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Usuario\Desktop\Fran\Escenario1\"/>
    </mc:Choice>
  </mc:AlternateContent>
  <xr:revisionPtr revIDLastSave="0" documentId="13_ncr:1_{CA069AAD-511F-4F6C-A771-4E45DC7DC62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Original_wide" sheetId="4" r:id="rId1"/>
    <sheet name="IV" sheetId="2" r:id="rId2"/>
    <sheet name="EV" sheetId="3" r:id="rId3"/>
  </sheets>
  <definedNames>
    <definedName name="_xlnm._FilterDatabase" localSheetId="2" hidden="1">EV!$A$1:$CU$1594</definedName>
    <definedName name="_xlnm._FilterDatabase" localSheetId="1" hidden="1">IV!$A$1:$CU$1621</definedName>
    <definedName name="_xlnm._FilterDatabase" localSheetId="0" hidden="1">Original_wide!$A$2:$CO$1622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N903" i="4" l="1"/>
  <c r="CO998" i="4"/>
  <c r="CO1046" i="4"/>
  <c r="CO1437" i="4"/>
  <c r="CN1499" i="4"/>
  <c r="CO1499" i="4"/>
  <c r="CO1562" i="4"/>
  <c r="CN1564" i="4"/>
  <c r="CO1569" i="4"/>
  <c r="CO1570" i="4"/>
  <c r="CN1588" i="4"/>
  <c r="CO1617" i="4"/>
  <c r="CO1620" i="4"/>
  <c r="CJ1527" i="4"/>
  <c r="CJ1540" i="4"/>
  <c r="CM1622" i="4"/>
  <c r="CN1622" i="4" s="1"/>
  <c r="CM1621" i="4"/>
  <c r="CN1621" i="4" s="1"/>
  <c r="CM1620" i="4"/>
  <c r="CN1620" i="4" s="1"/>
  <c r="CM1619" i="4"/>
  <c r="CN1619" i="4" s="1"/>
  <c r="CM1618" i="4"/>
  <c r="CM1617" i="4"/>
  <c r="CN1617" i="4" s="1"/>
  <c r="CM1616" i="4"/>
  <c r="CN1616" i="4" s="1"/>
  <c r="CM1615" i="4"/>
  <c r="CN1615" i="4" s="1"/>
  <c r="CM1614" i="4"/>
  <c r="CN1614" i="4" s="1"/>
  <c r="CM1613" i="4"/>
  <c r="CM1612" i="4"/>
  <c r="CO1612" i="4" s="1"/>
  <c r="CM1611" i="4"/>
  <c r="CN1611" i="4" s="1"/>
  <c r="CM1610" i="4"/>
  <c r="CN1610" i="4" s="1"/>
  <c r="CM1609" i="4"/>
  <c r="CN1609" i="4" s="1"/>
  <c r="CM1608" i="4"/>
  <c r="CN1608" i="4" s="1"/>
  <c r="CM1607" i="4"/>
  <c r="CN1607" i="4" s="1"/>
  <c r="CM1606" i="4"/>
  <c r="CM1605" i="4"/>
  <c r="CO1605" i="4" s="1"/>
  <c r="CM1604" i="4"/>
  <c r="CN1604" i="4" s="1"/>
  <c r="CM1603" i="4"/>
  <c r="CN1603" i="4" s="1"/>
  <c r="CM1602" i="4"/>
  <c r="CM1601" i="4"/>
  <c r="CO1601" i="4" s="1"/>
  <c r="CM1600" i="4"/>
  <c r="CM1599" i="4"/>
  <c r="CO1599" i="4" s="1"/>
  <c r="CM1598" i="4"/>
  <c r="CN1598" i="4" s="1"/>
  <c r="CM1597" i="4"/>
  <c r="CN1597" i="4" s="1"/>
  <c r="CM1596" i="4"/>
  <c r="CN1596" i="4" s="1"/>
  <c r="CM1595" i="4"/>
  <c r="CN1595" i="4" s="1"/>
  <c r="CM1594" i="4"/>
  <c r="CM1593" i="4"/>
  <c r="CM1592" i="4"/>
  <c r="CN1592" i="4" s="1"/>
  <c r="CM1591" i="4"/>
  <c r="CO1591" i="4" s="1"/>
  <c r="CM1590" i="4"/>
  <c r="CN1590" i="4" s="1"/>
  <c r="CM1589" i="4"/>
  <c r="CM1588" i="4"/>
  <c r="CO1588" i="4" s="1"/>
  <c r="CM1587" i="4"/>
  <c r="CM1586" i="4"/>
  <c r="CM1585" i="4"/>
  <c r="CN1585" i="4" s="1"/>
  <c r="CM1584" i="4"/>
  <c r="CN1584" i="4" s="1"/>
  <c r="CM1583" i="4"/>
  <c r="CN1583" i="4" s="1"/>
  <c r="CM1582" i="4"/>
  <c r="CN1582" i="4" s="1"/>
  <c r="CM1581" i="4"/>
  <c r="CN1581" i="4" s="1"/>
  <c r="CM1580" i="4"/>
  <c r="CM1579" i="4"/>
  <c r="CO1579" i="4" s="1"/>
  <c r="CM1578" i="4"/>
  <c r="CN1578" i="4" s="1"/>
  <c r="CM1577" i="4"/>
  <c r="CN1577" i="4" s="1"/>
  <c r="CM1576" i="4"/>
  <c r="CM1575" i="4"/>
  <c r="CO1575" i="4" s="1"/>
  <c r="CM1574" i="4"/>
  <c r="CM1573" i="4"/>
  <c r="CN1573" i="4" s="1"/>
  <c r="CM1572" i="4"/>
  <c r="CO1572" i="4" s="1"/>
  <c r="CM1571" i="4"/>
  <c r="CN1571" i="4" s="1"/>
  <c r="CM1570" i="4"/>
  <c r="CN1570" i="4" s="1"/>
  <c r="CM1569" i="4"/>
  <c r="CN1569" i="4" s="1"/>
  <c r="CM1568" i="4"/>
  <c r="CN1568" i="4" s="1"/>
  <c r="CM1567" i="4"/>
  <c r="CM1566" i="4"/>
  <c r="CM1565" i="4"/>
  <c r="CO1565" i="4" s="1"/>
  <c r="CM1564" i="4"/>
  <c r="CO1564" i="4" s="1"/>
  <c r="CM1563" i="4"/>
  <c r="CM1562" i="4"/>
  <c r="CN1562" i="4" s="1"/>
  <c r="CM1561" i="4"/>
  <c r="CN1561" i="4" s="1"/>
  <c r="CM1560" i="4"/>
  <c r="CN1560" i="4" s="1"/>
  <c r="CM1559" i="4"/>
  <c r="CN1559" i="4" s="1"/>
  <c r="CM1558" i="4"/>
  <c r="CM1557" i="4"/>
  <c r="CO1557" i="4" s="1"/>
  <c r="CM1556" i="4"/>
  <c r="CN1556" i="4" s="1"/>
  <c r="CM1555" i="4"/>
  <c r="CN1555" i="4" s="1"/>
  <c r="CM1554" i="4"/>
  <c r="CM1553" i="4"/>
  <c r="CM1552" i="4"/>
  <c r="CN1552" i="4" s="1"/>
  <c r="CM1551" i="4"/>
  <c r="CO1551" i="4" s="1"/>
  <c r="CM1550" i="4"/>
  <c r="CN1550" i="4" s="1"/>
  <c r="CM1549" i="4"/>
  <c r="CN1549" i="4" s="1"/>
  <c r="CM1548" i="4"/>
  <c r="CN1548" i="4" s="1"/>
  <c r="CM1547" i="4"/>
  <c r="CN1547" i="4" s="1"/>
  <c r="CM1546" i="4"/>
  <c r="CN1546" i="4" s="1"/>
  <c r="CM1545" i="4"/>
  <c r="CM1544" i="4"/>
  <c r="CN1544" i="4" s="1"/>
  <c r="CM1543" i="4"/>
  <c r="CN1543" i="4" s="1"/>
  <c r="CM1542" i="4"/>
  <c r="CN1542" i="4" s="1"/>
  <c r="CM1541" i="4"/>
  <c r="CM1540" i="4"/>
  <c r="CM1539" i="4"/>
  <c r="CM1538" i="4"/>
  <c r="CN1538" i="4" s="1"/>
  <c r="CM1537" i="4"/>
  <c r="CN1537" i="4" s="1"/>
  <c r="CM1536" i="4"/>
  <c r="CN1536" i="4" s="1"/>
  <c r="CM1535" i="4"/>
  <c r="CN1535" i="4" s="1"/>
  <c r="CM1534" i="4"/>
  <c r="CM1533" i="4"/>
  <c r="CM1532" i="4"/>
  <c r="CN1532" i="4" s="1"/>
  <c r="CM1531" i="4"/>
  <c r="CN1531" i="4" s="1"/>
  <c r="CM1530" i="4"/>
  <c r="CM1529" i="4"/>
  <c r="CO1529" i="4" s="1"/>
  <c r="CM1528" i="4"/>
  <c r="CM1527" i="4"/>
  <c r="CM1526" i="4"/>
  <c r="CM1525" i="4"/>
  <c r="CN1525" i="4" s="1"/>
  <c r="CM1524" i="4"/>
  <c r="CO1524" i="4" s="1"/>
  <c r="CM1523" i="4"/>
  <c r="CN1523" i="4" s="1"/>
  <c r="CM1522" i="4"/>
  <c r="CN1522" i="4" s="1"/>
  <c r="CM1521" i="4"/>
  <c r="CM1520" i="4"/>
  <c r="CM1519" i="4"/>
  <c r="CM1518" i="4"/>
  <c r="CO1518" i="4" s="1"/>
  <c r="CM1517" i="4"/>
  <c r="CM1516" i="4"/>
  <c r="CO1516" i="4" s="1"/>
  <c r="CM1515" i="4"/>
  <c r="CN1515" i="4" s="1"/>
  <c r="CM1514" i="4"/>
  <c r="CM1513" i="4"/>
  <c r="CN1513" i="4" s="1"/>
  <c r="CM1512" i="4"/>
  <c r="CN1512" i="4" s="1"/>
  <c r="CM1511" i="4"/>
  <c r="CN1511" i="4" s="1"/>
  <c r="CM1510" i="4"/>
  <c r="CN1510" i="4" s="1"/>
  <c r="CM1509" i="4"/>
  <c r="CN1509" i="4" s="1"/>
  <c r="CM1508" i="4"/>
  <c r="CM1507" i="4"/>
  <c r="CN1507" i="4" s="1"/>
  <c r="CM1506" i="4"/>
  <c r="CM1505" i="4"/>
  <c r="CM1504" i="4"/>
  <c r="CM1503" i="4"/>
  <c r="CM1502" i="4"/>
  <c r="CM1501" i="4"/>
  <c r="CN1501" i="4" s="1"/>
  <c r="CM1500" i="4"/>
  <c r="CO1500" i="4" s="1"/>
  <c r="CM1499" i="4"/>
  <c r="CM1498" i="4"/>
  <c r="CN1498" i="4" s="1"/>
  <c r="CM1497" i="4"/>
  <c r="CM1496" i="4"/>
  <c r="CM1495" i="4"/>
  <c r="CM1494" i="4"/>
  <c r="CO1494" i="4" s="1"/>
  <c r="CM1493" i="4"/>
  <c r="CN1493" i="4" s="1"/>
  <c r="CM1492" i="4"/>
  <c r="CM1491" i="4"/>
  <c r="CN1491" i="4" s="1"/>
  <c r="CM1490" i="4"/>
  <c r="CM1489" i="4"/>
  <c r="CN1489" i="4" s="1"/>
  <c r="CM1488" i="4"/>
  <c r="CN1488" i="4" s="1"/>
  <c r="CM1487" i="4"/>
  <c r="CN1487" i="4" s="1"/>
  <c r="CM1486" i="4"/>
  <c r="CO1486" i="4" s="1"/>
  <c r="CM1485" i="4"/>
  <c r="CN1485" i="4" s="1"/>
  <c r="CM1484" i="4"/>
  <c r="CM1483" i="4"/>
  <c r="CN1483" i="4" s="1"/>
  <c r="CM1482" i="4"/>
  <c r="CM1481" i="4"/>
  <c r="CM1480" i="4"/>
  <c r="CM1479" i="4"/>
  <c r="CM1478" i="4"/>
  <c r="CM1477" i="4"/>
  <c r="CN1477" i="4" s="1"/>
  <c r="CM1476" i="4"/>
  <c r="CN1476" i="4" s="1"/>
  <c r="CM1475" i="4"/>
  <c r="CO1475" i="4" s="1"/>
  <c r="CM1474" i="4"/>
  <c r="CN1474" i="4" s="1"/>
  <c r="CM1473" i="4"/>
  <c r="CM1472" i="4"/>
  <c r="CM1471" i="4"/>
  <c r="CM1470" i="4"/>
  <c r="CO1470" i="4" s="1"/>
  <c r="CM1469" i="4"/>
  <c r="CN1469" i="4" s="1"/>
  <c r="CM1468" i="4"/>
  <c r="CM1467" i="4"/>
  <c r="CM1466" i="4"/>
  <c r="CM1465" i="4"/>
  <c r="CN1465" i="4" s="1"/>
  <c r="CM1464" i="4"/>
  <c r="CN1464" i="4" s="1"/>
  <c r="CM1463" i="4"/>
  <c r="CN1463" i="4" s="1"/>
  <c r="CM1462" i="4"/>
  <c r="CM1461" i="4"/>
  <c r="CN1461" i="4" s="1"/>
  <c r="CM1460" i="4"/>
  <c r="CM1459" i="4"/>
  <c r="CN1459" i="4" s="1"/>
  <c r="CM1458" i="4"/>
  <c r="CN1458" i="4" s="1"/>
  <c r="CM1457" i="4"/>
  <c r="CM1456" i="4"/>
  <c r="CM1455" i="4"/>
  <c r="CM1454" i="4"/>
  <c r="CM1453" i="4"/>
  <c r="CN1453" i="4" s="1"/>
  <c r="CM1452" i="4"/>
  <c r="CN1452" i="4" s="1"/>
  <c r="CM1451" i="4"/>
  <c r="CN1451" i="4" s="1"/>
  <c r="CM1450" i="4"/>
  <c r="CM1449" i="4"/>
  <c r="CM1448" i="4"/>
  <c r="CM1447" i="4"/>
  <c r="CM1446" i="4"/>
  <c r="CO1446" i="4" s="1"/>
  <c r="CM1445" i="4"/>
  <c r="CN1445" i="4" s="1"/>
  <c r="CM1444" i="4"/>
  <c r="CN1444" i="4" s="1"/>
  <c r="CM1443" i="4"/>
  <c r="CM1442" i="4"/>
  <c r="CM1441" i="4"/>
  <c r="CN1441" i="4" s="1"/>
  <c r="CM1440" i="4"/>
  <c r="CN1440" i="4" s="1"/>
  <c r="CM1439" i="4"/>
  <c r="CN1439" i="4" s="1"/>
  <c r="CM1438" i="4"/>
  <c r="CN1438" i="4" s="1"/>
  <c r="CM1437" i="4"/>
  <c r="CN1437" i="4" s="1"/>
  <c r="CM1436" i="4"/>
  <c r="CM1435" i="4"/>
  <c r="CM1434" i="4"/>
  <c r="CN1434" i="4" s="1"/>
  <c r="CM1433" i="4"/>
  <c r="CM1432" i="4"/>
  <c r="CM1431" i="4"/>
  <c r="CM1430" i="4"/>
  <c r="CM1429" i="4"/>
  <c r="CN1429" i="4" s="1"/>
  <c r="CM1428" i="4"/>
  <c r="CN1428" i="4" s="1"/>
  <c r="CM1427" i="4"/>
  <c r="CO1427" i="4" s="1"/>
  <c r="CM1426" i="4"/>
  <c r="CN1426" i="4" s="1"/>
  <c r="CM1425" i="4"/>
  <c r="CM1424" i="4"/>
  <c r="CM1423" i="4"/>
  <c r="CM1422" i="4"/>
  <c r="CO1422" i="4" s="1"/>
  <c r="CM1421" i="4"/>
  <c r="CM1420" i="4"/>
  <c r="CN1420" i="4" s="1"/>
  <c r="CM1419" i="4"/>
  <c r="CN1419" i="4" s="1"/>
  <c r="CM1418" i="4"/>
  <c r="CM1417" i="4"/>
  <c r="CN1417" i="4" s="1"/>
  <c r="CM1416" i="4"/>
  <c r="CN1416" i="4" s="1"/>
  <c r="CM1415" i="4"/>
  <c r="CM1414" i="4"/>
  <c r="CM1413" i="4"/>
  <c r="CM1412" i="4"/>
  <c r="CM1411" i="4"/>
  <c r="CM1410" i="4"/>
  <c r="CN1410" i="4" s="1"/>
  <c r="CM1409" i="4"/>
  <c r="CN1409" i="4" s="1"/>
  <c r="CM1408" i="4"/>
  <c r="CM1407" i="4"/>
  <c r="CM1406" i="4"/>
  <c r="CM1405" i="4"/>
  <c r="CN1405" i="4" s="1"/>
  <c r="CM1404" i="4"/>
  <c r="CN1404" i="4" s="1"/>
  <c r="CM1403" i="4"/>
  <c r="CO1403" i="4" s="1"/>
  <c r="CM1402" i="4"/>
  <c r="CM1401" i="4"/>
  <c r="CM1400" i="4"/>
  <c r="CM1399" i="4"/>
  <c r="CN1399" i="4" s="1"/>
  <c r="CM1398" i="4"/>
  <c r="CM1397" i="4"/>
  <c r="CM1396" i="4"/>
  <c r="CN1396" i="4" s="1"/>
  <c r="CM1395" i="4"/>
  <c r="CN1395" i="4" s="1"/>
  <c r="CM1394" i="4"/>
  <c r="CM1393" i="4"/>
  <c r="CN1393" i="4" s="1"/>
  <c r="CM1392" i="4"/>
  <c r="CN1392" i="4" s="1"/>
  <c r="CM1391" i="4"/>
  <c r="CN1391" i="4" s="1"/>
  <c r="CM1390" i="4"/>
  <c r="CM1389" i="4"/>
  <c r="CM1388" i="4"/>
  <c r="CM1387" i="4"/>
  <c r="CM1386" i="4"/>
  <c r="CN1386" i="4" s="1"/>
  <c r="CM1385" i="4"/>
  <c r="CM1384" i="4"/>
  <c r="CN1384" i="4" s="1"/>
  <c r="CM1383" i="4"/>
  <c r="CN1383" i="4" s="1"/>
  <c r="CM1382" i="4"/>
  <c r="CM1381" i="4"/>
  <c r="CN1381" i="4" s="1"/>
  <c r="CM1380" i="4"/>
  <c r="CO1380" i="4" s="1"/>
  <c r="CM1379" i="4"/>
  <c r="CM1378" i="4"/>
  <c r="CO1378" i="4" s="1"/>
  <c r="CM1377" i="4"/>
  <c r="CN1377" i="4" s="1"/>
  <c r="CM1376" i="4"/>
  <c r="CM1375" i="4"/>
  <c r="CN1375" i="4" s="1"/>
  <c r="CM1374" i="4"/>
  <c r="CM1373" i="4"/>
  <c r="CM1372" i="4"/>
  <c r="CM1371" i="4"/>
  <c r="CM1370" i="4"/>
  <c r="CM1369" i="4"/>
  <c r="CO1369" i="4" s="1"/>
  <c r="CM1368" i="4"/>
  <c r="CO1368" i="4" s="1"/>
  <c r="CM1367" i="4"/>
  <c r="CM1366" i="4"/>
  <c r="CN1366" i="4" s="1"/>
  <c r="CM1365" i="4"/>
  <c r="CM1364" i="4"/>
  <c r="CM1363" i="4"/>
  <c r="CM1362" i="4"/>
  <c r="CM1361" i="4"/>
  <c r="CO1361" i="4" s="1"/>
  <c r="CM1360" i="4"/>
  <c r="CN1360" i="4" s="1"/>
  <c r="CM1359" i="4"/>
  <c r="CM1358" i="4"/>
  <c r="CM1357" i="4"/>
  <c r="CN1357" i="4" s="1"/>
  <c r="CM1356" i="4"/>
  <c r="CN1356" i="4" s="1"/>
  <c r="CM1355" i="4"/>
  <c r="CM1354" i="4"/>
  <c r="CM1353" i="4"/>
  <c r="CM1352" i="4"/>
  <c r="CM1351" i="4"/>
  <c r="CN1351" i="4" s="1"/>
  <c r="CM1350" i="4"/>
  <c r="CO1350" i="4" s="1"/>
  <c r="CM1349" i="4"/>
  <c r="CO1349" i="4" s="1"/>
  <c r="CM1348" i="4"/>
  <c r="CN1348" i="4" s="1"/>
  <c r="CM1347" i="4"/>
  <c r="CM1346" i="4"/>
  <c r="CM1345" i="4"/>
  <c r="CN1345" i="4" s="1"/>
  <c r="CM1344" i="4"/>
  <c r="CN1344" i="4" s="1"/>
  <c r="CM1343" i="4"/>
  <c r="CO1343" i="4" s="1"/>
  <c r="CM1342" i="4"/>
  <c r="CN1342" i="4" s="1"/>
  <c r="CM1341" i="4"/>
  <c r="CM1340" i="4"/>
  <c r="CM1339" i="4"/>
  <c r="CM1338" i="4"/>
  <c r="CN1338" i="4" s="1"/>
  <c r="CM1337" i="4"/>
  <c r="CM1336" i="4"/>
  <c r="CM1335" i="4"/>
  <c r="CN1335" i="4" s="1"/>
  <c r="CM1334" i="4"/>
  <c r="CM1333" i="4"/>
  <c r="CO1333" i="4" s="1"/>
  <c r="CM1332" i="4"/>
  <c r="CO1332" i="4" s="1"/>
  <c r="CM1331" i="4"/>
  <c r="CM1330" i="4"/>
  <c r="CN1330" i="4" s="1"/>
  <c r="CM1329" i="4"/>
  <c r="CM1328" i="4"/>
  <c r="CM1327" i="4"/>
  <c r="CM1326" i="4"/>
  <c r="CO1326" i="4" s="1"/>
  <c r="CM1325" i="4"/>
  <c r="CN1325" i="4" s="1"/>
  <c r="CM1324" i="4"/>
  <c r="CM1323" i="4"/>
  <c r="CN1323" i="4" s="1"/>
  <c r="CM1322" i="4"/>
  <c r="CM1321" i="4"/>
  <c r="CN1321" i="4" s="1"/>
  <c r="CM1320" i="4"/>
  <c r="CN1320" i="4" s="1"/>
  <c r="CM1319" i="4"/>
  <c r="CM1318" i="4"/>
  <c r="CO1318" i="4" s="1"/>
  <c r="CM1317" i="4"/>
  <c r="CM1316" i="4"/>
  <c r="CM1315" i="4"/>
  <c r="CM1314" i="4"/>
  <c r="CO1314" i="4" s="1"/>
  <c r="CM1313" i="4"/>
  <c r="CN1313" i="4" s="1"/>
  <c r="CM1312" i="4"/>
  <c r="CM1311" i="4"/>
  <c r="CM1310" i="4"/>
  <c r="CM1309" i="4"/>
  <c r="CN1309" i="4" s="1"/>
  <c r="CM1308" i="4"/>
  <c r="CN1308" i="4" s="1"/>
  <c r="CM1307" i="4"/>
  <c r="CO1307" i="4" s="1"/>
  <c r="CM1306" i="4"/>
  <c r="CN1306" i="4" s="1"/>
  <c r="CM1305" i="4"/>
  <c r="CM1304" i="4"/>
  <c r="CM1303" i="4"/>
  <c r="CM1302" i="4"/>
  <c r="CM1301" i="4"/>
  <c r="CM1300" i="4"/>
  <c r="CN1300" i="4" s="1"/>
  <c r="CM1299" i="4"/>
  <c r="CN1299" i="4" s="1"/>
  <c r="CM1298" i="4"/>
  <c r="CM1297" i="4"/>
  <c r="CN1297" i="4" s="1"/>
  <c r="CM1296" i="4"/>
  <c r="CO1296" i="4" s="1"/>
  <c r="CM1295" i="4"/>
  <c r="CN1295" i="4" s="1"/>
  <c r="CM1294" i="4"/>
  <c r="CM1293" i="4"/>
  <c r="CM1292" i="4"/>
  <c r="CM1291" i="4"/>
  <c r="CM1290" i="4"/>
  <c r="CN1290" i="4" s="1"/>
  <c r="CM1289" i="4"/>
  <c r="CM1288" i="4"/>
  <c r="CO1288" i="4" s="1"/>
  <c r="CM1287" i="4"/>
  <c r="CN1287" i="4" s="1"/>
  <c r="CM1286" i="4"/>
  <c r="CM1285" i="4"/>
  <c r="CN1285" i="4" s="1"/>
  <c r="CM1284" i="4"/>
  <c r="CO1284" i="4" s="1"/>
  <c r="CM1283" i="4"/>
  <c r="CM1282" i="4"/>
  <c r="CM1281" i="4"/>
  <c r="CN1281" i="4" s="1"/>
  <c r="CM1280" i="4"/>
  <c r="CM1279" i="4"/>
  <c r="CN1279" i="4" s="1"/>
  <c r="CM1278" i="4"/>
  <c r="CN1278" i="4" s="1"/>
  <c r="CM1277" i="4"/>
  <c r="CM1276" i="4"/>
  <c r="CM1275" i="4"/>
  <c r="CM1274" i="4"/>
  <c r="CM1273" i="4"/>
  <c r="CN1273" i="4" s="1"/>
  <c r="CM1272" i="4"/>
  <c r="CN1272" i="4" s="1"/>
  <c r="CM1271" i="4"/>
  <c r="CN1271" i="4" s="1"/>
  <c r="CM1270" i="4"/>
  <c r="CO1270" i="4" s="1"/>
  <c r="CM1269" i="4"/>
  <c r="CM1268" i="4"/>
  <c r="CM1267" i="4"/>
  <c r="CM1266" i="4"/>
  <c r="CM1265" i="4"/>
  <c r="CM1264" i="4"/>
  <c r="CM1263" i="4"/>
  <c r="CO1263" i="4" s="1"/>
  <c r="CM1262" i="4"/>
  <c r="CN1262" i="4" s="1"/>
  <c r="CM1261" i="4"/>
  <c r="CM1260" i="4"/>
  <c r="CM1259" i="4"/>
  <c r="CM1258" i="4"/>
  <c r="CM1257" i="4"/>
  <c r="CM1256" i="4"/>
  <c r="CO1256" i="4" s="1"/>
  <c r="CM1255" i="4"/>
  <c r="CM1254" i="4"/>
  <c r="CM1253" i="4"/>
  <c r="CM1252" i="4"/>
  <c r="CM1251" i="4"/>
  <c r="CM1250" i="4"/>
  <c r="CO1250" i="4" s="1"/>
  <c r="CM1249" i="4"/>
  <c r="CO1249" i="4" s="1"/>
  <c r="CM1248" i="4"/>
  <c r="CN1248" i="4" s="1"/>
  <c r="CM1247" i="4"/>
  <c r="CM1246" i="4"/>
  <c r="CM1245" i="4"/>
  <c r="CN1245" i="4" s="1"/>
  <c r="CM1244" i="4"/>
  <c r="CM1243" i="4"/>
  <c r="CN1243" i="4" s="1"/>
  <c r="CM1242" i="4"/>
  <c r="CM1241" i="4"/>
  <c r="CM1240" i="4"/>
  <c r="CM1239" i="4"/>
  <c r="CM1238" i="4"/>
  <c r="CN1238" i="4" s="1"/>
  <c r="CM1237" i="4"/>
  <c r="CM1236" i="4"/>
  <c r="CM1235" i="4"/>
  <c r="CM1234" i="4"/>
  <c r="CM1233" i="4"/>
  <c r="CM1232" i="4"/>
  <c r="CN1232" i="4" s="1"/>
  <c r="CM1231" i="4"/>
  <c r="CN1231" i="4" s="1"/>
  <c r="CM1230" i="4"/>
  <c r="CM1229" i="4"/>
  <c r="CM1228" i="4"/>
  <c r="CM1227" i="4"/>
  <c r="CM1226" i="4"/>
  <c r="CM1225" i="4"/>
  <c r="CM1224" i="4"/>
  <c r="CN1224" i="4" s="1"/>
  <c r="CM1223" i="4"/>
  <c r="CM1222" i="4"/>
  <c r="CO1222" i="4" s="1"/>
  <c r="CM1221" i="4"/>
  <c r="CN1221" i="4" s="1"/>
  <c r="CM1220" i="4"/>
  <c r="CM1219" i="4"/>
  <c r="CN1219" i="4" s="1"/>
  <c r="CM1218" i="4"/>
  <c r="CM1217" i="4"/>
  <c r="CM1216" i="4"/>
  <c r="CM1215" i="4"/>
  <c r="CM1214" i="4"/>
  <c r="CM1213" i="4"/>
  <c r="CM1212" i="4"/>
  <c r="CM1211" i="4"/>
  <c r="CM1210" i="4"/>
  <c r="CM1209" i="4"/>
  <c r="CO1209" i="4" s="1"/>
  <c r="CM1208" i="4"/>
  <c r="CN1208" i="4" s="1"/>
  <c r="CM1207" i="4"/>
  <c r="CM1206" i="4"/>
  <c r="CM1205" i="4"/>
  <c r="CM1204" i="4"/>
  <c r="CM1203" i="4"/>
  <c r="CM1202" i="4"/>
  <c r="CM1201" i="4"/>
  <c r="CO1201" i="4" s="1"/>
  <c r="CM1200" i="4"/>
  <c r="CN1200" i="4" s="1"/>
  <c r="CM1199" i="4"/>
  <c r="CM1198" i="4"/>
  <c r="CN1198" i="4" s="1"/>
  <c r="CM1197" i="4"/>
  <c r="CM1196" i="4"/>
  <c r="CM1195" i="4"/>
  <c r="CM1194" i="4"/>
  <c r="CN1194" i="4" s="1"/>
  <c r="CM1193" i="4"/>
  <c r="CM1192" i="4"/>
  <c r="CM1191" i="4"/>
  <c r="CN1191" i="4" s="1"/>
  <c r="CM1190" i="4"/>
  <c r="CM1189" i="4"/>
  <c r="CM1188" i="4"/>
  <c r="CM1187" i="4"/>
  <c r="CM1186" i="4"/>
  <c r="CM1185" i="4"/>
  <c r="CN1185" i="4" s="1"/>
  <c r="CM1184" i="4"/>
  <c r="CO1184" i="4" s="1"/>
  <c r="CM1183" i="4"/>
  <c r="CM1182" i="4"/>
  <c r="CN1182" i="4" s="1"/>
  <c r="CM1181" i="4"/>
  <c r="CM1180" i="4"/>
  <c r="CM1179" i="4"/>
  <c r="CO1179" i="4" s="1"/>
  <c r="CM1178" i="4"/>
  <c r="CN1178" i="4" s="1"/>
  <c r="CM1177" i="4"/>
  <c r="CN1177" i="4" s="1"/>
  <c r="CM1176" i="4"/>
  <c r="CN1176" i="4" s="1"/>
  <c r="CM1175" i="4"/>
  <c r="CM1174" i="4"/>
  <c r="CM1173" i="4"/>
  <c r="CM1172" i="4"/>
  <c r="CM1171" i="4"/>
  <c r="CM1170" i="4"/>
  <c r="CN1170" i="4" s="1"/>
  <c r="CM1169" i="4"/>
  <c r="CM1168" i="4"/>
  <c r="CN1168" i="4" s="1"/>
  <c r="CM1167" i="4"/>
  <c r="CM1166" i="4"/>
  <c r="CM1165" i="4"/>
  <c r="CM1164" i="4"/>
  <c r="CM1163" i="4"/>
  <c r="CM1162" i="4"/>
  <c r="CM1161" i="4"/>
  <c r="CM1160" i="4"/>
  <c r="CO1160" i="4" s="1"/>
  <c r="CM1159" i="4"/>
  <c r="CN1159" i="4" s="1"/>
  <c r="CM1158" i="4"/>
  <c r="CN1158" i="4" s="1"/>
  <c r="CM1157" i="4"/>
  <c r="CM1156" i="4"/>
  <c r="CM1155" i="4"/>
  <c r="CM1154" i="4"/>
  <c r="CN1154" i="4" s="1"/>
  <c r="CM1153" i="4"/>
  <c r="CN1153" i="4" s="1"/>
  <c r="CM1152" i="4"/>
  <c r="CM1151" i="4"/>
  <c r="CM1150" i="4"/>
  <c r="CM1149" i="4"/>
  <c r="CM1148" i="4"/>
  <c r="CM1147" i="4"/>
  <c r="CM1146" i="4"/>
  <c r="CN1146" i="4" s="1"/>
  <c r="CM1145" i="4"/>
  <c r="CM1144" i="4"/>
  <c r="CO1144" i="4" s="1"/>
  <c r="CM1143" i="4"/>
  <c r="CM1142" i="4"/>
  <c r="CN1142" i="4" s="1"/>
  <c r="CM1141" i="4"/>
  <c r="CM1140" i="4"/>
  <c r="CM1139" i="4"/>
  <c r="CM1138" i="4"/>
  <c r="CM1137" i="4"/>
  <c r="CN1137" i="4" s="1"/>
  <c r="CM1136" i="4"/>
  <c r="CM1135" i="4"/>
  <c r="CM1134" i="4"/>
  <c r="CN1134" i="4" s="1"/>
  <c r="CM1133" i="4"/>
  <c r="CM1132" i="4"/>
  <c r="CM1131" i="4"/>
  <c r="CO1131" i="4" s="1"/>
  <c r="CM1130" i="4"/>
  <c r="CN1130" i="4" s="1"/>
  <c r="CM1129" i="4"/>
  <c r="CM1128" i="4"/>
  <c r="CN1128" i="4" s="1"/>
  <c r="CM1127" i="4"/>
  <c r="CM1126" i="4"/>
  <c r="CO1126" i="4" s="1"/>
  <c r="CM1125" i="4"/>
  <c r="CN1125" i="4" s="1"/>
  <c r="CM1124" i="4"/>
  <c r="CM1123" i="4"/>
  <c r="CM1122" i="4"/>
  <c r="CM1121" i="4"/>
  <c r="CM1120" i="4"/>
  <c r="CM1119" i="4"/>
  <c r="CM1118" i="4"/>
  <c r="CO1118" i="4" s="1"/>
  <c r="CM1117" i="4"/>
  <c r="CM1116" i="4"/>
  <c r="CM1115" i="4"/>
  <c r="CM1114" i="4"/>
  <c r="CM1113" i="4"/>
  <c r="CN1113" i="4" s="1"/>
  <c r="CM1112" i="4"/>
  <c r="CO1112" i="4" s="1"/>
  <c r="CM1111" i="4"/>
  <c r="CM1110" i="4"/>
  <c r="CM1109" i="4"/>
  <c r="CM1108" i="4"/>
  <c r="CM1107" i="4"/>
  <c r="CM1106" i="4"/>
  <c r="CM1105" i="4"/>
  <c r="CN1105" i="4" s="1"/>
  <c r="CM1104" i="4"/>
  <c r="CN1104" i="4" s="1"/>
  <c r="CM1103" i="4"/>
  <c r="CM1102" i="4"/>
  <c r="CN1102" i="4" s="1"/>
  <c r="CM1101" i="4"/>
  <c r="CN1101" i="4" s="1"/>
  <c r="CM1100" i="4"/>
  <c r="CM1099" i="4"/>
  <c r="CM1098" i="4"/>
  <c r="CM1097" i="4"/>
  <c r="CM1096" i="4"/>
  <c r="CM1095" i="4"/>
  <c r="CN1095" i="4" s="1"/>
  <c r="CM1094" i="4"/>
  <c r="CM1093" i="4"/>
  <c r="CM1092" i="4"/>
  <c r="CM1091" i="4"/>
  <c r="CM1090" i="4"/>
  <c r="CM1089" i="4"/>
  <c r="CN1089" i="4" s="1"/>
  <c r="CM1088" i="4"/>
  <c r="CN1088" i="4" s="1"/>
  <c r="CM1087" i="4"/>
  <c r="CM1086" i="4"/>
  <c r="CM1085" i="4"/>
  <c r="CM1084" i="4"/>
  <c r="CM1083" i="4"/>
  <c r="CM1082" i="4"/>
  <c r="CO1082" i="4" s="1"/>
  <c r="CM1081" i="4"/>
  <c r="CN1081" i="4" s="1"/>
  <c r="CM1080" i="4"/>
  <c r="CN1080" i="4" s="1"/>
  <c r="CM1079" i="4"/>
  <c r="CM1078" i="4"/>
  <c r="CM1077" i="4"/>
  <c r="CM1076" i="4"/>
  <c r="CM1075" i="4"/>
  <c r="CM1074" i="4"/>
  <c r="CN1074" i="4" s="1"/>
  <c r="CM1073" i="4"/>
  <c r="CM1072" i="4"/>
  <c r="CN1072" i="4" s="1"/>
  <c r="CM1071" i="4"/>
  <c r="CO1071" i="4" s="1"/>
  <c r="CM1070" i="4"/>
  <c r="CN1070" i="4" s="1"/>
  <c r="CM1069" i="4"/>
  <c r="CM1068" i="4"/>
  <c r="CM1067" i="4"/>
  <c r="CM1066" i="4"/>
  <c r="CM1065" i="4"/>
  <c r="CM1064" i="4"/>
  <c r="CM1063" i="4"/>
  <c r="CM1062" i="4"/>
  <c r="CN1062" i="4" s="1"/>
  <c r="CM1061" i="4"/>
  <c r="CM1060" i="4"/>
  <c r="CM1059" i="4"/>
  <c r="CM1058" i="4"/>
  <c r="CN1058" i="4" s="1"/>
  <c r="CM1057" i="4"/>
  <c r="CN1057" i="4" s="1"/>
  <c r="CM1056" i="4"/>
  <c r="CM1055" i="4"/>
  <c r="CM1054" i="4"/>
  <c r="CM1053" i="4"/>
  <c r="CN1053" i="4" s="1"/>
  <c r="CM1052" i="4"/>
  <c r="CM1051" i="4"/>
  <c r="CM1050" i="4"/>
  <c r="CM1049" i="4"/>
  <c r="CM1048" i="4"/>
  <c r="CM1047" i="4"/>
  <c r="CM1046" i="4"/>
  <c r="CN1046" i="4" s="1"/>
  <c r="CM1045" i="4"/>
  <c r="CM1044" i="4"/>
  <c r="CM1043" i="4"/>
  <c r="CM1042" i="4"/>
  <c r="CM1041" i="4"/>
  <c r="CN1041" i="4" s="1"/>
  <c r="CM1040" i="4"/>
  <c r="CN1040" i="4" s="1"/>
  <c r="CM1039" i="4"/>
  <c r="CM1038" i="4"/>
  <c r="CM1037" i="4"/>
  <c r="CM1036" i="4"/>
  <c r="CM1035" i="4"/>
  <c r="CM1034" i="4"/>
  <c r="CM1033" i="4"/>
  <c r="CM1032" i="4"/>
  <c r="CN1032" i="4" s="1"/>
  <c r="CM1031" i="4"/>
  <c r="CM1030" i="4"/>
  <c r="CO1030" i="4" s="1"/>
  <c r="CM1029" i="4"/>
  <c r="CN1029" i="4" s="1"/>
  <c r="CM1028" i="4"/>
  <c r="CM1027" i="4"/>
  <c r="CN1027" i="4" s="1"/>
  <c r="CM1026" i="4"/>
  <c r="CM1025" i="4"/>
  <c r="CM1024" i="4"/>
  <c r="CM1023" i="4"/>
  <c r="CM1022" i="4"/>
  <c r="CM1021" i="4"/>
  <c r="CM1020" i="4"/>
  <c r="CM1019" i="4"/>
  <c r="CM1018" i="4"/>
  <c r="CM1017" i="4"/>
  <c r="CN1017" i="4" s="1"/>
  <c r="CM1016" i="4"/>
  <c r="CN1016" i="4" s="1"/>
  <c r="CM1015" i="4"/>
  <c r="CM1014" i="4"/>
  <c r="CM1013" i="4"/>
  <c r="CM1012" i="4"/>
  <c r="CM1011" i="4"/>
  <c r="CM1010" i="4"/>
  <c r="CO1010" i="4" s="1"/>
  <c r="CM1009" i="4"/>
  <c r="CN1009" i="4" s="1"/>
  <c r="CM1008" i="4"/>
  <c r="CN1008" i="4" s="1"/>
  <c r="CM1007" i="4"/>
  <c r="CM1006" i="4"/>
  <c r="CM1005" i="4"/>
  <c r="CN1005" i="4" s="1"/>
  <c r="CM1004" i="4"/>
  <c r="CM1003" i="4"/>
  <c r="CN1003" i="4" s="1"/>
  <c r="CM1002" i="4"/>
  <c r="CM1001" i="4"/>
  <c r="CM1000" i="4"/>
  <c r="CM999" i="4"/>
  <c r="CM998" i="4"/>
  <c r="CN998" i="4" s="1"/>
  <c r="CM997" i="4"/>
  <c r="CM996" i="4"/>
  <c r="CM995" i="4"/>
  <c r="CM994" i="4"/>
  <c r="CM993" i="4"/>
  <c r="CM992" i="4"/>
  <c r="CM991" i="4"/>
  <c r="CM990" i="4"/>
  <c r="CN990" i="4" s="1"/>
  <c r="CM989" i="4"/>
  <c r="CM988" i="4"/>
  <c r="CM987" i="4"/>
  <c r="CO987" i="4" s="1"/>
  <c r="CM986" i="4"/>
  <c r="CN986" i="4" s="1"/>
  <c r="CM985" i="4"/>
  <c r="CN985" i="4" s="1"/>
  <c r="CM984" i="4"/>
  <c r="CN984" i="4" s="1"/>
  <c r="CM983" i="4"/>
  <c r="CM982" i="4"/>
  <c r="CM981" i="4"/>
  <c r="CM980" i="4"/>
  <c r="CM979" i="4"/>
  <c r="CM978" i="4"/>
  <c r="CM977" i="4"/>
  <c r="CM976" i="4"/>
  <c r="CM975" i="4"/>
  <c r="CN975" i="4" s="1"/>
  <c r="CM974" i="4"/>
  <c r="CO974" i="4" s="1"/>
  <c r="CM973" i="4"/>
  <c r="CM972" i="4"/>
  <c r="CM971" i="4"/>
  <c r="CM970" i="4"/>
  <c r="CN970" i="4" s="1"/>
  <c r="CM969" i="4"/>
  <c r="CM968" i="4"/>
  <c r="CO968" i="4" s="1"/>
  <c r="CM967" i="4"/>
  <c r="CM966" i="4"/>
  <c r="CM965" i="4"/>
  <c r="CM964" i="4"/>
  <c r="CM963" i="4"/>
  <c r="CM962" i="4"/>
  <c r="CO962" i="4" s="1"/>
  <c r="CM961" i="4"/>
  <c r="CN961" i="4" s="1"/>
  <c r="CM960" i="4"/>
  <c r="CM959" i="4"/>
  <c r="CM958" i="4"/>
  <c r="CM957" i="4"/>
  <c r="CN957" i="4" s="1"/>
  <c r="CM956" i="4"/>
  <c r="CM955" i="4"/>
  <c r="CN955" i="4" s="1"/>
  <c r="CM954" i="4"/>
  <c r="CM953" i="4"/>
  <c r="CM952" i="4"/>
  <c r="CM951" i="4"/>
  <c r="CM950" i="4"/>
  <c r="CM949" i="4"/>
  <c r="CM948" i="4"/>
  <c r="CM947" i="4"/>
  <c r="CM946" i="4"/>
  <c r="CM945" i="4"/>
  <c r="CO945" i="4" s="1"/>
  <c r="CM944" i="4"/>
  <c r="CN944" i="4" s="1"/>
  <c r="CM943" i="4"/>
  <c r="CN943" i="4" s="1"/>
  <c r="CM942" i="4"/>
  <c r="CM941" i="4"/>
  <c r="CM940" i="4"/>
  <c r="CM939" i="4"/>
  <c r="CM938" i="4"/>
  <c r="CM937" i="4"/>
  <c r="CM936" i="4"/>
  <c r="CN936" i="4" s="1"/>
  <c r="CM935" i="4"/>
  <c r="CM934" i="4"/>
  <c r="CM933" i="4"/>
  <c r="CM932" i="4"/>
  <c r="CM931" i="4"/>
  <c r="CN931" i="4" s="1"/>
  <c r="CM930" i="4"/>
  <c r="CN930" i="4" s="1"/>
  <c r="CM929" i="4"/>
  <c r="CM928" i="4"/>
  <c r="CM927" i="4"/>
  <c r="CM926" i="4"/>
  <c r="CO926" i="4" s="1"/>
  <c r="CM925" i="4"/>
  <c r="CM924" i="4"/>
  <c r="CM923" i="4"/>
  <c r="CM922" i="4"/>
  <c r="CM921" i="4"/>
  <c r="CM920" i="4"/>
  <c r="CO920" i="4" s="1"/>
  <c r="CM919" i="4"/>
  <c r="CN919" i="4" s="1"/>
  <c r="CM918" i="4"/>
  <c r="CM917" i="4"/>
  <c r="CM916" i="4"/>
  <c r="CM915" i="4"/>
  <c r="CM914" i="4"/>
  <c r="CO914" i="4" s="1"/>
  <c r="CM913" i="4"/>
  <c r="CO913" i="4" s="1"/>
  <c r="CM912" i="4"/>
  <c r="CN912" i="4" s="1"/>
  <c r="CM911" i="4"/>
  <c r="CM910" i="4"/>
  <c r="CM909" i="4"/>
  <c r="CM908" i="4"/>
  <c r="CM907" i="4"/>
  <c r="CM906" i="4"/>
  <c r="CM905" i="4"/>
  <c r="CM904" i="4"/>
  <c r="CM903" i="4"/>
  <c r="CO903" i="4" s="1"/>
  <c r="CM902" i="4"/>
  <c r="CM901" i="4"/>
  <c r="CM900" i="4"/>
  <c r="CM899" i="4"/>
  <c r="CM898" i="4"/>
  <c r="CN898" i="4" s="1"/>
  <c r="CM897" i="4"/>
  <c r="CN897" i="4" s="1"/>
  <c r="CM896" i="4"/>
  <c r="CM895" i="4"/>
  <c r="CM894" i="4"/>
  <c r="CM893" i="4"/>
  <c r="CM892" i="4"/>
  <c r="CM891" i="4"/>
  <c r="CM890" i="4"/>
  <c r="CO890" i="4" s="1"/>
  <c r="CM889" i="4"/>
  <c r="CN889" i="4" s="1"/>
  <c r="CM888" i="4"/>
  <c r="CN888" i="4" s="1"/>
  <c r="CM887" i="4"/>
  <c r="CM886" i="4"/>
  <c r="CN886" i="4" s="1"/>
  <c r="CM885" i="4"/>
  <c r="CM884" i="4"/>
  <c r="CM883" i="4"/>
  <c r="CM882" i="4"/>
  <c r="CN882" i="4" s="1"/>
  <c r="CM881" i="4"/>
  <c r="CM880" i="4"/>
  <c r="CM879" i="4"/>
  <c r="CM878" i="4"/>
  <c r="CM877" i="4"/>
  <c r="CM876" i="4"/>
  <c r="CM875" i="4"/>
  <c r="CM874" i="4"/>
  <c r="CO874" i="4" s="1"/>
  <c r="CM873" i="4"/>
  <c r="CM872" i="4"/>
  <c r="CO872" i="4" s="1"/>
  <c r="CM871" i="4"/>
  <c r="CN871" i="4" s="1"/>
  <c r="CM870" i="4"/>
  <c r="CM869" i="4"/>
  <c r="CM868" i="4"/>
  <c r="CM867" i="4"/>
  <c r="CM866" i="4"/>
  <c r="CM865" i="4"/>
  <c r="CN865" i="4" s="1"/>
  <c r="CM864" i="4"/>
  <c r="CM863" i="4"/>
  <c r="CM862" i="4"/>
  <c r="CM861" i="4"/>
  <c r="CN861" i="4" s="1"/>
  <c r="CM860" i="4"/>
  <c r="CM859" i="4"/>
  <c r="CN859" i="4" s="1"/>
  <c r="CM858" i="4"/>
  <c r="CM857" i="4"/>
  <c r="CM856" i="4"/>
  <c r="CO856" i="4" s="1"/>
  <c r="CM855" i="4"/>
  <c r="CN855" i="4" s="1"/>
  <c r="CM854" i="4"/>
  <c r="CM853" i="4"/>
  <c r="CM852" i="4"/>
  <c r="CM851" i="4"/>
  <c r="CM850" i="4"/>
  <c r="CM849" i="4"/>
  <c r="CM848" i="4"/>
  <c r="CO848" i="4" s="1"/>
  <c r="CM847" i="4"/>
  <c r="CN847" i="4" s="1"/>
  <c r="CM846" i="4"/>
  <c r="CM845" i="4"/>
  <c r="CM844" i="4"/>
  <c r="CM843" i="4"/>
  <c r="CM842" i="4"/>
  <c r="CN842" i="4" s="1"/>
  <c r="CM841" i="4"/>
  <c r="CM840" i="4"/>
  <c r="CN840" i="4" s="1"/>
  <c r="CM839" i="4"/>
  <c r="CM838" i="4"/>
  <c r="CM837" i="4"/>
  <c r="CM836" i="4"/>
  <c r="CM835" i="4"/>
  <c r="CM834" i="4"/>
  <c r="CN834" i="4" s="1"/>
  <c r="CM833" i="4"/>
  <c r="CM832" i="4"/>
  <c r="CM831" i="4"/>
  <c r="CM830" i="4"/>
  <c r="CO830" i="4" s="1"/>
  <c r="CM829" i="4"/>
  <c r="CM828" i="4"/>
  <c r="CM827" i="4"/>
  <c r="CM826" i="4"/>
  <c r="CN826" i="4" s="1"/>
  <c r="CM825" i="4"/>
  <c r="CN825" i="4" s="1"/>
  <c r="CM824" i="4"/>
  <c r="CM823" i="4"/>
  <c r="CM822" i="4"/>
  <c r="CM821" i="4"/>
  <c r="CM820" i="4"/>
  <c r="CM819" i="4"/>
  <c r="CM818" i="4"/>
  <c r="CM817" i="4"/>
  <c r="CO817" i="4" s="1"/>
  <c r="CM816" i="4"/>
  <c r="CN816" i="4" s="1"/>
  <c r="CM815" i="4"/>
  <c r="CM814" i="4"/>
  <c r="CN814" i="4" s="1"/>
  <c r="CM813" i="4"/>
  <c r="CM812" i="4"/>
  <c r="CM811" i="4"/>
  <c r="CM810" i="4"/>
  <c r="CM809" i="4"/>
  <c r="CM808" i="4"/>
  <c r="CM807" i="4"/>
  <c r="CM806" i="4"/>
  <c r="CM805" i="4"/>
  <c r="CM804" i="4"/>
  <c r="CM803" i="4"/>
  <c r="CM802" i="4"/>
  <c r="CN802" i="4" s="1"/>
  <c r="CM801" i="4"/>
  <c r="CN801" i="4" s="1"/>
  <c r="CM800" i="4"/>
  <c r="CM799" i="4"/>
  <c r="CM798" i="4"/>
  <c r="CM797" i="4"/>
  <c r="CM796" i="4"/>
  <c r="CM795" i="4"/>
  <c r="CM794" i="4"/>
  <c r="CM793" i="4"/>
  <c r="CN793" i="4" s="1"/>
  <c r="CM792" i="4"/>
  <c r="CN792" i="4" s="1"/>
  <c r="CM791" i="4"/>
  <c r="CM790" i="4"/>
  <c r="CN790" i="4" s="1"/>
  <c r="CM789" i="4"/>
  <c r="CM788" i="4"/>
  <c r="CM787" i="4"/>
  <c r="CM786" i="4"/>
  <c r="CM785" i="4"/>
  <c r="CM784" i="4"/>
  <c r="CN784" i="4" s="1"/>
  <c r="CM783" i="4"/>
  <c r="CN783" i="4" s="1"/>
  <c r="CM782" i="4"/>
  <c r="CM781" i="4"/>
  <c r="CM780" i="4"/>
  <c r="CM779" i="4"/>
  <c r="CM778" i="4"/>
  <c r="CM777" i="4"/>
  <c r="CM776" i="4"/>
  <c r="CO776" i="4" s="1"/>
  <c r="CM775" i="4"/>
  <c r="CM774" i="4"/>
  <c r="CM773" i="4"/>
  <c r="CM772" i="4"/>
  <c r="CM771" i="4"/>
  <c r="CO771" i="4" s="1"/>
  <c r="CM770" i="4"/>
  <c r="CN770" i="4" s="1"/>
  <c r="CM769" i="4"/>
  <c r="CN769" i="4" s="1"/>
  <c r="CM768" i="4"/>
  <c r="CM767" i="4"/>
  <c r="CM766" i="4"/>
  <c r="CM765" i="4"/>
  <c r="CM764" i="4"/>
  <c r="CM763" i="4"/>
  <c r="CM762" i="4"/>
  <c r="CM761" i="4"/>
  <c r="CM760" i="4"/>
  <c r="CO760" i="4" s="1"/>
  <c r="CM759" i="4"/>
  <c r="CN759" i="4" s="1"/>
  <c r="CM758" i="4"/>
  <c r="CN758" i="4" s="1"/>
  <c r="CM757" i="4"/>
  <c r="CM756" i="4"/>
  <c r="CM755" i="4"/>
  <c r="CM754" i="4"/>
  <c r="CM753" i="4"/>
  <c r="CM752" i="4"/>
  <c r="CM751" i="4"/>
  <c r="CM750" i="4"/>
  <c r="CM749" i="4"/>
  <c r="CM748" i="4"/>
  <c r="CM747" i="4"/>
  <c r="CM746" i="4"/>
  <c r="CN746" i="4" s="1"/>
  <c r="CM745" i="4"/>
  <c r="CM744" i="4"/>
  <c r="CN744" i="4" s="1"/>
  <c r="CM743" i="4"/>
  <c r="CM742" i="4"/>
  <c r="CN742" i="4" s="1"/>
  <c r="CM741" i="4"/>
  <c r="CM740" i="4"/>
  <c r="CM739" i="4"/>
  <c r="CM738" i="4"/>
  <c r="CM737" i="4"/>
  <c r="CM736" i="4"/>
  <c r="CM735" i="4"/>
  <c r="CM734" i="4"/>
  <c r="CO734" i="4" s="1"/>
  <c r="CM733" i="4"/>
  <c r="CM732" i="4"/>
  <c r="CM731" i="4"/>
  <c r="CM730" i="4"/>
  <c r="CN730" i="4" s="1"/>
  <c r="CM729" i="4"/>
  <c r="CN729" i="4" s="1"/>
  <c r="CM728" i="4"/>
  <c r="CM727" i="4"/>
  <c r="CM726" i="4"/>
  <c r="CM725" i="4"/>
  <c r="CM724" i="4"/>
  <c r="CM723" i="4"/>
  <c r="CM722" i="4"/>
  <c r="CM721" i="4"/>
  <c r="CN721" i="4" s="1"/>
  <c r="CM720" i="4"/>
  <c r="CN720" i="4" s="1"/>
  <c r="CM719" i="4"/>
  <c r="CM718" i="4"/>
  <c r="CM717" i="4"/>
  <c r="CN717" i="4" s="1"/>
  <c r="CM716" i="4"/>
  <c r="CM715" i="4"/>
  <c r="CN715" i="4" s="1"/>
  <c r="CM714" i="4"/>
  <c r="CM713" i="4"/>
  <c r="CM712" i="4"/>
  <c r="CM711" i="4"/>
  <c r="CN711" i="4" s="1"/>
  <c r="CM710" i="4"/>
  <c r="CM709" i="4"/>
  <c r="CM708" i="4"/>
  <c r="CM707" i="4"/>
  <c r="CM706" i="4"/>
  <c r="CM705" i="4"/>
  <c r="CM704" i="4"/>
  <c r="CM703" i="4"/>
  <c r="CM702" i="4"/>
  <c r="CN702" i="4" s="1"/>
  <c r="CM701" i="4"/>
  <c r="CM700" i="4"/>
  <c r="CM699" i="4"/>
  <c r="CO699" i="4" s="1"/>
  <c r="CM698" i="4"/>
  <c r="CN698" i="4" s="1"/>
  <c r="CM697" i="4"/>
  <c r="CN697" i="4" s="1"/>
  <c r="CM696" i="4"/>
  <c r="CN696" i="4" s="1"/>
  <c r="CM695" i="4"/>
  <c r="CM694" i="4"/>
  <c r="CM693" i="4"/>
  <c r="CM692" i="4"/>
  <c r="CM691" i="4"/>
  <c r="CM690" i="4"/>
  <c r="CM689" i="4"/>
  <c r="CM688" i="4"/>
  <c r="CN688" i="4" s="1"/>
  <c r="CM687" i="4"/>
  <c r="CN687" i="4" s="1"/>
  <c r="CM686" i="4"/>
  <c r="CM685" i="4"/>
  <c r="CM684" i="4"/>
  <c r="CM683" i="4"/>
  <c r="CM682" i="4"/>
  <c r="CM681" i="4"/>
  <c r="CM680" i="4"/>
  <c r="CM679" i="4"/>
  <c r="CM678" i="4"/>
  <c r="CM677" i="4"/>
  <c r="CM676" i="4"/>
  <c r="CM675" i="4"/>
  <c r="CO675" i="4" s="1"/>
  <c r="CM674" i="4"/>
  <c r="CN674" i="4" s="1"/>
  <c r="CM673" i="4"/>
  <c r="CN673" i="4" s="1"/>
  <c r="CM672" i="4"/>
  <c r="CM671" i="4"/>
  <c r="CM670" i="4"/>
  <c r="CM669" i="4"/>
  <c r="CN669" i="4" s="1"/>
  <c r="CM668" i="4"/>
  <c r="CM667" i="4"/>
  <c r="CM666" i="4"/>
  <c r="CM665" i="4"/>
  <c r="CM664" i="4"/>
  <c r="CM663" i="4"/>
  <c r="CN663" i="4" s="1"/>
  <c r="CM662" i="4"/>
  <c r="CN662" i="4" s="1"/>
  <c r="CM661" i="4"/>
  <c r="CM660" i="4"/>
  <c r="CM659" i="4"/>
  <c r="CM658" i="4"/>
  <c r="CM657" i="4"/>
  <c r="CM656" i="4"/>
  <c r="CO656" i="4" s="1"/>
  <c r="CM655" i="4"/>
  <c r="CM654" i="4"/>
  <c r="CM653" i="4"/>
  <c r="CM652" i="4"/>
  <c r="CM651" i="4"/>
  <c r="CM650" i="4"/>
  <c r="CM649" i="4"/>
  <c r="CM648" i="4"/>
  <c r="CN648" i="4" s="1"/>
  <c r="CM647" i="4"/>
  <c r="CM646" i="4"/>
  <c r="CN646" i="4" s="1"/>
  <c r="CM645" i="4"/>
  <c r="CM644" i="4"/>
  <c r="CM643" i="4"/>
  <c r="CN643" i="4" s="1"/>
  <c r="CM642" i="4"/>
  <c r="CN642" i="4" s="1"/>
  <c r="CM641" i="4"/>
  <c r="CM640" i="4"/>
  <c r="CM639" i="4"/>
  <c r="CM638" i="4"/>
  <c r="CM637" i="4"/>
  <c r="CM636" i="4"/>
  <c r="CM635" i="4"/>
  <c r="CM634" i="4"/>
  <c r="CM633" i="4"/>
  <c r="CN633" i="4" s="1"/>
  <c r="CM632" i="4"/>
  <c r="CM631" i="4"/>
  <c r="CO631" i="4" s="1"/>
  <c r="CM630" i="4"/>
  <c r="CN630" i="4" s="1"/>
  <c r="CM629" i="4"/>
  <c r="CM628" i="4"/>
  <c r="CM627" i="4"/>
  <c r="CM626" i="4"/>
  <c r="CM625" i="4"/>
  <c r="CO625" i="4" s="1"/>
  <c r="CM624" i="4"/>
  <c r="CN624" i="4" s="1"/>
  <c r="CM623" i="4"/>
  <c r="CM622" i="4"/>
  <c r="CM621" i="4"/>
  <c r="CM620" i="4"/>
  <c r="CM619" i="4"/>
  <c r="CM618" i="4"/>
  <c r="CM617" i="4"/>
  <c r="CN617" i="4" s="1"/>
  <c r="CM616" i="4"/>
  <c r="CM615" i="4"/>
  <c r="CM614" i="4"/>
  <c r="CM613" i="4"/>
  <c r="CN613" i="4" s="1"/>
  <c r="CM612" i="4"/>
  <c r="CN612" i="4" s="1"/>
  <c r="CM611" i="4"/>
  <c r="CM610" i="4"/>
  <c r="CM609" i="4"/>
  <c r="CM608" i="4"/>
  <c r="CM607" i="4"/>
  <c r="CM606" i="4"/>
  <c r="CM605" i="4"/>
  <c r="CM604" i="4"/>
  <c r="CM603" i="4"/>
  <c r="CM602" i="4"/>
  <c r="CM601" i="4"/>
  <c r="CM600" i="4"/>
  <c r="CM599" i="4"/>
  <c r="CO599" i="4" s="1"/>
  <c r="CM598" i="4"/>
  <c r="CN598" i="4" s="1"/>
  <c r="CM597" i="4"/>
  <c r="CM596" i="4"/>
  <c r="CN596" i="4" s="1"/>
  <c r="CM595" i="4"/>
  <c r="CM594" i="4"/>
  <c r="CM593" i="4"/>
  <c r="CM592" i="4"/>
  <c r="CM591" i="4"/>
  <c r="CM590" i="4"/>
  <c r="CM589" i="4"/>
  <c r="CM588" i="4"/>
  <c r="CO588" i="4" s="1"/>
  <c r="CM587" i="4"/>
  <c r="CM586" i="4"/>
  <c r="CM585" i="4"/>
  <c r="CM584" i="4"/>
  <c r="CM583" i="4"/>
  <c r="CN583" i="4" s="1"/>
  <c r="CM582" i="4"/>
  <c r="CN582" i="4" s="1"/>
  <c r="CM581" i="4"/>
  <c r="CM580" i="4"/>
  <c r="CM579" i="4"/>
  <c r="CM578" i="4"/>
  <c r="CM577" i="4"/>
  <c r="CO577" i="4" s="1"/>
  <c r="CM576" i="4"/>
  <c r="CN576" i="4" s="1"/>
  <c r="CM575" i="4"/>
  <c r="CM574" i="4"/>
  <c r="CM573" i="4"/>
  <c r="CM572" i="4"/>
  <c r="CM571" i="4"/>
  <c r="CM570" i="4"/>
  <c r="CM569" i="4"/>
  <c r="CM568" i="4"/>
  <c r="CM567" i="4"/>
  <c r="CM566" i="4"/>
  <c r="CM565" i="4"/>
  <c r="CN565" i="4" s="1"/>
  <c r="CM564" i="4"/>
  <c r="CN564" i="4" s="1"/>
  <c r="CM563" i="4"/>
  <c r="CM562" i="4"/>
  <c r="CM561" i="4"/>
  <c r="CM560" i="4"/>
  <c r="CM559" i="4"/>
  <c r="CM558" i="4"/>
  <c r="CM557" i="4"/>
  <c r="CO557" i="4" s="1"/>
  <c r="CM556" i="4"/>
  <c r="CN556" i="4" s="1"/>
  <c r="CM555" i="4"/>
  <c r="CM554" i="4"/>
  <c r="CM553" i="4"/>
  <c r="CO553" i="4" s="1"/>
  <c r="CM552" i="4"/>
  <c r="CN552" i="4" s="1"/>
  <c r="CM551" i="4"/>
  <c r="CM550" i="4"/>
  <c r="CM549" i="4"/>
  <c r="CM548" i="4"/>
  <c r="CM547" i="4"/>
  <c r="CM546" i="4"/>
  <c r="CM545" i="4"/>
  <c r="CM544" i="4"/>
  <c r="CN544" i="4" s="1"/>
  <c r="CM543" i="4"/>
  <c r="CM542" i="4"/>
  <c r="CN542" i="4" s="1"/>
  <c r="CM541" i="4"/>
  <c r="CN541" i="4" s="1"/>
  <c r="CM540" i="4"/>
  <c r="CN540" i="4" s="1"/>
  <c r="CM539" i="4"/>
  <c r="CM538" i="4"/>
  <c r="CM537" i="4"/>
  <c r="CM536" i="4"/>
  <c r="CM535" i="4"/>
  <c r="CM534" i="4"/>
  <c r="CM533" i="4"/>
  <c r="CM532" i="4"/>
  <c r="CM531" i="4"/>
  <c r="CM530" i="4"/>
  <c r="CM529" i="4"/>
  <c r="CO529" i="4" s="1"/>
  <c r="CM528" i="4"/>
  <c r="CN528" i="4" s="1"/>
  <c r="CM527" i="4"/>
  <c r="CM526" i="4"/>
  <c r="CM525" i="4"/>
  <c r="CM524" i="4"/>
  <c r="CO524" i="4" s="1"/>
  <c r="CM523" i="4"/>
  <c r="CN523" i="4" s="1"/>
  <c r="CM522" i="4"/>
  <c r="CM521" i="4"/>
  <c r="CN521" i="4" s="1"/>
  <c r="CM520" i="4"/>
  <c r="CM519" i="4"/>
  <c r="CM518" i="4"/>
  <c r="CM517" i="4"/>
  <c r="CN517" i="4" s="1"/>
  <c r="CM516" i="4"/>
  <c r="CM515" i="4"/>
  <c r="CM514" i="4"/>
  <c r="CM513" i="4"/>
  <c r="CM512" i="4"/>
  <c r="CM511" i="4"/>
  <c r="CM510" i="4"/>
  <c r="CM509" i="4"/>
  <c r="CN509" i="4" s="1"/>
  <c r="CM508" i="4"/>
  <c r="CO508" i="4" s="1"/>
  <c r="CM507" i="4"/>
  <c r="CM506" i="4"/>
  <c r="CM505" i="4"/>
  <c r="CM504" i="4"/>
  <c r="CM503" i="4"/>
  <c r="CM502" i="4"/>
  <c r="CM501" i="4"/>
  <c r="CM500" i="4"/>
  <c r="CN500" i="4" s="1"/>
  <c r="CM499" i="4"/>
  <c r="CM498" i="4"/>
  <c r="CM497" i="4"/>
  <c r="CN497" i="4" s="1"/>
  <c r="CM496" i="4"/>
  <c r="CM495" i="4"/>
  <c r="CM494" i="4"/>
  <c r="CM493" i="4"/>
  <c r="CN493" i="4" s="1"/>
  <c r="CM492" i="4"/>
  <c r="CM491" i="4"/>
  <c r="CM490" i="4"/>
  <c r="CM489" i="4"/>
  <c r="CM488" i="4"/>
  <c r="CM487" i="4"/>
  <c r="CM486" i="4"/>
  <c r="CM485" i="4"/>
  <c r="CM484" i="4"/>
  <c r="CM483" i="4"/>
  <c r="CM482" i="4"/>
  <c r="CN482" i="4" s="1"/>
  <c r="CM481" i="4"/>
  <c r="CN481" i="4" s="1"/>
  <c r="CM480" i="4"/>
  <c r="CM479" i="4"/>
  <c r="CM478" i="4"/>
  <c r="CM477" i="4"/>
  <c r="CM476" i="4"/>
  <c r="CM475" i="4"/>
  <c r="CM474" i="4"/>
  <c r="CM473" i="4"/>
  <c r="CN473" i="4" s="1"/>
  <c r="CM472" i="4"/>
  <c r="CM471" i="4"/>
  <c r="CM470" i="4"/>
  <c r="CM469" i="4"/>
  <c r="CM468" i="4"/>
  <c r="CM467" i="4"/>
  <c r="CM466" i="4"/>
  <c r="CM465" i="4"/>
  <c r="CM464" i="4"/>
  <c r="CM463" i="4"/>
  <c r="CM462" i="4"/>
  <c r="CM461" i="4"/>
  <c r="CM460" i="4"/>
  <c r="CM459" i="4"/>
  <c r="CM458" i="4"/>
  <c r="CN458" i="4" s="1"/>
  <c r="CM457" i="4"/>
  <c r="CN457" i="4" s="1"/>
  <c r="CM456" i="4"/>
  <c r="CM455" i="4"/>
  <c r="CM454" i="4"/>
  <c r="CM453" i="4"/>
  <c r="CM452" i="4"/>
  <c r="CO452" i="4" s="1"/>
  <c r="CM451" i="4"/>
  <c r="CN451" i="4" s="1"/>
  <c r="CM450" i="4"/>
  <c r="CM449" i="4"/>
  <c r="CM448" i="4"/>
  <c r="CM447" i="4"/>
  <c r="CM446" i="4"/>
  <c r="CN446" i="4" s="1"/>
  <c r="CM445" i="4"/>
  <c r="CM444" i="4"/>
  <c r="CM443" i="4"/>
  <c r="CM442" i="4"/>
  <c r="CM441" i="4"/>
  <c r="CM440" i="4"/>
  <c r="CM439" i="4"/>
  <c r="CO439" i="4" s="1"/>
  <c r="CM438" i="4"/>
  <c r="CM437" i="4"/>
  <c r="CM436" i="4"/>
  <c r="CM435" i="4"/>
  <c r="CM434" i="4"/>
  <c r="CM433" i="4"/>
  <c r="CM432" i="4"/>
  <c r="CN432" i="4" s="1"/>
  <c r="CM431" i="4"/>
  <c r="CM430" i="4"/>
  <c r="CM429" i="4"/>
  <c r="CM428" i="4"/>
  <c r="CM427" i="4"/>
  <c r="CM426" i="4"/>
  <c r="CO426" i="4" s="1"/>
  <c r="CM425" i="4"/>
  <c r="CN425" i="4" s="1"/>
  <c r="CM424" i="4"/>
  <c r="CM423" i="4"/>
  <c r="CM422" i="4"/>
  <c r="CM421" i="4"/>
  <c r="CM420" i="4"/>
  <c r="CM419" i="4"/>
  <c r="CM418" i="4"/>
  <c r="CM417" i="4"/>
  <c r="CM416" i="4"/>
  <c r="CM415" i="4"/>
  <c r="CM414" i="4"/>
  <c r="CM413" i="4"/>
  <c r="CM412" i="4"/>
  <c r="CM411" i="4"/>
  <c r="CM410" i="4"/>
  <c r="CM409" i="4"/>
  <c r="CO409" i="4" s="1"/>
  <c r="CM408" i="4"/>
  <c r="CM407" i="4"/>
  <c r="CM406" i="4"/>
  <c r="CM405" i="4"/>
  <c r="CM404" i="4"/>
  <c r="CM403" i="4"/>
  <c r="CN403" i="4" s="1"/>
  <c r="CM402" i="4"/>
  <c r="CM401" i="4"/>
  <c r="CM400" i="4"/>
  <c r="CM399" i="4"/>
  <c r="CN399" i="4" s="1"/>
  <c r="CM398" i="4"/>
  <c r="CM397" i="4"/>
  <c r="CM396" i="4"/>
  <c r="CN396" i="4" s="1"/>
  <c r="CM395" i="4"/>
  <c r="CM394" i="4"/>
  <c r="CM393" i="4"/>
  <c r="CM392" i="4"/>
  <c r="CM391" i="4"/>
  <c r="CM390" i="4"/>
  <c r="CM389" i="4"/>
  <c r="CM388" i="4"/>
  <c r="CM387" i="4"/>
  <c r="CM386" i="4"/>
  <c r="CM385" i="4"/>
  <c r="CN385" i="4" s="1"/>
  <c r="CM384" i="4"/>
  <c r="CN384" i="4" s="1"/>
  <c r="CM383" i="4"/>
  <c r="CN383" i="4" s="1"/>
  <c r="CM382" i="4"/>
  <c r="CM381" i="4"/>
  <c r="CM380" i="4"/>
  <c r="CM379" i="4"/>
  <c r="CM378" i="4"/>
  <c r="CM377" i="4"/>
  <c r="CM376" i="4"/>
  <c r="CM375" i="4"/>
  <c r="CM374" i="4"/>
  <c r="CM373" i="4"/>
  <c r="CM372" i="4"/>
  <c r="CM371" i="4"/>
  <c r="CN371" i="4" s="1"/>
  <c r="CM370" i="4"/>
  <c r="CM369" i="4"/>
  <c r="CM368" i="4"/>
  <c r="CM367" i="4"/>
  <c r="CM366" i="4"/>
  <c r="CM365" i="4"/>
  <c r="CM364" i="4"/>
  <c r="CM363" i="4"/>
  <c r="CM362" i="4"/>
  <c r="CM361" i="4"/>
  <c r="CN361" i="4" s="1"/>
  <c r="CM360" i="4"/>
  <c r="CM359" i="4"/>
  <c r="CM358" i="4"/>
  <c r="CM357" i="4"/>
  <c r="CM356" i="4"/>
  <c r="CO356" i="4" s="1"/>
  <c r="CM355" i="4"/>
  <c r="CM354" i="4"/>
  <c r="CM353" i="4"/>
  <c r="CM352" i="4"/>
  <c r="CM351" i="4"/>
  <c r="CM350" i="4"/>
  <c r="CM349" i="4"/>
  <c r="CM348" i="4"/>
  <c r="CM347" i="4"/>
  <c r="CM346" i="4"/>
  <c r="CM345" i="4"/>
  <c r="CO345" i="4" s="1"/>
  <c r="CM344" i="4"/>
  <c r="CN344" i="4" s="1"/>
  <c r="CM343" i="4"/>
  <c r="CM342" i="4"/>
  <c r="CM341" i="4"/>
  <c r="CM340" i="4"/>
  <c r="CM339" i="4"/>
  <c r="CM338" i="4"/>
  <c r="CM337" i="4"/>
  <c r="CM336" i="4"/>
  <c r="CM335" i="4"/>
  <c r="CM334" i="4"/>
  <c r="CM333" i="4"/>
  <c r="CM332" i="4"/>
  <c r="CM331" i="4"/>
  <c r="CO331" i="4" s="1"/>
  <c r="CM330" i="4"/>
  <c r="CM329" i="4"/>
  <c r="CN329" i="4" s="1"/>
  <c r="CM328" i="4"/>
  <c r="CM327" i="4"/>
  <c r="CM326" i="4"/>
  <c r="CM325" i="4"/>
  <c r="CM324" i="4"/>
  <c r="CN324" i="4" s="1"/>
  <c r="CM323" i="4"/>
  <c r="CN323" i="4" s="1"/>
  <c r="CM322" i="4"/>
  <c r="CM321" i="4"/>
  <c r="CM320" i="4"/>
  <c r="CM319" i="4"/>
  <c r="CM318" i="4"/>
  <c r="CM317" i="4"/>
  <c r="CM316" i="4"/>
  <c r="CM315" i="4"/>
  <c r="CM314" i="4"/>
  <c r="CM313" i="4"/>
  <c r="CO313" i="4" s="1"/>
  <c r="CM312" i="4"/>
  <c r="CO312" i="4" s="1"/>
  <c r="CM311" i="4"/>
  <c r="CM310" i="4"/>
  <c r="CM309" i="4"/>
  <c r="CM308" i="4"/>
  <c r="CM307" i="4"/>
  <c r="CM306" i="4"/>
  <c r="CM305" i="4"/>
  <c r="CM304" i="4"/>
  <c r="CM303" i="4"/>
  <c r="CN303" i="4" s="1"/>
  <c r="CM302" i="4"/>
  <c r="CN302" i="4" s="1"/>
  <c r="CM301" i="4"/>
  <c r="CM300" i="4"/>
  <c r="CN300" i="4" s="1"/>
  <c r="CM299" i="4"/>
  <c r="CM298" i="4"/>
  <c r="CM297" i="4"/>
  <c r="CM296" i="4"/>
  <c r="CN296" i="4" s="1"/>
  <c r="CM295" i="4"/>
  <c r="CM294" i="4"/>
  <c r="CM293" i="4"/>
  <c r="CM292" i="4"/>
  <c r="CM291" i="4"/>
  <c r="CM290" i="4"/>
  <c r="CM289" i="4"/>
  <c r="CN289" i="4" s="1"/>
  <c r="CM288" i="4"/>
  <c r="CN288" i="4" s="1"/>
  <c r="CM287" i="4"/>
  <c r="CN287" i="4" s="1"/>
  <c r="CM286" i="4"/>
  <c r="CM285" i="4"/>
  <c r="CM284" i="4"/>
  <c r="CM283" i="4"/>
  <c r="CM282" i="4"/>
  <c r="CM281" i="4"/>
  <c r="CM280" i="4"/>
  <c r="CM279" i="4"/>
  <c r="CM278" i="4"/>
  <c r="CM277" i="4"/>
  <c r="CM276" i="4"/>
  <c r="CM275" i="4"/>
  <c r="CM274" i="4"/>
  <c r="CM273" i="4"/>
  <c r="CM272" i="4"/>
  <c r="CO272" i="4" s="1"/>
  <c r="CM271" i="4"/>
  <c r="CO271" i="4" s="1"/>
  <c r="CM270" i="4"/>
  <c r="CM269" i="4"/>
  <c r="CM268" i="4"/>
  <c r="CM267" i="4"/>
  <c r="CM266" i="4"/>
  <c r="CM265" i="4"/>
  <c r="CM264" i="4"/>
  <c r="CM263" i="4"/>
  <c r="CM262" i="4"/>
  <c r="CM261" i="4"/>
  <c r="CM260" i="4"/>
  <c r="CM259" i="4"/>
  <c r="CM258" i="4"/>
  <c r="CM257" i="4"/>
  <c r="CM256" i="4"/>
  <c r="CM255" i="4"/>
  <c r="CO255" i="4" s="1"/>
  <c r="CM254" i="4"/>
  <c r="CN254" i="4" s="1"/>
  <c r="CM253" i="4"/>
  <c r="CM252" i="4"/>
  <c r="CM251" i="4"/>
  <c r="CM250" i="4"/>
  <c r="CM249" i="4"/>
  <c r="CM248" i="4"/>
  <c r="CO248" i="4" s="1"/>
  <c r="CM247" i="4"/>
  <c r="CN247" i="4" s="1"/>
  <c r="CM246" i="4"/>
  <c r="CM245" i="4"/>
  <c r="CM244" i="4"/>
  <c r="CM243" i="4"/>
  <c r="CM242" i="4"/>
  <c r="CM241" i="4"/>
  <c r="CM240" i="4"/>
  <c r="CM239" i="4"/>
  <c r="CM238" i="4"/>
  <c r="CM237" i="4"/>
  <c r="CM236" i="4"/>
  <c r="CM235" i="4"/>
  <c r="CM234" i="4"/>
  <c r="CM233" i="4"/>
  <c r="CM232" i="4"/>
  <c r="CM231" i="4"/>
  <c r="CM230" i="4"/>
  <c r="CM229" i="4"/>
  <c r="CM228" i="4"/>
  <c r="CN228" i="4" s="1"/>
  <c r="CM227" i="4"/>
  <c r="CN227" i="4" s="1"/>
  <c r="CM226" i="4"/>
  <c r="CM225" i="4"/>
  <c r="CN225" i="4" s="1"/>
  <c r="CM224" i="4"/>
  <c r="CM223" i="4"/>
  <c r="CM222" i="4"/>
  <c r="CM221" i="4"/>
  <c r="CM220" i="4"/>
  <c r="CM219" i="4"/>
  <c r="CM218" i="4"/>
  <c r="CM217" i="4"/>
  <c r="CO217" i="4" s="1"/>
  <c r="CM216" i="4"/>
  <c r="CN216" i="4" s="1"/>
  <c r="CM215" i="4"/>
  <c r="CM214" i="4"/>
  <c r="CM213" i="4"/>
  <c r="CM212" i="4"/>
  <c r="CM211" i="4"/>
  <c r="CO211" i="4" s="1"/>
  <c r="CM210" i="4"/>
  <c r="CM209" i="4"/>
  <c r="CM208" i="4"/>
  <c r="CM207" i="4"/>
  <c r="CM206" i="4"/>
  <c r="CM205" i="4"/>
  <c r="CM204" i="4"/>
  <c r="CO204" i="4" s="1"/>
  <c r="CM203" i="4"/>
  <c r="CM202" i="4"/>
  <c r="CM201" i="4"/>
  <c r="CM200" i="4"/>
  <c r="CN200" i="4" s="1"/>
  <c r="CM199" i="4"/>
  <c r="CM198" i="4"/>
  <c r="CM197" i="4"/>
  <c r="CM196" i="4"/>
  <c r="CM195" i="4"/>
  <c r="CM194" i="4"/>
  <c r="CM193" i="4"/>
  <c r="CM192" i="4"/>
  <c r="CN192" i="4" s="1"/>
  <c r="CM191" i="4"/>
  <c r="CM190" i="4"/>
  <c r="CM189" i="4"/>
  <c r="CM188" i="4"/>
  <c r="CM187" i="4"/>
  <c r="CM186" i="4"/>
  <c r="CM185" i="4"/>
  <c r="CM184" i="4"/>
  <c r="CM183" i="4"/>
  <c r="CM182" i="4"/>
  <c r="CN182" i="4" s="1"/>
  <c r="CM181" i="4"/>
  <c r="CM180" i="4"/>
  <c r="CM179" i="4"/>
  <c r="CM178" i="4"/>
  <c r="CM177" i="4"/>
  <c r="CM176" i="4"/>
  <c r="CO176" i="4" s="1"/>
  <c r="CM175" i="4"/>
  <c r="CN175" i="4" s="1"/>
  <c r="CM174" i="4"/>
  <c r="CM173" i="4"/>
  <c r="CM172" i="4"/>
  <c r="CM171" i="4"/>
  <c r="CO171" i="4" s="1"/>
  <c r="CM170" i="4"/>
  <c r="CN170" i="4" s="1"/>
  <c r="CM169" i="4"/>
  <c r="CN169" i="4" s="1"/>
  <c r="CM168" i="4"/>
  <c r="CM167" i="4"/>
  <c r="CM166" i="4"/>
  <c r="CM165" i="4"/>
  <c r="CM164" i="4"/>
  <c r="CM163" i="4"/>
  <c r="CM162" i="4"/>
  <c r="CM161" i="4"/>
  <c r="CM160" i="4"/>
  <c r="CM159" i="4"/>
  <c r="CM158" i="4"/>
  <c r="CN158" i="4" s="1"/>
  <c r="CM157" i="4"/>
  <c r="CM156" i="4"/>
  <c r="CM155" i="4"/>
  <c r="CM154" i="4"/>
  <c r="CM153" i="4"/>
  <c r="CN153" i="4" s="1"/>
  <c r="CM152" i="4"/>
  <c r="CM151" i="4"/>
  <c r="CM150" i="4"/>
  <c r="CM149" i="4"/>
  <c r="CM148" i="4"/>
  <c r="CM147" i="4"/>
  <c r="CO147" i="4" s="1"/>
  <c r="CM146" i="4"/>
  <c r="CM145" i="4"/>
  <c r="CM144" i="4"/>
  <c r="CM143" i="4"/>
  <c r="CN143" i="4" s="1"/>
  <c r="CM142" i="4"/>
  <c r="CM141" i="4"/>
  <c r="CM140" i="4"/>
  <c r="CM139" i="4"/>
  <c r="CM138" i="4"/>
  <c r="CM137" i="4"/>
  <c r="CM136" i="4"/>
  <c r="CM135" i="4"/>
  <c r="CM134" i="4"/>
  <c r="CM133" i="4"/>
  <c r="CM132" i="4"/>
  <c r="CN132" i="4" s="1"/>
  <c r="CM131" i="4"/>
  <c r="CM130" i="4"/>
  <c r="CM129" i="4"/>
  <c r="CN129" i="4" s="1"/>
  <c r="CM128" i="4"/>
  <c r="CM127" i="4"/>
  <c r="CO127" i="4" s="1"/>
  <c r="CM126" i="4"/>
  <c r="CM125" i="4"/>
  <c r="CM124" i="4"/>
  <c r="CM123" i="4"/>
  <c r="CM122" i="4"/>
  <c r="CM121" i="4"/>
  <c r="CM120" i="4"/>
  <c r="CN120" i="4" s="1"/>
  <c r="CM119" i="4"/>
  <c r="CM118" i="4"/>
  <c r="CM117" i="4"/>
  <c r="CM116" i="4"/>
  <c r="CM115" i="4"/>
  <c r="CM114" i="4"/>
  <c r="CM113" i="4"/>
  <c r="CM112" i="4"/>
  <c r="CM111" i="4"/>
  <c r="CM110" i="4"/>
  <c r="CM109" i="4"/>
  <c r="CM108" i="4"/>
  <c r="CM107" i="4"/>
  <c r="CM106" i="4"/>
  <c r="CM105" i="4"/>
  <c r="CM104" i="4"/>
  <c r="CM103" i="4"/>
  <c r="CM102" i="4"/>
  <c r="CM101" i="4"/>
  <c r="CM100" i="4"/>
  <c r="CM99" i="4"/>
  <c r="CN99" i="4" s="1"/>
  <c r="CM98" i="4"/>
  <c r="CN98" i="4" s="1"/>
  <c r="CM97" i="4"/>
  <c r="CN97" i="4" s="1"/>
  <c r="CM96" i="4"/>
  <c r="CM95" i="4"/>
  <c r="CM94" i="4"/>
  <c r="CM93" i="4"/>
  <c r="CM92" i="4"/>
  <c r="CM91" i="4"/>
  <c r="CM90" i="4"/>
  <c r="CM89" i="4"/>
  <c r="CM88" i="4"/>
  <c r="CM87" i="4"/>
  <c r="CM86" i="4"/>
  <c r="CM85" i="4"/>
  <c r="CM84" i="4"/>
  <c r="CN84" i="4" s="1"/>
  <c r="CM83" i="4"/>
  <c r="CN83" i="4" s="1"/>
  <c r="CM82" i="4"/>
  <c r="CM81" i="4"/>
  <c r="CM80" i="4"/>
  <c r="CM79" i="4"/>
  <c r="CM78" i="4"/>
  <c r="CM77" i="4"/>
  <c r="CM76" i="4"/>
  <c r="CM75" i="4"/>
  <c r="CM74" i="4"/>
  <c r="CO74" i="4" s="1"/>
  <c r="CM73" i="4"/>
  <c r="CN73" i="4" s="1"/>
  <c r="CM72" i="4"/>
  <c r="CM71" i="4"/>
  <c r="CM70" i="4"/>
  <c r="CM69" i="4"/>
  <c r="CM68" i="4"/>
  <c r="CM67" i="4"/>
  <c r="CO67" i="4" s="1"/>
  <c r="CM66" i="4"/>
  <c r="CM65" i="4"/>
  <c r="CM64" i="4"/>
  <c r="CM63" i="4"/>
  <c r="CM62" i="4"/>
  <c r="CM61" i="4"/>
  <c r="CM60" i="4"/>
  <c r="CM59" i="4"/>
  <c r="CM58" i="4"/>
  <c r="CM57" i="4"/>
  <c r="CM56" i="4"/>
  <c r="CM55" i="4"/>
  <c r="CN55" i="4" s="1"/>
  <c r="CM54" i="4"/>
  <c r="CM53" i="4"/>
  <c r="CM52" i="4"/>
  <c r="CM51" i="4"/>
  <c r="CM50" i="4"/>
  <c r="CM49" i="4"/>
  <c r="CM48" i="4"/>
  <c r="CM47" i="4"/>
  <c r="CN47" i="4" s="1"/>
  <c r="CM46" i="4"/>
  <c r="CM45" i="4"/>
  <c r="CM44" i="4"/>
  <c r="CO44" i="4" s="1"/>
  <c r="CM43" i="4"/>
  <c r="CN43" i="4" s="1"/>
  <c r="CM42" i="4"/>
  <c r="CM41" i="4"/>
  <c r="CM40" i="4"/>
  <c r="CM39" i="4"/>
  <c r="CM38" i="4"/>
  <c r="CM37" i="4"/>
  <c r="CM36" i="4"/>
  <c r="CM35" i="4"/>
  <c r="CM34" i="4"/>
  <c r="CM33" i="4"/>
  <c r="CM32" i="4"/>
  <c r="CM31" i="4"/>
  <c r="CM30" i="4"/>
  <c r="CM29" i="4"/>
  <c r="CM28" i="4"/>
  <c r="CM27" i="4"/>
  <c r="CM26" i="4"/>
  <c r="CM25" i="4"/>
  <c r="CN25" i="4" s="1"/>
  <c r="CM24" i="4"/>
  <c r="CM23" i="4"/>
  <c r="CM22" i="4"/>
  <c r="CM21" i="4"/>
  <c r="CM20" i="4"/>
  <c r="CO20" i="4" s="1"/>
  <c r="CM19" i="4"/>
  <c r="CM18" i="4"/>
  <c r="CM17" i="4"/>
  <c r="CM16" i="4"/>
  <c r="CM15" i="4"/>
  <c r="CM14" i="4"/>
  <c r="CM13" i="4"/>
  <c r="CM12" i="4"/>
  <c r="CM11" i="4"/>
  <c r="CM10" i="4"/>
  <c r="CM9" i="4"/>
  <c r="CM8" i="4"/>
  <c r="CM7" i="4"/>
  <c r="CM6" i="4"/>
  <c r="CM5" i="4"/>
  <c r="CM4" i="4"/>
  <c r="CM3" i="4"/>
  <c r="CN3" i="4" s="1"/>
  <c r="CH1622" i="4"/>
  <c r="CI1622" i="4" s="1"/>
  <c r="CH1621" i="4"/>
  <c r="CI1621" i="4" s="1"/>
  <c r="CH1620" i="4"/>
  <c r="CI1620" i="4" s="1"/>
  <c r="CH1619" i="4"/>
  <c r="CI1619" i="4" s="1"/>
  <c r="CH1618" i="4"/>
  <c r="CH1617" i="4"/>
  <c r="CH1616" i="4"/>
  <c r="CJ1616" i="4" s="1"/>
  <c r="CH1615" i="4"/>
  <c r="CI1615" i="4" s="1"/>
  <c r="CH1614" i="4"/>
  <c r="CJ1614" i="4" s="1"/>
  <c r="CH1613" i="4"/>
  <c r="CJ1613" i="4" s="1"/>
  <c r="CH1612" i="4"/>
  <c r="CJ1612" i="4" s="1"/>
  <c r="CH1611" i="4"/>
  <c r="CJ1611" i="4" s="1"/>
  <c r="CH1610" i="4"/>
  <c r="CH1609" i="4"/>
  <c r="CH1608" i="4"/>
  <c r="CH1607" i="4"/>
  <c r="CH1606" i="4"/>
  <c r="CH1605" i="4"/>
  <c r="CH1604" i="4"/>
  <c r="CJ1604" i="4" s="1"/>
  <c r="CH1603" i="4"/>
  <c r="CI1603" i="4" s="1"/>
  <c r="CH1602" i="4"/>
  <c r="CJ1602" i="4" s="1"/>
  <c r="CH1601" i="4"/>
  <c r="CH1600" i="4"/>
  <c r="CH1599" i="4"/>
  <c r="CI1599" i="4" s="1"/>
  <c r="CH1598" i="4"/>
  <c r="CH1597" i="4"/>
  <c r="CJ1597" i="4" s="1"/>
  <c r="CH1596" i="4"/>
  <c r="CJ1596" i="4" s="1"/>
  <c r="CH1595" i="4"/>
  <c r="CH1594" i="4"/>
  <c r="CH1593" i="4"/>
  <c r="CI1593" i="4" s="1"/>
  <c r="CH1592" i="4"/>
  <c r="CJ1592" i="4" s="1"/>
  <c r="CH1591" i="4"/>
  <c r="CI1591" i="4" s="1"/>
  <c r="CH1590" i="4"/>
  <c r="CJ1590" i="4" s="1"/>
  <c r="CH1589" i="4"/>
  <c r="CI1589" i="4" s="1"/>
  <c r="CH1588" i="4"/>
  <c r="CI1588" i="4" s="1"/>
  <c r="CH1587" i="4"/>
  <c r="CH1586" i="4"/>
  <c r="CH1585" i="4"/>
  <c r="CJ1585" i="4" s="1"/>
  <c r="CH1584" i="4"/>
  <c r="CJ1584" i="4" s="1"/>
  <c r="CH1583" i="4"/>
  <c r="CJ1583" i="4" s="1"/>
  <c r="CH1582" i="4"/>
  <c r="CJ1582" i="4" s="1"/>
  <c r="CH1581" i="4"/>
  <c r="CH1580" i="4"/>
  <c r="CH1579" i="4"/>
  <c r="CH1578" i="4"/>
  <c r="CJ1578" i="4" s="1"/>
  <c r="CH1577" i="4"/>
  <c r="CH1576" i="4"/>
  <c r="CI1576" i="4" s="1"/>
  <c r="CH1575" i="4"/>
  <c r="CI1575" i="4" s="1"/>
  <c r="CH1574" i="4"/>
  <c r="CI1574" i="4" s="1"/>
  <c r="CH1573" i="4"/>
  <c r="CH1572" i="4"/>
  <c r="CH1571" i="4"/>
  <c r="CJ1571" i="4" s="1"/>
  <c r="CH1570" i="4"/>
  <c r="CJ1570" i="4" s="1"/>
  <c r="CH1569" i="4"/>
  <c r="CJ1569" i="4" s="1"/>
  <c r="CH1568" i="4"/>
  <c r="CJ1568" i="4" s="1"/>
  <c r="CH1567" i="4"/>
  <c r="CJ1567" i="4" s="1"/>
  <c r="CH1566" i="4"/>
  <c r="CH1565" i="4"/>
  <c r="CH1564" i="4"/>
  <c r="CJ1564" i="4" s="1"/>
  <c r="CH1563" i="4"/>
  <c r="CH1562" i="4"/>
  <c r="CH1561" i="4"/>
  <c r="CI1561" i="4" s="1"/>
  <c r="CH1560" i="4"/>
  <c r="CI1560" i="4" s="1"/>
  <c r="CH1559" i="4"/>
  <c r="CH1558" i="4"/>
  <c r="CH1557" i="4"/>
  <c r="CJ1557" i="4" s="1"/>
  <c r="CH1556" i="4"/>
  <c r="CJ1556" i="4" s="1"/>
  <c r="CH1555" i="4"/>
  <c r="CJ1555" i="4" s="1"/>
  <c r="CH1554" i="4"/>
  <c r="CJ1554" i="4" s="1"/>
  <c r="CH1553" i="4"/>
  <c r="CJ1553" i="4" s="1"/>
  <c r="CH1552" i="4"/>
  <c r="CH1551" i="4"/>
  <c r="CH1550" i="4"/>
  <c r="CH1549" i="4"/>
  <c r="CH1548" i="4"/>
  <c r="CH1547" i="4"/>
  <c r="CH1546" i="4"/>
  <c r="CH1545" i="4"/>
  <c r="CH1544" i="4"/>
  <c r="CJ1544" i="4" s="1"/>
  <c r="CH1543" i="4"/>
  <c r="CH1542" i="4"/>
  <c r="CH1541" i="4"/>
  <c r="CH1540" i="4"/>
  <c r="CI1540" i="4" s="1"/>
  <c r="CH1539" i="4"/>
  <c r="CI1539" i="4" s="1"/>
  <c r="CH1538" i="4"/>
  <c r="CH1537" i="4"/>
  <c r="CI1537" i="4" s="1"/>
  <c r="CH1536" i="4"/>
  <c r="CH1535" i="4"/>
  <c r="CH1534" i="4"/>
  <c r="CH1533" i="4"/>
  <c r="CH1532" i="4"/>
  <c r="CJ1532" i="4" s="1"/>
  <c r="CH1531" i="4"/>
  <c r="CH1530" i="4"/>
  <c r="CJ1530" i="4" s="1"/>
  <c r="CH1529" i="4"/>
  <c r="CH1528" i="4"/>
  <c r="CJ1528" i="4" s="1"/>
  <c r="CH1527" i="4"/>
  <c r="CI1527" i="4" s="1"/>
  <c r="CH1526" i="4"/>
  <c r="CI1526" i="4" s="1"/>
  <c r="CH1525" i="4"/>
  <c r="CJ1525" i="4" s="1"/>
  <c r="CH1524" i="4"/>
  <c r="CJ1524" i="4" s="1"/>
  <c r="CH1523" i="4"/>
  <c r="CH1522" i="4"/>
  <c r="CH1521" i="4"/>
  <c r="CH1520" i="4"/>
  <c r="CJ1520" i="4" s="1"/>
  <c r="CH1519" i="4"/>
  <c r="CJ1519" i="4" s="1"/>
  <c r="CH1518" i="4"/>
  <c r="CJ1518" i="4" s="1"/>
  <c r="CH1517" i="4"/>
  <c r="CJ1517" i="4" s="1"/>
  <c r="CH1516" i="4"/>
  <c r="CJ1516" i="4" s="1"/>
  <c r="CH1515" i="4"/>
  <c r="CH1514" i="4"/>
  <c r="CI1514" i="4" s="1"/>
  <c r="CH1513" i="4"/>
  <c r="CJ1513" i="4" s="1"/>
  <c r="CH1512" i="4"/>
  <c r="CJ1512" i="4" s="1"/>
  <c r="CH1511" i="4"/>
  <c r="CJ1511" i="4" s="1"/>
  <c r="CH1510" i="4"/>
  <c r="CJ1510" i="4" s="1"/>
  <c r="CH1509" i="4"/>
  <c r="CI1509" i="4" s="1"/>
  <c r="CH1508" i="4"/>
  <c r="CJ1508" i="4" s="1"/>
  <c r="CH1507" i="4"/>
  <c r="CH1506" i="4"/>
  <c r="CJ1506" i="4" s="1"/>
  <c r="CH1505" i="4"/>
  <c r="CH1504" i="4"/>
  <c r="CJ1504" i="4" s="1"/>
  <c r="CH1503" i="4"/>
  <c r="CH1502" i="4"/>
  <c r="CH1501" i="4"/>
  <c r="CH1500" i="4"/>
  <c r="CH1499" i="4"/>
  <c r="CJ1499" i="4" s="1"/>
  <c r="CH1498" i="4"/>
  <c r="CJ1498" i="4" s="1"/>
  <c r="CH1497" i="4"/>
  <c r="CH1496" i="4"/>
  <c r="CJ1496" i="4" s="1"/>
  <c r="CH1495" i="4"/>
  <c r="CJ1495" i="4" s="1"/>
  <c r="CH1494" i="4"/>
  <c r="CH1493" i="4"/>
  <c r="CH1492" i="4"/>
  <c r="CJ1492" i="4" s="1"/>
  <c r="CH1491" i="4"/>
  <c r="CH1490" i="4"/>
  <c r="CI1490" i="4" s="1"/>
  <c r="CH1489" i="4"/>
  <c r="CH1488" i="4"/>
  <c r="CH1487" i="4"/>
  <c r="CH1486" i="4"/>
  <c r="CH1485" i="4"/>
  <c r="CH1484" i="4"/>
  <c r="CJ1484" i="4" s="1"/>
  <c r="CH1483" i="4"/>
  <c r="CJ1483" i="4" s="1"/>
  <c r="CH1482" i="4"/>
  <c r="CH1481" i="4"/>
  <c r="CH1480" i="4"/>
  <c r="CI1480" i="4" s="1"/>
  <c r="CH1479" i="4"/>
  <c r="CI1479" i="4" s="1"/>
  <c r="CH1478" i="4"/>
  <c r="CH1477" i="4"/>
  <c r="CH1476" i="4"/>
  <c r="CH1475" i="4"/>
  <c r="CH1474" i="4"/>
  <c r="CH1473" i="4"/>
  <c r="CH1472" i="4"/>
  <c r="CJ1472" i="4" s="1"/>
  <c r="CH1471" i="4"/>
  <c r="CJ1471" i="4" s="1"/>
  <c r="CH1470" i="4"/>
  <c r="CJ1470" i="4" s="1"/>
  <c r="CH1469" i="4"/>
  <c r="CJ1469" i="4" s="1"/>
  <c r="CH1468" i="4"/>
  <c r="CH1467" i="4"/>
  <c r="CI1467" i="4" s="1"/>
  <c r="CH1466" i="4"/>
  <c r="CI1466" i="4" s="1"/>
  <c r="CH1465" i="4"/>
  <c r="CH1464" i="4"/>
  <c r="CH1463" i="4"/>
  <c r="CH1462" i="4"/>
  <c r="CI1462" i="4" s="1"/>
  <c r="CH1461" i="4"/>
  <c r="CH1460" i="4"/>
  <c r="CJ1460" i="4" s="1"/>
  <c r="CH1459" i="4"/>
  <c r="CH1458" i="4"/>
  <c r="CJ1458" i="4" s="1"/>
  <c r="CH1457" i="4"/>
  <c r="CH1456" i="4"/>
  <c r="CH1455" i="4"/>
  <c r="CH1454" i="4"/>
  <c r="CH1453" i="4"/>
  <c r="CJ1453" i="4" s="1"/>
  <c r="CH1452" i="4"/>
  <c r="CJ1452" i="4" s="1"/>
  <c r="CH1451" i="4"/>
  <c r="CI1451" i="4" s="1"/>
  <c r="CH1450" i="4"/>
  <c r="CH1449" i="4"/>
  <c r="CH1448" i="4"/>
  <c r="CJ1448" i="4" s="1"/>
  <c r="CH1447" i="4"/>
  <c r="CH1446" i="4"/>
  <c r="CJ1446" i="4" s="1"/>
  <c r="CH1445" i="4"/>
  <c r="CI1445" i="4" s="1"/>
  <c r="CH1444" i="4"/>
  <c r="CJ1444" i="4" s="1"/>
  <c r="CH1443" i="4"/>
  <c r="CH1442" i="4"/>
  <c r="CI1442" i="4" s="1"/>
  <c r="CH1441" i="4"/>
  <c r="CJ1441" i="4" s="1"/>
  <c r="CH1440" i="4"/>
  <c r="CJ1440" i="4" s="1"/>
  <c r="CH1439" i="4"/>
  <c r="CJ1439" i="4" s="1"/>
  <c r="CH1438" i="4"/>
  <c r="CJ1438" i="4" s="1"/>
  <c r="CH1437" i="4"/>
  <c r="CH1436" i="4"/>
  <c r="CJ1436" i="4" s="1"/>
  <c r="CH1435" i="4"/>
  <c r="CJ1435" i="4" s="1"/>
  <c r="CH1434" i="4"/>
  <c r="CJ1434" i="4" s="1"/>
  <c r="CH1433" i="4"/>
  <c r="CJ1433" i="4" s="1"/>
  <c r="CH1432" i="4"/>
  <c r="CI1432" i="4" s="1"/>
  <c r="CH1431" i="4"/>
  <c r="CI1431" i="4" s="1"/>
  <c r="CH1430" i="4"/>
  <c r="CI1430" i="4" s="1"/>
  <c r="CH1429" i="4"/>
  <c r="CH1428" i="4"/>
  <c r="CH1427" i="4"/>
  <c r="CJ1427" i="4" s="1"/>
  <c r="CH1426" i="4"/>
  <c r="CJ1426" i="4" s="1"/>
  <c r="CH1425" i="4"/>
  <c r="CJ1425" i="4" s="1"/>
  <c r="CH1424" i="4"/>
  <c r="CJ1424" i="4" s="1"/>
  <c r="CH1423" i="4"/>
  <c r="CH1422" i="4"/>
  <c r="CH1421" i="4"/>
  <c r="CH1420" i="4"/>
  <c r="CH1419" i="4"/>
  <c r="CH1418" i="4"/>
  <c r="CI1418" i="4" s="1"/>
  <c r="CH1417" i="4"/>
  <c r="CH1416" i="4"/>
  <c r="CH1415" i="4"/>
  <c r="CH1414" i="4"/>
  <c r="CH1413" i="4"/>
  <c r="CJ1413" i="4" s="1"/>
  <c r="CH1412" i="4"/>
  <c r="CJ1412" i="4" s="1"/>
  <c r="CH1411" i="4"/>
  <c r="CH1410" i="4"/>
  <c r="CH1409" i="4"/>
  <c r="CH1408" i="4"/>
  <c r="CJ1408" i="4" s="1"/>
  <c r="CH1407" i="4"/>
  <c r="CH1406" i="4"/>
  <c r="CH1405" i="4"/>
  <c r="CH1404" i="4"/>
  <c r="CI1404" i="4" s="1"/>
  <c r="CH1403" i="4"/>
  <c r="CI1403" i="4" s="1"/>
  <c r="CH1402" i="4"/>
  <c r="CI1402" i="4" s="1"/>
  <c r="CH1401" i="4"/>
  <c r="CH1400" i="4"/>
  <c r="CJ1400" i="4" s="1"/>
  <c r="CH1399" i="4"/>
  <c r="CJ1399" i="4" s="1"/>
  <c r="CH1398" i="4"/>
  <c r="CH1397" i="4"/>
  <c r="CH1396" i="4"/>
  <c r="CJ1396" i="4" s="1"/>
  <c r="CH1395" i="4"/>
  <c r="CI1395" i="4" s="1"/>
  <c r="CH1394" i="4"/>
  <c r="CH1393" i="4"/>
  <c r="CH1392" i="4"/>
  <c r="CH1391" i="4"/>
  <c r="CH1390" i="4"/>
  <c r="CH1389" i="4"/>
  <c r="CH1388" i="4"/>
  <c r="CJ1388" i="4" s="1"/>
  <c r="CH1387" i="4"/>
  <c r="CI1387" i="4" s="1"/>
  <c r="CH1386" i="4"/>
  <c r="CJ1386" i="4" s="1"/>
  <c r="CH1385" i="4"/>
  <c r="CJ1385" i="4" s="1"/>
  <c r="CH1384" i="4"/>
  <c r="CJ1384" i="4" s="1"/>
  <c r="CH1383" i="4"/>
  <c r="CI1383" i="4" s="1"/>
  <c r="CH1382" i="4"/>
  <c r="CI1382" i="4" s="1"/>
  <c r="CH1381" i="4"/>
  <c r="CJ1381" i="4" s="1"/>
  <c r="CH1380" i="4"/>
  <c r="CI1380" i="4" s="1"/>
  <c r="CH1379" i="4"/>
  <c r="CH1378" i="4"/>
  <c r="CH1377" i="4"/>
  <c r="CH1376" i="4"/>
  <c r="CJ1376" i="4" s="1"/>
  <c r="CH1375" i="4"/>
  <c r="CJ1375" i="4" s="1"/>
  <c r="CH1374" i="4"/>
  <c r="CJ1374" i="4" s="1"/>
  <c r="CH1373" i="4"/>
  <c r="CI1373" i="4" s="1"/>
  <c r="CH1372" i="4"/>
  <c r="CI1372" i="4" s="1"/>
  <c r="CH1371" i="4"/>
  <c r="CH1370" i="4"/>
  <c r="CH1369" i="4"/>
  <c r="CJ1369" i="4" s="1"/>
  <c r="CH1368" i="4"/>
  <c r="CJ1368" i="4" s="1"/>
  <c r="CH1367" i="4"/>
  <c r="CH1366" i="4"/>
  <c r="CJ1366" i="4" s="1"/>
  <c r="CH1365" i="4"/>
  <c r="CH1364" i="4"/>
  <c r="CH1363" i="4"/>
  <c r="CH1362" i="4"/>
  <c r="CJ1362" i="4" s="1"/>
  <c r="CH1361" i="4"/>
  <c r="CJ1361" i="4" s="1"/>
  <c r="CH1360" i="4"/>
  <c r="CJ1360" i="4" s="1"/>
  <c r="CH1359" i="4"/>
  <c r="CH1358" i="4"/>
  <c r="CH1357" i="4"/>
  <c r="CH1356" i="4"/>
  <c r="CH1355" i="4"/>
  <c r="CJ1355" i="4" s="1"/>
  <c r="CH1354" i="4"/>
  <c r="CJ1354" i="4" s="1"/>
  <c r="CH1353" i="4"/>
  <c r="CJ1353" i="4" s="1"/>
  <c r="CH1352" i="4"/>
  <c r="CH1351" i="4"/>
  <c r="CH1350" i="4"/>
  <c r="CH1349" i="4"/>
  <c r="CJ1349" i="4" s="1"/>
  <c r="CH1348" i="4"/>
  <c r="CH1347" i="4"/>
  <c r="CH1346" i="4"/>
  <c r="CH1345" i="4"/>
  <c r="CI1345" i="4" s="1"/>
  <c r="CH1344" i="4"/>
  <c r="CH1343" i="4"/>
  <c r="CH1342" i="4"/>
  <c r="CH1341" i="4"/>
  <c r="CJ1341" i="4" s="1"/>
  <c r="CH1340" i="4"/>
  <c r="CJ1340" i="4" s="1"/>
  <c r="CH1339" i="4"/>
  <c r="CJ1339" i="4" s="1"/>
  <c r="CH1338" i="4"/>
  <c r="CH1337" i="4"/>
  <c r="CH1336" i="4"/>
  <c r="CJ1336" i="4" s="1"/>
  <c r="CH1335" i="4"/>
  <c r="CH1334" i="4"/>
  <c r="CH1333" i="4"/>
  <c r="CH1332" i="4"/>
  <c r="CH1331" i="4"/>
  <c r="CH1330" i="4"/>
  <c r="CH1329" i="4"/>
  <c r="CH1328" i="4"/>
  <c r="CI1328" i="4" s="1"/>
  <c r="CH1327" i="4"/>
  <c r="CJ1327" i="4" s="1"/>
  <c r="CH1326" i="4"/>
  <c r="CH1325" i="4"/>
  <c r="CH1324" i="4"/>
  <c r="CH1323" i="4"/>
  <c r="CI1323" i="4" s="1"/>
  <c r="CH1322" i="4"/>
  <c r="CH1321" i="4"/>
  <c r="CH1320" i="4"/>
  <c r="CH1319" i="4"/>
  <c r="CH1318" i="4"/>
  <c r="CH1317" i="4"/>
  <c r="CH1316" i="4"/>
  <c r="CJ1316" i="4" s="1"/>
  <c r="CH1315" i="4"/>
  <c r="CJ1315" i="4" s="1"/>
  <c r="CH1314" i="4"/>
  <c r="CJ1314" i="4" s="1"/>
  <c r="CH1313" i="4"/>
  <c r="CJ1313" i="4" s="1"/>
  <c r="CH1312" i="4"/>
  <c r="CJ1312" i="4" s="1"/>
  <c r="CH1311" i="4"/>
  <c r="CH1310" i="4"/>
  <c r="CH1309" i="4"/>
  <c r="CJ1309" i="4" s="1"/>
  <c r="CH1308" i="4"/>
  <c r="CJ1308" i="4" s="1"/>
  <c r="CH1307" i="4"/>
  <c r="CH1306" i="4"/>
  <c r="CI1306" i="4" s="1"/>
  <c r="CH1305" i="4"/>
  <c r="CH1304" i="4"/>
  <c r="CJ1304" i="4" s="1"/>
  <c r="CH1303" i="4"/>
  <c r="CJ1303" i="4" s="1"/>
  <c r="CH1302" i="4"/>
  <c r="CH1301" i="4"/>
  <c r="CJ1301" i="4" s="1"/>
  <c r="CH1300" i="4"/>
  <c r="CJ1300" i="4" s="1"/>
  <c r="CH1299" i="4"/>
  <c r="CH1298" i="4"/>
  <c r="CH1297" i="4"/>
  <c r="CJ1297" i="4" s="1"/>
  <c r="CH1296" i="4"/>
  <c r="CI1296" i="4" s="1"/>
  <c r="CH1295" i="4"/>
  <c r="CI1295" i="4" s="1"/>
  <c r="CH1294" i="4"/>
  <c r="CJ1294" i="4" s="1"/>
  <c r="CH1293" i="4"/>
  <c r="CH1292" i="4"/>
  <c r="CH1291" i="4"/>
  <c r="CJ1291" i="4" s="1"/>
  <c r="CH1290" i="4"/>
  <c r="CJ1290" i="4" s="1"/>
  <c r="CH1289" i="4"/>
  <c r="CJ1289" i="4" s="1"/>
  <c r="CH1288" i="4"/>
  <c r="CJ1288" i="4" s="1"/>
  <c r="CH1287" i="4"/>
  <c r="CH1286" i="4"/>
  <c r="CH1285" i="4"/>
  <c r="CH1284" i="4"/>
  <c r="CH1283" i="4"/>
  <c r="CJ1283" i="4" s="1"/>
  <c r="CH1282" i="4"/>
  <c r="CJ1282" i="4" s="1"/>
  <c r="CH1281" i="4"/>
  <c r="CJ1281" i="4" s="1"/>
  <c r="CH1280" i="4"/>
  <c r="CJ1280" i="4" s="1"/>
  <c r="CH1279" i="4"/>
  <c r="CJ1279" i="4" s="1"/>
  <c r="CH1278" i="4"/>
  <c r="CH1277" i="4"/>
  <c r="CH1276" i="4"/>
  <c r="CI1276" i="4" s="1"/>
  <c r="CH1275" i="4"/>
  <c r="CH1274" i="4"/>
  <c r="CI1274" i="4" s="1"/>
  <c r="CH1273" i="4"/>
  <c r="CH1272" i="4"/>
  <c r="CH1271" i="4"/>
  <c r="CH1270" i="4"/>
  <c r="CH1269" i="4"/>
  <c r="CJ1269" i="4" s="1"/>
  <c r="CH1268" i="4"/>
  <c r="CH1267" i="4"/>
  <c r="CH1266" i="4"/>
  <c r="CH1265" i="4"/>
  <c r="CJ1265" i="4" s="1"/>
  <c r="CH1264" i="4"/>
  <c r="CJ1264" i="4" s="1"/>
  <c r="CH1263" i="4"/>
  <c r="CH1262" i="4"/>
  <c r="CH1261" i="4"/>
  <c r="CH1260" i="4"/>
  <c r="CH1259" i="4"/>
  <c r="CH1258" i="4"/>
  <c r="CH1257" i="4"/>
  <c r="CH1256" i="4"/>
  <c r="CJ1256" i="4" s="1"/>
  <c r="CH1255" i="4"/>
  <c r="CJ1255" i="4" s="1"/>
  <c r="CH1254" i="4"/>
  <c r="CJ1254" i="4" s="1"/>
  <c r="CH1253" i="4"/>
  <c r="CH1252" i="4"/>
  <c r="CH1251" i="4"/>
  <c r="CH1250" i="4"/>
  <c r="CI1250" i="4" s="1"/>
  <c r="CH1249" i="4"/>
  <c r="CH1248" i="4"/>
  <c r="CH1247" i="4"/>
  <c r="CH1246" i="4"/>
  <c r="CH1245" i="4"/>
  <c r="CH1244" i="4"/>
  <c r="CJ1244" i="4" s="1"/>
  <c r="CH1243" i="4"/>
  <c r="CJ1243" i="4" s="1"/>
  <c r="CH1242" i="4"/>
  <c r="CJ1242" i="4" s="1"/>
  <c r="CH1241" i="4"/>
  <c r="CH1240" i="4"/>
  <c r="CJ1240" i="4" s="1"/>
  <c r="CH1239" i="4"/>
  <c r="CH1238" i="4"/>
  <c r="CH1237" i="4"/>
  <c r="CI1237" i="4" s="1"/>
  <c r="CH1236" i="4"/>
  <c r="CJ1236" i="4" s="1"/>
  <c r="CH1235" i="4"/>
  <c r="CH1234" i="4"/>
  <c r="CH1233" i="4"/>
  <c r="CH1232" i="4"/>
  <c r="CI1232" i="4" s="1"/>
  <c r="CH1231" i="4"/>
  <c r="CJ1231" i="4" s="1"/>
  <c r="CH1230" i="4"/>
  <c r="CJ1230" i="4" s="1"/>
  <c r="CH1229" i="4"/>
  <c r="CJ1229" i="4" s="1"/>
  <c r="CH1228" i="4"/>
  <c r="CJ1228" i="4" s="1"/>
  <c r="CH1227" i="4"/>
  <c r="CH1226" i="4"/>
  <c r="CI1226" i="4" s="1"/>
  <c r="CH1225" i="4"/>
  <c r="CJ1225" i="4" s="1"/>
  <c r="CH1224" i="4"/>
  <c r="CH1223" i="4"/>
  <c r="CJ1223" i="4" s="1"/>
  <c r="CH1222" i="4"/>
  <c r="CJ1222" i="4" s="1"/>
  <c r="CH1221" i="4"/>
  <c r="CH1220" i="4"/>
  <c r="CH1219" i="4"/>
  <c r="CH1218" i="4"/>
  <c r="CJ1218" i="4" s="1"/>
  <c r="CH1217" i="4"/>
  <c r="CJ1217" i="4" s="1"/>
  <c r="CH1216" i="4"/>
  <c r="CJ1216" i="4" s="1"/>
  <c r="CH1215" i="4"/>
  <c r="CH1214" i="4"/>
  <c r="CH1213" i="4"/>
  <c r="CH1212" i="4"/>
  <c r="CH1211" i="4"/>
  <c r="CJ1211" i="4" s="1"/>
  <c r="CH1210" i="4"/>
  <c r="CJ1210" i="4" s="1"/>
  <c r="CH1209" i="4"/>
  <c r="CJ1209" i="4" s="1"/>
  <c r="CH1208" i="4"/>
  <c r="CJ1208" i="4" s="1"/>
  <c r="CH1207" i="4"/>
  <c r="CH1206" i="4"/>
  <c r="CH1205" i="4"/>
  <c r="CJ1205" i="4" s="1"/>
  <c r="CH1204" i="4"/>
  <c r="CJ1204" i="4" s="1"/>
  <c r="CH1203" i="4"/>
  <c r="CH1202" i="4"/>
  <c r="CH1201" i="4"/>
  <c r="CH1200" i="4"/>
  <c r="CH1199" i="4"/>
  <c r="CH1198" i="4"/>
  <c r="CH1197" i="4"/>
  <c r="CJ1197" i="4" s="1"/>
  <c r="CH1196" i="4"/>
  <c r="CJ1196" i="4" s="1"/>
  <c r="CH1195" i="4"/>
  <c r="CJ1195" i="4" s="1"/>
  <c r="CH1194" i="4"/>
  <c r="CJ1194" i="4" s="1"/>
  <c r="CH1193" i="4"/>
  <c r="CI1193" i="4" s="1"/>
  <c r="CH1192" i="4"/>
  <c r="CH1191" i="4"/>
  <c r="CH1190" i="4"/>
  <c r="CH1189" i="4"/>
  <c r="CH1188" i="4"/>
  <c r="CH1187" i="4"/>
  <c r="CH1186" i="4"/>
  <c r="CI1186" i="4" s="1"/>
  <c r="CH1185" i="4"/>
  <c r="CH1184" i="4"/>
  <c r="CJ1184" i="4" s="1"/>
  <c r="CH1183" i="4"/>
  <c r="CH1182" i="4"/>
  <c r="CH1181" i="4"/>
  <c r="CH1180" i="4"/>
  <c r="CH1179" i="4"/>
  <c r="CH1178" i="4"/>
  <c r="CH1177" i="4"/>
  <c r="CH1176" i="4"/>
  <c r="CH1175" i="4"/>
  <c r="CH1174" i="4"/>
  <c r="CH1173" i="4"/>
  <c r="CH1172" i="4"/>
  <c r="CJ1172" i="4" s="1"/>
  <c r="CH1171" i="4"/>
  <c r="CJ1171" i="4" s="1"/>
  <c r="CH1170" i="4"/>
  <c r="CJ1170" i="4" s="1"/>
  <c r="CH1169" i="4"/>
  <c r="CH1168" i="4"/>
  <c r="CJ1168" i="4" s="1"/>
  <c r="CH1167" i="4"/>
  <c r="CI1167" i="4" s="1"/>
  <c r="CH1166" i="4"/>
  <c r="CH1165" i="4"/>
  <c r="CI1165" i="4" s="1"/>
  <c r="CH1164" i="4"/>
  <c r="CJ1164" i="4" s="1"/>
  <c r="CH1163" i="4"/>
  <c r="CH1162" i="4"/>
  <c r="CH1161" i="4"/>
  <c r="CH1160" i="4"/>
  <c r="CH1159" i="4"/>
  <c r="CJ1159" i="4" s="1"/>
  <c r="CH1158" i="4"/>
  <c r="CJ1158" i="4" s="1"/>
  <c r="CH1157" i="4"/>
  <c r="CJ1157" i="4" s="1"/>
  <c r="CH1156" i="4"/>
  <c r="CJ1156" i="4" s="1"/>
  <c r="CH1155" i="4"/>
  <c r="CH1154" i="4"/>
  <c r="CH1153" i="4"/>
  <c r="CJ1153" i="4" s="1"/>
  <c r="CH1152" i="4"/>
  <c r="CJ1152" i="4" s="1"/>
  <c r="CH1151" i="4"/>
  <c r="CJ1151" i="4" s="1"/>
  <c r="CH1150" i="4"/>
  <c r="CJ1150" i="4" s="1"/>
  <c r="CH1149" i="4"/>
  <c r="CH1148" i="4"/>
  <c r="CH1147" i="4"/>
  <c r="CJ1147" i="4" s="1"/>
  <c r="CH1146" i="4"/>
  <c r="CJ1146" i="4" s="1"/>
  <c r="CH1145" i="4"/>
  <c r="CJ1145" i="4" s="1"/>
  <c r="CH1144" i="4"/>
  <c r="CJ1144" i="4" s="1"/>
  <c r="CH1143" i="4"/>
  <c r="CH1142" i="4"/>
  <c r="CH1141" i="4"/>
  <c r="CH1140" i="4"/>
  <c r="CH1139" i="4"/>
  <c r="CJ1139" i="4" s="1"/>
  <c r="CH1138" i="4"/>
  <c r="CJ1138" i="4" s="1"/>
  <c r="CH1137" i="4"/>
  <c r="CH1136" i="4"/>
  <c r="CJ1136" i="4" s="1"/>
  <c r="CH1135" i="4"/>
  <c r="CJ1135" i="4" s="1"/>
  <c r="CH1134" i="4"/>
  <c r="CH1133" i="4"/>
  <c r="CJ1133" i="4" s="1"/>
  <c r="CH1132" i="4"/>
  <c r="CJ1132" i="4" s="1"/>
  <c r="CH1131" i="4"/>
  <c r="CH1130" i="4"/>
  <c r="CH1129" i="4"/>
  <c r="CH1128" i="4"/>
  <c r="CH1127" i="4"/>
  <c r="CH1126" i="4"/>
  <c r="CH1125" i="4"/>
  <c r="CJ1125" i="4" s="1"/>
  <c r="CH1124" i="4"/>
  <c r="CH1123" i="4"/>
  <c r="CH1122" i="4"/>
  <c r="CJ1122" i="4" s="1"/>
  <c r="CH1121" i="4"/>
  <c r="CJ1121" i="4" s="1"/>
  <c r="CH1120" i="4"/>
  <c r="CH1119" i="4"/>
  <c r="CI1119" i="4" s="1"/>
  <c r="CH1118" i="4"/>
  <c r="CH1117" i="4"/>
  <c r="CH1116" i="4"/>
  <c r="CI1116" i="4" s="1"/>
  <c r="CH1115" i="4"/>
  <c r="CH1114" i="4"/>
  <c r="CH1113" i="4"/>
  <c r="CH1112" i="4"/>
  <c r="CJ1112" i="4" s="1"/>
  <c r="CH1111" i="4"/>
  <c r="CH1110" i="4"/>
  <c r="CH1109" i="4"/>
  <c r="CJ1109" i="4" s="1"/>
  <c r="CH1108" i="4"/>
  <c r="CJ1108" i="4" s="1"/>
  <c r="CH1107" i="4"/>
  <c r="CH1106" i="4"/>
  <c r="CH1105" i="4"/>
  <c r="CH1104" i="4"/>
  <c r="CH1103" i="4"/>
  <c r="CH1102" i="4"/>
  <c r="CH1101" i="4"/>
  <c r="CH1100" i="4"/>
  <c r="CJ1100" i="4" s="1"/>
  <c r="CH1099" i="4"/>
  <c r="CJ1099" i="4" s="1"/>
  <c r="CH1098" i="4"/>
  <c r="CH1097" i="4"/>
  <c r="CJ1097" i="4" s="1"/>
  <c r="CH1096" i="4"/>
  <c r="CH1095" i="4"/>
  <c r="CH1094" i="4"/>
  <c r="CH1093" i="4"/>
  <c r="CH1092" i="4"/>
  <c r="CJ1092" i="4" s="1"/>
  <c r="CH1091" i="4"/>
  <c r="CH1090" i="4"/>
  <c r="CH1089" i="4"/>
  <c r="CH1088" i="4"/>
  <c r="CJ1088" i="4" s="1"/>
  <c r="CH1087" i="4"/>
  <c r="CJ1087" i="4" s="1"/>
  <c r="CH1086" i="4"/>
  <c r="CH1085" i="4"/>
  <c r="CJ1085" i="4" s="1"/>
  <c r="CH1084" i="4"/>
  <c r="CJ1084" i="4" s="1"/>
  <c r="CH1083" i="4"/>
  <c r="CH1082" i="4"/>
  <c r="CI1082" i="4" s="1"/>
  <c r="CH1081" i="4"/>
  <c r="CJ1081" i="4" s="1"/>
  <c r="CH1080" i="4"/>
  <c r="CJ1080" i="4" s="1"/>
  <c r="CH1079" i="4"/>
  <c r="CJ1079" i="4" s="1"/>
  <c r="CH1078" i="4"/>
  <c r="CJ1078" i="4" s="1"/>
  <c r="CH1077" i="4"/>
  <c r="CH1076" i="4"/>
  <c r="CH1075" i="4"/>
  <c r="CJ1075" i="4" s="1"/>
  <c r="CH1074" i="4"/>
  <c r="CJ1074" i="4" s="1"/>
  <c r="CH1073" i="4"/>
  <c r="CJ1073" i="4" s="1"/>
  <c r="CH1072" i="4"/>
  <c r="CI1072" i="4" s="1"/>
  <c r="CH1071" i="4"/>
  <c r="CH1070" i="4"/>
  <c r="CH1069" i="4"/>
  <c r="CH1068" i="4"/>
  <c r="CH1067" i="4"/>
  <c r="CH1066" i="4"/>
  <c r="CJ1066" i="4" s="1"/>
  <c r="CH1065" i="4"/>
  <c r="CJ1065" i="4" s="1"/>
  <c r="CH1064" i="4"/>
  <c r="CH1063" i="4"/>
  <c r="CJ1063" i="4" s="1"/>
  <c r="CH1062" i="4"/>
  <c r="CJ1062" i="4" s="1"/>
  <c r="CH1061" i="4"/>
  <c r="CJ1061" i="4" s="1"/>
  <c r="CH1060" i="4"/>
  <c r="CJ1060" i="4" s="1"/>
  <c r="CH1059" i="4"/>
  <c r="CH1058" i="4"/>
  <c r="CH1057" i="4"/>
  <c r="CH1056" i="4"/>
  <c r="CH1055" i="4"/>
  <c r="CH1054" i="4"/>
  <c r="CH1053" i="4"/>
  <c r="CJ1053" i="4" s="1"/>
  <c r="CH1052" i="4"/>
  <c r="CJ1052" i="4" s="1"/>
  <c r="CH1051" i="4"/>
  <c r="CJ1051" i="4" s="1"/>
  <c r="CH1050" i="4"/>
  <c r="CH1049" i="4"/>
  <c r="CH1048" i="4"/>
  <c r="CH1047" i="4"/>
  <c r="CH1046" i="4"/>
  <c r="CH1045" i="4"/>
  <c r="CH1044" i="4"/>
  <c r="CH1043" i="4"/>
  <c r="CH1042" i="4"/>
  <c r="CH1041" i="4"/>
  <c r="CH1040" i="4"/>
  <c r="CJ1040" i="4" s="1"/>
  <c r="CH1039" i="4"/>
  <c r="CJ1039" i="4" s="1"/>
  <c r="CH1038" i="4"/>
  <c r="CH1037" i="4"/>
  <c r="CH1036" i="4"/>
  <c r="CH1035" i="4"/>
  <c r="CH1034" i="4"/>
  <c r="CI1034" i="4" s="1"/>
  <c r="CH1033" i="4"/>
  <c r="CH1032" i="4"/>
  <c r="CI1032" i="4" s="1"/>
  <c r="CH1031" i="4"/>
  <c r="CH1030" i="4"/>
  <c r="CH1029" i="4"/>
  <c r="CH1028" i="4"/>
  <c r="CJ1028" i="4" s="1"/>
  <c r="CH1027" i="4"/>
  <c r="CJ1027" i="4" s="1"/>
  <c r="CH1026" i="4"/>
  <c r="CJ1026" i="4" s="1"/>
  <c r="CH1025" i="4"/>
  <c r="CJ1025" i="4" s="1"/>
  <c r="CH1024" i="4"/>
  <c r="CJ1024" i="4" s="1"/>
  <c r="CH1023" i="4"/>
  <c r="CH1022" i="4"/>
  <c r="CH1021" i="4"/>
  <c r="CH1020" i="4"/>
  <c r="CJ1020" i="4" s="1"/>
  <c r="CH1019" i="4"/>
  <c r="CH1018" i="4"/>
  <c r="CH1017" i="4"/>
  <c r="CH1016" i="4"/>
  <c r="CI1016" i="4" s="1"/>
  <c r="CH1015" i="4"/>
  <c r="CJ1015" i="4" s="1"/>
  <c r="CH1014" i="4"/>
  <c r="CJ1014" i="4" s="1"/>
  <c r="CH1013" i="4"/>
  <c r="CI1013" i="4" s="1"/>
  <c r="CH1012" i="4"/>
  <c r="CJ1012" i="4" s="1"/>
  <c r="CH1011" i="4"/>
  <c r="CH1010" i="4"/>
  <c r="CH1009" i="4"/>
  <c r="CJ1009" i="4" s="1"/>
  <c r="CH1008" i="4"/>
  <c r="CJ1008" i="4" s="1"/>
  <c r="CH1007" i="4"/>
  <c r="CJ1007" i="4" s="1"/>
  <c r="CH1006" i="4"/>
  <c r="CJ1006" i="4" s="1"/>
  <c r="CH1005" i="4"/>
  <c r="CH1004" i="4"/>
  <c r="CH1003" i="4"/>
  <c r="CJ1003" i="4" s="1"/>
  <c r="CH1002" i="4"/>
  <c r="CJ1002" i="4" s="1"/>
  <c r="CH1001" i="4"/>
  <c r="CJ1001" i="4" s="1"/>
  <c r="CH1000" i="4"/>
  <c r="CJ1000" i="4" s="1"/>
  <c r="CH999" i="4"/>
  <c r="CH998" i="4"/>
  <c r="CH997" i="4"/>
  <c r="CH996" i="4"/>
  <c r="CH995" i="4"/>
  <c r="CJ995" i="4" s="1"/>
  <c r="CH994" i="4"/>
  <c r="CJ994" i="4" s="1"/>
  <c r="CH993" i="4"/>
  <c r="CJ993" i="4" s="1"/>
  <c r="CH992" i="4"/>
  <c r="CJ992" i="4" s="1"/>
  <c r="CH991" i="4"/>
  <c r="CJ991" i="4" s="1"/>
  <c r="CH990" i="4"/>
  <c r="CJ990" i="4" s="1"/>
  <c r="CH989" i="4"/>
  <c r="CJ989" i="4" s="1"/>
  <c r="CH988" i="4"/>
  <c r="CJ988" i="4" s="1"/>
  <c r="CH987" i="4"/>
  <c r="CI987" i="4" s="1"/>
  <c r="CH986" i="4"/>
  <c r="CH985" i="4"/>
  <c r="CH984" i="4"/>
  <c r="CH983" i="4"/>
  <c r="CH982" i="4"/>
  <c r="CH981" i="4"/>
  <c r="CJ981" i="4" s="1"/>
  <c r="CH980" i="4"/>
  <c r="CJ980" i="4" s="1"/>
  <c r="CH979" i="4"/>
  <c r="CH978" i="4"/>
  <c r="CH977" i="4"/>
  <c r="CH976" i="4"/>
  <c r="CH975" i="4"/>
  <c r="CH974" i="4"/>
  <c r="CI974" i="4" s="1"/>
  <c r="CH973" i="4"/>
  <c r="CH972" i="4"/>
  <c r="CH971" i="4"/>
  <c r="CH970" i="4"/>
  <c r="CH969" i="4"/>
  <c r="CH968" i="4"/>
  <c r="CJ968" i="4" s="1"/>
  <c r="CH967" i="4"/>
  <c r="CH966" i="4"/>
  <c r="CH965" i="4"/>
  <c r="CJ965" i="4" s="1"/>
  <c r="CH964" i="4"/>
  <c r="CJ964" i="4" s="1"/>
  <c r="CH963" i="4"/>
  <c r="CH962" i="4"/>
  <c r="CH961" i="4"/>
  <c r="CH960" i="4"/>
  <c r="CH959" i="4"/>
  <c r="CI959" i="4" s="1"/>
  <c r="CH958" i="4"/>
  <c r="CH957" i="4"/>
  <c r="CH956" i="4"/>
  <c r="CJ956" i="4" s="1"/>
  <c r="CH955" i="4"/>
  <c r="CJ955" i="4" s="1"/>
  <c r="CH954" i="4"/>
  <c r="CJ954" i="4" s="1"/>
  <c r="CH953" i="4"/>
  <c r="CJ953" i="4" s="1"/>
  <c r="CH952" i="4"/>
  <c r="CH951" i="4"/>
  <c r="CH950" i="4"/>
  <c r="CH949" i="4"/>
  <c r="CJ949" i="4" s="1"/>
  <c r="CH948" i="4"/>
  <c r="CJ948" i="4" s="1"/>
  <c r="CH947" i="4"/>
  <c r="CH946" i="4"/>
  <c r="CH945" i="4"/>
  <c r="CH944" i="4"/>
  <c r="CJ944" i="4" s="1"/>
  <c r="CH943" i="4"/>
  <c r="CJ943" i="4" s="1"/>
  <c r="CH942" i="4"/>
  <c r="CJ942" i="4" s="1"/>
  <c r="CH941" i="4"/>
  <c r="CJ941" i="4" s="1"/>
  <c r="CH940" i="4"/>
  <c r="CJ940" i="4" s="1"/>
  <c r="CH939" i="4"/>
  <c r="CH938" i="4"/>
  <c r="CH937" i="4"/>
  <c r="CJ937" i="4" s="1"/>
  <c r="CH936" i="4"/>
  <c r="CH935" i="4"/>
  <c r="CJ935" i="4" s="1"/>
  <c r="CH934" i="4"/>
  <c r="CJ934" i="4" s="1"/>
  <c r="CH933" i="4"/>
  <c r="CH932" i="4"/>
  <c r="CH931" i="4"/>
  <c r="CH930" i="4"/>
  <c r="CI930" i="4" s="1"/>
  <c r="CH929" i="4"/>
  <c r="CJ929" i="4" s="1"/>
  <c r="CH928" i="4"/>
  <c r="CJ928" i="4" s="1"/>
  <c r="CH927" i="4"/>
  <c r="CJ927" i="4" s="1"/>
  <c r="CH926" i="4"/>
  <c r="CJ926" i="4" s="1"/>
  <c r="CH925" i="4"/>
  <c r="CH924" i="4"/>
  <c r="CH923" i="4"/>
  <c r="CH922" i="4"/>
  <c r="CH921" i="4"/>
  <c r="CJ921" i="4" s="1"/>
  <c r="CH920" i="4"/>
  <c r="CI920" i="4" s="1"/>
  <c r="CH919" i="4"/>
  <c r="CJ919" i="4" s="1"/>
  <c r="CH918" i="4"/>
  <c r="CH917" i="4"/>
  <c r="CJ917" i="4" s="1"/>
  <c r="CH916" i="4"/>
  <c r="CH915" i="4"/>
  <c r="CH914" i="4"/>
  <c r="CJ914" i="4" s="1"/>
  <c r="CH913" i="4"/>
  <c r="CH912" i="4"/>
  <c r="CH911" i="4"/>
  <c r="CH910" i="4"/>
  <c r="CH909" i="4"/>
  <c r="CH908" i="4"/>
  <c r="CH907" i="4"/>
  <c r="CJ907" i="4" s="1"/>
  <c r="CH906" i="4"/>
  <c r="CH905" i="4"/>
  <c r="CJ905" i="4" s="1"/>
  <c r="CH904" i="4"/>
  <c r="CJ904" i="4" s="1"/>
  <c r="CH903" i="4"/>
  <c r="CH902" i="4"/>
  <c r="CJ902" i="4" s="1"/>
  <c r="CH901" i="4"/>
  <c r="CJ901" i="4" s="1"/>
  <c r="CH900" i="4"/>
  <c r="CJ900" i="4" s="1"/>
  <c r="CH899" i="4"/>
  <c r="CH898" i="4"/>
  <c r="CH897" i="4"/>
  <c r="CH896" i="4"/>
  <c r="CI896" i="4" s="1"/>
  <c r="CH895" i="4"/>
  <c r="CH894" i="4"/>
  <c r="CH893" i="4"/>
  <c r="CJ893" i="4" s="1"/>
  <c r="CH892" i="4"/>
  <c r="CJ892" i="4" s="1"/>
  <c r="CH891" i="4"/>
  <c r="CJ891" i="4" s="1"/>
  <c r="CH890" i="4"/>
  <c r="CJ890" i="4" s="1"/>
  <c r="CH889" i="4"/>
  <c r="CH888" i="4"/>
  <c r="CH887" i="4"/>
  <c r="CJ887" i="4" s="1"/>
  <c r="CH886" i="4"/>
  <c r="CJ886" i="4" s="1"/>
  <c r="CH885" i="4"/>
  <c r="CJ885" i="4" s="1"/>
  <c r="CH884" i="4"/>
  <c r="CH883" i="4"/>
  <c r="CH882" i="4"/>
  <c r="CH881" i="4"/>
  <c r="CH880" i="4"/>
  <c r="CH879" i="4"/>
  <c r="CH878" i="4"/>
  <c r="CI878" i="4" s="1"/>
  <c r="CH877" i="4"/>
  <c r="CH876" i="4"/>
  <c r="CH875" i="4"/>
  <c r="CH874" i="4"/>
  <c r="CH873" i="4"/>
  <c r="CH872" i="4"/>
  <c r="CH871" i="4"/>
  <c r="CJ871" i="4" s="1"/>
  <c r="CH870" i="4"/>
  <c r="CH869" i="4"/>
  <c r="CH868" i="4"/>
  <c r="CJ868" i="4" s="1"/>
  <c r="CH867" i="4"/>
  <c r="CH866" i="4"/>
  <c r="CH865" i="4"/>
  <c r="CJ865" i="4" s="1"/>
  <c r="CH864" i="4"/>
  <c r="CJ864" i="4" s="1"/>
  <c r="CH863" i="4"/>
  <c r="CH862" i="4"/>
  <c r="CH861" i="4"/>
  <c r="CH860" i="4"/>
  <c r="CH859" i="4"/>
  <c r="CJ859" i="4" s="1"/>
  <c r="CH858" i="4"/>
  <c r="CH857" i="4"/>
  <c r="CJ857" i="4" s="1"/>
  <c r="CH856" i="4"/>
  <c r="CJ856" i="4" s="1"/>
  <c r="CH855" i="4"/>
  <c r="CJ855" i="4" s="1"/>
  <c r="CH854" i="4"/>
  <c r="CJ854" i="4" s="1"/>
  <c r="CH853" i="4"/>
  <c r="CH852" i="4"/>
  <c r="CH851" i="4"/>
  <c r="CJ851" i="4" s="1"/>
  <c r="CH850" i="4"/>
  <c r="CJ850" i="4" s="1"/>
  <c r="CH849" i="4"/>
  <c r="CJ849" i="4" s="1"/>
  <c r="CH848" i="4"/>
  <c r="CH847" i="4"/>
  <c r="CJ847" i="4" s="1"/>
  <c r="CH846" i="4"/>
  <c r="CH845" i="4"/>
  <c r="CJ845" i="4" s="1"/>
  <c r="CH844" i="4"/>
  <c r="CH843" i="4"/>
  <c r="CI843" i="4" s="1"/>
  <c r="CH842" i="4"/>
  <c r="CJ842" i="4" s="1"/>
  <c r="CH841" i="4"/>
  <c r="CH840" i="4"/>
  <c r="CH839" i="4"/>
  <c r="CH838" i="4"/>
  <c r="CH837" i="4"/>
  <c r="CH836" i="4"/>
  <c r="CH835" i="4"/>
  <c r="CJ835" i="4" s="1"/>
  <c r="CH834" i="4"/>
  <c r="CH833" i="4"/>
  <c r="CH832" i="4"/>
  <c r="CH831" i="4"/>
  <c r="CH830" i="4"/>
  <c r="CH829" i="4"/>
  <c r="CH828" i="4"/>
  <c r="CH827" i="4"/>
  <c r="CH826" i="4"/>
  <c r="CH825" i="4"/>
  <c r="CH824" i="4"/>
  <c r="CI824" i="4" s="1"/>
  <c r="CH823" i="4"/>
  <c r="CH822" i="4"/>
  <c r="CH821" i="4"/>
  <c r="CJ821" i="4" s="1"/>
  <c r="CH820" i="4"/>
  <c r="CJ820" i="4" s="1"/>
  <c r="CH819" i="4"/>
  <c r="CJ819" i="4" s="1"/>
  <c r="CH818" i="4"/>
  <c r="CI818" i="4" s="1"/>
  <c r="CH817" i="4"/>
  <c r="CJ817" i="4" s="1"/>
  <c r="CH816" i="4"/>
  <c r="CJ816" i="4" s="1"/>
  <c r="CH815" i="4"/>
  <c r="CJ815" i="4" s="1"/>
  <c r="CH814" i="4"/>
  <c r="CJ814" i="4" s="1"/>
  <c r="CH813" i="4"/>
  <c r="CH812" i="4"/>
  <c r="CH811" i="4"/>
  <c r="CJ811" i="4" s="1"/>
  <c r="CH810" i="4"/>
  <c r="CH809" i="4"/>
  <c r="CH808" i="4"/>
  <c r="CH807" i="4"/>
  <c r="CJ807" i="4" s="1"/>
  <c r="CH806" i="4"/>
  <c r="CJ806" i="4" s="1"/>
  <c r="CH805" i="4"/>
  <c r="CH804" i="4"/>
  <c r="CH803" i="4"/>
  <c r="CH802" i="4"/>
  <c r="CH801" i="4"/>
  <c r="CJ801" i="4" s="1"/>
  <c r="CH800" i="4"/>
  <c r="CH799" i="4"/>
  <c r="CJ799" i="4" s="1"/>
  <c r="CH798" i="4"/>
  <c r="CH797" i="4"/>
  <c r="CJ797" i="4" s="1"/>
  <c r="CH796" i="4"/>
  <c r="CJ796" i="4" s="1"/>
  <c r="CH795" i="4"/>
  <c r="CH794" i="4"/>
  <c r="CH793" i="4"/>
  <c r="CH792" i="4"/>
  <c r="CH791" i="4"/>
  <c r="CH790" i="4"/>
  <c r="CH789" i="4"/>
  <c r="CH788" i="4"/>
  <c r="CI788" i="4" s="1"/>
  <c r="CH787" i="4"/>
  <c r="CJ787" i="4" s="1"/>
  <c r="CH786" i="4"/>
  <c r="CH785" i="4"/>
  <c r="CH784" i="4"/>
  <c r="CH783" i="4"/>
  <c r="CH782" i="4"/>
  <c r="CH781" i="4"/>
  <c r="CH780" i="4"/>
  <c r="CH779" i="4"/>
  <c r="CJ779" i="4" s="1"/>
  <c r="CH778" i="4"/>
  <c r="CJ778" i="4" s="1"/>
  <c r="CH777" i="4"/>
  <c r="CH776" i="4"/>
  <c r="CH775" i="4"/>
  <c r="CH774" i="4"/>
  <c r="CH773" i="4"/>
  <c r="CJ773" i="4" s="1"/>
  <c r="CH772" i="4"/>
  <c r="CJ772" i="4" s="1"/>
  <c r="CH771" i="4"/>
  <c r="CJ771" i="4" s="1"/>
  <c r="CH770" i="4"/>
  <c r="CJ770" i="4" s="1"/>
  <c r="CH769" i="4"/>
  <c r="CH768" i="4"/>
  <c r="CH767" i="4"/>
  <c r="CH766" i="4"/>
  <c r="CH765" i="4"/>
  <c r="CJ765" i="4" s="1"/>
  <c r="CH764" i="4"/>
  <c r="CH763" i="4"/>
  <c r="CJ763" i="4" s="1"/>
  <c r="CH762" i="4"/>
  <c r="CH761" i="4"/>
  <c r="CH760" i="4"/>
  <c r="CH759" i="4"/>
  <c r="CH758" i="4"/>
  <c r="CJ758" i="4" s="1"/>
  <c r="CH757" i="4"/>
  <c r="CH756" i="4"/>
  <c r="CH755" i="4"/>
  <c r="CH754" i="4"/>
  <c r="CH753" i="4"/>
  <c r="CH752" i="4"/>
  <c r="CI752" i="4" s="1"/>
  <c r="CH751" i="4"/>
  <c r="CH750" i="4"/>
  <c r="CH749" i="4"/>
  <c r="CI749" i="4" s="1"/>
  <c r="CH748" i="4"/>
  <c r="CJ748" i="4" s="1"/>
  <c r="CH747" i="4"/>
  <c r="CJ747" i="4" s="1"/>
  <c r="CH746" i="4"/>
  <c r="CJ746" i="4" s="1"/>
  <c r="CH745" i="4"/>
  <c r="CJ745" i="4" s="1"/>
  <c r="CH744" i="4"/>
  <c r="CJ744" i="4" s="1"/>
  <c r="CH743" i="4"/>
  <c r="CJ743" i="4" s="1"/>
  <c r="CH742" i="4"/>
  <c r="CH741" i="4"/>
  <c r="CH740" i="4"/>
  <c r="CH739" i="4"/>
  <c r="CJ739" i="4" s="1"/>
  <c r="CH738" i="4"/>
  <c r="CH737" i="4"/>
  <c r="CH736" i="4"/>
  <c r="CI736" i="4" s="1"/>
  <c r="CH735" i="4"/>
  <c r="CJ735" i="4" s="1"/>
  <c r="CH734" i="4"/>
  <c r="CJ734" i="4" s="1"/>
  <c r="CH733" i="4"/>
  <c r="CH732" i="4"/>
  <c r="CH731" i="4"/>
  <c r="CH730" i="4"/>
  <c r="CH729" i="4"/>
  <c r="CJ729" i="4" s="1"/>
  <c r="CH728" i="4"/>
  <c r="CH727" i="4"/>
  <c r="CH726" i="4"/>
  <c r="CH725" i="4"/>
  <c r="CI725" i="4" s="1"/>
  <c r="CH724" i="4"/>
  <c r="CH723" i="4"/>
  <c r="CH722" i="4"/>
  <c r="CH721" i="4"/>
  <c r="CJ721" i="4" s="1"/>
  <c r="CH720" i="4"/>
  <c r="CH719" i="4"/>
  <c r="CH718" i="4"/>
  <c r="CH717" i="4"/>
  <c r="CH716" i="4"/>
  <c r="CH715" i="4"/>
  <c r="CJ715" i="4" s="1"/>
  <c r="CH714" i="4"/>
  <c r="CH713" i="4"/>
  <c r="CJ713" i="4" s="1"/>
  <c r="CH712" i="4"/>
  <c r="CJ712" i="4" s="1"/>
  <c r="CH711" i="4"/>
  <c r="CH710" i="4"/>
  <c r="CJ710" i="4" s="1"/>
  <c r="CH709" i="4"/>
  <c r="CH708" i="4"/>
  <c r="CH707" i="4"/>
  <c r="CJ707" i="4" s="1"/>
  <c r="CH706" i="4"/>
  <c r="CJ706" i="4" s="1"/>
  <c r="CH705" i="4"/>
  <c r="CJ705" i="4" s="1"/>
  <c r="CH704" i="4"/>
  <c r="CH703" i="4"/>
  <c r="CJ703" i="4" s="1"/>
  <c r="CH702" i="4"/>
  <c r="CH701" i="4"/>
  <c r="CJ701" i="4" s="1"/>
  <c r="CH700" i="4"/>
  <c r="CJ700" i="4" s="1"/>
  <c r="CH699" i="4"/>
  <c r="CI699" i="4" s="1"/>
  <c r="CH698" i="4"/>
  <c r="CJ698" i="4" s="1"/>
  <c r="CH697" i="4"/>
  <c r="CH696" i="4"/>
  <c r="CH695" i="4"/>
  <c r="CI695" i="4" s="1"/>
  <c r="CH694" i="4"/>
  <c r="CH693" i="4"/>
  <c r="CI693" i="4" s="1"/>
  <c r="CH692" i="4"/>
  <c r="CH691" i="4"/>
  <c r="CJ691" i="4" s="1"/>
  <c r="CH690" i="4"/>
  <c r="CH689" i="4"/>
  <c r="CJ689" i="4" s="1"/>
  <c r="CH688" i="4"/>
  <c r="CH687" i="4"/>
  <c r="CH686" i="4"/>
  <c r="CH685" i="4"/>
  <c r="CJ685" i="4" s="1"/>
  <c r="CH684" i="4"/>
  <c r="CH683" i="4"/>
  <c r="CH682" i="4"/>
  <c r="CH681" i="4"/>
  <c r="CH680" i="4"/>
  <c r="CI680" i="4" s="1"/>
  <c r="CH679" i="4"/>
  <c r="CH678" i="4"/>
  <c r="CH677" i="4"/>
  <c r="CJ677" i="4" s="1"/>
  <c r="CH676" i="4"/>
  <c r="CJ676" i="4" s="1"/>
  <c r="CH675" i="4"/>
  <c r="CH674" i="4"/>
  <c r="CJ674" i="4" s="1"/>
  <c r="CH673" i="4"/>
  <c r="CH672" i="4"/>
  <c r="CH671" i="4"/>
  <c r="CJ671" i="4" s="1"/>
  <c r="CH670" i="4"/>
  <c r="CJ670" i="4" s="1"/>
  <c r="CH669" i="4"/>
  <c r="CH668" i="4"/>
  <c r="CH667" i="4"/>
  <c r="CH666" i="4"/>
  <c r="CH665" i="4"/>
  <c r="CH664" i="4"/>
  <c r="CH663" i="4"/>
  <c r="CH662" i="4"/>
  <c r="CH661" i="4"/>
  <c r="CH660" i="4"/>
  <c r="CH659" i="4"/>
  <c r="CH658" i="4"/>
  <c r="CH657" i="4"/>
  <c r="CH656" i="4"/>
  <c r="CH655" i="4"/>
  <c r="CJ655" i="4" s="1"/>
  <c r="CH654" i="4"/>
  <c r="CH653" i="4"/>
  <c r="CI653" i="4" s="1"/>
  <c r="CH652" i="4"/>
  <c r="CJ652" i="4" s="1"/>
  <c r="CH651" i="4"/>
  <c r="CH650" i="4"/>
  <c r="CH649" i="4"/>
  <c r="CJ649" i="4" s="1"/>
  <c r="CH648" i="4"/>
  <c r="CJ648" i="4" s="1"/>
  <c r="CH647" i="4"/>
  <c r="CJ647" i="4" s="1"/>
  <c r="CH646" i="4"/>
  <c r="CJ646" i="4" s="1"/>
  <c r="CH645" i="4"/>
  <c r="CH644" i="4"/>
  <c r="CH643" i="4"/>
  <c r="CJ643" i="4" s="1"/>
  <c r="CH642" i="4"/>
  <c r="CI642" i="4" s="1"/>
  <c r="CH641" i="4"/>
  <c r="CJ641" i="4" s="1"/>
  <c r="CH640" i="4"/>
  <c r="CJ640" i="4" s="1"/>
  <c r="CH639" i="4"/>
  <c r="CH638" i="4"/>
  <c r="CJ638" i="4" s="1"/>
  <c r="CH637" i="4"/>
  <c r="CH636" i="4"/>
  <c r="CI636" i="4" s="1"/>
  <c r="CH635" i="4"/>
  <c r="CH634" i="4"/>
  <c r="CH633" i="4"/>
  <c r="CH632" i="4"/>
  <c r="CH631" i="4"/>
  <c r="CJ631" i="4" s="1"/>
  <c r="CH630" i="4"/>
  <c r="CH629" i="4"/>
  <c r="CH628" i="4"/>
  <c r="CH627" i="4"/>
  <c r="CJ627" i="4" s="1"/>
  <c r="CH626" i="4"/>
  <c r="CJ626" i="4" s="1"/>
  <c r="CH625" i="4"/>
  <c r="CH624" i="4"/>
  <c r="CH623" i="4"/>
  <c r="CH622" i="4"/>
  <c r="CH621" i="4"/>
  <c r="CI621" i="4" s="1"/>
  <c r="CH620" i="4"/>
  <c r="CH619" i="4"/>
  <c r="CJ619" i="4" s="1"/>
  <c r="CH618" i="4"/>
  <c r="CH617" i="4"/>
  <c r="CJ617" i="4" s="1"/>
  <c r="CH616" i="4"/>
  <c r="CJ616" i="4" s="1"/>
  <c r="CH615" i="4"/>
  <c r="CJ615" i="4" s="1"/>
  <c r="CH614" i="4"/>
  <c r="CJ614" i="4" s="1"/>
  <c r="CH613" i="4"/>
  <c r="CJ613" i="4" s="1"/>
  <c r="CH612" i="4"/>
  <c r="CH611" i="4"/>
  <c r="CH610" i="4"/>
  <c r="CI610" i="4" s="1"/>
  <c r="CH609" i="4"/>
  <c r="CH608" i="4"/>
  <c r="CH607" i="4"/>
  <c r="CH606" i="4"/>
  <c r="CH605" i="4"/>
  <c r="CH604" i="4"/>
  <c r="CH603" i="4"/>
  <c r="CJ603" i="4" s="1"/>
  <c r="CH602" i="4"/>
  <c r="CJ602" i="4" s="1"/>
  <c r="CH601" i="4"/>
  <c r="CH600" i="4"/>
  <c r="CH599" i="4"/>
  <c r="CH598" i="4"/>
  <c r="CH597" i="4"/>
  <c r="CH596" i="4"/>
  <c r="CH595" i="4"/>
  <c r="CJ595" i="4" s="1"/>
  <c r="CH594" i="4"/>
  <c r="CH593" i="4"/>
  <c r="CH592" i="4"/>
  <c r="CH591" i="4"/>
  <c r="CI591" i="4" s="1"/>
  <c r="CH590" i="4"/>
  <c r="CH589" i="4"/>
  <c r="CJ589" i="4" s="1"/>
  <c r="CH588" i="4"/>
  <c r="CJ588" i="4" s="1"/>
  <c r="CH587" i="4"/>
  <c r="CJ587" i="4" s="1"/>
  <c r="CH586" i="4"/>
  <c r="CJ586" i="4" s="1"/>
  <c r="CH585" i="4"/>
  <c r="CH584" i="4"/>
  <c r="CH583" i="4"/>
  <c r="CJ583" i="4" s="1"/>
  <c r="CH582" i="4"/>
  <c r="CH581" i="4"/>
  <c r="CI581" i="4" s="1"/>
  <c r="CH580" i="4"/>
  <c r="CJ580" i="4" s="1"/>
  <c r="CH579" i="4"/>
  <c r="CH578" i="4"/>
  <c r="CH577" i="4"/>
  <c r="CH576" i="4"/>
  <c r="CH575" i="4"/>
  <c r="CH574" i="4"/>
  <c r="CH573" i="4"/>
  <c r="CH572" i="4"/>
  <c r="CH571" i="4"/>
  <c r="CJ571" i="4" s="1"/>
  <c r="CH570" i="4"/>
  <c r="CH569" i="4"/>
  <c r="CJ569" i="4" s="1"/>
  <c r="CH568" i="4"/>
  <c r="CH567" i="4"/>
  <c r="CH566" i="4"/>
  <c r="CH565" i="4"/>
  <c r="CH564" i="4"/>
  <c r="CH563" i="4"/>
  <c r="CH562" i="4"/>
  <c r="CH561" i="4"/>
  <c r="CH560" i="4"/>
  <c r="CH559" i="4"/>
  <c r="CJ559" i="4" s="1"/>
  <c r="CH558" i="4"/>
  <c r="CH557" i="4"/>
  <c r="CJ557" i="4" s="1"/>
  <c r="CH556" i="4"/>
  <c r="CJ556" i="4" s="1"/>
  <c r="CH555" i="4"/>
  <c r="CJ555" i="4" s="1"/>
  <c r="CH554" i="4"/>
  <c r="CJ554" i="4" s="1"/>
  <c r="CH553" i="4"/>
  <c r="CH552" i="4"/>
  <c r="CH551" i="4"/>
  <c r="CH550" i="4"/>
  <c r="CH549" i="4"/>
  <c r="CH548" i="4"/>
  <c r="CH547" i="4"/>
  <c r="CH546" i="4"/>
  <c r="CH545" i="4"/>
  <c r="CJ545" i="4" s="1"/>
  <c r="CH544" i="4"/>
  <c r="CJ544" i="4" s="1"/>
  <c r="CH543" i="4"/>
  <c r="CJ543" i="4" s="1"/>
  <c r="CH542" i="4"/>
  <c r="CH541" i="4"/>
  <c r="CJ541" i="4" s="1"/>
  <c r="CH540" i="4"/>
  <c r="CJ540" i="4" s="1"/>
  <c r="CH539" i="4"/>
  <c r="CH538" i="4"/>
  <c r="CJ538" i="4" s="1"/>
  <c r="CH537" i="4"/>
  <c r="CH536" i="4"/>
  <c r="CH535" i="4"/>
  <c r="CH534" i="4"/>
  <c r="CH533" i="4"/>
  <c r="CH532" i="4"/>
  <c r="CH531" i="4"/>
  <c r="CH530" i="4"/>
  <c r="CH529" i="4"/>
  <c r="CH528" i="4"/>
  <c r="CI528" i="4" s="1"/>
  <c r="CH527" i="4"/>
  <c r="CH526" i="4"/>
  <c r="CH525" i="4"/>
  <c r="CH524" i="4"/>
  <c r="CH523" i="4"/>
  <c r="CJ523" i="4" s="1"/>
  <c r="CH522" i="4"/>
  <c r="CH521" i="4"/>
  <c r="CH520" i="4"/>
  <c r="CH519" i="4"/>
  <c r="CI519" i="4" s="1"/>
  <c r="CH518" i="4"/>
  <c r="CH517" i="4"/>
  <c r="CH516" i="4"/>
  <c r="CJ516" i="4" s="1"/>
  <c r="CH515" i="4"/>
  <c r="CJ515" i="4" s="1"/>
  <c r="CH514" i="4"/>
  <c r="CJ514" i="4" s="1"/>
  <c r="CH513" i="4"/>
  <c r="CH512" i="4"/>
  <c r="CH511" i="4"/>
  <c r="CH510" i="4"/>
  <c r="CH509" i="4"/>
  <c r="CH508" i="4"/>
  <c r="CH507" i="4"/>
  <c r="CH506" i="4"/>
  <c r="CH505" i="4"/>
  <c r="CH504" i="4"/>
  <c r="CH503" i="4"/>
  <c r="CH502" i="4"/>
  <c r="CH501" i="4"/>
  <c r="CH500" i="4"/>
  <c r="CH499" i="4"/>
  <c r="CJ499" i="4" s="1"/>
  <c r="CH498" i="4"/>
  <c r="CH497" i="4"/>
  <c r="CJ497" i="4" s="1"/>
  <c r="CH496" i="4"/>
  <c r="CJ496" i="4" s="1"/>
  <c r="CH495" i="4"/>
  <c r="CH494" i="4"/>
  <c r="CJ494" i="4" s="1"/>
  <c r="CH493" i="4"/>
  <c r="CH492" i="4"/>
  <c r="CH491" i="4"/>
  <c r="CH490" i="4"/>
  <c r="CH489" i="4"/>
  <c r="CJ489" i="4" s="1"/>
  <c r="CH488" i="4"/>
  <c r="CH487" i="4"/>
  <c r="CJ487" i="4" s="1"/>
  <c r="CH486" i="4"/>
  <c r="CI486" i="4" s="1"/>
  <c r="CH485" i="4"/>
  <c r="CJ485" i="4" s="1"/>
  <c r="CH484" i="4"/>
  <c r="CJ484" i="4" s="1"/>
  <c r="CH483" i="4"/>
  <c r="CH482" i="4"/>
  <c r="CJ482" i="4" s="1"/>
  <c r="CH481" i="4"/>
  <c r="CH480" i="4"/>
  <c r="CH479" i="4"/>
  <c r="CH478" i="4"/>
  <c r="CH477" i="4"/>
  <c r="CH476" i="4"/>
  <c r="CH475" i="4"/>
  <c r="CH474" i="4"/>
  <c r="CH473" i="4"/>
  <c r="CJ473" i="4" s="1"/>
  <c r="CH472" i="4"/>
  <c r="CJ472" i="4" s="1"/>
  <c r="CH471" i="4"/>
  <c r="CJ471" i="4" s="1"/>
  <c r="CH470" i="4"/>
  <c r="CJ470" i="4" s="1"/>
  <c r="CH469" i="4"/>
  <c r="CJ469" i="4" s="1"/>
  <c r="CH468" i="4"/>
  <c r="CJ468" i="4" s="1"/>
  <c r="CH467" i="4"/>
  <c r="CH466" i="4"/>
  <c r="CJ466" i="4" s="1"/>
  <c r="CH465" i="4"/>
  <c r="CH464" i="4"/>
  <c r="CH463" i="4"/>
  <c r="CH462" i="4"/>
  <c r="CH461" i="4"/>
  <c r="CH460" i="4"/>
  <c r="CI460" i="4" s="1"/>
  <c r="CH459" i="4"/>
  <c r="CH458" i="4"/>
  <c r="CH457" i="4"/>
  <c r="CH456" i="4"/>
  <c r="CH455" i="4"/>
  <c r="CH454" i="4"/>
  <c r="CH453" i="4"/>
  <c r="CH452" i="4"/>
  <c r="CH451" i="4"/>
  <c r="CJ451" i="4" s="1"/>
  <c r="CH450" i="4"/>
  <c r="CH449" i="4"/>
  <c r="CH448" i="4"/>
  <c r="CH447" i="4"/>
  <c r="CH446" i="4"/>
  <c r="CH445" i="4"/>
  <c r="CH444" i="4"/>
  <c r="CH443" i="4"/>
  <c r="CJ443" i="4" s="1"/>
  <c r="CH442" i="4"/>
  <c r="CJ442" i="4" s="1"/>
  <c r="CH441" i="4"/>
  <c r="CJ441" i="4" s="1"/>
  <c r="CH440" i="4"/>
  <c r="CH439" i="4"/>
  <c r="CJ439" i="4" s="1"/>
  <c r="CH438" i="4"/>
  <c r="CH437" i="4"/>
  <c r="CH436" i="4"/>
  <c r="CH435" i="4"/>
  <c r="CH434" i="4"/>
  <c r="CH433" i="4"/>
  <c r="CH432" i="4"/>
  <c r="CH431" i="4"/>
  <c r="CH430" i="4"/>
  <c r="CH429" i="4"/>
  <c r="CH428" i="4"/>
  <c r="CH427" i="4"/>
  <c r="CJ427" i="4" s="1"/>
  <c r="CH426" i="4"/>
  <c r="CH425" i="4"/>
  <c r="CJ425" i="4" s="1"/>
  <c r="CH424" i="4"/>
  <c r="CJ424" i="4" s="1"/>
  <c r="CH423" i="4"/>
  <c r="CI423" i="4" s="1"/>
  <c r="CH422" i="4"/>
  <c r="CI422" i="4" s="1"/>
  <c r="CH421" i="4"/>
  <c r="CH420" i="4"/>
  <c r="CI420" i="4" s="1"/>
  <c r="CH419" i="4"/>
  <c r="CH418" i="4"/>
  <c r="CI418" i="4" s="1"/>
  <c r="CH417" i="4"/>
  <c r="CJ417" i="4" s="1"/>
  <c r="CH416" i="4"/>
  <c r="CH415" i="4"/>
  <c r="CH414" i="4"/>
  <c r="CH413" i="4"/>
  <c r="CH412" i="4"/>
  <c r="CJ412" i="4" s="1"/>
  <c r="CH411" i="4"/>
  <c r="CJ411" i="4" s="1"/>
  <c r="CH410" i="4"/>
  <c r="CJ410" i="4" s="1"/>
  <c r="CH409" i="4"/>
  <c r="CH408" i="4"/>
  <c r="CH407" i="4"/>
  <c r="CH406" i="4"/>
  <c r="CH405" i="4"/>
  <c r="CH404" i="4"/>
  <c r="CH403" i="4"/>
  <c r="CH402" i="4"/>
  <c r="CH401" i="4"/>
  <c r="CJ401" i="4" s="1"/>
  <c r="CH400" i="4"/>
  <c r="CJ400" i="4" s="1"/>
  <c r="CH399" i="4"/>
  <c r="CJ399" i="4" s="1"/>
  <c r="CH398" i="4"/>
  <c r="CJ398" i="4" s="1"/>
  <c r="CH397" i="4"/>
  <c r="CH396" i="4"/>
  <c r="CH395" i="4"/>
  <c r="CH394" i="4"/>
  <c r="CJ394" i="4" s="1"/>
  <c r="CH393" i="4"/>
  <c r="CH392" i="4"/>
  <c r="CH391" i="4"/>
  <c r="CH390" i="4"/>
  <c r="CH389" i="4"/>
  <c r="CH388" i="4"/>
  <c r="CH387" i="4"/>
  <c r="CH386" i="4"/>
  <c r="CJ386" i="4" s="1"/>
  <c r="CH385" i="4"/>
  <c r="CH384" i="4"/>
  <c r="CH383" i="4"/>
  <c r="CH382" i="4"/>
  <c r="CH381" i="4"/>
  <c r="CH380" i="4"/>
  <c r="CH379" i="4"/>
  <c r="CJ379" i="4" s="1"/>
  <c r="CH378" i="4"/>
  <c r="CH377" i="4"/>
  <c r="CH376" i="4"/>
  <c r="CH375" i="4"/>
  <c r="CI375" i="4" s="1"/>
  <c r="CH374" i="4"/>
  <c r="CH373" i="4"/>
  <c r="CH372" i="4"/>
  <c r="CH371" i="4"/>
  <c r="CH370" i="4"/>
  <c r="CJ370" i="4" s="1"/>
  <c r="CH369" i="4"/>
  <c r="CJ369" i="4" s="1"/>
  <c r="CH368" i="4"/>
  <c r="CH367" i="4"/>
  <c r="CJ367" i="4" s="1"/>
  <c r="CH366" i="4"/>
  <c r="CH365" i="4"/>
  <c r="CH364" i="4"/>
  <c r="CJ364" i="4" s="1"/>
  <c r="CH363" i="4"/>
  <c r="CH362" i="4"/>
  <c r="CH361" i="4"/>
  <c r="CH360" i="4"/>
  <c r="CH359" i="4"/>
  <c r="CH358" i="4"/>
  <c r="CH357" i="4"/>
  <c r="CH356" i="4"/>
  <c r="CH355" i="4"/>
  <c r="CJ355" i="4" s="1"/>
  <c r="CH354" i="4"/>
  <c r="CH353" i="4"/>
  <c r="CJ353" i="4" s="1"/>
  <c r="CH352" i="4"/>
  <c r="CJ352" i="4" s="1"/>
  <c r="CH351" i="4"/>
  <c r="CI351" i="4" s="1"/>
  <c r="CH350" i="4"/>
  <c r="CJ350" i="4" s="1"/>
  <c r="CH349" i="4"/>
  <c r="CH348" i="4"/>
  <c r="CH347" i="4"/>
  <c r="CH346" i="4"/>
  <c r="CI346" i="4" s="1"/>
  <c r="CH345" i="4"/>
  <c r="CH344" i="4"/>
  <c r="CH343" i="4"/>
  <c r="CJ343" i="4" s="1"/>
  <c r="CH342" i="4"/>
  <c r="CH341" i="4"/>
  <c r="CH340" i="4"/>
  <c r="CH339" i="4"/>
  <c r="CH338" i="4"/>
  <c r="CH337" i="4"/>
  <c r="CH336" i="4"/>
  <c r="CH335" i="4"/>
  <c r="CH334" i="4"/>
  <c r="CH333" i="4"/>
  <c r="CH332" i="4"/>
  <c r="CH331" i="4"/>
  <c r="CH330" i="4"/>
  <c r="CH329" i="4"/>
  <c r="CJ329" i="4" s="1"/>
  <c r="CH328" i="4"/>
  <c r="CJ328" i="4" s="1"/>
  <c r="CH327" i="4"/>
  <c r="CJ327" i="4" s="1"/>
  <c r="CH326" i="4"/>
  <c r="CJ326" i="4" s="1"/>
  <c r="CH325" i="4"/>
  <c r="CH324" i="4"/>
  <c r="CH323" i="4"/>
  <c r="CH322" i="4"/>
  <c r="CJ322" i="4" s="1"/>
  <c r="CH321" i="4"/>
  <c r="CH320" i="4"/>
  <c r="CH319" i="4"/>
  <c r="CH318" i="4"/>
  <c r="CH317" i="4"/>
  <c r="CH316" i="4"/>
  <c r="CH315" i="4"/>
  <c r="CH314" i="4"/>
  <c r="CH313" i="4"/>
  <c r="CJ313" i="4" s="1"/>
  <c r="CH312" i="4"/>
  <c r="CH311" i="4"/>
  <c r="CI311" i="4" s="1"/>
  <c r="CH310" i="4"/>
  <c r="CH309" i="4"/>
  <c r="CI309" i="4" s="1"/>
  <c r="CH308" i="4"/>
  <c r="CH307" i="4"/>
  <c r="CJ307" i="4" s="1"/>
  <c r="CH306" i="4"/>
  <c r="CH305" i="4"/>
  <c r="CH304" i="4"/>
  <c r="CH303" i="4"/>
  <c r="CH302" i="4"/>
  <c r="CH301" i="4"/>
  <c r="CH300" i="4"/>
  <c r="CH299" i="4"/>
  <c r="CH298" i="4"/>
  <c r="CH297" i="4"/>
  <c r="CJ297" i="4" s="1"/>
  <c r="CH296" i="4"/>
  <c r="CH295" i="4"/>
  <c r="CJ295" i="4" s="1"/>
  <c r="CH294" i="4"/>
  <c r="CH293" i="4"/>
  <c r="CH292" i="4"/>
  <c r="CJ292" i="4" s="1"/>
  <c r="CH291" i="4"/>
  <c r="CH290" i="4"/>
  <c r="CI290" i="4" s="1"/>
  <c r="CH289" i="4"/>
  <c r="CH288" i="4"/>
  <c r="CH287" i="4"/>
  <c r="CJ287" i="4" s="1"/>
  <c r="CH286" i="4"/>
  <c r="CH285" i="4"/>
  <c r="CH284" i="4"/>
  <c r="CH283" i="4"/>
  <c r="CJ283" i="4" s="1"/>
  <c r="CH282" i="4"/>
  <c r="CH281" i="4"/>
  <c r="CJ281" i="4" s="1"/>
  <c r="CH280" i="4"/>
  <c r="CJ280" i="4" s="1"/>
  <c r="CH279" i="4"/>
  <c r="CI279" i="4" s="1"/>
  <c r="CH278" i="4"/>
  <c r="CJ278" i="4" s="1"/>
  <c r="CH277" i="4"/>
  <c r="CH276" i="4"/>
  <c r="CH275" i="4"/>
  <c r="CH274" i="4"/>
  <c r="CH273" i="4"/>
  <c r="CH272" i="4"/>
  <c r="CH271" i="4"/>
  <c r="CJ271" i="4" s="1"/>
  <c r="CH270" i="4"/>
  <c r="CH269" i="4"/>
  <c r="CH268" i="4"/>
  <c r="CJ268" i="4" s="1"/>
  <c r="CH267" i="4"/>
  <c r="CH266" i="4"/>
  <c r="CH265" i="4"/>
  <c r="CJ265" i="4" s="1"/>
  <c r="CH264" i="4"/>
  <c r="CH263" i="4"/>
  <c r="CH262" i="4"/>
  <c r="CH261" i="4"/>
  <c r="CH260" i="4"/>
  <c r="CH259" i="4"/>
  <c r="CH258" i="4"/>
  <c r="CH257" i="4"/>
  <c r="CH256" i="4"/>
  <c r="CJ256" i="4" s="1"/>
  <c r="CH255" i="4"/>
  <c r="CI255" i="4" s="1"/>
  <c r="CH254" i="4"/>
  <c r="CJ254" i="4" s="1"/>
  <c r="CH253" i="4"/>
  <c r="CH252" i="4"/>
  <c r="CH251" i="4"/>
  <c r="CH250" i="4"/>
  <c r="CH249" i="4"/>
  <c r="CH248" i="4"/>
  <c r="CH247" i="4"/>
  <c r="CJ247" i="4" s="1"/>
  <c r="CH246" i="4"/>
  <c r="CH245" i="4"/>
  <c r="CH244" i="4"/>
  <c r="CH243" i="4"/>
  <c r="CH242" i="4"/>
  <c r="CI242" i="4" s="1"/>
  <c r="CH241" i="4"/>
  <c r="CH240" i="4"/>
  <c r="CJ240" i="4" s="1"/>
  <c r="CH239" i="4"/>
  <c r="CI239" i="4" s="1"/>
  <c r="CH238" i="4"/>
  <c r="CJ238" i="4" s="1"/>
  <c r="CH237" i="4"/>
  <c r="CJ237" i="4" s="1"/>
  <c r="CH236" i="4"/>
  <c r="CH235" i="4"/>
  <c r="CH234" i="4"/>
  <c r="CH233" i="4"/>
  <c r="CH232" i="4"/>
  <c r="CH231" i="4"/>
  <c r="CJ231" i="4" s="1"/>
  <c r="CH230" i="4"/>
  <c r="CH229" i="4"/>
  <c r="CH228" i="4"/>
  <c r="CH227" i="4"/>
  <c r="CH226" i="4"/>
  <c r="CH225" i="4"/>
  <c r="CH224" i="4"/>
  <c r="CH223" i="4"/>
  <c r="CJ223" i="4" s="1"/>
  <c r="CH222" i="4"/>
  <c r="CH221" i="4"/>
  <c r="CJ221" i="4" s="1"/>
  <c r="CH220" i="4"/>
  <c r="CJ220" i="4" s="1"/>
  <c r="CH219" i="4"/>
  <c r="CJ219" i="4" s="1"/>
  <c r="CH218" i="4"/>
  <c r="CH217" i="4"/>
  <c r="CH216" i="4"/>
  <c r="CJ216" i="4" s="1"/>
  <c r="CH215" i="4"/>
  <c r="CI215" i="4" s="1"/>
  <c r="CH214" i="4"/>
  <c r="CH213" i="4"/>
  <c r="CH212" i="4"/>
  <c r="CH211" i="4"/>
  <c r="CH210" i="4"/>
  <c r="CH209" i="4"/>
  <c r="CH208" i="4"/>
  <c r="CJ208" i="4" s="1"/>
  <c r="CH207" i="4"/>
  <c r="CJ207" i="4" s="1"/>
  <c r="CH206" i="4"/>
  <c r="CH205" i="4"/>
  <c r="CH204" i="4"/>
  <c r="CH203" i="4"/>
  <c r="CH202" i="4"/>
  <c r="CI202" i="4" s="1"/>
  <c r="CH201" i="4"/>
  <c r="CH200" i="4"/>
  <c r="CH199" i="4"/>
  <c r="CH198" i="4"/>
  <c r="CH197" i="4"/>
  <c r="CH196" i="4"/>
  <c r="CH195" i="4"/>
  <c r="CH194" i="4"/>
  <c r="CH193" i="4"/>
  <c r="CH192" i="4"/>
  <c r="CH191" i="4"/>
  <c r="CH190" i="4"/>
  <c r="CJ190" i="4" s="1"/>
  <c r="CH189" i="4"/>
  <c r="CJ189" i="4" s="1"/>
  <c r="CH188" i="4"/>
  <c r="CH187" i="4"/>
  <c r="CH186" i="4"/>
  <c r="CH185" i="4"/>
  <c r="CI185" i="4" s="1"/>
  <c r="CH184" i="4"/>
  <c r="CH183" i="4"/>
  <c r="CH182" i="4"/>
  <c r="CI182" i="4" s="1"/>
  <c r="CH181" i="4"/>
  <c r="CH180" i="4"/>
  <c r="CH179" i="4"/>
  <c r="CH178" i="4"/>
  <c r="CH177" i="4"/>
  <c r="CH176" i="4"/>
  <c r="CH175" i="4"/>
  <c r="CJ175" i="4" s="1"/>
  <c r="CH174" i="4"/>
  <c r="CI174" i="4" s="1"/>
  <c r="CH173" i="4"/>
  <c r="CJ173" i="4" s="1"/>
  <c r="CH172" i="4"/>
  <c r="CJ172" i="4" s="1"/>
  <c r="CH171" i="4"/>
  <c r="CJ171" i="4" s="1"/>
  <c r="CH170" i="4"/>
  <c r="CH169" i="4"/>
  <c r="CH168" i="4"/>
  <c r="CH167" i="4"/>
  <c r="CH166" i="4"/>
  <c r="CH165" i="4"/>
  <c r="CH164" i="4"/>
  <c r="CH163" i="4"/>
  <c r="CH162" i="4"/>
  <c r="CH161" i="4"/>
  <c r="CJ161" i="4" s="1"/>
  <c r="CH160" i="4"/>
  <c r="CJ160" i="4" s="1"/>
  <c r="CH159" i="4"/>
  <c r="CJ159" i="4" s="1"/>
  <c r="CH158" i="4"/>
  <c r="CJ158" i="4" s="1"/>
  <c r="CH157" i="4"/>
  <c r="CJ157" i="4" s="1"/>
  <c r="CH156" i="4"/>
  <c r="CH155" i="4"/>
  <c r="CH154" i="4"/>
  <c r="CH153" i="4"/>
  <c r="CH152" i="4"/>
  <c r="CH151" i="4"/>
  <c r="CH150" i="4"/>
  <c r="CH149" i="4"/>
  <c r="CH148" i="4"/>
  <c r="CH147" i="4"/>
  <c r="CH146" i="4"/>
  <c r="CJ146" i="4" s="1"/>
  <c r="CH145" i="4"/>
  <c r="CH144" i="4"/>
  <c r="CH143" i="4"/>
  <c r="CH142" i="4"/>
  <c r="CH141" i="4"/>
  <c r="CH140" i="4"/>
  <c r="CH139" i="4"/>
  <c r="CJ139" i="4" s="1"/>
  <c r="CH138" i="4"/>
  <c r="CH137" i="4"/>
  <c r="CI137" i="4" s="1"/>
  <c r="CH136" i="4"/>
  <c r="CH135" i="4"/>
  <c r="CH134" i="4"/>
  <c r="CH133" i="4"/>
  <c r="CH132" i="4"/>
  <c r="CH131" i="4"/>
  <c r="CJ131" i="4" s="1"/>
  <c r="CH130" i="4"/>
  <c r="CJ130" i="4" s="1"/>
  <c r="CH129" i="4"/>
  <c r="CH128" i="4"/>
  <c r="CH127" i="4"/>
  <c r="CH126" i="4"/>
  <c r="CH125" i="4"/>
  <c r="CH124" i="4"/>
  <c r="CH123" i="4"/>
  <c r="CJ123" i="4" s="1"/>
  <c r="CH122" i="4"/>
  <c r="CH121" i="4"/>
  <c r="CH120" i="4"/>
  <c r="CH119" i="4"/>
  <c r="CH118" i="4"/>
  <c r="CI118" i="4" s="1"/>
  <c r="CH117" i="4"/>
  <c r="CH116" i="4"/>
  <c r="CH115" i="4"/>
  <c r="CJ115" i="4" s="1"/>
  <c r="CH114" i="4"/>
  <c r="CI114" i="4" s="1"/>
  <c r="CH113" i="4"/>
  <c r="CJ113" i="4" s="1"/>
  <c r="CH112" i="4"/>
  <c r="CJ112" i="4" s="1"/>
  <c r="CH111" i="4"/>
  <c r="CH110" i="4"/>
  <c r="CJ110" i="4" s="1"/>
  <c r="CH109" i="4"/>
  <c r="CJ109" i="4" s="1"/>
  <c r="CH108" i="4"/>
  <c r="CJ108" i="4" s="1"/>
  <c r="CH107" i="4"/>
  <c r="CH106" i="4"/>
  <c r="CJ106" i="4" s="1"/>
  <c r="CH105" i="4"/>
  <c r="CH104" i="4"/>
  <c r="CH103" i="4"/>
  <c r="CH102" i="4"/>
  <c r="CI102" i="4" s="1"/>
  <c r="CH101" i="4"/>
  <c r="CH100" i="4"/>
  <c r="CH99" i="4"/>
  <c r="CH98" i="4"/>
  <c r="CJ98" i="4" s="1"/>
  <c r="CH97" i="4"/>
  <c r="CH96" i="4"/>
  <c r="CH95" i="4"/>
  <c r="CH94" i="4"/>
  <c r="CH93" i="4"/>
  <c r="CH92" i="4"/>
  <c r="CH91" i="4"/>
  <c r="CH90" i="4"/>
  <c r="CH89" i="4"/>
  <c r="CJ89" i="4" s="1"/>
  <c r="CH88" i="4"/>
  <c r="CH87" i="4"/>
  <c r="CH86" i="4"/>
  <c r="CH85" i="4"/>
  <c r="CH84" i="4"/>
  <c r="CH83" i="4"/>
  <c r="CH82" i="4"/>
  <c r="CH81" i="4"/>
  <c r="CJ81" i="4" s="1"/>
  <c r="CH80" i="4"/>
  <c r="CH79" i="4"/>
  <c r="CJ79" i="4" s="1"/>
  <c r="CH78" i="4"/>
  <c r="CH77" i="4"/>
  <c r="CJ77" i="4" s="1"/>
  <c r="CH76" i="4"/>
  <c r="CJ76" i="4" s="1"/>
  <c r="CH75" i="4"/>
  <c r="CH74" i="4"/>
  <c r="CH73" i="4"/>
  <c r="CH72" i="4"/>
  <c r="CH71" i="4"/>
  <c r="CH70" i="4"/>
  <c r="CH69" i="4"/>
  <c r="CH68" i="4"/>
  <c r="CH67" i="4"/>
  <c r="CH66" i="4"/>
  <c r="CH65" i="4"/>
  <c r="CJ65" i="4" s="1"/>
  <c r="CH64" i="4"/>
  <c r="CJ64" i="4" s="1"/>
  <c r="CH63" i="4"/>
  <c r="CJ63" i="4" s="1"/>
  <c r="CH62" i="4"/>
  <c r="CJ62" i="4" s="1"/>
  <c r="CH61" i="4"/>
  <c r="CH60" i="4"/>
  <c r="CH59" i="4"/>
  <c r="CH58" i="4"/>
  <c r="CH57" i="4"/>
  <c r="CH56" i="4"/>
  <c r="CH55" i="4"/>
  <c r="CH54" i="4"/>
  <c r="CH53" i="4"/>
  <c r="CH52" i="4"/>
  <c r="CH51" i="4"/>
  <c r="CH50" i="4"/>
  <c r="CJ50" i="4" s="1"/>
  <c r="CH49" i="4"/>
  <c r="CJ49" i="4" s="1"/>
  <c r="CH48" i="4"/>
  <c r="CJ48" i="4" s="1"/>
  <c r="CH47" i="4"/>
  <c r="CH46" i="4"/>
  <c r="CH45" i="4"/>
  <c r="CH44" i="4"/>
  <c r="CH43" i="4"/>
  <c r="CJ43" i="4" s="1"/>
  <c r="CH42" i="4"/>
  <c r="CH41" i="4"/>
  <c r="CH40" i="4"/>
  <c r="CH39" i="4"/>
  <c r="CH38" i="4"/>
  <c r="CH37" i="4"/>
  <c r="CH36" i="4"/>
  <c r="CH35" i="4"/>
  <c r="CH34" i="4"/>
  <c r="CH33" i="4"/>
  <c r="CH32" i="4"/>
  <c r="CH31" i="4"/>
  <c r="CJ31" i="4" s="1"/>
  <c r="CH30" i="4"/>
  <c r="CH29" i="4"/>
  <c r="CH28" i="4"/>
  <c r="CH27" i="4"/>
  <c r="CH26" i="4"/>
  <c r="CH25" i="4"/>
  <c r="CH24" i="4"/>
  <c r="CH23" i="4"/>
  <c r="CH22" i="4"/>
  <c r="CH21" i="4"/>
  <c r="CJ21" i="4" s="1"/>
  <c r="CH20" i="4"/>
  <c r="CH19" i="4"/>
  <c r="CH18" i="4"/>
  <c r="CH17" i="4"/>
  <c r="CJ17" i="4" s="1"/>
  <c r="CH16" i="4"/>
  <c r="CJ16" i="4" s="1"/>
  <c r="CH15" i="4"/>
  <c r="CJ15" i="4" s="1"/>
  <c r="CH14" i="4"/>
  <c r="CJ14" i="4" s="1"/>
  <c r="CH13" i="4"/>
  <c r="CH12" i="4"/>
  <c r="CH11" i="4"/>
  <c r="CH10" i="4"/>
  <c r="CH9" i="4"/>
  <c r="CH8" i="4"/>
  <c r="CH7" i="4"/>
  <c r="CH6" i="4"/>
  <c r="CH5" i="4"/>
  <c r="CH4" i="4"/>
  <c r="CJ4" i="4" s="1"/>
  <c r="CH3" i="4"/>
  <c r="CI3" i="4" s="1"/>
  <c r="CL1622" i="4"/>
  <c r="CL1621" i="4"/>
  <c r="CL1620" i="4"/>
  <c r="CL1619" i="4"/>
  <c r="CL1618" i="4"/>
  <c r="CL1617" i="4"/>
  <c r="CL1616" i="4"/>
  <c r="CL1615" i="4"/>
  <c r="CL1614" i="4"/>
  <c r="CL1613" i="4"/>
  <c r="CL1612" i="4"/>
  <c r="CL1611" i="4"/>
  <c r="CL1610" i="4"/>
  <c r="CL1609" i="4"/>
  <c r="CL1608" i="4"/>
  <c r="CL1607" i="4"/>
  <c r="CL1606" i="4"/>
  <c r="CL1605" i="4"/>
  <c r="CL1604" i="4"/>
  <c r="CL1603" i="4"/>
  <c r="CL1602" i="4"/>
  <c r="CL1601" i="4"/>
  <c r="CL1600" i="4"/>
  <c r="CL1599" i="4"/>
  <c r="CL1598" i="4"/>
  <c r="CL1597" i="4"/>
  <c r="CL1596" i="4"/>
  <c r="CL1595" i="4"/>
  <c r="CL1594" i="4"/>
  <c r="CL1593" i="4"/>
  <c r="CL1592" i="4"/>
  <c r="CL1591" i="4"/>
  <c r="CL1590" i="4"/>
  <c r="CL1589" i="4"/>
  <c r="CL1588" i="4"/>
  <c r="CL1587" i="4"/>
  <c r="CL1586" i="4"/>
  <c r="CL1585" i="4"/>
  <c r="CL1584" i="4"/>
  <c r="CL1583" i="4"/>
  <c r="CL1582" i="4"/>
  <c r="CL1581" i="4"/>
  <c r="CL1580" i="4"/>
  <c r="CL1579" i="4"/>
  <c r="CL1578" i="4"/>
  <c r="CL1577" i="4"/>
  <c r="CL1576" i="4"/>
  <c r="CL1575" i="4"/>
  <c r="CL1574" i="4"/>
  <c r="CL1573" i="4"/>
  <c r="CL1572" i="4"/>
  <c r="CL1571" i="4"/>
  <c r="CL1570" i="4"/>
  <c r="CL1569" i="4"/>
  <c r="CL1568" i="4"/>
  <c r="CL1567" i="4"/>
  <c r="CL1566" i="4"/>
  <c r="CL1565" i="4"/>
  <c r="CL1564" i="4"/>
  <c r="CL1563" i="4"/>
  <c r="CL1562" i="4"/>
  <c r="CL1561" i="4"/>
  <c r="CL1560" i="4"/>
  <c r="CL1559" i="4"/>
  <c r="CL1558" i="4"/>
  <c r="CL1557" i="4"/>
  <c r="CL1556" i="4"/>
  <c r="CL1555" i="4"/>
  <c r="CL1554" i="4"/>
  <c r="CL1553" i="4"/>
  <c r="CL1552" i="4"/>
  <c r="CL1551" i="4"/>
  <c r="CL1550" i="4"/>
  <c r="CL1549" i="4"/>
  <c r="CL1548" i="4"/>
  <c r="CL1547" i="4"/>
  <c r="CL1546" i="4"/>
  <c r="CL1545" i="4"/>
  <c r="CL1544" i="4"/>
  <c r="CL1543" i="4"/>
  <c r="CL1542" i="4"/>
  <c r="CL1541" i="4"/>
  <c r="CL1540" i="4"/>
  <c r="CL1539" i="4"/>
  <c r="CL1538" i="4"/>
  <c r="CL1537" i="4"/>
  <c r="CL1536" i="4"/>
  <c r="CL1535" i="4"/>
  <c r="CL1534" i="4"/>
  <c r="CL1533" i="4"/>
  <c r="CL1532" i="4"/>
  <c r="CL1531" i="4"/>
  <c r="CL1530" i="4"/>
  <c r="CL1529" i="4"/>
  <c r="CL1528" i="4"/>
  <c r="CL1527" i="4"/>
  <c r="CL1526" i="4"/>
  <c r="CL1525" i="4"/>
  <c r="CL1524" i="4"/>
  <c r="CL1523" i="4"/>
  <c r="CL1522" i="4"/>
  <c r="CL1521" i="4"/>
  <c r="CL1520" i="4"/>
  <c r="CL1519" i="4"/>
  <c r="CL1518" i="4"/>
  <c r="CL1517" i="4"/>
  <c r="CL1516" i="4"/>
  <c r="CL1515" i="4"/>
  <c r="CL1514" i="4"/>
  <c r="CL1513" i="4"/>
  <c r="CL1512" i="4"/>
  <c r="CL1511" i="4"/>
  <c r="CL1510" i="4"/>
  <c r="CL1509" i="4"/>
  <c r="CL1508" i="4"/>
  <c r="CL1507" i="4"/>
  <c r="CL1506" i="4"/>
  <c r="CL1505" i="4"/>
  <c r="CL1504" i="4"/>
  <c r="CL1503" i="4"/>
  <c r="CL1502" i="4"/>
  <c r="CL1501" i="4"/>
  <c r="CL1500" i="4"/>
  <c r="CL1499" i="4"/>
  <c r="CL1498" i="4"/>
  <c r="CL1497" i="4"/>
  <c r="CL1496" i="4"/>
  <c r="CL1495" i="4"/>
  <c r="CL1494" i="4"/>
  <c r="CL1493" i="4"/>
  <c r="CL1492" i="4"/>
  <c r="CL1491" i="4"/>
  <c r="CL1490" i="4"/>
  <c r="CL1489" i="4"/>
  <c r="CL1488" i="4"/>
  <c r="CL1487" i="4"/>
  <c r="CL1486" i="4"/>
  <c r="CL1485" i="4"/>
  <c r="CL1484" i="4"/>
  <c r="CL1483" i="4"/>
  <c r="CL1482" i="4"/>
  <c r="CL1481" i="4"/>
  <c r="CL1480" i="4"/>
  <c r="CL1479" i="4"/>
  <c r="CL1478" i="4"/>
  <c r="CL1477" i="4"/>
  <c r="CL1476" i="4"/>
  <c r="CL1475" i="4"/>
  <c r="CL1474" i="4"/>
  <c r="CL1473" i="4"/>
  <c r="CL1472" i="4"/>
  <c r="CL1471" i="4"/>
  <c r="CL1470" i="4"/>
  <c r="CL1469" i="4"/>
  <c r="CL1468" i="4"/>
  <c r="CL1467" i="4"/>
  <c r="CL1466" i="4"/>
  <c r="CL1465" i="4"/>
  <c r="CL1464" i="4"/>
  <c r="CL1463" i="4"/>
  <c r="CL1462" i="4"/>
  <c r="CL1461" i="4"/>
  <c r="CL1460" i="4"/>
  <c r="CL1459" i="4"/>
  <c r="CL1458" i="4"/>
  <c r="CL1457" i="4"/>
  <c r="CL1456" i="4"/>
  <c r="CL1455" i="4"/>
  <c r="CL1454" i="4"/>
  <c r="CL1453" i="4"/>
  <c r="CL1452" i="4"/>
  <c r="CL1451" i="4"/>
  <c r="CL1450" i="4"/>
  <c r="CL1449" i="4"/>
  <c r="CL1448" i="4"/>
  <c r="CL1447" i="4"/>
  <c r="CL1446" i="4"/>
  <c r="CL1445" i="4"/>
  <c r="CL1444" i="4"/>
  <c r="CL1443" i="4"/>
  <c r="CL1442" i="4"/>
  <c r="CL1441" i="4"/>
  <c r="CL1440" i="4"/>
  <c r="CL1439" i="4"/>
  <c r="CL1438" i="4"/>
  <c r="CL1437" i="4"/>
  <c r="CL1436" i="4"/>
  <c r="CL1435" i="4"/>
  <c r="CL1434" i="4"/>
  <c r="CL1433" i="4"/>
  <c r="CL1432" i="4"/>
  <c r="CL1431" i="4"/>
  <c r="CL1430" i="4"/>
  <c r="CL1429" i="4"/>
  <c r="CL1428" i="4"/>
  <c r="CL1427" i="4"/>
  <c r="CL1426" i="4"/>
  <c r="CL1425" i="4"/>
  <c r="CL1424" i="4"/>
  <c r="CL1423" i="4"/>
  <c r="CL1422" i="4"/>
  <c r="CL1421" i="4"/>
  <c r="CL1420" i="4"/>
  <c r="CL1419" i="4"/>
  <c r="CL1418" i="4"/>
  <c r="CL1417" i="4"/>
  <c r="CL1416" i="4"/>
  <c r="CL1415" i="4"/>
  <c r="CL1414" i="4"/>
  <c r="CL1413" i="4"/>
  <c r="CL1412" i="4"/>
  <c r="CL1411" i="4"/>
  <c r="CL1410" i="4"/>
  <c r="CL1409" i="4"/>
  <c r="CL1408" i="4"/>
  <c r="CL1407" i="4"/>
  <c r="CL1406" i="4"/>
  <c r="CL1405" i="4"/>
  <c r="CL1404" i="4"/>
  <c r="CL1403" i="4"/>
  <c r="CL1402" i="4"/>
  <c r="CL1401" i="4"/>
  <c r="CL1400" i="4"/>
  <c r="CL1399" i="4"/>
  <c r="CL1398" i="4"/>
  <c r="CL1397" i="4"/>
  <c r="CL1396" i="4"/>
  <c r="CL1395" i="4"/>
  <c r="CL1394" i="4"/>
  <c r="CL1393" i="4"/>
  <c r="CL1392" i="4"/>
  <c r="CL1391" i="4"/>
  <c r="CL1390" i="4"/>
  <c r="CL1389" i="4"/>
  <c r="CL1388" i="4"/>
  <c r="CL1387" i="4"/>
  <c r="CL1386" i="4"/>
  <c r="CL1385" i="4"/>
  <c r="CL1384" i="4"/>
  <c r="CL1383" i="4"/>
  <c r="CL1382" i="4"/>
  <c r="CL1381" i="4"/>
  <c r="CL1380" i="4"/>
  <c r="CL1379" i="4"/>
  <c r="CL1378" i="4"/>
  <c r="CL1377" i="4"/>
  <c r="CL1376" i="4"/>
  <c r="CL1375" i="4"/>
  <c r="CL1374" i="4"/>
  <c r="CL1373" i="4"/>
  <c r="CL1372" i="4"/>
  <c r="CL1371" i="4"/>
  <c r="CL1370" i="4"/>
  <c r="CL1369" i="4"/>
  <c r="CL1368" i="4"/>
  <c r="CL1367" i="4"/>
  <c r="CL1366" i="4"/>
  <c r="CL1365" i="4"/>
  <c r="CL1364" i="4"/>
  <c r="CL1363" i="4"/>
  <c r="CL1362" i="4"/>
  <c r="CL1361" i="4"/>
  <c r="CL1360" i="4"/>
  <c r="CL1359" i="4"/>
  <c r="CL1358" i="4"/>
  <c r="CL1357" i="4"/>
  <c r="CL1356" i="4"/>
  <c r="CL1355" i="4"/>
  <c r="CL1354" i="4"/>
  <c r="CL1353" i="4"/>
  <c r="CL1352" i="4"/>
  <c r="CL1351" i="4"/>
  <c r="CL1350" i="4"/>
  <c r="CL1349" i="4"/>
  <c r="CL1348" i="4"/>
  <c r="CL1347" i="4"/>
  <c r="CL1346" i="4"/>
  <c r="CL1345" i="4"/>
  <c r="CL1344" i="4"/>
  <c r="CL1343" i="4"/>
  <c r="CL1342" i="4"/>
  <c r="CL1341" i="4"/>
  <c r="CL1340" i="4"/>
  <c r="CL1339" i="4"/>
  <c r="CL1338" i="4"/>
  <c r="CL1337" i="4"/>
  <c r="CL1336" i="4"/>
  <c r="CL1335" i="4"/>
  <c r="CL1334" i="4"/>
  <c r="CL1333" i="4"/>
  <c r="CL1332" i="4"/>
  <c r="CL1331" i="4"/>
  <c r="CL1330" i="4"/>
  <c r="CL1329" i="4"/>
  <c r="CL1328" i="4"/>
  <c r="CL1327" i="4"/>
  <c r="CL1326" i="4"/>
  <c r="CL1325" i="4"/>
  <c r="CL1324" i="4"/>
  <c r="CL1323" i="4"/>
  <c r="CL1322" i="4"/>
  <c r="CL1321" i="4"/>
  <c r="CL1320" i="4"/>
  <c r="CL1319" i="4"/>
  <c r="CL1318" i="4"/>
  <c r="CL1317" i="4"/>
  <c r="CL1316" i="4"/>
  <c r="CL1315" i="4"/>
  <c r="CL1314" i="4"/>
  <c r="CL1313" i="4"/>
  <c r="CL1312" i="4"/>
  <c r="CL1311" i="4"/>
  <c r="CL1310" i="4"/>
  <c r="CL1309" i="4"/>
  <c r="CL1308" i="4"/>
  <c r="CL1307" i="4"/>
  <c r="CL1306" i="4"/>
  <c r="CL1305" i="4"/>
  <c r="CL1304" i="4"/>
  <c r="CL1303" i="4"/>
  <c r="CL1302" i="4"/>
  <c r="CL1301" i="4"/>
  <c r="CL1300" i="4"/>
  <c r="CL1299" i="4"/>
  <c r="CL1298" i="4"/>
  <c r="CL1297" i="4"/>
  <c r="CL1296" i="4"/>
  <c r="CL1295" i="4"/>
  <c r="CL1294" i="4"/>
  <c r="CL1293" i="4"/>
  <c r="CL1292" i="4"/>
  <c r="CL1291" i="4"/>
  <c r="CL1290" i="4"/>
  <c r="CL1289" i="4"/>
  <c r="CL1288" i="4"/>
  <c r="CL1287" i="4"/>
  <c r="CL1286" i="4"/>
  <c r="CL1285" i="4"/>
  <c r="CL1284" i="4"/>
  <c r="CL1283" i="4"/>
  <c r="CL1282" i="4"/>
  <c r="CL1281" i="4"/>
  <c r="CL1280" i="4"/>
  <c r="CL1279" i="4"/>
  <c r="CL1278" i="4"/>
  <c r="CL1277" i="4"/>
  <c r="CL1276" i="4"/>
  <c r="CL1275" i="4"/>
  <c r="CL1274" i="4"/>
  <c r="CL1273" i="4"/>
  <c r="CL1272" i="4"/>
  <c r="CL1271" i="4"/>
  <c r="CL1270" i="4"/>
  <c r="CL1269" i="4"/>
  <c r="CL1268" i="4"/>
  <c r="CL1267" i="4"/>
  <c r="CL1266" i="4"/>
  <c r="CL1265" i="4"/>
  <c r="CL1264" i="4"/>
  <c r="CL1263" i="4"/>
  <c r="CL1262" i="4"/>
  <c r="CL1261" i="4"/>
  <c r="CL1260" i="4"/>
  <c r="CL1259" i="4"/>
  <c r="CL1258" i="4"/>
  <c r="CL1257" i="4"/>
  <c r="CL1256" i="4"/>
  <c r="CL1255" i="4"/>
  <c r="CL1254" i="4"/>
  <c r="CL1253" i="4"/>
  <c r="CL1252" i="4"/>
  <c r="CL1251" i="4"/>
  <c r="CL1250" i="4"/>
  <c r="CL1249" i="4"/>
  <c r="CL1248" i="4"/>
  <c r="CL1247" i="4"/>
  <c r="CL1246" i="4"/>
  <c r="CL1245" i="4"/>
  <c r="CL1244" i="4"/>
  <c r="CL1243" i="4"/>
  <c r="CL1242" i="4"/>
  <c r="CL1241" i="4"/>
  <c r="CL1240" i="4"/>
  <c r="CL1239" i="4"/>
  <c r="CL1238" i="4"/>
  <c r="CL1237" i="4"/>
  <c r="CL1236" i="4"/>
  <c r="CL1235" i="4"/>
  <c r="CL1234" i="4"/>
  <c r="CL1233" i="4"/>
  <c r="CL1232" i="4"/>
  <c r="CL1231" i="4"/>
  <c r="CL1230" i="4"/>
  <c r="CL1229" i="4"/>
  <c r="CL1228" i="4"/>
  <c r="CL1227" i="4"/>
  <c r="CL1226" i="4"/>
  <c r="CL1225" i="4"/>
  <c r="CL1224" i="4"/>
  <c r="CL1223" i="4"/>
  <c r="CL1222" i="4"/>
  <c r="CL1221" i="4"/>
  <c r="CL1220" i="4"/>
  <c r="CL1219" i="4"/>
  <c r="CL1218" i="4"/>
  <c r="CL1217" i="4"/>
  <c r="CL1216" i="4"/>
  <c r="CL1215" i="4"/>
  <c r="CL1214" i="4"/>
  <c r="CL1213" i="4"/>
  <c r="CL1212" i="4"/>
  <c r="CL1211" i="4"/>
  <c r="CL1210" i="4"/>
  <c r="CL1209" i="4"/>
  <c r="CL1208" i="4"/>
  <c r="CL1207" i="4"/>
  <c r="CL1206" i="4"/>
  <c r="CL1205" i="4"/>
  <c r="CL1204" i="4"/>
  <c r="CL1203" i="4"/>
  <c r="CL1202" i="4"/>
  <c r="CL1201" i="4"/>
  <c r="CL1200" i="4"/>
  <c r="CL1199" i="4"/>
  <c r="CL1198" i="4"/>
  <c r="CL1197" i="4"/>
  <c r="CL1196" i="4"/>
  <c r="CL1195" i="4"/>
  <c r="CL1194" i="4"/>
  <c r="CL1193" i="4"/>
  <c r="CL1192" i="4"/>
  <c r="CL1191" i="4"/>
  <c r="CL1190" i="4"/>
  <c r="CL1189" i="4"/>
  <c r="CL1188" i="4"/>
  <c r="CL1187" i="4"/>
  <c r="CL1186" i="4"/>
  <c r="CL1185" i="4"/>
  <c r="CL1184" i="4"/>
  <c r="CL1183" i="4"/>
  <c r="CL1182" i="4"/>
  <c r="CL1181" i="4"/>
  <c r="CL1180" i="4"/>
  <c r="CL1179" i="4"/>
  <c r="CL1178" i="4"/>
  <c r="CL1177" i="4"/>
  <c r="CL1176" i="4"/>
  <c r="CL1175" i="4"/>
  <c r="CL1174" i="4"/>
  <c r="CL1173" i="4"/>
  <c r="CL1172" i="4"/>
  <c r="CL1171" i="4"/>
  <c r="CL1170" i="4"/>
  <c r="CL1169" i="4"/>
  <c r="CL1168" i="4"/>
  <c r="CL1167" i="4"/>
  <c r="CL1166" i="4"/>
  <c r="CL1165" i="4"/>
  <c r="CL1164" i="4"/>
  <c r="CL1163" i="4"/>
  <c r="CL1162" i="4"/>
  <c r="CL1161" i="4"/>
  <c r="CL1160" i="4"/>
  <c r="CL1159" i="4"/>
  <c r="CL1158" i="4"/>
  <c r="CL1157" i="4"/>
  <c r="CL1156" i="4"/>
  <c r="CL1155" i="4"/>
  <c r="CL1154" i="4"/>
  <c r="CL1153" i="4"/>
  <c r="CL1152" i="4"/>
  <c r="CL1151" i="4"/>
  <c r="CL1150" i="4"/>
  <c r="CL1149" i="4"/>
  <c r="CL1148" i="4"/>
  <c r="CL1147" i="4"/>
  <c r="CL1146" i="4"/>
  <c r="CL1145" i="4"/>
  <c r="CL1144" i="4"/>
  <c r="CL1143" i="4"/>
  <c r="CL1142" i="4"/>
  <c r="CL1141" i="4"/>
  <c r="CL1140" i="4"/>
  <c r="CL1139" i="4"/>
  <c r="CL1138" i="4"/>
  <c r="CL1137" i="4"/>
  <c r="CL1136" i="4"/>
  <c r="CL1135" i="4"/>
  <c r="CL1134" i="4"/>
  <c r="CL1133" i="4"/>
  <c r="CL1132" i="4"/>
  <c r="CL1131" i="4"/>
  <c r="CL1130" i="4"/>
  <c r="CL1129" i="4"/>
  <c r="CL1128" i="4"/>
  <c r="CL1127" i="4"/>
  <c r="CL1126" i="4"/>
  <c r="CL1125" i="4"/>
  <c r="CL1124" i="4"/>
  <c r="CL1123" i="4"/>
  <c r="CL1122" i="4"/>
  <c r="CL1121" i="4"/>
  <c r="CL1120" i="4"/>
  <c r="CL1119" i="4"/>
  <c r="CL1118" i="4"/>
  <c r="CL1117" i="4"/>
  <c r="CL1116" i="4"/>
  <c r="CL1115" i="4"/>
  <c r="CL1114" i="4"/>
  <c r="CL1113" i="4"/>
  <c r="CL1112" i="4"/>
  <c r="CL1111" i="4"/>
  <c r="CL1110" i="4"/>
  <c r="CL1109" i="4"/>
  <c r="CL1108" i="4"/>
  <c r="CL1107" i="4"/>
  <c r="CL1106" i="4"/>
  <c r="CL1105" i="4"/>
  <c r="CL1104" i="4"/>
  <c r="CL1103" i="4"/>
  <c r="CL1102" i="4"/>
  <c r="CL1101" i="4"/>
  <c r="CL1100" i="4"/>
  <c r="CL1099" i="4"/>
  <c r="CL1098" i="4"/>
  <c r="CL1097" i="4"/>
  <c r="CL1096" i="4"/>
  <c r="CL1095" i="4"/>
  <c r="CL1094" i="4"/>
  <c r="CL1093" i="4"/>
  <c r="CL1092" i="4"/>
  <c r="CL1091" i="4"/>
  <c r="CL1090" i="4"/>
  <c r="CL1089" i="4"/>
  <c r="CL1088" i="4"/>
  <c r="CL1087" i="4"/>
  <c r="CL1086" i="4"/>
  <c r="CL1085" i="4"/>
  <c r="CL1084" i="4"/>
  <c r="CL1083" i="4"/>
  <c r="CL1082" i="4"/>
  <c r="CL1081" i="4"/>
  <c r="CL1080" i="4"/>
  <c r="CL1079" i="4"/>
  <c r="CL1078" i="4"/>
  <c r="CL1077" i="4"/>
  <c r="CL1076" i="4"/>
  <c r="CL1075" i="4"/>
  <c r="CL1074" i="4"/>
  <c r="CL1073" i="4"/>
  <c r="CL1072" i="4"/>
  <c r="CL1071" i="4"/>
  <c r="CL1070" i="4"/>
  <c r="CL1069" i="4"/>
  <c r="CL1068" i="4"/>
  <c r="CL1067" i="4"/>
  <c r="CL1066" i="4"/>
  <c r="CL1065" i="4"/>
  <c r="CL1064" i="4"/>
  <c r="CL1063" i="4"/>
  <c r="CL1062" i="4"/>
  <c r="CL1061" i="4"/>
  <c r="CL1060" i="4"/>
  <c r="CL1059" i="4"/>
  <c r="CL1058" i="4"/>
  <c r="CL1057" i="4"/>
  <c r="CL1056" i="4"/>
  <c r="CL1055" i="4"/>
  <c r="CL1054" i="4"/>
  <c r="CL1053" i="4"/>
  <c r="CL1052" i="4"/>
  <c r="CL1051" i="4"/>
  <c r="CL1050" i="4"/>
  <c r="CL1049" i="4"/>
  <c r="CL1048" i="4"/>
  <c r="CL1047" i="4"/>
  <c r="CL1046" i="4"/>
  <c r="CL1045" i="4"/>
  <c r="CL1044" i="4"/>
  <c r="CL1043" i="4"/>
  <c r="CL1042" i="4"/>
  <c r="CL1041" i="4"/>
  <c r="CL1040" i="4"/>
  <c r="CL1039" i="4"/>
  <c r="CL1038" i="4"/>
  <c r="CL1037" i="4"/>
  <c r="CL1036" i="4"/>
  <c r="CL1035" i="4"/>
  <c r="CL1034" i="4"/>
  <c r="CL1033" i="4"/>
  <c r="CL1032" i="4"/>
  <c r="CL1031" i="4"/>
  <c r="CL1030" i="4"/>
  <c r="CL1029" i="4"/>
  <c r="CL1028" i="4"/>
  <c r="CL1027" i="4"/>
  <c r="CL1026" i="4"/>
  <c r="CL1025" i="4"/>
  <c r="CL1024" i="4"/>
  <c r="CL1023" i="4"/>
  <c r="CL1022" i="4"/>
  <c r="CL1021" i="4"/>
  <c r="CL1020" i="4"/>
  <c r="CL1019" i="4"/>
  <c r="CL1018" i="4"/>
  <c r="CL1017" i="4"/>
  <c r="CL1016" i="4"/>
  <c r="CL1015" i="4"/>
  <c r="CL1014" i="4"/>
  <c r="CL1013" i="4"/>
  <c r="CL1012" i="4"/>
  <c r="CL1011" i="4"/>
  <c r="CL1010" i="4"/>
  <c r="CL1009" i="4"/>
  <c r="CL1008" i="4"/>
  <c r="CL1007" i="4"/>
  <c r="CL1006" i="4"/>
  <c r="CL1005" i="4"/>
  <c r="CL1004" i="4"/>
  <c r="CL1003" i="4"/>
  <c r="CL1002" i="4"/>
  <c r="CL1001" i="4"/>
  <c r="CL1000" i="4"/>
  <c r="CL999" i="4"/>
  <c r="CL998" i="4"/>
  <c r="CL997" i="4"/>
  <c r="CL996" i="4"/>
  <c r="CL995" i="4"/>
  <c r="CL994" i="4"/>
  <c r="CL993" i="4"/>
  <c r="CL992" i="4"/>
  <c r="CL991" i="4"/>
  <c r="CL990" i="4"/>
  <c r="CL989" i="4"/>
  <c r="CL988" i="4"/>
  <c r="CL987" i="4"/>
  <c r="CL986" i="4"/>
  <c r="CL985" i="4"/>
  <c r="CL984" i="4"/>
  <c r="CL983" i="4"/>
  <c r="CL982" i="4"/>
  <c r="CL981" i="4"/>
  <c r="CL980" i="4"/>
  <c r="CL979" i="4"/>
  <c r="CL978" i="4"/>
  <c r="CL977" i="4"/>
  <c r="CL976" i="4"/>
  <c r="CL975" i="4"/>
  <c r="CL974" i="4"/>
  <c r="CL973" i="4"/>
  <c r="CL972" i="4"/>
  <c r="CL971" i="4"/>
  <c r="CL970" i="4"/>
  <c r="CL969" i="4"/>
  <c r="CL968" i="4"/>
  <c r="CL967" i="4"/>
  <c r="CL966" i="4"/>
  <c r="CL965" i="4"/>
  <c r="CL964" i="4"/>
  <c r="CL963" i="4"/>
  <c r="CL962" i="4"/>
  <c r="CL961" i="4"/>
  <c r="CL960" i="4"/>
  <c r="CL959" i="4"/>
  <c r="CL958" i="4"/>
  <c r="CL957" i="4"/>
  <c r="CL956" i="4"/>
  <c r="CL955" i="4"/>
  <c r="CL954" i="4"/>
  <c r="CL953" i="4"/>
  <c r="CL952" i="4"/>
  <c r="CL951" i="4"/>
  <c r="CL950" i="4"/>
  <c r="CL949" i="4"/>
  <c r="CL948" i="4"/>
  <c r="CL947" i="4"/>
  <c r="CL946" i="4"/>
  <c r="CL945" i="4"/>
  <c r="CL944" i="4"/>
  <c r="CL943" i="4"/>
  <c r="CL942" i="4"/>
  <c r="CL941" i="4"/>
  <c r="CL940" i="4"/>
  <c r="CL939" i="4"/>
  <c r="CL938" i="4"/>
  <c r="CL937" i="4"/>
  <c r="CL936" i="4"/>
  <c r="CL935" i="4"/>
  <c r="CL934" i="4"/>
  <c r="CL933" i="4"/>
  <c r="CL932" i="4"/>
  <c r="CL931" i="4"/>
  <c r="CL930" i="4"/>
  <c r="CL929" i="4"/>
  <c r="CL928" i="4"/>
  <c r="CL927" i="4"/>
  <c r="CL926" i="4"/>
  <c r="CL925" i="4"/>
  <c r="CL924" i="4"/>
  <c r="CL923" i="4"/>
  <c r="CL922" i="4"/>
  <c r="CL921" i="4"/>
  <c r="CL920" i="4"/>
  <c r="CL919" i="4"/>
  <c r="CL918" i="4"/>
  <c r="CL917" i="4"/>
  <c r="CL916" i="4"/>
  <c r="CL915" i="4"/>
  <c r="CL914" i="4"/>
  <c r="CL913" i="4"/>
  <c r="CL912" i="4"/>
  <c r="CL911" i="4"/>
  <c r="CL910" i="4"/>
  <c r="CL909" i="4"/>
  <c r="CL908" i="4"/>
  <c r="CL907" i="4"/>
  <c r="CL906" i="4"/>
  <c r="CL905" i="4"/>
  <c r="CL904" i="4"/>
  <c r="CL903" i="4"/>
  <c r="CL902" i="4"/>
  <c r="CL901" i="4"/>
  <c r="CL900" i="4"/>
  <c r="CL899" i="4"/>
  <c r="CL898" i="4"/>
  <c r="CL897" i="4"/>
  <c r="CL896" i="4"/>
  <c r="CL895" i="4"/>
  <c r="CL894" i="4"/>
  <c r="CL893" i="4"/>
  <c r="CL892" i="4"/>
  <c r="CL891" i="4"/>
  <c r="CL890" i="4"/>
  <c r="CL889" i="4"/>
  <c r="CL888" i="4"/>
  <c r="CL887" i="4"/>
  <c r="CL886" i="4"/>
  <c r="CL885" i="4"/>
  <c r="CL884" i="4"/>
  <c r="CL883" i="4"/>
  <c r="CL882" i="4"/>
  <c r="CL881" i="4"/>
  <c r="CL880" i="4"/>
  <c r="CL879" i="4"/>
  <c r="CL878" i="4"/>
  <c r="CL877" i="4"/>
  <c r="CL876" i="4"/>
  <c r="CL875" i="4"/>
  <c r="CL874" i="4"/>
  <c r="CL873" i="4"/>
  <c r="CL872" i="4"/>
  <c r="CL871" i="4"/>
  <c r="CL870" i="4"/>
  <c r="CL869" i="4"/>
  <c r="CL868" i="4"/>
  <c r="CL867" i="4"/>
  <c r="CL866" i="4"/>
  <c r="CL865" i="4"/>
  <c r="CL864" i="4"/>
  <c r="CL863" i="4"/>
  <c r="CL862" i="4"/>
  <c r="CL861" i="4"/>
  <c r="CL860" i="4"/>
  <c r="CL859" i="4"/>
  <c r="CL858" i="4"/>
  <c r="CL857" i="4"/>
  <c r="CL856" i="4"/>
  <c r="CL855" i="4"/>
  <c r="CL854" i="4"/>
  <c r="CL853" i="4"/>
  <c r="CL852" i="4"/>
  <c r="CL851" i="4"/>
  <c r="CL850" i="4"/>
  <c r="CL849" i="4"/>
  <c r="CL848" i="4"/>
  <c r="CL847" i="4"/>
  <c r="CL846" i="4"/>
  <c r="CL845" i="4"/>
  <c r="CL844" i="4"/>
  <c r="CL843" i="4"/>
  <c r="CL842" i="4"/>
  <c r="CL841" i="4"/>
  <c r="CL840" i="4"/>
  <c r="CL839" i="4"/>
  <c r="CL838" i="4"/>
  <c r="CL837" i="4"/>
  <c r="CL836" i="4"/>
  <c r="CL835" i="4"/>
  <c r="CL834" i="4"/>
  <c r="CL833" i="4"/>
  <c r="CL832" i="4"/>
  <c r="CL831" i="4"/>
  <c r="CL830" i="4"/>
  <c r="CL829" i="4"/>
  <c r="CL828" i="4"/>
  <c r="CL827" i="4"/>
  <c r="CL826" i="4"/>
  <c r="CL825" i="4"/>
  <c r="CL824" i="4"/>
  <c r="CL823" i="4"/>
  <c r="CL822" i="4"/>
  <c r="CL821" i="4"/>
  <c r="CL820" i="4"/>
  <c r="CL819" i="4"/>
  <c r="CL818" i="4"/>
  <c r="CL817" i="4"/>
  <c r="CL816" i="4"/>
  <c r="CL815" i="4"/>
  <c r="CL814" i="4"/>
  <c r="CL813" i="4"/>
  <c r="CL812" i="4"/>
  <c r="CL811" i="4"/>
  <c r="CL810" i="4"/>
  <c r="CL809" i="4"/>
  <c r="CL808" i="4"/>
  <c r="CL807" i="4"/>
  <c r="CL806" i="4"/>
  <c r="CL805" i="4"/>
  <c r="CL804" i="4"/>
  <c r="CL803" i="4"/>
  <c r="CL802" i="4"/>
  <c r="CL801" i="4"/>
  <c r="CL800" i="4"/>
  <c r="CL799" i="4"/>
  <c r="CL798" i="4"/>
  <c r="CL797" i="4"/>
  <c r="CL796" i="4"/>
  <c r="CL795" i="4"/>
  <c r="CL794" i="4"/>
  <c r="CL793" i="4"/>
  <c r="CL792" i="4"/>
  <c r="CL791" i="4"/>
  <c r="CL790" i="4"/>
  <c r="CL789" i="4"/>
  <c r="CL788" i="4"/>
  <c r="CL787" i="4"/>
  <c r="CL786" i="4"/>
  <c r="CL785" i="4"/>
  <c r="CL784" i="4"/>
  <c r="CL783" i="4"/>
  <c r="CL782" i="4"/>
  <c r="CL781" i="4"/>
  <c r="CL780" i="4"/>
  <c r="CL779" i="4"/>
  <c r="CL778" i="4"/>
  <c r="CL777" i="4"/>
  <c r="CL776" i="4"/>
  <c r="CL775" i="4"/>
  <c r="CL774" i="4"/>
  <c r="CL773" i="4"/>
  <c r="CL772" i="4"/>
  <c r="CL771" i="4"/>
  <c r="CL770" i="4"/>
  <c r="CL769" i="4"/>
  <c r="CL768" i="4"/>
  <c r="CL767" i="4"/>
  <c r="CL766" i="4"/>
  <c r="CL765" i="4"/>
  <c r="CL764" i="4"/>
  <c r="CL763" i="4"/>
  <c r="CL762" i="4"/>
  <c r="CL761" i="4"/>
  <c r="CL760" i="4"/>
  <c r="CL759" i="4"/>
  <c r="CL758" i="4"/>
  <c r="CL757" i="4"/>
  <c r="CL756" i="4"/>
  <c r="CL755" i="4"/>
  <c r="CL754" i="4"/>
  <c r="CL753" i="4"/>
  <c r="CL752" i="4"/>
  <c r="CL751" i="4"/>
  <c r="CL750" i="4"/>
  <c r="CL749" i="4"/>
  <c r="CL748" i="4"/>
  <c r="CL747" i="4"/>
  <c r="CL746" i="4"/>
  <c r="CL745" i="4"/>
  <c r="CL744" i="4"/>
  <c r="CL743" i="4"/>
  <c r="CL742" i="4"/>
  <c r="CL741" i="4"/>
  <c r="CL740" i="4"/>
  <c r="CL739" i="4"/>
  <c r="CL738" i="4"/>
  <c r="CL737" i="4"/>
  <c r="CL736" i="4"/>
  <c r="CL735" i="4"/>
  <c r="CL734" i="4"/>
  <c r="CL733" i="4"/>
  <c r="CL732" i="4"/>
  <c r="CL731" i="4"/>
  <c r="CL730" i="4"/>
  <c r="CL729" i="4"/>
  <c r="CL728" i="4"/>
  <c r="CL727" i="4"/>
  <c r="CL726" i="4"/>
  <c r="CL725" i="4"/>
  <c r="CL724" i="4"/>
  <c r="CL723" i="4"/>
  <c r="CL722" i="4"/>
  <c r="CL721" i="4"/>
  <c r="CL720" i="4"/>
  <c r="CL719" i="4"/>
  <c r="CL718" i="4"/>
  <c r="CL717" i="4"/>
  <c r="CL716" i="4"/>
  <c r="CL715" i="4"/>
  <c r="CL714" i="4"/>
  <c r="CL713" i="4"/>
  <c r="CL712" i="4"/>
  <c r="CL711" i="4"/>
  <c r="CL710" i="4"/>
  <c r="CL709" i="4"/>
  <c r="CL708" i="4"/>
  <c r="CL707" i="4"/>
  <c r="CL706" i="4"/>
  <c r="CL705" i="4"/>
  <c r="CL704" i="4"/>
  <c r="CL703" i="4"/>
  <c r="CL702" i="4"/>
  <c r="CL701" i="4"/>
  <c r="CL700" i="4"/>
  <c r="CL699" i="4"/>
  <c r="CL698" i="4"/>
  <c r="CL697" i="4"/>
  <c r="CL696" i="4"/>
  <c r="CL695" i="4"/>
  <c r="CL694" i="4"/>
  <c r="CL693" i="4"/>
  <c r="CL692" i="4"/>
  <c r="CL691" i="4"/>
  <c r="CL690" i="4"/>
  <c r="CL689" i="4"/>
  <c r="CL688" i="4"/>
  <c r="CL687" i="4"/>
  <c r="CL686" i="4"/>
  <c r="CL685" i="4"/>
  <c r="CL684" i="4"/>
  <c r="CL683" i="4"/>
  <c r="CL682" i="4"/>
  <c r="CL681" i="4"/>
  <c r="CL680" i="4"/>
  <c r="CL679" i="4"/>
  <c r="CL678" i="4"/>
  <c r="CL677" i="4"/>
  <c r="CL676" i="4"/>
  <c r="CL675" i="4"/>
  <c r="CL674" i="4"/>
  <c r="CL673" i="4"/>
  <c r="CL672" i="4"/>
  <c r="CL671" i="4"/>
  <c r="CL670" i="4"/>
  <c r="CL669" i="4"/>
  <c r="CL668" i="4"/>
  <c r="CL667" i="4"/>
  <c r="CL666" i="4"/>
  <c r="CL665" i="4"/>
  <c r="CL664" i="4"/>
  <c r="CL663" i="4"/>
  <c r="CL662" i="4"/>
  <c r="CL661" i="4"/>
  <c r="CL660" i="4"/>
  <c r="CL659" i="4"/>
  <c r="CL658" i="4"/>
  <c r="CL657" i="4"/>
  <c r="CL656" i="4"/>
  <c r="CL655" i="4"/>
  <c r="CL654" i="4"/>
  <c r="CL653" i="4"/>
  <c r="CL652" i="4"/>
  <c r="CL651" i="4"/>
  <c r="CL650" i="4"/>
  <c r="CL649" i="4"/>
  <c r="CL648" i="4"/>
  <c r="CL647" i="4"/>
  <c r="CL646" i="4"/>
  <c r="CL645" i="4"/>
  <c r="CL644" i="4"/>
  <c r="CL643" i="4"/>
  <c r="CL642" i="4"/>
  <c r="CL641" i="4"/>
  <c r="CL640" i="4"/>
  <c r="CL639" i="4"/>
  <c r="CL638" i="4"/>
  <c r="CL637" i="4"/>
  <c r="CL636" i="4"/>
  <c r="CL635" i="4"/>
  <c r="CL634" i="4"/>
  <c r="CL633" i="4"/>
  <c r="CL632" i="4"/>
  <c r="CL631" i="4"/>
  <c r="CL630" i="4"/>
  <c r="CL629" i="4"/>
  <c r="CL628" i="4"/>
  <c r="CL627" i="4"/>
  <c r="CL626" i="4"/>
  <c r="CL625" i="4"/>
  <c r="CL624" i="4"/>
  <c r="CL623" i="4"/>
  <c r="CL622" i="4"/>
  <c r="CL621" i="4"/>
  <c r="CL620" i="4"/>
  <c r="CL619" i="4"/>
  <c r="CL618" i="4"/>
  <c r="CL617" i="4"/>
  <c r="CL616" i="4"/>
  <c r="CL615" i="4"/>
  <c r="CL614" i="4"/>
  <c r="CL613" i="4"/>
  <c r="CL612" i="4"/>
  <c r="CL611" i="4"/>
  <c r="CL610" i="4"/>
  <c r="CL609" i="4"/>
  <c r="CL608" i="4"/>
  <c r="CL607" i="4"/>
  <c r="CL606" i="4"/>
  <c r="CL605" i="4"/>
  <c r="CL604" i="4"/>
  <c r="CL603" i="4"/>
  <c r="CL602" i="4"/>
  <c r="CL601" i="4"/>
  <c r="CL600" i="4"/>
  <c r="CL599" i="4"/>
  <c r="CL598" i="4"/>
  <c r="CL597" i="4"/>
  <c r="CL596" i="4"/>
  <c r="CL595" i="4"/>
  <c r="CL594" i="4"/>
  <c r="CL593" i="4"/>
  <c r="CL592" i="4"/>
  <c r="CL591" i="4"/>
  <c r="CL590" i="4"/>
  <c r="CL589" i="4"/>
  <c r="CL588" i="4"/>
  <c r="CL587" i="4"/>
  <c r="CL586" i="4"/>
  <c r="CL585" i="4"/>
  <c r="CL584" i="4"/>
  <c r="CL583" i="4"/>
  <c r="CL582" i="4"/>
  <c r="CL581" i="4"/>
  <c r="CL580" i="4"/>
  <c r="CL579" i="4"/>
  <c r="CL578" i="4"/>
  <c r="CL577" i="4"/>
  <c r="CL576" i="4"/>
  <c r="CL575" i="4"/>
  <c r="CL574" i="4"/>
  <c r="CL573" i="4"/>
  <c r="CL572" i="4"/>
  <c r="CL571" i="4"/>
  <c r="CL570" i="4"/>
  <c r="CL569" i="4"/>
  <c r="CL568" i="4"/>
  <c r="CL567" i="4"/>
  <c r="CL566" i="4"/>
  <c r="CL565" i="4"/>
  <c r="CL564" i="4"/>
  <c r="CL563" i="4"/>
  <c r="CL562" i="4"/>
  <c r="CL561" i="4"/>
  <c r="CL560" i="4"/>
  <c r="CL559" i="4"/>
  <c r="CL558" i="4"/>
  <c r="CL557" i="4"/>
  <c r="CL556" i="4"/>
  <c r="CL555" i="4"/>
  <c r="CL554" i="4"/>
  <c r="CL553" i="4"/>
  <c r="CL552" i="4"/>
  <c r="CL551" i="4"/>
  <c r="CL550" i="4"/>
  <c r="CL549" i="4"/>
  <c r="CL548" i="4"/>
  <c r="CL547" i="4"/>
  <c r="CL546" i="4"/>
  <c r="CL545" i="4"/>
  <c r="CL544" i="4"/>
  <c r="CL543" i="4"/>
  <c r="CL542" i="4"/>
  <c r="CL541" i="4"/>
  <c r="CL540" i="4"/>
  <c r="CL539" i="4"/>
  <c r="CL538" i="4"/>
  <c r="CL537" i="4"/>
  <c r="CL536" i="4"/>
  <c r="CL535" i="4"/>
  <c r="CL534" i="4"/>
  <c r="CL533" i="4"/>
  <c r="CL532" i="4"/>
  <c r="CL531" i="4"/>
  <c r="CL530" i="4"/>
  <c r="CL529" i="4"/>
  <c r="CL528" i="4"/>
  <c r="CL527" i="4"/>
  <c r="CL526" i="4"/>
  <c r="CL525" i="4"/>
  <c r="CL524" i="4"/>
  <c r="CL523" i="4"/>
  <c r="CL522" i="4"/>
  <c r="CL521" i="4"/>
  <c r="CL520" i="4"/>
  <c r="CL519" i="4"/>
  <c r="CL518" i="4"/>
  <c r="CL517" i="4"/>
  <c r="CL516" i="4"/>
  <c r="CL515" i="4"/>
  <c r="CL514" i="4"/>
  <c r="CL513" i="4"/>
  <c r="CL512" i="4"/>
  <c r="CL511" i="4"/>
  <c r="CL510" i="4"/>
  <c r="CL509" i="4"/>
  <c r="CL508" i="4"/>
  <c r="CL507" i="4"/>
  <c r="CL506" i="4"/>
  <c r="CL505" i="4"/>
  <c r="CL504" i="4"/>
  <c r="CL503" i="4"/>
  <c r="CL502" i="4"/>
  <c r="CL501" i="4"/>
  <c r="CL500" i="4"/>
  <c r="CL499" i="4"/>
  <c r="CL498" i="4"/>
  <c r="CL497" i="4"/>
  <c r="CL496" i="4"/>
  <c r="CL495" i="4"/>
  <c r="CL494" i="4"/>
  <c r="CL493" i="4"/>
  <c r="CL492" i="4"/>
  <c r="CL491" i="4"/>
  <c r="CL490" i="4"/>
  <c r="CL489" i="4"/>
  <c r="CL488" i="4"/>
  <c r="CL487" i="4"/>
  <c r="CL486" i="4"/>
  <c r="CL485" i="4"/>
  <c r="CL484" i="4"/>
  <c r="CL483" i="4"/>
  <c r="CL482" i="4"/>
  <c r="CL481" i="4"/>
  <c r="CL480" i="4"/>
  <c r="CL479" i="4"/>
  <c r="CL478" i="4"/>
  <c r="CL477" i="4"/>
  <c r="CL476" i="4"/>
  <c r="CL475" i="4"/>
  <c r="CL474" i="4"/>
  <c r="CL473" i="4"/>
  <c r="CL472" i="4"/>
  <c r="CL471" i="4"/>
  <c r="CL470" i="4"/>
  <c r="CL469" i="4"/>
  <c r="CL468" i="4"/>
  <c r="CL467" i="4"/>
  <c r="CL466" i="4"/>
  <c r="CL465" i="4"/>
  <c r="CL464" i="4"/>
  <c r="CL463" i="4"/>
  <c r="CL462" i="4"/>
  <c r="CL461" i="4"/>
  <c r="CL460" i="4"/>
  <c r="CL459" i="4"/>
  <c r="CL458" i="4"/>
  <c r="CL457" i="4"/>
  <c r="CL456" i="4"/>
  <c r="CL455" i="4"/>
  <c r="CL454" i="4"/>
  <c r="CL453" i="4"/>
  <c r="CL452" i="4"/>
  <c r="CL451" i="4"/>
  <c r="CL450" i="4"/>
  <c r="CL449" i="4"/>
  <c r="CL448" i="4"/>
  <c r="CL447" i="4"/>
  <c r="CL446" i="4"/>
  <c r="CL445" i="4"/>
  <c r="CL444" i="4"/>
  <c r="CL443" i="4"/>
  <c r="CL442" i="4"/>
  <c r="CL441" i="4"/>
  <c r="CL440" i="4"/>
  <c r="CL439" i="4"/>
  <c r="CL438" i="4"/>
  <c r="CL437" i="4"/>
  <c r="CL436" i="4"/>
  <c r="CL435" i="4"/>
  <c r="CL434" i="4"/>
  <c r="CL433" i="4"/>
  <c r="CL432" i="4"/>
  <c r="CL431" i="4"/>
  <c r="CL430" i="4"/>
  <c r="CL429" i="4"/>
  <c r="CL428" i="4"/>
  <c r="CL427" i="4"/>
  <c r="CL426" i="4"/>
  <c r="CL425" i="4"/>
  <c r="CL424" i="4"/>
  <c r="CL423" i="4"/>
  <c r="CL422" i="4"/>
  <c r="CL421" i="4"/>
  <c r="CL420" i="4"/>
  <c r="CL419" i="4"/>
  <c r="CL418" i="4"/>
  <c r="CL417" i="4"/>
  <c r="CL416" i="4"/>
  <c r="CL415" i="4"/>
  <c r="CL414" i="4"/>
  <c r="CL413" i="4"/>
  <c r="CL412" i="4"/>
  <c r="CL411" i="4"/>
  <c r="CL410" i="4"/>
  <c r="CL409" i="4"/>
  <c r="CL408" i="4"/>
  <c r="CL407" i="4"/>
  <c r="CL406" i="4"/>
  <c r="CL405" i="4"/>
  <c r="CL404" i="4"/>
  <c r="CL403" i="4"/>
  <c r="CL402" i="4"/>
  <c r="CL401" i="4"/>
  <c r="CL400" i="4"/>
  <c r="CL399" i="4"/>
  <c r="CL398" i="4"/>
  <c r="CL397" i="4"/>
  <c r="CL396" i="4"/>
  <c r="CL395" i="4"/>
  <c r="CL394" i="4"/>
  <c r="CL393" i="4"/>
  <c r="CL392" i="4"/>
  <c r="CL391" i="4"/>
  <c r="CL390" i="4"/>
  <c r="CL389" i="4"/>
  <c r="CL388" i="4"/>
  <c r="CL387" i="4"/>
  <c r="CL386" i="4"/>
  <c r="CL385" i="4"/>
  <c r="CL384" i="4"/>
  <c r="CL383" i="4"/>
  <c r="CL382" i="4"/>
  <c r="CL381" i="4"/>
  <c r="CL380" i="4"/>
  <c r="CL379" i="4"/>
  <c r="CL378" i="4"/>
  <c r="CL377" i="4"/>
  <c r="CL376" i="4"/>
  <c r="CL375" i="4"/>
  <c r="CL374" i="4"/>
  <c r="CL373" i="4"/>
  <c r="CL372" i="4"/>
  <c r="CL371" i="4"/>
  <c r="CL370" i="4"/>
  <c r="CL369" i="4"/>
  <c r="CL368" i="4"/>
  <c r="CL367" i="4"/>
  <c r="CL366" i="4"/>
  <c r="CL365" i="4"/>
  <c r="CL364" i="4"/>
  <c r="CL363" i="4"/>
  <c r="CL362" i="4"/>
  <c r="CL361" i="4"/>
  <c r="CL360" i="4"/>
  <c r="CL359" i="4"/>
  <c r="CL358" i="4"/>
  <c r="CL357" i="4"/>
  <c r="CL356" i="4"/>
  <c r="CL355" i="4"/>
  <c r="CL354" i="4"/>
  <c r="CL353" i="4"/>
  <c r="CL352" i="4"/>
  <c r="CL351" i="4"/>
  <c r="CL350" i="4"/>
  <c r="CL349" i="4"/>
  <c r="CL348" i="4"/>
  <c r="CL347" i="4"/>
  <c r="CL346" i="4"/>
  <c r="CL345" i="4"/>
  <c r="CL344" i="4"/>
  <c r="CL343" i="4"/>
  <c r="CL342" i="4"/>
  <c r="CL341" i="4"/>
  <c r="CL340" i="4"/>
  <c r="CL339" i="4"/>
  <c r="CL338" i="4"/>
  <c r="CL337" i="4"/>
  <c r="CL336" i="4"/>
  <c r="CL335" i="4"/>
  <c r="CL334" i="4"/>
  <c r="CL333" i="4"/>
  <c r="CL332" i="4"/>
  <c r="CL331" i="4"/>
  <c r="CL330" i="4"/>
  <c r="CL329" i="4"/>
  <c r="CL328" i="4"/>
  <c r="CL327" i="4"/>
  <c r="CL326" i="4"/>
  <c r="CL325" i="4"/>
  <c r="CL324" i="4"/>
  <c r="CL323" i="4"/>
  <c r="CL322" i="4"/>
  <c r="CL321" i="4"/>
  <c r="CL320" i="4"/>
  <c r="CL319" i="4"/>
  <c r="CL318" i="4"/>
  <c r="CL317" i="4"/>
  <c r="CL316" i="4"/>
  <c r="CL315" i="4"/>
  <c r="CL314" i="4"/>
  <c r="CL313" i="4"/>
  <c r="CL312" i="4"/>
  <c r="CL311" i="4"/>
  <c r="CL310" i="4"/>
  <c r="CL309" i="4"/>
  <c r="CL308" i="4"/>
  <c r="CL307" i="4"/>
  <c r="CL306" i="4"/>
  <c r="CL305" i="4"/>
  <c r="CL304" i="4"/>
  <c r="CL303" i="4"/>
  <c r="CL302" i="4"/>
  <c r="CL301" i="4"/>
  <c r="CL300" i="4"/>
  <c r="CL299" i="4"/>
  <c r="CL298" i="4"/>
  <c r="CL297" i="4"/>
  <c r="CL296" i="4"/>
  <c r="CL295" i="4"/>
  <c r="CL294" i="4"/>
  <c r="CL293" i="4"/>
  <c r="CL292" i="4"/>
  <c r="CL291" i="4"/>
  <c r="CL290" i="4"/>
  <c r="CL289" i="4"/>
  <c r="CL288" i="4"/>
  <c r="CL287" i="4"/>
  <c r="CL286" i="4"/>
  <c r="CL285" i="4"/>
  <c r="CL284" i="4"/>
  <c r="CL283" i="4"/>
  <c r="CL282" i="4"/>
  <c r="CL281" i="4"/>
  <c r="CL280" i="4"/>
  <c r="CL279" i="4"/>
  <c r="CL278" i="4"/>
  <c r="CL277" i="4"/>
  <c r="CL276" i="4"/>
  <c r="CL275" i="4"/>
  <c r="CL274" i="4"/>
  <c r="CL273" i="4"/>
  <c r="CL272" i="4"/>
  <c r="CL271" i="4"/>
  <c r="CL270" i="4"/>
  <c r="CL269" i="4"/>
  <c r="CL268" i="4"/>
  <c r="CL267" i="4"/>
  <c r="CL266" i="4"/>
  <c r="CL265" i="4"/>
  <c r="CL264" i="4"/>
  <c r="CL263" i="4"/>
  <c r="CL262" i="4"/>
  <c r="CL261" i="4"/>
  <c r="CL260" i="4"/>
  <c r="CL259" i="4"/>
  <c r="CL258" i="4"/>
  <c r="CL257" i="4"/>
  <c r="CL256" i="4"/>
  <c r="CL255" i="4"/>
  <c r="CL254" i="4"/>
  <c r="CL253" i="4"/>
  <c r="CL252" i="4"/>
  <c r="CL251" i="4"/>
  <c r="CL250" i="4"/>
  <c r="CL249" i="4"/>
  <c r="CL248" i="4"/>
  <c r="CL247" i="4"/>
  <c r="CL246" i="4"/>
  <c r="CL245" i="4"/>
  <c r="CL244" i="4"/>
  <c r="CL243" i="4"/>
  <c r="CL242" i="4"/>
  <c r="CL241" i="4"/>
  <c r="CL240" i="4"/>
  <c r="CL239" i="4"/>
  <c r="CL238" i="4"/>
  <c r="CL237" i="4"/>
  <c r="CL236" i="4"/>
  <c r="CL235" i="4"/>
  <c r="CL234" i="4"/>
  <c r="CL233" i="4"/>
  <c r="CL232" i="4"/>
  <c r="CL231" i="4"/>
  <c r="CL230" i="4"/>
  <c r="CL229" i="4"/>
  <c r="CL228" i="4"/>
  <c r="CL227" i="4"/>
  <c r="CL226" i="4"/>
  <c r="CL225" i="4"/>
  <c r="CL224" i="4"/>
  <c r="CL223" i="4"/>
  <c r="CL222" i="4"/>
  <c r="CL221" i="4"/>
  <c r="CL220" i="4"/>
  <c r="CL219" i="4"/>
  <c r="CL218" i="4"/>
  <c r="CL217" i="4"/>
  <c r="CL216" i="4"/>
  <c r="CL215" i="4"/>
  <c r="CL214" i="4"/>
  <c r="CL213" i="4"/>
  <c r="CL212" i="4"/>
  <c r="CL211" i="4"/>
  <c r="CL210" i="4"/>
  <c r="CL209" i="4"/>
  <c r="CL208" i="4"/>
  <c r="CL207" i="4"/>
  <c r="CL206" i="4"/>
  <c r="CL205" i="4"/>
  <c r="CL204" i="4"/>
  <c r="CL203" i="4"/>
  <c r="CL202" i="4"/>
  <c r="CL201" i="4"/>
  <c r="CL200" i="4"/>
  <c r="CL199" i="4"/>
  <c r="CL198" i="4"/>
  <c r="CL197" i="4"/>
  <c r="CL196" i="4"/>
  <c r="CL195" i="4"/>
  <c r="CL194" i="4"/>
  <c r="CL193" i="4"/>
  <c r="CL192" i="4"/>
  <c r="CL191" i="4"/>
  <c r="CL190" i="4"/>
  <c r="CL189" i="4"/>
  <c r="CL188" i="4"/>
  <c r="CL187" i="4"/>
  <c r="CL186" i="4"/>
  <c r="CL185" i="4"/>
  <c r="CL184" i="4"/>
  <c r="CL183" i="4"/>
  <c r="CL182" i="4"/>
  <c r="CL181" i="4"/>
  <c r="CL180" i="4"/>
  <c r="CL179" i="4"/>
  <c r="CL178" i="4"/>
  <c r="CL177" i="4"/>
  <c r="CL176" i="4"/>
  <c r="CL175" i="4"/>
  <c r="CL174" i="4"/>
  <c r="CL173" i="4"/>
  <c r="CL172" i="4"/>
  <c r="CL171" i="4"/>
  <c r="CL170" i="4"/>
  <c r="CL169" i="4"/>
  <c r="CL168" i="4"/>
  <c r="CL167" i="4"/>
  <c r="CL166" i="4"/>
  <c r="CL165" i="4"/>
  <c r="CL164" i="4"/>
  <c r="CL163" i="4"/>
  <c r="CL162" i="4"/>
  <c r="CL161" i="4"/>
  <c r="CL160" i="4"/>
  <c r="CL159" i="4"/>
  <c r="CL158" i="4"/>
  <c r="CL157" i="4"/>
  <c r="CL156" i="4"/>
  <c r="CL155" i="4"/>
  <c r="CL154" i="4"/>
  <c r="CL153" i="4"/>
  <c r="CL152" i="4"/>
  <c r="CL151" i="4"/>
  <c r="CL150" i="4"/>
  <c r="CL149" i="4"/>
  <c r="CL148" i="4"/>
  <c r="CL147" i="4"/>
  <c r="CL146" i="4"/>
  <c r="CL145" i="4"/>
  <c r="CL144" i="4"/>
  <c r="CL143" i="4"/>
  <c r="CL142" i="4"/>
  <c r="CL141" i="4"/>
  <c r="CL140" i="4"/>
  <c r="CL139" i="4"/>
  <c r="CL138" i="4"/>
  <c r="CL137" i="4"/>
  <c r="CL136" i="4"/>
  <c r="CL135" i="4"/>
  <c r="CL134" i="4"/>
  <c r="CL133" i="4"/>
  <c r="CL132" i="4"/>
  <c r="CL131" i="4"/>
  <c r="CL130" i="4"/>
  <c r="CL129" i="4"/>
  <c r="CL128" i="4"/>
  <c r="CL127" i="4"/>
  <c r="CL126" i="4"/>
  <c r="CL125" i="4"/>
  <c r="CL124" i="4"/>
  <c r="CL123" i="4"/>
  <c r="CL122" i="4"/>
  <c r="CL121" i="4"/>
  <c r="CL120" i="4"/>
  <c r="CL119" i="4"/>
  <c r="CL118" i="4"/>
  <c r="CL117" i="4"/>
  <c r="CL116" i="4"/>
  <c r="CL115" i="4"/>
  <c r="CL114" i="4"/>
  <c r="CL113" i="4"/>
  <c r="CL112" i="4"/>
  <c r="CL111" i="4"/>
  <c r="CL110" i="4"/>
  <c r="CL109" i="4"/>
  <c r="CL108" i="4"/>
  <c r="CL107" i="4"/>
  <c r="CL106" i="4"/>
  <c r="CL105" i="4"/>
  <c r="CL104" i="4"/>
  <c r="CL103" i="4"/>
  <c r="CL102" i="4"/>
  <c r="CL101" i="4"/>
  <c r="CL100" i="4"/>
  <c r="CL99" i="4"/>
  <c r="CL98" i="4"/>
  <c r="CL97" i="4"/>
  <c r="CL96" i="4"/>
  <c r="CL95" i="4"/>
  <c r="CL94" i="4"/>
  <c r="CL93" i="4"/>
  <c r="CL92" i="4"/>
  <c r="CL91" i="4"/>
  <c r="CL90" i="4"/>
  <c r="CL89" i="4"/>
  <c r="CL88" i="4"/>
  <c r="CL87" i="4"/>
  <c r="CL86" i="4"/>
  <c r="CL85" i="4"/>
  <c r="CL84" i="4"/>
  <c r="CL83" i="4"/>
  <c r="CL82" i="4"/>
  <c r="CL81" i="4"/>
  <c r="CL80" i="4"/>
  <c r="CL79" i="4"/>
  <c r="CL78" i="4"/>
  <c r="CL77" i="4"/>
  <c r="CL76" i="4"/>
  <c r="CL75" i="4"/>
  <c r="CL74" i="4"/>
  <c r="CL73" i="4"/>
  <c r="CL72" i="4"/>
  <c r="CL71" i="4"/>
  <c r="CL70" i="4"/>
  <c r="CL69" i="4"/>
  <c r="CL68" i="4"/>
  <c r="CL67" i="4"/>
  <c r="CL66" i="4"/>
  <c r="CL65" i="4"/>
  <c r="CL64" i="4"/>
  <c r="CL63" i="4"/>
  <c r="CL62" i="4"/>
  <c r="CL61" i="4"/>
  <c r="CL60" i="4"/>
  <c r="CL59" i="4"/>
  <c r="CL58" i="4"/>
  <c r="CL57" i="4"/>
  <c r="CL56" i="4"/>
  <c r="CL55" i="4"/>
  <c r="CL54" i="4"/>
  <c r="CL53" i="4"/>
  <c r="CL52" i="4"/>
  <c r="CL51" i="4"/>
  <c r="CL50" i="4"/>
  <c r="CL49" i="4"/>
  <c r="CL48" i="4"/>
  <c r="CL47" i="4"/>
  <c r="CL46" i="4"/>
  <c r="CL45" i="4"/>
  <c r="CL44" i="4"/>
  <c r="CL43" i="4"/>
  <c r="CL42" i="4"/>
  <c r="CL41" i="4"/>
  <c r="CL40" i="4"/>
  <c r="CL39" i="4"/>
  <c r="CL38" i="4"/>
  <c r="CL37" i="4"/>
  <c r="CL36" i="4"/>
  <c r="CL35" i="4"/>
  <c r="CL34" i="4"/>
  <c r="CL33" i="4"/>
  <c r="CL32" i="4"/>
  <c r="CL31" i="4"/>
  <c r="CL30" i="4"/>
  <c r="CL29" i="4"/>
  <c r="CL28" i="4"/>
  <c r="CL27" i="4"/>
  <c r="CL26" i="4"/>
  <c r="CL25" i="4"/>
  <c r="CL24" i="4"/>
  <c r="CL23" i="4"/>
  <c r="CL22" i="4"/>
  <c r="CL21" i="4"/>
  <c r="CL20" i="4"/>
  <c r="CL19" i="4"/>
  <c r="CL18" i="4"/>
  <c r="CL17" i="4"/>
  <c r="CL16" i="4"/>
  <c r="CL15" i="4"/>
  <c r="CL14" i="4"/>
  <c r="CL13" i="4"/>
  <c r="CL12" i="4"/>
  <c r="CL11" i="4"/>
  <c r="CL10" i="4"/>
  <c r="CL9" i="4"/>
  <c r="CL8" i="4"/>
  <c r="CL7" i="4"/>
  <c r="CL6" i="4"/>
  <c r="CL5" i="4"/>
  <c r="CL4" i="4"/>
  <c r="CL3" i="4"/>
  <c r="CG1622" i="4"/>
  <c r="CG1621" i="4"/>
  <c r="CG1620" i="4"/>
  <c r="CG1619" i="4"/>
  <c r="CG1618" i="4"/>
  <c r="CG1617" i="4"/>
  <c r="CG1616" i="4"/>
  <c r="CG1615" i="4"/>
  <c r="CG1614" i="4"/>
  <c r="CG1613" i="4"/>
  <c r="CG1612" i="4"/>
  <c r="CG1611" i="4"/>
  <c r="CG1610" i="4"/>
  <c r="CG1609" i="4"/>
  <c r="CG1608" i="4"/>
  <c r="CG1607" i="4"/>
  <c r="CG1606" i="4"/>
  <c r="CG1605" i="4"/>
  <c r="CG1604" i="4"/>
  <c r="CG1603" i="4"/>
  <c r="CG1602" i="4"/>
  <c r="CG1601" i="4"/>
  <c r="CG1600" i="4"/>
  <c r="CG1599" i="4"/>
  <c r="CG1598" i="4"/>
  <c r="CG1597" i="4"/>
  <c r="CG1596" i="4"/>
  <c r="CG1595" i="4"/>
  <c r="CG1594" i="4"/>
  <c r="CG1593" i="4"/>
  <c r="CG1592" i="4"/>
  <c r="CG1591" i="4"/>
  <c r="CG1590" i="4"/>
  <c r="CG1589" i="4"/>
  <c r="CG1588" i="4"/>
  <c r="CG1587" i="4"/>
  <c r="CG1586" i="4"/>
  <c r="CG1585" i="4"/>
  <c r="CG1584" i="4"/>
  <c r="CG1583" i="4"/>
  <c r="CG1582" i="4"/>
  <c r="CG1581" i="4"/>
  <c r="CG1580" i="4"/>
  <c r="CG1579" i="4"/>
  <c r="CG1578" i="4"/>
  <c r="CG1577" i="4"/>
  <c r="CG1576" i="4"/>
  <c r="CG1575" i="4"/>
  <c r="CG1574" i="4"/>
  <c r="CG1573" i="4"/>
  <c r="CG1572" i="4"/>
  <c r="CG1571" i="4"/>
  <c r="CG1570" i="4"/>
  <c r="CG1569" i="4"/>
  <c r="CG1568" i="4"/>
  <c r="CG1567" i="4"/>
  <c r="CG1566" i="4"/>
  <c r="CG1565" i="4"/>
  <c r="CG1564" i="4"/>
  <c r="CG1563" i="4"/>
  <c r="CG1562" i="4"/>
  <c r="CG1561" i="4"/>
  <c r="CG1560" i="4"/>
  <c r="CG1559" i="4"/>
  <c r="CG1558" i="4"/>
  <c r="CG1557" i="4"/>
  <c r="CG1556" i="4"/>
  <c r="CG1555" i="4"/>
  <c r="CG1554" i="4"/>
  <c r="CG1553" i="4"/>
  <c r="CG1552" i="4"/>
  <c r="CG1551" i="4"/>
  <c r="CG1550" i="4"/>
  <c r="CG1549" i="4"/>
  <c r="CG1548" i="4"/>
  <c r="CG1547" i="4"/>
  <c r="CG1546" i="4"/>
  <c r="CG1545" i="4"/>
  <c r="CG1544" i="4"/>
  <c r="CG1543" i="4"/>
  <c r="CG1542" i="4"/>
  <c r="CG1541" i="4"/>
  <c r="CG1540" i="4"/>
  <c r="CG1539" i="4"/>
  <c r="CG1538" i="4"/>
  <c r="CG1537" i="4"/>
  <c r="CG1536" i="4"/>
  <c r="CG1535" i="4"/>
  <c r="CG1534" i="4"/>
  <c r="CG1533" i="4"/>
  <c r="CG1532" i="4"/>
  <c r="CG1531" i="4"/>
  <c r="CG1530" i="4"/>
  <c r="CG1529" i="4"/>
  <c r="CG1528" i="4"/>
  <c r="CG1527" i="4"/>
  <c r="CG1526" i="4"/>
  <c r="CG1525" i="4"/>
  <c r="CG1524" i="4"/>
  <c r="CG1523" i="4"/>
  <c r="CG1522" i="4"/>
  <c r="CG1521" i="4"/>
  <c r="CG1520" i="4"/>
  <c r="CG1519" i="4"/>
  <c r="CG1518" i="4"/>
  <c r="CG1517" i="4"/>
  <c r="CG1516" i="4"/>
  <c r="CG1515" i="4"/>
  <c r="CG1514" i="4"/>
  <c r="CG1513" i="4"/>
  <c r="CG1512" i="4"/>
  <c r="CG1511" i="4"/>
  <c r="CG1510" i="4"/>
  <c r="CG1509" i="4"/>
  <c r="CG1508" i="4"/>
  <c r="CG1507" i="4"/>
  <c r="CG1506" i="4"/>
  <c r="CG1505" i="4"/>
  <c r="CG1504" i="4"/>
  <c r="CG1503" i="4"/>
  <c r="CG1502" i="4"/>
  <c r="CG1501" i="4"/>
  <c r="CG1500" i="4"/>
  <c r="CG1499" i="4"/>
  <c r="CG1498" i="4"/>
  <c r="CG1497" i="4"/>
  <c r="CG1496" i="4"/>
  <c r="CG1495" i="4"/>
  <c r="CG1494" i="4"/>
  <c r="CG1493" i="4"/>
  <c r="CG1492" i="4"/>
  <c r="CG1491" i="4"/>
  <c r="CG1490" i="4"/>
  <c r="CG1489" i="4"/>
  <c r="CG1488" i="4"/>
  <c r="CG1487" i="4"/>
  <c r="CG1486" i="4"/>
  <c r="CG1485" i="4"/>
  <c r="CG1484" i="4"/>
  <c r="CG1483" i="4"/>
  <c r="CG1482" i="4"/>
  <c r="CG1481" i="4"/>
  <c r="CG1480" i="4"/>
  <c r="CG1479" i="4"/>
  <c r="CG1478" i="4"/>
  <c r="CG1477" i="4"/>
  <c r="CG1476" i="4"/>
  <c r="CG1475" i="4"/>
  <c r="CG1474" i="4"/>
  <c r="CG1473" i="4"/>
  <c r="CG1472" i="4"/>
  <c r="CG1471" i="4"/>
  <c r="CG1470" i="4"/>
  <c r="CG1469" i="4"/>
  <c r="CG1468" i="4"/>
  <c r="CG1467" i="4"/>
  <c r="CG1466" i="4"/>
  <c r="CG1465" i="4"/>
  <c r="CG1464" i="4"/>
  <c r="CG1463" i="4"/>
  <c r="CG1462" i="4"/>
  <c r="CG1461" i="4"/>
  <c r="CG1460" i="4"/>
  <c r="CG1459" i="4"/>
  <c r="CG1458" i="4"/>
  <c r="CG1457" i="4"/>
  <c r="CG1456" i="4"/>
  <c r="CG1455" i="4"/>
  <c r="CG1454" i="4"/>
  <c r="CG1453" i="4"/>
  <c r="CG1452" i="4"/>
  <c r="CG1451" i="4"/>
  <c r="CG1450" i="4"/>
  <c r="CG1449" i="4"/>
  <c r="CG1448" i="4"/>
  <c r="CG1447" i="4"/>
  <c r="CG1446" i="4"/>
  <c r="CG1445" i="4"/>
  <c r="CG1444" i="4"/>
  <c r="CG1443" i="4"/>
  <c r="CG1442" i="4"/>
  <c r="CG1441" i="4"/>
  <c r="CG1440" i="4"/>
  <c r="CG1439" i="4"/>
  <c r="CG1438" i="4"/>
  <c r="CG1437" i="4"/>
  <c r="CG1436" i="4"/>
  <c r="CG1435" i="4"/>
  <c r="CG1434" i="4"/>
  <c r="CG1433" i="4"/>
  <c r="CG1432" i="4"/>
  <c r="CG1431" i="4"/>
  <c r="CG1430" i="4"/>
  <c r="CG1429" i="4"/>
  <c r="CG1428" i="4"/>
  <c r="CG1427" i="4"/>
  <c r="CG1426" i="4"/>
  <c r="CG1425" i="4"/>
  <c r="CG1424" i="4"/>
  <c r="CG1423" i="4"/>
  <c r="CG1422" i="4"/>
  <c r="CG1421" i="4"/>
  <c r="CG1420" i="4"/>
  <c r="CG1419" i="4"/>
  <c r="CG1418" i="4"/>
  <c r="CG1417" i="4"/>
  <c r="CG1416" i="4"/>
  <c r="CG1415" i="4"/>
  <c r="CG1414" i="4"/>
  <c r="CG1413" i="4"/>
  <c r="CG1412" i="4"/>
  <c r="CG1411" i="4"/>
  <c r="CG1410" i="4"/>
  <c r="CG1409" i="4"/>
  <c r="CG1408" i="4"/>
  <c r="CG1407" i="4"/>
  <c r="CG1406" i="4"/>
  <c r="CG1405" i="4"/>
  <c r="CG1404" i="4"/>
  <c r="CG1403" i="4"/>
  <c r="CG1402" i="4"/>
  <c r="CG1401" i="4"/>
  <c r="CG1400" i="4"/>
  <c r="CG1399" i="4"/>
  <c r="CG1398" i="4"/>
  <c r="CG1397" i="4"/>
  <c r="CG1396" i="4"/>
  <c r="CG1395" i="4"/>
  <c r="CG1394" i="4"/>
  <c r="CG1393" i="4"/>
  <c r="CG1392" i="4"/>
  <c r="CG1391" i="4"/>
  <c r="CG1390" i="4"/>
  <c r="CG1389" i="4"/>
  <c r="CG1388" i="4"/>
  <c r="CG1387" i="4"/>
  <c r="CG1386" i="4"/>
  <c r="CG1385" i="4"/>
  <c r="CG1384" i="4"/>
  <c r="CG1383" i="4"/>
  <c r="CG1382" i="4"/>
  <c r="CG1381" i="4"/>
  <c r="CG1380" i="4"/>
  <c r="CG1379" i="4"/>
  <c r="CG1378" i="4"/>
  <c r="CG1377" i="4"/>
  <c r="CG1376" i="4"/>
  <c r="CG1375" i="4"/>
  <c r="CG1374" i="4"/>
  <c r="CG1373" i="4"/>
  <c r="CG1372" i="4"/>
  <c r="CG1371" i="4"/>
  <c r="CG1370" i="4"/>
  <c r="CG1369" i="4"/>
  <c r="CG1368" i="4"/>
  <c r="CG1367" i="4"/>
  <c r="CG1366" i="4"/>
  <c r="CG1365" i="4"/>
  <c r="CG1364" i="4"/>
  <c r="CG1363" i="4"/>
  <c r="CG1362" i="4"/>
  <c r="CG1361" i="4"/>
  <c r="CG1360" i="4"/>
  <c r="CG1359" i="4"/>
  <c r="CG1358" i="4"/>
  <c r="CG1357" i="4"/>
  <c r="CG1356" i="4"/>
  <c r="CG1355" i="4"/>
  <c r="CG1354" i="4"/>
  <c r="CG1353" i="4"/>
  <c r="CG1352" i="4"/>
  <c r="CG1351" i="4"/>
  <c r="CG1350" i="4"/>
  <c r="CG1349" i="4"/>
  <c r="CG1348" i="4"/>
  <c r="CG1347" i="4"/>
  <c r="CG1346" i="4"/>
  <c r="CG1345" i="4"/>
  <c r="CG1344" i="4"/>
  <c r="CG1343" i="4"/>
  <c r="CG1342" i="4"/>
  <c r="CG1341" i="4"/>
  <c r="CG1340" i="4"/>
  <c r="CG1339" i="4"/>
  <c r="CG1338" i="4"/>
  <c r="CG1337" i="4"/>
  <c r="CG1336" i="4"/>
  <c r="CG1335" i="4"/>
  <c r="CG1334" i="4"/>
  <c r="CG1333" i="4"/>
  <c r="CG1332" i="4"/>
  <c r="CG1331" i="4"/>
  <c r="CG1330" i="4"/>
  <c r="CG1329" i="4"/>
  <c r="CG1328" i="4"/>
  <c r="CG1327" i="4"/>
  <c r="CG1326" i="4"/>
  <c r="CG1325" i="4"/>
  <c r="CG1324" i="4"/>
  <c r="CG1323" i="4"/>
  <c r="CG1322" i="4"/>
  <c r="CG1321" i="4"/>
  <c r="CG1320" i="4"/>
  <c r="CG1319" i="4"/>
  <c r="CG1318" i="4"/>
  <c r="CG1317" i="4"/>
  <c r="CG1316" i="4"/>
  <c r="CG1315" i="4"/>
  <c r="CG1314" i="4"/>
  <c r="CG1313" i="4"/>
  <c r="CG1312" i="4"/>
  <c r="CG1311" i="4"/>
  <c r="CG1310" i="4"/>
  <c r="CG1309" i="4"/>
  <c r="CG1308" i="4"/>
  <c r="CG1307" i="4"/>
  <c r="CG1306" i="4"/>
  <c r="CG1305" i="4"/>
  <c r="CG1304" i="4"/>
  <c r="CG1303" i="4"/>
  <c r="CG1302" i="4"/>
  <c r="CG1301" i="4"/>
  <c r="CG1300" i="4"/>
  <c r="CG1299" i="4"/>
  <c r="CG1298" i="4"/>
  <c r="CG1297" i="4"/>
  <c r="CG1296" i="4"/>
  <c r="CG1295" i="4"/>
  <c r="CG1294" i="4"/>
  <c r="CG1293" i="4"/>
  <c r="CG1292" i="4"/>
  <c r="CG1291" i="4"/>
  <c r="CG1290" i="4"/>
  <c r="CG1289" i="4"/>
  <c r="CG1288" i="4"/>
  <c r="CG1287" i="4"/>
  <c r="CG1286" i="4"/>
  <c r="CG1285" i="4"/>
  <c r="CG1284" i="4"/>
  <c r="CG1283" i="4"/>
  <c r="CG1282" i="4"/>
  <c r="CG1281" i="4"/>
  <c r="CG1280" i="4"/>
  <c r="CG1279" i="4"/>
  <c r="CG1278" i="4"/>
  <c r="CG1277" i="4"/>
  <c r="CG1276" i="4"/>
  <c r="CG1275" i="4"/>
  <c r="CG1274" i="4"/>
  <c r="CG1273" i="4"/>
  <c r="CG1272" i="4"/>
  <c r="CG1271" i="4"/>
  <c r="CG1270" i="4"/>
  <c r="CG1269" i="4"/>
  <c r="CG1268" i="4"/>
  <c r="CG1267" i="4"/>
  <c r="CG1266" i="4"/>
  <c r="CG1265" i="4"/>
  <c r="CG1264" i="4"/>
  <c r="CG1263" i="4"/>
  <c r="CG1262" i="4"/>
  <c r="CG1261" i="4"/>
  <c r="CG1260" i="4"/>
  <c r="CG1259" i="4"/>
  <c r="CG1258" i="4"/>
  <c r="CG1257" i="4"/>
  <c r="CG1256" i="4"/>
  <c r="CG1255" i="4"/>
  <c r="CG1254" i="4"/>
  <c r="CG1253" i="4"/>
  <c r="CG1252" i="4"/>
  <c r="CG1251" i="4"/>
  <c r="CG1250" i="4"/>
  <c r="CG1249" i="4"/>
  <c r="CG1248" i="4"/>
  <c r="CG1247" i="4"/>
  <c r="CG1246" i="4"/>
  <c r="CG1245" i="4"/>
  <c r="CG1244" i="4"/>
  <c r="CG1243" i="4"/>
  <c r="CG1242" i="4"/>
  <c r="CG1241" i="4"/>
  <c r="CG1240" i="4"/>
  <c r="CG1239" i="4"/>
  <c r="CG1238" i="4"/>
  <c r="CG1237" i="4"/>
  <c r="CG1236" i="4"/>
  <c r="CG1235" i="4"/>
  <c r="CG1234" i="4"/>
  <c r="CG1233" i="4"/>
  <c r="CG1232" i="4"/>
  <c r="CG1231" i="4"/>
  <c r="CG1230" i="4"/>
  <c r="CG1229" i="4"/>
  <c r="CG1228" i="4"/>
  <c r="CG1227" i="4"/>
  <c r="CG1226" i="4"/>
  <c r="CG1225" i="4"/>
  <c r="CG1224" i="4"/>
  <c r="CG1223" i="4"/>
  <c r="CG1222" i="4"/>
  <c r="CG1221" i="4"/>
  <c r="CG1220" i="4"/>
  <c r="CG1219" i="4"/>
  <c r="CG1218" i="4"/>
  <c r="CG1217" i="4"/>
  <c r="CG1216" i="4"/>
  <c r="CG1215" i="4"/>
  <c r="CG1214" i="4"/>
  <c r="CG1213" i="4"/>
  <c r="CG1212" i="4"/>
  <c r="CG1211" i="4"/>
  <c r="CG1210" i="4"/>
  <c r="CG1209" i="4"/>
  <c r="CG1208" i="4"/>
  <c r="CG1207" i="4"/>
  <c r="CG1206" i="4"/>
  <c r="CG1205" i="4"/>
  <c r="CG1204" i="4"/>
  <c r="CG1203" i="4"/>
  <c r="CG1202" i="4"/>
  <c r="CG1201" i="4"/>
  <c r="CG1200" i="4"/>
  <c r="CG1199" i="4"/>
  <c r="CG1198" i="4"/>
  <c r="CG1197" i="4"/>
  <c r="CG1196" i="4"/>
  <c r="CG1195" i="4"/>
  <c r="CG1194" i="4"/>
  <c r="CG1193" i="4"/>
  <c r="CG1192" i="4"/>
  <c r="CG1191" i="4"/>
  <c r="CG1190" i="4"/>
  <c r="CG1189" i="4"/>
  <c r="CG1188" i="4"/>
  <c r="CG1187" i="4"/>
  <c r="CG1186" i="4"/>
  <c r="CG1185" i="4"/>
  <c r="CG1184" i="4"/>
  <c r="CG1183" i="4"/>
  <c r="CG1182" i="4"/>
  <c r="CG1181" i="4"/>
  <c r="CG1180" i="4"/>
  <c r="CG1179" i="4"/>
  <c r="CG1178" i="4"/>
  <c r="CG1177" i="4"/>
  <c r="CG1176" i="4"/>
  <c r="CG1175" i="4"/>
  <c r="CG1174" i="4"/>
  <c r="CG1173" i="4"/>
  <c r="CG1172" i="4"/>
  <c r="CG1171" i="4"/>
  <c r="CG1170" i="4"/>
  <c r="CG1169" i="4"/>
  <c r="CG1168" i="4"/>
  <c r="CG1167" i="4"/>
  <c r="CG1166" i="4"/>
  <c r="CG1165" i="4"/>
  <c r="CG1164" i="4"/>
  <c r="CG1163" i="4"/>
  <c r="CG1162" i="4"/>
  <c r="CG1161" i="4"/>
  <c r="CG1160" i="4"/>
  <c r="CG1159" i="4"/>
  <c r="CG1158" i="4"/>
  <c r="CG1157" i="4"/>
  <c r="CG1156" i="4"/>
  <c r="CG1155" i="4"/>
  <c r="CG1154" i="4"/>
  <c r="CG1153" i="4"/>
  <c r="CG1152" i="4"/>
  <c r="CG1151" i="4"/>
  <c r="CG1150" i="4"/>
  <c r="CG1149" i="4"/>
  <c r="CG1148" i="4"/>
  <c r="CG1147" i="4"/>
  <c r="CG1146" i="4"/>
  <c r="CG1145" i="4"/>
  <c r="CG1144" i="4"/>
  <c r="CG1143" i="4"/>
  <c r="CG1142" i="4"/>
  <c r="CG1141" i="4"/>
  <c r="CG1140" i="4"/>
  <c r="CG1139" i="4"/>
  <c r="CG1138" i="4"/>
  <c r="CG1137" i="4"/>
  <c r="CG1136" i="4"/>
  <c r="CG1135" i="4"/>
  <c r="CG1134" i="4"/>
  <c r="CG1133" i="4"/>
  <c r="CG1132" i="4"/>
  <c r="CG1131" i="4"/>
  <c r="CG1130" i="4"/>
  <c r="CG1129" i="4"/>
  <c r="CG1128" i="4"/>
  <c r="CG1127" i="4"/>
  <c r="CG1126" i="4"/>
  <c r="CG1125" i="4"/>
  <c r="CG1124" i="4"/>
  <c r="CG1123" i="4"/>
  <c r="CG1122" i="4"/>
  <c r="CG1121" i="4"/>
  <c r="CG1120" i="4"/>
  <c r="CG1119" i="4"/>
  <c r="CG1118" i="4"/>
  <c r="CG1117" i="4"/>
  <c r="CG1116" i="4"/>
  <c r="CG1115" i="4"/>
  <c r="CG1114" i="4"/>
  <c r="CG1113" i="4"/>
  <c r="CG1112" i="4"/>
  <c r="CG1111" i="4"/>
  <c r="CG1110" i="4"/>
  <c r="CG1109" i="4"/>
  <c r="CG1108" i="4"/>
  <c r="CG1107" i="4"/>
  <c r="CG1106" i="4"/>
  <c r="CG1105" i="4"/>
  <c r="CG1104" i="4"/>
  <c r="CG1103" i="4"/>
  <c r="CG1102" i="4"/>
  <c r="CG1101" i="4"/>
  <c r="CG1100" i="4"/>
  <c r="CG1099" i="4"/>
  <c r="CG1098" i="4"/>
  <c r="CG1097" i="4"/>
  <c r="CG1096" i="4"/>
  <c r="CG1095" i="4"/>
  <c r="CG1094" i="4"/>
  <c r="CG1093" i="4"/>
  <c r="CG1092" i="4"/>
  <c r="CG1091" i="4"/>
  <c r="CG1090" i="4"/>
  <c r="CG1089" i="4"/>
  <c r="CG1088" i="4"/>
  <c r="CG1087" i="4"/>
  <c r="CG1086" i="4"/>
  <c r="CG1085" i="4"/>
  <c r="CG1084" i="4"/>
  <c r="CG1083" i="4"/>
  <c r="CG1082" i="4"/>
  <c r="CG1081" i="4"/>
  <c r="CG1080" i="4"/>
  <c r="CG1079" i="4"/>
  <c r="CG1078" i="4"/>
  <c r="CG1077" i="4"/>
  <c r="CG1076" i="4"/>
  <c r="CG1075" i="4"/>
  <c r="CG1074" i="4"/>
  <c r="CG1073" i="4"/>
  <c r="CG1072" i="4"/>
  <c r="CG1071" i="4"/>
  <c r="CG1070" i="4"/>
  <c r="CG1069" i="4"/>
  <c r="CG1068" i="4"/>
  <c r="CG1067" i="4"/>
  <c r="CG1066" i="4"/>
  <c r="CG1065" i="4"/>
  <c r="CG1064" i="4"/>
  <c r="CG1063" i="4"/>
  <c r="CG1062" i="4"/>
  <c r="CG1061" i="4"/>
  <c r="CG1060" i="4"/>
  <c r="CG1059" i="4"/>
  <c r="CG1058" i="4"/>
  <c r="CG1057" i="4"/>
  <c r="CG1056" i="4"/>
  <c r="CG1055" i="4"/>
  <c r="CG1054" i="4"/>
  <c r="CG1053" i="4"/>
  <c r="CG1052" i="4"/>
  <c r="CG1051" i="4"/>
  <c r="CG1050" i="4"/>
  <c r="CG1049" i="4"/>
  <c r="CG1048" i="4"/>
  <c r="CG1047" i="4"/>
  <c r="CG1046" i="4"/>
  <c r="CG1045" i="4"/>
  <c r="CG1044" i="4"/>
  <c r="CG1043" i="4"/>
  <c r="CG1042" i="4"/>
  <c r="CG1041" i="4"/>
  <c r="CG1040" i="4"/>
  <c r="CG1039" i="4"/>
  <c r="CG1038" i="4"/>
  <c r="CG1037" i="4"/>
  <c r="CG1036" i="4"/>
  <c r="CG1035" i="4"/>
  <c r="CG1034" i="4"/>
  <c r="CG1033" i="4"/>
  <c r="CG1032" i="4"/>
  <c r="CG1031" i="4"/>
  <c r="CG1030" i="4"/>
  <c r="CG1029" i="4"/>
  <c r="CG1028" i="4"/>
  <c r="CG1027" i="4"/>
  <c r="CG1026" i="4"/>
  <c r="CG1025" i="4"/>
  <c r="CG1024" i="4"/>
  <c r="CG1023" i="4"/>
  <c r="CG1022" i="4"/>
  <c r="CG1021" i="4"/>
  <c r="CG1020" i="4"/>
  <c r="CG1019" i="4"/>
  <c r="CG1018" i="4"/>
  <c r="CG1017" i="4"/>
  <c r="CG1016" i="4"/>
  <c r="CG1015" i="4"/>
  <c r="CG1014" i="4"/>
  <c r="CG1013" i="4"/>
  <c r="CG1012" i="4"/>
  <c r="CG1011" i="4"/>
  <c r="CG1010" i="4"/>
  <c r="CG1009" i="4"/>
  <c r="CG1008" i="4"/>
  <c r="CG1007" i="4"/>
  <c r="CG1006" i="4"/>
  <c r="CG1005" i="4"/>
  <c r="CG1004" i="4"/>
  <c r="CG1003" i="4"/>
  <c r="CG1002" i="4"/>
  <c r="CG1001" i="4"/>
  <c r="CG1000" i="4"/>
  <c r="CG999" i="4"/>
  <c r="CG998" i="4"/>
  <c r="CG997" i="4"/>
  <c r="CG996" i="4"/>
  <c r="CG995" i="4"/>
  <c r="CG994" i="4"/>
  <c r="CG993" i="4"/>
  <c r="CG992" i="4"/>
  <c r="CG991" i="4"/>
  <c r="CG990" i="4"/>
  <c r="CG989" i="4"/>
  <c r="CG988" i="4"/>
  <c r="CG987" i="4"/>
  <c r="CG986" i="4"/>
  <c r="CG985" i="4"/>
  <c r="CG984" i="4"/>
  <c r="CG983" i="4"/>
  <c r="CG982" i="4"/>
  <c r="CG981" i="4"/>
  <c r="CG980" i="4"/>
  <c r="CG979" i="4"/>
  <c r="CG978" i="4"/>
  <c r="CG977" i="4"/>
  <c r="CG976" i="4"/>
  <c r="CG975" i="4"/>
  <c r="CG974" i="4"/>
  <c r="CG973" i="4"/>
  <c r="CG972" i="4"/>
  <c r="CG971" i="4"/>
  <c r="CG970" i="4"/>
  <c r="CG969" i="4"/>
  <c r="CG968" i="4"/>
  <c r="CG967" i="4"/>
  <c r="CG966" i="4"/>
  <c r="CG965" i="4"/>
  <c r="CG964" i="4"/>
  <c r="CG963" i="4"/>
  <c r="CG962" i="4"/>
  <c r="CG961" i="4"/>
  <c r="CG960" i="4"/>
  <c r="CG959" i="4"/>
  <c r="CG958" i="4"/>
  <c r="CG957" i="4"/>
  <c r="CG956" i="4"/>
  <c r="CG955" i="4"/>
  <c r="CG954" i="4"/>
  <c r="CG953" i="4"/>
  <c r="CG952" i="4"/>
  <c r="CG951" i="4"/>
  <c r="CG950" i="4"/>
  <c r="CG949" i="4"/>
  <c r="CG948" i="4"/>
  <c r="CG947" i="4"/>
  <c r="CG946" i="4"/>
  <c r="CG945" i="4"/>
  <c r="CG944" i="4"/>
  <c r="CG943" i="4"/>
  <c r="CG942" i="4"/>
  <c r="CG941" i="4"/>
  <c r="CG940" i="4"/>
  <c r="CG939" i="4"/>
  <c r="CG938" i="4"/>
  <c r="CG937" i="4"/>
  <c r="CG936" i="4"/>
  <c r="CG935" i="4"/>
  <c r="CG934" i="4"/>
  <c r="CG933" i="4"/>
  <c r="CG932" i="4"/>
  <c r="CG931" i="4"/>
  <c r="CG930" i="4"/>
  <c r="CG929" i="4"/>
  <c r="CG928" i="4"/>
  <c r="CG927" i="4"/>
  <c r="CG926" i="4"/>
  <c r="CG925" i="4"/>
  <c r="CG924" i="4"/>
  <c r="CG923" i="4"/>
  <c r="CG922" i="4"/>
  <c r="CG921" i="4"/>
  <c r="CG920" i="4"/>
  <c r="CG919" i="4"/>
  <c r="CG918" i="4"/>
  <c r="CG917" i="4"/>
  <c r="CG916" i="4"/>
  <c r="CG915" i="4"/>
  <c r="CG914" i="4"/>
  <c r="CG913" i="4"/>
  <c r="CG912" i="4"/>
  <c r="CG911" i="4"/>
  <c r="CG910" i="4"/>
  <c r="CG909" i="4"/>
  <c r="CG908" i="4"/>
  <c r="CG907" i="4"/>
  <c r="CG906" i="4"/>
  <c r="CG905" i="4"/>
  <c r="CG904" i="4"/>
  <c r="CG903" i="4"/>
  <c r="CG902" i="4"/>
  <c r="CG901" i="4"/>
  <c r="CG900" i="4"/>
  <c r="CG899" i="4"/>
  <c r="CG898" i="4"/>
  <c r="CG897" i="4"/>
  <c r="CG896" i="4"/>
  <c r="CG895" i="4"/>
  <c r="CG894" i="4"/>
  <c r="CG893" i="4"/>
  <c r="CG892" i="4"/>
  <c r="CG891" i="4"/>
  <c r="CG890" i="4"/>
  <c r="CG889" i="4"/>
  <c r="CG888" i="4"/>
  <c r="CG887" i="4"/>
  <c r="CG886" i="4"/>
  <c r="CG885" i="4"/>
  <c r="CG884" i="4"/>
  <c r="CG883" i="4"/>
  <c r="CG882" i="4"/>
  <c r="CG881" i="4"/>
  <c r="CG880" i="4"/>
  <c r="CG879" i="4"/>
  <c r="CG878" i="4"/>
  <c r="CG877" i="4"/>
  <c r="CG876" i="4"/>
  <c r="CG875" i="4"/>
  <c r="CG874" i="4"/>
  <c r="CG873" i="4"/>
  <c r="CG872" i="4"/>
  <c r="CG871" i="4"/>
  <c r="CG870" i="4"/>
  <c r="CG869" i="4"/>
  <c r="CG868" i="4"/>
  <c r="CG867" i="4"/>
  <c r="CG866" i="4"/>
  <c r="CG865" i="4"/>
  <c r="CG864" i="4"/>
  <c r="CG863" i="4"/>
  <c r="CG862" i="4"/>
  <c r="CG861" i="4"/>
  <c r="CG860" i="4"/>
  <c r="CG859" i="4"/>
  <c r="CG858" i="4"/>
  <c r="CG857" i="4"/>
  <c r="CG856" i="4"/>
  <c r="CG855" i="4"/>
  <c r="CG854" i="4"/>
  <c r="CG853" i="4"/>
  <c r="CG852" i="4"/>
  <c r="CG851" i="4"/>
  <c r="CG850" i="4"/>
  <c r="CG849" i="4"/>
  <c r="CG848" i="4"/>
  <c r="CG847" i="4"/>
  <c r="CG846" i="4"/>
  <c r="CG845" i="4"/>
  <c r="CG844" i="4"/>
  <c r="CG843" i="4"/>
  <c r="CG842" i="4"/>
  <c r="CG841" i="4"/>
  <c r="CG840" i="4"/>
  <c r="CG839" i="4"/>
  <c r="CG838" i="4"/>
  <c r="CG837" i="4"/>
  <c r="CG836" i="4"/>
  <c r="CG835" i="4"/>
  <c r="CG834" i="4"/>
  <c r="CG833" i="4"/>
  <c r="CG832" i="4"/>
  <c r="CG831" i="4"/>
  <c r="CG830" i="4"/>
  <c r="CG829" i="4"/>
  <c r="CG828" i="4"/>
  <c r="CG827" i="4"/>
  <c r="CG826" i="4"/>
  <c r="CG825" i="4"/>
  <c r="CG824" i="4"/>
  <c r="CG823" i="4"/>
  <c r="CG822" i="4"/>
  <c r="CG821" i="4"/>
  <c r="CG820" i="4"/>
  <c r="CG819" i="4"/>
  <c r="CG818" i="4"/>
  <c r="CG817" i="4"/>
  <c r="CG816" i="4"/>
  <c r="CG815" i="4"/>
  <c r="CG814" i="4"/>
  <c r="CG813" i="4"/>
  <c r="CG812" i="4"/>
  <c r="CG811" i="4"/>
  <c r="CG810" i="4"/>
  <c r="CG809" i="4"/>
  <c r="CG808" i="4"/>
  <c r="CG807" i="4"/>
  <c r="CG806" i="4"/>
  <c r="CG805" i="4"/>
  <c r="CG804" i="4"/>
  <c r="CG803" i="4"/>
  <c r="CG802" i="4"/>
  <c r="CG801" i="4"/>
  <c r="CG800" i="4"/>
  <c r="CG799" i="4"/>
  <c r="CG798" i="4"/>
  <c r="CG797" i="4"/>
  <c r="CG796" i="4"/>
  <c r="CG795" i="4"/>
  <c r="CG794" i="4"/>
  <c r="CG793" i="4"/>
  <c r="CG792" i="4"/>
  <c r="CG791" i="4"/>
  <c r="CG790" i="4"/>
  <c r="CG789" i="4"/>
  <c r="CG788" i="4"/>
  <c r="CG787" i="4"/>
  <c r="CG786" i="4"/>
  <c r="CG785" i="4"/>
  <c r="CG784" i="4"/>
  <c r="CG783" i="4"/>
  <c r="CG782" i="4"/>
  <c r="CG781" i="4"/>
  <c r="CG780" i="4"/>
  <c r="CG779" i="4"/>
  <c r="CG778" i="4"/>
  <c r="CG777" i="4"/>
  <c r="CG776" i="4"/>
  <c r="CG775" i="4"/>
  <c r="CG774" i="4"/>
  <c r="CG773" i="4"/>
  <c r="CG772" i="4"/>
  <c r="CG771" i="4"/>
  <c r="CG770" i="4"/>
  <c r="CG769" i="4"/>
  <c r="CG768" i="4"/>
  <c r="CG767" i="4"/>
  <c r="CG766" i="4"/>
  <c r="CG765" i="4"/>
  <c r="CG764" i="4"/>
  <c r="CG763" i="4"/>
  <c r="CG762" i="4"/>
  <c r="CG761" i="4"/>
  <c r="CG760" i="4"/>
  <c r="CG759" i="4"/>
  <c r="CG758" i="4"/>
  <c r="CG757" i="4"/>
  <c r="CG756" i="4"/>
  <c r="CG755" i="4"/>
  <c r="CG754" i="4"/>
  <c r="CG753" i="4"/>
  <c r="CG752" i="4"/>
  <c r="CG751" i="4"/>
  <c r="CG750" i="4"/>
  <c r="CG749" i="4"/>
  <c r="CG748" i="4"/>
  <c r="CG747" i="4"/>
  <c r="CG746" i="4"/>
  <c r="CG745" i="4"/>
  <c r="CG744" i="4"/>
  <c r="CG743" i="4"/>
  <c r="CG742" i="4"/>
  <c r="CG741" i="4"/>
  <c r="CG740" i="4"/>
  <c r="CG739" i="4"/>
  <c r="CG738" i="4"/>
  <c r="CG737" i="4"/>
  <c r="CG736" i="4"/>
  <c r="CG735" i="4"/>
  <c r="CG734" i="4"/>
  <c r="CG733" i="4"/>
  <c r="CG732" i="4"/>
  <c r="CG731" i="4"/>
  <c r="CG730" i="4"/>
  <c r="CG729" i="4"/>
  <c r="CG728" i="4"/>
  <c r="CG727" i="4"/>
  <c r="CG726" i="4"/>
  <c r="CG725" i="4"/>
  <c r="CG724" i="4"/>
  <c r="CG723" i="4"/>
  <c r="CG722" i="4"/>
  <c r="CG721" i="4"/>
  <c r="CG720" i="4"/>
  <c r="CG719" i="4"/>
  <c r="CG718" i="4"/>
  <c r="CG717" i="4"/>
  <c r="CG716" i="4"/>
  <c r="CG715" i="4"/>
  <c r="CG714" i="4"/>
  <c r="CG713" i="4"/>
  <c r="CG712" i="4"/>
  <c r="CG711" i="4"/>
  <c r="CG710" i="4"/>
  <c r="CG709" i="4"/>
  <c r="CG708" i="4"/>
  <c r="CG707" i="4"/>
  <c r="CG706" i="4"/>
  <c r="CG705" i="4"/>
  <c r="CG704" i="4"/>
  <c r="CG703" i="4"/>
  <c r="CG702" i="4"/>
  <c r="CG701" i="4"/>
  <c r="CG700" i="4"/>
  <c r="CG699" i="4"/>
  <c r="CG698" i="4"/>
  <c r="CG697" i="4"/>
  <c r="CG696" i="4"/>
  <c r="CG695" i="4"/>
  <c r="CG694" i="4"/>
  <c r="CG693" i="4"/>
  <c r="CG692" i="4"/>
  <c r="CG691" i="4"/>
  <c r="CG690" i="4"/>
  <c r="CG689" i="4"/>
  <c r="CG688" i="4"/>
  <c r="CG687" i="4"/>
  <c r="CG686" i="4"/>
  <c r="CG685" i="4"/>
  <c r="CG684" i="4"/>
  <c r="CG683" i="4"/>
  <c r="CG682" i="4"/>
  <c r="CG681" i="4"/>
  <c r="CG680" i="4"/>
  <c r="CG679" i="4"/>
  <c r="CG678" i="4"/>
  <c r="CG677" i="4"/>
  <c r="CG676" i="4"/>
  <c r="CG675" i="4"/>
  <c r="CG674" i="4"/>
  <c r="CG673" i="4"/>
  <c r="CG672" i="4"/>
  <c r="CG671" i="4"/>
  <c r="CG670" i="4"/>
  <c r="CG669" i="4"/>
  <c r="CG668" i="4"/>
  <c r="CG667" i="4"/>
  <c r="CG666" i="4"/>
  <c r="CG665" i="4"/>
  <c r="CG664" i="4"/>
  <c r="CG663" i="4"/>
  <c r="CG662" i="4"/>
  <c r="CG661" i="4"/>
  <c r="CG660" i="4"/>
  <c r="CG659" i="4"/>
  <c r="CG658" i="4"/>
  <c r="CG657" i="4"/>
  <c r="CG656" i="4"/>
  <c r="CG655" i="4"/>
  <c r="CG654" i="4"/>
  <c r="CG653" i="4"/>
  <c r="CG652" i="4"/>
  <c r="CG651" i="4"/>
  <c r="CG650" i="4"/>
  <c r="CG649" i="4"/>
  <c r="CG648" i="4"/>
  <c r="CG647" i="4"/>
  <c r="CG646" i="4"/>
  <c r="CG645" i="4"/>
  <c r="CG644" i="4"/>
  <c r="CG643" i="4"/>
  <c r="CG642" i="4"/>
  <c r="CG641" i="4"/>
  <c r="CG640" i="4"/>
  <c r="CG639" i="4"/>
  <c r="CG638" i="4"/>
  <c r="CG637" i="4"/>
  <c r="CG636" i="4"/>
  <c r="CG635" i="4"/>
  <c r="CG634" i="4"/>
  <c r="CG633" i="4"/>
  <c r="CG632" i="4"/>
  <c r="CG631" i="4"/>
  <c r="CG630" i="4"/>
  <c r="CG629" i="4"/>
  <c r="CG628" i="4"/>
  <c r="CG627" i="4"/>
  <c r="CG626" i="4"/>
  <c r="CG625" i="4"/>
  <c r="CG624" i="4"/>
  <c r="CG623" i="4"/>
  <c r="CG622" i="4"/>
  <c r="CG621" i="4"/>
  <c r="CG620" i="4"/>
  <c r="CG619" i="4"/>
  <c r="CG618" i="4"/>
  <c r="CG617" i="4"/>
  <c r="CG616" i="4"/>
  <c r="CG615" i="4"/>
  <c r="CG614" i="4"/>
  <c r="CG613" i="4"/>
  <c r="CG612" i="4"/>
  <c r="CG611" i="4"/>
  <c r="CG610" i="4"/>
  <c r="CG609" i="4"/>
  <c r="CG608" i="4"/>
  <c r="CG607" i="4"/>
  <c r="CG606" i="4"/>
  <c r="CG605" i="4"/>
  <c r="CG604" i="4"/>
  <c r="CG603" i="4"/>
  <c r="CG602" i="4"/>
  <c r="CG601" i="4"/>
  <c r="CG600" i="4"/>
  <c r="CG599" i="4"/>
  <c r="CG598" i="4"/>
  <c r="CG597" i="4"/>
  <c r="CG596" i="4"/>
  <c r="CG595" i="4"/>
  <c r="CG594" i="4"/>
  <c r="CG593" i="4"/>
  <c r="CG592" i="4"/>
  <c r="CG591" i="4"/>
  <c r="CG590" i="4"/>
  <c r="CG589" i="4"/>
  <c r="CG588" i="4"/>
  <c r="CG587" i="4"/>
  <c r="CG586" i="4"/>
  <c r="CG585" i="4"/>
  <c r="CG584" i="4"/>
  <c r="CG583" i="4"/>
  <c r="CG582" i="4"/>
  <c r="CG581" i="4"/>
  <c r="CG580" i="4"/>
  <c r="CG579" i="4"/>
  <c r="CG578" i="4"/>
  <c r="CG577" i="4"/>
  <c r="CG576" i="4"/>
  <c r="CG575" i="4"/>
  <c r="CG574" i="4"/>
  <c r="CG573" i="4"/>
  <c r="CG572" i="4"/>
  <c r="CG571" i="4"/>
  <c r="CG570" i="4"/>
  <c r="CG569" i="4"/>
  <c r="CG568" i="4"/>
  <c r="CG567" i="4"/>
  <c r="CG566" i="4"/>
  <c r="CG565" i="4"/>
  <c r="CG564" i="4"/>
  <c r="CG563" i="4"/>
  <c r="CG562" i="4"/>
  <c r="CG561" i="4"/>
  <c r="CG560" i="4"/>
  <c r="CG559" i="4"/>
  <c r="CG558" i="4"/>
  <c r="CG557" i="4"/>
  <c r="CG556" i="4"/>
  <c r="CG555" i="4"/>
  <c r="CG554" i="4"/>
  <c r="CG553" i="4"/>
  <c r="CG552" i="4"/>
  <c r="CG551" i="4"/>
  <c r="CG550" i="4"/>
  <c r="CG549" i="4"/>
  <c r="CG548" i="4"/>
  <c r="CG547" i="4"/>
  <c r="CG546" i="4"/>
  <c r="CG545" i="4"/>
  <c r="CG544" i="4"/>
  <c r="CG543" i="4"/>
  <c r="CG542" i="4"/>
  <c r="CG541" i="4"/>
  <c r="CG540" i="4"/>
  <c r="CG539" i="4"/>
  <c r="CG538" i="4"/>
  <c r="CG537" i="4"/>
  <c r="CG536" i="4"/>
  <c r="CG535" i="4"/>
  <c r="CG534" i="4"/>
  <c r="CG533" i="4"/>
  <c r="CG532" i="4"/>
  <c r="CG531" i="4"/>
  <c r="CG530" i="4"/>
  <c r="CG529" i="4"/>
  <c r="CG528" i="4"/>
  <c r="CG527" i="4"/>
  <c r="CG526" i="4"/>
  <c r="CG525" i="4"/>
  <c r="CG524" i="4"/>
  <c r="CG523" i="4"/>
  <c r="CG522" i="4"/>
  <c r="CG521" i="4"/>
  <c r="CG520" i="4"/>
  <c r="CG519" i="4"/>
  <c r="CG518" i="4"/>
  <c r="CG517" i="4"/>
  <c r="CG516" i="4"/>
  <c r="CG515" i="4"/>
  <c r="CG514" i="4"/>
  <c r="CG513" i="4"/>
  <c r="CG512" i="4"/>
  <c r="CG511" i="4"/>
  <c r="CG510" i="4"/>
  <c r="CG509" i="4"/>
  <c r="CG508" i="4"/>
  <c r="CG507" i="4"/>
  <c r="CG506" i="4"/>
  <c r="CG505" i="4"/>
  <c r="CG504" i="4"/>
  <c r="CG503" i="4"/>
  <c r="CG502" i="4"/>
  <c r="CG501" i="4"/>
  <c r="CG500" i="4"/>
  <c r="CG499" i="4"/>
  <c r="CG498" i="4"/>
  <c r="CG497" i="4"/>
  <c r="CG496" i="4"/>
  <c r="CG495" i="4"/>
  <c r="CG494" i="4"/>
  <c r="CG493" i="4"/>
  <c r="CG492" i="4"/>
  <c r="CG491" i="4"/>
  <c r="CG490" i="4"/>
  <c r="CG489" i="4"/>
  <c r="CG488" i="4"/>
  <c r="CG487" i="4"/>
  <c r="CG486" i="4"/>
  <c r="CG485" i="4"/>
  <c r="CG484" i="4"/>
  <c r="CG483" i="4"/>
  <c r="CG482" i="4"/>
  <c r="CG481" i="4"/>
  <c r="CG480" i="4"/>
  <c r="CG479" i="4"/>
  <c r="CG478" i="4"/>
  <c r="CG477" i="4"/>
  <c r="CG476" i="4"/>
  <c r="CG475" i="4"/>
  <c r="CG474" i="4"/>
  <c r="CG473" i="4"/>
  <c r="CG472" i="4"/>
  <c r="CG471" i="4"/>
  <c r="CG470" i="4"/>
  <c r="CG469" i="4"/>
  <c r="CG468" i="4"/>
  <c r="CG467" i="4"/>
  <c r="CG466" i="4"/>
  <c r="CG465" i="4"/>
  <c r="CG464" i="4"/>
  <c r="CG463" i="4"/>
  <c r="CG462" i="4"/>
  <c r="CG461" i="4"/>
  <c r="CG460" i="4"/>
  <c r="CG459" i="4"/>
  <c r="CG458" i="4"/>
  <c r="CG457" i="4"/>
  <c r="CG456" i="4"/>
  <c r="CG455" i="4"/>
  <c r="CG454" i="4"/>
  <c r="CG453" i="4"/>
  <c r="CG452" i="4"/>
  <c r="CG451" i="4"/>
  <c r="CG450" i="4"/>
  <c r="CG449" i="4"/>
  <c r="CG448" i="4"/>
  <c r="CG447" i="4"/>
  <c r="CG446" i="4"/>
  <c r="CG445" i="4"/>
  <c r="CG444" i="4"/>
  <c r="CG443" i="4"/>
  <c r="CG442" i="4"/>
  <c r="CG441" i="4"/>
  <c r="CG440" i="4"/>
  <c r="CG439" i="4"/>
  <c r="CG438" i="4"/>
  <c r="CG437" i="4"/>
  <c r="CG436" i="4"/>
  <c r="CG435" i="4"/>
  <c r="CG434" i="4"/>
  <c r="CG433" i="4"/>
  <c r="CG432" i="4"/>
  <c r="CG431" i="4"/>
  <c r="CG430" i="4"/>
  <c r="CG429" i="4"/>
  <c r="CG428" i="4"/>
  <c r="CG427" i="4"/>
  <c r="CG426" i="4"/>
  <c r="CG425" i="4"/>
  <c r="CG424" i="4"/>
  <c r="CG423" i="4"/>
  <c r="CG422" i="4"/>
  <c r="CG421" i="4"/>
  <c r="CG420" i="4"/>
  <c r="CG419" i="4"/>
  <c r="CG418" i="4"/>
  <c r="CG417" i="4"/>
  <c r="CG416" i="4"/>
  <c r="CG415" i="4"/>
  <c r="CG414" i="4"/>
  <c r="CG413" i="4"/>
  <c r="CG412" i="4"/>
  <c r="CG411" i="4"/>
  <c r="CG410" i="4"/>
  <c r="CG409" i="4"/>
  <c r="CG408" i="4"/>
  <c r="CG407" i="4"/>
  <c r="CG406" i="4"/>
  <c r="CG405" i="4"/>
  <c r="CG404" i="4"/>
  <c r="CG403" i="4"/>
  <c r="CG402" i="4"/>
  <c r="CG401" i="4"/>
  <c r="CG400" i="4"/>
  <c r="CG399" i="4"/>
  <c r="CG398" i="4"/>
  <c r="CG397" i="4"/>
  <c r="CG396" i="4"/>
  <c r="CG395" i="4"/>
  <c r="CG394" i="4"/>
  <c r="CG393" i="4"/>
  <c r="CG392" i="4"/>
  <c r="CG391" i="4"/>
  <c r="CG390" i="4"/>
  <c r="CG389" i="4"/>
  <c r="CG388" i="4"/>
  <c r="CG387" i="4"/>
  <c r="CG386" i="4"/>
  <c r="CG385" i="4"/>
  <c r="CG384" i="4"/>
  <c r="CG383" i="4"/>
  <c r="CG382" i="4"/>
  <c r="CG381" i="4"/>
  <c r="CG380" i="4"/>
  <c r="CG379" i="4"/>
  <c r="CG378" i="4"/>
  <c r="CG377" i="4"/>
  <c r="CG376" i="4"/>
  <c r="CG375" i="4"/>
  <c r="CG374" i="4"/>
  <c r="CG373" i="4"/>
  <c r="CG372" i="4"/>
  <c r="CG371" i="4"/>
  <c r="CG370" i="4"/>
  <c r="CG369" i="4"/>
  <c r="CG368" i="4"/>
  <c r="CG367" i="4"/>
  <c r="CG366" i="4"/>
  <c r="CG365" i="4"/>
  <c r="CG364" i="4"/>
  <c r="CG363" i="4"/>
  <c r="CG362" i="4"/>
  <c r="CG361" i="4"/>
  <c r="CG360" i="4"/>
  <c r="CG359" i="4"/>
  <c r="CG358" i="4"/>
  <c r="CG357" i="4"/>
  <c r="CG356" i="4"/>
  <c r="CG355" i="4"/>
  <c r="CG354" i="4"/>
  <c r="CG353" i="4"/>
  <c r="CG352" i="4"/>
  <c r="CG351" i="4"/>
  <c r="CG350" i="4"/>
  <c r="CG349" i="4"/>
  <c r="CG348" i="4"/>
  <c r="CG347" i="4"/>
  <c r="CG346" i="4"/>
  <c r="CG345" i="4"/>
  <c r="CG344" i="4"/>
  <c r="CG343" i="4"/>
  <c r="CG342" i="4"/>
  <c r="CG341" i="4"/>
  <c r="CG340" i="4"/>
  <c r="CG339" i="4"/>
  <c r="CG338" i="4"/>
  <c r="CG337" i="4"/>
  <c r="CG336" i="4"/>
  <c r="CG335" i="4"/>
  <c r="CG334" i="4"/>
  <c r="CG333" i="4"/>
  <c r="CG332" i="4"/>
  <c r="CG331" i="4"/>
  <c r="CG330" i="4"/>
  <c r="CG329" i="4"/>
  <c r="CG328" i="4"/>
  <c r="CG327" i="4"/>
  <c r="CG326" i="4"/>
  <c r="CG325" i="4"/>
  <c r="CG324" i="4"/>
  <c r="CG323" i="4"/>
  <c r="CG322" i="4"/>
  <c r="CG321" i="4"/>
  <c r="CG320" i="4"/>
  <c r="CG319" i="4"/>
  <c r="CG318" i="4"/>
  <c r="CG317" i="4"/>
  <c r="CG316" i="4"/>
  <c r="CG315" i="4"/>
  <c r="CG314" i="4"/>
  <c r="CG313" i="4"/>
  <c r="CG312" i="4"/>
  <c r="CG311" i="4"/>
  <c r="CG310" i="4"/>
  <c r="CG309" i="4"/>
  <c r="CG308" i="4"/>
  <c r="CG307" i="4"/>
  <c r="CG306" i="4"/>
  <c r="CG305" i="4"/>
  <c r="CG304" i="4"/>
  <c r="CG303" i="4"/>
  <c r="CG302" i="4"/>
  <c r="CG301" i="4"/>
  <c r="CG300" i="4"/>
  <c r="CG299" i="4"/>
  <c r="CG298" i="4"/>
  <c r="CG297" i="4"/>
  <c r="CG296" i="4"/>
  <c r="CG295" i="4"/>
  <c r="CG294" i="4"/>
  <c r="CG293" i="4"/>
  <c r="CG292" i="4"/>
  <c r="CG291" i="4"/>
  <c r="CG290" i="4"/>
  <c r="CG289" i="4"/>
  <c r="CG288" i="4"/>
  <c r="CG287" i="4"/>
  <c r="CG286" i="4"/>
  <c r="CG285" i="4"/>
  <c r="CG284" i="4"/>
  <c r="CG283" i="4"/>
  <c r="CG282" i="4"/>
  <c r="CG281" i="4"/>
  <c r="CG280" i="4"/>
  <c r="CG279" i="4"/>
  <c r="CG278" i="4"/>
  <c r="CG277" i="4"/>
  <c r="CG276" i="4"/>
  <c r="CG275" i="4"/>
  <c r="CG274" i="4"/>
  <c r="CG273" i="4"/>
  <c r="CG272" i="4"/>
  <c r="CG271" i="4"/>
  <c r="CG270" i="4"/>
  <c r="CG269" i="4"/>
  <c r="CG268" i="4"/>
  <c r="CG267" i="4"/>
  <c r="CG266" i="4"/>
  <c r="CG265" i="4"/>
  <c r="CG264" i="4"/>
  <c r="CG263" i="4"/>
  <c r="CG262" i="4"/>
  <c r="CG261" i="4"/>
  <c r="CG260" i="4"/>
  <c r="CG259" i="4"/>
  <c r="CG258" i="4"/>
  <c r="CG257" i="4"/>
  <c r="CG256" i="4"/>
  <c r="CG255" i="4"/>
  <c r="CG254" i="4"/>
  <c r="CG253" i="4"/>
  <c r="CG252" i="4"/>
  <c r="CG251" i="4"/>
  <c r="CG250" i="4"/>
  <c r="CG249" i="4"/>
  <c r="CG248" i="4"/>
  <c r="CG247" i="4"/>
  <c r="CG246" i="4"/>
  <c r="CG245" i="4"/>
  <c r="CG244" i="4"/>
  <c r="CG243" i="4"/>
  <c r="CG242" i="4"/>
  <c r="CG241" i="4"/>
  <c r="CG240" i="4"/>
  <c r="CG239" i="4"/>
  <c r="CG238" i="4"/>
  <c r="CG237" i="4"/>
  <c r="CG236" i="4"/>
  <c r="CG235" i="4"/>
  <c r="CG234" i="4"/>
  <c r="CG233" i="4"/>
  <c r="CG232" i="4"/>
  <c r="CG231" i="4"/>
  <c r="CG230" i="4"/>
  <c r="CG229" i="4"/>
  <c r="CG228" i="4"/>
  <c r="CG227" i="4"/>
  <c r="CG226" i="4"/>
  <c r="CG225" i="4"/>
  <c r="CG224" i="4"/>
  <c r="CG223" i="4"/>
  <c r="CG222" i="4"/>
  <c r="CG221" i="4"/>
  <c r="CG220" i="4"/>
  <c r="CG219" i="4"/>
  <c r="CG218" i="4"/>
  <c r="CG217" i="4"/>
  <c r="CG216" i="4"/>
  <c r="CG215" i="4"/>
  <c r="CG214" i="4"/>
  <c r="CG213" i="4"/>
  <c r="CG212" i="4"/>
  <c r="CG211" i="4"/>
  <c r="CG210" i="4"/>
  <c r="CG209" i="4"/>
  <c r="CG208" i="4"/>
  <c r="CG207" i="4"/>
  <c r="CG206" i="4"/>
  <c r="CG205" i="4"/>
  <c r="CG204" i="4"/>
  <c r="CG203" i="4"/>
  <c r="CG202" i="4"/>
  <c r="CG201" i="4"/>
  <c r="CG200" i="4"/>
  <c r="CG199" i="4"/>
  <c r="CG198" i="4"/>
  <c r="CG197" i="4"/>
  <c r="CG196" i="4"/>
  <c r="CG195" i="4"/>
  <c r="CG194" i="4"/>
  <c r="CG193" i="4"/>
  <c r="CG192" i="4"/>
  <c r="CG191" i="4"/>
  <c r="CG190" i="4"/>
  <c r="CG189" i="4"/>
  <c r="CG188" i="4"/>
  <c r="CG187" i="4"/>
  <c r="CG186" i="4"/>
  <c r="CG185" i="4"/>
  <c r="CG184" i="4"/>
  <c r="CG183" i="4"/>
  <c r="CG182" i="4"/>
  <c r="CG181" i="4"/>
  <c r="CG180" i="4"/>
  <c r="CG179" i="4"/>
  <c r="CG178" i="4"/>
  <c r="CG177" i="4"/>
  <c r="CG176" i="4"/>
  <c r="CG175" i="4"/>
  <c r="CG174" i="4"/>
  <c r="CG173" i="4"/>
  <c r="CG172" i="4"/>
  <c r="CG171" i="4"/>
  <c r="CG170" i="4"/>
  <c r="CG169" i="4"/>
  <c r="CG168" i="4"/>
  <c r="CG167" i="4"/>
  <c r="CG166" i="4"/>
  <c r="CG165" i="4"/>
  <c r="CG164" i="4"/>
  <c r="CG163" i="4"/>
  <c r="CG162" i="4"/>
  <c r="CG161" i="4"/>
  <c r="CG160" i="4"/>
  <c r="CG159" i="4"/>
  <c r="CG158" i="4"/>
  <c r="CG157" i="4"/>
  <c r="CG156" i="4"/>
  <c r="CG155" i="4"/>
  <c r="CG154" i="4"/>
  <c r="CG153" i="4"/>
  <c r="CG152" i="4"/>
  <c r="CG151" i="4"/>
  <c r="CG150" i="4"/>
  <c r="CG149" i="4"/>
  <c r="CG148" i="4"/>
  <c r="CG147" i="4"/>
  <c r="CG146" i="4"/>
  <c r="CG145" i="4"/>
  <c r="CG144" i="4"/>
  <c r="CG143" i="4"/>
  <c r="CG142" i="4"/>
  <c r="CG141" i="4"/>
  <c r="CG140" i="4"/>
  <c r="CG139" i="4"/>
  <c r="CG138" i="4"/>
  <c r="CG137" i="4"/>
  <c r="CG136" i="4"/>
  <c r="CG135" i="4"/>
  <c r="CG134" i="4"/>
  <c r="CG133" i="4"/>
  <c r="CG132" i="4"/>
  <c r="CG131" i="4"/>
  <c r="CG130" i="4"/>
  <c r="CG129" i="4"/>
  <c r="CG128" i="4"/>
  <c r="CG127" i="4"/>
  <c r="CG126" i="4"/>
  <c r="CG125" i="4"/>
  <c r="CG124" i="4"/>
  <c r="CG123" i="4"/>
  <c r="CG122" i="4"/>
  <c r="CG121" i="4"/>
  <c r="CG120" i="4"/>
  <c r="CG119" i="4"/>
  <c r="CG118" i="4"/>
  <c r="CG117" i="4"/>
  <c r="CG116" i="4"/>
  <c r="CG115" i="4"/>
  <c r="CG114" i="4"/>
  <c r="CG113" i="4"/>
  <c r="CG112" i="4"/>
  <c r="CG111" i="4"/>
  <c r="CG110" i="4"/>
  <c r="CG109" i="4"/>
  <c r="CG108" i="4"/>
  <c r="CG107" i="4"/>
  <c r="CG106" i="4"/>
  <c r="CG105" i="4"/>
  <c r="CG104" i="4"/>
  <c r="CG103" i="4"/>
  <c r="CG102" i="4"/>
  <c r="CG101" i="4"/>
  <c r="CG100" i="4"/>
  <c r="CG99" i="4"/>
  <c r="CG98" i="4"/>
  <c r="CG97" i="4"/>
  <c r="CG96" i="4"/>
  <c r="CG95" i="4"/>
  <c r="CG94" i="4"/>
  <c r="CG93" i="4"/>
  <c r="CG92" i="4"/>
  <c r="CG91" i="4"/>
  <c r="CG90" i="4"/>
  <c r="CG89" i="4"/>
  <c r="CG88" i="4"/>
  <c r="CG87" i="4"/>
  <c r="CG86" i="4"/>
  <c r="CG85" i="4"/>
  <c r="CG84" i="4"/>
  <c r="CG83" i="4"/>
  <c r="CG82" i="4"/>
  <c r="CG81" i="4"/>
  <c r="CG80" i="4"/>
  <c r="CG79" i="4"/>
  <c r="CG78" i="4"/>
  <c r="CG77" i="4"/>
  <c r="CG76" i="4"/>
  <c r="CG75" i="4"/>
  <c r="CG74" i="4"/>
  <c r="CG73" i="4"/>
  <c r="CG72" i="4"/>
  <c r="CG71" i="4"/>
  <c r="CG70" i="4"/>
  <c r="CG69" i="4"/>
  <c r="CG68" i="4"/>
  <c r="CG67" i="4"/>
  <c r="CG66" i="4"/>
  <c r="CG65" i="4"/>
  <c r="CG64" i="4"/>
  <c r="CG63" i="4"/>
  <c r="CG62" i="4"/>
  <c r="CG61" i="4"/>
  <c r="CG60" i="4"/>
  <c r="CG59" i="4"/>
  <c r="CG58" i="4"/>
  <c r="CG57" i="4"/>
  <c r="CG56" i="4"/>
  <c r="CG55" i="4"/>
  <c r="CG54" i="4"/>
  <c r="CG53" i="4"/>
  <c r="CG52" i="4"/>
  <c r="CG51" i="4"/>
  <c r="CG50" i="4"/>
  <c r="CG49" i="4"/>
  <c r="CG48" i="4"/>
  <c r="CG47" i="4"/>
  <c r="CG46" i="4"/>
  <c r="CG45" i="4"/>
  <c r="CG44" i="4"/>
  <c r="CG43" i="4"/>
  <c r="CG42" i="4"/>
  <c r="CG41" i="4"/>
  <c r="CG40" i="4"/>
  <c r="CG39" i="4"/>
  <c r="CG38" i="4"/>
  <c r="CG37" i="4"/>
  <c r="CG36" i="4"/>
  <c r="CG35" i="4"/>
  <c r="CG34" i="4"/>
  <c r="CG33" i="4"/>
  <c r="CG32" i="4"/>
  <c r="CG31" i="4"/>
  <c r="CG30" i="4"/>
  <c r="CG29" i="4"/>
  <c r="CG28" i="4"/>
  <c r="CG27" i="4"/>
  <c r="CG26" i="4"/>
  <c r="CG25" i="4"/>
  <c r="CG24" i="4"/>
  <c r="CG23" i="4"/>
  <c r="CG22" i="4"/>
  <c r="CG21" i="4"/>
  <c r="CG20" i="4"/>
  <c r="CG19" i="4"/>
  <c r="CG18" i="4"/>
  <c r="CG17" i="4"/>
  <c r="CG16" i="4"/>
  <c r="CG15" i="4"/>
  <c r="CG14" i="4"/>
  <c r="CG13" i="4"/>
  <c r="CG12" i="4"/>
  <c r="CG11" i="4"/>
  <c r="CG10" i="4"/>
  <c r="CG9" i="4"/>
  <c r="CG8" i="4"/>
  <c r="CG7" i="4"/>
  <c r="CG6" i="4"/>
  <c r="CG5" i="4"/>
  <c r="CG4" i="4"/>
  <c r="CG3" i="4"/>
  <c r="CI1264" i="4" l="1"/>
  <c r="CN1529" i="4"/>
  <c r="CO1238" i="4"/>
  <c r="CI1097" i="4"/>
  <c r="CO1523" i="4"/>
  <c r="CO1178" i="4"/>
  <c r="CI845" i="4"/>
  <c r="CO1571" i="4"/>
  <c r="CN1118" i="4"/>
  <c r="CI17" i="4"/>
  <c r="CN1516" i="4"/>
  <c r="CO1070" i="4"/>
  <c r="CJ1276" i="4"/>
  <c r="CO1463" i="4"/>
  <c r="CN974" i="4"/>
  <c r="CO1395" i="4"/>
  <c r="CO688" i="4"/>
  <c r="CN1557" i="4"/>
  <c r="CO1384" i="4"/>
  <c r="CO1616" i="4"/>
  <c r="CO1556" i="4"/>
  <c r="CN1368" i="4"/>
  <c r="CN675" i="4"/>
  <c r="CN1605" i="4"/>
  <c r="CO1555" i="4"/>
  <c r="CN1349" i="4"/>
  <c r="CO544" i="4"/>
  <c r="CI1553" i="4"/>
  <c r="CO1604" i="4"/>
  <c r="CO1546" i="4"/>
  <c r="CO1348" i="4"/>
  <c r="CO473" i="4"/>
  <c r="CI1528" i="4"/>
  <c r="CO1603" i="4"/>
  <c r="CO1544" i="4"/>
  <c r="CN1332" i="4"/>
  <c r="CO425" i="4"/>
  <c r="CI1408" i="4"/>
  <c r="CN1601" i="4"/>
  <c r="CO1536" i="4"/>
  <c r="CN1288" i="4"/>
  <c r="CO303" i="4"/>
  <c r="CI1396" i="4"/>
  <c r="CN1591" i="4"/>
  <c r="CO1532" i="4"/>
  <c r="CO1262" i="4"/>
  <c r="CO1621" i="4"/>
  <c r="CN1572" i="4"/>
  <c r="CO1537" i="4"/>
  <c r="CN1524" i="4"/>
  <c r="CN1500" i="4"/>
  <c r="CN1475" i="4"/>
  <c r="CO1441" i="4"/>
  <c r="CO1404" i="4"/>
  <c r="CN1369" i="4"/>
  <c r="CN1333" i="4"/>
  <c r="CN1296" i="4"/>
  <c r="CN1249" i="4"/>
  <c r="CO1128" i="4"/>
  <c r="CN913" i="4"/>
  <c r="CN817" i="4"/>
  <c r="CN577" i="4"/>
  <c r="CN529" i="4"/>
  <c r="CN312" i="4"/>
  <c r="CN204" i="4"/>
  <c r="CJ1537" i="4"/>
  <c r="CO1465" i="4"/>
  <c r="CO1295" i="4"/>
  <c r="CO1248" i="4"/>
  <c r="CO1032" i="4"/>
  <c r="CO912" i="4"/>
  <c r="CO816" i="4"/>
  <c r="CO576" i="4"/>
  <c r="CO528" i="4"/>
  <c r="CN409" i="4"/>
  <c r="CO132" i="4"/>
  <c r="CI1369" i="4"/>
  <c r="CI649" i="4"/>
  <c r="CO1429" i="4"/>
  <c r="CO1105" i="4"/>
  <c r="CO793" i="4"/>
  <c r="CO565" i="4"/>
  <c r="CO385" i="4"/>
  <c r="CI1313" i="4"/>
  <c r="CI557" i="4"/>
  <c r="CJ1480" i="4"/>
  <c r="CO1585" i="4"/>
  <c r="CN1551" i="4"/>
  <c r="CO1489" i="4"/>
  <c r="CO1393" i="4"/>
  <c r="CO1357" i="4"/>
  <c r="CO1321" i="4"/>
  <c r="CN1284" i="4"/>
  <c r="CO1224" i="4"/>
  <c r="CN890" i="4"/>
  <c r="CO673" i="4"/>
  <c r="CO521" i="4"/>
  <c r="CO300" i="4"/>
  <c r="CO120" i="4"/>
  <c r="CI1612" i="4"/>
  <c r="CI1312" i="4"/>
  <c r="CI556" i="4"/>
  <c r="CJ1380" i="4"/>
  <c r="CO1549" i="4"/>
  <c r="CO1535" i="4"/>
  <c r="CO1515" i="4"/>
  <c r="CO1487" i="4"/>
  <c r="CO1453" i="4"/>
  <c r="CO1428" i="4"/>
  <c r="CO1273" i="4"/>
  <c r="CN1201" i="4"/>
  <c r="CO1104" i="4"/>
  <c r="CO985" i="4"/>
  <c r="CO889" i="4"/>
  <c r="CO792" i="4"/>
  <c r="CO564" i="4"/>
  <c r="CO517" i="4"/>
  <c r="CO384" i="4"/>
  <c r="CI1597" i="4"/>
  <c r="CI1308" i="4"/>
  <c r="CI485" i="4"/>
  <c r="CJ1373" i="4"/>
  <c r="CO1598" i="4"/>
  <c r="CO1584" i="4"/>
  <c r="CO1513" i="4"/>
  <c r="CO1392" i="4"/>
  <c r="CO1356" i="4"/>
  <c r="CO1309" i="4"/>
  <c r="CO1200" i="4"/>
  <c r="CN1082" i="4"/>
  <c r="CN771" i="4"/>
  <c r="CO648" i="4"/>
  <c r="CN557" i="4"/>
  <c r="CO481" i="4"/>
  <c r="CO288" i="4"/>
  <c r="CO97" i="4"/>
  <c r="CI1596" i="4"/>
  <c r="CI1297" i="4"/>
  <c r="CI484" i="4"/>
  <c r="CJ1345" i="4"/>
  <c r="CN1612" i="4"/>
  <c r="CO1597" i="4"/>
  <c r="CO1548" i="4"/>
  <c r="CO1531" i="4"/>
  <c r="CO1511" i="4"/>
  <c r="CO1483" i="4"/>
  <c r="CO1452" i="4"/>
  <c r="CN1427" i="4"/>
  <c r="CO1272" i="4"/>
  <c r="CO1191" i="4"/>
  <c r="CO1072" i="4"/>
  <c r="CO984" i="4"/>
  <c r="CO888" i="4"/>
  <c r="CO759" i="4"/>
  <c r="CN625" i="4"/>
  <c r="CO556" i="4"/>
  <c r="CO371" i="4"/>
  <c r="CI265" i="4"/>
  <c r="CO1609" i="4"/>
  <c r="CO1583" i="4"/>
  <c r="CO1477" i="4"/>
  <c r="CO1417" i="4"/>
  <c r="CO1391" i="4"/>
  <c r="CO1308" i="4"/>
  <c r="CN1179" i="4"/>
  <c r="CN1071" i="4"/>
  <c r="CO865" i="4"/>
  <c r="CO613" i="4"/>
  <c r="CO361" i="4"/>
  <c r="CN255" i="4"/>
  <c r="CO84" i="4"/>
  <c r="CI1153" i="4"/>
  <c r="CJ1237" i="4"/>
  <c r="CO1596" i="4"/>
  <c r="CO1507" i="4"/>
  <c r="CO1451" i="4"/>
  <c r="CO961" i="4"/>
  <c r="CO744" i="4"/>
  <c r="CO541" i="4"/>
  <c r="CO457" i="4"/>
  <c r="CO228" i="4"/>
  <c r="CI1512" i="4"/>
  <c r="CI1121" i="4"/>
  <c r="CJ1621" i="4"/>
  <c r="CJ1013" i="4"/>
  <c r="CO1608" i="4"/>
  <c r="CO1577" i="4"/>
  <c r="CO1561" i="4"/>
  <c r="CO1543" i="4"/>
  <c r="CO1525" i="4"/>
  <c r="CO1501" i="4"/>
  <c r="CO1476" i="4"/>
  <c r="CO1409" i="4"/>
  <c r="CN1380" i="4"/>
  <c r="CO1344" i="4"/>
  <c r="CO1297" i="4"/>
  <c r="CO1176" i="4"/>
  <c r="CO840" i="4"/>
  <c r="CO721" i="4"/>
  <c r="CO612" i="4"/>
  <c r="CO324" i="4"/>
  <c r="CO73" i="4"/>
  <c r="CI1452" i="4"/>
  <c r="CI1109" i="4"/>
  <c r="CJ1620" i="4"/>
  <c r="CJ185" i="4"/>
  <c r="CO1595" i="4"/>
  <c r="CO1559" i="4"/>
  <c r="CO1445" i="4"/>
  <c r="CO1405" i="4"/>
  <c r="CO1377" i="4"/>
  <c r="CN1250" i="4"/>
  <c r="CN1144" i="4"/>
  <c r="CO1057" i="4"/>
  <c r="CN926" i="4"/>
  <c r="CO826" i="4"/>
  <c r="CO540" i="4"/>
  <c r="CO432" i="4"/>
  <c r="CN217" i="4"/>
  <c r="CO25" i="4"/>
  <c r="CI1441" i="4"/>
  <c r="CI1108" i="4"/>
  <c r="CJ1560" i="4"/>
  <c r="CO1622" i="4"/>
  <c r="CO1607" i="4"/>
  <c r="CO1538" i="4"/>
  <c r="CO1142" i="4"/>
  <c r="CO720" i="4"/>
  <c r="CN599" i="4"/>
  <c r="CI318" i="4"/>
  <c r="CJ318" i="4"/>
  <c r="CI414" i="4"/>
  <c r="CJ414" i="4"/>
  <c r="CI594" i="4"/>
  <c r="CJ594" i="4"/>
  <c r="CI786" i="4"/>
  <c r="CJ786" i="4"/>
  <c r="CJ966" i="4"/>
  <c r="CI966" i="4"/>
  <c r="CJ978" i="4"/>
  <c r="CI978" i="4"/>
  <c r="CJ1038" i="4"/>
  <c r="CI1038" i="4"/>
  <c r="CJ1050" i="4"/>
  <c r="CI1050" i="4"/>
  <c r="CI1086" i="4"/>
  <c r="CJ1086" i="4"/>
  <c r="CI1098" i="4"/>
  <c r="CJ1098" i="4"/>
  <c r="CJ1110" i="4"/>
  <c r="CI1110" i="4"/>
  <c r="CJ1134" i="4"/>
  <c r="CI1134" i="4"/>
  <c r="CJ1182" i="4"/>
  <c r="CI1182" i="4"/>
  <c r="CJ1206" i="4"/>
  <c r="CI1206" i="4"/>
  <c r="CJ1266" i="4"/>
  <c r="CI1266" i="4"/>
  <c r="CJ1278" i="4"/>
  <c r="CI1278" i="4"/>
  <c r="CI1302" i="4"/>
  <c r="CJ1302" i="4"/>
  <c r="CJ1326" i="4"/>
  <c r="CI1326" i="4"/>
  <c r="CJ1338" i="4"/>
  <c r="CI1338" i="4"/>
  <c r="CJ1350" i="4"/>
  <c r="CI1350" i="4"/>
  <c r="CJ1398" i="4"/>
  <c r="CI1398" i="4"/>
  <c r="CJ1410" i="4"/>
  <c r="CI1410" i="4"/>
  <c r="CJ1422" i="4"/>
  <c r="CI1422" i="4"/>
  <c r="CJ1482" i="4"/>
  <c r="CI1482" i="4"/>
  <c r="CJ1494" i="4"/>
  <c r="CI1494" i="4"/>
  <c r="CJ1542" i="4"/>
  <c r="CI1542" i="4"/>
  <c r="CJ1566" i="4"/>
  <c r="CI1566" i="4"/>
  <c r="CN6" i="4"/>
  <c r="CO6" i="4"/>
  <c r="CN18" i="4"/>
  <c r="CO18" i="4"/>
  <c r="CN30" i="4"/>
  <c r="CO30" i="4"/>
  <c r="CN42" i="4"/>
  <c r="CO42" i="4"/>
  <c r="CN54" i="4"/>
  <c r="CO54" i="4"/>
  <c r="CN66" i="4"/>
  <c r="CO66" i="4"/>
  <c r="CN78" i="4"/>
  <c r="CO78" i="4"/>
  <c r="CN90" i="4"/>
  <c r="CO90" i="4"/>
  <c r="CN102" i="4"/>
  <c r="CO102" i="4"/>
  <c r="CN114" i="4"/>
  <c r="CO114" i="4"/>
  <c r="CN126" i="4"/>
  <c r="CO126" i="4"/>
  <c r="CN138" i="4"/>
  <c r="CO138" i="4"/>
  <c r="CN150" i="4"/>
  <c r="CO150" i="4"/>
  <c r="CN162" i="4"/>
  <c r="CO162" i="4"/>
  <c r="CN174" i="4"/>
  <c r="CO174" i="4"/>
  <c r="CN186" i="4"/>
  <c r="CO186" i="4"/>
  <c r="CN198" i="4"/>
  <c r="CO198" i="4"/>
  <c r="CN210" i="4"/>
  <c r="CO210" i="4"/>
  <c r="CN222" i="4"/>
  <c r="CO222" i="4"/>
  <c r="CN234" i="4"/>
  <c r="CO234" i="4"/>
  <c r="CN246" i="4"/>
  <c r="CO246" i="4"/>
  <c r="CN258" i="4"/>
  <c r="CO258" i="4"/>
  <c r="CN270" i="4"/>
  <c r="CO270" i="4"/>
  <c r="CN282" i="4"/>
  <c r="CO282" i="4"/>
  <c r="CN294" i="4"/>
  <c r="CO294" i="4"/>
  <c r="CN306" i="4"/>
  <c r="CO306" i="4"/>
  <c r="CN318" i="4"/>
  <c r="CO318" i="4"/>
  <c r="CN330" i="4"/>
  <c r="CO330" i="4"/>
  <c r="CN342" i="4"/>
  <c r="CO342" i="4"/>
  <c r="CN354" i="4"/>
  <c r="CO354" i="4"/>
  <c r="CN366" i="4"/>
  <c r="CO366" i="4"/>
  <c r="CN378" i="4"/>
  <c r="CO378" i="4"/>
  <c r="CN390" i="4"/>
  <c r="CO390" i="4"/>
  <c r="CN402" i="4"/>
  <c r="CO402" i="4"/>
  <c r="CN414" i="4"/>
  <c r="CO414" i="4"/>
  <c r="CN438" i="4"/>
  <c r="CO438" i="4"/>
  <c r="CN450" i="4"/>
  <c r="CO450" i="4"/>
  <c r="CN462" i="4"/>
  <c r="CO462" i="4"/>
  <c r="CN474" i="4"/>
  <c r="CO474" i="4"/>
  <c r="CN486" i="4"/>
  <c r="CO486" i="4"/>
  <c r="CN498" i="4"/>
  <c r="CO498" i="4"/>
  <c r="CO510" i="4"/>
  <c r="CN510" i="4"/>
  <c r="CN522" i="4"/>
  <c r="CO522" i="4"/>
  <c r="CN534" i="4"/>
  <c r="CO534" i="4"/>
  <c r="CN546" i="4"/>
  <c r="CO546" i="4"/>
  <c r="CN558" i="4"/>
  <c r="CO558" i="4"/>
  <c r="CN570" i="4"/>
  <c r="CO570" i="4"/>
  <c r="CN594" i="4"/>
  <c r="CO594" i="4"/>
  <c r="CN606" i="4"/>
  <c r="CO606" i="4"/>
  <c r="CO618" i="4"/>
  <c r="CN618" i="4"/>
  <c r="CN654" i="4"/>
  <c r="CO654" i="4"/>
  <c r="CN666" i="4"/>
  <c r="CO666" i="4"/>
  <c r="CN678" i="4"/>
  <c r="CO678" i="4"/>
  <c r="CN690" i="4"/>
  <c r="CO690" i="4"/>
  <c r="CN714" i="4"/>
  <c r="CO714" i="4"/>
  <c r="CN726" i="4"/>
  <c r="CO726" i="4"/>
  <c r="CN738" i="4"/>
  <c r="CO738" i="4"/>
  <c r="CN750" i="4"/>
  <c r="CO750" i="4"/>
  <c r="CN762" i="4"/>
  <c r="CO762" i="4"/>
  <c r="CN774" i="4"/>
  <c r="CO774" i="4"/>
  <c r="CN786" i="4"/>
  <c r="CO786" i="4"/>
  <c r="CN798" i="4"/>
  <c r="CO798" i="4"/>
  <c r="CN810" i="4"/>
  <c r="CO810" i="4"/>
  <c r="CN822" i="4"/>
  <c r="CO822" i="4"/>
  <c r="CN846" i="4"/>
  <c r="CO846" i="4"/>
  <c r="CN858" i="4"/>
  <c r="CO858" i="4"/>
  <c r="CN870" i="4"/>
  <c r="CO870" i="4"/>
  <c r="CN894" i="4"/>
  <c r="CO894" i="4"/>
  <c r="CN906" i="4"/>
  <c r="CO906" i="4"/>
  <c r="CN918" i="4"/>
  <c r="CO918" i="4"/>
  <c r="CN942" i="4"/>
  <c r="CO942" i="4"/>
  <c r="CN954" i="4"/>
  <c r="CO954" i="4"/>
  <c r="CN966" i="4"/>
  <c r="CO966" i="4"/>
  <c r="CN978" i="4"/>
  <c r="CO978" i="4"/>
  <c r="CN1002" i="4"/>
  <c r="CO1002" i="4"/>
  <c r="CN1014" i="4"/>
  <c r="CO1014" i="4"/>
  <c r="CN1026" i="4"/>
  <c r="CO1026" i="4"/>
  <c r="CN1038" i="4"/>
  <c r="CO1038" i="4"/>
  <c r="CN1050" i="4"/>
  <c r="CO1050" i="4"/>
  <c r="CN1086" i="4"/>
  <c r="CO1086" i="4"/>
  <c r="CN1098" i="4"/>
  <c r="CO1098" i="4"/>
  <c r="CN1110" i="4"/>
  <c r="CO1110" i="4"/>
  <c r="CN1122" i="4"/>
  <c r="CO1122" i="4"/>
  <c r="CN1206" i="4"/>
  <c r="CO1206" i="4"/>
  <c r="CN1218" i="4"/>
  <c r="CO1218" i="4"/>
  <c r="CN1230" i="4"/>
  <c r="CO1230" i="4"/>
  <c r="CN1242" i="4"/>
  <c r="CO1242" i="4"/>
  <c r="CN1254" i="4"/>
  <c r="CO1254" i="4"/>
  <c r="CN1266" i="4"/>
  <c r="CO1266" i="4"/>
  <c r="CN1302" i="4"/>
  <c r="CO1302" i="4"/>
  <c r="CO1362" i="4"/>
  <c r="CN1362" i="4"/>
  <c r="CN1374" i="4"/>
  <c r="CO1374" i="4"/>
  <c r="CN1398" i="4"/>
  <c r="CO1398" i="4"/>
  <c r="CN1482" i="4"/>
  <c r="CO1482" i="4"/>
  <c r="CN1506" i="4"/>
  <c r="CO1506" i="4"/>
  <c r="CN1530" i="4"/>
  <c r="CO1530" i="4"/>
  <c r="CN1554" i="4"/>
  <c r="CO1554" i="4"/>
  <c r="CO1566" i="4"/>
  <c r="CN1566" i="4"/>
  <c r="CN1602" i="4"/>
  <c r="CO1602" i="4"/>
  <c r="CI1496" i="4"/>
  <c r="CI1412" i="4"/>
  <c r="CI1209" i="4"/>
  <c r="CI991" i="4"/>
  <c r="CJ788" i="4"/>
  <c r="CO1245" i="4"/>
  <c r="CN1209" i="4"/>
  <c r="CN1112" i="4"/>
  <c r="CO1074" i="4"/>
  <c r="CO1040" i="4"/>
  <c r="CO643" i="4"/>
  <c r="CN524" i="4"/>
  <c r="CN426" i="4"/>
  <c r="CN271" i="4"/>
  <c r="CJ19" i="4"/>
  <c r="CI19" i="4"/>
  <c r="CJ67" i="4"/>
  <c r="CI67" i="4"/>
  <c r="CJ127" i="4"/>
  <c r="CI127" i="4"/>
  <c r="CJ187" i="4"/>
  <c r="CI187" i="4"/>
  <c r="CJ235" i="4"/>
  <c r="CI235" i="4"/>
  <c r="CJ415" i="4"/>
  <c r="CI415" i="4"/>
  <c r="CJ511" i="4"/>
  <c r="CI511" i="4"/>
  <c r="CJ667" i="4"/>
  <c r="CI667" i="4"/>
  <c r="CJ727" i="4"/>
  <c r="CI727" i="4"/>
  <c r="CJ775" i="4"/>
  <c r="CI775" i="4"/>
  <c r="CJ883" i="4"/>
  <c r="CI883" i="4"/>
  <c r="CJ931" i="4"/>
  <c r="CI931" i="4"/>
  <c r="CJ967" i="4"/>
  <c r="CI967" i="4"/>
  <c r="CJ979" i="4"/>
  <c r="CI979" i="4"/>
  <c r="CJ1111" i="4"/>
  <c r="CI1111" i="4"/>
  <c r="CJ1123" i="4"/>
  <c r="CI1123" i="4"/>
  <c r="CJ1183" i="4"/>
  <c r="CI1183" i="4"/>
  <c r="CJ1207" i="4"/>
  <c r="CI1207" i="4"/>
  <c r="CJ1219" i="4"/>
  <c r="CI1219" i="4"/>
  <c r="CJ1267" i="4"/>
  <c r="CI1267" i="4"/>
  <c r="CJ1351" i="4"/>
  <c r="CI1351" i="4"/>
  <c r="CJ1363" i="4"/>
  <c r="CI1363" i="4"/>
  <c r="CJ1411" i="4"/>
  <c r="CI1411" i="4"/>
  <c r="CJ1423" i="4"/>
  <c r="CI1423" i="4"/>
  <c r="CI1447" i="4"/>
  <c r="CJ1447" i="4"/>
  <c r="CI1459" i="4"/>
  <c r="CJ1459" i="4"/>
  <c r="CJ1507" i="4"/>
  <c r="CI1507" i="4"/>
  <c r="CI1531" i="4"/>
  <c r="CJ1531" i="4"/>
  <c r="CJ1543" i="4"/>
  <c r="CI1543" i="4"/>
  <c r="CJ1579" i="4"/>
  <c r="CI1579" i="4"/>
  <c r="CN7" i="4"/>
  <c r="CO7" i="4"/>
  <c r="CN19" i="4"/>
  <c r="CO19" i="4"/>
  <c r="CO31" i="4"/>
  <c r="CN31" i="4"/>
  <c r="CN79" i="4"/>
  <c r="CO79" i="4"/>
  <c r="CN91" i="4"/>
  <c r="CO91" i="4"/>
  <c r="CN103" i="4"/>
  <c r="CO103" i="4"/>
  <c r="CN115" i="4"/>
  <c r="CO115" i="4"/>
  <c r="CN139" i="4"/>
  <c r="CO139" i="4"/>
  <c r="CN151" i="4"/>
  <c r="CO151" i="4"/>
  <c r="CN163" i="4"/>
  <c r="CO163" i="4"/>
  <c r="CN187" i="4"/>
  <c r="CO187" i="4"/>
  <c r="CN199" i="4"/>
  <c r="CO199" i="4"/>
  <c r="CN223" i="4"/>
  <c r="CO223" i="4"/>
  <c r="CN235" i="4"/>
  <c r="CO235" i="4"/>
  <c r="CN259" i="4"/>
  <c r="CO259" i="4"/>
  <c r="CN283" i="4"/>
  <c r="CO283" i="4"/>
  <c r="CN295" i="4"/>
  <c r="CO295" i="4"/>
  <c r="CN307" i="4"/>
  <c r="CO307" i="4"/>
  <c r="CN319" i="4"/>
  <c r="CO319" i="4"/>
  <c r="CN343" i="4"/>
  <c r="CO343" i="4"/>
  <c r="CN355" i="4"/>
  <c r="CO355" i="4"/>
  <c r="CN367" i="4"/>
  <c r="CO367" i="4"/>
  <c r="CN379" i="4"/>
  <c r="CO379" i="4"/>
  <c r="CN391" i="4"/>
  <c r="CO391" i="4"/>
  <c r="CN415" i="4"/>
  <c r="CO415" i="4"/>
  <c r="CO427" i="4"/>
  <c r="CN427" i="4"/>
  <c r="CN463" i="4"/>
  <c r="CO463" i="4"/>
  <c r="CN475" i="4"/>
  <c r="CO475" i="4"/>
  <c r="CN487" i="4"/>
  <c r="CO487" i="4"/>
  <c r="CN499" i="4"/>
  <c r="CO499" i="4"/>
  <c r="CO511" i="4"/>
  <c r="CN511" i="4"/>
  <c r="CO535" i="4"/>
  <c r="CN535" i="4"/>
  <c r="CN547" i="4"/>
  <c r="CO547" i="4"/>
  <c r="CN559" i="4"/>
  <c r="CO559" i="4"/>
  <c r="CN571" i="4"/>
  <c r="CO571" i="4"/>
  <c r="CN595" i="4"/>
  <c r="CO595" i="4"/>
  <c r="CN607" i="4"/>
  <c r="CO607" i="4"/>
  <c r="CN619" i="4"/>
  <c r="CO619" i="4"/>
  <c r="CN655" i="4"/>
  <c r="CO655" i="4"/>
  <c r="CN667" i="4"/>
  <c r="CO667" i="4"/>
  <c r="CN679" i="4"/>
  <c r="CO679" i="4"/>
  <c r="CN691" i="4"/>
  <c r="CO691" i="4"/>
  <c r="CN703" i="4"/>
  <c r="CO703" i="4"/>
  <c r="CN727" i="4"/>
  <c r="CO727" i="4"/>
  <c r="CN739" i="4"/>
  <c r="CO739" i="4"/>
  <c r="CN751" i="4"/>
  <c r="CO751" i="4"/>
  <c r="CN763" i="4"/>
  <c r="CO763" i="4"/>
  <c r="CN775" i="4"/>
  <c r="CO775" i="4"/>
  <c r="CN787" i="4"/>
  <c r="CO787" i="4"/>
  <c r="CN799" i="4"/>
  <c r="CO799" i="4"/>
  <c r="CN811" i="4"/>
  <c r="CO811" i="4"/>
  <c r="CN823" i="4"/>
  <c r="CO823" i="4"/>
  <c r="CN835" i="4"/>
  <c r="CO835" i="4"/>
  <c r="CN883" i="4"/>
  <c r="CO883" i="4"/>
  <c r="CN895" i="4"/>
  <c r="CO895" i="4"/>
  <c r="CN907" i="4"/>
  <c r="CO907" i="4"/>
  <c r="CN967" i="4"/>
  <c r="CO967" i="4"/>
  <c r="CN979" i="4"/>
  <c r="CO979" i="4"/>
  <c r="CN991" i="4"/>
  <c r="CO991" i="4"/>
  <c r="CN1015" i="4"/>
  <c r="CO1015" i="4"/>
  <c r="CN1039" i="4"/>
  <c r="CO1039" i="4"/>
  <c r="CN1051" i="4"/>
  <c r="CO1051" i="4"/>
  <c r="CN1063" i="4"/>
  <c r="CO1063" i="4"/>
  <c r="CN1075" i="4"/>
  <c r="CO1075" i="4"/>
  <c r="CN1087" i="4"/>
  <c r="CO1087" i="4"/>
  <c r="CN1099" i="4"/>
  <c r="CO1099" i="4"/>
  <c r="CN1111" i="4"/>
  <c r="CO1111" i="4"/>
  <c r="CN1123" i="4"/>
  <c r="CO1123" i="4"/>
  <c r="CN1135" i="4"/>
  <c r="CO1135" i="4"/>
  <c r="CN1147" i="4"/>
  <c r="CO1147" i="4"/>
  <c r="CN1171" i="4"/>
  <c r="CO1171" i="4"/>
  <c r="CN1183" i="4"/>
  <c r="CO1183" i="4"/>
  <c r="CN1195" i="4"/>
  <c r="CO1195" i="4"/>
  <c r="CN1207" i="4"/>
  <c r="CO1207" i="4"/>
  <c r="CN1255" i="4"/>
  <c r="CO1255" i="4"/>
  <c r="CN1267" i="4"/>
  <c r="CO1267" i="4"/>
  <c r="CN1291" i="4"/>
  <c r="CO1291" i="4"/>
  <c r="CN1303" i="4"/>
  <c r="CO1303" i="4"/>
  <c r="CN1315" i="4"/>
  <c r="CO1315" i="4"/>
  <c r="CO1327" i="4"/>
  <c r="CN1327" i="4"/>
  <c r="CN1339" i="4"/>
  <c r="CO1339" i="4"/>
  <c r="CN1363" i="4"/>
  <c r="CO1363" i="4"/>
  <c r="CN1387" i="4"/>
  <c r="CO1387" i="4"/>
  <c r="CN1411" i="4"/>
  <c r="CO1411" i="4"/>
  <c r="CO1423" i="4"/>
  <c r="CN1423" i="4"/>
  <c r="CN1435" i="4"/>
  <c r="CO1435" i="4"/>
  <c r="CO1447" i="4"/>
  <c r="CN1447" i="4"/>
  <c r="CO1471" i="4"/>
  <c r="CN1471" i="4"/>
  <c r="CO1495" i="4"/>
  <c r="CN1495" i="4"/>
  <c r="CI1495" i="4"/>
  <c r="CI1208" i="4"/>
  <c r="CI990" i="4"/>
  <c r="CI811" i="4"/>
  <c r="CI643" i="4"/>
  <c r="CI256" i="4"/>
  <c r="CI16" i="4"/>
  <c r="CJ1509" i="4"/>
  <c r="CJ1250" i="4"/>
  <c r="CJ752" i="4"/>
  <c r="CN1446" i="4"/>
  <c r="CO1290" i="4"/>
  <c r="CO1243" i="4"/>
  <c r="CO1208" i="4"/>
  <c r="CN920" i="4"/>
  <c r="CO861" i="4"/>
  <c r="CO717" i="4"/>
  <c r="CO674" i="4"/>
  <c r="CO598" i="4"/>
  <c r="CO523" i="4"/>
  <c r="CO458" i="4"/>
  <c r="CO200" i="4"/>
  <c r="CO129" i="4"/>
  <c r="CO83" i="4"/>
  <c r="CJ1004" i="4"/>
  <c r="CI1004" i="4"/>
  <c r="CJ1064" i="4"/>
  <c r="CI1064" i="4"/>
  <c r="CJ1076" i="4"/>
  <c r="CI1076" i="4"/>
  <c r="CJ1124" i="4"/>
  <c r="CI1124" i="4"/>
  <c r="CJ1148" i="4"/>
  <c r="CI1148" i="4"/>
  <c r="CI1160" i="4"/>
  <c r="CJ1160" i="4"/>
  <c r="CJ1220" i="4"/>
  <c r="CI1220" i="4"/>
  <c r="CJ1268" i="4"/>
  <c r="CI1268" i="4"/>
  <c r="CJ1292" i="4"/>
  <c r="CI1292" i="4"/>
  <c r="CI1352" i="4"/>
  <c r="CJ1352" i="4"/>
  <c r="CJ1364" i="4"/>
  <c r="CI1364" i="4"/>
  <c r="CJ1580" i="4"/>
  <c r="CI1580" i="4"/>
  <c r="CN8" i="4"/>
  <c r="CO8" i="4"/>
  <c r="CN32" i="4"/>
  <c r="CO32" i="4"/>
  <c r="CN56" i="4"/>
  <c r="CO56" i="4"/>
  <c r="CO68" i="4"/>
  <c r="CN68" i="4"/>
  <c r="CO80" i="4"/>
  <c r="CN80" i="4"/>
  <c r="CO92" i="4"/>
  <c r="CN92" i="4"/>
  <c r="CN104" i="4"/>
  <c r="CO104" i="4"/>
  <c r="CO116" i="4"/>
  <c r="CN116" i="4"/>
  <c r="CN128" i="4"/>
  <c r="CO128" i="4"/>
  <c r="CO140" i="4"/>
  <c r="CN140" i="4"/>
  <c r="CN152" i="4"/>
  <c r="CO152" i="4"/>
  <c r="CO164" i="4"/>
  <c r="CN164" i="4"/>
  <c r="CO188" i="4"/>
  <c r="CN188" i="4"/>
  <c r="CO212" i="4"/>
  <c r="CN212" i="4"/>
  <c r="CN224" i="4"/>
  <c r="CO224" i="4"/>
  <c r="CO236" i="4"/>
  <c r="CN236" i="4"/>
  <c r="CO260" i="4"/>
  <c r="CN260" i="4"/>
  <c r="CO284" i="4"/>
  <c r="CN284" i="4"/>
  <c r="CO308" i="4"/>
  <c r="CN308" i="4"/>
  <c r="CO320" i="4"/>
  <c r="CN320" i="4"/>
  <c r="CO332" i="4"/>
  <c r="CN332" i="4"/>
  <c r="CO368" i="4"/>
  <c r="CN368" i="4"/>
  <c r="CO380" i="4"/>
  <c r="CN380" i="4"/>
  <c r="CN392" i="4"/>
  <c r="CO392" i="4"/>
  <c r="CO404" i="4"/>
  <c r="CN404" i="4"/>
  <c r="CO416" i="4"/>
  <c r="CN416" i="4"/>
  <c r="CO428" i="4"/>
  <c r="CN428" i="4"/>
  <c r="CO440" i="4"/>
  <c r="CN440" i="4"/>
  <c r="CO464" i="4"/>
  <c r="CN464" i="4"/>
  <c r="CO476" i="4"/>
  <c r="CN476" i="4"/>
  <c r="CN488" i="4"/>
  <c r="CO488" i="4"/>
  <c r="CN512" i="4"/>
  <c r="CO512" i="4"/>
  <c r="CN536" i="4"/>
  <c r="CO536" i="4"/>
  <c r="CN548" i="4"/>
  <c r="CO548" i="4"/>
  <c r="CN560" i="4"/>
  <c r="CO560" i="4"/>
  <c r="CN572" i="4"/>
  <c r="CO572" i="4"/>
  <c r="CN584" i="4"/>
  <c r="CO584" i="4"/>
  <c r="CO608" i="4"/>
  <c r="CN608" i="4"/>
  <c r="CO620" i="4"/>
  <c r="CN620" i="4"/>
  <c r="CN632" i="4"/>
  <c r="CO632" i="4"/>
  <c r="CN644" i="4"/>
  <c r="CO644" i="4"/>
  <c r="CN668" i="4"/>
  <c r="CO668" i="4"/>
  <c r="CO680" i="4"/>
  <c r="CN680" i="4"/>
  <c r="CN692" i="4"/>
  <c r="CO692" i="4"/>
  <c r="CN704" i="4"/>
  <c r="CO704" i="4"/>
  <c r="CN716" i="4"/>
  <c r="CO716" i="4"/>
  <c r="CN728" i="4"/>
  <c r="CO728" i="4"/>
  <c r="CN740" i="4"/>
  <c r="CO740" i="4"/>
  <c r="CN752" i="4"/>
  <c r="CO752" i="4"/>
  <c r="CN764" i="4"/>
  <c r="CO764" i="4"/>
  <c r="CN788" i="4"/>
  <c r="CO788" i="4"/>
  <c r="CN800" i="4"/>
  <c r="CO800" i="4"/>
  <c r="CN812" i="4"/>
  <c r="CO812" i="4"/>
  <c r="CN824" i="4"/>
  <c r="CO824" i="4"/>
  <c r="CN836" i="4"/>
  <c r="CO836" i="4"/>
  <c r="CN860" i="4"/>
  <c r="CO860" i="4"/>
  <c r="CN884" i="4"/>
  <c r="CO884" i="4"/>
  <c r="CN896" i="4"/>
  <c r="CO896" i="4"/>
  <c r="CN908" i="4"/>
  <c r="CO908" i="4"/>
  <c r="CN932" i="4"/>
  <c r="CO932" i="4"/>
  <c r="CN956" i="4"/>
  <c r="CO956" i="4"/>
  <c r="CN980" i="4"/>
  <c r="CO980" i="4"/>
  <c r="CN992" i="4"/>
  <c r="CO992" i="4"/>
  <c r="CN1004" i="4"/>
  <c r="CO1004" i="4"/>
  <c r="CN1028" i="4"/>
  <c r="CO1028" i="4"/>
  <c r="CN1052" i="4"/>
  <c r="CO1052" i="4"/>
  <c r="CO1064" i="4"/>
  <c r="CN1064" i="4"/>
  <c r="CN1076" i="4"/>
  <c r="CO1076" i="4"/>
  <c r="CN1100" i="4"/>
  <c r="CO1100" i="4"/>
  <c r="CN1124" i="4"/>
  <c r="CO1124" i="4"/>
  <c r="CN1136" i="4"/>
  <c r="CO1136" i="4"/>
  <c r="CN1148" i="4"/>
  <c r="CO1148" i="4"/>
  <c r="CN1172" i="4"/>
  <c r="CO1172" i="4"/>
  <c r="CN1196" i="4"/>
  <c r="CO1196" i="4"/>
  <c r="CN1220" i="4"/>
  <c r="CO1220" i="4"/>
  <c r="CN1244" i="4"/>
  <c r="CO1244" i="4"/>
  <c r="CN1268" i="4"/>
  <c r="CO1268" i="4"/>
  <c r="CN1280" i="4"/>
  <c r="CO1280" i="4"/>
  <c r="CN1292" i="4"/>
  <c r="CO1292" i="4"/>
  <c r="CN1304" i="4"/>
  <c r="CO1304" i="4"/>
  <c r="CN1316" i="4"/>
  <c r="CO1316" i="4"/>
  <c r="CN1328" i="4"/>
  <c r="CO1328" i="4"/>
  <c r="CN1340" i="4"/>
  <c r="CO1340" i="4"/>
  <c r="CN1352" i="4"/>
  <c r="CO1352" i="4"/>
  <c r="CN1364" i="4"/>
  <c r="CO1364" i="4"/>
  <c r="CN1376" i="4"/>
  <c r="CO1376" i="4"/>
  <c r="CN1388" i="4"/>
  <c r="CO1388" i="4"/>
  <c r="CN1400" i="4"/>
  <c r="CO1400" i="4"/>
  <c r="CN1412" i="4"/>
  <c r="CO1412" i="4"/>
  <c r="CN1424" i="4"/>
  <c r="CO1424" i="4"/>
  <c r="CN1436" i="4"/>
  <c r="CO1436" i="4"/>
  <c r="CN1448" i="4"/>
  <c r="CO1448" i="4"/>
  <c r="CN1460" i="4"/>
  <c r="CO1460" i="4"/>
  <c r="CN1472" i="4"/>
  <c r="CO1472" i="4"/>
  <c r="CN1484" i="4"/>
  <c r="CO1484" i="4"/>
  <c r="CN1496" i="4"/>
  <c r="CO1496" i="4"/>
  <c r="CN1508" i="4"/>
  <c r="CO1508" i="4"/>
  <c r="CI1484" i="4"/>
  <c r="CI1399" i="4"/>
  <c r="CI1196" i="4"/>
  <c r="CI980" i="4"/>
  <c r="CI799" i="4"/>
  <c r="CI631" i="4"/>
  <c r="CI439" i="4"/>
  <c r="CI208" i="4"/>
  <c r="CJ699" i="4"/>
  <c r="CO1386" i="4"/>
  <c r="CO1330" i="4"/>
  <c r="CO1271" i="4"/>
  <c r="CO1137" i="4"/>
  <c r="CN1030" i="4"/>
  <c r="CO990" i="4"/>
  <c r="CO957" i="4"/>
  <c r="CO919" i="4"/>
  <c r="CO859" i="4"/>
  <c r="CO825" i="4"/>
  <c r="CO758" i="4"/>
  <c r="CO715" i="4"/>
  <c r="CO642" i="4"/>
  <c r="CO596" i="4"/>
  <c r="CO254" i="4"/>
  <c r="CO182" i="4"/>
  <c r="CN74" i="4"/>
  <c r="CI117" i="4"/>
  <c r="CJ117" i="4"/>
  <c r="CJ129" i="4"/>
  <c r="CI129" i="4"/>
  <c r="CJ513" i="4"/>
  <c r="CI513" i="4"/>
  <c r="CJ561" i="4"/>
  <c r="CI561" i="4"/>
  <c r="CJ1137" i="4"/>
  <c r="CI1137" i="4"/>
  <c r="CJ1485" i="4"/>
  <c r="CI1485" i="4"/>
  <c r="CJ1497" i="4"/>
  <c r="CI1497" i="4"/>
  <c r="CO9" i="4"/>
  <c r="CN9" i="4"/>
  <c r="CN21" i="4"/>
  <c r="CO21" i="4"/>
  <c r="CN33" i="4"/>
  <c r="CO33" i="4"/>
  <c r="CN45" i="4"/>
  <c r="CO45" i="4"/>
  <c r="CN57" i="4"/>
  <c r="CO57" i="4"/>
  <c r="CN69" i="4"/>
  <c r="CO69" i="4"/>
  <c r="CN81" i="4"/>
  <c r="CO81" i="4"/>
  <c r="CN93" i="4"/>
  <c r="CO93" i="4"/>
  <c r="CN105" i="4"/>
  <c r="CO105" i="4"/>
  <c r="CN117" i="4"/>
  <c r="CO117" i="4"/>
  <c r="CN141" i="4"/>
  <c r="CO141" i="4"/>
  <c r="CN165" i="4"/>
  <c r="CO165" i="4"/>
  <c r="CN177" i="4"/>
  <c r="CO177" i="4"/>
  <c r="CN189" i="4"/>
  <c r="CO189" i="4"/>
  <c r="CN201" i="4"/>
  <c r="CO201" i="4"/>
  <c r="CN213" i="4"/>
  <c r="CO213" i="4"/>
  <c r="CN237" i="4"/>
  <c r="CO237" i="4"/>
  <c r="CN249" i="4"/>
  <c r="CO249" i="4"/>
  <c r="CN261" i="4"/>
  <c r="CO261" i="4"/>
  <c r="CN273" i="4"/>
  <c r="CO273" i="4"/>
  <c r="CN285" i="4"/>
  <c r="CO285" i="4"/>
  <c r="CN297" i="4"/>
  <c r="CO297" i="4"/>
  <c r="CN309" i="4"/>
  <c r="CO309" i="4"/>
  <c r="CN321" i="4"/>
  <c r="CO321" i="4"/>
  <c r="CN333" i="4"/>
  <c r="CO333" i="4"/>
  <c r="CN357" i="4"/>
  <c r="CO357" i="4"/>
  <c r="CN369" i="4"/>
  <c r="CO369" i="4"/>
  <c r="CN381" i="4"/>
  <c r="CO381" i="4"/>
  <c r="CN393" i="4"/>
  <c r="CO393" i="4"/>
  <c r="CN405" i="4"/>
  <c r="CO405" i="4"/>
  <c r="CN417" i="4"/>
  <c r="CO417" i="4"/>
  <c r="CN429" i="4"/>
  <c r="CO429" i="4"/>
  <c r="CN441" i="4"/>
  <c r="CO441" i="4"/>
  <c r="CN453" i="4"/>
  <c r="CO453" i="4"/>
  <c r="CN465" i="4"/>
  <c r="CO465" i="4"/>
  <c r="CN477" i="4"/>
  <c r="CO477" i="4"/>
  <c r="CO489" i="4"/>
  <c r="CN489" i="4"/>
  <c r="CN501" i="4"/>
  <c r="CO501" i="4"/>
  <c r="CN513" i="4"/>
  <c r="CO513" i="4"/>
  <c r="CN525" i="4"/>
  <c r="CO525" i="4"/>
  <c r="CN537" i="4"/>
  <c r="CO537" i="4"/>
  <c r="CN549" i="4"/>
  <c r="CO549" i="4"/>
  <c r="CN561" i="4"/>
  <c r="CO561" i="4"/>
  <c r="CN573" i="4"/>
  <c r="CO573" i="4"/>
  <c r="CN585" i="4"/>
  <c r="CO585" i="4"/>
  <c r="CN597" i="4"/>
  <c r="CO597" i="4"/>
  <c r="CN609" i="4"/>
  <c r="CO609" i="4"/>
  <c r="CN621" i="4"/>
  <c r="CO621" i="4"/>
  <c r="CN645" i="4"/>
  <c r="CO645" i="4"/>
  <c r="CN657" i="4"/>
  <c r="CO657" i="4"/>
  <c r="CN681" i="4"/>
  <c r="CO681" i="4"/>
  <c r="CN693" i="4"/>
  <c r="CO693" i="4"/>
  <c r="CN705" i="4"/>
  <c r="CO705" i="4"/>
  <c r="CN741" i="4"/>
  <c r="CO741" i="4"/>
  <c r="CN753" i="4"/>
  <c r="CO753" i="4"/>
  <c r="CN765" i="4"/>
  <c r="CO765" i="4"/>
  <c r="CN777" i="4"/>
  <c r="CO777" i="4"/>
  <c r="CN789" i="4"/>
  <c r="CO789" i="4"/>
  <c r="CN813" i="4"/>
  <c r="CO813" i="4"/>
  <c r="CN837" i="4"/>
  <c r="CO837" i="4"/>
  <c r="CO849" i="4"/>
  <c r="CN849" i="4"/>
  <c r="CN873" i="4"/>
  <c r="CO873" i="4"/>
  <c r="CN885" i="4"/>
  <c r="CO885" i="4"/>
  <c r="CN909" i="4"/>
  <c r="CO909" i="4"/>
  <c r="CO921" i="4"/>
  <c r="CN921" i="4"/>
  <c r="CN933" i="4"/>
  <c r="CO933" i="4"/>
  <c r="CN969" i="4"/>
  <c r="CO969" i="4"/>
  <c r="CN981" i="4"/>
  <c r="CO981" i="4"/>
  <c r="CO993" i="4"/>
  <c r="CN993" i="4"/>
  <c r="CN1065" i="4"/>
  <c r="CO1065" i="4"/>
  <c r="CN1077" i="4"/>
  <c r="CO1077" i="4"/>
  <c r="CN1149" i="4"/>
  <c r="CO1149" i="4"/>
  <c r="CN1161" i="4"/>
  <c r="CO1161" i="4"/>
  <c r="CN1173" i="4"/>
  <c r="CO1173" i="4"/>
  <c r="CN1197" i="4"/>
  <c r="CO1197" i="4"/>
  <c r="CN1233" i="4"/>
  <c r="CO1233" i="4"/>
  <c r="CN1257" i="4"/>
  <c r="CO1257" i="4"/>
  <c r="CN1269" i="4"/>
  <c r="CO1269" i="4"/>
  <c r="CN1293" i="4"/>
  <c r="CO1293" i="4"/>
  <c r="CN1305" i="4"/>
  <c r="CO1305" i="4"/>
  <c r="CN1317" i="4"/>
  <c r="CO1317" i="4"/>
  <c r="CN1329" i="4"/>
  <c r="CO1329" i="4"/>
  <c r="CN1341" i="4"/>
  <c r="CO1341" i="4"/>
  <c r="CN1353" i="4"/>
  <c r="CO1353" i="4"/>
  <c r="CN1365" i="4"/>
  <c r="CO1365" i="4"/>
  <c r="CN1389" i="4"/>
  <c r="CO1389" i="4"/>
  <c r="CN1401" i="4"/>
  <c r="CO1401" i="4"/>
  <c r="CN1413" i="4"/>
  <c r="CO1413" i="4"/>
  <c r="CN1425" i="4"/>
  <c r="CO1425" i="4"/>
  <c r="CN1449" i="4"/>
  <c r="CO1449" i="4"/>
  <c r="CN1473" i="4"/>
  <c r="CO1473" i="4"/>
  <c r="CN1497" i="4"/>
  <c r="CO1497" i="4"/>
  <c r="CN1521" i="4"/>
  <c r="CO1521" i="4"/>
  <c r="CN1533" i="4"/>
  <c r="CO1533" i="4"/>
  <c r="CN1545" i="4"/>
  <c r="CO1545" i="4"/>
  <c r="CI1568" i="4"/>
  <c r="CI1483" i="4"/>
  <c r="CI1195" i="4"/>
  <c r="CI965" i="4"/>
  <c r="CI797" i="4"/>
  <c r="CI627" i="4"/>
  <c r="CI412" i="4"/>
  <c r="CI207" i="4"/>
  <c r="CJ1479" i="4"/>
  <c r="CJ1232" i="4"/>
  <c r="CJ680" i="4"/>
  <c r="CO1498" i="4"/>
  <c r="CO1461" i="4"/>
  <c r="CO1366" i="4"/>
  <c r="CN1326" i="4"/>
  <c r="CN1270" i="4"/>
  <c r="CO1170" i="4"/>
  <c r="CO1134" i="4"/>
  <c r="CO1029" i="4"/>
  <c r="CN987" i="4"/>
  <c r="CO955" i="4"/>
  <c r="CO790" i="4"/>
  <c r="CO746" i="4"/>
  <c r="CO633" i="4"/>
  <c r="CO583" i="4"/>
  <c r="CO542" i="4"/>
  <c r="CO403" i="4"/>
  <c r="CN356" i="4"/>
  <c r="CO302" i="4"/>
  <c r="CN248" i="4"/>
  <c r="CN176" i="4"/>
  <c r="CN127" i="4"/>
  <c r="CN10" i="4"/>
  <c r="CO10" i="4"/>
  <c r="CN22" i="4"/>
  <c r="CO22" i="4"/>
  <c r="CN34" i="4"/>
  <c r="CO34" i="4"/>
  <c r="CN46" i="4"/>
  <c r="CO46" i="4"/>
  <c r="CN58" i="4"/>
  <c r="CO58" i="4"/>
  <c r="CN70" i="4"/>
  <c r="CO70" i="4"/>
  <c r="CN82" i="4"/>
  <c r="CO82" i="4"/>
  <c r="CN94" i="4"/>
  <c r="CO94" i="4"/>
  <c r="CN106" i="4"/>
  <c r="CO106" i="4"/>
  <c r="CN118" i="4"/>
  <c r="CO118" i="4"/>
  <c r="CN130" i="4"/>
  <c r="CO130" i="4"/>
  <c r="CN142" i="4"/>
  <c r="CO142" i="4"/>
  <c r="CN154" i="4"/>
  <c r="CO154" i="4"/>
  <c r="CN166" i="4"/>
  <c r="CO166" i="4"/>
  <c r="CN178" i="4"/>
  <c r="CO178" i="4"/>
  <c r="CN190" i="4"/>
  <c r="CO190" i="4"/>
  <c r="CN202" i="4"/>
  <c r="CO202" i="4"/>
  <c r="CN214" i="4"/>
  <c r="CO214" i="4"/>
  <c r="CN226" i="4"/>
  <c r="CO226" i="4"/>
  <c r="CN238" i="4"/>
  <c r="CO238" i="4"/>
  <c r="CN250" i="4"/>
  <c r="CO250" i="4"/>
  <c r="CN262" i="4"/>
  <c r="CO262" i="4"/>
  <c r="CN274" i="4"/>
  <c r="CO274" i="4"/>
  <c r="CN286" i="4"/>
  <c r="CO286" i="4"/>
  <c r="CN298" i="4"/>
  <c r="CO298" i="4"/>
  <c r="CN310" i="4"/>
  <c r="CO310" i="4"/>
  <c r="CN322" i="4"/>
  <c r="CO322" i="4"/>
  <c r="CN334" i="4"/>
  <c r="CO334" i="4"/>
  <c r="CN346" i="4"/>
  <c r="CO346" i="4"/>
  <c r="CN358" i="4"/>
  <c r="CO358" i="4"/>
  <c r="CN370" i="4"/>
  <c r="CO370" i="4"/>
  <c r="CN382" i="4"/>
  <c r="CO382" i="4"/>
  <c r="CN394" i="4"/>
  <c r="CO394" i="4"/>
  <c r="CN406" i="4"/>
  <c r="CO406" i="4"/>
  <c r="CN418" i="4"/>
  <c r="CO418" i="4"/>
  <c r="CN430" i="4"/>
  <c r="CO430" i="4"/>
  <c r="CN442" i="4"/>
  <c r="CO442" i="4"/>
  <c r="CN454" i="4"/>
  <c r="CO454" i="4"/>
  <c r="CN466" i="4"/>
  <c r="CO466" i="4"/>
  <c r="CN478" i="4"/>
  <c r="CO478" i="4"/>
  <c r="CO490" i="4"/>
  <c r="CN490" i="4"/>
  <c r="CO502" i="4"/>
  <c r="CN502" i="4"/>
  <c r="CN514" i="4"/>
  <c r="CO514" i="4"/>
  <c r="CN526" i="4"/>
  <c r="CO526" i="4"/>
  <c r="CN538" i="4"/>
  <c r="CO538" i="4"/>
  <c r="CN550" i="4"/>
  <c r="CO550" i="4"/>
  <c r="CN562" i="4"/>
  <c r="CO562" i="4"/>
  <c r="CN574" i="4"/>
  <c r="CO574" i="4"/>
  <c r="CN586" i="4"/>
  <c r="CO586" i="4"/>
  <c r="CN610" i="4"/>
  <c r="CO610" i="4"/>
  <c r="CN622" i="4"/>
  <c r="CO622" i="4"/>
  <c r="CN634" i="4"/>
  <c r="CO634" i="4"/>
  <c r="CN658" i="4"/>
  <c r="CO658" i="4"/>
  <c r="CN670" i="4"/>
  <c r="CO670" i="4"/>
  <c r="CN682" i="4"/>
  <c r="CO682" i="4"/>
  <c r="CN694" i="4"/>
  <c r="CO694" i="4"/>
  <c r="CN706" i="4"/>
  <c r="CO706" i="4"/>
  <c r="CN718" i="4"/>
  <c r="CO718" i="4"/>
  <c r="CN754" i="4"/>
  <c r="CO754" i="4"/>
  <c r="CN766" i="4"/>
  <c r="CO766" i="4"/>
  <c r="CN778" i="4"/>
  <c r="CO778" i="4"/>
  <c r="CN838" i="4"/>
  <c r="CO838" i="4"/>
  <c r="CN850" i="4"/>
  <c r="CO850" i="4"/>
  <c r="CN862" i="4"/>
  <c r="CO862" i="4"/>
  <c r="CN910" i="4"/>
  <c r="CO910" i="4"/>
  <c r="CN922" i="4"/>
  <c r="CO922" i="4"/>
  <c r="CN934" i="4"/>
  <c r="CO934" i="4"/>
  <c r="CN946" i="4"/>
  <c r="CO946" i="4"/>
  <c r="CN958" i="4"/>
  <c r="CO958" i="4"/>
  <c r="CN982" i="4"/>
  <c r="CO982" i="4"/>
  <c r="CN994" i="4"/>
  <c r="CO994" i="4"/>
  <c r="CN1006" i="4"/>
  <c r="CO1006" i="4"/>
  <c r="CN1018" i="4"/>
  <c r="CO1018" i="4"/>
  <c r="CN1042" i="4"/>
  <c r="CO1042" i="4"/>
  <c r="CN1054" i="4"/>
  <c r="CO1054" i="4"/>
  <c r="CN1066" i="4"/>
  <c r="CO1066" i="4"/>
  <c r="CN1078" i="4"/>
  <c r="CO1078" i="4"/>
  <c r="CN1090" i="4"/>
  <c r="CO1090" i="4"/>
  <c r="CN1114" i="4"/>
  <c r="CO1114" i="4"/>
  <c r="CN1138" i="4"/>
  <c r="CO1138" i="4"/>
  <c r="CN1150" i="4"/>
  <c r="CO1150" i="4"/>
  <c r="CO1162" i="4"/>
  <c r="CN1162" i="4"/>
  <c r="CO1174" i="4"/>
  <c r="CN1174" i="4"/>
  <c r="CN1186" i="4"/>
  <c r="CO1186" i="4"/>
  <c r="CO1210" i="4"/>
  <c r="CN1210" i="4"/>
  <c r="CN1234" i="4"/>
  <c r="CO1234" i="4"/>
  <c r="CN1246" i="4"/>
  <c r="CO1246" i="4"/>
  <c r="CN1258" i="4"/>
  <c r="CO1258" i="4"/>
  <c r="CN1282" i="4"/>
  <c r="CO1282" i="4"/>
  <c r="CN1294" i="4"/>
  <c r="CO1294" i="4"/>
  <c r="CO1354" i="4"/>
  <c r="CN1354" i="4"/>
  <c r="CN1390" i="4"/>
  <c r="CO1390" i="4"/>
  <c r="CN1402" i="4"/>
  <c r="CO1402" i="4"/>
  <c r="CO1414" i="4"/>
  <c r="CN1414" i="4"/>
  <c r="CN1450" i="4"/>
  <c r="CO1450" i="4"/>
  <c r="CN1462" i="4"/>
  <c r="CO1462" i="4"/>
  <c r="CN1534" i="4"/>
  <c r="CO1534" i="4"/>
  <c r="CN1558" i="4"/>
  <c r="CO1558" i="4"/>
  <c r="CN1594" i="4"/>
  <c r="CO1594" i="4"/>
  <c r="CN1606" i="4"/>
  <c r="CO1606" i="4"/>
  <c r="CN1618" i="4"/>
  <c r="CO1618" i="4"/>
  <c r="CI1567" i="4"/>
  <c r="CI1471" i="4"/>
  <c r="CI1385" i="4"/>
  <c r="CI1291" i="4"/>
  <c r="CI1194" i="4"/>
  <c r="CI1063" i="4"/>
  <c r="CI964" i="4"/>
  <c r="CI796" i="4"/>
  <c r="CI626" i="4"/>
  <c r="CI411" i="4"/>
  <c r="CI160" i="4"/>
  <c r="CJ1615" i="4"/>
  <c r="CJ1432" i="4"/>
  <c r="CJ1193" i="4"/>
  <c r="CJ519" i="4"/>
  <c r="CO1582" i="4"/>
  <c r="CN1494" i="4"/>
  <c r="CO1459" i="4"/>
  <c r="CO1444" i="4"/>
  <c r="CO1426" i="4"/>
  <c r="CO1325" i="4"/>
  <c r="CN1307" i="4"/>
  <c r="CO1287" i="4"/>
  <c r="CN1263" i="4"/>
  <c r="CO1232" i="4"/>
  <c r="CO1168" i="4"/>
  <c r="CN1131" i="4"/>
  <c r="CO1102" i="4"/>
  <c r="CO1027" i="4"/>
  <c r="CO886" i="4"/>
  <c r="CN856" i="4"/>
  <c r="CO784" i="4"/>
  <c r="CO711" i="4"/>
  <c r="CN631" i="4"/>
  <c r="CO509" i="4"/>
  <c r="CN345" i="4"/>
  <c r="CO247" i="4"/>
  <c r="CO175" i="4"/>
  <c r="CN67" i="4"/>
  <c r="CJ1067" i="4"/>
  <c r="CI1067" i="4"/>
  <c r="CJ1367" i="4"/>
  <c r="CI1367" i="4"/>
  <c r="CO11" i="4"/>
  <c r="CN11" i="4"/>
  <c r="CN23" i="4"/>
  <c r="CO23" i="4"/>
  <c r="CN35" i="4"/>
  <c r="CO35" i="4"/>
  <c r="CN59" i="4"/>
  <c r="CO59" i="4"/>
  <c r="CN71" i="4"/>
  <c r="CO71" i="4"/>
  <c r="CN95" i="4"/>
  <c r="CO95" i="4"/>
  <c r="CN107" i="4"/>
  <c r="CO107" i="4"/>
  <c r="CN119" i="4"/>
  <c r="CO119" i="4"/>
  <c r="CN131" i="4"/>
  <c r="CO131" i="4"/>
  <c r="CN155" i="4"/>
  <c r="CO155" i="4"/>
  <c r="CN167" i="4"/>
  <c r="CO167" i="4"/>
  <c r="CN179" i="4"/>
  <c r="CO179" i="4"/>
  <c r="CN191" i="4"/>
  <c r="CO191" i="4"/>
  <c r="CN203" i="4"/>
  <c r="CO203" i="4"/>
  <c r="CN215" i="4"/>
  <c r="CO215" i="4"/>
  <c r="CN239" i="4"/>
  <c r="CO239" i="4"/>
  <c r="CN251" i="4"/>
  <c r="CO251" i="4"/>
  <c r="CN263" i="4"/>
  <c r="CO263" i="4"/>
  <c r="CN275" i="4"/>
  <c r="CO275" i="4"/>
  <c r="CN299" i="4"/>
  <c r="CO299" i="4"/>
  <c r="CN311" i="4"/>
  <c r="CO311" i="4"/>
  <c r="CN335" i="4"/>
  <c r="CO335" i="4"/>
  <c r="CN347" i="4"/>
  <c r="CO347" i="4"/>
  <c r="CN359" i="4"/>
  <c r="CO359" i="4"/>
  <c r="CN395" i="4"/>
  <c r="CO395" i="4"/>
  <c r="CN407" i="4"/>
  <c r="CO407" i="4"/>
  <c r="CN419" i="4"/>
  <c r="CO419" i="4"/>
  <c r="CN431" i="4"/>
  <c r="CO431" i="4"/>
  <c r="CN443" i="4"/>
  <c r="CO443" i="4"/>
  <c r="CN455" i="4"/>
  <c r="CO455" i="4"/>
  <c r="CN467" i="4"/>
  <c r="CO467" i="4"/>
  <c r="CN479" i="4"/>
  <c r="CO479" i="4"/>
  <c r="CN491" i="4"/>
  <c r="CO491" i="4"/>
  <c r="CN503" i="4"/>
  <c r="CO503" i="4"/>
  <c r="CN515" i="4"/>
  <c r="CO515" i="4"/>
  <c r="CN527" i="4"/>
  <c r="CO527" i="4"/>
  <c r="CN539" i="4"/>
  <c r="CO539" i="4"/>
  <c r="CN551" i="4"/>
  <c r="CO551" i="4"/>
  <c r="CN563" i="4"/>
  <c r="CO563" i="4"/>
  <c r="CN575" i="4"/>
  <c r="CO575" i="4"/>
  <c r="CN587" i="4"/>
  <c r="CO587" i="4"/>
  <c r="CN611" i="4"/>
  <c r="CO611" i="4"/>
  <c r="CN623" i="4"/>
  <c r="CO623" i="4"/>
  <c r="CN635" i="4"/>
  <c r="CO635" i="4"/>
  <c r="CN647" i="4"/>
  <c r="CO647" i="4"/>
  <c r="CN659" i="4"/>
  <c r="CO659" i="4"/>
  <c r="CN671" i="4"/>
  <c r="CO671" i="4"/>
  <c r="CN683" i="4"/>
  <c r="CO683" i="4"/>
  <c r="CN695" i="4"/>
  <c r="CO695" i="4"/>
  <c r="CN707" i="4"/>
  <c r="CO707" i="4"/>
  <c r="CN719" i="4"/>
  <c r="CO719" i="4"/>
  <c r="CN731" i="4"/>
  <c r="CO731" i="4"/>
  <c r="CN743" i="4"/>
  <c r="CO743" i="4"/>
  <c r="CN755" i="4"/>
  <c r="CO755" i="4"/>
  <c r="CN767" i="4"/>
  <c r="CO767" i="4"/>
  <c r="CN779" i="4"/>
  <c r="CO779" i="4"/>
  <c r="CN791" i="4"/>
  <c r="CO791" i="4"/>
  <c r="CN803" i="4"/>
  <c r="CO803" i="4"/>
  <c r="CN815" i="4"/>
  <c r="CO815" i="4"/>
  <c r="CN827" i="4"/>
  <c r="CO827" i="4"/>
  <c r="CN839" i="4"/>
  <c r="CO839" i="4"/>
  <c r="CN851" i="4"/>
  <c r="CO851" i="4"/>
  <c r="CN863" i="4"/>
  <c r="CO863" i="4"/>
  <c r="CN875" i="4"/>
  <c r="CO875" i="4"/>
  <c r="CN887" i="4"/>
  <c r="CO887" i="4"/>
  <c r="CN899" i="4"/>
  <c r="CO899" i="4"/>
  <c r="CN911" i="4"/>
  <c r="CO911" i="4"/>
  <c r="CN923" i="4"/>
  <c r="CO923" i="4"/>
  <c r="CN935" i="4"/>
  <c r="CO935" i="4"/>
  <c r="CN947" i="4"/>
  <c r="CO947" i="4"/>
  <c r="CN959" i="4"/>
  <c r="CO959" i="4"/>
  <c r="CN971" i="4"/>
  <c r="CO971" i="4"/>
  <c r="CN983" i="4"/>
  <c r="CO983" i="4"/>
  <c r="CN995" i="4"/>
  <c r="CO995" i="4"/>
  <c r="CN1007" i="4"/>
  <c r="CO1007" i="4"/>
  <c r="CN1019" i="4"/>
  <c r="CO1019" i="4"/>
  <c r="CN1031" i="4"/>
  <c r="CO1031" i="4"/>
  <c r="CN1043" i="4"/>
  <c r="CO1043" i="4"/>
  <c r="CN1055" i="4"/>
  <c r="CO1055" i="4"/>
  <c r="CN1067" i="4"/>
  <c r="CO1067" i="4"/>
  <c r="CN1079" i="4"/>
  <c r="CO1079" i="4"/>
  <c r="CN1091" i="4"/>
  <c r="CO1091" i="4"/>
  <c r="CN1103" i="4"/>
  <c r="CO1103" i="4"/>
  <c r="CN1115" i="4"/>
  <c r="CO1115" i="4"/>
  <c r="CN1127" i="4"/>
  <c r="CO1127" i="4"/>
  <c r="CN1139" i="4"/>
  <c r="CO1139" i="4"/>
  <c r="CN1151" i="4"/>
  <c r="CO1151" i="4"/>
  <c r="CN1163" i="4"/>
  <c r="CO1163" i="4"/>
  <c r="CN1175" i="4"/>
  <c r="CO1175" i="4"/>
  <c r="CN1187" i="4"/>
  <c r="CO1187" i="4"/>
  <c r="CN1199" i="4"/>
  <c r="CO1199" i="4"/>
  <c r="CN1211" i="4"/>
  <c r="CO1211" i="4"/>
  <c r="CN1223" i="4"/>
  <c r="CO1223" i="4"/>
  <c r="CN1235" i="4"/>
  <c r="CO1235" i="4"/>
  <c r="CN1247" i="4"/>
  <c r="CO1247" i="4"/>
  <c r="CN1259" i="4"/>
  <c r="CO1259" i="4"/>
  <c r="CO1283" i="4"/>
  <c r="CN1283" i="4"/>
  <c r="CO1319" i="4"/>
  <c r="CN1319" i="4"/>
  <c r="CO1331" i="4"/>
  <c r="CN1331" i="4"/>
  <c r="CO1355" i="4"/>
  <c r="CN1355" i="4"/>
  <c r="CN1367" i="4"/>
  <c r="CO1367" i="4"/>
  <c r="CO1379" i="4"/>
  <c r="CN1379" i="4"/>
  <c r="CO1415" i="4"/>
  <c r="CN1415" i="4"/>
  <c r="CI1556" i="4"/>
  <c r="CI1470" i="4"/>
  <c r="CI1384" i="4"/>
  <c r="CI1280" i="4"/>
  <c r="CI1062" i="4"/>
  <c r="CI953" i="4"/>
  <c r="CI763" i="4"/>
  <c r="CI603" i="4"/>
  <c r="CI386" i="4"/>
  <c r="CI159" i="4"/>
  <c r="CJ1591" i="4"/>
  <c r="CJ1431" i="4"/>
  <c r="CJ1167" i="4"/>
  <c r="CJ486" i="4"/>
  <c r="CO1552" i="4"/>
  <c r="CO1542" i="4"/>
  <c r="CO1510" i="4"/>
  <c r="CO1493" i="4"/>
  <c r="CN1422" i="4"/>
  <c r="CN1403" i="4"/>
  <c r="CO1383" i="4"/>
  <c r="CN1361" i="4"/>
  <c r="CN1343" i="4"/>
  <c r="CO1323" i="4"/>
  <c r="CO1306" i="4"/>
  <c r="CO1198" i="4"/>
  <c r="CO1062" i="4"/>
  <c r="CO1017" i="4"/>
  <c r="CN945" i="4"/>
  <c r="CO855" i="4"/>
  <c r="CO742" i="4"/>
  <c r="CO702" i="4"/>
  <c r="CO669" i="4"/>
  <c r="CO630" i="4"/>
  <c r="CO582" i="4"/>
  <c r="CN508" i="4"/>
  <c r="CN452" i="4"/>
  <c r="CO399" i="4"/>
  <c r="CO344" i="4"/>
  <c r="CN171" i="4"/>
  <c r="CO55" i="4"/>
  <c r="CJ396" i="4"/>
  <c r="CI396" i="4"/>
  <c r="CJ612" i="4"/>
  <c r="CI612" i="4"/>
  <c r="CI936" i="4"/>
  <c r="CJ936" i="4"/>
  <c r="CJ1224" i="4"/>
  <c r="CI1224" i="4"/>
  <c r="CI1555" i="4"/>
  <c r="CI1469" i="4"/>
  <c r="CI1279" i="4"/>
  <c r="CI1168" i="4"/>
  <c r="CI1052" i="4"/>
  <c r="CI919" i="4"/>
  <c r="CI746" i="4"/>
  <c r="CI583" i="4"/>
  <c r="CI367" i="4"/>
  <c r="CI158" i="4"/>
  <c r="CJ1589" i="4"/>
  <c r="CJ1430" i="4"/>
  <c r="CJ1034" i="4"/>
  <c r="CJ423" i="4"/>
  <c r="CO1590" i="4"/>
  <c r="CO1578" i="4"/>
  <c r="CO1491" i="4"/>
  <c r="CO1458" i="4"/>
  <c r="CO1438" i="4"/>
  <c r="CO1420" i="4"/>
  <c r="CO1399" i="4"/>
  <c r="CO1360" i="4"/>
  <c r="CO1342" i="4"/>
  <c r="CO1300" i="4"/>
  <c r="CO1281" i="4"/>
  <c r="CO1231" i="4"/>
  <c r="CN1160" i="4"/>
  <c r="CN1126" i="4"/>
  <c r="CO1101" i="4"/>
  <c r="CO944" i="4"/>
  <c r="CO882" i="4"/>
  <c r="CN848" i="4"/>
  <c r="CO814" i="4"/>
  <c r="CO783" i="4"/>
  <c r="CN734" i="4"/>
  <c r="CN699" i="4"/>
  <c r="CO663" i="4"/>
  <c r="CO500" i="4"/>
  <c r="CO451" i="4"/>
  <c r="CN331" i="4"/>
  <c r="CO296" i="4"/>
  <c r="CO170" i="4"/>
  <c r="CO99" i="4"/>
  <c r="CO47" i="4"/>
  <c r="CI877" i="4"/>
  <c r="CJ877" i="4"/>
  <c r="CJ1021" i="4"/>
  <c r="CI1021" i="4"/>
  <c r="CJ1093" i="4"/>
  <c r="CI1093" i="4"/>
  <c r="CI1117" i="4"/>
  <c r="CJ1117" i="4"/>
  <c r="CI1554" i="4"/>
  <c r="CI1349" i="4"/>
  <c r="CI1265" i="4"/>
  <c r="CI1164" i="4"/>
  <c r="CI1051" i="4"/>
  <c r="CI917" i="4"/>
  <c r="CI739" i="4"/>
  <c r="CI559" i="4"/>
  <c r="CI364" i="4"/>
  <c r="CI98" i="4"/>
  <c r="CJ1588" i="4"/>
  <c r="CJ1395" i="4"/>
  <c r="CJ1016" i="4"/>
  <c r="CJ422" i="4"/>
  <c r="CO1614" i="4"/>
  <c r="CN1565" i="4"/>
  <c r="CO1509" i="4"/>
  <c r="CO1419" i="4"/>
  <c r="CO1396" i="4"/>
  <c r="CN1378" i="4"/>
  <c r="CO1299" i="4"/>
  <c r="CO1279" i="4"/>
  <c r="CN1256" i="4"/>
  <c r="CO1194" i="4"/>
  <c r="CO1159" i="4"/>
  <c r="CO1125" i="4"/>
  <c r="CO1095" i="4"/>
  <c r="CO1016" i="4"/>
  <c r="CO975" i="4"/>
  <c r="CN874" i="4"/>
  <c r="CO847" i="4"/>
  <c r="CN776" i="4"/>
  <c r="CO730" i="4"/>
  <c r="CO698" i="4"/>
  <c r="CO617" i="4"/>
  <c r="CO497" i="4"/>
  <c r="CO446" i="4"/>
  <c r="CO329" i="4"/>
  <c r="CO227" i="4"/>
  <c r="CO158" i="4"/>
  <c r="CN44" i="4"/>
  <c r="CJ74" i="4"/>
  <c r="CI74" i="4"/>
  <c r="CJ206" i="4"/>
  <c r="CI206" i="4"/>
  <c r="CJ218" i="4"/>
  <c r="CI218" i="4"/>
  <c r="CJ266" i="4"/>
  <c r="CI266" i="4"/>
  <c r="CJ314" i="4"/>
  <c r="CI314" i="4"/>
  <c r="CJ338" i="4"/>
  <c r="CI338" i="4"/>
  <c r="CJ458" i="4"/>
  <c r="CI458" i="4"/>
  <c r="CI530" i="4"/>
  <c r="CJ530" i="4"/>
  <c r="CJ542" i="4"/>
  <c r="CI542" i="4"/>
  <c r="CJ566" i="4"/>
  <c r="CI566" i="4"/>
  <c r="CJ662" i="4"/>
  <c r="CI662" i="4"/>
  <c r="CJ686" i="4"/>
  <c r="CI686" i="4"/>
  <c r="CJ782" i="4"/>
  <c r="CI782" i="4"/>
  <c r="CJ830" i="4"/>
  <c r="CI830" i="4"/>
  <c r="CI950" i="4"/>
  <c r="CJ950" i="4"/>
  <c r="CI1118" i="4"/>
  <c r="CJ1118" i="4"/>
  <c r="CI1238" i="4"/>
  <c r="CJ1238" i="4"/>
  <c r="CI1370" i="4"/>
  <c r="CJ1370" i="4"/>
  <c r="CI1478" i="4"/>
  <c r="CJ1478" i="4"/>
  <c r="CI1562" i="4"/>
  <c r="CJ1562" i="4"/>
  <c r="CI1586" i="4"/>
  <c r="CJ1586" i="4"/>
  <c r="CN14" i="4"/>
  <c r="CO14" i="4"/>
  <c r="CO26" i="4"/>
  <c r="CN26" i="4"/>
  <c r="CN38" i="4"/>
  <c r="CO38" i="4"/>
  <c r="CN50" i="4"/>
  <c r="CO50" i="4"/>
  <c r="CN62" i="4"/>
  <c r="CO62" i="4"/>
  <c r="CN86" i="4"/>
  <c r="CO86" i="4"/>
  <c r="CN110" i="4"/>
  <c r="CO110" i="4"/>
  <c r="CO122" i="4"/>
  <c r="CN122" i="4"/>
  <c r="CN134" i="4"/>
  <c r="CO134" i="4"/>
  <c r="CN146" i="4"/>
  <c r="CO146" i="4"/>
  <c r="CN194" i="4"/>
  <c r="CO194" i="4"/>
  <c r="CN206" i="4"/>
  <c r="CO206" i="4"/>
  <c r="CO218" i="4"/>
  <c r="CN218" i="4"/>
  <c r="CN230" i="4"/>
  <c r="CO230" i="4"/>
  <c r="CN242" i="4"/>
  <c r="CO242" i="4"/>
  <c r="CN266" i="4"/>
  <c r="CO266" i="4"/>
  <c r="CN278" i="4"/>
  <c r="CO278" i="4"/>
  <c r="CO290" i="4"/>
  <c r="CN290" i="4"/>
  <c r="CO314" i="4"/>
  <c r="CN314" i="4"/>
  <c r="CN326" i="4"/>
  <c r="CO326" i="4"/>
  <c r="CN338" i="4"/>
  <c r="CO338" i="4"/>
  <c r="CN350" i="4"/>
  <c r="CO350" i="4"/>
  <c r="CO362" i="4"/>
  <c r="CN362" i="4"/>
  <c r="CN374" i="4"/>
  <c r="CO374" i="4"/>
  <c r="CO386" i="4"/>
  <c r="CN386" i="4"/>
  <c r="CN398" i="4"/>
  <c r="CO398" i="4"/>
  <c r="CO410" i="4"/>
  <c r="CN410" i="4"/>
  <c r="CN422" i="4"/>
  <c r="CO422" i="4"/>
  <c r="CN434" i="4"/>
  <c r="CO434" i="4"/>
  <c r="CN470" i="4"/>
  <c r="CO470" i="4"/>
  <c r="CN494" i="4"/>
  <c r="CO494" i="4"/>
  <c r="CN506" i="4"/>
  <c r="CO506" i="4"/>
  <c r="CN518" i="4"/>
  <c r="CO518" i="4"/>
  <c r="CN530" i="4"/>
  <c r="CO530" i="4"/>
  <c r="CN554" i="4"/>
  <c r="CO554" i="4"/>
  <c r="CN566" i="4"/>
  <c r="CO566" i="4"/>
  <c r="CN578" i="4"/>
  <c r="CO578" i="4"/>
  <c r="CN590" i="4"/>
  <c r="CO590" i="4"/>
  <c r="CN602" i="4"/>
  <c r="CO602" i="4"/>
  <c r="CN614" i="4"/>
  <c r="CO614" i="4"/>
  <c r="CO626" i="4"/>
  <c r="CN626" i="4"/>
  <c r="CO638" i="4"/>
  <c r="CN638" i="4"/>
  <c r="CN650" i="4"/>
  <c r="CO650" i="4"/>
  <c r="CN686" i="4"/>
  <c r="CO686" i="4"/>
  <c r="CN710" i="4"/>
  <c r="CO710" i="4"/>
  <c r="CO722" i="4"/>
  <c r="CN722" i="4"/>
  <c r="CN782" i="4"/>
  <c r="CO782" i="4"/>
  <c r="CN794" i="4"/>
  <c r="CO794" i="4"/>
  <c r="CO806" i="4"/>
  <c r="CN806" i="4"/>
  <c r="CO818" i="4"/>
  <c r="CN818" i="4"/>
  <c r="CN854" i="4"/>
  <c r="CO854" i="4"/>
  <c r="CN866" i="4"/>
  <c r="CO866" i="4"/>
  <c r="CO878" i="4"/>
  <c r="CN878" i="4"/>
  <c r="CN902" i="4"/>
  <c r="CO902" i="4"/>
  <c r="CI1340" i="4"/>
  <c r="CI1039" i="4"/>
  <c r="CI902" i="4"/>
  <c r="CI705" i="4"/>
  <c r="CI343" i="4"/>
  <c r="CI79" i="4"/>
  <c r="CO1474" i="4"/>
  <c r="CO1338" i="4"/>
  <c r="CN1318" i="4"/>
  <c r="CN1222" i="4"/>
  <c r="CO1089" i="4"/>
  <c r="CO1053" i="4"/>
  <c r="CO943" i="4"/>
  <c r="CN872" i="4"/>
  <c r="CO842" i="4"/>
  <c r="CO802" i="4"/>
  <c r="CO662" i="4"/>
  <c r="CO482" i="4"/>
  <c r="CN439" i="4"/>
  <c r="CO225" i="4"/>
  <c r="CO153" i="4"/>
  <c r="CO98" i="4"/>
  <c r="CO43" i="4"/>
  <c r="CJ27" i="4"/>
  <c r="CI27" i="4"/>
  <c r="CJ51" i="4"/>
  <c r="CI51" i="4"/>
  <c r="CJ99" i="4"/>
  <c r="CI99" i="4"/>
  <c r="CI135" i="4"/>
  <c r="CJ135" i="4"/>
  <c r="CI183" i="4"/>
  <c r="CJ183" i="4"/>
  <c r="CJ267" i="4"/>
  <c r="CI267" i="4"/>
  <c r="CJ315" i="4"/>
  <c r="CI315" i="4"/>
  <c r="CJ339" i="4"/>
  <c r="CI339" i="4"/>
  <c r="CJ387" i="4"/>
  <c r="CI387" i="4"/>
  <c r="CJ459" i="4"/>
  <c r="CI459" i="4"/>
  <c r="CJ483" i="4"/>
  <c r="CI483" i="4"/>
  <c r="CJ531" i="4"/>
  <c r="CI531" i="4"/>
  <c r="CJ663" i="4"/>
  <c r="CI663" i="4"/>
  <c r="CI675" i="4"/>
  <c r="CJ675" i="4"/>
  <c r="CJ687" i="4"/>
  <c r="CI687" i="4"/>
  <c r="CJ759" i="4"/>
  <c r="CI759" i="4"/>
  <c r="CJ783" i="4"/>
  <c r="CI783" i="4"/>
  <c r="CJ831" i="4"/>
  <c r="CI831" i="4"/>
  <c r="CI867" i="4"/>
  <c r="CJ867" i="4"/>
  <c r="CJ879" i="4"/>
  <c r="CI879" i="4"/>
  <c r="CJ903" i="4"/>
  <c r="CI903" i="4"/>
  <c r="CJ915" i="4"/>
  <c r="CI915" i="4"/>
  <c r="CI1239" i="4"/>
  <c r="CJ1239" i="4"/>
  <c r="CI1419" i="4"/>
  <c r="CJ1419" i="4"/>
  <c r="CO15" i="4"/>
  <c r="CN15" i="4"/>
  <c r="CN27" i="4"/>
  <c r="CO27" i="4"/>
  <c r="CN39" i="4"/>
  <c r="CO39" i="4"/>
  <c r="CN51" i="4"/>
  <c r="CO51" i="4"/>
  <c r="CN63" i="4"/>
  <c r="CO63" i="4"/>
  <c r="CN75" i="4"/>
  <c r="CO75" i="4"/>
  <c r="CN87" i="4"/>
  <c r="CO87" i="4"/>
  <c r="CN111" i="4"/>
  <c r="CO111" i="4"/>
  <c r="CN123" i="4"/>
  <c r="CO123" i="4"/>
  <c r="CN135" i="4"/>
  <c r="CO135" i="4"/>
  <c r="CN159" i="4"/>
  <c r="CO159" i="4"/>
  <c r="CN183" i="4"/>
  <c r="CO183" i="4"/>
  <c r="CN195" i="4"/>
  <c r="CO195" i="4"/>
  <c r="CN207" i="4"/>
  <c r="CO207" i="4"/>
  <c r="CN219" i="4"/>
  <c r="CO219" i="4"/>
  <c r="CN231" i="4"/>
  <c r="CO231" i="4"/>
  <c r="CN243" i="4"/>
  <c r="CO243" i="4"/>
  <c r="CN267" i="4"/>
  <c r="CO267" i="4"/>
  <c r="CN279" i="4"/>
  <c r="CO279" i="4"/>
  <c r="CN291" i="4"/>
  <c r="CO291" i="4"/>
  <c r="CN315" i="4"/>
  <c r="CO315" i="4"/>
  <c r="CN327" i="4"/>
  <c r="CO327" i="4"/>
  <c r="CN339" i="4"/>
  <c r="CO339" i="4"/>
  <c r="CN351" i="4"/>
  <c r="CO351" i="4"/>
  <c r="CN363" i="4"/>
  <c r="CO363" i="4"/>
  <c r="CN375" i="4"/>
  <c r="CO375" i="4"/>
  <c r="CN387" i="4"/>
  <c r="CO387" i="4"/>
  <c r="CN411" i="4"/>
  <c r="CO411" i="4"/>
  <c r="CN423" i="4"/>
  <c r="CO423" i="4"/>
  <c r="CN435" i="4"/>
  <c r="CO435" i="4"/>
  <c r="CN447" i="4"/>
  <c r="CO447" i="4"/>
  <c r="CN459" i="4"/>
  <c r="CO459" i="4"/>
  <c r="CN471" i="4"/>
  <c r="CO471" i="4"/>
  <c r="CN483" i="4"/>
  <c r="CO483" i="4"/>
  <c r="CN495" i="4"/>
  <c r="CO495" i="4"/>
  <c r="CN507" i="4"/>
  <c r="CO507" i="4"/>
  <c r="CN519" i="4"/>
  <c r="CO519" i="4"/>
  <c r="CN531" i="4"/>
  <c r="CO531" i="4"/>
  <c r="CN543" i="4"/>
  <c r="CO543" i="4"/>
  <c r="CN555" i="4"/>
  <c r="CO555" i="4"/>
  <c r="CN567" i="4"/>
  <c r="CO567" i="4"/>
  <c r="CN579" i="4"/>
  <c r="CO579" i="4"/>
  <c r="CN591" i="4"/>
  <c r="CO591" i="4"/>
  <c r="CN603" i="4"/>
  <c r="CO603" i="4"/>
  <c r="CN615" i="4"/>
  <c r="CO615" i="4"/>
  <c r="CN627" i="4"/>
  <c r="CO627" i="4"/>
  <c r="CN639" i="4"/>
  <c r="CO639" i="4"/>
  <c r="CO651" i="4"/>
  <c r="CN651" i="4"/>
  <c r="CO723" i="4"/>
  <c r="CN723" i="4"/>
  <c r="CN735" i="4"/>
  <c r="CO735" i="4"/>
  <c r="CO747" i="4"/>
  <c r="CN747" i="4"/>
  <c r="CO795" i="4"/>
  <c r="CN795" i="4"/>
  <c r="CO807" i="4"/>
  <c r="CN807" i="4"/>
  <c r="CO819" i="4"/>
  <c r="CN819" i="4"/>
  <c r="CN831" i="4"/>
  <c r="CO831" i="4"/>
  <c r="CO843" i="4"/>
  <c r="CN843" i="4"/>
  <c r="CO867" i="4"/>
  <c r="CN867" i="4"/>
  <c r="CO879" i="4"/>
  <c r="CN879" i="4"/>
  <c r="CO891" i="4"/>
  <c r="CN891" i="4"/>
  <c r="CO915" i="4"/>
  <c r="CN915" i="4"/>
  <c r="CN927" i="4"/>
  <c r="CO927" i="4"/>
  <c r="CO939" i="4"/>
  <c r="CN939" i="4"/>
  <c r="CO951" i="4"/>
  <c r="CN951" i="4"/>
  <c r="CO963" i="4"/>
  <c r="CN963" i="4"/>
  <c r="CN999" i="4"/>
  <c r="CO999" i="4"/>
  <c r="CO1011" i="4"/>
  <c r="CN1011" i="4"/>
  <c r="CN1023" i="4"/>
  <c r="CO1023" i="4"/>
  <c r="CO1035" i="4"/>
  <c r="CN1035" i="4"/>
  <c r="CN1047" i="4"/>
  <c r="CO1047" i="4"/>
  <c r="CO1059" i="4"/>
  <c r="CN1059" i="4"/>
  <c r="CO1083" i="4"/>
  <c r="CN1083" i="4"/>
  <c r="CO1107" i="4"/>
  <c r="CN1107" i="4"/>
  <c r="CN1119" i="4"/>
  <c r="CO1119" i="4"/>
  <c r="CN1143" i="4"/>
  <c r="CO1143" i="4"/>
  <c r="CO1155" i="4"/>
  <c r="CN1155" i="4"/>
  <c r="CN1167" i="4"/>
  <c r="CO1167" i="4"/>
  <c r="CO1203" i="4"/>
  <c r="CN1203" i="4"/>
  <c r="CN1215" i="4"/>
  <c r="CO1215" i="4"/>
  <c r="CO1227" i="4"/>
  <c r="CN1227" i="4"/>
  <c r="CN1239" i="4"/>
  <c r="CO1239" i="4"/>
  <c r="CO1251" i="4"/>
  <c r="CN1251" i="4"/>
  <c r="CN1275" i="4"/>
  <c r="CO1275" i="4"/>
  <c r="CN1311" i="4"/>
  <c r="CO1311" i="4"/>
  <c r="CN1347" i="4"/>
  <c r="CO1347" i="4"/>
  <c r="CN1359" i="4"/>
  <c r="CO1359" i="4"/>
  <c r="CN1371" i="4"/>
  <c r="CO1371" i="4"/>
  <c r="CN1407" i="4"/>
  <c r="CO1407" i="4"/>
  <c r="CN1431" i="4"/>
  <c r="CO1431" i="4"/>
  <c r="CN1443" i="4"/>
  <c r="CO1443" i="4"/>
  <c r="CN1455" i="4"/>
  <c r="CO1455" i="4"/>
  <c r="CN1467" i="4"/>
  <c r="CO1467" i="4"/>
  <c r="CN1479" i="4"/>
  <c r="CO1479" i="4"/>
  <c r="CN1503" i="4"/>
  <c r="CO1503" i="4"/>
  <c r="CO1527" i="4"/>
  <c r="CN1527" i="4"/>
  <c r="CO1539" i="4"/>
  <c r="CN1539" i="4"/>
  <c r="CN1563" i="4"/>
  <c r="CO1563" i="4"/>
  <c r="CN1587" i="4"/>
  <c r="CO1587" i="4"/>
  <c r="CI1436" i="4"/>
  <c r="CI1339" i="4"/>
  <c r="CI1255" i="4"/>
  <c r="CI1136" i="4"/>
  <c r="CI1025" i="4"/>
  <c r="CI885" i="4"/>
  <c r="CI703" i="4"/>
  <c r="CI295" i="4"/>
  <c r="CI77" i="4"/>
  <c r="CJ930" i="4"/>
  <c r="CJ114" i="4"/>
  <c r="CN1599" i="4"/>
  <c r="CN1470" i="4"/>
  <c r="CO1434" i="4"/>
  <c r="CO1375" i="4"/>
  <c r="CO1335" i="4"/>
  <c r="CN1314" i="4"/>
  <c r="CO1278" i="4"/>
  <c r="CO1221" i="4"/>
  <c r="CO1185" i="4"/>
  <c r="CO1158" i="4"/>
  <c r="CO1113" i="4"/>
  <c r="CO1005" i="4"/>
  <c r="CO970" i="4"/>
  <c r="CO931" i="4"/>
  <c r="CO898" i="4"/>
  <c r="CO871" i="4"/>
  <c r="CO770" i="4"/>
  <c r="CO729" i="4"/>
  <c r="CN656" i="4"/>
  <c r="CO287" i="4"/>
  <c r="CN147" i="4"/>
  <c r="CJ124" i="4"/>
  <c r="CI124" i="4"/>
  <c r="CJ136" i="4"/>
  <c r="CI136" i="4"/>
  <c r="CJ184" i="4"/>
  <c r="CI184" i="4"/>
  <c r="CJ340" i="4"/>
  <c r="CI340" i="4"/>
  <c r="CJ436" i="4"/>
  <c r="CI436" i="4"/>
  <c r="CJ508" i="4"/>
  <c r="CI508" i="4"/>
  <c r="CI532" i="4"/>
  <c r="CJ532" i="4"/>
  <c r="CJ568" i="4"/>
  <c r="CI568" i="4"/>
  <c r="CI592" i="4"/>
  <c r="CJ592" i="4"/>
  <c r="CJ604" i="4"/>
  <c r="CI604" i="4"/>
  <c r="CJ628" i="4"/>
  <c r="CI628" i="4"/>
  <c r="CJ688" i="4"/>
  <c r="CI688" i="4"/>
  <c r="CJ724" i="4"/>
  <c r="CI724" i="4"/>
  <c r="CJ760" i="4"/>
  <c r="CI760" i="4"/>
  <c r="CI784" i="4"/>
  <c r="CJ784" i="4"/>
  <c r="CJ832" i="4"/>
  <c r="CI832" i="4"/>
  <c r="CJ844" i="4"/>
  <c r="CI844" i="4"/>
  <c r="CJ916" i="4"/>
  <c r="CI916" i="4"/>
  <c r="CJ952" i="4"/>
  <c r="CI952" i="4"/>
  <c r="CJ976" i="4"/>
  <c r="CI976" i="4"/>
  <c r="CI1036" i="4"/>
  <c r="CJ1036" i="4"/>
  <c r="CJ1048" i="4"/>
  <c r="CI1048" i="4"/>
  <c r="CJ1096" i="4"/>
  <c r="CI1096" i="4"/>
  <c r="CJ1120" i="4"/>
  <c r="CI1120" i="4"/>
  <c r="CJ1180" i="4"/>
  <c r="CI1180" i="4"/>
  <c r="CJ1192" i="4"/>
  <c r="CI1192" i="4"/>
  <c r="CJ1252" i="4"/>
  <c r="CI1252" i="4"/>
  <c r="CJ1324" i="4"/>
  <c r="CI1324" i="4"/>
  <c r="CI1348" i="4"/>
  <c r="CJ1348" i="4"/>
  <c r="CI1420" i="4"/>
  <c r="CJ1420" i="4"/>
  <c r="CJ1456" i="4"/>
  <c r="CI1456" i="4"/>
  <c r="CJ1468" i="4"/>
  <c r="CI1468" i="4"/>
  <c r="CJ1552" i="4"/>
  <c r="CI1552" i="4"/>
  <c r="CJ1600" i="4"/>
  <c r="CI1600" i="4"/>
  <c r="CN4" i="4"/>
  <c r="CO4" i="4"/>
  <c r="CN16" i="4"/>
  <c r="CO16" i="4"/>
  <c r="CN28" i="4"/>
  <c r="CO28" i="4"/>
  <c r="CN40" i="4"/>
  <c r="CO40" i="4"/>
  <c r="CN52" i="4"/>
  <c r="CO52" i="4"/>
  <c r="CN64" i="4"/>
  <c r="CO64" i="4"/>
  <c r="CN76" i="4"/>
  <c r="CO76" i="4"/>
  <c r="CN88" i="4"/>
  <c r="CO88" i="4"/>
  <c r="CN100" i="4"/>
  <c r="CO100" i="4"/>
  <c r="CN112" i="4"/>
  <c r="CO112" i="4"/>
  <c r="CN124" i="4"/>
  <c r="CO124" i="4"/>
  <c r="CN136" i="4"/>
  <c r="CO136" i="4"/>
  <c r="CN148" i="4"/>
  <c r="CO148" i="4"/>
  <c r="CN160" i="4"/>
  <c r="CO160" i="4"/>
  <c r="CN172" i="4"/>
  <c r="CO172" i="4"/>
  <c r="CN184" i="4"/>
  <c r="CO184" i="4"/>
  <c r="CN196" i="4"/>
  <c r="CO196" i="4"/>
  <c r="CN208" i="4"/>
  <c r="CO208" i="4"/>
  <c r="CN220" i="4"/>
  <c r="CO220" i="4"/>
  <c r="CN232" i="4"/>
  <c r="CO232" i="4"/>
  <c r="CN244" i="4"/>
  <c r="CO244" i="4"/>
  <c r="CN256" i="4"/>
  <c r="CO256" i="4"/>
  <c r="CN268" i="4"/>
  <c r="CO268" i="4"/>
  <c r="CN280" i="4"/>
  <c r="CO280" i="4"/>
  <c r="CN292" i="4"/>
  <c r="CO292" i="4"/>
  <c r="CN304" i="4"/>
  <c r="CO304" i="4"/>
  <c r="CN316" i="4"/>
  <c r="CO316" i="4"/>
  <c r="CN328" i="4"/>
  <c r="CO328" i="4"/>
  <c r="CN340" i="4"/>
  <c r="CO340" i="4"/>
  <c r="CN352" i="4"/>
  <c r="CO352" i="4"/>
  <c r="CN364" i="4"/>
  <c r="CO364" i="4"/>
  <c r="CN376" i="4"/>
  <c r="CO376" i="4"/>
  <c r="CN388" i="4"/>
  <c r="CO388" i="4"/>
  <c r="CN400" i="4"/>
  <c r="CO400" i="4"/>
  <c r="CN412" i="4"/>
  <c r="CO412" i="4"/>
  <c r="CN424" i="4"/>
  <c r="CO424" i="4"/>
  <c r="CN436" i="4"/>
  <c r="CO436" i="4"/>
  <c r="CN448" i="4"/>
  <c r="CO448" i="4"/>
  <c r="CN460" i="4"/>
  <c r="CO460" i="4"/>
  <c r="CN472" i="4"/>
  <c r="CO472" i="4"/>
  <c r="CO484" i="4"/>
  <c r="CN484" i="4"/>
  <c r="CO496" i="4"/>
  <c r="CN496" i="4"/>
  <c r="CN520" i="4"/>
  <c r="CO520" i="4"/>
  <c r="CN532" i="4"/>
  <c r="CO532" i="4"/>
  <c r="CN568" i="4"/>
  <c r="CO568" i="4"/>
  <c r="CN580" i="4"/>
  <c r="CO580" i="4"/>
  <c r="CN592" i="4"/>
  <c r="CO592" i="4"/>
  <c r="CO604" i="4"/>
  <c r="CN604" i="4"/>
  <c r="CN616" i="4"/>
  <c r="CO616" i="4"/>
  <c r="CO628" i="4"/>
  <c r="CN628" i="4"/>
  <c r="CN640" i="4"/>
  <c r="CO640" i="4"/>
  <c r="CN652" i="4"/>
  <c r="CO652" i="4"/>
  <c r="CN664" i="4"/>
  <c r="CO664" i="4"/>
  <c r="CN676" i="4"/>
  <c r="CO676" i="4"/>
  <c r="CN700" i="4"/>
  <c r="CO700" i="4"/>
  <c r="CN712" i="4"/>
  <c r="CO712" i="4"/>
  <c r="CN724" i="4"/>
  <c r="CO724" i="4"/>
  <c r="CN736" i="4"/>
  <c r="CO736" i="4"/>
  <c r="CN748" i="4"/>
  <c r="CO748" i="4"/>
  <c r="CN772" i="4"/>
  <c r="CO772" i="4"/>
  <c r="CN796" i="4"/>
  <c r="CO796" i="4"/>
  <c r="CN808" i="4"/>
  <c r="CO808" i="4"/>
  <c r="CN820" i="4"/>
  <c r="CO820" i="4"/>
  <c r="CN832" i="4"/>
  <c r="CO832" i="4"/>
  <c r="CN844" i="4"/>
  <c r="CO844" i="4"/>
  <c r="CN868" i="4"/>
  <c r="CO868" i="4"/>
  <c r="CN880" i="4"/>
  <c r="CO880" i="4"/>
  <c r="CN892" i="4"/>
  <c r="CO892" i="4"/>
  <c r="CN904" i="4"/>
  <c r="CO904" i="4"/>
  <c r="CN916" i="4"/>
  <c r="CO916" i="4"/>
  <c r="CN928" i="4"/>
  <c r="CO928" i="4"/>
  <c r="CN940" i="4"/>
  <c r="CO940" i="4"/>
  <c r="CN952" i="4"/>
  <c r="CO952" i="4"/>
  <c r="CN964" i="4"/>
  <c r="CO964" i="4"/>
  <c r="CN976" i="4"/>
  <c r="CO976" i="4"/>
  <c r="CN988" i="4"/>
  <c r="CO988" i="4"/>
  <c r="CN1000" i="4"/>
  <c r="CO1000" i="4"/>
  <c r="CN1012" i="4"/>
  <c r="CO1012" i="4"/>
  <c r="CN1024" i="4"/>
  <c r="CO1024" i="4"/>
  <c r="CN1036" i="4"/>
  <c r="CO1036" i="4"/>
  <c r="CN1048" i="4"/>
  <c r="CO1048" i="4"/>
  <c r="CN1060" i="4"/>
  <c r="CO1060" i="4"/>
  <c r="CN1084" i="4"/>
  <c r="CO1084" i="4"/>
  <c r="CN1096" i="4"/>
  <c r="CO1096" i="4"/>
  <c r="CN1108" i="4"/>
  <c r="CO1108" i="4"/>
  <c r="CN1120" i="4"/>
  <c r="CO1120" i="4"/>
  <c r="CN1132" i="4"/>
  <c r="CO1132" i="4"/>
  <c r="CN1156" i="4"/>
  <c r="CO1156" i="4"/>
  <c r="CN1180" i="4"/>
  <c r="CO1180" i="4"/>
  <c r="CN1192" i="4"/>
  <c r="CO1192" i="4"/>
  <c r="CN1204" i="4"/>
  <c r="CO1204" i="4"/>
  <c r="CN1216" i="4"/>
  <c r="CO1216" i="4"/>
  <c r="CN1228" i="4"/>
  <c r="CO1228" i="4"/>
  <c r="CN1240" i="4"/>
  <c r="CO1240" i="4"/>
  <c r="CN1252" i="4"/>
  <c r="CO1252" i="4"/>
  <c r="CO1264" i="4"/>
  <c r="CN1264" i="4"/>
  <c r="CN1276" i="4"/>
  <c r="CO1276" i="4"/>
  <c r="CN1312" i="4"/>
  <c r="CO1312" i="4"/>
  <c r="CN1324" i="4"/>
  <c r="CO1324" i="4"/>
  <c r="CN1336" i="4"/>
  <c r="CO1336" i="4"/>
  <c r="CN1372" i="4"/>
  <c r="CO1372" i="4"/>
  <c r="CN1408" i="4"/>
  <c r="CO1408" i="4"/>
  <c r="CO1432" i="4"/>
  <c r="CN1432" i="4"/>
  <c r="CO1456" i="4"/>
  <c r="CN1456" i="4"/>
  <c r="CN1468" i="4"/>
  <c r="CO1468" i="4"/>
  <c r="CO1480" i="4"/>
  <c r="CN1480" i="4"/>
  <c r="CN1492" i="4"/>
  <c r="CO1492" i="4"/>
  <c r="CO1504" i="4"/>
  <c r="CN1504" i="4"/>
  <c r="CN1528" i="4"/>
  <c r="CO1528" i="4"/>
  <c r="CO1540" i="4"/>
  <c r="CN1540" i="4"/>
  <c r="CN1576" i="4"/>
  <c r="CO1576" i="4"/>
  <c r="CN1600" i="4"/>
  <c r="CO1600" i="4"/>
  <c r="CI1614" i="4"/>
  <c r="CI1435" i="4"/>
  <c r="CI1336" i="4"/>
  <c r="CI1254" i="4"/>
  <c r="CI1135" i="4"/>
  <c r="CI1024" i="4"/>
  <c r="CI868" i="4"/>
  <c r="CI701" i="4"/>
  <c r="CI494" i="4"/>
  <c r="CI292" i="4"/>
  <c r="CI76" i="4"/>
  <c r="CJ1539" i="4"/>
  <c r="CJ1372" i="4"/>
  <c r="CJ878" i="4"/>
  <c r="CJ102" i="4"/>
  <c r="CO1611" i="4"/>
  <c r="CN1575" i="4"/>
  <c r="CO1522" i="4"/>
  <c r="CN1486" i="4"/>
  <c r="CO1469" i="4"/>
  <c r="CO1410" i="4"/>
  <c r="CO1351" i="4"/>
  <c r="CO1313" i="4"/>
  <c r="CO1219" i="4"/>
  <c r="CN1184" i="4"/>
  <c r="CO1146" i="4"/>
  <c r="CO1088" i="4"/>
  <c r="CO1041" i="4"/>
  <c r="CO1003" i="4"/>
  <c r="CO834" i="4"/>
  <c r="CO801" i="4"/>
  <c r="CO687" i="4"/>
  <c r="CO323" i="4"/>
  <c r="CN272" i="4"/>
  <c r="CN211" i="4"/>
  <c r="CO143" i="4"/>
  <c r="CJ29" i="4"/>
  <c r="CI29" i="4"/>
  <c r="CI233" i="4"/>
  <c r="CJ233" i="4"/>
  <c r="CI305" i="4"/>
  <c r="CJ305" i="4"/>
  <c r="CJ341" i="4"/>
  <c r="CI341" i="4"/>
  <c r="CJ413" i="4"/>
  <c r="CI413" i="4"/>
  <c r="CI593" i="4"/>
  <c r="CJ593" i="4"/>
  <c r="CJ605" i="4"/>
  <c r="CI605" i="4"/>
  <c r="CJ629" i="4"/>
  <c r="CI629" i="4"/>
  <c r="CJ761" i="4"/>
  <c r="CI761" i="4"/>
  <c r="CI785" i="4"/>
  <c r="CJ785" i="4"/>
  <c r="CJ833" i="4"/>
  <c r="CI833" i="4"/>
  <c r="CJ869" i="4"/>
  <c r="CI869" i="4"/>
  <c r="CJ977" i="4"/>
  <c r="CI977" i="4"/>
  <c r="CJ1037" i="4"/>
  <c r="CI1037" i="4"/>
  <c r="CJ1049" i="4"/>
  <c r="CI1049" i="4"/>
  <c r="CJ1169" i="4"/>
  <c r="CI1169" i="4"/>
  <c r="CJ1181" i="4"/>
  <c r="CI1181" i="4"/>
  <c r="CJ1241" i="4"/>
  <c r="CI1241" i="4"/>
  <c r="CJ1253" i="4"/>
  <c r="CI1253" i="4"/>
  <c r="CJ1277" i="4"/>
  <c r="CI1277" i="4"/>
  <c r="CJ1325" i="4"/>
  <c r="CI1325" i="4"/>
  <c r="CJ1337" i="4"/>
  <c r="CI1337" i="4"/>
  <c r="CJ1397" i="4"/>
  <c r="CI1397" i="4"/>
  <c r="CJ1409" i="4"/>
  <c r="CI1409" i="4"/>
  <c r="CJ1421" i="4"/>
  <c r="CI1421" i="4"/>
  <c r="CJ1457" i="4"/>
  <c r="CI1457" i="4"/>
  <c r="CJ1481" i="4"/>
  <c r="CI1481" i="4"/>
  <c r="CJ1493" i="4"/>
  <c r="CI1493" i="4"/>
  <c r="CI1505" i="4"/>
  <c r="CJ1505" i="4"/>
  <c r="CJ1529" i="4"/>
  <c r="CI1529" i="4"/>
  <c r="CJ1541" i="4"/>
  <c r="CI1541" i="4"/>
  <c r="CJ1565" i="4"/>
  <c r="CI1565" i="4"/>
  <c r="CI1577" i="4"/>
  <c r="CJ1577" i="4"/>
  <c r="CJ1601" i="4"/>
  <c r="CI1601" i="4"/>
  <c r="CN5" i="4"/>
  <c r="CO5" i="4"/>
  <c r="CN17" i="4"/>
  <c r="CO17" i="4"/>
  <c r="CN29" i="4"/>
  <c r="CO29" i="4"/>
  <c r="CN41" i="4"/>
  <c r="CO41" i="4"/>
  <c r="CN53" i="4"/>
  <c r="CO53" i="4"/>
  <c r="CN65" i="4"/>
  <c r="CO65" i="4"/>
  <c r="CN77" i="4"/>
  <c r="CO77" i="4"/>
  <c r="CN89" i="4"/>
  <c r="CO89" i="4"/>
  <c r="CN101" i="4"/>
  <c r="CO101" i="4"/>
  <c r="CN113" i="4"/>
  <c r="CO113" i="4"/>
  <c r="CN125" i="4"/>
  <c r="CO125" i="4"/>
  <c r="CN137" i="4"/>
  <c r="CO137" i="4"/>
  <c r="CN149" i="4"/>
  <c r="CO149" i="4"/>
  <c r="CN161" i="4"/>
  <c r="CO161" i="4"/>
  <c r="CN173" i="4"/>
  <c r="CO173" i="4"/>
  <c r="CN185" i="4"/>
  <c r="CO185" i="4"/>
  <c r="CN197" i="4"/>
  <c r="CO197" i="4"/>
  <c r="CN209" i="4"/>
  <c r="CO209" i="4"/>
  <c r="CN221" i="4"/>
  <c r="CO221" i="4"/>
  <c r="CN233" i="4"/>
  <c r="CO233" i="4"/>
  <c r="CN245" i="4"/>
  <c r="CO245" i="4"/>
  <c r="CN257" i="4"/>
  <c r="CO257" i="4"/>
  <c r="CN269" i="4"/>
  <c r="CO269" i="4"/>
  <c r="CN281" i="4"/>
  <c r="CO281" i="4"/>
  <c r="CN293" i="4"/>
  <c r="CO293" i="4"/>
  <c r="CN305" i="4"/>
  <c r="CO305" i="4"/>
  <c r="CN317" i="4"/>
  <c r="CO317" i="4"/>
  <c r="CN341" i="4"/>
  <c r="CO341" i="4"/>
  <c r="CN353" i="4"/>
  <c r="CO353" i="4"/>
  <c r="CN365" i="4"/>
  <c r="CO365" i="4"/>
  <c r="CN377" i="4"/>
  <c r="CO377" i="4"/>
  <c r="CN389" i="4"/>
  <c r="CO389" i="4"/>
  <c r="CN401" i="4"/>
  <c r="CO401" i="4"/>
  <c r="CN413" i="4"/>
  <c r="CO413" i="4"/>
  <c r="CN437" i="4"/>
  <c r="CO437" i="4"/>
  <c r="CN449" i="4"/>
  <c r="CO449" i="4"/>
  <c r="CN461" i="4"/>
  <c r="CO461" i="4"/>
  <c r="CN485" i="4"/>
  <c r="CO485" i="4"/>
  <c r="CN533" i="4"/>
  <c r="CO533" i="4"/>
  <c r="CN545" i="4"/>
  <c r="CO545" i="4"/>
  <c r="CN569" i="4"/>
  <c r="CO569" i="4"/>
  <c r="CN581" i="4"/>
  <c r="CO581" i="4"/>
  <c r="CN593" i="4"/>
  <c r="CO593" i="4"/>
  <c r="CN605" i="4"/>
  <c r="CO605" i="4"/>
  <c r="CN629" i="4"/>
  <c r="CO629" i="4"/>
  <c r="CN641" i="4"/>
  <c r="CO641" i="4"/>
  <c r="CN653" i="4"/>
  <c r="CO653" i="4"/>
  <c r="CN665" i="4"/>
  <c r="CO665" i="4"/>
  <c r="CN677" i="4"/>
  <c r="CO677" i="4"/>
  <c r="CN689" i="4"/>
  <c r="CO689" i="4"/>
  <c r="CN701" i="4"/>
  <c r="CO701" i="4"/>
  <c r="CN713" i="4"/>
  <c r="CO713" i="4"/>
  <c r="CN725" i="4"/>
  <c r="CO725" i="4"/>
  <c r="CN737" i="4"/>
  <c r="CO737" i="4"/>
  <c r="CN749" i="4"/>
  <c r="CO749" i="4"/>
  <c r="CN761" i="4"/>
  <c r="CO761" i="4"/>
  <c r="CN773" i="4"/>
  <c r="CO773" i="4"/>
  <c r="CN785" i="4"/>
  <c r="CO785" i="4"/>
  <c r="CN797" i="4"/>
  <c r="CO797" i="4"/>
  <c r="CN809" i="4"/>
  <c r="CO809" i="4"/>
  <c r="CN821" i="4"/>
  <c r="CO821" i="4"/>
  <c r="CN833" i="4"/>
  <c r="CO833" i="4"/>
  <c r="CN845" i="4"/>
  <c r="CO845" i="4"/>
  <c r="CN857" i="4"/>
  <c r="CO857" i="4"/>
  <c r="CN869" i="4"/>
  <c r="CO869" i="4"/>
  <c r="CN881" i="4"/>
  <c r="CO881" i="4"/>
  <c r="CN893" i="4"/>
  <c r="CO893" i="4"/>
  <c r="CN905" i="4"/>
  <c r="CO905" i="4"/>
  <c r="CN917" i="4"/>
  <c r="CO917" i="4"/>
  <c r="CN929" i="4"/>
  <c r="CO929" i="4"/>
  <c r="CN941" i="4"/>
  <c r="CO941" i="4"/>
  <c r="CN953" i="4"/>
  <c r="CO953" i="4"/>
  <c r="CN965" i="4"/>
  <c r="CO965" i="4"/>
  <c r="CN977" i="4"/>
  <c r="CO977" i="4"/>
  <c r="CN989" i="4"/>
  <c r="CO989" i="4"/>
  <c r="CN1001" i="4"/>
  <c r="CO1001" i="4"/>
  <c r="CN1013" i="4"/>
  <c r="CO1013" i="4"/>
  <c r="CN1025" i="4"/>
  <c r="CO1025" i="4"/>
  <c r="CN1037" i="4"/>
  <c r="CO1037" i="4"/>
  <c r="CN1049" i="4"/>
  <c r="CO1049" i="4"/>
  <c r="CN1061" i="4"/>
  <c r="CO1061" i="4"/>
  <c r="CN1073" i="4"/>
  <c r="CO1073" i="4"/>
  <c r="CN1085" i="4"/>
  <c r="CO1085" i="4"/>
  <c r="CN1097" i="4"/>
  <c r="CO1097" i="4"/>
  <c r="CN1109" i="4"/>
  <c r="CO1109" i="4"/>
  <c r="CN1121" i="4"/>
  <c r="CO1121" i="4"/>
  <c r="CN1133" i="4"/>
  <c r="CO1133" i="4"/>
  <c r="CN1145" i="4"/>
  <c r="CO1145" i="4"/>
  <c r="CN1157" i="4"/>
  <c r="CO1157" i="4"/>
  <c r="CN1169" i="4"/>
  <c r="CO1169" i="4"/>
  <c r="CN1181" i="4"/>
  <c r="CO1181" i="4"/>
  <c r="CN1193" i="4"/>
  <c r="CO1193" i="4"/>
  <c r="CN1205" i="4"/>
  <c r="CO1205" i="4"/>
  <c r="CN1217" i="4"/>
  <c r="CO1217" i="4"/>
  <c r="CN1229" i="4"/>
  <c r="CO1229" i="4"/>
  <c r="CN1241" i="4"/>
  <c r="CO1241" i="4"/>
  <c r="CN1253" i="4"/>
  <c r="CO1253" i="4"/>
  <c r="CN1265" i="4"/>
  <c r="CO1265" i="4"/>
  <c r="CN1277" i="4"/>
  <c r="CO1277" i="4"/>
  <c r="CN1289" i="4"/>
  <c r="CO1289" i="4"/>
  <c r="CN1301" i="4"/>
  <c r="CO1301" i="4"/>
  <c r="CN1337" i="4"/>
  <c r="CO1337" i="4"/>
  <c r="CN1373" i="4"/>
  <c r="CO1373" i="4"/>
  <c r="CN1385" i="4"/>
  <c r="CO1385" i="4"/>
  <c r="CN1397" i="4"/>
  <c r="CO1397" i="4"/>
  <c r="CN1421" i="4"/>
  <c r="CO1421" i="4"/>
  <c r="CN1433" i="4"/>
  <c r="CO1433" i="4"/>
  <c r="CN1457" i="4"/>
  <c r="CO1457" i="4"/>
  <c r="CN1481" i="4"/>
  <c r="CO1481" i="4"/>
  <c r="CN1505" i="4"/>
  <c r="CO1505" i="4"/>
  <c r="CN1517" i="4"/>
  <c r="CO1517" i="4"/>
  <c r="CN1541" i="4"/>
  <c r="CO1541" i="4"/>
  <c r="CO1553" i="4"/>
  <c r="CN1553" i="4"/>
  <c r="CN1589" i="4"/>
  <c r="CO1589" i="4"/>
  <c r="CN1613" i="4"/>
  <c r="CO1613" i="4"/>
  <c r="CI1613" i="4"/>
  <c r="CI1508" i="4"/>
  <c r="CI1424" i="4"/>
  <c r="CI1327" i="4"/>
  <c r="CI1240" i="4"/>
  <c r="CI1122" i="4"/>
  <c r="CI992" i="4"/>
  <c r="CI847" i="4"/>
  <c r="CI700" i="4"/>
  <c r="CI487" i="4"/>
  <c r="CI268" i="4"/>
  <c r="CI50" i="4"/>
  <c r="CJ843" i="4"/>
  <c r="CO3" i="4"/>
  <c r="CN1518" i="4"/>
  <c r="CO1485" i="4"/>
  <c r="CN1350" i="4"/>
  <c r="CO1182" i="4"/>
  <c r="CN968" i="4"/>
  <c r="CO930" i="4"/>
  <c r="CO897" i="4"/>
  <c r="CN830" i="4"/>
  <c r="CN760" i="4"/>
  <c r="CO646" i="4"/>
  <c r="CO383" i="4"/>
  <c r="CN20" i="4"/>
  <c r="CO1519" i="4"/>
  <c r="CN1519" i="4"/>
  <c r="CN1567" i="4"/>
  <c r="CO1567" i="4"/>
  <c r="CO1568" i="4"/>
  <c r="CO1550" i="4"/>
  <c r="CO1130" i="4"/>
  <c r="CO986" i="4"/>
  <c r="CN962" i="4"/>
  <c r="CN914" i="4"/>
  <c r="CN1520" i="4"/>
  <c r="CO1520" i="4"/>
  <c r="CN1580" i="4"/>
  <c r="CO1580" i="4"/>
  <c r="CO1610" i="4"/>
  <c r="CO1592" i="4"/>
  <c r="CO1154" i="4"/>
  <c r="CO1058" i="4"/>
  <c r="CN1593" i="4"/>
  <c r="CO1593" i="4"/>
  <c r="CN1010" i="4"/>
  <c r="CO1615" i="4"/>
  <c r="CO1581" i="4"/>
  <c r="CN938" i="4"/>
  <c r="CO938" i="4"/>
  <c r="CN950" i="4"/>
  <c r="CO950" i="4"/>
  <c r="CO1022" i="4"/>
  <c r="CN1022" i="4"/>
  <c r="CN1034" i="4"/>
  <c r="CO1034" i="4"/>
  <c r="CN1094" i="4"/>
  <c r="CO1094" i="4"/>
  <c r="CO1106" i="4"/>
  <c r="CN1106" i="4"/>
  <c r="CN1166" i="4"/>
  <c r="CO1166" i="4"/>
  <c r="CN1190" i="4"/>
  <c r="CO1190" i="4"/>
  <c r="CO1202" i="4"/>
  <c r="CN1202" i="4"/>
  <c r="CO1214" i="4"/>
  <c r="CN1214" i="4"/>
  <c r="CN1226" i="4"/>
  <c r="CO1226" i="4"/>
  <c r="CN1274" i="4"/>
  <c r="CO1274" i="4"/>
  <c r="CN1286" i="4"/>
  <c r="CO1286" i="4"/>
  <c r="CN1298" i="4"/>
  <c r="CO1298" i="4"/>
  <c r="CN1310" i="4"/>
  <c r="CO1310" i="4"/>
  <c r="CN1322" i="4"/>
  <c r="CO1322" i="4"/>
  <c r="CN1334" i="4"/>
  <c r="CO1334" i="4"/>
  <c r="CN1346" i="4"/>
  <c r="CO1346" i="4"/>
  <c r="CN1358" i="4"/>
  <c r="CO1358" i="4"/>
  <c r="CN1370" i="4"/>
  <c r="CO1370" i="4"/>
  <c r="CN1382" i="4"/>
  <c r="CO1382" i="4"/>
  <c r="CN1394" i="4"/>
  <c r="CO1394" i="4"/>
  <c r="CN1406" i="4"/>
  <c r="CO1406" i="4"/>
  <c r="CN1418" i="4"/>
  <c r="CO1418" i="4"/>
  <c r="CN1430" i="4"/>
  <c r="CO1430" i="4"/>
  <c r="CN1442" i="4"/>
  <c r="CO1442" i="4"/>
  <c r="CN1454" i="4"/>
  <c r="CO1454" i="4"/>
  <c r="CN1466" i="4"/>
  <c r="CO1466" i="4"/>
  <c r="CN1478" i="4"/>
  <c r="CO1478" i="4"/>
  <c r="CN1490" i="4"/>
  <c r="CO1490" i="4"/>
  <c r="CN1502" i="4"/>
  <c r="CO1502" i="4"/>
  <c r="CN1514" i="4"/>
  <c r="CO1514" i="4"/>
  <c r="CN1526" i="4"/>
  <c r="CO1526" i="4"/>
  <c r="CN1574" i="4"/>
  <c r="CO1574" i="4"/>
  <c r="CN1586" i="4"/>
  <c r="CO1586" i="4"/>
  <c r="CN1579" i="4"/>
  <c r="CO1439" i="4"/>
  <c r="CI1585" i="4"/>
  <c r="CO1416" i="4"/>
  <c r="CO1381" i="4"/>
  <c r="CO1320" i="4"/>
  <c r="CO1285" i="4"/>
  <c r="CO1153" i="4"/>
  <c r="CO1081" i="4"/>
  <c r="CO1009" i="4"/>
  <c r="CO769" i="4"/>
  <c r="CO697" i="4"/>
  <c r="CO624" i="4"/>
  <c r="CN553" i="4"/>
  <c r="CO396" i="4"/>
  <c r="CO216" i="4"/>
  <c r="CO192" i="4"/>
  <c r="CO12" i="4"/>
  <c r="CN12" i="4"/>
  <c r="CN24" i="4"/>
  <c r="CO24" i="4"/>
  <c r="CN36" i="4"/>
  <c r="CO36" i="4"/>
  <c r="CN48" i="4"/>
  <c r="CO48" i="4"/>
  <c r="CN60" i="4"/>
  <c r="CO60" i="4"/>
  <c r="CN72" i="4"/>
  <c r="CO72" i="4"/>
  <c r="CN96" i="4"/>
  <c r="CO96" i="4"/>
  <c r="CN108" i="4"/>
  <c r="CO108" i="4"/>
  <c r="CN144" i="4"/>
  <c r="CO144" i="4"/>
  <c r="CN156" i="4"/>
  <c r="CO156" i="4"/>
  <c r="CN168" i="4"/>
  <c r="CO168" i="4"/>
  <c r="CN180" i="4"/>
  <c r="CO180" i="4"/>
  <c r="CN240" i="4"/>
  <c r="CO240" i="4"/>
  <c r="CN252" i="4"/>
  <c r="CO252" i="4"/>
  <c r="CN264" i="4"/>
  <c r="CO264" i="4"/>
  <c r="CN276" i="4"/>
  <c r="CO276" i="4"/>
  <c r="CN336" i="4"/>
  <c r="CO336" i="4"/>
  <c r="CN348" i="4"/>
  <c r="CO348" i="4"/>
  <c r="CN360" i="4"/>
  <c r="CO360" i="4"/>
  <c r="CN372" i="4"/>
  <c r="CO372" i="4"/>
  <c r="CN408" i="4"/>
  <c r="CO408" i="4"/>
  <c r="CN420" i="4"/>
  <c r="CO420" i="4"/>
  <c r="CN444" i="4"/>
  <c r="CO444" i="4"/>
  <c r="CN456" i="4"/>
  <c r="CO456" i="4"/>
  <c r="CN468" i="4"/>
  <c r="CO468" i="4"/>
  <c r="CN480" i="4"/>
  <c r="CO480" i="4"/>
  <c r="CN492" i="4"/>
  <c r="CO492" i="4"/>
  <c r="CO504" i="4"/>
  <c r="CN504" i="4"/>
  <c r="CN516" i="4"/>
  <c r="CO516" i="4"/>
  <c r="CN600" i="4"/>
  <c r="CO600" i="4"/>
  <c r="CN636" i="4"/>
  <c r="CO636" i="4"/>
  <c r="CN660" i="4"/>
  <c r="CO660" i="4"/>
  <c r="CN672" i="4"/>
  <c r="CO672" i="4"/>
  <c r="CN684" i="4"/>
  <c r="CO684" i="4"/>
  <c r="CN708" i="4"/>
  <c r="CO708" i="4"/>
  <c r="CN732" i="4"/>
  <c r="CO732" i="4"/>
  <c r="CN756" i="4"/>
  <c r="CO756" i="4"/>
  <c r="CN768" i="4"/>
  <c r="CO768" i="4"/>
  <c r="CN780" i="4"/>
  <c r="CO780" i="4"/>
  <c r="CN804" i="4"/>
  <c r="CO804" i="4"/>
  <c r="CN828" i="4"/>
  <c r="CO828" i="4"/>
  <c r="CN852" i="4"/>
  <c r="CO852" i="4"/>
  <c r="CN864" i="4"/>
  <c r="CO864" i="4"/>
  <c r="CN876" i="4"/>
  <c r="CO876" i="4"/>
  <c r="CN900" i="4"/>
  <c r="CO900" i="4"/>
  <c r="CN924" i="4"/>
  <c r="CO924" i="4"/>
  <c r="CN948" i="4"/>
  <c r="CO948" i="4"/>
  <c r="CN960" i="4"/>
  <c r="CO960" i="4"/>
  <c r="CN972" i="4"/>
  <c r="CO972" i="4"/>
  <c r="CN996" i="4"/>
  <c r="CO996" i="4"/>
  <c r="CN1020" i="4"/>
  <c r="CO1020" i="4"/>
  <c r="CN1044" i="4"/>
  <c r="CO1044" i="4"/>
  <c r="CN1056" i="4"/>
  <c r="CO1056" i="4"/>
  <c r="CN1068" i="4"/>
  <c r="CO1068" i="4"/>
  <c r="CN1092" i="4"/>
  <c r="CO1092" i="4"/>
  <c r="CN1116" i="4"/>
  <c r="CO1116" i="4"/>
  <c r="CN1140" i="4"/>
  <c r="CO1140" i="4"/>
  <c r="CN1152" i="4"/>
  <c r="CO1152" i="4"/>
  <c r="CN1164" i="4"/>
  <c r="CO1164" i="4"/>
  <c r="CN1188" i="4"/>
  <c r="CO1188" i="4"/>
  <c r="CN1212" i="4"/>
  <c r="CO1212" i="4"/>
  <c r="CN1236" i="4"/>
  <c r="CO1236" i="4"/>
  <c r="CN1260" i="4"/>
  <c r="CO1260" i="4"/>
  <c r="CJ1404" i="4"/>
  <c r="CO1619" i="4"/>
  <c r="CO1573" i="4"/>
  <c r="CO1560" i="4"/>
  <c r="CO1547" i="4"/>
  <c r="CO1512" i="4"/>
  <c r="CO1488" i="4"/>
  <c r="CO1464" i="4"/>
  <c r="CO1440" i="4"/>
  <c r="CO1345" i="4"/>
  <c r="CO1177" i="4"/>
  <c r="CO552" i="4"/>
  <c r="CO289" i="4"/>
  <c r="CO169" i="4"/>
  <c r="CN13" i="4"/>
  <c r="CO13" i="4"/>
  <c r="CN37" i="4"/>
  <c r="CO37" i="4"/>
  <c r="CN49" i="4"/>
  <c r="CO49" i="4"/>
  <c r="CN61" i="4"/>
  <c r="CO61" i="4"/>
  <c r="CN85" i="4"/>
  <c r="CO85" i="4"/>
  <c r="CN109" i="4"/>
  <c r="CO109" i="4"/>
  <c r="CN121" i="4"/>
  <c r="CO121" i="4"/>
  <c r="CN133" i="4"/>
  <c r="CO133" i="4"/>
  <c r="CN145" i="4"/>
  <c r="CO145" i="4"/>
  <c r="CN157" i="4"/>
  <c r="CO157" i="4"/>
  <c r="CN181" i="4"/>
  <c r="CO181" i="4"/>
  <c r="CN193" i="4"/>
  <c r="CO193" i="4"/>
  <c r="CN205" i="4"/>
  <c r="CO205" i="4"/>
  <c r="CN229" i="4"/>
  <c r="CO229" i="4"/>
  <c r="CN241" i="4"/>
  <c r="CO241" i="4"/>
  <c r="CN253" i="4"/>
  <c r="CO253" i="4"/>
  <c r="CN265" i="4"/>
  <c r="CO265" i="4"/>
  <c r="CN277" i="4"/>
  <c r="CO277" i="4"/>
  <c r="CN301" i="4"/>
  <c r="CO301" i="4"/>
  <c r="CN325" i="4"/>
  <c r="CO325" i="4"/>
  <c r="CN337" i="4"/>
  <c r="CO337" i="4"/>
  <c r="CN349" i="4"/>
  <c r="CO349" i="4"/>
  <c r="CN373" i="4"/>
  <c r="CO373" i="4"/>
  <c r="CN397" i="4"/>
  <c r="CO397" i="4"/>
  <c r="CN421" i="4"/>
  <c r="CO421" i="4"/>
  <c r="CN433" i="4"/>
  <c r="CO433" i="4"/>
  <c r="CN445" i="4"/>
  <c r="CO445" i="4"/>
  <c r="CN469" i="4"/>
  <c r="CO469" i="4"/>
  <c r="CN505" i="4"/>
  <c r="CO505" i="4"/>
  <c r="CO589" i="4"/>
  <c r="CN589" i="4"/>
  <c r="CO601" i="4"/>
  <c r="CN601" i="4"/>
  <c r="CN637" i="4"/>
  <c r="CO637" i="4"/>
  <c r="CN649" i="4"/>
  <c r="CO649" i="4"/>
  <c r="CN661" i="4"/>
  <c r="CO661" i="4"/>
  <c r="CN685" i="4"/>
  <c r="CO685" i="4"/>
  <c r="CN709" i="4"/>
  <c r="CO709" i="4"/>
  <c r="CN733" i="4"/>
  <c r="CO733" i="4"/>
  <c r="CN745" i="4"/>
  <c r="CO745" i="4"/>
  <c r="CN757" i="4"/>
  <c r="CO757" i="4"/>
  <c r="CN781" i="4"/>
  <c r="CO781" i="4"/>
  <c r="CN805" i="4"/>
  <c r="CO805" i="4"/>
  <c r="CN829" i="4"/>
  <c r="CO829" i="4"/>
  <c r="CN841" i="4"/>
  <c r="CO841" i="4"/>
  <c r="CN853" i="4"/>
  <c r="CO853" i="4"/>
  <c r="CN877" i="4"/>
  <c r="CO877" i="4"/>
  <c r="CN901" i="4"/>
  <c r="CO901" i="4"/>
  <c r="CN925" i="4"/>
  <c r="CO925" i="4"/>
  <c r="CN937" i="4"/>
  <c r="CO937" i="4"/>
  <c r="CN949" i="4"/>
  <c r="CO949" i="4"/>
  <c r="CN973" i="4"/>
  <c r="CO973" i="4"/>
  <c r="CN997" i="4"/>
  <c r="CO997" i="4"/>
  <c r="CN1021" i="4"/>
  <c r="CO1021" i="4"/>
  <c r="CN1033" i="4"/>
  <c r="CO1033" i="4"/>
  <c r="CN1045" i="4"/>
  <c r="CO1045" i="4"/>
  <c r="CN1069" i="4"/>
  <c r="CO1069" i="4"/>
  <c r="CN1093" i="4"/>
  <c r="CO1093" i="4"/>
  <c r="CN1117" i="4"/>
  <c r="CO1117" i="4"/>
  <c r="CN1129" i="4"/>
  <c r="CO1129" i="4"/>
  <c r="CN1141" i="4"/>
  <c r="CO1141" i="4"/>
  <c r="CN1165" i="4"/>
  <c r="CO1165" i="4"/>
  <c r="CN1189" i="4"/>
  <c r="CO1189" i="4"/>
  <c r="CN1213" i="4"/>
  <c r="CO1213" i="4"/>
  <c r="CN1225" i="4"/>
  <c r="CO1225" i="4"/>
  <c r="CN1237" i="4"/>
  <c r="CO1237" i="4"/>
  <c r="CN1261" i="4"/>
  <c r="CO1261" i="4"/>
  <c r="CI1453" i="4"/>
  <c r="CJ1561" i="4"/>
  <c r="CO1080" i="4"/>
  <c r="CO1008" i="4"/>
  <c r="CO936" i="4"/>
  <c r="CO696" i="4"/>
  <c r="CN588" i="4"/>
  <c r="CO493" i="4"/>
  <c r="CN313" i="4"/>
  <c r="CJ790" i="4"/>
  <c r="CI790" i="4"/>
  <c r="CJ1126" i="4"/>
  <c r="CI1126" i="4"/>
  <c r="CJ1378" i="4"/>
  <c r="CI1378" i="4"/>
  <c r="CJ1606" i="4"/>
  <c r="CI1606" i="4"/>
  <c r="CI1138" i="4"/>
  <c r="CI934" i="4"/>
  <c r="CJ118" i="4"/>
  <c r="CJ899" i="4"/>
  <c r="CI899" i="4"/>
  <c r="CJ1343" i="4"/>
  <c r="CI1343" i="4"/>
  <c r="CI1366" i="4"/>
  <c r="CJ1030" i="4"/>
  <c r="CI1030" i="4"/>
  <c r="CJ1486" i="4"/>
  <c r="CI1486" i="4"/>
  <c r="CJ35" i="4"/>
  <c r="CI35" i="4"/>
  <c r="CI983" i="4"/>
  <c r="CJ983" i="4"/>
  <c r="CJ1319" i="4"/>
  <c r="CI1319" i="4"/>
  <c r="CJ742" i="4"/>
  <c r="CI742" i="4"/>
  <c r="CJ1342" i="4"/>
  <c r="CI1342" i="4"/>
  <c r="CJ1522" i="4"/>
  <c r="CI1522" i="4"/>
  <c r="CJ1031" i="4"/>
  <c r="CI1031" i="4"/>
  <c r="CJ337" i="4"/>
  <c r="CI337" i="4"/>
  <c r="CI779" i="4"/>
  <c r="CI297" i="4"/>
  <c r="CI106" i="4"/>
  <c r="CI1053" i="4"/>
  <c r="CI1571" i="4"/>
  <c r="CI1283" i="4"/>
  <c r="CI1222" i="4"/>
  <c r="CI1152" i="4"/>
  <c r="CI1081" i="4"/>
  <c r="CI1020" i="4"/>
  <c r="CI981" i="4"/>
  <c r="CI949" i="4"/>
  <c r="CI864" i="4"/>
  <c r="CI816" i="4"/>
  <c r="CI685" i="4"/>
  <c r="CI587" i="4"/>
  <c r="CI538" i="4"/>
  <c r="CI417" i="4"/>
  <c r="CJ1462" i="4"/>
  <c r="CJ1403" i="4"/>
  <c r="CJ1032" i="4"/>
  <c r="CJ1547" i="4"/>
  <c r="CI1547" i="4"/>
  <c r="CJ289" i="4"/>
  <c r="CI289" i="4"/>
  <c r="CI1511" i="4"/>
  <c r="CI817" i="4"/>
  <c r="CI729" i="4"/>
  <c r="CI588" i="4"/>
  <c r="CI1510" i="4"/>
  <c r="CJ215" i="4"/>
  <c r="CI1570" i="4"/>
  <c r="CI1440" i="4"/>
  <c r="CI1413" i="4"/>
  <c r="CI1381" i="4"/>
  <c r="CI1282" i="4"/>
  <c r="CI1151" i="4"/>
  <c r="CI1080" i="4"/>
  <c r="CI1009" i="4"/>
  <c r="CI948" i="4"/>
  <c r="CI851" i="4"/>
  <c r="CI815" i="4"/>
  <c r="CI765" i="4"/>
  <c r="CI671" i="4"/>
  <c r="CI586" i="4"/>
  <c r="CI287" i="4"/>
  <c r="CI157" i="4"/>
  <c r="CI81" i="4"/>
  <c r="CI21" i="4"/>
  <c r="CJ1402" i="4"/>
  <c r="CJ1306" i="4"/>
  <c r="CJ1186" i="4"/>
  <c r="CJ636" i="4"/>
  <c r="CJ202" i="4"/>
  <c r="CJ755" i="4"/>
  <c r="CI755" i="4"/>
  <c r="CJ1559" i="4"/>
  <c r="CI1559" i="4"/>
  <c r="CJ349" i="4"/>
  <c r="CI349" i="4"/>
  <c r="CI1354" i="4"/>
  <c r="CI1125" i="4"/>
  <c r="CI589" i="4"/>
  <c r="CI48" i="4"/>
  <c r="CJ239" i="4"/>
  <c r="CI1353" i="4"/>
  <c r="CI1223" i="4"/>
  <c r="CI865" i="4"/>
  <c r="CI778" i="4"/>
  <c r="CI540" i="4"/>
  <c r="CI1569" i="4"/>
  <c r="CI1439" i="4"/>
  <c r="CI1281" i="4"/>
  <c r="CI1150" i="4"/>
  <c r="CI1079" i="4"/>
  <c r="CI1008" i="4"/>
  <c r="CI937" i="4"/>
  <c r="CI901" i="4"/>
  <c r="CI850" i="4"/>
  <c r="CI814" i="4"/>
  <c r="CI721" i="4"/>
  <c r="CI670" i="4"/>
  <c r="CI516" i="4"/>
  <c r="CI469" i="4"/>
  <c r="CI216" i="4"/>
  <c r="CJ621" i="4"/>
  <c r="CJ420" i="4"/>
  <c r="CJ730" i="4"/>
  <c r="CI730" i="4"/>
  <c r="CI1558" i="4"/>
  <c r="CJ1558" i="4"/>
  <c r="CJ346" i="4"/>
  <c r="CJ1307" i="4"/>
  <c r="CI1307" i="4"/>
  <c r="CI541" i="4"/>
  <c r="CI369" i="4"/>
  <c r="CI237" i="4"/>
  <c r="CJ693" i="4"/>
  <c r="CI1092" i="4"/>
  <c r="CI1499" i="4"/>
  <c r="CI1438" i="4"/>
  <c r="CI1211" i="4"/>
  <c r="CI1078" i="4"/>
  <c r="CI1007" i="4"/>
  <c r="CI900" i="4"/>
  <c r="CI849" i="4"/>
  <c r="CI707" i="4"/>
  <c r="CI515" i="4"/>
  <c r="CI468" i="4"/>
  <c r="CI131" i="4"/>
  <c r="CJ1451" i="4"/>
  <c r="CJ1296" i="4"/>
  <c r="CJ1165" i="4"/>
  <c r="CJ610" i="4"/>
  <c r="CJ418" i="4"/>
  <c r="CJ9" i="4"/>
  <c r="CI9" i="4"/>
  <c r="CJ33" i="4"/>
  <c r="CI33" i="4"/>
  <c r="CI45" i="4"/>
  <c r="CJ45" i="4"/>
  <c r="CJ57" i="4"/>
  <c r="CI57" i="4"/>
  <c r="CI69" i="4"/>
  <c r="CJ69" i="4"/>
  <c r="CJ93" i="4"/>
  <c r="CI93" i="4"/>
  <c r="CJ105" i="4"/>
  <c r="CI105" i="4"/>
  <c r="CI141" i="4"/>
  <c r="CJ141" i="4"/>
  <c r="CJ153" i="4"/>
  <c r="CI153" i="4"/>
  <c r="CI165" i="4"/>
  <c r="CJ165" i="4"/>
  <c r="CJ177" i="4"/>
  <c r="CI177" i="4"/>
  <c r="CJ201" i="4"/>
  <c r="CI201" i="4"/>
  <c r="CI213" i="4"/>
  <c r="CJ213" i="4"/>
  <c r="CJ225" i="4"/>
  <c r="CI225" i="4"/>
  <c r="CJ249" i="4"/>
  <c r="CI249" i="4"/>
  <c r="CJ261" i="4"/>
  <c r="CI261" i="4"/>
  <c r="CJ273" i="4"/>
  <c r="CI273" i="4"/>
  <c r="CJ285" i="4"/>
  <c r="CI285" i="4"/>
  <c r="CJ321" i="4"/>
  <c r="CI321" i="4"/>
  <c r="CJ333" i="4"/>
  <c r="CI333" i="4"/>
  <c r="CJ345" i="4"/>
  <c r="CI345" i="4"/>
  <c r="CJ357" i="4"/>
  <c r="CI357" i="4"/>
  <c r="CJ381" i="4"/>
  <c r="CI381" i="4"/>
  <c r="CI393" i="4"/>
  <c r="CJ393" i="4"/>
  <c r="CJ405" i="4"/>
  <c r="CI405" i="4"/>
  <c r="CJ429" i="4"/>
  <c r="CI429" i="4"/>
  <c r="CJ453" i="4"/>
  <c r="CI453" i="4"/>
  <c r="CI465" i="4"/>
  <c r="CJ465" i="4"/>
  <c r="CJ477" i="4"/>
  <c r="CI477" i="4"/>
  <c r="CJ501" i="4"/>
  <c r="CI501" i="4"/>
  <c r="CJ525" i="4"/>
  <c r="CI525" i="4"/>
  <c r="CJ537" i="4"/>
  <c r="CI537" i="4"/>
  <c r="CI549" i="4"/>
  <c r="CJ549" i="4"/>
  <c r="CJ573" i="4"/>
  <c r="CI573" i="4"/>
  <c r="CJ585" i="4"/>
  <c r="CI585" i="4"/>
  <c r="CJ597" i="4"/>
  <c r="CI597" i="4"/>
  <c r="CJ609" i="4"/>
  <c r="CI609" i="4"/>
  <c r="CJ633" i="4"/>
  <c r="CI633" i="4"/>
  <c r="CJ645" i="4"/>
  <c r="CI645" i="4"/>
  <c r="CJ657" i="4"/>
  <c r="CI657" i="4"/>
  <c r="CJ669" i="4"/>
  <c r="CI669" i="4"/>
  <c r="CJ681" i="4"/>
  <c r="CI681" i="4"/>
  <c r="CJ717" i="4"/>
  <c r="CI717" i="4"/>
  <c r="CJ741" i="4"/>
  <c r="CI741" i="4"/>
  <c r="CJ753" i="4"/>
  <c r="CI753" i="4"/>
  <c r="CJ777" i="4"/>
  <c r="CI777" i="4"/>
  <c r="CJ789" i="4"/>
  <c r="CI789" i="4"/>
  <c r="CJ813" i="4"/>
  <c r="CI813" i="4"/>
  <c r="CJ825" i="4"/>
  <c r="CI825" i="4"/>
  <c r="CI837" i="4"/>
  <c r="CJ837" i="4"/>
  <c r="CJ861" i="4"/>
  <c r="CI861" i="4"/>
  <c r="CJ873" i="4"/>
  <c r="CI873" i="4"/>
  <c r="CI897" i="4"/>
  <c r="CJ897" i="4"/>
  <c r="CJ909" i="4"/>
  <c r="CI909" i="4"/>
  <c r="CI933" i="4"/>
  <c r="CJ933" i="4"/>
  <c r="CJ945" i="4"/>
  <c r="CI945" i="4"/>
  <c r="CJ957" i="4"/>
  <c r="CI957" i="4"/>
  <c r="CJ969" i="4"/>
  <c r="CI969" i="4"/>
  <c r="CJ1005" i="4"/>
  <c r="CI1005" i="4"/>
  <c r="CJ1017" i="4"/>
  <c r="CI1017" i="4"/>
  <c r="CJ1029" i="4"/>
  <c r="CI1029" i="4"/>
  <c r="CJ1041" i="4"/>
  <c r="CI1041" i="4"/>
  <c r="CJ1077" i="4"/>
  <c r="CI1077" i="4"/>
  <c r="CJ1089" i="4"/>
  <c r="CI1089" i="4"/>
  <c r="CJ1101" i="4"/>
  <c r="CI1101" i="4"/>
  <c r="CJ1113" i="4"/>
  <c r="CI1113" i="4"/>
  <c r="CJ1149" i="4"/>
  <c r="CI1149" i="4"/>
  <c r="CJ1161" i="4"/>
  <c r="CI1161" i="4"/>
  <c r="CJ1173" i="4"/>
  <c r="CI1173" i="4"/>
  <c r="CJ1185" i="4"/>
  <c r="CI1185" i="4"/>
  <c r="CJ1221" i="4"/>
  <c r="CI1221" i="4"/>
  <c r="CJ1233" i="4"/>
  <c r="CI1233" i="4"/>
  <c r="CJ1245" i="4"/>
  <c r="CI1245" i="4"/>
  <c r="CJ1257" i="4"/>
  <c r="CI1257" i="4"/>
  <c r="CJ1293" i="4"/>
  <c r="CI1293" i="4"/>
  <c r="CJ1305" i="4"/>
  <c r="CI1305" i="4"/>
  <c r="CJ1317" i="4"/>
  <c r="CI1317" i="4"/>
  <c r="CI1329" i="4"/>
  <c r="CJ1329" i="4"/>
  <c r="CI1365" i="4"/>
  <c r="CJ1365" i="4"/>
  <c r="CJ1377" i="4"/>
  <c r="CI1377" i="4"/>
  <c r="CI1389" i="4"/>
  <c r="CJ1389" i="4"/>
  <c r="CJ1401" i="4"/>
  <c r="CI1401" i="4"/>
  <c r="CJ1437" i="4"/>
  <c r="CI1437" i="4"/>
  <c r="CJ1449" i="4"/>
  <c r="CI1449" i="4"/>
  <c r="CJ1461" i="4"/>
  <c r="CI1461" i="4"/>
  <c r="CJ1473" i="4"/>
  <c r="CI1473" i="4"/>
  <c r="CJ1521" i="4"/>
  <c r="CI1521" i="4"/>
  <c r="CJ1533" i="4"/>
  <c r="CI1533" i="4"/>
  <c r="CJ1545" i="4"/>
  <c r="CI1545" i="4"/>
  <c r="CJ1581" i="4"/>
  <c r="CI1581" i="4"/>
  <c r="CJ1605" i="4"/>
  <c r="CI1605" i="4"/>
  <c r="CJ1617" i="4"/>
  <c r="CI1617" i="4"/>
  <c r="CI1498" i="4"/>
  <c r="CI1368" i="4"/>
  <c r="CI1341" i="4"/>
  <c r="CI1309" i="4"/>
  <c r="CI1210" i="4"/>
  <c r="CI1139" i="4"/>
  <c r="CI1006" i="4"/>
  <c r="CI935" i="4"/>
  <c r="CI887" i="4"/>
  <c r="CI801" i="4"/>
  <c r="CI706" i="4"/>
  <c r="CI613" i="4"/>
  <c r="CI514" i="4"/>
  <c r="CI466" i="4"/>
  <c r="CI130" i="4"/>
  <c r="CJ1295" i="4"/>
  <c r="CJ959" i="4"/>
  <c r="CJ22" i="4"/>
  <c r="CI22" i="4"/>
  <c r="CJ46" i="4"/>
  <c r="CI46" i="4"/>
  <c r="CJ82" i="4"/>
  <c r="CI82" i="4"/>
  <c r="CJ142" i="4"/>
  <c r="CI142" i="4"/>
  <c r="CJ226" i="4"/>
  <c r="CI226" i="4"/>
  <c r="CJ250" i="4"/>
  <c r="CI250" i="4"/>
  <c r="CI274" i="4"/>
  <c r="CJ274" i="4"/>
  <c r="CJ310" i="4"/>
  <c r="CI310" i="4"/>
  <c r="CJ334" i="4"/>
  <c r="CI334" i="4"/>
  <c r="CJ406" i="4"/>
  <c r="CI406" i="4"/>
  <c r="CJ502" i="4"/>
  <c r="CI502" i="4"/>
  <c r="CJ574" i="4"/>
  <c r="CI574" i="4"/>
  <c r="CJ622" i="4"/>
  <c r="CI622" i="4"/>
  <c r="CJ658" i="4"/>
  <c r="CI658" i="4"/>
  <c r="CJ682" i="4"/>
  <c r="CI682" i="4"/>
  <c r="CJ718" i="4"/>
  <c r="CI718" i="4"/>
  <c r="CJ838" i="4"/>
  <c r="CI838" i="4"/>
  <c r="CJ922" i="4"/>
  <c r="CI922" i="4"/>
  <c r="CJ958" i="4"/>
  <c r="CI958" i="4"/>
  <c r="CJ982" i="4"/>
  <c r="CI982" i="4"/>
  <c r="CJ1018" i="4"/>
  <c r="CI1018" i="4"/>
  <c r="CJ1042" i="4"/>
  <c r="CI1042" i="4"/>
  <c r="CJ1102" i="4"/>
  <c r="CI1102" i="4"/>
  <c r="CJ1174" i="4"/>
  <c r="CI1174" i="4"/>
  <c r="CJ1198" i="4"/>
  <c r="CI1198" i="4"/>
  <c r="CJ1234" i="4"/>
  <c r="CI1234" i="4"/>
  <c r="CJ1270" i="4"/>
  <c r="CI1270" i="4"/>
  <c r="CJ1318" i="4"/>
  <c r="CI1318" i="4"/>
  <c r="CI1414" i="4"/>
  <c r="CJ1414" i="4"/>
  <c r="CJ1450" i="4"/>
  <c r="CI1450" i="4"/>
  <c r="CJ1474" i="4"/>
  <c r="CI1474" i="4"/>
  <c r="CJ1546" i="4"/>
  <c r="CI1546" i="4"/>
  <c r="CJ1618" i="4"/>
  <c r="CI1618" i="4"/>
  <c r="CI886" i="4"/>
  <c r="CJ23" i="4"/>
  <c r="CI23" i="4"/>
  <c r="CJ59" i="4"/>
  <c r="CI59" i="4"/>
  <c r="CJ83" i="4"/>
  <c r="CI83" i="4"/>
  <c r="CJ107" i="4"/>
  <c r="CI107" i="4"/>
  <c r="CJ155" i="4"/>
  <c r="CI155" i="4"/>
  <c r="CJ179" i="4"/>
  <c r="CI179" i="4"/>
  <c r="CJ203" i="4"/>
  <c r="CI203" i="4"/>
  <c r="CJ227" i="4"/>
  <c r="CI227" i="4"/>
  <c r="CJ251" i="4"/>
  <c r="CI251" i="4"/>
  <c r="CJ275" i="4"/>
  <c r="CI275" i="4"/>
  <c r="CJ335" i="4"/>
  <c r="CI335" i="4"/>
  <c r="CJ359" i="4"/>
  <c r="CI359" i="4"/>
  <c r="CJ383" i="4"/>
  <c r="CI383" i="4"/>
  <c r="CJ407" i="4"/>
  <c r="CI407" i="4"/>
  <c r="CJ419" i="4"/>
  <c r="CI419" i="4"/>
  <c r="CJ479" i="4"/>
  <c r="CI479" i="4"/>
  <c r="CJ491" i="4"/>
  <c r="CI491" i="4"/>
  <c r="CJ539" i="4"/>
  <c r="CI539" i="4"/>
  <c r="CJ575" i="4"/>
  <c r="CI575" i="4"/>
  <c r="CJ611" i="4"/>
  <c r="CI611" i="4"/>
  <c r="CJ635" i="4"/>
  <c r="CI635" i="4"/>
  <c r="CJ683" i="4"/>
  <c r="CI683" i="4"/>
  <c r="CJ719" i="4"/>
  <c r="CI719" i="4"/>
  <c r="CJ767" i="4"/>
  <c r="CI767" i="4"/>
  <c r="CJ827" i="4"/>
  <c r="CI827" i="4"/>
  <c r="CJ875" i="4"/>
  <c r="CI875" i="4"/>
  <c r="CJ923" i="4"/>
  <c r="CI923" i="4"/>
  <c r="CJ947" i="4"/>
  <c r="CI947" i="4"/>
  <c r="CJ1043" i="4"/>
  <c r="CI1043" i="4"/>
  <c r="CJ1115" i="4"/>
  <c r="CI1115" i="4"/>
  <c r="CJ1127" i="4"/>
  <c r="CI1127" i="4"/>
  <c r="CJ1175" i="4"/>
  <c r="CI1175" i="4"/>
  <c r="CJ1199" i="4"/>
  <c r="CI1199" i="4"/>
  <c r="CJ1235" i="4"/>
  <c r="CI1235" i="4"/>
  <c r="CI1271" i="4"/>
  <c r="CJ1271" i="4"/>
  <c r="CJ1391" i="4"/>
  <c r="CI1391" i="4"/>
  <c r="CJ1415" i="4"/>
  <c r="CI1415" i="4"/>
  <c r="CI1475" i="4"/>
  <c r="CJ1475" i="4"/>
  <c r="CJ1523" i="4"/>
  <c r="CI1523" i="4"/>
  <c r="CJ1595" i="4"/>
  <c r="CI1595" i="4"/>
  <c r="CI1427" i="4"/>
  <c r="CI394" i="4"/>
  <c r="CI190" i="4"/>
  <c r="CJ12" i="4"/>
  <c r="CI12" i="4"/>
  <c r="CJ24" i="4"/>
  <c r="CI24" i="4"/>
  <c r="CJ36" i="4"/>
  <c r="CI36" i="4"/>
  <c r="CJ60" i="4"/>
  <c r="CI60" i="4"/>
  <c r="CJ72" i="4"/>
  <c r="CI72" i="4"/>
  <c r="CJ84" i="4"/>
  <c r="CI84" i="4"/>
  <c r="CJ96" i="4"/>
  <c r="CI96" i="4"/>
  <c r="CJ120" i="4"/>
  <c r="CI120" i="4"/>
  <c r="CJ132" i="4"/>
  <c r="CI132" i="4"/>
  <c r="CJ144" i="4"/>
  <c r="CI144" i="4"/>
  <c r="CJ156" i="4"/>
  <c r="CI156" i="4"/>
  <c r="CJ168" i="4"/>
  <c r="CI168" i="4"/>
  <c r="CI180" i="4"/>
  <c r="CJ180" i="4"/>
  <c r="CJ192" i="4"/>
  <c r="CI192" i="4"/>
  <c r="CJ204" i="4"/>
  <c r="CI204" i="4"/>
  <c r="CJ228" i="4"/>
  <c r="CI228" i="4"/>
  <c r="CJ252" i="4"/>
  <c r="CI252" i="4"/>
  <c r="CJ264" i="4"/>
  <c r="CI264" i="4"/>
  <c r="CJ276" i="4"/>
  <c r="CI276" i="4"/>
  <c r="CJ288" i="4"/>
  <c r="CI288" i="4"/>
  <c r="CJ300" i="4"/>
  <c r="CI300" i="4"/>
  <c r="CJ312" i="4"/>
  <c r="CI312" i="4"/>
  <c r="CJ324" i="4"/>
  <c r="CI324" i="4"/>
  <c r="CJ336" i="4"/>
  <c r="CI336" i="4"/>
  <c r="CI348" i="4"/>
  <c r="CJ348" i="4"/>
  <c r="CJ360" i="4"/>
  <c r="CI360" i="4"/>
  <c r="CI372" i="4"/>
  <c r="CJ372" i="4"/>
  <c r="CJ384" i="4"/>
  <c r="CI384" i="4"/>
  <c r="CJ408" i="4"/>
  <c r="CI408" i="4"/>
  <c r="CJ432" i="4"/>
  <c r="CI432" i="4"/>
  <c r="CJ444" i="4"/>
  <c r="CI444" i="4"/>
  <c r="CJ456" i="4"/>
  <c r="CI456" i="4"/>
  <c r="CJ480" i="4"/>
  <c r="CI480" i="4"/>
  <c r="CJ492" i="4"/>
  <c r="CI492" i="4"/>
  <c r="CJ504" i="4"/>
  <c r="CI504" i="4"/>
  <c r="CJ552" i="4"/>
  <c r="CI552" i="4"/>
  <c r="CJ564" i="4"/>
  <c r="CI564" i="4"/>
  <c r="CJ576" i="4"/>
  <c r="CI576" i="4"/>
  <c r="CJ600" i="4"/>
  <c r="CI600" i="4"/>
  <c r="CJ624" i="4"/>
  <c r="CI624" i="4"/>
  <c r="CJ660" i="4"/>
  <c r="CI660" i="4"/>
  <c r="CJ672" i="4"/>
  <c r="CI672" i="4"/>
  <c r="CJ684" i="4"/>
  <c r="CI684" i="4"/>
  <c r="CJ696" i="4"/>
  <c r="CI696" i="4"/>
  <c r="CJ708" i="4"/>
  <c r="CI708" i="4"/>
  <c r="CJ720" i="4"/>
  <c r="CI720" i="4"/>
  <c r="CJ732" i="4"/>
  <c r="CI732" i="4"/>
  <c r="CJ756" i="4"/>
  <c r="CI756" i="4"/>
  <c r="CJ768" i="4"/>
  <c r="CI768" i="4"/>
  <c r="CI780" i="4"/>
  <c r="CJ780" i="4"/>
  <c r="CJ792" i="4"/>
  <c r="CI792" i="4"/>
  <c r="CJ804" i="4"/>
  <c r="CI804" i="4"/>
  <c r="CJ828" i="4"/>
  <c r="CI828" i="4"/>
  <c r="CJ840" i="4"/>
  <c r="CI840" i="4"/>
  <c r="CJ852" i="4"/>
  <c r="CI852" i="4"/>
  <c r="CJ876" i="4"/>
  <c r="CI876" i="4"/>
  <c r="CJ888" i="4"/>
  <c r="CI888" i="4"/>
  <c r="CJ912" i="4"/>
  <c r="CI912" i="4"/>
  <c r="CI924" i="4"/>
  <c r="CJ924" i="4"/>
  <c r="CJ960" i="4"/>
  <c r="CI960" i="4"/>
  <c r="CJ972" i="4"/>
  <c r="CI972" i="4"/>
  <c r="CJ984" i="4"/>
  <c r="CI984" i="4"/>
  <c r="CJ996" i="4"/>
  <c r="CI996" i="4"/>
  <c r="CJ1044" i="4"/>
  <c r="CI1044" i="4"/>
  <c r="CJ1056" i="4"/>
  <c r="CI1056" i="4"/>
  <c r="CI1068" i="4"/>
  <c r="CJ1068" i="4"/>
  <c r="CJ1104" i="4"/>
  <c r="CI1104" i="4"/>
  <c r="CJ1128" i="4"/>
  <c r="CI1128" i="4"/>
  <c r="CJ1140" i="4"/>
  <c r="CI1140" i="4"/>
  <c r="CJ1176" i="4"/>
  <c r="CI1176" i="4"/>
  <c r="CJ1188" i="4"/>
  <c r="CI1188" i="4"/>
  <c r="CJ1200" i="4"/>
  <c r="CI1200" i="4"/>
  <c r="CJ1212" i="4"/>
  <c r="CI1212" i="4"/>
  <c r="CJ1248" i="4"/>
  <c r="CI1248" i="4"/>
  <c r="CJ1260" i="4"/>
  <c r="CI1260" i="4"/>
  <c r="CI1272" i="4"/>
  <c r="CJ1272" i="4"/>
  <c r="CJ1284" i="4"/>
  <c r="CI1284" i="4"/>
  <c r="CJ1320" i="4"/>
  <c r="CI1320" i="4"/>
  <c r="CJ1332" i="4"/>
  <c r="CI1332" i="4"/>
  <c r="CJ1344" i="4"/>
  <c r="CI1344" i="4"/>
  <c r="CJ1356" i="4"/>
  <c r="CI1356" i="4"/>
  <c r="CJ1392" i="4"/>
  <c r="CI1392" i="4"/>
  <c r="CI1416" i="4"/>
  <c r="CJ1416" i="4"/>
  <c r="CJ1428" i="4"/>
  <c r="CI1428" i="4"/>
  <c r="CJ1464" i="4"/>
  <c r="CI1464" i="4"/>
  <c r="CJ1476" i="4"/>
  <c r="CI1476" i="4"/>
  <c r="CJ1488" i="4"/>
  <c r="CI1488" i="4"/>
  <c r="CJ1500" i="4"/>
  <c r="CI1500" i="4"/>
  <c r="CJ1536" i="4"/>
  <c r="CI1536" i="4"/>
  <c r="CJ1548" i="4"/>
  <c r="CI1548" i="4"/>
  <c r="CI1572" i="4"/>
  <c r="CJ1572" i="4"/>
  <c r="CJ1608" i="4"/>
  <c r="CI1608" i="4"/>
  <c r="CI1584" i="4"/>
  <c r="CI1557" i="4"/>
  <c r="CI1525" i="4"/>
  <c r="CI1426" i="4"/>
  <c r="CI1269" i="4"/>
  <c r="CI1065" i="4"/>
  <c r="CI994" i="4"/>
  <c r="CI921" i="4"/>
  <c r="CI745" i="4"/>
  <c r="CI648" i="4"/>
  <c r="CI443" i="4"/>
  <c r="CI240" i="4"/>
  <c r="CI189" i="4"/>
  <c r="CJ1619" i="4"/>
  <c r="CJ1116" i="4"/>
  <c r="CJ311" i="4"/>
  <c r="CJ34" i="4"/>
  <c r="CI34" i="4"/>
  <c r="CJ58" i="4"/>
  <c r="CI58" i="4"/>
  <c r="CJ94" i="4"/>
  <c r="CI94" i="4"/>
  <c r="CJ166" i="4"/>
  <c r="CI166" i="4"/>
  <c r="CJ178" i="4"/>
  <c r="CI178" i="4"/>
  <c r="CI214" i="4"/>
  <c r="CJ214" i="4"/>
  <c r="CJ262" i="4"/>
  <c r="CI262" i="4"/>
  <c r="CJ286" i="4"/>
  <c r="CI286" i="4"/>
  <c r="CJ358" i="4"/>
  <c r="CI358" i="4"/>
  <c r="CJ382" i="4"/>
  <c r="CI382" i="4"/>
  <c r="CJ454" i="4"/>
  <c r="CI454" i="4"/>
  <c r="CJ478" i="4"/>
  <c r="CI478" i="4"/>
  <c r="CJ550" i="4"/>
  <c r="CI550" i="4"/>
  <c r="CJ634" i="4"/>
  <c r="CI634" i="4"/>
  <c r="CI766" i="4"/>
  <c r="CJ766" i="4"/>
  <c r="CJ826" i="4"/>
  <c r="CI826" i="4"/>
  <c r="CJ874" i="4"/>
  <c r="CI874" i="4"/>
  <c r="CJ910" i="4"/>
  <c r="CI910" i="4"/>
  <c r="CJ970" i="4"/>
  <c r="CI970" i="4"/>
  <c r="CJ1054" i="4"/>
  <c r="CI1054" i="4"/>
  <c r="CJ1090" i="4"/>
  <c r="CI1090" i="4"/>
  <c r="CJ1246" i="4"/>
  <c r="CI1246" i="4"/>
  <c r="CJ1534" i="4"/>
  <c r="CI1534" i="4"/>
  <c r="CJ1594" i="4"/>
  <c r="CI1594" i="4"/>
  <c r="CJ11" i="4"/>
  <c r="CI11" i="4"/>
  <c r="CJ47" i="4"/>
  <c r="CI47" i="4"/>
  <c r="CI71" i="4"/>
  <c r="CJ71" i="4"/>
  <c r="CJ95" i="4"/>
  <c r="CI95" i="4"/>
  <c r="CJ119" i="4"/>
  <c r="CI119" i="4"/>
  <c r="CJ143" i="4"/>
  <c r="CI143" i="4"/>
  <c r="CJ167" i="4"/>
  <c r="CI167" i="4"/>
  <c r="CJ191" i="4"/>
  <c r="CI191" i="4"/>
  <c r="CJ263" i="4"/>
  <c r="CI263" i="4"/>
  <c r="CJ299" i="4"/>
  <c r="CI299" i="4"/>
  <c r="CJ323" i="4"/>
  <c r="CI323" i="4"/>
  <c r="CJ347" i="4"/>
  <c r="CI347" i="4"/>
  <c r="CJ371" i="4"/>
  <c r="CI371" i="4"/>
  <c r="CJ395" i="4"/>
  <c r="CI395" i="4"/>
  <c r="CJ431" i="4"/>
  <c r="CI431" i="4"/>
  <c r="CJ455" i="4"/>
  <c r="CI455" i="4"/>
  <c r="CJ467" i="4"/>
  <c r="CI467" i="4"/>
  <c r="CJ503" i="4"/>
  <c r="CI503" i="4"/>
  <c r="CJ527" i="4"/>
  <c r="CI527" i="4"/>
  <c r="CJ551" i="4"/>
  <c r="CI551" i="4"/>
  <c r="CI623" i="4"/>
  <c r="CJ623" i="4"/>
  <c r="CJ731" i="4"/>
  <c r="CI731" i="4"/>
  <c r="CJ803" i="4"/>
  <c r="CI803" i="4"/>
  <c r="CJ839" i="4"/>
  <c r="CI839" i="4"/>
  <c r="CJ971" i="4"/>
  <c r="CI971" i="4"/>
  <c r="CJ1055" i="4"/>
  <c r="CI1055" i="4"/>
  <c r="CJ1091" i="4"/>
  <c r="CI1091" i="4"/>
  <c r="CJ1163" i="4"/>
  <c r="CI1163" i="4"/>
  <c r="CJ1187" i="4"/>
  <c r="CI1187" i="4"/>
  <c r="CJ1331" i="4"/>
  <c r="CI1331" i="4"/>
  <c r="CJ1379" i="4"/>
  <c r="CI1379" i="4"/>
  <c r="CJ1487" i="4"/>
  <c r="CI1487" i="4"/>
  <c r="CJ1535" i="4"/>
  <c r="CI1535" i="4"/>
  <c r="CJ1607" i="4"/>
  <c r="CI1607" i="4"/>
  <c r="CI1066" i="4"/>
  <c r="CI995" i="4"/>
  <c r="CI322" i="4"/>
  <c r="CJ13" i="4"/>
  <c r="CI13" i="4"/>
  <c r="CJ37" i="4"/>
  <c r="CI37" i="4"/>
  <c r="CJ61" i="4"/>
  <c r="CI61" i="4"/>
  <c r="CJ73" i="4"/>
  <c r="CI73" i="4"/>
  <c r="CJ85" i="4"/>
  <c r="CI85" i="4"/>
  <c r="CJ97" i="4"/>
  <c r="CI97" i="4"/>
  <c r="CJ121" i="4"/>
  <c r="CI121" i="4"/>
  <c r="CJ145" i="4"/>
  <c r="CI145" i="4"/>
  <c r="CJ181" i="4"/>
  <c r="CI181" i="4"/>
  <c r="CJ193" i="4"/>
  <c r="CI193" i="4"/>
  <c r="CJ229" i="4"/>
  <c r="CI229" i="4"/>
  <c r="CJ253" i="4"/>
  <c r="CI253" i="4"/>
  <c r="CJ277" i="4"/>
  <c r="CI277" i="4"/>
  <c r="CJ361" i="4"/>
  <c r="CI361" i="4"/>
  <c r="CJ385" i="4"/>
  <c r="CI385" i="4"/>
  <c r="CJ397" i="4"/>
  <c r="CI397" i="4"/>
  <c r="CJ433" i="4"/>
  <c r="CI433" i="4"/>
  <c r="CJ445" i="4"/>
  <c r="CI445" i="4"/>
  <c r="CJ493" i="4"/>
  <c r="CI493" i="4"/>
  <c r="CJ517" i="4"/>
  <c r="CI517" i="4"/>
  <c r="CJ529" i="4"/>
  <c r="CI529" i="4"/>
  <c r="CJ565" i="4"/>
  <c r="CI565" i="4"/>
  <c r="CI673" i="4"/>
  <c r="CJ673" i="4"/>
  <c r="CJ697" i="4"/>
  <c r="CI697" i="4"/>
  <c r="CJ769" i="4"/>
  <c r="CI769" i="4"/>
  <c r="CJ805" i="4"/>
  <c r="CI805" i="4"/>
  <c r="CJ829" i="4"/>
  <c r="CI829" i="4"/>
  <c r="CJ853" i="4"/>
  <c r="CI853" i="4"/>
  <c r="CJ925" i="4"/>
  <c r="CI925" i="4"/>
  <c r="CJ961" i="4"/>
  <c r="CI961" i="4"/>
  <c r="CJ985" i="4"/>
  <c r="CI985" i="4"/>
  <c r="CJ1033" i="4"/>
  <c r="CI1033" i="4"/>
  <c r="CJ1057" i="4"/>
  <c r="CI1057" i="4"/>
  <c r="CJ1105" i="4"/>
  <c r="CI1105" i="4"/>
  <c r="CJ1129" i="4"/>
  <c r="CI1129" i="4"/>
  <c r="CJ1177" i="4"/>
  <c r="CI1177" i="4"/>
  <c r="CJ1189" i="4"/>
  <c r="CI1189" i="4"/>
  <c r="CJ1213" i="4"/>
  <c r="CI1213" i="4"/>
  <c r="CJ1261" i="4"/>
  <c r="CI1261" i="4"/>
  <c r="CJ1285" i="4"/>
  <c r="CI1285" i="4"/>
  <c r="CJ1333" i="4"/>
  <c r="CI1333" i="4"/>
  <c r="CI1357" i="4"/>
  <c r="CJ1357" i="4"/>
  <c r="CJ1405" i="4"/>
  <c r="CI1405" i="4"/>
  <c r="CJ1429" i="4"/>
  <c r="CI1429" i="4"/>
  <c r="CJ1489" i="4"/>
  <c r="CI1489" i="4"/>
  <c r="CJ1573" i="4"/>
  <c r="CI1573" i="4"/>
  <c r="CJ1609" i="4"/>
  <c r="CI1609" i="4"/>
  <c r="CI1583" i="4"/>
  <c r="CI1524" i="4"/>
  <c r="CI1425" i="4"/>
  <c r="CI1236" i="4"/>
  <c r="CI993" i="4"/>
  <c r="CI744" i="4"/>
  <c r="CI647" i="4"/>
  <c r="CI442" i="4"/>
  <c r="CI109" i="4"/>
  <c r="CJ309" i="4"/>
  <c r="CJ10" i="4"/>
  <c r="CI10" i="4"/>
  <c r="CJ70" i="4"/>
  <c r="CI70" i="4"/>
  <c r="CJ154" i="4"/>
  <c r="CI154" i="4"/>
  <c r="CJ298" i="4"/>
  <c r="CI298" i="4"/>
  <c r="CJ430" i="4"/>
  <c r="CI430" i="4"/>
  <c r="CJ490" i="4"/>
  <c r="CI490" i="4"/>
  <c r="CJ526" i="4"/>
  <c r="CI526" i="4"/>
  <c r="CJ562" i="4"/>
  <c r="CI562" i="4"/>
  <c r="CJ598" i="4"/>
  <c r="CI598" i="4"/>
  <c r="CJ694" i="4"/>
  <c r="CI694" i="4"/>
  <c r="CJ754" i="4"/>
  <c r="CI754" i="4"/>
  <c r="CJ802" i="4"/>
  <c r="CI802" i="4"/>
  <c r="CJ862" i="4"/>
  <c r="CI862" i="4"/>
  <c r="CJ898" i="4"/>
  <c r="CI898" i="4"/>
  <c r="CJ946" i="4"/>
  <c r="CI946" i="4"/>
  <c r="CJ1114" i="4"/>
  <c r="CI1114" i="4"/>
  <c r="CI1162" i="4"/>
  <c r="CJ1162" i="4"/>
  <c r="CJ1258" i="4"/>
  <c r="CI1258" i="4"/>
  <c r="CJ1330" i="4"/>
  <c r="CI1330" i="4"/>
  <c r="CI1390" i="4"/>
  <c r="CJ1390" i="4"/>
  <c r="CI563" i="4"/>
  <c r="CJ563" i="4"/>
  <c r="CJ599" i="4"/>
  <c r="CI599" i="4"/>
  <c r="CJ659" i="4"/>
  <c r="CI659" i="4"/>
  <c r="CJ791" i="4"/>
  <c r="CI791" i="4"/>
  <c r="CJ863" i="4"/>
  <c r="CI863" i="4"/>
  <c r="CJ911" i="4"/>
  <c r="CI911" i="4"/>
  <c r="CJ1019" i="4"/>
  <c r="CI1019" i="4"/>
  <c r="CJ1103" i="4"/>
  <c r="CI1103" i="4"/>
  <c r="CJ1247" i="4"/>
  <c r="CI1247" i="4"/>
  <c r="CJ1259" i="4"/>
  <c r="CI1259" i="4"/>
  <c r="CJ1463" i="4"/>
  <c r="CI1463" i="4"/>
  <c r="CJ25" i="4"/>
  <c r="CI25" i="4"/>
  <c r="CJ133" i="4"/>
  <c r="CI133" i="4"/>
  <c r="CJ169" i="4"/>
  <c r="CI169" i="4"/>
  <c r="CJ205" i="4"/>
  <c r="CI205" i="4"/>
  <c r="CJ217" i="4"/>
  <c r="CI217" i="4"/>
  <c r="CJ241" i="4"/>
  <c r="CI241" i="4"/>
  <c r="CJ301" i="4"/>
  <c r="CI301" i="4"/>
  <c r="CJ325" i="4"/>
  <c r="CI325" i="4"/>
  <c r="CJ373" i="4"/>
  <c r="CI373" i="4"/>
  <c r="CJ409" i="4"/>
  <c r="CI409" i="4"/>
  <c r="CJ421" i="4"/>
  <c r="CI421" i="4"/>
  <c r="CJ457" i="4"/>
  <c r="CI457" i="4"/>
  <c r="CJ481" i="4"/>
  <c r="CI481" i="4"/>
  <c r="CJ505" i="4"/>
  <c r="CI505" i="4"/>
  <c r="CI553" i="4"/>
  <c r="CJ553" i="4"/>
  <c r="CI577" i="4"/>
  <c r="CJ577" i="4"/>
  <c r="CJ601" i="4"/>
  <c r="CI601" i="4"/>
  <c r="CJ625" i="4"/>
  <c r="CI625" i="4"/>
  <c r="CJ637" i="4"/>
  <c r="CI637" i="4"/>
  <c r="CJ661" i="4"/>
  <c r="CI661" i="4"/>
  <c r="CJ709" i="4"/>
  <c r="CI709" i="4"/>
  <c r="CJ733" i="4"/>
  <c r="CI733" i="4"/>
  <c r="CJ757" i="4"/>
  <c r="CI757" i="4"/>
  <c r="CJ781" i="4"/>
  <c r="CI781" i="4"/>
  <c r="CJ793" i="4"/>
  <c r="CI793" i="4"/>
  <c r="CI841" i="4"/>
  <c r="CJ841" i="4"/>
  <c r="CJ889" i="4"/>
  <c r="CI889" i="4"/>
  <c r="CJ913" i="4"/>
  <c r="CI913" i="4"/>
  <c r="CJ973" i="4"/>
  <c r="CI973" i="4"/>
  <c r="CJ997" i="4"/>
  <c r="CI997" i="4"/>
  <c r="CJ1045" i="4"/>
  <c r="CI1045" i="4"/>
  <c r="CJ1069" i="4"/>
  <c r="CI1069" i="4"/>
  <c r="CJ1141" i="4"/>
  <c r="CI1141" i="4"/>
  <c r="CJ1201" i="4"/>
  <c r="CI1201" i="4"/>
  <c r="CJ1249" i="4"/>
  <c r="CI1249" i="4"/>
  <c r="CI1273" i="4"/>
  <c r="CJ1273" i="4"/>
  <c r="CJ1321" i="4"/>
  <c r="CI1321" i="4"/>
  <c r="CJ1393" i="4"/>
  <c r="CI1393" i="4"/>
  <c r="CI1417" i="4"/>
  <c r="CJ1417" i="4"/>
  <c r="CJ1465" i="4"/>
  <c r="CI1465" i="4"/>
  <c r="CJ1477" i="4"/>
  <c r="CI1477" i="4"/>
  <c r="CJ1501" i="4"/>
  <c r="CI1501" i="4"/>
  <c r="CJ1549" i="4"/>
  <c r="CI1549" i="4"/>
  <c r="CI1582" i="4"/>
  <c r="CI1513" i="4"/>
  <c r="CI1355" i="4"/>
  <c r="CI1294" i="4"/>
  <c r="CI1225" i="4"/>
  <c r="CI1197" i="4"/>
  <c r="CI743" i="4"/>
  <c r="CI646" i="4"/>
  <c r="CI489" i="4"/>
  <c r="CI441" i="4"/>
  <c r="CI370" i="4"/>
  <c r="CI313" i="4"/>
  <c r="CI238" i="4"/>
  <c r="CI108" i="4"/>
  <c r="CI49" i="4"/>
  <c r="CJ1593" i="4"/>
  <c r="CJ695" i="4"/>
  <c r="CJ528" i="4"/>
  <c r="CJ26" i="4"/>
  <c r="CI26" i="4"/>
  <c r="CJ122" i="4"/>
  <c r="CI122" i="4"/>
  <c r="CJ434" i="4"/>
  <c r="CI434" i="4"/>
  <c r="CJ506" i="4"/>
  <c r="CI506" i="4"/>
  <c r="CJ986" i="4"/>
  <c r="CI986" i="4"/>
  <c r="CJ1046" i="4"/>
  <c r="CI1046" i="4"/>
  <c r="CJ1130" i="4"/>
  <c r="CI1130" i="4"/>
  <c r="CJ1202" i="4"/>
  <c r="CI1202" i="4"/>
  <c r="CJ1310" i="4"/>
  <c r="CI1310" i="4"/>
  <c r="CJ39" i="4"/>
  <c r="CI39" i="4"/>
  <c r="CJ75" i="4"/>
  <c r="CI75" i="4"/>
  <c r="CJ87" i="4"/>
  <c r="CI87" i="4"/>
  <c r="CJ111" i="4"/>
  <c r="CI111" i="4"/>
  <c r="CJ147" i="4"/>
  <c r="CI147" i="4"/>
  <c r="CJ195" i="4"/>
  <c r="CI195" i="4"/>
  <c r="CJ243" i="4"/>
  <c r="CI243" i="4"/>
  <c r="CJ291" i="4"/>
  <c r="CI291" i="4"/>
  <c r="CJ303" i="4"/>
  <c r="CI303" i="4"/>
  <c r="CJ363" i="4"/>
  <c r="CI363" i="4"/>
  <c r="CJ435" i="4"/>
  <c r="CI435" i="4"/>
  <c r="CJ447" i="4"/>
  <c r="CI447" i="4"/>
  <c r="CJ495" i="4"/>
  <c r="CI495" i="4"/>
  <c r="CJ507" i="4"/>
  <c r="CI507" i="4"/>
  <c r="CJ567" i="4"/>
  <c r="CI567" i="4"/>
  <c r="CI579" i="4"/>
  <c r="CJ579" i="4"/>
  <c r="CJ639" i="4"/>
  <c r="CI639" i="4"/>
  <c r="CJ651" i="4"/>
  <c r="CI651" i="4"/>
  <c r="CJ711" i="4"/>
  <c r="CI711" i="4"/>
  <c r="CJ723" i="4"/>
  <c r="CI723" i="4"/>
  <c r="CJ795" i="4"/>
  <c r="CI795" i="4"/>
  <c r="CJ939" i="4"/>
  <c r="CI939" i="4"/>
  <c r="CJ951" i="4"/>
  <c r="CI951" i="4"/>
  <c r="CJ963" i="4"/>
  <c r="CI963" i="4"/>
  <c r="CJ975" i="4"/>
  <c r="CI975" i="4"/>
  <c r="CJ999" i="4"/>
  <c r="CI999" i="4"/>
  <c r="CJ1011" i="4"/>
  <c r="CI1011" i="4"/>
  <c r="CJ1023" i="4"/>
  <c r="CI1023" i="4"/>
  <c r="CJ1035" i="4"/>
  <c r="CI1035" i="4"/>
  <c r="CJ1047" i="4"/>
  <c r="CI1047" i="4"/>
  <c r="CJ1059" i="4"/>
  <c r="CI1059" i="4"/>
  <c r="CJ1071" i="4"/>
  <c r="CI1071" i="4"/>
  <c r="CJ1083" i="4"/>
  <c r="CI1083" i="4"/>
  <c r="CJ1095" i="4"/>
  <c r="CI1095" i="4"/>
  <c r="CJ1107" i="4"/>
  <c r="CI1107" i="4"/>
  <c r="CJ1131" i="4"/>
  <c r="CI1131" i="4"/>
  <c r="CJ1143" i="4"/>
  <c r="CI1143" i="4"/>
  <c r="CJ1155" i="4"/>
  <c r="CI1155" i="4"/>
  <c r="CJ1179" i="4"/>
  <c r="CI1179" i="4"/>
  <c r="CI1191" i="4"/>
  <c r="CJ1191" i="4"/>
  <c r="CJ1203" i="4"/>
  <c r="CI1203" i="4"/>
  <c r="CJ1215" i="4"/>
  <c r="CI1215" i="4"/>
  <c r="CJ1227" i="4"/>
  <c r="CI1227" i="4"/>
  <c r="CJ1251" i="4"/>
  <c r="CI1251" i="4"/>
  <c r="CJ1263" i="4"/>
  <c r="CI1263" i="4"/>
  <c r="CJ1275" i="4"/>
  <c r="CI1275" i="4"/>
  <c r="CJ1287" i="4"/>
  <c r="CI1287" i="4"/>
  <c r="CJ1299" i="4"/>
  <c r="CI1299" i="4"/>
  <c r="CJ1311" i="4"/>
  <c r="CI1311" i="4"/>
  <c r="CJ1335" i="4"/>
  <c r="CI1335" i="4"/>
  <c r="CJ1347" i="4"/>
  <c r="CI1347" i="4"/>
  <c r="CJ1359" i="4"/>
  <c r="CI1359" i="4"/>
  <c r="CJ1371" i="4"/>
  <c r="CI1371" i="4"/>
  <c r="CJ1407" i="4"/>
  <c r="CI1407" i="4"/>
  <c r="CJ1443" i="4"/>
  <c r="CI1443" i="4"/>
  <c r="CJ1455" i="4"/>
  <c r="CI1455" i="4"/>
  <c r="CI1491" i="4"/>
  <c r="CJ1491" i="4"/>
  <c r="CJ1503" i="4"/>
  <c r="CI1503" i="4"/>
  <c r="CJ1515" i="4"/>
  <c r="CI1515" i="4"/>
  <c r="CJ1551" i="4"/>
  <c r="CI1551" i="4"/>
  <c r="CJ1563" i="4"/>
  <c r="CI1563" i="4"/>
  <c r="CJ1587" i="4"/>
  <c r="CI1587" i="4"/>
  <c r="CI1205" i="4"/>
  <c r="CI1147" i="4"/>
  <c r="CI1133" i="4"/>
  <c r="CI1075" i="4"/>
  <c r="CI1061" i="4"/>
  <c r="CI1003" i="4"/>
  <c r="CI989" i="4"/>
  <c r="CI929" i="4"/>
  <c r="CI893" i="4"/>
  <c r="CI807" i="4"/>
  <c r="CI773" i="4"/>
  <c r="CI735" i="4"/>
  <c r="CI677" i="4"/>
  <c r="CI641" i="4"/>
  <c r="CI602" i="4"/>
  <c r="CI580" i="4"/>
  <c r="CI555" i="4"/>
  <c r="CI482" i="4"/>
  <c r="CI329" i="4"/>
  <c r="CI283" i="4"/>
  <c r="CI254" i="4"/>
  <c r="CI231" i="4"/>
  <c r="CI175" i="4"/>
  <c r="CI146" i="4"/>
  <c r="CI123" i="4"/>
  <c r="CI65" i="4"/>
  <c r="CI43" i="4"/>
  <c r="CI15" i="4"/>
  <c r="CJ1526" i="4"/>
  <c r="CJ1418" i="4"/>
  <c r="CJ1274" i="4"/>
  <c r="CJ1226" i="4"/>
  <c r="CJ1072" i="4"/>
  <c r="CJ749" i="4"/>
  <c r="CJ591" i="4"/>
  <c r="CJ375" i="4"/>
  <c r="CJ182" i="4"/>
  <c r="CJ362" i="4"/>
  <c r="CI362" i="4"/>
  <c r="CJ866" i="4"/>
  <c r="CI866" i="4"/>
  <c r="CJ1010" i="4"/>
  <c r="CI1010" i="4"/>
  <c r="CJ1142" i="4"/>
  <c r="CI1142" i="4"/>
  <c r="CJ1298" i="4"/>
  <c r="CI1298" i="4"/>
  <c r="CI1538" i="4"/>
  <c r="CJ1538" i="4"/>
  <c r="CJ1610" i="4"/>
  <c r="CI1610" i="4"/>
  <c r="CJ28" i="4"/>
  <c r="CI28" i="4"/>
  <c r="CJ40" i="4"/>
  <c r="CI40" i="4"/>
  <c r="CJ52" i="4"/>
  <c r="CI52" i="4"/>
  <c r="CJ88" i="4"/>
  <c r="CI88" i="4"/>
  <c r="CI100" i="4"/>
  <c r="CJ100" i="4"/>
  <c r="CJ148" i="4"/>
  <c r="CI148" i="4"/>
  <c r="CJ196" i="4"/>
  <c r="CI196" i="4"/>
  <c r="CJ232" i="4"/>
  <c r="CI232" i="4"/>
  <c r="CJ244" i="4"/>
  <c r="CI244" i="4"/>
  <c r="CJ304" i="4"/>
  <c r="CI304" i="4"/>
  <c r="CJ316" i="4"/>
  <c r="CI316" i="4"/>
  <c r="CJ376" i="4"/>
  <c r="CI376" i="4"/>
  <c r="CI388" i="4"/>
  <c r="CJ388" i="4"/>
  <c r="CJ448" i="4"/>
  <c r="CI448" i="4"/>
  <c r="CJ520" i="4"/>
  <c r="CI520" i="4"/>
  <c r="CJ664" i="4"/>
  <c r="CI664" i="4"/>
  <c r="CJ808" i="4"/>
  <c r="CI808" i="4"/>
  <c r="CJ880" i="4"/>
  <c r="CI880" i="4"/>
  <c r="CI1592" i="4"/>
  <c r="CI1578" i="4"/>
  <c r="CI1564" i="4"/>
  <c r="CI1520" i="4"/>
  <c r="CI1506" i="4"/>
  <c r="CI1492" i="4"/>
  <c r="CI1448" i="4"/>
  <c r="CI1434" i="4"/>
  <c r="CI1376" i="4"/>
  <c r="CI1362" i="4"/>
  <c r="CI1304" i="4"/>
  <c r="CI1290" i="4"/>
  <c r="CI1218" i="4"/>
  <c r="CI1204" i="4"/>
  <c r="CI1146" i="4"/>
  <c r="CI1132" i="4"/>
  <c r="CI1088" i="4"/>
  <c r="CI1074" i="4"/>
  <c r="CI1060" i="4"/>
  <c r="CI1002" i="4"/>
  <c r="CI988" i="4"/>
  <c r="CI944" i="4"/>
  <c r="CI928" i="4"/>
  <c r="CI892" i="4"/>
  <c r="CI859" i="4"/>
  <c r="CI842" i="4"/>
  <c r="CI806" i="4"/>
  <c r="CI772" i="4"/>
  <c r="CI734" i="4"/>
  <c r="CI698" i="4"/>
  <c r="CI676" i="4"/>
  <c r="CI640" i="4"/>
  <c r="CI619" i="4"/>
  <c r="CI554" i="4"/>
  <c r="CI401" i="4"/>
  <c r="CI355" i="4"/>
  <c r="CI328" i="4"/>
  <c r="CI307" i="4"/>
  <c r="CI281" i="4"/>
  <c r="CI173" i="4"/>
  <c r="CI64" i="4"/>
  <c r="CI14" i="4"/>
  <c r="CJ1576" i="4"/>
  <c r="CJ1467" i="4"/>
  <c r="CJ1445" i="4"/>
  <c r="CJ1328" i="4"/>
  <c r="CJ920" i="4"/>
  <c r="CJ736" i="4"/>
  <c r="CJ653" i="4"/>
  <c r="CJ581" i="4"/>
  <c r="CJ279" i="4"/>
  <c r="CJ38" i="4"/>
  <c r="CI38" i="4"/>
  <c r="CJ170" i="4"/>
  <c r="CI170" i="4"/>
  <c r="CJ230" i="4"/>
  <c r="CI230" i="4"/>
  <c r="CJ302" i="4"/>
  <c r="CI302" i="4"/>
  <c r="CJ374" i="4"/>
  <c r="CI374" i="4"/>
  <c r="CJ590" i="4"/>
  <c r="CI590" i="4"/>
  <c r="CJ794" i="4"/>
  <c r="CI794" i="4"/>
  <c r="CJ998" i="4"/>
  <c r="CI998" i="4"/>
  <c r="CJ1070" i="4"/>
  <c r="CI1070" i="4"/>
  <c r="CJ1106" i="4"/>
  <c r="CI1106" i="4"/>
  <c r="CJ1190" i="4"/>
  <c r="CI1190" i="4"/>
  <c r="CJ1262" i="4"/>
  <c r="CI1262" i="4"/>
  <c r="CJ1322" i="4"/>
  <c r="CI1322" i="4"/>
  <c r="CJ1454" i="4"/>
  <c r="CI1454" i="4"/>
  <c r="CJ1502" i="4"/>
  <c r="CI1502" i="4"/>
  <c r="CJ1550" i="4"/>
  <c r="CI1550" i="4"/>
  <c r="CI1598" i="4"/>
  <c r="CJ1598" i="4"/>
  <c r="CJ1082" i="4"/>
  <c r="CJ290" i="4"/>
  <c r="CJ5" i="4"/>
  <c r="CI5" i="4"/>
  <c r="CJ41" i="4"/>
  <c r="CI41" i="4"/>
  <c r="CJ53" i="4"/>
  <c r="CI53" i="4"/>
  <c r="CJ101" i="4"/>
  <c r="CI101" i="4"/>
  <c r="CJ125" i="4"/>
  <c r="CI125" i="4"/>
  <c r="CJ149" i="4"/>
  <c r="CI149" i="4"/>
  <c r="CJ197" i="4"/>
  <c r="CI197" i="4"/>
  <c r="CJ209" i="4"/>
  <c r="CI209" i="4"/>
  <c r="CJ245" i="4"/>
  <c r="CI245" i="4"/>
  <c r="CJ257" i="4"/>
  <c r="CI257" i="4"/>
  <c r="CJ269" i="4"/>
  <c r="CI269" i="4"/>
  <c r="CJ293" i="4"/>
  <c r="CI293" i="4"/>
  <c r="CJ317" i="4"/>
  <c r="CI317" i="4"/>
  <c r="CJ365" i="4"/>
  <c r="CI365" i="4"/>
  <c r="CJ377" i="4"/>
  <c r="CI377" i="4"/>
  <c r="CI389" i="4"/>
  <c r="CJ389" i="4"/>
  <c r="CJ437" i="4"/>
  <c r="CI437" i="4"/>
  <c r="CJ449" i="4"/>
  <c r="CI449" i="4"/>
  <c r="CJ461" i="4"/>
  <c r="CI461" i="4"/>
  <c r="CJ509" i="4"/>
  <c r="CI509" i="4"/>
  <c r="CJ521" i="4"/>
  <c r="CI521" i="4"/>
  <c r="CJ533" i="4"/>
  <c r="CI533" i="4"/>
  <c r="CJ665" i="4"/>
  <c r="CI665" i="4"/>
  <c r="CJ737" i="4"/>
  <c r="CI737" i="4"/>
  <c r="CJ809" i="4"/>
  <c r="CI809" i="4"/>
  <c r="CJ881" i="4"/>
  <c r="CI881" i="4"/>
  <c r="CI1519" i="4"/>
  <c r="CI1433" i="4"/>
  <c r="CI1375" i="4"/>
  <c r="CI1361" i="4"/>
  <c r="CI1303" i="4"/>
  <c r="CI1289" i="4"/>
  <c r="CI1231" i="4"/>
  <c r="CI1217" i="4"/>
  <c r="CI1159" i="4"/>
  <c r="CI1145" i="4"/>
  <c r="CI1087" i="4"/>
  <c r="CI1073" i="4"/>
  <c r="CI1015" i="4"/>
  <c r="CI1001" i="4"/>
  <c r="CI943" i="4"/>
  <c r="CI927" i="4"/>
  <c r="CI891" i="4"/>
  <c r="CI857" i="4"/>
  <c r="CI821" i="4"/>
  <c r="CI771" i="4"/>
  <c r="CI715" i="4"/>
  <c r="CI638" i="4"/>
  <c r="CI617" i="4"/>
  <c r="CI473" i="4"/>
  <c r="CI427" i="4"/>
  <c r="CI400" i="4"/>
  <c r="CI379" i="4"/>
  <c r="CI353" i="4"/>
  <c r="CI327" i="4"/>
  <c r="CI280" i="4"/>
  <c r="CI223" i="4"/>
  <c r="CI172" i="4"/>
  <c r="CI115" i="4"/>
  <c r="CI63" i="4"/>
  <c r="CJ1575" i="4"/>
  <c r="CJ1466" i="4"/>
  <c r="CJ1442" i="4"/>
  <c r="CJ1387" i="4"/>
  <c r="CJ987" i="4"/>
  <c r="CJ824" i="4"/>
  <c r="CJ255" i="4"/>
  <c r="CJ174" i="4"/>
  <c r="CJ86" i="4"/>
  <c r="CI86" i="4"/>
  <c r="CJ578" i="4"/>
  <c r="CI578" i="4"/>
  <c r="CJ650" i="4"/>
  <c r="CI650" i="4"/>
  <c r="CJ722" i="4"/>
  <c r="CI722" i="4"/>
  <c r="CJ962" i="4"/>
  <c r="CI962" i="4"/>
  <c r="CJ1022" i="4"/>
  <c r="CI1022" i="4"/>
  <c r="CJ1094" i="4"/>
  <c r="CI1094" i="4"/>
  <c r="CJ1166" i="4"/>
  <c r="CI1166" i="4"/>
  <c r="CJ1334" i="4"/>
  <c r="CI1334" i="4"/>
  <c r="CI1394" i="4"/>
  <c r="CJ1394" i="4"/>
  <c r="CI914" i="4"/>
  <c r="CJ6" i="4"/>
  <c r="CI6" i="4"/>
  <c r="CI18" i="4"/>
  <c r="CJ18" i="4"/>
  <c r="CI30" i="4"/>
  <c r="CJ30" i="4"/>
  <c r="CJ42" i="4"/>
  <c r="CI42" i="4"/>
  <c r="CI54" i="4"/>
  <c r="CJ54" i="4"/>
  <c r="CI66" i="4"/>
  <c r="CJ66" i="4"/>
  <c r="CI78" i="4"/>
  <c r="CJ78" i="4"/>
  <c r="CJ90" i="4"/>
  <c r="CI90" i="4"/>
  <c r="CI126" i="4"/>
  <c r="CJ126" i="4"/>
  <c r="CJ138" i="4"/>
  <c r="CI138" i="4"/>
  <c r="CI150" i="4"/>
  <c r="CJ150" i="4"/>
  <c r="CI162" i="4"/>
  <c r="CJ162" i="4"/>
  <c r="CJ186" i="4"/>
  <c r="CI186" i="4"/>
  <c r="CI198" i="4"/>
  <c r="CJ198" i="4"/>
  <c r="CI210" i="4"/>
  <c r="CJ210" i="4"/>
  <c r="CI222" i="4"/>
  <c r="CJ222" i="4"/>
  <c r="CJ234" i="4"/>
  <c r="CI234" i="4"/>
  <c r="CI246" i="4"/>
  <c r="CJ246" i="4"/>
  <c r="CI258" i="4"/>
  <c r="CJ258" i="4"/>
  <c r="CI270" i="4"/>
  <c r="CJ270" i="4"/>
  <c r="CJ282" i="4"/>
  <c r="CI282" i="4"/>
  <c r="CI294" i="4"/>
  <c r="CJ294" i="4"/>
  <c r="CI306" i="4"/>
  <c r="CJ306" i="4"/>
  <c r="CJ330" i="4"/>
  <c r="CI330" i="4"/>
  <c r="CI342" i="4"/>
  <c r="CJ342" i="4"/>
  <c r="CJ354" i="4"/>
  <c r="CI354" i="4"/>
  <c r="CI366" i="4"/>
  <c r="CJ366" i="4"/>
  <c r="CJ378" i="4"/>
  <c r="CI378" i="4"/>
  <c r="CI390" i="4"/>
  <c r="CJ390" i="4"/>
  <c r="CJ402" i="4"/>
  <c r="CI402" i="4"/>
  <c r="CJ426" i="4"/>
  <c r="CI426" i="4"/>
  <c r="CI438" i="4"/>
  <c r="CJ438" i="4"/>
  <c r="CJ450" i="4"/>
  <c r="CI450" i="4"/>
  <c r="CI462" i="4"/>
  <c r="CJ462" i="4"/>
  <c r="CJ474" i="4"/>
  <c r="CI474" i="4"/>
  <c r="CJ498" i="4"/>
  <c r="CI498" i="4"/>
  <c r="CI510" i="4"/>
  <c r="CJ510" i="4"/>
  <c r="CJ522" i="4"/>
  <c r="CI522" i="4"/>
  <c r="CI534" i="4"/>
  <c r="CJ534" i="4"/>
  <c r="CI546" i="4"/>
  <c r="CJ546" i="4"/>
  <c r="CI558" i="4"/>
  <c r="CJ558" i="4"/>
  <c r="CJ570" i="4"/>
  <c r="CI570" i="4"/>
  <c r="CJ582" i="4"/>
  <c r="CI582" i="4"/>
  <c r="CJ606" i="4"/>
  <c r="CI606" i="4"/>
  <c r="CI618" i="4"/>
  <c r="CJ618" i="4"/>
  <c r="CI630" i="4"/>
  <c r="CJ630" i="4"/>
  <c r="CI654" i="4"/>
  <c r="CJ654" i="4"/>
  <c r="CI666" i="4"/>
  <c r="CJ666" i="4"/>
  <c r="CJ678" i="4"/>
  <c r="CI678" i="4"/>
  <c r="CI690" i="4"/>
  <c r="CJ690" i="4"/>
  <c r="CJ702" i="4"/>
  <c r="CI702" i="4"/>
  <c r="CI714" i="4"/>
  <c r="CJ714" i="4"/>
  <c r="CJ726" i="4"/>
  <c r="CI726" i="4"/>
  <c r="CI738" i="4"/>
  <c r="CJ738" i="4"/>
  <c r="CI750" i="4"/>
  <c r="CJ750" i="4"/>
  <c r="CI762" i="4"/>
  <c r="CJ762" i="4"/>
  <c r="CJ774" i="4"/>
  <c r="CI774" i="4"/>
  <c r="CI798" i="4"/>
  <c r="CJ798" i="4"/>
  <c r="CI810" i="4"/>
  <c r="CJ810" i="4"/>
  <c r="CJ822" i="4"/>
  <c r="CI822" i="4"/>
  <c r="CI834" i="4"/>
  <c r="CJ834" i="4"/>
  <c r="CJ846" i="4"/>
  <c r="CI846" i="4"/>
  <c r="CI858" i="4"/>
  <c r="CJ858" i="4"/>
  <c r="CJ870" i="4"/>
  <c r="CI870" i="4"/>
  <c r="CI882" i="4"/>
  <c r="CJ882" i="4"/>
  <c r="CI894" i="4"/>
  <c r="CJ894" i="4"/>
  <c r="CI906" i="4"/>
  <c r="CJ906" i="4"/>
  <c r="CJ918" i="4"/>
  <c r="CI918" i="4"/>
  <c r="CI1604" i="4"/>
  <c r="CI1590" i="4"/>
  <c r="CI1532" i="4"/>
  <c r="CI1518" i="4"/>
  <c r="CI1504" i="4"/>
  <c r="CI1460" i="4"/>
  <c r="CI1446" i="4"/>
  <c r="CI1388" i="4"/>
  <c r="CI1374" i="4"/>
  <c r="CI1360" i="4"/>
  <c r="CI1316" i="4"/>
  <c r="CI1288" i="4"/>
  <c r="CI1244" i="4"/>
  <c r="CI1230" i="4"/>
  <c r="CI1216" i="4"/>
  <c r="CI1172" i="4"/>
  <c r="CI1158" i="4"/>
  <c r="CI1144" i="4"/>
  <c r="CI1100" i="4"/>
  <c r="CI1028" i="4"/>
  <c r="CI1014" i="4"/>
  <c r="CI1000" i="4"/>
  <c r="CI956" i="4"/>
  <c r="CI942" i="4"/>
  <c r="CI926" i="4"/>
  <c r="CI907" i="4"/>
  <c r="CI890" i="4"/>
  <c r="CI856" i="4"/>
  <c r="CI820" i="4"/>
  <c r="CI787" i="4"/>
  <c r="CI770" i="4"/>
  <c r="CI713" i="4"/>
  <c r="CI674" i="4"/>
  <c r="CI616" i="4"/>
  <c r="CI545" i="4"/>
  <c r="CI499" i="4"/>
  <c r="CI472" i="4"/>
  <c r="CI451" i="4"/>
  <c r="CI425" i="4"/>
  <c r="CI399" i="4"/>
  <c r="CI352" i="4"/>
  <c r="CI326" i="4"/>
  <c r="CI278" i="4"/>
  <c r="CI221" i="4"/>
  <c r="CI171" i="4"/>
  <c r="CI113" i="4"/>
  <c r="CI89" i="4"/>
  <c r="CI62" i="4"/>
  <c r="CI4" i="4"/>
  <c r="CJ1603" i="4"/>
  <c r="CJ1574" i="4"/>
  <c r="CJ1323" i="4"/>
  <c r="CJ896" i="4"/>
  <c r="CJ818" i="4"/>
  <c r="CJ446" i="4"/>
  <c r="CI446" i="4"/>
  <c r="CJ518" i="4"/>
  <c r="CI518" i="4"/>
  <c r="CJ1058" i="4"/>
  <c r="CI1058" i="4"/>
  <c r="CJ1154" i="4"/>
  <c r="CI1154" i="4"/>
  <c r="CI1346" i="4"/>
  <c r="CJ1346" i="4"/>
  <c r="CI758" i="4"/>
  <c r="CJ7" i="4"/>
  <c r="CI7" i="4"/>
  <c r="CJ55" i="4"/>
  <c r="CI55" i="4"/>
  <c r="CJ91" i="4"/>
  <c r="CI91" i="4"/>
  <c r="CJ103" i="4"/>
  <c r="CI103" i="4"/>
  <c r="CJ151" i="4"/>
  <c r="CI151" i="4"/>
  <c r="CJ163" i="4"/>
  <c r="CI163" i="4"/>
  <c r="CJ199" i="4"/>
  <c r="CI199" i="4"/>
  <c r="CJ211" i="4"/>
  <c r="CI211" i="4"/>
  <c r="CJ259" i="4"/>
  <c r="CI259" i="4"/>
  <c r="CJ319" i="4"/>
  <c r="CI319" i="4"/>
  <c r="CJ331" i="4"/>
  <c r="CI331" i="4"/>
  <c r="CJ391" i="4"/>
  <c r="CI391" i="4"/>
  <c r="CJ403" i="4"/>
  <c r="CI403" i="4"/>
  <c r="CJ463" i="4"/>
  <c r="CI463" i="4"/>
  <c r="CJ475" i="4"/>
  <c r="CI475" i="4"/>
  <c r="CJ535" i="4"/>
  <c r="CI535" i="4"/>
  <c r="CJ547" i="4"/>
  <c r="CI547" i="4"/>
  <c r="CJ607" i="4"/>
  <c r="CI607" i="4"/>
  <c r="CJ679" i="4"/>
  <c r="CI679" i="4"/>
  <c r="CJ751" i="4"/>
  <c r="CI751" i="4"/>
  <c r="CJ823" i="4"/>
  <c r="CI823" i="4"/>
  <c r="CJ895" i="4"/>
  <c r="CI895" i="4"/>
  <c r="CI1517" i="4"/>
  <c r="CI1315" i="4"/>
  <c r="CI1301" i="4"/>
  <c r="CI1243" i="4"/>
  <c r="CI1229" i="4"/>
  <c r="CI1171" i="4"/>
  <c r="CI1157" i="4"/>
  <c r="CI1099" i="4"/>
  <c r="CI1085" i="4"/>
  <c r="CI1027" i="4"/>
  <c r="CI955" i="4"/>
  <c r="CI941" i="4"/>
  <c r="CI905" i="4"/>
  <c r="CI855" i="4"/>
  <c r="CI819" i="4"/>
  <c r="CI748" i="4"/>
  <c r="CI712" i="4"/>
  <c r="CI691" i="4"/>
  <c r="CI655" i="4"/>
  <c r="CI615" i="4"/>
  <c r="CI571" i="4"/>
  <c r="CI544" i="4"/>
  <c r="CI523" i="4"/>
  <c r="CI497" i="4"/>
  <c r="CI471" i="4"/>
  <c r="CI424" i="4"/>
  <c r="CI398" i="4"/>
  <c r="CI350" i="4"/>
  <c r="CI220" i="4"/>
  <c r="CI112" i="4"/>
  <c r="CJ3" i="4"/>
  <c r="CJ1599" i="4"/>
  <c r="CJ1514" i="4"/>
  <c r="CJ1383" i="4"/>
  <c r="CJ642" i="4"/>
  <c r="CJ460" i="4"/>
  <c r="CJ134" i="4"/>
  <c r="CI134" i="4"/>
  <c r="CJ194" i="4"/>
  <c r="CI194" i="4"/>
  <c r="CJ938" i="4"/>
  <c r="CI938" i="4"/>
  <c r="CJ1178" i="4"/>
  <c r="CI1178" i="4"/>
  <c r="CJ1214" i="4"/>
  <c r="CI1214" i="4"/>
  <c r="CJ1286" i="4"/>
  <c r="CI1286" i="4"/>
  <c r="CJ1358" i="4"/>
  <c r="CI1358" i="4"/>
  <c r="CJ1406" i="4"/>
  <c r="CI1406" i="4"/>
  <c r="CI410" i="4"/>
  <c r="CJ8" i="4"/>
  <c r="CI8" i="4"/>
  <c r="CJ20" i="4"/>
  <c r="CI20" i="4"/>
  <c r="CJ32" i="4"/>
  <c r="CI32" i="4"/>
  <c r="CJ44" i="4"/>
  <c r="CI44" i="4"/>
  <c r="CJ56" i="4"/>
  <c r="CI56" i="4"/>
  <c r="CJ68" i="4"/>
  <c r="CI68" i="4"/>
  <c r="CJ80" i="4"/>
  <c r="CI80" i="4"/>
  <c r="CJ92" i="4"/>
  <c r="CI92" i="4"/>
  <c r="CJ104" i="4"/>
  <c r="CI104" i="4"/>
  <c r="CJ116" i="4"/>
  <c r="CI116" i="4"/>
  <c r="CJ128" i="4"/>
  <c r="CI128" i="4"/>
  <c r="CJ140" i="4"/>
  <c r="CI140" i="4"/>
  <c r="CJ152" i="4"/>
  <c r="CI152" i="4"/>
  <c r="CJ164" i="4"/>
  <c r="CI164" i="4"/>
  <c r="CJ176" i="4"/>
  <c r="CI176" i="4"/>
  <c r="CJ188" i="4"/>
  <c r="CI188" i="4"/>
  <c r="CJ200" i="4"/>
  <c r="CI200" i="4"/>
  <c r="CJ212" i="4"/>
  <c r="CI212" i="4"/>
  <c r="CJ224" i="4"/>
  <c r="CI224" i="4"/>
  <c r="CJ236" i="4"/>
  <c r="CI236" i="4"/>
  <c r="CJ248" i="4"/>
  <c r="CI248" i="4"/>
  <c r="CJ260" i="4"/>
  <c r="CI260" i="4"/>
  <c r="CJ272" i="4"/>
  <c r="CI272" i="4"/>
  <c r="CJ284" i="4"/>
  <c r="CI284" i="4"/>
  <c r="CJ296" i="4"/>
  <c r="CI296" i="4"/>
  <c r="CJ308" i="4"/>
  <c r="CI308" i="4"/>
  <c r="CJ320" i="4"/>
  <c r="CI320" i="4"/>
  <c r="CJ332" i="4"/>
  <c r="CI332" i="4"/>
  <c r="CJ344" i="4"/>
  <c r="CI344" i="4"/>
  <c r="CJ356" i="4"/>
  <c r="CI356" i="4"/>
  <c r="CJ368" i="4"/>
  <c r="CI368" i="4"/>
  <c r="CJ380" i="4"/>
  <c r="CI380" i="4"/>
  <c r="CJ392" i="4"/>
  <c r="CI392" i="4"/>
  <c r="CJ404" i="4"/>
  <c r="CI404" i="4"/>
  <c r="CJ416" i="4"/>
  <c r="CI416" i="4"/>
  <c r="CJ428" i="4"/>
  <c r="CI428" i="4"/>
  <c r="CJ440" i="4"/>
  <c r="CI440" i="4"/>
  <c r="CJ452" i="4"/>
  <c r="CI452" i="4"/>
  <c r="CJ464" i="4"/>
  <c r="CI464" i="4"/>
  <c r="CJ476" i="4"/>
  <c r="CI476" i="4"/>
  <c r="CJ488" i="4"/>
  <c r="CI488" i="4"/>
  <c r="CJ500" i="4"/>
  <c r="CI500" i="4"/>
  <c r="CJ512" i="4"/>
  <c r="CI512" i="4"/>
  <c r="CJ524" i="4"/>
  <c r="CI524" i="4"/>
  <c r="CJ536" i="4"/>
  <c r="CI536" i="4"/>
  <c r="CJ548" i="4"/>
  <c r="CI548" i="4"/>
  <c r="CJ560" i="4"/>
  <c r="CI560" i="4"/>
  <c r="CJ572" i="4"/>
  <c r="CI572" i="4"/>
  <c r="CJ584" i="4"/>
  <c r="CI584" i="4"/>
  <c r="CJ596" i="4"/>
  <c r="CI596" i="4"/>
  <c r="CJ608" i="4"/>
  <c r="CI608" i="4"/>
  <c r="CJ620" i="4"/>
  <c r="CI620" i="4"/>
  <c r="CI632" i="4"/>
  <c r="CJ632" i="4"/>
  <c r="CJ644" i="4"/>
  <c r="CI644" i="4"/>
  <c r="CI656" i="4"/>
  <c r="CJ656" i="4"/>
  <c r="CJ668" i="4"/>
  <c r="CI668" i="4"/>
  <c r="CJ692" i="4"/>
  <c r="CI692" i="4"/>
  <c r="CJ704" i="4"/>
  <c r="CI704" i="4"/>
  <c r="CJ716" i="4"/>
  <c r="CI716" i="4"/>
  <c r="CI728" i="4"/>
  <c r="CJ728" i="4"/>
  <c r="CJ740" i="4"/>
  <c r="CI740" i="4"/>
  <c r="CI764" i="4"/>
  <c r="CJ764" i="4"/>
  <c r="CJ776" i="4"/>
  <c r="CI776" i="4"/>
  <c r="CI800" i="4"/>
  <c r="CJ800" i="4"/>
  <c r="CJ812" i="4"/>
  <c r="CI812" i="4"/>
  <c r="CJ836" i="4"/>
  <c r="CI836" i="4"/>
  <c r="CJ848" i="4"/>
  <c r="CI848" i="4"/>
  <c r="CJ860" i="4"/>
  <c r="CI860" i="4"/>
  <c r="CJ872" i="4"/>
  <c r="CI872" i="4"/>
  <c r="CJ884" i="4"/>
  <c r="CI884" i="4"/>
  <c r="CJ908" i="4"/>
  <c r="CI908" i="4"/>
  <c r="CJ932" i="4"/>
  <c r="CI932" i="4"/>
  <c r="CI1616" i="4"/>
  <c r="CI1602" i="4"/>
  <c r="CI1544" i="4"/>
  <c r="CI1530" i="4"/>
  <c r="CI1516" i="4"/>
  <c r="CI1472" i="4"/>
  <c r="CI1458" i="4"/>
  <c r="CI1444" i="4"/>
  <c r="CI1400" i="4"/>
  <c r="CI1386" i="4"/>
  <c r="CI1314" i="4"/>
  <c r="CI1300" i="4"/>
  <c r="CI1256" i="4"/>
  <c r="CI1242" i="4"/>
  <c r="CI1228" i="4"/>
  <c r="CI1184" i="4"/>
  <c r="CI1170" i="4"/>
  <c r="CI1156" i="4"/>
  <c r="CI1112" i="4"/>
  <c r="CI1084" i="4"/>
  <c r="CI1040" i="4"/>
  <c r="CI1026" i="4"/>
  <c r="CI1012" i="4"/>
  <c r="CI968" i="4"/>
  <c r="CI954" i="4"/>
  <c r="CI940" i="4"/>
  <c r="CI904" i="4"/>
  <c r="CI871" i="4"/>
  <c r="CI854" i="4"/>
  <c r="CI835" i="4"/>
  <c r="CI747" i="4"/>
  <c r="CI710" i="4"/>
  <c r="CI689" i="4"/>
  <c r="CI652" i="4"/>
  <c r="CI614" i="4"/>
  <c r="CI595" i="4"/>
  <c r="CI569" i="4"/>
  <c r="CI543" i="4"/>
  <c r="CI496" i="4"/>
  <c r="CI470" i="4"/>
  <c r="CI271" i="4"/>
  <c r="CI247" i="4"/>
  <c r="CI219" i="4"/>
  <c r="CI161" i="4"/>
  <c r="CI139" i="4"/>
  <c r="CI110" i="4"/>
  <c r="CI31" i="4"/>
  <c r="CJ1622" i="4"/>
  <c r="CJ1490" i="4"/>
  <c r="CJ1382" i="4"/>
  <c r="CJ1119" i="4"/>
  <c r="CJ974" i="4"/>
  <c r="CJ725" i="4"/>
  <c r="CJ351" i="4"/>
  <c r="CJ242" i="4"/>
  <c r="CJ137" i="4"/>
  <c r="CI1611" i="4"/>
</calcChain>
</file>

<file path=xl/sharedStrings.xml><?xml version="1.0" encoding="utf-8"?>
<sst xmlns="http://schemas.openxmlformats.org/spreadsheetml/2006/main" count="76025" uniqueCount="3388">
  <si>
    <t>ID</t>
  </si>
  <si>
    <t>cohort</t>
  </si>
  <si>
    <t>Vc_mean</t>
  </si>
  <si>
    <t>Vp_mean</t>
  </si>
  <si>
    <t>Q_mean</t>
  </si>
  <si>
    <t>Rb_mean</t>
  </si>
  <si>
    <t>keDR_mean</t>
  </si>
  <si>
    <t>keDR_fixed</t>
  </si>
  <si>
    <t>level</t>
  </si>
  <si>
    <t>mc_seed</t>
  </si>
  <si>
    <t>subject_id</t>
  </si>
  <si>
    <t>therapy</t>
  </si>
  <si>
    <t>dose_mg</t>
  </si>
  <si>
    <t>Ka_val</t>
  </si>
  <si>
    <t>F_val</t>
  </si>
  <si>
    <t>case_id</t>
  </si>
  <si>
    <t>route</t>
  </si>
  <si>
    <t>admin_route</t>
  </si>
  <si>
    <t>dose_events</t>
  </si>
  <si>
    <t>FF</t>
  </si>
  <si>
    <t>ka_day</t>
  </si>
  <si>
    <t>lambda_min_day</t>
  </si>
  <si>
    <t>depot_idx_used</t>
  </si>
  <si>
    <t>flipflop_diag</t>
  </si>
  <si>
    <t>Vss_true</t>
  </si>
  <si>
    <t>Vz_true</t>
  </si>
  <si>
    <t>Vss_mamillary_pure</t>
  </si>
  <si>
    <t>Vss_mamillary_pelim</t>
  </si>
  <si>
    <t>CL_true</t>
  </si>
  <si>
    <t>CLz_true</t>
  </si>
  <si>
    <t>AUCinf_auc</t>
  </si>
  <si>
    <t>AUMCinf_aumc</t>
  </si>
  <si>
    <t>CL_moments</t>
  </si>
  <si>
    <t>Vss_moments</t>
  </si>
  <si>
    <t>Vz_moments_noCLz</t>
  </si>
  <si>
    <t>Vz_moments_withCLzTrue</t>
  </si>
  <si>
    <t>Vz_moments_noCLz_over_F</t>
  </si>
  <si>
    <t>Vz_moments_withCLzTrue_over_F</t>
  </si>
  <si>
    <t>CL_used_noCLz</t>
  </si>
  <si>
    <t>CL_used_withCLzTrue</t>
  </si>
  <si>
    <t>cpz0_noCLz_mgL</t>
  </si>
  <si>
    <t>cpz0_withCLzTrue_mgL</t>
  </si>
  <si>
    <t>FF_from_VCLz_noCLz</t>
  </si>
  <si>
    <t>FF_from_VCLz_withCLzTrue</t>
  </si>
  <si>
    <t>VCLz_noCLz_error</t>
  </si>
  <si>
    <t>VCLz_withCLzTrue_error</t>
  </si>
  <si>
    <t>AUCinf_PKNCA_IV</t>
  </si>
  <si>
    <t>AUMCinf_PKNCA_IV</t>
  </si>
  <si>
    <t>CL_PKNCA_IV_direct</t>
  </si>
  <si>
    <t>CL_PKNCA_IV_derived</t>
  </si>
  <si>
    <t>CL_PKNCA_IV</t>
  </si>
  <si>
    <t>CL_PKNCA_IV_source</t>
  </si>
  <si>
    <t>Vss_PKNCA_IV_direct</t>
  </si>
  <si>
    <t>Vss_PKNCA_IV_derived</t>
  </si>
  <si>
    <t>Vss_PKNCA_IV</t>
  </si>
  <si>
    <t>Vss_PKNCA_IV_source</t>
  </si>
  <si>
    <t>Vz_PKNCA_standard_IV_direct</t>
  </si>
  <si>
    <t>Vz_PKNCA_standard_IV_derived</t>
  </si>
  <si>
    <t>Vz_PKNCA_standard_IV</t>
  </si>
  <si>
    <t>Vz_PKNCA_standard_IV_source</t>
  </si>
  <si>
    <t>lambda_z_PKNCA_IV</t>
  </si>
  <si>
    <t>AUCinf_PKNCA_EV</t>
  </si>
  <si>
    <t>AUMCinf_PKNCA_EV</t>
  </si>
  <si>
    <t>CL_over_F_PKNCA_EV_direct</t>
  </si>
  <si>
    <t>CL_over_F_PKNCA_EV_derived</t>
  </si>
  <si>
    <t>CL_over_F_PKNCA_EV</t>
  </si>
  <si>
    <t>CL_over_F_PKNCA_EV_source</t>
  </si>
  <si>
    <t>CL_over_F_PKNCA_EV_direct_exclude</t>
  </si>
  <si>
    <t>Vz_over_F_PKNCA_standard_EV_direct</t>
  </si>
  <si>
    <t>Vz_over_F_PKNCA_standard_EV_derived</t>
  </si>
  <si>
    <t>Vz_over_F_PKNCA_standard_EV</t>
  </si>
  <si>
    <t>Vz_over_F_PKNCA_standard_EV_source</t>
  </si>
  <si>
    <t>Vz_over_F_PKNCA_standard_EV_direct_exclude</t>
  </si>
  <si>
    <t>CL_PKNCA_EV</t>
  </si>
  <si>
    <t>Vz_PKNCA_standard_EV</t>
  </si>
  <si>
    <t>lambda_z_PKNCA_EV</t>
  </si>
  <si>
    <t>cmax_PKNCA_EV</t>
  </si>
  <si>
    <t>tmax_PKNCA_EV</t>
  </si>
  <si>
    <t>CL_over_F_true</t>
  </si>
  <si>
    <t>CLz_over_F_true</t>
  </si>
  <si>
    <t>Vz_over_F_true</t>
  </si>
  <si>
    <t>Vss_over_F_true</t>
  </si>
  <si>
    <t>C=nominal|S=0|T=low|Ka=0.025|F=0.25</t>
  </si>
  <si>
    <t>nominal</t>
  </si>
  <si>
    <t>subject</t>
  </si>
  <si>
    <t>low</t>
  </si>
  <si>
    <t>901515809642732078</t>
  </si>
  <si>
    <t>EV</t>
  </si>
  <si>
    <t>[DoseEvent(time=0.0, cmt=4, amt=30.0, evid=1, rate=None, tinf=None, bolus_dt=None, ii=None, addl=None, ss=None, tag='EV_depot', id=None, time_unit='day', amt_unit='mg', rate_unit=None, meta={})]</t>
  </si>
  <si>
    <t>direct</t>
  </si>
  <si>
    <t>cl.obs__excluded</t>
  </si>
  <si>
    <t>vz.obs__excluded</t>
  </si>
  <si>
    <t>C=nominal|S=0|T=low|Ka=0.025|F=0.4375</t>
  </si>
  <si>
    <t>5356772832073782930</t>
  </si>
  <si>
    <t>C=nominal|S=0|T=low|Ka=0.025|F=0.8125</t>
  </si>
  <si>
    <t>3987550634066796403</t>
  </si>
  <si>
    <t>C=nominal|S=0|T=low|Ka=0.1|F=0.25</t>
  </si>
  <si>
    <t>791302233149366962</t>
  </si>
  <si>
    <t>C=nominal|S=0|T=low|Ka=0.1|F=0.4375</t>
  </si>
  <si>
    <t>1451923058975266319</t>
  </si>
  <si>
    <t>C=nominal|S=0|T=low|Ka=0.1|F=0.8125</t>
  </si>
  <si>
    <t>82700860968279792</t>
  </si>
  <si>
    <t>C=nominal|S=0|T=low|Ka=0.175|F=0.25</t>
  </si>
  <si>
    <t>7610735791905036791</t>
  </si>
  <si>
    <t>C=nominal|S=0|T=low|Ka=0.175|F=0.4375</t>
  </si>
  <si>
    <t>2922345746123839092</t>
  </si>
  <si>
    <t>C=nominal|S=0|T=low|Ka=0.175|F=0.8125</t>
  </si>
  <si>
    <t>4127040988580204379</t>
  </si>
  <si>
    <t>C=nominal|S=0|T=mid|Ka=0.025|F=0.25</t>
  </si>
  <si>
    <t>mid</t>
  </si>
  <si>
    <t>4987996320044383375</t>
  </si>
  <si>
    <t>[DoseEvent(time=0.0, cmt=4, amt=90.0, evid=1, rate=None, tinf=None, bolus_dt=None, ii=None, addl=None, ss=None, tag='EV_depot', id=None, time_unit='day', amt_unit='mg', rate_unit=None, meta={})]</t>
  </si>
  <si>
    <t>C=nominal|S=0|T=mid|Ka=0.025|F=0.4375</t>
  </si>
  <si>
    <t>532739297613332523</t>
  </si>
  <si>
    <t>C=nominal|S=0|T=mid|Ka=0.025|F=0.8125</t>
  </si>
  <si>
    <t>608516771342565028</t>
  </si>
  <si>
    <t>C=nominal|S=0|T=mid|Ka=0.1|F=0.25</t>
  </si>
  <si>
    <t>1957574149599427972</t>
  </si>
  <si>
    <t>C=nominal|S=0|T=mid|Ka=0.1|F=0.4375</t>
  </si>
  <si>
    <t>5145354778482111577</t>
  </si>
  <si>
    <t>C=nominal|S=0|T=mid|Ka=0.1|F=0.8125</t>
  </si>
  <si>
    <t>5069577304752879072</t>
  </si>
  <si>
    <t>C=nominal|S=0|T=mid|Ka=0.175|F=0.25</t>
  </si>
  <si>
    <t>4946496152117399372</t>
  </si>
  <si>
    <t>C=nominal|S=0|T=mid|Ka=0.175|F=0.4375</t>
  </si>
  <si>
    <t>1673721659285522339</t>
  </si>
  <si>
    <t>C=nominal|S=0|T=mid|Ka=0.175|F=0.8125</t>
  </si>
  <si>
    <t>1762471141106911074</t>
  </si>
  <si>
    <t>C=nominal|S=0|T=high|Ka=0.025|F=0.25</t>
  </si>
  <si>
    <t>high</t>
  </si>
  <si>
    <t>371302439494773945</t>
  </si>
  <si>
    <t>[DoseEvent(time=0.0, cmt=4, amt=270.0, evid=1, rate=None, tinf=None, bolus_dt=None, ii=None, addl=None, ss=None, tag='EV_depot', id=None, time_unit='day', amt_unit='mg', rate_unit=None, meta={})]</t>
  </si>
  <si>
    <t>C=nominal|S=0|T=high|Ka=0.025|F=0.4375</t>
  </si>
  <si>
    <t>7307550747591937545</t>
  </si>
  <si>
    <t>C=nominal|S=0|T=high|Ka=0.025|F=0.8125</t>
  </si>
  <si>
    <t>3457337263918838270</t>
  </si>
  <si>
    <t>C=nominal|S=0|T=high|Ka=0.1|F=0.25</t>
  </si>
  <si>
    <t>3401724609939729348</t>
  </si>
  <si>
    <t>C=nominal|S=0|T=high|Ka=0.1|F=0.4375</t>
  </si>
  <si>
    <t>2768900711487874683</t>
  </si>
  <si>
    <t>C=nominal|S=0|T=high|Ka=0.1|F=0.8125</t>
  </si>
  <si>
    <t>2089402051379425545</t>
  </si>
  <si>
    <t>C=nominal|S=0|T=high|Ka=0.175|F=0.25</t>
  </si>
  <si>
    <t>6293758139392428427</t>
  </si>
  <si>
    <t>C=nominal|S=0|T=high|Ka=0.175|F=0.4375</t>
  </si>
  <si>
    <t>6471667848539709946</t>
  </si>
  <si>
    <t>C=nominal|S=0|T=high|Ka=0.175|F=0.8125</t>
  </si>
  <si>
    <t>6133742178991350132</t>
  </si>
  <si>
    <t>C=nominal|S=1|T=low|Ka=0.025|F=0.25</t>
  </si>
  <si>
    <t>6104488592870561290</t>
  </si>
  <si>
    <t>C=nominal|S=1|T=low|Ka=0.025|F=0.4375</t>
  </si>
  <si>
    <t>1981385168375140970</t>
  </si>
  <si>
    <t>C=nominal|S=1|T=low|Ka=0.025|F=0.8125</t>
  </si>
  <si>
    <t>6469784241812636963</t>
  </si>
  <si>
    <t>C=nominal|S=1|T=low|Ka=0.1|F=0.25</t>
  </si>
  <si>
    <t>4329813826442548570</t>
  </si>
  <si>
    <t>C=nominal|S=1|T=low|Ka=0.1|F=0.4375</t>
  </si>
  <si>
    <t>2403477640201764181</t>
  </si>
  <si>
    <t>C=nominal|S=1|T=low|Ka=0.1|F=0.8125</t>
  </si>
  <si>
    <t>8861284809924333126</t>
  </si>
  <si>
    <t>C=nominal|S=1|T=low|Ka=0.175|F=0.25</t>
  </si>
  <si>
    <t>9016139408211875404</t>
  </si>
  <si>
    <t>C=nominal|S=1|T=low|Ka=0.175|F=0.4375</t>
  </si>
  <si>
    <t>177978177590441595</t>
  </si>
  <si>
    <t>C=nominal|S=1|T=low|Ka=0.175|F=0.8125</t>
  </si>
  <si>
    <t>880556377615024987</t>
  </si>
  <si>
    <t>C=nominal|S=1|T=mid|Ka=0.025|F=0.25</t>
  </si>
  <si>
    <t>7235501258254543975</t>
  </si>
  <si>
    <t>C=nominal|S=1|T=mid|Ka=0.025|F=0.4375</t>
  </si>
  <si>
    <t>9043366082580677908</t>
  </si>
  <si>
    <t>C=nominal|S=1|T=mid|Ka=0.025|F=0.8125</t>
  </si>
  <si>
    <t>7600796907196619648</t>
  </si>
  <si>
    <t>C=nominal|S=1|T=mid|Ka=0.1|F=0.25</t>
  </si>
  <si>
    <t>869974765346029494</t>
  </si>
  <si>
    <t>C=nominal|S=1|T=mid|Ka=0.1|F=0.4375</t>
  </si>
  <si>
    <t>3486034489485351272</t>
  </si>
  <si>
    <t>C=nominal|S=1|T=mid|Ka=0.1|F=0.8125</t>
  </si>
  <si>
    <t>3350082154536753788</t>
  </si>
  <si>
    <t>C=nominal|S=1|T=mid|Ka=0.175|F=0.25</t>
  </si>
  <si>
    <t>7299572949429447561</t>
  </si>
  <si>
    <t>C=nominal|S=1|T=mid|Ka=0.175|F=0.4375</t>
  </si>
  <si>
    <t>1668262519255837166</t>
  </si>
  <si>
    <t>C=nominal|S=1|T=mid|Ka=0.175|F=0.8125</t>
  </si>
  <si>
    <t>7882039369802259681</t>
  </si>
  <si>
    <t>C=nominal|S=1|T=high|Ka=0.025|F=0.25</t>
  </si>
  <si>
    <t>460689808275938953</t>
  </si>
  <si>
    <t>C=nominal|S=1|T=high|Ka=0.025|F=0.4375</t>
  </si>
  <si>
    <t>7625183952969763307</t>
  </si>
  <si>
    <t>C=nominal|S=1|T=high|Ka=0.025|F=0.8125</t>
  </si>
  <si>
    <t>825985457218014626</t>
  </si>
  <si>
    <t>C=nominal|S=1|T=high|Ka=0.1|F=0.25</t>
  </si>
  <si>
    <t>6336515016853694323</t>
  </si>
  <si>
    <t>C=nominal|S=1|T=high|Ka=0.1|F=0.4375</t>
  </si>
  <si>
    <t>4410178830612909934</t>
  </si>
  <si>
    <t>C=nominal|S=1|T=high|Ka=0.1|F=0.8125</t>
  </si>
  <si>
    <t>6854583619513187373</t>
  </si>
  <si>
    <t>C=nominal|S=1|T=high|Ka=0.175|F=0.25</t>
  </si>
  <si>
    <t>93083167229723744</t>
  </si>
  <si>
    <t>C=nominal|S=1|T=high|Ka=0.175|F=0.4375</t>
  </si>
  <si>
    <t>8874752301455560983</t>
  </si>
  <si>
    <t>C=nominal|S=1|T=high|Ka=0.175|F=0.8125</t>
  </si>
  <si>
    <t>8172174101430977591</t>
  </si>
  <si>
    <t>C=nominal|S=2|T=low|Ka=0.025|F=0.25</t>
  </si>
  <si>
    <t>495291283662584318</t>
  </si>
  <si>
    <t>C=nominal|S=2|T=low|Ka=0.025|F=0.4375</t>
  </si>
  <si>
    <t>4574983580888251758</t>
  </si>
  <si>
    <t>C=nominal|S=2|T=low|Ka=0.025|F=0.8125</t>
  </si>
  <si>
    <t>3012059674006281900</t>
  </si>
  <si>
    <t>C=nominal|S=2|T=low|Ka=0.1|F=0.25</t>
  </si>
  <si>
    <t>1458197722275273565</t>
  </si>
  <si>
    <t>C=nominal|S=2|T=low|Ka=0.1|F=0.4375</t>
  </si>
  <si>
    <t>7478546595675192958</t>
  </si>
  <si>
    <t>C=nominal|S=2|T=low|Ka=0.1|F=0.8125</t>
  </si>
  <si>
    <t>1112076837754484813</t>
  </si>
  <si>
    <t>C=nominal|S=2|T=low|Ka=0.175|F=0.25</t>
  </si>
  <si>
    <t>8886849747581597423</t>
  </si>
  <si>
    <t>C=nominal|S=2|T=low|Ka=0.175|F=0.4375</t>
  </si>
  <si>
    <t>8334076340932823875</t>
  </si>
  <si>
    <t>C=nominal|S=2|T=low|Ka=0.175|F=0.8125</t>
  </si>
  <si>
    <t>4295429745300229133</t>
  </si>
  <si>
    <t>C=nominal|S=2|T=mid|Ka=0.025|F=0.25</t>
  </si>
  <si>
    <t>7237496275469023902</t>
  </si>
  <si>
    <t>C=nominal|S=2|T=mid|Ka=0.025|F=0.4375</t>
  </si>
  <si>
    <t>173660930502097636</t>
  </si>
  <si>
    <t>C=nominal|S=2|T=mid|Ka=0.025|F=0.8125</t>
  </si>
  <si>
    <t>8515364081730477815</t>
  </si>
  <si>
    <t>C=nominal|S=2|T=mid|Ka=0.1|F=0.25</t>
  </si>
  <si>
    <t>258368736507154278</t>
  </si>
  <si>
    <t>C=nominal|S=2|T=mid|Ka=0.1|F=0.4375</t>
  </si>
  <si>
    <t>1589034465988077505</t>
  </si>
  <si>
    <t>C=nominal|S=2|T=mid|Ka=0.1|F=0.8125</t>
  </si>
  <si>
    <t>8572071488537782135</t>
  </si>
  <si>
    <t>C=nominal|S=2|T=mid|Ka=0.175|F=0.25</t>
  </si>
  <si>
    <t>3670382196440838740</t>
  </si>
  <si>
    <t>C=nominal|S=2|T=mid|Ka=0.175|F=0.4375</t>
  </si>
  <si>
    <t>3738008935523462444</t>
  </si>
  <si>
    <t>C=nominal|S=2|T=mid|Ka=0.175|F=0.8125</t>
  </si>
  <si>
    <t>1594082384386886320</t>
  </si>
  <si>
    <t>C=nominal|S=2|T=high|Ka=0.025|F=0.25</t>
  </si>
  <si>
    <t>455800090390309702</t>
  </si>
  <si>
    <t>C=nominal|S=2|T=high|Ka=0.025|F=0.4375</t>
  </si>
  <si>
    <t>4792679530498078227</t>
  </si>
  <si>
    <t>C=nominal|S=2|T=high|Ka=0.025|F=0.8125</t>
  </si>
  <si>
    <t>9106997588588244705</t>
  </si>
  <si>
    <t>C=nominal|S=2|T=high|Ka=0.1|F=0.25</t>
  </si>
  <si>
    <t>5222293985705134398</t>
  </si>
  <si>
    <t>C=nominal|S=2|T=high|Ka=0.1|F=0.4375</t>
  </si>
  <si>
    <t>7242683253084595014</t>
  </si>
  <si>
    <t>C=nominal|S=2|T=high|Ka=0.1|F=0.8125</t>
  </si>
  <si>
    <t>6859539331369507345</t>
  </si>
  <si>
    <t>C=nominal|S=2|T=high|Ka=0.175|F=0.25</t>
  </si>
  <si>
    <t>2791911832999634618</t>
  </si>
  <si>
    <t>C=nominal|S=2|T=high|Ka=0.175|F=0.4375</t>
  </si>
  <si>
    <t>4017729818194764936</t>
  </si>
  <si>
    <t>C=nominal|S=2|T=high|Ka=0.175|F=0.8125</t>
  </si>
  <si>
    <t>8056376413827359678</t>
  </si>
  <si>
    <t>C=nominal|S=3|T=low|Ka=0.025|F=0.25</t>
  </si>
  <si>
    <t>5253321081153925866</t>
  </si>
  <si>
    <t>C=nominal|S=3|T=low|Ka=0.025|F=0.4375</t>
  </si>
  <si>
    <t>947948083827351325</t>
  </si>
  <si>
    <t>C=nominal|S=3|T=low|Ka=0.025|F=0.8125</t>
  </si>
  <si>
    <t>8743242625317932629</t>
  </si>
  <si>
    <t>C=nominal|S=3|T=low|Ka=0.1|F=0.25</t>
  </si>
  <si>
    <t>2242543930822252314</t>
  </si>
  <si>
    <t>C=nominal|S=3|T=low|Ka=0.1|F=0.4375</t>
  </si>
  <si>
    <t>894721624116689860</t>
  </si>
  <si>
    <t>C=nominal|S=3|T=low|Ka=0.1|F=0.8125</t>
  </si>
  <si>
    <t>4121934845226380834</t>
  </si>
  <si>
    <t>C=nominal|S=3|T=low|Ka=0.175|F=0.25</t>
  </si>
  <si>
    <t>755001452245058283</t>
  </si>
  <si>
    <t>C=nominal|S=3|T=low|Ka=0.175|F=0.4375</t>
  </si>
  <si>
    <t>4399809324552919450</t>
  </si>
  <si>
    <t>C=nominal|S=3|T=low|Ka=0.175|F=0.8125</t>
  </si>
  <si>
    <t>5967341569383973544</t>
  </si>
  <si>
    <t>C=nominal|S=3|T=mid|Ka=0.025|F=0.25</t>
  </si>
  <si>
    <t>7303910862868510297</t>
  </si>
  <si>
    <t>C=nominal|S=3|T=mid|Ka=0.025|F=0.4375</t>
  </si>
  <si>
    <t>2794188780673630086</t>
  </si>
  <si>
    <t>C=nominal|S=3|T=mid|Ka=0.025|F=0.8125</t>
  </si>
  <si>
    <t>584368064279864594</t>
  </si>
  <si>
    <t>C=nominal|S=3|T=mid|Ka=0.1|F=0.25</t>
  </si>
  <si>
    <t>1555785660325500919</t>
  </si>
  <si>
    <t>C=nominal|S=3|T=mid|Ka=0.1|F=0.4375</t>
  </si>
  <si>
    <t>7210320755710265128</t>
  </si>
  <si>
    <t>C=nominal|S=3|T=mid|Ka=0.1|F=0.8125</t>
  </si>
  <si>
    <t>2797385472746411067</t>
  </si>
  <si>
    <t>C=nominal|S=3|T=mid|Ka=0.175|F=0.25</t>
  </si>
  <si>
    <t>3841065953164303148</t>
  </si>
  <si>
    <t>C=nominal|S=3|T=mid|Ka=0.175|F=0.4375</t>
  </si>
  <si>
    <t>2683242865770491607</t>
  </si>
  <si>
    <t>C=nominal|S=3|T=mid|Ka=0.175|F=0.8125</t>
  </si>
  <si>
    <t>6589890374638462619</t>
  </si>
  <si>
    <t>C=nominal|S=3|T=high|Ka=0.025|F=0.25</t>
  </si>
  <si>
    <t>4927456795874273403</t>
  </si>
  <si>
    <t>C=nominal|S=3|T=high|Ka=0.025|F=0.4375</t>
  </si>
  <si>
    <t>417734713679393192</t>
  </si>
  <si>
    <t>C=nominal|S=3|T=high|Ka=0.025|F=0.8125</t>
  </si>
  <si>
    <t>833814065331050007</t>
  </si>
  <si>
    <t>C=nominal|S=3|T=high|Ka=0.1|F=0.25</t>
  </si>
  <si>
    <t>820668406668735975</t>
  </si>
  <si>
    <t>C=nominal|S=3|T=high|Ka=0.1|F=0.4375</t>
  </si>
  <si>
    <t>5877124558460129168</t>
  </si>
  <si>
    <t>C=nominal|S=3|T=high|Ka=0.1|F=0.8125</t>
  </si>
  <si>
    <t>7185147182717369123</t>
  </si>
  <si>
    <t>C=nominal|S=3|T=high|Ka=0.175|F=0.25</t>
  </si>
  <si>
    <t>8639012142418490755</t>
  </si>
  <si>
    <t>C=nominal|S=3|T=high|Ka=0.175|F=0.4375</t>
  </si>
  <si>
    <t>4652921154493083128</t>
  </si>
  <si>
    <t>C=nominal|S=3|T=high|Ka=0.175|F=0.8125</t>
  </si>
  <si>
    <t>4650363916871365180</t>
  </si>
  <si>
    <t>C=nominal|S=4|T=low|Ka=0.025|F=0.25</t>
  </si>
  <si>
    <t>9104632395210217024</t>
  </si>
  <si>
    <t>C=nominal|S=4|T=low|Ka=0.025|F=0.4375</t>
  </si>
  <si>
    <t>5868209671802939498</t>
  </si>
  <si>
    <t>C=nominal|S=4|T=low|Ka=0.025|F=0.8125</t>
  </si>
  <si>
    <t>8192224643992269532</t>
  </si>
  <si>
    <t>C=nominal|S=4|T=low|Ka=0.1|F=0.25</t>
  </si>
  <si>
    <t>5788593271982138239</t>
  </si>
  <si>
    <t>C=nominal|S=4|T=low|Ka=0.1|F=0.4375</t>
  </si>
  <si>
    <t>5979653223827043722</t>
  </si>
  <si>
    <t>C=nominal|S=4|T=low|Ka=0.1|F=0.8125</t>
  </si>
  <si>
    <t>1563489612718263457</t>
  </si>
  <si>
    <t>C=nominal|S=4|T=low|Ka=0.175|F=0.25</t>
  </si>
  <si>
    <t>1281804314592149434</t>
  </si>
  <si>
    <t>C=nominal|S=4|T=low|Ka=0.175|F=0.4375</t>
  </si>
  <si>
    <t>1937045136929295598</t>
  </si>
  <si>
    <t>C=nominal|S=4|T=low|Ka=0.175|F=0.8125</t>
  </si>
  <si>
    <t>1901439482131207810</t>
  </si>
  <si>
    <t>C=nominal|S=4|T=mid|Ka=0.025|F=0.25</t>
  </si>
  <si>
    <t>4051383891411312665</t>
  </si>
  <si>
    <t>C=nominal|S=4|T=mid|Ka=0.025|F=0.4375</t>
  </si>
  <si>
    <t>3860323939566407182</t>
  </si>
  <si>
    <t>C=nominal|S=4|T=mid|Ka=0.025|F=0.8125</t>
  </si>
  <si>
    <t>8261738644881329618</t>
  </si>
  <si>
    <t>C=nominal|S=4|T=mid|Ka=0.1|F=0.25</t>
  </si>
  <si>
    <t>7690155149456135142</t>
  </si>
  <si>
    <t>C=nominal|S=4|T=mid|Ka=0.1|F=0.4375</t>
  </si>
  <si>
    <t>7499095197611229659</t>
  </si>
  <si>
    <t>C=nominal|S=4|T=mid|Ka=0.1|F=0.8125</t>
  </si>
  <si>
    <t>4309180220250466628</t>
  </si>
  <si>
    <t>C=nominal|S=4|T=mid|Ka=0.175|F=0.25</t>
  </si>
  <si>
    <t>5618635211867321422</t>
  </si>
  <si>
    <t>C=nominal|S=4|T=mid|Ka=0.175|F=0.4375</t>
  </si>
  <si>
    <t>5747596857645982144</t>
  </si>
  <si>
    <t>C=nominal|S=4|T=mid|Ka=0.175|F=0.8125</t>
  </si>
  <si>
    <t>8955141527220335561</t>
  </si>
  <si>
    <t>C=nominal|S=4|T=high|Ka=0.025|F=0.25</t>
  </si>
  <si>
    <t>3155105890788411152</t>
  </si>
  <si>
    <t>C=nominal|S=4|T=high|Ka=0.025|F=0.4375</t>
  </si>
  <si>
    <t>7364825404542840767</t>
  </si>
  <si>
    <t>C=nominal|S=4|T=high|Ka=0.025|F=0.8125</t>
  </si>
  <si>
    <t>3582236833007714814</t>
  </si>
  <si>
    <t>C=nominal|S=4|T=high|Ka=0.1|F=0.25</t>
  </si>
  <si>
    <t>7776413670879962947</t>
  </si>
  <si>
    <t>C=nominal|S=4|T=high|Ka=0.1|F=0.4375</t>
  </si>
  <si>
    <t>2139796438072072339</t>
  </si>
  <si>
    <t>C=nominal|S=4|T=high|Ka=0.1|F=0.8125</t>
  </si>
  <si>
    <t>243326184989063330</t>
  </si>
  <si>
    <t>C=nominal|S=4|T=high|Ka=0.175|F=0.25</t>
  </si>
  <si>
    <t>7468810102303072874</t>
  </si>
  <si>
    <t>C=nominal|S=4|T=high|Ka=0.175|F=0.4375</t>
  </si>
  <si>
    <t>5924335766084964450</t>
  </si>
  <si>
    <t>C=nominal|S=4|T=high|Ka=0.175|F=0.8125</t>
  </si>
  <si>
    <t>490930108974564135</t>
  </si>
  <si>
    <t>C=nominal|S=5|T=low|Ka=0.025|F=0.25</t>
  </si>
  <si>
    <t>6127862405125207941</t>
  </si>
  <si>
    <t>C=nominal|S=5|T=low|Ka=0.025|F=0.4375</t>
  </si>
  <si>
    <t>5536003315530546440</t>
  </si>
  <si>
    <t>C=nominal|S=5|T=low|Ka=0.025|F=0.8125</t>
  </si>
  <si>
    <t>8814894540267336405</t>
  </si>
  <si>
    <t>C=nominal|S=5|T=low|Ka=0.1|F=0.25</t>
  </si>
  <si>
    <t>6443056460006588305</t>
  </si>
  <si>
    <t>C=nominal|S=5|T=low|Ka=0.1|F=0.4375</t>
  </si>
  <si>
    <t>565014242662269389</t>
  </si>
  <si>
    <t>C=nominal|S=5|T=low|Ka=0.1|F=0.8125</t>
  </si>
  <si>
    <t>8378085884653302501</t>
  </si>
  <si>
    <t>C=nominal|S=5|T=low|Ka=0.175|F=0.25</t>
  </si>
  <si>
    <t>2784785049262544983</t>
  </si>
  <si>
    <t>C=nominal|S=5|T=low|Ka=0.175|F=0.4375</t>
  </si>
  <si>
    <t>7622180833565968136</t>
  </si>
  <si>
    <t>C=nominal|S=5|T=low|Ka=0.175|F=0.8125</t>
  </si>
  <si>
    <t>938026960302067806</t>
  </si>
  <si>
    <t>C=nominal|S=5|T=mid|Ka=0.025|F=0.25</t>
  </si>
  <si>
    <t>7974103101971486702</t>
  </si>
  <si>
    <t>C=nominal|S=5|T=mid|Ka=0.025|F=0.4375</t>
  </si>
  <si>
    <t>4148145010761720508</t>
  </si>
  <si>
    <t>C=nominal|S=5|T=mid|Ka=0.025|F=0.8125</t>
  </si>
  <si>
    <t>8013463331463126469</t>
  </si>
  <si>
    <t>C=nominal|S=5|T=mid|Ka=0.1|F=0.25</t>
  </si>
  <si>
    <t>4596815763160309544</t>
  </si>
  <si>
    <t>C=nominal|S=5|T=mid|Ka=0.1|F=0.4375</t>
  </si>
  <si>
    <t>2281580701444697232</t>
  </si>
  <si>
    <t>C=nominal|S=5|T=mid|Ka=0.1|F=0.8125</t>
  </si>
  <si>
    <t>2488573754966187048</t>
  </si>
  <si>
    <t>C=nominal|S=5|T=mid|Ka=0.175|F=0.25</t>
  </si>
  <si>
    <t>35908666513750049</t>
  </si>
  <si>
    <t>C=nominal|S=5|T=mid|Ka=0.175|F=0.4375</t>
  </si>
  <si>
    <t>5837686796358984200</t>
  </si>
  <si>
    <t>C=nominal|S=5|T=mid|Ka=0.175|F=0.8125</t>
  </si>
  <si>
    <t>1526546021102298958</t>
  </si>
  <si>
    <t>C=nominal|S=5|T=high|Ka=0.025|F=0.25</t>
  </si>
  <si>
    <t>3266151189538341097</t>
  </si>
  <si>
    <t>C=nominal|S=5|T=high|Ka=0.025|F=0.4375</t>
  </si>
  <si>
    <t>3858010279133002598</t>
  </si>
  <si>
    <t>C=nominal|S=5|T=high|Ka=0.025|F=0.8125</t>
  </si>
  <si>
    <t>7625148343031069458</t>
  </si>
  <si>
    <t>C=nominal|S=5|T=high|Ka=0.1|F=0.25</t>
  </si>
  <si>
    <t>6973269830154546438</t>
  </si>
  <si>
    <t>C=nominal|S=5|T=high|Ka=0.1|F=0.4375</t>
  </si>
  <si>
    <t>6347434736706100530</t>
  </si>
  <si>
    <t>C=nominal|S=5|T=high|Ka=0.1|F=0.8125</t>
  </si>
  <si>
    <t>4286237695012417974</t>
  </si>
  <si>
    <t>C=nominal|S=5|T=high|Ka=0.175|F=0.25</t>
  </si>
  <si>
    <t>4791486239673690736</t>
  </si>
  <si>
    <t>C=nominal|S=5|T=high|Ka=0.175|F=0.4375</t>
  </si>
  <si>
    <t>5834245827371962394</t>
  </si>
  <si>
    <t>C=nominal|S=5|T=high|Ka=0.175|F=0.8125</t>
  </si>
  <si>
    <t>2944728150713213559</t>
  </si>
  <si>
    <t>C=nominal|S=6|T=low|Ka=0.025|F=0.25</t>
  </si>
  <si>
    <t>6043361768964257493</t>
  </si>
  <si>
    <t>C=nominal|S=6|T=low|Ka=0.025|F=0.4375</t>
  </si>
  <si>
    <t>3681321046944745716</t>
  </si>
  <si>
    <t>C=nominal|S=6|T=low|Ka=0.025|F=0.8125</t>
  </si>
  <si>
    <t>2552915299510928561</t>
  </si>
  <si>
    <t>C=nominal|S=6|T=low|Ka=0.1|F=0.25</t>
  </si>
  <si>
    <t>7676284427300038156</t>
  </si>
  <si>
    <t>C=nominal|S=6|T=low|Ka=0.1|F=0.4375</t>
  </si>
  <si>
    <t>25797593671459625</t>
  </si>
  <si>
    <t>C=nominal|S=6|T=low|Ka=0.1|F=0.8125</t>
  </si>
  <si>
    <t>3058461530847982835</t>
  </si>
  <si>
    <t>C=nominal|S=6|T=low|Ka=0.175|F=0.25</t>
  </si>
  <si>
    <t>4239954778179558118</t>
  </si>
  <si>
    <t>C=nominal|S=6|T=low|Ka=0.175|F=0.4375</t>
  </si>
  <si>
    <t>1666436361435525059</t>
  </si>
  <si>
    <t>C=nominal|S=6|T=low|Ka=0.175|F=0.8125</t>
  </si>
  <si>
    <t>5692799793529411006</t>
  </si>
  <si>
    <t>C=nominal|S=6|T=mid|Ka=0.025|F=0.25</t>
  </si>
  <si>
    <t>2693729484889268488</t>
  </si>
  <si>
    <t>C=nominal|S=6|T=mid|Ka=0.025|F=0.4375</t>
  </si>
  <si>
    <t>4812333712328728401</t>
  </si>
  <si>
    <t>C=nominal|S=6|T=mid|Ka=0.025|F=0.8125</t>
  </si>
  <si>
    <t>5820260017111314004</t>
  </si>
  <si>
    <t>C=nominal|S=6|T=mid|Ka=0.1|F=0.25</t>
  </si>
  <si>
    <t>67240571428708866</t>
  </si>
  <si>
    <t>C=nominal|S=6|T=mid|Ka=0.1|F=0.4375</t>
  </si>
  <si>
    <t>7758585152803067845</t>
  </si>
  <si>
    <t>C=nominal|S=6|T=mid|Ka=0.1|F=0.8125</t>
  </si>
  <si>
    <t>3860858787124809066</t>
  </si>
  <si>
    <t>C=nominal|S=6|T=mid|Ka=0.175|F=0.25</t>
  </si>
  <si>
    <t>9007000703741415434</t>
  </si>
  <si>
    <t>C=nominal|S=6|T=mid|Ka=0.175|F=0.4375</t>
  </si>
  <si>
    <t>3844766293952054279</t>
  </si>
  <si>
    <t>C=nominal|S=6|T=mid|Ka=0.175|F=0.8125</t>
  </si>
  <si>
    <t>1096732388120049575</t>
  </si>
  <si>
    <t>C=nominal|S=6|T=high|Ka=0.025|F=0.25</t>
  </si>
  <si>
    <t>6994453143017151513</t>
  </si>
  <si>
    <t>C=nominal|S=6|T=high|Ka=0.025|F=0.4375</t>
  </si>
  <si>
    <t>8670485112182843095</t>
  </si>
  <si>
    <t>C=nominal|S=6|T=high|Ka=0.025|F=0.8125</t>
  </si>
  <si>
    <t>3542022615071034244</t>
  </si>
  <si>
    <t>C=nominal|S=6|T=high|Ka=0.1|F=0.25</t>
  </si>
  <si>
    <t>891622974819537962</t>
  </si>
  <si>
    <t>C=nominal|S=6|T=high|Ka=0.1|F=0.4375</t>
  </si>
  <si>
    <t>6069140320910503180</t>
  </si>
  <si>
    <t>C=nominal|S=6|T=high|Ka=0.1|F=0.8125</t>
  </si>
  <si>
    <t>3036476383733979970</t>
  </si>
  <si>
    <t>C=nominal|S=6|T=high|Ka=0.175|F=0.25</t>
  </si>
  <si>
    <t>4475818120770156062</t>
  </si>
  <si>
    <t>C=nominal|S=6|T=high|Ka=0.175|F=0.4375</t>
  </si>
  <si>
    <t>8808691543150034399</t>
  </si>
  <si>
    <t>C=nominal|S=6|T=high|Ka=0.175|F=0.8125</t>
  </si>
  <si>
    <t>985371651316827130</t>
  </si>
  <si>
    <t>C=nominal|S=7|T=low|Ka=0.025|F=0.25</t>
  </si>
  <si>
    <t>3721495827102738257</t>
  </si>
  <si>
    <t>C=nominal|S=7|T=low|Ka=0.025|F=0.4375</t>
  </si>
  <si>
    <t>1404543679746166391</t>
  </si>
  <si>
    <t>C=nominal|S=7|T=low|Ka=0.025|F=0.8125</t>
  </si>
  <si>
    <t>4963095639523648405</t>
  </si>
  <si>
    <t>C=nominal|S=7|T=low|Ka=0.1|F=0.25</t>
  </si>
  <si>
    <t>6320312866444060165</t>
  </si>
  <si>
    <t>C=nominal|S=7|T=low|Ka=0.1|F=0.4375</t>
  </si>
  <si>
    <t>2968728762358926684</t>
  </si>
  <si>
    <t>C=nominal|S=7|T=low|Ka=0.1|F=0.8125</t>
  </si>
  <si>
    <t>2711781436690531060</t>
  </si>
  <si>
    <t>C=nominal|S=7|T=low|Ka=0.175|F=0.25</t>
  </si>
  <si>
    <t>4686372282914256756</t>
  </si>
  <si>
    <t>C=nominal|S=7|T=low|Ka=0.175|F=0.4375</t>
  </si>
  <si>
    <t>4648413696948257625</t>
  </si>
  <si>
    <t>C=nominal|S=7|T=low|Ka=0.175|F=0.8125</t>
  </si>
  <si>
    <t>9126634870645071763</t>
  </si>
  <si>
    <t>C=nominal|S=7|T=mid|Ka=0.025|F=0.25</t>
  </si>
  <si>
    <t>9214045591219234021</t>
  </si>
  <si>
    <t>C=nominal|S=7|T=mid|Ka=0.025|F=0.4375</t>
  </si>
  <si>
    <t>6000611085155527822</t>
  </si>
  <si>
    <t>C=nominal|S=7|T=mid|Ka=0.025|F=0.8125</t>
  </si>
  <si>
    <t>926416490163467048</t>
  </si>
  <si>
    <t>C=nominal|S=7|T=mid|Ka=0.1|F=0.25</t>
  </si>
  <si>
    <t>4603746407661632322</t>
  </si>
  <si>
    <t>C=nominal|S=7|T=mid|Ka=0.1|F=0.4375</t>
  </si>
  <si>
    <t>6483590522956895373</t>
  </si>
  <si>
    <t>C=nominal|S=7|T=mid|Ka=0.1|F=0.8125</t>
  </si>
  <si>
    <t>7576088075980952521</t>
  </si>
  <si>
    <t>C=nominal|S=7|T=mid|Ka=0.175|F=0.25</t>
  </si>
  <si>
    <t>8773495347010695580</t>
  </si>
  <si>
    <t>C=nominal|S=7|T=mid|Ka=0.175|F=0.4375</t>
  </si>
  <si>
    <t>4547209219849951388</t>
  </si>
  <si>
    <t>C=nominal|S=7|T=mid|Ka=0.175|F=0.8125</t>
  </si>
  <si>
    <t>4139758426860472483</t>
  </si>
  <si>
    <t>C=nominal|S=7|T=high|Ka=0.025|F=0.25</t>
  </si>
  <si>
    <t>2007555809019510204</t>
  </si>
  <si>
    <t>C=nominal|S=7|T=high|Ka=0.025|F=0.4375</t>
  </si>
  <si>
    <t>602157510664979362</t>
  </si>
  <si>
    <t>C=nominal|S=7|T=high|Ka=0.025|F=0.8125</t>
  </si>
  <si>
    <t>4430917955139900633</t>
  </si>
  <si>
    <t>C=nominal|S=7|T=high|Ka=0.1|F=0.25</t>
  </si>
  <si>
    <t>3860465010584139104</t>
  </si>
  <si>
    <t>C=nominal|S=7|T=high|Ka=0.1|F=0.4375</t>
  </si>
  <si>
    <t>7901772652567809974</t>
  </si>
  <si>
    <t>C=nominal|S=7|T=high|Ka=0.1|F=0.8125</t>
  </si>
  <si>
    <t>8494201930734362201</t>
  </si>
  <si>
    <t>C=nominal|S=7|T=high|Ka=0.175|F=0.25</t>
  </si>
  <si>
    <t>6693073473325402509</t>
  </si>
  <si>
    <t>C=nominal|S=7|T=high|Ka=0.175|F=0.4375</t>
  </si>
  <si>
    <t>2860478690754251883</t>
  </si>
  <si>
    <t>C=nominal|S=7|T=high|Ka=0.175|F=0.8125</t>
  </si>
  <si>
    <t>73904391599069185</t>
  </si>
  <si>
    <t>C=nominal|S=8|T=low|Ka=0.025|F=0.25</t>
  </si>
  <si>
    <t>5832750747187582479</t>
  </si>
  <si>
    <t>C=nominal|S=8|T=low|Ka=0.025|F=0.4375</t>
  </si>
  <si>
    <t>7472105690738099558</t>
  </si>
  <si>
    <t>C=nominal|S=8|T=low|Ka=0.025|F=0.8125</t>
  </si>
  <si>
    <t>3580736343591536675</t>
  </si>
  <si>
    <t>C=nominal|S=8|T=low|Ka=0.1|F=0.25</t>
  </si>
  <si>
    <t>7089103750025029716</t>
  </si>
  <si>
    <t>C=nominal|S=8|T=low|Ka=0.1|F=0.4375</t>
  </si>
  <si>
    <t>9109493017404490332</t>
  </si>
  <si>
    <t>C=nominal|S=8|T=low|Ka=0.1|F=0.8125</t>
  </si>
  <si>
    <t>4789556271038202713</t>
  </si>
  <si>
    <t>C=nominal|S=8|T=low|Ka=0.175|F=0.25</t>
  </si>
  <si>
    <t>338768363572332410</t>
  </si>
  <si>
    <t>C=nominal|S=8|T=low|Ka=0.175|F=0.4375</t>
  </si>
  <si>
    <t>7402603708539258676</t>
  </si>
  <si>
    <t>C=nominal|S=8|T=low|Ka=0.175|F=0.8125</t>
  </si>
  <si>
    <t>8185222959024877549</t>
  </si>
  <si>
    <t>C=nominal|S=8|T=mid|Ka=0.025|F=0.25</t>
  </si>
  <si>
    <t>3986510050341303718</t>
  </si>
  <si>
    <t>C=nominal|S=8|T=mid|Ka=0.025|F=0.4375</t>
  </si>
  <si>
    <t>9188672149520527401</t>
  </si>
  <si>
    <t>C=nominal|S=8|T=mid|Ka=0.025|F=0.8125</t>
  </si>
  <si>
    <t>2308775786095578778</t>
  </si>
  <si>
    <t>C=nominal|S=8|T=mid|Ka=0.1|F=0.25</t>
  </si>
  <si>
    <t>3821759032424644273</t>
  </si>
  <si>
    <t>C=nominal|S=8|T=mid|Ka=0.1|F=0.4375</t>
  </si>
  <si>
    <t>2047512103198953394</t>
  </si>
  <si>
    <t>C=nominal|S=8|T=mid|Ka=0.1|F=0.8125</t>
  </si>
  <si>
    <t>8056900988638588156</t>
  </si>
  <si>
    <t>C=nominal|S=8|T=mid|Ka=0.175|F=0.25</t>
  </si>
  <si>
    <t>2055334822354760253</t>
  </si>
  <si>
    <t>C=nominal|S=8|T=mid|Ka=0.175|F=0.4375</t>
  </si>
  <si>
    <t>2281544617753008272</t>
  </si>
  <si>
    <t>C=nominal|S=8|T=mid|Ka=0.175|F=0.8125</t>
  </si>
  <si>
    <t>4372008984997558614</t>
  </si>
  <si>
    <t>C=nominal|S=8|T=high|Ka=0.025|F=0.25</t>
  </si>
  <si>
    <t>4136170215589987802</t>
  </si>
  <si>
    <t>C=nominal|S=8|T=high|Ka=0.025|F=0.4375</t>
  </si>
  <si>
    <t>6521014316685205538</t>
  </si>
  <si>
    <t>C=nominal|S=8|T=high|Ka=0.025|F=0.8125</t>
  </si>
  <si>
    <t>8771069815536052136</t>
  </si>
  <si>
    <t>C=nominal|S=8|T=high|Ka=0.1|F=0.25</t>
  </si>
  <si>
    <t>7843288856206193143</t>
  </si>
  <si>
    <t>C=nominal|S=8|T=high|Ka=0.1|F=0.4375</t>
  </si>
  <si>
    <t>5822899588826732527</t>
  </si>
  <si>
    <t>C=nominal|S=8|T=high|Ka=0.1|F=0.8125</t>
  </si>
  <si>
    <t>1964928341458411345</t>
  </si>
  <si>
    <t>C=nominal|S=8|T=high|Ka=0.175|F=0.25</t>
  </si>
  <si>
    <t>7019260071552740373</t>
  </si>
  <si>
    <t>C=nominal|S=8|T=high|Ka=0.175|F=0.4375</t>
  </si>
  <si>
    <t>4363648657189884977</t>
  </si>
  <si>
    <t>C=nominal|S=8|T=high|Ka=0.175|F=0.8125</t>
  </si>
  <si>
    <t>4022728918631107365</t>
  </si>
  <si>
    <t>C=nominal|S=9|T=low|Ka=0.025|F=0.25</t>
  </si>
  <si>
    <t>9209276161090968865</t>
  </si>
  <si>
    <t>C=nominal|S=9|T=low|Ka=0.025|F=0.4375</t>
  </si>
  <si>
    <t>4208157856924939839</t>
  </si>
  <si>
    <t>C=nominal|S=9|T=low|Ka=0.025|F=0.8125</t>
  </si>
  <si>
    <t>4234706376564973687</t>
  </si>
  <si>
    <t>C=nominal|S=9|T=low|Ka=0.1|F=0.25</t>
  </si>
  <si>
    <t>2826086622491704376</t>
  </si>
  <si>
    <t>C=nominal|S=9|T=low|Ka=0.1|F=0.4375</t>
  </si>
  <si>
    <t>9205580835292265199</t>
  </si>
  <si>
    <t>C=nominal|S=9|T=low|Ka=0.1|F=0.8125</t>
  </si>
  <si>
    <t>4842691241291932750</t>
  </si>
  <si>
    <t>C=nominal|S=9|T=low|Ka=0.175|F=0.25</t>
  </si>
  <si>
    <t>7554676167380912977</t>
  </si>
  <si>
    <t>C=nominal|S=9|T=low|Ka=0.175|F=0.4375</t>
  </si>
  <si>
    <t>1594513740759904082</t>
  </si>
  <si>
    <t>C=nominal|S=9|T=low|Ka=0.175|F=0.8125</t>
  </si>
  <si>
    <t>8411960517137914345</t>
  </si>
  <si>
    <t>C=nominal|S=9|T=mid|Ka=0.025|F=0.25</t>
  </si>
  <si>
    <t>5970123195018197308</t>
  </si>
  <si>
    <t>C=nominal|S=9|T=mid|Ka=0.025|F=0.4375</t>
  </si>
  <si>
    <t>6061544262765772267</t>
  </si>
  <si>
    <t>C=nominal|S=9|T=mid|Ka=0.025|F=0.8125</t>
  </si>
  <si>
    <t>7502051094165359130</t>
  </si>
  <si>
    <t>C=nominal|S=9|T=mid|Ka=0.1|F=0.25</t>
  </si>
  <si>
    <t>3957099287875687061</t>
  </si>
  <si>
    <t>C=nominal|S=9|T=mid|Ka=0.1|F=0.4375</t>
  </si>
  <si>
    <t>5973818520816900974</t>
  </si>
  <si>
    <t>C=nominal|S=9|T=mid|Ka=0.1|F=0.8125</t>
  </si>
  <si>
    <t>1575346523691547307</t>
  </si>
  <si>
    <t>C=nominal|S=9|T=mid|Ka=0.175|F=0.25</t>
  </si>
  <si>
    <t>1207919580036371691</t>
  </si>
  <si>
    <t>C=nominal|S=9|T=mid|Ka=0.175|F=0.4375</t>
  </si>
  <si>
    <t>7857805544555917975</t>
  </si>
  <si>
    <t>C=nominal|S=9|T=mid|Ka=0.175|F=0.8125</t>
  </si>
  <si>
    <t>2522448387450798892</t>
  </si>
  <si>
    <t>C=nominal|S=9|T=high|Ka=0.025|F=0.25</t>
  </si>
  <si>
    <t>5270131096491630491</t>
  </si>
  <si>
    <t>C=nominal|S=9|T=high|Ka=0.025|F=0.4375</t>
  </si>
  <si>
    <t>3253411863550416578</t>
  </si>
  <si>
    <t>C=nominal|S=9|T=high|Ka=0.025|F=0.8125</t>
  </si>
  <si>
    <t>7440191514567758901</t>
  </si>
  <si>
    <t>C=nominal|S=9|T=high|Ka=0.1|F=0.25</t>
  </si>
  <si>
    <t>2817712162102917961</t>
  </si>
  <si>
    <t>C=nominal|S=9|T=high|Ka=0.1|F=0.4375</t>
  </si>
  <si>
    <t>3597364453822664080</t>
  </si>
  <si>
    <t>C=nominal|S=9|T=high|Ka=0.1|F=0.8125</t>
  </si>
  <si>
    <t>7717462593873695494</t>
  </si>
  <si>
    <t>C=nominal|S=9|T=high|Ka=0.175|F=0.25</t>
  </si>
  <si>
    <t>6237698514868304613</t>
  </si>
  <si>
    <t>C=nominal|S=9|T=high|Ka=0.175|F=0.4375</t>
  </si>
  <si>
    <t>7458216738286098496</t>
  </si>
  <si>
    <t>C=nominal|S=9|T=high|Ka=0.175|F=0.8125</t>
  </si>
  <si>
    <t>982053077525634693</t>
  </si>
  <si>
    <t>C=nominal|S=10|T=low|Ka=0.025|F=0.25</t>
  </si>
  <si>
    <t>3929444710834197392</t>
  </si>
  <si>
    <t>C=nominal|S=10|T=low|Ka=0.025|F=0.4375</t>
  </si>
  <si>
    <t>3956855497927558908</t>
  </si>
  <si>
    <t>C=nominal|S=10|T=low|Ka=0.025|F=0.8125</t>
  </si>
  <si>
    <t>5920789253411544804</t>
  </si>
  <si>
    <t>C=nominal|S=10|T=low|Ka=0.1|F=0.25</t>
  </si>
  <si>
    <t>8641474154297598854</t>
  </si>
  <si>
    <t>C=nominal|S=10|T=low|Ka=0.1|F=0.4375</t>
  </si>
  <si>
    <t>3723713578803643091</t>
  </si>
  <si>
    <t>C=nominal|S=10|T=low|Ka=0.1|F=0.8125</t>
  </si>
  <si>
    <t>3907765346269034557</t>
  </si>
  <si>
    <t>C=nominal|S=10|T=low|Ka=0.175|F=0.25</t>
  </si>
  <si>
    <t>5737140993731124683</t>
  </si>
  <si>
    <t>C=nominal|S=10|T=low|Ka=0.175|F=0.4375</t>
  </si>
  <si>
    <t>8729512584019299255</t>
  </si>
  <si>
    <t>C=nominal|S=10|T=low|Ka=0.175|F=0.8125</t>
  </si>
  <si>
    <t>5206198576609606400</t>
  </si>
  <si>
    <t>C=nominal|S=10|T=mid|Ka=0.025|F=0.25</t>
  </si>
  <si>
    <t>5940361197173985424</t>
  </si>
  <si>
    <t>C=nominal|S=10|T=mid|Ka=0.025|F=0.4375</t>
  </si>
  <si>
    <t>7347219282014768997</t>
  </si>
  <si>
    <t>C=nominal|S=10|T=mid|Ka=0.025|F=0.8125</t>
  </si>
  <si>
    <t>6116680950973850652</t>
  </si>
  <si>
    <t>C=nominal|S=10|T=mid|Ka=0.1|F=0.25</t>
  </si>
  <si>
    <t>2146947433445816570</t>
  </si>
  <si>
    <t>C=nominal|S=10|T=mid|Ka=0.1|F=0.4375</t>
  </si>
  <si>
    <t>2081089604149601804</t>
  </si>
  <si>
    <t>C=nominal|S=10|T=mid|Ka=0.1|F=0.8125</t>
  </si>
  <si>
    <t>2796213478651273545</t>
  </si>
  <si>
    <t>C=nominal|S=10|T=mid|Ka=0.175|F=0.25</t>
  </si>
  <si>
    <t>8481452904513980266</t>
  </si>
  <si>
    <t>C=nominal|S=10|T=mid|Ka=0.175|F=0.4375</t>
  </si>
  <si>
    <t>8266364303185150800</t>
  </si>
  <si>
    <t>C=nominal|S=10|T=mid|Ka=0.175|F=0.8125</t>
  </si>
  <si>
    <t>4183599722125300359</t>
  </si>
  <si>
    <t>C=nominal|S=10|T=high|Ka=0.025|F=0.25</t>
  </si>
  <si>
    <t>4042171458289794766</t>
  </si>
  <si>
    <t>C=nominal|S=10|T=high|Ka=0.025|F=0.4375</t>
  </si>
  <si>
    <t>4324713341716177597</t>
  </si>
  <si>
    <t>C=nominal|S=10|T=high|Ka=0.025|F=0.8125</t>
  </si>
  <si>
    <t>3037254005170458163</t>
  </si>
  <si>
    <t>C=nominal|S=10|T=high|Ka=0.1|F=0.25</t>
  </si>
  <si>
    <t>4455821162374690614</t>
  </si>
  <si>
    <t>C=nominal|S=10|T=high|Ka=0.1|F=0.4375</t>
  </si>
  <si>
    <t>2371224335778319714</t>
  </si>
  <si>
    <t>C=nominal|S=10|T=high|Ka=0.1|F=0.8125</t>
  </si>
  <si>
    <t>8444040812858554254</t>
  </si>
  <si>
    <t>C=nominal|S=10|T=high|Ka=0.175|F=0.25</t>
  </si>
  <si>
    <t>6104998837519743372</t>
  </si>
  <si>
    <t>C=nominal|S=10|T=high|Ka=0.175|F=0.4375</t>
  </si>
  <si>
    <t>8493649241428701311</t>
  </si>
  <si>
    <t>C=nominal|S=10|T=high|Ka=0.175|F=0.8125</t>
  </si>
  <si>
    <t>2765417592514385758</t>
  </si>
  <si>
    <t>C=nominal|S=11|T=low|Ka=0.025|F=0.25</t>
  </si>
  <si>
    <t>8116527550320764567</t>
  </si>
  <si>
    <t>C=nominal|S=11|T=low|Ka=0.025|F=0.4375</t>
  </si>
  <si>
    <t>602589051028701022</t>
  </si>
  <si>
    <t>C=nominal|S=11|T=low|Ka=0.025|F=0.8125</t>
  </si>
  <si>
    <t>8713691186660787681</t>
  </si>
  <si>
    <t>C=nominal|S=11|T=low|Ka=0.1|F=0.25</t>
  </si>
  <si>
    <t>2240702341743009197</t>
  </si>
  <si>
    <t>C=nominal|S=11|T=low|Ka=0.1|F=0.4375</t>
  </si>
  <si>
    <t>961596031584059271</t>
  </si>
  <si>
    <t>C=nominal|S=11|T=low|Ka=0.1|F=0.8125</t>
  </si>
  <si>
    <t>7949477160500591589</t>
  </si>
  <si>
    <t>C=nominal|S=11|T=low|Ka=0.175|F=0.25</t>
  </si>
  <si>
    <t>4110425255087397483</t>
  </si>
  <si>
    <t>C=nominal|S=11|T=low|Ka=0.175|F=0.4375</t>
  </si>
  <si>
    <t>6657192475057706150</t>
  </si>
  <si>
    <t>C=nominal|S=11|T=low|Ka=0.175|F=0.8125</t>
  </si>
  <si>
    <t>5946691090846988222</t>
  </si>
  <si>
    <t>C=nominal|S=11|T=mid|Ka=0.025|F=0.25</t>
  </si>
  <si>
    <t>7711014378703843033</t>
  </si>
  <si>
    <t>C=nominal|S=11|T=mid|Ka=0.025|F=0.4375</t>
  </si>
  <si>
    <t>2146287331720093912</t>
  </si>
  <si>
    <t>C=nominal|S=11|T=mid|Ka=0.025|F=0.8125</t>
  </si>
  <si>
    <t>4746176443264164655</t>
  </si>
  <si>
    <t>C=nominal|S=11|T=mid|Ka=0.1|F=0.25</t>
  </si>
  <si>
    <t>4003895738087637692</t>
  </si>
  <si>
    <t>C=nominal|S=11|T=mid|Ka=0.1|F=0.4375</t>
  </si>
  <si>
    <t>6851108161271174724</t>
  </si>
  <si>
    <t>C=nominal|S=11|T=mid|Ka=0.1|F=0.8125</t>
  </si>
  <si>
    <t>2749688568712013525</t>
  </si>
  <si>
    <t>C=nominal|S=11|T=mid|Ka=0.175|F=0.25</t>
  </si>
  <si>
    <t>4626665998766128498</t>
  </si>
  <si>
    <t>C=nominal|S=11|T=mid|Ka=0.175|F=0.4375</t>
  </si>
  <si>
    <t>7788205140441688835</t>
  </si>
  <si>
    <t>C=nominal|S=11|T=mid|Ka=0.175|F=0.8125</t>
  </si>
  <si>
    <t>2230350863171851288</t>
  </si>
  <si>
    <t>C=nominal|S=11|T=high|Ka=0.025|F=0.25</t>
  </si>
  <si>
    <t>936202928725238011</t>
  </si>
  <si>
    <t>C=nominal|S=11|T=high|Ka=0.025|F=0.4375</t>
  </si>
  <si>
    <t>7007647624424214903</t>
  </si>
  <si>
    <t>C=nominal|S=11|T=high|Ka=0.025|F=0.8125</t>
  </si>
  <si>
    <t>6925756180466781939</t>
  </si>
  <si>
    <t>C=nominal|S=11|T=high|Ka=0.1|F=0.25</t>
  </si>
  <si>
    <t>6812028137302993381</t>
  </si>
  <si>
    <t>C=nominal|S=11|T=high|Ka=0.1|F=0.4375</t>
  </si>
  <si>
    <t>8091134447461943307</t>
  </si>
  <si>
    <t>C=nominal|S=11|T=high|Ka=0.1|F=0.8125</t>
  </si>
  <si>
    <t>8490565722797814274</t>
  </si>
  <si>
    <t>C=nominal|S=11|T=high|Ka=0.175|F=0.25</t>
  </si>
  <si>
    <t>2379886169835742522</t>
  </si>
  <si>
    <t>C=nominal|S=11|T=high|Ka=0.175|F=0.4375</t>
  </si>
  <si>
    <t>6592684898006459483</t>
  </si>
  <si>
    <t>C=nominal|S=11|T=high|Ka=0.175|F=0.8125</t>
  </si>
  <si>
    <t>6856254198267941057</t>
  </si>
  <si>
    <t>C=nominal|S=12|T=low|Ka=0.025|F=0.25</t>
  </si>
  <si>
    <t>4294112769187333594</t>
  </si>
  <si>
    <t>C=nominal|S=12|T=low|Ka=0.025|F=0.4375</t>
  </si>
  <si>
    <t>938545891196099448</t>
  </si>
  <si>
    <t>C=nominal|S=12|T=low|Ka=0.025|F=0.8125</t>
  </si>
  <si>
    <t>3362754042858422631</t>
  </si>
  <si>
    <t>C=nominal|S=12|T=low|Ka=0.1|F=0.25</t>
  </si>
  <si>
    <t>676876303680943457</t>
  </si>
  <si>
    <t>C=nominal|S=12|T=low|Ka=0.1|F=0.4375</t>
  </si>
  <si>
    <t>3699515947514076802</t>
  </si>
  <si>
    <t>C=nominal|S=12|T=low|Ka=0.1|F=0.8125</t>
  </si>
  <si>
    <t>5443943054831026506</t>
  </si>
  <si>
    <t>C=nominal|S=12|T=low|Ka=0.175|F=0.25</t>
  </si>
  <si>
    <t>4577010824561055588</t>
  </si>
  <si>
    <t>C=nominal|S=12|T=low|Ka=0.175|F=0.4375</t>
  </si>
  <si>
    <t>4117003691609999889</t>
  </si>
  <si>
    <t>C=nominal|S=12|T=low|Ka=0.175|F=0.8125</t>
  </si>
  <si>
    <t>2921594130455062768</t>
  </si>
  <si>
    <t>C=nominal|S=12|T=mid|Ka=0.025|F=0.25</t>
  </si>
  <si>
    <t>8303406735032748333</t>
  </si>
  <si>
    <t>C=nominal|S=12|T=mid|Ka=0.025|F=0.4375</t>
  </si>
  <si>
    <t>1072370595143688584</t>
  </si>
  <si>
    <t>C=nominal|S=12|T=mid|Ka=0.025|F=0.8125</t>
  </si>
  <si>
    <t>1628686872892116000</t>
  </si>
  <si>
    <t>C=nominal|S=12|T=mid|Ka=0.1|F=0.25</t>
  </si>
  <si>
    <t>2591761818704892184</t>
  </si>
  <si>
    <t>C=nominal|S=12|T=mid|Ka=0.1|F=0.4375</t>
  </si>
  <si>
    <t>6873185927383881353</t>
  </si>
  <si>
    <t>C=nominal|S=12|T=mid|Ka=0.1|F=0.8125</t>
  </si>
  <si>
    <t>5335805513508321341</t>
  </si>
  <si>
    <t>C=nominal|S=12|T=mid|Ka=0.175|F=0.25</t>
  </si>
  <si>
    <t>329177239661856919</t>
  </si>
  <si>
    <t>C=nominal|S=12|T=mid|Ka=0.175|F=0.4375</t>
  </si>
  <si>
    <t>4730301002541155337</t>
  </si>
  <si>
    <t>C=nominal|S=12|T=mid|Ka=0.175|F=0.8125</t>
  </si>
  <si>
    <t>4033145998072823780</t>
  </si>
  <si>
    <t>C=nominal|S=12|T=high|Ka=0.025|F=0.25</t>
  </si>
  <si>
    <t>7766883271682566389</t>
  </si>
  <si>
    <t>C=nominal|S=12|T=high|Ka=0.025|F=0.4375</t>
  </si>
  <si>
    <t>8910162060320091606</t>
  </si>
  <si>
    <t>C=nominal|S=12|T=high|Ka=0.025|F=0.8125</t>
  </si>
  <si>
    <t>3315417401987815505</t>
  </si>
  <si>
    <t>C=nominal|S=12|T=high|Ka=0.1|F=0.25</t>
  </si>
  <si>
    <t>912739646271541401</t>
  </si>
  <si>
    <t>C=nominal|S=12|T=high|Ka=0.1|F=0.4375</t>
  </si>
  <si>
    <t>7272774733653700832</t>
  </si>
  <si>
    <t>C=nominal|S=12|T=high|Ka=0.1|F=0.8125</t>
  </si>
  <si>
    <t>8840306978484754926</t>
  </si>
  <si>
    <t>C=nominal|S=12|T=high|Ka=0.175|F=0.25</t>
  </si>
  <si>
    <t>6273591356158650265</t>
  </si>
  <si>
    <t>C=nominal|S=12|T=high|Ka=0.175|F=0.4375</t>
  </si>
  <si>
    <t>8234802467517588922</t>
  </si>
  <si>
    <t>C=nominal|S=12|T=high|Ka=0.175|F=0.8125</t>
  </si>
  <si>
    <t>3863067322025437426</t>
  </si>
  <si>
    <t>C=nominal|S=13|T=low|Ka=0.025|F=0.25</t>
  </si>
  <si>
    <t>1949249757581972957</t>
  </si>
  <si>
    <t>C=nominal|S=13|T=low|Ka=0.025|F=0.4375</t>
  </si>
  <si>
    <t>2502337230410831192</t>
  </si>
  <si>
    <t>C=nominal|S=13|T=low|Ka=0.025|F=0.8125</t>
  </si>
  <si>
    <t>2620961433974387490</t>
  </si>
  <si>
    <t>C=nominal|S=13|T=low|Ka=0.1|F=0.25</t>
  </si>
  <si>
    <t>8219000909080255944</t>
  </si>
  <si>
    <t>C=nominal|S=13|T=low|Ka=0.1|F=0.4375</t>
  </si>
  <si>
    <t>5738961827459617296</t>
  </si>
  <si>
    <t>C=nominal|S=13|T=low|Ka=0.1|F=0.8125</t>
  </si>
  <si>
    <t>7845990400445155918</t>
  </si>
  <si>
    <t>C=nominal|S=13|T=low|Ka=0.175|F=0.25</t>
  </si>
  <si>
    <t>2799091139322971814</t>
  </si>
  <si>
    <t>C=nominal|S=13|T=low|Ka=0.175|F=0.4375</t>
  </si>
  <si>
    <t>7483390634439523564</t>
  </si>
  <si>
    <t>C=nominal|S=13|T=low|Ka=0.175|F=0.8125</t>
  </si>
  <si>
    <t>4261795254494537818</t>
  </si>
  <si>
    <t>C=nominal|S=13|T=mid|Ka=0.025|F=0.25</t>
  </si>
  <si>
    <t>7838761887269088410</t>
  </si>
  <si>
    <t>C=nominal|S=13|T=mid|Ka=0.025|F=0.4375</t>
  </si>
  <si>
    <t>3387174899276284261</t>
  </si>
  <si>
    <t>C=nominal|S=13|T=mid|Ka=0.025|F=0.8125</t>
  </si>
  <si>
    <t>1975105971434973941</t>
  </si>
  <si>
    <t>C=nominal|S=13|T=mid|Ka=0.1|F=0.25</t>
  </si>
  <si>
    <t>6502434450297828101</t>
  </si>
  <si>
    <t>C=nominal|S=13|T=mid|Ka=0.1|F=0.4375</t>
  </si>
  <si>
    <t>505636252371029593</t>
  </si>
  <si>
    <t>C=nominal|S=13|T=mid|Ka=0.1|F=0.8125</t>
  </si>
  <si>
    <t>8884187214481967855</t>
  </si>
  <si>
    <t>C=nominal|S=13|T=mid|Ka=0.175|F=0.25</t>
  </si>
  <si>
    <t>3930103804706954499</t>
  </si>
  <si>
    <t>C=nominal|S=13|T=mid|Ka=0.175|F=0.4375</t>
  </si>
  <si>
    <t>8614403299823506249</t>
  </si>
  <si>
    <t>C=nominal|S=13|T=mid|Ka=0.175|F=0.8125</t>
  </si>
  <si>
    <t>5392807919878520503</t>
  </si>
  <si>
    <t>C=nominal|S=13|T=high|Ka=0.025|F=0.25</t>
  </si>
  <si>
    <t>1315173068875220405</t>
  </si>
  <si>
    <t>C=nominal|S=13|T=high|Ka=0.025|F=0.4375</t>
  </si>
  <si>
    <t>5763628966270521155</t>
  </si>
  <si>
    <t>C=nominal|S=13|T=high|Ka=0.025|F=0.8125</t>
  </si>
  <si>
    <t>4955281224808427468</t>
  </si>
  <si>
    <t>C=nominal|S=13|T=high|Ka=0.1|F=0.25</t>
  </si>
  <si>
    <t>8439808158435289930</t>
  </si>
  <si>
    <t>C=nominal|S=13|T=high|Ka=0.1|F=0.4375</t>
  </si>
  <si>
    <t>3313768651586385282</t>
  </si>
  <si>
    <t>C=nominal|S=13|T=high|Ka=0.1|F=0.8125</t>
  </si>
  <si>
    <t>8594052482853249945</t>
  </si>
  <si>
    <t>C=nominal|S=13|T=high|Ka=0.175|F=0.25</t>
  </si>
  <si>
    <t>6738236203922310188</t>
  </si>
  <si>
    <t>C=nominal|S=13|T=high|Ka=0.175|F=0.4375</t>
  </si>
  <si>
    <t>7024208374670689678</t>
  </si>
  <si>
    <t>C=nominal|S=13|T=high|Ka=0.175|F=0.8125</t>
  </si>
  <si>
    <t>1888306454902086918</t>
  </si>
  <si>
    <t>C=nominal|S=14|T=low|Ka=0.025|F=0.25</t>
  </si>
  <si>
    <t>1557840830925747954</t>
  </si>
  <si>
    <t>C=nominal|S=14|T=low|Ka=0.025|F=0.4375</t>
  </si>
  <si>
    <t>3006060916880354024</t>
  </si>
  <si>
    <t>C=nominal|S=14|T=low|Ka=0.025|F=0.8125</t>
  </si>
  <si>
    <t>8661523070263475456</t>
  </si>
  <si>
    <t>C=nominal|S=14|T=low|Ka=0.1|F=0.25</t>
  </si>
  <si>
    <t>1052294599588693680</t>
  </si>
  <si>
    <t>C=nominal|S=14|T=low|Ka=0.1|F=0.4375</t>
  </si>
  <si>
    <t>5387110538879128892</t>
  </si>
  <si>
    <t>C=nominal|S=14|T=low|Ka=0.1|F=0.8125</t>
  </si>
  <si>
    <t>2109001391514470148</t>
  </si>
  <si>
    <t>C=nominal|S=14|T=low|Ka=0.175|F=0.25</t>
  </si>
  <si>
    <t>9119921930760209055</t>
  </si>
  <si>
    <t>C=nominal|S=14|T=low|Ka=0.175|F=0.4375</t>
  </si>
  <si>
    <t>2429409100244947799</t>
  </si>
  <si>
    <t>C=nominal|S=14|T=low|Ka=0.175|F=0.8125</t>
  </si>
  <si>
    <t>1026354929906397998</t>
  </si>
  <si>
    <t>C=nominal|S=14|T=mid|Ka=0.025|F=0.25</t>
  </si>
  <si>
    <t>7455464748981302650</t>
  </si>
  <si>
    <t>C=nominal|S=14|T=mid|Ka=0.025|F=0.4375</t>
  </si>
  <si>
    <t>6427377576922146988</t>
  </si>
  <si>
    <t>C=nominal|S=14|T=mid|Ka=0.025|F=0.8125</t>
  </si>
  <si>
    <t>4046574873340792980</t>
  </si>
  <si>
    <t>C=nominal|S=14|T=mid|Ka=0.1|F=0.25</t>
  </si>
  <si>
    <t>4820375233380036405</t>
  </si>
  <si>
    <t>C=nominal|S=14|T=mid|Ka=0.1|F=0.4375</t>
  </si>
  <si>
    <t>2788606318877324511</t>
  </si>
  <si>
    <t>C=nominal|S=14|T=mid|Ka=0.1|F=0.8125</t>
  </si>
  <si>
    <t>2678639660801380255</t>
  </si>
  <si>
    <t>C=nominal|S=14|T=mid|Ka=0.175|F=0.25</t>
  </si>
  <si>
    <t>608611680609137625</t>
  </si>
  <si>
    <t>C=nominal|S=14|T=mid|Ka=0.175|F=0.4375</t>
  </si>
  <si>
    <t>7482657604043852158</t>
  </si>
  <si>
    <t>C=nominal|S=14|T=mid|Ka=0.175|F=0.8125</t>
  </si>
  <si>
    <t>4312580439020104486</t>
  </si>
  <si>
    <t>C=nominal|S=14|T=high|Ka=0.025|F=0.25</t>
  </si>
  <si>
    <t>248974966781578833</t>
  </si>
  <si>
    <t>C=nominal|S=14|T=high|Ka=0.025|F=0.4375</t>
  </si>
  <si>
    <t>6717512308550864898</t>
  </si>
  <si>
    <t>C=nominal|S=14|T=high|Ka=0.025|F=0.8125</t>
  </si>
  <si>
    <t>7193679418169034819</t>
  </si>
  <si>
    <t>C=nominal|S=14|T=high|Ka=0.1|F=0.25</t>
  </si>
  <si>
    <t>754521198118633107</t>
  </si>
  <si>
    <t>C=nominal|S=14|T=high|Ka=0.1|F=0.4375</t>
  </si>
  <si>
    <t>6504202798687918290</t>
  </si>
  <si>
    <t>C=nominal|S=14|T=high|Ka=0.1|F=0.8125</t>
  </si>
  <si>
    <t>302185593807143361</t>
  </si>
  <si>
    <t>C=nominal|S=14|T=high|Ka=0.175|F=0.25</t>
  </si>
  <si>
    <t>318476948980419715</t>
  </si>
  <si>
    <t>C=nominal|S=14|T=high|Ka=0.175|F=0.4375</t>
  </si>
  <si>
    <t>8155954070450343769</t>
  </si>
  <si>
    <t>C=nominal|S=14|T=high|Ka=0.175|F=0.8125</t>
  </si>
  <si>
    <t>7817081903996538071</t>
  </si>
  <si>
    <t>C=hyperIgE|S=0|T=low|Ka=0.025|F=0.25</t>
  </si>
  <si>
    <t>hyperIgE</t>
  </si>
  <si>
    <t>7779232114588136735</t>
  </si>
  <si>
    <t>C=hyperIgE|S=0|T=low|Ka=0.025|F=0.4375</t>
  </si>
  <si>
    <t>6734244311265028524</t>
  </si>
  <si>
    <t>C=hyperIgE|S=0|T=low|Ka=0.025|F=0.8125</t>
  </si>
  <si>
    <t>7606666709929588963</t>
  </si>
  <si>
    <t>C=hyperIgE|S=0|T=low|Ka=0.1|F=0.25</t>
  </si>
  <si>
    <t>1719216108435432620</t>
  </si>
  <si>
    <t>C=hyperIgE|S=0|T=low|Ka=0.1|F=0.4375</t>
  </si>
  <si>
    <t>3163222053537736522</t>
  </si>
  <si>
    <t>C=hyperIgE|S=0|T=low|Ka=0.1|F=0.8125</t>
  </si>
  <si>
    <t>2499791991585424941</t>
  </si>
  <si>
    <t>C=hyperIgE|S=0|T=low|Ka=0.175|F=0.25</t>
  </si>
  <si>
    <t>3970647495077865848</t>
  </si>
  <si>
    <t>C=hyperIgE|S=0|T=low|Ka=0.175|F=0.4375</t>
  </si>
  <si>
    <t>3958343255331069439</t>
  </si>
  <si>
    <t>C=hyperIgE|S=0|T=low|Ka=0.175|F=0.8125</t>
  </si>
  <si>
    <t>4642676916428150957</t>
  </si>
  <si>
    <t>C=hyperIgE|S=0|T=mid|Ka=0.025|F=0.25</t>
  </si>
  <si>
    <t>2725983610789232376</t>
  </si>
  <si>
    <t>C=hyperIgE|S=0|T=mid|Ka=0.025|F=0.4375</t>
  </si>
  <si>
    <t>8426274253330816604</t>
  </si>
  <si>
    <t>C=hyperIgE|S=0|T=mid|Ka=0.025|F=0.8125</t>
  </si>
  <si>
    <t>3759215658061104670</t>
  </si>
  <si>
    <t>C=hyperIgE|S=0|T=mid|Ka=0.1|F=0.25</t>
  </si>
  <si>
    <t>9137364900916110751</t>
  </si>
  <si>
    <t>C=hyperIgE|S=0|T=mid|Ka=0.1|F=0.4375</t>
  </si>
  <si>
    <t>6958748921290593272</t>
  </si>
  <si>
    <t>C=hyperIgE|S=0|T=mid|Ka=0.1|F=0.8125</t>
  </si>
  <si>
    <t>9046512555664655819</t>
  </si>
  <si>
    <t>C=hyperIgE|S=0|T=mid|Ka=0.175|F=0.25</t>
  </si>
  <si>
    <t>997348157193412387</t>
  </si>
  <si>
    <t>C=hyperIgE|S=0|T=mid|Ka=0.175|F=0.4375</t>
  </si>
  <si>
    <t>1009652396940208796</t>
  </si>
  <si>
    <t>C=hyperIgE|S=0|T=mid|Ka=0.175|F=0.8125</t>
  </si>
  <si>
    <t>1229992916540579128</t>
  </si>
  <si>
    <t>C=hyperIgE|S=0|T=high|Ka=0.025|F=0.25</t>
  </si>
  <si>
    <t>82148788426123313</t>
  </si>
  <si>
    <t>C=hyperIgE|S=0|T=high|Ka=0.025|F=0.4375</t>
  </si>
  <si>
    <t>4921772788354383019</t>
  </si>
  <si>
    <t>C=hyperIgE|S=0|T=high|Ka=0.025|F=0.8125</t>
  </si>
  <si>
    <t>4653071576069039213</t>
  </si>
  <si>
    <t>C=hyperIgE|S=0|T=high|Ka=0.1|F=0.25</t>
  </si>
  <si>
    <t>6932925105799203971</t>
  </si>
  <si>
    <t>C=hyperIgE|S=0|T=high|Ka=0.1|F=0.4375</t>
  </si>
  <si>
    <t>8376931050901507873</t>
  </si>
  <si>
    <t>C=hyperIgE|S=0|T=high|Ka=0.1|F=0.8125</t>
  </si>
  <si>
    <t>7023777451050658903</t>
  </si>
  <si>
    <t>C=hyperIgE|S=0|T=high|Ka=0.175|F=0.25</t>
  </si>
  <si>
    <t>1982827096180041140</t>
  </si>
  <si>
    <t>C=hyperIgE|S=0|T=high|Ka=0.175|F=0.4375</t>
  </si>
  <si>
    <t>5765159053038396226</t>
  </si>
  <si>
    <t>C=hyperIgE|S=0|T=high|Ka=0.175|F=0.8125</t>
  </si>
  <si>
    <t>7923942039603729687</t>
  </si>
  <si>
    <t>C=hyperIgE|S=1|T=low|Ka=0.025|F=0.25</t>
  </si>
  <si>
    <t>5272423909271515213</t>
  </si>
  <si>
    <t>C=hyperIgE|S=1|T=low|Ka=0.025|F=0.4375</t>
  </si>
  <si>
    <t>5679606275179005190</t>
  </si>
  <si>
    <t>C=hyperIgE|S=1|T=low|Ka=0.025|F=0.8125</t>
  </si>
  <si>
    <t>283049372035255378</t>
  </si>
  <si>
    <t>C=hyperIgE|S=1|T=low|Ka=0.1|F=0.25</t>
  </si>
  <si>
    <t>2408145167459686786</t>
  </si>
  <si>
    <t>C=hyperIgE|S=1|T=low|Ka=0.1|F=0.4375</t>
  </si>
  <si>
    <t>5044958276671026740</t>
  </si>
  <si>
    <t>C=hyperIgE|S=1|T=low|Ka=0.1|F=0.8125</t>
  </si>
  <si>
    <t>864939966893089614</t>
  </si>
  <si>
    <t>C=hyperIgE|S=1|T=low|Ka=0.175|F=0.25</t>
  </si>
  <si>
    <t>1856375958544124359</t>
  </si>
  <si>
    <t>C=hyperIgE|S=1|T=low|Ka=0.175|F=0.4375</t>
  </si>
  <si>
    <t>7679694232307998581</t>
  </si>
  <si>
    <t>C=hyperIgE|S=1|T=low|Ka=0.175|F=0.8125</t>
  </si>
  <si>
    <t>1099215375659105676</t>
  </si>
  <si>
    <t>C=hyperIgE|S=1|T=mid|Ka=0.025|F=0.25</t>
  </si>
  <si>
    <t>676356503862153782</t>
  </si>
  <si>
    <t>C=hyperIgE|S=1|T=mid|Ka=0.025|F=0.4375</t>
  </si>
  <si>
    <t>6877625668843430973</t>
  </si>
  <si>
    <t>C=hyperIgE|S=1|T=mid|Ka=0.025|F=0.8125</t>
  </si>
  <si>
    <t>1433517086747172465</t>
  </si>
  <si>
    <t>C=hyperIgE|S=1|T=mid|Ka=0.1|F=0.25</t>
  </si>
  <si>
    <t>691578708677258943</t>
  </si>
  <si>
    <t>C=hyperIgE|S=1|T=mid|Ka=0.1|F=0.4375</t>
  </si>
  <si>
    <t>5846389485475236676</t>
  </si>
  <si>
    <t>C=hyperIgE|S=1|T=mid|Ka=0.1|F=0.8125</t>
  </si>
  <si>
    <t>8819208359399177334</t>
  </si>
  <si>
    <t>C=hyperIgE|S=1|T=mid|Ka=0.175|F=0.25</t>
  </si>
  <si>
    <t>5587270571031647600</t>
  </si>
  <si>
    <t>C=hyperIgE|S=1|T=mid|Ka=0.175|F=0.4375</t>
  </si>
  <si>
    <t>8810706897691981266</t>
  </si>
  <si>
    <t>C=hyperIgE|S=1|T=mid|Ka=0.175|F=0.8125</t>
  </si>
  <si>
    <t>2679469195375365706</t>
  </si>
  <si>
    <t>C=hyperIgE|S=1|T=high|Ka=0.025|F=0.25</t>
  </si>
  <si>
    <t>7882846286061877599</t>
  </si>
  <si>
    <t>C=hyperIgE|S=1|T=high|Ka=0.025|F=0.4375</t>
  </si>
  <si>
    <t>3373124203866997388</t>
  </si>
  <si>
    <t>C=hyperIgE|S=1|T=high|Ka=0.025|F=0.8125</t>
  </si>
  <si>
    <t>1723651818375890375</t>
  </si>
  <si>
    <t>C=hyperIgE|S=1|T=high|Ka=0.1|F=0.25</t>
  </si>
  <si>
    <t>7772632709568512483</t>
  </si>
  <si>
    <t>C=hyperIgE|S=1|T=high|Ka=0.1|F=0.4375</t>
  </si>
  <si>
    <t>5825543138255709918</t>
  </si>
  <si>
    <t>C=hyperIgE|S=1|T=high|Ka=0.1|F=0.8125</t>
  </si>
  <si>
    <t>6647360460936920755</t>
  </si>
  <si>
    <t>C=hyperIgE|S=1|T=high|Ka=0.175|F=0.25</t>
  </si>
  <si>
    <t>2082769106055214015</t>
  </si>
  <si>
    <t>C=hyperIgE|S=1|T=high|Ka=0.175|F=0.4375</t>
  </si>
  <si>
    <t>1739823855919309144</t>
  </si>
  <si>
    <t>C=hyperIgE|S=1|T=high|Ka=0.175|F=0.8125</t>
  </si>
  <si>
    <t>8560785096134462093</t>
  </si>
  <si>
    <t>C=hyperIgE|S=2|T=low|Ka=0.025|F=0.25</t>
  </si>
  <si>
    <t>6339131956544682428</t>
  </si>
  <si>
    <t>C=hyperIgE|S=2|T=low|Ka=0.025|F=0.4375</t>
  </si>
  <si>
    <t>5073444925314567495</t>
  </si>
  <si>
    <t>C=hyperIgE|S=2|T=low|Ka=0.025|F=0.8125</t>
  </si>
  <si>
    <t>6524286943701578367</t>
  </si>
  <si>
    <t>C=hyperIgE|S=2|T=low|Ka=0.1|F=0.25</t>
  </si>
  <si>
    <t>7728031238854510604</t>
  </si>
  <si>
    <t>C=hyperIgE|S=2|T=low|Ka=0.1|F=0.4375</t>
  </si>
  <si>
    <t>7960192518095907959</t>
  </si>
  <si>
    <t>C=hyperIgE|S=2|T=low|Ka=0.1|F=0.8125</t>
  </si>
  <si>
    <t>1421269578825991570</t>
  </si>
  <si>
    <t>C=hyperIgE|S=2|T=low|Ka=0.175|F=0.25</t>
  </si>
  <si>
    <t>4080810776455409907</t>
  </si>
  <si>
    <t>C=hyperIgE|S=2|T=low|Ka=0.175|F=0.4375</t>
  </si>
  <si>
    <t>6038321381126085994</t>
  </si>
  <si>
    <t>C=hyperIgE|S=2|T=low|Ka=0.175|F=0.8125</t>
  </si>
  <si>
    <t>1176529535321307592</t>
  </si>
  <si>
    <t>C=hyperIgE|S=2|T=mid|Ka=0.025|F=0.25</t>
  </si>
  <si>
    <t>2019278877188845620</t>
  </si>
  <si>
    <t>C=hyperIgE|S=2|T=mid|Ka=0.025|F=0.4375</t>
  </si>
  <si>
    <t>2007416780404290488</t>
  </si>
  <si>
    <t>C=hyperIgE|S=2|T=mid|Ka=0.025|F=0.8125</t>
  </si>
  <si>
    <t>4531506158865625901</t>
  </si>
  <si>
    <t>C=hyperIgE|S=2|T=mid|Ka=0.1|F=0.25</t>
  </si>
  <si>
    <t>8216630691379938284</t>
  </si>
  <si>
    <t>C=hyperIgE|S=2|T=mid|Ka=0.1|F=0.4375</t>
  </si>
  <si>
    <t>370029453737899714</t>
  </si>
  <si>
    <t>C=hyperIgE|S=2|T=mid|Ka=0.1|F=0.8125</t>
  </si>
  <si>
    <t>6168893485532016675</t>
  </si>
  <si>
    <t>C=hyperIgE|S=2|T=mid|Ka=0.175|F=0.25</t>
  </si>
  <si>
    <t>3511172507168499800</t>
  </si>
  <si>
    <t>C=hyperIgE|S=2|T=mid|Ka=0.175|F=0.4375</t>
  </si>
  <si>
    <t>6607959650412996101</t>
  </si>
  <si>
    <t>C=hyperIgE|S=2|T=mid|Ka=0.175|F=0.8125</t>
  </si>
  <si>
    <t>4696140297647422493</t>
  </si>
  <si>
    <t>C=hyperIgE|S=2|T=high|Ka=0.025|F=0.25</t>
  </si>
  <si>
    <t>3367987492182654774</t>
  </si>
  <si>
    <t>C=hyperIgE|S=2|T=high|Ka=0.025|F=0.4375</t>
  </si>
  <si>
    <t>6751144665398841127</t>
  </si>
  <si>
    <t>C=hyperIgE|S=2|T=high|Ka=0.025|F=0.8125</t>
  </si>
  <si>
    <t>4552955282661577467</t>
  </si>
  <si>
    <t>C=hyperIgE|S=2|T=high|Ka=0.1|F=0.25</t>
  </si>
  <si>
    <t>1835375478700947353</t>
  </si>
  <si>
    <t>C=hyperIgE|S=2|T=high|Ka=0.1|F=0.4375</t>
  </si>
  <si>
    <t>8388531992065231901</t>
  </si>
  <si>
    <t>C=hyperIgE|S=2|T=high|Ka=0.1|F=0.8125</t>
  </si>
  <si>
    <t>7313925338979554821</t>
  </si>
  <si>
    <t>C=hyperIgE|S=2|T=high|Ka=0.175|F=0.25</t>
  </si>
  <si>
    <t>3270523677910214400</t>
  </si>
  <si>
    <t>C=hyperIgE|S=2|T=high|Ka=0.175|F=0.4375</t>
  </si>
  <si>
    <t>1988941050417015510</t>
  </si>
  <si>
    <t>C=hyperIgE|S=2|T=high|Ka=0.175|F=0.8125</t>
  </si>
  <si>
    <t>5520522701038251589</t>
  </si>
  <si>
    <t>C=hyperIgE|S=3|T=low|Ka=0.025|F=0.25</t>
  </si>
  <si>
    <t>7040913706455062936</t>
  </si>
  <si>
    <t>C=hyperIgE|S=3|T=low|Ka=0.025|F=0.4375</t>
  </si>
  <si>
    <t>6901073154641796296</t>
  </si>
  <si>
    <t>C=hyperIgE|S=3|T=low|Ka=0.025|F=0.8125</t>
  </si>
  <si>
    <t>4465169544809583390</t>
  </si>
  <si>
    <t>C=hyperIgE|S=3|T=low|Ka=0.1|F=0.25</t>
  </si>
  <si>
    <t>5530005158676733310</t>
  </si>
  <si>
    <t>C=hyperIgE|S=3|T=low|Ka=0.1|F=0.4375</t>
  </si>
  <si>
    <t>7452483047926323392</t>
  </si>
  <si>
    <t>C=hyperIgE|S=3|T=low|Ka=0.1|F=0.8125</t>
  </si>
  <si>
    <t>4455338086513311835</t>
  </si>
  <si>
    <t>C=hyperIgE|S=3|T=low|Ka=0.175|F=0.25</t>
  </si>
  <si>
    <t>6332258369099933560</t>
  </si>
  <si>
    <t>C=hyperIgE|S=3|T=low|Ka=0.175|F=0.4375</t>
  </si>
  <si>
    <t>8352647636479394176</t>
  </si>
  <si>
    <t>C=hyperIgE|S=3|T=low|Ka=0.175|F=0.8125</t>
  </si>
  <si>
    <t>8039533232463929935</t>
  </si>
  <si>
    <t>C=hyperIgE|S=3|T=mid|Ka=0.025|F=0.25</t>
  </si>
  <si>
    <t>6437834714983210445</t>
  </si>
  <si>
    <t>C=hyperIgE|S=3|T=mid|Ka=0.025|F=0.4375</t>
  </si>
  <si>
    <t>6331434885354886189</t>
  </si>
  <si>
    <t>C=hyperIgE|S=3|T=mid|Ka=0.025|F=0.8125</t>
  </si>
  <si>
    <t>1240171617491342002</t>
  </si>
  <si>
    <t>C=hyperIgE|S=3|T=mid|Ka=0.1|F=0.25</t>
  </si>
  <si>
    <t>4960366889389823203</t>
  </si>
  <si>
    <t>C=hyperIgE|S=3|T=mid|Ka=0.1|F=0.4375</t>
  </si>
  <si>
    <t>976092028578376674</t>
  </si>
  <si>
    <t>C=hyperIgE|S=3|T=mid|Ka=0.1|F=0.8125</t>
  </si>
  <si>
    <t>3281978630847185095</t>
  </si>
  <si>
    <t>C=hyperIgE|S=3|T=mid|Ka=0.175|F=0.25</t>
  </si>
  <si>
    <t>3649754046365443705</t>
  </si>
  <si>
    <t>C=hyperIgE|S=3|T=mid|Ka=0.175|F=0.4375</t>
  </si>
  <si>
    <t>5670143313744904321</t>
  </si>
  <si>
    <t>C=hyperIgE|S=3|T=mid|Ka=0.175|F=0.8125</t>
  </si>
  <si>
    <t>8414430056409669215</t>
  </si>
  <si>
    <t>C=hyperIgE|S=3|T=high|Ka=0.025|F=0.25</t>
  </si>
  <si>
    <t>9028734105352887644</t>
  </si>
  <si>
    <t>C=hyperIgE|S=3|T=high|Ka=0.025|F=0.4375</t>
  </si>
  <si>
    <t>8707888952349123083</t>
  </si>
  <si>
    <t>C=hyperIgE|S=3|T=high|Ka=0.025|F=0.8125</t>
  </si>
  <si>
    <t>2658353747102256603</t>
  </si>
  <si>
    <t>C=hyperIgE|S=3|T=high|Ka=0.1|F=0.25</t>
  </si>
  <si>
    <t>3542184759778908602</t>
  </si>
  <si>
    <t>C=hyperIgE|S=3|T=high|Ka=0.1|F=0.4375</t>
  </si>
  <si>
    <t>6335390788117533994</t>
  </si>
  <si>
    <t>C=hyperIgE|S=3|T=high|Ka=0.1|F=0.8125</t>
  </si>
  <si>
    <t>6262153884220638622</t>
  </si>
  <si>
    <t>C=hyperIgE|S=3|T=high|Ka=0.175|F=0.25</t>
  </si>
  <si>
    <t>145252581389010120</t>
  </si>
  <si>
    <t>C=hyperIgE|S=3|T=high|Ka=0.175|F=0.4375</t>
  </si>
  <si>
    <t>8478275712960260010</t>
  </si>
  <si>
    <t>C=hyperIgE|S=3|T=high|Ka=0.175|F=0.8125</t>
  </si>
  <si>
    <t>2825824235100158584</t>
  </si>
  <si>
    <t>C=hyperIgE|S=4|T=low|Ka=0.025|F=0.25</t>
  </si>
  <si>
    <t>8021211222166576378</t>
  </si>
  <si>
    <t>C=hyperIgE|S=4|T=low|Ka=0.025|F=0.4375</t>
  </si>
  <si>
    <t>9031589157665578626</t>
  </si>
  <si>
    <t>C=hyperIgE|S=4|T=low|Ka=0.025|F=0.8125</t>
  </si>
  <si>
    <t>2497965519329761713</t>
  </si>
  <si>
    <t>C=hyperIgE|S=4|T=low|Ka=0.1|F=0.25</t>
  </si>
  <si>
    <t>2380195362182785251</t>
  </si>
  <si>
    <t>C=hyperIgE|S=4|T=low|Ka=0.1|F=0.4375</t>
  </si>
  <si>
    <t>2620207867538700251</t>
  </si>
  <si>
    <t>C=hyperIgE|S=4|T=low|Ka=0.1|F=0.8125</t>
  </si>
  <si>
    <t>4148225119391080905</t>
  </si>
  <si>
    <t>C=hyperIgE|S=4|T=low|Ka=0.175|F=0.25</t>
  </si>
  <si>
    <t>4776808208946554296</t>
  </si>
  <si>
    <t>C=hyperIgE|S=4|T=low|Ka=0.175|F=0.4375</t>
  </si>
  <si>
    <t>3241141720961581998</t>
  </si>
  <si>
    <t>C=hyperIgE|S=4|T=low|Ka=0.175|F=0.8125</t>
  </si>
  <si>
    <t>7187332243079767135</t>
  </si>
  <si>
    <t>C=hyperIgE|S=4|T=mid|Ka=0.025|F=0.25</t>
  </si>
  <si>
    <t>741384525250708290</t>
  </si>
  <si>
    <t>C=hyperIgE|S=4|T=mid|Ka=0.025|F=0.4375</t>
  </si>
  <si>
    <t>37164369271849067</t>
  </si>
  <si>
    <t>C=hyperIgE|S=4|T=mid|Ka=0.025|F=0.8125</t>
  </si>
  <si>
    <t>3391546610357353740</t>
  </si>
  <si>
    <t>C=hyperIgE|S=4|T=mid|Ka=0.1|F=0.25</t>
  </si>
  <si>
    <t>663628903400357408</t>
  </si>
  <si>
    <t>C=hyperIgE|S=4|T=mid|Ka=0.1|F=0.4375</t>
  </si>
  <si>
    <t>1975859537870661180</t>
  </si>
  <si>
    <t>C=hyperIgE|S=4|T=mid|Ka=0.1|F=0.8125</t>
  </si>
  <si>
    <t>1362977535996498433</t>
  </si>
  <si>
    <t>C=hyperIgE|S=4|T=mid|Ka=0.175|F=0.25</t>
  </si>
  <si>
    <t>4188289148146323144</t>
  </si>
  <si>
    <t>C=hyperIgE|S=4|T=mid|Ka=0.175|F=0.4375</t>
  </si>
  <si>
    <t>6934573440468427256</t>
  </si>
  <si>
    <t>C=hyperIgE|S=4|T=mid|Ka=0.175|F=0.8125</t>
  </si>
  <si>
    <t>4112178064896621419</t>
  </si>
  <si>
    <t>C=hyperIgE|S=4|T=high|Ka=0.025|F=0.25</t>
  </si>
  <si>
    <t>6852274065403351208</t>
  </si>
  <si>
    <t>C=hyperIgE|S=4|T=high|Ka=0.025|F=0.4375</t>
  </si>
  <si>
    <t>2353417712819340490</t>
  </si>
  <si>
    <t>C=hyperIgE|S=4|T=high|Ka=0.025|F=0.8125</t>
  </si>
  <si>
    <t>5473650649794230445</t>
  </si>
  <si>
    <t>C=hyperIgE|S=4|T=high|Ka=0.1|F=0.25</t>
  </si>
  <si>
    <t>3331286736235679271</t>
  </si>
  <si>
    <t>C=hyperIgE|S=4|T=high|Ka=0.1|F=0.4375</t>
  </si>
  <si>
    <t>8715145782120663056</t>
  </si>
  <si>
    <t>C=hyperIgE|S=4|T=high|Ka=0.1|F=0.8125</t>
  </si>
  <si>
    <t>5099316493443974925</t>
  </si>
  <si>
    <t>C=hyperIgE|S=4|T=high|Ka=0.175|F=0.25</t>
  </si>
  <si>
    <t>6991764419916759184</t>
  </si>
  <si>
    <t>C=hyperIgE|S=4|T=high|Ka=0.175|F=0.4375</t>
  </si>
  <si>
    <t>6713912223456814793</t>
  </si>
  <si>
    <t>C=hyperIgE|S=4|T=high|Ka=0.175|F=0.8125</t>
  </si>
  <si>
    <t>3287795661505792323</t>
  </si>
  <si>
    <t>C=hyperIgE|S=5|T=low|Ka=0.025|F=0.25</t>
  </si>
  <si>
    <t>602373781751466025</t>
  </si>
  <si>
    <t>C=hyperIgE|S=5|T=low|Ka=0.025|F=0.4375</t>
  </si>
  <si>
    <t>8412367254596946742</t>
  </si>
  <si>
    <t>C=hyperIgE|S=5|T=low|Ka=0.025|F=0.8125</t>
  </si>
  <si>
    <t>6215652902275402258</t>
  </si>
  <si>
    <t>C=hyperIgE|S=5|T=low|Ka=0.1|F=0.25</t>
  </si>
  <si>
    <t>4277427100142375874</t>
  </si>
  <si>
    <t>C=hyperIgE|S=5|T=low|Ka=0.1|F=0.4375</t>
  </si>
  <si>
    <t>7328880431559218338</t>
  </si>
  <si>
    <t>C=hyperIgE|S=5|T=low|Ka=0.1|F=0.8125</t>
  </si>
  <si>
    <t>1250812625613149308</t>
  </si>
  <si>
    <t>C=hyperIgE|S=5|T=low|Ka=0.175|F=0.25</t>
  </si>
  <si>
    <t>4959387345292297473</t>
  </si>
  <si>
    <t>C=hyperIgE|S=5|T=low|Ka=0.175|F=0.4375</t>
  </si>
  <si>
    <t>6479286025748396449</t>
  </si>
  <si>
    <t>C=hyperIgE|S=5|T=low|Ka=0.175|F=0.8125</t>
  </si>
  <si>
    <t>2549245855953721151</t>
  </si>
  <si>
    <t>C=hyperIgE|S=5|T=mid|Ka=0.025|F=0.25</t>
  </si>
  <si>
    <t>8761248342789534060</t>
  </si>
  <si>
    <t>C=hyperIgE|S=5|T=mid|Ka=0.025|F=0.4375</t>
  </si>
  <si>
    <t>6566126557750667981</t>
  </si>
  <si>
    <t>C=hyperIgE|S=5|T=mid|Ka=0.025|F=0.8125</t>
  </si>
  <si>
    <t>7932219361057830101</t>
  </si>
  <si>
    <t>C=hyperIgE|S=5|T=mid|Ka=0.1|F=0.25</t>
  </si>
  <si>
    <t>3146414434758393189</t>
  </si>
  <si>
    <t>C=hyperIgE|S=5|T=mid|Ka=0.1|F=0.4375</t>
  </si>
  <si>
    <t>7850518924549947835</t>
  </si>
  <si>
    <t>C=hyperIgE|S=5|T=mid|Ka=0.1|F=0.8125</t>
  </si>
  <si>
    <t>9018889494077562798</t>
  </si>
  <si>
    <t>C=hyperIgE|S=5|T=mid|Ka=0.175|F=0.25</t>
  </si>
  <si>
    <t>6805628042138576234</t>
  </si>
  <si>
    <t>C=hyperIgE|S=5|T=mid|Ka=0.175|F=0.4375</t>
  </si>
  <si>
    <t>4762719566965968606</t>
  </si>
  <si>
    <t>C=hyperIgE|S=5|T=mid|Ka=0.175|F=0.8125</t>
  </si>
  <si>
    <t>3340266273733394302</t>
  </si>
  <si>
    <t>C=hyperIgE|S=5|T=high|Ka=0.025|F=0.25</t>
  </si>
  <si>
    <t>4522638054837483354</t>
  </si>
  <si>
    <t>C=hyperIgE|S=5|T=high|Ka=0.025|F=0.4375</t>
  </si>
  <si>
    <t>3243649845022464801</t>
  </si>
  <si>
    <t>C=hyperIgE|S=5|T=high|Ka=0.025|F=0.8125</t>
  </si>
  <si>
    <t>7017382174070378007</t>
  </si>
  <si>
    <t>C=hyperIgE|S=5|T=high|Ka=0.1|F=0.25</t>
  </si>
  <si>
    <t>4730918093826546972</t>
  </si>
  <si>
    <t>C=hyperIgE|S=5|T=high|Ka=0.1|F=0.4375</t>
  </si>
  <si>
    <t>2115171434195446987</t>
  </si>
  <si>
    <t>C=hyperIgE|S=5|T=high|Ka=0.1|F=0.8125</t>
  </si>
  <si>
    <t>1141556965492622637</t>
  </si>
  <si>
    <t>C=hyperIgE|S=5|T=high|Ka=0.175|F=0.25</t>
  </si>
  <si>
    <t>3152571547584970686</t>
  </si>
  <si>
    <t>C=hyperIgE|S=5|T=high|Ka=0.175|F=0.4375</t>
  </si>
  <si>
    <t>8286101823455723236</t>
  </si>
  <si>
    <t>C=hyperIgE|S=5|T=high|Ka=0.175|F=0.8125</t>
  </si>
  <si>
    <t>742430058246394364</t>
  </si>
  <si>
    <t>C=hyperIgE|S=6|T=low|Ka=0.025|F=0.25</t>
  </si>
  <si>
    <t>8076346443915157361</t>
  </si>
  <si>
    <t>C=hyperIgE|S=6|T=low|Ka=0.025|F=0.4375</t>
  </si>
  <si>
    <t>4238085848095102674</t>
  </si>
  <si>
    <t>C=hyperIgE|S=6|T=low|Ka=0.025|F=0.8125</t>
  </si>
  <si>
    <t>8460374666179731586</t>
  </si>
  <si>
    <t>C=hyperIgE|S=6|T=low|Ka=0.1|F=0.25</t>
  </si>
  <si>
    <t>6044978114693107749</t>
  </si>
  <si>
    <t>C=hyperIgE|S=6|T=low|Ka=0.1|F=0.4375</t>
  </si>
  <si>
    <t>5606021060634515399</t>
  </si>
  <si>
    <t>C=hyperIgE|S=6|T=low|Ka=0.1|F=0.8125</t>
  </si>
  <si>
    <t>2861734317969750505</t>
  </si>
  <si>
    <t>C=hyperIgE|S=6|T=low|Ka=0.175|F=0.25</t>
  </si>
  <si>
    <t>7559554781973227366</t>
  </si>
  <si>
    <t>C=hyperIgE|S=6|T=low|Ka=0.175|F=0.4375</t>
  </si>
  <si>
    <t>3600154453047451588</t>
  </si>
  <si>
    <t>C=hyperIgE|S=6|T=low|Ka=0.175|F=0.8125</t>
  </si>
  <si>
    <t>5012223380888761908</t>
  </si>
  <si>
    <t>C=hyperIgE|S=6|T=mid|Ka=0.025|F=0.25</t>
  </si>
  <si>
    <t>2565143788527578023</t>
  </si>
  <si>
    <t>C=hyperIgE|S=6|T=mid|Ka=0.025|F=0.4375</t>
  </si>
  <si>
    <t>9008869633825870878</t>
  </si>
  <si>
    <t>C=hyperIgE|S=6|T=mid|Ka=0.025|F=0.8125</t>
  </si>
  <si>
    <t>1223773660112535362</t>
  </si>
  <si>
    <t>C=hyperIgE|S=6|T=mid|Ka=0.1|F=0.25</t>
  </si>
  <si>
    <t>6512253829329328414</t>
  </si>
  <si>
    <t>C=hyperIgE|S=6|T=mid|Ka=0.1|F=0.4375</t>
  </si>
  <si>
    <t>3759780363788236638</t>
  </si>
  <si>
    <t>C=hyperIgE|S=6|T=mid|Ka=0.1|F=0.8125</t>
  </si>
  <si>
    <t>8751246447656865958</t>
  </si>
  <si>
    <t>C=hyperIgE|S=6|T=mid|Ka=0.175|F=0.25</t>
  </si>
  <si>
    <t>2124593544319039582</t>
  </si>
  <si>
    <t>C=hyperIgE|S=6|T=mid|Ka=0.175|F=0.4375</t>
  </si>
  <si>
    <t>995912952361909843</t>
  </si>
  <si>
    <t>C=hyperIgE|S=6|T=mid|Ka=0.175|F=0.8125</t>
  </si>
  <si>
    <t>877288748798353545</t>
  </si>
  <si>
    <t>C=hyperIgE|S=6|T=high|Ka=0.025|F=0.25</t>
  </si>
  <si>
    <t>6069645253504011608</t>
  </si>
  <si>
    <t>C=hyperIgE|S=6|T=high|Ka=0.025|F=0.4375</t>
  </si>
  <si>
    <t>2231384657683956921</t>
  </si>
  <si>
    <t>C=hyperIgE|S=6|T=high|Ka=0.025|F=0.8125</t>
  </si>
  <si>
    <t>7375947030739457644</t>
  </si>
  <si>
    <t>C=hyperIgE|S=6|T=high|Ka=0.1|F=0.25</t>
  </si>
  <si>
    <t>4135799762335091520</t>
  </si>
  <si>
    <t>C=hyperIgE|S=6|T=high|Ka=0.1|F=0.4375</t>
  </si>
  <si>
    <t>6136234430782473532</t>
  </si>
  <si>
    <t>C=hyperIgE|S=6|T=high|Ka=0.1|F=0.8125</t>
  </si>
  <si>
    <t>402688508487442857</t>
  </si>
  <si>
    <t>C=hyperIgE|S=6|T=high|Ka=0.175|F=0.25</t>
  </si>
  <si>
    <t>5104768797692493109</t>
  </si>
  <si>
    <t>C=hyperIgE|S=6|T=high|Ka=0.175|F=0.4375</t>
  </si>
  <si>
    <t>3976088205735363370</t>
  </si>
  <si>
    <t>C=hyperIgE|S=6|T=high|Ka=0.175|F=0.8125</t>
  </si>
  <si>
    <t>7652100198776958567</t>
  </si>
  <si>
    <t>C=hyperIgE|S=7|T=low|Ka=0.025|F=0.25</t>
  </si>
  <si>
    <t>8919581081994408500</t>
  </si>
  <si>
    <t>C=hyperIgE|S=7|T=low|Ka=0.025|F=0.4375</t>
  </si>
  <si>
    <t>9200707681771766674</t>
  </si>
  <si>
    <t>C=hyperIgE|S=7|T=low|Ka=0.025|F=0.8125</t>
  </si>
  <si>
    <t>7938013767680544987</t>
  </si>
  <si>
    <t>C=hyperIgE|S=7|T=low|Ka=0.1|F=0.25</t>
  </si>
  <si>
    <t>4608741254998986526</t>
  </si>
  <si>
    <t>C=hyperIgE|S=7|T=low|Ka=0.1|F=0.4375</t>
  </si>
  <si>
    <t>2349931364398686016</t>
  </si>
  <si>
    <t>C=hyperIgE|S=7|T=low|Ka=0.1|F=0.8125</t>
  </si>
  <si>
    <t>7432467536343490713</t>
  </si>
  <si>
    <t>C=hyperIgE|S=7|T=low|Ka=0.175|F=0.25</t>
  </si>
  <si>
    <t>4091692974589841293</t>
  </si>
  <si>
    <t>C=hyperIgE|S=7|T=low|Ka=0.175|F=0.4375</t>
  </si>
  <si>
    <t>8278468973561110820</t>
  </si>
  <si>
    <t>C=hyperIgE|S=7|T=low|Ka=0.175|F=0.8125</t>
  </si>
  <si>
    <t>3175810152698719370</t>
  </si>
  <si>
    <t>C=hyperIgE|S=7|T=mid|Ka=0.025|F=0.25</t>
  </si>
  <si>
    <t>3719792490205830436</t>
  </si>
  <si>
    <t>C=hyperIgE|S=7|T=mid|Ka=0.025|F=0.4375</t>
  </si>
  <si>
    <t>3356524262250669489</t>
  </si>
  <si>
    <t>C=hyperIgE|S=7|T=mid|Ka=0.025|F=0.8125</t>
  </si>
  <si>
    <t>1056411020713184572</t>
  </si>
  <si>
    <t>C=hyperIgE|S=7|T=mid|Ka=0.1|F=0.25</t>
  </si>
  <si>
    <t>8851126374925965810</t>
  </si>
  <si>
    <t>C=hyperIgE|S=7|T=mid|Ka=0.1|F=0.4375</t>
  </si>
  <si>
    <t>1343500355108159242</t>
  </si>
  <si>
    <t>C=hyperIgE|S=7|T=mid|Ka=0.1|F=0.8125</t>
  </si>
  <si>
    <t>6027400093581461623</t>
  </si>
  <si>
    <t>C=hyperIgE|S=7|T=mid|Ka=0.175|F=0.25</t>
  </si>
  <si>
    <t>7359037692190226736</t>
  </si>
  <si>
    <t>C=hyperIgE|S=7|T=mid|Ka=0.175|F=0.4375</t>
  </si>
  <si>
    <t>5614845442339942010</t>
  </si>
  <si>
    <t>C=hyperIgE|S=7|T=mid|Ka=0.175|F=0.8125</t>
  </si>
  <si>
    <t>91534564901666073</t>
  </si>
  <si>
    <t>C=hyperIgE|S=7|T=high|Ka=0.025|F=0.25</t>
  </si>
  <si>
    <t>1343338423211593542</t>
  </si>
  <si>
    <t>C=hyperIgE|S=7|T=high|Ka=0.025|F=0.4375</t>
  </si>
  <si>
    <t>980070195256432595</t>
  </si>
  <si>
    <t>C=hyperIgE|S=7|T=high|Ka=0.025|F=0.8125</t>
  </si>
  <si>
    <t>361771108897730029</t>
  </si>
  <si>
    <t>C=hyperIgE|S=7|T=high|Ka=0.1|F=0.25</t>
  </si>
  <si>
    <t>7219163631789348912</t>
  </si>
  <si>
    <t>C=hyperIgE|S=7|T=high|Ka=0.1|F=0.4375</t>
  </si>
  <si>
    <t>5431311094870445780</t>
  </si>
  <si>
    <t>C=hyperIgE|S=7|T=high|Ka=0.1|F=0.8125</t>
  </si>
  <si>
    <t>9007575346954915150</t>
  </si>
  <si>
    <t>C=hyperIgE|S=7|T=high|Ka=0.175|F=0.25</t>
  </si>
  <si>
    <t>7583204916542891295</t>
  </si>
  <si>
    <t>C=hyperIgE|S=7|T=high|Ka=0.175|F=0.4375</t>
  </si>
  <si>
    <t>1830772652564734294</t>
  </si>
  <si>
    <t>C=hyperIgE|S=7|T=high|Ka=0.175|F=0.8125</t>
  </si>
  <si>
    <t>802321353106268470</t>
  </si>
  <si>
    <t>C=hyperIgE|S=8|T=low|Ka=0.025|F=0.25</t>
  </si>
  <si>
    <t>7651799717877475498</t>
  </si>
  <si>
    <t>C=hyperIgE|S=8|T=low|Ka=0.025|F=0.4375</t>
  </si>
  <si>
    <t>3942803808595352598</t>
  </si>
  <si>
    <t>C=hyperIgE|S=8|T=low|Ka=0.025|F=0.8125</t>
  </si>
  <si>
    <t>8225778486545724849</t>
  </si>
  <si>
    <t>C=hyperIgE|S=8|T=low|Ka=0.1|F=0.25</t>
  </si>
  <si>
    <t>4890829661559498144</t>
  </si>
  <si>
    <t>C=hyperIgE|S=8|T=low|Ka=0.1|F=0.4375</t>
  </si>
  <si>
    <t>8697327954949204771</t>
  </si>
  <si>
    <t>C=hyperIgE|S=8|T=low|Ka=0.1|F=0.8125</t>
  </si>
  <si>
    <t>40899912539274874</t>
  </si>
  <si>
    <t>C=hyperIgE|S=8|T=low|Ka=0.175|F=0.25</t>
  </si>
  <si>
    <t>1255997995273197602</t>
  </si>
  <si>
    <t>C=hyperIgE|S=8|T=low|Ka=0.175|F=0.4375</t>
  </si>
  <si>
    <t>8290165187123499295</t>
  </si>
  <si>
    <t>C=hyperIgE|S=8|T=low|Ka=0.175|F=0.8125</t>
  </si>
  <si>
    <t>8324637272746814400</t>
  </si>
  <si>
    <t>C=hyperIgE|S=8|T=mid|Ka=0.025|F=0.25</t>
  </si>
  <si>
    <t>8221437987164385605</t>
  </si>
  <si>
    <t>C=hyperIgE|S=8|T=mid|Ka=0.025|F=0.4375</t>
  </si>
  <si>
    <t>4512442077882262705</t>
  </si>
  <si>
    <t>C=hyperIgE|S=8|T=mid|Ka=0.025|F=0.8125</t>
  </si>
  <si>
    <t>4348295754195096682</t>
  </si>
  <si>
    <t>C=hyperIgE|S=8|T=mid|Ka=0.1|F=0.25</t>
  </si>
  <si>
    <t>8587918759878775237</t>
  </si>
  <si>
    <t>C=hyperIgE|S=8|T=mid|Ka=0.1|F=0.4375</t>
  </si>
  <si>
    <t>9179777849473436738</t>
  </si>
  <si>
    <t>C=hyperIgE|S=8|T=mid|Ka=0.1|F=0.8125</t>
  </si>
  <si>
    <t>5008895564810553109</t>
  </si>
  <si>
    <t>C=hyperIgE|S=8|T=mid|Ka=0.175|F=0.25</t>
  </si>
  <si>
    <t>3248778780109150068</t>
  </si>
  <si>
    <t>C=hyperIgE|S=8|T=mid|Ka=0.175|F=0.4375</t>
  </si>
  <si>
    <t>3075717180867194338</t>
  </si>
  <si>
    <t>C=hyperIgE|S=8|T=mid|Ka=0.175|F=0.8125</t>
  </si>
  <si>
    <t>4004784193390977592</t>
  </si>
  <si>
    <t>C=hyperIgE|S=8|T=high|Ka=0.025|F=0.25</t>
  </si>
  <si>
    <t>863023454362817763</t>
  </si>
  <si>
    <t>C=hyperIgE|S=8|T=high|Ka=0.025|F=0.4375</t>
  </si>
  <si>
    <t>6828695421429754128</t>
  </si>
  <si>
    <t>C=hyperIgE|S=8|T=high|Ka=0.025|F=0.8125</t>
  </si>
  <si>
    <t>4046442149433569297</t>
  </si>
  <si>
    <t>C=hyperIgE|S=8|T=high|Ka=0.1|F=0.25</t>
  </si>
  <si>
    <t>6186412564803657690</t>
  </si>
  <si>
    <t>C=hyperIgE|S=8|T=high|Ka=0.1|F=0.4375</t>
  </si>
  <si>
    <t>7467995192296856580</t>
  </si>
  <si>
    <t>C=hyperIgE|S=8|T=high|Ka=0.1|F=0.8125</t>
  </si>
  <si>
    <t>929072253026940191</t>
  </si>
  <si>
    <t>C=hyperIgE|S=8|T=high|Ka=0.175|F=0.25</t>
  </si>
  <si>
    <t>932525436561658645</t>
  </si>
  <si>
    <t>C=hyperIgE|S=8|T=high|Ka=0.175|F=0.4375</t>
  </si>
  <si>
    <t>1524384526156320146</t>
  </si>
  <si>
    <t>C=hyperIgE|S=8|T=high|Ka=0.175|F=0.8125</t>
  </si>
  <si>
    <t>5357498438791370656</t>
  </si>
  <si>
    <t>C=hyperIgE|S=9|T=low|Ka=0.025|F=0.25</t>
  </si>
  <si>
    <t>294317815048246958</t>
  </si>
  <si>
    <t>C=hyperIgE|S=9|T=low|Ka=0.025|F=0.4375</t>
  </si>
  <si>
    <t>5364439121570866503</t>
  </si>
  <si>
    <t>C=hyperIgE|S=9|T=low|Ka=0.025|F=0.8125</t>
  </si>
  <si>
    <t>868912053502355964</t>
  </si>
  <si>
    <t>C=hyperIgE|S=9|T=low|Ka=0.1|F=0.25</t>
  </si>
  <si>
    <t>6804192595298988469</t>
  </si>
  <si>
    <t>C=hyperIgE|S=9|T=low|Ka=0.1|F=0.4375</t>
  </si>
  <si>
    <t>358289797820017464</t>
  </si>
  <si>
    <t>C=hyperIgE|S=9|T=low|Ka=0.1|F=0.8125</t>
  </si>
  <si>
    <t>4319784034855042354</t>
  </si>
  <si>
    <t>C=hyperIgE|S=9|T=low|Ka=0.175|F=0.25</t>
  </si>
  <si>
    <t>3967683205465364209</t>
  </si>
  <si>
    <t>C=hyperIgE|S=9|T=low|Ka=0.175|F=0.4375</t>
  </si>
  <si>
    <t>3431357892722316210</t>
  </si>
  <si>
    <t>C=hyperIgE|S=9|T=low|Ka=0.175|F=0.8125</t>
  </si>
  <si>
    <t>6668989233509019548</t>
  </si>
  <si>
    <t>C=hyperIgE|S=9|T=mid|Ka=0.025|F=0.25</t>
  </si>
  <si>
    <t>863956084335157065</t>
  </si>
  <si>
    <t>C=hyperIgE|S=9|T=mid|Ka=0.025|F=0.4375</t>
  </si>
  <si>
    <t>8589437048889107891</t>
  </si>
  <si>
    <t>C=hyperIgE|S=9|T=mid|Ka=0.025|F=0.8125</t>
  </si>
  <si>
    <t>299273784215445857</t>
  </si>
  <si>
    <t>C=hyperIgE|S=9|T=mid|Ka=0.1|F=0.25</t>
  </si>
  <si>
    <t>8960047155676073292</t>
  </si>
  <si>
    <t>C=hyperIgE|S=9|T=mid|Ka=0.1|F=0.4375</t>
  </si>
  <si>
    <t>6722571907898840519</t>
  </si>
  <si>
    <t>C=hyperIgE|S=9|T=mid|Ka=0.1|F=0.8125</t>
  </si>
  <si>
    <t>2327003250019089888</t>
  </si>
  <si>
    <t>C=hyperIgE|S=9|T=mid|Ka=0.175|F=0.25</t>
  </si>
  <si>
    <t>1904986627503365876</t>
  </si>
  <si>
    <t>C=hyperIgE|S=9|T=mid|Ka=0.175|F=0.4375</t>
  </si>
  <si>
    <t>9142716348018505321</t>
  </si>
  <si>
    <t>C=hyperIgE|S=9|T=mid|Ka=0.175|F=0.8125</t>
  </si>
  <si>
    <t>6099350964222109441</t>
  </si>
  <si>
    <t>C=hyperIgE|S=9|T=high|Ka=0.025|F=0.25</t>
  </si>
  <si>
    <t>1512497982659079829</t>
  </si>
  <si>
    <t>C=hyperIgE|S=9|T=high|Ka=0.025|F=0.4375</t>
  </si>
  <si>
    <t>564497907255200924</t>
  </si>
  <si>
    <t>C=hyperIgE|S=9|T=high|Ka=0.025|F=0.8125</t>
  </si>
  <si>
    <t>2675727851209682751</t>
  </si>
  <si>
    <t>C=hyperIgE|S=9|T=high|Ka=0.1|F=0.25</t>
  </si>
  <si>
    <t>5455545690699639707</t>
  </si>
  <si>
    <t>C=hyperIgE|S=9|T=high|Ka=0.1|F=0.4375</t>
  </si>
  <si>
    <t>483917874300883298</t>
  </si>
  <si>
    <t>C=hyperIgE|S=9|T=high|Ka=0.1|F=0.8125</t>
  </si>
  <si>
    <t>2470942939235097719</t>
  </si>
  <si>
    <t>C=hyperIgE|S=9|T=high|Ka=0.175|F=0.25</t>
  </si>
  <si>
    <t>2850590945656574811</t>
  </si>
  <si>
    <t>C=hyperIgE|S=9|T=high|Ka=0.175|F=0.4375</t>
  </si>
  <si>
    <t>5238173690429642997</t>
  </si>
  <si>
    <t>C=hyperIgE|S=9|T=high|Ka=0.175|F=0.8125</t>
  </si>
  <si>
    <t>8475805031216346335</t>
  </si>
  <si>
    <t>C=hyperIgE|S=10|T=low|Ka=0.025|F=0.25</t>
  </si>
  <si>
    <t>5406829065320777216</t>
  </si>
  <si>
    <t>C=hyperIgE|S=10|T=low|Ka=0.025|F=0.4375</t>
  </si>
  <si>
    <t>6384163147338587700</t>
  </si>
  <si>
    <t>C=hyperIgE|S=10|T=low|Ka=0.025|F=0.8125</t>
  </si>
  <si>
    <t>6649227377654466894</t>
  </si>
  <si>
    <t>C=hyperIgE|S=10|T=low|Ka=0.1|F=0.25</t>
  </si>
  <si>
    <t>7291789805845765022</t>
  </si>
  <si>
    <t>C=hyperIgE|S=10|T=low|Ka=0.1|F=0.4375</t>
  </si>
  <si>
    <t>8492749725516380521</t>
  </si>
  <si>
    <t>C=hyperIgE|S=10|T=low|Ka=0.1|F=0.8125</t>
  </si>
  <si>
    <t>6049391493512075344</t>
  </si>
  <si>
    <t>C=hyperIgE|S=10|T=low|Ka=0.175|F=0.25</t>
  </si>
  <si>
    <t>2695442775606829023</t>
  </si>
  <si>
    <t>C=hyperIgE|S=10|T=low|Ka=0.175|F=0.4375</t>
  </si>
  <si>
    <t>899985165136172513</t>
  </si>
  <si>
    <t>C=hyperIgE|S=10|T=low|Ka=0.175|F=0.8125</t>
  </si>
  <si>
    <t>100294969161690868</t>
  </si>
  <si>
    <t>C=hyperIgE|S=10|T=mid|Ka=0.025|F=0.25</t>
  </si>
  <si>
    <t>7794983360497906882</t>
  </si>
  <si>
    <t>C=hyperIgE|S=10|T=mid|Ka=0.025|F=0.4375</t>
  </si>
  <si>
    <t>4599730038540674667</t>
  </si>
  <si>
    <t>C=hyperIgE|S=10|T=mid|Ka=0.025|F=0.8125</t>
  </si>
  <si>
    <t>3949300751948691043</t>
  </si>
  <si>
    <t>C=hyperIgE|S=10|T=mid|Ka=0.1|F=0.25</t>
  </si>
  <si>
    <t>8429523148594252056</t>
  </si>
  <si>
    <t>C=hyperIgE|S=10|T=mid|Ka=0.1|F=0.4375</t>
  </si>
  <si>
    <t>1838759982222697313</t>
  </si>
  <si>
    <t>C=hyperIgE|S=10|T=mid|Ka=0.1|F=0.8125</t>
  </si>
  <si>
    <t>1728793324146753057</t>
  </si>
  <si>
    <t>C=hyperIgE|S=10|T=mid|Ka=0.175|F=0.25</t>
  </si>
  <si>
    <t>5083597070783958689</t>
  </si>
  <si>
    <t>C=hyperIgE|S=10|T=mid|Ka=0.175|F=0.4375</t>
  </si>
  <si>
    <t>1488169130040957153</t>
  </si>
  <si>
    <t>C=hyperIgE|S=10|T=mid|Ka=0.175|F=0.8125</t>
  </si>
  <si>
    <t>994414601737684776</t>
  </si>
  <si>
    <t>C=hyperIgE|S=10|T=high|Ka=0.025|F=0.25</t>
  </si>
  <si>
    <t>7147259248235211149</t>
  </si>
  <si>
    <t>C=hyperIgE|S=10|T=high|Ka=0.025|F=0.4375</t>
  </si>
  <si>
    <t>4889864770169392577</t>
  </si>
  <si>
    <t>C=hyperIgE|S=10|T=high|Ka=0.025|F=0.8125</t>
  </si>
  <si>
    <t>8143525754823662017</t>
  </si>
  <si>
    <t>C=hyperIgE|S=10|T=high|Ka=0.1|F=0.25</t>
  </si>
  <si>
    <t>3242409475136694538</t>
  </si>
  <si>
    <t>C=hyperIgE|S=10|T=high|Ka=0.1|F=0.4375</t>
  </si>
  <si>
    <t>3256942111833611914</t>
  </si>
  <si>
    <t>C=hyperIgE|S=10|T=high|Ka=0.1|F=0.8125</t>
  </si>
  <si>
    <t>647660742847483837</t>
  </si>
  <si>
    <t>C=hyperIgE|S=10|T=high|Ka=0.175|F=0.25</t>
  </si>
  <si>
    <t>4070337885360350126</t>
  </si>
  <si>
    <t>C=hyperIgE|S=10|T=high|Ka=0.175|F=0.4375</t>
  </si>
  <si>
    <t>6976042288204814273</t>
  </si>
  <si>
    <t>C=hyperIgE|S=10|T=high|Ka=0.175|F=0.8125</t>
  </si>
  <si>
    <t>3974589855111138303</t>
  </si>
  <si>
    <t>C=hyperIgE|S=11|T=low|Ka=0.025|F=0.25</t>
  </si>
  <si>
    <t>4830549659276910980</t>
  </si>
  <si>
    <t>C=hyperIgE|S=11|T=low|Ka=0.025|F=0.4375</t>
  </si>
  <si>
    <t>1946311778661336526</t>
  </si>
  <si>
    <t>C=hyperIgE|S=11|T=low|Ka=0.025|F=0.8125</t>
  </si>
  <si>
    <t>1508092953143591088</t>
  </si>
  <si>
    <t>C=hyperIgE|S=11|T=low|Ka=0.1|F=0.25</t>
  </si>
  <si>
    <t>2020226658096169678</t>
  </si>
  <si>
    <t>C=hyperIgE|S=11|T=low|Ka=0.1|F=0.4375</t>
  </si>
  <si>
    <t>2056525355154701642</t>
  </si>
  <si>
    <t>C=hyperIgE|S=11|T=low|Ka=0.1|F=0.8125</t>
  </si>
  <si>
    <t>6437463569383978849</t>
  </si>
  <si>
    <t>C=hyperIgE|S=11|T=low|Ka=0.175|F=0.25</t>
  </si>
  <si>
    <t>7614830225129092631</t>
  </si>
  <si>
    <t>C=hyperIgE|S=11|T=low|Ka=0.175|F=0.4375</t>
  </si>
  <si>
    <t>7692438158157567670</t>
  </si>
  <si>
    <t>C=hyperIgE|S=11|T=low|Ka=0.175|F=0.8125</t>
  </si>
  <si>
    <t>3839664455236679687</t>
  </si>
  <si>
    <t>C=hyperIgE|S=11|T=mid|Ka=0.025|F=0.25</t>
  </si>
  <si>
    <t>6062334444559239432</t>
  </si>
  <si>
    <t>C=hyperIgE|S=11|T=mid|Ka=0.025|F=0.4375</t>
  </si>
  <si>
    <t>3791259070722165089</t>
  </si>
  <si>
    <t>C=hyperIgE|S=11|T=mid|Ka=0.025|F=0.8125</t>
  </si>
  <si>
    <t>396541085525830076</t>
  </si>
  <si>
    <t>C=hyperIgE|S=11|T=mid|Ka=0.1|F=0.25</t>
  </si>
  <si>
    <t>349046845567638943</t>
  </si>
  <si>
    <t>C=hyperIgE|S=11|T=mid|Ka=0.1|F=0.4375</t>
  </si>
  <si>
    <t>4425798858818510263</t>
  </si>
  <si>
    <t>C=hyperIgE|S=11|T=mid|Ka=0.1|F=0.8125</t>
  </si>
  <si>
    <t>8806737073047787470</t>
  </si>
  <si>
    <t>C=hyperIgE|S=11|T=mid|Ka=0.175|F=0.25</t>
  </si>
  <si>
    <t>3164918343210255216</t>
  </si>
  <si>
    <t>C=hyperIgE|S=11|T=mid|Ka=0.175|F=0.4375</t>
  </si>
  <si>
    <t>3087310410181780177</t>
  </si>
  <si>
    <t>C=hyperIgE|S=11|T=mid|Ka=0.175|F=0.8125</t>
  </si>
  <si>
    <t>32694853528372587</t>
  </si>
  <si>
    <t>C=hyperIgE|S=11|T=high|Ka=0.025|F=0.25</t>
  </si>
  <si>
    <t>3082159191185785905</t>
  </si>
  <si>
    <t>C=hyperIgE|S=11|T=high|Ka=0.025|F=0.4375</t>
  </si>
  <si>
    <t>6038038899652551065</t>
  </si>
  <si>
    <t>C=hyperIgE|S=11|T=high|Ka=0.025|F=0.8125</t>
  </si>
  <si>
    <t>1979912981468406818</t>
  </si>
  <si>
    <t>C=hyperIgE|S=11|T=high|Ka=0.1|F=0.25</t>
  </si>
  <si>
    <t>8115164572678132483</t>
  </si>
  <si>
    <t>C=hyperIgE|S=11|T=high|Ka=0.1|F=0.4375</t>
  </si>
  <si>
    <t>3007616729207595662</t>
  </si>
  <si>
    <t>C=hyperIgE|S=11|T=high|Ka=0.1|F=0.8125</t>
  </si>
  <si>
    <t>342525654802016044</t>
  </si>
  <si>
    <t>C=hyperIgE|S=11|T=high|Ka=0.175|F=0.25</t>
  </si>
  <si>
    <t>356785943994899527</t>
  </si>
  <si>
    <t>C=hyperIgE|S=11|T=high|Ka=0.175|F=0.4375</t>
  </si>
  <si>
    <t>6591811875158213762</t>
  </si>
  <si>
    <t>C=hyperIgE|S=11|T=high|Ka=0.175|F=0.8125</t>
  </si>
  <si>
    <t>3471806611448060998</t>
  </si>
  <si>
    <t>C=hyperIgE|S=12|T=low|Ka=0.025|F=0.25</t>
  </si>
  <si>
    <t>169247104379234367</t>
  </si>
  <si>
    <t>C=hyperIgE|S=12|T=low|Ka=0.025|F=0.4375</t>
  </si>
  <si>
    <t>7815958940785440346</t>
  </si>
  <si>
    <t>C=hyperIgE|S=12|T=low|Ka=0.025|F=0.8125</t>
  </si>
  <si>
    <t>7992128903289570176</t>
  </si>
  <si>
    <t>C=hyperIgE|S=12|T=low|Ka=0.1|F=0.25</t>
  </si>
  <si>
    <t>5114086787765447317</t>
  </si>
  <si>
    <t>C=hyperIgE|S=12|T=low|Ka=0.1|F=0.4375</t>
  </si>
  <si>
    <t>7759251533978136026</t>
  </si>
  <si>
    <t>C=hyperIgE|S=12|T=low|Ka=0.1|F=0.8125</t>
  </si>
  <si>
    <t>8102342479782935292</t>
  </si>
  <si>
    <t>C=hyperIgE|S=12|T=low|Ka=0.175|F=0.25</t>
  </si>
  <si>
    <t>4764550963610672913</t>
  </si>
  <si>
    <t>C=hyperIgE|S=12|T=low|Ka=0.175|F=0.4375</t>
  </si>
  <si>
    <t>3691336042599748300</t>
  </si>
  <si>
    <t>C=hyperIgE|S=12|T=low|Ka=0.175|F=0.8125</t>
  </si>
  <si>
    <t>3145717352010692946</t>
  </si>
  <si>
    <t>C=hyperIgE|S=12|T=mid|Ka=0.025|F=0.25</t>
  </si>
  <si>
    <t>2218907190797895299</t>
  </si>
  <si>
    <t>C=hyperIgE|S=12|T=mid|Ka=0.025|F=0.4375</t>
  </si>
  <si>
    <t>8620582045116872808</t>
  </si>
  <si>
    <t>C=hyperIgE|S=12|T=mid|Ka=0.025|F=0.8125</t>
  </si>
  <si>
    <t>8066460875242851774</t>
  </si>
  <si>
    <t>C=hyperIgE|S=12|T=mid|Ka=0.1|F=0.25</t>
  </si>
  <si>
    <t>4631869126575185359</t>
  </si>
  <si>
    <t>C=hyperIgE|S=12|T=mid|Ka=0.1|F=0.4375</t>
  </si>
  <si>
    <t>8677289451924177128</t>
  </si>
  <si>
    <t>C=hyperIgE|S=12|T=mid|Ka=0.1|F=0.8125</t>
  </si>
  <si>
    <t>4161611102144335163</t>
  </si>
  <si>
    <t>C=hyperIgE|S=12|T=mid|Ka=0.175|F=0.25</t>
  </si>
  <si>
    <t>6774754051417911375</t>
  </si>
  <si>
    <t>C=hyperIgE|S=12|T=mid|Ka=0.175|F=0.4375</t>
  </si>
  <si>
    <t>8572617539327522155</t>
  </si>
  <si>
    <t>C=hyperIgE|S=12|T=mid|Ka=0.175|F=0.8125</t>
  </si>
  <si>
    <t>445790726304917095</t>
  </si>
  <si>
    <t>C=hyperIgE|S=12|T=high|Ka=0.025|F=0.25</t>
  </si>
  <si>
    <t>4595361257792132193</t>
  </si>
  <si>
    <t>C=hyperIgE|S=12|T=high|Ka=0.025|F=0.4375</t>
  </si>
  <si>
    <t>3261283285577715488</t>
  </si>
  <si>
    <t>C=hyperIgE|S=12|T=high|Ka=0.025|F=0.8125</t>
  </si>
  <si>
    <t>6314429163205296544</t>
  </si>
  <si>
    <t>C=hyperIgE|S=12|T=high|Ka=0.1|F=0.25</t>
  </si>
  <si>
    <t>7440001525790541048</t>
  </si>
  <si>
    <t>C=hyperIgE|S=12|T=high|Ka=0.1|F=0.4375</t>
  </si>
  <si>
    <t>6264953156808940903</t>
  </si>
  <si>
    <t>C=hyperIgE|S=12|T=high|Ka=0.1|F=0.8125</t>
  </si>
  <si>
    <t>3284006992760341141</t>
  </si>
  <si>
    <t>C=hyperIgE|S=12|T=high|Ka=0.175|F=0.25</t>
  </si>
  <si>
    <t>6312691262752482921</t>
  </si>
  <si>
    <t>C=hyperIgE|S=12|T=high|Ka=0.175|F=0.4375</t>
  </si>
  <si>
    <t>5592442285954068628</t>
  </si>
  <si>
    <t>C=hyperIgE|S=12|T=high|Ka=0.175|F=0.8125</t>
  </si>
  <si>
    <t>2822244793299153989</t>
  </si>
  <si>
    <t>C=hyperIgE|S=13|T=low|Ka=0.025|F=0.25</t>
  </si>
  <si>
    <t>4889333792980198349</t>
  </si>
  <si>
    <t>C=hyperIgE|S=13|T=low|Ka=0.025|F=0.4375</t>
  </si>
  <si>
    <t>6989237375616899823</t>
  </si>
  <si>
    <t>C=hyperIgE|S=13|T=low|Ka=0.025|F=0.8125</t>
  </si>
  <si>
    <t>2649205064625704579</t>
  </si>
  <si>
    <t>C=hyperIgE|S=13|T=low|Ka=0.1|F=0.25</t>
  </si>
  <si>
    <t>5749141197963405276</t>
  </si>
  <si>
    <t>C=hyperIgE|S=13|T=low|Ka=0.1|F=0.4375</t>
  </si>
  <si>
    <t>2729682636863779039</t>
  </si>
  <si>
    <t>C=hyperIgE|S=13|T=low|Ka=0.1|F=0.8125</t>
  </si>
  <si>
    <t>8571328592701865618</t>
  </si>
  <si>
    <t>C=hyperIgE|S=13|T=low|Ka=0.175|F=0.25</t>
  </si>
  <si>
    <t>6172703864274145582</t>
  </si>
  <si>
    <t>C=hyperIgE|S=13|T=low|Ka=0.175|F=0.4375</t>
  </si>
  <si>
    <t>6313877782814397139</t>
  </si>
  <si>
    <t>C=hyperIgE|S=13|T=low|Ka=0.175|F=0.8125</t>
  </si>
  <si>
    <t>3673503452549891484</t>
  </si>
  <si>
    <t>C=hyperIgE|S=13|T=mid|Ka=0.025|F=0.25</t>
  </si>
  <si>
    <t>4762624822318133425</t>
  </si>
  <si>
    <t>C=hyperIgE|S=13|T=mid|Ka=0.025|F=0.4375</t>
  </si>
  <si>
    <t>619806480254429467</t>
  </si>
  <si>
    <t>C=hyperIgE|S=13|T=mid|Ka=0.025|F=0.8125</t>
  </si>
  <si>
    <t>5083582494505903641</t>
  </si>
  <si>
    <t>C=hyperIgE|S=13|T=mid|Ka=0.1|F=0.25</t>
  </si>
  <si>
    <t>6550572406767615212</t>
  </si>
  <si>
    <t>C=hyperIgE|S=13|T=mid|Ka=0.1|F=0.4375</t>
  </si>
  <si>
    <t>1013116178081351196</t>
  </si>
  <si>
    <t>C=hyperIgE|S=13|T=mid|Ka=0.1|F=0.8125</t>
  </si>
  <si>
    <t>3985903351320570545</t>
  </si>
  <si>
    <t>C=hyperIgE|S=13|T=mid|Ka=0.175|F=0.25</t>
  </si>
  <si>
    <t>283191734587030129</t>
  </si>
  <si>
    <t>C=hyperIgE|S=13|T=mid|Ka=0.175|F=0.4375</t>
  </si>
  <si>
    <t>7115308991618607075</t>
  </si>
  <si>
    <t>C=hyperIgE|S=13|T=mid|Ka=0.175|F=0.8125</t>
  </si>
  <si>
    <t>1956936993767463641</t>
  </si>
  <si>
    <t>C=hyperIgE|S=13|T=high|Ka=0.025|F=0.25</t>
  </si>
  <si>
    <t>8828478857579536723</t>
  </si>
  <si>
    <t>C=hyperIgE|S=13|T=high|Ka=0.025|F=0.4375</t>
  </si>
  <si>
    <t>4685660515515832765</t>
  </si>
  <si>
    <t>C=hyperIgE|S=13|T=high|Ka=0.025|F=0.8125</t>
  </si>
  <si>
    <t>7460036561500140535</t>
  </si>
  <si>
    <t>C=hyperIgE|S=13|T=high|Ka=0.1|F=0.25</t>
  </si>
  <si>
    <t>3742440007552259523</t>
  </si>
  <si>
    <t>C=hyperIgE|S=13|T=high|Ka=0.1|F=0.4375</t>
  </si>
  <si>
    <t>6323047842182223539</t>
  </si>
  <si>
    <t>C=hyperIgE|S=13|T=high|Ka=0.1|F=0.8125</t>
  </si>
  <si>
    <t>481401886344136960</t>
  </si>
  <si>
    <t>C=hyperIgE|S=13|T=high|Ka=0.175|F=0.25</t>
  </si>
  <si>
    <t>9139291621042063590</t>
  </si>
  <si>
    <t>C=hyperIgE|S=13|T=high|Ka=0.175|F=0.4375</t>
  </si>
  <si>
    <t>4556623632112339519</t>
  </si>
  <si>
    <t>C=hyperIgE|S=13|T=high|Ka=0.175|F=0.8125</t>
  </si>
  <si>
    <t>538754864156549040</t>
  </si>
  <si>
    <t>C=hyperIgE|S=14|T=low|Ka=0.025|F=0.25</t>
  </si>
  <si>
    <t>3815475019646321266</t>
  </si>
  <si>
    <t>C=hyperIgE|S=14|T=low|Ka=0.025|F=0.4375</t>
  </si>
  <si>
    <t>8047138343137310676</t>
  </si>
  <si>
    <t>C=hyperIgE|S=14|T=low|Ka=0.025|F=0.8125</t>
  </si>
  <si>
    <t>224880943238742977</t>
  </si>
  <si>
    <t>C=hyperIgE|S=14|T=low|Ka=0.1|F=0.25</t>
  </si>
  <si>
    <t>6845897190091276669</t>
  </si>
  <si>
    <t>C=hyperIgE|S=14|T=low|Ka=0.1|F=0.4375</t>
  </si>
  <si>
    <t>8244133452545100126</t>
  </si>
  <si>
    <t>C=hyperIgE|S=14|T=low|Ka=0.1|F=0.8125</t>
  </si>
  <si>
    <t>8404921291964810550</t>
  </si>
  <si>
    <t>C=hyperIgE|S=14|T=low|Ka=0.175|F=0.25</t>
  </si>
  <si>
    <t>3501556717243475935</t>
  </si>
  <si>
    <t>C=hyperIgE|S=14|T=low|Ka=0.175|F=0.4375</t>
  </si>
  <si>
    <t>5344056147766141603</t>
  </si>
  <si>
    <t>C=hyperIgE|S=14|T=low|Ka=0.175|F=0.8125</t>
  </si>
  <si>
    <t>3849226396897298516</t>
  </si>
  <si>
    <t>C=hyperIgE|S=14|T=mid|Ka=0.025|F=0.25</t>
  </si>
  <si>
    <t>5849756413673479575</t>
  </si>
  <si>
    <t>C=hyperIgE|S=14|T=mid|Ka=0.025|F=0.4375</t>
  </si>
  <si>
    <t>899904577404147614</t>
  </si>
  <si>
    <t>C=hyperIgE|S=14|T=mid|Ka=0.025|F=0.8125</t>
  </si>
  <si>
    <t>813400004038974129</t>
  </si>
  <si>
    <t>C=hyperIgE|S=14|T=mid|Ka=0.1|F=0.25</t>
  </si>
  <si>
    <t>8692137886937555430</t>
  </si>
  <si>
    <t>C=hyperIgE|S=14|T=mid|Ka=0.1|F=0.4375</t>
  </si>
  <si>
    <t>2354621322857984673</t>
  </si>
  <si>
    <t>C=hyperIgE|S=14|T=mid|Ka=0.1|F=0.8125</t>
  </si>
  <si>
    <t>4152310652057625613</t>
  </si>
  <si>
    <t>C=hyperIgE|S=14|T=mid|Ka=0.175|F=0.25</t>
  </si>
  <si>
    <t>6165180248464644745</t>
  </si>
  <si>
    <t>C=hyperIgE|S=14|T=mid|Ka=0.175|F=0.4375</t>
  </si>
  <si>
    <t>2832985806252697907</t>
  </si>
  <si>
    <t>C=hyperIgE|S=14|T=mid|Ka=0.175|F=0.8125</t>
  </si>
  <si>
    <t>4980239062281281201</t>
  </si>
  <si>
    <t>C=hyperIgE|S=14|T=high|Ka=0.025|F=0.25</t>
  </si>
  <si>
    <t>5822176210057467019</t>
  </si>
  <si>
    <t>C=hyperIgE|S=14|T=high|Ka=0.025|F=0.4375</t>
  </si>
  <si>
    <t>8392904540161095187</t>
  </si>
  <si>
    <t>C=hyperIgE|S=14|T=high|Ka=0.025|F=0.8125</t>
  </si>
  <si>
    <t>1563054062955262765</t>
  </si>
  <si>
    <t>C=hyperIgE|S=14|T=high|Ka=0.1|F=0.25</t>
  </si>
  <si>
    <t>2548116404572272369</t>
  </si>
  <si>
    <t>C=hyperIgE|S=14|T=high|Ka=0.1|F=0.4375</t>
  </si>
  <si>
    <t>3248477240865919216</t>
  </si>
  <si>
    <t>C=hyperIgE|S=14|T=high|Ka=0.1|F=0.8125</t>
  </si>
  <si>
    <t>7087943639452202186</t>
  </si>
  <si>
    <t>C=hyperIgE|S=14|T=high|Ka=0.175|F=0.25</t>
  </si>
  <si>
    <t>2988754707679664070</t>
  </si>
  <si>
    <t>C=hyperIgE|S=14|T=high|Ka=0.175|F=0.4375</t>
  </si>
  <si>
    <t>147189447120755620</t>
  </si>
  <si>
    <t>C=hyperIgE|S=14|T=high|Ka=0.175|F=0.8125</t>
  </si>
  <si>
    <t>2603784995287044307</t>
  </si>
  <si>
    <t>C=nominal_no_elim|S=0|T=low|Ka=0.025|F=0.25</t>
  </si>
  <si>
    <t>nominal_no_elim</t>
  </si>
  <si>
    <t>5046631697706730418</t>
  </si>
  <si>
    <t>C=nominal_no_elim|S=0|T=low|Ka=0.025|F=0.4375</t>
  </si>
  <si>
    <t>3300578630454845588</t>
  </si>
  <si>
    <t>C=nominal_no_elim|S=0|T=low|Ka=0.025|F=0.8125</t>
  </si>
  <si>
    <t>6047469224727858139</t>
  </si>
  <si>
    <t>C=nominal_no_elim|S=0|T=low|Ka=0.1|F=0.25</t>
  </si>
  <si>
    <t>756739113928703408</t>
  </si>
  <si>
    <t>C=nominal_no_elim|S=0|T=low|Ka=0.1|F=0.4375</t>
  </si>
  <si>
    <t>4937965957121236362</t>
  </si>
  <si>
    <t>C=nominal_no_elim|S=0|T=low|Ka=0.1|F=0.8125</t>
  </si>
  <si>
    <t>522579648230918718</t>
  </si>
  <si>
    <t>C=nominal_no_elim|S=0|T=low|Ka=0.175|F=0.25</t>
  </si>
  <si>
    <t>116958024309698984</t>
  </si>
  <si>
    <t>C=nominal_no_elim|S=0|T=low|Ka=0.175|F=0.4375</t>
  </si>
  <si>
    <t>4119538352950240806</t>
  </si>
  <si>
    <t>C=nominal_no_elim|S=0|T=low|Ka=0.175|F=0.8125</t>
  </si>
  <si>
    <t>7720286722861790440</t>
  </si>
  <si>
    <t>C=nominal_no_elim|S=0|T=mid|Ka=0.025|F=0.25</t>
  </si>
  <si>
    <t>5809949311644812953</t>
  </si>
  <si>
    <t>C=nominal_no_elim|S=0|T=mid|Ka=0.025|F=0.4375</t>
  </si>
  <si>
    <t>5802660773929948316</t>
  </si>
  <si>
    <t>C=nominal_no_elim|S=0|T=mid|Ka=0.025|F=0.8125</t>
  </si>
  <si>
    <t>2236917504011171593</t>
  </si>
  <si>
    <t>C=nominal_no_elim|S=0|T=mid|Ka=0.1|F=0.25</t>
  </si>
  <si>
    <t>4567290834645389954</t>
  </si>
  <si>
    <t>C=nominal_no_elim|S=0|T=mid|Ka=0.1|F=0.4375</t>
  </si>
  <si>
    <t>7440048100596339090</t>
  </si>
  <si>
    <t>C=nominal_no_elim|S=0|T=mid|Ka=0.1|F=0.8125</t>
  </si>
  <si>
    <t>4318106515983775468</t>
  </si>
  <si>
    <t>C=nominal_no_elim|S=0|T=mid|Ka=0.175|F=0.25</t>
  </si>
  <si>
    <t>8896347555597351620</t>
  </si>
  <si>
    <t>C=nominal_no_elim|S=0|T=mid|Ka=0.175|F=0.4375</t>
  </si>
  <si>
    <t>2421852685681134008</t>
  </si>
  <si>
    <t>C=nominal_no_elim|S=0|T=mid|Ka=0.175|F=0.8125</t>
  </si>
  <si>
    <t>1713151770940710572</t>
  </si>
  <si>
    <t>C=nominal_no_elim|S=0|T=high|Ka=0.025|F=0.25</t>
  </si>
  <si>
    <t>8790124565018266480</t>
  </si>
  <si>
    <t>C=nominal_no_elim|S=0|T=high|Ka=0.025|F=0.4375</t>
  </si>
  <si>
    <t>3490148343635294485</t>
  </si>
  <si>
    <t>C=nominal_no_elim|S=0|T=high|Ka=0.025|F=0.8125</t>
  </si>
  <si>
    <t>4537893945967433429</t>
  </si>
  <si>
    <t>C=nominal_no_elim|S=0|T=high|Ka=0.1|F=0.25</t>
  </si>
  <si>
    <t>3149108705034475353</t>
  </si>
  <si>
    <t>C=nominal_no_elim|S=0|T=high|Ka=0.1|F=0.4375</t>
  </si>
  <si>
    <t>5753317571500639585</t>
  </si>
  <si>
    <t>C=nominal_no_elim|S=0|T=high|Ka=0.1|F=0.8125</t>
  </si>
  <si>
    <t>1337931262610321941</t>
  </si>
  <si>
    <t>C=nominal_no_elim|S=0|T=high|Ka=0.175|F=0.25</t>
  </si>
  <si>
    <t>1689857773397627803</t>
  </si>
  <si>
    <t>C=nominal_no_elim|S=0|T=high|Ka=0.175|F=0.4375</t>
  </si>
  <si>
    <t>5926354150657567593</t>
  </si>
  <si>
    <t>C=nominal_no_elim|S=0|T=high|Ka=0.175|F=0.8125</t>
  </si>
  <si>
    <t>8919641553140434389</t>
  </si>
  <si>
    <t>C=nominal_no_elim|S=1|T=low|Ka=0.025|F=0.25</t>
  </si>
  <si>
    <t>536536675593296651</t>
  </si>
  <si>
    <t>C=nominal_no_elim|S=1|T=low|Ka=0.025|F=0.4375</t>
  </si>
  <si>
    <t>4418529541435632429</t>
  </si>
  <si>
    <t>C=nominal_no_elim|S=1|T=low|Ka=0.025|F=0.8125</t>
  </si>
  <si>
    <t>748736035348500921</t>
  </si>
  <si>
    <t>C=nominal_no_elim|S=1|T=low|Ka=0.1|F=0.25</t>
  </si>
  <si>
    <t>4013401792108317482</t>
  </si>
  <si>
    <t>C=nominal_no_elim|S=1|T=low|Ka=0.1|F=0.4375</t>
  </si>
  <si>
    <t>6532349520297741007</t>
  </si>
  <si>
    <t>C=nominal_no_elim|S=1|T=low|Ka=0.1|F=0.8125</t>
  </si>
  <si>
    <t>9078677660525883455</t>
  </si>
  <si>
    <t>C=nominal_no_elim|S=1|T=low|Ka=0.175|F=0.25</t>
  </si>
  <si>
    <t>2469617904441846944</t>
  </si>
  <si>
    <t>C=nominal_no_elim|S=1|T=low|Ka=0.175|F=0.4375</t>
  </si>
  <si>
    <t>4349027559236791547</t>
  </si>
  <si>
    <t>C=nominal_no_elim|S=1|T=low|Ka=0.175|F=0.8125</t>
  </si>
  <si>
    <t>4445925083844898451</t>
  </si>
  <si>
    <t>C=nominal_no_elim|S=1|T=mid|Ka=0.025|F=0.25</t>
  </si>
  <si>
    <t>6781134755423943540</t>
  </si>
  <si>
    <t>C=nominal_no_elim|S=1|T=mid|Ka=0.025|F=0.4375</t>
  </si>
  <si>
    <t>6135096000218060272</t>
  </si>
  <si>
    <t>C=nominal_no_elim|S=1|T=mid|Ka=0.025|F=0.8125</t>
  </si>
  <si>
    <t>5140776094338614532</t>
  </si>
  <si>
    <t>C=nominal_no_elim|S=1|T=mid|Ka=0.1|F=0.25</t>
  </si>
  <si>
    <t>9213190383896895546</t>
  </si>
  <si>
    <t>C=nominal_no_elim|S=1|T=mid|Ka=0.1|F=0.4375</t>
  </si>
  <si>
    <t>6024882423724695156</t>
  </si>
  <si>
    <t>C=nominal_no_elim|S=1|T=mid|Ka=0.1|F=0.8125</t>
  </si>
  <si>
    <t>84252872132153896</t>
  </si>
  <si>
    <t>C=nominal_no_elim|S=1|T=mid|Ka=0.175|F=0.25</t>
  </si>
  <si>
    <t>4186184363224274787</t>
  </si>
  <si>
    <t>C=nominal_no_elim|S=1|T=mid|Ka=0.175|F=0.4375</t>
  </si>
  <si>
    <t>5335120767055475401</t>
  </si>
  <si>
    <t>C=nominal_no_elim|S=1|T=mid|Ka=0.175|F=0.8125</t>
  </si>
  <si>
    <t>8801030398076075101</t>
  </si>
  <si>
    <t>C=nominal_no_elim|S=1|T=high|Ka=0.025|F=0.25</t>
  </si>
  <si>
    <t>6323305445338518</t>
  </si>
  <si>
    <t>C=nominal_no_elim|S=1|T=high|Ka=0.025|F=0.4375</t>
  </si>
  <si>
    <t>3157713117347182529</t>
  </si>
  <si>
    <t>C=nominal_no_elim|S=1|T=high|Ka=0.025|F=0.8125</t>
  </si>
  <si>
    <t>7517230161332851426</t>
  </si>
  <si>
    <t>C=nominal_no_elim|S=1|T=high|Ka=0.1|F=0.25</t>
  </si>
  <si>
    <t>2006700601697171729</t>
  </si>
  <si>
    <t>C=nominal_no_elim|S=1|T=high|Ka=0.1|F=0.4375</t>
  </si>
  <si>
    <t>2520380958748261571</t>
  </si>
  <si>
    <t>C=nominal_no_elim|S=1|T=high|Ka=0.1|F=0.8125</t>
  </si>
  <si>
    <t>7290742654331877713</t>
  </si>
  <si>
    <t>C=nominal_no_elim|S=1|T=high|Ka=0.175|F=0.25</t>
  </si>
  <si>
    <t>8874676477837360825</t>
  </si>
  <si>
    <t>C=nominal_no_elim|S=1|T=high|Ka=0.175|F=0.4375</t>
  </si>
  <si>
    <t>2526988367840119712</t>
  </si>
  <si>
    <t>C=nominal_no_elim|S=1|T=high|Ka=0.175|F=0.8125</t>
  </si>
  <si>
    <t>2439223893433752698</t>
  </si>
  <si>
    <t>C=nominal_no_elim|S=2|T=low|Ka=0.025|F=0.25</t>
  </si>
  <si>
    <t>1849076766540869737</t>
  </si>
  <si>
    <t>C=nominal_no_elim|S=2|T=low|Ka=0.025|F=0.4375</t>
  </si>
  <si>
    <t>217551190022160979</t>
  </si>
  <si>
    <t>C=nominal_no_elim|S=2|T=low|Ka=0.025|F=0.8125</t>
  </si>
  <si>
    <t>7142507143702430676</t>
  </si>
  <si>
    <t>C=nominal_no_elim|S=2|T=low|Ka=0.1|F=0.25</t>
  </si>
  <si>
    <t>671068297509662220</t>
  </si>
  <si>
    <t>C=nominal_no_elim|S=2|T=low|Ka=0.1|F=0.4375</t>
  </si>
  <si>
    <t>4706157452538869401</t>
  </si>
  <si>
    <t>C=nominal_no_elim|S=2|T=low|Ka=0.1|F=0.8125</t>
  </si>
  <si>
    <t>6079207963536352512</t>
  </si>
  <si>
    <t>C=nominal_no_elim|S=2|T=low|Ka=0.175|F=0.25</t>
  </si>
  <si>
    <t>3498680641839401038</t>
  </si>
  <si>
    <t>C=nominal_no_elim|S=2|T=low|Ka=0.175|F=0.4375</t>
  </si>
  <si>
    <t>6707351907927361952</t>
  </si>
  <si>
    <t>C=nominal_no_elim|S=2|T=low|Ka=0.175|F=0.8125</t>
  </si>
  <si>
    <t>4327709623571104997</t>
  </si>
  <si>
    <t>C=nominal_no_elim|S=2|T=mid|Ka=0.025|F=0.25</t>
  </si>
  <si>
    <t>833427556193620118</t>
  </si>
  <si>
    <t>C=nominal_no_elim|S=2|T=mid|Ka=0.025|F=0.4375</t>
  </si>
  <si>
    <t>7298412895741018962</t>
  </si>
  <si>
    <t>C=nominal_no_elim|S=2|T=mid|Ka=0.025|F=0.8125</t>
  </si>
  <si>
    <t>6250988426208216581</t>
  </si>
  <si>
    <t>C=nominal_no_elim|S=2|T=mid|Ka=0.1|F=0.25</t>
  </si>
  <si>
    <t>7571507823969133076</t>
  </si>
  <si>
    <t>C=nominal_no_elim|S=2|T=mid|Ka=0.1|F=0.4375</t>
  </si>
  <si>
    <t>6150423556812673970</t>
  </si>
  <si>
    <t>C=nominal_no_elim|S=2|T=mid|Ka=0.1|F=0.8125</t>
  </si>
  <si>
    <t>8556984389456512558</t>
  </si>
  <si>
    <t>C=nominal_no_elim|S=2|T=mid|Ka=0.175|F=0.25</t>
  </si>
  <si>
    <t>1800994974570294240</t>
  </si>
  <si>
    <t>C=nominal_no_elim|S=2|T=mid|Ka=0.175|F=0.4375</t>
  </si>
  <si>
    <t>8114578899364869260</t>
  </si>
  <si>
    <t>C=nominal_no_elim|S=2|T=mid|Ka=0.175|F=0.8125</t>
  </si>
  <si>
    <t>5105728870231396015</t>
  </si>
  <si>
    <t>C=nominal_no_elim|S=2|T=high|Ka=0.025|F=0.25</t>
  </si>
  <si>
    <t>4337929021170053703</t>
  </si>
  <si>
    <t>C=nominal_no_elim|S=2|T=high|Ka=0.025|F=0.4375</t>
  </si>
  <si>
    <t>91923113541295145</t>
  </si>
  <si>
    <t>C=nominal_no_elim|S=2|T=high|Ka=0.025|F=0.8125</t>
  </si>
  <si>
    <t>351780169612290603</t>
  </si>
  <si>
    <t>C=nominal_no_elim|S=2|T=high|Ka=0.1|F=0.25</t>
  </si>
  <si>
    <t>1721301293596109725</t>
  </si>
  <si>
    <t>C=nominal_no_elim|S=2|T=high|Ka=0.1|F=0.4375</t>
  </si>
  <si>
    <t>5521509066918272624</t>
  </si>
  <si>
    <t>C=nominal_no_elim|S=2|T=high|Ka=0.1|F=0.8125</t>
  </si>
  <si>
    <t>5576809136083059031</t>
  </si>
  <si>
    <t>C=nominal_no_elim|S=2|T=high|Ka=0.175|F=0.25</t>
  </si>
  <si>
    <t>5305496439546727825</t>
  </si>
  <si>
    <t>C=nominal_no_elim|S=2|T=high|Ka=0.175|F=0.4375</t>
  </si>
  <si>
    <t>8514167705634688739</t>
  </si>
  <si>
    <t>C=nominal_no_elim|S=2|T=high|Ka=0.175|F=0.8125</t>
  </si>
  <si>
    <t>6134525421278431784</t>
  </si>
  <si>
    <t>C=nominal_no_elim|S=3|T=low|Ka=0.025|F=0.25</t>
  </si>
  <si>
    <t>3209827638169701303</t>
  </si>
  <si>
    <t>C=nominal_no_elim|S=3|T=low|Ka=0.025|F=0.4375</t>
  </si>
  <si>
    <t>4435645623364831621</t>
  </si>
  <si>
    <t>C=nominal_no_elim|S=3|T=low|Ka=0.025|F=0.8125</t>
  </si>
  <si>
    <t>5664986515598354009</t>
  </si>
  <si>
    <t>C=nominal_no_elim|S=3|T=low|Ka=0.1|F=0.25</t>
  </si>
  <si>
    <t>2716320028283849786</t>
  </si>
  <si>
    <t>C=nominal_no_elim|S=3|T=low|Ka=0.1|F=0.4375</t>
  </si>
  <si>
    <t>4941191854701885895</t>
  </si>
  <si>
    <t>C=nominal_no_elim|S=3|T=low|Ka=0.1|F=0.8125</t>
  </si>
  <si>
    <t>1185789801774726649</t>
  </si>
  <si>
    <t>C=nominal_no_elim|S=3|T=low|Ka=0.175|F=0.25</t>
  </si>
  <si>
    <t>6904236360613684519</t>
  </si>
  <si>
    <t>C=nominal_no_elim|S=3|T=low|Ka=0.175|F=0.4375</t>
  </si>
  <si>
    <t>7524792859453997608</t>
  </si>
  <si>
    <t>C=nominal_no_elim|S=3|T=low|Ka=0.175|F=0.8125</t>
  </si>
  <si>
    <t>5046642086238161065</t>
  </si>
  <si>
    <t>C=nominal_no_elim|S=3|T=mid|Ka=0.025|F=0.25</t>
  </si>
  <si>
    <t>7530425807535023590</t>
  </si>
  <si>
    <t>C=nominal_no_elim|S=3|T=mid|Ka=0.025|F=0.4375</t>
  </si>
  <si>
    <t>5895864084374246213</t>
  </si>
  <si>
    <t>C=nominal_no_elim|S=3|T=mid|Ka=0.025|F=0.8125</t>
  </si>
  <si>
    <t>5587227301979308168</t>
  </si>
  <si>
    <t>C=nominal_no_elim|S=3|T=mid|Ka=0.1|F=0.25</t>
  </si>
  <si>
    <t>724284333457382799</t>
  </si>
  <si>
    <t>C=nominal_no_elim|S=3|T=mid|Ka=0.1|F=0.4375</t>
  </si>
  <si>
    <t>4863432641082840054</t>
  </si>
  <si>
    <t>C=nominal_no_elim|S=3|T=mid|Ka=0.1|F=0.8125</t>
  </si>
  <si>
    <t>3911220921044261187</t>
  </si>
  <si>
    <t>C=nominal_no_elim|S=3|T=mid|Ka=0.175|F=0.25</t>
  </si>
  <si>
    <t>2712045315663097239</t>
  </si>
  <si>
    <t>C=nominal_no_elim|S=3|T=mid|Ka=0.175|F=0.4375</t>
  </si>
  <si>
    <t>5826362102175405331</t>
  </si>
  <si>
    <t>C=nominal_no_elim|S=3|T=mid|Ka=0.175|F=0.8125</t>
  </si>
  <si>
    <t>2658487791061031399</t>
  </si>
  <si>
    <t>C=nominal_no_elim|S=3|T=high|Ka=0.025|F=0.25</t>
  </si>
  <si>
    <t>8539864199180291132</t>
  </si>
  <si>
    <t>C=nominal_no_elim|S=3|T=high|Ka=0.025|F=0.4375</t>
  </si>
  <si>
    <t>7314046213985160814</t>
  </si>
  <si>
    <t>C=nominal_no_elim|S=3|T=high|Ka=0.025|F=0.8125</t>
  </si>
  <si>
    <t>6084705321751638426</t>
  </si>
  <si>
    <t>C=nominal_no_elim|S=3|T=high|Ka=0.1|F=0.25</t>
  </si>
  <si>
    <t>4228785798433816384</t>
  </si>
  <si>
    <t>C=nominal_no_elim|S=3|T=high|Ka=0.1|F=0.4375</t>
  </si>
  <si>
    <t>2055300241867484365</t>
  </si>
  <si>
    <t>C=nominal_no_elim|S=3|T=high|Ka=0.1|F=0.8125</t>
  </si>
  <si>
    <t>7329033370465566612</t>
  </si>
  <si>
    <t>C=nominal_no_elim|S=3|T=high|Ka=0.175|F=0.25</t>
  </si>
  <si>
    <t>6777899350924500537</t>
  </si>
  <si>
    <t>C=nominal_no_elim|S=3|T=high|Ka=0.175|F=0.4375</t>
  </si>
  <si>
    <t>4156170553288374859</t>
  </si>
  <si>
    <t>C=nominal_no_elim|S=3|T=high|Ka=0.175|F=0.8125</t>
  </si>
  <si>
    <t>8017786550600188719</t>
  </si>
  <si>
    <t>C=nominal_no_elim|S=4|T=low|Ka=0.025|F=0.25</t>
  </si>
  <si>
    <t>1799149447513769461</t>
  </si>
  <si>
    <t>C=nominal_no_elim|S=4|T=low|Ka=0.025|F=0.4375</t>
  </si>
  <si>
    <t>1453639805720840157</t>
  </si>
  <si>
    <t>C=nominal_no_elim|S=4|T=low|Ka=0.025|F=0.8125</t>
  </si>
  <si>
    <t>4839304770426112520</t>
  </si>
  <si>
    <t>C=nominal_no_elim|S=4|T=low|Ka=0.1|F=0.25</t>
  </si>
  <si>
    <t>5881419629217432538</t>
  </si>
  <si>
    <t>C=nominal_no_elim|S=4|T=low|Ka=0.1|F=0.4375</t>
  </si>
  <si>
    <t>3091027132387230931</t>
  </si>
  <si>
    <t>C=nominal_no_elim|S=4|T=low|Ka=0.1|F=0.8125</t>
  </si>
  <si>
    <t>193700611066234058</t>
  </si>
  <si>
    <t>C=nominal_no_elim|S=4|T=low|Ka=0.175|F=0.25</t>
  </si>
  <si>
    <t>3738534704374706522</t>
  </si>
  <si>
    <t>C=nominal_no_elim|S=4|T=low|Ka=0.175|F=0.4375</t>
  </si>
  <si>
    <t>5236506474908137284</t>
  </si>
  <si>
    <t>C=nominal_no_elim|S=4|T=low|Ka=0.175|F=0.8125</t>
  </si>
  <si>
    <t>3475147898337247417</t>
  </si>
  <si>
    <t>C=nominal_no_elim|S=4|T=mid|Ka=0.025|F=0.25</t>
  </si>
  <si>
    <t>6182304704919152108</t>
  </si>
  <si>
    <t>C=nominal_no_elim|S=4|T=mid|Ka=0.025|F=0.4375</t>
  </si>
  <si>
    <t>6440516249505439437</t>
  </si>
  <si>
    <t>C=nominal_no_elim|S=4|T=mid|Ka=0.025|F=0.8125</t>
  </si>
  <si>
    <t>1145873050919267262</t>
  </si>
  <si>
    <t>C=nominal_no_elim|S=4|T=mid|Ka=0.1|F=0.25</t>
  </si>
  <si>
    <t>8608256188993196246</t>
  </si>
  <si>
    <t>C=nominal_no_elim|S=4|T=mid|Ka=0.1|F=0.4375</t>
  </si>
  <si>
    <t>176317585213154512</t>
  </si>
  <si>
    <t>C=nominal_no_elim|S=4|T=mid|Ka=0.1|F=0.8125</t>
  </si>
  <si>
    <t>3073644106534151385</t>
  </si>
  <si>
    <t>C=nominal_no_elim|S=4|T=mid|Ka=0.175|F=0.25</t>
  </si>
  <si>
    <t>5713784580941115535</t>
  </si>
  <si>
    <t>C=nominal_no_elim|S=4|T=mid|Ka=0.175|F=0.4375</t>
  </si>
  <si>
    <t>6953072933690565127</t>
  </si>
  <si>
    <t>C=nominal_no_elim|S=4|T=mid|Ka=0.175|F=0.8125</t>
  </si>
  <si>
    <t>2414364231349868036</t>
  </si>
  <si>
    <t>C=nominal_no_elim|S=4|T=high|Ka=0.025|F=0.25</t>
  </si>
  <si>
    <t>3805850637924915214</t>
  </si>
  <si>
    <t>C=nominal_no_elim|S=4|T=high|Ka=0.025|F=0.4375</t>
  </si>
  <si>
    <t>3460340996131985910</t>
  </si>
  <si>
    <t>C=nominal_no_elim|S=4|T=high|Ka=0.025|F=0.8125</t>
  </si>
  <si>
    <t>4213425708619890058</t>
  </si>
  <si>
    <t>C=nominal_no_elim|S=4|T=high|Ka=0.1|F=0.25</t>
  </si>
  <si>
    <t>1942274564618094164</t>
  </si>
  <si>
    <t>C=nominal_no_elim|S=4|T=high|Ka=0.1|F=0.4375</t>
  </si>
  <si>
    <t>3680819050189588097</t>
  </si>
  <si>
    <t>C=nominal_no_elim|S=4|T=high|Ka=0.1|F=0.8125</t>
  </si>
  <si>
    <t>4132845675665572432</t>
  </si>
  <si>
    <t>C=nominal_no_elim|S=4|T=high|Ka=0.175|F=0.25</t>
  </si>
  <si>
    <t>7131966710552030136</t>
  </si>
  <si>
    <t>C=nominal_no_elim|S=4|T=high|Ka=0.175|F=0.4375</t>
  </si>
  <si>
    <t>2339736183874677674</t>
  </si>
  <si>
    <t>C=nominal_no_elim|S=4|T=high|Ka=0.175|F=0.8125</t>
  </si>
  <si>
    <t>4790818298344104930</t>
  </si>
  <si>
    <t>C=nominal_no_elim|S=5|T=low|Ka=0.025|F=0.25</t>
  </si>
  <si>
    <t>8732640031267514869</t>
  </si>
  <si>
    <t>C=nominal_no_elim|S=5|T=low|Ka=0.025|F=0.4375</t>
  </si>
  <si>
    <t>8486035417069652534</t>
  </si>
  <si>
    <t>C=nominal_no_elim|S=5|T=low|Ka=0.025|F=0.8125</t>
  </si>
  <si>
    <t>4858049835777507632</t>
  </si>
  <si>
    <t>C=nominal_no_elim|S=5|T=low|Ka=0.1|F=0.25</t>
  </si>
  <si>
    <t>3302722752315158372</t>
  </si>
  <si>
    <t>C=nominal_no_elim|S=5|T=low|Ka=0.1|F=0.4375</t>
  </si>
  <si>
    <t>1590416042010159694</t>
  </si>
  <si>
    <t>C=nominal_no_elim|S=5|T=low|Ka=0.1|F=0.8125</t>
  </si>
  <si>
    <t>7712869029354288614</t>
  </si>
  <si>
    <t>C=nominal_no_elim|S=5|T=low|Ka=0.175|F=0.25</t>
  </si>
  <si>
    <t>3980247179626762639</t>
  </si>
  <si>
    <t>C=nominal_no_elim|S=5|T=low|Ka=0.175|F=0.4375</t>
  </si>
  <si>
    <t>7532330716769859258</t>
  </si>
  <si>
    <t>C=nominal_no_elim|S=5|T=low|Ka=0.175|F=0.8125</t>
  </si>
  <si>
    <t>4562944655094986753</t>
  </si>
  <si>
    <t>C=nominal_no_elim|S=5|T=mid|Ka=0.025|F=0.25</t>
  </si>
  <si>
    <t>8163001761980604762</t>
  </si>
  <si>
    <t>C=nominal_no_elim|S=5|T=mid|Ka=0.025|F=0.4375</t>
  </si>
  <si>
    <t>7312675961403525794</t>
  </si>
  <si>
    <t>C=nominal_no_elim|S=5|T=mid|Ka=0.025|F=0.8125</t>
  </si>
  <si>
    <t>5427688105064417739</t>
  </si>
  <si>
    <t>C=nominal_no_elim|S=5|T=mid|Ka=0.1|F=0.25</t>
  </si>
  <si>
    <t>1312225444607524104</t>
  </si>
  <si>
    <t>C=nominal_no_elim|S=5|T=mid|Ka=0.1|F=0.4375</t>
  </si>
  <si>
    <t>183189050572652386</t>
  </si>
  <si>
    <t>C=nominal_no_elim|S=5|T=mid|Ka=0.1|F=0.8125</t>
  </si>
  <si>
    <t>1720569464448212398</t>
  </si>
  <si>
    <t>C=nominal_no_elim|S=5|T=mid|Ka=0.175|F=0.25</t>
  </si>
  <si>
    <t>3609915884731245606</t>
  </si>
  <si>
    <t>C=nominal_no_elim|S=5|T=mid|Ka=0.175|F=0.4375</t>
  </si>
  <si>
    <t>7677920478945245227</t>
  </si>
  <si>
    <t>C=nominal_no_elim|S=5|T=mid|Ka=0.175|F=0.8125</t>
  </si>
  <si>
    <t>6293636354256556618</t>
  </si>
  <si>
    <t>C=nominal_no_elim|S=5|T=high|Ka=0.025|F=0.25</t>
  </si>
  <si>
    <t>7907288244734709960</t>
  </si>
  <si>
    <t>C=nominal_no_elim|S=5|T=high|Ka=0.025|F=0.4375</t>
  </si>
  <si>
    <t>8153892858932572295</t>
  </si>
  <si>
    <t>C=nominal_no_elim|S=5|T=high|Ka=0.025|F=0.8125</t>
  </si>
  <si>
    <t>3740957575968718234</t>
  </si>
  <si>
    <t>C=nominal_no_elim|S=5|T=high|Ka=0.1|F=0.25</t>
  </si>
  <si>
    <t>1495906954607831585</t>
  </si>
  <si>
    <t>C=nominal_no_elim|S=5|T=high|Ka=0.1|F=0.4375</t>
  </si>
  <si>
    <t>216399755697167093</t>
  </si>
  <si>
    <t>C=nominal_no_elim|S=5|T=high|Ka=0.1|F=0.8125</t>
  </si>
  <si>
    <t>1783932000528221187</t>
  </si>
  <si>
    <t>C=nominal_no_elim|S=5|T=high|Ka=0.175|F=0.25</t>
  </si>
  <si>
    <t>1188030304522942001</t>
  </si>
  <si>
    <t>C=nominal_no_elim|S=5|T=high|Ka=0.175|F=0.4375</t>
  </si>
  <si>
    <t>7264322129787872804</t>
  </si>
  <si>
    <t>C=nominal_no_elim|S=5|T=high|Ka=0.175|F=0.8125</t>
  </si>
  <si>
    <t>912853427943167199</t>
  </si>
  <si>
    <t>C=nominal_no_elim|S=6|T=low|Ka=0.025|F=0.25</t>
  </si>
  <si>
    <t>4383759375981700180</t>
  </si>
  <si>
    <t>C=nominal_no_elim|S=6|T=low|Ka=0.025|F=0.4375</t>
  </si>
  <si>
    <t>577261082591993553</t>
  </si>
  <si>
    <t>C=nominal_no_elim|S=6|T=low|Ka=0.025|F=0.8125</t>
  </si>
  <si>
    <t>6780813828895795869</t>
  </si>
  <si>
    <t>C=nominal_no_elim|S=6|T=low|Ka=0.1|F=0.25</t>
  </si>
  <si>
    <t>8090878016597905521</t>
  </si>
  <si>
    <t>C=nominal_no_elim|S=6|T=low|Ka=0.1|F=0.4375</t>
  </si>
  <si>
    <t>2210183740927774216</t>
  </si>
  <si>
    <t>C=nominal_no_elim|S=6|T=low|Ka=0.1|F=0.8125</t>
  </si>
  <si>
    <t>715051183080382311</t>
  </si>
  <si>
    <t>C=nominal_no_elim|S=6|T=low|Ka=0.175|F=0.25</t>
  </si>
  <si>
    <t>8024661928739622600</t>
  </si>
  <si>
    <t>C=nominal_no_elim|S=6|T=low|Ka=0.175|F=0.4375</t>
  </si>
  <si>
    <t>6984820017242467548</t>
  </si>
  <si>
    <t>C=nominal_no_elim|S=6|T=low|Ka=0.175|F=0.8125</t>
  </si>
  <si>
    <t>7971521522369772531</t>
  </si>
  <si>
    <t>C=nominal_no_elim|S=6|T=mid|Ka=0.025|F=0.25</t>
  </si>
  <si>
    <t>511400067216647906</t>
  </si>
  <si>
    <t>C=nominal_no_elim|S=6|T=mid|Ka=0.025|F=0.4375</t>
  </si>
  <si>
    <t>3295098226173058721</t>
  </si>
  <si>
    <t>C=nominal_no_elim|S=6|T=mid|Ka=0.025|F=0.8125</t>
  </si>
  <si>
    <t>3512175706509960228</t>
  </si>
  <si>
    <t>C=nominal_no_elim|S=6|T=mid|Ka=0.1|F=0.25</t>
  </si>
  <si>
    <t>5364425141361107464</t>
  </si>
  <si>
    <t>C=nominal_no_elim|S=6|T=mid|Ka=0.1|F=0.4375</t>
  </si>
  <si>
    <t>534128169855081367</t>
  </si>
  <si>
    <t>C=nominal_no_elim|S=6|T=mid|Ka=0.1|F=0.8125</t>
  </si>
  <si>
    <t>4276389732670156320</t>
  </si>
  <si>
    <t>C=nominal_no_elim|S=6|T=mid|Ka=0.175|F=0.25</t>
  </si>
  <si>
    <t>6662858371701679307</t>
  </si>
  <si>
    <t>C=nominal_no_elim|S=6|T=mid|Ka=0.175|F=0.4375</t>
  </si>
  <si>
    <t>1862484676908687678</t>
  </si>
  <si>
    <t>C=nominal_no_elim|S=6|T=mid|Ka=0.175|F=0.8125</t>
  </si>
  <si>
    <t>3980695830487996801</t>
  </si>
  <si>
    <t>C=nominal_no_elim|S=6|T=high|Ka=0.025|F=0.25</t>
  </si>
  <si>
    <t>3491575320590101433</t>
  </si>
  <si>
    <t>C=nominal_no_elim|S=6|T=high|Ka=0.025|F=0.4375</t>
  </si>
  <si>
    <t>314922972799605194</t>
  </si>
  <si>
    <t>C=nominal_no_elim|S=6|T=high|Ka=0.025|F=0.8125</t>
  </si>
  <si>
    <t>5888629773504197122</t>
  </si>
  <si>
    <t>C=nominal_no_elim|S=6|T=high|Ka=0.1|F=0.25</t>
  </si>
  <si>
    <t>9016464897087040854</t>
  </si>
  <si>
    <t>C=nominal_no_elim|S=6|T=high|Ka=0.1|F=0.4375</t>
  </si>
  <si>
    <t>1952310299465995968</t>
  </si>
  <si>
    <t>C=nominal_no_elim|S=6|T=high|Ka=0.1|F=0.8125</t>
  </si>
  <si>
    <t>479187840489784367</t>
  </si>
  <si>
    <t>C=nominal_no_elim|S=6|T=high|Ka=0.175|F=0.25</t>
  </si>
  <si>
    <t>8975753302792516620</t>
  </si>
  <si>
    <t>C=nominal_no_elim|S=6|T=high|Ka=0.175|F=0.4375</t>
  </si>
  <si>
    <t>5366986141885121263</t>
  </si>
  <si>
    <t>C=nominal_no_elim|S=6|T=high|Ka=0.175|F=0.8125</t>
  </si>
  <si>
    <t>7020430148316878511</t>
  </si>
  <si>
    <t>C=nominal_no_elim|S=7|T=low|Ka=0.025|F=0.25</t>
  </si>
  <si>
    <t>2221488382693234544</t>
  </si>
  <si>
    <t>C=nominal_no_elim|S=7|T=low|Ka=0.025|F=0.4375</t>
  </si>
  <si>
    <t>6065064892194594144</t>
  </si>
  <si>
    <t>C=nominal_no_elim|S=7|T=low|Ka=0.025|F=0.8125</t>
  </si>
  <si>
    <t>2082182938860067974</t>
  </si>
  <si>
    <t>C=nominal_no_elim|S=7|T=low|Ka=0.1|F=0.25</t>
  </si>
  <si>
    <t>853553170153821819</t>
  </si>
  <si>
    <t>C=nominal_no_elim|S=7|T=low|Ka=0.1|F=0.4375</t>
  </si>
  <si>
    <t>6376383200243554445</t>
  </si>
  <si>
    <t>C=nominal_no_elim|S=7|T=low|Ka=0.1|F=0.8125</t>
  </si>
  <si>
    <t>7115188320352414552</t>
  </si>
  <si>
    <t>C=nominal_no_elim|S=7|T=low|Ka=0.175|F=0.25</t>
  </si>
  <si>
    <t>2434899440453917730</t>
  </si>
  <si>
    <t>C=nominal_no_elim|S=7|T=low|Ka=0.175|F=0.4375</t>
  </si>
  <si>
    <t>2319761737233045458</t>
  </si>
  <si>
    <t>C=nominal_no_elim|S=7|T=low|Ka=0.175|F=0.8125</t>
  </si>
  <si>
    <t>135375119575840648</t>
  </si>
  <si>
    <t>C=nominal_no_elim|S=7|T=mid|Ka=0.025|F=0.25</t>
  </si>
  <si>
    <t>8049538833259863669</t>
  </si>
  <si>
    <t>C=nominal_no_elim|S=7|T=mid|Ka=0.025|F=0.4375</t>
  </si>
  <si>
    <t>192395059225864059</t>
  </si>
  <si>
    <t>C=nominal_no_elim|S=7|T=mid|Ka=0.025|F=0.8125</t>
  </si>
  <si>
    <t>7050178591131346209</t>
  </si>
  <si>
    <t>C=nominal_no_elim|S=7|T=mid|Ka=0.1|F=0.25</t>
  </si>
  <si>
    <t>3761395026768860657</t>
  </si>
  <si>
    <t>C=nominal_no_elim|S=7|T=mid|Ka=0.1|F=0.4375</t>
  </si>
  <si>
    <t>2636922379663496159</t>
  </si>
  <si>
    <t>C=nominal_no_elim|S=7|T=mid|Ka=0.1|F=0.8125</t>
  </si>
  <si>
    <t>1898117259554636052</t>
  </si>
  <si>
    <t>C=nominal_no_elim|S=7|T=mid|Ka=0.175|F=0.25</t>
  </si>
  <si>
    <t>6283311021886287206</t>
  </si>
  <si>
    <t>C=nominal_no_elim|S=7|T=mid|Ka=0.175|F=0.4375</t>
  </si>
  <si>
    <t>2733486766565858901</t>
  </si>
  <si>
    <t>C=nominal_no_elim|S=7|T=mid|Ka=0.175|F=0.8125</t>
  </si>
  <si>
    <t>4455228198931677456</t>
  </si>
  <si>
    <t>C=nominal_no_elim|S=7|T=high|Ka=0.025|F=0.25</t>
  </si>
  <si>
    <t>1104396122884445146</t>
  </si>
  <si>
    <t>C=nominal_no_elim|S=7|T=high|Ka=0.025|F=0.4375</t>
  </si>
  <si>
    <t>4258249094487267357</t>
  </si>
  <si>
    <t>C=nominal_no_elim|S=7|T=high|Ka=0.025|F=0.8125</t>
  </si>
  <si>
    <t>275367141152741187</t>
  </si>
  <si>
    <t>C=nominal_no_elim|S=7|T=high|Ka=0.1|F=0.25</t>
  </si>
  <si>
    <t>7265896491745294242</t>
  </si>
  <si>
    <t>C=nominal_no_elim|S=7|T=high|Ka=0.1|F=0.4375</t>
  </si>
  <si>
    <t>3036511185933315638</t>
  </si>
  <si>
    <t>C=nominal_no_elim|S=7|T=high|Ka=0.1|F=0.8125</t>
  </si>
  <si>
    <t>5308372522645087765</t>
  </si>
  <si>
    <t>C=nominal_no_elim|S=7|T=high|Ka=0.175|F=0.25</t>
  </si>
  <si>
    <t>2778809556909853621</t>
  </si>
  <si>
    <t>C=nominal_no_elim|S=7|T=high|Ka=0.175|F=0.4375</t>
  </si>
  <si>
    <t>5541619165781214590</t>
  </si>
  <si>
    <t>C=nominal_no_elim|S=7|T=high|Ka=0.175|F=0.8125</t>
  </si>
  <si>
    <t>6655351854514299425</t>
  </si>
  <si>
    <t>C=nominal_no_elim|S=8|T=low|Ka=0.025|F=0.25</t>
  </si>
  <si>
    <t>7920672938072158015</t>
  </si>
  <si>
    <t>C=nominal_no_elim|S=8|T=low|Ka=0.025|F=0.4375</t>
  </si>
  <si>
    <t>7088809007909932133</t>
  </si>
  <si>
    <t>C=nominal_no_elim|S=8|T=low|Ka=0.025|F=0.8125</t>
  </si>
  <si>
    <t>7945051261262338877</t>
  </si>
  <si>
    <t>C=nominal_no_elim|S=8|T=low|Ka=0.1|F=0.25</t>
  </si>
  <si>
    <t>4890250767627202612</t>
  </si>
  <si>
    <t>C=nominal_no_elim|S=8|T=low|Ka=0.1|F=0.4375</t>
  </si>
  <si>
    <t>9169998019882536008</t>
  </si>
  <si>
    <t>C=nominal_no_elim|S=8|T=low|Ka=0.1|F=0.8125</t>
  </si>
  <si>
    <t>2818529318037830403</t>
  </si>
  <si>
    <t>C=nominal_no_elim|S=8|T=low|Ka=0.175|F=0.25</t>
  </si>
  <si>
    <t>389354310937770193</t>
  </si>
  <si>
    <t>C=nominal_no_elim|S=8|T=low|Ka=0.175|F=0.4375</t>
  </si>
  <si>
    <t>3598122833482847112</t>
  </si>
  <si>
    <t>C=nominal_no_elim|S=8|T=low|Ka=0.175|F=0.8125</t>
  </si>
  <si>
    <t>2766577340574176197</t>
  </si>
  <si>
    <t>C=nominal_no_elim|S=8|T=mid|Ka=0.025|F=0.25</t>
  </si>
  <si>
    <t>4653401302668663516</t>
  </si>
  <si>
    <t>C=nominal_no_elim|S=8|T=mid|Ka=0.025|F=0.4375</t>
  </si>
  <si>
    <t>1216139174941202048</t>
  </si>
  <si>
    <t>C=nominal_no_elim|S=8|T=mid|Ka=0.025|F=0.8125</t>
  </si>
  <si>
    <t>2977055608991060642</t>
  </si>
  <si>
    <t>C=nominal_no_elim|S=8|T=mid|Ka=0.1|F=0.25</t>
  </si>
  <si>
    <t>4543187726175298400</t>
  </si>
  <si>
    <t>C=nominal_no_elim|S=8|T=mid|Ka=0.1|F=0.4375</t>
  </si>
  <si>
    <t>4555049822959853532</t>
  </si>
  <si>
    <t>C=nominal_no_elim|S=8|T=mid|Ka=0.1|F=0.8125</t>
  </si>
  <si>
    <t>5205938523205474590</t>
  </si>
  <si>
    <t>C=nominal_no_elim|S=8|T=mid|Ka=0.175|F=0.25</t>
  </si>
  <si>
    <t>7979517375295778438</t>
  </si>
  <si>
    <t>C=nominal_no_elim|S=8|T=mid|Ka=0.175|F=0.4375</t>
  </si>
  <si>
    <t>3302316692976623744</t>
  </si>
  <si>
    <t>C=nominal_no_elim|S=8|T=mid|Ka=0.175|F=0.8125</t>
  </si>
  <si>
    <t>6562104208327032947</t>
  </si>
  <si>
    <t>C=nominal_no_elim|S=8|T=high|Ka=0.025|F=0.25</t>
  </si>
  <si>
    <t>1673226049295209989</t>
  </si>
  <si>
    <t>C=nominal_no_elim|S=8|T=high|Ka=0.025|F=0.4375</t>
  </si>
  <si>
    <t>5281993210202605346</t>
  </si>
  <si>
    <t>C=nominal_no_elim|S=8|T=high|Ka=0.025|F=0.8125</t>
  </si>
  <si>
    <t>2382243150548096678</t>
  </si>
  <si>
    <t>C=nominal_no_elim|S=8|T=high|Ka=0.1|F=0.25</t>
  </si>
  <si>
    <t>6697066565334529399</t>
  </si>
  <si>
    <t>C=nominal_no_elim|S=8|T=high|Ka=0.1|F=0.4375</t>
  </si>
  <si>
    <t>7288925654929190900</t>
  </si>
  <si>
    <t>C=nominal_no_elim|S=8|T=high|Ka=0.1|F=0.8125</t>
  </si>
  <si>
    <t>1701437058229041005</t>
  </si>
  <si>
    <t>C=nominal_no_elim|S=8|T=high|Ka=0.175|F=0.25</t>
  </si>
  <si>
    <t>6401372663152369880</t>
  </si>
  <si>
    <t>C=nominal_no_elim|S=8|T=high|Ka=0.175|F=0.4375</t>
  </si>
  <si>
    <t>8661615452515781064</t>
  </si>
  <si>
    <t>C=nominal_no_elim|S=8|T=high|Ka=0.175|F=0.8125</t>
  </si>
  <si>
    <t>7980286337937947548</t>
  </si>
  <si>
    <t>C=nominal_no_elim|S=9|T=low|Ka=0.025|F=0.25</t>
  </si>
  <si>
    <t>1566244682768020843</t>
  </si>
  <si>
    <t>C=nominal_no_elim|S=9|T=low|Ka=0.025|F=0.4375</t>
  </si>
  <si>
    <t>8795008174490465030</t>
  </si>
  <si>
    <t>C=nominal_no_elim|S=9|T=low|Ka=0.025|F=0.8125</t>
  </si>
  <si>
    <t>5532061498309956581</t>
  </si>
  <si>
    <t>C=nominal_no_elim|S=9|T=low|Ka=0.1|F=0.25</t>
  </si>
  <si>
    <t>6537233755636297894</t>
  </si>
  <si>
    <t>C=nominal_no_elim|S=9|T=low|Ka=0.1|F=0.4375</t>
  </si>
  <si>
    <t>4618730517726740008</t>
  </si>
  <si>
    <t>C=nominal_no_elim|S=9|T=low|Ka=0.1|F=0.8125</t>
  </si>
  <si>
    <t>369490089165392361</t>
  </si>
  <si>
    <t>C=nominal_no_elim|S=9|T=low|Ka=0.175|F=0.25</t>
  </si>
  <si>
    <t>3790242820269572290</t>
  </si>
  <si>
    <t>C=nominal_no_elim|S=9|T=low|Ka=0.175|F=0.4375</t>
  </si>
  <si>
    <t>1786122054985476603</t>
  </si>
  <si>
    <t>C=nominal_no_elim|S=9|T=low|Ka=0.175|F=0.8125</t>
  </si>
  <si>
    <t>7753552224077895297</t>
  </si>
  <si>
    <t>C=nominal_no_elim|S=9|T=mid|Ka=0.025|F=0.25</t>
  </si>
  <si>
    <t>4185446827452964859</t>
  </si>
  <si>
    <t>C=nominal_no_elim|S=9|T=mid|Ka=0.025|F=0.4375</t>
  </si>
  <si>
    <t>4664859455434487306</t>
  </si>
  <si>
    <t>C=nominal_no_elim|S=9|T=mid|Ka=0.025|F=0.8125</t>
  </si>
  <si>
    <t>1615172267423206481</t>
  </si>
  <si>
    <t>C=nominal_no_elim|S=9|T=mid|Ka=0.1|F=0.25</t>
  </si>
  <si>
    <t>8642165600472868279</t>
  </si>
  <si>
    <t>C=nominal_no_elim|S=9|T=mid|Ka=0.1|F=0.4375</t>
  </si>
  <si>
    <t>7886075235327125451</t>
  </si>
  <si>
    <t>C=nominal_no_elim|S=9|T=mid|Ka=0.1|F=0.8125</t>
  </si>
  <si>
    <t>1500502754549375046</t>
  </si>
  <si>
    <t>C=nominal_no_elim|S=9|T=mid|Ka=0.175|F=0.25</t>
  </si>
  <si>
    <t>805824585139789141</t>
  </si>
  <si>
    <t>C=nominal_no_elim|S=9|T=mid|Ka=0.175|F=0.4375</t>
  </si>
  <si>
    <t>6976473692431808065</t>
  </si>
  <si>
    <t>C=nominal_no_elim|S=9|T=mid|Ka=0.175|F=0.8125</t>
  </si>
  <si>
    <t>8846951152785377558</t>
  </si>
  <si>
    <t>C=nominal_no_elim|S=9|T=high|Ka=0.025|F=0.25</t>
  </si>
  <si>
    <t>7486485796277981735</t>
  </si>
  <si>
    <t>C=nominal_no_elim|S=9|T=high|Ka=0.025|F=0.4375</t>
  </si>
  <si>
    <t>599005420173084008</t>
  </si>
  <si>
    <t>C=nominal_no_elim|S=9|T=high|Ka=0.025|F=0.8125</t>
  </si>
  <si>
    <t>8389983717401811503</t>
  </si>
  <si>
    <t>C=nominal_no_elim|S=9|T=high|Ka=0.1|F=0.25</t>
  </si>
  <si>
    <t>5137664135496434694</t>
  </si>
  <si>
    <t>C=nominal_no_elim|S=9|T=high|Ka=0.1|F=0.4375</t>
  </si>
  <si>
    <t>679585453127401634</t>
  </si>
  <si>
    <t>C=nominal_no_elim|S=9|T=high|Ka=0.1|F=0.8125</t>
  </si>
  <si>
    <t>8103271350369882230</t>
  </si>
  <si>
    <t>C=nominal_no_elim|S=9|T=high|Ka=0.175|F=0.25</t>
  </si>
  <si>
    <t>3785999838513242668</t>
  </si>
  <si>
    <t>C=nominal_no_elim|S=9|T=high|Ka=0.175|F=0.4375</t>
  </si>
  <si>
    <t>8394655822042722666</t>
  </si>
  <si>
    <t>C=nominal_no_elim|S=9|T=high|Ka=0.175|F=0.8125</t>
  </si>
  <si>
    <t>2824981470945569036</t>
  </si>
  <si>
    <t>C=nominal_no_elim|S=10|T=low|Ka=0.025|F=0.25</t>
  </si>
  <si>
    <t>6400945523879518467</t>
  </si>
  <si>
    <t>C=nominal_no_elim|S=10|T=low|Ka=0.025|F=0.4375</t>
  </si>
  <si>
    <t>5753270135082547646</t>
  </si>
  <si>
    <t>C=nominal_no_elim|S=10|T=low|Ka=0.025|F=0.8125</t>
  </si>
  <si>
    <t>430318350741346102</t>
  </si>
  <si>
    <t>C=nominal_no_elim|S=10|T=low|Ka=0.1|F=0.25</t>
  </si>
  <si>
    <t>6169973341252277779</t>
  </si>
  <si>
    <t>C=nominal_no_elim|S=10|T=low|Ka=0.1|F=0.4375</t>
  </si>
  <si>
    <t>5166001151082673374</t>
  </si>
  <si>
    <t>C=nominal_no_elim|S=10|T=low|Ka=0.1|F=0.8125</t>
  </si>
  <si>
    <t>5955207927238285523</t>
  </si>
  <si>
    <t>C=nominal_no_elim|S=10|T=low|Ka=0.175|F=0.25</t>
  </si>
  <si>
    <t>8692575586506655737</t>
  </si>
  <si>
    <t>C=nominal_no_elim|S=10|T=low|Ka=0.175|F=0.4375</t>
  </si>
  <si>
    <t>5334549045438950633</t>
  </si>
  <si>
    <t>C=nominal_no_elim|S=10|T=low|Ka=0.175|F=0.8125</t>
  </si>
  <si>
    <t>4390421883470788992</t>
  </si>
  <si>
    <t>C=nominal_no_elim|S=10|T=mid|Ka=0.025|F=0.25</t>
  </si>
  <si>
    <t>528275690910788382</t>
  </si>
  <si>
    <t>C=nominal_no_elim|S=10|T=mid|Ka=0.025|F=0.4375</t>
  </si>
  <si>
    <t>785274482811269411</t>
  </si>
  <si>
    <t>C=nominal_no_elim|S=10|T=mid|Ka=0.025|F=0.8125</t>
  </si>
  <si>
    <t>139319918545564005</t>
  </si>
  <si>
    <t>C=nominal_no_elim|S=10|T=mid|Ka=0.1|F=0.25</t>
  </si>
  <si>
    <t>8266923870588322476</t>
  </si>
  <si>
    <t>C=nominal_no_elim|S=10|T=mid|Ka=0.1|F=0.4375</t>
  </si>
  <si>
    <t>3847304428824377230</t>
  </si>
  <si>
    <t>C=nominal_no_elim|S=10|T=mid|Ka=0.1|F=0.8125</t>
  </si>
  <si>
    <t>3478230566564215489</t>
  </si>
  <si>
    <t>C=nominal_no_elim|S=10|T=mid|Ka=0.175|F=0.25</t>
  </si>
  <si>
    <t>1035958024862690943</t>
  </si>
  <si>
    <t>C=nominal_no_elim|S=10|T=mid|Ka=0.175|F=0.4375</t>
  </si>
  <si>
    <t>3383661416901254303</t>
  </si>
  <si>
    <t>C=nominal_no_elim|S=10|T=mid|Ka=0.175|F=0.8125</t>
  </si>
  <si>
    <t>9003073686439858265</t>
  </si>
  <si>
    <t>C=nominal_no_elim|S=10|T=high|Ka=0.025|F=0.25</t>
  </si>
  <si>
    <t>296106712480040714</t>
  </si>
  <si>
    <t>C=nominal_no_elim|S=10|T=high|Ka=0.025|F=0.4375</t>
  </si>
  <si>
    <t>8655686174836955332</t>
  </si>
  <si>
    <t>C=nominal_no_elim|S=10|T=high|Ka=0.025|F=0.8125</t>
  </si>
  <si>
    <t>4479698681450416586</t>
  </si>
  <si>
    <t>C=nominal_no_elim|S=10|T=high|Ka=0.1|F=0.25</t>
  </si>
  <si>
    <t>5579718496097714656</t>
  </si>
  <si>
    <t>C=nominal_no_elim|S=10|T=high|Ka=0.1|F=0.4375</t>
  </si>
  <si>
    <t>1531051085276885807</t>
  </si>
  <si>
    <t>C=nominal_no_elim|S=10|T=high|Ka=0.1|F=0.8125</t>
  </si>
  <si>
    <t>1396126527127338784</t>
  </si>
  <si>
    <t>C=nominal_no_elim|S=10|T=high|Ka=0.175|F=0.25</t>
  </si>
  <si>
    <t>3927967224335289177</t>
  </si>
  <si>
    <t>C=nominal_no_elim|S=10|T=high|Ka=0.175|F=0.4375</t>
  </si>
  <si>
    <t>8347586666099234423</t>
  </si>
  <si>
    <t>C=nominal_no_elim|S=10|T=high|Ka=0.175|F=0.8125</t>
  </si>
  <si>
    <t>7361566347832816646</t>
  </si>
  <si>
    <t>C=nominal_no_elim|S=11|T=low|Ka=0.025|F=0.25</t>
  </si>
  <si>
    <t>8382655072468410041</t>
  </si>
  <si>
    <t>C=nominal_no_elim|S=11|T=low|Ka=0.025|F=0.4375</t>
  </si>
  <si>
    <t>8552784899105470059</t>
  </si>
  <si>
    <t>C=nominal_no_elim|S=11|T=low|Ka=0.025|F=0.8125</t>
  </si>
  <si>
    <t>7850206699080886667</t>
  </si>
  <si>
    <t>C=nominal_no_elim|S=11|T=low|Ka=0.1|F=0.25</t>
  </si>
  <si>
    <t>1693796386611402187</t>
  </si>
  <si>
    <t>C=nominal_no_elim|S=11|T=low|Ka=0.1|F=0.4375</t>
  </si>
  <si>
    <t>8115976243491436155</t>
  </si>
  <si>
    <t>C=nominal_no_elim|S=11|T=low|Ka=0.1|F=0.8125</t>
  </si>
  <si>
    <t>5563531993136318371</t>
  </si>
  <si>
    <t>C=nominal_no_elim|S=11|T=low|Ka=0.175|F=0.25</t>
  </si>
  <si>
    <t>1568439683626898788</t>
  </si>
  <si>
    <t>C=nominal_no_elim|S=11|T=low|Ka=0.175|F=0.4375</t>
  </si>
  <si>
    <t>2230076381929873996</t>
  </si>
  <si>
    <t>C=nominal_no_elim|S=11|T=low|Ka=0.175|F=0.8125</t>
  </si>
  <si>
    <t>7193348477059934777</t>
  </si>
  <si>
    <t>C=nominal_no_elim|S=11|T=mid|Ka=0.025|F=0.25</t>
  </si>
  <si>
    <t>4487094292092157786</t>
  </si>
  <si>
    <t>C=nominal_no_elim|S=11|T=mid|Ka=0.025|F=0.4375</t>
  </si>
  <si>
    <t>2975790189956486270</t>
  </si>
  <si>
    <t>C=nominal_no_elim|S=11|T=mid|Ka=0.025|F=0.8125</t>
  </si>
  <si>
    <t>1521424206673248617</t>
  </si>
  <si>
    <t>C=nominal_no_elim|S=11|T=mid|Ka=0.1|F=0.25</t>
  </si>
  <si>
    <t>582244518993641175</t>
  </si>
  <si>
    <t>C=nominal_no_elim|S=11|T=mid|Ka=0.1|F=0.4375</t>
  </si>
  <si>
    <t>5129685833644087199</t>
  </si>
  <si>
    <t>C=nominal_no_elim|S=11|T=mid|Ka=0.1|F=0.8125</t>
  </si>
  <si>
    <t>930994727715463913</t>
  </si>
  <si>
    <t>C=nominal_no_elim|S=11|T=mid|Ka=0.175|F=0.25</t>
  </si>
  <si>
    <t>5440798992391951062</t>
  </si>
  <si>
    <t>C=nominal_no_elim|S=11|T=mid|Ka=0.175|F=0.4375</t>
  </si>
  <si>
    <t>943593597939930555</t>
  </si>
  <si>
    <t>C=nominal_no_elim|S=11|T=mid|Ka=0.175|F=0.8125</t>
  </si>
  <si>
    <t>7984757474263781198</t>
  </si>
  <si>
    <t>C=nominal_no_elim|S=11|T=high|Ka=0.025|F=0.25</t>
  </si>
  <si>
    <t>2287717157886447236</t>
  </si>
  <si>
    <t>C=nominal_no_elim|S=11|T=high|Ka=0.025|F=0.4375</t>
  </si>
  <si>
    <t>1289059660860786765</t>
  </si>
  <si>
    <t>C=nominal_no_elim|S=11|T=high|Ka=0.025|F=0.8125</t>
  </si>
  <si>
    <t>4501599460046702144</t>
  </si>
  <si>
    <t>C=nominal_no_elim|S=11|T=high|Ka=0.1|F=0.25</t>
  </si>
  <si>
    <t>7788734301193364992</t>
  </si>
  <si>
    <t>C=nominal_no_elim|S=11|T=high|Ka=0.1|F=0.4375</t>
  </si>
  <si>
    <t>4235829915636152656</t>
  </si>
  <si>
    <t>C=nominal_no_elim|S=11|T=high|Ka=0.1|F=0.8125</t>
  </si>
  <si>
    <t>6514623367189212391</t>
  </si>
  <si>
    <t>C=nominal_no_elim|S=11|T=high|Ka=0.175|F=0.25</t>
  </si>
  <si>
    <t>2460623739018497535</t>
  </si>
  <si>
    <t>C=nominal_no_elim|S=11|T=high|Ka=0.175|F=0.4375</t>
  </si>
  <si>
    <t>8210341358204378260</t>
  </si>
  <si>
    <t>C=nominal_no_elim|S=11|T=high|Ka=0.175|F=0.8125</t>
  </si>
  <si>
    <t>8085532532451533524</t>
  </si>
  <si>
    <t>C=nominal_no_elim|S=12|T=low|Ka=0.025|F=0.25</t>
  </si>
  <si>
    <t>6326619629018978042</t>
  </si>
  <si>
    <t>C=nominal_no_elim|S=12|T=low|Ka=0.025|F=0.4375</t>
  </si>
  <si>
    <t>4114443683076316547</t>
  </si>
  <si>
    <t>C=nominal_no_elim|S=12|T=low|Ka=0.025|F=0.8125</t>
  </si>
  <si>
    <t>6203883566706552585</t>
  </si>
  <si>
    <t>C=nominal_no_elim|S=12|T=low|Ka=0.1|F=0.25</t>
  </si>
  <si>
    <t>2919361598428943694</t>
  </si>
  <si>
    <t>C=nominal_no_elim|S=12|T=low|Ka=0.1|F=0.4375</t>
  </si>
  <si>
    <t>7753214941121139024</t>
  </si>
  <si>
    <t>C=nominal_no_elim|S=12|T=low|Ka=0.1|F=0.8125</t>
  </si>
  <si>
    <t>32315822785918664</t>
  </si>
  <si>
    <t>C=nominal_no_elim|S=12|T=low|Ka=0.175|F=0.25</t>
  </si>
  <si>
    <t>7216190358163677533</t>
  </si>
  <si>
    <t>C=nominal_no_elim|S=12|T=low|Ka=0.175|F=0.4375</t>
  </si>
  <si>
    <t>4449765025446451754</t>
  </si>
  <si>
    <t>C=nominal_no_elim|S=12|T=low|Ka=0.175|F=0.8125</t>
  </si>
  <si>
    <t>126823457584548066</t>
  </si>
  <si>
    <t>C=nominal_no_elim|S=12|T=mid|Ka=0.025|F=0.25</t>
  </si>
  <si>
    <t>1307928720416109935</t>
  </si>
  <si>
    <t>C=nominal_no_elim|S=12|T=mid|Ka=0.025|F=0.4375</t>
  </si>
  <si>
    <t>7185066624900072007</t>
  </si>
  <si>
    <t>C=nominal_no_elim|S=12|T=mid|Ka=0.025|F=0.8125</t>
  </si>
  <si>
    <t>1217007122921953305</t>
  </si>
  <si>
    <t>C=nominal_no_elim|S=12|T=mid|Ka=0.1|F=0.25</t>
  </si>
  <si>
    <t>6186706316029329137</t>
  </si>
  <si>
    <t>C=nominal_no_elim|S=12|T=mid|Ka=0.1|F=0.4375</t>
  </si>
  <si>
    <t>3631548218382875654</t>
  </si>
  <si>
    <t>C=nominal_no_elim|S=12|T=mid|Ka=0.1|F=0.8125</t>
  </si>
  <si>
    <t>7411330706789853295</t>
  </si>
  <si>
    <t>C=nominal_no_elim|S=12|T=mid|Ka=0.175|F=0.25</t>
  </si>
  <si>
    <t>942684202874390502</t>
  </si>
  <si>
    <t>C=nominal_no_elim|S=12|T=mid|Ka=0.175|F=0.4375</t>
  </si>
  <si>
    <t>1439747104240663699</t>
  </si>
  <si>
    <t>C=nominal_no_elim|S=12|T=mid|Ka=0.175|F=0.8125</t>
  </si>
  <si>
    <t>9121248245978277625</t>
  </si>
  <si>
    <t>C=nominal_no_elim|S=12|T=high|Ka=0.025|F=0.25</t>
  </si>
  <si>
    <t>1534761273995282006</t>
  </si>
  <si>
    <t>C=nominal_no_elim|S=12|T=high|Ka=0.025|F=0.4375</t>
  </si>
  <si>
    <t>3299092068696913324</t>
  </si>
  <si>
    <t>C=nominal_no_elim|S=12|T=high|Ka=0.025|F=0.8125</t>
  </si>
  <si>
    <t>8596253157812324530</t>
  </si>
  <si>
    <t>C=nominal_no_elim|S=12|T=high|Ka=0.1|F=0.25</t>
  </si>
  <si>
    <t>2294347398934827657</t>
  </si>
  <si>
    <t>C=nominal_no_elim|S=12|T=high|Ka=0.1|F=0.4375</t>
  </si>
  <si>
    <t>6937863326741735801</t>
  </si>
  <si>
    <t>C=nominal_no_elim|S=12|T=high|Ka=0.1|F=0.8125</t>
  </si>
  <si>
    <t>6952717034939909655</t>
  </si>
  <si>
    <t>C=nominal_no_elim|S=12|T=high|Ka=0.175|F=0.25</t>
  </si>
  <si>
    <t>2580698053615364128</t>
  </si>
  <si>
    <t>C=nominal_no_elim|S=12|T=high|Ka=0.175|F=0.4375</t>
  </si>
  <si>
    <t>2642949227739124967</t>
  </si>
  <si>
    <t>C=nominal_no_elim|S=12|T=high|Ka=0.175|F=0.8125</t>
  </si>
  <si>
    <t>5802113571241519361</t>
  </si>
  <si>
    <t>C=nominal_no_elim|S=13|T=low|Ka=0.025|F=0.25</t>
  </si>
  <si>
    <t>1432091440303619275</t>
  </si>
  <si>
    <t>C=nominal_no_elim|S=13|T=low|Ka=0.025|F=0.4375</t>
  </si>
  <si>
    <t>3904495181841839531</t>
  </si>
  <si>
    <t>C=nominal_no_elim|S=13|T=low|Ka=0.025|F=0.8125</t>
  </si>
  <si>
    <t>533300960797259785</t>
  </si>
  <si>
    <t>C=nominal_no_elim|S=13|T=low|Ka=0.1|F=0.25</t>
  </si>
  <si>
    <t>6513465082223950662</t>
  </si>
  <si>
    <t>C=nominal_no_elim|S=13|T=low|Ka=0.1|F=0.4375</t>
  </si>
  <si>
    <t>197376541225634190</t>
  </si>
  <si>
    <t>C=nominal_no_elim|S=13|T=low|Ka=0.1|F=0.8125</t>
  </si>
  <si>
    <t>1684308624997488502</t>
  </si>
  <si>
    <t>C=nominal_no_elim|S=13|T=low|Ka=0.175|F=0.25</t>
  </si>
  <si>
    <t>8606349879221946488</t>
  </si>
  <si>
    <t>C=nominal_no_elim|S=13|T=low|Ka=0.175|F=0.4375</t>
  </si>
  <si>
    <t>3218062667795205329</t>
  </si>
  <si>
    <t>C=nominal_no_elim|S=13|T=low|Ka=0.175|F=0.8125</t>
  </si>
  <si>
    <t>1840351619748477234</t>
  </si>
  <si>
    <t>C=nominal_no_elim|S=13|T=mid|Ka=0.025|F=0.25</t>
  </si>
  <si>
    <t>560689344532333191</t>
  </si>
  <si>
    <t>C=nominal_no_elim|S=13|T=mid|Ka=0.025|F=0.4375</t>
  </si>
  <si>
    <t>8224348261197676339</t>
  </si>
  <si>
    <t>C=nominal_no_elim|S=13|T=mid|Ka=0.025|F=0.8125</t>
  </si>
  <si>
    <t>4519947543001644574</t>
  </si>
  <si>
    <t>C=nominal_no_elim|S=13|T=mid|Ka=0.1|F=0.25</t>
  </si>
  <si>
    <t>1076697982134057583</t>
  </si>
  <si>
    <t>C=nominal_no_elim|S=13|T=mid|Ka=0.1|F=0.4375</t>
  </si>
  <si>
    <t>2699458684700736918</t>
  </si>
  <si>
    <t>C=nominal_no_elim|S=13|T=mid|Ka=0.1|F=0.8125</t>
  </si>
  <si>
    <t>9172272384354054869</t>
  </si>
  <si>
    <t>C=nominal_no_elim|S=13|T=mid|Ka=0.175|F=0.25</t>
  </si>
  <si>
    <t>2733680046253216403</t>
  </si>
  <si>
    <t>C=nominal_no_elim|S=13|T=mid|Ka=0.175|F=0.4375</t>
  </si>
  <si>
    <t>8967241029365314030</t>
  </si>
  <si>
    <t>C=nominal_no_elim|S=13|T=mid|Ka=0.175|F=0.8125</t>
  </si>
  <si>
    <t>3127644032522801001</t>
  </si>
  <si>
    <t>C=nominal_no_elim|S=13|T=high|Ka=0.025|F=0.25</t>
  </si>
  <si>
    <t>6645800437667390626</t>
  </si>
  <si>
    <t>C=nominal_no_elim|S=13|T=high|Ka=0.025|F=0.4375</t>
  </si>
  <si>
    <t>9118204179205610882</t>
  </si>
  <si>
    <t>C=nominal_no_elim|S=13|T=high|Ka=0.025|F=0.8125</t>
  </si>
  <si>
    <t>2925670551903031730</t>
  </si>
  <si>
    <t>C=nominal_no_elim|S=13|T=high|Ka=0.1|F=0.25</t>
  </si>
  <si>
    <t>2494880111744972184</t>
  </si>
  <si>
    <t>C=nominal_no_elim|S=13|T=high|Ka=0.1|F=0.4375</t>
  </si>
  <si>
    <t>5411085538589405541</t>
  </si>
  <si>
    <t>C=nominal_no_elim|S=13|T=high|Ka=0.1|F=0.8125</t>
  </si>
  <si>
    <t>5106418349092651571</t>
  </si>
  <si>
    <t>C=nominal_no_elim|S=13|T=high|Ka=0.175|F=0.25</t>
  </si>
  <si>
    <t>6799534081514619701</t>
  </si>
  <si>
    <t>C=nominal_no_elim|S=13|T=high|Ka=0.175|F=0.4375</t>
  </si>
  <si>
    <t>6499327790970784059</t>
  </si>
  <si>
    <t>C=nominal_no_elim|S=13|T=high|Ka=0.175|F=0.8125</t>
  </si>
  <si>
    <t>3647167417455804021</t>
  </si>
  <si>
    <t>C=nominal_no_elim|S=14|T=low|Ka=0.025|F=0.25</t>
  </si>
  <si>
    <t>4398758129647289423</t>
  </si>
  <si>
    <t>C=nominal_no_elim|S=14|T=low|Ka=0.025|F=0.4375</t>
  </si>
  <si>
    <t>3908409740132661010</t>
  </si>
  <si>
    <t>C=nominal_no_elim|S=14|T=low|Ka=0.025|F=0.8125</t>
  </si>
  <si>
    <t>5506016602916232840</t>
  </si>
  <si>
    <t>C=nominal_no_elim|S=14|T=low|Ka=0.1|F=0.25</t>
  </si>
  <si>
    <t>4678639488209617014</t>
  </si>
  <si>
    <t>C=nominal_no_elim|S=14|T=low|Ka=0.1|F=0.4375</t>
  </si>
  <si>
    <t>6669379796450638364</t>
  </si>
  <si>
    <t>C=nominal_no_elim|S=14|T=low|Ka=0.1|F=0.8125</t>
  </si>
  <si>
    <t>3492992695773722593</t>
  </si>
  <si>
    <t>C=nominal_no_elim|S=14|T=low|Ka=0.175|F=0.25</t>
  </si>
  <si>
    <t>3882706318447685147</t>
  </si>
  <si>
    <t>C=nominal_no_elim|S=14|T=low|Ka=0.175|F=0.4375</t>
  </si>
  <si>
    <t>8025524660511389105</t>
  </si>
  <si>
    <t>C=nominal_no_elim|S=14|T=low|Ka=0.175|F=0.8125</t>
  </si>
  <si>
    <t>2229098868956803702</t>
  </si>
  <si>
    <t>C=nominal_no_elim|S=14|T=mid|Ka=0.025|F=0.25</t>
  </si>
  <si>
    <t>2682191670864861580</t>
  </si>
  <si>
    <t>C=nominal_no_elim|S=14|T=mid|Ka=0.025|F=0.4375</t>
  </si>
  <si>
    <t>4854186007284623658</t>
  </si>
  <si>
    <t>C=nominal_no_elim|S=14|T=mid|Ka=0.025|F=0.8125</t>
  </si>
  <si>
    <t>4704585394112022904</t>
  </si>
  <si>
    <t>C=nominal_no_elim|S=14|T=mid|Ka=0.1|F=0.25</t>
  </si>
  <si>
    <t>82572082800255583</t>
  </si>
  <si>
    <t>C=nominal_no_elim|S=14|T=mid|Ka=0.1|F=0.4375</t>
  </si>
  <si>
    <t>2093215950966646304</t>
  </si>
  <si>
    <t>C=nominal_no_elim|S=14|T=mid|Ka=0.1|F=0.8125</t>
  </si>
  <si>
    <t>5339233392620001354</t>
  </si>
  <si>
    <t>C=nominal_no_elim|S=14|T=mid|Ka=0.175|F=0.25</t>
  </si>
  <si>
    <t>4569464588944436542</t>
  </si>
  <si>
    <t>C=nominal_no_elim|S=14|T=mid|Ka=0.175|F=0.4375</t>
  </si>
  <si>
    <t>2688431854066554291</t>
  </si>
  <si>
    <t>C=nominal_no_elim|S=14|T=mid|Ka=0.175|F=0.8125</t>
  </si>
  <si>
    <t>5379944986914525588</t>
  </si>
  <si>
    <t>C=nominal_no_elim|S=14|T=high|Ka=0.025|F=0.25</t>
  </si>
  <si>
    <t>2392056939236143670</t>
  </si>
  <si>
    <t>C=nominal_no_elim|S=14|T=high|Ka=0.025|F=0.4375</t>
  </si>
  <si>
    <t>5696344746326666752</t>
  </si>
  <si>
    <t>C=nominal_no_elim|S=14|T=high|Ka=0.025|F=0.8125</t>
  </si>
  <si>
    <t>7512717793327378593</t>
  </si>
  <si>
    <t>C=nominal_no_elim|S=14|T=high|Ka=0.1|F=0.25</t>
  </si>
  <si>
    <t>2897603170573197944</t>
  </si>
  <si>
    <t>C=nominal_no_elim|S=14|T=high|Ka=0.1|F=0.4375</t>
  </si>
  <si>
    <t>3511398080577560905</t>
  </si>
  <si>
    <t>C=nominal_no_elim|S=14|T=high|Ka=0.1|F=0.8125</t>
  </si>
  <si>
    <t>4083249963009092365</t>
  </si>
  <si>
    <t>C=nominal_no_elim|S=14|T=high|Ka=0.175|F=0.25</t>
  </si>
  <si>
    <t>6256195118040136047</t>
  </si>
  <si>
    <t>C=nominal_no_elim|S=14|T=high|Ka=0.175|F=0.4375</t>
  </si>
  <si>
    <t>311977787072317397</t>
  </si>
  <si>
    <t>C=nominal_no_elim|S=14|T=high|Ka=0.175|F=0.8125</t>
  </si>
  <si>
    <t>4602587668549254602</t>
  </si>
  <si>
    <t>C=hyperIgE_no_elim|S=0|T=low|Ka=0.025|F=0.25</t>
  </si>
  <si>
    <t>hyperIgE_no_elim</t>
  </si>
  <si>
    <t>1741059587954888337</t>
  </si>
  <si>
    <t>C=hyperIgE_no_elim|S=0|T=low|Ka=0.025|F=0.4375</t>
  </si>
  <si>
    <t>6911361571274009414</t>
  </si>
  <si>
    <t>C=hyperIgE_no_elim|S=0|T=low|Ka=0.025|F=0.8125</t>
  </si>
  <si>
    <t>4765368216286619649</t>
  </si>
  <si>
    <t>C=hyperIgE_no_elim|S=0|T=low|Ka=0.1|F=0.25</t>
  </si>
  <si>
    <t>4346574811530472270</t>
  </si>
  <si>
    <t>C=hyperIgE_no_elim|S=0|T=low|Ka=0.1|F=0.4375</t>
  </si>
  <si>
    <t>1637916137632777156</t>
  </si>
  <si>
    <t>C=hyperIgE_no_elim|S=0|T=low|Ka=0.1|F=0.8125</t>
  </si>
  <si>
    <t>4870056754619719664</t>
  </si>
  <si>
    <t>C=hyperIgE_no_elim|S=0|T=low|Ka=0.175|F=0.25</t>
  </si>
  <si>
    <t>304334690939819970</t>
  </si>
  <si>
    <t>C=hyperIgE_no_elim|S=0|T=low|Ka=0.175|F=0.4375</t>
  </si>
  <si>
    <t>1798413511487702882</t>
  </si>
  <si>
    <t>C=hyperIgE_no_elim|S=0|T=low|Ka=0.175|F=0.8125</t>
  </si>
  <si>
    <t>3399634067471146891</t>
  </si>
  <si>
    <t>C=hyperIgE_no_elim|S=0|T=mid|Ka=0.025|F=0.25</t>
  </si>
  <si>
    <t>499833482273276407</t>
  </si>
  <si>
    <t>C=hyperIgE_no_elim|S=0|T=mid|Ka=0.025|F=0.4375</t>
  </si>
  <si>
    <t>1246219584978608423</t>
  </si>
  <si>
    <t>C=hyperIgE_no_elim|S=0|T=mid|Ka=0.025|F=0.8125</t>
  </si>
  <si>
    <t>4081936477864535577</t>
  </si>
  <si>
    <t>C=hyperIgE_no_elim|S=0|T=mid|Ka=0.1|F=0.25</t>
  </si>
  <si>
    <t>6375658690851031777</t>
  </si>
  <si>
    <t>C=hyperIgE_no_elim|S=0|T=mid|Ka=0.1|F=0.4375</t>
  </si>
  <si>
    <t>4007189641296585777</t>
  </si>
  <si>
    <t>C=hyperIgE_no_elim|S=0|T=mid|Ka=0.1|F=0.8125</t>
  </si>
  <si>
    <t>2840972875299160157</t>
  </si>
  <si>
    <t>C=hyperIgE_no_elim|S=0|T=mid|Ka=0.175|F=0.25</t>
  </si>
  <si>
    <t>892470028205567166</t>
  </si>
  <si>
    <t>C=hyperIgE_no_elim|S=0|T=mid|Ka=0.175|F=0.4375</t>
  </si>
  <si>
    <t>3193027404262835749</t>
  </si>
  <si>
    <t>C=hyperIgE_no_elim|S=0|T=mid|Ka=0.175|F=0.8125</t>
  </si>
  <si>
    <t>3302994062338780005</t>
  </si>
  <si>
    <t>C=hyperIgE_no_elim|S=0|T=high|Ka=0.025|F=0.25</t>
  </si>
  <si>
    <t>789968213901994317</t>
  </si>
  <si>
    <t>C=hyperIgE_no_elim|S=0|T=high|Ka=0.025|F=0.4375</t>
  </si>
  <si>
    <t>1561912814236747266</t>
  </si>
  <si>
    <t>C=hyperIgE_no_elim|S=0|T=high|Ka=0.025|F=0.8125</t>
  </si>
  <si>
    <t>7586437942840969162</t>
  </si>
  <si>
    <t>C=hyperIgE_no_elim|S=0|T=high|Ka=0.1|F=0.25</t>
  </si>
  <si>
    <t>2917150426714211024</t>
  </si>
  <si>
    <t>C=hyperIgE_no_elim|S=0|T=high|Ka=0.1|F=0.4375</t>
  </si>
  <si>
    <t>4457021776949185649</t>
  </si>
  <si>
    <t>C=hyperIgE_no_elim|S=0|T=high|Ka=0.1|F=0.8125</t>
  </si>
  <si>
    <t>5821148128672613684</t>
  </si>
  <si>
    <t>C=hyperIgE_no_elim|S=0|T=high|Ka=0.175|F=0.25</t>
  </si>
  <si>
    <t>4466828731333590154</t>
  </si>
  <si>
    <t>C=hyperIgE_no_elim|S=0|T=high|Ka=0.175|F=0.4375</t>
  </si>
  <si>
    <t>872826630998567549</t>
  </si>
  <si>
    <t>C=hyperIgE_no_elim|S=0|T=high|Ka=0.175|F=0.8125</t>
  </si>
  <si>
    <t>8368938561392166589</t>
  </si>
  <si>
    <t>C=hyperIgE_no_elim|S=1|T=low|Ka=0.025|F=0.25</t>
  </si>
  <si>
    <t>3281507612516100864</t>
  </si>
  <si>
    <t>ValueError: Non-physical Vz: -15.977632371760272 liter.</t>
  </si>
  <si>
    <t>missing</t>
  </si>
  <si>
    <t>C=hyperIgE_no_elim|S=1|T=low|Ka=0.025|F=0.4375</t>
  </si>
  <si>
    <t>5480215587249890526</t>
  </si>
  <si>
    <t>ValueError: Non-physical Vz: -15.977632371760222 liter.</t>
  </si>
  <si>
    <t>C=hyperIgE_no_elim|S=1|T=low|Ka=0.025|F=0.8125</t>
  </si>
  <si>
    <t>2091390915596337665</t>
  </si>
  <si>
    <t>ValueError: Non-physical Vz: -15.977632371760436 liter.</t>
  </si>
  <si>
    <t>C=hyperIgE_no_elim|S=1|T=low|Ka=0.1|F=0.25</t>
  </si>
  <si>
    <t>5056182378944113584</t>
  </si>
  <si>
    <t>C=hyperIgE_no_elim|S=1|T=low|Ka=0.1|F=0.4375</t>
  </si>
  <si>
    <t>7643139376018821163</t>
  </si>
  <si>
    <t>C=hyperIgE_no_elim|S=1|T=low|Ka=0.1|F=0.8125</t>
  </si>
  <si>
    <t>7761763579582377461</t>
  </si>
  <si>
    <t>C=hyperIgE_no_elim|S=1|T=low|Ka=0.175|F=0.25</t>
  </si>
  <si>
    <t>4845741328289580189</t>
  </si>
  <si>
    <t>C=hyperIgE_no_elim|S=1|T=low|Ka=0.175|F=0.4375</t>
  </si>
  <si>
    <t>2123005228865531856</t>
  </si>
  <si>
    <t>C=hyperIgE_no_elim|S=1|T=low|Ka=0.175|F=0.8125</t>
  </si>
  <si>
    <t>2868460855003097464</t>
  </si>
  <si>
    <t>C=hyperIgE_no_elim|S=1|T=mid|Ka=0.025|F=0.25</t>
  </si>
  <si>
    <t>2150494947132118179</t>
  </si>
  <si>
    <t>ValueError: Non-physical Vz: -15.9776323717603 liter.</t>
  </si>
  <si>
    <t>C=hyperIgE_no_elim|S=1|T=mid|Ka=0.025|F=0.4375</t>
  </si>
  <si>
    <t>8747560304850275969</t>
  </si>
  <si>
    <t>C=hyperIgE_no_elim|S=1|T=mid|Ka=0.025|F=0.8125</t>
  </si>
  <si>
    <t>3222403580980320350</t>
  </si>
  <si>
    <t>C=hyperIgE_no_elim|S=1|T=mid|Ka=0.1|F=0.25</t>
  </si>
  <si>
    <t>455020276443465754</t>
  </si>
  <si>
    <t>C=hyperIgE_no_elim|S=1|T=mid|Ka=0.1|F=0.4375</t>
  </si>
  <si>
    <t>1753627246331705710</t>
  </si>
  <si>
    <t>C=hyperIgE_no_elim|S=1|T=mid|Ka=0.1|F=0.8125</t>
  </si>
  <si>
    <t>1232661208811352098</t>
  </si>
  <si>
    <t>C=hyperIgE_no_elim|S=1|T=mid|Ka=0.175|F=0.25</t>
  </si>
  <si>
    <t>9004935340010609996</t>
  </si>
  <si>
    <t>C=hyperIgE_no_elim|S=1|T=mid|Ka=0.175|F=0.4375</t>
  </si>
  <si>
    <t>3839571687647959699</t>
  </si>
  <si>
    <t>C=hyperIgE_no_elim|S=1|T=mid|Ka=0.175|F=0.8125</t>
  </si>
  <si>
    <t>1022220158156818703</t>
  </si>
  <si>
    <t>C=hyperIgE_no_elim|S=1|T=high|Ka=0.025|F=0.25</t>
  </si>
  <si>
    <t>3941477700048058632</t>
  </si>
  <si>
    <t>ValueError: Non-physical Vz: -15.977632371760293 liter.</t>
  </si>
  <si>
    <t>C=hyperIgE_no_elim|S=1|T=high|Ka=0.025|F=0.4375</t>
  </si>
  <si>
    <t>2432493263212806359</t>
  </si>
  <si>
    <t>ValueError: Non-physical Vz: -15.977632371760357 liter.</t>
  </si>
  <si>
    <t>C=hyperIgE_no_elim|S=1|T=high|Ka=0.025|F=0.8125</t>
  </si>
  <si>
    <t>2398021177589491254</t>
  </si>
  <si>
    <t>ValueError: Non-physical Vz: -15.977632371760386 liter.</t>
  </si>
  <si>
    <t>C=hyperIgE_no_elim|S=1|T=high|Ka=0.1|F=0.25</t>
  </si>
  <si>
    <t>893688338550343400</t>
  </si>
  <si>
    <t>C=hyperIgE_no_elim|S=1|T=high|Ka=0.1|F=0.4375</t>
  </si>
  <si>
    <t>328476793105170995</t>
  </si>
  <si>
    <t>C=hyperIgE_no_elim|S=1|T=high|Ka=0.1|F=0.8125</t>
  </si>
  <si>
    <t>1083592134736139325</t>
  </si>
  <si>
    <t>C=hyperIgE_no_elim|S=1|T=high|Ka=0.175|F=0.25</t>
  </si>
  <si>
    <t>5796832702342474209</t>
  </si>
  <si>
    <t>C=hyperIgE_no_elim|S=1|T=high|Ka=0.175|F=0.4375</t>
  </si>
  <si>
    <t>8217943143447494661</t>
  </si>
  <si>
    <t>C=hyperIgE_no_elim|S=1|T=high|Ka=0.175|F=0.8125</t>
  </si>
  <si>
    <t>7484514187597292061</t>
  </si>
  <si>
    <t>C=hyperIgE_no_elim|S=2|T=low|Ka=0.025|F=0.25</t>
  </si>
  <si>
    <t>2390715136352560474</t>
  </si>
  <si>
    <t>C=hyperIgE_no_elim|S=2|T=low|Ka=0.025|F=0.4375</t>
  </si>
  <si>
    <t>5640417437512530811</t>
  </si>
  <si>
    <t>C=hyperIgE_no_elim|S=2|T=low|Ka=0.025|F=0.8125</t>
  </si>
  <si>
    <t>7755561724314046579</t>
  </si>
  <si>
    <t>C=hyperIgE_no_elim|S=2|T=low|Ka=0.1|F=0.25</t>
  </si>
  <si>
    <t>9205252619983910484</t>
  </si>
  <si>
    <t>C=hyperIgE_no_elim|S=2|T=low|Ka=0.1|F=0.4375</t>
  </si>
  <si>
    <t>2307767346090040178</t>
  </si>
  <si>
    <t>C=hyperIgE_no_elim|S=2|T=low|Ka=0.1|F=0.8125</t>
  </si>
  <si>
    <t>1652731556116433028</t>
  </si>
  <si>
    <t>C=hyperIgE_no_elim|S=2|T=low|Ka=0.175|F=0.25</t>
  </si>
  <si>
    <t>4649036316441832995</t>
  </si>
  <si>
    <t>C=hyperIgE_no_elim|S=2|T=low|Ka=0.175|F=0.4375</t>
  </si>
  <si>
    <t>3325870261612220142</t>
  </si>
  <si>
    <t>C=hyperIgE_no_elim|S=2|T=low|Ka=0.175|F=0.8125</t>
  </si>
  <si>
    <t>945067558030866134</t>
  </si>
  <si>
    <t>C=hyperIgE_no_elim|S=2|T=mid|Ka=0.025|F=0.25</t>
  </si>
  <si>
    <t>782954843517244077</t>
  </si>
  <si>
    <t>C=hyperIgE_no_elim|S=2|T=mid|Ka=0.025|F=0.4375</t>
  </si>
  <si>
    <t>2026578067857672958</t>
  </si>
  <si>
    <t>C=hyperIgE_no_elim|S=2|T=mid|Ka=0.025|F=0.8125</t>
  </si>
  <si>
    <t>8281559798533362433</t>
  </si>
  <si>
    <t>C=hyperIgE_no_elim|S=2|T=mid|Ka=0.1|F=0.25</t>
  </si>
  <si>
    <t>6872217950061832511</t>
  </si>
  <si>
    <t>C=hyperIgE_no_elim|S=2|T=mid|Ka=0.1|F=0.4375</t>
  </si>
  <si>
    <t>3043406501132845663</t>
  </si>
  <si>
    <t>C=hyperIgE_no_elim|S=2|T=mid|Ka=0.1|F=0.8125</t>
  </si>
  <si>
    <t>376352323204126479</t>
  </si>
  <si>
    <t>C=hyperIgE_no_elim|S=2|T=mid|Ka=0.175|F=0.25</t>
  </si>
  <si>
    <t>342404599308705636</t>
  </si>
  <si>
    <t>C=hyperIgE_no_elim|S=2|T=mid|Ka=0.175|F=0.4375</t>
  </si>
  <si>
    <t>7978204518330107763</t>
  </si>
  <si>
    <t>C=hyperIgE_no_elim|S=2|T=mid|Ka=0.175|F=0.8125</t>
  </si>
  <si>
    <t>4046373357719672497</t>
  </si>
  <si>
    <t>C=hyperIgE_no_elim|S=2|T=high|Ka=0.025|F=0.25</t>
  </si>
  <si>
    <t>4287456308493677662</t>
  </si>
  <si>
    <t>C=hyperIgE_no_elim|S=2|T=high|Ka=0.025|F=0.4375</t>
  </si>
  <si>
    <t>4834710467073028647</t>
  </si>
  <si>
    <t>C=hyperIgE_no_elim|S=2|T=high|Ka=0.025|F=0.8125</t>
  </si>
  <si>
    <t>7991425066904644523</t>
  </si>
  <si>
    <t>C=hyperIgE_no_elim|S=2|T=high|Ka=0.1|F=0.25</t>
  </si>
  <si>
    <t>7508672088386315807</t>
  </si>
  <si>
    <t>C=hyperIgE_no_elim|S=2|T=high|Ka=0.1|F=0.4375</t>
  </si>
  <si>
    <t>1356675972037146158</t>
  </si>
  <si>
    <t>C=hyperIgE_no_elim|S=2|T=high|Ka=0.1|F=0.8125</t>
  </si>
  <si>
    <t>4442206358465529777</t>
  </si>
  <si>
    <t>C=hyperIgE_no_elim|S=2|T=high|Ka=0.175|F=0.25</t>
  </si>
  <si>
    <t>3322579852682159163</t>
  </si>
  <si>
    <t>C=hyperIgE_no_elim|S=2|T=high|Ka=0.175|F=0.4375</t>
  </si>
  <si>
    <t>7488364302005990326</t>
  </si>
  <si>
    <t>C=hyperIgE_no_elim|S=2|T=high|Ka=0.175|F=0.8125</t>
  </si>
  <si>
    <t>1312925401819484823</t>
  </si>
  <si>
    <t>C=hyperIgE_no_elim|S=3|T=low|Ka=0.025|F=0.25</t>
  </si>
  <si>
    <t>989393767759333005</t>
  </si>
  <si>
    <t>C=hyperIgE_no_elim|S=3|T=low|Ka=0.025|F=0.4375</t>
  </si>
  <si>
    <t>7202649751227400872</t>
  </si>
  <si>
    <t>C=hyperIgE_no_elim|S=3|T=low|Ka=0.025|F=0.8125</t>
  </si>
  <si>
    <t>6391937841530217362</t>
  </si>
  <si>
    <t>C=hyperIgE_no_elim|S=3|T=low|Ka=0.1|F=0.25</t>
  </si>
  <si>
    <t>7400775057886211380</t>
  </si>
  <si>
    <t>C=hyperIgE_no_elim|S=3|T=low|Ka=0.1|F=0.4375</t>
  </si>
  <si>
    <t>1677760174730461451</t>
  </si>
  <si>
    <t>C=hyperIgE_no_elim|S=3|T=low|Ka=0.1|F=0.8125</t>
  </si>
  <si>
    <t>7026585840038195812</t>
  </si>
  <si>
    <t>C=hyperIgE_no_elim|S=3|T=low|Ka=0.175|F=0.25</t>
  </si>
  <si>
    <t>1503523304164688686</t>
  </si>
  <si>
    <t>C=hyperIgE_no_elim|S=3|T=low|Ka=0.175|F=0.4375</t>
  </si>
  <si>
    <t>1660513118627832361</t>
  </si>
  <si>
    <t>C=hyperIgE_no_elim|S=3|T=low|Ka=0.175|F=0.8125</t>
  </si>
  <si>
    <t>3603638594547279113</t>
  </si>
  <si>
    <t>C=hyperIgE_no_elim|S=3|T=mid|Ka=0.025|F=0.25</t>
  </si>
  <si>
    <t>4341991336887344572</t>
  </si>
  <si>
    <t>C=hyperIgE_no_elim|S=3|T=mid|Ka=0.025|F=0.4375</t>
  </si>
  <si>
    <t>185090223558088728</t>
  </si>
  <si>
    <t>C=hyperIgE_no_elim|S=3|T=mid|Ka=0.025|F=0.8125</t>
  </si>
  <si>
    <t>6980456902330448514</t>
  </si>
  <si>
    <t>C=hyperIgE_no_elim|S=3|T=mid|Ka=0.1|F=0.25</t>
  </si>
  <si>
    <t>5156456886136224783</t>
  </si>
  <si>
    <t>C=hyperIgE_no_elim|S=3|T=mid|Ka=0.1|F=0.4375</t>
  </si>
  <si>
    <t>3522028417058116613</t>
  </si>
  <si>
    <t>C=hyperIgE_no_elim|S=3|T=mid|Ka=0.1|F=0.8125</t>
  </si>
  <si>
    <t>8743152298820623655</t>
  </si>
  <si>
    <t>C=hyperIgE_no_elim|S=3|T=mid|Ka=0.175|F=0.25</t>
  </si>
  <si>
    <t>2634535969548671371</t>
  </si>
  <si>
    <t>C=hyperIgE_no_elim|S=3|T=mid|Ka=0.175|F=0.4375</t>
  </si>
  <si>
    <t>8722494032833369299</t>
  </si>
  <si>
    <t>C=hyperIgE_no_elim|S=3|T=mid|Ka=0.175|F=0.8125</t>
  </si>
  <si>
    <t>4573403359471560397</t>
  </si>
  <si>
    <t>C=hyperIgE_no_elim|S=3|T=high|Ka=0.025|F=0.25</t>
  </si>
  <si>
    <t>1017307422651812748</t>
  </si>
  <si>
    <t>C=hyperIgE_no_elim|S=3|T=high|Ka=0.025|F=0.4375</t>
  </si>
  <si>
    <t>2191363843436148166</t>
  </si>
  <si>
    <t>C=hyperIgE_no_elim|S=3|T=high|Ka=0.025|F=0.8125</t>
  </si>
  <si>
    <t>3002075753133331676</t>
  </si>
  <si>
    <t>C=hyperIgE_no_elim|S=3|T=high|Ka=0.1|F=0.25</t>
  </si>
  <si>
    <t>1651955421159791198</t>
  </si>
  <si>
    <t>C=hyperIgE_no_elim|S=3|T=high|Ka=0.1|F=0.4375</t>
  </si>
  <si>
    <t>3684461365141607204</t>
  </si>
  <si>
    <t>C=hyperIgE_no_elim|S=3|T=high|Ka=0.1|F=0.8125</t>
  </si>
  <si>
    <t>5238650833844190070</t>
  </si>
  <si>
    <t>C=hyperIgE_no_elim|S=3|T=high|Ka=0.175|F=0.25</t>
  </si>
  <si>
    <t>4140275480429933651</t>
  </si>
  <si>
    <t>C=hyperIgE_no_elim|S=3|T=high|Ka=0.175|F=0.4375</t>
  </si>
  <si>
    <t>7304311903222454698</t>
  </si>
  <si>
    <t>C=hyperIgE_no_elim|S=3|T=high|Ka=0.175|F=0.8125</t>
  </si>
  <si>
    <t>2201408090507044625</t>
  </si>
  <si>
    <t>C=hyperIgE_no_elim|S=4|T=low|Ka=0.025|F=0.25</t>
  </si>
  <si>
    <t>1205467662158553401</t>
  </si>
  <si>
    <t>C=hyperIgE_no_elim|S=4|T=low|Ka=0.025|F=0.4375</t>
  </si>
  <si>
    <t>3870945624141111539</t>
  </si>
  <si>
    <t>C=hyperIgE_no_elim|S=4|T=low|Ka=0.025|F=0.8125</t>
  </si>
  <si>
    <t>2816481567885379009</t>
  </si>
  <si>
    <t>C=hyperIgE_no_elim|S=4|T=low|Ka=0.1|F=0.25</t>
  </si>
  <si>
    <t>1555502394159423953</t>
  </si>
  <si>
    <t>C=hyperIgE_no_elim|S=4|T=low|Ka=0.1|F=0.4375</t>
  </si>
  <si>
    <t>1857921716998601292</t>
  </si>
  <si>
    <t>C=hyperIgE_no_elim|S=4|T=low|Ka=0.1|F=0.8125</t>
  </si>
  <si>
    <t>3059343640692376361</t>
  </si>
  <si>
    <t>C=hyperIgE_no_elim|S=4|T=low|Ka=0.175|F=0.25</t>
  </si>
  <si>
    <t>2614249130109214182</t>
  </si>
  <si>
    <t>C=hyperIgE_no_elim|S=4|T=low|Ka=0.175|F=0.4375</t>
  </si>
  <si>
    <t>1924137804856884213</t>
  </si>
  <si>
    <t>C=hyperIgE_no_elim|S=4|T=low|Ka=0.175|F=0.8125</t>
  </si>
  <si>
    <t>6765872598216997510</t>
  </si>
  <si>
    <t>C=hyperIgE_no_elim|S=4|T=mid|Ka=0.025|F=0.25</t>
  </si>
  <si>
    <t>1775105931445463508</t>
  </si>
  <si>
    <t>C=hyperIgE_no_elim|S=4|T=mid|Ka=0.025|F=0.4375</t>
  </si>
  <si>
    <t>8838941276412389774</t>
  </si>
  <si>
    <t>C=hyperIgE_no_elim|S=4|T=mid|Ka=0.025|F=0.8125</t>
  </si>
  <si>
    <t>8689151400854109094</t>
  </si>
  <si>
    <t>C=hyperIgE_no_elim|S=4|T=mid|Ka=0.1|F=0.25</t>
  </si>
  <si>
    <t>3412493258111854282</t>
  </si>
  <si>
    <t>C=hyperIgE_no_elim|S=4|T=mid|Ka=0.1|F=0.4375</t>
  </si>
  <si>
    <t>6825917369269879527</t>
  </si>
  <si>
    <t>C=hyperIgE_no_elim|S=4|T=mid|Ka=0.1|F=0.8125</t>
  </si>
  <si>
    <t>2813326192276353724</t>
  </si>
  <si>
    <t>C=hyperIgE_no_elim|S=4|T=mid|Ka=0.175|F=0.25</t>
  </si>
  <si>
    <t>1705603949246622626</t>
  </si>
  <si>
    <t>C=hyperIgE_no_elim|S=4|T=mid|Ka=0.175|F=0.4375</t>
  </si>
  <si>
    <t>3725993216626083242</t>
  </si>
  <si>
    <t>C=hyperIgE_no_elim|S=4|T=mid|Ka=0.175|F=0.8125</t>
  </si>
  <si>
    <t>4600009769773696123</t>
  </si>
  <si>
    <t>C=hyperIgE_no_elim|S=4|T=high|Ka=0.025|F=0.25</t>
  </si>
  <si>
    <t>1205069321927990019</t>
  </si>
  <si>
    <t>C=hyperIgE_no_elim|S=4|T=high|Ka=0.025|F=0.4375</t>
  </si>
  <si>
    <t>2064129826433784752</t>
  </si>
  <si>
    <t>C=hyperIgE_no_elim|S=4|T=high|Ka=0.025|F=0.8125</t>
  </si>
  <si>
    <t>4623297365592705796</t>
  </si>
  <si>
    <t>C=hyperIgE_no_elim|S=4|T=high|Ka=0.1|F=0.25</t>
  </si>
  <si>
    <t>1725762729016154777</t>
  </si>
  <si>
    <t>C=hyperIgE_no_elim|S=4|T=high|Ka=0.1|F=0.4375</t>
  </si>
  <si>
    <t>51105919291274505</t>
  </si>
  <si>
    <t>C=hyperIgE_no_elim|S=4|T=high|Ka=0.1|F=0.8125</t>
  </si>
  <si>
    <t>1252527842985049574</t>
  </si>
  <si>
    <t>C=hyperIgE_no_elim|S=4|T=high|Ka=0.175|F=0.25</t>
  </si>
  <si>
    <t>8912093731446346443</t>
  </si>
  <si>
    <t>C=hyperIgE_no_elim|S=4|T=high|Ka=0.175|F=0.4375</t>
  </si>
  <si>
    <t>7514261074883744557</t>
  </si>
  <si>
    <t>C=hyperIgE_no_elim|S=4|T=high|Ka=0.175|F=0.8125</t>
  </si>
  <si>
    <t>1095508304797262538</t>
  </si>
  <si>
    <t>C=hyperIgE_no_elim|S=5|T=low|Ka=0.025|F=0.25</t>
  </si>
  <si>
    <t>2370075534259927657</t>
  </si>
  <si>
    <t>ValueError: Non-physical Vz: -8.098403591183612 liter.</t>
  </si>
  <si>
    <t>C=hyperIgE_no_elim|S=5|T=low|Ka=0.025|F=0.4375</t>
  </si>
  <si>
    <t>2842140743185614131</t>
  </si>
  <si>
    <t>ValueError: Non-physical Vz: -8.098403591183747 liter.</t>
  </si>
  <si>
    <t>C=hyperIgE_no_elim|S=5|T=low|Ka=0.025|F=0.8125</t>
  </si>
  <si>
    <t>5182445529607549799</t>
  </si>
  <si>
    <t>ValueError: Non-physical Vz: -8.098403591183597 liter.</t>
  </si>
  <si>
    <t>C=hyperIgE_no_elim|S=5|T=low|Ka=0.1|F=0.25</t>
  </si>
  <si>
    <t>3198601716389712390</t>
  </si>
  <si>
    <t>C=hyperIgE_no_elim|S=5|T=low|Ka=0.1|F=0.4375</t>
  </si>
  <si>
    <t>2708253326875083977</t>
  </si>
  <si>
    <t>C=hyperIgE_no_elim|S=5|T=low|Ka=0.1|F=0.8125</t>
  </si>
  <si>
    <t>5231539734717083091</t>
  </si>
  <si>
    <t>C=hyperIgE_no_elim|S=5|T=low|Ka=0.175|F=0.25</t>
  </si>
  <si>
    <t>9145949543782583347</t>
  </si>
  <si>
    <t>C=hyperIgE_no_elim|S=5|T=low|Ka=0.175|F=0.4375</t>
  </si>
  <si>
    <t>4910535179766681444</t>
  </si>
  <si>
    <t>C=hyperIgE_no_elim|S=5|T=low|Ka=0.175|F=0.8125</t>
  </si>
  <si>
    <t>355238622280926184</t>
  </si>
  <si>
    <t>C=hyperIgE_no_elim|S=5|T=mid|Ka=0.025|F=0.25</t>
  </si>
  <si>
    <t>7455191187741047180</t>
  </si>
  <si>
    <t>ValueError: Non-physical Vz: -8.098403591183654 liter.</t>
  </si>
  <si>
    <t>C=hyperIgE_no_elim|S=5|T=mid|Ka=0.025|F=0.4375</t>
  </si>
  <si>
    <t>3597202091668240067</t>
  </si>
  <si>
    <t>ValueError: Non-physical Vz: -8.098403591183569 liter.</t>
  </si>
  <si>
    <t>C=hyperIgE_no_elim|S=5|T=mid|Ka=0.025|F=0.8125</t>
  </si>
  <si>
    <t>4495687259110798404</t>
  </si>
  <si>
    <t>ValueError: Non-physical Vz: -8.098403591183562 liter.</t>
  </si>
  <si>
    <t>C=hyperIgE_no_elim|S=5|T=mid|Ka=0.1|F=0.25</t>
  </si>
  <si>
    <t>4000032925193922326</t>
  </si>
  <si>
    <t>C=hyperIgE_no_elim|S=5|T=mid|Ka=0.1|F=0.4375</t>
  </si>
  <si>
    <t>8597765456562199430</t>
  </si>
  <si>
    <t>C=hyperIgE_no_elim|S=5|T=mid|Ka=0.1|F=0.8125</t>
  </si>
  <si>
    <t>6948106193499510934</t>
  </si>
  <si>
    <t>C=hyperIgE_no_elim|S=5|T=mid|Ka=0.175|F=0.25</t>
  </si>
  <si>
    <t>7584228071144540426</t>
  </si>
  <si>
    <t>C=hyperIgE_no_elim|S=5|T=mid|Ka=0.175|F=0.4375</t>
  </si>
  <si>
    <t>7291610814112223283</t>
  </si>
  <si>
    <t>C=hyperIgE_no_elim|S=5|T=mid|Ka=0.175|F=0.8125</t>
  </si>
  <si>
    <t>8407357125136358484</t>
  </si>
  <si>
    <t>C=hyperIgE_no_elim|S=5|T=high|Ka=0.025|F=0.25</t>
  </si>
  <si>
    <t>1569069530339410717</t>
  </si>
  <si>
    <t>C=hyperIgE_no_elim|S=5|T=high|Ka=0.025|F=0.4375</t>
  </si>
  <si>
    <t>468651943593163231</t>
  </si>
  <si>
    <t>C=hyperIgE_no_elim|S=5|T=high|Ka=0.025|F=0.8125</t>
  </si>
  <si>
    <t>2279124190867806618</t>
  </si>
  <si>
    <t>ValueError: Non-physical Vz: -8.098403591183576 liter.</t>
  </si>
  <si>
    <t>C=hyperIgE_no_elim|S=5|T=high|Ka=0.1|F=0.25</t>
  </si>
  <si>
    <t>3206456857005801491</t>
  </si>
  <si>
    <t>C=hyperIgE_no_elim|S=5|T=high|Ka=0.1|F=0.4375</t>
  </si>
  <si>
    <t>6344477152170918601</t>
  </si>
  <si>
    <t>C=hyperIgE_no_elim|S=5|T=high|Ka=0.1|F=0.8125</t>
  </si>
  <si>
    <t>4292148098010316865</t>
  </si>
  <si>
    <t>C=hyperIgE_no_elim|S=5|T=high|Ka=0.175|F=0.25</t>
  </si>
  <si>
    <t>3518374035883137128</t>
  </si>
  <si>
    <t>C=hyperIgE_no_elim|S=5|T=high|Ka=0.175|F=0.4375</t>
  </si>
  <si>
    <t>8174958006223874806</t>
  </si>
  <si>
    <t>C=hyperIgE_no_elim|S=5|T=high|Ka=0.175|F=0.8125</t>
  </si>
  <si>
    <t>8621204818962278531</t>
  </si>
  <si>
    <t>C=hyperIgE_no_elim|S=6|T=low|Ka=0.025|F=0.25</t>
  </si>
  <si>
    <t>1415118710338515152</t>
  </si>
  <si>
    <t>C=hyperIgE_no_elim|S=6|T=low|Ka=0.025|F=0.4375</t>
  </si>
  <si>
    <t>8839581844384302587</t>
  </si>
  <si>
    <t>C=hyperIgE_no_elim|S=6|T=low|Ka=0.025|F=0.8125</t>
  </si>
  <si>
    <t>2334314862909253195</t>
  </si>
  <si>
    <t>C=hyperIgE_no_elim|S=6|T=low|Ka=0.1|F=0.25</t>
  </si>
  <si>
    <t>3895325864090314718</t>
  </si>
  <si>
    <t>C=hyperIgE_no_elim|S=6|T=low|Ka=0.1|F=0.4375</t>
  </si>
  <si>
    <t>686654598002353804</t>
  </si>
  <si>
    <t>C=hyperIgE_no_elim|S=6|T=low|Ka=0.1|F=0.8125</t>
  </si>
  <si>
    <t>8461247763534447249</t>
  </si>
  <si>
    <t>C=hyperIgE_no_elim|S=6|T=low|Ka=0.175|F=0.25</t>
  </si>
  <si>
    <t>311130718139696618</t>
  </si>
  <si>
    <t>C=hyperIgE_no_elim|S=6|T=low|Ka=0.175|F=0.4375</t>
  </si>
  <si>
    <t>9210174412140053570</t>
  </si>
  <si>
    <t>C=hyperIgE_no_elim|S=6|T=low|Ka=0.175|F=0.8125</t>
  </si>
  <si>
    <t>3402839860867897710</t>
  </si>
  <si>
    <t>C=hyperIgE_no_elim|S=6|T=mid|Ka=0.025|F=0.25</t>
  </si>
  <si>
    <t>7824392579662671312</t>
  </si>
  <si>
    <t>C=hyperIgE_no_elim|S=6|T=mid|Ka=0.025|F=0.4375</t>
  </si>
  <si>
    <t>6095269933601447004</t>
  </si>
  <si>
    <t>C=hyperIgE_no_elim|S=6|T=mid|Ka=0.025|F=0.8125</t>
  </si>
  <si>
    <t>7055483435825653564</t>
  </si>
  <si>
    <t>C=hyperIgE_no_elim|S=6|T=mid|Ka=0.1|F=0.25</t>
  </si>
  <si>
    <t>7767685172855366992</t>
  </si>
  <si>
    <t>C=hyperIgE_no_elim|S=6|T=mid|Ka=0.1|F=0.4375</t>
  </si>
  <si>
    <t>4559013906767406078</t>
  </si>
  <si>
    <t>C=hyperIgE_no_elim|S=6|T=mid|Ka=0.1|F=0.8125</t>
  </si>
  <si>
    <t>889220400680274570</t>
  </si>
  <si>
    <t>C=hyperIgE_no_elim|S=6|T=mid|Ka=0.175|F=0.25</t>
  </si>
  <si>
    <t>800421149478064394</t>
  </si>
  <si>
    <t>C=hyperIgE_no_elim|S=6|T=mid|Ka=0.175|F=0.4375</t>
  </si>
  <si>
    <t>7391622369508669483</t>
  </si>
  <si>
    <t>C=hyperIgE_no_elim|S=6|T=mid|Ka=0.175|F=0.8125</t>
  </si>
  <si>
    <t>6886323056589036069</t>
  </si>
  <si>
    <t>C=hyperIgE_no_elim|S=6|T=high|Ka=0.025|F=0.25</t>
  </si>
  <si>
    <t>6556497458785477006</t>
  </si>
  <si>
    <t>C=hyperIgE_no_elim|S=6|T=high|Ka=0.025|F=0.4375</t>
  </si>
  <si>
    <t>8471724000595683898</t>
  </si>
  <si>
    <t>C=hyperIgE_no_elim|S=6|T=high|Ka=0.025|F=0.8125</t>
  </si>
  <si>
    <t>5637301306214738963</t>
  </si>
  <si>
    <t>C=hyperIgE_no_elim|S=6|T=high|Ka=0.1|F=0.25</t>
  </si>
  <si>
    <t>3472569118654460807</t>
  </si>
  <si>
    <t>C=hyperIgE_no_elim|S=6|T=high|Ka=0.1|F=0.4375</t>
  </si>
  <si>
    <t>1054512441790972493</t>
  </si>
  <si>
    <t>C=hyperIgE_no_elim|S=6|T=high|Ka=0.1|F=0.8125</t>
  </si>
  <si>
    <t>489631594410455091</t>
  </si>
  <si>
    <t>C=hyperIgE_no_elim|S=6|T=high|Ka=0.175|F=0.25</t>
  </si>
  <si>
    <t>3176875216472301288</t>
  </si>
  <si>
    <t>C=hyperIgE_no_elim|S=6|T=high|Ka=0.175|F=0.4375</t>
  </si>
  <si>
    <t>5015168302514432589</t>
  </si>
  <si>
    <t>C=hyperIgE_no_elim|S=6|T=high|Ka=0.175|F=0.8125</t>
  </si>
  <si>
    <t>3096209598874744121</t>
  </si>
  <si>
    <t>C=hyperIgE_no_elim|S=7|T=low|Ka=0.025|F=0.25</t>
  </si>
  <si>
    <t>6956935311246781193</t>
  </si>
  <si>
    <t>C=hyperIgE_no_elim|S=7|T=low|Ka=0.025|F=0.4375</t>
  </si>
  <si>
    <t>6523338441629948037</t>
  </si>
  <si>
    <t>C=hyperIgE_no_elim|S=7|T=low|Ka=0.025|F=0.8125</t>
  </si>
  <si>
    <t>2437177012459779056</t>
  </si>
  <si>
    <t>C=hyperIgE_no_elim|S=7|T=low|Ka=0.1|F=0.25</t>
  </si>
  <si>
    <t>8587086598052561012</t>
  </si>
  <si>
    <t>C=hyperIgE_no_elim|S=7|T=low|Ka=0.1|F=0.4375</t>
  </si>
  <si>
    <t>1284930641135999954</t>
  </si>
  <si>
    <t>C=hyperIgE_no_elim|S=7|T=low|Ka=0.1|F=0.8125</t>
  </si>
  <si>
    <t>8354394267670695972</t>
  </si>
  <si>
    <t>C=hyperIgE_no_elim|S=7|T=low|Ka=0.175|F=0.25</t>
  </si>
  <si>
    <t>1171485431012092891</t>
  </si>
  <si>
    <t>C=hyperIgE_no_elim|S=7|T=low|Ka=0.175|F=0.4375</t>
  </si>
  <si>
    <t>9049551258106596420</t>
  </si>
  <si>
    <t>C=hyperIgE_no_elim|S=7|T=low|Ka=0.175|F=0.8125</t>
  </si>
  <si>
    <t>6658141536797872905</t>
  </si>
  <si>
    <t>C=hyperIgE_no_elim|S=7|T=mid|Ka=0.025|F=0.25</t>
  </si>
  <si>
    <t>9120535258798961802</t>
  </si>
  <si>
    <t>C=hyperIgE_no_elim|S=7|T=mid|Ka=0.025|F=0.4375</t>
  </si>
  <si>
    <t>4494254562309388530</t>
  </si>
  <si>
    <t>C=hyperIgE_no_elim|S=7|T=mid|Ka=0.025|F=0.8125</t>
  </si>
  <si>
    <t>3862539705401121930</t>
  </si>
  <si>
    <t>C=hyperIgE_no_elim|S=7|T=mid|Ka=0.1|F=0.25</t>
  </si>
  <si>
    <t>3595645682302022381</t>
  </si>
  <si>
    <t>C=hyperIgE_no_elim|S=7|T=mid|Ka=0.1|F=0.4375</t>
  </si>
  <si>
    <t>1381570646268366840</t>
  </si>
  <si>
    <t>C=hyperIgE_no_elim|S=7|T=mid|Ka=0.1|F=0.8125</t>
  </si>
  <si>
    <t>4497187703909100380</t>
  </si>
  <si>
    <t>C=hyperIgE_no_elim|S=7|T=mid|Ka=0.175|F=0.25</t>
  </si>
  <si>
    <t>5323041289839689393</t>
  </si>
  <si>
    <t>C=hyperIgE_no_elim|S=7|T=mid|Ka=0.175|F=0.4375</t>
  </si>
  <si>
    <t>549888121451799970</t>
  </si>
  <si>
    <t>C=hyperIgE_no_elim|S=7|T=mid|Ka=0.175|F=0.8125</t>
  </si>
  <si>
    <t>163614815946090621</t>
  </si>
  <si>
    <t>C=hyperIgE_no_elim|S=7|T=high|Ka=0.025|F=0.25</t>
  </si>
  <si>
    <t>5260354779649186516</t>
  </si>
  <si>
    <t>C=hyperIgE_no_elim|S=7|T=high|Ka=0.025|F=0.4375</t>
  </si>
  <si>
    <t>7474429815682842057</t>
  </si>
  <si>
    <t>C=hyperIgE_no_elim|S=7|T=high|Ka=0.025|F=0.8125</t>
  </si>
  <si>
    <t>2912271744577483092</t>
  </si>
  <si>
    <t>C=hyperIgE_no_elim|S=7|T=high|Ka=0.1|F=0.25</t>
  </si>
  <si>
    <t>615470428928568854</t>
  </si>
  <si>
    <t>C=hyperIgE_no_elim|S=7|T=high|Ka=0.1|F=0.4375</t>
  </si>
  <si>
    <t>5447424681529770138</t>
  </si>
  <si>
    <t>C=hyperIgE_no_elim|S=7|T=high|Ka=0.1|F=0.8125</t>
  </si>
  <si>
    <t>2120733636914863486</t>
  </si>
  <si>
    <t>C=hyperIgE_no_elim|S=7|T=high|Ka=0.175|F=0.25</t>
  </si>
  <si>
    <t>2122576805064986911</t>
  </si>
  <si>
    <t>C=hyperIgE_no_elim|S=7|T=high|Ka=0.175|F=0.4375</t>
  </si>
  <si>
    <t>2954613343524633615</t>
  </si>
  <si>
    <t>C=hyperIgE_no_elim|S=7|T=high|Ka=0.175|F=0.8125</t>
  </si>
  <si>
    <t>7609232910850766925</t>
  </si>
  <si>
    <t>C=hyperIgE_no_elim|S=8|T=low|Ka=0.025|F=0.25</t>
  </si>
  <si>
    <t>4383971253534148822</t>
  </si>
  <si>
    <t>C=hyperIgE_no_elim|S=8|T=low|Ka=0.025|F=0.4375</t>
  </si>
  <si>
    <t>8037391607859806998</t>
  </si>
  <si>
    <t>C=hyperIgE_no_elim|S=8|T=low|Ka=0.025|F=0.8125</t>
  </si>
  <si>
    <t>5378388012396101233</t>
  </si>
  <si>
    <t>C=hyperIgE_no_elim|S=8|T=low|Ka=0.1|F=0.25</t>
  </si>
  <si>
    <t>3749323255026170372</t>
  </si>
  <si>
    <t>C=hyperIgE_no_elim|S=8|T=low|Ka=0.1|F=0.4375</t>
  </si>
  <si>
    <t>8396328558707234371</t>
  </si>
  <si>
    <t>C=hyperIgE_no_elim|S=8|T=low|Ka=0.1|F=0.8125</t>
  </si>
  <si>
    <t>429272091351560509</t>
  </si>
  <si>
    <t>C=hyperIgE_no_elim|S=8|T=low|Ka=0.175|F=0.25</t>
  </si>
  <si>
    <t>3083968015067063831</t>
  </si>
  <si>
    <t>C=hyperIgE_no_elim|S=8|T=low|Ka=0.175|F=0.4375</t>
  </si>
  <si>
    <t>7515632249156313302</t>
  </si>
  <si>
    <t>C=hyperIgE_no_elim|S=8|T=low|Ka=0.175|F=0.8125</t>
  </si>
  <si>
    <t>4851997772275359485</t>
  </si>
  <si>
    <t>C=hyperIgE_no_elim|S=8|T=mid|Ka=0.025|F=0.25</t>
  </si>
  <si>
    <t>1639659342751293239</t>
  </si>
  <si>
    <t>C=hyperIgE_no_elim|S=8|T=mid|Ka=0.025|F=0.4375</t>
  </si>
  <si>
    <t>1628117738535650838</t>
  </si>
  <si>
    <t>C=hyperIgE_no_elim|S=8|T=mid|Ka=0.025|F=0.8125</t>
  </si>
  <si>
    <t>386947096645562602</t>
  </si>
  <si>
    <t>C=hyperIgE_no_elim|S=8|T=mid|Ka=0.1|F=0.25</t>
  </si>
  <si>
    <t>3917672250344033397</t>
  </si>
  <si>
    <t>C=hyperIgE_no_elim|S=8|T=mid|Ka=0.1|F=0.4375</t>
  </si>
  <si>
    <t>7870330484487918517</t>
  </si>
  <si>
    <t>C=hyperIgE_no_elim|S=8|T=mid|Ka=0.1|F=0.8125</t>
  </si>
  <si>
    <t>7237723414018643260</t>
  </si>
  <si>
    <t>C=hyperIgE_no_elim|S=8|T=mid|Ka=0.175|F=0.25</t>
  </si>
  <si>
    <t>4325194120748675761</t>
  </si>
  <si>
    <t>C=hyperIgE_no_elim|S=8|T=mid|Ka=0.175|F=0.4375</t>
  </si>
  <si>
    <t>8627184116774074314</t>
  </si>
  <si>
    <t>C=hyperIgE_no_elim|S=8|T=mid|Ka=0.175|F=0.8125</t>
  </si>
  <si>
    <t>6093223877956971415</t>
  </si>
  <si>
    <t>C=hyperIgE_no_elim|S=8|T=high|Ka=0.025|F=0.25</t>
  </si>
  <si>
    <t>4619834596124746766</t>
  </si>
  <si>
    <t>C=hyperIgE_no_elim|S=8|T=high|Ka=0.025|F=0.4375</t>
  </si>
  <si>
    <t>2437736296725752460</t>
  </si>
  <si>
    <t>C=hyperIgE_no_elim|S=8|T=high|Ka=0.025|F=0.8125</t>
  </si>
  <si>
    <t>1989506970348674292</t>
  </si>
  <si>
    <t>C=hyperIgE_no_elim|S=8|T=high|Ka=0.1|F=0.25</t>
  </si>
  <si>
    <t>413170785367599812</t>
  </si>
  <si>
    <t>C=hyperIgE_no_elim|S=8|T=high|Ka=0.1|F=0.4375</t>
  </si>
  <si>
    <t>8160465216116636427</t>
  </si>
  <si>
    <t>C=hyperIgE_no_elim|S=8|T=high|Ka=0.1|F=0.8125</t>
  </si>
  <si>
    <t>8400888260475552667</t>
  </si>
  <si>
    <t>C=hyperIgE_no_elim|S=8|T=high|Ka=0.175|F=0.25</t>
  </si>
  <si>
    <t>7829695585725109346</t>
  </si>
  <si>
    <t>C=hyperIgE_no_elim|S=8|T=high|Ka=0.175|F=0.4375</t>
  </si>
  <si>
    <t>1420694334574350497</t>
  </si>
  <si>
    <t>C=hyperIgE_no_elim|S=8|T=high|Ka=0.175|F=0.8125</t>
  </si>
  <si>
    <t>5803089146328253505</t>
  </si>
  <si>
    <t>C=hyperIgE_no_elim|S=9|T=low|Ka=0.025|F=0.25</t>
  </si>
  <si>
    <t>1116946526868695332</t>
  </si>
  <si>
    <t>C=hyperIgE_no_elim|S=9|T=low|Ka=0.025|F=0.4375</t>
  </si>
  <si>
    <t>6347186342524107919</t>
  </si>
  <si>
    <t>C=hyperIgE_no_elim|S=9|T=low|Ka=0.025|F=0.8125</t>
  </si>
  <si>
    <t>7200294777476774728</t>
  </si>
  <si>
    <t>C=hyperIgE_no_elim|S=9|T=low|Ka=0.1|F=0.25</t>
  </si>
  <si>
    <t>3722461750444279265</t>
  </si>
  <si>
    <t>C=hyperIgE_no_elim|S=9|T=low|Ka=0.1|F=0.4375</t>
  </si>
  <si>
    <t>2059042536033104907</t>
  </si>
  <si>
    <t>C=hyperIgE_no_elim|S=9|T=low|Ka=0.1|F=0.8125</t>
  </si>
  <si>
    <t>4747875843088062198</t>
  </si>
  <si>
    <t>C=hyperIgE_no_elim|S=9|T=low|Ka=0.175|F=0.25</t>
  </si>
  <si>
    <t>2252222244334565656</t>
  </si>
  <si>
    <t>C=hyperIgE_no_elim|S=9|T=low|Ka=0.175|F=0.4375</t>
  </si>
  <si>
    <t>7314753760900782041</t>
  </si>
  <si>
    <t>C=hyperIgE_no_elim|S=9|T=low|Ka=0.175|F=0.8125</t>
  </si>
  <si>
    <t>5386837215021460940</t>
  </si>
  <si>
    <t>C=hyperIgE_no_elim|S=9|T=mid|Ka=0.025|F=0.25</t>
  </si>
  <si>
    <t>2814632194137802130</t>
  </si>
  <si>
    <t>C=hyperIgE_no_elim|S=9|T=mid|Ka=0.025|F=0.4375</t>
  </si>
  <si>
    <t>7484609534262761221</t>
  </si>
  <si>
    <t>C=hyperIgE_no_elim|S=9|T=mid|Ka=0.025|F=0.8125</t>
  </si>
  <si>
    <t>2233143716325726284</t>
  </si>
  <si>
    <t>C=hyperIgE_no_elim|S=9|T=mid|Ka=0.1|F=0.25</t>
  </si>
  <si>
    <t>4895821206110406005</t>
  </si>
  <si>
    <t>C=hyperIgE_no_elim|S=9|T=mid|Ka=0.1|F=0.4375</t>
  </si>
  <si>
    <t>6116674321723348496</t>
  </si>
  <si>
    <t>C=hyperIgE_no_elim|S=9|T=mid|Ka=0.1|F=0.8125</t>
  </si>
  <si>
    <t>220119809183216037</t>
  </si>
  <si>
    <t>C=hyperIgE_no_elim|S=9|T=mid|Ka=0.175|F=0.25</t>
  </si>
  <si>
    <t>4648217282124905200</t>
  </si>
  <si>
    <t>C=hyperIgE_no_elim|S=9|T=mid|Ka=0.175|F=0.4375</t>
  </si>
  <si>
    <t>6726948098633100459</t>
  </si>
  <si>
    <t>C=hyperIgE_no_elim|S=9|T=mid|Ka=0.175|F=0.8125</t>
  </si>
  <si>
    <t>7888919358496563668</t>
  </si>
  <si>
    <t>C=hyperIgE_no_elim|S=9|T=high|Ka=0.025|F=0.25</t>
  </si>
  <si>
    <t>689869270838631455</t>
  </si>
  <si>
    <t>C=hyperIgE_no_elim|S=9|T=high|Ka=0.025|F=0.4375</t>
  </si>
  <si>
    <t>4359365943626283211</t>
  </si>
  <si>
    <t>C=hyperIgE_no_elim|S=9|T=high|Ka=0.025|F=0.8125</t>
  </si>
  <si>
    <t>9007110575184101515</t>
  </si>
  <si>
    <t>C=hyperIgE_no_elim|S=9|T=high|Ka=0.1|F=0.25</t>
  </si>
  <si>
    <t>4396987911454836796</t>
  </si>
  <si>
    <t>C=hyperIgE_no_elim|S=9|T=high|Ka=0.1|F=0.4375</t>
  </si>
  <si>
    <t>3865858333740431694</t>
  </si>
  <si>
    <t>C=hyperIgE_no_elim|S=9|T=high|Ka=0.1|F=0.8125</t>
  </si>
  <si>
    <t>6554691640795388985</t>
  </si>
  <si>
    <t>C=hyperIgE_no_elim|S=9|T=high|Ka=0.175|F=0.25</t>
  </si>
  <si>
    <t>1668042028751451673</t>
  </si>
  <si>
    <t>C=hyperIgE_no_elim|S=9|T=high|Ka=0.175|F=0.4375</t>
  </si>
  <si>
    <t>4944984525097846135</t>
  </si>
  <si>
    <t>C=hyperIgE_no_elim|S=9|T=high|Ka=0.175|F=0.8125</t>
  </si>
  <si>
    <t>1403889759068679133</t>
  </si>
  <si>
    <t>C=hyperIgE_no_elim|S=10|T=low|Ka=0.025|F=0.25</t>
  </si>
  <si>
    <t>5956732375544588228</t>
  </si>
  <si>
    <t>C=hyperIgE_no_elim|S=10|T=low|Ka=0.025|F=0.4375</t>
  </si>
  <si>
    <t>3861522158867616563</t>
  </si>
  <si>
    <t>C=hyperIgE_no_elim|S=10|T=low|Ka=0.025|F=0.8125</t>
  </si>
  <si>
    <t>7488208358087722801</t>
  </si>
  <si>
    <t>C=hyperIgE_no_elim|S=10|T=low|Ka=0.1|F=0.25</t>
  </si>
  <si>
    <t>2841057353572006701</t>
  </si>
  <si>
    <t>C=hyperIgE_no_elim|S=10|T=low|Ka=0.1|F=0.4375</t>
  </si>
  <si>
    <t>1711622991332631728</t>
  </si>
  <si>
    <t>C=hyperIgE_no_elim|S=10|T=low|Ka=0.1|F=0.8125</t>
  </si>
  <si>
    <t>3801062874962867766</t>
  </si>
  <si>
    <t>C=hyperIgE_no_elim|S=10|T=low|Ka=0.175|F=0.25</t>
  </si>
  <si>
    <t>8625873519360971011</t>
  </si>
  <si>
    <t>C=hyperIgE_no_elim|S=10|T=low|Ka=0.175|F=0.4375</t>
  </si>
  <si>
    <t>1251425900918689969</t>
  </si>
  <si>
    <t>C=hyperIgE_no_elim|S=10|T=low|Ka=0.175|F=0.8125</t>
  </si>
  <si>
    <t>1452824253279131279</t>
  </si>
  <si>
    <t>C=hyperIgE_no_elim|S=10|T=mid|Ka=0.025|F=0.25</t>
  </si>
  <si>
    <t>537794345307194056</t>
  </si>
  <si>
    <t>C=hyperIgE_no_elim|S=10|T=mid|Ka=0.025|F=0.4375</t>
  </si>
  <si>
    <t>4296058997385001274</t>
  </si>
  <si>
    <t>C=hyperIgE_no_elim|S=10|T=mid|Ka=0.025|F=0.8125</t>
  </si>
  <si>
    <t>1359096336063432425</t>
  </si>
  <si>
    <t>C=hyperIgE_no_elim|S=10|T=mid|Ka=0.1|F=0.25</t>
  </si>
  <si>
    <t>3568216515752149459</t>
  </si>
  <si>
    <t>C=hyperIgE_no_elim|S=10|T=mid|Ka=0.1|F=0.4375</t>
  </si>
  <si>
    <t>7345322783642013129</t>
  </si>
  <si>
    <t>C=hyperIgE_no_elim|S=10|T=mid|Ka=0.1|F=0.8125</t>
  </si>
  <si>
    <t>8792503790713406397</t>
  </si>
  <si>
    <t>C=hyperIgE_no_elim|S=10|T=mid|Ka=0.175|F=0.25</t>
  </si>
  <si>
    <t>468292363108353174</t>
  </si>
  <si>
    <t>C=hyperIgE_no_elim|S=10|T=mid|Ka=0.175|F=0.4375</t>
  </si>
  <si>
    <t>8348013478639706421</t>
  </si>
  <si>
    <t>C=hyperIgE_no_elim|S=10|T=mid|Ka=0.175|F=0.8125</t>
  </si>
  <si>
    <t>7947350974130913563</t>
  </si>
  <si>
    <t>C=hyperIgE_no_elim|S=10|T=high|Ka=0.025|F=0.25</t>
  </si>
  <si>
    <t>1955976474918108657</t>
  </si>
  <si>
    <t>C=hyperIgE_no_elim|S=10|T=high|Ka=0.025|F=0.4375</t>
  </si>
  <si>
    <t>4168152420860770152</t>
  </si>
  <si>
    <t>C=hyperIgE_no_elim|S=10|T=high|Ka=0.025|F=0.8125</t>
  </si>
  <si>
    <t>4000202423475724895</t>
  </si>
  <si>
    <t>C=hyperIgE_no_elim|S=10|T=high|Ka=0.1|F=0.25</t>
  </si>
  <si>
    <t>7634070551013552757</t>
  </si>
  <si>
    <t>C=hyperIgE_no_elim|S=10|T=high|Ka=0.1|F=0.4375</t>
  </si>
  <si>
    <t>8763504913252927730</t>
  </si>
  <si>
    <t>C=hyperIgE_no_elim|S=10|T=high|Ka=0.1|F=0.8125</t>
  </si>
  <si>
    <t>361431165430902418</t>
  </si>
  <si>
    <t>C=hyperIgE_no_elim|S=10|T=high|Ka=0.175|F=0.25</t>
  </si>
  <si>
    <t>7674782145308076991</t>
  </si>
  <si>
    <t>C=hyperIgE_no_elim|S=10|T=high|Ka=0.175|F=0.4375</t>
  </si>
  <si>
    <t>4843512013663272836</t>
  </si>
  <si>
    <t>C=hyperIgE_no_elim|S=10|T=high|Ka=0.175|F=0.8125</t>
  </si>
  <si>
    <t>7547762167861094084</t>
  </si>
  <si>
    <t>C=hyperIgE_no_elim|S=11|T=low|Ka=0.025|F=0.25</t>
  </si>
  <si>
    <t>3857877396932012720</t>
  </si>
  <si>
    <t>C=hyperIgE_no_elim|S=11|T=low|Ka=0.025|F=0.4375</t>
  </si>
  <si>
    <t>5030934410109990671</t>
  </si>
  <si>
    <t>C=hyperIgE_no_elim|S=11|T=low|Ka=0.025|F=0.8125</t>
  </si>
  <si>
    <t>7120441549119096473</t>
  </si>
  <si>
    <t>C=hyperIgE_no_elim|S=11|T=low|Ka=0.1|F=0.25</t>
  </si>
  <si>
    <t>3352331165594958446</t>
  </si>
  <si>
    <t>C=hyperIgE_no_elim|S=11|T=low|Ka=0.1|F=0.4375</t>
  </si>
  <si>
    <t>7628527058984433923</t>
  </si>
  <si>
    <t>C=hyperIgE_no_elim|S=11|T=low|Ka=0.1|F=0.8125</t>
  </si>
  <si>
    <t>7010227972625731357</t>
  </si>
  <si>
    <t>C=hyperIgE_no_elim|S=11|T=low|Ka=0.175|F=0.25</t>
  </si>
  <si>
    <t>7908081905684401504</t>
  </si>
  <si>
    <t>C=hyperIgE_no_elim|S=11|T=low|Ka=0.175|F=0.4375</t>
  </si>
  <si>
    <t>3784982301481797430</t>
  </si>
  <si>
    <t>C=hyperIgE_no_elim|S=11|T=low|Ka=0.175|F=0.8125</t>
  </si>
  <si>
    <t>8000186451963340221</t>
  </si>
  <si>
    <t>C=hyperIgE_no_elim|S=11|T=mid|Ka=0.025|F=0.25</t>
  </si>
  <si>
    <t>4989427297219142506</t>
  </si>
  <si>
    <t>C=hyperIgE_no_elim|S=11|T=mid|Ka=0.025|F=0.4375</t>
  </si>
  <si>
    <t>6142486277727751683</t>
  </si>
  <si>
    <t>C=hyperIgE_no_elim|S=11|T=mid|Ka=0.025|F=0.8125</t>
  </si>
  <si>
    <t>6008889681501335461</t>
  </si>
  <si>
    <t>C=hyperIgE_no_elim|S=11|T=mid|Ka=0.1|F=0.25</t>
  </si>
  <si>
    <t>9176051241520669448</t>
  </si>
  <si>
    <t>C=hyperIgE_no_elim|S=11|T=mid|Ka=0.1|F=0.4375</t>
  </si>
  <si>
    <t>9053889751925776797</t>
  </si>
  <si>
    <t>C=hyperIgE_no_elim|S=11|T=mid|Ka=0.1|F=0.8125</t>
  </si>
  <si>
    <t>6759760316112772055</t>
  </si>
  <si>
    <t>C=hyperIgE_no_elim|S=11|T=mid|Ka=0.175|F=0.25</t>
  </si>
  <si>
    <t>7811441900552034618</t>
  </si>
  <si>
    <t>C=hyperIgE_no_elim|S=11|T=mid|Ka=0.175|F=0.4375</t>
  </si>
  <si>
    <t>2624291567842358730</t>
  </si>
  <si>
    <t>C=hyperIgE_no_elim|S=11|T=mid|Ka=0.175|F=0.8125</t>
  </si>
  <si>
    <t>1056759323011304636</t>
  </si>
  <si>
    <t>C=hyperIgE_no_elim|S=11|T=high|Ka=0.025|F=0.25</t>
  </si>
  <si>
    <t>906730965239353840</t>
  </si>
  <si>
    <t>C=hyperIgE_no_elim|S=11|T=high|Ka=0.025|F=0.4375</t>
  </si>
  <si>
    <t>2059789945747963017</t>
  </si>
  <si>
    <t>C=hyperIgE_no_elim|S=11|T=high|Ka=0.025|F=0.8125</t>
  </si>
  <si>
    <t>2485507425011580831</t>
  </si>
  <si>
    <t>C=hyperIgE_no_elim|S=11|T=high|Ka=0.1|F=0.25</t>
  </si>
  <si>
    <t>8170666652617552597</t>
  </si>
  <si>
    <t>C=hyperIgE_no_elim|S=11|T=high|Ka=0.1|F=0.4375</t>
  </si>
  <si>
    <t>911800606819618025</t>
  </si>
  <si>
    <t>C=hyperIgE_no_elim|S=11|T=high|Ka=0.1|F=0.8125</t>
  </si>
  <si>
    <t>1117572212472168106</t>
  </si>
  <si>
    <t>C=hyperIgE_no_elim|S=11|T=high|Ka=0.175|F=0.25</t>
  </si>
  <si>
    <t>7584609346972862547</t>
  </si>
  <si>
    <t>C=hyperIgE_no_elim|S=11|T=high|Ka=0.175|F=0.4375</t>
  </si>
  <si>
    <t>7859867125754626601</t>
  </si>
  <si>
    <t>C=hyperIgE_no_elim|S=11|T=high|Ka=0.175|F=0.8125</t>
  </si>
  <si>
    <t>8329621165225333532</t>
  </si>
  <si>
    <t>C=hyperIgE_no_elim|S=12|T=low|Ka=0.025|F=0.25</t>
  </si>
  <si>
    <t>3395774127700874273</t>
  </si>
  <si>
    <t>C=hyperIgE_no_elim|S=12|T=low|Ka=0.025|F=0.4375</t>
  </si>
  <si>
    <t>3934462992675647539</t>
  </si>
  <si>
    <t>C=hyperIgE_no_elim|S=12|T=low|Ka=0.025|F=0.8125</t>
  </si>
  <si>
    <t>5452114997200852958</t>
  </si>
  <si>
    <t>C=hyperIgE_no_elim|S=12|T=low|Ka=0.1|F=0.25</t>
  </si>
  <si>
    <t>5583308146815413242</t>
  </si>
  <si>
    <t>C=hyperIgE_no_elim|S=12|T=low|Ka=0.1|F=0.4375</t>
  </si>
  <si>
    <t>9171530580597618724</t>
  </si>
  <si>
    <t>C=hyperIgE_no_elim|S=12|T=low|Ka=0.1|F=0.8125</t>
  </si>
  <si>
    <t>8187304458840287809</t>
  </si>
  <si>
    <t>C=hyperIgE_no_elim|S=12|T=low|Ka=0.175|F=0.25</t>
  </si>
  <si>
    <t>1413559207466349984</t>
  </si>
  <si>
    <t>C=hyperIgE_no_elim|S=12|T=low|Ka=0.175|F=0.4375</t>
  </si>
  <si>
    <t>8477394552433276250</t>
  </si>
  <si>
    <t>C=hyperIgE_no_elim|S=12|T=low|Ka=0.175|F=0.8125</t>
  </si>
  <si>
    <t>3172698731939882748</t>
  </si>
  <si>
    <t>C=hyperIgE_no_elim|S=12|T=mid|Ka=0.025|F=0.25</t>
  </si>
  <si>
    <t>4271221377669329496</t>
  </si>
  <si>
    <t>C=hyperIgE_no_elim|S=12|T=mid|Ka=0.025|F=0.4375</t>
  </si>
  <si>
    <t>62103683910595265</t>
  </si>
  <si>
    <t>C=hyperIgE_no_elim|S=12|T=mid|Ka=0.025|F=0.8125</t>
  </si>
  <si>
    <t>2679961665488006192</t>
  </si>
  <si>
    <t>C=hyperIgE_no_elim|S=12|T=mid|Ka=0.1|F=0.25</t>
  </si>
  <si>
    <t>6313437666429453</t>
  </si>
  <si>
    <t>C=hyperIgE_no_elim|S=12|T=mid|Ka=0.1|F=0.4375</t>
  </si>
  <si>
    <t>7746167887656275850</t>
  </si>
  <si>
    <t>C=hyperIgE_no_elim|S=12|T=mid|Ka=0.1|F=0.8125</t>
  </si>
  <si>
    <t>8230355735548704300</t>
  </si>
  <si>
    <t>C=hyperIgE_no_elim|S=12|T=mid|Ka=0.175|F=0.25</t>
  </si>
  <si>
    <t>2888158170385651258</t>
  </si>
  <si>
    <t>C=hyperIgE_no_elim|S=12|T=mid|Ka=0.175|F=0.4375</t>
  </si>
  <si>
    <t>3485953636682737619</t>
  </si>
  <si>
    <t>C=hyperIgE_no_elim|S=12|T=mid|Ka=0.175|F=0.8125</t>
  </si>
  <si>
    <t>3236575137384273412</t>
  </si>
  <si>
    <t>C=hyperIgE_no_elim|S=12|T=high|Ka=0.025|F=0.25</t>
  </si>
  <si>
    <t>6969032913840498303</t>
  </si>
  <si>
    <t>C=hyperIgE_no_elim|S=12|T=high|Ka=0.025|F=0.4375</t>
  </si>
  <si>
    <t>228031047718122645</t>
  </si>
  <si>
    <t>C=hyperIgE_no_elim|S=12|T=high|Ka=0.025|F=0.8125</t>
  </si>
  <si>
    <t>4526528116711717625</t>
  </si>
  <si>
    <t>C=hyperIgE_no_elim|S=12|T=high|Ka=0.1|F=0.25</t>
  </si>
  <si>
    <t>1680417091429270052</t>
  </si>
  <si>
    <t>C=hyperIgE_no_elim|S=12|T=high|Ka=0.1|F=0.4375</t>
  </si>
  <si>
    <t>8324122119059038872</t>
  </si>
  <si>
    <t>C=hyperIgE_no_elim|S=12|T=high|Ka=0.1|F=0.8125</t>
  </si>
  <si>
    <t>3441576888182242294</t>
  </si>
  <si>
    <t>C=hyperIgE_no_elim|S=12|T=high|Ka=0.175|F=0.25</t>
  </si>
  <si>
    <t>5576053247860120168</t>
  </si>
  <si>
    <t>C=hyperIgE_no_elim|S=12|T=high|Ka=0.175|F=0.4375</t>
  </si>
  <si>
    <t>3288857813295867403</t>
  </si>
  <si>
    <t>C=hyperIgE_no_elim|S=12|T=high|Ka=0.175|F=0.8125</t>
  </si>
  <si>
    <t>7302429172645676710</t>
  </si>
  <si>
    <t>C=hyperIgE_no_elim|S=13|T=low|Ka=0.025|F=0.25</t>
  </si>
  <si>
    <t>9183062355197886123</t>
  </si>
  <si>
    <t>ValueError: Non-physical Vz: -3.9578949854057512 liter.</t>
  </si>
  <si>
    <t>C=hyperIgE_no_elim|S=13|T=low|Ka=0.025|F=0.4375</t>
  </si>
  <si>
    <t>637597338037586121</t>
  </si>
  <si>
    <t>ValueError: Non-physical Vz: -3.9578949854057868 liter.</t>
  </si>
  <si>
    <t>C=hyperIgE_no_elim|S=13|T=low|Ka=0.025|F=0.8125</t>
  </si>
  <si>
    <t>6111130567377755317</t>
  </si>
  <si>
    <t>ValueError: Non-physical Vz: -3.957894985405794 liter.</t>
  </si>
  <si>
    <t>C=hyperIgE_no_elim|S=13|T=low|Ka=0.1|F=0.25</t>
  </si>
  <si>
    <t>7335588995725933021</t>
  </si>
  <si>
    <t>C=hyperIgE_no_elim|S=13|T=low|Ka=0.1|F=0.4375</t>
  </si>
  <si>
    <t>2274984664703976895</t>
  </si>
  <si>
    <t>C=hyperIgE_no_elim|S=13|T=low|Ka=0.1|F=0.8125</t>
  </si>
  <si>
    <t>7302608124839449721</t>
  </si>
  <si>
    <t>C=hyperIgE_no_elim|S=13|T=low|Ka=0.175|F=0.25</t>
  </si>
  <si>
    <t>5455097099001394606</t>
  </si>
  <si>
    <t>C=hyperIgE_no_elim|S=13|T=low|Ka=0.175|F=0.4375</t>
  </si>
  <si>
    <t>3867340243257275862</t>
  </si>
  <si>
    <t>C=hyperIgE_no_elim|S=13|T=low|Ka=0.175|F=0.8125</t>
  </si>
  <si>
    <t>4029081384336346677</t>
  </si>
  <si>
    <t>C=hyperIgE_no_elim|S=13|T=mid|Ka=0.025|F=0.25</t>
  </si>
  <si>
    <t>2769154997659883209</t>
  </si>
  <si>
    <t>ValueError: Non-physical Vz: -3.9578949854058223 liter.</t>
  </si>
  <si>
    <t>C=hyperIgE_no_elim|S=13|T=mid|Ka=0.025|F=0.4375</t>
  </si>
  <si>
    <t>7519983818215031716</t>
  </si>
  <si>
    <t>C=hyperIgE_no_elim|S=13|T=mid|Ka=0.025|F=0.8125</t>
  </si>
  <si>
    <t>4869904461696143387</t>
  </si>
  <si>
    <t>ValueError: Non-physical Vz: -3.95789498540573 liter.</t>
  </si>
  <si>
    <t>C=hyperIgE_no_elim|S=13|T=mid|Ka=0.1|F=0.25</t>
  </si>
  <si>
    <t>2263850383832463369</t>
  </si>
  <si>
    <t>C=hyperIgE_no_elim|S=13|T=mid|Ka=0.1|F=0.4375</t>
  </si>
  <si>
    <t>5882596491548640942</t>
  </si>
  <si>
    <t>C=hyperIgE_no_elim|S=13|T=mid|Ka=0.1|F=0.8125</t>
  </si>
  <si>
    <t>5504552460204121837</t>
  </si>
  <si>
    <t>C=hyperIgE_no_elim|S=13|T=mid|Ka=0.175|F=0.25</t>
  </si>
  <si>
    <t>8000206058957618379</t>
  </si>
  <si>
    <t>C=hyperIgE_no_elim|S=13|T=mid|Ka=0.175|F=0.4375</t>
  </si>
  <si>
    <t>8858781159007814493</t>
  </si>
  <si>
    <t>C=hyperIgE_no_elim|S=13|T=mid|Ka=0.175|F=0.8125</t>
  </si>
  <si>
    <t>1284769473553491094</t>
  </si>
  <si>
    <t>C=hyperIgE_no_elim|S=13|T=high|Ka=0.025|F=0.25</t>
  </si>
  <si>
    <t>6273656462636316794</t>
  </si>
  <si>
    <t>ValueError: Non-physical Vz: -3.9578949854057583 liter.</t>
  </si>
  <si>
    <t>C=hyperIgE_no_elim|S=13|T=high|Ka=0.025|F=0.4375</t>
  </si>
  <si>
    <t>313494036015307899</t>
  </si>
  <si>
    <t>ValueError: Non-physical Vz: -3.957894985405801 liter.</t>
  </si>
  <si>
    <t>C=hyperIgE_no_elim|S=13|T=high|Ka=0.025|F=0.8125</t>
  </si>
  <si>
    <t>6240675591749833494</t>
  </si>
  <si>
    <t>ValueError: Non-physical Vz: -3.957894985405744 liter.</t>
  </si>
  <si>
    <t>C=hyperIgE_no_elim|S=13|T=high|Ka=0.1|F=0.25</t>
  </si>
  <si>
    <t>716324869540990158</t>
  </si>
  <si>
    <t>C=hyperIgE_no_elim|S=13|T=high|Ka=0.1|F=0.4375</t>
  </si>
  <si>
    <t>8259050558542877836</t>
  </si>
  <si>
    <t>C=hyperIgE_no_elim|S=13|T=high|Ka=0.1|F=0.8125</t>
  </si>
  <si>
    <t>3788256657361120964</t>
  </si>
  <si>
    <t>C=hyperIgE_no_elim|S=13|T=high|Ka=0.175|F=0.25</t>
  </si>
  <si>
    <t>1292603058607624422</t>
  </si>
  <si>
    <t>C=hyperIgE_no_elim|S=13|T=high|Ka=0.175|F=0.4375</t>
  </si>
  <si>
    <t>6607787661328283596</t>
  </si>
  <si>
    <t>C=hyperIgE_no_elim|S=13|T=high|Ka=0.175|F=0.8125</t>
  </si>
  <si>
    <t>8059580923532096116</t>
  </si>
  <si>
    <t>C=hyperIgE_no_elim|S=14|T=low|Ka=0.025|F=0.25</t>
  </si>
  <si>
    <t>5404593974630290712</t>
  </si>
  <si>
    <t>C=hyperIgE_no_elim|S=14|T=low|Ka=0.025|F=0.4375</t>
  </si>
  <si>
    <t>1052933051204469731</t>
  </si>
  <si>
    <t>C=hyperIgE_no_elim|S=14|T=low|Ka=0.025|F=0.8125</t>
  </si>
  <si>
    <t>4571812505546919441</t>
  </si>
  <si>
    <t>C=hyperIgE_no_elim|S=14|T=low|Ka=0.1|F=0.25</t>
  </si>
  <si>
    <t>6320209415543310628</t>
  </si>
  <si>
    <t>C=hyperIgE_no_elim|S=14|T=low|Ka=0.1|F=0.4375</t>
  </si>
  <si>
    <t>8628185753031653339</t>
  </si>
  <si>
    <t>C=hyperIgE_no_elim|S=14|T=low|Ka=0.1|F=0.8125</t>
  </si>
  <si>
    <t>953077070950019980</t>
  </si>
  <si>
    <t>C=hyperIgE_no_elim|S=14|T=low|Ka=0.175|F=0.25</t>
  </si>
  <si>
    <t>5292791337872403263</t>
  </si>
  <si>
    <t>C=hyperIgE_no_elim|S=14|T=low|Ka=0.175|F=0.4375</t>
  </si>
  <si>
    <t>9094237244605068407</t>
  </si>
  <si>
    <t>C=hyperIgE_no_elim|S=14|T=low|Ka=0.175|F=0.8125</t>
  </si>
  <si>
    <t>927414825774518435</t>
  </si>
  <si>
    <t>C=hyperIgE_no_elim|S=14|T=mid|Ka=0.025|F=0.25</t>
  </si>
  <si>
    <t>9215145695346977258</t>
  </si>
  <si>
    <t>C=hyperIgE_no_elim|S=14|T=mid|Ka=0.025|F=0.4375</t>
  </si>
  <si>
    <t>2742593816548387019</t>
  </si>
  <si>
    <t>C=hyperIgE_no_elim|S=14|T=mid|Ka=0.025|F=0.8125</t>
  </si>
  <si>
    <t>6974492041703161319</t>
  </si>
  <si>
    <t>C=hyperIgE_no_elim|S=14|T=mid|Ka=0.1|F=0.25</t>
  </si>
  <si>
    <t>1266960911744406269</t>
  </si>
  <si>
    <t>C=hyperIgE_no_elim|S=14|T=mid|Ka=0.1|F=0.4375</t>
  </si>
  <si>
    <t>5341960243917946851</t>
  </si>
  <si>
    <t>C=hyperIgE_no_elim|S=14|T=mid|Ka=0.1|F=0.8125</t>
  </si>
  <si>
    <t>3366776008405816828</t>
  </si>
  <si>
    <t>C=hyperIgE_no_elim|S=14|T=mid|Ka=0.175|F=0.25</t>
  </si>
  <si>
    <t>5862429607159313370</t>
  </si>
  <si>
    <t>C=hyperIgE_no_elim|S=14|T=mid|Ka=0.175|F=0.4375</t>
  </si>
  <si>
    <t>4384511176833204974</t>
  </si>
  <si>
    <t>C=hyperIgE_no_elim|S=14|T=mid|Ka=0.175|F=0.8125</t>
  </si>
  <si>
    <t>4945255007194211650</t>
  </si>
  <si>
    <t>C=hyperIgE_no_elim|S=14|T=high|Ka=0.025|F=0.25</t>
  </si>
  <si>
    <t>1964907872716105070</t>
  </si>
  <si>
    <t>C=hyperIgE_no_elim|S=14|T=high|Ka=0.025|F=0.4375</t>
  </si>
  <si>
    <t>5817541413375836291</t>
  </si>
  <si>
    <t>C=hyperIgE_no_elim|S=14|T=high|Ka=0.025|F=0.8125</t>
  </si>
  <si>
    <t>192795856624447119</t>
  </si>
  <si>
    <t>C=hyperIgE_no_elim|S=14|T=high|Ka=0.1|F=0.25</t>
  </si>
  <si>
    <t>3349064951181282974</t>
  </si>
  <si>
    <t>C=hyperIgE_no_elim|S=14|T=high|Ka=0.1|F=0.4375</t>
  </si>
  <si>
    <t>3052777659710719128</t>
  </si>
  <si>
    <t>C=hyperIgE_no_elim|S=14|T=high|Ka=0.1|F=0.8125</t>
  </si>
  <si>
    <t>5717685433121386540</t>
  </si>
  <si>
    <t>C=hyperIgE_no_elim|S=14|T=high|Ka=0.175|F=0.25</t>
  </si>
  <si>
    <t>3194771774323991507</t>
  </si>
  <si>
    <t>C=hyperIgE_no_elim|S=14|T=high|Ka=0.175|F=0.4375</t>
  </si>
  <si>
    <t>4534171342081889058</t>
  </si>
  <si>
    <t>C=hyperIgE_no_elim|S=14|T=high|Ka=0.175|F=0.8125</t>
  </si>
  <si>
    <t>7612912840029533513</t>
  </si>
  <si>
    <t>lambda.z</t>
  </si>
  <si>
    <t>lambda.z.time.first</t>
  </si>
  <si>
    <t>lambda.z.time.last</t>
  </si>
  <si>
    <t>lambda.z.n.points</t>
  </si>
  <si>
    <t>vz.obs</t>
  </si>
  <si>
    <t>vz.pred</t>
  </si>
  <si>
    <t>vss.obs</t>
  </si>
  <si>
    <t>vss.pred</t>
  </si>
  <si>
    <t>vss.iv.obs</t>
  </si>
  <si>
    <t>vss.iv.pred</t>
  </si>
  <si>
    <t>Vss_IV</t>
  </si>
  <si>
    <t>Vz_over_F</t>
  </si>
  <si>
    <t>admin_route.y</t>
  </si>
  <si>
    <t>vss_pk</t>
  </si>
  <si>
    <t>vss_ref</t>
  </si>
  <si>
    <t>err_abs_vss</t>
  </si>
  <si>
    <t>err_rel_vss</t>
  </si>
  <si>
    <t>intravascular</t>
  </si>
  <si>
    <t>vz_pk</t>
  </si>
  <si>
    <t>vz_ref</t>
  </si>
  <si>
    <t>err_abs_vz</t>
  </si>
  <si>
    <t>err_rel_vz</t>
  </si>
  <si>
    <t>extravascular</t>
  </si>
  <si>
    <t>Aux</t>
  </si>
  <si>
    <t>Comp</t>
  </si>
  <si>
    <t>Error</t>
  </si>
  <si>
    <t>Python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</si>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</sst>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E+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4" borderId="0" xfId="0" applyFill="1"/>
    <xf numFmtId="164" fontId="0" fillId="0" borderId="0" xfId="0" applyNumberFormat="1"/>
    <xf numFmtId="0" fontId="2" fillId="5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B271C-1AEB-41FA-A06A-BEF72D7AC3A2}">
  <dimension ref="A1:CX1622"/>
  <sheetViews>
    <sheetView tabSelected="1" zoomScale="60" zoomScaleNormal="60" workbookViewId="0">
      <selection activeCell="CR15" sqref="CR15"/>
    </sheetView>
  </sheetViews>
  <sheetFormatPr baseColWidth="10" defaultColWidth="8.88671875" defaultRowHeight="14.4" x14ac:dyDescent="0.3"/>
  <cols>
    <col min="1" max="1" width="46.6640625" bestFit="1" customWidth="1"/>
    <col min="3" max="11" width="0" hidden="1" customWidth="1"/>
    <col min="18" max="18" width="11.44140625" bestFit="1" customWidth="1"/>
    <col min="19" max="52" width="0" hidden="1" customWidth="1"/>
    <col min="53" max="53" width="18.6640625" style="1" bestFit="1" customWidth="1"/>
    <col min="54" max="55" width="0" hidden="1" customWidth="1"/>
    <col min="56" max="56" width="16.33203125" hidden="1" customWidth="1"/>
    <col min="57" max="68" width="0" hidden="1" customWidth="1"/>
    <col min="69" max="69" width="33.33203125" style="2" bestFit="1" customWidth="1"/>
    <col min="70" max="83" width="0" hidden="1" customWidth="1"/>
    <col min="84" max="84" width="1.21875" style="6" customWidth="1"/>
    <col min="86" max="86" width="24.44140625" style="1" customWidth="1"/>
    <col min="87" max="87" width="15.109375" customWidth="1"/>
    <col min="88" max="88" width="25.5546875" customWidth="1"/>
    <col min="89" max="89" width="1.21875" style="6" customWidth="1"/>
    <col min="91" max="91" width="27" style="2" customWidth="1"/>
    <col min="92" max="92" width="18.21875" customWidth="1"/>
    <col min="93" max="93" width="19.77734375" customWidth="1"/>
  </cols>
  <sheetData>
    <row r="1" spans="1:102" ht="18" x14ac:dyDescent="0.35">
      <c r="BA1" s="8" t="s">
        <v>3386</v>
      </c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CH1" s="8" t="s">
        <v>3387</v>
      </c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</row>
    <row r="2" spans="1:102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t="s">
        <v>51</v>
      </c>
      <c r="BA2" s="1" t="s">
        <v>52</v>
      </c>
      <c r="BB2" t="s">
        <v>53</v>
      </c>
      <c r="BC2" t="s">
        <v>54</v>
      </c>
      <c r="BD2" t="s">
        <v>55</v>
      </c>
      <c r="BE2" t="s">
        <v>56</v>
      </c>
      <c r="BF2" t="s">
        <v>57</v>
      </c>
      <c r="BG2" t="s">
        <v>58</v>
      </c>
      <c r="BH2" t="s">
        <v>59</v>
      </c>
      <c r="BI2" t="s">
        <v>60</v>
      </c>
      <c r="BJ2" t="s">
        <v>61</v>
      </c>
      <c r="BK2" t="s">
        <v>62</v>
      </c>
      <c r="BL2" t="s">
        <v>63</v>
      </c>
      <c r="BM2" t="s">
        <v>64</v>
      </c>
      <c r="BN2" t="s">
        <v>65</v>
      </c>
      <c r="BO2" t="s">
        <v>66</v>
      </c>
      <c r="BP2" t="s">
        <v>67</v>
      </c>
      <c r="BQ2" s="2" t="s">
        <v>68</v>
      </c>
      <c r="BR2" t="s">
        <v>69</v>
      </c>
      <c r="BS2" t="s">
        <v>70</v>
      </c>
      <c r="BT2" t="s">
        <v>71</v>
      </c>
      <c r="BU2" t="s">
        <v>72</v>
      </c>
      <c r="BV2" t="s">
        <v>73</v>
      </c>
      <c r="BW2" t="s">
        <v>74</v>
      </c>
      <c r="BX2" t="s">
        <v>75</v>
      </c>
      <c r="BY2" t="s">
        <v>76</v>
      </c>
      <c r="BZ2" t="s">
        <v>77</v>
      </c>
      <c r="CA2" t="s">
        <v>78</v>
      </c>
      <c r="CB2" t="s">
        <v>79</v>
      </c>
      <c r="CC2" t="s">
        <v>80</v>
      </c>
      <c r="CD2" t="s">
        <v>81</v>
      </c>
      <c r="CG2" t="s">
        <v>3383</v>
      </c>
      <c r="CH2" s="4" t="s">
        <v>3370</v>
      </c>
      <c r="CI2" t="s">
        <v>3384</v>
      </c>
      <c r="CJ2" t="s">
        <v>3385</v>
      </c>
      <c r="CL2" t="s">
        <v>3383</v>
      </c>
      <c r="CM2" s="5" t="s">
        <v>3371</v>
      </c>
      <c r="CN2" t="s">
        <v>3384</v>
      </c>
      <c r="CO2" t="s">
        <v>3385</v>
      </c>
    </row>
    <row r="3" spans="1:102" x14ac:dyDescent="0.3">
      <c r="A3" t="s">
        <v>82</v>
      </c>
      <c r="B3" t="s">
        <v>83</v>
      </c>
      <c r="C3">
        <v>1.34</v>
      </c>
      <c r="D3">
        <v>4.41</v>
      </c>
      <c r="E3">
        <v>4.3</v>
      </c>
      <c r="F3">
        <v>1.1000000000000001</v>
      </c>
      <c r="G3">
        <v>0.16700000000000001</v>
      </c>
      <c r="I3" t="s">
        <v>84</v>
      </c>
      <c r="K3">
        <v>0</v>
      </c>
      <c r="L3" t="s">
        <v>85</v>
      </c>
      <c r="M3">
        <v>30</v>
      </c>
      <c r="N3">
        <v>2.5000000000000001E-2</v>
      </c>
      <c r="O3">
        <v>0.25</v>
      </c>
      <c r="P3" t="s">
        <v>86</v>
      </c>
      <c r="Q3" t="s">
        <v>87</v>
      </c>
      <c r="R3" t="s">
        <v>87</v>
      </c>
      <c r="S3" t="s">
        <v>88</v>
      </c>
      <c r="T3" t="b">
        <v>0</v>
      </c>
      <c r="U3">
        <v>2.5000000000000001E-2</v>
      </c>
      <c r="V3">
        <v>1.9608814504505741E-2</v>
      </c>
      <c r="W3">
        <v>4</v>
      </c>
      <c r="Y3">
        <v>6.3687974733258228</v>
      </c>
      <c r="Z3">
        <v>6.4668489472225943</v>
      </c>
      <c r="AA3">
        <v>6.374134053976138</v>
      </c>
      <c r="AB3">
        <v>6.3687974733258219</v>
      </c>
      <c r="AC3">
        <v>0.12671016426820519</v>
      </c>
      <c r="AD3">
        <v>0.1268072414347487</v>
      </c>
      <c r="AE3">
        <v>237.04614998181751</v>
      </c>
      <c r="AF3">
        <v>11892.037397575579</v>
      </c>
      <c r="AG3">
        <v>0.1265576344619018</v>
      </c>
      <c r="AH3">
        <v>6.349093297170521</v>
      </c>
      <c r="AI3">
        <v>1.855680877258824</v>
      </c>
      <c r="AJ3">
        <v>3.4094781905027909</v>
      </c>
      <c r="AK3">
        <v>7.422723509035297</v>
      </c>
      <c r="AL3">
        <v>13.637912762011171</v>
      </c>
      <c r="AM3">
        <v>0.1095308356718461</v>
      </c>
      <c r="AN3">
        <v>0.1268072414347487</v>
      </c>
      <c r="AO3">
        <v>0.93805670506963479</v>
      </c>
      <c r="AP3">
        <v>0.93805670506963479</v>
      </c>
      <c r="AQ3" t="b">
        <v>1</v>
      </c>
      <c r="AR3" t="b">
        <v>1</v>
      </c>
      <c r="AU3">
        <v>236.99635585295209</v>
      </c>
      <c r="AV3">
        <v>11881.38663298264</v>
      </c>
      <c r="AW3">
        <v>0.12658422485877349</v>
      </c>
      <c r="AX3">
        <v>0.12658422485877349</v>
      </c>
      <c r="AY3">
        <v>0.12658422485877349</v>
      </c>
      <c r="AZ3" t="s">
        <v>89</v>
      </c>
      <c r="BA3" s="1">
        <v>6.3460727561426191</v>
      </c>
      <c r="BB3">
        <v>6.34607275614262</v>
      </c>
      <c r="BC3">
        <v>6.3460727561426191</v>
      </c>
      <c r="BD3" t="s">
        <v>89</v>
      </c>
      <c r="BE3">
        <v>6.4430814514291042</v>
      </c>
      <c r="BF3">
        <v>6.4430814514291042</v>
      </c>
      <c r="BG3">
        <v>6.4430814514291042</v>
      </c>
      <c r="BH3" t="s">
        <v>89</v>
      </c>
      <c r="BI3">
        <v>1.9646534940311301E-2</v>
      </c>
      <c r="BJ3">
        <v>65.840679930057519</v>
      </c>
      <c r="BK3">
        <v>7257.9907421221014</v>
      </c>
      <c r="BL3">
        <v>0.45564535530114458</v>
      </c>
      <c r="BM3">
        <v>0.45564535530114458</v>
      </c>
      <c r="BN3">
        <v>0.45564535530114458</v>
      </c>
      <c r="BO3" t="s">
        <v>89</v>
      </c>
      <c r="BP3" t="s">
        <v>90</v>
      </c>
      <c r="BQ3" s="2">
        <v>40.979619173986258</v>
      </c>
      <c r="BR3">
        <v>40.979619173986258</v>
      </c>
      <c r="BS3">
        <v>40.979619173986258</v>
      </c>
      <c r="BT3" t="s">
        <v>89</v>
      </c>
      <c r="BU3" t="s">
        <v>91</v>
      </c>
      <c r="BV3">
        <v>0.1139113388252862</v>
      </c>
      <c r="BW3">
        <v>10.24490479349657</v>
      </c>
      <c r="BX3">
        <v>1.111882844412539E-2</v>
      </c>
      <c r="BY3">
        <v>0.47923586079926772</v>
      </c>
      <c r="BZ3">
        <v>42</v>
      </c>
      <c r="CA3">
        <v>0.506840657072821</v>
      </c>
      <c r="CB3">
        <v>0.50722896573899467</v>
      </c>
      <c r="CC3">
        <v>25.867395788890381</v>
      </c>
      <c r="CD3">
        <v>25.475189893303291</v>
      </c>
      <c r="CG3">
        <f>+COUNTIF(IV!A:A,A3)</f>
        <v>1</v>
      </c>
      <c r="CH3" s="1">
        <f>+VLOOKUP(A3,IV!A:Q,17,0)</f>
        <v>6.3460727561426227</v>
      </c>
      <c r="CI3" t="b">
        <f>EXACT(BA3,CH3)</f>
        <v>1</v>
      </c>
      <c r="CJ3" s="7">
        <f>+CH3/BA3-1</f>
        <v>0</v>
      </c>
      <c r="CL3">
        <f>+COUNTIF(EV!A:A,A3)</f>
        <v>1</v>
      </c>
      <c r="CM3" s="2">
        <f>+VLOOKUP(A3,EV!A:R,18,0)</f>
        <v>40.979619173986279</v>
      </c>
      <c r="CN3" t="b">
        <f>EXACT(CM3,BQ3)</f>
        <v>1</v>
      </c>
      <c r="CO3" s="7">
        <f>+CM3/BQ3-1</f>
        <v>0</v>
      </c>
    </row>
    <row r="4" spans="1:102" x14ac:dyDescent="0.3">
      <c r="A4" t="s">
        <v>92</v>
      </c>
      <c r="B4" t="s">
        <v>83</v>
      </c>
      <c r="C4">
        <v>1.34</v>
      </c>
      <c r="D4">
        <v>4.41</v>
      </c>
      <c r="E4">
        <v>4.3</v>
      </c>
      <c r="F4">
        <v>1.1000000000000001</v>
      </c>
      <c r="G4">
        <v>0.16700000000000001</v>
      </c>
      <c r="I4" t="s">
        <v>84</v>
      </c>
      <c r="K4">
        <v>0</v>
      </c>
      <c r="L4" t="s">
        <v>85</v>
      </c>
      <c r="M4">
        <v>30</v>
      </c>
      <c r="N4">
        <v>2.5000000000000001E-2</v>
      </c>
      <c r="O4">
        <v>0.4375</v>
      </c>
      <c r="P4" t="s">
        <v>93</v>
      </c>
      <c r="Q4" t="s">
        <v>87</v>
      </c>
      <c r="R4" t="s">
        <v>87</v>
      </c>
      <c r="S4" t="s">
        <v>88</v>
      </c>
      <c r="T4" t="b">
        <v>0</v>
      </c>
      <c r="U4">
        <v>2.5000000000000001E-2</v>
      </c>
      <c r="V4">
        <v>1.9608814504505741E-2</v>
      </c>
      <c r="W4">
        <v>4</v>
      </c>
      <c r="Y4">
        <v>6.3687974733258228</v>
      </c>
      <c r="Z4">
        <v>6.4668489472225943</v>
      </c>
      <c r="AA4">
        <v>6.374134053976138</v>
      </c>
      <c r="AB4">
        <v>6.3687974733258219</v>
      </c>
      <c r="AC4">
        <v>0.12671016426820519</v>
      </c>
      <c r="AD4">
        <v>0.1268072414347487</v>
      </c>
      <c r="AE4">
        <v>237.04614998181751</v>
      </c>
      <c r="AF4">
        <v>11892.037397575579</v>
      </c>
      <c r="AG4">
        <v>0.1265576344619018</v>
      </c>
      <c r="AH4">
        <v>6.349093297170521</v>
      </c>
      <c r="AI4">
        <v>1.8556808772588189</v>
      </c>
      <c r="AJ4">
        <v>3.4094781905027949</v>
      </c>
      <c r="AK4">
        <v>4.2415562908773001</v>
      </c>
      <c r="AL4">
        <v>7.7930930068635309</v>
      </c>
      <c r="AM4">
        <v>0.109530835671846</v>
      </c>
      <c r="AN4">
        <v>0.1268072414347487</v>
      </c>
      <c r="AO4">
        <v>1.6415992338718599</v>
      </c>
      <c r="AP4">
        <v>1.6415992338718599</v>
      </c>
      <c r="AQ4" t="b">
        <v>1</v>
      </c>
      <c r="AR4" t="b">
        <v>1</v>
      </c>
      <c r="AU4">
        <v>236.99635585295209</v>
      </c>
      <c r="AV4">
        <v>11881.38663298264</v>
      </c>
      <c r="AW4">
        <v>0.12658422485877349</v>
      </c>
      <c r="AX4">
        <v>0.12658422485877349</v>
      </c>
      <c r="AY4">
        <v>0.12658422485877349</v>
      </c>
      <c r="AZ4" t="s">
        <v>89</v>
      </c>
      <c r="BA4" s="1">
        <v>6.3460727561426191</v>
      </c>
      <c r="BB4">
        <v>6.34607275614262</v>
      </c>
      <c r="BC4">
        <v>6.3460727561426191</v>
      </c>
      <c r="BD4" t="s">
        <v>89</v>
      </c>
      <c r="BE4">
        <v>6.4430814514291042</v>
      </c>
      <c r="BF4">
        <v>6.4430814514291042</v>
      </c>
      <c r="BG4">
        <v>6.4430814514291042</v>
      </c>
      <c r="BH4" t="s">
        <v>89</v>
      </c>
      <c r="BI4">
        <v>1.9646534940311301E-2</v>
      </c>
      <c r="BJ4">
        <v>115.22118987760069</v>
      </c>
      <c r="BK4">
        <v>12701.483798713691</v>
      </c>
      <c r="BL4">
        <v>0.26036877445779683</v>
      </c>
      <c r="BM4">
        <v>0.26036877445779683</v>
      </c>
      <c r="BN4">
        <v>0.26036877445779683</v>
      </c>
      <c r="BO4" t="s">
        <v>89</v>
      </c>
      <c r="BP4" t="s">
        <v>90</v>
      </c>
      <c r="BQ4" s="2">
        <v>23.416925242277891</v>
      </c>
      <c r="BR4">
        <v>23.416925242277891</v>
      </c>
      <c r="BS4">
        <v>23.416925242277891</v>
      </c>
      <c r="BT4" t="s">
        <v>89</v>
      </c>
      <c r="BU4" t="s">
        <v>91</v>
      </c>
      <c r="BV4">
        <v>0.1139113388252861</v>
      </c>
      <c r="BW4">
        <v>10.24490479349658</v>
      </c>
      <c r="BX4">
        <v>1.1118828444125369E-2</v>
      </c>
      <c r="BY4">
        <v>0.83866275639871846</v>
      </c>
      <c r="BZ4">
        <v>42</v>
      </c>
      <c r="CA4">
        <v>0.28962323261304063</v>
      </c>
      <c r="CB4">
        <v>0.28984512327942552</v>
      </c>
      <c r="CC4">
        <v>14.781369022223069</v>
      </c>
      <c r="CD4">
        <v>14.55725136760188</v>
      </c>
      <c r="CG4">
        <f>+COUNTIF(IV!A:A,A4)</f>
        <v>1</v>
      </c>
      <c r="CH4" s="1">
        <f>+VLOOKUP(A4,IV!A:Q,17,0)</f>
        <v>6.3460727561426227</v>
      </c>
      <c r="CI4" t="b">
        <f t="shared" ref="CI4:CI67" si="0">EXACT(BA4,CH4)</f>
        <v>1</v>
      </c>
      <c r="CJ4" s="7">
        <f t="shared" ref="CJ4:CJ67" si="1">+CH4/BA4-1</f>
        <v>0</v>
      </c>
      <c r="CL4">
        <f>+COUNTIF(EV!A:A,A4)</f>
        <v>1</v>
      </c>
      <c r="CM4" s="2">
        <f>+VLOOKUP(A4,EV!A:R,18,0)</f>
        <v>23.416925242277891</v>
      </c>
      <c r="CN4" t="b">
        <f t="shared" ref="CN4:CN67" si="2">EXACT(CM4,BQ4)</f>
        <v>1</v>
      </c>
      <c r="CO4" s="7">
        <f t="shared" ref="CO4:CO67" si="3">+CM4/BQ4-1</f>
        <v>0</v>
      </c>
    </row>
    <row r="5" spans="1:102" x14ac:dyDescent="0.3">
      <c r="A5" t="s">
        <v>94</v>
      </c>
      <c r="B5" t="s">
        <v>83</v>
      </c>
      <c r="C5">
        <v>1.34</v>
      </c>
      <c r="D5">
        <v>4.41</v>
      </c>
      <c r="E5">
        <v>4.3</v>
      </c>
      <c r="F5">
        <v>1.1000000000000001</v>
      </c>
      <c r="G5">
        <v>0.16700000000000001</v>
      </c>
      <c r="I5" t="s">
        <v>84</v>
      </c>
      <c r="K5">
        <v>0</v>
      </c>
      <c r="L5" t="s">
        <v>85</v>
      </c>
      <c r="M5">
        <v>30</v>
      </c>
      <c r="N5">
        <v>2.5000000000000001E-2</v>
      </c>
      <c r="O5">
        <v>0.8125</v>
      </c>
      <c r="P5" t="s">
        <v>95</v>
      </c>
      <c r="Q5" t="s">
        <v>87</v>
      </c>
      <c r="R5" t="s">
        <v>87</v>
      </c>
      <c r="S5" t="s">
        <v>88</v>
      </c>
      <c r="T5" t="b">
        <v>0</v>
      </c>
      <c r="U5">
        <v>2.5000000000000001E-2</v>
      </c>
      <c r="V5">
        <v>1.9608814504505741E-2</v>
      </c>
      <c r="W5">
        <v>4</v>
      </c>
      <c r="Y5">
        <v>6.3687974733258228</v>
      </c>
      <c r="Z5">
        <v>6.4668489472225943</v>
      </c>
      <c r="AA5">
        <v>6.374134053976138</v>
      </c>
      <c r="AB5">
        <v>6.3687974733258219</v>
      </c>
      <c r="AC5">
        <v>0.12671016426820519</v>
      </c>
      <c r="AD5">
        <v>0.1268072414347487</v>
      </c>
      <c r="AE5">
        <v>237.04614998181751</v>
      </c>
      <c r="AF5">
        <v>11892.037397575579</v>
      </c>
      <c r="AG5">
        <v>0.1265576344619018</v>
      </c>
      <c r="AH5">
        <v>6.349093297170521</v>
      </c>
      <c r="AI5">
        <v>1.8556808772588229</v>
      </c>
      <c r="AJ5">
        <v>3.4094781905027922</v>
      </c>
      <c r="AK5">
        <v>2.2839149258570139</v>
      </c>
      <c r="AL5">
        <v>4.1962808498495896</v>
      </c>
      <c r="AM5">
        <v>0.109530835671846</v>
      </c>
      <c r="AN5">
        <v>0.1268072414347487</v>
      </c>
      <c r="AO5">
        <v>3.0486842914763099</v>
      </c>
      <c r="AP5">
        <v>3.0486842914763099</v>
      </c>
      <c r="AQ5" t="b">
        <v>1</v>
      </c>
      <c r="AR5" t="b">
        <v>1</v>
      </c>
      <c r="AU5">
        <v>236.99635585295209</v>
      </c>
      <c r="AV5">
        <v>11881.38663298264</v>
      </c>
      <c r="AW5">
        <v>0.12658422485877349</v>
      </c>
      <c r="AX5">
        <v>0.12658422485877349</v>
      </c>
      <c r="AY5">
        <v>0.12658422485877349</v>
      </c>
      <c r="AZ5" t="s">
        <v>89</v>
      </c>
      <c r="BA5" s="1">
        <v>6.3460727561426191</v>
      </c>
      <c r="BB5">
        <v>6.34607275614262</v>
      </c>
      <c r="BC5">
        <v>6.3460727561426191</v>
      </c>
      <c r="BD5" t="s">
        <v>89</v>
      </c>
      <c r="BE5">
        <v>6.4430814514291042</v>
      </c>
      <c r="BF5">
        <v>6.4430814514291042</v>
      </c>
      <c r="BG5">
        <v>6.4430814514291042</v>
      </c>
      <c r="BH5" t="s">
        <v>89</v>
      </c>
      <c r="BI5">
        <v>1.9646534940311301E-2</v>
      </c>
      <c r="BJ5">
        <v>213.9822097726871</v>
      </c>
      <c r="BK5">
        <v>23588.469911896871</v>
      </c>
      <c r="BL5">
        <v>0.1401985708618905</v>
      </c>
      <c r="BM5">
        <v>0.1401985708618905</v>
      </c>
      <c r="BN5">
        <v>0.1401985708618905</v>
      </c>
      <c r="BO5" t="s">
        <v>89</v>
      </c>
      <c r="BP5" t="s">
        <v>90</v>
      </c>
      <c r="BQ5" s="2">
        <v>12.609113591995779</v>
      </c>
      <c r="BR5">
        <v>12.609113591995779</v>
      </c>
      <c r="BS5">
        <v>12.609113591995779</v>
      </c>
      <c r="BT5" t="s">
        <v>89</v>
      </c>
      <c r="BU5" t="s">
        <v>91</v>
      </c>
      <c r="BV5">
        <v>0.11391133882528599</v>
      </c>
      <c r="BW5">
        <v>10.24490479349657</v>
      </c>
      <c r="BX5">
        <v>1.1118828444125369E-2</v>
      </c>
      <c r="BY5">
        <v>1.55751654759762</v>
      </c>
      <c r="BZ5">
        <v>42</v>
      </c>
      <c r="CA5">
        <v>0.15595097140702191</v>
      </c>
      <c r="CB5">
        <v>0.15607045099661371</v>
      </c>
      <c r="CC5">
        <v>7.9591987042739616</v>
      </c>
      <c r="CD5">
        <v>7.8385199671702432</v>
      </c>
      <c r="CG5">
        <f>+COUNTIF(IV!A:A,A5)</f>
        <v>1</v>
      </c>
      <c r="CH5" s="1">
        <f>+VLOOKUP(A5,IV!A:Q,17,0)</f>
        <v>6.3460727561426227</v>
      </c>
      <c r="CI5" t="b">
        <f t="shared" si="0"/>
        <v>1</v>
      </c>
      <c r="CJ5" s="7">
        <f t="shared" si="1"/>
        <v>0</v>
      </c>
      <c r="CL5">
        <f>+COUNTIF(EV!A:A,A5)</f>
        <v>1</v>
      </c>
      <c r="CM5" s="2">
        <f>+VLOOKUP(A5,EV!A:R,18,0)</f>
        <v>12.60911359199579</v>
      </c>
      <c r="CN5" t="b">
        <f t="shared" si="2"/>
        <v>1</v>
      </c>
      <c r="CO5" s="7">
        <f t="shared" si="3"/>
        <v>0</v>
      </c>
    </row>
    <row r="6" spans="1:102" x14ac:dyDescent="0.3">
      <c r="A6" t="s">
        <v>96</v>
      </c>
      <c r="B6" t="s">
        <v>83</v>
      </c>
      <c r="C6">
        <v>1.34</v>
      </c>
      <c r="D6">
        <v>4.41</v>
      </c>
      <c r="E6">
        <v>4.3</v>
      </c>
      <c r="F6">
        <v>1.1000000000000001</v>
      </c>
      <c r="G6">
        <v>0.16700000000000001</v>
      </c>
      <c r="I6" t="s">
        <v>84</v>
      </c>
      <c r="K6">
        <v>0</v>
      </c>
      <c r="L6" t="s">
        <v>85</v>
      </c>
      <c r="M6">
        <v>30</v>
      </c>
      <c r="N6">
        <v>0.1</v>
      </c>
      <c r="O6">
        <v>0.25</v>
      </c>
      <c r="P6" t="s">
        <v>97</v>
      </c>
      <c r="Q6" t="s">
        <v>87</v>
      </c>
      <c r="R6" t="s">
        <v>87</v>
      </c>
      <c r="S6" t="s">
        <v>88</v>
      </c>
      <c r="T6" t="b">
        <v>0</v>
      </c>
      <c r="U6">
        <v>0.1</v>
      </c>
      <c r="V6">
        <v>1.9608814504505741E-2</v>
      </c>
      <c r="W6">
        <v>4</v>
      </c>
      <c r="Y6">
        <v>6.3687974733258228</v>
      </c>
      <c r="Z6">
        <v>6.4668489472225943</v>
      </c>
      <c r="AA6">
        <v>6.374134053976138</v>
      </c>
      <c r="AB6">
        <v>6.3687974733258219</v>
      </c>
      <c r="AC6">
        <v>0.12671016426820519</v>
      </c>
      <c r="AD6">
        <v>0.1268072414347487</v>
      </c>
      <c r="AE6">
        <v>237.04614998181751</v>
      </c>
      <c r="AF6">
        <v>11892.037397575579</v>
      </c>
      <c r="AG6">
        <v>0.1265576344619018</v>
      </c>
      <c r="AH6">
        <v>6.349093297170521</v>
      </c>
      <c r="AI6">
        <v>6.5085804087596912</v>
      </c>
      <c r="AJ6">
        <v>6.4904995237433329</v>
      </c>
      <c r="AK6">
        <v>26.034321635038761</v>
      </c>
      <c r="AL6">
        <v>25.961998094973332</v>
      </c>
      <c r="AM6">
        <v>0.12716049423805539</v>
      </c>
      <c r="AN6">
        <v>0.1268072414347487</v>
      </c>
      <c r="AO6">
        <v>1.4106469578167591</v>
      </c>
      <c r="AP6">
        <v>1.4106469578167591</v>
      </c>
      <c r="AQ6" t="b">
        <v>0</v>
      </c>
      <c r="AR6" t="b">
        <v>0</v>
      </c>
      <c r="AU6">
        <v>236.99635585295209</v>
      </c>
      <c r="AV6">
        <v>11881.38663298264</v>
      </c>
      <c r="AW6">
        <v>0.12658422485877349</v>
      </c>
      <c r="AX6">
        <v>0.12658422485877349</v>
      </c>
      <c r="AY6">
        <v>0.12658422485877349</v>
      </c>
      <c r="AZ6" t="s">
        <v>89</v>
      </c>
      <c r="BA6" s="1">
        <v>6.3460727561426191</v>
      </c>
      <c r="BB6">
        <v>6.34607275614262</v>
      </c>
      <c r="BC6">
        <v>6.3460727561426191</v>
      </c>
      <c r="BD6" t="s">
        <v>89</v>
      </c>
      <c r="BE6">
        <v>6.4430814514291042</v>
      </c>
      <c r="BF6">
        <v>6.4430814514291042</v>
      </c>
      <c r="BG6">
        <v>6.4430814514291042</v>
      </c>
      <c r="BH6" t="s">
        <v>89</v>
      </c>
      <c r="BI6">
        <v>1.9646534940311301E-2</v>
      </c>
      <c r="BJ6">
        <v>58.980582333687337</v>
      </c>
      <c r="BK6">
        <v>3574.9798893341631</v>
      </c>
      <c r="BL6">
        <v>0.50864197695222158</v>
      </c>
      <c r="BM6">
        <v>0.50864197695222158</v>
      </c>
      <c r="BN6">
        <v>0.50864197695222158</v>
      </c>
      <c r="BO6" t="s">
        <v>89</v>
      </c>
      <c r="BP6" t="s">
        <v>90</v>
      </c>
      <c r="BQ6" s="2">
        <v>26.159928402676279</v>
      </c>
      <c r="BR6">
        <v>26.159928402676279</v>
      </c>
      <c r="BS6">
        <v>26.159928402676279</v>
      </c>
      <c r="BT6" t="s">
        <v>89</v>
      </c>
      <c r="BU6" t="s">
        <v>91</v>
      </c>
      <c r="BV6">
        <v>0.12716049423805539</v>
      </c>
      <c r="BW6">
        <v>6.5399821006690706</v>
      </c>
      <c r="BX6">
        <v>1.9443553863097929E-2</v>
      </c>
      <c r="BY6">
        <v>0.77900008642146013</v>
      </c>
      <c r="BZ6">
        <v>21</v>
      </c>
      <c r="CA6">
        <v>0.506840657072821</v>
      </c>
      <c r="CB6">
        <v>0.50722896573899467</v>
      </c>
      <c r="CC6">
        <v>25.867395788890381</v>
      </c>
      <c r="CD6">
        <v>25.475189893303291</v>
      </c>
      <c r="CG6">
        <f>+COUNTIF(IV!A:A,A6)</f>
        <v>1</v>
      </c>
      <c r="CH6" s="1">
        <f>+VLOOKUP(A6,IV!A:Q,17,0)</f>
        <v>6.3460727561426227</v>
      </c>
      <c r="CI6" t="b">
        <f t="shared" si="0"/>
        <v>1</v>
      </c>
      <c r="CJ6" s="7">
        <f t="shared" si="1"/>
        <v>0</v>
      </c>
      <c r="CL6">
        <f>+COUNTIF(EV!A:A,A6)</f>
        <v>1</v>
      </c>
      <c r="CM6" s="2">
        <f>+VLOOKUP(A6,EV!A:R,18,0)</f>
        <v>26.159928402676279</v>
      </c>
      <c r="CN6" t="b">
        <f t="shared" si="2"/>
        <v>1</v>
      </c>
      <c r="CO6" s="7">
        <f t="shared" si="3"/>
        <v>0</v>
      </c>
    </row>
    <row r="7" spans="1:102" x14ac:dyDescent="0.3">
      <c r="A7" t="s">
        <v>98</v>
      </c>
      <c r="B7" t="s">
        <v>83</v>
      </c>
      <c r="C7">
        <v>1.34</v>
      </c>
      <c r="D7">
        <v>4.41</v>
      </c>
      <c r="E7">
        <v>4.3</v>
      </c>
      <c r="F7">
        <v>1.1000000000000001</v>
      </c>
      <c r="G7">
        <v>0.16700000000000001</v>
      </c>
      <c r="I7" t="s">
        <v>84</v>
      </c>
      <c r="K7">
        <v>0</v>
      </c>
      <c r="L7" t="s">
        <v>85</v>
      </c>
      <c r="M7">
        <v>30</v>
      </c>
      <c r="N7">
        <v>0.1</v>
      </c>
      <c r="O7">
        <v>0.4375</v>
      </c>
      <c r="P7" t="s">
        <v>99</v>
      </c>
      <c r="Q7" t="s">
        <v>87</v>
      </c>
      <c r="R7" t="s">
        <v>87</v>
      </c>
      <c r="S7" t="s">
        <v>88</v>
      </c>
      <c r="T7" t="b">
        <v>0</v>
      </c>
      <c r="U7">
        <v>0.1</v>
      </c>
      <c r="V7">
        <v>1.9608814504505741E-2</v>
      </c>
      <c r="W7">
        <v>4</v>
      </c>
      <c r="Y7">
        <v>6.3687974733258228</v>
      </c>
      <c r="Z7">
        <v>6.4668489472225943</v>
      </c>
      <c r="AA7">
        <v>6.374134053976138</v>
      </c>
      <c r="AB7">
        <v>6.3687974733258219</v>
      </c>
      <c r="AC7">
        <v>0.12671016426820519</v>
      </c>
      <c r="AD7">
        <v>0.1268072414347487</v>
      </c>
      <c r="AE7">
        <v>237.04614998181751</v>
      </c>
      <c r="AF7">
        <v>11892.037397575579</v>
      </c>
      <c r="AG7">
        <v>0.1265576344619018</v>
      </c>
      <c r="AH7">
        <v>6.349093297170521</v>
      </c>
      <c r="AI7">
        <v>6.5085804087596939</v>
      </c>
      <c r="AJ7">
        <v>6.4904995237433347</v>
      </c>
      <c r="AK7">
        <v>14.87675522002216</v>
      </c>
      <c r="AL7">
        <v>14.83542748284191</v>
      </c>
      <c r="AM7">
        <v>0.12716049423805539</v>
      </c>
      <c r="AN7">
        <v>0.1268072414347487</v>
      </c>
      <c r="AO7">
        <v>2.468632176179324</v>
      </c>
      <c r="AP7">
        <v>2.468632176179324</v>
      </c>
      <c r="AQ7" t="b">
        <v>0</v>
      </c>
      <c r="AR7" t="b">
        <v>0</v>
      </c>
      <c r="AU7">
        <v>236.99635585295209</v>
      </c>
      <c r="AV7">
        <v>11881.38663298264</v>
      </c>
      <c r="AW7">
        <v>0.12658422485877349</v>
      </c>
      <c r="AX7">
        <v>0.12658422485877349</v>
      </c>
      <c r="AY7">
        <v>0.12658422485877349</v>
      </c>
      <c r="AZ7" t="s">
        <v>89</v>
      </c>
      <c r="BA7" s="1">
        <v>6.3460727561426191</v>
      </c>
      <c r="BB7">
        <v>6.34607275614262</v>
      </c>
      <c r="BC7">
        <v>6.3460727561426191</v>
      </c>
      <c r="BD7" t="s">
        <v>89</v>
      </c>
      <c r="BE7">
        <v>6.4430814514291042</v>
      </c>
      <c r="BF7">
        <v>6.4430814514291042</v>
      </c>
      <c r="BG7">
        <v>6.4430814514291042</v>
      </c>
      <c r="BH7" t="s">
        <v>89</v>
      </c>
      <c r="BI7">
        <v>1.9646534940311301E-2</v>
      </c>
      <c r="BJ7">
        <v>103.2160190839528</v>
      </c>
      <c r="BK7">
        <v>6256.2148063347822</v>
      </c>
      <c r="BL7">
        <v>0.29065255825841241</v>
      </c>
      <c r="BM7">
        <v>0.29065255825841241</v>
      </c>
      <c r="BN7">
        <v>0.29065255825841241</v>
      </c>
      <c r="BO7" t="s">
        <v>89</v>
      </c>
      <c r="BP7" t="s">
        <v>90</v>
      </c>
      <c r="BQ7" s="2">
        <v>14.948530515815021</v>
      </c>
      <c r="BR7">
        <v>14.948530515815021</v>
      </c>
      <c r="BS7">
        <v>14.948530515815021</v>
      </c>
      <c r="BT7" t="s">
        <v>89</v>
      </c>
      <c r="BU7" t="s">
        <v>91</v>
      </c>
      <c r="BV7">
        <v>0.12716049423805539</v>
      </c>
      <c r="BW7">
        <v>6.5399821006690697</v>
      </c>
      <c r="BX7">
        <v>1.9443553863097929E-2</v>
      </c>
      <c r="BY7">
        <v>1.363250151237555</v>
      </c>
      <c r="BZ7">
        <v>21</v>
      </c>
      <c r="CA7">
        <v>0.28962323261304063</v>
      </c>
      <c r="CB7">
        <v>0.28984512327942552</v>
      </c>
      <c r="CC7">
        <v>14.781369022223069</v>
      </c>
      <c r="CD7">
        <v>14.55725136760188</v>
      </c>
      <c r="CG7">
        <f>+COUNTIF(IV!A:A,A7)</f>
        <v>1</v>
      </c>
      <c r="CH7" s="1">
        <f>+VLOOKUP(A7,IV!A:Q,17,0)</f>
        <v>6.3460727561426227</v>
      </c>
      <c r="CI7" t="b">
        <f t="shared" si="0"/>
        <v>1</v>
      </c>
      <c r="CJ7" s="7">
        <f t="shared" si="1"/>
        <v>0</v>
      </c>
      <c r="CL7">
        <f>+COUNTIF(EV!A:A,A7)</f>
        <v>1</v>
      </c>
      <c r="CM7" s="2">
        <f>+VLOOKUP(A7,EV!A:R,18,0)</f>
        <v>14.948530515815021</v>
      </c>
      <c r="CN7" t="b">
        <f t="shared" si="2"/>
        <v>1</v>
      </c>
      <c r="CO7" s="7">
        <f t="shared" si="3"/>
        <v>0</v>
      </c>
    </row>
    <row r="8" spans="1:102" x14ac:dyDescent="0.3">
      <c r="A8" t="s">
        <v>100</v>
      </c>
      <c r="B8" t="s">
        <v>83</v>
      </c>
      <c r="C8">
        <v>1.34</v>
      </c>
      <c r="D8">
        <v>4.41</v>
      </c>
      <c r="E8">
        <v>4.3</v>
      </c>
      <c r="F8">
        <v>1.1000000000000001</v>
      </c>
      <c r="G8">
        <v>0.16700000000000001</v>
      </c>
      <c r="I8" t="s">
        <v>84</v>
      </c>
      <c r="K8">
        <v>0</v>
      </c>
      <c r="L8" t="s">
        <v>85</v>
      </c>
      <c r="M8">
        <v>30</v>
      </c>
      <c r="N8">
        <v>0.1</v>
      </c>
      <c r="O8">
        <v>0.8125</v>
      </c>
      <c r="P8" t="s">
        <v>101</v>
      </c>
      <c r="Q8" t="s">
        <v>87</v>
      </c>
      <c r="R8" t="s">
        <v>87</v>
      </c>
      <c r="S8" t="s">
        <v>88</v>
      </c>
      <c r="T8" t="b">
        <v>0</v>
      </c>
      <c r="U8">
        <v>0.1</v>
      </c>
      <c r="V8">
        <v>1.9608814504505741E-2</v>
      </c>
      <c r="W8">
        <v>4</v>
      </c>
      <c r="Y8">
        <v>6.3687974733258228</v>
      </c>
      <c r="Z8">
        <v>6.4668489472225943</v>
      </c>
      <c r="AA8">
        <v>6.374134053976138</v>
      </c>
      <c r="AB8">
        <v>6.3687974733258219</v>
      </c>
      <c r="AC8">
        <v>0.12671016426820519</v>
      </c>
      <c r="AD8">
        <v>0.1268072414347487</v>
      </c>
      <c r="AE8">
        <v>237.04614998181751</v>
      </c>
      <c r="AF8">
        <v>11892.037397575579</v>
      </c>
      <c r="AG8">
        <v>0.1265576344619018</v>
      </c>
      <c r="AH8">
        <v>6.349093297170521</v>
      </c>
      <c r="AI8">
        <v>6.5085804087596957</v>
      </c>
      <c r="AJ8">
        <v>6.4904995237433383</v>
      </c>
      <c r="AK8">
        <v>8.0105605030888558</v>
      </c>
      <c r="AL8">
        <v>7.9883071061456468</v>
      </c>
      <c r="AM8">
        <v>0.12716049423805539</v>
      </c>
      <c r="AN8">
        <v>0.1268072414347487</v>
      </c>
      <c r="AO8">
        <v>4.5846026129044581</v>
      </c>
      <c r="AP8">
        <v>4.5846026129044581</v>
      </c>
      <c r="AQ8" t="b">
        <v>0</v>
      </c>
      <c r="AR8" t="b">
        <v>0</v>
      </c>
      <c r="AU8">
        <v>236.99635585295209</v>
      </c>
      <c r="AV8">
        <v>11881.38663298264</v>
      </c>
      <c r="AW8">
        <v>0.12658422485877349</v>
      </c>
      <c r="AX8">
        <v>0.12658422485877349</v>
      </c>
      <c r="AY8">
        <v>0.12658422485877349</v>
      </c>
      <c r="AZ8" t="s">
        <v>89</v>
      </c>
      <c r="BA8" s="1">
        <v>6.3460727561426191</v>
      </c>
      <c r="BB8">
        <v>6.34607275614262</v>
      </c>
      <c r="BC8">
        <v>6.3460727561426191</v>
      </c>
      <c r="BD8" t="s">
        <v>89</v>
      </c>
      <c r="BE8">
        <v>6.4430814514291042</v>
      </c>
      <c r="BF8">
        <v>6.4430814514291042</v>
      </c>
      <c r="BG8">
        <v>6.4430814514291042</v>
      </c>
      <c r="BH8" t="s">
        <v>89</v>
      </c>
      <c r="BI8">
        <v>1.9646534940311301E-2</v>
      </c>
      <c r="BJ8">
        <v>191.6868925844839</v>
      </c>
      <c r="BK8">
        <v>11618.68464033604</v>
      </c>
      <c r="BL8">
        <v>0.15650522367760661</v>
      </c>
      <c r="BM8">
        <v>0.15650522367760661</v>
      </c>
      <c r="BN8">
        <v>0.15650522367760661</v>
      </c>
      <c r="BO8" t="s">
        <v>89</v>
      </c>
      <c r="BP8" t="s">
        <v>90</v>
      </c>
      <c r="BQ8" s="2">
        <v>8.0492087392850067</v>
      </c>
      <c r="BR8">
        <v>8.0492087392850067</v>
      </c>
      <c r="BS8">
        <v>8.0492087392850067</v>
      </c>
      <c r="BT8" t="s">
        <v>89</v>
      </c>
      <c r="BU8" t="s">
        <v>91</v>
      </c>
      <c r="BV8">
        <v>0.12716049423805531</v>
      </c>
      <c r="BW8">
        <v>6.5399821006690679</v>
      </c>
      <c r="BX8">
        <v>1.9443553863097929E-2</v>
      </c>
      <c r="BY8">
        <v>2.531750280869745</v>
      </c>
      <c r="BZ8">
        <v>21</v>
      </c>
      <c r="CA8">
        <v>0.15595097140702191</v>
      </c>
      <c r="CB8">
        <v>0.15607045099661371</v>
      </c>
      <c r="CC8">
        <v>7.9591987042739616</v>
      </c>
      <c r="CD8">
        <v>7.8385199671702432</v>
      </c>
      <c r="CG8">
        <f>+COUNTIF(IV!A:A,A8)</f>
        <v>1</v>
      </c>
      <c r="CH8" s="1">
        <f>+VLOOKUP(A8,IV!A:Q,17,0)</f>
        <v>6.3460727561426227</v>
      </c>
      <c r="CI8" t="b">
        <f t="shared" si="0"/>
        <v>1</v>
      </c>
      <c r="CJ8" s="7">
        <f t="shared" si="1"/>
        <v>0</v>
      </c>
      <c r="CL8">
        <f>+COUNTIF(EV!A:A,A8)</f>
        <v>1</v>
      </c>
      <c r="CM8" s="2">
        <f>+VLOOKUP(A8,EV!A:R,18,0)</f>
        <v>8.0492087392850067</v>
      </c>
      <c r="CN8" t="b">
        <f t="shared" si="2"/>
        <v>1</v>
      </c>
      <c r="CO8" s="7">
        <f t="shared" si="3"/>
        <v>0</v>
      </c>
    </row>
    <row r="9" spans="1:102" x14ac:dyDescent="0.3">
      <c r="A9" t="s">
        <v>102</v>
      </c>
      <c r="B9" t="s">
        <v>83</v>
      </c>
      <c r="C9">
        <v>1.34</v>
      </c>
      <c r="D9">
        <v>4.41</v>
      </c>
      <c r="E9">
        <v>4.3</v>
      </c>
      <c r="F9">
        <v>1.1000000000000001</v>
      </c>
      <c r="G9">
        <v>0.16700000000000001</v>
      </c>
      <c r="I9" t="s">
        <v>84</v>
      </c>
      <c r="K9">
        <v>0</v>
      </c>
      <c r="L9" t="s">
        <v>85</v>
      </c>
      <c r="M9">
        <v>30</v>
      </c>
      <c r="N9">
        <v>0.17499999999999999</v>
      </c>
      <c r="O9">
        <v>0.25</v>
      </c>
      <c r="P9" t="s">
        <v>103</v>
      </c>
      <c r="Q9" t="s">
        <v>87</v>
      </c>
      <c r="R9" t="s">
        <v>87</v>
      </c>
      <c r="S9" t="s">
        <v>88</v>
      </c>
      <c r="T9" t="b">
        <v>0</v>
      </c>
      <c r="U9">
        <v>0.17499999999999999</v>
      </c>
      <c r="V9">
        <v>1.9608814504505741E-2</v>
      </c>
      <c r="W9">
        <v>4</v>
      </c>
      <c r="Y9">
        <v>6.3687974733258228</v>
      </c>
      <c r="Z9">
        <v>6.4668489472225943</v>
      </c>
      <c r="AA9">
        <v>6.374134053976138</v>
      </c>
      <c r="AB9">
        <v>6.3687974733258219</v>
      </c>
      <c r="AC9">
        <v>0.12671016426820519</v>
      </c>
      <c r="AD9">
        <v>0.1268072414347487</v>
      </c>
      <c r="AE9">
        <v>237.04614998181751</v>
      </c>
      <c r="AF9">
        <v>11892.037397575579</v>
      </c>
      <c r="AG9">
        <v>0.1265576344619018</v>
      </c>
      <c r="AH9">
        <v>6.349093297170521</v>
      </c>
      <c r="AI9">
        <v>6.4897184918651627</v>
      </c>
      <c r="AJ9">
        <v>6.4669629276201839</v>
      </c>
      <c r="AK9">
        <v>25.958873967460651</v>
      </c>
      <c r="AL9">
        <v>25.867851710480739</v>
      </c>
      <c r="AM9">
        <v>0.12725344320851681</v>
      </c>
      <c r="AN9">
        <v>0.1268072414347487</v>
      </c>
      <c r="AO9">
        <v>1.2871728473290109</v>
      </c>
      <c r="AP9">
        <v>1.2871728473290109</v>
      </c>
      <c r="AQ9" t="b">
        <v>0</v>
      </c>
      <c r="AR9" t="b">
        <v>0</v>
      </c>
      <c r="AU9">
        <v>236.99635585295209</v>
      </c>
      <c r="AV9">
        <v>11881.38663298264</v>
      </c>
      <c r="AW9">
        <v>0.12658422485877349</v>
      </c>
      <c r="AX9">
        <v>0.12658422485877349</v>
      </c>
      <c r="AY9">
        <v>0.12658422485877349</v>
      </c>
      <c r="AZ9" t="s">
        <v>89</v>
      </c>
      <c r="BA9" s="1">
        <v>6.3460727561426191</v>
      </c>
      <c r="BB9">
        <v>6.34607275614262</v>
      </c>
      <c r="BC9">
        <v>6.3460727561426191</v>
      </c>
      <c r="BD9" t="s">
        <v>89</v>
      </c>
      <c r="BE9">
        <v>6.4430814514291042</v>
      </c>
      <c r="BF9">
        <v>6.4430814514291042</v>
      </c>
      <c r="BG9">
        <v>6.4430814514291042</v>
      </c>
      <c r="BH9" t="s">
        <v>89</v>
      </c>
      <c r="BI9">
        <v>1.9646534940311301E-2</v>
      </c>
      <c r="BJ9">
        <v>58.973853914518138</v>
      </c>
      <c r="BK9">
        <v>3317.5836020347929</v>
      </c>
      <c r="BL9">
        <v>0.50870000871037913</v>
      </c>
      <c r="BM9">
        <v>0.50870000871037913</v>
      </c>
      <c r="BN9">
        <v>0.50870000871037913</v>
      </c>
      <c r="BO9" t="s">
        <v>89</v>
      </c>
      <c r="BP9" t="s">
        <v>90</v>
      </c>
      <c r="BQ9" s="2">
        <v>26.07445125447942</v>
      </c>
      <c r="BR9">
        <v>26.07445125447942</v>
      </c>
      <c r="BS9">
        <v>26.07445125447942</v>
      </c>
      <c r="BT9" t="s">
        <v>89</v>
      </c>
      <c r="BU9" t="s">
        <v>91</v>
      </c>
      <c r="BV9">
        <v>0.12717500217759481</v>
      </c>
      <c r="BW9">
        <v>6.5186128136198542</v>
      </c>
      <c r="BX9">
        <v>1.9509519251071021E-2</v>
      </c>
      <c r="BY9">
        <v>0.88114968116687942</v>
      </c>
      <c r="BZ9">
        <v>14</v>
      </c>
      <c r="CA9">
        <v>0.506840657072821</v>
      </c>
      <c r="CB9">
        <v>0.50722896573899467</v>
      </c>
      <c r="CC9">
        <v>25.867395788890381</v>
      </c>
      <c r="CD9">
        <v>25.475189893303291</v>
      </c>
      <c r="CG9">
        <f>+COUNTIF(IV!A:A,A9)</f>
        <v>1</v>
      </c>
      <c r="CH9" s="1">
        <f>+VLOOKUP(A9,IV!A:Q,17,0)</f>
        <v>6.3460727561426227</v>
      </c>
      <c r="CI9" t="b">
        <f t="shared" si="0"/>
        <v>1</v>
      </c>
      <c r="CJ9" s="7">
        <f t="shared" si="1"/>
        <v>0</v>
      </c>
      <c r="CL9">
        <f>+COUNTIF(EV!A:A,A9)</f>
        <v>1</v>
      </c>
      <c r="CM9" s="2">
        <f>+VLOOKUP(A9,EV!A:R,18,0)</f>
        <v>26.07445125447942</v>
      </c>
      <c r="CN9" t="b">
        <f t="shared" si="2"/>
        <v>1</v>
      </c>
      <c r="CO9" s="7">
        <f t="shared" si="3"/>
        <v>0</v>
      </c>
    </row>
    <row r="10" spans="1:102" x14ac:dyDescent="0.3">
      <c r="A10" t="s">
        <v>104</v>
      </c>
      <c r="B10" t="s">
        <v>83</v>
      </c>
      <c r="C10">
        <v>1.34</v>
      </c>
      <c r="D10">
        <v>4.41</v>
      </c>
      <c r="E10">
        <v>4.3</v>
      </c>
      <c r="F10">
        <v>1.1000000000000001</v>
      </c>
      <c r="G10">
        <v>0.16700000000000001</v>
      </c>
      <c r="I10" t="s">
        <v>84</v>
      </c>
      <c r="K10">
        <v>0</v>
      </c>
      <c r="L10" t="s">
        <v>85</v>
      </c>
      <c r="M10">
        <v>30</v>
      </c>
      <c r="N10">
        <v>0.17499999999999999</v>
      </c>
      <c r="O10">
        <v>0.4375</v>
      </c>
      <c r="P10" t="s">
        <v>105</v>
      </c>
      <c r="Q10" t="s">
        <v>87</v>
      </c>
      <c r="R10" t="s">
        <v>87</v>
      </c>
      <c r="S10" t="s">
        <v>88</v>
      </c>
      <c r="T10" t="b">
        <v>0</v>
      </c>
      <c r="U10">
        <v>0.17499999999999999</v>
      </c>
      <c r="V10">
        <v>1.9608814504505741E-2</v>
      </c>
      <c r="W10">
        <v>4</v>
      </c>
      <c r="Y10">
        <v>6.3687974733258228</v>
      </c>
      <c r="Z10">
        <v>6.4668489472225943</v>
      </c>
      <c r="AA10">
        <v>6.374134053976138</v>
      </c>
      <c r="AB10">
        <v>6.3687974733258219</v>
      </c>
      <c r="AC10">
        <v>0.12671016426820519</v>
      </c>
      <c r="AD10">
        <v>0.1268072414347487</v>
      </c>
      <c r="AE10">
        <v>237.04614998181751</v>
      </c>
      <c r="AF10">
        <v>11892.037397575579</v>
      </c>
      <c r="AG10">
        <v>0.1265576344619018</v>
      </c>
      <c r="AH10">
        <v>6.349093297170521</v>
      </c>
      <c r="AI10">
        <v>6.4897184918651618</v>
      </c>
      <c r="AJ10">
        <v>6.4669629276201812</v>
      </c>
      <c r="AK10">
        <v>14.83364226712037</v>
      </c>
      <c r="AL10">
        <v>14.78162954884613</v>
      </c>
      <c r="AM10">
        <v>0.12725344320851681</v>
      </c>
      <c r="AN10">
        <v>0.1268072414347487</v>
      </c>
      <c r="AO10">
        <v>2.2525524828257701</v>
      </c>
      <c r="AP10">
        <v>2.2525524828257701</v>
      </c>
      <c r="AQ10" t="b">
        <v>0</v>
      </c>
      <c r="AR10" t="b">
        <v>0</v>
      </c>
      <c r="AU10">
        <v>236.99635585295209</v>
      </c>
      <c r="AV10">
        <v>11881.38663298264</v>
      </c>
      <c r="AW10">
        <v>0.12658422485877349</v>
      </c>
      <c r="AX10">
        <v>0.12658422485877349</v>
      </c>
      <c r="AY10">
        <v>0.12658422485877349</v>
      </c>
      <c r="AZ10" t="s">
        <v>89</v>
      </c>
      <c r="BA10" s="1">
        <v>6.3460727561426191</v>
      </c>
      <c r="BB10">
        <v>6.34607275614262</v>
      </c>
      <c r="BC10">
        <v>6.3460727561426191</v>
      </c>
      <c r="BD10" t="s">
        <v>89</v>
      </c>
      <c r="BE10">
        <v>6.4430814514291042</v>
      </c>
      <c r="BF10">
        <v>6.4430814514291042</v>
      </c>
      <c r="BG10">
        <v>6.4430814514291042</v>
      </c>
      <c r="BH10" t="s">
        <v>89</v>
      </c>
      <c r="BI10">
        <v>1.9646534940311301E-2</v>
      </c>
      <c r="BJ10">
        <v>103.2042443504067</v>
      </c>
      <c r="BK10">
        <v>5805.7713035608849</v>
      </c>
      <c r="BL10">
        <v>0.29068571926307379</v>
      </c>
      <c r="BM10">
        <v>0.29068571926307379</v>
      </c>
      <c r="BN10">
        <v>0.29068571926307379</v>
      </c>
      <c r="BO10" t="s">
        <v>89</v>
      </c>
      <c r="BP10" t="s">
        <v>90</v>
      </c>
      <c r="BQ10" s="2">
        <v>14.899686431131091</v>
      </c>
      <c r="BR10">
        <v>14.899686431131091</v>
      </c>
      <c r="BS10">
        <v>14.899686431131091</v>
      </c>
      <c r="BT10" t="s">
        <v>89</v>
      </c>
      <c r="BU10" t="s">
        <v>91</v>
      </c>
      <c r="BV10">
        <v>0.12717500217759481</v>
      </c>
      <c r="BW10">
        <v>6.5186128136198533</v>
      </c>
      <c r="BX10">
        <v>1.9509519251071021E-2</v>
      </c>
      <c r="BY10">
        <v>1.5420119420420391</v>
      </c>
      <c r="BZ10">
        <v>14</v>
      </c>
      <c r="CA10">
        <v>0.28962323261304063</v>
      </c>
      <c r="CB10">
        <v>0.28984512327942552</v>
      </c>
      <c r="CC10">
        <v>14.781369022223069</v>
      </c>
      <c r="CD10">
        <v>14.55725136760188</v>
      </c>
      <c r="CG10">
        <f>+COUNTIF(IV!A:A,A10)</f>
        <v>1</v>
      </c>
      <c r="CH10" s="1">
        <f>+VLOOKUP(A10,IV!A:Q,17,0)</f>
        <v>6.3460727561426227</v>
      </c>
      <c r="CI10" t="b">
        <f t="shared" si="0"/>
        <v>1</v>
      </c>
      <c r="CJ10" s="7">
        <f t="shared" si="1"/>
        <v>0</v>
      </c>
      <c r="CL10">
        <f>+COUNTIF(EV!A:A,A10)</f>
        <v>1</v>
      </c>
      <c r="CM10" s="2">
        <f>+VLOOKUP(A10,EV!A:R,18,0)</f>
        <v>14.899686431131091</v>
      </c>
      <c r="CN10" t="b">
        <f t="shared" si="2"/>
        <v>1</v>
      </c>
      <c r="CO10" s="7">
        <f t="shared" si="3"/>
        <v>0</v>
      </c>
    </row>
    <row r="11" spans="1:102" x14ac:dyDescent="0.3">
      <c r="A11" t="s">
        <v>106</v>
      </c>
      <c r="B11" t="s">
        <v>83</v>
      </c>
      <c r="C11">
        <v>1.34</v>
      </c>
      <c r="D11">
        <v>4.41</v>
      </c>
      <c r="E11">
        <v>4.3</v>
      </c>
      <c r="F11">
        <v>1.1000000000000001</v>
      </c>
      <c r="G11">
        <v>0.16700000000000001</v>
      </c>
      <c r="I11" t="s">
        <v>84</v>
      </c>
      <c r="K11">
        <v>0</v>
      </c>
      <c r="L11" t="s">
        <v>85</v>
      </c>
      <c r="M11">
        <v>30</v>
      </c>
      <c r="N11">
        <v>0.17499999999999999</v>
      </c>
      <c r="O11">
        <v>0.8125</v>
      </c>
      <c r="P11" t="s">
        <v>107</v>
      </c>
      <c r="Q11" t="s">
        <v>87</v>
      </c>
      <c r="R11" t="s">
        <v>87</v>
      </c>
      <c r="S11" t="s">
        <v>88</v>
      </c>
      <c r="T11" t="b">
        <v>0</v>
      </c>
      <c r="U11">
        <v>0.17499999999999999</v>
      </c>
      <c r="V11">
        <v>1.9608814504505741E-2</v>
      </c>
      <c r="W11">
        <v>4</v>
      </c>
      <c r="Y11">
        <v>6.3687974733258228</v>
      </c>
      <c r="Z11">
        <v>6.4668489472225943</v>
      </c>
      <c r="AA11">
        <v>6.374134053976138</v>
      </c>
      <c r="AB11">
        <v>6.3687974733258219</v>
      </c>
      <c r="AC11">
        <v>0.12671016426820519</v>
      </c>
      <c r="AD11">
        <v>0.1268072414347487</v>
      </c>
      <c r="AE11">
        <v>237.04614998181751</v>
      </c>
      <c r="AF11">
        <v>11892.037397575579</v>
      </c>
      <c r="AG11">
        <v>0.1265576344619018</v>
      </c>
      <c r="AH11">
        <v>6.349093297170521</v>
      </c>
      <c r="AI11">
        <v>6.48971849186516</v>
      </c>
      <c r="AJ11">
        <v>6.466962927620183</v>
      </c>
      <c r="AK11">
        <v>7.9873458361417358</v>
      </c>
      <c r="AL11">
        <v>7.9593389878402254</v>
      </c>
      <c r="AM11">
        <v>0.12725344320851681</v>
      </c>
      <c r="AN11">
        <v>0.1268072414347487</v>
      </c>
      <c r="AO11">
        <v>4.1833117538192841</v>
      </c>
      <c r="AP11">
        <v>4.1833117538192841</v>
      </c>
      <c r="AQ11" t="b">
        <v>0</v>
      </c>
      <c r="AR11" t="b">
        <v>0</v>
      </c>
      <c r="AU11">
        <v>236.99635585295209</v>
      </c>
      <c r="AV11">
        <v>11881.38663298264</v>
      </c>
      <c r="AW11">
        <v>0.12658422485877349</v>
      </c>
      <c r="AX11">
        <v>0.12658422485877349</v>
      </c>
      <c r="AY11">
        <v>0.12658422485877349</v>
      </c>
      <c r="AZ11" t="s">
        <v>89</v>
      </c>
      <c r="BA11" s="1">
        <v>6.3460727561426191</v>
      </c>
      <c r="BB11">
        <v>6.34607275614262</v>
      </c>
      <c r="BC11">
        <v>6.3460727561426191</v>
      </c>
      <c r="BD11" t="s">
        <v>89</v>
      </c>
      <c r="BE11">
        <v>6.4430814514291042</v>
      </c>
      <c r="BF11">
        <v>6.4430814514291042</v>
      </c>
      <c r="BG11">
        <v>6.4430814514291042</v>
      </c>
      <c r="BH11" t="s">
        <v>89</v>
      </c>
      <c r="BI11">
        <v>1.9646534940311301E-2</v>
      </c>
      <c r="BJ11">
        <v>191.665025222184</v>
      </c>
      <c r="BK11">
        <v>10782.146706613081</v>
      </c>
      <c r="BL11">
        <v>0.1565230796031935</v>
      </c>
      <c r="BM11">
        <v>0.1565230796031935</v>
      </c>
      <c r="BN11">
        <v>0.1565230796031935</v>
      </c>
      <c r="BO11" t="s">
        <v>89</v>
      </c>
      <c r="BP11" t="s">
        <v>90</v>
      </c>
      <c r="BQ11" s="2">
        <v>8.0229080783013611</v>
      </c>
      <c r="BR11">
        <v>8.0229080783013611</v>
      </c>
      <c r="BS11">
        <v>8.0229080783013611</v>
      </c>
      <c r="BT11" t="s">
        <v>89</v>
      </c>
      <c r="BU11" t="s">
        <v>91</v>
      </c>
      <c r="BV11">
        <v>0.12717500217759481</v>
      </c>
      <c r="BW11">
        <v>6.518612813619856</v>
      </c>
      <c r="BX11">
        <v>1.9509519251071011E-2</v>
      </c>
      <c r="BY11">
        <v>2.863736463792359</v>
      </c>
      <c r="BZ11">
        <v>14</v>
      </c>
      <c r="CA11">
        <v>0.15595097140702191</v>
      </c>
      <c r="CB11">
        <v>0.15607045099661371</v>
      </c>
      <c r="CC11">
        <v>7.9591987042739616</v>
      </c>
      <c r="CD11">
        <v>7.8385199671702432</v>
      </c>
      <c r="CG11">
        <f>+COUNTIF(IV!A:A,A11)</f>
        <v>1</v>
      </c>
      <c r="CH11" s="1">
        <f>+VLOOKUP(A11,IV!A:Q,17,0)</f>
        <v>6.3460727561426227</v>
      </c>
      <c r="CI11" t="b">
        <f t="shared" si="0"/>
        <v>1</v>
      </c>
      <c r="CJ11" s="7">
        <f t="shared" si="1"/>
        <v>0</v>
      </c>
      <c r="CL11">
        <f>+COUNTIF(EV!A:A,A11)</f>
        <v>1</v>
      </c>
      <c r="CM11" s="2">
        <f>+VLOOKUP(A11,EV!A:R,18,0)</f>
        <v>8.0229080783013611</v>
      </c>
      <c r="CN11" t="b">
        <f t="shared" si="2"/>
        <v>1</v>
      </c>
      <c r="CO11" s="7">
        <f t="shared" si="3"/>
        <v>0</v>
      </c>
    </row>
    <row r="12" spans="1:102" x14ac:dyDescent="0.3">
      <c r="A12" t="s">
        <v>108</v>
      </c>
      <c r="B12" t="s">
        <v>83</v>
      </c>
      <c r="C12">
        <v>1.34</v>
      </c>
      <c r="D12">
        <v>4.41</v>
      </c>
      <c r="E12">
        <v>4.3</v>
      </c>
      <c r="F12">
        <v>1.1000000000000001</v>
      </c>
      <c r="G12">
        <v>0.16700000000000001</v>
      </c>
      <c r="I12" t="s">
        <v>84</v>
      </c>
      <c r="K12">
        <v>0</v>
      </c>
      <c r="L12" t="s">
        <v>109</v>
      </c>
      <c r="M12">
        <v>90</v>
      </c>
      <c r="N12">
        <v>2.5000000000000001E-2</v>
      </c>
      <c r="O12">
        <v>0.25</v>
      </c>
      <c r="P12" t="s">
        <v>110</v>
      </c>
      <c r="Q12" t="s">
        <v>87</v>
      </c>
      <c r="R12" t="s">
        <v>87</v>
      </c>
      <c r="S12" t="s">
        <v>111</v>
      </c>
      <c r="T12" t="b">
        <v>0</v>
      </c>
      <c r="U12">
        <v>2.5000000000000001E-2</v>
      </c>
      <c r="V12">
        <v>1.9608814504505741E-2</v>
      </c>
      <c r="W12">
        <v>4</v>
      </c>
      <c r="Y12">
        <v>6.3687974733258228</v>
      </c>
      <c r="Z12">
        <v>6.4668489472225943</v>
      </c>
      <c r="AA12">
        <v>6.374134053976138</v>
      </c>
      <c r="AB12">
        <v>6.3687974733258219</v>
      </c>
      <c r="AC12">
        <v>0.12671016426820519</v>
      </c>
      <c r="AD12">
        <v>0.1268072414347487</v>
      </c>
      <c r="AE12">
        <v>711.13844994545298</v>
      </c>
      <c r="AF12">
        <v>35676.11219272676</v>
      </c>
      <c r="AG12">
        <v>0.12655763446190171</v>
      </c>
      <c r="AH12">
        <v>6.3490932971705183</v>
      </c>
      <c r="AI12">
        <v>1.855680877258814</v>
      </c>
      <c r="AJ12">
        <v>3.4094781905027909</v>
      </c>
      <c r="AK12">
        <v>7.4227235090352544</v>
      </c>
      <c r="AL12">
        <v>13.637912762011171</v>
      </c>
      <c r="AM12">
        <v>0.10953083567184591</v>
      </c>
      <c r="AN12">
        <v>0.1268072414347487</v>
      </c>
      <c r="AO12">
        <v>2.8141701152089</v>
      </c>
      <c r="AP12">
        <v>2.8141701152089</v>
      </c>
      <c r="AQ12" t="b">
        <v>1</v>
      </c>
      <c r="AR12" t="b">
        <v>1</v>
      </c>
      <c r="AU12">
        <v>710.9890675588565</v>
      </c>
      <c r="AV12">
        <v>35644.159898947939</v>
      </c>
      <c r="AW12">
        <v>0.12658422485877349</v>
      </c>
      <c r="AX12">
        <v>0.12658422485877349</v>
      </c>
      <c r="AY12">
        <v>0.12658422485877349</v>
      </c>
      <c r="AZ12" t="s">
        <v>89</v>
      </c>
      <c r="BA12" s="1">
        <v>6.34607275614262</v>
      </c>
      <c r="BB12">
        <v>6.3460727561426191</v>
      </c>
      <c r="BC12">
        <v>6.34607275614262</v>
      </c>
      <c r="BD12" t="s">
        <v>89</v>
      </c>
      <c r="BE12">
        <v>6.4430814514291059</v>
      </c>
      <c r="BF12">
        <v>6.4430814514291059</v>
      </c>
      <c r="BG12">
        <v>6.4430814514291059</v>
      </c>
      <c r="BH12" t="s">
        <v>89</v>
      </c>
      <c r="BI12">
        <v>1.9646534940311291E-2</v>
      </c>
      <c r="BJ12">
        <v>197.52203979017281</v>
      </c>
      <c r="BK12">
        <v>21773.972226366361</v>
      </c>
      <c r="BL12">
        <v>0.45564535530114408</v>
      </c>
      <c r="BM12">
        <v>0.45564535530114408</v>
      </c>
      <c r="BN12">
        <v>0.45564535530114408</v>
      </c>
      <c r="BO12" t="s">
        <v>89</v>
      </c>
      <c r="BP12" t="s">
        <v>90</v>
      </c>
      <c r="BQ12" s="2">
        <v>40.979619173986308</v>
      </c>
      <c r="BR12">
        <v>40.979619173986308</v>
      </c>
      <c r="BS12">
        <v>40.979619173986308</v>
      </c>
      <c r="BT12" t="s">
        <v>89</v>
      </c>
      <c r="BU12" t="s">
        <v>91</v>
      </c>
      <c r="BV12">
        <v>0.11391133882528599</v>
      </c>
      <c r="BW12">
        <v>10.24490479349658</v>
      </c>
      <c r="BX12">
        <v>1.111882844412536E-2</v>
      </c>
      <c r="BY12">
        <v>1.4377075823978029</v>
      </c>
      <c r="BZ12">
        <v>42</v>
      </c>
      <c r="CA12">
        <v>0.506840657072821</v>
      </c>
      <c r="CB12">
        <v>0.50722896573899467</v>
      </c>
      <c r="CC12">
        <v>25.867395788890381</v>
      </c>
      <c r="CD12">
        <v>25.475189893303291</v>
      </c>
      <c r="CG12">
        <f>+COUNTIF(IV!A:A,A12)</f>
        <v>1</v>
      </c>
      <c r="CH12" s="1">
        <f>+VLOOKUP(A12,IV!A:Q,17,0)</f>
        <v>6.3460727561426227</v>
      </c>
      <c r="CI12" t="b">
        <f t="shared" si="0"/>
        <v>1</v>
      </c>
      <c r="CJ12" s="7">
        <f t="shared" si="1"/>
        <v>0</v>
      </c>
      <c r="CL12">
        <f>+COUNTIF(EV!A:A,A12)</f>
        <v>1</v>
      </c>
      <c r="CM12" s="2">
        <f>+VLOOKUP(A12,EV!A:R,18,0)</f>
        <v>40.979619173986279</v>
      </c>
      <c r="CN12" t="b">
        <f t="shared" si="2"/>
        <v>1</v>
      </c>
      <c r="CO12" s="7">
        <f t="shared" si="3"/>
        <v>0</v>
      </c>
    </row>
    <row r="13" spans="1:102" x14ac:dyDescent="0.3">
      <c r="A13" t="s">
        <v>112</v>
      </c>
      <c r="B13" t="s">
        <v>83</v>
      </c>
      <c r="C13">
        <v>1.34</v>
      </c>
      <c r="D13">
        <v>4.41</v>
      </c>
      <c r="E13">
        <v>4.3</v>
      </c>
      <c r="F13">
        <v>1.1000000000000001</v>
      </c>
      <c r="G13">
        <v>0.16700000000000001</v>
      </c>
      <c r="I13" t="s">
        <v>84</v>
      </c>
      <c r="K13">
        <v>0</v>
      </c>
      <c r="L13" t="s">
        <v>109</v>
      </c>
      <c r="M13">
        <v>90</v>
      </c>
      <c r="N13">
        <v>2.5000000000000001E-2</v>
      </c>
      <c r="O13">
        <v>0.4375</v>
      </c>
      <c r="P13" t="s">
        <v>113</v>
      </c>
      <c r="Q13" t="s">
        <v>87</v>
      </c>
      <c r="R13" t="s">
        <v>87</v>
      </c>
      <c r="S13" t="s">
        <v>111</v>
      </c>
      <c r="T13" t="b">
        <v>0</v>
      </c>
      <c r="U13">
        <v>2.5000000000000001E-2</v>
      </c>
      <c r="V13">
        <v>1.9608814504505741E-2</v>
      </c>
      <c r="W13">
        <v>4</v>
      </c>
      <c r="Y13">
        <v>6.3687974733258228</v>
      </c>
      <c r="Z13">
        <v>6.4668489472225943</v>
      </c>
      <c r="AA13">
        <v>6.374134053976138</v>
      </c>
      <c r="AB13">
        <v>6.3687974733258219</v>
      </c>
      <c r="AC13">
        <v>0.12671016426820519</v>
      </c>
      <c r="AD13">
        <v>0.1268072414347487</v>
      </c>
      <c r="AE13">
        <v>711.13844994545298</v>
      </c>
      <c r="AF13">
        <v>35676.11219272676</v>
      </c>
      <c r="AG13">
        <v>0.12655763446190171</v>
      </c>
      <c r="AH13">
        <v>6.3490932971705183</v>
      </c>
      <c r="AI13">
        <v>1.8556808772588149</v>
      </c>
      <c r="AJ13">
        <v>3.4094781905027931</v>
      </c>
      <c r="AK13">
        <v>4.2415562908772921</v>
      </c>
      <c r="AL13">
        <v>7.7930930068635273</v>
      </c>
      <c r="AM13">
        <v>0.10953083567184591</v>
      </c>
      <c r="AN13">
        <v>0.1268072414347487</v>
      </c>
      <c r="AO13">
        <v>4.9247977016155771</v>
      </c>
      <c r="AP13">
        <v>4.9247977016155771</v>
      </c>
      <c r="AQ13" t="b">
        <v>1</v>
      </c>
      <c r="AR13" t="b">
        <v>1</v>
      </c>
      <c r="AU13">
        <v>710.9890675588565</v>
      </c>
      <c r="AV13">
        <v>35644.159898947939</v>
      </c>
      <c r="AW13">
        <v>0.12658422485877349</v>
      </c>
      <c r="AX13">
        <v>0.12658422485877349</v>
      </c>
      <c r="AY13">
        <v>0.12658422485877349</v>
      </c>
      <c r="AZ13" t="s">
        <v>89</v>
      </c>
      <c r="BA13" s="1">
        <v>6.34607275614262</v>
      </c>
      <c r="BB13">
        <v>6.3460727561426191</v>
      </c>
      <c r="BC13">
        <v>6.34607275614262</v>
      </c>
      <c r="BD13" t="s">
        <v>89</v>
      </c>
      <c r="BE13">
        <v>6.4430814514291059</v>
      </c>
      <c r="BF13">
        <v>6.4430814514291059</v>
      </c>
      <c r="BG13">
        <v>6.4430814514291059</v>
      </c>
      <c r="BH13" t="s">
        <v>89</v>
      </c>
      <c r="BI13">
        <v>1.9646534940311291E-2</v>
      </c>
      <c r="BJ13">
        <v>345.66356963280242</v>
      </c>
      <c r="BK13">
        <v>38104.451396141107</v>
      </c>
      <c r="BL13">
        <v>0.26036877445779671</v>
      </c>
      <c r="BM13">
        <v>0.26036877445779671</v>
      </c>
      <c r="BN13">
        <v>0.26036877445779671</v>
      </c>
      <c r="BO13" t="s">
        <v>89</v>
      </c>
      <c r="BP13" t="s">
        <v>90</v>
      </c>
      <c r="BQ13" s="2">
        <v>23.416925242277891</v>
      </c>
      <c r="BR13">
        <v>23.416925242277891</v>
      </c>
      <c r="BS13">
        <v>23.416925242277891</v>
      </c>
      <c r="BT13" t="s">
        <v>89</v>
      </c>
      <c r="BU13" t="s">
        <v>91</v>
      </c>
      <c r="BV13">
        <v>0.11391133882528599</v>
      </c>
      <c r="BW13">
        <v>10.24490479349658</v>
      </c>
      <c r="BX13">
        <v>1.1118828444125369E-2</v>
      </c>
      <c r="BY13">
        <v>2.5159882691961548</v>
      </c>
      <c r="BZ13">
        <v>42</v>
      </c>
      <c r="CA13">
        <v>0.28962323261304063</v>
      </c>
      <c r="CB13">
        <v>0.28984512327942552</v>
      </c>
      <c r="CC13">
        <v>14.781369022223069</v>
      </c>
      <c r="CD13">
        <v>14.55725136760188</v>
      </c>
      <c r="CG13">
        <f>+COUNTIF(IV!A:A,A13)</f>
        <v>1</v>
      </c>
      <c r="CH13" s="1">
        <f>+VLOOKUP(A13,IV!A:Q,17,0)</f>
        <v>6.3460727561426227</v>
      </c>
      <c r="CI13" t="b">
        <f t="shared" si="0"/>
        <v>1</v>
      </c>
      <c r="CJ13" s="7">
        <f t="shared" si="1"/>
        <v>0</v>
      </c>
      <c r="CL13">
        <f>+COUNTIF(EV!A:A,A13)</f>
        <v>1</v>
      </c>
      <c r="CM13" s="2">
        <f>+VLOOKUP(A13,EV!A:R,18,0)</f>
        <v>23.41692524227787</v>
      </c>
      <c r="CN13" t="b">
        <f t="shared" si="2"/>
        <v>1</v>
      </c>
      <c r="CO13" s="7">
        <f t="shared" si="3"/>
        <v>-8.8817841970012523E-16</v>
      </c>
    </row>
    <row r="14" spans="1:102" x14ac:dyDescent="0.3">
      <c r="A14" t="s">
        <v>114</v>
      </c>
      <c r="B14" t="s">
        <v>83</v>
      </c>
      <c r="C14">
        <v>1.34</v>
      </c>
      <c r="D14">
        <v>4.41</v>
      </c>
      <c r="E14">
        <v>4.3</v>
      </c>
      <c r="F14">
        <v>1.1000000000000001</v>
      </c>
      <c r="G14">
        <v>0.16700000000000001</v>
      </c>
      <c r="I14" t="s">
        <v>84</v>
      </c>
      <c r="K14">
        <v>0</v>
      </c>
      <c r="L14" t="s">
        <v>109</v>
      </c>
      <c r="M14">
        <v>90</v>
      </c>
      <c r="N14">
        <v>2.5000000000000001E-2</v>
      </c>
      <c r="O14">
        <v>0.8125</v>
      </c>
      <c r="P14" t="s">
        <v>115</v>
      </c>
      <c r="Q14" t="s">
        <v>87</v>
      </c>
      <c r="R14" t="s">
        <v>87</v>
      </c>
      <c r="S14" t="s">
        <v>111</v>
      </c>
      <c r="T14" t="b">
        <v>0</v>
      </c>
      <c r="U14">
        <v>2.5000000000000001E-2</v>
      </c>
      <c r="V14">
        <v>1.9608814504505741E-2</v>
      </c>
      <c r="W14">
        <v>4</v>
      </c>
      <c r="Y14">
        <v>6.3687974733258228</v>
      </c>
      <c r="Z14">
        <v>6.4668489472225943</v>
      </c>
      <c r="AA14">
        <v>6.374134053976138</v>
      </c>
      <c r="AB14">
        <v>6.3687974733258219</v>
      </c>
      <c r="AC14">
        <v>0.12671016426820519</v>
      </c>
      <c r="AD14">
        <v>0.1268072414347487</v>
      </c>
      <c r="AE14">
        <v>711.13844994545298</v>
      </c>
      <c r="AF14">
        <v>35676.11219272676</v>
      </c>
      <c r="AG14">
        <v>0.12655763446190171</v>
      </c>
      <c r="AH14">
        <v>6.3490932971705183</v>
      </c>
      <c r="AI14">
        <v>1.855680877258822</v>
      </c>
      <c r="AJ14">
        <v>3.4094781905027909</v>
      </c>
      <c r="AK14">
        <v>2.2839149258570122</v>
      </c>
      <c r="AL14">
        <v>4.1962808498495896</v>
      </c>
      <c r="AM14">
        <v>0.109530835671846</v>
      </c>
      <c r="AN14">
        <v>0.1268072414347487</v>
      </c>
      <c r="AO14">
        <v>9.1460528744289249</v>
      </c>
      <c r="AP14">
        <v>9.1460528744289249</v>
      </c>
      <c r="AQ14" t="b">
        <v>1</v>
      </c>
      <c r="AR14" t="b">
        <v>1</v>
      </c>
      <c r="AU14">
        <v>710.9890675588565</v>
      </c>
      <c r="AV14">
        <v>35644.159898947939</v>
      </c>
      <c r="AW14">
        <v>0.12658422485877349</v>
      </c>
      <c r="AX14">
        <v>0.12658422485877349</v>
      </c>
      <c r="AY14">
        <v>0.12658422485877349</v>
      </c>
      <c r="AZ14" t="s">
        <v>89</v>
      </c>
      <c r="BA14" s="1">
        <v>6.34607275614262</v>
      </c>
      <c r="BB14">
        <v>6.3460727561426191</v>
      </c>
      <c r="BC14">
        <v>6.34607275614262</v>
      </c>
      <c r="BD14" t="s">
        <v>89</v>
      </c>
      <c r="BE14">
        <v>6.4430814514291059</v>
      </c>
      <c r="BF14">
        <v>6.4430814514291059</v>
      </c>
      <c r="BG14">
        <v>6.4430814514291059</v>
      </c>
      <c r="BH14" t="s">
        <v>89</v>
      </c>
      <c r="BI14">
        <v>1.9646534940311291E-2</v>
      </c>
      <c r="BJ14">
        <v>641.94662931806158</v>
      </c>
      <c r="BK14">
        <v>70765.409735690671</v>
      </c>
      <c r="BL14">
        <v>0.1401985708618905</v>
      </c>
      <c r="BM14">
        <v>0.1401985708618905</v>
      </c>
      <c r="BN14">
        <v>0.1401985708618905</v>
      </c>
      <c r="BO14" t="s">
        <v>89</v>
      </c>
      <c r="BP14" t="s">
        <v>90</v>
      </c>
      <c r="BQ14" s="2">
        <v>12.60911359199579</v>
      </c>
      <c r="BR14">
        <v>12.60911359199579</v>
      </c>
      <c r="BS14">
        <v>12.60911359199579</v>
      </c>
      <c r="BT14" t="s">
        <v>89</v>
      </c>
      <c r="BU14" t="s">
        <v>91</v>
      </c>
      <c r="BV14">
        <v>0.11391133882528599</v>
      </c>
      <c r="BW14">
        <v>10.24490479349658</v>
      </c>
      <c r="BX14">
        <v>1.111882844412536E-2</v>
      </c>
      <c r="BY14">
        <v>4.6725496427928599</v>
      </c>
      <c r="BZ14">
        <v>42</v>
      </c>
      <c r="CA14">
        <v>0.15595097140702191</v>
      </c>
      <c r="CB14">
        <v>0.15607045099661371</v>
      </c>
      <c r="CC14">
        <v>7.9591987042739616</v>
      </c>
      <c r="CD14">
        <v>7.8385199671702432</v>
      </c>
      <c r="CG14">
        <f>+COUNTIF(IV!A:A,A14)</f>
        <v>1</v>
      </c>
      <c r="CH14" s="1">
        <f>+VLOOKUP(A14,IV!A:Q,17,0)</f>
        <v>6.3460727561426227</v>
      </c>
      <c r="CI14" t="b">
        <f t="shared" si="0"/>
        <v>1</v>
      </c>
      <c r="CJ14" s="7">
        <f t="shared" si="1"/>
        <v>0</v>
      </c>
      <c r="CL14">
        <f>+COUNTIF(EV!A:A,A14)</f>
        <v>1</v>
      </c>
      <c r="CM14" s="2">
        <f>+VLOOKUP(A14,EV!A:R,18,0)</f>
        <v>12.60911359199579</v>
      </c>
      <c r="CN14" t="b">
        <f t="shared" si="2"/>
        <v>1</v>
      </c>
      <c r="CO14" s="7">
        <f t="shared" si="3"/>
        <v>0</v>
      </c>
    </row>
    <row r="15" spans="1:102" x14ac:dyDescent="0.3">
      <c r="A15" t="s">
        <v>116</v>
      </c>
      <c r="B15" t="s">
        <v>83</v>
      </c>
      <c r="C15">
        <v>1.34</v>
      </c>
      <c r="D15">
        <v>4.41</v>
      </c>
      <c r="E15">
        <v>4.3</v>
      </c>
      <c r="F15">
        <v>1.1000000000000001</v>
      </c>
      <c r="G15">
        <v>0.16700000000000001</v>
      </c>
      <c r="I15" t="s">
        <v>84</v>
      </c>
      <c r="K15">
        <v>0</v>
      </c>
      <c r="L15" t="s">
        <v>109</v>
      </c>
      <c r="M15">
        <v>90</v>
      </c>
      <c r="N15">
        <v>0.1</v>
      </c>
      <c r="O15">
        <v>0.25</v>
      </c>
      <c r="P15" t="s">
        <v>117</v>
      </c>
      <c r="Q15" t="s">
        <v>87</v>
      </c>
      <c r="R15" t="s">
        <v>87</v>
      </c>
      <c r="S15" t="s">
        <v>111</v>
      </c>
      <c r="T15" t="b">
        <v>0</v>
      </c>
      <c r="U15">
        <v>0.1</v>
      </c>
      <c r="V15">
        <v>1.9608814504505741E-2</v>
      </c>
      <c r="W15">
        <v>4</v>
      </c>
      <c r="Y15">
        <v>6.3687974733258228</v>
      </c>
      <c r="Z15">
        <v>6.4668489472225943</v>
      </c>
      <c r="AA15">
        <v>6.374134053976138</v>
      </c>
      <c r="AB15">
        <v>6.3687974733258219</v>
      </c>
      <c r="AC15">
        <v>0.12671016426820519</v>
      </c>
      <c r="AD15">
        <v>0.1268072414347487</v>
      </c>
      <c r="AE15">
        <v>711.13844994545298</v>
      </c>
      <c r="AF15">
        <v>35676.11219272676</v>
      </c>
      <c r="AG15">
        <v>0.12655763446190171</v>
      </c>
      <c r="AH15">
        <v>6.3490932971705183</v>
      </c>
      <c r="AI15">
        <v>6.5085804087596886</v>
      </c>
      <c r="AJ15">
        <v>6.4904995237433338</v>
      </c>
      <c r="AK15">
        <v>26.034321635038751</v>
      </c>
      <c r="AL15">
        <v>25.961998094973339</v>
      </c>
      <c r="AM15">
        <v>0.12716049423805531</v>
      </c>
      <c r="AN15">
        <v>0.1268072414347487</v>
      </c>
      <c r="AO15">
        <v>4.2319408734502737</v>
      </c>
      <c r="AP15">
        <v>4.2319408734502737</v>
      </c>
      <c r="AQ15" t="b">
        <v>0</v>
      </c>
      <c r="AR15" t="b">
        <v>0</v>
      </c>
      <c r="AU15">
        <v>710.9890675588565</v>
      </c>
      <c r="AV15">
        <v>35644.159898947939</v>
      </c>
      <c r="AW15">
        <v>0.12658422485877349</v>
      </c>
      <c r="AX15">
        <v>0.12658422485877349</v>
      </c>
      <c r="AY15">
        <v>0.12658422485877349</v>
      </c>
      <c r="AZ15" t="s">
        <v>89</v>
      </c>
      <c r="BA15" s="1">
        <v>6.34607275614262</v>
      </c>
      <c r="BB15">
        <v>6.3460727561426191</v>
      </c>
      <c r="BC15">
        <v>6.34607275614262</v>
      </c>
      <c r="BD15" t="s">
        <v>89</v>
      </c>
      <c r="BE15">
        <v>6.4430814514291059</v>
      </c>
      <c r="BF15">
        <v>6.4430814514291059</v>
      </c>
      <c r="BG15">
        <v>6.4430814514291059</v>
      </c>
      <c r="BH15" t="s">
        <v>89</v>
      </c>
      <c r="BI15">
        <v>1.9646534940311291E-2</v>
      </c>
      <c r="BJ15">
        <v>176.941747001062</v>
      </c>
      <c r="BK15">
        <v>10724.939668002489</v>
      </c>
      <c r="BL15">
        <v>0.50864197695222146</v>
      </c>
      <c r="BM15">
        <v>0.50864197695222146</v>
      </c>
      <c r="BN15">
        <v>0.50864197695222146</v>
      </c>
      <c r="BO15" t="s">
        <v>89</v>
      </c>
      <c r="BP15" t="s">
        <v>90</v>
      </c>
      <c r="BQ15" s="2">
        <v>26.159928402676279</v>
      </c>
      <c r="BR15">
        <v>26.159928402676279</v>
      </c>
      <c r="BS15">
        <v>26.159928402676279</v>
      </c>
      <c r="BT15" t="s">
        <v>89</v>
      </c>
      <c r="BU15" t="s">
        <v>91</v>
      </c>
      <c r="BV15">
        <v>0.12716049423805539</v>
      </c>
      <c r="BW15">
        <v>6.5399821006690688</v>
      </c>
      <c r="BX15">
        <v>1.9443553863097929E-2</v>
      </c>
      <c r="BY15">
        <v>2.3370002592643808</v>
      </c>
      <c r="BZ15">
        <v>21</v>
      </c>
      <c r="CA15">
        <v>0.506840657072821</v>
      </c>
      <c r="CB15">
        <v>0.50722896573899467</v>
      </c>
      <c r="CC15">
        <v>25.867395788890381</v>
      </c>
      <c r="CD15">
        <v>25.475189893303291</v>
      </c>
      <c r="CG15">
        <f>+COUNTIF(IV!A:A,A15)</f>
        <v>1</v>
      </c>
      <c r="CH15" s="1">
        <f>+VLOOKUP(A15,IV!A:Q,17,0)</f>
        <v>6.3460727561426227</v>
      </c>
      <c r="CI15" t="b">
        <f t="shared" si="0"/>
        <v>1</v>
      </c>
      <c r="CJ15" s="7">
        <f t="shared" si="1"/>
        <v>0</v>
      </c>
      <c r="CL15">
        <f>+COUNTIF(EV!A:A,A15)</f>
        <v>1</v>
      </c>
      <c r="CM15" s="2">
        <f>+VLOOKUP(A15,EV!A:R,18,0)</f>
        <v>26.159928402676279</v>
      </c>
      <c r="CN15" t="b">
        <f t="shared" si="2"/>
        <v>1</v>
      </c>
      <c r="CO15" s="7">
        <f t="shared" si="3"/>
        <v>0</v>
      </c>
    </row>
    <row r="16" spans="1:102" x14ac:dyDescent="0.3">
      <c r="A16" t="s">
        <v>118</v>
      </c>
      <c r="B16" t="s">
        <v>83</v>
      </c>
      <c r="C16">
        <v>1.34</v>
      </c>
      <c r="D16">
        <v>4.41</v>
      </c>
      <c r="E16">
        <v>4.3</v>
      </c>
      <c r="F16">
        <v>1.1000000000000001</v>
      </c>
      <c r="G16">
        <v>0.16700000000000001</v>
      </c>
      <c r="I16" t="s">
        <v>84</v>
      </c>
      <c r="K16">
        <v>0</v>
      </c>
      <c r="L16" t="s">
        <v>109</v>
      </c>
      <c r="M16">
        <v>90</v>
      </c>
      <c r="N16">
        <v>0.1</v>
      </c>
      <c r="O16">
        <v>0.4375</v>
      </c>
      <c r="P16" t="s">
        <v>119</v>
      </c>
      <c r="Q16" t="s">
        <v>87</v>
      </c>
      <c r="R16" t="s">
        <v>87</v>
      </c>
      <c r="S16" t="s">
        <v>111</v>
      </c>
      <c r="T16" t="b">
        <v>0</v>
      </c>
      <c r="U16">
        <v>0.1</v>
      </c>
      <c r="V16">
        <v>1.9608814504505741E-2</v>
      </c>
      <c r="W16">
        <v>4</v>
      </c>
      <c r="Y16">
        <v>6.3687974733258228</v>
      </c>
      <c r="Z16">
        <v>6.4668489472225943</v>
      </c>
      <c r="AA16">
        <v>6.374134053976138</v>
      </c>
      <c r="AB16">
        <v>6.3687974733258219</v>
      </c>
      <c r="AC16">
        <v>0.12671016426820519</v>
      </c>
      <c r="AD16">
        <v>0.1268072414347487</v>
      </c>
      <c r="AE16">
        <v>711.13844994545298</v>
      </c>
      <c r="AF16">
        <v>35676.11219272676</v>
      </c>
      <c r="AG16">
        <v>0.12655763446190171</v>
      </c>
      <c r="AH16">
        <v>6.3490932971705183</v>
      </c>
      <c r="AI16">
        <v>6.5085804087596966</v>
      </c>
      <c r="AJ16">
        <v>6.4904995237433374</v>
      </c>
      <c r="AK16">
        <v>14.87675522002217</v>
      </c>
      <c r="AL16">
        <v>14.83542748284191</v>
      </c>
      <c r="AM16">
        <v>0.12716049423805539</v>
      </c>
      <c r="AN16">
        <v>0.1268072414347487</v>
      </c>
      <c r="AO16">
        <v>7.4058965285379674</v>
      </c>
      <c r="AP16">
        <v>7.4058965285379674</v>
      </c>
      <c r="AQ16" t="b">
        <v>0</v>
      </c>
      <c r="AR16" t="b">
        <v>0</v>
      </c>
      <c r="AU16">
        <v>710.9890675588565</v>
      </c>
      <c r="AV16">
        <v>35644.159898947939</v>
      </c>
      <c r="AW16">
        <v>0.12658422485877349</v>
      </c>
      <c r="AX16">
        <v>0.12658422485877349</v>
      </c>
      <c r="AY16">
        <v>0.12658422485877349</v>
      </c>
      <c r="AZ16" t="s">
        <v>89</v>
      </c>
      <c r="BA16" s="1">
        <v>6.34607275614262</v>
      </c>
      <c r="BB16">
        <v>6.3460727561426191</v>
      </c>
      <c r="BC16">
        <v>6.34607275614262</v>
      </c>
      <c r="BD16" t="s">
        <v>89</v>
      </c>
      <c r="BE16">
        <v>6.4430814514291059</v>
      </c>
      <c r="BF16">
        <v>6.4430814514291059</v>
      </c>
      <c r="BG16">
        <v>6.4430814514291059</v>
      </c>
      <c r="BH16" t="s">
        <v>89</v>
      </c>
      <c r="BI16">
        <v>1.9646534940311291E-2</v>
      </c>
      <c r="BJ16">
        <v>309.6480572518584</v>
      </c>
      <c r="BK16">
        <v>18768.644419004351</v>
      </c>
      <c r="BL16">
        <v>0.29065255825841241</v>
      </c>
      <c r="BM16">
        <v>0.29065255825841241</v>
      </c>
      <c r="BN16">
        <v>0.29065255825841241</v>
      </c>
      <c r="BO16" t="s">
        <v>89</v>
      </c>
      <c r="BP16" t="s">
        <v>90</v>
      </c>
      <c r="BQ16" s="2">
        <v>14.948530515815021</v>
      </c>
      <c r="BR16">
        <v>14.948530515815021</v>
      </c>
      <c r="BS16">
        <v>14.948530515815021</v>
      </c>
      <c r="BT16" t="s">
        <v>89</v>
      </c>
      <c r="BU16" t="s">
        <v>91</v>
      </c>
      <c r="BV16">
        <v>0.12716049423805539</v>
      </c>
      <c r="BW16">
        <v>6.5399821006690724</v>
      </c>
      <c r="BX16">
        <v>1.9443553863097929E-2</v>
      </c>
      <c r="BY16">
        <v>4.0897504537126652</v>
      </c>
      <c r="BZ16">
        <v>21</v>
      </c>
      <c r="CA16">
        <v>0.28962323261304063</v>
      </c>
      <c r="CB16">
        <v>0.28984512327942552</v>
      </c>
      <c r="CC16">
        <v>14.781369022223069</v>
      </c>
      <c r="CD16">
        <v>14.55725136760188</v>
      </c>
      <c r="CG16">
        <f>+COUNTIF(IV!A:A,A16)</f>
        <v>1</v>
      </c>
      <c r="CH16" s="1">
        <f>+VLOOKUP(A16,IV!A:Q,17,0)</f>
        <v>6.3460727561426227</v>
      </c>
      <c r="CI16" t="b">
        <f t="shared" si="0"/>
        <v>1</v>
      </c>
      <c r="CJ16" s="7">
        <f t="shared" si="1"/>
        <v>0</v>
      </c>
      <c r="CL16">
        <f>+COUNTIF(EV!A:A,A16)</f>
        <v>1</v>
      </c>
      <c r="CM16" s="2">
        <f>+VLOOKUP(A16,EV!A:R,18,0)</f>
        <v>14.94853051581503</v>
      </c>
      <c r="CN16" t="b">
        <f t="shared" si="2"/>
        <v>1</v>
      </c>
      <c r="CO16" s="7">
        <f t="shared" si="3"/>
        <v>0</v>
      </c>
    </row>
    <row r="17" spans="1:93" x14ac:dyDescent="0.3">
      <c r="A17" t="s">
        <v>120</v>
      </c>
      <c r="B17" t="s">
        <v>83</v>
      </c>
      <c r="C17">
        <v>1.34</v>
      </c>
      <c r="D17">
        <v>4.41</v>
      </c>
      <c r="E17">
        <v>4.3</v>
      </c>
      <c r="F17">
        <v>1.1000000000000001</v>
      </c>
      <c r="G17">
        <v>0.16700000000000001</v>
      </c>
      <c r="I17" t="s">
        <v>84</v>
      </c>
      <c r="K17">
        <v>0</v>
      </c>
      <c r="L17" t="s">
        <v>109</v>
      </c>
      <c r="M17">
        <v>90</v>
      </c>
      <c r="N17">
        <v>0.1</v>
      </c>
      <c r="O17">
        <v>0.8125</v>
      </c>
      <c r="P17" t="s">
        <v>121</v>
      </c>
      <c r="Q17" t="s">
        <v>87</v>
      </c>
      <c r="R17" t="s">
        <v>87</v>
      </c>
      <c r="S17" t="s">
        <v>111</v>
      </c>
      <c r="T17" t="b">
        <v>0</v>
      </c>
      <c r="U17">
        <v>0.1</v>
      </c>
      <c r="V17">
        <v>1.9608814504505741E-2</v>
      </c>
      <c r="W17">
        <v>4</v>
      </c>
      <c r="Y17">
        <v>6.3687974733258228</v>
      </c>
      <c r="Z17">
        <v>6.4668489472225943</v>
      </c>
      <c r="AA17">
        <v>6.374134053976138</v>
      </c>
      <c r="AB17">
        <v>6.3687974733258219</v>
      </c>
      <c r="AC17">
        <v>0.12671016426820519</v>
      </c>
      <c r="AD17">
        <v>0.1268072414347487</v>
      </c>
      <c r="AE17">
        <v>711.13844994545298</v>
      </c>
      <c r="AF17">
        <v>35676.11219272676</v>
      </c>
      <c r="AG17">
        <v>0.12655763446190171</v>
      </c>
      <c r="AH17">
        <v>6.3490932971705183</v>
      </c>
      <c r="AI17">
        <v>6.5085804087596912</v>
      </c>
      <c r="AJ17">
        <v>6.4904995237433338</v>
      </c>
      <c r="AK17">
        <v>8.0105605030888505</v>
      </c>
      <c r="AL17">
        <v>7.9883071061456414</v>
      </c>
      <c r="AM17">
        <v>0.12716049423805539</v>
      </c>
      <c r="AN17">
        <v>0.1268072414347487</v>
      </c>
      <c r="AO17">
        <v>13.75380783871338</v>
      </c>
      <c r="AP17">
        <v>13.75380783871338</v>
      </c>
      <c r="AQ17" t="b">
        <v>0</v>
      </c>
      <c r="AR17" t="b">
        <v>0</v>
      </c>
      <c r="AU17">
        <v>710.9890675588565</v>
      </c>
      <c r="AV17">
        <v>35644.159898947939</v>
      </c>
      <c r="AW17">
        <v>0.12658422485877349</v>
      </c>
      <c r="AX17">
        <v>0.12658422485877349</v>
      </c>
      <c r="AY17">
        <v>0.12658422485877349</v>
      </c>
      <c r="AZ17" t="s">
        <v>89</v>
      </c>
      <c r="BA17" s="1">
        <v>6.34607275614262</v>
      </c>
      <c r="BB17">
        <v>6.3460727561426191</v>
      </c>
      <c r="BC17">
        <v>6.34607275614262</v>
      </c>
      <c r="BD17" t="s">
        <v>89</v>
      </c>
      <c r="BE17">
        <v>6.4430814514291059</v>
      </c>
      <c r="BF17">
        <v>6.4430814514291059</v>
      </c>
      <c r="BG17">
        <v>6.4430814514291059</v>
      </c>
      <c r="BH17" t="s">
        <v>89</v>
      </c>
      <c r="BI17">
        <v>1.9646534940311291E-2</v>
      </c>
      <c r="BJ17">
        <v>575.0606777534515</v>
      </c>
      <c r="BK17">
        <v>34856.053921008082</v>
      </c>
      <c r="BL17">
        <v>0.15650522367760661</v>
      </c>
      <c r="BM17">
        <v>0.15650522367760661</v>
      </c>
      <c r="BN17">
        <v>0.15650522367760661</v>
      </c>
      <c r="BO17" t="s">
        <v>89</v>
      </c>
      <c r="BP17" t="s">
        <v>90</v>
      </c>
      <c r="BQ17" s="2">
        <v>8.0492087392850067</v>
      </c>
      <c r="BR17">
        <v>8.0492087392850067</v>
      </c>
      <c r="BS17">
        <v>8.0492087392850067</v>
      </c>
      <c r="BT17" t="s">
        <v>89</v>
      </c>
      <c r="BU17" t="s">
        <v>91</v>
      </c>
      <c r="BV17">
        <v>0.12716049423805539</v>
      </c>
      <c r="BW17">
        <v>6.5399821006690679</v>
      </c>
      <c r="BX17">
        <v>1.9443553863097929E-2</v>
      </c>
      <c r="BY17">
        <v>7.5952508426092358</v>
      </c>
      <c r="BZ17">
        <v>21</v>
      </c>
      <c r="CA17">
        <v>0.15595097140702191</v>
      </c>
      <c r="CB17">
        <v>0.15607045099661371</v>
      </c>
      <c r="CC17">
        <v>7.9591987042739616</v>
      </c>
      <c r="CD17">
        <v>7.8385199671702432</v>
      </c>
      <c r="CG17">
        <f>+COUNTIF(IV!A:A,A17)</f>
        <v>1</v>
      </c>
      <c r="CH17" s="1">
        <f>+VLOOKUP(A17,IV!A:Q,17,0)</f>
        <v>6.3460727561426227</v>
      </c>
      <c r="CI17" t="b">
        <f t="shared" si="0"/>
        <v>1</v>
      </c>
      <c r="CJ17" s="7">
        <f t="shared" si="1"/>
        <v>0</v>
      </c>
      <c r="CL17">
        <f>+COUNTIF(EV!A:A,A17)</f>
        <v>1</v>
      </c>
      <c r="CM17" s="2">
        <f>+VLOOKUP(A17,EV!A:R,18,0)</f>
        <v>8.0492087392850067</v>
      </c>
      <c r="CN17" t="b">
        <f t="shared" si="2"/>
        <v>1</v>
      </c>
      <c r="CO17" s="7">
        <f t="shared" si="3"/>
        <v>0</v>
      </c>
    </row>
    <row r="18" spans="1:93" x14ac:dyDescent="0.3">
      <c r="A18" t="s">
        <v>122</v>
      </c>
      <c r="B18" t="s">
        <v>83</v>
      </c>
      <c r="C18">
        <v>1.34</v>
      </c>
      <c r="D18">
        <v>4.41</v>
      </c>
      <c r="E18">
        <v>4.3</v>
      </c>
      <c r="F18">
        <v>1.1000000000000001</v>
      </c>
      <c r="G18">
        <v>0.16700000000000001</v>
      </c>
      <c r="I18" t="s">
        <v>84</v>
      </c>
      <c r="K18">
        <v>0</v>
      </c>
      <c r="L18" t="s">
        <v>109</v>
      </c>
      <c r="M18">
        <v>90</v>
      </c>
      <c r="N18">
        <v>0.17499999999999999</v>
      </c>
      <c r="O18">
        <v>0.25</v>
      </c>
      <c r="P18" t="s">
        <v>123</v>
      </c>
      <c r="Q18" t="s">
        <v>87</v>
      </c>
      <c r="R18" t="s">
        <v>87</v>
      </c>
      <c r="S18" t="s">
        <v>111</v>
      </c>
      <c r="T18" t="b">
        <v>0</v>
      </c>
      <c r="U18">
        <v>0.17499999999999999</v>
      </c>
      <c r="V18">
        <v>1.9608814504505741E-2</v>
      </c>
      <c r="W18">
        <v>4</v>
      </c>
      <c r="Y18">
        <v>6.3687974733258228</v>
      </c>
      <c r="Z18">
        <v>6.4668489472225943</v>
      </c>
      <c r="AA18">
        <v>6.374134053976138</v>
      </c>
      <c r="AB18">
        <v>6.3687974733258219</v>
      </c>
      <c r="AC18">
        <v>0.12671016426820519</v>
      </c>
      <c r="AD18">
        <v>0.1268072414347487</v>
      </c>
      <c r="AE18">
        <v>711.13844994545298</v>
      </c>
      <c r="AF18">
        <v>35676.11219272676</v>
      </c>
      <c r="AG18">
        <v>0.12655763446190171</v>
      </c>
      <c r="AH18">
        <v>6.3490932971705183</v>
      </c>
      <c r="AI18">
        <v>6.4897184918651636</v>
      </c>
      <c r="AJ18">
        <v>6.466962927620183</v>
      </c>
      <c r="AK18">
        <v>25.958873967460661</v>
      </c>
      <c r="AL18">
        <v>25.867851710480728</v>
      </c>
      <c r="AM18">
        <v>0.12725344320851689</v>
      </c>
      <c r="AN18">
        <v>0.1268072414347487</v>
      </c>
      <c r="AO18">
        <v>3.861518541987031</v>
      </c>
      <c r="AP18">
        <v>3.861518541987031</v>
      </c>
      <c r="AQ18" t="b">
        <v>0</v>
      </c>
      <c r="AR18" t="b">
        <v>0</v>
      </c>
      <c r="AU18">
        <v>710.9890675588565</v>
      </c>
      <c r="AV18">
        <v>35644.159898947939</v>
      </c>
      <c r="AW18">
        <v>0.12658422485877349</v>
      </c>
      <c r="AX18">
        <v>0.12658422485877349</v>
      </c>
      <c r="AY18">
        <v>0.12658422485877349</v>
      </c>
      <c r="AZ18" t="s">
        <v>89</v>
      </c>
      <c r="BA18" s="1">
        <v>6.34607275614262</v>
      </c>
      <c r="BB18">
        <v>6.3460727561426191</v>
      </c>
      <c r="BC18">
        <v>6.34607275614262</v>
      </c>
      <c r="BD18" t="s">
        <v>89</v>
      </c>
      <c r="BE18">
        <v>6.4430814514291059</v>
      </c>
      <c r="BF18">
        <v>6.4430814514291059</v>
      </c>
      <c r="BG18">
        <v>6.4430814514291059</v>
      </c>
      <c r="BH18" t="s">
        <v>89</v>
      </c>
      <c r="BI18">
        <v>1.9646534940311291E-2</v>
      </c>
      <c r="BJ18">
        <v>176.92156174355441</v>
      </c>
      <c r="BK18">
        <v>9952.7508061043754</v>
      </c>
      <c r="BL18">
        <v>0.50870000871037913</v>
      </c>
      <c r="BM18">
        <v>0.50870000871037913</v>
      </c>
      <c r="BN18">
        <v>0.50870000871037913</v>
      </c>
      <c r="BO18" t="s">
        <v>89</v>
      </c>
      <c r="BP18" t="s">
        <v>90</v>
      </c>
      <c r="BQ18" s="2">
        <v>26.07445125447942</v>
      </c>
      <c r="BR18">
        <v>26.07445125447942</v>
      </c>
      <c r="BS18">
        <v>26.07445125447942</v>
      </c>
      <c r="BT18" t="s">
        <v>89</v>
      </c>
      <c r="BU18" t="s">
        <v>91</v>
      </c>
      <c r="BV18">
        <v>0.12717500217759481</v>
      </c>
      <c r="BW18">
        <v>6.5186128136198551</v>
      </c>
      <c r="BX18">
        <v>1.9509519251071021E-2</v>
      </c>
      <c r="BY18">
        <v>2.6434490435006381</v>
      </c>
      <c r="BZ18">
        <v>14</v>
      </c>
      <c r="CA18">
        <v>0.506840657072821</v>
      </c>
      <c r="CB18">
        <v>0.50722896573899467</v>
      </c>
      <c r="CC18">
        <v>25.867395788890381</v>
      </c>
      <c r="CD18">
        <v>25.475189893303291</v>
      </c>
      <c r="CG18">
        <f>+COUNTIF(IV!A:A,A18)</f>
        <v>1</v>
      </c>
      <c r="CH18" s="1">
        <f>+VLOOKUP(A18,IV!A:Q,17,0)</f>
        <v>6.3460727561426227</v>
      </c>
      <c r="CI18" t="b">
        <f t="shared" si="0"/>
        <v>1</v>
      </c>
      <c r="CJ18" s="7">
        <f t="shared" si="1"/>
        <v>0</v>
      </c>
      <c r="CL18">
        <f>+COUNTIF(EV!A:A,A18)</f>
        <v>1</v>
      </c>
      <c r="CM18" s="2">
        <f>+VLOOKUP(A18,EV!A:R,18,0)</f>
        <v>26.07445125447942</v>
      </c>
      <c r="CN18" t="b">
        <f>EXACT(CM18,BQ18)</f>
        <v>1</v>
      </c>
      <c r="CO18" s="7">
        <f t="shared" si="3"/>
        <v>0</v>
      </c>
    </row>
    <row r="19" spans="1:93" x14ac:dyDescent="0.3">
      <c r="A19" t="s">
        <v>124</v>
      </c>
      <c r="B19" t="s">
        <v>83</v>
      </c>
      <c r="C19">
        <v>1.34</v>
      </c>
      <c r="D19">
        <v>4.41</v>
      </c>
      <c r="E19">
        <v>4.3</v>
      </c>
      <c r="F19">
        <v>1.1000000000000001</v>
      </c>
      <c r="G19">
        <v>0.16700000000000001</v>
      </c>
      <c r="I19" t="s">
        <v>84</v>
      </c>
      <c r="K19">
        <v>0</v>
      </c>
      <c r="L19" t="s">
        <v>109</v>
      </c>
      <c r="M19">
        <v>90</v>
      </c>
      <c r="N19">
        <v>0.17499999999999999</v>
      </c>
      <c r="O19">
        <v>0.4375</v>
      </c>
      <c r="P19" t="s">
        <v>125</v>
      </c>
      <c r="Q19" t="s">
        <v>87</v>
      </c>
      <c r="R19" t="s">
        <v>87</v>
      </c>
      <c r="S19" t="s">
        <v>111</v>
      </c>
      <c r="T19" t="b">
        <v>0</v>
      </c>
      <c r="U19">
        <v>0.17499999999999999</v>
      </c>
      <c r="V19">
        <v>1.9608814504505741E-2</v>
      </c>
      <c r="W19">
        <v>4</v>
      </c>
      <c r="Y19">
        <v>6.3687974733258228</v>
      </c>
      <c r="Z19">
        <v>6.4668489472225943</v>
      </c>
      <c r="AA19">
        <v>6.374134053976138</v>
      </c>
      <c r="AB19">
        <v>6.3687974733258219</v>
      </c>
      <c r="AC19">
        <v>0.12671016426820519</v>
      </c>
      <c r="AD19">
        <v>0.1268072414347487</v>
      </c>
      <c r="AE19">
        <v>711.13844994545298</v>
      </c>
      <c r="AF19">
        <v>35676.11219272676</v>
      </c>
      <c r="AG19">
        <v>0.12655763446190171</v>
      </c>
      <c r="AH19">
        <v>6.3490932971705183</v>
      </c>
      <c r="AI19">
        <v>6.4897184918651689</v>
      </c>
      <c r="AJ19">
        <v>6.4669629276201874</v>
      </c>
      <c r="AK19">
        <v>14.833642267120389</v>
      </c>
      <c r="AL19">
        <v>14.781629548846141</v>
      </c>
      <c r="AM19">
        <v>0.12725344320851689</v>
      </c>
      <c r="AN19">
        <v>0.1268072414347487</v>
      </c>
      <c r="AO19">
        <v>6.757657448477298</v>
      </c>
      <c r="AP19">
        <v>6.757657448477298</v>
      </c>
      <c r="AQ19" t="b">
        <v>0</v>
      </c>
      <c r="AR19" t="b">
        <v>0</v>
      </c>
      <c r="AU19">
        <v>710.9890675588565</v>
      </c>
      <c r="AV19">
        <v>35644.159898947939</v>
      </c>
      <c r="AW19">
        <v>0.12658422485877349</v>
      </c>
      <c r="AX19">
        <v>0.12658422485877349</v>
      </c>
      <c r="AY19">
        <v>0.12658422485877349</v>
      </c>
      <c r="AZ19" t="s">
        <v>89</v>
      </c>
      <c r="BA19" s="1">
        <v>6.34607275614262</v>
      </c>
      <c r="BB19">
        <v>6.3460727561426191</v>
      </c>
      <c r="BC19">
        <v>6.34607275614262</v>
      </c>
      <c r="BD19" t="s">
        <v>89</v>
      </c>
      <c r="BE19">
        <v>6.4430814514291059</v>
      </c>
      <c r="BF19">
        <v>6.4430814514291059</v>
      </c>
      <c r="BG19">
        <v>6.4430814514291059</v>
      </c>
      <c r="BH19" t="s">
        <v>89</v>
      </c>
      <c r="BI19">
        <v>1.9646534940311291E-2</v>
      </c>
      <c r="BJ19">
        <v>309.61273305122012</v>
      </c>
      <c r="BK19">
        <v>17417.313910682649</v>
      </c>
      <c r="BL19">
        <v>0.29068571926307379</v>
      </c>
      <c r="BM19">
        <v>0.29068571926307379</v>
      </c>
      <c r="BN19">
        <v>0.29068571926307379</v>
      </c>
      <c r="BO19" t="s">
        <v>89</v>
      </c>
      <c r="BP19" t="s">
        <v>90</v>
      </c>
      <c r="BQ19" s="2">
        <v>14.8996864311311</v>
      </c>
      <c r="BR19">
        <v>14.8996864311311</v>
      </c>
      <c r="BS19">
        <v>14.8996864311311</v>
      </c>
      <c r="BT19" t="s">
        <v>89</v>
      </c>
      <c r="BU19" t="s">
        <v>91</v>
      </c>
      <c r="BV19">
        <v>0.12717500217759481</v>
      </c>
      <c r="BW19">
        <v>6.5186128136198569</v>
      </c>
      <c r="BX19">
        <v>1.9509519251071021E-2</v>
      </c>
      <c r="BY19">
        <v>4.6260358261261167</v>
      </c>
      <c r="BZ19">
        <v>14</v>
      </c>
      <c r="CA19">
        <v>0.28962323261304063</v>
      </c>
      <c r="CB19">
        <v>0.28984512327942552</v>
      </c>
      <c r="CC19">
        <v>14.781369022223069</v>
      </c>
      <c r="CD19">
        <v>14.55725136760188</v>
      </c>
      <c r="CG19">
        <f>+COUNTIF(IV!A:A,A19)</f>
        <v>1</v>
      </c>
      <c r="CH19" s="1">
        <f>+VLOOKUP(A19,IV!A:Q,17,0)</f>
        <v>6.3460727561426227</v>
      </c>
      <c r="CI19" t="b">
        <f t="shared" si="0"/>
        <v>1</v>
      </c>
      <c r="CJ19" s="7">
        <f t="shared" si="1"/>
        <v>0</v>
      </c>
      <c r="CL19">
        <f>+COUNTIF(EV!A:A,A19)</f>
        <v>1</v>
      </c>
      <c r="CM19" s="2">
        <f>+VLOOKUP(A19,EV!A:R,18,0)</f>
        <v>14.8996864311311</v>
      </c>
      <c r="CN19" t="b">
        <f t="shared" si="2"/>
        <v>1</v>
      </c>
      <c r="CO19" s="7">
        <f t="shared" si="3"/>
        <v>0</v>
      </c>
    </row>
    <row r="20" spans="1:93" x14ac:dyDescent="0.3">
      <c r="A20" t="s">
        <v>126</v>
      </c>
      <c r="B20" t="s">
        <v>83</v>
      </c>
      <c r="C20">
        <v>1.34</v>
      </c>
      <c r="D20">
        <v>4.41</v>
      </c>
      <c r="E20">
        <v>4.3</v>
      </c>
      <c r="F20">
        <v>1.1000000000000001</v>
      </c>
      <c r="G20">
        <v>0.16700000000000001</v>
      </c>
      <c r="I20" t="s">
        <v>84</v>
      </c>
      <c r="K20">
        <v>0</v>
      </c>
      <c r="L20" t="s">
        <v>109</v>
      </c>
      <c r="M20">
        <v>90</v>
      </c>
      <c r="N20">
        <v>0.17499999999999999</v>
      </c>
      <c r="O20">
        <v>0.8125</v>
      </c>
      <c r="P20" t="s">
        <v>127</v>
      </c>
      <c r="Q20" t="s">
        <v>87</v>
      </c>
      <c r="R20" t="s">
        <v>87</v>
      </c>
      <c r="S20" t="s">
        <v>111</v>
      </c>
      <c r="T20" t="b">
        <v>0</v>
      </c>
      <c r="U20">
        <v>0.17499999999999999</v>
      </c>
      <c r="V20">
        <v>1.9608814504505741E-2</v>
      </c>
      <c r="W20">
        <v>4</v>
      </c>
      <c r="Y20">
        <v>6.3687974733258228</v>
      </c>
      <c r="Z20">
        <v>6.4668489472225943</v>
      </c>
      <c r="AA20">
        <v>6.374134053976138</v>
      </c>
      <c r="AB20">
        <v>6.3687974733258219</v>
      </c>
      <c r="AC20">
        <v>0.12671016426820519</v>
      </c>
      <c r="AD20">
        <v>0.1268072414347487</v>
      </c>
      <c r="AE20">
        <v>711.13844994545298</v>
      </c>
      <c r="AF20">
        <v>35676.11219272676</v>
      </c>
      <c r="AG20">
        <v>0.12655763446190171</v>
      </c>
      <c r="AH20">
        <v>6.3490932971705183</v>
      </c>
      <c r="AI20">
        <v>6.4897184918651618</v>
      </c>
      <c r="AJ20">
        <v>6.4669629276201812</v>
      </c>
      <c r="AK20">
        <v>7.9873458361417384</v>
      </c>
      <c r="AL20">
        <v>7.9593389878402228</v>
      </c>
      <c r="AM20">
        <v>0.12725344320851681</v>
      </c>
      <c r="AN20">
        <v>0.1268072414347487</v>
      </c>
      <c r="AO20">
        <v>12.549935261457859</v>
      </c>
      <c r="AP20">
        <v>12.549935261457859</v>
      </c>
      <c r="AQ20" t="b">
        <v>0</v>
      </c>
      <c r="AR20" t="b">
        <v>0</v>
      </c>
      <c r="AU20">
        <v>710.9890675588565</v>
      </c>
      <c r="AV20">
        <v>35644.159898947939</v>
      </c>
      <c r="AW20">
        <v>0.12658422485877349</v>
      </c>
      <c r="AX20">
        <v>0.12658422485877349</v>
      </c>
      <c r="AY20">
        <v>0.12658422485877349</v>
      </c>
      <c r="AZ20" t="s">
        <v>89</v>
      </c>
      <c r="BA20" s="1">
        <v>6.34607275614262</v>
      </c>
      <c r="BB20">
        <v>6.3460727561426191</v>
      </c>
      <c r="BC20">
        <v>6.34607275614262</v>
      </c>
      <c r="BD20" t="s">
        <v>89</v>
      </c>
      <c r="BE20">
        <v>6.4430814514291059</v>
      </c>
      <c r="BF20">
        <v>6.4430814514291059</v>
      </c>
      <c r="BG20">
        <v>6.4430814514291059</v>
      </c>
      <c r="BH20" t="s">
        <v>89</v>
      </c>
      <c r="BI20">
        <v>1.9646534940311291E-2</v>
      </c>
      <c r="BJ20">
        <v>574.99507566655188</v>
      </c>
      <c r="BK20">
        <v>32346.440119839219</v>
      </c>
      <c r="BL20">
        <v>0.15652307960319359</v>
      </c>
      <c r="BM20">
        <v>0.15652307960319359</v>
      </c>
      <c r="BN20">
        <v>0.15652307960319359</v>
      </c>
      <c r="BO20" t="s">
        <v>89</v>
      </c>
      <c r="BP20" t="s">
        <v>90</v>
      </c>
      <c r="BQ20" s="2">
        <v>8.0229080783013575</v>
      </c>
      <c r="BR20">
        <v>8.0229080783013575</v>
      </c>
      <c r="BS20">
        <v>8.0229080783013575</v>
      </c>
      <c r="BT20" t="s">
        <v>89</v>
      </c>
      <c r="BU20" t="s">
        <v>91</v>
      </c>
      <c r="BV20">
        <v>0.12717500217759481</v>
      </c>
      <c r="BW20">
        <v>6.5186128136198533</v>
      </c>
      <c r="BX20">
        <v>1.9509519251071021E-2</v>
      </c>
      <c r="BY20">
        <v>8.5912093913770757</v>
      </c>
      <c r="BZ20">
        <v>14</v>
      </c>
      <c r="CA20">
        <v>0.15595097140702191</v>
      </c>
      <c r="CB20">
        <v>0.15607045099661371</v>
      </c>
      <c r="CC20">
        <v>7.9591987042739616</v>
      </c>
      <c r="CD20">
        <v>7.8385199671702432</v>
      </c>
      <c r="CG20">
        <f>+COUNTIF(IV!A:A,A20)</f>
        <v>1</v>
      </c>
      <c r="CH20" s="1">
        <f>+VLOOKUP(A20,IV!A:Q,17,0)</f>
        <v>6.3460727561426227</v>
      </c>
      <c r="CI20" t="b">
        <f t="shared" si="0"/>
        <v>1</v>
      </c>
      <c r="CJ20" s="7">
        <f t="shared" si="1"/>
        <v>0</v>
      </c>
      <c r="CL20">
        <f>+COUNTIF(EV!A:A,A20)</f>
        <v>1</v>
      </c>
      <c r="CM20" s="2">
        <f>+VLOOKUP(A20,EV!A:R,18,0)</f>
        <v>8.0229080783013593</v>
      </c>
      <c r="CN20" t="b">
        <f t="shared" si="2"/>
        <v>1</v>
      </c>
      <c r="CO20" s="7">
        <f t="shared" si="3"/>
        <v>0</v>
      </c>
    </row>
    <row r="21" spans="1:93" x14ac:dyDescent="0.3">
      <c r="A21" t="s">
        <v>128</v>
      </c>
      <c r="B21" t="s">
        <v>83</v>
      </c>
      <c r="C21">
        <v>1.34</v>
      </c>
      <c r="D21">
        <v>4.41</v>
      </c>
      <c r="E21">
        <v>4.3</v>
      </c>
      <c r="F21">
        <v>1.1000000000000001</v>
      </c>
      <c r="G21">
        <v>0.16700000000000001</v>
      </c>
      <c r="I21" t="s">
        <v>84</v>
      </c>
      <c r="K21">
        <v>0</v>
      </c>
      <c r="L21" t="s">
        <v>129</v>
      </c>
      <c r="M21">
        <v>270</v>
      </c>
      <c r="N21">
        <v>2.5000000000000001E-2</v>
      </c>
      <c r="O21">
        <v>0.25</v>
      </c>
      <c r="P21" t="s">
        <v>130</v>
      </c>
      <c r="Q21" t="s">
        <v>87</v>
      </c>
      <c r="R21" t="s">
        <v>87</v>
      </c>
      <c r="S21" t="s">
        <v>131</v>
      </c>
      <c r="T21" t="b">
        <v>0</v>
      </c>
      <c r="U21">
        <v>2.5000000000000001E-2</v>
      </c>
      <c r="V21">
        <v>1.9608814504505741E-2</v>
      </c>
      <c r="W21">
        <v>4</v>
      </c>
      <c r="Y21">
        <v>6.3687974733258228</v>
      </c>
      <c r="Z21">
        <v>6.4668489472225943</v>
      </c>
      <c r="AA21">
        <v>6.374134053976138</v>
      </c>
      <c r="AB21">
        <v>6.3687974733258219</v>
      </c>
      <c r="AC21">
        <v>0.12671016426820519</v>
      </c>
      <c r="AD21">
        <v>0.1268072414347487</v>
      </c>
      <c r="AE21">
        <v>2133.4153498363589</v>
      </c>
      <c r="AF21">
        <v>107028.3365781803</v>
      </c>
      <c r="AG21">
        <v>0.12655763446190171</v>
      </c>
      <c r="AH21">
        <v>6.3490932971705156</v>
      </c>
      <c r="AI21">
        <v>1.8556808772588229</v>
      </c>
      <c r="AJ21">
        <v>3.40947819050279</v>
      </c>
      <c r="AK21">
        <v>7.4227235090352934</v>
      </c>
      <c r="AL21">
        <v>13.63791276201116</v>
      </c>
      <c r="AM21">
        <v>0.1095308356718461</v>
      </c>
      <c r="AN21">
        <v>0.1268072414347487</v>
      </c>
      <c r="AO21">
        <v>8.4425103456267028</v>
      </c>
      <c r="AP21">
        <v>8.4425103456267028</v>
      </c>
      <c r="AQ21" t="b">
        <v>1</v>
      </c>
      <c r="AR21" t="b">
        <v>1</v>
      </c>
      <c r="AU21">
        <v>2132.9672026765702</v>
      </c>
      <c r="AV21">
        <v>106932.4796968438</v>
      </c>
      <c r="AW21">
        <v>0.12658422485877349</v>
      </c>
      <c r="AX21">
        <v>0.12658422485877349</v>
      </c>
      <c r="AY21">
        <v>0.12658422485877349</v>
      </c>
      <c r="AZ21" t="s">
        <v>89</v>
      </c>
      <c r="BA21" s="1">
        <v>6.3460727561426182</v>
      </c>
      <c r="BB21">
        <v>6.3460727561426182</v>
      </c>
      <c r="BC21">
        <v>6.3460727561426182</v>
      </c>
      <c r="BD21" t="s">
        <v>89</v>
      </c>
      <c r="BE21">
        <v>6.4430814514291033</v>
      </c>
      <c r="BF21">
        <v>6.4430814514291033</v>
      </c>
      <c r="BG21">
        <v>6.4430814514291033</v>
      </c>
      <c r="BH21" t="s">
        <v>89</v>
      </c>
      <c r="BI21">
        <v>1.9646534940311291E-2</v>
      </c>
      <c r="BJ21">
        <v>592.56611937051809</v>
      </c>
      <c r="BK21">
        <v>65321.916679098977</v>
      </c>
      <c r="BL21">
        <v>0.45564535530114431</v>
      </c>
      <c r="BM21">
        <v>0.45564535530114431</v>
      </c>
      <c r="BN21">
        <v>0.45564535530114431</v>
      </c>
      <c r="BO21" t="s">
        <v>89</v>
      </c>
      <c r="BP21" t="s">
        <v>90</v>
      </c>
      <c r="BQ21" s="2">
        <v>40.979619173986322</v>
      </c>
      <c r="BR21">
        <v>40.979619173986322</v>
      </c>
      <c r="BS21">
        <v>40.979619173986322</v>
      </c>
      <c r="BT21" t="s">
        <v>89</v>
      </c>
      <c r="BU21" t="s">
        <v>91</v>
      </c>
      <c r="BV21">
        <v>0.1139113388252861</v>
      </c>
      <c r="BW21">
        <v>10.24490479349658</v>
      </c>
      <c r="BX21">
        <v>1.1118828444125369E-2</v>
      </c>
      <c r="BY21">
        <v>4.3131227471934093</v>
      </c>
      <c r="BZ21">
        <v>42</v>
      </c>
      <c r="CA21">
        <v>0.506840657072821</v>
      </c>
      <c r="CB21">
        <v>0.50722896573899467</v>
      </c>
      <c r="CC21">
        <v>25.867395788890381</v>
      </c>
      <c r="CD21">
        <v>25.475189893303291</v>
      </c>
      <c r="CG21">
        <f>+COUNTIF(IV!A:A,A21)</f>
        <v>1</v>
      </c>
      <c r="CH21" s="1">
        <f>+VLOOKUP(A21,IV!A:Q,17,0)</f>
        <v>6.3460727561426182</v>
      </c>
      <c r="CI21" t="b">
        <f t="shared" si="0"/>
        <v>1</v>
      </c>
      <c r="CJ21" s="7">
        <f t="shared" si="1"/>
        <v>0</v>
      </c>
      <c r="CL21">
        <f>+COUNTIF(EV!A:A,A21)</f>
        <v>1</v>
      </c>
      <c r="CM21" s="2">
        <f>+VLOOKUP(A21,EV!A:R,18,0)</f>
        <v>40.979619173986322</v>
      </c>
      <c r="CN21" t="b">
        <f t="shared" si="2"/>
        <v>1</v>
      </c>
      <c r="CO21" s="7">
        <f t="shared" si="3"/>
        <v>0</v>
      </c>
    </row>
    <row r="22" spans="1:93" x14ac:dyDescent="0.3">
      <c r="A22" t="s">
        <v>132</v>
      </c>
      <c r="B22" t="s">
        <v>83</v>
      </c>
      <c r="C22">
        <v>1.34</v>
      </c>
      <c r="D22">
        <v>4.41</v>
      </c>
      <c r="E22">
        <v>4.3</v>
      </c>
      <c r="F22">
        <v>1.1000000000000001</v>
      </c>
      <c r="G22">
        <v>0.16700000000000001</v>
      </c>
      <c r="I22" t="s">
        <v>84</v>
      </c>
      <c r="K22">
        <v>0</v>
      </c>
      <c r="L22" t="s">
        <v>129</v>
      </c>
      <c r="M22">
        <v>270</v>
      </c>
      <c r="N22">
        <v>2.5000000000000001E-2</v>
      </c>
      <c r="O22">
        <v>0.4375</v>
      </c>
      <c r="P22" t="s">
        <v>133</v>
      </c>
      <c r="Q22" t="s">
        <v>87</v>
      </c>
      <c r="R22" t="s">
        <v>87</v>
      </c>
      <c r="S22" t="s">
        <v>131</v>
      </c>
      <c r="T22" t="b">
        <v>0</v>
      </c>
      <c r="U22">
        <v>2.5000000000000001E-2</v>
      </c>
      <c r="V22">
        <v>1.9608814504505741E-2</v>
      </c>
      <c r="W22">
        <v>4</v>
      </c>
      <c r="Y22">
        <v>6.3687974733258228</v>
      </c>
      <c r="Z22">
        <v>6.4668489472225943</v>
      </c>
      <c r="AA22">
        <v>6.374134053976138</v>
      </c>
      <c r="AB22">
        <v>6.3687974733258219</v>
      </c>
      <c r="AC22">
        <v>0.12671016426820519</v>
      </c>
      <c r="AD22">
        <v>0.1268072414347487</v>
      </c>
      <c r="AE22">
        <v>2133.4153498363589</v>
      </c>
      <c r="AF22">
        <v>107028.3365781803</v>
      </c>
      <c r="AG22">
        <v>0.12655763446190171</v>
      </c>
      <c r="AH22">
        <v>6.3490932971705156</v>
      </c>
      <c r="AI22">
        <v>1.85568087725882</v>
      </c>
      <c r="AJ22">
        <v>3.409478190502794</v>
      </c>
      <c r="AK22">
        <v>4.2415562908773028</v>
      </c>
      <c r="AL22">
        <v>7.7930930068635291</v>
      </c>
      <c r="AM22">
        <v>0.109530835671846</v>
      </c>
      <c r="AN22">
        <v>0.1268072414347487</v>
      </c>
      <c r="AO22">
        <v>14.774393104846739</v>
      </c>
      <c r="AP22">
        <v>14.774393104846739</v>
      </c>
      <c r="AQ22" t="b">
        <v>1</v>
      </c>
      <c r="AR22" t="b">
        <v>1</v>
      </c>
      <c r="AU22">
        <v>2132.9672026765702</v>
      </c>
      <c r="AV22">
        <v>106932.4796968438</v>
      </c>
      <c r="AW22">
        <v>0.12658422485877349</v>
      </c>
      <c r="AX22">
        <v>0.12658422485877349</v>
      </c>
      <c r="AY22">
        <v>0.12658422485877349</v>
      </c>
      <c r="AZ22" t="s">
        <v>89</v>
      </c>
      <c r="BA22" s="1">
        <v>6.3460727561426182</v>
      </c>
      <c r="BB22">
        <v>6.3460727561426182</v>
      </c>
      <c r="BC22">
        <v>6.3460727561426182</v>
      </c>
      <c r="BD22" t="s">
        <v>89</v>
      </c>
      <c r="BE22">
        <v>6.4430814514291033</v>
      </c>
      <c r="BF22">
        <v>6.4430814514291033</v>
      </c>
      <c r="BG22">
        <v>6.4430814514291033</v>
      </c>
      <c r="BH22" t="s">
        <v>89</v>
      </c>
      <c r="BI22">
        <v>1.9646534940311291E-2</v>
      </c>
      <c r="BJ22">
        <v>1036.9907088984071</v>
      </c>
      <c r="BK22">
        <v>114313.3541884234</v>
      </c>
      <c r="BL22">
        <v>0.2603687744577966</v>
      </c>
      <c r="BM22">
        <v>0.2603687744577966</v>
      </c>
      <c r="BN22">
        <v>0.2603687744577966</v>
      </c>
      <c r="BO22" t="s">
        <v>89</v>
      </c>
      <c r="BP22" t="s">
        <v>90</v>
      </c>
      <c r="BQ22" s="2">
        <v>23.41692524227788</v>
      </c>
      <c r="BR22">
        <v>23.41692524227788</v>
      </c>
      <c r="BS22">
        <v>23.41692524227788</v>
      </c>
      <c r="BT22" t="s">
        <v>89</v>
      </c>
      <c r="BU22" t="s">
        <v>91</v>
      </c>
      <c r="BV22">
        <v>0.11391133882528599</v>
      </c>
      <c r="BW22">
        <v>10.24490479349657</v>
      </c>
      <c r="BX22">
        <v>1.1118828444125369E-2</v>
      </c>
      <c r="BY22">
        <v>7.5479648075884684</v>
      </c>
      <c r="BZ22">
        <v>42</v>
      </c>
      <c r="CA22">
        <v>0.28962323261304063</v>
      </c>
      <c r="CB22">
        <v>0.28984512327942552</v>
      </c>
      <c r="CC22">
        <v>14.781369022223069</v>
      </c>
      <c r="CD22">
        <v>14.55725136760188</v>
      </c>
      <c r="CG22">
        <f>+COUNTIF(IV!A:A,A22)</f>
        <v>1</v>
      </c>
      <c r="CH22" s="1">
        <f>+VLOOKUP(A22,IV!A:Q,17,0)</f>
        <v>6.3460727561426182</v>
      </c>
      <c r="CI22" t="b">
        <f t="shared" si="0"/>
        <v>1</v>
      </c>
      <c r="CJ22" s="7">
        <f t="shared" si="1"/>
        <v>0</v>
      </c>
      <c r="CL22">
        <f>+COUNTIF(EV!A:A,A22)</f>
        <v>1</v>
      </c>
      <c r="CM22" s="2">
        <f>+VLOOKUP(A22,EV!A:R,18,0)</f>
        <v>23.41692524227788</v>
      </c>
      <c r="CN22" t="b">
        <f t="shared" si="2"/>
        <v>1</v>
      </c>
      <c r="CO22" s="7">
        <f t="shared" si="3"/>
        <v>0</v>
      </c>
    </row>
    <row r="23" spans="1:93" x14ac:dyDescent="0.3">
      <c r="A23" t="s">
        <v>134</v>
      </c>
      <c r="B23" t="s">
        <v>83</v>
      </c>
      <c r="C23">
        <v>1.34</v>
      </c>
      <c r="D23">
        <v>4.41</v>
      </c>
      <c r="E23">
        <v>4.3</v>
      </c>
      <c r="F23">
        <v>1.1000000000000001</v>
      </c>
      <c r="G23">
        <v>0.16700000000000001</v>
      </c>
      <c r="I23" t="s">
        <v>84</v>
      </c>
      <c r="K23">
        <v>0</v>
      </c>
      <c r="L23" t="s">
        <v>129</v>
      </c>
      <c r="M23">
        <v>270</v>
      </c>
      <c r="N23">
        <v>2.5000000000000001E-2</v>
      </c>
      <c r="O23">
        <v>0.8125</v>
      </c>
      <c r="P23" t="s">
        <v>135</v>
      </c>
      <c r="Q23" t="s">
        <v>87</v>
      </c>
      <c r="R23" t="s">
        <v>87</v>
      </c>
      <c r="S23" t="s">
        <v>131</v>
      </c>
      <c r="T23" t="b">
        <v>0</v>
      </c>
      <c r="U23">
        <v>2.5000000000000001E-2</v>
      </c>
      <c r="V23">
        <v>1.9608814504505741E-2</v>
      </c>
      <c r="W23">
        <v>4</v>
      </c>
      <c r="Y23">
        <v>6.3687974733258228</v>
      </c>
      <c r="Z23">
        <v>6.4668489472225943</v>
      </c>
      <c r="AA23">
        <v>6.374134053976138</v>
      </c>
      <c r="AB23">
        <v>6.3687974733258219</v>
      </c>
      <c r="AC23">
        <v>0.12671016426820519</v>
      </c>
      <c r="AD23">
        <v>0.1268072414347487</v>
      </c>
      <c r="AE23">
        <v>2133.4153498363589</v>
      </c>
      <c r="AF23">
        <v>107028.3365781803</v>
      </c>
      <c r="AG23">
        <v>0.12655763446190171</v>
      </c>
      <c r="AH23">
        <v>6.3490932971705156</v>
      </c>
      <c r="AI23">
        <v>1.855680877258824</v>
      </c>
      <c r="AJ23">
        <v>3.4094781905027909</v>
      </c>
      <c r="AK23">
        <v>2.2839149258570139</v>
      </c>
      <c r="AL23">
        <v>4.1962808498495896</v>
      </c>
      <c r="AM23">
        <v>0.1095308356718461</v>
      </c>
      <c r="AN23">
        <v>0.1268072414347487</v>
      </c>
      <c r="AO23">
        <v>27.438158623286778</v>
      </c>
      <c r="AP23">
        <v>27.438158623286778</v>
      </c>
      <c r="AQ23" t="b">
        <v>1</v>
      </c>
      <c r="AR23" t="b">
        <v>1</v>
      </c>
      <c r="AU23">
        <v>2132.9672026765702</v>
      </c>
      <c r="AV23">
        <v>106932.4796968438</v>
      </c>
      <c r="AW23">
        <v>0.12658422485877349</v>
      </c>
      <c r="AX23">
        <v>0.12658422485877349</v>
      </c>
      <c r="AY23">
        <v>0.12658422485877349</v>
      </c>
      <c r="AZ23" t="s">
        <v>89</v>
      </c>
      <c r="BA23" s="1">
        <v>6.3460727561426182</v>
      </c>
      <c r="BB23">
        <v>6.3460727561426182</v>
      </c>
      <c r="BC23">
        <v>6.3460727561426182</v>
      </c>
      <c r="BD23" t="s">
        <v>89</v>
      </c>
      <c r="BE23">
        <v>6.4430814514291033</v>
      </c>
      <c r="BF23">
        <v>6.4430814514291033</v>
      </c>
      <c r="BG23">
        <v>6.4430814514291033</v>
      </c>
      <c r="BH23" t="s">
        <v>89</v>
      </c>
      <c r="BI23">
        <v>1.9646534940311291E-2</v>
      </c>
      <c r="BJ23">
        <v>1925.8398879541851</v>
      </c>
      <c r="BK23">
        <v>212296.22920707209</v>
      </c>
      <c r="BL23">
        <v>0.14019857086189039</v>
      </c>
      <c r="BM23">
        <v>0.14019857086189039</v>
      </c>
      <c r="BN23">
        <v>0.14019857086189039</v>
      </c>
      <c r="BO23" t="s">
        <v>89</v>
      </c>
      <c r="BP23" t="s">
        <v>90</v>
      </c>
      <c r="BQ23" s="2">
        <v>12.60911359199579</v>
      </c>
      <c r="BR23">
        <v>12.60911359199579</v>
      </c>
      <c r="BS23">
        <v>12.60911359199579</v>
      </c>
      <c r="BT23" t="s">
        <v>89</v>
      </c>
      <c r="BU23" t="s">
        <v>91</v>
      </c>
      <c r="BV23">
        <v>0.11391133882528599</v>
      </c>
      <c r="BW23">
        <v>10.24490479349658</v>
      </c>
      <c r="BX23">
        <v>1.111882844412536E-2</v>
      </c>
      <c r="BY23">
        <v>14.017648928378581</v>
      </c>
      <c r="BZ23">
        <v>42</v>
      </c>
      <c r="CA23">
        <v>0.15595097140702191</v>
      </c>
      <c r="CB23">
        <v>0.15607045099661371</v>
      </c>
      <c r="CC23">
        <v>7.9591987042739616</v>
      </c>
      <c r="CD23">
        <v>7.8385199671702432</v>
      </c>
      <c r="CG23">
        <f>+COUNTIF(IV!A:A,A23)</f>
        <v>1</v>
      </c>
      <c r="CH23" s="1">
        <f>+VLOOKUP(A23,IV!A:Q,17,0)</f>
        <v>6.3460727561426182</v>
      </c>
      <c r="CI23" t="b">
        <f t="shared" si="0"/>
        <v>1</v>
      </c>
      <c r="CJ23" s="7">
        <f t="shared" si="1"/>
        <v>0</v>
      </c>
      <c r="CL23">
        <f>+COUNTIF(EV!A:A,A23)</f>
        <v>1</v>
      </c>
      <c r="CM23" s="2">
        <f>+VLOOKUP(A23,EV!A:R,18,0)</f>
        <v>12.60911359199579</v>
      </c>
      <c r="CN23" t="b">
        <f t="shared" si="2"/>
        <v>1</v>
      </c>
      <c r="CO23" s="7">
        <f t="shared" si="3"/>
        <v>0</v>
      </c>
    </row>
    <row r="24" spans="1:93" x14ac:dyDescent="0.3">
      <c r="A24" t="s">
        <v>136</v>
      </c>
      <c r="B24" t="s">
        <v>83</v>
      </c>
      <c r="C24">
        <v>1.34</v>
      </c>
      <c r="D24">
        <v>4.41</v>
      </c>
      <c r="E24">
        <v>4.3</v>
      </c>
      <c r="F24">
        <v>1.1000000000000001</v>
      </c>
      <c r="G24">
        <v>0.16700000000000001</v>
      </c>
      <c r="I24" t="s">
        <v>84</v>
      </c>
      <c r="K24">
        <v>0</v>
      </c>
      <c r="L24" t="s">
        <v>129</v>
      </c>
      <c r="M24">
        <v>270</v>
      </c>
      <c r="N24">
        <v>0.1</v>
      </c>
      <c r="O24">
        <v>0.25</v>
      </c>
      <c r="P24" t="s">
        <v>137</v>
      </c>
      <c r="Q24" t="s">
        <v>87</v>
      </c>
      <c r="R24" t="s">
        <v>87</v>
      </c>
      <c r="S24" t="s">
        <v>131</v>
      </c>
      <c r="T24" t="b">
        <v>0</v>
      </c>
      <c r="U24">
        <v>0.1</v>
      </c>
      <c r="V24">
        <v>1.9608814504505741E-2</v>
      </c>
      <c r="W24">
        <v>4</v>
      </c>
      <c r="Y24">
        <v>6.3687974733258228</v>
      </c>
      <c r="Z24">
        <v>6.4668489472225943</v>
      </c>
      <c r="AA24">
        <v>6.374134053976138</v>
      </c>
      <c r="AB24">
        <v>6.3687974733258219</v>
      </c>
      <c r="AC24">
        <v>0.12671016426820519</v>
      </c>
      <c r="AD24">
        <v>0.1268072414347487</v>
      </c>
      <c r="AE24">
        <v>2133.4153498363589</v>
      </c>
      <c r="AF24">
        <v>107028.3365781803</v>
      </c>
      <c r="AG24">
        <v>0.12655763446190171</v>
      </c>
      <c r="AH24">
        <v>6.3490932971705156</v>
      </c>
      <c r="AI24">
        <v>6.5085804087596886</v>
      </c>
      <c r="AJ24">
        <v>6.4904995237433347</v>
      </c>
      <c r="AK24">
        <v>26.034321635038761</v>
      </c>
      <c r="AL24">
        <v>25.961998094973339</v>
      </c>
      <c r="AM24">
        <v>0.12716049423805531</v>
      </c>
      <c r="AN24">
        <v>0.1268072414347487</v>
      </c>
      <c r="AO24">
        <v>12.695822620350819</v>
      </c>
      <c r="AP24">
        <v>12.695822620350819</v>
      </c>
      <c r="AQ24" t="b">
        <v>0</v>
      </c>
      <c r="AR24" t="b">
        <v>0</v>
      </c>
      <c r="AU24">
        <v>2132.9672026765702</v>
      </c>
      <c r="AV24">
        <v>106932.4796968438</v>
      </c>
      <c r="AW24">
        <v>0.12658422485877349</v>
      </c>
      <c r="AX24">
        <v>0.12658422485877349</v>
      </c>
      <c r="AY24">
        <v>0.12658422485877349</v>
      </c>
      <c r="AZ24" t="s">
        <v>89</v>
      </c>
      <c r="BA24" s="1">
        <v>6.3460727561426182</v>
      </c>
      <c r="BB24">
        <v>6.3460727561426182</v>
      </c>
      <c r="BC24">
        <v>6.3460727561426182</v>
      </c>
      <c r="BD24" t="s">
        <v>89</v>
      </c>
      <c r="BE24">
        <v>6.4430814514291033</v>
      </c>
      <c r="BF24">
        <v>6.4430814514291033</v>
      </c>
      <c r="BG24">
        <v>6.4430814514291033</v>
      </c>
      <c r="BH24" t="s">
        <v>89</v>
      </c>
      <c r="BI24">
        <v>1.9646534940311291E-2</v>
      </c>
      <c r="BJ24">
        <v>530.82524100318619</v>
      </c>
      <c r="BK24">
        <v>32174.819004007491</v>
      </c>
      <c r="BL24">
        <v>0.50864197695222135</v>
      </c>
      <c r="BM24">
        <v>0.50864197695222135</v>
      </c>
      <c r="BN24">
        <v>0.50864197695222135</v>
      </c>
      <c r="BO24" t="s">
        <v>89</v>
      </c>
      <c r="BP24" t="s">
        <v>90</v>
      </c>
      <c r="BQ24" s="2">
        <v>26.159928402676279</v>
      </c>
      <c r="BR24">
        <v>26.159928402676279</v>
      </c>
      <c r="BS24">
        <v>26.159928402676279</v>
      </c>
      <c r="BT24" t="s">
        <v>89</v>
      </c>
      <c r="BU24" t="s">
        <v>91</v>
      </c>
      <c r="BV24">
        <v>0.12716049423805531</v>
      </c>
      <c r="BW24">
        <v>6.5399821006690688</v>
      </c>
      <c r="BX24">
        <v>1.9443553863097918E-2</v>
      </c>
      <c r="BY24">
        <v>7.011000777793142</v>
      </c>
      <c r="BZ24">
        <v>21</v>
      </c>
      <c r="CA24">
        <v>0.506840657072821</v>
      </c>
      <c r="CB24">
        <v>0.50722896573899467</v>
      </c>
      <c r="CC24">
        <v>25.867395788890381</v>
      </c>
      <c r="CD24">
        <v>25.475189893303291</v>
      </c>
      <c r="CG24">
        <f>+COUNTIF(IV!A:A,A24)</f>
        <v>1</v>
      </c>
      <c r="CH24" s="1">
        <f>+VLOOKUP(A24,IV!A:Q,17,0)</f>
        <v>6.3460727561426182</v>
      </c>
      <c r="CI24" t="b">
        <f t="shared" si="0"/>
        <v>1</v>
      </c>
      <c r="CJ24" s="7">
        <f t="shared" si="1"/>
        <v>0</v>
      </c>
      <c r="CL24">
        <f>+COUNTIF(EV!A:A,A24)</f>
        <v>1</v>
      </c>
      <c r="CM24" s="2">
        <f>+VLOOKUP(A24,EV!A:R,18,0)</f>
        <v>26.159928402676272</v>
      </c>
      <c r="CN24" t="b">
        <f t="shared" si="2"/>
        <v>1</v>
      </c>
      <c r="CO24" s="7">
        <f t="shared" si="3"/>
        <v>0</v>
      </c>
    </row>
    <row r="25" spans="1:93" x14ac:dyDescent="0.3">
      <c r="A25" t="s">
        <v>138</v>
      </c>
      <c r="B25" t="s">
        <v>83</v>
      </c>
      <c r="C25">
        <v>1.34</v>
      </c>
      <c r="D25">
        <v>4.41</v>
      </c>
      <c r="E25">
        <v>4.3</v>
      </c>
      <c r="F25">
        <v>1.1000000000000001</v>
      </c>
      <c r="G25">
        <v>0.16700000000000001</v>
      </c>
      <c r="I25" t="s">
        <v>84</v>
      </c>
      <c r="K25">
        <v>0</v>
      </c>
      <c r="L25" t="s">
        <v>129</v>
      </c>
      <c r="M25">
        <v>270</v>
      </c>
      <c r="N25">
        <v>0.1</v>
      </c>
      <c r="O25">
        <v>0.4375</v>
      </c>
      <c r="P25" t="s">
        <v>139</v>
      </c>
      <c r="Q25" t="s">
        <v>87</v>
      </c>
      <c r="R25" t="s">
        <v>87</v>
      </c>
      <c r="S25" t="s">
        <v>131</v>
      </c>
      <c r="T25" t="b">
        <v>0</v>
      </c>
      <c r="U25">
        <v>0.1</v>
      </c>
      <c r="V25">
        <v>1.9608814504505741E-2</v>
      </c>
      <c r="W25">
        <v>4</v>
      </c>
      <c r="Y25">
        <v>6.3687974733258228</v>
      </c>
      <c r="Z25">
        <v>6.4668489472225943</v>
      </c>
      <c r="AA25">
        <v>6.374134053976138</v>
      </c>
      <c r="AB25">
        <v>6.3687974733258219</v>
      </c>
      <c r="AC25">
        <v>0.12671016426820519</v>
      </c>
      <c r="AD25">
        <v>0.1268072414347487</v>
      </c>
      <c r="AE25">
        <v>2133.4153498363589</v>
      </c>
      <c r="AF25">
        <v>107028.3365781803</v>
      </c>
      <c r="AG25">
        <v>0.12655763446190171</v>
      </c>
      <c r="AH25">
        <v>6.3490932971705156</v>
      </c>
      <c r="AI25">
        <v>6.508580408759693</v>
      </c>
      <c r="AJ25">
        <v>6.4904995237433356</v>
      </c>
      <c r="AK25">
        <v>14.87675522002216</v>
      </c>
      <c r="AL25">
        <v>14.83542748284191</v>
      </c>
      <c r="AM25">
        <v>0.12716049423805539</v>
      </c>
      <c r="AN25">
        <v>0.1268072414347487</v>
      </c>
      <c r="AO25">
        <v>22.217689585613901</v>
      </c>
      <c r="AP25">
        <v>22.217689585613901</v>
      </c>
      <c r="AQ25" t="b">
        <v>0</v>
      </c>
      <c r="AR25" t="b">
        <v>0</v>
      </c>
      <c r="AU25">
        <v>2132.9672026765702</v>
      </c>
      <c r="AV25">
        <v>106932.4796968438</v>
      </c>
      <c r="AW25">
        <v>0.12658422485877349</v>
      </c>
      <c r="AX25">
        <v>0.12658422485877349</v>
      </c>
      <c r="AY25">
        <v>0.12658422485877349</v>
      </c>
      <c r="AZ25" t="s">
        <v>89</v>
      </c>
      <c r="BA25" s="1">
        <v>6.3460727561426182</v>
      </c>
      <c r="BB25">
        <v>6.3460727561426182</v>
      </c>
      <c r="BC25">
        <v>6.3460727561426182</v>
      </c>
      <c r="BD25" t="s">
        <v>89</v>
      </c>
      <c r="BE25">
        <v>6.4430814514291033</v>
      </c>
      <c r="BF25">
        <v>6.4430814514291033</v>
      </c>
      <c r="BG25">
        <v>6.4430814514291033</v>
      </c>
      <c r="BH25" t="s">
        <v>89</v>
      </c>
      <c r="BI25">
        <v>1.9646534940311291E-2</v>
      </c>
      <c r="BJ25">
        <v>928.94417175557533</v>
      </c>
      <c r="BK25">
        <v>56305.93325701305</v>
      </c>
      <c r="BL25">
        <v>0.29065255825841241</v>
      </c>
      <c r="BM25">
        <v>0.29065255825841241</v>
      </c>
      <c r="BN25">
        <v>0.29065255825841241</v>
      </c>
      <c r="BO25" t="s">
        <v>89</v>
      </c>
      <c r="BP25" t="s">
        <v>90</v>
      </c>
      <c r="BQ25" s="2">
        <v>14.948530515815021</v>
      </c>
      <c r="BR25">
        <v>14.948530515815021</v>
      </c>
      <c r="BS25">
        <v>14.948530515815021</v>
      </c>
      <c r="BT25" t="s">
        <v>89</v>
      </c>
      <c r="BU25" t="s">
        <v>91</v>
      </c>
      <c r="BV25">
        <v>0.12716049423805539</v>
      </c>
      <c r="BW25">
        <v>6.5399821006690724</v>
      </c>
      <c r="BX25">
        <v>1.9443553863097929E-2</v>
      </c>
      <c r="BY25">
        <v>12.269251361137989</v>
      </c>
      <c r="BZ25">
        <v>21</v>
      </c>
      <c r="CA25">
        <v>0.28962323261304063</v>
      </c>
      <c r="CB25">
        <v>0.28984512327942552</v>
      </c>
      <c r="CC25">
        <v>14.781369022223069</v>
      </c>
      <c r="CD25">
        <v>14.55725136760188</v>
      </c>
      <c r="CG25">
        <f>+COUNTIF(IV!A:A,A25)</f>
        <v>1</v>
      </c>
      <c r="CH25" s="1">
        <f>+VLOOKUP(A25,IV!A:Q,17,0)</f>
        <v>6.3460727561426182</v>
      </c>
      <c r="CI25" t="b">
        <f t="shared" si="0"/>
        <v>1</v>
      </c>
      <c r="CJ25" s="7">
        <f t="shared" si="1"/>
        <v>0</v>
      </c>
      <c r="CL25">
        <f>+COUNTIF(EV!A:A,A25)</f>
        <v>1</v>
      </c>
      <c r="CM25" s="2">
        <f>+VLOOKUP(A25,EV!A:R,18,0)</f>
        <v>14.948530515815021</v>
      </c>
      <c r="CN25" t="b">
        <f t="shared" si="2"/>
        <v>1</v>
      </c>
      <c r="CO25" s="7">
        <f t="shared" si="3"/>
        <v>0</v>
      </c>
    </row>
    <row r="26" spans="1:93" x14ac:dyDescent="0.3">
      <c r="A26" t="s">
        <v>140</v>
      </c>
      <c r="B26" t="s">
        <v>83</v>
      </c>
      <c r="C26">
        <v>1.34</v>
      </c>
      <c r="D26">
        <v>4.41</v>
      </c>
      <c r="E26">
        <v>4.3</v>
      </c>
      <c r="F26">
        <v>1.1000000000000001</v>
      </c>
      <c r="G26">
        <v>0.16700000000000001</v>
      </c>
      <c r="I26" t="s">
        <v>84</v>
      </c>
      <c r="K26">
        <v>0</v>
      </c>
      <c r="L26" t="s">
        <v>129</v>
      </c>
      <c r="M26">
        <v>270</v>
      </c>
      <c r="N26">
        <v>0.1</v>
      </c>
      <c r="O26">
        <v>0.8125</v>
      </c>
      <c r="P26" t="s">
        <v>141</v>
      </c>
      <c r="Q26" t="s">
        <v>87</v>
      </c>
      <c r="R26" t="s">
        <v>87</v>
      </c>
      <c r="S26" t="s">
        <v>131</v>
      </c>
      <c r="T26" t="b">
        <v>0</v>
      </c>
      <c r="U26">
        <v>0.1</v>
      </c>
      <c r="V26">
        <v>1.9608814504505741E-2</v>
      </c>
      <c r="W26">
        <v>4</v>
      </c>
      <c r="Y26">
        <v>6.3687974733258228</v>
      </c>
      <c r="Z26">
        <v>6.4668489472225943</v>
      </c>
      <c r="AA26">
        <v>6.374134053976138</v>
      </c>
      <c r="AB26">
        <v>6.3687974733258219</v>
      </c>
      <c r="AC26">
        <v>0.12671016426820519</v>
      </c>
      <c r="AD26">
        <v>0.1268072414347487</v>
      </c>
      <c r="AE26">
        <v>2133.4153498363589</v>
      </c>
      <c r="AF26">
        <v>107028.3365781803</v>
      </c>
      <c r="AG26">
        <v>0.12655763446190171</v>
      </c>
      <c r="AH26">
        <v>6.3490932971705156</v>
      </c>
      <c r="AI26">
        <v>6.5085804087596912</v>
      </c>
      <c r="AJ26">
        <v>6.4904995237433338</v>
      </c>
      <c r="AK26">
        <v>8.0105605030888505</v>
      </c>
      <c r="AL26">
        <v>7.9883071061456414</v>
      </c>
      <c r="AM26">
        <v>0.12716049423805539</v>
      </c>
      <c r="AN26">
        <v>0.1268072414347487</v>
      </c>
      <c r="AO26">
        <v>41.261423516140127</v>
      </c>
      <c r="AP26">
        <v>41.261423516140127</v>
      </c>
      <c r="AQ26" t="b">
        <v>0</v>
      </c>
      <c r="AR26" t="b">
        <v>0</v>
      </c>
      <c r="AU26">
        <v>2132.9672026765702</v>
      </c>
      <c r="AV26">
        <v>106932.4796968438</v>
      </c>
      <c r="AW26">
        <v>0.12658422485877349</v>
      </c>
      <c r="AX26">
        <v>0.12658422485877349</v>
      </c>
      <c r="AY26">
        <v>0.12658422485877349</v>
      </c>
      <c r="AZ26" t="s">
        <v>89</v>
      </c>
      <c r="BA26" s="1">
        <v>6.3460727561426182</v>
      </c>
      <c r="BB26">
        <v>6.3460727561426182</v>
      </c>
      <c r="BC26">
        <v>6.3460727561426182</v>
      </c>
      <c r="BD26" t="s">
        <v>89</v>
      </c>
      <c r="BE26">
        <v>6.4430814514291033</v>
      </c>
      <c r="BF26">
        <v>6.4430814514291033</v>
      </c>
      <c r="BG26">
        <v>6.4430814514291033</v>
      </c>
      <c r="BH26" t="s">
        <v>89</v>
      </c>
      <c r="BI26">
        <v>1.9646534940311291E-2</v>
      </c>
      <c r="BJ26">
        <v>1725.182033260355</v>
      </c>
      <c r="BK26">
        <v>104568.1617630242</v>
      </c>
      <c r="BL26">
        <v>0.15650522367760661</v>
      </c>
      <c r="BM26">
        <v>0.15650522367760661</v>
      </c>
      <c r="BN26">
        <v>0.15650522367760661</v>
      </c>
      <c r="BO26" t="s">
        <v>89</v>
      </c>
      <c r="BP26" t="s">
        <v>90</v>
      </c>
      <c r="BQ26" s="2">
        <v>8.0492087392850085</v>
      </c>
      <c r="BR26">
        <v>8.0492087392850085</v>
      </c>
      <c r="BS26">
        <v>8.0492087392850085</v>
      </c>
      <c r="BT26" t="s">
        <v>89</v>
      </c>
      <c r="BU26" t="s">
        <v>91</v>
      </c>
      <c r="BV26">
        <v>0.12716049423805539</v>
      </c>
      <c r="BW26">
        <v>6.5399821006690697</v>
      </c>
      <c r="BX26">
        <v>1.9443553863097929E-2</v>
      </c>
      <c r="BY26">
        <v>22.785752527827711</v>
      </c>
      <c r="BZ26">
        <v>21</v>
      </c>
      <c r="CA26">
        <v>0.15595097140702191</v>
      </c>
      <c r="CB26">
        <v>0.15607045099661371</v>
      </c>
      <c r="CC26">
        <v>7.9591987042739616</v>
      </c>
      <c r="CD26">
        <v>7.8385199671702432</v>
      </c>
      <c r="CG26">
        <f>+COUNTIF(IV!A:A,A26)</f>
        <v>1</v>
      </c>
      <c r="CH26" s="1">
        <f>+VLOOKUP(A26,IV!A:Q,17,0)</f>
        <v>6.3460727561426182</v>
      </c>
      <c r="CI26" t="b">
        <f t="shared" si="0"/>
        <v>1</v>
      </c>
      <c r="CJ26" s="7">
        <f t="shared" si="1"/>
        <v>0</v>
      </c>
      <c r="CL26">
        <f>+COUNTIF(EV!A:A,A26)</f>
        <v>1</v>
      </c>
      <c r="CM26" s="2">
        <f>+VLOOKUP(A26,EV!A:R,18,0)</f>
        <v>8.049208739285012</v>
      </c>
      <c r="CN26" t="b">
        <f t="shared" si="2"/>
        <v>1</v>
      </c>
      <c r="CO26" s="7">
        <f t="shared" si="3"/>
        <v>0</v>
      </c>
    </row>
    <row r="27" spans="1:93" x14ac:dyDescent="0.3">
      <c r="A27" t="s">
        <v>142</v>
      </c>
      <c r="B27" t="s">
        <v>83</v>
      </c>
      <c r="C27">
        <v>1.34</v>
      </c>
      <c r="D27">
        <v>4.41</v>
      </c>
      <c r="E27">
        <v>4.3</v>
      </c>
      <c r="F27">
        <v>1.1000000000000001</v>
      </c>
      <c r="G27">
        <v>0.16700000000000001</v>
      </c>
      <c r="I27" t="s">
        <v>84</v>
      </c>
      <c r="K27">
        <v>0</v>
      </c>
      <c r="L27" t="s">
        <v>129</v>
      </c>
      <c r="M27">
        <v>270</v>
      </c>
      <c r="N27">
        <v>0.17499999999999999</v>
      </c>
      <c r="O27">
        <v>0.25</v>
      </c>
      <c r="P27" t="s">
        <v>143</v>
      </c>
      <c r="Q27" t="s">
        <v>87</v>
      </c>
      <c r="R27" t="s">
        <v>87</v>
      </c>
      <c r="S27" t="s">
        <v>131</v>
      </c>
      <c r="T27" t="b">
        <v>0</v>
      </c>
      <c r="U27">
        <v>0.17499999999999999</v>
      </c>
      <c r="V27">
        <v>1.9608814504505741E-2</v>
      </c>
      <c r="W27">
        <v>4</v>
      </c>
      <c r="Y27">
        <v>6.3687974733258228</v>
      </c>
      <c r="Z27">
        <v>6.4668489472225943</v>
      </c>
      <c r="AA27">
        <v>6.374134053976138</v>
      </c>
      <c r="AB27">
        <v>6.3687974733258219</v>
      </c>
      <c r="AC27">
        <v>0.12671016426820519</v>
      </c>
      <c r="AD27">
        <v>0.1268072414347487</v>
      </c>
      <c r="AE27">
        <v>2133.4153498363589</v>
      </c>
      <c r="AF27">
        <v>107028.3365781803</v>
      </c>
      <c r="AG27">
        <v>0.12655763446190171</v>
      </c>
      <c r="AH27">
        <v>6.3490932971705156</v>
      </c>
      <c r="AI27">
        <v>6.4897184918651662</v>
      </c>
      <c r="AJ27">
        <v>6.4669629276201874</v>
      </c>
      <c r="AK27">
        <v>25.958873967460661</v>
      </c>
      <c r="AL27">
        <v>25.86785171048075</v>
      </c>
      <c r="AM27">
        <v>0.12725344320851681</v>
      </c>
      <c r="AN27">
        <v>0.1268072414347487</v>
      </c>
      <c r="AO27">
        <v>11.58455562596108</v>
      </c>
      <c r="AP27">
        <v>11.58455562596108</v>
      </c>
      <c r="AQ27" t="b">
        <v>0</v>
      </c>
      <c r="AR27" t="b">
        <v>0</v>
      </c>
      <c r="AU27">
        <v>2132.9672026765702</v>
      </c>
      <c r="AV27">
        <v>106932.4796968438</v>
      </c>
      <c r="AW27">
        <v>0.12658422485877349</v>
      </c>
      <c r="AX27">
        <v>0.12658422485877349</v>
      </c>
      <c r="AY27">
        <v>0.12658422485877349</v>
      </c>
      <c r="AZ27" t="s">
        <v>89</v>
      </c>
      <c r="BA27" s="1">
        <v>6.3460727561426182</v>
      </c>
      <c r="BB27">
        <v>6.3460727561426182</v>
      </c>
      <c r="BC27">
        <v>6.3460727561426182</v>
      </c>
      <c r="BD27" t="s">
        <v>89</v>
      </c>
      <c r="BE27">
        <v>6.4430814514291033</v>
      </c>
      <c r="BF27">
        <v>6.4430814514291033</v>
      </c>
      <c r="BG27">
        <v>6.4430814514291033</v>
      </c>
      <c r="BH27" t="s">
        <v>89</v>
      </c>
      <c r="BI27">
        <v>1.9646534940311291E-2</v>
      </c>
      <c r="BJ27">
        <v>530.76468523066319</v>
      </c>
      <c r="BK27">
        <v>29858.252418313121</v>
      </c>
      <c r="BL27">
        <v>0.50870000871037913</v>
      </c>
      <c r="BM27">
        <v>0.50870000871037913</v>
      </c>
      <c r="BN27">
        <v>0.50870000871037913</v>
      </c>
      <c r="BO27" t="s">
        <v>89</v>
      </c>
      <c r="BP27" t="s">
        <v>90</v>
      </c>
      <c r="BQ27" s="2">
        <v>26.074451254479431</v>
      </c>
      <c r="BR27">
        <v>26.074451254479431</v>
      </c>
      <c r="BS27">
        <v>26.074451254479431</v>
      </c>
      <c r="BT27" t="s">
        <v>89</v>
      </c>
      <c r="BU27" t="s">
        <v>91</v>
      </c>
      <c r="BV27">
        <v>0.12717500217759481</v>
      </c>
      <c r="BW27">
        <v>6.5186128136198578</v>
      </c>
      <c r="BX27">
        <v>1.9509519251071011E-2</v>
      </c>
      <c r="BY27">
        <v>7.9303471305019162</v>
      </c>
      <c r="BZ27">
        <v>14</v>
      </c>
      <c r="CA27">
        <v>0.506840657072821</v>
      </c>
      <c r="CB27">
        <v>0.50722896573899467</v>
      </c>
      <c r="CC27">
        <v>25.867395788890381</v>
      </c>
      <c r="CD27">
        <v>25.475189893303291</v>
      </c>
      <c r="CG27">
        <f>+COUNTIF(IV!A:A,A27)</f>
        <v>1</v>
      </c>
      <c r="CH27" s="1">
        <f>+VLOOKUP(A27,IV!A:Q,17,0)</f>
        <v>6.3460727561426182</v>
      </c>
      <c r="CI27" t="b">
        <f t="shared" si="0"/>
        <v>1</v>
      </c>
      <c r="CJ27" s="7">
        <f t="shared" si="1"/>
        <v>0</v>
      </c>
      <c r="CL27">
        <f>+COUNTIF(EV!A:A,A27)</f>
        <v>1</v>
      </c>
      <c r="CM27" s="2">
        <f>+VLOOKUP(A27,EV!A:R,18,0)</f>
        <v>26.074451254479431</v>
      </c>
      <c r="CN27" t="b">
        <f t="shared" si="2"/>
        <v>1</v>
      </c>
      <c r="CO27" s="7">
        <f t="shared" si="3"/>
        <v>0</v>
      </c>
    </row>
    <row r="28" spans="1:93" x14ac:dyDescent="0.3">
      <c r="A28" t="s">
        <v>144</v>
      </c>
      <c r="B28" t="s">
        <v>83</v>
      </c>
      <c r="C28">
        <v>1.34</v>
      </c>
      <c r="D28">
        <v>4.41</v>
      </c>
      <c r="E28">
        <v>4.3</v>
      </c>
      <c r="F28">
        <v>1.1000000000000001</v>
      </c>
      <c r="G28">
        <v>0.16700000000000001</v>
      </c>
      <c r="I28" t="s">
        <v>84</v>
      </c>
      <c r="K28">
        <v>0</v>
      </c>
      <c r="L28" t="s">
        <v>129</v>
      </c>
      <c r="M28">
        <v>270</v>
      </c>
      <c r="N28">
        <v>0.17499999999999999</v>
      </c>
      <c r="O28">
        <v>0.4375</v>
      </c>
      <c r="P28" t="s">
        <v>145</v>
      </c>
      <c r="Q28" t="s">
        <v>87</v>
      </c>
      <c r="R28" t="s">
        <v>87</v>
      </c>
      <c r="S28" t="s">
        <v>131</v>
      </c>
      <c r="T28" t="b">
        <v>0</v>
      </c>
      <c r="U28">
        <v>0.17499999999999999</v>
      </c>
      <c r="V28">
        <v>1.9608814504505741E-2</v>
      </c>
      <c r="W28">
        <v>4</v>
      </c>
      <c r="Y28">
        <v>6.3687974733258228</v>
      </c>
      <c r="Z28">
        <v>6.4668489472225943</v>
      </c>
      <c r="AA28">
        <v>6.374134053976138</v>
      </c>
      <c r="AB28">
        <v>6.3687974733258219</v>
      </c>
      <c r="AC28">
        <v>0.12671016426820519</v>
      </c>
      <c r="AD28">
        <v>0.1268072414347487</v>
      </c>
      <c r="AE28">
        <v>2133.4153498363589</v>
      </c>
      <c r="AF28">
        <v>107028.3365781803</v>
      </c>
      <c r="AG28">
        <v>0.12655763446190171</v>
      </c>
      <c r="AH28">
        <v>6.3490932971705156</v>
      </c>
      <c r="AI28">
        <v>6.4897184918651636</v>
      </c>
      <c r="AJ28">
        <v>6.4669629276201874</v>
      </c>
      <c r="AK28">
        <v>14.83364226712038</v>
      </c>
      <c r="AL28">
        <v>14.781629548846141</v>
      </c>
      <c r="AM28">
        <v>0.12725344320851681</v>
      </c>
      <c r="AN28">
        <v>0.1268072414347487</v>
      </c>
      <c r="AO28">
        <v>20.272972345431899</v>
      </c>
      <c r="AP28">
        <v>20.272972345431899</v>
      </c>
      <c r="AQ28" t="b">
        <v>0</v>
      </c>
      <c r="AR28" t="b">
        <v>0</v>
      </c>
      <c r="AU28">
        <v>2132.9672026765702</v>
      </c>
      <c r="AV28">
        <v>106932.4796968438</v>
      </c>
      <c r="AW28">
        <v>0.12658422485877349</v>
      </c>
      <c r="AX28">
        <v>0.12658422485877349</v>
      </c>
      <c r="AY28">
        <v>0.12658422485877349</v>
      </c>
      <c r="AZ28" t="s">
        <v>89</v>
      </c>
      <c r="BA28" s="1">
        <v>6.3460727561426182</v>
      </c>
      <c r="BB28">
        <v>6.3460727561426182</v>
      </c>
      <c r="BC28">
        <v>6.3460727561426182</v>
      </c>
      <c r="BD28" t="s">
        <v>89</v>
      </c>
      <c r="BE28">
        <v>6.4430814514291033</v>
      </c>
      <c r="BF28">
        <v>6.4430814514291033</v>
      </c>
      <c r="BG28">
        <v>6.4430814514291033</v>
      </c>
      <c r="BH28" t="s">
        <v>89</v>
      </c>
      <c r="BI28">
        <v>1.9646534940311291E-2</v>
      </c>
      <c r="BJ28">
        <v>928.83819915366064</v>
      </c>
      <c r="BK28">
        <v>52251.941732047992</v>
      </c>
      <c r="BL28">
        <v>0.29068571926307379</v>
      </c>
      <c r="BM28">
        <v>0.29068571926307379</v>
      </c>
      <c r="BN28">
        <v>0.29068571926307379</v>
      </c>
      <c r="BO28" t="s">
        <v>89</v>
      </c>
      <c r="BP28" t="s">
        <v>90</v>
      </c>
      <c r="BQ28" s="2">
        <v>14.89968643113111</v>
      </c>
      <c r="BR28">
        <v>14.89968643113111</v>
      </c>
      <c r="BS28">
        <v>14.89968643113111</v>
      </c>
      <c r="BT28" t="s">
        <v>89</v>
      </c>
      <c r="BU28" t="s">
        <v>91</v>
      </c>
      <c r="BV28">
        <v>0.12717500217759481</v>
      </c>
      <c r="BW28">
        <v>6.5186128136198596</v>
      </c>
      <c r="BX28">
        <v>1.9509519251071E-2</v>
      </c>
      <c r="BY28">
        <v>13.87810747837835</v>
      </c>
      <c r="BZ28">
        <v>14</v>
      </c>
      <c r="CA28">
        <v>0.28962323261304063</v>
      </c>
      <c r="CB28">
        <v>0.28984512327942552</v>
      </c>
      <c r="CC28">
        <v>14.781369022223069</v>
      </c>
      <c r="CD28">
        <v>14.55725136760188</v>
      </c>
      <c r="CG28">
        <f>+COUNTIF(IV!A:A,A28)</f>
        <v>1</v>
      </c>
      <c r="CH28" s="1">
        <f>+VLOOKUP(A28,IV!A:Q,17,0)</f>
        <v>6.3460727561426182</v>
      </c>
      <c r="CI28" t="b">
        <f t="shared" si="0"/>
        <v>1</v>
      </c>
      <c r="CJ28" s="7">
        <f t="shared" si="1"/>
        <v>0</v>
      </c>
      <c r="CL28">
        <f>+COUNTIF(EV!A:A,A28)</f>
        <v>1</v>
      </c>
      <c r="CM28" s="2">
        <f>+VLOOKUP(A28,EV!A:R,18,0)</f>
        <v>14.89968643113111</v>
      </c>
      <c r="CN28" t="b">
        <f t="shared" si="2"/>
        <v>1</v>
      </c>
      <c r="CO28" s="7">
        <f t="shared" si="3"/>
        <v>0</v>
      </c>
    </row>
    <row r="29" spans="1:93" x14ac:dyDescent="0.3">
      <c r="A29" t="s">
        <v>146</v>
      </c>
      <c r="B29" t="s">
        <v>83</v>
      </c>
      <c r="C29">
        <v>1.34</v>
      </c>
      <c r="D29">
        <v>4.41</v>
      </c>
      <c r="E29">
        <v>4.3</v>
      </c>
      <c r="F29">
        <v>1.1000000000000001</v>
      </c>
      <c r="G29">
        <v>0.16700000000000001</v>
      </c>
      <c r="I29" t="s">
        <v>84</v>
      </c>
      <c r="K29">
        <v>0</v>
      </c>
      <c r="L29" t="s">
        <v>129</v>
      </c>
      <c r="M29">
        <v>270</v>
      </c>
      <c r="N29">
        <v>0.17499999999999999</v>
      </c>
      <c r="O29">
        <v>0.8125</v>
      </c>
      <c r="P29" t="s">
        <v>147</v>
      </c>
      <c r="Q29" t="s">
        <v>87</v>
      </c>
      <c r="R29" t="s">
        <v>87</v>
      </c>
      <c r="S29" t="s">
        <v>131</v>
      </c>
      <c r="T29" t="b">
        <v>0</v>
      </c>
      <c r="U29">
        <v>0.17499999999999999</v>
      </c>
      <c r="V29">
        <v>1.9608814504505741E-2</v>
      </c>
      <c r="W29">
        <v>4</v>
      </c>
      <c r="Y29">
        <v>6.3687974733258228</v>
      </c>
      <c r="Z29">
        <v>6.4668489472225943</v>
      </c>
      <c r="AA29">
        <v>6.374134053976138</v>
      </c>
      <c r="AB29">
        <v>6.3687974733258219</v>
      </c>
      <c r="AC29">
        <v>0.12671016426820519</v>
      </c>
      <c r="AD29">
        <v>0.1268072414347487</v>
      </c>
      <c r="AE29">
        <v>2133.4153498363589</v>
      </c>
      <c r="AF29">
        <v>107028.3365781803</v>
      </c>
      <c r="AG29">
        <v>0.12655763446190171</v>
      </c>
      <c r="AH29">
        <v>6.3490932971705156</v>
      </c>
      <c r="AI29">
        <v>6.4897184918651591</v>
      </c>
      <c r="AJ29">
        <v>6.4669629276201812</v>
      </c>
      <c r="AK29">
        <v>7.987345836141734</v>
      </c>
      <c r="AL29">
        <v>7.9593389878402228</v>
      </c>
      <c r="AM29">
        <v>0.12725344320851681</v>
      </c>
      <c r="AN29">
        <v>0.1268072414347487</v>
      </c>
      <c r="AO29">
        <v>37.649805784373548</v>
      </c>
      <c r="AP29">
        <v>37.649805784373548</v>
      </c>
      <c r="AQ29" t="b">
        <v>0</v>
      </c>
      <c r="AR29" t="b">
        <v>0</v>
      </c>
      <c r="AU29">
        <v>2132.9672026765702</v>
      </c>
      <c r="AV29">
        <v>106932.4796968438</v>
      </c>
      <c r="AW29">
        <v>0.12658422485877349</v>
      </c>
      <c r="AX29">
        <v>0.12658422485877349</v>
      </c>
      <c r="AY29">
        <v>0.12658422485877349</v>
      </c>
      <c r="AZ29" t="s">
        <v>89</v>
      </c>
      <c r="BA29" s="1">
        <v>6.3460727561426182</v>
      </c>
      <c r="BB29">
        <v>6.3460727561426182</v>
      </c>
      <c r="BC29">
        <v>6.3460727561426182</v>
      </c>
      <c r="BD29" t="s">
        <v>89</v>
      </c>
      <c r="BE29">
        <v>6.4430814514291033</v>
      </c>
      <c r="BF29">
        <v>6.4430814514291033</v>
      </c>
      <c r="BG29">
        <v>6.4430814514291033</v>
      </c>
      <c r="BH29" t="s">
        <v>89</v>
      </c>
      <c r="BI29">
        <v>1.9646534940311291E-2</v>
      </c>
      <c r="BJ29">
        <v>1724.9852269996561</v>
      </c>
      <c r="BK29">
        <v>97039.320359517675</v>
      </c>
      <c r="BL29">
        <v>0.15652307960319359</v>
      </c>
      <c r="BM29">
        <v>0.15652307960319359</v>
      </c>
      <c r="BN29">
        <v>0.15652307960319359</v>
      </c>
      <c r="BO29" t="s">
        <v>89</v>
      </c>
      <c r="BP29" t="s">
        <v>90</v>
      </c>
      <c r="BQ29" s="2">
        <v>8.0229080783013593</v>
      </c>
      <c r="BR29">
        <v>8.0229080783013593</v>
      </c>
      <c r="BS29">
        <v>8.0229080783013593</v>
      </c>
      <c r="BT29" t="s">
        <v>89</v>
      </c>
      <c r="BU29" t="s">
        <v>91</v>
      </c>
      <c r="BV29">
        <v>0.12717500217759481</v>
      </c>
      <c r="BW29">
        <v>6.5186128136198542</v>
      </c>
      <c r="BX29">
        <v>1.9509519251071021E-2</v>
      </c>
      <c r="BY29">
        <v>25.773628174131229</v>
      </c>
      <c r="BZ29">
        <v>14</v>
      </c>
      <c r="CA29">
        <v>0.15595097140702191</v>
      </c>
      <c r="CB29">
        <v>0.15607045099661371</v>
      </c>
      <c r="CC29">
        <v>7.9591987042739616</v>
      </c>
      <c r="CD29">
        <v>7.8385199671702432</v>
      </c>
      <c r="CG29">
        <f>+COUNTIF(IV!A:A,A29)</f>
        <v>1</v>
      </c>
      <c r="CH29" s="1">
        <f>+VLOOKUP(A29,IV!A:Q,17,0)</f>
        <v>6.3460727561426182</v>
      </c>
      <c r="CI29" t="b">
        <f t="shared" si="0"/>
        <v>1</v>
      </c>
      <c r="CJ29" s="7">
        <f t="shared" si="1"/>
        <v>0</v>
      </c>
      <c r="CL29">
        <f>+COUNTIF(EV!A:A,A29)</f>
        <v>1</v>
      </c>
      <c r="CM29" s="2">
        <f>+VLOOKUP(A29,EV!A:R,18,0)</f>
        <v>8.0229080783013611</v>
      </c>
      <c r="CN29" t="b">
        <f t="shared" si="2"/>
        <v>1</v>
      </c>
      <c r="CO29" s="7">
        <f t="shared" si="3"/>
        <v>0</v>
      </c>
    </row>
    <row r="30" spans="1:93" x14ac:dyDescent="0.3">
      <c r="A30" t="s">
        <v>148</v>
      </c>
      <c r="B30" t="s">
        <v>83</v>
      </c>
      <c r="C30">
        <v>1.34</v>
      </c>
      <c r="D30">
        <v>4.41</v>
      </c>
      <c r="E30">
        <v>4.3</v>
      </c>
      <c r="F30">
        <v>1.1000000000000001</v>
      </c>
      <c r="G30">
        <v>0.16700000000000001</v>
      </c>
      <c r="I30" t="s">
        <v>84</v>
      </c>
      <c r="K30">
        <v>1</v>
      </c>
      <c r="L30" t="s">
        <v>85</v>
      </c>
      <c r="M30">
        <v>30</v>
      </c>
      <c r="N30">
        <v>2.5000000000000001E-2</v>
      </c>
      <c r="O30">
        <v>0.25</v>
      </c>
      <c r="P30" t="s">
        <v>149</v>
      </c>
      <c r="Q30" t="s">
        <v>87</v>
      </c>
      <c r="R30" t="s">
        <v>87</v>
      </c>
      <c r="S30" t="s">
        <v>88</v>
      </c>
      <c r="T30" t="b">
        <v>1</v>
      </c>
      <c r="U30">
        <v>2.5000000000000001E-2</v>
      </c>
      <c r="V30">
        <v>2.86497475423306E-2</v>
      </c>
      <c r="W30">
        <v>4</v>
      </c>
      <c r="Y30">
        <v>5.5126294115890229</v>
      </c>
      <c r="Z30">
        <v>5.6129935959715516</v>
      </c>
      <c r="AA30">
        <v>5.5256534341374453</v>
      </c>
      <c r="AB30">
        <v>5.5126294115890238</v>
      </c>
      <c r="AC30">
        <v>0.1608868668155366</v>
      </c>
      <c r="AD30">
        <v>0.1611965853539627</v>
      </c>
      <c r="AE30">
        <v>186.7639021327075</v>
      </c>
      <c r="AF30">
        <v>6375.753609849141</v>
      </c>
      <c r="AG30">
        <v>0.16063061254033509</v>
      </c>
      <c r="AH30">
        <v>5.4836143176565422</v>
      </c>
      <c r="AI30">
        <v>2.6425431798949872</v>
      </c>
      <c r="AJ30">
        <v>3.2982003016273871</v>
      </c>
      <c r="AK30">
        <v>10.570172719579951</v>
      </c>
      <c r="AL30">
        <v>13.19280120650955</v>
      </c>
      <c r="AM30">
        <v>0.15086748307863801</v>
      </c>
      <c r="AN30">
        <v>0.1611965853539627</v>
      </c>
      <c r="AO30">
        <v>1.0816230550935659</v>
      </c>
      <c r="AP30">
        <v>1.0816230550935659</v>
      </c>
      <c r="AQ30" t="b">
        <v>1</v>
      </c>
      <c r="AR30" t="b">
        <v>1</v>
      </c>
      <c r="AU30">
        <v>186.76189931584099</v>
      </c>
      <c r="AV30">
        <v>6375.3895440257147</v>
      </c>
      <c r="AW30">
        <v>0.16063233512776451</v>
      </c>
      <c r="AX30">
        <v>0.16063233512776451</v>
      </c>
      <c r="AY30">
        <v>0.16063233512776451</v>
      </c>
      <c r="AZ30" t="s">
        <v>89</v>
      </c>
      <c r="BA30" s="1">
        <v>5.4834187998596846</v>
      </c>
      <c r="BB30">
        <v>5.4834187998596846</v>
      </c>
      <c r="BC30">
        <v>5.4834187998596846</v>
      </c>
      <c r="BD30" t="s">
        <v>89</v>
      </c>
      <c r="BE30">
        <v>5.605240968689098</v>
      </c>
      <c r="BF30">
        <v>5.605240968689098</v>
      </c>
      <c r="BG30">
        <v>5.605240968689098</v>
      </c>
      <c r="BH30" t="s">
        <v>89</v>
      </c>
      <c r="BI30">
        <v>2.8657525345486039E-2</v>
      </c>
      <c r="BJ30">
        <v>48.831472859453378</v>
      </c>
      <c r="BK30">
        <v>4035.1751042729779</v>
      </c>
      <c r="BL30">
        <v>0.61435787706723333</v>
      </c>
      <c r="BM30">
        <v>0.61435787706723333</v>
      </c>
      <c r="BN30">
        <v>0.61435787706723333</v>
      </c>
      <c r="BO30" t="s">
        <v>89</v>
      </c>
      <c r="BP30" t="s">
        <v>90</v>
      </c>
      <c r="BQ30" s="2">
        <v>38.99739848193807</v>
      </c>
      <c r="BR30">
        <v>38.99739848193807</v>
      </c>
      <c r="BS30">
        <v>38.99739848193807</v>
      </c>
      <c r="BT30" t="s">
        <v>89</v>
      </c>
      <c r="BU30" t="s">
        <v>91</v>
      </c>
      <c r="BV30">
        <v>0.1535894692668083</v>
      </c>
      <c r="BW30">
        <v>9.7493496204845176</v>
      </c>
      <c r="BX30">
        <v>1.5753816946322139E-2</v>
      </c>
      <c r="BY30">
        <v>0.45404367893751962</v>
      </c>
      <c r="BZ30">
        <v>42</v>
      </c>
      <c r="CA30">
        <v>0.64354746726214651</v>
      </c>
      <c r="CB30">
        <v>0.64478634141585078</v>
      </c>
      <c r="CC30">
        <v>22.45197438388621</v>
      </c>
      <c r="CD30">
        <v>22.050517646356091</v>
      </c>
      <c r="CG30">
        <f>+COUNTIF(IV!A:A,A30)</f>
        <v>1</v>
      </c>
      <c r="CH30" s="1">
        <f>+VLOOKUP(A30,IV!A:Q,17,0)</f>
        <v>5.4834187998596846</v>
      </c>
      <c r="CI30" t="b">
        <f t="shared" si="0"/>
        <v>1</v>
      </c>
      <c r="CJ30" s="7">
        <f t="shared" si="1"/>
        <v>0</v>
      </c>
      <c r="CL30">
        <f>+COUNTIF(EV!A:A,A30)</f>
        <v>1</v>
      </c>
      <c r="CM30" s="2">
        <f>+VLOOKUP(A30,EV!A:R,18,0)</f>
        <v>38.997398481938092</v>
      </c>
      <c r="CN30" t="b">
        <f t="shared" si="2"/>
        <v>1</v>
      </c>
      <c r="CO30" s="7">
        <f t="shared" si="3"/>
        <v>0</v>
      </c>
    </row>
    <row r="31" spans="1:93" x14ac:dyDescent="0.3">
      <c r="A31" t="s">
        <v>150</v>
      </c>
      <c r="B31" t="s">
        <v>83</v>
      </c>
      <c r="C31">
        <v>1.34</v>
      </c>
      <c r="D31">
        <v>4.41</v>
      </c>
      <c r="E31">
        <v>4.3</v>
      </c>
      <c r="F31">
        <v>1.1000000000000001</v>
      </c>
      <c r="G31">
        <v>0.16700000000000001</v>
      </c>
      <c r="I31" t="s">
        <v>84</v>
      </c>
      <c r="K31">
        <v>1</v>
      </c>
      <c r="L31" t="s">
        <v>85</v>
      </c>
      <c r="M31">
        <v>30</v>
      </c>
      <c r="N31">
        <v>2.5000000000000001E-2</v>
      </c>
      <c r="O31">
        <v>0.4375</v>
      </c>
      <c r="P31" t="s">
        <v>151</v>
      </c>
      <c r="Q31" t="s">
        <v>87</v>
      </c>
      <c r="R31" t="s">
        <v>87</v>
      </c>
      <c r="S31" t="s">
        <v>88</v>
      </c>
      <c r="T31" t="b">
        <v>1</v>
      </c>
      <c r="U31">
        <v>2.5000000000000001E-2</v>
      </c>
      <c r="V31">
        <v>2.86497475423306E-2</v>
      </c>
      <c r="W31">
        <v>4</v>
      </c>
      <c r="Y31">
        <v>5.5126294115890229</v>
      </c>
      <c r="Z31">
        <v>5.6129935959715516</v>
      </c>
      <c r="AA31">
        <v>5.5256534341374453</v>
      </c>
      <c r="AB31">
        <v>5.5126294115890238</v>
      </c>
      <c r="AC31">
        <v>0.1608868668155366</v>
      </c>
      <c r="AD31">
        <v>0.1611965853539627</v>
      </c>
      <c r="AE31">
        <v>186.7639021327075</v>
      </c>
      <c r="AF31">
        <v>6375.753609849141</v>
      </c>
      <c r="AG31">
        <v>0.16063061254033509</v>
      </c>
      <c r="AH31">
        <v>5.4836143176565422</v>
      </c>
      <c r="AI31">
        <v>2.6425431798949859</v>
      </c>
      <c r="AJ31">
        <v>3.298200301627384</v>
      </c>
      <c r="AK31">
        <v>6.0400986969028247</v>
      </c>
      <c r="AL31">
        <v>7.5387435465768773</v>
      </c>
      <c r="AM31">
        <v>0.15086748307863801</v>
      </c>
      <c r="AN31">
        <v>0.1611965853539627</v>
      </c>
      <c r="AO31">
        <v>1.892840346413738</v>
      </c>
      <c r="AP31">
        <v>1.892840346413738</v>
      </c>
      <c r="AQ31" t="b">
        <v>1</v>
      </c>
      <c r="AR31" t="b">
        <v>1</v>
      </c>
      <c r="AU31">
        <v>186.76189931584099</v>
      </c>
      <c r="AV31">
        <v>6375.3895440257147</v>
      </c>
      <c r="AW31">
        <v>0.16063233512776451</v>
      </c>
      <c r="AX31">
        <v>0.16063233512776451</v>
      </c>
      <c r="AY31">
        <v>0.16063233512776451</v>
      </c>
      <c r="AZ31" t="s">
        <v>89</v>
      </c>
      <c r="BA31" s="1">
        <v>5.4834187998596846</v>
      </c>
      <c r="BB31">
        <v>5.4834187998596846</v>
      </c>
      <c r="BC31">
        <v>5.4834187998596846</v>
      </c>
      <c r="BD31" t="s">
        <v>89</v>
      </c>
      <c r="BE31">
        <v>5.605240968689098</v>
      </c>
      <c r="BF31">
        <v>5.605240968689098</v>
      </c>
      <c r="BG31">
        <v>5.605240968689098</v>
      </c>
      <c r="BH31" t="s">
        <v>89</v>
      </c>
      <c r="BI31">
        <v>2.8657525345486039E-2</v>
      </c>
      <c r="BJ31">
        <v>85.455077504043416</v>
      </c>
      <c r="BK31">
        <v>7061.556432477716</v>
      </c>
      <c r="BL31">
        <v>0.35106164403841911</v>
      </c>
      <c r="BM31">
        <v>0.35106164403841911</v>
      </c>
      <c r="BN31">
        <v>0.35106164403841911</v>
      </c>
      <c r="BO31" t="s">
        <v>89</v>
      </c>
      <c r="BP31" t="s">
        <v>90</v>
      </c>
      <c r="BQ31" s="2">
        <v>22.284227703964628</v>
      </c>
      <c r="BR31">
        <v>22.284227703964628</v>
      </c>
      <c r="BS31">
        <v>22.284227703964628</v>
      </c>
      <c r="BT31" t="s">
        <v>89</v>
      </c>
      <c r="BU31" t="s">
        <v>91</v>
      </c>
      <c r="BV31">
        <v>0.1535894692668083</v>
      </c>
      <c r="BW31">
        <v>9.7493496204845265</v>
      </c>
      <c r="BX31">
        <v>1.5753816946322129E-2</v>
      </c>
      <c r="BY31">
        <v>0.79457643814065915</v>
      </c>
      <c r="BZ31">
        <v>42</v>
      </c>
      <c r="CA31">
        <v>0.36774140986408371</v>
      </c>
      <c r="CB31">
        <v>0.36844933795191481</v>
      </c>
      <c r="CC31">
        <v>12.82969964793498</v>
      </c>
      <c r="CD31">
        <v>12.60029579791777</v>
      </c>
      <c r="CG31">
        <f>+COUNTIF(IV!A:A,A31)</f>
        <v>1</v>
      </c>
      <c r="CH31" s="1">
        <f>+VLOOKUP(A31,IV!A:Q,17,0)</f>
        <v>5.4834187998596846</v>
      </c>
      <c r="CI31" t="b">
        <f t="shared" si="0"/>
        <v>1</v>
      </c>
      <c r="CJ31" s="7">
        <f t="shared" si="1"/>
        <v>0</v>
      </c>
      <c r="CL31">
        <f>+COUNTIF(EV!A:A,A31)</f>
        <v>1</v>
      </c>
      <c r="CM31" s="2">
        <f>+VLOOKUP(A31,EV!A:R,18,0)</f>
        <v>22.284227703964621</v>
      </c>
      <c r="CN31" t="b">
        <f t="shared" si="2"/>
        <v>1</v>
      </c>
      <c r="CO31" s="7">
        <f t="shared" si="3"/>
        <v>0</v>
      </c>
    </row>
    <row r="32" spans="1:93" x14ac:dyDescent="0.3">
      <c r="A32" t="s">
        <v>152</v>
      </c>
      <c r="B32" t="s">
        <v>83</v>
      </c>
      <c r="C32">
        <v>1.34</v>
      </c>
      <c r="D32">
        <v>4.41</v>
      </c>
      <c r="E32">
        <v>4.3</v>
      </c>
      <c r="F32">
        <v>1.1000000000000001</v>
      </c>
      <c r="G32">
        <v>0.16700000000000001</v>
      </c>
      <c r="I32" t="s">
        <v>84</v>
      </c>
      <c r="K32">
        <v>1</v>
      </c>
      <c r="L32" t="s">
        <v>85</v>
      </c>
      <c r="M32">
        <v>30</v>
      </c>
      <c r="N32">
        <v>2.5000000000000001E-2</v>
      </c>
      <c r="O32">
        <v>0.8125</v>
      </c>
      <c r="P32" t="s">
        <v>153</v>
      </c>
      <c r="Q32" t="s">
        <v>87</v>
      </c>
      <c r="R32" t="s">
        <v>87</v>
      </c>
      <c r="S32" t="s">
        <v>88</v>
      </c>
      <c r="T32" t="b">
        <v>1</v>
      </c>
      <c r="U32">
        <v>2.5000000000000001E-2</v>
      </c>
      <c r="V32">
        <v>2.86497475423306E-2</v>
      </c>
      <c r="W32">
        <v>4</v>
      </c>
      <c r="Y32">
        <v>5.5126294115890229</v>
      </c>
      <c r="Z32">
        <v>5.6129935959715507</v>
      </c>
      <c r="AA32">
        <v>5.5256534341374453</v>
      </c>
      <c r="AB32">
        <v>5.5126294115890238</v>
      </c>
      <c r="AC32">
        <v>0.1608868668155366</v>
      </c>
      <c r="AD32">
        <v>0.1611965853539627</v>
      </c>
      <c r="AE32">
        <v>186.7639021327075</v>
      </c>
      <c r="AF32">
        <v>6375.753609849141</v>
      </c>
      <c r="AG32">
        <v>0.16063061254033509</v>
      </c>
      <c r="AH32">
        <v>5.4836143176565422</v>
      </c>
      <c r="AI32">
        <v>2.642543179894985</v>
      </c>
      <c r="AJ32">
        <v>3.2982003016273809</v>
      </c>
      <c r="AK32">
        <v>3.252360836793827</v>
      </c>
      <c r="AL32">
        <v>4.0593234481567766</v>
      </c>
      <c r="AM32">
        <v>0.15086748307863809</v>
      </c>
      <c r="AN32">
        <v>0.1611965853539627</v>
      </c>
      <c r="AO32">
        <v>3.5152749290540819</v>
      </c>
      <c r="AP32">
        <v>3.5152749290540819</v>
      </c>
      <c r="AQ32" t="b">
        <v>1</v>
      </c>
      <c r="AR32" t="b">
        <v>1</v>
      </c>
      <c r="AU32">
        <v>186.76189931584099</v>
      </c>
      <c r="AV32">
        <v>6375.3895440257147</v>
      </c>
      <c r="AW32">
        <v>0.16063233512776451</v>
      </c>
      <c r="AX32">
        <v>0.16063233512776451</v>
      </c>
      <c r="AY32">
        <v>0.16063233512776451</v>
      </c>
      <c r="AZ32" t="s">
        <v>89</v>
      </c>
      <c r="BA32" s="1">
        <v>5.4834187998596846</v>
      </c>
      <c r="BB32">
        <v>5.4834187998596846</v>
      </c>
      <c r="BC32">
        <v>5.4834187998596846</v>
      </c>
      <c r="BD32" t="s">
        <v>89</v>
      </c>
      <c r="BE32">
        <v>5.605240968689098</v>
      </c>
      <c r="BF32">
        <v>5.605240968689098</v>
      </c>
      <c r="BG32">
        <v>5.605240968689098</v>
      </c>
      <c r="BH32" t="s">
        <v>89</v>
      </c>
      <c r="BI32">
        <v>2.8657525345486039E-2</v>
      </c>
      <c r="BJ32">
        <v>158.70228679322349</v>
      </c>
      <c r="BK32">
        <v>13114.31908888719</v>
      </c>
      <c r="BL32">
        <v>0.18903319294376411</v>
      </c>
      <c r="BM32">
        <v>0.18903319294376411</v>
      </c>
      <c r="BN32">
        <v>0.18903319294376411</v>
      </c>
      <c r="BO32" t="s">
        <v>89</v>
      </c>
      <c r="BP32" t="s">
        <v>90</v>
      </c>
      <c r="BQ32" s="2">
        <v>11.99919953290404</v>
      </c>
      <c r="BR32">
        <v>11.99919953290404</v>
      </c>
      <c r="BS32">
        <v>11.99919953290404</v>
      </c>
      <c r="BT32" t="s">
        <v>89</v>
      </c>
      <c r="BU32" t="s">
        <v>91</v>
      </c>
      <c r="BV32">
        <v>0.1535894692668083</v>
      </c>
      <c r="BW32">
        <v>9.74934962048453</v>
      </c>
      <c r="BX32">
        <v>1.5753816946322122E-2</v>
      </c>
      <c r="BY32">
        <v>1.4756419565469381</v>
      </c>
      <c r="BZ32">
        <v>42</v>
      </c>
      <c r="CA32">
        <v>0.1980146053114297</v>
      </c>
      <c r="CB32">
        <v>0.19839579735872331</v>
      </c>
      <c r="CC32">
        <v>6.9082998104265236</v>
      </c>
      <c r="CD32">
        <v>6.7847746604172592</v>
      </c>
      <c r="CG32">
        <f>+COUNTIF(IV!A:A,A32)</f>
        <v>1</v>
      </c>
      <c r="CH32" s="1">
        <f>+VLOOKUP(A32,IV!A:Q,17,0)</f>
        <v>5.4834187998596846</v>
      </c>
      <c r="CI32" t="b">
        <f t="shared" si="0"/>
        <v>1</v>
      </c>
      <c r="CJ32" s="7">
        <f t="shared" si="1"/>
        <v>0</v>
      </c>
      <c r="CL32">
        <f>+COUNTIF(EV!A:A,A32)</f>
        <v>1</v>
      </c>
      <c r="CM32" s="2">
        <f>+VLOOKUP(A32,EV!A:R,18,0)</f>
        <v>11.999199532904051</v>
      </c>
      <c r="CN32" t="b">
        <f t="shared" si="2"/>
        <v>0</v>
      </c>
      <c r="CO32" s="7">
        <f t="shared" si="3"/>
        <v>0</v>
      </c>
    </row>
    <row r="33" spans="1:93" x14ac:dyDescent="0.3">
      <c r="A33" t="s">
        <v>154</v>
      </c>
      <c r="B33" t="s">
        <v>83</v>
      </c>
      <c r="C33">
        <v>1.34</v>
      </c>
      <c r="D33">
        <v>4.41</v>
      </c>
      <c r="E33">
        <v>4.3</v>
      </c>
      <c r="F33">
        <v>1.1000000000000001</v>
      </c>
      <c r="G33">
        <v>0.16700000000000001</v>
      </c>
      <c r="I33" t="s">
        <v>84</v>
      </c>
      <c r="K33">
        <v>1</v>
      </c>
      <c r="L33" t="s">
        <v>85</v>
      </c>
      <c r="M33">
        <v>30</v>
      </c>
      <c r="N33">
        <v>0.1</v>
      </c>
      <c r="O33">
        <v>0.25</v>
      </c>
      <c r="P33" t="s">
        <v>155</v>
      </c>
      <c r="Q33" t="s">
        <v>87</v>
      </c>
      <c r="R33" t="s">
        <v>87</v>
      </c>
      <c r="S33" t="s">
        <v>88</v>
      </c>
      <c r="T33" t="b">
        <v>0</v>
      </c>
      <c r="U33">
        <v>0.1</v>
      </c>
      <c r="V33">
        <v>2.86497475423306E-2</v>
      </c>
      <c r="W33">
        <v>4</v>
      </c>
      <c r="Y33">
        <v>5.5126294115890229</v>
      </c>
      <c r="Z33">
        <v>5.628057431493005</v>
      </c>
      <c r="AA33">
        <v>5.5256534341374453</v>
      </c>
      <c r="AB33">
        <v>5.5126294115890238</v>
      </c>
      <c r="AC33">
        <v>0.1608868668155366</v>
      </c>
      <c r="AD33">
        <v>0.16124242456601259</v>
      </c>
      <c r="AE33">
        <v>186.7639021327075</v>
      </c>
      <c r="AF33">
        <v>6375.753609849141</v>
      </c>
      <c r="AG33">
        <v>0.16063061254033509</v>
      </c>
      <c r="AH33">
        <v>5.4836143176565422</v>
      </c>
      <c r="AI33">
        <v>5.6760726357590094</v>
      </c>
      <c r="AJ33">
        <v>5.6547289681585964</v>
      </c>
      <c r="AK33">
        <v>22.704290543036041</v>
      </c>
      <c r="AL33">
        <v>22.618915872634389</v>
      </c>
      <c r="AM33">
        <v>0.16185103104961249</v>
      </c>
      <c r="AN33">
        <v>0.16124242456601259</v>
      </c>
      <c r="AO33">
        <v>1.805817517484495</v>
      </c>
      <c r="AP33">
        <v>1.805817517484495</v>
      </c>
      <c r="AQ33" t="b">
        <v>0</v>
      </c>
      <c r="AR33" t="b">
        <v>0</v>
      </c>
      <c r="AU33">
        <v>186.76189931584099</v>
      </c>
      <c r="AV33">
        <v>6375.3895440257147</v>
      </c>
      <c r="AW33">
        <v>0.16063233512776451</v>
      </c>
      <c r="AX33">
        <v>0.16063233512776451</v>
      </c>
      <c r="AY33">
        <v>0.16063233512776451</v>
      </c>
      <c r="AZ33" t="s">
        <v>89</v>
      </c>
      <c r="BA33" s="1">
        <v>5.4834187998596846</v>
      </c>
      <c r="BB33">
        <v>5.4834187998596846</v>
      </c>
      <c r="BC33">
        <v>5.4834187998596846</v>
      </c>
      <c r="BD33" t="s">
        <v>89</v>
      </c>
      <c r="BE33">
        <v>5.605240968689098</v>
      </c>
      <c r="BF33">
        <v>5.605240968689098</v>
      </c>
      <c r="BG33">
        <v>5.605240968689098</v>
      </c>
      <c r="BH33" t="s">
        <v>89</v>
      </c>
      <c r="BI33">
        <v>2.8657525345486039E-2</v>
      </c>
      <c r="BJ33">
        <v>46.338907768224367</v>
      </c>
      <c r="BK33">
        <v>2059.612801954931</v>
      </c>
      <c r="BL33">
        <v>0.64740412419844895</v>
      </c>
      <c r="BM33">
        <v>0.64740412419844895</v>
      </c>
      <c r="BN33">
        <v>0.64740412419844895</v>
      </c>
      <c r="BO33" t="s">
        <v>89</v>
      </c>
      <c r="BP33" t="s">
        <v>90</v>
      </c>
      <c r="BQ33" s="2">
        <v>22.819834186448141</v>
      </c>
      <c r="BR33">
        <v>22.819834186448141</v>
      </c>
      <c r="BS33">
        <v>22.819834186448141</v>
      </c>
      <c r="BT33" t="s">
        <v>89</v>
      </c>
      <c r="BU33" t="s">
        <v>91</v>
      </c>
      <c r="BV33">
        <v>0.16185103104961221</v>
      </c>
      <c r="BW33">
        <v>5.7049585466120352</v>
      </c>
      <c r="BX33">
        <v>2.837023787766689E-2</v>
      </c>
      <c r="BY33">
        <v>0.79973685563329766</v>
      </c>
      <c r="BZ33">
        <v>14</v>
      </c>
      <c r="CA33">
        <v>0.64354746726214651</v>
      </c>
      <c r="CB33">
        <v>0.64496969826405026</v>
      </c>
      <c r="CC33">
        <v>22.51222972597202</v>
      </c>
      <c r="CD33">
        <v>22.050517646356091</v>
      </c>
      <c r="CG33">
        <f>+COUNTIF(IV!A:A,A33)</f>
        <v>1</v>
      </c>
      <c r="CH33" s="1">
        <f>+VLOOKUP(A33,IV!A:Q,17,0)</f>
        <v>5.4834187998596846</v>
      </c>
      <c r="CI33" t="b">
        <f t="shared" si="0"/>
        <v>1</v>
      </c>
      <c r="CJ33" s="7">
        <f t="shared" si="1"/>
        <v>0</v>
      </c>
      <c r="CL33">
        <f>+COUNTIF(EV!A:A,A33)</f>
        <v>1</v>
      </c>
      <c r="CM33" s="2">
        <f>+VLOOKUP(A33,EV!A:R,18,0)</f>
        <v>22.81983418644813</v>
      </c>
      <c r="CN33" t="b">
        <f t="shared" si="2"/>
        <v>1</v>
      </c>
      <c r="CO33" s="7">
        <f t="shared" si="3"/>
        <v>0</v>
      </c>
    </row>
    <row r="34" spans="1:93" x14ac:dyDescent="0.3">
      <c r="A34" t="s">
        <v>156</v>
      </c>
      <c r="B34" t="s">
        <v>83</v>
      </c>
      <c r="C34">
        <v>1.34</v>
      </c>
      <c r="D34">
        <v>4.41</v>
      </c>
      <c r="E34">
        <v>4.3</v>
      </c>
      <c r="F34">
        <v>1.1000000000000001</v>
      </c>
      <c r="G34">
        <v>0.16700000000000001</v>
      </c>
      <c r="I34" t="s">
        <v>84</v>
      </c>
      <c r="K34">
        <v>1</v>
      </c>
      <c r="L34" t="s">
        <v>85</v>
      </c>
      <c r="M34">
        <v>30</v>
      </c>
      <c r="N34">
        <v>0.1</v>
      </c>
      <c r="O34">
        <v>0.4375</v>
      </c>
      <c r="P34" t="s">
        <v>157</v>
      </c>
      <c r="Q34" t="s">
        <v>87</v>
      </c>
      <c r="R34" t="s">
        <v>87</v>
      </c>
      <c r="S34" t="s">
        <v>88</v>
      </c>
      <c r="T34" t="b">
        <v>0</v>
      </c>
      <c r="U34">
        <v>0.1</v>
      </c>
      <c r="V34">
        <v>2.86497475423306E-2</v>
      </c>
      <c r="W34">
        <v>4</v>
      </c>
      <c r="Y34">
        <v>5.5126294115890229</v>
      </c>
      <c r="Z34">
        <v>5.628057431493005</v>
      </c>
      <c r="AA34">
        <v>5.5256534341374453</v>
      </c>
      <c r="AB34">
        <v>5.5126294115890238</v>
      </c>
      <c r="AC34">
        <v>0.1608868668155366</v>
      </c>
      <c r="AD34">
        <v>0.16124242456601259</v>
      </c>
      <c r="AE34">
        <v>186.7639021327075</v>
      </c>
      <c r="AF34">
        <v>6375.753609849141</v>
      </c>
      <c r="AG34">
        <v>0.16063061254033509</v>
      </c>
      <c r="AH34">
        <v>5.4836143176565422</v>
      </c>
      <c r="AI34">
        <v>5.676072635758997</v>
      </c>
      <c r="AJ34">
        <v>5.6547289681585982</v>
      </c>
      <c r="AK34">
        <v>12.97388031030628</v>
      </c>
      <c r="AL34">
        <v>12.925094784362511</v>
      </c>
      <c r="AM34">
        <v>0.1618510310496121</v>
      </c>
      <c r="AN34">
        <v>0.16124242456601259</v>
      </c>
      <c r="AO34">
        <v>3.160180655597864</v>
      </c>
      <c r="AP34">
        <v>3.160180655597864</v>
      </c>
      <c r="AQ34" t="b">
        <v>0</v>
      </c>
      <c r="AR34" t="b">
        <v>0</v>
      </c>
      <c r="AU34">
        <v>186.76189931584099</v>
      </c>
      <c r="AV34">
        <v>6375.3895440257147</v>
      </c>
      <c r="AW34">
        <v>0.16063233512776451</v>
      </c>
      <c r="AX34">
        <v>0.16063233512776451</v>
      </c>
      <c r="AY34">
        <v>0.16063233512776451</v>
      </c>
      <c r="AZ34" t="s">
        <v>89</v>
      </c>
      <c r="BA34" s="1">
        <v>5.4834187998596846</v>
      </c>
      <c r="BB34">
        <v>5.4834187998596846</v>
      </c>
      <c r="BC34">
        <v>5.4834187998596846</v>
      </c>
      <c r="BD34" t="s">
        <v>89</v>
      </c>
      <c r="BE34">
        <v>5.605240968689098</v>
      </c>
      <c r="BF34">
        <v>5.605240968689098</v>
      </c>
      <c r="BG34">
        <v>5.605240968689098</v>
      </c>
      <c r="BH34" t="s">
        <v>89</v>
      </c>
      <c r="BI34">
        <v>2.8657525345486039E-2</v>
      </c>
      <c r="BJ34">
        <v>81.093088594392569</v>
      </c>
      <c r="BK34">
        <v>3604.3224034210798</v>
      </c>
      <c r="BL34">
        <v>0.36994521382768553</v>
      </c>
      <c r="BM34">
        <v>0.36994521382768553</v>
      </c>
      <c r="BN34">
        <v>0.36994521382768553</v>
      </c>
      <c r="BO34" t="s">
        <v>89</v>
      </c>
      <c r="BP34" t="s">
        <v>90</v>
      </c>
      <c r="BQ34" s="2">
        <v>13.03990524939895</v>
      </c>
      <c r="BR34">
        <v>13.03990524939895</v>
      </c>
      <c r="BS34">
        <v>13.03990524939895</v>
      </c>
      <c r="BT34" t="s">
        <v>89</v>
      </c>
      <c r="BU34" t="s">
        <v>91</v>
      </c>
      <c r="BV34">
        <v>0.1618510310496124</v>
      </c>
      <c r="BW34">
        <v>5.7049585466120396</v>
      </c>
      <c r="BX34">
        <v>2.837023787766689E-2</v>
      </c>
      <c r="BY34">
        <v>1.3995394973582711</v>
      </c>
      <c r="BZ34">
        <v>14</v>
      </c>
      <c r="CA34">
        <v>0.36774140986408371</v>
      </c>
      <c r="CB34">
        <v>0.36855411329374299</v>
      </c>
      <c r="CC34">
        <v>12.864131271984011</v>
      </c>
      <c r="CD34">
        <v>12.60029579791777</v>
      </c>
      <c r="CG34">
        <f>+COUNTIF(IV!A:A,A34)</f>
        <v>1</v>
      </c>
      <c r="CH34" s="1">
        <f>+VLOOKUP(A34,IV!A:Q,17,0)</f>
        <v>5.4834187998596846</v>
      </c>
      <c r="CI34" t="b">
        <f t="shared" si="0"/>
        <v>1</v>
      </c>
      <c r="CJ34" s="7">
        <f t="shared" si="1"/>
        <v>0</v>
      </c>
      <c r="CL34">
        <f>+COUNTIF(EV!A:A,A34)</f>
        <v>1</v>
      </c>
      <c r="CM34" s="2">
        <f>+VLOOKUP(A34,EV!A:R,18,0)</f>
        <v>13.03990524939895</v>
      </c>
      <c r="CN34" t="b">
        <f t="shared" si="2"/>
        <v>1</v>
      </c>
      <c r="CO34" s="7">
        <f t="shared" si="3"/>
        <v>0</v>
      </c>
    </row>
    <row r="35" spans="1:93" x14ac:dyDescent="0.3">
      <c r="A35" t="s">
        <v>158</v>
      </c>
      <c r="B35" t="s">
        <v>83</v>
      </c>
      <c r="C35">
        <v>1.34</v>
      </c>
      <c r="D35">
        <v>4.41</v>
      </c>
      <c r="E35">
        <v>4.3</v>
      </c>
      <c r="F35">
        <v>1.1000000000000001</v>
      </c>
      <c r="G35">
        <v>0.16700000000000001</v>
      </c>
      <c r="I35" t="s">
        <v>84</v>
      </c>
      <c r="K35">
        <v>1</v>
      </c>
      <c r="L35" t="s">
        <v>85</v>
      </c>
      <c r="M35">
        <v>30</v>
      </c>
      <c r="N35">
        <v>0.1</v>
      </c>
      <c r="O35">
        <v>0.8125</v>
      </c>
      <c r="P35" t="s">
        <v>159</v>
      </c>
      <c r="Q35" t="s">
        <v>87</v>
      </c>
      <c r="R35" t="s">
        <v>87</v>
      </c>
      <c r="S35" t="s">
        <v>88</v>
      </c>
      <c r="T35" t="b">
        <v>0</v>
      </c>
      <c r="U35">
        <v>0.1</v>
      </c>
      <c r="V35">
        <v>2.86497475423306E-2</v>
      </c>
      <c r="W35">
        <v>4</v>
      </c>
      <c r="Y35">
        <v>5.5126294115890229</v>
      </c>
      <c r="Z35">
        <v>5.628057431493005</v>
      </c>
      <c r="AA35">
        <v>5.5256534341374453</v>
      </c>
      <c r="AB35">
        <v>5.5126294115890238</v>
      </c>
      <c r="AC35">
        <v>0.1608868668155366</v>
      </c>
      <c r="AD35">
        <v>0.16124242456601259</v>
      </c>
      <c r="AE35">
        <v>186.7639021327075</v>
      </c>
      <c r="AF35">
        <v>6375.753609849141</v>
      </c>
      <c r="AG35">
        <v>0.16063061254033509</v>
      </c>
      <c r="AH35">
        <v>5.4836143176565422</v>
      </c>
      <c r="AI35">
        <v>5.6760726357589979</v>
      </c>
      <c r="AJ35">
        <v>5.6547289681585982</v>
      </c>
      <c r="AK35">
        <v>6.9859355517033821</v>
      </c>
      <c r="AL35">
        <v>6.9596664223490441</v>
      </c>
      <c r="AM35">
        <v>0.1618510310496121</v>
      </c>
      <c r="AN35">
        <v>0.16124242456601259</v>
      </c>
      <c r="AO35">
        <v>5.8689069318246068</v>
      </c>
      <c r="AP35">
        <v>5.8689069318246068</v>
      </c>
      <c r="AQ35" t="b">
        <v>0</v>
      </c>
      <c r="AR35" t="b">
        <v>0</v>
      </c>
      <c r="AU35">
        <v>186.76189931584099</v>
      </c>
      <c r="AV35">
        <v>6375.3895440257147</v>
      </c>
      <c r="AW35">
        <v>0.16063233512776451</v>
      </c>
      <c r="AX35">
        <v>0.16063233512776451</v>
      </c>
      <c r="AY35">
        <v>0.16063233512776451</v>
      </c>
      <c r="AZ35" t="s">
        <v>89</v>
      </c>
      <c r="BA35" s="1">
        <v>5.4834187998596846</v>
      </c>
      <c r="BB35">
        <v>5.4834187998596846</v>
      </c>
      <c r="BC35">
        <v>5.4834187998596846</v>
      </c>
      <c r="BD35" t="s">
        <v>89</v>
      </c>
      <c r="BE35">
        <v>5.605240968689098</v>
      </c>
      <c r="BF35">
        <v>5.605240968689098</v>
      </c>
      <c r="BG35">
        <v>5.605240968689098</v>
      </c>
      <c r="BH35" t="s">
        <v>89</v>
      </c>
      <c r="BI35">
        <v>2.8657525345486039E-2</v>
      </c>
      <c r="BJ35">
        <v>150.60145024672931</v>
      </c>
      <c r="BK35">
        <v>6693.7416063535638</v>
      </c>
      <c r="BL35">
        <v>0.19920126898413809</v>
      </c>
      <c r="BM35">
        <v>0.19920126898413809</v>
      </c>
      <c r="BN35">
        <v>0.19920126898413809</v>
      </c>
      <c r="BO35" t="s">
        <v>89</v>
      </c>
      <c r="BP35" t="s">
        <v>90</v>
      </c>
      <c r="BQ35" s="2">
        <v>7.0214874419840427</v>
      </c>
      <c r="BR35">
        <v>7.0214874419840427</v>
      </c>
      <c r="BS35">
        <v>7.0214874419840427</v>
      </c>
      <c r="BT35" t="s">
        <v>89</v>
      </c>
      <c r="BU35" t="s">
        <v>91</v>
      </c>
      <c r="BV35">
        <v>0.16185103104961221</v>
      </c>
      <c r="BW35">
        <v>5.7049585466120352</v>
      </c>
      <c r="BX35">
        <v>2.837023787766689E-2</v>
      </c>
      <c r="BY35">
        <v>2.599144780808218</v>
      </c>
      <c r="BZ35">
        <v>14</v>
      </c>
      <c r="CA35">
        <v>0.1980146053114297</v>
      </c>
      <c r="CB35">
        <v>0.19845221485047701</v>
      </c>
      <c r="CC35">
        <v>6.9268399156836988</v>
      </c>
      <c r="CD35">
        <v>6.7847746604172592</v>
      </c>
      <c r="CG35">
        <f>+COUNTIF(IV!A:A,A35)</f>
        <v>1</v>
      </c>
      <c r="CH35" s="1">
        <f>+VLOOKUP(A35,IV!A:Q,17,0)</f>
        <v>5.4834187998596846</v>
      </c>
      <c r="CI35" t="b">
        <f t="shared" si="0"/>
        <v>1</v>
      </c>
      <c r="CJ35" s="7">
        <f t="shared" si="1"/>
        <v>0</v>
      </c>
      <c r="CL35">
        <f>+COUNTIF(EV!A:A,A35)</f>
        <v>1</v>
      </c>
      <c r="CM35" s="2">
        <f>+VLOOKUP(A35,EV!A:R,18,0)</f>
        <v>7.0214874419840463</v>
      </c>
      <c r="CN35" t="b">
        <f t="shared" si="2"/>
        <v>0</v>
      </c>
      <c r="CO35" s="7">
        <f t="shared" si="3"/>
        <v>0</v>
      </c>
    </row>
    <row r="36" spans="1:93" x14ac:dyDescent="0.3">
      <c r="A36" t="s">
        <v>160</v>
      </c>
      <c r="B36" t="s">
        <v>83</v>
      </c>
      <c r="C36">
        <v>1.34</v>
      </c>
      <c r="D36">
        <v>4.41</v>
      </c>
      <c r="E36">
        <v>4.3</v>
      </c>
      <c r="F36">
        <v>1.1000000000000001</v>
      </c>
      <c r="G36">
        <v>0.16700000000000001</v>
      </c>
      <c r="I36" t="s">
        <v>84</v>
      </c>
      <c r="K36">
        <v>1</v>
      </c>
      <c r="L36" t="s">
        <v>85</v>
      </c>
      <c r="M36">
        <v>30</v>
      </c>
      <c r="N36">
        <v>0.17499999999999999</v>
      </c>
      <c r="O36">
        <v>0.25</v>
      </c>
      <c r="P36" t="s">
        <v>161</v>
      </c>
      <c r="Q36" t="s">
        <v>87</v>
      </c>
      <c r="R36" t="s">
        <v>87</v>
      </c>
      <c r="S36" t="s">
        <v>88</v>
      </c>
      <c r="T36" t="b">
        <v>0</v>
      </c>
      <c r="U36">
        <v>0.17499999999999999</v>
      </c>
      <c r="V36">
        <v>2.86497475423306E-2</v>
      </c>
      <c r="W36">
        <v>4</v>
      </c>
      <c r="Y36">
        <v>5.5126294115890229</v>
      </c>
      <c r="Z36">
        <v>5.628057431493005</v>
      </c>
      <c r="AA36">
        <v>5.5256534341374453</v>
      </c>
      <c r="AB36">
        <v>5.5126294115890238</v>
      </c>
      <c r="AC36">
        <v>0.1608868668155366</v>
      </c>
      <c r="AD36">
        <v>0.16124242456601259</v>
      </c>
      <c r="AE36">
        <v>186.7639021327075</v>
      </c>
      <c r="AF36">
        <v>6375.753609849141</v>
      </c>
      <c r="AG36">
        <v>0.16063061254033509</v>
      </c>
      <c r="AH36">
        <v>5.4836143176565422</v>
      </c>
      <c r="AI36">
        <v>5.6498080144448508</v>
      </c>
      <c r="AJ36">
        <v>5.6281876678052258</v>
      </c>
      <c r="AK36">
        <v>22.5992320577794</v>
      </c>
      <c r="AL36">
        <v>22.5127506712209</v>
      </c>
      <c r="AM36">
        <v>0.16186182770568969</v>
      </c>
      <c r="AN36">
        <v>0.16124242456601259</v>
      </c>
      <c r="AO36">
        <v>1.563890402055319</v>
      </c>
      <c r="AP36">
        <v>1.563890402055319</v>
      </c>
      <c r="AQ36" t="b">
        <v>0</v>
      </c>
      <c r="AR36" t="b">
        <v>0</v>
      </c>
      <c r="AU36">
        <v>186.76189931584099</v>
      </c>
      <c r="AV36">
        <v>6375.3895440257147</v>
      </c>
      <c r="AW36">
        <v>0.16063233512776451</v>
      </c>
      <c r="AX36">
        <v>0.16063233512776451</v>
      </c>
      <c r="AY36">
        <v>0.16063233512776451</v>
      </c>
      <c r="AZ36" t="s">
        <v>89</v>
      </c>
      <c r="BA36" s="1">
        <v>5.4834187998596846</v>
      </c>
      <c r="BB36">
        <v>5.4834187998596846</v>
      </c>
      <c r="BC36">
        <v>5.4834187998596846</v>
      </c>
      <c r="BD36" t="s">
        <v>89</v>
      </c>
      <c r="BE36">
        <v>5.605240968689098</v>
      </c>
      <c r="BF36">
        <v>5.605240968689098</v>
      </c>
      <c r="BG36">
        <v>5.605240968689098</v>
      </c>
      <c r="BH36" t="s">
        <v>89</v>
      </c>
      <c r="BI36">
        <v>2.8657525345486039E-2</v>
      </c>
      <c r="BJ36">
        <v>46.345694935374922</v>
      </c>
      <c r="BK36">
        <v>1860.291902151198</v>
      </c>
      <c r="BL36">
        <v>0.64730931409772607</v>
      </c>
      <c r="BM36">
        <v>0.64730931409772607</v>
      </c>
      <c r="BN36">
        <v>0.64730931409772607</v>
      </c>
      <c r="BO36" t="s">
        <v>89</v>
      </c>
      <c r="BP36" t="s">
        <v>90</v>
      </c>
      <c r="BQ36" s="2">
        <v>22.69797753436039</v>
      </c>
      <c r="BR36">
        <v>22.69797753436039</v>
      </c>
      <c r="BS36">
        <v>22.69797753436039</v>
      </c>
      <c r="BT36" t="s">
        <v>89</v>
      </c>
      <c r="BU36" t="s">
        <v>91</v>
      </c>
      <c r="BV36">
        <v>0.16182732852443149</v>
      </c>
      <c r="BW36">
        <v>5.6744943835900976</v>
      </c>
      <c r="BX36">
        <v>2.851836967050583E-2</v>
      </c>
      <c r="BY36">
        <v>0.93318499662912113</v>
      </c>
      <c r="BZ36">
        <v>10</v>
      </c>
      <c r="CA36">
        <v>0.64354746726214651</v>
      </c>
      <c r="CB36">
        <v>0.64496969826405026</v>
      </c>
      <c r="CC36">
        <v>22.51222972597202</v>
      </c>
      <c r="CD36">
        <v>22.050517646356091</v>
      </c>
      <c r="CG36">
        <f>+COUNTIF(IV!A:A,A36)</f>
        <v>1</v>
      </c>
      <c r="CH36" s="1">
        <f>+VLOOKUP(A36,IV!A:Q,17,0)</f>
        <v>5.4834187998596846</v>
      </c>
      <c r="CI36" t="b">
        <f t="shared" si="0"/>
        <v>1</v>
      </c>
      <c r="CJ36" s="7">
        <f t="shared" si="1"/>
        <v>0</v>
      </c>
      <c r="CL36">
        <f>+COUNTIF(EV!A:A,A36)</f>
        <v>1</v>
      </c>
      <c r="CM36" s="2">
        <f>+VLOOKUP(A36,EV!A:R,18,0)</f>
        <v>22.69797753436039</v>
      </c>
      <c r="CN36" t="b">
        <f t="shared" si="2"/>
        <v>1</v>
      </c>
      <c r="CO36" s="7">
        <f t="shared" si="3"/>
        <v>0</v>
      </c>
    </row>
    <row r="37" spans="1:93" x14ac:dyDescent="0.3">
      <c r="A37" t="s">
        <v>162</v>
      </c>
      <c r="B37" t="s">
        <v>83</v>
      </c>
      <c r="C37">
        <v>1.34</v>
      </c>
      <c r="D37">
        <v>4.41</v>
      </c>
      <c r="E37">
        <v>4.3</v>
      </c>
      <c r="F37">
        <v>1.1000000000000001</v>
      </c>
      <c r="G37">
        <v>0.16700000000000001</v>
      </c>
      <c r="I37" t="s">
        <v>84</v>
      </c>
      <c r="K37">
        <v>1</v>
      </c>
      <c r="L37" t="s">
        <v>85</v>
      </c>
      <c r="M37">
        <v>30</v>
      </c>
      <c r="N37">
        <v>0.17499999999999999</v>
      </c>
      <c r="O37">
        <v>0.4375</v>
      </c>
      <c r="P37" t="s">
        <v>163</v>
      </c>
      <c r="Q37" t="s">
        <v>87</v>
      </c>
      <c r="R37" t="s">
        <v>87</v>
      </c>
      <c r="S37" t="s">
        <v>88</v>
      </c>
      <c r="T37" t="b">
        <v>0</v>
      </c>
      <c r="U37">
        <v>0.17499999999999999</v>
      </c>
      <c r="V37">
        <v>2.86497475423306E-2</v>
      </c>
      <c r="W37">
        <v>4</v>
      </c>
      <c r="Y37">
        <v>5.5126294115890229</v>
      </c>
      <c r="Z37">
        <v>5.628057431493005</v>
      </c>
      <c r="AA37">
        <v>5.5256534341374453</v>
      </c>
      <c r="AB37">
        <v>5.5126294115890238</v>
      </c>
      <c r="AC37">
        <v>0.1608868668155366</v>
      </c>
      <c r="AD37">
        <v>0.16124242456601259</v>
      </c>
      <c r="AE37">
        <v>186.7639021327075</v>
      </c>
      <c r="AF37">
        <v>6375.753609849141</v>
      </c>
      <c r="AG37">
        <v>0.16063061254033509</v>
      </c>
      <c r="AH37">
        <v>5.4836143176565422</v>
      </c>
      <c r="AI37">
        <v>5.6498080144448499</v>
      </c>
      <c r="AJ37">
        <v>5.6281876678052276</v>
      </c>
      <c r="AK37">
        <v>12.913846890159659</v>
      </c>
      <c r="AL37">
        <v>12.86442895498338</v>
      </c>
      <c r="AM37">
        <v>0.16186182770568969</v>
      </c>
      <c r="AN37">
        <v>0.16124242456601259</v>
      </c>
      <c r="AO37">
        <v>2.7368082035968091</v>
      </c>
      <c r="AP37">
        <v>2.7368082035968091</v>
      </c>
      <c r="AQ37" t="b">
        <v>0</v>
      </c>
      <c r="AR37" t="b">
        <v>0</v>
      </c>
      <c r="AU37">
        <v>186.76189931584099</v>
      </c>
      <c r="AV37">
        <v>6375.3895440257147</v>
      </c>
      <c r="AW37">
        <v>0.16063233512776451</v>
      </c>
      <c r="AX37">
        <v>0.16063233512776451</v>
      </c>
      <c r="AY37">
        <v>0.16063233512776451</v>
      </c>
      <c r="AZ37" t="s">
        <v>89</v>
      </c>
      <c r="BA37" s="1">
        <v>5.4834187998596846</v>
      </c>
      <c r="BB37">
        <v>5.4834187998596846</v>
      </c>
      <c r="BC37">
        <v>5.4834187998596846</v>
      </c>
      <c r="BD37" t="s">
        <v>89</v>
      </c>
      <c r="BE37">
        <v>5.605240968689098</v>
      </c>
      <c r="BF37">
        <v>5.605240968689098</v>
      </c>
      <c r="BG37">
        <v>5.605240968689098</v>
      </c>
      <c r="BH37" t="s">
        <v>89</v>
      </c>
      <c r="BI37">
        <v>2.8657525345486039E-2</v>
      </c>
      <c r="BJ37">
        <v>81.104966136906086</v>
      </c>
      <c r="BK37">
        <v>3255.5108287645699</v>
      </c>
      <c r="BL37">
        <v>0.36989103662727219</v>
      </c>
      <c r="BM37">
        <v>0.36989103662727219</v>
      </c>
      <c r="BN37">
        <v>0.36989103662727219</v>
      </c>
      <c r="BO37" t="s">
        <v>89</v>
      </c>
      <c r="BP37" t="s">
        <v>90</v>
      </c>
      <c r="BQ37" s="2">
        <v>12.970272876777379</v>
      </c>
      <c r="BR37">
        <v>12.970272876777379</v>
      </c>
      <c r="BS37">
        <v>12.970272876777379</v>
      </c>
      <c r="BT37" t="s">
        <v>89</v>
      </c>
      <c r="BU37" t="s">
        <v>91</v>
      </c>
      <c r="BV37">
        <v>0.1618273285244316</v>
      </c>
      <c r="BW37">
        <v>5.6744943835901029</v>
      </c>
      <c r="BX37">
        <v>2.8518369670505819E-2</v>
      </c>
      <c r="BY37">
        <v>1.633073744100962</v>
      </c>
      <c r="BZ37">
        <v>10</v>
      </c>
      <c r="CA37">
        <v>0.36774140986408371</v>
      </c>
      <c r="CB37">
        <v>0.36855411329374299</v>
      </c>
      <c r="CC37">
        <v>12.864131271984011</v>
      </c>
      <c r="CD37">
        <v>12.60029579791777</v>
      </c>
      <c r="CG37">
        <f>+COUNTIF(IV!A:A,A37)</f>
        <v>1</v>
      </c>
      <c r="CH37" s="1">
        <f>+VLOOKUP(A37,IV!A:Q,17,0)</f>
        <v>5.4834187998596846</v>
      </c>
      <c r="CI37" t="b">
        <f t="shared" si="0"/>
        <v>1</v>
      </c>
      <c r="CJ37" s="7">
        <f t="shared" si="1"/>
        <v>0</v>
      </c>
      <c r="CL37">
        <f>+COUNTIF(EV!A:A,A37)</f>
        <v>1</v>
      </c>
      <c r="CM37" s="2">
        <f>+VLOOKUP(A37,EV!A:R,18,0)</f>
        <v>12.97027287677736</v>
      </c>
      <c r="CN37" t="b">
        <f t="shared" si="2"/>
        <v>1</v>
      </c>
      <c r="CO37" s="7">
        <f t="shared" si="3"/>
        <v>-1.5543122344752192E-15</v>
      </c>
    </row>
    <row r="38" spans="1:93" x14ac:dyDescent="0.3">
      <c r="A38" t="s">
        <v>164</v>
      </c>
      <c r="B38" t="s">
        <v>83</v>
      </c>
      <c r="C38">
        <v>1.34</v>
      </c>
      <c r="D38">
        <v>4.41</v>
      </c>
      <c r="E38">
        <v>4.3</v>
      </c>
      <c r="F38">
        <v>1.1000000000000001</v>
      </c>
      <c r="G38">
        <v>0.16700000000000001</v>
      </c>
      <c r="I38" t="s">
        <v>84</v>
      </c>
      <c r="K38">
        <v>1</v>
      </c>
      <c r="L38" t="s">
        <v>85</v>
      </c>
      <c r="M38">
        <v>30</v>
      </c>
      <c r="N38">
        <v>0.17499999999999999</v>
      </c>
      <c r="O38">
        <v>0.8125</v>
      </c>
      <c r="P38" t="s">
        <v>165</v>
      </c>
      <c r="Q38" t="s">
        <v>87</v>
      </c>
      <c r="R38" t="s">
        <v>87</v>
      </c>
      <c r="S38" t="s">
        <v>88</v>
      </c>
      <c r="T38" t="b">
        <v>0</v>
      </c>
      <c r="U38">
        <v>0.17499999999999999</v>
      </c>
      <c r="V38">
        <v>2.86497475423306E-2</v>
      </c>
      <c r="W38">
        <v>4</v>
      </c>
      <c r="Y38">
        <v>5.5126294115890229</v>
      </c>
      <c r="Z38">
        <v>5.628057431493005</v>
      </c>
      <c r="AA38">
        <v>5.5256534341374453</v>
      </c>
      <c r="AB38">
        <v>5.5126294115890238</v>
      </c>
      <c r="AC38">
        <v>0.1608868668155366</v>
      </c>
      <c r="AD38">
        <v>0.16124242456601259</v>
      </c>
      <c r="AE38">
        <v>186.7639021327075</v>
      </c>
      <c r="AF38">
        <v>6375.753609849141</v>
      </c>
      <c r="AG38">
        <v>0.16063061254033509</v>
      </c>
      <c r="AH38">
        <v>5.4836143176565422</v>
      </c>
      <c r="AI38">
        <v>5.6498080144448437</v>
      </c>
      <c r="AJ38">
        <v>5.6281876678052241</v>
      </c>
      <c r="AK38">
        <v>6.9536098639321153</v>
      </c>
      <c r="AL38">
        <v>6.9270002065295069</v>
      </c>
      <c r="AM38">
        <v>0.1618618277056896</v>
      </c>
      <c r="AN38">
        <v>0.16124242456601259</v>
      </c>
      <c r="AO38">
        <v>5.082643806679795</v>
      </c>
      <c r="AP38">
        <v>5.082643806679795</v>
      </c>
      <c r="AQ38" t="b">
        <v>0</v>
      </c>
      <c r="AR38" t="b">
        <v>0</v>
      </c>
      <c r="AU38">
        <v>186.76189931584099</v>
      </c>
      <c r="AV38">
        <v>6375.3895440257147</v>
      </c>
      <c r="AW38">
        <v>0.16063233512776451</v>
      </c>
      <c r="AX38">
        <v>0.16063233512776451</v>
      </c>
      <c r="AY38">
        <v>0.16063233512776451</v>
      </c>
      <c r="AZ38" t="s">
        <v>89</v>
      </c>
      <c r="BA38" s="1">
        <v>5.4834187998596846</v>
      </c>
      <c r="BB38">
        <v>5.4834187998596846</v>
      </c>
      <c r="BC38">
        <v>5.4834187998596846</v>
      </c>
      <c r="BD38" t="s">
        <v>89</v>
      </c>
      <c r="BE38">
        <v>5.605240968689098</v>
      </c>
      <c r="BF38">
        <v>5.605240968689098</v>
      </c>
      <c r="BG38">
        <v>5.605240968689098</v>
      </c>
      <c r="BH38" t="s">
        <v>89</v>
      </c>
      <c r="BI38">
        <v>2.8657525345486039E-2</v>
      </c>
      <c r="BJ38">
        <v>150.6235085399687</v>
      </c>
      <c r="BK38">
        <v>6045.9486819914518</v>
      </c>
      <c r="BL38">
        <v>0.19917209664545399</v>
      </c>
      <c r="BM38">
        <v>0.19917209664545399</v>
      </c>
      <c r="BN38">
        <v>0.19917209664545399</v>
      </c>
      <c r="BO38" t="s">
        <v>89</v>
      </c>
      <c r="BP38" t="s">
        <v>90</v>
      </c>
      <c r="BQ38" s="2">
        <v>6.983993087495497</v>
      </c>
      <c r="BR38">
        <v>6.983993087495497</v>
      </c>
      <c r="BS38">
        <v>6.983993087495497</v>
      </c>
      <c r="BT38" t="s">
        <v>89</v>
      </c>
      <c r="BU38" t="s">
        <v>91</v>
      </c>
      <c r="BV38">
        <v>0.16182732852443141</v>
      </c>
      <c r="BW38">
        <v>5.6744943835900914</v>
      </c>
      <c r="BX38">
        <v>2.851836967050583E-2</v>
      </c>
      <c r="BY38">
        <v>3.032851239044644</v>
      </c>
      <c r="BZ38">
        <v>10</v>
      </c>
      <c r="CA38">
        <v>0.1980146053114297</v>
      </c>
      <c r="CB38">
        <v>0.19845221485047701</v>
      </c>
      <c r="CC38">
        <v>6.9268399156836988</v>
      </c>
      <c r="CD38">
        <v>6.7847746604172592</v>
      </c>
      <c r="CG38">
        <f>+COUNTIF(IV!A:A,A38)</f>
        <v>1</v>
      </c>
      <c r="CH38" s="1">
        <f>+VLOOKUP(A38,IV!A:Q,17,0)</f>
        <v>5.4834187998596846</v>
      </c>
      <c r="CI38" t="b">
        <f t="shared" si="0"/>
        <v>1</v>
      </c>
      <c r="CJ38" s="7">
        <f t="shared" si="1"/>
        <v>0</v>
      </c>
      <c r="CL38">
        <f>+COUNTIF(EV!A:A,A38)</f>
        <v>1</v>
      </c>
      <c r="CM38" s="2">
        <f>+VLOOKUP(A38,EV!A:R,18,0)</f>
        <v>6.983993087495497</v>
      </c>
      <c r="CN38" t="b">
        <f t="shared" si="2"/>
        <v>1</v>
      </c>
      <c r="CO38" s="7">
        <f t="shared" si="3"/>
        <v>0</v>
      </c>
    </row>
    <row r="39" spans="1:93" x14ac:dyDescent="0.3">
      <c r="A39" t="s">
        <v>166</v>
      </c>
      <c r="B39" t="s">
        <v>83</v>
      </c>
      <c r="C39">
        <v>1.34</v>
      </c>
      <c r="D39">
        <v>4.41</v>
      </c>
      <c r="E39">
        <v>4.3</v>
      </c>
      <c r="F39">
        <v>1.1000000000000001</v>
      </c>
      <c r="G39">
        <v>0.16700000000000001</v>
      </c>
      <c r="I39" t="s">
        <v>84</v>
      </c>
      <c r="K39">
        <v>1</v>
      </c>
      <c r="L39" t="s">
        <v>109</v>
      </c>
      <c r="M39">
        <v>90</v>
      </c>
      <c r="N39">
        <v>2.5000000000000001E-2</v>
      </c>
      <c r="O39">
        <v>0.25</v>
      </c>
      <c r="P39" t="s">
        <v>167</v>
      </c>
      <c r="Q39" t="s">
        <v>87</v>
      </c>
      <c r="R39" t="s">
        <v>87</v>
      </c>
      <c r="S39" t="s">
        <v>111</v>
      </c>
      <c r="T39" t="b">
        <v>1</v>
      </c>
      <c r="U39">
        <v>2.5000000000000001E-2</v>
      </c>
      <c r="V39">
        <v>2.86497475423306E-2</v>
      </c>
      <c r="W39">
        <v>4</v>
      </c>
      <c r="Y39">
        <v>5.5126294115890229</v>
      </c>
      <c r="Z39">
        <v>5.6129935959715516</v>
      </c>
      <c r="AA39">
        <v>5.5256534341374453</v>
      </c>
      <c r="AB39">
        <v>5.5126294115890238</v>
      </c>
      <c r="AC39">
        <v>0.1608868668155366</v>
      </c>
      <c r="AD39">
        <v>0.1611965853539627</v>
      </c>
      <c r="AE39">
        <v>560.29170639812253</v>
      </c>
      <c r="AF39">
        <v>19127.260829547431</v>
      </c>
      <c r="AG39">
        <v>0.16063061254033509</v>
      </c>
      <c r="AH39">
        <v>5.4836143176565448</v>
      </c>
      <c r="AI39">
        <v>2.6425431798949859</v>
      </c>
      <c r="AJ39">
        <v>3.298200301627384</v>
      </c>
      <c r="AK39">
        <v>10.57017271957994</v>
      </c>
      <c r="AL39">
        <v>13.192801206509539</v>
      </c>
      <c r="AM39">
        <v>0.15086748307863801</v>
      </c>
      <c r="AN39">
        <v>0.1611965853539627</v>
      </c>
      <c r="AO39">
        <v>3.2448691652806931</v>
      </c>
      <c r="AP39">
        <v>3.2448691652806931</v>
      </c>
      <c r="AQ39" t="b">
        <v>1</v>
      </c>
      <c r="AR39" t="b">
        <v>1</v>
      </c>
      <c r="AU39">
        <v>560.2856979475232</v>
      </c>
      <c r="AV39">
        <v>19126.168632077151</v>
      </c>
      <c r="AW39">
        <v>0.16063233512776451</v>
      </c>
      <c r="AX39">
        <v>0.16063233512776451</v>
      </c>
      <c r="AY39">
        <v>0.16063233512776451</v>
      </c>
      <c r="AZ39" t="s">
        <v>89</v>
      </c>
      <c r="BA39" s="1">
        <v>5.4834187998596864</v>
      </c>
      <c r="BB39">
        <v>5.4834187998596864</v>
      </c>
      <c r="BC39">
        <v>5.4834187998596864</v>
      </c>
      <c r="BD39" t="s">
        <v>89</v>
      </c>
      <c r="BE39">
        <v>5.605240968689098</v>
      </c>
      <c r="BF39">
        <v>5.605240968689098</v>
      </c>
      <c r="BG39">
        <v>5.605240968689098</v>
      </c>
      <c r="BH39" t="s">
        <v>89</v>
      </c>
      <c r="BI39">
        <v>2.8657525345486039E-2</v>
      </c>
      <c r="BJ39">
        <v>146.4944185783601</v>
      </c>
      <c r="BK39">
        <v>12105.52531281894</v>
      </c>
      <c r="BL39">
        <v>0.61435787706723333</v>
      </c>
      <c r="BM39">
        <v>0.61435787706723333</v>
      </c>
      <c r="BN39">
        <v>0.61435787706723333</v>
      </c>
      <c r="BO39" t="s">
        <v>89</v>
      </c>
      <c r="BP39" t="s">
        <v>90</v>
      </c>
      <c r="BQ39" s="2">
        <v>38.997398481938099</v>
      </c>
      <c r="BR39">
        <v>38.997398481938099</v>
      </c>
      <c r="BS39">
        <v>38.997398481938099</v>
      </c>
      <c r="BT39" t="s">
        <v>89</v>
      </c>
      <c r="BU39" t="s">
        <v>91</v>
      </c>
      <c r="BV39">
        <v>0.1535894692668083</v>
      </c>
      <c r="BW39">
        <v>9.7493496204845247</v>
      </c>
      <c r="BX39">
        <v>1.5753816946322129E-2</v>
      </c>
      <c r="BY39">
        <v>1.3621310368125581</v>
      </c>
      <c r="BZ39">
        <v>42</v>
      </c>
      <c r="CA39">
        <v>0.64354746726214651</v>
      </c>
      <c r="CB39">
        <v>0.64478634141585078</v>
      </c>
      <c r="CC39">
        <v>22.45197438388621</v>
      </c>
      <c r="CD39">
        <v>22.050517646356091</v>
      </c>
      <c r="CG39">
        <f>+COUNTIF(IV!A:A,A39)</f>
        <v>1</v>
      </c>
      <c r="CH39" s="1">
        <f>+VLOOKUP(A39,IV!A:Q,17,0)</f>
        <v>5.4834187998596864</v>
      </c>
      <c r="CI39" t="b">
        <f t="shared" si="0"/>
        <v>1</v>
      </c>
      <c r="CJ39" s="7">
        <f t="shared" si="1"/>
        <v>0</v>
      </c>
      <c r="CL39">
        <f>+COUNTIF(EV!A:A,A39)</f>
        <v>1</v>
      </c>
      <c r="CM39" s="2">
        <f>+VLOOKUP(A39,EV!A:R,18,0)</f>
        <v>38.997398481938113</v>
      </c>
      <c r="CN39" t="b">
        <f t="shared" si="2"/>
        <v>1</v>
      </c>
      <c r="CO39" s="7">
        <f t="shared" si="3"/>
        <v>0</v>
      </c>
    </row>
    <row r="40" spans="1:93" x14ac:dyDescent="0.3">
      <c r="A40" t="s">
        <v>168</v>
      </c>
      <c r="B40" t="s">
        <v>83</v>
      </c>
      <c r="C40">
        <v>1.34</v>
      </c>
      <c r="D40">
        <v>4.41</v>
      </c>
      <c r="E40">
        <v>4.3</v>
      </c>
      <c r="F40">
        <v>1.1000000000000001</v>
      </c>
      <c r="G40">
        <v>0.16700000000000001</v>
      </c>
      <c r="I40" t="s">
        <v>84</v>
      </c>
      <c r="K40">
        <v>1</v>
      </c>
      <c r="L40" t="s">
        <v>109</v>
      </c>
      <c r="M40">
        <v>90</v>
      </c>
      <c r="N40">
        <v>2.5000000000000001E-2</v>
      </c>
      <c r="O40">
        <v>0.4375</v>
      </c>
      <c r="P40" t="s">
        <v>169</v>
      </c>
      <c r="Q40" t="s">
        <v>87</v>
      </c>
      <c r="R40" t="s">
        <v>87</v>
      </c>
      <c r="S40" t="s">
        <v>111</v>
      </c>
      <c r="T40" t="b">
        <v>1</v>
      </c>
      <c r="U40">
        <v>2.5000000000000001E-2</v>
      </c>
      <c r="V40">
        <v>2.86497475423306E-2</v>
      </c>
      <c r="W40">
        <v>4</v>
      </c>
      <c r="Y40">
        <v>5.5126294115890229</v>
      </c>
      <c r="Z40">
        <v>5.6129935959715516</v>
      </c>
      <c r="AA40">
        <v>5.5256534341374453</v>
      </c>
      <c r="AB40">
        <v>5.5126294115890238</v>
      </c>
      <c r="AC40">
        <v>0.1608868668155366</v>
      </c>
      <c r="AD40">
        <v>0.1611965853539627</v>
      </c>
      <c r="AE40">
        <v>560.29170639812253</v>
      </c>
      <c r="AF40">
        <v>19127.260829547431</v>
      </c>
      <c r="AG40">
        <v>0.16063061254033509</v>
      </c>
      <c r="AH40">
        <v>5.4836143176565448</v>
      </c>
      <c r="AI40">
        <v>2.6425431798949748</v>
      </c>
      <c r="AJ40">
        <v>3.29820030162738</v>
      </c>
      <c r="AK40">
        <v>6.0400986969028008</v>
      </c>
      <c r="AL40">
        <v>7.5387435465768693</v>
      </c>
      <c r="AM40">
        <v>0.15086748307863801</v>
      </c>
      <c r="AN40">
        <v>0.1611965853539627</v>
      </c>
      <c r="AO40">
        <v>5.6785210392412049</v>
      </c>
      <c r="AP40">
        <v>5.6785210392412049</v>
      </c>
      <c r="AQ40" t="b">
        <v>1</v>
      </c>
      <c r="AR40" t="b">
        <v>1</v>
      </c>
      <c r="AU40">
        <v>560.2856979475232</v>
      </c>
      <c r="AV40">
        <v>19126.168632077151</v>
      </c>
      <c r="AW40">
        <v>0.16063233512776451</v>
      </c>
      <c r="AX40">
        <v>0.16063233512776451</v>
      </c>
      <c r="AY40">
        <v>0.16063233512776451</v>
      </c>
      <c r="AZ40" t="s">
        <v>89</v>
      </c>
      <c r="BA40" s="1">
        <v>5.4834187998596864</v>
      </c>
      <c r="BB40">
        <v>5.4834187998596864</v>
      </c>
      <c r="BC40">
        <v>5.4834187998596864</v>
      </c>
      <c r="BD40" t="s">
        <v>89</v>
      </c>
      <c r="BE40">
        <v>5.605240968689098</v>
      </c>
      <c r="BF40">
        <v>5.605240968689098</v>
      </c>
      <c r="BG40">
        <v>5.605240968689098</v>
      </c>
      <c r="BH40" t="s">
        <v>89</v>
      </c>
      <c r="BI40">
        <v>2.8657525345486039E-2</v>
      </c>
      <c r="BJ40">
        <v>256.36523251213038</v>
      </c>
      <c r="BK40">
        <v>21184.66929743316</v>
      </c>
      <c r="BL40">
        <v>0.35106164403841889</v>
      </c>
      <c r="BM40">
        <v>0.35106164403841889</v>
      </c>
      <c r="BN40">
        <v>0.35106164403841889</v>
      </c>
      <c r="BO40" t="s">
        <v>89</v>
      </c>
      <c r="BP40" t="s">
        <v>90</v>
      </c>
      <c r="BQ40" s="2">
        <v>22.284227703964639</v>
      </c>
      <c r="BR40">
        <v>22.284227703964639</v>
      </c>
      <c r="BS40">
        <v>22.284227703964639</v>
      </c>
      <c r="BT40" t="s">
        <v>89</v>
      </c>
      <c r="BU40" t="s">
        <v>91</v>
      </c>
      <c r="BV40">
        <v>0.1535894692668083</v>
      </c>
      <c r="BW40">
        <v>9.7493496204845318</v>
      </c>
      <c r="BX40">
        <v>1.5753816946322111E-2</v>
      </c>
      <c r="BY40">
        <v>2.383729314421978</v>
      </c>
      <c r="BZ40">
        <v>42</v>
      </c>
      <c r="CA40">
        <v>0.36774140986408371</v>
      </c>
      <c r="CB40">
        <v>0.36844933795191481</v>
      </c>
      <c r="CC40">
        <v>12.82969964793498</v>
      </c>
      <c r="CD40">
        <v>12.60029579791777</v>
      </c>
      <c r="CG40">
        <f>+COUNTIF(IV!A:A,A40)</f>
        <v>1</v>
      </c>
      <c r="CH40" s="1">
        <f>+VLOOKUP(A40,IV!A:Q,17,0)</f>
        <v>5.4834187998596864</v>
      </c>
      <c r="CI40" t="b">
        <f t="shared" si="0"/>
        <v>1</v>
      </c>
      <c r="CJ40" s="7">
        <f t="shared" si="1"/>
        <v>0</v>
      </c>
      <c r="CL40">
        <f>+COUNTIF(EV!A:A,A40)</f>
        <v>1</v>
      </c>
      <c r="CM40" s="2">
        <f>+VLOOKUP(A40,EV!A:R,18,0)</f>
        <v>22.284227703964639</v>
      </c>
      <c r="CN40" t="b">
        <f t="shared" si="2"/>
        <v>1</v>
      </c>
      <c r="CO40" s="7">
        <f t="shared" si="3"/>
        <v>0</v>
      </c>
    </row>
    <row r="41" spans="1:93" x14ac:dyDescent="0.3">
      <c r="A41" t="s">
        <v>170</v>
      </c>
      <c r="B41" t="s">
        <v>83</v>
      </c>
      <c r="C41">
        <v>1.34</v>
      </c>
      <c r="D41">
        <v>4.41</v>
      </c>
      <c r="E41">
        <v>4.3</v>
      </c>
      <c r="F41">
        <v>1.1000000000000001</v>
      </c>
      <c r="G41">
        <v>0.16700000000000001</v>
      </c>
      <c r="I41" t="s">
        <v>84</v>
      </c>
      <c r="K41">
        <v>1</v>
      </c>
      <c r="L41" t="s">
        <v>109</v>
      </c>
      <c r="M41">
        <v>90</v>
      </c>
      <c r="N41">
        <v>2.5000000000000001E-2</v>
      </c>
      <c r="O41">
        <v>0.8125</v>
      </c>
      <c r="P41" t="s">
        <v>171</v>
      </c>
      <c r="Q41" t="s">
        <v>87</v>
      </c>
      <c r="R41" t="s">
        <v>87</v>
      </c>
      <c r="S41" t="s">
        <v>111</v>
      </c>
      <c r="T41" t="b">
        <v>1</v>
      </c>
      <c r="U41">
        <v>2.5000000000000001E-2</v>
      </c>
      <c r="V41">
        <v>2.86497475423306E-2</v>
      </c>
      <c r="W41">
        <v>4</v>
      </c>
      <c r="Y41">
        <v>5.5126294115890229</v>
      </c>
      <c r="Z41">
        <v>5.6129935959715507</v>
      </c>
      <c r="AA41">
        <v>5.5256534341374453</v>
      </c>
      <c r="AB41">
        <v>5.5126294115890238</v>
      </c>
      <c r="AC41">
        <v>0.1608868668155366</v>
      </c>
      <c r="AD41">
        <v>0.1611965853539627</v>
      </c>
      <c r="AE41">
        <v>560.29170639812253</v>
      </c>
      <c r="AF41">
        <v>19127.260829547431</v>
      </c>
      <c r="AG41">
        <v>0.16063061254033509</v>
      </c>
      <c r="AH41">
        <v>5.4836143176565448</v>
      </c>
      <c r="AI41">
        <v>2.6425431798949792</v>
      </c>
      <c r="AJ41">
        <v>3.29820030162738</v>
      </c>
      <c r="AK41">
        <v>3.2523608367938199</v>
      </c>
      <c r="AL41">
        <v>4.0593234481567757</v>
      </c>
      <c r="AM41">
        <v>0.15086748307863801</v>
      </c>
      <c r="AN41">
        <v>0.1611965853539627</v>
      </c>
      <c r="AO41">
        <v>10.545824787162241</v>
      </c>
      <c r="AP41">
        <v>10.545824787162241</v>
      </c>
      <c r="AQ41" t="b">
        <v>1</v>
      </c>
      <c r="AR41" t="b">
        <v>1</v>
      </c>
      <c r="AU41">
        <v>560.2856979475232</v>
      </c>
      <c r="AV41">
        <v>19126.168632077151</v>
      </c>
      <c r="AW41">
        <v>0.16063233512776451</v>
      </c>
      <c r="AX41">
        <v>0.16063233512776451</v>
      </c>
      <c r="AY41">
        <v>0.16063233512776451</v>
      </c>
      <c r="AZ41" t="s">
        <v>89</v>
      </c>
      <c r="BA41" s="1">
        <v>5.4834187998596864</v>
      </c>
      <c r="BB41">
        <v>5.4834187998596864</v>
      </c>
      <c r="BC41">
        <v>5.4834187998596864</v>
      </c>
      <c r="BD41" t="s">
        <v>89</v>
      </c>
      <c r="BE41">
        <v>5.605240968689098</v>
      </c>
      <c r="BF41">
        <v>5.605240968689098</v>
      </c>
      <c r="BG41">
        <v>5.605240968689098</v>
      </c>
      <c r="BH41" t="s">
        <v>89</v>
      </c>
      <c r="BI41">
        <v>2.8657525345486039E-2</v>
      </c>
      <c r="BJ41">
        <v>476.10686037967059</v>
      </c>
      <c r="BK41">
        <v>39342.957266661593</v>
      </c>
      <c r="BL41">
        <v>0.18903319294376411</v>
      </c>
      <c r="BM41">
        <v>0.18903319294376411</v>
      </c>
      <c r="BN41">
        <v>0.18903319294376411</v>
      </c>
      <c r="BO41" t="s">
        <v>89</v>
      </c>
      <c r="BP41" t="s">
        <v>90</v>
      </c>
      <c r="BQ41" s="2">
        <v>11.99919953290404</v>
      </c>
      <c r="BR41">
        <v>11.99919953290404</v>
      </c>
      <c r="BS41">
        <v>11.99919953290404</v>
      </c>
      <c r="BT41" t="s">
        <v>89</v>
      </c>
      <c r="BU41" t="s">
        <v>91</v>
      </c>
      <c r="BV41">
        <v>0.1535894692668083</v>
      </c>
      <c r="BW41">
        <v>9.7493496204845336</v>
      </c>
      <c r="BX41">
        <v>1.5753816946322111E-2</v>
      </c>
      <c r="BY41">
        <v>4.4269258696408142</v>
      </c>
      <c r="BZ41">
        <v>42</v>
      </c>
      <c r="CA41">
        <v>0.1980146053114297</v>
      </c>
      <c r="CB41">
        <v>0.19839579735872331</v>
      </c>
      <c r="CC41">
        <v>6.9082998104265236</v>
      </c>
      <c r="CD41">
        <v>6.7847746604172592</v>
      </c>
      <c r="CG41">
        <f>+COUNTIF(IV!A:A,A41)</f>
        <v>1</v>
      </c>
      <c r="CH41" s="1">
        <f>+VLOOKUP(A41,IV!A:Q,17,0)</f>
        <v>5.4834187998596864</v>
      </c>
      <c r="CI41" t="b">
        <f t="shared" si="0"/>
        <v>1</v>
      </c>
      <c r="CJ41" s="7">
        <f t="shared" si="1"/>
        <v>0</v>
      </c>
      <c r="CL41">
        <f>+COUNTIF(EV!A:A,A41)</f>
        <v>1</v>
      </c>
      <c r="CM41" s="2">
        <f>+VLOOKUP(A41,EV!A:R,18,0)</f>
        <v>11.99919953290404</v>
      </c>
      <c r="CN41" t="b">
        <f t="shared" si="2"/>
        <v>1</v>
      </c>
      <c r="CO41" s="7">
        <f t="shared" si="3"/>
        <v>0</v>
      </c>
    </row>
    <row r="42" spans="1:93" x14ac:dyDescent="0.3">
      <c r="A42" t="s">
        <v>172</v>
      </c>
      <c r="B42" t="s">
        <v>83</v>
      </c>
      <c r="C42">
        <v>1.34</v>
      </c>
      <c r="D42">
        <v>4.41</v>
      </c>
      <c r="E42">
        <v>4.3</v>
      </c>
      <c r="F42">
        <v>1.1000000000000001</v>
      </c>
      <c r="G42">
        <v>0.16700000000000001</v>
      </c>
      <c r="I42" t="s">
        <v>84</v>
      </c>
      <c r="K42">
        <v>1</v>
      </c>
      <c r="L42" t="s">
        <v>109</v>
      </c>
      <c r="M42">
        <v>90</v>
      </c>
      <c r="N42">
        <v>0.1</v>
      </c>
      <c r="O42">
        <v>0.25</v>
      </c>
      <c r="P42" t="s">
        <v>173</v>
      </c>
      <c r="Q42" t="s">
        <v>87</v>
      </c>
      <c r="R42" t="s">
        <v>87</v>
      </c>
      <c r="S42" t="s">
        <v>111</v>
      </c>
      <c r="T42" t="b">
        <v>0</v>
      </c>
      <c r="U42">
        <v>0.1</v>
      </c>
      <c r="V42">
        <v>2.86497475423306E-2</v>
      </c>
      <c r="W42">
        <v>4</v>
      </c>
      <c r="Y42">
        <v>5.5126294115890229</v>
      </c>
      <c r="Z42">
        <v>5.628057431493005</v>
      </c>
      <c r="AA42">
        <v>5.5256534341374453</v>
      </c>
      <c r="AB42">
        <v>5.5126294115890238</v>
      </c>
      <c r="AC42">
        <v>0.1608868668155366</v>
      </c>
      <c r="AD42">
        <v>0.16124242456601259</v>
      </c>
      <c r="AE42">
        <v>560.29170639812253</v>
      </c>
      <c r="AF42">
        <v>19127.260829547431</v>
      </c>
      <c r="AG42">
        <v>0.16063061254033509</v>
      </c>
      <c r="AH42">
        <v>5.4836143176565448</v>
      </c>
      <c r="AI42">
        <v>5.6760726357589979</v>
      </c>
      <c r="AJ42">
        <v>5.6547289681585982</v>
      </c>
      <c r="AK42">
        <v>22.704290543035992</v>
      </c>
      <c r="AL42">
        <v>22.618915872634389</v>
      </c>
      <c r="AM42">
        <v>0.1618510310496121</v>
      </c>
      <c r="AN42">
        <v>0.16124242456601259</v>
      </c>
      <c r="AO42">
        <v>5.4174525524534838</v>
      </c>
      <c r="AP42">
        <v>5.4174525524534838</v>
      </c>
      <c r="AQ42" t="b">
        <v>0</v>
      </c>
      <c r="AR42" t="b">
        <v>0</v>
      </c>
      <c r="AU42">
        <v>560.2856979475232</v>
      </c>
      <c r="AV42">
        <v>19126.168632077151</v>
      </c>
      <c r="AW42">
        <v>0.16063233512776451</v>
      </c>
      <c r="AX42">
        <v>0.16063233512776451</v>
      </c>
      <c r="AY42">
        <v>0.16063233512776451</v>
      </c>
      <c r="AZ42" t="s">
        <v>89</v>
      </c>
      <c r="BA42" s="1">
        <v>5.4834187998596864</v>
      </c>
      <c r="BB42">
        <v>5.4834187998596864</v>
      </c>
      <c r="BC42">
        <v>5.4834187998596864</v>
      </c>
      <c r="BD42" t="s">
        <v>89</v>
      </c>
      <c r="BE42">
        <v>5.605240968689098</v>
      </c>
      <c r="BF42">
        <v>5.605240968689098</v>
      </c>
      <c r="BG42">
        <v>5.605240968689098</v>
      </c>
      <c r="BH42" t="s">
        <v>89</v>
      </c>
      <c r="BI42">
        <v>2.8657525345486039E-2</v>
      </c>
      <c r="BJ42">
        <v>139.01672330467309</v>
      </c>
      <c r="BK42">
        <v>6178.8384058647925</v>
      </c>
      <c r="BL42">
        <v>0.64740412419844884</v>
      </c>
      <c r="BM42">
        <v>0.64740412419844884</v>
      </c>
      <c r="BN42">
        <v>0.64740412419844884</v>
      </c>
      <c r="BO42" t="s">
        <v>89</v>
      </c>
      <c r="BP42" t="s">
        <v>90</v>
      </c>
      <c r="BQ42" s="2">
        <v>22.819834186448141</v>
      </c>
      <c r="BR42">
        <v>22.819834186448141</v>
      </c>
      <c r="BS42">
        <v>22.819834186448141</v>
      </c>
      <c r="BT42" t="s">
        <v>89</v>
      </c>
      <c r="BU42" t="s">
        <v>91</v>
      </c>
      <c r="BV42">
        <v>0.16185103104961221</v>
      </c>
      <c r="BW42">
        <v>5.7049585466120343</v>
      </c>
      <c r="BX42">
        <v>2.837023787766689E-2</v>
      </c>
      <c r="BY42">
        <v>2.3992105668998929</v>
      </c>
      <c r="BZ42">
        <v>14</v>
      </c>
      <c r="CA42">
        <v>0.64354746726214651</v>
      </c>
      <c r="CB42">
        <v>0.64496969826405026</v>
      </c>
      <c r="CC42">
        <v>22.51222972597202</v>
      </c>
      <c r="CD42">
        <v>22.050517646356091</v>
      </c>
      <c r="CG42">
        <f>+COUNTIF(IV!A:A,A42)</f>
        <v>1</v>
      </c>
      <c r="CH42" s="1">
        <f>+VLOOKUP(A42,IV!A:Q,17,0)</f>
        <v>5.4834187998596864</v>
      </c>
      <c r="CI42" t="b">
        <f t="shared" si="0"/>
        <v>1</v>
      </c>
      <c r="CJ42" s="7">
        <f t="shared" si="1"/>
        <v>0</v>
      </c>
      <c r="CL42">
        <f>+COUNTIF(EV!A:A,A42)</f>
        <v>1</v>
      </c>
      <c r="CM42" s="2">
        <f>+VLOOKUP(A42,EV!A:R,18,0)</f>
        <v>22.819834186448169</v>
      </c>
      <c r="CN42" t="b">
        <f t="shared" si="2"/>
        <v>0</v>
      </c>
      <c r="CO42" s="7">
        <f t="shared" si="3"/>
        <v>0</v>
      </c>
    </row>
    <row r="43" spans="1:93" x14ac:dyDescent="0.3">
      <c r="A43" t="s">
        <v>174</v>
      </c>
      <c r="B43" t="s">
        <v>83</v>
      </c>
      <c r="C43">
        <v>1.34</v>
      </c>
      <c r="D43">
        <v>4.41</v>
      </c>
      <c r="E43">
        <v>4.3</v>
      </c>
      <c r="F43">
        <v>1.1000000000000001</v>
      </c>
      <c r="G43">
        <v>0.16700000000000001</v>
      </c>
      <c r="I43" t="s">
        <v>84</v>
      </c>
      <c r="K43">
        <v>1</v>
      </c>
      <c r="L43" t="s">
        <v>109</v>
      </c>
      <c r="M43">
        <v>90</v>
      </c>
      <c r="N43">
        <v>0.1</v>
      </c>
      <c r="O43">
        <v>0.4375</v>
      </c>
      <c r="P43" t="s">
        <v>175</v>
      </c>
      <c r="Q43" t="s">
        <v>87</v>
      </c>
      <c r="R43" t="s">
        <v>87</v>
      </c>
      <c r="S43" t="s">
        <v>111</v>
      </c>
      <c r="T43" t="b">
        <v>0</v>
      </c>
      <c r="U43">
        <v>0.1</v>
      </c>
      <c r="V43">
        <v>2.86497475423306E-2</v>
      </c>
      <c r="W43">
        <v>4</v>
      </c>
      <c r="Y43">
        <v>5.5126294115890229</v>
      </c>
      <c r="Z43">
        <v>5.628057431493005</v>
      </c>
      <c r="AA43">
        <v>5.5256534341374453</v>
      </c>
      <c r="AB43">
        <v>5.5126294115890238</v>
      </c>
      <c r="AC43">
        <v>0.1608868668155366</v>
      </c>
      <c r="AD43">
        <v>0.16124242456601259</v>
      </c>
      <c r="AE43">
        <v>560.29170639812253</v>
      </c>
      <c r="AF43">
        <v>19127.260829547431</v>
      </c>
      <c r="AG43">
        <v>0.16063061254033509</v>
      </c>
      <c r="AH43">
        <v>5.4836143176565448</v>
      </c>
      <c r="AI43">
        <v>5.6760726357589988</v>
      </c>
      <c r="AJ43">
        <v>5.6547289681585982</v>
      </c>
      <c r="AK43">
        <v>12.97388031030628</v>
      </c>
      <c r="AL43">
        <v>12.925094784362511</v>
      </c>
      <c r="AM43">
        <v>0.16185103104961221</v>
      </c>
      <c r="AN43">
        <v>0.16124242456601259</v>
      </c>
      <c r="AO43">
        <v>9.4805419667935933</v>
      </c>
      <c r="AP43">
        <v>9.4805419667935933</v>
      </c>
      <c r="AQ43" t="b">
        <v>0</v>
      </c>
      <c r="AR43" t="b">
        <v>0</v>
      </c>
      <c r="AU43">
        <v>560.2856979475232</v>
      </c>
      <c r="AV43">
        <v>19126.168632077151</v>
      </c>
      <c r="AW43">
        <v>0.16063233512776451</v>
      </c>
      <c r="AX43">
        <v>0.16063233512776451</v>
      </c>
      <c r="AY43">
        <v>0.16063233512776451</v>
      </c>
      <c r="AZ43" t="s">
        <v>89</v>
      </c>
      <c r="BA43" s="1">
        <v>5.4834187998596864</v>
      </c>
      <c r="BB43">
        <v>5.4834187998596864</v>
      </c>
      <c r="BC43">
        <v>5.4834187998596864</v>
      </c>
      <c r="BD43" t="s">
        <v>89</v>
      </c>
      <c r="BE43">
        <v>5.605240968689098</v>
      </c>
      <c r="BF43">
        <v>5.605240968689098</v>
      </c>
      <c r="BG43">
        <v>5.605240968689098</v>
      </c>
      <c r="BH43" t="s">
        <v>89</v>
      </c>
      <c r="BI43">
        <v>2.8657525345486039E-2</v>
      </c>
      <c r="BJ43">
        <v>243.27926578317781</v>
      </c>
      <c r="BK43">
        <v>10812.967210263299</v>
      </c>
      <c r="BL43">
        <v>0.3699452138276853</v>
      </c>
      <c r="BM43">
        <v>0.3699452138276853</v>
      </c>
      <c r="BN43">
        <v>0.3699452138276853</v>
      </c>
      <c r="BO43" t="s">
        <v>89</v>
      </c>
      <c r="BP43" t="s">
        <v>90</v>
      </c>
      <c r="BQ43" s="2">
        <v>13.03990524939895</v>
      </c>
      <c r="BR43">
        <v>13.03990524939895</v>
      </c>
      <c r="BS43">
        <v>13.03990524939895</v>
      </c>
      <c r="BT43" t="s">
        <v>89</v>
      </c>
      <c r="BU43" t="s">
        <v>91</v>
      </c>
      <c r="BV43">
        <v>0.16185103104961229</v>
      </c>
      <c r="BW43">
        <v>5.7049585466120396</v>
      </c>
      <c r="BX43">
        <v>2.837023787766689E-2</v>
      </c>
      <c r="BY43">
        <v>4.1986184920748126</v>
      </c>
      <c r="BZ43">
        <v>14</v>
      </c>
      <c r="CA43">
        <v>0.36774140986408371</v>
      </c>
      <c r="CB43">
        <v>0.36855411329374299</v>
      </c>
      <c r="CC43">
        <v>12.864131271984011</v>
      </c>
      <c r="CD43">
        <v>12.60029579791777</v>
      </c>
      <c r="CG43">
        <f>+COUNTIF(IV!A:A,A43)</f>
        <v>1</v>
      </c>
      <c r="CH43" s="1">
        <f>+VLOOKUP(A43,IV!A:Q,17,0)</f>
        <v>5.4834187998596864</v>
      </c>
      <c r="CI43" t="b">
        <f t="shared" si="0"/>
        <v>1</v>
      </c>
      <c r="CJ43" s="7">
        <f t="shared" si="1"/>
        <v>0</v>
      </c>
      <c r="CL43">
        <f>+COUNTIF(EV!A:A,A43)</f>
        <v>1</v>
      </c>
      <c r="CM43" s="2">
        <f>+VLOOKUP(A43,EV!A:R,18,0)</f>
        <v>13.03990524939895</v>
      </c>
      <c r="CN43" t="b">
        <f t="shared" si="2"/>
        <v>1</v>
      </c>
      <c r="CO43" s="7">
        <f t="shared" si="3"/>
        <v>0</v>
      </c>
    </row>
    <row r="44" spans="1:93" x14ac:dyDescent="0.3">
      <c r="A44" t="s">
        <v>176</v>
      </c>
      <c r="B44" t="s">
        <v>83</v>
      </c>
      <c r="C44">
        <v>1.34</v>
      </c>
      <c r="D44">
        <v>4.41</v>
      </c>
      <c r="E44">
        <v>4.3</v>
      </c>
      <c r="F44">
        <v>1.1000000000000001</v>
      </c>
      <c r="G44">
        <v>0.16700000000000001</v>
      </c>
      <c r="I44" t="s">
        <v>84</v>
      </c>
      <c r="K44">
        <v>1</v>
      </c>
      <c r="L44" t="s">
        <v>109</v>
      </c>
      <c r="M44">
        <v>90</v>
      </c>
      <c r="N44">
        <v>0.1</v>
      </c>
      <c r="O44">
        <v>0.8125</v>
      </c>
      <c r="P44" t="s">
        <v>177</v>
      </c>
      <c r="Q44" t="s">
        <v>87</v>
      </c>
      <c r="R44" t="s">
        <v>87</v>
      </c>
      <c r="S44" t="s">
        <v>111</v>
      </c>
      <c r="T44" t="b">
        <v>0</v>
      </c>
      <c r="U44">
        <v>0.1</v>
      </c>
      <c r="V44">
        <v>2.86497475423306E-2</v>
      </c>
      <c r="W44">
        <v>4</v>
      </c>
      <c r="Y44">
        <v>5.5126294115890229</v>
      </c>
      <c r="Z44">
        <v>5.628057431493005</v>
      </c>
      <c r="AA44">
        <v>5.5256534341374453</v>
      </c>
      <c r="AB44">
        <v>5.5126294115890238</v>
      </c>
      <c r="AC44">
        <v>0.1608868668155366</v>
      </c>
      <c r="AD44">
        <v>0.16124242456601259</v>
      </c>
      <c r="AE44">
        <v>560.29170639812253</v>
      </c>
      <c r="AF44">
        <v>19127.260829547431</v>
      </c>
      <c r="AG44">
        <v>0.16063061254033509</v>
      </c>
      <c r="AH44">
        <v>5.4836143176565448</v>
      </c>
      <c r="AI44">
        <v>5.6760726357590006</v>
      </c>
      <c r="AJ44">
        <v>5.6547289681585999</v>
      </c>
      <c r="AK44">
        <v>6.9859355517033856</v>
      </c>
      <c r="AL44">
        <v>6.9596664223490459</v>
      </c>
      <c r="AM44">
        <v>0.1618510310496121</v>
      </c>
      <c r="AN44">
        <v>0.16124242456601259</v>
      </c>
      <c r="AO44">
        <v>17.606720795473802</v>
      </c>
      <c r="AP44">
        <v>17.606720795473802</v>
      </c>
      <c r="AQ44" t="b">
        <v>0</v>
      </c>
      <c r="AR44" t="b">
        <v>0</v>
      </c>
      <c r="AU44">
        <v>560.2856979475232</v>
      </c>
      <c r="AV44">
        <v>19126.168632077151</v>
      </c>
      <c r="AW44">
        <v>0.16063233512776451</v>
      </c>
      <c r="AX44">
        <v>0.16063233512776451</v>
      </c>
      <c r="AY44">
        <v>0.16063233512776451</v>
      </c>
      <c r="AZ44" t="s">
        <v>89</v>
      </c>
      <c r="BA44" s="1">
        <v>5.4834187998596864</v>
      </c>
      <c r="BB44">
        <v>5.4834187998596864</v>
      </c>
      <c r="BC44">
        <v>5.4834187998596864</v>
      </c>
      <c r="BD44" t="s">
        <v>89</v>
      </c>
      <c r="BE44">
        <v>5.605240968689098</v>
      </c>
      <c r="BF44">
        <v>5.605240968689098</v>
      </c>
      <c r="BG44">
        <v>5.605240968689098</v>
      </c>
      <c r="BH44" t="s">
        <v>89</v>
      </c>
      <c r="BI44">
        <v>2.8657525345486039E-2</v>
      </c>
      <c r="BJ44">
        <v>451.80435074018777</v>
      </c>
      <c r="BK44">
        <v>20081.224819060692</v>
      </c>
      <c r="BL44">
        <v>0.19920126898413809</v>
      </c>
      <c r="BM44">
        <v>0.19920126898413809</v>
      </c>
      <c r="BN44">
        <v>0.19920126898413809</v>
      </c>
      <c r="BO44" t="s">
        <v>89</v>
      </c>
      <c r="BP44" t="s">
        <v>90</v>
      </c>
      <c r="BQ44" s="2">
        <v>7.021487441984041</v>
      </c>
      <c r="BR44">
        <v>7.021487441984041</v>
      </c>
      <c r="BS44">
        <v>7.021487441984041</v>
      </c>
      <c r="BT44" t="s">
        <v>89</v>
      </c>
      <c r="BU44" t="s">
        <v>91</v>
      </c>
      <c r="BV44">
        <v>0.16185103104961221</v>
      </c>
      <c r="BW44">
        <v>5.7049585466120334</v>
      </c>
      <c r="BX44">
        <v>2.837023787766689E-2</v>
      </c>
      <c r="BY44">
        <v>7.7974343424246531</v>
      </c>
      <c r="BZ44">
        <v>14</v>
      </c>
      <c r="CA44">
        <v>0.1980146053114297</v>
      </c>
      <c r="CB44">
        <v>0.19845221485047701</v>
      </c>
      <c r="CC44">
        <v>6.9268399156836988</v>
      </c>
      <c r="CD44">
        <v>6.7847746604172592</v>
      </c>
      <c r="CG44">
        <f>+COUNTIF(IV!A:A,A44)</f>
        <v>1</v>
      </c>
      <c r="CH44" s="1">
        <f>+VLOOKUP(A44,IV!A:Q,17,0)</f>
        <v>5.4834187998596864</v>
      </c>
      <c r="CI44" t="b">
        <f t="shared" si="0"/>
        <v>1</v>
      </c>
      <c r="CJ44" s="7">
        <f t="shared" si="1"/>
        <v>0</v>
      </c>
      <c r="CL44">
        <f>+COUNTIF(EV!A:A,A44)</f>
        <v>1</v>
      </c>
      <c r="CM44" s="2">
        <f>+VLOOKUP(A44,EV!A:R,18,0)</f>
        <v>7.0214874419840427</v>
      </c>
      <c r="CN44" t="b">
        <f t="shared" si="2"/>
        <v>1</v>
      </c>
      <c r="CO44" s="7">
        <f t="shared" si="3"/>
        <v>0</v>
      </c>
    </row>
    <row r="45" spans="1:93" x14ac:dyDescent="0.3">
      <c r="A45" t="s">
        <v>178</v>
      </c>
      <c r="B45" t="s">
        <v>83</v>
      </c>
      <c r="C45">
        <v>1.34</v>
      </c>
      <c r="D45">
        <v>4.41</v>
      </c>
      <c r="E45">
        <v>4.3</v>
      </c>
      <c r="F45">
        <v>1.1000000000000001</v>
      </c>
      <c r="G45">
        <v>0.16700000000000001</v>
      </c>
      <c r="I45" t="s">
        <v>84</v>
      </c>
      <c r="K45">
        <v>1</v>
      </c>
      <c r="L45" t="s">
        <v>109</v>
      </c>
      <c r="M45">
        <v>90</v>
      </c>
      <c r="N45">
        <v>0.17499999999999999</v>
      </c>
      <c r="O45">
        <v>0.25</v>
      </c>
      <c r="P45" t="s">
        <v>179</v>
      </c>
      <c r="Q45" t="s">
        <v>87</v>
      </c>
      <c r="R45" t="s">
        <v>87</v>
      </c>
      <c r="S45" t="s">
        <v>111</v>
      </c>
      <c r="T45" t="b">
        <v>0</v>
      </c>
      <c r="U45">
        <v>0.17499999999999999</v>
      </c>
      <c r="V45">
        <v>2.86497475423306E-2</v>
      </c>
      <c r="W45">
        <v>4</v>
      </c>
      <c r="Y45">
        <v>5.5126294115890229</v>
      </c>
      <c r="Z45">
        <v>5.628057431493005</v>
      </c>
      <c r="AA45">
        <v>5.5256534341374453</v>
      </c>
      <c r="AB45">
        <v>5.5126294115890238</v>
      </c>
      <c r="AC45">
        <v>0.1608868668155366</v>
      </c>
      <c r="AD45">
        <v>0.16124242456601259</v>
      </c>
      <c r="AE45">
        <v>560.29170639812253</v>
      </c>
      <c r="AF45">
        <v>19127.260829547431</v>
      </c>
      <c r="AG45">
        <v>0.16063061254033509</v>
      </c>
      <c r="AH45">
        <v>5.4836143176565448</v>
      </c>
      <c r="AI45">
        <v>5.6498080144448446</v>
      </c>
      <c r="AJ45">
        <v>5.6281876678052241</v>
      </c>
      <c r="AK45">
        <v>22.599232057779378</v>
      </c>
      <c r="AL45">
        <v>22.5127506712209</v>
      </c>
      <c r="AM45">
        <v>0.1618618277056896</v>
      </c>
      <c r="AN45">
        <v>0.16124242456601259</v>
      </c>
      <c r="AO45">
        <v>4.6916712061659656</v>
      </c>
      <c r="AP45">
        <v>4.6916712061659656</v>
      </c>
      <c r="AQ45" t="b">
        <v>0</v>
      </c>
      <c r="AR45" t="b">
        <v>0</v>
      </c>
      <c r="AU45">
        <v>560.2856979475232</v>
      </c>
      <c r="AV45">
        <v>19126.168632077151</v>
      </c>
      <c r="AW45">
        <v>0.16063233512776451</v>
      </c>
      <c r="AX45">
        <v>0.16063233512776451</v>
      </c>
      <c r="AY45">
        <v>0.16063233512776451</v>
      </c>
      <c r="AZ45" t="s">
        <v>89</v>
      </c>
      <c r="BA45" s="1">
        <v>5.4834187998596864</v>
      </c>
      <c r="BB45">
        <v>5.4834187998596864</v>
      </c>
      <c r="BC45">
        <v>5.4834187998596864</v>
      </c>
      <c r="BD45" t="s">
        <v>89</v>
      </c>
      <c r="BE45">
        <v>5.605240968689098</v>
      </c>
      <c r="BF45">
        <v>5.605240968689098</v>
      </c>
      <c r="BG45">
        <v>5.605240968689098</v>
      </c>
      <c r="BH45" t="s">
        <v>89</v>
      </c>
      <c r="BI45">
        <v>2.8657525345486039E-2</v>
      </c>
      <c r="BJ45">
        <v>139.03708480612471</v>
      </c>
      <c r="BK45">
        <v>5580.8757064535439</v>
      </c>
      <c r="BL45">
        <v>0.64730931409772641</v>
      </c>
      <c r="BM45">
        <v>0.64730931409772641</v>
      </c>
      <c r="BN45">
        <v>0.64730931409772641</v>
      </c>
      <c r="BO45" t="s">
        <v>89</v>
      </c>
      <c r="BP45" t="s">
        <v>90</v>
      </c>
      <c r="BQ45" s="2">
        <v>22.69797753436039</v>
      </c>
      <c r="BR45">
        <v>22.69797753436039</v>
      </c>
      <c r="BS45">
        <v>22.69797753436039</v>
      </c>
      <c r="BT45" t="s">
        <v>89</v>
      </c>
      <c r="BU45" t="s">
        <v>91</v>
      </c>
      <c r="BV45">
        <v>0.1618273285244316</v>
      </c>
      <c r="BW45">
        <v>5.6744943835900994</v>
      </c>
      <c r="BX45">
        <v>2.851836967050584E-2</v>
      </c>
      <c r="BY45">
        <v>2.7995549898873642</v>
      </c>
      <c r="BZ45">
        <v>10</v>
      </c>
      <c r="CA45">
        <v>0.64354746726214651</v>
      </c>
      <c r="CB45">
        <v>0.64496969826405026</v>
      </c>
      <c r="CC45">
        <v>22.51222972597202</v>
      </c>
      <c r="CD45">
        <v>22.050517646356091</v>
      </c>
      <c r="CG45">
        <f>+COUNTIF(IV!A:A,A45)</f>
        <v>1</v>
      </c>
      <c r="CH45" s="1">
        <f>+VLOOKUP(A45,IV!A:Q,17,0)</f>
        <v>5.4834187998596864</v>
      </c>
      <c r="CI45" t="b">
        <f t="shared" si="0"/>
        <v>1</v>
      </c>
      <c r="CJ45" s="7">
        <f t="shared" si="1"/>
        <v>0</v>
      </c>
      <c r="CL45">
        <f>+COUNTIF(EV!A:A,A45)</f>
        <v>1</v>
      </c>
      <c r="CM45" s="2">
        <f>+VLOOKUP(A45,EV!A:R,18,0)</f>
        <v>22.697977534360401</v>
      </c>
      <c r="CN45" t="b">
        <f t="shared" si="2"/>
        <v>1</v>
      </c>
      <c r="CO45" s="7">
        <f t="shared" si="3"/>
        <v>0</v>
      </c>
    </row>
    <row r="46" spans="1:93" x14ac:dyDescent="0.3">
      <c r="A46" t="s">
        <v>180</v>
      </c>
      <c r="B46" t="s">
        <v>83</v>
      </c>
      <c r="C46">
        <v>1.34</v>
      </c>
      <c r="D46">
        <v>4.41</v>
      </c>
      <c r="E46">
        <v>4.3</v>
      </c>
      <c r="F46">
        <v>1.1000000000000001</v>
      </c>
      <c r="G46">
        <v>0.16700000000000001</v>
      </c>
      <c r="I46" t="s">
        <v>84</v>
      </c>
      <c r="K46">
        <v>1</v>
      </c>
      <c r="L46" t="s">
        <v>109</v>
      </c>
      <c r="M46">
        <v>90</v>
      </c>
      <c r="N46">
        <v>0.17499999999999999</v>
      </c>
      <c r="O46">
        <v>0.4375</v>
      </c>
      <c r="P46" t="s">
        <v>181</v>
      </c>
      <c r="Q46" t="s">
        <v>87</v>
      </c>
      <c r="R46" t="s">
        <v>87</v>
      </c>
      <c r="S46" t="s">
        <v>111</v>
      </c>
      <c r="T46" t="b">
        <v>0</v>
      </c>
      <c r="U46">
        <v>0.17499999999999999</v>
      </c>
      <c r="V46">
        <v>2.86497475423306E-2</v>
      </c>
      <c r="W46">
        <v>4</v>
      </c>
      <c r="Y46">
        <v>5.5126294115890229</v>
      </c>
      <c r="Z46">
        <v>5.628057431493005</v>
      </c>
      <c r="AA46">
        <v>5.5256534341374453</v>
      </c>
      <c r="AB46">
        <v>5.5126294115890238</v>
      </c>
      <c r="AC46">
        <v>0.1608868668155366</v>
      </c>
      <c r="AD46">
        <v>0.16124242456601259</v>
      </c>
      <c r="AE46">
        <v>560.29170639812253</v>
      </c>
      <c r="AF46">
        <v>19127.260829547431</v>
      </c>
      <c r="AG46">
        <v>0.16063061254033509</v>
      </c>
      <c r="AH46">
        <v>5.4836143176565448</v>
      </c>
      <c r="AI46">
        <v>5.6498080144448464</v>
      </c>
      <c r="AJ46">
        <v>5.6281876678052249</v>
      </c>
      <c r="AK46">
        <v>12.91384689015965</v>
      </c>
      <c r="AL46">
        <v>12.864428954983371</v>
      </c>
      <c r="AM46">
        <v>0.1618618277056896</v>
      </c>
      <c r="AN46">
        <v>0.16124242456601259</v>
      </c>
      <c r="AO46">
        <v>8.2104246107904331</v>
      </c>
      <c r="AP46">
        <v>8.2104246107904331</v>
      </c>
      <c r="AQ46" t="b">
        <v>0</v>
      </c>
      <c r="AR46" t="b">
        <v>0</v>
      </c>
      <c r="AU46">
        <v>560.2856979475232</v>
      </c>
      <c r="AV46">
        <v>19126.168632077151</v>
      </c>
      <c r="AW46">
        <v>0.16063233512776451</v>
      </c>
      <c r="AX46">
        <v>0.16063233512776451</v>
      </c>
      <c r="AY46">
        <v>0.16063233512776451</v>
      </c>
      <c r="AZ46" t="s">
        <v>89</v>
      </c>
      <c r="BA46" s="1">
        <v>5.4834187998596864</v>
      </c>
      <c r="BB46">
        <v>5.4834187998596864</v>
      </c>
      <c r="BC46">
        <v>5.4834187998596864</v>
      </c>
      <c r="BD46" t="s">
        <v>89</v>
      </c>
      <c r="BE46">
        <v>5.605240968689098</v>
      </c>
      <c r="BF46">
        <v>5.605240968689098</v>
      </c>
      <c r="BG46">
        <v>5.605240968689098</v>
      </c>
      <c r="BH46" t="s">
        <v>89</v>
      </c>
      <c r="BI46">
        <v>2.8657525345486039E-2</v>
      </c>
      <c r="BJ46">
        <v>243.3148984107184</v>
      </c>
      <c r="BK46">
        <v>9766.532486293745</v>
      </c>
      <c r="BL46">
        <v>0.36989103662727202</v>
      </c>
      <c r="BM46">
        <v>0.36989103662727202</v>
      </c>
      <c r="BN46">
        <v>0.36989103662727202</v>
      </c>
      <c r="BO46" t="s">
        <v>89</v>
      </c>
      <c r="BP46" t="s">
        <v>90</v>
      </c>
      <c r="BQ46" s="2">
        <v>12.97027287677736</v>
      </c>
      <c r="BR46">
        <v>12.97027287677736</v>
      </c>
      <c r="BS46">
        <v>12.97027287677736</v>
      </c>
      <c r="BT46" t="s">
        <v>89</v>
      </c>
      <c r="BU46" t="s">
        <v>91</v>
      </c>
      <c r="BV46">
        <v>0.16182732852443149</v>
      </c>
      <c r="BW46">
        <v>5.6744943835900976</v>
      </c>
      <c r="BX46">
        <v>2.851836967050583E-2</v>
      </c>
      <c r="BY46">
        <v>4.899221232302887</v>
      </c>
      <c r="BZ46">
        <v>10</v>
      </c>
      <c r="CA46">
        <v>0.36774140986408371</v>
      </c>
      <c r="CB46">
        <v>0.36855411329374299</v>
      </c>
      <c r="CC46">
        <v>12.864131271984011</v>
      </c>
      <c r="CD46">
        <v>12.60029579791777</v>
      </c>
      <c r="CG46">
        <f>+COUNTIF(IV!A:A,A46)</f>
        <v>1</v>
      </c>
      <c r="CH46" s="1">
        <f>+VLOOKUP(A46,IV!A:Q,17,0)</f>
        <v>5.4834187998596864</v>
      </c>
      <c r="CI46" t="b">
        <f t="shared" si="0"/>
        <v>1</v>
      </c>
      <c r="CJ46" s="7">
        <f t="shared" si="1"/>
        <v>0</v>
      </c>
      <c r="CL46">
        <f>+COUNTIF(EV!A:A,A46)</f>
        <v>1</v>
      </c>
      <c r="CM46" s="2">
        <f>+VLOOKUP(A46,EV!A:R,18,0)</f>
        <v>12.97027287677736</v>
      </c>
      <c r="CN46" t="b">
        <f t="shared" si="2"/>
        <v>1</v>
      </c>
      <c r="CO46" s="7">
        <f t="shared" si="3"/>
        <v>0</v>
      </c>
    </row>
    <row r="47" spans="1:93" x14ac:dyDescent="0.3">
      <c r="A47" t="s">
        <v>182</v>
      </c>
      <c r="B47" t="s">
        <v>83</v>
      </c>
      <c r="C47">
        <v>1.34</v>
      </c>
      <c r="D47">
        <v>4.41</v>
      </c>
      <c r="E47">
        <v>4.3</v>
      </c>
      <c r="F47">
        <v>1.1000000000000001</v>
      </c>
      <c r="G47">
        <v>0.16700000000000001</v>
      </c>
      <c r="I47" t="s">
        <v>84</v>
      </c>
      <c r="K47">
        <v>1</v>
      </c>
      <c r="L47" t="s">
        <v>109</v>
      </c>
      <c r="M47">
        <v>90</v>
      </c>
      <c r="N47">
        <v>0.17499999999999999</v>
      </c>
      <c r="O47">
        <v>0.8125</v>
      </c>
      <c r="P47" t="s">
        <v>183</v>
      </c>
      <c r="Q47" t="s">
        <v>87</v>
      </c>
      <c r="R47" t="s">
        <v>87</v>
      </c>
      <c r="S47" t="s">
        <v>111</v>
      </c>
      <c r="T47" t="b">
        <v>0</v>
      </c>
      <c r="U47">
        <v>0.17499999999999999</v>
      </c>
      <c r="V47">
        <v>2.86497475423306E-2</v>
      </c>
      <c r="W47">
        <v>4</v>
      </c>
      <c r="Y47">
        <v>5.5126294115890229</v>
      </c>
      <c r="Z47">
        <v>5.628057431493005</v>
      </c>
      <c r="AA47">
        <v>5.5256534341374453</v>
      </c>
      <c r="AB47">
        <v>5.5126294115890238</v>
      </c>
      <c r="AC47">
        <v>0.1608868668155366</v>
      </c>
      <c r="AD47">
        <v>0.16124242456601259</v>
      </c>
      <c r="AE47">
        <v>560.29170639812253</v>
      </c>
      <c r="AF47">
        <v>19127.260829547431</v>
      </c>
      <c r="AG47">
        <v>0.16063061254033509</v>
      </c>
      <c r="AH47">
        <v>5.4836143176565448</v>
      </c>
      <c r="AI47">
        <v>5.6498080144448464</v>
      </c>
      <c r="AJ47">
        <v>5.6281876678052258</v>
      </c>
      <c r="AK47">
        <v>6.9536098639321189</v>
      </c>
      <c r="AL47">
        <v>6.9270002065295087</v>
      </c>
      <c r="AM47">
        <v>0.1618618277056896</v>
      </c>
      <c r="AN47">
        <v>0.16124242456601259</v>
      </c>
      <c r="AO47">
        <v>15.247931420039359</v>
      </c>
      <c r="AP47">
        <v>15.247931420039359</v>
      </c>
      <c r="AQ47" t="b">
        <v>0</v>
      </c>
      <c r="AR47" t="b">
        <v>0</v>
      </c>
      <c r="AU47">
        <v>560.2856979475232</v>
      </c>
      <c r="AV47">
        <v>19126.168632077151</v>
      </c>
      <c r="AW47">
        <v>0.16063233512776451</v>
      </c>
      <c r="AX47">
        <v>0.16063233512776451</v>
      </c>
      <c r="AY47">
        <v>0.16063233512776451</v>
      </c>
      <c r="AZ47" t="s">
        <v>89</v>
      </c>
      <c r="BA47" s="1">
        <v>5.4834187998596864</v>
      </c>
      <c r="BB47">
        <v>5.4834187998596864</v>
      </c>
      <c r="BC47">
        <v>5.4834187998596864</v>
      </c>
      <c r="BD47" t="s">
        <v>89</v>
      </c>
      <c r="BE47">
        <v>5.605240968689098</v>
      </c>
      <c r="BF47">
        <v>5.605240968689098</v>
      </c>
      <c r="BG47">
        <v>5.605240968689098</v>
      </c>
      <c r="BH47" t="s">
        <v>89</v>
      </c>
      <c r="BI47">
        <v>2.8657525345486039E-2</v>
      </c>
      <c r="BJ47">
        <v>451.87052561990549</v>
      </c>
      <c r="BK47">
        <v>18137.84604597406</v>
      </c>
      <c r="BL47">
        <v>0.19917209664545421</v>
      </c>
      <c r="BM47">
        <v>0.19917209664545421</v>
      </c>
      <c r="BN47">
        <v>0.19917209664545421</v>
      </c>
      <c r="BO47" t="s">
        <v>89</v>
      </c>
      <c r="BP47" t="s">
        <v>90</v>
      </c>
      <c r="BQ47" s="2">
        <v>6.9839930874955032</v>
      </c>
      <c r="BR47">
        <v>6.9839930874955032</v>
      </c>
      <c r="BS47">
        <v>6.9839930874955032</v>
      </c>
      <c r="BT47" t="s">
        <v>89</v>
      </c>
      <c r="BU47" t="s">
        <v>91</v>
      </c>
      <c r="BV47">
        <v>0.16182732852443149</v>
      </c>
      <c r="BW47">
        <v>5.6744943835900967</v>
      </c>
      <c r="BX47">
        <v>2.851836967050583E-2</v>
      </c>
      <c r="BY47">
        <v>9.0985537171339352</v>
      </c>
      <c r="BZ47">
        <v>10</v>
      </c>
      <c r="CA47">
        <v>0.1980146053114297</v>
      </c>
      <c r="CB47">
        <v>0.19845221485047701</v>
      </c>
      <c r="CC47">
        <v>6.9268399156836988</v>
      </c>
      <c r="CD47">
        <v>6.7847746604172592</v>
      </c>
      <c r="CG47">
        <f>+COUNTIF(IV!A:A,A47)</f>
        <v>1</v>
      </c>
      <c r="CH47" s="1">
        <f>+VLOOKUP(A47,IV!A:Q,17,0)</f>
        <v>5.4834187998596864</v>
      </c>
      <c r="CI47" t="b">
        <f t="shared" si="0"/>
        <v>1</v>
      </c>
      <c r="CJ47" s="7">
        <f t="shared" si="1"/>
        <v>0</v>
      </c>
      <c r="CL47">
        <f>+COUNTIF(EV!A:A,A47)</f>
        <v>1</v>
      </c>
      <c r="CM47" s="2">
        <f>+VLOOKUP(A47,EV!A:R,18,0)</f>
        <v>6.9839930874955032</v>
      </c>
      <c r="CN47" t="b">
        <f t="shared" si="2"/>
        <v>1</v>
      </c>
      <c r="CO47" s="7">
        <f t="shared" si="3"/>
        <v>0</v>
      </c>
    </row>
    <row r="48" spans="1:93" x14ac:dyDescent="0.3">
      <c r="A48" t="s">
        <v>184</v>
      </c>
      <c r="B48" t="s">
        <v>83</v>
      </c>
      <c r="C48">
        <v>1.34</v>
      </c>
      <c r="D48">
        <v>4.41</v>
      </c>
      <c r="E48">
        <v>4.3</v>
      </c>
      <c r="F48">
        <v>1.1000000000000001</v>
      </c>
      <c r="G48">
        <v>0.16700000000000001</v>
      </c>
      <c r="I48" t="s">
        <v>84</v>
      </c>
      <c r="K48">
        <v>1</v>
      </c>
      <c r="L48" t="s">
        <v>129</v>
      </c>
      <c r="M48">
        <v>270</v>
      </c>
      <c r="N48">
        <v>2.5000000000000001E-2</v>
      </c>
      <c r="O48">
        <v>0.25</v>
      </c>
      <c r="P48" t="s">
        <v>185</v>
      </c>
      <c r="Q48" t="s">
        <v>87</v>
      </c>
      <c r="R48" t="s">
        <v>87</v>
      </c>
      <c r="S48" t="s">
        <v>131</v>
      </c>
      <c r="T48" t="b">
        <v>1</v>
      </c>
      <c r="U48">
        <v>2.5000000000000001E-2</v>
      </c>
      <c r="V48">
        <v>2.86497475423306E-2</v>
      </c>
      <c r="W48">
        <v>4</v>
      </c>
      <c r="Y48">
        <v>5.5126294115890229</v>
      </c>
      <c r="Z48">
        <v>5.6129935959715516</v>
      </c>
      <c r="AA48">
        <v>5.5256534341374453</v>
      </c>
      <c r="AB48">
        <v>5.5126294115890238</v>
      </c>
      <c r="AC48">
        <v>0.1608868668155366</v>
      </c>
      <c r="AD48">
        <v>0.1611965853539627</v>
      </c>
      <c r="AE48">
        <v>1680.875119194367</v>
      </c>
      <c r="AF48">
        <v>57381.782488642297</v>
      </c>
      <c r="AG48">
        <v>0.16063061254033509</v>
      </c>
      <c r="AH48">
        <v>5.4836143176565457</v>
      </c>
      <c r="AI48">
        <v>2.6425431798949761</v>
      </c>
      <c r="AJ48">
        <v>3.2982003016273809</v>
      </c>
      <c r="AK48">
        <v>10.570172719579899</v>
      </c>
      <c r="AL48">
        <v>13.192801206509531</v>
      </c>
      <c r="AM48">
        <v>0.15086748307863801</v>
      </c>
      <c r="AN48">
        <v>0.1611965853539627</v>
      </c>
      <c r="AO48">
        <v>9.7346074958420683</v>
      </c>
      <c r="AP48">
        <v>9.7346074958420683</v>
      </c>
      <c r="AQ48" t="b">
        <v>1</v>
      </c>
      <c r="AR48" t="b">
        <v>1</v>
      </c>
      <c r="AU48">
        <v>1680.8570938425701</v>
      </c>
      <c r="AV48">
        <v>57378.505896231451</v>
      </c>
      <c r="AW48">
        <v>0.16063233512776451</v>
      </c>
      <c r="AX48">
        <v>0.16063233512776451</v>
      </c>
      <c r="AY48">
        <v>0.16063233512776451</v>
      </c>
      <c r="AZ48" t="s">
        <v>89</v>
      </c>
      <c r="BA48" s="1">
        <v>5.4834187998596864</v>
      </c>
      <c r="BB48">
        <v>5.4834187998596873</v>
      </c>
      <c r="BC48">
        <v>5.4834187998596864</v>
      </c>
      <c r="BD48" t="s">
        <v>89</v>
      </c>
      <c r="BE48">
        <v>5.605240968689098</v>
      </c>
      <c r="BF48">
        <v>5.605240968689098</v>
      </c>
      <c r="BG48">
        <v>5.605240968689098</v>
      </c>
      <c r="BH48" t="s">
        <v>89</v>
      </c>
      <c r="BI48">
        <v>2.8657525345486039E-2</v>
      </c>
      <c r="BJ48">
        <v>439.4832557350806</v>
      </c>
      <c r="BK48">
        <v>36316.575938456852</v>
      </c>
      <c r="BL48">
        <v>0.6143578770672331</v>
      </c>
      <c r="BM48">
        <v>0.6143578770672331</v>
      </c>
      <c r="BN48">
        <v>0.6143578770672331</v>
      </c>
      <c r="BO48" t="s">
        <v>89</v>
      </c>
      <c r="BP48" t="s">
        <v>90</v>
      </c>
      <c r="BQ48" s="2">
        <v>38.997398481938127</v>
      </c>
      <c r="BR48">
        <v>38.997398481938127</v>
      </c>
      <c r="BS48">
        <v>38.997398481938127</v>
      </c>
      <c r="BT48" t="s">
        <v>89</v>
      </c>
      <c r="BU48" t="s">
        <v>91</v>
      </c>
      <c r="BV48">
        <v>0.1535894692668083</v>
      </c>
      <c r="BW48">
        <v>9.7493496204845336</v>
      </c>
      <c r="BX48">
        <v>1.5753816946322111E-2</v>
      </c>
      <c r="BY48">
        <v>4.0863931104376769</v>
      </c>
      <c r="BZ48">
        <v>42</v>
      </c>
      <c r="CA48">
        <v>0.64354746726214651</v>
      </c>
      <c r="CB48">
        <v>0.64478634141585078</v>
      </c>
      <c r="CC48">
        <v>22.45197438388621</v>
      </c>
      <c r="CD48">
        <v>22.050517646356091</v>
      </c>
      <c r="CG48">
        <f>+COUNTIF(IV!A:A,A48)</f>
        <v>1</v>
      </c>
      <c r="CH48" s="1">
        <f>+VLOOKUP(A48,IV!A:Q,17,0)</f>
        <v>5.4834187998596864</v>
      </c>
      <c r="CI48" t="b">
        <f t="shared" si="0"/>
        <v>1</v>
      </c>
      <c r="CJ48" s="7">
        <f t="shared" si="1"/>
        <v>0</v>
      </c>
      <c r="CL48">
        <f>+COUNTIF(EV!A:A,A48)</f>
        <v>1</v>
      </c>
      <c r="CM48" s="2">
        <f>+VLOOKUP(A48,EV!A:R,18,0)</f>
        <v>38.997398481938127</v>
      </c>
      <c r="CN48" t="b">
        <f t="shared" si="2"/>
        <v>1</v>
      </c>
      <c r="CO48" s="7">
        <f t="shared" si="3"/>
        <v>0</v>
      </c>
    </row>
    <row r="49" spans="1:93" x14ac:dyDescent="0.3">
      <c r="A49" t="s">
        <v>186</v>
      </c>
      <c r="B49" t="s">
        <v>83</v>
      </c>
      <c r="C49">
        <v>1.34</v>
      </c>
      <c r="D49">
        <v>4.41</v>
      </c>
      <c r="E49">
        <v>4.3</v>
      </c>
      <c r="F49">
        <v>1.1000000000000001</v>
      </c>
      <c r="G49">
        <v>0.16700000000000001</v>
      </c>
      <c r="I49" t="s">
        <v>84</v>
      </c>
      <c r="K49">
        <v>1</v>
      </c>
      <c r="L49" t="s">
        <v>129</v>
      </c>
      <c r="M49">
        <v>270</v>
      </c>
      <c r="N49">
        <v>2.5000000000000001E-2</v>
      </c>
      <c r="O49">
        <v>0.4375</v>
      </c>
      <c r="P49" t="s">
        <v>187</v>
      </c>
      <c r="Q49" t="s">
        <v>87</v>
      </c>
      <c r="R49" t="s">
        <v>87</v>
      </c>
      <c r="S49" t="s">
        <v>131</v>
      </c>
      <c r="T49" t="b">
        <v>1</v>
      </c>
      <c r="U49">
        <v>2.5000000000000001E-2</v>
      </c>
      <c r="V49">
        <v>2.86497475423306E-2</v>
      </c>
      <c r="W49">
        <v>4</v>
      </c>
      <c r="Y49">
        <v>5.5126294115890229</v>
      </c>
      <c r="Z49">
        <v>5.6129935959715516</v>
      </c>
      <c r="AA49">
        <v>5.5256534341374453</v>
      </c>
      <c r="AB49">
        <v>5.5126294115890238</v>
      </c>
      <c r="AC49">
        <v>0.1608868668155366</v>
      </c>
      <c r="AD49">
        <v>0.1611965853539627</v>
      </c>
      <c r="AE49">
        <v>1680.875119194367</v>
      </c>
      <c r="AF49">
        <v>57381.782488642297</v>
      </c>
      <c r="AG49">
        <v>0.16063061254033509</v>
      </c>
      <c r="AH49">
        <v>5.4836143176565457</v>
      </c>
      <c r="AI49">
        <v>2.6425431798949761</v>
      </c>
      <c r="AJ49">
        <v>3.2982003016273831</v>
      </c>
      <c r="AK49">
        <v>6.0400986969028034</v>
      </c>
      <c r="AL49">
        <v>7.5387435465768764</v>
      </c>
      <c r="AM49">
        <v>0.1508674830786379</v>
      </c>
      <c r="AN49">
        <v>0.1611965853539627</v>
      </c>
      <c r="AO49">
        <v>17.035563117723608</v>
      </c>
      <c r="AP49">
        <v>17.035563117723608</v>
      </c>
      <c r="AQ49" t="b">
        <v>1</v>
      </c>
      <c r="AR49" t="b">
        <v>1</v>
      </c>
      <c r="AU49">
        <v>1680.8570938425701</v>
      </c>
      <c r="AV49">
        <v>57378.505896231451</v>
      </c>
      <c r="AW49">
        <v>0.16063233512776451</v>
      </c>
      <c r="AX49">
        <v>0.16063233512776451</v>
      </c>
      <c r="AY49">
        <v>0.16063233512776451</v>
      </c>
      <c r="AZ49" t="s">
        <v>89</v>
      </c>
      <c r="BA49" s="1">
        <v>5.4834187998596864</v>
      </c>
      <c r="BB49">
        <v>5.4834187998596873</v>
      </c>
      <c r="BC49">
        <v>5.4834187998596864</v>
      </c>
      <c r="BD49" t="s">
        <v>89</v>
      </c>
      <c r="BE49">
        <v>5.605240968689098</v>
      </c>
      <c r="BF49">
        <v>5.605240968689098</v>
      </c>
      <c r="BG49">
        <v>5.605240968689098</v>
      </c>
      <c r="BH49" t="s">
        <v>89</v>
      </c>
      <c r="BI49">
        <v>2.8657525345486039E-2</v>
      </c>
      <c r="BJ49">
        <v>769.09569753639119</v>
      </c>
      <c r="BK49">
        <v>63554.007892299524</v>
      </c>
      <c r="BL49">
        <v>0.35106164403841877</v>
      </c>
      <c r="BM49">
        <v>0.35106164403841877</v>
      </c>
      <c r="BN49">
        <v>0.35106164403841877</v>
      </c>
      <c r="BO49" t="s">
        <v>89</v>
      </c>
      <c r="BP49" t="s">
        <v>90</v>
      </c>
      <c r="BQ49" s="2">
        <v>22.28422770396465</v>
      </c>
      <c r="BR49">
        <v>22.28422770396465</v>
      </c>
      <c r="BS49">
        <v>22.28422770396465</v>
      </c>
      <c r="BT49" t="s">
        <v>89</v>
      </c>
      <c r="BU49" t="s">
        <v>91</v>
      </c>
      <c r="BV49">
        <v>0.15358946926680819</v>
      </c>
      <c r="BW49">
        <v>9.7493496204845336</v>
      </c>
      <c r="BX49">
        <v>1.5753816946322101E-2</v>
      </c>
      <c r="BY49">
        <v>7.151187943265934</v>
      </c>
      <c r="BZ49">
        <v>42</v>
      </c>
      <c r="CA49">
        <v>0.36774140986408371</v>
      </c>
      <c r="CB49">
        <v>0.36844933795191481</v>
      </c>
      <c r="CC49">
        <v>12.82969964793498</v>
      </c>
      <c r="CD49">
        <v>12.60029579791777</v>
      </c>
      <c r="CG49">
        <f>+COUNTIF(IV!A:A,A49)</f>
        <v>1</v>
      </c>
      <c r="CH49" s="1">
        <f>+VLOOKUP(A49,IV!A:Q,17,0)</f>
        <v>5.4834187998596864</v>
      </c>
      <c r="CI49" t="b">
        <f t="shared" si="0"/>
        <v>1</v>
      </c>
      <c r="CJ49" s="7">
        <f t="shared" si="1"/>
        <v>0</v>
      </c>
      <c r="CL49">
        <f>+COUNTIF(EV!A:A,A49)</f>
        <v>1</v>
      </c>
      <c r="CM49" s="2">
        <f>+VLOOKUP(A49,EV!A:R,18,0)</f>
        <v>22.28422770396465</v>
      </c>
      <c r="CN49" t="b">
        <f t="shared" si="2"/>
        <v>1</v>
      </c>
      <c r="CO49" s="7">
        <f t="shared" si="3"/>
        <v>0</v>
      </c>
    </row>
    <row r="50" spans="1:93" x14ac:dyDescent="0.3">
      <c r="A50" t="s">
        <v>188</v>
      </c>
      <c r="B50" t="s">
        <v>83</v>
      </c>
      <c r="C50">
        <v>1.34</v>
      </c>
      <c r="D50">
        <v>4.41</v>
      </c>
      <c r="E50">
        <v>4.3</v>
      </c>
      <c r="F50">
        <v>1.1000000000000001</v>
      </c>
      <c r="G50">
        <v>0.16700000000000001</v>
      </c>
      <c r="I50" t="s">
        <v>84</v>
      </c>
      <c r="K50">
        <v>1</v>
      </c>
      <c r="L50" t="s">
        <v>129</v>
      </c>
      <c r="M50">
        <v>270</v>
      </c>
      <c r="N50">
        <v>2.5000000000000001E-2</v>
      </c>
      <c r="O50">
        <v>0.8125</v>
      </c>
      <c r="P50" t="s">
        <v>189</v>
      </c>
      <c r="Q50" t="s">
        <v>87</v>
      </c>
      <c r="R50" t="s">
        <v>87</v>
      </c>
      <c r="S50" t="s">
        <v>131</v>
      </c>
      <c r="T50" t="b">
        <v>1</v>
      </c>
      <c r="U50">
        <v>2.5000000000000001E-2</v>
      </c>
      <c r="V50">
        <v>2.86497475423306E-2</v>
      </c>
      <c r="W50">
        <v>4</v>
      </c>
      <c r="Y50">
        <v>5.5126294115890229</v>
      </c>
      <c r="Z50">
        <v>5.6129935959715507</v>
      </c>
      <c r="AA50">
        <v>5.5256534341374453</v>
      </c>
      <c r="AB50">
        <v>5.5126294115890238</v>
      </c>
      <c r="AC50">
        <v>0.1608868668155366</v>
      </c>
      <c r="AD50">
        <v>0.1611965853539627</v>
      </c>
      <c r="AE50">
        <v>1680.875119194367</v>
      </c>
      <c r="AF50">
        <v>57381.782488642297</v>
      </c>
      <c r="AG50">
        <v>0.16063061254033509</v>
      </c>
      <c r="AH50">
        <v>5.4836143176565457</v>
      </c>
      <c r="AI50">
        <v>2.642543179894977</v>
      </c>
      <c r="AJ50">
        <v>3.2982003016273822</v>
      </c>
      <c r="AK50">
        <v>3.2523608367938182</v>
      </c>
      <c r="AL50">
        <v>4.0593234481567784</v>
      </c>
      <c r="AM50">
        <v>0.15086748307863801</v>
      </c>
      <c r="AN50">
        <v>0.1611965853539627</v>
      </c>
      <c r="AO50">
        <v>31.637474361486721</v>
      </c>
      <c r="AP50">
        <v>31.637474361486721</v>
      </c>
      <c r="AQ50" t="b">
        <v>1</v>
      </c>
      <c r="AR50" t="b">
        <v>1</v>
      </c>
      <c r="AU50">
        <v>1680.8570938425701</v>
      </c>
      <c r="AV50">
        <v>57378.505896231451</v>
      </c>
      <c r="AW50">
        <v>0.16063233512776451</v>
      </c>
      <c r="AX50">
        <v>0.16063233512776451</v>
      </c>
      <c r="AY50">
        <v>0.16063233512776451</v>
      </c>
      <c r="AZ50" t="s">
        <v>89</v>
      </c>
      <c r="BA50" s="1">
        <v>5.4834187998596864</v>
      </c>
      <c r="BB50">
        <v>5.4834187998596873</v>
      </c>
      <c r="BC50">
        <v>5.4834187998596864</v>
      </c>
      <c r="BD50" t="s">
        <v>89</v>
      </c>
      <c r="BE50">
        <v>5.605240968689098</v>
      </c>
      <c r="BF50">
        <v>5.605240968689098</v>
      </c>
      <c r="BG50">
        <v>5.605240968689098</v>
      </c>
      <c r="BH50" t="s">
        <v>89</v>
      </c>
      <c r="BI50">
        <v>2.8657525345486039E-2</v>
      </c>
      <c r="BJ50">
        <v>1428.3205811390119</v>
      </c>
      <c r="BK50">
        <v>118028.8717999848</v>
      </c>
      <c r="BL50">
        <v>0.189033192943764</v>
      </c>
      <c r="BM50">
        <v>0.189033192943764</v>
      </c>
      <c r="BN50">
        <v>0.189033192943764</v>
      </c>
      <c r="BO50" t="s">
        <v>89</v>
      </c>
      <c r="BP50" t="s">
        <v>90</v>
      </c>
      <c r="BQ50" s="2">
        <v>11.99919953290404</v>
      </c>
      <c r="BR50">
        <v>11.99919953290404</v>
      </c>
      <c r="BS50">
        <v>11.99919953290404</v>
      </c>
      <c r="BT50" t="s">
        <v>89</v>
      </c>
      <c r="BU50" t="s">
        <v>91</v>
      </c>
      <c r="BV50">
        <v>0.1535894692668083</v>
      </c>
      <c r="BW50">
        <v>9.7493496204845354</v>
      </c>
      <c r="BX50">
        <v>1.5753816946322111E-2</v>
      </c>
      <c r="BY50">
        <v>13.280777608922451</v>
      </c>
      <c r="BZ50">
        <v>42</v>
      </c>
      <c r="CA50">
        <v>0.1980146053114297</v>
      </c>
      <c r="CB50">
        <v>0.19839579735872331</v>
      </c>
      <c r="CC50">
        <v>6.9082998104265236</v>
      </c>
      <c r="CD50">
        <v>6.7847746604172592</v>
      </c>
      <c r="CG50">
        <f>+COUNTIF(IV!A:A,A50)</f>
        <v>1</v>
      </c>
      <c r="CH50" s="1">
        <f>+VLOOKUP(A50,IV!A:Q,17,0)</f>
        <v>5.4834187998596864</v>
      </c>
      <c r="CI50" t="b">
        <f t="shared" si="0"/>
        <v>1</v>
      </c>
      <c r="CJ50" s="7">
        <f t="shared" si="1"/>
        <v>0</v>
      </c>
      <c r="CL50">
        <f>+COUNTIF(EV!A:A,A50)</f>
        <v>1</v>
      </c>
      <c r="CM50" s="2">
        <f>+VLOOKUP(A50,EV!A:R,18,0)</f>
        <v>11.99919953290404</v>
      </c>
      <c r="CN50" t="b">
        <f t="shared" si="2"/>
        <v>1</v>
      </c>
      <c r="CO50" s="7">
        <f t="shared" si="3"/>
        <v>0</v>
      </c>
    </row>
    <row r="51" spans="1:93" x14ac:dyDescent="0.3">
      <c r="A51" t="s">
        <v>190</v>
      </c>
      <c r="B51" t="s">
        <v>83</v>
      </c>
      <c r="C51">
        <v>1.34</v>
      </c>
      <c r="D51">
        <v>4.41</v>
      </c>
      <c r="E51">
        <v>4.3</v>
      </c>
      <c r="F51">
        <v>1.1000000000000001</v>
      </c>
      <c r="G51">
        <v>0.16700000000000001</v>
      </c>
      <c r="I51" t="s">
        <v>84</v>
      </c>
      <c r="K51">
        <v>1</v>
      </c>
      <c r="L51" t="s">
        <v>129</v>
      </c>
      <c r="M51">
        <v>270</v>
      </c>
      <c r="N51">
        <v>0.1</v>
      </c>
      <c r="O51">
        <v>0.25</v>
      </c>
      <c r="P51" t="s">
        <v>191</v>
      </c>
      <c r="Q51" t="s">
        <v>87</v>
      </c>
      <c r="R51" t="s">
        <v>87</v>
      </c>
      <c r="S51" t="s">
        <v>131</v>
      </c>
      <c r="T51" t="b">
        <v>0</v>
      </c>
      <c r="U51">
        <v>0.1</v>
      </c>
      <c r="V51">
        <v>2.86497475423306E-2</v>
      </c>
      <c r="W51">
        <v>4</v>
      </c>
      <c r="Y51">
        <v>5.5126294115890229</v>
      </c>
      <c r="Z51">
        <v>5.628057431493005</v>
      </c>
      <c r="AA51">
        <v>5.5256534341374453</v>
      </c>
      <c r="AB51">
        <v>5.5126294115890238</v>
      </c>
      <c r="AC51">
        <v>0.1608868668155366</v>
      </c>
      <c r="AD51">
        <v>0.16124242456601259</v>
      </c>
      <c r="AE51">
        <v>1680.875119194367</v>
      </c>
      <c r="AF51">
        <v>57381.782488642297</v>
      </c>
      <c r="AG51">
        <v>0.16063061254033509</v>
      </c>
      <c r="AH51">
        <v>5.4836143176565457</v>
      </c>
      <c r="AI51">
        <v>5.6760726357590006</v>
      </c>
      <c r="AJ51">
        <v>5.6547289681585999</v>
      </c>
      <c r="AK51">
        <v>22.704290543035999</v>
      </c>
      <c r="AL51">
        <v>22.6189158726344</v>
      </c>
      <c r="AM51">
        <v>0.1618510310496121</v>
      </c>
      <c r="AN51">
        <v>0.16124242456601259</v>
      </c>
      <c r="AO51">
        <v>16.25235765736042</v>
      </c>
      <c r="AP51">
        <v>16.25235765736042</v>
      </c>
      <c r="AQ51" t="b">
        <v>0</v>
      </c>
      <c r="AR51" t="b">
        <v>0</v>
      </c>
      <c r="AU51">
        <v>1680.8570938425701</v>
      </c>
      <c r="AV51">
        <v>57378.505896231451</v>
      </c>
      <c r="AW51">
        <v>0.16063233512776451</v>
      </c>
      <c r="AX51">
        <v>0.16063233512776451</v>
      </c>
      <c r="AY51">
        <v>0.16063233512776451</v>
      </c>
      <c r="AZ51" t="s">
        <v>89</v>
      </c>
      <c r="BA51" s="1">
        <v>5.4834187998596864</v>
      </c>
      <c r="BB51">
        <v>5.4834187998596873</v>
      </c>
      <c r="BC51">
        <v>5.4834187998596864</v>
      </c>
      <c r="BD51" t="s">
        <v>89</v>
      </c>
      <c r="BE51">
        <v>5.605240968689098</v>
      </c>
      <c r="BF51">
        <v>5.605240968689098</v>
      </c>
      <c r="BG51">
        <v>5.605240968689098</v>
      </c>
      <c r="BH51" t="s">
        <v>89</v>
      </c>
      <c r="BI51">
        <v>2.8657525345486039E-2</v>
      </c>
      <c r="BJ51">
        <v>417.05016991401919</v>
      </c>
      <c r="BK51">
        <v>18536.515217594329</v>
      </c>
      <c r="BL51">
        <v>0.64740412419844917</v>
      </c>
      <c r="BM51">
        <v>0.64740412419844917</v>
      </c>
      <c r="BN51">
        <v>0.64740412419844917</v>
      </c>
      <c r="BO51" t="s">
        <v>89</v>
      </c>
      <c r="BP51" t="s">
        <v>90</v>
      </c>
      <c r="BQ51" s="2">
        <v>22.819834186448158</v>
      </c>
      <c r="BR51">
        <v>22.819834186448158</v>
      </c>
      <c r="BS51">
        <v>22.819834186448158</v>
      </c>
      <c r="BT51" t="s">
        <v>89</v>
      </c>
      <c r="BU51" t="s">
        <v>91</v>
      </c>
      <c r="BV51">
        <v>0.16185103104961229</v>
      </c>
      <c r="BW51">
        <v>5.7049585466120396</v>
      </c>
      <c r="BX51">
        <v>2.837023787766688E-2</v>
      </c>
      <c r="BY51">
        <v>7.1976317006996791</v>
      </c>
      <c r="BZ51">
        <v>14</v>
      </c>
      <c r="CA51">
        <v>0.64354746726214651</v>
      </c>
      <c r="CB51">
        <v>0.64496969826405026</v>
      </c>
      <c r="CC51">
        <v>22.51222972597202</v>
      </c>
      <c r="CD51">
        <v>22.050517646356091</v>
      </c>
      <c r="CG51">
        <f>+COUNTIF(IV!A:A,A51)</f>
        <v>1</v>
      </c>
      <c r="CH51" s="1">
        <f>+VLOOKUP(A51,IV!A:Q,17,0)</f>
        <v>5.4834187998596864</v>
      </c>
      <c r="CI51" t="b">
        <f t="shared" si="0"/>
        <v>1</v>
      </c>
      <c r="CJ51" s="7">
        <f t="shared" si="1"/>
        <v>0</v>
      </c>
      <c r="CL51">
        <f>+COUNTIF(EV!A:A,A51)</f>
        <v>1</v>
      </c>
      <c r="CM51" s="2">
        <f>+VLOOKUP(A51,EV!A:R,18,0)</f>
        <v>22.819834186448158</v>
      </c>
      <c r="CN51" t="b">
        <f t="shared" si="2"/>
        <v>1</v>
      </c>
      <c r="CO51" s="7">
        <f t="shared" si="3"/>
        <v>0</v>
      </c>
    </row>
    <row r="52" spans="1:93" x14ac:dyDescent="0.3">
      <c r="A52" t="s">
        <v>192</v>
      </c>
      <c r="B52" t="s">
        <v>83</v>
      </c>
      <c r="C52">
        <v>1.34</v>
      </c>
      <c r="D52">
        <v>4.41</v>
      </c>
      <c r="E52">
        <v>4.3</v>
      </c>
      <c r="F52">
        <v>1.1000000000000001</v>
      </c>
      <c r="G52">
        <v>0.16700000000000001</v>
      </c>
      <c r="I52" t="s">
        <v>84</v>
      </c>
      <c r="K52">
        <v>1</v>
      </c>
      <c r="L52" t="s">
        <v>129</v>
      </c>
      <c r="M52">
        <v>270</v>
      </c>
      <c r="N52">
        <v>0.1</v>
      </c>
      <c r="O52">
        <v>0.4375</v>
      </c>
      <c r="P52" t="s">
        <v>193</v>
      </c>
      <c r="Q52" t="s">
        <v>87</v>
      </c>
      <c r="R52" t="s">
        <v>87</v>
      </c>
      <c r="S52" t="s">
        <v>131</v>
      </c>
      <c r="T52" t="b">
        <v>0</v>
      </c>
      <c r="U52">
        <v>0.1</v>
      </c>
      <c r="V52">
        <v>2.86497475423306E-2</v>
      </c>
      <c r="W52">
        <v>4</v>
      </c>
      <c r="Y52">
        <v>5.5126294115890229</v>
      </c>
      <c r="Z52">
        <v>5.628057431493005</v>
      </c>
      <c r="AA52">
        <v>5.5256534341374453</v>
      </c>
      <c r="AB52">
        <v>5.5126294115890238</v>
      </c>
      <c r="AC52">
        <v>0.1608868668155366</v>
      </c>
      <c r="AD52">
        <v>0.16124242456601259</v>
      </c>
      <c r="AE52">
        <v>1680.875119194367</v>
      </c>
      <c r="AF52">
        <v>57381.782488642297</v>
      </c>
      <c r="AG52">
        <v>0.16063061254033509</v>
      </c>
      <c r="AH52">
        <v>5.4836143176565457</v>
      </c>
      <c r="AI52">
        <v>5.6760726357589979</v>
      </c>
      <c r="AJ52">
        <v>5.6547289681585982</v>
      </c>
      <c r="AK52">
        <v>12.97388031030628</v>
      </c>
      <c r="AL52">
        <v>12.925094784362511</v>
      </c>
      <c r="AM52">
        <v>0.1618510310496121</v>
      </c>
      <c r="AN52">
        <v>0.16124242456601259</v>
      </c>
      <c r="AO52">
        <v>28.44162590038076</v>
      </c>
      <c r="AP52">
        <v>28.44162590038076</v>
      </c>
      <c r="AQ52" t="b">
        <v>0</v>
      </c>
      <c r="AR52" t="b">
        <v>0</v>
      </c>
      <c r="AU52">
        <v>1680.8570938425701</v>
      </c>
      <c r="AV52">
        <v>57378.505896231451</v>
      </c>
      <c r="AW52">
        <v>0.16063233512776451</v>
      </c>
      <c r="AX52">
        <v>0.16063233512776451</v>
      </c>
      <c r="AY52">
        <v>0.16063233512776451</v>
      </c>
      <c r="AZ52" t="s">
        <v>89</v>
      </c>
      <c r="BA52" s="1">
        <v>5.4834187998596864</v>
      </c>
      <c r="BB52">
        <v>5.4834187998596873</v>
      </c>
      <c r="BC52">
        <v>5.4834187998596864</v>
      </c>
      <c r="BD52" t="s">
        <v>89</v>
      </c>
      <c r="BE52">
        <v>5.605240968689098</v>
      </c>
      <c r="BF52">
        <v>5.605240968689098</v>
      </c>
      <c r="BG52">
        <v>5.605240968689098</v>
      </c>
      <c r="BH52" t="s">
        <v>89</v>
      </c>
      <c r="BI52">
        <v>2.8657525345486039E-2</v>
      </c>
      <c r="BJ52">
        <v>729.83779734953396</v>
      </c>
      <c r="BK52">
        <v>32438.901630790271</v>
      </c>
      <c r="BL52">
        <v>0.36994521382768503</v>
      </c>
      <c r="BM52">
        <v>0.36994521382768503</v>
      </c>
      <c r="BN52">
        <v>0.36994521382768503</v>
      </c>
      <c r="BO52" t="s">
        <v>89</v>
      </c>
      <c r="BP52" t="s">
        <v>90</v>
      </c>
      <c r="BQ52" s="2">
        <v>13.03990524939894</v>
      </c>
      <c r="BR52">
        <v>13.03990524939894</v>
      </c>
      <c r="BS52">
        <v>13.03990524939894</v>
      </c>
      <c r="BT52" t="s">
        <v>89</v>
      </c>
      <c r="BU52" t="s">
        <v>91</v>
      </c>
      <c r="BV52">
        <v>0.16185103104961221</v>
      </c>
      <c r="BW52">
        <v>5.7049585466120361</v>
      </c>
      <c r="BX52">
        <v>2.837023787766688E-2</v>
      </c>
      <c r="BY52">
        <v>12.59585547622444</v>
      </c>
      <c r="BZ52">
        <v>14</v>
      </c>
      <c r="CA52">
        <v>0.36774140986408371</v>
      </c>
      <c r="CB52">
        <v>0.36855411329374299</v>
      </c>
      <c r="CC52">
        <v>12.864131271984011</v>
      </c>
      <c r="CD52">
        <v>12.60029579791777</v>
      </c>
      <c r="CG52">
        <f>+COUNTIF(IV!A:A,A52)</f>
        <v>1</v>
      </c>
      <c r="CH52" s="1">
        <f>+VLOOKUP(A52,IV!A:Q,17,0)</f>
        <v>5.4834187998596864</v>
      </c>
      <c r="CI52" t="b">
        <f t="shared" si="0"/>
        <v>1</v>
      </c>
      <c r="CJ52" s="7">
        <f t="shared" si="1"/>
        <v>0</v>
      </c>
      <c r="CL52">
        <f>+COUNTIF(EV!A:A,A52)</f>
        <v>1</v>
      </c>
      <c r="CM52" s="2">
        <f>+VLOOKUP(A52,EV!A:R,18,0)</f>
        <v>13.03990524939894</v>
      </c>
      <c r="CN52" t="b">
        <f t="shared" si="2"/>
        <v>1</v>
      </c>
      <c r="CO52" s="7">
        <f t="shared" si="3"/>
        <v>0</v>
      </c>
    </row>
    <row r="53" spans="1:93" x14ac:dyDescent="0.3">
      <c r="A53" t="s">
        <v>194</v>
      </c>
      <c r="B53" t="s">
        <v>83</v>
      </c>
      <c r="C53">
        <v>1.34</v>
      </c>
      <c r="D53">
        <v>4.41</v>
      </c>
      <c r="E53">
        <v>4.3</v>
      </c>
      <c r="F53">
        <v>1.1000000000000001</v>
      </c>
      <c r="G53">
        <v>0.16700000000000001</v>
      </c>
      <c r="I53" t="s">
        <v>84</v>
      </c>
      <c r="K53">
        <v>1</v>
      </c>
      <c r="L53" t="s">
        <v>129</v>
      </c>
      <c r="M53">
        <v>270</v>
      </c>
      <c r="N53">
        <v>0.1</v>
      </c>
      <c r="O53">
        <v>0.8125</v>
      </c>
      <c r="P53" t="s">
        <v>195</v>
      </c>
      <c r="Q53" t="s">
        <v>87</v>
      </c>
      <c r="R53" t="s">
        <v>87</v>
      </c>
      <c r="S53" t="s">
        <v>131</v>
      </c>
      <c r="T53" t="b">
        <v>0</v>
      </c>
      <c r="U53">
        <v>0.1</v>
      </c>
      <c r="V53">
        <v>2.86497475423306E-2</v>
      </c>
      <c r="W53">
        <v>4</v>
      </c>
      <c r="Y53">
        <v>5.5126294115890229</v>
      </c>
      <c r="Z53">
        <v>5.628057431493005</v>
      </c>
      <c r="AA53">
        <v>5.5256534341374453</v>
      </c>
      <c r="AB53">
        <v>5.5126294115890238</v>
      </c>
      <c r="AC53">
        <v>0.1608868668155366</v>
      </c>
      <c r="AD53">
        <v>0.16124242456601259</v>
      </c>
      <c r="AE53">
        <v>1680.875119194367</v>
      </c>
      <c r="AF53">
        <v>57381.782488642297</v>
      </c>
      <c r="AG53">
        <v>0.16063061254033509</v>
      </c>
      <c r="AH53">
        <v>5.4836143176565457</v>
      </c>
      <c r="AI53">
        <v>5.6760726357590006</v>
      </c>
      <c r="AJ53">
        <v>5.6547289681586017</v>
      </c>
      <c r="AK53">
        <v>6.9859355517033856</v>
      </c>
      <c r="AL53">
        <v>6.9596664223490494</v>
      </c>
      <c r="AM53">
        <v>0.1618510310496121</v>
      </c>
      <c r="AN53">
        <v>0.16124242456601259</v>
      </c>
      <c r="AO53">
        <v>52.820162386421288</v>
      </c>
      <c r="AP53">
        <v>52.820162386421288</v>
      </c>
      <c r="AQ53" t="b">
        <v>0</v>
      </c>
      <c r="AR53" t="b">
        <v>0</v>
      </c>
      <c r="AU53">
        <v>1680.8570938425701</v>
      </c>
      <c r="AV53">
        <v>57378.505896231451</v>
      </c>
      <c r="AW53">
        <v>0.16063233512776451</v>
      </c>
      <c r="AX53">
        <v>0.16063233512776451</v>
      </c>
      <c r="AY53">
        <v>0.16063233512776451</v>
      </c>
      <c r="AZ53" t="s">
        <v>89</v>
      </c>
      <c r="BA53" s="1">
        <v>5.4834187998596864</v>
      </c>
      <c r="BB53">
        <v>5.4834187998596873</v>
      </c>
      <c r="BC53">
        <v>5.4834187998596864</v>
      </c>
      <c r="BD53" t="s">
        <v>89</v>
      </c>
      <c r="BE53">
        <v>5.605240968689098</v>
      </c>
      <c r="BF53">
        <v>5.605240968689098</v>
      </c>
      <c r="BG53">
        <v>5.605240968689098</v>
      </c>
      <c r="BH53" t="s">
        <v>89</v>
      </c>
      <c r="BI53">
        <v>2.8657525345486039E-2</v>
      </c>
      <c r="BJ53">
        <v>1355.413052220563</v>
      </c>
      <c r="BK53">
        <v>60243.674457181609</v>
      </c>
      <c r="BL53">
        <v>0.19920126898413809</v>
      </c>
      <c r="BM53">
        <v>0.19920126898413809</v>
      </c>
      <c r="BN53">
        <v>0.19920126898413809</v>
      </c>
      <c r="BO53" t="s">
        <v>89</v>
      </c>
      <c r="BP53" t="s">
        <v>90</v>
      </c>
      <c r="BQ53" s="2">
        <v>7.0214874419840454</v>
      </c>
      <c r="BR53">
        <v>7.0214874419840454</v>
      </c>
      <c r="BS53">
        <v>7.0214874419840454</v>
      </c>
      <c r="BT53" t="s">
        <v>89</v>
      </c>
      <c r="BU53" t="s">
        <v>91</v>
      </c>
      <c r="BV53">
        <v>0.16185103104961221</v>
      </c>
      <c r="BW53">
        <v>5.7049585466120369</v>
      </c>
      <c r="BX53">
        <v>2.837023787766689E-2</v>
      </c>
      <c r="BY53">
        <v>23.392303027273961</v>
      </c>
      <c r="BZ53">
        <v>14</v>
      </c>
      <c r="CA53">
        <v>0.1980146053114297</v>
      </c>
      <c r="CB53">
        <v>0.19845221485047701</v>
      </c>
      <c r="CC53">
        <v>6.9268399156836988</v>
      </c>
      <c r="CD53">
        <v>6.7847746604172592</v>
      </c>
      <c r="CG53">
        <f>+COUNTIF(IV!A:A,A53)</f>
        <v>1</v>
      </c>
      <c r="CH53" s="1">
        <f>+VLOOKUP(A53,IV!A:Q,17,0)</f>
        <v>5.4834187998596864</v>
      </c>
      <c r="CI53" t="b">
        <f t="shared" si="0"/>
        <v>1</v>
      </c>
      <c r="CJ53" s="7">
        <f t="shared" si="1"/>
        <v>0</v>
      </c>
      <c r="CL53">
        <f>+COUNTIF(EV!A:A,A53)</f>
        <v>1</v>
      </c>
      <c r="CM53" s="2">
        <f>+VLOOKUP(A53,EV!A:R,18,0)</f>
        <v>7.0214874419840516</v>
      </c>
      <c r="CN53" t="b">
        <f t="shared" si="2"/>
        <v>1</v>
      </c>
      <c r="CO53" s="7">
        <f t="shared" si="3"/>
        <v>0</v>
      </c>
    </row>
    <row r="54" spans="1:93" x14ac:dyDescent="0.3">
      <c r="A54" t="s">
        <v>196</v>
      </c>
      <c r="B54" t="s">
        <v>83</v>
      </c>
      <c r="C54">
        <v>1.34</v>
      </c>
      <c r="D54">
        <v>4.41</v>
      </c>
      <c r="E54">
        <v>4.3</v>
      </c>
      <c r="F54">
        <v>1.1000000000000001</v>
      </c>
      <c r="G54">
        <v>0.16700000000000001</v>
      </c>
      <c r="I54" t="s">
        <v>84</v>
      </c>
      <c r="K54">
        <v>1</v>
      </c>
      <c r="L54" t="s">
        <v>129</v>
      </c>
      <c r="M54">
        <v>270</v>
      </c>
      <c r="N54">
        <v>0.17499999999999999</v>
      </c>
      <c r="O54">
        <v>0.25</v>
      </c>
      <c r="P54" t="s">
        <v>197</v>
      </c>
      <c r="Q54" t="s">
        <v>87</v>
      </c>
      <c r="R54" t="s">
        <v>87</v>
      </c>
      <c r="S54" t="s">
        <v>131</v>
      </c>
      <c r="T54" t="b">
        <v>0</v>
      </c>
      <c r="U54">
        <v>0.17499999999999999</v>
      </c>
      <c r="V54">
        <v>2.86497475423306E-2</v>
      </c>
      <c r="W54">
        <v>4</v>
      </c>
      <c r="Y54">
        <v>5.5126294115890229</v>
      </c>
      <c r="Z54">
        <v>5.628057431493005</v>
      </c>
      <c r="AA54">
        <v>5.5256534341374453</v>
      </c>
      <c r="AB54">
        <v>5.5126294115890238</v>
      </c>
      <c r="AC54">
        <v>0.1608868668155366</v>
      </c>
      <c r="AD54">
        <v>0.16124242456601259</v>
      </c>
      <c r="AE54">
        <v>1680.875119194367</v>
      </c>
      <c r="AF54">
        <v>57381.782488642297</v>
      </c>
      <c r="AG54">
        <v>0.16063061254033509</v>
      </c>
      <c r="AH54">
        <v>5.4836143176565457</v>
      </c>
      <c r="AI54">
        <v>5.649808014444849</v>
      </c>
      <c r="AJ54">
        <v>5.6281876678052276</v>
      </c>
      <c r="AK54">
        <v>22.5992320577794</v>
      </c>
      <c r="AL54">
        <v>22.51275067122091</v>
      </c>
      <c r="AM54">
        <v>0.1618618277056896</v>
      </c>
      <c r="AN54">
        <v>0.16124242456601259</v>
      </c>
      <c r="AO54">
        <v>14.075013618497859</v>
      </c>
      <c r="AP54">
        <v>14.075013618497859</v>
      </c>
      <c r="AQ54" t="b">
        <v>0</v>
      </c>
      <c r="AR54" t="b">
        <v>0</v>
      </c>
      <c r="AU54">
        <v>1680.8570938425701</v>
      </c>
      <c r="AV54">
        <v>57378.505896231451</v>
      </c>
      <c r="AW54">
        <v>0.16063233512776451</v>
      </c>
      <c r="AX54">
        <v>0.16063233512776451</v>
      </c>
      <c r="AY54">
        <v>0.16063233512776451</v>
      </c>
      <c r="AZ54" t="s">
        <v>89</v>
      </c>
      <c r="BA54" s="1">
        <v>5.4834187998596864</v>
      </c>
      <c r="BB54">
        <v>5.4834187998596873</v>
      </c>
      <c r="BC54">
        <v>5.4834187998596864</v>
      </c>
      <c r="BD54" t="s">
        <v>89</v>
      </c>
      <c r="BE54">
        <v>5.605240968689098</v>
      </c>
      <c r="BF54">
        <v>5.605240968689098</v>
      </c>
      <c r="BG54">
        <v>5.605240968689098</v>
      </c>
      <c r="BH54" t="s">
        <v>89</v>
      </c>
      <c r="BI54">
        <v>2.8657525345486039E-2</v>
      </c>
      <c r="BJ54">
        <v>417.11125441837407</v>
      </c>
      <c r="BK54">
        <v>16742.627119360601</v>
      </c>
      <c r="BL54">
        <v>0.64730931409772652</v>
      </c>
      <c r="BM54">
        <v>0.64730931409772652</v>
      </c>
      <c r="BN54">
        <v>0.64730931409772652</v>
      </c>
      <c r="BO54" t="s">
        <v>89</v>
      </c>
      <c r="BP54" t="s">
        <v>90</v>
      </c>
      <c r="BQ54" s="2">
        <v>22.697977534360401</v>
      </c>
      <c r="BR54">
        <v>22.697977534360401</v>
      </c>
      <c r="BS54">
        <v>22.697977534360401</v>
      </c>
      <c r="BT54" t="s">
        <v>89</v>
      </c>
      <c r="BU54" t="s">
        <v>91</v>
      </c>
      <c r="BV54">
        <v>0.1618273285244316</v>
      </c>
      <c r="BW54">
        <v>5.6744943835901012</v>
      </c>
      <c r="BX54">
        <v>2.851836967050583E-2</v>
      </c>
      <c r="BY54">
        <v>8.3986649696620912</v>
      </c>
      <c r="BZ54">
        <v>10</v>
      </c>
      <c r="CA54">
        <v>0.64354746726214651</v>
      </c>
      <c r="CB54">
        <v>0.64496969826405026</v>
      </c>
      <c r="CC54">
        <v>22.51222972597202</v>
      </c>
      <c r="CD54">
        <v>22.050517646356091</v>
      </c>
      <c r="CG54">
        <f>+COUNTIF(IV!A:A,A54)</f>
        <v>1</v>
      </c>
      <c r="CH54" s="1">
        <f>+VLOOKUP(A54,IV!A:Q,17,0)</f>
        <v>5.4834187998596864</v>
      </c>
      <c r="CI54" t="b">
        <f t="shared" si="0"/>
        <v>1</v>
      </c>
      <c r="CJ54" s="7">
        <f t="shared" si="1"/>
        <v>0</v>
      </c>
      <c r="CL54">
        <f>+COUNTIF(EV!A:A,A54)</f>
        <v>1</v>
      </c>
      <c r="CM54" s="2">
        <f>+VLOOKUP(A54,EV!A:R,18,0)</f>
        <v>22.697977534360401</v>
      </c>
      <c r="CN54" t="b">
        <f t="shared" si="2"/>
        <v>1</v>
      </c>
      <c r="CO54" s="7">
        <f t="shared" si="3"/>
        <v>0</v>
      </c>
    </row>
    <row r="55" spans="1:93" x14ac:dyDescent="0.3">
      <c r="A55" t="s">
        <v>198</v>
      </c>
      <c r="B55" t="s">
        <v>83</v>
      </c>
      <c r="C55">
        <v>1.34</v>
      </c>
      <c r="D55">
        <v>4.41</v>
      </c>
      <c r="E55">
        <v>4.3</v>
      </c>
      <c r="F55">
        <v>1.1000000000000001</v>
      </c>
      <c r="G55">
        <v>0.16700000000000001</v>
      </c>
      <c r="I55" t="s">
        <v>84</v>
      </c>
      <c r="K55">
        <v>1</v>
      </c>
      <c r="L55" t="s">
        <v>129</v>
      </c>
      <c r="M55">
        <v>270</v>
      </c>
      <c r="N55">
        <v>0.17499999999999999</v>
      </c>
      <c r="O55">
        <v>0.4375</v>
      </c>
      <c r="P55" t="s">
        <v>199</v>
      </c>
      <c r="Q55" t="s">
        <v>87</v>
      </c>
      <c r="R55" t="s">
        <v>87</v>
      </c>
      <c r="S55" t="s">
        <v>131</v>
      </c>
      <c r="T55" t="b">
        <v>0</v>
      </c>
      <c r="U55">
        <v>0.17499999999999999</v>
      </c>
      <c r="V55">
        <v>2.86497475423306E-2</v>
      </c>
      <c r="W55">
        <v>4</v>
      </c>
      <c r="Y55">
        <v>5.5126294115890229</v>
      </c>
      <c r="Z55">
        <v>5.628057431493005</v>
      </c>
      <c r="AA55">
        <v>5.5256534341374453</v>
      </c>
      <c r="AB55">
        <v>5.5126294115890238</v>
      </c>
      <c r="AC55">
        <v>0.1608868668155366</v>
      </c>
      <c r="AD55">
        <v>0.16124242456601259</v>
      </c>
      <c r="AE55">
        <v>1680.875119194367</v>
      </c>
      <c r="AF55">
        <v>57381.782488642297</v>
      </c>
      <c r="AG55">
        <v>0.16063061254033509</v>
      </c>
      <c r="AH55">
        <v>5.4836143176565457</v>
      </c>
      <c r="AI55">
        <v>5.6498080144448473</v>
      </c>
      <c r="AJ55">
        <v>5.6281876678052249</v>
      </c>
      <c r="AK55">
        <v>12.91384689015965</v>
      </c>
      <c r="AL55">
        <v>12.864428954983371</v>
      </c>
      <c r="AM55">
        <v>0.16186182770568969</v>
      </c>
      <c r="AN55">
        <v>0.16124242456601259</v>
      </c>
      <c r="AO55">
        <v>24.631273832371289</v>
      </c>
      <c r="AP55">
        <v>24.631273832371289</v>
      </c>
      <c r="AQ55" t="b">
        <v>0</v>
      </c>
      <c r="AR55" t="b">
        <v>0</v>
      </c>
      <c r="AU55">
        <v>1680.8570938425701</v>
      </c>
      <c r="AV55">
        <v>57378.505896231451</v>
      </c>
      <c r="AW55">
        <v>0.16063233512776451</v>
      </c>
      <c r="AX55">
        <v>0.16063233512776451</v>
      </c>
      <c r="AY55">
        <v>0.16063233512776451</v>
      </c>
      <c r="AZ55" t="s">
        <v>89</v>
      </c>
      <c r="BA55" s="1">
        <v>5.4834187998596864</v>
      </c>
      <c r="BB55">
        <v>5.4834187998596873</v>
      </c>
      <c r="BC55">
        <v>5.4834187998596864</v>
      </c>
      <c r="BD55" t="s">
        <v>89</v>
      </c>
      <c r="BE55">
        <v>5.605240968689098</v>
      </c>
      <c r="BF55">
        <v>5.605240968689098</v>
      </c>
      <c r="BG55">
        <v>5.605240968689098</v>
      </c>
      <c r="BH55" t="s">
        <v>89</v>
      </c>
      <c r="BI55">
        <v>2.8657525345486039E-2</v>
      </c>
      <c r="BJ55">
        <v>729.94469523215548</v>
      </c>
      <c r="BK55">
        <v>29299.59745888153</v>
      </c>
      <c r="BL55">
        <v>0.36989103662727191</v>
      </c>
      <c r="BM55">
        <v>0.36989103662727191</v>
      </c>
      <c r="BN55">
        <v>0.36989103662727191</v>
      </c>
      <c r="BO55" t="s">
        <v>89</v>
      </c>
      <c r="BP55" t="s">
        <v>90</v>
      </c>
      <c r="BQ55" s="2">
        <v>12.97027287677736</v>
      </c>
      <c r="BR55">
        <v>12.97027287677736</v>
      </c>
      <c r="BS55">
        <v>12.97027287677736</v>
      </c>
      <c r="BT55" t="s">
        <v>89</v>
      </c>
      <c r="BU55" t="s">
        <v>91</v>
      </c>
      <c r="BV55">
        <v>0.16182732852443141</v>
      </c>
      <c r="BW55">
        <v>5.6744943835900949</v>
      </c>
      <c r="BX55">
        <v>2.851836967050583E-2</v>
      </c>
      <c r="BY55">
        <v>14.697663696908659</v>
      </c>
      <c r="BZ55">
        <v>10</v>
      </c>
      <c r="CA55">
        <v>0.36774140986408371</v>
      </c>
      <c r="CB55">
        <v>0.36855411329374299</v>
      </c>
      <c r="CC55">
        <v>12.864131271984011</v>
      </c>
      <c r="CD55">
        <v>12.60029579791777</v>
      </c>
      <c r="CG55">
        <f>+COUNTIF(IV!A:A,A55)</f>
        <v>1</v>
      </c>
      <c r="CH55" s="1">
        <f>+VLOOKUP(A55,IV!A:Q,17,0)</f>
        <v>5.4834187998596864</v>
      </c>
      <c r="CI55" t="b">
        <f t="shared" si="0"/>
        <v>1</v>
      </c>
      <c r="CJ55" s="7">
        <f t="shared" si="1"/>
        <v>0</v>
      </c>
      <c r="CL55">
        <f>+COUNTIF(EV!A:A,A55)</f>
        <v>1</v>
      </c>
      <c r="CM55" s="2">
        <f>+VLOOKUP(A55,EV!A:R,18,0)</f>
        <v>12.97027287677736</v>
      </c>
      <c r="CN55" t="b">
        <f t="shared" si="2"/>
        <v>1</v>
      </c>
      <c r="CO55" s="7">
        <f t="shared" si="3"/>
        <v>0</v>
      </c>
    </row>
    <row r="56" spans="1:93" x14ac:dyDescent="0.3">
      <c r="A56" t="s">
        <v>200</v>
      </c>
      <c r="B56" t="s">
        <v>83</v>
      </c>
      <c r="C56">
        <v>1.34</v>
      </c>
      <c r="D56">
        <v>4.41</v>
      </c>
      <c r="E56">
        <v>4.3</v>
      </c>
      <c r="F56">
        <v>1.1000000000000001</v>
      </c>
      <c r="G56">
        <v>0.16700000000000001</v>
      </c>
      <c r="I56" t="s">
        <v>84</v>
      </c>
      <c r="K56">
        <v>1</v>
      </c>
      <c r="L56" t="s">
        <v>129</v>
      </c>
      <c r="M56">
        <v>270</v>
      </c>
      <c r="N56">
        <v>0.17499999999999999</v>
      </c>
      <c r="O56">
        <v>0.8125</v>
      </c>
      <c r="P56" t="s">
        <v>201</v>
      </c>
      <c r="Q56" t="s">
        <v>87</v>
      </c>
      <c r="R56" t="s">
        <v>87</v>
      </c>
      <c r="S56" t="s">
        <v>131</v>
      </c>
      <c r="T56" t="b">
        <v>0</v>
      </c>
      <c r="U56">
        <v>0.17499999999999999</v>
      </c>
      <c r="V56">
        <v>2.86497475423306E-2</v>
      </c>
      <c r="W56">
        <v>4</v>
      </c>
      <c r="Y56">
        <v>5.5126294115890229</v>
      </c>
      <c r="Z56">
        <v>5.628057431493005</v>
      </c>
      <c r="AA56">
        <v>5.5256534341374453</v>
      </c>
      <c r="AB56">
        <v>5.5126294115890238</v>
      </c>
      <c r="AC56">
        <v>0.1608868668155366</v>
      </c>
      <c r="AD56">
        <v>0.16124242456601259</v>
      </c>
      <c r="AE56">
        <v>1680.875119194367</v>
      </c>
      <c r="AF56">
        <v>57381.782488642297</v>
      </c>
      <c r="AG56">
        <v>0.16063061254033509</v>
      </c>
      <c r="AH56">
        <v>5.4836143176565457</v>
      </c>
      <c r="AI56">
        <v>5.6498080144448464</v>
      </c>
      <c r="AJ56">
        <v>5.6281876678052276</v>
      </c>
      <c r="AK56">
        <v>6.9536098639321189</v>
      </c>
      <c r="AL56">
        <v>6.9270002065295113</v>
      </c>
      <c r="AM56">
        <v>0.16186182770568949</v>
      </c>
      <c r="AN56">
        <v>0.16124242456601259</v>
      </c>
      <c r="AO56">
        <v>45.743794260118051</v>
      </c>
      <c r="AP56">
        <v>45.743794260118051</v>
      </c>
      <c r="AQ56" t="b">
        <v>0</v>
      </c>
      <c r="AR56" t="b">
        <v>0</v>
      </c>
      <c r="AU56">
        <v>1680.8570938425701</v>
      </c>
      <c r="AV56">
        <v>57378.505896231451</v>
      </c>
      <c r="AW56">
        <v>0.16063233512776451</v>
      </c>
      <c r="AX56">
        <v>0.16063233512776451</v>
      </c>
      <c r="AY56">
        <v>0.16063233512776451</v>
      </c>
      <c r="AZ56" t="s">
        <v>89</v>
      </c>
      <c r="BA56" s="1">
        <v>5.4834187998596864</v>
      </c>
      <c r="BB56">
        <v>5.4834187998596873</v>
      </c>
      <c r="BC56">
        <v>5.4834187998596864</v>
      </c>
      <c r="BD56" t="s">
        <v>89</v>
      </c>
      <c r="BE56">
        <v>5.605240968689098</v>
      </c>
      <c r="BF56">
        <v>5.605240968689098</v>
      </c>
      <c r="BG56">
        <v>5.605240968689098</v>
      </c>
      <c r="BH56" t="s">
        <v>89</v>
      </c>
      <c r="BI56">
        <v>2.8657525345486039E-2</v>
      </c>
      <c r="BJ56">
        <v>1355.6115768597169</v>
      </c>
      <c r="BK56">
        <v>54413.538137922493</v>
      </c>
      <c r="BL56">
        <v>0.19917209664545399</v>
      </c>
      <c r="BM56">
        <v>0.19917209664545399</v>
      </c>
      <c r="BN56">
        <v>0.19917209664545399</v>
      </c>
      <c r="BO56" t="s">
        <v>89</v>
      </c>
      <c r="BP56" t="s">
        <v>90</v>
      </c>
      <c r="BQ56" s="2">
        <v>6.9839930874955014</v>
      </c>
      <c r="BR56">
        <v>6.9839930874955014</v>
      </c>
      <c r="BS56">
        <v>6.9839930874955014</v>
      </c>
      <c r="BT56" t="s">
        <v>89</v>
      </c>
      <c r="BU56" t="s">
        <v>91</v>
      </c>
      <c r="BV56">
        <v>0.16182732852443141</v>
      </c>
      <c r="BW56">
        <v>5.6744943835900941</v>
      </c>
      <c r="BX56">
        <v>2.851836967050583E-2</v>
      </c>
      <c r="BY56">
        <v>27.295661151401809</v>
      </c>
      <c r="BZ56">
        <v>10</v>
      </c>
      <c r="CA56">
        <v>0.1980146053114297</v>
      </c>
      <c r="CB56">
        <v>0.19845221485047701</v>
      </c>
      <c r="CC56">
        <v>6.9268399156836988</v>
      </c>
      <c r="CD56">
        <v>6.7847746604172592</v>
      </c>
      <c r="CG56">
        <f>+COUNTIF(IV!A:A,A56)</f>
        <v>1</v>
      </c>
      <c r="CH56" s="1">
        <f>+VLOOKUP(A56,IV!A:Q,17,0)</f>
        <v>5.4834187998596864</v>
      </c>
      <c r="CI56" t="b">
        <f t="shared" si="0"/>
        <v>1</v>
      </c>
      <c r="CJ56" s="7">
        <f t="shared" si="1"/>
        <v>0</v>
      </c>
      <c r="CL56">
        <f>+COUNTIF(EV!A:A,A56)</f>
        <v>1</v>
      </c>
      <c r="CM56" s="2">
        <f>+VLOOKUP(A56,EV!A:R,18,0)</f>
        <v>6.9839930874954979</v>
      </c>
      <c r="CN56" t="b">
        <f t="shared" si="2"/>
        <v>1</v>
      </c>
      <c r="CO56" s="7">
        <f t="shared" si="3"/>
        <v>0</v>
      </c>
    </row>
    <row r="57" spans="1:93" x14ac:dyDescent="0.3">
      <c r="A57" t="s">
        <v>202</v>
      </c>
      <c r="B57" t="s">
        <v>83</v>
      </c>
      <c r="C57">
        <v>1.34</v>
      </c>
      <c r="D57">
        <v>4.41</v>
      </c>
      <c r="E57">
        <v>4.3</v>
      </c>
      <c r="F57">
        <v>1.1000000000000001</v>
      </c>
      <c r="G57">
        <v>0.16700000000000001</v>
      </c>
      <c r="I57" t="s">
        <v>84</v>
      </c>
      <c r="K57">
        <v>2</v>
      </c>
      <c r="L57" t="s">
        <v>85</v>
      </c>
      <c r="M57">
        <v>30</v>
      </c>
      <c r="N57">
        <v>2.5000000000000001E-2</v>
      </c>
      <c r="O57">
        <v>0.25</v>
      </c>
      <c r="P57" t="s">
        <v>203</v>
      </c>
      <c r="Q57" t="s">
        <v>87</v>
      </c>
      <c r="R57" t="s">
        <v>87</v>
      </c>
      <c r="S57" t="s">
        <v>88</v>
      </c>
      <c r="T57" t="b">
        <v>1</v>
      </c>
      <c r="U57">
        <v>2.5000000000000001E-2</v>
      </c>
      <c r="V57">
        <v>4.3923021186067633E-2</v>
      </c>
      <c r="W57">
        <v>4</v>
      </c>
      <c r="Y57">
        <v>6.565402394328947</v>
      </c>
      <c r="Z57">
        <v>6.6581267240365856</v>
      </c>
      <c r="AA57">
        <v>6.6389726260422659</v>
      </c>
      <c r="AB57">
        <v>6.5654023943289488</v>
      </c>
      <c r="AC57">
        <v>0.29262752795798741</v>
      </c>
      <c r="AD57">
        <v>0.29432142460017802</v>
      </c>
      <c r="AE57">
        <v>102.7386975354684</v>
      </c>
      <c r="AF57">
        <v>2277.1222084113961</v>
      </c>
      <c r="AG57">
        <v>0.29200292314045673</v>
      </c>
      <c r="AH57">
        <v>6.4720145101569733</v>
      </c>
      <c r="AI57">
        <v>4.5899182465867936</v>
      </c>
      <c r="AJ57">
        <v>4.9167207253503564</v>
      </c>
      <c r="AK57">
        <v>18.359672986347181</v>
      </c>
      <c r="AL57">
        <v>19.666882901401419</v>
      </c>
      <c r="AM57">
        <v>0.28750824559673432</v>
      </c>
      <c r="AN57">
        <v>0.29432142460017802</v>
      </c>
      <c r="AO57">
        <v>0.8151494305591922</v>
      </c>
      <c r="AP57">
        <v>0.8151494305591922</v>
      </c>
      <c r="AQ57" t="b">
        <v>1</v>
      </c>
      <c r="AR57" t="b">
        <v>1</v>
      </c>
      <c r="AU57">
        <v>102.73802311773279</v>
      </c>
      <c r="AV57">
        <v>2277.01601974597</v>
      </c>
      <c r="AW57">
        <v>0.2920048399765437</v>
      </c>
      <c r="AX57">
        <v>0.2920048399765437</v>
      </c>
      <c r="AY57">
        <v>0.2920048399765437</v>
      </c>
      <c r="AZ57" t="s">
        <v>89</v>
      </c>
      <c r="BA57" s="1">
        <v>6.4717976684056469</v>
      </c>
      <c r="BB57">
        <v>6.4717976684056477</v>
      </c>
      <c r="BC57">
        <v>6.4717976684056469</v>
      </c>
      <c r="BD57" t="s">
        <v>89</v>
      </c>
      <c r="BE57">
        <v>6.6419654123613041</v>
      </c>
      <c r="BF57">
        <v>6.6419654123613041</v>
      </c>
      <c r="BG57">
        <v>6.6419654123613041</v>
      </c>
      <c r="BH57" t="s">
        <v>89</v>
      </c>
      <c r="BI57">
        <v>4.3963619478218897E-2</v>
      </c>
      <c r="BJ57">
        <v>25.91020774062379</v>
      </c>
      <c r="BK57">
        <v>1682.1432040438081</v>
      </c>
      <c r="BL57">
        <v>1.157844827039497</v>
      </c>
      <c r="BM57">
        <v>1.157844827039497</v>
      </c>
      <c r="BN57">
        <v>1.157844827039497</v>
      </c>
      <c r="BO57" t="s">
        <v>89</v>
      </c>
      <c r="BP57" t="s">
        <v>90</v>
      </c>
      <c r="BQ57" s="2">
        <v>55.537445781010852</v>
      </c>
      <c r="BR57">
        <v>55.537445781010852</v>
      </c>
      <c r="BS57">
        <v>55.537445781010852</v>
      </c>
      <c r="BT57" t="s">
        <v>89</v>
      </c>
      <c r="BU57" t="s">
        <v>91</v>
      </c>
      <c r="BV57">
        <v>0.2894612067598743</v>
      </c>
      <c r="BW57">
        <v>13.88436144525271</v>
      </c>
      <c r="BX57">
        <v>2.084800283406953E-2</v>
      </c>
      <c r="BY57">
        <v>0.30416106956870947</v>
      </c>
      <c r="BZ57">
        <v>28</v>
      </c>
      <c r="CA57">
        <v>1.1705101118319501</v>
      </c>
      <c r="CB57">
        <v>1.1772856984007121</v>
      </c>
      <c r="CC57">
        <v>26.632506896146349</v>
      </c>
      <c r="CD57">
        <v>26.261609577315792</v>
      </c>
      <c r="CG57">
        <f>+COUNTIF(IV!A:A,A57)</f>
        <v>1</v>
      </c>
      <c r="CH57" s="1">
        <f>+VLOOKUP(A57,IV!A:Q,17,0)</f>
        <v>6.4717976684056469</v>
      </c>
      <c r="CI57" t="b">
        <f t="shared" si="0"/>
        <v>1</v>
      </c>
      <c r="CJ57" s="7">
        <f t="shared" si="1"/>
        <v>0</v>
      </c>
      <c r="CL57">
        <f>+COUNTIF(EV!A:A,A57)</f>
        <v>1</v>
      </c>
      <c r="CM57" s="2">
        <f>+VLOOKUP(A57,EV!A:R,18,0)</f>
        <v>55.537445781010831</v>
      </c>
      <c r="CN57" t="b">
        <f t="shared" si="2"/>
        <v>0</v>
      </c>
      <c r="CO57" s="7">
        <f t="shared" si="3"/>
        <v>0</v>
      </c>
    </row>
    <row r="58" spans="1:93" x14ac:dyDescent="0.3">
      <c r="A58" t="s">
        <v>204</v>
      </c>
      <c r="B58" t="s">
        <v>83</v>
      </c>
      <c r="C58">
        <v>1.34</v>
      </c>
      <c r="D58">
        <v>4.41</v>
      </c>
      <c r="E58">
        <v>4.3</v>
      </c>
      <c r="F58">
        <v>1.1000000000000001</v>
      </c>
      <c r="G58">
        <v>0.16700000000000001</v>
      </c>
      <c r="I58" t="s">
        <v>84</v>
      </c>
      <c r="K58">
        <v>2</v>
      </c>
      <c r="L58" t="s">
        <v>85</v>
      </c>
      <c r="M58">
        <v>30</v>
      </c>
      <c r="N58">
        <v>2.5000000000000001E-2</v>
      </c>
      <c r="O58">
        <v>0.4375</v>
      </c>
      <c r="P58" t="s">
        <v>205</v>
      </c>
      <c r="Q58" t="s">
        <v>87</v>
      </c>
      <c r="R58" t="s">
        <v>87</v>
      </c>
      <c r="S58" t="s">
        <v>88</v>
      </c>
      <c r="T58" t="b">
        <v>1</v>
      </c>
      <c r="U58">
        <v>2.5000000000000001E-2</v>
      </c>
      <c r="V58">
        <v>4.3923021186067633E-2</v>
      </c>
      <c r="W58">
        <v>4</v>
      </c>
      <c r="Y58">
        <v>6.565402394328947</v>
      </c>
      <c r="Z58">
        <v>6.6581267240365873</v>
      </c>
      <c r="AA58">
        <v>6.6389726260422659</v>
      </c>
      <c r="AB58">
        <v>6.5654023943289488</v>
      </c>
      <c r="AC58">
        <v>0.29262752795798741</v>
      </c>
      <c r="AD58">
        <v>0.29432142460017802</v>
      </c>
      <c r="AE58">
        <v>102.7386975354684</v>
      </c>
      <c r="AF58">
        <v>2277.1222084113961</v>
      </c>
      <c r="AG58">
        <v>0.29200292314045673</v>
      </c>
      <c r="AH58">
        <v>6.4720145101569733</v>
      </c>
      <c r="AI58">
        <v>4.5899182465868069</v>
      </c>
      <c r="AJ58">
        <v>4.9167207253503591</v>
      </c>
      <c r="AK58">
        <v>10.49124170648413</v>
      </c>
      <c r="AL58">
        <v>11.238218800800819</v>
      </c>
      <c r="AM58">
        <v>0.28750824559673449</v>
      </c>
      <c r="AN58">
        <v>0.29432142460017802</v>
      </c>
      <c r="AO58">
        <v>1.4265115034785869</v>
      </c>
      <c r="AP58">
        <v>1.4265115034785869</v>
      </c>
      <c r="AQ58" t="b">
        <v>1</v>
      </c>
      <c r="AR58" t="b">
        <v>1</v>
      </c>
      <c r="AU58">
        <v>102.73802311773279</v>
      </c>
      <c r="AV58">
        <v>2277.01601974597</v>
      </c>
      <c r="AW58">
        <v>0.2920048399765437</v>
      </c>
      <c r="AX58">
        <v>0.2920048399765437</v>
      </c>
      <c r="AY58">
        <v>0.2920048399765437</v>
      </c>
      <c r="AZ58" t="s">
        <v>89</v>
      </c>
      <c r="BA58" s="1">
        <v>6.4717976684056469</v>
      </c>
      <c r="BB58">
        <v>6.4717976684056477</v>
      </c>
      <c r="BC58">
        <v>6.4717976684056469</v>
      </c>
      <c r="BD58" t="s">
        <v>89</v>
      </c>
      <c r="BE58">
        <v>6.6419654123613041</v>
      </c>
      <c r="BF58">
        <v>6.6419654123613041</v>
      </c>
      <c r="BG58">
        <v>6.6419654123613041</v>
      </c>
      <c r="BH58" t="s">
        <v>89</v>
      </c>
      <c r="BI58">
        <v>4.3963619478218897E-2</v>
      </c>
      <c r="BJ58">
        <v>45.34286354609165</v>
      </c>
      <c r="BK58">
        <v>2943.7506070766658</v>
      </c>
      <c r="BL58">
        <v>0.66162561545114118</v>
      </c>
      <c r="BM58">
        <v>0.66162561545114118</v>
      </c>
      <c r="BN58">
        <v>0.66162561545114118</v>
      </c>
      <c r="BO58" t="s">
        <v>89</v>
      </c>
      <c r="BP58" t="s">
        <v>90</v>
      </c>
      <c r="BQ58" s="2">
        <v>31.735683303434779</v>
      </c>
      <c r="BR58">
        <v>31.735683303434779</v>
      </c>
      <c r="BS58">
        <v>31.735683303434779</v>
      </c>
      <c r="BT58" t="s">
        <v>89</v>
      </c>
      <c r="BU58" t="s">
        <v>91</v>
      </c>
      <c r="BV58">
        <v>0.28946120675987419</v>
      </c>
      <c r="BW58">
        <v>13.88436144525272</v>
      </c>
      <c r="BX58">
        <v>2.0848002834069519E-2</v>
      </c>
      <c r="BY58">
        <v>0.53228187174524144</v>
      </c>
      <c r="BZ58">
        <v>28</v>
      </c>
      <c r="CA58">
        <v>0.66886292104682832</v>
      </c>
      <c r="CB58">
        <v>0.67273468480040677</v>
      </c>
      <c r="CC58">
        <v>15.218575369226491</v>
      </c>
      <c r="CD58">
        <v>15.00663404418045</v>
      </c>
      <c r="CG58">
        <f>+COUNTIF(IV!A:A,A58)</f>
        <v>1</v>
      </c>
      <c r="CH58" s="1">
        <f>+VLOOKUP(A58,IV!A:Q,17,0)</f>
        <v>6.4717976684056469</v>
      </c>
      <c r="CI58" t="b">
        <f t="shared" si="0"/>
        <v>1</v>
      </c>
      <c r="CJ58" s="7">
        <f t="shared" si="1"/>
        <v>0</v>
      </c>
      <c r="CL58">
        <f>+COUNTIF(EV!A:A,A58)</f>
        <v>1</v>
      </c>
      <c r="CM58" s="2">
        <f>+VLOOKUP(A58,EV!A:R,18,0)</f>
        <v>31.735683303434779</v>
      </c>
      <c r="CN58" t="b">
        <f t="shared" si="2"/>
        <v>1</v>
      </c>
      <c r="CO58" s="7">
        <f t="shared" si="3"/>
        <v>0</v>
      </c>
    </row>
    <row r="59" spans="1:93" x14ac:dyDescent="0.3">
      <c r="A59" t="s">
        <v>206</v>
      </c>
      <c r="B59" t="s">
        <v>83</v>
      </c>
      <c r="C59">
        <v>1.34</v>
      </c>
      <c r="D59">
        <v>4.41</v>
      </c>
      <c r="E59">
        <v>4.3</v>
      </c>
      <c r="F59">
        <v>1.1000000000000001</v>
      </c>
      <c r="G59">
        <v>0.16700000000000001</v>
      </c>
      <c r="I59" t="s">
        <v>84</v>
      </c>
      <c r="K59">
        <v>2</v>
      </c>
      <c r="L59" t="s">
        <v>85</v>
      </c>
      <c r="M59">
        <v>30</v>
      </c>
      <c r="N59">
        <v>2.5000000000000001E-2</v>
      </c>
      <c r="O59">
        <v>0.8125</v>
      </c>
      <c r="P59" t="s">
        <v>207</v>
      </c>
      <c r="Q59" t="s">
        <v>87</v>
      </c>
      <c r="R59" t="s">
        <v>87</v>
      </c>
      <c r="S59" t="s">
        <v>88</v>
      </c>
      <c r="T59" t="b">
        <v>1</v>
      </c>
      <c r="U59">
        <v>2.5000000000000001E-2</v>
      </c>
      <c r="V59">
        <v>4.3923021186067633E-2</v>
      </c>
      <c r="W59">
        <v>4</v>
      </c>
      <c r="Y59">
        <v>6.565402394328947</v>
      </c>
      <c r="Z59">
        <v>6.6581267240365873</v>
      </c>
      <c r="AA59">
        <v>6.6389726260422659</v>
      </c>
      <c r="AB59">
        <v>6.5654023943289488</v>
      </c>
      <c r="AC59">
        <v>0.29262752795798741</v>
      </c>
      <c r="AD59">
        <v>0.29432142460017802</v>
      </c>
      <c r="AE59">
        <v>102.7386975354684</v>
      </c>
      <c r="AF59">
        <v>2277.1222084113961</v>
      </c>
      <c r="AG59">
        <v>0.29200292314045673</v>
      </c>
      <c r="AH59">
        <v>6.4720145101569733</v>
      </c>
      <c r="AI59">
        <v>4.5899182465867998</v>
      </c>
      <c r="AJ59">
        <v>4.9167207253503609</v>
      </c>
      <c r="AK59">
        <v>5.6491301496452921</v>
      </c>
      <c r="AL59">
        <v>6.0513485850465978</v>
      </c>
      <c r="AM59">
        <v>0.28750824559673432</v>
      </c>
      <c r="AN59">
        <v>0.29432142460017802</v>
      </c>
      <c r="AO59">
        <v>2.6492356493173759</v>
      </c>
      <c r="AP59">
        <v>2.6492356493173759</v>
      </c>
      <c r="AQ59" t="b">
        <v>1</v>
      </c>
      <c r="AR59" t="b">
        <v>1</v>
      </c>
      <c r="AU59">
        <v>102.73802311773279</v>
      </c>
      <c r="AV59">
        <v>2277.01601974597</v>
      </c>
      <c r="AW59">
        <v>0.2920048399765437</v>
      </c>
      <c r="AX59">
        <v>0.2920048399765437</v>
      </c>
      <c r="AY59">
        <v>0.2920048399765437</v>
      </c>
      <c r="AZ59" t="s">
        <v>89</v>
      </c>
      <c r="BA59" s="1">
        <v>6.4717976684056469</v>
      </c>
      <c r="BB59">
        <v>6.4717976684056477</v>
      </c>
      <c r="BC59">
        <v>6.4717976684056469</v>
      </c>
      <c r="BD59" t="s">
        <v>89</v>
      </c>
      <c r="BE59">
        <v>6.6419654123613041</v>
      </c>
      <c r="BF59">
        <v>6.6419654123613041</v>
      </c>
      <c r="BG59">
        <v>6.6419654123613041</v>
      </c>
      <c r="BH59" t="s">
        <v>89</v>
      </c>
      <c r="BI59">
        <v>4.3963619478218897E-2</v>
      </c>
      <c r="BJ59">
        <v>84.20817515702737</v>
      </c>
      <c r="BK59">
        <v>5466.9654131423822</v>
      </c>
      <c r="BL59">
        <v>0.35625994678138362</v>
      </c>
      <c r="BM59">
        <v>0.35625994678138362</v>
      </c>
      <c r="BN59">
        <v>0.35625994678138362</v>
      </c>
      <c r="BO59" t="s">
        <v>89</v>
      </c>
      <c r="BP59" t="s">
        <v>90</v>
      </c>
      <c r="BQ59" s="2">
        <v>17.08844485569567</v>
      </c>
      <c r="BR59">
        <v>17.08844485569567</v>
      </c>
      <c r="BS59">
        <v>17.08844485569567</v>
      </c>
      <c r="BT59" t="s">
        <v>89</v>
      </c>
      <c r="BU59" t="s">
        <v>91</v>
      </c>
      <c r="BV59">
        <v>0.28946120675987419</v>
      </c>
      <c r="BW59">
        <v>13.884361445252731</v>
      </c>
      <c r="BX59">
        <v>2.0848002834069498E-2</v>
      </c>
      <c r="BY59">
        <v>0.98852347609830593</v>
      </c>
      <c r="BZ59">
        <v>28</v>
      </c>
      <c r="CA59">
        <v>0.36015695748675369</v>
      </c>
      <c r="CB59">
        <v>0.36224175335406522</v>
      </c>
      <c r="CC59">
        <v>8.1946175065065692</v>
      </c>
      <c r="CD59">
        <v>8.0804952545587039</v>
      </c>
      <c r="CG59">
        <f>+COUNTIF(IV!A:A,A59)</f>
        <v>1</v>
      </c>
      <c r="CH59" s="1">
        <f>+VLOOKUP(A59,IV!A:Q,17,0)</f>
        <v>6.4717976684056469</v>
      </c>
      <c r="CI59" t="b">
        <f t="shared" si="0"/>
        <v>1</v>
      </c>
      <c r="CJ59" s="7">
        <f t="shared" si="1"/>
        <v>0</v>
      </c>
      <c r="CL59">
        <f>+COUNTIF(EV!A:A,A59)</f>
        <v>1</v>
      </c>
      <c r="CM59" s="2">
        <f>+VLOOKUP(A59,EV!A:R,18,0)</f>
        <v>17.08844485569567</v>
      </c>
      <c r="CN59" t="b">
        <f t="shared" si="2"/>
        <v>1</v>
      </c>
      <c r="CO59" s="7">
        <f t="shared" si="3"/>
        <v>0</v>
      </c>
    </row>
    <row r="60" spans="1:93" x14ac:dyDescent="0.3">
      <c r="A60" t="s">
        <v>208</v>
      </c>
      <c r="B60" t="s">
        <v>83</v>
      </c>
      <c r="C60">
        <v>1.34</v>
      </c>
      <c r="D60">
        <v>4.41</v>
      </c>
      <c r="E60">
        <v>4.3</v>
      </c>
      <c r="F60">
        <v>1.1000000000000001</v>
      </c>
      <c r="G60">
        <v>0.16700000000000001</v>
      </c>
      <c r="I60" t="s">
        <v>84</v>
      </c>
      <c r="K60">
        <v>2</v>
      </c>
      <c r="L60" t="s">
        <v>85</v>
      </c>
      <c r="M60">
        <v>30</v>
      </c>
      <c r="N60">
        <v>0.1</v>
      </c>
      <c r="O60">
        <v>0.25</v>
      </c>
      <c r="P60" t="s">
        <v>209</v>
      </c>
      <c r="Q60" t="s">
        <v>87</v>
      </c>
      <c r="R60" t="s">
        <v>87</v>
      </c>
      <c r="S60" t="s">
        <v>88</v>
      </c>
      <c r="T60" t="b">
        <v>0</v>
      </c>
      <c r="U60">
        <v>0.1</v>
      </c>
      <c r="V60">
        <v>4.3923021186067633E-2</v>
      </c>
      <c r="W60">
        <v>4</v>
      </c>
      <c r="Y60">
        <v>6.565402394328947</v>
      </c>
      <c r="Z60">
        <v>6.7306389530273982</v>
      </c>
      <c r="AA60">
        <v>6.6389726260422659</v>
      </c>
      <c r="AB60">
        <v>6.5654023943289488</v>
      </c>
      <c r="AC60">
        <v>0.29262752795798741</v>
      </c>
      <c r="AD60">
        <v>0.2956299973295905</v>
      </c>
      <c r="AE60">
        <v>102.7386975354684</v>
      </c>
      <c r="AF60">
        <v>2277.1222084113961</v>
      </c>
      <c r="AG60">
        <v>0.29200292314045673</v>
      </c>
      <c r="AH60">
        <v>6.4720145101569733</v>
      </c>
      <c r="AI60">
        <v>6.7842191668166993</v>
      </c>
      <c r="AJ60">
        <v>6.7911838330611838</v>
      </c>
      <c r="AK60">
        <v>27.136876667266801</v>
      </c>
      <c r="AL60">
        <v>27.164735332244739</v>
      </c>
      <c r="AM60">
        <v>0.29532681539344052</v>
      </c>
      <c r="AN60">
        <v>0.2956299973295905</v>
      </c>
      <c r="AO60">
        <v>1.872229283821623</v>
      </c>
      <c r="AP60">
        <v>1.872229283821623</v>
      </c>
      <c r="AQ60" t="b">
        <v>0</v>
      </c>
      <c r="AR60" t="b">
        <v>0</v>
      </c>
      <c r="AU60">
        <v>102.73802311773279</v>
      </c>
      <c r="AV60">
        <v>2277.01601974597</v>
      </c>
      <c r="AW60">
        <v>0.2920048399765437</v>
      </c>
      <c r="AX60">
        <v>0.2920048399765437</v>
      </c>
      <c r="AY60">
        <v>0.2920048399765437</v>
      </c>
      <c r="AZ60" t="s">
        <v>89</v>
      </c>
      <c r="BA60" s="1">
        <v>6.4717976684056469</v>
      </c>
      <c r="BB60">
        <v>6.4717976684056477</v>
      </c>
      <c r="BC60">
        <v>6.4717976684056469</v>
      </c>
      <c r="BD60" t="s">
        <v>89</v>
      </c>
      <c r="BE60">
        <v>6.6419654123613041</v>
      </c>
      <c r="BF60">
        <v>6.6419654123613041</v>
      </c>
      <c r="BG60">
        <v>6.6419654123613041</v>
      </c>
      <c r="BH60" t="s">
        <v>89</v>
      </c>
      <c r="BI60">
        <v>4.3963619478218897E-2</v>
      </c>
      <c r="BJ60">
        <v>25.395594335070271</v>
      </c>
      <c r="BK60">
        <v>822.61299799504866</v>
      </c>
      <c r="BL60">
        <v>1.1813072615737621</v>
      </c>
      <c r="BM60">
        <v>1.1813072615737621</v>
      </c>
      <c r="BN60">
        <v>1.1813072615737621</v>
      </c>
      <c r="BO60" t="s">
        <v>89</v>
      </c>
      <c r="BP60" t="s">
        <v>90</v>
      </c>
      <c r="BQ60" s="2">
        <v>27.31624630574386</v>
      </c>
      <c r="BR60">
        <v>27.31624630574386</v>
      </c>
      <c r="BS60">
        <v>27.31624630574386</v>
      </c>
      <c r="BT60" t="s">
        <v>89</v>
      </c>
      <c r="BU60" t="s">
        <v>91</v>
      </c>
      <c r="BV60">
        <v>0.29532681539344041</v>
      </c>
      <c r="BW60">
        <v>6.8290615764359659</v>
      </c>
      <c r="BX60">
        <v>4.3245592690580072E-2</v>
      </c>
      <c r="BY60">
        <v>0.59168439383548133</v>
      </c>
      <c r="BZ60">
        <v>14</v>
      </c>
      <c r="CA60">
        <v>1.1705101118319501</v>
      </c>
      <c r="CB60">
        <v>1.182519989318362</v>
      </c>
      <c r="CC60">
        <v>26.922555812109589</v>
      </c>
      <c r="CD60">
        <v>26.261609577315792</v>
      </c>
      <c r="CG60">
        <f>+COUNTIF(IV!A:A,A60)</f>
        <v>1</v>
      </c>
      <c r="CH60" s="1">
        <f>+VLOOKUP(A60,IV!A:Q,17,0)</f>
        <v>6.4717976684056469</v>
      </c>
      <c r="CI60" t="b">
        <f t="shared" si="0"/>
        <v>1</v>
      </c>
      <c r="CJ60" s="7">
        <f t="shared" si="1"/>
        <v>0</v>
      </c>
      <c r="CL60">
        <f>+COUNTIF(EV!A:A,A60)</f>
        <v>1</v>
      </c>
      <c r="CM60" s="2">
        <f>+VLOOKUP(A60,EV!A:R,18,0)</f>
        <v>27.31624630574386</v>
      </c>
      <c r="CN60" t="b">
        <f t="shared" si="2"/>
        <v>1</v>
      </c>
      <c r="CO60" s="7">
        <f t="shared" si="3"/>
        <v>0</v>
      </c>
    </row>
    <row r="61" spans="1:93" x14ac:dyDescent="0.3">
      <c r="A61" t="s">
        <v>210</v>
      </c>
      <c r="B61" t="s">
        <v>83</v>
      </c>
      <c r="C61">
        <v>1.34</v>
      </c>
      <c r="D61">
        <v>4.41</v>
      </c>
      <c r="E61">
        <v>4.3</v>
      </c>
      <c r="F61">
        <v>1.1000000000000001</v>
      </c>
      <c r="G61">
        <v>0.16700000000000001</v>
      </c>
      <c r="I61" t="s">
        <v>84</v>
      </c>
      <c r="K61">
        <v>2</v>
      </c>
      <c r="L61" t="s">
        <v>85</v>
      </c>
      <c r="M61">
        <v>30</v>
      </c>
      <c r="N61">
        <v>0.1</v>
      </c>
      <c r="O61">
        <v>0.4375</v>
      </c>
      <c r="P61" t="s">
        <v>211</v>
      </c>
      <c r="Q61" t="s">
        <v>87</v>
      </c>
      <c r="R61" t="s">
        <v>87</v>
      </c>
      <c r="S61" t="s">
        <v>88</v>
      </c>
      <c r="T61" t="b">
        <v>0</v>
      </c>
      <c r="U61">
        <v>0.1</v>
      </c>
      <c r="V61">
        <v>4.3923021186067633E-2</v>
      </c>
      <c r="W61">
        <v>4</v>
      </c>
      <c r="Y61">
        <v>6.565402394328947</v>
      </c>
      <c r="Z61">
        <v>6.7306389530273982</v>
      </c>
      <c r="AA61">
        <v>6.6389726260422659</v>
      </c>
      <c r="AB61">
        <v>6.5654023943289488</v>
      </c>
      <c r="AC61">
        <v>0.29262752795798741</v>
      </c>
      <c r="AD61">
        <v>0.2956299973295905</v>
      </c>
      <c r="AE61">
        <v>102.7386975354684</v>
      </c>
      <c r="AF61">
        <v>2277.1222084113961</v>
      </c>
      <c r="AG61">
        <v>0.29200292314045673</v>
      </c>
      <c r="AH61">
        <v>6.4720145101569733</v>
      </c>
      <c r="AI61">
        <v>6.7842191668167011</v>
      </c>
      <c r="AJ61">
        <v>6.7911838330611891</v>
      </c>
      <c r="AK61">
        <v>15.5067866670096</v>
      </c>
      <c r="AL61">
        <v>15.52270590413986</v>
      </c>
      <c r="AM61">
        <v>0.2953268153934403</v>
      </c>
      <c r="AN61">
        <v>0.2956299973295905</v>
      </c>
      <c r="AO61">
        <v>3.2764012466878278</v>
      </c>
      <c r="AP61">
        <v>3.2764012466878278</v>
      </c>
      <c r="AQ61" t="b">
        <v>0</v>
      </c>
      <c r="AR61" t="b">
        <v>0</v>
      </c>
      <c r="AU61">
        <v>102.73802311773279</v>
      </c>
      <c r="AV61">
        <v>2277.01601974597</v>
      </c>
      <c r="AW61">
        <v>0.2920048399765437</v>
      </c>
      <c r="AX61">
        <v>0.2920048399765437</v>
      </c>
      <c r="AY61">
        <v>0.2920048399765437</v>
      </c>
      <c r="AZ61" t="s">
        <v>89</v>
      </c>
      <c r="BA61" s="1">
        <v>6.4717976684056469</v>
      </c>
      <c r="BB61">
        <v>6.4717976684056477</v>
      </c>
      <c r="BC61">
        <v>6.4717976684056469</v>
      </c>
      <c r="BD61" t="s">
        <v>89</v>
      </c>
      <c r="BE61">
        <v>6.6419654123613041</v>
      </c>
      <c r="BF61">
        <v>6.6419654123613041</v>
      </c>
      <c r="BG61">
        <v>6.6419654123613041</v>
      </c>
      <c r="BH61" t="s">
        <v>89</v>
      </c>
      <c r="BI61">
        <v>4.3963619478218897E-2</v>
      </c>
      <c r="BJ61">
        <v>44.442290086372978</v>
      </c>
      <c r="BK61">
        <v>1439.5727464913359</v>
      </c>
      <c r="BL61">
        <v>0.67503272089929245</v>
      </c>
      <c r="BM61">
        <v>0.67503272089929245</v>
      </c>
      <c r="BN61">
        <v>0.67503272089929245</v>
      </c>
      <c r="BO61" t="s">
        <v>89</v>
      </c>
      <c r="BP61" t="s">
        <v>90</v>
      </c>
      <c r="BQ61" s="2">
        <v>15.609283603282201</v>
      </c>
      <c r="BR61">
        <v>15.609283603282201</v>
      </c>
      <c r="BS61">
        <v>15.609283603282201</v>
      </c>
      <c r="BT61" t="s">
        <v>89</v>
      </c>
      <c r="BU61" t="s">
        <v>91</v>
      </c>
      <c r="BV61">
        <v>0.29532681539344052</v>
      </c>
      <c r="BW61">
        <v>6.8290615764359641</v>
      </c>
      <c r="BX61">
        <v>4.3245592690580092E-2</v>
      </c>
      <c r="BY61">
        <v>1.0354476892120921</v>
      </c>
      <c r="BZ61">
        <v>14</v>
      </c>
      <c r="CA61">
        <v>0.66886292104682832</v>
      </c>
      <c r="CB61">
        <v>0.67572570818192113</v>
      </c>
      <c r="CC61">
        <v>15.384317606919771</v>
      </c>
      <c r="CD61">
        <v>15.00663404418045</v>
      </c>
      <c r="CG61">
        <f>+COUNTIF(IV!A:A,A61)</f>
        <v>1</v>
      </c>
      <c r="CH61" s="1">
        <f>+VLOOKUP(A61,IV!A:Q,17,0)</f>
        <v>6.4717976684056469</v>
      </c>
      <c r="CI61" t="b">
        <f t="shared" si="0"/>
        <v>1</v>
      </c>
      <c r="CJ61" s="7">
        <f t="shared" si="1"/>
        <v>0</v>
      </c>
      <c r="CL61">
        <f>+COUNTIF(EV!A:A,A61)</f>
        <v>1</v>
      </c>
      <c r="CM61" s="2">
        <f>+VLOOKUP(A61,EV!A:R,18,0)</f>
        <v>15.609283603282201</v>
      </c>
      <c r="CN61" t="b">
        <f t="shared" si="2"/>
        <v>1</v>
      </c>
      <c r="CO61" s="7">
        <f t="shared" si="3"/>
        <v>0</v>
      </c>
    </row>
    <row r="62" spans="1:93" x14ac:dyDescent="0.3">
      <c r="A62" t="s">
        <v>212</v>
      </c>
      <c r="B62" t="s">
        <v>83</v>
      </c>
      <c r="C62">
        <v>1.34</v>
      </c>
      <c r="D62">
        <v>4.41</v>
      </c>
      <c r="E62">
        <v>4.3</v>
      </c>
      <c r="F62">
        <v>1.1000000000000001</v>
      </c>
      <c r="G62">
        <v>0.16700000000000001</v>
      </c>
      <c r="I62" t="s">
        <v>84</v>
      </c>
      <c r="K62">
        <v>2</v>
      </c>
      <c r="L62" t="s">
        <v>85</v>
      </c>
      <c r="M62">
        <v>30</v>
      </c>
      <c r="N62">
        <v>0.1</v>
      </c>
      <c r="O62">
        <v>0.8125</v>
      </c>
      <c r="P62" t="s">
        <v>213</v>
      </c>
      <c r="Q62" t="s">
        <v>87</v>
      </c>
      <c r="R62" t="s">
        <v>87</v>
      </c>
      <c r="S62" t="s">
        <v>88</v>
      </c>
      <c r="T62" t="b">
        <v>0</v>
      </c>
      <c r="U62">
        <v>0.1</v>
      </c>
      <c r="V62">
        <v>4.3923021186067633E-2</v>
      </c>
      <c r="W62">
        <v>4</v>
      </c>
      <c r="Y62">
        <v>6.565402394328947</v>
      </c>
      <c r="Z62">
        <v>6.7306389530273982</v>
      </c>
      <c r="AA62">
        <v>6.6389726260422659</v>
      </c>
      <c r="AB62">
        <v>6.5654023943289488</v>
      </c>
      <c r="AC62">
        <v>0.29262752795798741</v>
      </c>
      <c r="AD62">
        <v>0.2956299973295905</v>
      </c>
      <c r="AE62">
        <v>102.7386975354684</v>
      </c>
      <c r="AF62">
        <v>2277.1222084113961</v>
      </c>
      <c r="AG62">
        <v>0.29200292314045673</v>
      </c>
      <c r="AH62">
        <v>6.4720145101569733</v>
      </c>
      <c r="AI62">
        <v>6.784219166816702</v>
      </c>
      <c r="AJ62">
        <v>6.7911838330611891</v>
      </c>
      <c r="AK62">
        <v>8.3498082053128648</v>
      </c>
      <c r="AL62">
        <v>8.3583801022291553</v>
      </c>
      <c r="AM62">
        <v>0.29532681539344041</v>
      </c>
      <c r="AN62">
        <v>0.2956299973295905</v>
      </c>
      <c r="AO62">
        <v>6.0847451724202521</v>
      </c>
      <c r="AP62">
        <v>6.0847451724202521</v>
      </c>
      <c r="AQ62" t="b">
        <v>0</v>
      </c>
      <c r="AR62" t="b">
        <v>0</v>
      </c>
      <c r="AU62">
        <v>102.73802311773279</v>
      </c>
      <c r="AV62">
        <v>2277.01601974597</v>
      </c>
      <c r="AW62">
        <v>0.2920048399765437</v>
      </c>
      <c r="AX62">
        <v>0.2920048399765437</v>
      </c>
      <c r="AY62">
        <v>0.2920048399765437</v>
      </c>
      <c r="AZ62" t="s">
        <v>89</v>
      </c>
      <c r="BA62" s="1">
        <v>6.4717976684056469</v>
      </c>
      <c r="BB62">
        <v>6.4717976684056477</v>
      </c>
      <c r="BC62">
        <v>6.4717976684056469</v>
      </c>
      <c r="BD62" t="s">
        <v>89</v>
      </c>
      <c r="BE62">
        <v>6.6419654123613041</v>
      </c>
      <c r="BF62">
        <v>6.6419654123613041</v>
      </c>
      <c r="BG62">
        <v>6.6419654123613041</v>
      </c>
      <c r="BH62" t="s">
        <v>89</v>
      </c>
      <c r="BI62">
        <v>4.3963619478218897E-2</v>
      </c>
      <c r="BJ62">
        <v>82.535681588978406</v>
      </c>
      <c r="BK62">
        <v>2673.4922434839091</v>
      </c>
      <c r="BL62">
        <v>0.36347915740731118</v>
      </c>
      <c r="BM62">
        <v>0.36347915740731118</v>
      </c>
      <c r="BN62">
        <v>0.36347915740731118</v>
      </c>
      <c r="BO62" t="s">
        <v>89</v>
      </c>
      <c r="BP62" t="s">
        <v>90</v>
      </c>
      <c r="BQ62" s="2">
        <v>8.4049988633057993</v>
      </c>
      <c r="BR62">
        <v>8.4049988633057993</v>
      </c>
      <c r="BS62">
        <v>8.4049988633057993</v>
      </c>
      <c r="BT62" t="s">
        <v>89</v>
      </c>
      <c r="BU62" t="s">
        <v>91</v>
      </c>
      <c r="BV62">
        <v>0.29532681539344041</v>
      </c>
      <c r="BW62">
        <v>6.8290615764359606</v>
      </c>
      <c r="BX62">
        <v>4.3245592690580092E-2</v>
      </c>
      <c r="BY62">
        <v>1.922974279965314</v>
      </c>
      <c r="BZ62">
        <v>14</v>
      </c>
      <c r="CA62">
        <v>0.36015695748675369</v>
      </c>
      <c r="CB62">
        <v>0.36385230440564992</v>
      </c>
      <c r="CC62">
        <v>8.2838633268029511</v>
      </c>
      <c r="CD62">
        <v>8.0804952545587039</v>
      </c>
      <c r="CG62">
        <f>+COUNTIF(IV!A:A,A62)</f>
        <v>1</v>
      </c>
      <c r="CH62" s="1">
        <f>+VLOOKUP(A62,IV!A:Q,17,0)</f>
        <v>6.4717976684056469</v>
      </c>
      <c r="CI62" t="b">
        <f t="shared" si="0"/>
        <v>1</v>
      </c>
      <c r="CJ62" s="7">
        <f t="shared" si="1"/>
        <v>0</v>
      </c>
      <c r="CL62">
        <f>+COUNTIF(EV!A:A,A62)</f>
        <v>1</v>
      </c>
      <c r="CM62" s="2">
        <f>+VLOOKUP(A62,EV!A:R,18,0)</f>
        <v>8.4049988633058028</v>
      </c>
      <c r="CN62" t="b">
        <f t="shared" si="2"/>
        <v>1</v>
      </c>
      <c r="CO62" s="7">
        <f t="shared" si="3"/>
        <v>0</v>
      </c>
    </row>
    <row r="63" spans="1:93" x14ac:dyDescent="0.3">
      <c r="A63" t="s">
        <v>214</v>
      </c>
      <c r="B63" t="s">
        <v>83</v>
      </c>
      <c r="C63">
        <v>1.34</v>
      </c>
      <c r="D63">
        <v>4.41</v>
      </c>
      <c r="E63">
        <v>4.3</v>
      </c>
      <c r="F63">
        <v>1.1000000000000001</v>
      </c>
      <c r="G63">
        <v>0.16700000000000001</v>
      </c>
      <c r="I63" t="s">
        <v>84</v>
      </c>
      <c r="K63">
        <v>2</v>
      </c>
      <c r="L63" t="s">
        <v>85</v>
      </c>
      <c r="M63">
        <v>30</v>
      </c>
      <c r="N63">
        <v>0.17499999999999999</v>
      </c>
      <c r="O63">
        <v>0.25</v>
      </c>
      <c r="P63" t="s">
        <v>215</v>
      </c>
      <c r="Q63" t="s">
        <v>87</v>
      </c>
      <c r="R63" t="s">
        <v>87</v>
      </c>
      <c r="S63" t="s">
        <v>88</v>
      </c>
      <c r="T63" t="b">
        <v>0</v>
      </c>
      <c r="U63">
        <v>0.17499999999999999</v>
      </c>
      <c r="V63">
        <v>4.3923021186067633E-2</v>
      </c>
      <c r="W63">
        <v>4</v>
      </c>
      <c r="Y63">
        <v>6.565402394328947</v>
      </c>
      <c r="Z63">
        <v>6.7306389530273982</v>
      </c>
      <c r="AA63">
        <v>6.6389726260422659</v>
      </c>
      <c r="AB63">
        <v>6.5654023943289488</v>
      </c>
      <c r="AC63">
        <v>0.29262752795798741</v>
      </c>
      <c r="AD63">
        <v>0.2956299973295905</v>
      </c>
      <c r="AE63">
        <v>102.7386975354684</v>
      </c>
      <c r="AF63">
        <v>2277.1222084113961</v>
      </c>
      <c r="AG63">
        <v>0.29200292314045673</v>
      </c>
      <c r="AH63">
        <v>6.4720145101569733</v>
      </c>
      <c r="AI63">
        <v>6.7245209550270264</v>
      </c>
      <c r="AJ63">
        <v>6.7309478940293266</v>
      </c>
      <c r="AK63">
        <v>26.898083820108109</v>
      </c>
      <c r="AL63">
        <v>26.92379157611731</v>
      </c>
      <c r="AM63">
        <v>0.29534771970836982</v>
      </c>
      <c r="AN63">
        <v>0.2956299973295905</v>
      </c>
      <c r="AO63">
        <v>1.4654042034454291</v>
      </c>
      <c r="AP63">
        <v>1.4654042034454291</v>
      </c>
      <c r="AQ63" t="b">
        <v>0</v>
      </c>
      <c r="AR63" t="b">
        <v>0</v>
      </c>
      <c r="AU63">
        <v>102.73802311773279</v>
      </c>
      <c r="AV63">
        <v>2277.01601974597</v>
      </c>
      <c r="AW63">
        <v>0.2920048399765437</v>
      </c>
      <c r="AX63">
        <v>0.2920048399765437</v>
      </c>
      <c r="AY63">
        <v>0.2920048399765437</v>
      </c>
      <c r="AZ63" t="s">
        <v>89</v>
      </c>
      <c r="BA63" s="1">
        <v>6.4717976684056469</v>
      </c>
      <c r="BB63">
        <v>6.4717976684056477</v>
      </c>
      <c r="BC63">
        <v>6.4717976684056469</v>
      </c>
      <c r="BD63" t="s">
        <v>89</v>
      </c>
      <c r="BE63">
        <v>6.6419654123613041</v>
      </c>
      <c r="BF63">
        <v>6.6419654123613041</v>
      </c>
      <c r="BG63">
        <v>6.6419654123613041</v>
      </c>
      <c r="BH63" t="s">
        <v>89</v>
      </c>
      <c r="BI63">
        <v>4.3963619478218897E-2</v>
      </c>
      <c r="BJ63">
        <v>25.39494064271549</v>
      </c>
      <c r="BK63">
        <v>714.38328004111906</v>
      </c>
      <c r="BL63">
        <v>1.1813376696592299</v>
      </c>
      <c r="BM63">
        <v>1.1813376696592299</v>
      </c>
      <c r="BN63">
        <v>1.1813376696592299</v>
      </c>
      <c r="BO63" t="s">
        <v>89</v>
      </c>
      <c r="BP63" t="s">
        <v>90</v>
      </c>
      <c r="BQ63" s="2">
        <v>27.02742513213256</v>
      </c>
      <c r="BR63">
        <v>27.02742513213256</v>
      </c>
      <c r="BS63">
        <v>27.02742513213256</v>
      </c>
      <c r="BT63" t="s">
        <v>89</v>
      </c>
      <c r="BU63" t="s">
        <v>91</v>
      </c>
      <c r="BV63">
        <v>0.29533441741480759</v>
      </c>
      <c r="BW63">
        <v>6.75685628303314</v>
      </c>
      <c r="BX63">
        <v>4.3708849950887592E-2</v>
      </c>
      <c r="BY63">
        <v>0.70992505780715753</v>
      </c>
      <c r="BZ63">
        <v>10</v>
      </c>
      <c r="CA63">
        <v>1.1705101118319501</v>
      </c>
      <c r="CB63">
        <v>1.182519989318362</v>
      </c>
      <c r="CC63">
        <v>26.922555812109589</v>
      </c>
      <c r="CD63">
        <v>26.261609577315792</v>
      </c>
      <c r="CG63">
        <f>+COUNTIF(IV!A:A,A63)</f>
        <v>1</v>
      </c>
      <c r="CH63" s="1">
        <f>+VLOOKUP(A63,IV!A:Q,17,0)</f>
        <v>6.4717976684056469</v>
      </c>
      <c r="CI63" t="b">
        <f t="shared" si="0"/>
        <v>1</v>
      </c>
      <c r="CJ63" s="7">
        <f t="shared" si="1"/>
        <v>0</v>
      </c>
      <c r="CL63">
        <f>+COUNTIF(EV!A:A,A63)</f>
        <v>1</v>
      </c>
      <c r="CM63" s="2">
        <f>+VLOOKUP(A63,EV!A:R,18,0)</f>
        <v>27.02742513213256</v>
      </c>
      <c r="CN63" t="b">
        <f t="shared" si="2"/>
        <v>1</v>
      </c>
      <c r="CO63" s="7">
        <f t="shared" si="3"/>
        <v>0</v>
      </c>
    </row>
    <row r="64" spans="1:93" x14ac:dyDescent="0.3">
      <c r="A64" t="s">
        <v>216</v>
      </c>
      <c r="B64" t="s">
        <v>83</v>
      </c>
      <c r="C64">
        <v>1.34</v>
      </c>
      <c r="D64">
        <v>4.41</v>
      </c>
      <c r="E64">
        <v>4.3</v>
      </c>
      <c r="F64">
        <v>1.1000000000000001</v>
      </c>
      <c r="G64">
        <v>0.16700000000000001</v>
      </c>
      <c r="I64" t="s">
        <v>84</v>
      </c>
      <c r="K64">
        <v>2</v>
      </c>
      <c r="L64" t="s">
        <v>85</v>
      </c>
      <c r="M64">
        <v>30</v>
      </c>
      <c r="N64">
        <v>0.17499999999999999</v>
      </c>
      <c r="O64">
        <v>0.4375</v>
      </c>
      <c r="P64" t="s">
        <v>217</v>
      </c>
      <c r="Q64" t="s">
        <v>87</v>
      </c>
      <c r="R64" t="s">
        <v>87</v>
      </c>
      <c r="S64" t="s">
        <v>88</v>
      </c>
      <c r="T64" t="b">
        <v>0</v>
      </c>
      <c r="U64">
        <v>0.17499999999999999</v>
      </c>
      <c r="V64">
        <v>4.3923021186067633E-2</v>
      </c>
      <c r="W64">
        <v>4</v>
      </c>
      <c r="Y64">
        <v>6.565402394328947</v>
      </c>
      <c r="Z64">
        <v>6.7306389530273982</v>
      </c>
      <c r="AA64">
        <v>6.6389726260422659</v>
      </c>
      <c r="AB64">
        <v>6.5654023943289488</v>
      </c>
      <c r="AC64">
        <v>0.29262752795798741</v>
      </c>
      <c r="AD64">
        <v>0.2956299973295905</v>
      </c>
      <c r="AE64">
        <v>102.7386975354684</v>
      </c>
      <c r="AF64">
        <v>2277.1222084113961</v>
      </c>
      <c r="AG64">
        <v>0.29200292314045673</v>
      </c>
      <c r="AH64">
        <v>6.4720145101569733</v>
      </c>
      <c r="AI64">
        <v>6.7245209550270317</v>
      </c>
      <c r="AJ64">
        <v>6.7309478940293266</v>
      </c>
      <c r="AK64">
        <v>15.370333611490359</v>
      </c>
      <c r="AL64">
        <v>15.385023757781321</v>
      </c>
      <c r="AM64">
        <v>0.29534771970836993</v>
      </c>
      <c r="AN64">
        <v>0.2956299973295905</v>
      </c>
      <c r="AO64">
        <v>2.5644573560294979</v>
      </c>
      <c r="AP64">
        <v>2.5644573560294979</v>
      </c>
      <c r="AQ64" t="b">
        <v>0</v>
      </c>
      <c r="AR64" t="b">
        <v>0</v>
      </c>
      <c r="AU64">
        <v>102.73802311773279</v>
      </c>
      <c r="AV64">
        <v>2277.01601974597</v>
      </c>
      <c r="AW64">
        <v>0.2920048399765437</v>
      </c>
      <c r="AX64">
        <v>0.2920048399765437</v>
      </c>
      <c r="AY64">
        <v>0.2920048399765437</v>
      </c>
      <c r="AZ64" t="s">
        <v>89</v>
      </c>
      <c r="BA64" s="1">
        <v>6.4717976684056469</v>
      </c>
      <c r="BB64">
        <v>6.4717976684056477</v>
      </c>
      <c r="BC64">
        <v>6.4717976684056469</v>
      </c>
      <c r="BD64" t="s">
        <v>89</v>
      </c>
      <c r="BE64">
        <v>6.6419654123613041</v>
      </c>
      <c r="BF64">
        <v>6.6419654123613041</v>
      </c>
      <c r="BG64">
        <v>6.6419654123613041</v>
      </c>
      <c r="BH64" t="s">
        <v>89</v>
      </c>
      <c r="BI64">
        <v>4.3963619478218897E-2</v>
      </c>
      <c r="BJ64">
        <v>44.441146124752088</v>
      </c>
      <c r="BK64">
        <v>1250.170740071957</v>
      </c>
      <c r="BL64">
        <v>0.67505009694813189</v>
      </c>
      <c r="BM64">
        <v>0.67505009694813189</v>
      </c>
      <c r="BN64">
        <v>0.67505009694813189</v>
      </c>
      <c r="BO64" t="s">
        <v>89</v>
      </c>
      <c r="BP64" t="s">
        <v>90</v>
      </c>
      <c r="BQ64" s="2">
        <v>15.444242932647191</v>
      </c>
      <c r="BR64">
        <v>15.444242932647191</v>
      </c>
      <c r="BS64">
        <v>15.444242932647191</v>
      </c>
      <c r="BT64" t="s">
        <v>89</v>
      </c>
      <c r="BU64" t="s">
        <v>91</v>
      </c>
      <c r="BV64">
        <v>0.2953344174148077</v>
      </c>
      <c r="BW64">
        <v>6.7568562830331436</v>
      </c>
      <c r="BX64">
        <v>4.3708849950887578E-2</v>
      </c>
      <c r="BY64">
        <v>1.242368851162525</v>
      </c>
      <c r="BZ64">
        <v>10</v>
      </c>
      <c r="CA64">
        <v>0.66886292104682832</v>
      </c>
      <c r="CB64">
        <v>0.67572570818192113</v>
      </c>
      <c r="CC64">
        <v>15.384317606919771</v>
      </c>
      <c r="CD64">
        <v>15.00663404418045</v>
      </c>
      <c r="CG64">
        <f>+COUNTIF(IV!A:A,A64)</f>
        <v>1</v>
      </c>
      <c r="CH64" s="1">
        <f>+VLOOKUP(A64,IV!A:Q,17,0)</f>
        <v>6.4717976684056469</v>
      </c>
      <c r="CI64" t="b">
        <f t="shared" si="0"/>
        <v>1</v>
      </c>
      <c r="CJ64" s="7">
        <f t="shared" si="1"/>
        <v>0</v>
      </c>
      <c r="CL64">
        <f>+COUNTIF(EV!A:A,A64)</f>
        <v>1</v>
      </c>
      <c r="CM64" s="2">
        <f>+VLOOKUP(A64,EV!A:R,18,0)</f>
        <v>15.44424293264718</v>
      </c>
      <c r="CN64" t="b">
        <f t="shared" si="2"/>
        <v>1</v>
      </c>
      <c r="CO64" s="7">
        <f t="shared" si="3"/>
        <v>0</v>
      </c>
    </row>
    <row r="65" spans="1:93" x14ac:dyDescent="0.3">
      <c r="A65" t="s">
        <v>218</v>
      </c>
      <c r="B65" t="s">
        <v>83</v>
      </c>
      <c r="C65">
        <v>1.34</v>
      </c>
      <c r="D65">
        <v>4.41</v>
      </c>
      <c r="E65">
        <v>4.3</v>
      </c>
      <c r="F65">
        <v>1.1000000000000001</v>
      </c>
      <c r="G65">
        <v>0.16700000000000001</v>
      </c>
      <c r="I65" t="s">
        <v>84</v>
      </c>
      <c r="K65">
        <v>2</v>
      </c>
      <c r="L65" t="s">
        <v>85</v>
      </c>
      <c r="M65">
        <v>30</v>
      </c>
      <c r="N65">
        <v>0.17499999999999999</v>
      </c>
      <c r="O65">
        <v>0.8125</v>
      </c>
      <c r="P65" t="s">
        <v>219</v>
      </c>
      <c r="Q65" t="s">
        <v>87</v>
      </c>
      <c r="R65" t="s">
        <v>87</v>
      </c>
      <c r="S65" t="s">
        <v>88</v>
      </c>
      <c r="T65" t="b">
        <v>0</v>
      </c>
      <c r="U65">
        <v>0.17499999999999999</v>
      </c>
      <c r="V65">
        <v>4.3923021186067633E-2</v>
      </c>
      <c r="W65">
        <v>4</v>
      </c>
      <c r="Y65">
        <v>6.565402394328947</v>
      </c>
      <c r="Z65">
        <v>6.7306389530273982</v>
      </c>
      <c r="AA65">
        <v>6.6389726260422659</v>
      </c>
      <c r="AB65">
        <v>6.5654023943289488</v>
      </c>
      <c r="AC65">
        <v>0.29262752795798741</v>
      </c>
      <c r="AD65">
        <v>0.2956299973295905</v>
      </c>
      <c r="AE65">
        <v>102.7386975354684</v>
      </c>
      <c r="AF65">
        <v>2277.1222084113961</v>
      </c>
      <c r="AG65">
        <v>0.29200292314045673</v>
      </c>
      <c r="AH65">
        <v>6.4720145101569733</v>
      </c>
      <c r="AI65">
        <v>6.724520955027022</v>
      </c>
      <c r="AJ65">
        <v>6.7309478940293266</v>
      </c>
      <c r="AK65">
        <v>8.2763334831101805</v>
      </c>
      <c r="AL65">
        <v>8.2842435618822474</v>
      </c>
      <c r="AM65">
        <v>0.29534771970836948</v>
      </c>
      <c r="AN65">
        <v>0.2956299973295905</v>
      </c>
      <c r="AO65">
        <v>4.762563661197647</v>
      </c>
      <c r="AP65">
        <v>4.762563661197647</v>
      </c>
      <c r="AQ65" t="b">
        <v>0</v>
      </c>
      <c r="AR65" t="b">
        <v>0</v>
      </c>
      <c r="AU65">
        <v>102.73802311773279</v>
      </c>
      <c r="AV65">
        <v>2277.01601974597</v>
      </c>
      <c r="AW65">
        <v>0.2920048399765437</v>
      </c>
      <c r="AX65">
        <v>0.2920048399765437</v>
      </c>
      <c r="AY65">
        <v>0.2920048399765437</v>
      </c>
      <c r="AZ65" t="s">
        <v>89</v>
      </c>
      <c r="BA65" s="1">
        <v>6.4717976684056469</v>
      </c>
      <c r="BB65">
        <v>6.4717976684056477</v>
      </c>
      <c r="BC65">
        <v>6.4717976684056469</v>
      </c>
      <c r="BD65" t="s">
        <v>89</v>
      </c>
      <c r="BE65">
        <v>6.6419654123613041</v>
      </c>
      <c r="BF65">
        <v>6.6419654123613041</v>
      </c>
      <c r="BG65">
        <v>6.6419654123613041</v>
      </c>
      <c r="BH65" t="s">
        <v>89</v>
      </c>
      <c r="BI65">
        <v>4.3963619478218897E-2</v>
      </c>
      <c r="BJ65">
        <v>82.533557088825376</v>
      </c>
      <c r="BK65">
        <v>2321.745660133638</v>
      </c>
      <c r="BL65">
        <v>0.36348851374130159</v>
      </c>
      <c r="BM65">
        <v>0.36348851374130159</v>
      </c>
      <c r="BN65">
        <v>0.36348851374130159</v>
      </c>
      <c r="BO65" t="s">
        <v>89</v>
      </c>
      <c r="BP65" t="s">
        <v>90</v>
      </c>
      <c r="BQ65" s="2">
        <v>8.3161308098869426</v>
      </c>
      <c r="BR65">
        <v>8.3161308098869426</v>
      </c>
      <c r="BS65">
        <v>8.3161308098869426</v>
      </c>
      <c r="BT65" t="s">
        <v>89</v>
      </c>
      <c r="BU65" t="s">
        <v>91</v>
      </c>
      <c r="BV65">
        <v>0.29533441741480748</v>
      </c>
      <c r="BW65">
        <v>6.7568562830331409</v>
      </c>
      <c r="BX65">
        <v>4.3708849950887578E-2</v>
      </c>
      <c r="BY65">
        <v>2.3072564378732632</v>
      </c>
      <c r="BZ65">
        <v>10</v>
      </c>
      <c r="CA65">
        <v>0.36015695748675369</v>
      </c>
      <c r="CB65">
        <v>0.36385230440564992</v>
      </c>
      <c r="CC65">
        <v>8.2838633268029511</v>
      </c>
      <c r="CD65">
        <v>8.0804952545587039</v>
      </c>
      <c r="CG65">
        <f>+COUNTIF(IV!A:A,A65)</f>
        <v>1</v>
      </c>
      <c r="CH65" s="1">
        <f>+VLOOKUP(A65,IV!A:Q,17,0)</f>
        <v>6.4717976684056469</v>
      </c>
      <c r="CI65" t="b">
        <f t="shared" si="0"/>
        <v>1</v>
      </c>
      <c r="CJ65" s="7">
        <f t="shared" si="1"/>
        <v>0</v>
      </c>
      <c r="CL65">
        <f>+COUNTIF(EV!A:A,A65)</f>
        <v>1</v>
      </c>
      <c r="CM65" s="2">
        <f>+VLOOKUP(A65,EV!A:R,18,0)</f>
        <v>8.3161308098869426</v>
      </c>
      <c r="CN65" t="b">
        <f t="shared" si="2"/>
        <v>1</v>
      </c>
      <c r="CO65" s="7">
        <f t="shared" si="3"/>
        <v>0</v>
      </c>
    </row>
    <row r="66" spans="1:93" x14ac:dyDescent="0.3">
      <c r="A66" t="s">
        <v>220</v>
      </c>
      <c r="B66" t="s">
        <v>83</v>
      </c>
      <c r="C66">
        <v>1.34</v>
      </c>
      <c r="D66">
        <v>4.41</v>
      </c>
      <c r="E66">
        <v>4.3</v>
      </c>
      <c r="F66">
        <v>1.1000000000000001</v>
      </c>
      <c r="G66">
        <v>0.16700000000000001</v>
      </c>
      <c r="I66" t="s">
        <v>84</v>
      </c>
      <c r="K66">
        <v>2</v>
      </c>
      <c r="L66" t="s">
        <v>109</v>
      </c>
      <c r="M66">
        <v>90</v>
      </c>
      <c r="N66">
        <v>2.5000000000000001E-2</v>
      </c>
      <c r="O66">
        <v>0.25</v>
      </c>
      <c r="P66" t="s">
        <v>221</v>
      </c>
      <c r="Q66" t="s">
        <v>87</v>
      </c>
      <c r="R66" t="s">
        <v>87</v>
      </c>
      <c r="S66" t="s">
        <v>111</v>
      </c>
      <c r="T66" t="b">
        <v>1</v>
      </c>
      <c r="U66">
        <v>2.5000000000000001E-2</v>
      </c>
      <c r="V66">
        <v>4.3923021186067633E-2</v>
      </c>
      <c r="W66">
        <v>4</v>
      </c>
      <c r="Y66">
        <v>6.565402394328947</v>
      </c>
      <c r="Z66">
        <v>6.6581267240365856</v>
      </c>
      <c r="AA66">
        <v>6.6389726260422659</v>
      </c>
      <c r="AB66">
        <v>6.5654023943289488</v>
      </c>
      <c r="AC66">
        <v>0.29262752795798741</v>
      </c>
      <c r="AD66">
        <v>0.29432142460017802</v>
      </c>
      <c r="AE66">
        <v>308.21609260640503</v>
      </c>
      <c r="AF66">
        <v>6831.3666252341873</v>
      </c>
      <c r="AG66">
        <v>0.29200292314045678</v>
      </c>
      <c r="AH66">
        <v>6.4720145101569777</v>
      </c>
      <c r="AI66">
        <v>4.5899182465867909</v>
      </c>
      <c r="AJ66">
        <v>4.9167207253503591</v>
      </c>
      <c r="AK66">
        <v>18.35967298634716</v>
      </c>
      <c r="AL66">
        <v>19.66688290140144</v>
      </c>
      <c r="AM66">
        <v>0.28750824559673421</v>
      </c>
      <c r="AN66">
        <v>0.29432142460017802</v>
      </c>
      <c r="AO66">
        <v>2.445448291677577</v>
      </c>
      <c r="AP66">
        <v>2.445448291677577</v>
      </c>
      <c r="AQ66" t="b">
        <v>1</v>
      </c>
      <c r="AR66" t="b">
        <v>1</v>
      </c>
      <c r="AU66">
        <v>308.21406935319823</v>
      </c>
      <c r="AV66">
        <v>6831.0480592379081</v>
      </c>
      <c r="AW66">
        <v>0.29200483997654381</v>
      </c>
      <c r="AX66">
        <v>0.29200483997654381</v>
      </c>
      <c r="AY66">
        <v>0.29200483997654381</v>
      </c>
      <c r="AZ66" t="s">
        <v>89</v>
      </c>
      <c r="BA66" s="1">
        <v>6.4717976684056486</v>
      </c>
      <c r="BB66">
        <v>6.4717976684056469</v>
      </c>
      <c r="BC66">
        <v>6.4717976684056486</v>
      </c>
      <c r="BD66" t="s">
        <v>89</v>
      </c>
      <c r="BE66">
        <v>6.6419654123613068</v>
      </c>
      <c r="BF66">
        <v>6.6419654123613068</v>
      </c>
      <c r="BG66">
        <v>6.6419654123613068</v>
      </c>
      <c r="BH66" t="s">
        <v>89</v>
      </c>
      <c r="BI66">
        <v>4.3963619478218897E-2</v>
      </c>
      <c r="BJ66">
        <v>77.730623221871397</v>
      </c>
      <c r="BK66">
        <v>5046.4296121314264</v>
      </c>
      <c r="BL66">
        <v>1.157844827039497</v>
      </c>
      <c r="BM66">
        <v>1.157844827039497</v>
      </c>
      <c r="BN66">
        <v>1.157844827039497</v>
      </c>
      <c r="BO66" t="s">
        <v>89</v>
      </c>
      <c r="BP66" t="s">
        <v>90</v>
      </c>
      <c r="BQ66" s="2">
        <v>55.537445781010859</v>
      </c>
      <c r="BR66">
        <v>55.537445781010859</v>
      </c>
      <c r="BS66">
        <v>55.537445781010859</v>
      </c>
      <c r="BT66" t="s">
        <v>89</v>
      </c>
      <c r="BU66" t="s">
        <v>91</v>
      </c>
      <c r="BV66">
        <v>0.28946120675987419</v>
      </c>
      <c r="BW66">
        <v>13.88436144525271</v>
      </c>
      <c r="BX66">
        <v>2.084800283406953E-2</v>
      </c>
      <c r="BY66">
        <v>0.91248320870612831</v>
      </c>
      <c r="BZ66">
        <v>28</v>
      </c>
      <c r="CA66">
        <v>1.1705101118319501</v>
      </c>
      <c r="CB66">
        <v>1.1772856984007121</v>
      </c>
      <c r="CC66">
        <v>26.632506896146349</v>
      </c>
      <c r="CD66">
        <v>26.261609577315792</v>
      </c>
      <c r="CG66">
        <f>+COUNTIF(IV!A:A,A66)</f>
        <v>1</v>
      </c>
      <c r="CH66" s="1">
        <f>+VLOOKUP(A66,IV!A:Q,17,0)</f>
        <v>6.4717976684056486</v>
      </c>
      <c r="CI66" t="b">
        <f t="shared" si="0"/>
        <v>1</v>
      </c>
      <c r="CJ66" s="7">
        <f t="shared" si="1"/>
        <v>0</v>
      </c>
      <c r="CL66">
        <f>+COUNTIF(EV!A:A,A66)</f>
        <v>1</v>
      </c>
      <c r="CM66" s="2">
        <f>+VLOOKUP(A66,EV!A:R,18,0)</f>
        <v>55.537445781010867</v>
      </c>
      <c r="CN66" t="b">
        <f t="shared" si="2"/>
        <v>1</v>
      </c>
      <c r="CO66" s="7">
        <f t="shared" si="3"/>
        <v>0</v>
      </c>
    </row>
    <row r="67" spans="1:93" x14ac:dyDescent="0.3">
      <c r="A67" t="s">
        <v>222</v>
      </c>
      <c r="B67" t="s">
        <v>83</v>
      </c>
      <c r="C67">
        <v>1.34</v>
      </c>
      <c r="D67">
        <v>4.41</v>
      </c>
      <c r="E67">
        <v>4.3</v>
      </c>
      <c r="F67">
        <v>1.1000000000000001</v>
      </c>
      <c r="G67">
        <v>0.16700000000000001</v>
      </c>
      <c r="I67" t="s">
        <v>84</v>
      </c>
      <c r="K67">
        <v>2</v>
      </c>
      <c r="L67" t="s">
        <v>109</v>
      </c>
      <c r="M67">
        <v>90</v>
      </c>
      <c r="N67">
        <v>2.5000000000000001E-2</v>
      </c>
      <c r="O67">
        <v>0.4375</v>
      </c>
      <c r="P67" t="s">
        <v>223</v>
      </c>
      <c r="Q67" t="s">
        <v>87</v>
      </c>
      <c r="R67" t="s">
        <v>87</v>
      </c>
      <c r="S67" t="s">
        <v>111</v>
      </c>
      <c r="T67" t="b">
        <v>1</v>
      </c>
      <c r="U67">
        <v>2.5000000000000001E-2</v>
      </c>
      <c r="V67">
        <v>4.3923021186067633E-2</v>
      </c>
      <c r="W67">
        <v>4</v>
      </c>
      <c r="Y67">
        <v>6.565402394328947</v>
      </c>
      <c r="Z67">
        <v>6.6581267240365873</v>
      </c>
      <c r="AA67">
        <v>6.6389726260422659</v>
      </c>
      <c r="AB67">
        <v>6.5654023943289488</v>
      </c>
      <c r="AC67">
        <v>0.29262752795798741</v>
      </c>
      <c r="AD67">
        <v>0.29432142460017802</v>
      </c>
      <c r="AE67">
        <v>308.21609260640503</v>
      </c>
      <c r="AF67">
        <v>6831.3666252341873</v>
      </c>
      <c r="AG67">
        <v>0.29200292314045678</v>
      </c>
      <c r="AH67">
        <v>6.4720145101569777</v>
      </c>
      <c r="AI67">
        <v>4.5899182465868051</v>
      </c>
      <c r="AJ67">
        <v>4.9167207253503573</v>
      </c>
      <c r="AK67">
        <v>10.49124170648413</v>
      </c>
      <c r="AL67">
        <v>11.238218800800819</v>
      </c>
      <c r="AM67">
        <v>0.28750824559673449</v>
      </c>
      <c r="AN67">
        <v>0.29432142460017802</v>
      </c>
      <c r="AO67">
        <v>4.2795345104357621</v>
      </c>
      <c r="AP67">
        <v>4.2795345104357621</v>
      </c>
      <c r="AQ67" t="b">
        <v>1</v>
      </c>
      <c r="AR67" t="b">
        <v>1</v>
      </c>
      <c r="AU67">
        <v>308.21406935319823</v>
      </c>
      <c r="AV67">
        <v>6831.0480592379081</v>
      </c>
      <c r="AW67">
        <v>0.29200483997654381</v>
      </c>
      <c r="AX67">
        <v>0.29200483997654381</v>
      </c>
      <c r="AY67">
        <v>0.29200483997654381</v>
      </c>
      <c r="AZ67" t="s">
        <v>89</v>
      </c>
      <c r="BA67" s="1">
        <v>6.4717976684056486</v>
      </c>
      <c r="BB67">
        <v>6.4717976684056469</v>
      </c>
      <c r="BC67">
        <v>6.4717976684056486</v>
      </c>
      <c r="BD67" t="s">
        <v>89</v>
      </c>
      <c r="BE67">
        <v>6.6419654123613068</v>
      </c>
      <c r="BF67">
        <v>6.6419654123613068</v>
      </c>
      <c r="BG67">
        <v>6.6419654123613068</v>
      </c>
      <c r="BH67" t="s">
        <v>89</v>
      </c>
      <c r="BI67">
        <v>4.3963619478218897E-2</v>
      </c>
      <c r="BJ67">
        <v>136.02859063827489</v>
      </c>
      <c r="BK67">
        <v>8831.2518212299983</v>
      </c>
      <c r="BL67">
        <v>0.66162561545114118</v>
      </c>
      <c r="BM67">
        <v>0.66162561545114118</v>
      </c>
      <c r="BN67">
        <v>0.66162561545114118</v>
      </c>
      <c r="BO67" t="s">
        <v>89</v>
      </c>
      <c r="BP67" t="s">
        <v>90</v>
      </c>
      <c r="BQ67" s="2">
        <v>31.73568330343479</v>
      </c>
      <c r="BR67">
        <v>31.73568330343479</v>
      </c>
      <c r="BS67">
        <v>31.73568330343479</v>
      </c>
      <c r="BT67" t="s">
        <v>89</v>
      </c>
      <c r="BU67" t="s">
        <v>91</v>
      </c>
      <c r="BV67">
        <v>0.28946120675987419</v>
      </c>
      <c r="BW67">
        <v>13.88436144525272</v>
      </c>
      <c r="BX67">
        <v>2.0848002834069519E-2</v>
      </c>
      <c r="BY67">
        <v>1.5968456152357251</v>
      </c>
      <c r="BZ67">
        <v>28</v>
      </c>
      <c r="CA67">
        <v>0.66886292104682832</v>
      </c>
      <c r="CB67">
        <v>0.67273468480040677</v>
      </c>
      <c r="CC67">
        <v>15.218575369226491</v>
      </c>
      <c r="CD67">
        <v>15.00663404418045</v>
      </c>
      <c r="CG67">
        <f>+COUNTIF(IV!A:A,A67)</f>
        <v>1</v>
      </c>
      <c r="CH67" s="1">
        <f>+VLOOKUP(A67,IV!A:Q,17,0)</f>
        <v>6.4717976684056486</v>
      </c>
      <c r="CI67" t="b">
        <f t="shared" si="0"/>
        <v>1</v>
      </c>
      <c r="CJ67" s="7">
        <f t="shared" si="1"/>
        <v>0</v>
      </c>
      <c r="CL67">
        <f>+COUNTIF(EV!A:A,A67)</f>
        <v>1</v>
      </c>
      <c r="CM67" s="2">
        <f>+VLOOKUP(A67,EV!A:R,18,0)</f>
        <v>31.735683303434779</v>
      </c>
      <c r="CN67" t="b">
        <f t="shared" si="2"/>
        <v>1</v>
      </c>
      <c r="CO67" s="7">
        <f t="shared" si="3"/>
        <v>0</v>
      </c>
    </row>
    <row r="68" spans="1:93" x14ac:dyDescent="0.3">
      <c r="A68" t="s">
        <v>224</v>
      </c>
      <c r="B68" t="s">
        <v>83</v>
      </c>
      <c r="C68">
        <v>1.34</v>
      </c>
      <c r="D68">
        <v>4.41</v>
      </c>
      <c r="E68">
        <v>4.3</v>
      </c>
      <c r="F68">
        <v>1.1000000000000001</v>
      </c>
      <c r="G68">
        <v>0.16700000000000001</v>
      </c>
      <c r="I68" t="s">
        <v>84</v>
      </c>
      <c r="K68">
        <v>2</v>
      </c>
      <c r="L68" t="s">
        <v>109</v>
      </c>
      <c r="M68">
        <v>90</v>
      </c>
      <c r="N68">
        <v>2.5000000000000001E-2</v>
      </c>
      <c r="O68">
        <v>0.8125</v>
      </c>
      <c r="P68" t="s">
        <v>225</v>
      </c>
      <c r="Q68" t="s">
        <v>87</v>
      </c>
      <c r="R68" t="s">
        <v>87</v>
      </c>
      <c r="S68" t="s">
        <v>111</v>
      </c>
      <c r="T68" t="b">
        <v>1</v>
      </c>
      <c r="U68">
        <v>2.5000000000000001E-2</v>
      </c>
      <c r="V68">
        <v>4.3923021186067633E-2</v>
      </c>
      <c r="W68">
        <v>4</v>
      </c>
      <c r="Y68">
        <v>6.565402394328947</v>
      </c>
      <c r="Z68">
        <v>6.6581267240365873</v>
      </c>
      <c r="AA68">
        <v>6.6389726260422659</v>
      </c>
      <c r="AB68">
        <v>6.5654023943289488</v>
      </c>
      <c r="AC68">
        <v>0.29262752795798741</v>
      </c>
      <c r="AD68">
        <v>0.29432142460017802</v>
      </c>
      <c r="AE68">
        <v>308.21609260640503</v>
      </c>
      <c r="AF68">
        <v>6831.3666252341873</v>
      </c>
      <c r="AG68">
        <v>0.29200292314045678</v>
      </c>
      <c r="AH68">
        <v>6.4720145101569777</v>
      </c>
      <c r="AI68">
        <v>4.589918246586782</v>
      </c>
      <c r="AJ68">
        <v>4.9167207253503538</v>
      </c>
      <c r="AK68">
        <v>5.6491301496452699</v>
      </c>
      <c r="AL68">
        <v>6.0513485850465889</v>
      </c>
      <c r="AM68">
        <v>0.2875082455967341</v>
      </c>
      <c r="AN68">
        <v>0.29432142460017802</v>
      </c>
      <c r="AO68">
        <v>7.9477069479521223</v>
      </c>
      <c r="AP68">
        <v>7.9477069479521223</v>
      </c>
      <c r="AQ68" t="b">
        <v>1</v>
      </c>
      <c r="AR68" t="b">
        <v>1</v>
      </c>
      <c r="AU68">
        <v>308.21406935319823</v>
      </c>
      <c r="AV68">
        <v>6831.0480592379081</v>
      </c>
      <c r="AW68">
        <v>0.29200483997654381</v>
      </c>
      <c r="AX68">
        <v>0.29200483997654381</v>
      </c>
      <c r="AY68">
        <v>0.29200483997654381</v>
      </c>
      <c r="AZ68" t="s">
        <v>89</v>
      </c>
      <c r="BA68" s="1">
        <v>6.4717976684056486</v>
      </c>
      <c r="BB68">
        <v>6.4717976684056469</v>
      </c>
      <c r="BC68">
        <v>6.4717976684056486</v>
      </c>
      <c r="BD68" t="s">
        <v>89</v>
      </c>
      <c r="BE68">
        <v>6.6419654123613068</v>
      </c>
      <c r="BF68">
        <v>6.6419654123613068</v>
      </c>
      <c r="BG68">
        <v>6.6419654123613068</v>
      </c>
      <c r="BH68" t="s">
        <v>89</v>
      </c>
      <c r="BI68">
        <v>4.3963619478218897E-2</v>
      </c>
      <c r="BJ68">
        <v>252.62452547108211</v>
      </c>
      <c r="BK68">
        <v>16400.89623942714</v>
      </c>
      <c r="BL68">
        <v>0.35625994678138367</v>
      </c>
      <c r="BM68">
        <v>0.35625994678138367</v>
      </c>
      <c r="BN68">
        <v>0.35625994678138367</v>
      </c>
      <c r="BO68" t="s">
        <v>89</v>
      </c>
      <c r="BP68" t="s">
        <v>90</v>
      </c>
      <c r="BQ68" s="2">
        <v>17.08844485569567</v>
      </c>
      <c r="BR68">
        <v>17.08844485569567</v>
      </c>
      <c r="BS68">
        <v>17.08844485569567</v>
      </c>
      <c r="BT68" t="s">
        <v>89</v>
      </c>
      <c r="BU68" t="s">
        <v>91</v>
      </c>
      <c r="BV68">
        <v>0.28946120675987419</v>
      </c>
      <c r="BW68">
        <v>13.884361445252731</v>
      </c>
      <c r="BX68">
        <v>2.0848002834069498E-2</v>
      </c>
      <c r="BY68">
        <v>2.9655704282949169</v>
      </c>
      <c r="BZ68">
        <v>28</v>
      </c>
      <c r="CA68">
        <v>0.36015695748675369</v>
      </c>
      <c r="CB68">
        <v>0.36224175335406522</v>
      </c>
      <c r="CC68">
        <v>8.1946175065065692</v>
      </c>
      <c r="CD68">
        <v>8.0804952545587039</v>
      </c>
      <c r="CG68">
        <f>+COUNTIF(IV!A:A,A68)</f>
        <v>1</v>
      </c>
      <c r="CH68" s="1">
        <f>+VLOOKUP(A68,IV!A:Q,17,0)</f>
        <v>6.4717976684056486</v>
      </c>
      <c r="CI68" t="b">
        <f t="shared" ref="CI68:CI131" si="4">EXACT(BA68,CH68)</f>
        <v>1</v>
      </c>
      <c r="CJ68" s="7">
        <f t="shared" ref="CJ68:CJ131" si="5">+CH68/BA68-1</f>
        <v>0</v>
      </c>
      <c r="CL68">
        <f>+COUNTIF(EV!A:A,A68)</f>
        <v>1</v>
      </c>
      <c r="CM68" s="2">
        <f>+VLOOKUP(A68,EV!A:R,18,0)</f>
        <v>17.08844485569567</v>
      </c>
      <c r="CN68" t="b">
        <f t="shared" ref="CN68:CN131" si="6">EXACT(CM68,BQ68)</f>
        <v>1</v>
      </c>
      <c r="CO68" s="7">
        <f t="shared" ref="CO68:CO131" si="7">+CM68/BQ68-1</f>
        <v>0</v>
      </c>
    </row>
    <row r="69" spans="1:93" x14ac:dyDescent="0.3">
      <c r="A69" t="s">
        <v>226</v>
      </c>
      <c r="B69" t="s">
        <v>83</v>
      </c>
      <c r="C69">
        <v>1.34</v>
      </c>
      <c r="D69">
        <v>4.41</v>
      </c>
      <c r="E69">
        <v>4.3</v>
      </c>
      <c r="F69">
        <v>1.1000000000000001</v>
      </c>
      <c r="G69">
        <v>0.16700000000000001</v>
      </c>
      <c r="I69" t="s">
        <v>84</v>
      </c>
      <c r="K69">
        <v>2</v>
      </c>
      <c r="L69" t="s">
        <v>109</v>
      </c>
      <c r="M69">
        <v>90</v>
      </c>
      <c r="N69">
        <v>0.1</v>
      </c>
      <c r="O69">
        <v>0.25</v>
      </c>
      <c r="P69" t="s">
        <v>227</v>
      </c>
      <c r="Q69" t="s">
        <v>87</v>
      </c>
      <c r="R69" t="s">
        <v>87</v>
      </c>
      <c r="S69" t="s">
        <v>111</v>
      </c>
      <c r="T69" t="b">
        <v>0</v>
      </c>
      <c r="U69">
        <v>0.1</v>
      </c>
      <c r="V69">
        <v>4.3923021186067633E-2</v>
      </c>
      <c r="W69">
        <v>4</v>
      </c>
      <c r="Y69">
        <v>6.565402394328947</v>
      </c>
      <c r="Z69">
        <v>6.7306389530273982</v>
      </c>
      <c r="AA69">
        <v>6.6389726260422659</v>
      </c>
      <c r="AB69">
        <v>6.5654023943289488</v>
      </c>
      <c r="AC69">
        <v>0.29262752795798741</v>
      </c>
      <c r="AD69">
        <v>0.2956299973295905</v>
      </c>
      <c r="AE69">
        <v>308.21609260640503</v>
      </c>
      <c r="AF69">
        <v>6831.3666252341873</v>
      </c>
      <c r="AG69">
        <v>0.29200292314045678</v>
      </c>
      <c r="AH69">
        <v>6.4720145101569777</v>
      </c>
      <c r="AI69">
        <v>6.784219166816702</v>
      </c>
      <c r="AJ69">
        <v>6.79118383306119</v>
      </c>
      <c r="AK69">
        <v>27.136876667266812</v>
      </c>
      <c r="AL69">
        <v>27.16473533224476</v>
      </c>
      <c r="AM69">
        <v>0.2953268153934403</v>
      </c>
      <c r="AN69">
        <v>0.2956299973295905</v>
      </c>
      <c r="AO69">
        <v>5.6166878514648459</v>
      </c>
      <c r="AP69">
        <v>5.6166878514648459</v>
      </c>
      <c r="AQ69" t="b">
        <v>0</v>
      </c>
      <c r="AR69" t="b">
        <v>0</v>
      </c>
      <c r="AU69">
        <v>308.21406935319823</v>
      </c>
      <c r="AV69">
        <v>6831.0480592379081</v>
      </c>
      <c r="AW69">
        <v>0.29200483997654381</v>
      </c>
      <c r="AX69">
        <v>0.29200483997654381</v>
      </c>
      <c r="AY69">
        <v>0.29200483997654381</v>
      </c>
      <c r="AZ69" t="s">
        <v>89</v>
      </c>
      <c r="BA69" s="1">
        <v>6.4717976684056486</v>
      </c>
      <c r="BB69">
        <v>6.4717976684056469</v>
      </c>
      <c r="BC69">
        <v>6.4717976684056486</v>
      </c>
      <c r="BD69" t="s">
        <v>89</v>
      </c>
      <c r="BE69">
        <v>6.6419654123613068</v>
      </c>
      <c r="BF69">
        <v>6.6419654123613068</v>
      </c>
      <c r="BG69">
        <v>6.6419654123613068</v>
      </c>
      <c r="BH69" t="s">
        <v>89</v>
      </c>
      <c r="BI69">
        <v>4.3963619478218897E-2</v>
      </c>
      <c r="BJ69">
        <v>76.186783005210827</v>
      </c>
      <c r="BK69">
        <v>2467.8389939851459</v>
      </c>
      <c r="BL69">
        <v>1.1813072615737621</v>
      </c>
      <c r="BM69">
        <v>1.1813072615737621</v>
      </c>
      <c r="BN69">
        <v>1.1813072615737621</v>
      </c>
      <c r="BO69" t="s">
        <v>89</v>
      </c>
      <c r="BP69" t="s">
        <v>90</v>
      </c>
      <c r="BQ69" s="2">
        <v>27.316246305743849</v>
      </c>
      <c r="BR69">
        <v>27.316246305743849</v>
      </c>
      <c r="BS69">
        <v>27.316246305743849</v>
      </c>
      <c r="BT69" t="s">
        <v>89</v>
      </c>
      <c r="BU69" t="s">
        <v>91</v>
      </c>
      <c r="BV69">
        <v>0.29532681539344041</v>
      </c>
      <c r="BW69">
        <v>6.8290615764359632</v>
      </c>
      <c r="BX69">
        <v>4.3245592690580092E-2</v>
      </c>
      <c r="BY69">
        <v>1.7750531815064441</v>
      </c>
      <c r="BZ69">
        <v>14</v>
      </c>
      <c r="CA69">
        <v>1.1705101118319501</v>
      </c>
      <c r="CB69">
        <v>1.182519989318362</v>
      </c>
      <c r="CC69">
        <v>26.922555812109589</v>
      </c>
      <c r="CD69">
        <v>26.261609577315792</v>
      </c>
      <c r="CG69">
        <f>+COUNTIF(IV!A:A,A69)</f>
        <v>1</v>
      </c>
      <c r="CH69" s="1">
        <f>+VLOOKUP(A69,IV!A:Q,17,0)</f>
        <v>6.4717976684056486</v>
      </c>
      <c r="CI69" t="b">
        <f t="shared" si="4"/>
        <v>1</v>
      </c>
      <c r="CJ69" s="7">
        <f t="shared" si="5"/>
        <v>0</v>
      </c>
      <c r="CL69">
        <f>+COUNTIF(EV!A:A,A69)</f>
        <v>1</v>
      </c>
      <c r="CM69" s="2">
        <f>+VLOOKUP(A69,EV!A:R,18,0)</f>
        <v>27.31624630574386</v>
      </c>
      <c r="CN69" t="b">
        <f t="shared" si="6"/>
        <v>0</v>
      </c>
      <c r="CO69" s="7">
        <f t="shared" si="7"/>
        <v>0</v>
      </c>
    </row>
    <row r="70" spans="1:93" x14ac:dyDescent="0.3">
      <c r="A70" t="s">
        <v>228</v>
      </c>
      <c r="B70" t="s">
        <v>83</v>
      </c>
      <c r="C70">
        <v>1.34</v>
      </c>
      <c r="D70">
        <v>4.41</v>
      </c>
      <c r="E70">
        <v>4.3</v>
      </c>
      <c r="F70">
        <v>1.1000000000000001</v>
      </c>
      <c r="G70">
        <v>0.16700000000000001</v>
      </c>
      <c r="I70" t="s">
        <v>84</v>
      </c>
      <c r="K70">
        <v>2</v>
      </c>
      <c r="L70" t="s">
        <v>109</v>
      </c>
      <c r="M70">
        <v>90</v>
      </c>
      <c r="N70">
        <v>0.1</v>
      </c>
      <c r="O70">
        <v>0.4375</v>
      </c>
      <c r="P70" t="s">
        <v>229</v>
      </c>
      <c r="Q70" t="s">
        <v>87</v>
      </c>
      <c r="R70" t="s">
        <v>87</v>
      </c>
      <c r="S70" t="s">
        <v>111</v>
      </c>
      <c r="T70" t="b">
        <v>0</v>
      </c>
      <c r="U70">
        <v>0.1</v>
      </c>
      <c r="V70">
        <v>4.3923021186067633E-2</v>
      </c>
      <c r="W70">
        <v>4</v>
      </c>
      <c r="Y70">
        <v>6.565402394328947</v>
      </c>
      <c r="Z70">
        <v>6.7306389530273982</v>
      </c>
      <c r="AA70">
        <v>6.6389726260422659</v>
      </c>
      <c r="AB70">
        <v>6.5654023943289488</v>
      </c>
      <c r="AC70">
        <v>0.29262752795798741</v>
      </c>
      <c r="AD70">
        <v>0.2956299973295905</v>
      </c>
      <c r="AE70">
        <v>308.21609260640503</v>
      </c>
      <c r="AF70">
        <v>6831.3666252341873</v>
      </c>
      <c r="AG70">
        <v>0.29200292314045678</v>
      </c>
      <c r="AH70">
        <v>6.4720145101569777</v>
      </c>
      <c r="AI70">
        <v>6.7842191668167011</v>
      </c>
      <c r="AJ70">
        <v>6.7911838330611873</v>
      </c>
      <c r="AK70">
        <v>15.5067866670096</v>
      </c>
      <c r="AL70">
        <v>15.52270590413986</v>
      </c>
      <c r="AM70">
        <v>0.29532681539344041</v>
      </c>
      <c r="AN70">
        <v>0.2956299973295905</v>
      </c>
      <c r="AO70">
        <v>9.8292037400634822</v>
      </c>
      <c r="AP70">
        <v>9.8292037400634822</v>
      </c>
      <c r="AQ70" t="b">
        <v>0</v>
      </c>
      <c r="AR70" t="b">
        <v>0</v>
      </c>
      <c r="AU70">
        <v>308.21406935319823</v>
      </c>
      <c r="AV70">
        <v>6831.0480592379081</v>
      </c>
      <c r="AW70">
        <v>0.29200483997654381</v>
      </c>
      <c r="AX70">
        <v>0.29200483997654381</v>
      </c>
      <c r="AY70">
        <v>0.29200483997654381</v>
      </c>
      <c r="AZ70" t="s">
        <v>89</v>
      </c>
      <c r="BA70" s="1">
        <v>6.4717976684056486</v>
      </c>
      <c r="BB70">
        <v>6.4717976684056469</v>
      </c>
      <c r="BC70">
        <v>6.4717976684056486</v>
      </c>
      <c r="BD70" t="s">
        <v>89</v>
      </c>
      <c r="BE70">
        <v>6.6419654123613068</v>
      </c>
      <c r="BF70">
        <v>6.6419654123613068</v>
      </c>
      <c r="BG70">
        <v>6.6419654123613068</v>
      </c>
      <c r="BH70" t="s">
        <v>89</v>
      </c>
      <c r="BI70">
        <v>4.3963619478218897E-2</v>
      </c>
      <c r="BJ70">
        <v>133.32687025911889</v>
      </c>
      <c r="BK70">
        <v>4318.7182394740084</v>
      </c>
      <c r="BL70">
        <v>0.67503272089929245</v>
      </c>
      <c r="BM70">
        <v>0.67503272089929245</v>
      </c>
      <c r="BN70">
        <v>0.67503272089929245</v>
      </c>
      <c r="BO70" t="s">
        <v>89</v>
      </c>
      <c r="BP70" t="s">
        <v>90</v>
      </c>
      <c r="BQ70" s="2">
        <v>15.60928360328221</v>
      </c>
      <c r="BR70">
        <v>15.60928360328221</v>
      </c>
      <c r="BS70">
        <v>15.60928360328221</v>
      </c>
      <c r="BT70" t="s">
        <v>89</v>
      </c>
      <c r="BU70" t="s">
        <v>91</v>
      </c>
      <c r="BV70">
        <v>0.29532681539344052</v>
      </c>
      <c r="BW70">
        <v>6.829061576435965</v>
      </c>
      <c r="BX70">
        <v>4.3245592690580079E-2</v>
      </c>
      <c r="BY70">
        <v>3.106343067636276</v>
      </c>
      <c r="BZ70">
        <v>14</v>
      </c>
      <c r="CA70">
        <v>0.66886292104682832</v>
      </c>
      <c r="CB70">
        <v>0.67572570818192113</v>
      </c>
      <c r="CC70">
        <v>15.384317606919771</v>
      </c>
      <c r="CD70">
        <v>15.00663404418045</v>
      </c>
      <c r="CG70">
        <f>+COUNTIF(IV!A:A,A70)</f>
        <v>1</v>
      </c>
      <c r="CH70" s="1">
        <f>+VLOOKUP(A70,IV!A:Q,17,0)</f>
        <v>6.4717976684056486</v>
      </c>
      <c r="CI70" t="b">
        <f t="shared" si="4"/>
        <v>1</v>
      </c>
      <c r="CJ70" s="7">
        <f t="shared" si="5"/>
        <v>0</v>
      </c>
      <c r="CL70">
        <f>+COUNTIF(EV!A:A,A70)</f>
        <v>1</v>
      </c>
      <c r="CM70" s="2">
        <f>+VLOOKUP(A70,EV!A:R,18,0)</f>
        <v>15.609283603282201</v>
      </c>
      <c r="CN70" t="b">
        <f t="shared" si="6"/>
        <v>1</v>
      </c>
      <c r="CO70" s="7">
        <f t="shared" si="7"/>
        <v>0</v>
      </c>
    </row>
    <row r="71" spans="1:93" x14ac:dyDescent="0.3">
      <c r="A71" t="s">
        <v>230</v>
      </c>
      <c r="B71" t="s">
        <v>83</v>
      </c>
      <c r="C71">
        <v>1.34</v>
      </c>
      <c r="D71">
        <v>4.41</v>
      </c>
      <c r="E71">
        <v>4.3</v>
      </c>
      <c r="F71">
        <v>1.1000000000000001</v>
      </c>
      <c r="G71">
        <v>0.16700000000000001</v>
      </c>
      <c r="I71" t="s">
        <v>84</v>
      </c>
      <c r="K71">
        <v>2</v>
      </c>
      <c r="L71" t="s">
        <v>109</v>
      </c>
      <c r="M71">
        <v>90</v>
      </c>
      <c r="N71">
        <v>0.1</v>
      </c>
      <c r="O71">
        <v>0.8125</v>
      </c>
      <c r="P71" t="s">
        <v>231</v>
      </c>
      <c r="Q71" t="s">
        <v>87</v>
      </c>
      <c r="R71" t="s">
        <v>87</v>
      </c>
      <c r="S71" t="s">
        <v>111</v>
      </c>
      <c r="T71" t="b">
        <v>0</v>
      </c>
      <c r="U71">
        <v>0.1</v>
      </c>
      <c r="V71">
        <v>4.3923021186067633E-2</v>
      </c>
      <c r="W71">
        <v>4</v>
      </c>
      <c r="Y71">
        <v>6.565402394328947</v>
      </c>
      <c r="Z71">
        <v>6.7306389530273982</v>
      </c>
      <c r="AA71">
        <v>6.6389726260422659</v>
      </c>
      <c r="AB71">
        <v>6.5654023943289488</v>
      </c>
      <c r="AC71">
        <v>0.29262752795798741</v>
      </c>
      <c r="AD71">
        <v>0.2956299973295905</v>
      </c>
      <c r="AE71">
        <v>308.21609260640503</v>
      </c>
      <c r="AF71">
        <v>6831.3666252341873</v>
      </c>
      <c r="AG71">
        <v>0.29200292314045678</v>
      </c>
      <c r="AH71">
        <v>6.4720145101569777</v>
      </c>
      <c r="AI71">
        <v>6.7842191668166976</v>
      </c>
      <c r="AJ71">
        <v>6.7911838330611873</v>
      </c>
      <c r="AK71">
        <v>8.3498082053128595</v>
      </c>
      <c r="AL71">
        <v>8.3583801022291535</v>
      </c>
      <c r="AM71">
        <v>0.29532681539344019</v>
      </c>
      <c r="AN71">
        <v>0.2956299973295905</v>
      </c>
      <c r="AO71">
        <v>18.254235517260771</v>
      </c>
      <c r="AP71">
        <v>18.254235517260771</v>
      </c>
      <c r="AQ71" t="b">
        <v>0</v>
      </c>
      <c r="AR71" t="b">
        <v>0</v>
      </c>
      <c r="AU71">
        <v>308.21406935319823</v>
      </c>
      <c r="AV71">
        <v>6831.0480592379081</v>
      </c>
      <c r="AW71">
        <v>0.29200483997654381</v>
      </c>
      <c r="AX71">
        <v>0.29200483997654381</v>
      </c>
      <c r="AY71">
        <v>0.29200483997654381</v>
      </c>
      <c r="AZ71" t="s">
        <v>89</v>
      </c>
      <c r="BA71" s="1">
        <v>6.4717976684056486</v>
      </c>
      <c r="BB71">
        <v>6.4717976684056469</v>
      </c>
      <c r="BC71">
        <v>6.4717976684056486</v>
      </c>
      <c r="BD71" t="s">
        <v>89</v>
      </c>
      <c r="BE71">
        <v>6.6419654123613068</v>
      </c>
      <c r="BF71">
        <v>6.6419654123613068</v>
      </c>
      <c r="BG71">
        <v>6.6419654123613068</v>
      </c>
      <c r="BH71" t="s">
        <v>89</v>
      </c>
      <c r="BI71">
        <v>4.3963619478218897E-2</v>
      </c>
      <c r="BJ71">
        <v>247.60704476693519</v>
      </c>
      <c r="BK71">
        <v>8020.4767304517281</v>
      </c>
      <c r="BL71">
        <v>0.36347915740731118</v>
      </c>
      <c r="BM71">
        <v>0.36347915740731118</v>
      </c>
      <c r="BN71">
        <v>0.36347915740731118</v>
      </c>
      <c r="BO71" t="s">
        <v>89</v>
      </c>
      <c r="BP71" t="s">
        <v>90</v>
      </c>
      <c r="BQ71" s="2">
        <v>8.4049988633058046</v>
      </c>
      <c r="BR71">
        <v>8.4049988633058046</v>
      </c>
      <c r="BS71">
        <v>8.4049988633058046</v>
      </c>
      <c r="BT71" t="s">
        <v>89</v>
      </c>
      <c r="BU71" t="s">
        <v>91</v>
      </c>
      <c r="BV71">
        <v>0.29532681539344041</v>
      </c>
      <c r="BW71">
        <v>6.8290615764359659</v>
      </c>
      <c r="BX71">
        <v>4.3245592690580058E-2</v>
      </c>
      <c r="BY71">
        <v>5.7689228398959429</v>
      </c>
      <c r="BZ71">
        <v>14</v>
      </c>
      <c r="CA71">
        <v>0.36015695748675369</v>
      </c>
      <c r="CB71">
        <v>0.36385230440564992</v>
      </c>
      <c r="CC71">
        <v>8.2838633268029511</v>
      </c>
      <c r="CD71">
        <v>8.0804952545587039</v>
      </c>
      <c r="CG71">
        <f>+COUNTIF(IV!A:A,A71)</f>
        <v>1</v>
      </c>
      <c r="CH71" s="1">
        <f>+VLOOKUP(A71,IV!A:Q,17,0)</f>
        <v>6.4717976684056486</v>
      </c>
      <c r="CI71" t="b">
        <f t="shared" si="4"/>
        <v>1</v>
      </c>
      <c r="CJ71" s="7">
        <f t="shared" si="5"/>
        <v>0</v>
      </c>
      <c r="CL71">
        <f>+COUNTIF(EV!A:A,A71)</f>
        <v>1</v>
      </c>
      <c r="CM71" s="2">
        <f>+VLOOKUP(A71,EV!A:R,18,0)</f>
        <v>8.404998863305801</v>
      </c>
      <c r="CN71" t="b">
        <f t="shared" si="6"/>
        <v>1</v>
      </c>
      <c r="CO71" s="7">
        <f t="shared" si="7"/>
        <v>0</v>
      </c>
    </row>
    <row r="72" spans="1:93" x14ac:dyDescent="0.3">
      <c r="A72" t="s">
        <v>232</v>
      </c>
      <c r="B72" t="s">
        <v>83</v>
      </c>
      <c r="C72">
        <v>1.34</v>
      </c>
      <c r="D72">
        <v>4.41</v>
      </c>
      <c r="E72">
        <v>4.3</v>
      </c>
      <c r="F72">
        <v>1.1000000000000001</v>
      </c>
      <c r="G72">
        <v>0.16700000000000001</v>
      </c>
      <c r="I72" t="s">
        <v>84</v>
      </c>
      <c r="K72">
        <v>2</v>
      </c>
      <c r="L72" t="s">
        <v>109</v>
      </c>
      <c r="M72">
        <v>90</v>
      </c>
      <c r="N72">
        <v>0.17499999999999999</v>
      </c>
      <c r="O72">
        <v>0.25</v>
      </c>
      <c r="P72" t="s">
        <v>233</v>
      </c>
      <c r="Q72" t="s">
        <v>87</v>
      </c>
      <c r="R72" t="s">
        <v>87</v>
      </c>
      <c r="S72" t="s">
        <v>111</v>
      </c>
      <c r="T72" t="b">
        <v>0</v>
      </c>
      <c r="U72">
        <v>0.17499999999999999</v>
      </c>
      <c r="V72">
        <v>4.3923021186067633E-2</v>
      </c>
      <c r="W72">
        <v>4</v>
      </c>
      <c r="Y72">
        <v>6.565402394328947</v>
      </c>
      <c r="Z72">
        <v>6.7306389530273982</v>
      </c>
      <c r="AA72">
        <v>6.6389726260422659</v>
      </c>
      <c r="AB72">
        <v>6.5654023943289488</v>
      </c>
      <c r="AC72">
        <v>0.29262752795798741</v>
      </c>
      <c r="AD72">
        <v>0.2956299973295905</v>
      </c>
      <c r="AE72">
        <v>308.21609260640503</v>
      </c>
      <c r="AF72">
        <v>6831.3666252341873</v>
      </c>
      <c r="AG72">
        <v>0.29200292314045678</v>
      </c>
      <c r="AH72">
        <v>6.4720145101569777</v>
      </c>
      <c r="AI72">
        <v>6.7245209550270291</v>
      </c>
      <c r="AJ72">
        <v>6.7309478940293301</v>
      </c>
      <c r="AK72">
        <v>26.89808382010812</v>
      </c>
      <c r="AL72">
        <v>26.923791576117321</v>
      </c>
      <c r="AM72">
        <v>0.2953477197083697</v>
      </c>
      <c r="AN72">
        <v>0.2956299973295905</v>
      </c>
      <c r="AO72">
        <v>4.3962126103362769</v>
      </c>
      <c r="AP72">
        <v>4.3962126103362769</v>
      </c>
      <c r="AQ72" t="b">
        <v>0</v>
      </c>
      <c r="AR72" t="b">
        <v>0</v>
      </c>
      <c r="AU72">
        <v>308.21406935319823</v>
      </c>
      <c r="AV72">
        <v>6831.0480592379081</v>
      </c>
      <c r="AW72">
        <v>0.29200483997654381</v>
      </c>
      <c r="AX72">
        <v>0.29200483997654381</v>
      </c>
      <c r="AY72">
        <v>0.29200483997654381</v>
      </c>
      <c r="AZ72" t="s">
        <v>89</v>
      </c>
      <c r="BA72" s="1">
        <v>6.4717976684056486</v>
      </c>
      <c r="BB72">
        <v>6.4717976684056469</v>
      </c>
      <c r="BC72">
        <v>6.4717976684056486</v>
      </c>
      <c r="BD72" t="s">
        <v>89</v>
      </c>
      <c r="BE72">
        <v>6.6419654123613068</v>
      </c>
      <c r="BF72">
        <v>6.6419654123613068</v>
      </c>
      <c r="BG72">
        <v>6.6419654123613068</v>
      </c>
      <c r="BH72" t="s">
        <v>89</v>
      </c>
      <c r="BI72">
        <v>4.3963619478218897E-2</v>
      </c>
      <c r="BJ72">
        <v>76.184821928146462</v>
      </c>
      <c r="BK72">
        <v>2143.1498401233571</v>
      </c>
      <c r="BL72">
        <v>1.181337669659231</v>
      </c>
      <c r="BM72">
        <v>1.181337669659231</v>
      </c>
      <c r="BN72">
        <v>1.181337669659231</v>
      </c>
      <c r="BO72" t="s">
        <v>89</v>
      </c>
      <c r="BP72" t="s">
        <v>90</v>
      </c>
      <c r="BQ72" s="2">
        <v>27.027425132132571</v>
      </c>
      <c r="BR72">
        <v>27.027425132132571</v>
      </c>
      <c r="BS72">
        <v>27.027425132132571</v>
      </c>
      <c r="BT72" t="s">
        <v>89</v>
      </c>
      <c r="BU72" t="s">
        <v>91</v>
      </c>
      <c r="BV72">
        <v>0.29533441741480759</v>
      </c>
      <c r="BW72">
        <v>6.7568562830331418</v>
      </c>
      <c r="BX72">
        <v>4.3708849950887592E-2</v>
      </c>
      <c r="BY72">
        <v>2.1297751734214732</v>
      </c>
      <c r="BZ72">
        <v>10</v>
      </c>
      <c r="CA72">
        <v>1.1705101118319501</v>
      </c>
      <c r="CB72">
        <v>1.182519989318362</v>
      </c>
      <c r="CC72">
        <v>26.922555812109589</v>
      </c>
      <c r="CD72">
        <v>26.261609577315792</v>
      </c>
      <c r="CG72">
        <f>+COUNTIF(IV!A:A,A72)</f>
        <v>1</v>
      </c>
      <c r="CH72" s="1">
        <f>+VLOOKUP(A72,IV!A:Q,17,0)</f>
        <v>6.4717976684056486</v>
      </c>
      <c r="CI72" t="b">
        <f t="shared" si="4"/>
        <v>1</v>
      </c>
      <c r="CJ72" s="7">
        <f t="shared" si="5"/>
        <v>0</v>
      </c>
      <c r="CL72">
        <f>+COUNTIF(EV!A:A,A72)</f>
        <v>1</v>
      </c>
      <c r="CM72" s="2">
        <f>+VLOOKUP(A72,EV!A:R,18,0)</f>
        <v>27.027425132132571</v>
      </c>
      <c r="CN72" t="b">
        <f t="shared" si="6"/>
        <v>1</v>
      </c>
      <c r="CO72" s="7">
        <f t="shared" si="7"/>
        <v>0</v>
      </c>
    </row>
    <row r="73" spans="1:93" x14ac:dyDescent="0.3">
      <c r="A73" t="s">
        <v>234</v>
      </c>
      <c r="B73" t="s">
        <v>83</v>
      </c>
      <c r="C73">
        <v>1.34</v>
      </c>
      <c r="D73">
        <v>4.41</v>
      </c>
      <c r="E73">
        <v>4.3</v>
      </c>
      <c r="F73">
        <v>1.1000000000000001</v>
      </c>
      <c r="G73">
        <v>0.16700000000000001</v>
      </c>
      <c r="I73" t="s">
        <v>84</v>
      </c>
      <c r="K73">
        <v>2</v>
      </c>
      <c r="L73" t="s">
        <v>109</v>
      </c>
      <c r="M73">
        <v>90</v>
      </c>
      <c r="N73">
        <v>0.17499999999999999</v>
      </c>
      <c r="O73">
        <v>0.4375</v>
      </c>
      <c r="P73" t="s">
        <v>235</v>
      </c>
      <c r="Q73" t="s">
        <v>87</v>
      </c>
      <c r="R73" t="s">
        <v>87</v>
      </c>
      <c r="S73" t="s">
        <v>111</v>
      </c>
      <c r="T73" t="b">
        <v>0</v>
      </c>
      <c r="U73">
        <v>0.17499999999999999</v>
      </c>
      <c r="V73">
        <v>4.3923021186067633E-2</v>
      </c>
      <c r="W73">
        <v>4</v>
      </c>
      <c r="Y73">
        <v>6.565402394328947</v>
      </c>
      <c r="Z73">
        <v>6.7306389530273982</v>
      </c>
      <c r="AA73">
        <v>6.6389726260422659</v>
      </c>
      <c r="AB73">
        <v>6.5654023943289488</v>
      </c>
      <c r="AC73">
        <v>0.29262752795798741</v>
      </c>
      <c r="AD73">
        <v>0.2956299973295905</v>
      </c>
      <c r="AE73">
        <v>308.21609260640503</v>
      </c>
      <c r="AF73">
        <v>6831.3666252341873</v>
      </c>
      <c r="AG73">
        <v>0.29200292314045678</v>
      </c>
      <c r="AH73">
        <v>6.4720145101569777</v>
      </c>
      <c r="AI73">
        <v>6.7245209550270308</v>
      </c>
      <c r="AJ73">
        <v>6.7309478940293301</v>
      </c>
      <c r="AK73">
        <v>15.370333611490359</v>
      </c>
      <c r="AL73">
        <v>15.38502375778133</v>
      </c>
      <c r="AM73">
        <v>0.29534771970836982</v>
      </c>
      <c r="AN73">
        <v>0.2956299973295905</v>
      </c>
      <c r="AO73">
        <v>7.6933720680884834</v>
      </c>
      <c r="AP73">
        <v>7.6933720680884834</v>
      </c>
      <c r="AQ73" t="b">
        <v>0</v>
      </c>
      <c r="AR73" t="b">
        <v>0</v>
      </c>
      <c r="AU73">
        <v>308.21406935319823</v>
      </c>
      <c r="AV73">
        <v>6831.0480592379081</v>
      </c>
      <c r="AW73">
        <v>0.29200483997654381</v>
      </c>
      <c r="AX73">
        <v>0.29200483997654381</v>
      </c>
      <c r="AY73">
        <v>0.29200483997654381</v>
      </c>
      <c r="AZ73" t="s">
        <v>89</v>
      </c>
      <c r="BA73" s="1">
        <v>6.4717976684056486</v>
      </c>
      <c r="BB73">
        <v>6.4717976684056469</v>
      </c>
      <c r="BC73">
        <v>6.4717976684056486</v>
      </c>
      <c r="BD73" t="s">
        <v>89</v>
      </c>
      <c r="BE73">
        <v>6.6419654123613068</v>
      </c>
      <c r="BF73">
        <v>6.6419654123613068</v>
      </c>
      <c r="BG73">
        <v>6.6419654123613068</v>
      </c>
      <c r="BH73" t="s">
        <v>89</v>
      </c>
      <c r="BI73">
        <v>4.3963619478218897E-2</v>
      </c>
      <c r="BJ73">
        <v>133.32343837425631</v>
      </c>
      <c r="BK73">
        <v>3750.5122202158732</v>
      </c>
      <c r="BL73">
        <v>0.67505009694813178</v>
      </c>
      <c r="BM73">
        <v>0.67505009694813178</v>
      </c>
      <c r="BN73">
        <v>0.67505009694813178</v>
      </c>
      <c r="BO73" t="s">
        <v>89</v>
      </c>
      <c r="BP73" t="s">
        <v>90</v>
      </c>
      <c r="BQ73" s="2">
        <v>15.44424293264718</v>
      </c>
      <c r="BR73">
        <v>15.44424293264718</v>
      </c>
      <c r="BS73">
        <v>15.44424293264718</v>
      </c>
      <c r="BT73" t="s">
        <v>89</v>
      </c>
      <c r="BU73" t="s">
        <v>91</v>
      </c>
      <c r="BV73">
        <v>0.29533441741480759</v>
      </c>
      <c r="BW73">
        <v>6.7568562830331418</v>
      </c>
      <c r="BX73">
        <v>4.3708849950887592E-2</v>
      </c>
      <c r="BY73">
        <v>3.7271065534875758</v>
      </c>
      <c r="BZ73">
        <v>10</v>
      </c>
      <c r="CA73">
        <v>0.66886292104682832</v>
      </c>
      <c r="CB73">
        <v>0.67572570818192113</v>
      </c>
      <c r="CC73">
        <v>15.384317606919771</v>
      </c>
      <c r="CD73">
        <v>15.00663404418045</v>
      </c>
      <c r="CG73">
        <f>+COUNTIF(IV!A:A,A73)</f>
        <v>1</v>
      </c>
      <c r="CH73" s="1">
        <f>+VLOOKUP(A73,IV!A:Q,17,0)</f>
        <v>6.4717976684056486</v>
      </c>
      <c r="CI73" t="b">
        <f t="shared" si="4"/>
        <v>1</v>
      </c>
      <c r="CJ73" s="7">
        <f t="shared" si="5"/>
        <v>0</v>
      </c>
      <c r="CL73">
        <f>+COUNTIF(EV!A:A,A73)</f>
        <v>1</v>
      </c>
      <c r="CM73" s="2">
        <f>+VLOOKUP(A73,EV!A:R,18,0)</f>
        <v>15.44424293264718</v>
      </c>
      <c r="CN73" t="b">
        <f t="shared" si="6"/>
        <v>1</v>
      </c>
      <c r="CO73" s="7">
        <f t="shared" si="7"/>
        <v>0</v>
      </c>
    </row>
    <row r="74" spans="1:93" x14ac:dyDescent="0.3">
      <c r="A74" t="s">
        <v>236</v>
      </c>
      <c r="B74" t="s">
        <v>83</v>
      </c>
      <c r="C74">
        <v>1.34</v>
      </c>
      <c r="D74">
        <v>4.41</v>
      </c>
      <c r="E74">
        <v>4.3</v>
      </c>
      <c r="F74">
        <v>1.1000000000000001</v>
      </c>
      <c r="G74">
        <v>0.16700000000000001</v>
      </c>
      <c r="I74" t="s">
        <v>84</v>
      </c>
      <c r="K74">
        <v>2</v>
      </c>
      <c r="L74" t="s">
        <v>109</v>
      </c>
      <c r="M74">
        <v>90</v>
      </c>
      <c r="N74">
        <v>0.17499999999999999</v>
      </c>
      <c r="O74">
        <v>0.8125</v>
      </c>
      <c r="P74" t="s">
        <v>237</v>
      </c>
      <c r="Q74" t="s">
        <v>87</v>
      </c>
      <c r="R74" t="s">
        <v>87</v>
      </c>
      <c r="S74" t="s">
        <v>111</v>
      </c>
      <c r="T74" t="b">
        <v>0</v>
      </c>
      <c r="U74">
        <v>0.17499999999999999</v>
      </c>
      <c r="V74">
        <v>4.3923021186067633E-2</v>
      </c>
      <c r="W74">
        <v>4</v>
      </c>
      <c r="Y74">
        <v>6.565402394328947</v>
      </c>
      <c r="Z74">
        <v>6.7306389530273982</v>
      </c>
      <c r="AA74">
        <v>6.6389726260422659</v>
      </c>
      <c r="AB74">
        <v>6.5654023943289488</v>
      </c>
      <c r="AC74">
        <v>0.29262752795798741</v>
      </c>
      <c r="AD74">
        <v>0.2956299973295905</v>
      </c>
      <c r="AE74">
        <v>308.21609260640503</v>
      </c>
      <c r="AF74">
        <v>6831.3666252341873</v>
      </c>
      <c r="AG74">
        <v>0.29200292314045678</v>
      </c>
      <c r="AH74">
        <v>6.4720145101569777</v>
      </c>
      <c r="AI74">
        <v>6.7245209550270273</v>
      </c>
      <c r="AJ74">
        <v>6.7309478940293284</v>
      </c>
      <c r="AK74">
        <v>8.2763334831101876</v>
      </c>
      <c r="AL74">
        <v>8.284243561882251</v>
      </c>
      <c r="AM74">
        <v>0.2953477197083697</v>
      </c>
      <c r="AN74">
        <v>0.2956299973295905</v>
      </c>
      <c r="AO74">
        <v>14.287690983592899</v>
      </c>
      <c r="AP74">
        <v>14.287690983592899</v>
      </c>
      <c r="AQ74" t="b">
        <v>0</v>
      </c>
      <c r="AR74" t="b">
        <v>0</v>
      </c>
      <c r="AU74">
        <v>308.21406935319823</v>
      </c>
      <c r="AV74">
        <v>6831.0480592379081</v>
      </c>
      <c r="AW74">
        <v>0.29200483997654381</v>
      </c>
      <c r="AX74">
        <v>0.29200483997654381</v>
      </c>
      <c r="AY74">
        <v>0.29200483997654381</v>
      </c>
      <c r="AZ74" t="s">
        <v>89</v>
      </c>
      <c r="BA74" s="1">
        <v>6.4717976684056486</v>
      </c>
      <c r="BB74">
        <v>6.4717976684056469</v>
      </c>
      <c r="BC74">
        <v>6.4717976684056486</v>
      </c>
      <c r="BD74" t="s">
        <v>89</v>
      </c>
      <c r="BE74">
        <v>6.6419654123613068</v>
      </c>
      <c r="BF74">
        <v>6.6419654123613068</v>
      </c>
      <c r="BG74">
        <v>6.6419654123613068</v>
      </c>
      <c r="BH74" t="s">
        <v>89</v>
      </c>
      <c r="BI74">
        <v>4.3963619478218897E-2</v>
      </c>
      <c r="BJ74">
        <v>247.60067126647621</v>
      </c>
      <c r="BK74">
        <v>6965.236980400914</v>
      </c>
      <c r="BL74">
        <v>0.36348851374130148</v>
      </c>
      <c r="BM74">
        <v>0.36348851374130148</v>
      </c>
      <c r="BN74">
        <v>0.36348851374130148</v>
      </c>
      <c r="BO74" t="s">
        <v>89</v>
      </c>
      <c r="BP74" t="s">
        <v>90</v>
      </c>
      <c r="BQ74" s="2">
        <v>8.3161308098869391</v>
      </c>
      <c r="BR74">
        <v>8.3161308098869391</v>
      </c>
      <c r="BS74">
        <v>8.3161308098869391</v>
      </c>
      <c r="BT74" t="s">
        <v>89</v>
      </c>
      <c r="BU74" t="s">
        <v>91</v>
      </c>
      <c r="BV74">
        <v>0.29533441741480743</v>
      </c>
      <c r="BW74">
        <v>6.7568562830331382</v>
      </c>
      <c r="BX74">
        <v>4.3708849950887578E-2</v>
      </c>
      <c r="BY74">
        <v>6.9217693136197891</v>
      </c>
      <c r="BZ74">
        <v>10</v>
      </c>
      <c r="CA74">
        <v>0.36015695748675369</v>
      </c>
      <c r="CB74">
        <v>0.36385230440564992</v>
      </c>
      <c r="CC74">
        <v>8.2838633268029511</v>
      </c>
      <c r="CD74">
        <v>8.0804952545587039</v>
      </c>
      <c r="CG74">
        <f>+COUNTIF(IV!A:A,A74)</f>
        <v>1</v>
      </c>
      <c r="CH74" s="1">
        <f>+VLOOKUP(A74,IV!A:Q,17,0)</f>
        <v>6.4717976684056486</v>
      </c>
      <c r="CI74" t="b">
        <f t="shared" si="4"/>
        <v>1</v>
      </c>
      <c r="CJ74" s="7">
        <f t="shared" si="5"/>
        <v>0</v>
      </c>
      <c r="CL74">
        <f>+COUNTIF(EV!A:A,A74)</f>
        <v>1</v>
      </c>
      <c r="CM74" s="2">
        <f>+VLOOKUP(A74,EV!A:R,18,0)</f>
        <v>8.3161308098869391</v>
      </c>
      <c r="CN74" t="b">
        <f t="shared" si="6"/>
        <v>1</v>
      </c>
      <c r="CO74" s="7">
        <f t="shared" si="7"/>
        <v>0</v>
      </c>
    </row>
    <row r="75" spans="1:93" x14ac:dyDescent="0.3">
      <c r="A75" t="s">
        <v>238</v>
      </c>
      <c r="B75" t="s">
        <v>83</v>
      </c>
      <c r="C75">
        <v>1.34</v>
      </c>
      <c r="D75">
        <v>4.41</v>
      </c>
      <c r="E75">
        <v>4.3</v>
      </c>
      <c r="F75">
        <v>1.1000000000000001</v>
      </c>
      <c r="G75">
        <v>0.16700000000000001</v>
      </c>
      <c r="I75" t="s">
        <v>84</v>
      </c>
      <c r="K75">
        <v>2</v>
      </c>
      <c r="L75" t="s">
        <v>129</v>
      </c>
      <c r="M75">
        <v>270</v>
      </c>
      <c r="N75">
        <v>2.5000000000000001E-2</v>
      </c>
      <c r="O75">
        <v>0.25</v>
      </c>
      <c r="P75" t="s">
        <v>239</v>
      </c>
      <c r="Q75" t="s">
        <v>87</v>
      </c>
      <c r="R75" t="s">
        <v>87</v>
      </c>
      <c r="S75" t="s">
        <v>131</v>
      </c>
      <c r="T75" t="b">
        <v>1</v>
      </c>
      <c r="U75">
        <v>2.5000000000000001E-2</v>
      </c>
      <c r="V75">
        <v>4.3923021186067633E-2</v>
      </c>
      <c r="W75">
        <v>4</v>
      </c>
      <c r="Y75">
        <v>6.565402394328947</v>
      </c>
      <c r="Z75">
        <v>6.6581267240365856</v>
      </c>
      <c r="AA75">
        <v>6.6389726260422659</v>
      </c>
      <c r="AB75">
        <v>6.5654023943289488</v>
      </c>
      <c r="AC75">
        <v>0.29262752795798741</v>
      </c>
      <c r="AD75">
        <v>0.29432142460017802</v>
      </c>
      <c r="AE75">
        <v>924.64827781921576</v>
      </c>
      <c r="AF75">
        <v>20494.09987570257</v>
      </c>
      <c r="AG75">
        <v>0.29200292314045662</v>
      </c>
      <c r="AH75">
        <v>6.4720145101569706</v>
      </c>
      <c r="AI75">
        <v>4.5899182465868016</v>
      </c>
      <c r="AJ75">
        <v>4.9167207253503564</v>
      </c>
      <c r="AK75">
        <v>18.35967298634721</v>
      </c>
      <c r="AL75">
        <v>19.666882901401419</v>
      </c>
      <c r="AM75">
        <v>0.28750824559673438</v>
      </c>
      <c r="AN75">
        <v>0.29432142460017802</v>
      </c>
      <c r="AO75">
        <v>7.336344875032732</v>
      </c>
      <c r="AP75">
        <v>7.336344875032732</v>
      </c>
      <c r="AQ75" t="b">
        <v>1</v>
      </c>
      <c r="AR75" t="b">
        <v>1</v>
      </c>
      <c r="AU75">
        <v>924.64220805959508</v>
      </c>
      <c r="AV75">
        <v>20493.144177713741</v>
      </c>
      <c r="AW75">
        <v>0.29200483997654358</v>
      </c>
      <c r="AX75">
        <v>0.29200483997654358</v>
      </c>
      <c r="AY75">
        <v>0.29200483997654358</v>
      </c>
      <c r="AZ75" t="s">
        <v>89</v>
      </c>
      <c r="BA75" s="1">
        <v>6.471797668405646</v>
      </c>
      <c r="BB75">
        <v>6.4717976684056469</v>
      </c>
      <c r="BC75">
        <v>6.471797668405646</v>
      </c>
      <c r="BD75" t="s">
        <v>89</v>
      </c>
      <c r="BE75">
        <v>6.6419654123613032</v>
      </c>
      <c r="BF75">
        <v>6.6419654123613032</v>
      </c>
      <c r="BG75">
        <v>6.6419654123613032</v>
      </c>
      <c r="BH75" t="s">
        <v>89</v>
      </c>
      <c r="BI75">
        <v>4.3963619478218897E-2</v>
      </c>
      <c r="BJ75">
        <v>233.19186966561421</v>
      </c>
      <c r="BK75">
        <v>15139.288836394289</v>
      </c>
      <c r="BL75">
        <v>1.157844827039497</v>
      </c>
      <c r="BM75">
        <v>1.157844827039497</v>
      </c>
      <c r="BN75">
        <v>1.157844827039497</v>
      </c>
      <c r="BO75" t="s">
        <v>89</v>
      </c>
      <c r="BP75" t="s">
        <v>90</v>
      </c>
      <c r="BQ75" s="2">
        <v>55.537445781010909</v>
      </c>
      <c r="BR75">
        <v>55.537445781010909</v>
      </c>
      <c r="BS75">
        <v>55.537445781010909</v>
      </c>
      <c r="BT75" t="s">
        <v>89</v>
      </c>
      <c r="BU75" t="s">
        <v>91</v>
      </c>
      <c r="BV75">
        <v>0.28946120675987419</v>
      </c>
      <c r="BW75">
        <v>13.884361445252731</v>
      </c>
      <c r="BX75">
        <v>2.0848002834069498E-2</v>
      </c>
      <c r="BY75">
        <v>2.7374496261183849</v>
      </c>
      <c r="BZ75">
        <v>28</v>
      </c>
      <c r="CA75">
        <v>1.1705101118319501</v>
      </c>
      <c r="CB75">
        <v>1.1772856984007121</v>
      </c>
      <c r="CC75">
        <v>26.632506896146349</v>
      </c>
      <c r="CD75">
        <v>26.261609577315792</v>
      </c>
      <c r="CG75">
        <f>+COUNTIF(IV!A:A,A75)</f>
        <v>1</v>
      </c>
      <c r="CH75" s="1">
        <f>+VLOOKUP(A75,IV!A:Q,17,0)</f>
        <v>6.471797668405646</v>
      </c>
      <c r="CI75" t="b">
        <f t="shared" si="4"/>
        <v>1</v>
      </c>
      <c r="CJ75" s="7">
        <f t="shared" si="5"/>
        <v>0</v>
      </c>
      <c r="CL75">
        <f>+COUNTIF(EV!A:A,A75)</f>
        <v>1</v>
      </c>
      <c r="CM75" s="2">
        <f>+VLOOKUP(A75,EV!A:R,18,0)</f>
        <v>55.537445781010881</v>
      </c>
      <c r="CN75" t="b">
        <f t="shared" si="6"/>
        <v>1</v>
      </c>
      <c r="CO75" s="7">
        <f t="shared" si="7"/>
        <v>0</v>
      </c>
    </row>
    <row r="76" spans="1:93" x14ac:dyDescent="0.3">
      <c r="A76" t="s">
        <v>240</v>
      </c>
      <c r="B76" t="s">
        <v>83</v>
      </c>
      <c r="C76">
        <v>1.34</v>
      </c>
      <c r="D76">
        <v>4.41</v>
      </c>
      <c r="E76">
        <v>4.3</v>
      </c>
      <c r="F76">
        <v>1.1000000000000001</v>
      </c>
      <c r="G76">
        <v>0.16700000000000001</v>
      </c>
      <c r="I76" t="s">
        <v>84</v>
      </c>
      <c r="K76">
        <v>2</v>
      </c>
      <c r="L76" t="s">
        <v>129</v>
      </c>
      <c r="M76">
        <v>270</v>
      </c>
      <c r="N76">
        <v>2.5000000000000001E-2</v>
      </c>
      <c r="O76">
        <v>0.4375</v>
      </c>
      <c r="P76" t="s">
        <v>241</v>
      </c>
      <c r="Q76" t="s">
        <v>87</v>
      </c>
      <c r="R76" t="s">
        <v>87</v>
      </c>
      <c r="S76" t="s">
        <v>131</v>
      </c>
      <c r="T76" t="b">
        <v>1</v>
      </c>
      <c r="U76">
        <v>2.5000000000000001E-2</v>
      </c>
      <c r="V76">
        <v>4.3923021186067633E-2</v>
      </c>
      <c r="W76">
        <v>4</v>
      </c>
      <c r="Y76">
        <v>6.565402394328947</v>
      </c>
      <c r="Z76">
        <v>6.6581267240365873</v>
      </c>
      <c r="AA76">
        <v>6.6389726260422659</v>
      </c>
      <c r="AB76">
        <v>6.5654023943289488</v>
      </c>
      <c r="AC76">
        <v>0.29262752795798741</v>
      </c>
      <c r="AD76">
        <v>0.29432142460017802</v>
      </c>
      <c r="AE76">
        <v>924.64827781921576</v>
      </c>
      <c r="AF76">
        <v>20494.09987570257</v>
      </c>
      <c r="AG76">
        <v>0.29200292314045662</v>
      </c>
      <c r="AH76">
        <v>6.4720145101569706</v>
      </c>
      <c r="AI76">
        <v>4.5899182465867892</v>
      </c>
      <c r="AJ76">
        <v>4.9167207253503573</v>
      </c>
      <c r="AK76">
        <v>10.491241706484089</v>
      </c>
      <c r="AL76">
        <v>11.238218800800819</v>
      </c>
      <c r="AM76">
        <v>0.28750824559673421</v>
      </c>
      <c r="AN76">
        <v>0.29432142460017802</v>
      </c>
      <c r="AO76">
        <v>12.83860353130728</v>
      </c>
      <c r="AP76">
        <v>12.83860353130728</v>
      </c>
      <c r="AQ76" t="b">
        <v>1</v>
      </c>
      <c r="AR76" t="b">
        <v>1</v>
      </c>
      <c r="AU76">
        <v>924.64220805959508</v>
      </c>
      <c r="AV76">
        <v>20493.144177713741</v>
      </c>
      <c r="AW76">
        <v>0.29200483997654358</v>
      </c>
      <c r="AX76">
        <v>0.29200483997654358</v>
      </c>
      <c r="AY76">
        <v>0.29200483997654358</v>
      </c>
      <c r="AZ76" t="s">
        <v>89</v>
      </c>
      <c r="BA76" s="1">
        <v>6.471797668405646</v>
      </c>
      <c r="BB76">
        <v>6.4717976684056469</v>
      </c>
      <c r="BC76">
        <v>6.471797668405646</v>
      </c>
      <c r="BD76" t="s">
        <v>89</v>
      </c>
      <c r="BE76">
        <v>6.6419654123613032</v>
      </c>
      <c r="BF76">
        <v>6.6419654123613032</v>
      </c>
      <c r="BG76">
        <v>6.6419654123613032</v>
      </c>
      <c r="BH76" t="s">
        <v>89</v>
      </c>
      <c r="BI76">
        <v>4.3963619478218897E-2</v>
      </c>
      <c r="BJ76">
        <v>408.08577191482499</v>
      </c>
      <c r="BK76">
        <v>26493.755463690031</v>
      </c>
      <c r="BL76">
        <v>0.66162561545114085</v>
      </c>
      <c r="BM76">
        <v>0.66162561545114085</v>
      </c>
      <c r="BN76">
        <v>0.66162561545114085</v>
      </c>
      <c r="BO76" t="s">
        <v>89</v>
      </c>
      <c r="BP76" t="s">
        <v>90</v>
      </c>
      <c r="BQ76" s="2">
        <v>31.735683303434801</v>
      </c>
      <c r="BR76">
        <v>31.735683303434801</v>
      </c>
      <c r="BS76">
        <v>31.735683303434801</v>
      </c>
      <c r="BT76" t="s">
        <v>89</v>
      </c>
      <c r="BU76" t="s">
        <v>91</v>
      </c>
      <c r="BV76">
        <v>0.28946120675987408</v>
      </c>
      <c r="BW76">
        <v>13.884361445252731</v>
      </c>
      <c r="BX76">
        <v>2.0848002834069498E-2</v>
      </c>
      <c r="BY76">
        <v>4.7905368457071749</v>
      </c>
      <c r="BZ76">
        <v>28</v>
      </c>
      <c r="CA76">
        <v>0.66886292104682832</v>
      </c>
      <c r="CB76">
        <v>0.67273468480040677</v>
      </c>
      <c r="CC76">
        <v>15.218575369226491</v>
      </c>
      <c r="CD76">
        <v>15.00663404418045</v>
      </c>
      <c r="CG76">
        <f>+COUNTIF(IV!A:A,A76)</f>
        <v>1</v>
      </c>
      <c r="CH76" s="1">
        <f>+VLOOKUP(A76,IV!A:Q,17,0)</f>
        <v>6.471797668405646</v>
      </c>
      <c r="CI76" t="b">
        <f t="shared" si="4"/>
        <v>1</v>
      </c>
      <c r="CJ76" s="7">
        <f t="shared" si="5"/>
        <v>0</v>
      </c>
      <c r="CL76">
        <f>+COUNTIF(EV!A:A,A76)</f>
        <v>1</v>
      </c>
      <c r="CM76" s="2">
        <f>+VLOOKUP(A76,EV!A:R,18,0)</f>
        <v>31.73568330343479</v>
      </c>
      <c r="CN76" t="b">
        <f t="shared" si="6"/>
        <v>1</v>
      </c>
      <c r="CO76" s="7">
        <f t="shared" si="7"/>
        <v>0</v>
      </c>
    </row>
    <row r="77" spans="1:93" x14ac:dyDescent="0.3">
      <c r="A77" t="s">
        <v>242</v>
      </c>
      <c r="B77" t="s">
        <v>83</v>
      </c>
      <c r="C77">
        <v>1.34</v>
      </c>
      <c r="D77">
        <v>4.41</v>
      </c>
      <c r="E77">
        <v>4.3</v>
      </c>
      <c r="F77">
        <v>1.1000000000000001</v>
      </c>
      <c r="G77">
        <v>0.16700000000000001</v>
      </c>
      <c r="I77" t="s">
        <v>84</v>
      </c>
      <c r="K77">
        <v>2</v>
      </c>
      <c r="L77" t="s">
        <v>129</v>
      </c>
      <c r="M77">
        <v>270</v>
      </c>
      <c r="N77">
        <v>2.5000000000000001E-2</v>
      </c>
      <c r="O77">
        <v>0.8125</v>
      </c>
      <c r="P77" t="s">
        <v>243</v>
      </c>
      <c r="Q77" t="s">
        <v>87</v>
      </c>
      <c r="R77" t="s">
        <v>87</v>
      </c>
      <c r="S77" t="s">
        <v>131</v>
      </c>
      <c r="T77" t="b">
        <v>1</v>
      </c>
      <c r="U77">
        <v>2.5000000000000001E-2</v>
      </c>
      <c r="V77">
        <v>4.3923021186067633E-2</v>
      </c>
      <c r="W77">
        <v>4</v>
      </c>
      <c r="Y77">
        <v>6.565402394328947</v>
      </c>
      <c r="Z77">
        <v>6.6581267240365873</v>
      </c>
      <c r="AA77">
        <v>6.6389726260422659</v>
      </c>
      <c r="AB77">
        <v>6.5654023943289488</v>
      </c>
      <c r="AC77">
        <v>0.29262752795798741</v>
      </c>
      <c r="AD77">
        <v>0.29432142460017802</v>
      </c>
      <c r="AE77">
        <v>924.64827781921576</v>
      </c>
      <c r="AF77">
        <v>20494.09987570257</v>
      </c>
      <c r="AG77">
        <v>0.29200292314045662</v>
      </c>
      <c r="AH77">
        <v>6.4720145101569706</v>
      </c>
      <c r="AI77">
        <v>4.5899182465867892</v>
      </c>
      <c r="AJ77">
        <v>4.9167207253503573</v>
      </c>
      <c r="AK77">
        <v>5.6491301496452788</v>
      </c>
      <c r="AL77">
        <v>6.0513485850465933</v>
      </c>
      <c r="AM77">
        <v>0.28750824559673421</v>
      </c>
      <c r="AN77">
        <v>0.29432142460017802</v>
      </c>
      <c r="AO77">
        <v>23.843120843856369</v>
      </c>
      <c r="AP77">
        <v>23.843120843856369</v>
      </c>
      <c r="AQ77" t="b">
        <v>1</v>
      </c>
      <c r="AR77" t="b">
        <v>1</v>
      </c>
      <c r="AU77">
        <v>924.64220805959508</v>
      </c>
      <c r="AV77">
        <v>20493.144177713741</v>
      </c>
      <c r="AW77">
        <v>0.29200483997654358</v>
      </c>
      <c r="AX77">
        <v>0.29200483997654358</v>
      </c>
      <c r="AY77">
        <v>0.29200483997654358</v>
      </c>
      <c r="AZ77" t="s">
        <v>89</v>
      </c>
      <c r="BA77" s="1">
        <v>6.471797668405646</v>
      </c>
      <c r="BB77">
        <v>6.4717976684056469</v>
      </c>
      <c r="BC77">
        <v>6.471797668405646</v>
      </c>
      <c r="BD77" t="s">
        <v>89</v>
      </c>
      <c r="BE77">
        <v>6.6419654123613032</v>
      </c>
      <c r="BF77">
        <v>6.6419654123613032</v>
      </c>
      <c r="BG77">
        <v>6.6419654123613032</v>
      </c>
      <c r="BH77" t="s">
        <v>89</v>
      </c>
      <c r="BI77">
        <v>4.3963619478218897E-2</v>
      </c>
      <c r="BJ77">
        <v>757.87357641324661</v>
      </c>
      <c r="BK77">
        <v>49202.688718281483</v>
      </c>
      <c r="BL77">
        <v>0.35625994678138351</v>
      </c>
      <c r="BM77">
        <v>0.35625994678138351</v>
      </c>
      <c r="BN77">
        <v>0.35625994678138351</v>
      </c>
      <c r="BO77" t="s">
        <v>89</v>
      </c>
      <c r="BP77" t="s">
        <v>90</v>
      </c>
      <c r="BQ77" s="2">
        <v>17.088444855695659</v>
      </c>
      <c r="BR77">
        <v>17.088444855695659</v>
      </c>
      <c r="BS77">
        <v>17.088444855695659</v>
      </c>
      <c r="BT77" t="s">
        <v>89</v>
      </c>
      <c r="BU77" t="s">
        <v>91</v>
      </c>
      <c r="BV77">
        <v>0.28946120675987408</v>
      </c>
      <c r="BW77">
        <v>13.88436144525272</v>
      </c>
      <c r="BX77">
        <v>2.0848002834069498E-2</v>
      </c>
      <c r="BY77">
        <v>8.8967112848847556</v>
      </c>
      <c r="BZ77">
        <v>28</v>
      </c>
      <c r="CA77">
        <v>0.36015695748675369</v>
      </c>
      <c r="CB77">
        <v>0.36224175335406522</v>
      </c>
      <c r="CC77">
        <v>8.1946175065065692</v>
      </c>
      <c r="CD77">
        <v>8.0804952545587039</v>
      </c>
      <c r="CG77">
        <f>+COUNTIF(IV!A:A,A77)</f>
        <v>1</v>
      </c>
      <c r="CH77" s="1">
        <f>+VLOOKUP(A77,IV!A:Q,17,0)</f>
        <v>6.471797668405646</v>
      </c>
      <c r="CI77" t="b">
        <f t="shared" si="4"/>
        <v>1</v>
      </c>
      <c r="CJ77" s="7">
        <f t="shared" si="5"/>
        <v>0</v>
      </c>
      <c r="CL77">
        <f>+COUNTIF(EV!A:A,A77)</f>
        <v>1</v>
      </c>
      <c r="CM77" s="2">
        <f>+VLOOKUP(A77,EV!A:R,18,0)</f>
        <v>17.088444855695659</v>
      </c>
      <c r="CN77" t="b">
        <f t="shared" si="6"/>
        <v>1</v>
      </c>
      <c r="CO77" s="7">
        <f t="shared" si="7"/>
        <v>0</v>
      </c>
    </row>
    <row r="78" spans="1:93" x14ac:dyDescent="0.3">
      <c r="A78" t="s">
        <v>244</v>
      </c>
      <c r="B78" t="s">
        <v>83</v>
      </c>
      <c r="C78">
        <v>1.34</v>
      </c>
      <c r="D78">
        <v>4.41</v>
      </c>
      <c r="E78">
        <v>4.3</v>
      </c>
      <c r="F78">
        <v>1.1000000000000001</v>
      </c>
      <c r="G78">
        <v>0.16700000000000001</v>
      </c>
      <c r="I78" t="s">
        <v>84</v>
      </c>
      <c r="K78">
        <v>2</v>
      </c>
      <c r="L78" t="s">
        <v>129</v>
      </c>
      <c r="M78">
        <v>270</v>
      </c>
      <c r="N78">
        <v>0.1</v>
      </c>
      <c r="O78">
        <v>0.25</v>
      </c>
      <c r="P78" t="s">
        <v>245</v>
      </c>
      <c r="Q78" t="s">
        <v>87</v>
      </c>
      <c r="R78" t="s">
        <v>87</v>
      </c>
      <c r="S78" t="s">
        <v>131</v>
      </c>
      <c r="T78" t="b">
        <v>0</v>
      </c>
      <c r="U78">
        <v>0.1</v>
      </c>
      <c r="V78">
        <v>4.3923021186067633E-2</v>
      </c>
      <c r="W78">
        <v>4</v>
      </c>
      <c r="Y78">
        <v>6.565402394328947</v>
      </c>
      <c r="Z78">
        <v>6.7306389530273982</v>
      </c>
      <c r="AA78">
        <v>6.6389726260422659</v>
      </c>
      <c r="AB78">
        <v>6.5654023943289488</v>
      </c>
      <c r="AC78">
        <v>0.29262752795798741</v>
      </c>
      <c r="AD78">
        <v>0.2956299973295905</v>
      </c>
      <c r="AE78">
        <v>924.64827781921576</v>
      </c>
      <c r="AF78">
        <v>20494.09987570257</v>
      </c>
      <c r="AG78">
        <v>0.29200292314045662</v>
      </c>
      <c r="AH78">
        <v>6.4720145101569706</v>
      </c>
      <c r="AI78">
        <v>6.7842191668166993</v>
      </c>
      <c r="AJ78">
        <v>6.7911838330611891</v>
      </c>
      <c r="AK78">
        <v>27.136876667266801</v>
      </c>
      <c r="AL78">
        <v>27.16473533224476</v>
      </c>
      <c r="AM78">
        <v>0.29532681539344019</v>
      </c>
      <c r="AN78">
        <v>0.2956299973295905</v>
      </c>
      <c r="AO78">
        <v>16.850063554394541</v>
      </c>
      <c r="AP78">
        <v>16.850063554394541</v>
      </c>
      <c r="AQ78" t="b">
        <v>0</v>
      </c>
      <c r="AR78" t="b">
        <v>0</v>
      </c>
      <c r="AU78">
        <v>924.64220805959508</v>
      </c>
      <c r="AV78">
        <v>20493.144177713741</v>
      </c>
      <c r="AW78">
        <v>0.29200483997654358</v>
      </c>
      <c r="AX78">
        <v>0.29200483997654358</v>
      </c>
      <c r="AY78">
        <v>0.29200483997654358</v>
      </c>
      <c r="AZ78" t="s">
        <v>89</v>
      </c>
      <c r="BA78" s="1">
        <v>6.471797668405646</v>
      </c>
      <c r="BB78">
        <v>6.4717976684056469</v>
      </c>
      <c r="BC78">
        <v>6.471797668405646</v>
      </c>
      <c r="BD78" t="s">
        <v>89</v>
      </c>
      <c r="BE78">
        <v>6.6419654123613032</v>
      </c>
      <c r="BF78">
        <v>6.6419654123613032</v>
      </c>
      <c r="BG78">
        <v>6.6419654123613032</v>
      </c>
      <c r="BH78" t="s">
        <v>89</v>
      </c>
      <c r="BI78">
        <v>4.3963619478218897E-2</v>
      </c>
      <c r="BJ78">
        <v>228.56034901563251</v>
      </c>
      <c r="BK78">
        <v>7403.5169819554394</v>
      </c>
      <c r="BL78">
        <v>1.1813072615737621</v>
      </c>
      <c r="BM78">
        <v>1.1813072615737621</v>
      </c>
      <c r="BN78">
        <v>1.1813072615737621</v>
      </c>
      <c r="BO78" t="s">
        <v>89</v>
      </c>
      <c r="BP78" t="s">
        <v>90</v>
      </c>
      <c r="BQ78" s="2">
        <v>27.31624630574386</v>
      </c>
      <c r="BR78">
        <v>27.31624630574386</v>
      </c>
      <c r="BS78">
        <v>27.31624630574386</v>
      </c>
      <c r="BT78" t="s">
        <v>89</v>
      </c>
      <c r="BU78" t="s">
        <v>91</v>
      </c>
      <c r="BV78">
        <v>0.29532681539344041</v>
      </c>
      <c r="BW78">
        <v>6.8290615764359659</v>
      </c>
      <c r="BX78">
        <v>4.3245592690580072E-2</v>
      </c>
      <c r="BY78">
        <v>5.325159544519332</v>
      </c>
      <c r="BZ78">
        <v>14</v>
      </c>
      <c r="CA78">
        <v>1.1705101118319501</v>
      </c>
      <c r="CB78">
        <v>1.182519989318362</v>
      </c>
      <c r="CC78">
        <v>26.922555812109589</v>
      </c>
      <c r="CD78">
        <v>26.261609577315792</v>
      </c>
      <c r="CG78">
        <f>+COUNTIF(IV!A:A,A78)</f>
        <v>1</v>
      </c>
      <c r="CH78" s="1">
        <f>+VLOOKUP(A78,IV!A:Q,17,0)</f>
        <v>6.471797668405646</v>
      </c>
      <c r="CI78" t="b">
        <f t="shared" si="4"/>
        <v>1</v>
      </c>
      <c r="CJ78" s="7">
        <f t="shared" si="5"/>
        <v>0</v>
      </c>
      <c r="CL78">
        <f>+COUNTIF(EV!A:A,A78)</f>
        <v>1</v>
      </c>
      <c r="CM78" s="2">
        <f>+VLOOKUP(A78,EV!A:R,18,0)</f>
        <v>27.31624630574386</v>
      </c>
      <c r="CN78" t="b">
        <f t="shared" si="6"/>
        <v>1</v>
      </c>
      <c r="CO78" s="7">
        <f t="shared" si="7"/>
        <v>0</v>
      </c>
    </row>
    <row r="79" spans="1:93" x14ac:dyDescent="0.3">
      <c r="A79" t="s">
        <v>246</v>
      </c>
      <c r="B79" t="s">
        <v>83</v>
      </c>
      <c r="C79">
        <v>1.34</v>
      </c>
      <c r="D79">
        <v>4.41</v>
      </c>
      <c r="E79">
        <v>4.3</v>
      </c>
      <c r="F79">
        <v>1.1000000000000001</v>
      </c>
      <c r="G79">
        <v>0.16700000000000001</v>
      </c>
      <c r="I79" t="s">
        <v>84</v>
      </c>
      <c r="K79">
        <v>2</v>
      </c>
      <c r="L79" t="s">
        <v>129</v>
      </c>
      <c r="M79">
        <v>270</v>
      </c>
      <c r="N79">
        <v>0.1</v>
      </c>
      <c r="O79">
        <v>0.4375</v>
      </c>
      <c r="P79" t="s">
        <v>247</v>
      </c>
      <c r="Q79" t="s">
        <v>87</v>
      </c>
      <c r="R79" t="s">
        <v>87</v>
      </c>
      <c r="S79" t="s">
        <v>131</v>
      </c>
      <c r="T79" t="b">
        <v>0</v>
      </c>
      <c r="U79">
        <v>0.1</v>
      </c>
      <c r="V79">
        <v>4.3923021186067633E-2</v>
      </c>
      <c r="W79">
        <v>4</v>
      </c>
      <c r="Y79">
        <v>6.565402394328947</v>
      </c>
      <c r="Z79">
        <v>6.7306389530273982</v>
      </c>
      <c r="AA79">
        <v>6.6389726260422659</v>
      </c>
      <c r="AB79">
        <v>6.5654023943289488</v>
      </c>
      <c r="AC79">
        <v>0.29262752795798741</v>
      </c>
      <c r="AD79">
        <v>0.2956299973295905</v>
      </c>
      <c r="AE79">
        <v>924.64827781921576</v>
      </c>
      <c r="AF79">
        <v>20494.09987570257</v>
      </c>
      <c r="AG79">
        <v>0.29200292314045662</v>
      </c>
      <c r="AH79">
        <v>6.4720145101569706</v>
      </c>
      <c r="AI79">
        <v>6.7842191668167082</v>
      </c>
      <c r="AJ79">
        <v>6.7911838330611909</v>
      </c>
      <c r="AK79">
        <v>15.506786667009621</v>
      </c>
      <c r="AL79">
        <v>15.522705904139871</v>
      </c>
      <c r="AM79">
        <v>0.29532681539344052</v>
      </c>
      <c r="AN79">
        <v>0.2956299973295905</v>
      </c>
      <c r="AO79">
        <v>29.48761122019042</v>
      </c>
      <c r="AP79">
        <v>29.48761122019042</v>
      </c>
      <c r="AQ79" t="b">
        <v>0</v>
      </c>
      <c r="AR79" t="b">
        <v>0</v>
      </c>
      <c r="AU79">
        <v>924.64220805959508</v>
      </c>
      <c r="AV79">
        <v>20493.144177713741</v>
      </c>
      <c r="AW79">
        <v>0.29200483997654358</v>
      </c>
      <c r="AX79">
        <v>0.29200483997654358</v>
      </c>
      <c r="AY79">
        <v>0.29200483997654358</v>
      </c>
      <c r="AZ79" t="s">
        <v>89</v>
      </c>
      <c r="BA79" s="1">
        <v>6.471797668405646</v>
      </c>
      <c r="BB79">
        <v>6.4717976684056469</v>
      </c>
      <c r="BC79">
        <v>6.471797668405646</v>
      </c>
      <c r="BD79" t="s">
        <v>89</v>
      </c>
      <c r="BE79">
        <v>6.6419654123613032</v>
      </c>
      <c r="BF79">
        <v>6.6419654123613032</v>
      </c>
      <c r="BG79">
        <v>6.6419654123613032</v>
      </c>
      <c r="BH79" t="s">
        <v>89</v>
      </c>
      <c r="BI79">
        <v>4.3963619478218897E-2</v>
      </c>
      <c r="BJ79">
        <v>399.98061077735679</v>
      </c>
      <c r="BK79">
        <v>12956.15471842202</v>
      </c>
      <c r="BL79">
        <v>0.67503272089929245</v>
      </c>
      <c r="BM79">
        <v>0.67503272089929245</v>
      </c>
      <c r="BN79">
        <v>0.67503272089929245</v>
      </c>
      <c r="BO79" t="s">
        <v>89</v>
      </c>
      <c r="BP79" t="s">
        <v>90</v>
      </c>
      <c r="BQ79" s="2">
        <v>15.60928360328221</v>
      </c>
      <c r="BR79">
        <v>15.60928360328221</v>
      </c>
      <c r="BS79">
        <v>15.60928360328221</v>
      </c>
      <c r="BT79" t="s">
        <v>89</v>
      </c>
      <c r="BU79" t="s">
        <v>91</v>
      </c>
      <c r="BV79">
        <v>0.29532681539344052</v>
      </c>
      <c r="BW79">
        <v>6.829061576435965</v>
      </c>
      <c r="BX79">
        <v>4.3245592690580079E-2</v>
      </c>
      <c r="BY79">
        <v>9.3190292029088262</v>
      </c>
      <c r="BZ79">
        <v>14</v>
      </c>
      <c r="CA79">
        <v>0.66886292104682832</v>
      </c>
      <c r="CB79">
        <v>0.67572570818192113</v>
      </c>
      <c r="CC79">
        <v>15.384317606919771</v>
      </c>
      <c r="CD79">
        <v>15.00663404418045</v>
      </c>
      <c r="CG79">
        <f>+COUNTIF(IV!A:A,A79)</f>
        <v>1</v>
      </c>
      <c r="CH79" s="1">
        <f>+VLOOKUP(A79,IV!A:Q,17,0)</f>
        <v>6.471797668405646</v>
      </c>
      <c r="CI79" t="b">
        <f t="shared" si="4"/>
        <v>1</v>
      </c>
      <c r="CJ79" s="7">
        <f t="shared" si="5"/>
        <v>0</v>
      </c>
      <c r="CL79">
        <f>+COUNTIF(EV!A:A,A79)</f>
        <v>1</v>
      </c>
      <c r="CM79" s="2">
        <f>+VLOOKUP(A79,EV!A:R,18,0)</f>
        <v>15.60928360328221</v>
      </c>
      <c r="CN79" t="b">
        <f t="shared" si="6"/>
        <v>1</v>
      </c>
      <c r="CO79" s="7">
        <f t="shared" si="7"/>
        <v>0</v>
      </c>
    </row>
    <row r="80" spans="1:93" x14ac:dyDescent="0.3">
      <c r="A80" t="s">
        <v>248</v>
      </c>
      <c r="B80" t="s">
        <v>83</v>
      </c>
      <c r="C80">
        <v>1.34</v>
      </c>
      <c r="D80">
        <v>4.41</v>
      </c>
      <c r="E80">
        <v>4.3</v>
      </c>
      <c r="F80">
        <v>1.1000000000000001</v>
      </c>
      <c r="G80">
        <v>0.16700000000000001</v>
      </c>
      <c r="I80" t="s">
        <v>84</v>
      </c>
      <c r="K80">
        <v>2</v>
      </c>
      <c r="L80" t="s">
        <v>129</v>
      </c>
      <c r="M80">
        <v>270</v>
      </c>
      <c r="N80">
        <v>0.1</v>
      </c>
      <c r="O80">
        <v>0.8125</v>
      </c>
      <c r="P80" t="s">
        <v>249</v>
      </c>
      <c r="Q80" t="s">
        <v>87</v>
      </c>
      <c r="R80" t="s">
        <v>87</v>
      </c>
      <c r="S80" t="s">
        <v>131</v>
      </c>
      <c r="T80" t="b">
        <v>0</v>
      </c>
      <c r="U80">
        <v>0.1</v>
      </c>
      <c r="V80">
        <v>4.3923021186067633E-2</v>
      </c>
      <c r="W80">
        <v>4</v>
      </c>
      <c r="Y80">
        <v>6.565402394328947</v>
      </c>
      <c r="Z80">
        <v>6.7306389530273982</v>
      </c>
      <c r="AA80">
        <v>6.6389726260422659</v>
      </c>
      <c r="AB80">
        <v>6.5654023943289488</v>
      </c>
      <c r="AC80">
        <v>0.29262752795798741</v>
      </c>
      <c r="AD80">
        <v>0.2956299973295905</v>
      </c>
      <c r="AE80">
        <v>924.64827781921576</v>
      </c>
      <c r="AF80">
        <v>20494.09987570257</v>
      </c>
      <c r="AG80">
        <v>0.29200292314045662</v>
      </c>
      <c r="AH80">
        <v>6.4720145101569706</v>
      </c>
      <c r="AI80">
        <v>6.7842191668167011</v>
      </c>
      <c r="AJ80">
        <v>6.7911838330611873</v>
      </c>
      <c r="AK80">
        <v>8.3498082053128631</v>
      </c>
      <c r="AL80">
        <v>8.3583801022291535</v>
      </c>
      <c r="AM80">
        <v>0.29532681539344041</v>
      </c>
      <c r="AN80">
        <v>0.2956299973295905</v>
      </c>
      <c r="AO80">
        <v>54.762706551782237</v>
      </c>
      <c r="AP80">
        <v>54.762706551782237</v>
      </c>
      <c r="AQ80" t="b">
        <v>0</v>
      </c>
      <c r="AR80" t="b">
        <v>0</v>
      </c>
      <c r="AU80">
        <v>924.64220805959508</v>
      </c>
      <c r="AV80">
        <v>20493.144177713741</v>
      </c>
      <c r="AW80">
        <v>0.29200483997654358</v>
      </c>
      <c r="AX80">
        <v>0.29200483997654358</v>
      </c>
      <c r="AY80">
        <v>0.29200483997654358</v>
      </c>
      <c r="AZ80" t="s">
        <v>89</v>
      </c>
      <c r="BA80" s="1">
        <v>6.471797668405646</v>
      </c>
      <c r="BB80">
        <v>6.4717976684056469</v>
      </c>
      <c r="BC80">
        <v>6.471797668405646</v>
      </c>
      <c r="BD80" t="s">
        <v>89</v>
      </c>
      <c r="BE80">
        <v>6.6419654123613032</v>
      </c>
      <c r="BF80">
        <v>6.6419654123613032</v>
      </c>
      <c r="BG80">
        <v>6.6419654123613032</v>
      </c>
      <c r="BH80" t="s">
        <v>89</v>
      </c>
      <c r="BI80">
        <v>4.3963619478218897E-2</v>
      </c>
      <c r="BJ80">
        <v>742.82113430080551</v>
      </c>
      <c r="BK80">
        <v>24061.430191355179</v>
      </c>
      <c r="BL80">
        <v>0.36347915740731129</v>
      </c>
      <c r="BM80">
        <v>0.36347915740731129</v>
      </c>
      <c r="BN80">
        <v>0.36347915740731129</v>
      </c>
      <c r="BO80" t="s">
        <v>89</v>
      </c>
      <c r="BP80" t="s">
        <v>90</v>
      </c>
      <c r="BQ80" s="2">
        <v>8.404998863305801</v>
      </c>
      <c r="BR80">
        <v>8.404998863305801</v>
      </c>
      <c r="BS80">
        <v>8.404998863305801</v>
      </c>
      <c r="BT80" t="s">
        <v>89</v>
      </c>
      <c r="BU80" t="s">
        <v>91</v>
      </c>
      <c r="BV80">
        <v>0.29532681539344041</v>
      </c>
      <c r="BW80">
        <v>6.8290615764359632</v>
      </c>
      <c r="BX80">
        <v>4.3245592690580092E-2</v>
      </c>
      <c r="BY80">
        <v>17.306768519687829</v>
      </c>
      <c r="BZ80">
        <v>14</v>
      </c>
      <c r="CA80">
        <v>0.36015695748675369</v>
      </c>
      <c r="CB80">
        <v>0.36385230440564992</v>
      </c>
      <c r="CC80">
        <v>8.2838633268029511</v>
      </c>
      <c r="CD80">
        <v>8.0804952545587039</v>
      </c>
      <c r="CG80">
        <f>+COUNTIF(IV!A:A,A80)</f>
        <v>1</v>
      </c>
      <c r="CH80" s="1">
        <f>+VLOOKUP(A80,IV!A:Q,17,0)</f>
        <v>6.471797668405646</v>
      </c>
      <c r="CI80" t="b">
        <f t="shared" si="4"/>
        <v>1</v>
      </c>
      <c r="CJ80" s="7">
        <f t="shared" si="5"/>
        <v>0</v>
      </c>
      <c r="CL80">
        <f>+COUNTIF(EV!A:A,A80)</f>
        <v>1</v>
      </c>
      <c r="CM80" s="2">
        <f>+VLOOKUP(A80,EV!A:R,18,0)</f>
        <v>8.4049988633058046</v>
      </c>
      <c r="CN80" t="b">
        <f t="shared" si="6"/>
        <v>1</v>
      </c>
      <c r="CO80" s="7">
        <f t="shared" si="7"/>
        <v>0</v>
      </c>
    </row>
    <row r="81" spans="1:93" x14ac:dyDescent="0.3">
      <c r="A81" t="s">
        <v>250</v>
      </c>
      <c r="B81" t="s">
        <v>83</v>
      </c>
      <c r="C81">
        <v>1.34</v>
      </c>
      <c r="D81">
        <v>4.41</v>
      </c>
      <c r="E81">
        <v>4.3</v>
      </c>
      <c r="F81">
        <v>1.1000000000000001</v>
      </c>
      <c r="G81">
        <v>0.16700000000000001</v>
      </c>
      <c r="I81" t="s">
        <v>84</v>
      </c>
      <c r="K81">
        <v>2</v>
      </c>
      <c r="L81" t="s">
        <v>129</v>
      </c>
      <c r="M81">
        <v>270</v>
      </c>
      <c r="N81">
        <v>0.17499999999999999</v>
      </c>
      <c r="O81">
        <v>0.25</v>
      </c>
      <c r="P81" t="s">
        <v>251</v>
      </c>
      <c r="Q81" t="s">
        <v>87</v>
      </c>
      <c r="R81" t="s">
        <v>87</v>
      </c>
      <c r="S81" t="s">
        <v>131</v>
      </c>
      <c r="T81" t="b">
        <v>0</v>
      </c>
      <c r="U81">
        <v>0.17499999999999999</v>
      </c>
      <c r="V81">
        <v>4.3923021186067633E-2</v>
      </c>
      <c r="W81">
        <v>4</v>
      </c>
      <c r="Y81">
        <v>6.565402394328947</v>
      </c>
      <c r="Z81">
        <v>6.7306389530273982</v>
      </c>
      <c r="AA81">
        <v>6.6389726260422659</v>
      </c>
      <c r="AB81">
        <v>6.5654023943289488</v>
      </c>
      <c r="AC81">
        <v>0.29262752795798741</v>
      </c>
      <c r="AD81">
        <v>0.2956299973295905</v>
      </c>
      <c r="AE81">
        <v>924.64827781921576</v>
      </c>
      <c r="AF81">
        <v>20494.09987570257</v>
      </c>
      <c r="AG81">
        <v>0.29200292314045662</v>
      </c>
      <c r="AH81">
        <v>6.4720145101569706</v>
      </c>
      <c r="AI81">
        <v>6.72452095502703</v>
      </c>
      <c r="AJ81">
        <v>6.7309478940293284</v>
      </c>
      <c r="AK81">
        <v>26.89808382010812</v>
      </c>
      <c r="AL81">
        <v>26.92379157611731</v>
      </c>
      <c r="AM81">
        <v>0.29534771970836982</v>
      </c>
      <c r="AN81">
        <v>0.2956299973295905</v>
      </c>
      <c r="AO81">
        <v>13.18863783100883</v>
      </c>
      <c r="AP81">
        <v>13.18863783100883</v>
      </c>
      <c r="AQ81" t="b">
        <v>0</v>
      </c>
      <c r="AR81" t="b">
        <v>0</v>
      </c>
      <c r="AU81">
        <v>924.64220805959508</v>
      </c>
      <c r="AV81">
        <v>20493.144177713741</v>
      </c>
      <c r="AW81">
        <v>0.29200483997654358</v>
      </c>
      <c r="AX81">
        <v>0.29200483997654358</v>
      </c>
      <c r="AY81">
        <v>0.29200483997654358</v>
      </c>
      <c r="AZ81" t="s">
        <v>89</v>
      </c>
      <c r="BA81" s="1">
        <v>6.471797668405646</v>
      </c>
      <c r="BB81">
        <v>6.4717976684056469</v>
      </c>
      <c r="BC81">
        <v>6.471797668405646</v>
      </c>
      <c r="BD81" t="s">
        <v>89</v>
      </c>
      <c r="BE81">
        <v>6.6419654123613032</v>
      </c>
      <c r="BF81">
        <v>6.6419654123613032</v>
      </c>
      <c r="BG81">
        <v>6.6419654123613032</v>
      </c>
      <c r="BH81" t="s">
        <v>89</v>
      </c>
      <c r="BI81">
        <v>4.3963619478218897E-2</v>
      </c>
      <c r="BJ81">
        <v>228.5544657844394</v>
      </c>
      <c r="BK81">
        <v>6429.4495203700662</v>
      </c>
      <c r="BL81">
        <v>1.181337669659231</v>
      </c>
      <c r="BM81">
        <v>1.181337669659231</v>
      </c>
      <c r="BN81">
        <v>1.181337669659231</v>
      </c>
      <c r="BO81" t="s">
        <v>89</v>
      </c>
      <c r="BP81" t="s">
        <v>90</v>
      </c>
      <c r="BQ81" s="2">
        <v>27.027425132132581</v>
      </c>
      <c r="BR81">
        <v>27.027425132132581</v>
      </c>
      <c r="BS81">
        <v>27.027425132132581</v>
      </c>
      <c r="BT81" t="s">
        <v>89</v>
      </c>
      <c r="BU81" t="s">
        <v>91</v>
      </c>
      <c r="BV81">
        <v>0.2953344174148077</v>
      </c>
      <c r="BW81">
        <v>6.7568562830331462</v>
      </c>
      <c r="BX81">
        <v>4.3708849950887571E-2</v>
      </c>
      <c r="BY81">
        <v>6.3893255202644186</v>
      </c>
      <c r="BZ81">
        <v>10</v>
      </c>
      <c r="CA81">
        <v>1.1705101118319501</v>
      </c>
      <c r="CB81">
        <v>1.182519989318362</v>
      </c>
      <c r="CC81">
        <v>26.922555812109589</v>
      </c>
      <c r="CD81">
        <v>26.261609577315792</v>
      </c>
      <c r="CG81">
        <f>+COUNTIF(IV!A:A,A81)</f>
        <v>1</v>
      </c>
      <c r="CH81" s="1">
        <f>+VLOOKUP(A81,IV!A:Q,17,0)</f>
        <v>6.471797668405646</v>
      </c>
      <c r="CI81" t="b">
        <f t="shared" si="4"/>
        <v>1</v>
      </c>
      <c r="CJ81" s="7">
        <f t="shared" si="5"/>
        <v>0</v>
      </c>
      <c r="CL81">
        <f>+COUNTIF(EV!A:A,A81)</f>
        <v>1</v>
      </c>
      <c r="CM81" s="2">
        <f>+VLOOKUP(A81,EV!A:R,18,0)</f>
        <v>27.027425132132581</v>
      </c>
      <c r="CN81" t="b">
        <f t="shared" si="6"/>
        <v>1</v>
      </c>
      <c r="CO81" s="7">
        <f t="shared" si="7"/>
        <v>0</v>
      </c>
    </row>
    <row r="82" spans="1:93" x14ac:dyDescent="0.3">
      <c r="A82" t="s">
        <v>252</v>
      </c>
      <c r="B82" t="s">
        <v>83</v>
      </c>
      <c r="C82">
        <v>1.34</v>
      </c>
      <c r="D82">
        <v>4.41</v>
      </c>
      <c r="E82">
        <v>4.3</v>
      </c>
      <c r="F82">
        <v>1.1000000000000001</v>
      </c>
      <c r="G82">
        <v>0.16700000000000001</v>
      </c>
      <c r="I82" t="s">
        <v>84</v>
      </c>
      <c r="K82">
        <v>2</v>
      </c>
      <c r="L82" t="s">
        <v>129</v>
      </c>
      <c r="M82">
        <v>270</v>
      </c>
      <c r="N82">
        <v>0.17499999999999999</v>
      </c>
      <c r="O82">
        <v>0.4375</v>
      </c>
      <c r="P82" t="s">
        <v>253</v>
      </c>
      <c r="Q82" t="s">
        <v>87</v>
      </c>
      <c r="R82" t="s">
        <v>87</v>
      </c>
      <c r="S82" t="s">
        <v>131</v>
      </c>
      <c r="T82" t="b">
        <v>0</v>
      </c>
      <c r="U82">
        <v>0.17499999999999999</v>
      </c>
      <c r="V82">
        <v>4.3923021186067633E-2</v>
      </c>
      <c r="W82">
        <v>4</v>
      </c>
      <c r="Y82">
        <v>6.565402394328947</v>
      </c>
      <c r="Z82">
        <v>6.7306389530273982</v>
      </c>
      <c r="AA82">
        <v>6.6389726260422659</v>
      </c>
      <c r="AB82">
        <v>6.5654023943289488</v>
      </c>
      <c r="AC82">
        <v>0.29262752795798741</v>
      </c>
      <c r="AD82">
        <v>0.2956299973295905</v>
      </c>
      <c r="AE82">
        <v>924.64827781921576</v>
      </c>
      <c r="AF82">
        <v>20494.09987570257</v>
      </c>
      <c r="AG82">
        <v>0.29200292314045662</v>
      </c>
      <c r="AH82">
        <v>6.4720145101569706</v>
      </c>
      <c r="AI82">
        <v>6.7245209550270326</v>
      </c>
      <c r="AJ82">
        <v>6.730947894029331</v>
      </c>
      <c r="AK82">
        <v>15.370333611490359</v>
      </c>
      <c r="AL82">
        <v>15.38502375778133</v>
      </c>
      <c r="AM82">
        <v>0.29534771970836982</v>
      </c>
      <c r="AN82">
        <v>0.2956299973295905</v>
      </c>
      <c r="AO82">
        <v>23.08011620426543</v>
      </c>
      <c r="AP82">
        <v>23.08011620426543</v>
      </c>
      <c r="AQ82" t="b">
        <v>0</v>
      </c>
      <c r="AR82" t="b">
        <v>0</v>
      </c>
      <c r="AU82">
        <v>924.64220805959508</v>
      </c>
      <c r="AV82">
        <v>20493.144177713741</v>
      </c>
      <c r="AW82">
        <v>0.29200483997654358</v>
      </c>
      <c r="AX82">
        <v>0.29200483997654358</v>
      </c>
      <c r="AY82">
        <v>0.29200483997654358</v>
      </c>
      <c r="AZ82" t="s">
        <v>89</v>
      </c>
      <c r="BA82" s="1">
        <v>6.471797668405646</v>
      </c>
      <c r="BB82">
        <v>6.4717976684056469</v>
      </c>
      <c r="BC82">
        <v>6.471797668405646</v>
      </c>
      <c r="BD82" t="s">
        <v>89</v>
      </c>
      <c r="BE82">
        <v>6.6419654123613032</v>
      </c>
      <c r="BF82">
        <v>6.6419654123613032</v>
      </c>
      <c r="BG82">
        <v>6.6419654123613032</v>
      </c>
      <c r="BH82" t="s">
        <v>89</v>
      </c>
      <c r="BI82">
        <v>4.3963619478218897E-2</v>
      </c>
      <c r="BJ82">
        <v>399.97031512276891</v>
      </c>
      <c r="BK82">
        <v>11251.53666064762</v>
      </c>
      <c r="BL82">
        <v>0.67505009694813189</v>
      </c>
      <c r="BM82">
        <v>0.67505009694813189</v>
      </c>
      <c r="BN82">
        <v>0.67505009694813189</v>
      </c>
      <c r="BO82" t="s">
        <v>89</v>
      </c>
      <c r="BP82" t="s">
        <v>90</v>
      </c>
      <c r="BQ82" s="2">
        <v>15.444242932647191</v>
      </c>
      <c r="BR82">
        <v>15.444242932647191</v>
      </c>
      <c r="BS82">
        <v>15.444242932647191</v>
      </c>
      <c r="BT82" t="s">
        <v>89</v>
      </c>
      <c r="BU82" t="s">
        <v>91</v>
      </c>
      <c r="BV82">
        <v>0.2953344174148077</v>
      </c>
      <c r="BW82">
        <v>6.7568562830331453</v>
      </c>
      <c r="BX82">
        <v>4.3708849950887578E-2</v>
      </c>
      <c r="BY82">
        <v>11.18131966046273</v>
      </c>
      <c r="BZ82">
        <v>10</v>
      </c>
      <c r="CA82">
        <v>0.66886292104682832</v>
      </c>
      <c r="CB82">
        <v>0.67572570818192113</v>
      </c>
      <c r="CC82">
        <v>15.384317606919771</v>
      </c>
      <c r="CD82">
        <v>15.00663404418045</v>
      </c>
      <c r="CG82">
        <f>+COUNTIF(IV!A:A,A82)</f>
        <v>1</v>
      </c>
      <c r="CH82" s="1">
        <f>+VLOOKUP(A82,IV!A:Q,17,0)</f>
        <v>6.471797668405646</v>
      </c>
      <c r="CI82" t="b">
        <f t="shared" si="4"/>
        <v>1</v>
      </c>
      <c r="CJ82" s="7">
        <f t="shared" si="5"/>
        <v>0</v>
      </c>
      <c r="CL82">
        <f>+COUNTIF(EV!A:A,A82)</f>
        <v>1</v>
      </c>
      <c r="CM82" s="2">
        <f>+VLOOKUP(A82,EV!A:R,18,0)</f>
        <v>15.444242932647191</v>
      </c>
      <c r="CN82" t="b">
        <f t="shared" si="6"/>
        <v>1</v>
      </c>
      <c r="CO82" s="7">
        <f t="shared" si="7"/>
        <v>0</v>
      </c>
    </row>
    <row r="83" spans="1:93" x14ac:dyDescent="0.3">
      <c r="A83" t="s">
        <v>254</v>
      </c>
      <c r="B83" t="s">
        <v>83</v>
      </c>
      <c r="C83">
        <v>1.34</v>
      </c>
      <c r="D83">
        <v>4.41</v>
      </c>
      <c r="E83">
        <v>4.3</v>
      </c>
      <c r="F83">
        <v>1.1000000000000001</v>
      </c>
      <c r="G83">
        <v>0.16700000000000001</v>
      </c>
      <c r="I83" t="s">
        <v>84</v>
      </c>
      <c r="K83">
        <v>2</v>
      </c>
      <c r="L83" t="s">
        <v>129</v>
      </c>
      <c r="M83">
        <v>270</v>
      </c>
      <c r="N83">
        <v>0.17499999999999999</v>
      </c>
      <c r="O83">
        <v>0.8125</v>
      </c>
      <c r="P83" t="s">
        <v>255</v>
      </c>
      <c r="Q83" t="s">
        <v>87</v>
      </c>
      <c r="R83" t="s">
        <v>87</v>
      </c>
      <c r="S83" t="s">
        <v>131</v>
      </c>
      <c r="T83" t="b">
        <v>0</v>
      </c>
      <c r="U83">
        <v>0.17499999999999999</v>
      </c>
      <c r="V83">
        <v>4.3923021186067633E-2</v>
      </c>
      <c r="W83">
        <v>4</v>
      </c>
      <c r="Y83">
        <v>6.565402394328947</v>
      </c>
      <c r="Z83">
        <v>6.7306389530273982</v>
      </c>
      <c r="AA83">
        <v>6.6389726260422659</v>
      </c>
      <c r="AB83">
        <v>6.5654023943289488</v>
      </c>
      <c r="AC83">
        <v>0.29262752795798741</v>
      </c>
      <c r="AD83">
        <v>0.2956299973295905</v>
      </c>
      <c r="AE83">
        <v>924.64827781921576</v>
      </c>
      <c r="AF83">
        <v>20494.09987570257</v>
      </c>
      <c r="AG83">
        <v>0.29200292314045662</v>
      </c>
      <c r="AH83">
        <v>6.4720145101569706</v>
      </c>
      <c r="AI83">
        <v>6.7245209550270264</v>
      </c>
      <c r="AJ83">
        <v>6.7309478940293266</v>
      </c>
      <c r="AK83">
        <v>8.2763334831101858</v>
      </c>
      <c r="AL83">
        <v>8.2842435618822492</v>
      </c>
      <c r="AM83">
        <v>0.2953477197083697</v>
      </c>
      <c r="AN83">
        <v>0.2956299973295905</v>
      </c>
      <c r="AO83">
        <v>42.863072950778751</v>
      </c>
      <c r="AP83">
        <v>42.863072950778751</v>
      </c>
      <c r="AQ83" t="b">
        <v>0</v>
      </c>
      <c r="AR83" t="b">
        <v>0</v>
      </c>
      <c r="AU83">
        <v>924.64220805959508</v>
      </c>
      <c r="AV83">
        <v>20493.144177713741</v>
      </c>
      <c r="AW83">
        <v>0.29200483997654358</v>
      </c>
      <c r="AX83">
        <v>0.29200483997654358</v>
      </c>
      <c r="AY83">
        <v>0.29200483997654358</v>
      </c>
      <c r="AZ83" t="s">
        <v>89</v>
      </c>
      <c r="BA83" s="1">
        <v>6.471797668405646</v>
      </c>
      <c r="BB83">
        <v>6.4717976684056469</v>
      </c>
      <c r="BC83">
        <v>6.471797668405646</v>
      </c>
      <c r="BD83" t="s">
        <v>89</v>
      </c>
      <c r="BE83">
        <v>6.6419654123613032</v>
      </c>
      <c r="BF83">
        <v>6.6419654123613032</v>
      </c>
      <c r="BG83">
        <v>6.6419654123613032</v>
      </c>
      <c r="BH83" t="s">
        <v>89</v>
      </c>
      <c r="BI83">
        <v>4.3963619478218897E-2</v>
      </c>
      <c r="BJ83">
        <v>742.80201379942832</v>
      </c>
      <c r="BK83">
        <v>20895.710941202738</v>
      </c>
      <c r="BL83">
        <v>0.36348851374130159</v>
      </c>
      <c r="BM83">
        <v>0.36348851374130159</v>
      </c>
      <c r="BN83">
        <v>0.36348851374130159</v>
      </c>
      <c r="BO83" t="s">
        <v>89</v>
      </c>
      <c r="BP83" t="s">
        <v>90</v>
      </c>
      <c r="BQ83" s="2">
        <v>8.3161308098869444</v>
      </c>
      <c r="BR83">
        <v>8.3161308098869444</v>
      </c>
      <c r="BS83">
        <v>8.3161308098869444</v>
      </c>
      <c r="BT83" t="s">
        <v>89</v>
      </c>
      <c r="BU83" t="s">
        <v>91</v>
      </c>
      <c r="BV83">
        <v>0.29533441741480748</v>
      </c>
      <c r="BW83">
        <v>6.7568562830331427</v>
      </c>
      <c r="BX83">
        <v>4.3708849950887571E-2</v>
      </c>
      <c r="BY83">
        <v>20.765307940859369</v>
      </c>
      <c r="BZ83">
        <v>10</v>
      </c>
      <c r="CA83">
        <v>0.36015695748675369</v>
      </c>
      <c r="CB83">
        <v>0.36385230440564992</v>
      </c>
      <c r="CC83">
        <v>8.2838633268029511</v>
      </c>
      <c r="CD83">
        <v>8.0804952545587039</v>
      </c>
      <c r="CG83">
        <f>+COUNTIF(IV!A:A,A83)</f>
        <v>1</v>
      </c>
      <c r="CH83" s="1">
        <f>+VLOOKUP(A83,IV!A:Q,17,0)</f>
        <v>6.471797668405646</v>
      </c>
      <c r="CI83" t="b">
        <f t="shared" si="4"/>
        <v>1</v>
      </c>
      <c r="CJ83" s="7">
        <f t="shared" si="5"/>
        <v>0</v>
      </c>
      <c r="CL83">
        <f>+COUNTIF(EV!A:A,A83)</f>
        <v>1</v>
      </c>
      <c r="CM83" s="2">
        <f>+VLOOKUP(A83,EV!A:R,18,0)</f>
        <v>8.3161308098869426</v>
      </c>
      <c r="CN83" t="b">
        <f t="shared" si="6"/>
        <v>1</v>
      </c>
      <c r="CO83" s="7">
        <f t="shared" si="7"/>
        <v>0</v>
      </c>
    </row>
    <row r="84" spans="1:93" x14ac:dyDescent="0.3">
      <c r="A84" t="s">
        <v>256</v>
      </c>
      <c r="B84" t="s">
        <v>83</v>
      </c>
      <c r="C84">
        <v>1.34</v>
      </c>
      <c r="D84">
        <v>4.41</v>
      </c>
      <c r="E84">
        <v>4.3</v>
      </c>
      <c r="F84">
        <v>1.1000000000000001</v>
      </c>
      <c r="G84">
        <v>0.16700000000000001</v>
      </c>
      <c r="I84" t="s">
        <v>84</v>
      </c>
      <c r="K84">
        <v>3</v>
      </c>
      <c r="L84" t="s">
        <v>85</v>
      </c>
      <c r="M84">
        <v>30</v>
      </c>
      <c r="N84">
        <v>2.5000000000000001E-2</v>
      </c>
      <c r="O84">
        <v>0.25</v>
      </c>
      <c r="P84" t="s">
        <v>257</v>
      </c>
      <c r="Q84" t="s">
        <v>87</v>
      </c>
      <c r="R84" t="s">
        <v>87</v>
      </c>
      <c r="S84" t="s">
        <v>88</v>
      </c>
      <c r="T84" t="b">
        <v>1</v>
      </c>
      <c r="U84">
        <v>2.5000000000000001E-2</v>
      </c>
      <c r="V84">
        <v>3.8070844015116373E-2</v>
      </c>
      <c r="W84">
        <v>4</v>
      </c>
      <c r="Y84">
        <v>5.2188679959174546</v>
      </c>
      <c r="Z84">
        <v>5.2786011155594359</v>
      </c>
      <c r="AA84">
        <v>5.2500148047641746</v>
      </c>
      <c r="AB84">
        <v>5.2188679959174546</v>
      </c>
      <c r="AC84">
        <v>0.20104974639413931</v>
      </c>
      <c r="AD84">
        <v>0.20178633027352269</v>
      </c>
      <c r="AE84">
        <v>149.44930839433539</v>
      </c>
      <c r="AF84">
        <v>3852.39583181321</v>
      </c>
      <c r="AG84">
        <v>0.20073696106269229</v>
      </c>
      <c r="AH84">
        <v>5.1744517281290898</v>
      </c>
      <c r="AI84">
        <v>3.267075840386418</v>
      </c>
      <c r="AJ84">
        <v>3.610292509471535</v>
      </c>
      <c r="AK84">
        <v>13.06830336154567</v>
      </c>
      <c r="AL84">
        <v>14.44117003788614</v>
      </c>
      <c r="AM84">
        <v>0.19517965636604931</v>
      </c>
      <c r="AN84">
        <v>0.20178633027352269</v>
      </c>
      <c r="AO84">
        <v>1.0913049585587979</v>
      </c>
      <c r="AP84">
        <v>1.0913049585587979</v>
      </c>
      <c r="AQ84" t="b">
        <v>1</v>
      </c>
      <c r="AR84" t="b">
        <v>1</v>
      </c>
      <c r="AU84">
        <v>149.44816494653219</v>
      </c>
      <c r="AV84">
        <v>3852.207756083299</v>
      </c>
      <c r="AW84">
        <v>0.20073849692790169</v>
      </c>
      <c r="AX84">
        <v>0.20073849692790169</v>
      </c>
      <c r="AY84">
        <v>0.20073849692790169</v>
      </c>
      <c r="AZ84" t="s">
        <v>89</v>
      </c>
      <c r="BA84" s="1">
        <v>5.1742782862996286</v>
      </c>
      <c r="BB84">
        <v>5.1742782862996286</v>
      </c>
      <c r="BC84">
        <v>5.1742782862996286</v>
      </c>
      <c r="BD84" t="s">
        <v>89</v>
      </c>
      <c r="BE84">
        <v>5.2698391513624756</v>
      </c>
      <c r="BF84">
        <v>5.2698391513624756</v>
      </c>
      <c r="BG84">
        <v>5.2698391513624756</v>
      </c>
      <c r="BH84" t="s">
        <v>89</v>
      </c>
      <c r="BI84">
        <v>3.8091959007136363E-2</v>
      </c>
      <c r="BJ84">
        <v>38.058683725565793</v>
      </c>
      <c r="BK84">
        <v>2661.1650207625712</v>
      </c>
      <c r="BL84">
        <v>0.78825637314008334</v>
      </c>
      <c r="BM84">
        <v>0.78825637314008334</v>
      </c>
      <c r="BN84">
        <v>0.78825637314008334</v>
      </c>
      <c r="BO84" t="s">
        <v>89</v>
      </c>
      <c r="BP84" t="s">
        <v>90</v>
      </c>
      <c r="BQ84" s="2">
        <v>40.949913763447597</v>
      </c>
      <c r="BR84">
        <v>40.949913763447597</v>
      </c>
      <c r="BS84">
        <v>40.949913763447597</v>
      </c>
      <c r="BT84" t="s">
        <v>89</v>
      </c>
      <c r="BU84" t="s">
        <v>91</v>
      </c>
      <c r="BV84">
        <v>0.19706409328502081</v>
      </c>
      <c r="BW84">
        <v>10.237478440861899</v>
      </c>
      <c r="BX84">
        <v>1.9249280418355628E-2</v>
      </c>
      <c r="BY84">
        <v>0.41431678715250159</v>
      </c>
      <c r="BZ84">
        <v>28</v>
      </c>
      <c r="CA84">
        <v>0.804198985576557</v>
      </c>
      <c r="CB84">
        <v>0.80714532109409065</v>
      </c>
      <c r="CC84">
        <v>21.11440446223774</v>
      </c>
      <c r="CD84">
        <v>20.875471983669819</v>
      </c>
      <c r="CG84">
        <f>+COUNTIF(IV!A:A,A84)</f>
        <v>1</v>
      </c>
      <c r="CH84" s="1">
        <f>+VLOOKUP(A84,IV!A:Q,17,0)</f>
        <v>5.1742782862996268</v>
      </c>
      <c r="CI84" t="b">
        <f t="shared" si="4"/>
        <v>1</v>
      </c>
      <c r="CJ84" s="7">
        <f t="shared" si="5"/>
        <v>0</v>
      </c>
      <c r="CL84">
        <f>+COUNTIF(EV!A:A,A84)</f>
        <v>1</v>
      </c>
      <c r="CM84" s="2">
        <f>+VLOOKUP(A84,EV!A:R,18,0)</f>
        <v>40.949913763447597</v>
      </c>
      <c r="CN84" t="b">
        <f t="shared" si="6"/>
        <v>1</v>
      </c>
      <c r="CO84" s="7">
        <f t="shared" si="7"/>
        <v>0</v>
      </c>
    </row>
    <row r="85" spans="1:93" x14ac:dyDescent="0.3">
      <c r="A85" t="s">
        <v>258</v>
      </c>
      <c r="B85" t="s">
        <v>83</v>
      </c>
      <c r="C85">
        <v>1.34</v>
      </c>
      <c r="D85">
        <v>4.41</v>
      </c>
      <c r="E85">
        <v>4.3</v>
      </c>
      <c r="F85">
        <v>1.1000000000000001</v>
      </c>
      <c r="G85">
        <v>0.16700000000000001</v>
      </c>
      <c r="I85" t="s">
        <v>84</v>
      </c>
      <c r="K85">
        <v>3</v>
      </c>
      <c r="L85" t="s">
        <v>85</v>
      </c>
      <c r="M85">
        <v>30</v>
      </c>
      <c r="N85">
        <v>2.5000000000000001E-2</v>
      </c>
      <c r="O85">
        <v>0.4375</v>
      </c>
      <c r="P85" t="s">
        <v>259</v>
      </c>
      <c r="Q85" t="s">
        <v>87</v>
      </c>
      <c r="R85" t="s">
        <v>87</v>
      </c>
      <c r="S85" t="s">
        <v>88</v>
      </c>
      <c r="T85" t="b">
        <v>1</v>
      </c>
      <c r="U85">
        <v>2.5000000000000001E-2</v>
      </c>
      <c r="V85">
        <v>3.8070844015116373E-2</v>
      </c>
      <c r="W85">
        <v>4</v>
      </c>
      <c r="Y85">
        <v>5.2188679959174546</v>
      </c>
      <c r="Z85">
        <v>5.2786011155594359</v>
      </c>
      <c r="AA85">
        <v>5.2500148047641746</v>
      </c>
      <c r="AB85">
        <v>5.2188679959174546</v>
      </c>
      <c r="AC85">
        <v>0.20104974639413931</v>
      </c>
      <c r="AD85">
        <v>0.20178633027352269</v>
      </c>
      <c r="AE85">
        <v>149.44930839433539</v>
      </c>
      <c r="AF85">
        <v>3852.39583181321</v>
      </c>
      <c r="AG85">
        <v>0.20073696106269229</v>
      </c>
      <c r="AH85">
        <v>5.1744517281290898</v>
      </c>
      <c r="AI85">
        <v>3.2670758403864228</v>
      </c>
      <c r="AJ85">
        <v>3.6102925094715368</v>
      </c>
      <c r="AK85">
        <v>7.4676019208832516</v>
      </c>
      <c r="AL85">
        <v>8.2520971645063703</v>
      </c>
      <c r="AM85">
        <v>0.19517965636604931</v>
      </c>
      <c r="AN85">
        <v>0.20178633027352269</v>
      </c>
      <c r="AO85">
        <v>1.9097836774778969</v>
      </c>
      <c r="AP85">
        <v>1.9097836774778969</v>
      </c>
      <c r="AQ85" t="b">
        <v>1</v>
      </c>
      <c r="AR85" t="b">
        <v>1</v>
      </c>
      <c r="AU85">
        <v>149.44816494653219</v>
      </c>
      <c r="AV85">
        <v>3852.207756083299</v>
      </c>
      <c r="AW85">
        <v>0.20073849692790169</v>
      </c>
      <c r="AX85">
        <v>0.20073849692790169</v>
      </c>
      <c r="AY85">
        <v>0.20073849692790169</v>
      </c>
      <c r="AZ85" t="s">
        <v>89</v>
      </c>
      <c r="BA85" s="1">
        <v>5.1742782862996286</v>
      </c>
      <c r="BB85">
        <v>5.1742782862996286</v>
      </c>
      <c r="BC85">
        <v>5.1742782862996286</v>
      </c>
      <c r="BD85" t="s">
        <v>89</v>
      </c>
      <c r="BE85">
        <v>5.2698391513624756</v>
      </c>
      <c r="BF85">
        <v>5.2698391513624756</v>
      </c>
      <c r="BG85">
        <v>5.2698391513624756</v>
      </c>
      <c r="BH85" t="s">
        <v>89</v>
      </c>
      <c r="BI85">
        <v>3.8091959007136363E-2</v>
      </c>
      <c r="BJ85">
        <v>66.602696519740107</v>
      </c>
      <c r="BK85">
        <v>4657.0387863345004</v>
      </c>
      <c r="BL85">
        <v>0.45043221322290489</v>
      </c>
      <c r="BM85">
        <v>0.45043221322290489</v>
      </c>
      <c r="BN85">
        <v>0.45043221322290489</v>
      </c>
      <c r="BO85" t="s">
        <v>89</v>
      </c>
      <c r="BP85" t="s">
        <v>90</v>
      </c>
      <c r="BQ85" s="2">
        <v>23.39995072197005</v>
      </c>
      <c r="BR85">
        <v>23.39995072197005</v>
      </c>
      <c r="BS85">
        <v>23.39995072197005</v>
      </c>
      <c r="BT85" t="s">
        <v>89</v>
      </c>
      <c r="BU85" t="s">
        <v>91</v>
      </c>
      <c r="BV85">
        <v>0.19706409328502089</v>
      </c>
      <c r="BW85">
        <v>10.237478440861899</v>
      </c>
      <c r="BX85">
        <v>1.9249280418355639E-2</v>
      </c>
      <c r="BY85">
        <v>0.72505437751687773</v>
      </c>
      <c r="BZ85">
        <v>28</v>
      </c>
      <c r="CA85">
        <v>0.45954227747231829</v>
      </c>
      <c r="CB85">
        <v>0.46122589776805178</v>
      </c>
      <c r="CC85">
        <v>12.065373978421571</v>
      </c>
      <c r="CD85">
        <v>11.92884113352561</v>
      </c>
      <c r="CG85">
        <f>+COUNTIF(IV!A:A,A85)</f>
        <v>1</v>
      </c>
      <c r="CH85" s="1">
        <f>+VLOOKUP(A85,IV!A:Q,17,0)</f>
        <v>5.1742782862996268</v>
      </c>
      <c r="CI85" t="b">
        <f t="shared" si="4"/>
        <v>1</v>
      </c>
      <c r="CJ85" s="7">
        <f t="shared" si="5"/>
        <v>0</v>
      </c>
      <c r="CL85">
        <f>+COUNTIF(EV!A:A,A85)</f>
        <v>1</v>
      </c>
      <c r="CM85" s="2">
        <f>+VLOOKUP(A85,EV!A:R,18,0)</f>
        <v>23.39995072197005</v>
      </c>
      <c r="CN85" t="b">
        <f t="shared" si="6"/>
        <v>1</v>
      </c>
      <c r="CO85" s="7">
        <f t="shared" si="7"/>
        <v>0</v>
      </c>
    </row>
    <row r="86" spans="1:93" x14ac:dyDescent="0.3">
      <c r="A86" t="s">
        <v>260</v>
      </c>
      <c r="B86" t="s">
        <v>83</v>
      </c>
      <c r="C86">
        <v>1.34</v>
      </c>
      <c r="D86">
        <v>4.41</v>
      </c>
      <c r="E86">
        <v>4.3</v>
      </c>
      <c r="F86">
        <v>1.1000000000000001</v>
      </c>
      <c r="G86">
        <v>0.16700000000000001</v>
      </c>
      <c r="I86" t="s">
        <v>84</v>
      </c>
      <c r="K86">
        <v>3</v>
      </c>
      <c r="L86" t="s">
        <v>85</v>
      </c>
      <c r="M86">
        <v>30</v>
      </c>
      <c r="N86">
        <v>2.5000000000000001E-2</v>
      </c>
      <c r="O86">
        <v>0.8125</v>
      </c>
      <c r="P86" t="s">
        <v>261</v>
      </c>
      <c r="Q86" t="s">
        <v>87</v>
      </c>
      <c r="R86" t="s">
        <v>87</v>
      </c>
      <c r="S86" t="s">
        <v>88</v>
      </c>
      <c r="T86" t="b">
        <v>1</v>
      </c>
      <c r="U86">
        <v>2.5000000000000001E-2</v>
      </c>
      <c r="V86">
        <v>3.8070844015116373E-2</v>
      </c>
      <c r="W86">
        <v>4</v>
      </c>
      <c r="Y86">
        <v>5.2188679959174546</v>
      </c>
      <c r="Z86">
        <v>5.2786011155594359</v>
      </c>
      <c r="AA86">
        <v>5.2500148047641746</v>
      </c>
      <c r="AB86">
        <v>5.2188679959174546</v>
      </c>
      <c r="AC86">
        <v>0.20104974639413931</v>
      </c>
      <c r="AD86">
        <v>0.20178633027352269</v>
      </c>
      <c r="AE86">
        <v>149.44930839433539</v>
      </c>
      <c r="AF86">
        <v>3852.39583181321</v>
      </c>
      <c r="AG86">
        <v>0.20073696106269229</v>
      </c>
      <c r="AH86">
        <v>5.1744517281290898</v>
      </c>
      <c r="AI86">
        <v>3.2670758403864291</v>
      </c>
      <c r="AJ86">
        <v>3.610292509471535</v>
      </c>
      <c r="AK86">
        <v>4.0210164189371431</v>
      </c>
      <c r="AL86">
        <v>4.443436934734196</v>
      </c>
      <c r="AM86">
        <v>0.1951796563660495</v>
      </c>
      <c r="AN86">
        <v>0.20178633027352269</v>
      </c>
      <c r="AO86">
        <v>3.5467411153160939</v>
      </c>
      <c r="AP86">
        <v>3.5467411153160939</v>
      </c>
      <c r="AQ86" t="b">
        <v>1</v>
      </c>
      <c r="AR86" t="b">
        <v>1</v>
      </c>
      <c r="AU86">
        <v>149.44816494653219</v>
      </c>
      <c r="AV86">
        <v>3852.207756083299</v>
      </c>
      <c r="AW86">
        <v>0.20073849692790169</v>
      </c>
      <c r="AX86">
        <v>0.20073849692790169</v>
      </c>
      <c r="AY86">
        <v>0.20073849692790169</v>
      </c>
      <c r="AZ86" t="s">
        <v>89</v>
      </c>
      <c r="BA86" s="1">
        <v>5.1742782862996286</v>
      </c>
      <c r="BB86">
        <v>5.1742782862996286</v>
      </c>
      <c r="BC86">
        <v>5.1742782862996286</v>
      </c>
      <c r="BD86" t="s">
        <v>89</v>
      </c>
      <c r="BE86">
        <v>5.2698391513624756</v>
      </c>
      <c r="BF86">
        <v>5.2698391513624756</v>
      </c>
      <c r="BG86">
        <v>5.2698391513624756</v>
      </c>
      <c r="BH86" t="s">
        <v>89</v>
      </c>
      <c r="BI86">
        <v>3.8091959007136363E-2</v>
      </c>
      <c r="BJ86">
        <v>123.69072210808881</v>
      </c>
      <c r="BK86">
        <v>8648.7863174783488</v>
      </c>
      <c r="BL86">
        <v>0.24254042250464111</v>
      </c>
      <c r="BM86">
        <v>0.24254042250464111</v>
      </c>
      <c r="BN86">
        <v>0.24254042250464111</v>
      </c>
      <c r="BO86" t="s">
        <v>89</v>
      </c>
      <c r="BP86" t="s">
        <v>90</v>
      </c>
      <c r="BQ86" s="2">
        <v>12.599973465676181</v>
      </c>
      <c r="BR86">
        <v>12.599973465676181</v>
      </c>
      <c r="BS86">
        <v>12.599973465676181</v>
      </c>
      <c r="BT86" t="s">
        <v>89</v>
      </c>
      <c r="BU86" t="s">
        <v>91</v>
      </c>
      <c r="BV86">
        <v>0.19706409328502089</v>
      </c>
      <c r="BW86">
        <v>10.237478440861899</v>
      </c>
      <c r="BX86">
        <v>1.9249280418355628E-2</v>
      </c>
      <c r="BY86">
        <v>1.34652955824563</v>
      </c>
      <c r="BZ86">
        <v>28</v>
      </c>
      <c r="CA86">
        <v>0.2474458417158637</v>
      </c>
      <c r="CB86">
        <v>0.2483524064904894</v>
      </c>
      <c r="CC86">
        <v>6.4967398345346901</v>
      </c>
      <c r="CD86">
        <v>6.4232221488214822</v>
      </c>
      <c r="CG86">
        <f>+COUNTIF(IV!A:A,A86)</f>
        <v>1</v>
      </c>
      <c r="CH86" s="1">
        <f>+VLOOKUP(A86,IV!A:Q,17,0)</f>
        <v>5.1742782862996268</v>
      </c>
      <c r="CI86" t="b">
        <f t="shared" si="4"/>
        <v>1</v>
      </c>
      <c r="CJ86" s="7">
        <f t="shared" si="5"/>
        <v>0</v>
      </c>
      <c r="CL86">
        <f>+COUNTIF(EV!A:A,A86)</f>
        <v>1</v>
      </c>
      <c r="CM86" s="2">
        <f>+VLOOKUP(A86,EV!A:R,18,0)</f>
        <v>12.599973465676189</v>
      </c>
      <c r="CN86" t="b">
        <f t="shared" si="6"/>
        <v>1</v>
      </c>
      <c r="CO86" s="7">
        <f t="shared" si="7"/>
        <v>0</v>
      </c>
    </row>
    <row r="87" spans="1:93" x14ac:dyDescent="0.3">
      <c r="A87" t="s">
        <v>262</v>
      </c>
      <c r="B87" t="s">
        <v>83</v>
      </c>
      <c r="C87">
        <v>1.34</v>
      </c>
      <c r="D87">
        <v>4.41</v>
      </c>
      <c r="E87">
        <v>4.3</v>
      </c>
      <c r="F87">
        <v>1.1000000000000001</v>
      </c>
      <c r="G87">
        <v>0.16700000000000001</v>
      </c>
      <c r="I87" t="s">
        <v>84</v>
      </c>
      <c r="K87">
        <v>3</v>
      </c>
      <c r="L87" t="s">
        <v>85</v>
      </c>
      <c r="M87">
        <v>30</v>
      </c>
      <c r="N87">
        <v>0.1</v>
      </c>
      <c r="O87">
        <v>0.25</v>
      </c>
      <c r="P87" t="s">
        <v>263</v>
      </c>
      <c r="Q87" t="s">
        <v>87</v>
      </c>
      <c r="R87" t="s">
        <v>87</v>
      </c>
      <c r="S87" t="s">
        <v>88</v>
      </c>
      <c r="T87" t="b">
        <v>0</v>
      </c>
      <c r="U87">
        <v>0.1</v>
      </c>
      <c r="V87">
        <v>3.8070844015116373E-2</v>
      </c>
      <c r="W87">
        <v>4</v>
      </c>
      <c r="Y87">
        <v>5.2188679959174546</v>
      </c>
      <c r="Z87">
        <v>5.3105859618927722</v>
      </c>
      <c r="AA87">
        <v>5.2500148047641746</v>
      </c>
      <c r="AB87">
        <v>5.2188679959174546</v>
      </c>
      <c r="AC87">
        <v>0.20104974639413931</v>
      </c>
      <c r="AD87">
        <v>0.20217848978408659</v>
      </c>
      <c r="AE87">
        <v>149.44930839433539</v>
      </c>
      <c r="AF87">
        <v>3852.39583181321</v>
      </c>
      <c r="AG87">
        <v>0.20073696106269229</v>
      </c>
      <c r="AH87">
        <v>5.1744517281290898</v>
      </c>
      <c r="AI87">
        <v>5.3607955873312552</v>
      </c>
      <c r="AJ87">
        <v>5.347735834629173</v>
      </c>
      <c r="AK87">
        <v>21.443182349325021</v>
      </c>
      <c r="AL87">
        <v>21.390943338516688</v>
      </c>
      <c r="AM87">
        <v>0.2026722316516566</v>
      </c>
      <c r="AN87">
        <v>0.20217848978408659</v>
      </c>
      <c r="AO87">
        <v>2.1872198177081121</v>
      </c>
      <c r="AP87">
        <v>2.1872198177081121</v>
      </c>
      <c r="AQ87" t="b">
        <v>0</v>
      </c>
      <c r="AR87" t="b">
        <v>0</v>
      </c>
      <c r="AU87">
        <v>149.44816494653219</v>
      </c>
      <c r="AV87">
        <v>3852.207756083299</v>
      </c>
      <c r="AW87">
        <v>0.20073849692790169</v>
      </c>
      <c r="AX87">
        <v>0.20073849692790169</v>
      </c>
      <c r="AY87">
        <v>0.20073849692790169</v>
      </c>
      <c r="AZ87" t="s">
        <v>89</v>
      </c>
      <c r="BA87" s="1">
        <v>5.1742782862996286</v>
      </c>
      <c r="BB87">
        <v>5.1742782862996286</v>
      </c>
      <c r="BC87">
        <v>5.1742782862996286</v>
      </c>
      <c r="BD87" t="s">
        <v>89</v>
      </c>
      <c r="BE87">
        <v>5.2698391513624756</v>
      </c>
      <c r="BF87">
        <v>5.2698391513624756</v>
      </c>
      <c r="BG87">
        <v>5.2698391513624756</v>
      </c>
      <c r="BH87" t="s">
        <v>89</v>
      </c>
      <c r="BI87">
        <v>3.8091959007136363E-2</v>
      </c>
      <c r="BJ87">
        <v>37.00556281874195</v>
      </c>
      <c r="BK87">
        <v>1332.840480941682</v>
      </c>
      <c r="BL87">
        <v>0.8106889266066265</v>
      </c>
      <c r="BM87">
        <v>0.8106889266066265</v>
      </c>
      <c r="BN87">
        <v>0.8106889266066265</v>
      </c>
      <c r="BO87" t="s">
        <v>89</v>
      </c>
      <c r="BP87" t="s">
        <v>90</v>
      </c>
      <c r="BQ87" s="2">
        <v>21.571372613603291</v>
      </c>
      <c r="BR87">
        <v>21.571372613603291</v>
      </c>
      <c r="BS87">
        <v>21.571372613603291</v>
      </c>
      <c r="BT87" t="s">
        <v>89</v>
      </c>
      <c r="BU87" t="s">
        <v>91</v>
      </c>
      <c r="BV87">
        <v>0.2026722316516566</v>
      </c>
      <c r="BW87">
        <v>5.3928431534008228</v>
      </c>
      <c r="BX87">
        <v>3.75817033588021E-2</v>
      </c>
      <c r="BY87">
        <v>0.78298197692495564</v>
      </c>
      <c r="BZ87">
        <v>14</v>
      </c>
      <c r="CA87">
        <v>0.804198985576557</v>
      </c>
      <c r="CB87">
        <v>0.80871395913634658</v>
      </c>
      <c r="CC87">
        <v>21.242343847571089</v>
      </c>
      <c r="CD87">
        <v>20.875471983669819</v>
      </c>
      <c r="CG87">
        <f>+COUNTIF(IV!A:A,A87)</f>
        <v>1</v>
      </c>
      <c r="CH87" s="1">
        <f>+VLOOKUP(A87,IV!A:Q,17,0)</f>
        <v>5.1742782862996268</v>
      </c>
      <c r="CI87" t="b">
        <f t="shared" si="4"/>
        <v>1</v>
      </c>
      <c r="CJ87" s="7">
        <f t="shared" si="5"/>
        <v>0</v>
      </c>
      <c r="CL87">
        <f>+COUNTIF(EV!A:A,A87)</f>
        <v>1</v>
      </c>
      <c r="CM87" s="2">
        <f>+VLOOKUP(A87,EV!A:R,18,0)</f>
        <v>21.571372613603291</v>
      </c>
      <c r="CN87" t="b">
        <f t="shared" si="6"/>
        <v>1</v>
      </c>
      <c r="CO87" s="7">
        <f t="shared" si="7"/>
        <v>0</v>
      </c>
    </row>
    <row r="88" spans="1:93" x14ac:dyDescent="0.3">
      <c r="A88" t="s">
        <v>264</v>
      </c>
      <c r="B88" t="s">
        <v>83</v>
      </c>
      <c r="C88">
        <v>1.34</v>
      </c>
      <c r="D88">
        <v>4.41</v>
      </c>
      <c r="E88">
        <v>4.3</v>
      </c>
      <c r="F88">
        <v>1.1000000000000001</v>
      </c>
      <c r="G88">
        <v>0.16700000000000001</v>
      </c>
      <c r="I88" t="s">
        <v>84</v>
      </c>
      <c r="K88">
        <v>3</v>
      </c>
      <c r="L88" t="s">
        <v>85</v>
      </c>
      <c r="M88">
        <v>30</v>
      </c>
      <c r="N88">
        <v>0.1</v>
      </c>
      <c r="O88">
        <v>0.4375</v>
      </c>
      <c r="P88" t="s">
        <v>265</v>
      </c>
      <c r="Q88" t="s">
        <v>87</v>
      </c>
      <c r="R88" t="s">
        <v>87</v>
      </c>
      <c r="S88" t="s">
        <v>88</v>
      </c>
      <c r="T88" t="b">
        <v>0</v>
      </c>
      <c r="U88">
        <v>0.1</v>
      </c>
      <c r="V88">
        <v>3.8070844015116373E-2</v>
      </c>
      <c r="W88">
        <v>4</v>
      </c>
      <c r="Y88">
        <v>5.2188679959174546</v>
      </c>
      <c r="Z88">
        <v>5.3105859618927722</v>
      </c>
      <c r="AA88">
        <v>5.2500148047641746</v>
      </c>
      <c r="AB88">
        <v>5.2188679959174546</v>
      </c>
      <c r="AC88">
        <v>0.20104974639413931</v>
      </c>
      <c r="AD88">
        <v>0.20217848978408659</v>
      </c>
      <c r="AE88">
        <v>149.44930839433539</v>
      </c>
      <c r="AF88">
        <v>3852.39583181321</v>
      </c>
      <c r="AG88">
        <v>0.20073696106269229</v>
      </c>
      <c r="AH88">
        <v>5.1744517281290898</v>
      </c>
      <c r="AI88">
        <v>5.3607955873312543</v>
      </c>
      <c r="AJ88">
        <v>5.3477358346291686</v>
      </c>
      <c r="AK88">
        <v>12.25324705675715</v>
      </c>
      <c r="AL88">
        <v>12.2233961934381</v>
      </c>
      <c r="AM88">
        <v>0.20267223165165671</v>
      </c>
      <c r="AN88">
        <v>0.20217848978408659</v>
      </c>
      <c r="AO88">
        <v>3.8276346809892088</v>
      </c>
      <c r="AP88">
        <v>3.8276346809892088</v>
      </c>
      <c r="AQ88" t="b">
        <v>0</v>
      </c>
      <c r="AR88" t="b">
        <v>0</v>
      </c>
      <c r="AU88">
        <v>149.44816494653219</v>
      </c>
      <c r="AV88">
        <v>3852.207756083299</v>
      </c>
      <c r="AW88">
        <v>0.20073849692790169</v>
      </c>
      <c r="AX88">
        <v>0.20073849692790169</v>
      </c>
      <c r="AY88">
        <v>0.20073849692790169</v>
      </c>
      <c r="AZ88" t="s">
        <v>89</v>
      </c>
      <c r="BA88" s="1">
        <v>5.1742782862996286</v>
      </c>
      <c r="BB88">
        <v>5.1742782862996286</v>
      </c>
      <c r="BC88">
        <v>5.1742782862996286</v>
      </c>
      <c r="BD88" t="s">
        <v>89</v>
      </c>
      <c r="BE88">
        <v>5.2698391513624756</v>
      </c>
      <c r="BF88">
        <v>5.2698391513624756</v>
      </c>
      <c r="BG88">
        <v>5.2698391513624756</v>
      </c>
      <c r="BH88" t="s">
        <v>89</v>
      </c>
      <c r="BI88">
        <v>3.8091959007136363E-2</v>
      </c>
      <c r="BJ88">
        <v>64.759734932798423</v>
      </c>
      <c r="BK88">
        <v>2332.4708416479448</v>
      </c>
      <c r="BL88">
        <v>0.46325081520378653</v>
      </c>
      <c r="BM88">
        <v>0.46325081520378653</v>
      </c>
      <c r="BN88">
        <v>0.46325081520378653</v>
      </c>
      <c r="BO88" t="s">
        <v>89</v>
      </c>
      <c r="BP88" t="s">
        <v>90</v>
      </c>
      <c r="BQ88" s="2">
        <v>12.32649863634474</v>
      </c>
      <c r="BR88">
        <v>12.32649863634474</v>
      </c>
      <c r="BS88">
        <v>12.32649863634474</v>
      </c>
      <c r="BT88" t="s">
        <v>89</v>
      </c>
      <c r="BU88" t="s">
        <v>91</v>
      </c>
      <c r="BV88">
        <v>0.2026722316516566</v>
      </c>
      <c r="BW88">
        <v>5.3928431534008228</v>
      </c>
      <c r="BX88">
        <v>3.75817033588021E-2</v>
      </c>
      <c r="BY88">
        <v>1.3702184596186719</v>
      </c>
      <c r="BZ88">
        <v>14</v>
      </c>
      <c r="CA88">
        <v>0.45954227747231829</v>
      </c>
      <c r="CB88">
        <v>0.46212226236362658</v>
      </c>
      <c r="CC88">
        <v>12.138482198612049</v>
      </c>
      <c r="CD88">
        <v>11.92884113352561</v>
      </c>
      <c r="CG88">
        <f>+COUNTIF(IV!A:A,A88)</f>
        <v>1</v>
      </c>
      <c r="CH88" s="1">
        <f>+VLOOKUP(A88,IV!A:Q,17,0)</f>
        <v>5.1742782862996268</v>
      </c>
      <c r="CI88" t="b">
        <f t="shared" si="4"/>
        <v>1</v>
      </c>
      <c r="CJ88" s="7">
        <f t="shared" si="5"/>
        <v>0</v>
      </c>
      <c r="CL88">
        <f>+COUNTIF(EV!A:A,A88)</f>
        <v>1</v>
      </c>
      <c r="CM88" s="2">
        <f>+VLOOKUP(A88,EV!A:R,18,0)</f>
        <v>12.32649863634474</v>
      </c>
      <c r="CN88" t="b">
        <f t="shared" si="6"/>
        <v>1</v>
      </c>
      <c r="CO88" s="7">
        <f t="shared" si="7"/>
        <v>0</v>
      </c>
    </row>
    <row r="89" spans="1:93" x14ac:dyDescent="0.3">
      <c r="A89" t="s">
        <v>266</v>
      </c>
      <c r="B89" t="s">
        <v>83</v>
      </c>
      <c r="C89">
        <v>1.34</v>
      </c>
      <c r="D89">
        <v>4.41</v>
      </c>
      <c r="E89">
        <v>4.3</v>
      </c>
      <c r="F89">
        <v>1.1000000000000001</v>
      </c>
      <c r="G89">
        <v>0.16700000000000001</v>
      </c>
      <c r="I89" t="s">
        <v>84</v>
      </c>
      <c r="K89">
        <v>3</v>
      </c>
      <c r="L89" t="s">
        <v>85</v>
      </c>
      <c r="M89">
        <v>30</v>
      </c>
      <c r="N89">
        <v>0.1</v>
      </c>
      <c r="O89">
        <v>0.8125</v>
      </c>
      <c r="P89" t="s">
        <v>267</v>
      </c>
      <c r="Q89" t="s">
        <v>87</v>
      </c>
      <c r="R89" t="s">
        <v>87</v>
      </c>
      <c r="S89" t="s">
        <v>88</v>
      </c>
      <c r="T89" t="b">
        <v>0</v>
      </c>
      <c r="U89">
        <v>0.1</v>
      </c>
      <c r="V89">
        <v>3.8070844015116373E-2</v>
      </c>
      <c r="W89">
        <v>4</v>
      </c>
      <c r="Y89">
        <v>5.2188679959174546</v>
      </c>
      <c r="Z89">
        <v>5.3105859618927722</v>
      </c>
      <c r="AA89">
        <v>5.2500148047641746</v>
      </c>
      <c r="AB89">
        <v>5.2188679959174546</v>
      </c>
      <c r="AC89">
        <v>0.20104974639413931</v>
      </c>
      <c r="AD89">
        <v>0.20217848978408659</v>
      </c>
      <c r="AE89">
        <v>149.44930839433539</v>
      </c>
      <c r="AF89">
        <v>3852.39583181321</v>
      </c>
      <c r="AG89">
        <v>0.20073696106269229</v>
      </c>
      <c r="AH89">
        <v>5.1744517281290898</v>
      </c>
      <c r="AI89">
        <v>5.3607955873312578</v>
      </c>
      <c r="AJ89">
        <v>5.347735834629173</v>
      </c>
      <c r="AK89">
        <v>6.5979022613307787</v>
      </c>
      <c r="AL89">
        <v>6.5818287195435978</v>
      </c>
      <c r="AM89">
        <v>0.20267223165165671</v>
      </c>
      <c r="AN89">
        <v>0.20217848978408659</v>
      </c>
      <c r="AO89">
        <v>7.1084644075513639</v>
      </c>
      <c r="AP89">
        <v>7.1084644075513639</v>
      </c>
      <c r="AQ89" t="b">
        <v>0</v>
      </c>
      <c r="AR89" t="b">
        <v>0</v>
      </c>
      <c r="AU89">
        <v>149.44816494653219</v>
      </c>
      <c r="AV89">
        <v>3852.207756083299</v>
      </c>
      <c r="AW89">
        <v>0.20073849692790169</v>
      </c>
      <c r="AX89">
        <v>0.20073849692790169</v>
      </c>
      <c r="AY89">
        <v>0.20073849692790169</v>
      </c>
      <c r="AZ89" t="s">
        <v>89</v>
      </c>
      <c r="BA89" s="1">
        <v>5.1742782862996286</v>
      </c>
      <c r="BB89">
        <v>5.1742782862996286</v>
      </c>
      <c r="BC89">
        <v>5.1742782862996286</v>
      </c>
      <c r="BD89" t="s">
        <v>89</v>
      </c>
      <c r="BE89">
        <v>5.2698391513624756</v>
      </c>
      <c r="BF89">
        <v>5.2698391513624756</v>
      </c>
      <c r="BG89">
        <v>5.2698391513624756</v>
      </c>
      <c r="BH89" t="s">
        <v>89</v>
      </c>
      <c r="BI89">
        <v>3.8091959007136363E-2</v>
      </c>
      <c r="BJ89">
        <v>120.2680791609113</v>
      </c>
      <c r="BK89">
        <v>4331.7315630604653</v>
      </c>
      <c r="BL89">
        <v>0.2494427466481928</v>
      </c>
      <c r="BM89">
        <v>0.2494427466481928</v>
      </c>
      <c r="BN89">
        <v>0.2494427466481928</v>
      </c>
      <c r="BO89" t="s">
        <v>89</v>
      </c>
      <c r="BP89" t="s">
        <v>90</v>
      </c>
      <c r="BQ89" s="2">
        <v>6.6373454195702477</v>
      </c>
      <c r="BR89">
        <v>6.6373454195702477</v>
      </c>
      <c r="BS89">
        <v>6.6373454195702477</v>
      </c>
      <c r="BT89" t="s">
        <v>89</v>
      </c>
      <c r="BU89" t="s">
        <v>91</v>
      </c>
      <c r="BV89">
        <v>0.20267223165165671</v>
      </c>
      <c r="BW89">
        <v>5.3928431534008263</v>
      </c>
      <c r="BX89">
        <v>3.7581703358802093E-2</v>
      </c>
      <c r="BY89">
        <v>2.5446914250061048</v>
      </c>
      <c r="BZ89">
        <v>14</v>
      </c>
      <c r="CA89">
        <v>0.2474458417158637</v>
      </c>
      <c r="CB89">
        <v>0.24883506434964511</v>
      </c>
      <c r="CC89">
        <v>6.5361057992526428</v>
      </c>
      <c r="CD89">
        <v>6.4232221488214822</v>
      </c>
      <c r="CG89">
        <f>+COUNTIF(IV!A:A,A89)</f>
        <v>1</v>
      </c>
      <c r="CH89" s="1">
        <f>+VLOOKUP(A89,IV!A:Q,17,0)</f>
        <v>5.1742782862996268</v>
      </c>
      <c r="CI89" t="b">
        <f t="shared" si="4"/>
        <v>1</v>
      </c>
      <c r="CJ89" s="7">
        <f t="shared" si="5"/>
        <v>0</v>
      </c>
      <c r="CL89">
        <f>+COUNTIF(EV!A:A,A89)</f>
        <v>1</v>
      </c>
      <c r="CM89" s="2">
        <f>+VLOOKUP(A89,EV!A:R,18,0)</f>
        <v>6.6373454195702468</v>
      </c>
      <c r="CN89" t="b">
        <f t="shared" si="6"/>
        <v>1</v>
      </c>
      <c r="CO89" s="7">
        <f t="shared" si="7"/>
        <v>0</v>
      </c>
    </row>
    <row r="90" spans="1:93" x14ac:dyDescent="0.3">
      <c r="A90" t="s">
        <v>268</v>
      </c>
      <c r="B90" t="s">
        <v>83</v>
      </c>
      <c r="C90">
        <v>1.34</v>
      </c>
      <c r="D90">
        <v>4.41</v>
      </c>
      <c r="E90">
        <v>4.3</v>
      </c>
      <c r="F90">
        <v>1.1000000000000001</v>
      </c>
      <c r="G90">
        <v>0.16700000000000001</v>
      </c>
      <c r="I90" t="s">
        <v>84</v>
      </c>
      <c r="K90">
        <v>3</v>
      </c>
      <c r="L90" t="s">
        <v>85</v>
      </c>
      <c r="M90">
        <v>30</v>
      </c>
      <c r="N90">
        <v>0.17499999999999999</v>
      </c>
      <c r="O90">
        <v>0.25</v>
      </c>
      <c r="P90" t="s">
        <v>269</v>
      </c>
      <c r="Q90" t="s">
        <v>87</v>
      </c>
      <c r="R90" t="s">
        <v>87</v>
      </c>
      <c r="S90" t="s">
        <v>88</v>
      </c>
      <c r="T90" t="b">
        <v>0</v>
      </c>
      <c r="U90">
        <v>0.17499999999999999</v>
      </c>
      <c r="V90">
        <v>3.8070844015116373E-2</v>
      </c>
      <c r="W90">
        <v>4</v>
      </c>
      <c r="Y90">
        <v>5.2188679959174546</v>
      </c>
      <c r="Z90">
        <v>5.3105859618927722</v>
      </c>
      <c r="AA90">
        <v>5.2500148047641746</v>
      </c>
      <c r="AB90">
        <v>5.2188679959174546</v>
      </c>
      <c r="AC90">
        <v>0.20104974639413931</v>
      </c>
      <c r="AD90">
        <v>0.20217848978408659</v>
      </c>
      <c r="AE90">
        <v>149.44930839433539</v>
      </c>
      <c r="AF90">
        <v>3852.39583181321</v>
      </c>
      <c r="AG90">
        <v>0.20073696106269229</v>
      </c>
      <c r="AH90">
        <v>5.1744517281290898</v>
      </c>
      <c r="AI90">
        <v>5.323373904965309</v>
      </c>
      <c r="AJ90">
        <v>5.3107748618331128</v>
      </c>
      <c r="AK90">
        <v>21.29349561986124</v>
      </c>
      <c r="AL90">
        <v>21.243099447332451</v>
      </c>
      <c r="AM90">
        <v>0.20265812892893131</v>
      </c>
      <c r="AN90">
        <v>0.20217848978408659</v>
      </c>
      <c r="AO90">
        <v>1.7832668950644039</v>
      </c>
      <c r="AP90">
        <v>1.7832668950644039</v>
      </c>
      <c r="AQ90" t="b">
        <v>0</v>
      </c>
      <c r="AR90" t="b">
        <v>0</v>
      </c>
      <c r="AU90">
        <v>149.44816494653219</v>
      </c>
      <c r="AV90">
        <v>3852.207756083299</v>
      </c>
      <c r="AW90">
        <v>0.20073849692790169</v>
      </c>
      <c r="AX90">
        <v>0.20073849692790169</v>
      </c>
      <c r="AY90">
        <v>0.20073849692790169</v>
      </c>
      <c r="AZ90" t="s">
        <v>89</v>
      </c>
      <c r="BA90" s="1">
        <v>5.1742782862996286</v>
      </c>
      <c r="BB90">
        <v>5.1742782862996286</v>
      </c>
      <c r="BC90">
        <v>5.1742782862996286</v>
      </c>
      <c r="BD90" t="s">
        <v>89</v>
      </c>
      <c r="BE90">
        <v>5.2698391513624756</v>
      </c>
      <c r="BF90">
        <v>5.2698391513624756</v>
      </c>
      <c r="BG90">
        <v>5.2698391513624756</v>
      </c>
      <c r="BH90" t="s">
        <v>89</v>
      </c>
      <c r="BI90">
        <v>3.8091959007136363E-2</v>
      </c>
      <c r="BJ90">
        <v>37.011199525392428</v>
      </c>
      <c r="BK90">
        <v>1174.795344390137</v>
      </c>
      <c r="BL90">
        <v>0.81056546085240433</v>
      </c>
      <c r="BM90">
        <v>0.81056546085240433</v>
      </c>
      <c r="BN90">
        <v>0.81056546085240433</v>
      </c>
      <c r="BO90" t="s">
        <v>89</v>
      </c>
      <c r="BP90" t="s">
        <v>90</v>
      </c>
      <c r="BQ90" s="2">
        <v>21.39358853371942</v>
      </c>
      <c r="BR90">
        <v>21.39358853371942</v>
      </c>
      <c r="BS90">
        <v>21.39358853371942</v>
      </c>
      <c r="BT90" t="s">
        <v>89</v>
      </c>
      <c r="BU90" t="s">
        <v>91</v>
      </c>
      <c r="BV90">
        <v>0.20264136521310111</v>
      </c>
      <c r="BW90">
        <v>5.3483971334298559</v>
      </c>
      <c r="BX90">
        <v>3.7888242057887329E-2</v>
      </c>
      <c r="BY90">
        <v>0.92919759869946683</v>
      </c>
      <c r="BZ90">
        <v>10</v>
      </c>
      <c r="CA90">
        <v>0.804198985576557</v>
      </c>
      <c r="CB90">
        <v>0.80871395913634658</v>
      </c>
      <c r="CC90">
        <v>21.242343847571089</v>
      </c>
      <c r="CD90">
        <v>20.875471983669819</v>
      </c>
      <c r="CG90">
        <f>+COUNTIF(IV!A:A,A90)</f>
        <v>1</v>
      </c>
      <c r="CH90" s="1">
        <f>+VLOOKUP(A90,IV!A:Q,17,0)</f>
        <v>5.1742782862996268</v>
      </c>
      <c r="CI90" t="b">
        <f t="shared" si="4"/>
        <v>1</v>
      </c>
      <c r="CJ90" s="7">
        <f t="shared" si="5"/>
        <v>0</v>
      </c>
      <c r="CL90">
        <f>+COUNTIF(EV!A:A,A90)</f>
        <v>1</v>
      </c>
      <c r="CM90" s="2">
        <f>+VLOOKUP(A90,EV!A:R,18,0)</f>
        <v>21.39358853371942</v>
      </c>
      <c r="CN90" t="b">
        <f t="shared" si="6"/>
        <v>1</v>
      </c>
      <c r="CO90" s="7">
        <f t="shared" si="7"/>
        <v>0</v>
      </c>
    </row>
    <row r="91" spans="1:93" x14ac:dyDescent="0.3">
      <c r="A91" t="s">
        <v>270</v>
      </c>
      <c r="B91" t="s">
        <v>83</v>
      </c>
      <c r="C91">
        <v>1.34</v>
      </c>
      <c r="D91">
        <v>4.41</v>
      </c>
      <c r="E91">
        <v>4.3</v>
      </c>
      <c r="F91">
        <v>1.1000000000000001</v>
      </c>
      <c r="G91">
        <v>0.16700000000000001</v>
      </c>
      <c r="I91" t="s">
        <v>84</v>
      </c>
      <c r="K91">
        <v>3</v>
      </c>
      <c r="L91" t="s">
        <v>85</v>
      </c>
      <c r="M91">
        <v>30</v>
      </c>
      <c r="N91">
        <v>0.17499999999999999</v>
      </c>
      <c r="O91">
        <v>0.4375</v>
      </c>
      <c r="P91" t="s">
        <v>271</v>
      </c>
      <c r="Q91" t="s">
        <v>87</v>
      </c>
      <c r="R91" t="s">
        <v>87</v>
      </c>
      <c r="S91" t="s">
        <v>88</v>
      </c>
      <c r="T91" t="b">
        <v>0</v>
      </c>
      <c r="U91">
        <v>0.17499999999999999</v>
      </c>
      <c r="V91">
        <v>3.8070844015116373E-2</v>
      </c>
      <c r="W91">
        <v>4</v>
      </c>
      <c r="Y91">
        <v>5.2188679959174546</v>
      </c>
      <c r="Z91">
        <v>5.3105859618927722</v>
      </c>
      <c r="AA91">
        <v>5.2500148047641746</v>
      </c>
      <c r="AB91">
        <v>5.2188679959174546</v>
      </c>
      <c r="AC91">
        <v>0.20104974639413931</v>
      </c>
      <c r="AD91">
        <v>0.20217848978408659</v>
      </c>
      <c r="AE91">
        <v>149.44930839433539</v>
      </c>
      <c r="AF91">
        <v>3852.39583181321</v>
      </c>
      <c r="AG91">
        <v>0.20073696106269229</v>
      </c>
      <c r="AH91">
        <v>5.1744517281290898</v>
      </c>
      <c r="AI91">
        <v>5.323373904965309</v>
      </c>
      <c r="AJ91">
        <v>5.3107748618331119</v>
      </c>
      <c r="AK91">
        <v>12.16771178277785</v>
      </c>
      <c r="AL91">
        <v>12.138913969904261</v>
      </c>
      <c r="AM91">
        <v>0.20265812892893131</v>
      </c>
      <c r="AN91">
        <v>0.20217848978408659</v>
      </c>
      <c r="AO91">
        <v>3.1207170663627082</v>
      </c>
      <c r="AP91">
        <v>3.1207170663627082</v>
      </c>
      <c r="AQ91" t="b">
        <v>0</v>
      </c>
      <c r="AR91" t="b">
        <v>0</v>
      </c>
      <c r="AU91">
        <v>149.44816494653219</v>
      </c>
      <c r="AV91">
        <v>3852.207756083299</v>
      </c>
      <c r="AW91">
        <v>0.20073849692790169</v>
      </c>
      <c r="AX91">
        <v>0.20073849692790169</v>
      </c>
      <c r="AY91">
        <v>0.20073849692790169</v>
      </c>
      <c r="AZ91" t="s">
        <v>89</v>
      </c>
      <c r="BA91" s="1">
        <v>5.1742782862996286</v>
      </c>
      <c r="BB91">
        <v>5.1742782862996286</v>
      </c>
      <c r="BC91">
        <v>5.1742782862996286</v>
      </c>
      <c r="BD91" t="s">
        <v>89</v>
      </c>
      <c r="BE91">
        <v>5.2698391513624756</v>
      </c>
      <c r="BF91">
        <v>5.2698391513624756</v>
      </c>
      <c r="BG91">
        <v>5.2698391513624756</v>
      </c>
      <c r="BH91" t="s">
        <v>89</v>
      </c>
      <c r="BI91">
        <v>3.8091959007136363E-2</v>
      </c>
      <c r="BJ91">
        <v>64.769599169436759</v>
      </c>
      <c r="BK91">
        <v>2055.8918526827392</v>
      </c>
      <c r="BL91">
        <v>0.46318026334423101</v>
      </c>
      <c r="BM91">
        <v>0.46318026334423101</v>
      </c>
      <c r="BN91">
        <v>0.46318026334423101</v>
      </c>
      <c r="BO91" t="s">
        <v>89</v>
      </c>
      <c r="BP91" t="s">
        <v>90</v>
      </c>
      <c r="BQ91" s="2">
        <v>12.224907733553961</v>
      </c>
      <c r="BR91">
        <v>12.224907733553961</v>
      </c>
      <c r="BS91">
        <v>12.224907733553961</v>
      </c>
      <c r="BT91" t="s">
        <v>89</v>
      </c>
      <c r="BU91" t="s">
        <v>91</v>
      </c>
      <c r="BV91">
        <v>0.20264136521310111</v>
      </c>
      <c r="BW91">
        <v>5.3483971334298559</v>
      </c>
      <c r="BX91">
        <v>3.7888242057887322E-2</v>
      </c>
      <c r="BY91">
        <v>1.6260957977240671</v>
      </c>
      <c r="BZ91">
        <v>10</v>
      </c>
      <c r="CA91">
        <v>0.45954227747231829</v>
      </c>
      <c r="CB91">
        <v>0.46212226236362658</v>
      </c>
      <c r="CC91">
        <v>12.138482198612049</v>
      </c>
      <c r="CD91">
        <v>11.92884113352561</v>
      </c>
      <c r="CG91">
        <f>+COUNTIF(IV!A:A,A91)</f>
        <v>1</v>
      </c>
      <c r="CH91" s="1">
        <f>+VLOOKUP(A91,IV!A:Q,17,0)</f>
        <v>5.1742782862996268</v>
      </c>
      <c r="CI91" t="b">
        <f t="shared" si="4"/>
        <v>1</v>
      </c>
      <c r="CJ91" s="7">
        <f t="shared" si="5"/>
        <v>0</v>
      </c>
      <c r="CL91">
        <f>+COUNTIF(EV!A:A,A91)</f>
        <v>1</v>
      </c>
      <c r="CM91" s="2">
        <f>+VLOOKUP(A91,EV!A:R,18,0)</f>
        <v>12.224907733553961</v>
      </c>
      <c r="CN91" t="b">
        <f t="shared" si="6"/>
        <v>1</v>
      </c>
      <c r="CO91" s="7">
        <f t="shared" si="7"/>
        <v>0</v>
      </c>
    </row>
    <row r="92" spans="1:93" x14ac:dyDescent="0.3">
      <c r="A92" t="s">
        <v>272</v>
      </c>
      <c r="B92" t="s">
        <v>83</v>
      </c>
      <c r="C92">
        <v>1.34</v>
      </c>
      <c r="D92">
        <v>4.41</v>
      </c>
      <c r="E92">
        <v>4.3</v>
      </c>
      <c r="F92">
        <v>1.1000000000000001</v>
      </c>
      <c r="G92">
        <v>0.16700000000000001</v>
      </c>
      <c r="I92" t="s">
        <v>84</v>
      </c>
      <c r="K92">
        <v>3</v>
      </c>
      <c r="L92" t="s">
        <v>85</v>
      </c>
      <c r="M92">
        <v>30</v>
      </c>
      <c r="N92">
        <v>0.17499999999999999</v>
      </c>
      <c r="O92">
        <v>0.8125</v>
      </c>
      <c r="P92" t="s">
        <v>273</v>
      </c>
      <c r="Q92" t="s">
        <v>87</v>
      </c>
      <c r="R92" t="s">
        <v>87</v>
      </c>
      <c r="S92" t="s">
        <v>88</v>
      </c>
      <c r="T92" t="b">
        <v>0</v>
      </c>
      <c r="U92">
        <v>0.17499999999999999</v>
      </c>
      <c r="V92">
        <v>3.8070844015116373E-2</v>
      </c>
      <c r="W92">
        <v>4</v>
      </c>
      <c r="Y92">
        <v>5.2188679959174546</v>
      </c>
      <c r="Z92">
        <v>5.3105859618927722</v>
      </c>
      <c r="AA92">
        <v>5.2500148047641746</v>
      </c>
      <c r="AB92">
        <v>5.2188679959174546</v>
      </c>
      <c r="AC92">
        <v>0.20104974639413931</v>
      </c>
      <c r="AD92">
        <v>0.20217848978408659</v>
      </c>
      <c r="AE92">
        <v>149.44930839433539</v>
      </c>
      <c r="AF92">
        <v>3852.39583181321</v>
      </c>
      <c r="AG92">
        <v>0.20073696106269229</v>
      </c>
      <c r="AH92">
        <v>5.1744517281290898</v>
      </c>
      <c r="AI92">
        <v>5.3233739049653099</v>
      </c>
      <c r="AJ92">
        <v>5.310774861833111</v>
      </c>
      <c r="AK92">
        <v>6.5518448061111503</v>
      </c>
      <c r="AL92">
        <v>6.5363382914869046</v>
      </c>
      <c r="AM92">
        <v>0.2026581289289314</v>
      </c>
      <c r="AN92">
        <v>0.20217848978408659</v>
      </c>
      <c r="AO92">
        <v>5.7956174089593189</v>
      </c>
      <c r="AP92">
        <v>5.7956174089593189</v>
      </c>
      <c r="AQ92" t="b">
        <v>0</v>
      </c>
      <c r="AR92" t="b">
        <v>0</v>
      </c>
      <c r="AU92">
        <v>149.44816494653219</v>
      </c>
      <c r="AV92">
        <v>3852.207756083299</v>
      </c>
      <c r="AW92">
        <v>0.20073849692790169</v>
      </c>
      <c r="AX92">
        <v>0.20073849692790169</v>
      </c>
      <c r="AY92">
        <v>0.20073849692790169</v>
      </c>
      <c r="AZ92" t="s">
        <v>89</v>
      </c>
      <c r="BA92" s="1">
        <v>5.1742782862996286</v>
      </c>
      <c r="BB92">
        <v>5.1742782862996286</v>
      </c>
      <c r="BC92">
        <v>5.1742782862996286</v>
      </c>
      <c r="BD92" t="s">
        <v>89</v>
      </c>
      <c r="BE92">
        <v>5.2698391513624756</v>
      </c>
      <c r="BF92">
        <v>5.2698391513624756</v>
      </c>
      <c r="BG92">
        <v>5.2698391513624756</v>
      </c>
      <c r="BH92" t="s">
        <v>89</v>
      </c>
      <c r="BI92">
        <v>3.8091959007136363E-2</v>
      </c>
      <c r="BJ92">
        <v>120.28639845752539</v>
      </c>
      <c r="BK92">
        <v>3818.0848692679428</v>
      </c>
      <c r="BL92">
        <v>0.2494047571853551</v>
      </c>
      <c r="BM92">
        <v>0.2494047571853551</v>
      </c>
      <c r="BN92">
        <v>0.2494047571853551</v>
      </c>
      <c r="BO92" t="s">
        <v>89</v>
      </c>
      <c r="BP92" t="s">
        <v>90</v>
      </c>
      <c r="BQ92" s="2">
        <v>6.5826426257598216</v>
      </c>
      <c r="BR92">
        <v>6.5826426257598216</v>
      </c>
      <c r="BS92">
        <v>6.5826426257598216</v>
      </c>
      <c r="BT92" t="s">
        <v>89</v>
      </c>
      <c r="BU92" t="s">
        <v>91</v>
      </c>
      <c r="BV92">
        <v>0.202641365213101</v>
      </c>
      <c r="BW92">
        <v>5.348397133429855</v>
      </c>
      <c r="BX92">
        <v>3.7888242057887322E-2</v>
      </c>
      <c r="BY92">
        <v>3.019892195773267</v>
      </c>
      <c r="BZ92">
        <v>10</v>
      </c>
      <c r="CA92">
        <v>0.2474458417158637</v>
      </c>
      <c r="CB92">
        <v>0.24883506434964511</v>
      </c>
      <c r="CC92">
        <v>6.5361057992526428</v>
      </c>
      <c r="CD92">
        <v>6.4232221488214822</v>
      </c>
      <c r="CG92">
        <f>+COUNTIF(IV!A:A,A92)</f>
        <v>1</v>
      </c>
      <c r="CH92" s="1">
        <f>+VLOOKUP(A92,IV!A:Q,17,0)</f>
        <v>5.1742782862996268</v>
      </c>
      <c r="CI92" t="b">
        <f t="shared" si="4"/>
        <v>1</v>
      </c>
      <c r="CJ92" s="7">
        <f t="shared" si="5"/>
        <v>0</v>
      </c>
      <c r="CL92">
        <f>+COUNTIF(EV!A:A,A92)</f>
        <v>1</v>
      </c>
      <c r="CM92" s="2">
        <f>+VLOOKUP(A92,EV!A:R,18,0)</f>
        <v>6.5826426257598181</v>
      </c>
      <c r="CN92" t="b">
        <f t="shared" si="6"/>
        <v>1</v>
      </c>
      <c r="CO92" s="7">
        <f t="shared" si="7"/>
        <v>0</v>
      </c>
    </row>
    <row r="93" spans="1:93" x14ac:dyDescent="0.3">
      <c r="A93" t="s">
        <v>274</v>
      </c>
      <c r="B93" t="s">
        <v>83</v>
      </c>
      <c r="C93">
        <v>1.34</v>
      </c>
      <c r="D93">
        <v>4.41</v>
      </c>
      <c r="E93">
        <v>4.3</v>
      </c>
      <c r="F93">
        <v>1.1000000000000001</v>
      </c>
      <c r="G93">
        <v>0.16700000000000001</v>
      </c>
      <c r="I93" t="s">
        <v>84</v>
      </c>
      <c r="K93">
        <v>3</v>
      </c>
      <c r="L93" t="s">
        <v>109</v>
      </c>
      <c r="M93">
        <v>90</v>
      </c>
      <c r="N93">
        <v>2.5000000000000001E-2</v>
      </c>
      <c r="O93">
        <v>0.25</v>
      </c>
      <c r="P93" t="s">
        <v>275</v>
      </c>
      <c r="Q93" t="s">
        <v>87</v>
      </c>
      <c r="R93" t="s">
        <v>87</v>
      </c>
      <c r="S93" t="s">
        <v>111</v>
      </c>
      <c r="T93" t="b">
        <v>1</v>
      </c>
      <c r="U93">
        <v>2.5000000000000001E-2</v>
      </c>
      <c r="V93">
        <v>3.8070844015116373E-2</v>
      </c>
      <c r="W93">
        <v>4</v>
      </c>
      <c r="Y93">
        <v>5.2188679959174546</v>
      </c>
      <c r="Z93">
        <v>5.2786011155594359</v>
      </c>
      <c r="AA93">
        <v>5.2500148047641746</v>
      </c>
      <c r="AB93">
        <v>5.2188679959174546</v>
      </c>
      <c r="AC93">
        <v>0.20104974639413931</v>
      </c>
      <c r="AD93">
        <v>0.20178633027352269</v>
      </c>
      <c r="AE93">
        <v>448.34792518300611</v>
      </c>
      <c r="AF93">
        <v>11557.18749543963</v>
      </c>
      <c r="AG93">
        <v>0.20073696106269229</v>
      </c>
      <c r="AH93">
        <v>5.1744517281290952</v>
      </c>
      <c r="AI93">
        <v>3.2670758403864251</v>
      </c>
      <c r="AJ93">
        <v>3.610292509471539</v>
      </c>
      <c r="AK93">
        <v>13.0683033615457</v>
      </c>
      <c r="AL93">
        <v>14.44117003788616</v>
      </c>
      <c r="AM93">
        <v>0.19517965636604931</v>
      </c>
      <c r="AN93">
        <v>0.20178633027352269</v>
      </c>
      <c r="AO93">
        <v>3.2739148756763981</v>
      </c>
      <c r="AP93">
        <v>3.2739148756763981</v>
      </c>
      <c r="AQ93" t="b">
        <v>1</v>
      </c>
      <c r="AR93" t="b">
        <v>1</v>
      </c>
      <c r="AU93">
        <v>448.34449483959651</v>
      </c>
      <c r="AV93">
        <v>11556.623268249899</v>
      </c>
      <c r="AW93">
        <v>0.20073849692790169</v>
      </c>
      <c r="AX93">
        <v>0.20073849692790169</v>
      </c>
      <c r="AY93">
        <v>0.20073849692790169</v>
      </c>
      <c r="AZ93" t="s">
        <v>89</v>
      </c>
      <c r="BA93" s="1">
        <v>5.1742782862996286</v>
      </c>
      <c r="BB93">
        <v>5.1742782862996277</v>
      </c>
      <c r="BC93">
        <v>5.1742782862996286</v>
      </c>
      <c r="BD93" t="s">
        <v>89</v>
      </c>
      <c r="BE93">
        <v>5.2698391513624774</v>
      </c>
      <c r="BF93">
        <v>5.2698391513624774</v>
      </c>
      <c r="BG93">
        <v>5.2698391513624774</v>
      </c>
      <c r="BH93" t="s">
        <v>89</v>
      </c>
      <c r="BI93">
        <v>3.8091959007136363E-2</v>
      </c>
      <c r="BJ93">
        <v>114.1760511766973</v>
      </c>
      <c r="BK93">
        <v>7983.4950622877041</v>
      </c>
      <c r="BL93">
        <v>0.78825637314008346</v>
      </c>
      <c r="BM93">
        <v>0.78825637314008346</v>
      </c>
      <c r="BN93">
        <v>0.78825637314008346</v>
      </c>
      <c r="BO93" t="s">
        <v>89</v>
      </c>
      <c r="BP93" t="s">
        <v>90</v>
      </c>
      <c r="BQ93" s="2">
        <v>40.94991376344759</v>
      </c>
      <c r="BR93">
        <v>40.94991376344759</v>
      </c>
      <c r="BS93">
        <v>40.94991376344759</v>
      </c>
      <c r="BT93" t="s">
        <v>89</v>
      </c>
      <c r="BU93" t="s">
        <v>91</v>
      </c>
      <c r="BV93">
        <v>0.19706409328502089</v>
      </c>
      <c r="BW93">
        <v>10.237478440861899</v>
      </c>
      <c r="BX93">
        <v>1.9249280418355628E-2</v>
      </c>
      <c r="BY93">
        <v>1.242950361457505</v>
      </c>
      <c r="BZ93">
        <v>28</v>
      </c>
      <c r="CA93">
        <v>0.804198985576557</v>
      </c>
      <c r="CB93">
        <v>0.80714532109409065</v>
      </c>
      <c r="CC93">
        <v>21.11440446223774</v>
      </c>
      <c r="CD93">
        <v>20.875471983669819</v>
      </c>
      <c r="CG93">
        <f>+COUNTIF(IV!A:A,A93)</f>
        <v>1</v>
      </c>
      <c r="CH93" s="1">
        <f>+VLOOKUP(A93,IV!A:Q,17,0)</f>
        <v>5.1742782862996277</v>
      </c>
      <c r="CI93" t="b">
        <f t="shared" si="4"/>
        <v>1</v>
      </c>
      <c r="CJ93" s="7">
        <f t="shared" si="5"/>
        <v>0</v>
      </c>
      <c r="CL93">
        <f>+COUNTIF(EV!A:A,A93)</f>
        <v>1</v>
      </c>
      <c r="CM93" s="2">
        <f>+VLOOKUP(A93,EV!A:R,18,0)</f>
        <v>40.949913763447583</v>
      </c>
      <c r="CN93" t="b">
        <f t="shared" si="6"/>
        <v>1</v>
      </c>
      <c r="CO93" s="7">
        <f t="shared" si="7"/>
        <v>0</v>
      </c>
    </row>
    <row r="94" spans="1:93" x14ac:dyDescent="0.3">
      <c r="A94" t="s">
        <v>276</v>
      </c>
      <c r="B94" t="s">
        <v>83</v>
      </c>
      <c r="C94">
        <v>1.34</v>
      </c>
      <c r="D94">
        <v>4.41</v>
      </c>
      <c r="E94">
        <v>4.3</v>
      </c>
      <c r="F94">
        <v>1.1000000000000001</v>
      </c>
      <c r="G94">
        <v>0.16700000000000001</v>
      </c>
      <c r="I94" t="s">
        <v>84</v>
      </c>
      <c r="K94">
        <v>3</v>
      </c>
      <c r="L94" t="s">
        <v>109</v>
      </c>
      <c r="M94">
        <v>90</v>
      </c>
      <c r="N94">
        <v>2.5000000000000001E-2</v>
      </c>
      <c r="O94">
        <v>0.4375</v>
      </c>
      <c r="P94" t="s">
        <v>277</v>
      </c>
      <c r="Q94" t="s">
        <v>87</v>
      </c>
      <c r="R94" t="s">
        <v>87</v>
      </c>
      <c r="S94" t="s">
        <v>111</v>
      </c>
      <c r="T94" t="b">
        <v>1</v>
      </c>
      <c r="U94">
        <v>2.5000000000000001E-2</v>
      </c>
      <c r="V94">
        <v>3.8070844015116373E-2</v>
      </c>
      <c r="W94">
        <v>4</v>
      </c>
      <c r="Y94">
        <v>5.2188679959174546</v>
      </c>
      <c r="Z94">
        <v>5.2786011155594359</v>
      </c>
      <c r="AA94">
        <v>5.2500148047641746</v>
      </c>
      <c r="AB94">
        <v>5.2188679959174546</v>
      </c>
      <c r="AC94">
        <v>0.20104974639413931</v>
      </c>
      <c r="AD94">
        <v>0.20178633027352269</v>
      </c>
      <c r="AE94">
        <v>448.34792518300611</v>
      </c>
      <c r="AF94">
        <v>11557.18749543963</v>
      </c>
      <c r="AG94">
        <v>0.20073696106269229</v>
      </c>
      <c r="AH94">
        <v>5.1744517281290952</v>
      </c>
      <c r="AI94">
        <v>3.26707584038643</v>
      </c>
      <c r="AJ94">
        <v>3.6102925094715368</v>
      </c>
      <c r="AK94">
        <v>7.4676019208832676</v>
      </c>
      <c r="AL94">
        <v>8.2520971645063703</v>
      </c>
      <c r="AM94">
        <v>0.1951796563660495</v>
      </c>
      <c r="AN94">
        <v>0.20178633027352269</v>
      </c>
      <c r="AO94">
        <v>5.7293510324336969</v>
      </c>
      <c r="AP94">
        <v>5.7293510324336969</v>
      </c>
      <c r="AQ94" t="b">
        <v>1</v>
      </c>
      <c r="AR94" t="b">
        <v>1</v>
      </c>
      <c r="AU94">
        <v>448.34449483959651</v>
      </c>
      <c r="AV94">
        <v>11556.623268249899</v>
      </c>
      <c r="AW94">
        <v>0.20073849692790169</v>
      </c>
      <c r="AX94">
        <v>0.20073849692790169</v>
      </c>
      <c r="AY94">
        <v>0.20073849692790169</v>
      </c>
      <c r="AZ94" t="s">
        <v>89</v>
      </c>
      <c r="BA94" s="1">
        <v>5.1742782862996286</v>
      </c>
      <c r="BB94">
        <v>5.1742782862996277</v>
      </c>
      <c r="BC94">
        <v>5.1742782862996286</v>
      </c>
      <c r="BD94" t="s">
        <v>89</v>
      </c>
      <c r="BE94">
        <v>5.2698391513624774</v>
      </c>
      <c r="BF94">
        <v>5.2698391513624774</v>
      </c>
      <c r="BG94">
        <v>5.2698391513624774</v>
      </c>
      <c r="BH94" t="s">
        <v>89</v>
      </c>
      <c r="BI94">
        <v>3.8091959007136363E-2</v>
      </c>
      <c r="BJ94">
        <v>199.80808955922029</v>
      </c>
      <c r="BK94">
        <v>13971.11635900349</v>
      </c>
      <c r="BL94">
        <v>0.45043221322290478</v>
      </c>
      <c r="BM94">
        <v>0.45043221322290478</v>
      </c>
      <c r="BN94">
        <v>0.45043221322290478</v>
      </c>
      <c r="BO94" t="s">
        <v>89</v>
      </c>
      <c r="BP94" t="s">
        <v>90</v>
      </c>
      <c r="BQ94" s="2">
        <v>23.39995072197005</v>
      </c>
      <c r="BR94">
        <v>23.39995072197005</v>
      </c>
      <c r="BS94">
        <v>23.39995072197005</v>
      </c>
      <c r="BT94" t="s">
        <v>89</v>
      </c>
      <c r="BU94" t="s">
        <v>91</v>
      </c>
      <c r="BV94">
        <v>0.19706409328502089</v>
      </c>
      <c r="BW94">
        <v>10.237478440861899</v>
      </c>
      <c r="BX94">
        <v>1.9249280418355639E-2</v>
      </c>
      <c r="BY94">
        <v>2.175163132550634</v>
      </c>
      <c r="BZ94">
        <v>28</v>
      </c>
      <c r="CA94">
        <v>0.45954227747231829</v>
      </c>
      <c r="CB94">
        <v>0.46122589776805178</v>
      </c>
      <c r="CC94">
        <v>12.065373978421571</v>
      </c>
      <c r="CD94">
        <v>11.92884113352561</v>
      </c>
      <c r="CG94">
        <f>+COUNTIF(IV!A:A,A94)</f>
        <v>1</v>
      </c>
      <c r="CH94" s="1">
        <f>+VLOOKUP(A94,IV!A:Q,17,0)</f>
        <v>5.1742782862996277</v>
      </c>
      <c r="CI94" t="b">
        <f t="shared" si="4"/>
        <v>1</v>
      </c>
      <c r="CJ94" s="7">
        <f t="shared" si="5"/>
        <v>0</v>
      </c>
      <c r="CL94">
        <f>+COUNTIF(EV!A:A,A94)</f>
        <v>1</v>
      </c>
      <c r="CM94" s="2">
        <f>+VLOOKUP(A94,EV!A:R,18,0)</f>
        <v>23.39995072197005</v>
      </c>
      <c r="CN94" t="b">
        <f t="shared" si="6"/>
        <v>1</v>
      </c>
      <c r="CO94" s="7">
        <f t="shared" si="7"/>
        <v>0</v>
      </c>
    </row>
    <row r="95" spans="1:93" x14ac:dyDescent="0.3">
      <c r="A95" t="s">
        <v>278</v>
      </c>
      <c r="B95" t="s">
        <v>83</v>
      </c>
      <c r="C95">
        <v>1.34</v>
      </c>
      <c r="D95">
        <v>4.41</v>
      </c>
      <c r="E95">
        <v>4.3</v>
      </c>
      <c r="F95">
        <v>1.1000000000000001</v>
      </c>
      <c r="G95">
        <v>0.16700000000000001</v>
      </c>
      <c r="I95" t="s">
        <v>84</v>
      </c>
      <c r="K95">
        <v>3</v>
      </c>
      <c r="L95" t="s">
        <v>109</v>
      </c>
      <c r="M95">
        <v>90</v>
      </c>
      <c r="N95">
        <v>2.5000000000000001E-2</v>
      </c>
      <c r="O95">
        <v>0.8125</v>
      </c>
      <c r="P95" t="s">
        <v>279</v>
      </c>
      <c r="Q95" t="s">
        <v>87</v>
      </c>
      <c r="R95" t="s">
        <v>87</v>
      </c>
      <c r="S95" t="s">
        <v>111</v>
      </c>
      <c r="T95" t="b">
        <v>1</v>
      </c>
      <c r="U95">
        <v>2.5000000000000001E-2</v>
      </c>
      <c r="V95">
        <v>3.8070844015116373E-2</v>
      </c>
      <c r="W95">
        <v>4</v>
      </c>
      <c r="Y95">
        <v>5.2188679959174546</v>
      </c>
      <c r="Z95">
        <v>5.2786011155594359</v>
      </c>
      <c r="AA95">
        <v>5.2500148047641746</v>
      </c>
      <c r="AB95">
        <v>5.2188679959174546</v>
      </c>
      <c r="AC95">
        <v>0.20104974639413931</v>
      </c>
      <c r="AD95">
        <v>0.20178633027352269</v>
      </c>
      <c r="AE95">
        <v>448.34792518300611</v>
      </c>
      <c r="AF95">
        <v>11557.18749543963</v>
      </c>
      <c r="AG95">
        <v>0.20073696106269229</v>
      </c>
      <c r="AH95">
        <v>5.1744517281290952</v>
      </c>
      <c r="AI95">
        <v>3.26707584038643</v>
      </c>
      <c r="AJ95">
        <v>3.6102925094715341</v>
      </c>
      <c r="AK95">
        <v>4.0210164189371449</v>
      </c>
      <c r="AL95">
        <v>4.4434369347341951</v>
      </c>
      <c r="AM95">
        <v>0.1951796563660495</v>
      </c>
      <c r="AN95">
        <v>0.20178633027352269</v>
      </c>
      <c r="AO95">
        <v>10.64022334594828</v>
      </c>
      <c r="AP95">
        <v>10.64022334594828</v>
      </c>
      <c r="AQ95" t="b">
        <v>1</v>
      </c>
      <c r="AR95" t="b">
        <v>1</v>
      </c>
      <c r="AU95">
        <v>448.34449483959651</v>
      </c>
      <c r="AV95">
        <v>11556.623268249899</v>
      </c>
      <c r="AW95">
        <v>0.20073849692790169</v>
      </c>
      <c r="AX95">
        <v>0.20073849692790169</v>
      </c>
      <c r="AY95">
        <v>0.20073849692790169</v>
      </c>
      <c r="AZ95" t="s">
        <v>89</v>
      </c>
      <c r="BA95" s="1">
        <v>5.1742782862996286</v>
      </c>
      <c r="BB95">
        <v>5.1742782862996277</v>
      </c>
      <c r="BC95">
        <v>5.1742782862996286</v>
      </c>
      <c r="BD95" t="s">
        <v>89</v>
      </c>
      <c r="BE95">
        <v>5.2698391513624774</v>
      </c>
      <c r="BF95">
        <v>5.2698391513624774</v>
      </c>
      <c r="BG95">
        <v>5.2698391513624774</v>
      </c>
      <c r="BH95" t="s">
        <v>89</v>
      </c>
      <c r="BI95">
        <v>3.8091959007136363E-2</v>
      </c>
      <c r="BJ95">
        <v>371.07216632426639</v>
      </c>
      <c r="BK95">
        <v>25946.358952435061</v>
      </c>
      <c r="BL95">
        <v>0.242540422504641</v>
      </c>
      <c r="BM95">
        <v>0.242540422504641</v>
      </c>
      <c r="BN95">
        <v>0.242540422504641</v>
      </c>
      <c r="BO95" t="s">
        <v>89</v>
      </c>
      <c r="BP95" t="s">
        <v>90</v>
      </c>
      <c r="BQ95" s="2">
        <v>12.599973465676181</v>
      </c>
      <c r="BR95">
        <v>12.599973465676181</v>
      </c>
      <c r="BS95">
        <v>12.599973465676181</v>
      </c>
      <c r="BT95" t="s">
        <v>89</v>
      </c>
      <c r="BU95" t="s">
        <v>91</v>
      </c>
      <c r="BV95">
        <v>0.19706409328502081</v>
      </c>
      <c r="BW95">
        <v>10.237478440861899</v>
      </c>
      <c r="BX95">
        <v>1.9249280418355628E-2</v>
      </c>
      <c r="BY95">
        <v>4.0395886747368914</v>
      </c>
      <c r="BZ95">
        <v>28</v>
      </c>
      <c r="CA95">
        <v>0.2474458417158637</v>
      </c>
      <c r="CB95">
        <v>0.2483524064904894</v>
      </c>
      <c r="CC95">
        <v>6.4967398345346901</v>
      </c>
      <c r="CD95">
        <v>6.4232221488214822</v>
      </c>
      <c r="CG95">
        <f>+COUNTIF(IV!A:A,A95)</f>
        <v>1</v>
      </c>
      <c r="CH95" s="1">
        <f>+VLOOKUP(A95,IV!A:Q,17,0)</f>
        <v>5.1742782862996277</v>
      </c>
      <c r="CI95" t="b">
        <f t="shared" si="4"/>
        <v>1</v>
      </c>
      <c r="CJ95" s="7">
        <f t="shared" si="5"/>
        <v>0</v>
      </c>
      <c r="CL95">
        <f>+COUNTIF(EV!A:A,A95)</f>
        <v>1</v>
      </c>
      <c r="CM95" s="2">
        <f>+VLOOKUP(A95,EV!A:R,18,0)</f>
        <v>12.599973465676181</v>
      </c>
      <c r="CN95" t="b">
        <f t="shared" si="6"/>
        <v>1</v>
      </c>
      <c r="CO95" s="7">
        <f t="shared" si="7"/>
        <v>0</v>
      </c>
    </row>
    <row r="96" spans="1:93" x14ac:dyDescent="0.3">
      <c r="A96" t="s">
        <v>280</v>
      </c>
      <c r="B96" t="s">
        <v>83</v>
      </c>
      <c r="C96">
        <v>1.34</v>
      </c>
      <c r="D96">
        <v>4.41</v>
      </c>
      <c r="E96">
        <v>4.3</v>
      </c>
      <c r="F96">
        <v>1.1000000000000001</v>
      </c>
      <c r="G96">
        <v>0.16700000000000001</v>
      </c>
      <c r="I96" t="s">
        <v>84</v>
      </c>
      <c r="K96">
        <v>3</v>
      </c>
      <c r="L96" t="s">
        <v>109</v>
      </c>
      <c r="M96">
        <v>90</v>
      </c>
      <c r="N96">
        <v>0.1</v>
      </c>
      <c r="O96">
        <v>0.25</v>
      </c>
      <c r="P96" t="s">
        <v>281</v>
      </c>
      <c r="Q96" t="s">
        <v>87</v>
      </c>
      <c r="R96" t="s">
        <v>87</v>
      </c>
      <c r="S96" t="s">
        <v>111</v>
      </c>
      <c r="T96" t="b">
        <v>0</v>
      </c>
      <c r="U96">
        <v>0.1</v>
      </c>
      <c r="V96">
        <v>3.8070844015116373E-2</v>
      </c>
      <c r="W96">
        <v>4</v>
      </c>
      <c r="Y96">
        <v>5.2188679959174546</v>
      </c>
      <c r="Z96">
        <v>5.3105859618927722</v>
      </c>
      <c r="AA96">
        <v>5.2500148047641746</v>
      </c>
      <c r="AB96">
        <v>5.2188679959174546</v>
      </c>
      <c r="AC96">
        <v>0.20104974639413931</v>
      </c>
      <c r="AD96">
        <v>0.20217848978408659</v>
      </c>
      <c r="AE96">
        <v>448.34792518300611</v>
      </c>
      <c r="AF96">
        <v>11557.18749543963</v>
      </c>
      <c r="AG96">
        <v>0.20073696106269229</v>
      </c>
      <c r="AH96">
        <v>5.1744517281290952</v>
      </c>
      <c r="AI96">
        <v>5.3607955873312552</v>
      </c>
      <c r="AJ96">
        <v>5.3477358346291721</v>
      </c>
      <c r="AK96">
        <v>21.443182349325021</v>
      </c>
      <c r="AL96">
        <v>21.390943338516688</v>
      </c>
      <c r="AM96">
        <v>0.2026722316516566</v>
      </c>
      <c r="AN96">
        <v>0.20217848978408659</v>
      </c>
      <c r="AO96">
        <v>6.5616594531243377</v>
      </c>
      <c r="AP96">
        <v>6.5616594531243377</v>
      </c>
      <c r="AQ96" t="b">
        <v>0</v>
      </c>
      <c r="AR96" t="b">
        <v>0</v>
      </c>
      <c r="AU96">
        <v>448.34449483959651</v>
      </c>
      <c r="AV96">
        <v>11556.623268249899</v>
      </c>
      <c r="AW96">
        <v>0.20073849692790169</v>
      </c>
      <c r="AX96">
        <v>0.20073849692790169</v>
      </c>
      <c r="AY96">
        <v>0.20073849692790169</v>
      </c>
      <c r="AZ96" t="s">
        <v>89</v>
      </c>
      <c r="BA96" s="1">
        <v>5.1742782862996286</v>
      </c>
      <c r="BB96">
        <v>5.1742782862996277</v>
      </c>
      <c r="BC96">
        <v>5.1742782862996286</v>
      </c>
      <c r="BD96" t="s">
        <v>89</v>
      </c>
      <c r="BE96">
        <v>5.2698391513624774</v>
      </c>
      <c r="BF96">
        <v>5.2698391513624774</v>
      </c>
      <c r="BG96">
        <v>5.2698391513624774</v>
      </c>
      <c r="BH96" t="s">
        <v>89</v>
      </c>
      <c r="BI96">
        <v>3.8091959007136363E-2</v>
      </c>
      <c r="BJ96">
        <v>111.01668845622579</v>
      </c>
      <c r="BK96">
        <v>3998.5214428250461</v>
      </c>
      <c r="BL96">
        <v>0.81068892660662661</v>
      </c>
      <c r="BM96">
        <v>0.81068892660662661</v>
      </c>
      <c r="BN96">
        <v>0.81068892660662661</v>
      </c>
      <c r="BO96" t="s">
        <v>89</v>
      </c>
      <c r="BP96" t="s">
        <v>90</v>
      </c>
      <c r="BQ96" s="2">
        <v>21.571372613603309</v>
      </c>
      <c r="BR96">
        <v>21.571372613603309</v>
      </c>
      <c r="BS96">
        <v>21.571372613603309</v>
      </c>
      <c r="BT96" t="s">
        <v>89</v>
      </c>
      <c r="BU96" t="s">
        <v>91</v>
      </c>
      <c r="BV96">
        <v>0.20267223165165671</v>
      </c>
      <c r="BW96">
        <v>5.3928431534008272</v>
      </c>
      <c r="BX96">
        <v>3.7581703358802079E-2</v>
      </c>
      <c r="BY96">
        <v>2.348945930774867</v>
      </c>
      <c r="BZ96">
        <v>14</v>
      </c>
      <c r="CA96">
        <v>0.804198985576557</v>
      </c>
      <c r="CB96">
        <v>0.80871395913634658</v>
      </c>
      <c r="CC96">
        <v>21.242343847571089</v>
      </c>
      <c r="CD96">
        <v>20.875471983669819</v>
      </c>
      <c r="CG96">
        <f>+COUNTIF(IV!A:A,A96)</f>
        <v>1</v>
      </c>
      <c r="CH96" s="1">
        <f>+VLOOKUP(A96,IV!A:Q,17,0)</f>
        <v>5.1742782862996277</v>
      </c>
      <c r="CI96" t="b">
        <f t="shared" si="4"/>
        <v>1</v>
      </c>
      <c r="CJ96" s="7">
        <f t="shared" si="5"/>
        <v>0</v>
      </c>
      <c r="CL96">
        <f>+COUNTIF(EV!A:A,A96)</f>
        <v>1</v>
      </c>
      <c r="CM96" s="2">
        <f>+VLOOKUP(A96,EV!A:R,18,0)</f>
        <v>21.571372613603309</v>
      </c>
      <c r="CN96" t="b">
        <f t="shared" si="6"/>
        <v>1</v>
      </c>
      <c r="CO96" s="7">
        <f t="shared" si="7"/>
        <v>0</v>
      </c>
    </row>
    <row r="97" spans="1:93" x14ac:dyDescent="0.3">
      <c r="A97" t="s">
        <v>282</v>
      </c>
      <c r="B97" t="s">
        <v>83</v>
      </c>
      <c r="C97">
        <v>1.34</v>
      </c>
      <c r="D97">
        <v>4.41</v>
      </c>
      <c r="E97">
        <v>4.3</v>
      </c>
      <c r="F97">
        <v>1.1000000000000001</v>
      </c>
      <c r="G97">
        <v>0.16700000000000001</v>
      </c>
      <c r="I97" t="s">
        <v>84</v>
      </c>
      <c r="K97">
        <v>3</v>
      </c>
      <c r="L97" t="s">
        <v>109</v>
      </c>
      <c r="M97">
        <v>90</v>
      </c>
      <c r="N97">
        <v>0.1</v>
      </c>
      <c r="O97">
        <v>0.4375</v>
      </c>
      <c r="P97" t="s">
        <v>283</v>
      </c>
      <c r="Q97" t="s">
        <v>87</v>
      </c>
      <c r="R97" t="s">
        <v>87</v>
      </c>
      <c r="S97" t="s">
        <v>111</v>
      </c>
      <c r="T97" t="b">
        <v>0</v>
      </c>
      <c r="U97">
        <v>0.1</v>
      </c>
      <c r="V97">
        <v>3.8070844015116373E-2</v>
      </c>
      <c r="W97">
        <v>4</v>
      </c>
      <c r="Y97">
        <v>5.2188679959174546</v>
      </c>
      <c r="Z97">
        <v>5.3105859618927722</v>
      </c>
      <c r="AA97">
        <v>5.2500148047641746</v>
      </c>
      <c r="AB97">
        <v>5.2188679959174546</v>
      </c>
      <c r="AC97">
        <v>0.20104974639413931</v>
      </c>
      <c r="AD97">
        <v>0.20217848978408659</v>
      </c>
      <c r="AE97">
        <v>448.34792518300611</v>
      </c>
      <c r="AF97">
        <v>11557.18749543963</v>
      </c>
      <c r="AG97">
        <v>0.20073696106269229</v>
      </c>
      <c r="AH97">
        <v>5.1744517281290952</v>
      </c>
      <c r="AI97">
        <v>5.3607955873312561</v>
      </c>
      <c r="AJ97">
        <v>5.3477358346291721</v>
      </c>
      <c r="AK97">
        <v>12.253247056757161</v>
      </c>
      <c r="AL97">
        <v>12.223396193438109</v>
      </c>
      <c r="AM97">
        <v>0.20267223165165671</v>
      </c>
      <c r="AN97">
        <v>0.20217848978408659</v>
      </c>
      <c r="AO97">
        <v>11.48290404296759</v>
      </c>
      <c r="AP97">
        <v>11.48290404296759</v>
      </c>
      <c r="AQ97" t="b">
        <v>0</v>
      </c>
      <c r="AR97" t="b">
        <v>0</v>
      </c>
      <c r="AU97">
        <v>448.34449483959651</v>
      </c>
      <c r="AV97">
        <v>11556.623268249899</v>
      </c>
      <c r="AW97">
        <v>0.20073849692790169</v>
      </c>
      <c r="AX97">
        <v>0.20073849692790169</v>
      </c>
      <c r="AY97">
        <v>0.20073849692790169</v>
      </c>
      <c r="AZ97" t="s">
        <v>89</v>
      </c>
      <c r="BA97" s="1">
        <v>5.1742782862996286</v>
      </c>
      <c r="BB97">
        <v>5.1742782862996277</v>
      </c>
      <c r="BC97">
        <v>5.1742782862996286</v>
      </c>
      <c r="BD97" t="s">
        <v>89</v>
      </c>
      <c r="BE97">
        <v>5.2698391513624774</v>
      </c>
      <c r="BF97">
        <v>5.2698391513624774</v>
      </c>
      <c r="BG97">
        <v>5.2698391513624774</v>
      </c>
      <c r="BH97" t="s">
        <v>89</v>
      </c>
      <c r="BI97">
        <v>3.8091959007136363E-2</v>
      </c>
      <c r="BJ97">
        <v>194.2792047983952</v>
      </c>
      <c r="BK97">
        <v>6997.4125249438312</v>
      </c>
      <c r="BL97">
        <v>0.46325081520378669</v>
      </c>
      <c r="BM97">
        <v>0.46325081520378669</v>
      </c>
      <c r="BN97">
        <v>0.46325081520378669</v>
      </c>
      <c r="BO97" t="s">
        <v>89</v>
      </c>
      <c r="BP97" t="s">
        <v>90</v>
      </c>
      <c r="BQ97" s="2">
        <v>12.32649863634474</v>
      </c>
      <c r="BR97">
        <v>12.32649863634474</v>
      </c>
      <c r="BS97">
        <v>12.32649863634474</v>
      </c>
      <c r="BT97" t="s">
        <v>89</v>
      </c>
      <c r="BU97" t="s">
        <v>91</v>
      </c>
      <c r="BV97">
        <v>0.20267223165165671</v>
      </c>
      <c r="BW97">
        <v>5.3928431534008254</v>
      </c>
      <c r="BX97">
        <v>3.7581703358802093E-2</v>
      </c>
      <c r="BY97">
        <v>4.1106553788560163</v>
      </c>
      <c r="BZ97">
        <v>14</v>
      </c>
      <c r="CA97">
        <v>0.45954227747231829</v>
      </c>
      <c r="CB97">
        <v>0.46212226236362658</v>
      </c>
      <c r="CC97">
        <v>12.138482198612049</v>
      </c>
      <c r="CD97">
        <v>11.92884113352561</v>
      </c>
      <c r="CG97">
        <f>+COUNTIF(IV!A:A,A97)</f>
        <v>1</v>
      </c>
      <c r="CH97" s="1">
        <f>+VLOOKUP(A97,IV!A:Q,17,0)</f>
        <v>5.1742782862996277</v>
      </c>
      <c r="CI97" t="b">
        <f t="shared" si="4"/>
        <v>1</v>
      </c>
      <c r="CJ97" s="7">
        <f t="shared" si="5"/>
        <v>0</v>
      </c>
      <c r="CL97">
        <f>+COUNTIF(EV!A:A,A97)</f>
        <v>1</v>
      </c>
      <c r="CM97" s="2">
        <f>+VLOOKUP(A97,EV!A:R,18,0)</f>
        <v>12.32649863634474</v>
      </c>
      <c r="CN97" t="b">
        <f t="shared" si="6"/>
        <v>1</v>
      </c>
      <c r="CO97" s="7">
        <f t="shared" si="7"/>
        <v>0</v>
      </c>
    </row>
    <row r="98" spans="1:93" x14ac:dyDescent="0.3">
      <c r="A98" t="s">
        <v>284</v>
      </c>
      <c r="B98" t="s">
        <v>83</v>
      </c>
      <c r="C98">
        <v>1.34</v>
      </c>
      <c r="D98">
        <v>4.41</v>
      </c>
      <c r="E98">
        <v>4.3</v>
      </c>
      <c r="F98">
        <v>1.1000000000000001</v>
      </c>
      <c r="G98">
        <v>0.16700000000000001</v>
      </c>
      <c r="I98" t="s">
        <v>84</v>
      </c>
      <c r="K98">
        <v>3</v>
      </c>
      <c r="L98" t="s">
        <v>109</v>
      </c>
      <c r="M98">
        <v>90</v>
      </c>
      <c r="N98">
        <v>0.1</v>
      </c>
      <c r="O98">
        <v>0.8125</v>
      </c>
      <c r="P98" t="s">
        <v>285</v>
      </c>
      <c r="Q98" t="s">
        <v>87</v>
      </c>
      <c r="R98" t="s">
        <v>87</v>
      </c>
      <c r="S98" t="s">
        <v>111</v>
      </c>
      <c r="T98" t="b">
        <v>0</v>
      </c>
      <c r="U98">
        <v>0.1</v>
      </c>
      <c r="V98">
        <v>3.8070844015116373E-2</v>
      </c>
      <c r="W98">
        <v>4</v>
      </c>
      <c r="Y98">
        <v>5.2188679959174546</v>
      </c>
      <c r="Z98">
        <v>5.3105859618927722</v>
      </c>
      <c r="AA98">
        <v>5.2500148047641746</v>
      </c>
      <c r="AB98">
        <v>5.2188679959174546</v>
      </c>
      <c r="AC98">
        <v>0.20104974639413931</v>
      </c>
      <c r="AD98">
        <v>0.20217848978408659</v>
      </c>
      <c r="AE98">
        <v>448.34792518300611</v>
      </c>
      <c r="AF98">
        <v>11557.18749543963</v>
      </c>
      <c r="AG98">
        <v>0.20073696106269229</v>
      </c>
      <c r="AH98">
        <v>5.1744517281290952</v>
      </c>
      <c r="AI98">
        <v>5.3607955873312587</v>
      </c>
      <c r="AJ98">
        <v>5.347735834629173</v>
      </c>
      <c r="AK98">
        <v>6.5979022613307796</v>
      </c>
      <c r="AL98">
        <v>6.5818287195435978</v>
      </c>
      <c r="AM98">
        <v>0.20267223165165671</v>
      </c>
      <c r="AN98">
        <v>0.20217848978408659</v>
      </c>
      <c r="AO98">
        <v>21.325393222654089</v>
      </c>
      <c r="AP98">
        <v>21.325393222654089</v>
      </c>
      <c r="AQ98" t="b">
        <v>0</v>
      </c>
      <c r="AR98" t="b">
        <v>0</v>
      </c>
      <c r="AU98">
        <v>448.34449483959651</v>
      </c>
      <c r="AV98">
        <v>11556.623268249899</v>
      </c>
      <c r="AW98">
        <v>0.20073849692790169</v>
      </c>
      <c r="AX98">
        <v>0.20073849692790169</v>
      </c>
      <c r="AY98">
        <v>0.20073849692790169</v>
      </c>
      <c r="AZ98" t="s">
        <v>89</v>
      </c>
      <c r="BA98" s="1">
        <v>5.1742782862996286</v>
      </c>
      <c r="BB98">
        <v>5.1742782862996277</v>
      </c>
      <c r="BC98">
        <v>5.1742782862996286</v>
      </c>
      <c r="BD98" t="s">
        <v>89</v>
      </c>
      <c r="BE98">
        <v>5.2698391513624774</v>
      </c>
      <c r="BF98">
        <v>5.2698391513624774</v>
      </c>
      <c r="BG98">
        <v>5.2698391513624774</v>
      </c>
      <c r="BH98" t="s">
        <v>89</v>
      </c>
      <c r="BI98">
        <v>3.8091959007136363E-2</v>
      </c>
      <c r="BJ98">
        <v>360.80423748273392</v>
      </c>
      <c r="BK98">
        <v>12995.1946891814</v>
      </c>
      <c r="BL98">
        <v>0.2494427466481928</v>
      </c>
      <c r="BM98">
        <v>0.2494427466481928</v>
      </c>
      <c r="BN98">
        <v>0.2494427466481928</v>
      </c>
      <c r="BO98" t="s">
        <v>89</v>
      </c>
      <c r="BP98" t="s">
        <v>90</v>
      </c>
      <c r="BQ98" s="2">
        <v>6.6373454195702477</v>
      </c>
      <c r="BR98">
        <v>6.6373454195702477</v>
      </c>
      <c r="BS98">
        <v>6.6373454195702477</v>
      </c>
      <c r="BT98" t="s">
        <v>89</v>
      </c>
      <c r="BU98" t="s">
        <v>91</v>
      </c>
      <c r="BV98">
        <v>0.20267223165165671</v>
      </c>
      <c r="BW98">
        <v>5.3928431534008263</v>
      </c>
      <c r="BX98">
        <v>3.7581703358802093E-2</v>
      </c>
      <c r="BY98">
        <v>7.6340742750183148</v>
      </c>
      <c r="BZ98">
        <v>14</v>
      </c>
      <c r="CA98">
        <v>0.2474458417158637</v>
      </c>
      <c r="CB98">
        <v>0.24883506434964511</v>
      </c>
      <c r="CC98">
        <v>6.5361057992526428</v>
      </c>
      <c r="CD98">
        <v>6.4232221488214822</v>
      </c>
      <c r="CG98">
        <f>+COUNTIF(IV!A:A,A98)</f>
        <v>1</v>
      </c>
      <c r="CH98" s="1">
        <f>+VLOOKUP(A98,IV!A:Q,17,0)</f>
        <v>5.1742782862996277</v>
      </c>
      <c r="CI98" t="b">
        <f t="shared" si="4"/>
        <v>1</v>
      </c>
      <c r="CJ98" s="7">
        <f t="shared" si="5"/>
        <v>0</v>
      </c>
      <c r="CL98">
        <f>+COUNTIF(EV!A:A,A98)</f>
        <v>1</v>
      </c>
      <c r="CM98" s="2">
        <f>+VLOOKUP(A98,EV!A:R,18,0)</f>
        <v>6.6373454195702468</v>
      </c>
      <c r="CN98" t="b">
        <f t="shared" si="6"/>
        <v>1</v>
      </c>
      <c r="CO98" s="7">
        <f t="shared" si="7"/>
        <v>0</v>
      </c>
    </row>
    <row r="99" spans="1:93" x14ac:dyDescent="0.3">
      <c r="A99" t="s">
        <v>286</v>
      </c>
      <c r="B99" t="s">
        <v>83</v>
      </c>
      <c r="C99">
        <v>1.34</v>
      </c>
      <c r="D99">
        <v>4.41</v>
      </c>
      <c r="E99">
        <v>4.3</v>
      </c>
      <c r="F99">
        <v>1.1000000000000001</v>
      </c>
      <c r="G99">
        <v>0.16700000000000001</v>
      </c>
      <c r="I99" t="s">
        <v>84</v>
      </c>
      <c r="K99">
        <v>3</v>
      </c>
      <c r="L99" t="s">
        <v>109</v>
      </c>
      <c r="M99">
        <v>90</v>
      </c>
      <c r="N99">
        <v>0.17499999999999999</v>
      </c>
      <c r="O99">
        <v>0.25</v>
      </c>
      <c r="P99" t="s">
        <v>287</v>
      </c>
      <c r="Q99" t="s">
        <v>87</v>
      </c>
      <c r="R99" t="s">
        <v>87</v>
      </c>
      <c r="S99" t="s">
        <v>111</v>
      </c>
      <c r="T99" t="b">
        <v>0</v>
      </c>
      <c r="U99">
        <v>0.17499999999999999</v>
      </c>
      <c r="V99">
        <v>3.8070844015116373E-2</v>
      </c>
      <c r="W99">
        <v>4</v>
      </c>
      <c r="Y99">
        <v>5.2188679959174546</v>
      </c>
      <c r="Z99">
        <v>5.3105859618927722</v>
      </c>
      <c r="AA99">
        <v>5.2500148047641746</v>
      </c>
      <c r="AB99">
        <v>5.2188679959174546</v>
      </c>
      <c r="AC99">
        <v>0.20104974639413931</v>
      </c>
      <c r="AD99">
        <v>0.20217848978408659</v>
      </c>
      <c r="AE99">
        <v>448.34792518300611</v>
      </c>
      <c r="AF99">
        <v>11557.18749543963</v>
      </c>
      <c r="AG99">
        <v>0.20073696106269229</v>
      </c>
      <c r="AH99">
        <v>5.1744517281290952</v>
      </c>
      <c r="AI99">
        <v>5.3233739049653064</v>
      </c>
      <c r="AJ99">
        <v>5.3107748618331101</v>
      </c>
      <c r="AK99">
        <v>21.293495619861229</v>
      </c>
      <c r="AL99">
        <v>21.24309944733244</v>
      </c>
      <c r="AM99">
        <v>0.20265812892893131</v>
      </c>
      <c r="AN99">
        <v>0.20217848978408659</v>
      </c>
      <c r="AO99">
        <v>5.3498006851932223</v>
      </c>
      <c r="AP99">
        <v>5.3498006851932223</v>
      </c>
      <c r="AQ99" t="b">
        <v>0</v>
      </c>
      <c r="AR99" t="b">
        <v>0</v>
      </c>
      <c r="AU99">
        <v>448.34449483959651</v>
      </c>
      <c r="AV99">
        <v>11556.623268249899</v>
      </c>
      <c r="AW99">
        <v>0.20073849692790169</v>
      </c>
      <c r="AX99">
        <v>0.20073849692790169</v>
      </c>
      <c r="AY99">
        <v>0.20073849692790169</v>
      </c>
      <c r="AZ99" t="s">
        <v>89</v>
      </c>
      <c r="BA99" s="1">
        <v>5.1742782862996286</v>
      </c>
      <c r="BB99">
        <v>5.1742782862996277</v>
      </c>
      <c r="BC99">
        <v>5.1742782862996286</v>
      </c>
      <c r="BD99" t="s">
        <v>89</v>
      </c>
      <c r="BE99">
        <v>5.2698391513624774</v>
      </c>
      <c r="BF99">
        <v>5.2698391513624774</v>
      </c>
      <c r="BG99">
        <v>5.2698391513624774</v>
      </c>
      <c r="BH99" t="s">
        <v>89</v>
      </c>
      <c r="BI99">
        <v>3.8091959007136363E-2</v>
      </c>
      <c r="BJ99">
        <v>111.0335985761773</v>
      </c>
      <c r="BK99">
        <v>3524.3860331704068</v>
      </c>
      <c r="BL99">
        <v>0.81056546085240433</v>
      </c>
      <c r="BM99">
        <v>0.81056546085240433</v>
      </c>
      <c r="BN99">
        <v>0.81056546085240433</v>
      </c>
      <c r="BO99" t="s">
        <v>89</v>
      </c>
      <c r="BP99" t="s">
        <v>90</v>
      </c>
      <c r="BQ99" s="2">
        <v>21.39358853371942</v>
      </c>
      <c r="BR99">
        <v>21.39358853371942</v>
      </c>
      <c r="BS99">
        <v>21.39358853371942</v>
      </c>
      <c r="BT99" t="s">
        <v>89</v>
      </c>
      <c r="BU99" t="s">
        <v>91</v>
      </c>
      <c r="BV99">
        <v>0.20264136521310111</v>
      </c>
      <c r="BW99">
        <v>5.3483971334298541</v>
      </c>
      <c r="BX99">
        <v>3.7888242057887343E-2</v>
      </c>
      <c r="BY99">
        <v>2.787592796098401</v>
      </c>
      <c r="BZ99">
        <v>10</v>
      </c>
      <c r="CA99">
        <v>0.804198985576557</v>
      </c>
      <c r="CB99">
        <v>0.80871395913634658</v>
      </c>
      <c r="CC99">
        <v>21.242343847571089</v>
      </c>
      <c r="CD99">
        <v>20.875471983669819</v>
      </c>
      <c r="CG99">
        <f>+COUNTIF(IV!A:A,A99)</f>
        <v>1</v>
      </c>
      <c r="CH99" s="1">
        <f>+VLOOKUP(A99,IV!A:Q,17,0)</f>
        <v>5.1742782862996277</v>
      </c>
      <c r="CI99" t="b">
        <f t="shared" si="4"/>
        <v>1</v>
      </c>
      <c r="CJ99" s="7">
        <f t="shared" si="5"/>
        <v>0</v>
      </c>
      <c r="CL99">
        <f>+COUNTIF(EV!A:A,A99)</f>
        <v>1</v>
      </c>
      <c r="CM99" s="2">
        <f>+VLOOKUP(A99,EV!A:R,18,0)</f>
        <v>21.393588533719409</v>
      </c>
      <c r="CN99" t="b">
        <f t="shared" si="6"/>
        <v>1</v>
      </c>
      <c r="CO99" s="7">
        <f t="shared" si="7"/>
        <v>0</v>
      </c>
    </row>
    <row r="100" spans="1:93" x14ac:dyDescent="0.3">
      <c r="A100" t="s">
        <v>288</v>
      </c>
      <c r="B100" t="s">
        <v>83</v>
      </c>
      <c r="C100">
        <v>1.34</v>
      </c>
      <c r="D100">
        <v>4.41</v>
      </c>
      <c r="E100">
        <v>4.3</v>
      </c>
      <c r="F100">
        <v>1.1000000000000001</v>
      </c>
      <c r="G100">
        <v>0.16700000000000001</v>
      </c>
      <c r="I100" t="s">
        <v>84</v>
      </c>
      <c r="K100">
        <v>3</v>
      </c>
      <c r="L100" t="s">
        <v>109</v>
      </c>
      <c r="M100">
        <v>90</v>
      </c>
      <c r="N100">
        <v>0.17499999999999999</v>
      </c>
      <c r="O100">
        <v>0.4375</v>
      </c>
      <c r="P100" t="s">
        <v>289</v>
      </c>
      <c r="Q100" t="s">
        <v>87</v>
      </c>
      <c r="R100" t="s">
        <v>87</v>
      </c>
      <c r="S100" t="s">
        <v>111</v>
      </c>
      <c r="T100" t="b">
        <v>0</v>
      </c>
      <c r="U100">
        <v>0.17499999999999999</v>
      </c>
      <c r="V100">
        <v>3.8070844015116373E-2</v>
      </c>
      <c r="W100">
        <v>4</v>
      </c>
      <c r="Y100">
        <v>5.2188679959174546</v>
      </c>
      <c r="Z100">
        <v>5.3105859618927722</v>
      </c>
      <c r="AA100">
        <v>5.2500148047641746</v>
      </c>
      <c r="AB100">
        <v>5.2188679959174546</v>
      </c>
      <c r="AC100">
        <v>0.20104974639413931</v>
      </c>
      <c r="AD100">
        <v>0.20217848978408659</v>
      </c>
      <c r="AE100">
        <v>448.34792518300611</v>
      </c>
      <c r="AF100">
        <v>11557.18749543963</v>
      </c>
      <c r="AG100">
        <v>0.20073696106269229</v>
      </c>
      <c r="AH100">
        <v>5.1744517281290952</v>
      </c>
      <c r="AI100">
        <v>5.3233739049653108</v>
      </c>
      <c r="AJ100">
        <v>5.3107748618331136</v>
      </c>
      <c r="AK100">
        <v>12.16771178277785</v>
      </c>
      <c r="AL100">
        <v>12.138913969904261</v>
      </c>
      <c r="AM100">
        <v>0.20265812892893131</v>
      </c>
      <c r="AN100">
        <v>0.20217848978408659</v>
      </c>
      <c r="AO100">
        <v>9.3621511990881139</v>
      </c>
      <c r="AP100">
        <v>9.3621511990881139</v>
      </c>
      <c r="AQ100" t="b">
        <v>0</v>
      </c>
      <c r="AR100" t="b">
        <v>0</v>
      </c>
      <c r="AU100">
        <v>448.34449483959651</v>
      </c>
      <c r="AV100">
        <v>11556.623268249899</v>
      </c>
      <c r="AW100">
        <v>0.20073849692790169</v>
      </c>
      <c r="AX100">
        <v>0.20073849692790169</v>
      </c>
      <c r="AY100">
        <v>0.20073849692790169</v>
      </c>
      <c r="AZ100" t="s">
        <v>89</v>
      </c>
      <c r="BA100" s="1">
        <v>5.1742782862996286</v>
      </c>
      <c r="BB100">
        <v>5.1742782862996277</v>
      </c>
      <c r="BC100">
        <v>5.1742782862996286</v>
      </c>
      <c r="BD100" t="s">
        <v>89</v>
      </c>
      <c r="BE100">
        <v>5.2698391513624774</v>
      </c>
      <c r="BF100">
        <v>5.2698391513624774</v>
      </c>
      <c r="BG100">
        <v>5.2698391513624774</v>
      </c>
      <c r="BH100" t="s">
        <v>89</v>
      </c>
      <c r="BI100">
        <v>3.8091959007136363E-2</v>
      </c>
      <c r="BJ100">
        <v>194.30879750831031</v>
      </c>
      <c r="BK100">
        <v>6167.6755580482186</v>
      </c>
      <c r="BL100">
        <v>0.46318026334423101</v>
      </c>
      <c r="BM100">
        <v>0.46318026334423101</v>
      </c>
      <c r="BN100">
        <v>0.46318026334423101</v>
      </c>
      <c r="BO100" t="s">
        <v>89</v>
      </c>
      <c r="BP100" t="s">
        <v>90</v>
      </c>
      <c r="BQ100" s="2">
        <v>12.224907733553961</v>
      </c>
      <c r="BR100">
        <v>12.224907733553961</v>
      </c>
      <c r="BS100">
        <v>12.224907733553961</v>
      </c>
      <c r="BT100" t="s">
        <v>89</v>
      </c>
      <c r="BU100" t="s">
        <v>91</v>
      </c>
      <c r="BV100">
        <v>0.20264136521310111</v>
      </c>
      <c r="BW100">
        <v>5.3483971334298559</v>
      </c>
      <c r="BX100">
        <v>3.7888242057887322E-2</v>
      </c>
      <c r="BY100">
        <v>4.8782873931721999</v>
      </c>
      <c r="BZ100">
        <v>10</v>
      </c>
      <c r="CA100">
        <v>0.45954227747231829</v>
      </c>
      <c r="CB100">
        <v>0.46212226236362658</v>
      </c>
      <c r="CC100">
        <v>12.138482198612049</v>
      </c>
      <c r="CD100">
        <v>11.92884113352561</v>
      </c>
      <c r="CG100">
        <f>+COUNTIF(IV!A:A,A100)</f>
        <v>1</v>
      </c>
      <c r="CH100" s="1">
        <f>+VLOOKUP(A100,IV!A:Q,17,0)</f>
        <v>5.1742782862996277</v>
      </c>
      <c r="CI100" t="b">
        <f t="shared" si="4"/>
        <v>1</v>
      </c>
      <c r="CJ100" s="7">
        <f t="shared" si="5"/>
        <v>0</v>
      </c>
      <c r="CL100">
        <f>+COUNTIF(EV!A:A,A100)</f>
        <v>1</v>
      </c>
      <c r="CM100" s="2">
        <f>+VLOOKUP(A100,EV!A:R,18,0)</f>
        <v>12.224907733553961</v>
      </c>
      <c r="CN100" t="b">
        <f t="shared" si="6"/>
        <v>1</v>
      </c>
      <c r="CO100" s="7">
        <f t="shared" si="7"/>
        <v>0</v>
      </c>
    </row>
    <row r="101" spans="1:93" x14ac:dyDescent="0.3">
      <c r="A101" t="s">
        <v>290</v>
      </c>
      <c r="B101" t="s">
        <v>83</v>
      </c>
      <c r="C101">
        <v>1.34</v>
      </c>
      <c r="D101">
        <v>4.41</v>
      </c>
      <c r="E101">
        <v>4.3</v>
      </c>
      <c r="F101">
        <v>1.1000000000000001</v>
      </c>
      <c r="G101">
        <v>0.16700000000000001</v>
      </c>
      <c r="I101" t="s">
        <v>84</v>
      </c>
      <c r="K101">
        <v>3</v>
      </c>
      <c r="L101" t="s">
        <v>109</v>
      </c>
      <c r="M101">
        <v>90</v>
      </c>
      <c r="N101">
        <v>0.17499999999999999</v>
      </c>
      <c r="O101">
        <v>0.8125</v>
      </c>
      <c r="P101" t="s">
        <v>291</v>
      </c>
      <c r="Q101" t="s">
        <v>87</v>
      </c>
      <c r="R101" t="s">
        <v>87</v>
      </c>
      <c r="S101" t="s">
        <v>111</v>
      </c>
      <c r="T101" t="b">
        <v>0</v>
      </c>
      <c r="U101">
        <v>0.17499999999999999</v>
      </c>
      <c r="V101">
        <v>3.8070844015116373E-2</v>
      </c>
      <c r="W101">
        <v>4</v>
      </c>
      <c r="Y101">
        <v>5.2188679959174546</v>
      </c>
      <c r="Z101">
        <v>5.3105859618927722</v>
      </c>
      <c r="AA101">
        <v>5.2500148047641746</v>
      </c>
      <c r="AB101">
        <v>5.2188679959174546</v>
      </c>
      <c r="AC101">
        <v>0.20104974639413931</v>
      </c>
      <c r="AD101">
        <v>0.20217848978408659</v>
      </c>
      <c r="AE101">
        <v>448.34792518300611</v>
      </c>
      <c r="AF101">
        <v>11557.18749543963</v>
      </c>
      <c r="AG101">
        <v>0.20073696106269229</v>
      </c>
      <c r="AH101">
        <v>5.1744517281290952</v>
      </c>
      <c r="AI101">
        <v>5.3233739049653046</v>
      </c>
      <c r="AJ101">
        <v>5.310774861833111</v>
      </c>
      <c r="AK101">
        <v>6.5518448061111441</v>
      </c>
      <c r="AL101">
        <v>6.5363382914869046</v>
      </c>
      <c r="AM101">
        <v>0.2026581289289312</v>
      </c>
      <c r="AN101">
        <v>0.20217848978408659</v>
      </c>
      <c r="AO101">
        <v>17.386852226877949</v>
      </c>
      <c r="AP101">
        <v>17.386852226877949</v>
      </c>
      <c r="AQ101" t="b">
        <v>0</v>
      </c>
      <c r="AR101" t="b">
        <v>0</v>
      </c>
      <c r="AU101">
        <v>448.34449483959651</v>
      </c>
      <c r="AV101">
        <v>11556.623268249899</v>
      </c>
      <c r="AW101">
        <v>0.20073849692790169</v>
      </c>
      <c r="AX101">
        <v>0.20073849692790169</v>
      </c>
      <c r="AY101">
        <v>0.20073849692790169</v>
      </c>
      <c r="AZ101" t="s">
        <v>89</v>
      </c>
      <c r="BA101" s="1">
        <v>5.1742782862996286</v>
      </c>
      <c r="BB101">
        <v>5.1742782862996277</v>
      </c>
      <c r="BC101">
        <v>5.1742782862996286</v>
      </c>
      <c r="BD101" t="s">
        <v>89</v>
      </c>
      <c r="BE101">
        <v>5.2698391513624774</v>
      </c>
      <c r="BF101">
        <v>5.2698391513624774</v>
      </c>
      <c r="BG101">
        <v>5.2698391513624774</v>
      </c>
      <c r="BH101" t="s">
        <v>89</v>
      </c>
      <c r="BI101">
        <v>3.8091959007136363E-2</v>
      </c>
      <c r="BJ101">
        <v>360.85919537257632</v>
      </c>
      <c r="BK101">
        <v>11454.254607803839</v>
      </c>
      <c r="BL101">
        <v>0.2494047571853551</v>
      </c>
      <c r="BM101">
        <v>0.2494047571853551</v>
      </c>
      <c r="BN101">
        <v>0.2494047571853551</v>
      </c>
      <c r="BO101" t="s">
        <v>89</v>
      </c>
      <c r="BP101" t="s">
        <v>90</v>
      </c>
      <c r="BQ101" s="2">
        <v>6.5826426257598207</v>
      </c>
      <c r="BR101">
        <v>6.5826426257598207</v>
      </c>
      <c r="BS101">
        <v>6.5826426257598207</v>
      </c>
      <c r="BT101" t="s">
        <v>89</v>
      </c>
      <c r="BU101" t="s">
        <v>91</v>
      </c>
      <c r="BV101">
        <v>0.202641365213101</v>
      </c>
      <c r="BW101">
        <v>5.3483971334298541</v>
      </c>
      <c r="BX101">
        <v>3.7888242057887322E-2</v>
      </c>
      <c r="BY101">
        <v>9.0596765873198013</v>
      </c>
      <c r="BZ101">
        <v>10</v>
      </c>
      <c r="CA101">
        <v>0.2474458417158637</v>
      </c>
      <c r="CB101">
        <v>0.24883506434964511</v>
      </c>
      <c r="CC101">
        <v>6.5361057992526428</v>
      </c>
      <c r="CD101">
        <v>6.4232221488214822</v>
      </c>
      <c r="CG101">
        <f>+COUNTIF(IV!A:A,A101)</f>
        <v>1</v>
      </c>
      <c r="CH101" s="1">
        <f>+VLOOKUP(A101,IV!A:Q,17,0)</f>
        <v>5.1742782862996277</v>
      </c>
      <c r="CI101" t="b">
        <f t="shared" si="4"/>
        <v>1</v>
      </c>
      <c r="CJ101" s="7">
        <f t="shared" si="5"/>
        <v>0</v>
      </c>
      <c r="CL101">
        <f>+COUNTIF(EV!A:A,A101)</f>
        <v>1</v>
      </c>
      <c r="CM101" s="2">
        <f>+VLOOKUP(A101,EV!A:R,18,0)</f>
        <v>6.5826426257598216</v>
      </c>
      <c r="CN101" t="b">
        <f t="shared" si="6"/>
        <v>1</v>
      </c>
      <c r="CO101" s="7">
        <f t="shared" si="7"/>
        <v>0</v>
      </c>
    </row>
    <row r="102" spans="1:93" x14ac:dyDescent="0.3">
      <c r="A102" t="s">
        <v>292</v>
      </c>
      <c r="B102" t="s">
        <v>83</v>
      </c>
      <c r="C102">
        <v>1.34</v>
      </c>
      <c r="D102">
        <v>4.41</v>
      </c>
      <c r="E102">
        <v>4.3</v>
      </c>
      <c r="F102">
        <v>1.1000000000000001</v>
      </c>
      <c r="G102">
        <v>0.16700000000000001</v>
      </c>
      <c r="I102" t="s">
        <v>84</v>
      </c>
      <c r="K102">
        <v>3</v>
      </c>
      <c r="L102" t="s">
        <v>129</v>
      </c>
      <c r="M102">
        <v>270</v>
      </c>
      <c r="N102">
        <v>2.5000000000000001E-2</v>
      </c>
      <c r="O102">
        <v>0.25</v>
      </c>
      <c r="P102" t="s">
        <v>293</v>
      </c>
      <c r="Q102" t="s">
        <v>87</v>
      </c>
      <c r="R102" t="s">
        <v>87</v>
      </c>
      <c r="S102" t="s">
        <v>131</v>
      </c>
      <c r="T102" t="b">
        <v>1</v>
      </c>
      <c r="U102">
        <v>2.5000000000000001E-2</v>
      </c>
      <c r="V102">
        <v>3.8070844015116373E-2</v>
      </c>
      <c r="W102">
        <v>4</v>
      </c>
      <c r="Y102">
        <v>5.2188679959174546</v>
      </c>
      <c r="Z102">
        <v>5.2786011155594359</v>
      </c>
      <c r="AA102">
        <v>5.2500148047641746</v>
      </c>
      <c r="AB102">
        <v>5.2188679959174546</v>
      </c>
      <c r="AC102">
        <v>0.20104974639413931</v>
      </c>
      <c r="AD102">
        <v>0.20178633027352269</v>
      </c>
      <c r="AE102">
        <v>1345.0437755490179</v>
      </c>
      <c r="AF102">
        <v>34671.562486318908</v>
      </c>
      <c r="AG102">
        <v>0.2007369610626924</v>
      </c>
      <c r="AH102">
        <v>5.1744517281290996</v>
      </c>
      <c r="AI102">
        <v>3.2670758403864282</v>
      </c>
      <c r="AJ102">
        <v>3.6102925094715368</v>
      </c>
      <c r="AK102">
        <v>13.068303361545709</v>
      </c>
      <c r="AL102">
        <v>14.441170037886151</v>
      </c>
      <c r="AM102">
        <v>0.19517965636604939</v>
      </c>
      <c r="AN102">
        <v>0.20178633027352269</v>
      </c>
      <c r="AO102">
        <v>9.8217446270291866</v>
      </c>
      <c r="AP102">
        <v>9.8217446270291866</v>
      </c>
      <c r="AQ102" t="b">
        <v>1</v>
      </c>
      <c r="AR102" t="b">
        <v>1</v>
      </c>
      <c r="AU102">
        <v>1345.033484518789</v>
      </c>
      <c r="AV102">
        <v>34669.869804749687</v>
      </c>
      <c r="AW102">
        <v>0.20073849692790169</v>
      </c>
      <c r="AX102">
        <v>0.20073849692790169</v>
      </c>
      <c r="AY102">
        <v>0.20073849692790169</v>
      </c>
      <c r="AZ102" t="s">
        <v>89</v>
      </c>
      <c r="BA102" s="1">
        <v>5.1742782862996277</v>
      </c>
      <c r="BB102">
        <v>5.1742782862996277</v>
      </c>
      <c r="BC102">
        <v>5.1742782862996277</v>
      </c>
      <c r="BD102" t="s">
        <v>89</v>
      </c>
      <c r="BE102">
        <v>5.2698391513624774</v>
      </c>
      <c r="BF102">
        <v>5.2698391513624774</v>
      </c>
      <c r="BG102">
        <v>5.2698391513624774</v>
      </c>
      <c r="BH102" t="s">
        <v>89</v>
      </c>
      <c r="BI102">
        <v>3.8091959007136363E-2</v>
      </c>
      <c r="BJ102">
        <v>342.52815353009203</v>
      </c>
      <c r="BK102">
        <v>23950.485186863101</v>
      </c>
      <c r="BL102">
        <v>0.78825637314008346</v>
      </c>
      <c r="BM102">
        <v>0.78825637314008346</v>
      </c>
      <c r="BN102">
        <v>0.78825637314008346</v>
      </c>
      <c r="BO102" t="s">
        <v>89</v>
      </c>
      <c r="BP102" t="s">
        <v>90</v>
      </c>
      <c r="BQ102" s="2">
        <v>40.94991376344759</v>
      </c>
      <c r="BR102">
        <v>40.94991376344759</v>
      </c>
      <c r="BS102">
        <v>40.94991376344759</v>
      </c>
      <c r="BT102" t="s">
        <v>89</v>
      </c>
      <c r="BU102" t="s">
        <v>91</v>
      </c>
      <c r="BV102">
        <v>0.19706409328502089</v>
      </c>
      <c r="BW102">
        <v>10.237478440861899</v>
      </c>
      <c r="BX102">
        <v>1.9249280418355628E-2</v>
      </c>
      <c r="BY102">
        <v>3.7288510843725149</v>
      </c>
      <c r="BZ102">
        <v>28</v>
      </c>
      <c r="CA102">
        <v>0.804198985576557</v>
      </c>
      <c r="CB102">
        <v>0.80714532109409065</v>
      </c>
      <c r="CC102">
        <v>21.11440446223774</v>
      </c>
      <c r="CD102">
        <v>20.875471983669819</v>
      </c>
      <c r="CG102">
        <f>+COUNTIF(IV!A:A,A102)</f>
        <v>1</v>
      </c>
      <c r="CH102" s="1">
        <f>+VLOOKUP(A102,IV!A:Q,17,0)</f>
        <v>5.1742782862996277</v>
      </c>
      <c r="CI102" t="b">
        <f t="shared" si="4"/>
        <v>1</v>
      </c>
      <c r="CJ102" s="7">
        <f t="shared" si="5"/>
        <v>0</v>
      </c>
      <c r="CL102">
        <f>+COUNTIF(EV!A:A,A102)</f>
        <v>1</v>
      </c>
      <c r="CM102" s="2">
        <f>+VLOOKUP(A102,EV!A:R,18,0)</f>
        <v>40.949913763447597</v>
      </c>
      <c r="CN102" t="b">
        <f t="shared" si="6"/>
        <v>1</v>
      </c>
      <c r="CO102" s="7">
        <f t="shared" si="7"/>
        <v>0</v>
      </c>
    </row>
    <row r="103" spans="1:93" x14ac:dyDescent="0.3">
      <c r="A103" t="s">
        <v>294</v>
      </c>
      <c r="B103" t="s">
        <v>83</v>
      </c>
      <c r="C103">
        <v>1.34</v>
      </c>
      <c r="D103">
        <v>4.41</v>
      </c>
      <c r="E103">
        <v>4.3</v>
      </c>
      <c r="F103">
        <v>1.1000000000000001</v>
      </c>
      <c r="G103">
        <v>0.16700000000000001</v>
      </c>
      <c r="I103" t="s">
        <v>84</v>
      </c>
      <c r="K103">
        <v>3</v>
      </c>
      <c r="L103" t="s">
        <v>129</v>
      </c>
      <c r="M103">
        <v>270</v>
      </c>
      <c r="N103">
        <v>2.5000000000000001E-2</v>
      </c>
      <c r="O103">
        <v>0.4375</v>
      </c>
      <c r="P103" t="s">
        <v>295</v>
      </c>
      <c r="Q103" t="s">
        <v>87</v>
      </c>
      <c r="R103" t="s">
        <v>87</v>
      </c>
      <c r="S103" t="s">
        <v>131</v>
      </c>
      <c r="T103" t="b">
        <v>1</v>
      </c>
      <c r="U103">
        <v>2.5000000000000001E-2</v>
      </c>
      <c r="V103">
        <v>3.8070844015116373E-2</v>
      </c>
      <c r="W103">
        <v>4</v>
      </c>
      <c r="Y103">
        <v>5.2188679959174546</v>
      </c>
      <c r="Z103">
        <v>5.2786011155594359</v>
      </c>
      <c r="AA103">
        <v>5.2500148047641746</v>
      </c>
      <c r="AB103">
        <v>5.2188679959174546</v>
      </c>
      <c r="AC103">
        <v>0.20104974639413931</v>
      </c>
      <c r="AD103">
        <v>0.20178633027352269</v>
      </c>
      <c r="AE103">
        <v>1345.0437755490179</v>
      </c>
      <c r="AF103">
        <v>34671.562486318908</v>
      </c>
      <c r="AG103">
        <v>0.2007369610626924</v>
      </c>
      <c r="AH103">
        <v>5.1744517281290996</v>
      </c>
      <c r="AI103">
        <v>3.2670758403864082</v>
      </c>
      <c r="AJ103">
        <v>3.6102925094715328</v>
      </c>
      <c r="AK103">
        <v>7.4676019208832178</v>
      </c>
      <c r="AL103">
        <v>8.2520971645063614</v>
      </c>
      <c r="AM103">
        <v>0.19517965636604909</v>
      </c>
      <c r="AN103">
        <v>0.20178633027352269</v>
      </c>
      <c r="AO103">
        <v>17.188053097301079</v>
      </c>
      <c r="AP103">
        <v>17.188053097301079</v>
      </c>
      <c r="AQ103" t="b">
        <v>1</v>
      </c>
      <c r="AR103" t="b">
        <v>1</v>
      </c>
      <c r="AU103">
        <v>1345.033484518789</v>
      </c>
      <c r="AV103">
        <v>34669.869804749687</v>
      </c>
      <c r="AW103">
        <v>0.20073849692790169</v>
      </c>
      <c r="AX103">
        <v>0.20073849692790169</v>
      </c>
      <c r="AY103">
        <v>0.20073849692790169</v>
      </c>
      <c r="AZ103" t="s">
        <v>89</v>
      </c>
      <c r="BA103" s="1">
        <v>5.1742782862996277</v>
      </c>
      <c r="BB103">
        <v>5.1742782862996277</v>
      </c>
      <c r="BC103">
        <v>5.1742782862996277</v>
      </c>
      <c r="BD103" t="s">
        <v>89</v>
      </c>
      <c r="BE103">
        <v>5.2698391513624774</v>
      </c>
      <c r="BF103">
        <v>5.2698391513624774</v>
      </c>
      <c r="BG103">
        <v>5.2698391513624774</v>
      </c>
      <c r="BH103" t="s">
        <v>89</v>
      </c>
      <c r="BI103">
        <v>3.8091959007136363E-2</v>
      </c>
      <c r="BJ103">
        <v>599.42426867766119</v>
      </c>
      <c r="BK103">
        <v>41913.349077010542</v>
      </c>
      <c r="BL103">
        <v>0.45043221322290472</v>
      </c>
      <c r="BM103">
        <v>0.45043221322290472</v>
      </c>
      <c r="BN103">
        <v>0.45043221322290472</v>
      </c>
      <c r="BO103" t="s">
        <v>89</v>
      </c>
      <c r="BP103" t="s">
        <v>90</v>
      </c>
      <c r="BQ103" s="2">
        <v>23.399950721970061</v>
      </c>
      <c r="BR103">
        <v>23.399950721970061</v>
      </c>
      <c r="BS103">
        <v>23.399950721970061</v>
      </c>
      <c r="BT103" t="s">
        <v>89</v>
      </c>
      <c r="BU103" t="s">
        <v>91</v>
      </c>
      <c r="BV103">
        <v>0.19706409328502081</v>
      </c>
      <c r="BW103">
        <v>10.237478440861899</v>
      </c>
      <c r="BX103">
        <v>1.9249280418355622E-2</v>
      </c>
      <c r="BY103">
        <v>6.5254893976519011</v>
      </c>
      <c r="BZ103">
        <v>28</v>
      </c>
      <c r="CA103">
        <v>0.45954227747231829</v>
      </c>
      <c r="CB103">
        <v>0.46122589776805178</v>
      </c>
      <c r="CC103">
        <v>12.065373978421571</v>
      </c>
      <c r="CD103">
        <v>11.92884113352561</v>
      </c>
      <c r="CG103">
        <f>+COUNTIF(IV!A:A,A103)</f>
        <v>1</v>
      </c>
      <c r="CH103" s="1">
        <f>+VLOOKUP(A103,IV!A:Q,17,0)</f>
        <v>5.1742782862996277</v>
      </c>
      <c r="CI103" t="b">
        <f t="shared" si="4"/>
        <v>1</v>
      </c>
      <c r="CJ103" s="7">
        <f t="shared" si="5"/>
        <v>0</v>
      </c>
      <c r="CL103">
        <f>+COUNTIF(EV!A:A,A103)</f>
        <v>1</v>
      </c>
      <c r="CM103" s="2">
        <f>+VLOOKUP(A103,EV!A:R,18,0)</f>
        <v>23.399950721970061</v>
      </c>
      <c r="CN103" t="b">
        <f t="shared" si="6"/>
        <v>1</v>
      </c>
      <c r="CO103" s="7">
        <f t="shared" si="7"/>
        <v>0</v>
      </c>
    </row>
    <row r="104" spans="1:93" x14ac:dyDescent="0.3">
      <c r="A104" t="s">
        <v>296</v>
      </c>
      <c r="B104" t="s">
        <v>83</v>
      </c>
      <c r="C104">
        <v>1.34</v>
      </c>
      <c r="D104">
        <v>4.41</v>
      </c>
      <c r="E104">
        <v>4.3</v>
      </c>
      <c r="F104">
        <v>1.1000000000000001</v>
      </c>
      <c r="G104">
        <v>0.16700000000000001</v>
      </c>
      <c r="I104" t="s">
        <v>84</v>
      </c>
      <c r="K104">
        <v>3</v>
      </c>
      <c r="L104" t="s">
        <v>129</v>
      </c>
      <c r="M104">
        <v>270</v>
      </c>
      <c r="N104">
        <v>2.5000000000000001E-2</v>
      </c>
      <c r="O104">
        <v>0.8125</v>
      </c>
      <c r="P104" t="s">
        <v>297</v>
      </c>
      <c r="Q104" t="s">
        <v>87</v>
      </c>
      <c r="R104" t="s">
        <v>87</v>
      </c>
      <c r="S104" t="s">
        <v>131</v>
      </c>
      <c r="T104" t="b">
        <v>1</v>
      </c>
      <c r="U104">
        <v>2.5000000000000001E-2</v>
      </c>
      <c r="V104">
        <v>3.8070844015116373E-2</v>
      </c>
      <c r="W104">
        <v>4</v>
      </c>
      <c r="Y104">
        <v>5.2188679959174546</v>
      </c>
      <c r="Z104">
        <v>5.2786011155594359</v>
      </c>
      <c r="AA104">
        <v>5.2500148047641746</v>
      </c>
      <c r="AB104">
        <v>5.2188679959174546</v>
      </c>
      <c r="AC104">
        <v>0.20104974639413931</v>
      </c>
      <c r="AD104">
        <v>0.20178633027352269</v>
      </c>
      <c r="AE104">
        <v>1345.0437755490179</v>
      </c>
      <c r="AF104">
        <v>34671.562486318908</v>
      </c>
      <c r="AG104">
        <v>0.2007369610626924</v>
      </c>
      <c r="AH104">
        <v>5.1744517281290996</v>
      </c>
      <c r="AI104">
        <v>3.26707584038643</v>
      </c>
      <c r="AJ104">
        <v>3.610292509471539</v>
      </c>
      <c r="AK104">
        <v>4.0210164189371449</v>
      </c>
      <c r="AL104">
        <v>4.4434369347342022</v>
      </c>
      <c r="AM104">
        <v>0.19517965636604939</v>
      </c>
      <c r="AN104">
        <v>0.20178633027352269</v>
      </c>
      <c r="AO104">
        <v>31.920670037844861</v>
      </c>
      <c r="AP104">
        <v>31.920670037844861</v>
      </c>
      <c r="AQ104" t="b">
        <v>1</v>
      </c>
      <c r="AR104" t="b">
        <v>1</v>
      </c>
      <c r="AU104">
        <v>1345.033484518789</v>
      </c>
      <c r="AV104">
        <v>34669.869804749687</v>
      </c>
      <c r="AW104">
        <v>0.20073849692790169</v>
      </c>
      <c r="AX104">
        <v>0.20073849692790169</v>
      </c>
      <c r="AY104">
        <v>0.20073849692790169</v>
      </c>
      <c r="AZ104" t="s">
        <v>89</v>
      </c>
      <c r="BA104" s="1">
        <v>5.1742782862996277</v>
      </c>
      <c r="BB104">
        <v>5.1742782862996277</v>
      </c>
      <c r="BC104">
        <v>5.1742782862996277</v>
      </c>
      <c r="BD104" t="s">
        <v>89</v>
      </c>
      <c r="BE104">
        <v>5.2698391513624774</v>
      </c>
      <c r="BF104">
        <v>5.2698391513624774</v>
      </c>
      <c r="BG104">
        <v>5.2698391513624774</v>
      </c>
      <c r="BH104" t="s">
        <v>89</v>
      </c>
      <c r="BI104">
        <v>3.8091959007136363E-2</v>
      </c>
      <c r="BJ104">
        <v>1113.2164989727989</v>
      </c>
      <c r="BK104">
        <v>77839.076857305176</v>
      </c>
      <c r="BL104">
        <v>0.242540422504641</v>
      </c>
      <c r="BM104">
        <v>0.242540422504641</v>
      </c>
      <c r="BN104">
        <v>0.242540422504641</v>
      </c>
      <c r="BO104" t="s">
        <v>89</v>
      </c>
      <c r="BP104" t="s">
        <v>90</v>
      </c>
      <c r="BQ104" s="2">
        <v>12.599973465676181</v>
      </c>
      <c r="BR104">
        <v>12.599973465676181</v>
      </c>
      <c r="BS104">
        <v>12.599973465676181</v>
      </c>
      <c r="BT104" t="s">
        <v>89</v>
      </c>
      <c r="BU104" t="s">
        <v>91</v>
      </c>
      <c r="BV104">
        <v>0.19706409328502081</v>
      </c>
      <c r="BW104">
        <v>10.237478440861899</v>
      </c>
      <c r="BX104">
        <v>1.9249280418355628E-2</v>
      </c>
      <c r="BY104">
        <v>12.11876602421067</v>
      </c>
      <c r="BZ104">
        <v>28</v>
      </c>
      <c r="CA104">
        <v>0.2474458417158637</v>
      </c>
      <c r="CB104">
        <v>0.2483524064904894</v>
      </c>
      <c r="CC104">
        <v>6.4967398345346901</v>
      </c>
      <c r="CD104">
        <v>6.4232221488214822</v>
      </c>
      <c r="CG104">
        <f>+COUNTIF(IV!A:A,A104)</f>
        <v>1</v>
      </c>
      <c r="CH104" s="1">
        <f>+VLOOKUP(A104,IV!A:Q,17,0)</f>
        <v>5.1742782862996277</v>
      </c>
      <c r="CI104" t="b">
        <f t="shared" si="4"/>
        <v>1</v>
      </c>
      <c r="CJ104" s="7">
        <f t="shared" si="5"/>
        <v>0</v>
      </c>
      <c r="CL104">
        <f>+COUNTIF(EV!A:A,A104)</f>
        <v>1</v>
      </c>
      <c r="CM104" s="2">
        <f>+VLOOKUP(A104,EV!A:R,18,0)</f>
        <v>12.599973465676181</v>
      </c>
      <c r="CN104" t="b">
        <f t="shared" si="6"/>
        <v>1</v>
      </c>
      <c r="CO104" s="7">
        <f t="shared" si="7"/>
        <v>0</v>
      </c>
    </row>
    <row r="105" spans="1:93" x14ac:dyDescent="0.3">
      <c r="A105" t="s">
        <v>298</v>
      </c>
      <c r="B105" t="s">
        <v>83</v>
      </c>
      <c r="C105">
        <v>1.34</v>
      </c>
      <c r="D105">
        <v>4.41</v>
      </c>
      <c r="E105">
        <v>4.3</v>
      </c>
      <c r="F105">
        <v>1.1000000000000001</v>
      </c>
      <c r="G105">
        <v>0.16700000000000001</v>
      </c>
      <c r="I105" t="s">
        <v>84</v>
      </c>
      <c r="K105">
        <v>3</v>
      </c>
      <c r="L105" t="s">
        <v>129</v>
      </c>
      <c r="M105">
        <v>270</v>
      </c>
      <c r="N105">
        <v>0.1</v>
      </c>
      <c r="O105">
        <v>0.25</v>
      </c>
      <c r="P105" t="s">
        <v>299</v>
      </c>
      <c r="Q105" t="s">
        <v>87</v>
      </c>
      <c r="R105" t="s">
        <v>87</v>
      </c>
      <c r="S105" t="s">
        <v>131</v>
      </c>
      <c r="T105" t="b">
        <v>0</v>
      </c>
      <c r="U105">
        <v>0.1</v>
      </c>
      <c r="V105">
        <v>3.8070844015116373E-2</v>
      </c>
      <c r="W105">
        <v>4</v>
      </c>
      <c r="Y105">
        <v>5.2188679959174546</v>
      </c>
      <c r="Z105">
        <v>5.3105859618927722</v>
      </c>
      <c r="AA105">
        <v>5.2500148047641746</v>
      </c>
      <c r="AB105">
        <v>5.2188679959174546</v>
      </c>
      <c r="AC105">
        <v>0.20104974639413931</v>
      </c>
      <c r="AD105">
        <v>0.20217848978408659</v>
      </c>
      <c r="AE105">
        <v>1345.0437755490179</v>
      </c>
      <c r="AF105">
        <v>34671.562486318908</v>
      </c>
      <c r="AG105">
        <v>0.2007369610626924</v>
      </c>
      <c r="AH105">
        <v>5.1744517281290996</v>
      </c>
      <c r="AI105">
        <v>5.3607955873312543</v>
      </c>
      <c r="AJ105">
        <v>5.3477358346291721</v>
      </c>
      <c r="AK105">
        <v>21.443182349325021</v>
      </c>
      <c r="AL105">
        <v>21.390943338516688</v>
      </c>
      <c r="AM105">
        <v>0.2026722316516566</v>
      </c>
      <c r="AN105">
        <v>0.20217848978408659</v>
      </c>
      <c r="AO105">
        <v>19.684978359373019</v>
      </c>
      <c r="AP105">
        <v>19.684978359373019</v>
      </c>
      <c r="AQ105" t="b">
        <v>0</v>
      </c>
      <c r="AR105" t="b">
        <v>0</v>
      </c>
      <c r="AU105">
        <v>1345.033484518789</v>
      </c>
      <c r="AV105">
        <v>34669.869804749687</v>
      </c>
      <c r="AW105">
        <v>0.20073849692790169</v>
      </c>
      <c r="AX105">
        <v>0.20073849692790169</v>
      </c>
      <c r="AY105">
        <v>0.20073849692790169</v>
      </c>
      <c r="AZ105" t="s">
        <v>89</v>
      </c>
      <c r="BA105" s="1">
        <v>5.1742782862996277</v>
      </c>
      <c r="BB105">
        <v>5.1742782862996277</v>
      </c>
      <c r="BC105">
        <v>5.1742782862996277</v>
      </c>
      <c r="BD105" t="s">
        <v>89</v>
      </c>
      <c r="BE105">
        <v>5.2698391513624774</v>
      </c>
      <c r="BF105">
        <v>5.2698391513624774</v>
      </c>
      <c r="BG105">
        <v>5.2698391513624774</v>
      </c>
      <c r="BH105" t="s">
        <v>89</v>
      </c>
      <c r="BI105">
        <v>3.8091959007136363E-2</v>
      </c>
      <c r="BJ105">
        <v>333.05006536867751</v>
      </c>
      <c r="BK105">
        <v>11995.56432847513</v>
      </c>
      <c r="BL105">
        <v>0.81068892660662673</v>
      </c>
      <c r="BM105">
        <v>0.81068892660662673</v>
      </c>
      <c r="BN105">
        <v>0.81068892660662673</v>
      </c>
      <c r="BO105" t="s">
        <v>89</v>
      </c>
      <c r="BP105" t="s">
        <v>90</v>
      </c>
      <c r="BQ105" s="2">
        <v>21.571372613603302</v>
      </c>
      <c r="BR105">
        <v>21.571372613603302</v>
      </c>
      <c r="BS105">
        <v>21.571372613603302</v>
      </c>
      <c r="BT105" t="s">
        <v>89</v>
      </c>
      <c r="BU105" t="s">
        <v>91</v>
      </c>
      <c r="BV105">
        <v>0.20267223165165671</v>
      </c>
      <c r="BW105">
        <v>5.3928431534008254</v>
      </c>
      <c r="BX105">
        <v>3.75817033588021E-2</v>
      </c>
      <c r="BY105">
        <v>7.0468377923246006</v>
      </c>
      <c r="BZ105">
        <v>14</v>
      </c>
      <c r="CA105">
        <v>0.804198985576557</v>
      </c>
      <c r="CB105">
        <v>0.80871395913634658</v>
      </c>
      <c r="CC105">
        <v>21.242343847571089</v>
      </c>
      <c r="CD105">
        <v>20.875471983669819</v>
      </c>
      <c r="CG105">
        <f>+COUNTIF(IV!A:A,A105)</f>
        <v>1</v>
      </c>
      <c r="CH105" s="1">
        <f>+VLOOKUP(A105,IV!A:Q,17,0)</f>
        <v>5.1742782862996277</v>
      </c>
      <c r="CI105" t="b">
        <f t="shared" si="4"/>
        <v>1</v>
      </c>
      <c r="CJ105" s="7">
        <f t="shared" si="5"/>
        <v>0</v>
      </c>
      <c r="CL105">
        <f>+COUNTIF(EV!A:A,A105)</f>
        <v>1</v>
      </c>
      <c r="CM105" s="2">
        <f>+VLOOKUP(A105,EV!A:R,18,0)</f>
        <v>21.571372613603309</v>
      </c>
      <c r="CN105" t="b">
        <f t="shared" si="6"/>
        <v>1</v>
      </c>
      <c r="CO105" s="7">
        <f t="shared" si="7"/>
        <v>0</v>
      </c>
    </row>
    <row r="106" spans="1:93" x14ac:dyDescent="0.3">
      <c r="A106" t="s">
        <v>300</v>
      </c>
      <c r="B106" t="s">
        <v>83</v>
      </c>
      <c r="C106">
        <v>1.34</v>
      </c>
      <c r="D106">
        <v>4.41</v>
      </c>
      <c r="E106">
        <v>4.3</v>
      </c>
      <c r="F106">
        <v>1.1000000000000001</v>
      </c>
      <c r="G106">
        <v>0.16700000000000001</v>
      </c>
      <c r="I106" t="s">
        <v>84</v>
      </c>
      <c r="K106">
        <v>3</v>
      </c>
      <c r="L106" t="s">
        <v>129</v>
      </c>
      <c r="M106">
        <v>270</v>
      </c>
      <c r="N106">
        <v>0.1</v>
      </c>
      <c r="O106">
        <v>0.4375</v>
      </c>
      <c r="P106" t="s">
        <v>301</v>
      </c>
      <c r="Q106" t="s">
        <v>87</v>
      </c>
      <c r="R106" t="s">
        <v>87</v>
      </c>
      <c r="S106" t="s">
        <v>131</v>
      </c>
      <c r="T106" t="b">
        <v>0</v>
      </c>
      <c r="U106">
        <v>0.1</v>
      </c>
      <c r="V106">
        <v>3.8070844015116373E-2</v>
      </c>
      <c r="W106">
        <v>4</v>
      </c>
      <c r="Y106">
        <v>5.2188679959174546</v>
      </c>
      <c r="Z106">
        <v>5.3105859618927722</v>
      </c>
      <c r="AA106">
        <v>5.2500148047641746</v>
      </c>
      <c r="AB106">
        <v>5.2188679959174546</v>
      </c>
      <c r="AC106">
        <v>0.20104974639413931</v>
      </c>
      <c r="AD106">
        <v>0.20217848978408659</v>
      </c>
      <c r="AE106">
        <v>1345.0437755490179</v>
      </c>
      <c r="AF106">
        <v>34671.562486318908</v>
      </c>
      <c r="AG106">
        <v>0.2007369610626924</v>
      </c>
      <c r="AH106">
        <v>5.1744517281290996</v>
      </c>
      <c r="AI106">
        <v>5.3607955873312552</v>
      </c>
      <c r="AJ106">
        <v>5.347735834629173</v>
      </c>
      <c r="AK106">
        <v>12.253247056757161</v>
      </c>
      <c r="AL106">
        <v>12.223396193438109</v>
      </c>
      <c r="AM106">
        <v>0.2026722316516566</v>
      </c>
      <c r="AN106">
        <v>0.20217848978408659</v>
      </c>
      <c r="AO106">
        <v>34.448712128902741</v>
      </c>
      <c r="AP106">
        <v>34.448712128902741</v>
      </c>
      <c r="AQ106" t="b">
        <v>0</v>
      </c>
      <c r="AR106" t="b">
        <v>0</v>
      </c>
      <c r="AU106">
        <v>1345.033484518789</v>
      </c>
      <c r="AV106">
        <v>34669.869804749687</v>
      </c>
      <c r="AW106">
        <v>0.20073849692790169</v>
      </c>
      <c r="AX106">
        <v>0.20073849692790169</v>
      </c>
      <c r="AY106">
        <v>0.20073849692790169</v>
      </c>
      <c r="AZ106" t="s">
        <v>89</v>
      </c>
      <c r="BA106" s="1">
        <v>5.1742782862996277</v>
      </c>
      <c r="BB106">
        <v>5.1742782862996277</v>
      </c>
      <c r="BC106">
        <v>5.1742782862996277</v>
      </c>
      <c r="BD106" t="s">
        <v>89</v>
      </c>
      <c r="BE106">
        <v>5.2698391513624774</v>
      </c>
      <c r="BF106">
        <v>5.2698391513624774</v>
      </c>
      <c r="BG106">
        <v>5.2698391513624774</v>
      </c>
      <c r="BH106" t="s">
        <v>89</v>
      </c>
      <c r="BI106">
        <v>3.8091959007136363E-2</v>
      </c>
      <c r="BJ106">
        <v>582.83761439518571</v>
      </c>
      <c r="BK106">
        <v>20992.237574831499</v>
      </c>
      <c r="BL106">
        <v>0.46325081520378658</v>
      </c>
      <c r="BM106">
        <v>0.46325081520378658</v>
      </c>
      <c r="BN106">
        <v>0.46325081520378658</v>
      </c>
      <c r="BO106" t="s">
        <v>89</v>
      </c>
      <c r="BP106" t="s">
        <v>90</v>
      </c>
      <c r="BQ106" s="2">
        <v>12.32649863634474</v>
      </c>
      <c r="BR106">
        <v>12.32649863634474</v>
      </c>
      <c r="BS106">
        <v>12.32649863634474</v>
      </c>
      <c r="BT106" t="s">
        <v>89</v>
      </c>
      <c r="BU106" t="s">
        <v>91</v>
      </c>
      <c r="BV106">
        <v>0.2026722316516566</v>
      </c>
      <c r="BW106">
        <v>5.3928431534008254</v>
      </c>
      <c r="BX106">
        <v>3.7581703358802079E-2</v>
      </c>
      <c r="BY106">
        <v>12.331966136568051</v>
      </c>
      <c r="BZ106">
        <v>14</v>
      </c>
      <c r="CA106">
        <v>0.45954227747231829</v>
      </c>
      <c r="CB106">
        <v>0.46212226236362658</v>
      </c>
      <c r="CC106">
        <v>12.138482198612049</v>
      </c>
      <c r="CD106">
        <v>11.92884113352561</v>
      </c>
      <c r="CG106">
        <f>+COUNTIF(IV!A:A,A106)</f>
        <v>1</v>
      </c>
      <c r="CH106" s="1">
        <f>+VLOOKUP(A106,IV!A:Q,17,0)</f>
        <v>5.1742782862996277</v>
      </c>
      <c r="CI106" t="b">
        <f t="shared" si="4"/>
        <v>1</v>
      </c>
      <c r="CJ106" s="7">
        <f t="shared" si="5"/>
        <v>0</v>
      </c>
      <c r="CL106">
        <f>+COUNTIF(EV!A:A,A106)</f>
        <v>1</v>
      </c>
      <c r="CM106" s="2">
        <f>+VLOOKUP(A106,EV!A:R,18,0)</f>
        <v>12.32649863634475</v>
      </c>
      <c r="CN106" t="b">
        <f t="shared" si="6"/>
        <v>0</v>
      </c>
      <c r="CO106" s="7">
        <f t="shared" si="7"/>
        <v>0</v>
      </c>
    </row>
    <row r="107" spans="1:93" x14ac:dyDescent="0.3">
      <c r="A107" t="s">
        <v>302</v>
      </c>
      <c r="B107" t="s">
        <v>83</v>
      </c>
      <c r="C107">
        <v>1.34</v>
      </c>
      <c r="D107">
        <v>4.41</v>
      </c>
      <c r="E107">
        <v>4.3</v>
      </c>
      <c r="F107">
        <v>1.1000000000000001</v>
      </c>
      <c r="G107">
        <v>0.16700000000000001</v>
      </c>
      <c r="I107" t="s">
        <v>84</v>
      </c>
      <c r="K107">
        <v>3</v>
      </c>
      <c r="L107" t="s">
        <v>129</v>
      </c>
      <c r="M107">
        <v>270</v>
      </c>
      <c r="N107">
        <v>0.1</v>
      </c>
      <c r="O107">
        <v>0.8125</v>
      </c>
      <c r="P107" t="s">
        <v>303</v>
      </c>
      <c r="Q107" t="s">
        <v>87</v>
      </c>
      <c r="R107" t="s">
        <v>87</v>
      </c>
      <c r="S107" t="s">
        <v>131</v>
      </c>
      <c r="T107" t="b">
        <v>0</v>
      </c>
      <c r="U107">
        <v>0.1</v>
      </c>
      <c r="V107">
        <v>3.8070844015116373E-2</v>
      </c>
      <c r="W107">
        <v>4</v>
      </c>
      <c r="Y107">
        <v>5.2188679959174546</v>
      </c>
      <c r="Z107">
        <v>5.3105859618927722</v>
      </c>
      <c r="AA107">
        <v>5.2500148047641746</v>
      </c>
      <c r="AB107">
        <v>5.2188679959174546</v>
      </c>
      <c r="AC107">
        <v>0.20104974639413931</v>
      </c>
      <c r="AD107">
        <v>0.20217848978408659</v>
      </c>
      <c r="AE107">
        <v>1345.0437755490179</v>
      </c>
      <c r="AF107">
        <v>34671.562486318908</v>
      </c>
      <c r="AG107">
        <v>0.2007369610626924</v>
      </c>
      <c r="AH107">
        <v>5.1744517281290996</v>
      </c>
      <c r="AI107">
        <v>5.3607955873312569</v>
      </c>
      <c r="AJ107">
        <v>5.3477358346291739</v>
      </c>
      <c r="AK107">
        <v>6.5979022613307778</v>
      </c>
      <c r="AL107">
        <v>6.5818287195435987</v>
      </c>
      <c r="AM107">
        <v>0.2026722316516566</v>
      </c>
      <c r="AN107">
        <v>0.20217848978408659</v>
      </c>
      <c r="AO107">
        <v>63.976179667962171</v>
      </c>
      <c r="AP107">
        <v>63.976179667962171</v>
      </c>
      <c r="AQ107" t="b">
        <v>0</v>
      </c>
      <c r="AR107" t="b">
        <v>0</v>
      </c>
      <c r="AU107">
        <v>1345.033484518789</v>
      </c>
      <c r="AV107">
        <v>34669.869804749687</v>
      </c>
      <c r="AW107">
        <v>0.20073849692790169</v>
      </c>
      <c r="AX107">
        <v>0.20073849692790169</v>
      </c>
      <c r="AY107">
        <v>0.20073849692790169</v>
      </c>
      <c r="AZ107" t="s">
        <v>89</v>
      </c>
      <c r="BA107" s="1">
        <v>5.1742782862996277</v>
      </c>
      <c r="BB107">
        <v>5.1742782862996277</v>
      </c>
      <c r="BC107">
        <v>5.1742782862996277</v>
      </c>
      <c r="BD107" t="s">
        <v>89</v>
      </c>
      <c r="BE107">
        <v>5.2698391513624774</v>
      </c>
      <c r="BF107">
        <v>5.2698391513624774</v>
      </c>
      <c r="BG107">
        <v>5.2698391513624774</v>
      </c>
      <c r="BH107" t="s">
        <v>89</v>
      </c>
      <c r="BI107">
        <v>3.8091959007136363E-2</v>
      </c>
      <c r="BJ107">
        <v>1082.412712448202</v>
      </c>
      <c r="BK107">
        <v>38985.584067544201</v>
      </c>
      <c r="BL107">
        <v>0.2494427466481928</v>
      </c>
      <c r="BM107">
        <v>0.2494427466481928</v>
      </c>
      <c r="BN107">
        <v>0.2494427466481928</v>
      </c>
      <c r="BO107" t="s">
        <v>89</v>
      </c>
      <c r="BP107" t="s">
        <v>90</v>
      </c>
      <c r="BQ107" s="2">
        <v>6.6373454195702459</v>
      </c>
      <c r="BR107">
        <v>6.6373454195702459</v>
      </c>
      <c r="BS107">
        <v>6.6373454195702459</v>
      </c>
      <c r="BT107" t="s">
        <v>89</v>
      </c>
      <c r="BU107" t="s">
        <v>91</v>
      </c>
      <c r="BV107">
        <v>0.20267223165165671</v>
      </c>
      <c r="BW107">
        <v>5.3928431534008254</v>
      </c>
      <c r="BX107">
        <v>3.7581703358802093E-2</v>
      </c>
      <c r="BY107">
        <v>22.902222825054949</v>
      </c>
      <c r="BZ107">
        <v>14</v>
      </c>
      <c r="CA107">
        <v>0.2474458417158637</v>
      </c>
      <c r="CB107">
        <v>0.24883506434964511</v>
      </c>
      <c r="CC107">
        <v>6.5361057992526428</v>
      </c>
      <c r="CD107">
        <v>6.4232221488214822</v>
      </c>
      <c r="CG107">
        <f>+COUNTIF(IV!A:A,A107)</f>
        <v>1</v>
      </c>
      <c r="CH107" s="1">
        <f>+VLOOKUP(A107,IV!A:Q,17,0)</f>
        <v>5.1742782862996277</v>
      </c>
      <c r="CI107" t="b">
        <f t="shared" si="4"/>
        <v>1</v>
      </c>
      <c r="CJ107" s="7">
        <f t="shared" si="5"/>
        <v>0</v>
      </c>
      <c r="CL107">
        <f>+COUNTIF(EV!A:A,A107)</f>
        <v>1</v>
      </c>
      <c r="CM107" s="2">
        <f>+VLOOKUP(A107,EV!A:R,18,0)</f>
        <v>6.6373454195702468</v>
      </c>
      <c r="CN107" t="b">
        <f t="shared" si="6"/>
        <v>1</v>
      </c>
      <c r="CO107" s="7">
        <f t="shared" si="7"/>
        <v>0</v>
      </c>
    </row>
    <row r="108" spans="1:93" x14ac:dyDescent="0.3">
      <c r="A108" t="s">
        <v>304</v>
      </c>
      <c r="B108" t="s">
        <v>83</v>
      </c>
      <c r="C108">
        <v>1.34</v>
      </c>
      <c r="D108">
        <v>4.41</v>
      </c>
      <c r="E108">
        <v>4.3</v>
      </c>
      <c r="F108">
        <v>1.1000000000000001</v>
      </c>
      <c r="G108">
        <v>0.16700000000000001</v>
      </c>
      <c r="I108" t="s">
        <v>84</v>
      </c>
      <c r="K108">
        <v>3</v>
      </c>
      <c r="L108" t="s">
        <v>129</v>
      </c>
      <c r="M108">
        <v>270</v>
      </c>
      <c r="N108">
        <v>0.17499999999999999</v>
      </c>
      <c r="O108">
        <v>0.25</v>
      </c>
      <c r="P108" t="s">
        <v>305</v>
      </c>
      <c r="Q108" t="s">
        <v>87</v>
      </c>
      <c r="R108" t="s">
        <v>87</v>
      </c>
      <c r="S108" t="s">
        <v>131</v>
      </c>
      <c r="T108" t="b">
        <v>0</v>
      </c>
      <c r="U108">
        <v>0.17499999999999999</v>
      </c>
      <c r="V108">
        <v>3.8070844015116373E-2</v>
      </c>
      <c r="W108">
        <v>4</v>
      </c>
      <c r="Y108">
        <v>5.2188679959174546</v>
      </c>
      <c r="Z108">
        <v>5.3105859618927722</v>
      </c>
      <c r="AA108">
        <v>5.2500148047641746</v>
      </c>
      <c r="AB108">
        <v>5.2188679959174546</v>
      </c>
      <c r="AC108">
        <v>0.20104974639413931</v>
      </c>
      <c r="AD108">
        <v>0.20217848978408659</v>
      </c>
      <c r="AE108">
        <v>1345.0437755490179</v>
      </c>
      <c r="AF108">
        <v>34671.562486318908</v>
      </c>
      <c r="AG108">
        <v>0.2007369610626924</v>
      </c>
      <c r="AH108">
        <v>5.1744517281290996</v>
      </c>
      <c r="AI108">
        <v>5.3233739049653117</v>
      </c>
      <c r="AJ108">
        <v>5.3107748618331128</v>
      </c>
      <c r="AK108">
        <v>21.29349561986125</v>
      </c>
      <c r="AL108">
        <v>21.243099447332451</v>
      </c>
      <c r="AM108">
        <v>0.2026581289289314</v>
      </c>
      <c r="AN108">
        <v>0.20217848978408659</v>
      </c>
      <c r="AO108">
        <v>16.04940205557963</v>
      </c>
      <c r="AP108">
        <v>16.04940205557963</v>
      </c>
      <c r="AQ108" t="b">
        <v>0</v>
      </c>
      <c r="AR108" t="b">
        <v>0</v>
      </c>
      <c r="AU108">
        <v>1345.033484518789</v>
      </c>
      <c r="AV108">
        <v>34669.869804749687</v>
      </c>
      <c r="AW108">
        <v>0.20073849692790169</v>
      </c>
      <c r="AX108">
        <v>0.20073849692790169</v>
      </c>
      <c r="AY108">
        <v>0.20073849692790169</v>
      </c>
      <c r="AZ108" t="s">
        <v>89</v>
      </c>
      <c r="BA108" s="1">
        <v>5.1742782862996277</v>
      </c>
      <c r="BB108">
        <v>5.1742782862996277</v>
      </c>
      <c r="BC108">
        <v>5.1742782862996277</v>
      </c>
      <c r="BD108" t="s">
        <v>89</v>
      </c>
      <c r="BE108">
        <v>5.2698391513624774</v>
      </c>
      <c r="BF108">
        <v>5.2698391513624774</v>
      </c>
      <c r="BG108">
        <v>5.2698391513624774</v>
      </c>
      <c r="BH108" t="s">
        <v>89</v>
      </c>
      <c r="BI108">
        <v>3.8091959007136363E-2</v>
      </c>
      <c r="BJ108">
        <v>333.10079572853192</v>
      </c>
      <c r="BK108">
        <v>10573.158099511231</v>
      </c>
      <c r="BL108">
        <v>0.81056546085240411</v>
      </c>
      <c r="BM108">
        <v>0.81056546085240411</v>
      </c>
      <c r="BN108">
        <v>0.81056546085240411</v>
      </c>
      <c r="BO108" t="s">
        <v>89</v>
      </c>
      <c r="BP108" t="s">
        <v>90</v>
      </c>
      <c r="BQ108" s="2">
        <v>21.39358853371942</v>
      </c>
      <c r="BR108">
        <v>21.39358853371942</v>
      </c>
      <c r="BS108">
        <v>21.39358853371942</v>
      </c>
      <c r="BT108" t="s">
        <v>89</v>
      </c>
      <c r="BU108" t="s">
        <v>91</v>
      </c>
      <c r="BV108">
        <v>0.202641365213101</v>
      </c>
      <c r="BW108">
        <v>5.3483971334298541</v>
      </c>
      <c r="BX108">
        <v>3.7888242057887329E-2</v>
      </c>
      <c r="BY108">
        <v>8.3627783882952009</v>
      </c>
      <c r="BZ108">
        <v>10</v>
      </c>
      <c r="CA108">
        <v>0.804198985576557</v>
      </c>
      <c r="CB108">
        <v>0.80871395913634658</v>
      </c>
      <c r="CC108">
        <v>21.242343847571089</v>
      </c>
      <c r="CD108">
        <v>20.875471983669819</v>
      </c>
      <c r="CG108">
        <f>+COUNTIF(IV!A:A,A108)</f>
        <v>1</v>
      </c>
      <c r="CH108" s="1">
        <f>+VLOOKUP(A108,IV!A:Q,17,0)</f>
        <v>5.1742782862996277</v>
      </c>
      <c r="CI108" t="b">
        <f t="shared" si="4"/>
        <v>1</v>
      </c>
      <c r="CJ108" s="7">
        <f t="shared" si="5"/>
        <v>0</v>
      </c>
      <c r="CL108">
        <f>+COUNTIF(EV!A:A,A108)</f>
        <v>1</v>
      </c>
      <c r="CM108" s="2">
        <f>+VLOOKUP(A108,EV!A:R,18,0)</f>
        <v>21.393588533719409</v>
      </c>
      <c r="CN108" t="b">
        <f t="shared" si="6"/>
        <v>1</v>
      </c>
      <c r="CO108" s="7">
        <f t="shared" si="7"/>
        <v>0</v>
      </c>
    </row>
    <row r="109" spans="1:93" x14ac:dyDescent="0.3">
      <c r="A109" t="s">
        <v>306</v>
      </c>
      <c r="B109" t="s">
        <v>83</v>
      </c>
      <c r="C109">
        <v>1.34</v>
      </c>
      <c r="D109">
        <v>4.41</v>
      </c>
      <c r="E109">
        <v>4.3</v>
      </c>
      <c r="F109">
        <v>1.1000000000000001</v>
      </c>
      <c r="G109">
        <v>0.16700000000000001</v>
      </c>
      <c r="I109" t="s">
        <v>84</v>
      </c>
      <c r="K109">
        <v>3</v>
      </c>
      <c r="L109" t="s">
        <v>129</v>
      </c>
      <c r="M109">
        <v>270</v>
      </c>
      <c r="N109">
        <v>0.17499999999999999</v>
      </c>
      <c r="O109">
        <v>0.4375</v>
      </c>
      <c r="P109" t="s">
        <v>307</v>
      </c>
      <c r="Q109" t="s">
        <v>87</v>
      </c>
      <c r="R109" t="s">
        <v>87</v>
      </c>
      <c r="S109" t="s">
        <v>131</v>
      </c>
      <c r="T109" t="b">
        <v>0</v>
      </c>
      <c r="U109">
        <v>0.17499999999999999</v>
      </c>
      <c r="V109">
        <v>3.8070844015116373E-2</v>
      </c>
      <c r="W109">
        <v>4</v>
      </c>
      <c r="Y109">
        <v>5.2188679959174546</v>
      </c>
      <c r="Z109">
        <v>5.3105859618927722</v>
      </c>
      <c r="AA109">
        <v>5.2500148047641746</v>
      </c>
      <c r="AB109">
        <v>5.2188679959174546</v>
      </c>
      <c r="AC109">
        <v>0.20104974639413931</v>
      </c>
      <c r="AD109">
        <v>0.20217848978408659</v>
      </c>
      <c r="AE109">
        <v>1345.0437755490179</v>
      </c>
      <c r="AF109">
        <v>34671.562486318908</v>
      </c>
      <c r="AG109">
        <v>0.2007369610626924</v>
      </c>
      <c r="AH109">
        <v>5.1744517281290996</v>
      </c>
      <c r="AI109">
        <v>5.3233739049653073</v>
      </c>
      <c r="AJ109">
        <v>5.3107748618331119</v>
      </c>
      <c r="AK109">
        <v>12.16771178277784</v>
      </c>
      <c r="AL109">
        <v>12.138913969904261</v>
      </c>
      <c r="AM109">
        <v>0.2026581289289312</v>
      </c>
      <c r="AN109">
        <v>0.20217848978408659</v>
      </c>
      <c r="AO109">
        <v>28.08645359726437</v>
      </c>
      <c r="AP109">
        <v>28.08645359726437</v>
      </c>
      <c r="AQ109" t="b">
        <v>0</v>
      </c>
      <c r="AR109" t="b">
        <v>0</v>
      </c>
      <c r="AU109">
        <v>1345.033484518789</v>
      </c>
      <c r="AV109">
        <v>34669.869804749687</v>
      </c>
      <c r="AW109">
        <v>0.20073849692790169</v>
      </c>
      <c r="AX109">
        <v>0.20073849692790169</v>
      </c>
      <c r="AY109">
        <v>0.20073849692790169</v>
      </c>
      <c r="AZ109" t="s">
        <v>89</v>
      </c>
      <c r="BA109" s="1">
        <v>5.1742782862996277</v>
      </c>
      <c r="BB109">
        <v>5.1742782862996277</v>
      </c>
      <c r="BC109">
        <v>5.1742782862996277</v>
      </c>
      <c r="BD109" t="s">
        <v>89</v>
      </c>
      <c r="BE109">
        <v>5.2698391513624774</v>
      </c>
      <c r="BF109">
        <v>5.2698391513624774</v>
      </c>
      <c r="BG109">
        <v>5.2698391513624774</v>
      </c>
      <c r="BH109" t="s">
        <v>89</v>
      </c>
      <c r="BI109">
        <v>3.8091959007136363E-2</v>
      </c>
      <c r="BJ109">
        <v>582.92639252493075</v>
      </c>
      <c r="BK109">
        <v>18503.026674144639</v>
      </c>
      <c r="BL109">
        <v>0.46318026334423101</v>
      </c>
      <c r="BM109">
        <v>0.46318026334423101</v>
      </c>
      <c r="BN109">
        <v>0.46318026334423101</v>
      </c>
      <c r="BO109" t="s">
        <v>89</v>
      </c>
      <c r="BP109" t="s">
        <v>90</v>
      </c>
      <c r="BQ109" s="2">
        <v>12.224907733553961</v>
      </c>
      <c r="BR109">
        <v>12.224907733553961</v>
      </c>
      <c r="BS109">
        <v>12.224907733553961</v>
      </c>
      <c r="BT109" t="s">
        <v>89</v>
      </c>
      <c r="BU109" t="s">
        <v>91</v>
      </c>
      <c r="BV109">
        <v>0.20264136521310111</v>
      </c>
      <c r="BW109">
        <v>5.3483971334298559</v>
      </c>
      <c r="BX109">
        <v>3.7888242057887322E-2</v>
      </c>
      <c r="BY109">
        <v>14.634862179516601</v>
      </c>
      <c r="BZ109">
        <v>10</v>
      </c>
      <c r="CA109">
        <v>0.45954227747231829</v>
      </c>
      <c r="CB109">
        <v>0.46212226236362658</v>
      </c>
      <c r="CC109">
        <v>12.138482198612049</v>
      </c>
      <c r="CD109">
        <v>11.92884113352561</v>
      </c>
      <c r="CG109">
        <f>+COUNTIF(IV!A:A,A109)</f>
        <v>1</v>
      </c>
      <c r="CH109" s="1">
        <f>+VLOOKUP(A109,IV!A:Q,17,0)</f>
        <v>5.1742782862996277</v>
      </c>
      <c r="CI109" t="b">
        <f t="shared" si="4"/>
        <v>1</v>
      </c>
      <c r="CJ109" s="7">
        <f t="shared" si="5"/>
        <v>0</v>
      </c>
      <c r="CL109">
        <f>+COUNTIF(EV!A:A,A109)</f>
        <v>1</v>
      </c>
      <c r="CM109" s="2">
        <f>+VLOOKUP(A109,EV!A:R,18,0)</f>
        <v>12.224907733553961</v>
      </c>
      <c r="CN109" t="b">
        <f t="shared" si="6"/>
        <v>1</v>
      </c>
      <c r="CO109" s="7">
        <f t="shared" si="7"/>
        <v>0</v>
      </c>
    </row>
    <row r="110" spans="1:93" x14ac:dyDescent="0.3">
      <c r="A110" t="s">
        <v>308</v>
      </c>
      <c r="B110" t="s">
        <v>83</v>
      </c>
      <c r="C110">
        <v>1.34</v>
      </c>
      <c r="D110">
        <v>4.41</v>
      </c>
      <c r="E110">
        <v>4.3</v>
      </c>
      <c r="F110">
        <v>1.1000000000000001</v>
      </c>
      <c r="G110">
        <v>0.16700000000000001</v>
      </c>
      <c r="I110" t="s">
        <v>84</v>
      </c>
      <c r="K110">
        <v>3</v>
      </c>
      <c r="L110" t="s">
        <v>129</v>
      </c>
      <c r="M110">
        <v>270</v>
      </c>
      <c r="N110">
        <v>0.17499999999999999</v>
      </c>
      <c r="O110">
        <v>0.8125</v>
      </c>
      <c r="P110" t="s">
        <v>309</v>
      </c>
      <c r="Q110" t="s">
        <v>87</v>
      </c>
      <c r="R110" t="s">
        <v>87</v>
      </c>
      <c r="S110" t="s">
        <v>131</v>
      </c>
      <c r="T110" t="b">
        <v>0</v>
      </c>
      <c r="U110">
        <v>0.17499999999999999</v>
      </c>
      <c r="V110">
        <v>3.8070844015116373E-2</v>
      </c>
      <c r="W110">
        <v>4</v>
      </c>
      <c r="Y110">
        <v>5.2188679959174546</v>
      </c>
      <c r="Z110">
        <v>5.3105859618927722</v>
      </c>
      <c r="AA110">
        <v>5.2500148047641746</v>
      </c>
      <c r="AB110">
        <v>5.2188679959174546</v>
      </c>
      <c r="AC110">
        <v>0.20104974639413931</v>
      </c>
      <c r="AD110">
        <v>0.20217848978408659</v>
      </c>
      <c r="AE110">
        <v>1345.0437755490179</v>
      </c>
      <c r="AF110">
        <v>34671.562486318908</v>
      </c>
      <c r="AG110">
        <v>0.2007369610626924</v>
      </c>
      <c r="AH110">
        <v>5.1744517281290996</v>
      </c>
      <c r="AI110">
        <v>5.3233739049653117</v>
      </c>
      <c r="AJ110">
        <v>5.3107748618331136</v>
      </c>
      <c r="AK110">
        <v>6.5518448061111529</v>
      </c>
      <c r="AL110">
        <v>6.536338291486909</v>
      </c>
      <c r="AM110">
        <v>0.20265812892893131</v>
      </c>
      <c r="AN110">
        <v>0.20217848978408659</v>
      </c>
      <c r="AO110">
        <v>52.160556680633761</v>
      </c>
      <c r="AP110">
        <v>52.160556680633761</v>
      </c>
      <c r="AQ110" t="b">
        <v>0</v>
      </c>
      <c r="AR110" t="b">
        <v>0</v>
      </c>
      <c r="AU110">
        <v>1345.033484518789</v>
      </c>
      <c r="AV110">
        <v>34669.869804749687</v>
      </c>
      <c r="AW110">
        <v>0.20073849692790169</v>
      </c>
      <c r="AX110">
        <v>0.20073849692790169</v>
      </c>
      <c r="AY110">
        <v>0.20073849692790169</v>
      </c>
      <c r="AZ110" t="s">
        <v>89</v>
      </c>
      <c r="BA110" s="1">
        <v>5.1742782862996277</v>
      </c>
      <c r="BB110">
        <v>5.1742782862996277</v>
      </c>
      <c r="BC110">
        <v>5.1742782862996277</v>
      </c>
      <c r="BD110" t="s">
        <v>89</v>
      </c>
      <c r="BE110">
        <v>5.2698391513624774</v>
      </c>
      <c r="BF110">
        <v>5.2698391513624774</v>
      </c>
      <c r="BG110">
        <v>5.2698391513624774</v>
      </c>
      <c r="BH110" t="s">
        <v>89</v>
      </c>
      <c r="BI110">
        <v>3.8091959007136363E-2</v>
      </c>
      <c r="BJ110">
        <v>1082.577586117729</v>
      </c>
      <c r="BK110">
        <v>34362.7638234115</v>
      </c>
      <c r="BL110">
        <v>0.2494047571853551</v>
      </c>
      <c r="BM110">
        <v>0.2494047571853551</v>
      </c>
      <c r="BN110">
        <v>0.2494047571853551</v>
      </c>
      <c r="BO110" t="s">
        <v>89</v>
      </c>
      <c r="BP110" t="s">
        <v>90</v>
      </c>
      <c r="BQ110" s="2">
        <v>6.5826426257598216</v>
      </c>
      <c r="BR110">
        <v>6.5826426257598216</v>
      </c>
      <c r="BS110">
        <v>6.5826426257598216</v>
      </c>
      <c r="BT110" t="s">
        <v>89</v>
      </c>
      <c r="BU110" t="s">
        <v>91</v>
      </c>
      <c r="BV110">
        <v>0.202641365213101</v>
      </c>
      <c r="BW110">
        <v>5.348397133429855</v>
      </c>
      <c r="BX110">
        <v>3.7888242057887322E-2</v>
      </c>
      <c r="BY110">
        <v>27.179029761959409</v>
      </c>
      <c r="BZ110">
        <v>10</v>
      </c>
      <c r="CA110">
        <v>0.2474458417158637</v>
      </c>
      <c r="CB110">
        <v>0.24883506434964511</v>
      </c>
      <c r="CC110">
        <v>6.5361057992526428</v>
      </c>
      <c r="CD110">
        <v>6.4232221488214822</v>
      </c>
      <c r="CG110">
        <f>+COUNTIF(IV!A:A,A110)</f>
        <v>1</v>
      </c>
      <c r="CH110" s="1">
        <f>+VLOOKUP(A110,IV!A:Q,17,0)</f>
        <v>5.1742782862996277</v>
      </c>
      <c r="CI110" t="b">
        <f t="shared" si="4"/>
        <v>1</v>
      </c>
      <c r="CJ110" s="7">
        <f t="shared" si="5"/>
        <v>0</v>
      </c>
      <c r="CL110">
        <f>+COUNTIF(EV!A:A,A110)</f>
        <v>1</v>
      </c>
      <c r="CM110" s="2">
        <f>+VLOOKUP(A110,EV!A:R,18,0)</f>
        <v>6.582642625759819</v>
      </c>
      <c r="CN110" t="b">
        <f t="shared" si="6"/>
        <v>1</v>
      </c>
      <c r="CO110" s="7">
        <f t="shared" si="7"/>
        <v>0</v>
      </c>
    </row>
    <row r="111" spans="1:93" x14ac:dyDescent="0.3">
      <c r="A111" t="s">
        <v>310</v>
      </c>
      <c r="B111" t="s">
        <v>83</v>
      </c>
      <c r="C111">
        <v>1.34</v>
      </c>
      <c r="D111">
        <v>4.41</v>
      </c>
      <c r="E111">
        <v>4.3</v>
      </c>
      <c r="F111">
        <v>1.1000000000000001</v>
      </c>
      <c r="G111">
        <v>0.16700000000000001</v>
      </c>
      <c r="I111" t="s">
        <v>84</v>
      </c>
      <c r="K111">
        <v>4</v>
      </c>
      <c r="L111" t="s">
        <v>85</v>
      </c>
      <c r="M111">
        <v>30</v>
      </c>
      <c r="N111">
        <v>2.5000000000000001E-2</v>
      </c>
      <c r="O111">
        <v>0.25</v>
      </c>
      <c r="P111" t="s">
        <v>311</v>
      </c>
      <c r="Q111" t="s">
        <v>87</v>
      </c>
      <c r="R111" t="s">
        <v>87</v>
      </c>
      <c r="S111" t="s">
        <v>88</v>
      </c>
      <c r="T111" t="b">
        <v>0</v>
      </c>
      <c r="U111">
        <v>2.5000000000000001E-2</v>
      </c>
      <c r="V111">
        <v>2.207248526293832E-2</v>
      </c>
      <c r="W111">
        <v>4</v>
      </c>
      <c r="Y111">
        <v>7.2678057331943791</v>
      </c>
      <c r="Z111">
        <v>7.4643176554012642</v>
      </c>
      <c r="AA111">
        <v>7.2893418307463724</v>
      </c>
      <c r="AB111">
        <v>7.2678057331943799</v>
      </c>
      <c r="AC111">
        <v>0.16431119584540099</v>
      </c>
      <c r="AD111">
        <v>0.16475604144673159</v>
      </c>
      <c r="AE111">
        <v>182.9185863473669</v>
      </c>
      <c r="AF111">
        <v>8054.6278102524548</v>
      </c>
      <c r="AG111">
        <v>0.16400739038639439</v>
      </c>
      <c r="AH111">
        <v>7.2218931606246786</v>
      </c>
      <c r="AI111">
        <v>2.530776763200183</v>
      </c>
      <c r="AJ111">
        <v>3.9568519495217358</v>
      </c>
      <c r="AK111">
        <v>10.12310705280073</v>
      </c>
      <c r="AL111">
        <v>15.82740779808694</v>
      </c>
      <c r="AM111">
        <v>0.14684044779629979</v>
      </c>
      <c r="AN111">
        <v>0.16475604144673159</v>
      </c>
      <c r="AO111">
        <v>0.81898533411458185</v>
      </c>
      <c r="AP111">
        <v>0.81898533411458185</v>
      </c>
      <c r="AQ111" t="b">
        <v>1</v>
      </c>
      <c r="AR111" t="b">
        <v>1</v>
      </c>
      <c r="AU111">
        <v>182.89860055527771</v>
      </c>
      <c r="AV111">
        <v>8050.5797336594869</v>
      </c>
      <c r="AW111">
        <v>0.16402531188822869</v>
      </c>
      <c r="AX111">
        <v>0.16402531188822869</v>
      </c>
      <c r="AY111">
        <v>0.16402531188822869</v>
      </c>
      <c r="AZ111" t="s">
        <v>89</v>
      </c>
      <c r="BA111" s="1">
        <v>7.2198411999082213</v>
      </c>
      <c r="BB111">
        <v>7.2198411999082222</v>
      </c>
      <c r="BC111">
        <v>7.2198411999082213</v>
      </c>
      <c r="BD111" t="s">
        <v>89</v>
      </c>
      <c r="BE111">
        <v>7.4213126622610384</v>
      </c>
      <c r="BF111">
        <v>7.4213126622610384</v>
      </c>
      <c r="BG111">
        <v>7.4213126622610384</v>
      </c>
      <c r="BH111" t="s">
        <v>89</v>
      </c>
      <c r="BI111">
        <v>2.2101927159373369E-2</v>
      </c>
      <c r="BJ111">
        <v>49.564596598351862</v>
      </c>
      <c r="BK111">
        <v>4919.4527354710044</v>
      </c>
      <c r="BL111">
        <v>0.60527073877158466</v>
      </c>
      <c r="BM111">
        <v>0.60527073877158466</v>
      </c>
      <c r="BN111">
        <v>0.60527073877158466</v>
      </c>
      <c r="BO111" t="s">
        <v>89</v>
      </c>
      <c r="BP111" t="s">
        <v>90</v>
      </c>
      <c r="BQ111" s="2">
        <v>48.179345792868411</v>
      </c>
      <c r="BR111">
        <v>48.179345792868411</v>
      </c>
      <c r="BS111">
        <v>48.179345792868411</v>
      </c>
      <c r="BT111" t="s">
        <v>89</v>
      </c>
      <c r="BU111" t="s">
        <v>91</v>
      </c>
      <c r="BV111">
        <v>0.15131768469289619</v>
      </c>
      <c r="BW111">
        <v>12.044836448217101</v>
      </c>
      <c r="BX111">
        <v>1.2562867527793989E-2</v>
      </c>
      <c r="BY111">
        <v>0.39412451416653532</v>
      </c>
      <c r="BZ111">
        <v>42</v>
      </c>
      <c r="CA111">
        <v>0.65724478338160419</v>
      </c>
      <c r="CB111">
        <v>0.65902416578692624</v>
      </c>
      <c r="CC111">
        <v>29.857270621605061</v>
      </c>
      <c r="CD111">
        <v>29.07122293277752</v>
      </c>
      <c r="CG111">
        <f>+COUNTIF(IV!A:A,A111)</f>
        <v>1</v>
      </c>
      <c r="CH111" s="1">
        <f>+VLOOKUP(A111,IV!A:Q,17,0)</f>
        <v>7.2198411999082239</v>
      </c>
      <c r="CI111" t="b">
        <f t="shared" si="4"/>
        <v>1</v>
      </c>
      <c r="CJ111" s="7">
        <f t="shared" si="5"/>
        <v>0</v>
      </c>
      <c r="CL111">
        <f>+COUNTIF(EV!A:A,A111)</f>
        <v>1</v>
      </c>
      <c r="CM111" s="2">
        <f>+VLOOKUP(A111,EV!A:R,18,0)</f>
        <v>48.179345792868418</v>
      </c>
      <c r="CN111" t="b">
        <f t="shared" si="6"/>
        <v>1</v>
      </c>
      <c r="CO111" s="7">
        <f t="shared" si="7"/>
        <v>0</v>
      </c>
    </row>
    <row r="112" spans="1:93" x14ac:dyDescent="0.3">
      <c r="A112" t="s">
        <v>312</v>
      </c>
      <c r="B112" t="s">
        <v>83</v>
      </c>
      <c r="C112">
        <v>1.34</v>
      </c>
      <c r="D112">
        <v>4.41</v>
      </c>
      <c r="E112">
        <v>4.3</v>
      </c>
      <c r="F112">
        <v>1.1000000000000001</v>
      </c>
      <c r="G112">
        <v>0.16700000000000001</v>
      </c>
      <c r="I112" t="s">
        <v>84</v>
      </c>
      <c r="K112">
        <v>4</v>
      </c>
      <c r="L112" t="s">
        <v>85</v>
      </c>
      <c r="M112">
        <v>30</v>
      </c>
      <c r="N112">
        <v>2.5000000000000001E-2</v>
      </c>
      <c r="O112">
        <v>0.4375</v>
      </c>
      <c r="P112" t="s">
        <v>313</v>
      </c>
      <c r="Q112" t="s">
        <v>87</v>
      </c>
      <c r="R112" t="s">
        <v>87</v>
      </c>
      <c r="S112" t="s">
        <v>88</v>
      </c>
      <c r="T112" t="b">
        <v>0</v>
      </c>
      <c r="U112">
        <v>2.5000000000000001E-2</v>
      </c>
      <c r="V112">
        <v>2.207248526293832E-2</v>
      </c>
      <c r="W112">
        <v>4</v>
      </c>
      <c r="Y112">
        <v>7.2678057331943791</v>
      </c>
      <c r="Z112">
        <v>7.4643176554012642</v>
      </c>
      <c r="AA112">
        <v>7.2893418307463724</v>
      </c>
      <c r="AB112">
        <v>7.2678057331943799</v>
      </c>
      <c r="AC112">
        <v>0.16431119584540099</v>
      </c>
      <c r="AD112">
        <v>0.16475604144673159</v>
      </c>
      <c r="AE112">
        <v>182.9185863473669</v>
      </c>
      <c r="AF112">
        <v>8054.6278102524548</v>
      </c>
      <c r="AG112">
        <v>0.16400739038639439</v>
      </c>
      <c r="AH112">
        <v>7.2218931606246786</v>
      </c>
      <c r="AI112">
        <v>2.530776763200183</v>
      </c>
      <c r="AJ112">
        <v>3.956851949521734</v>
      </c>
      <c r="AK112">
        <v>5.7846326016004186</v>
      </c>
      <c r="AL112">
        <v>9.044233027478251</v>
      </c>
      <c r="AM112">
        <v>0.14684044779629979</v>
      </c>
      <c r="AN112">
        <v>0.16475604144673159</v>
      </c>
      <c r="AO112">
        <v>1.4332243347005189</v>
      </c>
      <c r="AP112">
        <v>1.4332243347005189</v>
      </c>
      <c r="AQ112" t="b">
        <v>1</v>
      </c>
      <c r="AR112" t="b">
        <v>1</v>
      </c>
      <c r="AU112">
        <v>182.89860055527771</v>
      </c>
      <c r="AV112">
        <v>8050.5797336594869</v>
      </c>
      <c r="AW112">
        <v>0.16402531188822869</v>
      </c>
      <c r="AX112">
        <v>0.16402531188822869</v>
      </c>
      <c r="AY112">
        <v>0.16402531188822869</v>
      </c>
      <c r="AZ112" t="s">
        <v>89</v>
      </c>
      <c r="BA112" s="1">
        <v>7.2198411999082213</v>
      </c>
      <c r="BB112">
        <v>7.2198411999082222</v>
      </c>
      <c r="BC112">
        <v>7.2198411999082213</v>
      </c>
      <c r="BD112" t="s">
        <v>89</v>
      </c>
      <c r="BE112">
        <v>7.4213126622610384</v>
      </c>
      <c r="BF112">
        <v>7.4213126622610384</v>
      </c>
      <c r="BG112">
        <v>7.4213126622610384</v>
      </c>
      <c r="BH112" t="s">
        <v>89</v>
      </c>
      <c r="BI112">
        <v>2.2101927159373369E-2</v>
      </c>
      <c r="BJ112">
        <v>86.738044047115736</v>
      </c>
      <c r="BK112">
        <v>8609.0422870742568</v>
      </c>
      <c r="BL112">
        <v>0.34586899358376272</v>
      </c>
      <c r="BM112">
        <v>0.34586899358376272</v>
      </c>
      <c r="BN112">
        <v>0.34586899358376272</v>
      </c>
      <c r="BO112" t="s">
        <v>89</v>
      </c>
      <c r="BP112" t="s">
        <v>90</v>
      </c>
      <c r="BQ112" s="2">
        <v>27.53105473878195</v>
      </c>
      <c r="BR112">
        <v>27.53105473878195</v>
      </c>
      <c r="BS112">
        <v>27.53105473878195</v>
      </c>
      <c r="BT112" t="s">
        <v>89</v>
      </c>
      <c r="BU112" t="s">
        <v>91</v>
      </c>
      <c r="BV112">
        <v>0.15131768469289619</v>
      </c>
      <c r="BW112">
        <v>12.044836448217101</v>
      </c>
      <c r="BX112">
        <v>1.2562867527793989E-2</v>
      </c>
      <c r="BY112">
        <v>0.68971789979143683</v>
      </c>
      <c r="BZ112">
        <v>42</v>
      </c>
      <c r="CA112">
        <v>0.37556844764663089</v>
      </c>
      <c r="CB112">
        <v>0.37658523759252932</v>
      </c>
      <c r="CC112">
        <v>17.061297498060028</v>
      </c>
      <c r="CD112">
        <v>16.61212739015858</v>
      </c>
      <c r="CG112">
        <f>+COUNTIF(IV!A:A,A112)</f>
        <v>1</v>
      </c>
      <c r="CH112" s="1">
        <f>+VLOOKUP(A112,IV!A:Q,17,0)</f>
        <v>7.2198411999082239</v>
      </c>
      <c r="CI112" t="b">
        <f t="shared" si="4"/>
        <v>1</v>
      </c>
      <c r="CJ112" s="7">
        <f t="shared" si="5"/>
        <v>0</v>
      </c>
      <c r="CL112">
        <f>+COUNTIF(EV!A:A,A112)</f>
        <v>1</v>
      </c>
      <c r="CM112" s="2">
        <f>+VLOOKUP(A112,EV!A:R,18,0)</f>
        <v>27.53105473878195</v>
      </c>
      <c r="CN112" t="b">
        <f t="shared" si="6"/>
        <v>1</v>
      </c>
      <c r="CO112" s="7">
        <f t="shared" si="7"/>
        <v>0</v>
      </c>
    </row>
    <row r="113" spans="1:93" x14ac:dyDescent="0.3">
      <c r="A113" t="s">
        <v>314</v>
      </c>
      <c r="B113" t="s">
        <v>83</v>
      </c>
      <c r="C113">
        <v>1.34</v>
      </c>
      <c r="D113">
        <v>4.41</v>
      </c>
      <c r="E113">
        <v>4.3</v>
      </c>
      <c r="F113">
        <v>1.1000000000000001</v>
      </c>
      <c r="G113">
        <v>0.16700000000000001</v>
      </c>
      <c r="I113" t="s">
        <v>84</v>
      </c>
      <c r="K113">
        <v>4</v>
      </c>
      <c r="L113" t="s">
        <v>85</v>
      </c>
      <c r="M113">
        <v>30</v>
      </c>
      <c r="N113">
        <v>2.5000000000000001E-2</v>
      </c>
      <c r="O113">
        <v>0.8125</v>
      </c>
      <c r="P113" t="s">
        <v>315</v>
      </c>
      <c r="Q113" t="s">
        <v>87</v>
      </c>
      <c r="R113" t="s">
        <v>87</v>
      </c>
      <c r="S113" t="s">
        <v>88</v>
      </c>
      <c r="T113" t="b">
        <v>0</v>
      </c>
      <c r="U113">
        <v>2.5000000000000001E-2</v>
      </c>
      <c r="V113">
        <v>2.207248526293832E-2</v>
      </c>
      <c r="W113">
        <v>4</v>
      </c>
      <c r="Y113">
        <v>7.2678057331943791</v>
      </c>
      <c r="Z113">
        <v>7.4643176554012642</v>
      </c>
      <c r="AA113">
        <v>7.2893418307463724</v>
      </c>
      <c r="AB113">
        <v>7.2678057331943799</v>
      </c>
      <c r="AC113">
        <v>0.16431119584540099</v>
      </c>
      <c r="AD113">
        <v>0.16475604144673159</v>
      </c>
      <c r="AE113">
        <v>182.9185863473669</v>
      </c>
      <c r="AF113">
        <v>8054.6278102524548</v>
      </c>
      <c r="AG113">
        <v>0.16400739038639439</v>
      </c>
      <c r="AH113">
        <v>7.2218931606246786</v>
      </c>
      <c r="AI113">
        <v>2.5307767632001821</v>
      </c>
      <c r="AJ113">
        <v>3.956851949521734</v>
      </c>
      <c r="AK113">
        <v>3.1148021700925308</v>
      </c>
      <c r="AL113">
        <v>4.8699716301805962</v>
      </c>
      <c r="AM113">
        <v>0.14684044779629979</v>
      </c>
      <c r="AN113">
        <v>0.16475604144673159</v>
      </c>
      <c r="AO113">
        <v>2.661702335872389</v>
      </c>
      <c r="AP113">
        <v>2.661702335872389</v>
      </c>
      <c r="AQ113" t="b">
        <v>1</v>
      </c>
      <c r="AR113" t="b">
        <v>1</v>
      </c>
      <c r="AU113">
        <v>182.89860055527771</v>
      </c>
      <c r="AV113">
        <v>8050.5797336594869</v>
      </c>
      <c r="AW113">
        <v>0.16402531188822869</v>
      </c>
      <c r="AX113">
        <v>0.16402531188822869</v>
      </c>
      <c r="AY113">
        <v>0.16402531188822869</v>
      </c>
      <c r="AZ113" t="s">
        <v>89</v>
      </c>
      <c r="BA113" s="1">
        <v>7.2198411999082213</v>
      </c>
      <c r="BB113">
        <v>7.2198411999082222</v>
      </c>
      <c r="BC113">
        <v>7.2198411999082213</v>
      </c>
      <c r="BD113" t="s">
        <v>89</v>
      </c>
      <c r="BE113">
        <v>7.4213126622610384</v>
      </c>
      <c r="BF113">
        <v>7.4213126622610384</v>
      </c>
      <c r="BG113">
        <v>7.4213126622610384</v>
      </c>
      <c r="BH113" t="s">
        <v>89</v>
      </c>
      <c r="BI113">
        <v>2.2101927159373369E-2</v>
      </c>
      <c r="BJ113">
        <v>161.0849389446436</v>
      </c>
      <c r="BK113">
        <v>15988.221390280771</v>
      </c>
      <c r="BL113">
        <v>0.18623715039125679</v>
      </c>
      <c r="BM113">
        <v>0.18623715039125679</v>
      </c>
      <c r="BN113">
        <v>0.18623715039125679</v>
      </c>
      <c r="BO113" t="s">
        <v>89</v>
      </c>
      <c r="BP113" t="s">
        <v>90</v>
      </c>
      <c r="BQ113" s="2">
        <v>14.824414090113359</v>
      </c>
      <c r="BR113">
        <v>14.824414090113359</v>
      </c>
      <c r="BS113">
        <v>14.824414090113359</v>
      </c>
      <c r="BT113" t="s">
        <v>89</v>
      </c>
      <c r="BU113" t="s">
        <v>91</v>
      </c>
      <c r="BV113">
        <v>0.15131768469289611</v>
      </c>
      <c r="BW113">
        <v>12.04483644821711</v>
      </c>
      <c r="BX113">
        <v>1.2562867527793981E-2</v>
      </c>
      <c r="BY113">
        <v>1.28090467104124</v>
      </c>
      <c r="BZ113">
        <v>42</v>
      </c>
      <c r="CA113">
        <v>0.2022291641174167</v>
      </c>
      <c r="CB113">
        <v>0.2027766663959773</v>
      </c>
      <c r="CC113">
        <v>9.1868524989554015</v>
      </c>
      <c r="CD113">
        <v>8.9449916716238516</v>
      </c>
      <c r="CG113">
        <f>+COUNTIF(IV!A:A,A113)</f>
        <v>1</v>
      </c>
      <c r="CH113" s="1">
        <f>+VLOOKUP(A113,IV!A:Q,17,0)</f>
        <v>7.2198411999082239</v>
      </c>
      <c r="CI113" t="b">
        <f t="shared" si="4"/>
        <v>1</v>
      </c>
      <c r="CJ113" s="7">
        <f t="shared" si="5"/>
        <v>0</v>
      </c>
      <c r="CL113">
        <f>+COUNTIF(EV!A:A,A113)</f>
        <v>1</v>
      </c>
      <c r="CM113" s="2">
        <f>+VLOOKUP(A113,EV!A:R,18,0)</f>
        <v>14.824414090113359</v>
      </c>
      <c r="CN113" t="b">
        <f t="shared" si="6"/>
        <v>1</v>
      </c>
      <c r="CO113" s="7">
        <f t="shared" si="7"/>
        <v>0</v>
      </c>
    </row>
    <row r="114" spans="1:93" x14ac:dyDescent="0.3">
      <c r="A114" t="s">
        <v>316</v>
      </c>
      <c r="B114" t="s">
        <v>83</v>
      </c>
      <c r="C114">
        <v>1.34</v>
      </c>
      <c r="D114">
        <v>4.41</v>
      </c>
      <c r="E114">
        <v>4.3</v>
      </c>
      <c r="F114">
        <v>1.1000000000000001</v>
      </c>
      <c r="G114">
        <v>0.16700000000000001</v>
      </c>
      <c r="I114" t="s">
        <v>84</v>
      </c>
      <c r="K114">
        <v>4</v>
      </c>
      <c r="L114" t="s">
        <v>85</v>
      </c>
      <c r="M114">
        <v>30</v>
      </c>
      <c r="N114">
        <v>0.1</v>
      </c>
      <c r="O114">
        <v>0.25</v>
      </c>
      <c r="P114" t="s">
        <v>317</v>
      </c>
      <c r="Q114" t="s">
        <v>87</v>
      </c>
      <c r="R114" t="s">
        <v>87</v>
      </c>
      <c r="S114" t="s">
        <v>88</v>
      </c>
      <c r="T114" t="b">
        <v>0</v>
      </c>
      <c r="U114">
        <v>0.1</v>
      </c>
      <c r="V114">
        <v>2.207248526293832E-2</v>
      </c>
      <c r="W114">
        <v>4</v>
      </c>
      <c r="Y114">
        <v>7.2678057331943791</v>
      </c>
      <c r="Z114">
        <v>7.4643176554012642</v>
      </c>
      <c r="AA114">
        <v>7.2893418307463724</v>
      </c>
      <c r="AB114">
        <v>7.2678057331943799</v>
      </c>
      <c r="AC114">
        <v>0.16431119584540099</v>
      </c>
      <c r="AD114">
        <v>0.16475604144673159</v>
      </c>
      <c r="AE114">
        <v>182.9185863473669</v>
      </c>
      <c r="AF114">
        <v>8054.6278102524548</v>
      </c>
      <c r="AG114">
        <v>0.16400739038639439</v>
      </c>
      <c r="AH114">
        <v>7.2218931606246786</v>
      </c>
      <c r="AI114">
        <v>7.504154435348382</v>
      </c>
      <c r="AJ114">
        <v>7.4920367957823339</v>
      </c>
      <c r="AK114">
        <v>30.016617741393532</v>
      </c>
      <c r="AL114">
        <v>29.968147183129339</v>
      </c>
      <c r="AM114">
        <v>0.1650225182915469</v>
      </c>
      <c r="AN114">
        <v>0.16475604144673159</v>
      </c>
      <c r="AO114">
        <v>1.247291905047252</v>
      </c>
      <c r="AP114">
        <v>1.247291905047252</v>
      </c>
      <c r="AQ114" t="b">
        <v>0</v>
      </c>
      <c r="AR114" t="b">
        <v>0</v>
      </c>
      <c r="AU114">
        <v>182.89860055527771</v>
      </c>
      <c r="AV114">
        <v>8050.5797336594869</v>
      </c>
      <c r="AW114">
        <v>0.16402531188822869</v>
      </c>
      <c r="AX114">
        <v>0.16402531188822869</v>
      </c>
      <c r="AY114">
        <v>0.16402531188822869</v>
      </c>
      <c r="AZ114" t="s">
        <v>89</v>
      </c>
      <c r="BA114" s="1">
        <v>7.2198411999082213</v>
      </c>
      <c r="BB114">
        <v>7.2198411999082222</v>
      </c>
      <c r="BC114">
        <v>7.2198411999082213</v>
      </c>
      <c r="BD114" t="s">
        <v>89</v>
      </c>
      <c r="BE114">
        <v>7.4213126622610384</v>
      </c>
      <c r="BF114">
        <v>7.4213126622610384</v>
      </c>
      <c r="BG114">
        <v>7.4213126622610384</v>
      </c>
      <c r="BH114" t="s">
        <v>89</v>
      </c>
      <c r="BI114">
        <v>2.2101927159373369E-2</v>
      </c>
      <c r="BJ114">
        <v>45.448342914932837</v>
      </c>
      <c r="BK114">
        <v>2474.394958206628</v>
      </c>
      <c r="BL114">
        <v>0.66009007316618762</v>
      </c>
      <c r="BM114">
        <v>0.66009007316618762</v>
      </c>
      <c r="BN114">
        <v>0.66009007316618762</v>
      </c>
      <c r="BO114" t="s">
        <v>89</v>
      </c>
      <c r="BP114" t="s">
        <v>90</v>
      </c>
      <c r="BQ114" s="2">
        <v>30.155750684164911</v>
      </c>
      <c r="BR114">
        <v>30.155750684164911</v>
      </c>
      <c r="BS114">
        <v>30.155750684164911</v>
      </c>
      <c r="BT114" t="s">
        <v>89</v>
      </c>
      <c r="BU114" t="s">
        <v>91</v>
      </c>
      <c r="BV114">
        <v>0.1650225182915469</v>
      </c>
      <c r="BW114">
        <v>7.5389376710412286</v>
      </c>
      <c r="BX114">
        <v>2.1889359680666399E-2</v>
      </c>
      <c r="BY114">
        <v>0.6528299764289166</v>
      </c>
      <c r="BZ114">
        <v>21</v>
      </c>
      <c r="CA114">
        <v>0.65724478338160419</v>
      </c>
      <c r="CB114">
        <v>0.65902416578692624</v>
      </c>
      <c r="CC114">
        <v>29.857270621605061</v>
      </c>
      <c r="CD114">
        <v>29.07122293277752</v>
      </c>
      <c r="CG114">
        <f>+COUNTIF(IV!A:A,A114)</f>
        <v>1</v>
      </c>
      <c r="CH114" s="1">
        <f>+VLOOKUP(A114,IV!A:Q,17,0)</f>
        <v>7.2198411999082239</v>
      </c>
      <c r="CI114" t="b">
        <f t="shared" si="4"/>
        <v>1</v>
      </c>
      <c r="CJ114" s="7">
        <f t="shared" si="5"/>
        <v>0</v>
      </c>
      <c r="CL114">
        <f>+COUNTIF(EV!A:A,A114)</f>
        <v>1</v>
      </c>
      <c r="CM114" s="2">
        <f>+VLOOKUP(A114,EV!A:R,18,0)</f>
        <v>30.155750684164929</v>
      </c>
      <c r="CN114" t="b">
        <f t="shared" si="6"/>
        <v>1</v>
      </c>
      <c r="CO114" s="7">
        <f t="shared" si="7"/>
        <v>0</v>
      </c>
    </row>
    <row r="115" spans="1:93" x14ac:dyDescent="0.3">
      <c r="A115" t="s">
        <v>318</v>
      </c>
      <c r="B115" t="s">
        <v>83</v>
      </c>
      <c r="C115">
        <v>1.34</v>
      </c>
      <c r="D115">
        <v>4.41</v>
      </c>
      <c r="E115">
        <v>4.3</v>
      </c>
      <c r="F115">
        <v>1.1000000000000001</v>
      </c>
      <c r="G115">
        <v>0.16700000000000001</v>
      </c>
      <c r="I115" t="s">
        <v>84</v>
      </c>
      <c r="K115">
        <v>4</v>
      </c>
      <c r="L115" t="s">
        <v>85</v>
      </c>
      <c r="M115">
        <v>30</v>
      </c>
      <c r="N115">
        <v>0.1</v>
      </c>
      <c r="O115">
        <v>0.4375</v>
      </c>
      <c r="P115" t="s">
        <v>319</v>
      </c>
      <c r="Q115" t="s">
        <v>87</v>
      </c>
      <c r="R115" t="s">
        <v>87</v>
      </c>
      <c r="S115" t="s">
        <v>88</v>
      </c>
      <c r="T115" t="b">
        <v>0</v>
      </c>
      <c r="U115">
        <v>0.1</v>
      </c>
      <c r="V115">
        <v>2.207248526293832E-2</v>
      </c>
      <c r="W115">
        <v>4</v>
      </c>
      <c r="Y115">
        <v>7.2678057331943791</v>
      </c>
      <c r="Z115">
        <v>7.4643176554012642</v>
      </c>
      <c r="AA115">
        <v>7.2893418307463724</v>
      </c>
      <c r="AB115">
        <v>7.2678057331943799</v>
      </c>
      <c r="AC115">
        <v>0.16431119584540099</v>
      </c>
      <c r="AD115">
        <v>0.16475604144673159</v>
      </c>
      <c r="AE115">
        <v>182.9185863473669</v>
      </c>
      <c r="AF115">
        <v>8054.6278102524548</v>
      </c>
      <c r="AG115">
        <v>0.16400739038639439</v>
      </c>
      <c r="AH115">
        <v>7.2218931606246786</v>
      </c>
      <c r="AI115">
        <v>7.504154435348382</v>
      </c>
      <c r="AJ115">
        <v>7.4920367957823339</v>
      </c>
      <c r="AK115">
        <v>17.152352995082019</v>
      </c>
      <c r="AL115">
        <v>17.12465553321676</v>
      </c>
      <c r="AM115">
        <v>0.1650225182915469</v>
      </c>
      <c r="AN115">
        <v>0.16475604144673159</v>
      </c>
      <c r="AO115">
        <v>2.1827608338326909</v>
      </c>
      <c r="AP115">
        <v>2.1827608338326909</v>
      </c>
      <c r="AQ115" t="b">
        <v>0</v>
      </c>
      <c r="AR115" t="b">
        <v>0</v>
      </c>
      <c r="AU115">
        <v>182.89860055527771</v>
      </c>
      <c r="AV115">
        <v>8050.5797336594869</v>
      </c>
      <c r="AW115">
        <v>0.16402531188822869</v>
      </c>
      <c r="AX115">
        <v>0.16402531188822869</v>
      </c>
      <c r="AY115">
        <v>0.16402531188822869</v>
      </c>
      <c r="AZ115" t="s">
        <v>89</v>
      </c>
      <c r="BA115" s="1">
        <v>7.2198411999082213</v>
      </c>
      <c r="BB115">
        <v>7.2198411999082222</v>
      </c>
      <c r="BC115">
        <v>7.2198411999082213</v>
      </c>
      <c r="BD115" t="s">
        <v>89</v>
      </c>
      <c r="BE115">
        <v>7.4213126622610384</v>
      </c>
      <c r="BF115">
        <v>7.4213126622610384</v>
      </c>
      <c r="BG115">
        <v>7.4213126622610384</v>
      </c>
      <c r="BH115" t="s">
        <v>89</v>
      </c>
      <c r="BI115">
        <v>2.2101927159373369E-2</v>
      </c>
      <c r="BJ115">
        <v>79.534600101132469</v>
      </c>
      <c r="BK115">
        <v>4330.1911768615983</v>
      </c>
      <c r="BL115">
        <v>0.37719432752353582</v>
      </c>
      <c r="BM115">
        <v>0.37719432752353582</v>
      </c>
      <c r="BN115">
        <v>0.37719432752353582</v>
      </c>
      <c r="BO115" t="s">
        <v>89</v>
      </c>
      <c r="BP115" t="s">
        <v>90</v>
      </c>
      <c r="BQ115" s="2">
        <v>17.231857533808519</v>
      </c>
      <c r="BR115">
        <v>17.231857533808519</v>
      </c>
      <c r="BS115">
        <v>17.231857533808519</v>
      </c>
      <c r="BT115" t="s">
        <v>89</v>
      </c>
      <c r="BU115" t="s">
        <v>91</v>
      </c>
      <c r="BV115">
        <v>0.1650225182915469</v>
      </c>
      <c r="BW115">
        <v>7.5389376710412286</v>
      </c>
      <c r="BX115">
        <v>2.1889359680666399E-2</v>
      </c>
      <c r="BY115">
        <v>1.142452458750604</v>
      </c>
      <c r="BZ115">
        <v>21</v>
      </c>
      <c r="CA115">
        <v>0.37556844764663089</v>
      </c>
      <c r="CB115">
        <v>0.37658523759252932</v>
      </c>
      <c r="CC115">
        <v>17.061297498060028</v>
      </c>
      <c r="CD115">
        <v>16.61212739015858</v>
      </c>
      <c r="CG115">
        <f>+COUNTIF(IV!A:A,A115)</f>
        <v>1</v>
      </c>
      <c r="CH115" s="1">
        <f>+VLOOKUP(A115,IV!A:Q,17,0)</f>
        <v>7.2198411999082239</v>
      </c>
      <c r="CI115" t="b">
        <f t="shared" si="4"/>
        <v>1</v>
      </c>
      <c r="CJ115" s="7">
        <f t="shared" si="5"/>
        <v>0</v>
      </c>
      <c r="CL115">
        <f>+COUNTIF(EV!A:A,A115)</f>
        <v>1</v>
      </c>
      <c r="CM115" s="2">
        <f>+VLOOKUP(A115,EV!A:R,18,0)</f>
        <v>17.231857533808519</v>
      </c>
      <c r="CN115" t="b">
        <f t="shared" si="6"/>
        <v>1</v>
      </c>
      <c r="CO115" s="7">
        <f t="shared" si="7"/>
        <v>0</v>
      </c>
    </row>
    <row r="116" spans="1:93" x14ac:dyDescent="0.3">
      <c r="A116" t="s">
        <v>320</v>
      </c>
      <c r="B116" t="s">
        <v>83</v>
      </c>
      <c r="C116">
        <v>1.34</v>
      </c>
      <c r="D116">
        <v>4.41</v>
      </c>
      <c r="E116">
        <v>4.3</v>
      </c>
      <c r="F116">
        <v>1.1000000000000001</v>
      </c>
      <c r="G116">
        <v>0.16700000000000001</v>
      </c>
      <c r="I116" t="s">
        <v>84</v>
      </c>
      <c r="K116">
        <v>4</v>
      </c>
      <c r="L116" t="s">
        <v>85</v>
      </c>
      <c r="M116">
        <v>30</v>
      </c>
      <c r="N116">
        <v>0.1</v>
      </c>
      <c r="O116">
        <v>0.8125</v>
      </c>
      <c r="P116" t="s">
        <v>321</v>
      </c>
      <c r="Q116" t="s">
        <v>87</v>
      </c>
      <c r="R116" t="s">
        <v>87</v>
      </c>
      <c r="S116" t="s">
        <v>88</v>
      </c>
      <c r="T116" t="b">
        <v>0</v>
      </c>
      <c r="U116">
        <v>0.1</v>
      </c>
      <c r="V116">
        <v>2.207248526293832E-2</v>
      </c>
      <c r="W116">
        <v>4</v>
      </c>
      <c r="Y116">
        <v>7.2678057331943791</v>
      </c>
      <c r="Z116">
        <v>7.4643176554012642</v>
      </c>
      <c r="AA116">
        <v>7.2893418307463724</v>
      </c>
      <c r="AB116">
        <v>7.2678057331943799</v>
      </c>
      <c r="AC116">
        <v>0.16431119584540099</v>
      </c>
      <c r="AD116">
        <v>0.16475604144673159</v>
      </c>
      <c r="AE116">
        <v>182.9185863473669</v>
      </c>
      <c r="AF116">
        <v>8054.6278102524548</v>
      </c>
      <c r="AG116">
        <v>0.16400739038639439</v>
      </c>
      <c r="AH116">
        <v>7.2218931606246786</v>
      </c>
      <c r="AI116">
        <v>7.5041544353483811</v>
      </c>
      <c r="AJ116">
        <v>7.4920367957823357</v>
      </c>
      <c r="AK116">
        <v>9.2358823819672384</v>
      </c>
      <c r="AL116">
        <v>9.2209683640397984</v>
      </c>
      <c r="AM116">
        <v>0.16502251829154679</v>
      </c>
      <c r="AN116">
        <v>0.16475604144673159</v>
      </c>
      <c r="AO116">
        <v>4.0536986914035671</v>
      </c>
      <c r="AP116">
        <v>4.0536986914035671</v>
      </c>
      <c r="AQ116" t="b">
        <v>0</v>
      </c>
      <c r="AR116" t="b">
        <v>0</v>
      </c>
      <c r="AU116">
        <v>182.89860055527771</v>
      </c>
      <c r="AV116">
        <v>8050.5797336594869</v>
      </c>
      <c r="AW116">
        <v>0.16402531188822869</v>
      </c>
      <c r="AX116">
        <v>0.16402531188822869</v>
      </c>
      <c r="AY116">
        <v>0.16402531188822869</v>
      </c>
      <c r="AZ116" t="s">
        <v>89</v>
      </c>
      <c r="BA116" s="1">
        <v>7.2198411999082213</v>
      </c>
      <c r="BB116">
        <v>7.2198411999082222</v>
      </c>
      <c r="BC116">
        <v>7.2198411999082213</v>
      </c>
      <c r="BD116" t="s">
        <v>89</v>
      </c>
      <c r="BE116">
        <v>7.4213126622610384</v>
      </c>
      <c r="BF116">
        <v>7.4213126622610384</v>
      </c>
      <c r="BG116">
        <v>7.4213126622610384</v>
      </c>
      <c r="BH116" t="s">
        <v>89</v>
      </c>
      <c r="BI116">
        <v>2.2101927159373369E-2</v>
      </c>
      <c r="BJ116">
        <v>147.7071144735317</v>
      </c>
      <c r="BK116">
        <v>8041.7836141715397</v>
      </c>
      <c r="BL116">
        <v>0.2031046378972885</v>
      </c>
      <c r="BM116">
        <v>0.2031046378972885</v>
      </c>
      <c r="BN116">
        <v>0.2031046378972885</v>
      </c>
      <c r="BO116" t="s">
        <v>89</v>
      </c>
      <c r="BP116" t="s">
        <v>90</v>
      </c>
      <c r="BQ116" s="2">
        <v>9.2786925182045916</v>
      </c>
      <c r="BR116">
        <v>9.2786925182045916</v>
      </c>
      <c r="BS116">
        <v>9.2786925182045916</v>
      </c>
      <c r="BT116" t="s">
        <v>89</v>
      </c>
      <c r="BU116" t="s">
        <v>91</v>
      </c>
      <c r="BV116">
        <v>0.1650225182915469</v>
      </c>
      <c r="BW116">
        <v>7.5389376710412304</v>
      </c>
      <c r="BX116">
        <v>2.1889359680666388E-2</v>
      </c>
      <c r="BY116">
        <v>2.1216974233939792</v>
      </c>
      <c r="BZ116">
        <v>21</v>
      </c>
      <c r="CA116">
        <v>0.2022291641174167</v>
      </c>
      <c r="CB116">
        <v>0.2027766663959773</v>
      </c>
      <c r="CC116">
        <v>9.1868524989554015</v>
      </c>
      <c r="CD116">
        <v>8.9449916716238516</v>
      </c>
      <c r="CG116">
        <f>+COUNTIF(IV!A:A,A116)</f>
        <v>1</v>
      </c>
      <c r="CH116" s="1">
        <f>+VLOOKUP(A116,IV!A:Q,17,0)</f>
        <v>7.2198411999082239</v>
      </c>
      <c r="CI116" t="b">
        <f t="shared" si="4"/>
        <v>1</v>
      </c>
      <c r="CJ116" s="7">
        <f t="shared" si="5"/>
        <v>0</v>
      </c>
      <c r="CL116">
        <f>+COUNTIF(EV!A:A,A116)</f>
        <v>1</v>
      </c>
      <c r="CM116" s="2">
        <f>+VLOOKUP(A116,EV!A:R,18,0)</f>
        <v>9.2786925182045881</v>
      </c>
      <c r="CN116" t="b">
        <f t="shared" si="6"/>
        <v>1</v>
      </c>
      <c r="CO116" s="7">
        <f t="shared" si="7"/>
        <v>0</v>
      </c>
    </row>
    <row r="117" spans="1:93" x14ac:dyDescent="0.3">
      <c r="A117" t="s">
        <v>322</v>
      </c>
      <c r="B117" t="s">
        <v>83</v>
      </c>
      <c r="C117">
        <v>1.34</v>
      </c>
      <c r="D117">
        <v>4.41</v>
      </c>
      <c r="E117">
        <v>4.3</v>
      </c>
      <c r="F117">
        <v>1.1000000000000001</v>
      </c>
      <c r="G117">
        <v>0.16700000000000001</v>
      </c>
      <c r="I117" t="s">
        <v>84</v>
      </c>
      <c r="K117">
        <v>4</v>
      </c>
      <c r="L117" t="s">
        <v>85</v>
      </c>
      <c r="M117">
        <v>30</v>
      </c>
      <c r="N117">
        <v>0.17499999999999999</v>
      </c>
      <c r="O117">
        <v>0.25</v>
      </c>
      <c r="P117" t="s">
        <v>323</v>
      </c>
      <c r="Q117" t="s">
        <v>87</v>
      </c>
      <c r="R117" t="s">
        <v>87</v>
      </c>
      <c r="S117" t="s">
        <v>88</v>
      </c>
      <c r="T117" t="b">
        <v>0</v>
      </c>
      <c r="U117">
        <v>0.17499999999999999</v>
      </c>
      <c r="V117">
        <v>2.207248526293832E-2</v>
      </c>
      <c r="W117">
        <v>4</v>
      </c>
      <c r="Y117">
        <v>7.2678057331943791</v>
      </c>
      <c r="Z117">
        <v>7.4643176554012642</v>
      </c>
      <c r="AA117">
        <v>7.2893418307463724</v>
      </c>
      <c r="AB117">
        <v>7.2678057331943799</v>
      </c>
      <c r="AC117">
        <v>0.16431119584540099</v>
      </c>
      <c r="AD117">
        <v>0.16475604144673159</v>
      </c>
      <c r="AE117">
        <v>182.9185863473669</v>
      </c>
      <c r="AF117">
        <v>8054.6278102524548</v>
      </c>
      <c r="AG117">
        <v>0.16400739038639439</v>
      </c>
      <c r="AH117">
        <v>7.2218931606246786</v>
      </c>
      <c r="AI117">
        <v>7.4801936575905632</v>
      </c>
      <c r="AJ117">
        <v>7.4644452447980756</v>
      </c>
      <c r="AK117">
        <v>29.920774630362249</v>
      </c>
      <c r="AL117">
        <v>29.857780979192309</v>
      </c>
      <c r="AM117">
        <v>0.16510364211438569</v>
      </c>
      <c r="AN117">
        <v>0.16475604144673159</v>
      </c>
      <c r="AO117">
        <v>1.122292393448016</v>
      </c>
      <c r="AP117">
        <v>1.122292393448016</v>
      </c>
      <c r="AQ117" t="b">
        <v>0</v>
      </c>
      <c r="AR117" t="b">
        <v>0</v>
      </c>
      <c r="AU117">
        <v>182.89860055527771</v>
      </c>
      <c r="AV117">
        <v>8050.5797336594869</v>
      </c>
      <c r="AW117">
        <v>0.16402531188822869</v>
      </c>
      <c r="AX117">
        <v>0.16402531188822869</v>
      </c>
      <c r="AY117">
        <v>0.16402531188822869</v>
      </c>
      <c r="AZ117" t="s">
        <v>89</v>
      </c>
      <c r="BA117" s="1">
        <v>7.2198411999082213</v>
      </c>
      <c r="BB117">
        <v>7.2198411999082222</v>
      </c>
      <c r="BC117">
        <v>7.2198411999082213</v>
      </c>
      <c r="BD117" t="s">
        <v>89</v>
      </c>
      <c r="BE117">
        <v>7.4213126622610384</v>
      </c>
      <c r="BF117">
        <v>7.4213126622610384</v>
      </c>
      <c r="BG117">
        <v>7.4213126622610384</v>
      </c>
      <c r="BH117" t="s">
        <v>89</v>
      </c>
      <c r="BI117">
        <v>2.2101927159373369E-2</v>
      </c>
      <c r="BJ117">
        <v>45.444686879508652</v>
      </c>
      <c r="BK117">
        <v>2276.99946299046</v>
      </c>
      <c r="BL117">
        <v>0.66014317756312291</v>
      </c>
      <c r="BM117">
        <v>0.66014317756312291</v>
      </c>
      <c r="BN117">
        <v>0.66014317756312291</v>
      </c>
      <c r="BO117" t="s">
        <v>89</v>
      </c>
      <c r="BP117" t="s">
        <v>90</v>
      </c>
      <c r="BQ117" s="2">
        <v>30.041212347457861</v>
      </c>
      <c r="BR117">
        <v>30.041212347457861</v>
      </c>
      <c r="BS117">
        <v>30.041212347457861</v>
      </c>
      <c r="BT117" t="s">
        <v>89</v>
      </c>
      <c r="BU117" t="s">
        <v>91</v>
      </c>
      <c r="BV117">
        <v>0.1650357943907807</v>
      </c>
      <c r="BW117">
        <v>7.5103030868644653</v>
      </c>
      <c r="BX117">
        <v>2.1974585110876368E-2</v>
      </c>
      <c r="BY117">
        <v>0.74630226654054699</v>
      </c>
      <c r="BZ117">
        <v>14</v>
      </c>
      <c r="CA117">
        <v>0.65724478338160419</v>
      </c>
      <c r="CB117">
        <v>0.65902416578692624</v>
      </c>
      <c r="CC117">
        <v>29.857270621605061</v>
      </c>
      <c r="CD117">
        <v>29.07122293277752</v>
      </c>
      <c r="CG117">
        <f>+COUNTIF(IV!A:A,A117)</f>
        <v>1</v>
      </c>
      <c r="CH117" s="1">
        <f>+VLOOKUP(A117,IV!A:Q,17,0)</f>
        <v>7.2198411999082239</v>
      </c>
      <c r="CI117" t="b">
        <f t="shared" si="4"/>
        <v>1</v>
      </c>
      <c r="CJ117" s="7">
        <f t="shared" si="5"/>
        <v>0</v>
      </c>
      <c r="CL117">
        <f>+COUNTIF(EV!A:A,A117)</f>
        <v>1</v>
      </c>
      <c r="CM117" s="2">
        <f>+VLOOKUP(A117,EV!A:R,18,0)</f>
        <v>30.041212347457861</v>
      </c>
      <c r="CN117" t="b">
        <f t="shared" si="6"/>
        <v>1</v>
      </c>
      <c r="CO117" s="7">
        <f t="shared" si="7"/>
        <v>0</v>
      </c>
    </row>
    <row r="118" spans="1:93" x14ac:dyDescent="0.3">
      <c r="A118" t="s">
        <v>324</v>
      </c>
      <c r="B118" t="s">
        <v>83</v>
      </c>
      <c r="C118">
        <v>1.34</v>
      </c>
      <c r="D118">
        <v>4.41</v>
      </c>
      <c r="E118">
        <v>4.3</v>
      </c>
      <c r="F118">
        <v>1.1000000000000001</v>
      </c>
      <c r="G118">
        <v>0.16700000000000001</v>
      </c>
      <c r="I118" t="s">
        <v>84</v>
      </c>
      <c r="K118">
        <v>4</v>
      </c>
      <c r="L118" t="s">
        <v>85</v>
      </c>
      <c r="M118">
        <v>30</v>
      </c>
      <c r="N118">
        <v>0.17499999999999999</v>
      </c>
      <c r="O118">
        <v>0.4375</v>
      </c>
      <c r="P118" t="s">
        <v>325</v>
      </c>
      <c r="Q118" t="s">
        <v>87</v>
      </c>
      <c r="R118" t="s">
        <v>87</v>
      </c>
      <c r="S118" t="s">
        <v>88</v>
      </c>
      <c r="T118" t="b">
        <v>0</v>
      </c>
      <c r="U118">
        <v>0.17499999999999999</v>
      </c>
      <c r="V118">
        <v>2.207248526293832E-2</v>
      </c>
      <c r="W118">
        <v>4</v>
      </c>
      <c r="Y118">
        <v>7.2678057331943791</v>
      </c>
      <c r="Z118">
        <v>7.4643176554012642</v>
      </c>
      <c r="AA118">
        <v>7.2893418307463724</v>
      </c>
      <c r="AB118">
        <v>7.2678057331943799</v>
      </c>
      <c r="AC118">
        <v>0.16431119584540099</v>
      </c>
      <c r="AD118">
        <v>0.16475604144673159</v>
      </c>
      <c r="AE118">
        <v>182.9185863473669</v>
      </c>
      <c r="AF118">
        <v>8054.6278102524548</v>
      </c>
      <c r="AG118">
        <v>0.16400739038639439</v>
      </c>
      <c r="AH118">
        <v>7.2218931606246786</v>
      </c>
      <c r="AI118">
        <v>7.4801936575905668</v>
      </c>
      <c r="AJ118">
        <v>7.4644452447980729</v>
      </c>
      <c r="AK118">
        <v>17.097585503064149</v>
      </c>
      <c r="AL118">
        <v>17.061589130967029</v>
      </c>
      <c r="AM118">
        <v>0.1651036421143858</v>
      </c>
      <c r="AN118">
        <v>0.16475604144673159</v>
      </c>
      <c r="AO118">
        <v>1.964011688534028</v>
      </c>
      <c r="AP118">
        <v>1.964011688534028</v>
      </c>
      <c r="AQ118" t="b">
        <v>0</v>
      </c>
      <c r="AR118" t="b">
        <v>0</v>
      </c>
      <c r="AU118">
        <v>182.89860055527771</v>
      </c>
      <c r="AV118">
        <v>8050.5797336594869</v>
      </c>
      <c r="AW118">
        <v>0.16402531188822869</v>
      </c>
      <c r="AX118">
        <v>0.16402531188822869</v>
      </c>
      <c r="AY118">
        <v>0.16402531188822869</v>
      </c>
      <c r="AZ118" t="s">
        <v>89</v>
      </c>
      <c r="BA118" s="1">
        <v>7.2198411999082213</v>
      </c>
      <c r="BB118">
        <v>7.2198411999082222</v>
      </c>
      <c r="BC118">
        <v>7.2198411999082213</v>
      </c>
      <c r="BD118" t="s">
        <v>89</v>
      </c>
      <c r="BE118">
        <v>7.4213126622610384</v>
      </c>
      <c r="BF118">
        <v>7.4213126622610384</v>
      </c>
      <c r="BG118">
        <v>7.4213126622610384</v>
      </c>
      <c r="BH118" t="s">
        <v>89</v>
      </c>
      <c r="BI118">
        <v>2.2101927159373369E-2</v>
      </c>
      <c r="BJ118">
        <v>79.528202039140098</v>
      </c>
      <c r="BK118">
        <v>3984.7490602333019</v>
      </c>
      <c r="BL118">
        <v>0.37722467289321332</v>
      </c>
      <c r="BM118">
        <v>0.37722467289321332</v>
      </c>
      <c r="BN118">
        <v>0.37722467289321332</v>
      </c>
      <c r="BO118" t="s">
        <v>89</v>
      </c>
      <c r="BP118" t="s">
        <v>90</v>
      </c>
      <c r="BQ118" s="2">
        <v>17.166407055690222</v>
      </c>
      <c r="BR118">
        <v>17.166407055690222</v>
      </c>
      <c r="BS118">
        <v>17.166407055690222</v>
      </c>
      <c r="BT118" t="s">
        <v>89</v>
      </c>
      <c r="BU118" t="s">
        <v>91</v>
      </c>
      <c r="BV118">
        <v>0.16503579439078081</v>
      </c>
      <c r="BW118">
        <v>7.5103030868644707</v>
      </c>
      <c r="BX118">
        <v>2.1974585110876362E-2</v>
      </c>
      <c r="BY118">
        <v>1.306028966445957</v>
      </c>
      <c r="BZ118">
        <v>14</v>
      </c>
      <c r="CA118">
        <v>0.37556844764663089</v>
      </c>
      <c r="CB118">
        <v>0.37658523759252932</v>
      </c>
      <c r="CC118">
        <v>17.061297498060028</v>
      </c>
      <c r="CD118">
        <v>16.61212739015858</v>
      </c>
      <c r="CG118">
        <f>+COUNTIF(IV!A:A,A118)</f>
        <v>1</v>
      </c>
      <c r="CH118" s="1">
        <f>+VLOOKUP(A118,IV!A:Q,17,0)</f>
        <v>7.2198411999082239</v>
      </c>
      <c r="CI118" t="b">
        <f t="shared" si="4"/>
        <v>1</v>
      </c>
      <c r="CJ118" s="7">
        <f t="shared" si="5"/>
        <v>0</v>
      </c>
      <c r="CL118">
        <f>+COUNTIF(EV!A:A,A118)</f>
        <v>1</v>
      </c>
      <c r="CM118" s="2">
        <f>+VLOOKUP(A118,EV!A:R,18,0)</f>
        <v>17.166407055690211</v>
      </c>
      <c r="CN118" t="b">
        <f t="shared" si="6"/>
        <v>1</v>
      </c>
      <c r="CO118" s="7">
        <f t="shared" si="7"/>
        <v>0</v>
      </c>
    </row>
    <row r="119" spans="1:93" x14ac:dyDescent="0.3">
      <c r="A119" t="s">
        <v>326</v>
      </c>
      <c r="B119" t="s">
        <v>83</v>
      </c>
      <c r="C119">
        <v>1.34</v>
      </c>
      <c r="D119">
        <v>4.41</v>
      </c>
      <c r="E119">
        <v>4.3</v>
      </c>
      <c r="F119">
        <v>1.1000000000000001</v>
      </c>
      <c r="G119">
        <v>0.16700000000000001</v>
      </c>
      <c r="I119" t="s">
        <v>84</v>
      </c>
      <c r="K119">
        <v>4</v>
      </c>
      <c r="L119" t="s">
        <v>85</v>
      </c>
      <c r="M119">
        <v>30</v>
      </c>
      <c r="N119">
        <v>0.17499999999999999</v>
      </c>
      <c r="O119">
        <v>0.8125</v>
      </c>
      <c r="P119" t="s">
        <v>327</v>
      </c>
      <c r="Q119" t="s">
        <v>87</v>
      </c>
      <c r="R119" t="s">
        <v>87</v>
      </c>
      <c r="S119" t="s">
        <v>88</v>
      </c>
      <c r="T119" t="b">
        <v>0</v>
      </c>
      <c r="U119">
        <v>0.17499999999999999</v>
      </c>
      <c r="V119">
        <v>2.207248526293832E-2</v>
      </c>
      <c r="W119">
        <v>4</v>
      </c>
      <c r="Y119">
        <v>7.2678057331943791</v>
      </c>
      <c r="Z119">
        <v>7.4643176554012642</v>
      </c>
      <c r="AA119">
        <v>7.2893418307463724</v>
      </c>
      <c r="AB119">
        <v>7.2678057331943799</v>
      </c>
      <c r="AC119">
        <v>0.16431119584540099</v>
      </c>
      <c r="AD119">
        <v>0.16475604144673159</v>
      </c>
      <c r="AE119">
        <v>182.9185863473669</v>
      </c>
      <c r="AF119">
        <v>8054.6278102524548</v>
      </c>
      <c r="AG119">
        <v>0.16400739038639439</v>
      </c>
      <c r="AH119">
        <v>7.2218931606246786</v>
      </c>
      <c r="AI119">
        <v>7.4801936575905632</v>
      </c>
      <c r="AJ119">
        <v>7.4644452447980756</v>
      </c>
      <c r="AK119">
        <v>9.2063921939576154</v>
      </c>
      <c r="AL119">
        <v>9.1870095320591716</v>
      </c>
      <c r="AM119">
        <v>0.16510364211438569</v>
      </c>
      <c r="AN119">
        <v>0.16475604144673159</v>
      </c>
      <c r="AO119">
        <v>3.6474502787060521</v>
      </c>
      <c r="AP119">
        <v>3.6474502787060521</v>
      </c>
      <c r="AQ119" t="b">
        <v>0</v>
      </c>
      <c r="AR119" t="b">
        <v>0</v>
      </c>
      <c r="AU119">
        <v>182.89860055527771</v>
      </c>
      <c r="AV119">
        <v>8050.5797336594869</v>
      </c>
      <c r="AW119">
        <v>0.16402531188822869</v>
      </c>
      <c r="AX119">
        <v>0.16402531188822869</v>
      </c>
      <c r="AY119">
        <v>0.16402531188822869</v>
      </c>
      <c r="AZ119" t="s">
        <v>89</v>
      </c>
      <c r="BA119" s="1">
        <v>7.2198411999082213</v>
      </c>
      <c r="BB119">
        <v>7.2198411999082222</v>
      </c>
      <c r="BC119">
        <v>7.2198411999082213</v>
      </c>
      <c r="BD119" t="s">
        <v>89</v>
      </c>
      <c r="BE119">
        <v>7.4213126622610384</v>
      </c>
      <c r="BF119">
        <v>7.4213126622610384</v>
      </c>
      <c r="BG119">
        <v>7.4213126622610384</v>
      </c>
      <c r="BH119" t="s">
        <v>89</v>
      </c>
      <c r="BI119">
        <v>2.2101927159373369E-2</v>
      </c>
      <c r="BJ119">
        <v>147.6952323584031</v>
      </c>
      <c r="BK119">
        <v>7400.2482547189957</v>
      </c>
      <c r="BL119">
        <v>0.2031209777117301</v>
      </c>
      <c r="BM119">
        <v>0.2031209777117301</v>
      </c>
      <c r="BN119">
        <v>0.2031209777117301</v>
      </c>
      <c r="BO119" t="s">
        <v>89</v>
      </c>
      <c r="BP119" t="s">
        <v>90</v>
      </c>
      <c r="BQ119" s="2">
        <v>9.2434499530639567</v>
      </c>
      <c r="BR119">
        <v>9.2434499530639567</v>
      </c>
      <c r="BS119">
        <v>9.2434499530639567</v>
      </c>
      <c r="BT119" t="s">
        <v>89</v>
      </c>
      <c r="BU119" t="s">
        <v>91</v>
      </c>
      <c r="BV119">
        <v>0.1650357943907807</v>
      </c>
      <c r="BW119">
        <v>7.5103030868644636</v>
      </c>
      <c r="BX119">
        <v>2.1974585110876368E-2</v>
      </c>
      <c r="BY119">
        <v>2.4254823662567779</v>
      </c>
      <c r="BZ119">
        <v>14</v>
      </c>
      <c r="CA119">
        <v>0.2022291641174167</v>
      </c>
      <c r="CB119">
        <v>0.2027766663959773</v>
      </c>
      <c r="CC119">
        <v>9.1868524989554015</v>
      </c>
      <c r="CD119">
        <v>8.9449916716238516</v>
      </c>
      <c r="CG119">
        <f>+COUNTIF(IV!A:A,A119)</f>
        <v>1</v>
      </c>
      <c r="CH119" s="1">
        <f>+VLOOKUP(A119,IV!A:Q,17,0)</f>
        <v>7.2198411999082239</v>
      </c>
      <c r="CI119" t="b">
        <f t="shared" si="4"/>
        <v>1</v>
      </c>
      <c r="CJ119" s="7">
        <f t="shared" si="5"/>
        <v>0</v>
      </c>
      <c r="CL119">
        <f>+COUNTIF(EV!A:A,A119)</f>
        <v>1</v>
      </c>
      <c r="CM119" s="2">
        <f>+VLOOKUP(A119,EV!A:R,18,0)</f>
        <v>9.2434499530639531</v>
      </c>
      <c r="CN119" t="b">
        <f t="shared" si="6"/>
        <v>0</v>
      </c>
      <c r="CO119" s="7">
        <f t="shared" si="7"/>
        <v>0</v>
      </c>
    </row>
    <row r="120" spans="1:93" x14ac:dyDescent="0.3">
      <c r="A120" t="s">
        <v>328</v>
      </c>
      <c r="B120" t="s">
        <v>83</v>
      </c>
      <c r="C120">
        <v>1.34</v>
      </c>
      <c r="D120">
        <v>4.41</v>
      </c>
      <c r="E120">
        <v>4.3</v>
      </c>
      <c r="F120">
        <v>1.1000000000000001</v>
      </c>
      <c r="G120">
        <v>0.16700000000000001</v>
      </c>
      <c r="I120" t="s">
        <v>84</v>
      </c>
      <c r="K120">
        <v>4</v>
      </c>
      <c r="L120" t="s">
        <v>109</v>
      </c>
      <c r="M120">
        <v>90</v>
      </c>
      <c r="N120">
        <v>2.5000000000000001E-2</v>
      </c>
      <c r="O120">
        <v>0.25</v>
      </c>
      <c r="P120" t="s">
        <v>329</v>
      </c>
      <c r="Q120" t="s">
        <v>87</v>
      </c>
      <c r="R120" t="s">
        <v>87</v>
      </c>
      <c r="S120" t="s">
        <v>111</v>
      </c>
      <c r="T120" t="b">
        <v>0</v>
      </c>
      <c r="U120">
        <v>2.5000000000000001E-2</v>
      </c>
      <c r="V120">
        <v>2.207248526293832E-2</v>
      </c>
      <c r="W120">
        <v>4</v>
      </c>
      <c r="Y120">
        <v>7.2678057331943791</v>
      </c>
      <c r="Z120">
        <v>7.4643176554012642</v>
      </c>
      <c r="AA120">
        <v>7.2893418307463724</v>
      </c>
      <c r="AB120">
        <v>7.2678057331943799</v>
      </c>
      <c r="AC120">
        <v>0.16431119584540099</v>
      </c>
      <c r="AD120">
        <v>0.16475604144673159</v>
      </c>
      <c r="AE120">
        <v>548.75575904210064</v>
      </c>
      <c r="AF120">
        <v>24163.883430757371</v>
      </c>
      <c r="AG120">
        <v>0.16400739038639439</v>
      </c>
      <c r="AH120">
        <v>7.221893160624683</v>
      </c>
      <c r="AI120">
        <v>2.5307767632001821</v>
      </c>
      <c r="AJ120">
        <v>3.956851949521738</v>
      </c>
      <c r="AK120">
        <v>10.12310705280073</v>
      </c>
      <c r="AL120">
        <v>15.82740779808695</v>
      </c>
      <c r="AM120">
        <v>0.14684044779629971</v>
      </c>
      <c r="AN120">
        <v>0.16475604144673159</v>
      </c>
      <c r="AO120">
        <v>2.4569560023437429</v>
      </c>
      <c r="AP120">
        <v>2.4569560023437429</v>
      </c>
      <c r="AQ120" t="b">
        <v>1</v>
      </c>
      <c r="AR120" t="b">
        <v>1</v>
      </c>
      <c r="AU120">
        <v>548.69580166583319</v>
      </c>
      <c r="AV120">
        <v>24151.73920097846</v>
      </c>
      <c r="AW120">
        <v>0.1640253118882288</v>
      </c>
      <c r="AX120">
        <v>0.1640253118882288</v>
      </c>
      <c r="AY120">
        <v>0.1640253118882288</v>
      </c>
      <c r="AZ120" t="s">
        <v>89</v>
      </c>
      <c r="BA120" s="1">
        <v>7.2198411999082222</v>
      </c>
      <c r="BB120">
        <v>7.2198411999082222</v>
      </c>
      <c r="BC120">
        <v>7.2198411999082222</v>
      </c>
      <c r="BD120" t="s">
        <v>89</v>
      </c>
      <c r="BE120">
        <v>7.4213126622610393</v>
      </c>
      <c r="BF120">
        <v>7.4213126622610393</v>
      </c>
      <c r="BG120">
        <v>7.4213126622610393</v>
      </c>
      <c r="BH120" t="s">
        <v>89</v>
      </c>
      <c r="BI120">
        <v>2.2101927159373369E-2</v>
      </c>
      <c r="BJ120">
        <v>148.69378979505561</v>
      </c>
      <c r="BK120">
        <v>14758.35820641303</v>
      </c>
      <c r="BL120">
        <v>0.60527073877158444</v>
      </c>
      <c r="BM120">
        <v>0.60527073877158444</v>
      </c>
      <c r="BN120">
        <v>0.60527073877158444</v>
      </c>
      <c r="BO120" t="s">
        <v>89</v>
      </c>
      <c r="BP120" t="s">
        <v>90</v>
      </c>
      <c r="BQ120" s="2">
        <v>48.179345792868453</v>
      </c>
      <c r="BR120">
        <v>48.179345792868453</v>
      </c>
      <c r="BS120">
        <v>48.179345792868453</v>
      </c>
      <c r="BT120" t="s">
        <v>89</v>
      </c>
      <c r="BU120" t="s">
        <v>91</v>
      </c>
      <c r="BV120">
        <v>0.15131768469289611</v>
      </c>
      <c r="BW120">
        <v>12.04483644821711</v>
      </c>
      <c r="BX120">
        <v>1.2562867527793981E-2</v>
      </c>
      <c r="BY120">
        <v>1.182373542499606</v>
      </c>
      <c r="BZ120">
        <v>42</v>
      </c>
      <c r="CA120">
        <v>0.65724478338160419</v>
      </c>
      <c r="CB120">
        <v>0.65902416578692624</v>
      </c>
      <c r="CC120">
        <v>29.857270621605061</v>
      </c>
      <c r="CD120">
        <v>29.07122293277752</v>
      </c>
      <c r="CG120">
        <f>+COUNTIF(IV!A:A,A120)</f>
        <v>1</v>
      </c>
      <c r="CH120" s="1">
        <f>+VLOOKUP(A120,IV!A:Q,17,0)</f>
        <v>7.2198411999082222</v>
      </c>
      <c r="CI120" t="b">
        <f t="shared" si="4"/>
        <v>1</v>
      </c>
      <c r="CJ120" s="7">
        <f t="shared" si="5"/>
        <v>0</v>
      </c>
      <c r="CL120">
        <f>+COUNTIF(EV!A:A,A120)</f>
        <v>1</v>
      </c>
      <c r="CM120" s="2">
        <f>+VLOOKUP(A120,EV!A:R,18,0)</f>
        <v>48.179345792868453</v>
      </c>
      <c r="CN120" t="b">
        <f t="shared" si="6"/>
        <v>1</v>
      </c>
      <c r="CO120" s="7">
        <f t="shared" si="7"/>
        <v>0</v>
      </c>
    </row>
    <row r="121" spans="1:93" x14ac:dyDescent="0.3">
      <c r="A121" t="s">
        <v>330</v>
      </c>
      <c r="B121" t="s">
        <v>83</v>
      </c>
      <c r="C121">
        <v>1.34</v>
      </c>
      <c r="D121">
        <v>4.41</v>
      </c>
      <c r="E121">
        <v>4.3</v>
      </c>
      <c r="F121">
        <v>1.1000000000000001</v>
      </c>
      <c r="G121">
        <v>0.16700000000000001</v>
      </c>
      <c r="I121" t="s">
        <v>84</v>
      </c>
      <c r="K121">
        <v>4</v>
      </c>
      <c r="L121" t="s">
        <v>109</v>
      </c>
      <c r="M121">
        <v>90</v>
      </c>
      <c r="N121">
        <v>2.5000000000000001E-2</v>
      </c>
      <c r="O121">
        <v>0.4375</v>
      </c>
      <c r="P121" t="s">
        <v>331</v>
      </c>
      <c r="Q121" t="s">
        <v>87</v>
      </c>
      <c r="R121" t="s">
        <v>87</v>
      </c>
      <c r="S121" t="s">
        <v>111</v>
      </c>
      <c r="T121" t="b">
        <v>0</v>
      </c>
      <c r="U121">
        <v>2.5000000000000001E-2</v>
      </c>
      <c r="V121">
        <v>2.207248526293832E-2</v>
      </c>
      <c r="W121">
        <v>4</v>
      </c>
      <c r="Y121">
        <v>7.2678057331943791</v>
      </c>
      <c r="Z121">
        <v>7.4643176554012642</v>
      </c>
      <c r="AA121">
        <v>7.2893418307463724</v>
      </c>
      <c r="AB121">
        <v>7.2678057331943799</v>
      </c>
      <c r="AC121">
        <v>0.16431119584540099</v>
      </c>
      <c r="AD121">
        <v>0.16475604144673159</v>
      </c>
      <c r="AE121">
        <v>548.75575904210064</v>
      </c>
      <c r="AF121">
        <v>24163.883430757371</v>
      </c>
      <c r="AG121">
        <v>0.16400739038639439</v>
      </c>
      <c r="AH121">
        <v>7.221893160624683</v>
      </c>
      <c r="AI121">
        <v>2.530776763200183</v>
      </c>
      <c r="AJ121">
        <v>3.956851949521734</v>
      </c>
      <c r="AK121">
        <v>5.7846326016004186</v>
      </c>
      <c r="AL121">
        <v>9.044233027478251</v>
      </c>
      <c r="AM121">
        <v>0.14684044779629979</v>
      </c>
      <c r="AN121">
        <v>0.16475604144673159</v>
      </c>
      <c r="AO121">
        <v>4.2996730041015541</v>
      </c>
      <c r="AP121">
        <v>4.2996730041015541</v>
      </c>
      <c r="AQ121" t="b">
        <v>1</v>
      </c>
      <c r="AR121" t="b">
        <v>1</v>
      </c>
      <c r="AU121">
        <v>548.69580166583319</v>
      </c>
      <c r="AV121">
        <v>24151.73920097846</v>
      </c>
      <c r="AW121">
        <v>0.1640253118882288</v>
      </c>
      <c r="AX121">
        <v>0.1640253118882288</v>
      </c>
      <c r="AY121">
        <v>0.1640253118882288</v>
      </c>
      <c r="AZ121" t="s">
        <v>89</v>
      </c>
      <c r="BA121" s="1">
        <v>7.2198411999082222</v>
      </c>
      <c r="BB121">
        <v>7.2198411999082222</v>
      </c>
      <c r="BC121">
        <v>7.2198411999082222</v>
      </c>
      <c r="BD121" t="s">
        <v>89</v>
      </c>
      <c r="BE121">
        <v>7.4213126622610393</v>
      </c>
      <c r="BF121">
        <v>7.4213126622610393</v>
      </c>
      <c r="BG121">
        <v>7.4213126622610393</v>
      </c>
      <c r="BH121" t="s">
        <v>89</v>
      </c>
      <c r="BI121">
        <v>2.2101927159373369E-2</v>
      </c>
      <c r="BJ121">
        <v>260.21413214134719</v>
      </c>
      <c r="BK121">
        <v>25827.126861222769</v>
      </c>
      <c r="BL121">
        <v>0.34586899358376272</v>
      </c>
      <c r="BM121">
        <v>0.34586899358376272</v>
      </c>
      <c r="BN121">
        <v>0.34586899358376272</v>
      </c>
      <c r="BO121" t="s">
        <v>89</v>
      </c>
      <c r="BP121" t="s">
        <v>90</v>
      </c>
      <c r="BQ121" s="2">
        <v>27.531054738781961</v>
      </c>
      <c r="BR121">
        <v>27.531054738781961</v>
      </c>
      <c r="BS121">
        <v>27.531054738781961</v>
      </c>
      <c r="BT121" t="s">
        <v>89</v>
      </c>
      <c r="BU121" t="s">
        <v>91</v>
      </c>
      <c r="BV121">
        <v>0.15131768469289619</v>
      </c>
      <c r="BW121">
        <v>12.04483644821711</v>
      </c>
      <c r="BX121">
        <v>1.2562867527793989E-2</v>
      </c>
      <c r="BY121">
        <v>2.06915369937431</v>
      </c>
      <c r="BZ121">
        <v>42</v>
      </c>
      <c r="CA121">
        <v>0.37556844764663089</v>
      </c>
      <c r="CB121">
        <v>0.37658523759252932</v>
      </c>
      <c r="CC121">
        <v>17.061297498060028</v>
      </c>
      <c r="CD121">
        <v>16.61212739015858</v>
      </c>
      <c r="CG121">
        <f>+COUNTIF(IV!A:A,A121)</f>
        <v>1</v>
      </c>
      <c r="CH121" s="1">
        <f>+VLOOKUP(A121,IV!A:Q,17,0)</f>
        <v>7.2198411999082222</v>
      </c>
      <c r="CI121" t="b">
        <f t="shared" si="4"/>
        <v>1</v>
      </c>
      <c r="CJ121" s="7">
        <f t="shared" si="5"/>
        <v>0</v>
      </c>
      <c r="CL121">
        <f>+COUNTIF(EV!A:A,A121)</f>
        <v>1</v>
      </c>
      <c r="CM121" s="2">
        <f>+VLOOKUP(A121,EV!A:R,18,0)</f>
        <v>27.53105473878195</v>
      </c>
      <c r="CN121" t="b">
        <f t="shared" si="6"/>
        <v>1</v>
      </c>
      <c r="CO121" s="7">
        <f t="shared" si="7"/>
        <v>0</v>
      </c>
    </row>
    <row r="122" spans="1:93" x14ac:dyDescent="0.3">
      <c r="A122" t="s">
        <v>332</v>
      </c>
      <c r="B122" t="s">
        <v>83</v>
      </c>
      <c r="C122">
        <v>1.34</v>
      </c>
      <c r="D122">
        <v>4.41</v>
      </c>
      <c r="E122">
        <v>4.3</v>
      </c>
      <c r="F122">
        <v>1.1000000000000001</v>
      </c>
      <c r="G122">
        <v>0.16700000000000001</v>
      </c>
      <c r="I122" t="s">
        <v>84</v>
      </c>
      <c r="K122">
        <v>4</v>
      </c>
      <c r="L122" t="s">
        <v>109</v>
      </c>
      <c r="M122">
        <v>90</v>
      </c>
      <c r="N122">
        <v>2.5000000000000001E-2</v>
      </c>
      <c r="O122">
        <v>0.8125</v>
      </c>
      <c r="P122" t="s">
        <v>333</v>
      </c>
      <c r="Q122" t="s">
        <v>87</v>
      </c>
      <c r="R122" t="s">
        <v>87</v>
      </c>
      <c r="S122" t="s">
        <v>111</v>
      </c>
      <c r="T122" t="b">
        <v>0</v>
      </c>
      <c r="U122">
        <v>2.5000000000000001E-2</v>
      </c>
      <c r="V122">
        <v>2.207248526293832E-2</v>
      </c>
      <c r="W122">
        <v>4</v>
      </c>
      <c r="Y122">
        <v>7.2678057331943791</v>
      </c>
      <c r="Z122">
        <v>7.4643176554012642</v>
      </c>
      <c r="AA122">
        <v>7.2893418307463724</v>
      </c>
      <c r="AB122">
        <v>7.2678057331943799</v>
      </c>
      <c r="AC122">
        <v>0.16431119584540099</v>
      </c>
      <c r="AD122">
        <v>0.16475604144673159</v>
      </c>
      <c r="AE122">
        <v>548.75575904210064</v>
      </c>
      <c r="AF122">
        <v>24163.883430757371</v>
      </c>
      <c r="AG122">
        <v>0.16400739038639439</v>
      </c>
      <c r="AH122">
        <v>7.221893160624683</v>
      </c>
      <c r="AI122">
        <v>2.530776763200183</v>
      </c>
      <c r="AJ122">
        <v>3.9568519495217358</v>
      </c>
      <c r="AK122">
        <v>3.114802170092533</v>
      </c>
      <c r="AL122">
        <v>4.8699716301805989</v>
      </c>
      <c r="AM122">
        <v>0.14684044779629979</v>
      </c>
      <c r="AN122">
        <v>0.16475604144673159</v>
      </c>
      <c r="AO122">
        <v>7.9851070076171622</v>
      </c>
      <c r="AP122">
        <v>7.9851070076171622</v>
      </c>
      <c r="AQ122" t="b">
        <v>1</v>
      </c>
      <c r="AR122" t="b">
        <v>1</v>
      </c>
      <c r="AU122">
        <v>548.69580166583319</v>
      </c>
      <c r="AV122">
        <v>24151.73920097846</v>
      </c>
      <c r="AW122">
        <v>0.1640253118882288</v>
      </c>
      <c r="AX122">
        <v>0.1640253118882288</v>
      </c>
      <c r="AY122">
        <v>0.1640253118882288</v>
      </c>
      <c r="AZ122" t="s">
        <v>89</v>
      </c>
      <c r="BA122" s="1">
        <v>7.2198411999082222</v>
      </c>
      <c r="BB122">
        <v>7.2198411999082222</v>
      </c>
      <c r="BC122">
        <v>7.2198411999082222</v>
      </c>
      <c r="BD122" t="s">
        <v>89</v>
      </c>
      <c r="BE122">
        <v>7.4213126622610393</v>
      </c>
      <c r="BF122">
        <v>7.4213126622610393</v>
      </c>
      <c r="BG122">
        <v>7.4213126622610393</v>
      </c>
      <c r="BH122" t="s">
        <v>89</v>
      </c>
      <c r="BI122">
        <v>2.2101927159373369E-2</v>
      </c>
      <c r="BJ122">
        <v>483.25481683393082</v>
      </c>
      <c r="BK122">
        <v>47964.664170842341</v>
      </c>
      <c r="BL122">
        <v>0.18623715039125679</v>
      </c>
      <c r="BM122">
        <v>0.18623715039125679</v>
      </c>
      <c r="BN122">
        <v>0.18623715039125679</v>
      </c>
      <c r="BO122" t="s">
        <v>89</v>
      </c>
      <c r="BP122" t="s">
        <v>90</v>
      </c>
      <c r="BQ122" s="2">
        <v>14.82441409011337</v>
      </c>
      <c r="BR122">
        <v>14.82441409011337</v>
      </c>
      <c r="BS122">
        <v>14.82441409011337</v>
      </c>
      <c r="BT122" t="s">
        <v>89</v>
      </c>
      <c r="BU122" t="s">
        <v>91</v>
      </c>
      <c r="BV122">
        <v>0.15131768469289611</v>
      </c>
      <c r="BW122">
        <v>12.04483644821712</v>
      </c>
      <c r="BX122">
        <v>1.2562867527793981E-2</v>
      </c>
      <c r="BY122">
        <v>3.842714013123719</v>
      </c>
      <c r="BZ122">
        <v>42</v>
      </c>
      <c r="CA122">
        <v>0.2022291641174167</v>
      </c>
      <c r="CB122">
        <v>0.2027766663959773</v>
      </c>
      <c r="CC122">
        <v>9.1868524989554015</v>
      </c>
      <c r="CD122">
        <v>8.9449916716238516</v>
      </c>
      <c r="CG122">
        <f>+COUNTIF(IV!A:A,A122)</f>
        <v>1</v>
      </c>
      <c r="CH122" s="1">
        <f>+VLOOKUP(A122,IV!A:Q,17,0)</f>
        <v>7.2198411999082222</v>
      </c>
      <c r="CI122" t="b">
        <f t="shared" si="4"/>
        <v>1</v>
      </c>
      <c r="CJ122" s="7">
        <f t="shared" si="5"/>
        <v>0</v>
      </c>
      <c r="CL122">
        <f>+COUNTIF(EV!A:A,A122)</f>
        <v>1</v>
      </c>
      <c r="CM122" s="2">
        <f>+VLOOKUP(A122,EV!A:R,18,0)</f>
        <v>14.82441409011337</v>
      </c>
      <c r="CN122" t="b">
        <f t="shared" si="6"/>
        <v>1</v>
      </c>
      <c r="CO122" s="7">
        <f t="shared" si="7"/>
        <v>0</v>
      </c>
    </row>
    <row r="123" spans="1:93" x14ac:dyDescent="0.3">
      <c r="A123" t="s">
        <v>334</v>
      </c>
      <c r="B123" t="s">
        <v>83</v>
      </c>
      <c r="C123">
        <v>1.34</v>
      </c>
      <c r="D123">
        <v>4.41</v>
      </c>
      <c r="E123">
        <v>4.3</v>
      </c>
      <c r="F123">
        <v>1.1000000000000001</v>
      </c>
      <c r="G123">
        <v>0.16700000000000001</v>
      </c>
      <c r="I123" t="s">
        <v>84</v>
      </c>
      <c r="K123">
        <v>4</v>
      </c>
      <c r="L123" t="s">
        <v>109</v>
      </c>
      <c r="M123">
        <v>90</v>
      </c>
      <c r="N123">
        <v>0.1</v>
      </c>
      <c r="O123">
        <v>0.25</v>
      </c>
      <c r="P123" t="s">
        <v>335</v>
      </c>
      <c r="Q123" t="s">
        <v>87</v>
      </c>
      <c r="R123" t="s">
        <v>87</v>
      </c>
      <c r="S123" t="s">
        <v>111</v>
      </c>
      <c r="T123" t="b">
        <v>0</v>
      </c>
      <c r="U123">
        <v>0.1</v>
      </c>
      <c r="V123">
        <v>2.207248526293832E-2</v>
      </c>
      <c r="W123">
        <v>4</v>
      </c>
      <c r="Y123">
        <v>7.2678057331943791</v>
      </c>
      <c r="Z123">
        <v>7.4643176554012642</v>
      </c>
      <c r="AA123">
        <v>7.2893418307463724</v>
      </c>
      <c r="AB123">
        <v>7.2678057331943799</v>
      </c>
      <c r="AC123">
        <v>0.16431119584540099</v>
      </c>
      <c r="AD123">
        <v>0.16475604144673159</v>
      </c>
      <c r="AE123">
        <v>548.75575904210064</v>
      </c>
      <c r="AF123">
        <v>24163.883430757371</v>
      </c>
      <c r="AG123">
        <v>0.16400739038639439</v>
      </c>
      <c r="AH123">
        <v>7.221893160624683</v>
      </c>
      <c r="AI123">
        <v>7.5041544353483793</v>
      </c>
      <c r="AJ123">
        <v>7.4920367957823322</v>
      </c>
      <c r="AK123">
        <v>30.016617741393521</v>
      </c>
      <c r="AL123">
        <v>29.968147183129329</v>
      </c>
      <c r="AM123">
        <v>0.1650225182915469</v>
      </c>
      <c r="AN123">
        <v>0.16475604144673159</v>
      </c>
      <c r="AO123">
        <v>3.7418757151417581</v>
      </c>
      <c r="AP123">
        <v>3.7418757151417581</v>
      </c>
      <c r="AQ123" t="b">
        <v>0</v>
      </c>
      <c r="AR123" t="b">
        <v>0</v>
      </c>
      <c r="AU123">
        <v>548.69580166583319</v>
      </c>
      <c r="AV123">
        <v>24151.73920097846</v>
      </c>
      <c r="AW123">
        <v>0.1640253118882288</v>
      </c>
      <c r="AX123">
        <v>0.1640253118882288</v>
      </c>
      <c r="AY123">
        <v>0.1640253118882288</v>
      </c>
      <c r="AZ123" t="s">
        <v>89</v>
      </c>
      <c r="BA123" s="1">
        <v>7.2198411999082222</v>
      </c>
      <c r="BB123">
        <v>7.2198411999082222</v>
      </c>
      <c r="BC123">
        <v>7.2198411999082222</v>
      </c>
      <c r="BD123" t="s">
        <v>89</v>
      </c>
      <c r="BE123">
        <v>7.4213126622610393</v>
      </c>
      <c r="BF123">
        <v>7.4213126622610393</v>
      </c>
      <c r="BG123">
        <v>7.4213126622610393</v>
      </c>
      <c r="BH123" t="s">
        <v>89</v>
      </c>
      <c r="BI123">
        <v>2.2101927159373369E-2</v>
      </c>
      <c r="BJ123">
        <v>136.3450287447985</v>
      </c>
      <c r="BK123">
        <v>7423.1848746198821</v>
      </c>
      <c r="BL123">
        <v>0.66009007316618751</v>
      </c>
      <c r="BM123">
        <v>0.66009007316618751</v>
      </c>
      <c r="BN123">
        <v>0.66009007316618751</v>
      </c>
      <c r="BO123" t="s">
        <v>89</v>
      </c>
      <c r="BP123" t="s">
        <v>90</v>
      </c>
      <c r="BQ123" s="2">
        <v>30.1557506841649</v>
      </c>
      <c r="BR123">
        <v>30.1557506841649</v>
      </c>
      <c r="BS123">
        <v>30.1557506841649</v>
      </c>
      <c r="BT123" t="s">
        <v>89</v>
      </c>
      <c r="BU123" t="s">
        <v>91</v>
      </c>
      <c r="BV123">
        <v>0.1650225182915469</v>
      </c>
      <c r="BW123">
        <v>7.5389376710412259</v>
      </c>
      <c r="BX123">
        <v>2.1889359680666399E-2</v>
      </c>
      <c r="BY123">
        <v>1.9584899292867499</v>
      </c>
      <c r="BZ123">
        <v>21</v>
      </c>
      <c r="CA123">
        <v>0.65724478338160419</v>
      </c>
      <c r="CB123">
        <v>0.65902416578692624</v>
      </c>
      <c r="CC123">
        <v>29.857270621605061</v>
      </c>
      <c r="CD123">
        <v>29.07122293277752</v>
      </c>
      <c r="CG123">
        <f>+COUNTIF(IV!A:A,A123)</f>
        <v>1</v>
      </c>
      <c r="CH123" s="1">
        <f>+VLOOKUP(A123,IV!A:Q,17,0)</f>
        <v>7.2198411999082222</v>
      </c>
      <c r="CI123" t="b">
        <f t="shared" si="4"/>
        <v>1</v>
      </c>
      <c r="CJ123" s="7">
        <f t="shared" si="5"/>
        <v>0</v>
      </c>
      <c r="CL123">
        <f>+COUNTIF(EV!A:A,A123)</f>
        <v>1</v>
      </c>
      <c r="CM123" s="2">
        <f>+VLOOKUP(A123,EV!A:R,18,0)</f>
        <v>30.155750684164911</v>
      </c>
      <c r="CN123" t="b">
        <f t="shared" si="6"/>
        <v>1</v>
      </c>
      <c r="CO123" s="7">
        <f t="shared" si="7"/>
        <v>0</v>
      </c>
    </row>
    <row r="124" spans="1:93" x14ac:dyDescent="0.3">
      <c r="A124" t="s">
        <v>336</v>
      </c>
      <c r="B124" t="s">
        <v>83</v>
      </c>
      <c r="C124">
        <v>1.34</v>
      </c>
      <c r="D124">
        <v>4.41</v>
      </c>
      <c r="E124">
        <v>4.3</v>
      </c>
      <c r="F124">
        <v>1.1000000000000001</v>
      </c>
      <c r="G124">
        <v>0.16700000000000001</v>
      </c>
      <c r="I124" t="s">
        <v>84</v>
      </c>
      <c r="K124">
        <v>4</v>
      </c>
      <c r="L124" t="s">
        <v>109</v>
      </c>
      <c r="M124">
        <v>90</v>
      </c>
      <c r="N124">
        <v>0.1</v>
      </c>
      <c r="O124">
        <v>0.4375</v>
      </c>
      <c r="P124" t="s">
        <v>337</v>
      </c>
      <c r="Q124" t="s">
        <v>87</v>
      </c>
      <c r="R124" t="s">
        <v>87</v>
      </c>
      <c r="S124" t="s">
        <v>111</v>
      </c>
      <c r="T124" t="b">
        <v>0</v>
      </c>
      <c r="U124">
        <v>0.1</v>
      </c>
      <c r="V124">
        <v>2.207248526293832E-2</v>
      </c>
      <c r="W124">
        <v>4</v>
      </c>
      <c r="Y124">
        <v>7.2678057331943791</v>
      </c>
      <c r="Z124">
        <v>7.4643176554012642</v>
      </c>
      <c r="AA124">
        <v>7.2893418307463724</v>
      </c>
      <c r="AB124">
        <v>7.2678057331943799</v>
      </c>
      <c r="AC124">
        <v>0.16431119584540099</v>
      </c>
      <c r="AD124">
        <v>0.16475604144673159</v>
      </c>
      <c r="AE124">
        <v>548.75575904210064</v>
      </c>
      <c r="AF124">
        <v>24163.883430757371</v>
      </c>
      <c r="AG124">
        <v>0.16400739038639439</v>
      </c>
      <c r="AH124">
        <v>7.221893160624683</v>
      </c>
      <c r="AI124">
        <v>7.5041544353483793</v>
      </c>
      <c r="AJ124">
        <v>7.4920367957823322</v>
      </c>
      <c r="AK124">
        <v>17.152352995082008</v>
      </c>
      <c r="AL124">
        <v>17.12465553321676</v>
      </c>
      <c r="AM124">
        <v>0.1650225182915469</v>
      </c>
      <c r="AN124">
        <v>0.16475604144673159</v>
      </c>
      <c r="AO124">
        <v>6.5482825014980737</v>
      </c>
      <c r="AP124">
        <v>6.5482825014980737</v>
      </c>
      <c r="AQ124" t="b">
        <v>0</v>
      </c>
      <c r="AR124" t="b">
        <v>0</v>
      </c>
      <c r="AU124">
        <v>548.69580166583319</v>
      </c>
      <c r="AV124">
        <v>24151.73920097846</v>
      </c>
      <c r="AW124">
        <v>0.1640253118882288</v>
      </c>
      <c r="AX124">
        <v>0.1640253118882288</v>
      </c>
      <c r="AY124">
        <v>0.1640253118882288</v>
      </c>
      <c r="AZ124" t="s">
        <v>89</v>
      </c>
      <c r="BA124" s="1">
        <v>7.2198411999082222</v>
      </c>
      <c r="BB124">
        <v>7.2198411999082222</v>
      </c>
      <c r="BC124">
        <v>7.2198411999082222</v>
      </c>
      <c r="BD124" t="s">
        <v>89</v>
      </c>
      <c r="BE124">
        <v>7.4213126622610393</v>
      </c>
      <c r="BF124">
        <v>7.4213126622610393</v>
      </c>
      <c r="BG124">
        <v>7.4213126622610393</v>
      </c>
      <c r="BH124" t="s">
        <v>89</v>
      </c>
      <c r="BI124">
        <v>2.2101927159373369E-2</v>
      </c>
      <c r="BJ124">
        <v>238.60380030339741</v>
      </c>
      <c r="BK124">
        <v>12990.57353058479</v>
      </c>
      <c r="BL124">
        <v>0.37719432752353582</v>
      </c>
      <c r="BM124">
        <v>0.37719432752353582</v>
      </c>
      <c r="BN124">
        <v>0.37719432752353582</v>
      </c>
      <c r="BO124" t="s">
        <v>89</v>
      </c>
      <c r="BP124" t="s">
        <v>90</v>
      </c>
      <c r="BQ124" s="2">
        <v>17.231857533808519</v>
      </c>
      <c r="BR124">
        <v>17.231857533808519</v>
      </c>
      <c r="BS124">
        <v>17.231857533808519</v>
      </c>
      <c r="BT124" t="s">
        <v>89</v>
      </c>
      <c r="BU124" t="s">
        <v>91</v>
      </c>
      <c r="BV124">
        <v>0.1650225182915469</v>
      </c>
      <c r="BW124">
        <v>7.5389376710412286</v>
      </c>
      <c r="BX124">
        <v>2.1889359680666399E-2</v>
      </c>
      <c r="BY124">
        <v>3.4273573762518121</v>
      </c>
      <c r="BZ124">
        <v>21</v>
      </c>
      <c r="CA124">
        <v>0.37556844764663089</v>
      </c>
      <c r="CB124">
        <v>0.37658523759252932</v>
      </c>
      <c r="CC124">
        <v>17.061297498060028</v>
      </c>
      <c r="CD124">
        <v>16.61212739015858</v>
      </c>
      <c r="CG124">
        <f>+COUNTIF(IV!A:A,A124)</f>
        <v>1</v>
      </c>
      <c r="CH124" s="1">
        <f>+VLOOKUP(A124,IV!A:Q,17,0)</f>
        <v>7.2198411999082222</v>
      </c>
      <c r="CI124" t="b">
        <f t="shared" si="4"/>
        <v>1</v>
      </c>
      <c r="CJ124" s="7">
        <f t="shared" si="5"/>
        <v>0</v>
      </c>
      <c r="CL124">
        <f>+COUNTIF(EV!A:A,A124)</f>
        <v>1</v>
      </c>
      <c r="CM124" s="2">
        <f>+VLOOKUP(A124,EV!A:R,18,0)</f>
        <v>17.23185753380853</v>
      </c>
      <c r="CN124" t="b">
        <f t="shared" si="6"/>
        <v>1</v>
      </c>
      <c r="CO124" s="7">
        <f t="shared" si="7"/>
        <v>0</v>
      </c>
    </row>
    <row r="125" spans="1:93" x14ac:dyDescent="0.3">
      <c r="A125" t="s">
        <v>338</v>
      </c>
      <c r="B125" t="s">
        <v>83</v>
      </c>
      <c r="C125">
        <v>1.34</v>
      </c>
      <c r="D125">
        <v>4.41</v>
      </c>
      <c r="E125">
        <v>4.3</v>
      </c>
      <c r="F125">
        <v>1.1000000000000001</v>
      </c>
      <c r="G125">
        <v>0.16700000000000001</v>
      </c>
      <c r="I125" t="s">
        <v>84</v>
      </c>
      <c r="K125">
        <v>4</v>
      </c>
      <c r="L125" t="s">
        <v>109</v>
      </c>
      <c r="M125">
        <v>90</v>
      </c>
      <c r="N125">
        <v>0.1</v>
      </c>
      <c r="O125">
        <v>0.8125</v>
      </c>
      <c r="P125" t="s">
        <v>339</v>
      </c>
      <c r="Q125" t="s">
        <v>87</v>
      </c>
      <c r="R125" t="s">
        <v>87</v>
      </c>
      <c r="S125" t="s">
        <v>111</v>
      </c>
      <c r="T125" t="b">
        <v>0</v>
      </c>
      <c r="U125">
        <v>0.1</v>
      </c>
      <c r="V125">
        <v>2.207248526293832E-2</v>
      </c>
      <c r="W125">
        <v>4</v>
      </c>
      <c r="Y125">
        <v>7.2678057331943791</v>
      </c>
      <c r="Z125">
        <v>7.4643176554012642</v>
      </c>
      <c r="AA125">
        <v>7.2893418307463724</v>
      </c>
      <c r="AB125">
        <v>7.2678057331943799</v>
      </c>
      <c r="AC125">
        <v>0.16431119584540099</v>
      </c>
      <c r="AD125">
        <v>0.16475604144673159</v>
      </c>
      <c r="AE125">
        <v>548.75575904210064</v>
      </c>
      <c r="AF125">
        <v>24163.883430757371</v>
      </c>
      <c r="AG125">
        <v>0.16400739038639439</v>
      </c>
      <c r="AH125">
        <v>7.221893160624683</v>
      </c>
      <c r="AI125">
        <v>7.5041544353483829</v>
      </c>
      <c r="AJ125">
        <v>7.4920367957823366</v>
      </c>
      <c r="AK125">
        <v>9.2358823819672402</v>
      </c>
      <c r="AL125">
        <v>9.2209683640397984</v>
      </c>
      <c r="AM125">
        <v>0.16502251829154679</v>
      </c>
      <c r="AN125">
        <v>0.16475604144673159</v>
      </c>
      <c r="AO125">
        <v>12.161096074210681</v>
      </c>
      <c r="AP125">
        <v>12.161096074210681</v>
      </c>
      <c r="AQ125" t="b">
        <v>0</v>
      </c>
      <c r="AR125" t="b">
        <v>0</v>
      </c>
      <c r="AU125">
        <v>548.69580166583319</v>
      </c>
      <c r="AV125">
        <v>24151.73920097846</v>
      </c>
      <c r="AW125">
        <v>0.1640253118882288</v>
      </c>
      <c r="AX125">
        <v>0.1640253118882288</v>
      </c>
      <c r="AY125">
        <v>0.1640253118882288</v>
      </c>
      <c r="AZ125" t="s">
        <v>89</v>
      </c>
      <c r="BA125" s="1">
        <v>7.2198411999082222</v>
      </c>
      <c r="BB125">
        <v>7.2198411999082222</v>
      </c>
      <c r="BC125">
        <v>7.2198411999082222</v>
      </c>
      <c r="BD125" t="s">
        <v>89</v>
      </c>
      <c r="BE125">
        <v>7.4213126622610393</v>
      </c>
      <c r="BF125">
        <v>7.4213126622610393</v>
      </c>
      <c r="BG125">
        <v>7.4213126622610393</v>
      </c>
      <c r="BH125" t="s">
        <v>89</v>
      </c>
      <c r="BI125">
        <v>2.2101927159373369E-2</v>
      </c>
      <c r="BJ125">
        <v>443.12134342059522</v>
      </c>
      <c r="BK125">
        <v>24125.350842514621</v>
      </c>
      <c r="BL125">
        <v>0.2031046378972885</v>
      </c>
      <c r="BM125">
        <v>0.2031046378972885</v>
      </c>
      <c r="BN125">
        <v>0.2031046378972885</v>
      </c>
      <c r="BO125" t="s">
        <v>89</v>
      </c>
      <c r="BP125" t="s">
        <v>90</v>
      </c>
      <c r="BQ125" s="2">
        <v>9.2786925182045881</v>
      </c>
      <c r="BR125">
        <v>9.2786925182045881</v>
      </c>
      <c r="BS125">
        <v>9.2786925182045881</v>
      </c>
      <c r="BT125" t="s">
        <v>89</v>
      </c>
      <c r="BU125" t="s">
        <v>91</v>
      </c>
      <c r="BV125">
        <v>0.1650225182915469</v>
      </c>
      <c r="BW125">
        <v>7.5389376710412277</v>
      </c>
      <c r="BX125">
        <v>2.1889359680666399E-2</v>
      </c>
      <c r="BY125">
        <v>6.3650922701819379</v>
      </c>
      <c r="BZ125">
        <v>21</v>
      </c>
      <c r="CA125">
        <v>0.2022291641174167</v>
      </c>
      <c r="CB125">
        <v>0.2027766663959773</v>
      </c>
      <c r="CC125">
        <v>9.1868524989554015</v>
      </c>
      <c r="CD125">
        <v>8.9449916716238516</v>
      </c>
      <c r="CG125">
        <f>+COUNTIF(IV!A:A,A125)</f>
        <v>1</v>
      </c>
      <c r="CH125" s="1">
        <f>+VLOOKUP(A125,IV!A:Q,17,0)</f>
        <v>7.2198411999082222</v>
      </c>
      <c r="CI125" t="b">
        <f t="shared" si="4"/>
        <v>1</v>
      </c>
      <c r="CJ125" s="7">
        <f t="shared" si="5"/>
        <v>0</v>
      </c>
      <c r="CL125">
        <f>+COUNTIF(EV!A:A,A125)</f>
        <v>1</v>
      </c>
      <c r="CM125" s="2">
        <f>+VLOOKUP(A125,EV!A:R,18,0)</f>
        <v>9.2786925182045881</v>
      </c>
      <c r="CN125" t="b">
        <f t="shared" si="6"/>
        <v>1</v>
      </c>
      <c r="CO125" s="7">
        <f t="shared" si="7"/>
        <v>0</v>
      </c>
    </row>
    <row r="126" spans="1:93" x14ac:dyDescent="0.3">
      <c r="A126" t="s">
        <v>340</v>
      </c>
      <c r="B126" t="s">
        <v>83</v>
      </c>
      <c r="C126">
        <v>1.34</v>
      </c>
      <c r="D126">
        <v>4.41</v>
      </c>
      <c r="E126">
        <v>4.3</v>
      </c>
      <c r="F126">
        <v>1.1000000000000001</v>
      </c>
      <c r="G126">
        <v>0.16700000000000001</v>
      </c>
      <c r="I126" t="s">
        <v>84</v>
      </c>
      <c r="K126">
        <v>4</v>
      </c>
      <c r="L126" t="s">
        <v>109</v>
      </c>
      <c r="M126">
        <v>90</v>
      </c>
      <c r="N126">
        <v>0.17499999999999999</v>
      </c>
      <c r="O126">
        <v>0.25</v>
      </c>
      <c r="P126" t="s">
        <v>341</v>
      </c>
      <c r="Q126" t="s">
        <v>87</v>
      </c>
      <c r="R126" t="s">
        <v>87</v>
      </c>
      <c r="S126" t="s">
        <v>111</v>
      </c>
      <c r="T126" t="b">
        <v>0</v>
      </c>
      <c r="U126">
        <v>0.17499999999999999</v>
      </c>
      <c r="V126">
        <v>2.207248526293832E-2</v>
      </c>
      <c r="W126">
        <v>4</v>
      </c>
      <c r="Y126">
        <v>7.2678057331943791</v>
      </c>
      <c r="Z126">
        <v>7.4643176554012642</v>
      </c>
      <c r="AA126">
        <v>7.2893418307463724</v>
      </c>
      <c r="AB126">
        <v>7.2678057331943799</v>
      </c>
      <c r="AC126">
        <v>0.16431119584540099</v>
      </c>
      <c r="AD126">
        <v>0.16475604144673159</v>
      </c>
      <c r="AE126">
        <v>548.75575904210064</v>
      </c>
      <c r="AF126">
        <v>24163.883430757371</v>
      </c>
      <c r="AG126">
        <v>0.16400739038639439</v>
      </c>
      <c r="AH126">
        <v>7.221893160624683</v>
      </c>
      <c r="AI126">
        <v>7.4801936575905632</v>
      </c>
      <c r="AJ126">
        <v>7.4644452447980756</v>
      </c>
      <c r="AK126">
        <v>29.920774630362249</v>
      </c>
      <c r="AL126">
        <v>29.857780979192309</v>
      </c>
      <c r="AM126">
        <v>0.16510364211438569</v>
      </c>
      <c r="AN126">
        <v>0.16475604144673159</v>
      </c>
      <c r="AO126">
        <v>3.3668771803440452</v>
      </c>
      <c r="AP126">
        <v>3.3668771803440452</v>
      </c>
      <c r="AQ126" t="b">
        <v>0</v>
      </c>
      <c r="AR126" t="b">
        <v>0</v>
      </c>
      <c r="AU126">
        <v>548.69580166583319</v>
      </c>
      <c r="AV126">
        <v>24151.73920097846</v>
      </c>
      <c r="AW126">
        <v>0.1640253118882288</v>
      </c>
      <c r="AX126">
        <v>0.1640253118882288</v>
      </c>
      <c r="AY126">
        <v>0.1640253118882288</v>
      </c>
      <c r="AZ126" t="s">
        <v>89</v>
      </c>
      <c r="BA126" s="1">
        <v>7.2198411999082222</v>
      </c>
      <c r="BB126">
        <v>7.2198411999082222</v>
      </c>
      <c r="BC126">
        <v>7.2198411999082222</v>
      </c>
      <c r="BD126" t="s">
        <v>89</v>
      </c>
      <c r="BE126">
        <v>7.4213126622610393</v>
      </c>
      <c r="BF126">
        <v>7.4213126622610393</v>
      </c>
      <c r="BG126">
        <v>7.4213126622610393</v>
      </c>
      <c r="BH126" t="s">
        <v>89</v>
      </c>
      <c r="BI126">
        <v>2.2101927159373369E-2</v>
      </c>
      <c r="BJ126">
        <v>136.3340606385259</v>
      </c>
      <c r="BK126">
        <v>6830.9983889713794</v>
      </c>
      <c r="BL126">
        <v>0.66014317756312302</v>
      </c>
      <c r="BM126">
        <v>0.66014317756312302</v>
      </c>
      <c r="BN126">
        <v>0.66014317756312302</v>
      </c>
      <c r="BO126" t="s">
        <v>89</v>
      </c>
      <c r="BP126" t="s">
        <v>90</v>
      </c>
      <c r="BQ126" s="2">
        <v>30.041212347457879</v>
      </c>
      <c r="BR126">
        <v>30.041212347457879</v>
      </c>
      <c r="BS126">
        <v>30.041212347457879</v>
      </c>
      <c r="BT126" t="s">
        <v>89</v>
      </c>
      <c r="BU126" t="s">
        <v>91</v>
      </c>
      <c r="BV126">
        <v>0.16503579439078081</v>
      </c>
      <c r="BW126">
        <v>7.5103030868644698</v>
      </c>
      <c r="BX126">
        <v>2.1974585110876362E-2</v>
      </c>
      <c r="BY126">
        <v>2.238906799621641</v>
      </c>
      <c r="BZ126">
        <v>14</v>
      </c>
      <c r="CA126">
        <v>0.65724478338160419</v>
      </c>
      <c r="CB126">
        <v>0.65902416578692624</v>
      </c>
      <c r="CC126">
        <v>29.857270621605061</v>
      </c>
      <c r="CD126">
        <v>29.07122293277752</v>
      </c>
      <c r="CG126">
        <f>+COUNTIF(IV!A:A,A126)</f>
        <v>1</v>
      </c>
      <c r="CH126" s="1">
        <f>+VLOOKUP(A126,IV!A:Q,17,0)</f>
        <v>7.2198411999082222</v>
      </c>
      <c r="CI126" t="b">
        <f t="shared" si="4"/>
        <v>1</v>
      </c>
      <c r="CJ126" s="7">
        <f t="shared" si="5"/>
        <v>0</v>
      </c>
      <c r="CL126">
        <f>+COUNTIF(EV!A:A,A126)</f>
        <v>1</v>
      </c>
      <c r="CM126" s="2">
        <f>+VLOOKUP(A126,EV!A:R,18,0)</f>
        <v>30.041212347457879</v>
      </c>
      <c r="CN126" t="b">
        <f t="shared" si="6"/>
        <v>1</v>
      </c>
      <c r="CO126" s="7">
        <f t="shared" si="7"/>
        <v>0</v>
      </c>
    </row>
    <row r="127" spans="1:93" x14ac:dyDescent="0.3">
      <c r="A127" t="s">
        <v>342</v>
      </c>
      <c r="B127" t="s">
        <v>83</v>
      </c>
      <c r="C127">
        <v>1.34</v>
      </c>
      <c r="D127">
        <v>4.41</v>
      </c>
      <c r="E127">
        <v>4.3</v>
      </c>
      <c r="F127">
        <v>1.1000000000000001</v>
      </c>
      <c r="G127">
        <v>0.16700000000000001</v>
      </c>
      <c r="I127" t="s">
        <v>84</v>
      </c>
      <c r="K127">
        <v>4</v>
      </c>
      <c r="L127" t="s">
        <v>109</v>
      </c>
      <c r="M127">
        <v>90</v>
      </c>
      <c r="N127">
        <v>0.17499999999999999</v>
      </c>
      <c r="O127">
        <v>0.4375</v>
      </c>
      <c r="P127" t="s">
        <v>343</v>
      </c>
      <c r="Q127" t="s">
        <v>87</v>
      </c>
      <c r="R127" t="s">
        <v>87</v>
      </c>
      <c r="S127" t="s">
        <v>111</v>
      </c>
      <c r="T127" t="b">
        <v>0</v>
      </c>
      <c r="U127">
        <v>0.17499999999999999</v>
      </c>
      <c r="V127">
        <v>2.207248526293832E-2</v>
      </c>
      <c r="W127">
        <v>4</v>
      </c>
      <c r="Y127">
        <v>7.2678057331943791</v>
      </c>
      <c r="Z127">
        <v>7.4643176554012642</v>
      </c>
      <c r="AA127">
        <v>7.2893418307463724</v>
      </c>
      <c r="AB127">
        <v>7.2678057331943799</v>
      </c>
      <c r="AC127">
        <v>0.16431119584540099</v>
      </c>
      <c r="AD127">
        <v>0.16475604144673159</v>
      </c>
      <c r="AE127">
        <v>548.75575904210064</v>
      </c>
      <c r="AF127">
        <v>24163.883430757371</v>
      </c>
      <c r="AG127">
        <v>0.16400739038639439</v>
      </c>
      <c r="AH127">
        <v>7.221893160624683</v>
      </c>
      <c r="AI127">
        <v>7.4801936575905694</v>
      </c>
      <c r="AJ127">
        <v>7.4644452447980782</v>
      </c>
      <c r="AK127">
        <v>17.09758550306416</v>
      </c>
      <c r="AL127">
        <v>17.06158913096704</v>
      </c>
      <c r="AM127">
        <v>0.16510364211438569</v>
      </c>
      <c r="AN127">
        <v>0.16475604144673159</v>
      </c>
      <c r="AO127">
        <v>5.8920350656020721</v>
      </c>
      <c r="AP127">
        <v>5.8920350656020721</v>
      </c>
      <c r="AQ127" t="b">
        <v>0</v>
      </c>
      <c r="AR127" t="b">
        <v>0</v>
      </c>
      <c r="AU127">
        <v>548.69580166583319</v>
      </c>
      <c r="AV127">
        <v>24151.73920097846</v>
      </c>
      <c r="AW127">
        <v>0.1640253118882288</v>
      </c>
      <c r="AX127">
        <v>0.1640253118882288</v>
      </c>
      <c r="AY127">
        <v>0.1640253118882288</v>
      </c>
      <c r="AZ127" t="s">
        <v>89</v>
      </c>
      <c r="BA127" s="1">
        <v>7.2198411999082222</v>
      </c>
      <c r="BB127">
        <v>7.2198411999082222</v>
      </c>
      <c r="BC127">
        <v>7.2198411999082222</v>
      </c>
      <c r="BD127" t="s">
        <v>89</v>
      </c>
      <c r="BE127">
        <v>7.4213126622610393</v>
      </c>
      <c r="BF127">
        <v>7.4213126622610393</v>
      </c>
      <c r="BG127">
        <v>7.4213126622610393</v>
      </c>
      <c r="BH127" t="s">
        <v>89</v>
      </c>
      <c r="BI127">
        <v>2.2101927159373369E-2</v>
      </c>
      <c r="BJ127">
        <v>238.58460611742029</v>
      </c>
      <c r="BK127">
        <v>11954.247180699909</v>
      </c>
      <c r="BL127">
        <v>0.37722467289321321</v>
      </c>
      <c r="BM127">
        <v>0.37722467289321321</v>
      </c>
      <c r="BN127">
        <v>0.37722467289321321</v>
      </c>
      <c r="BO127" t="s">
        <v>89</v>
      </c>
      <c r="BP127" t="s">
        <v>90</v>
      </c>
      <c r="BQ127" s="2">
        <v>17.166407055690222</v>
      </c>
      <c r="BR127">
        <v>17.166407055690222</v>
      </c>
      <c r="BS127">
        <v>17.166407055690222</v>
      </c>
      <c r="BT127" t="s">
        <v>89</v>
      </c>
      <c r="BU127" t="s">
        <v>91</v>
      </c>
      <c r="BV127">
        <v>0.16503579439078081</v>
      </c>
      <c r="BW127">
        <v>7.5103030868644707</v>
      </c>
      <c r="BX127">
        <v>2.1974585110876362E-2</v>
      </c>
      <c r="BY127">
        <v>3.918086899337871</v>
      </c>
      <c r="BZ127">
        <v>14</v>
      </c>
      <c r="CA127">
        <v>0.37556844764663089</v>
      </c>
      <c r="CB127">
        <v>0.37658523759252932</v>
      </c>
      <c r="CC127">
        <v>17.061297498060028</v>
      </c>
      <c r="CD127">
        <v>16.61212739015858</v>
      </c>
      <c r="CG127">
        <f>+COUNTIF(IV!A:A,A127)</f>
        <v>1</v>
      </c>
      <c r="CH127" s="1">
        <f>+VLOOKUP(A127,IV!A:Q,17,0)</f>
        <v>7.2198411999082222</v>
      </c>
      <c r="CI127" t="b">
        <f t="shared" si="4"/>
        <v>1</v>
      </c>
      <c r="CJ127" s="7">
        <f t="shared" si="5"/>
        <v>0</v>
      </c>
      <c r="CL127">
        <f>+COUNTIF(EV!A:A,A127)</f>
        <v>1</v>
      </c>
      <c r="CM127" s="2">
        <f>+VLOOKUP(A127,EV!A:R,18,0)</f>
        <v>17.166407055690222</v>
      </c>
      <c r="CN127" t="b">
        <f t="shared" si="6"/>
        <v>1</v>
      </c>
      <c r="CO127" s="7">
        <f t="shared" si="7"/>
        <v>0</v>
      </c>
    </row>
    <row r="128" spans="1:93" x14ac:dyDescent="0.3">
      <c r="A128" t="s">
        <v>344</v>
      </c>
      <c r="B128" t="s">
        <v>83</v>
      </c>
      <c r="C128">
        <v>1.34</v>
      </c>
      <c r="D128">
        <v>4.41</v>
      </c>
      <c r="E128">
        <v>4.3</v>
      </c>
      <c r="F128">
        <v>1.1000000000000001</v>
      </c>
      <c r="G128">
        <v>0.16700000000000001</v>
      </c>
      <c r="I128" t="s">
        <v>84</v>
      </c>
      <c r="K128">
        <v>4</v>
      </c>
      <c r="L128" t="s">
        <v>109</v>
      </c>
      <c r="M128">
        <v>90</v>
      </c>
      <c r="N128">
        <v>0.17499999999999999</v>
      </c>
      <c r="O128">
        <v>0.8125</v>
      </c>
      <c r="P128" t="s">
        <v>345</v>
      </c>
      <c r="Q128" t="s">
        <v>87</v>
      </c>
      <c r="R128" t="s">
        <v>87</v>
      </c>
      <c r="S128" t="s">
        <v>111</v>
      </c>
      <c r="T128" t="b">
        <v>0</v>
      </c>
      <c r="U128">
        <v>0.17499999999999999</v>
      </c>
      <c r="V128">
        <v>2.207248526293832E-2</v>
      </c>
      <c r="W128">
        <v>4</v>
      </c>
      <c r="Y128">
        <v>7.2678057331943791</v>
      </c>
      <c r="Z128">
        <v>7.4643176554012642</v>
      </c>
      <c r="AA128">
        <v>7.2893418307463724</v>
      </c>
      <c r="AB128">
        <v>7.2678057331943799</v>
      </c>
      <c r="AC128">
        <v>0.16431119584540099</v>
      </c>
      <c r="AD128">
        <v>0.16475604144673159</v>
      </c>
      <c r="AE128">
        <v>548.75575904210064</v>
      </c>
      <c r="AF128">
        <v>24163.883430757371</v>
      </c>
      <c r="AG128">
        <v>0.16400739038639439</v>
      </c>
      <c r="AH128">
        <v>7.221893160624683</v>
      </c>
      <c r="AI128">
        <v>7.4801936575905632</v>
      </c>
      <c r="AJ128">
        <v>7.46444524479808</v>
      </c>
      <c r="AK128">
        <v>9.2063921939576154</v>
      </c>
      <c r="AL128">
        <v>9.1870095320591751</v>
      </c>
      <c r="AM128">
        <v>0.16510364211438561</v>
      </c>
      <c r="AN128">
        <v>0.16475604144673159</v>
      </c>
      <c r="AO128">
        <v>10.942350836118139</v>
      </c>
      <c r="AP128">
        <v>10.942350836118139</v>
      </c>
      <c r="AQ128" t="b">
        <v>0</v>
      </c>
      <c r="AR128" t="b">
        <v>0</v>
      </c>
      <c r="AU128">
        <v>548.69580166583319</v>
      </c>
      <c r="AV128">
        <v>24151.73920097846</v>
      </c>
      <c r="AW128">
        <v>0.1640253118882288</v>
      </c>
      <c r="AX128">
        <v>0.1640253118882288</v>
      </c>
      <c r="AY128">
        <v>0.1640253118882288</v>
      </c>
      <c r="AZ128" t="s">
        <v>89</v>
      </c>
      <c r="BA128" s="1">
        <v>7.2198411999082222</v>
      </c>
      <c r="BB128">
        <v>7.2198411999082222</v>
      </c>
      <c r="BC128">
        <v>7.2198411999082222</v>
      </c>
      <c r="BD128" t="s">
        <v>89</v>
      </c>
      <c r="BE128">
        <v>7.4213126622610393</v>
      </c>
      <c r="BF128">
        <v>7.4213126622610393</v>
      </c>
      <c r="BG128">
        <v>7.4213126622610393</v>
      </c>
      <c r="BH128" t="s">
        <v>89</v>
      </c>
      <c r="BI128">
        <v>2.2101927159373369E-2</v>
      </c>
      <c r="BJ128">
        <v>443.08569707520951</v>
      </c>
      <c r="BK128">
        <v>22200.744764157</v>
      </c>
      <c r="BL128">
        <v>0.2031209777117301</v>
      </c>
      <c r="BM128">
        <v>0.2031209777117301</v>
      </c>
      <c r="BN128">
        <v>0.2031209777117301</v>
      </c>
      <c r="BO128" t="s">
        <v>89</v>
      </c>
      <c r="BP128" t="s">
        <v>90</v>
      </c>
      <c r="BQ128" s="2">
        <v>9.243449953063962</v>
      </c>
      <c r="BR128">
        <v>9.243449953063962</v>
      </c>
      <c r="BS128">
        <v>9.243449953063962</v>
      </c>
      <c r="BT128" t="s">
        <v>89</v>
      </c>
      <c r="BU128" t="s">
        <v>91</v>
      </c>
      <c r="BV128">
        <v>0.1650357943907807</v>
      </c>
      <c r="BW128">
        <v>7.5103030868644689</v>
      </c>
      <c r="BX128">
        <v>2.1974585110876351E-2</v>
      </c>
      <c r="BY128">
        <v>7.2764470987703334</v>
      </c>
      <c r="BZ128">
        <v>14</v>
      </c>
      <c r="CA128">
        <v>0.2022291641174167</v>
      </c>
      <c r="CB128">
        <v>0.2027766663959773</v>
      </c>
      <c r="CC128">
        <v>9.1868524989554015</v>
      </c>
      <c r="CD128">
        <v>8.9449916716238516</v>
      </c>
      <c r="CG128">
        <f>+COUNTIF(IV!A:A,A128)</f>
        <v>1</v>
      </c>
      <c r="CH128" s="1">
        <f>+VLOOKUP(A128,IV!A:Q,17,0)</f>
        <v>7.2198411999082222</v>
      </c>
      <c r="CI128" t="b">
        <f t="shared" si="4"/>
        <v>1</v>
      </c>
      <c r="CJ128" s="7">
        <f t="shared" si="5"/>
        <v>0</v>
      </c>
      <c r="CL128">
        <f>+COUNTIF(EV!A:A,A128)</f>
        <v>1</v>
      </c>
      <c r="CM128" s="2">
        <f>+VLOOKUP(A128,EV!A:R,18,0)</f>
        <v>9.243449953063962</v>
      </c>
      <c r="CN128" t="b">
        <f t="shared" si="6"/>
        <v>1</v>
      </c>
      <c r="CO128" s="7">
        <f t="shared" si="7"/>
        <v>0</v>
      </c>
    </row>
    <row r="129" spans="1:93" x14ac:dyDescent="0.3">
      <c r="A129" t="s">
        <v>346</v>
      </c>
      <c r="B129" t="s">
        <v>83</v>
      </c>
      <c r="C129">
        <v>1.34</v>
      </c>
      <c r="D129">
        <v>4.41</v>
      </c>
      <c r="E129">
        <v>4.3</v>
      </c>
      <c r="F129">
        <v>1.1000000000000001</v>
      </c>
      <c r="G129">
        <v>0.16700000000000001</v>
      </c>
      <c r="I129" t="s">
        <v>84</v>
      </c>
      <c r="K129">
        <v>4</v>
      </c>
      <c r="L129" t="s">
        <v>129</v>
      </c>
      <c r="M129">
        <v>270</v>
      </c>
      <c r="N129">
        <v>2.5000000000000001E-2</v>
      </c>
      <c r="O129">
        <v>0.25</v>
      </c>
      <c r="P129" t="s">
        <v>347</v>
      </c>
      <c r="Q129" t="s">
        <v>87</v>
      </c>
      <c r="R129" t="s">
        <v>87</v>
      </c>
      <c r="S129" t="s">
        <v>131</v>
      </c>
      <c r="T129" t="b">
        <v>0</v>
      </c>
      <c r="U129">
        <v>2.5000000000000001E-2</v>
      </c>
      <c r="V129">
        <v>2.207248526293832E-2</v>
      </c>
      <c r="W129">
        <v>4</v>
      </c>
      <c r="Y129">
        <v>7.2678057331943791</v>
      </c>
      <c r="Z129">
        <v>7.4643176554012642</v>
      </c>
      <c r="AA129">
        <v>7.2893418307463724</v>
      </c>
      <c r="AB129">
        <v>7.2678057331943799</v>
      </c>
      <c r="AC129">
        <v>0.16431119584540099</v>
      </c>
      <c r="AD129">
        <v>0.16475604144673159</v>
      </c>
      <c r="AE129">
        <v>1646.2672771263019</v>
      </c>
      <c r="AF129">
        <v>72491.650292272068</v>
      </c>
      <c r="AG129">
        <v>0.16400739038639439</v>
      </c>
      <c r="AH129">
        <v>7.2218931606246768</v>
      </c>
      <c r="AI129">
        <v>2.530776763200183</v>
      </c>
      <c r="AJ129">
        <v>3.9568519495217398</v>
      </c>
      <c r="AK129">
        <v>10.12310705280073</v>
      </c>
      <c r="AL129">
        <v>15.827407798086959</v>
      </c>
      <c r="AM129">
        <v>0.14684044779629971</v>
      </c>
      <c r="AN129">
        <v>0.16475604144673159</v>
      </c>
      <c r="AO129">
        <v>7.370868007031226</v>
      </c>
      <c r="AP129">
        <v>7.370868007031226</v>
      </c>
      <c r="AQ129" t="b">
        <v>1</v>
      </c>
      <c r="AR129" t="b">
        <v>1</v>
      </c>
      <c r="AU129">
        <v>1646.0874049974991</v>
      </c>
      <c r="AV129">
        <v>72455.217602935372</v>
      </c>
      <c r="AW129">
        <v>0.1640253118882288</v>
      </c>
      <c r="AX129">
        <v>0.1640253118882288</v>
      </c>
      <c r="AY129">
        <v>0.1640253118882288</v>
      </c>
      <c r="AZ129" t="s">
        <v>89</v>
      </c>
      <c r="BA129" s="1">
        <v>7.2198411999082222</v>
      </c>
      <c r="BB129">
        <v>7.2198411999082239</v>
      </c>
      <c r="BC129">
        <v>7.2198411999082222</v>
      </c>
      <c r="BD129" t="s">
        <v>89</v>
      </c>
      <c r="BE129">
        <v>7.4213126622610401</v>
      </c>
      <c r="BF129">
        <v>7.4213126622610401</v>
      </c>
      <c r="BG129">
        <v>7.4213126622610401</v>
      </c>
      <c r="BH129" t="s">
        <v>89</v>
      </c>
      <c r="BI129">
        <v>2.2101927159373369E-2</v>
      </c>
      <c r="BJ129">
        <v>446.08136938516702</v>
      </c>
      <c r="BK129">
        <v>44275.074619239123</v>
      </c>
      <c r="BL129">
        <v>0.60527073877158422</v>
      </c>
      <c r="BM129">
        <v>0.60527073877158422</v>
      </c>
      <c r="BN129">
        <v>0.60527073877158422</v>
      </c>
      <c r="BO129" t="s">
        <v>89</v>
      </c>
      <c r="BP129" t="s">
        <v>90</v>
      </c>
      <c r="BQ129" s="2">
        <v>48.179345792868467</v>
      </c>
      <c r="BR129">
        <v>48.179345792868467</v>
      </c>
      <c r="BS129">
        <v>48.179345792868467</v>
      </c>
      <c r="BT129" t="s">
        <v>89</v>
      </c>
      <c r="BU129" t="s">
        <v>91</v>
      </c>
      <c r="BV129">
        <v>0.15131768469289611</v>
      </c>
      <c r="BW129">
        <v>12.04483644821712</v>
      </c>
      <c r="BX129">
        <v>1.256286752779397E-2</v>
      </c>
      <c r="BY129">
        <v>3.5471206274988192</v>
      </c>
      <c r="BZ129">
        <v>42</v>
      </c>
      <c r="CA129">
        <v>0.65724478338160419</v>
      </c>
      <c r="CB129">
        <v>0.65902416578692624</v>
      </c>
      <c r="CC129">
        <v>29.857270621605061</v>
      </c>
      <c r="CD129">
        <v>29.07122293277752</v>
      </c>
      <c r="CG129">
        <f>+COUNTIF(IV!A:A,A129)</f>
        <v>1</v>
      </c>
      <c r="CH129" s="1">
        <f>+VLOOKUP(A129,IV!A:Q,17,0)</f>
        <v>7.2198411999082213</v>
      </c>
      <c r="CI129" t="b">
        <f t="shared" si="4"/>
        <v>1</v>
      </c>
      <c r="CJ129" s="7">
        <f t="shared" si="5"/>
        <v>0</v>
      </c>
      <c r="CL129">
        <f>+COUNTIF(EV!A:A,A129)</f>
        <v>1</v>
      </c>
      <c r="CM129" s="2">
        <f>+VLOOKUP(A129,EV!A:R,18,0)</f>
        <v>48.179345792868467</v>
      </c>
      <c r="CN129" t="b">
        <f t="shared" si="6"/>
        <v>1</v>
      </c>
      <c r="CO129" s="7">
        <f t="shared" si="7"/>
        <v>0</v>
      </c>
    </row>
    <row r="130" spans="1:93" x14ac:dyDescent="0.3">
      <c r="A130" t="s">
        <v>348</v>
      </c>
      <c r="B130" t="s">
        <v>83</v>
      </c>
      <c r="C130">
        <v>1.34</v>
      </c>
      <c r="D130">
        <v>4.41</v>
      </c>
      <c r="E130">
        <v>4.3</v>
      </c>
      <c r="F130">
        <v>1.1000000000000001</v>
      </c>
      <c r="G130">
        <v>0.16700000000000001</v>
      </c>
      <c r="I130" t="s">
        <v>84</v>
      </c>
      <c r="K130">
        <v>4</v>
      </c>
      <c r="L130" t="s">
        <v>129</v>
      </c>
      <c r="M130">
        <v>270</v>
      </c>
      <c r="N130">
        <v>2.5000000000000001E-2</v>
      </c>
      <c r="O130">
        <v>0.4375</v>
      </c>
      <c r="P130" t="s">
        <v>349</v>
      </c>
      <c r="Q130" t="s">
        <v>87</v>
      </c>
      <c r="R130" t="s">
        <v>87</v>
      </c>
      <c r="S130" t="s">
        <v>131</v>
      </c>
      <c r="T130" t="b">
        <v>0</v>
      </c>
      <c r="U130">
        <v>2.5000000000000001E-2</v>
      </c>
      <c r="V130">
        <v>2.207248526293832E-2</v>
      </c>
      <c r="W130">
        <v>4</v>
      </c>
      <c r="Y130">
        <v>7.2678057331943791</v>
      </c>
      <c r="Z130">
        <v>7.4643176554012642</v>
      </c>
      <c r="AA130">
        <v>7.2893418307463724</v>
      </c>
      <c r="AB130">
        <v>7.2678057331943799</v>
      </c>
      <c r="AC130">
        <v>0.16431119584540099</v>
      </c>
      <c r="AD130">
        <v>0.16475604144673159</v>
      </c>
      <c r="AE130">
        <v>1646.2672771263019</v>
      </c>
      <c r="AF130">
        <v>72491.650292272068</v>
      </c>
      <c r="AG130">
        <v>0.16400739038639439</v>
      </c>
      <c r="AH130">
        <v>7.2218931606246768</v>
      </c>
      <c r="AI130">
        <v>2.530776763200183</v>
      </c>
      <c r="AJ130">
        <v>3.956851949521738</v>
      </c>
      <c r="AK130">
        <v>5.7846326016004186</v>
      </c>
      <c r="AL130">
        <v>9.0442330274782581</v>
      </c>
      <c r="AM130">
        <v>0.14684044779629979</v>
      </c>
      <c r="AN130">
        <v>0.16475604144673159</v>
      </c>
      <c r="AO130">
        <v>12.89901901230464</v>
      </c>
      <c r="AP130">
        <v>12.89901901230464</v>
      </c>
      <c r="AQ130" t="b">
        <v>1</v>
      </c>
      <c r="AR130" t="b">
        <v>1</v>
      </c>
      <c r="AU130">
        <v>1646.0874049974991</v>
      </c>
      <c r="AV130">
        <v>72455.217602935372</v>
      </c>
      <c r="AW130">
        <v>0.1640253118882288</v>
      </c>
      <c r="AX130">
        <v>0.1640253118882288</v>
      </c>
      <c r="AY130">
        <v>0.1640253118882288</v>
      </c>
      <c r="AZ130" t="s">
        <v>89</v>
      </c>
      <c r="BA130" s="1">
        <v>7.2198411999082222</v>
      </c>
      <c r="BB130">
        <v>7.2198411999082239</v>
      </c>
      <c r="BC130">
        <v>7.2198411999082222</v>
      </c>
      <c r="BD130" t="s">
        <v>89</v>
      </c>
      <c r="BE130">
        <v>7.4213126622610401</v>
      </c>
      <c r="BF130">
        <v>7.4213126622610401</v>
      </c>
      <c r="BG130">
        <v>7.4213126622610401</v>
      </c>
      <c r="BH130" t="s">
        <v>89</v>
      </c>
      <c r="BI130">
        <v>2.2101927159373369E-2</v>
      </c>
      <c r="BJ130">
        <v>780.64239642404198</v>
      </c>
      <c r="BK130">
        <v>77481.380583668404</v>
      </c>
      <c r="BL130">
        <v>0.34586899358376261</v>
      </c>
      <c r="BM130">
        <v>0.34586899358376261</v>
      </c>
      <c r="BN130">
        <v>0.34586899358376261</v>
      </c>
      <c r="BO130" t="s">
        <v>89</v>
      </c>
      <c r="BP130" t="s">
        <v>90</v>
      </c>
      <c r="BQ130" s="2">
        <v>27.531054738781979</v>
      </c>
      <c r="BR130">
        <v>27.531054738781979</v>
      </c>
      <c r="BS130">
        <v>27.531054738781979</v>
      </c>
      <c r="BT130" t="s">
        <v>89</v>
      </c>
      <c r="BU130" t="s">
        <v>91</v>
      </c>
      <c r="BV130">
        <v>0.15131768469289611</v>
      </c>
      <c r="BW130">
        <v>12.04483644821712</v>
      </c>
      <c r="BX130">
        <v>1.2562867527793981E-2</v>
      </c>
      <c r="BY130">
        <v>6.2074610981229323</v>
      </c>
      <c r="BZ130">
        <v>42</v>
      </c>
      <c r="CA130">
        <v>0.37556844764663089</v>
      </c>
      <c r="CB130">
        <v>0.37658523759252932</v>
      </c>
      <c r="CC130">
        <v>17.061297498060028</v>
      </c>
      <c r="CD130">
        <v>16.61212739015858</v>
      </c>
      <c r="CG130">
        <f>+COUNTIF(IV!A:A,A130)</f>
        <v>1</v>
      </c>
      <c r="CH130" s="1">
        <f>+VLOOKUP(A130,IV!A:Q,17,0)</f>
        <v>7.2198411999082213</v>
      </c>
      <c r="CI130" t="b">
        <f t="shared" si="4"/>
        <v>1</v>
      </c>
      <c r="CJ130" s="7">
        <f t="shared" si="5"/>
        <v>0</v>
      </c>
      <c r="CL130">
        <f>+COUNTIF(EV!A:A,A130)</f>
        <v>1</v>
      </c>
      <c r="CM130" s="2">
        <f>+VLOOKUP(A130,EV!A:R,18,0)</f>
        <v>27.531054738781979</v>
      </c>
      <c r="CN130" t="b">
        <f t="shared" si="6"/>
        <v>1</v>
      </c>
      <c r="CO130" s="7">
        <f t="shared" si="7"/>
        <v>0</v>
      </c>
    </row>
    <row r="131" spans="1:93" x14ac:dyDescent="0.3">
      <c r="A131" t="s">
        <v>350</v>
      </c>
      <c r="B131" t="s">
        <v>83</v>
      </c>
      <c r="C131">
        <v>1.34</v>
      </c>
      <c r="D131">
        <v>4.41</v>
      </c>
      <c r="E131">
        <v>4.3</v>
      </c>
      <c r="F131">
        <v>1.1000000000000001</v>
      </c>
      <c r="G131">
        <v>0.16700000000000001</v>
      </c>
      <c r="I131" t="s">
        <v>84</v>
      </c>
      <c r="K131">
        <v>4</v>
      </c>
      <c r="L131" t="s">
        <v>129</v>
      </c>
      <c r="M131">
        <v>270</v>
      </c>
      <c r="N131">
        <v>2.5000000000000001E-2</v>
      </c>
      <c r="O131">
        <v>0.8125</v>
      </c>
      <c r="P131" t="s">
        <v>351</v>
      </c>
      <c r="Q131" t="s">
        <v>87</v>
      </c>
      <c r="R131" t="s">
        <v>87</v>
      </c>
      <c r="S131" t="s">
        <v>131</v>
      </c>
      <c r="T131" t="b">
        <v>0</v>
      </c>
      <c r="U131">
        <v>2.5000000000000001E-2</v>
      </c>
      <c r="V131">
        <v>2.207248526293832E-2</v>
      </c>
      <c r="W131">
        <v>4</v>
      </c>
      <c r="Y131">
        <v>7.2678057331943791</v>
      </c>
      <c r="Z131">
        <v>7.4643176554012642</v>
      </c>
      <c r="AA131">
        <v>7.2893418307463724</v>
      </c>
      <c r="AB131">
        <v>7.2678057331943799</v>
      </c>
      <c r="AC131">
        <v>0.16431119584540099</v>
      </c>
      <c r="AD131">
        <v>0.16475604144673159</v>
      </c>
      <c r="AE131">
        <v>1646.2672771263019</v>
      </c>
      <c r="AF131">
        <v>72491.650292272068</v>
      </c>
      <c r="AG131">
        <v>0.16400739038639439</v>
      </c>
      <c r="AH131">
        <v>7.2218931606246768</v>
      </c>
      <c r="AI131">
        <v>2.5307767632001759</v>
      </c>
      <c r="AJ131">
        <v>3.9568519495217358</v>
      </c>
      <c r="AK131">
        <v>3.114802170092525</v>
      </c>
      <c r="AL131">
        <v>4.8699716301805989</v>
      </c>
      <c r="AM131">
        <v>0.14684044779629971</v>
      </c>
      <c r="AN131">
        <v>0.16475604144673159</v>
      </c>
      <c r="AO131">
        <v>23.955321022851479</v>
      </c>
      <c r="AP131">
        <v>23.955321022851479</v>
      </c>
      <c r="AQ131" t="b">
        <v>1</v>
      </c>
      <c r="AR131" t="b">
        <v>1</v>
      </c>
      <c r="AU131">
        <v>1646.0874049974991</v>
      </c>
      <c r="AV131">
        <v>72455.217602935372</v>
      </c>
      <c r="AW131">
        <v>0.1640253118882288</v>
      </c>
      <c r="AX131">
        <v>0.1640253118882288</v>
      </c>
      <c r="AY131">
        <v>0.1640253118882288</v>
      </c>
      <c r="AZ131" t="s">
        <v>89</v>
      </c>
      <c r="BA131" s="1">
        <v>7.2198411999082222</v>
      </c>
      <c r="BB131">
        <v>7.2198411999082239</v>
      </c>
      <c r="BC131">
        <v>7.2198411999082222</v>
      </c>
      <c r="BD131" t="s">
        <v>89</v>
      </c>
      <c r="BE131">
        <v>7.4213126622610401</v>
      </c>
      <c r="BF131">
        <v>7.4213126622610401</v>
      </c>
      <c r="BG131">
        <v>7.4213126622610401</v>
      </c>
      <c r="BH131" t="s">
        <v>89</v>
      </c>
      <c r="BI131">
        <v>2.2101927159373369E-2</v>
      </c>
      <c r="BJ131">
        <v>1449.764450501792</v>
      </c>
      <c r="BK131">
        <v>143893.9925125271</v>
      </c>
      <c r="BL131">
        <v>0.18623715039125671</v>
      </c>
      <c r="BM131">
        <v>0.18623715039125671</v>
      </c>
      <c r="BN131">
        <v>0.18623715039125671</v>
      </c>
      <c r="BO131" t="s">
        <v>89</v>
      </c>
      <c r="BP131" t="s">
        <v>90</v>
      </c>
      <c r="BQ131" s="2">
        <v>14.824414090113381</v>
      </c>
      <c r="BR131">
        <v>14.824414090113381</v>
      </c>
      <c r="BS131">
        <v>14.824414090113381</v>
      </c>
      <c r="BT131" t="s">
        <v>89</v>
      </c>
      <c r="BU131" t="s">
        <v>91</v>
      </c>
      <c r="BV131">
        <v>0.15131768469289611</v>
      </c>
      <c r="BW131">
        <v>12.04483644821712</v>
      </c>
      <c r="BX131">
        <v>1.256286752779397E-2</v>
      </c>
      <c r="BY131">
        <v>11.52814203937116</v>
      </c>
      <c r="BZ131">
        <v>42</v>
      </c>
      <c r="CA131">
        <v>0.2022291641174167</v>
      </c>
      <c r="CB131">
        <v>0.2027766663959773</v>
      </c>
      <c r="CC131">
        <v>9.1868524989554015</v>
      </c>
      <c r="CD131">
        <v>8.9449916716238516</v>
      </c>
      <c r="CG131">
        <f>+COUNTIF(IV!A:A,A131)</f>
        <v>1</v>
      </c>
      <c r="CH131" s="1">
        <f>+VLOOKUP(A131,IV!A:Q,17,0)</f>
        <v>7.2198411999082213</v>
      </c>
      <c r="CI131" t="b">
        <f t="shared" si="4"/>
        <v>1</v>
      </c>
      <c r="CJ131" s="7">
        <f t="shared" si="5"/>
        <v>0</v>
      </c>
      <c r="CL131">
        <f>+COUNTIF(EV!A:A,A131)</f>
        <v>1</v>
      </c>
      <c r="CM131" s="2">
        <f>+VLOOKUP(A131,EV!A:R,18,0)</f>
        <v>14.824414090113381</v>
      </c>
      <c r="CN131" t="b">
        <f t="shared" si="6"/>
        <v>1</v>
      </c>
      <c r="CO131" s="7">
        <f t="shared" si="7"/>
        <v>0</v>
      </c>
    </row>
    <row r="132" spans="1:93" x14ac:dyDescent="0.3">
      <c r="A132" t="s">
        <v>352</v>
      </c>
      <c r="B132" t="s">
        <v>83</v>
      </c>
      <c r="C132">
        <v>1.34</v>
      </c>
      <c r="D132">
        <v>4.41</v>
      </c>
      <c r="E132">
        <v>4.3</v>
      </c>
      <c r="F132">
        <v>1.1000000000000001</v>
      </c>
      <c r="G132">
        <v>0.16700000000000001</v>
      </c>
      <c r="I132" t="s">
        <v>84</v>
      </c>
      <c r="K132">
        <v>4</v>
      </c>
      <c r="L132" t="s">
        <v>129</v>
      </c>
      <c r="M132">
        <v>270</v>
      </c>
      <c r="N132">
        <v>0.1</v>
      </c>
      <c r="O132">
        <v>0.25</v>
      </c>
      <c r="P132" t="s">
        <v>353</v>
      </c>
      <c r="Q132" t="s">
        <v>87</v>
      </c>
      <c r="R132" t="s">
        <v>87</v>
      </c>
      <c r="S132" t="s">
        <v>131</v>
      </c>
      <c r="T132" t="b">
        <v>0</v>
      </c>
      <c r="U132">
        <v>0.1</v>
      </c>
      <c r="V132">
        <v>2.207248526293832E-2</v>
      </c>
      <c r="W132">
        <v>4</v>
      </c>
      <c r="Y132">
        <v>7.2678057331943791</v>
      </c>
      <c r="Z132">
        <v>7.4643176554012642</v>
      </c>
      <c r="AA132">
        <v>7.2893418307463724</v>
      </c>
      <c r="AB132">
        <v>7.2678057331943799</v>
      </c>
      <c r="AC132">
        <v>0.16431119584540099</v>
      </c>
      <c r="AD132">
        <v>0.16475604144673159</v>
      </c>
      <c r="AE132">
        <v>1646.2672771263019</v>
      </c>
      <c r="AF132">
        <v>72491.650292272068</v>
      </c>
      <c r="AG132">
        <v>0.16400739038639439</v>
      </c>
      <c r="AH132">
        <v>7.2218931606246768</v>
      </c>
      <c r="AI132">
        <v>7.5041544353483811</v>
      </c>
      <c r="AJ132">
        <v>7.4920367957823339</v>
      </c>
      <c r="AK132">
        <v>30.016617741393521</v>
      </c>
      <c r="AL132">
        <v>29.968147183129339</v>
      </c>
      <c r="AM132">
        <v>0.16502251829154679</v>
      </c>
      <c r="AN132">
        <v>0.16475604144673159</v>
      </c>
      <c r="AO132">
        <v>11.225627145425261</v>
      </c>
      <c r="AP132">
        <v>11.225627145425261</v>
      </c>
      <c r="AQ132" t="b">
        <v>0</v>
      </c>
      <c r="AR132" t="b">
        <v>0</v>
      </c>
      <c r="AU132">
        <v>1646.0874049974991</v>
      </c>
      <c r="AV132">
        <v>72455.217602935372</v>
      </c>
      <c r="AW132">
        <v>0.1640253118882288</v>
      </c>
      <c r="AX132">
        <v>0.1640253118882288</v>
      </c>
      <c r="AY132">
        <v>0.1640253118882288</v>
      </c>
      <c r="AZ132" t="s">
        <v>89</v>
      </c>
      <c r="BA132" s="1">
        <v>7.2198411999082222</v>
      </c>
      <c r="BB132">
        <v>7.2198411999082239</v>
      </c>
      <c r="BC132">
        <v>7.2198411999082222</v>
      </c>
      <c r="BD132" t="s">
        <v>89</v>
      </c>
      <c r="BE132">
        <v>7.4213126622610401</v>
      </c>
      <c r="BF132">
        <v>7.4213126622610401</v>
      </c>
      <c r="BG132">
        <v>7.4213126622610401</v>
      </c>
      <c r="BH132" t="s">
        <v>89</v>
      </c>
      <c r="BI132">
        <v>2.2101927159373369E-2</v>
      </c>
      <c r="BJ132">
        <v>409.03508623439569</v>
      </c>
      <c r="BK132">
        <v>22269.554623859662</v>
      </c>
      <c r="BL132">
        <v>0.66009007316618729</v>
      </c>
      <c r="BM132">
        <v>0.66009007316618729</v>
      </c>
      <c r="BN132">
        <v>0.66009007316618729</v>
      </c>
      <c r="BO132" t="s">
        <v>89</v>
      </c>
      <c r="BP132" t="s">
        <v>90</v>
      </c>
      <c r="BQ132" s="2">
        <v>30.155750684164921</v>
      </c>
      <c r="BR132">
        <v>30.155750684164921</v>
      </c>
      <c r="BS132">
        <v>30.155750684164921</v>
      </c>
      <c r="BT132" t="s">
        <v>89</v>
      </c>
      <c r="BU132" t="s">
        <v>91</v>
      </c>
      <c r="BV132">
        <v>0.16502251829154679</v>
      </c>
      <c r="BW132">
        <v>7.5389376710412286</v>
      </c>
      <c r="BX132">
        <v>2.1889359680666381E-2</v>
      </c>
      <c r="BY132">
        <v>5.8754697878602498</v>
      </c>
      <c r="BZ132">
        <v>21</v>
      </c>
      <c r="CA132">
        <v>0.65724478338160419</v>
      </c>
      <c r="CB132">
        <v>0.65902416578692624</v>
      </c>
      <c r="CC132">
        <v>29.857270621605061</v>
      </c>
      <c r="CD132">
        <v>29.07122293277752</v>
      </c>
      <c r="CG132">
        <f>+COUNTIF(IV!A:A,A132)</f>
        <v>1</v>
      </c>
      <c r="CH132" s="1">
        <f>+VLOOKUP(A132,IV!A:Q,17,0)</f>
        <v>7.2198411999082213</v>
      </c>
      <c r="CI132" t="b">
        <f t="shared" ref="CI132:CI195" si="8">EXACT(BA132,CH132)</f>
        <v>1</v>
      </c>
      <c r="CJ132" s="7">
        <f t="shared" ref="CJ132:CJ195" si="9">+CH132/BA132-1</f>
        <v>0</v>
      </c>
      <c r="CL132">
        <f>+COUNTIF(EV!A:A,A132)</f>
        <v>1</v>
      </c>
      <c r="CM132" s="2">
        <f>+VLOOKUP(A132,EV!A:R,18,0)</f>
        <v>30.155750684164921</v>
      </c>
      <c r="CN132" t="b">
        <f t="shared" ref="CN132:CN195" si="10">EXACT(CM132,BQ132)</f>
        <v>1</v>
      </c>
      <c r="CO132" s="7">
        <f t="shared" ref="CO132:CO195" si="11">+CM132/BQ132-1</f>
        <v>0</v>
      </c>
    </row>
    <row r="133" spans="1:93" x14ac:dyDescent="0.3">
      <c r="A133" t="s">
        <v>354</v>
      </c>
      <c r="B133" t="s">
        <v>83</v>
      </c>
      <c r="C133">
        <v>1.34</v>
      </c>
      <c r="D133">
        <v>4.41</v>
      </c>
      <c r="E133">
        <v>4.3</v>
      </c>
      <c r="F133">
        <v>1.1000000000000001</v>
      </c>
      <c r="G133">
        <v>0.16700000000000001</v>
      </c>
      <c r="I133" t="s">
        <v>84</v>
      </c>
      <c r="K133">
        <v>4</v>
      </c>
      <c r="L133" t="s">
        <v>129</v>
      </c>
      <c r="M133">
        <v>270</v>
      </c>
      <c r="N133">
        <v>0.1</v>
      </c>
      <c r="O133">
        <v>0.4375</v>
      </c>
      <c r="P133" t="s">
        <v>355</v>
      </c>
      <c r="Q133" t="s">
        <v>87</v>
      </c>
      <c r="R133" t="s">
        <v>87</v>
      </c>
      <c r="S133" t="s">
        <v>131</v>
      </c>
      <c r="T133" t="b">
        <v>0</v>
      </c>
      <c r="U133">
        <v>0.1</v>
      </c>
      <c r="V133">
        <v>2.207248526293832E-2</v>
      </c>
      <c r="W133">
        <v>4</v>
      </c>
      <c r="Y133">
        <v>7.2678057331943791</v>
      </c>
      <c r="Z133">
        <v>7.4643176554012642</v>
      </c>
      <c r="AA133">
        <v>7.2893418307463724</v>
      </c>
      <c r="AB133">
        <v>7.2678057331943799</v>
      </c>
      <c r="AC133">
        <v>0.16431119584540099</v>
      </c>
      <c r="AD133">
        <v>0.16475604144673159</v>
      </c>
      <c r="AE133">
        <v>1646.2672771263019</v>
      </c>
      <c r="AF133">
        <v>72491.650292272068</v>
      </c>
      <c r="AG133">
        <v>0.16400739038639439</v>
      </c>
      <c r="AH133">
        <v>7.2218931606246768</v>
      </c>
      <c r="AI133">
        <v>7.5041544353483811</v>
      </c>
      <c r="AJ133">
        <v>7.4920367957823339</v>
      </c>
      <c r="AK133">
        <v>17.152352995082019</v>
      </c>
      <c r="AL133">
        <v>17.12465553321676</v>
      </c>
      <c r="AM133">
        <v>0.16502251829154679</v>
      </c>
      <c r="AN133">
        <v>0.16475604144673159</v>
      </c>
      <c r="AO133">
        <v>19.644847504494209</v>
      </c>
      <c r="AP133">
        <v>19.644847504494209</v>
      </c>
      <c r="AQ133" t="b">
        <v>0</v>
      </c>
      <c r="AR133" t="b">
        <v>0</v>
      </c>
      <c r="AU133">
        <v>1646.0874049974991</v>
      </c>
      <c r="AV133">
        <v>72455.217602935372</v>
      </c>
      <c r="AW133">
        <v>0.1640253118882288</v>
      </c>
      <c r="AX133">
        <v>0.1640253118882288</v>
      </c>
      <c r="AY133">
        <v>0.1640253118882288</v>
      </c>
      <c r="AZ133" t="s">
        <v>89</v>
      </c>
      <c r="BA133" s="1">
        <v>7.2198411999082222</v>
      </c>
      <c r="BB133">
        <v>7.2198411999082239</v>
      </c>
      <c r="BC133">
        <v>7.2198411999082222</v>
      </c>
      <c r="BD133" t="s">
        <v>89</v>
      </c>
      <c r="BE133">
        <v>7.4213126622610401</v>
      </c>
      <c r="BF133">
        <v>7.4213126622610401</v>
      </c>
      <c r="BG133">
        <v>7.4213126622610401</v>
      </c>
      <c r="BH133" t="s">
        <v>89</v>
      </c>
      <c r="BI133">
        <v>2.2101927159373369E-2</v>
      </c>
      <c r="BJ133">
        <v>715.81140091019211</v>
      </c>
      <c r="BK133">
        <v>38971.720591754369</v>
      </c>
      <c r="BL133">
        <v>0.37719432752353582</v>
      </c>
      <c r="BM133">
        <v>0.37719432752353582</v>
      </c>
      <c r="BN133">
        <v>0.37719432752353582</v>
      </c>
      <c r="BO133" t="s">
        <v>89</v>
      </c>
      <c r="BP133" t="s">
        <v>90</v>
      </c>
      <c r="BQ133" s="2">
        <v>17.231857533808519</v>
      </c>
      <c r="BR133">
        <v>17.231857533808519</v>
      </c>
      <c r="BS133">
        <v>17.231857533808519</v>
      </c>
      <c r="BT133" t="s">
        <v>89</v>
      </c>
      <c r="BU133" t="s">
        <v>91</v>
      </c>
      <c r="BV133">
        <v>0.1650225182915469</v>
      </c>
      <c r="BW133">
        <v>7.538937671041225</v>
      </c>
      <c r="BX133">
        <v>2.1889359680666409E-2</v>
      </c>
      <c r="BY133">
        <v>10.28207212875544</v>
      </c>
      <c r="BZ133">
        <v>21</v>
      </c>
      <c r="CA133">
        <v>0.37556844764663089</v>
      </c>
      <c r="CB133">
        <v>0.37658523759252932</v>
      </c>
      <c r="CC133">
        <v>17.061297498060028</v>
      </c>
      <c r="CD133">
        <v>16.61212739015858</v>
      </c>
      <c r="CG133">
        <f>+COUNTIF(IV!A:A,A133)</f>
        <v>1</v>
      </c>
      <c r="CH133" s="1">
        <f>+VLOOKUP(A133,IV!A:Q,17,0)</f>
        <v>7.2198411999082213</v>
      </c>
      <c r="CI133" t="b">
        <f t="shared" si="8"/>
        <v>1</v>
      </c>
      <c r="CJ133" s="7">
        <f t="shared" si="9"/>
        <v>0</v>
      </c>
      <c r="CL133">
        <f>+COUNTIF(EV!A:A,A133)</f>
        <v>1</v>
      </c>
      <c r="CM133" s="2">
        <f>+VLOOKUP(A133,EV!A:R,18,0)</f>
        <v>17.231857533808519</v>
      </c>
      <c r="CN133" t="b">
        <f t="shared" si="10"/>
        <v>1</v>
      </c>
      <c r="CO133" s="7">
        <f t="shared" si="11"/>
        <v>0</v>
      </c>
    </row>
    <row r="134" spans="1:93" x14ac:dyDescent="0.3">
      <c r="A134" t="s">
        <v>356</v>
      </c>
      <c r="B134" t="s">
        <v>83</v>
      </c>
      <c r="C134">
        <v>1.34</v>
      </c>
      <c r="D134">
        <v>4.41</v>
      </c>
      <c r="E134">
        <v>4.3</v>
      </c>
      <c r="F134">
        <v>1.1000000000000001</v>
      </c>
      <c r="G134">
        <v>0.16700000000000001</v>
      </c>
      <c r="I134" t="s">
        <v>84</v>
      </c>
      <c r="K134">
        <v>4</v>
      </c>
      <c r="L134" t="s">
        <v>129</v>
      </c>
      <c r="M134">
        <v>270</v>
      </c>
      <c r="N134">
        <v>0.1</v>
      </c>
      <c r="O134">
        <v>0.8125</v>
      </c>
      <c r="P134" t="s">
        <v>357</v>
      </c>
      <c r="Q134" t="s">
        <v>87</v>
      </c>
      <c r="R134" t="s">
        <v>87</v>
      </c>
      <c r="S134" t="s">
        <v>131</v>
      </c>
      <c r="T134" t="b">
        <v>0</v>
      </c>
      <c r="U134">
        <v>0.1</v>
      </c>
      <c r="V134">
        <v>2.207248526293832E-2</v>
      </c>
      <c r="W134">
        <v>4</v>
      </c>
      <c r="Y134">
        <v>7.2678057331943791</v>
      </c>
      <c r="Z134">
        <v>7.4643176554012642</v>
      </c>
      <c r="AA134">
        <v>7.2893418307463724</v>
      </c>
      <c r="AB134">
        <v>7.2678057331943799</v>
      </c>
      <c r="AC134">
        <v>0.16431119584540099</v>
      </c>
      <c r="AD134">
        <v>0.16475604144673159</v>
      </c>
      <c r="AE134">
        <v>1646.2672771263019</v>
      </c>
      <c r="AF134">
        <v>72491.650292272068</v>
      </c>
      <c r="AG134">
        <v>0.16400739038639439</v>
      </c>
      <c r="AH134">
        <v>7.2218931606246768</v>
      </c>
      <c r="AI134">
        <v>7.5041544353483864</v>
      </c>
      <c r="AJ134">
        <v>7.4920367957823366</v>
      </c>
      <c r="AK134">
        <v>9.2358823819672455</v>
      </c>
      <c r="AL134">
        <v>9.2209683640398001</v>
      </c>
      <c r="AM134">
        <v>0.1650225182915469</v>
      </c>
      <c r="AN134">
        <v>0.16475604144673159</v>
      </c>
      <c r="AO134">
        <v>36.483288222632027</v>
      </c>
      <c r="AP134">
        <v>36.483288222632027</v>
      </c>
      <c r="AQ134" t="b">
        <v>0</v>
      </c>
      <c r="AR134" t="b">
        <v>0</v>
      </c>
      <c r="AU134">
        <v>1646.0874049974991</v>
      </c>
      <c r="AV134">
        <v>72455.217602935372</v>
      </c>
      <c r="AW134">
        <v>0.1640253118882288</v>
      </c>
      <c r="AX134">
        <v>0.1640253118882288</v>
      </c>
      <c r="AY134">
        <v>0.1640253118882288</v>
      </c>
      <c r="AZ134" t="s">
        <v>89</v>
      </c>
      <c r="BA134" s="1">
        <v>7.2198411999082222</v>
      </c>
      <c r="BB134">
        <v>7.2198411999082239</v>
      </c>
      <c r="BC134">
        <v>7.2198411999082222</v>
      </c>
      <c r="BD134" t="s">
        <v>89</v>
      </c>
      <c r="BE134">
        <v>7.4213126622610401</v>
      </c>
      <c r="BF134">
        <v>7.4213126622610401</v>
      </c>
      <c r="BG134">
        <v>7.4213126622610401</v>
      </c>
      <c r="BH134" t="s">
        <v>89</v>
      </c>
      <c r="BI134">
        <v>2.2101927159373369E-2</v>
      </c>
      <c r="BJ134">
        <v>1329.364030261786</v>
      </c>
      <c r="BK134">
        <v>72376.052527543841</v>
      </c>
      <c r="BL134">
        <v>0.2031046378972885</v>
      </c>
      <c r="BM134">
        <v>0.2031046378972885</v>
      </c>
      <c r="BN134">
        <v>0.2031046378972885</v>
      </c>
      <c r="BO134" t="s">
        <v>89</v>
      </c>
      <c r="BP134" t="s">
        <v>90</v>
      </c>
      <c r="BQ134" s="2">
        <v>9.2786925182045898</v>
      </c>
      <c r="BR134">
        <v>9.2786925182045898</v>
      </c>
      <c r="BS134">
        <v>9.2786925182045898</v>
      </c>
      <c r="BT134" t="s">
        <v>89</v>
      </c>
      <c r="BU134" t="s">
        <v>91</v>
      </c>
      <c r="BV134">
        <v>0.1650225182915469</v>
      </c>
      <c r="BW134">
        <v>7.5389376710412286</v>
      </c>
      <c r="BX134">
        <v>2.1889359680666399E-2</v>
      </c>
      <c r="BY134">
        <v>19.095276810545808</v>
      </c>
      <c r="BZ134">
        <v>21</v>
      </c>
      <c r="CA134">
        <v>0.2022291641174167</v>
      </c>
      <c r="CB134">
        <v>0.2027766663959773</v>
      </c>
      <c r="CC134">
        <v>9.1868524989554015</v>
      </c>
      <c r="CD134">
        <v>8.9449916716238516</v>
      </c>
      <c r="CG134">
        <f>+COUNTIF(IV!A:A,A134)</f>
        <v>1</v>
      </c>
      <c r="CH134" s="1">
        <f>+VLOOKUP(A134,IV!A:Q,17,0)</f>
        <v>7.2198411999082213</v>
      </c>
      <c r="CI134" t="b">
        <f t="shared" si="8"/>
        <v>1</v>
      </c>
      <c r="CJ134" s="7">
        <f t="shared" si="9"/>
        <v>0</v>
      </c>
      <c r="CL134">
        <f>+COUNTIF(EV!A:A,A134)</f>
        <v>1</v>
      </c>
      <c r="CM134" s="2">
        <f>+VLOOKUP(A134,EV!A:R,18,0)</f>
        <v>9.2786925182045898</v>
      </c>
      <c r="CN134" t="b">
        <f t="shared" si="10"/>
        <v>1</v>
      </c>
      <c r="CO134" s="7">
        <f t="shared" si="11"/>
        <v>0</v>
      </c>
    </row>
    <row r="135" spans="1:93" x14ac:dyDescent="0.3">
      <c r="A135" t="s">
        <v>358</v>
      </c>
      <c r="B135" t="s">
        <v>83</v>
      </c>
      <c r="C135">
        <v>1.34</v>
      </c>
      <c r="D135">
        <v>4.41</v>
      </c>
      <c r="E135">
        <v>4.3</v>
      </c>
      <c r="F135">
        <v>1.1000000000000001</v>
      </c>
      <c r="G135">
        <v>0.16700000000000001</v>
      </c>
      <c r="I135" t="s">
        <v>84</v>
      </c>
      <c r="K135">
        <v>4</v>
      </c>
      <c r="L135" t="s">
        <v>129</v>
      </c>
      <c r="M135">
        <v>270</v>
      </c>
      <c r="N135">
        <v>0.17499999999999999</v>
      </c>
      <c r="O135">
        <v>0.25</v>
      </c>
      <c r="P135" t="s">
        <v>359</v>
      </c>
      <c r="Q135" t="s">
        <v>87</v>
      </c>
      <c r="R135" t="s">
        <v>87</v>
      </c>
      <c r="S135" t="s">
        <v>131</v>
      </c>
      <c r="T135" t="b">
        <v>0</v>
      </c>
      <c r="U135">
        <v>0.17499999999999999</v>
      </c>
      <c r="V135">
        <v>2.207248526293832E-2</v>
      </c>
      <c r="W135">
        <v>4</v>
      </c>
      <c r="Y135">
        <v>7.2678057331943791</v>
      </c>
      <c r="Z135">
        <v>7.4643176554012642</v>
      </c>
      <c r="AA135">
        <v>7.2893418307463724</v>
      </c>
      <c r="AB135">
        <v>7.2678057331943799</v>
      </c>
      <c r="AC135">
        <v>0.16431119584540099</v>
      </c>
      <c r="AD135">
        <v>0.16475604144673159</v>
      </c>
      <c r="AE135">
        <v>1646.2672771263019</v>
      </c>
      <c r="AF135">
        <v>72491.650292272068</v>
      </c>
      <c r="AG135">
        <v>0.16400739038639439</v>
      </c>
      <c r="AH135">
        <v>7.2218931606246768</v>
      </c>
      <c r="AI135">
        <v>7.4801936575905676</v>
      </c>
      <c r="AJ135">
        <v>7.4644452447980782</v>
      </c>
      <c r="AK135">
        <v>29.920774630362271</v>
      </c>
      <c r="AL135">
        <v>29.857780979192309</v>
      </c>
      <c r="AM135">
        <v>0.16510364211438569</v>
      </c>
      <c r="AN135">
        <v>0.16475604144673159</v>
      </c>
      <c r="AO135">
        <v>10.100631541032129</v>
      </c>
      <c r="AP135">
        <v>10.100631541032129</v>
      </c>
      <c r="AQ135" t="b">
        <v>0</v>
      </c>
      <c r="AR135" t="b">
        <v>0</v>
      </c>
      <c r="AU135">
        <v>1646.0874049974991</v>
      </c>
      <c r="AV135">
        <v>72455.217602935372</v>
      </c>
      <c r="AW135">
        <v>0.1640253118882288</v>
      </c>
      <c r="AX135">
        <v>0.1640253118882288</v>
      </c>
      <c r="AY135">
        <v>0.1640253118882288</v>
      </c>
      <c r="AZ135" t="s">
        <v>89</v>
      </c>
      <c r="BA135" s="1">
        <v>7.2198411999082222</v>
      </c>
      <c r="BB135">
        <v>7.2198411999082239</v>
      </c>
      <c r="BC135">
        <v>7.2198411999082222</v>
      </c>
      <c r="BD135" t="s">
        <v>89</v>
      </c>
      <c r="BE135">
        <v>7.4213126622610401</v>
      </c>
      <c r="BF135">
        <v>7.4213126622610401</v>
      </c>
      <c r="BG135">
        <v>7.4213126622610401</v>
      </c>
      <c r="BH135" t="s">
        <v>89</v>
      </c>
      <c r="BI135">
        <v>2.2101927159373369E-2</v>
      </c>
      <c r="BJ135">
        <v>409.00218191557781</v>
      </c>
      <c r="BK135">
        <v>20492.995166914141</v>
      </c>
      <c r="BL135">
        <v>0.66014317756312291</v>
      </c>
      <c r="BM135">
        <v>0.66014317756312291</v>
      </c>
      <c r="BN135">
        <v>0.66014317756312291</v>
      </c>
      <c r="BO135" t="s">
        <v>89</v>
      </c>
      <c r="BP135" t="s">
        <v>90</v>
      </c>
      <c r="BQ135" s="2">
        <v>30.041212347457879</v>
      </c>
      <c r="BR135">
        <v>30.041212347457879</v>
      </c>
      <c r="BS135">
        <v>30.041212347457879</v>
      </c>
      <c r="BT135" t="s">
        <v>89</v>
      </c>
      <c r="BU135" t="s">
        <v>91</v>
      </c>
      <c r="BV135">
        <v>0.1650357943907807</v>
      </c>
      <c r="BW135">
        <v>7.5103030868644689</v>
      </c>
      <c r="BX135">
        <v>2.1974585110876362E-2</v>
      </c>
      <c r="BY135">
        <v>6.7167203988649211</v>
      </c>
      <c r="BZ135">
        <v>14</v>
      </c>
      <c r="CA135">
        <v>0.65724478338160419</v>
      </c>
      <c r="CB135">
        <v>0.65902416578692624</v>
      </c>
      <c r="CC135">
        <v>29.857270621605061</v>
      </c>
      <c r="CD135">
        <v>29.07122293277752</v>
      </c>
      <c r="CG135">
        <f>+COUNTIF(IV!A:A,A135)</f>
        <v>1</v>
      </c>
      <c r="CH135" s="1">
        <f>+VLOOKUP(A135,IV!A:Q,17,0)</f>
        <v>7.2198411999082213</v>
      </c>
      <c r="CI135" t="b">
        <f t="shared" si="8"/>
        <v>1</v>
      </c>
      <c r="CJ135" s="7">
        <f t="shared" si="9"/>
        <v>0</v>
      </c>
      <c r="CL135">
        <f>+COUNTIF(EV!A:A,A135)</f>
        <v>1</v>
      </c>
      <c r="CM135" s="2">
        <f>+VLOOKUP(A135,EV!A:R,18,0)</f>
        <v>30.041212347457879</v>
      </c>
      <c r="CN135" t="b">
        <f t="shared" si="10"/>
        <v>1</v>
      </c>
      <c r="CO135" s="7">
        <f t="shared" si="11"/>
        <v>0</v>
      </c>
    </row>
    <row r="136" spans="1:93" x14ac:dyDescent="0.3">
      <c r="A136" t="s">
        <v>360</v>
      </c>
      <c r="B136" t="s">
        <v>83</v>
      </c>
      <c r="C136">
        <v>1.34</v>
      </c>
      <c r="D136">
        <v>4.41</v>
      </c>
      <c r="E136">
        <v>4.3</v>
      </c>
      <c r="F136">
        <v>1.1000000000000001</v>
      </c>
      <c r="G136">
        <v>0.16700000000000001</v>
      </c>
      <c r="I136" t="s">
        <v>84</v>
      </c>
      <c r="K136">
        <v>4</v>
      </c>
      <c r="L136" t="s">
        <v>129</v>
      </c>
      <c r="M136">
        <v>270</v>
      </c>
      <c r="N136">
        <v>0.17499999999999999</v>
      </c>
      <c r="O136">
        <v>0.4375</v>
      </c>
      <c r="P136" t="s">
        <v>361</v>
      </c>
      <c r="Q136" t="s">
        <v>87</v>
      </c>
      <c r="R136" t="s">
        <v>87</v>
      </c>
      <c r="S136" t="s">
        <v>131</v>
      </c>
      <c r="T136" t="b">
        <v>0</v>
      </c>
      <c r="U136">
        <v>0.17499999999999999</v>
      </c>
      <c r="V136">
        <v>2.207248526293832E-2</v>
      </c>
      <c r="W136">
        <v>4</v>
      </c>
      <c r="Y136">
        <v>7.2678057331943791</v>
      </c>
      <c r="Z136">
        <v>7.4643176554012642</v>
      </c>
      <c r="AA136">
        <v>7.2893418307463724</v>
      </c>
      <c r="AB136">
        <v>7.2678057331943799</v>
      </c>
      <c r="AC136">
        <v>0.16431119584540099</v>
      </c>
      <c r="AD136">
        <v>0.16475604144673159</v>
      </c>
      <c r="AE136">
        <v>1646.2672771263019</v>
      </c>
      <c r="AF136">
        <v>72491.650292272068</v>
      </c>
      <c r="AG136">
        <v>0.16400739038639439</v>
      </c>
      <c r="AH136">
        <v>7.2218931606246768</v>
      </c>
      <c r="AI136">
        <v>7.4801936575905694</v>
      </c>
      <c r="AJ136">
        <v>7.46444524479808</v>
      </c>
      <c r="AK136">
        <v>17.09758550306416</v>
      </c>
      <c r="AL136">
        <v>17.06158913096704</v>
      </c>
      <c r="AM136">
        <v>0.16510364211438569</v>
      </c>
      <c r="AN136">
        <v>0.16475604144673159</v>
      </c>
      <c r="AO136">
        <v>17.676105196806208</v>
      </c>
      <c r="AP136">
        <v>17.676105196806208</v>
      </c>
      <c r="AQ136" t="b">
        <v>0</v>
      </c>
      <c r="AR136" t="b">
        <v>0</v>
      </c>
      <c r="AU136">
        <v>1646.0874049974991</v>
      </c>
      <c r="AV136">
        <v>72455.217602935372</v>
      </c>
      <c r="AW136">
        <v>0.1640253118882288</v>
      </c>
      <c r="AX136">
        <v>0.1640253118882288</v>
      </c>
      <c r="AY136">
        <v>0.1640253118882288</v>
      </c>
      <c r="AZ136" t="s">
        <v>89</v>
      </c>
      <c r="BA136" s="1">
        <v>7.2198411999082222</v>
      </c>
      <c r="BB136">
        <v>7.2198411999082239</v>
      </c>
      <c r="BC136">
        <v>7.2198411999082222</v>
      </c>
      <c r="BD136" t="s">
        <v>89</v>
      </c>
      <c r="BE136">
        <v>7.4213126622610401</v>
      </c>
      <c r="BF136">
        <v>7.4213126622610401</v>
      </c>
      <c r="BG136">
        <v>7.4213126622610401</v>
      </c>
      <c r="BH136" t="s">
        <v>89</v>
      </c>
      <c r="BI136">
        <v>2.2101927159373369E-2</v>
      </c>
      <c r="BJ136">
        <v>715.75381835226096</v>
      </c>
      <c r="BK136">
        <v>35862.741542099728</v>
      </c>
      <c r="BL136">
        <v>0.37722467289321321</v>
      </c>
      <c r="BM136">
        <v>0.37722467289321321</v>
      </c>
      <c r="BN136">
        <v>0.37722467289321321</v>
      </c>
      <c r="BO136" t="s">
        <v>89</v>
      </c>
      <c r="BP136" t="s">
        <v>90</v>
      </c>
      <c r="BQ136" s="2">
        <v>17.166407055690222</v>
      </c>
      <c r="BR136">
        <v>17.166407055690222</v>
      </c>
      <c r="BS136">
        <v>17.166407055690222</v>
      </c>
      <c r="BT136" t="s">
        <v>89</v>
      </c>
      <c r="BU136" t="s">
        <v>91</v>
      </c>
      <c r="BV136">
        <v>0.16503579439078081</v>
      </c>
      <c r="BW136">
        <v>7.5103030868644716</v>
      </c>
      <c r="BX136">
        <v>2.1974585110876362E-2</v>
      </c>
      <c r="BY136">
        <v>11.75426069801361</v>
      </c>
      <c r="BZ136">
        <v>14</v>
      </c>
      <c r="CA136">
        <v>0.37556844764663089</v>
      </c>
      <c r="CB136">
        <v>0.37658523759252932</v>
      </c>
      <c r="CC136">
        <v>17.061297498060028</v>
      </c>
      <c r="CD136">
        <v>16.61212739015858</v>
      </c>
      <c r="CG136">
        <f>+COUNTIF(IV!A:A,A136)</f>
        <v>1</v>
      </c>
      <c r="CH136" s="1">
        <f>+VLOOKUP(A136,IV!A:Q,17,0)</f>
        <v>7.2198411999082213</v>
      </c>
      <c r="CI136" t="b">
        <f t="shared" si="8"/>
        <v>1</v>
      </c>
      <c r="CJ136" s="7">
        <f t="shared" si="9"/>
        <v>0</v>
      </c>
      <c r="CL136">
        <f>+COUNTIF(EV!A:A,A136)</f>
        <v>1</v>
      </c>
      <c r="CM136" s="2">
        <f>+VLOOKUP(A136,EV!A:R,18,0)</f>
        <v>17.166407055690222</v>
      </c>
      <c r="CN136" t="b">
        <f t="shared" si="10"/>
        <v>1</v>
      </c>
      <c r="CO136" s="7">
        <f t="shared" si="11"/>
        <v>0</v>
      </c>
    </row>
    <row r="137" spans="1:93" x14ac:dyDescent="0.3">
      <c r="A137" t="s">
        <v>362</v>
      </c>
      <c r="B137" t="s">
        <v>83</v>
      </c>
      <c r="C137">
        <v>1.34</v>
      </c>
      <c r="D137">
        <v>4.41</v>
      </c>
      <c r="E137">
        <v>4.3</v>
      </c>
      <c r="F137">
        <v>1.1000000000000001</v>
      </c>
      <c r="G137">
        <v>0.16700000000000001</v>
      </c>
      <c r="I137" t="s">
        <v>84</v>
      </c>
      <c r="K137">
        <v>4</v>
      </c>
      <c r="L137" t="s">
        <v>129</v>
      </c>
      <c r="M137">
        <v>270</v>
      </c>
      <c r="N137">
        <v>0.17499999999999999</v>
      </c>
      <c r="O137">
        <v>0.8125</v>
      </c>
      <c r="P137" t="s">
        <v>363</v>
      </c>
      <c r="Q137" t="s">
        <v>87</v>
      </c>
      <c r="R137" t="s">
        <v>87</v>
      </c>
      <c r="S137" t="s">
        <v>131</v>
      </c>
      <c r="T137" t="b">
        <v>0</v>
      </c>
      <c r="U137">
        <v>0.17499999999999999</v>
      </c>
      <c r="V137">
        <v>2.207248526293832E-2</v>
      </c>
      <c r="W137">
        <v>4</v>
      </c>
      <c r="Y137">
        <v>7.2678057331943791</v>
      </c>
      <c r="Z137">
        <v>7.4643176554012642</v>
      </c>
      <c r="AA137">
        <v>7.2893418307463724</v>
      </c>
      <c r="AB137">
        <v>7.2678057331943799</v>
      </c>
      <c r="AC137">
        <v>0.16431119584540099</v>
      </c>
      <c r="AD137">
        <v>0.16475604144673159</v>
      </c>
      <c r="AE137">
        <v>1646.2672771263019</v>
      </c>
      <c r="AF137">
        <v>72491.650292272068</v>
      </c>
      <c r="AG137">
        <v>0.16400739038639439</v>
      </c>
      <c r="AH137">
        <v>7.2218931606246768</v>
      </c>
      <c r="AI137">
        <v>7.4801936575905632</v>
      </c>
      <c r="AJ137">
        <v>7.4644452447980782</v>
      </c>
      <c r="AK137">
        <v>9.2063921939576154</v>
      </c>
      <c r="AL137">
        <v>9.1870095320591734</v>
      </c>
      <c r="AM137">
        <v>0.16510364211438561</v>
      </c>
      <c r="AN137">
        <v>0.16475604144673159</v>
      </c>
      <c r="AO137">
        <v>32.827052508354413</v>
      </c>
      <c r="AP137">
        <v>32.827052508354413</v>
      </c>
      <c r="AQ137" t="b">
        <v>0</v>
      </c>
      <c r="AR137" t="b">
        <v>0</v>
      </c>
      <c r="AU137">
        <v>1646.0874049974991</v>
      </c>
      <c r="AV137">
        <v>72455.217602935372</v>
      </c>
      <c r="AW137">
        <v>0.1640253118882288</v>
      </c>
      <c r="AX137">
        <v>0.1640253118882288</v>
      </c>
      <c r="AY137">
        <v>0.1640253118882288</v>
      </c>
      <c r="AZ137" t="s">
        <v>89</v>
      </c>
      <c r="BA137" s="1">
        <v>7.2198411999082222</v>
      </c>
      <c r="BB137">
        <v>7.2198411999082239</v>
      </c>
      <c r="BC137">
        <v>7.2198411999082222</v>
      </c>
      <c r="BD137" t="s">
        <v>89</v>
      </c>
      <c r="BE137">
        <v>7.4213126622610401</v>
      </c>
      <c r="BF137">
        <v>7.4213126622610401</v>
      </c>
      <c r="BG137">
        <v>7.4213126622610401</v>
      </c>
      <c r="BH137" t="s">
        <v>89</v>
      </c>
      <c r="BI137">
        <v>2.2101927159373369E-2</v>
      </c>
      <c r="BJ137">
        <v>1329.2570912256281</v>
      </c>
      <c r="BK137">
        <v>66602.234292470981</v>
      </c>
      <c r="BL137">
        <v>0.2031209777117301</v>
      </c>
      <c r="BM137">
        <v>0.2031209777117301</v>
      </c>
      <c r="BN137">
        <v>0.2031209777117301</v>
      </c>
      <c r="BO137" t="s">
        <v>89</v>
      </c>
      <c r="BP137" t="s">
        <v>90</v>
      </c>
      <c r="BQ137" s="2">
        <v>9.2434499530639638</v>
      </c>
      <c r="BR137">
        <v>9.2434499530639638</v>
      </c>
      <c r="BS137">
        <v>9.2434499530639638</v>
      </c>
      <c r="BT137" t="s">
        <v>89</v>
      </c>
      <c r="BU137" t="s">
        <v>91</v>
      </c>
      <c r="BV137">
        <v>0.1650357943907807</v>
      </c>
      <c r="BW137">
        <v>7.5103030868644707</v>
      </c>
      <c r="BX137">
        <v>2.1974585110876351E-2</v>
      </c>
      <c r="BY137">
        <v>21.829341296311011</v>
      </c>
      <c r="BZ137">
        <v>14</v>
      </c>
      <c r="CA137">
        <v>0.2022291641174167</v>
      </c>
      <c r="CB137">
        <v>0.2027766663959773</v>
      </c>
      <c r="CC137">
        <v>9.1868524989554015</v>
      </c>
      <c r="CD137">
        <v>8.9449916716238516</v>
      </c>
      <c r="CG137">
        <f>+COUNTIF(IV!A:A,A137)</f>
        <v>1</v>
      </c>
      <c r="CH137" s="1">
        <f>+VLOOKUP(A137,IV!A:Q,17,0)</f>
        <v>7.2198411999082213</v>
      </c>
      <c r="CI137" t="b">
        <f t="shared" si="8"/>
        <v>1</v>
      </c>
      <c r="CJ137" s="7">
        <f t="shared" si="9"/>
        <v>0</v>
      </c>
      <c r="CL137">
        <f>+COUNTIF(EV!A:A,A137)</f>
        <v>1</v>
      </c>
      <c r="CM137" s="2">
        <f>+VLOOKUP(A137,EV!A:R,18,0)</f>
        <v>9.2434499530639638</v>
      </c>
      <c r="CN137" t="b">
        <f t="shared" si="10"/>
        <v>1</v>
      </c>
      <c r="CO137" s="7">
        <f t="shared" si="11"/>
        <v>0</v>
      </c>
    </row>
    <row r="138" spans="1:93" x14ac:dyDescent="0.3">
      <c r="A138" t="s">
        <v>364</v>
      </c>
      <c r="B138" t="s">
        <v>83</v>
      </c>
      <c r="C138">
        <v>1.34</v>
      </c>
      <c r="D138">
        <v>4.41</v>
      </c>
      <c r="E138">
        <v>4.3</v>
      </c>
      <c r="F138">
        <v>1.1000000000000001</v>
      </c>
      <c r="G138">
        <v>0.16700000000000001</v>
      </c>
      <c r="I138" t="s">
        <v>84</v>
      </c>
      <c r="K138">
        <v>5</v>
      </c>
      <c r="L138" t="s">
        <v>85</v>
      </c>
      <c r="M138">
        <v>30</v>
      </c>
      <c r="N138">
        <v>2.5000000000000001E-2</v>
      </c>
      <c r="O138">
        <v>0.25</v>
      </c>
      <c r="P138" t="s">
        <v>365</v>
      </c>
      <c r="Q138" t="s">
        <v>87</v>
      </c>
      <c r="R138" t="s">
        <v>87</v>
      </c>
      <c r="S138" t="s">
        <v>88</v>
      </c>
      <c r="T138" t="b">
        <v>1</v>
      </c>
      <c r="U138">
        <v>2.5000000000000001E-2</v>
      </c>
      <c r="V138">
        <v>3.6129519204753491E-2</v>
      </c>
      <c r="W138">
        <v>4</v>
      </c>
      <c r="Y138">
        <v>6.8179212605999808</v>
      </c>
      <c r="Z138">
        <v>6.9472563022582587</v>
      </c>
      <c r="AA138">
        <v>6.8729305547273691</v>
      </c>
      <c r="AB138">
        <v>6.8179212605999808</v>
      </c>
      <c r="AC138">
        <v>0.25128008465730112</v>
      </c>
      <c r="AD138">
        <v>0.25257197929819353</v>
      </c>
      <c r="AE138">
        <v>119.64495035661371</v>
      </c>
      <c r="AF138">
        <v>3215.6597068800261</v>
      </c>
      <c r="AG138">
        <v>0.25074188179761869</v>
      </c>
      <c r="AH138">
        <v>6.7391107081462067</v>
      </c>
      <c r="AI138">
        <v>4.0795732986806534</v>
      </c>
      <c r="AJ138">
        <v>4.6022708190861259</v>
      </c>
      <c r="AK138">
        <v>16.31829319472261</v>
      </c>
      <c r="AL138">
        <v>18.4090832763445</v>
      </c>
      <c r="AM138">
        <v>0.24281808460690091</v>
      </c>
      <c r="AN138">
        <v>0.25257197929819353</v>
      </c>
      <c r="AO138">
        <v>0.83961111514135767</v>
      </c>
      <c r="AP138">
        <v>0.83961111514135767</v>
      </c>
      <c r="AQ138" t="b">
        <v>1</v>
      </c>
      <c r="AR138" t="b">
        <v>1</v>
      </c>
      <c r="AU138">
        <v>119.6380261856971</v>
      </c>
      <c r="AV138">
        <v>3214.50159842005</v>
      </c>
      <c r="AW138">
        <v>0.25075639373584507</v>
      </c>
      <c r="AX138">
        <v>0.25075639373584507</v>
      </c>
      <c r="AY138">
        <v>0.25075639373584507</v>
      </c>
      <c r="AZ138" t="s">
        <v>89</v>
      </c>
      <c r="BA138" s="1">
        <v>6.7374634485092049</v>
      </c>
      <c r="BB138">
        <v>6.737463448509204</v>
      </c>
      <c r="BC138">
        <v>6.7374634485092049</v>
      </c>
      <c r="BD138" t="s">
        <v>89</v>
      </c>
      <c r="BE138">
        <v>6.9168192590594773</v>
      </c>
      <c r="BF138">
        <v>6.9168192590594773</v>
      </c>
      <c r="BG138">
        <v>6.9168192590594773</v>
      </c>
      <c r="BH138" t="s">
        <v>89</v>
      </c>
      <c r="BI138">
        <v>3.6253136643322088E-2</v>
      </c>
      <c r="BJ138">
        <v>30.560214872887471</v>
      </c>
      <c r="BK138">
        <v>2188.3042296001458</v>
      </c>
      <c r="BL138">
        <v>0.98166849038144399</v>
      </c>
      <c r="BM138">
        <v>0.98166849038144399</v>
      </c>
      <c r="BN138">
        <v>0.98166849038144399</v>
      </c>
      <c r="BO138" t="s">
        <v>89</v>
      </c>
      <c r="BP138" t="s">
        <v>90</v>
      </c>
      <c r="BQ138" s="2">
        <v>52.606235972655071</v>
      </c>
      <c r="BR138">
        <v>52.606235972655071</v>
      </c>
      <c r="BS138">
        <v>52.606235972655071</v>
      </c>
      <c r="BT138" t="s">
        <v>89</v>
      </c>
      <c r="BU138" t="s">
        <v>91</v>
      </c>
      <c r="BV138">
        <v>0.245417122595361</v>
      </c>
      <c r="BW138">
        <v>13.15155899316377</v>
      </c>
      <c r="BX138">
        <v>1.8660686746181938E-2</v>
      </c>
      <c r="BY138">
        <v>0.32344520167031748</v>
      </c>
      <c r="BZ138">
        <v>28</v>
      </c>
      <c r="CA138">
        <v>1.005120338629204</v>
      </c>
      <c r="CB138">
        <v>1.0102879171927741</v>
      </c>
      <c r="CC138">
        <v>27.789025209033031</v>
      </c>
      <c r="CD138">
        <v>27.27168504239992</v>
      </c>
      <c r="CG138">
        <f>+COUNTIF(IV!A:A,A138)</f>
        <v>1</v>
      </c>
      <c r="CH138" s="1">
        <f>+VLOOKUP(A138,IV!A:Q,17,0)</f>
        <v>6.7374634485092049</v>
      </c>
      <c r="CI138" t="b">
        <f t="shared" si="8"/>
        <v>1</v>
      </c>
      <c r="CJ138" s="7">
        <f t="shared" si="9"/>
        <v>0</v>
      </c>
      <c r="CL138">
        <f>+COUNTIF(EV!A:A,A138)</f>
        <v>1</v>
      </c>
      <c r="CM138" s="2">
        <f>+VLOOKUP(A138,EV!A:R,18,0)</f>
        <v>52.606235972655092</v>
      </c>
      <c r="CN138" t="b">
        <f t="shared" si="10"/>
        <v>1</v>
      </c>
      <c r="CO138" s="7">
        <f t="shared" si="11"/>
        <v>0</v>
      </c>
    </row>
    <row r="139" spans="1:93" x14ac:dyDescent="0.3">
      <c r="A139" t="s">
        <v>366</v>
      </c>
      <c r="B139" t="s">
        <v>83</v>
      </c>
      <c r="C139">
        <v>1.34</v>
      </c>
      <c r="D139">
        <v>4.41</v>
      </c>
      <c r="E139">
        <v>4.3</v>
      </c>
      <c r="F139">
        <v>1.1000000000000001</v>
      </c>
      <c r="G139">
        <v>0.16700000000000001</v>
      </c>
      <c r="I139" t="s">
        <v>84</v>
      </c>
      <c r="K139">
        <v>5</v>
      </c>
      <c r="L139" t="s">
        <v>85</v>
      </c>
      <c r="M139">
        <v>30</v>
      </c>
      <c r="N139">
        <v>2.5000000000000001E-2</v>
      </c>
      <c r="O139">
        <v>0.4375</v>
      </c>
      <c r="P139" t="s">
        <v>367</v>
      </c>
      <c r="Q139" t="s">
        <v>87</v>
      </c>
      <c r="R139" t="s">
        <v>87</v>
      </c>
      <c r="S139" t="s">
        <v>88</v>
      </c>
      <c r="T139" t="b">
        <v>1</v>
      </c>
      <c r="U139">
        <v>2.5000000000000001E-2</v>
      </c>
      <c r="V139">
        <v>3.6129519204753491E-2</v>
      </c>
      <c r="W139">
        <v>4</v>
      </c>
      <c r="Y139">
        <v>6.8179212605999808</v>
      </c>
      <c r="Z139">
        <v>6.9472563022582587</v>
      </c>
      <c r="AA139">
        <v>6.8729305547273691</v>
      </c>
      <c r="AB139">
        <v>6.8179212605999808</v>
      </c>
      <c r="AC139">
        <v>0.25128008465730112</v>
      </c>
      <c r="AD139">
        <v>0.25257197929819353</v>
      </c>
      <c r="AE139">
        <v>119.64495035661371</v>
      </c>
      <c r="AF139">
        <v>3215.6597068800261</v>
      </c>
      <c r="AG139">
        <v>0.25074188179761869</v>
      </c>
      <c r="AH139">
        <v>6.7391107081462067</v>
      </c>
      <c r="AI139">
        <v>4.0795732986806463</v>
      </c>
      <c r="AJ139">
        <v>4.6022708190861223</v>
      </c>
      <c r="AK139">
        <v>9.3247389684129054</v>
      </c>
      <c r="AL139">
        <v>10.519476157911139</v>
      </c>
      <c r="AM139">
        <v>0.24281808460690091</v>
      </c>
      <c r="AN139">
        <v>0.25257197929819353</v>
      </c>
      <c r="AO139">
        <v>1.469319451497372</v>
      </c>
      <c r="AP139">
        <v>1.469319451497372</v>
      </c>
      <c r="AQ139" t="b">
        <v>1</v>
      </c>
      <c r="AR139" t="b">
        <v>1</v>
      </c>
      <c r="AU139">
        <v>119.6380261856971</v>
      </c>
      <c r="AV139">
        <v>3214.50159842005</v>
      </c>
      <c r="AW139">
        <v>0.25075639373584507</v>
      </c>
      <c r="AX139">
        <v>0.25075639373584507</v>
      </c>
      <c r="AY139">
        <v>0.25075639373584507</v>
      </c>
      <c r="AZ139" t="s">
        <v>89</v>
      </c>
      <c r="BA139" s="1">
        <v>6.7374634485092049</v>
      </c>
      <c r="BB139">
        <v>6.737463448509204</v>
      </c>
      <c r="BC139">
        <v>6.7374634485092049</v>
      </c>
      <c r="BD139" t="s">
        <v>89</v>
      </c>
      <c r="BE139">
        <v>6.9168192590594773</v>
      </c>
      <c r="BF139">
        <v>6.9168192590594773</v>
      </c>
      <c r="BG139">
        <v>6.9168192590594773</v>
      </c>
      <c r="BH139" t="s">
        <v>89</v>
      </c>
      <c r="BI139">
        <v>3.6253136643322088E-2</v>
      </c>
      <c r="BJ139">
        <v>53.480376027553099</v>
      </c>
      <c r="BK139">
        <v>3829.5324018002561</v>
      </c>
      <c r="BL139">
        <v>0.56095342307511065</v>
      </c>
      <c r="BM139">
        <v>0.56095342307511065</v>
      </c>
      <c r="BN139">
        <v>0.56095342307511065</v>
      </c>
      <c r="BO139" t="s">
        <v>89</v>
      </c>
      <c r="BP139" t="s">
        <v>90</v>
      </c>
      <c r="BQ139" s="2">
        <v>30.060706270088609</v>
      </c>
      <c r="BR139">
        <v>30.060706270088609</v>
      </c>
      <c r="BS139">
        <v>30.060706270088609</v>
      </c>
      <c r="BT139" t="s">
        <v>89</v>
      </c>
      <c r="BU139" t="s">
        <v>91</v>
      </c>
      <c r="BV139">
        <v>0.24541712259536089</v>
      </c>
      <c r="BW139">
        <v>13.15155899316377</v>
      </c>
      <c r="BX139">
        <v>1.8660686746181931E-2</v>
      </c>
      <c r="BY139">
        <v>0.56602910292305575</v>
      </c>
      <c r="BZ139">
        <v>28</v>
      </c>
      <c r="CA139">
        <v>0.57435447921668825</v>
      </c>
      <c r="CB139">
        <v>0.57730738125301373</v>
      </c>
      <c r="CC139">
        <v>15.87944297659031</v>
      </c>
      <c r="CD139">
        <v>15.58382002422853</v>
      </c>
      <c r="CG139">
        <f>+COUNTIF(IV!A:A,A139)</f>
        <v>1</v>
      </c>
      <c r="CH139" s="1">
        <f>+VLOOKUP(A139,IV!A:Q,17,0)</f>
        <v>6.7374634485092049</v>
      </c>
      <c r="CI139" t="b">
        <f t="shared" si="8"/>
        <v>1</v>
      </c>
      <c r="CJ139" s="7">
        <f t="shared" si="9"/>
        <v>0</v>
      </c>
      <c r="CL139">
        <f>+COUNTIF(EV!A:A,A139)</f>
        <v>1</v>
      </c>
      <c r="CM139" s="2">
        <f>+VLOOKUP(A139,EV!A:R,18,0)</f>
        <v>30.060706270088609</v>
      </c>
      <c r="CN139" t="b">
        <f t="shared" si="10"/>
        <v>1</v>
      </c>
      <c r="CO139" s="7">
        <f t="shared" si="11"/>
        <v>0</v>
      </c>
    </row>
    <row r="140" spans="1:93" x14ac:dyDescent="0.3">
      <c r="A140" t="s">
        <v>368</v>
      </c>
      <c r="B140" t="s">
        <v>83</v>
      </c>
      <c r="C140">
        <v>1.34</v>
      </c>
      <c r="D140">
        <v>4.41</v>
      </c>
      <c r="E140">
        <v>4.3</v>
      </c>
      <c r="F140">
        <v>1.1000000000000001</v>
      </c>
      <c r="G140">
        <v>0.16700000000000001</v>
      </c>
      <c r="I140" t="s">
        <v>84</v>
      </c>
      <c r="K140">
        <v>5</v>
      </c>
      <c r="L140" t="s">
        <v>85</v>
      </c>
      <c r="M140">
        <v>30</v>
      </c>
      <c r="N140">
        <v>2.5000000000000001E-2</v>
      </c>
      <c r="O140">
        <v>0.8125</v>
      </c>
      <c r="P140" t="s">
        <v>369</v>
      </c>
      <c r="Q140" t="s">
        <v>87</v>
      </c>
      <c r="R140" t="s">
        <v>87</v>
      </c>
      <c r="S140" t="s">
        <v>88</v>
      </c>
      <c r="T140" t="b">
        <v>1</v>
      </c>
      <c r="U140">
        <v>2.5000000000000001E-2</v>
      </c>
      <c r="V140">
        <v>3.6129519204753491E-2</v>
      </c>
      <c r="W140">
        <v>4</v>
      </c>
      <c r="Y140">
        <v>6.8179212605999808</v>
      </c>
      <c r="Z140">
        <v>6.947256302258257</v>
      </c>
      <c r="AA140">
        <v>6.8729305547273691</v>
      </c>
      <c r="AB140">
        <v>6.8179212605999808</v>
      </c>
      <c r="AC140">
        <v>0.25128008465730112</v>
      </c>
      <c r="AD140">
        <v>0.25257197929819353</v>
      </c>
      <c r="AE140">
        <v>119.64495035661371</v>
      </c>
      <c r="AF140">
        <v>3215.6597068800261</v>
      </c>
      <c r="AG140">
        <v>0.25074188179761869</v>
      </c>
      <c r="AH140">
        <v>6.7391107081462067</v>
      </c>
      <c r="AI140">
        <v>4.0795732986806534</v>
      </c>
      <c r="AJ140">
        <v>4.6022708190861188</v>
      </c>
      <c r="AK140">
        <v>5.0210132906838814</v>
      </c>
      <c r="AL140">
        <v>5.6643333157982996</v>
      </c>
      <c r="AM140">
        <v>0.2428180846069011</v>
      </c>
      <c r="AN140">
        <v>0.25257197929819353</v>
      </c>
      <c r="AO140">
        <v>2.7287361242094059</v>
      </c>
      <c r="AP140">
        <v>2.7287361242094059</v>
      </c>
      <c r="AQ140" t="b">
        <v>1</v>
      </c>
      <c r="AR140" t="b">
        <v>1</v>
      </c>
      <c r="AU140">
        <v>119.6380261856971</v>
      </c>
      <c r="AV140">
        <v>3214.50159842005</v>
      </c>
      <c r="AW140">
        <v>0.25075639373584507</v>
      </c>
      <c r="AX140">
        <v>0.25075639373584507</v>
      </c>
      <c r="AY140">
        <v>0.25075639373584507</v>
      </c>
      <c r="AZ140" t="s">
        <v>89</v>
      </c>
      <c r="BA140" s="1">
        <v>6.7374634485092049</v>
      </c>
      <c r="BB140">
        <v>6.737463448509204</v>
      </c>
      <c r="BC140">
        <v>6.7374634485092049</v>
      </c>
      <c r="BD140" t="s">
        <v>89</v>
      </c>
      <c r="BE140">
        <v>6.9168192590594773</v>
      </c>
      <c r="BF140">
        <v>6.9168192590594773</v>
      </c>
      <c r="BG140">
        <v>6.9168192590594773</v>
      </c>
      <c r="BH140" t="s">
        <v>89</v>
      </c>
      <c r="BI140">
        <v>3.6253136643322088E-2</v>
      </c>
      <c r="BJ140">
        <v>99.320698336884291</v>
      </c>
      <c r="BK140">
        <v>7111.9887462004581</v>
      </c>
      <c r="BL140">
        <v>0.30205184319429051</v>
      </c>
      <c r="BM140">
        <v>0.30205184319429051</v>
      </c>
      <c r="BN140">
        <v>0.30205184319429051</v>
      </c>
      <c r="BO140" t="s">
        <v>89</v>
      </c>
      <c r="BP140" t="s">
        <v>90</v>
      </c>
      <c r="BQ140" s="2">
        <v>16.18653414543234</v>
      </c>
      <c r="BR140">
        <v>16.18653414543234</v>
      </c>
      <c r="BS140">
        <v>16.18653414543234</v>
      </c>
      <c r="BT140" t="s">
        <v>89</v>
      </c>
      <c r="BU140" t="s">
        <v>91</v>
      </c>
      <c r="BV140">
        <v>0.245417122595361</v>
      </c>
      <c r="BW140">
        <v>13.15155899316378</v>
      </c>
      <c r="BX140">
        <v>1.8660686746181921E-2</v>
      </c>
      <c r="BY140">
        <v>1.0511969054285319</v>
      </c>
      <c r="BZ140">
        <v>28</v>
      </c>
      <c r="CA140">
        <v>0.30926779650129371</v>
      </c>
      <c r="CB140">
        <v>0.31085782067469969</v>
      </c>
      <c r="CC140">
        <v>8.5504692950870851</v>
      </c>
      <c r="CD140">
        <v>8.3912877053538217</v>
      </c>
      <c r="CG140">
        <f>+COUNTIF(IV!A:A,A140)</f>
        <v>1</v>
      </c>
      <c r="CH140" s="1">
        <f>+VLOOKUP(A140,IV!A:Q,17,0)</f>
        <v>6.7374634485092049</v>
      </c>
      <c r="CI140" t="b">
        <f t="shared" si="8"/>
        <v>1</v>
      </c>
      <c r="CJ140" s="7">
        <f t="shared" si="9"/>
        <v>0</v>
      </c>
      <c r="CL140">
        <f>+COUNTIF(EV!A:A,A140)</f>
        <v>1</v>
      </c>
      <c r="CM140" s="2">
        <f>+VLOOKUP(A140,EV!A:R,18,0)</f>
        <v>16.18653414543234</v>
      </c>
      <c r="CN140" t="b">
        <f t="shared" si="10"/>
        <v>1</v>
      </c>
      <c r="CO140" s="7">
        <f t="shared" si="11"/>
        <v>0</v>
      </c>
    </row>
    <row r="141" spans="1:93" x14ac:dyDescent="0.3">
      <c r="A141" t="s">
        <v>370</v>
      </c>
      <c r="B141" t="s">
        <v>83</v>
      </c>
      <c r="C141">
        <v>1.34</v>
      </c>
      <c r="D141">
        <v>4.41</v>
      </c>
      <c r="E141">
        <v>4.3</v>
      </c>
      <c r="F141">
        <v>1.1000000000000001</v>
      </c>
      <c r="G141">
        <v>0.16700000000000001</v>
      </c>
      <c r="I141" t="s">
        <v>84</v>
      </c>
      <c r="K141">
        <v>5</v>
      </c>
      <c r="L141" t="s">
        <v>85</v>
      </c>
      <c r="M141">
        <v>30</v>
      </c>
      <c r="N141">
        <v>0.1</v>
      </c>
      <c r="O141">
        <v>0.25</v>
      </c>
      <c r="P141" t="s">
        <v>371</v>
      </c>
      <c r="Q141" t="s">
        <v>87</v>
      </c>
      <c r="R141" t="s">
        <v>87</v>
      </c>
      <c r="S141" t="s">
        <v>88</v>
      </c>
      <c r="T141" t="b">
        <v>0</v>
      </c>
      <c r="U141">
        <v>0.1</v>
      </c>
      <c r="V141">
        <v>3.6129519204753491E-2</v>
      </c>
      <c r="W141">
        <v>4</v>
      </c>
      <c r="Y141">
        <v>6.8179212605999808</v>
      </c>
      <c r="Z141">
        <v>7.0069301326647082</v>
      </c>
      <c r="AA141">
        <v>6.8729305547273691</v>
      </c>
      <c r="AB141">
        <v>6.8179212605999808</v>
      </c>
      <c r="AC141">
        <v>0.25128008465730112</v>
      </c>
      <c r="AD141">
        <v>0.25315701679447472</v>
      </c>
      <c r="AE141">
        <v>119.64495035661371</v>
      </c>
      <c r="AF141">
        <v>3215.6597068800261</v>
      </c>
      <c r="AG141">
        <v>0.25074188179761869</v>
      </c>
      <c r="AH141">
        <v>6.7391107081462067</v>
      </c>
      <c r="AI141">
        <v>7.0528631507016826</v>
      </c>
      <c r="AJ141">
        <v>7.0511400976323371</v>
      </c>
      <c r="AK141">
        <v>28.21145260280673</v>
      </c>
      <c r="AL141">
        <v>28.204560390529348</v>
      </c>
      <c r="AM141">
        <v>0.25321887955266342</v>
      </c>
      <c r="AN141">
        <v>0.25315701679447472</v>
      </c>
      <c r="AO141">
        <v>1.60103749014387</v>
      </c>
      <c r="AP141">
        <v>1.60103749014387</v>
      </c>
      <c r="AQ141" t="b">
        <v>0</v>
      </c>
      <c r="AR141" t="b">
        <v>0</v>
      </c>
      <c r="AU141">
        <v>119.6380261856971</v>
      </c>
      <c r="AV141">
        <v>3214.50159842005</v>
      </c>
      <c r="AW141">
        <v>0.25075639373584507</v>
      </c>
      <c r="AX141">
        <v>0.25075639373584507</v>
      </c>
      <c r="AY141">
        <v>0.25075639373584507</v>
      </c>
      <c r="AZ141" t="s">
        <v>89</v>
      </c>
      <c r="BA141" s="1">
        <v>6.7374634485092049</v>
      </c>
      <c r="BB141">
        <v>6.737463448509204</v>
      </c>
      <c r="BC141">
        <v>6.7374634485092049</v>
      </c>
      <c r="BD141" t="s">
        <v>89</v>
      </c>
      <c r="BE141">
        <v>6.9168192590594773</v>
      </c>
      <c r="BF141">
        <v>6.9168192590594773</v>
      </c>
      <c r="BG141">
        <v>6.9168192590594773</v>
      </c>
      <c r="BH141" t="s">
        <v>89</v>
      </c>
      <c r="BI141">
        <v>3.6253136643322088E-2</v>
      </c>
      <c r="BJ141">
        <v>29.61864460205139</v>
      </c>
      <c r="BK141">
        <v>1100.144324419706</v>
      </c>
      <c r="BL141">
        <v>1.0128755182106539</v>
      </c>
      <c r="BM141">
        <v>1.0128755182106539</v>
      </c>
      <c r="BN141">
        <v>1.0128755182106539</v>
      </c>
      <c r="BO141" t="s">
        <v>89</v>
      </c>
      <c r="BP141" t="s">
        <v>90</v>
      </c>
      <c r="BQ141" s="2">
        <v>28.371047331510649</v>
      </c>
      <c r="BR141">
        <v>28.371047331510649</v>
      </c>
      <c r="BS141">
        <v>28.371047331510649</v>
      </c>
      <c r="BT141" t="s">
        <v>89</v>
      </c>
      <c r="BU141" t="s">
        <v>91</v>
      </c>
      <c r="BV141">
        <v>0.25321887955266348</v>
      </c>
      <c r="BW141">
        <v>7.0927618328776632</v>
      </c>
      <c r="BX141">
        <v>3.5701026697230583E-2</v>
      </c>
      <c r="BY141">
        <v>0.60589186626092684</v>
      </c>
      <c r="BZ141">
        <v>14</v>
      </c>
      <c r="CA141">
        <v>1.005120338629204</v>
      </c>
      <c r="CB141">
        <v>1.0126280671778991</v>
      </c>
      <c r="CC141">
        <v>28.027720530658829</v>
      </c>
      <c r="CD141">
        <v>27.27168504239992</v>
      </c>
      <c r="CG141">
        <f>+COUNTIF(IV!A:A,A141)</f>
        <v>1</v>
      </c>
      <c r="CH141" s="1">
        <f>+VLOOKUP(A141,IV!A:Q,17,0)</f>
        <v>6.7374634485092049</v>
      </c>
      <c r="CI141" t="b">
        <f t="shared" si="8"/>
        <v>1</v>
      </c>
      <c r="CJ141" s="7">
        <f t="shared" si="9"/>
        <v>0</v>
      </c>
      <c r="CL141">
        <f>+COUNTIF(EV!A:A,A141)</f>
        <v>1</v>
      </c>
      <c r="CM141" s="2">
        <f>+VLOOKUP(A141,EV!A:R,18,0)</f>
        <v>28.371047331510649</v>
      </c>
      <c r="CN141" t="b">
        <f t="shared" si="10"/>
        <v>1</v>
      </c>
      <c r="CO141" s="7">
        <f t="shared" si="11"/>
        <v>0</v>
      </c>
    </row>
    <row r="142" spans="1:93" x14ac:dyDescent="0.3">
      <c r="A142" t="s">
        <v>372</v>
      </c>
      <c r="B142" t="s">
        <v>83</v>
      </c>
      <c r="C142">
        <v>1.34</v>
      </c>
      <c r="D142">
        <v>4.41</v>
      </c>
      <c r="E142">
        <v>4.3</v>
      </c>
      <c r="F142">
        <v>1.1000000000000001</v>
      </c>
      <c r="G142">
        <v>0.16700000000000001</v>
      </c>
      <c r="I142" t="s">
        <v>84</v>
      </c>
      <c r="K142">
        <v>5</v>
      </c>
      <c r="L142" t="s">
        <v>85</v>
      </c>
      <c r="M142">
        <v>30</v>
      </c>
      <c r="N142">
        <v>0.1</v>
      </c>
      <c r="O142">
        <v>0.4375</v>
      </c>
      <c r="P142" t="s">
        <v>373</v>
      </c>
      <c r="Q142" t="s">
        <v>87</v>
      </c>
      <c r="R142" t="s">
        <v>87</v>
      </c>
      <c r="S142" t="s">
        <v>88</v>
      </c>
      <c r="T142" t="b">
        <v>0</v>
      </c>
      <c r="U142">
        <v>0.1</v>
      </c>
      <c r="V142">
        <v>3.6129519204753491E-2</v>
      </c>
      <c r="W142">
        <v>4</v>
      </c>
      <c r="Y142">
        <v>6.8179212605999808</v>
      </c>
      <c r="Z142">
        <v>7.0069301326647082</v>
      </c>
      <c r="AA142">
        <v>6.8729305547273691</v>
      </c>
      <c r="AB142">
        <v>6.8179212605999808</v>
      </c>
      <c r="AC142">
        <v>0.25128008465730112</v>
      </c>
      <c r="AD142">
        <v>0.25315701679447472</v>
      </c>
      <c r="AE142">
        <v>119.64495035661371</v>
      </c>
      <c r="AF142">
        <v>3215.6597068800261</v>
      </c>
      <c r="AG142">
        <v>0.25074188179761869</v>
      </c>
      <c r="AH142">
        <v>6.7391107081462067</v>
      </c>
      <c r="AI142">
        <v>7.0528631507016852</v>
      </c>
      <c r="AJ142">
        <v>7.0511400976323362</v>
      </c>
      <c r="AK142">
        <v>16.120830058746709</v>
      </c>
      <c r="AL142">
        <v>16.116891651731059</v>
      </c>
      <c r="AM142">
        <v>0.25321887955266348</v>
      </c>
      <c r="AN142">
        <v>0.25315701679447472</v>
      </c>
      <c r="AO142">
        <v>2.8018156077517742</v>
      </c>
      <c r="AP142">
        <v>2.8018156077517742</v>
      </c>
      <c r="AQ142" t="b">
        <v>0</v>
      </c>
      <c r="AR142" t="b">
        <v>0</v>
      </c>
      <c r="AU142">
        <v>119.6380261856971</v>
      </c>
      <c r="AV142">
        <v>3214.50159842005</v>
      </c>
      <c r="AW142">
        <v>0.25075639373584507</v>
      </c>
      <c r="AX142">
        <v>0.25075639373584507</v>
      </c>
      <c r="AY142">
        <v>0.25075639373584507</v>
      </c>
      <c r="AZ142" t="s">
        <v>89</v>
      </c>
      <c r="BA142" s="1">
        <v>6.7374634485092049</v>
      </c>
      <c r="BB142">
        <v>6.737463448509204</v>
      </c>
      <c r="BC142">
        <v>6.7374634485092049</v>
      </c>
      <c r="BD142" t="s">
        <v>89</v>
      </c>
      <c r="BE142">
        <v>6.9168192590594773</v>
      </c>
      <c r="BF142">
        <v>6.9168192590594773</v>
      </c>
      <c r="BG142">
        <v>6.9168192590594773</v>
      </c>
      <c r="BH142" t="s">
        <v>89</v>
      </c>
      <c r="BI142">
        <v>3.6253136643322088E-2</v>
      </c>
      <c r="BJ142">
        <v>51.832628053589929</v>
      </c>
      <c r="BK142">
        <v>1925.252567734485</v>
      </c>
      <c r="BL142">
        <v>0.57878601040608824</v>
      </c>
      <c r="BM142">
        <v>0.57878601040608824</v>
      </c>
      <c r="BN142">
        <v>0.57878601040608824</v>
      </c>
      <c r="BO142" t="s">
        <v>89</v>
      </c>
      <c r="BP142" t="s">
        <v>90</v>
      </c>
      <c r="BQ142" s="2">
        <v>16.212027046577511</v>
      </c>
      <c r="BR142">
        <v>16.212027046577511</v>
      </c>
      <c r="BS142">
        <v>16.212027046577511</v>
      </c>
      <c r="BT142" t="s">
        <v>89</v>
      </c>
      <c r="BU142" t="s">
        <v>91</v>
      </c>
      <c r="BV142">
        <v>0.25321887955266359</v>
      </c>
      <c r="BW142">
        <v>7.0927618328776623</v>
      </c>
      <c r="BX142">
        <v>3.570102669723059E-2</v>
      </c>
      <c r="BY142">
        <v>1.060310765956622</v>
      </c>
      <c r="BZ142">
        <v>14</v>
      </c>
      <c r="CA142">
        <v>0.57435447921668825</v>
      </c>
      <c r="CB142">
        <v>0.57864460981594223</v>
      </c>
      <c r="CC142">
        <v>16.01584030323362</v>
      </c>
      <c r="CD142">
        <v>15.58382002422853</v>
      </c>
      <c r="CG142">
        <f>+COUNTIF(IV!A:A,A142)</f>
        <v>1</v>
      </c>
      <c r="CH142" s="1">
        <f>+VLOOKUP(A142,IV!A:Q,17,0)</f>
        <v>6.7374634485092049</v>
      </c>
      <c r="CI142" t="b">
        <f t="shared" si="8"/>
        <v>1</v>
      </c>
      <c r="CJ142" s="7">
        <f t="shared" si="9"/>
        <v>0</v>
      </c>
      <c r="CL142">
        <f>+COUNTIF(EV!A:A,A142)</f>
        <v>1</v>
      </c>
      <c r="CM142" s="2">
        <f>+VLOOKUP(A142,EV!A:R,18,0)</f>
        <v>16.212027046577511</v>
      </c>
      <c r="CN142" t="b">
        <f t="shared" si="10"/>
        <v>1</v>
      </c>
      <c r="CO142" s="7">
        <f t="shared" si="11"/>
        <v>0</v>
      </c>
    </row>
    <row r="143" spans="1:93" x14ac:dyDescent="0.3">
      <c r="A143" t="s">
        <v>374</v>
      </c>
      <c r="B143" t="s">
        <v>83</v>
      </c>
      <c r="C143">
        <v>1.34</v>
      </c>
      <c r="D143">
        <v>4.41</v>
      </c>
      <c r="E143">
        <v>4.3</v>
      </c>
      <c r="F143">
        <v>1.1000000000000001</v>
      </c>
      <c r="G143">
        <v>0.16700000000000001</v>
      </c>
      <c r="I143" t="s">
        <v>84</v>
      </c>
      <c r="K143">
        <v>5</v>
      </c>
      <c r="L143" t="s">
        <v>85</v>
      </c>
      <c r="M143">
        <v>30</v>
      </c>
      <c r="N143">
        <v>0.1</v>
      </c>
      <c r="O143">
        <v>0.8125</v>
      </c>
      <c r="P143" t="s">
        <v>375</v>
      </c>
      <c r="Q143" t="s">
        <v>87</v>
      </c>
      <c r="R143" t="s">
        <v>87</v>
      </c>
      <c r="S143" t="s">
        <v>88</v>
      </c>
      <c r="T143" t="b">
        <v>0</v>
      </c>
      <c r="U143">
        <v>0.1</v>
      </c>
      <c r="V143">
        <v>3.6129519204753491E-2</v>
      </c>
      <c r="W143">
        <v>4</v>
      </c>
      <c r="Y143">
        <v>6.8179212605999808</v>
      </c>
      <c r="Z143">
        <v>7.0069301326647082</v>
      </c>
      <c r="AA143">
        <v>6.8729305547273691</v>
      </c>
      <c r="AB143">
        <v>6.8179212605999808</v>
      </c>
      <c r="AC143">
        <v>0.25128008465730112</v>
      </c>
      <c r="AD143">
        <v>0.25315701679447472</v>
      </c>
      <c r="AE143">
        <v>119.64495035661371</v>
      </c>
      <c r="AF143">
        <v>3215.6597068800261</v>
      </c>
      <c r="AG143">
        <v>0.25074188179761869</v>
      </c>
      <c r="AH143">
        <v>6.7391107081462067</v>
      </c>
      <c r="AI143">
        <v>7.0528631507016923</v>
      </c>
      <c r="AJ143">
        <v>7.0511400976323388</v>
      </c>
      <c r="AK143">
        <v>8.680446954709776</v>
      </c>
      <c r="AL143">
        <v>8.6783262740090326</v>
      </c>
      <c r="AM143">
        <v>0.25321887955266359</v>
      </c>
      <c r="AN143">
        <v>0.25315701679447472</v>
      </c>
      <c r="AO143">
        <v>5.2033718429675693</v>
      </c>
      <c r="AP143">
        <v>5.2033718429675693</v>
      </c>
      <c r="AQ143" t="b">
        <v>0</v>
      </c>
      <c r="AR143" t="b">
        <v>0</v>
      </c>
      <c r="AU143">
        <v>119.6380261856971</v>
      </c>
      <c r="AV143">
        <v>3214.50159842005</v>
      </c>
      <c r="AW143">
        <v>0.25075639373584507</v>
      </c>
      <c r="AX143">
        <v>0.25075639373584507</v>
      </c>
      <c r="AY143">
        <v>0.25075639373584507</v>
      </c>
      <c r="AZ143" t="s">
        <v>89</v>
      </c>
      <c r="BA143" s="1">
        <v>6.7374634485092049</v>
      </c>
      <c r="BB143">
        <v>6.737463448509204</v>
      </c>
      <c r="BC143">
        <v>6.7374634485092049</v>
      </c>
      <c r="BD143" t="s">
        <v>89</v>
      </c>
      <c r="BE143">
        <v>6.9168192590594773</v>
      </c>
      <c r="BF143">
        <v>6.9168192590594773</v>
      </c>
      <c r="BG143">
        <v>6.9168192590594773</v>
      </c>
      <c r="BH143" t="s">
        <v>89</v>
      </c>
      <c r="BI143">
        <v>3.6253136643322088E-2</v>
      </c>
      <c r="BJ143">
        <v>96.260594956667049</v>
      </c>
      <c r="BK143">
        <v>3575.469054364049</v>
      </c>
      <c r="BL143">
        <v>0.31165400560327822</v>
      </c>
      <c r="BM143">
        <v>0.31165400560327822</v>
      </c>
      <c r="BN143">
        <v>0.31165400560327822</v>
      </c>
      <c r="BO143" t="s">
        <v>89</v>
      </c>
      <c r="BP143" t="s">
        <v>90</v>
      </c>
      <c r="BQ143" s="2">
        <v>8.7295530250802003</v>
      </c>
      <c r="BR143">
        <v>8.7295530250802003</v>
      </c>
      <c r="BS143">
        <v>8.7295530250802003</v>
      </c>
      <c r="BT143" t="s">
        <v>89</v>
      </c>
      <c r="BU143" t="s">
        <v>91</v>
      </c>
      <c r="BV143">
        <v>0.25321887955266348</v>
      </c>
      <c r="BW143">
        <v>7.0927618328776632</v>
      </c>
      <c r="BX143">
        <v>3.5701026697230583E-2</v>
      </c>
      <c r="BY143">
        <v>1.9691485653480121</v>
      </c>
      <c r="BZ143">
        <v>14</v>
      </c>
      <c r="CA143">
        <v>0.30926779650129371</v>
      </c>
      <c r="CB143">
        <v>0.31157786682396887</v>
      </c>
      <c r="CC143">
        <v>8.6239140094334878</v>
      </c>
      <c r="CD143">
        <v>8.3912877053538217</v>
      </c>
      <c r="CG143">
        <f>+COUNTIF(IV!A:A,A143)</f>
        <v>1</v>
      </c>
      <c r="CH143" s="1">
        <f>+VLOOKUP(A143,IV!A:Q,17,0)</f>
        <v>6.7374634485092049</v>
      </c>
      <c r="CI143" t="b">
        <f t="shared" si="8"/>
        <v>1</v>
      </c>
      <c r="CJ143" s="7">
        <f t="shared" si="9"/>
        <v>0</v>
      </c>
      <c r="CL143">
        <f>+COUNTIF(EV!A:A,A143)</f>
        <v>1</v>
      </c>
      <c r="CM143" s="2">
        <f>+VLOOKUP(A143,EV!A:R,18,0)</f>
        <v>8.7295530250802003</v>
      </c>
      <c r="CN143" t="b">
        <f t="shared" si="10"/>
        <v>1</v>
      </c>
      <c r="CO143" s="7">
        <f t="shared" si="11"/>
        <v>0</v>
      </c>
    </row>
    <row r="144" spans="1:93" x14ac:dyDescent="0.3">
      <c r="A144" t="s">
        <v>376</v>
      </c>
      <c r="B144" t="s">
        <v>83</v>
      </c>
      <c r="C144">
        <v>1.34</v>
      </c>
      <c r="D144">
        <v>4.41</v>
      </c>
      <c r="E144">
        <v>4.3</v>
      </c>
      <c r="F144">
        <v>1.1000000000000001</v>
      </c>
      <c r="G144">
        <v>0.16700000000000001</v>
      </c>
      <c r="I144" t="s">
        <v>84</v>
      </c>
      <c r="K144">
        <v>5</v>
      </c>
      <c r="L144" t="s">
        <v>85</v>
      </c>
      <c r="M144">
        <v>30</v>
      </c>
      <c r="N144">
        <v>0.17499999999999999</v>
      </c>
      <c r="O144">
        <v>0.25</v>
      </c>
      <c r="P144" t="s">
        <v>377</v>
      </c>
      <c r="Q144" t="s">
        <v>87</v>
      </c>
      <c r="R144" t="s">
        <v>87</v>
      </c>
      <c r="S144" t="s">
        <v>88</v>
      </c>
      <c r="T144" t="b">
        <v>0</v>
      </c>
      <c r="U144">
        <v>0.17499999999999999</v>
      </c>
      <c r="V144">
        <v>3.6129519204753491E-2</v>
      </c>
      <c r="W144">
        <v>4</v>
      </c>
      <c r="Y144">
        <v>6.8179212605999808</v>
      </c>
      <c r="Z144">
        <v>7.0069301326647082</v>
      </c>
      <c r="AA144">
        <v>6.8729305547273691</v>
      </c>
      <c r="AB144">
        <v>6.8179212605999808</v>
      </c>
      <c r="AC144">
        <v>0.25128008465730112</v>
      </c>
      <c r="AD144">
        <v>0.25315701679447472</v>
      </c>
      <c r="AE144">
        <v>119.64495035661371</v>
      </c>
      <c r="AF144">
        <v>3215.6597068800261</v>
      </c>
      <c r="AG144">
        <v>0.25074188179761869</v>
      </c>
      <c r="AH144">
        <v>6.7391107081462067</v>
      </c>
      <c r="AI144">
        <v>7.0089337199267323</v>
      </c>
      <c r="AJ144">
        <v>7.0071477800639093</v>
      </c>
      <c r="AK144">
        <v>28.035734879706929</v>
      </c>
      <c r="AL144">
        <v>28.028591120255641</v>
      </c>
      <c r="AM144">
        <v>0.25322153993884639</v>
      </c>
      <c r="AN144">
        <v>0.25315701679447472</v>
      </c>
      <c r="AO144">
        <v>1.321699376634532</v>
      </c>
      <c r="AP144">
        <v>1.321699376634532</v>
      </c>
      <c r="AQ144" t="b">
        <v>0</v>
      </c>
      <c r="AR144" t="b">
        <v>0</v>
      </c>
      <c r="AU144">
        <v>119.6380261856971</v>
      </c>
      <c r="AV144">
        <v>3214.50159842005</v>
      </c>
      <c r="AW144">
        <v>0.25075639373584507</v>
      </c>
      <c r="AX144">
        <v>0.25075639373584507</v>
      </c>
      <c r="AY144">
        <v>0.25075639373584507</v>
      </c>
      <c r="AZ144" t="s">
        <v>89</v>
      </c>
      <c r="BA144" s="1">
        <v>6.7374634485092049</v>
      </c>
      <c r="BB144">
        <v>6.737463448509204</v>
      </c>
      <c r="BC144">
        <v>6.7374634485092049</v>
      </c>
      <c r="BD144" t="s">
        <v>89</v>
      </c>
      <c r="BE144">
        <v>6.9168192590594773</v>
      </c>
      <c r="BF144">
        <v>6.9168192590594773</v>
      </c>
      <c r="BG144">
        <v>6.9168192590594773</v>
      </c>
      <c r="BH144" t="s">
        <v>89</v>
      </c>
      <c r="BI144">
        <v>3.6253136643322088E-2</v>
      </c>
      <c r="BJ144">
        <v>29.621145789901849</v>
      </c>
      <c r="BK144">
        <v>973.47710496653235</v>
      </c>
      <c r="BL144">
        <v>1.0127899917439149</v>
      </c>
      <c r="BM144">
        <v>1.0127899917439149</v>
      </c>
      <c r="BN144">
        <v>1.0127899917439149</v>
      </c>
      <c r="BO144" t="s">
        <v>89</v>
      </c>
      <c r="BP144" t="s">
        <v>90</v>
      </c>
      <c r="BQ144" s="2">
        <v>28.159817581777929</v>
      </c>
      <c r="BR144">
        <v>28.159817581777929</v>
      </c>
      <c r="BS144">
        <v>28.159817581777929</v>
      </c>
      <c r="BT144" t="s">
        <v>89</v>
      </c>
      <c r="BU144" t="s">
        <v>91</v>
      </c>
      <c r="BV144">
        <v>0.25319749793597868</v>
      </c>
      <c r="BW144">
        <v>7.0399543954444832</v>
      </c>
      <c r="BX144">
        <v>3.5965786667570103E-2</v>
      </c>
      <c r="BY144">
        <v>0.71712013055808976</v>
      </c>
      <c r="BZ144">
        <v>10</v>
      </c>
      <c r="CA144">
        <v>1.005120338629204</v>
      </c>
      <c r="CB144">
        <v>1.0126280671778991</v>
      </c>
      <c r="CC144">
        <v>28.027720530658829</v>
      </c>
      <c r="CD144">
        <v>27.27168504239992</v>
      </c>
      <c r="CG144">
        <f>+COUNTIF(IV!A:A,A144)</f>
        <v>1</v>
      </c>
      <c r="CH144" s="1">
        <f>+VLOOKUP(A144,IV!A:Q,17,0)</f>
        <v>6.7374634485092049</v>
      </c>
      <c r="CI144" t="b">
        <f t="shared" si="8"/>
        <v>1</v>
      </c>
      <c r="CJ144" s="7">
        <f t="shared" si="9"/>
        <v>0</v>
      </c>
      <c r="CL144">
        <f>+COUNTIF(EV!A:A,A144)</f>
        <v>1</v>
      </c>
      <c r="CM144" s="2">
        <f>+VLOOKUP(A144,EV!A:R,18,0)</f>
        <v>28.159817581777929</v>
      </c>
      <c r="CN144" t="b">
        <f t="shared" si="10"/>
        <v>1</v>
      </c>
      <c r="CO144" s="7">
        <f t="shared" si="11"/>
        <v>0</v>
      </c>
    </row>
    <row r="145" spans="1:93" x14ac:dyDescent="0.3">
      <c r="A145" t="s">
        <v>378</v>
      </c>
      <c r="B145" t="s">
        <v>83</v>
      </c>
      <c r="C145">
        <v>1.34</v>
      </c>
      <c r="D145">
        <v>4.41</v>
      </c>
      <c r="E145">
        <v>4.3</v>
      </c>
      <c r="F145">
        <v>1.1000000000000001</v>
      </c>
      <c r="G145">
        <v>0.16700000000000001</v>
      </c>
      <c r="I145" t="s">
        <v>84</v>
      </c>
      <c r="K145">
        <v>5</v>
      </c>
      <c r="L145" t="s">
        <v>85</v>
      </c>
      <c r="M145">
        <v>30</v>
      </c>
      <c r="N145">
        <v>0.17499999999999999</v>
      </c>
      <c r="O145">
        <v>0.4375</v>
      </c>
      <c r="P145" t="s">
        <v>379</v>
      </c>
      <c r="Q145" t="s">
        <v>87</v>
      </c>
      <c r="R145" t="s">
        <v>87</v>
      </c>
      <c r="S145" t="s">
        <v>88</v>
      </c>
      <c r="T145" t="b">
        <v>0</v>
      </c>
      <c r="U145">
        <v>0.17499999999999999</v>
      </c>
      <c r="V145">
        <v>3.6129519204753491E-2</v>
      </c>
      <c r="W145">
        <v>4</v>
      </c>
      <c r="Y145">
        <v>6.8179212605999808</v>
      </c>
      <c r="Z145">
        <v>7.0069301326647082</v>
      </c>
      <c r="AA145">
        <v>6.8729305547273691</v>
      </c>
      <c r="AB145">
        <v>6.8179212605999808</v>
      </c>
      <c r="AC145">
        <v>0.25128008465730112</v>
      </c>
      <c r="AD145">
        <v>0.25315701679447472</v>
      </c>
      <c r="AE145">
        <v>119.64495035661371</v>
      </c>
      <c r="AF145">
        <v>3215.6597068800261</v>
      </c>
      <c r="AG145">
        <v>0.25074188179761869</v>
      </c>
      <c r="AH145">
        <v>6.7391107081462067</v>
      </c>
      <c r="AI145">
        <v>7.0089337199267314</v>
      </c>
      <c r="AJ145">
        <v>7.0071477800639093</v>
      </c>
      <c r="AK145">
        <v>16.020419931261099</v>
      </c>
      <c r="AL145">
        <v>16.01633778300322</v>
      </c>
      <c r="AM145">
        <v>0.25322153993884627</v>
      </c>
      <c r="AN145">
        <v>0.25315701679447472</v>
      </c>
      <c r="AO145">
        <v>2.3129739091104322</v>
      </c>
      <c r="AP145">
        <v>2.3129739091104322</v>
      </c>
      <c r="AQ145" t="b">
        <v>0</v>
      </c>
      <c r="AR145" t="b">
        <v>0</v>
      </c>
      <c r="AU145">
        <v>119.6380261856971</v>
      </c>
      <c r="AV145">
        <v>3214.50159842005</v>
      </c>
      <c r="AW145">
        <v>0.25075639373584507</v>
      </c>
      <c r="AX145">
        <v>0.25075639373584507</v>
      </c>
      <c r="AY145">
        <v>0.25075639373584507</v>
      </c>
      <c r="AZ145" t="s">
        <v>89</v>
      </c>
      <c r="BA145" s="1">
        <v>6.7374634485092049</v>
      </c>
      <c r="BB145">
        <v>6.737463448509204</v>
      </c>
      <c r="BC145">
        <v>6.7374634485092049</v>
      </c>
      <c r="BD145" t="s">
        <v>89</v>
      </c>
      <c r="BE145">
        <v>6.9168192590594773</v>
      </c>
      <c r="BF145">
        <v>6.9168192590594773</v>
      </c>
      <c r="BG145">
        <v>6.9168192590594773</v>
      </c>
      <c r="BH145" t="s">
        <v>89</v>
      </c>
      <c r="BI145">
        <v>3.6253136643322088E-2</v>
      </c>
      <c r="BJ145">
        <v>51.837005132328237</v>
      </c>
      <c r="BK145">
        <v>1703.5849336914321</v>
      </c>
      <c r="BL145">
        <v>0.57873713813937999</v>
      </c>
      <c r="BM145">
        <v>0.57873713813937999</v>
      </c>
      <c r="BN145">
        <v>0.57873713813937999</v>
      </c>
      <c r="BO145" t="s">
        <v>89</v>
      </c>
      <c r="BP145" t="s">
        <v>90</v>
      </c>
      <c r="BQ145" s="2">
        <v>16.091324332444529</v>
      </c>
      <c r="BR145">
        <v>16.091324332444529</v>
      </c>
      <c r="BS145">
        <v>16.091324332444529</v>
      </c>
      <c r="BT145" t="s">
        <v>89</v>
      </c>
      <c r="BU145" t="s">
        <v>91</v>
      </c>
      <c r="BV145">
        <v>0.25319749793597868</v>
      </c>
      <c r="BW145">
        <v>7.0399543954444814</v>
      </c>
      <c r="BX145">
        <v>3.596578666757011E-2</v>
      </c>
      <c r="BY145">
        <v>1.254960228476657</v>
      </c>
      <c r="BZ145">
        <v>10</v>
      </c>
      <c r="CA145">
        <v>0.57435447921668825</v>
      </c>
      <c r="CB145">
        <v>0.57864460981594223</v>
      </c>
      <c r="CC145">
        <v>16.01584030323362</v>
      </c>
      <c r="CD145">
        <v>15.58382002422853</v>
      </c>
      <c r="CG145">
        <f>+COUNTIF(IV!A:A,A145)</f>
        <v>1</v>
      </c>
      <c r="CH145" s="1">
        <f>+VLOOKUP(A145,IV!A:Q,17,0)</f>
        <v>6.7374634485092049</v>
      </c>
      <c r="CI145" t="b">
        <f t="shared" si="8"/>
        <v>1</v>
      </c>
      <c r="CJ145" s="7">
        <f t="shared" si="9"/>
        <v>0</v>
      </c>
      <c r="CL145">
        <f>+COUNTIF(EV!A:A,A145)</f>
        <v>1</v>
      </c>
      <c r="CM145" s="2">
        <f>+VLOOKUP(A145,EV!A:R,18,0)</f>
        <v>16.091324332444529</v>
      </c>
      <c r="CN145" t="b">
        <f t="shared" si="10"/>
        <v>1</v>
      </c>
      <c r="CO145" s="7">
        <f t="shared" si="11"/>
        <v>0</v>
      </c>
    </row>
    <row r="146" spans="1:93" x14ac:dyDescent="0.3">
      <c r="A146" t="s">
        <v>380</v>
      </c>
      <c r="B146" t="s">
        <v>83</v>
      </c>
      <c r="C146">
        <v>1.34</v>
      </c>
      <c r="D146">
        <v>4.41</v>
      </c>
      <c r="E146">
        <v>4.3</v>
      </c>
      <c r="F146">
        <v>1.1000000000000001</v>
      </c>
      <c r="G146">
        <v>0.16700000000000001</v>
      </c>
      <c r="I146" t="s">
        <v>84</v>
      </c>
      <c r="K146">
        <v>5</v>
      </c>
      <c r="L146" t="s">
        <v>85</v>
      </c>
      <c r="M146">
        <v>30</v>
      </c>
      <c r="N146">
        <v>0.17499999999999999</v>
      </c>
      <c r="O146">
        <v>0.8125</v>
      </c>
      <c r="P146" t="s">
        <v>381</v>
      </c>
      <c r="Q146" t="s">
        <v>87</v>
      </c>
      <c r="R146" t="s">
        <v>87</v>
      </c>
      <c r="S146" t="s">
        <v>88</v>
      </c>
      <c r="T146" t="b">
        <v>0</v>
      </c>
      <c r="U146">
        <v>0.17499999999999999</v>
      </c>
      <c r="V146">
        <v>3.6129519204753491E-2</v>
      </c>
      <c r="W146">
        <v>4</v>
      </c>
      <c r="Y146">
        <v>6.8179212605999808</v>
      </c>
      <c r="Z146">
        <v>7.0069301326647082</v>
      </c>
      <c r="AA146">
        <v>6.8729305547273691</v>
      </c>
      <c r="AB146">
        <v>6.8179212605999808</v>
      </c>
      <c r="AC146">
        <v>0.25128008465730112</v>
      </c>
      <c r="AD146">
        <v>0.25315701679447472</v>
      </c>
      <c r="AE146">
        <v>119.64495035661371</v>
      </c>
      <c r="AF146">
        <v>3215.6597068800261</v>
      </c>
      <c r="AG146">
        <v>0.25074188179761869</v>
      </c>
      <c r="AH146">
        <v>6.7391107081462067</v>
      </c>
      <c r="AI146">
        <v>7.0089337199267279</v>
      </c>
      <c r="AJ146">
        <v>7.0071477800639101</v>
      </c>
      <c r="AK146">
        <v>8.6263799629867428</v>
      </c>
      <c r="AL146">
        <v>8.6241818831555825</v>
      </c>
      <c r="AM146">
        <v>0.25322153993884622</v>
      </c>
      <c r="AN146">
        <v>0.25315701679447472</v>
      </c>
      <c r="AO146">
        <v>4.2955229740622256</v>
      </c>
      <c r="AP146">
        <v>4.2955229740622256</v>
      </c>
      <c r="AQ146" t="b">
        <v>0</v>
      </c>
      <c r="AR146" t="b">
        <v>0</v>
      </c>
      <c r="AU146">
        <v>119.6380261856971</v>
      </c>
      <c r="AV146">
        <v>3214.50159842005</v>
      </c>
      <c r="AW146">
        <v>0.25075639373584507</v>
      </c>
      <c r="AX146">
        <v>0.25075639373584507</v>
      </c>
      <c r="AY146">
        <v>0.25075639373584507</v>
      </c>
      <c r="AZ146" t="s">
        <v>89</v>
      </c>
      <c r="BA146" s="1">
        <v>6.7374634485092049</v>
      </c>
      <c r="BB146">
        <v>6.737463448509204</v>
      </c>
      <c r="BC146">
        <v>6.7374634485092049</v>
      </c>
      <c r="BD146" t="s">
        <v>89</v>
      </c>
      <c r="BE146">
        <v>6.9168192590594773</v>
      </c>
      <c r="BF146">
        <v>6.9168192590594773</v>
      </c>
      <c r="BG146">
        <v>6.9168192590594773</v>
      </c>
      <c r="BH146" t="s">
        <v>89</v>
      </c>
      <c r="BI146">
        <v>3.6253136643322088E-2</v>
      </c>
      <c r="BJ146">
        <v>96.268723817181083</v>
      </c>
      <c r="BK146">
        <v>3163.8005911412351</v>
      </c>
      <c r="BL146">
        <v>0.31162768976735827</v>
      </c>
      <c r="BM146">
        <v>0.31162768976735827</v>
      </c>
      <c r="BN146">
        <v>0.31162768976735827</v>
      </c>
      <c r="BO146" t="s">
        <v>89</v>
      </c>
      <c r="BP146" t="s">
        <v>90</v>
      </c>
      <c r="BQ146" s="2">
        <v>8.6645592559316693</v>
      </c>
      <c r="BR146">
        <v>8.6645592559316693</v>
      </c>
      <c r="BS146">
        <v>8.6645592559316693</v>
      </c>
      <c r="BT146" t="s">
        <v>89</v>
      </c>
      <c r="BU146" t="s">
        <v>91</v>
      </c>
      <c r="BV146">
        <v>0.25319749793597862</v>
      </c>
      <c r="BW146">
        <v>7.0399543954444814</v>
      </c>
      <c r="BX146">
        <v>3.5965786667570089E-2</v>
      </c>
      <c r="BY146">
        <v>2.3306404243137928</v>
      </c>
      <c r="BZ146">
        <v>10</v>
      </c>
      <c r="CA146">
        <v>0.30926779650129371</v>
      </c>
      <c r="CB146">
        <v>0.31157786682396887</v>
      </c>
      <c r="CC146">
        <v>8.6239140094334878</v>
      </c>
      <c r="CD146">
        <v>8.3912877053538217</v>
      </c>
      <c r="CG146">
        <f>+COUNTIF(IV!A:A,A146)</f>
        <v>1</v>
      </c>
      <c r="CH146" s="1">
        <f>+VLOOKUP(A146,IV!A:Q,17,0)</f>
        <v>6.7374634485092049</v>
      </c>
      <c r="CI146" t="b">
        <f t="shared" si="8"/>
        <v>1</v>
      </c>
      <c r="CJ146" s="7">
        <f t="shared" si="9"/>
        <v>0</v>
      </c>
      <c r="CL146">
        <f>+COUNTIF(EV!A:A,A146)</f>
        <v>1</v>
      </c>
      <c r="CM146" s="2">
        <f>+VLOOKUP(A146,EV!A:R,18,0)</f>
        <v>8.6645592559316693</v>
      </c>
      <c r="CN146" t="b">
        <f t="shared" si="10"/>
        <v>1</v>
      </c>
      <c r="CO146" s="7">
        <f t="shared" si="11"/>
        <v>0</v>
      </c>
    </row>
    <row r="147" spans="1:93" x14ac:dyDescent="0.3">
      <c r="A147" t="s">
        <v>382</v>
      </c>
      <c r="B147" t="s">
        <v>83</v>
      </c>
      <c r="C147">
        <v>1.34</v>
      </c>
      <c r="D147">
        <v>4.41</v>
      </c>
      <c r="E147">
        <v>4.3</v>
      </c>
      <c r="F147">
        <v>1.1000000000000001</v>
      </c>
      <c r="G147">
        <v>0.16700000000000001</v>
      </c>
      <c r="I147" t="s">
        <v>84</v>
      </c>
      <c r="K147">
        <v>5</v>
      </c>
      <c r="L147" t="s">
        <v>109</v>
      </c>
      <c r="M147">
        <v>90</v>
      </c>
      <c r="N147">
        <v>2.5000000000000001E-2</v>
      </c>
      <c r="O147">
        <v>0.25</v>
      </c>
      <c r="P147" t="s">
        <v>383</v>
      </c>
      <c r="Q147" t="s">
        <v>87</v>
      </c>
      <c r="R147" t="s">
        <v>87</v>
      </c>
      <c r="S147" t="s">
        <v>111</v>
      </c>
      <c r="T147" t="b">
        <v>1</v>
      </c>
      <c r="U147">
        <v>2.5000000000000001E-2</v>
      </c>
      <c r="V147">
        <v>3.6129519204753491E-2</v>
      </c>
      <c r="W147">
        <v>4</v>
      </c>
      <c r="Y147">
        <v>6.8179212605999808</v>
      </c>
      <c r="Z147">
        <v>6.9472563022582587</v>
      </c>
      <c r="AA147">
        <v>6.8729305547273691</v>
      </c>
      <c r="AB147">
        <v>6.8179212605999808</v>
      </c>
      <c r="AC147">
        <v>0.25128008465730112</v>
      </c>
      <c r="AD147">
        <v>0.25257197929819353</v>
      </c>
      <c r="AE147">
        <v>358.93485106984127</v>
      </c>
      <c r="AF147">
        <v>9646.9791206400823</v>
      </c>
      <c r="AG147">
        <v>0.25074188179761858</v>
      </c>
      <c r="AH147">
        <v>6.7391107081462032</v>
      </c>
      <c r="AI147">
        <v>4.0795732986806552</v>
      </c>
      <c r="AJ147">
        <v>4.6022708190861188</v>
      </c>
      <c r="AK147">
        <v>16.318293194722621</v>
      </c>
      <c r="AL147">
        <v>18.409083276344479</v>
      </c>
      <c r="AM147">
        <v>0.24281808460690121</v>
      </c>
      <c r="AN147">
        <v>0.25257197929819353</v>
      </c>
      <c r="AO147">
        <v>2.518833345424067</v>
      </c>
      <c r="AP147">
        <v>2.518833345424067</v>
      </c>
      <c r="AQ147" t="b">
        <v>1</v>
      </c>
      <c r="AR147" t="b">
        <v>1</v>
      </c>
      <c r="AU147">
        <v>358.91407855709139</v>
      </c>
      <c r="AV147">
        <v>9643.5047952601526</v>
      </c>
      <c r="AW147">
        <v>0.25075639373584502</v>
      </c>
      <c r="AX147">
        <v>0.25075639373584502</v>
      </c>
      <c r="AY147">
        <v>0.25075639373584502</v>
      </c>
      <c r="AZ147" t="s">
        <v>89</v>
      </c>
      <c r="BA147" s="1">
        <v>6.7374634485092031</v>
      </c>
      <c r="BB147">
        <v>6.7374634485092031</v>
      </c>
      <c r="BC147">
        <v>6.7374634485092031</v>
      </c>
      <c r="BD147" t="s">
        <v>89</v>
      </c>
      <c r="BE147">
        <v>6.9168192590594746</v>
      </c>
      <c r="BF147">
        <v>6.9168192590594746</v>
      </c>
      <c r="BG147">
        <v>6.9168192590594746</v>
      </c>
      <c r="BH147" t="s">
        <v>89</v>
      </c>
      <c r="BI147">
        <v>3.6253136643322081E-2</v>
      </c>
      <c r="BJ147">
        <v>91.680644618662441</v>
      </c>
      <c r="BK147">
        <v>6564.9126888004403</v>
      </c>
      <c r="BL147">
        <v>0.98166849038144377</v>
      </c>
      <c r="BM147">
        <v>0.98166849038144377</v>
      </c>
      <c r="BN147">
        <v>0.98166849038144377</v>
      </c>
      <c r="BO147" t="s">
        <v>89</v>
      </c>
      <c r="BP147" t="s">
        <v>90</v>
      </c>
      <c r="BQ147" s="2">
        <v>52.606235972655121</v>
      </c>
      <c r="BR147">
        <v>52.606235972655121</v>
      </c>
      <c r="BS147">
        <v>52.606235972655121</v>
      </c>
      <c r="BT147" t="s">
        <v>89</v>
      </c>
      <c r="BU147" t="s">
        <v>91</v>
      </c>
      <c r="BV147">
        <v>0.24541712259536089</v>
      </c>
      <c r="BW147">
        <v>13.15155899316378</v>
      </c>
      <c r="BX147">
        <v>1.8660686746181921E-2</v>
      </c>
      <c r="BY147">
        <v>0.9703356050109524</v>
      </c>
      <c r="BZ147">
        <v>28</v>
      </c>
      <c r="CA147">
        <v>1.005120338629204</v>
      </c>
      <c r="CB147">
        <v>1.0102879171927741</v>
      </c>
      <c r="CC147">
        <v>27.789025209033031</v>
      </c>
      <c r="CD147">
        <v>27.27168504239992</v>
      </c>
      <c r="CG147">
        <f>+COUNTIF(IV!A:A,A147)</f>
        <v>1</v>
      </c>
      <c r="CH147" s="1">
        <f>+VLOOKUP(A147,IV!A:Q,17,0)</f>
        <v>6.7374634485092031</v>
      </c>
      <c r="CI147" t="b">
        <f t="shared" si="8"/>
        <v>1</v>
      </c>
      <c r="CJ147" s="7">
        <f t="shared" si="9"/>
        <v>0</v>
      </c>
      <c r="CL147">
        <f>+COUNTIF(EV!A:A,A147)</f>
        <v>1</v>
      </c>
      <c r="CM147" s="2">
        <f>+VLOOKUP(A147,EV!A:R,18,0)</f>
        <v>52.606235972655107</v>
      </c>
      <c r="CN147" t="b">
        <f t="shared" si="10"/>
        <v>1</v>
      </c>
      <c r="CO147" s="7">
        <f t="shared" si="11"/>
        <v>0</v>
      </c>
    </row>
    <row r="148" spans="1:93" x14ac:dyDescent="0.3">
      <c r="A148" t="s">
        <v>384</v>
      </c>
      <c r="B148" t="s">
        <v>83</v>
      </c>
      <c r="C148">
        <v>1.34</v>
      </c>
      <c r="D148">
        <v>4.41</v>
      </c>
      <c r="E148">
        <v>4.3</v>
      </c>
      <c r="F148">
        <v>1.1000000000000001</v>
      </c>
      <c r="G148">
        <v>0.16700000000000001</v>
      </c>
      <c r="I148" t="s">
        <v>84</v>
      </c>
      <c r="K148">
        <v>5</v>
      </c>
      <c r="L148" t="s">
        <v>109</v>
      </c>
      <c r="M148">
        <v>90</v>
      </c>
      <c r="N148">
        <v>2.5000000000000001E-2</v>
      </c>
      <c r="O148">
        <v>0.4375</v>
      </c>
      <c r="P148" t="s">
        <v>385</v>
      </c>
      <c r="Q148" t="s">
        <v>87</v>
      </c>
      <c r="R148" t="s">
        <v>87</v>
      </c>
      <c r="S148" t="s">
        <v>111</v>
      </c>
      <c r="T148" t="b">
        <v>1</v>
      </c>
      <c r="U148">
        <v>2.5000000000000001E-2</v>
      </c>
      <c r="V148">
        <v>3.6129519204753491E-2</v>
      </c>
      <c r="W148">
        <v>4</v>
      </c>
      <c r="Y148">
        <v>6.8179212605999808</v>
      </c>
      <c r="Z148">
        <v>6.9472563022582587</v>
      </c>
      <c r="AA148">
        <v>6.8729305547273691</v>
      </c>
      <c r="AB148">
        <v>6.8179212605999808</v>
      </c>
      <c r="AC148">
        <v>0.25128008465730112</v>
      </c>
      <c r="AD148">
        <v>0.25257197929819353</v>
      </c>
      <c r="AE148">
        <v>358.93485106984127</v>
      </c>
      <c r="AF148">
        <v>9646.9791206400823</v>
      </c>
      <c r="AG148">
        <v>0.25074188179761858</v>
      </c>
      <c r="AH148">
        <v>6.7391107081462032</v>
      </c>
      <c r="AI148">
        <v>4.0795732986806481</v>
      </c>
      <c r="AJ148">
        <v>4.6022708190861223</v>
      </c>
      <c r="AK148">
        <v>9.3247389684129107</v>
      </c>
      <c r="AL148">
        <v>10.519476157911139</v>
      </c>
      <c r="AM148">
        <v>0.24281808460690091</v>
      </c>
      <c r="AN148">
        <v>0.25257197929819353</v>
      </c>
      <c r="AO148">
        <v>4.4079583544921173</v>
      </c>
      <c r="AP148">
        <v>4.4079583544921173</v>
      </c>
      <c r="AQ148" t="b">
        <v>1</v>
      </c>
      <c r="AR148" t="b">
        <v>1</v>
      </c>
      <c r="AU148">
        <v>358.91407855709139</v>
      </c>
      <c r="AV148">
        <v>9643.5047952601526</v>
      </c>
      <c r="AW148">
        <v>0.25075639373584502</v>
      </c>
      <c r="AX148">
        <v>0.25075639373584502</v>
      </c>
      <c r="AY148">
        <v>0.25075639373584502</v>
      </c>
      <c r="AZ148" t="s">
        <v>89</v>
      </c>
      <c r="BA148" s="1">
        <v>6.7374634485092031</v>
      </c>
      <c r="BB148">
        <v>6.7374634485092031</v>
      </c>
      <c r="BC148">
        <v>6.7374634485092031</v>
      </c>
      <c r="BD148" t="s">
        <v>89</v>
      </c>
      <c r="BE148">
        <v>6.9168192590594746</v>
      </c>
      <c r="BF148">
        <v>6.9168192590594746</v>
      </c>
      <c r="BG148">
        <v>6.9168192590594746</v>
      </c>
      <c r="BH148" t="s">
        <v>89</v>
      </c>
      <c r="BI148">
        <v>3.6253136643322081E-2</v>
      </c>
      <c r="BJ148">
        <v>160.4411280826593</v>
      </c>
      <c r="BK148">
        <v>11488.59720540078</v>
      </c>
      <c r="BL148">
        <v>0.56095342307511054</v>
      </c>
      <c r="BM148">
        <v>0.56095342307511054</v>
      </c>
      <c r="BN148">
        <v>0.56095342307511054</v>
      </c>
      <c r="BO148" t="s">
        <v>89</v>
      </c>
      <c r="BP148" t="s">
        <v>90</v>
      </c>
      <c r="BQ148" s="2">
        <v>30.06070627008863</v>
      </c>
      <c r="BR148">
        <v>30.06070627008863</v>
      </c>
      <c r="BS148">
        <v>30.06070627008863</v>
      </c>
      <c r="BT148" t="s">
        <v>89</v>
      </c>
      <c r="BU148" t="s">
        <v>91</v>
      </c>
      <c r="BV148">
        <v>0.24541712259536089</v>
      </c>
      <c r="BW148">
        <v>13.15155899316377</v>
      </c>
      <c r="BX148">
        <v>1.8660686746181921E-2</v>
      </c>
      <c r="BY148">
        <v>1.698087308769167</v>
      </c>
      <c r="BZ148">
        <v>28</v>
      </c>
      <c r="CA148">
        <v>0.57435447921668825</v>
      </c>
      <c r="CB148">
        <v>0.57730738125301373</v>
      </c>
      <c r="CC148">
        <v>15.87944297659031</v>
      </c>
      <c r="CD148">
        <v>15.58382002422853</v>
      </c>
      <c r="CG148">
        <f>+COUNTIF(IV!A:A,A148)</f>
        <v>1</v>
      </c>
      <c r="CH148" s="1">
        <f>+VLOOKUP(A148,IV!A:Q,17,0)</f>
        <v>6.7374634485092031</v>
      </c>
      <c r="CI148" t="b">
        <f t="shared" si="8"/>
        <v>1</v>
      </c>
      <c r="CJ148" s="7">
        <f t="shared" si="9"/>
        <v>0</v>
      </c>
      <c r="CL148">
        <f>+COUNTIF(EV!A:A,A148)</f>
        <v>1</v>
      </c>
      <c r="CM148" s="2">
        <f>+VLOOKUP(A148,EV!A:R,18,0)</f>
        <v>30.06070627008862</v>
      </c>
      <c r="CN148" t="b">
        <f t="shared" si="10"/>
        <v>1</v>
      </c>
      <c r="CO148" s="7">
        <f t="shared" si="11"/>
        <v>0</v>
      </c>
    </row>
    <row r="149" spans="1:93" x14ac:dyDescent="0.3">
      <c r="A149" t="s">
        <v>386</v>
      </c>
      <c r="B149" t="s">
        <v>83</v>
      </c>
      <c r="C149">
        <v>1.34</v>
      </c>
      <c r="D149">
        <v>4.41</v>
      </c>
      <c r="E149">
        <v>4.3</v>
      </c>
      <c r="F149">
        <v>1.1000000000000001</v>
      </c>
      <c r="G149">
        <v>0.16700000000000001</v>
      </c>
      <c r="I149" t="s">
        <v>84</v>
      </c>
      <c r="K149">
        <v>5</v>
      </c>
      <c r="L149" t="s">
        <v>109</v>
      </c>
      <c r="M149">
        <v>90</v>
      </c>
      <c r="N149">
        <v>2.5000000000000001E-2</v>
      </c>
      <c r="O149">
        <v>0.8125</v>
      </c>
      <c r="P149" t="s">
        <v>387</v>
      </c>
      <c r="Q149" t="s">
        <v>87</v>
      </c>
      <c r="R149" t="s">
        <v>87</v>
      </c>
      <c r="S149" t="s">
        <v>111</v>
      </c>
      <c r="T149" t="b">
        <v>1</v>
      </c>
      <c r="U149">
        <v>2.5000000000000001E-2</v>
      </c>
      <c r="V149">
        <v>3.6129519204753491E-2</v>
      </c>
      <c r="W149">
        <v>4</v>
      </c>
      <c r="Y149">
        <v>6.8179212605999808</v>
      </c>
      <c r="Z149">
        <v>6.947256302258257</v>
      </c>
      <c r="AA149">
        <v>6.8729305547273691</v>
      </c>
      <c r="AB149">
        <v>6.8179212605999808</v>
      </c>
      <c r="AC149">
        <v>0.25128008465730112</v>
      </c>
      <c r="AD149">
        <v>0.25257197929819353</v>
      </c>
      <c r="AE149">
        <v>358.93485106984127</v>
      </c>
      <c r="AF149">
        <v>9646.9791206400823</v>
      </c>
      <c r="AG149">
        <v>0.25074188179761858</v>
      </c>
      <c r="AH149">
        <v>6.7391107081462032</v>
      </c>
      <c r="AI149">
        <v>4.0795732986806552</v>
      </c>
      <c r="AJ149">
        <v>4.602270819086117</v>
      </c>
      <c r="AK149">
        <v>5.0210132906838831</v>
      </c>
      <c r="AL149">
        <v>5.6643333157982978</v>
      </c>
      <c r="AM149">
        <v>0.24281808460690121</v>
      </c>
      <c r="AN149">
        <v>0.25257197929819353</v>
      </c>
      <c r="AO149">
        <v>8.1862083726282151</v>
      </c>
      <c r="AP149">
        <v>8.1862083726282151</v>
      </c>
      <c r="AQ149" t="b">
        <v>1</v>
      </c>
      <c r="AR149" t="b">
        <v>1</v>
      </c>
      <c r="AU149">
        <v>358.91407855709139</v>
      </c>
      <c r="AV149">
        <v>9643.5047952601526</v>
      </c>
      <c r="AW149">
        <v>0.25075639373584502</v>
      </c>
      <c r="AX149">
        <v>0.25075639373584502</v>
      </c>
      <c r="AY149">
        <v>0.25075639373584502</v>
      </c>
      <c r="AZ149" t="s">
        <v>89</v>
      </c>
      <c r="BA149" s="1">
        <v>6.7374634485092031</v>
      </c>
      <c r="BB149">
        <v>6.7374634485092031</v>
      </c>
      <c r="BC149">
        <v>6.7374634485092031</v>
      </c>
      <c r="BD149" t="s">
        <v>89</v>
      </c>
      <c r="BE149">
        <v>6.9168192590594746</v>
      </c>
      <c r="BF149">
        <v>6.9168192590594746</v>
      </c>
      <c r="BG149">
        <v>6.9168192590594746</v>
      </c>
      <c r="BH149" t="s">
        <v>89</v>
      </c>
      <c r="BI149">
        <v>3.6253136643322081E-2</v>
      </c>
      <c r="BJ149">
        <v>297.96209501065289</v>
      </c>
      <c r="BK149">
        <v>21335.966238601359</v>
      </c>
      <c r="BL149">
        <v>0.30205184319429051</v>
      </c>
      <c r="BM149">
        <v>0.30205184319429051</v>
      </c>
      <c r="BN149">
        <v>0.30205184319429051</v>
      </c>
      <c r="BO149" t="s">
        <v>89</v>
      </c>
      <c r="BP149" t="s">
        <v>90</v>
      </c>
      <c r="BQ149" s="2">
        <v>16.186534145432351</v>
      </c>
      <c r="BR149">
        <v>16.186534145432351</v>
      </c>
      <c r="BS149">
        <v>16.186534145432351</v>
      </c>
      <c r="BT149" t="s">
        <v>89</v>
      </c>
      <c r="BU149" t="s">
        <v>91</v>
      </c>
      <c r="BV149">
        <v>0.245417122595361</v>
      </c>
      <c r="BW149">
        <v>13.151558993163791</v>
      </c>
      <c r="BX149">
        <v>1.8660686746181911E-2</v>
      </c>
      <c r="BY149">
        <v>3.1535907162855952</v>
      </c>
      <c r="BZ149">
        <v>28</v>
      </c>
      <c r="CA149">
        <v>0.30926779650129371</v>
      </c>
      <c r="CB149">
        <v>0.31085782067469969</v>
      </c>
      <c r="CC149">
        <v>8.5504692950870851</v>
      </c>
      <c r="CD149">
        <v>8.3912877053538217</v>
      </c>
      <c r="CG149">
        <f>+COUNTIF(IV!A:A,A149)</f>
        <v>1</v>
      </c>
      <c r="CH149" s="1">
        <f>+VLOOKUP(A149,IV!A:Q,17,0)</f>
        <v>6.7374634485092031</v>
      </c>
      <c r="CI149" t="b">
        <f t="shared" si="8"/>
        <v>1</v>
      </c>
      <c r="CJ149" s="7">
        <f t="shared" si="9"/>
        <v>0</v>
      </c>
      <c r="CL149">
        <f>+COUNTIF(EV!A:A,A149)</f>
        <v>1</v>
      </c>
      <c r="CM149" s="2">
        <f>+VLOOKUP(A149,EV!A:R,18,0)</f>
        <v>16.186534145432351</v>
      </c>
      <c r="CN149" t="b">
        <f t="shared" si="10"/>
        <v>1</v>
      </c>
      <c r="CO149" s="7">
        <f t="shared" si="11"/>
        <v>0</v>
      </c>
    </row>
    <row r="150" spans="1:93" x14ac:dyDescent="0.3">
      <c r="A150" t="s">
        <v>388</v>
      </c>
      <c r="B150" t="s">
        <v>83</v>
      </c>
      <c r="C150">
        <v>1.34</v>
      </c>
      <c r="D150">
        <v>4.41</v>
      </c>
      <c r="E150">
        <v>4.3</v>
      </c>
      <c r="F150">
        <v>1.1000000000000001</v>
      </c>
      <c r="G150">
        <v>0.16700000000000001</v>
      </c>
      <c r="I150" t="s">
        <v>84</v>
      </c>
      <c r="K150">
        <v>5</v>
      </c>
      <c r="L150" t="s">
        <v>109</v>
      </c>
      <c r="M150">
        <v>90</v>
      </c>
      <c r="N150">
        <v>0.1</v>
      </c>
      <c r="O150">
        <v>0.25</v>
      </c>
      <c r="P150" t="s">
        <v>389</v>
      </c>
      <c r="Q150" t="s">
        <v>87</v>
      </c>
      <c r="R150" t="s">
        <v>87</v>
      </c>
      <c r="S150" t="s">
        <v>111</v>
      </c>
      <c r="T150" t="b">
        <v>0</v>
      </c>
      <c r="U150">
        <v>0.1</v>
      </c>
      <c r="V150">
        <v>3.6129519204753491E-2</v>
      </c>
      <c r="W150">
        <v>4</v>
      </c>
      <c r="Y150">
        <v>6.8179212605999808</v>
      </c>
      <c r="Z150">
        <v>7.0069301326647082</v>
      </c>
      <c r="AA150">
        <v>6.8729305547273691</v>
      </c>
      <c r="AB150">
        <v>6.8179212605999808</v>
      </c>
      <c r="AC150">
        <v>0.25128008465730112</v>
      </c>
      <c r="AD150">
        <v>0.25315701679447472</v>
      </c>
      <c r="AE150">
        <v>358.93485106984127</v>
      </c>
      <c r="AF150">
        <v>9646.9791206400823</v>
      </c>
      <c r="AG150">
        <v>0.25074188179761858</v>
      </c>
      <c r="AH150">
        <v>6.7391107081462032</v>
      </c>
      <c r="AI150">
        <v>7.0528631507016906</v>
      </c>
      <c r="AJ150">
        <v>7.0511400976323388</v>
      </c>
      <c r="AK150">
        <v>28.211452602806759</v>
      </c>
      <c r="AL150">
        <v>28.204560390529359</v>
      </c>
      <c r="AM150">
        <v>0.25321887955266359</v>
      </c>
      <c r="AN150">
        <v>0.25315701679447472</v>
      </c>
      <c r="AO150">
        <v>4.8031124704316044</v>
      </c>
      <c r="AP150">
        <v>4.8031124704316044</v>
      </c>
      <c r="AQ150" t="b">
        <v>0</v>
      </c>
      <c r="AR150" t="b">
        <v>0</v>
      </c>
      <c r="AU150">
        <v>358.91407855709139</v>
      </c>
      <c r="AV150">
        <v>9643.5047952601526</v>
      </c>
      <c r="AW150">
        <v>0.25075639373584502</v>
      </c>
      <c r="AX150">
        <v>0.25075639373584502</v>
      </c>
      <c r="AY150">
        <v>0.25075639373584502</v>
      </c>
      <c r="AZ150" t="s">
        <v>89</v>
      </c>
      <c r="BA150" s="1">
        <v>6.7374634485092031</v>
      </c>
      <c r="BB150">
        <v>6.7374634485092031</v>
      </c>
      <c r="BC150">
        <v>6.7374634485092031</v>
      </c>
      <c r="BD150" t="s">
        <v>89</v>
      </c>
      <c r="BE150">
        <v>6.9168192590594746</v>
      </c>
      <c r="BF150">
        <v>6.9168192590594746</v>
      </c>
      <c r="BG150">
        <v>6.9168192590594746</v>
      </c>
      <c r="BH150" t="s">
        <v>89</v>
      </c>
      <c r="BI150">
        <v>3.6253136643322081E-2</v>
      </c>
      <c r="BJ150">
        <v>88.855933806154169</v>
      </c>
      <c r="BK150">
        <v>3300.43297325912</v>
      </c>
      <c r="BL150">
        <v>1.0128755182106539</v>
      </c>
      <c r="BM150">
        <v>1.0128755182106539</v>
      </c>
      <c r="BN150">
        <v>1.0128755182106539</v>
      </c>
      <c r="BO150" t="s">
        <v>89</v>
      </c>
      <c r="BP150" t="s">
        <v>90</v>
      </c>
      <c r="BQ150" s="2">
        <v>28.37104733151066</v>
      </c>
      <c r="BR150">
        <v>28.37104733151066</v>
      </c>
      <c r="BS150">
        <v>28.37104733151066</v>
      </c>
      <c r="BT150" t="s">
        <v>89</v>
      </c>
      <c r="BU150" t="s">
        <v>91</v>
      </c>
      <c r="BV150">
        <v>0.25321887955266359</v>
      </c>
      <c r="BW150">
        <v>7.092761832877664</v>
      </c>
      <c r="BX150">
        <v>3.5701026697230583E-2</v>
      </c>
      <c r="BY150">
        <v>1.8176755987827811</v>
      </c>
      <c r="BZ150">
        <v>14</v>
      </c>
      <c r="CA150">
        <v>1.005120338629204</v>
      </c>
      <c r="CB150">
        <v>1.0126280671778991</v>
      </c>
      <c r="CC150">
        <v>28.027720530658829</v>
      </c>
      <c r="CD150">
        <v>27.27168504239992</v>
      </c>
      <c r="CG150">
        <f>+COUNTIF(IV!A:A,A150)</f>
        <v>1</v>
      </c>
      <c r="CH150" s="1">
        <f>+VLOOKUP(A150,IV!A:Q,17,0)</f>
        <v>6.7374634485092031</v>
      </c>
      <c r="CI150" t="b">
        <f t="shared" si="8"/>
        <v>1</v>
      </c>
      <c r="CJ150" s="7">
        <f t="shared" si="9"/>
        <v>0</v>
      </c>
      <c r="CL150">
        <f>+COUNTIF(EV!A:A,A150)</f>
        <v>1</v>
      </c>
      <c r="CM150" s="2">
        <f>+VLOOKUP(A150,EV!A:R,18,0)</f>
        <v>28.371047331510649</v>
      </c>
      <c r="CN150" t="b">
        <f t="shared" si="10"/>
        <v>0</v>
      </c>
      <c r="CO150" s="7">
        <f t="shared" si="11"/>
        <v>0</v>
      </c>
    </row>
    <row r="151" spans="1:93" x14ac:dyDescent="0.3">
      <c r="A151" t="s">
        <v>390</v>
      </c>
      <c r="B151" t="s">
        <v>83</v>
      </c>
      <c r="C151">
        <v>1.34</v>
      </c>
      <c r="D151">
        <v>4.41</v>
      </c>
      <c r="E151">
        <v>4.3</v>
      </c>
      <c r="F151">
        <v>1.1000000000000001</v>
      </c>
      <c r="G151">
        <v>0.16700000000000001</v>
      </c>
      <c r="I151" t="s">
        <v>84</v>
      </c>
      <c r="K151">
        <v>5</v>
      </c>
      <c r="L151" t="s">
        <v>109</v>
      </c>
      <c r="M151">
        <v>90</v>
      </c>
      <c r="N151">
        <v>0.1</v>
      </c>
      <c r="O151">
        <v>0.4375</v>
      </c>
      <c r="P151" t="s">
        <v>391</v>
      </c>
      <c r="Q151" t="s">
        <v>87</v>
      </c>
      <c r="R151" t="s">
        <v>87</v>
      </c>
      <c r="S151" t="s">
        <v>111</v>
      </c>
      <c r="T151" t="b">
        <v>0</v>
      </c>
      <c r="U151">
        <v>0.1</v>
      </c>
      <c r="V151">
        <v>3.6129519204753491E-2</v>
      </c>
      <c r="W151">
        <v>4</v>
      </c>
      <c r="Y151">
        <v>6.8179212605999808</v>
      </c>
      <c r="Z151">
        <v>7.0069301326647082</v>
      </c>
      <c r="AA151">
        <v>6.8729305547273691</v>
      </c>
      <c r="AB151">
        <v>6.8179212605999808</v>
      </c>
      <c r="AC151">
        <v>0.25128008465730112</v>
      </c>
      <c r="AD151">
        <v>0.25315701679447472</v>
      </c>
      <c r="AE151">
        <v>358.93485106984127</v>
      </c>
      <c r="AF151">
        <v>9646.9791206400823</v>
      </c>
      <c r="AG151">
        <v>0.25074188179761858</v>
      </c>
      <c r="AH151">
        <v>6.7391107081462032</v>
      </c>
      <c r="AI151">
        <v>7.0528631507016888</v>
      </c>
      <c r="AJ151">
        <v>7.0511400976323388</v>
      </c>
      <c r="AK151">
        <v>16.120830058746719</v>
      </c>
      <c r="AL151">
        <v>16.116891651731059</v>
      </c>
      <c r="AM151">
        <v>0.25321887955266348</v>
      </c>
      <c r="AN151">
        <v>0.25315701679447472</v>
      </c>
      <c r="AO151">
        <v>8.4054468232553052</v>
      </c>
      <c r="AP151">
        <v>8.4054468232553052</v>
      </c>
      <c r="AQ151" t="b">
        <v>0</v>
      </c>
      <c r="AR151" t="b">
        <v>0</v>
      </c>
      <c r="AU151">
        <v>358.91407855709139</v>
      </c>
      <c r="AV151">
        <v>9643.5047952601526</v>
      </c>
      <c r="AW151">
        <v>0.25075639373584502</v>
      </c>
      <c r="AX151">
        <v>0.25075639373584502</v>
      </c>
      <c r="AY151">
        <v>0.25075639373584502</v>
      </c>
      <c r="AZ151" t="s">
        <v>89</v>
      </c>
      <c r="BA151" s="1">
        <v>6.7374634485092031</v>
      </c>
      <c r="BB151">
        <v>6.7374634485092031</v>
      </c>
      <c r="BC151">
        <v>6.7374634485092031</v>
      </c>
      <c r="BD151" t="s">
        <v>89</v>
      </c>
      <c r="BE151">
        <v>6.9168192590594746</v>
      </c>
      <c r="BF151">
        <v>6.9168192590594746</v>
      </c>
      <c r="BG151">
        <v>6.9168192590594746</v>
      </c>
      <c r="BH151" t="s">
        <v>89</v>
      </c>
      <c r="BI151">
        <v>3.6253136643322081E-2</v>
      </c>
      <c r="BJ151">
        <v>155.49788416076979</v>
      </c>
      <c r="BK151">
        <v>5775.7577032034606</v>
      </c>
      <c r="BL151">
        <v>0.57878601040608813</v>
      </c>
      <c r="BM151">
        <v>0.57878601040608813</v>
      </c>
      <c r="BN151">
        <v>0.57878601040608813</v>
      </c>
      <c r="BO151" t="s">
        <v>89</v>
      </c>
      <c r="BP151" t="s">
        <v>90</v>
      </c>
      <c r="BQ151" s="2">
        <v>16.212027046577521</v>
      </c>
      <c r="BR151">
        <v>16.212027046577521</v>
      </c>
      <c r="BS151">
        <v>16.212027046577521</v>
      </c>
      <c r="BT151" t="s">
        <v>89</v>
      </c>
      <c r="BU151" t="s">
        <v>91</v>
      </c>
      <c r="BV151">
        <v>0.25321887955266348</v>
      </c>
      <c r="BW151">
        <v>7.092761832877664</v>
      </c>
      <c r="BX151">
        <v>3.5701026697230583E-2</v>
      </c>
      <c r="BY151">
        <v>3.180932297869866</v>
      </c>
      <c r="BZ151">
        <v>14</v>
      </c>
      <c r="CA151">
        <v>0.57435447921668825</v>
      </c>
      <c r="CB151">
        <v>0.57864460981594223</v>
      </c>
      <c r="CC151">
        <v>16.01584030323362</v>
      </c>
      <c r="CD151">
        <v>15.58382002422853</v>
      </c>
      <c r="CG151">
        <f>+COUNTIF(IV!A:A,A151)</f>
        <v>1</v>
      </c>
      <c r="CH151" s="1">
        <f>+VLOOKUP(A151,IV!A:Q,17,0)</f>
        <v>6.7374634485092031</v>
      </c>
      <c r="CI151" t="b">
        <f t="shared" si="8"/>
        <v>1</v>
      </c>
      <c r="CJ151" s="7">
        <f t="shared" si="9"/>
        <v>0</v>
      </c>
      <c r="CL151">
        <f>+COUNTIF(EV!A:A,A151)</f>
        <v>1</v>
      </c>
      <c r="CM151" s="2">
        <f>+VLOOKUP(A151,EV!A:R,18,0)</f>
        <v>16.212027046577511</v>
      </c>
      <c r="CN151" t="b">
        <f t="shared" si="10"/>
        <v>1</v>
      </c>
      <c r="CO151" s="7">
        <f t="shared" si="11"/>
        <v>0</v>
      </c>
    </row>
    <row r="152" spans="1:93" x14ac:dyDescent="0.3">
      <c r="A152" t="s">
        <v>392</v>
      </c>
      <c r="B152" t="s">
        <v>83</v>
      </c>
      <c r="C152">
        <v>1.34</v>
      </c>
      <c r="D152">
        <v>4.41</v>
      </c>
      <c r="E152">
        <v>4.3</v>
      </c>
      <c r="F152">
        <v>1.1000000000000001</v>
      </c>
      <c r="G152">
        <v>0.16700000000000001</v>
      </c>
      <c r="I152" t="s">
        <v>84</v>
      </c>
      <c r="K152">
        <v>5</v>
      </c>
      <c r="L152" t="s">
        <v>109</v>
      </c>
      <c r="M152">
        <v>90</v>
      </c>
      <c r="N152">
        <v>0.1</v>
      </c>
      <c r="O152">
        <v>0.8125</v>
      </c>
      <c r="P152" t="s">
        <v>393</v>
      </c>
      <c r="Q152" t="s">
        <v>87</v>
      </c>
      <c r="R152" t="s">
        <v>87</v>
      </c>
      <c r="S152" t="s">
        <v>111</v>
      </c>
      <c r="T152" t="b">
        <v>0</v>
      </c>
      <c r="U152">
        <v>0.1</v>
      </c>
      <c r="V152">
        <v>3.6129519204753491E-2</v>
      </c>
      <c r="W152">
        <v>4</v>
      </c>
      <c r="Y152">
        <v>6.8179212605999808</v>
      </c>
      <c r="Z152">
        <v>7.0069301326647082</v>
      </c>
      <c r="AA152">
        <v>6.8729305547273691</v>
      </c>
      <c r="AB152">
        <v>6.8179212605999808</v>
      </c>
      <c r="AC152">
        <v>0.25128008465730112</v>
      </c>
      <c r="AD152">
        <v>0.25315701679447472</v>
      </c>
      <c r="AE152">
        <v>358.93485106984127</v>
      </c>
      <c r="AF152">
        <v>9646.9791206400823</v>
      </c>
      <c r="AG152">
        <v>0.25074188179761858</v>
      </c>
      <c r="AH152">
        <v>6.7391107081462032</v>
      </c>
      <c r="AI152">
        <v>7.0528631507016923</v>
      </c>
      <c r="AJ152">
        <v>7.0511400976323388</v>
      </c>
      <c r="AK152">
        <v>8.680446954709776</v>
      </c>
      <c r="AL152">
        <v>8.6783262740090326</v>
      </c>
      <c r="AM152">
        <v>0.25321887955266359</v>
      </c>
      <c r="AN152">
        <v>0.25315701679447472</v>
      </c>
      <c r="AO152">
        <v>15.61011552890271</v>
      </c>
      <c r="AP152">
        <v>15.61011552890271</v>
      </c>
      <c r="AQ152" t="b">
        <v>0</v>
      </c>
      <c r="AR152" t="b">
        <v>0</v>
      </c>
      <c r="AU152">
        <v>358.91407855709139</v>
      </c>
      <c r="AV152">
        <v>9643.5047952601526</v>
      </c>
      <c r="AW152">
        <v>0.25075639373584502</v>
      </c>
      <c r="AX152">
        <v>0.25075639373584502</v>
      </c>
      <c r="AY152">
        <v>0.25075639373584502</v>
      </c>
      <c r="AZ152" t="s">
        <v>89</v>
      </c>
      <c r="BA152" s="1">
        <v>6.7374634485092031</v>
      </c>
      <c r="BB152">
        <v>6.7374634485092031</v>
      </c>
      <c r="BC152">
        <v>6.7374634485092031</v>
      </c>
      <c r="BD152" t="s">
        <v>89</v>
      </c>
      <c r="BE152">
        <v>6.9168192590594746</v>
      </c>
      <c r="BF152">
        <v>6.9168192590594746</v>
      </c>
      <c r="BG152">
        <v>6.9168192590594746</v>
      </c>
      <c r="BH152" t="s">
        <v>89</v>
      </c>
      <c r="BI152">
        <v>3.6253136643322081E-2</v>
      </c>
      <c r="BJ152">
        <v>288.78178487000122</v>
      </c>
      <c r="BK152">
        <v>10726.407163092141</v>
      </c>
      <c r="BL152">
        <v>0.31165400560327811</v>
      </c>
      <c r="BM152">
        <v>0.31165400560327811</v>
      </c>
      <c r="BN152">
        <v>0.31165400560327811</v>
      </c>
      <c r="BO152" t="s">
        <v>89</v>
      </c>
      <c r="BP152" t="s">
        <v>90</v>
      </c>
      <c r="BQ152" s="2">
        <v>8.7295530250801967</v>
      </c>
      <c r="BR152">
        <v>8.7295530250801967</v>
      </c>
      <c r="BS152">
        <v>8.7295530250801967</v>
      </c>
      <c r="BT152" t="s">
        <v>89</v>
      </c>
      <c r="BU152" t="s">
        <v>91</v>
      </c>
      <c r="BV152">
        <v>0.25321887955266348</v>
      </c>
      <c r="BW152">
        <v>7.0927618328776596</v>
      </c>
      <c r="BX152">
        <v>3.5701026697230583E-2</v>
      </c>
      <c r="BY152">
        <v>5.9074456960440376</v>
      </c>
      <c r="BZ152">
        <v>14</v>
      </c>
      <c r="CA152">
        <v>0.30926779650129371</v>
      </c>
      <c r="CB152">
        <v>0.31157786682396887</v>
      </c>
      <c r="CC152">
        <v>8.6239140094334878</v>
      </c>
      <c r="CD152">
        <v>8.3912877053538217</v>
      </c>
      <c r="CG152">
        <f>+COUNTIF(IV!A:A,A152)</f>
        <v>1</v>
      </c>
      <c r="CH152" s="1">
        <f>+VLOOKUP(A152,IV!A:Q,17,0)</f>
        <v>6.7374634485092031</v>
      </c>
      <c r="CI152" t="b">
        <f t="shared" si="8"/>
        <v>1</v>
      </c>
      <c r="CJ152" s="7">
        <f t="shared" si="9"/>
        <v>0</v>
      </c>
      <c r="CL152">
        <f>+COUNTIF(EV!A:A,A152)</f>
        <v>1</v>
      </c>
      <c r="CM152" s="2">
        <f>+VLOOKUP(A152,EV!A:R,18,0)</f>
        <v>8.7295530250801967</v>
      </c>
      <c r="CN152" t="b">
        <f t="shared" si="10"/>
        <v>1</v>
      </c>
      <c r="CO152" s="7">
        <f t="shared" si="11"/>
        <v>0</v>
      </c>
    </row>
    <row r="153" spans="1:93" x14ac:dyDescent="0.3">
      <c r="A153" t="s">
        <v>394</v>
      </c>
      <c r="B153" t="s">
        <v>83</v>
      </c>
      <c r="C153">
        <v>1.34</v>
      </c>
      <c r="D153">
        <v>4.41</v>
      </c>
      <c r="E153">
        <v>4.3</v>
      </c>
      <c r="F153">
        <v>1.1000000000000001</v>
      </c>
      <c r="G153">
        <v>0.16700000000000001</v>
      </c>
      <c r="I153" t="s">
        <v>84</v>
      </c>
      <c r="K153">
        <v>5</v>
      </c>
      <c r="L153" t="s">
        <v>109</v>
      </c>
      <c r="M153">
        <v>90</v>
      </c>
      <c r="N153">
        <v>0.17499999999999999</v>
      </c>
      <c r="O153">
        <v>0.25</v>
      </c>
      <c r="P153" t="s">
        <v>395</v>
      </c>
      <c r="Q153" t="s">
        <v>87</v>
      </c>
      <c r="R153" t="s">
        <v>87</v>
      </c>
      <c r="S153" t="s">
        <v>111</v>
      </c>
      <c r="T153" t="b">
        <v>0</v>
      </c>
      <c r="U153">
        <v>0.17499999999999999</v>
      </c>
      <c r="V153">
        <v>3.6129519204753491E-2</v>
      </c>
      <c r="W153">
        <v>4</v>
      </c>
      <c r="Y153">
        <v>6.8179212605999808</v>
      </c>
      <c r="Z153">
        <v>7.0069301326647082</v>
      </c>
      <c r="AA153">
        <v>6.8729305547273691</v>
      </c>
      <c r="AB153">
        <v>6.8179212605999808</v>
      </c>
      <c r="AC153">
        <v>0.25128008465730112</v>
      </c>
      <c r="AD153">
        <v>0.25315701679447472</v>
      </c>
      <c r="AE153">
        <v>358.93485106984127</v>
      </c>
      <c r="AF153">
        <v>9646.9791206400823</v>
      </c>
      <c r="AG153">
        <v>0.25074188179761858</v>
      </c>
      <c r="AH153">
        <v>6.7391107081462032</v>
      </c>
      <c r="AI153">
        <v>7.0089337199267323</v>
      </c>
      <c r="AJ153">
        <v>7.0071477800639101</v>
      </c>
      <c r="AK153">
        <v>28.035734879706929</v>
      </c>
      <c r="AL153">
        <v>28.028591120255641</v>
      </c>
      <c r="AM153">
        <v>0.25322153993884627</v>
      </c>
      <c r="AN153">
        <v>0.25315701679447472</v>
      </c>
      <c r="AO153">
        <v>3.9650981299035939</v>
      </c>
      <c r="AP153">
        <v>3.9650981299035939</v>
      </c>
      <c r="AQ153" t="b">
        <v>0</v>
      </c>
      <c r="AR153" t="b">
        <v>0</v>
      </c>
      <c r="AU153">
        <v>358.91407855709139</v>
      </c>
      <c r="AV153">
        <v>9643.5047952601526</v>
      </c>
      <c r="AW153">
        <v>0.25075639373584502</v>
      </c>
      <c r="AX153">
        <v>0.25075639373584502</v>
      </c>
      <c r="AY153">
        <v>0.25075639373584502</v>
      </c>
      <c r="AZ153" t="s">
        <v>89</v>
      </c>
      <c r="BA153" s="1">
        <v>6.7374634485092031</v>
      </c>
      <c r="BB153">
        <v>6.7374634485092031</v>
      </c>
      <c r="BC153">
        <v>6.7374634485092031</v>
      </c>
      <c r="BD153" t="s">
        <v>89</v>
      </c>
      <c r="BE153">
        <v>6.9168192590594746</v>
      </c>
      <c r="BF153">
        <v>6.9168192590594746</v>
      </c>
      <c r="BG153">
        <v>6.9168192590594746</v>
      </c>
      <c r="BH153" t="s">
        <v>89</v>
      </c>
      <c r="BI153">
        <v>3.6253136643322081E-2</v>
      </c>
      <c r="BJ153">
        <v>88.863437369705565</v>
      </c>
      <c r="BK153">
        <v>2920.431314899598</v>
      </c>
      <c r="BL153">
        <v>1.0127899917439149</v>
      </c>
      <c r="BM153">
        <v>1.0127899917439149</v>
      </c>
      <c r="BN153">
        <v>1.0127899917439149</v>
      </c>
      <c r="BO153" t="s">
        <v>89</v>
      </c>
      <c r="BP153" t="s">
        <v>90</v>
      </c>
      <c r="BQ153" s="2">
        <v>28.159817581777929</v>
      </c>
      <c r="BR153">
        <v>28.159817581777929</v>
      </c>
      <c r="BS153">
        <v>28.159817581777929</v>
      </c>
      <c r="BT153" t="s">
        <v>89</v>
      </c>
      <c r="BU153" t="s">
        <v>91</v>
      </c>
      <c r="BV153">
        <v>0.25319749793597868</v>
      </c>
      <c r="BW153">
        <v>7.0399543954444832</v>
      </c>
      <c r="BX153">
        <v>3.5965786667570103E-2</v>
      </c>
      <c r="BY153">
        <v>2.151360391674269</v>
      </c>
      <c r="BZ153">
        <v>10</v>
      </c>
      <c r="CA153">
        <v>1.005120338629204</v>
      </c>
      <c r="CB153">
        <v>1.0126280671778991</v>
      </c>
      <c r="CC153">
        <v>28.027720530658829</v>
      </c>
      <c r="CD153">
        <v>27.27168504239992</v>
      </c>
      <c r="CG153">
        <f>+COUNTIF(IV!A:A,A153)</f>
        <v>1</v>
      </c>
      <c r="CH153" s="1">
        <f>+VLOOKUP(A153,IV!A:Q,17,0)</f>
        <v>6.7374634485092031</v>
      </c>
      <c r="CI153" t="b">
        <f t="shared" si="8"/>
        <v>1</v>
      </c>
      <c r="CJ153" s="7">
        <f t="shared" si="9"/>
        <v>0</v>
      </c>
      <c r="CL153">
        <f>+COUNTIF(EV!A:A,A153)</f>
        <v>1</v>
      </c>
      <c r="CM153" s="2">
        <f>+VLOOKUP(A153,EV!A:R,18,0)</f>
        <v>28.15981758177794</v>
      </c>
      <c r="CN153" t="b">
        <f t="shared" si="10"/>
        <v>1</v>
      </c>
      <c r="CO153" s="7">
        <f t="shared" si="11"/>
        <v>0</v>
      </c>
    </row>
    <row r="154" spans="1:93" x14ac:dyDescent="0.3">
      <c r="A154" t="s">
        <v>396</v>
      </c>
      <c r="B154" t="s">
        <v>83</v>
      </c>
      <c r="C154">
        <v>1.34</v>
      </c>
      <c r="D154">
        <v>4.41</v>
      </c>
      <c r="E154">
        <v>4.3</v>
      </c>
      <c r="F154">
        <v>1.1000000000000001</v>
      </c>
      <c r="G154">
        <v>0.16700000000000001</v>
      </c>
      <c r="I154" t="s">
        <v>84</v>
      </c>
      <c r="K154">
        <v>5</v>
      </c>
      <c r="L154" t="s">
        <v>109</v>
      </c>
      <c r="M154">
        <v>90</v>
      </c>
      <c r="N154">
        <v>0.17499999999999999</v>
      </c>
      <c r="O154">
        <v>0.4375</v>
      </c>
      <c r="P154" t="s">
        <v>397</v>
      </c>
      <c r="Q154" t="s">
        <v>87</v>
      </c>
      <c r="R154" t="s">
        <v>87</v>
      </c>
      <c r="S154" t="s">
        <v>111</v>
      </c>
      <c r="T154" t="b">
        <v>0</v>
      </c>
      <c r="U154">
        <v>0.17499999999999999</v>
      </c>
      <c r="V154">
        <v>3.6129519204753491E-2</v>
      </c>
      <c r="W154">
        <v>4</v>
      </c>
      <c r="Y154">
        <v>6.8179212605999808</v>
      </c>
      <c r="Z154">
        <v>7.0069301326647082</v>
      </c>
      <c r="AA154">
        <v>6.8729305547273691</v>
      </c>
      <c r="AB154">
        <v>6.8179212605999808</v>
      </c>
      <c r="AC154">
        <v>0.25128008465730112</v>
      </c>
      <c r="AD154">
        <v>0.25315701679447472</v>
      </c>
      <c r="AE154">
        <v>358.93485106984127</v>
      </c>
      <c r="AF154">
        <v>9646.9791206400823</v>
      </c>
      <c r="AG154">
        <v>0.25074188179761858</v>
      </c>
      <c r="AH154">
        <v>6.7391107081462032</v>
      </c>
      <c r="AI154">
        <v>7.0089337199267314</v>
      </c>
      <c r="AJ154">
        <v>7.0071477800639101</v>
      </c>
      <c r="AK154">
        <v>16.020419931261099</v>
      </c>
      <c r="AL154">
        <v>16.01633778300322</v>
      </c>
      <c r="AM154">
        <v>0.25322153993884627</v>
      </c>
      <c r="AN154">
        <v>0.25315701679447472</v>
      </c>
      <c r="AO154">
        <v>6.9389217273312864</v>
      </c>
      <c r="AP154">
        <v>6.9389217273312864</v>
      </c>
      <c r="AQ154" t="b">
        <v>0</v>
      </c>
      <c r="AR154" t="b">
        <v>0</v>
      </c>
      <c r="AU154">
        <v>358.91407855709139</v>
      </c>
      <c r="AV154">
        <v>9643.5047952601526</v>
      </c>
      <c r="AW154">
        <v>0.25075639373584502</v>
      </c>
      <c r="AX154">
        <v>0.25075639373584502</v>
      </c>
      <c r="AY154">
        <v>0.25075639373584502</v>
      </c>
      <c r="AZ154" t="s">
        <v>89</v>
      </c>
      <c r="BA154" s="1">
        <v>6.7374634485092031</v>
      </c>
      <c r="BB154">
        <v>6.7374634485092031</v>
      </c>
      <c r="BC154">
        <v>6.7374634485092031</v>
      </c>
      <c r="BD154" t="s">
        <v>89</v>
      </c>
      <c r="BE154">
        <v>6.9168192590594746</v>
      </c>
      <c r="BF154">
        <v>6.9168192590594746</v>
      </c>
      <c r="BG154">
        <v>6.9168192590594746</v>
      </c>
      <c r="BH154" t="s">
        <v>89</v>
      </c>
      <c r="BI154">
        <v>3.6253136643322081E-2</v>
      </c>
      <c r="BJ154">
        <v>155.51101539698479</v>
      </c>
      <c r="BK154">
        <v>5110.7548010743012</v>
      </c>
      <c r="BL154">
        <v>0.57873713813937977</v>
      </c>
      <c r="BM154">
        <v>0.57873713813937977</v>
      </c>
      <c r="BN154">
        <v>0.57873713813937977</v>
      </c>
      <c r="BO154" t="s">
        <v>89</v>
      </c>
      <c r="BP154" t="s">
        <v>90</v>
      </c>
      <c r="BQ154" s="2">
        <v>16.091324332444529</v>
      </c>
      <c r="BR154">
        <v>16.091324332444529</v>
      </c>
      <c r="BS154">
        <v>16.091324332444529</v>
      </c>
      <c r="BT154" t="s">
        <v>89</v>
      </c>
      <c r="BU154" t="s">
        <v>91</v>
      </c>
      <c r="BV154">
        <v>0.25319749793597868</v>
      </c>
      <c r="BW154">
        <v>7.0399543954444832</v>
      </c>
      <c r="BX154">
        <v>3.5965786667570089E-2</v>
      </c>
      <c r="BY154">
        <v>3.7648806854299708</v>
      </c>
      <c r="BZ154">
        <v>10</v>
      </c>
      <c r="CA154">
        <v>0.57435447921668825</v>
      </c>
      <c r="CB154">
        <v>0.57864460981594223</v>
      </c>
      <c r="CC154">
        <v>16.01584030323362</v>
      </c>
      <c r="CD154">
        <v>15.58382002422853</v>
      </c>
      <c r="CG154">
        <f>+COUNTIF(IV!A:A,A154)</f>
        <v>1</v>
      </c>
      <c r="CH154" s="1">
        <f>+VLOOKUP(A154,IV!A:Q,17,0)</f>
        <v>6.7374634485092031</v>
      </c>
      <c r="CI154" t="b">
        <f t="shared" si="8"/>
        <v>1</v>
      </c>
      <c r="CJ154" s="7">
        <f t="shared" si="9"/>
        <v>0</v>
      </c>
      <c r="CL154">
        <f>+COUNTIF(EV!A:A,A154)</f>
        <v>1</v>
      </c>
      <c r="CM154" s="2">
        <f>+VLOOKUP(A154,EV!A:R,18,0)</f>
        <v>16.09132433244454</v>
      </c>
      <c r="CN154" t="b">
        <f t="shared" si="10"/>
        <v>1</v>
      </c>
      <c r="CO154" s="7">
        <f t="shared" si="11"/>
        <v>0</v>
      </c>
    </row>
    <row r="155" spans="1:93" x14ac:dyDescent="0.3">
      <c r="A155" t="s">
        <v>398</v>
      </c>
      <c r="B155" t="s">
        <v>83</v>
      </c>
      <c r="C155">
        <v>1.34</v>
      </c>
      <c r="D155">
        <v>4.41</v>
      </c>
      <c r="E155">
        <v>4.3</v>
      </c>
      <c r="F155">
        <v>1.1000000000000001</v>
      </c>
      <c r="G155">
        <v>0.16700000000000001</v>
      </c>
      <c r="I155" t="s">
        <v>84</v>
      </c>
      <c r="K155">
        <v>5</v>
      </c>
      <c r="L155" t="s">
        <v>109</v>
      </c>
      <c r="M155">
        <v>90</v>
      </c>
      <c r="N155">
        <v>0.17499999999999999</v>
      </c>
      <c r="O155">
        <v>0.8125</v>
      </c>
      <c r="P155" t="s">
        <v>399</v>
      </c>
      <c r="Q155" t="s">
        <v>87</v>
      </c>
      <c r="R155" t="s">
        <v>87</v>
      </c>
      <c r="S155" t="s">
        <v>111</v>
      </c>
      <c r="T155" t="b">
        <v>0</v>
      </c>
      <c r="U155">
        <v>0.17499999999999999</v>
      </c>
      <c r="V155">
        <v>3.6129519204753491E-2</v>
      </c>
      <c r="W155">
        <v>4</v>
      </c>
      <c r="Y155">
        <v>6.8179212605999808</v>
      </c>
      <c r="Z155">
        <v>7.0069301326647082</v>
      </c>
      <c r="AA155">
        <v>6.8729305547273691</v>
      </c>
      <c r="AB155">
        <v>6.8179212605999808</v>
      </c>
      <c r="AC155">
        <v>0.25128008465730112</v>
      </c>
      <c r="AD155">
        <v>0.25315701679447472</v>
      </c>
      <c r="AE155">
        <v>358.93485106984127</v>
      </c>
      <c r="AF155">
        <v>9646.9791206400823</v>
      </c>
      <c r="AG155">
        <v>0.25074188179761858</v>
      </c>
      <c r="AH155">
        <v>6.7391107081462032</v>
      </c>
      <c r="AI155">
        <v>7.0089337199267314</v>
      </c>
      <c r="AJ155">
        <v>7.0071477800639101</v>
      </c>
      <c r="AK155">
        <v>8.6263799629867446</v>
      </c>
      <c r="AL155">
        <v>8.6241818831555825</v>
      </c>
      <c r="AM155">
        <v>0.25322153993884627</v>
      </c>
      <c r="AN155">
        <v>0.25315701679447472</v>
      </c>
      <c r="AO155">
        <v>12.886568922186671</v>
      </c>
      <c r="AP155">
        <v>12.886568922186671</v>
      </c>
      <c r="AQ155" t="b">
        <v>0</v>
      </c>
      <c r="AR155" t="b">
        <v>0</v>
      </c>
      <c r="AU155">
        <v>358.91407855709139</v>
      </c>
      <c r="AV155">
        <v>9643.5047952601526</v>
      </c>
      <c r="AW155">
        <v>0.25075639373584502</v>
      </c>
      <c r="AX155">
        <v>0.25075639373584502</v>
      </c>
      <c r="AY155">
        <v>0.25075639373584502</v>
      </c>
      <c r="AZ155" t="s">
        <v>89</v>
      </c>
      <c r="BA155" s="1">
        <v>6.7374634485092031</v>
      </c>
      <c r="BB155">
        <v>6.7374634485092031</v>
      </c>
      <c r="BC155">
        <v>6.7374634485092031</v>
      </c>
      <c r="BD155" t="s">
        <v>89</v>
      </c>
      <c r="BE155">
        <v>6.9168192590594746</v>
      </c>
      <c r="BF155">
        <v>6.9168192590594746</v>
      </c>
      <c r="BG155">
        <v>6.9168192590594746</v>
      </c>
      <c r="BH155" t="s">
        <v>89</v>
      </c>
      <c r="BI155">
        <v>3.6253136643322081E-2</v>
      </c>
      <c r="BJ155">
        <v>288.80617145154332</v>
      </c>
      <c r="BK155">
        <v>9491.4017734237041</v>
      </c>
      <c r="BL155">
        <v>0.31162768976735827</v>
      </c>
      <c r="BM155">
        <v>0.31162768976735827</v>
      </c>
      <c r="BN155">
        <v>0.31162768976735827</v>
      </c>
      <c r="BO155" t="s">
        <v>89</v>
      </c>
      <c r="BP155" t="s">
        <v>90</v>
      </c>
      <c r="BQ155" s="2">
        <v>8.6645592559316693</v>
      </c>
      <c r="BR155">
        <v>8.6645592559316693</v>
      </c>
      <c r="BS155">
        <v>8.6645592559316693</v>
      </c>
      <c r="BT155" t="s">
        <v>89</v>
      </c>
      <c r="BU155" t="s">
        <v>91</v>
      </c>
      <c r="BV155">
        <v>0.25319749793597862</v>
      </c>
      <c r="BW155">
        <v>7.0399543954444814</v>
      </c>
      <c r="BX155">
        <v>3.5965786667570103E-2</v>
      </c>
      <c r="BY155">
        <v>6.9919212729413767</v>
      </c>
      <c r="BZ155">
        <v>10</v>
      </c>
      <c r="CA155">
        <v>0.30926779650129371</v>
      </c>
      <c r="CB155">
        <v>0.31157786682396887</v>
      </c>
      <c r="CC155">
        <v>8.6239140094334878</v>
      </c>
      <c r="CD155">
        <v>8.3912877053538217</v>
      </c>
      <c r="CG155">
        <f>+COUNTIF(IV!A:A,A155)</f>
        <v>1</v>
      </c>
      <c r="CH155" s="1">
        <f>+VLOOKUP(A155,IV!A:Q,17,0)</f>
        <v>6.7374634485092031</v>
      </c>
      <c r="CI155" t="b">
        <f t="shared" si="8"/>
        <v>1</v>
      </c>
      <c r="CJ155" s="7">
        <f t="shared" si="9"/>
        <v>0</v>
      </c>
      <c r="CL155">
        <f>+COUNTIF(EV!A:A,A155)</f>
        <v>1</v>
      </c>
      <c r="CM155" s="2">
        <f>+VLOOKUP(A155,EV!A:R,18,0)</f>
        <v>8.6645592559316693</v>
      </c>
      <c r="CN155" t="b">
        <f t="shared" si="10"/>
        <v>1</v>
      </c>
      <c r="CO155" s="7">
        <f t="shared" si="11"/>
        <v>0</v>
      </c>
    </row>
    <row r="156" spans="1:93" x14ac:dyDescent="0.3">
      <c r="A156" t="s">
        <v>400</v>
      </c>
      <c r="B156" t="s">
        <v>83</v>
      </c>
      <c r="C156">
        <v>1.34</v>
      </c>
      <c r="D156">
        <v>4.41</v>
      </c>
      <c r="E156">
        <v>4.3</v>
      </c>
      <c r="F156">
        <v>1.1000000000000001</v>
      </c>
      <c r="G156">
        <v>0.16700000000000001</v>
      </c>
      <c r="I156" t="s">
        <v>84</v>
      </c>
      <c r="K156">
        <v>5</v>
      </c>
      <c r="L156" t="s">
        <v>129</v>
      </c>
      <c r="M156">
        <v>270</v>
      </c>
      <c r="N156">
        <v>2.5000000000000001E-2</v>
      </c>
      <c r="O156">
        <v>0.25</v>
      </c>
      <c r="P156" t="s">
        <v>401</v>
      </c>
      <c r="Q156" t="s">
        <v>87</v>
      </c>
      <c r="R156" t="s">
        <v>87</v>
      </c>
      <c r="S156" t="s">
        <v>131</v>
      </c>
      <c r="T156" t="b">
        <v>1</v>
      </c>
      <c r="U156">
        <v>2.5000000000000001E-2</v>
      </c>
      <c r="V156">
        <v>3.6129519204753491E-2</v>
      </c>
      <c r="W156">
        <v>4</v>
      </c>
      <c r="Y156">
        <v>6.8179212605999808</v>
      </c>
      <c r="Z156">
        <v>6.9472563022582587</v>
      </c>
      <c r="AA156">
        <v>6.8729305547273691</v>
      </c>
      <c r="AB156">
        <v>6.8179212605999808</v>
      </c>
      <c r="AC156">
        <v>0.25128008465730112</v>
      </c>
      <c r="AD156">
        <v>0.25257197929819353</v>
      </c>
      <c r="AE156">
        <v>1076.8045532095241</v>
      </c>
      <c r="AF156">
        <v>28940.937361920242</v>
      </c>
      <c r="AG156">
        <v>0.25074188179761858</v>
      </c>
      <c r="AH156">
        <v>6.7391107081462014</v>
      </c>
      <c r="AI156">
        <v>4.0795732986806454</v>
      </c>
      <c r="AJ156">
        <v>4.602270819086117</v>
      </c>
      <c r="AK156">
        <v>16.318293194722582</v>
      </c>
      <c r="AL156">
        <v>18.409083276344472</v>
      </c>
      <c r="AM156">
        <v>0.24281808460690099</v>
      </c>
      <c r="AN156">
        <v>0.25257197929819353</v>
      </c>
      <c r="AO156">
        <v>7.5565000362721984</v>
      </c>
      <c r="AP156">
        <v>7.5565000362721984</v>
      </c>
      <c r="AQ156" t="b">
        <v>1</v>
      </c>
      <c r="AR156" t="b">
        <v>1</v>
      </c>
      <c r="AU156">
        <v>1076.7422356712741</v>
      </c>
      <c r="AV156">
        <v>28930.514385780451</v>
      </c>
      <c r="AW156">
        <v>0.25075639373584502</v>
      </c>
      <c r="AX156">
        <v>0.25075639373584502</v>
      </c>
      <c r="AY156">
        <v>0.25075639373584502</v>
      </c>
      <c r="AZ156" t="s">
        <v>89</v>
      </c>
      <c r="BA156" s="1">
        <v>6.7374634485092022</v>
      </c>
      <c r="BB156">
        <v>6.7374634485092031</v>
      </c>
      <c r="BC156">
        <v>6.7374634485092022</v>
      </c>
      <c r="BD156" t="s">
        <v>89</v>
      </c>
      <c r="BE156">
        <v>6.9168192590594746</v>
      </c>
      <c r="BF156">
        <v>6.9168192590594746</v>
      </c>
      <c r="BG156">
        <v>6.9168192590594746</v>
      </c>
      <c r="BH156" t="s">
        <v>89</v>
      </c>
      <c r="BI156">
        <v>3.6253136643322081E-2</v>
      </c>
      <c r="BJ156">
        <v>275.04193385598728</v>
      </c>
      <c r="BK156">
        <v>19694.738066401282</v>
      </c>
      <c r="BL156">
        <v>0.98166849038144377</v>
      </c>
      <c r="BM156">
        <v>0.98166849038144377</v>
      </c>
      <c r="BN156">
        <v>0.98166849038144377</v>
      </c>
      <c r="BO156" t="s">
        <v>89</v>
      </c>
      <c r="BP156" t="s">
        <v>90</v>
      </c>
      <c r="BQ156" s="2">
        <v>52.606235972655128</v>
      </c>
      <c r="BR156">
        <v>52.606235972655128</v>
      </c>
      <c r="BS156">
        <v>52.606235972655128</v>
      </c>
      <c r="BT156" t="s">
        <v>89</v>
      </c>
      <c r="BU156" t="s">
        <v>91</v>
      </c>
      <c r="BV156">
        <v>0.24541712259536089</v>
      </c>
      <c r="BW156">
        <v>13.15155899316378</v>
      </c>
      <c r="BX156">
        <v>1.8660686746181911E-2</v>
      </c>
      <c r="BY156">
        <v>2.9110068150328581</v>
      </c>
      <c r="BZ156">
        <v>28</v>
      </c>
      <c r="CA156">
        <v>1.005120338629204</v>
      </c>
      <c r="CB156">
        <v>1.0102879171927741</v>
      </c>
      <c r="CC156">
        <v>27.789025209033031</v>
      </c>
      <c r="CD156">
        <v>27.27168504239992</v>
      </c>
      <c r="CG156">
        <f>+COUNTIF(IV!A:A,A156)</f>
        <v>1</v>
      </c>
      <c r="CH156" s="1">
        <f>+VLOOKUP(A156,IV!A:Q,17,0)</f>
        <v>6.7374634485092031</v>
      </c>
      <c r="CI156" t="b">
        <f t="shared" si="8"/>
        <v>1</v>
      </c>
      <c r="CJ156" s="7">
        <f t="shared" si="9"/>
        <v>0</v>
      </c>
      <c r="CL156">
        <f>+COUNTIF(EV!A:A,A156)</f>
        <v>1</v>
      </c>
      <c r="CM156" s="2">
        <f>+VLOOKUP(A156,EV!A:R,18,0)</f>
        <v>52.606235972655128</v>
      </c>
      <c r="CN156" t="b">
        <f t="shared" si="10"/>
        <v>1</v>
      </c>
      <c r="CO156" s="7">
        <f t="shared" si="11"/>
        <v>0</v>
      </c>
    </row>
    <row r="157" spans="1:93" x14ac:dyDescent="0.3">
      <c r="A157" t="s">
        <v>402</v>
      </c>
      <c r="B157" t="s">
        <v>83</v>
      </c>
      <c r="C157">
        <v>1.34</v>
      </c>
      <c r="D157">
        <v>4.41</v>
      </c>
      <c r="E157">
        <v>4.3</v>
      </c>
      <c r="F157">
        <v>1.1000000000000001</v>
      </c>
      <c r="G157">
        <v>0.16700000000000001</v>
      </c>
      <c r="I157" t="s">
        <v>84</v>
      </c>
      <c r="K157">
        <v>5</v>
      </c>
      <c r="L157" t="s">
        <v>129</v>
      </c>
      <c r="M157">
        <v>270</v>
      </c>
      <c r="N157">
        <v>2.5000000000000001E-2</v>
      </c>
      <c r="O157">
        <v>0.4375</v>
      </c>
      <c r="P157" t="s">
        <v>403</v>
      </c>
      <c r="Q157" t="s">
        <v>87</v>
      </c>
      <c r="R157" t="s">
        <v>87</v>
      </c>
      <c r="S157" t="s">
        <v>131</v>
      </c>
      <c r="T157" t="b">
        <v>1</v>
      </c>
      <c r="U157">
        <v>2.5000000000000001E-2</v>
      </c>
      <c r="V157">
        <v>3.6129519204753491E-2</v>
      </c>
      <c r="W157">
        <v>4</v>
      </c>
      <c r="Y157">
        <v>6.8179212605999808</v>
      </c>
      <c r="Z157">
        <v>6.9472563022582587</v>
      </c>
      <c r="AA157">
        <v>6.8729305547273691</v>
      </c>
      <c r="AB157">
        <v>6.8179212605999808</v>
      </c>
      <c r="AC157">
        <v>0.25128008465730112</v>
      </c>
      <c r="AD157">
        <v>0.25257197929819353</v>
      </c>
      <c r="AE157">
        <v>1076.8045532095241</v>
      </c>
      <c r="AF157">
        <v>28940.937361920242</v>
      </c>
      <c r="AG157">
        <v>0.25074188179761858</v>
      </c>
      <c r="AH157">
        <v>6.7391107081462014</v>
      </c>
      <c r="AI157">
        <v>4.0795732986806499</v>
      </c>
      <c r="AJ157">
        <v>4.6022708190861188</v>
      </c>
      <c r="AK157">
        <v>9.3247389684129143</v>
      </c>
      <c r="AL157">
        <v>10.51947615791113</v>
      </c>
      <c r="AM157">
        <v>0.24281808460690099</v>
      </c>
      <c r="AN157">
        <v>0.25257197929819353</v>
      </c>
      <c r="AO157">
        <v>13.223875063476349</v>
      </c>
      <c r="AP157">
        <v>13.223875063476349</v>
      </c>
      <c r="AQ157" t="b">
        <v>1</v>
      </c>
      <c r="AR157" t="b">
        <v>1</v>
      </c>
      <c r="AU157">
        <v>1076.7422356712741</v>
      </c>
      <c r="AV157">
        <v>28930.514385780451</v>
      </c>
      <c r="AW157">
        <v>0.25075639373584502</v>
      </c>
      <c r="AX157">
        <v>0.25075639373584502</v>
      </c>
      <c r="AY157">
        <v>0.25075639373584502</v>
      </c>
      <c r="AZ157" t="s">
        <v>89</v>
      </c>
      <c r="BA157" s="1">
        <v>6.7374634485092022</v>
      </c>
      <c r="BB157">
        <v>6.7374634485092031</v>
      </c>
      <c r="BC157">
        <v>6.7374634485092022</v>
      </c>
      <c r="BD157" t="s">
        <v>89</v>
      </c>
      <c r="BE157">
        <v>6.9168192590594746</v>
      </c>
      <c r="BF157">
        <v>6.9168192590594746</v>
      </c>
      <c r="BG157">
        <v>6.9168192590594746</v>
      </c>
      <c r="BH157" t="s">
        <v>89</v>
      </c>
      <c r="BI157">
        <v>3.6253136643322081E-2</v>
      </c>
      <c r="BJ157">
        <v>481.32338424797808</v>
      </c>
      <c r="BK157">
        <v>34465.791616202368</v>
      </c>
      <c r="BL157">
        <v>0.56095342307511042</v>
      </c>
      <c r="BM157">
        <v>0.56095342307511042</v>
      </c>
      <c r="BN157">
        <v>0.56095342307511042</v>
      </c>
      <c r="BO157" t="s">
        <v>89</v>
      </c>
      <c r="BP157" t="s">
        <v>90</v>
      </c>
      <c r="BQ157" s="2">
        <v>30.060706270088641</v>
      </c>
      <c r="BR157">
        <v>30.060706270088641</v>
      </c>
      <c r="BS157">
        <v>30.060706270088641</v>
      </c>
      <c r="BT157" t="s">
        <v>89</v>
      </c>
      <c r="BU157" t="s">
        <v>91</v>
      </c>
      <c r="BV157">
        <v>0.2454171225953608</v>
      </c>
      <c r="BW157">
        <v>13.15155899316378</v>
      </c>
      <c r="BX157">
        <v>1.8660686746181911E-2</v>
      </c>
      <c r="BY157">
        <v>5.0942619263075022</v>
      </c>
      <c r="BZ157">
        <v>28</v>
      </c>
      <c r="CA157">
        <v>0.57435447921668825</v>
      </c>
      <c r="CB157">
        <v>0.57730738125301373</v>
      </c>
      <c r="CC157">
        <v>15.87944297659031</v>
      </c>
      <c r="CD157">
        <v>15.58382002422853</v>
      </c>
      <c r="CG157">
        <f>+COUNTIF(IV!A:A,A157)</f>
        <v>1</v>
      </c>
      <c r="CH157" s="1">
        <f>+VLOOKUP(A157,IV!A:Q,17,0)</f>
        <v>6.7374634485092031</v>
      </c>
      <c r="CI157" t="b">
        <f t="shared" si="8"/>
        <v>1</v>
      </c>
      <c r="CJ157" s="7">
        <f t="shared" si="9"/>
        <v>0</v>
      </c>
      <c r="CL157">
        <f>+COUNTIF(EV!A:A,A157)</f>
        <v>1</v>
      </c>
      <c r="CM157" s="2">
        <f>+VLOOKUP(A157,EV!A:R,18,0)</f>
        <v>30.06070627008863</v>
      </c>
      <c r="CN157" t="b">
        <f t="shared" si="10"/>
        <v>1</v>
      </c>
      <c r="CO157" s="7">
        <f t="shared" si="11"/>
        <v>0</v>
      </c>
    </row>
    <row r="158" spans="1:93" x14ac:dyDescent="0.3">
      <c r="A158" t="s">
        <v>404</v>
      </c>
      <c r="B158" t="s">
        <v>83</v>
      </c>
      <c r="C158">
        <v>1.34</v>
      </c>
      <c r="D158">
        <v>4.41</v>
      </c>
      <c r="E158">
        <v>4.3</v>
      </c>
      <c r="F158">
        <v>1.1000000000000001</v>
      </c>
      <c r="G158">
        <v>0.16700000000000001</v>
      </c>
      <c r="I158" t="s">
        <v>84</v>
      </c>
      <c r="K158">
        <v>5</v>
      </c>
      <c r="L158" t="s">
        <v>129</v>
      </c>
      <c r="M158">
        <v>270</v>
      </c>
      <c r="N158">
        <v>2.5000000000000001E-2</v>
      </c>
      <c r="O158">
        <v>0.8125</v>
      </c>
      <c r="P158" t="s">
        <v>405</v>
      </c>
      <c r="Q158" t="s">
        <v>87</v>
      </c>
      <c r="R158" t="s">
        <v>87</v>
      </c>
      <c r="S158" t="s">
        <v>131</v>
      </c>
      <c r="T158" t="b">
        <v>1</v>
      </c>
      <c r="U158">
        <v>2.5000000000000001E-2</v>
      </c>
      <c r="V158">
        <v>3.6129519204753491E-2</v>
      </c>
      <c r="W158">
        <v>4</v>
      </c>
      <c r="Y158">
        <v>6.8179212605999808</v>
      </c>
      <c r="Z158">
        <v>6.947256302258257</v>
      </c>
      <c r="AA158">
        <v>6.8729305547273691</v>
      </c>
      <c r="AB158">
        <v>6.8179212605999808</v>
      </c>
      <c r="AC158">
        <v>0.25128008465730112</v>
      </c>
      <c r="AD158">
        <v>0.25257197929819353</v>
      </c>
      <c r="AE158">
        <v>1076.8045532095241</v>
      </c>
      <c r="AF158">
        <v>28940.937361920242</v>
      </c>
      <c r="AG158">
        <v>0.25074188179761858</v>
      </c>
      <c r="AH158">
        <v>6.7391107081462014</v>
      </c>
      <c r="AI158">
        <v>4.079573298680641</v>
      </c>
      <c r="AJ158">
        <v>4.602270819086117</v>
      </c>
      <c r="AK158">
        <v>5.0210132906838663</v>
      </c>
      <c r="AL158">
        <v>5.6643333157982978</v>
      </c>
      <c r="AM158">
        <v>0.24281808460690091</v>
      </c>
      <c r="AN158">
        <v>0.25257197929819353</v>
      </c>
      <c r="AO158">
        <v>24.558625117884631</v>
      </c>
      <c r="AP158">
        <v>24.558625117884631</v>
      </c>
      <c r="AQ158" t="b">
        <v>1</v>
      </c>
      <c r="AR158" t="b">
        <v>1</v>
      </c>
      <c r="AU158">
        <v>1076.7422356712741</v>
      </c>
      <c r="AV158">
        <v>28930.514385780451</v>
      </c>
      <c r="AW158">
        <v>0.25075639373584502</v>
      </c>
      <c r="AX158">
        <v>0.25075639373584502</v>
      </c>
      <c r="AY158">
        <v>0.25075639373584502</v>
      </c>
      <c r="AZ158" t="s">
        <v>89</v>
      </c>
      <c r="BA158" s="1">
        <v>6.7374634485092022</v>
      </c>
      <c r="BB158">
        <v>6.7374634485092031</v>
      </c>
      <c r="BC158">
        <v>6.7374634485092022</v>
      </c>
      <c r="BD158" t="s">
        <v>89</v>
      </c>
      <c r="BE158">
        <v>6.9168192590594746</v>
      </c>
      <c r="BF158">
        <v>6.9168192590594746</v>
      </c>
      <c r="BG158">
        <v>6.9168192590594746</v>
      </c>
      <c r="BH158" t="s">
        <v>89</v>
      </c>
      <c r="BI158">
        <v>3.6253136643322081E-2</v>
      </c>
      <c r="BJ158">
        <v>893.88628503195878</v>
      </c>
      <c r="BK158">
        <v>64007.898715804113</v>
      </c>
      <c r="BL158">
        <v>0.3020518431942904</v>
      </c>
      <c r="BM158">
        <v>0.3020518431942904</v>
      </c>
      <c r="BN158">
        <v>0.3020518431942904</v>
      </c>
      <c r="BO158" t="s">
        <v>89</v>
      </c>
      <c r="BP158" t="s">
        <v>90</v>
      </c>
      <c r="BQ158" s="2">
        <v>16.186534145432351</v>
      </c>
      <c r="BR158">
        <v>16.186534145432351</v>
      </c>
      <c r="BS158">
        <v>16.186534145432351</v>
      </c>
      <c r="BT158" t="s">
        <v>89</v>
      </c>
      <c r="BU158" t="s">
        <v>91</v>
      </c>
      <c r="BV158">
        <v>0.24541712259536089</v>
      </c>
      <c r="BW158">
        <v>13.151558993163791</v>
      </c>
      <c r="BX158">
        <v>1.8660686746181911E-2</v>
      </c>
      <c r="BY158">
        <v>9.4607721488567886</v>
      </c>
      <c r="BZ158">
        <v>28</v>
      </c>
      <c r="CA158">
        <v>0.30926779650129371</v>
      </c>
      <c r="CB158">
        <v>0.31085782067469969</v>
      </c>
      <c r="CC158">
        <v>8.5504692950870851</v>
      </c>
      <c r="CD158">
        <v>8.3912877053538217</v>
      </c>
      <c r="CG158">
        <f>+COUNTIF(IV!A:A,A158)</f>
        <v>1</v>
      </c>
      <c r="CH158" s="1">
        <f>+VLOOKUP(A158,IV!A:Q,17,0)</f>
        <v>6.7374634485092031</v>
      </c>
      <c r="CI158" t="b">
        <f t="shared" si="8"/>
        <v>1</v>
      </c>
      <c r="CJ158" s="7">
        <f t="shared" si="9"/>
        <v>0</v>
      </c>
      <c r="CL158">
        <f>+COUNTIF(EV!A:A,A158)</f>
        <v>1</v>
      </c>
      <c r="CM158" s="2">
        <f>+VLOOKUP(A158,EV!A:R,18,0)</f>
        <v>16.186534145432351</v>
      </c>
      <c r="CN158" t="b">
        <f t="shared" si="10"/>
        <v>1</v>
      </c>
      <c r="CO158" s="7">
        <f t="shared" si="11"/>
        <v>0</v>
      </c>
    </row>
    <row r="159" spans="1:93" x14ac:dyDescent="0.3">
      <c r="A159" t="s">
        <v>406</v>
      </c>
      <c r="B159" t="s">
        <v>83</v>
      </c>
      <c r="C159">
        <v>1.34</v>
      </c>
      <c r="D159">
        <v>4.41</v>
      </c>
      <c r="E159">
        <v>4.3</v>
      </c>
      <c r="F159">
        <v>1.1000000000000001</v>
      </c>
      <c r="G159">
        <v>0.16700000000000001</v>
      </c>
      <c r="I159" t="s">
        <v>84</v>
      </c>
      <c r="K159">
        <v>5</v>
      </c>
      <c r="L159" t="s">
        <v>129</v>
      </c>
      <c r="M159">
        <v>270</v>
      </c>
      <c r="N159">
        <v>0.1</v>
      </c>
      <c r="O159">
        <v>0.25</v>
      </c>
      <c r="P159" t="s">
        <v>407</v>
      </c>
      <c r="Q159" t="s">
        <v>87</v>
      </c>
      <c r="R159" t="s">
        <v>87</v>
      </c>
      <c r="S159" t="s">
        <v>131</v>
      </c>
      <c r="T159" t="b">
        <v>0</v>
      </c>
      <c r="U159">
        <v>0.1</v>
      </c>
      <c r="V159">
        <v>3.6129519204753491E-2</v>
      </c>
      <c r="W159">
        <v>4</v>
      </c>
      <c r="Y159">
        <v>6.8179212605999808</v>
      </c>
      <c r="Z159">
        <v>7.0069301326647082</v>
      </c>
      <c r="AA159">
        <v>6.8729305547273691</v>
      </c>
      <c r="AB159">
        <v>6.8179212605999808</v>
      </c>
      <c r="AC159">
        <v>0.25128008465730112</v>
      </c>
      <c r="AD159">
        <v>0.25315701679447472</v>
      </c>
      <c r="AE159">
        <v>1076.8045532095241</v>
      </c>
      <c r="AF159">
        <v>28940.937361920242</v>
      </c>
      <c r="AG159">
        <v>0.25074188179761858</v>
      </c>
      <c r="AH159">
        <v>6.7391107081462014</v>
      </c>
      <c r="AI159">
        <v>7.0528631507016906</v>
      </c>
      <c r="AJ159">
        <v>7.0511400976323406</v>
      </c>
      <c r="AK159">
        <v>28.211452602806759</v>
      </c>
      <c r="AL159">
        <v>28.204560390529359</v>
      </c>
      <c r="AM159">
        <v>0.25321887955266348</v>
      </c>
      <c r="AN159">
        <v>0.25315701679447472</v>
      </c>
      <c r="AO159">
        <v>14.4093374112948</v>
      </c>
      <c r="AP159">
        <v>14.4093374112948</v>
      </c>
      <c r="AQ159" t="b">
        <v>0</v>
      </c>
      <c r="AR159" t="b">
        <v>0</v>
      </c>
      <c r="AU159">
        <v>1076.7422356712741</v>
      </c>
      <c r="AV159">
        <v>28930.514385780451</v>
      </c>
      <c r="AW159">
        <v>0.25075639373584502</v>
      </c>
      <c r="AX159">
        <v>0.25075639373584502</v>
      </c>
      <c r="AY159">
        <v>0.25075639373584502</v>
      </c>
      <c r="AZ159" t="s">
        <v>89</v>
      </c>
      <c r="BA159" s="1">
        <v>6.7374634485092022</v>
      </c>
      <c r="BB159">
        <v>6.7374634485092031</v>
      </c>
      <c r="BC159">
        <v>6.7374634485092022</v>
      </c>
      <c r="BD159" t="s">
        <v>89</v>
      </c>
      <c r="BE159">
        <v>6.9168192590594746</v>
      </c>
      <c r="BF159">
        <v>6.9168192590594746</v>
      </c>
      <c r="BG159">
        <v>6.9168192590594746</v>
      </c>
      <c r="BH159" t="s">
        <v>89</v>
      </c>
      <c r="BI159">
        <v>3.6253136643322081E-2</v>
      </c>
      <c r="BJ159">
        <v>266.56780141846258</v>
      </c>
      <c r="BK159">
        <v>9901.2989197773604</v>
      </c>
      <c r="BL159">
        <v>1.0128755182106539</v>
      </c>
      <c r="BM159">
        <v>1.0128755182106539</v>
      </c>
      <c r="BN159">
        <v>1.0128755182106539</v>
      </c>
      <c r="BO159" t="s">
        <v>89</v>
      </c>
      <c r="BP159" t="s">
        <v>90</v>
      </c>
      <c r="BQ159" s="2">
        <v>28.371047331510649</v>
      </c>
      <c r="BR159">
        <v>28.371047331510649</v>
      </c>
      <c r="BS159">
        <v>28.371047331510649</v>
      </c>
      <c r="BT159" t="s">
        <v>89</v>
      </c>
      <c r="BU159" t="s">
        <v>91</v>
      </c>
      <c r="BV159">
        <v>0.25321887955266348</v>
      </c>
      <c r="BW159">
        <v>7.0927618328776623</v>
      </c>
      <c r="BX159">
        <v>3.5701026697230583E-2</v>
      </c>
      <c r="BY159">
        <v>5.4530267963483423</v>
      </c>
      <c r="BZ159">
        <v>14</v>
      </c>
      <c r="CA159">
        <v>1.005120338629204</v>
      </c>
      <c r="CB159">
        <v>1.0126280671778991</v>
      </c>
      <c r="CC159">
        <v>28.027720530658829</v>
      </c>
      <c r="CD159">
        <v>27.27168504239992</v>
      </c>
      <c r="CG159">
        <f>+COUNTIF(IV!A:A,A159)</f>
        <v>1</v>
      </c>
      <c r="CH159" s="1">
        <f>+VLOOKUP(A159,IV!A:Q,17,0)</f>
        <v>6.7374634485092031</v>
      </c>
      <c r="CI159" t="b">
        <f t="shared" si="8"/>
        <v>1</v>
      </c>
      <c r="CJ159" s="7">
        <f t="shared" si="9"/>
        <v>0</v>
      </c>
      <c r="CL159">
        <f>+COUNTIF(EV!A:A,A159)</f>
        <v>1</v>
      </c>
      <c r="CM159" s="2">
        <f>+VLOOKUP(A159,EV!A:R,18,0)</f>
        <v>28.371047331510649</v>
      </c>
      <c r="CN159" t="b">
        <f t="shared" si="10"/>
        <v>1</v>
      </c>
      <c r="CO159" s="7">
        <f t="shared" si="11"/>
        <v>0</v>
      </c>
    </row>
    <row r="160" spans="1:93" x14ac:dyDescent="0.3">
      <c r="A160" t="s">
        <v>408</v>
      </c>
      <c r="B160" t="s">
        <v>83</v>
      </c>
      <c r="C160">
        <v>1.34</v>
      </c>
      <c r="D160">
        <v>4.41</v>
      </c>
      <c r="E160">
        <v>4.3</v>
      </c>
      <c r="F160">
        <v>1.1000000000000001</v>
      </c>
      <c r="G160">
        <v>0.16700000000000001</v>
      </c>
      <c r="I160" t="s">
        <v>84</v>
      </c>
      <c r="K160">
        <v>5</v>
      </c>
      <c r="L160" t="s">
        <v>129</v>
      </c>
      <c r="M160">
        <v>270</v>
      </c>
      <c r="N160">
        <v>0.1</v>
      </c>
      <c r="O160">
        <v>0.4375</v>
      </c>
      <c r="P160" t="s">
        <v>409</v>
      </c>
      <c r="Q160" t="s">
        <v>87</v>
      </c>
      <c r="R160" t="s">
        <v>87</v>
      </c>
      <c r="S160" t="s">
        <v>131</v>
      </c>
      <c r="T160" t="b">
        <v>0</v>
      </c>
      <c r="U160">
        <v>0.1</v>
      </c>
      <c r="V160">
        <v>3.6129519204753491E-2</v>
      </c>
      <c r="W160">
        <v>4</v>
      </c>
      <c r="Y160">
        <v>6.8179212605999808</v>
      </c>
      <c r="Z160">
        <v>7.0069301326647082</v>
      </c>
      <c r="AA160">
        <v>6.8729305547273691</v>
      </c>
      <c r="AB160">
        <v>6.8179212605999808</v>
      </c>
      <c r="AC160">
        <v>0.25128008465730112</v>
      </c>
      <c r="AD160">
        <v>0.25315701679447472</v>
      </c>
      <c r="AE160">
        <v>1076.8045532095241</v>
      </c>
      <c r="AF160">
        <v>28940.937361920242</v>
      </c>
      <c r="AG160">
        <v>0.25074188179761858</v>
      </c>
      <c r="AH160">
        <v>6.7391107081462014</v>
      </c>
      <c r="AI160">
        <v>7.0528631507016861</v>
      </c>
      <c r="AJ160">
        <v>7.0511400976323406</v>
      </c>
      <c r="AK160">
        <v>16.120830058746709</v>
      </c>
      <c r="AL160">
        <v>16.116891651731059</v>
      </c>
      <c r="AM160">
        <v>0.25321887955266342</v>
      </c>
      <c r="AN160">
        <v>0.25315701679447472</v>
      </c>
      <c r="AO160">
        <v>25.216340469765878</v>
      </c>
      <c r="AP160">
        <v>25.216340469765878</v>
      </c>
      <c r="AQ160" t="b">
        <v>0</v>
      </c>
      <c r="AR160" t="b">
        <v>0</v>
      </c>
      <c r="AU160">
        <v>1076.7422356712741</v>
      </c>
      <c r="AV160">
        <v>28930.514385780451</v>
      </c>
      <c r="AW160">
        <v>0.25075639373584502</v>
      </c>
      <c r="AX160">
        <v>0.25075639373584502</v>
      </c>
      <c r="AY160">
        <v>0.25075639373584502</v>
      </c>
      <c r="AZ160" t="s">
        <v>89</v>
      </c>
      <c r="BA160" s="1">
        <v>6.7374634485092022</v>
      </c>
      <c r="BB160">
        <v>6.7374634485092031</v>
      </c>
      <c r="BC160">
        <v>6.7374634485092022</v>
      </c>
      <c r="BD160" t="s">
        <v>89</v>
      </c>
      <c r="BE160">
        <v>6.9168192590594746</v>
      </c>
      <c r="BF160">
        <v>6.9168192590594746</v>
      </c>
      <c r="BG160">
        <v>6.9168192590594746</v>
      </c>
      <c r="BH160" t="s">
        <v>89</v>
      </c>
      <c r="BI160">
        <v>3.6253136643322081E-2</v>
      </c>
      <c r="BJ160">
        <v>466.49365248230941</v>
      </c>
      <c r="BK160">
        <v>17327.273109610382</v>
      </c>
      <c r="BL160">
        <v>0.57878601040608813</v>
      </c>
      <c r="BM160">
        <v>0.57878601040608813</v>
      </c>
      <c r="BN160">
        <v>0.57878601040608813</v>
      </c>
      <c r="BO160" t="s">
        <v>89</v>
      </c>
      <c r="BP160" t="s">
        <v>90</v>
      </c>
      <c r="BQ160" s="2">
        <v>16.212027046577511</v>
      </c>
      <c r="BR160">
        <v>16.212027046577511</v>
      </c>
      <c r="BS160">
        <v>16.212027046577511</v>
      </c>
      <c r="BT160" t="s">
        <v>89</v>
      </c>
      <c r="BU160" t="s">
        <v>91</v>
      </c>
      <c r="BV160">
        <v>0.25321887955266348</v>
      </c>
      <c r="BW160">
        <v>7.0927618328776623</v>
      </c>
      <c r="BX160">
        <v>3.5701026697230583E-2</v>
      </c>
      <c r="BY160">
        <v>9.5427968936095962</v>
      </c>
      <c r="BZ160">
        <v>14</v>
      </c>
      <c r="CA160">
        <v>0.57435447921668825</v>
      </c>
      <c r="CB160">
        <v>0.57864460981594223</v>
      </c>
      <c r="CC160">
        <v>16.01584030323362</v>
      </c>
      <c r="CD160">
        <v>15.58382002422853</v>
      </c>
      <c r="CG160">
        <f>+COUNTIF(IV!A:A,A160)</f>
        <v>1</v>
      </c>
      <c r="CH160" s="1">
        <f>+VLOOKUP(A160,IV!A:Q,17,0)</f>
        <v>6.7374634485092031</v>
      </c>
      <c r="CI160" t="b">
        <f t="shared" si="8"/>
        <v>1</v>
      </c>
      <c r="CJ160" s="7">
        <f t="shared" si="9"/>
        <v>0</v>
      </c>
      <c r="CL160">
        <f>+COUNTIF(EV!A:A,A160)</f>
        <v>1</v>
      </c>
      <c r="CM160" s="2">
        <f>+VLOOKUP(A160,EV!A:R,18,0)</f>
        <v>16.212027046577521</v>
      </c>
      <c r="CN160" t="b">
        <f t="shared" si="10"/>
        <v>1</v>
      </c>
      <c r="CO160" s="7">
        <f t="shared" si="11"/>
        <v>0</v>
      </c>
    </row>
    <row r="161" spans="1:93" x14ac:dyDescent="0.3">
      <c r="A161" t="s">
        <v>410</v>
      </c>
      <c r="B161" t="s">
        <v>83</v>
      </c>
      <c r="C161">
        <v>1.34</v>
      </c>
      <c r="D161">
        <v>4.41</v>
      </c>
      <c r="E161">
        <v>4.3</v>
      </c>
      <c r="F161">
        <v>1.1000000000000001</v>
      </c>
      <c r="G161">
        <v>0.16700000000000001</v>
      </c>
      <c r="I161" t="s">
        <v>84</v>
      </c>
      <c r="K161">
        <v>5</v>
      </c>
      <c r="L161" t="s">
        <v>129</v>
      </c>
      <c r="M161">
        <v>270</v>
      </c>
      <c r="N161">
        <v>0.1</v>
      </c>
      <c r="O161">
        <v>0.8125</v>
      </c>
      <c r="P161" t="s">
        <v>411</v>
      </c>
      <c r="Q161" t="s">
        <v>87</v>
      </c>
      <c r="R161" t="s">
        <v>87</v>
      </c>
      <c r="S161" t="s">
        <v>131</v>
      </c>
      <c r="T161" t="b">
        <v>0</v>
      </c>
      <c r="U161">
        <v>0.1</v>
      </c>
      <c r="V161">
        <v>3.6129519204753491E-2</v>
      </c>
      <c r="W161">
        <v>4</v>
      </c>
      <c r="Y161">
        <v>6.8179212605999808</v>
      </c>
      <c r="Z161">
        <v>7.0069301326647082</v>
      </c>
      <c r="AA161">
        <v>6.8729305547273691</v>
      </c>
      <c r="AB161">
        <v>6.8179212605999808</v>
      </c>
      <c r="AC161">
        <v>0.25128008465730112</v>
      </c>
      <c r="AD161">
        <v>0.25315701679447472</v>
      </c>
      <c r="AE161">
        <v>1076.8045532095241</v>
      </c>
      <c r="AF161">
        <v>28940.937361920242</v>
      </c>
      <c r="AG161">
        <v>0.25074188179761858</v>
      </c>
      <c r="AH161">
        <v>6.7391107081462014</v>
      </c>
      <c r="AI161">
        <v>7.0528631507016959</v>
      </c>
      <c r="AJ161">
        <v>7.0511400976323442</v>
      </c>
      <c r="AK161">
        <v>8.6804469547097796</v>
      </c>
      <c r="AL161">
        <v>8.6783262740090397</v>
      </c>
      <c r="AM161">
        <v>0.25321887955266359</v>
      </c>
      <c r="AN161">
        <v>0.25315701679447472</v>
      </c>
      <c r="AO161">
        <v>46.830346586708011</v>
      </c>
      <c r="AP161">
        <v>46.830346586708011</v>
      </c>
      <c r="AQ161" t="b">
        <v>0</v>
      </c>
      <c r="AR161" t="b">
        <v>0</v>
      </c>
      <c r="AU161">
        <v>1076.7422356712741</v>
      </c>
      <c r="AV161">
        <v>28930.514385780451</v>
      </c>
      <c r="AW161">
        <v>0.25075639373584502</v>
      </c>
      <c r="AX161">
        <v>0.25075639373584502</v>
      </c>
      <c r="AY161">
        <v>0.25075639373584502</v>
      </c>
      <c r="AZ161" t="s">
        <v>89</v>
      </c>
      <c r="BA161" s="1">
        <v>6.7374634485092022</v>
      </c>
      <c r="BB161">
        <v>6.7374634485092031</v>
      </c>
      <c r="BC161">
        <v>6.7374634485092022</v>
      </c>
      <c r="BD161" t="s">
        <v>89</v>
      </c>
      <c r="BE161">
        <v>6.9168192590594746</v>
      </c>
      <c r="BF161">
        <v>6.9168192590594746</v>
      </c>
      <c r="BG161">
        <v>6.9168192590594746</v>
      </c>
      <c r="BH161" t="s">
        <v>89</v>
      </c>
      <c r="BI161">
        <v>3.6253136643322081E-2</v>
      </c>
      <c r="BJ161">
        <v>866.34535461000348</v>
      </c>
      <c r="BK161">
        <v>32179.221489276439</v>
      </c>
      <c r="BL161">
        <v>0.31165400560327811</v>
      </c>
      <c r="BM161">
        <v>0.31165400560327811</v>
      </c>
      <c r="BN161">
        <v>0.31165400560327811</v>
      </c>
      <c r="BO161" t="s">
        <v>89</v>
      </c>
      <c r="BP161" t="s">
        <v>90</v>
      </c>
      <c r="BQ161" s="2">
        <v>8.7295530250801967</v>
      </c>
      <c r="BR161">
        <v>8.7295530250801967</v>
      </c>
      <c r="BS161">
        <v>8.7295530250801967</v>
      </c>
      <c r="BT161" t="s">
        <v>89</v>
      </c>
      <c r="BU161" t="s">
        <v>91</v>
      </c>
      <c r="BV161">
        <v>0.25321887955266348</v>
      </c>
      <c r="BW161">
        <v>7.0927618328776596</v>
      </c>
      <c r="BX161">
        <v>3.5701026697230583E-2</v>
      </c>
      <c r="BY161">
        <v>17.722337088132111</v>
      </c>
      <c r="BZ161">
        <v>14</v>
      </c>
      <c r="CA161">
        <v>0.30926779650129371</v>
      </c>
      <c r="CB161">
        <v>0.31157786682396887</v>
      </c>
      <c r="CC161">
        <v>8.6239140094334878</v>
      </c>
      <c r="CD161">
        <v>8.3912877053538217</v>
      </c>
      <c r="CG161">
        <f>+COUNTIF(IV!A:A,A161)</f>
        <v>1</v>
      </c>
      <c r="CH161" s="1">
        <f>+VLOOKUP(A161,IV!A:Q,17,0)</f>
        <v>6.7374634485092031</v>
      </c>
      <c r="CI161" t="b">
        <f t="shared" si="8"/>
        <v>1</v>
      </c>
      <c r="CJ161" s="7">
        <f t="shared" si="9"/>
        <v>0</v>
      </c>
      <c r="CL161">
        <f>+COUNTIF(EV!A:A,A161)</f>
        <v>1</v>
      </c>
      <c r="CM161" s="2">
        <f>+VLOOKUP(A161,EV!A:R,18,0)</f>
        <v>8.7295530250801985</v>
      </c>
      <c r="CN161" t="b">
        <f t="shared" si="10"/>
        <v>1</v>
      </c>
      <c r="CO161" s="7">
        <f t="shared" si="11"/>
        <v>0</v>
      </c>
    </row>
    <row r="162" spans="1:93" x14ac:dyDescent="0.3">
      <c r="A162" t="s">
        <v>412</v>
      </c>
      <c r="B162" t="s">
        <v>83</v>
      </c>
      <c r="C162">
        <v>1.34</v>
      </c>
      <c r="D162">
        <v>4.41</v>
      </c>
      <c r="E162">
        <v>4.3</v>
      </c>
      <c r="F162">
        <v>1.1000000000000001</v>
      </c>
      <c r="G162">
        <v>0.16700000000000001</v>
      </c>
      <c r="I162" t="s">
        <v>84</v>
      </c>
      <c r="K162">
        <v>5</v>
      </c>
      <c r="L162" t="s">
        <v>129</v>
      </c>
      <c r="M162">
        <v>270</v>
      </c>
      <c r="N162">
        <v>0.17499999999999999</v>
      </c>
      <c r="O162">
        <v>0.25</v>
      </c>
      <c r="P162" t="s">
        <v>413</v>
      </c>
      <c r="Q162" t="s">
        <v>87</v>
      </c>
      <c r="R162" t="s">
        <v>87</v>
      </c>
      <c r="S162" t="s">
        <v>131</v>
      </c>
      <c r="T162" t="b">
        <v>0</v>
      </c>
      <c r="U162">
        <v>0.17499999999999999</v>
      </c>
      <c r="V162">
        <v>3.6129519204753491E-2</v>
      </c>
      <c r="W162">
        <v>4</v>
      </c>
      <c r="Y162">
        <v>6.8179212605999808</v>
      </c>
      <c r="Z162">
        <v>7.0069301326647082</v>
      </c>
      <c r="AA162">
        <v>6.8729305547273691</v>
      </c>
      <c r="AB162">
        <v>6.8179212605999808</v>
      </c>
      <c r="AC162">
        <v>0.25128008465730112</v>
      </c>
      <c r="AD162">
        <v>0.25315701679447472</v>
      </c>
      <c r="AE162">
        <v>1076.8045532095241</v>
      </c>
      <c r="AF162">
        <v>28940.937361920242</v>
      </c>
      <c r="AG162">
        <v>0.25074188179761858</v>
      </c>
      <c r="AH162">
        <v>6.7391107081462014</v>
      </c>
      <c r="AI162">
        <v>7.0089337199267332</v>
      </c>
      <c r="AJ162">
        <v>7.0071477800639119</v>
      </c>
      <c r="AK162">
        <v>28.035734879706929</v>
      </c>
      <c r="AL162">
        <v>28.028591120255651</v>
      </c>
      <c r="AM162">
        <v>0.25322153993884627</v>
      </c>
      <c r="AN162">
        <v>0.25315701679447472</v>
      </c>
      <c r="AO162">
        <v>11.895294389710759</v>
      </c>
      <c r="AP162">
        <v>11.895294389710759</v>
      </c>
      <c r="AQ162" t="b">
        <v>0</v>
      </c>
      <c r="AR162" t="b">
        <v>0</v>
      </c>
      <c r="AU162">
        <v>1076.7422356712741</v>
      </c>
      <c r="AV162">
        <v>28930.514385780451</v>
      </c>
      <c r="AW162">
        <v>0.25075639373584502</v>
      </c>
      <c r="AX162">
        <v>0.25075639373584502</v>
      </c>
      <c r="AY162">
        <v>0.25075639373584502</v>
      </c>
      <c r="AZ162" t="s">
        <v>89</v>
      </c>
      <c r="BA162" s="1">
        <v>6.7374634485092022</v>
      </c>
      <c r="BB162">
        <v>6.7374634485092031</v>
      </c>
      <c r="BC162">
        <v>6.7374634485092022</v>
      </c>
      <c r="BD162" t="s">
        <v>89</v>
      </c>
      <c r="BE162">
        <v>6.9168192590594746</v>
      </c>
      <c r="BF162">
        <v>6.9168192590594746</v>
      </c>
      <c r="BG162">
        <v>6.9168192590594746</v>
      </c>
      <c r="BH162" t="s">
        <v>89</v>
      </c>
      <c r="BI162">
        <v>3.6253136643322081E-2</v>
      </c>
      <c r="BJ162">
        <v>266.59031210911672</v>
      </c>
      <c r="BK162">
        <v>8761.2939446987948</v>
      </c>
      <c r="BL162">
        <v>1.0127899917439149</v>
      </c>
      <c r="BM162">
        <v>1.0127899917439149</v>
      </c>
      <c r="BN162">
        <v>1.0127899917439149</v>
      </c>
      <c r="BO162" t="s">
        <v>89</v>
      </c>
      <c r="BP162" t="s">
        <v>90</v>
      </c>
      <c r="BQ162" s="2">
        <v>28.159817581777951</v>
      </c>
      <c r="BR162">
        <v>28.159817581777951</v>
      </c>
      <c r="BS162">
        <v>28.159817581777951</v>
      </c>
      <c r="BT162" t="s">
        <v>89</v>
      </c>
      <c r="BU162" t="s">
        <v>91</v>
      </c>
      <c r="BV162">
        <v>0.25319749793597868</v>
      </c>
      <c r="BW162">
        <v>7.0399543954444868</v>
      </c>
      <c r="BX162">
        <v>3.5965786667570082E-2</v>
      </c>
      <c r="BY162">
        <v>6.4540811750228073</v>
      </c>
      <c r="BZ162">
        <v>10</v>
      </c>
      <c r="CA162">
        <v>1.005120338629204</v>
      </c>
      <c r="CB162">
        <v>1.0126280671778991</v>
      </c>
      <c r="CC162">
        <v>28.027720530658829</v>
      </c>
      <c r="CD162">
        <v>27.27168504239992</v>
      </c>
      <c r="CG162">
        <f>+COUNTIF(IV!A:A,A162)</f>
        <v>1</v>
      </c>
      <c r="CH162" s="1">
        <f>+VLOOKUP(A162,IV!A:Q,17,0)</f>
        <v>6.7374634485092031</v>
      </c>
      <c r="CI162" t="b">
        <f t="shared" si="8"/>
        <v>1</v>
      </c>
      <c r="CJ162" s="7">
        <f t="shared" si="9"/>
        <v>0</v>
      </c>
      <c r="CL162">
        <f>+COUNTIF(EV!A:A,A162)</f>
        <v>1</v>
      </c>
      <c r="CM162" s="2">
        <f>+VLOOKUP(A162,EV!A:R,18,0)</f>
        <v>28.15981758177794</v>
      </c>
      <c r="CN162" t="b">
        <f t="shared" si="10"/>
        <v>0</v>
      </c>
      <c r="CO162" s="7">
        <f t="shared" si="11"/>
        <v>0</v>
      </c>
    </row>
    <row r="163" spans="1:93" x14ac:dyDescent="0.3">
      <c r="A163" t="s">
        <v>414</v>
      </c>
      <c r="B163" t="s">
        <v>83</v>
      </c>
      <c r="C163">
        <v>1.34</v>
      </c>
      <c r="D163">
        <v>4.41</v>
      </c>
      <c r="E163">
        <v>4.3</v>
      </c>
      <c r="F163">
        <v>1.1000000000000001</v>
      </c>
      <c r="G163">
        <v>0.16700000000000001</v>
      </c>
      <c r="I163" t="s">
        <v>84</v>
      </c>
      <c r="K163">
        <v>5</v>
      </c>
      <c r="L163" t="s">
        <v>129</v>
      </c>
      <c r="M163">
        <v>270</v>
      </c>
      <c r="N163">
        <v>0.17499999999999999</v>
      </c>
      <c r="O163">
        <v>0.4375</v>
      </c>
      <c r="P163" t="s">
        <v>415</v>
      </c>
      <c r="Q163" t="s">
        <v>87</v>
      </c>
      <c r="R163" t="s">
        <v>87</v>
      </c>
      <c r="S163" t="s">
        <v>131</v>
      </c>
      <c r="T163" t="b">
        <v>0</v>
      </c>
      <c r="U163">
        <v>0.17499999999999999</v>
      </c>
      <c r="V163">
        <v>3.6129519204753491E-2</v>
      </c>
      <c r="W163">
        <v>4</v>
      </c>
      <c r="Y163">
        <v>6.8179212605999808</v>
      </c>
      <c r="Z163">
        <v>7.0069301326647082</v>
      </c>
      <c r="AA163">
        <v>6.8729305547273691</v>
      </c>
      <c r="AB163">
        <v>6.8179212605999808</v>
      </c>
      <c r="AC163">
        <v>0.25128008465730112</v>
      </c>
      <c r="AD163">
        <v>0.25315701679447472</v>
      </c>
      <c r="AE163">
        <v>1076.8045532095241</v>
      </c>
      <c r="AF163">
        <v>28940.937361920242</v>
      </c>
      <c r="AG163">
        <v>0.25074188179761858</v>
      </c>
      <c r="AH163">
        <v>6.7391107081462014</v>
      </c>
      <c r="AI163">
        <v>7.0089337199267332</v>
      </c>
      <c r="AJ163">
        <v>7.0071477800639119</v>
      </c>
      <c r="AK163">
        <v>16.02041993126111</v>
      </c>
      <c r="AL163">
        <v>16.01633778300323</v>
      </c>
      <c r="AM163">
        <v>0.25322153993884627</v>
      </c>
      <c r="AN163">
        <v>0.25315701679447472</v>
      </c>
      <c r="AO163">
        <v>20.816765181993841</v>
      </c>
      <c r="AP163">
        <v>20.816765181993841</v>
      </c>
      <c r="AQ163" t="b">
        <v>0</v>
      </c>
      <c r="AR163" t="b">
        <v>0</v>
      </c>
      <c r="AU163">
        <v>1076.7422356712741</v>
      </c>
      <c r="AV163">
        <v>28930.514385780451</v>
      </c>
      <c r="AW163">
        <v>0.25075639373584502</v>
      </c>
      <c r="AX163">
        <v>0.25075639373584502</v>
      </c>
      <c r="AY163">
        <v>0.25075639373584502</v>
      </c>
      <c r="AZ163" t="s">
        <v>89</v>
      </c>
      <c r="BA163" s="1">
        <v>6.7374634485092022</v>
      </c>
      <c r="BB163">
        <v>6.7374634485092031</v>
      </c>
      <c r="BC163">
        <v>6.7374634485092022</v>
      </c>
      <c r="BD163" t="s">
        <v>89</v>
      </c>
      <c r="BE163">
        <v>6.9168192590594746</v>
      </c>
      <c r="BF163">
        <v>6.9168192590594746</v>
      </c>
      <c r="BG163">
        <v>6.9168192590594746</v>
      </c>
      <c r="BH163" t="s">
        <v>89</v>
      </c>
      <c r="BI163">
        <v>3.6253136643322081E-2</v>
      </c>
      <c r="BJ163">
        <v>466.53304619095428</v>
      </c>
      <c r="BK163">
        <v>15332.2644032229</v>
      </c>
      <c r="BL163">
        <v>0.57873713813937988</v>
      </c>
      <c r="BM163">
        <v>0.57873713813937988</v>
      </c>
      <c r="BN163">
        <v>0.57873713813937988</v>
      </c>
      <c r="BO163" t="s">
        <v>89</v>
      </c>
      <c r="BP163" t="s">
        <v>90</v>
      </c>
      <c r="BQ163" s="2">
        <v>16.09132433244454</v>
      </c>
      <c r="BR163">
        <v>16.09132433244454</v>
      </c>
      <c r="BS163">
        <v>16.09132433244454</v>
      </c>
      <c r="BT163" t="s">
        <v>89</v>
      </c>
      <c r="BU163" t="s">
        <v>91</v>
      </c>
      <c r="BV163">
        <v>0.25319749793597868</v>
      </c>
      <c r="BW163">
        <v>7.0399543954444841</v>
      </c>
      <c r="BX163">
        <v>3.5965786667570089E-2</v>
      </c>
      <c r="BY163">
        <v>11.294642056289909</v>
      </c>
      <c r="BZ163">
        <v>10</v>
      </c>
      <c r="CA163">
        <v>0.57435447921668825</v>
      </c>
      <c r="CB163">
        <v>0.57864460981594223</v>
      </c>
      <c r="CC163">
        <v>16.01584030323362</v>
      </c>
      <c r="CD163">
        <v>15.58382002422853</v>
      </c>
      <c r="CG163">
        <f>+COUNTIF(IV!A:A,A163)</f>
        <v>1</v>
      </c>
      <c r="CH163" s="1">
        <f>+VLOOKUP(A163,IV!A:Q,17,0)</f>
        <v>6.7374634485092031</v>
      </c>
      <c r="CI163" t="b">
        <f t="shared" si="8"/>
        <v>1</v>
      </c>
      <c r="CJ163" s="7">
        <f t="shared" si="9"/>
        <v>0</v>
      </c>
      <c r="CL163">
        <f>+COUNTIF(EV!A:A,A163)</f>
        <v>1</v>
      </c>
      <c r="CM163" s="2">
        <f>+VLOOKUP(A163,EV!A:R,18,0)</f>
        <v>16.09132433244454</v>
      </c>
      <c r="CN163" t="b">
        <f t="shared" si="10"/>
        <v>1</v>
      </c>
      <c r="CO163" s="7">
        <f t="shared" si="11"/>
        <v>0</v>
      </c>
    </row>
    <row r="164" spans="1:93" x14ac:dyDescent="0.3">
      <c r="A164" t="s">
        <v>416</v>
      </c>
      <c r="B164" t="s">
        <v>83</v>
      </c>
      <c r="C164">
        <v>1.34</v>
      </c>
      <c r="D164">
        <v>4.41</v>
      </c>
      <c r="E164">
        <v>4.3</v>
      </c>
      <c r="F164">
        <v>1.1000000000000001</v>
      </c>
      <c r="G164">
        <v>0.16700000000000001</v>
      </c>
      <c r="I164" t="s">
        <v>84</v>
      </c>
      <c r="K164">
        <v>5</v>
      </c>
      <c r="L164" t="s">
        <v>129</v>
      </c>
      <c r="M164">
        <v>270</v>
      </c>
      <c r="N164">
        <v>0.17499999999999999</v>
      </c>
      <c r="O164">
        <v>0.8125</v>
      </c>
      <c r="P164" t="s">
        <v>417</v>
      </c>
      <c r="Q164" t="s">
        <v>87</v>
      </c>
      <c r="R164" t="s">
        <v>87</v>
      </c>
      <c r="S164" t="s">
        <v>131</v>
      </c>
      <c r="T164" t="b">
        <v>0</v>
      </c>
      <c r="U164">
        <v>0.17499999999999999</v>
      </c>
      <c r="V164">
        <v>3.6129519204753491E-2</v>
      </c>
      <c r="W164">
        <v>4</v>
      </c>
      <c r="Y164">
        <v>6.8179212605999808</v>
      </c>
      <c r="Z164">
        <v>7.0069301326647082</v>
      </c>
      <c r="AA164">
        <v>6.8729305547273691</v>
      </c>
      <c r="AB164">
        <v>6.8179212605999808</v>
      </c>
      <c r="AC164">
        <v>0.25128008465730112</v>
      </c>
      <c r="AD164">
        <v>0.25315701679447472</v>
      </c>
      <c r="AE164">
        <v>1076.8045532095241</v>
      </c>
      <c r="AF164">
        <v>28940.937361920242</v>
      </c>
      <c r="AG164">
        <v>0.25074188179761858</v>
      </c>
      <c r="AH164">
        <v>6.7391107081462014</v>
      </c>
      <c r="AI164">
        <v>7.0089337199267314</v>
      </c>
      <c r="AJ164">
        <v>7.0071477800639101</v>
      </c>
      <c r="AK164">
        <v>8.6263799629867446</v>
      </c>
      <c r="AL164">
        <v>8.6241818831555825</v>
      </c>
      <c r="AM164">
        <v>0.25322153993884627</v>
      </c>
      <c r="AN164">
        <v>0.25315701679447472</v>
      </c>
      <c r="AO164">
        <v>38.659706766559992</v>
      </c>
      <c r="AP164">
        <v>38.659706766559992</v>
      </c>
      <c r="AQ164" t="b">
        <v>0</v>
      </c>
      <c r="AR164" t="b">
        <v>0</v>
      </c>
      <c r="AU164">
        <v>1076.7422356712741</v>
      </c>
      <c r="AV164">
        <v>28930.514385780451</v>
      </c>
      <c r="AW164">
        <v>0.25075639373584502</v>
      </c>
      <c r="AX164">
        <v>0.25075639373584502</v>
      </c>
      <c r="AY164">
        <v>0.25075639373584502</v>
      </c>
      <c r="AZ164" t="s">
        <v>89</v>
      </c>
      <c r="BA164" s="1">
        <v>6.7374634485092022</v>
      </c>
      <c r="BB164">
        <v>6.7374634485092031</v>
      </c>
      <c r="BC164">
        <v>6.7374634485092022</v>
      </c>
      <c r="BD164" t="s">
        <v>89</v>
      </c>
      <c r="BE164">
        <v>6.9168192590594746</v>
      </c>
      <c r="BF164">
        <v>6.9168192590594746</v>
      </c>
      <c r="BG164">
        <v>6.9168192590594746</v>
      </c>
      <c r="BH164" t="s">
        <v>89</v>
      </c>
      <c r="BI164">
        <v>3.6253136643322081E-2</v>
      </c>
      <c r="BJ164">
        <v>866.41851435462945</v>
      </c>
      <c r="BK164">
        <v>28474.205320271081</v>
      </c>
      <c r="BL164">
        <v>0.31162768976735838</v>
      </c>
      <c r="BM164">
        <v>0.31162768976735838</v>
      </c>
      <c r="BN164">
        <v>0.31162768976735838</v>
      </c>
      <c r="BO164" t="s">
        <v>89</v>
      </c>
      <c r="BP164" t="s">
        <v>90</v>
      </c>
      <c r="BQ164" s="2">
        <v>8.6645592559316711</v>
      </c>
      <c r="BR164">
        <v>8.6645592559316711</v>
      </c>
      <c r="BS164">
        <v>8.6645592559316711</v>
      </c>
      <c r="BT164" t="s">
        <v>89</v>
      </c>
      <c r="BU164" t="s">
        <v>91</v>
      </c>
      <c r="BV164">
        <v>0.25319749793597868</v>
      </c>
      <c r="BW164">
        <v>7.0399543954444823</v>
      </c>
      <c r="BX164">
        <v>3.5965786667570103E-2</v>
      </c>
      <c r="BY164">
        <v>20.975763818824131</v>
      </c>
      <c r="BZ164">
        <v>10</v>
      </c>
      <c r="CA164">
        <v>0.30926779650129371</v>
      </c>
      <c r="CB164">
        <v>0.31157786682396887</v>
      </c>
      <c r="CC164">
        <v>8.6239140094334878</v>
      </c>
      <c r="CD164">
        <v>8.3912877053538217</v>
      </c>
      <c r="CG164">
        <f>+COUNTIF(IV!A:A,A164)</f>
        <v>1</v>
      </c>
      <c r="CH164" s="1">
        <f>+VLOOKUP(A164,IV!A:Q,17,0)</f>
        <v>6.7374634485092031</v>
      </c>
      <c r="CI164" t="b">
        <f t="shared" si="8"/>
        <v>1</v>
      </c>
      <c r="CJ164" s="7">
        <f t="shared" si="9"/>
        <v>0</v>
      </c>
      <c r="CL164">
        <f>+COUNTIF(EV!A:A,A164)</f>
        <v>1</v>
      </c>
      <c r="CM164" s="2">
        <f>+VLOOKUP(A164,EV!A:R,18,0)</f>
        <v>8.6645592559316711</v>
      </c>
      <c r="CN164" t="b">
        <f t="shared" si="10"/>
        <v>1</v>
      </c>
      <c r="CO164" s="7">
        <f t="shared" si="11"/>
        <v>0</v>
      </c>
    </row>
    <row r="165" spans="1:93" x14ac:dyDescent="0.3">
      <c r="A165" t="s">
        <v>418</v>
      </c>
      <c r="B165" t="s">
        <v>83</v>
      </c>
      <c r="C165">
        <v>1.34</v>
      </c>
      <c r="D165">
        <v>4.41</v>
      </c>
      <c r="E165">
        <v>4.3</v>
      </c>
      <c r="F165">
        <v>1.1000000000000001</v>
      </c>
      <c r="G165">
        <v>0.16700000000000001</v>
      </c>
      <c r="I165" t="s">
        <v>84</v>
      </c>
      <c r="K165">
        <v>6</v>
      </c>
      <c r="L165" t="s">
        <v>85</v>
      </c>
      <c r="M165">
        <v>30</v>
      </c>
      <c r="N165">
        <v>2.5000000000000001E-2</v>
      </c>
      <c r="O165">
        <v>0.25</v>
      </c>
      <c r="P165" t="s">
        <v>419</v>
      </c>
      <c r="Q165" t="s">
        <v>87</v>
      </c>
      <c r="R165" t="s">
        <v>87</v>
      </c>
      <c r="S165" t="s">
        <v>88</v>
      </c>
      <c r="T165" t="b">
        <v>1</v>
      </c>
      <c r="U165">
        <v>2.5000000000000001E-2</v>
      </c>
      <c r="V165">
        <v>5.1646442744440489E-2</v>
      </c>
      <c r="W165">
        <v>4</v>
      </c>
      <c r="Y165">
        <v>5.7514243479471059</v>
      </c>
      <c r="Z165">
        <v>5.8724920586265554</v>
      </c>
      <c r="AA165">
        <v>5.8423468534154601</v>
      </c>
      <c r="AB165">
        <v>5.7514243479471059</v>
      </c>
      <c r="AC165">
        <v>0.30609786574028047</v>
      </c>
      <c r="AD165">
        <v>0.308138738003919</v>
      </c>
      <c r="AE165">
        <v>98.329820949484713</v>
      </c>
      <c r="AF165">
        <v>1816.2840682280039</v>
      </c>
      <c r="AG165">
        <v>0.30509564352214158</v>
      </c>
      <c r="AH165">
        <v>5.6355269567684507</v>
      </c>
      <c r="AI165">
        <v>4.4996976191262714</v>
      </c>
      <c r="AJ165">
        <v>4.6983697290496682</v>
      </c>
      <c r="AK165">
        <v>17.998790476505089</v>
      </c>
      <c r="AL165">
        <v>18.793478916198669</v>
      </c>
      <c r="AM165">
        <v>0.30369161782811188</v>
      </c>
      <c r="AN165">
        <v>0.308138738003919</v>
      </c>
      <c r="AO165">
        <v>0.82712788575632779</v>
      </c>
      <c r="AP165">
        <v>0.82712788575632779</v>
      </c>
      <c r="AQ165" t="b">
        <v>1</v>
      </c>
      <c r="AR165" t="b">
        <v>1</v>
      </c>
      <c r="AU165">
        <v>98.329568800207198</v>
      </c>
      <c r="AV165">
        <v>1816.246115156305</v>
      </c>
      <c r="AW165">
        <v>0.30509642588747721</v>
      </c>
      <c r="AX165">
        <v>0.30509642588747721</v>
      </c>
      <c r="AY165">
        <v>0.30509642588747721</v>
      </c>
      <c r="AZ165" t="s">
        <v>89</v>
      </c>
      <c r="BA165" s="1">
        <v>5.635438098911262</v>
      </c>
      <c r="BB165">
        <v>5.635438098911262</v>
      </c>
      <c r="BC165">
        <v>5.635438098911262</v>
      </c>
      <c r="BD165" t="s">
        <v>89</v>
      </c>
      <c r="BE165">
        <v>5.9022364158909264</v>
      </c>
      <c r="BF165">
        <v>5.9022364158909264</v>
      </c>
      <c r="BG165">
        <v>5.9022364158909264</v>
      </c>
      <c r="BH165" t="s">
        <v>89</v>
      </c>
      <c r="BI165">
        <v>5.1691664716453707E-2</v>
      </c>
      <c r="BJ165">
        <v>24.58827228616385</v>
      </c>
      <c r="BK165">
        <v>1478.7468405698339</v>
      </c>
      <c r="BL165">
        <v>1.220093858196023</v>
      </c>
      <c r="BM165">
        <v>1.220093858196023</v>
      </c>
      <c r="BN165">
        <v>1.220093858196023</v>
      </c>
      <c r="BO165" t="s">
        <v>89</v>
      </c>
      <c r="BP165" t="s">
        <v>90</v>
      </c>
      <c r="BQ165" s="2">
        <v>54.506874455756893</v>
      </c>
      <c r="BR165">
        <v>54.506874455756893</v>
      </c>
      <c r="BS165">
        <v>54.506874455756893</v>
      </c>
      <c r="BT165" t="s">
        <v>89</v>
      </c>
      <c r="BU165" t="s">
        <v>91</v>
      </c>
      <c r="BV165">
        <v>0.30502346454900581</v>
      </c>
      <c r="BW165">
        <v>13.62671861393922</v>
      </c>
      <c r="BX165">
        <v>2.2384219795731831E-2</v>
      </c>
      <c r="BY165">
        <v>0.30983064864115661</v>
      </c>
      <c r="BZ165">
        <v>28</v>
      </c>
      <c r="CA165">
        <v>1.2243914629611219</v>
      </c>
      <c r="CB165">
        <v>1.232554952015676</v>
      </c>
      <c r="CC165">
        <v>23.489968234506222</v>
      </c>
      <c r="CD165">
        <v>23.00569739178842</v>
      </c>
      <c r="CG165">
        <f>+COUNTIF(IV!A:A,A165)</f>
        <v>1</v>
      </c>
      <c r="CH165" s="1">
        <f>+VLOOKUP(A165,IV!A:Q,17,0)</f>
        <v>5.6354380989112611</v>
      </c>
      <c r="CI165" t="b">
        <f t="shared" si="8"/>
        <v>1</v>
      </c>
      <c r="CJ165" s="7">
        <f t="shared" si="9"/>
        <v>0</v>
      </c>
      <c r="CL165">
        <f>+COUNTIF(EV!A:A,A165)</f>
        <v>1</v>
      </c>
      <c r="CM165" s="2">
        <f>+VLOOKUP(A165,EV!A:R,18,0)</f>
        <v>54.506874455756929</v>
      </c>
      <c r="CN165" t="b">
        <f t="shared" si="10"/>
        <v>1</v>
      </c>
      <c r="CO165" s="7">
        <f t="shared" si="11"/>
        <v>0</v>
      </c>
    </row>
    <row r="166" spans="1:93" x14ac:dyDescent="0.3">
      <c r="A166" t="s">
        <v>420</v>
      </c>
      <c r="B166" t="s">
        <v>83</v>
      </c>
      <c r="C166">
        <v>1.34</v>
      </c>
      <c r="D166">
        <v>4.41</v>
      </c>
      <c r="E166">
        <v>4.3</v>
      </c>
      <c r="F166">
        <v>1.1000000000000001</v>
      </c>
      <c r="G166">
        <v>0.16700000000000001</v>
      </c>
      <c r="I166" t="s">
        <v>84</v>
      </c>
      <c r="K166">
        <v>6</v>
      </c>
      <c r="L166" t="s">
        <v>85</v>
      </c>
      <c r="M166">
        <v>30</v>
      </c>
      <c r="N166">
        <v>2.5000000000000001E-2</v>
      </c>
      <c r="O166">
        <v>0.4375</v>
      </c>
      <c r="P166" t="s">
        <v>421</v>
      </c>
      <c r="Q166" t="s">
        <v>87</v>
      </c>
      <c r="R166" t="s">
        <v>87</v>
      </c>
      <c r="S166" t="s">
        <v>88</v>
      </c>
      <c r="T166" t="b">
        <v>1</v>
      </c>
      <c r="U166">
        <v>2.5000000000000001E-2</v>
      </c>
      <c r="V166">
        <v>5.1646442744440489E-2</v>
      </c>
      <c r="W166">
        <v>4</v>
      </c>
      <c r="Y166">
        <v>5.7514243479471059</v>
      </c>
      <c r="Z166">
        <v>5.8724920586265554</v>
      </c>
      <c r="AA166">
        <v>5.8423468534154601</v>
      </c>
      <c r="AB166">
        <v>5.7514243479471059</v>
      </c>
      <c r="AC166">
        <v>0.30609786574028047</v>
      </c>
      <c r="AD166">
        <v>0.308138738003919</v>
      </c>
      <c r="AE166">
        <v>98.329820949484713</v>
      </c>
      <c r="AF166">
        <v>1816.2840682280039</v>
      </c>
      <c r="AG166">
        <v>0.30509564352214158</v>
      </c>
      <c r="AH166">
        <v>5.6355269567684507</v>
      </c>
      <c r="AI166">
        <v>4.4996976191262821</v>
      </c>
      <c r="AJ166">
        <v>4.6983697290496718</v>
      </c>
      <c r="AK166">
        <v>10.285023129431501</v>
      </c>
      <c r="AL166">
        <v>10.739130809256389</v>
      </c>
      <c r="AM166">
        <v>0.30369161782811199</v>
      </c>
      <c r="AN166">
        <v>0.308138738003919</v>
      </c>
      <c r="AO166">
        <v>1.4474738000735761</v>
      </c>
      <c r="AP166">
        <v>1.4474738000735761</v>
      </c>
      <c r="AQ166" t="b">
        <v>1</v>
      </c>
      <c r="AR166" t="b">
        <v>1</v>
      </c>
      <c r="AU166">
        <v>98.329568800207198</v>
      </c>
      <c r="AV166">
        <v>1816.246115156305</v>
      </c>
      <c r="AW166">
        <v>0.30509642588747721</v>
      </c>
      <c r="AX166">
        <v>0.30509642588747721</v>
      </c>
      <c r="AY166">
        <v>0.30509642588747721</v>
      </c>
      <c r="AZ166" t="s">
        <v>89</v>
      </c>
      <c r="BA166" s="1">
        <v>5.635438098911262</v>
      </c>
      <c r="BB166">
        <v>5.635438098911262</v>
      </c>
      <c r="BC166">
        <v>5.635438098911262</v>
      </c>
      <c r="BD166" t="s">
        <v>89</v>
      </c>
      <c r="BE166">
        <v>5.9022364158909264</v>
      </c>
      <c r="BF166">
        <v>5.9022364158909264</v>
      </c>
      <c r="BG166">
        <v>5.9022364158909264</v>
      </c>
      <c r="BH166" t="s">
        <v>89</v>
      </c>
      <c r="BI166">
        <v>5.1691664716453707E-2</v>
      </c>
      <c r="BJ166">
        <v>43.029476500786728</v>
      </c>
      <c r="BK166">
        <v>2587.8069709972092</v>
      </c>
      <c r="BL166">
        <v>0.69719649039772758</v>
      </c>
      <c r="BM166">
        <v>0.69719649039772758</v>
      </c>
      <c r="BN166">
        <v>0.69719649039772758</v>
      </c>
      <c r="BO166" t="s">
        <v>89</v>
      </c>
      <c r="BP166" t="s">
        <v>90</v>
      </c>
      <c r="BQ166" s="2">
        <v>31.146785403289659</v>
      </c>
      <c r="BR166">
        <v>31.146785403289659</v>
      </c>
      <c r="BS166">
        <v>31.146785403289659</v>
      </c>
      <c r="BT166" t="s">
        <v>89</v>
      </c>
      <c r="BU166" t="s">
        <v>91</v>
      </c>
      <c r="BV166">
        <v>0.30502346454900581</v>
      </c>
      <c r="BW166">
        <v>13.62671861393923</v>
      </c>
      <c r="BX166">
        <v>2.2384219795731831E-2</v>
      </c>
      <c r="BY166">
        <v>0.54220363512202385</v>
      </c>
      <c r="BZ166">
        <v>28</v>
      </c>
      <c r="CA166">
        <v>0.69965226454921259</v>
      </c>
      <c r="CB166">
        <v>0.70431711543752917</v>
      </c>
      <c r="CC166">
        <v>13.42283899114641</v>
      </c>
      <c r="CD166">
        <v>13.146112795307671</v>
      </c>
      <c r="CG166">
        <f>+COUNTIF(IV!A:A,A166)</f>
        <v>1</v>
      </c>
      <c r="CH166" s="1">
        <f>+VLOOKUP(A166,IV!A:Q,17,0)</f>
        <v>5.6354380989112611</v>
      </c>
      <c r="CI166" t="b">
        <f t="shared" si="8"/>
        <v>1</v>
      </c>
      <c r="CJ166" s="7">
        <f t="shared" si="9"/>
        <v>0</v>
      </c>
      <c r="CL166">
        <f>+COUNTIF(EV!A:A,A166)</f>
        <v>1</v>
      </c>
      <c r="CM166" s="2">
        <f>+VLOOKUP(A166,EV!A:R,18,0)</f>
        <v>31.146785403289648</v>
      </c>
      <c r="CN166" t="b">
        <f t="shared" si="10"/>
        <v>0</v>
      </c>
      <c r="CO166" s="7">
        <f t="shared" si="11"/>
        <v>0</v>
      </c>
    </row>
    <row r="167" spans="1:93" x14ac:dyDescent="0.3">
      <c r="A167" t="s">
        <v>422</v>
      </c>
      <c r="B167" t="s">
        <v>83</v>
      </c>
      <c r="C167">
        <v>1.34</v>
      </c>
      <c r="D167">
        <v>4.41</v>
      </c>
      <c r="E167">
        <v>4.3</v>
      </c>
      <c r="F167">
        <v>1.1000000000000001</v>
      </c>
      <c r="G167">
        <v>0.16700000000000001</v>
      </c>
      <c r="I167" t="s">
        <v>84</v>
      </c>
      <c r="K167">
        <v>6</v>
      </c>
      <c r="L167" t="s">
        <v>85</v>
      </c>
      <c r="M167">
        <v>30</v>
      </c>
      <c r="N167">
        <v>2.5000000000000001E-2</v>
      </c>
      <c r="O167">
        <v>0.8125</v>
      </c>
      <c r="P167" t="s">
        <v>423</v>
      </c>
      <c r="Q167" t="s">
        <v>87</v>
      </c>
      <c r="R167" t="s">
        <v>87</v>
      </c>
      <c r="S167" t="s">
        <v>88</v>
      </c>
      <c r="T167" t="b">
        <v>1</v>
      </c>
      <c r="U167">
        <v>2.5000000000000001E-2</v>
      </c>
      <c r="V167">
        <v>5.1646442744440489E-2</v>
      </c>
      <c r="W167">
        <v>4</v>
      </c>
      <c r="Y167">
        <v>5.7514243479471059</v>
      </c>
      <c r="Z167">
        <v>5.8724920586265554</v>
      </c>
      <c r="AA167">
        <v>5.8423468534154601</v>
      </c>
      <c r="AB167">
        <v>5.7514243479471059</v>
      </c>
      <c r="AC167">
        <v>0.30609786574028047</v>
      </c>
      <c r="AD167">
        <v>0.308138738003919</v>
      </c>
      <c r="AE167">
        <v>98.329820949484713</v>
      </c>
      <c r="AF167">
        <v>1816.2840682280039</v>
      </c>
      <c r="AG167">
        <v>0.30509564352214158</v>
      </c>
      <c r="AH167">
        <v>5.6355269567684507</v>
      </c>
      <c r="AI167">
        <v>4.4996976191262732</v>
      </c>
      <c r="AJ167">
        <v>4.6983697290496647</v>
      </c>
      <c r="AK167">
        <v>5.5380893773861821</v>
      </c>
      <c r="AL167">
        <v>5.7826088972918948</v>
      </c>
      <c r="AM167">
        <v>0.30369161782811199</v>
      </c>
      <c r="AN167">
        <v>0.308138738003919</v>
      </c>
      <c r="AO167">
        <v>2.6881656287080649</v>
      </c>
      <c r="AP167">
        <v>2.6881656287080649</v>
      </c>
      <c r="AQ167" t="b">
        <v>1</v>
      </c>
      <c r="AR167" t="b">
        <v>1</v>
      </c>
      <c r="AU167">
        <v>98.329568800207198</v>
      </c>
      <c r="AV167">
        <v>1816.246115156305</v>
      </c>
      <c r="AW167">
        <v>0.30509642588747721</v>
      </c>
      <c r="AX167">
        <v>0.30509642588747721</v>
      </c>
      <c r="AY167">
        <v>0.30509642588747721</v>
      </c>
      <c r="AZ167" t="s">
        <v>89</v>
      </c>
      <c r="BA167" s="1">
        <v>5.635438098911262</v>
      </c>
      <c r="BB167">
        <v>5.635438098911262</v>
      </c>
      <c r="BC167">
        <v>5.635438098911262</v>
      </c>
      <c r="BD167" t="s">
        <v>89</v>
      </c>
      <c r="BE167">
        <v>5.9022364158909264</v>
      </c>
      <c r="BF167">
        <v>5.9022364158909264</v>
      </c>
      <c r="BG167">
        <v>5.9022364158909264</v>
      </c>
      <c r="BH167" t="s">
        <v>89</v>
      </c>
      <c r="BI167">
        <v>5.1691664716453707E-2</v>
      </c>
      <c r="BJ167">
        <v>79.9118849300325</v>
      </c>
      <c r="BK167">
        <v>4805.9272318519606</v>
      </c>
      <c r="BL167">
        <v>0.37541349482954561</v>
      </c>
      <c r="BM167">
        <v>0.37541349482954561</v>
      </c>
      <c r="BN167">
        <v>0.37541349482954561</v>
      </c>
      <c r="BO167" t="s">
        <v>89</v>
      </c>
      <c r="BP167" t="s">
        <v>90</v>
      </c>
      <c r="BQ167" s="2">
        <v>16.771345986386741</v>
      </c>
      <c r="BR167">
        <v>16.771345986386741</v>
      </c>
      <c r="BS167">
        <v>16.771345986386741</v>
      </c>
      <c r="BT167" t="s">
        <v>89</v>
      </c>
      <c r="BU167" t="s">
        <v>91</v>
      </c>
      <c r="BV167">
        <v>0.30502346454900581</v>
      </c>
      <c r="BW167">
        <v>13.62671861393923</v>
      </c>
      <c r="BX167">
        <v>2.2384219795731831E-2</v>
      </c>
      <c r="BY167">
        <v>1.006949608083759</v>
      </c>
      <c r="BZ167">
        <v>28</v>
      </c>
      <c r="CA167">
        <v>0.37673583475726841</v>
      </c>
      <c r="CB167">
        <v>0.37924767754328492</v>
      </c>
      <c r="CC167">
        <v>7.227682533694221</v>
      </c>
      <c r="CD167">
        <v>7.0786761205502842</v>
      </c>
      <c r="CG167">
        <f>+COUNTIF(IV!A:A,A167)</f>
        <v>1</v>
      </c>
      <c r="CH167" s="1">
        <f>+VLOOKUP(A167,IV!A:Q,17,0)</f>
        <v>5.6354380989112611</v>
      </c>
      <c r="CI167" t="b">
        <f t="shared" si="8"/>
        <v>1</v>
      </c>
      <c r="CJ167" s="7">
        <f t="shared" si="9"/>
        <v>0</v>
      </c>
      <c r="CL167">
        <f>+COUNTIF(EV!A:A,A167)</f>
        <v>1</v>
      </c>
      <c r="CM167" s="2">
        <f>+VLOOKUP(A167,EV!A:R,18,0)</f>
        <v>16.771345986386741</v>
      </c>
      <c r="CN167" t="b">
        <f t="shared" si="10"/>
        <v>1</v>
      </c>
      <c r="CO167" s="7">
        <f t="shared" si="11"/>
        <v>0</v>
      </c>
    </row>
    <row r="168" spans="1:93" x14ac:dyDescent="0.3">
      <c r="A168" t="s">
        <v>424</v>
      </c>
      <c r="B168" t="s">
        <v>83</v>
      </c>
      <c r="C168">
        <v>1.34</v>
      </c>
      <c r="D168">
        <v>4.41</v>
      </c>
      <c r="E168">
        <v>4.3</v>
      </c>
      <c r="F168">
        <v>1.1000000000000001</v>
      </c>
      <c r="G168">
        <v>0.16700000000000001</v>
      </c>
      <c r="I168" t="s">
        <v>84</v>
      </c>
      <c r="K168">
        <v>6</v>
      </c>
      <c r="L168" t="s">
        <v>85</v>
      </c>
      <c r="M168">
        <v>30</v>
      </c>
      <c r="N168">
        <v>0.1</v>
      </c>
      <c r="O168">
        <v>0.25</v>
      </c>
      <c r="P168" t="s">
        <v>425</v>
      </c>
      <c r="Q168" t="s">
        <v>87</v>
      </c>
      <c r="R168" t="s">
        <v>87</v>
      </c>
      <c r="S168" t="s">
        <v>88</v>
      </c>
      <c r="T168" t="b">
        <v>0</v>
      </c>
      <c r="U168">
        <v>0.1</v>
      </c>
      <c r="V168">
        <v>5.1646442744440489E-2</v>
      </c>
      <c r="W168">
        <v>4</v>
      </c>
      <c r="Y168">
        <v>5.7514243479471059</v>
      </c>
      <c r="Z168">
        <v>6.0094281084120782</v>
      </c>
      <c r="AA168">
        <v>5.8423468534154601</v>
      </c>
      <c r="AB168">
        <v>5.7514243479471059</v>
      </c>
      <c r="AC168">
        <v>0.30609786574028047</v>
      </c>
      <c r="AD168">
        <v>0.31036558472793652</v>
      </c>
      <c r="AE168">
        <v>98.329820949484713</v>
      </c>
      <c r="AF168">
        <v>1816.2840682280039</v>
      </c>
      <c r="AG168">
        <v>0.30509564352214158</v>
      </c>
      <c r="AH168">
        <v>5.6355269567684507</v>
      </c>
      <c r="AI168">
        <v>6.0648357360494982</v>
      </c>
      <c r="AJ168">
        <v>6.0857777175528591</v>
      </c>
      <c r="AK168">
        <v>24.259342944197989</v>
      </c>
      <c r="AL168">
        <v>24.34311087021144</v>
      </c>
      <c r="AM168">
        <v>0.30929757491287119</v>
      </c>
      <c r="AN168">
        <v>0.31036558472793652</v>
      </c>
      <c r="AO168">
        <v>2.3206040750203809</v>
      </c>
      <c r="AP168">
        <v>2.3206040750203809</v>
      </c>
      <c r="AQ168" t="b">
        <v>0</v>
      </c>
      <c r="AR168" t="b">
        <v>0</v>
      </c>
      <c r="AU168">
        <v>98.329568800207198</v>
      </c>
      <c r="AV168">
        <v>1816.246115156305</v>
      </c>
      <c r="AW168">
        <v>0.30509642588747721</v>
      </c>
      <c r="AX168">
        <v>0.30509642588747721</v>
      </c>
      <c r="AY168">
        <v>0.30509642588747721</v>
      </c>
      <c r="AZ168" t="s">
        <v>89</v>
      </c>
      <c r="BA168" s="1">
        <v>5.635438098911262</v>
      </c>
      <c r="BB168">
        <v>5.635438098911262</v>
      </c>
      <c r="BC168">
        <v>5.635438098911262</v>
      </c>
      <c r="BD168" t="s">
        <v>89</v>
      </c>
      <c r="BE168">
        <v>5.9022364158909264</v>
      </c>
      <c r="BF168">
        <v>5.9022364158909264</v>
      </c>
      <c r="BG168">
        <v>5.9022364158909264</v>
      </c>
      <c r="BH168" t="s">
        <v>89</v>
      </c>
      <c r="BI168">
        <v>5.1691664716453707E-2</v>
      </c>
      <c r="BJ168">
        <v>24.24849274072951</v>
      </c>
      <c r="BK168">
        <v>695.69749724996109</v>
      </c>
      <c r="BL168">
        <v>1.237190299651485</v>
      </c>
      <c r="BM168">
        <v>1.237190299651485</v>
      </c>
      <c r="BN168">
        <v>1.237190299651485</v>
      </c>
      <c r="BO168" t="s">
        <v>89</v>
      </c>
      <c r="BP168" t="s">
        <v>90</v>
      </c>
      <c r="BQ168" s="2">
        <v>24.442596395906008</v>
      </c>
      <c r="BR168">
        <v>24.442596395906008</v>
      </c>
      <c r="BS168">
        <v>24.442596395906008</v>
      </c>
      <c r="BT168" t="s">
        <v>89</v>
      </c>
      <c r="BU168" t="s">
        <v>91</v>
      </c>
      <c r="BV168">
        <v>0.30929757491287119</v>
      </c>
      <c r="BW168">
        <v>6.110649098976503</v>
      </c>
      <c r="BX168">
        <v>5.0616157122273103E-2</v>
      </c>
      <c r="BY168">
        <v>0.62451207246115048</v>
      </c>
      <c r="BZ168">
        <v>14</v>
      </c>
      <c r="CA168">
        <v>1.2243914629611219</v>
      </c>
      <c r="CB168">
        <v>1.2414623389117461</v>
      </c>
      <c r="CC168">
        <v>24.037712433648309</v>
      </c>
      <c r="CD168">
        <v>23.00569739178842</v>
      </c>
      <c r="CG168">
        <f>+COUNTIF(IV!A:A,A168)</f>
        <v>1</v>
      </c>
      <c r="CH168" s="1">
        <f>+VLOOKUP(A168,IV!A:Q,17,0)</f>
        <v>5.6354380989112611</v>
      </c>
      <c r="CI168" t="b">
        <f t="shared" si="8"/>
        <v>1</v>
      </c>
      <c r="CJ168" s="7">
        <f t="shared" si="9"/>
        <v>0</v>
      </c>
      <c r="CL168">
        <f>+COUNTIF(EV!A:A,A168)</f>
        <v>1</v>
      </c>
      <c r="CM168" s="2">
        <f>+VLOOKUP(A168,EV!A:R,18,0)</f>
        <v>24.442596395906008</v>
      </c>
      <c r="CN168" t="b">
        <f t="shared" si="10"/>
        <v>1</v>
      </c>
      <c r="CO168" s="7">
        <f t="shared" si="11"/>
        <v>0</v>
      </c>
    </row>
    <row r="169" spans="1:93" x14ac:dyDescent="0.3">
      <c r="A169" t="s">
        <v>426</v>
      </c>
      <c r="B169" t="s">
        <v>83</v>
      </c>
      <c r="C169">
        <v>1.34</v>
      </c>
      <c r="D169">
        <v>4.41</v>
      </c>
      <c r="E169">
        <v>4.3</v>
      </c>
      <c r="F169">
        <v>1.1000000000000001</v>
      </c>
      <c r="G169">
        <v>0.16700000000000001</v>
      </c>
      <c r="I169" t="s">
        <v>84</v>
      </c>
      <c r="K169">
        <v>6</v>
      </c>
      <c r="L169" t="s">
        <v>85</v>
      </c>
      <c r="M169">
        <v>30</v>
      </c>
      <c r="N169">
        <v>0.1</v>
      </c>
      <c r="O169">
        <v>0.4375</v>
      </c>
      <c r="P169" t="s">
        <v>427</v>
      </c>
      <c r="Q169" t="s">
        <v>87</v>
      </c>
      <c r="R169" t="s">
        <v>87</v>
      </c>
      <c r="S169" t="s">
        <v>88</v>
      </c>
      <c r="T169" t="b">
        <v>0</v>
      </c>
      <c r="U169">
        <v>0.1</v>
      </c>
      <c r="V169">
        <v>5.1646442744440489E-2</v>
      </c>
      <c r="W169">
        <v>4</v>
      </c>
      <c r="Y169">
        <v>5.7514243479471059</v>
      </c>
      <c r="Z169">
        <v>6.0094281084120782</v>
      </c>
      <c r="AA169">
        <v>5.8423468534154601</v>
      </c>
      <c r="AB169">
        <v>5.7514243479471059</v>
      </c>
      <c r="AC169">
        <v>0.30609786574028047</v>
      </c>
      <c r="AD169">
        <v>0.31036558472793652</v>
      </c>
      <c r="AE169">
        <v>98.329820949484713</v>
      </c>
      <c r="AF169">
        <v>1816.2840682280039</v>
      </c>
      <c r="AG169">
        <v>0.30509564352214158</v>
      </c>
      <c r="AH169">
        <v>5.6355269567684507</v>
      </c>
      <c r="AI169">
        <v>6.0648357360494991</v>
      </c>
      <c r="AJ169">
        <v>6.0857777175528582</v>
      </c>
      <c r="AK169">
        <v>13.862481682398849</v>
      </c>
      <c r="AL169">
        <v>13.91034906869225</v>
      </c>
      <c r="AM169">
        <v>0.3092975749128713</v>
      </c>
      <c r="AN169">
        <v>0.31036558472793652</v>
      </c>
      <c r="AO169">
        <v>4.0610571312856738</v>
      </c>
      <c r="AP169">
        <v>4.0610571312856738</v>
      </c>
      <c r="AQ169" t="b">
        <v>0</v>
      </c>
      <c r="AR169" t="b">
        <v>0</v>
      </c>
      <c r="AU169">
        <v>98.329568800207198</v>
      </c>
      <c r="AV169">
        <v>1816.246115156305</v>
      </c>
      <c r="AW169">
        <v>0.30509642588747721</v>
      </c>
      <c r="AX169">
        <v>0.30509642588747721</v>
      </c>
      <c r="AY169">
        <v>0.30509642588747721</v>
      </c>
      <c r="AZ169" t="s">
        <v>89</v>
      </c>
      <c r="BA169" s="1">
        <v>5.635438098911262</v>
      </c>
      <c r="BB169">
        <v>5.635438098911262</v>
      </c>
      <c r="BC169">
        <v>5.635438098911262</v>
      </c>
      <c r="BD169" t="s">
        <v>89</v>
      </c>
      <c r="BE169">
        <v>5.9022364158909264</v>
      </c>
      <c r="BF169">
        <v>5.9022364158909264</v>
      </c>
      <c r="BG169">
        <v>5.9022364158909264</v>
      </c>
      <c r="BH169" t="s">
        <v>89</v>
      </c>
      <c r="BI169">
        <v>5.1691664716453707E-2</v>
      </c>
      <c r="BJ169">
        <v>42.434862296276663</v>
      </c>
      <c r="BK169">
        <v>1217.4706201874319</v>
      </c>
      <c r="BL169">
        <v>0.70696588551513395</v>
      </c>
      <c r="BM169">
        <v>0.70696588551513395</v>
      </c>
      <c r="BN169">
        <v>0.70696588551513395</v>
      </c>
      <c r="BO169" t="s">
        <v>89</v>
      </c>
      <c r="BP169" t="s">
        <v>90</v>
      </c>
      <c r="BQ169" s="2">
        <v>13.96719794051771</v>
      </c>
      <c r="BR169">
        <v>13.96719794051771</v>
      </c>
      <c r="BS169">
        <v>13.96719794051771</v>
      </c>
      <c r="BT169" t="s">
        <v>89</v>
      </c>
      <c r="BU169" t="s">
        <v>91</v>
      </c>
      <c r="BV169">
        <v>0.30929757491287108</v>
      </c>
      <c r="BW169">
        <v>6.1106490989765003</v>
      </c>
      <c r="BX169">
        <v>5.0616157122273103E-2</v>
      </c>
      <c r="BY169">
        <v>1.092896126807013</v>
      </c>
      <c r="BZ169">
        <v>14</v>
      </c>
      <c r="CA169">
        <v>0.69965226454921259</v>
      </c>
      <c r="CB169">
        <v>0.70940705080671207</v>
      </c>
      <c r="CC169">
        <v>13.735835676370471</v>
      </c>
      <c r="CD169">
        <v>13.146112795307671</v>
      </c>
      <c r="CG169">
        <f>+COUNTIF(IV!A:A,A169)</f>
        <v>1</v>
      </c>
      <c r="CH169" s="1">
        <f>+VLOOKUP(A169,IV!A:Q,17,0)</f>
        <v>5.6354380989112611</v>
      </c>
      <c r="CI169" t="b">
        <f t="shared" si="8"/>
        <v>1</v>
      </c>
      <c r="CJ169" s="7">
        <f t="shared" si="9"/>
        <v>0</v>
      </c>
      <c r="CL169">
        <f>+COUNTIF(EV!A:A,A169)</f>
        <v>1</v>
      </c>
      <c r="CM169" s="2">
        <f>+VLOOKUP(A169,EV!A:R,18,0)</f>
        <v>13.96719794051771</v>
      </c>
      <c r="CN169" t="b">
        <f t="shared" si="10"/>
        <v>1</v>
      </c>
      <c r="CO169" s="7">
        <f t="shared" si="11"/>
        <v>0</v>
      </c>
    </row>
    <row r="170" spans="1:93" x14ac:dyDescent="0.3">
      <c r="A170" t="s">
        <v>428</v>
      </c>
      <c r="B170" t="s">
        <v>83</v>
      </c>
      <c r="C170">
        <v>1.34</v>
      </c>
      <c r="D170">
        <v>4.41</v>
      </c>
      <c r="E170">
        <v>4.3</v>
      </c>
      <c r="F170">
        <v>1.1000000000000001</v>
      </c>
      <c r="G170">
        <v>0.16700000000000001</v>
      </c>
      <c r="I170" t="s">
        <v>84</v>
      </c>
      <c r="K170">
        <v>6</v>
      </c>
      <c r="L170" t="s">
        <v>85</v>
      </c>
      <c r="M170">
        <v>30</v>
      </c>
      <c r="N170">
        <v>0.1</v>
      </c>
      <c r="O170">
        <v>0.8125</v>
      </c>
      <c r="P170" t="s">
        <v>429</v>
      </c>
      <c r="Q170" t="s">
        <v>87</v>
      </c>
      <c r="R170" t="s">
        <v>87</v>
      </c>
      <c r="S170" t="s">
        <v>88</v>
      </c>
      <c r="T170" t="b">
        <v>0</v>
      </c>
      <c r="U170">
        <v>0.1</v>
      </c>
      <c r="V170">
        <v>5.1646442744440489E-2</v>
      </c>
      <c r="W170">
        <v>4</v>
      </c>
      <c r="Y170">
        <v>5.7514243479471059</v>
      </c>
      <c r="Z170">
        <v>6.0094281084120782</v>
      </c>
      <c r="AA170">
        <v>5.8423468534154601</v>
      </c>
      <c r="AB170">
        <v>5.7514243479471059</v>
      </c>
      <c r="AC170">
        <v>0.30609786574028047</v>
      </c>
      <c r="AD170">
        <v>0.31036558472793652</v>
      </c>
      <c r="AE170">
        <v>98.329820949484713</v>
      </c>
      <c r="AF170">
        <v>1816.2840682280039</v>
      </c>
      <c r="AG170">
        <v>0.30509564352214158</v>
      </c>
      <c r="AH170">
        <v>5.6355269567684507</v>
      </c>
      <c r="AI170">
        <v>6.0648357360495044</v>
      </c>
      <c r="AJ170">
        <v>6.0857777175528627</v>
      </c>
      <c r="AK170">
        <v>7.4644132135993901</v>
      </c>
      <c r="AL170">
        <v>7.4901879600650618</v>
      </c>
      <c r="AM170">
        <v>0.30929757491287141</v>
      </c>
      <c r="AN170">
        <v>0.31036558472793652</v>
      </c>
      <c r="AO170">
        <v>7.5419632438162161</v>
      </c>
      <c r="AP170">
        <v>7.5419632438162161</v>
      </c>
      <c r="AQ170" t="b">
        <v>0</v>
      </c>
      <c r="AR170" t="b">
        <v>0</v>
      </c>
      <c r="AU170">
        <v>98.329568800207198</v>
      </c>
      <c r="AV170">
        <v>1816.246115156305</v>
      </c>
      <c r="AW170">
        <v>0.30509642588747721</v>
      </c>
      <c r="AX170">
        <v>0.30509642588747721</v>
      </c>
      <c r="AY170">
        <v>0.30509642588747721</v>
      </c>
      <c r="AZ170" t="s">
        <v>89</v>
      </c>
      <c r="BA170" s="1">
        <v>5.635438098911262</v>
      </c>
      <c r="BB170">
        <v>5.635438098911262</v>
      </c>
      <c r="BC170">
        <v>5.635438098911262</v>
      </c>
      <c r="BD170" t="s">
        <v>89</v>
      </c>
      <c r="BE170">
        <v>5.9022364158909264</v>
      </c>
      <c r="BF170">
        <v>5.9022364158909264</v>
      </c>
      <c r="BG170">
        <v>5.9022364158909264</v>
      </c>
      <c r="BH170" t="s">
        <v>89</v>
      </c>
      <c r="BI170">
        <v>5.1691664716453707E-2</v>
      </c>
      <c r="BJ170">
        <v>78.80760140737091</v>
      </c>
      <c r="BK170">
        <v>2261.0168660623731</v>
      </c>
      <c r="BL170">
        <v>0.38067393835430302</v>
      </c>
      <c r="BM170">
        <v>0.38067393835430302</v>
      </c>
      <c r="BN170">
        <v>0.38067393835430302</v>
      </c>
      <c r="BO170" t="s">
        <v>89</v>
      </c>
      <c r="BP170" t="s">
        <v>90</v>
      </c>
      <c r="BQ170" s="2">
        <v>7.5207988910480026</v>
      </c>
      <c r="BR170">
        <v>7.5207988910480026</v>
      </c>
      <c r="BS170">
        <v>7.5207988910480026</v>
      </c>
      <c r="BT170" t="s">
        <v>89</v>
      </c>
      <c r="BU170" t="s">
        <v>91</v>
      </c>
      <c r="BV170">
        <v>0.30929757491287119</v>
      </c>
      <c r="BW170">
        <v>6.1106490989765021</v>
      </c>
      <c r="BX170">
        <v>5.0616157122273103E-2</v>
      </c>
      <c r="BY170">
        <v>2.0296642354987391</v>
      </c>
      <c r="BZ170">
        <v>14</v>
      </c>
      <c r="CA170">
        <v>0.37673583475726841</v>
      </c>
      <c r="CB170">
        <v>0.38198841197284489</v>
      </c>
      <c r="CC170">
        <v>7.3962192103533271</v>
      </c>
      <c r="CD170">
        <v>7.0786761205502842</v>
      </c>
      <c r="CG170">
        <f>+COUNTIF(IV!A:A,A170)</f>
        <v>1</v>
      </c>
      <c r="CH170" s="1">
        <f>+VLOOKUP(A170,IV!A:Q,17,0)</f>
        <v>5.6354380989112611</v>
      </c>
      <c r="CI170" t="b">
        <f t="shared" si="8"/>
        <v>1</v>
      </c>
      <c r="CJ170" s="7">
        <f t="shared" si="9"/>
        <v>0</v>
      </c>
      <c r="CL170">
        <f>+COUNTIF(EV!A:A,A170)</f>
        <v>1</v>
      </c>
      <c r="CM170" s="2">
        <f>+VLOOKUP(A170,EV!A:R,18,0)</f>
        <v>7.5207988910480026</v>
      </c>
      <c r="CN170" t="b">
        <f t="shared" si="10"/>
        <v>1</v>
      </c>
      <c r="CO170" s="7">
        <f t="shared" si="11"/>
        <v>0</v>
      </c>
    </row>
    <row r="171" spans="1:93" x14ac:dyDescent="0.3">
      <c r="A171" t="s">
        <v>430</v>
      </c>
      <c r="B171" t="s">
        <v>83</v>
      </c>
      <c r="C171">
        <v>1.34</v>
      </c>
      <c r="D171">
        <v>4.41</v>
      </c>
      <c r="E171">
        <v>4.3</v>
      </c>
      <c r="F171">
        <v>1.1000000000000001</v>
      </c>
      <c r="G171">
        <v>0.16700000000000001</v>
      </c>
      <c r="I171" t="s">
        <v>84</v>
      </c>
      <c r="K171">
        <v>6</v>
      </c>
      <c r="L171" t="s">
        <v>85</v>
      </c>
      <c r="M171">
        <v>30</v>
      </c>
      <c r="N171">
        <v>0.17499999999999999</v>
      </c>
      <c r="O171">
        <v>0.25</v>
      </c>
      <c r="P171" t="s">
        <v>431</v>
      </c>
      <c r="Q171" t="s">
        <v>87</v>
      </c>
      <c r="R171" t="s">
        <v>87</v>
      </c>
      <c r="S171" t="s">
        <v>88</v>
      </c>
      <c r="T171" t="b">
        <v>0</v>
      </c>
      <c r="U171">
        <v>0.17499999999999999</v>
      </c>
      <c r="V171">
        <v>5.1646442744440489E-2</v>
      </c>
      <c r="W171">
        <v>4</v>
      </c>
      <c r="Y171">
        <v>5.7514243479471059</v>
      </c>
      <c r="Z171">
        <v>6.0094281084120782</v>
      </c>
      <c r="AA171">
        <v>5.8423468534154601</v>
      </c>
      <c r="AB171">
        <v>5.7514243479471059</v>
      </c>
      <c r="AC171">
        <v>0.30609786574028047</v>
      </c>
      <c r="AD171">
        <v>0.31036558472793652</v>
      </c>
      <c r="AE171">
        <v>98.329820949484713</v>
      </c>
      <c r="AF171">
        <v>1816.2840682280039</v>
      </c>
      <c r="AG171">
        <v>0.30509564352214158</v>
      </c>
      <c r="AH171">
        <v>5.6355269567684507</v>
      </c>
      <c r="AI171">
        <v>5.9910374588972841</v>
      </c>
      <c r="AJ171">
        <v>6.0098156569955314</v>
      </c>
      <c r="AK171">
        <v>23.96414983558914</v>
      </c>
      <c r="AL171">
        <v>24.039262627982119</v>
      </c>
      <c r="AM171">
        <v>0.30939582013522138</v>
      </c>
      <c r="AN171">
        <v>0.31036558472793652</v>
      </c>
      <c r="AO171">
        <v>1.715916517978012</v>
      </c>
      <c r="AP171">
        <v>1.715916517978012</v>
      </c>
      <c r="AQ171" t="b">
        <v>0</v>
      </c>
      <c r="AR171" t="b">
        <v>0</v>
      </c>
      <c r="AU171">
        <v>98.329568800207198</v>
      </c>
      <c r="AV171">
        <v>1816.246115156305</v>
      </c>
      <c r="AW171">
        <v>0.30509642588747721</v>
      </c>
      <c r="AX171">
        <v>0.30509642588747721</v>
      </c>
      <c r="AY171">
        <v>0.30509642588747721</v>
      </c>
      <c r="AZ171" t="s">
        <v>89</v>
      </c>
      <c r="BA171" s="1">
        <v>5.635438098911262</v>
      </c>
      <c r="BB171">
        <v>5.635438098911262</v>
      </c>
      <c r="BC171">
        <v>5.635438098911262</v>
      </c>
      <c r="BD171" t="s">
        <v>89</v>
      </c>
      <c r="BE171">
        <v>5.9022364158909264</v>
      </c>
      <c r="BF171">
        <v>5.9022364158909264</v>
      </c>
      <c r="BG171">
        <v>5.9022364158909264</v>
      </c>
      <c r="BH171" t="s">
        <v>89</v>
      </c>
      <c r="BI171">
        <v>5.1691664716453707E-2</v>
      </c>
      <c r="BJ171">
        <v>24.241280372259901</v>
      </c>
      <c r="BK171">
        <v>592.47871084378392</v>
      </c>
      <c r="BL171">
        <v>1.237558393752584</v>
      </c>
      <c r="BM171">
        <v>1.237558393752584</v>
      </c>
      <c r="BN171">
        <v>1.237558393752584</v>
      </c>
      <c r="BO171" t="s">
        <v>89</v>
      </c>
      <c r="BP171" t="s">
        <v>90</v>
      </c>
      <c r="BQ171" s="2">
        <v>24.082689849024291</v>
      </c>
      <c r="BR171">
        <v>24.082689849024291</v>
      </c>
      <c r="BS171">
        <v>24.082689849024291</v>
      </c>
      <c r="BT171" t="s">
        <v>89</v>
      </c>
      <c r="BU171" t="s">
        <v>91</v>
      </c>
      <c r="BV171">
        <v>0.30938959843814601</v>
      </c>
      <c r="BW171">
        <v>6.0206724622560737</v>
      </c>
      <c r="BX171">
        <v>5.1387880735536823E-2</v>
      </c>
      <c r="BY171">
        <v>0.76026862980902166</v>
      </c>
      <c r="BZ171">
        <v>10</v>
      </c>
      <c r="CA171">
        <v>1.2243914629611219</v>
      </c>
      <c r="CB171">
        <v>1.2414623389117461</v>
      </c>
      <c r="CC171">
        <v>24.037712433648309</v>
      </c>
      <c r="CD171">
        <v>23.00569739178842</v>
      </c>
      <c r="CG171">
        <f>+COUNTIF(IV!A:A,A171)</f>
        <v>1</v>
      </c>
      <c r="CH171" s="1">
        <f>+VLOOKUP(A171,IV!A:Q,17,0)</f>
        <v>5.6354380989112611</v>
      </c>
      <c r="CI171" t="b">
        <f t="shared" si="8"/>
        <v>1</v>
      </c>
      <c r="CJ171" s="7">
        <f t="shared" si="9"/>
        <v>0</v>
      </c>
      <c r="CL171">
        <f>+COUNTIF(EV!A:A,A171)</f>
        <v>1</v>
      </c>
      <c r="CM171" s="2">
        <f>+VLOOKUP(A171,EV!A:R,18,0)</f>
        <v>24.082689849024291</v>
      </c>
      <c r="CN171" t="b">
        <f t="shared" si="10"/>
        <v>1</v>
      </c>
      <c r="CO171" s="7">
        <f t="shared" si="11"/>
        <v>0</v>
      </c>
    </row>
    <row r="172" spans="1:93" x14ac:dyDescent="0.3">
      <c r="A172" t="s">
        <v>432</v>
      </c>
      <c r="B172" t="s">
        <v>83</v>
      </c>
      <c r="C172">
        <v>1.34</v>
      </c>
      <c r="D172">
        <v>4.41</v>
      </c>
      <c r="E172">
        <v>4.3</v>
      </c>
      <c r="F172">
        <v>1.1000000000000001</v>
      </c>
      <c r="G172">
        <v>0.16700000000000001</v>
      </c>
      <c r="I172" t="s">
        <v>84</v>
      </c>
      <c r="K172">
        <v>6</v>
      </c>
      <c r="L172" t="s">
        <v>85</v>
      </c>
      <c r="M172">
        <v>30</v>
      </c>
      <c r="N172">
        <v>0.17499999999999999</v>
      </c>
      <c r="O172">
        <v>0.4375</v>
      </c>
      <c r="P172" t="s">
        <v>433</v>
      </c>
      <c r="Q172" t="s">
        <v>87</v>
      </c>
      <c r="R172" t="s">
        <v>87</v>
      </c>
      <c r="S172" t="s">
        <v>88</v>
      </c>
      <c r="T172" t="b">
        <v>0</v>
      </c>
      <c r="U172">
        <v>0.17499999999999999</v>
      </c>
      <c r="V172">
        <v>5.1646442744440489E-2</v>
      </c>
      <c r="W172">
        <v>4</v>
      </c>
      <c r="Y172">
        <v>5.7514243479471059</v>
      </c>
      <c r="Z172">
        <v>6.0094281084120782</v>
      </c>
      <c r="AA172">
        <v>5.8423468534154601</v>
      </c>
      <c r="AB172">
        <v>5.7514243479471059</v>
      </c>
      <c r="AC172">
        <v>0.30609786574028047</v>
      </c>
      <c r="AD172">
        <v>0.31036558472793652</v>
      </c>
      <c r="AE172">
        <v>98.329820949484713</v>
      </c>
      <c r="AF172">
        <v>1816.2840682280039</v>
      </c>
      <c r="AG172">
        <v>0.30509564352214158</v>
      </c>
      <c r="AH172">
        <v>5.6355269567684507</v>
      </c>
      <c r="AI172">
        <v>5.9910374588972886</v>
      </c>
      <c r="AJ172">
        <v>6.0098156569955297</v>
      </c>
      <c r="AK172">
        <v>13.693799906050939</v>
      </c>
      <c r="AL172">
        <v>13.73672150170407</v>
      </c>
      <c r="AM172">
        <v>0.30939582013522171</v>
      </c>
      <c r="AN172">
        <v>0.31036558472793652</v>
      </c>
      <c r="AO172">
        <v>3.0028539064615249</v>
      </c>
      <c r="AP172">
        <v>3.0028539064615249</v>
      </c>
      <c r="AQ172" t="b">
        <v>0</v>
      </c>
      <c r="AR172" t="b">
        <v>0</v>
      </c>
      <c r="AU172">
        <v>98.329568800207198</v>
      </c>
      <c r="AV172">
        <v>1816.246115156305</v>
      </c>
      <c r="AW172">
        <v>0.30509642588747721</v>
      </c>
      <c r="AX172">
        <v>0.30509642588747721</v>
      </c>
      <c r="AY172">
        <v>0.30509642588747721</v>
      </c>
      <c r="AZ172" t="s">
        <v>89</v>
      </c>
      <c r="BA172" s="1">
        <v>5.635438098911262</v>
      </c>
      <c r="BB172">
        <v>5.635438098911262</v>
      </c>
      <c r="BC172">
        <v>5.635438098911262</v>
      </c>
      <c r="BD172" t="s">
        <v>89</v>
      </c>
      <c r="BE172">
        <v>5.9022364158909264</v>
      </c>
      <c r="BF172">
        <v>5.9022364158909264</v>
      </c>
      <c r="BG172">
        <v>5.9022364158909264</v>
      </c>
      <c r="BH172" t="s">
        <v>89</v>
      </c>
      <c r="BI172">
        <v>5.1691664716453707E-2</v>
      </c>
      <c r="BJ172">
        <v>42.422240651454807</v>
      </c>
      <c r="BK172">
        <v>1036.8377439766209</v>
      </c>
      <c r="BL172">
        <v>0.7071762250014767</v>
      </c>
      <c r="BM172">
        <v>0.7071762250014767</v>
      </c>
      <c r="BN172">
        <v>0.7071762250014767</v>
      </c>
      <c r="BO172" t="s">
        <v>89</v>
      </c>
      <c r="BP172" t="s">
        <v>90</v>
      </c>
      <c r="BQ172" s="2">
        <v>13.761537056585309</v>
      </c>
      <c r="BR172">
        <v>13.761537056585309</v>
      </c>
      <c r="BS172">
        <v>13.761537056585309</v>
      </c>
      <c r="BT172" t="s">
        <v>89</v>
      </c>
      <c r="BU172" t="s">
        <v>91</v>
      </c>
      <c r="BV172">
        <v>0.30938959843814612</v>
      </c>
      <c r="BW172">
        <v>6.0206724622560754</v>
      </c>
      <c r="BX172">
        <v>5.138788073553683E-2</v>
      </c>
      <c r="BY172">
        <v>1.3304701021657881</v>
      </c>
      <c r="BZ172">
        <v>10</v>
      </c>
      <c r="CA172">
        <v>0.69965226454921259</v>
      </c>
      <c r="CB172">
        <v>0.70940705080671207</v>
      </c>
      <c r="CC172">
        <v>13.735835676370471</v>
      </c>
      <c r="CD172">
        <v>13.146112795307671</v>
      </c>
      <c r="CG172">
        <f>+COUNTIF(IV!A:A,A172)</f>
        <v>1</v>
      </c>
      <c r="CH172" s="1">
        <f>+VLOOKUP(A172,IV!A:Q,17,0)</f>
        <v>5.6354380989112611</v>
      </c>
      <c r="CI172" t="b">
        <f t="shared" si="8"/>
        <v>1</v>
      </c>
      <c r="CJ172" s="7">
        <f t="shared" si="9"/>
        <v>0</v>
      </c>
      <c r="CL172">
        <f>+COUNTIF(EV!A:A,A172)</f>
        <v>1</v>
      </c>
      <c r="CM172" s="2">
        <f>+VLOOKUP(A172,EV!A:R,18,0)</f>
        <v>13.761537056585309</v>
      </c>
      <c r="CN172" t="b">
        <f t="shared" si="10"/>
        <v>1</v>
      </c>
      <c r="CO172" s="7">
        <f t="shared" si="11"/>
        <v>0</v>
      </c>
    </row>
    <row r="173" spans="1:93" x14ac:dyDescent="0.3">
      <c r="A173" t="s">
        <v>434</v>
      </c>
      <c r="B173" t="s">
        <v>83</v>
      </c>
      <c r="C173">
        <v>1.34</v>
      </c>
      <c r="D173">
        <v>4.41</v>
      </c>
      <c r="E173">
        <v>4.3</v>
      </c>
      <c r="F173">
        <v>1.1000000000000001</v>
      </c>
      <c r="G173">
        <v>0.16700000000000001</v>
      </c>
      <c r="I173" t="s">
        <v>84</v>
      </c>
      <c r="K173">
        <v>6</v>
      </c>
      <c r="L173" t="s">
        <v>85</v>
      </c>
      <c r="M173">
        <v>30</v>
      </c>
      <c r="N173">
        <v>0.17499999999999999</v>
      </c>
      <c r="O173">
        <v>0.8125</v>
      </c>
      <c r="P173" t="s">
        <v>435</v>
      </c>
      <c r="Q173" t="s">
        <v>87</v>
      </c>
      <c r="R173" t="s">
        <v>87</v>
      </c>
      <c r="S173" t="s">
        <v>88</v>
      </c>
      <c r="T173" t="b">
        <v>0</v>
      </c>
      <c r="U173">
        <v>0.17499999999999999</v>
      </c>
      <c r="V173">
        <v>5.1646442744440489E-2</v>
      </c>
      <c r="W173">
        <v>4</v>
      </c>
      <c r="Y173">
        <v>5.7514243479471059</v>
      </c>
      <c r="Z173">
        <v>6.0094281084120782</v>
      </c>
      <c r="AA173">
        <v>5.8423468534154601</v>
      </c>
      <c r="AB173">
        <v>5.7514243479471059</v>
      </c>
      <c r="AC173">
        <v>0.30609786574028047</v>
      </c>
      <c r="AD173">
        <v>0.31036558472793652</v>
      </c>
      <c r="AE173">
        <v>98.329820949484713</v>
      </c>
      <c r="AF173">
        <v>1816.2840682280039</v>
      </c>
      <c r="AG173">
        <v>0.30509564352214158</v>
      </c>
      <c r="AH173">
        <v>5.6355269567684507</v>
      </c>
      <c r="AI173">
        <v>5.9910374588972859</v>
      </c>
      <c r="AJ173">
        <v>6.0098156569955297</v>
      </c>
      <c r="AK173">
        <v>7.3735845647966594</v>
      </c>
      <c r="AL173">
        <v>7.3966961932252673</v>
      </c>
      <c r="AM173">
        <v>0.30939582013522149</v>
      </c>
      <c r="AN173">
        <v>0.31036558472793652</v>
      </c>
      <c r="AO173">
        <v>5.5767286834285432</v>
      </c>
      <c r="AP173">
        <v>5.5767286834285432</v>
      </c>
      <c r="AQ173" t="b">
        <v>0</v>
      </c>
      <c r="AR173" t="b">
        <v>0</v>
      </c>
      <c r="AU173">
        <v>98.329568800207198</v>
      </c>
      <c r="AV173">
        <v>1816.246115156305</v>
      </c>
      <c r="AW173">
        <v>0.30509642588747721</v>
      </c>
      <c r="AX173">
        <v>0.30509642588747721</v>
      </c>
      <c r="AY173">
        <v>0.30509642588747721</v>
      </c>
      <c r="AZ173" t="s">
        <v>89</v>
      </c>
      <c r="BA173" s="1">
        <v>5.635438098911262</v>
      </c>
      <c r="BB173">
        <v>5.635438098911262</v>
      </c>
      <c r="BC173">
        <v>5.635438098911262</v>
      </c>
      <c r="BD173" t="s">
        <v>89</v>
      </c>
      <c r="BE173">
        <v>5.9022364158909264</v>
      </c>
      <c r="BF173">
        <v>5.9022364158909264</v>
      </c>
      <c r="BG173">
        <v>5.9022364158909264</v>
      </c>
      <c r="BH173" t="s">
        <v>89</v>
      </c>
      <c r="BI173">
        <v>5.1691664716453707E-2</v>
      </c>
      <c r="BJ173">
        <v>78.784161209844711</v>
      </c>
      <c r="BK173">
        <v>1925.555810242299</v>
      </c>
      <c r="BL173">
        <v>0.38078719807771788</v>
      </c>
      <c r="BM173">
        <v>0.38078719807771788</v>
      </c>
      <c r="BN173">
        <v>0.38078719807771788</v>
      </c>
      <c r="BO173" t="s">
        <v>89</v>
      </c>
      <c r="BP173" t="s">
        <v>90</v>
      </c>
      <c r="BQ173" s="2">
        <v>7.4100584150843938</v>
      </c>
      <c r="BR173">
        <v>7.4100584150843938</v>
      </c>
      <c r="BS173">
        <v>7.4100584150843938</v>
      </c>
      <c r="BT173" t="s">
        <v>89</v>
      </c>
      <c r="BU173" t="s">
        <v>91</v>
      </c>
      <c r="BV173">
        <v>0.30938959843814579</v>
      </c>
      <c r="BW173">
        <v>6.0206724622560701</v>
      </c>
      <c r="BX173">
        <v>5.1387880735536837E-2</v>
      </c>
      <c r="BY173">
        <v>2.470873046879321</v>
      </c>
      <c r="BZ173">
        <v>10</v>
      </c>
      <c r="CA173">
        <v>0.37673583475726841</v>
      </c>
      <c r="CB173">
        <v>0.38198841197284489</v>
      </c>
      <c r="CC173">
        <v>7.3962192103533271</v>
      </c>
      <c r="CD173">
        <v>7.0786761205502842</v>
      </c>
      <c r="CG173">
        <f>+COUNTIF(IV!A:A,A173)</f>
        <v>1</v>
      </c>
      <c r="CH173" s="1">
        <f>+VLOOKUP(A173,IV!A:Q,17,0)</f>
        <v>5.6354380989112611</v>
      </c>
      <c r="CI173" t="b">
        <f t="shared" si="8"/>
        <v>1</v>
      </c>
      <c r="CJ173" s="7">
        <f t="shared" si="9"/>
        <v>0</v>
      </c>
      <c r="CL173">
        <f>+COUNTIF(EV!A:A,A173)</f>
        <v>1</v>
      </c>
      <c r="CM173" s="2">
        <f>+VLOOKUP(A173,EV!A:R,18,0)</f>
        <v>7.4100584150843929</v>
      </c>
      <c r="CN173" t="b">
        <f t="shared" si="10"/>
        <v>1</v>
      </c>
      <c r="CO173" s="7">
        <f t="shared" si="11"/>
        <v>0</v>
      </c>
    </row>
    <row r="174" spans="1:93" x14ac:dyDescent="0.3">
      <c r="A174" t="s">
        <v>436</v>
      </c>
      <c r="B174" t="s">
        <v>83</v>
      </c>
      <c r="C174">
        <v>1.34</v>
      </c>
      <c r="D174">
        <v>4.41</v>
      </c>
      <c r="E174">
        <v>4.3</v>
      </c>
      <c r="F174">
        <v>1.1000000000000001</v>
      </c>
      <c r="G174">
        <v>0.16700000000000001</v>
      </c>
      <c r="I174" t="s">
        <v>84</v>
      </c>
      <c r="K174">
        <v>6</v>
      </c>
      <c r="L174" t="s">
        <v>109</v>
      </c>
      <c r="M174">
        <v>90</v>
      </c>
      <c r="N174">
        <v>2.5000000000000001E-2</v>
      </c>
      <c r="O174">
        <v>0.25</v>
      </c>
      <c r="P174" t="s">
        <v>437</v>
      </c>
      <c r="Q174" t="s">
        <v>87</v>
      </c>
      <c r="R174" t="s">
        <v>87</v>
      </c>
      <c r="S174" t="s">
        <v>111</v>
      </c>
      <c r="T174" t="b">
        <v>1</v>
      </c>
      <c r="U174">
        <v>2.5000000000000001E-2</v>
      </c>
      <c r="V174">
        <v>5.1646442744440489E-2</v>
      </c>
      <c r="W174">
        <v>4</v>
      </c>
      <c r="Y174">
        <v>5.7514243479471059</v>
      </c>
      <c r="Z174">
        <v>5.8724920586265554</v>
      </c>
      <c r="AA174">
        <v>5.8423468534154601</v>
      </c>
      <c r="AB174">
        <v>5.7514243479471059</v>
      </c>
      <c r="AC174">
        <v>0.30609786574028047</v>
      </c>
      <c r="AD174">
        <v>0.308138738003919</v>
      </c>
      <c r="AE174">
        <v>294.98946284845402</v>
      </c>
      <c r="AF174">
        <v>5448.8522046840108</v>
      </c>
      <c r="AG174">
        <v>0.30509564352214169</v>
      </c>
      <c r="AH174">
        <v>5.6355269567684534</v>
      </c>
      <c r="AI174">
        <v>4.4996976191262696</v>
      </c>
      <c r="AJ174">
        <v>4.6983697290496647</v>
      </c>
      <c r="AK174">
        <v>17.998790476505079</v>
      </c>
      <c r="AL174">
        <v>18.793478916198659</v>
      </c>
      <c r="AM174">
        <v>0.30369161782811188</v>
      </c>
      <c r="AN174">
        <v>0.308138738003919</v>
      </c>
      <c r="AO174">
        <v>2.4813836572689851</v>
      </c>
      <c r="AP174">
        <v>2.4813836572689851</v>
      </c>
      <c r="AQ174" t="b">
        <v>1</v>
      </c>
      <c r="AR174" t="b">
        <v>1</v>
      </c>
      <c r="AU174">
        <v>294.98870640062171</v>
      </c>
      <c r="AV174">
        <v>5448.7383454689152</v>
      </c>
      <c r="AW174">
        <v>0.3050964258874771</v>
      </c>
      <c r="AX174">
        <v>0.3050964258874771</v>
      </c>
      <c r="AY174">
        <v>0.3050964258874771</v>
      </c>
      <c r="AZ174" t="s">
        <v>89</v>
      </c>
      <c r="BA174" s="1">
        <v>5.6354380989112611</v>
      </c>
      <c r="BB174">
        <v>5.6354380989112611</v>
      </c>
      <c r="BC174">
        <v>5.6354380989112611</v>
      </c>
      <c r="BD174" t="s">
        <v>89</v>
      </c>
      <c r="BE174">
        <v>5.9022364158909246</v>
      </c>
      <c r="BF174">
        <v>5.9022364158909246</v>
      </c>
      <c r="BG174">
        <v>5.9022364158909246</v>
      </c>
      <c r="BH174" t="s">
        <v>89</v>
      </c>
      <c r="BI174">
        <v>5.1691664716453707E-2</v>
      </c>
      <c r="BJ174">
        <v>73.764816858491542</v>
      </c>
      <c r="BK174">
        <v>4436.2405217095011</v>
      </c>
      <c r="BL174">
        <v>1.220093858196023</v>
      </c>
      <c r="BM174">
        <v>1.220093858196023</v>
      </c>
      <c r="BN174">
        <v>1.220093858196023</v>
      </c>
      <c r="BO174" t="s">
        <v>89</v>
      </c>
      <c r="BP174" t="s">
        <v>90</v>
      </c>
      <c r="BQ174" s="2">
        <v>54.506874455756908</v>
      </c>
      <c r="BR174">
        <v>54.506874455756908</v>
      </c>
      <c r="BS174">
        <v>54.506874455756908</v>
      </c>
      <c r="BT174" t="s">
        <v>89</v>
      </c>
      <c r="BU174" t="s">
        <v>91</v>
      </c>
      <c r="BV174">
        <v>0.30502346454900581</v>
      </c>
      <c r="BW174">
        <v>13.62671861393923</v>
      </c>
      <c r="BX174">
        <v>2.2384219795731831E-2</v>
      </c>
      <c r="BY174">
        <v>0.92949194592346962</v>
      </c>
      <c r="BZ174">
        <v>28</v>
      </c>
      <c r="CA174">
        <v>1.2243914629611219</v>
      </c>
      <c r="CB174">
        <v>1.232554952015676</v>
      </c>
      <c r="CC174">
        <v>23.489968234506222</v>
      </c>
      <c r="CD174">
        <v>23.00569739178842</v>
      </c>
      <c r="CG174">
        <f>+COUNTIF(IV!A:A,A174)</f>
        <v>1</v>
      </c>
      <c r="CH174" s="1">
        <f>+VLOOKUP(A174,IV!A:Q,17,0)</f>
        <v>5.635438098911262</v>
      </c>
      <c r="CI174" t="b">
        <f t="shared" si="8"/>
        <v>1</v>
      </c>
      <c r="CJ174" s="7">
        <f t="shared" si="9"/>
        <v>0</v>
      </c>
      <c r="CL174">
        <f>+COUNTIF(EV!A:A,A174)</f>
        <v>1</v>
      </c>
      <c r="CM174" s="2">
        <f>+VLOOKUP(A174,EV!A:R,18,0)</f>
        <v>54.506874455756908</v>
      </c>
      <c r="CN174" t="b">
        <f t="shared" si="10"/>
        <v>1</v>
      </c>
      <c r="CO174" s="7">
        <f t="shared" si="11"/>
        <v>0</v>
      </c>
    </row>
    <row r="175" spans="1:93" x14ac:dyDescent="0.3">
      <c r="A175" t="s">
        <v>438</v>
      </c>
      <c r="B175" t="s">
        <v>83</v>
      </c>
      <c r="C175">
        <v>1.34</v>
      </c>
      <c r="D175">
        <v>4.41</v>
      </c>
      <c r="E175">
        <v>4.3</v>
      </c>
      <c r="F175">
        <v>1.1000000000000001</v>
      </c>
      <c r="G175">
        <v>0.16700000000000001</v>
      </c>
      <c r="I175" t="s">
        <v>84</v>
      </c>
      <c r="K175">
        <v>6</v>
      </c>
      <c r="L175" t="s">
        <v>109</v>
      </c>
      <c r="M175">
        <v>90</v>
      </c>
      <c r="N175">
        <v>2.5000000000000001E-2</v>
      </c>
      <c r="O175">
        <v>0.4375</v>
      </c>
      <c r="P175" t="s">
        <v>439</v>
      </c>
      <c r="Q175" t="s">
        <v>87</v>
      </c>
      <c r="R175" t="s">
        <v>87</v>
      </c>
      <c r="S175" t="s">
        <v>111</v>
      </c>
      <c r="T175" t="b">
        <v>1</v>
      </c>
      <c r="U175">
        <v>2.5000000000000001E-2</v>
      </c>
      <c r="V175">
        <v>5.1646442744440489E-2</v>
      </c>
      <c r="W175">
        <v>4</v>
      </c>
      <c r="Y175">
        <v>5.7514243479471059</v>
      </c>
      <c r="Z175">
        <v>5.8724920586265554</v>
      </c>
      <c r="AA175">
        <v>5.8423468534154601</v>
      </c>
      <c r="AB175">
        <v>5.7514243479471059</v>
      </c>
      <c r="AC175">
        <v>0.30609786574028047</v>
      </c>
      <c r="AD175">
        <v>0.308138738003919</v>
      </c>
      <c r="AE175">
        <v>294.98946284845402</v>
      </c>
      <c r="AF175">
        <v>5448.8522046840108</v>
      </c>
      <c r="AG175">
        <v>0.30509564352214169</v>
      </c>
      <c r="AH175">
        <v>5.6355269567684534</v>
      </c>
      <c r="AI175">
        <v>4.4996976191262732</v>
      </c>
      <c r="AJ175">
        <v>4.6983697290496664</v>
      </c>
      <c r="AK175">
        <v>10.28502312943148</v>
      </c>
      <c r="AL175">
        <v>10.73913080925638</v>
      </c>
      <c r="AM175">
        <v>0.30369161782811199</v>
      </c>
      <c r="AN175">
        <v>0.308138738003919</v>
      </c>
      <c r="AO175">
        <v>4.342421400220724</v>
      </c>
      <c r="AP175">
        <v>4.342421400220724</v>
      </c>
      <c r="AQ175" t="b">
        <v>1</v>
      </c>
      <c r="AR175" t="b">
        <v>1</v>
      </c>
      <c r="AU175">
        <v>294.98870640062171</v>
      </c>
      <c r="AV175">
        <v>5448.7383454689152</v>
      </c>
      <c r="AW175">
        <v>0.3050964258874771</v>
      </c>
      <c r="AX175">
        <v>0.3050964258874771</v>
      </c>
      <c r="AY175">
        <v>0.3050964258874771</v>
      </c>
      <c r="AZ175" t="s">
        <v>89</v>
      </c>
      <c r="BA175" s="1">
        <v>5.6354380989112611</v>
      </c>
      <c r="BB175">
        <v>5.6354380989112611</v>
      </c>
      <c r="BC175">
        <v>5.6354380989112611</v>
      </c>
      <c r="BD175" t="s">
        <v>89</v>
      </c>
      <c r="BE175">
        <v>5.9022364158909246</v>
      </c>
      <c r="BF175">
        <v>5.9022364158909246</v>
      </c>
      <c r="BG175">
        <v>5.9022364158909246</v>
      </c>
      <c r="BH175" t="s">
        <v>89</v>
      </c>
      <c r="BI175">
        <v>5.1691664716453707E-2</v>
      </c>
      <c r="BJ175">
        <v>129.08842950236021</v>
      </c>
      <c r="BK175">
        <v>7763.4209129916298</v>
      </c>
      <c r="BL175">
        <v>0.69719649039772758</v>
      </c>
      <c r="BM175">
        <v>0.69719649039772758</v>
      </c>
      <c r="BN175">
        <v>0.69719649039772758</v>
      </c>
      <c r="BO175" t="s">
        <v>89</v>
      </c>
      <c r="BP175" t="s">
        <v>90</v>
      </c>
      <c r="BQ175" s="2">
        <v>31.14678540328967</v>
      </c>
      <c r="BR175">
        <v>31.14678540328967</v>
      </c>
      <c r="BS175">
        <v>31.14678540328967</v>
      </c>
      <c r="BT175" t="s">
        <v>89</v>
      </c>
      <c r="BU175" t="s">
        <v>91</v>
      </c>
      <c r="BV175">
        <v>0.30502346454900581</v>
      </c>
      <c r="BW175">
        <v>13.62671861393923</v>
      </c>
      <c r="BX175">
        <v>2.2384219795731821E-2</v>
      </c>
      <c r="BY175">
        <v>1.626610905366072</v>
      </c>
      <c r="BZ175">
        <v>28</v>
      </c>
      <c r="CA175">
        <v>0.69965226454921259</v>
      </c>
      <c r="CB175">
        <v>0.70431711543752917</v>
      </c>
      <c r="CC175">
        <v>13.42283899114641</v>
      </c>
      <c r="CD175">
        <v>13.146112795307671</v>
      </c>
      <c r="CG175">
        <f>+COUNTIF(IV!A:A,A175)</f>
        <v>1</v>
      </c>
      <c r="CH175" s="1">
        <f>+VLOOKUP(A175,IV!A:Q,17,0)</f>
        <v>5.635438098911262</v>
      </c>
      <c r="CI175" t="b">
        <f t="shared" si="8"/>
        <v>1</v>
      </c>
      <c r="CJ175" s="7">
        <f t="shared" si="9"/>
        <v>0</v>
      </c>
      <c r="CL175">
        <f>+COUNTIF(EV!A:A,A175)</f>
        <v>1</v>
      </c>
      <c r="CM175" s="2">
        <f>+VLOOKUP(A175,EV!A:R,18,0)</f>
        <v>31.14678540328967</v>
      </c>
      <c r="CN175" t="b">
        <f t="shared" si="10"/>
        <v>1</v>
      </c>
      <c r="CO175" s="7">
        <f t="shared" si="11"/>
        <v>0</v>
      </c>
    </row>
    <row r="176" spans="1:93" x14ac:dyDescent="0.3">
      <c r="A176" t="s">
        <v>440</v>
      </c>
      <c r="B176" t="s">
        <v>83</v>
      </c>
      <c r="C176">
        <v>1.34</v>
      </c>
      <c r="D176">
        <v>4.41</v>
      </c>
      <c r="E176">
        <v>4.3</v>
      </c>
      <c r="F176">
        <v>1.1000000000000001</v>
      </c>
      <c r="G176">
        <v>0.16700000000000001</v>
      </c>
      <c r="I176" t="s">
        <v>84</v>
      </c>
      <c r="K176">
        <v>6</v>
      </c>
      <c r="L176" t="s">
        <v>109</v>
      </c>
      <c r="M176">
        <v>90</v>
      </c>
      <c r="N176">
        <v>2.5000000000000001E-2</v>
      </c>
      <c r="O176">
        <v>0.8125</v>
      </c>
      <c r="P176" t="s">
        <v>441</v>
      </c>
      <c r="Q176" t="s">
        <v>87</v>
      </c>
      <c r="R176" t="s">
        <v>87</v>
      </c>
      <c r="S176" t="s">
        <v>111</v>
      </c>
      <c r="T176" t="b">
        <v>1</v>
      </c>
      <c r="U176">
        <v>2.5000000000000001E-2</v>
      </c>
      <c r="V176">
        <v>5.1646442744440489E-2</v>
      </c>
      <c r="W176">
        <v>4</v>
      </c>
      <c r="Y176">
        <v>5.7514243479471059</v>
      </c>
      <c r="Z176">
        <v>5.8724920586265554</v>
      </c>
      <c r="AA176">
        <v>5.8423468534154601</v>
      </c>
      <c r="AB176">
        <v>5.7514243479471059</v>
      </c>
      <c r="AC176">
        <v>0.30609786574028047</v>
      </c>
      <c r="AD176">
        <v>0.308138738003919</v>
      </c>
      <c r="AE176">
        <v>294.98946284845402</v>
      </c>
      <c r="AF176">
        <v>5448.8522046840108</v>
      </c>
      <c r="AG176">
        <v>0.30509564352214169</v>
      </c>
      <c r="AH176">
        <v>5.6355269567684534</v>
      </c>
      <c r="AI176">
        <v>4.4996976191262679</v>
      </c>
      <c r="AJ176">
        <v>4.6983697290496611</v>
      </c>
      <c r="AK176">
        <v>5.5380893773861759</v>
      </c>
      <c r="AL176">
        <v>5.7826088972918903</v>
      </c>
      <c r="AM176">
        <v>0.30369161782811199</v>
      </c>
      <c r="AN176">
        <v>0.308138738003919</v>
      </c>
      <c r="AO176">
        <v>8.0644968861241964</v>
      </c>
      <c r="AP176">
        <v>8.0644968861241964</v>
      </c>
      <c r="AQ176" t="b">
        <v>1</v>
      </c>
      <c r="AR176" t="b">
        <v>1</v>
      </c>
      <c r="AU176">
        <v>294.98870640062171</v>
      </c>
      <c r="AV176">
        <v>5448.7383454689152</v>
      </c>
      <c r="AW176">
        <v>0.3050964258874771</v>
      </c>
      <c r="AX176">
        <v>0.3050964258874771</v>
      </c>
      <c r="AY176">
        <v>0.3050964258874771</v>
      </c>
      <c r="AZ176" t="s">
        <v>89</v>
      </c>
      <c r="BA176" s="1">
        <v>5.6354380989112611</v>
      </c>
      <c r="BB176">
        <v>5.6354380989112611</v>
      </c>
      <c r="BC176">
        <v>5.6354380989112611</v>
      </c>
      <c r="BD176" t="s">
        <v>89</v>
      </c>
      <c r="BE176">
        <v>5.9022364158909246</v>
      </c>
      <c r="BF176">
        <v>5.9022364158909246</v>
      </c>
      <c r="BG176">
        <v>5.9022364158909246</v>
      </c>
      <c r="BH176" t="s">
        <v>89</v>
      </c>
      <c r="BI176">
        <v>5.1691664716453707E-2</v>
      </c>
      <c r="BJ176">
        <v>239.7356547900975</v>
      </c>
      <c r="BK176">
        <v>14417.78169555589</v>
      </c>
      <c r="BL176">
        <v>0.37541349482954561</v>
      </c>
      <c r="BM176">
        <v>0.37541349482954561</v>
      </c>
      <c r="BN176">
        <v>0.37541349482954561</v>
      </c>
      <c r="BO176" t="s">
        <v>89</v>
      </c>
      <c r="BP176" t="s">
        <v>90</v>
      </c>
      <c r="BQ176" s="2">
        <v>16.771345986386741</v>
      </c>
      <c r="BR176">
        <v>16.771345986386741</v>
      </c>
      <c r="BS176">
        <v>16.771345986386741</v>
      </c>
      <c r="BT176" t="s">
        <v>89</v>
      </c>
      <c r="BU176" t="s">
        <v>91</v>
      </c>
      <c r="BV176">
        <v>0.30502346454900581</v>
      </c>
      <c r="BW176">
        <v>13.62671861393923</v>
      </c>
      <c r="BX176">
        <v>2.2384219795731821E-2</v>
      </c>
      <c r="BY176">
        <v>3.0208488242512761</v>
      </c>
      <c r="BZ176">
        <v>28</v>
      </c>
      <c r="CA176">
        <v>0.37673583475726841</v>
      </c>
      <c r="CB176">
        <v>0.37924767754328492</v>
      </c>
      <c r="CC176">
        <v>7.227682533694221</v>
      </c>
      <c r="CD176">
        <v>7.0786761205502842</v>
      </c>
      <c r="CG176">
        <f>+COUNTIF(IV!A:A,A176)</f>
        <v>1</v>
      </c>
      <c r="CH176" s="1">
        <f>+VLOOKUP(A176,IV!A:Q,17,0)</f>
        <v>5.635438098911262</v>
      </c>
      <c r="CI176" t="b">
        <f t="shared" si="8"/>
        <v>1</v>
      </c>
      <c r="CJ176" s="7">
        <f t="shared" si="9"/>
        <v>0</v>
      </c>
      <c r="CL176">
        <f>+COUNTIF(EV!A:A,A176)</f>
        <v>1</v>
      </c>
      <c r="CM176" s="2">
        <f>+VLOOKUP(A176,EV!A:R,18,0)</f>
        <v>16.771345986386741</v>
      </c>
      <c r="CN176" t="b">
        <f t="shared" si="10"/>
        <v>1</v>
      </c>
      <c r="CO176" s="7">
        <f t="shared" si="11"/>
        <v>0</v>
      </c>
    </row>
    <row r="177" spans="1:93" x14ac:dyDescent="0.3">
      <c r="A177" t="s">
        <v>442</v>
      </c>
      <c r="B177" t="s">
        <v>83</v>
      </c>
      <c r="C177">
        <v>1.34</v>
      </c>
      <c r="D177">
        <v>4.41</v>
      </c>
      <c r="E177">
        <v>4.3</v>
      </c>
      <c r="F177">
        <v>1.1000000000000001</v>
      </c>
      <c r="G177">
        <v>0.16700000000000001</v>
      </c>
      <c r="I177" t="s">
        <v>84</v>
      </c>
      <c r="K177">
        <v>6</v>
      </c>
      <c r="L177" t="s">
        <v>109</v>
      </c>
      <c r="M177">
        <v>90</v>
      </c>
      <c r="N177">
        <v>0.1</v>
      </c>
      <c r="O177">
        <v>0.25</v>
      </c>
      <c r="P177" t="s">
        <v>443</v>
      </c>
      <c r="Q177" t="s">
        <v>87</v>
      </c>
      <c r="R177" t="s">
        <v>87</v>
      </c>
      <c r="S177" t="s">
        <v>111</v>
      </c>
      <c r="T177" t="b">
        <v>0</v>
      </c>
      <c r="U177">
        <v>0.1</v>
      </c>
      <c r="V177">
        <v>5.1646442744440489E-2</v>
      </c>
      <c r="W177">
        <v>4</v>
      </c>
      <c r="Y177">
        <v>5.7514243479471059</v>
      </c>
      <c r="Z177">
        <v>6.0094281084120782</v>
      </c>
      <c r="AA177">
        <v>5.8423468534154601</v>
      </c>
      <c r="AB177">
        <v>5.7514243479471059</v>
      </c>
      <c r="AC177">
        <v>0.30609786574028047</v>
      </c>
      <c r="AD177">
        <v>0.31036558472793652</v>
      </c>
      <c r="AE177">
        <v>294.98946284845402</v>
      </c>
      <c r="AF177">
        <v>5448.8522046840108</v>
      </c>
      <c r="AG177">
        <v>0.30509564352214169</v>
      </c>
      <c r="AH177">
        <v>5.6355269567684534</v>
      </c>
      <c r="AI177">
        <v>6.0648357360494964</v>
      </c>
      <c r="AJ177">
        <v>6.0857777175528582</v>
      </c>
      <c r="AK177">
        <v>24.259342944197989</v>
      </c>
      <c r="AL177">
        <v>24.343110870211429</v>
      </c>
      <c r="AM177">
        <v>0.30929757491287108</v>
      </c>
      <c r="AN177">
        <v>0.31036558472793652</v>
      </c>
      <c r="AO177">
        <v>6.9618122250611458</v>
      </c>
      <c r="AP177">
        <v>6.9618122250611458</v>
      </c>
      <c r="AQ177" t="b">
        <v>0</v>
      </c>
      <c r="AR177" t="b">
        <v>0</v>
      </c>
      <c r="AU177">
        <v>294.98870640062171</v>
      </c>
      <c r="AV177">
        <v>5448.7383454689152</v>
      </c>
      <c r="AW177">
        <v>0.3050964258874771</v>
      </c>
      <c r="AX177">
        <v>0.3050964258874771</v>
      </c>
      <c r="AY177">
        <v>0.3050964258874771</v>
      </c>
      <c r="AZ177" t="s">
        <v>89</v>
      </c>
      <c r="BA177" s="1">
        <v>5.6354380989112611</v>
      </c>
      <c r="BB177">
        <v>5.6354380989112611</v>
      </c>
      <c r="BC177">
        <v>5.6354380989112611</v>
      </c>
      <c r="BD177" t="s">
        <v>89</v>
      </c>
      <c r="BE177">
        <v>5.9022364158909246</v>
      </c>
      <c r="BF177">
        <v>5.9022364158909246</v>
      </c>
      <c r="BG177">
        <v>5.9022364158909246</v>
      </c>
      <c r="BH177" t="s">
        <v>89</v>
      </c>
      <c r="BI177">
        <v>5.1691664716453707E-2</v>
      </c>
      <c r="BJ177">
        <v>72.745478222188538</v>
      </c>
      <c r="BK177">
        <v>2087.0924917498828</v>
      </c>
      <c r="BL177">
        <v>1.237190299651485</v>
      </c>
      <c r="BM177">
        <v>1.237190299651485</v>
      </c>
      <c r="BN177">
        <v>1.237190299651485</v>
      </c>
      <c r="BO177" t="s">
        <v>89</v>
      </c>
      <c r="BP177" t="s">
        <v>90</v>
      </c>
      <c r="BQ177" s="2">
        <v>24.442596395906001</v>
      </c>
      <c r="BR177">
        <v>24.442596395906001</v>
      </c>
      <c r="BS177">
        <v>24.442596395906001</v>
      </c>
      <c r="BT177" t="s">
        <v>89</v>
      </c>
      <c r="BU177" t="s">
        <v>91</v>
      </c>
      <c r="BV177">
        <v>0.30929757491287119</v>
      </c>
      <c r="BW177">
        <v>6.1106490989765003</v>
      </c>
      <c r="BX177">
        <v>5.0616157122273117E-2</v>
      </c>
      <c r="BY177">
        <v>1.8735362173834511</v>
      </c>
      <c r="BZ177">
        <v>14</v>
      </c>
      <c r="CA177">
        <v>1.2243914629611219</v>
      </c>
      <c r="CB177">
        <v>1.2414623389117461</v>
      </c>
      <c r="CC177">
        <v>24.037712433648309</v>
      </c>
      <c r="CD177">
        <v>23.00569739178842</v>
      </c>
      <c r="CG177">
        <f>+COUNTIF(IV!A:A,A177)</f>
        <v>1</v>
      </c>
      <c r="CH177" s="1">
        <f>+VLOOKUP(A177,IV!A:Q,17,0)</f>
        <v>5.635438098911262</v>
      </c>
      <c r="CI177" t="b">
        <f t="shared" si="8"/>
        <v>1</v>
      </c>
      <c r="CJ177" s="7">
        <f t="shared" si="9"/>
        <v>0</v>
      </c>
      <c r="CL177">
        <f>+COUNTIF(EV!A:A,A177)</f>
        <v>1</v>
      </c>
      <c r="CM177" s="2">
        <f>+VLOOKUP(A177,EV!A:R,18,0)</f>
        <v>24.442596395906001</v>
      </c>
      <c r="CN177" t="b">
        <f t="shared" si="10"/>
        <v>1</v>
      </c>
      <c r="CO177" s="7">
        <f t="shared" si="11"/>
        <v>0</v>
      </c>
    </row>
    <row r="178" spans="1:93" x14ac:dyDescent="0.3">
      <c r="A178" t="s">
        <v>444</v>
      </c>
      <c r="B178" t="s">
        <v>83</v>
      </c>
      <c r="C178">
        <v>1.34</v>
      </c>
      <c r="D178">
        <v>4.41</v>
      </c>
      <c r="E178">
        <v>4.3</v>
      </c>
      <c r="F178">
        <v>1.1000000000000001</v>
      </c>
      <c r="G178">
        <v>0.16700000000000001</v>
      </c>
      <c r="I178" t="s">
        <v>84</v>
      </c>
      <c r="K178">
        <v>6</v>
      </c>
      <c r="L178" t="s">
        <v>109</v>
      </c>
      <c r="M178">
        <v>90</v>
      </c>
      <c r="N178">
        <v>0.1</v>
      </c>
      <c r="O178">
        <v>0.4375</v>
      </c>
      <c r="P178" t="s">
        <v>445</v>
      </c>
      <c r="Q178" t="s">
        <v>87</v>
      </c>
      <c r="R178" t="s">
        <v>87</v>
      </c>
      <c r="S178" t="s">
        <v>111</v>
      </c>
      <c r="T178" t="b">
        <v>0</v>
      </c>
      <c r="U178">
        <v>0.1</v>
      </c>
      <c r="V178">
        <v>5.1646442744440489E-2</v>
      </c>
      <c r="W178">
        <v>4</v>
      </c>
      <c r="Y178">
        <v>5.7514243479471059</v>
      </c>
      <c r="Z178">
        <v>6.0094281084120782</v>
      </c>
      <c r="AA178">
        <v>5.8423468534154601</v>
      </c>
      <c r="AB178">
        <v>5.7514243479471059</v>
      </c>
      <c r="AC178">
        <v>0.30609786574028047</v>
      </c>
      <c r="AD178">
        <v>0.31036558472793652</v>
      </c>
      <c r="AE178">
        <v>294.98946284845402</v>
      </c>
      <c r="AF178">
        <v>5448.8522046840108</v>
      </c>
      <c r="AG178">
        <v>0.30509564352214169</v>
      </c>
      <c r="AH178">
        <v>5.6355269567684534</v>
      </c>
      <c r="AI178">
        <v>6.0648357360495018</v>
      </c>
      <c r="AJ178">
        <v>6.0857777175528618</v>
      </c>
      <c r="AK178">
        <v>13.86248168239886</v>
      </c>
      <c r="AL178">
        <v>13.910349068692261</v>
      </c>
      <c r="AM178">
        <v>0.30929757491287119</v>
      </c>
      <c r="AN178">
        <v>0.31036558472793652</v>
      </c>
      <c r="AO178">
        <v>12.183171393856981</v>
      </c>
      <c r="AP178">
        <v>12.183171393856981</v>
      </c>
      <c r="AQ178" t="b">
        <v>0</v>
      </c>
      <c r="AR178" t="b">
        <v>0</v>
      </c>
      <c r="AU178">
        <v>294.98870640062171</v>
      </c>
      <c r="AV178">
        <v>5448.7383454689152</v>
      </c>
      <c r="AW178">
        <v>0.3050964258874771</v>
      </c>
      <c r="AX178">
        <v>0.3050964258874771</v>
      </c>
      <c r="AY178">
        <v>0.3050964258874771</v>
      </c>
      <c r="AZ178" t="s">
        <v>89</v>
      </c>
      <c r="BA178" s="1">
        <v>5.6354380989112611</v>
      </c>
      <c r="BB178">
        <v>5.6354380989112611</v>
      </c>
      <c r="BC178">
        <v>5.6354380989112611</v>
      </c>
      <c r="BD178" t="s">
        <v>89</v>
      </c>
      <c r="BE178">
        <v>5.9022364158909246</v>
      </c>
      <c r="BF178">
        <v>5.9022364158909246</v>
      </c>
      <c r="BG178">
        <v>5.9022364158909246</v>
      </c>
      <c r="BH178" t="s">
        <v>89</v>
      </c>
      <c r="BI178">
        <v>5.1691664716453707E-2</v>
      </c>
      <c r="BJ178">
        <v>127.30458688883</v>
      </c>
      <c r="BK178">
        <v>3652.4118605622962</v>
      </c>
      <c r="BL178">
        <v>0.70696588551513406</v>
      </c>
      <c r="BM178">
        <v>0.70696588551513406</v>
      </c>
      <c r="BN178">
        <v>0.70696588551513406</v>
      </c>
      <c r="BO178" t="s">
        <v>89</v>
      </c>
      <c r="BP178" t="s">
        <v>90</v>
      </c>
      <c r="BQ178" s="2">
        <v>13.967197940517719</v>
      </c>
      <c r="BR178">
        <v>13.967197940517719</v>
      </c>
      <c r="BS178">
        <v>13.967197940517719</v>
      </c>
      <c r="BT178" t="s">
        <v>89</v>
      </c>
      <c r="BU178" t="s">
        <v>91</v>
      </c>
      <c r="BV178">
        <v>0.30929757491287108</v>
      </c>
      <c r="BW178">
        <v>6.1106490989765012</v>
      </c>
      <c r="BX178">
        <v>5.0616157122273103E-2</v>
      </c>
      <c r="BY178">
        <v>3.2786883804210398</v>
      </c>
      <c r="BZ178">
        <v>14</v>
      </c>
      <c r="CA178">
        <v>0.69965226454921259</v>
      </c>
      <c r="CB178">
        <v>0.70940705080671207</v>
      </c>
      <c r="CC178">
        <v>13.735835676370471</v>
      </c>
      <c r="CD178">
        <v>13.146112795307671</v>
      </c>
      <c r="CG178">
        <f>+COUNTIF(IV!A:A,A178)</f>
        <v>1</v>
      </c>
      <c r="CH178" s="1">
        <f>+VLOOKUP(A178,IV!A:Q,17,0)</f>
        <v>5.635438098911262</v>
      </c>
      <c r="CI178" t="b">
        <f t="shared" si="8"/>
        <v>1</v>
      </c>
      <c r="CJ178" s="7">
        <f t="shared" si="9"/>
        <v>0</v>
      </c>
      <c r="CL178">
        <f>+COUNTIF(EV!A:A,A178)</f>
        <v>1</v>
      </c>
      <c r="CM178" s="2">
        <f>+VLOOKUP(A178,EV!A:R,18,0)</f>
        <v>13.967197940517719</v>
      </c>
      <c r="CN178" t="b">
        <f t="shared" si="10"/>
        <v>1</v>
      </c>
      <c r="CO178" s="7">
        <f t="shared" si="11"/>
        <v>0</v>
      </c>
    </row>
    <row r="179" spans="1:93" x14ac:dyDescent="0.3">
      <c r="A179" t="s">
        <v>446</v>
      </c>
      <c r="B179" t="s">
        <v>83</v>
      </c>
      <c r="C179">
        <v>1.34</v>
      </c>
      <c r="D179">
        <v>4.41</v>
      </c>
      <c r="E179">
        <v>4.3</v>
      </c>
      <c r="F179">
        <v>1.1000000000000001</v>
      </c>
      <c r="G179">
        <v>0.16700000000000001</v>
      </c>
      <c r="I179" t="s">
        <v>84</v>
      </c>
      <c r="K179">
        <v>6</v>
      </c>
      <c r="L179" t="s">
        <v>109</v>
      </c>
      <c r="M179">
        <v>90</v>
      </c>
      <c r="N179">
        <v>0.1</v>
      </c>
      <c r="O179">
        <v>0.8125</v>
      </c>
      <c r="P179" t="s">
        <v>447</v>
      </c>
      <c r="Q179" t="s">
        <v>87</v>
      </c>
      <c r="R179" t="s">
        <v>87</v>
      </c>
      <c r="S179" t="s">
        <v>111</v>
      </c>
      <c r="T179" t="b">
        <v>0</v>
      </c>
      <c r="U179">
        <v>0.1</v>
      </c>
      <c r="V179">
        <v>5.1646442744440489E-2</v>
      </c>
      <c r="W179">
        <v>4</v>
      </c>
      <c r="Y179">
        <v>5.7514243479471059</v>
      </c>
      <c r="Z179">
        <v>6.0094281084120782</v>
      </c>
      <c r="AA179">
        <v>5.8423468534154601</v>
      </c>
      <c r="AB179">
        <v>5.7514243479471059</v>
      </c>
      <c r="AC179">
        <v>0.30609786574028047</v>
      </c>
      <c r="AD179">
        <v>0.31036558472793652</v>
      </c>
      <c r="AE179">
        <v>294.98946284845402</v>
      </c>
      <c r="AF179">
        <v>5448.8522046840108</v>
      </c>
      <c r="AG179">
        <v>0.30509564352214169</v>
      </c>
      <c r="AH179">
        <v>5.6355269567684534</v>
      </c>
      <c r="AI179">
        <v>6.0648357360495027</v>
      </c>
      <c r="AJ179">
        <v>6.0857777175528618</v>
      </c>
      <c r="AK179">
        <v>7.4644132135993866</v>
      </c>
      <c r="AL179">
        <v>7.4901879600650609</v>
      </c>
      <c r="AM179">
        <v>0.3092975749128713</v>
      </c>
      <c r="AN179">
        <v>0.31036558472793652</v>
      </c>
      <c r="AO179">
        <v>22.62588973144867</v>
      </c>
      <c r="AP179">
        <v>22.62588973144867</v>
      </c>
      <c r="AQ179" t="b">
        <v>0</v>
      </c>
      <c r="AR179" t="b">
        <v>0</v>
      </c>
      <c r="AU179">
        <v>294.98870640062171</v>
      </c>
      <c r="AV179">
        <v>5448.7383454689152</v>
      </c>
      <c r="AW179">
        <v>0.3050964258874771</v>
      </c>
      <c r="AX179">
        <v>0.3050964258874771</v>
      </c>
      <c r="AY179">
        <v>0.3050964258874771</v>
      </c>
      <c r="AZ179" t="s">
        <v>89</v>
      </c>
      <c r="BA179" s="1">
        <v>5.6354380989112611</v>
      </c>
      <c r="BB179">
        <v>5.6354380989112611</v>
      </c>
      <c r="BC179">
        <v>5.6354380989112611</v>
      </c>
      <c r="BD179" t="s">
        <v>89</v>
      </c>
      <c r="BE179">
        <v>5.9022364158909246</v>
      </c>
      <c r="BF179">
        <v>5.9022364158909246</v>
      </c>
      <c r="BG179">
        <v>5.9022364158909246</v>
      </c>
      <c r="BH179" t="s">
        <v>89</v>
      </c>
      <c r="BI179">
        <v>5.1691664716453707E-2</v>
      </c>
      <c r="BJ179">
        <v>236.42280422211269</v>
      </c>
      <c r="BK179">
        <v>6783.0505981871183</v>
      </c>
      <c r="BL179">
        <v>0.38067393835430302</v>
      </c>
      <c r="BM179">
        <v>0.38067393835430302</v>
      </c>
      <c r="BN179">
        <v>0.38067393835430302</v>
      </c>
      <c r="BO179" t="s">
        <v>89</v>
      </c>
      <c r="BP179" t="s">
        <v>90</v>
      </c>
      <c r="BQ179" s="2">
        <v>7.5207988910480026</v>
      </c>
      <c r="BR179">
        <v>7.5207988910480026</v>
      </c>
      <c r="BS179">
        <v>7.5207988910480026</v>
      </c>
      <c r="BT179" t="s">
        <v>89</v>
      </c>
      <c r="BU179" t="s">
        <v>91</v>
      </c>
      <c r="BV179">
        <v>0.30929757491287119</v>
      </c>
      <c r="BW179">
        <v>6.1106490989765021</v>
      </c>
      <c r="BX179">
        <v>5.0616157122273103E-2</v>
      </c>
      <c r="BY179">
        <v>6.0889927064962164</v>
      </c>
      <c r="BZ179">
        <v>14</v>
      </c>
      <c r="CA179">
        <v>0.37673583475726841</v>
      </c>
      <c r="CB179">
        <v>0.38198841197284489</v>
      </c>
      <c r="CC179">
        <v>7.3962192103533271</v>
      </c>
      <c r="CD179">
        <v>7.0786761205502842</v>
      </c>
      <c r="CG179">
        <f>+COUNTIF(IV!A:A,A179)</f>
        <v>1</v>
      </c>
      <c r="CH179" s="1">
        <f>+VLOOKUP(A179,IV!A:Q,17,0)</f>
        <v>5.635438098911262</v>
      </c>
      <c r="CI179" t="b">
        <f t="shared" si="8"/>
        <v>1</v>
      </c>
      <c r="CJ179" s="7">
        <f t="shared" si="9"/>
        <v>0</v>
      </c>
      <c r="CL179">
        <f>+COUNTIF(EV!A:A,A179)</f>
        <v>1</v>
      </c>
      <c r="CM179" s="2">
        <f>+VLOOKUP(A179,EV!A:R,18,0)</f>
        <v>7.5207988910480026</v>
      </c>
      <c r="CN179" t="b">
        <f t="shared" si="10"/>
        <v>1</v>
      </c>
      <c r="CO179" s="7">
        <f t="shared" si="11"/>
        <v>0</v>
      </c>
    </row>
    <row r="180" spans="1:93" x14ac:dyDescent="0.3">
      <c r="A180" t="s">
        <v>448</v>
      </c>
      <c r="B180" t="s">
        <v>83</v>
      </c>
      <c r="C180">
        <v>1.34</v>
      </c>
      <c r="D180">
        <v>4.41</v>
      </c>
      <c r="E180">
        <v>4.3</v>
      </c>
      <c r="F180">
        <v>1.1000000000000001</v>
      </c>
      <c r="G180">
        <v>0.16700000000000001</v>
      </c>
      <c r="I180" t="s">
        <v>84</v>
      </c>
      <c r="K180">
        <v>6</v>
      </c>
      <c r="L180" t="s">
        <v>109</v>
      </c>
      <c r="M180">
        <v>90</v>
      </c>
      <c r="N180">
        <v>0.17499999999999999</v>
      </c>
      <c r="O180">
        <v>0.25</v>
      </c>
      <c r="P180" t="s">
        <v>449</v>
      </c>
      <c r="Q180" t="s">
        <v>87</v>
      </c>
      <c r="R180" t="s">
        <v>87</v>
      </c>
      <c r="S180" t="s">
        <v>111</v>
      </c>
      <c r="T180" t="b">
        <v>0</v>
      </c>
      <c r="U180">
        <v>0.17499999999999999</v>
      </c>
      <c r="V180">
        <v>5.1646442744440489E-2</v>
      </c>
      <c r="W180">
        <v>4</v>
      </c>
      <c r="Y180">
        <v>5.7514243479471059</v>
      </c>
      <c r="Z180">
        <v>6.0094281084120782</v>
      </c>
      <c r="AA180">
        <v>5.8423468534154601</v>
      </c>
      <c r="AB180">
        <v>5.7514243479471059</v>
      </c>
      <c r="AC180">
        <v>0.30609786574028047</v>
      </c>
      <c r="AD180">
        <v>0.31036558472793652</v>
      </c>
      <c r="AE180">
        <v>294.98946284845402</v>
      </c>
      <c r="AF180">
        <v>5448.8522046840108</v>
      </c>
      <c r="AG180">
        <v>0.30509564352214169</v>
      </c>
      <c r="AH180">
        <v>5.6355269567684534</v>
      </c>
      <c r="AI180">
        <v>5.9910374588972859</v>
      </c>
      <c r="AJ180">
        <v>6.0098156569955323</v>
      </c>
      <c r="AK180">
        <v>23.96414983558914</v>
      </c>
      <c r="AL180">
        <v>24.039262627982129</v>
      </c>
      <c r="AM180">
        <v>0.30939582013522138</v>
      </c>
      <c r="AN180">
        <v>0.31036558472793652</v>
      </c>
      <c r="AO180">
        <v>5.1477495539340303</v>
      </c>
      <c r="AP180">
        <v>5.1477495539340303</v>
      </c>
      <c r="AQ180" t="b">
        <v>0</v>
      </c>
      <c r="AR180" t="b">
        <v>0</v>
      </c>
      <c r="AU180">
        <v>294.98870640062171</v>
      </c>
      <c r="AV180">
        <v>5448.7383454689152</v>
      </c>
      <c r="AW180">
        <v>0.3050964258874771</v>
      </c>
      <c r="AX180">
        <v>0.3050964258874771</v>
      </c>
      <c r="AY180">
        <v>0.3050964258874771</v>
      </c>
      <c r="AZ180" t="s">
        <v>89</v>
      </c>
      <c r="BA180" s="1">
        <v>5.6354380989112611</v>
      </c>
      <c r="BB180">
        <v>5.6354380989112611</v>
      </c>
      <c r="BC180">
        <v>5.6354380989112611</v>
      </c>
      <c r="BD180" t="s">
        <v>89</v>
      </c>
      <c r="BE180">
        <v>5.9022364158909246</v>
      </c>
      <c r="BF180">
        <v>5.9022364158909246</v>
      </c>
      <c r="BG180">
        <v>5.9022364158909246</v>
      </c>
      <c r="BH180" t="s">
        <v>89</v>
      </c>
      <c r="BI180">
        <v>5.1691664716453707E-2</v>
      </c>
      <c r="BJ180">
        <v>72.723841116779724</v>
      </c>
      <c r="BK180">
        <v>1777.4361325313521</v>
      </c>
      <c r="BL180">
        <v>1.2375583937525829</v>
      </c>
      <c r="BM180">
        <v>1.2375583937525829</v>
      </c>
      <c r="BN180">
        <v>1.2375583937525829</v>
      </c>
      <c r="BO180" t="s">
        <v>89</v>
      </c>
      <c r="BP180" t="s">
        <v>90</v>
      </c>
      <c r="BQ180" s="2">
        <v>24.08268984902428</v>
      </c>
      <c r="BR180">
        <v>24.08268984902428</v>
      </c>
      <c r="BS180">
        <v>24.08268984902428</v>
      </c>
      <c r="BT180" t="s">
        <v>89</v>
      </c>
      <c r="BU180" t="s">
        <v>91</v>
      </c>
      <c r="BV180">
        <v>0.30938959843814579</v>
      </c>
      <c r="BW180">
        <v>6.020672462256071</v>
      </c>
      <c r="BX180">
        <v>5.138788073553683E-2</v>
      </c>
      <c r="BY180">
        <v>2.2808058894270649</v>
      </c>
      <c r="BZ180">
        <v>10</v>
      </c>
      <c r="CA180">
        <v>1.2243914629611219</v>
      </c>
      <c r="CB180">
        <v>1.2414623389117461</v>
      </c>
      <c r="CC180">
        <v>24.037712433648309</v>
      </c>
      <c r="CD180">
        <v>23.00569739178842</v>
      </c>
      <c r="CG180">
        <f>+COUNTIF(IV!A:A,A180)</f>
        <v>1</v>
      </c>
      <c r="CH180" s="1">
        <f>+VLOOKUP(A180,IV!A:Q,17,0)</f>
        <v>5.635438098911262</v>
      </c>
      <c r="CI180" t="b">
        <f t="shared" si="8"/>
        <v>1</v>
      </c>
      <c r="CJ180" s="7">
        <f t="shared" si="9"/>
        <v>0</v>
      </c>
      <c r="CL180">
        <f>+COUNTIF(EV!A:A,A180)</f>
        <v>1</v>
      </c>
      <c r="CM180" s="2">
        <f>+VLOOKUP(A180,EV!A:R,18,0)</f>
        <v>24.082689849024291</v>
      </c>
      <c r="CN180" t="b">
        <f t="shared" si="10"/>
        <v>1</v>
      </c>
      <c r="CO180" s="7">
        <f t="shared" si="11"/>
        <v>0</v>
      </c>
    </row>
    <row r="181" spans="1:93" x14ac:dyDescent="0.3">
      <c r="A181" t="s">
        <v>450</v>
      </c>
      <c r="B181" t="s">
        <v>83</v>
      </c>
      <c r="C181">
        <v>1.34</v>
      </c>
      <c r="D181">
        <v>4.41</v>
      </c>
      <c r="E181">
        <v>4.3</v>
      </c>
      <c r="F181">
        <v>1.1000000000000001</v>
      </c>
      <c r="G181">
        <v>0.16700000000000001</v>
      </c>
      <c r="I181" t="s">
        <v>84</v>
      </c>
      <c r="K181">
        <v>6</v>
      </c>
      <c r="L181" t="s">
        <v>109</v>
      </c>
      <c r="M181">
        <v>90</v>
      </c>
      <c r="N181">
        <v>0.17499999999999999</v>
      </c>
      <c r="O181">
        <v>0.4375</v>
      </c>
      <c r="P181" t="s">
        <v>451</v>
      </c>
      <c r="Q181" t="s">
        <v>87</v>
      </c>
      <c r="R181" t="s">
        <v>87</v>
      </c>
      <c r="S181" t="s">
        <v>111</v>
      </c>
      <c r="T181" t="b">
        <v>0</v>
      </c>
      <c r="U181">
        <v>0.17499999999999999</v>
      </c>
      <c r="V181">
        <v>5.1646442744440489E-2</v>
      </c>
      <c r="W181">
        <v>4</v>
      </c>
      <c r="Y181">
        <v>5.7514243479471059</v>
      </c>
      <c r="Z181">
        <v>6.0094281084120782</v>
      </c>
      <c r="AA181">
        <v>5.8423468534154601</v>
      </c>
      <c r="AB181">
        <v>5.7514243479471059</v>
      </c>
      <c r="AC181">
        <v>0.30609786574028047</v>
      </c>
      <c r="AD181">
        <v>0.31036558472793652</v>
      </c>
      <c r="AE181">
        <v>294.98946284845402</v>
      </c>
      <c r="AF181">
        <v>5448.8522046840108</v>
      </c>
      <c r="AG181">
        <v>0.30509564352214169</v>
      </c>
      <c r="AH181">
        <v>5.6355269567684534</v>
      </c>
      <c r="AI181">
        <v>5.9910374588972859</v>
      </c>
      <c r="AJ181">
        <v>6.0098156569955297</v>
      </c>
      <c r="AK181">
        <v>13.693799906050939</v>
      </c>
      <c r="AL181">
        <v>13.73672150170407</v>
      </c>
      <c r="AM181">
        <v>0.30939582013522149</v>
      </c>
      <c r="AN181">
        <v>0.31036558472793652</v>
      </c>
      <c r="AO181">
        <v>9.0085617193845664</v>
      </c>
      <c r="AP181">
        <v>9.0085617193845664</v>
      </c>
      <c r="AQ181" t="b">
        <v>0</v>
      </c>
      <c r="AR181" t="b">
        <v>0</v>
      </c>
      <c r="AU181">
        <v>294.98870640062171</v>
      </c>
      <c r="AV181">
        <v>5448.7383454689152</v>
      </c>
      <c r="AW181">
        <v>0.3050964258874771</v>
      </c>
      <c r="AX181">
        <v>0.3050964258874771</v>
      </c>
      <c r="AY181">
        <v>0.3050964258874771</v>
      </c>
      <c r="AZ181" t="s">
        <v>89</v>
      </c>
      <c r="BA181" s="1">
        <v>5.6354380989112611</v>
      </c>
      <c r="BB181">
        <v>5.6354380989112611</v>
      </c>
      <c r="BC181">
        <v>5.6354380989112611</v>
      </c>
      <c r="BD181" t="s">
        <v>89</v>
      </c>
      <c r="BE181">
        <v>5.9022364158909246</v>
      </c>
      <c r="BF181">
        <v>5.9022364158909246</v>
      </c>
      <c r="BG181">
        <v>5.9022364158909246</v>
      </c>
      <c r="BH181" t="s">
        <v>89</v>
      </c>
      <c r="BI181">
        <v>5.1691664716453707E-2</v>
      </c>
      <c r="BJ181">
        <v>127.2667219543645</v>
      </c>
      <c r="BK181">
        <v>3110.513231929865</v>
      </c>
      <c r="BL181">
        <v>0.70717622500147648</v>
      </c>
      <c r="BM181">
        <v>0.70717622500147648</v>
      </c>
      <c r="BN181">
        <v>0.70717622500147648</v>
      </c>
      <c r="BO181" t="s">
        <v>89</v>
      </c>
      <c r="BP181" t="s">
        <v>90</v>
      </c>
      <c r="BQ181" s="2">
        <v>13.761537056585309</v>
      </c>
      <c r="BR181">
        <v>13.761537056585309</v>
      </c>
      <c r="BS181">
        <v>13.761537056585309</v>
      </c>
      <c r="BT181" t="s">
        <v>89</v>
      </c>
      <c r="BU181" t="s">
        <v>91</v>
      </c>
      <c r="BV181">
        <v>0.30938959843814601</v>
      </c>
      <c r="BW181">
        <v>6.0206724622560737</v>
      </c>
      <c r="BX181">
        <v>5.138788073553683E-2</v>
      </c>
      <c r="BY181">
        <v>3.9914103064973641</v>
      </c>
      <c r="BZ181">
        <v>10</v>
      </c>
      <c r="CA181">
        <v>0.69965226454921259</v>
      </c>
      <c r="CB181">
        <v>0.70940705080671207</v>
      </c>
      <c r="CC181">
        <v>13.735835676370471</v>
      </c>
      <c r="CD181">
        <v>13.146112795307671</v>
      </c>
      <c r="CG181">
        <f>+COUNTIF(IV!A:A,A181)</f>
        <v>1</v>
      </c>
      <c r="CH181" s="1">
        <f>+VLOOKUP(A181,IV!A:Q,17,0)</f>
        <v>5.635438098911262</v>
      </c>
      <c r="CI181" t="b">
        <f t="shared" si="8"/>
        <v>1</v>
      </c>
      <c r="CJ181" s="7">
        <f t="shared" si="9"/>
        <v>0</v>
      </c>
      <c r="CL181">
        <f>+COUNTIF(EV!A:A,A181)</f>
        <v>1</v>
      </c>
      <c r="CM181" s="2">
        <f>+VLOOKUP(A181,EV!A:R,18,0)</f>
        <v>13.761537056585309</v>
      </c>
      <c r="CN181" t="b">
        <f t="shared" si="10"/>
        <v>1</v>
      </c>
      <c r="CO181" s="7">
        <f t="shared" si="11"/>
        <v>0</v>
      </c>
    </row>
    <row r="182" spans="1:93" x14ac:dyDescent="0.3">
      <c r="A182" t="s">
        <v>452</v>
      </c>
      <c r="B182" t="s">
        <v>83</v>
      </c>
      <c r="C182">
        <v>1.34</v>
      </c>
      <c r="D182">
        <v>4.41</v>
      </c>
      <c r="E182">
        <v>4.3</v>
      </c>
      <c r="F182">
        <v>1.1000000000000001</v>
      </c>
      <c r="G182">
        <v>0.16700000000000001</v>
      </c>
      <c r="I182" t="s">
        <v>84</v>
      </c>
      <c r="K182">
        <v>6</v>
      </c>
      <c r="L182" t="s">
        <v>109</v>
      </c>
      <c r="M182">
        <v>90</v>
      </c>
      <c r="N182">
        <v>0.17499999999999999</v>
      </c>
      <c r="O182">
        <v>0.8125</v>
      </c>
      <c r="P182" t="s">
        <v>453</v>
      </c>
      <c r="Q182" t="s">
        <v>87</v>
      </c>
      <c r="R182" t="s">
        <v>87</v>
      </c>
      <c r="S182" t="s">
        <v>111</v>
      </c>
      <c r="T182" t="b">
        <v>0</v>
      </c>
      <c r="U182">
        <v>0.17499999999999999</v>
      </c>
      <c r="V182">
        <v>5.1646442744440489E-2</v>
      </c>
      <c r="W182">
        <v>4</v>
      </c>
      <c r="Y182">
        <v>5.7514243479471059</v>
      </c>
      <c r="Z182">
        <v>6.0094281084120782</v>
      </c>
      <c r="AA182">
        <v>5.8423468534154601</v>
      </c>
      <c r="AB182">
        <v>5.7514243479471059</v>
      </c>
      <c r="AC182">
        <v>0.30609786574028047</v>
      </c>
      <c r="AD182">
        <v>0.31036558472793652</v>
      </c>
      <c r="AE182">
        <v>294.98946284845402</v>
      </c>
      <c r="AF182">
        <v>5448.8522046840108</v>
      </c>
      <c r="AG182">
        <v>0.30509564352214169</v>
      </c>
      <c r="AH182">
        <v>5.6355269567684534</v>
      </c>
      <c r="AI182">
        <v>5.991037458897285</v>
      </c>
      <c r="AJ182">
        <v>6.0098156569955314</v>
      </c>
      <c r="AK182">
        <v>7.3735845647966576</v>
      </c>
      <c r="AL182">
        <v>7.3966961932252682</v>
      </c>
      <c r="AM182">
        <v>0.30939582013522138</v>
      </c>
      <c r="AN182">
        <v>0.31036558472793652</v>
      </c>
      <c r="AO182">
        <v>16.730186050285631</v>
      </c>
      <c r="AP182">
        <v>16.730186050285631</v>
      </c>
      <c r="AQ182" t="b">
        <v>0</v>
      </c>
      <c r="AR182" t="b">
        <v>0</v>
      </c>
      <c r="AU182">
        <v>294.98870640062171</v>
      </c>
      <c r="AV182">
        <v>5448.7383454689152</v>
      </c>
      <c r="AW182">
        <v>0.3050964258874771</v>
      </c>
      <c r="AX182">
        <v>0.3050964258874771</v>
      </c>
      <c r="AY182">
        <v>0.3050964258874771</v>
      </c>
      <c r="AZ182" t="s">
        <v>89</v>
      </c>
      <c r="BA182" s="1">
        <v>5.6354380989112611</v>
      </c>
      <c r="BB182">
        <v>5.6354380989112611</v>
      </c>
      <c r="BC182">
        <v>5.6354380989112611</v>
      </c>
      <c r="BD182" t="s">
        <v>89</v>
      </c>
      <c r="BE182">
        <v>5.9022364158909246</v>
      </c>
      <c r="BF182">
        <v>5.9022364158909246</v>
      </c>
      <c r="BG182">
        <v>5.9022364158909246</v>
      </c>
      <c r="BH182" t="s">
        <v>89</v>
      </c>
      <c r="BI182">
        <v>5.1691664716453707E-2</v>
      </c>
      <c r="BJ182">
        <v>236.35248362953411</v>
      </c>
      <c r="BK182">
        <v>5776.6674307268959</v>
      </c>
      <c r="BL182">
        <v>0.38078719807771788</v>
      </c>
      <c r="BM182">
        <v>0.38078719807771788</v>
      </c>
      <c r="BN182">
        <v>0.38078719807771788</v>
      </c>
      <c r="BO182" t="s">
        <v>89</v>
      </c>
      <c r="BP182" t="s">
        <v>90</v>
      </c>
      <c r="BQ182" s="2">
        <v>7.4100584150843964</v>
      </c>
      <c r="BR182">
        <v>7.4100584150843964</v>
      </c>
      <c r="BS182">
        <v>7.4100584150843964</v>
      </c>
      <c r="BT182" t="s">
        <v>89</v>
      </c>
      <c r="BU182" t="s">
        <v>91</v>
      </c>
      <c r="BV182">
        <v>0.30938959843814579</v>
      </c>
      <c r="BW182">
        <v>6.020672462256071</v>
      </c>
      <c r="BX182">
        <v>5.1387880735536823E-2</v>
      </c>
      <c r="BY182">
        <v>7.4126191406379638</v>
      </c>
      <c r="BZ182">
        <v>10</v>
      </c>
      <c r="CA182">
        <v>0.37673583475726841</v>
      </c>
      <c r="CB182">
        <v>0.38198841197284489</v>
      </c>
      <c r="CC182">
        <v>7.3962192103533271</v>
      </c>
      <c r="CD182">
        <v>7.0786761205502842</v>
      </c>
      <c r="CG182">
        <f>+COUNTIF(IV!A:A,A182)</f>
        <v>1</v>
      </c>
      <c r="CH182" s="1">
        <f>+VLOOKUP(A182,IV!A:Q,17,0)</f>
        <v>5.635438098911262</v>
      </c>
      <c r="CI182" t="b">
        <f t="shared" si="8"/>
        <v>1</v>
      </c>
      <c r="CJ182" s="7">
        <f t="shared" si="9"/>
        <v>0</v>
      </c>
      <c r="CL182">
        <f>+COUNTIF(EV!A:A,A182)</f>
        <v>1</v>
      </c>
      <c r="CM182" s="2">
        <f>+VLOOKUP(A182,EV!A:R,18,0)</f>
        <v>7.4100584150843947</v>
      </c>
      <c r="CN182" t="b">
        <f t="shared" si="10"/>
        <v>0</v>
      </c>
      <c r="CO182" s="7">
        <f t="shared" si="11"/>
        <v>0</v>
      </c>
    </row>
    <row r="183" spans="1:93" x14ac:dyDescent="0.3">
      <c r="A183" t="s">
        <v>454</v>
      </c>
      <c r="B183" t="s">
        <v>83</v>
      </c>
      <c r="C183">
        <v>1.34</v>
      </c>
      <c r="D183">
        <v>4.41</v>
      </c>
      <c r="E183">
        <v>4.3</v>
      </c>
      <c r="F183">
        <v>1.1000000000000001</v>
      </c>
      <c r="G183">
        <v>0.16700000000000001</v>
      </c>
      <c r="I183" t="s">
        <v>84</v>
      </c>
      <c r="K183">
        <v>6</v>
      </c>
      <c r="L183" t="s">
        <v>129</v>
      </c>
      <c r="M183">
        <v>270</v>
      </c>
      <c r="N183">
        <v>2.5000000000000001E-2</v>
      </c>
      <c r="O183">
        <v>0.25</v>
      </c>
      <c r="P183" t="s">
        <v>455</v>
      </c>
      <c r="Q183" t="s">
        <v>87</v>
      </c>
      <c r="R183" t="s">
        <v>87</v>
      </c>
      <c r="S183" t="s">
        <v>131</v>
      </c>
      <c r="T183" t="b">
        <v>1</v>
      </c>
      <c r="U183">
        <v>2.5000000000000001E-2</v>
      </c>
      <c r="V183">
        <v>5.1646442744440489E-2</v>
      </c>
      <c r="W183">
        <v>4</v>
      </c>
      <c r="Y183">
        <v>5.7514243479471059</v>
      </c>
      <c r="Z183">
        <v>5.8724920586265554</v>
      </c>
      <c r="AA183">
        <v>5.8423468534154601</v>
      </c>
      <c r="AB183">
        <v>5.7514243479471059</v>
      </c>
      <c r="AC183">
        <v>0.30609786574028047</v>
      </c>
      <c r="AD183">
        <v>0.308138738003919</v>
      </c>
      <c r="AE183">
        <v>884.96838854536213</v>
      </c>
      <c r="AF183">
        <v>16346.55661405203</v>
      </c>
      <c r="AG183">
        <v>0.30509564352214169</v>
      </c>
      <c r="AH183">
        <v>5.6355269567684516</v>
      </c>
      <c r="AI183">
        <v>4.4996976191262714</v>
      </c>
      <c r="AJ183">
        <v>4.6983697290496647</v>
      </c>
      <c r="AK183">
        <v>17.998790476505089</v>
      </c>
      <c r="AL183">
        <v>18.793478916198659</v>
      </c>
      <c r="AM183">
        <v>0.30369161782811199</v>
      </c>
      <c r="AN183">
        <v>0.308138738003919</v>
      </c>
      <c r="AO183">
        <v>7.444150971806951</v>
      </c>
      <c r="AP183">
        <v>7.444150971806951</v>
      </c>
      <c r="AQ183" t="b">
        <v>1</v>
      </c>
      <c r="AR183" t="b">
        <v>1</v>
      </c>
      <c r="AU183">
        <v>884.96611920186479</v>
      </c>
      <c r="AV183">
        <v>16346.21503640674</v>
      </c>
      <c r="AW183">
        <v>0.30509642588747721</v>
      </c>
      <c r="AX183">
        <v>0.30509642588747721</v>
      </c>
      <c r="AY183">
        <v>0.30509642588747721</v>
      </c>
      <c r="AZ183" t="s">
        <v>89</v>
      </c>
      <c r="BA183" s="1">
        <v>5.6354380989112629</v>
      </c>
      <c r="BB183">
        <v>5.635438098911262</v>
      </c>
      <c r="BC183">
        <v>5.6354380989112629</v>
      </c>
      <c r="BD183" t="s">
        <v>89</v>
      </c>
      <c r="BE183">
        <v>5.9022364158909264</v>
      </c>
      <c r="BF183">
        <v>5.9022364158909264</v>
      </c>
      <c r="BG183">
        <v>5.9022364158909264</v>
      </c>
      <c r="BH183" t="s">
        <v>89</v>
      </c>
      <c r="BI183">
        <v>5.16916647164537E-2</v>
      </c>
      <c r="BJ183">
        <v>221.29445057547471</v>
      </c>
      <c r="BK183">
        <v>13308.72156512851</v>
      </c>
      <c r="BL183">
        <v>1.220093858196023</v>
      </c>
      <c r="BM183">
        <v>1.220093858196023</v>
      </c>
      <c r="BN183">
        <v>1.220093858196023</v>
      </c>
      <c r="BO183" t="s">
        <v>89</v>
      </c>
      <c r="BP183" t="s">
        <v>90</v>
      </c>
      <c r="BQ183" s="2">
        <v>54.506874455756922</v>
      </c>
      <c r="BR183">
        <v>54.506874455756922</v>
      </c>
      <c r="BS183">
        <v>54.506874455756922</v>
      </c>
      <c r="BT183" t="s">
        <v>89</v>
      </c>
      <c r="BU183" t="s">
        <v>91</v>
      </c>
      <c r="BV183">
        <v>0.30502346454900581</v>
      </c>
      <c r="BW183">
        <v>13.62671861393923</v>
      </c>
      <c r="BX183">
        <v>2.2384219795731821E-2</v>
      </c>
      <c r="BY183">
        <v>2.7884758377704091</v>
      </c>
      <c r="BZ183">
        <v>28</v>
      </c>
      <c r="CA183">
        <v>1.2243914629611219</v>
      </c>
      <c r="CB183">
        <v>1.232554952015676</v>
      </c>
      <c r="CC183">
        <v>23.489968234506222</v>
      </c>
      <c r="CD183">
        <v>23.00569739178842</v>
      </c>
      <c r="CG183">
        <f>+COUNTIF(IV!A:A,A183)</f>
        <v>1</v>
      </c>
      <c r="CH183" s="1">
        <f>+VLOOKUP(A183,IV!A:Q,17,0)</f>
        <v>5.6354380989112629</v>
      </c>
      <c r="CI183" t="b">
        <f t="shared" si="8"/>
        <v>1</v>
      </c>
      <c r="CJ183" s="7">
        <f t="shared" si="9"/>
        <v>0</v>
      </c>
      <c r="CL183">
        <f>+COUNTIF(EV!A:A,A183)</f>
        <v>1</v>
      </c>
      <c r="CM183" s="2">
        <f>+VLOOKUP(A183,EV!A:R,18,0)</f>
        <v>54.506874455756893</v>
      </c>
      <c r="CN183" t="b">
        <f t="shared" si="10"/>
        <v>1</v>
      </c>
      <c r="CO183" s="7">
        <f t="shared" si="11"/>
        <v>0</v>
      </c>
    </row>
    <row r="184" spans="1:93" x14ac:dyDescent="0.3">
      <c r="A184" t="s">
        <v>456</v>
      </c>
      <c r="B184" t="s">
        <v>83</v>
      </c>
      <c r="C184">
        <v>1.34</v>
      </c>
      <c r="D184">
        <v>4.41</v>
      </c>
      <c r="E184">
        <v>4.3</v>
      </c>
      <c r="F184">
        <v>1.1000000000000001</v>
      </c>
      <c r="G184">
        <v>0.16700000000000001</v>
      </c>
      <c r="I184" t="s">
        <v>84</v>
      </c>
      <c r="K184">
        <v>6</v>
      </c>
      <c r="L184" t="s">
        <v>129</v>
      </c>
      <c r="M184">
        <v>270</v>
      </c>
      <c r="N184">
        <v>2.5000000000000001E-2</v>
      </c>
      <c r="O184">
        <v>0.4375</v>
      </c>
      <c r="P184" t="s">
        <v>457</v>
      </c>
      <c r="Q184" t="s">
        <v>87</v>
      </c>
      <c r="R184" t="s">
        <v>87</v>
      </c>
      <c r="S184" t="s">
        <v>131</v>
      </c>
      <c r="T184" t="b">
        <v>1</v>
      </c>
      <c r="U184">
        <v>2.5000000000000001E-2</v>
      </c>
      <c r="V184">
        <v>5.1646442744440489E-2</v>
      </c>
      <c r="W184">
        <v>4</v>
      </c>
      <c r="Y184">
        <v>5.7514243479471059</v>
      </c>
      <c r="Z184">
        <v>5.8724920586265554</v>
      </c>
      <c r="AA184">
        <v>5.8423468534154601</v>
      </c>
      <c r="AB184">
        <v>5.7514243479471059</v>
      </c>
      <c r="AC184">
        <v>0.30609786574028047</v>
      </c>
      <c r="AD184">
        <v>0.308138738003919</v>
      </c>
      <c r="AE184">
        <v>884.96838854536213</v>
      </c>
      <c r="AF184">
        <v>16346.55661405203</v>
      </c>
      <c r="AG184">
        <v>0.30509564352214169</v>
      </c>
      <c r="AH184">
        <v>5.6355269567684516</v>
      </c>
      <c r="AI184">
        <v>4.4996976191262732</v>
      </c>
      <c r="AJ184">
        <v>4.6983697290496647</v>
      </c>
      <c r="AK184">
        <v>10.28502312943148</v>
      </c>
      <c r="AL184">
        <v>10.73913080925638</v>
      </c>
      <c r="AM184">
        <v>0.30369161782811199</v>
      </c>
      <c r="AN184">
        <v>0.308138738003919</v>
      </c>
      <c r="AO184">
        <v>13.02726420066216</v>
      </c>
      <c r="AP184">
        <v>13.02726420066216</v>
      </c>
      <c r="AQ184" t="b">
        <v>1</v>
      </c>
      <c r="AR184" t="b">
        <v>1</v>
      </c>
      <c r="AU184">
        <v>884.96611920186479</v>
      </c>
      <c r="AV184">
        <v>16346.21503640674</v>
      </c>
      <c r="AW184">
        <v>0.30509642588747721</v>
      </c>
      <c r="AX184">
        <v>0.30509642588747721</v>
      </c>
      <c r="AY184">
        <v>0.30509642588747721</v>
      </c>
      <c r="AZ184" t="s">
        <v>89</v>
      </c>
      <c r="BA184" s="1">
        <v>5.6354380989112629</v>
      </c>
      <c r="BB184">
        <v>5.635438098911262</v>
      </c>
      <c r="BC184">
        <v>5.6354380989112629</v>
      </c>
      <c r="BD184" t="s">
        <v>89</v>
      </c>
      <c r="BE184">
        <v>5.9022364158909264</v>
      </c>
      <c r="BF184">
        <v>5.9022364158909264</v>
      </c>
      <c r="BG184">
        <v>5.9022364158909264</v>
      </c>
      <c r="BH184" t="s">
        <v>89</v>
      </c>
      <c r="BI184">
        <v>5.16916647164537E-2</v>
      </c>
      <c r="BJ184">
        <v>387.26528850708081</v>
      </c>
      <c r="BK184">
        <v>23290.2627389749</v>
      </c>
      <c r="BL184">
        <v>0.69719649039772724</v>
      </c>
      <c r="BM184">
        <v>0.69719649039772724</v>
      </c>
      <c r="BN184">
        <v>0.69719649039772724</v>
      </c>
      <c r="BO184" t="s">
        <v>89</v>
      </c>
      <c r="BP184" t="s">
        <v>90</v>
      </c>
      <c r="BQ184" s="2">
        <v>31.14678540328967</v>
      </c>
      <c r="BR184">
        <v>31.14678540328967</v>
      </c>
      <c r="BS184">
        <v>31.14678540328967</v>
      </c>
      <c r="BT184" t="s">
        <v>89</v>
      </c>
      <c r="BU184" t="s">
        <v>91</v>
      </c>
      <c r="BV184">
        <v>0.30502346454900559</v>
      </c>
      <c r="BW184">
        <v>13.62671861393923</v>
      </c>
      <c r="BX184">
        <v>2.2384219795731811E-2</v>
      </c>
      <c r="BY184">
        <v>4.8798327160982167</v>
      </c>
      <c r="BZ184">
        <v>28</v>
      </c>
      <c r="CA184">
        <v>0.69965226454921259</v>
      </c>
      <c r="CB184">
        <v>0.70431711543752917</v>
      </c>
      <c r="CC184">
        <v>13.42283899114641</v>
      </c>
      <c r="CD184">
        <v>13.146112795307671</v>
      </c>
      <c r="CG184">
        <f>+COUNTIF(IV!A:A,A184)</f>
        <v>1</v>
      </c>
      <c r="CH184" s="1">
        <f>+VLOOKUP(A184,IV!A:Q,17,0)</f>
        <v>5.6354380989112629</v>
      </c>
      <c r="CI184" t="b">
        <f t="shared" si="8"/>
        <v>1</v>
      </c>
      <c r="CJ184" s="7">
        <f t="shared" si="9"/>
        <v>0</v>
      </c>
      <c r="CL184">
        <f>+COUNTIF(EV!A:A,A184)</f>
        <v>1</v>
      </c>
      <c r="CM184" s="2">
        <f>+VLOOKUP(A184,EV!A:R,18,0)</f>
        <v>31.14678540328967</v>
      </c>
      <c r="CN184" t="b">
        <f t="shared" si="10"/>
        <v>1</v>
      </c>
      <c r="CO184" s="7">
        <f t="shared" si="11"/>
        <v>0</v>
      </c>
    </row>
    <row r="185" spans="1:93" x14ac:dyDescent="0.3">
      <c r="A185" t="s">
        <v>458</v>
      </c>
      <c r="B185" t="s">
        <v>83</v>
      </c>
      <c r="C185">
        <v>1.34</v>
      </c>
      <c r="D185">
        <v>4.41</v>
      </c>
      <c r="E185">
        <v>4.3</v>
      </c>
      <c r="F185">
        <v>1.1000000000000001</v>
      </c>
      <c r="G185">
        <v>0.16700000000000001</v>
      </c>
      <c r="I185" t="s">
        <v>84</v>
      </c>
      <c r="K185">
        <v>6</v>
      </c>
      <c r="L185" t="s">
        <v>129</v>
      </c>
      <c r="M185">
        <v>270</v>
      </c>
      <c r="N185">
        <v>2.5000000000000001E-2</v>
      </c>
      <c r="O185">
        <v>0.8125</v>
      </c>
      <c r="P185" t="s">
        <v>459</v>
      </c>
      <c r="Q185" t="s">
        <v>87</v>
      </c>
      <c r="R185" t="s">
        <v>87</v>
      </c>
      <c r="S185" t="s">
        <v>131</v>
      </c>
      <c r="T185" t="b">
        <v>1</v>
      </c>
      <c r="U185">
        <v>2.5000000000000001E-2</v>
      </c>
      <c r="V185">
        <v>5.1646442744440489E-2</v>
      </c>
      <c r="W185">
        <v>4</v>
      </c>
      <c r="Y185">
        <v>5.7514243479471059</v>
      </c>
      <c r="Z185">
        <v>5.8724920586265554</v>
      </c>
      <c r="AA185">
        <v>5.8423468534154601</v>
      </c>
      <c r="AB185">
        <v>5.7514243479471059</v>
      </c>
      <c r="AC185">
        <v>0.30609786574028047</v>
      </c>
      <c r="AD185">
        <v>0.308138738003919</v>
      </c>
      <c r="AE185">
        <v>884.96838854536213</v>
      </c>
      <c r="AF185">
        <v>16346.55661405203</v>
      </c>
      <c r="AG185">
        <v>0.30509564352214169</v>
      </c>
      <c r="AH185">
        <v>5.6355269567684516</v>
      </c>
      <c r="AI185">
        <v>4.499697619126259</v>
      </c>
      <c r="AJ185">
        <v>4.6983697290496584</v>
      </c>
      <c r="AK185">
        <v>5.5380893773861652</v>
      </c>
      <c r="AL185">
        <v>5.7826088972918859</v>
      </c>
      <c r="AM185">
        <v>0.30369161782811188</v>
      </c>
      <c r="AN185">
        <v>0.308138738003919</v>
      </c>
      <c r="AO185">
        <v>24.19349065837255</v>
      </c>
      <c r="AP185">
        <v>24.19349065837255</v>
      </c>
      <c r="AQ185" t="b">
        <v>1</v>
      </c>
      <c r="AR185" t="b">
        <v>1</v>
      </c>
      <c r="AU185">
        <v>884.96611920186479</v>
      </c>
      <c r="AV185">
        <v>16346.21503640674</v>
      </c>
      <c r="AW185">
        <v>0.30509642588747721</v>
      </c>
      <c r="AX185">
        <v>0.30509642588747721</v>
      </c>
      <c r="AY185">
        <v>0.30509642588747721</v>
      </c>
      <c r="AZ185" t="s">
        <v>89</v>
      </c>
      <c r="BA185" s="1">
        <v>5.6354380989112629</v>
      </c>
      <c r="BB185">
        <v>5.635438098911262</v>
      </c>
      <c r="BC185">
        <v>5.6354380989112629</v>
      </c>
      <c r="BD185" t="s">
        <v>89</v>
      </c>
      <c r="BE185">
        <v>5.9022364158909264</v>
      </c>
      <c r="BF185">
        <v>5.9022364158909264</v>
      </c>
      <c r="BG185">
        <v>5.9022364158909264</v>
      </c>
      <c r="BH185" t="s">
        <v>89</v>
      </c>
      <c r="BI185">
        <v>5.16916647164537E-2</v>
      </c>
      <c r="BJ185">
        <v>719.20696437029267</v>
      </c>
      <c r="BK185">
        <v>43253.345086667658</v>
      </c>
      <c r="BL185">
        <v>0.3754134948295455</v>
      </c>
      <c r="BM185">
        <v>0.3754134948295455</v>
      </c>
      <c r="BN185">
        <v>0.3754134948295455</v>
      </c>
      <c r="BO185" t="s">
        <v>89</v>
      </c>
      <c r="BP185" t="s">
        <v>90</v>
      </c>
      <c r="BQ185" s="2">
        <v>16.771345986386741</v>
      </c>
      <c r="BR185">
        <v>16.771345986386741</v>
      </c>
      <c r="BS185">
        <v>16.771345986386741</v>
      </c>
      <c r="BT185" t="s">
        <v>89</v>
      </c>
      <c r="BU185" t="s">
        <v>91</v>
      </c>
      <c r="BV185">
        <v>0.3050234645490057</v>
      </c>
      <c r="BW185">
        <v>13.62671861393923</v>
      </c>
      <c r="BX185">
        <v>2.2384219795731811E-2</v>
      </c>
      <c r="BY185">
        <v>9.0625464727538301</v>
      </c>
      <c r="BZ185">
        <v>28</v>
      </c>
      <c r="CA185">
        <v>0.37673583475726841</v>
      </c>
      <c r="CB185">
        <v>0.37924767754328492</v>
      </c>
      <c r="CC185">
        <v>7.227682533694221</v>
      </c>
      <c r="CD185">
        <v>7.0786761205502842</v>
      </c>
      <c r="CG185">
        <f>+COUNTIF(IV!A:A,A185)</f>
        <v>1</v>
      </c>
      <c r="CH185" s="1">
        <f>+VLOOKUP(A185,IV!A:Q,17,0)</f>
        <v>5.6354380989112629</v>
      </c>
      <c r="CI185" t="b">
        <f t="shared" si="8"/>
        <v>1</v>
      </c>
      <c r="CJ185" s="7">
        <f t="shared" si="9"/>
        <v>0</v>
      </c>
      <c r="CL185">
        <f>+COUNTIF(EV!A:A,A185)</f>
        <v>1</v>
      </c>
      <c r="CM185" s="2">
        <f>+VLOOKUP(A185,EV!A:R,18,0)</f>
        <v>16.771345986386741</v>
      </c>
      <c r="CN185" t="b">
        <f t="shared" si="10"/>
        <v>1</v>
      </c>
      <c r="CO185" s="7">
        <f t="shared" si="11"/>
        <v>0</v>
      </c>
    </row>
    <row r="186" spans="1:93" x14ac:dyDescent="0.3">
      <c r="A186" t="s">
        <v>460</v>
      </c>
      <c r="B186" t="s">
        <v>83</v>
      </c>
      <c r="C186">
        <v>1.34</v>
      </c>
      <c r="D186">
        <v>4.41</v>
      </c>
      <c r="E186">
        <v>4.3</v>
      </c>
      <c r="F186">
        <v>1.1000000000000001</v>
      </c>
      <c r="G186">
        <v>0.16700000000000001</v>
      </c>
      <c r="I186" t="s">
        <v>84</v>
      </c>
      <c r="K186">
        <v>6</v>
      </c>
      <c r="L186" t="s">
        <v>129</v>
      </c>
      <c r="M186">
        <v>270</v>
      </c>
      <c r="N186">
        <v>0.1</v>
      </c>
      <c r="O186">
        <v>0.25</v>
      </c>
      <c r="P186" t="s">
        <v>461</v>
      </c>
      <c r="Q186" t="s">
        <v>87</v>
      </c>
      <c r="R186" t="s">
        <v>87</v>
      </c>
      <c r="S186" t="s">
        <v>131</v>
      </c>
      <c r="T186" t="b">
        <v>0</v>
      </c>
      <c r="U186">
        <v>0.1</v>
      </c>
      <c r="V186">
        <v>5.1646442744440489E-2</v>
      </c>
      <c r="W186">
        <v>4</v>
      </c>
      <c r="Y186">
        <v>5.7514243479471059</v>
      </c>
      <c r="Z186">
        <v>6.0094281084120782</v>
      </c>
      <c r="AA186">
        <v>5.8423468534154601</v>
      </c>
      <c r="AB186">
        <v>5.7514243479471059</v>
      </c>
      <c r="AC186">
        <v>0.30609786574028047</v>
      </c>
      <c r="AD186">
        <v>0.31036558472793652</v>
      </c>
      <c r="AE186">
        <v>884.96838854536213</v>
      </c>
      <c r="AF186">
        <v>16346.55661405203</v>
      </c>
      <c r="AG186">
        <v>0.30509564352214169</v>
      </c>
      <c r="AH186">
        <v>5.6355269567684516</v>
      </c>
      <c r="AI186">
        <v>6.0648357360495027</v>
      </c>
      <c r="AJ186">
        <v>6.0857777175528627</v>
      </c>
      <c r="AK186">
        <v>24.259342944198011</v>
      </c>
      <c r="AL186">
        <v>24.343110870211451</v>
      </c>
      <c r="AM186">
        <v>0.30929757491287119</v>
      </c>
      <c r="AN186">
        <v>0.31036558472793652</v>
      </c>
      <c r="AO186">
        <v>20.88543667518336</v>
      </c>
      <c r="AP186">
        <v>20.88543667518336</v>
      </c>
      <c r="AQ186" t="b">
        <v>0</v>
      </c>
      <c r="AR186" t="b">
        <v>0</v>
      </c>
      <c r="AU186">
        <v>884.96611920186479</v>
      </c>
      <c r="AV186">
        <v>16346.21503640674</v>
      </c>
      <c r="AW186">
        <v>0.30509642588747721</v>
      </c>
      <c r="AX186">
        <v>0.30509642588747721</v>
      </c>
      <c r="AY186">
        <v>0.30509642588747721</v>
      </c>
      <c r="AZ186" t="s">
        <v>89</v>
      </c>
      <c r="BA186" s="1">
        <v>5.6354380989112629</v>
      </c>
      <c r="BB186">
        <v>5.635438098911262</v>
      </c>
      <c r="BC186">
        <v>5.6354380989112629</v>
      </c>
      <c r="BD186" t="s">
        <v>89</v>
      </c>
      <c r="BE186">
        <v>5.9022364158909264</v>
      </c>
      <c r="BF186">
        <v>5.9022364158909264</v>
      </c>
      <c r="BG186">
        <v>5.9022364158909264</v>
      </c>
      <c r="BH186" t="s">
        <v>89</v>
      </c>
      <c r="BI186">
        <v>5.16916647164537E-2</v>
      </c>
      <c r="BJ186">
        <v>218.2364346665656</v>
      </c>
      <c r="BK186">
        <v>6261.2774752496516</v>
      </c>
      <c r="BL186">
        <v>1.237190299651485</v>
      </c>
      <c r="BM186">
        <v>1.237190299651485</v>
      </c>
      <c r="BN186">
        <v>1.237190299651485</v>
      </c>
      <c r="BO186" t="s">
        <v>89</v>
      </c>
      <c r="BP186" t="s">
        <v>90</v>
      </c>
      <c r="BQ186" s="2">
        <v>24.442596395906001</v>
      </c>
      <c r="BR186">
        <v>24.442596395906001</v>
      </c>
      <c r="BS186">
        <v>24.442596395906001</v>
      </c>
      <c r="BT186" t="s">
        <v>89</v>
      </c>
      <c r="BU186" t="s">
        <v>91</v>
      </c>
      <c r="BV186">
        <v>0.30929757491287119</v>
      </c>
      <c r="BW186">
        <v>6.1106490989765003</v>
      </c>
      <c r="BX186">
        <v>5.0616157122273117E-2</v>
      </c>
      <c r="BY186">
        <v>5.6206086521503531</v>
      </c>
      <c r="BZ186">
        <v>14</v>
      </c>
      <c r="CA186">
        <v>1.2243914629611219</v>
      </c>
      <c r="CB186">
        <v>1.2414623389117461</v>
      </c>
      <c r="CC186">
        <v>24.037712433648309</v>
      </c>
      <c r="CD186">
        <v>23.00569739178842</v>
      </c>
      <c r="CG186">
        <f>+COUNTIF(IV!A:A,A186)</f>
        <v>1</v>
      </c>
      <c r="CH186" s="1">
        <f>+VLOOKUP(A186,IV!A:Q,17,0)</f>
        <v>5.6354380989112629</v>
      </c>
      <c r="CI186" t="b">
        <f t="shared" si="8"/>
        <v>1</v>
      </c>
      <c r="CJ186" s="7">
        <f t="shared" si="9"/>
        <v>0</v>
      </c>
      <c r="CL186">
        <f>+COUNTIF(EV!A:A,A186)</f>
        <v>1</v>
      </c>
      <c r="CM186" s="2">
        <f>+VLOOKUP(A186,EV!A:R,18,0)</f>
        <v>24.442596395906001</v>
      </c>
      <c r="CN186" t="b">
        <f t="shared" si="10"/>
        <v>1</v>
      </c>
      <c r="CO186" s="7">
        <f t="shared" si="11"/>
        <v>0</v>
      </c>
    </row>
    <row r="187" spans="1:93" x14ac:dyDescent="0.3">
      <c r="A187" t="s">
        <v>462</v>
      </c>
      <c r="B187" t="s">
        <v>83</v>
      </c>
      <c r="C187">
        <v>1.34</v>
      </c>
      <c r="D187">
        <v>4.41</v>
      </c>
      <c r="E187">
        <v>4.3</v>
      </c>
      <c r="F187">
        <v>1.1000000000000001</v>
      </c>
      <c r="G187">
        <v>0.16700000000000001</v>
      </c>
      <c r="I187" t="s">
        <v>84</v>
      </c>
      <c r="K187">
        <v>6</v>
      </c>
      <c r="L187" t="s">
        <v>129</v>
      </c>
      <c r="M187">
        <v>270</v>
      </c>
      <c r="N187">
        <v>0.1</v>
      </c>
      <c r="O187">
        <v>0.4375</v>
      </c>
      <c r="P187" t="s">
        <v>463</v>
      </c>
      <c r="Q187" t="s">
        <v>87</v>
      </c>
      <c r="R187" t="s">
        <v>87</v>
      </c>
      <c r="S187" t="s">
        <v>131</v>
      </c>
      <c r="T187" t="b">
        <v>0</v>
      </c>
      <c r="U187">
        <v>0.1</v>
      </c>
      <c r="V187">
        <v>5.1646442744440489E-2</v>
      </c>
      <c r="W187">
        <v>4</v>
      </c>
      <c r="Y187">
        <v>5.7514243479471059</v>
      </c>
      <c r="Z187">
        <v>6.0094281084120782</v>
      </c>
      <c r="AA187">
        <v>5.8423468534154601</v>
      </c>
      <c r="AB187">
        <v>5.7514243479471059</v>
      </c>
      <c r="AC187">
        <v>0.30609786574028047</v>
      </c>
      <c r="AD187">
        <v>0.31036558472793652</v>
      </c>
      <c r="AE187">
        <v>884.96838854536213</v>
      </c>
      <c r="AF187">
        <v>16346.55661405203</v>
      </c>
      <c r="AG187">
        <v>0.30509564352214169</v>
      </c>
      <c r="AH187">
        <v>5.6355269567684516</v>
      </c>
      <c r="AI187">
        <v>6.0648357360495</v>
      </c>
      <c r="AJ187">
        <v>6.08577771755286</v>
      </c>
      <c r="AK187">
        <v>13.86248168239886</v>
      </c>
      <c r="AL187">
        <v>13.91034906869225</v>
      </c>
      <c r="AM187">
        <v>0.30929757491287119</v>
      </c>
      <c r="AN187">
        <v>0.31036558472793652</v>
      </c>
      <c r="AO187">
        <v>36.549514181570963</v>
      </c>
      <c r="AP187">
        <v>36.549514181570963</v>
      </c>
      <c r="AQ187" t="b">
        <v>0</v>
      </c>
      <c r="AR187" t="b">
        <v>0</v>
      </c>
      <c r="AU187">
        <v>884.96611920186479</v>
      </c>
      <c r="AV187">
        <v>16346.21503640674</v>
      </c>
      <c r="AW187">
        <v>0.30509642588747721</v>
      </c>
      <c r="AX187">
        <v>0.30509642588747721</v>
      </c>
      <c r="AY187">
        <v>0.30509642588747721</v>
      </c>
      <c r="AZ187" t="s">
        <v>89</v>
      </c>
      <c r="BA187" s="1">
        <v>5.6354380989112629</v>
      </c>
      <c r="BB187">
        <v>5.635438098911262</v>
      </c>
      <c r="BC187">
        <v>5.6354380989112629</v>
      </c>
      <c r="BD187" t="s">
        <v>89</v>
      </c>
      <c r="BE187">
        <v>5.9022364158909264</v>
      </c>
      <c r="BF187">
        <v>5.9022364158909264</v>
      </c>
      <c r="BG187">
        <v>5.9022364158909264</v>
      </c>
      <c r="BH187" t="s">
        <v>89</v>
      </c>
      <c r="BI187">
        <v>5.16916647164537E-2</v>
      </c>
      <c r="BJ187">
        <v>381.91376066648979</v>
      </c>
      <c r="BK187">
        <v>10957.235581686889</v>
      </c>
      <c r="BL187">
        <v>0.70696588551513417</v>
      </c>
      <c r="BM187">
        <v>0.70696588551513417</v>
      </c>
      <c r="BN187">
        <v>0.70696588551513417</v>
      </c>
      <c r="BO187" t="s">
        <v>89</v>
      </c>
      <c r="BP187" t="s">
        <v>90</v>
      </c>
      <c r="BQ187" s="2">
        <v>13.967197940517719</v>
      </c>
      <c r="BR187">
        <v>13.967197940517719</v>
      </c>
      <c r="BS187">
        <v>13.967197940517719</v>
      </c>
      <c r="BT187" t="s">
        <v>89</v>
      </c>
      <c r="BU187" t="s">
        <v>91</v>
      </c>
      <c r="BV187">
        <v>0.30929757491287119</v>
      </c>
      <c r="BW187">
        <v>6.1106490989765003</v>
      </c>
      <c r="BX187">
        <v>5.0616157122273117E-2</v>
      </c>
      <c r="BY187">
        <v>9.8360651412631182</v>
      </c>
      <c r="BZ187">
        <v>14</v>
      </c>
      <c r="CA187">
        <v>0.69965226454921259</v>
      </c>
      <c r="CB187">
        <v>0.70940705080671207</v>
      </c>
      <c r="CC187">
        <v>13.735835676370471</v>
      </c>
      <c r="CD187">
        <v>13.146112795307671</v>
      </c>
      <c r="CG187">
        <f>+COUNTIF(IV!A:A,A187)</f>
        <v>1</v>
      </c>
      <c r="CH187" s="1">
        <f>+VLOOKUP(A187,IV!A:Q,17,0)</f>
        <v>5.6354380989112629</v>
      </c>
      <c r="CI187" t="b">
        <f t="shared" si="8"/>
        <v>1</v>
      </c>
      <c r="CJ187" s="7">
        <f t="shared" si="9"/>
        <v>0</v>
      </c>
      <c r="CL187">
        <f>+COUNTIF(EV!A:A,A187)</f>
        <v>1</v>
      </c>
      <c r="CM187" s="2">
        <f>+VLOOKUP(A187,EV!A:R,18,0)</f>
        <v>13.967197940517719</v>
      </c>
      <c r="CN187" t="b">
        <f t="shared" si="10"/>
        <v>1</v>
      </c>
      <c r="CO187" s="7">
        <f t="shared" si="11"/>
        <v>0</v>
      </c>
    </row>
    <row r="188" spans="1:93" x14ac:dyDescent="0.3">
      <c r="A188" t="s">
        <v>464</v>
      </c>
      <c r="B188" t="s">
        <v>83</v>
      </c>
      <c r="C188">
        <v>1.34</v>
      </c>
      <c r="D188">
        <v>4.41</v>
      </c>
      <c r="E188">
        <v>4.3</v>
      </c>
      <c r="F188">
        <v>1.1000000000000001</v>
      </c>
      <c r="G188">
        <v>0.16700000000000001</v>
      </c>
      <c r="I188" t="s">
        <v>84</v>
      </c>
      <c r="K188">
        <v>6</v>
      </c>
      <c r="L188" t="s">
        <v>129</v>
      </c>
      <c r="M188">
        <v>270</v>
      </c>
      <c r="N188">
        <v>0.1</v>
      </c>
      <c r="O188">
        <v>0.8125</v>
      </c>
      <c r="P188" t="s">
        <v>465</v>
      </c>
      <c r="Q188" t="s">
        <v>87</v>
      </c>
      <c r="R188" t="s">
        <v>87</v>
      </c>
      <c r="S188" t="s">
        <v>131</v>
      </c>
      <c r="T188" t="b">
        <v>0</v>
      </c>
      <c r="U188">
        <v>0.1</v>
      </c>
      <c r="V188">
        <v>5.1646442744440489E-2</v>
      </c>
      <c r="W188">
        <v>4</v>
      </c>
      <c r="Y188">
        <v>5.7514243479471059</v>
      </c>
      <c r="Z188">
        <v>6.0094281084120782</v>
      </c>
      <c r="AA188">
        <v>5.8423468534154601</v>
      </c>
      <c r="AB188">
        <v>5.7514243479471059</v>
      </c>
      <c r="AC188">
        <v>0.30609786574028047</v>
      </c>
      <c r="AD188">
        <v>0.31036558472793652</v>
      </c>
      <c r="AE188">
        <v>884.96838854536213</v>
      </c>
      <c r="AF188">
        <v>16346.55661405203</v>
      </c>
      <c r="AG188">
        <v>0.30509564352214169</v>
      </c>
      <c r="AH188">
        <v>5.6355269567684516</v>
      </c>
      <c r="AI188">
        <v>6.0648357360494982</v>
      </c>
      <c r="AJ188">
        <v>6.08577771755286</v>
      </c>
      <c r="AK188">
        <v>7.4644132135993821</v>
      </c>
      <c r="AL188">
        <v>7.4901879600650583</v>
      </c>
      <c r="AM188">
        <v>0.30929757491287108</v>
      </c>
      <c r="AN188">
        <v>0.31036558472793652</v>
      </c>
      <c r="AO188">
        <v>67.877669194346012</v>
      </c>
      <c r="AP188">
        <v>67.877669194346012</v>
      </c>
      <c r="AQ188" t="b">
        <v>0</v>
      </c>
      <c r="AR188" t="b">
        <v>0</v>
      </c>
      <c r="AU188">
        <v>884.96611920186479</v>
      </c>
      <c r="AV188">
        <v>16346.21503640674</v>
      </c>
      <c r="AW188">
        <v>0.30509642588747721</v>
      </c>
      <c r="AX188">
        <v>0.30509642588747721</v>
      </c>
      <c r="AY188">
        <v>0.30509642588747721</v>
      </c>
      <c r="AZ188" t="s">
        <v>89</v>
      </c>
      <c r="BA188" s="1">
        <v>5.6354380989112629</v>
      </c>
      <c r="BB188">
        <v>5.635438098911262</v>
      </c>
      <c r="BC188">
        <v>5.6354380989112629</v>
      </c>
      <c r="BD188" t="s">
        <v>89</v>
      </c>
      <c r="BE188">
        <v>5.9022364158909264</v>
      </c>
      <c r="BF188">
        <v>5.9022364158909264</v>
      </c>
      <c r="BG188">
        <v>5.9022364158909264</v>
      </c>
      <c r="BH188" t="s">
        <v>89</v>
      </c>
      <c r="BI188">
        <v>5.16916647164537E-2</v>
      </c>
      <c r="BJ188">
        <v>709.26841266633824</v>
      </c>
      <c r="BK188">
        <v>20349.15179456136</v>
      </c>
      <c r="BL188">
        <v>0.38067393835430302</v>
      </c>
      <c r="BM188">
        <v>0.38067393835430302</v>
      </c>
      <c r="BN188">
        <v>0.38067393835430302</v>
      </c>
      <c r="BO188" t="s">
        <v>89</v>
      </c>
      <c r="BP188" t="s">
        <v>90</v>
      </c>
      <c r="BQ188" s="2">
        <v>7.5207988910479999</v>
      </c>
      <c r="BR188">
        <v>7.5207988910479999</v>
      </c>
      <c r="BS188">
        <v>7.5207988910479999</v>
      </c>
      <c r="BT188" t="s">
        <v>89</v>
      </c>
      <c r="BU188" t="s">
        <v>91</v>
      </c>
      <c r="BV188">
        <v>0.30929757491287119</v>
      </c>
      <c r="BW188">
        <v>6.1106490989765003</v>
      </c>
      <c r="BX188">
        <v>5.0616157122273117E-2</v>
      </c>
      <c r="BY188">
        <v>18.266978119488648</v>
      </c>
      <c r="BZ188">
        <v>14</v>
      </c>
      <c r="CA188">
        <v>0.37673583475726841</v>
      </c>
      <c r="CB188">
        <v>0.38198841197284489</v>
      </c>
      <c r="CC188">
        <v>7.3962192103533271</v>
      </c>
      <c r="CD188">
        <v>7.0786761205502842</v>
      </c>
      <c r="CG188">
        <f>+COUNTIF(IV!A:A,A188)</f>
        <v>1</v>
      </c>
      <c r="CH188" s="1">
        <f>+VLOOKUP(A188,IV!A:Q,17,0)</f>
        <v>5.6354380989112629</v>
      </c>
      <c r="CI188" t="b">
        <f t="shared" si="8"/>
        <v>1</v>
      </c>
      <c r="CJ188" s="7">
        <f t="shared" si="9"/>
        <v>0</v>
      </c>
      <c r="CL188">
        <f>+COUNTIF(EV!A:A,A188)</f>
        <v>1</v>
      </c>
      <c r="CM188" s="2">
        <f>+VLOOKUP(A188,EV!A:R,18,0)</f>
        <v>7.5207988910480026</v>
      </c>
      <c r="CN188" t="b">
        <f t="shared" si="10"/>
        <v>1</v>
      </c>
      <c r="CO188" s="7">
        <f t="shared" si="11"/>
        <v>0</v>
      </c>
    </row>
    <row r="189" spans="1:93" x14ac:dyDescent="0.3">
      <c r="A189" t="s">
        <v>466</v>
      </c>
      <c r="B189" t="s">
        <v>83</v>
      </c>
      <c r="C189">
        <v>1.34</v>
      </c>
      <c r="D189">
        <v>4.41</v>
      </c>
      <c r="E189">
        <v>4.3</v>
      </c>
      <c r="F189">
        <v>1.1000000000000001</v>
      </c>
      <c r="G189">
        <v>0.16700000000000001</v>
      </c>
      <c r="I189" t="s">
        <v>84</v>
      </c>
      <c r="K189">
        <v>6</v>
      </c>
      <c r="L189" t="s">
        <v>129</v>
      </c>
      <c r="M189">
        <v>270</v>
      </c>
      <c r="N189">
        <v>0.17499999999999999</v>
      </c>
      <c r="O189">
        <v>0.25</v>
      </c>
      <c r="P189" t="s">
        <v>467</v>
      </c>
      <c r="Q189" t="s">
        <v>87</v>
      </c>
      <c r="R189" t="s">
        <v>87</v>
      </c>
      <c r="S189" t="s">
        <v>131</v>
      </c>
      <c r="T189" t="b">
        <v>0</v>
      </c>
      <c r="U189">
        <v>0.17499999999999999</v>
      </c>
      <c r="V189">
        <v>5.1646442744440489E-2</v>
      </c>
      <c r="W189">
        <v>4</v>
      </c>
      <c r="Y189">
        <v>5.7514243479471059</v>
      </c>
      <c r="Z189">
        <v>6.0094281084120782</v>
      </c>
      <c r="AA189">
        <v>5.8423468534154601</v>
      </c>
      <c r="AB189">
        <v>5.7514243479471059</v>
      </c>
      <c r="AC189">
        <v>0.30609786574028047</v>
      </c>
      <c r="AD189">
        <v>0.31036558472793652</v>
      </c>
      <c r="AE189">
        <v>884.96838854536213</v>
      </c>
      <c r="AF189">
        <v>16346.55661405203</v>
      </c>
      <c r="AG189">
        <v>0.30509564352214169</v>
      </c>
      <c r="AH189">
        <v>5.6355269567684516</v>
      </c>
      <c r="AI189">
        <v>5.9910374588972806</v>
      </c>
      <c r="AJ189">
        <v>6.0098156569955288</v>
      </c>
      <c r="AK189">
        <v>23.964149835589129</v>
      </c>
      <c r="AL189">
        <v>24.039262627982119</v>
      </c>
      <c r="AM189">
        <v>0.30939582013522138</v>
      </c>
      <c r="AN189">
        <v>0.31036558472793652</v>
      </c>
      <c r="AO189">
        <v>15.44324866180213</v>
      </c>
      <c r="AP189">
        <v>15.44324866180213</v>
      </c>
      <c r="AQ189" t="b">
        <v>0</v>
      </c>
      <c r="AR189" t="b">
        <v>0</v>
      </c>
      <c r="AU189">
        <v>884.96611920186479</v>
      </c>
      <c r="AV189">
        <v>16346.21503640674</v>
      </c>
      <c r="AW189">
        <v>0.30509642588747721</v>
      </c>
      <c r="AX189">
        <v>0.30509642588747721</v>
      </c>
      <c r="AY189">
        <v>0.30509642588747721</v>
      </c>
      <c r="AZ189" t="s">
        <v>89</v>
      </c>
      <c r="BA189" s="1">
        <v>5.6354380989112629</v>
      </c>
      <c r="BB189">
        <v>5.635438098911262</v>
      </c>
      <c r="BC189">
        <v>5.6354380989112629</v>
      </c>
      <c r="BD189" t="s">
        <v>89</v>
      </c>
      <c r="BE189">
        <v>5.9022364158909264</v>
      </c>
      <c r="BF189">
        <v>5.9022364158909264</v>
      </c>
      <c r="BG189">
        <v>5.9022364158909264</v>
      </c>
      <c r="BH189" t="s">
        <v>89</v>
      </c>
      <c r="BI189">
        <v>5.16916647164537E-2</v>
      </c>
      <c r="BJ189">
        <v>218.1715233503391</v>
      </c>
      <c r="BK189">
        <v>5332.3083975940563</v>
      </c>
      <c r="BL189">
        <v>1.237558393752584</v>
      </c>
      <c r="BM189">
        <v>1.237558393752584</v>
      </c>
      <c r="BN189">
        <v>1.237558393752584</v>
      </c>
      <c r="BO189" t="s">
        <v>89</v>
      </c>
      <c r="BP189" t="s">
        <v>90</v>
      </c>
      <c r="BQ189" s="2">
        <v>24.082689849024291</v>
      </c>
      <c r="BR189">
        <v>24.082689849024291</v>
      </c>
      <c r="BS189">
        <v>24.082689849024291</v>
      </c>
      <c r="BT189" t="s">
        <v>89</v>
      </c>
      <c r="BU189" t="s">
        <v>91</v>
      </c>
      <c r="BV189">
        <v>0.30938959843814601</v>
      </c>
      <c r="BW189">
        <v>6.0206724622560728</v>
      </c>
      <c r="BX189">
        <v>5.138788073553683E-2</v>
      </c>
      <c r="BY189">
        <v>6.8424176682811959</v>
      </c>
      <c r="BZ189">
        <v>10</v>
      </c>
      <c r="CA189">
        <v>1.2243914629611219</v>
      </c>
      <c r="CB189">
        <v>1.2414623389117461</v>
      </c>
      <c r="CC189">
        <v>24.037712433648309</v>
      </c>
      <c r="CD189">
        <v>23.00569739178842</v>
      </c>
      <c r="CG189">
        <f>+COUNTIF(IV!A:A,A189)</f>
        <v>1</v>
      </c>
      <c r="CH189" s="1">
        <f>+VLOOKUP(A189,IV!A:Q,17,0)</f>
        <v>5.6354380989112629</v>
      </c>
      <c r="CI189" t="b">
        <f t="shared" si="8"/>
        <v>1</v>
      </c>
      <c r="CJ189" s="7">
        <f t="shared" si="9"/>
        <v>0</v>
      </c>
      <c r="CL189">
        <f>+COUNTIF(EV!A:A,A189)</f>
        <v>1</v>
      </c>
      <c r="CM189" s="2">
        <f>+VLOOKUP(A189,EV!A:R,18,0)</f>
        <v>24.08268984902428</v>
      </c>
      <c r="CN189" t="b">
        <f t="shared" si="10"/>
        <v>1</v>
      </c>
      <c r="CO189" s="7">
        <f t="shared" si="11"/>
        <v>0</v>
      </c>
    </row>
    <row r="190" spans="1:93" x14ac:dyDescent="0.3">
      <c r="A190" t="s">
        <v>468</v>
      </c>
      <c r="B190" t="s">
        <v>83</v>
      </c>
      <c r="C190">
        <v>1.34</v>
      </c>
      <c r="D190">
        <v>4.41</v>
      </c>
      <c r="E190">
        <v>4.3</v>
      </c>
      <c r="F190">
        <v>1.1000000000000001</v>
      </c>
      <c r="G190">
        <v>0.16700000000000001</v>
      </c>
      <c r="I190" t="s">
        <v>84</v>
      </c>
      <c r="K190">
        <v>6</v>
      </c>
      <c r="L190" t="s">
        <v>129</v>
      </c>
      <c r="M190">
        <v>270</v>
      </c>
      <c r="N190">
        <v>0.17499999999999999</v>
      </c>
      <c r="O190">
        <v>0.4375</v>
      </c>
      <c r="P190" t="s">
        <v>469</v>
      </c>
      <c r="Q190" t="s">
        <v>87</v>
      </c>
      <c r="R190" t="s">
        <v>87</v>
      </c>
      <c r="S190" t="s">
        <v>131</v>
      </c>
      <c r="T190" t="b">
        <v>0</v>
      </c>
      <c r="U190">
        <v>0.17499999999999999</v>
      </c>
      <c r="V190">
        <v>5.1646442744440489E-2</v>
      </c>
      <c r="W190">
        <v>4</v>
      </c>
      <c r="Y190">
        <v>5.7514243479471059</v>
      </c>
      <c r="Z190">
        <v>6.0094281084120782</v>
      </c>
      <c r="AA190">
        <v>5.8423468534154601</v>
      </c>
      <c r="AB190">
        <v>5.7514243479471059</v>
      </c>
      <c r="AC190">
        <v>0.30609786574028047</v>
      </c>
      <c r="AD190">
        <v>0.31036558472793652</v>
      </c>
      <c r="AE190">
        <v>884.96838854536213</v>
      </c>
      <c r="AF190">
        <v>16346.55661405203</v>
      </c>
      <c r="AG190">
        <v>0.30509564352214169</v>
      </c>
      <c r="AH190">
        <v>5.6355269567684516</v>
      </c>
      <c r="AI190">
        <v>5.9910374588972868</v>
      </c>
      <c r="AJ190">
        <v>6.0098156569955314</v>
      </c>
      <c r="AK190">
        <v>13.693799906050939</v>
      </c>
      <c r="AL190">
        <v>13.73672150170407</v>
      </c>
      <c r="AM190">
        <v>0.30939582013522149</v>
      </c>
      <c r="AN190">
        <v>0.31036558472793652</v>
      </c>
      <c r="AO190">
        <v>27.025685158153681</v>
      </c>
      <c r="AP190">
        <v>27.025685158153681</v>
      </c>
      <c r="AQ190" t="b">
        <v>0</v>
      </c>
      <c r="AR190" t="b">
        <v>0</v>
      </c>
      <c r="AU190">
        <v>884.96611920186479</v>
      </c>
      <c r="AV190">
        <v>16346.21503640674</v>
      </c>
      <c r="AW190">
        <v>0.30509642588747721</v>
      </c>
      <c r="AX190">
        <v>0.30509642588747721</v>
      </c>
      <c r="AY190">
        <v>0.30509642588747721</v>
      </c>
      <c r="AZ190" t="s">
        <v>89</v>
      </c>
      <c r="BA190" s="1">
        <v>5.6354380989112629</v>
      </c>
      <c r="BB190">
        <v>5.635438098911262</v>
      </c>
      <c r="BC190">
        <v>5.6354380989112629</v>
      </c>
      <c r="BD190" t="s">
        <v>89</v>
      </c>
      <c r="BE190">
        <v>5.9022364158909264</v>
      </c>
      <c r="BF190">
        <v>5.9022364158909264</v>
      </c>
      <c r="BG190">
        <v>5.9022364158909264</v>
      </c>
      <c r="BH190" t="s">
        <v>89</v>
      </c>
      <c r="BI190">
        <v>5.16916647164537E-2</v>
      </c>
      <c r="BJ190">
        <v>381.80016586309353</v>
      </c>
      <c r="BK190">
        <v>9331.5396957895973</v>
      </c>
      <c r="BL190">
        <v>0.70717622500147637</v>
      </c>
      <c r="BM190">
        <v>0.70717622500147637</v>
      </c>
      <c r="BN190">
        <v>0.70717622500147637</v>
      </c>
      <c r="BO190" t="s">
        <v>89</v>
      </c>
      <c r="BP190" t="s">
        <v>90</v>
      </c>
      <c r="BQ190" s="2">
        <v>13.761537056585309</v>
      </c>
      <c r="BR190">
        <v>13.761537056585309</v>
      </c>
      <c r="BS190">
        <v>13.761537056585309</v>
      </c>
      <c r="BT190" t="s">
        <v>89</v>
      </c>
      <c r="BU190" t="s">
        <v>91</v>
      </c>
      <c r="BV190">
        <v>0.3093895984381459</v>
      </c>
      <c r="BW190">
        <v>6.0206724622560719</v>
      </c>
      <c r="BX190">
        <v>5.138788073553683E-2</v>
      </c>
      <c r="BY190">
        <v>11.97423091949209</v>
      </c>
      <c r="BZ190">
        <v>10</v>
      </c>
      <c r="CA190">
        <v>0.69965226454921259</v>
      </c>
      <c r="CB190">
        <v>0.70940705080671207</v>
      </c>
      <c r="CC190">
        <v>13.735835676370471</v>
      </c>
      <c r="CD190">
        <v>13.146112795307671</v>
      </c>
      <c r="CG190">
        <f>+COUNTIF(IV!A:A,A190)</f>
        <v>1</v>
      </c>
      <c r="CH190" s="1">
        <f>+VLOOKUP(A190,IV!A:Q,17,0)</f>
        <v>5.6354380989112629</v>
      </c>
      <c r="CI190" t="b">
        <f t="shared" si="8"/>
        <v>1</v>
      </c>
      <c r="CJ190" s="7">
        <f t="shared" si="9"/>
        <v>0</v>
      </c>
      <c r="CL190">
        <f>+COUNTIF(EV!A:A,A190)</f>
        <v>1</v>
      </c>
      <c r="CM190" s="2">
        <f>+VLOOKUP(A190,EV!A:R,18,0)</f>
        <v>13.761537056585309</v>
      </c>
      <c r="CN190" t="b">
        <f t="shared" si="10"/>
        <v>1</v>
      </c>
      <c r="CO190" s="7">
        <f t="shared" si="11"/>
        <v>0</v>
      </c>
    </row>
    <row r="191" spans="1:93" x14ac:dyDescent="0.3">
      <c r="A191" t="s">
        <v>470</v>
      </c>
      <c r="B191" t="s">
        <v>83</v>
      </c>
      <c r="C191">
        <v>1.34</v>
      </c>
      <c r="D191">
        <v>4.41</v>
      </c>
      <c r="E191">
        <v>4.3</v>
      </c>
      <c r="F191">
        <v>1.1000000000000001</v>
      </c>
      <c r="G191">
        <v>0.16700000000000001</v>
      </c>
      <c r="I191" t="s">
        <v>84</v>
      </c>
      <c r="K191">
        <v>6</v>
      </c>
      <c r="L191" t="s">
        <v>129</v>
      </c>
      <c r="M191">
        <v>270</v>
      </c>
      <c r="N191">
        <v>0.17499999999999999</v>
      </c>
      <c r="O191">
        <v>0.8125</v>
      </c>
      <c r="P191" t="s">
        <v>471</v>
      </c>
      <c r="Q191" t="s">
        <v>87</v>
      </c>
      <c r="R191" t="s">
        <v>87</v>
      </c>
      <c r="S191" t="s">
        <v>131</v>
      </c>
      <c r="T191" t="b">
        <v>0</v>
      </c>
      <c r="U191">
        <v>0.17499999999999999</v>
      </c>
      <c r="V191">
        <v>5.1646442744440489E-2</v>
      </c>
      <c r="W191">
        <v>4</v>
      </c>
      <c r="Y191">
        <v>5.7514243479471059</v>
      </c>
      <c r="Z191">
        <v>6.0094281084120782</v>
      </c>
      <c r="AA191">
        <v>5.8423468534154601</v>
      </c>
      <c r="AB191">
        <v>5.7514243479471059</v>
      </c>
      <c r="AC191">
        <v>0.30609786574028047</v>
      </c>
      <c r="AD191">
        <v>0.31036558472793652</v>
      </c>
      <c r="AE191">
        <v>884.96838854536213</v>
      </c>
      <c r="AF191">
        <v>16346.55661405203</v>
      </c>
      <c r="AG191">
        <v>0.30509564352214169</v>
      </c>
      <c r="AH191">
        <v>5.6355269567684516</v>
      </c>
      <c r="AI191">
        <v>5.9910374588972868</v>
      </c>
      <c r="AJ191">
        <v>6.0098156569955323</v>
      </c>
      <c r="AK191">
        <v>7.3735845647966602</v>
      </c>
      <c r="AL191">
        <v>7.3966961932252708</v>
      </c>
      <c r="AM191">
        <v>0.30939582013522138</v>
      </c>
      <c r="AN191">
        <v>0.31036558472793652</v>
      </c>
      <c r="AO191">
        <v>50.190558150856788</v>
      </c>
      <c r="AP191">
        <v>50.190558150856788</v>
      </c>
      <c r="AQ191" t="b">
        <v>0</v>
      </c>
      <c r="AR191" t="b">
        <v>0</v>
      </c>
      <c r="AU191">
        <v>884.96611920186479</v>
      </c>
      <c r="AV191">
        <v>16346.21503640674</v>
      </c>
      <c r="AW191">
        <v>0.30509642588747721</v>
      </c>
      <c r="AX191">
        <v>0.30509642588747721</v>
      </c>
      <c r="AY191">
        <v>0.30509642588747721</v>
      </c>
      <c r="AZ191" t="s">
        <v>89</v>
      </c>
      <c r="BA191" s="1">
        <v>5.6354380989112629</v>
      </c>
      <c r="BB191">
        <v>5.635438098911262</v>
      </c>
      <c r="BC191">
        <v>5.6354380989112629</v>
      </c>
      <c r="BD191" t="s">
        <v>89</v>
      </c>
      <c r="BE191">
        <v>5.9022364158909264</v>
      </c>
      <c r="BF191">
        <v>5.9022364158909264</v>
      </c>
      <c r="BG191">
        <v>5.9022364158909264</v>
      </c>
      <c r="BH191" t="s">
        <v>89</v>
      </c>
      <c r="BI191">
        <v>5.16916647164537E-2</v>
      </c>
      <c r="BJ191">
        <v>709.05745088860249</v>
      </c>
      <c r="BK191">
        <v>17330.002292180689</v>
      </c>
      <c r="BL191">
        <v>0.38078719807771788</v>
      </c>
      <c r="BM191">
        <v>0.38078719807771788</v>
      </c>
      <c r="BN191">
        <v>0.38078719807771788</v>
      </c>
      <c r="BO191" t="s">
        <v>89</v>
      </c>
      <c r="BP191" t="s">
        <v>90</v>
      </c>
      <c r="BQ191" s="2">
        <v>7.4100584150843938</v>
      </c>
      <c r="BR191">
        <v>7.4100584150843938</v>
      </c>
      <c r="BS191">
        <v>7.4100584150843938</v>
      </c>
      <c r="BT191" t="s">
        <v>89</v>
      </c>
      <c r="BU191" t="s">
        <v>91</v>
      </c>
      <c r="BV191">
        <v>0.30938959843814579</v>
      </c>
      <c r="BW191">
        <v>6.0206724622560701</v>
      </c>
      <c r="BX191">
        <v>5.138788073553683E-2</v>
      </c>
      <c r="BY191">
        <v>22.23785742191389</v>
      </c>
      <c r="BZ191">
        <v>10</v>
      </c>
      <c r="CA191">
        <v>0.37673583475726841</v>
      </c>
      <c r="CB191">
        <v>0.38198841197284489</v>
      </c>
      <c r="CC191">
        <v>7.3962192103533271</v>
      </c>
      <c r="CD191">
        <v>7.0786761205502842</v>
      </c>
      <c r="CG191">
        <f>+COUNTIF(IV!A:A,A191)</f>
        <v>1</v>
      </c>
      <c r="CH191" s="1">
        <f>+VLOOKUP(A191,IV!A:Q,17,0)</f>
        <v>5.6354380989112629</v>
      </c>
      <c r="CI191" t="b">
        <f t="shared" si="8"/>
        <v>1</v>
      </c>
      <c r="CJ191" s="7">
        <f t="shared" si="9"/>
        <v>0</v>
      </c>
      <c r="CL191">
        <f>+COUNTIF(EV!A:A,A191)</f>
        <v>1</v>
      </c>
      <c r="CM191" s="2">
        <f>+VLOOKUP(A191,EV!A:R,18,0)</f>
        <v>7.4100584150843929</v>
      </c>
      <c r="CN191" t="b">
        <f t="shared" si="10"/>
        <v>1</v>
      </c>
      <c r="CO191" s="7">
        <f t="shared" si="11"/>
        <v>0</v>
      </c>
    </row>
    <row r="192" spans="1:93" x14ac:dyDescent="0.3">
      <c r="A192" t="s">
        <v>472</v>
      </c>
      <c r="B192" t="s">
        <v>83</v>
      </c>
      <c r="C192">
        <v>1.34</v>
      </c>
      <c r="D192">
        <v>4.41</v>
      </c>
      <c r="E192">
        <v>4.3</v>
      </c>
      <c r="F192">
        <v>1.1000000000000001</v>
      </c>
      <c r="G192">
        <v>0.16700000000000001</v>
      </c>
      <c r="I192" t="s">
        <v>84</v>
      </c>
      <c r="K192">
        <v>7</v>
      </c>
      <c r="L192" t="s">
        <v>85</v>
      </c>
      <c r="M192">
        <v>30</v>
      </c>
      <c r="N192">
        <v>2.5000000000000001E-2</v>
      </c>
      <c r="O192">
        <v>0.25</v>
      </c>
      <c r="P192" t="s">
        <v>473</v>
      </c>
      <c r="Q192" t="s">
        <v>87</v>
      </c>
      <c r="R192" t="s">
        <v>87</v>
      </c>
      <c r="S192" t="s">
        <v>88</v>
      </c>
      <c r="T192" t="b">
        <v>1</v>
      </c>
      <c r="U192">
        <v>2.5000000000000001E-2</v>
      </c>
      <c r="V192">
        <v>5.1086781865157388E-2</v>
      </c>
      <c r="W192">
        <v>4</v>
      </c>
      <c r="Y192">
        <v>5.5761963612478302</v>
      </c>
      <c r="Z192">
        <v>5.681481003049714</v>
      </c>
      <c r="AA192">
        <v>5.6576969158982688</v>
      </c>
      <c r="AB192">
        <v>5.5761963612478294</v>
      </c>
      <c r="AC192">
        <v>0.2923071772280677</v>
      </c>
      <c r="AD192">
        <v>0.29417508296455752</v>
      </c>
      <c r="AE192">
        <v>102.9378454010773</v>
      </c>
      <c r="AF192">
        <v>1932.52598345411</v>
      </c>
      <c r="AG192">
        <v>0.29143800205950332</v>
      </c>
      <c r="AH192">
        <v>5.4713745887287457</v>
      </c>
      <c r="AI192">
        <v>4.3299204710238266</v>
      </c>
      <c r="AJ192">
        <v>4.5246412397951143</v>
      </c>
      <c r="AK192">
        <v>17.31968188409531</v>
      </c>
      <c r="AL192">
        <v>18.098564959180461</v>
      </c>
      <c r="AM192">
        <v>0.28983539613823017</v>
      </c>
      <c r="AN192">
        <v>0.29417508296455752</v>
      </c>
      <c r="AO192">
        <v>0.86456045378145507</v>
      </c>
      <c r="AP192">
        <v>0.86456045378145507</v>
      </c>
      <c r="AQ192" t="b">
        <v>1</v>
      </c>
      <c r="AR192" t="b">
        <v>1</v>
      </c>
      <c r="AU192">
        <v>102.93760596545761</v>
      </c>
      <c r="AV192">
        <v>1932.4898424960411</v>
      </c>
      <c r="AW192">
        <v>0.29143867995207701</v>
      </c>
      <c r="AX192">
        <v>0.29143867995207701</v>
      </c>
      <c r="AY192">
        <v>0.29143867995207701</v>
      </c>
      <c r="AZ192" t="s">
        <v>89</v>
      </c>
      <c r="BA192" s="1">
        <v>5.4712977189972261</v>
      </c>
      <c r="BB192">
        <v>5.4712977189972261</v>
      </c>
      <c r="BC192">
        <v>5.4712977189972261</v>
      </c>
      <c r="BD192" t="s">
        <v>89</v>
      </c>
      <c r="BE192">
        <v>5.7005478758058494</v>
      </c>
      <c r="BF192">
        <v>5.7005478758058494</v>
      </c>
      <c r="BG192">
        <v>5.7005478758058494</v>
      </c>
      <c r="BH192" t="s">
        <v>89</v>
      </c>
      <c r="BI192">
        <v>5.1124678943403883E-2</v>
      </c>
      <c r="BJ192">
        <v>25.759716096232069</v>
      </c>
      <c r="BK192">
        <v>1558.5550335040029</v>
      </c>
      <c r="BL192">
        <v>1.164609108575857</v>
      </c>
      <c r="BM192">
        <v>1.164609108575857</v>
      </c>
      <c r="BN192">
        <v>1.164609108575857</v>
      </c>
      <c r="BO192" t="s">
        <v>89</v>
      </c>
      <c r="BP192" t="s">
        <v>90</v>
      </c>
      <c r="BQ192" s="2">
        <v>52.255747941114628</v>
      </c>
      <c r="BR192">
        <v>52.255747941114628</v>
      </c>
      <c r="BS192">
        <v>52.255747941114628</v>
      </c>
      <c r="BT192" t="s">
        <v>89</v>
      </c>
      <c r="BU192" t="s">
        <v>91</v>
      </c>
      <c r="BV192">
        <v>0.29115227714396441</v>
      </c>
      <c r="BW192">
        <v>13.06393698527866</v>
      </c>
      <c r="BX192">
        <v>2.2286717815008961E-2</v>
      </c>
      <c r="BY192">
        <v>0.32321429978507688</v>
      </c>
      <c r="BZ192">
        <v>28</v>
      </c>
      <c r="CA192">
        <v>1.169228708912271</v>
      </c>
      <c r="CB192">
        <v>1.1767003318582301</v>
      </c>
      <c r="CC192">
        <v>22.72592401219886</v>
      </c>
      <c r="CD192">
        <v>22.304785444991321</v>
      </c>
      <c r="CG192">
        <f>+COUNTIF(IV!A:A,A192)</f>
        <v>1</v>
      </c>
      <c r="CH192" s="1">
        <f>+VLOOKUP(A192,IV!A:Q,17,0)</f>
        <v>5.4712977189972261</v>
      </c>
      <c r="CI192" t="b">
        <f t="shared" si="8"/>
        <v>1</v>
      </c>
      <c r="CJ192" s="7">
        <f t="shared" si="9"/>
        <v>0</v>
      </c>
      <c r="CL192">
        <f>+COUNTIF(EV!A:A,A192)</f>
        <v>1</v>
      </c>
      <c r="CM192" s="2">
        <f>+VLOOKUP(A192,EV!A:R,18,0)</f>
        <v>52.25574794111467</v>
      </c>
      <c r="CN192" t="b">
        <f t="shared" si="10"/>
        <v>0</v>
      </c>
      <c r="CO192" s="7">
        <f t="shared" si="11"/>
        <v>0</v>
      </c>
    </row>
    <row r="193" spans="1:93" x14ac:dyDescent="0.3">
      <c r="A193" t="s">
        <v>474</v>
      </c>
      <c r="B193" t="s">
        <v>83</v>
      </c>
      <c r="C193">
        <v>1.34</v>
      </c>
      <c r="D193">
        <v>4.41</v>
      </c>
      <c r="E193">
        <v>4.3</v>
      </c>
      <c r="F193">
        <v>1.1000000000000001</v>
      </c>
      <c r="G193">
        <v>0.16700000000000001</v>
      </c>
      <c r="I193" t="s">
        <v>84</v>
      </c>
      <c r="K193">
        <v>7</v>
      </c>
      <c r="L193" t="s">
        <v>85</v>
      </c>
      <c r="M193">
        <v>30</v>
      </c>
      <c r="N193">
        <v>2.5000000000000001E-2</v>
      </c>
      <c r="O193">
        <v>0.4375</v>
      </c>
      <c r="P193" t="s">
        <v>475</v>
      </c>
      <c r="Q193" t="s">
        <v>87</v>
      </c>
      <c r="R193" t="s">
        <v>87</v>
      </c>
      <c r="S193" t="s">
        <v>88</v>
      </c>
      <c r="T193" t="b">
        <v>1</v>
      </c>
      <c r="U193">
        <v>2.5000000000000001E-2</v>
      </c>
      <c r="V193">
        <v>5.1086781865157388E-2</v>
      </c>
      <c r="W193">
        <v>4</v>
      </c>
      <c r="Y193">
        <v>5.5761963612478302</v>
      </c>
      <c r="Z193">
        <v>5.681481003049714</v>
      </c>
      <c r="AA193">
        <v>5.6576969158982688</v>
      </c>
      <c r="AB193">
        <v>5.5761963612478294</v>
      </c>
      <c r="AC193">
        <v>0.2923071772280677</v>
      </c>
      <c r="AD193">
        <v>0.29417508296455752</v>
      </c>
      <c r="AE193">
        <v>102.9378454010773</v>
      </c>
      <c r="AF193">
        <v>1932.52598345411</v>
      </c>
      <c r="AG193">
        <v>0.29143800205950332</v>
      </c>
      <c r="AH193">
        <v>5.4713745887287457</v>
      </c>
      <c r="AI193">
        <v>4.3299204710238168</v>
      </c>
      <c r="AJ193">
        <v>4.5246412397951072</v>
      </c>
      <c r="AK193">
        <v>9.8969610766258675</v>
      </c>
      <c r="AL193">
        <v>10.342037119531669</v>
      </c>
      <c r="AM193">
        <v>0.28983539613823017</v>
      </c>
      <c r="AN193">
        <v>0.29417508296455752</v>
      </c>
      <c r="AO193">
        <v>1.512980794117543</v>
      </c>
      <c r="AP193">
        <v>1.512980794117543</v>
      </c>
      <c r="AQ193" t="b">
        <v>1</v>
      </c>
      <c r="AR193" t="b">
        <v>1</v>
      </c>
      <c r="AU193">
        <v>102.93760596545761</v>
      </c>
      <c r="AV193">
        <v>1932.4898424960411</v>
      </c>
      <c r="AW193">
        <v>0.29143867995207701</v>
      </c>
      <c r="AX193">
        <v>0.29143867995207701</v>
      </c>
      <c r="AY193">
        <v>0.29143867995207701</v>
      </c>
      <c r="AZ193" t="s">
        <v>89</v>
      </c>
      <c r="BA193" s="1">
        <v>5.4712977189972261</v>
      </c>
      <c r="BB193">
        <v>5.4712977189972261</v>
      </c>
      <c r="BC193">
        <v>5.4712977189972261</v>
      </c>
      <c r="BD193" t="s">
        <v>89</v>
      </c>
      <c r="BE193">
        <v>5.7005478758058494</v>
      </c>
      <c r="BF193">
        <v>5.7005478758058494</v>
      </c>
      <c r="BG193">
        <v>5.7005478758058494</v>
      </c>
      <c r="BH193" t="s">
        <v>89</v>
      </c>
      <c r="BI193">
        <v>5.1124678943403883E-2</v>
      </c>
      <c r="BJ193">
        <v>45.079503168406141</v>
      </c>
      <c r="BK193">
        <v>2727.4713086320071</v>
      </c>
      <c r="BL193">
        <v>0.66549091918620407</v>
      </c>
      <c r="BM193">
        <v>0.66549091918620407</v>
      </c>
      <c r="BN193">
        <v>0.66549091918620407</v>
      </c>
      <c r="BO193" t="s">
        <v>89</v>
      </c>
      <c r="BP193" t="s">
        <v>90</v>
      </c>
      <c r="BQ193" s="2">
        <v>29.860427394922642</v>
      </c>
      <c r="BR193">
        <v>29.860427394922642</v>
      </c>
      <c r="BS193">
        <v>29.860427394922642</v>
      </c>
      <c r="BT193" t="s">
        <v>89</v>
      </c>
      <c r="BU193" t="s">
        <v>91</v>
      </c>
      <c r="BV193">
        <v>0.2911522771439643</v>
      </c>
      <c r="BW193">
        <v>13.06393698527866</v>
      </c>
      <c r="BX193">
        <v>2.2286717815008961E-2</v>
      </c>
      <c r="BY193">
        <v>0.56562502462388475</v>
      </c>
      <c r="BZ193">
        <v>28</v>
      </c>
      <c r="CA193">
        <v>0.66813069080701193</v>
      </c>
      <c r="CB193">
        <v>0.6724001896332743</v>
      </c>
      <c r="CC193">
        <v>12.986242292685059</v>
      </c>
      <c r="CD193">
        <v>12.745591682852179</v>
      </c>
      <c r="CG193">
        <f>+COUNTIF(IV!A:A,A193)</f>
        <v>1</v>
      </c>
      <c r="CH193" s="1">
        <f>+VLOOKUP(A193,IV!A:Q,17,0)</f>
        <v>5.4712977189972261</v>
      </c>
      <c r="CI193" t="b">
        <f t="shared" si="8"/>
        <v>1</v>
      </c>
      <c r="CJ193" s="7">
        <f t="shared" si="9"/>
        <v>0</v>
      </c>
      <c r="CL193">
        <f>+COUNTIF(EV!A:A,A193)</f>
        <v>1</v>
      </c>
      <c r="CM193" s="2">
        <f>+VLOOKUP(A193,EV!A:R,18,0)</f>
        <v>29.860427394922642</v>
      </c>
      <c r="CN193" t="b">
        <f t="shared" si="10"/>
        <v>1</v>
      </c>
      <c r="CO193" s="7">
        <f t="shared" si="11"/>
        <v>0</v>
      </c>
    </row>
    <row r="194" spans="1:93" x14ac:dyDescent="0.3">
      <c r="A194" t="s">
        <v>476</v>
      </c>
      <c r="B194" t="s">
        <v>83</v>
      </c>
      <c r="C194">
        <v>1.34</v>
      </c>
      <c r="D194">
        <v>4.41</v>
      </c>
      <c r="E194">
        <v>4.3</v>
      </c>
      <c r="F194">
        <v>1.1000000000000001</v>
      </c>
      <c r="G194">
        <v>0.16700000000000001</v>
      </c>
      <c r="I194" t="s">
        <v>84</v>
      </c>
      <c r="K194">
        <v>7</v>
      </c>
      <c r="L194" t="s">
        <v>85</v>
      </c>
      <c r="M194">
        <v>30</v>
      </c>
      <c r="N194">
        <v>2.5000000000000001E-2</v>
      </c>
      <c r="O194">
        <v>0.8125</v>
      </c>
      <c r="P194" t="s">
        <v>477</v>
      </c>
      <c r="Q194" t="s">
        <v>87</v>
      </c>
      <c r="R194" t="s">
        <v>87</v>
      </c>
      <c r="S194" t="s">
        <v>88</v>
      </c>
      <c r="T194" t="b">
        <v>1</v>
      </c>
      <c r="U194">
        <v>2.5000000000000001E-2</v>
      </c>
      <c r="V194">
        <v>5.1086781865157388E-2</v>
      </c>
      <c r="W194">
        <v>4</v>
      </c>
      <c r="Y194">
        <v>5.5761963612478302</v>
      </c>
      <c r="Z194">
        <v>5.681481003049714</v>
      </c>
      <c r="AA194">
        <v>5.6576969158982688</v>
      </c>
      <c r="AB194">
        <v>5.5761963612478294</v>
      </c>
      <c r="AC194">
        <v>0.2923071772280677</v>
      </c>
      <c r="AD194">
        <v>0.29417508296455752</v>
      </c>
      <c r="AE194">
        <v>102.9378454010773</v>
      </c>
      <c r="AF194">
        <v>1932.52598345411</v>
      </c>
      <c r="AG194">
        <v>0.29143800205950332</v>
      </c>
      <c r="AH194">
        <v>5.4713745887287457</v>
      </c>
      <c r="AI194">
        <v>4.3299204710238222</v>
      </c>
      <c r="AJ194">
        <v>4.5246412397951072</v>
      </c>
      <c r="AK194">
        <v>5.3291328874139348</v>
      </c>
      <c r="AL194">
        <v>5.5687892182093623</v>
      </c>
      <c r="AM194">
        <v>0.28983539613823028</v>
      </c>
      <c r="AN194">
        <v>0.29417508296455752</v>
      </c>
      <c r="AO194">
        <v>2.8098214747897252</v>
      </c>
      <c r="AP194">
        <v>2.8098214747897252</v>
      </c>
      <c r="AQ194" t="b">
        <v>1</v>
      </c>
      <c r="AR194" t="b">
        <v>1</v>
      </c>
      <c r="AU194">
        <v>102.93760596545761</v>
      </c>
      <c r="AV194">
        <v>1932.4898424960411</v>
      </c>
      <c r="AW194">
        <v>0.29143867995207701</v>
      </c>
      <c r="AX194">
        <v>0.29143867995207701</v>
      </c>
      <c r="AY194">
        <v>0.29143867995207701</v>
      </c>
      <c r="AZ194" t="s">
        <v>89</v>
      </c>
      <c r="BA194" s="1">
        <v>5.4712977189972261</v>
      </c>
      <c r="BB194">
        <v>5.4712977189972261</v>
      </c>
      <c r="BC194">
        <v>5.4712977189972261</v>
      </c>
      <c r="BD194" t="s">
        <v>89</v>
      </c>
      <c r="BE194">
        <v>5.7005478758058494</v>
      </c>
      <c r="BF194">
        <v>5.7005478758058494</v>
      </c>
      <c r="BG194">
        <v>5.7005478758058494</v>
      </c>
      <c r="BH194" t="s">
        <v>89</v>
      </c>
      <c r="BI194">
        <v>5.1124678943403883E-2</v>
      </c>
      <c r="BJ194">
        <v>83.719077312754251</v>
      </c>
      <c r="BK194">
        <v>5065.3038588880117</v>
      </c>
      <c r="BL194">
        <v>0.35834126417718681</v>
      </c>
      <c r="BM194">
        <v>0.35834126417718681</v>
      </c>
      <c r="BN194">
        <v>0.35834126417718681</v>
      </c>
      <c r="BO194" t="s">
        <v>89</v>
      </c>
      <c r="BP194" t="s">
        <v>90</v>
      </c>
      <c r="BQ194" s="2">
        <v>16.07869167418912</v>
      </c>
      <c r="BR194">
        <v>16.07869167418912</v>
      </c>
      <c r="BS194">
        <v>16.07869167418912</v>
      </c>
      <c r="BT194" t="s">
        <v>89</v>
      </c>
      <c r="BU194" t="s">
        <v>91</v>
      </c>
      <c r="BV194">
        <v>0.2911522771439643</v>
      </c>
      <c r="BW194">
        <v>13.06393698527866</v>
      </c>
      <c r="BX194">
        <v>2.2286717815008961E-2</v>
      </c>
      <c r="BY194">
        <v>1.0504464743015001</v>
      </c>
      <c r="BZ194">
        <v>28</v>
      </c>
      <c r="CA194">
        <v>0.35976267966531411</v>
      </c>
      <c r="CB194">
        <v>0.3620616405717631</v>
      </c>
      <c r="CC194">
        <v>6.9925920037534954</v>
      </c>
      <c r="CD194">
        <v>6.8630109061511746</v>
      </c>
      <c r="CG194">
        <f>+COUNTIF(IV!A:A,A194)</f>
        <v>1</v>
      </c>
      <c r="CH194" s="1">
        <f>+VLOOKUP(A194,IV!A:Q,17,0)</f>
        <v>5.4712977189972261</v>
      </c>
      <c r="CI194" t="b">
        <f t="shared" si="8"/>
        <v>1</v>
      </c>
      <c r="CJ194" s="7">
        <f t="shared" si="9"/>
        <v>0</v>
      </c>
      <c r="CL194">
        <f>+COUNTIF(EV!A:A,A194)</f>
        <v>1</v>
      </c>
      <c r="CM194" s="2">
        <f>+VLOOKUP(A194,EV!A:R,18,0)</f>
        <v>16.07869167418912</v>
      </c>
      <c r="CN194" t="b">
        <f t="shared" si="10"/>
        <v>1</v>
      </c>
      <c r="CO194" s="7">
        <f t="shared" si="11"/>
        <v>0</v>
      </c>
    </row>
    <row r="195" spans="1:93" x14ac:dyDescent="0.3">
      <c r="A195" t="s">
        <v>478</v>
      </c>
      <c r="B195" t="s">
        <v>83</v>
      </c>
      <c r="C195">
        <v>1.34</v>
      </c>
      <c r="D195">
        <v>4.41</v>
      </c>
      <c r="E195">
        <v>4.3</v>
      </c>
      <c r="F195">
        <v>1.1000000000000001</v>
      </c>
      <c r="G195">
        <v>0.16700000000000001</v>
      </c>
      <c r="I195" t="s">
        <v>84</v>
      </c>
      <c r="K195">
        <v>7</v>
      </c>
      <c r="L195" t="s">
        <v>85</v>
      </c>
      <c r="M195">
        <v>30</v>
      </c>
      <c r="N195">
        <v>0.1</v>
      </c>
      <c r="O195">
        <v>0.25</v>
      </c>
      <c r="P195" t="s">
        <v>479</v>
      </c>
      <c r="Q195" t="s">
        <v>87</v>
      </c>
      <c r="R195" t="s">
        <v>87</v>
      </c>
      <c r="S195" t="s">
        <v>88</v>
      </c>
      <c r="T195" t="b">
        <v>0</v>
      </c>
      <c r="U195">
        <v>0.1</v>
      </c>
      <c r="V195">
        <v>5.1086781865157388E-2</v>
      </c>
      <c r="W195">
        <v>4</v>
      </c>
      <c r="Y195">
        <v>5.5761963612478302</v>
      </c>
      <c r="Z195">
        <v>5.7974067893995302</v>
      </c>
      <c r="AA195">
        <v>5.6576969158982688</v>
      </c>
      <c r="AB195">
        <v>5.5761963612478294</v>
      </c>
      <c r="AC195">
        <v>0.2923071772280677</v>
      </c>
      <c r="AD195">
        <v>0.29617085603363857</v>
      </c>
      <c r="AE195">
        <v>102.9378454010773</v>
      </c>
      <c r="AF195">
        <v>1932.52598345411</v>
      </c>
      <c r="AG195">
        <v>0.29143800205950332</v>
      </c>
      <c r="AH195">
        <v>5.4713745887287457</v>
      </c>
      <c r="AI195">
        <v>5.8528643079569047</v>
      </c>
      <c r="AJ195">
        <v>5.8694770499377933</v>
      </c>
      <c r="AK195">
        <v>23.411457231827619</v>
      </c>
      <c r="AL195">
        <v>23.47790819975117</v>
      </c>
      <c r="AM195">
        <v>0.29533258543956631</v>
      </c>
      <c r="AN195">
        <v>0.29617085603363857</v>
      </c>
      <c r="AO195">
        <v>2.3945854128088602</v>
      </c>
      <c r="AP195">
        <v>2.3945854128088602</v>
      </c>
      <c r="AQ195" t="b">
        <v>0</v>
      </c>
      <c r="AR195" t="b">
        <v>0</v>
      </c>
      <c r="AU195">
        <v>102.93760596545761</v>
      </c>
      <c r="AV195">
        <v>1932.4898424960411</v>
      </c>
      <c r="AW195">
        <v>0.29143867995207701</v>
      </c>
      <c r="AX195">
        <v>0.29143867995207701</v>
      </c>
      <c r="AY195">
        <v>0.29143867995207701</v>
      </c>
      <c r="AZ195" t="s">
        <v>89</v>
      </c>
      <c r="BA195" s="1">
        <v>5.4712977189972261</v>
      </c>
      <c r="BB195">
        <v>5.4712977189972261</v>
      </c>
      <c r="BC195">
        <v>5.4712977189972261</v>
      </c>
      <c r="BD195" t="s">
        <v>89</v>
      </c>
      <c r="BE195">
        <v>5.7005478758058494</v>
      </c>
      <c r="BF195">
        <v>5.7005478758058494</v>
      </c>
      <c r="BG195">
        <v>5.7005478758058494</v>
      </c>
      <c r="BH195" t="s">
        <v>89</v>
      </c>
      <c r="BI195">
        <v>5.1124678943403883E-2</v>
      </c>
      <c r="BJ195">
        <v>25.395098169872352</v>
      </c>
      <c r="BK195">
        <v>736.17341568031839</v>
      </c>
      <c r="BL195">
        <v>1.181330341758265</v>
      </c>
      <c r="BM195">
        <v>1.181330341758265</v>
      </c>
      <c r="BN195">
        <v>1.181330341758265</v>
      </c>
      <c r="BO195" t="s">
        <v>89</v>
      </c>
      <c r="BP195" t="s">
        <v>90</v>
      </c>
      <c r="BQ195" s="2">
        <v>23.58729693921666</v>
      </c>
      <c r="BR195">
        <v>23.58729693921666</v>
      </c>
      <c r="BS195">
        <v>23.58729693921666</v>
      </c>
      <c r="BT195" t="s">
        <v>89</v>
      </c>
      <c r="BU195" t="s">
        <v>91</v>
      </c>
      <c r="BV195">
        <v>0.29533258543956642</v>
      </c>
      <c r="BW195">
        <v>5.8968242348041651</v>
      </c>
      <c r="BX195">
        <v>5.0083328530712852E-2</v>
      </c>
      <c r="BY195">
        <v>0.64987442116315453</v>
      </c>
      <c r="BZ195">
        <v>14</v>
      </c>
      <c r="CA195">
        <v>1.169228708912271</v>
      </c>
      <c r="CB195">
        <v>1.184683424134555</v>
      </c>
      <c r="CC195">
        <v>23.189627157598121</v>
      </c>
      <c r="CD195">
        <v>22.304785444991321</v>
      </c>
      <c r="CG195">
        <f>+COUNTIF(IV!A:A,A195)</f>
        <v>1</v>
      </c>
      <c r="CH195" s="1">
        <f>+VLOOKUP(A195,IV!A:Q,17,0)</f>
        <v>5.4712977189972261</v>
      </c>
      <c r="CI195" t="b">
        <f t="shared" si="8"/>
        <v>1</v>
      </c>
      <c r="CJ195" s="7">
        <f t="shared" si="9"/>
        <v>0</v>
      </c>
      <c r="CL195">
        <f>+COUNTIF(EV!A:A,A195)</f>
        <v>1</v>
      </c>
      <c r="CM195" s="2">
        <f>+VLOOKUP(A195,EV!A:R,18,0)</f>
        <v>23.58729693921666</v>
      </c>
      <c r="CN195" t="b">
        <f t="shared" si="10"/>
        <v>1</v>
      </c>
      <c r="CO195" s="7">
        <f t="shared" si="11"/>
        <v>0</v>
      </c>
    </row>
    <row r="196" spans="1:93" x14ac:dyDescent="0.3">
      <c r="A196" t="s">
        <v>480</v>
      </c>
      <c r="B196" t="s">
        <v>83</v>
      </c>
      <c r="C196">
        <v>1.34</v>
      </c>
      <c r="D196">
        <v>4.41</v>
      </c>
      <c r="E196">
        <v>4.3</v>
      </c>
      <c r="F196">
        <v>1.1000000000000001</v>
      </c>
      <c r="G196">
        <v>0.16700000000000001</v>
      </c>
      <c r="I196" t="s">
        <v>84</v>
      </c>
      <c r="K196">
        <v>7</v>
      </c>
      <c r="L196" t="s">
        <v>85</v>
      </c>
      <c r="M196">
        <v>30</v>
      </c>
      <c r="N196">
        <v>0.1</v>
      </c>
      <c r="O196">
        <v>0.4375</v>
      </c>
      <c r="P196" t="s">
        <v>481</v>
      </c>
      <c r="Q196" t="s">
        <v>87</v>
      </c>
      <c r="R196" t="s">
        <v>87</v>
      </c>
      <c r="S196" t="s">
        <v>88</v>
      </c>
      <c r="T196" t="b">
        <v>0</v>
      </c>
      <c r="U196">
        <v>0.1</v>
      </c>
      <c r="V196">
        <v>5.1086781865157388E-2</v>
      </c>
      <c r="W196">
        <v>4</v>
      </c>
      <c r="Y196">
        <v>5.5761963612478302</v>
      </c>
      <c r="Z196">
        <v>5.7974067893995302</v>
      </c>
      <c r="AA196">
        <v>5.6576969158982688</v>
      </c>
      <c r="AB196">
        <v>5.5761963612478294</v>
      </c>
      <c r="AC196">
        <v>0.2923071772280677</v>
      </c>
      <c r="AD196">
        <v>0.29617085603363857</v>
      </c>
      <c r="AE196">
        <v>102.9378454010773</v>
      </c>
      <c r="AF196">
        <v>1932.52598345411</v>
      </c>
      <c r="AG196">
        <v>0.29143800205950332</v>
      </c>
      <c r="AH196">
        <v>5.4713745887287457</v>
      </c>
      <c r="AI196">
        <v>5.8528643079569047</v>
      </c>
      <c r="AJ196">
        <v>5.8694770499377924</v>
      </c>
      <c r="AK196">
        <v>13.37797556104435</v>
      </c>
      <c r="AL196">
        <v>13.415947542714949</v>
      </c>
      <c r="AM196">
        <v>0.29533258543956631</v>
      </c>
      <c r="AN196">
        <v>0.29617085603363857</v>
      </c>
      <c r="AO196">
        <v>4.1905244724155137</v>
      </c>
      <c r="AP196">
        <v>4.1905244724155137</v>
      </c>
      <c r="AQ196" t="b">
        <v>0</v>
      </c>
      <c r="AR196" t="b">
        <v>0</v>
      </c>
      <c r="AU196">
        <v>102.93760596545761</v>
      </c>
      <c r="AV196">
        <v>1932.4898424960411</v>
      </c>
      <c r="AW196">
        <v>0.29143867995207701</v>
      </c>
      <c r="AX196">
        <v>0.29143867995207701</v>
      </c>
      <c r="AY196">
        <v>0.29143867995207701</v>
      </c>
      <c r="AZ196" t="s">
        <v>89</v>
      </c>
      <c r="BA196" s="1">
        <v>5.4712977189972261</v>
      </c>
      <c r="BB196">
        <v>5.4712977189972261</v>
      </c>
      <c r="BC196">
        <v>5.4712977189972261</v>
      </c>
      <c r="BD196" t="s">
        <v>89</v>
      </c>
      <c r="BE196">
        <v>5.7005478758058494</v>
      </c>
      <c r="BF196">
        <v>5.7005478758058494</v>
      </c>
      <c r="BG196">
        <v>5.7005478758058494</v>
      </c>
      <c r="BH196" t="s">
        <v>89</v>
      </c>
      <c r="BI196">
        <v>5.1124678943403883E-2</v>
      </c>
      <c r="BJ196">
        <v>44.441421797276618</v>
      </c>
      <c r="BK196">
        <v>1288.303477440558</v>
      </c>
      <c r="BL196">
        <v>0.67504590957615151</v>
      </c>
      <c r="BM196">
        <v>0.67504590957615151</v>
      </c>
      <c r="BN196">
        <v>0.67504590957615151</v>
      </c>
      <c r="BO196" t="s">
        <v>89</v>
      </c>
      <c r="BP196" t="s">
        <v>90</v>
      </c>
      <c r="BQ196" s="2">
        <v>13.47845539383809</v>
      </c>
      <c r="BR196">
        <v>13.47845539383809</v>
      </c>
      <c r="BS196">
        <v>13.47845539383809</v>
      </c>
      <c r="BT196" t="s">
        <v>89</v>
      </c>
      <c r="BU196" t="s">
        <v>91</v>
      </c>
      <c r="BV196">
        <v>0.29533258543956631</v>
      </c>
      <c r="BW196">
        <v>5.8968242348041642</v>
      </c>
      <c r="BX196">
        <v>5.0083328530712838E-2</v>
      </c>
      <c r="BY196">
        <v>1.1372802370355199</v>
      </c>
      <c r="BZ196">
        <v>14</v>
      </c>
      <c r="CA196">
        <v>0.66813069080701193</v>
      </c>
      <c r="CB196">
        <v>0.67696195664831682</v>
      </c>
      <c r="CC196">
        <v>13.2512155186275</v>
      </c>
      <c r="CD196">
        <v>12.745591682852179</v>
      </c>
      <c r="CG196">
        <f>+COUNTIF(IV!A:A,A196)</f>
        <v>1</v>
      </c>
      <c r="CH196" s="1">
        <f>+VLOOKUP(A196,IV!A:Q,17,0)</f>
        <v>5.4712977189972261</v>
      </c>
      <c r="CI196" t="b">
        <f t="shared" ref="CI196:CI259" si="12">EXACT(BA196,CH196)</f>
        <v>1</v>
      </c>
      <c r="CJ196" s="7">
        <f t="shared" ref="CJ196:CJ259" si="13">+CH196/BA196-1</f>
        <v>0</v>
      </c>
      <c r="CL196">
        <f>+COUNTIF(EV!A:A,A196)</f>
        <v>1</v>
      </c>
      <c r="CM196" s="2">
        <f>+VLOOKUP(A196,EV!A:R,18,0)</f>
        <v>13.47845539383809</v>
      </c>
      <c r="CN196" t="b">
        <f t="shared" ref="CN196:CN259" si="14">EXACT(CM196,BQ196)</f>
        <v>1</v>
      </c>
      <c r="CO196" s="7">
        <f t="shared" ref="CO196:CO259" si="15">+CM196/BQ196-1</f>
        <v>0</v>
      </c>
    </row>
    <row r="197" spans="1:93" x14ac:dyDescent="0.3">
      <c r="A197" t="s">
        <v>482</v>
      </c>
      <c r="B197" t="s">
        <v>83</v>
      </c>
      <c r="C197">
        <v>1.34</v>
      </c>
      <c r="D197">
        <v>4.41</v>
      </c>
      <c r="E197">
        <v>4.3</v>
      </c>
      <c r="F197">
        <v>1.1000000000000001</v>
      </c>
      <c r="G197">
        <v>0.16700000000000001</v>
      </c>
      <c r="I197" t="s">
        <v>84</v>
      </c>
      <c r="K197">
        <v>7</v>
      </c>
      <c r="L197" t="s">
        <v>85</v>
      </c>
      <c r="M197">
        <v>30</v>
      </c>
      <c r="N197">
        <v>0.1</v>
      </c>
      <c r="O197">
        <v>0.8125</v>
      </c>
      <c r="P197" t="s">
        <v>483</v>
      </c>
      <c r="Q197" t="s">
        <v>87</v>
      </c>
      <c r="R197" t="s">
        <v>87</v>
      </c>
      <c r="S197" t="s">
        <v>88</v>
      </c>
      <c r="T197" t="b">
        <v>0</v>
      </c>
      <c r="U197">
        <v>0.1</v>
      </c>
      <c r="V197">
        <v>5.1086781865157388E-2</v>
      </c>
      <c r="W197">
        <v>4</v>
      </c>
      <c r="Y197">
        <v>5.5761963612478302</v>
      </c>
      <c r="Z197">
        <v>5.7974067893995302</v>
      </c>
      <c r="AA197">
        <v>5.6576969158982688</v>
      </c>
      <c r="AB197">
        <v>5.5761963612478294</v>
      </c>
      <c r="AC197">
        <v>0.2923071772280677</v>
      </c>
      <c r="AD197">
        <v>0.29617085603363857</v>
      </c>
      <c r="AE197">
        <v>102.9378454010773</v>
      </c>
      <c r="AF197">
        <v>1932.52598345411</v>
      </c>
      <c r="AG197">
        <v>0.29143800205950332</v>
      </c>
      <c r="AH197">
        <v>5.4713745887287457</v>
      </c>
      <c r="AI197">
        <v>5.8528643079569047</v>
      </c>
      <c r="AJ197">
        <v>5.8694770499377906</v>
      </c>
      <c r="AK197">
        <v>7.2035253021008057</v>
      </c>
      <c r="AL197">
        <v>7.2239717537695887</v>
      </c>
      <c r="AM197">
        <v>0.29533258543956642</v>
      </c>
      <c r="AN197">
        <v>0.29617085603363857</v>
      </c>
      <c r="AO197">
        <v>7.7824025916288058</v>
      </c>
      <c r="AP197">
        <v>7.7824025916288058</v>
      </c>
      <c r="AQ197" t="b">
        <v>0</v>
      </c>
      <c r="AR197" t="b">
        <v>0</v>
      </c>
      <c r="AU197">
        <v>102.93760596545761</v>
      </c>
      <c r="AV197">
        <v>1932.4898424960411</v>
      </c>
      <c r="AW197">
        <v>0.29143867995207701</v>
      </c>
      <c r="AX197">
        <v>0.29143867995207701</v>
      </c>
      <c r="AY197">
        <v>0.29143867995207701</v>
      </c>
      <c r="AZ197" t="s">
        <v>89</v>
      </c>
      <c r="BA197" s="1">
        <v>5.4712977189972261</v>
      </c>
      <c r="BB197">
        <v>5.4712977189972261</v>
      </c>
      <c r="BC197">
        <v>5.4712977189972261</v>
      </c>
      <c r="BD197" t="s">
        <v>89</v>
      </c>
      <c r="BE197">
        <v>5.7005478758058494</v>
      </c>
      <c r="BF197">
        <v>5.7005478758058494</v>
      </c>
      <c r="BG197">
        <v>5.7005478758058494</v>
      </c>
      <c r="BH197" t="s">
        <v>89</v>
      </c>
      <c r="BI197">
        <v>5.1124678943403883E-2</v>
      </c>
      <c r="BJ197">
        <v>82.53406905208513</v>
      </c>
      <c r="BK197">
        <v>2392.5636009610348</v>
      </c>
      <c r="BL197">
        <v>0.36348625900254322</v>
      </c>
      <c r="BM197">
        <v>0.36348625900254322</v>
      </c>
      <c r="BN197">
        <v>0.36348625900254322</v>
      </c>
      <c r="BO197" t="s">
        <v>89</v>
      </c>
      <c r="BP197" t="s">
        <v>90</v>
      </c>
      <c r="BQ197" s="2">
        <v>7.2576298274512787</v>
      </c>
      <c r="BR197">
        <v>7.2576298274512787</v>
      </c>
      <c r="BS197">
        <v>7.2576298274512787</v>
      </c>
      <c r="BT197" t="s">
        <v>89</v>
      </c>
      <c r="BU197" t="s">
        <v>91</v>
      </c>
      <c r="BV197">
        <v>0.29533258543956631</v>
      </c>
      <c r="BW197">
        <v>5.8968242348041642</v>
      </c>
      <c r="BX197">
        <v>5.0083328530712852E-2</v>
      </c>
      <c r="BY197">
        <v>2.112091868780253</v>
      </c>
      <c r="BZ197">
        <v>14</v>
      </c>
      <c r="CA197">
        <v>0.35976267966531411</v>
      </c>
      <c r="CB197">
        <v>0.36451797665678598</v>
      </c>
      <c r="CC197">
        <v>7.1352698946455746</v>
      </c>
      <c r="CD197">
        <v>6.8630109061511746</v>
      </c>
      <c r="CG197">
        <f>+COUNTIF(IV!A:A,A197)</f>
        <v>1</v>
      </c>
      <c r="CH197" s="1">
        <f>+VLOOKUP(A197,IV!A:Q,17,0)</f>
        <v>5.4712977189972261</v>
      </c>
      <c r="CI197" t="b">
        <f t="shared" si="12"/>
        <v>1</v>
      </c>
      <c r="CJ197" s="7">
        <f t="shared" si="13"/>
        <v>0</v>
      </c>
      <c r="CL197">
        <f>+COUNTIF(EV!A:A,A197)</f>
        <v>1</v>
      </c>
      <c r="CM197" s="2">
        <f>+VLOOKUP(A197,EV!A:R,18,0)</f>
        <v>7.2576298274512787</v>
      </c>
      <c r="CN197" t="b">
        <f t="shared" si="14"/>
        <v>1</v>
      </c>
      <c r="CO197" s="7">
        <f t="shared" si="15"/>
        <v>0</v>
      </c>
    </row>
    <row r="198" spans="1:93" x14ac:dyDescent="0.3">
      <c r="A198" t="s">
        <v>484</v>
      </c>
      <c r="B198" t="s">
        <v>83</v>
      </c>
      <c r="C198">
        <v>1.34</v>
      </c>
      <c r="D198">
        <v>4.41</v>
      </c>
      <c r="E198">
        <v>4.3</v>
      </c>
      <c r="F198">
        <v>1.1000000000000001</v>
      </c>
      <c r="G198">
        <v>0.16700000000000001</v>
      </c>
      <c r="I198" t="s">
        <v>84</v>
      </c>
      <c r="K198">
        <v>7</v>
      </c>
      <c r="L198" t="s">
        <v>85</v>
      </c>
      <c r="M198">
        <v>30</v>
      </c>
      <c r="N198">
        <v>0.17499999999999999</v>
      </c>
      <c r="O198">
        <v>0.25</v>
      </c>
      <c r="P198" t="s">
        <v>485</v>
      </c>
      <c r="Q198" t="s">
        <v>87</v>
      </c>
      <c r="R198" t="s">
        <v>87</v>
      </c>
      <c r="S198" t="s">
        <v>88</v>
      </c>
      <c r="T198" t="b">
        <v>0</v>
      </c>
      <c r="U198">
        <v>0.17499999999999999</v>
      </c>
      <c r="V198">
        <v>5.1086781865157388E-2</v>
      </c>
      <c r="W198">
        <v>4</v>
      </c>
      <c r="Y198">
        <v>5.5761963612478302</v>
      </c>
      <c r="Z198">
        <v>5.7974067893995302</v>
      </c>
      <c r="AA198">
        <v>5.6576969158982688</v>
      </c>
      <c r="AB198">
        <v>5.5761963612478294</v>
      </c>
      <c r="AC198">
        <v>0.2923071772280677</v>
      </c>
      <c r="AD198">
        <v>0.29617085603363857</v>
      </c>
      <c r="AE198">
        <v>102.9378454010773</v>
      </c>
      <c r="AF198">
        <v>1932.52598345411</v>
      </c>
      <c r="AG198">
        <v>0.29143800205950332</v>
      </c>
      <c r="AH198">
        <v>5.4713745887287457</v>
      </c>
      <c r="AI198">
        <v>5.7828968989496223</v>
      </c>
      <c r="AJ198">
        <v>5.7977751472525263</v>
      </c>
      <c r="AK198">
        <v>23.131587595798489</v>
      </c>
      <c r="AL198">
        <v>23.191100589010109</v>
      </c>
      <c r="AM198">
        <v>0.2954108224993543</v>
      </c>
      <c r="AN198">
        <v>0.29617085603363857</v>
      </c>
      <c r="AO198">
        <v>1.7785479100125601</v>
      </c>
      <c r="AP198">
        <v>1.7785479100125601</v>
      </c>
      <c r="AQ198" t="b">
        <v>0</v>
      </c>
      <c r="AR198" t="b">
        <v>0</v>
      </c>
      <c r="AU198">
        <v>102.93760596545761</v>
      </c>
      <c r="AV198">
        <v>1932.4898424960411</v>
      </c>
      <c r="AW198">
        <v>0.29143867995207701</v>
      </c>
      <c r="AX198">
        <v>0.29143867995207701</v>
      </c>
      <c r="AY198">
        <v>0.29143867995207701</v>
      </c>
      <c r="AZ198" t="s">
        <v>89</v>
      </c>
      <c r="BA198" s="1">
        <v>5.4712977189972261</v>
      </c>
      <c r="BB198">
        <v>5.4712977189972261</v>
      </c>
      <c r="BC198">
        <v>5.4712977189972261</v>
      </c>
      <c r="BD198" t="s">
        <v>89</v>
      </c>
      <c r="BE198">
        <v>5.7005478758058494</v>
      </c>
      <c r="BF198">
        <v>5.7005478758058494</v>
      </c>
      <c r="BG198">
        <v>5.7005478758058494</v>
      </c>
      <c r="BH198" t="s">
        <v>89</v>
      </c>
      <c r="BI198">
        <v>5.1124678943403883E-2</v>
      </c>
      <c r="BJ198">
        <v>25.388921146540628</v>
      </c>
      <c r="BK198">
        <v>628.08145630631373</v>
      </c>
      <c r="BL198">
        <v>1.181617754722424</v>
      </c>
      <c r="BM198">
        <v>1.181617754722424</v>
      </c>
      <c r="BN198">
        <v>1.181617754722424</v>
      </c>
      <c r="BO198" t="s">
        <v>89</v>
      </c>
      <c r="BP198" t="s">
        <v>90</v>
      </c>
      <c r="BQ198" s="2">
        <v>23.246929177581631</v>
      </c>
      <c r="BR198">
        <v>23.246929177581631</v>
      </c>
      <c r="BS198">
        <v>23.246929177581631</v>
      </c>
      <c r="BT198" t="s">
        <v>89</v>
      </c>
      <c r="BU198" t="s">
        <v>91</v>
      </c>
      <c r="BV198">
        <v>0.2954044386806059</v>
      </c>
      <c r="BW198">
        <v>5.8117322943954077</v>
      </c>
      <c r="BX198">
        <v>5.082898243015798E-2</v>
      </c>
      <c r="BY198">
        <v>0.79022591471774462</v>
      </c>
      <c r="BZ198">
        <v>10</v>
      </c>
      <c r="CA198">
        <v>1.169228708912271</v>
      </c>
      <c r="CB198">
        <v>1.184683424134555</v>
      </c>
      <c r="CC198">
        <v>23.189627157598121</v>
      </c>
      <c r="CD198">
        <v>22.304785444991321</v>
      </c>
      <c r="CG198">
        <f>+COUNTIF(IV!A:A,A198)</f>
        <v>1</v>
      </c>
      <c r="CH198" s="1">
        <f>+VLOOKUP(A198,IV!A:Q,17,0)</f>
        <v>5.4712977189972261</v>
      </c>
      <c r="CI198" t="b">
        <f t="shared" si="12"/>
        <v>1</v>
      </c>
      <c r="CJ198" s="7">
        <f t="shared" si="13"/>
        <v>0</v>
      </c>
      <c r="CL198">
        <f>+COUNTIF(EV!A:A,A198)</f>
        <v>1</v>
      </c>
      <c r="CM198" s="2">
        <f>+VLOOKUP(A198,EV!A:R,18,0)</f>
        <v>23.246929177581631</v>
      </c>
      <c r="CN198" t="b">
        <f t="shared" si="14"/>
        <v>1</v>
      </c>
      <c r="CO198" s="7">
        <f t="shared" si="15"/>
        <v>0</v>
      </c>
    </row>
    <row r="199" spans="1:93" x14ac:dyDescent="0.3">
      <c r="A199" t="s">
        <v>486</v>
      </c>
      <c r="B199" t="s">
        <v>83</v>
      </c>
      <c r="C199">
        <v>1.34</v>
      </c>
      <c r="D199">
        <v>4.41</v>
      </c>
      <c r="E199">
        <v>4.3</v>
      </c>
      <c r="F199">
        <v>1.1000000000000001</v>
      </c>
      <c r="G199">
        <v>0.16700000000000001</v>
      </c>
      <c r="I199" t="s">
        <v>84</v>
      </c>
      <c r="K199">
        <v>7</v>
      </c>
      <c r="L199" t="s">
        <v>85</v>
      </c>
      <c r="M199">
        <v>30</v>
      </c>
      <c r="N199">
        <v>0.17499999999999999</v>
      </c>
      <c r="O199">
        <v>0.4375</v>
      </c>
      <c r="P199" t="s">
        <v>487</v>
      </c>
      <c r="Q199" t="s">
        <v>87</v>
      </c>
      <c r="R199" t="s">
        <v>87</v>
      </c>
      <c r="S199" t="s">
        <v>88</v>
      </c>
      <c r="T199" t="b">
        <v>0</v>
      </c>
      <c r="U199">
        <v>0.17499999999999999</v>
      </c>
      <c r="V199">
        <v>5.1086781865157388E-2</v>
      </c>
      <c r="W199">
        <v>4</v>
      </c>
      <c r="Y199">
        <v>5.5761963612478302</v>
      </c>
      <c r="Z199">
        <v>5.7974067893995302</v>
      </c>
      <c r="AA199">
        <v>5.6576969158982688</v>
      </c>
      <c r="AB199">
        <v>5.5761963612478294</v>
      </c>
      <c r="AC199">
        <v>0.2923071772280677</v>
      </c>
      <c r="AD199">
        <v>0.29617085603363857</v>
      </c>
      <c r="AE199">
        <v>102.9378454010773</v>
      </c>
      <c r="AF199">
        <v>1932.52598345411</v>
      </c>
      <c r="AG199">
        <v>0.29143800205950332</v>
      </c>
      <c r="AH199">
        <v>5.4713745887287457</v>
      </c>
      <c r="AI199">
        <v>5.7828968989496197</v>
      </c>
      <c r="AJ199">
        <v>5.7977751472525254</v>
      </c>
      <c r="AK199">
        <v>13.21805005474199</v>
      </c>
      <c r="AL199">
        <v>13.25205747943434</v>
      </c>
      <c r="AM199">
        <v>0.2954108224993543</v>
      </c>
      <c r="AN199">
        <v>0.29617085603363857</v>
      </c>
      <c r="AO199">
        <v>3.1124588425219848</v>
      </c>
      <c r="AP199">
        <v>3.1124588425219848</v>
      </c>
      <c r="AQ199" t="b">
        <v>0</v>
      </c>
      <c r="AR199" t="b">
        <v>0</v>
      </c>
      <c r="AU199">
        <v>102.93760596545761</v>
      </c>
      <c r="AV199">
        <v>1932.4898424960411</v>
      </c>
      <c r="AW199">
        <v>0.29143867995207701</v>
      </c>
      <c r="AX199">
        <v>0.29143867995207701</v>
      </c>
      <c r="AY199">
        <v>0.29143867995207701</v>
      </c>
      <c r="AZ199" t="s">
        <v>89</v>
      </c>
      <c r="BA199" s="1">
        <v>5.4712977189972261</v>
      </c>
      <c r="BB199">
        <v>5.4712977189972261</v>
      </c>
      <c r="BC199">
        <v>5.4712977189972261</v>
      </c>
      <c r="BD199" t="s">
        <v>89</v>
      </c>
      <c r="BE199">
        <v>5.7005478758058494</v>
      </c>
      <c r="BF199">
        <v>5.7005478758058494</v>
      </c>
      <c r="BG199">
        <v>5.7005478758058494</v>
      </c>
      <c r="BH199" t="s">
        <v>89</v>
      </c>
      <c r="BI199">
        <v>5.1124678943403883E-2</v>
      </c>
      <c r="BJ199">
        <v>44.430612006446111</v>
      </c>
      <c r="BK199">
        <v>1099.1425485360489</v>
      </c>
      <c r="BL199">
        <v>0.67521014555567049</v>
      </c>
      <c r="BM199">
        <v>0.67521014555567049</v>
      </c>
      <c r="BN199">
        <v>0.67521014555567049</v>
      </c>
      <c r="BO199" t="s">
        <v>89</v>
      </c>
      <c r="BP199" t="s">
        <v>90</v>
      </c>
      <c r="BQ199" s="2">
        <v>13.283959530046641</v>
      </c>
      <c r="BR199">
        <v>13.283959530046641</v>
      </c>
      <c r="BS199">
        <v>13.283959530046641</v>
      </c>
      <c r="BT199" t="s">
        <v>89</v>
      </c>
      <c r="BU199" t="s">
        <v>91</v>
      </c>
      <c r="BV199">
        <v>0.29540443868060579</v>
      </c>
      <c r="BW199">
        <v>5.8117322943954051</v>
      </c>
      <c r="BX199">
        <v>5.0828982430157987E-2</v>
      </c>
      <c r="BY199">
        <v>1.382895350756054</v>
      </c>
      <c r="BZ199">
        <v>10</v>
      </c>
      <c r="CA199">
        <v>0.66813069080701193</v>
      </c>
      <c r="CB199">
        <v>0.67696195664831682</v>
      </c>
      <c r="CC199">
        <v>13.2512155186275</v>
      </c>
      <c r="CD199">
        <v>12.745591682852179</v>
      </c>
      <c r="CG199">
        <f>+COUNTIF(IV!A:A,A199)</f>
        <v>1</v>
      </c>
      <c r="CH199" s="1">
        <f>+VLOOKUP(A199,IV!A:Q,17,0)</f>
        <v>5.4712977189972261</v>
      </c>
      <c r="CI199" t="b">
        <f t="shared" si="12"/>
        <v>1</v>
      </c>
      <c r="CJ199" s="7">
        <f t="shared" si="13"/>
        <v>0</v>
      </c>
      <c r="CL199">
        <f>+COUNTIF(EV!A:A,A199)</f>
        <v>1</v>
      </c>
      <c r="CM199" s="2">
        <f>+VLOOKUP(A199,EV!A:R,18,0)</f>
        <v>13.283959530046641</v>
      </c>
      <c r="CN199" t="b">
        <f t="shared" si="14"/>
        <v>1</v>
      </c>
      <c r="CO199" s="7">
        <f t="shared" si="15"/>
        <v>0</v>
      </c>
    </row>
    <row r="200" spans="1:93" x14ac:dyDescent="0.3">
      <c r="A200" t="s">
        <v>488</v>
      </c>
      <c r="B200" t="s">
        <v>83</v>
      </c>
      <c r="C200">
        <v>1.34</v>
      </c>
      <c r="D200">
        <v>4.41</v>
      </c>
      <c r="E200">
        <v>4.3</v>
      </c>
      <c r="F200">
        <v>1.1000000000000001</v>
      </c>
      <c r="G200">
        <v>0.16700000000000001</v>
      </c>
      <c r="I200" t="s">
        <v>84</v>
      </c>
      <c r="K200">
        <v>7</v>
      </c>
      <c r="L200" t="s">
        <v>85</v>
      </c>
      <c r="M200">
        <v>30</v>
      </c>
      <c r="N200">
        <v>0.17499999999999999</v>
      </c>
      <c r="O200">
        <v>0.8125</v>
      </c>
      <c r="P200" t="s">
        <v>489</v>
      </c>
      <c r="Q200" t="s">
        <v>87</v>
      </c>
      <c r="R200" t="s">
        <v>87</v>
      </c>
      <c r="S200" t="s">
        <v>88</v>
      </c>
      <c r="T200" t="b">
        <v>0</v>
      </c>
      <c r="U200">
        <v>0.17499999999999999</v>
      </c>
      <c r="V200">
        <v>5.1086781865157388E-2</v>
      </c>
      <c r="W200">
        <v>4</v>
      </c>
      <c r="Y200">
        <v>5.5761963612478302</v>
      </c>
      <c r="Z200">
        <v>5.7974067893995302</v>
      </c>
      <c r="AA200">
        <v>5.6576969158982688</v>
      </c>
      <c r="AB200">
        <v>5.5761963612478294</v>
      </c>
      <c r="AC200">
        <v>0.2923071772280677</v>
      </c>
      <c r="AD200">
        <v>0.29617085603363857</v>
      </c>
      <c r="AE200">
        <v>102.9378454010773</v>
      </c>
      <c r="AF200">
        <v>1932.52598345411</v>
      </c>
      <c r="AG200">
        <v>0.29143800205950332</v>
      </c>
      <c r="AH200">
        <v>5.4713745887287457</v>
      </c>
      <c r="AI200">
        <v>5.7828968989496206</v>
      </c>
      <c r="AJ200">
        <v>5.7977751472525254</v>
      </c>
      <c r="AK200">
        <v>7.1174115679379941</v>
      </c>
      <c r="AL200">
        <v>7.1357232581569541</v>
      </c>
      <c r="AM200">
        <v>0.2954108224993543</v>
      </c>
      <c r="AN200">
        <v>0.29617085603363857</v>
      </c>
      <c r="AO200">
        <v>5.7802807075408316</v>
      </c>
      <c r="AP200">
        <v>5.7802807075408316</v>
      </c>
      <c r="AQ200" t="b">
        <v>0</v>
      </c>
      <c r="AR200" t="b">
        <v>0</v>
      </c>
      <c r="AU200">
        <v>102.93760596545761</v>
      </c>
      <c r="AV200">
        <v>1932.4898424960411</v>
      </c>
      <c r="AW200">
        <v>0.29143867995207701</v>
      </c>
      <c r="AX200">
        <v>0.29143867995207701</v>
      </c>
      <c r="AY200">
        <v>0.29143867995207701</v>
      </c>
      <c r="AZ200" t="s">
        <v>89</v>
      </c>
      <c r="BA200" s="1">
        <v>5.4712977189972261</v>
      </c>
      <c r="BB200">
        <v>5.4712977189972261</v>
      </c>
      <c r="BC200">
        <v>5.4712977189972261</v>
      </c>
      <c r="BD200" t="s">
        <v>89</v>
      </c>
      <c r="BE200">
        <v>5.7005478758058494</v>
      </c>
      <c r="BF200">
        <v>5.7005478758058494</v>
      </c>
      <c r="BG200">
        <v>5.7005478758058494</v>
      </c>
      <c r="BH200" t="s">
        <v>89</v>
      </c>
      <c r="BI200">
        <v>5.1124678943403883E-2</v>
      </c>
      <c r="BJ200">
        <v>82.513993726257098</v>
      </c>
      <c r="BK200">
        <v>2041.2647329955209</v>
      </c>
      <c r="BL200">
        <v>0.36357469376074553</v>
      </c>
      <c r="BM200">
        <v>0.36357469376074553</v>
      </c>
      <c r="BN200">
        <v>0.36357469376074553</v>
      </c>
      <c r="BO200" t="s">
        <v>89</v>
      </c>
      <c r="BP200" t="s">
        <v>90</v>
      </c>
      <c r="BQ200" s="2">
        <v>7.1529012854097287</v>
      </c>
      <c r="BR200">
        <v>7.1529012854097287</v>
      </c>
      <c r="BS200">
        <v>7.1529012854097287</v>
      </c>
      <c r="BT200" t="s">
        <v>89</v>
      </c>
      <c r="BU200" t="s">
        <v>91</v>
      </c>
      <c r="BV200">
        <v>0.29540443868060567</v>
      </c>
      <c r="BW200">
        <v>5.8117322943954042</v>
      </c>
      <c r="BX200">
        <v>5.082898243015798E-2</v>
      </c>
      <c r="BY200">
        <v>2.5682342228326709</v>
      </c>
      <c r="BZ200">
        <v>10</v>
      </c>
      <c r="CA200">
        <v>0.35976267966531411</v>
      </c>
      <c r="CB200">
        <v>0.36451797665678598</v>
      </c>
      <c r="CC200">
        <v>7.1352698946455746</v>
      </c>
      <c r="CD200">
        <v>6.8630109061511746</v>
      </c>
      <c r="CG200">
        <f>+COUNTIF(IV!A:A,A200)</f>
        <v>1</v>
      </c>
      <c r="CH200" s="1">
        <f>+VLOOKUP(A200,IV!A:Q,17,0)</f>
        <v>5.4712977189972261</v>
      </c>
      <c r="CI200" t="b">
        <f t="shared" si="12"/>
        <v>1</v>
      </c>
      <c r="CJ200" s="7">
        <f t="shared" si="13"/>
        <v>0</v>
      </c>
      <c r="CL200">
        <f>+COUNTIF(EV!A:A,A200)</f>
        <v>1</v>
      </c>
      <c r="CM200" s="2">
        <f>+VLOOKUP(A200,EV!A:R,18,0)</f>
        <v>7.1529012854097287</v>
      </c>
      <c r="CN200" t="b">
        <f t="shared" si="14"/>
        <v>1</v>
      </c>
      <c r="CO200" s="7">
        <f t="shared" si="15"/>
        <v>0</v>
      </c>
    </row>
    <row r="201" spans="1:93" x14ac:dyDescent="0.3">
      <c r="A201" t="s">
        <v>490</v>
      </c>
      <c r="B201" t="s">
        <v>83</v>
      </c>
      <c r="C201">
        <v>1.34</v>
      </c>
      <c r="D201">
        <v>4.41</v>
      </c>
      <c r="E201">
        <v>4.3</v>
      </c>
      <c r="F201">
        <v>1.1000000000000001</v>
      </c>
      <c r="G201">
        <v>0.16700000000000001</v>
      </c>
      <c r="I201" t="s">
        <v>84</v>
      </c>
      <c r="K201">
        <v>7</v>
      </c>
      <c r="L201" t="s">
        <v>109</v>
      </c>
      <c r="M201">
        <v>90</v>
      </c>
      <c r="N201">
        <v>2.5000000000000001E-2</v>
      </c>
      <c r="O201">
        <v>0.25</v>
      </c>
      <c r="P201" t="s">
        <v>491</v>
      </c>
      <c r="Q201" t="s">
        <v>87</v>
      </c>
      <c r="R201" t="s">
        <v>87</v>
      </c>
      <c r="S201" t="s">
        <v>111</v>
      </c>
      <c r="T201" t="b">
        <v>1</v>
      </c>
      <c r="U201">
        <v>2.5000000000000001E-2</v>
      </c>
      <c r="V201">
        <v>5.1086781865157388E-2</v>
      </c>
      <c r="W201">
        <v>4</v>
      </c>
      <c r="Y201">
        <v>5.5761963612478302</v>
      </c>
      <c r="Z201">
        <v>5.681481003049714</v>
      </c>
      <c r="AA201">
        <v>5.6576969158982688</v>
      </c>
      <c r="AB201">
        <v>5.5761963612478294</v>
      </c>
      <c r="AC201">
        <v>0.2923071772280677</v>
      </c>
      <c r="AD201">
        <v>0.29417508296455752</v>
      </c>
      <c r="AE201">
        <v>308.81353620323199</v>
      </c>
      <c r="AF201">
        <v>5797.5779503623307</v>
      </c>
      <c r="AG201">
        <v>0.29143800205950321</v>
      </c>
      <c r="AH201">
        <v>5.4713745887287439</v>
      </c>
      <c r="AI201">
        <v>4.3299204710238151</v>
      </c>
      <c r="AJ201">
        <v>4.5246412397951037</v>
      </c>
      <c r="AK201">
        <v>17.31968188409526</v>
      </c>
      <c r="AL201">
        <v>18.098564959180411</v>
      </c>
      <c r="AM201">
        <v>0.28983539613823017</v>
      </c>
      <c r="AN201">
        <v>0.29417508296455752</v>
      </c>
      <c r="AO201">
        <v>2.593681361344359</v>
      </c>
      <c r="AP201">
        <v>2.593681361344359</v>
      </c>
      <c r="AQ201" t="b">
        <v>1</v>
      </c>
      <c r="AR201" t="b">
        <v>1</v>
      </c>
      <c r="AU201">
        <v>308.81281789637268</v>
      </c>
      <c r="AV201">
        <v>5797.4695274881224</v>
      </c>
      <c r="AW201">
        <v>0.29143867995207701</v>
      </c>
      <c r="AX201">
        <v>0.29143867995207701</v>
      </c>
      <c r="AY201">
        <v>0.29143867995207701</v>
      </c>
      <c r="AZ201" t="s">
        <v>89</v>
      </c>
      <c r="BA201" s="1">
        <v>5.4712977189972261</v>
      </c>
      <c r="BB201">
        <v>5.4712977189972252</v>
      </c>
      <c r="BC201">
        <v>5.4712977189972261</v>
      </c>
      <c r="BD201" t="s">
        <v>89</v>
      </c>
      <c r="BE201">
        <v>5.7005478758058494</v>
      </c>
      <c r="BF201">
        <v>5.7005478758058494</v>
      </c>
      <c r="BG201">
        <v>5.7005478758058494</v>
      </c>
      <c r="BH201" t="s">
        <v>89</v>
      </c>
      <c r="BI201">
        <v>5.1124678943403883E-2</v>
      </c>
      <c r="BJ201">
        <v>77.27914828869622</v>
      </c>
      <c r="BK201">
        <v>4675.665100512012</v>
      </c>
      <c r="BL201">
        <v>1.164609108575857</v>
      </c>
      <c r="BM201">
        <v>1.164609108575857</v>
      </c>
      <c r="BN201">
        <v>1.164609108575857</v>
      </c>
      <c r="BO201" t="s">
        <v>89</v>
      </c>
      <c r="BP201" t="s">
        <v>90</v>
      </c>
      <c r="BQ201" s="2">
        <v>52.255747941114649</v>
      </c>
      <c r="BR201">
        <v>52.255747941114649</v>
      </c>
      <c r="BS201">
        <v>52.255747941114649</v>
      </c>
      <c r="BT201" t="s">
        <v>89</v>
      </c>
      <c r="BU201" t="s">
        <v>91</v>
      </c>
      <c r="BV201">
        <v>0.29115227714396441</v>
      </c>
      <c r="BW201">
        <v>13.06393698527866</v>
      </c>
      <c r="BX201">
        <v>2.2286717815008961E-2</v>
      </c>
      <c r="BY201">
        <v>0.96964289935523074</v>
      </c>
      <c r="BZ201">
        <v>28</v>
      </c>
      <c r="CA201">
        <v>1.169228708912271</v>
      </c>
      <c r="CB201">
        <v>1.1767003318582301</v>
      </c>
      <c r="CC201">
        <v>22.72592401219886</v>
      </c>
      <c r="CD201">
        <v>22.304785444991321</v>
      </c>
      <c r="CG201">
        <f>+COUNTIF(IV!A:A,A201)</f>
        <v>1</v>
      </c>
      <c r="CH201" s="1">
        <f>+VLOOKUP(A201,IV!A:Q,17,0)</f>
        <v>5.4712977189972252</v>
      </c>
      <c r="CI201" t="b">
        <f t="shared" si="12"/>
        <v>1</v>
      </c>
      <c r="CJ201" s="7">
        <f t="shared" si="13"/>
        <v>0</v>
      </c>
      <c r="CL201">
        <f>+COUNTIF(EV!A:A,A201)</f>
        <v>1</v>
      </c>
      <c r="CM201" s="2">
        <f>+VLOOKUP(A201,EV!A:R,18,0)</f>
        <v>52.255747941114649</v>
      </c>
      <c r="CN201" t="b">
        <f t="shared" si="14"/>
        <v>1</v>
      </c>
      <c r="CO201" s="7">
        <f t="shared" si="15"/>
        <v>0</v>
      </c>
    </row>
    <row r="202" spans="1:93" x14ac:dyDescent="0.3">
      <c r="A202" t="s">
        <v>492</v>
      </c>
      <c r="B202" t="s">
        <v>83</v>
      </c>
      <c r="C202">
        <v>1.34</v>
      </c>
      <c r="D202">
        <v>4.41</v>
      </c>
      <c r="E202">
        <v>4.3</v>
      </c>
      <c r="F202">
        <v>1.1000000000000001</v>
      </c>
      <c r="G202">
        <v>0.16700000000000001</v>
      </c>
      <c r="I202" t="s">
        <v>84</v>
      </c>
      <c r="K202">
        <v>7</v>
      </c>
      <c r="L202" t="s">
        <v>109</v>
      </c>
      <c r="M202">
        <v>90</v>
      </c>
      <c r="N202">
        <v>2.5000000000000001E-2</v>
      </c>
      <c r="O202">
        <v>0.4375</v>
      </c>
      <c r="P202" t="s">
        <v>493</v>
      </c>
      <c r="Q202" t="s">
        <v>87</v>
      </c>
      <c r="R202" t="s">
        <v>87</v>
      </c>
      <c r="S202" t="s">
        <v>111</v>
      </c>
      <c r="T202" t="b">
        <v>1</v>
      </c>
      <c r="U202">
        <v>2.5000000000000001E-2</v>
      </c>
      <c r="V202">
        <v>5.1086781865157388E-2</v>
      </c>
      <c r="W202">
        <v>4</v>
      </c>
      <c r="Y202">
        <v>5.5761963612478302</v>
      </c>
      <c r="Z202">
        <v>5.681481003049714</v>
      </c>
      <c r="AA202">
        <v>5.6576969158982688</v>
      </c>
      <c r="AB202">
        <v>5.5761963612478294</v>
      </c>
      <c r="AC202">
        <v>0.2923071772280677</v>
      </c>
      <c r="AD202">
        <v>0.29417508296455752</v>
      </c>
      <c r="AE202">
        <v>308.81353620323199</v>
      </c>
      <c r="AF202">
        <v>5797.5779503623307</v>
      </c>
      <c r="AG202">
        <v>0.29143800205950321</v>
      </c>
      <c r="AH202">
        <v>5.4713745887287439</v>
      </c>
      <c r="AI202">
        <v>4.3299204710238222</v>
      </c>
      <c r="AJ202">
        <v>4.5246412397951072</v>
      </c>
      <c r="AK202">
        <v>9.89696107662588</v>
      </c>
      <c r="AL202">
        <v>10.342037119531669</v>
      </c>
      <c r="AM202">
        <v>0.28983539613823028</v>
      </c>
      <c r="AN202">
        <v>0.29417508296455752</v>
      </c>
      <c r="AO202">
        <v>4.53894238235263</v>
      </c>
      <c r="AP202">
        <v>4.53894238235263</v>
      </c>
      <c r="AQ202" t="b">
        <v>1</v>
      </c>
      <c r="AR202" t="b">
        <v>1</v>
      </c>
      <c r="AU202">
        <v>308.81281789637268</v>
      </c>
      <c r="AV202">
        <v>5797.4695274881224</v>
      </c>
      <c r="AW202">
        <v>0.29143867995207701</v>
      </c>
      <c r="AX202">
        <v>0.29143867995207701</v>
      </c>
      <c r="AY202">
        <v>0.29143867995207701</v>
      </c>
      <c r="AZ202" t="s">
        <v>89</v>
      </c>
      <c r="BA202" s="1">
        <v>5.4712977189972261</v>
      </c>
      <c r="BB202">
        <v>5.4712977189972252</v>
      </c>
      <c r="BC202">
        <v>5.4712977189972261</v>
      </c>
      <c r="BD202" t="s">
        <v>89</v>
      </c>
      <c r="BE202">
        <v>5.7005478758058494</v>
      </c>
      <c r="BF202">
        <v>5.7005478758058494</v>
      </c>
      <c r="BG202">
        <v>5.7005478758058494</v>
      </c>
      <c r="BH202" t="s">
        <v>89</v>
      </c>
      <c r="BI202">
        <v>5.1124678943403883E-2</v>
      </c>
      <c r="BJ202">
        <v>135.23850950521839</v>
      </c>
      <c r="BK202">
        <v>8182.4139258960231</v>
      </c>
      <c r="BL202">
        <v>0.66549091918620407</v>
      </c>
      <c r="BM202">
        <v>0.66549091918620407</v>
      </c>
      <c r="BN202">
        <v>0.66549091918620407</v>
      </c>
      <c r="BO202" t="s">
        <v>89</v>
      </c>
      <c r="BP202" t="s">
        <v>90</v>
      </c>
      <c r="BQ202" s="2">
        <v>29.86042739492266</v>
      </c>
      <c r="BR202">
        <v>29.86042739492266</v>
      </c>
      <c r="BS202">
        <v>29.86042739492266</v>
      </c>
      <c r="BT202" t="s">
        <v>89</v>
      </c>
      <c r="BU202" t="s">
        <v>91</v>
      </c>
      <c r="BV202">
        <v>0.2911522771439643</v>
      </c>
      <c r="BW202">
        <v>13.06393698527866</v>
      </c>
      <c r="BX202">
        <v>2.228671781500895E-2</v>
      </c>
      <c r="BY202">
        <v>1.696875073871654</v>
      </c>
      <c r="BZ202">
        <v>28</v>
      </c>
      <c r="CA202">
        <v>0.66813069080701193</v>
      </c>
      <c r="CB202">
        <v>0.6724001896332743</v>
      </c>
      <c r="CC202">
        <v>12.986242292685059</v>
      </c>
      <c r="CD202">
        <v>12.745591682852179</v>
      </c>
      <c r="CG202">
        <f>+COUNTIF(IV!A:A,A202)</f>
        <v>1</v>
      </c>
      <c r="CH202" s="1">
        <f>+VLOOKUP(A202,IV!A:Q,17,0)</f>
        <v>5.4712977189972252</v>
      </c>
      <c r="CI202" t="b">
        <f t="shared" si="12"/>
        <v>1</v>
      </c>
      <c r="CJ202" s="7">
        <f t="shared" si="13"/>
        <v>0</v>
      </c>
      <c r="CL202">
        <f>+COUNTIF(EV!A:A,A202)</f>
        <v>1</v>
      </c>
      <c r="CM202" s="2">
        <f>+VLOOKUP(A202,EV!A:R,18,0)</f>
        <v>29.86042739492266</v>
      </c>
      <c r="CN202" t="b">
        <f t="shared" si="14"/>
        <v>1</v>
      </c>
      <c r="CO202" s="7">
        <f t="shared" si="15"/>
        <v>0</v>
      </c>
    </row>
    <row r="203" spans="1:93" x14ac:dyDescent="0.3">
      <c r="A203" t="s">
        <v>494</v>
      </c>
      <c r="B203" t="s">
        <v>83</v>
      </c>
      <c r="C203">
        <v>1.34</v>
      </c>
      <c r="D203">
        <v>4.41</v>
      </c>
      <c r="E203">
        <v>4.3</v>
      </c>
      <c r="F203">
        <v>1.1000000000000001</v>
      </c>
      <c r="G203">
        <v>0.16700000000000001</v>
      </c>
      <c r="I203" t="s">
        <v>84</v>
      </c>
      <c r="K203">
        <v>7</v>
      </c>
      <c r="L203" t="s">
        <v>109</v>
      </c>
      <c r="M203">
        <v>90</v>
      </c>
      <c r="N203">
        <v>2.5000000000000001E-2</v>
      </c>
      <c r="O203">
        <v>0.8125</v>
      </c>
      <c r="P203" t="s">
        <v>495</v>
      </c>
      <c r="Q203" t="s">
        <v>87</v>
      </c>
      <c r="R203" t="s">
        <v>87</v>
      </c>
      <c r="S203" t="s">
        <v>111</v>
      </c>
      <c r="T203" t="b">
        <v>1</v>
      </c>
      <c r="U203">
        <v>2.5000000000000001E-2</v>
      </c>
      <c r="V203">
        <v>5.1086781865157388E-2</v>
      </c>
      <c r="W203">
        <v>4</v>
      </c>
      <c r="Y203">
        <v>5.5761963612478302</v>
      </c>
      <c r="Z203">
        <v>5.681481003049714</v>
      </c>
      <c r="AA203">
        <v>5.6576969158982688</v>
      </c>
      <c r="AB203">
        <v>5.5761963612478294</v>
      </c>
      <c r="AC203">
        <v>0.2923071772280677</v>
      </c>
      <c r="AD203">
        <v>0.29417508296455752</v>
      </c>
      <c r="AE203">
        <v>308.81353620323199</v>
      </c>
      <c r="AF203">
        <v>5797.5779503623307</v>
      </c>
      <c r="AG203">
        <v>0.29143800205950321</v>
      </c>
      <c r="AH203">
        <v>5.4713745887287439</v>
      </c>
      <c r="AI203">
        <v>4.3299204710238133</v>
      </c>
      <c r="AJ203">
        <v>4.5246412397951001</v>
      </c>
      <c r="AK203">
        <v>5.3291328874139241</v>
      </c>
      <c r="AL203">
        <v>5.5687892182093544</v>
      </c>
      <c r="AM203">
        <v>0.28983539613823017</v>
      </c>
      <c r="AN203">
        <v>0.29417508296455752</v>
      </c>
      <c r="AO203">
        <v>8.4294644243691579</v>
      </c>
      <c r="AP203">
        <v>8.4294644243691579</v>
      </c>
      <c r="AQ203" t="b">
        <v>1</v>
      </c>
      <c r="AR203" t="b">
        <v>1</v>
      </c>
      <c r="AU203">
        <v>308.81281789637268</v>
      </c>
      <c r="AV203">
        <v>5797.4695274881224</v>
      </c>
      <c r="AW203">
        <v>0.29143867995207701</v>
      </c>
      <c r="AX203">
        <v>0.29143867995207701</v>
      </c>
      <c r="AY203">
        <v>0.29143867995207701</v>
      </c>
      <c r="AZ203" t="s">
        <v>89</v>
      </c>
      <c r="BA203" s="1">
        <v>5.4712977189972261</v>
      </c>
      <c r="BB203">
        <v>5.4712977189972252</v>
      </c>
      <c r="BC203">
        <v>5.4712977189972261</v>
      </c>
      <c r="BD203" t="s">
        <v>89</v>
      </c>
      <c r="BE203">
        <v>5.7005478758058494</v>
      </c>
      <c r="BF203">
        <v>5.7005478758058494</v>
      </c>
      <c r="BG203">
        <v>5.7005478758058494</v>
      </c>
      <c r="BH203" t="s">
        <v>89</v>
      </c>
      <c r="BI203">
        <v>5.1124678943403883E-2</v>
      </c>
      <c r="BJ203">
        <v>251.15723193826281</v>
      </c>
      <c r="BK203">
        <v>15195.911576664041</v>
      </c>
      <c r="BL203">
        <v>0.35834126417718681</v>
      </c>
      <c r="BM203">
        <v>0.35834126417718681</v>
      </c>
      <c r="BN203">
        <v>0.35834126417718681</v>
      </c>
      <c r="BO203" t="s">
        <v>89</v>
      </c>
      <c r="BP203" t="s">
        <v>90</v>
      </c>
      <c r="BQ203" s="2">
        <v>16.07869167418913</v>
      </c>
      <c r="BR203">
        <v>16.07869167418913</v>
      </c>
      <c r="BS203">
        <v>16.07869167418913</v>
      </c>
      <c r="BT203" t="s">
        <v>89</v>
      </c>
      <c r="BU203" t="s">
        <v>91</v>
      </c>
      <c r="BV203">
        <v>0.2911522771439643</v>
      </c>
      <c r="BW203">
        <v>13.063936985278669</v>
      </c>
      <c r="BX203">
        <v>2.228671781500894E-2</v>
      </c>
      <c r="BY203">
        <v>3.1513394229045</v>
      </c>
      <c r="BZ203">
        <v>28</v>
      </c>
      <c r="CA203">
        <v>0.35976267966531411</v>
      </c>
      <c r="CB203">
        <v>0.3620616405717631</v>
      </c>
      <c r="CC203">
        <v>6.9925920037534954</v>
      </c>
      <c r="CD203">
        <v>6.8630109061511746</v>
      </c>
      <c r="CG203">
        <f>+COUNTIF(IV!A:A,A203)</f>
        <v>1</v>
      </c>
      <c r="CH203" s="1">
        <f>+VLOOKUP(A203,IV!A:Q,17,0)</f>
        <v>5.4712977189972252</v>
      </c>
      <c r="CI203" t="b">
        <f t="shared" si="12"/>
        <v>1</v>
      </c>
      <c r="CJ203" s="7">
        <f t="shared" si="13"/>
        <v>0</v>
      </c>
      <c r="CL203">
        <f>+COUNTIF(EV!A:A,A203)</f>
        <v>1</v>
      </c>
      <c r="CM203" s="2">
        <f>+VLOOKUP(A203,EV!A:R,18,0)</f>
        <v>16.07869167418913</v>
      </c>
      <c r="CN203" t="b">
        <f t="shared" si="14"/>
        <v>1</v>
      </c>
      <c r="CO203" s="7">
        <f t="shared" si="15"/>
        <v>0</v>
      </c>
    </row>
    <row r="204" spans="1:93" x14ac:dyDescent="0.3">
      <c r="A204" t="s">
        <v>496</v>
      </c>
      <c r="B204" t="s">
        <v>83</v>
      </c>
      <c r="C204">
        <v>1.34</v>
      </c>
      <c r="D204">
        <v>4.41</v>
      </c>
      <c r="E204">
        <v>4.3</v>
      </c>
      <c r="F204">
        <v>1.1000000000000001</v>
      </c>
      <c r="G204">
        <v>0.16700000000000001</v>
      </c>
      <c r="I204" t="s">
        <v>84</v>
      </c>
      <c r="K204">
        <v>7</v>
      </c>
      <c r="L204" t="s">
        <v>109</v>
      </c>
      <c r="M204">
        <v>90</v>
      </c>
      <c r="N204">
        <v>0.1</v>
      </c>
      <c r="O204">
        <v>0.25</v>
      </c>
      <c r="P204" t="s">
        <v>497</v>
      </c>
      <c r="Q204" t="s">
        <v>87</v>
      </c>
      <c r="R204" t="s">
        <v>87</v>
      </c>
      <c r="S204" t="s">
        <v>111</v>
      </c>
      <c r="T204" t="b">
        <v>0</v>
      </c>
      <c r="U204">
        <v>0.1</v>
      </c>
      <c r="V204">
        <v>5.1086781865157388E-2</v>
      </c>
      <c r="W204">
        <v>4</v>
      </c>
      <c r="Y204">
        <v>5.5761963612478302</v>
      </c>
      <c r="Z204">
        <v>5.7974067893995302</v>
      </c>
      <c r="AA204">
        <v>5.6576969158982688</v>
      </c>
      <c r="AB204">
        <v>5.5761963612478294</v>
      </c>
      <c r="AC204">
        <v>0.2923071772280677</v>
      </c>
      <c r="AD204">
        <v>0.29617085603363857</v>
      </c>
      <c r="AE204">
        <v>308.81353620323199</v>
      </c>
      <c r="AF204">
        <v>5797.5779503623307</v>
      </c>
      <c r="AG204">
        <v>0.29143800205950321</v>
      </c>
      <c r="AH204">
        <v>5.4713745887287439</v>
      </c>
      <c r="AI204">
        <v>5.8528643079569038</v>
      </c>
      <c r="AJ204">
        <v>5.8694770499377924</v>
      </c>
      <c r="AK204">
        <v>23.411457231827619</v>
      </c>
      <c r="AL204">
        <v>23.47790819975117</v>
      </c>
      <c r="AM204">
        <v>0.29533258543956631</v>
      </c>
      <c r="AN204">
        <v>0.29617085603363857</v>
      </c>
      <c r="AO204">
        <v>7.1837562384265867</v>
      </c>
      <c r="AP204">
        <v>7.1837562384265867</v>
      </c>
      <c r="AQ204" t="b">
        <v>0</v>
      </c>
      <c r="AR204" t="b">
        <v>0</v>
      </c>
      <c r="AU204">
        <v>308.81281789637268</v>
      </c>
      <c r="AV204">
        <v>5797.4695274881224</v>
      </c>
      <c r="AW204">
        <v>0.29143867995207701</v>
      </c>
      <c r="AX204">
        <v>0.29143867995207701</v>
      </c>
      <c r="AY204">
        <v>0.29143867995207701</v>
      </c>
      <c r="AZ204" t="s">
        <v>89</v>
      </c>
      <c r="BA204" s="1">
        <v>5.4712977189972261</v>
      </c>
      <c r="BB204">
        <v>5.4712977189972252</v>
      </c>
      <c r="BC204">
        <v>5.4712977189972261</v>
      </c>
      <c r="BD204" t="s">
        <v>89</v>
      </c>
      <c r="BE204">
        <v>5.7005478758058494</v>
      </c>
      <c r="BF204">
        <v>5.7005478758058494</v>
      </c>
      <c r="BG204">
        <v>5.7005478758058494</v>
      </c>
      <c r="BH204" t="s">
        <v>89</v>
      </c>
      <c r="BI204">
        <v>5.1124678943403883E-2</v>
      </c>
      <c r="BJ204">
        <v>76.185294509617052</v>
      </c>
      <c r="BK204">
        <v>2208.5202470409549</v>
      </c>
      <c r="BL204">
        <v>1.181330341758265</v>
      </c>
      <c r="BM204">
        <v>1.181330341758265</v>
      </c>
      <c r="BN204">
        <v>1.181330341758265</v>
      </c>
      <c r="BO204" t="s">
        <v>89</v>
      </c>
      <c r="BP204" t="s">
        <v>90</v>
      </c>
      <c r="BQ204" s="2">
        <v>23.58729693921665</v>
      </c>
      <c r="BR204">
        <v>23.58729693921665</v>
      </c>
      <c r="BS204">
        <v>23.58729693921665</v>
      </c>
      <c r="BT204" t="s">
        <v>89</v>
      </c>
      <c r="BU204" t="s">
        <v>91</v>
      </c>
      <c r="BV204">
        <v>0.29533258543956631</v>
      </c>
      <c r="BW204">
        <v>5.8968242348041633</v>
      </c>
      <c r="BX204">
        <v>5.0083328530712852E-2</v>
      </c>
      <c r="BY204">
        <v>1.9496232634894639</v>
      </c>
      <c r="BZ204">
        <v>14</v>
      </c>
      <c r="CA204">
        <v>1.169228708912271</v>
      </c>
      <c r="CB204">
        <v>1.184683424134555</v>
      </c>
      <c r="CC204">
        <v>23.189627157598121</v>
      </c>
      <c r="CD204">
        <v>22.304785444991321</v>
      </c>
      <c r="CG204">
        <f>+COUNTIF(IV!A:A,A204)</f>
        <v>1</v>
      </c>
      <c r="CH204" s="1">
        <f>+VLOOKUP(A204,IV!A:Q,17,0)</f>
        <v>5.4712977189972252</v>
      </c>
      <c r="CI204" t="b">
        <f t="shared" si="12"/>
        <v>1</v>
      </c>
      <c r="CJ204" s="7">
        <f t="shared" si="13"/>
        <v>0</v>
      </c>
      <c r="CL204">
        <f>+COUNTIF(EV!A:A,A204)</f>
        <v>1</v>
      </c>
      <c r="CM204" s="2">
        <f>+VLOOKUP(A204,EV!A:R,18,0)</f>
        <v>23.58729693921665</v>
      </c>
      <c r="CN204" t="b">
        <f t="shared" si="14"/>
        <v>1</v>
      </c>
      <c r="CO204" s="7">
        <f t="shared" si="15"/>
        <v>0</v>
      </c>
    </row>
    <row r="205" spans="1:93" x14ac:dyDescent="0.3">
      <c r="A205" t="s">
        <v>498</v>
      </c>
      <c r="B205" t="s">
        <v>83</v>
      </c>
      <c r="C205">
        <v>1.34</v>
      </c>
      <c r="D205">
        <v>4.41</v>
      </c>
      <c r="E205">
        <v>4.3</v>
      </c>
      <c r="F205">
        <v>1.1000000000000001</v>
      </c>
      <c r="G205">
        <v>0.16700000000000001</v>
      </c>
      <c r="I205" t="s">
        <v>84</v>
      </c>
      <c r="K205">
        <v>7</v>
      </c>
      <c r="L205" t="s">
        <v>109</v>
      </c>
      <c r="M205">
        <v>90</v>
      </c>
      <c r="N205">
        <v>0.1</v>
      </c>
      <c r="O205">
        <v>0.4375</v>
      </c>
      <c r="P205" t="s">
        <v>499</v>
      </c>
      <c r="Q205" t="s">
        <v>87</v>
      </c>
      <c r="R205" t="s">
        <v>87</v>
      </c>
      <c r="S205" t="s">
        <v>111</v>
      </c>
      <c r="T205" t="b">
        <v>0</v>
      </c>
      <c r="U205">
        <v>0.1</v>
      </c>
      <c r="V205">
        <v>5.1086781865157388E-2</v>
      </c>
      <c r="W205">
        <v>4</v>
      </c>
      <c r="Y205">
        <v>5.5761963612478302</v>
      </c>
      <c r="Z205">
        <v>5.7974067893995302</v>
      </c>
      <c r="AA205">
        <v>5.6576969158982688</v>
      </c>
      <c r="AB205">
        <v>5.5761963612478294</v>
      </c>
      <c r="AC205">
        <v>0.2923071772280677</v>
      </c>
      <c r="AD205">
        <v>0.29617085603363857</v>
      </c>
      <c r="AE205">
        <v>308.81353620323199</v>
      </c>
      <c r="AF205">
        <v>5797.5779503623307</v>
      </c>
      <c r="AG205">
        <v>0.29143800205950321</v>
      </c>
      <c r="AH205">
        <v>5.4713745887287439</v>
      </c>
      <c r="AI205">
        <v>5.8528643079569047</v>
      </c>
      <c r="AJ205">
        <v>5.8694770499377906</v>
      </c>
      <c r="AK205">
        <v>13.37797556104435</v>
      </c>
      <c r="AL205">
        <v>13.415947542714949</v>
      </c>
      <c r="AM205">
        <v>0.29533258543956642</v>
      </c>
      <c r="AN205">
        <v>0.29617085603363857</v>
      </c>
      <c r="AO205">
        <v>12.57157341724654</v>
      </c>
      <c r="AP205">
        <v>12.57157341724654</v>
      </c>
      <c r="AQ205" t="b">
        <v>0</v>
      </c>
      <c r="AR205" t="b">
        <v>0</v>
      </c>
      <c r="AU205">
        <v>308.81281789637268</v>
      </c>
      <c r="AV205">
        <v>5797.4695274881224</v>
      </c>
      <c r="AW205">
        <v>0.29143867995207701</v>
      </c>
      <c r="AX205">
        <v>0.29143867995207701</v>
      </c>
      <c r="AY205">
        <v>0.29143867995207701</v>
      </c>
      <c r="AZ205" t="s">
        <v>89</v>
      </c>
      <c r="BA205" s="1">
        <v>5.4712977189972261</v>
      </c>
      <c r="BB205">
        <v>5.4712977189972252</v>
      </c>
      <c r="BC205">
        <v>5.4712977189972261</v>
      </c>
      <c r="BD205" t="s">
        <v>89</v>
      </c>
      <c r="BE205">
        <v>5.7005478758058494</v>
      </c>
      <c r="BF205">
        <v>5.7005478758058494</v>
      </c>
      <c r="BG205">
        <v>5.7005478758058494</v>
      </c>
      <c r="BH205" t="s">
        <v>89</v>
      </c>
      <c r="BI205">
        <v>5.1124678943403883E-2</v>
      </c>
      <c r="BJ205">
        <v>133.32426539182981</v>
      </c>
      <c r="BK205">
        <v>3864.9104323216729</v>
      </c>
      <c r="BL205">
        <v>0.67504590957615151</v>
      </c>
      <c r="BM205">
        <v>0.67504590957615151</v>
      </c>
      <c r="BN205">
        <v>0.67504590957615151</v>
      </c>
      <c r="BO205" t="s">
        <v>89</v>
      </c>
      <c r="BP205" t="s">
        <v>90</v>
      </c>
      <c r="BQ205" s="2">
        <v>13.478455393838081</v>
      </c>
      <c r="BR205">
        <v>13.478455393838081</v>
      </c>
      <c r="BS205">
        <v>13.478455393838081</v>
      </c>
      <c r="BT205" t="s">
        <v>89</v>
      </c>
      <c r="BU205" t="s">
        <v>91</v>
      </c>
      <c r="BV205">
        <v>0.29533258543956631</v>
      </c>
      <c r="BW205">
        <v>5.8968242348041624</v>
      </c>
      <c r="BX205">
        <v>5.0083328530712859E-2</v>
      </c>
      <c r="BY205">
        <v>3.411840711106561</v>
      </c>
      <c r="BZ205">
        <v>14</v>
      </c>
      <c r="CA205">
        <v>0.66813069080701193</v>
      </c>
      <c r="CB205">
        <v>0.67696195664831682</v>
      </c>
      <c r="CC205">
        <v>13.2512155186275</v>
      </c>
      <c r="CD205">
        <v>12.745591682852179</v>
      </c>
      <c r="CG205">
        <f>+COUNTIF(IV!A:A,A205)</f>
        <v>1</v>
      </c>
      <c r="CH205" s="1">
        <f>+VLOOKUP(A205,IV!A:Q,17,0)</f>
        <v>5.4712977189972252</v>
      </c>
      <c r="CI205" t="b">
        <f t="shared" si="12"/>
        <v>1</v>
      </c>
      <c r="CJ205" s="7">
        <f t="shared" si="13"/>
        <v>0</v>
      </c>
      <c r="CL205">
        <f>+COUNTIF(EV!A:A,A205)</f>
        <v>1</v>
      </c>
      <c r="CM205" s="2">
        <f>+VLOOKUP(A205,EV!A:R,18,0)</f>
        <v>13.478455393838081</v>
      </c>
      <c r="CN205" t="b">
        <f t="shared" si="14"/>
        <v>1</v>
      </c>
      <c r="CO205" s="7">
        <f t="shared" si="15"/>
        <v>0</v>
      </c>
    </row>
    <row r="206" spans="1:93" x14ac:dyDescent="0.3">
      <c r="A206" t="s">
        <v>500</v>
      </c>
      <c r="B206" t="s">
        <v>83</v>
      </c>
      <c r="C206">
        <v>1.34</v>
      </c>
      <c r="D206">
        <v>4.41</v>
      </c>
      <c r="E206">
        <v>4.3</v>
      </c>
      <c r="F206">
        <v>1.1000000000000001</v>
      </c>
      <c r="G206">
        <v>0.16700000000000001</v>
      </c>
      <c r="I206" t="s">
        <v>84</v>
      </c>
      <c r="K206">
        <v>7</v>
      </c>
      <c r="L206" t="s">
        <v>109</v>
      </c>
      <c r="M206">
        <v>90</v>
      </c>
      <c r="N206">
        <v>0.1</v>
      </c>
      <c r="O206">
        <v>0.8125</v>
      </c>
      <c r="P206" t="s">
        <v>501</v>
      </c>
      <c r="Q206" t="s">
        <v>87</v>
      </c>
      <c r="R206" t="s">
        <v>87</v>
      </c>
      <c r="S206" t="s">
        <v>111</v>
      </c>
      <c r="T206" t="b">
        <v>0</v>
      </c>
      <c r="U206">
        <v>0.1</v>
      </c>
      <c r="V206">
        <v>5.1086781865157388E-2</v>
      </c>
      <c r="W206">
        <v>4</v>
      </c>
      <c r="Y206">
        <v>5.5761963612478302</v>
      </c>
      <c r="Z206">
        <v>5.7974067893995302</v>
      </c>
      <c r="AA206">
        <v>5.6576969158982688</v>
      </c>
      <c r="AB206">
        <v>5.5761963612478294</v>
      </c>
      <c r="AC206">
        <v>0.2923071772280677</v>
      </c>
      <c r="AD206">
        <v>0.29617085603363857</v>
      </c>
      <c r="AE206">
        <v>308.81353620323199</v>
      </c>
      <c r="AF206">
        <v>5797.5779503623307</v>
      </c>
      <c r="AG206">
        <v>0.29143800205950321</v>
      </c>
      <c r="AH206">
        <v>5.4713745887287439</v>
      </c>
      <c r="AI206">
        <v>5.8528643079569074</v>
      </c>
      <c r="AJ206">
        <v>5.8694770499377924</v>
      </c>
      <c r="AK206">
        <v>7.2035253021008092</v>
      </c>
      <c r="AL206">
        <v>7.2239717537695904</v>
      </c>
      <c r="AM206">
        <v>0.29533258543956642</v>
      </c>
      <c r="AN206">
        <v>0.29617085603363857</v>
      </c>
      <c r="AO206">
        <v>23.347207774886371</v>
      </c>
      <c r="AP206">
        <v>23.347207774886371</v>
      </c>
      <c r="AQ206" t="b">
        <v>0</v>
      </c>
      <c r="AR206" t="b">
        <v>0</v>
      </c>
      <c r="AU206">
        <v>308.81281789637268</v>
      </c>
      <c r="AV206">
        <v>5797.4695274881224</v>
      </c>
      <c r="AW206">
        <v>0.29143867995207701</v>
      </c>
      <c r="AX206">
        <v>0.29143867995207701</v>
      </c>
      <c r="AY206">
        <v>0.29143867995207701</v>
      </c>
      <c r="AZ206" t="s">
        <v>89</v>
      </c>
      <c r="BA206" s="1">
        <v>5.4712977189972261</v>
      </c>
      <c r="BB206">
        <v>5.4712977189972252</v>
      </c>
      <c r="BC206">
        <v>5.4712977189972261</v>
      </c>
      <c r="BD206" t="s">
        <v>89</v>
      </c>
      <c r="BE206">
        <v>5.7005478758058494</v>
      </c>
      <c r="BF206">
        <v>5.7005478758058494</v>
      </c>
      <c r="BG206">
        <v>5.7005478758058494</v>
      </c>
      <c r="BH206" t="s">
        <v>89</v>
      </c>
      <c r="BI206">
        <v>5.1124678943403883E-2</v>
      </c>
      <c r="BJ206">
        <v>247.60220715625539</v>
      </c>
      <c r="BK206">
        <v>7177.6908028831031</v>
      </c>
      <c r="BL206">
        <v>0.36348625900254322</v>
      </c>
      <c r="BM206">
        <v>0.36348625900254322</v>
      </c>
      <c r="BN206">
        <v>0.36348625900254322</v>
      </c>
      <c r="BO206" t="s">
        <v>89</v>
      </c>
      <c r="BP206" t="s">
        <v>90</v>
      </c>
      <c r="BQ206" s="2">
        <v>7.2576298274512769</v>
      </c>
      <c r="BR206">
        <v>7.2576298274512769</v>
      </c>
      <c r="BS206">
        <v>7.2576298274512769</v>
      </c>
      <c r="BT206" t="s">
        <v>89</v>
      </c>
      <c r="BU206" t="s">
        <v>91</v>
      </c>
      <c r="BV206">
        <v>0.29533258543956631</v>
      </c>
      <c r="BW206">
        <v>5.8968242348041624</v>
      </c>
      <c r="BX206">
        <v>5.0083328530712859E-2</v>
      </c>
      <c r="BY206">
        <v>6.3362756063407568</v>
      </c>
      <c r="BZ206">
        <v>14</v>
      </c>
      <c r="CA206">
        <v>0.35976267966531411</v>
      </c>
      <c r="CB206">
        <v>0.36451797665678598</v>
      </c>
      <c r="CC206">
        <v>7.1352698946455746</v>
      </c>
      <c r="CD206">
        <v>6.8630109061511746</v>
      </c>
      <c r="CG206">
        <f>+COUNTIF(IV!A:A,A206)</f>
        <v>1</v>
      </c>
      <c r="CH206" s="1">
        <f>+VLOOKUP(A206,IV!A:Q,17,0)</f>
        <v>5.4712977189972252</v>
      </c>
      <c r="CI206" t="b">
        <f t="shared" si="12"/>
        <v>1</v>
      </c>
      <c r="CJ206" s="7">
        <f t="shared" si="13"/>
        <v>0</v>
      </c>
      <c r="CL206">
        <f>+COUNTIF(EV!A:A,A206)</f>
        <v>1</v>
      </c>
      <c r="CM206" s="2">
        <f>+VLOOKUP(A206,EV!A:R,18,0)</f>
        <v>7.2576298274512787</v>
      </c>
      <c r="CN206" t="b">
        <f t="shared" si="14"/>
        <v>1</v>
      </c>
      <c r="CO206" s="7">
        <f t="shared" si="15"/>
        <v>0</v>
      </c>
    </row>
    <row r="207" spans="1:93" x14ac:dyDescent="0.3">
      <c r="A207" t="s">
        <v>502</v>
      </c>
      <c r="B207" t="s">
        <v>83</v>
      </c>
      <c r="C207">
        <v>1.34</v>
      </c>
      <c r="D207">
        <v>4.41</v>
      </c>
      <c r="E207">
        <v>4.3</v>
      </c>
      <c r="F207">
        <v>1.1000000000000001</v>
      </c>
      <c r="G207">
        <v>0.16700000000000001</v>
      </c>
      <c r="I207" t="s">
        <v>84</v>
      </c>
      <c r="K207">
        <v>7</v>
      </c>
      <c r="L207" t="s">
        <v>109</v>
      </c>
      <c r="M207">
        <v>90</v>
      </c>
      <c r="N207">
        <v>0.17499999999999999</v>
      </c>
      <c r="O207">
        <v>0.25</v>
      </c>
      <c r="P207" t="s">
        <v>503</v>
      </c>
      <c r="Q207" t="s">
        <v>87</v>
      </c>
      <c r="R207" t="s">
        <v>87</v>
      </c>
      <c r="S207" t="s">
        <v>111</v>
      </c>
      <c r="T207" t="b">
        <v>0</v>
      </c>
      <c r="U207">
        <v>0.17499999999999999</v>
      </c>
      <c r="V207">
        <v>5.1086781865157388E-2</v>
      </c>
      <c r="W207">
        <v>4</v>
      </c>
      <c r="Y207">
        <v>5.5761963612478302</v>
      </c>
      <c r="Z207">
        <v>5.7974067893995302</v>
      </c>
      <c r="AA207">
        <v>5.6576969158982688</v>
      </c>
      <c r="AB207">
        <v>5.5761963612478294</v>
      </c>
      <c r="AC207">
        <v>0.2923071772280677</v>
      </c>
      <c r="AD207">
        <v>0.29617085603363857</v>
      </c>
      <c r="AE207">
        <v>308.81353620323199</v>
      </c>
      <c r="AF207">
        <v>5797.5779503623307</v>
      </c>
      <c r="AG207">
        <v>0.29143800205950321</v>
      </c>
      <c r="AH207">
        <v>5.4713745887287439</v>
      </c>
      <c r="AI207">
        <v>5.7828968989496259</v>
      </c>
      <c r="AJ207">
        <v>5.7977751472525254</v>
      </c>
      <c r="AK207">
        <v>23.1315875957985</v>
      </c>
      <c r="AL207">
        <v>23.191100589010102</v>
      </c>
      <c r="AM207">
        <v>0.29541082249935452</v>
      </c>
      <c r="AN207">
        <v>0.29617085603363857</v>
      </c>
      <c r="AO207">
        <v>5.3356437300376811</v>
      </c>
      <c r="AP207">
        <v>5.3356437300376811</v>
      </c>
      <c r="AQ207" t="b">
        <v>0</v>
      </c>
      <c r="AR207" t="b">
        <v>0</v>
      </c>
      <c r="AU207">
        <v>308.81281789637268</v>
      </c>
      <c r="AV207">
        <v>5797.4695274881224</v>
      </c>
      <c r="AW207">
        <v>0.29143867995207701</v>
      </c>
      <c r="AX207">
        <v>0.29143867995207701</v>
      </c>
      <c r="AY207">
        <v>0.29143867995207701</v>
      </c>
      <c r="AZ207" t="s">
        <v>89</v>
      </c>
      <c r="BA207" s="1">
        <v>5.4712977189972261</v>
      </c>
      <c r="BB207">
        <v>5.4712977189972252</v>
      </c>
      <c r="BC207">
        <v>5.4712977189972261</v>
      </c>
      <c r="BD207" t="s">
        <v>89</v>
      </c>
      <c r="BE207">
        <v>5.7005478758058494</v>
      </c>
      <c r="BF207">
        <v>5.7005478758058494</v>
      </c>
      <c r="BG207">
        <v>5.7005478758058494</v>
      </c>
      <c r="BH207" t="s">
        <v>89</v>
      </c>
      <c r="BI207">
        <v>5.1124678943403883E-2</v>
      </c>
      <c r="BJ207">
        <v>76.166763439621889</v>
      </c>
      <c r="BK207">
        <v>1884.2443689189411</v>
      </c>
      <c r="BL207">
        <v>1.181617754722424</v>
      </c>
      <c r="BM207">
        <v>1.181617754722424</v>
      </c>
      <c r="BN207">
        <v>1.181617754722424</v>
      </c>
      <c r="BO207" t="s">
        <v>89</v>
      </c>
      <c r="BP207" t="s">
        <v>90</v>
      </c>
      <c r="BQ207" s="2">
        <v>23.246929177581631</v>
      </c>
      <c r="BR207">
        <v>23.246929177581631</v>
      </c>
      <c r="BS207">
        <v>23.246929177581631</v>
      </c>
      <c r="BT207" t="s">
        <v>89</v>
      </c>
      <c r="BU207" t="s">
        <v>91</v>
      </c>
      <c r="BV207">
        <v>0.2954044386806059</v>
      </c>
      <c r="BW207">
        <v>5.8117322943954077</v>
      </c>
      <c r="BX207">
        <v>5.082898243015798E-2</v>
      </c>
      <c r="BY207">
        <v>2.370677744153233</v>
      </c>
      <c r="BZ207">
        <v>10</v>
      </c>
      <c r="CA207">
        <v>1.169228708912271</v>
      </c>
      <c r="CB207">
        <v>1.184683424134555</v>
      </c>
      <c r="CC207">
        <v>23.189627157598121</v>
      </c>
      <c r="CD207">
        <v>22.304785444991321</v>
      </c>
      <c r="CG207">
        <f>+COUNTIF(IV!A:A,A207)</f>
        <v>1</v>
      </c>
      <c r="CH207" s="1">
        <f>+VLOOKUP(A207,IV!A:Q,17,0)</f>
        <v>5.4712977189972252</v>
      </c>
      <c r="CI207" t="b">
        <f t="shared" si="12"/>
        <v>1</v>
      </c>
      <c r="CJ207" s="7">
        <f t="shared" si="13"/>
        <v>0</v>
      </c>
      <c r="CL207">
        <f>+COUNTIF(EV!A:A,A207)</f>
        <v>1</v>
      </c>
      <c r="CM207" s="2">
        <f>+VLOOKUP(A207,EV!A:R,18,0)</f>
        <v>23.246929177581631</v>
      </c>
      <c r="CN207" t="b">
        <f t="shared" si="14"/>
        <v>1</v>
      </c>
      <c r="CO207" s="7">
        <f t="shared" si="15"/>
        <v>0</v>
      </c>
    </row>
    <row r="208" spans="1:93" x14ac:dyDescent="0.3">
      <c r="A208" t="s">
        <v>504</v>
      </c>
      <c r="B208" t="s">
        <v>83</v>
      </c>
      <c r="C208">
        <v>1.34</v>
      </c>
      <c r="D208">
        <v>4.41</v>
      </c>
      <c r="E208">
        <v>4.3</v>
      </c>
      <c r="F208">
        <v>1.1000000000000001</v>
      </c>
      <c r="G208">
        <v>0.16700000000000001</v>
      </c>
      <c r="I208" t="s">
        <v>84</v>
      </c>
      <c r="K208">
        <v>7</v>
      </c>
      <c r="L208" t="s">
        <v>109</v>
      </c>
      <c r="M208">
        <v>90</v>
      </c>
      <c r="N208">
        <v>0.17499999999999999</v>
      </c>
      <c r="O208">
        <v>0.4375</v>
      </c>
      <c r="P208" t="s">
        <v>505</v>
      </c>
      <c r="Q208" t="s">
        <v>87</v>
      </c>
      <c r="R208" t="s">
        <v>87</v>
      </c>
      <c r="S208" t="s">
        <v>111</v>
      </c>
      <c r="T208" t="b">
        <v>0</v>
      </c>
      <c r="U208">
        <v>0.17499999999999999</v>
      </c>
      <c r="V208">
        <v>5.1086781865157388E-2</v>
      </c>
      <c r="W208">
        <v>4</v>
      </c>
      <c r="Y208">
        <v>5.5761963612478302</v>
      </c>
      <c r="Z208">
        <v>5.7974067893995302</v>
      </c>
      <c r="AA208">
        <v>5.6576969158982688</v>
      </c>
      <c r="AB208">
        <v>5.5761963612478294</v>
      </c>
      <c r="AC208">
        <v>0.2923071772280677</v>
      </c>
      <c r="AD208">
        <v>0.29617085603363857</v>
      </c>
      <c r="AE208">
        <v>308.81353620323199</v>
      </c>
      <c r="AF208">
        <v>5797.5779503623307</v>
      </c>
      <c r="AG208">
        <v>0.29143800205950321</v>
      </c>
      <c r="AH208">
        <v>5.4713745887287439</v>
      </c>
      <c r="AI208">
        <v>5.7828968989496206</v>
      </c>
      <c r="AJ208">
        <v>5.7977751472525254</v>
      </c>
      <c r="AK208">
        <v>13.21805005474199</v>
      </c>
      <c r="AL208">
        <v>13.25205747943434</v>
      </c>
      <c r="AM208">
        <v>0.2954108224993543</v>
      </c>
      <c r="AN208">
        <v>0.29617085603363857</v>
      </c>
      <c r="AO208">
        <v>9.337376527565949</v>
      </c>
      <c r="AP208">
        <v>9.337376527565949</v>
      </c>
      <c r="AQ208" t="b">
        <v>0</v>
      </c>
      <c r="AR208" t="b">
        <v>0</v>
      </c>
      <c r="AU208">
        <v>308.81281789637268</v>
      </c>
      <c r="AV208">
        <v>5797.4695274881224</v>
      </c>
      <c r="AW208">
        <v>0.29143867995207701</v>
      </c>
      <c r="AX208">
        <v>0.29143867995207701</v>
      </c>
      <c r="AY208">
        <v>0.29143867995207701</v>
      </c>
      <c r="AZ208" t="s">
        <v>89</v>
      </c>
      <c r="BA208" s="1">
        <v>5.4712977189972261</v>
      </c>
      <c r="BB208">
        <v>5.4712977189972252</v>
      </c>
      <c r="BC208">
        <v>5.4712977189972261</v>
      </c>
      <c r="BD208" t="s">
        <v>89</v>
      </c>
      <c r="BE208">
        <v>5.7005478758058494</v>
      </c>
      <c r="BF208">
        <v>5.7005478758058494</v>
      </c>
      <c r="BG208">
        <v>5.7005478758058494</v>
      </c>
      <c r="BH208" t="s">
        <v>89</v>
      </c>
      <c r="BI208">
        <v>5.1124678943403883E-2</v>
      </c>
      <c r="BJ208">
        <v>133.29183601933829</v>
      </c>
      <c r="BK208">
        <v>3297.427645608147</v>
      </c>
      <c r="BL208">
        <v>0.67521014555567038</v>
      </c>
      <c r="BM208">
        <v>0.67521014555567038</v>
      </c>
      <c r="BN208">
        <v>0.67521014555567038</v>
      </c>
      <c r="BO208" t="s">
        <v>89</v>
      </c>
      <c r="BP208" t="s">
        <v>90</v>
      </c>
      <c r="BQ208" s="2">
        <v>13.283959530046641</v>
      </c>
      <c r="BR208">
        <v>13.283959530046641</v>
      </c>
      <c r="BS208">
        <v>13.283959530046641</v>
      </c>
      <c r="BT208" t="s">
        <v>89</v>
      </c>
      <c r="BU208" t="s">
        <v>91</v>
      </c>
      <c r="BV208">
        <v>0.29540443868060579</v>
      </c>
      <c r="BW208">
        <v>5.8117322943954051</v>
      </c>
      <c r="BX208">
        <v>5.082898243015798E-2</v>
      </c>
      <c r="BY208">
        <v>4.1486860522681601</v>
      </c>
      <c r="BZ208">
        <v>10</v>
      </c>
      <c r="CA208">
        <v>0.66813069080701193</v>
      </c>
      <c r="CB208">
        <v>0.67696195664831682</v>
      </c>
      <c r="CC208">
        <v>13.2512155186275</v>
      </c>
      <c r="CD208">
        <v>12.745591682852179</v>
      </c>
      <c r="CG208">
        <f>+COUNTIF(IV!A:A,A208)</f>
        <v>1</v>
      </c>
      <c r="CH208" s="1">
        <f>+VLOOKUP(A208,IV!A:Q,17,0)</f>
        <v>5.4712977189972252</v>
      </c>
      <c r="CI208" t="b">
        <f t="shared" si="12"/>
        <v>1</v>
      </c>
      <c r="CJ208" s="7">
        <f t="shared" si="13"/>
        <v>0</v>
      </c>
      <c r="CL208">
        <f>+COUNTIF(EV!A:A,A208)</f>
        <v>1</v>
      </c>
      <c r="CM208" s="2">
        <f>+VLOOKUP(A208,EV!A:R,18,0)</f>
        <v>13.28395953004665</v>
      </c>
      <c r="CN208" t="b">
        <f t="shared" si="14"/>
        <v>1</v>
      </c>
      <c r="CO208" s="7">
        <f t="shared" si="15"/>
        <v>0</v>
      </c>
    </row>
    <row r="209" spans="1:93" x14ac:dyDescent="0.3">
      <c r="A209" t="s">
        <v>506</v>
      </c>
      <c r="B209" t="s">
        <v>83</v>
      </c>
      <c r="C209">
        <v>1.34</v>
      </c>
      <c r="D209">
        <v>4.41</v>
      </c>
      <c r="E209">
        <v>4.3</v>
      </c>
      <c r="F209">
        <v>1.1000000000000001</v>
      </c>
      <c r="G209">
        <v>0.16700000000000001</v>
      </c>
      <c r="I209" t="s">
        <v>84</v>
      </c>
      <c r="K209">
        <v>7</v>
      </c>
      <c r="L209" t="s">
        <v>109</v>
      </c>
      <c r="M209">
        <v>90</v>
      </c>
      <c r="N209">
        <v>0.17499999999999999</v>
      </c>
      <c r="O209">
        <v>0.8125</v>
      </c>
      <c r="P209" t="s">
        <v>507</v>
      </c>
      <c r="Q209" t="s">
        <v>87</v>
      </c>
      <c r="R209" t="s">
        <v>87</v>
      </c>
      <c r="S209" t="s">
        <v>111</v>
      </c>
      <c r="T209" t="b">
        <v>0</v>
      </c>
      <c r="U209">
        <v>0.17499999999999999</v>
      </c>
      <c r="V209">
        <v>5.1086781865157388E-2</v>
      </c>
      <c r="W209">
        <v>4</v>
      </c>
      <c r="Y209">
        <v>5.5761963612478302</v>
      </c>
      <c r="Z209">
        <v>5.7974067893995302</v>
      </c>
      <c r="AA209">
        <v>5.6576969158982688</v>
      </c>
      <c r="AB209">
        <v>5.5761963612478294</v>
      </c>
      <c r="AC209">
        <v>0.2923071772280677</v>
      </c>
      <c r="AD209">
        <v>0.29617085603363857</v>
      </c>
      <c r="AE209">
        <v>308.81353620323199</v>
      </c>
      <c r="AF209">
        <v>5797.5779503623307</v>
      </c>
      <c r="AG209">
        <v>0.29143800205950321</v>
      </c>
      <c r="AH209">
        <v>5.4713745887287439</v>
      </c>
      <c r="AI209">
        <v>5.7828968989496206</v>
      </c>
      <c r="AJ209">
        <v>5.7977751472525263</v>
      </c>
      <c r="AK209">
        <v>7.1174115679379959</v>
      </c>
      <c r="AL209">
        <v>7.1357232581569559</v>
      </c>
      <c r="AM209">
        <v>0.29541082249935419</v>
      </c>
      <c r="AN209">
        <v>0.29617085603363857</v>
      </c>
      <c r="AO209">
        <v>17.340842122622451</v>
      </c>
      <c r="AP209">
        <v>17.340842122622451</v>
      </c>
      <c r="AQ209" t="b">
        <v>0</v>
      </c>
      <c r="AR209" t="b">
        <v>0</v>
      </c>
      <c r="AU209">
        <v>308.81281789637268</v>
      </c>
      <c r="AV209">
        <v>5797.4695274881224</v>
      </c>
      <c r="AW209">
        <v>0.29143867995207701</v>
      </c>
      <c r="AX209">
        <v>0.29143867995207701</v>
      </c>
      <c r="AY209">
        <v>0.29143867995207701</v>
      </c>
      <c r="AZ209" t="s">
        <v>89</v>
      </c>
      <c r="BA209" s="1">
        <v>5.4712977189972261</v>
      </c>
      <c r="BB209">
        <v>5.4712977189972252</v>
      </c>
      <c r="BC209">
        <v>5.4712977189972261</v>
      </c>
      <c r="BD209" t="s">
        <v>89</v>
      </c>
      <c r="BE209">
        <v>5.7005478758058494</v>
      </c>
      <c r="BF209">
        <v>5.7005478758058494</v>
      </c>
      <c r="BG209">
        <v>5.7005478758058494</v>
      </c>
      <c r="BH209" t="s">
        <v>89</v>
      </c>
      <c r="BI209">
        <v>5.1124678943403883E-2</v>
      </c>
      <c r="BJ209">
        <v>247.54198117877121</v>
      </c>
      <c r="BK209">
        <v>6123.7941989865594</v>
      </c>
      <c r="BL209">
        <v>0.36357469376074558</v>
      </c>
      <c r="BM209">
        <v>0.36357469376074558</v>
      </c>
      <c r="BN209">
        <v>0.36357469376074558</v>
      </c>
      <c r="BO209" t="s">
        <v>89</v>
      </c>
      <c r="BP209" t="s">
        <v>90</v>
      </c>
      <c r="BQ209" s="2">
        <v>7.1529012854097314</v>
      </c>
      <c r="BR209">
        <v>7.1529012854097314</v>
      </c>
      <c r="BS209">
        <v>7.1529012854097314</v>
      </c>
      <c r="BT209" t="s">
        <v>89</v>
      </c>
      <c r="BU209" t="s">
        <v>91</v>
      </c>
      <c r="BV209">
        <v>0.29540443868060579</v>
      </c>
      <c r="BW209">
        <v>5.8117322943954068</v>
      </c>
      <c r="BX209">
        <v>5.0828982430157973E-2</v>
      </c>
      <c r="BY209">
        <v>7.7047026684980127</v>
      </c>
      <c r="BZ209">
        <v>10</v>
      </c>
      <c r="CA209">
        <v>0.35976267966531411</v>
      </c>
      <c r="CB209">
        <v>0.36451797665678598</v>
      </c>
      <c r="CC209">
        <v>7.1352698946455746</v>
      </c>
      <c r="CD209">
        <v>6.8630109061511746</v>
      </c>
      <c r="CG209">
        <f>+COUNTIF(IV!A:A,A209)</f>
        <v>1</v>
      </c>
      <c r="CH209" s="1">
        <f>+VLOOKUP(A209,IV!A:Q,17,0)</f>
        <v>5.4712977189972252</v>
      </c>
      <c r="CI209" t="b">
        <f t="shared" si="12"/>
        <v>1</v>
      </c>
      <c r="CJ209" s="7">
        <f t="shared" si="13"/>
        <v>0</v>
      </c>
      <c r="CL209">
        <f>+COUNTIF(EV!A:A,A209)</f>
        <v>1</v>
      </c>
      <c r="CM209" s="2">
        <f>+VLOOKUP(A209,EV!A:R,18,0)</f>
        <v>7.1529012854097314</v>
      </c>
      <c r="CN209" t="b">
        <f t="shared" si="14"/>
        <v>1</v>
      </c>
      <c r="CO209" s="7">
        <f t="shared" si="15"/>
        <v>0</v>
      </c>
    </row>
    <row r="210" spans="1:93" x14ac:dyDescent="0.3">
      <c r="A210" t="s">
        <v>508</v>
      </c>
      <c r="B210" t="s">
        <v>83</v>
      </c>
      <c r="C210">
        <v>1.34</v>
      </c>
      <c r="D210">
        <v>4.41</v>
      </c>
      <c r="E210">
        <v>4.3</v>
      </c>
      <c r="F210">
        <v>1.1000000000000001</v>
      </c>
      <c r="G210">
        <v>0.16700000000000001</v>
      </c>
      <c r="I210" t="s">
        <v>84</v>
      </c>
      <c r="K210">
        <v>7</v>
      </c>
      <c r="L210" t="s">
        <v>129</v>
      </c>
      <c r="M210">
        <v>270</v>
      </c>
      <c r="N210">
        <v>2.5000000000000001E-2</v>
      </c>
      <c r="O210">
        <v>0.25</v>
      </c>
      <c r="P210" t="s">
        <v>509</v>
      </c>
      <c r="Q210" t="s">
        <v>87</v>
      </c>
      <c r="R210" t="s">
        <v>87</v>
      </c>
      <c r="S210" t="s">
        <v>131</v>
      </c>
      <c r="T210" t="b">
        <v>1</v>
      </c>
      <c r="U210">
        <v>2.5000000000000001E-2</v>
      </c>
      <c r="V210">
        <v>5.1086781865157388E-2</v>
      </c>
      <c r="W210">
        <v>4</v>
      </c>
      <c r="Y210">
        <v>5.5761963612478302</v>
      </c>
      <c r="Z210">
        <v>5.681481003049714</v>
      </c>
      <c r="AA210">
        <v>5.6576969158982688</v>
      </c>
      <c r="AB210">
        <v>5.5761963612478294</v>
      </c>
      <c r="AC210">
        <v>0.2923071772280677</v>
      </c>
      <c r="AD210">
        <v>0.29417508296455752</v>
      </c>
      <c r="AE210">
        <v>926.4406086096958</v>
      </c>
      <c r="AF210">
        <v>17392.733851086989</v>
      </c>
      <c r="AG210">
        <v>0.29143800205950332</v>
      </c>
      <c r="AH210">
        <v>5.4713745887287448</v>
      </c>
      <c r="AI210">
        <v>4.3299204710238168</v>
      </c>
      <c r="AJ210">
        <v>4.5246412397951037</v>
      </c>
      <c r="AK210">
        <v>17.319681884095271</v>
      </c>
      <c r="AL210">
        <v>18.098564959180411</v>
      </c>
      <c r="AM210">
        <v>0.28983539613823017</v>
      </c>
      <c r="AN210">
        <v>0.29417508296455752</v>
      </c>
      <c r="AO210">
        <v>7.7810440840330726</v>
      </c>
      <c r="AP210">
        <v>7.7810440840330726</v>
      </c>
      <c r="AQ210" t="b">
        <v>1</v>
      </c>
      <c r="AR210" t="b">
        <v>1</v>
      </c>
      <c r="AU210">
        <v>926.43845368911821</v>
      </c>
      <c r="AV210">
        <v>17392.408582464359</v>
      </c>
      <c r="AW210">
        <v>0.29143867995207701</v>
      </c>
      <c r="AX210">
        <v>0.29143867995207701</v>
      </c>
      <c r="AY210">
        <v>0.29143867995207701</v>
      </c>
      <c r="AZ210" t="s">
        <v>89</v>
      </c>
      <c r="BA210" s="1">
        <v>5.4712977189972234</v>
      </c>
      <c r="BB210">
        <v>5.4712977189972252</v>
      </c>
      <c r="BC210">
        <v>5.4712977189972234</v>
      </c>
      <c r="BD210" t="s">
        <v>89</v>
      </c>
      <c r="BE210">
        <v>5.7005478758058494</v>
      </c>
      <c r="BF210">
        <v>5.7005478758058494</v>
      </c>
      <c r="BG210">
        <v>5.7005478758058494</v>
      </c>
      <c r="BH210" t="s">
        <v>89</v>
      </c>
      <c r="BI210">
        <v>5.1124678943403883E-2</v>
      </c>
      <c r="BJ210">
        <v>231.8374448660887</v>
      </c>
      <c r="BK210">
        <v>14026.99530153603</v>
      </c>
      <c r="BL210">
        <v>1.164609108575857</v>
      </c>
      <c r="BM210">
        <v>1.164609108575857</v>
      </c>
      <c r="BN210">
        <v>1.164609108575857</v>
      </c>
      <c r="BO210" t="s">
        <v>89</v>
      </c>
      <c r="BP210" t="s">
        <v>90</v>
      </c>
      <c r="BQ210" s="2">
        <v>52.25574794111467</v>
      </c>
      <c r="BR210">
        <v>52.25574794111467</v>
      </c>
      <c r="BS210">
        <v>52.25574794111467</v>
      </c>
      <c r="BT210" t="s">
        <v>89</v>
      </c>
      <c r="BU210" t="s">
        <v>91</v>
      </c>
      <c r="BV210">
        <v>0.2911522771439643</v>
      </c>
      <c r="BW210">
        <v>13.063936985278669</v>
      </c>
      <c r="BX210">
        <v>2.228671781500894E-2</v>
      </c>
      <c r="BY210">
        <v>2.9089286980656919</v>
      </c>
      <c r="BZ210">
        <v>28</v>
      </c>
      <c r="CA210">
        <v>1.169228708912271</v>
      </c>
      <c r="CB210">
        <v>1.1767003318582301</v>
      </c>
      <c r="CC210">
        <v>22.72592401219886</v>
      </c>
      <c r="CD210">
        <v>22.304785444991321</v>
      </c>
      <c r="CG210">
        <f>+COUNTIF(IV!A:A,A210)</f>
        <v>1</v>
      </c>
      <c r="CH210" s="1">
        <f>+VLOOKUP(A210,IV!A:Q,17,0)</f>
        <v>5.4712977189972234</v>
      </c>
      <c r="CI210" t="b">
        <f t="shared" si="12"/>
        <v>1</v>
      </c>
      <c r="CJ210" s="7">
        <f t="shared" si="13"/>
        <v>0</v>
      </c>
      <c r="CL210">
        <f>+COUNTIF(EV!A:A,A210)</f>
        <v>1</v>
      </c>
      <c r="CM210" s="2">
        <f>+VLOOKUP(A210,EV!A:R,18,0)</f>
        <v>52.255747941114677</v>
      </c>
      <c r="CN210" t="b">
        <f t="shared" si="14"/>
        <v>1</v>
      </c>
      <c r="CO210" s="7">
        <f t="shared" si="15"/>
        <v>0</v>
      </c>
    </row>
    <row r="211" spans="1:93" x14ac:dyDescent="0.3">
      <c r="A211" t="s">
        <v>510</v>
      </c>
      <c r="B211" t="s">
        <v>83</v>
      </c>
      <c r="C211">
        <v>1.34</v>
      </c>
      <c r="D211">
        <v>4.41</v>
      </c>
      <c r="E211">
        <v>4.3</v>
      </c>
      <c r="F211">
        <v>1.1000000000000001</v>
      </c>
      <c r="G211">
        <v>0.16700000000000001</v>
      </c>
      <c r="I211" t="s">
        <v>84</v>
      </c>
      <c r="K211">
        <v>7</v>
      </c>
      <c r="L211" t="s">
        <v>129</v>
      </c>
      <c r="M211">
        <v>270</v>
      </c>
      <c r="N211">
        <v>2.5000000000000001E-2</v>
      </c>
      <c r="O211">
        <v>0.4375</v>
      </c>
      <c r="P211" t="s">
        <v>511</v>
      </c>
      <c r="Q211" t="s">
        <v>87</v>
      </c>
      <c r="R211" t="s">
        <v>87</v>
      </c>
      <c r="S211" t="s">
        <v>131</v>
      </c>
      <c r="T211" t="b">
        <v>1</v>
      </c>
      <c r="U211">
        <v>2.5000000000000001E-2</v>
      </c>
      <c r="V211">
        <v>5.1086781865157388E-2</v>
      </c>
      <c r="W211">
        <v>4</v>
      </c>
      <c r="Y211">
        <v>5.5761963612478302</v>
      </c>
      <c r="Z211">
        <v>5.681481003049714</v>
      </c>
      <c r="AA211">
        <v>5.6576969158982688</v>
      </c>
      <c r="AB211">
        <v>5.5761963612478294</v>
      </c>
      <c r="AC211">
        <v>0.2923071772280677</v>
      </c>
      <c r="AD211">
        <v>0.29417508296455752</v>
      </c>
      <c r="AE211">
        <v>926.4406086096958</v>
      </c>
      <c r="AF211">
        <v>17392.733851086989</v>
      </c>
      <c r="AG211">
        <v>0.29143800205950332</v>
      </c>
      <c r="AH211">
        <v>5.4713745887287448</v>
      </c>
      <c r="AI211">
        <v>4.3299204710238186</v>
      </c>
      <c r="AJ211">
        <v>4.524641239795109</v>
      </c>
      <c r="AK211">
        <v>9.8969610766258711</v>
      </c>
      <c r="AL211">
        <v>10.34203711953168</v>
      </c>
      <c r="AM211">
        <v>0.28983539613823017</v>
      </c>
      <c r="AN211">
        <v>0.29417508296455752</v>
      </c>
      <c r="AO211">
        <v>13.61682714705789</v>
      </c>
      <c r="AP211">
        <v>13.61682714705789</v>
      </c>
      <c r="AQ211" t="b">
        <v>1</v>
      </c>
      <c r="AR211" t="b">
        <v>1</v>
      </c>
      <c r="AU211">
        <v>926.43845368911821</v>
      </c>
      <c r="AV211">
        <v>17392.408582464359</v>
      </c>
      <c r="AW211">
        <v>0.29143867995207701</v>
      </c>
      <c r="AX211">
        <v>0.29143867995207701</v>
      </c>
      <c r="AY211">
        <v>0.29143867995207701</v>
      </c>
      <c r="AZ211" t="s">
        <v>89</v>
      </c>
      <c r="BA211" s="1">
        <v>5.4712977189972234</v>
      </c>
      <c r="BB211">
        <v>5.4712977189972252</v>
      </c>
      <c r="BC211">
        <v>5.4712977189972234</v>
      </c>
      <c r="BD211" t="s">
        <v>89</v>
      </c>
      <c r="BE211">
        <v>5.7005478758058494</v>
      </c>
      <c r="BF211">
        <v>5.7005478758058494</v>
      </c>
      <c r="BG211">
        <v>5.7005478758058494</v>
      </c>
      <c r="BH211" t="s">
        <v>89</v>
      </c>
      <c r="BI211">
        <v>5.1124678943403883E-2</v>
      </c>
      <c r="BJ211">
        <v>405.71552851565531</v>
      </c>
      <c r="BK211">
        <v>24547.241777688061</v>
      </c>
      <c r="BL211">
        <v>0.66549091918620396</v>
      </c>
      <c r="BM211">
        <v>0.66549091918620396</v>
      </c>
      <c r="BN211">
        <v>0.66549091918620396</v>
      </c>
      <c r="BO211" t="s">
        <v>89</v>
      </c>
      <c r="BP211" t="s">
        <v>90</v>
      </c>
      <c r="BQ211" s="2">
        <v>29.86042739492267</v>
      </c>
      <c r="BR211">
        <v>29.86042739492267</v>
      </c>
      <c r="BS211">
        <v>29.86042739492267</v>
      </c>
      <c r="BT211" t="s">
        <v>89</v>
      </c>
      <c r="BU211" t="s">
        <v>91</v>
      </c>
      <c r="BV211">
        <v>0.29115227714396419</v>
      </c>
      <c r="BW211">
        <v>13.063936985278669</v>
      </c>
      <c r="BX211">
        <v>2.228671781500894E-2</v>
      </c>
      <c r="BY211">
        <v>5.090625221614963</v>
      </c>
      <c r="BZ211">
        <v>28</v>
      </c>
      <c r="CA211">
        <v>0.66813069080701193</v>
      </c>
      <c r="CB211">
        <v>0.6724001896332743</v>
      </c>
      <c r="CC211">
        <v>12.986242292685059</v>
      </c>
      <c r="CD211">
        <v>12.745591682852179</v>
      </c>
      <c r="CG211">
        <f>+COUNTIF(IV!A:A,A211)</f>
        <v>1</v>
      </c>
      <c r="CH211" s="1">
        <f>+VLOOKUP(A211,IV!A:Q,17,0)</f>
        <v>5.4712977189972234</v>
      </c>
      <c r="CI211" t="b">
        <f t="shared" si="12"/>
        <v>1</v>
      </c>
      <c r="CJ211" s="7">
        <f t="shared" si="13"/>
        <v>0</v>
      </c>
      <c r="CL211">
        <f>+COUNTIF(EV!A:A,A211)</f>
        <v>1</v>
      </c>
      <c r="CM211" s="2">
        <f>+VLOOKUP(A211,EV!A:R,18,0)</f>
        <v>29.86042739492266</v>
      </c>
      <c r="CN211" t="b">
        <f t="shared" si="14"/>
        <v>1</v>
      </c>
      <c r="CO211" s="7">
        <f t="shared" si="15"/>
        <v>0</v>
      </c>
    </row>
    <row r="212" spans="1:93" x14ac:dyDescent="0.3">
      <c r="A212" t="s">
        <v>512</v>
      </c>
      <c r="B212" t="s">
        <v>83</v>
      </c>
      <c r="C212">
        <v>1.34</v>
      </c>
      <c r="D212">
        <v>4.41</v>
      </c>
      <c r="E212">
        <v>4.3</v>
      </c>
      <c r="F212">
        <v>1.1000000000000001</v>
      </c>
      <c r="G212">
        <v>0.16700000000000001</v>
      </c>
      <c r="I212" t="s">
        <v>84</v>
      </c>
      <c r="K212">
        <v>7</v>
      </c>
      <c r="L212" t="s">
        <v>129</v>
      </c>
      <c r="M212">
        <v>270</v>
      </c>
      <c r="N212">
        <v>2.5000000000000001E-2</v>
      </c>
      <c r="O212">
        <v>0.8125</v>
      </c>
      <c r="P212" t="s">
        <v>513</v>
      </c>
      <c r="Q212" t="s">
        <v>87</v>
      </c>
      <c r="R212" t="s">
        <v>87</v>
      </c>
      <c r="S212" t="s">
        <v>131</v>
      </c>
      <c r="T212" t="b">
        <v>1</v>
      </c>
      <c r="U212">
        <v>2.5000000000000001E-2</v>
      </c>
      <c r="V212">
        <v>5.1086781865157388E-2</v>
      </c>
      <c r="W212">
        <v>4</v>
      </c>
      <c r="Y212">
        <v>5.5761963612478302</v>
      </c>
      <c r="Z212">
        <v>5.681481003049714</v>
      </c>
      <c r="AA212">
        <v>5.6576969158982688</v>
      </c>
      <c r="AB212">
        <v>5.5761963612478294</v>
      </c>
      <c r="AC212">
        <v>0.2923071772280677</v>
      </c>
      <c r="AD212">
        <v>0.29417508296455752</v>
      </c>
      <c r="AE212">
        <v>926.4406086096958</v>
      </c>
      <c r="AF212">
        <v>17392.733851086989</v>
      </c>
      <c r="AG212">
        <v>0.29143800205950332</v>
      </c>
      <c r="AH212">
        <v>5.4713745887287448</v>
      </c>
      <c r="AI212">
        <v>4.3299204710238168</v>
      </c>
      <c r="AJ212">
        <v>4.5246412397951037</v>
      </c>
      <c r="AK212">
        <v>5.3291328874139294</v>
      </c>
      <c r="AL212">
        <v>5.5687892182093588</v>
      </c>
      <c r="AM212">
        <v>0.28983539613823017</v>
      </c>
      <c r="AN212">
        <v>0.29417508296455752</v>
      </c>
      <c r="AO212">
        <v>25.288393273107481</v>
      </c>
      <c r="AP212">
        <v>25.288393273107481</v>
      </c>
      <c r="AQ212" t="b">
        <v>1</v>
      </c>
      <c r="AR212" t="b">
        <v>1</v>
      </c>
      <c r="AU212">
        <v>926.43845368911821</v>
      </c>
      <c r="AV212">
        <v>17392.408582464359</v>
      </c>
      <c r="AW212">
        <v>0.29143867995207701</v>
      </c>
      <c r="AX212">
        <v>0.29143867995207701</v>
      </c>
      <c r="AY212">
        <v>0.29143867995207701</v>
      </c>
      <c r="AZ212" t="s">
        <v>89</v>
      </c>
      <c r="BA212" s="1">
        <v>5.4712977189972234</v>
      </c>
      <c r="BB212">
        <v>5.4712977189972252</v>
      </c>
      <c r="BC212">
        <v>5.4712977189972234</v>
      </c>
      <c r="BD212" t="s">
        <v>89</v>
      </c>
      <c r="BE212">
        <v>5.7005478758058494</v>
      </c>
      <c r="BF212">
        <v>5.7005478758058494</v>
      </c>
      <c r="BG212">
        <v>5.7005478758058494</v>
      </c>
      <c r="BH212" t="s">
        <v>89</v>
      </c>
      <c r="BI212">
        <v>5.1124678943403883E-2</v>
      </c>
      <c r="BJ212">
        <v>753.4716958147884</v>
      </c>
      <c r="BK212">
        <v>45587.734729992131</v>
      </c>
      <c r="BL212">
        <v>0.35834126417718681</v>
      </c>
      <c r="BM212">
        <v>0.35834126417718681</v>
      </c>
      <c r="BN212">
        <v>0.35834126417718681</v>
      </c>
      <c r="BO212" t="s">
        <v>89</v>
      </c>
      <c r="BP212" t="s">
        <v>90</v>
      </c>
      <c r="BQ212" s="2">
        <v>16.07869167418913</v>
      </c>
      <c r="BR212">
        <v>16.07869167418913</v>
      </c>
      <c r="BS212">
        <v>16.07869167418913</v>
      </c>
      <c r="BT212" t="s">
        <v>89</v>
      </c>
      <c r="BU212" t="s">
        <v>91</v>
      </c>
      <c r="BV212">
        <v>0.29115227714396419</v>
      </c>
      <c r="BW212">
        <v>13.063936985278669</v>
      </c>
      <c r="BX212">
        <v>2.2286717815008929E-2</v>
      </c>
      <c r="BY212">
        <v>9.4540182687135044</v>
      </c>
      <c r="BZ212">
        <v>28</v>
      </c>
      <c r="CA212">
        <v>0.35976267966531411</v>
      </c>
      <c r="CB212">
        <v>0.3620616405717631</v>
      </c>
      <c r="CC212">
        <v>6.9925920037534954</v>
      </c>
      <c r="CD212">
        <v>6.8630109061511746</v>
      </c>
      <c r="CG212">
        <f>+COUNTIF(IV!A:A,A212)</f>
        <v>1</v>
      </c>
      <c r="CH212" s="1">
        <f>+VLOOKUP(A212,IV!A:Q,17,0)</f>
        <v>5.4712977189972234</v>
      </c>
      <c r="CI212" t="b">
        <f t="shared" si="12"/>
        <v>1</v>
      </c>
      <c r="CJ212" s="7">
        <f t="shared" si="13"/>
        <v>0</v>
      </c>
      <c r="CL212">
        <f>+COUNTIF(EV!A:A,A212)</f>
        <v>1</v>
      </c>
      <c r="CM212" s="2">
        <f>+VLOOKUP(A212,EV!A:R,18,0)</f>
        <v>16.07869167418913</v>
      </c>
      <c r="CN212" t="b">
        <f t="shared" si="14"/>
        <v>1</v>
      </c>
      <c r="CO212" s="7">
        <f t="shared" si="15"/>
        <v>0</v>
      </c>
    </row>
    <row r="213" spans="1:93" x14ac:dyDescent="0.3">
      <c r="A213" t="s">
        <v>514</v>
      </c>
      <c r="B213" t="s">
        <v>83</v>
      </c>
      <c r="C213">
        <v>1.34</v>
      </c>
      <c r="D213">
        <v>4.41</v>
      </c>
      <c r="E213">
        <v>4.3</v>
      </c>
      <c r="F213">
        <v>1.1000000000000001</v>
      </c>
      <c r="G213">
        <v>0.16700000000000001</v>
      </c>
      <c r="I213" t="s">
        <v>84</v>
      </c>
      <c r="K213">
        <v>7</v>
      </c>
      <c r="L213" t="s">
        <v>129</v>
      </c>
      <c r="M213">
        <v>270</v>
      </c>
      <c r="N213">
        <v>0.1</v>
      </c>
      <c r="O213">
        <v>0.25</v>
      </c>
      <c r="P213" t="s">
        <v>515</v>
      </c>
      <c r="Q213" t="s">
        <v>87</v>
      </c>
      <c r="R213" t="s">
        <v>87</v>
      </c>
      <c r="S213" t="s">
        <v>131</v>
      </c>
      <c r="T213" t="b">
        <v>0</v>
      </c>
      <c r="U213">
        <v>0.1</v>
      </c>
      <c r="V213">
        <v>5.1086781865157388E-2</v>
      </c>
      <c r="W213">
        <v>4</v>
      </c>
      <c r="Y213">
        <v>5.5761963612478302</v>
      </c>
      <c r="Z213">
        <v>5.7974067893995302</v>
      </c>
      <c r="AA213">
        <v>5.6576969158982688</v>
      </c>
      <c r="AB213">
        <v>5.5761963612478294</v>
      </c>
      <c r="AC213">
        <v>0.2923071772280677</v>
      </c>
      <c r="AD213">
        <v>0.29617085603363857</v>
      </c>
      <c r="AE213">
        <v>926.4406086096958</v>
      </c>
      <c r="AF213">
        <v>17392.733851086989</v>
      </c>
      <c r="AG213">
        <v>0.29143800205950332</v>
      </c>
      <c r="AH213">
        <v>5.4713745887287448</v>
      </c>
      <c r="AI213">
        <v>5.8528643079569056</v>
      </c>
      <c r="AJ213">
        <v>5.8694770499377924</v>
      </c>
      <c r="AK213">
        <v>23.411457231827619</v>
      </c>
      <c r="AL213">
        <v>23.47790819975117</v>
      </c>
      <c r="AM213">
        <v>0.29533258543956642</v>
      </c>
      <c r="AN213">
        <v>0.29617085603363857</v>
      </c>
      <c r="AO213">
        <v>21.551268715279761</v>
      </c>
      <c r="AP213">
        <v>21.551268715279761</v>
      </c>
      <c r="AQ213" t="b">
        <v>0</v>
      </c>
      <c r="AR213" t="b">
        <v>0</v>
      </c>
      <c r="AU213">
        <v>926.43845368911821</v>
      </c>
      <c r="AV213">
        <v>17392.408582464359</v>
      </c>
      <c r="AW213">
        <v>0.29143867995207701</v>
      </c>
      <c r="AX213">
        <v>0.29143867995207701</v>
      </c>
      <c r="AY213">
        <v>0.29143867995207701</v>
      </c>
      <c r="AZ213" t="s">
        <v>89</v>
      </c>
      <c r="BA213" s="1">
        <v>5.4712977189972234</v>
      </c>
      <c r="BB213">
        <v>5.4712977189972252</v>
      </c>
      <c r="BC213">
        <v>5.4712977189972234</v>
      </c>
      <c r="BD213" t="s">
        <v>89</v>
      </c>
      <c r="BE213">
        <v>5.7005478758058494</v>
      </c>
      <c r="BF213">
        <v>5.7005478758058494</v>
      </c>
      <c r="BG213">
        <v>5.7005478758058494</v>
      </c>
      <c r="BH213" t="s">
        <v>89</v>
      </c>
      <c r="BI213">
        <v>5.1124678943403883E-2</v>
      </c>
      <c r="BJ213">
        <v>228.55588352885121</v>
      </c>
      <c r="BK213">
        <v>6625.5607411228684</v>
      </c>
      <c r="BL213">
        <v>1.181330341758265</v>
      </c>
      <c r="BM213">
        <v>1.181330341758265</v>
      </c>
      <c r="BN213">
        <v>1.181330341758265</v>
      </c>
      <c r="BO213" t="s">
        <v>89</v>
      </c>
      <c r="BP213" t="s">
        <v>90</v>
      </c>
      <c r="BQ213" s="2">
        <v>23.58729693921665</v>
      </c>
      <c r="BR213">
        <v>23.58729693921665</v>
      </c>
      <c r="BS213">
        <v>23.58729693921665</v>
      </c>
      <c r="BT213" t="s">
        <v>89</v>
      </c>
      <c r="BU213" t="s">
        <v>91</v>
      </c>
      <c r="BV213">
        <v>0.29533258543956631</v>
      </c>
      <c r="BW213">
        <v>5.8968242348041633</v>
      </c>
      <c r="BX213">
        <v>5.0083328530712838E-2</v>
      </c>
      <c r="BY213">
        <v>5.8488697904683908</v>
      </c>
      <c r="BZ213">
        <v>14</v>
      </c>
      <c r="CA213">
        <v>1.169228708912271</v>
      </c>
      <c r="CB213">
        <v>1.184683424134555</v>
      </c>
      <c r="CC213">
        <v>23.189627157598121</v>
      </c>
      <c r="CD213">
        <v>22.304785444991321</v>
      </c>
      <c r="CG213">
        <f>+COUNTIF(IV!A:A,A213)</f>
        <v>1</v>
      </c>
      <c r="CH213" s="1">
        <f>+VLOOKUP(A213,IV!A:Q,17,0)</f>
        <v>5.4712977189972234</v>
      </c>
      <c r="CI213" t="b">
        <f t="shared" si="12"/>
        <v>1</v>
      </c>
      <c r="CJ213" s="7">
        <f t="shared" si="13"/>
        <v>0</v>
      </c>
      <c r="CL213">
        <f>+COUNTIF(EV!A:A,A213)</f>
        <v>1</v>
      </c>
      <c r="CM213" s="2">
        <f>+VLOOKUP(A213,EV!A:R,18,0)</f>
        <v>23.58729693921665</v>
      </c>
      <c r="CN213" t="b">
        <f t="shared" si="14"/>
        <v>1</v>
      </c>
      <c r="CO213" s="7">
        <f t="shared" si="15"/>
        <v>0</v>
      </c>
    </row>
    <row r="214" spans="1:93" x14ac:dyDescent="0.3">
      <c r="A214" t="s">
        <v>516</v>
      </c>
      <c r="B214" t="s">
        <v>83</v>
      </c>
      <c r="C214">
        <v>1.34</v>
      </c>
      <c r="D214">
        <v>4.41</v>
      </c>
      <c r="E214">
        <v>4.3</v>
      </c>
      <c r="F214">
        <v>1.1000000000000001</v>
      </c>
      <c r="G214">
        <v>0.16700000000000001</v>
      </c>
      <c r="I214" t="s">
        <v>84</v>
      </c>
      <c r="K214">
        <v>7</v>
      </c>
      <c r="L214" t="s">
        <v>129</v>
      </c>
      <c r="M214">
        <v>270</v>
      </c>
      <c r="N214">
        <v>0.1</v>
      </c>
      <c r="O214">
        <v>0.4375</v>
      </c>
      <c r="P214" t="s">
        <v>517</v>
      </c>
      <c r="Q214" t="s">
        <v>87</v>
      </c>
      <c r="R214" t="s">
        <v>87</v>
      </c>
      <c r="S214" t="s">
        <v>131</v>
      </c>
      <c r="T214" t="b">
        <v>0</v>
      </c>
      <c r="U214">
        <v>0.1</v>
      </c>
      <c r="V214">
        <v>5.1086781865157388E-2</v>
      </c>
      <c r="W214">
        <v>4</v>
      </c>
      <c r="Y214">
        <v>5.5761963612478302</v>
      </c>
      <c r="Z214">
        <v>5.7974067893995302</v>
      </c>
      <c r="AA214">
        <v>5.6576969158982688</v>
      </c>
      <c r="AB214">
        <v>5.5761963612478294</v>
      </c>
      <c r="AC214">
        <v>0.2923071772280677</v>
      </c>
      <c r="AD214">
        <v>0.29617085603363857</v>
      </c>
      <c r="AE214">
        <v>926.4406086096958</v>
      </c>
      <c r="AF214">
        <v>17392.733851086989</v>
      </c>
      <c r="AG214">
        <v>0.29143800205950332</v>
      </c>
      <c r="AH214">
        <v>5.4713745887287448</v>
      </c>
      <c r="AI214">
        <v>5.8528643079569056</v>
      </c>
      <c r="AJ214">
        <v>5.8694770499377924</v>
      </c>
      <c r="AK214">
        <v>13.37797556104436</v>
      </c>
      <c r="AL214">
        <v>13.415947542714949</v>
      </c>
      <c r="AM214">
        <v>0.29533258543956642</v>
      </c>
      <c r="AN214">
        <v>0.29617085603363857</v>
      </c>
      <c r="AO214">
        <v>37.714720251739543</v>
      </c>
      <c r="AP214">
        <v>37.714720251739543</v>
      </c>
      <c r="AQ214" t="b">
        <v>0</v>
      </c>
      <c r="AR214" t="b">
        <v>0</v>
      </c>
      <c r="AU214">
        <v>926.43845368911821</v>
      </c>
      <c r="AV214">
        <v>17392.408582464359</v>
      </c>
      <c r="AW214">
        <v>0.29143867995207701</v>
      </c>
      <c r="AX214">
        <v>0.29143867995207701</v>
      </c>
      <c r="AY214">
        <v>0.29143867995207701</v>
      </c>
      <c r="AZ214" t="s">
        <v>89</v>
      </c>
      <c r="BA214" s="1">
        <v>5.4712977189972234</v>
      </c>
      <c r="BB214">
        <v>5.4712977189972252</v>
      </c>
      <c r="BC214">
        <v>5.4712977189972234</v>
      </c>
      <c r="BD214" t="s">
        <v>89</v>
      </c>
      <c r="BE214">
        <v>5.7005478758058494</v>
      </c>
      <c r="BF214">
        <v>5.7005478758058494</v>
      </c>
      <c r="BG214">
        <v>5.7005478758058494</v>
      </c>
      <c r="BH214" t="s">
        <v>89</v>
      </c>
      <c r="BI214">
        <v>5.1124678943403883E-2</v>
      </c>
      <c r="BJ214">
        <v>399.97279617548958</v>
      </c>
      <c r="BK214">
        <v>11594.731296965019</v>
      </c>
      <c r="BL214">
        <v>0.67504590957615151</v>
      </c>
      <c r="BM214">
        <v>0.67504590957615151</v>
      </c>
      <c r="BN214">
        <v>0.67504590957615151</v>
      </c>
      <c r="BO214" t="s">
        <v>89</v>
      </c>
      <c r="BP214" t="s">
        <v>90</v>
      </c>
      <c r="BQ214" s="2">
        <v>13.478455393838081</v>
      </c>
      <c r="BR214">
        <v>13.478455393838081</v>
      </c>
      <c r="BS214">
        <v>13.478455393838081</v>
      </c>
      <c r="BT214" t="s">
        <v>89</v>
      </c>
      <c r="BU214" t="s">
        <v>91</v>
      </c>
      <c r="BV214">
        <v>0.29533258543956631</v>
      </c>
      <c r="BW214">
        <v>5.8968242348041624</v>
      </c>
      <c r="BX214">
        <v>5.0083328530712859E-2</v>
      </c>
      <c r="BY214">
        <v>10.235522133319691</v>
      </c>
      <c r="BZ214">
        <v>14</v>
      </c>
      <c r="CA214">
        <v>0.66813069080701193</v>
      </c>
      <c r="CB214">
        <v>0.67696195664831682</v>
      </c>
      <c r="CC214">
        <v>13.2512155186275</v>
      </c>
      <c r="CD214">
        <v>12.745591682852179</v>
      </c>
      <c r="CG214">
        <f>+COUNTIF(IV!A:A,A214)</f>
        <v>1</v>
      </c>
      <c r="CH214" s="1">
        <f>+VLOOKUP(A214,IV!A:Q,17,0)</f>
        <v>5.4712977189972234</v>
      </c>
      <c r="CI214" t="b">
        <f t="shared" si="12"/>
        <v>1</v>
      </c>
      <c r="CJ214" s="7">
        <f t="shared" si="13"/>
        <v>0</v>
      </c>
      <c r="CL214">
        <f>+COUNTIF(EV!A:A,A214)</f>
        <v>1</v>
      </c>
      <c r="CM214" s="2">
        <f>+VLOOKUP(A214,EV!A:R,18,0)</f>
        <v>13.47845539383809</v>
      </c>
      <c r="CN214" t="b">
        <f t="shared" si="14"/>
        <v>1</v>
      </c>
      <c r="CO214" s="7">
        <f t="shared" si="15"/>
        <v>0</v>
      </c>
    </row>
    <row r="215" spans="1:93" x14ac:dyDescent="0.3">
      <c r="A215" t="s">
        <v>518</v>
      </c>
      <c r="B215" t="s">
        <v>83</v>
      </c>
      <c r="C215">
        <v>1.34</v>
      </c>
      <c r="D215">
        <v>4.41</v>
      </c>
      <c r="E215">
        <v>4.3</v>
      </c>
      <c r="F215">
        <v>1.1000000000000001</v>
      </c>
      <c r="G215">
        <v>0.16700000000000001</v>
      </c>
      <c r="I215" t="s">
        <v>84</v>
      </c>
      <c r="K215">
        <v>7</v>
      </c>
      <c r="L215" t="s">
        <v>129</v>
      </c>
      <c r="M215">
        <v>270</v>
      </c>
      <c r="N215">
        <v>0.1</v>
      </c>
      <c r="O215">
        <v>0.8125</v>
      </c>
      <c r="P215" t="s">
        <v>519</v>
      </c>
      <c r="Q215" t="s">
        <v>87</v>
      </c>
      <c r="R215" t="s">
        <v>87</v>
      </c>
      <c r="S215" t="s">
        <v>131</v>
      </c>
      <c r="T215" t="b">
        <v>0</v>
      </c>
      <c r="U215">
        <v>0.1</v>
      </c>
      <c r="V215">
        <v>5.1086781865157388E-2</v>
      </c>
      <c r="W215">
        <v>4</v>
      </c>
      <c r="Y215">
        <v>5.5761963612478302</v>
      </c>
      <c r="Z215">
        <v>5.7974067893995302</v>
      </c>
      <c r="AA215">
        <v>5.6576969158982688</v>
      </c>
      <c r="AB215">
        <v>5.5761963612478294</v>
      </c>
      <c r="AC215">
        <v>0.2923071772280677</v>
      </c>
      <c r="AD215">
        <v>0.29617085603363857</v>
      </c>
      <c r="AE215">
        <v>926.4406086096958</v>
      </c>
      <c r="AF215">
        <v>17392.733851086989</v>
      </c>
      <c r="AG215">
        <v>0.29143800205950332</v>
      </c>
      <c r="AH215">
        <v>5.4713745887287448</v>
      </c>
      <c r="AI215">
        <v>5.8528643079569056</v>
      </c>
      <c r="AJ215">
        <v>5.8694770499377942</v>
      </c>
      <c r="AK215">
        <v>7.2035253021008083</v>
      </c>
      <c r="AL215">
        <v>7.2239717537695931</v>
      </c>
      <c r="AM215">
        <v>0.29533258543956631</v>
      </c>
      <c r="AN215">
        <v>0.29617085603363857</v>
      </c>
      <c r="AO215">
        <v>70.041623324659042</v>
      </c>
      <c r="AP215">
        <v>70.041623324659042</v>
      </c>
      <c r="AQ215" t="b">
        <v>0</v>
      </c>
      <c r="AR215" t="b">
        <v>0</v>
      </c>
      <c r="AU215">
        <v>926.43845368911821</v>
      </c>
      <c r="AV215">
        <v>17392.408582464359</v>
      </c>
      <c r="AW215">
        <v>0.29143867995207701</v>
      </c>
      <c r="AX215">
        <v>0.29143867995207701</v>
      </c>
      <c r="AY215">
        <v>0.29143867995207701</v>
      </c>
      <c r="AZ215" t="s">
        <v>89</v>
      </c>
      <c r="BA215" s="1">
        <v>5.4712977189972234</v>
      </c>
      <c r="BB215">
        <v>5.4712977189972252</v>
      </c>
      <c r="BC215">
        <v>5.4712977189972234</v>
      </c>
      <c r="BD215" t="s">
        <v>89</v>
      </c>
      <c r="BE215">
        <v>5.7005478758058494</v>
      </c>
      <c r="BF215">
        <v>5.7005478758058494</v>
      </c>
      <c r="BG215">
        <v>5.7005478758058494</v>
      </c>
      <c r="BH215" t="s">
        <v>89</v>
      </c>
      <c r="BI215">
        <v>5.1124678943403883E-2</v>
      </c>
      <c r="BJ215">
        <v>742.80662146876625</v>
      </c>
      <c r="BK215">
        <v>21533.072408649321</v>
      </c>
      <c r="BL215">
        <v>0.36348625900254322</v>
      </c>
      <c r="BM215">
        <v>0.36348625900254322</v>
      </c>
      <c r="BN215">
        <v>0.36348625900254322</v>
      </c>
      <c r="BO215" t="s">
        <v>89</v>
      </c>
      <c r="BP215" t="s">
        <v>90</v>
      </c>
      <c r="BQ215" s="2">
        <v>7.2576298274512787</v>
      </c>
      <c r="BR215">
        <v>7.2576298274512787</v>
      </c>
      <c r="BS215">
        <v>7.2576298274512787</v>
      </c>
      <c r="BT215" t="s">
        <v>89</v>
      </c>
      <c r="BU215" t="s">
        <v>91</v>
      </c>
      <c r="BV215">
        <v>0.29533258543956631</v>
      </c>
      <c r="BW215">
        <v>5.8968242348041642</v>
      </c>
      <c r="BX215">
        <v>5.0083328530712852E-2</v>
      </c>
      <c r="BY215">
        <v>19.008826819022271</v>
      </c>
      <c r="BZ215">
        <v>14</v>
      </c>
      <c r="CA215">
        <v>0.35976267966531411</v>
      </c>
      <c r="CB215">
        <v>0.36451797665678598</v>
      </c>
      <c r="CC215">
        <v>7.1352698946455746</v>
      </c>
      <c r="CD215">
        <v>6.8630109061511746</v>
      </c>
      <c r="CG215">
        <f>+COUNTIF(IV!A:A,A215)</f>
        <v>1</v>
      </c>
      <c r="CH215" s="1">
        <f>+VLOOKUP(A215,IV!A:Q,17,0)</f>
        <v>5.4712977189972234</v>
      </c>
      <c r="CI215" t="b">
        <f t="shared" si="12"/>
        <v>1</v>
      </c>
      <c r="CJ215" s="7">
        <f t="shared" si="13"/>
        <v>0</v>
      </c>
      <c r="CL215">
        <f>+COUNTIF(EV!A:A,A215)</f>
        <v>1</v>
      </c>
      <c r="CM215" s="2">
        <f>+VLOOKUP(A215,EV!A:R,18,0)</f>
        <v>7.2576298274512796</v>
      </c>
      <c r="CN215" t="b">
        <f t="shared" si="14"/>
        <v>1</v>
      </c>
      <c r="CO215" s="7">
        <f t="shared" si="15"/>
        <v>0</v>
      </c>
    </row>
    <row r="216" spans="1:93" x14ac:dyDescent="0.3">
      <c r="A216" t="s">
        <v>520</v>
      </c>
      <c r="B216" t="s">
        <v>83</v>
      </c>
      <c r="C216">
        <v>1.34</v>
      </c>
      <c r="D216">
        <v>4.41</v>
      </c>
      <c r="E216">
        <v>4.3</v>
      </c>
      <c r="F216">
        <v>1.1000000000000001</v>
      </c>
      <c r="G216">
        <v>0.16700000000000001</v>
      </c>
      <c r="I216" t="s">
        <v>84</v>
      </c>
      <c r="K216">
        <v>7</v>
      </c>
      <c r="L216" t="s">
        <v>129</v>
      </c>
      <c r="M216">
        <v>270</v>
      </c>
      <c r="N216">
        <v>0.17499999999999999</v>
      </c>
      <c r="O216">
        <v>0.25</v>
      </c>
      <c r="P216" t="s">
        <v>521</v>
      </c>
      <c r="Q216" t="s">
        <v>87</v>
      </c>
      <c r="R216" t="s">
        <v>87</v>
      </c>
      <c r="S216" t="s">
        <v>131</v>
      </c>
      <c r="T216" t="b">
        <v>0</v>
      </c>
      <c r="U216">
        <v>0.17499999999999999</v>
      </c>
      <c r="V216">
        <v>5.1086781865157388E-2</v>
      </c>
      <c r="W216">
        <v>4</v>
      </c>
      <c r="Y216">
        <v>5.5761963612478302</v>
      </c>
      <c r="Z216">
        <v>5.7974067893995302</v>
      </c>
      <c r="AA216">
        <v>5.6576969158982688</v>
      </c>
      <c r="AB216">
        <v>5.5761963612478294</v>
      </c>
      <c r="AC216">
        <v>0.2923071772280677</v>
      </c>
      <c r="AD216">
        <v>0.29617085603363857</v>
      </c>
      <c r="AE216">
        <v>926.4406086096958</v>
      </c>
      <c r="AF216">
        <v>17392.733851086989</v>
      </c>
      <c r="AG216">
        <v>0.29143800205950332</v>
      </c>
      <c r="AH216">
        <v>5.4713745887287448</v>
      </c>
      <c r="AI216">
        <v>5.7828968989496241</v>
      </c>
      <c r="AJ216">
        <v>5.7977751472525254</v>
      </c>
      <c r="AK216">
        <v>23.1315875957985</v>
      </c>
      <c r="AL216">
        <v>23.191100589010102</v>
      </c>
      <c r="AM216">
        <v>0.29541082249935452</v>
      </c>
      <c r="AN216">
        <v>0.29617085603363857</v>
      </c>
      <c r="AO216">
        <v>16.00693119011305</v>
      </c>
      <c r="AP216">
        <v>16.00693119011305</v>
      </c>
      <c r="AQ216" t="b">
        <v>0</v>
      </c>
      <c r="AR216" t="b">
        <v>0</v>
      </c>
      <c r="AU216">
        <v>926.43845368911821</v>
      </c>
      <c r="AV216">
        <v>17392.408582464359</v>
      </c>
      <c r="AW216">
        <v>0.29143867995207701</v>
      </c>
      <c r="AX216">
        <v>0.29143867995207701</v>
      </c>
      <c r="AY216">
        <v>0.29143867995207701</v>
      </c>
      <c r="AZ216" t="s">
        <v>89</v>
      </c>
      <c r="BA216" s="1">
        <v>5.4712977189972234</v>
      </c>
      <c r="BB216">
        <v>5.4712977189972252</v>
      </c>
      <c r="BC216">
        <v>5.4712977189972234</v>
      </c>
      <c r="BD216" t="s">
        <v>89</v>
      </c>
      <c r="BE216">
        <v>5.7005478758058494</v>
      </c>
      <c r="BF216">
        <v>5.7005478758058494</v>
      </c>
      <c r="BG216">
        <v>5.7005478758058494</v>
      </c>
      <c r="BH216" t="s">
        <v>89</v>
      </c>
      <c r="BI216">
        <v>5.1124678943403883E-2</v>
      </c>
      <c r="BJ216">
        <v>228.50029031886569</v>
      </c>
      <c r="BK216">
        <v>5652.7331067568239</v>
      </c>
      <c r="BL216">
        <v>1.1816177547224229</v>
      </c>
      <c r="BM216">
        <v>1.1816177547224229</v>
      </c>
      <c r="BN216">
        <v>1.1816177547224229</v>
      </c>
      <c r="BO216" t="s">
        <v>89</v>
      </c>
      <c r="BP216" t="s">
        <v>90</v>
      </c>
      <c r="BQ216" s="2">
        <v>23.246929177581631</v>
      </c>
      <c r="BR216">
        <v>23.246929177581631</v>
      </c>
      <c r="BS216">
        <v>23.246929177581631</v>
      </c>
      <c r="BT216" t="s">
        <v>89</v>
      </c>
      <c r="BU216" t="s">
        <v>91</v>
      </c>
      <c r="BV216">
        <v>0.29540443868060579</v>
      </c>
      <c r="BW216">
        <v>5.8117322943954068</v>
      </c>
      <c r="BX216">
        <v>5.0828982430157973E-2</v>
      </c>
      <c r="BY216">
        <v>7.1120332324597024</v>
      </c>
      <c r="BZ216">
        <v>10</v>
      </c>
      <c r="CA216">
        <v>1.169228708912271</v>
      </c>
      <c r="CB216">
        <v>1.184683424134555</v>
      </c>
      <c r="CC216">
        <v>23.189627157598121</v>
      </c>
      <c r="CD216">
        <v>22.304785444991321</v>
      </c>
      <c r="CG216">
        <f>+COUNTIF(IV!A:A,A216)</f>
        <v>1</v>
      </c>
      <c r="CH216" s="1">
        <f>+VLOOKUP(A216,IV!A:Q,17,0)</f>
        <v>5.4712977189972234</v>
      </c>
      <c r="CI216" t="b">
        <f t="shared" si="12"/>
        <v>1</v>
      </c>
      <c r="CJ216" s="7">
        <f t="shared" si="13"/>
        <v>0</v>
      </c>
      <c r="CL216">
        <f>+COUNTIF(EV!A:A,A216)</f>
        <v>1</v>
      </c>
      <c r="CM216" s="2">
        <f>+VLOOKUP(A216,EV!A:R,18,0)</f>
        <v>23.246929177581631</v>
      </c>
      <c r="CN216" t="b">
        <f t="shared" si="14"/>
        <v>1</v>
      </c>
      <c r="CO216" s="7">
        <f t="shared" si="15"/>
        <v>0</v>
      </c>
    </row>
    <row r="217" spans="1:93" x14ac:dyDescent="0.3">
      <c r="A217" t="s">
        <v>522</v>
      </c>
      <c r="B217" t="s">
        <v>83</v>
      </c>
      <c r="C217">
        <v>1.34</v>
      </c>
      <c r="D217">
        <v>4.41</v>
      </c>
      <c r="E217">
        <v>4.3</v>
      </c>
      <c r="F217">
        <v>1.1000000000000001</v>
      </c>
      <c r="G217">
        <v>0.16700000000000001</v>
      </c>
      <c r="I217" t="s">
        <v>84</v>
      </c>
      <c r="K217">
        <v>7</v>
      </c>
      <c r="L217" t="s">
        <v>129</v>
      </c>
      <c r="M217">
        <v>270</v>
      </c>
      <c r="N217">
        <v>0.17499999999999999</v>
      </c>
      <c r="O217">
        <v>0.4375</v>
      </c>
      <c r="P217" t="s">
        <v>523</v>
      </c>
      <c r="Q217" t="s">
        <v>87</v>
      </c>
      <c r="R217" t="s">
        <v>87</v>
      </c>
      <c r="S217" t="s">
        <v>131</v>
      </c>
      <c r="T217" t="b">
        <v>0</v>
      </c>
      <c r="U217">
        <v>0.17499999999999999</v>
      </c>
      <c r="V217">
        <v>5.1086781865157388E-2</v>
      </c>
      <c r="W217">
        <v>4</v>
      </c>
      <c r="Y217">
        <v>5.5761963612478302</v>
      </c>
      <c r="Z217">
        <v>5.7974067893995302</v>
      </c>
      <c r="AA217">
        <v>5.6576969158982688</v>
      </c>
      <c r="AB217">
        <v>5.5761963612478294</v>
      </c>
      <c r="AC217">
        <v>0.2923071772280677</v>
      </c>
      <c r="AD217">
        <v>0.29617085603363857</v>
      </c>
      <c r="AE217">
        <v>926.4406086096958</v>
      </c>
      <c r="AF217">
        <v>17392.733851086989</v>
      </c>
      <c r="AG217">
        <v>0.29143800205950332</v>
      </c>
      <c r="AH217">
        <v>5.4713745887287448</v>
      </c>
      <c r="AI217">
        <v>5.7828968989496206</v>
      </c>
      <c r="AJ217">
        <v>5.7977751472525254</v>
      </c>
      <c r="AK217">
        <v>13.21805005474199</v>
      </c>
      <c r="AL217">
        <v>13.25205747943434</v>
      </c>
      <c r="AM217">
        <v>0.2954108224993543</v>
      </c>
      <c r="AN217">
        <v>0.29617085603363857</v>
      </c>
      <c r="AO217">
        <v>28.01212958269786</v>
      </c>
      <c r="AP217">
        <v>28.01212958269786</v>
      </c>
      <c r="AQ217" t="b">
        <v>0</v>
      </c>
      <c r="AR217" t="b">
        <v>0</v>
      </c>
      <c r="AU217">
        <v>926.43845368911821</v>
      </c>
      <c r="AV217">
        <v>17392.408582464359</v>
      </c>
      <c r="AW217">
        <v>0.29143867995207701</v>
      </c>
      <c r="AX217">
        <v>0.29143867995207701</v>
      </c>
      <c r="AY217">
        <v>0.29143867995207701</v>
      </c>
      <c r="AZ217" t="s">
        <v>89</v>
      </c>
      <c r="BA217" s="1">
        <v>5.4712977189972234</v>
      </c>
      <c r="BB217">
        <v>5.4712977189972252</v>
      </c>
      <c r="BC217">
        <v>5.4712977189972234</v>
      </c>
      <c r="BD217" t="s">
        <v>89</v>
      </c>
      <c r="BE217">
        <v>5.7005478758058494</v>
      </c>
      <c r="BF217">
        <v>5.7005478758058494</v>
      </c>
      <c r="BG217">
        <v>5.7005478758058494</v>
      </c>
      <c r="BH217" t="s">
        <v>89</v>
      </c>
      <c r="BI217">
        <v>5.1124678943403883E-2</v>
      </c>
      <c r="BJ217">
        <v>399.87550805801499</v>
      </c>
      <c r="BK217">
        <v>9892.2829368244402</v>
      </c>
      <c r="BL217">
        <v>0.67521014555567049</v>
      </c>
      <c r="BM217">
        <v>0.67521014555567049</v>
      </c>
      <c r="BN217">
        <v>0.67521014555567049</v>
      </c>
      <c r="BO217" t="s">
        <v>89</v>
      </c>
      <c r="BP217" t="s">
        <v>90</v>
      </c>
      <c r="BQ217" s="2">
        <v>13.28395953004665</v>
      </c>
      <c r="BR217">
        <v>13.28395953004665</v>
      </c>
      <c r="BS217">
        <v>13.28395953004665</v>
      </c>
      <c r="BT217" t="s">
        <v>89</v>
      </c>
      <c r="BU217" t="s">
        <v>91</v>
      </c>
      <c r="BV217">
        <v>0.29540443868060579</v>
      </c>
      <c r="BW217">
        <v>5.8117322943954086</v>
      </c>
      <c r="BX217">
        <v>5.0828982430157973E-2</v>
      </c>
      <c r="BY217">
        <v>12.446058156804479</v>
      </c>
      <c r="BZ217">
        <v>10</v>
      </c>
      <c r="CA217">
        <v>0.66813069080701193</v>
      </c>
      <c r="CB217">
        <v>0.67696195664831682</v>
      </c>
      <c r="CC217">
        <v>13.2512155186275</v>
      </c>
      <c r="CD217">
        <v>12.745591682852179</v>
      </c>
      <c r="CG217">
        <f>+COUNTIF(IV!A:A,A217)</f>
        <v>1</v>
      </c>
      <c r="CH217" s="1">
        <f>+VLOOKUP(A217,IV!A:Q,17,0)</f>
        <v>5.4712977189972234</v>
      </c>
      <c r="CI217" t="b">
        <f t="shared" si="12"/>
        <v>1</v>
      </c>
      <c r="CJ217" s="7">
        <f t="shared" si="13"/>
        <v>0</v>
      </c>
      <c r="CL217">
        <f>+COUNTIF(EV!A:A,A217)</f>
        <v>1</v>
      </c>
      <c r="CM217" s="2">
        <f>+VLOOKUP(A217,EV!A:R,18,0)</f>
        <v>13.283959530046641</v>
      </c>
      <c r="CN217" t="b">
        <f t="shared" si="14"/>
        <v>1</v>
      </c>
      <c r="CO217" s="7">
        <f t="shared" si="15"/>
        <v>0</v>
      </c>
    </row>
    <row r="218" spans="1:93" x14ac:dyDescent="0.3">
      <c r="A218" t="s">
        <v>524</v>
      </c>
      <c r="B218" t="s">
        <v>83</v>
      </c>
      <c r="C218">
        <v>1.34</v>
      </c>
      <c r="D218">
        <v>4.41</v>
      </c>
      <c r="E218">
        <v>4.3</v>
      </c>
      <c r="F218">
        <v>1.1000000000000001</v>
      </c>
      <c r="G218">
        <v>0.16700000000000001</v>
      </c>
      <c r="I218" t="s">
        <v>84</v>
      </c>
      <c r="K218">
        <v>7</v>
      </c>
      <c r="L218" t="s">
        <v>129</v>
      </c>
      <c r="M218">
        <v>270</v>
      </c>
      <c r="N218">
        <v>0.17499999999999999</v>
      </c>
      <c r="O218">
        <v>0.8125</v>
      </c>
      <c r="P218" t="s">
        <v>525</v>
      </c>
      <c r="Q218" t="s">
        <v>87</v>
      </c>
      <c r="R218" t="s">
        <v>87</v>
      </c>
      <c r="S218" t="s">
        <v>131</v>
      </c>
      <c r="T218" t="b">
        <v>0</v>
      </c>
      <c r="U218">
        <v>0.17499999999999999</v>
      </c>
      <c r="V218">
        <v>5.1086781865157388E-2</v>
      </c>
      <c r="W218">
        <v>4</v>
      </c>
      <c r="Y218">
        <v>5.5761963612478302</v>
      </c>
      <c r="Z218">
        <v>5.7974067893995302</v>
      </c>
      <c r="AA218">
        <v>5.6576969158982688</v>
      </c>
      <c r="AB218">
        <v>5.5761963612478294</v>
      </c>
      <c r="AC218">
        <v>0.2923071772280677</v>
      </c>
      <c r="AD218">
        <v>0.29617085603363857</v>
      </c>
      <c r="AE218">
        <v>926.4406086096958</v>
      </c>
      <c r="AF218">
        <v>17392.733851086989</v>
      </c>
      <c r="AG218">
        <v>0.29143800205950332</v>
      </c>
      <c r="AH218">
        <v>5.4713745887287448</v>
      </c>
      <c r="AI218">
        <v>5.7828968989496223</v>
      </c>
      <c r="AJ218">
        <v>5.7977751472525263</v>
      </c>
      <c r="AK218">
        <v>7.1174115679379968</v>
      </c>
      <c r="AL218">
        <v>7.1357232581569559</v>
      </c>
      <c r="AM218">
        <v>0.2954108224993543</v>
      </c>
      <c r="AN218">
        <v>0.29617085603363857</v>
      </c>
      <c r="AO218">
        <v>52.022526367867343</v>
      </c>
      <c r="AP218">
        <v>52.022526367867343</v>
      </c>
      <c r="AQ218" t="b">
        <v>0</v>
      </c>
      <c r="AR218" t="b">
        <v>0</v>
      </c>
      <c r="AU218">
        <v>926.43845368911821</v>
      </c>
      <c r="AV218">
        <v>17392.408582464359</v>
      </c>
      <c r="AW218">
        <v>0.29143867995207701</v>
      </c>
      <c r="AX218">
        <v>0.29143867995207701</v>
      </c>
      <c r="AY218">
        <v>0.29143867995207701</v>
      </c>
      <c r="AZ218" t="s">
        <v>89</v>
      </c>
      <c r="BA218" s="1">
        <v>5.4712977189972234</v>
      </c>
      <c r="BB218">
        <v>5.4712977189972252</v>
      </c>
      <c r="BC218">
        <v>5.4712977189972234</v>
      </c>
      <c r="BD218" t="s">
        <v>89</v>
      </c>
      <c r="BE218">
        <v>5.7005478758058494</v>
      </c>
      <c r="BF218">
        <v>5.7005478758058494</v>
      </c>
      <c r="BG218">
        <v>5.7005478758058494</v>
      </c>
      <c r="BH218" t="s">
        <v>89</v>
      </c>
      <c r="BI218">
        <v>5.1124678943403883E-2</v>
      </c>
      <c r="BJ218">
        <v>742.6259435363138</v>
      </c>
      <c r="BK218">
        <v>18371.38259695968</v>
      </c>
      <c r="BL218">
        <v>0.36357469376074553</v>
      </c>
      <c r="BM218">
        <v>0.36357469376074553</v>
      </c>
      <c r="BN218">
        <v>0.36357469376074553</v>
      </c>
      <c r="BO218" t="s">
        <v>89</v>
      </c>
      <c r="BP218" t="s">
        <v>90</v>
      </c>
      <c r="BQ218" s="2">
        <v>7.1529012854097287</v>
      </c>
      <c r="BR218">
        <v>7.1529012854097287</v>
      </c>
      <c r="BS218">
        <v>7.1529012854097287</v>
      </c>
      <c r="BT218" t="s">
        <v>89</v>
      </c>
      <c r="BU218" t="s">
        <v>91</v>
      </c>
      <c r="BV218">
        <v>0.29540443868060567</v>
      </c>
      <c r="BW218">
        <v>5.8117322943954042</v>
      </c>
      <c r="BX218">
        <v>5.082898243015798E-2</v>
      </c>
      <c r="BY218">
        <v>23.114108005494039</v>
      </c>
      <c r="BZ218">
        <v>10</v>
      </c>
      <c r="CA218">
        <v>0.35976267966531411</v>
      </c>
      <c r="CB218">
        <v>0.36451797665678598</v>
      </c>
      <c r="CC218">
        <v>7.1352698946455746</v>
      </c>
      <c r="CD218">
        <v>6.8630109061511746</v>
      </c>
      <c r="CG218">
        <f>+COUNTIF(IV!A:A,A218)</f>
        <v>1</v>
      </c>
      <c r="CH218" s="1">
        <f>+VLOOKUP(A218,IV!A:Q,17,0)</f>
        <v>5.4712977189972234</v>
      </c>
      <c r="CI218" t="b">
        <f t="shared" si="12"/>
        <v>1</v>
      </c>
      <c r="CJ218" s="7">
        <f t="shared" si="13"/>
        <v>0</v>
      </c>
      <c r="CL218">
        <f>+COUNTIF(EV!A:A,A218)</f>
        <v>1</v>
      </c>
      <c r="CM218" s="2">
        <f>+VLOOKUP(A218,EV!A:R,18,0)</f>
        <v>7.1529012854097296</v>
      </c>
      <c r="CN218" t="b">
        <f t="shared" si="14"/>
        <v>1</v>
      </c>
      <c r="CO218" s="7">
        <f t="shared" si="15"/>
        <v>0</v>
      </c>
    </row>
    <row r="219" spans="1:93" x14ac:dyDescent="0.3">
      <c r="A219" t="s">
        <v>526</v>
      </c>
      <c r="B219" t="s">
        <v>83</v>
      </c>
      <c r="C219">
        <v>1.34</v>
      </c>
      <c r="D219">
        <v>4.41</v>
      </c>
      <c r="E219">
        <v>4.3</v>
      </c>
      <c r="F219">
        <v>1.1000000000000001</v>
      </c>
      <c r="G219">
        <v>0.16700000000000001</v>
      </c>
      <c r="I219" t="s">
        <v>84</v>
      </c>
      <c r="K219">
        <v>8</v>
      </c>
      <c r="L219" t="s">
        <v>85</v>
      </c>
      <c r="M219">
        <v>30</v>
      </c>
      <c r="N219">
        <v>2.5000000000000001E-2</v>
      </c>
      <c r="O219">
        <v>0.25</v>
      </c>
      <c r="P219" t="s">
        <v>527</v>
      </c>
      <c r="Q219" t="s">
        <v>87</v>
      </c>
      <c r="R219" t="s">
        <v>87</v>
      </c>
      <c r="S219" t="s">
        <v>88</v>
      </c>
      <c r="T219" t="b">
        <v>1</v>
      </c>
      <c r="U219">
        <v>2.5000000000000001E-2</v>
      </c>
      <c r="V219">
        <v>4.2565157686996133E-2</v>
      </c>
      <c r="W219">
        <v>4</v>
      </c>
      <c r="Y219">
        <v>5.5790834758049854</v>
      </c>
      <c r="Z219">
        <v>5.6615212328975568</v>
      </c>
      <c r="AA219">
        <v>5.6290799444081214</v>
      </c>
      <c r="AB219">
        <v>5.5790834758049854</v>
      </c>
      <c r="AC219">
        <v>0.2415547003138033</v>
      </c>
      <c r="AD219">
        <v>0.2427086125549264</v>
      </c>
      <c r="AE219">
        <v>124.4507489425649</v>
      </c>
      <c r="AF219">
        <v>2845.6143493685049</v>
      </c>
      <c r="AG219">
        <v>0.2410592162353741</v>
      </c>
      <c r="AH219">
        <v>5.5119119056767039</v>
      </c>
      <c r="AI219">
        <v>3.8169353824895391</v>
      </c>
      <c r="AJ219">
        <v>4.1053596646228714</v>
      </c>
      <c r="AK219">
        <v>15.267741529958149</v>
      </c>
      <c r="AL219">
        <v>16.421438658491489</v>
      </c>
      <c r="AM219">
        <v>0.2367901835250929</v>
      </c>
      <c r="AN219">
        <v>0.2427086125549264</v>
      </c>
      <c r="AO219">
        <v>0.97117301412935708</v>
      </c>
      <c r="AP219">
        <v>0.97117301412935708</v>
      </c>
      <c r="AQ219" t="b">
        <v>1</v>
      </c>
      <c r="AR219" t="b">
        <v>1</v>
      </c>
      <c r="AU219">
        <v>124.4488878920958</v>
      </c>
      <c r="AV219">
        <v>2845.3185882444409</v>
      </c>
      <c r="AW219">
        <v>0.24106282111586</v>
      </c>
      <c r="AX219">
        <v>0.24106282111586</v>
      </c>
      <c r="AY219">
        <v>0.24106282111586</v>
      </c>
      <c r="AZ219" t="s">
        <v>89</v>
      </c>
      <c r="BA219" s="1">
        <v>5.5115038589200998</v>
      </c>
      <c r="BB219">
        <v>5.5115038589201006</v>
      </c>
      <c r="BC219">
        <v>5.5115038589200998</v>
      </c>
      <c r="BD219" t="s">
        <v>89</v>
      </c>
      <c r="BE219">
        <v>5.6531474477572381</v>
      </c>
      <c r="BF219">
        <v>5.6531474477572381</v>
      </c>
      <c r="BG219">
        <v>5.6531474477572381</v>
      </c>
      <c r="BH219" t="s">
        <v>89</v>
      </c>
      <c r="BI219">
        <v>4.2642231313371519E-2</v>
      </c>
      <c r="BJ219">
        <v>31.44325495050979</v>
      </c>
      <c r="BK219">
        <v>2071.5424034239149</v>
      </c>
      <c r="BL219">
        <v>0.9540996963329208</v>
      </c>
      <c r="BM219">
        <v>0.9540996963329208</v>
      </c>
      <c r="BN219">
        <v>0.9540996963329208</v>
      </c>
      <c r="BO219" t="s">
        <v>89</v>
      </c>
      <c r="BP219" t="s">
        <v>90</v>
      </c>
      <c r="BQ219" s="2">
        <v>46.496379125491849</v>
      </c>
      <c r="BR219">
        <v>46.496379125491849</v>
      </c>
      <c r="BS219">
        <v>46.496379125491849</v>
      </c>
      <c r="BT219" t="s">
        <v>89</v>
      </c>
      <c r="BU219" t="s">
        <v>91</v>
      </c>
      <c r="BV219">
        <v>0.2385249240832302</v>
      </c>
      <c r="BW219">
        <v>11.62409478137296</v>
      </c>
      <c r="BX219">
        <v>2.0519870886243512E-2</v>
      </c>
      <c r="BY219">
        <v>0.36349945258416788</v>
      </c>
      <c r="BZ219">
        <v>28</v>
      </c>
      <c r="CA219">
        <v>0.9662188012552132</v>
      </c>
      <c r="CB219">
        <v>0.97083445021970549</v>
      </c>
      <c r="CC219">
        <v>22.646084931590231</v>
      </c>
      <c r="CD219">
        <v>22.316333903219942</v>
      </c>
      <c r="CG219">
        <f>+COUNTIF(IV!A:A,A219)</f>
        <v>1</v>
      </c>
      <c r="CH219" s="1">
        <f>+VLOOKUP(A219,IV!A:Q,17,0)</f>
        <v>5.5115038589200998</v>
      </c>
      <c r="CI219" t="b">
        <f t="shared" si="12"/>
        <v>1</v>
      </c>
      <c r="CJ219" s="7">
        <f t="shared" si="13"/>
        <v>0</v>
      </c>
      <c r="CL219">
        <f>+COUNTIF(EV!A:A,A219)</f>
        <v>1</v>
      </c>
      <c r="CM219" s="2">
        <f>+VLOOKUP(A219,EV!A:R,18,0)</f>
        <v>46.49637912549187</v>
      </c>
      <c r="CN219" t="b">
        <f t="shared" si="14"/>
        <v>0</v>
      </c>
      <c r="CO219" s="7">
        <f t="shared" si="15"/>
        <v>0</v>
      </c>
    </row>
    <row r="220" spans="1:93" x14ac:dyDescent="0.3">
      <c r="A220" t="s">
        <v>528</v>
      </c>
      <c r="B220" t="s">
        <v>83</v>
      </c>
      <c r="C220">
        <v>1.34</v>
      </c>
      <c r="D220">
        <v>4.41</v>
      </c>
      <c r="E220">
        <v>4.3</v>
      </c>
      <c r="F220">
        <v>1.1000000000000001</v>
      </c>
      <c r="G220">
        <v>0.16700000000000001</v>
      </c>
      <c r="I220" t="s">
        <v>84</v>
      </c>
      <c r="K220">
        <v>8</v>
      </c>
      <c r="L220" t="s">
        <v>85</v>
      </c>
      <c r="M220">
        <v>30</v>
      </c>
      <c r="N220">
        <v>2.5000000000000001E-2</v>
      </c>
      <c r="O220">
        <v>0.4375</v>
      </c>
      <c r="P220" t="s">
        <v>529</v>
      </c>
      <c r="Q220" t="s">
        <v>87</v>
      </c>
      <c r="R220" t="s">
        <v>87</v>
      </c>
      <c r="S220" t="s">
        <v>88</v>
      </c>
      <c r="T220" t="b">
        <v>1</v>
      </c>
      <c r="U220">
        <v>2.5000000000000001E-2</v>
      </c>
      <c r="V220">
        <v>4.2565157686996133E-2</v>
      </c>
      <c r="W220">
        <v>4</v>
      </c>
      <c r="Y220">
        <v>5.5790834758049854</v>
      </c>
      <c r="Z220">
        <v>5.6615212328975568</v>
      </c>
      <c r="AA220">
        <v>5.6290799444081214</v>
      </c>
      <c r="AB220">
        <v>5.5790834758049854</v>
      </c>
      <c r="AC220">
        <v>0.2415547003138033</v>
      </c>
      <c r="AD220">
        <v>0.2427086125549264</v>
      </c>
      <c r="AE220">
        <v>124.4507489425649</v>
      </c>
      <c r="AF220">
        <v>2845.6143493685049</v>
      </c>
      <c r="AG220">
        <v>0.2410592162353741</v>
      </c>
      <c r="AH220">
        <v>5.5119119056767039</v>
      </c>
      <c r="AI220">
        <v>3.8169353824895289</v>
      </c>
      <c r="AJ220">
        <v>4.1053596646228723</v>
      </c>
      <c r="AK220">
        <v>8.724423731404638</v>
      </c>
      <c r="AL220">
        <v>9.3836792334237078</v>
      </c>
      <c r="AM220">
        <v>0.23679018352509271</v>
      </c>
      <c r="AN220">
        <v>0.2427086125549264</v>
      </c>
      <c r="AO220">
        <v>1.6995527747263739</v>
      </c>
      <c r="AP220">
        <v>1.6995527747263739</v>
      </c>
      <c r="AQ220" t="b">
        <v>1</v>
      </c>
      <c r="AR220" t="b">
        <v>1</v>
      </c>
      <c r="AU220">
        <v>124.4488878920958</v>
      </c>
      <c r="AV220">
        <v>2845.3185882444409</v>
      </c>
      <c r="AW220">
        <v>0.24106282111586</v>
      </c>
      <c r="AX220">
        <v>0.24106282111586</v>
      </c>
      <c r="AY220">
        <v>0.24106282111586</v>
      </c>
      <c r="AZ220" t="s">
        <v>89</v>
      </c>
      <c r="BA220" s="1">
        <v>5.5115038589200998</v>
      </c>
      <c r="BB220">
        <v>5.5115038589201006</v>
      </c>
      <c r="BC220">
        <v>5.5115038589200998</v>
      </c>
      <c r="BD220" t="s">
        <v>89</v>
      </c>
      <c r="BE220">
        <v>5.6531474477572381</v>
      </c>
      <c r="BF220">
        <v>5.6531474477572381</v>
      </c>
      <c r="BG220">
        <v>5.6531474477572381</v>
      </c>
      <c r="BH220" t="s">
        <v>89</v>
      </c>
      <c r="BI220">
        <v>4.2642231313371519E-2</v>
      </c>
      <c r="BJ220">
        <v>55.025696163392148</v>
      </c>
      <c r="BK220">
        <v>3625.199205991853</v>
      </c>
      <c r="BL220">
        <v>0.54519982647595455</v>
      </c>
      <c r="BM220">
        <v>0.54519982647595455</v>
      </c>
      <c r="BN220">
        <v>0.54519982647595455</v>
      </c>
      <c r="BO220" t="s">
        <v>89</v>
      </c>
      <c r="BP220" t="s">
        <v>90</v>
      </c>
      <c r="BQ220" s="2">
        <v>26.56935950028106</v>
      </c>
      <c r="BR220">
        <v>26.56935950028106</v>
      </c>
      <c r="BS220">
        <v>26.56935950028106</v>
      </c>
      <c r="BT220" t="s">
        <v>89</v>
      </c>
      <c r="BU220" t="s">
        <v>91</v>
      </c>
      <c r="BV220">
        <v>0.23852492408323009</v>
      </c>
      <c r="BW220">
        <v>11.62409478137296</v>
      </c>
      <c r="BX220">
        <v>2.0519870886243501E-2</v>
      </c>
      <c r="BY220">
        <v>0.636124042022294</v>
      </c>
      <c r="BZ220">
        <v>28</v>
      </c>
      <c r="CA220">
        <v>0.55212502928869323</v>
      </c>
      <c r="CB220">
        <v>0.5547625429826889</v>
      </c>
      <c r="CC220">
        <v>12.9406199609087</v>
      </c>
      <c r="CD220">
        <v>12.75219080183996</v>
      </c>
      <c r="CG220">
        <f>+COUNTIF(IV!A:A,A220)</f>
        <v>1</v>
      </c>
      <c r="CH220" s="1">
        <f>+VLOOKUP(A220,IV!A:Q,17,0)</f>
        <v>5.5115038589200998</v>
      </c>
      <c r="CI220" t="b">
        <f t="shared" si="12"/>
        <v>1</v>
      </c>
      <c r="CJ220" s="7">
        <f t="shared" si="13"/>
        <v>0</v>
      </c>
      <c r="CL220">
        <f>+COUNTIF(EV!A:A,A220)</f>
        <v>1</v>
      </c>
      <c r="CM220" s="2">
        <f>+VLOOKUP(A220,EV!A:R,18,0)</f>
        <v>26.56935950028106</v>
      </c>
      <c r="CN220" t="b">
        <f t="shared" si="14"/>
        <v>1</v>
      </c>
      <c r="CO220" s="7">
        <f t="shared" si="15"/>
        <v>0</v>
      </c>
    </row>
    <row r="221" spans="1:93" x14ac:dyDescent="0.3">
      <c r="A221" t="s">
        <v>530</v>
      </c>
      <c r="B221" t="s">
        <v>83</v>
      </c>
      <c r="C221">
        <v>1.34</v>
      </c>
      <c r="D221">
        <v>4.41</v>
      </c>
      <c r="E221">
        <v>4.3</v>
      </c>
      <c r="F221">
        <v>1.1000000000000001</v>
      </c>
      <c r="G221">
        <v>0.16700000000000001</v>
      </c>
      <c r="I221" t="s">
        <v>84</v>
      </c>
      <c r="K221">
        <v>8</v>
      </c>
      <c r="L221" t="s">
        <v>85</v>
      </c>
      <c r="M221">
        <v>30</v>
      </c>
      <c r="N221">
        <v>2.5000000000000001E-2</v>
      </c>
      <c r="O221">
        <v>0.8125</v>
      </c>
      <c r="P221" t="s">
        <v>531</v>
      </c>
      <c r="Q221" t="s">
        <v>87</v>
      </c>
      <c r="R221" t="s">
        <v>87</v>
      </c>
      <c r="S221" t="s">
        <v>88</v>
      </c>
      <c r="T221" t="b">
        <v>1</v>
      </c>
      <c r="U221">
        <v>2.5000000000000001E-2</v>
      </c>
      <c r="V221">
        <v>4.2565157686996133E-2</v>
      </c>
      <c r="W221">
        <v>4</v>
      </c>
      <c r="Y221">
        <v>5.5790834758049854</v>
      </c>
      <c r="Z221">
        <v>5.6615212328975577</v>
      </c>
      <c r="AA221">
        <v>5.6290799444081214</v>
      </c>
      <c r="AB221">
        <v>5.5790834758049854</v>
      </c>
      <c r="AC221">
        <v>0.2415547003138033</v>
      </c>
      <c r="AD221">
        <v>0.2427086125549264</v>
      </c>
      <c r="AE221">
        <v>124.4507489425649</v>
      </c>
      <c r="AF221">
        <v>2845.6143493685049</v>
      </c>
      <c r="AG221">
        <v>0.2410592162353741</v>
      </c>
      <c r="AH221">
        <v>5.5119119056767039</v>
      </c>
      <c r="AI221">
        <v>3.8169353824895351</v>
      </c>
      <c r="AJ221">
        <v>4.1053596646228714</v>
      </c>
      <c r="AK221">
        <v>4.6977666246025036</v>
      </c>
      <c r="AL221">
        <v>5.0527503564589189</v>
      </c>
      <c r="AM221">
        <v>0.23679018352509279</v>
      </c>
      <c r="AN221">
        <v>0.2427086125549264</v>
      </c>
      <c r="AO221">
        <v>3.1563122959204062</v>
      </c>
      <c r="AP221">
        <v>3.1563122959204062</v>
      </c>
      <c r="AQ221" t="b">
        <v>1</v>
      </c>
      <c r="AR221" t="b">
        <v>1</v>
      </c>
      <c r="AU221">
        <v>124.4488878920958</v>
      </c>
      <c r="AV221">
        <v>2845.3185882444409</v>
      </c>
      <c r="AW221">
        <v>0.24106282111586</v>
      </c>
      <c r="AX221">
        <v>0.24106282111586</v>
      </c>
      <c r="AY221">
        <v>0.24106282111586</v>
      </c>
      <c r="AZ221" t="s">
        <v>89</v>
      </c>
      <c r="BA221" s="1">
        <v>5.5115038589200998</v>
      </c>
      <c r="BB221">
        <v>5.5115038589201006</v>
      </c>
      <c r="BC221">
        <v>5.5115038589200998</v>
      </c>
      <c r="BD221" t="s">
        <v>89</v>
      </c>
      <c r="BE221">
        <v>5.6531474477572381</v>
      </c>
      <c r="BF221">
        <v>5.6531474477572381</v>
      </c>
      <c r="BG221">
        <v>5.6531474477572381</v>
      </c>
      <c r="BH221" t="s">
        <v>89</v>
      </c>
      <c r="BI221">
        <v>4.2642231313371519E-2</v>
      </c>
      <c r="BJ221">
        <v>102.1905785891568</v>
      </c>
      <c r="BK221">
        <v>6732.5128111277236</v>
      </c>
      <c r="BL221">
        <v>0.29356913733320628</v>
      </c>
      <c r="BM221">
        <v>0.29356913733320628</v>
      </c>
      <c r="BN221">
        <v>0.29356913733320628</v>
      </c>
      <c r="BO221" t="s">
        <v>89</v>
      </c>
      <c r="BP221" t="s">
        <v>90</v>
      </c>
      <c r="BQ221" s="2">
        <v>14.306578192459041</v>
      </c>
      <c r="BR221">
        <v>14.306578192459041</v>
      </c>
      <c r="BS221">
        <v>14.306578192459041</v>
      </c>
      <c r="BT221" t="s">
        <v>89</v>
      </c>
      <c r="BU221" t="s">
        <v>91</v>
      </c>
      <c r="BV221">
        <v>0.23852492408323009</v>
      </c>
      <c r="BW221">
        <v>11.624094781372969</v>
      </c>
      <c r="BX221">
        <v>2.0519870886243501E-2</v>
      </c>
      <c r="BY221">
        <v>1.1813732208985459</v>
      </c>
      <c r="BZ221">
        <v>28</v>
      </c>
      <c r="CA221">
        <v>0.29729809269391178</v>
      </c>
      <c r="CB221">
        <v>0.29871829237529401</v>
      </c>
      <c r="CC221">
        <v>6.9680261327969939</v>
      </c>
      <c r="CD221">
        <v>6.8665642779138274</v>
      </c>
      <c r="CG221">
        <f>+COUNTIF(IV!A:A,A221)</f>
        <v>1</v>
      </c>
      <c r="CH221" s="1">
        <f>+VLOOKUP(A221,IV!A:Q,17,0)</f>
        <v>5.5115038589200998</v>
      </c>
      <c r="CI221" t="b">
        <f t="shared" si="12"/>
        <v>1</v>
      </c>
      <c r="CJ221" s="7">
        <f t="shared" si="13"/>
        <v>0</v>
      </c>
      <c r="CL221">
        <f>+COUNTIF(EV!A:A,A221)</f>
        <v>1</v>
      </c>
      <c r="CM221" s="2">
        <f>+VLOOKUP(A221,EV!A:R,18,0)</f>
        <v>14.306578192459041</v>
      </c>
      <c r="CN221" t="b">
        <f t="shared" si="14"/>
        <v>1</v>
      </c>
      <c r="CO221" s="7">
        <f t="shared" si="15"/>
        <v>0</v>
      </c>
    </row>
    <row r="222" spans="1:93" x14ac:dyDescent="0.3">
      <c r="A222" t="s">
        <v>532</v>
      </c>
      <c r="B222" t="s">
        <v>83</v>
      </c>
      <c r="C222">
        <v>1.34</v>
      </c>
      <c r="D222">
        <v>4.41</v>
      </c>
      <c r="E222">
        <v>4.3</v>
      </c>
      <c r="F222">
        <v>1.1000000000000001</v>
      </c>
      <c r="G222">
        <v>0.16700000000000001</v>
      </c>
      <c r="I222" t="s">
        <v>84</v>
      </c>
      <c r="K222">
        <v>8</v>
      </c>
      <c r="L222" t="s">
        <v>85</v>
      </c>
      <c r="M222">
        <v>30</v>
      </c>
      <c r="N222">
        <v>0.1</v>
      </c>
      <c r="O222">
        <v>0.25</v>
      </c>
      <c r="P222" t="s">
        <v>533</v>
      </c>
      <c r="Q222" t="s">
        <v>87</v>
      </c>
      <c r="R222" t="s">
        <v>87</v>
      </c>
      <c r="S222" t="s">
        <v>88</v>
      </c>
      <c r="T222" t="b">
        <v>0</v>
      </c>
      <c r="U222">
        <v>0.1</v>
      </c>
      <c r="V222">
        <v>4.2565157686996133E-2</v>
      </c>
      <c r="W222">
        <v>4</v>
      </c>
      <c r="Y222">
        <v>5.5790834758049854</v>
      </c>
      <c r="Z222">
        <v>5.7214772619931287</v>
      </c>
      <c r="AA222">
        <v>5.6290799444081214</v>
      </c>
      <c r="AB222">
        <v>5.5790834758049854</v>
      </c>
      <c r="AC222">
        <v>0.2415547003138033</v>
      </c>
      <c r="AD222">
        <v>0.24353558185929949</v>
      </c>
      <c r="AE222">
        <v>124.4507489425649</v>
      </c>
      <c r="AF222">
        <v>2845.6143493685049</v>
      </c>
      <c r="AG222">
        <v>0.2410592162353741</v>
      </c>
      <c r="AH222">
        <v>5.5119119056767039</v>
      </c>
      <c r="AI222">
        <v>5.7738522240842878</v>
      </c>
      <c r="AJ222">
        <v>5.7697821475323599</v>
      </c>
      <c r="AK222">
        <v>23.095408896337151</v>
      </c>
      <c r="AL222">
        <v>23.079128590129439</v>
      </c>
      <c r="AM222">
        <v>0.24370737490727609</v>
      </c>
      <c r="AN222">
        <v>0.24353558185929949</v>
      </c>
      <c r="AO222">
        <v>2.1540614246754179</v>
      </c>
      <c r="AP222">
        <v>2.1540614246754179</v>
      </c>
      <c r="AQ222" t="b">
        <v>0</v>
      </c>
      <c r="AR222" t="b">
        <v>0</v>
      </c>
      <c r="AU222">
        <v>124.4488878920958</v>
      </c>
      <c r="AV222">
        <v>2845.3185882444409</v>
      </c>
      <c r="AW222">
        <v>0.24106282111586</v>
      </c>
      <c r="AX222">
        <v>0.24106282111586</v>
      </c>
      <c r="AY222">
        <v>0.24106282111586</v>
      </c>
      <c r="AZ222" t="s">
        <v>89</v>
      </c>
      <c r="BA222" s="1">
        <v>5.5115038589200998</v>
      </c>
      <c r="BB222">
        <v>5.5115038589201006</v>
      </c>
      <c r="BC222">
        <v>5.5115038589200998</v>
      </c>
      <c r="BD222" t="s">
        <v>89</v>
      </c>
      <c r="BE222">
        <v>5.6531474477572381</v>
      </c>
      <c r="BF222">
        <v>5.6531474477572381</v>
      </c>
      <c r="BG222">
        <v>5.6531474477572381</v>
      </c>
      <c r="BH222" t="s">
        <v>89</v>
      </c>
      <c r="BI222">
        <v>4.2642231313371519E-2</v>
      </c>
      <c r="BJ222">
        <v>30.774612392643199</v>
      </c>
      <c r="BK222">
        <v>1018.475279488211</v>
      </c>
      <c r="BL222">
        <v>0.97482949962910437</v>
      </c>
      <c r="BM222">
        <v>0.97482949962910437</v>
      </c>
      <c r="BN222">
        <v>0.97482949962910437</v>
      </c>
      <c r="BO222" t="s">
        <v>89</v>
      </c>
      <c r="BP222" t="s">
        <v>90</v>
      </c>
      <c r="BQ222" s="2">
        <v>23.243877301824121</v>
      </c>
      <c r="BR222">
        <v>23.243877301824121</v>
      </c>
      <c r="BS222">
        <v>23.243877301824121</v>
      </c>
      <c r="BT222" t="s">
        <v>89</v>
      </c>
      <c r="BU222" t="s">
        <v>91</v>
      </c>
      <c r="BV222">
        <v>0.24370737490727609</v>
      </c>
      <c r="BW222">
        <v>5.8109693254560311</v>
      </c>
      <c r="BX222">
        <v>4.1939194867140428E-2</v>
      </c>
      <c r="BY222">
        <v>0.70264157531069837</v>
      </c>
      <c r="BZ222">
        <v>14</v>
      </c>
      <c r="CA222">
        <v>0.9662188012552132</v>
      </c>
      <c r="CB222">
        <v>0.97414232743719786</v>
      </c>
      <c r="CC222">
        <v>22.885909047972511</v>
      </c>
      <c r="CD222">
        <v>22.316333903219942</v>
      </c>
      <c r="CG222">
        <f>+COUNTIF(IV!A:A,A222)</f>
        <v>1</v>
      </c>
      <c r="CH222" s="1">
        <f>+VLOOKUP(A222,IV!A:Q,17,0)</f>
        <v>5.5115038589200998</v>
      </c>
      <c r="CI222" t="b">
        <f t="shared" si="12"/>
        <v>1</v>
      </c>
      <c r="CJ222" s="7">
        <f t="shared" si="13"/>
        <v>0</v>
      </c>
      <c r="CL222">
        <f>+COUNTIF(EV!A:A,A222)</f>
        <v>1</v>
      </c>
      <c r="CM222" s="2">
        <f>+VLOOKUP(A222,EV!A:R,18,0)</f>
        <v>23.243877301824121</v>
      </c>
      <c r="CN222" t="b">
        <f t="shared" si="14"/>
        <v>1</v>
      </c>
      <c r="CO222" s="7">
        <f t="shared" si="15"/>
        <v>0</v>
      </c>
    </row>
    <row r="223" spans="1:93" x14ac:dyDescent="0.3">
      <c r="A223" t="s">
        <v>534</v>
      </c>
      <c r="B223" t="s">
        <v>83</v>
      </c>
      <c r="C223">
        <v>1.34</v>
      </c>
      <c r="D223">
        <v>4.41</v>
      </c>
      <c r="E223">
        <v>4.3</v>
      </c>
      <c r="F223">
        <v>1.1000000000000001</v>
      </c>
      <c r="G223">
        <v>0.16700000000000001</v>
      </c>
      <c r="I223" t="s">
        <v>84</v>
      </c>
      <c r="K223">
        <v>8</v>
      </c>
      <c r="L223" t="s">
        <v>85</v>
      </c>
      <c r="M223">
        <v>30</v>
      </c>
      <c r="N223">
        <v>0.1</v>
      </c>
      <c r="O223">
        <v>0.4375</v>
      </c>
      <c r="P223" t="s">
        <v>535</v>
      </c>
      <c r="Q223" t="s">
        <v>87</v>
      </c>
      <c r="R223" t="s">
        <v>87</v>
      </c>
      <c r="S223" t="s">
        <v>88</v>
      </c>
      <c r="T223" t="b">
        <v>0</v>
      </c>
      <c r="U223">
        <v>0.1</v>
      </c>
      <c r="V223">
        <v>4.2565157686996133E-2</v>
      </c>
      <c r="W223">
        <v>4</v>
      </c>
      <c r="Y223">
        <v>5.5790834758049854</v>
      </c>
      <c r="Z223">
        <v>5.7214772619931287</v>
      </c>
      <c r="AA223">
        <v>5.6290799444081214</v>
      </c>
      <c r="AB223">
        <v>5.5790834758049854</v>
      </c>
      <c r="AC223">
        <v>0.2415547003138033</v>
      </c>
      <c r="AD223">
        <v>0.24353558185929949</v>
      </c>
      <c r="AE223">
        <v>124.4507489425649</v>
      </c>
      <c r="AF223">
        <v>2845.6143493685049</v>
      </c>
      <c r="AG223">
        <v>0.2410592162353741</v>
      </c>
      <c r="AH223">
        <v>5.5119119056767039</v>
      </c>
      <c r="AI223">
        <v>5.7738522240842904</v>
      </c>
      <c r="AJ223">
        <v>5.7697821475323607</v>
      </c>
      <c r="AK223">
        <v>13.19737651219266</v>
      </c>
      <c r="AL223">
        <v>13.188073480073969</v>
      </c>
      <c r="AM223">
        <v>0.24370737490727609</v>
      </c>
      <c r="AN223">
        <v>0.24353558185929949</v>
      </c>
      <c r="AO223">
        <v>3.769607493181979</v>
      </c>
      <c r="AP223">
        <v>3.769607493181979</v>
      </c>
      <c r="AQ223" t="b">
        <v>0</v>
      </c>
      <c r="AR223" t="b">
        <v>0</v>
      </c>
      <c r="AU223">
        <v>124.4488878920958</v>
      </c>
      <c r="AV223">
        <v>2845.3185882444409</v>
      </c>
      <c r="AW223">
        <v>0.24106282111586</v>
      </c>
      <c r="AX223">
        <v>0.24106282111586</v>
      </c>
      <c r="AY223">
        <v>0.24106282111586</v>
      </c>
      <c r="AZ223" t="s">
        <v>89</v>
      </c>
      <c r="BA223" s="1">
        <v>5.5115038589200998</v>
      </c>
      <c r="BB223">
        <v>5.5115038589201006</v>
      </c>
      <c r="BC223">
        <v>5.5115038589200998</v>
      </c>
      <c r="BD223" t="s">
        <v>89</v>
      </c>
      <c r="BE223">
        <v>5.6531474477572381</v>
      </c>
      <c r="BF223">
        <v>5.6531474477572381</v>
      </c>
      <c r="BG223">
        <v>5.6531474477572381</v>
      </c>
      <c r="BH223" t="s">
        <v>89</v>
      </c>
      <c r="BI223">
        <v>4.2642231313371519E-2</v>
      </c>
      <c r="BJ223">
        <v>53.855571687125583</v>
      </c>
      <c r="BK223">
        <v>1782.331739104369</v>
      </c>
      <c r="BL223">
        <v>0.55704542835948834</v>
      </c>
      <c r="BM223">
        <v>0.55704542835948834</v>
      </c>
      <c r="BN223">
        <v>0.55704542835948834</v>
      </c>
      <c r="BO223" t="s">
        <v>89</v>
      </c>
      <c r="BP223" t="s">
        <v>90</v>
      </c>
      <c r="BQ223" s="2">
        <v>13.28221560104236</v>
      </c>
      <c r="BR223">
        <v>13.28221560104236</v>
      </c>
      <c r="BS223">
        <v>13.28221560104236</v>
      </c>
      <c r="BT223" t="s">
        <v>89</v>
      </c>
      <c r="BU223" t="s">
        <v>91</v>
      </c>
      <c r="BV223">
        <v>0.24370737490727609</v>
      </c>
      <c r="BW223">
        <v>5.8109693254560337</v>
      </c>
      <c r="BX223">
        <v>4.1939194867140421E-2</v>
      </c>
      <c r="BY223">
        <v>1.2296227567937219</v>
      </c>
      <c r="BZ223">
        <v>14</v>
      </c>
      <c r="CA223">
        <v>0.55212502928869323</v>
      </c>
      <c r="CB223">
        <v>0.55665275853554164</v>
      </c>
      <c r="CC223">
        <v>13.077662313127149</v>
      </c>
      <c r="CD223">
        <v>12.75219080183996</v>
      </c>
      <c r="CG223">
        <f>+COUNTIF(IV!A:A,A223)</f>
        <v>1</v>
      </c>
      <c r="CH223" s="1">
        <f>+VLOOKUP(A223,IV!A:Q,17,0)</f>
        <v>5.5115038589200998</v>
      </c>
      <c r="CI223" t="b">
        <f t="shared" si="12"/>
        <v>1</v>
      </c>
      <c r="CJ223" s="7">
        <f t="shared" si="13"/>
        <v>0</v>
      </c>
      <c r="CL223">
        <f>+COUNTIF(EV!A:A,A223)</f>
        <v>1</v>
      </c>
      <c r="CM223" s="2">
        <f>+VLOOKUP(A223,EV!A:R,18,0)</f>
        <v>13.28221560104236</v>
      </c>
      <c r="CN223" t="b">
        <f t="shared" si="14"/>
        <v>1</v>
      </c>
      <c r="CO223" s="7">
        <f t="shared" si="15"/>
        <v>0</v>
      </c>
    </row>
    <row r="224" spans="1:93" x14ac:dyDescent="0.3">
      <c r="A224" t="s">
        <v>536</v>
      </c>
      <c r="B224" t="s">
        <v>83</v>
      </c>
      <c r="C224">
        <v>1.34</v>
      </c>
      <c r="D224">
        <v>4.41</v>
      </c>
      <c r="E224">
        <v>4.3</v>
      </c>
      <c r="F224">
        <v>1.1000000000000001</v>
      </c>
      <c r="G224">
        <v>0.16700000000000001</v>
      </c>
      <c r="I224" t="s">
        <v>84</v>
      </c>
      <c r="K224">
        <v>8</v>
      </c>
      <c r="L224" t="s">
        <v>85</v>
      </c>
      <c r="M224">
        <v>30</v>
      </c>
      <c r="N224">
        <v>0.1</v>
      </c>
      <c r="O224">
        <v>0.8125</v>
      </c>
      <c r="P224" t="s">
        <v>537</v>
      </c>
      <c r="Q224" t="s">
        <v>87</v>
      </c>
      <c r="R224" t="s">
        <v>87</v>
      </c>
      <c r="S224" t="s">
        <v>88</v>
      </c>
      <c r="T224" t="b">
        <v>0</v>
      </c>
      <c r="U224">
        <v>0.1</v>
      </c>
      <c r="V224">
        <v>4.2565157686996133E-2</v>
      </c>
      <c r="W224">
        <v>4</v>
      </c>
      <c r="Y224">
        <v>5.5790834758049854</v>
      </c>
      <c r="Z224">
        <v>5.7214772619931287</v>
      </c>
      <c r="AA224">
        <v>5.6290799444081214</v>
      </c>
      <c r="AB224">
        <v>5.5790834758049854</v>
      </c>
      <c r="AC224">
        <v>0.2415547003138033</v>
      </c>
      <c r="AD224">
        <v>0.24353558185929949</v>
      </c>
      <c r="AE224">
        <v>124.4507489425649</v>
      </c>
      <c r="AF224">
        <v>2845.6143493685049</v>
      </c>
      <c r="AG224">
        <v>0.2410592162353741</v>
      </c>
      <c r="AH224">
        <v>5.5119119056767039</v>
      </c>
      <c r="AI224">
        <v>5.7738522240842913</v>
      </c>
      <c r="AJ224">
        <v>5.7697821475323634</v>
      </c>
      <c r="AK224">
        <v>7.1062796604114364</v>
      </c>
      <c r="AL224">
        <v>7.101270335424446</v>
      </c>
      <c r="AM224">
        <v>0.24370737490727609</v>
      </c>
      <c r="AN224">
        <v>0.24353558185929949</v>
      </c>
      <c r="AO224">
        <v>7.0006996301950926</v>
      </c>
      <c r="AP224">
        <v>7.0006996301950926</v>
      </c>
      <c r="AQ224" t="b">
        <v>0</v>
      </c>
      <c r="AR224" t="b">
        <v>0</v>
      </c>
      <c r="AU224">
        <v>124.4488878920958</v>
      </c>
      <c r="AV224">
        <v>2845.3185882444409</v>
      </c>
      <c r="AW224">
        <v>0.24106282111586</v>
      </c>
      <c r="AX224">
        <v>0.24106282111586</v>
      </c>
      <c r="AY224">
        <v>0.24106282111586</v>
      </c>
      <c r="AZ224" t="s">
        <v>89</v>
      </c>
      <c r="BA224" s="1">
        <v>5.5115038589200998</v>
      </c>
      <c r="BB224">
        <v>5.5115038589201006</v>
      </c>
      <c r="BC224">
        <v>5.5115038589200998</v>
      </c>
      <c r="BD224" t="s">
        <v>89</v>
      </c>
      <c r="BE224">
        <v>5.6531474477572381</v>
      </c>
      <c r="BF224">
        <v>5.6531474477572381</v>
      </c>
      <c r="BG224">
        <v>5.6531474477572381</v>
      </c>
      <c r="BH224" t="s">
        <v>89</v>
      </c>
      <c r="BI224">
        <v>4.2642231313371519E-2</v>
      </c>
      <c r="BJ224">
        <v>100.0174902760904</v>
      </c>
      <c r="BK224">
        <v>3310.0446583366861</v>
      </c>
      <c r="BL224">
        <v>0.29994753834741672</v>
      </c>
      <c r="BM224">
        <v>0.29994753834741672</v>
      </c>
      <c r="BN224">
        <v>0.29994753834741672</v>
      </c>
      <c r="BO224" t="s">
        <v>89</v>
      </c>
      <c r="BP224" t="s">
        <v>90</v>
      </c>
      <c r="BQ224" s="2">
        <v>7.151962246715116</v>
      </c>
      <c r="BR224">
        <v>7.151962246715116</v>
      </c>
      <c r="BS224">
        <v>7.151962246715116</v>
      </c>
      <c r="BT224" t="s">
        <v>89</v>
      </c>
      <c r="BU224" t="s">
        <v>91</v>
      </c>
      <c r="BV224">
        <v>0.24370737490727601</v>
      </c>
      <c r="BW224">
        <v>5.810969325456032</v>
      </c>
      <c r="BX224">
        <v>4.1939194867140421E-2</v>
      </c>
      <c r="BY224">
        <v>2.2835851197597701</v>
      </c>
      <c r="BZ224">
        <v>14</v>
      </c>
      <c r="CA224">
        <v>0.29729809269391178</v>
      </c>
      <c r="CB224">
        <v>0.29973610074990698</v>
      </c>
      <c r="CC224">
        <v>7.0418181686069277</v>
      </c>
      <c r="CD224">
        <v>6.8665642779138274</v>
      </c>
      <c r="CG224">
        <f>+COUNTIF(IV!A:A,A224)</f>
        <v>1</v>
      </c>
      <c r="CH224" s="1">
        <f>+VLOOKUP(A224,IV!A:Q,17,0)</f>
        <v>5.5115038589200998</v>
      </c>
      <c r="CI224" t="b">
        <f t="shared" si="12"/>
        <v>1</v>
      </c>
      <c r="CJ224" s="7">
        <f t="shared" si="13"/>
        <v>0</v>
      </c>
      <c r="CL224">
        <f>+COUNTIF(EV!A:A,A224)</f>
        <v>1</v>
      </c>
      <c r="CM224" s="2">
        <f>+VLOOKUP(A224,EV!A:R,18,0)</f>
        <v>7.151962246715116</v>
      </c>
      <c r="CN224" t="b">
        <f t="shared" si="14"/>
        <v>1</v>
      </c>
      <c r="CO224" s="7">
        <f t="shared" si="15"/>
        <v>0</v>
      </c>
    </row>
    <row r="225" spans="1:93" x14ac:dyDescent="0.3">
      <c r="A225" t="s">
        <v>538</v>
      </c>
      <c r="B225" t="s">
        <v>83</v>
      </c>
      <c r="C225">
        <v>1.34</v>
      </c>
      <c r="D225">
        <v>4.41</v>
      </c>
      <c r="E225">
        <v>4.3</v>
      </c>
      <c r="F225">
        <v>1.1000000000000001</v>
      </c>
      <c r="G225">
        <v>0.16700000000000001</v>
      </c>
      <c r="I225" t="s">
        <v>84</v>
      </c>
      <c r="K225">
        <v>8</v>
      </c>
      <c r="L225" t="s">
        <v>85</v>
      </c>
      <c r="M225">
        <v>30</v>
      </c>
      <c r="N225">
        <v>0.17499999999999999</v>
      </c>
      <c r="O225">
        <v>0.25</v>
      </c>
      <c r="P225" t="s">
        <v>539</v>
      </c>
      <c r="Q225" t="s">
        <v>87</v>
      </c>
      <c r="R225" t="s">
        <v>87</v>
      </c>
      <c r="S225" t="s">
        <v>88</v>
      </c>
      <c r="T225" t="b">
        <v>0</v>
      </c>
      <c r="U225">
        <v>0.17499999999999999</v>
      </c>
      <c r="V225">
        <v>4.2565157686996133E-2</v>
      </c>
      <c r="W225">
        <v>4</v>
      </c>
      <c r="Y225">
        <v>5.5790834758049854</v>
      </c>
      <c r="Z225">
        <v>5.7214772619931287</v>
      </c>
      <c r="AA225">
        <v>5.6290799444081214</v>
      </c>
      <c r="AB225">
        <v>5.5790834758049854</v>
      </c>
      <c r="AC225">
        <v>0.2415547003138033</v>
      </c>
      <c r="AD225">
        <v>0.24353558185929949</v>
      </c>
      <c r="AE225">
        <v>124.4507489425649</v>
      </c>
      <c r="AF225">
        <v>2845.6143493685049</v>
      </c>
      <c r="AG225">
        <v>0.2410592162353741</v>
      </c>
      <c r="AH225">
        <v>5.5119119056767039</v>
      </c>
      <c r="AI225">
        <v>5.7257621102682661</v>
      </c>
      <c r="AJ225">
        <v>5.7217221785629171</v>
      </c>
      <c r="AK225">
        <v>22.903048441073061</v>
      </c>
      <c r="AL225">
        <v>22.886888714251668</v>
      </c>
      <c r="AM225">
        <v>0.24370753482867291</v>
      </c>
      <c r="AN225">
        <v>0.24353558185929949</v>
      </c>
      <c r="AO225">
        <v>1.702097937048896</v>
      </c>
      <c r="AP225">
        <v>1.702097937048896</v>
      </c>
      <c r="AQ225" t="b">
        <v>0</v>
      </c>
      <c r="AR225" t="b">
        <v>0</v>
      </c>
      <c r="AU225">
        <v>124.4488878920958</v>
      </c>
      <c r="AV225">
        <v>2845.3185882444409</v>
      </c>
      <c r="AW225">
        <v>0.24106282111586</v>
      </c>
      <c r="AX225">
        <v>0.24106282111586</v>
      </c>
      <c r="AY225">
        <v>0.24106282111586</v>
      </c>
      <c r="AZ225" t="s">
        <v>89</v>
      </c>
      <c r="BA225" s="1">
        <v>5.5115038589200998</v>
      </c>
      <c r="BB225">
        <v>5.5115038589201006</v>
      </c>
      <c r="BC225">
        <v>5.5115038589200998</v>
      </c>
      <c r="BD225" t="s">
        <v>89</v>
      </c>
      <c r="BE225">
        <v>5.6531474477572381</v>
      </c>
      <c r="BF225">
        <v>5.6531474477572381</v>
      </c>
      <c r="BG225">
        <v>5.6531474477572381</v>
      </c>
      <c r="BH225" t="s">
        <v>89</v>
      </c>
      <c r="BI225">
        <v>4.2642231313371519E-2</v>
      </c>
      <c r="BJ225">
        <v>30.776167458186379</v>
      </c>
      <c r="BK225">
        <v>887.27086953883395</v>
      </c>
      <c r="BL225">
        <v>0.97478024321121515</v>
      </c>
      <c r="BM225">
        <v>0.97478024321121515</v>
      </c>
      <c r="BN225">
        <v>0.97478024321121515</v>
      </c>
      <c r="BO225" t="s">
        <v>89</v>
      </c>
      <c r="BP225" t="s">
        <v>90</v>
      </c>
      <c r="BQ225" s="2">
        <v>23.01147235532768</v>
      </c>
      <c r="BR225">
        <v>23.01147235532768</v>
      </c>
      <c r="BS225">
        <v>23.01147235532768</v>
      </c>
      <c r="BT225" t="s">
        <v>89</v>
      </c>
      <c r="BU225" t="s">
        <v>91</v>
      </c>
      <c r="BV225">
        <v>0.24369506080280379</v>
      </c>
      <c r="BW225">
        <v>5.752868088831919</v>
      </c>
      <c r="BX225">
        <v>4.2360620309700933E-2</v>
      </c>
      <c r="BY225">
        <v>0.84112142511932886</v>
      </c>
      <c r="BZ225">
        <v>10</v>
      </c>
      <c r="CA225">
        <v>0.9662188012552132</v>
      </c>
      <c r="CB225">
        <v>0.97414232743719786</v>
      </c>
      <c r="CC225">
        <v>22.885909047972511</v>
      </c>
      <c r="CD225">
        <v>22.316333903219942</v>
      </c>
      <c r="CG225">
        <f>+COUNTIF(IV!A:A,A225)</f>
        <v>1</v>
      </c>
      <c r="CH225" s="1">
        <f>+VLOOKUP(A225,IV!A:Q,17,0)</f>
        <v>5.5115038589200998</v>
      </c>
      <c r="CI225" t="b">
        <f t="shared" si="12"/>
        <v>1</v>
      </c>
      <c r="CJ225" s="7">
        <f t="shared" si="13"/>
        <v>0</v>
      </c>
      <c r="CL225">
        <f>+COUNTIF(EV!A:A,A225)</f>
        <v>1</v>
      </c>
      <c r="CM225" s="2">
        <f>+VLOOKUP(A225,EV!A:R,18,0)</f>
        <v>23.01147235532768</v>
      </c>
      <c r="CN225" t="b">
        <f t="shared" si="14"/>
        <v>1</v>
      </c>
      <c r="CO225" s="7">
        <f t="shared" si="15"/>
        <v>0</v>
      </c>
    </row>
    <row r="226" spans="1:93" x14ac:dyDescent="0.3">
      <c r="A226" t="s">
        <v>540</v>
      </c>
      <c r="B226" t="s">
        <v>83</v>
      </c>
      <c r="C226">
        <v>1.34</v>
      </c>
      <c r="D226">
        <v>4.41</v>
      </c>
      <c r="E226">
        <v>4.3</v>
      </c>
      <c r="F226">
        <v>1.1000000000000001</v>
      </c>
      <c r="G226">
        <v>0.16700000000000001</v>
      </c>
      <c r="I226" t="s">
        <v>84</v>
      </c>
      <c r="K226">
        <v>8</v>
      </c>
      <c r="L226" t="s">
        <v>85</v>
      </c>
      <c r="M226">
        <v>30</v>
      </c>
      <c r="N226">
        <v>0.17499999999999999</v>
      </c>
      <c r="O226">
        <v>0.4375</v>
      </c>
      <c r="P226" t="s">
        <v>541</v>
      </c>
      <c r="Q226" t="s">
        <v>87</v>
      </c>
      <c r="R226" t="s">
        <v>87</v>
      </c>
      <c r="S226" t="s">
        <v>88</v>
      </c>
      <c r="T226" t="b">
        <v>0</v>
      </c>
      <c r="U226">
        <v>0.17499999999999999</v>
      </c>
      <c r="V226">
        <v>4.2565157686996133E-2</v>
      </c>
      <c r="W226">
        <v>4</v>
      </c>
      <c r="Y226">
        <v>5.5790834758049854</v>
      </c>
      <c r="Z226">
        <v>5.7214772619931287</v>
      </c>
      <c r="AA226">
        <v>5.6290799444081214</v>
      </c>
      <c r="AB226">
        <v>5.5790834758049854</v>
      </c>
      <c r="AC226">
        <v>0.2415547003138033</v>
      </c>
      <c r="AD226">
        <v>0.24353558185929949</v>
      </c>
      <c r="AE226">
        <v>124.4507489425649</v>
      </c>
      <c r="AF226">
        <v>2845.6143493685049</v>
      </c>
      <c r="AG226">
        <v>0.2410592162353741</v>
      </c>
      <c r="AH226">
        <v>5.5119119056767039</v>
      </c>
      <c r="AI226">
        <v>5.7257621102682634</v>
      </c>
      <c r="AJ226">
        <v>5.7217221785629162</v>
      </c>
      <c r="AK226">
        <v>13.08745625204174</v>
      </c>
      <c r="AL226">
        <v>13.078222122429519</v>
      </c>
      <c r="AM226">
        <v>0.2437075348286728</v>
      </c>
      <c r="AN226">
        <v>0.24353558185929949</v>
      </c>
      <c r="AO226">
        <v>2.978671389835573</v>
      </c>
      <c r="AP226">
        <v>2.978671389835573</v>
      </c>
      <c r="AQ226" t="b">
        <v>0</v>
      </c>
      <c r="AR226" t="b">
        <v>0</v>
      </c>
      <c r="AU226">
        <v>124.4488878920958</v>
      </c>
      <c r="AV226">
        <v>2845.3185882444409</v>
      </c>
      <c r="AW226">
        <v>0.24106282111586</v>
      </c>
      <c r="AX226">
        <v>0.24106282111586</v>
      </c>
      <c r="AY226">
        <v>0.24106282111586</v>
      </c>
      <c r="AZ226" t="s">
        <v>89</v>
      </c>
      <c r="BA226" s="1">
        <v>5.5115038589200998</v>
      </c>
      <c r="BB226">
        <v>5.5115038589201006</v>
      </c>
      <c r="BC226">
        <v>5.5115038589200998</v>
      </c>
      <c r="BD226" t="s">
        <v>89</v>
      </c>
      <c r="BE226">
        <v>5.6531474477572381</v>
      </c>
      <c r="BF226">
        <v>5.6531474477572381</v>
      </c>
      <c r="BG226">
        <v>5.6531474477572381</v>
      </c>
      <c r="BH226" t="s">
        <v>89</v>
      </c>
      <c r="BI226">
        <v>4.2642231313371519E-2</v>
      </c>
      <c r="BJ226">
        <v>53.858293051826159</v>
      </c>
      <c r="BK226">
        <v>1552.724021692959</v>
      </c>
      <c r="BL226">
        <v>0.55701728183498</v>
      </c>
      <c r="BM226">
        <v>0.55701728183498</v>
      </c>
      <c r="BN226">
        <v>0.55701728183498</v>
      </c>
      <c r="BO226" t="s">
        <v>89</v>
      </c>
      <c r="BP226" t="s">
        <v>90</v>
      </c>
      <c r="BQ226" s="2">
        <v>13.14941277447296</v>
      </c>
      <c r="BR226">
        <v>13.14941277447296</v>
      </c>
      <c r="BS226">
        <v>13.14941277447296</v>
      </c>
      <c r="BT226" t="s">
        <v>89</v>
      </c>
      <c r="BU226" t="s">
        <v>91</v>
      </c>
      <c r="BV226">
        <v>0.24369506080280379</v>
      </c>
      <c r="BW226">
        <v>5.752868088831919</v>
      </c>
      <c r="BX226">
        <v>4.2360620309700933E-2</v>
      </c>
      <c r="BY226">
        <v>1.4719624939588249</v>
      </c>
      <c r="BZ226">
        <v>10</v>
      </c>
      <c r="CA226">
        <v>0.55212502928869323</v>
      </c>
      <c r="CB226">
        <v>0.55665275853554164</v>
      </c>
      <c r="CC226">
        <v>13.077662313127149</v>
      </c>
      <c r="CD226">
        <v>12.75219080183996</v>
      </c>
      <c r="CG226">
        <f>+COUNTIF(IV!A:A,A226)</f>
        <v>1</v>
      </c>
      <c r="CH226" s="1">
        <f>+VLOOKUP(A226,IV!A:Q,17,0)</f>
        <v>5.5115038589200998</v>
      </c>
      <c r="CI226" t="b">
        <f t="shared" si="12"/>
        <v>1</v>
      </c>
      <c r="CJ226" s="7">
        <f t="shared" si="13"/>
        <v>0</v>
      </c>
      <c r="CL226">
        <f>+COUNTIF(EV!A:A,A226)</f>
        <v>1</v>
      </c>
      <c r="CM226" s="2">
        <f>+VLOOKUP(A226,EV!A:R,18,0)</f>
        <v>13.14941277447296</v>
      </c>
      <c r="CN226" t="b">
        <f t="shared" si="14"/>
        <v>1</v>
      </c>
      <c r="CO226" s="7">
        <f t="shared" si="15"/>
        <v>0</v>
      </c>
    </row>
    <row r="227" spans="1:93" x14ac:dyDescent="0.3">
      <c r="A227" t="s">
        <v>542</v>
      </c>
      <c r="B227" t="s">
        <v>83</v>
      </c>
      <c r="C227">
        <v>1.34</v>
      </c>
      <c r="D227">
        <v>4.41</v>
      </c>
      <c r="E227">
        <v>4.3</v>
      </c>
      <c r="F227">
        <v>1.1000000000000001</v>
      </c>
      <c r="G227">
        <v>0.16700000000000001</v>
      </c>
      <c r="I227" t="s">
        <v>84</v>
      </c>
      <c r="K227">
        <v>8</v>
      </c>
      <c r="L227" t="s">
        <v>85</v>
      </c>
      <c r="M227">
        <v>30</v>
      </c>
      <c r="N227">
        <v>0.17499999999999999</v>
      </c>
      <c r="O227">
        <v>0.8125</v>
      </c>
      <c r="P227" t="s">
        <v>543</v>
      </c>
      <c r="Q227" t="s">
        <v>87</v>
      </c>
      <c r="R227" t="s">
        <v>87</v>
      </c>
      <c r="S227" t="s">
        <v>88</v>
      </c>
      <c r="T227" t="b">
        <v>0</v>
      </c>
      <c r="U227">
        <v>0.17499999999999999</v>
      </c>
      <c r="V227">
        <v>4.2565157686996133E-2</v>
      </c>
      <c r="W227">
        <v>4</v>
      </c>
      <c r="Y227">
        <v>5.5790834758049854</v>
      </c>
      <c r="Z227">
        <v>5.7214772619931287</v>
      </c>
      <c r="AA227">
        <v>5.6290799444081214</v>
      </c>
      <c r="AB227">
        <v>5.5790834758049854</v>
      </c>
      <c r="AC227">
        <v>0.2415547003138033</v>
      </c>
      <c r="AD227">
        <v>0.24353558185929949</v>
      </c>
      <c r="AE227">
        <v>124.4507489425649</v>
      </c>
      <c r="AF227">
        <v>2845.6143493685049</v>
      </c>
      <c r="AG227">
        <v>0.2410592162353741</v>
      </c>
      <c r="AH227">
        <v>5.5119119056767039</v>
      </c>
      <c r="AI227">
        <v>5.7257621102682643</v>
      </c>
      <c r="AJ227">
        <v>5.7217221785629162</v>
      </c>
      <c r="AK227">
        <v>7.047091828022479</v>
      </c>
      <c r="AL227">
        <v>7.0421196043851273</v>
      </c>
      <c r="AM227">
        <v>0.24370753482867291</v>
      </c>
      <c r="AN227">
        <v>0.24353558185929949</v>
      </c>
      <c r="AO227">
        <v>5.5318182954089252</v>
      </c>
      <c r="AP227">
        <v>5.5318182954089252</v>
      </c>
      <c r="AQ227" t="b">
        <v>0</v>
      </c>
      <c r="AR227" t="b">
        <v>0</v>
      </c>
      <c r="AU227">
        <v>124.4488878920958</v>
      </c>
      <c r="AV227">
        <v>2845.3185882444409</v>
      </c>
      <c r="AW227">
        <v>0.24106282111586</v>
      </c>
      <c r="AX227">
        <v>0.24106282111586</v>
      </c>
      <c r="AY227">
        <v>0.24106282111586</v>
      </c>
      <c r="AZ227" t="s">
        <v>89</v>
      </c>
      <c r="BA227" s="1">
        <v>5.5115038589200998</v>
      </c>
      <c r="BB227">
        <v>5.5115038589201006</v>
      </c>
      <c r="BC227">
        <v>5.5115038589200998</v>
      </c>
      <c r="BD227" t="s">
        <v>89</v>
      </c>
      <c r="BE227">
        <v>5.6531474477572381</v>
      </c>
      <c r="BF227">
        <v>5.6531474477572381</v>
      </c>
      <c r="BG227">
        <v>5.6531474477572381</v>
      </c>
      <c r="BH227" t="s">
        <v>89</v>
      </c>
      <c r="BI227">
        <v>4.2642231313371519E-2</v>
      </c>
      <c r="BJ227">
        <v>100.0225442391057</v>
      </c>
      <c r="BK227">
        <v>2883.6303260012091</v>
      </c>
      <c r="BL227">
        <v>0.29993238252652771</v>
      </c>
      <c r="BM227">
        <v>0.29993238252652771</v>
      </c>
      <c r="BN227">
        <v>0.29993238252652771</v>
      </c>
      <c r="BO227" t="s">
        <v>89</v>
      </c>
      <c r="BP227" t="s">
        <v>90</v>
      </c>
      <c r="BQ227" s="2">
        <v>7.0804530324085144</v>
      </c>
      <c r="BR227">
        <v>7.0804530324085144</v>
      </c>
      <c r="BS227">
        <v>7.0804530324085144</v>
      </c>
      <c r="BT227" t="s">
        <v>89</v>
      </c>
      <c r="BU227" t="s">
        <v>91</v>
      </c>
      <c r="BV227">
        <v>0.24369506080280379</v>
      </c>
      <c r="BW227">
        <v>5.7528680888319181</v>
      </c>
      <c r="BX227">
        <v>4.236062030970094E-2</v>
      </c>
      <c r="BY227">
        <v>2.7336446316378189</v>
      </c>
      <c r="BZ227">
        <v>10</v>
      </c>
      <c r="CA227">
        <v>0.29729809269391178</v>
      </c>
      <c r="CB227">
        <v>0.29973610074990698</v>
      </c>
      <c r="CC227">
        <v>7.0418181686069277</v>
      </c>
      <c r="CD227">
        <v>6.8665642779138274</v>
      </c>
      <c r="CG227">
        <f>+COUNTIF(IV!A:A,A227)</f>
        <v>1</v>
      </c>
      <c r="CH227" s="1">
        <f>+VLOOKUP(A227,IV!A:Q,17,0)</f>
        <v>5.5115038589200998</v>
      </c>
      <c r="CI227" t="b">
        <f t="shared" si="12"/>
        <v>1</v>
      </c>
      <c r="CJ227" s="7">
        <f t="shared" si="13"/>
        <v>0</v>
      </c>
      <c r="CL227">
        <f>+COUNTIF(EV!A:A,A227)</f>
        <v>1</v>
      </c>
      <c r="CM227" s="2">
        <f>+VLOOKUP(A227,EV!A:R,18,0)</f>
        <v>7.0804530324085126</v>
      </c>
      <c r="CN227" t="b">
        <f t="shared" si="14"/>
        <v>1</v>
      </c>
      <c r="CO227" s="7">
        <f t="shared" si="15"/>
        <v>0</v>
      </c>
    </row>
    <row r="228" spans="1:93" x14ac:dyDescent="0.3">
      <c r="A228" t="s">
        <v>544</v>
      </c>
      <c r="B228" t="s">
        <v>83</v>
      </c>
      <c r="C228">
        <v>1.34</v>
      </c>
      <c r="D228">
        <v>4.41</v>
      </c>
      <c r="E228">
        <v>4.3</v>
      </c>
      <c r="F228">
        <v>1.1000000000000001</v>
      </c>
      <c r="G228">
        <v>0.16700000000000001</v>
      </c>
      <c r="I228" t="s">
        <v>84</v>
      </c>
      <c r="K228">
        <v>8</v>
      </c>
      <c r="L228" t="s">
        <v>109</v>
      </c>
      <c r="M228">
        <v>90</v>
      </c>
      <c r="N228">
        <v>2.5000000000000001E-2</v>
      </c>
      <c r="O228">
        <v>0.25</v>
      </c>
      <c r="P228" t="s">
        <v>545</v>
      </c>
      <c r="Q228" t="s">
        <v>87</v>
      </c>
      <c r="R228" t="s">
        <v>87</v>
      </c>
      <c r="S228" t="s">
        <v>111</v>
      </c>
      <c r="T228" t="b">
        <v>1</v>
      </c>
      <c r="U228">
        <v>2.5000000000000001E-2</v>
      </c>
      <c r="V228">
        <v>4.2565157686996133E-2</v>
      </c>
      <c r="W228">
        <v>4</v>
      </c>
      <c r="Y228">
        <v>5.5790834758049854</v>
      </c>
      <c r="Z228">
        <v>5.6615212328975568</v>
      </c>
      <c r="AA228">
        <v>5.6290799444081214</v>
      </c>
      <c r="AB228">
        <v>5.5790834758049854</v>
      </c>
      <c r="AC228">
        <v>0.2415547003138033</v>
      </c>
      <c r="AD228">
        <v>0.2427086125549264</v>
      </c>
      <c r="AE228">
        <v>373.35224682769461</v>
      </c>
      <c r="AF228">
        <v>8536.8430481055148</v>
      </c>
      <c r="AG228">
        <v>0.2410592162353741</v>
      </c>
      <c r="AH228">
        <v>5.5119119056767039</v>
      </c>
      <c r="AI228">
        <v>3.8169353824895369</v>
      </c>
      <c r="AJ228">
        <v>4.1053596646228696</v>
      </c>
      <c r="AK228">
        <v>15.267741529958149</v>
      </c>
      <c r="AL228">
        <v>16.421438658491478</v>
      </c>
      <c r="AM228">
        <v>0.2367901835250929</v>
      </c>
      <c r="AN228">
        <v>0.2427086125549264</v>
      </c>
      <c r="AO228">
        <v>2.9135190423880668</v>
      </c>
      <c r="AP228">
        <v>2.9135190423880668</v>
      </c>
      <c r="AQ228" t="b">
        <v>1</v>
      </c>
      <c r="AR228" t="b">
        <v>1</v>
      </c>
      <c r="AU228">
        <v>373.34666367628739</v>
      </c>
      <c r="AV228">
        <v>8535.9557647333222</v>
      </c>
      <c r="AW228">
        <v>0.24106282111586</v>
      </c>
      <c r="AX228">
        <v>0.24106282111586</v>
      </c>
      <c r="AY228">
        <v>0.24106282111586</v>
      </c>
      <c r="AZ228" t="s">
        <v>89</v>
      </c>
      <c r="BA228" s="1">
        <v>5.5115038589200998</v>
      </c>
      <c r="BB228">
        <v>5.5115038589200989</v>
      </c>
      <c r="BC228">
        <v>5.5115038589200998</v>
      </c>
      <c r="BD228" t="s">
        <v>89</v>
      </c>
      <c r="BE228">
        <v>5.653147447757239</v>
      </c>
      <c r="BF228">
        <v>5.653147447757239</v>
      </c>
      <c r="BG228">
        <v>5.653147447757239</v>
      </c>
      <c r="BH228" t="s">
        <v>89</v>
      </c>
      <c r="BI228">
        <v>4.2642231313371512E-2</v>
      </c>
      <c r="BJ228">
        <v>94.329764851529376</v>
      </c>
      <c r="BK228">
        <v>6214.6272102717476</v>
      </c>
      <c r="BL228">
        <v>0.9540996963329208</v>
      </c>
      <c r="BM228">
        <v>0.9540996963329208</v>
      </c>
      <c r="BN228">
        <v>0.9540996963329208</v>
      </c>
      <c r="BO228" t="s">
        <v>89</v>
      </c>
      <c r="BP228" t="s">
        <v>90</v>
      </c>
      <c r="BQ228" s="2">
        <v>46.496379125491863</v>
      </c>
      <c r="BR228">
        <v>46.496379125491863</v>
      </c>
      <c r="BS228">
        <v>46.496379125491863</v>
      </c>
      <c r="BT228" t="s">
        <v>89</v>
      </c>
      <c r="BU228" t="s">
        <v>91</v>
      </c>
      <c r="BV228">
        <v>0.2385249240832302</v>
      </c>
      <c r="BW228">
        <v>11.62409478137296</v>
      </c>
      <c r="BX228">
        <v>2.0519870886243512E-2</v>
      </c>
      <c r="BY228">
        <v>1.090498357752504</v>
      </c>
      <c r="BZ228">
        <v>28</v>
      </c>
      <c r="CA228">
        <v>0.9662188012552132</v>
      </c>
      <c r="CB228">
        <v>0.97083445021970549</v>
      </c>
      <c r="CC228">
        <v>22.646084931590231</v>
      </c>
      <c r="CD228">
        <v>22.316333903219942</v>
      </c>
      <c r="CG228">
        <f>+COUNTIF(IV!A:A,A228)</f>
        <v>1</v>
      </c>
      <c r="CH228" s="1">
        <f>+VLOOKUP(A228,IV!A:Q,17,0)</f>
        <v>5.5115038589201024</v>
      </c>
      <c r="CI228" t="b">
        <f t="shared" si="12"/>
        <v>1</v>
      </c>
      <c r="CJ228" s="7">
        <f t="shared" si="13"/>
        <v>0</v>
      </c>
      <c r="CL228">
        <f>+COUNTIF(EV!A:A,A228)</f>
        <v>1</v>
      </c>
      <c r="CM228" s="2">
        <f>+VLOOKUP(A228,EV!A:R,18,0)</f>
        <v>46.496379125491849</v>
      </c>
      <c r="CN228" t="b">
        <f t="shared" si="14"/>
        <v>0</v>
      </c>
      <c r="CO228" s="7">
        <f t="shared" si="15"/>
        <v>0</v>
      </c>
    </row>
    <row r="229" spans="1:93" x14ac:dyDescent="0.3">
      <c r="A229" t="s">
        <v>546</v>
      </c>
      <c r="B229" t="s">
        <v>83</v>
      </c>
      <c r="C229">
        <v>1.34</v>
      </c>
      <c r="D229">
        <v>4.41</v>
      </c>
      <c r="E229">
        <v>4.3</v>
      </c>
      <c r="F229">
        <v>1.1000000000000001</v>
      </c>
      <c r="G229">
        <v>0.16700000000000001</v>
      </c>
      <c r="I229" t="s">
        <v>84</v>
      </c>
      <c r="K229">
        <v>8</v>
      </c>
      <c r="L229" t="s">
        <v>109</v>
      </c>
      <c r="M229">
        <v>90</v>
      </c>
      <c r="N229">
        <v>2.5000000000000001E-2</v>
      </c>
      <c r="O229">
        <v>0.4375</v>
      </c>
      <c r="P229" t="s">
        <v>547</v>
      </c>
      <c r="Q229" t="s">
        <v>87</v>
      </c>
      <c r="R229" t="s">
        <v>87</v>
      </c>
      <c r="S229" t="s">
        <v>111</v>
      </c>
      <c r="T229" t="b">
        <v>1</v>
      </c>
      <c r="U229">
        <v>2.5000000000000001E-2</v>
      </c>
      <c r="V229">
        <v>4.2565157686996133E-2</v>
      </c>
      <c r="W229">
        <v>4</v>
      </c>
      <c r="Y229">
        <v>5.5790834758049854</v>
      </c>
      <c r="Z229">
        <v>5.6615212328975568</v>
      </c>
      <c r="AA229">
        <v>5.6290799444081214</v>
      </c>
      <c r="AB229">
        <v>5.5790834758049854</v>
      </c>
      <c r="AC229">
        <v>0.2415547003138033</v>
      </c>
      <c r="AD229">
        <v>0.2427086125549264</v>
      </c>
      <c r="AE229">
        <v>373.35224682769461</v>
      </c>
      <c r="AF229">
        <v>8536.8430481055148</v>
      </c>
      <c r="AG229">
        <v>0.2410592162353741</v>
      </c>
      <c r="AH229">
        <v>5.5119119056767039</v>
      </c>
      <c r="AI229">
        <v>3.816935382489528</v>
      </c>
      <c r="AJ229">
        <v>4.1053596646228696</v>
      </c>
      <c r="AK229">
        <v>8.7244237314046362</v>
      </c>
      <c r="AL229">
        <v>9.3836792334237025</v>
      </c>
      <c r="AM229">
        <v>0.23679018352509271</v>
      </c>
      <c r="AN229">
        <v>0.2427086125549264</v>
      </c>
      <c r="AO229">
        <v>5.0986583241791203</v>
      </c>
      <c r="AP229">
        <v>5.0986583241791203</v>
      </c>
      <c r="AQ229" t="b">
        <v>1</v>
      </c>
      <c r="AR229" t="b">
        <v>1</v>
      </c>
      <c r="AU229">
        <v>373.34666367628739</v>
      </c>
      <c r="AV229">
        <v>8535.9557647333222</v>
      </c>
      <c r="AW229">
        <v>0.24106282111586</v>
      </c>
      <c r="AX229">
        <v>0.24106282111586</v>
      </c>
      <c r="AY229">
        <v>0.24106282111586</v>
      </c>
      <c r="AZ229" t="s">
        <v>89</v>
      </c>
      <c r="BA229" s="1">
        <v>5.5115038589200998</v>
      </c>
      <c r="BB229">
        <v>5.5115038589200989</v>
      </c>
      <c r="BC229">
        <v>5.5115038589200998</v>
      </c>
      <c r="BD229" t="s">
        <v>89</v>
      </c>
      <c r="BE229">
        <v>5.653147447757239</v>
      </c>
      <c r="BF229">
        <v>5.653147447757239</v>
      </c>
      <c r="BG229">
        <v>5.653147447757239</v>
      </c>
      <c r="BH229" t="s">
        <v>89</v>
      </c>
      <c r="BI229">
        <v>4.2642231313371512E-2</v>
      </c>
      <c r="BJ229">
        <v>165.07708849017649</v>
      </c>
      <c r="BK229">
        <v>10875.59761797556</v>
      </c>
      <c r="BL229">
        <v>0.54519982647595455</v>
      </c>
      <c r="BM229">
        <v>0.54519982647595455</v>
      </c>
      <c r="BN229">
        <v>0.54519982647595455</v>
      </c>
      <c r="BO229" t="s">
        <v>89</v>
      </c>
      <c r="BP229" t="s">
        <v>90</v>
      </c>
      <c r="BQ229" s="2">
        <v>26.56935950028106</v>
      </c>
      <c r="BR229">
        <v>26.56935950028106</v>
      </c>
      <c r="BS229">
        <v>26.56935950028106</v>
      </c>
      <c r="BT229" t="s">
        <v>89</v>
      </c>
      <c r="BU229" t="s">
        <v>91</v>
      </c>
      <c r="BV229">
        <v>0.23852492408323009</v>
      </c>
      <c r="BW229">
        <v>11.624094781372969</v>
      </c>
      <c r="BX229">
        <v>2.0519870886243501E-2</v>
      </c>
      <c r="BY229">
        <v>1.908372126066882</v>
      </c>
      <c r="BZ229">
        <v>28</v>
      </c>
      <c r="CA229">
        <v>0.55212502928869323</v>
      </c>
      <c r="CB229">
        <v>0.5547625429826889</v>
      </c>
      <c r="CC229">
        <v>12.9406199609087</v>
      </c>
      <c r="CD229">
        <v>12.75219080183996</v>
      </c>
      <c r="CG229">
        <f>+COUNTIF(IV!A:A,A229)</f>
        <v>1</v>
      </c>
      <c r="CH229" s="1">
        <f>+VLOOKUP(A229,IV!A:Q,17,0)</f>
        <v>5.5115038589201024</v>
      </c>
      <c r="CI229" t="b">
        <f t="shared" si="12"/>
        <v>1</v>
      </c>
      <c r="CJ229" s="7">
        <f t="shared" si="13"/>
        <v>0</v>
      </c>
      <c r="CL229">
        <f>+COUNTIF(EV!A:A,A229)</f>
        <v>1</v>
      </c>
      <c r="CM229" s="2">
        <f>+VLOOKUP(A229,EV!A:R,18,0)</f>
        <v>26.56935950028106</v>
      </c>
      <c r="CN229" t="b">
        <f t="shared" si="14"/>
        <v>1</v>
      </c>
      <c r="CO229" s="7">
        <f t="shared" si="15"/>
        <v>0</v>
      </c>
    </row>
    <row r="230" spans="1:93" x14ac:dyDescent="0.3">
      <c r="A230" t="s">
        <v>548</v>
      </c>
      <c r="B230" t="s">
        <v>83</v>
      </c>
      <c r="C230">
        <v>1.34</v>
      </c>
      <c r="D230">
        <v>4.41</v>
      </c>
      <c r="E230">
        <v>4.3</v>
      </c>
      <c r="F230">
        <v>1.1000000000000001</v>
      </c>
      <c r="G230">
        <v>0.16700000000000001</v>
      </c>
      <c r="I230" t="s">
        <v>84</v>
      </c>
      <c r="K230">
        <v>8</v>
      </c>
      <c r="L230" t="s">
        <v>109</v>
      </c>
      <c r="M230">
        <v>90</v>
      </c>
      <c r="N230">
        <v>2.5000000000000001E-2</v>
      </c>
      <c r="O230">
        <v>0.8125</v>
      </c>
      <c r="P230" t="s">
        <v>549</v>
      </c>
      <c r="Q230" t="s">
        <v>87</v>
      </c>
      <c r="R230" t="s">
        <v>87</v>
      </c>
      <c r="S230" t="s">
        <v>111</v>
      </c>
      <c r="T230" t="b">
        <v>1</v>
      </c>
      <c r="U230">
        <v>2.5000000000000001E-2</v>
      </c>
      <c r="V230">
        <v>4.2565157686996133E-2</v>
      </c>
      <c r="W230">
        <v>4</v>
      </c>
      <c r="Y230">
        <v>5.5790834758049854</v>
      </c>
      <c r="Z230">
        <v>5.6615212328975577</v>
      </c>
      <c r="AA230">
        <v>5.6290799444081214</v>
      </c>
      <c r="AB230">
        <v>5.5790834758049854</v>
      </c>
      <c r="AC230">
        <v>0.2415547003138033</v>
      </c>
      <c r="AD230">
        <v>0.2427086125549264</v>
      </c>
      <c r="AE230">
        <v>373.35224682769461</v>
      </c>
      <c r="AF230">
        <v>8536.8430481055148</v>
      </c>
      <c r="AG230">
        <v>0.2410592162353741</v>
      </c>
      <c r="AH230">
        <v>5.5119119056767039</v>
      </c>
      <c r="AI230">
        <v>3.8169353824895249</v>
      </c>
      <c r="AJ230">
        <v>4.1053596646228669</v>
      </c>
      <c r="AK230">
        <v>4.6977666246024929</v>
      </c>
      <c r="AL230">
        <v>5.0527503564589136</v>
      </c>
      <c r="AM230">
        <v>0.23679018352509271</v>
      </c>
      <c r="AN230">
        <v>0.2427086125549264</v>
      </c>
      <c r="AO230">
        <v>9.4689368877612203</v>
      </c>
      <c r="AP230">
        <v>9.4689368877612203</v>
      </c>
      <c r="AQ230" t="b">
        <v>1</v>
      </c>
      <c r="AR230" t="b">
        <v>1</v>
      </c>
      <c r="AU230">
        <v>373.34666367628739</v>
      </c>
      <c r="AV230">
        <v>8535.9557647333222</v>
      </c>
      <c r="AW230">
        <v>0.24106282111586</v>
      </c>
      <c r="AX230">
        <v>0.24106282111586</v>
      </c>
      <c r="AY230">
        <v>0.24106282111586</v>
      </c>
      <c r="AZ230" t="s">
        <v>89</v>
      </c>
      <c r="BA230" s="1">
        <v>5.5115038589200998</v>
      </c>
      <c r="BB230">
        <v>5.5115038589200989</v>
      </c>
      <c r="BC230">
        <v>5.5115038589200998</v>
      </c>
      <c r="BD230" t="s">
        <v>89</v>
      </c>
      <c r="BE230">
        <v>5.653147447757239</v>
      </c>
      <c r="BF230">
        <v>5.653147447757239</v>
      </c>
      <c r="BG230">
        <v>5.653147447757239</v>
      </c>
      <c r="BH230" t="s">
        <v>89</v>
      </c>
      <c r="BI230">
        <v>4.2642231313371512E-2</v>
      </c>
      <c r="BJ230">
        <v>306.57173576747061</v>
      </c>
      <c r="BK230">
        <v>20197.53843338319</v>
      </c>
      <c r="BL230">
        <v>0.29356913733320628</v>
      </c>
      <c r="BM230">
        <v>0.29356913733320628</v>
      </c>
      <c r="BN230">
        <v>0.29356913733320628</v>
      </c>
      <c r="BO230" t="s">
        <v>89</v>
      </c>
      <c r="BP230" t="s">
        <v>90</v>
      </c>
      <c r="BQ230" s="2">
        <v>14.306578192459041</v>
      </c>
      <c r="BR230">
        <v>14.306578192459041</v>
      </c>
      <c r="BS230">
        <v>14.306578192459041</v>
      </c>
      <c r="BT230" t="s">
        <v>89</v>
      </c>
      <c r="BU230" t="s">
        <v>91</v>
      </c>
      <c r="BV230">
        <v>0.23852492408323009</v>
      </c>
      <c r="BW230">
        <v>11.624094781372969</v>
      </c>
      <c r="BX230">
        <v>2.0519870886243491E-2</v>
      </c>
      <c r="BY230">
        <v>3.5441196626956382</v>
      </c>
      <c r="BZ230">
        <v>28</v>
      </c>
      <c r="CA230">
        <v>0.29729809269391178</v>
      </c>
      <c r="CB230">
        <v>0.29871829237529401</v>
      </c>
      <c r="CC230">
        <v>6.9680261327969939</v>
      </c>
      <c r="CD230">
        <v>6.8665642779138274</v>
      </c>
      <c r="CG230">
        <f>+COUNTIF(IV!A:A,A230)</f>
        <v>1</v>
      </c>
      <c r="CH230" s="1">
        <f>+VLOOKUP(A230,IV!A:Q,17,0)</f>
        <v>5.5115038589201024</v>
      </c>
      <c r="CI230" t="b">
        <f t="shared" si="12"/>
        <v>1</v>
      </c>
      <c r="CJ230" s="7">
        <f t="shared" si="13"/>
        <v>0</v>
      </c>
      <c r="CL230">
        <f>+COUNTIF(EV!A:A,A230)</f>
        <v>1</v>
      </c>
      <c r="CM230" s="2">
        <f>+VLOOKUP(A230,EV!A:R,18,0)</f>
        <v>14.306578192459041</v>
      </c>
      <c r="CN230" t="b">
        <f t="shared" si="14"/>
        <v>1</v>
      </c>
      <c r="CO230" s="7">
        <f t="shared" si="15"/>
        <v>0</v>
      </c>
    </row>
    <row r="231" spans="1:93" x14ac:dyDescent="0.3">
      <c r="A231" t="s">
        <v>550</v>
      </c>
      <c r="B231" t="s">
        <v>83</v>
      </c>
      <c r="C231">
        <v>1.34</v>
      </c>
      <c r="D231">
        <v>4.41</v>
      </c>
      <c r="E231">
        <v>4.3</v>
      </c>
      <c r="F231">
        <v>1.1000000000000001</v>
      </c>
      <c r="G231">
        <v>0.16700000000000001</v>
      </c>
      <c r="I231" t="s">
        <v>84</v>
      </c>
      <c r="K231">
        <v>8</v>
      </c>
      <c r="L231" t="s">
        <v>109</v>
      </c>
      <c r="M231">
        <v>90</v>
      </c>
      <c r="N231">
        <v>0.1</v>
      </c>
      <c r="O231">
        <v>0.25</v>
      </c>
      <c r="P231" t="s">
        <v>551</v>
      </c>
      <c r="Q231" t="s">
        <v>87</v>
      </c>
      <c r="R231" t="s">
        <v>87</v>
      </c>
      <c r="S231" t="s">
        <v>111</v>
      </c>
      <c r="T231" t="b">
        <v>0</v>
      </c>
      <c r="U231">
        <v>0.1</v>
      </c>
      <c r="V231">
        <v>4.2565157686996133E-2</v>
      </c>
      <c r="W231">
        <v>4</v>
      </c>
      <c r="Y231">
        <v>5.5790834758049854</v>
      </c>
      <c r="Z231">
        <v>5.7214772619931287</v>
      </c>
      <c r="AA231">
        <v>5.6290799444081214</v>
      </c>
      <c r="AB231">
        <v>5.5790834758049854</v>
      </c>
      <c r="AC231">
        <v>0.2415547003138033</v>
      </c>
      <c r="AD231">
        <v>0.24353558185929949</v>
      </c>
      <c r="AE231">
        <v>373.35224682769461</v>
      </c>
      <c r="AF231">
        <v>8536.8430481055148</v>
      </c>
      <c r="AG231">
        <v>0.2410592162353741</v>
      </c>
      <c r="AH231">
        <v>5.5119119056767039</v>
      </c>
      <c r="AI231">
        <v>5.7738522240842904</v>
      </c>
      <c r="AJ231">
        <v>5.7697821475323607</v>
      </c>
      <c r="AK231">
        <v>23.095408896337162</v>
      </c>
      <c r="AL231">
        <v>23.079128590129439</v>
      </c>
      <c r="AM231">
        <v>0.24370737490727609</v>
      </c>
      <c r="AN231">
        <v>0.24353558185929949</v>
      </c>
      <c r="AO231">
        <v>6.4621842740262494</v>
      </c>
      <c r="AP231">
        <v>6.4621842740262494</v>
      </c>
      <c r="AQ231" t="b">
        <v>0</v>
      </c>
      <c r="AR231" t="b">
        <v>0</v>
      </c>
      <c r="AU231">
        <v>373.34666367628739</v>
      </c>
      <c r="AV231">
        <v>8535.9557647333222</v>
      </c>
      <c r="AW231">
        <v>0.24106282111586</v>
      </c>
      <c r="AX231">
        <v>0.24106282111586</v>
      </c>
      <c r="AY231">
        <v>0.24106282111586</v>
      </c>
      <c r="AZ231" t="s">
        <v>89</v>
      </c>
      <c r="BA231" s="1">
        <v>5.5115038589200998</v>
      </c>
      <c r="BB231">
        <v>5.5115038589200989</v>
      </c>
      <c r="BC231">
        <v>5.5115038589200998</v>
      </c>
      <c r="BD231" t="s">
        <v>89</v>
      </c>
      <c r="BE231">
        <v>5.653147447757239</v>
      </c>
      <c r="BF231">
        <v>5.653147447757239</v>
      </c>
      <c r="BG231">
        <v>5.653147447757239</v>
      </c>
      <c r="BH231" t="s">
        <v>89</v>
      </c>
      <c r="BI231">
        <v>4.2642231313371512E-2</v>
      </c>
      <c r="BJ231">
        <v>92.323837177929576</v>
      </c>
      <c r="BK231">
        <v>3055.4258384646319</v>
      </c>
      <c r="BL231">
        <v>0.97482949962910448</v>
      </c>
      <c r="BM231">
        <v>0.97482949962910448</v>
      </c>
      <c r="BN231">
        <v>0.97482949962910448</v>
      </c>
      <c r="BO231" t="s">
        <v>89</v>
      </c>
      <c r="BP231" t="s">
        <v>90</v>
      </c>
      <c r="BQ231" s="2">
        <v>23.243877301824131</v>
      </c>
      <c r="BR231">
        <v>23.243877301824131</v>
      </c>
      <c r="BS231">
        <v>23.243877301824131</v>
      </c>
      <c r="BT231" t="s">
        <v>89</v>
      </c>
      <c r="BU231" t="s">
        <v>91</v>
      </c>
      <c r="BV231">
        <v>0.24370737490727609</v>
      </c>
      <c r="BW231">
        <v>5.8109693254560328</v>
      </c>
      <c r="BX231">
        <v>4.1939194867140428E-2</v>
      </c>
      <c r="BY231">
        <v>2.107924725932095</v>
      </c>
      <c r="BZ231">
        <v>14</v>
      </c>
      <c r="CA231">
        <v>0.9662188012552132</v>
      </c>
      <c r="CB231">
        <v>0.97414232743719786</v>
      </c>
      <c r="CC231">
        <v>22.885909047972511</v>
      </c>
      <c r="CD231">
        <v>22.316333903219942</v>
      </c>
      <c r="CG231">
        <f>+COUNTIF(IV!A:A,A231)</f>
        <v>1</v>
      </c>
      <c r="CH231" s="1">
        <f>+VLOOKUP(A231,IV!A:Q,17,0)</f>
        <v>5.5115038589201024</v>
      </c>
      <c r="CI231" t="b">
        <f t="shared" si="12"/>
        <v>1</v>
      </c>
      <c r="CJ231" s="7">
        <f t="shared" si="13"/>
        <v>0</v>
      </c>
      <c r="CL231">
        <f>+COUNTIF(EV!A:A,A231)</f>
        <v>1</v>
      </c>
      <c r="CM231" s="2">
        <f>+VLOOKUP(A231,EV!A:R,18,0)</f>
        <v>23.243877301824131</v>
      </c>
      <c r="CN231" t="b">
        <f t="shared" si="14"/>
        <v>1</v>
      </c>
      <c r="CO231" s="7">
        <f t="shared" si="15"/>
        <v>0</v>
      </c>
    </row>
    <row r="232" spans="1:93" x14ac:dyDescent="0.3">
      <c r="A232" t="s">
        <v>552</v>
      </c>
      <c r="B232" t="s">
        <v>83</v>
      </c>
      <c r="C232">
        <v>1.34</v>
      </c>
      <c r="D232">
        <v>4.41</v>
      </c>
      <c r="E232">
        <v>4.3</v>
      </c>
      <c r="F232">
        <v>1.1000000000000001</v>
      </c>
      <c r="G232">
        <v>0.16700000000000001</v>
      </c>
      <c r="I232" t="s">
        <v>84</v>
      </c>
      <c r="K232">
        <v>8</v>
      </c>
      <c r="L232" t="s">
        <v>109</v>
      </c>
      <c r="M232">
        <v>90</v>
      </c>
      <c r="N232">
        <v>0.1</v>
      </c>
      <c r="O232">
        <v>0.4375</v>
      </c>
      <c r="P232" t="s">
        <v>553</v>
      </c>
      <c r="Q232" t="s">
        <v>87</v>
      </c>
      <c r="R232" t="s">
        <v>87</v>
      </c>
      <c r="S232" t="s">
        <v>111</v>
      </c>
      <c r="T232" t="b">
        <v>0</v>
      </c>
      <c r="U232">
        <v>0.1</v>
      </c>
      <c r="V232">
        <v>4.2565157686996133E-2</v>
      </c>
      <c r="W232">
        <v>4</v>
      </c>
      <c r="Y232">
        <v>5.5790834758049854</v>
      </c>
      <c r="Z232">
        <v>5.7214772619931287</v>
      </c>
      <c r="AA232">
        <v>5.6290799444081214</v>
      </c>
      <c r="AB232">
        <v>5.5790834758049854</v>
      </c>
      <c r="AC232">
        <v>0.2415547003138033</v>
      </c>
      <c r="AD232">
        <v>0.24353558185929949</v>
      </c>
      <c r="AE232">
        <v>373.35224682769461</v>
      </c>
      <c r="AF232">
        <v>8536.8430481055148</v>
      </c>
      <c r="AG232">
        <v>0.2410592162353741</v>
      </c>
      <c r="AH232">
        <v>5.5119119056767039</v>
      </c>
      <c r="AI232">
        <v>5.7738522240842913</v>
      </c>
      <c r="AJ232">
        <v>5.7697821475323616</v>
      </c>
      <c r="AK232">
        <v>13.197376512192671</v>
      </c>
      <c r="AL232">
        <v>13.188073480073969</v>
      </c>
      <c r="AM232">
        <v>0.2437073749072762</v>
      </c>
      <c r="AN232">
        <v>0.24353558185929949</v>
      </c>
      <c r="AO232">
        <v>11.30882247954592</v>
      </c>
      <c r="AP232">
        <v>11.30882247954592</v>
      </c>
      <c r="AQ232" t="b">
        <v>0</v>
      </c>
      <c r="AR232" t="b">
        <v>0</v>
      </c>
      <c r="AU232">
        <v>373.34666367628739</v>
      </c>
      <c r="AV232">
        <v>8535.9557647333222</v>
      </c>
      <c r="AW232">
        <v>0.24106282111586</v>
      </c>
      <c r="AX232">
        <v>0.24106282111586</v>
      </c>
      <c r="AY232">
        <v>0.24106282111586</v>
      </c>
      <c r="AZ232" t="s">
        <v>89</v>
      </c>
      <c r="BA232" s="1">
        <v>5.5115038589200998</v>
      </c>
      <c r="BB232">
        <v>5.5115038589200989</v>
      </c>
      <c r="BC232">
        <v>5.5115038589200998</v>
      </c>
      <c r="BD232" t="s">
        <v>89</v>
      </c>
      <c r="BE232">
        <v>5.653147447757239</v>
      </c>
      <c r="BF232">
        <v>5.653147447757239</v>
      </c>
      <c r="BG232">
        <v>5.653147447757239</v>
      </c>
      <c r="BH232" t="s">
        <v>89</v>
      </c>
      <c r="BI232">
        <v>4.2642231313371512E-2</v>
      </c>
      <c r="BJ232">
        <v>161.5667150613767</v>
      </c>
      <c r="BK232">
        <v>5346.9952173131032</v>
      </c>
      <c r="BL232">
        <v>0.55704542835948834</v>
      </c>
      <c r="BM232">
        <v>0.55704542835948834</v>
      </c>
      <c r="BN232">
        <v>0.55704542835948834</v>
      </c>
      <c r="BO232" t="s">
        <v>89</v>
      </c>
      <c r="BP232" t="s">
        <v>90</v>
      </c>
      <c r="BQ232" s="2">
        <v>13.28221560104236</v>
      </c>
      <c r="BR232">
        <v>13.28221560104236</v>
      </c>
      <c r="BS232">
        <v>13.28221560104236</v>
      </c>
      <c r="BT232" t="s">
        <v>89</v>
      </c>
      <c r="BU232" t="s">
        <v>91</v>
      </c>
      <c r="BV232">
        <v>0.24370737490727609</v>
      </c>
      <c r="BW232">
        <v>5.8109693254560328</v>
      </c>
      <c r="BX232">
        <v>4.1939194867140428E-2</v>
      </c>
      <c r="BY232">
        <v>3.688868270381167</v>
      </c>
      <c r="BZ232">
        <v>14</v>
      </c>
      <c r="CA232">
        <v>0.55212502928869323</v>
      </c>
      <c r="CB232">
        <v>0.55665275853554164</v>
      </c>
      <c r="CC232">
        <v>13.077662313127149</v>
      </c>
      <c r="CD232">
        <v>12.75219080183996</v>
      </c>
      <c r="CG232">
        <f>+COUNTIF(IV!A:A,A232)</f>
        <v>1</v>
      </c>
      <c r="CH232" s="1">
        <f>+VLOOKUP(A232,IV!A:Q,17,0)</f>
        <v>5.5115038589201024</v>
      </c>
      <c r="CI232" t="b">
        <f t="shared" si="12"/>
        <v>1</v>
      </c>
      <c r="CJ232" s="7">
        <f t="shared" si="13"/>
        <v>0</v>
      </c>
      <c r="CL232">
        <f>+COUNTIF(EV!A:A,A232)</f>
        <v>1</v>
      </c>
      <c r="CM232" s="2">
        <f>+VLOOKUP(A232,EV!A:R,18,0)</f>
        <v>13.28221560104236</v>
      </c>
      <c r="CN232" t="b">
        <f t="shared" si="14"/>
        <v>1</v>
      </c>
      <c r="CO232" s="7">
        <f t="shared" si="15"/>
        <v>0</v>
      </c>
    </row>
    <row r="233" spans="1:93" x14ac:dyDescent="0.3">
      <c r="A233" t="s">
        <v>554</v>
      </c>
      <c r="B233" t="s">
        <v>83</v>
      </c>
      <c r="C233">
        <v>1.34</v>
      </c>
      <c r="D233">
        <v>4.41</v>
      </c>
      <c r="E233">
        <v>4.3</v>
      </c>
      <c r="F233">
        <v>1.1000000000000001</v>
      </c>
      <c r="G233">
        <v>0.16700000000000001</v>
      </c>
      <c r="I233" t="s">
        <v>84</v>
      </c>
      <c r="K233">
        <v>8</v>
      </c>
      <c r="L233" t="s">
        <v>109</v>
      </c>
      <c r="M233">
        <v>90</v>
      </c>
      <c r="N233">
        <v>0.1</v>
      </c>
      <c r="O233">
        <v>0.8125</v>
      </c>
      <c r="P233" t="s">
        <v>555</v>
      </c>
      <c r="Q233" t="s">
        <v>87</v>
      </c>
      <c r="R233" t="s">
        <v>87</v>
      </c>
      <c r="S233" t="s">
        <v>111</v>
      </c>
      <c r="T233" t="b">
        <v>0</v>
      </c>
      <c r="U233">
        <v>0.1</v>
      </c>
      <c r="V233">
        <v>4.2565157686996133E-2</v>
      </c>
      <c r="W233">
        <v>4</v>
      </c>
      <c r="Y233">
        <v>5.5790834758049854</v>
      </c>
      <c r="Z233">
        <v>5.7214772619931287</v>
      </c>
      <c r="AA233">
        <v>5.6290799444081214</v>
      </c>
      <c r="AB233">
        <v>5.5790834758049854</v>
      </c>
      <c r="AC233">
        <v>0.2415547003138033</v>
      </c>
      <c r="AD233">
        <v>0.24353558185929949</v>
      </c>
      <c r="AE233">
        <v>373.35224682769461</v>
      </c>
      <c r="AF233">
        <v>8536.8430481055148</v>
      </c>
      <c r="AG233">
        <v>0.2410592162353741</v>
      </c>
      <c r="AH233">
        <v>5.5119119056767039</v>
      </c>
      <c r="AI233">
        <v>5.7738522240842913</v>
      </c>
      <c r="AJ233">
        <v>5.7697821475323634</v>
      </c>
      <c r="AK233">
        <v>7.1062796604114364</v>
      </c>
      <c r="AL233">
        <v>7.101270335424446</v>
      </c>
      <c r="AM233">
        <v>0.24370737490727609</v>
      </c>
      <c r="AN233">
        <v>0.24353558185929949</v>
      </c>
      <c r="AO233">
        <v>21.00209889058528</v>
      </c>
      <c r="AP233">
        <v>21.00209889058528</v>
      </c>
      <c r="AQ233" t="b">
        <v>0</v>
      </c>
      <c r="AR233" t="b">
        <v>0</v>
      </c>
      <c r="AU233">
        <v>373.34666367628739</v>
      </c>
      <c r="AV233">
        <v>8535.9557647333222</v>
      </c>
      <c r="AW233">
        <v>0.24106282111586</v>
      </c>
      <c r="AX233">
        <v>0.24106282111586</v>
      </c>
      <c r="AY233">
        <v>0.24106282111586</v>
      </c>
      <c r="AZ233" t="s">
        <v>89</v>
      </c>
      <c r="BA233" s="1">
        <v>5.5115038589200998</v>
      </c>
      <c r="BB233">
        <v>5.5115038589200989</v>
      </c>
      <c r="BC233">
        <v>5.5115038589200998</v>
      </c>
      <c r="BD233" t="s">
        <v>89</v>
      </c>
      <c r="BE233">
        <v>5.653147447757239</v>
      </c>
      <c r="BF233">
        <v>5.653147447757239</v>
      </c>
      <c r="BG233">
        <v>5.653147447757239</v>
      </c>
      <c r="BH233" t="s">
        <v>89</v>
      </c>
      <c r="BI233">
        <v>4.2642231313371512E-2</v>
      </c>
      <c r="BJ233">
        <v>300.05247082827123</v>
      </c>
      <c r="BK233">
        <v>9930.1339750100542</v>
      </c>
      <c r="BL233">
        <v>0.29994753834741672</v>
      </c>
      <c r="BM233">
        <v>0.29994753834741672</v>
      </c>
      <c r="BN233">
        <v>0.29994753834741672</v>
      </c>
      <c r="BO233" t="s">
        <v>89</v>
      </c>
      <c r="BP233" t="s">
        <v>90</v>
      </c>
      <c r="BQ233" s="2">
        <v>7.1519622467151169</v>
      </c>
      <c r="BR233">
        <v>7.1519622467151169</v>
      </c>
      <c r="BS233">
        <v>7.1519622467151169</v>
      </c>
      <c r="BT233" t="s">
        <v>89</v>
      </c>
      <c r="BU233" t="s">
        <v>91</v>
      </c>
      <c r="BV233">
        <v>0.24370737490727609</v>
      </c>
      <c r="BW233">
        <v>5.8109693254560328</v>
      </c>
      <c r="BX233">
        <v>4.1939194867140421E-2</v>
      </c>
      <c r="BY233">
        <v>6.8507553592793107</v>
      </c>
      <c r="BZ233">
        <v>14</v>
      </c>
      <c r="CA233">
        <v>0.29729809269391178</v>
      </c>
      <c r="CB233">
        <v>0.29973610074990698</v>
      </c>
      <c r="CC233">
        <v>7.0418181686069277</v>
      </c>
      <c r="CD233">
        <v>6.8665642779138274</v>
      </c>
      <c r="CG233">
        <f>+COUNTIF(IV!A:A,A233)</f>
        <v>1</v>
      </c>
      <c r="CH233" s="1">
        <f>+VLOOKUP(A233,IV!A:Q,17,0)</f>
        <v>5.5115038589201024</v>
      </c>
      <c r="CI233" t="b">
        <f t="shared" si="12"/>
        <v>1</v>
      </c>
      <c r="CJ233" s="7">
        <f t="shared" si="13"/>
        <v>0</v>
      </c>
      <c r="CL233">
        <f>+COUNTIF(EV!A:A,A233)</f>
        <v>1</v>
      </c>
      <c r="CM233" s="2">
        <f>+VLOOKUP(A233,EV!A:R,18,0)</f>
        <v>7.1519622467151152</v>
      </c>
      <c r="CN233" t="b">
        <f t="shared" si="14"/>
        <v>1</v>
      </c>
      <c r="CO233" s="7">
        <f t="shared" si="15"/>
        <v>0</v>
      </c>
    </row>
    <row r="234" spans="1:93" x14ac:dyDescent="0.3">
      <c r="A234" t="s">
        <v>556</v>
      </c>
      <c r="B234" t="s">
        <v>83</v>
      </c>
      <c r="C234">
        <v>1.34</v>
      </c>
      <c r="D234">
        <v>4.41</v>
      </c>
      <c r="E234">
        <v>4.3</v>
      </c>
      <c r="F234">
        <v>1.1000000000000001</v>
      </c>
      <c r="G234">
        <v>0.16700000000000001</v>
      </c>
      <c r="I234" t="s">
        <v>84</v>
      </c>
      <c r="K234">
        <v>8</v>
      </c>
      <c r="L234" t="s">
        <v>109</v>
      </c>
      <c r="M234">
        <v>90</v>
      </c>
      <c r="N234">
        <v>0.17499999999999999</v>
      </c>
      <c r="O234">
        <v>0.25</v>
      </c>
      <c r="P234" t="s">
        <v>557</v>
      </c>
      <c r="Q234" t="s">
        <v>87</v>
      </c>
      <c r="R234" t="s">
        <v>87</v>
      </c>
      <c r="S234" t="s">
        <v>111</v>
      </c>
      <c r="T234" t="b">
        <v>0</v>
      </c>
      <c r="U234">
        <v>0.17499999999999999</v>
      </c>
      <c r="V234">
        <v>4.2565157686996133E-2</v>
      </c>
      <c r="W234">
        <v>4</v>
      </c>
      <c r="Y234">
        <v>5.5790834758049854</v>
      </c>
      <c r="Z234">
        <v>5.7214772619931287</v>
      </c>
      <c r="AA234">
        <v>5.6290799444081214</v>
      </c>
      <c r="AB234">
        <v>5.5790834758049854</v>
      </c>
      <c r="AC234">
        <v>0.2415547003138033</v>
      </c>
      <c r="AD234">
        <v>0.24353558185929949</v>
      </c>
      <c r="AE234">
        <v>373.35224682769461</v>
      </c>
      <c r="AF234">
        <v>8536.8430481055148</v>
      </c>
      <c r="AG234">
        <v>0.2410592162353741</v>
      </c>
      <c r="AH234">
        <v>5.5119119056767039</v>
      </c>
      <c r="AI234">
        <v>5.7257621102682643</v>
      </c>
      <c r="AJ234">
        <v>5.7217221785629162</v>
      </c>
      <c r="AK234">
        <v>22.903048441073061</v>
      </c>
      <c r="AL234">
        <v>22.886888714251661</v>
      </c>
      <c r="AM234">
        <v>0.24370753482867291</v>
      </c>
      <c r="AN234">
        <v>0.24353558185929949</v>
      </c>
      <c r="AO234">
        <v>5.1062938111466991</v>
      </c>
      <c r="AP234">
        <v>5.1062938111466991</v>
      </c>
      <c r="AQ234" t="b">
        <v>0</v>
      </c>
      <c r="AR234" t="b">
        <v>0</v>
      </c>
      <c r="AU234">
        <v>373.34666367628739</v>
      </c>
      <c r="AV234">
        <v>8535.9557647333222</v>
      </c>
      <c r="AW234">
        <v>0.24106282111586</v>
      </c>
      <c r="AX234">
        <v>0.24106282111586</v>
      </c>
      <c r="AY234">
        <v>0.24106282111586</v>
      </c>
      <c r="AZ234" t="s">
        <v>89</v>
      </c>
      <c r="BA234" s="1">
        <v>5.5115038589200998</v>
      </c>
      <c r="BB234">
        <v>5.5115038589200989</v>
      </c>
      <c r="BC234">
        <v>5.5115038589200998</v>
      </c>
      <c r="BD234" t="s">
        <v>89</v>
      </c>
      <c r="BE234">
        <v>5.653147447757239</v>
      </c>
      <c r="BF234">
        <v>5.653147447757239</v>
      </c>
      <c r="BG234">
        <v>5.653147447757239</v>
      </c>
      <c r="BH234" t="s">
        <v>89</v>
      </c>
      <c r="BI234">
        <v>4.2642231313371512E-2</v>
      </c>
      <c r="BJ234">
        <v>92.328502374559136</v>
      </c>
      <c r="BK234">
        <v>2661.8126086165012</v>
      </c>
      <c r="BL234">
        <v>0.97478024321121504</v>
      </c>
      <c r="BM234">
        <v>0.97478024321121504</v>
      </c>
      <c r="BN234">
        <v>0.97478024321121504</v>
      </c>
      <c r="BO234" t="s">
        <v>89</v>
      </c>
      <c r="BP234" t="s">
        <v>90</v>
      </c>
      <c r="BQ234" s="2">
        <v>23.011472355327669</v>
      </c>
      <c r="BR234">
        <v>23.011472355327669</v>
      </c>
      <c r="BS234">
        <v>23.011472355327669</v>
      </c>
      <c r="BT234" t="s">
        <v>89</v>
      </c>
      <c r="BU234" t="s">
        <v>91</v>
      </c>
      <c r="BV234">
        <v>0.24369506080280379</v>
      </c>
      <c r="BW234">
        <v>5.7528680888319181</v>
      </c>
      <c r="BX234">
        <v>4.2360620309700933E-2</v>
      </c>
      <c r="BY234">
        <v>2.523364275357987</v>
      </c>
      <c r="BZ234">
        <v>10</v>
      </c>
      <c r="CA234">
        <v>0.9662188012552132</v>
      </c>
      <c r="CB234">
        <v>0.97414232743719786</v>
      </c>
      <c r="CC234">
        <v>22.885909047972511</v>
      </c>
      <c r="CD234">
        <v>22.316333903219942</v>
      </c>
      <c r="CG234">
        <f>+COUNTIF(IV!A:A,A234)</f>
        <v>1</v>
      </c>
      <c r="CH234" s="1">
        <f>+VLOOKUP(A234,IV!A:Q,17,0)</f>
        <v>5.5115038589201024</v>
      </c>
      <c r="CI234" t="b">
        <f t="shared" si="12"/>
        <v>1</v>
      </c>
      <c r="CJ234" s="7">
        <f t="shared" si="13"/>
        <v>0</v>
      </c>
      <c r="CL234">
        <f>+COUNTIF(EV!A:A,A234)</f>
        <v>1</v>
      </c>
      <c r="CM234" s="2">
        <f>+VLOOKUP(A234,EV!A:R,18,0)</f>
        <v>23.011472355327669</v>
      </c>
      <c r="CN234" t="b">
        <f t="shared" si="14"/>
        <v>1</v>
      </c>
      <c r="CO234" s="7">
        <f t="shared" si="15"/>
        <v>0</v>
      </c>
    </row>
    <row r="235" spans="1:93" x14ac:dyDescent="0.3">
      <c r="A235" t="s">
        <v>558</v>
      </c>
      <c r="B235" t="s">
        <v>83</v>
      </c>
      <c r="C235">
        <v>1.34</v>
      </c>
      <c r="D235">
        <v>4.41</v>
      </c>
      <c r="E235">
        <v>4.3</v>
      </c>
      <c r="F235">
        <v>1.1000000000000001</v>
      </c>
      <c r="G235">
        <v>0.16700000000000001</v>
      </c>
      <c r="I235" t="s">
        <v>84</v>
      </c>
      <c r="K235">
        <v>8</v>
      </c>
      <c r="L235" t="s">
        <v>109</v>
      </c>
      <c r="M235">
        <v>90</v>
      </c>
      <c r="N235">
        <v>0.17499999999999999</v>
      </c>
      <c r="O235">
        <v>0.4375</v>
      </c>
      <c r="P235" t="s">
        <v>559</v>
      </c>
      <c r="Q235" t="s">
        <v>87</v>
      </c>
      <c r="R235" t="s">
        <v>87</v>
      </c>
      <c r="S235" t="s">
        <v>111</v>
      </c>
      <c r="T235" t="b">
        <v>0</v>
      </c>
      <c r="U235">
        <v>0.17499999999999999</v>
      </c>
      <c r="V235">
        <v>4.2565157686996133E-2</v>
      </c>
      <c r="W235">
        <v>4</v>
      </c>
      <c r="Y235">
        <v>5.5790834758049854</v>
      </c>
      <c r="Z235">
        <v>5.7214772619931287</v>
      </c>
      <c r="AA235">
        <v>5.6290799444081214</v>
      </c>
      <c r="AB235">
        <v>5.5790834758049854</v>
      </c>
      <c r="AC235">
        <v>0.2415547003138033</v>
      </c>
      <c r="AD235">
        <v>0.24353558185929949</v>
      </c>
      <c r="AE235">
        <v>373.35224682769461</v>
      </c>
      <c r="AF235">
        <v>8536.8430481055148</v>
      </c>
      <c r="AG235">
        <v>0.2410592162353741</v>
      </c>
      <c r="AH235">
        <v>5.5119119056767039</v>
      </c>
      <c r="AI235">
        <v>5.7257621102682661</v>
      </c>
      <c r="AJ235">
        <v>5.7217221785629171</v>
      </c>
      <c r="AK235">
        <v>13.087456252041751</v>
      </c>
      <c r="AL235">
        <v>13.078222122429519</v>
      </c>
      <c r="AM235">
        <v>0.24370753482867291</v>
      </c>
      <c r="AN235">
        <v>0.24353558185929949</v>
      </c>
      <c r="AO235">
        <v>8.9360141695067057</v>
      </c>
      <c r="AP235">
        <v>8.9360141695067057</v>
      </c>
      <c r="AQ235" t="b">
        <v>0</v>
      </c>
      <c r="AR235" t="b">
        <v>0</v>
      </c>
      <c r="AU235">
        <v>373.34666367628739</v>
      </c>
      <c r="AV235">
        <v>8535.9557647333222</v>
      </c>
      <c r="AW235">
        <v>0.24106282111586</v>
      </c>
      <c r="AX235">
        <v>0.24106282111586</v>
      </c>
      <c r="AY235">
        <v>0.24106282111586</v>
      </c>
      <c r="AZ235" t="s">
        <v>89</v>
      </c>
      <c r="BA235" s="1">
        <v>5.5115038589200998</v>
      </c>
      <c r="BB235">
        <v>5.5115038589200989</v>
      </c>
      <c r="BC235">
        <v>5.5115038589200998</v>
      </c>
      <c r="BD235" t="s">
        <v>89</v>
      </c>
      <c r="BE235">
        <v>5.653147447757239</v>
      </c>
      <c r="BF235">
        <v>5.653147447757239</v>
      </c>
      <c r="BG235">
        <v>5.653147447757239</v>
      </c>
      <c r="BH235" t="s">
        <v>89</v>
      </c>
      <c r="BI235">
        <v>4.2642231313371512E-2</v>
      </c>
      <c r="BJ235">
        <v>161.5748791554785</v>
      </c>
      <c r="BK235">
        <v>4658.1720650788757</v>
      </c>
      <c r="BL235">
        <v>0.55701728183498012</v>
      </c>
      <c r="BM235">
        <v>0.55701728183498012</v>
      </c>
      <c r="BN235">
        <v>0.55701728183498012</v>
      </c>
      <c r="BO235" t="s">
        <v>89</v>
      </c>
      <c r="BP235" t="s">
        <v>90</v>
      </c>
      <c r="BQ235" s="2">
        <v>13.14941277447296</v>
      </c>
      <c r="BR235">
        <v>13.14941277447296</v>
      </c>
      <c r="BS235">
        <v>13.14941277447296</v>
      </c>
      <c r="BT235" t="s">
        <v>89</v>
      </c>
      <c r="BU235" t="s">
        <v>91</v>
      </c>
      <c r="BV235">
        <v>0.24369506080280379</v>
      </c>
      <c r="BW235">
        <v>5.752868088831919</v>
      </c>
      <c r="BX235">
        <v>4.2360620309700933E-2</v>
      </c>
      <c r="BY235">
        <v>4.4158874818764771</v>
      </c>
      <c r="BZ235">
        <v>10</v>
      </c>
      <c r="CA235">
        <v>0.55212502928869323</v>
      </c>
      <c r="CB235">
        <v>0.55665275853554164</v>
      </c>
      <c r="CC235">
        <v>13.077662313127149</v>
      </c>
      <c r="CD235">
        <v>12.75219080183996</v>
      </c>
      <c r="CG235">
        <f>+COUNTIF(IV!A:A,A235)</f>
        <v>1</v>
      </c>
      <c r="CH235" s="1">
        <f>+VLOOKUP(A235,IV!A:Q,17,0)</f>
        <v>5.5115038589201024</v>
      </c>
      <c r="CI235" t="b">
        <f t="shared" si="12"/>
        <v>1</v>
      </c>
      <c r="CJ235" s="7">
        <f t="shared" si="13"/>
        <v>0</v>
      </c>
      <c r="CL235">
        <f>+COUNTIF(EV!A:A,A235)</f>
        <v>1</v>
      </c>
      <c r="CM235" s="2">
        <f>+VLOOKUP(A235,EV!A:R,18,0)</f>
        <v>13.14941277447296</v>
      </c>
      <c r="CN235" t="b">
        <f t="shared" si="14"/>
        <v>1</v>
      </c>
      <c r="CO235" s="7">
        <f t="shared" si="15"/>
        <v>0</v>
      </c>
    </row>
    <row r="236" spans="1:93" x14ac:dyDescent="0.3">
      <c r="A236" t="s">
        <v>560</v>
      </c>
      <c r="B236" t="s">
        <v>83</v>
      </c>
      <c r="C236">
        <v>1.34</v>
      </c>
      <c r="D236">
        <v>4.41</v>
      </c>
      <c r="E236">
        <v>4.3</v>
      </c>
      <c r="F236">
        <v>1.1000000000000001</v>
      </c>
      <c r="G236">
        <v>0.16700000000000001</v>
      </c>
      <c r="I236" t="s">
        <v>84</v>
      </c>
      <c r="K236">
        <v>8</v>
      </c>
      <c r="L236" t="s">
        <v>109</v>
      </c>
      <c r="M236">
        <v>90</v>
      </c>
      <c r="N236">
        <v>0.17499999999999999</v>
      </c>
      <c r="O236">
        <v>0.8125</v>
      </c>
      <c r="P236" t="s">
        <v>561</v>
      </c>
      <c r="Q236" t="s">
        <v>87</v>
      </c>
      <c r="R236" t="s">
        <v>87</v>
      </c>
      <c r="S236" t="s">
        <v>111</v>
      </c>
      <c r="T236" t="b">
        <v>0</v>
      </c>
      <c r="U236">
        <v>0.17499999999999999</v>
      </c>
      <c r="V236">
        <v>4.2565157686996133E-2</v>
      </c>
      <c r="W236">
        <v>4</v>
      </c>
      <c r="Y236">
        <v>5.5790834758049854</v>
      </c>
      <c r="Z236">
        <v>5.7214772619931287</v>
      </c>
      <c r="AA236">
        <v>5.6290799444081214</v>
      </c>
      <c r="AB236">
        <v>5.5790834758049854</v>
      </c>
      <c r="AC236">
        <v>0.2415547003138033</v>
      </c>
      <c r="AD236">
        <v>0.24353558185929949</v>
      </c>
      <c r="AE236">
        <v>373.35224682769461</v>
      </c>
      <c r="AF236">
        <v>8536.8430481055148</v>
      </c>
      <c r="AG236">
        <v>0.2410592162353741</v>
      </c>
      <c r="AH236">
        <v>5.5119119056767039</v>
      </c>
      <c r="AI236">
        <v>5.7257621102682661</v>
      </c>
      <c r="AJ236">
        <v>5.7217221785629189</v>
      </c>
      <c r="AK236">
        <v>7.0470918280224817</v>
      </c>
      <c r="AL236">
        <v>7.0421196043851308</v>
      </c>
      <c r="AM236">
        <v>0.24370753482867291</v>
      </c>
      <c r="AN236">
        <v>0.24353558185929949</v>
      </c>
      <c r="AO236">
        <v>16.59545488622674</v>
      </c>
      <c r="AP236">
        <v>16.59545488622674</v>
      </c>
      <c r="AQ236" t="b">
        <v>0</v>
      </c>
      <c r="AR236" t="b">
        <v>0</v>
      </c>
      <c r="AU236">
        <v>373.34666367628739</v>
      </c>
      <c r="AV236">
        <v>8535.9557647333222</v>
      </c>
      <c r="AW236">
        <v>0.24106282111586</v>
      </c>
      <c r="AX236">
        <v>0.24106282111586</v>
      </c>
      <c r="AY236">
        <v>0.24106282111586</v>
      </c>
      <c r="AZ236" t="s">
        <v>89</v>
      </c>
      <c r="BA236" s="1">
        <v>5.5115038589200998</v>
      </c>
      <c r="BB236">
        <v>5.5115038589200989</v>
      </c>
      <c r="BC236">
        <v>5.5115038589200998</v>
      </c>
      <c r="BD236" t="s">
        <v>89</v>
      </c>
      <c r="BE236">
        <v>5.653147447757239</v>
      </c>
      <c r="BF236">
        <v>5.653147447757239</v>
      </c>
      <c r="BG236">
        <v>5.653147447757239</v>
      </c>
      <c r="BH236" t="s">
        <v>89</v>
      </c>
      <c r="BI236">
        <v>4.2642231313371512E-2</v>
      </c>
      <c r="BJ236">
        <v>300.06763271731728</v>
      </c>
      <c r="BK236">
        <v>8650.8909780036338</v>
      </c>
      <c r="BL236">
        <v>0.2999323825265276</v>
      </c>
      <c r="BM236">
        <v>0.2999323825265276</v>
      </c>
      <c r="BN236">
        <v>0.2999323825265276</v>
      </c>
      <c r="BO236" t="s">
        <v>89</v>
      </c>
      <c r="BP236" t="s">
        <v>90</v>
      </c>
      <c r="BQ236" s="2">
        <v>7.0804530324085126</v>
      </c>
      <c r="BR236">
        <v>7.0804530324085126</v>
      </c>
      <c r="BS236">
        <v>7.0804530324085126</v>
      </c>
      <c r="BT236" t="s">
        <v>89</v>
      </c>
      <c r="BU236" t="s">
        <v>91</v>
      </c>
      <c r="BV236">
        <v>0.2436950608028037</v>
      </c>
      <c r="BW236">
        <v>5.7528680888319164</v>
      </c>
      <c r="BX236">
        <v>4.2360620309700933E-2</v>
      </c>
      <c r="BY236">
        <v>8.200933894913458</v>
      </c>
      <c r="BZ236">
        <v>10</v>
      </c>
      <c r="CA236">
        <v>0.29729809269391178</v>
      </c>
      <c r="CB236">
        <v>0.29973610074990698</v>
      </c>
      <c r="CC236">
        <v>7.0418181686069277</v>
      </c>
      <c r="CD236">
        <v>6.8665642779138274</v>
      </c>
      <c r="CG236">
        <f>+COUNTIF(IV!A:A,A236)</f>
        <v>1</v>
      </c>
      <c r="CH236" s="1">
        <f>+VLOOKUP(A236,IV!A:Q,17,0)</f>
        <v>5.5115038589201024</v>
      </c>
      <c r="CI236" t="b">
        <f t="shared" si="12"/>
        <v>1</v>
      </c>
      <c r="CJ236" s="7">
        <f t="shared" si="13"/>
        <v>0</v>
      </c>
      <c r="CL236">
        <f>+COUNTIF(EV!A:A,A236)</f>
        <v>1</v>
      </c>
      <c r="CM236" s="2">
        <f>+VLOOKUP(A236,EV!A:R,18,0)</f>
        <v>7.0804530324085126</v>
      </c>
      <c r="CN236" t="b">
        <f t="shared" si="14"/>
        <v>1</v>
      </c>
      <c r="CO236" s="7">
        <f t="shared" si="15"/>
        <v>0</v>
      </c>
    </row>
    <row r="237" spans="1:93" x14ac:dyDescent="0.3">
      <c r="A237" t="s">
        <v>562</v>
      </c>
      <c r="B237" t="s">
        <v>83</v>
      </c>
      <c r="C237">
        <v>1.34</v>
      </c>
      <c r="D237">
        <v>4.41</v>
      </c>
      <c r="E237">
        <v>4.3</v>
      </c>
      <c r="F237">
        <v>1.1000000000000001</v>
      </c>
      <c r="G237">
        <v>0.16700000000000001</v>
      </c>
      <c r="I237" t="s">
        <v>84</v>
      </c>
      <c r="K237">
        <v>8</v>
      </c>
      <c r="L237" t="s">
        <v>129</v>
      </c>
      <c r="M237">
        <v>270</v>
      </c>
      <c r="N237">
        <v>2.5000000000000001E-2</v>
      </c>
      <c r="O237">
        <v>0.25</v>
      </c>
      <c r="P237" t="s">
        <v>563</v>
      </c>
      <c r="Q237" t="s">
        <v>87</v>
      </c>
      <c r="R237" t="s">
        <v>87</v>
      </c>
      <c r="S237" t="s">
        <v>131</v>
      </c>
      <c r="T237" t="b">
        <v>1</v>
      </c>
      <c r="U237">
        <v>2.5000000000000001E-2</v>
      </c>
      <c r="V237">
        <v>4.2565157686996133E-2</v>
      </c>
      <c r="W237">
        <v>4</v>
      </c>
      <c r="Y237">
        <v>5.5790834758049854</v>
      </c>
      <c r="Z237">
        <v>5.6615212328975568</v>
      </c>
      <c r="AA237">
        <v>5.6290799444081214</v>
      </c>
      <c r="AB237">
        <v>5.5790834758049854</v>
      </c>
      <c r="AC237">
        <v>0.2415547003138033</v>
      </c>
      <c r="AD237">
        <v>0.2427086125549264</v>
      </c>
      <c r="AE237">
        <v>1120.056740483084</v>
      </c>
      <c r="AF237">
        <v>25610.529144316541</v>
      </c>
      <c r="AG237">
        <v>0.2410592162353741</v>
      </c>
      <c r="AH237">
        <v>5.5119119056767039</v>
      </c>
      <c r="AI237">
        <v>3.8169353824895289</v>
      </c>
      <c r="AJ237">
        <v>4.1053596646228652</v>
      </c>
      <c r="AK237">
        <v>15.267741529958119</v>
      </c>
      <c r="AL237">
        <v>16.421438658491461</v>
      </c>
      <c r="AM237">
        <v>0.23679018352509279</v>
      </c>
      <c r="AN237">
        <v>0.2427086125549264</v>
      </c>
      <c r="AO237">
        <v>8.7405571271641946</v>
      </c>
      <c r="AP237">
        <v>8.7405571271641946</v>
      </c>
      <c r="AQ237" t="b">
        <v>1</v>
      </c>
      <c r="AR237" t="b">
        <v>1</v>
      </c>
      <c r="AU237">
        <v>1120.039991028862</v>
      </c>
      <c r="AV237">
        <v>25607.867294199961</v>
      </c>
      <c r="AW237">
        <v>0.24106282111586</v>
      </c>
      <c r="AX237">
        <v>0.24106282111586</v>
      </c>
      <c r="AY237">
        <v>0.24106282111586</v>
      </c>
      <c r="AZ237" t="s">
        <v>89</v>
      </c>
      <c r="BA237" s="1">
        <v>5.5115038589201006</v>
      </c>
      <c r="BB237">
        <v>5.5115038589201006</v>
      </c>
      <c r="BC237">
        <v>5.5115038589201006</v>
      </c>
      <c r="BD237" t="s">
        <v>89</v>
      </c>
      <c r="BE237">
        <v>5.6531474477572399</v>
      </c>
      <c r="BF237">
        <v>5.6531474477572399</v>
      </c>
      <c r="BG237">
        <v>5.6531474477572399</v>
      </c>
      <c r="BH237" t="s">
        <v>89</v>
      </c>
      <c r="BI237">
        <v>4.2642231313371512E-2</v>
      </c>
      <c r="BJ237">
        <v>282.98929455458818</v>
      </c>
      <c r="BK237">
        <v>18643.881630815249</v>
      </c>
      <c r="BL237">
        <v>0.95409969633292058</v>
      </c>
      <c r="BM237">
        <v>0.95409969633292058</v>
      </c>
      <c r="BN237">
        <v>0.95409969633292058</v>
      </c>
      <c r="BO237" t="s">
        <v>89</v>
      </c>
      <c r="BP237" t="s">
        <v>90</v>
      </c>
      <c r="BQ237" s="2">
        <v>46.496379125491877</v>
      </c>
      <c r="BR237">
        <v>46.496379125491877</v>
      </c>
      <c r="BS237">
        <v>46.496379125491877</v>
      </c>
      <c r="BT237" t="s">
        <v>89</v>
      </c>
      <c r="BU237" t="s">
        <v>91</v>
      </c>
      <c r="BV237">
        <v>0.23852492408323009</v>
      </c>
      <c r="BW237">
        <v>11.624094781372969</v>
      </c>
      <c r="BX237">
        <v>2.0519870886243491E-2</v>
      </c>
      <c r="BY237">
        <v>3.2714950732575119</v>
      </c>
      <c r="BZ237">
        <v>28</v>
      </c>
      <c r="CA237">
        <v>0.9662188012552132</v>
      </c>
      <c r="CB237">
        <v>0.97083445021970549</v>
      </c>
      <c r="CC237">
        <v>22.646084931590231</v>
      </c>
      <c r="CD237">
        <v>22.316333903219942</v>
      </c>
      <c r="CG237">
        <f>+COUNTIF(IV!A:A,A237)</f>
        <v>1</v>
      </c>
      <c r="CH237" s="1">
        <f>+VLOOKUP(A237,IV!A:Q,17,0)</f>
        <v>5.5115038589201006</v>
      </c>
      <c r="CI237" t="b">
        <f t="shared" si="12"/>
        <v>1</v>
      </c>
      <c r="CJ237" s="7">
        <f t="shared" si="13"/>
        <v>0</v>
      </c>
      <c r="CL237">
        <f>+COUNTIF(EV!A:A,A237)</f>
        <v>1</v>
      </c>
      <c r="CM237" s="2">
        <f>+VLOOKUP(A237,EV!A:R,18,0)</f>
        <v>46.496379125491899</v>
      </c>
      <c r="CN237" t="b">
        <f t="shared" si="14"/>
        <v>1</v>
      </c>
      <c r="CO237" s="7">
        <f t="shared" si="15"/>
        <v>0</v>
      </c>
    </row>
    <row r="238" spans="1:93" x14ac:dyDescent="0.3">
      <c r="A238" t="s">
        <v>564</v>
      </c>
      <c r="B238" t="s">
        <v>83</v>
      </c>
      <c r="C238">
        <v>1.34</v>
      </c>
      <c r="D238">
        <v>4.41</v>
      </c>
      <c r="E238">
        <v>4.3</v>
      </c>
      <c r="F238">
        <v>1.1000000000000001</v>
      </c>
      <c r="G238">
        <v>0.16700000000000001</v>
      </c>
      <c r="I238" t="s">
        <v>84</v>
      </c>
      <c r="K238">
        <v>8</v>
      </c>
      <c r="L238" t="s">
        <v>129</v>
      </c>
      <c r="M238">
        <v>270</v>
      </c>
      <c r="N238">
        <v>2.5000000000000001E-2</v>
      </c>
      <c r="O238">
        <v>0.4375</v>
      </c>
      <c r="P238" t="s">
        <v>565</v>
      </c>
      <c r="Q238" t="s">
        <v>87</v>
      </c>
      <c r="R238" t="s">
        <v>87</v>
      </c>
      <c r="S238" t="s">
        <v>131</v>
      </c>
      <c r="T238" t="b">
        <v>1</v>
      </c>
      <c r="U238">
        <v>2.5000000000000001E-2</v>
      </c>
      <c r="V238">
        <v>4.2565157686996133E-2</v>
      </c>
      <c r="W238">
        <v>4</v>
      </c>
      <c r="Y238">
        <v>5.5790834758049854</v>
      </c>
      <c r="Z238">
        <v>5.6615212328975568</v>
      </c>
      <c r="AA238">
        <v>5.6290799444081214</v>
      </c>
      <c r="AB238">
        <v>5.5790834758049854</v>
      </c>
      <c r="AC238">
        <v>0.2415547003138033</v>
      </c>
      <c r="AD238">
        <v>0.2427086125549264</v>
      </c>
      <c r="AE238">
        <v>1120.056740483084</v>
      </c>
      <c r="AF238">
        <v>25610.529144316541</v>
      </c>
      <c r="AG238">
        <v>0.2410592162353741</v>
      </c>
      <c r="AH238">
        <v>5.5119119056767039</v>
      </c>
      <c r="AI238">
        <v>3.8169353824895271</v>
      </c>
      <c r="AJ238">
        <v>4.1053596646228696</v>
      </c>
      <c r="AK238">
        <v>8.7244237314046327</v>
      </c>
      <c r="AL238">
        <v>9.3836792334237042</v>
      </c>
      <c r="AM238">
        <v>0.23679018352509271</v>
      </c>
      <c r="AN238">
        <v>0.2427086125549264</v>
      </c>
      <c r="AO238">
        <v>15.29597497253735</v>
      </c>
      <c r="AP238">
        <v>15.29597497253735</v>
      </c>
      <c r="AQ238" t="b">
        <v>1</v>
      </c>
      <c r="AR238" t="b">
        <v>1</v>
      </c>
      <c r="AU238">
        <v>1120.039991028862</v>
      </c>
      <c r="AV238">
        <v>25607.867294199961</v>
      </c>
      <c r="AW238">
        <v>0.24106282111586</v>
      </c>
      <c r="AX238">
        <v>0.24106282111586</v>
      </c>
      <c r="AY238">
        <v>0.24106282111586</v>
      </c>
      <c r="AZ238" t="s">
        <v>89</v>
      </c>
      <c r="BA238" s="1">
        <v>5.5115038589201006</v>
      </c>
      <c r="BB238">
        <v>5.5115038589201006</v>
      </c>
      <c r="BC238">
        <v>5.5115038589201006</v>
      </c>
      <c r="BD238" t="s">
        <v>89</v>
      </c>
      <c r="BE238">
        <v>5.6531474477572399</v>
      </c>
      <c r="BF238">
        <v>5.6531474477572399</v>
      </c>
      <c r="BG238">
        <v>5.6531474477572399</v>
      </c>
      <c r="BH238" t="s">
        <v>89</v>
      </c>
      <c r="BI238">
        <v>4.2642231313371512E-2</v>
      </c>
      <c r="BJ238">
        <v>495.23126547052948</v>
      </c>
      <c r="BK238">
        <v>32626.79285392668</v>
      </c>
      <c r="BL238">
        <v>0.54519982647595444</v>
      </c>
      <c r="BM238">
        <v>0.54519982647595444</v>
      </c>
      <c r="BN238">
        <v>0.54519982647595444</v>
      </c>
      <c r="BO238" t="s">
        <v>89</v>
      </c>
      <c r="BP238" t="s">
        <v>90</v>
      </c>
      <c r="BQ238" s="2">
        <v>26.56935950028107</v>
      </c>
      <c r="BR238">
        <v>26.56935950028107</v>
      </c>
      <c r="BS238">
        <v>26.56935950028107</v>
      </c>
      <c r="BT238" t="s">
        <v>89</v>
      </c>
      <c r="BU238" t="s">
        <v>91</v>
      </c>
      <c r="BV238">
        <v>0.23852492408323009</v>
      </c>
      <c r="BW238">
        <v>11.624094781372969</v>
      </c>
      <c r="BX238">
        <v>2.0519870886243491E-2</v>
      </c>
      <c r="BY238">
        <v>5.7251163782006476</v>
      </c>
      <c r="BZ238">
        <v>28</v>
      </c>
      <c r="CA238">
        <v>0.55212502928869323</v>
      </c>
      <c r="CB238">
        <v>0.5547625429826889</v>
      </c>
      <c r="CC238">
        <v>12.9406199609087</v>
      </c>
      <c r="CD238">
        <v>12.75219080183996</v>
      </c>
      <c r="CG238">
        <f>+COUNTIF(IV!A:A,A238)</f>
        <v>1</v>
      </c>
      <c r="CH238" s="1">
        <f>+VLOOKUP(A238,IV!A:Q,17,0)</f>
        <v>5.5115038589201006</v>
      </c>
      <c r="CI238" t="b">
        <f t="shared" si="12"/>
        <v>1</v>
      </c>
      <c r="CJ238" s="7">
        <f t="shared" si="13"/>
        <v>0</v>
      </c>
      <c r="CL238">
        <f>+COUNTIF(EV!A:A,A238)</f>
        <v>1</v>
      </c>
      <c r="CM238" s="2">
        <f>+VLOOKUP(A238,EV!A:R,18,0)</f>
        <v>26.569359500281081</v>
      </c>
      <c r="CN238" t="b">
        <f t="shared" si="14"/>
        <v>1</v>
      </c>
      <c r="CO238" s="7">
        <f t="shared" si="15"/>
        <v>0</v>
      </c>
    </row>
    <row r="239" spans="1:93" x14ac:dyDescent="0.3">
      <c r="A239" t="s">
        <v>566</v>
      </c>
      <c r="B239" t="s">
        <v>83</v>
      </c>
      <c r="C239">
        <v>1.34</v>
      </c>
      <c r="D239">
        <v>4.41</v>
      </c>
      <c r="E239">
        <v>4.3</v>
      </c>
      <c r="F239">
        <v>1.1000000000000001</v>
      </c>
      <c r="G239">
        <v>0.16700000000000001</v>
      </c>
      <c r="I239" t="s">
        <v>84</v>
      </c>
      <c r="K239">
        <v>8</v>
      </c>
      <c r="L239" t="s">
        <v>129</v>
      </c>
      <c r="M239">
        <v>270</v>
      </c>
      <c r="N239">
        <v>2.5000000000000001E-2</v>
      </c>
      <c r="O239">
        <v>0.8125</v>
      </c>
      <c r="P239" t="s">
        <v>567</v>
      </c>
      <c r="Q239" t="s">
        <v>87</v>
      </c>
      <c r="R239" t="s">
        <v>87</v>
      </c>
      <c r="S239" t="s">
        <v>131</v>
      </c>
      <c r="T239" t="b">
        <v>1</v>
      </c>
      <c r="U239">
        <v>2.5000000000000001E-2</v>
      </c>
      <c r="V239">
        <v>4.2565157686996133E-2</v>
      </c>
      <c r="W239">
        <v>4</v>
      </c>
      <c r="Y239">
        <v>5.5790834758049854</v>
      </c>
      <c r="Z239">
        <v>5.6615212328975577</v>
      </c>
      <c r="AA239">
        <v>5.6290799444081214</v>
      </c>
      <c r="AB239">
        <v>5.5790834758049854</v>
      </c>
      <c r="AC239">
        <v>0.2415547003138033</v>
      </c>
      <c r="AD239">
        <v>0.2427086125549264</v>
      </c>
      <c r="AE239">
        <v>1120.056740483084</v>
      </c>
      <c r="AF239">
        <v>25610.529144316541</v>
      </c>
      <c r="AG239">
        <v>0.2410592162353741</v>
      </c>
      <c r="AH239">
        <v>5.5119119056767039</v>
      </c>
      <c r="AI239">
        <v>3.816935382489528</v>
      </c>
      <c r="AJ239">
        <v>4.1053596646228661</v>
      </c>
      <c r="AK239">
        <v>4.6977666246024956</v>
      </c>
      <c r="AL239">
        <v>5.0527503564589118</v>
      </c>
      <c r="AM239">
        <v>0.23679018352509279</v>
      </c>
      <c r="AN239">
        <v>0.2427086125549264</v>
      </c>
      <c r="AO239">
        <v>28.406810663283618</v>
      </c>
      <c r="AP239">
        <v>28.406810663283618</v>
      </c>
      <c r="AQ239" t="b">
        <v>1</v>
      </c>
      <c r="AR239" t="b">
        <v>1</v>
      </c>
      <c r="AU239">
        <v>1120.039991028862</v>
      </c>
      <c r="AV239">
        <v>25607.867294199961</v>
      </c>
      <c r="AW239">
        <v>0.24106282111586</v>
      </c>
      <c r="AX239">
        <v>0.24106282111586</v>
      </c>
      <c r="AY239">
        <v>0.24106282111586</v>
      </c>
      <c r="AZ239" t="s">
        <v>89</v>
      </c>
      <c r="BA239" s="1">
        <v>5.5115038589201006</v>
      </c>
      <c r="BB239">
        <v>5.5115038589201006</v>
      </c>
      <c r="BC239">
        <v>5.5115038589201006</v>
      </c>
      <c r="BD239" t="s">
        <v>89</v>
      </c>
      <c r="BE239">
        <v>5.6531474477572399</v>
      </c>
      <c r="BF239">
        <v>5.6531474477572399</v>
      </c>
      <c r="BG239">
        <v>5.6531474477572399</v>
      </c>
      <c r="BH239" t="s">
        <v>89</v>
      </c>
      <c r="BI239">
        <v>4.2642231313371512E-2</v>
      </c>
      <c r="BJ239">
        <v>919.71520730241173</v>
      </c>
      <c r="BK239">
        <v>60592.61530014954</v>
      </c>
      <c r="BL239">
        <v>0.29356913733320628</v>
      </c>
      <c r="BM239">
        <v>0.29356913733320628</v>
      </c>
      <c r="BN239">
        <v>0.29356913733320628</v>
      </c>
      <c r="BO239" t="s">
        <v>89</v>
      </c>
      <c r="BP239" t="s">
        <v>90</v>
      </c>
      <c r="BQ239" s="2">
        <v>14.306578192459041</v>
      </c>
      <c r="BR239">
        <v>14.306578192459041</v>
      </c>
      <c r="BS239">
        <v>14.306578192459041</v>
      </c>
      <c r="BT239" t="s">
        <v>89</v>
      </c>
      <c r="BU239" t="s">
        <v>91</v>
      </c>
      <c r="BV239">
        <v>0.23852492408323009</v>
      </c>
      <c r="BW239">
        <v>11.624094781372969</v>
      </c>
      <c r="BX239">
        <v>2.0519870886243491E-2</v>
      </c>
      <c r="BY239">
        <v>10.632358988086921</v>
      </c>
      <c r="BZ239">
        <v>28</v>
      </c>
      <c r="CA239">
        <v>0.29729809269391178</v>
      </c>
      <c r="CB239">
        <v>0.29871829237529401</v>
      </c>
      <c r="CC239">
        <v>6.9680261327969939</v>
      </c>
      <c r="CD239">
        <v>6.8665642779138274</v>
      </c>
      <c r="CG239">
        <f>+COUNTIF(IV!A:A,A239)</f>
        <v>1</v>
      </c>
      <c r="CH239" s="1">
        <f>+VLOOKUP(A239,IV!A:Q,17,0)</f>
        <v>5.5115038589201006</v>
      </c>
      <c r="CI239" t="b">
        <f t="shared" si="12"/>
        <v>1</v>
      </c>
      <c r="CJ239" s="7">
        <f t="shared" si="13"/>
        <v>0</v>
      </c>
      <c r="CL239">
        <f>+COUNTIF(EV!A:A,A239)</f>
        <v>1</v>
      </c>
      <c r="CM239" s="2">
        <f>+VLOOKUP(A239,EV!A:R,18,0)</f>
        <v>14.30657819245903</v>
      </c>
      <c r="CN239" t="b">
        <f t="shared" si="14"/>
        <v>1</v>
      </c>
      <c r="CO239" s="7">
        <f t="shared" si="15"/>
        <v>0</v>
      </c>
    </row>
    <row r="240" spans="1:93" x14ac:dyDescent="0.3">
      <c r="A240" t="s">
        <v>568</v>
      </c>
      <c r="B240" t="s">
        <v>83</v>
      </c>
      <c r="C240">
        <v>1.34</v>
      </c>
      <c r="D240">
        <v>4.41</v>
      </c>
      <c r="E240">
        <v>4.3</v>
      </c>
      <c r="F240">
        <v>1.1000000000000001</v>
      </c>
      <c r="G240">
        <v>0.16700000000000001</v>
      </c>
      <c r="I240" t="s">
        <v>84</v>
      </c>
      <c r="K240">
        <v>8</v>
      </c>
      <c r="L240" t="s">
        <v>129</v>
      </c>
      <c r="M240">
        <v>270</v>
      </c>
      <c r="N240">
        <v>0.1</v>
      </c>
      <c r="O240">
        <v>0.25</v>
      </c>
      <c r="P240" t="s">
        <v>569</v>
      </c>
      <c r="Q240" t="s">
        <v>87</v>
      </c>
      <c r="R240" t="s">
        <v>87</v>
      </c>
      <c r="S240" t="s">
        <v>131</v>
      </c>
      <c r="T240" t="b">
        <v>0</v>
      </c>
      <c r="U240">
        <v>0.1</v>
      </c>
      <c r="V240">
        <v>4.2565157686996133E-2</v>
      </c>
      <c r="W240">
        <v>4</v>
      </c>
      <c r="Y240">
        <v>5.5790834758049854</v>
      </c>
      <c r="Z240">
        <v>5.7214772619931287</v>
      </c>
      <c r="AA240">
        <v>5.6290799444081214</v>
      </c>
      <c r="AB240">
        <v>5.5790834758049854</v>
      </c>
      <c r="AC240">
        <v>0.2415547003138033</v>
      </c>
      <c r="AD240">
        <v>0.24353558185929949</v>
      </c>
      <c r="AE240">
        <v>1120.056740483084</v>
      </c>
      <c r="AF240">
        <v>25610.529144316541</v>
      </c>
      <c r="AG240">
        <v>0.2410592162353741</v>
      </c>
      <c r="AH240">
        <v>5.5119119056767039</v>
      </c>
      <c r="AI240">
        <v>5.7738522240842913</v>
      </c>
      <c r="AJ240">
        <v>5.7697821475323616</v>
      </c>
      <c r="AK240">
        <v>23.095408896337169</v>
      </c>
      <c r="AL240">
        <v>23.07912859012945</v>
      </c>
      <c r="AM240">
        <v>0.2437073749072762</v>
      </c>
      <c r="AN240">
        <v>0.24353558185929949</v>
      </c>
      <c r="AO240">
        <v>19.386552822078741</v>
      </c>
      <c r="AP240">
        <v>19.386552822078741</v>
      </c>
      <c r="AQ240" t="b">
        <v>0</v>
      </c>
      <c r="AR240" t="b">
        <v>0</v>
      </c>
      <c r="AU240">
        <v>1120.039991028862</v>
      </c>
      <c r="AV240">
        <v>25607.867294199961</v>
      </c>
      <c r="AW240">
        <v>0.24106282111586</v>
      </c>
      <c r="AX240">
        <v>0.24106282111586</v>
      </c>
      <c r="AY240">
        <v>0.24106282111586</v>
      </c>
      <c r="AZ240" t="s">
        <v>89</v>
      </c>
      <c r="BA240" s="1">
        <v>5.5115038589201006</v>
      </c>
      <c r="BB240">
        <v>5.5115038589201006</v>
      </c>
      <c r="BC240">
        <v>5.5115038589201006</v>
      </c>
      <c r="BD240" t="s">
        <v>89</v>
      </c>
      <c r="BE240">
        <v>5.6531474477572399</v>
      </c>
      <c r="BF240">
        <v>5.6531474477572399</v>
      </c>
      <c r="BG240">
        <v>5.6531474477572399</v>
      </c>
      <c r="BH240" t="s">
        <v>89</v>
      </c>
      <c r="BI240">
        <v>4.2642231313371512E-2</v>
      </c>
      <c r="BJ240">
        <v>276.97151153378871</v>
      </c>
      <c r="BK240">
        <v>9166.2775153938928</v>
      </c>
      <c r="BL240">
        <v>0.9748294996291047</v>
      </c>
      <c r="BM240">
        <v>0.9748294996291047</v>
      </c>
      <c r="BN240">
        <v>0.9748294996291047</v>
      </c>
      <c r="BO240" t="s">
        <v>89</v>
      </c>
      <c r="BP240" t="s">
        <v>90</v>
      </c>
      <c r="BQ240" s="2">
        <v>23.243877301824138</v>
      </c>
      <c r="BR240">
        <v>23.243877301824138</v>
      </c>
      <c r="BS240">
        <v>23.243877301824138</v>
      </c>
      <c r="BT240" t="s">
        <v>89</v>
      </c>
      <c r="BU240" t="s">
        <v>91</v>
      </c>
      <c r="BV240">
        <v>0.2437073749072762</v>
      </c>
      <c r="BW240">
        <v>5.8109693254560346</v>
      </c>
      <c r="BX240">
        <v>4.1939194867140421E-2</v>
      </c>
      <c r="BY240">
        <v>6.3237741777962846</v>
      </c>
      <c r="BZ240">
        <v>14</v>
      </c>
      <c r="CA240">
        <v>0.9662188012552132</v>
      </c>
      <c r="CB240">
        <v>0.97414232743719786</v>
      </c>
      <c r="CC240">
        <v>22.885909047972511</v>
      </c>
      <c r="CD240">
        <v>22.316333903219942</v>
      </c>
      <c r="CG240">
        <f>+COUNTIF(IV!A:A,A240)</f>
        <v>1</v>
      </c>
      <c r="CH240" s="1">
        <f>+VLOOKUP(A240,IV!A:Q,17,0)</f>
        <v>5.5115038589201006</v>
      </c>
      <c r="CI240" t="b">
        <f t="shared" si="12"/>
        <v>1</v>
      </c>
      <c r="CJ240" s="7">
        <f t="shared" si="13"/>
        <v>0</v>
      </c>
      <c r="CL240">
        <f>+COUNTIF(EV!A:A,A240)</f>
        <v>1</v>
      </c>
      <c r="CM240" s="2">
        <f>+VLOOKUP(A240,EV!A:R,18,0)</f>
        <v>23.243877301824131</v>
      </c>
      <c r="CN240" t="b">
        <f t="shared" si="14"/>
        <v>1</v>
      </c>
      <c r="CO240" s="7">
        <f t="shared" si="15"/>
        <v>0</v>
      </c>
    </row>
    <row r="241" spans="1:93" x14ac:dyDescent="0.3">
      <c r="A241" t="s">
        <v>570</v>
      </c>
      <c r="B241" t="s">
        <v>83</v>
      </c>
      <c r="C241">
        <v>1.34</v>
      </c>
      <c r="D241">
        <v>4.41</v>
      </c>
      <c r="E241">
        <v>4.3</v>
      </c>
      <c r="F241">
        <v>1.1000000000000001</v>
      </c>
      <c r="G241">
        <v>0.16700000000000001</v>
      </c>
      <c r="I241" t="s">
        <v>84</v>
      </c>
      <c r="K241">
        <v>8</v>
      </c>
      <c r="L241" t="s">
        <v>129</v>
      </c>
      <c r="M241">
        <v>270</v>
      </c>
      <c r="N241">
        <v>0.1</v>
      </c>
      <c r="O241">
        <v>0.4375</v>
      </c>
      <c r="P241" t="s">
        <v>571</v>
      </c>
      <c r="Q241" t="s">
        <v>87</v>
      </c>
      <c r="R241" t="s">
        <v>87</v>
      </c>
      <c r="S241" t="s">
        <v>131</v>
      </c>
      <c r="T241" t="b">
        <v>0</v>
      </c>
      <c r="U241">
        <v>0.1</v>
      </c>
      <c r="V241">
        <v>4.2565157686996133E-2</v>
      </c>
      <c r="W241">
        <v>4</v>
      </c>
      <c r="Y241">
        <v>5.5790834758049854</v>
      </c>
      <c r="Z241">
        <v>5.7214772619931287</v>
      </c>
      <c r="AA241">
        <v>5.6290799444081214</v>
      </c>
      <c r="AB241">
        <v>5.5790834758049854</v>
      </c>
      <c r="AC241">
        <v>0.2415547003138033</v>
      </c>
      <c r="AD241">
        <v>0.24353558185929949</v>
      </c>
      <c r="AE241">
        <v>1120.056740483084</v>
      </c>
      <c r="AF241">
        <v>25610.529144316541</v>
      </c>
      <c r="AG241">
        <v>0.2410592162353741</v>
      </c>
      <c r="AH241">
        <v>5.5119119056767039</v>
      </c>
      <c r="AI241">
        <v>5.7738522240842922</v>
      </c>
      <c r="AJ241">
        <v>5.7697821475323616</v>
      </c>
      <c r="AK241">
        <v>13.197376512192671</v>
      </c>
      <c r="AL241">
        <v>13.188073480073969</v>
      </c>
      <c r="AM241">
        <v>0.2437073749072762</v>
      </c>
      <c r="AN241">
        <v>0.24353558185929949</v>
      </c>
      <c r="AO241">
        <v>33.926467438637772</v>
      </c>
      <c r="AP241">
        <v>33.926467438637772</v>
      </c>
      <c r="AQ241" t="b">
        <v>0</v>
      </c>
      <c r="AR241" t="b">
        <v>0</v>
      </c>
      <c r="AU241">
        <v>1120.039991028862</v>
      </c>
      <c r="AV241">
        <v>25607.867294199961</v>
      </c>
      <c r="AW241">
        <v>0.24106282111586</v>
      </c>
      <c r="AX241">
        <v>0.24106282111586</v>
      </c>
      <c r="AY241">
        <v>0.24106282111586</v>
      </c>
      <c r="AZ241" t="s">
        <v>89</v>
      </c>
      <c r="BA241" s="1">
        <v>5.5115038589201006</v>
      </c>
      <c r="BB241">
        <v>5.5115038589201006</v>
      </c>
      <c r="BC241">
        <v>5.5115038589201006</v>
      </c>
      <c r="BD241" t="s">
        <v>89</v>
      </c>
      <c r="BE241">
        <v>5.6531474477572399</v>
      </c>
      <c r="BF241">
        <v>5.6531474477572399</v>
      </c>
      <c r="BG241">
        <v>5.6531474477572399</v>
      </c>
      <c r="BH241" t="s">
        <v>89</v>
      </c>
      <c r="BI241">
        <v>4.2642231313371512E-2</v>
      </c>
      <c r="BJ241">
        <v>484.70014518413029</v>
      </c>
      <c r="BK241">
        <v>16040.985651939311</v>
      </c>
      <c r="BL241">
        <v>0.55704542835948823</v>
      </c>
      <c r="BM241">
        <v>0.55704542835948823</v>
      </c>
      <c r="BN241">
        <v>0.55704542835948823</v>
      </c>
      <c r="BO241" t="s">
        <v>89</v>
      </c>
      <c r="BP241" t="s">
        <v>90</v>
      </c>
      <c r="BQ241" s="2">
        <v>13.28221560104236</v>
      </c>
      <c r="BR241">
        <v>13.28221560104236</v>
      </c>
      <c r="BS241">
        <v>13.28221560104236</v>
      </c>
      <c r="BT241" t="s">
        <v>89</v>
      </c>
      <c r="BU241" t="s">
        <v>91</v>
      </c>
      <c r="BV241">
        <v>0.24370737490727609</v>
      </c>
      <c r="BW241">
        <v>5.8109693254560311</v>
      </c>
      <c r="BX241">
        <v>4.1939194867140428E-2</v>
      </c>
      <c r="BY241">
        <v>11.066604811143501</v>
      </c>
      <c r="BZ241">
        <v>14</v>
      </c>
      <c r="CA241">
        <v>0.55212502928869323</v>
      </c>
      <c r="CB241">
        <v>0.55665275853554164</v>
      </c>
      <c r="CC241">
        <v>13.077662313127149</v>
      </c>
      <c r="CD241">
        <v>12.75219080183996</v>
      </c>
      <c r="CG241">
        <f>+COUNTIF(IV!A:A,A241)</f>
        <v>1</v>
      </c>
      <c r="CH241" s="1">
        <f>+VLOOKUP(A241,IV!A:Q,17,0)</f>
        <v>5.5115038589201006</v>
      </c>
      <c r="CI241" t="b">
        <f t="shared" si="12"/>
        <v>1</v>
      </c>
      <c r="CJ241" s="7">
        <f t="shared" si="13"/>
        <v>0</v>
      </c>
      <c r="CL241">
        <f>+COUNTIF(EV!A:A,A241)</f>
        <v>1</v>
      </c>
      <c r="CM241" s="2">
        <f>+VLOOKUP(A241,EV!A:R,18,0)</f>
        <v>13.28221560104236</v>
      </c>
      <c r="CN241" t="b">
        <f t="shared" si="14"/>
        <v>1</v>
      </c>
      <c r="CO241" s="7">
        <f t="shared" si="15"/>
        <v>0</v>
      </c>
    </row>
    <row r="242" spans="1:93" x14ac:dyDescent="0.3">
      <c r="A242" t="s">
        <v>572</v>
      </c>
      <c r="B242" t="s">
        <v>83</v>
      </c>
      <c r="C242">
        <v>1.34</v>
      </c>
      <c r="D242">
        <v>4.41</v>
      </c>
      <c r="E242">
        <v>4.3</v>
      </c>
      <c r="F242">
        <v>1.1000000000000001</v>
      </c>
      <c r="G242">
        <v>0.16700000000000001</v>
      </c>
      <c r="I242" t="s">
        <v>84</v>
      </c>
      <c r="K242">
        <v>8</v>
      </c>
      <c r="L242" t="s">
        <v>129</v>
      </c>
      <c r="M242">
        <v>270</v>
      </c>
      <c r="N242">
        <v>0.1</v>
      </c>
      <c r="O242">
        <v>0.8125</v>
      </c>
      <c r="P242" t="s">
        <v>573</v>
      </c>
      <c r="Q242" t="s">
        <v>87</v>
      </c>
      <c r="R242" t="s">
        <v>87</v>
      </c>
      <c r="S242" t="s">
        <v>131</v>
      </c>
      <c r="T242" t="b">
        <v>0</v>
      </c>
      <c r="U242">
        <v>0.1</v>
      </c>
      <c r="V242">
        <v>4.2565157686996133E-2</v>
      </c>
      <c r="W242">
        <v>4</v>
      </c>
      <c r="Y242">
        <v>5.5790834758049854</v>
      </c>
      <c r="Z242">
        <v>5.7214772619931287</v>
      </c>
      <c r="AA242">
        <v>5.6290799444081214</v>
      </c>
      <c r="AB242">
        <v>5.5790834758049854</v>
      </c>
      <c r="AC242">
        <v>0.2415547003138033</v>
      </c>
      <c r="AD242">
        <v>0.24353558185929949</v>
      </c>
      <c r="AE242">
        <v>1120.056740483084</v>
      </c>
      <c r="AF242">
        <v>25610.529144316541</v>
      </c>
      <c r="AG242">
        <v>0.2410592162353741</v>
      </c>
      <c r="AH242">
        <v>5.5119119056767039</v>
      </c>
      <c r="AI242">
        <v>5.7738522240842904</v>
      </c>
      <c r="AJ242">
        <v>5.7697821475323634</v>
      </c>
      <c r="AK242">
        <v>7.1062796604114347</v>
      </c>
      <c r="AL242">
        <v>7.101270335424446</v>
      </c>
      <c r="AM242">
        <v>0.24370737490727609</v>
      </c>
      <c r="AN242">
        <v>0.24353558185929949</v>
      </c>
      <c r="AO242">
        <v>63.00629667175572</v>
      </c>
      <c r="AP242">
        <v>63.00629667175572</v>
      </c>
      <c r="AQ242" t="b">
        <v>0</v>
      </c>
      <c r="AR242" t="b">
        <v>0</v>
      </c>
      <c r="AU242">
        <v>1120.039991028862</v>
      </c>
      <c r="AV242">
        <v>25607.867294199961</v>
      </c>
      <c r="AW242">
        <v>0.24106282111586</v>
      </c>
      <c r="AX242">
        <v>0.24106282111586</v>
      </c>
      <c r="AY242">
        <v>0.24106282111586</v>
      </c>
      <c r="AZ242" t="s">
        <v>89</v>
      </c>
      <c r="BA242" s="1">
        <v>5.5115038589201006</v>
      </c>
      <c r="BB242">
        <v>5.5115038589201006</v>
      </c>
      <c r="BC242">
        <v>5.5115038589201006</v>
      </c>
      <c r="BD242" t="s">
        <v>89</v>
      </c>
      <c r="BE242">
        <v>5.6531474477572399</v>
      </c>
      <c r="BF242">
        <v>5.6531474477572399</v>
      </c>
      <c r="BG242">
        <v>5.6531474477572399</v>
      </c>
      <c r="BH242" t="s">
        <v>89</v>
      </c>
      <c r="BI242">
        <v>4.2642231313371512E-2</v>
      </c>
      <c r="BJ242">
        <v>900.15741248481345</v>
      </c>
      <c r="BK242">
        <v>29790.401925030172</v>
      </c>
      <c r="BL242">
        <v>0.29994753834741672</v>
      </c>
      <c r="BM242">
        <v>0.29994753834741672</v>
      </c>
      <c r="BN242">
        <v>0.29994753834741672</v>
      </c>
      <c r="BO242" t="s">
        <v>89</v>
      </c>
      <c r="BP242" t="s">
        <v>90</v>
      </c>
      <c r="BQ242" s="2">
        <v>7.1519622467151152</v>
      </c>
      <c r="BR242">
        <v>7.1519622467151152</v>
      </c>
      <c r="BS242">
        <v>7.1519622467151152</v>
      </c>
      <c r="BT242" t="s">
        <v>89</v>
      </c>
      <c r="BU242" t="s">
        <v>91</v>
      </c>
      <c r="BV242">
        <v>0.24370737490727609</v>
      </c>
      <c r="BW242">
        <v>5.8109693254560311</v>
      </c>
      <c r="BX242">
        <v>4.1939194867140428E-2</v>
      </c>
      <c r="BY242">
        <v>20.552266077837931</v>
      </c>
      <c r="BZ242">
        <v>14</v>
      </c>
      <c r="CA242">
        <v>0.29729809269391178</v>
      </c>
      <c r="CB242">
        <v>0.29973610074990698</v>
      </c>
      <c r="CC242">
        <v>7.0418181686069277</v>
      </c>
      <c r="CD242">
        <v>6.8665642779138274</v>
      </c>
      <c r="CG242">
        <f>+COUNTIF(IV!A:A,A242)</f>
        <v>1</v>
      </c>
      <c r="CH242" s="1">
        <f>+VLOOKUP(A242,IV!A:Q,17,0)</f>
        <v>5.5115038589201006</v>
      </c>
      <c r="CI242" t="b">
        <f t="shared" si="12"/>
        <v>1</v>
      </c>
      <c r="CJ242" s="7">
        <f t="shared" si="13"/>
        <v>0</v>
      </c>
      <c r="CL242">
        <f>+COUNTIF(EV!A:A,A242)</f>
        <v>1</v>
      </c>
      <c r="CM242" s="2">
        <f>+VLOOKUP(A242,EV!A:R,18,0)</f>
        <v>7.151962246715116</v>
      </c>
      <c r="CN242" t="b">
        <f t="shared" si="14"/>
        <v>1</v>
      </c>
      <c r="CO242" s="7">
        <f t="shared" si="15"/>
        <v>0</v>
      </c>
    </row>
    <row r="243" spans="1:93" x14ac:dyDescent="0.3">
      <c r="A243" t="s">
        <v>574</v>
      </c>
      <c r="B243" t="s">
        <v>83</v>
      </c>
      <c r="C243">
        <v>1.34</v>
      </c>
      <c r="D243">
        <v>4.41</v>
      </c>
      <c r="E243">
        <v>4.3</v>
      </c>
      <c r="F243">
        <v>1.1000000000000001</v>
      </c>
      <c r="G243">
        <v>0.16700000000000001</v>
      </c>
      <c r="I243" t="s">
        <v>84</v>
      </c>
      <c r="K243">
        <v>8</v>
      </c>
      <c r="L243" t="s">
        <v>129</v>
      </c>
      <c r="M243">
        <v>270</v>
      </c>
      <c r="N243">
        <v>0.17499999999999999</v>
      </c>
      <c r="O243">
        <v>0.25</v>
      </c>
      <c r="P243" t="s">
        <v>575</v>
      </c>
      <c r="Q243" t="s">
        <v>87</v>
      </c>
      <c r="R243" t="s">
        <v>87</v>
      </c>
      <c r="S243" t="s">
        <v>131</v>
      </c>
      <c r="T243" t="b">
        <v>0</v>
      </c>
      <c r="U243">
        <v>0.17499999999999999</v>
      </c>
      <c r="V243">
        <v>4.2565157686996133E-2</v>
      </c>
      <c r="W243">
        <v>4</v>
      </c>
      <c r="Y243">
        <v>5.5790834758049854</v>
      </c>
      <c r="Z243">
        <v>5.7214772619931287</v>
      </c>
      <c r="AA243">
        <v>5.6290799444081214</v>
      </c>
      <c r="AB243">
        <v>5.5790834758049854</v>
      </c>
      <c r="AC243">
        <v>0.2415547003138033</v>
      </c>
      <c r="AD243">
        <v>0.24353558185929949</v>
      </c>
      <c r="AE243">
        <v>1120.056740483084</v>
      </c>
      <c r="AF243">
        <v>25610.529144316541</v>
      </c>
      <c r="AG243">
        <v>0.2410592162353741</v>
      </c>
      <c r="AH243">
        <v>5.5119119056767039</v>
      </c>
      <c r="AI243">
        <v>5.7257621102682661</v>
      </c>
      <c r="AJ243">
        <v>5.7217221785629171</v>
      </c>
      <c r="AK243">
        <v>22.903048441073061</v>
      </c>
      <c r="AL243">
        <v>22.886888714251668</v>
      </c>
      <c r="AM243">
        <v>0.24370753482867291</v>
      </c>
      <c r="AN243">
        <v>0.24353558185929949</v>
      </c>
      <c r="AO243">
        <v>15.31888143344006</v>
      </c>
      <c r="AP243">
        <v>15.31888143344006</v>
      </c>
      <c r="AQ243" t="b">
        <v>0</v>
      </c>
      <c r="AR243" t="b">
        <v>0</v>
      </c>
      <c r="AU243">
        <v>1120.039991028862</v>
      </c>
      <c r="AV243">
        <v>25607.867294199961</v>
      </c>
      <c r="AW243">
        <v>0.24106282111586</v>
      </c>
      <c r="AX243">
        <v>0.24106282111586</v>
      </c>
      <c r="AY243">
        <v>0.24106282111586</v>
      </c>
      <c r="AZ243" t="s">
        <v>89</v>
      </c>
      <c r="BA243" s="1">
        <v>5.5115038589201006</v>
      </c>
      <c r="BB243">
        <v>5.5115038589201006</v>
      </c>
      <c r="BC243">
        <v>5.5115038589201006</v>
      </c>
      <c r="BD243" t="s">
        <v>89</v>
      </c>
      <c r="BE243">
        <v>5.6531474477572399</v>
      </c>
      <c r="BF243">
        <v>5.6531474477572399</v>
      </c>
      <c r="BG243">
        <v>5.6531474477572399</v>
      </c>
      <c r="BH243" t="s">
        <v>89</v>
      </c>
      <c r="BI243">
        <v>4.2642231313371512E-2</v>
      </c>
      <c r="BJ243">
        <v>276.98550712367728</v>
      </c>
      <c r="BK243">
        <v>7985.4378258494989</v>
      </c>
      <c r="BL243">
        <v>0.97478024321121526</v>
      </c>
      <c r="BM243">
        <v>0.97478024321121526</v>
      </c>
      <c r="BN243">
        <v>0.97478024321121526</v>
      </c>
      <c r="BO243" t="s">
        <v>89</v>
      </c>
      <c r="BP243" t="s">
        <v>90</v>
      </c>
      <c r="BQ243" s="2">
        <v>23.01147235532768</v>
      </c>
      <c r="BR243">
        <v>23.01147235532768</v>
      </c>
      <c r="BS243">
        <v>23.01147235532768</v>
      </c>
      <c r="BT243" t="s">
        <v>89</v>
      </c>
      <c r="BU243" t="s">
        <v>91</v>
      </c>
      <c r="BV243">
        <v>0.24369506080280379</v>
      </c>
      <c r="BW243">
        <v>5.7528680888319199</v>
      </c>
      <c r="BX243">
        <v>4.2360620309700933E-2</v>
      </c>
      <c r="BY243">
        <v>7.5700928260739593</v>
      </c>
      <c r="BZ243">
        <v>10</v>
      </c>
      <c r="CA243">
        <v>0.9662188012552132</v>
      </c>
      <c r="CB243">
        <v>0.97414232743719786</v>
      </c>
      <c r="CC243">
        <v>22.885909047972511</v>
      </c>
      <c r="CD243">
        <v>22.316333903219942</v>
      </c>
      <c r="CG243">
        <f>+COUNTIF(IV!A:A,A243)</f>
        <v>1</v>
      </c>
      <c r="CH243" s="1">
        <f>+VLOOKUP(A243,IV!A:Q,17,0)</f>
        <v>5.5115038589201006</v>
      </c>
      <c r="CI243" t="b">
        <f t="shared" si="12"/>
        <v>1</v>
      </c>
      <c r="CJ243" s="7">
        <f t="shared" si="13"/>
        <v>0</v>
      </c>
      <c r="CL243">
        <f>+COUNTIF(EV!A:A,A243)</f>
        <v>1</v>
      </c>
      <c r="CM243" s="2">
        <f>+VLOOKUP(A243,EV!A:R,18,0)</f>
        <v>23.011472355327669</v>
      </c>
      <c r="CN243" t="b">
        <f t="shared" si="14"/>
        <v>1</v>
      </c>
      <c r="CO243" s="7">
        <f t="shared" si="15"/>
        <v>0</v>
      </c>
    </row>
    <row r="244" spans="1:93" x14ac:dyDescent="0.3">
      <c r="A244" t="s">
        <v>576</v>
      </c>
      <c r="B244" t="s">
        <v>83</v>
      </c>
      <c r="C244">
        <v>1.34</v>
      </c>
      <c r="D244">
        <v>4.41</v>
      </c>
      <c r="E244">
        <v>4.3</v>
      </c>
      <c r="F244">
        <v>1.1000000000000001</v>
      </c>
      <c r="G244">
        <v>0.16700000000000001</v>
      </c>
      <c r="I244" t="s">
        <v>84</v>
      </c>
      <c r="K244">
        <v>8</v>
      </c>
      <c r="L244" t="s">
        <v>129</v>
      </c>
      <c r="M244">
        <v>270</v>
      </c>
      <c r="N244">
        <v>0.17499999999999999</v>
      </c>
      <c r="O244">
        <v>0.4375</v>
      </c>
      <c r="P244" t="s">
        <v>577</v>
      </c>
      <c r="Q244" t="s">
        <v>87</v>
      </c>
      <c r="R244" t="s">
        <v>87</v>
      </c>
      <c r="S244" t="s">
        <v>131</v>
      </c>
      <c r="T244" t="b">
        <v>0</v>
      </c>
      <c r="U244">
        <v>0.17499999999999999</v>
      </c>
      <c r="V244">
        <v>4.2565157686996133E-2</v>
      </c>
      <c r="W244">
        <v>4</v>
      </c>
      <c r="Y244">
        <v>5.5790834758049854</v>
      </c>
      <c r="Z244">
        <v>5.7214772619931287</v>
      </c>
      <c r="AA244">
        <v>5.6290799444081214</v>
      </c>
      <c r="AB244">
        <v>5.5790834758049854</v>
      </c>
      <c r="AC244">
        <v>0.2415547003138033</v>
      </c>
      <c r="AD244">
        <v>0.24353558185929949</v>
      </c>
      <c r="AE244">
        <v>1120.056740483084</v>
      </c>
      <c r="AF244">
        <v>25610.529144316541</v>
      </c>
      <c r="AG244">
        <v>0.2410592162353741</v>
      </c>
      <c r="AH244">
        <v>5.5119119056767039</v>
      </c>
      <c r="AI244">
        <v>5.7257621102682643</v>
      </c>
      <c r="AJ244">
        <v>5.7217221785629153</v>
      </c>
      <c r="AK244">
        <v>13.087456252041751</v>
      </c>
      <c r="AL244">
        <v>13.078222122429519</v>
      </c>
      <c r="AM244">
        <v>0.24370753482867291</v>
      </c>
      <c r="AN244">
        <v>0.24353558185929949</v>
      </c>
      <c r="AO244">
        <v>26.808042508520149</v>
      </c>
      <c r="AP244">
        <v>26.808042508520149</v>
      </c>
      <c r="AQ244" t="b">
        <v>0</v>
      </c>
      <c r="AR244" t="b">
        <v>0</v>
      </c>
      <c r="AU244">
        <v>1120.039991028862</v>
      </c>
      <c r="AV244">
        <v>25607.867294199961</v>
      </c>
      <c r="AW244">
        <v>0.24106282111586</v>
      </c>
      <c r="AX244">
        <v>0.24106282111586</v>
      </c>
      <c r="AY244">
        <v>0.24106282111586</v>
      </c>
      <c r="AZ244" t="s">
        <v>89</v>
      </c>
      <c r="BA244" s="1">
        <v>5.5115038589201006</v>
      </c>
      <c r="BB244">
        <v>5.5115038589201006</v>
      </c>
      <c r="BC244">
        <v>5.5115038589201006</v>
      </c>
      <c r="BD244" t="s">
        <v>89</v>
      </c>
      <c r="BE244">
        <v>5.6531474477572399</v>
      </c>
      <c r="BF244">
        <v>5.6531474477572399</v>
      </c>
      <c r="BG244">
        <v>5.6531474477572399</v>
      </c>
      <c r="BH244" t="s">
        <v>89</v>
      </c>
      <c r="BI244">
        <v>4.2642231313371512E-2</v>
      </c>
      <c r="BJ244">
        <v>484.72463746643552</v>
      </c>
      <c r="BK244">
        <v>13974.516195236631</v>
      </c>
      <c r="BL244">
        <v>0.55701728183498</v>
      </c>
      <c r="BM244">
        <v>0.55701728183498</v>
      </c>
      <c r="BN244">
        <v>0.55701728183498</v>
      </c>
      <c r="BO244" t="s">
        <v>89</v>
      </c>
      <c r="BP244" t="s">
        <v>90</v>
      </c>
      <c r="BQ244" s="2">
        <v>13.14941277447296</v>
      </c>
      <c r="BR244">
        <v>13.14941277447296</v>
      </c>
      <c r="BS244">
        <v>13.14941277447296</v>
      </c>
      <c r="BT244" t="s">
        <v>89</v>
      </c>
      <c r="BU244" t="s">
        <v>91</v>
      </c>
      <c r="BV244">
        <v>0.24369506080280379</v>
      </c>
      <c r="BW244">
        <v>5.752868088831919</v>
      </c>
      <c r="BX244">
        <v>4.2360620309700933E-2</v>
      </c>
      <c r="BY244">
        <v>13.24766244562943</v>
      </c>
      <c r="BZ244">
        <v>10</v>
      </c>
      <c r="CA244">
        <v>0.55212502928869323</v>
      </c>
      <c r="CB244">
        <v>0.55665275853554164</v>
      </c>
      <c r="CC244">
        <v>13.077662313127149</v>
      </c>
      <c r="CD244">
        <v>12.75219080183996</v>
      </c>
      <c r="CG244">
        <f>+COUNTIF(IV!A:A,A244)</f>
        <v>1</v>
      </c>
      <c r="CH244" s="1">
        <f>+VLOOKUP(A244,IV!A:Q,17,0)</f>
        <v>5.5115038589201006</v>
      </c>
      <c r="CI244" t="b">
        <f t="shared" si="12"/>
        <v>1</v>
      </c>
      <c r="CJ244" s="7">
        <f t="shared" si="13"/>
        <v>0</v>
      </c>
      <c r="CL244">
        <f>+COUNTIF(EV!A:A,A244)</f>
        <v>1</v>
      </c>
      <c r="CM244" s="2">
        <f>+VLOOKUP(A244,EV!A:R,18,0)</f>
        <v>13.14941277447296</v>
      </c>
      <c r="CN244" t="b">
        <f t="shared" si="14"/>
        <v>1</v>
      </c>
      <c r="CO244" s="7">
        <f t="shared" si="15"/>
        <v>0</v>
      </c>
    </row>
    <row r="245" spans="1:93" x14ac:dyDescent="0.3">
      <c r="A245" t="s">
        <v>578</v>
      </c>
      <c r="B245" t="s">
        <v>83</v>
      </c>
      <c r="C245">
        <v>1.34</v>
      </c>
      <c r="D245">
        <v>4.41</v>
      </c>
      <c r="E245">
        <v>4.3</v>
      </c>
      <c r="F245">
        <v>1.1000000000000001</v>
      </c>
      <c r="G245">
        <v>0.16700000000000001</v>
      </c>
      <c r="I245" t="s">
        <v>84</v>
      </c>
      <c r="K245">
        <v>8</v>
      </c>
      <c r="L245" t="s">
        <v>129</v>
      </c>
      <c r="M245">
        <v>270</v>
      </c>
      <c r="N245">
        <v>0.17499999999999999</v>
      </c>
      <c r="O245">
        <v>0.8125</v>
      </c>
      <c r="P245" t="s">
        <v>579</v>
      </c>
      <c r="Q245" t="s">
        <v>87</v>
      </c>
      <c r="R245" t="s">
        <v>87</v>
      </c>
      <c r="S245" t="s">
        <v>131</v>
      </c>
      <c r="T245" t="b">
        <v>0</v>
      </c>
      <c r="U245">
        <v>0.17499999999999999</v>
      </c>
      <c r="V245">
        <v>4.2565157686996133E-2</v>
      </c>
      <c r="W245">
        <v>4</v>
      </c>
      <c r="Y245">
        <v>5.5790834758049854</v>
      </c>
      <c r="Z245">
        <v>5.7214772619931287</v>
      </c>
      <c r="AA245">
        <v>5.6290799444081214</v>
      </c>
      <c r="AB245">
        <v>5.5790834758049854</v>
      </c>
      <c r="AC245">
        <v>0.2415547003138033</v>
      </c>
      <c r="AD245">
        <v>0.24353558185929949</v>
      </c>
      <c r="AE245">
        <v>1120.056740483084</v>
      </c>
      <c r="AF245">
        <v>25610.529144316541</v>
      </c>
      <c r="AG245">
        <v>0.2410592162353741</v>
      </c>
      <c r="AH245">
        <v>5.5119119056767039</v>
      </c>
      <c r="AI245">
        <v>5.7257621102682634</v>
      </c>
      <c r="AJ245">
        <v>5.7217221785629171</v>
      </c>
      <c r="AK245">
        <v>7.0470918280224781</v>
      </c>
      <c r="AL245">
        <v>7.0421196043851291</v>
      </c>
      <c r="AM245">
        <v>0.2437075348286728</v>
      </c>
      <c r="AN245">
        <v>0.24353558185929949</v>
      </c>
      <c r="AO245">
        <v>49.786364658680228</v>
      </c>
      <c r="AP245">
        <v>49.786364658680228</v>
      </c>
      <c r="AQ245" t="b">
        <v>0</v>
      </c>
      <c r="AR245" t="b">
        <v>0</v>
      </c>
      <c r="AU245">
        <v>1120.039991028862</v>
      </c>
      <c r="AV245">
        <v>25607.867294199961</v>
      </c>
      <c r="AW245">
        <v>0.24106282111586</v>
      </c>
      <c r="AX245">
        <v>0.24106282111586</v>
      </c>
      <c r="AY245">
        <v>0.24106282111586</v>
      </c>
      <c r="AZ245" t="s">
        <v>89</v>
      </c>
      <c r="BA245" s="1">
        <v>5.5115038589201006</v>
      </c>
      <c r="BB245">
        <v>5.5115038589201006</v>
      </c>
      <c r="BC245">
        <v>5.5115038589201006</v>
      </c>
      <c r="BD245" t="s">
        <v>89</v>
      </c>
      <c r="BE245">
        <v>5.6531474477572399</v>
      </c>
      <c r="BF245">
        <v>5.6531474477572399</v>
      </c>
      <c r="BG245">
        <v>5.6531474477572399</v>
      </c>
      <c r="BH245" t="s">
        <v>89</v>
      </c>
      <c r="BI245">
        <v>4.2642231313371512E-2</v>
      </c>
      <c r="BJ245">
        <v>900.20289815195179</v>
      </c>
      <c r="BK245">
        <v>25952.672934010901</v>
      </c>
      <c r="BL245">
        <v>0.29993238252652771</v>
      </c>
      <c r="BM245">
        <v>0.29993238252652771</v>
      </c>
      <c r="BN245">
        <v>0.29993238252652771</v>
      </c>
      <c r="BO245" t="s">
        <v>89</v>
      </c>
      <c r="BP245" t="s">
        <v>90</v>
      </c>
      <c r="BQ245" s="2">
        <v>7.0804530324085144</v>
      </c>
      <c r="BR245">
        <v>7.0804530324085144</v>
      </c>
      <c r="BS245">
        <v>7.0804530324085144</v>
      </c>
      <c r="BT245" t="s">
        <v>89</v>
      </c>
      <c r="BU245" t="s">
        <v>91</v>
      </c>
      <c r="BV245">
        <v>0.2436950608028037</v>
      </c>
      <c r="BW245">
        <v>5.7528680888319172</v>
      </c>
      <c r="BX245">
        <v>4.2360620309700933E-2</v>
      </c>
      <c r="BY245">
        <v>24.602801684740371</v>
      </c>
      <c r="BZ245">
        <v>10</v>
      </c>
      <c r="CA245">
        <v>0.29729809269391178</v>
      </c>
      <c r="CB245">
        <v>0.29973610074990698</v>
      </c>
      <c r="CC245">
        <v>7.0418181686069277</v>
      </c>
      <c r="CD245">
        <v>6.8665642779138274</v>
      </c>
      <c r="CG245">
        <f>+COUNTIF(IV!A:A,A245)</f>
        <v>1</v>
      </c>
      <c r="CH245" s="1">
        <f>+VLOOKUP(A245,IV!A:Q,17,0)</f>
        <v>5.5115038589201006</v>
      </c>
      <c r="CI245" t="b">
        <f t="shared" si="12"/>
        <v>1</v>
      </c>
      <c r="CJ245" s="7">
        <f t="shared" si="13"/>
        <v>0</v>
      </c>
      <c r="CL245">
        <f>+COUNTIF(EV!A:A,A245)</f>
        <v>1</v>
      </c>
      <c r="CM245" s="2">
        <f>+VLOOKUP(A245,EV!A:R,18,0)</f>
        <v>7.0804530324085144</v>
      </c>
      <c r="CN245" t="b">
        <f t="shared" si="14"/>
        <v>1</v>
      </c>
      <c r="CO245" s="7">
        <f t="shared" si="15"/>
        <v>0</v>
      </c>
    </row>
    <row r="246" spans="1:93" x14ac:dyDescent="0.3">
      <c r="A246" t="s">
        <v>580</v>
      </c>
      <c r="B246" t="s">
        <v>83</v>
      </c>
      <c r="C246">
        <v>1.34</v>
      </c>
      <c r="D246">
        <v>4.41</v>
      </c>
      <c r="E246">
        <v>4.3</v>
      </c>
      <c r="F246">
        <v>1.1000000000000001</v>
      </c>
      <c r="G246">
        <v>0.16700000000000001</v>
      </c>
      <c r="I246" t="s">
        <v>84</v>
      </c>
      <c r="K246">
        <v>9</v>
      </c>
      <c r="L246" t="s">
        <v>85</v>
      </c>
      <c r="M246">
        <v>30</v>
      </c>
      <c r="N246">
        <v>2.5000000000000001E-2</v>
      </c>
      <c r="O246">
        <v>0.25</v>
      </c>
      <c r="P246" t="s">
        <v>581</v>
      </c>
      <c r="Q246" t="s">
        <v>87</v>
      </c>
      <c r="R246" t="s">
        <v>87</v>
      </c>
      <c r="S246" t="s">
        <v>88</v>
      </c>
      <c r="T246" t="b">
        <v>1</v>
      </c>
      <c r="U246">
        <v>2.5000000000000001E-2</v>
      </c>
      <c r="V246">
        <v>3.5853688057306279E-2</v>
      </c>
      <c r="W246">
        <v>4</v>
      </c>
      <c r="Y246">
        <v>6.5322493028029474</v>
      </c>
      <c r="Z246">
        <v>6.6423754417769363</v>
      </c>
      <c r="AA246">
        <v>6.5775285873472722</v>
      </c>
      <c r="AB246">
        <v>6.5322493028029482</v>
      </c>
      <c r="AC246">
        <v>0.23840369810682691</v>
      </c>
      <c r="AD246">
        <v>0.23945794047376251</v>
      </c>
      <c r="AE246">
        <v>126.0798770050837</v>
      </c>
      <c r="AF246">
        <v>3426.508586032593</v>
      </c>
      <c r="AG246">
        <v>0.23794439455862071</v>
      </c>
      <c r="AH246">
        <v>6.4666823153750856</v>
      </c>
      <c r="AI246">
        <v>3.8842382134405562</v>
      </c>
      <c r="AJ246">
        <v>4.3858452201092053</v>
      </c>
      <c r="AK246">
        <v>15.536952853762219</v>
      </c>
      <c r="AL246">
        <v>17.543380880436821</v>
      </c>
      <c r="AM246">
        <v>0.230149107516678</v>
      </c>
      <c r="AN246">
        <v>0.23945794047376251</v>
      </c>
      <c r="AO246">
        <v>0.88055455202929711</v>
      </c>
      <c r="AP246">
        <v>0.88055455202929711</v>
      </c>
      <c r="AQ246" t="b">
        <v>1</v>
      </c>
      <c r="AR246" t="b">
        <v>1</v>
      </c>
      <c r="AU246">
        <v>126.0746365762615</v>
      </c>
      <c r="AV246">
        <v>3425.6297213686562</v>
      </c>
      <c r="AW246">
        <v>0.2379542849751009</v>
      </c>
      <c r="AX246">
        <v>0.2379542849751009</v>
      </c>
      <c r="AY246">
        <v>0.2379542849751009</v>
      </c>
      <c r="AZ246" t="s">
        <v>89</v>
      </c>
      <c r="BA246" s="1">
        <v>6.4655611396084369</v>
      </c>
      <c r="BB246">
        <v>6.4655611396084369</v>
      </c>
      <c r="BC246">
        <v>6.4655611396084369</v>
      </c>
      <c r="BD246" t="s">
        <v>89</v>
      </c>
      <c r="BE246">
        <v>6.621111094141841</v>
      </c>
      <c r="BF246">
        <v>6.621111094141841</v>
      </c>
      <c r="BG246">
        <v>6.621111094141841</v>
      </c>
      <c r="BH246" t="s">
        <v>89</v>
      </c>
      <c r="BI246">
        <v>3.5938724119224587E-2</v>
      </c>
      <c r="BJ246">
        <v>32.234515514558822</v>
      </c>
      <c r="BK246">
        <v>2321.404114212929</v>
      </c>
      <c r="BL246">
        <v>0.93067941370021245</v>
      </c>
      <c r="BM246">
        <v>0.93067941370021245</v>
      </c>
      <c r="BN246">
        <v>0.93067941370021245</v>
      </c>
      <c r="BO246" t="s">
        <v>89</v>
      </c>
      <c r="BP246" t="s">
        <v>90</v>
      </c>
      <c r="BQ246" s="2">
        <v>50.149714472963268</v>
      </c>
      <c r="BR246">
        <v>50.149714472963268</v>
      </c>
      <c r="BS246">
        <v>50.149714472963268</v>
      </c>
      <c r="BT246" t="s">
        <v>89</v>
      </c>
      <c r="BU246" t="s">
        <v>91</v>
      </c>
      <c r="BV246">
        <v>0.23266985342505311</v>
      </c>
      <c r="BW246">
        <v>12.537428618240821</v>
      </c>
      <c r="BX246">
        <v>1.8558020189765202E-2</v>
      </c>
      <c r="BY246">
        <v>0.33941742469746289</v>
      </c>
      <c r="BZ246">
        <v>28</v>
      </c>
      <c r="CA246">
        <v>0.95361479242730762</v>
      </c>
      <c r="CB246">
        <v>0.95783176189504982</v>
      </c>
      <c r="CC246">
        <v>26.569501767107749</v>
      </c>
      <c r="CD246">
        <v>26.128997211211789</v>
      </c>
      <c r="CG246">
        <f>+COUNTIF(IV!A:A,A246)</f>
        <v>1</v>
      </c>
      <c r="CH246" s="1">
        <f>+VLOOKUP(A246,IV!A:Q,17,0)</f>
        <v>6.465561139608436</v>
      </c>
      <c r="CI246" t="b">
        <f t="shared" si="12"/>
        <v>1</v>
      </c>
      <c r="CJ246" s="7">
        <f t="shared" si="13"/>
        <v>0</v>
      </c>
      <c r="CL246">
        <f>+COUNTIF(EV!A:A,A246)</f>
        <v>1</v>
      </c>
      <c r="CM246" s="2">
        <f>+VLOOKUP(A246,EV!A:R,18,0)</f>
        <v>50.149714472963247</v>
      </c>
      <c r="CN246" t="b">
        <f t="shared" si="14"/>
        <v>0</v>
      </c>
      <c r="CO246" s="7">
        <f t="shared" si="15"/>
        <v>0</v>
      </c>
    </row>
    <row r="247" spans="1:93" x14ac:dyDescent="0.3">
      <c r="A247" t="s">
        <v>582</v>
      </c>
      <c r="B247" t="s">
        <v>83</v>
      </c>
      <c r="C247">
        <v>1.34</v>
      </c>
      <c r="D247">
        <v>4.41</v>
      </c>
      <c r="E247">
        <v>4.3</v>
      </c>
      <c r="F247">
        <v>1.1000000000000001</v>
      </c>
      <c r="G247">
        <v>0.16700000000000001</v>
      </c>
      <c r="I247" t="s">
        <v>84</v>
      </c>
      <c r="K247">
        <v>9</v>
      </c>
      <c r="L247" t="s">
        <v>85</v>
      </c>
      <c r="M247">
        <v>30</v>
      </c>
      <c r="N247">
        <v>2.5000000000000001E-2</v>
      </c>
      <c r="O247">
        <v>0.4375</v>
      </c>
      <c r="P247" t="s">
        <v>583</v>
      </c>
      <c r="Q247" t="s">
        <v>87</v>
      </c>
      <c r="R247" t="s">
        <v>87</v>
      </c>
      <c r="S247" t="s">
        <v>88</v>
      </c>
      <c r="T247" t="b">
        <v>1</v>
      </c>
      <c r="U247">
        <v>2.5000000000000001E-2</v>
      </c>
      <c r="V247">
        <v>3.5853688057306279E-2</v>
      </c>
      <c r="W247">
        <v>4</v>
      </c>
      <c r="Y247">
        <v>6.5322493028029474</v>
      </c>
      <c r="Z247">
        <v>6.6423754417769336</v>
      </c>
      <c r="AA247">
        <v>6.5775285873472722</v>
      </c>
      <c r="AB247">
        <v>6.5322493028029482</v>
      </c>
      <c r="AC247">
        <v>0.23840369810682691</v>
      </c>
      <c r="AD247">
        <v>0.23945794047376251</v>
      </c>
      <c r="AE247">
        <v>126.0798770050837</v>
      </c>
      <c r="AF247">
        <v>3426.508586032593</v>
      </c>
      <c r="AG247">
        <v>0.23794439455862071</v>
      </c>
      <c r="AH247">
        <v>6.4666823153750856</v>
      </c>
      <c r="AI247">
        <v>3.884238213440566</v>
      </c>
      <c r="AJ247">
        <v>4.3858452201092044</v>
      </c>
      <c r="AK247">
        <v>8.8782587735784375</v>
      </c>
      <c r="AL247">
        <v>10.02478907453532</v>
      </c>
      <c r="AM247">
        <v>0.23014910751667819</v>
      </c>
      <c r="AN247">
        <v>0.23945794047376251</v>
      </c>
      <c r="AO247">
        <v>1.54097046605127</v>
      </c>
      <c r="AP247">
        <v>1.54097046605127</v>
      </c>
      <c r="AQ247" t="b">
        <v>1</v>
      </c>
      <c r="AR247" t="b">
        <v>1</v>
      </c>
      <c r="AU247">
        <v>126.0746365762615</v>
      </c>
      <c r="AV247">
        <v>3425.6297213686562</v>
      </c>
      <c r="AW247">
        <v>0.2379542849751009</v>
      </c>
      <c r="AX247">
        <v>0.2379542849751009</v>
      </c>
      <c r="AY247">
        <v>0.2379542849751009</v>
      </c>
      <c r="AZ247" t="s">
        <v>89</v>
      </c>
      <c r="BA247" s="1">
        <v>6.4655611396084369</v>
      </c>
      <c r="BB247">
        <v>6.4655611396084369</v>
      </c>
      <c r="BC247">
        <v>6.4655611396084369</v>
      </c>
      <c r="BD247" t="s">
        <v>89</v>
      </c>
      <c r="BE247">
        <v>6.621111094141841</v>
      </c>
      <c r="BF247">
        <v>6.621111094141841</v>
      </c>
      <c r="BG247">
        <v>6.621111094141841</v>
      </c>
      <c r="BH247" t="s">
        <v>89</v>
      </c>
      <c r="BI247">
        <v>3.5938724119224587E-2</v>
      </c>
      <c r="BJ247">
        <v>56.410402150477893</v>
      </c>
      <c r="BK247">
        <v>4062.4571998726092</v>
      </c>
      <c r="BL247">
        <v>0.53181680782869312</v>
      </c>
      <c r="BM247">
        <v>0.53181680782869312</v>
      </c>
      <c r="BN247">
        <v>0.53181680782869312</v>
      </c>
      <c r="BO247" t="s">
        <v>89</v>
      </c>
      <c r="BP247" t="s">
        <v>90</v>
      </c>
      <c r="BQ247" s="2">
        <v>28.65697969883615</v>
      </c>
      <c r="BR247">
        <v>28.65697969883615</v>
      </c>
      <c r="BS247">
        <v>28.65697969883615</v>
      </c>
      <c r="BT247" t="s">
        <v>89</v>
      </c>
      <c r="BU247" t="s">
        <v>91</v>
      </c>
      <c r="BV247">
        <v>0.23266985342505331</v>
      </c>
      <c r="BW247">
        <v>12.53742861824081</v>
      </c>
      <c r="BX247">
        <v>1.8558020189765219E-2</v>
      </c>
      <c r="BY247">
        <v>0.59398049322056024</v>
      </c>
      <c r="BZ247">
        <v>28</v>
      </c>
      <c r="CA247">
        <v>0.54492273852989004</v>
      </c>
      <c r="CB247">
        <v>0.54733243536859988</v>
      </c>
      <c r="CC247">
        <v>15.182572438347281</v>
      </c>
      <c r="CD247">
        <v>14.93085554926388</v>
      </c>
      <c r="CG247">
        <f>+COUNTIF(IV!A:A,A247)</f>
        <v>1</v>
      </c>
      <c r="CH247" s="1">
        <f>+VLOOKUP(A247,IV!A:Q,17,0)</f>
        <v>6.465561139608436</v>
      </c>
      <c r="CI247" t="b">
        <f t="shared" si="12"/>
        <v>1</v>
      </c>
      <c r="CJ247" s="7">
        <f t="shared" si="13"/>
        <v>0</v>
      </c>
      <c r="CL247">
        <f>+COUNTIF(EV!A:A,A247)</f>
        <v>1</v>
      </c>
      <c r="CM247" s="2">
        <f>+VLOOKUP(A247,EV!A:R,18,0)</f>
        <v>28.656979698836139</v>
      </c>
      <c r="CN247" t="b">
        <f t="shared" si="14"/>
        <v>1</v>
      </c>
      <c r="CO247" s="7">
        <f t="shared" si="15"/>
        <v>0</v>
      </c>
    </row>
    <row r="248" spans="1:93" x14ac:dyDescent="0.3">
      <c r="A248" t="s">
        <v>584</v>
      </c>
      <c r="B248" t="s">
        <v>83</v>
      </c>
      <c r="C248">
        <v>1.34</v>
      </c>
      <c r="D248">
        <v>4.41</v>
      </c>
      <c r="E248">
        <v>4.3</v>
      </c>
      <c r="F248">
        <v>1.1000000000000001</v>
      </c>
      <c r="G248">
        <v>0.16700000000000001</v>
      </c>
      <c r="I248" t="s">
        <v>84</v>
      </c>
      <c r="K248">
        <v>9</v>
      </c>
      <c r="L248" t="s">
        <v>85</v>
      </c>
      <c r="M248">
        <v>30</v>
      </c>
      <c r="N248">
        <v>2.5000000000000001E-2</v>
      </c>
      <c r="O248">
        <v>0.8125</v>
      </c>
      <c r="P248" t="s">
        <v>585</v>
      </c>
      <c r="Q248" t="s">
        <v>87</v>
      </c>
      <c r="R248" t="s">
        <v>87</v>
      </c>
      <c r="S248" t="s">
        <v>88</v>
      </c>
      <c r="T248" t="b">
        <v>1</v>
      </c>
      <c r="U248">
        <v>2.5000000000000001E-2</v>
      </c>
      <c r="V248">
        <v>3.5853688057306279E-2</v>
      </c>
      <c r="W248">
        <v>4</v>
      </c>
      <c r="Y248">
        <v>6.5322493028029474</v>
      </c>
      <c r="Z248">
        <v>6.6423754417769354</v>
      </c>
      <c r="AA248">
        <v>6.5775285873472722</v>
      </c>
      <c r="AB248">
        <v>6.5322493028029482</v>
      </c>
      <c r="AC248">
        <v>0.23840369810682691</v>
      </c>
      <c r="AD248">
        <v>0.23945794047376251</v>
      </c>
      <c r="AE248">
        <v>126.0798770050837</v>
      </c>
      <c r="AF248">
        <v>3426.508586032593</v>
      </c>
      <c r="AG248">
        <v>0.23794439455862071</v>
      </c>
      <c r="AH248">
        <v>6.4666823153750856</v>
      </c>
      <c r="AI248">
        <v>3.88423821344055</v>
      </c>
      <c r="AJ248">
        <v>4.3858452201092044</v>
      </c>
      <c r="AK248">
        <v>4.7806008780806772</v>
      </c>
      <c r="AL248">
        <v>5.3979633478267122</v>
      </c>
      <c r="AM248">
        <v>0.23014910751667789</v>
      </c>
      <c r="AN248">
        <v>0.23945794047376251</v>
      </c>
      <c r="AO248">
        <v>2.8618022940952139</v>
      </c>
      <c r="AP248">
        <v>2.8618022940952139</v>
      </c>
      <c r="AQ248" t="b">
        <v>1</v>
      </c>
      <c r="AR248" t="b">
        <v>1</v>
      </c>
      <c r="AU248">
        <v>126.0746365762615</v>
      </c>
      <c r="AV248">
        <v>3425.6297213686562</v>
      </c>
      <c r="AW248">
        <v>0.2379542849751009</v>
      </c>
      <c r="AX248">
        <v>0.2379542849751009</v>
      </c>
      <c r="AY248">
        <v>0.2379542849751009</v>
      </c>
      <c r="AZ248" t="s">
        <v>89</v>
      </c>
      <c r="BA248" s="1">
        <v>6.4655611396084369</v>
      </c>
      <c r="BB248">
        <v>6.4655611396084369</v>
      </c>
      <c r="BC248">
        <v>6.4655611396084369</v>
      </c>
      <c r="BD248" t="s">
        <v>89</v>
      </c>
      <c r="BE248">
        <v>6.621111094141841</v>
      </c>
      <c r="BF248">
        <v>6.621111094141841</v>
      </c>
      <c r="BG248">
        <v>6.621111094141841</v>
      </c>
      <c r="BH248" t="s">
        <v>89</v>
      </c>
      <c r="BI248">
        <v>3.5938724119224587E-2</v>
      </c>
      <c r="BJ248">
        <v>104.7621754223161</v>
      </c>
      <c r="BK248">
        <v>7544.5633711919972</v>
      </c>
      <c r="BL248">
        <v>0.28636289652314229</v>
      </c>
      <c r="BM248">
        <v>0.28636289652314229</v>
      </c>
      <c r="BN248">
        <v>0.28636289652314229</v>
      </c>
      <c r="BO248" t="s">
        <v>89</v>
      </c>
      <c r="BP248" t="s">
        <v>90</v>
      </c>
      <c r="BQ248" s="2">
        <v>15.4306813762964</v>
      </c>
      <c r="BR248">
        <v>15.4306813762964</v>
      </c>
      <c r="BS248">
        <v>15.4306813762964</v>
      </c>
      <c r="BT248" t="s">
        <v>89</v>
      </c>
      <c r="BU248" t="s">
        <v>91</v>
      </c>
      <c r="BV248">
        <v>0.23266985342505311</v>
      </c>
      <c r="BW248">
        <v>12.537428618240821</v>
      </c>
      <c r="BX248">
        <v>1.8558020189765191E-2</v>
      </c>
      <c r="BY248">
        <v>1.1031066302667549</v>
      </c>
      <c r="BZ248">
        <v>28</v>
      </c>
      <c r="CA248">
        <v>0.29341993613147932</v>
      </c>
      <c r="CB248">
        <v>0.29471746519847691</v>
      </c>
      <c r="CC248">
        <v>8.1752313129562282</v>
      </c>
      <c r="CD248">
        <v>8.0396914496036267</v>
      </c>
      <c r="CG248">
        <f>+COUNTIF(IV!A:A,A248)</f>
        <v>1</v>
      </c>
      <c r="CH248" s="1">
        <f>+VLOOKUP(A248,IV!A:Q,17,0)</f>
        <v>6.465561139608436</v>
      </c>
      <c r="CI248" t="b">
        <f t="shared" si="12"/>
        <v>1</v>
      </c>
      <c r="CJ248" s="7">
        <f t="shared" si="13"/>
        <v>0</v>
      </c>
      <c r="CL248">
        <f>+COUNTIF(EV!A:A,A248)</f>
        <v>1</v>
      </c>
      <c r="CM248" s="2">
        <f>+VLOOKUP(A248,EV!A:R,18,0)</f>
        <v>15.4306813762964</v>
      </c>
      <c r="CN248" t="b">
        <f t="shared" si="14"/>
        <v>1</v>
      </c>
      <c r="CO248" s="7">
        <f t="shared" si="15"/>
        <v>0</v>
      </c>
    </row>
    <row r="249" spans="1:93" x14ac:dyDescent="0.3">
      <c r="A249" t="s">
        <v>586</v>
      </c>
      <c r="B249" t="s">
        <v>83</v>
      </c>
      <c r="C249">
        <v>1.34</v>
      </c>
      <c r="D249">
        <v>4.41</v>
      </c>
      <c r="E249">
        <v>4.3</v>
      </c>
      <c r="F249">
        <v>1.1000000000000001</v>
      </c>
      <c r="G249">
        <v>0.16700000000000001</v>
      </c>
      <c r="I249" t="s">
        <v>84</v>
      </c>
      <c r="K249">
        <v>9</v>
      </c>
      <c r="L249" t="s">
        <v>85</v>
      </c>
      <c r="M249">
        <v>30</v>
      </c>
      <c r="N249">
        <v>0.1</v>
      </c>
      <c r="O249">
        <v>0.25</v>
      </c>
      <c r="P249" t="s">
        <v>587</v>
      </c>
      <c r="Q249" t="s">
        <v>87</v>
      </c>
      <c r="R249" t="s">
        <v>87</v>
      </c>
      <c r="S249" t="s">
        <v>88</v>
      </c>
      <c r="T249" t="b">
        <v>0</v>
      </c>
      <c r="U249">
        <v>0.1</v>
      </c>
      <c r="V249">
        <v>3.5853688057306279E-2</v>
      </c>
      <c r="W249">
        <v>4</v>
      </c>
      <c r="Y249">
        <v>6.5322493028029474</v>
      </c>
      <c r="Z249">
        <v>6.6917354545580396</v>
      </c>
      <c r="AA249">
        <v>6.5775285873472722</v>
      </c>
      <c r="AB249">
        <v>6.5322493028029482</v>
      </c>
      <c r="AC249">
        <v>0.23840369810682691</v>
      </c>
      <c r="AD249">
        <v>0.23992339554974471</v>
      </c>
      <c r="AE249">
        <v>126.0798770050837</v>
      </c>
      <c r="AF249">
        <v>3426.508586032593</v>
      </c>
      <c r="AG249">
        <v>0.23794439455862071</v>
      </c>
      <c r="AH249">
        <v>6.4666823153750856</v>
      </c>
      <c r="AI249">
        <v>6.7421985672896181</v>
      </c>
      <c r="AJ249">
        <v>6.7337362449041658</v>
      </c>
      <c r="AK249">
        <v>26.968794269158469</v>
      </c>
      <c r="AL249">
        <v>26.93494497961666</v>
      </c>
      <c r="AM249">
        <v>0.24022490856527021</v>
      </c>
      <c r="AN249">
        <v>0.23992339554974471</v>
      </c>
      <c r="AO249">
        <v>1.673494827534328</v>
      </c>
      <c r="AP249">
        <v>1.673494827534328</v>
      </c>
      <c r="AQ249" t="b">
        <v>0</v>
      </c>
      <c r="AR249" t="b">
        <v>0</v>
      </c>
      <c r="AU249">
        <v>126.0746365762615</v>
      </c>
      <c r="AV249">
        <v>3425.6297213686562</v>
      </c>
      <c r="AW249">
        <v>0.2379542849751009</v>
      </c>
      <c r="AX249">
        <v>0.2379542849751009</v>
      </c>
      <c r="AY249">
        <v>0.2379542849751009</v>
      </c>
      <c r="AZ249" t="s">
        <v>89</v>
      </c>
      <c r="BA249" s="1">
        <v>6.4655611396084369</v>
      </c>
      <c r="BB249">
        <v>6.4655611396084369</v>
      </c>
      <c r="BC249">
        <v>6.4655611396084369</v>
      </c>
      <c r="BD249" t="s">
        <v>89</v>
      </c>
      <c r="BE249">
        <v>6.621111094141841</v>
      </c>
      <c r="BF249">
        <v>6.621111094141841</v>
      </c>
      <c r="BG249">
        <v>6.621111094141841</v>
      </c>
      <c r="BH249" t="s">
        <v>89</v>
      </c>
      <c r="BI249">
        <v>3.5938724119224587E-2</v>
      </c>
      <c r="BJ249">
        <v>31.22074244837194</v>
      </c>
      <c r="BK249">
        <v>1168.9014314691151</v>
      </c>
      <c r="BL249">
        <v>0.96089963426108083</v>
      </c>
      <c r="BM249">
        <v>0.96089963426108083</v>
      </c>
      <c r="BN249">
        <v>0.96089963426108083</v>
      </c>
      <c r="BO249" t="s">
        <v>89</v>
      </c>
      <c r="BP249" t="s">
        <v>90</v>
      </c>
      <c r="BQ249" s="2">
        <v>27.12162307979931</v>
      </c>
      <c r="BR249">
        <v>27.12162307979931</v>
      </c>
      <c r="BS249">
        <v>27.12162307979931</v>
      </c>
      <c r="BT249" t="s">
        <v>89</v>
      </c>
      <c r="BU249" t="s">
        <v>91</v>
      </c>
      <c r="BV249">
        <v>0.24022490856527021</v>
      </c>
      <c r="BW249">
        <v>6.7804057699498266</v>
      </c>
      <c r="BX249">
        <v>3.5429282068917801E-2</v>
      </c>
      <c r="BY249">
        <v>0.63470989892508811</v>
      </c>
      <c r="BZ249">
        <v>14</v>
      </c>
      <c r="CA249">
        <v>0.95361479242730762</v>
      </c>
      <c r="CB249">
        <v>0.95969358219897871</v>
      </c>
      <c r="CC249">
        <v>26.766941818232159</v>
      </c>
      <c r="CD249">
        <v>26.128997211211789</v>
      </c>
      <c r="CG249">
        <f>+COUNTIF(IV!A:A,A249)</f>
        <v>1</v>
      </c>
      <c r="CH249" s="1">
        <f>+VLOOKUP(A249,IV!A:Q,17,0)</f>
        <v>6.465561139608436</v>
      </c>
      <c r="CI249" t="b">
        <f t="shared" si="12"/>
        <v>1</v>
      </c>
      <c r="CJ249" s="7">
        <f t="shared" si="13"/>
        <v>0</v>
      </c>
      <c r="CL249">
        <f>+COUNTIF(EV!A:A,A249)</f>
        <v>1</v>
      </c>
      <c r="CM249" s="2">
        <f>+VLOOKUP(A249,EV!A:R,18,0)</f>
        <v>27.121623079799321</v>
      </c>
      <c r="CN249" t="b">
        <f t="shared" si="14"/>
        <v>1</v>
      </c>
      <c r="CO249" s="7">
        <f t="shared" si="15"/>
        <v>0</v>
      </c>
    </row>
    <row r="250" spans="1:93" x14ac:dyDescent="0.3">
      <c r="A250" t="s">
        <v>588</v>
      </c>
      <c r="B250" t="s">
        <v>83</v>
      </c>
      <c r="C250">
        <v>1.34</v>
      </c>
      <c r="D250">
        <v>4.41</v>
      </c>
      <c r="E250">
        <v>4.3</v>
      </c>
      <c r="F250">
        <v>1.1000000000000001</v>
      </c>
      <c r="G250">
        <v>0.16700000000000001</v>
      </c>
      <c r="I250" t="s">
        <v>84</v>
      </c>
      <c r="K250">
        <v>9</v>
      </c>
      <c r="L250" t="s">
        <v>85</v>
      </c>
      <c r="M250">
        <v>30</v>
      </c>
      <c r="N250">
        <v>0.1</v>
      </c>
      <c r="O250">
        <v>0.4375</v>
      </c>
      <c r="P250" t="s">
        <v>589</v>
      </c>
      <c r="Q250" t="s">
        <v>87</v>
      </c>
      <c r="R250" t="s">
        <v>87</v>
      </c>
      <c r="S250" t="s">
        <v>88</v>
      </c>
      <c r="T250" t="b">
        <v>0</v>
      </c>
      <c r="U250">
        <v>0.1</v>
      </c>
      <c r="V250">
        <v>3.5853688057306279E-2</v>
      </c>
      <c r="W250">
        <v>4</v>
      </c>
      <c r="Y250">
        <v>6.5322493028029474</v>
      </c>
      <c r="Z250">
        <v>6.6917354545580396</v>
      </c>
      <c r="AA250">
        <v>6.5775285873472722</v>
      </c>
      <c r="AB250">
        <v>6.5322493028029482</v>
      </c>
      <c r="AC250">
        <v>0.23840369810682691</v>
      </c>
      <c r="AD250">
        <v>0.23992339554974471</v>
      </c>
      <c r="AE250">
        <v>126.0798770050837</v>
      </c>
      <c r="AF250">
        <v>3426.508586032593</v>
      </c>
      <c r="AG250">
        <v>0.23794439455862071</v>
      </c>
      <c r="AH250">
        <v>6.4666823153750856</v>
      </c>
      <c r="AI250">
        <v>6.7421985672896199</v>
      </c>
      <c r="AJ250">
        <v>6.733736244904164</v>
      </c>
      <c r="AK250">
        <v>15.410739582376269</v>
      </c>
      <c r="AL250">
        <v>15.391397131209519</v>
      </c>
      <c r="AM250">
        <v>0.24022490856527029</v>
      </c>
      <c r="AN250">
        <v>0.23992339554974471</v>
      </c>
      <c r="AO250">
        <v>2.9286159481850751</v>
      </c>
      <c r="AP250">
        <v>2.9286159481850751</v>
      </c>
      <c r="AQ250" t="b">
        <v>0</v>
      </c>
      <c r="AR250" t="b">
        <v>0</v>
      </c>
      <c r="AU250">
        <v>126.0746365762615</v>
      </c>
      <c r="AV250">
        <v>3425.6297213686562</v>
      </c>
      <c r="AW250">
        <v>0.2379542849751009</v>
      </c>
      <c r="AX250">
        <v>0.2379542849751009</v>
      </c>
      <c r="AY250">
        <v>0.2379542849751009</v>
      </c>
      <c r="AZ250" t="s">
        <v>89</v>
      </c>
      <c r="BA250" s="1">
        <v>6.4655611396084369</v>
      </c>
      <c r="BB250">
        <v>6.4655611396084369</v>
      </c>
      <c r="BC250">
        <v>6.4655611396084369</v>
      </c>
      <c r="BD250" t="s">
        <v>89</v>
      </c>
      <c r="BE250">
        <v>6.621111094141841</v>
      </c>
      <c r="BF250">
        <v>6.621111094141841</v>
      </c>
      <c r="BG250">
        <v>6.621111094141841</v>
      </c>
      <c r="BH250" t="s">
        <v>89</v>
      </c>
      <c r="BI250">
        <v>3.5938724119224587E-2</v>
      </c>
      <c r="BJ250">
        <v>54.636299284650882</v>
      </c>
      <c r="BK250">
        <v>2045.577505070949</v>
      </c>
      <c r="BL250">
        <v>0.54908550529204636</v>
      </c>
      <c r="BM250">
        <v>0.54908550529204636</v>
      </c>
      <c r="BN250">
        <v>0.54908550529204636</v>
      </c>
      <c r="BO250" t="s">
        <v>89</v>
      </c>
      <c r="BP250" t="s">
        <v>90</v>
      </c>
      <c r="BQ250" s="2">
        <v>15.498070331313899</v>
      </c>
      <c r="BR250">
        <v>15.498070331313899</v>
      </c>
      <c r="BS250">
        <v>15.498070331313899</v>
      </c>
      <c r="BT250" t="s">
        <v>89</v>
      </c>
      <c r="BU250" t="s">
        <v>91</v>
      </c>
      <c r="BV250">
        <v>0.24022490856527029</v>
      </c>
      <c r="BW250">
        <v>6.7804057699498301</v>
      </c>
      <c r="BX250">
        <v>3.5429282068917788E-2</v>
      </c>
      <c r="BY250">
        <v>1.110742323118904</v>
      </c>
      <c r="BZ250">
        <v>14</v>
      </c>
      <c r="CA250">
        <v>0.54492273852989004</v>
      </c>
      <c r="CB250">
        <v>0.54839633268513066</v>
      </c>
      <c r="CC250">
        <v>15.29539532470409</v>
      </c>
      <c r="CD250">
        <v>14.93085554926388</v>
      </c>
      <c r="CG250">
        <f>+COUNTIF(IV!A:A,A250)</f>
        <v>1</v>
      </c>
      <c r="CH250" s="1">
        <f>+VLOOKUP(A250,IV!A:Q,17,0)</f>
        <v>6.465561139608436</v>
      </c>
      <c r="CI250" t="b">
        <f t="shared" si="12"/>
        <v>1</v>
      </c>
      <c r="CJ250" s="7">
        <f t="shared" si="13"/>
        <v>0</v>
      </c>
      <c r="CL250">
        <f>+COUNTIF(EV!A:A,A250)</f>
        <v>1</v>
      </c>
      <c r="CM250" s="2">
        <f>+VLOOKUP(A250,EV!A:R,18,0)</f>
        <v>15.498070331313899</v>
      </c>
      <c r="CN250" t="b">
        <f t="shared" si="14"/>
        <v>1</v>
      </c>
      <c r="CO250" s="7">
        <f t="shared" si="15"/>
        <v>0</v>
      </c>
    </row>
    <row r="251" spans="1:93" x14ac:dyDescent="0.3">
      <c r="A251" t="s">
        <v>590</v>
      </c>
      <c r="B251" t="s">
        <v>83</v>
      </c>
      <c r="C251">
        <v>1.34</v>
      </c>
      <c r="D251">
        <v>4.41</v>
      </c>
      <c r="E251">
        <v>4.3</v>
      </c>
      <c r="F251">
        <v>1.1000000000000001</v>
      </c>
      <c r="G251">
        <v>0.16700000000000001</v>
      </c>
      <c r="I251" t="s">
        <v>84</v>
      </c>
      <c r="K251">
        <v>9</v>
      </c>
      <c r="L251" t="s">
        <v>85</v>
      </c>
      <c r="M251">
        <v>30</v>
      </c>
      <c r="N251">
        <v>0.1</v>
      </c>
      <c r="O251">
        <v>0.8125</v>
      </c>
      <c r="P251" t="s">
        <v>591</v>
      </c>
      <c r="Q251" t="s">
        <v>87</v>
      </c>
      <c r="R251" t="s">
        <v>87</v>
      </c>
      <c r="S251" t="s">
        <v>88</v>
      </c>
      <c r="T251" t="b">
        <v>0</v>
      </c>
      <c r="U251">
        <v>0.1</v>
      </c>
      <c r="V251">
        <v>3.5853688057306279E-2</v>
      </c>
      <c r="W251">
        <v>4</v>
      </c>
      <c r="Y251">
        <v>6.5322493028029474</v>
      </c>
      <c r="Z251">
        <v>6.6917354545580396</v>
      </c>
      <c r="AA251">
        <v>6.5775285873472722</v>
      </c>
      <c r="AB251">
        <v>6.5322493028029482</v>
      </c>
      <c r="AC251">
        <v>0.23840369810682691</v>
      </c>
      <c r="AD251">
        <v>0.23992339554974471</v>
      </c>
      <c r="AE251">
        <v>126.0798770050837</v>
      </c>
      <c r="AF251">
        <v>3426.508586032593</v>
      </c>
      <c r="AG251">
        <v>0.23794439455862071</v>
      </c>
      <c r="AH251">
        <v>6.4666823153750856</v>
      </c>
      <c r="AI251">
        <v>6.7421985672896243</v>
      </c>
      <c r="AJ251">
        <v>6.7337362449041676</v>
      </c>
      <c r="AK251">
        <v>8.2980905443564605</v>
      </c>
      <c r="AL251">
        <v>8.2876753783435912</v>
      </c>
      <c r="AM251">
        <v>0.24022490856527029</v>
      </c>
      <c r="AN251">
        <v>0.23992339554974471</v>
      </c>
      <c r="AO251">
        <v>5.4388581894865613</v>
      </c>
      <c r="AP251">
        <v>5.4388581894865613</v>
      </c>
      <c r="AQ251" t="b">
        <v>0</v>
      </c>
      <c r="AR251" t="b">
        <v>0</v>
      </c>
      <c r="AU251">
        <v>126.0746365762615</v>
      </c>
      <c r="AV251">
        <v>3425.6297213686562</v>
      </c>
      <c r="AW251">
        <v>0.2379542849751009</v>
      </c>
      <c r="AX251">
        <v>0.2379542849751009</v>
      </c>
      <c r="AY251">
        <v>0.2379542849751009</v>
      </c>
      <c r="AZ251" t="s">
        <v>89</v>
      </c>
      <c r="BA251" s="1">
        <v>6.4655611396084369</v>
      </c>
      <c r="BB251">
        <v>6.4655611396084369</v>
      </c>
      <c r="BC251">
        <v>6.4655611396084369</v>
      </c>
      <c r="BD251" t="s">
        <v>89</v>
      </c>
      <c r="BE251">
        <v>6.621111094141841</v>
      </c>
      <c r="BF251">
        <v>6.621111094141841</v>
      </c>
      <c r="BG251">
        <v>6.621111094141841</v>
      </c>
      <c r="BH251" t="s">
        <v>89</v>
      </c>
      <c r="BI251">
        <v>3.5938724119224587E-2</v>
      </c>
      <c r="BJ251">
        <v>101.46741295720879</v>
      </c>
      <c r="BK251">
        <v>3798.9296522746199</v>
      </c>
      <c r="BL251">
        <v>0.29566142592648642</v>
      </c>
      <c r="BM251">
        <v>0.29566142592648642</v>
      </c>
      <c r="BN251">
        <v>0.29566142592648642</v>
      </c>
      <c r="BO251" t="s">
        <v>89</v>
      </c>
      <c r="BP251" t="s">
        <v>90</v>
      </c>
      <c r="BQ251" s="2">
        <v>8.3451147937844077</v>
      </c>
      <c r="BR251">
        <v>8.3451147937844077</v>
      </c>
      <c r="BS251">
        <v>8.3451147937844077</v>
      </c>
      <c r="BT251" t="s">
        <v>89</v>
      </c>
      <c r="BU251" t="s">
        <v>91</v>
      </c>
      <c r="BV251">
        <v>0.24022490856527021</v>
      </c>
      <c r="BW251">
        <v>6.780405769949831</v>
      </c>
      <c r="BX251">
        <v>3.5429282068917767E-2</v>
      </c>
      <c r="BY251">
        <v>2.0628071715065359</v>
      </c>
      <c r="BZ251">
        <v>14</v>
      </c>
      <c r="CA251">
        <v>0.29341993613147932</v>
      </c>
      <c r="CB251">
        <v>0.29529033298430107</v>
      </c>
      <c r="CC251">
        <v>8.2359820979175868</v>
      </c>
      <c r="CD251">
        <v>8.0396914496036267</v>
      </c>
      <c r="CG251">
        <f>+COUNTIF(IV!A:A,A251)</f>
        <v>1</v>
      </c>
      <c r="CH251" s="1">
        <f>+VLOOKUP(A251,IV!A:Q,17,0)</f>
        <v>6.465561139608436</v>
      </c>
      <c r="CI251" t="b">
        <f t="shared" si="12"/>
        <v>1</v>
      </c>
      <c r="CJ251" s="7">
        <f t="shared" si="13"/>
        <v>0</v>
      </c>
      <c r="CL251">
        <f>+COUNTIF(EV!A:A,A251)</f>
        <v>1</v>
      </c>
      <c r="CM251" s="2">
        <f>+VLOOKUP(A251,EV!A:R,18,0)</f>
        <v>8.3451147937844112</v>
      </c>
      <c r="CN251" t="b">
        <f t="shared" si="14"/>
        <v>1</v>
      </c>
      <c r="CO251" s="7">
        <f t="shared" si="15"/>
        <v>0</v>
      </c>
    </row>
    <row r="252" spans="1:93" x14ac:dyDescent="0.3">
      <c r="A252" t="s">
        <v>592</v>
      </c>
      <c r="B252" t="s">
        <v>83</v>
      </c>
      <c r="C252">
        <v>1.34</v>
      </c>
      <c r="D252">
        <v>4.41</v>
      </c>
      <c r="E252">
        <v>4.3</v>
      </c>
      <c r="F252">
        <v>1.1000000000000001</v>
      </c>
      <c r="G252">
        <v>0.16700000000000001</v>
      </c>
      <c r="I252" t="s">
        <v>84</v>
      </c>
      <c r="K252">
        <v>9</v>
      </c>
      <c r="L252" t="s">
        <v>85</v>
      </c>
      <c r="M252">
        <v>30</v>
      </c>
      <c r="N252">
        <v>0.17499999999999999</v>
      </c>
      <c r="O252">
        <v>0.25</v>
      </c>
      <c r="P252" t="s">
        <v>593</v>
      </c>
      <c r="Q252" t="s">
        <v>87</v>
      </c>
      <c r="R252" t="s">
        <v>87</v>
      </c>
      <c r="S252" t="s">
        <v>88</v>
      </c>
      <c r="T252" t="b">
        <v>0</v>
      </c>
      <c r="U252">
        <v>0.17499999999999999</v>
      </c>
      <c r="V252">
        <v>3.5853688057306279E-2</v>
      </c>
      <c r="W252">
        <v>4</v>
      </c>
      <c r="Y252">
        <v>6.5322493028029474</v>
      </c>
      <c r="Z252">
        <v>6.6917354545580396</v>
      </c>
      <c r="AA252">
        <v>6.5775285873472722</v>
      </c>
      <c r="AB252">
        <v>6.5322493028029482</v>
      </c>
      <c r="AC252">
        <v>0.23840369810682691</v>
      </c>
      <c r="AD252">
        <v>0.23992339554974471</v>
      </c>
      <c r="AE252">
        <v>126.0798770050837</v>
      </c>
      <c r="AF252">
        <v>3426.508586032593</v>
      </c>
      <c r="AG252">
        <v>0.23794439455862071</v>
      </c>
      <c r="AH252">
        <v>6.4666823153750856</v>
      </c>
      <c r="AI252">
        <v>6.7002243167394067</v>
      </c>
      <c r="AJ252">
        <v>6.691943867983694</v>
      </c>
      <c r="AK252">
        <v>26.80089726695763</v>
      </c>
      <c r="AL252">
        <v>26.76777547193478</v>
      </c>
      <c r="AM252">
        <v>0.24022027093025269</v>
      </c>
      <c r="AN252">
        <v>0.23992339554974471</v>
      </c>
      <c r="AO252">
        <v>1.3842651128993539</v>
      </c>
      <c r="AP252">
        <v>1.3842651128993539</v>
      </c>
      <c r="AQ252" t="b">
        <v>0</v>
      </c>
      <c r="AR252" t="b">
        <v>0</v>
      </c>
      <c r="AU252">
        <v>126.0746365762615</v>
      </c>
      <c r="AV252">
        <v>3425.6297213686562</v>
      </c>
      <c r="AW252">
        <v>0.2379542849751009</v>
      </c>
      <c r="AX252">
        <v>0.2379542849751009</v>
      </c>
      <c r="AY252">
        <v>0.2379542849751009</v>
      </c>
      <c r="AZ252" t="s">
        <v>89</v>
      </c>
      <c r="BA252" s="1">
        <v>6.4655611396084369</v>
      </c>
      <c r="BB252">
        <v>6.4655611396084369</v>
      </c>
      <c r="BC252">
        <v>6.4655611396084369</v>
      </c>
      <c r="BD252" t="s">
        <v>89</v>
      </c>
      <c r="BE252">
        <v>6.621111094141841</v>
      </c>
      <c r="BF252">
        <v>6.621111094141841</v>
      </c>
      <c r="BG252">
        <v>6.621111094141841</v>
      </c>
      <c r="BH252" t="s">
        <v>89</v>
      </c>
      <c r="BI252">
        <v>3.5938724119224587E-2</v>
      </c>
      <c r="BJ252">
        <v>31.224450880203911</v>
      </c>
      <c r="BK252">
        <v>1035.3733401716311</v>
      </c>
      <c r="BL252">
        <v>0.96078551117194499</v>
      </c>
      <c r="BM252">
        <v>0.96078551117194499</v>
      </c>
      <c r="BN252">
        <v>0.96078551117194499</v>
      </c>
      <c r="BO252" t="s">
        <v>89</v>
      </c>
      <c r="BP252" t="s">
        <v>90</v>
      </c>
      <c r="BQ252" s="2">
        <v>26.921127005638599</v>
      </c>
      <c r="BR252">
        <v>26.921127005638599</v>
      </c>
      <c r="BS252">
        <v>26.921127005638599</v>
      </c>
      <c r="BT252" t="s">
        <v>89</v>
      </c>
      <c r="BU252" t="s">
        <v>91</v>
      </c>
      <c r="BV252">
        <v>0.24019637779298619</v>
      </c>
      <c r="BW252">
        <v>6.7302817514096498</v>
      </c>
      <c r="BX252">
        <v>3.5688903773259922E-2</v>
      </c>
      <c r="BY252">
        <v>0.75063066743856666</v>
      </c>
      <c r="BZ252">
        <v>10</v>
      </c>
      <c r="CA252">
        <v>0.95361479242730762</v>
      </c>
      <c r="CB252">
        <v>0.95969358219897871</v>
      </c>
      <c r="CC252">
        <v>26.766941818232159</v>
      </c>
      <c r="CD252">
        <v>26.128997211211789</v>
      </c>
      <c r="CG252">
        <f>+COUNTIF(IV!A:A,A252)</f>
        <v>1</v>
      </c>
      <c r="CH252" s="1">
        <f>+VLOOKUP(A252,IV!A:Q,17,0)</f>
        <v>6.465561139608436</v>
      </c>
      <c r="CI252" t="b">
        <f t="shared" si="12"/>
        <v>1</v>
      </c>
      <c r="CJ252" s="7">
        <f t="shared" si="13"/>
        <v>0</v>
      </c>
      <c r="CL252">
        <f>+COUNTIF(EV!A:A,A252)</f>
        <v>1</v>
      </c>
      <c r="CM252" s="2">
        <f>+VLOOKUP(A252,EV!A:R,18,0)</f>
        <v>26.921127005638599</v>
      </c>
      <c r="CN252" t="b">
        <f t="shared" si="14"/>
        <v>1</v>
      </c>
      <c r="CO252" s="7">
        <f t="shared" si="15"/>
        <v>0</v>
      </c>
    </row>
    <row r="253" spans="1:93" x14ac:dyDescent="0.3">
      <c r="A253" t="s">
        <v>594</v>
      </c>
      <c r="B253" t="s">
        <v>83</v>
      </c>
      <c r="C253">
        <v>1.34</v>
      </c>
      <c r="D253">
        <v>4.41</v>
      </c>
      <c r="E253">
        <v>4.3</v>
      </c>
      <c r="F253">
        <v>1.1000000000000001</v>
      </c>
      <c r="G253">
        <v>0.16700000000000001</v>
      </c>
      <c r="I253" t="s">
        <v>84</v>
      </c>
      <c r="K253">
        <v>9</v>
      </c>
      <c r="L253" t="s">
        <v>85</v>
      </c>
      <c r="M253">
        <v>30</v>
      </c>
      <c r="N253">
        <v>0.17499999999999999</v>
      </c>
      <c r="O253">
        <v>0.4375</v>
      </c>
      <c r="P253" t="s">
        <v>595</v>
      </c>
      <c r="Q253" t="s">
        <v>87</v>
      </c>
      <c r="R253" t="s">
        <v>87</v>
      </c>
      <c r="S253" t="s">
        <v>88</v>
      </c>
      <c r="T253" t="b">
        <v>0</v>
      </c>
      <c r="U253">
        <v>0.17499999999999999</v>
      </c>
      <c r="V253">
        <v>3.5853688057306279E-2</v>
      </c>
      <c r="W253">
        <v>4</v>
      </c>
      <c r="Y253">
        <v>6.5322493028029474</v>
      </c>
      <c r="Z253">
        <v>6.6917354545580396</v>
      </c>
      <c r="AA253">
        <v>6.5775285873472722</v>
      </c>
      <c r="AB253">
        <v>6.5322493028029482</v>
      </c>
      <c r="AC253">
        <v>0.23840369810682691</v>
      </c>
      <c r="AD253">
        <v>0.23992339554974471</v>
      </c>
      <c r="AE253">
        <v>126.0798770050837</v>
      </c>
      <c r="AF253">
        <v>3426.508586032593</v>
      </c>
      <c r="AG253">
        <v>0.23794439455862071</v>
      </c>
      <c r="AH253">
        <v>6.4666823153750856</v>
      </c>
      <c r="AI253">
        <v>6.7002243167394084</v>
      </c>
      <c r="AJ253">
        <v>6.6919438679836922</v>
      </c>
      <c r="AK253">
        <v>15.3147984382615</v>
      </c>
      <c r="AL253">
        <v>15.29587169824844</v>
      </c>
      <c r="AM253">
        <v>0.24022027093025289</v>
      </c>
      <c r="AN253">
        <v>0.23992339554974471</v>
      </c>
      <c r="AO253">
        <v>2.4224639475738701</v>
      </c>
      <c r="AP253">
        <v>2.4224639475738701</v>
      </c>
      <c r="AQ253" t="b">
        <v>0</v>
      </c>
      <c r="AR253" t="b">
        <v>0</v>
      </c>
      <c r="AU253">
        <v>126.0746365762615</v>
      </c>
      <c r="AV253">
        <v>3425.6297213686562</v>
      </c>
      <c r="AW253">
        <v>0.2379542849751009</v>
      </c>
      <c r="AX253">
        <v>0.2379542849751009</v>
      </c>
      <c r="AY253">
        <v>0.2379542849751009</v>
      </c>
      <c r="AZ253" t="s">
        <v>89</v>
      </c>
      <c r="BA253" s="1">
        <v>6.4655611396084369</v>
      </c>
      <c r="BB253">
        <v>6.4655611396084369</v>
      </c>
      <c r="BC253">
        <v>6.4655611396084369</v>
      </c>
      <c r="BD253" t="s">
        <v>89</v>
      </c>
      <c r="BE253">
        <v>6.621111094141841</v>
      </c>
      <c r="BF253">
        <v>6.621111094141841</v>
      </c>
      <c r="BG253">
        <v>6.621111094141841</v>
      </c>
      <c r="BH253" t="s">
        <v>89</v>
      </c>
      <c r="BI253">
        <v>3.5938724119224587E-2</v>
      </c>
      <c r="BJ253">
        <v>54.642789040356817</v>
      </c>
      <c r="BK253">
        <v>1811.903345300354</v>
      </c>
      <c r="BL253">
        <v>0.54902029209825454</v>
      </c>
      <c r="BM253">
        <v>0.54902029209825454</v>
      </c>
      <c r="BN253">
        <v>0.54902029209825454</v>
      </c>
      <c r="BO253" t="s">
        <v>89</v>
      </c>
      <c r="BP253" t="s">
        <v>90</v>
      </c>
      <c r="BQ253" s="2">
        <v>15.38350114607921</v>
      </c>
      <c r="BR253">
        <v>15.38350114607921</v>
      </c>
      <c r="BS253">
        <v>15.38350114607921</v>
      </c>
      <c r="BT253" t="s">
        <v>89</v>
      </c>
      <c r="BU253" t="s">
        <v>91</v>
      </c>
      <c r="BV253">
        <v>0.24019637779298639</v>
      </c>
      <c r="BW253">
        <v>6.7302817514096542</v>
      </c>
      <c r="BX253">
        <v>3.5688903773259922E-2</v>
      </c>
      <c r="BY253">
        <v>1.313603668017491</v>
      </c>
      <c r="BZ253">
        <v>10</v>
      </c>
      <c r="CA253">
        <v>0.54492273852989004</v>
      </c>
      <c r="CB253">
        <v>0.54839633268513066</v>
      </c>
      <c r="CC253">
        <v>15.29539532470409</v>
      </c>
      <c r="CD253">
        <v>14.93085554926388</v>
      </c>
      <c r="CG253">
        <f>+COUNTIF(IV!A:A,A253)</f>
        <v>1</v>
      </c>
      <c r="CH253" s="1">
        <f>+VLOOKUP(A253,IV!A:Q,17,0)</f>
        <v>6.465561139608436</v>
      </c>
      <c r="CI253" t="b">
        <f t="shared" si="12"/>
        <v>1</v>
      </c>
      <c r="CJ253" s="7">
        <f t="shared" si="13"/>
        <v>0</v>
      </c>
      <c r="CL253">
        <f>+COUNTIF(EV!A:A,A253)</f>
        <v>1</v>
      </c>
      <c r="CM253" s="2">
        <f>+VLOOKUP(A253,EV!A:R,18,0)</f>
        <v>15.383501146079199</v>
      </c>
      <c r="CN253" t="b">
        <f t="shared" si="14"/>
        <v>1</v>
      </c>
      <c r="CO253" s="7">
        <f t="shared" si="15"/>
        <v>0</v>
      </c>
    </row>
    <row r="254" spans="1:93" x14ac:dyDescent="0.3">
      <c r="A254" t="s">
        <v>596</v>
      </c>
      <c r="B254" t="s">
        <v>83</v>
      </c>
      <c r="C254">
        <v>1.34</v>
      </c>
      <c r="D254">
        <v>4.41</v>
      </c>
      <c r="E254">
        <v>4.3</v>
      </c>
      <c r="F254">
        <v>1.1000000000000001</v>
      </c>
      <c r="G254">
        <v>0.16700000000000001</v>
      </c>
      <c r="I254" t="s">
        <v>84</v>
      </c>
      <c r="K254">
        <v>9</v>
      </c>
      <c r="L254" t="s">
        <v>85</v>
      </c>
      <c r="M254">
        <v>30</v>
      </c>
      <c r="N254">
        <v>0.17499999999999999</v>
      </c>
      <c r="O254">
        <v>0.8125</v>
      </c>
      <c r="P254" t="s">
        <v>597</v>
      </c>
      <c r="Q254" t="s">
        <v>87</v>
      </c>
      <c r="R254" t="s">
        <v>87</v>
      </c>
      <c r="S254" t="s">
        <v>88</v>
      </c>
      <c r="T254" t="b">
        <v>0</v>
      </c>
      <c r="U254">
        <v>0.17499999999999999</v>
      </c>
      <c r="V254">
        <v>3.5853688057306279E-2</v>
      </c>
      <c r="W254">
        <v>4</v>
      </c>
      <c r="Y254">
        <v>6.5322493028029474</v>
      </c>
      <c r="Z254">
        <v>6.6917354545580396</v>
      </c>
      <c r="AA254">
        <v>6.5775285873472722</v>
      </c>
      <c r="AB254">
        <v>6.5322493028029482</v>
      </c>
      <c r="AC254">
        <v>0.23840369810682691</v>
      </c>
      <c r="AD254">
        <v>0.23992339554974471</v>
      </c>
      <c r="AE254">
        <v>126.0798770050837</v>
      </c>
      <c r="AF254">
        <v>3426.508586032593</v>
      </c>
      <c r="AG254">
        <v>0.23794439455862071</v>
      </c>
      <c r="AH254">
        <v>6.4666823153750856</v>
      </c>
      <c r="AI254">
        <v>6.7002243167394111</v>
      </c>
      <c r="AJ254">
        <v>6.6919438679836958</v>
      </c>
      <c r="AK254">
        <v>8.2464299282946598</v>
      </c>
      <c r="AL254">
        <v>8.2362386067491649</v>
      </c>
      <c r="AM254">
        <v>0.2402202709302528</v>
      </c>
      <c r="AN254">
        <v>0.23992339554974471</v>
      </c>
      <c r="AO254">
        <v>4.4988616169228948</v>
      </c>
      <c r="AP254">
        <v>4.4988616169228948</v>
      </c>
      <c r="AQ254" t="b">
        <v>0</v>
      </c>
      <c r="AR254" t="b">
        <v>0</v>
      </c>
      <c r="AU254">
        <v>126.0746365762615</v>
      </c>
      <c r="AV254">
        <v>3425.6297213686562</v>
      </c>
      <c r="AW254">
        <v>0.2379542849751009</v>
      </c>
      <c r="AX254">
        <v>0.2379542849751009</v>
      </c>
      <c r="AY254">
        <v>0.2379542849751009</v>
      </c>
      <c r="AZ254" t="s">
        <v>89</v>
      </c>
      <c r="BA254" s="1">
        <v>6.4655611396084369</v>
      </c>
      <c r="BB254">
        <v>6.4655611396084369</v>
      </c>
      <c r="BC254">
        <v>6.4655611396084369</v>
      </c>
      <c r="BD254" t="s">
        <v>89</v>
      </c>
      <c r="BE254">
        <v>6.621111094141841</v>
      </c>
      <c r="BF254">
        <v>6.621111094141841</v>
      </c>
      <c r="BG254">
        <v>6.621111094141841</v>
      </c>
      <c r="BH254" t="s">
        <v>89</v>
      </c>
      <c r="BI254">
        <v>3.5938724119224587E-2</v>
      </c>
      <c r="BJ254">
        <v>101.4794653606627</v>
      </c>
      <c r="BK254">
        <v>3364.963355557803</v>
      </c>
      <c r="BL254">
        <v>0.29562631112982918</v>
      </c>
      <c r="BM254">
        <v>0.29562631112982918</v>
      </c>
      <c r="BN254">
        <v>0.29562631112982918</v>
      </c>
      <c r="BO254" t="s">
        <v>89</v>
      </c>
      <c r="BP254" t="s">
        <v>90</v>
      </c>
      <c r="BQ254" s="2">
        <v>8.2834236940426464</v>
      </c>
      <c r="BR254">
        <v>8.2834236940426464</v>
      </c>
      <c r="BS254">
        <v>8.2834236940426464</v>
      </c>
      <c r="BT254" t="s">
        <v>89</v>
      </c>
      <c r="BU254" t="s">
        <v>91</v>
      </c>
      <c r="BV254">
        <v>0.24019637779298619</v>
      </c>
      <c r="BW254">
        <v>6.7302817514096507</v>
      </c>
      <c r="BX254">
        <v>3.5688903773259922E-2</v>
      </c>
      <c r="BY254">
        <v>2.4395496691753422</v>
      </c>
      <c r="BZ254">
        <v>10</v>
      </c>
      <c r="CA254">
        <v>0.29341993613147932</v>
      </c>
      <c r="CB254">
        <v>0.29529033298430107</v>
      </c>
      <c r="CC254">
        <v>8.2359820979175868</v>
      </c>
      <c r="CD254">
        <v>8.0396914496036267</v>
      </c>
      <c r="CG254">
        <f>+COUNTIF(IV!A:A,A254)</f>
        <v>1</v>
      </c>
      <c r="CH254" s="1">
        <f>+VLOOKUP(A254,IV!A:Q,17,0)</f>
        <v>6.465561139608436</v>
      </c>
      <c r="CI254" t="b">
        <f t="shared" si="12"/>
        <v>1</v>
      </c>
      <c r="CJ254" s="7">
        <f t="shared" si="13"/>
        <v>0</v>
      </c>
      <c r="CL254">
        <f>+COUNTIF(EV!A:A,A254)</f>
        <v>1</v>
      </c>
      <c r="CM254" s="2">
        <f>+VLOOKUP(A254,EV!A:R,18,0)</f>
        <v>8.2834236940426464</v>
      </c>
      <c r="CN254" t="b">
        <f t="shared" si="14"/>
        <v>1</v>
      </c>
      <c r="CO254" s="7">
        <f t="shared" si="15"/>
        <v>0</v>
      </c>
    </row>
    <row r="255" spans="1:93" x14ac:dyDescent="0.3">
      <c r="A255" t="s">
        <v>598</v>
      </c>
      <c r="B255" t="s">
        <v>83</v>
      </c>
      <c r="C255">
        <v>1.34</v>
      </c>
      <c r="D255">
        <v>4.41</v>
      </c>
      <c r="E255">
        <v>4.3</v>
      </c>
      <c r="F255">
        <v>1.1000000000000001</v>
      </c>
      <c r="G255">
        <v>0.16700000000000001</v>
      </c>
      <c r="I255" t="s">
        <v>84</v>
      </c>
      <c r="K255">
        <v>9</v>
      </c>
      <c r="L255" t="s">
        <v>109</v>
      </c>
      <c r="M255">
        <v>90</v>
      </c>
      <c r="N255">
        <v>2.5000000000000001E-2</v>
      </c>
      <c r="O255">
        <v>0.25</v>
      </c>
      <c r="P255" t="s">
        <v>599</v>
      </c>
      <c r="Q255" t="s">
        <v>87</v>
      </c>
      <c r="R255" t="s">
        <v>87</v>
      </c>
      <c r="S255" t="s">
        <v>111</v>
      </c>
      <c r="T255" t="b">
        <v>1</v>
      </c>
      <c r="U255">
        <v>2.5000000000000001E-2</v>
      </c>
      <c r="V255">
        <v>3.5853688057306279E-2</v>
      </c>
      <c r="W255">
        <v>4</v>
      </c>
      <c r="Y255">
        <v>6.5322493028029474</v>
      </c>
      <c r="Z255">
        <v>6.6423754417769363</v>
      </c>
      <c r="AA255">
        <v>6.5775285873472722</v>
      </c>
      <c r="AB255">
        <v>6.5322493028029482</v>
      </c>
      <c r="AC255">
        <v>0.23840369810682691</v>
      </c>
      <c r="AD255">
        <v>0.23945794047376251</v>
      </c>
      <c r="AE255">
        <v>378.23963101525101</v>
      </c>
      <c r="AF255">
        <v>10279.52575809777</v>
      </c>
      <c r="AG255">
        <v>0.23794439455862071</v>
      </c>
      <c r="AH255">
        <v>6.4666823153750848</v>
      </c>
      <c r="AI255">
        <v>3.8842382134405562</v>
      </c>
      <c r="AJ255">
        <v>4.3858452201092053</v>
      </c>
      <c r="AK255">
        <v>15.536952853762219</v>
      </c>
      <c r="AL255">
        <v>17.543380880436821</v>
      </c>
      <c r="AM255">
        <v>0.230149107516678</v>
      </c>
      <c r="AN255">
        <v>0.23945794047376251</v>
      </c>
      <c r="AO255">
        <v>2.6416636560878932</v>
      </c>
      <c r="AP255">
        <v>2.6416636560878932</v>
      </c>
      <c r="AQ255" t="b">
        <v>1</v>
      </c>
      <c r="AR255" t="b">
        <v>1</v>
      </c>
      <c r="AU255">
        <v>378.22390972878441</v>
      </c>
      <c r="AV255">
        <v>10276.889164105971</v>
      </c>
      <c r="AW255">
        <v>0.2379542849751009</v>
      </c>
      <c r="AX255">
        <v>0.2379542849751009</v>
      </c>
      <c r="AY255">
        <v>0.2379542849751009</v>
      </c>
      <c r="AZ255" t="s">
        <v>89</v>
      </c>
      <c r="BA255" s="1">
        <v>6.4655611396084369</v>
      </c>
      <c r="BB255">
        <v>6.465561139608436</v>
      </c>
      <c r="BC255">
        <v>6.4655611396084369</v>
      </c>
      <c r="BD255" t="s">
        <v>89</v>
      </c>
      <c r="BE255">
        <v>6.621111094141841</v>
      </c>
      <c r="BF255">
        <v>6.621111094141841</v>
      </c>
      <c r="BG255">
        <v>6.621111094141841</v>
      </c>
      <c r="BH255" t="s">
        <v>89</v>
      </c>
      <c r="BI255">
        <v>3.5938724119224587E-2</v>
      </c>
      <c r="BJ255">
        <v>96.703546543676424</v>
      </c>
      <c r="BK255">
        <v>6964.2123426387634</v>
      </c>
      <c r="BL255">
        <v>0.93067941370021268</v>
      </c>
      <c r="BM255">
        <v>0.93067941370021268</v>
      </c>
      <c r="BN255">
        <v>0.93067941370021268</v>
      </c>
      <c r="BO255" t="s">
        <v>89</v>
      </c>
      <c r="BP255" t="s">
        <v>90</v>
      </c>
      <c r="BQ255" s="2">
        <v>50.149714472963289</v>
      </c>
      <c r="BR255">
        <v>50.149714472963289</v>
      </c>
      <c r="BS255">
        <v>50.149714472963289</v>
      </c>
      <c r="BT255" t="s">
        <v>89</v>
      </c>
      <c r="BU255" t="s">
        <v>91</v>
      </c>
      <c r="BV255">
        <v>0.2326698534250532</v>
      </c>
      <c r="BW255">
        <v>12.537428618240821</v>
      </c>
      <c r="BX255">
        <v>1.8558020189765202E-2</v>
      </c>
      <c r="BY255">
        <v>1.0182522740923889</v>
      </c>
      <c r="BZ255">
        <v>28</v>
      </c>
      <c r="CA255">
        <v>0.95361479242730762</v>
      </c>
      <c r="CB255">
        <v>0.95783176189504982</v>
      </c>
      <c r="CC255">
        <v>26.569501767107749</v>
      </c>
      <c r="CD255">
        <v>26.128997211211789</v>
      </c>
      <c r="CG255">
        <f>+COUNTIF(IV!A:A,A255)</f>
        <v>1</v>
      </c>
      <c r="CH255" s="1">
        <f>+VLOOKUP(A255,IV!A:Q,17,0)</f>
        <v>6.4655611396084351</v>
      </c>
      <c r="CI255" t="b">
        <f t="shared" si="12"/>
        <v>1</v>
      </c>
      <c r="CJ255" s="7">
        <f t="shared" si="13"/>
        <v>0</v>
      </c>
      <c r="CL255">
        <f>+COUNTIF(EV!A:A,A255)</f>
        <v>1</v>
      </c>
      <c r="CM255" s="2">
        <f>+VLOOKUP(A255,EV!A:R,18,0)</f>
        <v>50.149714472963289</v>
      </c>
      <c r="CN255" t="b">
        <f t="shared" si="14"/>
        <v>1</v>
      </c>
      <c r="CO255" s="7">
        <f t="shared" si="15"/>
        <v>0</v>
      </c>
    </row>
    <row r="256" spans="1:93" x14ac:dyDescent="0.3">
      <c r="A256" t="s">
        <v>600</v>
      </c>
      <c r="B256" t="s">
        <v>83</v>
      </c>
      <c r="C256">
        <v>1.34</v>
      </c>
      <c r="D256">
        <v>4.41</v>
      </c>
      <c r="E256">
        <v>4.3</v>
      </c>
      <c r="F256">
        <v>1.1000000000000001</v>
      </c>
      <c r="G256">
        <v>0.16700000000000001</v>
      </c>
      <c r="I256" t="s">
        <v>84</v>
      </c>
      <c r="K256">
        <v>9</v>
      </c>
      <c r="L256" t="s">
        <v>109</v>
      </c>
      <c r="M256">
        <v>90</v>
      </c>
      <c r="N256">
        <v>2.5000000000000001E-2</v>
      </c>
      <c r="O256">
        <v>0.4375</v>
      </c>
      <c r="P256" t="s">
        <v>601</v>
      </c>
      <c r="Q256" t="s">
        <v>87</v>
      </c>
      <c r="R256" t="s">
        <v>87</v>
      </c>
      <c r="S256" t="s">
        <v>111</v>
      </c>
      <c r="T256" t="b">
        <v>1</v>
      </c>
      <c r="U256">
        <v>2.5000000000000001E-2</v>
      </c>
      <c r="V256">
        <v>3.5853688057306279E-2</v>
      </c>
      <c r="W256">
        <v>4</v>
      </c>
      <c r="Y256">
        <v>6.5322493028029474</v>
      </c>
      <c r="Z256">
        <v>6.6423754417769336</v>
      </c>
      <c r="AA256">
        <v>6.5775285873472722</v>
      </c>
      <c r="AB256">
        <v>6.5322493028029482</v>
      </c>
      <c r="AC256">
        <v>0.23840369810682691</v>
      </c>
      <c r="AD256">
        <v>0.23945794047376251</v>
      </c>
      <c r="AE256">
        <v>378.23963101525101</v>
      </c>
      <c r="AF256">
        <v>10279.52575809777</v>
      </c>
      <c r="AG256">
        <v>0.23794439455862071</v>
      </c>
      <c r="AH256">
        <v>6.4666823153750848</v>
      </c>
      <c r="AI256">
        <v>3.884238213440554</v>
      </c>
      <c r="AJ256">
        <v>4.3858452201092044</v>
      </c>
      <c r="AK256">
        <v>8.8782587735784091</v>
      </c>
      <c r="AL256">
        <v>10.02478907453532</v>
      </c>
      <c r="AM256">
        <v>0.230149107516678</v>
      </c>
      <c r="AN256">
        <v>0.23945794047376251</v>
      </c>
      <c r="AO256">
        <v>4.6229113981538106</v>
      </c>
      <c r="AP256">
        <v>4.6229113981538106</v>
      </c>
      <c r="AQ256" t="b">
        <v>1</v>
      </c>
      <c r="AR256" t="b">
        <v>1</v>
      </c>
      <c r="AU256">
        <v>378.22390972878441</v>
      </c>
      <c r="AV256">
        <v>10276.889164105971</v>
      </c>
      <c r="AW256">
        <v>0.2379542849751009</v>
      </c>
      <c r="AX256">
        <v>0.2379542849751009</v>
      </c>
      <c r="AY256">
        <v>0.2379542849751009</v>
      </c>
      <c r="AZ256" t="s">
        <v>89</v>
      </c>
      <c r="BA256" s="1">
        <v>6.4655611396084369</v>
      </c>
      <c r="BB256">
        <v>6.465561139608436</v>
      </c>
      <c r="BC256">
        <v>6.4655611396084369</v>
      </c>
      <c r="BD256" t="s">
        <v>89</v>
      </c>
      <c r="BE256">
        <v>6.621111094141841</v>
      </c>
      <c r="BF256">
        <v>6.621111094141841</v>
      </c>
      <c r="BG256">
        <v>6.621111094141841</v>
      </c>
      <c r="BH256" t="s">
        <v>89</v>
      </c>
      <c r="BI256">
        <v>3.5938724119224587E-2</v>
      </c>
      <c r="BJ256">
        <v>169.23120645143379</v>
      </c>
      <c r="BK256">
        <v>12187.371599617871</v>
      </c>
      <c r="BL256">
        <v>0.53181680782869278</v>
      </c>
      <c r="BM256">
        <v>0.53181680782869278</v>
      </c>
      <c r="BN256">
        <v>0.53181680782869278</v>
      </c>
      <c r="BO256" t="s">
        <v>89</v>
      </c>
      <c r="BP256" t="s">
        <v>90</v>
      </c>
      <c r="BQ256" s="2">
        <v>28.65697969883616</v>
      </c>
      <c r="BR256">
        <v>28.65697969883616</v>
      </c>
      <c r="BS256">
        <v>28.65697969883616</v>
      </c>
      <c r="BT256" t="s">
        <v>89</v>
      </c>
      <c r="BU256" t="s">
        <v>91</v>
      </c>
      <c r="BV256">
        <v>0.23266985342505311</v>
      </c>
      <c r="BW256">
        <v>12.537428618240821</v>
      </c>
      <c r="BX256">
        <v>1.8558020189765202E-2</v>
      </c>
      <c r="BY256">
        <v>1.781941479661681</v>
      </c>
      <c r="BZ256">
        <v>28</v>
      </c>
      <c r="CA256">
        <v>0.54492273852989004</v>
      </c>
      <c r="CB256">
        <v>0.54733243536859988</v>
      </c>
      <c r="CC256">
        <v>15.182572438347281</v>
      </c>
      <c r="CD256">
        <v>14.93085554926388</v>
      </c>
      <c r="CG256">
        <f>+COUNTIF(IV!A:A,A256)</f>
        <v>1</v>
      </c>
      <c r="CH256" s="1">
        <f>+VLOOKUP(A256,IV!A:Q,17,0)</f>
        <v>6.4655611396084351</v>
      </c>
      <c r="CI256" t="b">
        <f t="shared" si="12"/>
        <v>1</v>
      </c>
      <c r="CJ256" s="7">
        <f t="shared" si="13"/>
        <v>0</v>
      </c>
      <c r="CL256">
        <f>+COUNTIF(EV!A:A,A256)</f>
        <v>1</v>
      </c>
      <c r="CM256" s="2">
        <f>+VLOOKUP(A256,EV!A:R,18,0)</f>
        <v>28.65697969883615</v>
      </c>
      <c r="CN256" t="b">
        <f t="shared" si="14"/>
        <v>0</v>
      </c>
      <c r="CO256" s="7">
        <f t="shared" si="15"/>
        <v>0</v>
      </c>
    </row>
    <row r="257" spans="1:93" x14ac:dyDescent="0.3">
      <c r="A257" t="s">
        <v>602</v>
      </c>
      <c r="B257" t="s">
        <v>83</v>
      </c>
      <c r="C257">
        <v>1.34</v>
      </c>
      <c r="D257">
        <v>4.41</v>
      </c>
      <c r="E257">
        <v>4.3</v>
      </c>
      <c r="F257">
        <v>1.1000000000000001</v>
      </c>
      <c r="G257">
        <v>0.16700000000000001</v>
      </c>
      <c r="I257" t="s">
        <v>84</v>
      </c>
      <c r="K257">
        <v>9</v>
      </c>
      <c r="L257" t="s">
        <v>109</v>
      </c>
      <c r="M257">
        <v>90</v>
      </c>
      <c r="N257">
        <v>2.5000000000000001E-2</v>
      </c>
      <c r="O257">
        <v>0.8125</v>
      </c>
      <c r="P257" t="s">
        <v>603</v>
      </c>
      <c r="Q257" t="s">
        <v>87</v>
      </c>
      <c r="R257" t="s">
        <v>87</v>
      </c>
      <c r="S257" t="s">
        <v>111</v>
      </c>
      <c r="T257" t="b">
        <v>1</v>
      </c>
      <c r="U257">
        <v>2.5000000000000001E-2</v>
      </c>
      <c r="V257">
        <v>3.5853688057306279E-2</v>
      </c>
      <c r="W257">
        <v>4</v>
      </c>
      <c r="Y257">
        <v>6.5322493028029474</v>
      </c>
      <c r="Z257">
        <v>6.6423754417769354</v>
      </c>
      <c r="AA257">
        <v>6.5775285873472722</v>
      </c>
      <c r="AB257">
        <v>6.5322493028029482</v>
      </c>
      <c r="AC257">
        <v>0.23840369810682691</v>
      </c>
      <c r="AD257">
        <v>0.23945794047376251</v>
      </c>
      <c r="AE257">
        <v>378.23963101525101</v>
      </c>
      <c r="AF257">
        <v>10279.52575809777</v>
      </c>
      <c r="AG257">
        <v>0.23794439455862071</v>
      </c>
      <c r="AH257">
        <v>6.4666823153750848</v>
      </c>
      <c r="AI257">
        <v>3.8842382134405451</v>
      </c>
      <c r="AJ257">
        <v>4.3858452201092044</v>
      </c>
      <c r="AK257">
        <v>4.780600878080671</v>
      </c>
      <c r="AL257">
        <v>5.3979633478267122</v>
      </c>
      <c r="AM257">
        <v>0.2301491075166778</v>
      </c>
      <c r="AN257">
        <v>0.23945794047376251</v>
      </c>
      <c r="AO257">
        <v>8.5854068822856444</v>
      </c>
      <c r="AP257">
        <v>8.5854068822856444</v>
      </c>
      <c r="AQ257" t="b">
        <v>1</v>
      </c>
      <c r="AR257" t="b">
        <v>1</v>
      </c>
      <c r="AU257">
        <v>378.22390972878441</v>
      </c>
      <c r="AV257">
        <v>10276.889164105971</v>
      </c>
      <c r="AW257">
        <v>0.2379542849751009</v>
      </c>
      <c r="AX257">
        <v>0.2379542849751009</v>
      </c>
      <c r="AY257">
        <v>0.2379542849751009</v>
      </c>
      <c r="AZ257" t="s">
        <v>89</v>
      </c>
      <c r="BA257" s="1">
        <v>6.4655611396084369</v>
      </c>
      <c r="BB257">
        <v>6.465561139608436</v>
      </c>
      <c r="BC257">
        <v>6.4655611396084369</v>
      </c>
      <c r="BD257" t="s">
        <v>89</v>
      </c>
      <c r="BE257">
        <v>6.621111094141841</v>
      </c>
      <c r="BF257">
        <v>6.621111094141841</v>
      </c>
      <c r="BG257">
        <v>6.621111094141841</v>
      </c>
      <c r="BH257" t="s">
        <v>89</v>
      </c>
      <c r="BI257">
        <v>3.5938724119224587E-2</v>
      </c>
      <c r="BJ257">
        <v>314.2865262669485</v>
      </c>
      <c r="BK257">
        <v>22633.69011357602</v>
      </c>
      <c r="BL257">
        <v>0.28636289652314217</v>
      </c>
      <c r="BM257">
        <v>0.28636289652314217</v>
      </c>
      <c r="BN257">
        <v>0.28636289652314217</v>
      </c>
      <c r="BO257" t="s">
        <v>89</v>
      </c>
      <c r="BP257" t="s">
        <v>90</v>
      </c>
      <c r="BQ257" s="2">
        <v>15.430681376296389</v>
      </c>
      <c r="BR257">
        <v>15.430681376296389</v>
      </c>
      <c r="BS257">
        <v>15.430681376296389</v>
      </c>
      <c r="BT257" t="s">
        <v>89</v>
      </c>
      <c r="BU257" t="s">
        <v>91</v>
      </c>
      <c r="BV257">
        <v>0.23266985342505311</v>
      </c>
      <c r="BW257">
        <v>12.537428618240821</v>
      </c>
      <c r="BX257">
        <v>1.8558020189765191E-2</v>
      </c>
      <c r="BY257">
        <v>3.309319890800265</v>
      </c>
      <c r="BZ257">
        <v>28</v>
      </c>
      <c r="CA257">
        <v>0.29341993613147932</v>
      </c>
      <c r="CB257">
        <v>0.29471746519847691</v>
      </c>
      <c r="CC257">
        <v>8.1752313129562282</v>
      </c>
      <c r="CD257">
        <v>8.0396914496036267</v>
      </c>
      <c r="CG257">
        <f>+COUNTIF(IV!A:A,A257)</f>
        <v>1</v>
      </c>
      <c r="CH257" s="1">
        <f>+VLOOKUP(A257,IV!A:Q,17,0)</f>
        <v>6.4655611396084351</v>
      </c>
      <c r="CI257" t="b">
        <f t="shared" si="12"/>
        <v>1</v>
      </c>
      <c r="CJ257" s="7">
        <f t="shared" si="13"/>
        <v>0</v>
      </c>
      <c r="CL257">
        <f>+COUNTIF(EV!A:A,A257)</f>
        <v>1</v>
      </c>
      <c r="CM257" s="2">
        <f>+VLOOKUP(A257,EV!A:R,18,0)</f>
        <v>15.430681376296411</v>
      </c>
      <c r="CN257" t="b">
        <f t="shared" si="14"/>
        <v>1</v>
      </c>
      <c r="CO257" s="7">
        <f t="shared" si="15"/>
        <v>0</v>
      </c>
    </row>
    <row r="258" spans="1:93" x14ac:dyDescent="0.3">
      <c r="A258" t="s">
        <v>604</v>
      </c>
      <c r="B258" t="s">
        <v>83</v>
      </c>
      <c r="C258">
        <v>1.34</v>
      </c>
      <c r="D258">
        <v>4.41</v>
      </c>
      <c r="E258">
        <v>4.3</v>
      </c>
      <c r="F258">
        <v>1.1000000000000001</v>
      </c>
      <c r="G258">
        <v>0.16700000000000001</v>
      </c>
      <c r="I258" t="s">
        <v>84</v>
      </c>
      <c r="K258">
        <v>9</v>
      </c>
      <c r="L258" t="s">
        <v>109</v>
      </c>
      <c r="M258">
        <v>90</v>
      </c>
      <c r="N258">
        <v>0.1</v>
      </c>
      <c r="O258">
        <v>0.25</v>
      </c>
      <c r="P258" t="s">
        <v>605</v>
      </c>
      <c r="Q258" t="s">
        <v>87</v>
      </c>
      <c r="R258" t="s">
        <v>87</v>
      </c>
      <c r="S258" t="s">
        <v>111</v>
      </c>
      <c r="T258" t="b">
        <v>0</v>
      </c>
      <c r="U258">
        <v>0.1</v>
      </c>
      <c r="V258">
        <v>3.5853688057306279E-2</v>
      </c>
      <c r="W258">
        <v>4</v>
      </c>
      <c r="Y258">
        <v>6.5322493028029474</v>
      </c>
      <c r="Z258">
        <v>6.6917354545580396</v>
      </c>
      <c r="AA258">
        <v>6.5775285873472722</v>
      </c>
      <c r="AB258">
        <v>6.5322493028029482</v>
      </c>
      <c r="AC258">
        <v>0.23840369810682691</v>
      </c>
      <c r="AD258">
        <v>0.23992339554974471</v>
      </c>
      <c r="AE258">
        <v>378.23963101525101</v>
      </c>
      <c r="AF258">
        <v>10279.52575809777</v>
      </c>
      <c r="AG258">
        <v>0.23794439455862071</v>
      </c>
      <c r="AH258">
        <v>6.4666823153750848</v>
      </c>
      <c r="AI258">
        <v>6.7421985672896234</v>
      </c>
      <c r="AJ258">
        <v>6.7337362449041676</v>
      </c>
      <c r="AK258">
        <v>26.96879426915849</v>
      </c>
      <c r="AL258">
        <v>26.93494497961667</v>
      </c>
      <c r="AM258">
        <v>0.24022490856527021</v>
      </c>
      <c r="AN258">
        <v>0.23992339554974471</v>
      </c>
      <c r="AO258">
        <v>5.0204844826029769</v>
      </c>
      <c r="AP258">
        <v>5.0204844826029769</v>
      </c>
      <c r="AQ258" t="b">
        <v>0</v>
      </c>
      <c r="AR258" t="b">
        <v>0</v>
      </c>
      <c r="AU258">
        <v>378.22390972878441</v>
      </c>
      <c r="AV258">
        <v>10276.889164105971</v>
      </c>
      <c r="AW258">
        <v>0.2379542849751009</v>
      </c>
      <c r="AX258">
        <v>0.2379542849751009</v>
      </c>
      <c r="AY258">
        <v>0.2379542849751009</v>
      </c>
      <c r="AZ258" t="s">
        <v>89</v>
      </c>
      <c r="BA258" s="1">
        <v>6.4655611396084369</v>
      </c>
      <c r="BB258">
        <v>6.465561139608436</v>
      </c>
      <c r="BC258">
        <v>6.4655611396084369</v>
      </c>
      <c r="BD258" t="s">
        <v>89</v>
      </c>
      <c r="BE258">
        <v>6.621111094141841</v>
      </c>
      <c r="BF258">
        <v>6.621111094141841</v>
      </c>
      <c r="BG258">
        <v>6.621111094141841</v>
      </c>
      <c r="BH258" t="s">
        <v>89</v>
      </c>
      <c r="BI258">
        <v>3.5938724119224587E-2</v>
      </c>
      <c r="BJ258">
        <v>93.662227345115824</v>
      </c>
      <c r="BK258">
        <v>3506.7042944073419</v>
      </c>
      <c r="BL258">
        <v>0.96089963426108083</v>
      </c>
      <c r="BM258">
        <v>0.96089963426108083</v>
      </c>
      <c r="BN258">
        <v>0.96089963426108083</v>
      </c>
      <c r="BO258" t="s">
        <v>89</v>
      </c>
      <c r="BP258" t="s">
        <v>90</v>
      </c>
      <c r="BQ258" s="2">
        <v>27.121623079799331</v>
      </c>
      <c r="BR258">
        <v>27.121623079799331</v>
      </c>
      <c r="BS258">
        <v>27.121623079799331</v>
      </c>
      <c r="BT258" t="s">
        <v>89</v>
      </c>
      <c r="BU258" t="s">
        <v>91</v>
      </c>
      <c r="BV258">
        <v>0.24022490856527021</v>
      </c>
      <c r="BW258">
        <v>6.7804057699498337</v>
      </c>
      <c r="BX258">
        <v>3.5429282068917767E-2</v>
      </c>
      <c r="BY258">
        <v>1.9041296967752639</v>
      </c>
      <c r="BZ258">
        <v>14</v>
      </c>
      <c r="CA258">
        <v>0.95361479242730762</v>
      </c>
      <c r="CB258">
        <v>0.95969358219897871</v>
      </c>
      <c r="CC258">
        <v>26.766941818232159</v>
      </c>
      <c r="CD258">
        <v>26.128997211211789</v>
      </c>
      <c r="CG258">
        <f>+COUNTIF(IV!A:A,A258)</f>
        <v>1</v>
      </c>
      <c r="CH258" s="1">
        <f>+VLOOKUP(A258,IV!A:Q,17,0)</f>
        <v>6.4655611396084351</v>
      </c>
      <c r="CI258" t="b">
        <f t="shared" si="12"/>
        <v>1</v>
      </c>
      <c r="CJ258" s="7">
        <f t="shared" si="13"/>
        <v>0</v>
      </c>
      <c r="CL258">
        <f>+COUNTIF(EV!A:A,A258)</f>
        <v>1</v>
      </c>
      <c r="CM258" s="2">
        <f>+VLOOKUP(A258,EV!A:R,18,0)</f>
        <v>27.121623079799331</v>
      </c>
      <c r="CN258" t="b">
        <f t="shared" si="14"/>
        <v>1</v>
      </c>
      <c r="CO258" s="7">
        <f t="shared" si="15"/>
        <v>0</v>
      </c>
    </row>
    <row r="259" spans="1:93" x14ac:dyDescent="0.3">
      <c r="A259" t="s">
        <v>606</v>
      </c>
      <c r="B259" t="s">
        <v>83</v>
      </c>
      <c r="C259">
        <v>1.34</v>
      </c>
      <c r="D259">
        <v>4.41</v>
      </c>
      <c r="E259">
        <v>4.3</v>
      </c>
      <c r="F259">
        <v>1.1000000000000001</v>
      </c>
      <c r="G259">
        <v>0.16700000000000001</v>
      </c>
      <c r="I259" t="s">
        <v>84</v>
      </c>
      <c r="K259">
        <v>9</v>
      </c>
      <c r="L259" t="s">
        <v>109</v>
      </c>
      <c r="M259">
        <v>90</v>
      </c>
      <c r="N259">
        <v>0.1</v>
      </c>
      <c r="O259">
        <v>0.4375</v>
      </c>
      <c r="P259" t="s">
        <v>607</v>
      </c>
      <c r="Q259" t="s">
        <v>87</v>
      </c>
      <c r="R259" t="s">
        <v>87</v>
      </c>
      <c r="S259" t="s">
        <v>111</v>
      </c>
      <c r="T259" t="b">
        <v>0</v>
      </c>
      <c r="U259">
        <v>0.1</v>
      </c>
      <c r="V259">
        <v>3.5853688057306279E-2</v>
      </c>
      <c r="W259">
        <v>4</v>
      </c>
      <c r="Y259">
        <v>6.5322493028029474</v>
      </c>
      <c r="Z259">
        <v>6.6917354545580396</v>
      </c>
      <c r="AA259">
        <v>6.5775285873472722</v>
      </c>
      <c r="AB259">
        <v>6.5322493028029482</v>
      </c>
      <c r="AC259">
        <v>0.23840369810682691</v>
      </c>
      <c r="AD259">
        <v>0.23992339554974471</v>
      </c>
      <c r="AE259">
        <v>378.23963101525101</v>
      </c>
      <c r="AF259">
        <v>10279.52575809777</v>
      </c>
      <c r="AG259">
        <v>0.23794439455862071</v>
      </c>
      <c r="AH259">
        <v>6.4666823153750848</v>
      </c>
      <c r="AI259">
        <v>6.7421985672896216</v>
      </c>
      <c r="AJ259">
        <v>6.7337362449041667</v>
      </c>
      <c r="AK259">
        <v>15.41073958237628</v>
      </c>
      <c r="AL259">
        <v>15.391397131209519</v>
      </c>
      <c r="AM259">
        <v>0.24022490856527021</v>
      </c>
      <c r="AN259">
        <v>0.23992339554974471</v>
      </c>
      <c r="AO259">
        <v>8.7858478445552102</v>
      </c>
      <c r="AP259">
        <v>8.7858478445552102</v>
      </c>
      <c r="AQ259" t="b">
        <v>0</v>
      </c>
      <c r="AR259" t="b">
        <v>0</v>
      </c>
      <c r="AU259">
        <v>378.22390972878441</v>
      </c>
      <c r="AV259">
        <v>10276.889164105971</v>
      </c>
      <c r="AW259">
        <v>0.2379542849751009</v>
      </c>
      <c r="AX259">
        <v>0.2379542849751009</v>
      </c>
      <c r="AY259">
        <v>0.2379542849751009</v>
      </c>
      <c r="AZ259" t="s">
        <v>89</v>
      </c>
      <c r="BA259" s="1">
        <v>6.4655611396084369</v>
      </c>
      <c r="BB259">
        <v>6.465561139608436</v>
      </c>
      <c r="BC259">
        <v>6.4655611396084369</v>
      </c>
      <c r="BD259" t="s">
        <v>89</v>
      </c>
      <c r="BE259">
        <v>6.621111094141841</v>
      </c>
      <c r="BF259">
        <v>6.621111094141841</v>
      </c>
      <c r="BG259">
        <v>6.621111094141841</v>
      </c>
      <c r="BH259" t="s">
        <v>89</v>
      </c>
      <c r="BI259">
        <v>3.5938724119224587E-2</v>
      </c>
      <c r="BJ259">
        <v>163.90889785395271</v>
      </c>
      <c r="BK259">
        <v>6136.7325152128487</v>
      </c>
      <c r="BL259">
        <v>0.54908550529204625</v>
      </c>
      <c r="BM259">
        <v>0.54908550529204625</v>
      </c>
      <c r="BN259">
        <v>0.54908550529204625</v>
      </c>
      <c r="BO259" t="s">
        <v>89</v>
      </c>
      <c r="BP259" t="s">
        <v>90</v>
      </c>
      <c r="BQ259" s="2">
        <v>15.498070331313899</v>
      </c>
      <c r="BR259">
        <v>15.498070331313899</v>
      </c>
      <c r="BS259">
        <v>15.498070331313899</v>
      </c>
      <c r="BT259" t="s">
        <v>89</v>
      </c>
      <c r="BU259" t="s">
        <v>91</v>
      </c>
      <c r="BV259">
        <v>0.24022490856527021</v>
      </c>
      <c r="BW259">
        <v>6.7804057699498337</v>
      </c>
      <c r="BX259">
        <v>3.5429282068917767E-2</v>
      </c>
      <c r="BY259">
        <v>3.3322269693567121</v>
      </c>
      <c r="BZ259">
        <v>14</v>
      </c>
      <c r="CA259">
        <v>0.54492273852989004</v>
      </c>
      <c r="CB259">
        <v>0.54839633268513066</v>
      </c>
      <c r="CC259">
        <v>15.29539532470409</v>
      </c>
      <c r="CD259">
        <v>14.93085554926388</v>
      </c>
      <c r="CG259">
        <f>+COUNTIF(IV!A:A,A259)</f>
        <v>1</v>
      </c>
      <c r="CH259" s="1">
        <f>+VLOOKUP(A259,IV!A:Q,17,0)</f>
        <v>6.4655611396084351</v>
      </c>
      <c r="CI259" t="b">
        <f t="shared" si="12"/>
        <v>1</v>
      </c>
      <c r="CJ259" s="7">
        <f t="shared" si="13"/>
        <v>0</v>
      </c>
      <c r="CL259">
        <f>+COUNTIF(EV!A:A,A259)</f>
        <v>1</v>
      </c>
      <c r="CM259" s="2">
        <f>+VLOOKUP(A259,EV!A:R,18,0)</f>
        <v>15.498070331313899</v>
      </c>
      <c r="CN259" t="b">
        <f t="shared" si="14"/>
        <v>1</v>
      </c>
      <c r="CO259" s="7">
        <f t="shared" si="15"/>
        <v>0</v>
      </c>
    </row>
    <row r="260" spans="1:93" x14ac:dyDescent="0.3">
      <c r="A260" t="s">
        <v>608</v>
      </c>
      <c r="B260" t="s">
        <v>83</v>
      </c>
      <c r="C260">
        <v>1.34</v>
      </c>
      <c r="D260">
        <v>4.41</v>
      </c>
      <c r="E260">
        <v>4.3</v>
      </c>
      <c r="F260">
        <v>1.1000000000000001</v>
      </c>
      <c r="G260">
        <v>0.16700000000000001</v>
      </c>
      <c r="I260" t="s">
        <v>84</v>
      </c>
      <c r="K260">
        <v>9</v>
      </c>
      <c r="L260" t="s">
        <v>109</v>
      </c>
      <c r="M260">
        <v>90</v>
      </c>
      <c r="N260">
        <v>0.1</v>
      </c>
      <c r="O260">
        <v>0.8125</v>
      </c>
      <c r="P260" t="s">
        <v>609</v>
      </c>
      <c r="Q260" t="s">
        <v>87</v>
      </c>
      <c r="R260" t="s">
        <v>87</v>
      </c>
      <c r="S260" t="s">
        <v>111</v>
      </c>
      <c r="T260" t="b">
        <v>0</v>
      </c>
      <c r="U260">
        <v>0.1</v>
      </c>
      <c r="V260">
        <v>3.5853688057306279E-2</v>
      </c>
      <c r="W260">
        <v>4</v>
      </c>
      <c r="Y260">
        <v>6.5322493028029474</v>
      </c>
      <c r="Z260">
        <v>6.6917354545580396</v>
      </c>
      <c r="AA260">
        <v>6.5775285873472722</v>
      </c>
      <c r="AB260">
        <v>6.5322493028029482</v>
      </c>
      <c r="AC260">
        <v>0.23840369810682691</v>
      </c>
      <c r="AD260">
        <v>0.23992339554974471</v>
      </c>
      <c r="AE260">
        <v>378.23963101525101</v>
      </c>
      <c r="AF260">
        <v>10279.52575809777</v>
      </c>
      <c r="AG260">
        <v>0.23794439455862071</v>
      </c>
      <c r="AH260">
        <v>6.4666823153750848</v>
      </c>
      <c r="AI260">
        <v>6.742198567289619</v>
      </c>
      <c r="AJ260">
        <v>6.7337362449041658</v>
      </c>
      <c r="AK260">
        <v>8.2980905443564534</v>
      </c>
      <c r="AL260">
        <v>8.2876753783435895</v>
      </c>
      <c r="AM260">
        <v>0.24022490856527021</v>
      </c>
      <c r="AN260">
        <v>0.23992339554974471</v>
      </c>
      <c r="AO260">
        <v>16.316574568459689</v>
      </c>
      <c r="AP260">
        <v>16.316574568459689</v>
      </c>
      <c r="AQ260" t="b">
        <v>0</v>
      </c>
      <c r="AR260" t="b">
        <v>0</v>
      </c>
      <c r="AU260">
        <v>378.22390972878441</v>
      </c>
      <c r="AV260">
        <v>10276.889164105971</v>
      </c>
      <c r="AW260">
        <v>0.2379542849751009</v>
      </c>
      <c r="AX260">
        <v>0.2379542849751009</v>
      </c>
      <c r="AY260">
        <v>0.2379542849751009</v>
      </c>
      <c r="AZ260" t="s">
        <v>89</v>
      </c>
      <c r="BA260" s="1">
        <v>6.4655611396084369</v>
      </c>
      <c r="BB260">
        <v>6.465561139608436</v>
      </c>
      <c r="BC260">
        <v>6.4655611396084369</v>
      </c>
      <c r="BD260" t="s">
        <v>89</v>
      </c>
      <c r="BE260">
        <v>6.621111094141841</v>
      </c>
      <c r="BF260">
        <v>6.621111094141841</v>
      </c>
      <c r="BG260">
        <v>6.621111094141841</v>
      </c>
      <c r="BH260" t="s">
        <v>89</v>
      </c>
      <c r="BI260">
        <v>3.5938724119224587E-2</v>
      </c>
      <c r="BJ260">
        <v>304.40223887162648</v>
      </c>
      <c r="BK260">
        <v>11396.78895682387</v>
      </c>
      <c r="BL260">
        <v>0.29566142592648631</v>
      </c>
      <c r="BM260">
        <v>0.29566142592648631</v>
      </c>
      <c r="BN260">
        <v>0.29566142592648631</v>
      </c>
      <c r="BO260" t="s">
        <v>89</v>
      </c>
      <c r="BP260" t="s">
        <v>90</v>
      </c>
      <c r="BQ260" s="2">
        <v>8.3451147937844059</v>
      </c>
      <c r="BR260">
        <v>8.3451147937844059</v>
      </c>
      <c r="BS260">
        <v>8.3451147937844059</v>
      </c>
      <c r="BT260" t="s">
        <v>89</v>
      </c>
      <c r="BU260" t="s">
        <v>91</v>
      </c>
      <c r="BV260">
        <v>0.2402249085652701</v>
      </c>
      <c r="BW260">
        <v>6.7804057699498301</v>
      </c>
      <c r="BX260">
        <v>3.5429282068917767E-2</v>
      </c>
      <c r="BY260">
        <v>6.1884215145196091</v>
      </c>
      <c r="BZ260">
        <v>14</v>
      </c>
      <c r="CA260">
        <v>0.29341993613147932</v>
      </c>
      <c r="CB260">
        <v>0.29529033298430107</v>
      </c>
      <c r="CC260">
        <v>8.2359820979175868</v>
      </c>
      <c r="CD260">
        <v>8.0396914496036267</v>
      </c>
      <c r="CG260">
        <f>+COUNTIF(IV!A:A,A260)</f>
        <v>1</v>
      </c>
      <c r="CH260" s="1">
        <f>+VLOOKUP(A260,IV!A:Q,17,0)</f>
        <v>6.4655611396084351</v>
      </c>
      <c r="CI260" t="b">
        <f t="shared" ref="CI260:CI323" si="16">EXACT(BA260,CH260)</f>
        <v>1</v>
      </c>
      <c r="CJ260" s="7">
        <f t="shared" ref="CJ260:CJ323" si="17">+CH260/BA260-1</f>
        <v>0</v>
      </c>
      <c r="CL260">
        <f>+COUNTIF(EV!A:A,A260)</f>
        <v>1</v>
      </c>
      <c r="CM260" s="2">
        <f>+VLOOKUP(A260,EV!A:R,18,0)</f>
        <v>8.3451147937844077</v>
      </c>
      <c r="CN260" t="b">
        <f t="shared" ref="CN260:CN323" si="18">EXACT(CM260,BQ260)</f>
        <v>1</v>
      </c>
      <c r="CO260" s="7">
        <f t="shared" ref="CO260:CO323" si="19">+CM260/BQ260-1</f>
        <v>0</v>
      </c>
    </row>
    <row r="261" spans="1:93" x14ac:dyDescent="0.3">
      <c r="A261" t="s">
        <v>610</v>
      </c>
      <c r="B261" t="s">
        <v>83</v>
      </c>
      <c r="C261">
        <v>1.34</v>
      </c>
      <c r="D261">
        <v>4.41</v>
      </c>
      <c r="E261">
        <v>4.3</v>
      </c>
      <c r="F261">
        <v>1.1000000000000001</v>
      </c>
      <c r="G261">
        <v>0.16700000000000001</v>
      </c>
      <c r="I261" t="s">
        <v>84</v>
      </c>
      <c r="K261">
        <v>9</v>
      </c>
      <c r="L261" t="s">
        <v>109</v>
      </c>
      <c r="M261">
        <v>90</v>
      </c>
      <c r="N261">
        <v>0.17499999999999999</v>
      </c>
      <c r="O261">
        <v>0.25</v>
      </c>
      <c r="P261" t="s">
        <v>611</v>
      </c>
      <c r="Q261" t="s">
        <v>87</v>
      </c>
      <c r="R261" t="s">
        <v>87</v>
      </c>
      <c r="S261" t="s">
        <v>111</v>
      </c>
      <c r="T261" t="b">
        <v>0</v>
      </c>
      <c r="U261">
        <v>0.17499999999999999</v>
      </c>
      <c r="V261">
        <v>3.5853688057306279E-2</v>
      </c>
      <c r="W261">
        <v>4</v>
      </c>
      <c r="Y261">
        <v>6.5322493028029474</v>
      </c>
      <c r="Z261">
        <v>6.6917354545580396</v>
      </c>
      <c r="AA261">
        <v>6.5775285873472722</v>
      </c>
      <c r="AB261">
        <v>6.5322493028029482</v>
      </c>
      <c r="AC261">
        <v>0.23840369810682691</v>
      </c>
      <c r="AD261">
        <v>0.23992339554974471</v>
      </c>
      <c r="AE261">
        <v>378.23963101525101</v>
      </c>
      <c r="AF261">
        <v>10279.52575809777</v>
      </c>
      <c r="AG261">
        <v>0.23794439455862071</v>
      </c>
      <c r="AH261">
        <v>6.4666823153750848</v>
      </c>
      <c r="AI261">
        <v>6.7002243167394102</v>
      </c>
      <c r="AJ261">
        <v>6.6919438679836958</v>
      </c>
      <c r="AK261">
        <v>26.800897266957641</v>
      </c>
      <c r="AL261">
        <v>26.76777547193478</v>
      </c>
      <c r="AM261">
        <v>0.2402202709302528</v>
      </c>
      <c r="AN261">
        <v>0.23992339554974471</v>
      </c>
      <c r="AO261">
        <v>4.1527953386980574</v>
      </c>
      <c r="AP261">
        <v>4.1527953386980574</v>
      </c>
      <c r="AQ261" t="b">
        <v>0</v>
      </c>
      <c r="AR261" t="b">
        <v>0</v>
      </c>
      <c r="AU261">
        <v>378.22390972878441</v>
      </c>
      <c r="AV261">
        <v>10276.889164105971</v>
      </c>
      <c r="AW261">
        <v>0.2379542849751009</v>
      </c>
      <c r="AX261">
        <v>0.2379542849751009</v>
      </c>
      <c r="AY261">
        <v>0.2379542849751009</v>
      </c>
      <c r="AZ261" t="s">
        <v>89</v>
      </c>
      <c r="BA261" s="1">
        <v>6.4655611396084369</v>
      </c>
      <c r="BB261">
        <v>6.465561139608436</v>
      </c>
      <c r="BC261">
        <v>6.4655611396084369</v>
      </c>
      <c r="BD261" t="s">
        <v>89</v>
      </c>
      <c r="BE261">
        <v>6.621111094141841</v>
      </c>
      <c r="BF261">
        <v>6.621111094141841</v>
      </c>
      <c r="BG261">
        <v>6.621111094141841</v>
      </c>
      <c r="BH261" t="s">
        <v>89</v>
      </c>
      <c r="BI261">
        <v>3.5938724119224587E-2</v>
      </c>
      <c r="BJ261">
        <v>93.673352640611739</v>
      </c>
      <c r="BK261">
        <v>3106.1200205148948</v>
      </c>
      <c r="BL261">
        <v>0.96078551117194488</v>
      </c>
      <c r="BM261">
        <v>0.96078551117194488</v>
      </c>
      <c r="BN261">
        <v>0.96078551117194488</v>
      </c>
      <c r="BO261" t="s">
        <v>89</v>
      </c>
      <c r="BP261" t="s">
        <v>90</v>
      </c>
      <c r="BQ261" s="2">
        <v>26.921127005638589</v>
      </c>
      <c r="BR261">
        <v>26.921127005638589</v>
      </c>
      <c r="BS261">
        <v>26.921127005638589</v>
      </c>
      <c r="BT261" t="s">
        <v>89</v>
      </c>
      <c r="BU261" t="s">
        <v>91</v>
      </c>
      <c r="BV261">
        <v>0.24019637779298619</v>
      </c>
      <c r="BW261">
        <v>6.730281751409648</v>
      </c>
      <c r="BX261">
        <v>3.5688903773259929E-2</v>
      </c>
      <c r="BY261">
        <v>2.2518920023156999</v>
      </c>
      <c r="BZ261">
        <v>10</v>
      </c>
      <c r="CA261">
        <v>0.95361479242730762</v>
      </c>
      <c r="CB261">
        <v>0.95969358219897871</v>
      </c>
      <c r="CC261">
        <v>26.766941818232159</v>
      </c>
      <c r="CD261">
        <v>26.128997211211789</v>
      </c>
      <c r="CG261">
        <f>+COUNTIF(IV!A:A,A261)</f>
        <v>1</v>
      </c>
      <c r="CH261" s="1">
        <f>+VLOOKUP(A261,IV!A:Q,17,0)</f>
        <v>6.4655611396084351</v>
      </c>
      <c r="CI261" t="b">
        <f t="shared" si="16"/>
        <v>1</v>
      </c>
      <c r="CJ261" s="7">
        <f t="shared" si="17"/>
        <v>0</v>
      </c>
      <c r="CL261">
        <f>+COUNTIF(EV!A:A,A261)</f>
        <v>1</v>
      </c>
      <c r="CM261" s="2">
        <f>+VLOOKUP(A261,EV!A:R,18,0)</f>
        <v>26.921127005638589</v>
      </c>
      <c r="CN261" t="b">
        <f t="shared" si="18"/>
        <v>1</v>
      </c>
      <c r="CO261" s="7">
        <f t="shared" si="19"/>
        <v>0</v>
      </c>
    </row>
    <row r="262" spans="1:93" x14ac:dyDescent="0.3">
      <c r="A262" t="s">
        <v>612</v>
      </c>
      <c r="B262" t="s">
        <v>83</v>
      </c>
      <c r="C262">
        <v>1.34</v>
      </c>
      <c r="D262">
        <v>4.41</v>
      </c>
      <c r="E262">
        <v>4.3</v>
      </c>
      <c r="F262">
        <v>1.1000000000000001</v>
      </c>
      <c r="G262">
        <v>0.16700000000000001</v>
      </c>
      <c r="I262" t="s">
        <v>84</v>
      </c>
      <c r="K262">
        <v>9</v>
      </c>
      <c r="L262" t="s">
        <v>109</v>
      </c>
      <c r="M262">
        <v>90</v>
      </c>
      <c r="N262">
        <v>0.17499999999999999</v>
      </c>
      <c r="O262">
        <v>0.4375</v>
      </c>
      <c r="P262" t="s">
        <v>613</v>
      </c>
      <c r="Q262" t="s">
        <v>87</v>
      </c>
      <c r="R262" t="s">
        <v>87</v>
      </c>
      <c r="S262" t="s">
        <v>111</v>
      </c>
      <c r="T262" t="b">
        <v>0</v>
      </c>
      <c r="U262">
        <v>0.17499999999999999</v>
      </c>
      <c r="V262">
        <v>3.5853688057306279E-2</v>
      </c>
      <c r="W262">
        <v>4</v>
      </c>
      <c r="Y262">
        <v>6.5322493028029474</v>
      </c>
      <c r="Z262">
        <v>6.6917354545580396</v>
      </c>
      <c r="AA262">
        <v>6.5775285873472722</v>
      </c>
      <c r="AB262">
        <v>6.5322493028029482</v>
      </c>
      <c r="AC262">
        <v>0.23840369810682691</v>
      </c>
      <c r="AD262">
        <v>0.23992339554974471</v>
      </c>
      <c r="AE262">
        <v>378.23963101525101</v>
      </c>
      <c r="AF262">
        <v>10279.52575809777</v>
      </c>
      <c r="AG262">
        <v>0.23794439455862071</v>
      </c>
      <c r="AH262">
        <v>6.4666823153750848</v>
      </c>
      <c r="AI262">
        <v>6.7002243167394164</v>
      </c>
      <c r="AJ262">
        <v>6.6919438679836958</v>
      </c>
      <c r="AK262">
        <v>15.314798438261519</v>
      </c>
      <c r="AL262">
        <v>15.295871698248449</v>
      </c>
      <c r="AM262">
        <v>0.240220270930253</v>
      </c>
      <c r="AN262">
        <v>0.23992339554974471</v>
      </c>
      <c r="AO262">
        <v>7.2673918427215964</v>
      </c>
      <c r="AP262">
        <v>7.2673918427215964</v>
      </c>
      <c r="AQ262" t="b">
        <v>0</v>
      </c>
      <c r="AR262" t="b">
        <v>0</v>
      </c>
      <c r="AU262">
        <v>378.22390972878441</v>
      </c>
      <c r="AV262">
        <v>10276.889164105971</v>
      </c>
      <c r="AW262">
        <v>0.2379542849751009</v>
      </c>
      <c r="AX262">
        <v>0.2379542849751009</v>
      </c>
      <c r="AY262">
        <v>0.2379542849751009</v>
      </c>
      <c r="AZ262" t="s">
        <v>89</v>
      </c>
      <c r="BA262" s="1">
        <v>6.4655611396084369</v>
      </c>
      <c r="BB262">
        <v>6.465561139608436</v>
      </c>
      <c r="BC262">
        <v>6.4655611396084369</v>
      </c>
      <c r="BD262" t="s">
        <v>89</v>
      </c>
      <c r="BE262">
        <v>6.621111094141841</v>
      </c>
      <c r="BF262">
        <v>6.621111094141841</v>
      </c>
      <c r="BG262">
        <v>6.621111094141841</v>
      </c>
      <c r="BH262" t="s">
        <v>89</v>
      </c>
      <c r="BI262">
        <v>3.5938724119224587E-2</v>
      </c>
      <c r="BJ262">
        <v>163.92836712107049</v>
      </c>
      <c r="BK262">
        <v>5435.710035901061</v>
      </c>
      <c r="BL262">
        <v>0.54902029209825443</v>
      </c>
      <c r="BM262">
        <v>0.54902029209825443</v>
      </c>
      <c r="BN262">
        <v>0.54902029209825443</v>
      </c>
      <c r="BO262" t="s">
        <v>89</v>
      </c>
      <c r="BP262" t="s">
        <v>90</v>
      </c>
      <c r="BQ262" s="2">
        <v>15.38350114607921</v>
      </c>
      <c r="BR262">
        <v>15.38350114607921</v>
      </c>
      <c r="BS262">
        <v>15.38350114607921</v>
      </c>
      <c r="BT262" t="s">
        <v>89</v>
      </c>
      <c r="BU262" t="s">
        <v>91</v>
      </c>
      <c r="BV262">
        <v>0.2401963777929863</v>
      </c>
      <c r="BW262">
        <v>6.7302817514096551</v>
      </c>
      <c r="BX262">
        <v>3.5688903773259902E-2</v>
      </c>
      <c r="BY262">
        <v>3.940811004052474</v>
      </c>
      <c r="BZ262">
        <v>10</v>
      </c>
      <c r="CA262">
        <v>0.54492273852989004</v>
      </c>
      <c r="CB262">
        <v>0.54839633268513066</v>
      </c>
      <c r="CC262">
        <v>15.29539532470409</v>
      </c>
      <c r="CD262">
        <v>14.93085554926388</v>
      </c>
      <c r="CG262">
        <f>+COUNTIF(IV!A:A,A262)</f>
        <v>1</v>
      </c>
      <c r="CH262" s="1">
        <f>+VLOOKUP(A262,IV!A:Q,17,0)</f>
        <v>6.4655611396084351</v>
      </c>
      <c r="CI262" t="b">
        <f t="shared" si="16"/>
        <v>1</v>
      </c>
      <c r="CJ262" s="7">
        <f t="shared" si="17"/>
        <v>0</v>
      </c>
      <c r="CL262">
        <f>+COUNTIF(EV!A:A,A262)</f>
        <v>1</v>
      </c>
      <c r="CM262" s="2">
        <f>+VLOOKUP(A262,EV!A:R,18,0)</f>
        <v>15.38350114607921</v>
      </c>
      <c r="CN262" t="b">
        <f t="shared" si="18"/>
        <v>1</v>
      </c>
      <c r="CO262" s="7">
        <f t="shared" si="19"/>
        <v>0</v>
      </c>
    </row>
    <row r="263" spans="1:93" x14ac:dyDescent="0.3">
      <c r="A263" t="s">
        <v>614</v>
      </c>
      <c r="B263" t="s">
        <v>83</v>
      </c>
      <c r="C263">
        <v>1.34</v>
      </c>
      <c r="D263">
        <v>4.41</v>
      </c>
      <c r="E263">
        <v>4.3</v>
      </c>
      <c r="F263">
        <v>1.1000000000000001</v>
      </c>
      <c r="G263">
        <v>0.16700000000000001</v>
      </c>
      <c r="I263" t="s">
        <v>84</v>
      </c>
      <c r="K263">
        <v>9</v>
      </c>
      <c r="L263" t="s">
        <v>109</v>
      </c>
      <c r="M263">
        <v>90</v>
      </c>
      <c r="N263">
        <v>0.17499999999999999</v>
      </c>
      <c r="O263">
        <v>0.8125</v>
      </c>
      <c r="P263" t="s">
        <v>615</v>
      </c>
      <c r="Q263" t="s">
        <v>87</v>
      </c>
      <c r="R263" t="s">
        <v>87</v>
      </c>
      <c r="S263" t="s">
        <v>111</v>
      </c>
      <c r="T263" t="b">
        <v>0</v>
      </c>
      <c r="U263">
        <v>0.17499999999999999</v>
      </c>
      <c r="V263">
        <v>3.5853688057306279E-2</v>
      </c>
      <c r="W263">
        <v>4</v>
      </c>
      <c r="Y263">
        <v>6.5322493028029474</v>
      </c>
      <c r="Z263">
        <v>6.6917354545580396</v>
      </c>
      <c r="AA263">
        <v>6.5775285873472722</v>
      </c>
      <c r="AB263">
        <v>6.5322493028029482</v>
      </c>
      <c r="AC263">
        <v>0.23840369810682691</v>
      </c>
      <c r="AD263">
        <v>0.23992339554974471</v>
      </c>
      <c r="AE263">
        <v>378.23963101525101</v>
      </c>
      <c r="AF263">
        <v>10279.52575809777</v>
      </c>
      <c r="AG263">
        <v>0.23794439455862071</v>
      </c>
      <c r="AH263">
        <v>6.4666823153750848</v>
      </c>
      <c r="AI263">
        <v>6.7002243167394111</v>
      </c>
      <c r="AJ263">
        <v>6.6919438679836958</v>
      </c>
      <c r="AK263">
        <v>8.2464299282946598</v>
      </c>
      <c r="AL263">
        <v>8.2362386067491649</v>
      </c>
      <c r="AM263">
        <v>0.2402202709302528</v>
      </c>
      <c r="AN263">
        <v>0.23992339554974471</v>
      </c>
      <c r="AO263">
        <v>13.49658485076869</v>
      </c>
      <c r="AP263">
        <v>13.49658485076869</v>
      </c>
      <c r="AQ263" t="b">
        <v>0</v>
      </c>
      <c r="AR263" t="b">
        <v>0</v>
      </c>
      <c r="AU263">
        <v>378.22390972878441</v>
      </c>
      <c r="AV263">
        <v>10276.889164105971</v>
      </c>
      <c r="AW263">
        <v>0.2379542849751009</v>
      </c>
      <c r="AX263">
        <v>0.2379542849751009</v>
      </c>
      <c r="AY263">
        <v>0.2379542849751009</v>
      </c>
      <c r="AZ263" t="s">
        <v>89</v>
      </c>
      <c r="BA263" s="1">
        <v>6.4655611396084369</v>
      </c>
      <c r="BB263">
        <v>6.465561139608436</v>
      </c>
      <c r="BC263">
        <v>6.4655611396084369</v>
      </c>
      <c r="BD263" t="s">
        <v>89</v>
      </c>
      <c r="BE263">
        <v>6.621111094141841</v>
      </c>
      <c r="BF263">
        <v>6.621111094141841</v>
      </c>
      <c r="BG263">
        <v>6.621111094141841</v>
      </c>
      <c r="BH263" t="s">
        <v>89</v>
      </c>
      <c r="BI263">
        <v>3.5938724119224587E-2</v>
      </c>
      <c r="BJ263">
        <v>304.43839608198817</v>
      </c>
      <c r="BK263">
        <v>10094.89006667341</v>
      </c>
      <c r="BL263">
        <v>0.29562631112982918</v>
      </c>
      <c r="BM263">
        <v>0.29562631112982918</v>
      </c>
      <c r="BN263">
        <v>0.29562631112982918</v>
      </c>
      <c r="BO263" t="s">
        <v>89</v>
      </c>
      <c r="BP263" t="s">
        <v>90</v>
      </c>
      <c r="BQ263" s="2">
        <v>8.2834236940426464</v>
      </c>
      <c r="BR263">
        <v>8.2834236940426464</v>
      </c>
      <c r="BS263">
        <v>8.2834236940426464</v>
      </c>
      <c r="BT263" t="s">
        <v>89</v>
      </c>
      <c r="BU263" t="s">
        <v>91</v>
      </c>
      <c r="BV263">
        <v>0.24019637779298619</v>
      </c>
      <c r="BW263">
        <v>6.7302817514096507</v>
      </c>
      <c r="BX263">
        <v>3.5688903773259922E-2</v>
      </c>
      <c r="BY263">
        <v>7.3186490075260249</v>
      </c>
      <c r="BZ263">
        <v>10</v>
      </c>
      <c r="CA263">
        <v>0.29341993613147932</v>
      </c>
      <c r="CB263">
        <v>0.29529033298430107</v>
      </c>
      <c r="CC263">
        <v>8.2359820979175868</v>
      </c>
      <c r="CD263">
        <v>8.0396914496036267</v>
      </c>
      <c r="CG263">
        <f>+COUNTIF(IV!A:A,A263)</f>
        <v>1</v>
      </c>
      <c r="CH263" s="1">
        <f>+VLOOKUP(A263,IV!A:Q,17,0)</f>
        <v>6.4655611396084351</v>
      </c>
      <c r="CI263" t="b">
        <f t="shared" si="16"/>
        <v>1</v>
      </c>
      <c r="CJ263" s="7">
        <f t="shared" si="17"/>
        <v>0</v>
      </c>
      <c r="CL263">
        <f>+COUNTIF(EV!A:A,A263)</f>
        <v>1</v>
      </c>
      <c r="CM263" s="2">
        <f>+VLOOKUP(A263,EV!A:R,18,0)</f>
        <v>8.2834236940426464</v>
      </c>
      <c r="CN263" t="b">
        <f t="shared" si="18"/>
        <v>1</v>
      </c>
      <c r="CO263" s="7">
        <f t="shared" si="19"/>
        <v>0</v>
      </c>
    </row>
    <row r="264" spans="1:93" x14ac:dyDescent="0.3">
      <c r="A264" t="s">
        <v>616</v>
      </c>
      <c r="B264" t="s">
        <v>83</v>
      </c>
      <c r="C264">
        <v>1.34</v>
      </c>
      <c r="D264">
        <v>4.41</v>
      </c>
      <c r="E264">
        <v>4.3</v>
      </c>
      <c r="F264">
        <v>1.1000000000000001</v>
      </c>
      <c r="G264">
        <v>0.16700000000000001</v>
      </c>
      <c r="I264" t="s">
        <v>84</v>
      </c>
      <c r="K264">
        <v>9</v>
      </c>
      <c r="L264" t="s">
        <v>129</v>
      </c>
      <c r="M264">
        <v>270</v>
      </c>
      <c r="N264">
        <v>2.5000000000000001E-2</v>
      </c>
      <c r="O264">
        <v>0.25</v>
      </c>
      <c r="P264" t="s">
        <v>617</v>
      </c>
      <c r="Q264" t="s">
        <v>87</v>
      </c>
      <c r="R264" t="s">
        <v>87</v>
      </c>
      <c r="S264" t="s">
        <v>131</v>
      </c>
      <c r="T264" t="b">
        <v>1</v>
      </c>
      <c r="U264">
        <v>2.5000000000000001E-2</v>
      </c>
      <c r="V264">
        <v>3.5853688057306279E-2</v>
      </c>
      <c r="W264">
        <v>4</v>
      </c>
      <c r="Y264">
        <v>6.5322493028029474</v>
      </c>
      <c r="Z264">
        <v>6.6423754417769363</v>
      </c>
      <c r="AA264">
        <v>6.5775285873472722</v>
      </c>
      <c r="AB264">
        <v>6.5322493028029482</v>
      </c>
      <c r="AC264">
        <v>0.23840369810682691</v>
      </c>
      <c r="AD264">
        <v>0.23945794047376251</v>
      </c>
      <c r="AE264">
        <v>1134.718893045753</v>
      </c>
      <c r="AF264">
        <v>30838.577274293311</v>
      </c>
      <c r="AG264">
        <v>0.23794439455862079</v>
      </c>
      <c r="AH264">
        <v>6.4666823153750848</v>
      </c>
      <c r="AI264">
        <v>3.88423821344055</v>
      </c>
      <c r="AJ264">
        <v>4.3858452201092017</v>
      </c>
      <c r="AK264">
        <v>15.5369528537622</v>
      </c>
      <c r="AL264">
        <v>17.543380880436811</v>
      </c>
      <c r="AM264">
        <v>0.23014910751667789</v>
      </c>
      <c r="AN264">
        <v>0.23945794047376251</v>
      </c>
      <c r="AO264">
        <v>7.9249909682636757</v>
      </c>
      <c r="AP264">
        <v>7.9249909682636757</v>
      </c>
      <c r="AQ264" t="b">
        <v>1</v>
      </c>
      <c r="AR264" t="b">
        <v>1</v>
      </c>
      <c r="AU264">
        <v>1134.6717291863531</v>
      </c>
      <c r="AV264">
        <v>30830.667492317902</v>
      </c>
      <c r="AW264">
        <v>0.2379542849751009</v>
      </c>
      <c r="AX264">
        <v>0.2379542849751009</v>
      </c>
      <c r="AY264">
        <v>0.2379542849751009</v>
      </c>
      <c r="AZ264" t="s">
        <v>89</v>
      </c>
      <c r="BA264" s="1">
        <v>6.4655611396084351</v>
      </c>
      <c r="BB264">
        <v>6.465561139608436</v>
      </c>
      <c r="BC264">
        <v>6.4655611396084351</v>
      </c>
      <c r="BD264" t="s">
        <v>89</v>
      </c>
      <c r="BE264">
        <v>6.6211110941418427</v>
      </c>
      <c r="BF264">
        <v>6.6211110941418427</v>
      </c>
      <c r="BG264">
        <v>6.6211110941418427</v>
      </c>
      <c r="BH264" t="s">
        <v>89</v>
      </c>
      <c r="BI264">
        <v>3.593872411922458E-2</v>
      </c>
      <c r="BJ264">
        <v>290.11063963102953</v>
      </c>
      <c r="BK264">
        <v>20892.637027916418</v>
      </c>
      <c r="BL264">
        <v>0.93067941370021179</v>
      </c>
      <c r="BM264">
        <v>0.93067941370021179</v>
      </c>
      <c r="BN264">
        <v>0.93067941370021179</v>
      </c>
      <c r="BO264" t="s">
        <v>89</v>
      </c>
      <c r="BP264" t="s">
        <v>90</v>
      </c>
      <c r="BQ264" s="2">
        <v>50.149714472963247</v>
      </c>
      <c r="BR264">
        <v>50.149714472963247</v>
      </c>
      <c r="BS264">
        <v>50.149714472963247</v>
      </c>
      <c r="BT264" t="s">
        <v>89</v>
      </c>
      <c r="BU264" t="s">
        <v>91</v>
      </c>
      <c r="BV264">
        <v>0.23266985342505289</v>
      </c>
      <c r="BW264">
        <v>12.53742861824081</v>
      </c>
      <c r="BX264">
        <v>1.8558020189765191E-2</v>
      </c>
      <c r="BY264">
        <v>3.0547568222771679</v>
      </c>
      <c r="BZ264">
        <v>28</v>
      </c>
      <c r="CA264">
        <v>0.95361479242730762</v>
      </c>
      <c r="CB264">
        <v>0.95783176189504982</v>
      </c>
      <c r="CC264">
        <v>26.569501767107749</v>
      </c>
      <c r="CD264">
        <v>26.128997211211789</v>
      </c>
      <c r="CG264">
        <f>+COUNTIF(IV!A:A,A264)</f>
        <v>1</v>
      </c>
      <c r="CH264" s="1">
        <f>+VLOOKUP(A264,IV!A:Q,17,0)</f>
        <v>6.465561139608436</v>
      </c>
      <c r="CI264" t="b">
        <f t="shared" si="16"/>
        <v>1</v>
      </c>
      <c r="CJ264" s="7">
        <f t="shared" si="17"/>
        <v>0</v>
      </c>
      <c r="CL264">
        <f>+COUNTIF(EV!A:A,A264)</f>
        <v>1</v>
      </c>
      <c r="CM264" s="2">
        <f>+VLOOKUP(A264,EV!A:R,18,0)</f>
        <v>50.149714472963282</v>
      </c>
      <c r="CN264" t="b">
        <f t="shared" si="18"/>
        <v>0</v>
      </c>
      <c r="CO264" s="7">
        <f t="shared" si="19"/>
        <v>0</v>
      </c>
    </row>
    <row r="265" spans="1:93" x14ac:dyDescent="0.3">
      <c r="A265" t="s">
        <v>618</v>
      </c>
      <c r="B265" t="s">
        <v>83</v>
      </c>
      <c r="C265">
        <v>1.34</v>
      </c>
      <c r="D265">
        <v>4.41</v>
      </c>
      <c r="E265">
        <v>4.3</v>
      </c>
      <c r="F265">
        <v>1.1000000000000001</v>
      </c>
      <c r="G265">
        <v>0.16700000000000001</v>
      </c>
      <c r="I265" t="s">
        <v>84</v>
      </c>
      <c r="K265">
        <v>9</v>
      </c>
      <c r="L265" t="s">
        <v>129</v>
      </c>
      <c r="M265">
        <v>270</v>
      </c>
      <c r="N265">
        <v>2.5000000000000001E-2</v>
      </c>
      <c r="O265">
        <v>0.4375</v>
      </c>
      <c r="P265" t="s">
        <v>619</v>
      </c>
      <c r="Q265" t="s">
        <v>87</v>
      </c>
      <c r="R265" t="s">
        <v>87</v>
      </c>
      <c r="S265" t="s">
        <v>131</v>
      </c>
      <c r="T265" t="b">
        <v>1</v>
      </c>
      <c r="U265">
        <v>2.5000000000000001E-2</v>
      </c>
      <c r="V265">
        <v>3.5853688057306279E-2</v>
      </c>
      <c r="W265">
        <v>4</v>
      </c>
      <c r="Y265">
        <v>6.5322493028029474</v>
      </c>
      <c r="Z265">
        <v>6.6423754417769336</v>
      </c>
      <c r="AA265">
        <v>6.5775285873472722</v>
      </c>
      <c r="AB265">
        <v>6.5322493028029482</v>
      </c>
      <c r="AC265">
        <v>0.23840369810682691</v>
      </c>
      <c r="AD265">
        <v>0.23945794047376251</v>
      </c>
      <c r="AE265">
        <v>1134.718893045753</v>
      </c>
      <c r="AF265">
        <v>30838.577274293311</v>
      </c>
      <c r="AG265">
        <v>0.23794439455862079</v>
      </c>
      <c r="AH265">
        <v>6.4666823153750848</v>
      </c>
      <c r="AI265">
        <v>3.8842382134405522</v>
      </c>
      <c r="AJ265">
        <v>4.3858452201092044</v>
      </c>
      <c r="AK265">
        <v>8.8782587735784055</v>
      </c>
      <c r="AL265">
        <v>10.02478907453532</v>
      </c>
      <c r="AM265">
        <v>0.23014910751667789</v>
      </c>
      <c r="AN265">
        <v>0.23945794047376251</v>
      </c>
      <c r="AO265">
        <v>13.86873419446143</v>
      </c>
      <c r="AP265">
        <v>13.86873419446143</v>
      </c>
      <c r="AQ265" t="b">
        <v>1</v>
      </c>
      <c r="AR265" t="b">
        <v>1</v>
      </c>
      <c r="AU265">
        <v>1134.6717291863531</v>
      </c>
      <c r="AV265">
        <v>30830.667492317902</v>
      </c>
      <c r="AW265">
        <v>0.2379542849751009</v>
      </c>
      <c r="AX265">
        <v>0.2379542849751009</v>
      </c>
      <c r="AY265">
        <v>0.2379542849751009</v>
      </c>
      <c r="AZ265" t="s">
        <v>89</v>
      </c>
      <c r="BA265" s="1">
        <v>6.4655611396084351</v>
      </c>
      <c r="BB265">
        <v>6.465561139608436</v>
      </c>
      <c r="BC265">
        <v>6.4655611396084351</v>
      </c>
      <c r="BD265" t="s">
        <v>89</v>
      </c>
      <c r="BE265">
        <v>6.6211110941418427</v>
      </c>
      <c r="BF265">
        <v>6.6211110941418427</v>
      </c>
      <c r="BG265">
        <v>6.6211110941418427</v>
      </c>
      <c r="BH265" t="s">
        <v>89</v>
      </c>
      <c r="BI265">
        <v>3.593872411922458E-2</v>
      </c>
      <c r="BJ265">
        <v>507.6936193543014</v>
      </c>
      <c r="BK265">
        <v>36562.114798853618</v>
      </c>
      <c r="BL265">
        <v>0.53181680782869278</v>
      </c>
      <c r="BM265">
        <v>0.53181680782869278</v>
      </c>
      <c r="BN265">
        <v>0.53181680782869278</v>
      </c>
      <c r="BO265" t="s">
        <v>89</v>
      </c>
      <c r="BP265" t="s">
        <v>90</v>
      </c>
      <c r="BQ265" s="2">
        <v>28.656979698836171</v>
      </c>
      <c r="BR265">
        <v>28.656979698836171</v>
      </c>
      <c r="BS265">
        <v>28.656979698836171</v>
      </c>
      <c r="BT265" t="s">
        <v>89</v>
      </c>
      <c r="BU265" t="s">
        <v>91</v>
      </c>
      <c r="BV265">
        <v>0.23266985342505311</v>
      </c>
      <c r="BW265">
        <v>12.537428618240821</v>
      </c>
      <c r="BX265">
        <v>1.8558020189765191E-2</v>
      </c>
      <c r="BY265">
        <v>5.3458244389850416</v>
      </c>
      <c r="BZ265">
        <v>28</v>
      </c>
      <c r="CA265">
        <v>0.54492273852989004</v>
      </c>
      <c r="CB265">
        <v>0.54733243536859988</v>
      </c>
      <c r="CC265">
        <v>15.182572438347281</v>
      </c>
      <c r="CD265">
        <v>14.93085554926388</v>
      </c>
      <c r="CG265">
        <f>+COUNTIF(IV!A:A,A265)</f>
        <v>1</v>
      </c>
      <c r="CH265" s="1">
        <f>+VLOOKUP(A265,IV!A:Q,17,0)</f>
        <v>6.465561139608436</v>
      </c>
      <c r="CI265" t="b">
        <f t="shared" si="16"/>
        <v>1</v>
      </c>
      <c r="CJ265" s="7">
        <f t="shared" si="17"/>
        <v>0</v>
      </c>
      <c r="CL265">
        <f>+COUNTIF(EV!A:A,A265)</f>
        <v>1</v>
      </c>
      <c r="CM265" s="2">
        <f>+VLOOKUP(A265,EV!A:R,18,0)</f>
        <v>28.65697969883616</v>
      </c>
      <c r="CN265" t="b">
        <f t="shared" si="18"/>
        <v>1</v>
      </c>
      <c r="CO265" s="7">
        <f t="shared" si="19"/>
        <v>0</v>
      </c>
    </row>
    <row r="266" spans="1:93" x14ac:dyDescent="0.3">
      <c r="A266" t="s">
        <v>620</v>
      </c>
      <c r="B266" t="s">
        <v>83</v>
      </c>
      <c r="C266">
        <v>1.34</v>
      </c>
      <c r="D266">
        <v>4.41</v>
      </c>
      <c r="E266">
        <v>4.3</v>
      </c>
      <c r="F266">
        <v>1.1000000000000001</v>
      </c>
      <c r="G266">
        <v>0.16700000000000001</v>
      </c>
      <c r="I266" t="s">
        <v>84</v>
      </c>
      <c r="K266">
        <v>9</v>
      </c>
      <c r="L266" t="s">
        <v>129</v>
      </c>
      <c r="M266">
        <v>270</v>
      </c>
      <c r="N266">
        <v>2.5000000000000001E-2</v>
      </c>
      <c r="O266">
        <v>0.8125</v>
      </c>
      <c r="P266" t="s">
        <v>621</v>
      </c>
      <c r="Q266" t="s">
        <v>87</v>
      </c>
      <c r="R266" t="s">
        <v>87</v>
      </c>
      <c r="S266" t="s">
        <v>131</v>
      </c>
      <c r="T266" t="b">
        <v>1</v>
      </c>
      <c r="U266">
        <v>2.5000000000000001E-2</v>
      </c>
      <c r="V266">
        <v>3.5853688057306279E-2</v>
      </c>
      <c r="W266">
        <v>4</v>
      </c>
      <c r="Y266">
        <v>6.5322493028029474</v>
      </c>
      <c r="Z266">
        <v>6.6423754417769354</v>
      </c>
      <c r="AA266">
        <v>6.5775285873472722</v>
      </c>
      <c r="AB266">
        <v>6.5322493028029482</v>
      </c>
      <c r="AC266">
        <v>0.23840369810682691</v>
      </c>
      <c r="AD266">
        <v>0.23945794047376251</v>
      </c>
      <c r="AE266">
        <v>1134.718893045753</v>
      </c>
      <c r="AF266">
        <v>30838.577274293311</v>
      </c>
      <c r="AG266">
        <v>0.23794439455862079</v>
      </c>
      <c r="AH266">
        <v>6.4666823153750848</v>
      </c>
      <c r="AI266">
        <v>3.8842382134405451</v>
      </c>
      <c r="AJ266">
        <v>4.3858452201092017</v>
      </c>
      <c r="AK266">
        <v>4.780600878080671</v>
      </c>
      <c r="AL266">
        <v>5.3979633478267104</v>
      </c>
      <c r="AM266">
        <v>0.23014910751667789</v>
      </c>
      <c r="AN266">
        <v>0.23945794047376251</v>
      </c>
      <c r="AO266">
        <v>25.75622064685691</v>
      </c>
      <c r="AP266">
        <v>25.75622064685691</v>
      </c>
      <c r="AQ266" t="b">
        <v>1</v>
      </c>
      <c r="AR266" t="b">
        <v>1</v>
      </c>
      <c r="AU266">
        <v>1134.6717291863531</v>
      </c>
      <c r="AV266">
        <v>30830.667492317902</v>
      </c>
      <c r="AW266">
        <v>0.2379542849751009</v>
      </c>
      <c r="AX266">
        <v>0.2379542849751009</v>
      </c>
      <c r="AY266">
        <v>0.2379542849751009</v>
      </c>
      <c r="AZ266" t="s">
        <v>89</v>
      </c>
      <c r="BA266" s="1">
        <v>6.4655611396084351</v>
      </c>
      <c r="BB266">
        <v>6.465561139608436</v>
      </c>
      <c r="BC266">
        <v>6.4655611396084351</v>
      </c>
      <c r="BD266" t="s">
        <v>89</v>
      </c>
      <c r="BE266">
        <v>6.6211110941418427</v>
      </c>
      <c r="BF266">
        <v>6.6211110941418427</v>
      </c>
      <c r="BG266">
        <v>6.6211110941418427</v>
      </c>
      <c r="BH266" t="s">
        <v>89</v>
      </c>
      <c r="BI266">
        <v>3.593872411922458E-2</v>
      </c>
      <c r="BJ266">
        <v>942.85957880084572</v>
      </c>
      <c r="BK266">
        <v>67901.07034072814</v>
      </c>
      <c r="BL266">
        <v>0.28636289652314217</v>
      </c>
      <c r="BM266">
        <v>0.28636289652314217</v>
      </c>
      <c r="BN266">
        <v>0.28636289652314217</v>
      </c>
      <c r="BO266" t="s">
        <v>89</v>
      </c>
      <c r="BP266" t="s">
        <v>90</v>
      </c>
      <c r="BQ266" s="2">
        <v>15.4306813762964</v>
      </c>
      <c r="BR266">
        <v>15.4306813762964</v>
      </c>
      <c r="BS266">
        <v>15.4306813762964</v>
      </c>
      <c r="BT266" t="s">
        <v>89</v>
      </c>
      <c r="BU266" t="s">
        <v>91</v>
      </c>
      <c r="BV266">
        <v>0.232669853425053</v>
      </c>
      <c r="BW266">
        <v>12.537428618240829</v>
      </c>
      <c r="BX266">
        <v>1.8558020189765181E-2</v>
      </c>
      <c r="BY266">
        <v>9.9279596724007959</v>
      </c>
      <c r="BZ266">
        <v>28</v>
      </c>
      <c r="CA266">
        <v>0.29341993613147932</v>
      </c>
      <c r="CB266">
        <v>0.29471746519847691</v>
      </c>
      <c r="CC266">
        <v>8.1752313129562282</v>
      </c>
      <c r="CD266">
        <v>8.0396914496036267</v>
      </c>
      <c r="CG266">
        <f>+COUNTIF(IV!A:A,A266)</f>
        <v>1</v>
      </c>
      <c r="CH266" s="1">
        <f>+VLOOKUP(A266,IV!A:Q,17,0)</f>
        <v>6.465561139608436</v>
      </c>
      <c r="CI266" t="b">
        <f t="shared" si="16"/>
        <v>1</v>
      </c>
      <c r="CJ266" s="7">
        <f t="shared" si="17"/>
        <v>0</v>
      </c>
      <c r="CL266">
        <f>+COUNTIF(EV!A:A,A266)</f>
        <v>1</v>
      </c>
      <c r="CM266" s="2">
        <f>+VLOOKUP(A266,EV!A:R,18,0)</f>
        <v>15.4306813762964</v>
      </c>
      <c r="CN266" t="b">
        <f t="shared" si="18"/>
        <v>1</v>
      </c>
      <c r="CO266" s="7">
        <f t="shared" si="19"/>
        <v>0</v>
      </c>
    </row>
    <row r="267" spans="1:93" x14ac:dyDescent="0.3">
      <c r="A267" t="s">
        <v>622</v>
      </c>
      <c r="B267" t="s">
        <v>83</v>
      </c>
      <c r="C267">
        <v>1.34</v>
      </c>
      <c r="D267">
        <v>4.41</v>
      </c>
      <c r="E267">
        <v>4.3</v>
      </c>
      <c r="F267">
        <v>1.1000000000000001</v>
      </c>
      <c r="G267">
        <v>0.16700000000000001</v>
      </c>
      <c r="I267" t="s">
        <v>84</v>
      </c>
      <c r="K267">
        <v>9</v>
      </c>
      <c r="L267" t="s">
        <v>129</v>
      </c>
      <c r="M267">
        <v>270</v>
      </c>
      <c r="N267">
        <v>0.1</v>
      </c>
      <c r="O267">
        <v>0.25</v>
      </c>
      <c r="P267" t="s">
        <v>623</v>
      </c>
      <c r="Q267" t="s">
        <v>87</v>
      </c>
      <c r="R267" t="s">
        <v>87</v>
      </c>
      <c r="S267" t="s">
        <v>131</v>
      </c>
      <c r="T267" t="b">
        <v>0</v>
      </c>
      <c r="U267">
        <v>0.1</v>
      </c>
      <c r="V267">
        <v>3.5853688057306279E-2</v>
      </c>
      <c r="W267">
        <v>4</v>
      </c>
      <c r="Y267">
        <v>6.5322493028029474</v>
      </c>
      <c r="Z267">
        <v>6.6917354545580396</v>
      </c>
      <c r="AA267">
        <v>6.5775285873472722</v>
      </c>
      <c r="AB267">
        <v>6.5322493028029482</v>
      </c>
      <c r="AC267">
        <v>0.23840369810682691</v>
      </c>
      <c r="AD267">
        <v>0.23992339554974471</v>
      </c>
      <c r="AE267">
        <v>1134.718893045753</v>
      </c>
      <c r="AF267">
        <v>30838.577274293311</v>
      </c>
      <c r="AG267">
        <v>0.23794439455862079</v>
      </c>
      <c r="AH267">
        <v>6.4666823153750848</v>
      </c>
      <c r="AI267">
        <v>6.7421985672896234</v>
      </c>
      <c r="AJ267">
        <v>6.7337362449041693</v>
      </c>
      <c r="AK267">
        <v>26.96879426915849</v>
      </c>
      <c r="AL267">
        <v>26.934944979616681</v>
      </c>
      <c r="AM267">
        <v>0.24022490856527021</v>
      </c>
      <c r="AN267">
        <v>0.23992339554974471</v>
      </c>
      <c r="AO267">
        <v>15.061453447808921</v>
      </c>
      <c r="AP267">
        <v>15.061453447808921</v>
      </c>
      <c r="AQ267" t="b">
        <v>0</v>
      </c>
      <c r="AR267" t="b">
        <v>0</v>
      </c>
      <c r="AU267">
        <v>1134.6717291863531</v>
      </c>
      <c r="AV267">
        <v>30830.667492317902</v>
      </c>
      <c r="AW267">
        <v>0.2379542849751009</v>
      </c>
      <c r="AX267">
        <v>0.2379542849751009</v>
      </c>
      <c r="AY267">
        <v>0.2379542849751009</v>
      </c>
      <c r="AZ267" t="s">
        <v>89</v>
      </c>
      <c r="BA267" s="1">
        <v>6.4655611396084351</v>
      </c>
      <c r="BB267">
        <v>6.465561139608436</v>
      </c>
      <c r="BC267">
        <v>6.4655611396084351</v>
      </c>
      <c r="BD267" t="s">
        <v>89</v>
      </c>
      <c r="BE267">
        <v>6.6211110941418427</v>
      </c>
      <c r="BF267">
        <v>6.6211110941418427</v>
      </c>
      <c r="BG267">
        <v>6.6211110941418427</v>
      </c>
      <c r="BH267" t="s">
        <v>89</v>
      </c>
      <c r="BI267">
        <v>3.593872411922458E-2</v>
      </c>
      <c r="BJ267">
        <v>280.98668203534748</v>
      </c>
      <c r="BK267">
        <v>10520.112883222029</v>
      </c>
      <c r="BL267">
        <v>0.9608996342610806</v>
      </c>
      <c r="BM267">
        <v>0.9608996342610806</v>
      </c>
      <c r="BN267">
        <v>0.9608996342610806</v>
      </c>
      <c r="BO267" t="s">
        <v>89</v>
      </c>
      <c r="BP267" t="s">
        <v>90</v>
      </c>
      <c r="BQ267" s="2">
        <v>27.121623079799321</v>
      </c>
      <c r="BR267">
        <v>27.121623079799321</v>
      </c>
      <c r="BS267">
        <v>27.121623079799321</v>
      </c>
      <c r="BT267" t="s">
        <v>89</v>
      </c>
      <c r="BU267" t="s">
        <v>91</v>
      </c>
      <c r="BV267">
        <v>0.24022490856527021</v>
      </c>
      <c r="BW267">
        <v>6.780405769949831</v>
      </c>
      <c r="BX267">
        <v>3.5429282068917767E-2</v>
      </c>
      <c r="BY267">
        <v>5.712389090325793</v>
      </c>
      <c r="BZ267">
        <v>14</v>
      </c>
      <c r="CA267">
        <v>0.95361479242730762</v>
      </c>
      <c r="CB267">
        <v>0.95969358219897871</v>
      </c>
      <c r="CC267">
        <v>26.766941818232159</v>
      </c>
      <c r="CD267">
        <v>26.128997211211789</v>
      </c>
      <c r="CG267">
        <f>+COUNTIF(IV!A:A,A267)</f>
        <v>1</v>
      </c>
      <c r="CH267" s="1">
        <f>+VLOOKUP(A267,IV!A:Q,17,0)</f>
        <v>6.465561139608436</v>
      </c>
      <c r="CI267" t="b">
        <f t="shared" si="16"/>
        <v>1</v>
      </c>
      <c r="CJ267" s="7">
        <f t="shared" si="17"/>
        <v>0</v>
      </c>
      <c r="CL267">
        <f>+COUNTIF(EV!A:A,A267)</f>
        <v>1</v>
      </c>
      <c r="CM267" s="2">
        <f>+VLOOKUP(A267,EV!A:R,18,0)</f>
        <v>27.121623079799331</v>
      </c>
      <c r="CN267" t="b">
        <f t="shared" si="18"/>
        <v>1</v>
      </c>
      <c r="CO267" s="7">
        <f t="shared" si="19"/>
        <v>0</v>
      </c>
    </row>
    <row r="268" spans="1:93" x14ac:dyDescent="0.3">
      <c r="A268" t="s">
        <v>624</v>
      </c>
      <c r="B268" t="s">
        <v>83</v>
      </c>
      <c r="C268">
        <v>1.34</v>
      </c>
      <c r="D268">
        <v>4.41</v>
      </c>
      <c r="E268">
        <v>4.3</v>
      </c>
      <c r="F268">
        <v>1.1000000000000001</v>
      </c>
      <c r="G268">
        <v>0.16700000000000001</v>
      </c>
      <c r="I268" t="s">
        <v>84</v>
      </c>
      <c r="K268">
        <v>9</v>
      </c>
      <c r="L268" t="s">
        <v>129</v>
      </c>
      <c r="M268">
        <v>270</v>
      </c>
      <c r="N268">
        <v>0.1</v>
      </c>
      <c r="O268">
        <v>0.4375</v>
      </c>
      <c r="P268" t="s">
        <v>625</v>
      </c>
      <c r="Q268" t="s">
        <v>87</v>
      </c>
      <c r="R268" t="s">
        <v>87</v>
      </c>
      <c r="S268" t="s">
        <v>131</v>
      </c>
      <c r="T268" t="b">
        <v>0</v>
      </c>
      <c r="U268">
        <v>0.1</v>
      </c>
      <c r="V268">
        <v>3.5853688057306279E-2</v>
      </c>
      <c r="W268">
        <v>4</v>
      </c>
      <c r="Y268">
        <v>6.5322493028029474</v>
      </c>
      <c r="Z268">
        <v>6.6917354545580396</v>
      </c>
      <c r="AA268">
        <v>6.5775285873472722</v>
      </c>
      <c r="AB268">
        <v>6.5322493028029482</v>
      </c>
      <c r="AC268">
        <v>0.23840369810682691</v>
      </c>
      <c r="AD268">
        <v>0.23992339554974471</v>
      </c>
      <c r="AE268">
        <v>1134.718893045753</v>
      </c>
      <c r="AF268">
        <v>30838.577274293311</v>
      </c>
      <c r="AG268">
        <v>0.23794439455862079</v>
      </c>
      <c r="AH268">
        <v>6.4666823153750848</v>
      </c>
      <c r="AI268">
        <v>6.7421985672896216</v>
      </c>
      <c r="AJ268">
        <v>6.7337362449041667</v>
      </c>
      <c r="AK268">
        <v>15.41073958237628</v>
      </c>
      <c r="AL268">
        <v>15.391397131209519</v>
      </c>
      <c r="AM268">
        <v>0.24022490856527029</v>
      </c>
      <c r="AN268">
        <v>0.23992339554974471</v>
      </c>
      <c r="AO268">
        <v>26.357543533665641</v>
      </c>
      <c r="AP268">
        <v>26.357543533665641</v>
      </c>
      <c r="AQ268" t="b">
        <v>0</v>
      </c>
      <c r="AR268" t="b">
        <v>0</v>
      </c>
      <c r="AU268">
        <v>1134.6717291863531</v>
      </c>
      <c r="AV268">
        <v>30830.667492317902</v>
      </c>
      <c r="AW268">
        <v>0.2379542849751009</v>
      </c>
      <c r="AX268">
        <v>0.2379542849751009</v>
      </c>
      <c r="AY268">
        <v>0.2379542849751009</v>
      </c>
      <c r="AZ268" t="s">
        <v>89</v>
      </c>
      <c r="BA268" s="1">
        <v>6.4655611396084351</v>
      </c>
      <c r="BB268">
        <v>6.465561139608436</v>
      </c>
      <c r="BC268">
        <v>6.4655611396084351</v>
      </c>
      <c r="BD268" t="s">
        <v>89</v>
      </c>
      <c r="BE268">
        <v>6.6211110941418427</v>
      </c>
      <c r="BF268">
        <v>6.6211110941418427</v>
      </c>
      <c r="BG268">
        <v>6.6211110941418427</v>
      </c>
      <c r="BH268" t="s">
        <v>89</v>
      </c>
      <c r="BI268">
        <v>3.593872411922458E-2</v>
      </c>
      <c r="BJ268">
        <v>491.72669356185793</v>
      </c>
      <c r="BK268">
        <v>18410.19754563853</v>
      </c>
      <c r="BL268">
        <v>0.54908550529204636</v>
      </c>
      <c r="BM268">
        <v>0.54908550529204636</v>
      </c>
      <c r="BN268">
        <v>0.54908550529204636</v>
      </c>
      <c r="BO268" t="s">
        <v>89</v>
      </c>
      <c r="BP268" t="s">
        <v>90</v>
      </c>
      <c r="BQ268" s="2">
        <v>15.49807033131391</v>
      </c>
      <c r="BR268">
        <v>15.49807033131391</v>
      </c>
      <c r="BS268">
        <v>15.49807033131391</v>
      </c>
      <c r="BT268" t="s">
        <v>89</v>
      </c>
      <c r="BU268" t="s">
        <v>91</v>
      </c>
      <c r="BV268">
        <v>0.24022490856527029</v>
      </c>
      <c r="BW268">
        <v>6.7804057699498346</v>
      </c>
      <c r="BX268">
        <v>3.5429282068917767E-2</v>
      </c>
      <c r="BY268">
        <v>9.996680908070136</v>
      </c>
      <c r="BZ268">
        <v>14</v>
      </c>
      <c r="CA268">
        <v>0.54492273852989004</v>
      </c>
      <c r="CB268">
        <v>0.54839633268513066</v>
      </c>
      <c r="CC268">
        <v>15.29539532470409</v>
      </c>
      <c r="CD268">
        <v>14.93085554926388</v>
      </c>
      <c r="CG268">
        <f>+COUNTIF(IV!A:A,A268)</f>
        <v>1</v>
      </c>
      <c r="CH268" s="1">
        <f>+VLOOKUP(A268,IV!A:Q,17,0)</f>
        <v>6.465561139608436</v>
      </c>
      <c r="CI268" t="b">
        <f t="shared" si="16"/>
        <v>1</v>
      </c>
      <c r="CJ268" s="7">
        <f t="shared" si="17"/>
        <v>0</v>
      </c>
      <c r="CL268">
        <f>+COUNTIF(EV!A:A,A268)</f>
        <v>1</v>
      </c>
      <c r="CM268" s="2">
        <f>+VLOOKUP(A268,EV!A:R,18,0)</f>
        <v>15.498070331313899</v>
      </c>
      <c r="CN268" t="b">
        <f t="shared" si="18"/>
        <v>1</v>
      </c>
      <c r="CO268" s="7">
        <f t="shared" si="19"/>
        <v>0</v>
      </c>
    </row>
    <row r="269" spans="1:93" x14ac:dyDescent="0.3">
      <c r="A269" t="s">
        <v>626</v>
      </c>
      <c r="B269" t="s">
        <v>83</v>
      </c>
      <c r="C269">
        <v>1.34</v>
      </c>
      <c r="D269">
        <v>4.41</v>
      </c>
      <c r="E269">
        <v>4.3</v>
      </c>
      <c r="F269">
        <v>1.1000000000000001</v>
      </c>
      <c r="G269">
        <v>0.16700000000000001</v>
      </c>
      <c r="I269" t="s">
        <v>84</v>
      </c>
      <c r="K269">
        <v>9</v>
      </c>
      <c r="L269" t="s">
        <v>129</v>
      </c>
      <c r="M269">
        <v>270</v>
      </c>
      <c r="N269">
        <v>0.1</v>
      </c>
      <c r="O269">
        <v>0.8125</v>
      </c>
      <c r="P269" t="s">
        <v>627</v>
      </c>
      <c r="Q269" t="s">
        <v>87</v>
      </c>
      <c r="R269" t="s">
        <v>87</v>
      </c>
      <c r="S269" t="s">
        <v>131</v>
      </c>
      <c r="T269" t="b">
        <v>0</v>
      </c>
      <c r="U269">
        <v>0.1</v>
      </c>
      <c r="V269">
        <v>3.5853688057306279E-2</v>
      </c>
      <c r="W269">
        <v>4</v>
      </c>
      <c r="Y269">
        <v>6.5322493028029474</v>
      </c>
      <c r="Z269">
        <v>6.6917354545580396</v>
      </c>
      <c r="AA269">
        <v>6.5775285873472722</v>
      </c>
      <c r="AB269">
        <v>6.5322493028029482</v>
      </c>
      <c r="AC269">
        <v>0.23840369810682691</v>
      </c>
      <c r="AD269">
        <v>0.23992339554974471</v>
      </c>
      <c r="AE269">
        <v>1134.718893045753</v>
      </c>
      <c r="AF269">
        <v>30838.577274293311</v>
      </c>
      <c r="AG269">
        <v>0.23794439455862079</v>
      </c>
      <c r="AH269">
        <v>6.4666823153750848</v>
      </c>
      <c r="AI269">
        <v>6.7421985672896216</v>
      </c>
      <c r="AJ269">
        <v>6.7337362449041693</v>
      </c>
      <c r="AK269">
        <v>8.298090544356457</v>
      </c>
      <c r="AL269">
        <v>8.287675378343593</v>
      </c>
      <c r="AM269">
        <v>0.24022490856527021</v>
      </c>
      <c r="AN269">
        <v>0.23992339554974471</v>
      </c>
      <c r="AO269">
        <v>48.949723705378972</v>
      </c>
      <c r="AP269">
        <v>48.949723705378972</v>
      </c>
      <c r="AQ269" t="b">
        <v>0</v>
      </c>
      <c r="AR269" t="b">
        <v>0</v>
      </c>
      <c r="AU269">
        <v>1134.6717291863531</v>
      </c>
      <c r="AV269">
        <v>30830.667492317902</v>
      </c>
      <c r="AW269">
        <v>0.2379542849751009</v>
      </c>
      <c r="AX269">
        <v>0.2379542849751009</v>
      </c>
      <c r="AY269">
        <v>0.2379542849751009</v>
      </c>
      <c r="AZ269" t="s">
        <v>89</v>
      </c>
      <c r="BA269" s="1">
        <v>6.4655611396084351</v>
      </c>
      <c r="BB269">
        <v>6.465561139608436</v>
      </c>
      <c r="BC269">
        <v>6.4655611396084351</v>
      </c>
      <c r="BD269" t="s">
        <v>89</v>
      </c>
      <c r="BE269">
        <v>6.6211110941418427</v>
      </c>
      <c r="BF269">
        <v>6.6211110941418427</v>
      </c>
      <c r="BG269">
        <v>6.6211110941418427</v>
      </c>
      <c r="BH269" t="s">
        <v>89</v>
      </c>
      <c r="BI269">
        <v>3.593872411922458E-2</v>
      </c>
      <c r="BJ269">
        <v>913.20671661487927</v>
      </c>
      <c r="BK269">
        <v>34190.366870471567</v>
      </c>
      <c r="BL269">
        <v>0.29566142592648642</v>
      </c>
      <c r="BM269">
        <v>0.29566142592648642</v>
      </c>
      <c r="BN269">
        <v>0.29566142592648642</v>
      </c>
      <c r="BO269" t="s">
        <v>89</v>
      </c>
      <c r="BP269" t="s">
        <v>90</v>
      </c>
      <c r="BQ269" s="2">
        <v>8.3451147937844095</v>
      </c>
      <c r="BR269">
        <v>8.3451147937844095</v>
      </c>
      <c r="BS269">
        <v>8.3451147937844095</v>
      </c>
      <c r="BT269" t="s">
        <v>89</v>
      </c>
      <c r="BU269" t="s">
        <v>91</v>
      </c>
      <c r="BV269">
        <v>0.24022490856527021</v>
      </c>
      <c r="BW269">
        <v>6.7804057699498328</v>
      </c>
      <c r="BX269">
        <v>3.5429282068917767E-2</v>
      </c>
      <c r="BY269">
        <v>18.565264543558829</v>
      </c>
      <c r="BZ269">
        <v>14</v>
      </c>
      <c r="CA269">
        <v>0.29341993613147932</v>
      </c>
      <c r="CB269">
        <v>0.29529033298430107</v>
      </c>
      <c r="CC269">
        <v>8.2359820979175868</v>
      </c>
      <c r="CD269">
        <v>8.0396914496036267</v>
      </c>
      <c r="CG269">
        <f>+COUNTIF(IV!A:A,A269)</f>
        <v>1</v>
      </c>
      <c r="CH269" s="1">
        <f>+VLOOKUP(A269,IV!A:Q,17,0)</f>
        <v>6.465561139608436</v>
      </c>
      <c r="CI269" t="b">
        <f t="shared" si="16"/>
        <v>1</v>
      </c>
      <c r="CJ269" s="7">
        <f t="shared" si="17"/>
        <v>0</v>
      </c>
      <c r="CL269">
        <f>+COUNTIF(EV!A:A,A269)</f>
        <v>1</v>
      </c>
      <c r="CM269" s="2">
        <f>+VLOOKUP(A269,EV!A:R,18,0)</f>
        <v>8.3451147937844077</v>
      </c>
      <c r="CN269" t="b">
        <f t="shared" si="18"/>
        <v>1</v>
      </c>
      <c r="CO269" s="7">
        <f t="shared" si="19"/>
        <v>0</v>
      </c>
    </row>
    <row r="270" spans="1:93" x14ac:dyDescent="0.3">
      <c r="A270" t="s">
        <v>628</v>
      </c>
      <c r="B270" t="s">
        <v>83</v>
      </c>
      <c r="C270">
        <v>1.34</v>
      </c>
      <c r="D270">
        <v>4.41</v>
      </c>
      <c r="E270">
        <v>4.3</v>
      </c>
      <c r="F270">
        <v>1.1000000000000001</v>
      </c>
      <c r="G270">
        <v>0.16700000000000001</v>
      </c>
      <c r="I270" t="s">
        <v>84</v>
      </c>
      <c r="K270">
        <v>9</v>
      </c>
      <c r="L270" t="s">
        <v>129</v>
      </c>
      <c r="M270">
        <v>270</v>
      </c>
      <c r="N270">
        <v>0.17499999999999999</v>
      </c>
      <c r="O270">
        <v>0.25</v>
      </c>
      <c r="P270" t="s">
        <v>629</v>
      </c>
      <c r="Q270" t="s">
        <v>87</v>
      </c>
      <c r="R270" t="s">
        <v>87</v>
      </c>
      <c r="S270" t="s">
        <v>131</v>
      </c>
      <c r="T270" t="b">
        <v>0</v>
      </c>
      <c r="U270">
        <v>0.17499999999999999</v>
      </c>
      <c r="V270">
        <v>3.5853688057306279E-2</v>
      </c>
      <c r="W270">
        <v>4</v>
      </c>
      <c r="Y270">
        <v>6.5322493028029474</v>
      </c>
      <c r="Z270">
        <v>6.6917354545580396</v>
      </c>
      <c r="AA270">
        <v>6.5775285873472722</v>
      </c>
      <c r="AB270">
        <v>6.5322493028029482</v>
      </c>
      <c r="AC270">
        <v>0.23840369810682691</v>
      </c>
      <c r="AD270">
        <v>0.23992339554974471</v>
      </c>
      <c r="AE270">
        <v>1134.718893045753</v>
      </c>
      <c r="AF270">
        <v>30838.577274293311</v>
      </c>
      <c r="AG270">
        <v>0.23794439455862079</v>
      </c>
      <c r="AH270">
        <v>6.4666823153750848</v>
      </c>
      <c r="AI270">
        <v>6.7002243167394093</v>
      </c>
      <c r="AJ270">
        <v>6.6919438679836976</v>
      </c>
      <c r="AK270">
        <v>26.800897266957641</v>
      </c>
      <c r="AL270">
        <v>26.76777547193479</v>
      </c>
      <c r="AM270">
        <v>0.24022027093025269</v>
      </c>
      <c r="AN270">
        <v>0.23992339554974471</v>
      </c>
      <c r="AO270">
        <v>12.458386016094151</v>
      </c>
      <c r="AP270">
        <v>12.458386016094151</v>
      </c>
      <c r="AQ270" t="b">
        <v>0</v>
      </c>
      <c r="AR270" t="b">
        <v>0</v>
      </c>
      <c r="AU270">
        <v>1134.6717291863531</v>
      </c>
      <c r="AV270">
        <v>30830.667492317902</v>
      </c>
      <c r="AW270">
        <v>0.2379542849751009</v>
      </c>
      <c r="AX270">
        <v>0.2379542849751009</v>
      </c>
      <c r="AY270">
        <v>0.2379542849751009</v>
      </c>
      <c r="AZ270" t="s">
        <v>89</v>
      </c>
      <c r="BA270" s="1">
        <v>6.4655611396084351</v>
      </c>
      <c r="BB270">
        <v>6.465561139608436</v>
      </c>
      <c r="BC270">
        <v>6.4655611396084351</v>
      </c>
      <c r="BD270" t="s">
        <v>89</v>
      </c>
      <c r="BE270">
        <v>6.6211110941418427</v>
      </c>
      <c r="BF270">
        <v>6.6211110941418427</v>
      </c>
      <c r="BG270">
        <v>6.6211110941418427</v>
      </c>
      <c r="BH270" t="s">
        <v>89</v>
      </c>
      <c r="BI270">
        <v>3.593872411922458E-2</v>
      </c>
      <c r="BJ270">
        <v>281.02005792183519</v>
      </c>
      <c r="BK270">
        <v>9318.3600615446921</v>
      </c>
      <c r="BL270">
        <v>0.96078551117194477</v>
      </c>
      <c r="BM270">
        <v>0.96078551117194477</v>
      </c>
      <c r="BN270">
        <v>0.96078551117194477</v>
      </c>
      <c r="BO270" t="s">
        <v>89</v>
      </c>
      <c r="BP270" t="s">
        <v>90</v>
      </c>
      <c r="BQ270" s="2">
        <v>26.921127005638599</v>
      </c>
      <c r="BR270">
        <v>26.921127005638599</v>
      </c>
      <c r="BS270">
        <v>26.921127005638599</v>
      </c>
      <c r="BT270" t="s">
        <v>89</v>
      </c>
      <c r="BU270" t="s">
        <v>91</v>
      </c>
      <c r="BV270">
        <v>0.24019637779298619</v>
      </c>
      <c r="BW270">
        <v>6.7302817514096498</v>
      </c>
      <c r="BX270">
        <v>3.5688903773259922E-2</v>
      </c>
      <c r="BY270">
        <v>6.7556760069471</v>
      </c>
      <c r="BZ270">
        <v>10</v>
      </c>
      <c r="CA270">
        <v>0.95361479242730762</v>
      </c>
      <c r="CB270">
        <v>0.95969358219897871</v>
      </c>
      <c r="CC270">
        <v>26.766941818232159</v>
      </c>
      <c r="CD270">
        <v>26.128997211211789</v>
      </c>
      <c r="CG270">
        <f>+COUNTIF(IV!A:A,A270)</f>
        <v>1</v>
      </c>
      <c r="CH270" s="1">
        <f>+VLOOKUP(A270,IV!A:Q,17,0)</f>
        <v>6.465561139608436</v>
      </c>
      <c r="CI270" t="b">
        <f t="shared" si="16"/>
        <v>1</v>
      </c>
      <c r="CJ270" s="7">
        <f t="shared" si="17"/>
        <v>0</v>
      </c>
      <c r="CL270">
        <f>+COUNTIF(EV!A:A,A270)</f>
        <v>1</v>
      </c>
      <c r="CM270" s="2">
        <f>+VLOOKUP(A270,EV!A:R,18,0)</f>
        <v>26.921127005638589</v>
      </c>
      <c r="CN270" t="b">
        <f t="shared" si="18"/>
        <v>1</v>
      </c>
      <c r="CO270" s="7">
        <f t="shared" si="19"/>
        <v>0</v>
      </c>
    </row>
    <row r="271" spans="1:93" x14ac:dyDescent="0.3">
      <c r="A271" t="s">
        <v>630</v>
      </c>
      <c r="B271" t="s">
        <v>83</v>
      </c>
      <c r="C271">
        <v>1.34</v>
      </c>
      <c r="D271">
        <v>4.41</v>
      </c>
      <c r="E271">
        <v>4.3</v>
      </c>
      <c r="F271">
        <v>1.1000000000000001</v>
      </c>
      <c r="G271">
        <v>0.16700000000000001</v>
      </c>
      <c r="I271" t="s">
        <v>84</v>
      </c>
      <c r="K271">
        <v>9</v>
      </c>
      <c r="L271" t="s">
        <v>129</v>
      </c>
      <c r="M271">
        <v>270</v>
      </c>
      <c r="N271">
        <v>0.17499999999999999</v>
      </c>
      <c r="O271">
        <v>0.4375</v>
      </c>
      <c r="P271" t="s">
        <v>631</v>
      </c>
      <c r="Q271" t="s">
        <v>87</v>
      </c>
      <c r="R271" t="s">
        <v>87</v>
      </c>
      <c r="S271" t="s">
        <v>131</v>
      </c>
      <c r="T271" t="b">
        <v>0</v>
      </c>
      <c r="U271">
        <v>0.17499999999999999</v>
      </c>
      <c r="V271">
        <v>3.5853688057306279E-2</v>
      </c>
      <c r="W271">
        <v>4</v>
      </c>
      <c r="Y271">
        <v>6.5322493028029474</v>
      </c>
      <c r="Z271">
        <v>6.6917354545580396</v>
      </c>
      <c r="AA271">
        <v>6.5775285873472722</v>
      </c>
      <c r="AB271">
        <v>6.5322493028029482</v>
      </c>
      <c r="AC271">
        <v>0.23840369810682691</v>
      </c>
      <c r="AD271">
        <v>0.23992339554974471</v>
      </c>
      <c r="AE271">
        <v>1134.718893045753</v>
      </c>
      <c r="AF271">
        <v>30838.577274293311</v>
      </c>
      <c r="AG271">
        <v>0.23794439455862079</v>
      </c>
      <c r="AH271">
        <v>6.4666823153750848</v>
      </c>
      <c r="AI271">
        <v>6.7002243167394173</v>
      </c>
      <c r="AJ271">
        <v>6.6919438679836958</v>
      </c>
      <c r="AK271">
        <v>15.314798438261519</v>
      </c>
      <c r="AL271">
        <v>15.295871698248449</v>
      </c>
      <c r="AM271">
        <v>0.240220270930253</v>
      </c>
      <c r="AN271">
        <v>0.23992339554974471</v>
      </c>
      <c r="AO271">
        <v>21.802175528164788</v>
      </c>
      <c r="AP271">
        <v>21.802175528164788</v>
      </c>
      <c r="AQ271" t="b">
        <v>0</v>
      </c>
      <c r="AR271" t="b">
        <v>0</v>
      </c>
      <c r="AU271">
        <v>1134.6717291863531</v>
      </c>
      <c r="AV271">
        <v>30830.667492317902</v>
      </c>
      <c r="AW271">
        <v>0.2379542849751009</v>
      </c>
      <c r="AX271">
        <v>0.2379542849751009</v>
      </c>
      <c r="AY271">
        <v>0.2379542849751009</v>
      </c>
      <c r="AZ271" t="s">
        <v>89</v>
      </c>
      <c r="BA271" s="1">
        <v>6.4655611396084351</v>
      </c>
      <c r="BB271">
        <v>6.465561139608436</v>
      </c>
      <c r="BC271">
        <v>6.4655611396084351</v>
      </c>
      <c r="BD271" t="s">
        <v>89</v>
      </c>
      <c r="BE271">
        <v>6.6211110941418427</v>
      </c>
      <c r="BF271">
        <v>6.6211110941418427</v>
      </c>
      <c r="BG271">
        <v>6.6211110941418427</v>
      </c>
      <c r="BH271" t="s">
        <v>89</v>
      </c>
      <c r="BI271">
        <v>3.593872411922458E-2</v>
      </c>
      <c r="BJ271">
        <v>491.78510136321148</v>
      </c>
      <c r="BK271">
        <v>16307.1301077032</v>
      </c>
      <c r="BL271">
        <v>0.54902029209825431</v>
      </c>
      <c r="BM271">
        <v>0.54902029209825431</v>
      </c>
      <c r="BN271">
        <v>0.54902029209825431</v>
      </c>
      <c r="BO271" t="s">
        <v>89</v>
      </c>
      <c r="BP271" t="s">
        <v>90</v>
      </c>
      <c r="BQ271" s="2">
        <v>15.383501146079199</v>
      </c>
      <c r="BR271">
        <v>15.383501146079199</v>
      </c>
      <c r="BS271">
        <v>15.383501146079199</v>
      </c>
      <c r="BT271" t="s">
        <v>89</v>
      </c>
      <c r="BU271" t="s">
        <v>91</v>
      </c>
      <c r="BV271">
        <v>0.24019637779298619</v>
      </c>
      <c r="BW271">
        <v>6.7302817514096507</v>
      </c>
      <c r="BX271">
        <v>3.5688903773259922E-2</v>
      </c>
      <c r="BY271">
        <v>11.82243301215742</v>
      </c>
      <c r="BZ271">
        <v>10</v>
      </c>
      <c r="CA271">
        <v>0.54492273852989004</v>
      </c>
      <c r="CB271">
        <v>0.54839633268513066</v>
      </c>
      <c r="CC271">
        <v>15.29539532470409</v>
      </c>
      <c r="CD271">
        <v>14.93085554926388</v>
      </c>
      <c r="CG271">
        <f>+COUNTIF(IV!A:A,A271)</f>
        <v>1</v>
      </c>
      <c r="CH271" s="1">
        <f>+VLOOKUP(A271,IV!A:Q,17,0)</f>
        <v>6.465561139608436</v>
      </c>
      <c r="CI271" t="b">
        <f t="shared" si="16"/>
        <v>1</v>
      </c>
      <c r="CJ271" s="7">
        <f t="shared" si="17"/>
        <v>0</v>
      </c>
      <c r="CL271">
        <f>+COUNTIF(EV!A:A,A271)</f>
        <v>1</v>
      </c>
      <c r="CM271" s="2">
        <f>+VLOOKUP(A271,EV!A:R,18,0)</f>
        <v>15.38350114607921</v>
      </c>
      <c r="CN271" t="b">
        <f t="shared" si="18"/>
        <v>1</v>
      </c>
      <c r="CO271" s="7">
        <f t="shared" si="19"/>
        <v>0</v>
      </c>
    </row>
    <row r="272" spans="1:93" x14ac:dyDescent="0.3">
      <c r="A272" t="s">
        <v>632</v>
      </c>
      <c r="B272" t="s">
        <v>83</v>
      </c>
      <c r="C272">
        <v>1.34</v>
      </c>
      <c r="D272">
        <v>4.41</v>
      </c>
      <c r="E272">
        <v>4.3</v>
      </c>
      <c r="F272">
        <v>1.1000000000000001</v>
      </c>
      <c r="G272">
        <v>0.16700000000000001</v>
      </c>
      <c r="I272" t="s">
        <v>84</v>
      </c>
      <c r="K272">
        <v>9</v>
      </c>
      <c r="L272" t="s">
        <v>129</v>
      </c>
      <c r="M272">
        <v>270</v>
      </c>
      <c r="N272">
        <v>0.17499999999999999</v>
      </c>
      <c r="O272">
        <v>0.8125</v>
      </c>
      <c r="P272" t="s">
        <v>633</v>
      </c>
      <c r="Q272" t="s">
        <v>87</v>
      </c>
      <c r="R272" t="s">
        <v>87</v>
      </c>
      <c r="S272" t="s">
        <v>131</v>
      </c>
      <c r="T272" t="b">
        <v>0</v>
      </c>
      <c r="U272">
        <v>0.17499999999999999</v>
      </c>
      <c r="V272">
        <v>3.5853688057306279E-2</v>
      </c>
      <c r="W272">
        <v>4</v>
      </c>
      <c r="Y272">
        <v>6.5322493028029474</v>
      </c>
      <c r="Z272">
        <v>6.6917354545580396</v>
      </c>
      <c r="AA272">
        <v>6.5775285873472722</v>
      </c>
      <c r="AB272">
        <v>6.5322493028029482</v>
      </c>
      <c r="AC272">
        <v>0.23840369810682691</v>
      </c>
      <c r="AD272">
        <v>0.23992339554974471</v>
      </c>
      <c r="AE272">
        <v>1134.718893045753</v>
      </c>
      <c r="AF272">
        <v>30838.577274293311</v>
      </c>
      <c r="AG272">
        <v>0.23794439455862079</v>
      </c>
      <c r="AH272">
        <v>6.4666823153750848</v>
      </c>
      <c r="AI272">
        <v>6.7002243167394138</v>
      </c>
      <c r="AJ272">
        <v>6.6919438679836976</v>
      </c>
      <c r="AK272">
        <v>8.2464299282946634</v>
      </c>
      <c r="AL272">
        <v>8.2362386067491666</v>
      </c>
      <c r="AM272">
        <v>0.24022027093025289</v>
      </c>
      <c r="AN272">
        <v>0.23992339554974471</v>
      </c>
      <c r="AO272">
        <v>40.489754552306017</v>
      </c>
      <c r="AP272">
        <v>40.489754552306017</v>
      </c>
      <c r="AQ272" t="b">
        <v>0</v>
      </c>
      <c r="AR272" t="b">
        <v>0</v>
      </c>
      <c r="AU272">
        <v>1134.6717291863531</v>
      </c>
      <c r="AV272">
        <v>30830.667492317902</v>
      </c>
      <c r="AW272">
        <v>0.2379542849751009</v>
      </c>
      <c r="AX272">
        <v>0.2379542849751009</v>
      </c>
      <c r="AY272">
        <v>0.2379542849751009</v>
      </c>
      <c r="AZ272" t="s">
        <v>89</v>
      </c>
      <c r="BA272" s="1">
        <v>6.4655611396084351</v>
      </c>
      <c r="BB272">
        <v>6.465561139608436</v>
      </c>
      <c r="BC272">
        <v>6.4655611396084351</v>
      </c>
      <c r="BD272" t="s">
        <v>89</v>
      </c>
      <c r="BE272">
        <v>6.6211110941418427</v>
      </c>
      <c r="BF272">
        <v>6.6211110941418427</v>
      </c>
      <c r="BG272">
        <v>6.6211110941418427</v>
      </c>
      <c r="BH272" t="s">
        <v>89</v>
      </c>
      <c r="BI272">
        <v>3.593872411922458E-2</v>
      </c>
      <c r="BJ272">
        <v>913.31518824596446</v>
      </c>
      <c r="BK272">
        <v>30284.67020002022</v>
      </c>
      <c r="BL272">
        <v>0.29562631112982918</v>
      </c>
      <c r="BM272">
        <v>0.29562631112982918</v>
      </c>
      <c r="BN272">
        <v>0.29562631112982918</v>
      </c>
      <c r="BO272" t="s">
        <v>89</v>
      </c>
      <c r="BP272" t="s">
        <v>90</v>
      </c>
      <c r="BQ272" s="2">
        <v>8.2834236940426482</v>
      </c>
      <c r="BR272">
        <v>8.2834236940426482</v>
      </c>
      <c r="BS272">
        <v>8.2834236940426482</v>
      </c>
      <c r="BT272" t="s">
        <v>89</v>
      </c>
      <c r="BU272" t="s">
        <v>91</v>
      </c>
      <c r="BV272">
        <v>0.24019637779298619</v>
      </c>
      <c r="BW272">
        <v>6.7302817514096516</v>
      </c>
      <c r="BX272">
        <v>3.5688903773259908E-2</v>
      </c>
      <c r="BY272">
        <v>21.955947022578069</v>
      </c>
      <c r="BZ272">
        <v>10</v>
      </c>
      <c r="CA272">
        <v>0.29341993613147932</v>
      </c>
      <c r="CB272">
        <v>0.29529033298430107</v>
      </c>
      <c r="CC272">
        <v>8.2359820979175868</v>
      </c>
      <c r="CD272">
        <v>8.0396914496036267</v>
      </c>
      <c r="CG272">
        <f>+COUNTIF(IV!A:A,A272)</f>
        <v>1</v>
      </c>
      <c r="CH272" s="1">
        <f>+VLOOKUP(A272,IV!A:Q,17,0)</f>
        <v>6.465561139608436</v>
      </c>
      <c r="CI272" t="b">
        <f t="shared" si="16"/>
        <v>1</v>
      </c>
      <c r="CJ272" s="7">
        <f t="shared" si="17"/>
        <v>0</v>
      </c>
      <c r="CL272">
        <f>+COUNTIF(EV!A:A,A272)</f>
        <v>1</v>
      </c>
      <c r="CM272" s="2">
        <f>+VLOOKUP(A272,EV!A:R,18,0)</f>
        <v>8.2834236940426464</v>
      </c>
      <c r="CN272" t="b">
        <f t="shared" si="18"/>
        <v>1</v>
      </c>
      <c r="CO272" s="7">
        <f t="shared" si="19"/>
        <v>0</v>
      </c>
    </row>
    <row r="273" spans="1:93" x14ac:dyDescent="0.3">
      <c r="A273" t="s">
        <v>634</v>
      </c>
      <c r="B273" t="s">
        <v>83</v>
      </c>
      <c r="C273">
        <v>1.34</v>
      </c>
      <c r="D273">
        <v>4.41</v>
      </c>
      <c r="E273">
        <v>4.3</v>
      </c>
      <c r="F273">
        <v>1.1000000000000001</v>
      </c>
      <c r="G273">
        <v>0.16700000000000001</v>
      </c>
      <c r="I273" t="s">
        <v>84</v>
      </c>
      <c r="K273">
        <v>10</v>
      </c>
      <c r="L273" t="s">
        <v>85</v>
      </c>
      <c r="M273">
        <v>30</v>
      </c>
      <c r="N273">
        <v>2.5000000000000001E-2</v>
      </c>
      <c r="O273">
        <v>0.25</v>
      </c>
      <c r="P273" t="s">
        <v>635</v>
      </c>
      <c r="Q273" t="s">
        <v>87</v>
      </c>
      <c r="R273" t="s">
        <v>87</v>
      </c>
      <c r="S273" t="s">
        <v>88</v>
      </c>
      <c r="T273" t="b">
        <v>1</v>
      </c>
      <c r="U273">
        <v>2.5000000000000001E-2</v>
      </c>
      <c r="V273">
        <v>4.0925789101229897E-2</v>
      </c>
      <c r="W273">
        <v>4</v>
      </c>
      <c r="Y273">
        <v>4.7359359776127006</v>
      </c>
      <c r="Z273">
        <v>4.8002803981326094</v>
      </c>
      <c r="AA273">
        <v>4.7626856522471748</v>
      </c>
      <c r="AB273">
        <v>4.7359359776127006</v>
      </c>
      <c r="AC273">
        <v>0.19716191245896911</v>
      </c>
      <c r="AD273">
        <v>0.19778402510422691</v>
      </c>
      <c r="AE273">
        <v>152.43319800542201</v>
      </c>
      <c r="AF273">
        <v>3636.680473583262</v>
      </c>
      <c r="AG273">
        <v>0.19680752219692271</v>
      </c>
      <c r="AH273">
        <v>4.6953425001448483</v>
      </c>
      <c r="AI273">
        <v>3.1495753525324082</v>
      </c>
      <c r="AJ273">
        <v>3.4046687635384769</v>
      </c>
      <c r="AK273">
        <v>12.598301410129629</v>
      </c>
      <c r="AL273">
        <v>13.618675054153909</v>
      </c>
      <c r="AM273">
        <v>0.19266016542454709</v>
      </c>
      <c r="AN273">
        <v>0.19778402510422691</v>
      </c>
      <c r="AO273">
        <v>1.164218747878994</v>
      </c>
      <c r="AP273">
        <v>1.164218747878994</v>
      </c>
      <c r="AQ273" t="b">
        <v>1</v>
      </c>
      <c r="AR273" t="b">
        <v>1</v>
      </c>
      <c r="AU273">
        <v>152.42963530892891</v>
      </c>
      <c r="AV273">
        <v>3636.1075921833731</v>
      </c>
      <c r="AW273">
        <v>0.1968121221257208</v>
      </c>
      <c r="AX273">
        <v>0.1968121221257208</v>
      </c>
      <c r="AY273">
        <v>0.1968121221257208</v>
      </c>
      <c r="AZ273" t="s">
        <v>89</v>
      </c>
      <c r="BA273" s="1">
        <v>4.6948223030560188</v>
      </c>
      <c r="BB273">
        <v>4.6948223030560188</v>
      </c>
      <c r="BC273">
        <v>4.6948223030560188</v>
      </c>
      <c r="BD273" t="s">
        <v>89</v>
      </c>
      <c r="BE273">
        <v>4.7977300691654188</v>
      </c>
      <c r="BF273">
        <v>4.7977300691654188</v>
      </c>
      <c r="BG273">
        <v>4.7977300691654188</v>
      </c>
      <c r="BH273" t="s">
        <v>89</v>
      </c>
      <c r="BI273">
        <v>4.1021924803693037E-2</v>
      </c>
      <c r="BJ273">
        <v>38.616487537016162</v>
      </c>
      <c r="BK273">
        <v>2596.377484376424</v>
      </c>
      <c r="BL273">
        <v>0.77687024153202033</v>
      </c>
      <c r="BM273">
        <v>0.77687024153202033</v>
      </c>
      <c r="BN273">
        <v>0.77687024153202033</v>
      </c>
      <c r="BO273" t="s">
        <v>89</v>
      </c>
      <c r="BP273" t="s">
        <v>90</v>
      </c>
      <c r="BQ273" s="2">
        <v>38.676796830996757</v>
      </c>
      <c r="BR273">
        <v>38.676796830996757</v>
      </c>
      <c r="BS273">
        <v>38.676796830996757</v>
      </c>
      <c r="BT273" t="s">
        <v>89</v>
      </c>
      <c r="BU273" t="s">
        <v>91</v>
      </c>
      <c r="BV273">
        <v>0.19421756038300511</v>
      </c>
      <c r="BW273">
        <v>9.6691992077491893</v>
      </c>
      <c r="BX273">
        <v>2.0086209437835689E-2</v>
      </c>
      <c r="BY273">
        <v>0.437462630014469</v>
      </c>
      <c r="BZ273">
        <v>28</v>
      </c>
      <c r="CA273">
        <v>0.78864764983587643</v>
      </c>
      <c r="CB273">
        <v>0.79113610041690763</v>
      </c>
      <c r="CC273">
        <v>19.201121592530441</v>
      </c>
      <c r="CD273">
        <v>18.943743910450799</v>
      </c>
      <c r="CG273">
        <f>+COUNTIF(IV!A:A,A273)</f>
        <v>1</v>
      </c>
      <c r="CH273" s="1">
        <f>+VLOOKUP(A273,IV!A:Q,17,0)</f>
        <v>4.6948223030560197</v>
      </c>
      <c r="CI273" t="b">
        <f t="shared" si="16"/>
        <v>1</v>
      </c>
      <c r="CJ273" s="7">
        <f t="shared" si="17"/>
        <v>0</v>
      </c>
      <c r="CL273">
        <f>+COUNTIF(EV!A:A,A273)</f>
        <v>1</v>
      </c>
      <c r="CM273" s="2">
        <f>+VLOOKUP(A273,EV!A:R,18,0)</f>
        <v>38.676796830996771</v>
      </c>
      <c r="CN273" t="b">
        <f t="shared" si="18"/>
        <v>1</v>
      </c>
      <c r="CO273" s="7">
        <f t="shared" si="19"/>
        <v>0</v>
      </c>
    </row>
    <row r="274" spans="1:93" x14ac:dyDescent="0.3">
      <c r="A274" t="s">
        <v>636</v>
      </c>
      <c r="B274" t="s">
        <v>83</v>
      </c>
      <c r="C274">
        <v>1.34</v>
      </c>
      <c r="D274">
        <v>4.41</v>
      </c>
      <c r="E274">
        <v>4.3</v>
      </c>
      <c r="F274">
        <v>1.1000000000000001</v>
      </c>
      <c r="G274">
        <v>0.16700000000000001</v>
      </c>
      <c r="I274" t="s">
        <v>84</v>
      </c>
      <c r="K274">
        <v>10</v>
      </c>
      <c r="L274" t="s">
        <v>85</v>
      </c>
      <c r="M274">
        <v>30</v>
      </c>
      <c r="N274">
        <v>2.5000000000000001E-2</v>
      </c>
      <c r="O274">
        <v>0.4375</v>
      </c>
      <c r="P274" t="s">
        <v>637</v>
      </c>
      <c r="Q274" t="s">
        <v>87</v>
      </c>
      <c r="R274" t="s">
        <v>87</v>
      </c>
      <c r="S274" t="s">
        <v>88</v>
      </c>
      <c r="T274" t="b">
        <v>1</v>
      </c>
      <c r="U274">
        <v>2.5000000000000001E-2</v>
      </c>
      <c r="V274">
        <v>4.0925789101229897E-2</v>
      </c>
      <c r="W274">
        <v>4</v>
      </c>
      <c r="Y274">
        <v>4.7359359776127006</v>
      </c>
      <c r="Z274">
        <v>4.8002803981326094</v>
      </c>
      <c r="AA274">
        <v>4.7626856522471748</v>
      </c>
      <c r="AB274">
        <v>4.7359359776127006</v>
      </c>
      <c r="AC274">
        <v>0.19716191245896911</v>
      </c>
      <c r="AD274">
        <v>0.19778402510422691</v>
      </c>
      <c r="AE274">
        <v>152.43319800542201</v>
      </c>
      <c r="AF274">
        <v>3636.680473583262</v>
      </c>
      <c r="AG274">
        <v>0.19680752219692271</v>
      </c>
      <c r="AH274">
        <v>4.6953425001448483</v>
      </c>
      <c r="AI274">
        <v>3.149575352532398</v>
      </c>
      <c r="AJ274">
        <v>3.4046687635384689</v>
      </c>
      <c r="AK274">
        <v>7.1990293772169096</v>
      </c>
      <c r="AL274">
        <v>7.7821000309450721</v>
      </c>
      <c r="AM274">
        <v>0.19266016542454709</v>
      </c>
      <c r="AN274">
        <v>0.19778402510422691</v>
      </c>
      <c r="AO274">
        <v>2.0373828087882329</v>
      </c>
      <c r="AP274">
        <v>2.0373828087882329</v>
      </c>
      <c r="AQ274" t="b">
        <v>1</v>
      </c>
      <c r="AR274" t="b">
        <v>1</v>
      </c>
      <c r="AU274">
        <v>152.42963530892891</v>
      </c>
      <c r="AV274">
        <v>3636.1075921833731</v>
      </c>
      <c r="AW274">
        <v>0.1968121221257208</v>
      </c>
      <c r="AX274">
        <v>0.1968121221257208</v>
      </c>
      <c r="AY274">
        <v>0.1968121221257208</v>
      </c>
      <c r="AZ274" t="s">
        <v>89</v>
      </c>
      <c r="BA274" s="1">
        <v>4.6948223030560188</v>
      </c>
      <c r="BB274">
        <v>4.6948223030560188</v>
      </c>
      <c r="BC274">
        <v>4.6948223030560188</v>
      </c>
      <c r="BD274" t="s">
        <v>89</v>
      </c>
      <c r="BE274">
        <v>4.7977300691654188</v>
      </c>
      <c r="BF274">
        <v>4.7977300691654188</v>
      </c>
      <c r="BG274">
        <v>4.7977300691654188</v>
      </c>
      <c r="BH274" t="s">
        <v>89</v>
      </c>
      <c r="BI274">
        <v>4.1021924803693037E-2</v>
      </c>
      <c r="BJ274">
        <v>67.578853189778272</v>
      </c>
      <c r="BK274">
        <v>4543.6605976587371</v>
      </c>
      <c r="BL274">
        <v>0.44392585230401171</v>
      </c>
      <c r="BM274">
        <v>0.44392585230401171</v>
      </c>
      <c r="BN274">
        <v>0.44392585230401171</v>
      </c>
      <c r="BO274" t="s">
        <v>89</v>
      </c>
      <c r="BP274" t="s">
        <v>90</v>
      </c>
      <c r="BQ274" s="2">
        <v>22.101026760569589</v>
      </c>
      <c r="BR274">
        <v>22.101026760569589</v>
      </c>
      <c r="BS274">
        <v>22.101026760569589</v>
      </c>
      <c r="BT274" t="s">
        <v>89</v>
      </c>
      <c r="BU274" t="s">
        <v>91</v>
      </c>
      <c r="BV274">
        <v>0.19421756038300511</v>
      </c>
      <c r="BW274">
        <v>9.6691992077491928</v>
      </c>
      <c r="BX274">
        <v>2.0086209437835682E-2</v>
      </c>
      <c r="BY274">
        <v>0.76555960252532085</v>
      </c>
      <c r="BZ274">
        <v>28</v>
      </c>
      <c r="CA274">
        <v>0.45065579990621513</v>
      </c>
      <c r="CB274">
        <v>0.45207777166680441</v>
      </c>
      <c r="CC274">
        <v>10.97206948144596</v>
      </c>
      <c r="CD274">
        <v>10.824996520257599</v>
      </c>
      <c r="CG274">
        <f>+COUNTIF(IV!A:A,A274)</f>
        <v>1</v>
      </c>
      <c r="CH274" s="1">
        <f>+VLOOKUP(A274,IV!A:Q,17,0)</f>
        <v>4.6948223030560197</v>
      </c>
      <c r="CI274" t="b">
        <f t="shared" si="16"/>
        <v>1</v>
      </c>
      <c r="CJ274" s="7">
        <f t="shared" si="17"/>
        <v>0</v>
      </c>
      <c r="CL274">
        <f>+COUNTIF(EV!A:A,A274)</f>
        <v>1</v>
      </c>
      <c r="CM274" s="2">
        <f>+VLOOKUP(A274,EV!A:R,18,0)</f>
        <v>22.101026760569589</v>
      </c>
      <c r="CN274" t="b">
        <f t="shared" si="18"/>
        <v>1</v>
      </c>
      <c r="CO274" s="7">
        <f t="shared" si="19"/>
        <v>0</v>
      </c>
    </row>
    <row r="275" spans="1:93" x14ac:dyDescent="0.3">
      <c r="A275" t="s">
        <v>638</v>
      </c>
      <c r="B275" t="s">
        <v>83</v>
      </c>
      <c r="C275">
        <v>1.34</v>
      </c>
      <c r="D275">
        <v>4.41</v>
      </c>
      <c r="E275">
        <v>4.3</v>
      </c>
      <c r="F275">
        <v>1.1000000000000001</v>
      </c>
      <c r="G275">
        <v>0.16700000000000001</v>
      </c>
      <c r="I275" t="s">
        <v>84</v>
      </c>
      <c r="K275">
        <v>10</v>
      </c>
      <c r="L275" t="s">
        <v>85</v>
      </c>
      <c r="M275">
        <v>30</v>
      </c>
      <c r="N275">
        <v>2.5000000000000001E-2</v>
      </c>
      <c r="O275">
        <v>0.8125</v>
      </c>
      <c r="P275" t="s">
        <v>639</v>
      </c>
      <c r="Q275" t="s">
        <v>87</v>
      </c>
      <c r="R275" t="s">
        <v>87</v>
      </c>
      <c r="S275" t="s">
        <v>88</v>
      </c>
      <c r="T275" t="b">
        <v>1</v>
      </c>
      <c r="U275">
        <v>2.5000000000000001E-2</v>
      </c>
      <c r="V275">
        <v>4.0925789101229897E-2</v>
      </c>
      <c r="W275">
        <v>4</v>
      </c>
      <c r="Y275">
        <v>4.7359359776127006</v>
      </c>
      <c r="Z275">
        <v>4.8002803981326094</v>
      </c>
      <c r="AA275">
        <v>4.7626856522471748</v>
      </c>
      <c r="AB275">
        <v>4.7359359776127006</v>
      </c>
      <c r="AC275">
        <v>0.19716191245896911</v>
      </c>
      <c r="AD275">
        <v>0.19778402510422691</v>
      </c>
      <c r="AE275">
        <v>152.43319800542201</v>
      </c>
      <c r="AF275">
        <v>3636.680473583262</v>
      </c>
      <c r="AG275">
        <v>0.19680752219692271</v>
      </c>
      <c r="AH275">
        <v>4.6953425001448483</v>
      </c>
      <c r="AI275">
        <v>3.1495753525324011</v>
      </c>
      <c r="AJ275">
        <v>3.404668763538468</v>
      </c>
      <c r="AK275">
        <v>3.8764004338860318</v>
      </c>
      <c r="AL275">
        <v>4.1903615551242694</v>
      </c>
      <c r="AM275">
        <v>0.1926601654245472</v>
      </c>
      <c r="AN275">
        <v>0.19778402510422691</v>
      </c>
      <c r="AO275">
        <v>3.783710930606722</v>
      </c>
      <c r="AP275">
        <v>3.783710930606722</v>
      </c>
      <c r="AQ275" t="b">
        <v>1</v>
      </c>
      <c r="AR275" t="b">
        <v>1</v>
      </c>
      <c r="AU275">
        <v>152.42963530892891</v>
      </c>
      <c r="AV275">
        <v>3636.1075921833731</v>
      </c>
      <c r="AW275">
        <v>0.1968121221257208</v>
      </c>
      <c r="AX275">
        <v>0.1968121221257208</v>
      </c>
      <c r="AY275">
        <v>0.1968121221257208</v>
      </c>
      <c r="AZ275" t="s">
        <v>89</v>
      </c>
      <c r="BA275" s="1">
        <v>4.6948223030560188</v>
      </c>
      <c r="BB275">
        <v>4.6948223030560188</v>
      </c>
      <c r="BC275">
        <v>4.6948223030560188</v>
      </c>
      <c r="BD275" t="s">
        <v>89</v>
      </c>
      <c r="BE275">
        <v>4.7977300691654188</v>
      </c>
      <c r="BF275">
        <v>4.7977300691654188</v>
      </c>
      <c r="BG275">
        <v>4.7977300691654188</v>
      </c>
      <c r="BH275" t="s">
        <v>89</v>
      </c>
      <c r="BI275">
        <v>4.1021924803693037E-2</v>
      </c>
      <c r="BJ275">
        <v>125.5035844953025</v>
      </c>
      <c r="BK275">
        <v>8438.2268242233677</v>
      </c>
      <c r="BL275">
        <v>0.2390369973944679</v>
      </c>
      <c r="BM275">
        <v>0.2390369973944679</v>
      </c>
      <c r="BN275">
        <v>0.2390369973944679</v>
      </c>
      <c r="BO275" t="s">
        <v>89</v>
      </c>
      <c r="BP275" t="s">
        <v>90</v>
      </c>
      <c r="BQ275" s="2">
        <v>11.90055287107594</v>
      </c>
      <c r="BR275">
        <v>11.90055287107594</v>
      </c>
      <c r="BS275">
        <v>11.90055287107594</v>
      </c>
      <c r="BT275" t="s">
        <v>89</v>
      </c>
      <c r="BU275" t="s">
        <v>91</v>
      </c>
      <c r="BV275">
        <v>0.19421756038300519</v>
      </c>
      <c r="BW275">
        <v>9.6691992077491999</v>
      </c>
      <c r="BX275">
        <v>2.0086209437835671E-2</v>
      </c>
      <c r="BY275">
        <v>1.421753547547024</v>
      </c>
      <c r="BZ275">
        <v>28</v>
      </c>
      <c r="CA275">
        <v>0.24266081533411579</v>
      </c>
      <c r="CB275">
        <v>0.24342649243597159</v>
      </c>
      <c r="CC275">
        <v>5.9080374130862889</v>
      </c>
      <c r="CD275">
        <v>5.8288442801387088</v>
      </c>
      <c r="CG275">
        <f>+COUNTIF(IV!A:A,A275)</f>
        <v>1</v>
      </c>
      <c r="CH275" s="1">
        <f>+VLOOKUP(A275,IV!A:Q,17,0)</f>
        <v>4.6948223030560197</v>
      </c>
      <c r="CI275" t="b">
        <f t="shared" si="16"/>
        <v>1</v>
      </c>
      <c r="CJ275" s="7">
        <f t="shared" si="17"/>
        <v>0</v>
      </c>
      <c r="CL275">
        <f>+COUNTIF(EV!A:A,A275)</f>
        <v>1</v>
      </c>
      <c r="CM275" s="2">
        <f>+VLOOKUP(A275,EV!A:R,18,0)</f>
        <v>11.90055287107594</v>
      </c>
      <c r="CN275" t="b">
        <f t="shared" si="18"/>
        <v>1</v>
      </c>
      <c r="CO275" s="7">
        <f t="shared" si="19"/>
        <v>0</v>
      </c>
    </row>
    <row r="276" spans="1:93" x14ac:dyDescent="0.3">
      <c r="A276" t="s">
        <v>640</v>
      </c>
      <c r="B276" t="s">
        <v>83</v>
      </c>
      <c r="C276">
        <v>1.34</v>
      </c>
      <c r="D276">
        <v>4.41</v>
      </c>
      <c r="E276">
        <v>4.3</v>
      </c>
      <c r="F276">
        <v>1.1000000000000001</v>
      </c>
      <c r="G276">
        <v>0.16700000000000001</v>
      </c>
      <c r="I276" t="s">
        <v>84</v>
      </c>
      <c r="K276">
        <v>10</v>
      </c>
      <c r="L276" t="s">
        <v>85</v>
      </c>
      <c r="M276">
        <v>30</v>
      </c>
      <c r="N276">
        <v>0.1</v>
      </c>
      <c r="O276">
        <v>0.25</v>
      </c>
      <c r="P276" t="s">
        <v>641</v>
      </c>
      <c r="Q276" t="s">
        <v>87</v>
      </c>
      <c r="R276" t="s">
        <v>87</v>
      </c>
      <c r="S276" t="s">
        <v>88</v>
      </c>
      <c r="T276" t="b">
        <v>0</v>
      </c>
      <c r="U276">
        <v>0.1</v>
      </c>
      <c r="V276">
        <v>4.0925789101229897E-2</v>
      </c>
      <c r="W276">
        <v>4</v>
      </c>
      <c r="Y276">
        <v>4.7359359776127006</v>
      </c>
      <c r="Z276">
        <v>4.8426191064862687</v>
      </c>
      <c r="AA276">
        <v>4.7626856522471748</v>
      </c>
      <c r="AB276">
        <v>4.7359359776127006</v>
      </c>
      <c r="AC276">
        <v>0.19716191245896911</v>
      </c>
      <c r="AD276">
        <v>0.1981880082496425</v>
      </c>
      <c r="AE276">
        <v>152.43319800542201</v>
      </c>
      <c r="AF276">
        <v>3636.680473583262</v>
      </c>
      <c r="AG276">
        <v>0.19680752219692271</v>
      </c>
      <c r="AH276">
        <v>4.6953425001448483</v>
      </c>
      <c r="AI276">
        <v>4.8969463919361083</v>
      </c>
      <c r="AJ276">
        <v>4.8807326067874506</v>
      </c>
      <c r="AK276">
        <v>19.587785567744429</v>
      </c>
      <c r="AL276">
        <v>19.522930427149809</v>
      </c>
      <c r="AM276">
        <v>0.19884638846500841</v>
      </c>
      <c r="AN276">
        <v>0.1981880082496425</v>
      </c>
      <c r="AO276">
        <v>2.485000570814992</v>
      </c>
      <c r="AP276">
        <v>2.485000570814992</v>
      </c>
      <c r="AQ276" t="b">
        <v>0</v>
      </c>
      <c r="AR276" t="b">
        <v>0</v>
      </c>
      <c r="AU276">
        <v>152.42963530892891</v>
      </c>
      <c r="AV276">
        <v>3636.1075921833731</v>
      </c>
      <c r="AW276">
        <v>0.1968121221257208</v>
      </c>
      <c r="AX276">
        <v>0.1968121221257208</v>
      </c>
      <c r="AY276">
        <v>0.1968121221257208</v>
      </c>
      <c r="AZ276" t="s">
        <v>89</v>
      </c>
      <c r="BA276" s="1">
        <v>4.6948223030560188</v>
      </c>
      <c r="BB276">
        <v>4.6948223030560188</v>
      </c>
      <c r="BC276">
        <v>4.6948223030560188</v>
      </c>
      <c r="BD276" t="s">
        <v>89</v>
      </c>
      <c r="BE276">
        <v>4.7977300691654188</v>
      </c>
      <c r="BF276">
        <v>4.7977300691654188</v>
      </c>
      <c r="BG276">
        <v>4.7977300691654188</v>
      </c>
      <c r="BH276" t="s">
        <v>89</v>
      </c>
      <c r="BI276">
        <v>4.1021924803693037E-2</v>
      </c>
      <c r="BJ276">
        <v>37.717557044390553</v>
      </c>
      <c r="BK276">
        <v>1285.645685232786</v>
      </c>
      <c r="BL276">
        <v>0.79538555386003384</v>
      </c>
      <c r="BM276">
        <v>0.79538555386003384</v>
      </c>
      <c r="BN276">
        <v>0.79538555386003384</v>
      </c>
      <c r="BO276" t="s">
        <v>89</v>
      </c>
      <c r="BP276" t="s">
        <v>90</v>
      </c>
      <c r="BQ276" s="2">
        <v>19.71027731739018</v>
      </c>
      <c r="BR276">
        <v>19.71027731739018</v>
      </c>
      <c r="BS276">
        <v>19.71027731739018</v>
      </c>
      <c r="BT276" t="s">
        <v>89</v>
      </c>
      <c r="BU276" t="s">
        <v>91</v>
      </c>
      <c r="BV276">
        <v>0.19884638846500849</v>
      </c>
      <c r="BW276">
        <v>4.927569329347544</v>
      </c>
      <c r="BX276">
        <v>4.0353848961743093E-2</v>
      </c>
      <c r="BY276">
        <v>0.83886848586052154</v>
      </c>
      <c r="BZ276">
        <v>14</v>
      </c>
      <c r="CA276">
        <v>0.78864764983587643</v>
      </c>
      <c r="CB276">
        <v>0.79275203299857011</v>
      </c>
      <c r="CC276">
        <v>19.370476425945071</v>
      </c>
      <c r="CD276">
        <v>18.943743910450799</v>
      </c>
      <c r="CG276">
        <f>+COUNTIF(IV!A:A,A276)</f>
        <v>1</v>
      </c>
      <c r="CH276" s="1">
        <f>+VLOOKUP(A276,IV!A:Q,17,0)</f>
        <v>4.6948223030560197</v>
      </c>
      <c r="CI276" t="b">
        <f t="shared" si="16"/>
        <v>1</v>
      </c>
      <c r="CJ276" s="7">
        <f t="shared" si="17"/>
        <v>0</v>
      </c>
      <c r="CL276">
        <f>+COUNTIF(EV!A:A,A276)</f>
        <v>1</v>
      </c>
      <c r="CM276" s="2">
        <f>+VLOOKUP(A276,EV!A:R,18,0)</f>
        <v>19.71027731739018</v>
      </c>
      <c r="CN276" t="b">
        <f t="shared" si="18"/>
        <v>1</v>
      </c>
      <c r="CO276" s="7">
        <f t="shared" si="19"/>
        <v>0</v>
      </c>
    </row>
    <row r="277" spans="1:93" x14ac:dyDescent="0.3">
      <c r="A277" t="s">
        <v>642</v>
      </c>
      <c r="B277" t="s">
        <v>83</v>
      </c>
      <c r="C277">
        <v>1.34</v>
      </c>
      <c r="D277">
        <v>4.41</v>
      </c>
      <c r="E277">
        <v>4.3</v>
      </c>
      <c r="F277">
        <v>1.1000000000000001</v>
      </c>
      <c r="G277">
        <v>0.16700000000000001</v>
      </c>
      <c r="I277" t="s">
        <v>84</v>
      </c>
      <c r="K277">
        <v>10</v>
      </c>
      <c r="L277" t="s">
        <v>85</v>
      </c>
      <c r="M277">
        <v>30</v>
      </c>
      <c r="N277">
        <v>0.1</v>
      </c>
      <c r="O277">
        <v>0.4375</v>
      </c>
      <c r="P277" t="s">
        <v>643</v>
      </c>
      <c r="Q277" t="s">
        <v>87</v>
      </c>
      <c r="R277" t="s">
        <v>87</v>
      </c>
      <c r="S277" t="s">
        <v>88</v>
      </c>
      <c r="T277" t="b">
        <v>0</v>
      </c>
      <c r="U277">
        <v>0.1</v>
      </c>
      <c r="V277">
        <v>4.0925789101229897E-2</v>
      </c>
      <c r="W277">
        <v>4</v>
      </c>
      <c r="Y277">
        <v>4.7359359776127006</v>
      </c>
      <c r="Z277">
        <v>4.8426191064862687</v>
      </c>
      <c r="AA277">
        <v>4.7626856522471748</v>
      </c>
      <c r="AB277">
        <v>4.7359359776127006</v>
      </c>
      <c r="AC277">
        <v>0.19716191245896911</v>
      </c>
      <c r="AD277">
        <v>0.1981880082496425</v>
      </c>
      <c r="AE277">
        <v>152.43319800542201</v>
      </c>
      <c r="AF277">
        <v>3636.680473583262</v>
      </c>
      <c r="AG277">
        <v>0.19680752219692271</v>
      </c>
      <c r="AH277">
        <v>4.6953425001448483</v>
      </c>
      <c r="AI277">
        <v>4.8969463919361074</v>
      </c>
      <c r="AJ277">
        <v>4.8807326067874506</v>
      </c>
      <c r="AK277">
        <v>11.19302032442539</v>
      </c>
      <c r="AL277">
        <v>11.1559602440856</v>
      </c>
      <c r="AM277">
        <v>0.19884638846500841</v>
      </c>
      <c r="AN277">
        <v>0.1981880082496425</v>
      </c>
      <c r="AO277">
        <v>4.3487509989262341</v>
      </c>
      <c r="AP277">
        <v>4.3487509989262341</v>
      </c>
      <c r="AQ277" t="b">
        <v>0</v>
      </c>
      <c r="AR277" t="b">
        <v>0</v>
      </c>
      <c r="AU277">
        <v>152.42963530892891</v>
      </c>
      <c r="AV277">
        <v>3636.1075921833731</v>
      </c>
      <c r="AW277">
        <v>0.1968121221257208</v>
      </c>
      <c r="AX277">
        <v>0.1968121221257208</v>
      </c>
      <c r="AY277">
        <v>0.1968121221257208</v>
      </c>
      <c r="AZ277" t="s">
        <v>89</v>
      </c>
      <c r="BA277" s="1">
        <v>4.6948223030560188</v>
      </c>
      <c r="BB277">
        <v>4.6948223030560188</v>
      </c>
      <c r="BC277">
        <v>4.6948223030560188</v>
      </c>
      <c r="BD277" t="s">
        <v>89</v>
      </c>
      <c r="BE277">
        <v>4.7977300691654188</v>
      </c>
      <c r="BF277">
        <v>4.7977300691654188</v>
      </c>
      <c r="BG277">
        <v>4.7977300691654188</v>
      </c>
      <c r="BH277" t="s">
        <v>89</v>
      </c>
      <c r="BI277">
        <v>4.1021924803693037E-2</v>
      </c>
      <c r="BJ277">
        <v>66.005724827683466</v>
      </c>
      <c r="BK277">
        <v>2249.879949157375</v>
      </c>
      <c r="BL277">
        <v>0.45450603077716217</v>
      </c>
      <c r="BM277">
        <v>0.45450603077716217</v>
      </c>
      <c r="BN277">
        <v>0.45450603077716217</v>
      </c>
      <c r="BO277" t="s">
        <v>89</v>
      </c>
      <c r="BP277" t="s">
        <v>90</v>
      </c>
      <c r="BQ277" s="2">
        <v>11.26301560993725</v>
      </c>
      <c r="BR277">
        <v>11.26301560993725</v>
      </c>
      <c r="BS277">
        <v>11.26301560993725</v>
      </c>
      <c r="BT277" t="s">
        <v>89</v>
      </c>
      <c r="BU277" t="s">
        <v>91</v>
      </c>
      <c r="BV277">
        <v>0.19884638846500849</v>
      </c>
      <c r="BW277">
        <v>4.9275693293475458</v>
      </c>
      <c r="BX277">
        <v>4.0353848961743072E-2</v>
      </c>
      <c r="BY277">
        <v>1.468019850255913</v>
      </c>
      <c r="BZ277">
        <v>14</v>
      </c>
      <c r="CA277">
        <v>0.45065579990621513</v>
      </c>
      <c r="CB277">
        <v>0.45300116171346871</v>
      </c>
      <c r="CC277">
        <v>11.06884367196861</v>
      </c>
      <c r="CD277">
        <v>10.824996520257599</v>
      </c>
      <c r="CG277">
        <f>+COUNTIF(IV!A:A,A277)</f>
        <v>1</v>
      </c>
      <c r="CH277" s="1">
        <f>+VLOOKUP(A277,IV!A:Q,17,0)</f>
        <v>4.6948223030560197</v>
      </c>
      <c r="CI277" t="b">
        <f t="shared" si="16"/>
        <v>1</v>
      </c>
      <c r="CJ277" s="7">
        <f t="shared" si="17"/>
        <v>0</v>
      </c>
      <c r="CL277">
        <f>+COUNTIF(EV!A:A,A277)</f>
        <v>1</v>
      </c>
      <c r="CM277" s="2">
        <f>+VLOOKUP(A277,EV!A:R,18,0)</f>
        <v>11.26301560993724</v>
      </c>
      <c r="CN277" t="b">
        <f t="shared" si="18"/>
        <v>0</v>
      </c>
      <c r="CO277" s="7">
        <f t="shared" si="19"/>
        <v>-9.9920072216264089E-16</v>
      </c>
    </row>
    <row r="278" spans="1:93" x14ac:dyDescent="0.3">
      <c r="A278" t="s">
        <v>644</v>
      </c>
      <c r="B278" t="s">
        <v>83</v>
      </c>
      <c r="C278">
        <v>1.34</v>
      </c>
      <c r="D278">
        <v>4.41</v>
      </c>
      <c r="E278">
        <v>4.3</v>
      </c>
      <c r="F278">
        <v>1.1000000000000001</v>
      </c>
      <c r="G278">
        <v>0.16700000000000001</v>
      </c>
      <c r="I278" t="s">
        <v>84</v>
      </c>
      <c r="K278">
        <v>10</v>
      </c>
      <c r="L278" t="s">
        <v>85</v>
      </c>
      <c r="M278">
        <v>30</v>
      </c>
      <c r="N278">
        <v>0.1</v>
      </c>
      <c r="O278">
        <v>0.8125</v>
      </c>
      <c r="P278" t="s">
        <v>645</v>
      </c>
      <c r="Q278" t="s">
        <v>87</v>
      </c>
      <c r="R278" t="s">
        <v>87</v>
      </c>
      <c r="S278" t="s">
        <v>88</v>
      </c>
      <c r="T278" t="b">
        <v>0</v>
      </c>
      <c r="U278">
        <v>0.1</v>
      </c>
      <c r="V278">
        <v>4.0925789101229897E-2</v>
      </c>
      <c r="W278">
        <v>4</v>
      </c>
      <c r="Y278">
        <v>4.7359359776127006</v>
      </c>
      <c r="Z278">
        <v>4.8426191064862687</v>
      </c>
      <c r="AA278">
        <v>4.7626856522471748</v>
      </c>
      <c r="AB278">
        <v>4.7359359776127006</v>
      </c>
      <c r="AC278">
        <v>0.19716191245896911</v>
      </c>
      <c r="AD278">
        <v>0.1981880082496425</v>
      </c>
      <c r="AE278">
        <v>152.43319800542201</v>
      </c>
      <c r="AF278">
        <v>3636.680473583262</v>
      </c>
      <c r="AG278">
        <v>0.19680752219692271</v>
      </c>
      <c r="AH278">
        <v>4.6953425001448483</v>
      </c>
      <c r="AI278">
        <v>4.8969463919361091</v>
      </c>
      <c r="AJ278">
        <v>4.8807326067874506</v>
      </c>
      <c r="AK278">
        <v>6.0270109439213648</v>
      </c>
      <c r="AL278">
        <v>6.0070555160460941</v>
      </c>
      <c r="AM278">
        <v>0.19884638846500841</v>
      </c>
      <c r="AN278">
        <v>0.1981880082496425</v>
      </c>
      <c r="AO278">
        <v>8.076251855148719</v>
      </c>
      <c r="AP278">
        <v>8.076251855148719</v>
      </c>
      <c r="AQ278" t="b">
        <v>0</v>
      </c>
      <c r="AR278" t="b">
        <v>0</v>
      </c>
      <c r="AU278">
        <v>152.42963530892891</v>
      </c>
      <c r="AV278">
        <v>3636.1075921833731</v>
      </c>
      <c r="AW278">
        <v>0.1968121221257208</v>
      </c>
      <c r="AX278">
        <v>0.1968121221257208</v>
      </c>
      <c r="AY278">
        <v>0.1968121221257208</v>
      </c>
      <c r="AZ278" t="s">
        <v>89</v>
      </c>
      <c r="BA278" s="1">
        <v>4.6948223030560188</v>
      </c>
      <c r="BB278">
        <v>4.6948223030560188</v>
      </c>
      <c r="BC278">
        <v>4.6948223030560188</v>
      </c>
      <c r="BD278" t="s">
        <v>89</v>
      </c>
      <c r="BE278">
        <v>4.7977300691654188</v>
      </c>
      <c r="BF278">
        <v>4.7977300691654188</v>
      </c>
      <c r="BG278">
        <v>4.7977300691654188</v>
      </c>
      <c r="BH278" t="s">
        <v>89</v>
      </c>
      <c r="BI278">
        <v>4.1021924803693037E-2</v>
      </c>
      <c r="BJ278">
        <v>122.58206039426931</v>
      </c>
      <c r="BK278">
        <v>4178.3484770065534</v>
      </c>
      <c r="BL278">
        <v>0.24473401657231811</v>
      </c>
      <c r="BM278">
        <v>0.24473401657231811</v>
      </c>
      <c r="BN278">
        <v>0.24473401657231811</v>
      </c>
      <c r="BO278" t="s">
        <v>89</v>
      </c>
      <c r="BP278" t="s">
        <v>90</v>
      </c>
      <c r="BQ278" s="2">
        <v>6.0647007130431323</v>
      </c>
      <c r="BR278">
        <v>6.0647007130431323</v>
      </c>
      <c r="BS278">
        <v>6.0647007130431323</v>
      </c>
      <c r="BT278" t="s">
        <v>89</v>
      </c>
      <c r="BU278" t="s">
        <v>91</v>
      </c>
      <c r="BV278">
        <v>0.19884638846500849</v>
      </c>
      <c r="BW278">
        <v>4.9275693293475449</v>
      </c>
      <c r="BX278">
        <v>4.0353848961743079E-2</v>
      </c>
      <c r="BY278">
        <v>2.7263225790466952</v>
      </c>
      <c r="BZ278">
        <v>14</v>
      </c>
      <c r="CA278">
        <v>0.24266081533411579</v>
      </c>
      <c r="CB278">
        <v>0.24392370246109851</v>
      </c>
      <c r="CC278">
        <v>5.9601465925984849</v>
      </c>
      <c r="CD278">
        <v>5.8288442801387088</v>
      </c>
      <c r="CG278">
        <f>+COUNTIF(IV!A:A,A278)</f>
        <v>1</v>
      </c>
      <c r="CH278" s="1">
        <f>+VLOOKUP(A278,IV!A:Q,17,0)</f>
        <v>4.6948223030560197</v>
      </c>
      <c r="CI278" t="b">
        <f t="shared" si="16"/>
        <v>1</v>
      </c>
      <c r="CJ278" s="7">
        <f t="shared" si="17"/>
        <v>0</v>
      </c>
      <c r="CL278">
        <f>+COUNTIF(EV!A:A,A278)</f>
        <v>1</v>
      </c>
      <c r="CM278" s="2">
        <f>+VLOOKUP(A278,EV!A:R,18,0)</f>
        <v>6.0647007130431323</v>
      </c>
      <c r="CN278" t="b">
        <f t="shared" si="18"/>
        <v>1</v>
      </c>
      <c r="CO278" s="7">
        <f t="shared" si="19"/>
        <v>0</v>
      </c>
    </row>
    <row r="279" spans="1:93" x14ac:dyDescent="0.3">
      <c r="A279" t="s">
        <v>646</v>
      </c>
      <c r="B279" t="s">
        <v>83</v>
      </c>
      <c r="C279">
        <v>1.34</v>
      </c>
      <c r="D279">
        <v>4.41</v>
      </c>
      <c r="E279">
        <v>4.3</v>
      </c>
      <c r="F279">
        <v>1.1000000000000001</v>
      </c>
      <c r="G279">
        <v>0.16700000000000001</v>
      </c>
      <c r="I279" t="s">
        <v>84</v>
      </c>
      <c r="K279">
        <v>10</v>
      </c>
      <c r="L279" t="s">
        <v>85</v>
      </c>
      <c r="M279">
        <v>30</v>
      </c>
      <c r="N279">
        <v>0.17499999999999999</v>
      </c>
      <c r="O279">
        <v>0.25</v>
      </c>
      <c r="P279" t="s">
        <v>647</v>
      </c>
      <c r="Q279" t="s">
        <v>87</v>
      </c>
      <c r="R279" t="s">
        <v>87</v>
      </c>
      <c r="S279" t="s">
        <v>88</v>
      </c>
      <c r="T279" t="b">
        <v>0</v>
      </c>
      <c r="U279">
        <v>0.17499999999999999</v>
      </c>
      <c r="V279">
        <v>4.0925789101229897E-2</v>
      </c>
      <c r="W279">
        <v>4</v>
      </c>
      <c r="Y279">
        <v>4.7359359776127006</v>
      </c>
      <c r="Z279">
        <v>4.8426191064862687</v>
      </c>
      <c r="AA279">
        <v>4.7626856522471748</v>
      </c>
      <c r="AB279">
        <v>4.7359359776127006</v>
      </c>
      <c r="AC279">
        <v>0.19716191245896911</v>
      </c>
      <c r="AD279">
        <v>0.1981880082496425</v>
      </c>
      <c r="AE279">
        <v>152.43319800542201</v>
      </c>
      <c r="AF279">
        <v>3636.680473583262</v>
      </c>
      <c r="AG279">
        <v>0.19680752219692271</v>
      </c>
      <c r="AH279">
        <v>4.6953425001448483</v>
      </c>
      <c r="AI279">
        <v>4.8584968472198549</v>
      </c>
      <c r="AJ279">
        <v>4.8428123847979787</v>
      </c>
      <c r="AK279">
        <v>19.433987388879419</v>
      </c>
      <c r="AL279">
        <v>19.371249539191911</v>
      </c>
      <c r="AM279">
        <v>0.198829881632476</v>
      </c>
      <c r="AN279">
        <v>0.1981880082496425</v>
      </c>
      <c r="AO279">
        <v>1.986428884709537</v>
      </c>
      <c r="AP279">
        <v>1.986428884709537</v>
      </c>
      <c r="AQ279" t="b">
        <v>0</v>
      </c>
      <c r="AR279" t="b">
        <v>0</v>
      </c>
      <c r="AU279">
        <v>152.42963530892891</v>
      </c>
      <c r="AV279">
        <v>3636.1075921833731</v>
      </c>
      <c r="AW279">
        <v>0.1968121221257208</v>
      </c>
      <c r="AX279">
        <v>0.1968121221257208</v>
      </c>
      <c r="AY279">
        <v>0.1968121221257208</v>
      </c>
      <c r="AZ279" t="s">
        <v>89</v>
      </c>
      <c r="BA279" s="1">
        <v>4.6948223030560188</v>
      </c>
      <c r="BB279">
        <v>4.6948223030560188</v>
      </c>
      <c r="BC279">
        <v>4.6948223030560188</v>
      </c>
      <c r="BD279" t="s">
        <v>89</v>
      </c>
      <c r="BE279">
        <v>4.7977300691654188</v>
      </c>
      <c r="BF279">
        <v>4.7977300691654188</v>
      </c>
      <c r="BG279">
        <v>4.7977300691654188</v>
      </c>
      <c r="BH279" t="s">
        <v>89</v>
      </c>
      <c r="BI279">
        <v>4.1021924803693037E-2</v>
      </c>
      <c r="BJ279">
        <v>37.722982549597859</v>
      </c>
      <c r="BK279">
        <v>1124.763617156103</v>
      </c>
      <c r="BL279">
        <v>0.79527115759089972</v>
      </c>
      <c r="BM279">
        <v>0.79527115759089972</v>
      </c>
      <c r="BN279">
        <v>0.79527115759089972</v>
      </c>
      <c r="BO279" t="s">
        <v>89</v>
      </c>
      <c r="BP279" t="s">
        <v>90</v>
      </c>
      <c r="BQ279" s="2">
        <v>19.52555482044211</v>
      </c>
      <c r="BR279">
        <v>19.52555482044211</v>
      </c>
      <c r="BS279">
        <v>19.52555482044211</v>
      </c>
      <c r="BT279" t="s">
        <v>89</v>
      </c>
      <c r="BU279" t="s">
        <v>91</v>
      </c>
      <c r="BV279">
        <v>0.1988177893977249</v>
      </c>
      <c r="BW279">
        <v>4.8813887051105267</v>
      </c>
      <c r="BX279">
        <v>4.0729759789376013E-2</v>
      </c>
      <c r="BY279">
        <v>1.001152329646197</v>
      </c>
      <c r="BZ279">
        <v>10</v>
      </c>
      <c r="CA279">
        <v>0.78864764983587643</v>
      </c>
      <c r="CB279">
        <v>0.79275203299857011</v>
      </c>
      <c r="CC279">
        <v>19.370476425945071</v>
      </c>
      <c r="CD279">
        <v>18.943743910450799</v>
      </c>
      <c r="CG279">
        <f>+COUNTIF(IV!A:A,A279)</f>
        <v>1</v>
      </c>
      <c r="CH279" s="1">
        <f>+VLOOKUP(A279,IV!A:Q,17,0)</f>
        <v>4.6948223030560197</v>
      </c>
      <c r="CI279" t="b">
        <f t="shared" si="16"/>
        <v>1</v>
      </c>
      <c r="CJ279" s="7">
        <f t="shared" si="17"/>
        <v>0</v>
      </c>
      <c r="CL279">
        <f>+COUNTIF(EV!A:A,A279)</f>
        <v>1</v>
      </c>
      <c r="CM279" s="2">
        <f>+VLOOKUP(A279,EV!A:R,18,0)</f>
        <v>19.5255548204421</v>
      </c>
      <c r="CN279" t="b">
        <f t="shared" si="18"/>
        <v>1</v>
      </c>
      <c r="CO279" s="7">
        <f t="shared" si="19"/>
        <v>0</v>
      </c>
    </row>
    <row r="280" spans="1:93" x14ac:dyDescent="0.3">
      <c r="A280" t="s">
        <v>648</v>
      </c>
      <c r="B280" t="s">
        <v>83</v>
      </c>
      <c r="C280">
        <v>1.34</v>
      </c>
      <c r="D280">
        <v>4.41</v>
      </c>
      <c r="E280">
        <v>4.3</v>
      </c>
      <c r="F280">
        <v>1.1000000000000001</v>
      </c>
      <c r="G280">
        <v>0.16700000000000001</v>
      </c>
      <c r="I280" t="s">
        <v>84</v>
      </c>
      <c r="K280">
        <v>10</v>
      </c>
      <c r="L280" t="s">
        <v>85</v>
      </c>
      <c r="M280">
        <v>30</v>
      </c>
      <c r="N280">
        <v>0.17499999999999999</v>
      </c>
      <c r="O280">
        <v>0.4375</v>
      </c>
      <c r="P280" t="s">
        <v>649</v>
      </c>
      <c r="Q280" t="s">
        <v>87</v>
      </c>
      <c r="R280" t="s">
        <v>87</v>
      </c>
      <c r="S280" t="s">
        <v>88</v>
      </c>
      <c r="T280" t="b">
        <v>0</v>
      </c>
      <c r="U280">
        <v>0.17499999999999999</v>
      </c>
      <c r="V280">
        <v>4.0925789101229897E-2</v>
      </c>
      <c r="W280">
        <v>4</v>
      </c>
      <c r="Y280">
        <v>4.7359359776127006</v>
      </c>
      <c r="Z280">
        <v>4.8426191064862687</v>
      </c>
      <c r="AA280">
        <v>4.7626856522471748</v>
      </c>
      <c r="AB280">
        <v>4.7359359776127006</v>
      </c>
      <c r="AC280">
        <v>0.19716191245896911</v>
      </c>
      <c r="AD280">
        <v>0.1981880082496425</v>
      </c>
      <c r="AE280">
        <v>152.43319800542201</v>
      </c>
      <c r="AF280">
        <v>3636.680473583262</v>
      </c>
      <c r="AG280">
        <v>0.19680752219692271</v>
      </c>
      <c r="AH280">
        <v>4.6953425001448483</v>
      </c>
      <c r="AI280">
        <v>4.858496847219854</v>
      </c>
      <c r="AJ280">
        <v>4.8428123847979778</v>
      </c>
      <c r="AK280">
        <v>11.10513565078824</v>
      </c>
      <c r="AL280">
        <v>11.069285450966809</v>
      </c>
      <c r="AM280">
        <v>0.198829881632476</v>
      </c>
      <c r="AN280">
        <v>0.1981880082496425</v>
      </c>
      <c r="AO280">
        <v>3.4762505482416932</v>
      </c>
      <c r="AP280">
        <v>3.4762505482416932</v>
      </c>
      <c r="AQ280" t="b">
        <v>0</v>
      </c>
      <c r="AR280" t="b">
        <v>0</v>
      </c>
      <c r="AU280">
        <v>152.42963530892891</v>
      </c>
      <c r="AV280">
        <v>3636.1075921833731</v>
      </c>
      <c r="AW280">
        <v>0.1968121221257208</v>
      </c>
      <c r="AX280">
        <v>0.1968121221257208</v>
      </c>
      <c r="AY280">
        <v>0.1968121221257208</v>
      </c>
      <c r="AZ280" t="s">
        <v>89</v>
      </c>
      <c r="BA280" s="1">
        <v>4.6948223030560188</v>
      </c>
      <c r="BB280">
        <v>4.6948223030560188</v>
      </c>
      <c r="BC280">
        <v>4.6948223030560188</v>
      </c>
      <c r="BD280" t="s">
        <v>89</v>
      </c>
      <c r="BE280">
        <v>4.7977300691654188</v>
      </c>
      <c r="BF280">
        <v>4.7977300691654188</v>
      </c>
      <c r="BG280">
        <v>4.7977300691654188</v>
      </c>
      <c r="BH280" t="s">
        <v>89</v>
      </c>
      <c r="BI280">
        <v>4.1021924803693037E-2</v>
      </c>
      <c r="BJ280">
        <v>66.015219461796249</v>
      </c>
      <c r="BK280">
        <v>1968.336330023182</v>
      </c>
      <c r="BL280">
        <v>0.45444066148051421</v>
      </c>
      <c r="BM280">
        <v>0.45444066148051421</v>
      </c>
      <c r="BN280">
        <v>0.45444066148051421</v>
      </c>
      <c r="BO280" t="s">
        <v>89</v>
      </c>
      <c r="BP280" t="s">
        <v>90</v>
      </c>
      <c r="BQ280" s="2">
        <v>11.157459897395491</v>
      </c>
      <c r="BR280">
        <v>11.157459897395491</v>
      </c>
      <c r="BS280">
        <v>11.157459897395491</v>
      </c>
      <c r="BT280" t="s">
        <v>89</v>
      </c>
      <c r="BU280" t="s">
        <v>91</v>
      </c>
      <c r="BV280">
        <v>0.1988177893977249</v>
      </c>
      <c r="BW280">
        <v>4.8813887051105276</v>
      </c>
      <c r="BX280">
        <v>4.0729759789375999E-2</v>
      </c>
      <c r="BY280">
        <v>1.752016576880844</v>
      </c>
      <c r="BZ280">
        <v>10</v>
      </c>
      <c r="CA280">
        <v>0.45065579990621513</v>
      </c>
      <c r="CB280">
        <v>0.45300116171346871</v>
      </c>
      <c r="CC280">
        <v>11.06884367196861</v>
      </c>
      <c r="CD280">
        <v>10.824996520257599</v>
      </c>
      <c r="CG280">
        <f>+COUNTIF(IV!A:A,A280)</f>
        <v>1</v>
      </c>
      <c r="CH280" s="1">
        <f>+VLOOKUP(A280,IV!A:Q,17,0)</f>
        <v>4.6948223030560197</v>
      </c>
      <c r="CI280" t="b">
        <f t="shared" si="16"/>
        <v>1</v>
      </c>
      <c r="CJ280" s="7">
        <f t="shared" si="17"/>
        <v>0</v>
      </c>
      <c r="CL280">
        <f>+COUNTIF(EV!A:A,A280)</f>
        <v>1</v>
      </c>
      <c r="CM280" s="2">
        <f>+VLOOKUP(A280,EV!A:R,18,0)</f>
        <v>11.157459897395491</v>
      </c>
      <c r="CN280" t="b">
        <f t="shared" si="18"/>
        <v>1</v>
      </c>
      <c r="CO280" s="7">
        <f t="shared" si="19"/>
        <v>0</v>
      </c>
    </row>
    <row r="281" spans="1:93" x14ac:dyDescent="0.3">
      <c r="A281" t="s">
        <v>650</v>
      </c>
      <c r="B281" t="s">
        <v>83</v>
      </c>
      <c r="C281">
        <v>1.34</v>
      </c>
      <c r="D281">
        <v>4.41</v>
      </c>
      <c r="E281">
        <v>4.3</v>
      </c>
      <c r="F281">
        <v>1.1000000000000001</v>
      </c>
      <c r="G281">
        <v>0.16700000000000001</v>
      </c>
      <c r="I281" t="s">
        <v>84</v>
      </c>
      <c r="K281">
        <v>10</v>
      </c>
      <c r="L281" t="s">
        <v>85</v>
      </c>
      <c r="M281">
        <v>30</v>
      </c>
      <c r="N281">
        <v>0.17499999999999999</v>
      </c>
      <c r="O281">
        <v>0.8125</v>
      </c>
      <c r="P281" t="s">
        <v>651</v>
      </c>
      <c r="Q281" t="s">
        <v>87</v>
      </c>
      <c r="R281" t="s">
        <v>87</v>
      </c>
      <c r="S281" t="s">
        <v>88</v>
      </c>
      <c r="T281" t="b">
        <v>0</v>
      </c>
      <c r="U281">
        <v>0.17499999999999999</v>
      </c>
      <c r="V281">
        <v>4.0925789101229897E-2</v>
      </c>
      <c r="W281">
        <v>4</v>
      </c>
      <c r="Y281">
        <v>4.7359359776127006</v>
      </c>
      <c r="Z281">
        <v>4.8426191064862687</v>
      </c>
      <c r="AA281">
        <v>4.7626856522471748</v>
      </c>
      <c r="AB281">
        <v>4.7359359776127006</v>
      </c>
      <c r="AC281">
        <v>0.19716191245896911</v>
      </c>
      <c r="AD281">
        <v>0.1981880082496425</v>
      </c>
      <c r="AE281">
        <v>152.43319800542201</v>
      </c>
      <c r="AF281">
        <v>3636.680473583262</v>
      </c>
      <c r="AG281">
        <v>0.19680752219692271</v>
      </c>
      <c r="AH281">
        <v>4.6953425001448483</v>
      </c>
      <c r="AI281">
        <v>4.8584968472198558</v>
      </c>
      <c r="AJ281">
        <v>4.8428123847979787</v>
      </c>
      <c r="AK281">
        <v>5.979688427347515</v>
      </c>
      <c r="AL281">
        <v>5.9603844735975127</v>
      </c>
      <c r="AM281">
        <v>0.198829881632476</v>
      </c>
      <c r="AN281">
        <v>0.1981880082496425</v>
      </c>
      <c r="AO281">
        <v>6.4558938753060016</v>
      </c>
      <c r="AP281">
        <v>6.4558938753060016</v>
      </c>
      <c r="AQ281" t="b">
        <v>0</v>
      </c>
      <c r="AR281" t="b">
        <v>0</v>
      </c>
      <c r="AU281">
        <v>152.42963530892891</v>
      </c>
      <c r="AV281">
        <v>3636.1075921833731</v>
      </c>
      <c r="AW281">
        <v>0.1968121221257208</v>
      </c>
      <c r="AX281">
        <v>0.1968121221257208</v>
      </c>
      <c r="AY281">
        <v>0.1968121221257208</v>
      </c>
      <c r="AZ281" t="s">
        <v>89</v>
      </c>
      <c r="BA281" s="1">
        <v>4.6948223030560188</v>
      </c>
      <c r="BB281">
        <v>4.6948223030560188</v>
      </c>
      <c r="BC281">
        <v>4.6948223030560188</v>
      </c>
      <c r="BD281" t="s">
        <v>89</v>
      </c>
      <c r="BE281">
        <v>4.7977300691654188</v>
      </c>
      <c r="BF281">
        <v>4.7977300691654188</v>
      </c>
      <c r="BG281">
        <v>4.7977300691654188</v>
      </c>
      <c r="BH281" t="s">
        <v>89</v>
      </c>
      <c r="BI281">
        <v>4.1021924803693037E-2</v>
      </c>
      <c r="BJ281">
        <v>122.5996932861931</v>
      </c>
      <c r="BK281">
        <v>3655.4817557573369</v>
      </c>
      <c r="BL281">
        <v>0.2446988177202768</v>
      </c>
      <c r="BM281">
        <v>0.2446988177202768</v>
      </c>
      <c r="BN281">
        <v>0.2446988177202768</v>
      </c>
      <c r="BO281" t="s">
        <v>89</v>
      </c>
      <c r="BP281" t="s">
        <v>90</v>
      </c>
      <c r="BQ281" s="2">
        <v>6.0078630216744937</v>
      </c>
      <c r="BR281">
        <v>6.0078630216744937</v>
      </c>
      <c r="BS281">
        <v>6.0078630216744937</v>
      </c>
      <c r="BT281" t="s">
        <v>89</v>
      </c>
      <c r="BU281" t="s">
        <v>91</v>
      </c>
      <c r="BV281">
        <v>0.1988177893977249</v>
      </c>
      <c r="BW281">
        <v>4.8813887051105258</v>
      </c>
      <c r="BX281">
        <v>4.0729759789375999E-2</v>
      </c>
      <c r="BY281">
        <v>3.2537450713501408</v>
      </c>
      <c r="BZ281">
        <v>10</v>
      </c>
      <c r="CA281">
        <v>0.24266081533411579</v>
      </c>
      <c r="CB281">
        <v>0.24392370246109851</v>
      </c>
      <c r="CC281">
        <v>5.9601465925984849</v>
      </c>
      <c r="CD281">
        <v>5.8288442801387088</v>
      </c>
      <c r="CG281">
        <f>+COUNTIF(IV!A:A,A281)</f>
        <v>1</v>
      </c>
      <c r="CH281" s="1">
        <f>+VLOOKUP(A281,IV!A:Q,17,0)</f>
        <v>4.6948223030560197</v>
      </c>
      <c r="CI281" t="b">
        <f t="shared" si="16"/>
        <v>1</v>
      </c>
      <c r="CJ281" s="7">
        <f t="shared" si="17"/>
        <v>0</v>
      </c>
      <c r="CL281">
        <f>+COUNTIF(EV!A:A,A281)</f>
        <v>1</v>
      </c>
      <c r="CM281" s="2">
        <f>+VLOOKUP(A281,EV!A:R,18,0)</f>
        <v>6.0078630216744946</v>
      </c>
      <c r="CN281" t="b">
        <f t="shared" si="18"/>
        <v>1</v>
      </c>
      <c r="CO281" s="7">
        <f t="shared" si="19"/>
        <v>0</v>
      </c>
    </row>
    <row r="282" spans="1:93" x14ac:dyDescent="0.3">
      <c r="A282" t="s">
        <v>652</v>
      </c>
      <c r="B282" t="s">
        <v>83</v>
      </c>
      <c r="C282">
        <v>1.34</v>
      </c>
      <c r="D282">
        <v>4.41</v>
      </c>
      <c r="E282">
        <v>4.3</v>
      </c>
      <c r="F282">
        <v>1.1000000000000001</v>
      </c>
      <c r="G282">
        <v>0.16700000000000001</v>
      </c>
      <c r="I282" t="s">
        <v>84</v>
      </c>
      <c r="K282">
        <v>10</v>
      </c>
      <c r="L282" t="s">
        <v>109</v>
      </c>
      <c r="M282">
        <v>90</v>
      </c>
      <c r="N282">
        <v>2.5000000000000001E-2</v>
      </c>
      <c r="O282">
        <v>0.25</v>
      </c>
      <c r="P282" t="s">
        <v>653</v>
      </c>
      <c r="Q282" t="s">
        <v>87</v>
      </c>
      <c r="R282" t="s">
        <v>87</v>
      </c>
      <c r="S282" t="s">
        <v>111</v>
      </c>
      <c r="T282" t="b">
        <v>1</v>
      </c>
      <c r="U282">
        <v>2.5000000000000001E-2</v>
      </c>
      <c r="V282">
        <v>4.0925789101229897E-2</v>
      </c>
      <c r="W282">
        <v>4</v>
      </c>
      <c r="Y282">
        <v>4.7359359776127006</v>
      </c>
      <c r="Z282">
        <v>4.8002803981326094</v>
      </c>
      <c r="AA282">
        <v>4.7626856522471748</v>
      </c>
      <c r="AB282">
        <v>4.7359359776127006</v>
      </c>
      <c r="AC282">
        <v>0.19716191245896911</v>
      </c>
      <c r="AD282">
        <v>0.19778402510422691</v>
      </c>
      <c r="AE282">
        <v>457.29959401626581</v>
      </c>
      <c r="AF282">
        <v>10910.04142074978</v>
      </c>
      <c r="AG282">
        <v>0.1968075221969228</v>
      </c>
      <c r="AH282">
        <v>4.695342500144851</v>
      </c>
      <c r="AI282">
        <v>3.1495753525323988</v>
      </c>
      <c r="AJ282">
        <v>3.4046687635384698</v>
      </c>
      <c r="AK282">
        <v>12.598301410129601</v>
      </c>
      <c r="AL282">
        <v>13.618675054153879</v>
      </c>
      <c r="AM282">
        <v>0.19266016542454709</v>
      </c>
      <c r="AN282">
        <v>0.19778402510422691</v>
      </c>
      <c r="AO282">
        <v>3.4926562436369748</v>
      </c>
      <c r="AP282">
        <v>3.4926562436369748</v>
      </c>
      <c r="AQ282" t="b">
        <v>1</v>
      </c>
      <c r="AR282" t="b">
        <v>1</v>
      </c>
      <c r="AU282">
        <v>457.28890592678658</v>
      </c>
      <c r="AV282">
        <v>10908.32277655012</v>
      </c>
      <c r="AW282">
        <v>0.1968121221257208</v>
      </c>
      <c r="AX282">
        <v>0.1968121221257208</v>
      </c>
      <c r="AY282">
        <v>0.1968121221257208</v>
      </c>
      <c r="AZ282" t="s">
        <v>89</v>
      </c>
      <c r="BA282" s="1">
        <v>4.6948223030560197</v>
      </c>
      <c r="BB282">
        <v>4.6948223030560197</v>
      </c>
      <c r="BC282">
        <v>4.6948223030560197</v>
      </c>
      <c r="BD282" t="s">
        <v>89</v>
      </c>
      <c r="BE282">
        <v>4.7977300691654214</v>
      </c>
      <c r="BF282">
        <v>4.7977300691654214</v>
      </c>
      <c r="BG282">
        <v>4.7977300691654214</v>
      </c>
      <c r="BH282" t="s">
        <v>89</v>
      </c>
      <c r="BI282">
        <v>4.1021924803693023E-2</v>
      </c>
      <c r="BJ282">
        <v>115.84946261104849</v>
      </c>
      <c r="BK282">
        <v>7789.1324531292676</v>
      </c>
      <c r="BL282">
        <v>0.77687024153202044</v>
      </c>
      <c r="BM282">
        <v>0.77687024153202044</v>
      </c>
      <c r="BN282">
        <v>0.77687024153202044</v>
      </c>
      <c r="BO282" t="s">
        <v>89</v>
      </c>
      <c r="BP282" t="s">
        <v>90</v>
      </c>
      <c r="BQ282" s="2">
        <v>38.676796830996793</v>
      </c>
      <c r="BR282">
        <v>38.676796830996793</v>
      </c>
      <c r="BS282">
        <v>38.676796830996793</v>
      </c>
      <c r="BT282" t="s">
        <v>89</v>
      </c>
      <c r="BU282" t="s">
        <v>91</v>
      </c>
      <c r="BV282">
        <v>0.19421756038300511</v>
      </c>
      <c r="BW282">
        <v>9.6691992077491964</v>
      </c>
      <c r="BX282">
        <v>2.0086209437835671E-2</v>
      </c>
      <c r="BY282">
        <v>1.3123878900434069</v>
      </c>
      <c r="BZ282">
        <v>28</v>
      </c>
      <c r="CA282">
        <v>0.78864764983587643</v>
      </c>
      <c r="CB282">
        <v>0.79113610041690763</v>
      </c>
      <c r="CC282">
        <v>19.201121592530441</v>
      </c>
      <c r="CD282">
        <v>18.943743910450799</v>
      </c>
      <c r="CG282">
        <f>+COUNTIF(IV!A:A,A282)</f>
        <v>1</v>
      </c>
      <c r="CH282" s="1">
        <f>+VLOOKUP(A282,IV!A:Q,17,0)</f>
        <v>4.6948223030560188</v>
      </c>
      <c r="CI282" t="b">
        <f t="shared" si="16"/>
        <v>1</v>
      </c>
      <c r="CJ282" s="7">
        <f t="shared" si="17"/>
        <v>0</v>
      </c>
      <c r="CL282">
        <f>+COUNTIF(EV!A:A,A282)</f>
        <v>1</v>
      </c>
      <c r="CM282" s="2">
        <f>+VLOOKUP(A282,EV!A:R,18,0)</f>
        <v>38.676796830996778</v>
      </c>
      <c r="CN282" t="b">
        <f t="shared" si="18"/>
        <v>1</v>
      </c>
      <c r="CO282" s="7">
        <f t="shared" si="19"/>
        <v>0</v>
      </c>
    </row>
    <row r="283" spans="1:93" x14ac:dyDescent="0.3">
      <c r="A283" t="s">
        <v>654</v>
      </c>
      <c r="B283" t="s">
        <v>83</v>
      </c>
      <c r="C283">
        <v>1.34</v>
      </c>
      <c r="D283">
        <v>4.41</v>
      </c>
      <c r="E283">
        <v>4.3</v>
      </c>
      <c r="F283">
        <v>1.1000000000000001</v>
      </c>
      <c r="G283">
        <v>0.16700000000000001</v>
      </c>
      <c r="I283" t="s">
        <v>84</v>
      </c>
      <c r="K283">
        <v>10</v>
      </c>
      <c r="L283" t="s">
        <v>109</v>
      </c>
      <c r="M283">
        <v>90</v>
      </c>
      <c r="N283">
        <v>2.5000000000000001E-2</v>
      </c>
      <c r="O283">
        <v>0.4375</v>
      </c>
      <c r="P283" t="s">
        <v>655</v>
      </c>
      <c r="Q283" t="s">
        <v>87</v>
      </c>
      <c r="R283" t="s">
        <v>87</v>
      </c>
      <c r="S283" t="s">
        <v>111</v>
      </c>
      <c r="T283" t="b">
        <v>1</v>
      </c>
      <c r="U283">
        <v>2.5000000000000001E-2</v>
      </c>
      <c r="V283">
        <v>4.0925789101229897E-2</v>
      </c>
      <c r="W283">
        <v>4</v>
      </c>
      <c r="Y283">
        <v>4.7359359776127006</v>
      </c>
      <c r="Z283">
        <v>4.8002803981326094</v>
      </c>
      <c r="AA283">
        <v>4.7626856522471748</v>
      </c>
      <c r="AB283">
        <v>4.7359359776127006</v>
      </c>
      <c r="AC283">
        <v>0.19716191245896911</v>
      </c>
      <c r="AD283">
        <v>0.19778402510422691</v>
      </c>
      <c r="AE283">
        <v>457.29959401626581</v>
      </c>
      <c r="AF283">
        <v>10910.04142074978</v>
      </c>
      <c r="AG283">
        <v>0.1968075221969228</v>
      </c>
      <c r="AH283">
        <v>4.695342500144851</v>
      </c>
      <c r="AI283">
        <v>3.149575352532398</v>
      </c>
      <c r="AJ283">
        <v>3.4046687635384711</v>
      </c>
      <c r="AK283">
        <v>7.1990293772169096</v>
      </c>
      <c r="AL283">
        <v>7.7821000309450756</v>
      </c>
      <c r="AM283">
        <v>0.19266016542454709</v>
      </c>
      <c r="AN283">
        <v>0.19778402510422691</v>
      </c>
      <c r="AO283">
        <v>6.112148426364703</v>
      </c>
      <c r="AP283">
        <v>6.112148426364703</v>
      </c>
      <c r="AQ283" t="b">
        <v>1</v>
      </c>
      <c r="AR283" t="b">
        <v>1</v>
      </c>
      <c r="AU283">
        <v>457.28890592678658</v>
      </c>
      <c r="AV283">
        <v>10908.32277655012</v>
      </c>
      <c r="AW283">
        <v>0.1968121221257208</v>
      </c>
      <c r="AX283">
        <v>0.1968121221257208</v>
      </c>
      <c r="AY283">
        <v>0.1968121221257208</v>
      </c>
      <c r="AZ283" t="s">
        <v>89</v>
      </c>
      <c r="BA283" s="1">
        <v>4.6948223030560197</v>
      </c>
      <c r="BB283">
        <v>4.6948223030560197</v>
      </c>
      <c r="BC283">
        <v>4.6948223030560197</v>
      </c>
      <c r="BD283" t="s">
        <v>89</v>
      </c>
      <c r="BE283">
        <v>4.7977300691654214</v>
      </c>
      <c r="BF283">
        <v>4.7977300691654214</v>
      </c>
      <c r="BG283">
        <v>4.7977300691654214</v>
      </c>
      <c r="BH283" t="s">
        <v>89</v>
      </c>
      <c r="BI283">
        <v>4.1021924803693023E-2</v>
      </c>
      <c r="BJ283">
        <v>202.7365595693349</v>
      </c>
      <c r="BK283">
        <v>13630.98179297623</v>
      </c>
      <c r="BL283">
        <v>0.4439258523040116</v>
      </c>
      <c r="BM283">
        <v>0.4439258523040116</v>
      </c>
      <c r="BN283">
        <v>0.4439258523040116</v>
      </c>
      <c r="BO283" t="s">
        <v>89</v>
      </c>
      <c r="BP283" t="s">
        <v>90</v>
      </c>
      <c r="BQ283" s="2">
        <v>22.101026760569599</v>
      </c>
      <c r="BR283">
        <v>22.101026760569599</v>
      </c>
      <c r="BS283">
        <v>22.101026760569599</v>
      </c>
      <c r="BT283" t="s">
        <v>89</v>
      </c>
      <c r="BU283" t="s">
        <v>91</v>
      </c>
      <c r="BV283">
        <v>0.19421756038300511</v>
      </c>
      <c r="BW283">
        <v>9.6691992077491982</v>
      </c>
      <c r="BX283">
        <v>2.0086209437835661E-2</v>
      </c>
      <c r="BY283">
        <v>2.296678807575963</v>
      </c>
      <c r="BZ283">
        <v>28</v>
      </c>
      <c r="CA283">
        <v>0.45065579990621513</v>
      </c>
      <c r="CB283">
        <v>0.45207777166680441</v>
      </c>
      <c r="CC283">
        <v>10.97206948144596</v>
      </c>
      <c r="CD283">
        <v>10.824996520257599</v>
      </c>
      <c r="CG283">
        <f>+COUNTIF(IV!A:A,A283)</f>
        <v>1</v>
      </c>
      <c r="CH283" s="1">
        <f>+VLOOKUP(A283,IV!A:Q,17,0)</f>
        <v>4.6948223030560188</v>
      </c>
      <c r="CI283" t="b">
        <f t="shared" si="16"/>
        <v>1</v>
      </c>
      <c r="CJ283" s="7">
        <f t="shared" si="17"/>
        <v>0</v>
      </c>
      <c r="CL283">
        <f>+COUNTIF(EV!A:A,A283)</f>
        <v>1</v>
      </c>
      <c r="CM283" s="2">
        <f>+VLOOKUP(A283,EV!A:R,18,0)</f>
        <v>22.10102676056961</v>
      </c>
      <c r="CN283" t="b">
        <f t="shared" si="18"/>
        <v>1</v>
      </c>
      <c r="CO283" s="7">
        <f t="shared" si="19"/>
        <v>0</v>
      </c>
    </row>
    <row r="284" spans="1:93" x14ac:dyDescent="0.3">
      <c r="A284" t="s">
        <v>656</v>
      </c>
      <c r="B284" t="s">
        <v>83</v>
      </c>
      <c r="C284">
        <v>1.34</v>
      </c>
      <c r="D284">
        <v>4.41</v>
      </c>
      <c r="E284">
        <v>4.3</v>
      </c>
      <c r="F284">
        <v>1.1000000000000001</v>
      </c>
      <c r="G284">
        <v>0.16700000000000001</v>
      </c>
      <c r="I284" t="s">
        <v>84</v>
      </c>
      <c r="K284">
        <v>10</v>
      </c>
      <c r="L284" t="s">
        <v>109</v>
      </c>
      <c r="M284">
        <v>90</v>
      </c>
      <c r="N284">
        <v>2.5000000000000001E-2</v>
      </c>
      <c r="O284">
        <v>0.8125</v>
      </c>
      <c r="P284" t="s">
        <v>657</v>
      </c>
      <c r="Q284" t="s">
        <v>87</v>
      </c>
      <c r="R284" t="s">
        <v>87</v>
      </c>
      <c r="S284" t="s">
        <v>111</v>
      </c>
      <c r="T284" t="b">
        <v>1</v>
      </c>
      <c r="U284">
        <v>2.5000000000000001E-2</v>
      </c>
      <c r="V284">
        <v>4.0925789101229897E-2</v>
      </c>
      <c r="W284">
        <v>4</v>
      </c>
      <c r="Y284">
        <v>4.7359359776127006</v>
      </c>
      <c r="Z284">
        <v>4.8002803981326094</v>
      </c>
      <c r="AA284">
        <v>4.7626856522471748</v>
      </c>
      <c r="AB284">
        <v>4.7359359776127006</v>
      </c>
      <c r="AC284">
        <v>0.19716191245896911</v>
      </c>
      <c r="AD284">
        <v>0.19778402510422691</v>
      </c>
      <c r="AE284">
        <v>457.29959401626581</v>
      </c>
      <c r="AF284">
        <v>10910.04142074978</v>
      </c>
      <c r="AG284">
        <v>0.1968075221969228</v>
      </c>
      <c r="AH284">
        <v>4.695342500144851</v>
      </c>
      <c r="AI284">
        <v>3.1495753525323962</v>
      </c>
      <c r="AJ284">
        <v>3.404668763538464</v>
      </c>
      <c r="AK284">
        <v>3.8764004338860261</v>
      </c>
      <c r="AL284">
        <v>4.1903615551242641</v>
      </c>
      <c r="AM284">
        <v>0.19266016542454709</v>
      </c>
      <c r="AN284">
        <v>0.19778402510422691</v>
      </c>
      <c r="AO284">
        <v>11.35113279182014</v>
      </c>
      <c r="AP284">
        <v>11.35113279182014</v>
      </c>
      <c r="AQ284" t="b">
        <v>1</v>
      </c>
      <c r="AR284" t="b">
        <v>1</v>
      </c>
      <c r="AU284">
        <v>457.28890592678658</v>
      </c>
      <c r="AV284">
        <v>10908.32277655012</v>
      </c>
      <c r="AW284">
        <v>0.1968121221257208</v>
      </c>
      <c r="AX284">
        <v>0.1968121221257208</v>
      </c>
      <c r="AY284">
        <v>0.1968121221257208</v>
      </c>
      <c r="AZ284" t="s">
        <v>89</v>
      </c>
      <c r="BA284" s="1">
        <v>4.6948223030560197</v>
      </c>
      <c r="BB284">
        <v>4.6948223030560197</v>
      </c>
      <c r="BC284">
        <v>4.6948223030560197</v>
      </c>
      <c r="BD284" t="s">
        <v>89</v>
      </c>
      <c r="BE284">
        <v>4.7977300691654214</v>
      </c>
      <c r="BF284">
        <v>4.7977300691654214</v>
      </c>
      <c r="BG284">
        <v>4.7977300691654214</v>
      </c>
      <c r="BH284" t="s">
        <v>89</v>
      </c>
      <c r="BI284">
        <v>4.1021924803693023E-2</v>
      </c>
      <c r="BJ284">
        <v>376.51075348590751</v>
      </c>
      <c r="BK284">
        <v>25314.680472670119</v>
      </c>
      <c r="BL284">
        <v>0.23903699739446779</v>
      </c>
      <c r="BM284">
        <v>0.23903699739446779</v>
      </c>
      <c r="BN284">
        <v>0.23903699739446779</v>
      </c>
      <c r="BO284" t="s">
        <v>89</v>
      </c>
      <c r="BP284" t="s">
        <v>90</v>
      </c>
      <c r="BQ284" s="2">
        <v>11.90055287107595</v>
      </c>
      <c r="BR284">
        <v>11.90055287107595</v>
      </c>
      <c r="BS284">
        <v>11.90055287107595</v>
      </c>
      <c r="BT284" t="s">
        <v>89</v>
      </c>
      <c r="BU284" t="s">
        <v>91</v>
      </c>
      <c r="BV284">
        <v>0.19421756038300511</v>
      </c>
      <c r="BW284">
        <v>9.6691992077492088</v>
      </c>
      <c r="BX284">
        <v>2.008620943783565E-2</v>
      </c>
      <c r="BY284">
        <v>4.2652606426410733</v>
      </c>
      <c r="BZ284">
        <v>28</v>
      </c>
      <c r="CA284">
        <v>0.24266081533411579</v>
      </c>
      <c r="CB284">
        <v>0.24342649243597159</v>
      </c>
      <c r="CC284">
        <v>5.9080374130862889</v>
      </c>
      <c r="CD284">
        <v>5.8288442801387088</v>
      </c>
      <c r="CG284">
        <f>+COUNTIF(IV!A:A,A284)</f>
        <v>1</v>
      </c>
      <c r="CH284" s="1">
        <f>+VLOOKUP(A284,IV!A:Q,17,0)</f>
        <v>4.6948223030560188</v>
      </c>
      <c r="CI284" t="b">
        <f t="shared" si="16"/>
        <v>1</v>
      </c>
      <c r="CJ284" s="7">
        <f t="shared" si="17"/>
        <v>0</v>
      </c>
      <c r="CL284">
        <f>+COUNTIF(EV!A:A,A284)</f>
        <v>1</v>
      </c>
      <c r="CM284" s="2">
        <f>+VLOOKUP(A284,EV!A:R,18,0)</f>
        <v>11.90055287107594</v>
      </c>
      <c r="CN284" t="b">
        <f t="shared" si="18"/>
        <v>0</v>
      </c>
      <c r="CO284" s="7">
        <f t="shared" si="19"/>
        <v>-8.8817841970012523E-16</v>
      </c>
    </row>
    <row r="285" spans="1:93" x14ac:dyDescent="0.3">
      <c r="A285" t="s">
        <v>658</v>
      </c>
      <c r="B285" t="s">
        <v>83</v>
      </c>
      <c r="C285">
        <v>1.34</v>
      </c>
      <c r="D285">
        <v>4.41</v>
      </c>
      <c r="E285">
        <v>4.3</v>
      </c>
      <c r="F285">
        <v>1.1000000000000001</v>
      </c>
      <c r="G285">
        <v>0.16700000000000001</v>
      </c>
      <c r="I285" t="s">
        <v>84</v>
      </c>
      <c r="K285">
        <v>10</v>
      </c>
      <c r="L285" t="s">
        <v>109</v>
      </c>
      <c r="M285">
        <v>90</v>
      </c>
      <c r="N285">
        <v>0.1</v>
      </c>
      <c r="O285">
        <v>0.25</v>
      </c>
      <c r="P285" t="s">
        <v>659</v>
      </c>
      <c r="Q285" t="s">
        <v>87</v>
      </c>
      <c r="R285" t="s">
        <v>87</v>
      </c>
      <c r="S285" t="s">
        <v>111</v>
      </c>
      <c r="T285" t="b">
        <v>0</v>
      </c>
      <c r="U285">
        <v>0.1</v>
      </c>
      <c r="V285">
        <v>4.0925789101229897E-2</v>
      </c>
      <c r="W285">
        <v>4</v>
      </c>
      <c r="Y285">
        <v>4.7359359776127006</v>
      </c>
      <c r="Z285">
        <v>4.8426191064862687</v>
      </c>
      <c r="AA285">
        <v>4.7626856522471748</v>
      </c>
      <c r="AB285">
        <v>4.7359359776127006</v>
      </c>
      <c r="AC285">
        <v>0.19716191245896911</v>
      </c>
      <c r="AD285">
        <v>0.1981880082496425</v>
      </c>
      <c r="AE285">
        <v>457.29959401626581</v>
      </c>
      <c r="AF285">
        <v>10910.04142074978</v>
      </c>
      <c r="AG285">
        <v>0.1968075221969228</v>
      </c>
      <c r="AH285">
        <v>4.695342500144851</v>
      </c>
      <c r="AI285">
        <v>4.89694639193611</v>
      </c>
      <c r="AJ285">
        <v>4.8807326067874524</v>
      </c>
      <c r="AK285">
        <v>19.58778556774444</v>
      </c>
      <c r="AL285">
        <v>19.522930427149809</v>
      </c>
      <c r="AM285">
        <v>0.19884638846500841</v>
      </c>
      <c r="AN285">
        <v>0.1981880082496425</v>
      </c>
      <c r="AO285">
        <v>7.4550017124449619</v>
      </c>
      <c r="AP285">
        <v>7.4550017124449619</v>
      </c>
      <c r="AQ285" t="b">
        <v>0</v>
      </c>
      <c r="AR285" t="b">
        <v>0</v>
      </c>
      <c r="AU285">
        <v>457.28890592678658</v>
      </c>
      <c r="AV285">
        <v>10908.32277655012</v>
      </c>
      <c r="AW285">
        <v>0.1968121221257208</v>
      </c>
      <c r="AX285">
        <v>0.1968121221257208</v>
      </c>
      <c r="AY285">
        <v>0.1968121221257208</v>
      </c>
      <c r="AZ285" t="s">
        <v>89</v>
      </c>
      <c r="BA285" s="1">
        <v>4.6948223030560197</v>
      </c>
      <c r="BB285">
        <v>4.6948223030560197</v>
      </c>
      <c r="BC285">
        <v>4.6948223030560197</v>
      </c>
      <c r="BD285" t="s">
        <v>89</v>
      </c>
      <c r="BE285">
        <v>4.7977300691654214</v>
      </c>
      <c r="BF285">
        <v>4.7977300691654214</v>
      </c>
      <c r="BG285">
        <v>4.7977300691654214</v>
      </c>
      <c r="BH285" t="s">
        <v>89</v>
      </c>
      <c r="BI285">
        <v>4.1021924803693023E-2</v>
      </c>
      <c r="BJ285">
        <v>113.15267113317159</v>
      </c>
      <c r="BK285">
        <v>3856.9370556983572</v>
      </c>
      <c r="BL285">
        <v>0.79538555386003396</v>
      </c>
      <c r="BM285">
        <v>0.79538555386003396</v>
      </c>
      <c r="BN285">
        <v>0.79538555386003396</v>
      </c>
      <c r="BO285" t="s">
        <v>89</v>
      </c>
      <c r="BP285" t="s">
        <v>90</v>
      </c>
      <c r="BQ285" s="2">
        <v>19.71027731739018</v>
      </c>
      <c r="BR285">
        <v>19.71027731739018</v>
      </c>
      <c r="BS285">
        <v>19.71027731739018</v>
      </c>
      <c r="BT285" t="s">
        <v>89</v>
      </c>
      <c r="BU285" t="s">
        <v>91</v>
      </c>
      <c r="BV285">
        <v>0.19884638846500849</v>
      </c>
      <c r="BW285">
        <v>4.9275693293475449</v>
      </c>
      <c r="BX285">
        <v>4.0353848961743093E-2</v>
      </c>
      <c r="BY285">
        <v>2.516605457581564</v>
      </c>
      <c r="BZ285">
        <v>14</v>
      </c>
      <c r="CA285">
        <v>0.78864764983587643</v>
      </c>
      <c r="CB285">
        <v>0.79275203299857011</v>
      </c>
      <c r="CC285">
        <v>19.370476425945071</v>
      </c>
      <c r="CD285">
        <v>18.943743910450799</v>
      </c>
      <c r="CG285">
        <f>+COUNTIF(IV!A:A,A285)</f>
        <v>1</v>
      </c>
      <c r="CH285" s="1">
        <f>+VLOOKUP(A285,IV!A:Q,17,0)</f>
        <v>4.6948223030560188</v>
      </c>
      <c r="CI285" t="b">
        <f t="shared" si="16"/>
        <v>1</v>
      </c>
      <c r="CJ285" s="7">
        <f t="shared" si="17"/>
        <v>0</v>
      </c>
      <c r="CL285">
        <f>+COUNTIF(EV!A:A,A285)</f>
        <v>1</v>
      </c>
      <c r="CM285" s="2">
        <f>+VLOOKUP(A285,EV!A:R,18,0)</f>
        <v>19.71027731739018</v>
      </c>
      <c r="CN285" t="b">
        <f t="shared" si="18"/>
        <v>1</v>
      </c>
      <c r="CO285" s="7">
        <f t="shared" si="19"/>
        <v>0</v>
      </c>
    </row>
    <row r="286" spans="1:93" x14ac:dyDescent="0.3">
      <c r="A286" t="s">
        <v>660</v>
      </c>
      <c r="B286" t="s">
        <v>83</v>
      </c>
      <c r="C286">
        <v>1.34</v>
      </c>
      <c r="D286">
        <v>4.41</v>
      </c>
      <c r="E286">
        <v>4.3</v>
      </c>
      <c r="F286">
        <v>1.1000000000000001</v>
      </c>
      <c r="G286">
        <v>0.16700000000000001</v>
      </c>
      <c r="I286" t="s">
        <v>84</v>
      </c>
      <c r="K286">
        <v>10</v>
      </c>
      <c r="L286" t="s">
        <v>109</v>
      </c>
      <c r="M286">
        <v>90</v>
      </c>
      <c r="N286">
        <v>0.1</v>
      </c>
      <c r="O286">
        <v>0.4375</v>
      </c>
      <c r="P286" t="s">
        <v>661</v>
      </c>
      <c r="Q286" t="s">
        <v>87</v>
      </c>
      <c r="R286" t="s">
        <v>87</v>
      </c>
      <c r="S286" t="s">
        <v>111</v>
      </c>
      <c r="T286" t="b">
        <v>0</v>
      </c>
      <c r="U286">
        <v>0.1</v>
      </c>
      <c r="V286">
        <v>4.0925789101229897E-2</v>
      </c>
      <c r="W286">
        <v>4</v>
      </c>
      <c r="Y286">
        <v>4.7359359776127006</v>
      </c>
      <c r="Z286">
        <v>4.8426191064862687</v>
      </c>
      <c r="AA286">
        <v>4.7626856522471748</v>
      </c>
      <c r="AB286">
        <v>4.7359359776127006</v>
      </c>
      <c r="AC286">
        <v>0.19716191245896911</v>
      </c>
      <c r="AD286">
        <v>0.1981880082496425</v>
      </c>
      <c r="AE286">
        <v>457.29959401626581</v>
      </c>
      <c r="AF286">
        <v>10910.04142074978</v>
      </c>
      <c r="AG286">
        <v>0.1968075221969228</v>
      </c>
      <c r="AH286">
        <v>4.695342500144851</v>
      </c>
      <c r="AI286">
        <v>4.8969463919361083</v>
      </c>
      <c r="AJ286">
        <v>4.8807326067874524</v>
      </c>
      <c r="AK286">
        <v>11.19302032442539</v>
      </c>
      <c r="AL286">
        <v>11.155960244085611</v>
      </c>
      <c r="AM286">
        <v>0.19884638846500841</v>
      </c>
      <c r="AN286">
        <v>0.1981880082496425</v>
      </c>
      <c r="AO286">
        <v>13.046252996778691</v>
      </c>
      <c r="AP286">
        <v>13.046252996778691</v>
      </c>
      <c r="AQ286" t="b">
        <v>0</v>
      </c>
      <c r="AR286" t="b">
        <v>0</v>
      </c>
      <c r="AU286">
        <v>457.28890592678658</v>
      </c>
      <c r="AV286">
        <v>10908.32277655012</v>
      </c>
      <c r="AW286">
        <v>0.1968121221257208</v>
      </c>
      <c r="AX286">
        <v>0.1968121221257208</v>
      </c>
      <c r="AY286">
        <v>0.1968121221257208</v>
      </c>
      <c r="AZ286" t="s">
        <v>89</v>
      </c>
      <c r="BA286" s="1">
        <v>4.6948223030560197</v>
      </c>
      <c r="BB286">
        <v>4.6948223030560197</v>
      </c>
      <c r="BC286">
        <v>4.6948223030560197</v>
      </c>
      <c r="BD286" t="s">
        <v>89</v>
      </c>
      <c r="BE286">
        <v>4.7977300691654214</v>
      </c>
      <c r="BF286">
        <v>4.7977300691654214</v>
      </c>
      <c r="BG286">
        <v>4.7977300691654214</v>
      </c>
      <c r="BH286" t="s">
        <v>89</v>
      </c>
      <c r="BI286">
        <v>4.1021924803693023E-2</v>
      </c>
      <c r="BJ286">
        <v>198.01717448305041</v>
      </c>
      <c r="BK286">
        <v>6749.6398474721282</v>
      </c>
      <c r="BL286">
        <v>0.45450603077716217</v>
      </c>
      <c r="BM286">
        <v>0.45450603077716217</v>
      </c>
      <c r="BN286">
        <v>0.45450603077716217</v>
      </c>
      <c r="BO286" t="s">
        <v>89</v>
      </c>
      <c r="BP286" t="s">
        <v>90</v>
      </c>
      <c r="BQ286" s="2">
        <v>11.26301560993724</v>
      </c>
      <c r="BR286">
        <v>11.26301560993724</v>
      </c>
      <c r="BS286">
        <v>11.26301560993724</v>
      </c>
      <c r="BT286" t="s">
        <v>89</v>
      </c>
      <c r="BU286" t="s">
        <v>91</v>
      </c>
      <c r="BV286">
        <v>0.19884638846500849</v>
      </c>
      <c r="BW286">
        <v>4.927569329347544</v>
      </c>
      <c r="BX286">
        <v>4.0353848961743093E-2</v>
      </c>
      <c r="BY286">
        <v>4.4040595507677391</v>
      </c>
      <c r="BZ286">
        <v>14</v>
      </c>
      <c r="CA286">
        <v>0.45065579990621513</v>
      </c>
      <c r="CB286">
        <v>0.45300116171346871</v>
      </c>
      <c r="CC286">
        <v>11.06884367196861</v>
      </c>
      <c r="CD286">
        <v>10.824996520257599</v>
      </c>
      <c r="CG286">
        <f>+COUNTIF(IV!A:A,A286)</f>
        <v>1</v>
      </c>
      <c r="CH286" s="1">
        <f>+VLOOKUP(A286,IV!A:Q,17,0)</f>
        <v>4.6948223030560188</v>
      </c>
      <c r="CI286" t="b">
        <f t="shared" si="16"/>
        <v>1</v>
      </c>
      <c r="CJ286" s="7">
        <f t="shared" si="17"/>
        <v>0</v>
      </c>
      <c r="CL286">
        <f>+COUNTIF(EV!A:A,A286)</f>
        <v>1</v>
      </c>
      <c r="CM286" s="2">
        <f>+VLOOKUP(A286,EV!A:R,18,0)</f>
        <v>11.26301560993724</v>
      </c>
      <c r="CN286" t="b">
        <f t="shared" si="18"/>
        <v>1</v>
      </c>
      <c r="CO286" s="7">
        <f t="shared" si="19"/>
        <v>0</v>
      </c>
    </row>
    <row r="287" spans="1:93" x14ac:dyDescent="0.3">
      <c r="A287" t="s">
        <v>662</v>
      </c>
      <c r="B287" t="s">
        <v>83</v>
      </c>
      <c r="C287">
        <v>1.34</v>
      </c>
      <c r="D287">
        <v>4.41</v>
      </c>
      <c r="E287">
        <v>4.3</v>
      </c>
      <c r="F287">
        <v>1.1000000000000001</v>
      </c>
      <c r="G287">
        <v>0.16700000000000001</v>
      </c>
      <c r="I287" t="s">
        <v>84</v>
      </c>
      <c r="K287">
        <v>10</v>
      </c>
      <c r="L287" t="s">
        <v>109</v>
      </c>
      <c r="M287">
        <v>90</v>
      </c>
      <c r="N287">
        <v>0.1</v>
      </c>
      <c r="O287">
        <v>0.8125</v>
      </c>
      <c r="P287" t="s">
        <v>663</v>
      </c>
      <c r="Q287" t="s">
        <v>87</v>
      </c>
      <c r="R287" t="s">
        <v>87</v>
      </c>
      <c r="S287" t="s">
        <v>111</v>
      </c>
      <c r="T287" t="b">
        <v>0</v>
      </c>
      <c r="U287">
        <v>0.1</v>
      </c>
      <c r="V287">
        <v>4.0925789101229897E-2</v>
      </c>
      <c r="W287">
        <v>4</v>
      </c>
      <c r="Y287">
        <v>4.7359359776127006</v>
      </c>
      <c r="Z287">
        <v>4.8426191064862687</v>
      </c>
      <c r="AA287">
        <v>4.7626856522471748</v>
      </c>
      <c r="AB287">
        <v>4.7359359776127006</v>
      </c>
      <c r="AC287">
        <v>0.19716191245896911</v>
      </c>
      <c r="AD287">
        <v>0.1981880082496425</v>
      </c>
      <c r="AE287">
        <v>457.29959401626581</v>
      </c>
      <c r="AF287">
        <v>10910.04142074978</v>
      </c>
      <c r="AG287">
        <v>0.1968075221969228</v>
      </c>
      <c r="AH287">
        <v>4.695342500144851</v>
      </c>
      <c r="AI287">
        <v>4.8969463919361109</v>
      </c>
      <c r="AJ287">
        <v>4.8807326067874524</v>
      </c>
      <c r="AK287">
        <v>6.0270109439213666</v>
      </c>
      <c r="AL287">
        <v>6.007055516046095</v>
      </c>
      <c r="AM287">
        <v>0.19884638846500849</v>
      </c>
      <c r="AN287">
        <v>0.1981880082496425</v>
      </c>
      <c r="AO287">
        <v>24.228755565446129</v>
      </c>
      <c r="AP287">
        <v>24.228755565446129</v>
      </c>
      <c r="AQ287" t="b">
        <v>0</v>
      </c>
      <c r="AR287" t="b">
        <v>0</v>
      </c>
      <c r="AU287">
        <v>457.28890592678658</v>
      </c>
      <c r="AV287">
        <v>10908.32277655012</v>
      </c>
      <c r="AW287">
        <v>0.1968121221257208</v>
      </c>
      <c r="AX287">
        <v>0.1968121221257208</v>
      </c>
      <c r="AY287">
        <v>0.1968121221257208</v>
      </c>
      <c r="AZ287" t="s">
        <v>89</v>
      </c>
      <c r="BA287" s="1">
        <v>4.6948223030560197</v>
      </c>
      <c r="BB287">
        <v>4.6948223030560197</v>
      </c>
      <c r="BC287">
        <v>4.6948223030560197</v>
      </c>
      <c r="BD287" t="s">
        <v>89</v>
      </c>
      <c r="BE287">
        <v>4.7977300691654214</v>
      </c>
      <c r="BF287">
        <v>4.7977300691654214</v>
      </c>
      <c r="BG287">
        <v>4.7977300691654214</v>
      </c>
      <c r="BH287" t="s">
        <v>89</v>
      </c>
      <c r="BI287">
        <v>4.1021924803693023E-2</v>
      </c>
      <c r="BJ287">
        <v>367.74618118280779</v>
      </c>
      <c r="BK287">
        <v>12535.04543101966</v>
      </c>
      <c r="BL287">
        <v>0.24473401657231811</v>
      </c>
      <c r="BM287">
        <v>0.24473401657231811</v>
      </c>
      <c r="BN287">
        <v>0.24473401657231811</v>
      </c>
      <c r="BO287" t="s">
        <v>89</v>
      </c>
      <c r="BP287" t="s">
        <v>90</v>
      </c>
      <c r="BQ287" s="2">
        <v>6.0647007130431332</v>
      </c>
      <c r="BR287">
        <v>6.0647007130431332</v>
      </c>
      <c r="BS287">
        <v>6.0647007130431332</v>
      </c>
      <c r="BT287" t="s">
        <v>89</v>
      </c>
      <c r="BU287" t="s">
        <v>91</v>
      </c>
      <c r="BV287">
        <v>0.19884638846500849</v>
      </c>
      <c r="BW287">
        <v>4.9275693293475458</v>
      </c>
      <c r="BX287">
        <v>4.0353848961743079E-2</v>
      </c>
      <c r="BY287">
        <v>8.178967737140086</v>
      </c>
      <c r="BZ287">
        <v>14</v>
      </c>
      <c r="CA287">
        <v>0.24266081533411579</v>
      </c>
      <c r="CB287">
        <v>0.24392370246109851</v>
      </c>
      <c r="CC287">
        <v>5.9601465925984849</v>
      </c>
      <c r="CD287">
        <v>5.8288442801387088</v>
      </c>
      <c r="CG287">
        <f>+COUNTIF(IV!A:A,A287)</f>
        <v>1</v>
      </c>
      <c r="CH287" s="1">
        <f>+VLOOKUP(A287,IV!A:Q,17,0)</f>
        <v>4.6948223030560188</v>
      </c>
      <c r="CI287" t="b">
        <f t="shared" si="16"/>
        <v>1</v>
      </c>
      <c r="CJ287" s="7">
        <f t="shared" si="17"/>
        <v>0</v>
      </c>
      <c r="CL287">
        <f>+COUNTIF(EV!A:A,A287)</f>
        <v>1</v>
      </c>
      <c r="CM287" s="2">
        <f>+VLOOKUP(A287,EV!A:R,18,0)</f>
        <v>6.0647007130431332</v>
      </c>
      <c r="CN287" t="b">
        <f t="shared" si="18"/>
        <v>1</v>
      </c>
      <c r="CO287" s="7">
        <f t="shared" si="19"/>
        <v>0</v>
      </c>
    </row>
    <row r="288" spans="1:93" x14ac:dyDescent="0.3">
      <c r="A288" t="s">
        <v>664</v>
      </c>
      <c r="B288" t="s">
        <v>83</v>
      </c>
      <c r="C288">
        <v>1.34</v>
      </c>
      <c r="D288">
        <v>4.41</v>
      </c>
      <c r="E288">
        <v>4.3</v>
      </c>
      <c r="F288">
        <v>1.1000000000000001</v>
      </c>
      <c r="G288">
        <v>0.16700000000000001</v>
      </c>
      <c r="I288" t="s">
        <v>84</v>
      </c>
      <c r="K288">
        <v>10</v>
      </c>
      <c r="L288" t="s">
        <v>109</v>
      </c>
      <c r="M288">
        <v>90</v>
      </c>
      <c r="N288">
        <v>0.17499999999999999</v>
      </c>
      <c r="O288">
        <v>0.25</v>
      </c>
      <c r="P288" t="s">
        <v>665</v>
      </c>
      <c r="Q288" t="s">
        <v>87</v>
      </c>
      <c r="R288" t="s">
        <v>87</v>
      </c>
      <c r="S288" t="s">
        <v>111</v>
      </c>
      <c r="T288" t="b">
        <v>0</v>
      </c>
      <c r="U288">
        <v>0.17499999999999999</v>
      </c>
      <c r="V288">
        <v>4.0925789101229897E-2</v>
      </c>
      <c r="W288">
        <v>4</v>
      </c>
      <c r="Y288">
        <v>4.7359359776127006</v>
      </c>
      <c r="Z288">
        <v>4.8426191064862687</v>
      </c>
      <c r="AA288">
        <v>4.7626856522471748</v>
      </c>
      <c r="AB288">
        <v>4.7359359776127006</v>
      </c>
      <c r="AC288">
        <v>0.19716191245896911</v>
      </c>
      <c r="AD288">
        <v>0.1981880082496425</v>
      </c>
      <c r="AE288">
        <v>457.29959401626581</v>
      </c>
      <c r="AF288">
        <v>10910.04142074978</v>
      </c>
      <c r="AG288">
        <v>0.1968075221969228</v>
      </c>
      <c r="AH288">
        <v>4.695342500144851</v>
      </c>
      <c r="AI288">
        <v>4.8584968472198549</v>
      </c>
      <c r="AJ288">
        <v>4.8428123847979787</v>
      </c>
      <c r="AK288">
        <v>19.433987388879419</v>
      </c>
      <c r="AL288">
        <v>19.371249539191911</v>
      </c>
      <c r="AM288">
        <v>0.198829881632476</v>
      </c>
      <c r="AN288">
        <v>0.1981880082496425</v>
      </c>
      <c r="AO288">
        <v>5.9592866541286096</v>
      </c>
      <c r="AP288">
        <v>5.9592866541286096</v>
      </c>
      <c r="AQ288" t="b">
        <v>0</v>
      </c>
      <c r="AR288" t="b">
        <v>0</v>
      </c>
      <c r="AU288">
        <v>457.28890592678658</v>
      </c>
      <c r="AV288">
        <v>10908.32277655012</v>
      </c>
      <c r="AW288">
        <v>0.1968121221257208</v>
      </c>
      <c r="AX288">
        <v>0.1968121221257208</v>
      </c>
      <c r="AY288">
        <v>0.1968121221257208</v>
      </c>
      <c r="AZ288" t="s">
        <v>89</v>
      </c>
      <c r="BA288" s="1">
        <v>4.6948223030560197</v>
      </c>
      <c r="BB288">
        <v>4.6948223030560197</v>
      </c>
      <c r="BC288">
        <v>4.6948223030560197</v>
      </c>
      <c r="BD288" t="s">
        <v>89</v>
      </c>
      <c r="BE288">
        <v>4.7977300691654214</v>
      </c>
      <c r="BF288">
        <v>4.7977300691654214</v>
      </c>
      <c r="BG288">
        <v>4.7977300691654214</v>
      </c>
      <c r="BH288" t="s">
        <v>89</v>
      </c>
      <c r="BI288">
        <v>4.1021924803693023E-2</v>
      </c>
      <c r="BJ288">
        <v>113.1689476487936</v>
      </c>
      <c r="BK288">
        <v>3374.2908514683099</v>
      </c>
      <c r="BL288">
        <v>0.79527115759089961</v>
      </c>
      <c r="BM288">
        <v>0.79527115759089961</v>
      </c>
      <c r="BN288">
        <v>0.79527115759089961</v>
      </c>
      <c r="BO288" t="s">
        <v>89</v>
      </c>
      <c r="BP288" t="s">
        <v>90</v>
      </c>
      <c r="BQ288" s="2">
        <v>19.5255548204421</v>
      </c>
      <c r="BR288">
        <v>19.5255548204421</v>
      </c>
      <c r="BS288">
        <v>19.5255548204421</v>
      </c>
      <c r="BT288" t="s">
        <v>89</v>
      </c>
      <c r="BU288" t="s">
        <v>91</v>
      </c>
      <c r="BV288">
        <v>0.1988177893977249</v>
      </c>
      <c r="BW288">
        <v>4.8813887051105249</v>
      </c>
      <c r="BX288">
        <v>4.0729759789376013E-2</v>
      </c>
      <c r="BY288">
        <v>3.0034569889385909</v>
      </c>
      <c r="BZ288">
        <v>10</v>
      </c>
      <c r="CA288">
        <v>0.78864764983587643</v>
      </c>
      <c r="CB288">
        <v>0.79275203299857011</v>
      </c>
      <c r="CC288">
        <v>19.370476425945071</v>
      </c>
      <c r="CD288">
        <v>18.943743910450799</v>
      </c>
      <c r="CG288">
        <f>+COUNTIF(IV!A:A,A288)</f>
        <v>1</v>
      </c>
      <c r="CH288" s="1">
        <f>+VLOOKUP(A288,IV!A:Q,17,0)</f>
        <v>4.6948223030560188</v>
      </c>
      <c r="CI288" t="b">
        <f t="shared" si="16"/>
        <v>1</v>
      </c>
      <c r="CJ288" s="7">
        <f t="shared" si="17"/>
        <v>0</v>
      </c>
      <c r="CL288">
        <f>+COUNTIF(EV!A:A,A288)</f>
        <v>1</v>
      </c>
      <c r="CM288" s="2">
        <f>+VLOOKUP(A288,EV!A:R,18,0)</f>
        <v>19.5255548204421</v>
      </c>
      <c r="CN288" t="b">
        <f t="shared" si="18"/>
        <v>1</v>
      </c>
      <c r="CO288" s="7">
        <f t="shared" si="19"/>
        <v>0</v>
      </c>
    </row>
    <row r="289" spans="1:93" x14ac:dyDescent="0.3">
      <c r="A289" t="s">
        <v>666</v>
      </c>
      <c r="B289" t="s">
        <v>83</v>
      </c>
      <c r="C289">
        <v>1.34</v>
      </c>
      <c r="D289">
        <v>4.41</v>
      </c>
      <c r="E289">
        <v>4.3</v>
      </c>
      <c r="F289">
        <v>1.1000000000000001</v>
      </c>
      <c r="G289">
        <v>0.16700000000000001</v>
      </c>
      <c r="I289" t="s">
        <v>84</v>
      </c>
      <c r="K289">
        <v>10</v>
      </c>
      <c r="L289" t="s">
        <v>109</v>
      </c>
      <c r="M289">
        <v>90</v>
      </c>
      <c r="N289">
        <v>0.17499999999999999</v>
      </c>
      <c r="O289">
        <v>0.4375</v>
      </c>
      <c r="P289" t="s">
        <v>667</v>
      </c>
      <c r="Q289" t="s">
        <v>87</v>
      </c>
      <c r="R289" t="s">
        <v>87</v>
      </c>
      <c r="S289" t="s">
        <v>111</v>
      </c>
      <c r="T289" t="b">
        <v>0</v>
      </c>
      <c r="U289">
        <v>0.17499999999999999</v>
      </c>
      <c r="V289">
        <v>4.0925789101229897E-2</v>
      </c>
      <c r="W289">
        <v>4</v>
      </c>
      <c r="Y289">
        <v>4.7359359776127006</v>
      </c>
      <c r="Z289">
        <v>4.8426191064862687</v>
      </c>
      <c r="AA289">
        <v>4.7626856522471748</v>
      </c>
      <c r="AB289">
        <v>4.7359359776127006</v>
      </c>
      <c r="AC289">
        <v>0.19716191245896911</v>
      </c>
      <c r="AD289">
        <v>0.1981880082496425</v>
      </c>
      <c r="AE289">
        <v>457.29959401626581</v>
      </c>
      <c r="AF289">
        <v>10910.04142074978</v>
      </c>
      <c r="AG289">
        <v>0.1968075221969228</v>
      </c>
      <c r="AH289">
        <v>4.695342500144851</v>
      </c>
      <c r="AI289">
        <v>4.8584968472198593</v>
      </c>
      <c r="AJ289">
        <v>4.8428123847979814</v>
      </c>
      <c r="AK289">
        <v>11.105135650788251</v>
      </c>
      <c r="AL289">
        <v>11.069285450966809</v>
      </c>
      <c r="AM289">
        <v>0.19882988163247611</v>
      </c>
      <c r="AN289">
        <v>0.1981880082496425</v>
      </c>
      <c r="AO289">
        <v>10.428751644725059</v>
      </c>
      <c r="AP289">
        <v>10.428751644725059</v>
      </c>
      <c r="AQ289" t="b">
        <v>0</v>
      </c>
      <c r="AR289" t="b">
        <v>0</v>
      </c>
      <c r="AU289">
        <v>457.28890592678658</v>
      </c>
      <c r="AV289">
        <v>10908.32277655012</v>
      </c>
      <c r="AW289">
        <v>0.1968121221257208</v>
      </c>
      <c r="AX289">
        <v>0.1968121221257208</v>
      </c>
      <c r="AY289">
        <v>0.1968121221257208</v>
      </c>
      <c r="AZ289" t="s">
        <v>89</v>
      </c>
      <c r="BA289" s="1">
        <v>4.6948223030560197</v>
      </c>
      <c r="BB289">
        <v>4.6948223030560197</v>
      </c>
      <c r="BC289">
        <v>4.6948223030560197</v>
      </c>
      <c r="BD289" t="s">
        <v>89</v>
      </c>
      <c r="BE289">
        <v>4.7977300691654214</v>
      </c>
      <c r="BF289">
        <v>4.7977300691654214</v>
      </c>
      <c r="BG289">
        <v>4.7977300691654214</v>
      </c>
      <c r="BH289" t="s">
        <v>89</v>
      </c>
      <c r="BI289">
        <v>4.1021924803693023E-2</v>
      </c>
      <c r="BJ289">
        <v>198.0456583853888</v>
      </c>
      <c r="BK289">
        <v>5905.0089900695466</v>
      </c>
      <c r="BL289">
        <v>0.4544406614805141</v>
      </c>
      <c r="BM289">
        <v>0.4544406614805141</v>
      </c>
      <c r="BN289">
        <v>0.4544406614805141</v>
      </c>
      <c r="BO289" t="s">
        <v>89</v>
      </c>
      <c r="BP289" t="s">
        <v>90</v>
      </c>
      <c r="BQ289" s="2">
        <v>11.157459897395491</v>
      </c>
      <c r="BR289">
        <v>11.157459897395491</v>
      </c>
      <c r="BS289">
        <v>11.157459897395491</v>
      </c>
      <c r="BT289" t="s">
        <v>89</v>
      </c>
      <c r="BU289" t="s">
        <v>91</v>
      </c>
      <c r="BV289">
        <v>0.1988177893977249</v>
      </c>
      <c r="BW289">
        <v>4.8813887051105276</v>
      </c>
      <c r="BX289">
        <v>4.0729759789375999E-2</v>
      </c>
      <c r="BY289">
        <v>5.2560497306425331</v>
      </c>
      <c r="BZ289">
        <v>10</v>
      </c>
      <c r="CA289">
        <v>0.45065579990621513</v>
      </c>
      <c r="CB289">
        <v>0.45300116171346871</v>
      </c>
      <c r="CC289">
        <v>11.06884367196861</v>
      </c>
      <c r="CD289">
        <v>10.824996520257599</v>
      </c>
      <c r="CG289">
        <f>+COUNTIF(IV!A:A,A289)</f>
        <v>1</v>
      </c>
      <c r="CH289" s="1">
        <f>+VLOOKUP(A289,IV!A:Q,17,0)</f>
        <v>4.6948223030560188</v>
      </c>
      <c r="CI289" t="b">
        <f t="shared" si="16"/>
        <v>1</v>
      </c>
      <c r="CJ289" s="7">
        <f t="shared" si="17"/>
        <v>0</v>
      </c>
      <c r="CL289">
        <f>+COUNTIF(EV!A:A,A289)</f>
        <v>1</v>
      </c>
      <c r="CM289" s="2">
        <f>+VLOOKUP(A289,EV!A:R,18,0)</f>
        <v>11.157459897395491</v>
      </c>
      <c r="CN289" t="b">
        <f t="shared" si="18"/>
        <v>1</v>
      </c>
      <c r="CO289" s="7">
        <f t="shared" si="19"/>
        <v>0</v>
      </c>
    </row>
    <row r="290" spans="1:93" x14ac:dyDescent="0.3">
      <c r="A290" t="s">
        <v>668</v>
      </c>
      <c r="B290" t="s">
        <v>83</v>
      </c>
      <c r="C290">
        <v>1.34</v>
      </c>
      <c r="D290">
        <v>4.41</v>
      </c>
      <c r="E290">
        <v>4.3</v>
      </c>
      <c r="F290">
        <v>1.1000000000000001</v>
      </c>
      <c r="G290">
        <v>0.16700000000000001</v>
      </c>
      <c r="I290" t="s">
        <v>84</v>
      </c>
      <c r="K290">
        <v>10</v>
      </c>
      <c r="L290" t="s">
        <v>109</v>
      </c>
      <c r="M290">
        <v>90</v>
      </c>
      <c r="N290">
        <v>0.17499999999999999</v>
      </c>
      <c r="O290">
        <v>0.8125</v>
      </c>
      <c r="P290" t="s">
        <v>669</v>
      </c>
      <c r="Q290" t="s">
        <v>87</v>
      </c>
      <c r="R290" t="s">
        <v>87</v>
      </c>
      <c r="S290" t="s">
        <v>111</v>
      </c>
      <c r="T290" t="b">
        <v>0</v>
      </c>
      <c r="U290">
        <v>0.17499999999999999</v>
      </c>
      <c r="V290">
        <v>4.0925789101229897E-2</v>
      </c>
      <c r="W290">
        <v>4</v>
      </c>
      <c r="Y290">
        <v>4.7359359776127006</v>
      </c>
      <c r="Z290">
        <v>4.8426191064862687</v>
      </c>
      <c r="AA290">
        <v>4.7626856522471748</v>
      </c>
      <c r="AB290">
        <v>4.7359359776127006</v>
      </c>
      <c r="AC290">
        <v>0.19716191245896911</v>
      </c>
      <c r="AD290">
        <v>0.1981880082496425</v>
      </c>
      <c r="AE290">
        <v>457.29959401626581</v>
      </c>
      <c r="AF290">
        <v>10910.04142074978</v>
      </c>
      <c r="AG290">
        <v>0.1968075221969228</v>
      </c>
      <c r="AH290">
        <v>4.695342500144851</v>
      </c>
      <c r="AI290">
        <v>4.858496847219854</v>
      </c>
      <c r="AJ290">
        <v>4.8428123847979796</v>
      </c>
      <c r="AK290">
        <v>5.9796884273475124</v>
      </c>
      <c r="AL290">
        <v>5.9603844735975144</v>
      </c>
      <c r="AM290">
        <v>0.19882988163247589</v>
      </c>
      <c r="AN290">
        <v>0.1981880082496425</v>
      </c>
      <c r="AO290">
        <v>19.367681625917982</v>
      </c>
      <c r="AP290">
        <v>19.367681625917982</v>
      </c>
      <c r="AQ290" t="b">
        <v>0</v>
      </c>
      <c r="AR290" t="b">
        <v>0</v>
      </c>
      <c r="AU290">
        <v>457.28890592678658</v>
      </c>
      <c r="AV290">
        <v>10908.32277655012</v>
      </c>
      <c r="AW290">
        <v>0.1968121221257208</v>
      </c>
      <c r="AX290">
        <v>0.1968121221257208</v>
      </c>
      <c r="AY290">
        <v>0.1968121221257208</v>
      </c>
      <c r="AZ290" t="s">
        <v>89</v>
      </c>
      <c r="BA290" s="1">
        <v>4.6948223030560197</v>
      </c>
      <c r="BB290">
        <v>4.6948223030560197</v>
      </c>
      <c r="BC290">
        <v>4.6948223030560197</v>
      </c>
      <c r="BD290" t="s">
        <v>89</v>
      </c>
      <c r="BE290">
        <v>4.7977300691654214</v>
      </c>
      <c r="BF290">
        <v>4.7977300691654214</v>
      </c>
      <c r="BG290">
        <v>4.7977300691654214</v>
      </c>
      <c r="BH290" t="s">
        <v>89</v>
      </c>
      <c r="BI290">
        <v>4.1021924803693023E-2</v>
      </c>
      <c r="BJ290">
        <v>367.79907985857932</v>
      </c>
      <c r="BK290">
        <v>10966.44526727202</v>
      </c>
      <c r="BL290">
        <v>0.24469881772027671</v>
      </c>
      <c r="BM290">
        <v>0.24469881772027671</v>
      </c>
      <c r="BN290">
        <v>0.24469881772027671</v>
      </c>
      <c r="BO290" t="s">
        <v>89</v>
      </c>
      <c r="BP290" t="s">
        <v>90</v>
      </c>
      <c r="BQ290" s="2">
        <v>6.0078630216744928</v>
      </c>
      <c r="BR290">
        <v>6.0078630216744928</v>
      </c>
      <c r="BS290">
        <v>6.0078630216744928</v>
      </c>
      <c r="BT290" t="s">
        <v>89</v>
      </c>
      <c r="BU290" t="s">
        <v>91</v>
      </c>
      <c r="BV290">
        <v>0.19881778939772479</v>
      </c>
      <c r="BW290">
        <v>4.8813887051105258</v>
      </c>
      <c r="BX290">
        <v>4.0729759789375992E-2</v>
      </c>
      <c r="BY290">
        <v>9.7612352140504228</v>
      </c>
      <c r="BZ290">
        <v>10</v>
      </c>
      <c r="CA290">
        <v>0.24266081533411579</v>
      </c>
      <c r="CB290">
        <v>0.24392370246109851</v>
      </c>
      <c r="CC290">
        <v>5.9601465925984849</v>
      </c>
      <c r="CD290">
        <v>5.8288442801387088</v>
      </c>
      <c r="CG290">
        <f>+COUNTIF(IV!A:A,A290)</f>
        <v>1</v>
      </c>
      <c r="CH290" s="1">
        <f>+VLOOKUP(A290,IV!A:Q,17,0)</f>
        <v>4.6948223030560188</v>
      </c>
      <c r="CI290" t="b">
        <f t="shared" si="16"/>
        <v>1</v>
      </c>
      <c r="CJ290" s="7">
        <f t="shared" si="17"/>
        <v>0</v>
      </c>
      <c r="CL290">
        <f>+COUNTIF(EV!A:A,A290)</f>
        <v>1</v>
      </c>
      <c r="CM290" s="2">
        <f>+VLOOKUP(A290,EV!A:R,18,0)</f>
        <v>6.007863021674491</v>
      </c>
      <c r="CN290" t="b">
        <f t="shared" si="18"/>
        <v>1</v>
      </c>
      <c r="CO290" s="7">
        <f t="shared" si="19"/>
        <v>0</v>
      </c>
    </row>
    <row r="291" spans="1:93" x14ac:dyDescent="0.3">
      <c r="A291" t="s">
        <v>670</v>
      </c>
      <c r="B291" t="s">
        <v>83</v>
      </c>
      <c r="C291">
        <v>1.34</v>
      </c>
      <c r="D291">
        <v>4.41</v>
      </c>
      <c r="E291">
        <v>4.3</v>
      </c>
      <c r="F291">
        <v>1.1000000000000001</v>
      </c>
      <c r="G291">
        <v>0.16700000000000001</v>
      </c>
      <c r="I291" t="s">
        <v>84</v>
      </c>
      <c r="K291">
        <v>10</v>
      </c>
      <c r="L291" t="s">
        <v>129</v>
      </c>
      <c r="M291">
        <v>270</v>
      </c>
      <c r="N291">
        <v>2.5000000000000001E-2</v>
      </c>
      <c r="O291">
        <v>0.25</v>
      </c>
      <c r="P291" t="s">
        <v>671</v>
      </c>
      <c r="Q291" t="s">
        <v>87</v>
      </c>
      <c r="R291" t="s">
        <v>87</v>
      </c>
      <c r="S291" t="s">
        <v>131</v>
      </c>
      <c r="T291" t="b">
        <v>1</v>
      </c>
      <c r="U291">
        <v>2.5000000000000001E-2</v>
      </c>
      <c r="V291">
        <v>4.0925789101229897E-2</v>
      </c>
      <c r="W291">
        <v>4</v>
      </c>
      <c r="Y291">
        <v>4.7359359776127006</v>
      </c>
      <c r="Z291">
        <v>4.8002803981326094</v>
      </c>
      <c r="AA291">
        <v>4.7626856522471748</v>
      </c>
      <c r="AB291">
        <v>4.7359359776127006</v>
      </c>
      <c r="AC291">
        <v>0.19716191245896911</v>
      </c>
      <c r="AD291">
        <v>0.19778402510422691</v>
      </c>
      <c r="AE291">
        <v>1371.8987820487971</v>
      </c>
      <c r="AF291">
        <v>32730.124262249341</v>
      </c>
      <c r="AG291">
        <v>0.1968075221969228</v>
      </c>
      <c r="AH291">
        <v>4.695342500144851</v>
      </c>
      <c r="AI291">
        <v>3.149575352532398</v>
      </c>
      <c r="AJ291">
        <v>3.404668763538468</v>
      </c>
      <c r="AK291">
        <v>12.59830141012959</v>
      </c>
      <c r="AL291">
        <v>13.61867505415387</v>
      </c>
      <c r="AM291">
        <v>0.19266016542454709</v>
      </c>
      <c r="AN291">
        <v>0.19778402510422691</v>
      </c>
      <c r="AO291">
        <v>10.477968730910909</v>
      </c>
      <c r="AP291">
        <v>10.477968730910909</v>
      </c>
      <c r="AQ291" t="b">
        <v>1</v>
      </c>
      <c r="AR291" t="b">
        <v>1</v>
      </c>
      <c r="AU291">
        <v>1371.86671778036</v>
      </c>
      <c r="AV291">
        <v>32724.96832965035</v>
      </c>
      <c r="AW291">
        <v>0.19681212212572091</v>
      </c>
      <c r="AX291">
        <v>0.19681212212572091</v>
      </c>
      <c r="AY291">
        <v>0.19681212212572091</v>
      </c>
      <c r="AZ291" t="s">
        <v>89</v>
      </c>
      <c r="BA291" s="1">
        <v>4.6948223030560197</v>
      </c>
      <c r="BB291">
        <v>4.6948223030560197</v>
      </c>
      <c r="BC291">
        <v>4.6948223030560197</v>
      </c>
      <c r="BD291" t="s">
        <v>89</v>
      </c>
      <c r="BE291">
        <v>4.7977300691654214</v>
      </c>
      <c r="BF291">
        <v>4.7977300691654214</v>
      </c>
      <c r="BG291">
        <v>4.7977300691654214</v>
      </c>
      <c r="BH291" t="s">
        <v>89</v>
      </c>
      <c r="BI291">
        <v>4.102192480369303E-2</v>
      </c>
      <c r="BJ291">
        <v>347.54838783314563</v>
      </c>
      <c r="BK291">
        <v>23367.39735938784</v>
      </c>
      <c r="BL291">
        <v>0.77687024153202011</v>
      </c>
      <c r="BM291">
        <v>0.77687024153202011</v>
      </c>
      <c r="BN291">
        <v>0.77687024153202011</v>
      </c>
      <c r="BO291" t="s">
        <v>89</v>
      </c>
      <c r="BP291" t="s">
        <v>90</v>
      </c>
      <c r="BQ291" s="2">
        <v>38.676796830996807</v>
      </c>
      <c r="BR291">
        <v>38.676796830996807</v>
      </c>
      <c r="BS291">
        <v>38.676796830996807</v>
      </c>
      <c r="BT291" t="s">
        <v>89</v>
      </c>
      <c r="BU291" t="s">
        <v>91</v>
      </c>
      <c r="BV291">
        <v>0.194217560383005</v>
      </c>
      <c r="BW291">
        <v>9.6691992077492035</v>
      </c>
      <c r="BX291">
        <v>2.008620943783565E-2</v>
      </c>
      <c r="BY291">
        <v>3.9371636701302219</v>
      </c>
      <c r="BZ291">
        <v>28</v>
      </c>
      <c r="CA291">
        <v>0.78864764983587643</v>
      </c>
      <c r="CB291">
        <v>0.79113610041690763</v>
      </c>
      <c r="CC291">
        <v>19.201121592530441</v>
      </c>
      <c r="CD291">
        <v>18.943743910450799</v>
      </c>
      <c r="CG291">
        <f>+COUNTIF(IV!A:A,A291)</f>
        <v>1</v>
      </c>
      <c r="CH291" s="1">
        <f>+VLOOKUP(A291,IV!A:Q,17,0)</f>
        <v>4.6948223030560188</v>
      </c>
      <c r="CI291" t="b">
        <f t="shared" si="16"/>
        <v>1</v>
      </c>
      <c r="CJ291" s="7">
        <f t="shared" si="17"/>
        <v>0</v>
      </c>
      <c r="CL291">
        <f>+COUNTIF(EV!A:A,A291)</f>
        <v>1</v>
      </c>
      <c r="CM291" s="2">
        <f>+VLOOKUP(A291,EV!A:R,18,0)</f>
        <v>38.676796830996821</v>
      </c>
      <c r="CN291" t="b">
        <f t="shared" si="18"/>
        <v>1</v>
      </c>
      <c r="CO291" s="7">
        <f t="shared" si="19"/>
        <v>0</v>
      </c>
    </row>
    <row r="292" spans="1:93" x14ac:dyDescent="0.3">
      <c r="A292" t="s">
        <v>672</v>
      </c>
      <c r="B292" t="s">
        <v>83</v>
      </c>
      <c r="C292">
        <v>1.34</v>
      </c>
      <c r="D292">
        <v>4.41</v>
      </c>
      <c r="E292">
        <v>4.3</v>
      </c>
      <c r="F292">
        <v>1.1000000000000001</v>
      </c>
      <c r="G292">
        <v>0.16700000000000001</v>
      </c>
      <c r="I292" t="s">
        <v>84</v>
      </c>
      <c r="K292">
        <v>10</v>
      </c>
      <c r="L292" t="s">
        <v>129</v>
      </c>
      <c r="M292">
        <v>270</v>
      </c>
      <c r="N292">
        <v>2.5000000000000001E-2</v>
      </c>
      <c r="O292">
        <v>0.4375</v>
      </c>
      <c r="P292" t="s">
        <v>673</v>
      </c>
      <c r="Q292" t="s">
        <v>87</v>
      </c>
      <c r="R292" t="s">
        <v>87</v>
      </c>
      <c r="S292" t="s">
        <v>131</v>
      </c>
      <c r="T292" t="b">
        <v>1</v>
      </c>
      <c r="U292">
        <v>2.5000000000000001E-2</v>
      </c>
      <c r="V292">
        <v>4.0925789101229897E-2</v>
      </c>
      <c r="W292">
        <v>4</v>
      </c>
      <c r="Y292">
        <v>4.7359359776127006</v>
      </c>
      <c r="Z292">
        <v>4.8002803981326094</v>
      </c>
      <c r="AA292">
        <v>4.7626856522471748</v>
      </c>
      <c r="AB292">
        <v>4.7359359776127006</v>
      </c>
      <c r="AC292">
        <v>0.19716191245896911</v>
      </c>
      <c r="AD292">
        <v>0.19778402510422691</v>
      </c>
      <c r="AE292">
        <v>1371.8987820487971</v>
      </c>
      <c r="AF292">
        <v>32730.124262249341</v>
      </c>
      <c r="AG292">
        <v>0.1968075221969228</v>
      </c>
      <c r="AH292">
        <v>4.695342500144851</v>
      </c>
      <c r="AI292">
        <v>3.1495753525324002</v>
      </c>
      <c r="AJ292">
        <v>3.404668763538472</v>
      </c>
      <c r="AK292">
        <v>7.1990293772169149</v>
      </c>
      <c r="AL292">
        <v>7.7821000309450801</v>
      </c>
      <c r="AM292">
        <v>0.19266016542454709</v>
      </c>
      <c r="AN292">
        <v>0.19778402510422691</v>
      </c>
      <c r="AO292">
        <v>18.336445279094111</v>
      </c>
      <c r="AP292">
        <v>18.336445279094111</v>
      </c>
      <c r="AQ292" t="b">
        <v>1</v>
      </c>
      <c r="AR292" t="b">
        <v>1</v>
      </c>
      <c r="AU292">
        <v>1371.86671778036</v>
      </c>
      <c r="AV292">
        <v>32724.96832965035</v>
      </c>
      <c r="AW292">
        <v>0.19681212212572091</v>
      </c>
      <c r="AX292">
        <v>0.19681212212572091</v>
      </c>
      <c r="AY292">
        <v>0.19681212212572091</v>
      </c>
      <c r="AZ292" t="s">
        <v>89</v>
      </c>
      <c r="BA292" s="1">
        <v>4.6948223030560197</v>
      </c>
      <c r="BB292">
        <v>4.6948223030560197</v>
      </c>
      <c r="BC292">
        <v>4.6948223030560197</v>
      </c>
      <c r="BD292" t="s">
        <v>89</v>
      </c>
      <c r="BE292">
        <v>4.7977300691654214</v>
      </c>
      <c r="BF292">
        <v>4.7977300691654214</v>
      </c>
      <c r="BG292">
        <v>4.7977300691654214</v>
      </c>
      <c r="BH292" t="s">
        <v>89</v>
      </c>
      <c r="BI292">
        <v>4.102192480369303E-2</v>
      </c>
      <c r="BJ292">
        <v>608.20967870800473</v>
      </c>
      <c r="BK292">
        <v>40892.945378928693</v>
      </c>
      <c r="BL292">
        <v>0.44392585230401149</v>
      </c>
      <c r="BM292">
        <v>0.44392585230401149</v>
      </c>
      <c r="BN292">
        <v>0.44392585230401149</v>
      </c>
      <c r="BO292" t="s">
        <v>89</v>
      </c>
      <c r="BP292" t="s">
        <v>90</v>
      </c>
      <c r="BQ292" s="2">
        <v>22.101026760569599</v>
      </c>
      <c r="BR292">
        <v>22.101026760569599</v>
      </c>
      <c r="BS292">
        <v>22.101026760569599</v>
      </c>
      <c r="BT292" t="s">
        <v>89</v>
      </c>
      <c r="BU292" t="s">
        <v>91</v>
      </c>
      <c r="BV292">
        <v>0.194217560383005</v>
      </c>
      <c r="BW292">
        <v>9.6691992077491982</v>
      </c>
      <c r="BX292">
        <v>2.0086209437835661E-2</v>
      </c>
      <c r="BY292">
        <v>6.8900364227278894</v>
      </c>
      <c r="BZ292">
        <v>28</v>
      </c>
      <c r="CA292">
        <v>0.45065579990621513</v>
      </c>
      <c r="CB292">
        <v>0.45207777166680441</v>
      </c>
      <c r="CC292">
        <v>10.97206948144596</v>
      </c>
      <c r="CD292">
        <v>10.824996520257599</v>
      </c>
      <c r="CG292">
        <f>+COUNTIF(IV!A:A,A292)</f>
        <v>1</v>
      </c>
      <c r="CH292" s="1">
        <f>+VLOOKUP(A292,IV!A:Q,17,0)</f>
        <v>4.6948223030560188</v>
      </c>
      <c r="CI292" t="b">
        <f t="shared" si="16"/>
        <v>1</v>
      </c>
      <c r="CJ292" s="7">
        <f t="shared" si="17"/>
        <v>0</v>
      </c>
      <c r="CL292">
        <f>+COUNTIF(EV!A:A,A292)</f>
        <v>1</v>
      </c>
      <c r="CM292" s="2">
        <f>+VLOOKUP(A292,EV!A:R,18,0)</f>
        <v>22.101026760569599</v>
      </c>
      <c r="CN292" t="b">
        <f t="shared" si="18"/>
        <v>1</v>
      </c>
      <c r="CO292" s="7">
        <f t="shared" si="19"/>
        <v>0</v>
      </c>
    </row>
    <row r="293" spans="1:93" x14ac:dyDescent="0.3">
      <c r="A293" t="s">
        <v>674</v>
      </c>
      <c r="B293" t="s">
        <v>83</v>
      </c>
      <c r="C293">
        <v>1.34</v>
      </c>
      <c r="D293">
        <v>4.41</v>
      </c>
      <c r="E293">
        <v>4.3</v>
      </c>
      <c r="F293">
        <v>1.1000000000000001</v>
      </c>
      <c r="G293">
        <v>0.16700000000000001</v>
      </c>
      <c r="I293" t="s">
        <v>84</v>
      </c>
      <c r="K293">
        <v>10</v>
      </c>
      <c r="L293" t="s">
        <v>129</v>
      </c>
      <c r="M293">
        <v>270</v>
      </c>
      <c r="N293">
        <v>2.5000000000000001E-2</v>
      </c>
      <c r="O293">
        <v>0.8125</v>
      </c>
      <c r="P293" t="s">
        <v>675</v>
      </c>
      <c r="Q293" t="s">
        <v>87</v>
      </c>
      <c r="R293" t="s">
        <v>87</v>
      </c>
      <c r="S293" t="s">
        <v>131</v>
      </c>
      <c r="T293" t="b">
        <v>1</v>
      </c>
      <c r="U293">
        <v>2.5000000000000001E-2</v>
      </c>
      <c r="V293">
        <v>4.0925789101229897E-2</v>
      </c>
      <c r="W293">
        <v>4</v>
      </c>
      <c r="Y293">
        <v>4.7359359776127006</v>
      </c>
      <c r="Z293">
        <v>4.8002803981326094</v>
      </c>
      <c r="AA293">
        <v>4.7626856522471748</v>
      </c>
      <c r="AB293">
        <v>4.7359359776127006</v>
      </c>
      <c r="AC293">
        <v>0.19716191245896911</v>
      </c>
      <c r="AD293">
        <v>0.19778402510422691</v>
      </c>
      <c r="AE293">
        <v>1371.8987820487971</v>
      </c>
      <c r="AF293">
        <v>32730.124262249341</v>
      </c>
      <c r="AG293">
        <v>0.1968075221969228</v>
      </c>
      <c r="AH293">
        <v>4.695342500144851</v>
      </c>
      <c r="AI293">
        <v>3.1495753525323882</v>
      </c>
      <c r="AJ293">
        <v>3.40466876353846</v>
      </c>
      <c r="AK293">
        <v>3.8764004338860159</v>
      </c>
      <c r="AL293">
        <v>4.1903615551242588</v>
      </c>
      <c r="AM293">
        <v>0.19266016542454709</v>
      </c>
      <c r="AN293">
        <v>0.19778402510422691</v>
      </c>
      <c r="AO293">
        <v>34.053398375460397</v>
      </c>
      <c r="AP293">
        <v>34.053398375460397</v>
      </c>
      <c r="AQ293" t="b">
        <v>1</v>
      </c>
      <c r="AR293" t="b">
        <v>1</v>
      </c>
      <c r="AU293">
        <v>1371.86671778036</v>
      </c>
      <c r="AV293">
        <v>32724.96832965035</v>
      </c>
      <c r="AW293">
        <v>0.19681212212572091</v>
      </c>
      <c r="AX293">
        <v>0.19681212212572091</v>
      </c>
      <c r="AY293">
        <v>0.19681212212572091</v>
      </c>
      <c r="AZ293" t="s">
        <v>89</v>
      </c>
      <c r="BA293" s="1">
        <v>4.6948223030560197</v>
      </c>
      <c r="BB293">
        <v>4.6948223030560197</v>
      </c>
      <c r="BC293">
        <v>4.6948223030560197</v>
      </c>
      <c r="BD293" t="s">
        <v>89</v>
      </c>
      <c r="BE293">
        <v>4.7977300691654214</v>
      </c>
      <c r="BF293">
        <v>4.7977300691654214</v>
      </c>
      <c r="BG293">
        <v>4.7977300691654214</v>
      </c>
      <c r="BH293" t="s">
        <v>89</v>
      </c>
      <c r="BI293">
        <v>4.102192480369303E-2</v>
      </c>
      <c r="BJ293">
        <v>1129.5322604577229</v>
      </c>
      <c r="BK293">
        <v>75944.041418010427</v>
      </c>
      <c r="BL293">
        <v>0.23903699739446779</v>
      </c>
      <c r="BM293">
        <v>0.23903699739446779</v>
      </c>
      <c r="BN293">
        <v>0.23903699739446779</v>
      </c>
      <c r="BO293" t="s">
        <v>89</v>
      </c>
      <c r="BP293" t="s">
        <v>90</v>
      </c>
      <c r="BQ293" s="2">
        <v>11.90055287107594</v>
      </c>
      <c r="BR293">
        <v>11.90055287107594</v>
      </c>
      <c r="BS293">
        <v>11.90055287107594</v>
      </c>
      <c r="BT293" t="s">
        <v>89</v>
      </c>
      <c r="BU293" t="s">
        <v>91</v>
      </c>
      <c r="BV293">
        <v>0.19421756038300511</v>
      </c>
      <c r="BW293">
        <v>9.6691992077492017</v>
      </c>
      <c r="BX293">
        <v>2.008620943783565E-2</v>
      </c>
      <c r="BY293">
        <v>12.795781927923221</v>
      </c>
      <c r="BZ293">
        <v>28</v>
      </c>
      <c r="CA293">
        <v>0.24266081533411579</v>
      </c>
      <c r="CB293">
        <v>0.24342649243597159</v>
      </c>
      <c r="CC293">
        <v>5.9080374130862889</v>
      </c>
      <c r="CD293">
        <v>5.8288442801387088</v>
      </c>
      <c r="CG293">
        <f>+COUNTIF(IV!A:A,A293)</f>
        <v>1</v>
      </c>
      <c r="CH293" s="1">
        <f>+VLOOKUP(A293,IV!A:Q,17,0)</f>
        <v>4.6948223030560188</v>
      </c>
      <c r="CI293" t="b">
        <f t="shared" si="16"/>
        <v>1</v>
      </c>
      <c r="CJ293" s="7">
        <f t="shared" si="17"/>
        <v>0</v>
      </c>
      <c r="CL293">
        <f>+COUNTIF(EV!A:A,A293)</f>
        <v>1</v>
      </c>
      <c r="CM293" s="2">
        <f>+VLOOKUP(A293,EV!A:R,18,0)</f>
        <v>11.90055287107594</v>
      </c>
      <c r="CN293" t="b">
        <f t="shared" si="18"/>
        <v>1</v>
      </c>
      <c r="CO293" s="7">
        <f t="shared" si="19"/>
        <v>0</v>
      </c>
    </row>
    <row r="294" spans="1:93" x14ac:dyDescent="0.3">
      <c r="A294" t="s">
        <v>676</v>
      </c>
      <c r="B294" t="s">
        <v>83</v>
      </c>
      <c r="C294">
        <v>1.34</v>
      </c>
      <c r="D294">
        <v>4.41</v>
      </c>
      <c r="E294">
        <v>4.3</v>
      </c>
      <c r="F294">
        <v>1.1000000000000001</v>
      </c>
      <c r="G294">
        <v>0.16700000000000001</v>
      </c>
      <c r="I294" t="s">
        <v>84</v>
      </c>
      <c r="K294">
        <v>10</v>
      </c>
      <c r="L294" t="s">
        <v>129</v>
      </c>
      <c r="M294">
        <v>270</v>
      </c>
      <c r="N294">
        <v>0.1</v>
      </c>
      <c r="O294">
        <v>0.25</v>
      </c>
      <c r="P294" t="s">
        <v>677</v>
      </c>
      <c r="Q294" t="s">
        <v>87</v>
      </c>
      <c r="R294" t="s">
        <v>87</v>
      </c>
      <c r="S294" t="s">
        <v>131</v>
      </c>
      <c r="T294" t="b">
        <v>0</v>
      </c>
      <c r="U294">
        <v>0.1</v>
      </c>
      <c r="V294">
        <v>4.0925789101229897E-2</v>
      </c>
      <c r="W294">
        <v>4</v>
      </c>
      <c r="Y294">
        <v>4.7359359776127006</v>
      </c>
      <c r="Z294">
        <v>4.8426191064862687</v>
      </c>
      <c r="AA294">
        <v>4.7626856522471748</v>
      </c>
      <c r="AB294">
        <v>4.7359359776127006</v>
      </c>
      <c r="AC294">
        <v>0.19716191245896911</v>
      </c>
      <c r="AD294">
        <v>0.1981880082496425</v>
      </c>
      <c r="AE294">
        <v>1371.8987820487971</v>
      </c>
      <c r="AF294">
        <v>32730.124262249341</v>
      </c>
      <c r="AG294">
        <v>0.1968075221969228</v>
      </c>
      <c r="AH294">
        <v>4.695342500144851</v>
      </c>
      <c r="AI294">
        <v>4.8969463919361136</v>
      </c>
      <c r="AJ294">
        <v>4.8807326067874532</v>
      </c>
      <c r="AK294">
        <v>19.587785567744461</v>
      </c>
      <c r="AL294">
        <v>19.522930427149809</v>
      </c>
      <c r="AM294">
        <v>0.1988463884650086</v>
      </c>
      <c r="AN294">
        <v>0.1981880082496425</v>
      </c>
      <c r="AO294">
        <v>22.365005137334869</v>
      </c>
      <c r="AP294">
        <v>22.365005137334869</v>
      </c>
      <c r="AQ294" t="b">
        <v>0</v>
      </c>
      <c r="AR294" t="b">
        <v>0</v>
      </c>
      <c r="AU294">
        <v>1371.86671778036</v>
      </c>
      <c r="AV294">
        <v>32724.96832965035</v>
      </c>
      <c r="AW294">
        <v>0.19681212212572091</v>
      </c>
      <c r="AX294">
        <v>0.19681212212572091</v>
      </c>
      <c r="AY294">
        <v>0.19681212212572091</v>
      </c>
      <c r="AZ294" t="s">
        <v>89</v>
      </c>
      <c r="BA294" s="1">
        <v>4.6948223030560197</v>
      </c>
      <c r="BB294">
        <v>4.6948223030560197</v>
      </c>
      <c r="BC294">
        <v>4.6948223030560197</v>
      </c>
      <c r="BD294" t="s">
        <v>89</v>
      </c>
      <c r="BE294">
        <v>4.7977300691654214</v>
      </c>
      <c r="BF294">
        <v>4.7977300691654214</v>
      </c>
      <c r="BG294">
        <v>4.7977300691654214</v>
      </c>
      <c r="BH294" t="s">
        <v>89</v>
      </c>
      <c r="BI294">
        <v>4.102192480369303E-2</v>
      </c>
      <c r="BJ294">
        <v>339.45801339951498</v>
      </c>
      <c r="BK294">
        <v>11570.811167095069</v>
      </c>
      <c r="BL294">
        <v>0.79538555386003384</v>
      </c>
      <c r="BM294">
        <v>0.79538555386003384</v>
      </c>
      <c r="BN294">
        <v>0.79538555386003384</v>
      </c>
      <c r="BO294" t="s">
        <v>89</v>
      </c>
      <c r="BP294" t="s">
        <v>90</v>
      </c>
      <c r="BQ294" s="2">
        <v>19.71027731739018</v>
      </c>
      <c r="BR294">
        <v>19.71027731739018</v>
      </c>
      <c r="BS294">
        <v>19.71027731739018</v>
      </c>
      <c r="BT294" t="s">
        <v>89</v>
      </c>
      <c r="BU294" t="s">
        <v>91</v>
      </c>
      <c r="BV294">
        <v>0.19884638846500849</v>
      </c>
      <c r="BW294">
        <v>4.927569329347544</v>
      </c>
      <c r="BX294">
        <v>4.0353848961743093E-2</v>
      </c>
      <c r="BY294">
        <v>7.5498163727446936</v>
      </c>
      <c r="BZ294">
        <v>14</v>
      </c>
      <c r="CA294">
        <v>0.78864764983587643</v>
      </c>
      <c r="CB294">
        <v>0.79275203299857011</v>
      </c>
      <c r="CC294">
        <v>19.370476425945071</v>
      </c>
      <c r="CD294">
        <v>18.943743910450799</v>
      </c>
      <c r="CG294">
        <f>+COUNTIF(IV!A:A,A294)</f>
        <v>1</v>
      </c>
      <c r="CH294" s="1">
        <f>+VLOOKUP(A294,IV!A:Q,17,0)</f>
        <v>4.6948223030560188</v>
      </c>
      <c r="CI294" t="b">
        <f t="shared" si="16"/>
        <v>1</v>
      </c>
      <c r="CJ294" s="7">
        <f t="shared" si="17"/>
        <v>0</v>
      </c>
      <c r="CL294">
        <f>+COUNTIF(EV!A:A,A294)</f>
        <v>1</v>
      </c>
      <c r="CM294" s="2">
        <f>+VLOOKUP(A294,EV!A:R,18,0)</f>
        <v>19.71027731739018</v>
      </c>
      <c r="CN294" t="b">
        <f t="shared" si="18"/>
        <v>1</v>
      </c>
      <c r="CO294" s="7">
        <f t="shared" si="19"/>
        <v>0</v>
      </c>
    </row>
    <row r="295" spans="1:93" x14ac:dyDescent="0.3">
      <c r="A295" t="s">
        <v>678</v>
      </c>
      <c r="B295" t="s">
        <v>83</v>
      </c>
      <c r="C295">
        <v>1.34</v>
      </c>
      <c r="D295">
        <v>4.41</v>
      </c>
      <c r="E295">
        <v>4.3</v>
      </c>
      <c r="F295">
        <v>1.1000000000000001</v>
      </c>
      <c r="G295">
        <v>0.16700000000000001</v>
      </c>
      <c r="I295" t="s">
        <v>84</v>
      </c>
      <c r="K295">
        <v>10</v>
      </c>
      <c r="L295" t="s">
        <v>129</v>
      </c>
      <c r="M295">
        <v>270</v>
      </c>
      <c r="N295">
        <v>0.1</v>
      </c>
      <c r="O295">
        <v>0.4375</v>
      </c>
      <c r="P295" t="s">
        <v>679</v>
      </c>
      <c r="Q295" t="s">
        <v>87</v>
      </c>
      <c r="R295" t="s">
        <v>87</v>
      </c>
      <c r="S295" t="s">
        <v>131</v>
      </c>
      <c r="T295" t="b">
        <v>0</v>
      </c>
      <c r="U295">
        <v>0.1</v>
      </c>
      <c r="V295">
        <v>4.0925789101229897E-2</v>
      </c>
      <c r="W295">
        <v>4</v>
      </c>
      <c r="Y295">
        <v>4.7359359776127006</v>
      </c>
      <c r="Z295">
        <v>4.8426191064862687</v>
      </c>
      <c r="AA295">
        <v>4.7626856522471748</v>
      </c>
      <c r="AB295">
        <v>4.7359359776127006</v>
      </c>
      <c r="AC295">
        <v>0.19716191245896911</v>
      </c>
      <c r="AD295">
        <v>0.1981880082496425</v>
      </c>
      <c r="AE295">
        <v>1371.8987820487971</v>
      </c>
      <c r="AF295">
        <v>32730.124262249341</v>
      </c>
      <c r="AG295">
        <v>0.1968075221969228</v>
      </c>
      <c r="AH295">
        <v>4.695342500144851</v>
      </c>
      <c r="AI295">
        <v>4.8969463919361074</v>
      </c>
      <c r="AJ295">
        <v>4.8807326067874506</v>
      </c>
      <c r="AK295">
        <v>11.19302032442539</v>
      </c>
      <c r="AL295">
        <v>11.1559602440856</v>
      </c>
      <c r="AM295">
        <v>0.19884638846500841</v>
      </c>
      <c r="AN295">
        <v>0.1981880082496425</v>
      </c>
      <c r="AO295">
        <v>39.138758990336058</v>
      </c>
      <c r="AP295">
        <v>39.138758990336058</v>
      </c>
      <c r="AQ295" t="b">
        <v>0</v>
      </c>
      <c r="AR295" t="b">
        <v>0</v>
      </c>
      <c r="AU295">
        <v>1371.86671778036</v>
      </c>
      <c r="AV295">
        <v>32724.96832965035</v>
      </c>
      <c r="AW295">
        <v>0.19681212212572091</v>
      </c>
      <c r="AX295">
        <v>0.19681212212572091</v>
      </c>
      <c r="AY295">
        <v>0.19681212212572091</v>
      </c>
      <c r="AZ295" t="s">
        <v>89</v>
      </c>
      <c r="BA295" s="1">
        <v>4.6948223030560197</v>
      </c>
      <c r="BB295">
        <v>4.6948223030560197</v>
      </c>
      <c r="BC295">
        <v>4.6948223030560197</v>
      </c>
      <c r="BD295" t="s">
        <v>89</v>
      </c>
      <c r="BE295">
        <v>4.7977300691654214</v>
      </c>
      <c r="BF295">
        <v>4.7977300691654214</v>
      </c>
      <c r="BG295">
        <v>4.7977300691654214</v>
      </c>
      <c r="BH295" t="s">
        <v>89</v>
      </c>
      <c r="BI295">
        <v>4.102192480369303E-2</v>
      </c>
      <c r="BJ295">
        <v>594.05152344915132</v>
      </c>
      <c r="BK295">
        <v>20248.919542416392</v>
      </c>
      <c r="BL295">
        <v>0.45450603077716212</v>
      </c>
      <c r="BM295">
        <v>0.45450603077716212</v>
      </c>
      <c r="BN295">
        <v>0.45450603077716212</v>
      </c>
      <c r="BO295" t="s">
        <v>89</v>
      </c>
      <c r="BP295" t="s">
        <v>90</v>
      </c>
      <c r="BQ295" s="2">
        <v>11.26301560993724</v>
      </c>
      <c r="BR295">
        <v>11.26301560993724</v>
      </c>
      <c r="BS295">
        <v>11.26301560993724</v>
      </c>
      <c r="BT295" t="s">
        <v>89</v>
      </c>
      <c r="BU295" t="s">
        <v>91</v>
      </c>
      <c r="BV295">
        <v>0.19884638846500841</v>
      </c>
      <c r="BW295">
        <v>4.9275693293475431</v>
      </c>
      <c r="BX295">
        <v>4.0353848961743093E-2</v>
      </c>
      <c r="BY295">
        <v>13.212178652303219</v>
      </c>
      <c r="BZ295">
        <v>14</v>
      </c>
      <c r="CA295">
        <v>0.45065579990621513</v>
      </c>
      <c r="CB295">
        <v>0.45300116171346871</v>
      </c>
      <c r="CC295">
        <v>11.06884367196861</v>
      </c>
      <c r="CD295">
        <v>10.824996520257599</v>
      </c>
      <c r="CG295">
        <f>+COUNTIF(IV!A:A,A295)</f>
        <v>1</v>
      </c>
      <c r="CH295" s="1">
        <f>+VLOOKUP(A295,IV!A:Q,17,0)</f>
        <v>4.6948223030560188</v>
      </c>
      <c r="CI295" t="b">
        <f t="shared" si="16"/>
        <v>1</v>
      </c>
      <c r="CJ295" s="7">
        <f t="shared" si="17"/>
        <v>0</v>
      </c>
      <c r="CL295">
        <f>+COUNTIF(EV!A:A,A295)</f>
        <v>1</v>
      </c>
      <c r="CM295" s="2">
        <f>+VLOOKUP(A295,EV!A:R,18,0)</f>
        <v>11.26301560993724</v>
      </c>
      <c r="CN295" t="b">
        <f t="shared" si="18"/>
        <v>1</v>
      </c>
      <c r="CO295" s="7">
        <f t="shared" si="19"/>
        <v>0</v>
      </c>
    </row>
    <row r="296" spans="1:93" x14ac:dyDescent="0.3">
      <c r="A296" t="s">
        <v>680</v>
      </c>
      <c r="B296" t="s">
        <v>83</v>
      </c>
      <c r="C296">
        <v>1.34</v>
      </c>
      <c r="D296">
        <v>4.41</v>
      </c>
      <c r="E296">
        <v>4.3</v>
      </c>
      <c r="F296">
        <v>1.1000000000000001</v>
      </c>
      <c r="G296">
        <v>0.16700000000000001</v>
      </c>
      <c r="I296" t="s">
        <v>84</v>
      </c>
      <c r="K296">
        <v>10</v>
      </c>
      <c r="L296" t="s">
        <v>129</v>
      </c>
      <c r="M296">
        <v>270</v>
      </c>
      <c r="N296">
        <v>0.1</v>
      </c>
      <c r="O296">
        <v>0.8125</v>
      </c>
      <c r="P296" t="s">
        <v>681</v>
      </c>
      <c r="Q296" t="s">
        <v>87</v>
      </c>
      <c r="R296" t="s">
        <v>87</v>
      </c>
      <c r="S296" t="s">
        <v>131</v>
      </c>
      <c r="T296" t="b">
        <v>0</v>
      </c>
      <c r="U296">
        <v>0.1</v>
      </c>
      <c r="V296">
        <v>4.0925789101229897E-2</v>
      </c>
      <c r="W296">
        <v>4</v>
      </c>
      <c r="Y296">
        <v>4.7359359776127006</v>
      </c>
      <c r="Z296">
        <v>4.8426191064862687</v>
      </c>
      <c r="AA296">
        <v>4.7626856522471748</v>
      </c>
      <c r="AB296">
        <v>4.7359359776127006</v>
      </c>
      <c r="AC296">
        <v>0.19716191245896911</v>
      </c>
      <c r="AD296">
        <v>0.1981880082496425</v>
      </c>
      <c r="AE296">
        <v>1371.8987820487971</v>
      </c>
      <c r="AF296">
        <v>32730.124262249341</v>
      </c>
      <c r="AG296">
        <v>0.1968075221969228</v>
      </c>
      <c r="AH296">
        <v>4.695342500144851</v>
      </c>
      <c r="AI296">
        <v>4.8969463919361118</v>
      </c>
      <c r="AJ296">
        <v>4.8807326067874532</v>
      </c>
      <c r="AK296">
        <v>6.0270109439213684</v>
      </c>
      <c r="AL296">
        <v>6.0070555160460959</v>
      </c>
      <c r="AM296">
        <v>0.19884638846500849</v>
      </c>
      <c r="AN296">
        <v>0.1981880082496425</v>
      </c>
      <c r="AO296">
        <v>72.686266696338322</v>
      </c>
      <c r="AP296">
        <v>72.686266696338322</v>
      </c>
      <c r="AQ296" t="b">
        <v>0</v>
      </c>
      <c r="AR296" t="b">
        <v>0</v>
      </c>
      <c r="AU296">
        <v>1371.86671778036</v>
      </c>
      <c r="AV296">
        <v>32724.96832965035</v>
      </c>
      <c r="AW296">
        <v>0.19681212212572091</v>
      </c>
      <c r="AX296">
        <v>0.19681212212572091</v>
      </c>
      <c r="AY296">
        <v>0.19681212212572091</v>
      </c>
      <c r="AZ296" t="s">
        <v>89</v>
      </c>
      <c r="BA296" s="1">
        <v>4.6948223030560197</v>
      </c>
      <c r="BB296">
        <v>4.6948223030560197</v>
      </c>
      <c r="BC296">
        <v>4.6948223030560197</v>
      </c>
      <c r="BD296" t="s">
        <v>89</v>
      </c>
      <c r="BE296">
        <v>4.7977300691654214</v>
      </c>
      <c r="BF296">
        <v>4.7977300691654214</v>
      </c>
      <c r="BG296">
        <v>4.7977300691654214</v>
      </c>
      <c r="BH296" t="s">
        <v>89</v>
      </c>
      <c r="BI296">
        <v>4.102192480369303E-2</v>
      </c>
      <c r="BJ296">
        <v>1103.2385435484241</v>
      </c>
      <c r="BK296">
        <v>37605.136293058989</v>
      </c>
      <c r="BL296">
        <v>0.24473401657231811</v>
      </c>
      <c r="BM296">
        <v>0.24473401657231811</v>
      </c>
      <c r="BN296">
        <v>0.24473401657231811</v>
      </c>
      <c r="BO296" t="s">
        <v>89</v>
      </c>
      <c r="BP296" t="s">
        <v>90</v>
      </c>
      <c r="BQ296" s="2">
        <v>6.0647007130431296</v>
      </c>
      <c r="BR296">
        <v>6.0647007130431296</v>
      </c>
      <c r="BS296">
        <v>6.0647007130431296</v>
      </c>
      <c r="BT296" t="s">
        <v>89</v>
      </c>
      <c r="BU296" t="s">
        <v>91</v>
      </c>
      <c r="BV296">
        <v>0.19884638846500841</v>
      </c>
      <c r="BW296">
        <v>4.9275693293475431</v>
      </c>
      <c r="BX296">
        <v>4.0353848961743093E-2</v>
      </c>
      <c r="BY296">
        <v>24.53690321142026</v>
      </c>
      <c r="BZ296">
        <v>14</v>
      </c>
      <c r="CA296">
        <v>0.24266081533411579</v>
      </c>
      <c r="CB296">
        <v>0.24392370246109851</v>
      </c>
      <c r="CC296">
        <v>5.9601465925984849</v>
      </c>
      <c r="CD296">
        <v>5.8288442801387088</v>
      </c>
      <c r="CG296">
        <f>+COUNTIF(IV!A:A,A296)</f>
        <v>1</v>
      </c>
      <c r="CH296" s="1">
        <f>+VLOOKUP(A296,IV!A:Q,17,0)</f>
        <v>4.6948223030560188</v>
      </c>
      <c r="CI296" t="b">
        <f t="shared" si="16"/>
        <v>1</v>
      </c>
      <c r="CJ296" s="7">
        <f t="shared" si="17"/>
        <v>0</v>
      </c>
      <c r="CL296">
        <f>+COUNTIF(EV!A:A,A296)</f>
        <v>1</v>
      </c>
      <c r="CM296" s="2">
        <f>+VLOOKUP(A296,EV!A:R,18,0)</f>
        <v>6.0647007130431296</v>
      </c>
      <c r="CN296" t="b">
        <f t="shared" si="18"/>
        <v>1</v>
      </c>
      <c r="CO296" s="7">
        <f t="shared" si="19"/>
        <v>0</v>
      </c>
    </row>
    <row r="297" spans="1:93" x14ac:dyDescent="0.3">
      <c r="A297" t="s">
        <v>682</v>
      </c>
      <c r="B297" t="s">
        <v>83</v>
      </c>
      <c r="C297">
        <v>1.34</v>
      </c>
      <c r="D297">
        <v>4.41</v>
      </c>
      <c r="E297">
        <v>4.3</v>
      </c>
      <c r="F297">
        <v>1.1000000000000001</v>
      </c>
      <c r="G297">
        <v>0.16700000000000001</v>
      </c>
      <c r="I297" t="s">
        <v>84</v>
      </c>
      <c r="K297">
        <v>10</v>
      </c>
      <c r="L297" t="s">
        <v>129</v>
      </c>
      <c r="M297">
        <v>270</v>
      </c>
      <c r="N297">
        <v>0.17499999999999999</v>
      </c>
      <c r="O297">
        <v>0.25</v>
      </c>
      <c r="P297" t="s">
        <v>683</v>
      </c>
      <c r="Q297" t="s">
        <v>87</v>
      </c>
      <c r="R297" t="s">
        <v>87</v>
      </c>
      <c r="S297" t="s">
        <v>131</v>
      </c>
      <c r="T297" t="b">
        <v>0</v>
      </c>
      <c r="U297">
        <v>0.17499999999999999</v>
      </c>
      <c r="V297">
        <v>4.0925789101229897E-2</v>
      </c>
      <c r="W297">
        <v>4</v>
      </c>
      <c r="Y297">
        <v>4.7359359776127006</v>
      </c>
      <c r="Z297">
        <v>4.8426191064862687</v>
      </c>
      <c r="AA297">
        <v>4.7626856522471748</v>
      </c>
      <c r="AB297">
        <v>4.7359359776127006</v>
      </c>
      <c r="AC297">
        <v>0.19716191245896911</v>
      </c>
      <c r="AD297">
        <v>0.1981880082496425</v>
      </c>
      <c r="AE297">
        <v>1371.8987820487971</v>
      </c>
      <c r="AF297">
        <v>32730.124262249341</v>
      </c>
      <c r="AG297">
        <v>0.1968075221969228</v>
      </c>
      <c r="AH297">
        <v>4.695342500144851</v>
      </c>
      <c r="AI297">
        <v>4.8584968472198531</v>
      </c>
      <c r="AJ297">
        <v>4.8428123847979787</v>
      </c>
      <c r="AK297">
        <v>19.433987388879409</v>
      </c>
      <c r="AL297">
        <v>19.371249539191911</v>
      </c>
      <c r="AM297">
        <v>0.19882988163247589</v>
      </c>
      <c r="AN297">
        <v>0.1981880082496425</v>
      </c>
      <c r="AO297">
        <v>17.877859962385831</v>
      </c>
      <c r="AP297">
        <v>17.877859962385831</v>
      </c>
      <c r="AQ297" t="b">
        <v>0</v>
      </c>
      <c r="AR297" t="b">
        <v>0</v>
      </c>
      <c r="AU297">
        <v>1371.86671778036</v>
      </c>
      <c r="AV297">
        <v>32724.96832965035</v>
      </c>
      <c r="AW297">
        <v>0.19681212212572091</v>
      </c>
      <c r="AX297">
        <v>0.19681212212572091</v>
      </c>
      <c r="AY297">
        <v>0.19681212212572091</v>
      </c>
      <c r="AZ297" t="s">
        <v>89</v>
      </c>
      <c r="BA297" s="1">
        <v>4.6948223030560197</v>
      </c>
      <c r="BB297">
        <v>4.6948223030560197</v>
      </c>
      <c r="BC297">
        <v>4.6948223030560197</v>
      </c>
      <c r="BD297" t="s">
        <v>89</v>
      </c>
      <c r="BE297">
        <v>4.7977300691654214</v>
      </c>
      <c r="BF297">
        <v>4.7977300691654214</v>
      </c>
      <c r="BG297">
        <v>4.7977300691654214</v>
      </c>
      <c r="BH297" t="s">
        <v>89</v>
      </c>
      <c r="BI297">
        <v>4.102192480369303E-2</v>
      </c>
      <c r="BJ297">
        <v>339.5068429463808</v>
      </c>
      <c r="BK297">
        <v>10122.872554404939</v>
      </c>
      <c r="BL297">
        <v>0.79527115759089961</v>
      </c>
      <c r="BM297">
        <v>0.79527115759089961</v>
      </c>
      <c r="BN297">
        <v>0.79527115759089961</v>
      </c>
      <c r="BO297" t="s">
        <v>89</v>
      </c>
      <c r="BP297" t="s">
        <v>90</v>
      </c>
      <c r="BQ297" s="2">
        <v>19.52555482044211</v>
      </c>
      <c r="BR297">
        <v>19.52555482044211</v>
      </c>
      <c r="BS297">
        <v>19.52555482044211</v>
      </c>
      <c r="BT297" t="s">
        <v>89</v>
      </c>
      <c r="BU297" t="s">
        <v>91</v>
      </c>
      <c r="BV297">
        <v>0.1988177893977249</v>
      </c>
      <c r="BW297">
        <v>4.8813887051105267</v>
      </c>
      <c r="BX297">
        <v>4.0729759789375999E-2</v>
      </c>
      <c r="BY297">
        <v>9.0103709668157723</v>
      </c>
      <c r="BZ297">
        <v>10</v>
      </c>
      <c r="CA297">
        <v>0.78864764983587643</v>
      </c>
      <c r="CB297">
        <v>0.79275203299857011</v>
      </c>
      <c r="CC297">
        <v>19.370476425945071</v>
      </c>
      <c r="CD297">
        <v>18.943743910450799</v>
      </c>
      <c r="CG297">
        <f>+COUNTIF(IV!A:A,A297)</f>
        <v>1</v>
      </c>
      <c r="CH297" s="1">
        <f>+VLOOKUP(A297,IV!A:Q,17,0)</f>
        <v>4.6948223030560188</v>
      </c>
      <c r="CI297" t="b">
        <f t="shared" si="16"/>
        <v>1</v>
      </c>
      <c r="CJ297" s="7">
        <f t="shared" si="17"/>
        <v>0</v>
      </c>
      <c r="CL297">
        <f>+COUNTIF(EV!A:A,A297)</f>
        <v>1</v>
      </c>
      <c r="CM297" s="2">
        <f>+VLOOKUP(A297,EV!A:R,18,0)</f>
        <v>19.52555482044211</v>
      </c>
      <c r="CN297" t="b">
        <f t="shared" si="18"/>
        <v>1</v>
      </c>
      <c r="CO297" s="7">
        <f t="shared" si="19"/>
        <v>0</v>
      </c>
    </row>
    <row r="298" spans="1:93" x14ac:dyDescent="0.3">
      <c r="A298" t="s">
        <v>684</v>
      </c>
      <c r="B298" t="s">
        <v>83</v>
      </c>
      <c r="C298">
        <v>1.34</v>
      </c>
      <c r="D298">
        <v>4.41</v>
      </c>
      <c r="E298">
        <v>4.3</v>
      </c>
      <c r="F298">
        <v>1.1000000000000001</v>
      </c>
      <c r="G298">
        <v>0.16700000000000001</v>
      </c>
      <c r="I298" t="s">
        <v>84</v>
      </c>
      <c r="K298">
        <v>10</v>
      </c>
      <c r="L298" t="s">
        <v>129</v>
      </c>
      <c r="M298">
        <v>270</v>
      </c>
      <c r="N298">
        <v>0.17499999999999999</v>
      </c>
      <c r="O298">
        <v>0.4375</v>
      </c>
      <c r="P298" t="s">
        <v>685</v>
      </c>
      <c r="Q298" t="s">
        <v>87</v>
      </c>
      <c r="R298" t="s">
        <v>87</v>
      </c>
      <c r="S298" t="s">
        <v>131</v>
      </c>
      <c r="T298" t="b">
        <v>0</v>
      </c>
      <c r="U298">
        <v>0.17499999999999999</v>
      </c>
      <c r="V298">
        <v>4.0925789101229897E-2</v>
      </c>
      <c r="W298">
        <v>4</v>
      </c>
      <c r="Y298">
        <v>4.7359359776127006</v>
      </c>
      <c r="Z298">
        <v>4.8426191064862687</v>
      </c>
      <c r="AA298">
        <v>4.7626856522471748</v>
      </c>
      <c r="AB298">
        <v>4.7359359776127006</v>
      </c>
      <c r="AC298">
        <v>0.19716191245896911</v>
      </c>
      <c r="AD298">
        <v>0.1981880082496425</v>
      </c>
      <c r="AE298">
        <v>1371.8987820487971</v>
      </c>
      <c r="AF298">
        <v>32730.124262249341</v>
      </c>
      <c r="AG298">
        <v>0.1968075221969228</v>
      </c>
      <c r="AH298">
        <v>4.695342500144851</v>
      </c>
      <c r="AI298">
        <v>4.8584968472198566</v>
      </c>
      <c r="AJ298">
        <v>4.8428123847979796</v>
      </c>
      <c r="AK298">
        <v>11.10513565078824</v>
      </c>
      <c r="AL298">
        <v>11.069285450966809</v>
      </c>
      <c r="AM298">
        <v>0.198829881632476</v>
      </c>
      <c r="AN298">
        <v>0.1981880082496425</v>
      </c>
      <c r="AO298">
        <v>31.286254934175201</v>
      </c>
      <c r="AP298">
        <v>31.286254934175201</v>
      </c>
      <c r="AQ298" t="b">
        <v>0</v>
      </c>
      <c r="AR298" t="b">
        <v>0</v>
      </c>
      <c r="AU298">
        <v>1371.86671778036</v>
      </c>
      <c r="AV298">
        <v>32724.96832965035</v>
      </c>
      <c r="AW298">
        <v>0.19681212212572091</v>
      </c>
      <c r="AX298">
        <v>0.19681212212572091</v>
      </c>
      <c r="AY298">
        <v>0.19681212212572091</v>
      </c>
      <c r="AZ298" t="s">
        <v>89</v>
      </c>
      <c r="BA298" s="1">
        <v>4.6948223030560197</v>
      </c>
      <c r="BB298">
        <v>4.6948223030560197</v>
      </c>
      <c r="BC298">
        <v>4.6948223030560197</v>
      </c>
      <c r="BD298" t="s">
        <v>89</v>
      </c>
      <c r="BE298">
        <v>4.7977300691654214</v>
      </c>
      <c r="BF298">
        <v>4.7977300691654214</v>
      </c>
      <c r="BG298">
        <v>4.7977300691654214</v>
      </c>
      <c r="BH298" t="s">
        <v>89</v>
      </c>
      <c r="BI298">
        <v>4.102192480369303E-2</v>
      </c>
      <c r="BJ298">
        <v>594.13697515616627</v>
      </c>
      <c r="BK298">
        <v>17715.02697020863</v>
      </c>
      <c r="BL298">
        <v>0.45444066148051421</v>
      </c>
      <c r="BM298">
        <v>0.45444066148051421</v>
      </c>
      <c r="BN298">
        <v>0.45444066148051421</v>
      </c>
      <c r="BO298" t="s">
        <v>89</v>
      </c>
      <c r="BP298" t="s">
        <v>90</v>
      </c>
      <c r="BQ298" s="2">
        <v>11.157459897395491</v>
      </c>
      <c r="BR298">
        <v>11.157459897395491</v>
      </c>
      <c r="BS298">
        <v>11.157459897395491</v>
      </c>
      <c r="BT298" t="s">
        <v>89</v>
      </c>
      <c r="BU298" t="s">
        <v>91</v>
      </c>
      <c r="BV298">
        <v>0.1988177893977249</v>
      </c>
      <c r="BW298">
        <v>4.8813887051105276</v>
      </c>
      <c r="BX298">
        <v>4.0729759789375992E-2</v>
      </c>
      <c r="BY298">
        <v>15.7681491919276</v>
      </c>
      <c r="BZ298">
        <v>10</v>
      </c>
      <c r="CA298">
        <v>0.45065579990621513</v>
      </c>
      <c r="CB298">
        <v>0.45300116171346871</v>
      </c>
      <c r="CC298">
        <v>11.06884367196861</v>
      </c>
      <c r="CD298">
        <v>10.824996520257599</v>
      </c>
      <c r="CG298">
        <f>+COUNTIF(IV!A:A,A298)</f>
        <v>1</v>
      </c>
      <c r="CH298" s="1">
        <f>+VLOOKUP(A298,IV!A:Q,17,0)</f>
        <v>4.6948223030560188</v>
      </c>
      <c r="CI298" t="b">
        <f t="shared" si="16"/>
        <v>1</v>
      </c>
      <c r="CJ298" s="7">
        <f t="shared" si="17"/>
        <v>0</v>
      </c>
      <c r="CL298">
        <f>+COUNTIF(EV!A:A,A298)</f>
        <v>1</v>
      </c>
      <c r="CM298" s="2">
        <f>+VLOOKUP(A298,EV!A:R,18,0)</f>
        <v>11.157459897395491</v>
      </c>
      <c r="CN298" t="b">
        <f t="shared" si="18"/>
        <v>1</v>
      </c>
      <c r="CO298" s="7">
        <f t="shared" si="19"/>
        <v>0</v>
      </c>
    </row>
    <row r="299" spans="1:93" x14ac:dyDescent="0.3">
      <c r="A299" t="s">
        <v>686</v>
      </c>
      <c r="B299" t="s">
        <v>83</v>
      </c>
      <c r="C299">
        <v>1.34</v>
      </c>
      <c r="D299">
        <v>4.41</v>
      </c>
      <c r="E299">
        <v>4.3</v>
      </c>
      <c r="F299">
        <v>1.1000000000000001</v>
      </c>
      <c r="G299">
        <v>0.16700000000000001</v>
      </c>
      <c r="I299" t="s">
        <v>84</v>
      </c>
      <c r="K299">
        <v>10</v>
      </c>
      <c r="L299" t="s">
        <v>129</v>
      </c>
      <c r="M299">
        <v>270</v>
      </c>
      <c r="N299">
        <v>0.17499999999999999</v>
      </c>
      <c r="O299">
        <v>0.8125</v>
      </c>
      <c r="P299" t="s">
        <v>687</v>
      </c>
      <c r="Q299" t="s">
        <v>87</v>
      </c>
      <c r="R299" t="s">
        <v>87</v>
      </c>
      <c r="S299" t="s">
        <v>131</v>
      </c>
      <c r="T299" t="b">
        <v>0</v>
      </c>
      <c r="U299">
        <v>0.17499999999999999</v>
      </c>
      <c r="V299">
        <v>4.0925789101229897E-2</v>
      </c>
      <c r="W299">
        <v>4</v>
      </c>
      <c r="Y299">
        <v>4.7359359776127006</v>
      </c>
      <c r="Z299">
        <v>4.8426191064862687</v>
      </c>
      <c r="AA299">
        <v>4.7626856522471748</v>
      </c>
      <c r="AB299">
        <v>4.7359359776127006</v>
      </c>
      <c r="AC299">
        <v>0.19716191245896911</v>
      </c>
      <c r="AD299">
        <v>0.1981880082496425</v>
      </c>
      <c r="AE299">
        <v>1371.8987820487971</v>
      </c>
      <c r="AF299">
        <v>32730.124262249341</v>
      </c>
      <c r="AG299">
        <v>0.1968075221969228</v>
      </c>
      <c r="AH299">
        <v>4.695342500144851</v>
      </c>
      <c r="AI299">
        <v>4.8584968472198522</v>
      </c>
      <c r="AJ299">
        <v>4.8428123847979796</v>
      </c>
      <c r="AK299">
        <v>5.9796884273475106</v>
      </c>
      <c r="AL299">
        <v>5.9603844735975144</v>
      </c>
      <c r="AM299">
        <v>0.19882988163247581</v>
      </c>
      <c r="AN299">
        <v>0.1981880082496425</v>
      </c>
      <c r="AO299">
        <v>58.103044877753867</v>
      </c>
      <c r="AP299">
        <v>58.103044877753867</v>
      </c>
      <c r="AQ299" t="b">
        <v>0</v>
      </c>
      <c r="AR299" t="b">
        <v>0</v>
      </c>
      <c r="AU299">
        <v>1371.86671778036</v>
      </c>
      <c r="AV299">
        <v>32724.96832965035</v>
      </c>
      <c r="AW299">
        <v>0.19681212212572091</v>
      </c>
      <c r="AX299">
        <v>0.19681212212572091</v>
      </c>
      <c r="AY299">
        <v>0.19681212212572091</v>
      </c>
      <c r="AZ299" t="s">
        <v>89</v>
      </c>
      <c r="BA299" s="1">
        <v>4.6948223030560197</v>
      </c>
      <c r="BB299">
        <v>4.6948223030560197</v>
      </c>
      <c r="BC299">
        <v>4.6948223030560197</v>
      </c>
      <c r="BD299" t="s">
        <v>89</v>
      </c>
      <c r="BE299">
        <v>4.7977300691654214</v>
      </c>
      <c r="BF299">
        <v>4.7977300691654214</v>
      </c>
      <c r="BG299">
        <v>4.7977300691654214</v>
      </c>
      <c r="BH299" t="s">
        <v>89</v>
      </c>
      <c r="BI299">
        <v>4.102192480369303E-2</v>
      </c>
      <c r="BJ299">
        <v>1103.397239575738</v>
      </c>
      <c r="BK299">
        <v>32899.335801816072</v>
      </c>
      <c r="BL299">
        <v>0.24469881772027671</v>
      </c>
      <c r="BM299">
        <v>0.24469881772027671</v>
      </c>
      <c r="BN299">
        <v>0.24469881772027671</v>
      </c>
      <c r="BO299" t="s">
        <v>89</v>
      </c>
      <c r="BP299" t="s">
        <v>90</v>
      </c>
      <c r="BQ299" s="2">
        <v>6.0078630216744928</v>
      </c>
      <c r="BR299">
        <v>6.0078630216744928</v>
      </c>
      <c r="BS299">
        <v>6.0078630216744928</v>
      </c>
      <c r="BT299" t="s">
        <v>89</v>
      </c>
      <c r="BU299" t="s">
        <v>91</v>
      </c>
      <c r="BV299">
        <v>0.19881778939772479</v>
      </c>
      <c r="BW299">
        <v>4.8813887051105258</v>
      </c>
      <c r="BX299">
        <v>4.0729759789375992E-2</v>
      </c>
      <c r="BY299">
        <v>29.283705642151268</v>
      </c>
      <c r="BZ299">
        <v>10</v>
      </c>
      <c r="CA299">
        <v>0.24266081533411579</v>
      </c>
      <c r="CB299">
        <v>0.24392370246109851</v>
      </c>
      <c r="CC299">
        <v>5.9601465925984849</v>
      </c>
      <c r="CD299">
        <v>5.8288442801387088</v>
      </c>
      <c r="CG299">
        <f>+COUNTIF(IV!A:A,A299)</f>
        <v>1</v>
      </c>
      <c r="CH299" s="1">
        <f>+VLOOKUP(A299,IV!A:Q,17,0)</f>
        <v>4.6948223030560188</v>
      </c>
      <c r="CI299" t="b">
        <f t="shared" si="16"/>
        <v>1</v>
      </c>
      <c r="CJ299" s="7">
        <f t="shared" si="17"/>
        <v>0</v>
      </c>
      <c r="CL299">
        <f>+COUNTIF(EV!A:A,A299)</f>
        <v>1</v>
      </c>
      <c r="CM299" s="2">
        <f>+VLOOKUP(A299,EV!A:R,18,0)</f>
        <v>6.0078630216744919</v>
      </c>
      <c r="CN299" t="b">
        <f t="shared" si="18"/>
        <v>1</v>
      </c>
      <c r="CO299" s="7">
        <f t="shared" si="19"/>
        <v>0</v>
      </c>
    </row>
    <row r="300" spans="1:93" x14ac:dyDescent="0.3">
      <c r="A300" t="s">
        <v>688</v>
      </c>
      <c r="B300" t="s">
        <v>83</v>
      </c>
      <c r="C300">
        <v>1.34</v>
      </c>
      <c r="D300">
        <v>4.41</v>
      </c>
      <c r="E300">
        <v>4.3</v>
      </c>
      <c r="F300">
        <v>1.1000000000000001</v>
      </c>
      <c r="G300">
        <v>0.16700000000000001</v>
      </c>
      <c r="I300" t="s">
        <v>84</v>
      </c>
      <c r="K300">
        <v>11</v>
      </c>
      <c r="L300" t="s">
        <v>85</v>
      </c>
      <c r="M300">
        <v>30</v>
      </c>
      <c r="N300">
        <v>2.5000000000000001E-2</v>
      </c>
      <c r="O300">
        <v>0.25</v>
      </c>
      <c r="P300" t="s">
        <v>689</v>
      </c>
      <c r="Q300" t="s">
        <v>87</v>
      </c>
      <c r="R300" t="s">
        <v>87</v>
      </c>
      <c r="S300" t="s">
        <v>88</v>
      </c>
      <c r="T300" t="b">
        <v>1</v>
      </c>
      <c r="U300">
        <v>2.5000000000000001E-2</v>
      </c>
      <c r="V300">
        <v>3.183585565201752E-2</v>
      </c>
      <c r="W300">
        <v>4</v>
      </c>
      <c r="Y300">
        <v>8.5357830883318417</v>
      </c>
      <c r="Z300">
        <v>8.8628628309333859</v>
      </c>
      <c r="AA300">
        <v>8.6138644725259237</v>
      </c>
      <c r="AB300">
        <v>8.5357830883318417</v>
      </c>
      <c r="AC300">
        <v>0.28283321073015161</v>
      </c>
      <c r="AD300">
        <v>0.28467431873017912</v>
      </c>
      <c r="AE300">
        <v>106.4320131824842</v>
      </c>
      <c r="AF300">
        <v>3174.698372449554</v>
      </c>
      <c r="AG300">
        <v>0.28187007933941038</v>
      </c>
      <c r="AH300">
        <v>8.4077380044176522</v>
      </c>
      <c r="AI300">
        <v>4.5454483417081128</v>
      </c>
      <c r="AJ300">
        <v>5.4079839513967638</v>
      </c>
      <c r="AK300">
        <v>18.181793366832451</v>
      </c>
      <c r="AL300">
        <v>21.631935805587059</v>
      </c>
      <c r="AM300">
        <v>0.26984651016060429</v>
      </c>
      <c r="AN300">
        <v>0.28467431873017912</v>
      </c>
      <c r="AO300">
        <v>0.67255168628426565</v>
      </c>
      <c r="AP300">
        <v>0.67255168628426565</v>
      </c>
      <c r="AQ300" t="b">
        <v>1</v>
      </c>
      <c r="AR300" t="b">
        <v>1</v>
      </c>
      <c r="AU300">
        <v>106.42710716577859</v>
      </c>
      <c r="AV300">
        <v>3173.841003318254</v>
      </c>
      <c r="AW300">
        <v>0.28188307282720593</v>
      </c>
      <c r="AX300">
        <v>0.28188307282720593</v>
      </c>
      <c r="AY300">
        <v>0.28188307282720593</v>
      </c>
      <c r="AZ300" t="s">
        <v>89</v>
      </c>
      <c r="BA300" s="1">
        <v>8.40624234281551</v>
      </c>
      <c r="BB300">
        <v>8.4062423428155117</v>
      </c>
      <c r="BC300">
        <v>8.40624234281551</v>
      </c>
      <c r="BD300" t="s">
        <v>89</v>
      </c>
      <c r="BE300">
        <v>8.8390538596328376</v>
      </c>
      <c r="BF300">
        <v>8.8390538596328376</v>
      </c>
      <c r="BG300">
        <v>8.8390538596328376</v>
      </c>
      <c r="BH300" t="s">
        <v>89</v>
      </c>
      <c r="BI300">
        <v>3.1890638670564103E-2</v>
      </c>
      <c r="BJ300">
        <v>27.420552795588801</v>
      </c>
      <c r="BK300">
        <v>2089.8098766035282</v>
      </c>
      <c r="BL300">
        <v>1.0940698469370811</v>
      </c>
      <c r="BM300">
        <v>1.0940698469370811</v>
      </c>
      <c r="BN300">
        <v>1.0940698469370811</v>
      </c>
      <c r="BO300" t="s">
        <v>89</v>
      </c>
      <c r="BP300" t="s">
        <v>90</v>
      </c>
      <c r="BQ300" s="2">
        <v>63.642189474051612</v>
      </c>
      <c r="BR300">
        <v>63.642189474051612</v>
      </c>
      <c r="BS300">
        <v>63.642189474051612</v>
      </c>
      <c r="BT300" t="s">
        <v>89</v>
      </c>
      <c r="BU300" t="s">
        <v>91</v>
      </c>
      <c r="BV300">
        <v>0.27351746173427027</v>
      </c>
      <c r="BW300">
        <v>15.9105473685129</v>
      </c>
      <c r="BX300">
        <v>1.7190952353755191E-2</v>
      </c>
      <c r="BY300">
        <v>0.27021977350584758</v>
      </c>
      <c r="BZ300">
        <v>28</v>
      </c>
      <c r="CA300">
        <v>1.131332842920606</v>
      </c>
      <c r="CB300">
        <v>1.138697274920716</v>
      </c>
      <c r="CC300">
        <v>35.451451323733536</v>
      </c>
      <c r="CD300">
        <v>34.143132353327367</v>
      </c>
      <c r="CG300">
        <f>+COUNTIF(IV!A:A,A300)</f>
        <v>1</v>
      </c>
      <c r="CH300" s="1">
        <f>+VLOOKUP(A300,IV!A:Q,17,0)</f>
        <v>8.4062423428155064</v>
      </c>
      <c r="CI300" t="b">
        <f t="shared" si="16"/>
        <v>1</v>
      </c>
      <c r="CJ300" s="7">
        <f t="shared" si="17"/>
        <v>0</v>
      </c>
      <c r="CL300">
        <f>+COUNTIF(EV!A:A,A300)</f>
        <v>1</v>
      </c>
      <c r="CM300" s="2">
        <f>+VLOOKUP(A300,EV!A:R,18,0)</f>
        <v>63.642189474051598</v>
      </c>
      <c r="CN300" t="b">
        <f t="shared" si="18"/>
        <v>1</v>
      </c>
      <c r="CO300" s="7">
        <f t="shared" si="19"/>
        <v>0</v>
      </c>
    </row>
    <row r="301" spans="1:93" x14ac:dyDescent="0.3">
      <c r="A301" t="s">
        <v>690</v>
      </c>
      <c r="B301" t="s">
        <v>83</v>
      </c>
      <c r="C301">
        <v>1.34</v>
      </c>
      <c r="D301">
        <v>4.41</v>
      </c>
      <c r="E301">
        <v>4.3</v>
      </c>
      <c r="F301">
        <v>1.1000000000000001</v>
      </c>
      <c r="G301">
        <v>0.16700000000000001</v>
      </c>
      <c r="I301" t="s">
        <v>84</v>
      </c>
      <c r="K301">
        <v>11</v>
      </c>
      <c r="L301" t="s">
        <v>85</v>
      </c>
      <c r="M301">
        <v>30</v>
      </c>
      <c r="N301">
        <v>2.5000000000000001E-2</v>
      </c>
      <c r="O301">
        <v>0.4375</v>
      </c>
      <c r="P301" t="s">
        <v>691</v>
      </c>
      <c r="Q301" t="s">
        <v>87</v>
      </c>
      <c r="R301" t="s">
        <v>87</v>
      </c>
      <c r="S301" t="s">
        <v>88</v>
      </c>
      <c r="T301" t="b">
        <v>1</v>
      </c>
      <c r="U301">
        <v>2.5000000000000001E-2</v>
      </c>
      <c r="V301">
        <v>3.183585565201752E-2</v>
      </c>
      <c r="W301">
        <v>4</v>
      </c>
      <c r="Y301">
        <v>8.5357830883318417</v>
      </c>
      <c r="Z301">
        <v>8.8628628309333859</v>
      </c>
      <c r="AA301">
        <v>8.6138644725259237</v>
      </c>
      <c r="AB301">
        <v>8.5357830883318417</v>
      </c>
      <c r="AC301">
        <v>0.28283321073015161</v>
      </c>
      <c r="AD301">
        <v>0.28467431873017912</v>
      </c>
      <c r="AE301">
        <v>106.4320131824842</v>
      </c>
      <c r="AF301">
        <v>3174.698372449554</v>
      </c>
      <c r="AG301">
        <v>0.28187007933941038</v>
      </c>
      <c r="AH301">
        <v>8.4077380044176522</v>
      </c>
      <c r="AI301">
        <v>4.5454483417081253</v>
      </c>
      <c r="AJ301">
        <v>5.407983951396778</v>
      </c>
      <c r="AK301">
        <v>10.389596209618571</v>
      </c>
      <c r="AL301">
        <v>12.361106174621209</v>
      </c>
      <c r="AM301">
        <v>0.26984651016060429</v>
      </c>
      <c r="AN301">
        <v>0.28467431873017912</v>
      </c>
      <c r="AO301">
        <v>1.1769654509974661</v>
      </c>
      <c r="AP301">
        <v>1.1769654509974661</v>
      </c>
      <c r="AQ301" t="b">
        <v>1</v>
      </c>
      <c r="AR301" t="b">
        <v>1</v>
      </c>
      <c r="AU301">
        <v>106.42710716577859</v>
      </c>
      <c r="AV301">
        <v>3173.841003318254</v>
      </c>
      <c r="AW301">
        <v>0.28188307282720593</v>
      </c>
      <c r="AX301">
        <v>0.28188307282720593</v>
      </c>
      <c r="AY301">
        <v>0.28188307282720593</v>
      </c>
      <c r="AZ301" t="s">
        <v>89</v>
      </c>
      <c r="BA301" s="1">
        <v>8.40624234281551</v>
      </c>
      <c r="BB301">
        <v>8.4062423428155117</v>
      </c>
      <c r="BC301">
        <v>8.40624234281551</v>
      </c>
      <c r="BD301" t="s">
        <v>89</v>
      </c>
      <c r="BE301">
        <v>8.8390538596328376</v>
      </c>
      <c r="BF301">
        <v>8.8390538596328376</v>
      </c>
      <c r="BG301">
        <v>8.8390538596328376</v>
      </c>
      <c r="BH301" t="s">
        <v>89</v>
      </c>
      <c r="BI301">
        <v>3.1890638670564103E-2</v>
      </c>
      <c r="BJ301">
        <v>47.985967392280457</v>
      </c>
      <c r="BK301">
        <v>3657.1672840562651</v>
      </c>
      <c r="BL301">
        <v>0.62518276967833142</v>
      </c>
      <c r="BM301">
        <v>0.62518276967833142</v>
      </c>
      <c r="BN301">
        <v>0.62518276967833142</v>
      </c>
      <c r="BO301" t="s">
        <v>89</v>
      </c>
      <c r="BP301" t="s">
        <v>90</v>
      </c>
      <c r="BQ301" s="2">
        <v>36.366965413743728</v>
      </c>
      <c r="BR301">
        <v>36.366965413743728</v>
      </c>
      <c r="BS301">
        <v>36.366965413743728</v>
      </c>
      <c r="BT301" t="s">
        <v>89</v>
      </c>
      <c r="BU301" t="s">
        <v>91</v>
      </c>
      <c r="BV301">
        <v>0.27351746173427</v>
      </c>
      <c r="BW301">
        <v>15.91054736851288</v>
      </c>
      <c r="BX301">
        <v>1.7190952353755191E-2</v>
      </c>
      <c r="BY301">
        <v>0.47288460363523332</v>
      </c>
      <c r="BZ301">
        <v>28</v>
      </c>
      <c r="CA301">
        <v>0.64647591024034645</v>
      </c>
      <c r="CB301">
        <v>0.65068415709755223</v>
      </c>
      <c r="CC301">
        <v>20.257972184990599</v>
      </c>
      <c r="CD301">
        <v>19.5103613447585</v>
      </c>
      <c r="CG301">
        <f>+COUNTIF(IV!A:A,A301)</f>
        <v>1</v>
      </c>
      <c r="CH301" s="1">
        <f>+VLOOKUP(A301,IV!A:Q,17,0)</f>
        <v>8.4062423428155064</v>
      </c>
      <c r="CI301" t="b">
        <f t="shared" si="16"/>
        <v>1</v>
      </c>
      <c r="CJ301" s="7">
        <f t="shared" si="17"/>
        <v>0</v>
      </c>
      <c r="CL301">
        <f>+COUNTIF(EV!A:A,A301)</f>
        <v>1</v>
      </c>
      <c r="CM301" s="2">
        <f>+VLOOKUP(A301,EV!A:R,18,0)</f>
        <v>36.366965413743749</v>
      </c>
      <c r="CN301" t="b">
        <f t="shared" si="18"/>
        <v>1</v>
      </c>
      <c r="CO301" s="7">
        <f t="shared" si="19"/>
        <v>0</v>
      </c>
    </row>
    <row r="302" spans="1:93" x14ac:dyDescent="0.3">
      <c r="A302" t="s">
        <v>692</v>
      </c>
      <c r="B302" t="s">
        <v>83</v>
      </c>
      <c r="C302">
        <v>1.34</v>
      </c>
      <c r="D302">
        <v>4.41</v>
      </c>
      <c r="E302">
        <v>4.3</v>
      </c>
      <c r="F302">
        <v>1.1000000000000001</v>
      </c>
      <c r="G302">
        <v>0.16700000000000001</v>
      </c>
      <c r="I302" t="s">
        <v>84</v>
      </c>
      <c r="K302">
        <v>11</v>
      </c>
      <c r="L302" t="s">
        <v>85</v>
      </c>
      <c r="M302">
        <v>30</v>
      </c>
      <c r="N302">
        <v>2.5000000000000001E-2</v>
      </c>
      <c r="O302">
        <v>0.8125</v>
      </c>
      <c r="P302" t="s">
        <v>693</v>
      </c>
      <c r="Q302" t="s">
        <v>87</v>
      </c>
      <c r="R302" t="s">
        <v>87</v>
      </c>
      <c r="S302" t="s">
        <v>88</v>
      </c>
      <c r="T302" t="b">
        <v>1</v>
      </c>
      <c r="U302">
        <v>2.5000000000000001E-2</v>
      </c>
      <c r="V302">
        <v>3.183585565201752E-2</v>
      </c>
      <c r="W302">
        <v>4</v>
      </c>
      <c r="Y302">
        <v>8.5357830883318417</v>
      </c>
      <c r="Z302">
        <v>8.8628628309333841</v>
      </c>
      <c r="AA302">
        <v>8.6138644725259237</v>
      </c>
      <c r="AB302">
        <v>8.5357830883318417</v>
      </c>
      <c r="AC302">
        <v>0.28283321073015161</v>
      </c>
      <c r="AD302">
        <v>0.28467431873017912</v>
      </c>
      <c r="AE302">
        <v>106.4320131824842</v>
      </c>
      <c r="AF302">
        <v>3174.698372449554</v>
      </c>
      <c r="AG302">
        <v>0.28187007933941038</v>
      </c>
      <c r="AH302">
        <v>8.4077380044176522</v>
      </c>
      <c r="AI302">
        <v>4.5454483417081146</v>
      </c>
      <c r="AJ302">
        <v>5.4079839513967674</v>
      </c>
      <c r="AK302">
        <v>5.5943979590253718</v>
      </c>
      <c r="AL302">
        <v>6.6559802478729448</v>
      </c>
      <c r="AM302">
        <v>0.26984651016060429</v>
      </c>
      <c r="AN302">
        <v>0.28467431873017912</v>
      </c>
      <c r="AO302">
        <v>2.1857929804238641</v>
      </c>
      <c r="AP302">
        <v>2.1857929804238641</v>
      </c>
      <c r="AQ302" t="b">
        <v>1</v>
      </c>
      <c r="AR302" t="b">
        <v>1</v>
      </c>
      <c r="AU302">
        <v>106.42710716577859</v>
      </c>
      <c r="AV302">
        <v>3173.841003318254</v>
      </c>
      <c r="AW302">
        <v>0.28188307282720593</v>
      </c>
      <c r="AX302">
        <v>0.28188307282720593</v>
      </c>
      <c r="AY302">
        <v>0.28188307282720593</v>
      </c>
      <c r="AZ302" t="s">
        <v>89</v>
      </c>
      <c r="BA302" s="1">
        <v>8.40624234281551</v>
      </c>
      <c r="BB302">
        <v>8.4062423428155117</v>
      </c>
      <c r="BC302">
        <v>8.40624234281551</v>
      </c>
      <c r="BD302" t="s">
        <v>89</v>
      </c>
      <c r="BE302">
        <v>8.8390538596328376</v>
      </c>
      <c r="BF302">
        <v>8.8390538596328376</v>
      </c>
      <c r="BG302">
        <v>8.8390538596328376</v>
      </c>
      <c r="BH302" t="s">
        <v>89</v>
      </c>
      <c r="BI302">
        <v>3.1890638670564103E-2</v>
      </c>
      <c r="BJ302">
        <v>89.116796585663664</v>
      </c>
      <c r="BK302">
        <v>6791.8820989615469</v>
      </c>
      <c r="BL302">
        <v>0.33663687598064018</v>
      </c>
      <c r="BM302">
        <v>0.33663687598064018</v>
      </c>
      <c r="BN302">
        <v>0.33663687598064018</v>
      </c>
      <c r="BO302" t="s">
        <v>89</v>
      </c>
      <c r="BP302" t="s">
        <v>90</v>
      </c>
      <c r="BQ302" s="2">
        <v>19.58221214586203</v>
      </c>
      <c r="BR302">
        <v>19.58221214586203</v>
      </c>
      <c r="BS302">
        <v>19.58221214586203</v>
      </c>
      <c r="BT302" t="s">
        <v>89</v>
      </c>
      <c r="BU302" t="s">
        <v>91</v>
      </c>
      <c r="BV302">
        <v>0.27351746173427022</v>
      </c>
      <c r="BW302">
        <v>15.9105473685129</v>
      </c>
      <c r="BX302">
        <v>1.719095235375518E-2</v>
      </c>
      <c r="BY302">
        <v>0.8782142638940047</v>
      </c>
      <c r="BZ302">
        <v>28</v>
      </c>
      <c r="CA302">
        <v>0.34810241320634039</v>
      </c>
      <c r="CB302">
        <v>0.35036839228329741</v>
      </c>
      <c r="CC302">
        <v>10.908138868841091</v>
      </c>
      <c r="CD302">
        <v>10.50557918563919</v>
      </c>
      <c r="CG302">
        <f>+COUNTIF(IV!A:A,A302)</f>
        <v>1</v>
      </c>
      <c r="CH302" s="1">
        <f>+VLOOKUP(A302,IV!A:Q,17,0)</f>
        <v>8.4062423428155064</v>
      </c>
      <c r="CI302" t="b">
        <f t="shared" si="16"/>
        <v>1</v>
      </c>
      <c r="CJ302" s="7">
        <f t="shared" si="17"/>
        <v>0</v>
      </c>
      <c r="CL302">
        <f>+COUNTIF(EV!A:A,A302)</f>
        <v>1</v>
      </c>
      <c r="CM302" s="2">
        <f>+VLOOKUP(A302,EV!A:R,18,0)</f>
        <v>19.58221214586203</v>
      </c>
      <c r="CN302" t="b">
        <f t="shared" si="18"/>
        <v>1</v>
      </c>
      <c r="CO302" s="7">
        <f t="shared" si="19"/>
        <v>0</v>
      </c>
    </row>
    <row r="303" spans="1:93" x14ac:dyDescent="0.3">
      <c r="A303" t="s">
        <v>694</v>
      </c>
      <c r="B303" t="s">
        <v>83</v>
      </c>
      <c r="C303">
        <v>1.34</v>
      </c>
      <c r="D303">
        <v>4.41</v>
      </c>
      <c r="E303">
        <v>4.3</v>
      </c>
      <c r="F303">
        <v>1.1000000000000001</v>
      </c>
      <c r="G303">
        <v>0.16700000000000001</v>
      </c>
      <c r="I303" t="s">
        <v>84</v>
      </c>
      <c r="K303">
        <v>11</v>
      </c>
      <c r="L303" t="s">
        <v>85</v>
      </c>
      <c r="M303">
        <v>30</v>
      </c>
      <c r="N303">
        <v>0.1</v>
      </c>
      <c r="O303">
        <v>0.25</v>
      </c>
      <c r="P303" t="s">
        <v>695</v>
      </c>
      <c r="Q303" t="s">
        <v>87</v>
      </c>
      <c r="R303" t="s">
        <v>87</v>
      </c>
      <c r="S303" t="s">
        <v>88</v>
      </c>
      <c r="T303" t="b">
        <v>0</v>
      </c>
      <c r="U303">
        <v>0.1</v>
      </c>
      <c r="V303">
        <v>3.183585565201752E-2</v>
      </c>
      <c r="W303">
        <v>4</v>
      </c>
      <c r="Y303">
        <v>8.5357830883318417</v>
      </c>
      <c r="Z303">
        <v>8.9579938775627674</v>
      </c>
      <c r="AA303">
        <v>8.6138644725259237</v>
      </c>
      <c r="AB303">
        <v>8.5357830883318417</v>
      </c>
      <c r="AC303">
        <v>0.28283321073015161</v>
      </c>
      <c r="AD303">
        <v>0.28518540001773879</v>
      </c>
      <c r="AE303">
        <v>106.4320131824842</v>
      </c>
      <c r="AF303">
        <v>3174.698372449554</v>
      </c>
      <c r="AG303">
        <v>0.28187007933941038</v>
      </c>
      <c r="AH303">
        <v>8.4077380044176522</v>
      </c>
      <c r="AI303">
        <v>8.9892409144819361</v>
      </c>
      <c r="AJ303">
        <v>9.0026123108703366</v>
      </c>
      <c r="AK303">
        <v>35.956963657927737</v>
      </c>
      <c r="AL303">
        <v>36.010449243481347</v>
      </c>
      <c r="AM303">
        <v>0.28476181996162359</v>
      </c>
      <c r="AN303">
        <v>0.28518540001773879</v>
      </c>
      <c r="AO303">
        <v>1.1584480251431271</v>
      </c>
      <c r="AP303">
        <v>1.1584480251431271</v>
      </c>
      <c r="AQ303" t="b">
        <v>0</v>
      </c>
      <c r="AR303" t="b">
        <v>0</v>
      </c>
      <c r="AU303">
        <v>106.42710716577859</v>
      </c>
      <c r="AV303">
        <v>3173.841003318254</v>
      </c>
      <c r="AW303">
        <v>0.28188307282720593</v>
      </c>
      <c r="AX303">
        <v>0.28188307282720593</v>
      </c>
      <c r="AY303">
        <v>0.28188307282720593</v>
      </c>
      <c r="AZ303" t="s">
        <v>89</v>
      </c>
      <c r="BA303" s="1">
        <v>8.40624234281551</v>
      </c>
      <c r="BB303">
        <v>8.4062423428155117</v>
      </c>
      <c r="BC303">
        <v>8.40624234281551</v>
      </c>
      <c r="BD303" t="s">
        <v>89</v>
      </c>
      <c r="BE303">
        <v>8.8390538596328376</v>
      </c>
      <c r="BF303">
        <v>8.8390538596328376</v>
      </c>
      <c r="BG303">
        <v>8.8390538596328376</v>
      </c>
      <c r="BH303" t="s">
        <v>89</v>
      </c>
      <c r="BI303">
        <v>3.1890638670564103E-2</v>
      </c>
      <c r="BJ303">
        <v>26.337800485369659</v>
      </c>
      <c r="BK303">
        <v>1057.69313718897</v>
      </c>
      <c r="BL303">
        <v>1.139047279846495</v>
      </c>
      <c r="BM303">
        <v>1.139047279846495</v>
      </c>
      <c r="BN303">
        <v>1.139047279846495</v>
      </c>
      <c r="BO303" t="s">
        <v>89</v>
      </c>
      <c r="BP303" t="s">
        <v>90</v>
      </c>
      <c r="BQ303" s="2">
        <v>36.135083080058109</v>
      </c>
      <c r="BR303">
        <v>36.135083080058109</v>
      </c>
      <c r="BS303">
        <v>36.135083080058109</v>
      </c>
      <c r="BT303" t="s">
        <v>89</v>
      </c>
      <c r="BU303" t="s">
        <v>91</v>
      </c>
      <c r="BV303">
        <v>0.2847618199616237</v>
      </c>
      <c r="BW303">
        <v>9.0337707700145273</v>
      </c>
      <c r="BX303">
        <v>3.1521922263826253E-2</v>
      </c>
      <c r="BY303">
        <v>0.49698936150017148</v>
      </c>
      <c r="BZ303">
        <v>14</v>
      </c>
      <c r="CA303">
        <v>1.131332842920606</v>
      </c>
      <c r="CB303">
        <v>1.1407416000709549</v>
      </c>
      <c r="CC303">
        <v>35.83197551025107</v>
      </c>
      <c r="CD303">
        <v>34.143132353327367</v>
      </c>
      <c r="CG303">
        <f>+COUNTIF(IV!A:A,A303)</f>
        <v>1</v>
      </c>
      <c r="CH303" s="1">
        <f>+VLOOKUP(A303,IV!A:Q,17,0)</f>
        <v>8.4062423428155064</v>
      </c>
      <c r="CI303" t="b">
        <f t="shared" si="16"/>
        <v>1</v>
      </c>
      <c r="CJ303" s="7">
        <f t="shared" si="17"/>
        <v>0</v>
      </c>
      <c r="CL303">
        <f>+COUNTIF(EV!A:A,A303)</f>
        <v>1</v>
      </c>
      <c r="CM303" s="2">
        <f>+VLOOKUP(A303,EV!A:R,18,0)</f>
        <v>36.135083080058109</v>
      </c>
      <c r="CN303" t="b">
        <f t="shared" si="18"/>
        <v>1</v>
      </c>
      <c r="CO303" s="7">
        <f t="shared" si="19"/>
        <v>0</v>
      </c>
    </row>
    <row r="304" spans="1:93" x14ac:dyDescent="0.3">
      <c r="A304" t="s">
        <v>696</v>
      </c>
      <c r="B304" t="s">
        <v>83</v>
      </c>
      <c r="C304">
        <v>1.34</v>
      </c>
      <c r="D304">
        <v>4.41</v>
      </c>
      <c r="E304">
        <v>4.3</v>
      </c>
      <c r="F304">
        <v>1.1000000000000001</v>
      </c>
      <c r="G304">
        <v>0.16700000000000001</v>
      </c>
      <c r="I304" t="s">
        <v>84</v>
      </c>
      <c r="K304">
        <v>11</v>
      </c>
      <c r="L304" t="s">
        <v>85</v>
      </c>
      <c r="M304">
        <v>30</v>
      </c>
      <c r="N304">
        <v>0.1</v>
      </c>
      <c r="O304">
        <v>0.4375</v>
      </c>
      <c r="P304" t="s">
        <v>697</v>
      </c>
      <c r="Q304" t="s">
        <v>87</v>
      </c>
      <c r="R304" t="s">
        <v>87</v>
      </c>
      <c r="S304" t="s">
        <v>88</v>
      </c>
      <c r="T304" t="b">
        <v>0</v>
      </c>
      <c r="U304">
        <v>0.1</v>
      </c>
      <c r="V304">
        <v>3.183585565201752E-2</v>
      </c>
      <c r="W304">
        <v>4</v>
      </c>
      <c r="Y304">
        <v>8.5357830883318417</v>
      </c>
      <c r="Z304">
        <v>8.9579938775627674</v>
      </c>
      <c r="AA304">
        <v>8.6138644725259237</v>
      </c>
      <c r="AB304">
        <v>8.5357830883318417</v>
      </c>
      <c r="AC304">
        <v>0.28283321073015161</v>
      </c>
      <c r="AD304">
        <v>0.28518540001773879</v>
      </c>
      <c r="AE304">
        <v>106.4320131824842</v>
      </c>
      <c r="AF304">
        <v>3174.698372449554</v>
      </c>
      <c r="AG304">
        <v>0.28187007933941038</v>
      </c>
      <c r="AH304">
        <v>8.4077380044176522</v>
      </c>
      <c r="AI304">
        <v>8.9892409144819378</v>
      </c>
      <c r="AJ304">
        <v>9.0026123108703384</v>
      </c>
      <c r="AK304">
        <v>20.546836375958719</v>
      </c>
      <c r="AL304">
        <v>20.57739956770363</v>
      </c>
      <c r="AM304">
        <v>0.28476181996162359</v>
      </c>
      <c r="AN304">
        <v>0.28518540001773879</v>
      </c>
      <c r="AO304">
        <v>2.0272840440004689</v>
      </c>
      <c r="AP304">
        <v>2.0272840440004689</v>
      </c>
      <c r="AQ304" t="b">
        <v>0</v>
      </c>
      <c r="AR304" t="b">
        <v>0</v>
      </c>
      <c r="AU304">
        <v>106.42710716577859</v>
      </c>
      <c r="AV304">
        <v>3173.841003318254</v>
      </c>
      <c r="AW304">
        <v>0.28188307282720593</v>
      </c>
      <c r="AX304">
        <v>0.28188307282720593</v>
      </c>
      <c r="AY304">
        <v>0.28188307282720593</v>
      </c>
      <c r="AZ304" t="s">
        <v>89</v>
      </c>
      <c r="BA304" s="1">
        <v>8.40624234281551</v>
      </c>
      <c r="BB304">
        <v>8.4062423428155117</v>
      </c>
      <c r="BC304">
        <v>8.40624234281551</v>
      </c>
      <c r="BD304" t="s">
        <v>89</v>
      </c>
      <c r="BE304">
        <v>8.8390538596328376</v>
      </c>
      <c r="BF304">
        <v>8.8390538596328376</v>
      </c>
      <c r="BG304">
        <v>8.8390538596328376</v>
      </c>
      <c r="BH304" t="s">
        <v>89</v>
      </c>
      <c r="BI304">
        <v>3.1890638670564103E-2</v>
      </c>
      <c r="BJ304">
        <v>46.091150849396911</v>
      </c>
      <c r="BK304">
        <v>1850.9629900806981</v>
      </c>
      <c r="BL304">
        <v>0.65088415991228266</v>
      </c>
      <c r="BM304">
        <v>0.65088415991228266</v>
      </c>
      <c r="BN304">
        <v>0.65088415991228266</v>
      </c>
      <c r="BO304" t="s">
        <v>89</v>
      </c>
      <c r="BP304" t="s">
        <v>90</v>
      </c>
      <c r="BQ304" s="2">
        <v>20.648618902890352</v>
      </c>
      <c r="BR304">
        <v>20.648618902890352</v>
      </c>
      <c r="BS304">
        <v>20.648618902890352</v>
      </c>
      <c r="BT304" t="s">
        <v>89</v>
      </c>
      <c r="BU304" t="s">
        <v>91</v>
      </c>
      <c r="BV304">
        <v>0.28476181996162359</v>
      </c>
      <c r="BW304">
        <v>9.0337707700145273</v>
      </c>
      <c r="BX304">
        <v>3.1521922263826239E-2</v>
      </c>
      <c r="BY304">
        <v>0.86973138262530014</v>
      </c>
      <c r="BZ304">
        <v>14</v>
      </c>
      <c r="CA304">
        <v>0.64647591024034645</v>
      </c>
      <c r="CB304">
        <v>0.65185234289768879</v>
      </c>
      <c r="CC304">
        <v>20.47541457728633</v>
      </c>
      <c r="CD304">
        <v>19.5103613447585</v>
      </c>
      <c r="CG304">
        <f>+COUNTIF(IV!A:A,A304)</f>
        <v>1</v>
      </c>
      <c r="CH304" s="1">
        <f>+VLOOKUP(A304,IV!A:Q,17,0)</f>
        <v>8.4062423428155064</v>
      </c>
      <c r="CI304" t="b">
        <f t="shared" si="16"/>
        <v>1</v>
      </c>
      <c r="CJ304" s="7">
        <f t="shared" si="17"/>
        <v>0</v>
      </c>
      <c r="CL304">
        <f>+COUNTIF(EV!A:A,A304)</f>
        <v>1</v>
      </c>
      <c r="CM304" s="2">
        <f>+VLOOKUP(A304,EV!A:R,18,0)</f>
        <v>20.648618902890359</v>
      </c>
      <c r="CN304" t="b">
        <f t="shared" si="18"/>
        <v>1</v>
      </c>
      <c r="CO304" s="7">
        <f t="shared" si="19"/>
        <v>0</v>
      </c>
    </row>
    <row r="305" spans="1:93" x14ac:dyDescent="0.3">
      <c r="A305" t="s">
        <v>698</v>
      </c>
      <c r="B305" t="s">
        <v>83</v>
      </c>
      <c r="C305">
        <v>1.34</v>
      </c>
      <c r="D305">
        <v>4.41</v>
      </c>
      <c r="E305">
        <v>4.3</v>
      </c>
      <c r="F305">
        <v>1.1000000000000001</v>
      </c>
      <c r="G305">
        <v>0.16700000000000001</v>
      </c>
      <c r="I305" t="s">
        <v>84</v>
      </c>
      <c r="K305">
        <v>11</v>
      </c>
      <c r="L305" t="s">
        <v>85</v>
      </c>
      <c r="M305">
        <v>30</v>
      </c>
      <c r="N305">
        <v>0.1</v>
      </c>
      <c r="O305">
        <v>0.8125</v>
      </c>
      <c r="P305" t="s">
        <v>699</v>
      </c>
      <c r="Q305" t="s">
        <v>87</v>
      </c>
      <c r="R305" t="s">
        <v>87</v>
      </c>
      <c r="S305" t="s">
        <v>88</v>
      </c>
      <c r="T305" t="b">
        <v>0</v>
      </c>
      <c r="U305">
        <v>0.1</v>
      </c>
      <c r="V305">
        <v>3.183585565201752E-2</v>
      </c>
      <c r="W305">
        <v>4</v>
      </c>
      <c r="Y305">
        <v>8.5357830883318417</v>
      </c>
      <c r="Z305">
        <v>8.9579938775627674</v>
      </c>
      <c r="AA305">
        <v>8.6138644725259237</v>
      </c>
      <c r="AB305">
        <v>8.5357830883318417</v>
      </c>
      <c r="AC305">
        <v>0.28283321073015161</v>
      </c>
      <c r="AD305">
        <v>0.28518540001773879</v>
      </c>
      <c r="AE305">
        <v>106.4320131824842</v>
      </c>
      <c r="AF305">
        <v>3174.698372449554</v>
      </c>
      <c r="AG305">
        <v>0.28187007933941038</v>
      </c>
      <c r="AH305">
        <v>8.4077380044176522</v>
      </c>
      <c r="AI305">
        <v>8.9892409144819414</v>
      </c>
      <c r="AJ305">
        <v>9.0026123108703402</v>
      </c>
      <c r="AK305">
        <v>11.06368112551624</v>
      </c>
      <c r="AL305">
        <v>11.0801382287635</v>
      </c>
      <c r="AM305">
        <v>0.2847618199616237</v>
      </c>
      <c r="AN305">
        <v>0.28518540001773879</v>
      </c>
      <c r="AO305">
        <v>3.7649560817151571</v>
      </c>
      <c r="AP305">
        <v>3.7649560817151571</v>
      </c>
      <c r="AQ305" t="b">
        <v>0</v>
      </c>
      <c r="AR305" t="b">
        <v>0</v>
      </c>
      <c r="AU305">
        <v>106.42710716577859</v>
      </c>
      <c r="AV305">
        <v>3173.841003318254</v>
      </c>
      <c r="AW305">
        <v>0.28188307282720593</v>
      </c>
      <c r="AX305">
        <v>0.28188307282720593</v>
      </c>
      <c r="AY305">
        <v>0.28188307282720593</v>
      </c>
      <c r="AZ305" t="s">
        <v>89</v>
      </c>
      <c r="BA305" s="1">
        <v>8.40624234281551</v>
      </c>
      <c r="BB305">
        <v>8.4062423428155117</v>
      </c>
      <c r="BC305">
        <v>8.40624234281551</v>
      </c>
      <c r="BD305" t="s">
        <v>89</v>
      </c>
      <c r="BE305">
        <v>8.8390538596328376</v>
      </c>
      <c r="BF305">
        <v>8.8390538596328376</v>
      </c>
      <c r="BG305">
        <v>8.8390538596328376</v>
      </c>
      <c r="BH305" t="s">
        <v>89</v>
      </c>
      <c r="BI305">
        <v>3.1890638670564103E-2</v>
      </c>
      <c r="BJ305">
        <v>85.597851577451436</v>
      </c>
      <c r="BK305">
        <v>3437.5026958641579</v>
      </c>
      <c r="BL305">
        <v>0.35047608610661363</v>
      </c>
      <c r="BM305">
        <v>0.35047608610661363</v>
      </c>
      <c r="BN305">
        <v>0.35047608610661363</v>
      </c>
      <c r="BO305" t="s">
        <v>89</v>
      </c>
      <c r="BP305" t="s">
        <v>90</v>
      </c>
      <c r="BQ305" s="2">
        <v>11.11848710155634</v>
      </c>
      <c r="BR305">
        <v>11.11848710155634</v>
      </c>
      <c r="BS305">
        <v>11.11848710155634</v>
      </c>
      <c r="BT305" t="s">
        <v>89</v>
      </c>
      <c r="BU305" t="s">
        <v>91</v>
      </c>
      <c r="BV305">
        <v>0.28476181996162347</v>
      </c>
      <c r="BW305">
        <v>9.0337707700145273</v>
      </c>
      <c r="BX305">
        <v>3.1521922263826233E-2</v>
      </c>
      <c r="BY305">
        <v>1.6152154248755579</v>
      </c>
      <c r="BZ305">
        <v>14</v>
      </c>
      <c r="CA305">
        <v>0.34810241320634039</v>
      </c>
      <c r="CB305">
        <v>0.3509974154064478</v>
      </c>
      <c r="CC305">
        <v>11.025223233923411</v>
      </c>
      <c r="CD305">
        <v>10.50557918563919</v>
      </c>
      <c r="CG305">
        <f>+COUNTIF(IV!A:A,A305)</f>
        <v>1</v>
      </c>
      <c r="CH305" s="1">
        <f>+VLOOKUP(A305,IV!A:Q,17,0)</f>
        <v>8.4062423428155064</v>
      </c>
      <c r="CI305" t="b">
        <f t="shared" si="16"/>
        <v>1</v>
      </c>
      <c r="CJ305" s="7">
        <f t="shared" si="17"/>
        <v>0</v>
      </c>
      <c r="CL305">
        <f>+COUNTIF(EV!A:A,A305)</f>
        <v>1</v>
      </c>
      <c r="CM305" s="2">
        <f>+VLOOKUP(A305,EV!A:R,18,0)</f>
        <v>11.11848710155634</v>
      </c>
      <c r="CN305" t="b">
        <f t="shared" si="18"/>
        <v>1</v>
      </c>
      <c r="CO305" s="7">
        <f t="shared" si="19"/>
        <v>0</v>
      </c>
    </row>
    <row r="306" spans="1:93" x14ac:dyDescent="0.3">
      <c r="A306" t="s">
        <v>700</v>
      </c>
      <c r="B306" t="s">
        <v>83</v>
      </c>
      <c r="C306">
        <v>1.34</v>
      </c>
      <c r="D306">
        <v>4.41</v>
      </c>
      <c r="E306">
        <v>4.3</v>
      </c>
      <c r="F306">
        <v>1.1000000000000001</v>
      </c>
      <c r="G306">
        <v>0.16700000000000001</v>
      </c>
      <c r="I306" t="s">
        <v>84</v>
      </c>
      <c r="K306">
        <v>11</v>
      </c>
      <c r="L306" t="s">
        <v>85</v>
      </c>
      <c r="M306">
        <v>30</v>
      </c>
      <c r="N306">
        <v>0.17499999999999999</v>
      </c>
      <c r="O306">
        <v>0.25</v>
      </c>
      <c r="P306" t="s">
        <v>701</v>
      </c>
      <c r="Q306" t="s">
        <v>87</v>
      </c>
      <c r="R306" t="s">
        <v>87</v>
      </c>
      <c r="S306" t="s">
        <v>88</v>
      </c>
      <c r="T306" t="b">
        <v>0</v>
      </c>
      <c r="U306">
        <v>0.17499999999999999</v>
      </c>
      <c r="V306">
        <v>3.183585565201752E-2</v>
      </c>
      <c r="W306">
        <v>4</v>
      </c>
      <c r="Y306">
        <v>8.5357830883318417</v>
      </c>
      <c r="Z306">
        <v>8.9579938775627674</v>
      </c>
      <c r="AA306">
        <v>8.6138644725259237</v>
      </c>
      <c r="AB306">
        <v>8.5357830883318417</v>
      </c>
      <c r="AC306">
        <v>0.28283321073015161</v>
      </c>
      <c r="AD306">
        <v>0.28518540001773879</v>
      </c>
      <c r="AE306">
        <v>106.4320131824842</v>
      </c>
      <c r="AF306">
        <v>3174.698372449554</v>
      </c>
      <c r="AG306">
        <v>0.28187007933941038</v>
      </c>
      <c r="AH306">
        <v>8.4077380044176522</v>
      </c>
      <c r="AI306">
        <v>8.9463936042346095</v>
      </c>
      <c r="AJ306">
        <v>8.9581926164152677</v>
      </c>
      <c r="AK306">
        <v>35.785574416938438</v>
      </c>
      <c r="AL306">
        <v>35.832770465661071</v>
      </c>
      <c r="AM306">
        <v>0.28480977670256369</v>
      </c>
      <c r="AN306">
        <v>0.28518540001773879</v>
      </c>
      <c r="AO306">
        <v>0.98232037447382048</v>
      </c>
      <c r="AP306">
        <v>0.98232037447382048</v>
      </c>
      <c r="AQ306" t="b">
        <v>0</v>
      </c>
      <c r="AR306" t="b">
        <v>0</v>
      </c>
      <c r="AU306">
        <v>106.42710716577859</v>
      </c>
      <c r="AV306">
        <v>3173.841003318254</v>
      </c>
      <c r="AW306">
        <v>0.28188307282720593</v>
      </c>
      <c r="AX306">
        <v>0.28188307282720593</v>
      </c>
      <c r="AY306">
        <v>0.28188307282720593</v>
      </c>
      <c r="AZ306" t="s">
        <v>89</v>
      </c>
      <c r="BA306" s="1">
        <v>8.40624234281551</v>
      </c>
      <c r="BB306">
        <v>8.4062423428155117</v>
      </c>
      <c r="BC306">
        <v>8.40624234281551</v>
      </c>
      <c r="BD306" t="s">
        <v>89</v>
      </c>
      <c r="BE306">
        <v>8.8390538596328376</v>
      </c>
      <c r="BF306">
        <v>8.8390538596328376</v>
      </c>
      <c r="BG306">
        <v>8.8390538596328376</v>
      </c>
      <c r="BH306" t="s">
        <v>89</v>
      </c>
      <c r="BI306">
        <v>3.1890638670564103E-2</v>
      </c>
      <c r="BJ306">
        <v>26.336638923390289</v>
      </c>
      <c r="BK306">
        <v>944.65976878605693</v>
      </c>
      <c r="BL306">
        <v>1.139097516857255</v>
      </c>
      <c r="BM306">
        <v>1.139097516857255</v>
      </c>
      <c r="BN306">
        <v>1.139097516857255</v>
      </c>
      <c r="BO306" t="s">
        <v>89</v>
      </c>
      <c r="BP306" t="s">
        <v>90</v>
      </c>
      <c r="BQ306" s="2">
        <v>35.918762394041082</v>
      </c>
      <c r="BR306">
        <v>35.918762394041082</v>
      </c>
      <c r="BS306">
        <v>35.918762394041082</v>
      </c>
      <c r="BT306" t="s">
        <v>89</v>
      </c>
      <c r="BU306" t="s">
        <v>91</v>
      </c>
      <c r="BV306">
        <v>0.28477437921431359</v>
      </c>
      <c r="BW306">
        <v>8.9796905985102704</v>
      </c>
      <c r="BX306">
        <v>3.1713161616231819E-2</v>
      </c>
      <c r="BY306">
        <v>0.58552945544461243</v>
      </c>
      <c r="BZ306">
        <v>10</v>
      </c>
      <c r="CA306">
        <v>1.131332842920606</v>
      </c>
      <c r="CB306">
        <v>1.1407416000709549</v>
      </c>
      <c r="CC306">
        <v>35.83197551025107</v>
      </c>
      <c r="CD306">
        <v>34.143132353327367</v>
      </c>
      <c r="CG306">
        <f>+COUNTIF(IV!A:A,A306)</f>
        <v>1</v>
      </c>
      <c r="CH306" s="1">
        <f>+VLOOKUP(A306,IV!A:Q,17,0)</f>
        <v>8.4062423428155064</v>
      </c>
      <c r="CI306" t="b">
        <f t="shared" si="16"/>
        <v>1</v>
      </c>
      <c r="CJ306" s="7">
        <f t="shared" si="17"/>
        <v>0</v>
      </c>
      <c r="CL306">
        <f>+COUNTIF(EV!A:A,A306)</f>
        <v>1</v>
      </c>
      <c r="CM306" s="2">
        <f>+VLOOKUP(A306,EV!A:R,18,0)</f>
        <v>35.91876239404106</v>
      </c>
      <c r="CN306" t="b">
        <f t="shared" si="18"/>
        <v>1</v>
      </c>
      <c r="CO306" s="7">
        <f t="shared" si="19"/>
        <v>0</v>
      </c>
    </row>
    <row r="307" spans="1:93" x14ac:dyDescent="0.3">
      <c r="A307" t="s">
        <v>702</v>
      </c>
      <c r="B307" t="s">
        <v>83</v>
      </c>
      <c r="C307">
        <v>1.34</v>
      </c>
      <c r="D307">
        <v>4.41</v>
      </c>
      <c r="E307">
        <v>4.3</v>
      </c>
      <c r="F307">
        <v>1.1000000000000001</v>
      </c>
      <c r="G307">
        <v>0.16700000000000001</v>
      </c>
      <c r="I307" t="s">
        <v>84</v>
      </c>
      <c r="K307">
        <v>11</v>
      </c>
      <c r="L307" t="s">
        <v>85</v>
      </c>
      <c r="M307">
        <v>30</v>
      </c>
      <c r="N307">
        <v>0.17499999999999999</v>
      </c>
      <c r="O307">
        <v>0.4375</v>
      </c>
      <c r="P307" t="s">
        <v>703</v>
      </c>
      <c r="Q307" t="s">
        <v>87</v>
      </c>
      <c r="R307" t="s">
        <v>87</v>
      </c>
      <c r="S307" t="s">
        <v>88</v>
      </c>
      <c r="T307" t="b">
        <v>0</v>
      </c>
      <c r="U307">
        <v>0.17499999999999999</v>
      </c>
      <c r="V307">
        <v>3.183585565201752E-2</v>
      </c>
      <c r="W307">
        <v>4</v>
      </c>
      <c r="Y307">
        <v>8.5357830883318417</v>
      </c>
      <c r="Z307">
        <v>8.9579938775627674</v>
      </c>
      <c r="AA307">
        <v>8.6138644725259237</v>
      </c>
      <c r="AB307">
        <v>8.5357830883318417</v>
      </c>
      <c r="AC307">
        <v>0.28283321073015161</v>
      </c>
      <c r="AD307">
        <v>0.28518540001773879</v>
      </c>
      <c r="AE307">
        <v>106.4320131824842</v>
      </c>
      <c r="AF307">
        <v>3174.698372449554</v>
      </c>
      <c r="AG307">
        <v>0.28187007933941038</v>
      </c>
      <c r="AH307">
        <v>8.4077380044176522</v>
      </c>
      <c r="AI307">
        <v>8.9463936042346042</v>
      </c>
      <c r="AJ307">
        <v>8.9581926164152641</v>
      </c>
      <c r="AK307">
        <v>20.448899666821951</v>
      </c>
      <c r="AL307">
        <v>20.475868837520601</v>
      </c>
      <c r="AM307">
        <v>0.28480977670256358</v>
      </c>
      <c r="AN307">
        <v>0.28518540001773879</v>
      </c>
      <c r="AO307">
        <v>1.7190606553291861</v>
      </c>
      <c r="AP307">
        <v>1.7190606553291861</v>
      </c>
      <c r="AQ307" t="b">
        <v>0</v>
      </c>
      <c r="AR307" t="b">
        <v>0</v>
      </c>
      <c r="AU307">
        <v>106.42710716577859</v>
      </c>
      <c r="AV307">
        <v>3173.841003318254</v>
      </c>
      <c r="AW307">
        <v>0.28188307282720593</v>
      </c>
      <c r="AX307">
        <v>0.28188307282720593</v>
      </c>
      <c r="AY307">
        <v>0.28188307282720593</v>
      </c>
      <c r="AZ307" t="s">
        <v>89</v>
      </c>
      <c r="BA307" s="1">
        <v>8.40624234281551</v>
      </c>
      <c r="BB307">
        <v>8.4062423428155117</v>
      </c>
      <c r="BC307">
        <v>8.40624234281551</v>
      </c>
      <c r="BD307" t="s">
        <v>89</v>
      </c>
      <c r="BE307">
        <v>8.8390538596328376</v>
      </c>
      <c r="BF307">
        <v>8.8390538596328376</v>
      </c>
      <c r="BG307">
        <v>8.8390538596328376</v>
      </c>
      <c r="BH307" t="s">
        <v>89</v>
      </c>
      <c r="BI307">
        <v>3.1890638670564103E-2</v>
      </c>
      <c r="BJ307">
        <v>46.089118115933012</v>
      </c>
      <c r="BK307">
        <v>1653.1545953755999</v>
      </c>
      <c r="BL307">
        <v>0.65091286677557403</v>
      </c>
      <c r="BM307">
        <v>0.65091286677557403</v>
      </c>
      <c r="BN307">
        <v>0.65091286677557403</v>
      </c>
      <c r="BO307" t="s">
        <v>89</v>
      </c>
      <c r="BP307" t="s">
        <v>90</v>
      </c>
      <c r="BQ307" s="2">
        <v>20.525007082309191</v>
      </c>
      <c r="BR307">
        <v>20.525007082309191</v>
      </c>
      <c r="BS307">
        <v>20.525007082309191</v>
      </c>
      <c r="BT307" t="s">
        <v>89</v>
      </c>
      <c r="BU307" t="s">
        <v>91</v>
      </c>
      <c r="BV307">
        <v>0.28477437921431359</v>
      </c>
      <c r="BW307">
        <v>8.9796905985102704</v>
      </c>
      <c r="BX307">
        <v>3.1713161616231819E-2</v>
      </c>
      <c r="BY307">
        <v>1.0246765470280721</v>
      </c>
      <c r="BZ307">
        <v>10</v>
      </c>
      <c r="CA307">
        <v>0.64647591024034645</v>
      </c>
      <c r="CB307">
        <v>0.65185234289768879</v>
      </c>
      <c r="CC307">
        <v>20.47541457728633</v>
      </c>
      <c r="CD307">
        <v>19.5103613447585</v>
      </c>
      <c r="CG307">
        <f>+COUNTIF(IV!A:A,A307)</f>
        <v>1</v>
      </c>
      <c r="CH307" s="1">
        <f>+VLOOKUP(A307,IV!A:Q,17,0)</f>
        <v>8.4062423428155064</v>
      </c>
      <c r="CI307" t="b">
        <f t="shared" si="16"/>
        <v>1</v>
      </c>
      <c r="CJ307" s="7">
        <f t="shared" si="17"/>
        <v>0</v>
      </c>
      <c r="CL307">
        <f>+COUNTIF(EV!A:A,A307)</f>
        <v>1</v>
      </c>
      <c r="CM307" s="2">
        <f>+VLOOKUP(A307,EV!A:R,18,0)</f>
        <v>20.52500708230918</v>
      </c>
      <c r="CN307" t="b">
        <f t="shared" si="18"/>
        <v>1</v>
      </c>
      <c r="CO307" s="7">
        <f t="shared" si="19"/>
        <v>0</v>
      </c>
    </row>
    <row r="308" spans="1:93" x14ac:dyDescent="0.3">
      <c r="A308" t="s">
        <v>704</v>
      </c>
      <c r="B308" t="s">
        <v>83</v>
      </c>
      <c r="C308">
        <v>1.34</v>
      </c>
      <c r="D308">
        <v>4.41</v>
      </c>
      <c r="E308">
        <v>4.3</v>
      </c>
      <c r="F308">
        <v>1.1000000000000001</v>
      </c>
      <c r="G308">
        <v>0.16700000000000001</v>
      </c>
      <c r="I308" t="s">
        <v>84</v>
      </c>
      <c r="K308">
        <v>11</v>
      </c>
      <c r="L308" t="s">
        <v>85</v>
      </c>
      <c r="M308">
        <v>30</v>
      </c>
      <c r="N308">
        <v>0.17499999999999999</v>
      </c>
      <c r="O308">
        <v>0.8125</v>
      </c>
      <c r="P308" t="s">
        <v>705</v>
      </c>
      <c r="Q308" t="s">
        <v>87</v>
      </c>
      <c r="R308" t="s">
        <v>87</v>
      </c>
      <c r="S308" t="s">
        <v>88</v>
      </c>
      <c r="T308" t="b">
        <v>0</v>
      </c>
      <c r="U308">
        <v>0.17499999999999999</v>
      </c>
      <c r="V308">
        <v>3.183585565201752E-2</v>
      </c>
      <c r="W308">
        <v>4</v>
      </c>
      <c r="Y308">
        <v>8.5357830883318417</v>
      </c>
      <c r="Z308">
        <v>8.9579938775627674</v>
      </c>
      <c r="AA308">
        <v>8.6138644725259237</v>
      </c>
      <c r="AB308">
        <v>8.5357830883318417</v>
      </c>
      <c r="AC308">
        <v>0.28283321073015161</v>
      </c>
      <c r="AD308">
        <v>0.28518540001773879</v>
      </c>
      <c r="AE308">
        <v>106.4320131824842</v>
      </c>
      <c r="AF308">
        <v>3174.698372449554</v>
      </c>
      <c r="AG308">
        <v>0.28187007933941038</v>
      </c>
      <c r="AH308">
        <v>8.4077380044176522</v>
      </c>
      <c r="AI308">
        <v>8.9463936042346077</v>
      </c>
      <c r="AJ308">
        <v>8.9581926164152712</v>
      </c>
      <c r="AK308">
        <v>11.01094597444259</v>
      </c>
      <c r="AL308">
        <v>11.02546783558803</v>
      </c>
      <c r="AM308">
        <v>0.28480977670256358</v>
      </c>
      <c r="AN308">
        <v>0.28518540001773879</v>
      </c>
      <c r="AO308">
        <v>3.1925412170399139</v>
      </c>
      <c r="AP308">
        <v>3.1925412170399139</v>
      </c>
      <c r="AQ308" t="b">
        <v>0</v>
      </c>
      <c r="AR308" t="b">
        <v>0</v>
      </c>
      <c r="AU308">
        <v>106.42710716577859</v>
      </c>
      <c r="AV308">
        <v>3173.841003318254</v>
      </c>
      <c r="AW308">
        <v>0.28188307282720593</v>
      </c>
      <c r="AX308">
        <v>0.28188307282720593</v>
      </c>
      <c r="AY308">
        <v>0.28188307282720593</v>
      </c>
      <c r="AZ308" t="s">
        <v>89</v>
      </c>
      <c r="BA308" s="1">
        <v>8.40624234281551</v>
      </c>
      <c r="BB308">
        <v>8.4062423428155117</v>
      </c>
      <c r="BC308">
        <v>8.40624234281551</v>
      </c>
      <c r="BD308" t="s">
        <v>89</v>
      </c>
      <c r="BE308">
        <v>8.8390538596328376</v>
      </c>
      <c r="BF308">
        <v>8.8390538596328376</v>
      </c>
      <c r="BG308">
        <v>8.8390538596328376</v>
      </c>
      <c r="BH308" t="s">
        <v>89</v>
      </c>
      <c r="BI308">
        <v>3.1890638670564103E-2</v>
      </c>
      <c r="BJ308">
        <v>85.59407650101852</v>
      </c>
      <c r="BK308">
        <v>3070.1442485546891</v>
      </c>
      <c r="BL308">
        <v>0.35049154364838581</v>
      </c>
      <c r="BM308">
        <v>0.35049154364838581</v>
      </c>
      <c r="BN308">
        <v>0.35049154364838581</v>
      </c>
      <c r="BO308" t="s">
        <v>89</v>
      </c>
      <c r="BP308" t="s">
        <v>90</v>
      </c>
      <c r="BQ308" s="2">
        <v>11.051926890474171</v>
      </c>
      <c r="BR308">
        <v>11.051926890474171</v>
      </c>
      <c r="BS308">
        <v>11.051926890474171</v>
      </c>
      <c r="BT308" t="s">
        <v>89</v>
      </c>
      <c r="BU308" t="s">
        <v>91</v>
      </c>
      <c r="BV308">
        <v>0.28477437921431342</v>
      </c>
      <c r="BW308">
        <v>8.9796905985102615</v>
      </c>
      <c r="BX308">
        <v>3.1713161616231833E-2</v>
      </c>
      <c r="BY308">
        <v>1.902970730194991</v>
      </c>
      <c r="BZ308">
        <v>10</v>
      </c>
      <c r="CA308">
        <v>0.34810241320634039</v>
      </c>
      <c r="CB308">
        <v>0.3509974154064478</v>
      </c>
      <c r="CC308">
        <v>11.025223233923411</v>
      </c>
      <c r="CD308">
        <v>10.50557918563919</v>
      </c>
      <c r="CG308">
        <f>+COUNTIF(IV!A:A,A308)</f>
        <v>1</v>
      </c>
      <c r="CH308" s="1">
        <f>+VLOOKUP(A308,IV!A:Q,17,0)</f>
        <v>8.4062423428155064</v>
      </c>
      <c r="CI308" t="b">
        <f t="shared" si="16"/>
        <v>1</v>
      </c>
      <c r="CJ308" s="7">
        <f t="shared" si="17"/>
        <v>0</v>
      </c>
      <c r="CL308">
        <f>+COUNTIF(EV!A:A,A308)</f>
        <v>1</v>
      </c>
      <c r="CM308" s="2">
        <f>+VLOOKUP(A308,EV!A:R,18,0)</f>
        <v>11.051926890474171</v>
      </c>
      <c r="CN308" t="b">
        <f t="shared" si="18"/>
        <v>1</v>
      </c>
      <c r="CO308" s="7">
        <f t="shared" si="19"/>
        <v>0</v>
      </c>
    </row>
    <row r="309" spans="1:93" x14ac:dyDescent="0.3">
      <c r="A309" t="s">
        <v>706</v>
      </c>
      <c r="B309" t="s">
        <v>83</v>
      </c>
      <c r="C309">
        <v>1.34</v>
      </c>
      <c r="D309">
        <v>4.41</v>
      </c>
      <c r="E309">
        <v>4.3</v>
      </c>
      <c r="F309">
        <v>1.1000000000000001</v>
      </c>
      <c r="G309">
        <v>0.16700000000000001</v>
      </c>
      <c r="I309" t="s">
        <v>84</v>
      </c>
      <c r="K309">
        <v>11</v>
      </c>
      <c r="L309" t="s">
        <v>109</v>
      </c>
      <c r="M309">
        <v>90</v>
      </c>
      <c r="N309">
        <v>2.5000000000000001E-2</v>
      </c>
      <c r="O309">
        <v>0.25</v>
      </c>
      <c r="P309" t="s">
        <v>707</v>
      </c>
      <c r="Q309" t="s">
        <v>87</v>
      </c>
      <c r="R309" t="s">
        <v>87</v>
      </c>
      <c r="S309" t="s">
        <v>111</v>
      </c>
      <c r="T309" t="b">
        <v>1</v>
      </c>
      <c r="U309">
        <v>2.5000000000000001E-2</v>
      </c>
      <c r="V309">
        <v>3.183585565201752E-2</v>
      </c>
      <c r="W309">
        <v>4</v>
      </c>
      <c r="Y309">
        <v>8.5357830883318417</v>
      </c>
      <c r="Z309">
        <v>8.8628628309333859</v>
      </c>
      <c r="AA309">
        <v>8.6138644725259237</v>
      </c>
      <c r="AB309">
        <v>8.5357830883318417</v>
      </c>
      <c r="AC309">
        <v>0.28283321073015161</v>
      </c>
      <c r="AD309">
        <v>0.28467431873017912</v>
      </c>
      <c r="AE309">
        <v>319.29603954745272</v>
      </c>
      <c r="AF309">
        <v>9524.0951173486592</v>
      </c>
      <c r="AG309">
        <v>0.28187007933941027</v>
      </c>
      <c r="AH309">
        <v>8.4077380044176433</v>
      </c>
      <c r="AI309">
        <v>4.5454483417081217</v>
      </c>
      <c r="AJ309">
        <v>5.4079839513967691</v>
      </c>
      <c r="AK309">
        <v>18.18179336683249</v>
      </c>
      <c r="AL309">
        <v>21.63193580558708</v>
      </c>
      <c r="AM309">
        <v>0.2698465101606044</v>
      </c>
      <c r="AN309">
        <v>0.28467431873017912</v>
      </c>
      <c r="AO309">
        <v>2.0176550588527968</v>
      </c>
      <c r="AP309">
        <v>2.0176550588527968</v>
      </c>
      <c r="AQ309" t="b">
        <v>1</v>
      </c>
      <c r="AR309" t="b">
        <v>1</v>
      </c>
      <c r="AU309">
        <v>319.28132149733568</v>
      </c>
      <c r="AV309">
        <v>9521.5230099547625</v>
      </c>
      <c r="AW309">
        <v>0.28188307282720593</v>
      </c>
      <c r="AX309">
        <v>0.28188307282720593</v>
      </c>
      <c r="AY309">
        <v>0.28188307282720593</v>
      </c>
      <c r="AZ309" t="s">
        <v>89</v>
      </c>
      <c r="BA309" s="1">
        <v>8.4062423428155082</v>
      </c>
      <c r="BB309">
        <v>8.4062423428155082</v>
      </c>
      <c r="BC309">
        <v>8.4062423428155082</v>
      </c>
      <c r="BD309" t="s">
        <v>89</v>
      </c>
      <c r="BE309">
        <v>8.8390538596328376</v>
      </c>
      <c r="BF309">
        <v>8.8390538596328376</v>
      </c>
      <c r="BG309">
        <v>8.8390538596328376</v>
      </c>
      <c r="BH309" t="s">
        <v>89</v>
      </c>
      <c r="BI309">
        <v>3.1890638670564103E-2</v>
      </c>
      <c r="BJ309">
        <v>82.261658386766513</v>
      </c>
      <c r="BK309">
        <v>6269.4296298107129</v>
      </c>
      <c r="BL309">
        <v>1.09406984693708</v>
      </c>
      <c r="BM309">
        <v>1.09406984693708</v>
      </c>
      <c r="BN309">
        <v>1.09406984693708</v>
      </c>
      <c r="BO309" t="s">
        <v>89</v>
      </c>
      <c r="BP309" t="s">
        <v>90</v>
      </c>
      <c r="BQ309" s="2">
        <v>63.642189474051598</v>
      </c>
      <c r="BR309">
        <v>63.642189474051598</v>
      </c>
      <c r="BS309">
        <v>63.642189474051598</v>
      </c>
      <c r="BT309" t="s">
        <v>89</v>
      </c>
      <c r="BU309" t="s">
        <v>91</v>
      </c>
      <c r="BV309">
        <v>0.27351746173427</v>
      </c>
      <c r="BW309">
        <v>15.9105473685129</v>
      </c>
      <c r="BX309">
        <v>1.719095235375517E-2</v>
      </c>
      <c r="BY309">
        <v>0.81065932051754275</v>
      </c>
      <c r="BZ309">
        <v>28</v>
      </c>
      <c r="CA309">
        <v>1.131332842920606</v>
      </c>
      <c r="CB309">
        <v>1.138697274920716</v>
      </c>
      <c r="CC309">
        <v>35.451451323733536</v>
      </c>
      <c r="CD309">
        <v>34.143132353327367</v>
      </c>
      <c r="CG309">
        <f>+COUNTIF(IV!A:A,A309)</f>
        <v>1</v>
      </c>
      <c r="CH309" s="1">
        <f>+VLOOKUP(A309,IV!A:Q,17,0)</f>
        <v>8.4062423428155082</v>
      </c>
      <c r="CI309" t="b">
        <f t="shared" si="16"/>
        <v>1</v>
      </c>
      <c r="CJ309" s="7">
        <f t="shared" si="17"/>
        <v>0</v>
      </c>
      <c r="CL309">
        <f>+COUNTIF(EV!A:A,A309)</f>
        <v>1</v>
      </c>
      <c r="CM309" s="2">
        <f>+VLOOKUP(A309,EV!A:R,18,0)</f>
        <v>63.642189474051598</v>
      </c>
      <c r="CN309" t="b">
        <f t="shared" si="18"/>
        <v>1</v>
      </c>
      <c r="CO309" s="7">
        <f t="shared" si="19"/>
        <v>0</v>
      </c>
    </row>
    <row r="310" spans="1:93" x14ac:dyDescent="0.3">
      <c r="A310" t="s">
        <v>708</v>
      </c>
      <c r="B310" t="s">
        <v>83</v>
      </c>
      <c r="C310">
        <v>1.34</v>
      </c>
      <c r="D310">
        <v>4.41</v>
      </c>
      <c r="E310">
        <v>4.3</v>
      </c>
      <c r="F310">
        <v>1.1000000000000001</v>
      </c>
      <c r="G310">
        <v>0.16700000000000001</v>
      </c>
      <c r="I310" t="s">
        <v>84</v>
      </c>
      <c r="K310">
        <v>11</v>
      </c>
      <c r="L310" t="s">
        <v>109</v>
      </c>
      <c r="M310">
        <v>90</v>
      </c>
      <c r="N310">
        <v>2.5000000000000001E-2</v>
      </c>
      <c r="O310">
        <v>0.4375</v>
      </c>
      <c r="P310" t="s">
        <v>709</v>
      </c>
      <c r="Q310" t="s">
        <v>87</v>
      </c>
      <c r="R310" t="s">
        <v>87</v>
      </c>
      <c r="S310" t="s">
        <v>111</v>
      </c>
      <c r="T310" t="b">
        <v>1</v>
      </c>
      <c r="U310">
        <v>2.5000000000000001E-2</v>
      </c>
      <c r="V310">
        <v>3.183585565201752E-2</v>
      </c>
      <c r="W310">
        <v>4</v>
      </c>
      <c r="Y310">
        <v>8.5357830883318417</v>
      </c>
      <c r="Z310">
        <v>8.8628628309333859</v>
      </c>
      <c r="AA310">
        <v>8.6138644725259237</v>
      </c>
      <c r="AB310">
        <v>8.5357830883318417</v>
      </c>
      <c r="AC310">
        <v>0.28283321073015161</v>
      </c>
      <c r="AD310">
        <v>0.28467431873017912</v>
      </c>
      <c r="AE310">
        <v>319.29603954745272</v>
      </c>
      <c r="AF310">
        <v>9524.0951173486592</v>
      </c>
      <c r="AG310">
        <v>0.28187007933941027</v>
      </c>
      <c r="AH310">
        <v>8.4077380044176433</v>
      </c>
      <c r="AI310">
        <v>4.5454483417080764</v>
      </c>
      <c r="AJ310">
        <v>5.4079839513967656</v>
      </c>
      <c r="AK310">
        <v>10.38959620961846</v>
      </c>
      <c r="AL310">
        <v>12.361106174621179</v>
      </c>
      <c r="AM310">
        <v>0.26984651016060368</v>
      </c>
      <c r="AN310">
        <v>0.28467431873017912</v>
      </c>
      <c r="AO310">
        <v>3.5308963529923938</v>
      </c>
      <c r="AP310">
        <v>3.5308963529923938</v>
      </c>
      <c r="AQ310" t="b">
        <v>1</v>
      </c>
      <c r="AR310" t="b">
        <v>1</v>
      </c>
      <c r="AU310">
        <v>319.28132149733568</v>
      </c>
      <c r="AV310">
        <v>9521.5230099547625</v>
      </c>
      <c r="AW310">
        <v>0.28188307282720593</v>
      </c>
      <c r="AX310">
        <v>0.28188307282720593</v>
      </c>
      <c r="AY310">
        <v>0.28188307282720593</v>
      </c>
      <c r="AZ310" t="s">
        <v>89</v>
      </c>
      <c r="BA310" s="1">
        <v>8.4062423428155082</v>
      </c>
      <c r="BB310">
        <v>8.4062423428155082</v>
      </c>
      <c r="BC310">
        <v>8.4062423428155082</v>
      </c>
      <c r="BD310" t="s">
        <v>89</v>
      </c>
      <c r="BE310">
        <v>8.8390538596328376</v>
      </c>
      <c r="BF310">
        <v>8.8390538596328376</v>
      </c>
      <c r="BG310">
        <v>8.8390538596328376</v>
      </c>
      <c r="BH310" t="s">
        <v>89</v>
      </c>
      <c r="BI310">
        <v>3.1890638670564103E-2</v>
      </c>
      <c r="BJ310">
        <v>143.9579021768414</v>
      </c>
      <c r="BK310">
        <v>10971.5018521688</v>
      </c>
      <c r="BL310">
        <v>0.62518276967833142</v>
      </c>
      <c r="BM310">
        <v>0.62518276967833142</v>
      </c>
      <c r="BN310">
        <v>0.62518276967833142</v>
      </c>
      <c r="BO310" t="s">
        <v>89</v>
      </c>
      <c r="BP310" t="s">
        <v>90</v>
      </c>
      <c r="BQ310" s="2">
        <v>36.366965413743742</v>
      </c>
      <c r="BR310">
        <v>36.366965413743742</v>
      </c>
      <c r="BS310">
        <v>36.366965413743742</v>
      </c>
      <c r="BT310" t="s">
        <v>89</v>
      </c>
      <c r="BU310" t="s">
        <v>91</v>
      </c>
      <c r="BV310">
        <v>0.27351746173427</v>
      </c>
      <c r="BW310">
        <v>15.910547368512891</v>
      </c>
      <c r="BX310">
        <v>1.7190952353755191E-2</v>
      </c>
      <c r="BY310">
        <v>1.4186538109057001</v>
      </c>
      <c r="BZ310">
        <v>28</v>
      </c>
      <c r="CA310">
        <v>0.64647591024034645</v>
      </c>
      <c r="CB310">
        <v>0.65068415709755223</v>
      </c>
      <c r="CC310">
        <v>20.257972184990599</v>
      </c>
      <c r="CD310">
        <v>19.5103613447585</v>
      </c>
      <c r="CG310">
        <f>+COUNTIF(IV!A:A,A310)</f>
        <v>1</v>
      </c>
      <c r="CH310" s="1">
        <f>+VLOOKUP(A310,IV!A:Q,17,0)</f>
        <v>8.4062423428155082</v>
      </c>
      <c r="CI310" t="b">
        <f t="shared" si="16"/>
        <v>1</v>
      </c>
      <c r="CJ310" s="7">
        <f t="shared" si="17"/>
        <v>0</v>
      </c>
      <c r="CL310">
        <f>+COUNTIF(EV!A:A,A310)</f>
        <v>1</v>
      </c>
      <c r="CM310" s="2">
        <f>+VLOOKUP(A310,EV!A:R,18,0)</f>
        <v>36.366965413743749</v>
      </c>
      <c r="CN310" t="b">
        <f t="shared" si="18"/>
        <v>1</v>
      </c>
      <c r="CO310" s="7">
        <f t="shared" si="19"/>
        <v>0</v>
      </c>
    </row>
    <row r="311" spans="1:93" x14ac:dyDescent="0.3">
      <c r="A311" t="s">
        <v>710</v>
      </c>
      <c r="B311" t="s">
        <v>83</v>
      </c>
      <c r="C311">
        <v>1.34</v>
      </c>
      <c r="D311">
        <v>4.41</v>
      </c>
      <c r="E311">
        <v>4.3</v>
      </c>
      <c r="F311">
        <v>1.1000000000000001</v>
      </c>
      <c r="G311">
        <v>0.16700000000000001</v>
      </c>
      <c r="I311" t="s">
        <v>84</v>
      </c>
      <c r="K311">
        <v>11</v>
      </c>
      <c r="L311" t="s">
        <v>109</v>
      </c>
      <c r="M311">
        <v>90</v>
      </c>
      <c r="N311">
        <v>2.5000000000000001E-2</v>
      </c>
      <c r="O311">
        <v>0.8125</v>
      </c>
      <c r="P311" t="s">
        <v>711</v>
      </c>
      <c r="Q311" t="s">
        <v>87</v>
      </c>
      <c r="R311" t="s">
        <v>87</v>
      </c>
      <c r="S311" t="s">
        <v>111</v>
      </c>
      <c r="T311" t="b">
        <v>1</v>
      </c>
      <c r="U311">
        <v>2.5000000000000001E-2</v>
      </c>
      <c r="V311">
        <v>3.183585565201752E-2</v>
      </c>
      <c r="W311">
        <v>4</v>
      </c>
      <c r="Y311">
        <v>8.5357830883318417</v>
      </c>
      <c r="Z311">
        <v>8.8628628309333841</v>
      </c>
      <c r="AA311">
        <v>8.6138644725259237</v>
      </c>
      <c r="AB311">
        <v>8.5357830883318417</v>
      </c>
      <c r="AC311">
        <v>0.28283321073015161</v>
      </c>
      <c r="AD311">
        <v>0.28467431873017912</v>
      </c>
      <c r="AE311">
        <v>319.29603954745272</v>
      </c>
      <c r="AF311">
        <v>9524.0951173486592</v>
      </c>
      <c r="AG311">
        <v>0.28187007933941027</v>
      </c>
      <c r="AH311">
        <v>8.4077380044176433</v>
      </c>
      <c r="AI311">
        <v>4.5454483417081093</v>
      </c>
      <c r="AJ311">
        <v>5.4079839513967602</v>
      </c>
      <c r="AK311">
        <v>5.5943979590253656</v>
      </c>
      <c r="AL311">
        <v>6.655980247872936</v>
      </c>
      <c r="AM311">
        <v>0.26984651016060429</v>
      </c>
      <c r="AN311">
        <v>0.28467431873017912</v>
      </c>
      <c r="AO311">
        <v>6.557378941271585</v>
      </c>
      <c r="AP311">
        <v>6.557378941271585</v>
      </c>
      <c r="AQ311" t="b">
        <v>1</v>
      </c>
      <c r="AR311" t="b">
        <v>1</v>
      </c>
      <c r="AU311">
        <v>319.28132149733568</v>
      </c>
      <c r="AV311">
        <v>9521.5230099547625</v>
      </c>
      <c r="AW311">
        <v>0.28188307282720593</v>
      </c>
      <c r="AX311">
        <v>0.28188307282720593</v>
      </c>
      <c r="AY311">
        <v>0.28188307282720593</v>
      </c>
      <c r="AZ311" t="s">
        <v>89</v>
      </c>
      <c r="BA311" s="1">
        <v>8.4062423428155082</v>
      </c>
      <c r="BB311">
        <v>8.4062423428155082</v>
      </c>
      <c r="BC311">
        <v>8.4062423428155082</v>
      </c>
      <c r="BD311" t="s">
        <v>89</v>
      </c>
      <c r="BE311">
        <v>8.8390538596328376</v>
      </c>
      <c r="BF311">
        <v>8.8390538596328376</v>
      </c>
      <c r="BG311">
        <v>8.8390538596328376</v>
      </c>
      <c r="BH311" t="s">
        <v>89</v>
      </c>
      <c r="BI311">
        <v>3.1890638670564103E-2</v>
      </c>
      <c r="BJ311">
        <v>267.35038975699098</v>
      </c>
      <c r="BK311">
        <v>20375.646296884632</v>
      </c>
      <c r="BL311">
        <v>0.33663687598064018</v>
      </c>
      <c r="BM311">
        <v>0.33663687598064018</v>
      </c>
      <c r="BN311">
        <v>0.33663687598064018</v>
      </c>
      <c r="BO311" t="s">
        <v>89</v>
      </c>
      <c r="BP311" t="s">
        <v>90</v>
      </c>
      <c r="BQ311" s="2">
        <v>19.582212145862051</v>
      </c>
      <c r="BR311">
        <v>19.582212145862051</v>
      </c>
      <c r="BS311">
        <v>19.582212145862051</v>
      </c>
      <c r="BT311" t="s">
        <v>89</v>
      </c>
      <c r="BU311" t="s">
        <v>91</v>
      </c>
      <c r="BV311">
        <v>0.27351746173427022</v>
      </c>
      <c r="BW311">
        <v>15.91054736851291</v>
      </c>
      <c r="BX311">
        <v>1.719095235375517E-2</v>
      </c>
      <c r="BY311">
        <v>2.6346427916820141</v>
      </c>
      <c r="BZ311">
        <v>28</v>
      </c>
      <c r="CA311">
        <v>0.34810241320634039</v>
      </c>
      <c r="CB311">
        <v>0.35036839228329741</v>
      </c>
      <c r="CC311">
        <v>10.908138868841091</v>
      </c>
      <c r="CD311">
        <v>10.50557918563919</v>
      </c>
      <c r="CG311">
        <f>+COUNTIF(IV!A:A,A311)</f>
        <v>1</v>
      </c>
      <c r="CH311" s="1">
        <f>+VLOOKUP(A311,IV!A:Q,17,0)</f>
        <v>8.4062423428155082</v>
      </c>
      <c r="CI311" t="b">
        <f t="shared" si="16"/>
        <v>1</v>
      </c>
      <c r="CJ311" s="7">
        <f t="shared" si="17"/>
        <v>0</v>
      </c>
      <c r="CL311">
        <f>+COUNTIF(EV!A:A,A311)</f>
        <v>1</v>
      </c>
      <c r="CM311" s="2">
        <f>+VLOOKUP(A311,EV!A:R,18,0)</f>
        <v>19.58221214586202</v>
      </c>
      <c r="CN311" t="b">
        <f t="shared" si="18"/>
        <v>0</v>
      </c>
      <c r="CO311" s="7">
        <f t="shared" si="19"/>
        <v>-1.6653345369377348E-15</v>
      </c>
    </row>
    <row r="312" spans="1:93" x14ac:dyDescent="0.3">
      <c r="A312" t="s">
        <v>712</v>
      </c>
      <c r="B312" t="s">
        <v>83</v>
      </c>
      <c r="C312">
        <v>1.34</v>
      </c>
      <c r="D312">
        <v>4.41</v>
      </c>
      <c r="E312">
        <v>4.3</v>
      </c>
      <c r="F312">
        <v>1.1000000000000001</v>
      </c>
      <c r="G312">
        <v>0.16700000000000001</v>
      </c>
      <c r="I312" t="s">
        <v>84</v>
      </c>
      <c r="K312">
        <v>11</v>
      </c>
      <c r="L312" t="s">
        <v>109</v>
      </c>
      <c r="M312">
        <v>90</v>
      </c>
      <c r="N312">
        <v>0.1</v>
      </c>
      <c r="O312">
        <v>0.25</v>
      </c>
      <c r="P312" t="s">
        <v>713</v>
      </c>
      <c r="Q312" t="s">
        <v>87</v>
      </c>
      <c r="R312" t="s">
        <v>87</v>
      </c>
      <c r="S312" t="s">
        <v>111</v>
      </c>
      <c r="T312" t="b">
        <v>0</v>
      </c>
      <c r="U312">
        <v>0.1</v>
      </c>
      <c r="V312">
        <v>3.183585565201752E-2</v>
      </c>
      <c r="W312">
        <v>4</v>
      </c>
      <c r="Y312">
        <v>8.5357830883318417</v>
      </c>
      <c r="Z312">
        <v>8.9579938775627674</v>
      </c>
      <c r="AA312">
        <v>8.6138644725259237</v>
      </c>
      <c r="AB312">
        <v>8.5357830883318417</v>
      </c>
      <c r="AC312">
        <v>0.28283321073015161</v>
      </c>
      <c r="AD312">
        <v>0.28518540001773879</v>
      </c>
      <c r="AE312">
        <v>319.29603954745272</v>
      </c>
      <c r="AF312">
        <v>9524.0951173486592</v>
      </c>
      <c r="AG312">
        <v>0.28187007933941027</v>
      </c>
      <c r="AH312">
        <v>8.4077380044176433</v>
      </c>
      <c r="AI312">
        <v>8.9892409144819432</v>
      </c>
      <c r="AJ312">
        <v>9.0026123108703384</v>
      </c>
      <c r="AK312">
        <v>35.956963657927773</v>
      </c>
      <c r="AL312">
        <v>36.010449243481347</v>
      </c>
      <c r="AM312">
        <v>0.28476181996162381</v>
      </c>
      <c r="AN312">
        <v>0.28518540001773879</v>
      </c>
      <c r="AO312">
        <v>3.4753440754293758</v>
      </c>
      <c r="AP312">
        <v>3.4753440754293758</v>
      </c>
      <c r="AQ312" t="b">
        <v>0</v>
      </c>
      <c r="AR312" t="b">
        <v>0</v>
      </c>
      <c r="AU312">
        <v>319.28132149733568</v>
      </c>
      <c r="AV312">
        <v>9521.5230099547625</v>
      </c>
      <c r="AW312">
        <v>0.28188307282720593</v>
      </c>
      <c r="AX312">
        <v>0.28188307282720593</v>
      </c>
      <c r="AY312">
        <v>0.28188307282720593</v>
      </c>
      <c r="AZ312" t="s">
        <v>89</v>
      </c>
      <c r="BA312" s="1">
        <v>8.4062423428155082</v>
      </c>
      <c r="BB312">
        <v>8.4062423428155082</v>
      </c>
      <c r="BC312">
        <v>8.4062423428155082</v>
      </c>
      <c r="BD312" t="s">
        <v>89</v>
      </c>
      <c r="BE312">
        <v>8.8390538596328376</v>
      </c>
      <c r="BF312">
        <v>8.8390538596328376</v>
      </c>
      <c r="BG312">
        <v>8.8390538596328376</v>
      </c>
      <c r="BH312" t="s">
        <v>89</v>
      </c>
      <c r="BI312">
        <v>3.1890638670564103E-2</v>
      </c>
      <c r="BJ312">
        <v>79.013401456108994</v>
      </c>
      <c r="BK312">
        <v>3173.07941156691</v>
      </c>
      <c r="BL312">
        <v>1.139047279846495</v>
      </c>
      <c r="BM312">
        <v>1.139047279846495</v>
      </c>
      <c r="BN312">
        <v>1.139047279846495</v>
      </c>
      <c r="BO312" t="s">
        <v>89</v>
      </c>
      <c r="BP312" t="s">
        <v>90</v>
      </c>
      <c r="BQ312" s="2">
        <v>36.135083080058102</v>
      </c>
      <c r="BR312">
        <v>36.135083080058102</v>
      </c>
      <c r="BS312">
        <v>36.135083080058102</v>
      </c>
      <c r="BT312" t="s">
        <v>89</v>
      </c>
      <c r="BU312" t="s">
        <v>91</v>
      </c>
      <c r="BV312">
        <v>0.28476181996162359</v>
      </c>
      <c r="BW312">
        <v>9.0337707700145256</v>
      </c>
      <c r="BX312">
        <v>3.1521922263826253E-2</v>
      </c>
      <c r="BY312">
        <v>1.4909680845005151</v>
      </c>
      <c r="BZ312">
        <v>14</v>
      </c>
      <c r="CA312">
        <v>1.131332842920606</v>
      </c>
      <c r="CB312">
        <v>1.1407416000709549</v>
      </c>
      <c r="CC312">
        <v>35.83197551025107</v>
      </c>
      <c r="CD312">
        <v>34.143132353327367</v>
      </c>
      <c r="CG312">
        <f>+COUNTIF(IV!A:A,A312)</f>
        <v>1</v>
      </c>
      <c r="CH312" s="1">
        <f>+VLOOKUP(A312,IV!A:Q,17,0)</f>
        <v>8.4062423428155082</v>
      </c>
      <c r="CI312" t="b">
        <f t="shared" si="16"/>
        <v>1</v>
      </c>
      <c r="CJ312" s="7">
        <f t="shared" si="17"/>
        <v>0</v>
      </c>
      <c r="CL312">
        <f>+COUNTIF(EV!A:A,A312)</f>
        <v>1</v>
      </c>
      <c r="CM312" s="2">
        <f>+VLOOKUP(A312,EV!A:R,18,0)</f>
        <v>36.135083080058109</v>
      </c>
      <c r="CN312" t="b">
        <f t="shared" si="18"/>
        <v>1</v>
      </c>
      <c r="CO312" s="7">
        <f t="shared" si="19"/>
        <v>0</v>
      </c>
    </row>
    <row r="313" spans="1:93" x14ac:dyDescent="0.3">
      <c r="A313" t="s">
        <v>714</v>
      </c>
      <c r="B313" t="s">
        <v>83</v>
      </c>
      <c r="C313">
        <v>1.34</v>
      </c>
      <c r="D313">
        <v>4.41</v>
      </c>
      <c r="E313">
        <v>4.3</v>
      </c>
      <c r="F313">
        <v>1.1000000000000001</v>
      </c>
      <c r="G313">
        <v>0.16700000000000001</v>
      </c>
      <c r="I313" t="s">
        <v>84</v>
      </c>
      <c r="K313">
        <v>11</v>
      </c>
      <c r="L313" t="s">
        <v>109</v>
      </c>
      <c r="M313">
        <v>90</v>
      </c>
      <c r="N313">
        <v>0.1</v>
      </c>
      <c r="O313">
        <v>0.4375</v>
      </c>
      <c r="P313" t="s">
        <v>715</v>
      </c>
      <c r="Q313" t="s">
        <v>87</v>
      </c>
      <c r="R313" t="s">
        <v>87</v>
      </c>
      <c r="S313" t="s">
        <v>111</v>
      </c>
      <c r="T313" t="b">
        <v>0</v>
      </c>
      <c r="U313">
        <v>0.1</v>
      </c>
      <c r="V313">
        <v>3.183585565201752E-2</v>
      </c>
      <c r="W313">
        <v>4</v>
      </c>
      <c r="Y313">
        <v>8.5357830883318417</v>
      </c>
      <c r="Z313">
        <v>8.9579938775627674</v>
      </c>
      <c r="AA313">
        <v>8.6138644725259237</v>
      </c>
      <c r="AB313">
        <v>8.5357830883318417</v>
      </c>
      <c r="AC313">
        <v>0.28283321073015161</v>
      </c>
      <c r="AD313">
        <v>0.28518540001773879</v>
      </c>
      <c r="AE313">
        <v>319.29603954745272</v>
      </c>
      <c r="AF313">
        <v>9524.0951173486592</v>
      </c>
      <c r="AG313">
        <v>0.28187007933941027</v>
      </c>
      <c r="AH313">
        <v>8.4077380044176433</v>
      </c>
      <c r="AI313">
        <v>8.9892409144819361</v>
      </c>
      <c r="AJ313">
        <v>9.0026123108703402</v>
      </c>
      <c r="AK313">
        <v>20.546836375958708</v>
      </c>
      <c r="AL313">
        <v>20.57739956770363</v>
      </c>
      <c r="AM313">
        <v>0.28476181996162347</v>
      </c>
      <c r="AN313">
        <v>0.28518540001773879</v>
      </c>
      <c r="AO313">
        <v>6.0818521320014041</v>
      </c>
      <c r="AP313">
        <v>6.0818521320014041</v>
      </c>
      <c r="AQ313" t="b">
        <v>0</v>
      </c>
      <c r="AR313" t="b">
        <v>0</v>
      </c>
      <c r="AU313">
        <v>319.28132149733568</v>
      </c>
      <c r="AV313">
        <v>9521.5230099547625</v>
      </c>
      <c r="AW313">
        <v>0.28188307282720593</v>
      </c>
      <c r="AX313">
        <v>0.28188307282720593</v>
      </c>
      <c r="AY313">
        <v>0.28188307282720593</v>
      </c>
      <c r="AZ313" t="s">
        <v>89</v>
      </c>
      <c r="BA313" s="1">
        <v>8.4062423428155082</v>
      </c>
      <c r="BB313">
        <v>8.4062423428155082</v>
      </c>
      <c r="BC313">
        <v>8.4062423428155082</v>
      </c>
      <c r="BD313" t="s">
        <v>89</v>
      </c>
      <c r="BE313">
        <v>8.8390538596328376</v>
      </c>
      <c r="BF313">
        <v>8.8390538596328376</v>
      </c>
      <c r="BG313">
        <v>8.8390538596328376</v>
      </c>
      <c r="BH313" t="s">
        <v>89</v>
      </c>
      <c r="BI313">
        <v>3.1890638670564103E-2</v>
      </c>
      <c r="BJ313">
        <v>138.27345254819079</v>
      </c>
      <c r="BK313">
        <v>5552.8889702420965</v>
      </c>
      <c r="BL313">
        <v>0.65088415991228254</v>
      </c>
      <c r="BM313">
        <v>0.65088415991228254</v>
      </c>
      <c r="BN313">
        <v>0.65088415991228254</v>
      </c>
      <c r="BO313" t="s">
        <v>89</v>
      </c>
      <c r="BP313" t="s">
        <v>90</v>
      </c>
      <c r="BQ313" s="2">
        <v>20.648618902890352</v>
      </c>
      <c r="BR313">
        <v>20.648618902890352</v>
      </c>
      <c r="BS313">
        <v>20.648618902890352</v>
      </c>
      <c r="BT313" t="s">
        <v>89</v>
      </c>
      <c r="BU313" t="s">
        <v>91</v>
      </c>
      <c r="BV313">
        <v>0.28476181996162359</v>
      </c>
      <c r="BW313">
        <v>9.0337707700145291</v>
      </c>
      <c r="BX313">
        <v>3.1521922263826233E-2</v>
      </c>
      <c r="BY313">
        <v>2.6091941478759</v>
      </c>
      <c r="BZ313">
        <v>14</v>
      </c>
      <c r="CA313">
        <v>0.64647591024034645</v>
      </c>
      <c r="CB313">
        <v>0.65185234289768879</v>
      </c>
      <c r="CC313">
        <v>20.47541457728633</v>
      </c>
      <c r="CD313">
        <v>19.5103613447585</v>
      </c>
      <c r="CG313">
        <f>+COUNTIF(IV!A:A,A313)</f>
        <v>1</v>
      </c>
      <c r="CH313" s="1">
        <f>+VLOOKUP(A313,IV!A:Q,17,0)</f>
        <v>8.4062423428155082</v>
      </c>
      <c r="CI313" t="b">
        <f t="shared" si="16"/>
        <v>1</v>
      </c>
      <c r="CJ313" s="7">
        <f t="shared" si="17"/>
        <v>0</v>
      </c>
      <c r="CL313">
        <f>+COUNTIF(EV!A:A,A313)</f>
        <v>1</v>
      </c>
      <c r="CM313" s="2">
        <f>+VLOOKUP(A313,EV!A:R,18,0)</f>
        <v>20.648618902890341</v>
      </c>
      <c r="CN313" t="b">
        <f t="shared" si="18"/>
        <v>0</v>
      </c>
      <c r="CO313" s="7">
        <f t="shared" si="19"/>
        <v>0</v>
      </c>
    </row>
    <row r="314" spans="1:93" x14ac:dyDescent="0.3">
      <c r="A314" t="s">
        <v>716</v>
      </c>
      <c r="B314" t="s">
        <v>83</v>
      </c>
      <c r="C314">
        <v>1.34</v>
      </c>
      <c r="D314">
        <v>4.41</v>
      </c>
      <c r="E314">
        <v>4.3</v>
      </c>
      <c r="F314">
        <v>1.1000000000000001</v>
      </c>
      <c r="G314">
        <v>0.16700000000000001</v>
      </c>
      <c r="I314" t="s">
        <v>84</v>
      </c>
      <c r="K314">
        <v>11</v>
      </c>
      <c r="L314" t="s">
        <v>109</v>
      </c>
      <c r="M314">
        <v>90</v>
      </c>
      <c r="N314">
        <v>0.1</v>
      </c>
      <c r="O314">
        <v>0.8125</v>
      </c>
      <c r="P314" t="s">
        <v>717</v>
      </c>
      <c r="Q314" t="s">
        <v>87</v>
      </c>
      <c r="R314" t="s">
        <v>87</v>
      </c>
      <c r="S314" t="s">
        <v>111</v>
      </c>
      <c r="T314" t="b">
        <v>0</v>
      </c>
      <c r="U314">
        <v>0.1</v>
      </c>
      <c r="V314">
        <v>3.183585565201752E-2</v>
      </c>
      <c r="W314">
        <v>4</v>
      </c>
      <c r="Y314">
        <v>8.5357830883318417</v>
      </c>
      <c r="Z314">
        <v>8.9579938775627674</v>
      </c>
      <c r="AA314">
        <v>8.6138644725259237</v>
      </c>
      <c r="AB314">
        <v>8.5357830883318417</v>
      </c>
      <c r="AC314">
        <v>0.28283321073015161</v>
      </c>
      <c r="AD314">
        <v>0.28518540001773879</v>
      </c>
      <c r="AE314">
        <v>319.29603954745272</v>
      </c>
      <c r="AF314">
        <v>9524.0951173486592</v>
      </c>
      <c r="AG314">
        <v>0.28187007933941027</v>
      </c>
      <c r="AH314">
        <v>8.4077380044176433</v>
      </c>
      <c r="AI314">
        <v>8.9892409144819361</v>
      </c>
      <c r="AJ314">
        <v>9.0026123108703384</v>
      </c>
      <c r="AK314">
        <v>11.063681125516229</v>
      </c>
      <c r="AL314">
        <v>11.08013822876349</v>
      </c>
      <c r="AM314">
        <v>0.28476181996162359</v>
      </c>
      <c r="AN314">
        <v>0.28518540001773879</v>
      </c>
      <c r="AO314">
        <v>11.29486824514548</v>
      </c>
      <c r="AP314">
        <v>11.29486824514548</v>
      </c>
      <c r="AQ314" t="b">
        <v>0</v>
      </c>
      <c r="AR314" t="b">
        <v>0</v>
      </c>
      <c r="AU314">
        <v>319.28132149733568</v>
      </c>
      <c r="AV314">
        <v>9521.5230099547625</v>
      </c>
      <c r="AW314">
        <v>0.28188307282720593</v>
      </c>
      <c r="AX314">
        <v>0.28188307282720593</v>
      </c>
      <c r="AY314">
        <v>0.28188307282720593</v>
      </c>
      <c r="AZ314" t="s">
        <v>89</v>
      </c>
      <c r="BA314" s="1">
        <v>8.4062423428155082</v>
      </c>
      <c r="BB314">
        <v>8.4062423428155082</v>
      </c>
      <c r="BC314">
        <v>8.4062423428155082</v>
      </c>
      <c r="BD314" t="s">
        <v>89</v>
      </c>
      <c r="BE314">
        <v>8.8390538596328376</v>
      </c>
      <c r="BF314">
        <v>8.8390538596328376</v>
      </c>
      <c r="BG314">
        <v>8.8390538596328376</v>
      </c>
      <c r="BH314" t="s">
        <v>89</v>
      </c>
      <c r="BI314">
        <v>3.1890638670564103E-2</v>
      </c>
      <c r="BJ314">
        <v>256.79355473235421</v>
      </c>
      <c r="BK314">
        <v>10312.50808759246</v>
      </c>
      <c r="BL314">
        <v>0.35047608610661368</v>
      </c>
      <c r="BM314">
        <v>0.35047608610661368</v>
      </c>
      <c r="BN314">
        <v>0.35047608610661368</v>
      </c>
      <c r="BO314" t="s">
        <v>89</v>
      </c>
      <c r="BP314" t="s">
        <v>90</v>
      </c>
      <c r="BQ314" s="2">
        <v>11.11848710155634</v>
      </c>
      <c r="BR314">
        <v>11.11848710155634</v>
      </c>
      <c r="BS314">
        <v>11.11848710155634</v>
      </c>
      <c r="BT314" t="s">
        <v>89</v>
      </c>
      <c r="BU314" t="s">
        <v>91</v>
      </c>
      <c r="BV314">
        <v>0.28476181996162359</v>
      </c>
      <c r="BW314">
        <v>9.0337707700145273</v>
      </c>
      <c r="BX314">
        <v>3.1521922263826239E-2</v>
      </c>
      <c r="BY314">
        <v>4.8456462746266729</v>
      </c>
      <c r="BZ314">
        <v>14</v>
      </c>
      <c r="CA314">
        <v>0.34810241320634039</v>
      </c>
      <c r="CB314">
        <v>0.3509974154064478</v>
      </c>
      <c r="CC314">
        <v>11.025223233923411</v>
      </c>
      <c r="CD314">
        <v>10.50557918563919</v>
      </c>
      <c r="CG314">
        <f>+COUNTIF(IV!A:A,A314)</f>
        <v>1</v>
      </c>
      <c r="CH314" s="1">
        <f>+VLOOKUP(A314,IV!A:Q,17,0)</f>
        <v>8.4062423428155082</v>
      </c>
      <c r="CI314" t="b">
        <f t="shared" si="16"/>
        <v>1</v>
      </c>
      <c r="CJ314" s="7">
        <f t="shared" si="17"/>
        <v>0</v>
      </c>
      <c r="CL314">
        <f>+COUNTIF(EV!A:A,A314)</f>
        <v>1</v>
      </c>
      <c r="CM314" s="2">
        <f>+VLOOKUP(A314,EV!A:R,18,0)</f>
        <v>11.11848710155634</v>
      </c>
      <c r="CN314" t="b">
        <f t="shared" si="18"/>
        <v>1</v>
      </c>
      <c r="CO314" s="7">
        <f t="shared" si="19"/>
        <v>0</v>
      </c>
    </row>
    <row r="315" spans="1:93" x14ac:dyDescent="0.3">
      <c r="A315" t="s">
        <v>718</v>
      </c>
      <c r="B315" t="s">
        <v>83</v>
      </c>
      <c r="C315">
        <v>1.34</v>
      </c>
      <c r="D315">
        <v>4.41</v>
      </c>
      <c r="E315">
        <v>4.3</v>
      </c>
      <c r="F315">
        <v>1.1000000000000001</v>
      </c>
      <c r="G315">
        <v>0.16700000000000001</v>
      </c>
      <c r="I315" t="s">
        <v>84</v>
      </c>
      <c r="K315">
        <v>11</v>
      </c>
      <c r="L315" t="s">
        <v>109</v>
      </c>
      <c r="M315">
        <v>90</v>
      </c>
      <c r="N315">
        <v>0.17499999999999999</v>
      </c>
      <c r="O315">
        <v>0.25</v>
      </c>
      <c r="P315" t="s">
        <v>719</v>
      </c>
      <c r="Q315" t="s">
        <v>87</v>
      </c>
      <c r="R315" t="s">
        <v>87</v>
      </c>
      <c r="S315" t="s">
        <v>111</v>
      </c>
      <c r="T315" t="b">
        <v>0</v>
      </c>
      <c r="U315">
        <v>0.17499999999999999</v>
      </c>
      <c r="V315">
        <v>3.183585565201752E-2</v>
      </c>
      <c r="W315">
        <v>4</v>
      </c>
      <c r="Y315">
        <v>8.5357830883318417</v>
      </c>
      <c r="Z315">
        <v>8.9579938775627674</v>
      </c>
      <c r="AA315">
        <v>8.6138644725259237</v>
      </c>
      <c r="AB315">
        <v>8.5357830883318417</v>
      </c>
      <c r="AC315">
        <v>0.28283321073015161</v>
      </c>
      <c r="AD315">
        <v>0.28518540001773879</v>
      </c>
      <c r="AE315">
        <v>319.29603954745272</v>
      </c>
      <c r="AF315">
        <v>9524.0951173486592</v>
      </c>
      <c r="AG315">
        <v>0.28187007933941027</v>
      </c>
      <c r="AH315">
        <v>8.4077380044176433</v>
      </c>
      <c r="AI315">
        <v>8.9463936042346131</v>
      </c>
      <c r="AJ315">
        <v>8.9581926164152712</v>
      </c>
      <c r="AK315">
        <v>35.785574416938452</v>
      </c>
      <c r="AL315">
        <v>35.832770465661078</v>
      </c>
      <c r="AM315">
        <v>0.28480977670256369</v>
      </c>
      <c r="AN315">
        <v>0.28518540001773879</v>
      </c>
      <c r="AO315">
        <v>2.9469611234214592</v>
      </c>
      <c r="AP315">
        <v>2.9469611234214592</v>
      </c>
      <c r="AQ315" t="b">
        <v>0</v>
      </c>
      <c r="AR315" t="b">
        <v>0</v>
      </c>
      <c r="AU315">
        <v>319.28132149733568</v>
      </c>
      <c r="AV315">
        <v>9521.5230099547625</v>
      </c>
      <c r="AW315">
        <v>0.28188307282720593</v>
      </c>
      <c r="AX315">
        <v>0.28188307282720593</v>
      </c>
      <c r="AY315">
        <v>0.28188307282720593</v>
      </c>
      <c r="AZ315" t="s">
        <v>89</v>
      </c>
      <c r="BA315" s="1">
        <v>8.4062423428155082</v>
      </c>
      <c r="BB315">
        <v>8.4062423428155082</v>
      </c>
      <c r="BC315">
        <v>8.4062423428155082</v>
      </c>
      <c r="BD315" t="s">
        <v>89</v>
      </c>
      <c r="BE315">
        <v>8.8390538596328376</v>
      </c>
      <c r="BF315">
        <v>8.8390538596328376</v>
      </c>
      <c r="BG315">
        <v>8.8390538596328376</v>
      </c>
      <c r="BH315" t="s">
        <v>89</v>
      </c>
      <c r="BI315">
        <v>3.1890638670564103E-2</v>
      </c>
      <c r="BJ315">
        <v>79.009916770170861</v>
      </c>
      <c r="BK315">
        <v>2833.9793063581701</v>
      </c>
      <c r="BL315">
        <v>1.139097516857255</v>
      </c>
      <c r="BM315">
        <v>1.139097516857255</v>
      </c>
      <c r="BN315">
        <v>1.139097516857255</v>
      </c>
      <c r="BO315" t="s">
        <v>89</v>
      </c>
      <c r="BP315" t="s">
        <v>90</v>
      </c>
      <c r="BQ315" s="2">
        <v>35.918762394041089</v>
      </c>
      <c r="BR315">
        <v>35.918762394041089</v>
      </c>
      <c r="BS315">
        <v>35.918762394041089</v>
      </c>
      <c r="BT315" t="s">
        <v>89</v>
      </c>
      <c r="BU315" t="s">
        <v>91</v>
      </c>
      <c r="BV315">
        <v>0.2847743792143137</v>
      </c>
      <c r="BW315">
        <v>8.9796905985102722</v>
      </c>
      <c r="BX315">
        <v>3.1713161616231819E-2</v>
      </c>
      <c r="BY315">
        <v>1.7565883663338371</v>
      </c>
      <c r="BZ315">
        <v>10</v>
      </c>
      <c r="CA315">
        <v>1.131332842920606</v>
      </c>
      <c r="CB315">
        <v>1.1407416000709549</v>
      </c>
      <c r="CC315">
        <v>35.83197551025107</v>
      </c>
      <c r="CD315">
        <v>34.143132353327367</v>
      </c>
      <c r="CG315">
        <f>+COUNTIF(IV!A:A,A315)</f>
        <v>1</v>
      </c>
      <c r="CH315" s="1">
        <f>+VLOOKUP(A315,IV!A:Q,17,0)</f>
        <v>8.4062423428155082</v>
      </c>
      <c r="CI315" t="b">
        <f t="shared" si="16"/>
        <v>1</v>
      </c>
      <c r="CJ315" s="7">
        <f t="shared" si="17"/>
        <v>0</v>
      </c>
      <c r="CL315">
        <f>+COUNTIF(EV!A:A,A315)</f>
        <v>1</v>
      </c>
      <c r="CM315" s="2">
        <f>+VLOOKUP(A315,EV!A:R,18,0)</f>
        <v>35.918762394041067</v>
      </c>
      <c r="CN315" t="b">
        <f t="shared" si="18"/>
        <v>1</v>
      </c>
      <c r="CO315" s="7">
        <f t="shared" si="19"/>
        <v>0</v>
      </c>
    </row>
    <row r="316" spans="1:93" x14ac:dyDescent="0.3">
      <c r="A316" t="s">
        <v>720</v>
      </c>
      <c r="B316" t="s">
        <v>83</v>
      </c>
      <c r="C316">
        <v>1.34</v>
      </c>
      <c r="D316">
        <v>4.41</v>
      </c>
      <c r="E316">
        <v>4.3</v>
      </c>
      <c r="F316">
        <v>1.1000000000000001</v>
      </c>
      <c r="G316">
        <v>0.16700000000000001</v>
      </c>
      <c r="I316" t="s">
        <v>84</v>
      </c>
      <c r="K316">
        <v>11</v>
      </c>
      <c r="L316" t="s">
        <v>109</v>
      </c>
      <c r="M316">
        <v>90</v>
      </c>
      <c r="N316">
        <v>0.17499999999999999</v>
      </c>
      <c r="O316">
        <v>0.4375</v>
      </c>
      <c r="P316" t="s">
        <v>721</v>
      </c>
      <c r="Q316" t="s">
        <v>87</v>
      </c>
      <c r="R316" t="s">
        <v>87</v>
      </c>
      <c r="S316" t="s">
        <v>111</v>
      </c>
      <c r="T316" t="b">
        <v>0</v>
      </c>
      <c r="U316">
        <v>0.17499999999999999</v>
      </c>
      <c r="V316">
        <v>3.183585565201752E-2</v>
      </c>
      <c r="W316">
        <v>4</v>
      </c>
      <c r="Y316">
        <v>8.5357830883318417</v>
      </c>
      <c r="Z316">
        <v>8.9579938775627674</v>
      </c>
      <c r="AA316">
        <v>8.6138644725259237</v>
      </c>
      <c r="AB316">
        <v>8.5357830883318417</v>
      </c>
      <c r="AC316">
        <v>0.28283321073015161</v>
      </c>
      <c r="AD316">
        <v>0.28518540001773879</v>
      </c>
      <c r="AE316">
        <v>319.29603954745272</v>
      </c>
      <c r="AF316">
        <v>9524.0951173486592</v>
      </c>
      <c r="AG316">
        <v>0.28187007933941027</v>
      </c>
      <c r="AH316">
        <v>8.4077380044176433</v>
      </c>
      <c r="AI316">
        <v>8.9463936042346131</v>
      </c>
      <c r="AJ316">
        <v>8.9581926164152712</v>
      </c>
      <c r="AK316">
        <v>20.448899666821969</v>
      </c>
      <c r="AL316">
        <v>20.475868837520618</v>
      </c>
      <c r="AM316">
        <v>0.28480977670256369</v>
      </c>
      <c r="AN316">
        <v>0.28518540001773879</v>
      </c>
      <c r="AO316">
        <v>5.1571819659875544</v>
      </c>
      <c r="AP316">
        <v>5.1571819659875544</v>
      </c>
      <c r="AQ316" t="b">
        <v>0</v>
      </c>
      <c r="AR316" t="b">
        <v>0</v>
      </c>
      <c r="AU316">
        <v>319.28132149733568</v>
      </c>
      <c r="AV316">
        <v>9521.5230099547625</v>
      </c>
      <c r="AW316">
        <v>0.28188307282720593</v>
      </c>
      <c r="AX316">
        <v>0.28188307282720593</v>
      </c>
      <c r="AY316">
        <v>0.28188307282720593</v>
      </c>
      <c r="AZ316" t="s">
        <v>89</v>
      </c>
      <c r="BA316" s="1">
        <v>8.4062423428155082</v>
      </c>
      <c r="BB316">
        <v>8.4062423428155082</v>
      </c>
      <c r="BC316">
        <v>8.4062423428155082</v>
      </c>
      <c r="BD316" t="s">
        <v>89</v>
      </c>
      <c r="BE316">
        <v>8.8390538596328376</v>
      </c>
      <c r="BF316">
        <v>8.8390538596328376</v>
      </c>
      <c r="BG316">
        <v>8.8390538596328376</v>
      </c>
      <c r="BH316" t="s">
        <v>89</v>
      </c>
      <c r="BI316">
        <v>3.1890638670564103E-2</v>
      </c>
      <c r="BJ316">
        <v>138.26735434779911</v>
      </c>
      <c r="BK316">
        <v>4959.4637861268029</v>
      </c>
      <c r="BL316">
        <v>0.65091286677557392</v>
      </c>
      <c r="BM316">
        <v>0.65091286677557392</v>
      </c>
      <c r="BN316">
        <v>0.65091286677557392</v>
      </c>
      <c r="BO316" t="s">
        <v>89</v>
      </c>
      <c r="BP316" t="s">
        <v>90</v>
      </c>
      <c r="BQ316" s="2">
        <v>20.525007082309191</v>
      </c>
      <c r="BR316">
        <v>20.525007082309191</v>
      </c>
      <c r="BS316">
        <v>20.525007082309191</v>
      </c>
      <c r="BT316" t="s">
        <v>89</v>
      </c>
      <c r="BU316" t="s">
        <v>91</v>
      </c>
      <c r="BV316">
        <v>0.28477437921431359</v>
      </c>
      <c r="BW316">
        <v>8.9796905985102704</v>
      </c>
      <c r="BX316">
        <v>3.1713161616231819E-2</v>
      </c>
      <c r="BY316">
        <v>3.0740296410842149</v>
      </c>
      <c r="BZ316">
        <v>10</v>
      </c>
      <c r="CA316">
        <v>0.64647591024034645</v>
      </c>
      <c r="CB316">
        <v>0.65185234289768879</v>
      </c>
      <c r="CC316">
        <v>20.47541457728633</v>
      </c>
      <c r="CD316">
        <v>19.5103613447585</v>
      </c>
      <c r="CG316">
        <f>+COUNTIF(IV!A:A,A316)</f>
        <v>1</v>
      </c>
      <c r="CH316" s="1">
        <f>+VLOOKUP(A316,IV!A:Q,17,0)</f>
        <v>8.4062423428155082</v>
      </c>
      <c r="CI316" t="b">
        <f t="shared" si="16"/>
        <v>1</v>
      </c>
      <c r="CJ316" s="7">
        <f t="shared" si="17"/>
        <v>0</v>
      </c>
      <c r="CL316">
        <f>+COUNTIF(EV!A:A,A316)</f>
        <v>1</v>
      </c>
      <c r="CM316" s="2">
        <f>+VLOOKUP(A316,EV!A:R,18,0)</f>
        <v>20.525007082309191</v>
      </c>
      <c r="CN316" t="b">
        <f t="shared" si="18"/>
        <v>1</v>
      </c>
      <c r="CO316" s="7">
        <f t="shared" si="19"/>
        <v>0</v>
      </c>
    </row>
    <row r="317" spans="1:93" x14ac:dyDescent="0.3">
      <c r="A317" t="s">
        <v>722</v>
      </c>
      <c r="B317" t="s">
        <v>83</v>
      </c>
      <c r="C317">
        <v>1.34</v>
      </c>
      <c r="D317">
        <v>4.41</v>
      </c>
      <c r="E317">
        <v>4.3</v>
      </c>
      <c r="F317">
        <v>1.1000000000000001</v>
      </c>
      <c r="G317">
        <v>0.16700000000000001</v>
      </c>
      <c r="I317" t="s">
        <v>84</v>
      </c>
      <c r="K317">
        <v>11</v>
      </c>
      <c r="L317" t="s">
        <v>109</v>
      </c>
      <c r="M317">
        <v>90</v>
      </c>
      <c r="N317">
        <v>0.17499999999999999</v>
      </c>
      <c r="O317">
        <v>0.8125</v>
      </c>
      <c r="P317" t="s">
        <v>723</v>
      </c>
      <c r="Q317" t="s">
        <v>87</v>
      </c>
      <c r="R317" t="s">
        <v>87</v>
      </c>
      <c r="S317" t="s">
        <v>111</v>
      </c>
      <c r="T317" t="b">
        <v>0</v>
      </c>
      <c r="U317">
        <v>0.17499999999999999</v>
      </c>
      <c r="V317">
        <v>3.183585565201752E-2</v>
      </c>
      <c r="W317">
        <v>4</v>
      </c>
      <c r="Y317">
        <v>8.5357830883318417</v>
      </c>
      <c r="Z317">
        <v>8.9579938775627674</v>
      </c>
      <c r="AA317">
        <v>8.6138644725259237</v>
      </c>
      <c r="AB317">
        <v>8.5357830883318417</v>
      </c>
      <c r="AC317">
        <v>0.28283321073015161</v>
      </c>
      <c r="AD317">
        <v>0.28518540001773879</v>
      </c>
      <c r="AE317">
        <v>319.29603954745272</v>
      </c>
      <c r="AF317">
        <v>9524.0951173486592</v>
      </c>
      <c r="AG317">
        <v>0.28187007933941027</v>
      </c>
      <c r="AH317">
        <v>8.4077380044176433</v>
      </c>
      <c r="AI317">
        <v>8.9463936042346059</v>
      </c>
      <c r="AJ317">
        <v>8.9581926164152712</v>
      </c>
      <c r="AK317">
        <v>11.01094597444259</v>
      </c>
      <c r="AL317">
        <v>11.02546783558803</v>
      </c>
      <c r="AM317">
        <v>0.28480977670256352</v>
      </c>
      <c r="AN317">
        <v>0.28518540001773879</v>
      </c>
      <c r="AO317">
        <v>9.577623651119735</v>
      </c>
      <c r="AP317">
        <v>9.577623651119735</v>
      </c>
      <c r="AQ317" t="b">
        <v>0</v>
      </c>
      <c r="AR317" t="b">
        <v>0</v>
      </c>
      <c r="AU317">
        <v>319.28132149733568</v>
      </c>
      <c r="AV317">
        <v>9521.5230099547625</v>
      </c>
      <c r="AW317">
        <v>0.28188307282720593</v>
      </c>
      <c r="AX317">
        <v>0.28188307282720593</v>
      </c>
      <c r="AY317">
        <v>0.28188307282720593</v>
      </c>
      <c r="AZ317" t="s">
        <v>89</v>
      </c>
      <c r="BA317" s="1">
        <v>8.4062423428155082</v>
      </c>
      <c r="BB317">
        <v>8.4062423428155082</v>
      </c>
      <c r="BC317">
        <v>8.4062423428155082</v>
      </c>
      <c r="BD317" t="s">
        <v>89</v>
      </c>
      <c r="BE317">
        <v>8.8390538596328376</v>
      </c>
      <c r="BF317">
        <v>8.8390538596328376</v>
      </c>
      <c r="BG317">
        <v>8.8390538596328376</v>
      </c>
      <c r="BH317" t="s">
        <v>89</v>
      </c>
      <c r="BI317">
        <v>3.1890638670564103E-2</v>
      </c>
      <c r="BJ317">
        <v>256.78222950305548</v>
      </c>
      <c r="BK317">
        <v>9210.4327456640603</v>
      </c>
      <c r="BL317">
        <v>0.35049154364838592</v>
      </c>
      <c r="BM317">
        <v>0.35049154364838592</v>
      </c>
      <c r="BN317">
        <v>0.35049154364838592</v>
      </c>
      <c r="BO317" t="s">
        <v>89</v>
      </c>
      <c r="BP317" t="s">
        <v>90</v>
      </c>
      <c r="BQ317" s="2">
        <v>11.051926890474171</v>
      </c>
      <c r="BR317">
        <v>11.051926890474171</v>
      </c>
      <c r="BS317">
        <v>11.051926890474171</v>
      </c>
      <c r="BT317" t="s">
        <v>89</v>
      </c>
      <c r="BU317" t="s">
        <v>91</v>
      </c>
      <c r="BV317">
        <v>0.28477437921431348</v>
      </c>
      <c r="BW317">
        <v>8.9796905985102669</v>
      </c>
      <c r="BX317">
        <v>3.1713161616231819E-2</v>
      </c>
      <c r="BY317">
        <v>5.7089121905849733</v>
      </c>
      <c r="BZ317">
        <v>10</v>
      </c>
      <c r="CA317">
        <v>0.34810241320634039</v>
      </c>
      <c r="CB317">
        <v>0.3509974154064478</v>
      </c>
      <c r="CC317">
        <v>11.025223233923411</v>
      </c>
      <c r="CD317">
        <v>10.50557918563919</v>
      </c>
      <c r="CG317">
        <f>+COUNTIF(IV!A:A,A317)</f>
        <v>1</v>
      </c>
      <c r="CH317" s="1">
        <f>+VLOOKUP(A317,IV!A:Q,17,0)</f>
        <v>8.4062423428155082</v>
      </c>
      <c r="CI317" t="b">
        <f t="shared" si="16"/>
        <v>1</v>
      </c>
      <c r="CJ317" s="7">
        <f t="shared" si="17"/>
        <v>0</v>
      </c>
      <c r="CL317">
        <f>+COUNTIF(EV!A:A,A317)</f>
        <v>1</v>
      </c>
      <c r="CM317" s="2">
        <f>+VLOOKUP(A317,EV!A:R,18,0)</f>
        <v>11.05192689047418</v>
      </c>
      <c r="CN317" t="b">
        <f t="shared" si="18"/>
        <v>1</v>
      </c>
      <c r="CO317" s="7">
        <f t="shared" si="19"/>
        <v>0</v>
      </c>
    </row>
    <row r="318" spans="1:93" x14ac:dyDescent="0.3">
      <c r="A318" t="s">
        <v>724</v>
      </c>
      <c r="B318" t="s">
        <v>83</v>
      </c>
      <c r="C318">
        <v>1.34</v>
      </c>
      <c r="D318">
        <v>4.41</v>
      </c>
      <c r="E318">
        <v>4.3</v>
      </c>
      <c r="F318">
        <v>1.1000000000000001</v>
      </c>
      <c r="G318">
        <v>0.16700000000000001</v>
      </c>
      <c r="I318" t="s">
        <v>84</v>
      </c>
      <c r="K318">
        <v>11</v>
      </c>
      <c r="L318" t="s">
        <v>129</v>
      </c>
      <c r="M318">
        <v>270</v>
      </c>
      <c r="N318">
        <v>2.5000000000000001E-2</v>
      </c>
      <c r="O318">
        <v>0.25</v>
      </c>
      <c r="P318" t="s">
        <v>725</v>
      </c>
      <c r="Q318" t="s">
        <v>87</v>
      </c>
      <c r="R318" t="s">
        <v>87</v>
      </c>
      <c r="S318" t="s">
        <v>131</v>
      </c>
      <c r="T318" t="b">
        <v>1</v>
      </c>
      <c r="U318">
        <v>2.5000000000000001E-2</v>
      </c>
      <c r="V318">
        <v>3.183585565201752E-2</v>
      </c>
      <c r="W318">
        <v>4</v>
      </c>
      <c r="Y318">
        <v>8.5357830883318417</v>
      </c>
      <c r="Z318">
        <v>8.8628628309333859</v>
      </c>
      <c r="AA318">
        <v>8.6138644725259237</v>
      </c>
      <c r="AB318">
        <v>8.5357830883318417</v>
      </c>
      <c r="AC318">
        <v>0.28283321073015161</v>
      </c>
      <c r="AD318">
        <v>0.28467431873017912</v>
      </c>
      <c r="AE318">
        <v>957.88811864235788</v>
      </c>
      <c r="AF318">
        <v>28572.285352046019</v>
      </c>
      <c r="AG318">
        <v>0.28187007933941038</v>
      </c>
      <c r="AH318">
        <v>8.4077380044176611</v>
      </c>
      <c r="AI318">
        <v>4.5454483417081111</v>
      </c>
      <c r="AJ318">
        <v>5.4079839513967727</v>
      </c>
      <c r="AK318">
        <v>18.181793366832441</v>
      </c>
      <c r="AL318">
        <v>21.631935805587091</v>
      </c>
      <c r="AM318">
        <v>0.26984651016060418</v>
      </c>
      <c r="AN318">
        <v>0.28467431873017912</v>
      </c>
      <c r="AO318">
        <v>6.0529651765583852</v>
      </c>
      <c r="AP318">
        <v>6.0529651765583852</v>
      </c>
      <c r="AQ318" t="b">
        <v>1</v>
      </c>
      <c r="AR318" t="b">
        <v>1</v>
      </c>
      <c r="AU318">
        <v>957.84396449200722</v>
      </c>
      <c r="AV318">
        <v>28564.569029864298</v>
      </c>
      <c r="AW318">
        <v>0.28188307282720582</v>
      </c>
      <c r="AX318">
        <v>0.28188307282720582</v>
      </c>
      <c r="AY318">
        <v>0.28188307282720582</v>
      </c>
      <c r="AZ318" t="s">
        <v>89</v>
      </c>
      <c r="BA318" s="1">
        <v>8.40624234281551</v>
      </c>
      <c r="BB318">
        <v>8.40624234281551</v>
      </c>
      <c r="BC318">
        <v>8.40624234281551</v>
      </c>
      <c r="BD318" t="s">
        <v>89</v>
      </c>
      <c r="BE318">
        <v>8.8390538596328359</v>
      </c>
      <c r="BF318">
        <v>8.8390538596328359</v>
      </c>
      <c r="BG318">
        <v>8.8390538596328359</v>
      </c>
      <c r="BH318" t="s">
        <v>89</v>
      </c>
      <c r="BI318">
        <v>3.1890638670564103E-2</v>
      </c>
      <c r="BJ318">
        <v>246.78497516029961</v>
      </c>
      <c r="BK318">
        <v>18808.28888943217</v>
      </c>
      <c r="BL318">
        <v>1.09406984693708</v>
      </c>
      <c r="BM318">
        <v>1.09406984693708</v>
      </c>
      <c r="BN318">
        <v>1.09406984693708</v>
      </c>
      <c r="BO318" t="s">
        <v>89</v>
      </c>
      <c r="BP318" t="s">
        <v>90</v>
      </c>
      <c r="BQ318" s="2">
        <v>63.642189474051612</v>
      </c>
      <c r="BR318">
        <v>63.642189474051612</v>
      </c>
      <c r="BS318">
        <v>63.642189474051612</v>
      </c>
      <c r="BT318" t="s">
        <v>89</v>
      </c>
      <c r="BU318" t="s">
        <v>91</v>
      </c>
      <c r="BV318">
        <v>0.27351746173426988</v>
      </c>
      <c r="BW318">
        <v>15.9105473685129</v>
      </c>
      <c r="BX318">
        <v>1.719095235375517E-2</v>
      </c>
      <c r="BY318">
        <v>2.4319779615526289</v>
      </c>
      <c r="BZ318">
        <v>28</v>
      </c>
      <c r="CA318">
        <v>1.131332842920606</v>
      </c>
      <c r="CB318">
        <v>1.138697274920716</v>
      </c>
      <c r="CC318">
        <v>35.451451323733536</v>
      </c>
      <c r="CD318">
        <v>34.143132353327367</v>
      </c>
      <c r="CG318">
        <f>+COUNTIF(IV!A:A,A318)</f>
        <v>1</v>
      </c>
      <c r="CH318" s="1">
        <f>+VLOOKUP(A318,IV!A:Q,17,0)</f>
        <v>8.4062423428155082</v>
      </c>
      <c r="CI318" t="b">
        <f t="shared" si="16"/>
        <v>1</v>
      </c>
      <c r="CJ318" s="7">
        <f t="shared" si="17"/>
        <v>0</v>
      </c>
      <c r="CL318">
        <f>+COUNTIF(EV!A:A,A318)</f>
        <v>1</v>
      </c>
      <c r="CM318" s="2">
        <f>+VLOOKUP(A318,EV!A:R,18,0)</f>
        <v>63.642189474051619</v>
      </c>
      <c r="CN318" t="b">
        <f t="shared" si="18"/>
        <v>1</v>
      </c>
      <c r="CO318" s="7">
        <f t="shared" si="19"/>
        <v>0</v>
      </c>
    </row>
    <row r="319" spans="1:93" x14ac:dyDescent="0.3">
      <c r="A319" t="s">
        <v>726</v>
      </c>
      <c r="B319" t="s">
        <v>83</v>
      </c>
      <c r="C319">
        <v>1.34</v>
      </c>
      <c r="D319">
        <v>4.41</v>
      </c>
      <c r="E319">
        <v>4.3</v>
      </c>
      <c r="F319">
        <v>1.1000000000000001</v>
      </c>
      <c r="G319">
        <v>0.16700000000000001</v>
      </c>
      <c r="I319" t="s">
        <v>84</v>
      </c>
      <c r="K319">
        <v>11</v>
      </c>
      <c r="L319" t="s">
        <v>129</v>
      </c>
      <c r="M319">
        <v>270</v>
      </c>
      <c r="N319">
        <v>2.5000000000000001E-2</v>
      </c>
      <c r="O319">
        <v>0.4375</v>
      </c>
      <c r="P319" t="s">
        <v>727</v>
      </c>
      <c r="Q319" t="s">
        <v>87</v>
      </c>
      <c r="R319" t="s">
        <v>87</v>
      </c>
      <c r="S319" t="s">
        <v>131</v>
      </c>
      <c r="T319" t="b">
        <v>1</v>
      </c>
      <c r="U319">
        <v>2.5000000000000001E-2</v>
      </c>
      <c r="V319">
        <v>3.183585565201752E-2</v>
      </c>
      <c r="W319">
        <v>4</v>
      </c>
      <c r="Y319">
        <v>8.5357830883318417</v>
      </c>
      <c r="Z319">
        <v>8.8628628309333859</v>
      </c>
      <c r="AA319">
        <v>8.6138644725259237</v>
      </c>
      <c r="AB319">
        <v>8.5357830883318417</v>
      </c>
      <c r="AC319">
        <v>0.28283321073015161</v>
      </c>
      <c r="AD319">
        <v>0.28467431873017912</v>
      </c>
      <c r="AE319">
        <v>957.88811864235788</v>
      </c>
      <c r="AF319">
        <v>28572.285352046019</v>
      </c>
      <c r="AG319">
        <v>0.28187007933941038</v>
      </c>
      <c r="AH319">
        <v>8.4077380044176611</v>
      </c>
      <c r="AI319">
        <v>4.5454483417081146</v>
      </c>
      <c r="AJ319">
        <v>5.4079839513967691</v>
      </c>
      <c r="AK319">
        <v>10.389596209618549</v>
      </c>
      <c r="AL319">
        <v>12.36110617462119</v>
      </c>
      <c r="AM319">
        <v>0.26984651016060429</v>
      </c>
      <c r="AN319">
        <v>0.28467431873017912</v>
      </c>
      <c r="AO319">
        <v>10.59268905897718</v>
      </c>
      <c r="AP319">
        <v>10.59268905897718</v>
      </c>
      <c r="AQ319" t="b">
        <v>1</v>
      </c>
      <c r="AR319" t="b">
        <v>1</v>
      </c>
      <c r="AU319">
        <v>957.84396449200722</v>
      </c>
      <c r="AV319">
        <v>28564.569029864298</v>
      </c>
      <c r="AW319">
        <v>0.28188307282720582</v>
      </c>
      <c r="AX319">
        <v>0.28188307282720582</v>
      </c>
      <c r="AY319">
        <v>0.28188307282720582</v>
      </c>
      <c r="AZ319" t="s">
        <v>89</v>
      </c>
      <c r="BA319" s="1">
        <v>8.40624234281551</v>
      </c>
      <c r="BB319">
        <v>8.40624234281551</v>
      </c>
      <c r="BC319">
        <v>8.40624234281551</v>
      </c>
      <c r="BD319" t="s">
        <v>89</v>
      </c>
      <c r="BE319">
        <v>8.8390538596328359</v>
      </c>
      <c r="BF319">
        <v>8.8390538596328359</v>
      </c>
      <c r="BG319">
        <v>8.8390538596328359</v>
      </c>
      <c r="BH319" t="s">
        <v>89</v>
      </c>
      <c r="BI319">
        <v>3.1890638670564103E-2</v>
      </c>
      <c r="BJ319">
        <v>431.87370653052398</v>
      </c>
      <c r="BK319">
        <v>32914.505556505741</v>
      </c>
      <c r="BL319">
        <v>0.62518276967833175</v>
      </c>
      <c r="BM319">
        <v>0.62518276967833175</v>
      </c>
      <c r="BN319">
        <v>0.62518276967833175</v>
      </c>
      <c r="BO319" t="s">
        <v>89</v>
      </c>
      <c r="BP319" t="s">
        <v>90</v>
      </c>
      <c r="BQ319" s="2">
        <v>36.366965413743813</v>
      </c>
      <c r="BR319">
        <v>36.366965413743813</v>
      </c>
      <c r="BS319">
        <v>36.366965413743813</v>
      </c>
      <c r="BT319" t="s">
        <v>89</v>
      </c>
      <c r="BU319" t="s">
        <v>91</v>
      </c>
      <c r="BV319">
        <v>0.27351746173427022</v>
      </c>
      <c r="BW319">
        <v>15.910547368512921</v>
      </c>
      <c r="BX319">
        <v>1.719095235375517E-2</v>
      </c>
      <c r="BY319">
        <v>4.2559614327171014</v>
      </c>
      <c r="BZ319">
        <v>28</v>
      </c>
      <c r="CA319">
        <v>0.64647591024034645</v>
      </c>
      <c r="CB319">
        <v>0.65068415709755223</v>
      </c>
      <c r="CC319">
        <v>20.257972184990599</v>
      </c>
      <c r="CD319">
        <v>19.5103613447585</v>
      </c>
      <c r="CG319">
        <f>+COUNTIF(IV!A:A,A319)</f>
        <v>1</v>
      </c>
      <c r="CH319" s="1">
        <f>+VLOOKUP(A319,IV!A:Q,17,0)</f>
        <v>8.4062423428155082</v>
      </c>
      <c r="CI319" t="b">
        <f t="shared" si="16"/>
        <v>1</v>
      </c>
      <c r="CJ319" s="7">
        <f t="shared" si="17"/>
        <v>0</v>
      </c>
      <c r="CL319">
        <f>+COUNTIF(EV!A:A,A319)</f>
        <v>1</v>
      </c>
      <c r="CM319" s="2">
        <f>+VLOOKUP(A319,EV!A:R,18,0)</f>
        <v>36.366965413743799</v>
      </c>
      <c r="CN319" t="b">
        <f t="shared" si="18"/>
        <v>1</v>
      </c>
      <c r="CO319" s="7">
        <f t="shared" si="19"/>
        <v>0</v>
      </c>
    </row>
    <row r="320" spans="1:93" x14ac:dyDescent="0.3">
      <c r="A320" t="s">
        <v>728</v>
      </c>
      <c r="B320" t="s">
        <v>83</v>
      </c>
      <c r="C320">
        <v>1.34</v>
      </c>
      <c r="D320">
        <v>4.41</v>
      </c>
      <c r="E320">
        <v>4.3</v>
      </c>
      <c r="F320">
        <v>1.1000000000000001</v>
      </c>
      <c r="G320">
        <v>0.16700000000000001</v>
      </c>
      <c r="I320" t="s">
        <v>84</v>
      </c>
      <c r="K320">
        <v>11</v>
      </c>
      <c r="L320" t="s">
        <v>129</v>
      </c>
      <c r="M320">
        <v>270</v>
      </c>
      <c r="N320">
        <v>2.5000000000000001E-2</v>
      </c>
      <c r="O320">
        <v>0.8125</v>
      </c>
      <c r="P320" t="s">
        <v>729</v>
      </c>
      <c r="Q320" t="s">
        <v>87</v>
      </c>
      <c r="R320" t="s">
        <v>87</v>
      </c>
      <c r="S320" t="s">
        <v>131</v>
      </c>
      <c r="T320" t="b">
        <v>1</v>
      </c>
      <c r="U320">
        <v>2.5000000000000001E-2</v>
      </c>
      <c r="V320">
        <v>3.183585565201752E-2</v>
      </c>
      <c r="W320">
        <v>4</v>
      </c>
      <c r="Y320">
        <v>8.5357830883318417</v>
      </c>
      <c r="Z320">
        <v>8.8628628309333841</v>
      </c>
      <c r="AA320">
        <v>8.6138644725259237</v>
      </c>
      <c r="AB320">
        <v>8.5357830883318417</v>
      </c>
      <c r="AC320">
        <v>0.28283321073015161</v>
      </c>
      <c r="AD320">
        <v>0.28467431873017912</v>
      </c>
      <c r="AE320">
        <v>957.88811864235788</v>
      </c>
      <c r="AF320">
        <v>28572.285352046019</v>
      </c>
      <c r="AG320">
        <v>0.28187007933941038</v>
      </c>
      <c r="AH320">
        <v>8.4077380044176611</v>
      </c>
      <c r="AI320">
        <v>4.5454483417081111</v>
      </c>
      <c r="AJ320">
        <v>5.4079839513967656</v>
      </c>
      <c r="AK320">
        <v>5.5943979590253674</v>
      </c>
      <c r="AL320">
        <v>6.6559802478729422</v>
      </c>
      <c r="AM320">
        <v>0.26984651016060429</v>
      </c>
      <c r="AN320">
        <v>0.28467431873017912</v>
      </c>
      <c r="AO320">
        <v>19.67213682381475</v>
      </c>
      <c r="AP320">
        <v>19.67213682381475</v>
      </c>
      <c r="AQ320" t="b">
        <v>1</v>
      </c>
      <c r="AR320" t="b">
        <v>1</v>
      </c>
      <c r="AU320">
        <v>957.84396449200722</v>
      </c>
      <c r="AV320">
        <v>28564.569029864298</v>
      </c>
      <c r="AW320">
        <v>0.28188307282720582</v>
      </c>
      <c r="AX320">
        <v>0.28188307282720582</v>
      </c>
      <c r="AY320">
        <v>0.28188307282720582</v>
      </c>
      <c r="AZ320" t="s">
        <v>89</v>
      </c>
      <c r="BA320" s="1">
        <v>8.40624234281551</v>
      </c>
      <c r="BB320">
        <v>8.40624234281551</v>
      </c>
      <c r="BC320">
        <v>8.40624234281551</v>
      </c>
      <c r="BD320" t="s">
        <v>89</v>
      </c>
      <c r="BE320">
        <v>8.8390538596328359</v>
      </c>
      <c r="BF320">
        <v>8.8390538596328359</v>
      </c>
      <c r="BG320">
        <v>8.8390538596328359</v>
      </c>
      <c r="BH320" t="s">
        <v>89</v>
      </c>
      <c r="BI320">
        <v>3.1890638670564103E-2</v>
      </c>
      <c r="BJ320">
        <v>802.05116927097333</v>
      </c>
      <c r="BK320">
        <v>61126.938890653939</v>
      </c>
      <c r="BL320">
        <v>0.33663687598064013</v>
      </c>
      <c r="BM320">
        <v>0.33663687598064013</v>
      </c>
      <c r="BN320">
        <v>0.33663687598064013</v>
      </c>
      <c r="BO320" t="s">
        <v>89</v>
      </c>
      <c r="BP320" t="s">
        <v>90</v>
      </c>
      <c r="BQ320" s="2">
        <v>19.582212145862059</v>
      </c>
      <c r="BR320">
        <v>19.582212145862059</v>
      </c>
      <c r="BS320">
        <v>19.582212145862059</v>
      </c>
      <c r="BT320" t="s">
        <v>89</v>
      </c>
      <c r="BU320" t="s">
        <v>91</v>
      </c>
      <c r="BV320">
        <v>0.27351746173427011</v>
      </c>
      <c r="BW320">
        <v>15.910547368512921</v>
      </c>
      <c r="BX320">
        <v>1.7190952353755149E-2</v>
      </c>
      <c r="BY320">
        <v>7.9039283750460436</v>
      </c>
      <c r="BZ320">
        <v>28</v>
      </c>
      <c r="CA320">
        <v>0.34810241320634039</v>
      </c>
      <c r="CB320">
        <v>0.35036839228329741</v>
      </c>
      <c r="CC320">
        <v>10.908138868841091</v>
      </c>
      <c r="CD320">
        <v>10.50557918563919</v>
      </c>
      <c r="CG320">
        <f>+COUNTIF(IV!A:A,A320)</f>
        <v>1</v>
      </c>
      <c r="CH320" s="1">
        <f>+VLOOKUP(A320,IV!A:Q,17,0)</f>
        <v>8.4062423428155082</v>
      </c>
      <c r="CI320" t="b">
        <f t="shared" si="16"/>
        <v>1</v>
      </c>
      <c r="CJ320" s="7">
        <f t="shared" si="17"/>
        <v>0</v>
      </c>
      <c r="CL320">
        <f>+COUNTIF(EV!A:A,A320)</f>
        <v>1</v>
      </c>
      <c r="CM320" s="2">
        <f>+VLOOKUP(A320,EV!A:R,18,0)</f>
        <v>19.582212145862059</v>
      </c>
      <c r="CN320" t="b">
        <f t="shared" si="18"/>
        <v>1</v>
      </c>
      <c r="CO320" s="7">
        <f t="shared" si="19"/>
        <v>0</v>
      </c>
    </row>
    <row r="321" spans="1:93" x14ac:dyDescent="0.3">
      <c r="A321" t="s">
        <v>730</v>
      </c>
      <c r="B321" t="s">
        <v>83</v>
      </c>
      <c r="C321">
        <v>1.34</v>
      </c>
      <c r="D321">
        <v>4.41</v>
      </c>
      <c r="E321">
        <v>4.3</v>
      </c>
      <c r="F321">
        <v>1.1000000000000001</v>
      </c>
      <c r="G321">
        <v>0.16700000000000001</v>
      </c>
      <c r="I321" t="s">
        <v>84</v>
      </c>
      <c r="K321">
        <v>11</v>
      </c>
      <c r="L321" t="s">
        <v>129</v>
      </c>
      <c r="M321">
        <v>270</v>
      </c>
      <c r="N321">
        <v>0.1</v>
      </c>
      <c r="O321">
        <v>0.25</v>
      </c>
      <c r="P321" t="s">
        <v>731</v>
      </c>
      <c r="Q321" t="s">
        <v>87</v>
      </c>
      <c r="R321" t="s">
        <v>87</v>
      </c>
      <c r="S321" t="s">
        <v>131</v>
      </c>
      <c r="T321" t="b">
        <v>0</v>
      </c>
      <c r="U321">
        <v>0.1</v>
      </c>
      <c r="V321">
        <v>3.183585565201752E-2</v>
      </c>
      <c r="W321">
        <v>4</v>
      </c>
      <c r="Y321">
        <v>8.5357830883318417</v>
      </c>
      <c r="Z321">
        <v>8.9579938775627674</v>
      </c>
      <c r="AA321">
        <v>8.6138644725259237</v>
      </c>
      <c r="AB321">
        <v>8.5357830883318417</v>
      </c>
      <c r="AC321">
        <v>0.28283321073015161</v>
      </c>
      <c r="AD321">
        <v>0.28518540001773879</v>
      </c>
      <c r="AE321">
        <v>957.88811864235788</v>
      </c>
      <c r="AF321">
        <v>28572.285352046019</v>
      </c>
      <c r="AG321">
        <v>0.28187007933941038</v>
      </c>
      <c r="AH321">
        <v>8.4077380044176611</v>
      </c>
      <c r="AI321">
        <v>8.989240914481945</v>
      </c>
      <c r="AJ321">
        <v>9.002612310870342</v>
      </c>
      <c r="AK321">
        <v>35.95696365792778</v>
      </c>
      <c r="AL321">
        <v>36.010449243481368</v>
      </c>
      <c r="AM321">
        <v>0.28476181996162381</v>
      </c>
      <c r="AN321">
        <v>0.28518540001773879</v>
      </c>
      <c r="AO321">
        <v>10.426032226288109</v>
      </c>
      <c r="AP321">
        <v>10.426032226288109</v>
      </c>
      <c r="AQ321" t="b">
        <v>0</v>
      </c>
      <c r="AR321" t="b">
        <v>0</v>
      </c>
      <c r="AU321">
        <v>957.84396449200722</v>
      </c>
      <c r="AV321">
        <v>28564.569029864298</v>
      </c>
      <c r="AW321">
        <v>0.28188307282720582</v>
      </c>
      <c r="AX321">
        <v>0.28188307282720582</v>
      </c>
      <c r="AY321">
        <v>0.28188307282720582</v>
      </c>
      <c r="AZ321" t="s">
        <v>89</v>
      </c>
      <c r="BA321" s="1">
        <v>8.40624234281551</v>
      </c>
      <c r="BB321">
        <v>8.40624234281551</v>
      </c>
      <c r="BC321">
        <v>8.40624234281551</v>
      </c>
      <c r="BD321" t="s">
        <v>89</v>
      </c>
      <c r="BE321">
        <v>8.8390538596328359</v>
      </c>
      <c r="BF321">
        <v>8.8390538596328359</v>
      </c>
      <c r="BG321">
        <v>8.8390538596328359</v>
      </c>
      <c r="BH321" t="s">
        <v>89</v>
      </c>
      <c r="BI321">
        <v>3.1890638670564103E-2</v>
      </c>
      <c r="BJ321">
        <v>237.04020436832701</v>
      </c>
      <c r="BK321">
        <v>9519.2382347007406</v>
      </c>
      <c r="BL321">
        <v>1.1390472798464939</v>
      </c>
      <c r="BM321">
        <v>1.1390472798464939</v>
      </c>
      <c r="BN321">
        <v>1.1390472798464939</v>
      </c>
      <c r="BO321" t="s">
        <v>89</v>
      </c>
      <c r="BP321" t="s">
        <v>90</v>
      </c>
      <c r="BQ321" s="2">
        <v>36.135083080058124</v>
      </c>
      <c r="BR321">
        <v>36.135083080058124</v>
      </c>
      <c r="BS321">
        <v>36.135083080058124</v>
      </c>
      <c r="BT321" t="s">
        <v>89</v>
      </c>
      <c r="BU321" t="s">
        <v>91</v>
      </c>
      <c r="BV321">
        <v>0.28476181996162359</v>
      </c>
      <c r="BW321">
        <v>9.0337707700145291</v>
      </c>
      <c r="BX321">
        <v>3.1521922263826233E-2</v>
      </c>
      <c r="BY321">
        <v>4.472904253501544</v>
      </c>
      <c r="BZ321">
        <v>14</v>
      </c>
      <c r="CA321">
        <v>1.131332842920606</v>
      </c>
      <c r="CB321">
        <v>1.1407416000709549</v>
      </c>
      <c r="CC321">
        <v>35.83197551025107</v>
      </c>
      <c r="CD321">
        <v>34.143132353327367</v>
      </c>
      <c r="CG321">
        <f>+COUNTIF(IV!A:A,A321)</f>
        <v>1</v>
      </c>
      <c r="CH321" s="1">
        <f>+VLOOKUP(A321,IV!A:Q,17,0)</f>
        <v>8.4062423428155082</v>
      </c>
      <c r="CI321" t="b">
        <f t="shared" si="16"/>
        <v>1</v>
      </c>
      <c r="CJ321" s="7">
        <f t="shared" si="17"/>
        <v>0</v>
      </c>
      <c r="CL321">
        <f>+COUNTIF(EV!A:A,A321)</f>
        <v>1</v>
      </c>
      <c r="CM321" s="2">
        <f>+VLOOKUP(A321,EV!A:R,18,0)</f>
        <v>36.135083080058124</v>
      </c>
      <c r="CN321" t="b">
        <f t="shared" si="18"/>
        <v>1</v>
      </c>
      <c r="CO321" s="7">
        <f t="shared" si="19"/>
        <v>0</v>
      </c>
    </row>
    <row r="322" spans="1:93" x14ac:dyDescent="0.3">
      <c r="A322" t="s">
        <v>732</v>
      </c>
      <c r="B322" t="s">
        <v>83</v>
      </c>
      <c r="C322">
        <v>1.34</v>
      </c>
      <c r="D322">
        <v>4.41</v>
      </c>
      <c r="E322">
        <v>4.3</v>
      </c>
      <c r="F322">
        <v>1.1000000000000001</v>
      </c>
      <c r="G322">
        <v>0.16700000000000001</v>
      </c>
      <c r="I322" t="s">
        <v>84</v>
      </c>
      <c r="K322">
        <v>11</v>
      </c>
      <c r="L322" t="s">
        <v>129</v>
      </c>
      <c r="M322">
        <v>270</v>
      </c>
      <c r="N322">
        <v>0.1</v>
      </c>
      <c r="O322">
        <v>0.4375</v>
      </c>
      <c r="P322" t="s">
        <v>733</v>
      </c>
      <c r="Q322" t="s">
        <v>87</v>
      </c>
      <c r="R322" t="s">
        <v>87</v>
      </c>
      <c r="S322" t="s">
        <v>131</v>
      </c>
      <c r="T322" t="b">
        <v>0</v>
      </c>
      <c r="U322">
        <v>0.1</v>
      </c>
      <c r="V322">
        <v>3.183585565201752E-2</v>
      </c>
      <c r="W322">
        <v>4</v>
      </c>
      <c r="Y322">
        <v>8.5357830883318417</v>
      </c>
      <c r="Z322">
        <v>8.9579938775627674</v>
      </c>
      <c r="AA322">
        <v>8.6138644725259237</v>
      </c>
      <c r="AB322">
        <v>8.5357830883318417</v>
      </c>
      <c r="AC322">
        <v>0.28283321073015161</v>
      </c>
      <c r="AD322">
        <v>0.28518540001773879</v>
      </c>
      <c r="AE322">
        <v>957.88811864235788</v>
      </c>
      <c r="AF322">
        <v>28572.285352046019</v>
      </c>
      <c r="AG322">
        <v>0.28187007933941038</v>
      </c>
      <c r="AH322">
        <v>8.4077380044176611</v>
      </c>
      <c r="AI322">
        <v>8.9892409144819272</v>
      </c>
      <c r="AJ322">
        <v>9.0026123108703402</v>
      </c>
      <c r="AK322">
        <v>20.546836375958691</v>
      </c>
      <c r="AL322">
        <v>20.57739956770363</v>
      </c>
      <c r="AM322">
        <v>0.28476181996162331</v>
      </c>
      <c r="AN322">
        <v>0.28518540001773879</v>
      </c>
      <c r="AO322">
        <v>18.245556396004218</v>
      </c>
      <c r="AP322">
        <v>18.245556396004218</v>
      </c>
      <c r="AQ322" t="b">
        <v>0</v>
      </c>
      <c r="AR322" t="b">
        <v>0</v>
      </c>
      <c r="AU322">
        <v>957.84396449200722</v>
      </c>
      <c r="AV322">
        <v>28564.569029864298</v>
      </c>
      <c r="AW322">
        <v>0.28188307282720582</v>
      </c>
      <c r="AX322">
        <v>0.28188307282720582</v>
      </c>
      <c r="AY322">
        <v>0.28188307282720582</v>
      </c>
      <c r="AZ322" t="s">
        <v>89</v>
      </c>
      <c r="BA322" s="1">
        <v>8.40624234281551</v>
      </c>
      <c r="BB322">
        <v>8.40624234281551</v>
      </c>
      <c r="BC322">
        <v>8.40624234281551</v>
      </c>
      <c r="BD322" t="s">
        <v>89</v>
      </c>
      <c r="BE322">
        <v>8.8390538596328359</v>
      </c>
      <c r="BF322">
        <v>8.8390538596328359</v>
      </c>
      <c r="BG322">
        <v>8.8390538596328359</v>
      </c>
      <c r="BH322" t="s">
        <v>89</v>
      </c>
      <c r="BI322">
        <v>3.1890638670564103E-2</v>
      </c>
      <c r="BJ322">
        <v>414.82035764457231</v>
      </c>
      <c r="BK322">
        <v>16658.666910726301</v>
      </c>
      <c r="BL322">
        <v>0.65088415991228243</v>
      </c>
      <c r="BM322">
        <v>0.65088415991228243</v>
      </c>
      <c r="BN322">
        <v>0.65088415991228243</v>
      </c>
      <c r="BO322" t="s">
        <v>89</v>
      </c>
      <c r="BP322" t="s">
        <v>90</v>
      </c>
      <c r="BQ322" s="2">
        <v>20.648618902890352</v>
      </c>
      <c r="BR322">
        <v>20.648618902890352</v>
      </c>
      <c r="BS322">
        <v>20.648618902890352</v>
      </c>
      <c r="BT322" t="s">
        <v>89</v>
      </c>
      <c r="BU322" t="s">
        <v>91</v>
      </c>
      <c r="BV322">
        <v>0.28476181996162359</v>
      </c>
      <c r="BW322">
        <v>9.0337707700145273</v>
      </c>
      <c r="BX322">
        <v>3.1521922263826233E-2</v>
      </c>
      <c r="BY322">
        <v>7.8275824436277031</v>
      </c>
      <c r="BZ322">
        <v>14</v>
      </c>
      <c r="CA322">
        <v>0.64647591024034645</v>
      </c>
      <c r="CB322">
        <v>0.65185234289768879</v>
      </c>
      <c r="CC322">
        <v>20.47541457728633</v>
      </c>
      <c r="CD322">
        <v>19.5103613447585</v>
      </c>
      <c r="CG322">
        <f>+COUNTIF(IV!A:A,A322)</f>
        <v>1</v>
      </c>
      <c r="CH322" s="1">
        <f>+VLOOKUP(A322,IV!A:Q,17,0)</f>
        <v>8.4062423428155082</v>
      </c>
      <c r="CI322" t="b">
        <f t="shared" si="16"/>
        <v>1</v>
      </c>
      <c r="CJ322" s="7">
        <f t="shared" si="17"/>
        <v>0</v>
      </c>
      <c r="CL322">
        <f>+COUNTIF(EV!A:A,A322)</f>
        <v>1</v>
      </c>
      <c r="CM322" s="2">
        <f>+VLOOKUP(A322,EV!A:R,18,0)</f>
        <v>20.648618902890341</v>
      </c>
      <c r="CN322" t="b">
        <f t="shared" si="18"/>
        <v>0</v>
      </c>
      <c r="CO322" s="7">
        <f t="shared" si="19"/>
        <v>0</v>
      </c>
    </row>
    <row r="323" spans="1:93" x14ac:dyDescent="0.3">
      <c r="A323" t="s">
        <v>734</v>
      </c>
      <c r="B323" t="s">
        <v>83</v>
      </c>
      <c r="C323">
        <v>1.34</v>
      </c>
      <c r="D323">
        <v>4.41</v>
      </c>
      <c r="E323">
        <v>4.3</v>
      </c>
      <c r="F323">
        <v>1.1000000000000001</v>
      </c>
      <c r="G323">
        <v>0.16700000000000001</v>
      </c>
      <c r="I323" t="s">
        <v>84</v>
      </c>
      <c r="K323">
        <v>11</v>
      </c>
      <c r="L323" t="s">
        <v>129</v>
      </c>
      <c r="M323">
        <v>270</v>
      </c>
      <c r="N323">
        <v>0.1</v>
      </c>
      <c r="O323">
        <v>0.8125</v>
      </c>
      <c r="P323" t="s">
        <v>735</v>
      </c>
      <c r="Q323" t="s">
        <v>87</v>
      </c>
      <c r="R323" t="s">
        <v>87</v>
      </c>
      <c r="S323" t="s">
        <v>131</v>
      </c>
      <c r="T323" t="b">
        <v>0</v>
      </c>
      <c r="U323">
        <v>0.1</v>
      </c>
      <c r="V323">
        <v>3.183585565201752E-2</v>
      </c>
      <c r="W323">
        <v>4</v>
      </c>
      <c r="Y323">
        <v>8.5357830883318417</v>
      </c>
      <c r="Z323">
        <v>8.9579938775627674</v>
      </c>
      <c r="AA323">
        <v>8.6138644725259237</v>
      </c>
      <c r="AB323">
        <v>8.5357830883318417</v>
      </c>
      <c r="AC323">
        <v>0.28283321073015161</v>
      </c>
      <c r="AD323">
        <v>0.28518540001773879</v>
      </c>
      <c r="AE323">
        <v>957.88811864235788</v>
      </c>
      <c r="AF323">
        <v>28572.285352046019</v>
      </c>
      <c r="AG323">
        <v>0.28187007933941038</v>
      </c>
      <c r="AH323">
        <v>8.4077380044176611</v>
      </c>
      <c r="AI323">
        <v>8.9892409144819307</v>
      </c>
      <c r="AJ323">
        <v>9.0026123108703402</v>
      </c>
      <c r="AK323">
        <v>11.06368112551622</v>
      </c>
      <c r="AL323">
        <v>11.0801382287635</v>
      </c>
      <c r="AM323">
        <v>0.28476181996162342</v>
      </c>
      <c r="AN323">
        <v>0.28518540001773879</v>
      </c>
      <c r="AO323">
        <v>33.884604735436383</v>
      </c>
      <c r="AP323">
        <v>33.884604735436383</v>
      </c>
      <c r="AQ323" t="b">
        <v>0</v>
      </c>
      <c r="AR323" t="b">
        <v>0</v>
      </c>
      <c r="AU323">
        <v>957.84396449200722</v>
      </c>
      <c r="AV323">
        <v>28564.569029864298</v>
      </c>
      <c r="AW323">
        <v>0.28188307282720582</v>
      </c>
      <c r="AX323">
        <v>0.28188307282720582</v>
      </c>
      <c r="AY323">
        <v>0.28188307282720582</v>
      </c>
      <c r="AZ323" t="s">
        <v>89</v>
      </c>
      <c r="BA323" s="1">
        <v>8.40624234281551</v>
      </c>
      <c r="BB323">
        <v>8.40624234281551</v>
      </c>
      <c r="BC323">
        <v>8.40624234281551</v>
      </c>
      <c r="BD323" t="s">
        <v>89</v>
      </c>
      <c r="BE323">
        <v>8.8390538596328359</v>
      </c>
      <c r="BF323">
        <v>8.8390538596328359</v>
      </c>
      <c r="BG323">
        <v>8.8390538596328359</v>
      </c>
      <c r="BH323" t="s">
        <v>89</v>
      </c>
      <c r="BI323">
        <v>3.1890638670564103E-2</v>
      </c>
      <c r="BJ323">
        <v>770.38066419706274</v>
      </c>
      <c r="BK323">
        <v>30937.524262777399</v>
      </c>
      <c r="BL323">
        <v>0.35047608610661368</v>
      </c>
      <c r="BM323">
        <v>0.35047608610661368</v>
      </c>
      <c r="BN323">
        <v>0.35047608610661368</v>
      </c>
      <c r="BO323" t="s">
        <v>89</v>
      </c>
      <c r="BP323" t="s">
        <v>90</v>
      </c>
      <c r="BQ323" s="2">
        <v>11.11848710155634</v>
      </c>
      <c r="BR323">
        <v>11.11848710155634</v>
      </c>
      <c r="BS323">
        <v>11.11848710155634</v>
      </c>
      <c r="BT323" t="s">
        <v>89</v>
      </c>
      <c r="BU323" t="s">
        <v>91</v>
      </c>
      <c r="BV323">
        <v>0.28476181996162359</v>
      </c>
      <c r="BW323">
        <v>9.0337707700145273</v>
      </c>
      <c r="BX323">
        <v>3.1521922263826239E-2</v>
      </c>
      <c r="BY323">
        <v>14.536938823880019</v>
      </c>
      <c r="BZ323">
        <v>14</v>
      </c>
      <c r="CA323">
        <v>0.34810241320634039</v>
      </c>
      <c r="CB323">
        <v>0.3509974154064478</v>
      </c>
      <c r="CC323">
        <v>11.025223233923411</v>
      </c>
      <c r="CD323">
        <v>10.50557918563919</v>
      </c>
      <c r="CG323">
        <f>+COUNTIF(IV!A:A,A323)</f>
        <v>1</v>
      </c>
      <c r="CH323" s="1">
        <f>+VLOOKUP(A323,IV!A:Q,17,0)</f>
        <v>8.4062423428155082</v>
      </c>
      <c r="CI323" t="b">
        <f t="shared" si="16"/>
        <v>1</v>
      </c>
      <c r="CJ323" s="7">
        <f t="shared" si="17"/>
        <v>0</v>
      </c>
      <c r="CL323">
        <f>+COUNTIF(EV!A:A,A323)</f>
        <v>1</v>
      </c>
      <c r="CM323" s="2">
        <f>+VLOOKUP(A323,EV!A:R,18,0)</f>
        <v>11.11848710155634</v>
      </c>
      <c r="CN323" t="b">
        <f t="shared" si="18"/>
        <v>1</v>
      </c>
      <c r="CO323" s="7">
        <f t="shared" si="19"/>
        <v>0</v>
      </c>
    </row>
    <row r="324" spans="1:93" x14ac:dyDescent="0.3">
      <c r="A324" t="s">
        <v>736</v>
      </c>
      <c r="B324" t="s">
        <v>83</v>
      </c>
      <c r="C324">
        <v>1.34</v>
      </c>
      <c r="D324">
        <v>4.41</v>
      </c>
      <c r="E324">
        <v>4.3</v>
      </c>
      <c r="F324">
        <v>1.1000000000000001</v>
      </c>
      <c r="G324">
        <v>0.16700000000000001</v>
      </c>
      <c r="I324" t="s">
        <v>84</v>
      </c>
      <c r="K324">
        <v>11</v>
      </c>
      <c r="L324" t="s">
        <v>129</v>
      </c>
      <c r="M324">
        <v>270</v>
      </c>
      <c r="N324">
        <v>0.17499999999999999</v>
      </c>
      <c r="O324">
        <v>0.25</v>
      </c>
      <c r="P324" t="s">
        <v>737</v>
      </c>
      <c r="Q324" t="s">
        <v>87</v>
      </c>
      <c r="R324" t="s">
        <v>87</v>
      </c>
      <c r="S324" t="s">
        <v>131</v>
      </c>
      <c r="T324" t="b">
        <v>0</v>
      </c>
      <c r="U324">
        <v>0.17499999999999999</v>
      </c>
      <c r="V324">
        <v>3.183585565201752E-2</v>
      </c>
      <c r="W324">
        <v>4</v>
      </c>
      <c r="Y324">
        <v>8.5357830883318417</v>
      </c>
      <c r="Z324">
        <v>8.9579938775627674</v>
      </c>
      <c r="AA324">
        <v>8.6138644725259237</v>
      </c>
      <c r="AB324">
        <v>8.5357830883318417</v>
      </c>
      <c r="AC324">
        <v>0.28283321073015161</v>
      </c>
      <c r="AD324">
        <v>0.28518540001773879</v>
      </c>
      <c r="AE324">
        <v>957.88811864235788</v>
      </c>
      <c r="AF324">
        <v>28572.285352046019</v>
      </c>
      <c r="AG324">
        <v>0.28187007933941038</v>
      </c>
      <c r="AH324">
        <v>8.4077380044176611</v>
      </c>
      <c r="AI324">
        <v>8.9463936042346113</v>
      </c>
      <c r="AJ324">
        <v>8.9581926164152712</v>
      </c>
      <c r="AK324">
        <v>35.785574416938452</v>
      </c>
      <c r="AL324">
        <v>35.832770465661078</v>
      </c>
      <c r="AM324">
        <v>0.28480977670256369</v>
      </c>
      <c r="AN324">
        <v>0.28518540001773879</v>
      </c>
      <c r="AO324">
        <v>8.8408833702643665</v>
      </c>
      <c r="AP324">
        <v>8.8408833702643665</v>
      </c>
      <c r="AQ324" t="b">
        <v>0</v>
      </c>
      <c r="AR324" t="b">
        <v>0</v>
      </c>
      <c r="AU324">
        <v>957.84396449200722</v>
      </c>
      <c r="AV324">
        <v>28564.569029864298</v>
      </c>
      <c r="AW324">
        <v>0.28188307282720582</v>
      </c>
      <c r="AX324">
        <v>0.28188307282720582</v>
      </c>
      <c r="AY324">
        <v>0.28188307282720582</v>
      </c>
      <c r="AZ324" t="s">
        <v>89</v>
      </c>
      <c r="BA324" s="1">
        <v>8.40624234281551</v>
      </c>
      <c r="BB324">
        <v>8.40624234281551</v>
      </c>
      <c r="BC324">
        <v>8.40624234281551</v>
      </c>
      <c r="BD324" t="s">
        <v>89</v>
      </c>
      <c r="BE324">
        <v>8.8390538596328359</v>
      </c>
      <c r="BF324">
        <v>8.8390538596328359</v>
      </c>
      <c r="BG324">
        <v>8.8390538596328359</v>
      </c>
      <c r="BH324" t="s">
        <v>89</v>
      </c>
      <c r="BI324">
        <v>3.1890638670564103E-2</v>
      </c>
      <c r="BJ324">
        <v>237.02975031051261</v>
      </c>
      <c r="BK324">
        <v>8501.9379190745112</v>
      </c>
      <c r="BL324">
        <v>1.139097516857255</v>
      </c>
      <c r="BM324">
        <v>1.139097516857255</v>
      </c>
      <c r="BN324">
        <v>1.139097516857255</v>
      </c>
      <c r="BO324" t="s">
        <v>89</v>
      </c>
      <c r="BP324" t="s">
        <v>90</v>
      </c>
      <c r="BQ324" s="2">
        <v>35.918762394041089</v>
      </c>
      <c r="BR324">
        <v>35.918762394041089</v>
      </c>
      <c r="BS324">
        <v>35.918762394041089</v>
      </c>
      <c r="BT324" t="s">
        <v>89</v>
      </c>
      <c r="BU324" t="s">
        <v>91</v>
      </c>
      <c r="BV324">
        <v>0.28477437921431359</v>
      </c>
      <c r="BW324">
        <v>8.9796905985102722</v>
      </c>
      <c r="BX324">
        <v>3.1713161616231812E-2</v>
      </c>
      <c r="BY324">
        <v>5.2697650990015124</v>
      </c>
      <c r="BZ324">
        <v>10</v>
      </c>
      <c r="CA324">
        <v>1.131332842920606</v>
      </c>
      <c r="CB324">
        <v>1.1407416000709549</v>
      </c>
      <c r="CC324">
        <v>35.83197551025107</v>
      </c>
      <c r="CD324">
        <v>34.143132353327367</v>
      </c>
      <c r="CG324">
        <f>+COUNTIF(IV!A:A,A324)</f>
        <v>1</v>
      </c>
      <c r="CH324" s="1">
        <f>+VLOOKUP(A324,IV!A:Q,17,0)</f>
        <v>8.4062423428155082</v>
      </c>
      <c r="CI324" t="b">
        <f t="shared" ref="CI324:CI387" si="20">EXACT(BA324,CH324)</f>
        <v>1</v>
      </c>
      <c r="CJ324" s="7">
        <f t="shared" ref="CJ324:CJ387" si="21">+CH324/BA324-1</f>
        <v>0</v>
      </c>
      <c r="CL324">
        <f>+COUNTIF(EV!A:A,A324)</f>
        <v>1</v>
      </c>
      <c r="CM324" s="2">
        <f>+VLOOKUP(A324,EV!A:R,18,0)</f>
        <v>35.918762394041082</v>
      </c>
      <c r="CN324" t="b">
        <f t="shared" ref="CN324:CN387" si="22">EXACT(CM324,BQ324)</f>
        <v>1</v>
      </c>
      <c r="CO324" s="7">
        <f t="shared" ref="CO324:CO387" si="23">+CM324/BQ324-1</f>
        <v>0</v>
      </c>
    </row>
    <row r="325" spans="1:93" x14ac:dyDescent="0.3">
      <c r="A325" t="s">
        <v>738</v>
      </c>
      <c r="B325" t="s">
        <v>83</v>
      </c>
      <c r="C325">
        <v>1.34</v>
      </c>
      <c r="D325">
        <v>4.41</v>
      </c>
      <c r="E325">
        <v>4.3</v>
      </c>
      <c r="F325">
        <v>1.1000000000000001</v>
      </c>
      <c r="G325">
        <v>0.16700000000000001</v>
      </c>
      <c r="I325" t="s">
        <v>84</v>
      </c>
      <c r="K325">
        <v>11</v>
      </c>
      <c r="L325" t="s">
        <v>129</v>
      </c>
      <c r="M325">
        <v>270</v>
      </c>
      <c r="N325">
        <v>0.17499999999999999</v>
      </c>
      <c r="O325">
        <v>0.4375</v>
      </c>
      <c r="P325" t="s">
        <v>739</v>
      </c>
      <c r="Q325" t="s">
        <v>87</v>
      </c>
      <c r="R325" t="s">
        <v>87</v>
      </c>
      <c r="S325" t="s">
        <v>131</v>
      </c>
      <c r="T325" t="b">
        <v>0</v>
      </c>
      <c r="U325">
        <v>0.17499999999999999</v>
      </c>
      <c r="V325">
        <v>3.183585565201752E-2</v>
      </c>
      <c r="W325">
        <v>4</v>
      </c>
      <c r="Y325">
        <v>8.5357830883318417</v>
      </c>
      <c r="Z325">
        <v>8.9579938775627674</v>
      </c>
      <c r="AA325">
        <v>8.6138644725259237</v>
      </c>
      <c r="AB325">
        <v>8.5357830883318417</v>
      </c>
      <c r="AC325">
        <v>0.28283321073015161</v>
      </c>
      <c r="AD325">
        <v>0.28518540001773879</v>
      </c>
      <c r="AE325">
        <v>957.88811864235788</v>
      </c>
      <c r="AF325">
        <v>28572.285352046019</v>
      </c>
      <c r="AG325">
        <v>0.28187007933941038</v>
      </c>
      <c r="AH325">
        <v>8.4077380044176611</v>
      </c>
      <c r="AI325">
        <v>8.9463936042346095</v>
      </c>
      <c r="AJ325">
        <v>8.958192616415273</v>
      </c>
      <c r="AK325">
        <v>20.448899666821969</v>
      </c>
      <c r="AL325">
        <v>20.475868837520629</v>
      </c>
      <c r="AM325">
        <v>0.28480977670256358</v>
      </c>
      <c r="AN325">
        <v>0.28518540001773879</v>
      </c>
      <c r="AO325">
        <v>15.471545897962629</v>
      </c>
      <c r="AP325">
        <v>15.471545897962629</v>
      </c>
      <c r="AQ325" t="b">
        <v>0</v>
      </c>
      <c r="AR325" t="b">
        <v>0</v>
      </c>
      <c r="AU325">
        <v>957.84396449200722</v>
      </c>
      <c r="AV325">
        <v>28564.569029864298</v>
      </c>
      <c r="AW325">
        <v>0.28188307282720582</v>
      </c>
      <c r="AX325">
        <v>0.28188307282720582</v>
      </c>
      <c r="AY325">
        <v>0.28188307282720582</v>
      </c>
      <c r="AZ325" t="s">
        <v>89</v>
      </c>
      <c r="BA325" s="1">
        <v>8.40624234281551</v>
      </c>
      <c r="BB325">
        <v>8.40624234281551</v>
      </c>
      <c r="BC325">
        <v>8.40624234281551</v>
      </c>
      <c r="BD325" t="s">
        <v>89</v>
      </c>
      <c r="BE325">
        <v>8.8390538596328359</v>
      </c>
      <c r="BF325">
        <v>8.8390538596328359</v>
      </c>
      <c r="BG325">
        <v>8.8390538596328359</v>
      </c>
      <c r="BH325" t="s">
        <v>89</v>
      </c>
      <c r="BI325">
        <v>3.1890638670564103E-2</v>
      </c>
      <c r="BJ325">
        <v>414.80206304339708</v>
      </c>
      <c r="BK325">
        <v>14878.391358380401</v>
      </c>
      <c r="BL325">
        <v>0.65091286677557403</v>
      </c>
      <c r="BM325">
        <v>0.65091286677557403</v>
      </c>
      <c r="BN325">
        <v>0.65091286677557403</v>
      </c>
      <c r="BO325" t="s">
        <v>89</v>
      </c>
      <c r="BP325" t="s">
        <v>90</v>
      </c>
      <c r="BQ325" s="2">
        <v>20.525007082309202</v>
      </c>
      <c r="BR325">
        <v>20.525007082309202</v>
      </c>
      <c r="BS325">
        <v>20.525007082309202</v>
      </c>
      <c r="BT325" t="s">
        <v>89</v>
      </c>
      <c r="BU325" t="s">
        <v>91</v>
      </c>
      <c r="BV325">
        <v>0.28477437921431359</v>
      </c>
      <c r="BW325">
        <v>8.979690598510274</v>
      </c>
      <c r="BX325">
        <v>3.1713161616231812E-2</v>
      </c>
      <c r="BY325">
        <v>9.2220889232526453</v>
      </c>
      <c r="BZ325">
        <v>10</v>
      </c>
      <c r="CA325">
        <v>0.64647591024034645</v>
      </c>
      <c r="CB325">
        <v>0.65185234289768879</v>
      </c>
      <c r="CC325">
        <v>20.47541457728633</v>
      </c>
      <c r="CD325">
        <v>19.5103613447585</v>
      </c>
      <c r="CG325">
        <f>+COUNTIF(IV!A:A,A325)</f>
        <v>1</v>
      </c>
      <c r="CH325" s="1">
        <f>+VLOOKUP(A325,IV!A:Q,17,0)</f>
        <v>8.4062423428155082</v>
      </c>
      <c r="CI325" t="b">
        <f t="shared" si="20"/>
        <v>1</v>
      </c>
      <c r="CJ325" s="7">
        <f t="shared" si="21"/>
        <v>0</v>
      </c>
      <c r="CL325">
        <f>+COUNTIF(EV!A:A,A325)</f>
        <v>1</v>
      </c>
      <c r="CM325" s="2">
        <f>+VLOOKUP(A325,EV!A:R,18,0)</f>
        <v>20.525007082309191</v>
      </c>
      <c r="CN325" t="b">
        <f t="shared" si="22"/>
        <v>1</v>
      </c>
      <c r="CO325" s="7">
        <f t="shared" si="23"/>
        <v>0</v>
      </c>
    </row>
    <row r="326" spans="1:93" x14ac:dyDescent="0.3">
      <c r="A326" t="s">
        <v>740</v>
      </c>
      <c r="B326" t="s">
        <v>83</v>
      </c>
      <c r="C326">
        <v>1.34</v>
      </c>
      <c r="D326">
        <v>4.41</v>
      </c>
      <c r="E326">
        <v>4.3</v>
      </c>
      <c r="F326">
        <v>1.1000000000000001</v>
      </c>
      <c r="G326">
        <v>0.16700000000000001</v>
      </c>
      <c r="I326" t="s">
        <v>84</v>
      </c>
      <c r="K326">
        <v>11</v>
      </c>
      <c r="L326" t="s">
        <v>129</v>
      </c>
      <c r="M326">
        <v>270</v>
      </c>
      <c r="N326">
        <v>0.17499999999999999</v>
      </c>
      <c r="O326">
        <v>0.8125</v>
      </c>
      <c r="P326" t="s">
        <v>741</v>
      </c>
      <c r="Q326" t="s">
        <v>87</v>
      </c>
      <c r="R326" t="s">
        <v>87</v>
      </c>
      <c r="S326" t="s">
        <v>131</v>
      </c>
      <c r="T326" t="b">
        <v>0</v>
      </c>
      <c r="U326">
        <v>0.17499999999999999</v>
      </c>
      <c r="V326">
        <v>3.183585565201752E-2</v>
      </c>
      <c r="W326">
        <v>4</v>
      </c>
      <c r="Y326">
        <v>8.5357830883318417</v>
      </c>
      <c r="Z326">
        <v>8.9579938775627674</v>
      </c>
      <c r="AA326">
        <v>8.6138644725259237</v>
      </c>
      <c r="AB326">
        <v>8.5357830883318417</v>
      </c>
      <c r="AC326">
        <v>0.28283321073015161</v>
      </c>
      <c r="AD326">
        <v>0.28518540001773879</v>
      </c>
      <c r="AE326">
        <v>957.88811864235788</v>
      </c>
      <c r="AF326">
        <v>28572.285352046019</v>
      </c>
      <c r="AG326">
        <v>0.28187007933941038</v>
      </c>
      <c r="AH326">
        <v>8.4077380044176611</v>
      </c>
      <c r="AI326">
        <v>8.9463936042346059</v>
      </c>
      <c r="AJ326">
        <v>8.9581926164152712</v>
      </c>
      <c r="AK326">
        <v>11.01094597444259</v>
      </c>
      <c r="AL326">
        <v>11.02546783558803</v>
      </c>
      <c r="AM326">
        <v>0.28480977670256352</v>
      </c>
      <c r="AN326">
        <v>0.28518540001773879</v>
      </c>
      <c r="AO326">
        <v>28.732870953359189</v>
      </c>
      <c r="AP326">
        <v>28.732870953359189</v>
      </c>
      <c r="AQ326" t="b">
        <v>0</v>
      </c>
      <c r="AR326" t="b">
        <v>0</v>
      </c>
      <c r="AU326">
        <v>957.84396449200722</v>
      </c>
      <c r="AV326">
        <v>28564.569029864298</v>
      </c>
      <c r="AW326">
        <v>0.28188307282720582</v>
      </c>
      <c r="AX326">
        <v>0.28188307282720582</v>
      </c>
      <c r="AY326">
        <v>0.28188307282720582</v>
      </c>
      <c r="AZ326" t="s">
        <v>89</v>
      </c>
      <c r="BA326" s="1">
        <v>8.40624234281551</v>
      </c>
      <c r="BB326">
        <v>8.40624234281551</v>
      </c>
      <c r="BC326">
        <v>8.40624234281551</v>
      </c>
      <c r="BD326" t="s">
        <v>89</v>
      </c>
      <c r="BE326">
        <v>8.8390538596328359</v>
      </c>
      <c r="BF326">
        <v>8.8390538596328359</v>
      </c>
      <c r="BG326">
        <v>8.8390538596328359</v>
      </c>
      <c r="BH326" t="s">
        <v>89</v>
      </c>
      <c r="BI326">
        <v>3.1890638670564103E-2</v>
      </c>
      <c r="BJ326">
        <v>770.34668850916637</v>
      </c>
      <c r="BK326">
        <v>27631.298236992181</v>
      </c>
      <c r="BL326">
        <v>0.35049154364838592</v>
      </c>
      <c r="BM326">
        <v>0.35049154364838592</v>
      </c>
      <c r="BN326">
        <v>0.35049154364838592</v>
      </c>
      <c r="BO326" t="s">
        <v>89</v>
      </c>
      <c r="BP326" t="s">
        <v>90</v>
      </c>
      <c r="BQ326" s="2">
        <v>11.05192689047418</v>
      </c>
      <c r="BR326">
        <v>11.05192689047418</v>
      </c>
      <c r="BS326">
        <v>11.05192689047418</v>
      </c>
      <c r="BT326" t="s">
        <v>89</v>
      </c>
      <c r="BU326" t="s">
        <v>91</v>
      </c>
      <c r="BV326">
        <v>0.28477437921431348</v>
      </c>
      <c r="BW326">
        <v>8.9796905985102686</v>
      </c>
      <c r="BX326">
        <v>3.1713161616231812E-2</v>
      </c>
      <c r="BY326">
        <v>17.126736571754918</v>
      </c>
      <c r="BZ326">
        <v>10</v>
      </c>
      <c r="CA326">
        <v>0.34810241320634039</v>
      </c>
      <c r="CB326">
        <v>0.3509974154064478</v>
      </c>
      <c r="CC326">
        <v>11.025223233923411</v>
      </c>
      <c r="CD326">
        <v>10.50557918563919</v>
      </c>
      <c r="CG326">
        <f>+COUNTIF(IV!A:A,A326)</f>
        <v>1</v>
      </c>
      <c r="CH326" s="1">
        <f>+VLOOKUP(A326,IV!A:Q,17,0)</f>
        <v>8.4062423428155082</v>
      </c>
      <c r="CI326" t="b">
        <f t="shared" si="20"/>
        <v>1</v>
      </c>
      <c r="CJ326" s="7">
        <f t="shared" si="21"/>
        <v>0</v>
      </c>
      <c r="CL326">
        <f>+COUNTIF(EV!A:A,A326)</f>
        <v>1</v>
      </c>
      <c r="CM326" s="2">
        <f>+VLOOKUP(A326,EV!A:R,18,0)</f>
        <v>11.05192689047418</v>
      </c>
      <c r="CN326" t="b">
        <f t="shared" si="22"/>
        <v>1</v>
      </c>
      <c r="CO326" s="7">
        <f t="shared" si="23"/>
        <v>0</v>
      </c>
    </row>
    <row r="327" spans="1:93" x14ac:dyDescent="0.3">
      <c r="A327" t="s">
        <v>742</v>
      </c>
      <c r="B327" t="s">
        <v>83</v>
      </c>
      <c r="C327">
        <v>1.34</v>
      </c>
      <c r="D327">
        <v>4.41</v>
      </c>
      <c r="E327">
        <v>4.3</v>
      </c>
      <c r="F327">
        <v>1.1000000000000001</v>
      </c>
      <c r="G327">
        <v>0.16700000000000001</v>
      </c>
      <c r="I327" t="s">
        <v>84</v>
      </c>
      <c r="K327">
        <v>12</v>
      </c>
      <c r="L327" t="s">
        <v>85</v>
      </c>
      <c r="M327">
        <v>30</v>
      </c>
      <c r="N327">
        <v>2.5000000000000001E-2</v>
      </c>
      <c r="O327">
        <v>0.25</v>
      </c>
      <c r="P327" t="s">
        <v>743</v>
      </c>
      <c r="Q327" t="s">
        <v>87</v>
      </c>
      <c r="R327" t="s">
        <v>87</v>
      </c>
      <c r="S327" t="s">
        <v>88</v>
      </c>
      <c r="T327" t="b">
        <v>1</v>
      </c>
      <c r="U327">
        <v>2.5000000000000001E-2</v>
      </c>
      <c r="V327">
        <v>3.3897114744101432E-2</v>
      </c>
      <c r="W327">
        <v>4</v>
      </c>
      <c r="Y327">
        <v>6.5704176461181207</v>
      </c>
      <c r="Z327">
        <v>6.684312959000291</v>
      </c>
      <c r="AA327">
        <v>6.6204794033763283</v>
      </c>
      <c r="AB327">
        <v>6.5704176461181207</v>
      </c>
      <c r="AC327">
        <v>0.22636642211917229</v>
      </c>
      <c r="AD327">
        <v>0.22756219741789629</v>
      </c>
      <c r="AE327">
        <v>132.78600063837121</v>
      </c>
      <c r="AF327">
        <v>3819.6419700994729</v>
      </c>
      <c r="AG327">
        <v>0.22592743102265619</v>
      </c>
      <c r="AH327">
        <v>6.4988921541592148</v>
      </c>
      <c r="AI327">
        <v>3.7092130871775679</v>
      </c>
      <c r="AJ327">
        <v>4.2902999699255382</v>
      </c>
      <c r="AK327">
        <v>14.83685234871027</v>
      </c>
      <c r="AL327">
        <v>17.161199879702149</v>
      </c>
      <c r="AM327">
        <v>0.2171771753305817</v>
      </c>
      <c r="AN327">
        <v>0.22756219741789629</v>
      </c>
      <c r="AO327">
        <v>0.88833206581683466</v>
      </c>
      <c r="AP327">
        <v>0.88833206581683466</v>
      </c>
      <c r="AQ327" t="b">
        <v>1</v>
      </c>
      <c r="AR327" t="b">
        <v>1</v>
      </c>
      <c r="AU327">
        <v>132.77954464971049</v>
      </c>
      <c r="AV327">
        <v>3818.5384531438099</v>
      </c>
      <c r="AW327">
        <v>0.2259384160349687</v>
      </c>
      <c r="AX327">
        <v>0.2259384160349687</v>
      </c>
      <c r="AY327">
        <v>0.2259384160349687</v>
      </c>
      <c r="AZ327" t="s">
        <v>89</v>
      </c>
      <c r="BA327" s="1">
        <v>6.4976463953690224</v>
      </c>
      <c r="BB327">
        <v>6.4976463953690224</v>
      </c>
      <c r="BC327">
        <v>6.4976463953690224</v>
      </c>
      <c r="BD327" t="s">
        <v>89</v>
      </c>
      <c r="BE327">
        <v>6.6506099924847861</v>
      </c>
      <c r="BF327">
        <v>6.6506099924847861</v>
      </c>
      <c r="BG327">
        <v>6.6506099924847861</v>
      </c>
      <c r="BH327" t="s">
        <v>89</v>
      </c>
      <c r="BI327">
        <v>3.3972585415515247E-2</v>
      </c>
      <c r="BJ327">
        <v>34.109684365402323</v>
      </c>
      <c r="BK327">
        <v>2536.6711097343141</v>
      </c>
      <c r="BL327">
        <v>0.87951561435230396</v>
      </c>
      <c r="BM327">
        <v>0.87951561435230396</v>
      </c>
      <c r="BN327">
        <v>0.87951561435230396</v>
      </c>
      <c r="BO327" t="s">
        <v>89</v>
      </c>
      <c r="BP327" t="s">
        <v>90</v>
      </c>
      <c r="BQ327" s="2">
        <v>49.212700981775221</v>
      </c>
      <c r="BR327">
        <v>49.212700981775221</v>
      </c>
      <c r="BS327">
        <v>49.212700981775221</v>
      </c>
      <c r="BT327" t="s">
        <v>89</v>
      </c>
      <c r="BU327" t="s">
        <v>91</v>
      </c>
      <c r="BV327">
        <v>0.21987890358807599</v>
      </c>
      <c r="BW327">
        <v>12.303175245443811</v>
      </c>
      <c r="BX327">
        <v>1.7871720039873688E-2</v>
      </c>
      <c r="BY327">
        <v>0.34714673878845997</v>
      </c>
      <c r="BZ327">
        <v>28</v>
      </c>
      <c r="CA327">
        <v>0.90546568847668929</v>
      </c>
      <c r="CB327">
        <v>0.91024878967158518</v>
      </c>
      <c r="CC327">
        <v>26.73725183600116</v>
      </c>
      <c r="CD327">
        <v>26.281670584472479</v>
      </c>
      <c r="CG327">
        <f>+COUNTIF(IV!A:A,A327)</f>
        <v>1</v>
      </c>
      <c r="CH327" s="1">
        <f>+VLOOKUP(A327,IV!A:Q,17,0)</f>
        <v>6.4976463953690242</v>
      </c>
      <c r="CI327" t="b">
        <f t="shared" si="20"/>
        <v>1</v>
      </c>
      <c r="CJ327" s="7">
        <f t="shared" si="21"/>
        <v>0</v>
      </c>
      <c r="CL327">
        <f>+COUNTIF(EV!A:A,A327)</f>
        <v>1</v>
      </c>
      <c r="CM327" s="2">
        <f>+VLOOKUP(A327,EV!A:R,18,0)</f>
        <v>49.212700981775207</v>
      </c>
      <c r="CN327" t="b">
        <f t="shared" si="22"/>
        <v>1</v>
      </c>
      <c r="CO327" s="7">
        <f t="shared" si="23"/>
        <v>0</v>
      </c>
    </row>
    <row r="328" spans="1:93" x14ac:dyDescent="0.3">
      <c r="A328" t="s">
        <v>744</v>
      </c>
      <c r="B328" t="s">
        <v>83</v>
      </c>
      <c r="C328">
        <v>1.34</v>
      </c>
      <c r="D328">
        <v>4.41</v>
      </c>
      <c r="E328">
        <v>4.3</v>
      </c>
      <c r="F328">
        <v>1.1000000000000001</v>
      </c>
      <c r="G328">
        <v>0.16700000000000001</v>
      </c>
      <c r="I328" t="s">
        <v>84</v>
      </c>
      <c r="K328">
        <v>12</v>
      </c>
      <c r="L328" t="s">
        <v>85</v>
      </c>
      <c r="M328">
        <v>30</v>
      </c>
      <c r="N328">
        <v>2.5000000000000001E-2</v>
      </c>
      <c r="O328">
        <v>0.4375</v>
      </c>
      <c r="P328" t="s">
        <v>745</v>
      </c>
      <c r="Q328" t="s">
        <v>87</v>
      </c>
      <c r="R328" t="s">
        <v>87</v>
      </c>
      <c r="S328" t="s">
        <v>88</v>
      </c>
      <c r="T328" t="b">
        <v>1</v>
      </c>
      <c r="U328">
        <v>2.5000000000000001E-2</v>
      </c>
      <c r="V328">
        <v>3.3897114744101432E-2</v>
      </c>
      <c r="W328">
        <v>4</v>
      </c>
      <c r="Y328">
        <v>6.5704176461181207</v>
      </c>
      <c r="Z328">
        <v>6.6843129590002901</v>
      </c>
      <c r="AA328">
        <v>6.6204794033763283</v>
      </c>
      <c r="AB328">
        <v>6.5704176461181207</v>
      </c>
      <c r="AC328">
        <v>0.22636642211917229</v>
      </c>
      <c r="AD328">
        <v>0.22756219741789629</v>
      </c>
      <c r="AE328">
        <v>132.78600063837121</v>
      </c>
      <c r="AF328">
        <v>3819.6419700994729</v>
      </c>
      <c r="AG328">
        <v>0.22592743102265619</v>
      </c>
      <c r="AH328">
        <v>6.4988921541592148</v>
      </c>
      <c r="AI328">
        <v>3.7092130871775719</v>
      </c>
      <c r="AJ328">
        <v>4.2902999699255364</v>
      </c>
      <c r="AK328">
        <v>8.4782013421201636</v>
      </c>
      <c r="AL328">
        <v>9.806399931258369</v>
      </c>
      <c r="AM328">
        <v>0.21717717533058181</v>
      </c>
      <c r="AN328">
        <v>0.22756219741789629</v>
      </c>
      <c r="AO328">
        <v>1.554581115179462</v>
      </c>
      <c r="AP328">
        <v>1.554581115179462</v>
      </c>
      <c r="AQ328" t="b">
        <v>1</v>
      </c>
      <c r="AR328" t="b">
        <v>1</v>
      </c>
      <c r="AU328">
        <v>132.77954464971049</v>
      </c>
      <c r="AV328">
        <v>3818.5384531438099</v>
      </c>
      <c r="AW328">
        <v>0.2259384160349687</v>
      </c>
      <c r="AX328">
        <v>0.2259384160349687</v>
      </c>
      <c r="AY328">
        <v>0.2259384160349687</v>
      </c>
      <c r="AZ328" t="s">
        <v>89</v>
      </c>
      <c r="BA328" s="1">
        <v>6.4976463953690224</v>
      </c>
      <c r="BB328">
        <v>6.4976463953690224</v>
      </c>
      <c r="BC328">
        <v>6.4976463953690224</v>
      </c>
      <c r="BD328" t="s">
        <v>89</v>
      </c>
      <c r="BE328">
        <v>6.6506099924847861</v>
      </c>
      <c r="BF328">
        <v>6.6506099924847861</v>
      </c>
      <c r="BG328">
        <v>6.6506099924847861</v>
      </c>
      <c r="BH328" t="s">
        <v>89</v>
      </c>
      <c r="BI328">
        <v>3.3972585415515247E-2</v>
      </c>
      <c r="BJ328">
        <v>59.691947639454071</v>
      </c>
      <c r="BK328">
        <v>4439.1744420350678</v>
      </c>
      <c r="BL328">
        <v>0.50258035105845933</v>
      </c>
      <c r="BM328">
        <v>0.50258035105845933</v>
      </c>
      <c r="BN328">
        <v>0.50258035105845933</v>
      </c>
      <c r="BO328" t="s">
        <v>89</v>
      </c>
      <c r="BP328" t="s">
        <v>90</v>
      </c>
      <c r="BQ328" s="2">
        <v>28.12154341815727</v>
      </c>
      <c r="BR328">
        <v>28.12154341815727</v>
      </c>
      <c r="BS328">
        <v>28.12154341815727</v>
      </c>
      <c r="BT328" t="s">
        <v>89</v>
      </c>
      <c r="BU328" t="s">
        <v>91</v>
      </c>
      <c r="BV328">
        <v>0.21987890358807599</v>
      </c>
      <c r="BW328">
        <v>12.3031752454438</v>
      </c>
      <c r="BX328">
        <v>1.7871720039873688E-2</v>
      </c>
      <c r="BY328">
        <v>0.60750679287980491</v>
      </c>
      <c r="BZ328">
        <v>28</v>
      </c>
      <c r="CA328">
        <v>0.51740896484382248</v>
      </c>
      <c r="CB328">
        <v>0.52014216552662007</v>
      </c>
      <c r="CC328">
        <v>15.278429620572091</v>
      </c>
      <c r="CD328">
        <v>15.018097476841421</v>
      </c>
      <c r="CG328">
        <f>+COUNTIF(IV!A:A,A328)</f>
        <v>1</v>
      </c>
      <c r="CH328" s="1">
        <f>+VLOOKUP(A328,IV!A:Q,17,0)</f>
        <v>6.4976463953690242</v>
      </c>
      <c r="CI328" t="b">
        <f t="shared" si="20"/>
        <v>1</v>
      </c>
      <c r="CJ328" s="7">
        <f t="shared" si="21"/>
        <v>0</v>
      </c>
      <c r="CL328">
        <f>+COUNTIF(EV!A:A,A328)</f>
        <v>1</v>
      </c>
      <c r="CM328" s="2">
        <f>+VLOOKUP(A328,EV!A:R,18,0)</f>
        <v>28.12154341815727</v>
      </c>
      <c r="CN328" t="b">
        <f t="shared" si="22"/>
        <v>1</v>
      </c>
      <c r="CO328" s="7">
        <f t="shared" si="23"/>
        <v>0</v>
      </c>
    </row>
    <row r="329" spans="1:93" x14ac:dyDescent="0.3">
      <c r="A329" t="s">
        <v>746</v>
      </c>
      <c r="B329" t="s">
        <v>83</v>
      </c>
      <c r="C329">
        <v>1.34</v>
      </c>
      <c r="D329">
        <v>4.41</v>
      </c>
      <c r="E329">
        <v>4.3</v>
      </c>
      <c r="F329">
        <v>1.1000000000000001</v>
      </c>
      <c r="G329">
        <v>0.16700000000000001</v>
      </c>
      <c r="I329" t="s">
        <v>84</v>
      </c>
      <c r="K329">
        <v>12</v>
      </c>
      <c r="L329" t="s">
        <v>85</v>
      </c>
      <c r="M329">
        <v>30</v>
      </c>
      <c r="N329">
        <v>2.5000000000000001E-2</v>
      </c>
      <c r="O329">
        <v>0.8125</v>
      </c>
      <c r="P329" t="s">
        <v>747</v>
      </c>
      <c r="Q329" t="s">
        <v>87</v>
      </c>
      <c r="R329" t="s">
        <v>87</v>
      </c>
      <c r="S329" t="s">
        <v>88</v>
      </c>
      <c r="T329" t="b">
        <v>1</v>
      </c>
      <c r="U329">
        <v>2.5000000000000001E-2</v>
      </c>
      <c r="V329">
        <v>3.3897114744101432E-2</v>
      </c>
      <c r="W329">
        <v>4</v>
      </c>
      <c r="Y329">
        <v>6.5704176461181207</v>
      </c>
      <c r="Z329">
        <v>6.684312959000291</v>
      </c>
      <c r="AA329">
        <v>6.6204794033763283</v>
      </c>
      <c r="AB329">
        <v>6.5704176461181207</v>
      </c>
      <c r="AC329">
        <v>0.22636642211917229</v>
      </c>
      <c r="AD329">
        <v>0.22756219741789629</v>
      </c>
      <c r="AE329">
        <v>132.78600063837121</v>
      </c>
      <c r="AF329">
        <v>3819.6419700994729</v>
      </c>
      <c r="AG329">
        <v>0.22592743102265619</v>
      </c>
      <c r="AH329">
        <v>6.4988921541592148</v>
      </c>
      <c r="AI329">
        <v>3.7092130871775679</v>
      </c>
      <c r="AJ329">
        <v>4.2902999699255311</v>
      </c>
      <c r="AK329">
        <v>4.5651853380646994</v>
      </c>
      <c r="AL329">
        <v>5.2803691937544999</v>
      </c>
      <c r="AM329">
        <v>0.21717717533058181</v>
      </c>
      <c r="AN329">
        <v>0.22756219741789629</v>
      </c>
      <c r="AO329">
        <v>2.8870792139047139</v>
      </c>
      <c r="AP329">
        <v>2.8870792139047139</v>
      </c>
      <c r="AQ329" t="b">
        <v>1</v>
      </c>
      <c r="AR329" t="b">
        <v>1</v>
      </c>
      <c r="AU329">
        <v>132.77954464971049</v>
      </c>
      <c r="AV329">
        <v>3818.5384531438099</v>
      </c>
      <c r="AW329">
        <v>0.2259384160349687</v>
      </c>
      <c r="AX329">
        <v>0.2259384160349687</v>
      </c>
      <c r="AY329">
        <v>0.2259384160349687</v>
      </c>
      <c r="AZ329" t="s">
        <v>89</v>
      </c>
      <c r="BA329" s="1">
        <v>6.4976463953690224</v>
      </c>
      <c r="BB329">
        <v>6.4976463953690224</v>
      </c>
      <c r="BC329">
        <v>6.4976463953690224</v>
      </c>
      <c r="BD329" t="s">
        <v>89</v>
      </c>
      <c r="BE329">
        <v>6.6506099924847861</v>
      </c>
      <c r="BF329">
        <v>6.6506099924847861</v>
      </c>
      <c r="BG329">
        <v>6.6506099924847861</v>
      </c>
      <c r="BH329" t="s">
        <v>89</v>
      </c>
      <c r="BI329">
        <v>3.3972585415515247E-2</v>
      </c>
      <c r="BJ329">
        <v>110.85647418755759</v>
      </c>
      <c r="BK329">
        <v>8244.1811066365499</v>
      </c>
      <c r="BL329">
        <v>0.27062018903147811</v>
      </c>
      <c r="BM329">
        <v>0.27062018903147811</v>
      </c>
      <c r="BN329">
        <v>0.27062018903147811</v>
      </c>
      <c r="BO329" t="s">
        <v>89</v>
      </c>
      <c r="BP329" t="s">
        <v>90</v>
      </c>
      <c r="BQ329" s="2">
        <v>15.14236953285392</v>
      </c>
      <c r="BR329">
        <v>15.14236953285392</v>
      </c>
      <c r="BS329">
        <v>15.14236953285392</v>
      </c>
      <c r="BT329" t="s">
        <v>89</v>
      </c>
      <c r="BU329" t="s">
        <v>91</v>
      </c>
      <c r="BV329">
        <v>0.21987890358807599</v>
      </c>
      <c r="BW329">
        <v>12.303175245443811</v>
      </c>
      <c r="BX329">
        <v>1.7871720039873688E-2</v>
      </c>
      <c r="BY329">
        <v>1.128226901062495</v>
      </c>
      <c r="BZ329">
        <v>28</v>
      </c>
      <c r="CA329">
        <v>0.2786048272235967</v>
      </c>
      <c r="CB329">
        <v>0.28007655066817999</v>
      </c>
      <c r="CC329">
        <v>8.2268467187695897</v>
      </c>
      <c r="CD329">
        <v>8.0866678721453802</v>
      </c>
      <c r="CG329">
        <f>+COUNTIF(IV!A:A,A329)</f>
        <v>1</v>
      </c>
      <c r="CH329" s="1">
        <f>+VLOOKUP(A329,IV!A:Q,17,0)</f>
        <v>6.4976463953690242</v>
      </c>
      <c r="CI329" t="b">
        <f t="shared" si="20"/>
        <v>1</v>
      </c>
      <c r="CJ329" s="7">
        <f t="shared" si="21"/>
        <v>0</v>
      </c>
      <c r="CL329">
        <f>+COUNTIF(EV!A:A,A329)</f>
        <v>1</v>
      </c>
      <c r="CM329" s="2">
        <f>+VLOOKUP(A329,EV!A:R,18,0)</f>
        <v>15.142369532853911</v>
      </c>
      <c r="CN329" t="b">
        <f t="shared" si="22"/>
        <v>1</v>
      </c>
      <c r="CO329" s="7">
        <f t="shared" si="23"/>
        <v>0</v>
      </c>
    </row>
    <row r="330" spans="1:93" x14ac:dyDescent="0.3">
      <c r="A330" t="s">
        <v>748</v>
      </c>
      <c r="B330" t="s">
        <v>83</v>
      </c>
      <c r="C330">
        <v>1.34</v>
      </c>
      <c r="D330">
        <v>4.41</v>
      </c>
      <c r="E330">
        <v>4.3</v>
      </c>
      <c r="F330">
        <v>1.1000000000000001</v>
      </c>
      <c r="G330">
        <v>0.16700000000000001</v>
      </c>
      <c r="I330" t="s">
        <v>84</v>
      </c>
      <c r="K330">
        <v>12</v>
      </c>
      <c r="L330" t="s">
        <v>85</v>
      </c>
      <c r="M330">
        <v>30</v>
      </c>
      <c r="N330">
        <v>0.1</v>
      </c>
      <c r="O330">
        <v>0.25</v>
      </c>
      <c r="P330" t="s">
        <v>749</v>
      </c>
      <c r="Q330" t="s">
        <v>87</v>
      </c>
      <c r="R330" t="s">
        <v>87</v>
      </c>
      <c r="S330" t="s">
        <v>88</v>
      </c>
      <c r="T330" t="b">
        <v>0</v>
      </c>
      <c r="U330">
        <v>0.1</v>
      </c>
      <c r="V330">
        <v>3.3897114744101432E-2</v>
      </c>
      <c r="W330">
        <v>4</v>
      </c>
      <c r="Y330">
        <v>6.5704176461181207</v>
      </c>
      <c r="Z330">
        <v>6.726081200840528</v>
      </c>
      <c r="AA330">
        <v>6.6204794033763283</v>
      </c>
      <c r="AB330">
        <v>6.5704176461181207</v>
      </c>
      <c r="AC330">
        <v>0.22636642211917229</v>
      </c>
      <c r="AD330">
        <v>0.22799474624303431</v>
      </c>
      <c r="AE330">
        <v>132.78600063837121</v>
      </c>
      <c r="AF330">
        <v>3819.6419700994729</v>
      </c>
      <c r="AG330">
        <v>0.22592743102265619</v>
      </c>
      <c r="AH330">
        <v>6.4988921541592148</v>
      </c>
      <c r="AI330">
        <v>6.7656394148332799</v>
      </c>
      <c r="AJ330">
        <v>6.7650205710513207</v>
      </c>
      <c r="AK330">
        <v>27.06255765933312</v>
      </c>
      <c r="AL330">
        <v>27.060082284205279</v>
      </c>
      <c r="AM330">
        <v>0.22801560251827399</v>
      </c>
      <c r="AN330">
        <v>0.22799474624303431</v>
      </c>
      <c r="AO330">
        <v>1.6234739381378089</v>
      </c>
      <c r="AP330">
        <v>1.6234739381378089</v>
      </c>
      <c r="AQ330" t="b">
        <v>0</v>
      </c>
      <c r="AR330" t="b">
        <v>0</v>
      </c>
      <c r="AU330">
        <v>132.77954464971049</v>
      </c>
      <c r="AV330">
        <v>3818.5384531438099</v>
      </c>
      <c r="AW330">
        <v>0.2259384160349687</v>
      </c>
      <c r="AX330">
        <v>0.2259384160349687</v>
      </c>
      <c r="AY330">
        <v>0.2259384160349687</v>
      </c>
      <c r="AZ330" t="s">
        <v>89</v>
      </c>
      <c r="BA330" s="1">
        <v>6.4976463953690224</v>
      </c>
      <c r="BB330">
        <v>6.4976463953690224</v>
      </c>
      <c r="BC330">
        <v>6.4976463953690224</v>
      </c>
      <c r="BD330" t="s">
        <v>89</v>
      </c>
      <c r="BE330">
        <v>6.6506099924847861</v>
      </c>
      <c r="BF330">
        <v>6.6506099924847861</v>
      </c>
      <c r="BG330">
        <v>6.6506099924847861</v>
      </c>
      <c r="BH330" t="s">
        <v>89</v>
      </c>
      <c r="BI330">
        <v>3.3972585415515247E-2</v>
      </c>
      <c r="BJ330">
        <v>32.892485940294051</v>
      </c>
      <c r="BK330">
        <v>1284.2532843668621</v>
      </c>
      <c r="BL330">
        <v>0.91206241007309541</v>
      </c>
      <c r="BM330">
        <v>0.91206241007309541</v>
      </c>
      <c r="BN330">
        <v>0.91206241007309541</v>
      </c>
      <c r="BO330" t="s">
        <v>89</v>
      </c>
      <c r="BP330" t="s">
        <v>90</v>
      </c>
      <c r="BQ330" s="2">
        <v>27.210972137992648</v>
      </c>
      <c r="BR330">
        <v>27.210972137992648</v>
      </c>
      <c r="BS330">
        <v>27.210972137992648</v>
      </c>
      <c r="BT330" t="s">
        <v>89</v>
      </c>
      <c r="BU330" t="s">
        <v>91</v>
      </c>
      <c r="BV330">
        <v>0.22801560251827391</v>
      </c>
      <c r="BW330">
        <v>6.8027430344981621</v>
      </c>
      <c r="BX330">
        <v>3.3518185438132543E-2</v>
      </c>
      <c r="BY330">
        <v>0.64262689721169186</v>
      </c>
      <c r="BZ330">
        <v>14</v>
      </c>
      <c r="CA330">
        <v>0.90546568847668929</v>
      </c>
      <c r="CB330">
        <v>0.91197898497213714</v>
      </c>
      <c r="CC330">
        <v>26.904324803362108</v>
      </c>
      <c r="CD330">
        <v>26.281670584472479</v>
      </c>
      <c r="CG330">
        <f>+COUNTIF(IV!A:A,A330)</f>
        <v>1</v>
      </c>
      <c r="CH330" s="1">
        <f>+VLOOKUP(A330,IV!A:Q,17,0)</f>
        <v>6.4976463953690242</v>
      </c>
      <c r="CI330" t="b">
        <f t="shared" si="20"/>
        <v>1</v>
      </c>
      <c r="CJ330" s="7">
        <f t="shared" si="21"/>
        <v>0</v>
      </c>
      <c r="CL330">
        <f>+COUNTIF(EV!A:A,A330)</f>
        <v>1</v>
      </c>
      <c r="CM330" s="2">
        <f>+VLOOKUP(A330,EV!A:R,18,0)</f>
        <v>27.210972137992641</v>
      </c>
      <c r="CN330" t="b">
        <f t="shared" si="22"/>
        <v>1</v>
      </c>
      <c r="CO330" s="7">
        <f t="shared" si="23"/>
        <v>0</v>
      </c>
    </row>
    <row r="331" spans="1:93" x14ac:dyDescent="0.3">
      <c r="A331" t="s">
        <v>750</v>
      </c>
      <c r="B331" t="s">
        <v>83</v>
      </c>
      <c r="C331">
        <v>1.34</v>
      </c>
      <c r="D331">
        <v>4.41</v>
      </c>
      <c r="E331">
        <v>4.3</v>
      </c>
      <c r="F331">
        <v>1.1000000000000001</v>
      </c>
      <c r="G331">
        <v>0.16700000000000001</v>
      </c>
      <c r="I331" t="s">
        <v>84</v>
      </c>
      <c r="K331">
        <v>12</v>
      </c>
      <c r="L331" t="s">
        <v>85</v>
      </c>
      <c r="M331">
        <v>30</v>
      </c>
      <c r="N331">
        <v>0.1</v>
      </c>
      <c r="O331">
        <v>0.4375</v>
      </c>
      <c r="P331" t="s">
        <v>751</v>
      </c>
      <c r="Q331" t="s">
        <v>87</v>
      </c>
      <c r="R331" t="s">
        <v>87</v>
      </c>
      <c r="S331" t="s">
        <v>88</v>
      </c>
      <c r="T331" t="b">
        <v>0</v>
      </c>
      <c r="U331">
        <v>0.1</v>
      </c>
      <c r="V331">
        <v>3.3897114744101432E-2</v>
      </c>
      <c r="W331">
        <v>4</v>
      </c>
      <c r="Y331">
        <v>6.5704176461181207</v>
      </c>
      <c r="Z331">
        <v>6.726081200840528</v>
      </c>
      <c r="AA331">
        <v>6.6204794033763283</v>
      </c>
      <c r="AB331">
        <v>6.5704176461181207</v>
      </c>
      <c r="AC331">
        <v>0.22636642211917229</v>
      </c>
      <c r="AD331">
        <v>0.22799474624303431</v>
      </c>
      <c r="AE331">
        <v>132.78600063837121</v>
      </c>
      <c r="AF331">
        <v>3819.6419700994729</v>
      </c>
      <c r="AG331">
        <v>0.22592743102265619</v>
      </c>
      <c r="AH331">
        <v>6.4988921541592148</v>
      </c>
      <c r="AI331">
        <v>6.7656394148332799</v>
      </c>
      <c r="AJ331">
        <v>6.7650205710513216</v>
      </c>
      <c r="AK331">
        <v>15.464318662476069</v>
      </c>
      <c r="AL331">
        <v>15.462904162403021</v>
      </c>
      <c r="AM331">
        <v>0.22801560251827391</v>
      </c>
      <c r="AN331">
        <v>0.22799474624303431</v>
      </c>
      <c r="AO331">
        <v>2.8410793917411632</v>
      </c>
      <c r="AP331">
        <v>2.8410793917411632</v>
      </c>
      <c r="AQ331" t="b">
        <v>0</v>
      </c>
      <c r="AR331" t="b">
        <v>0</v>
      </c>
      <c r="AU331">
        <v>132.77954464971049</v>
      </c>
      <c r="AV331">
        <v>3818.5384531438099</v>
      </c>
      <c r="AW331">
        <v>0.2259384160349687</v>
      </c>
      <c r="AX331">
        <v>0.2259384160349687</v>
      </c>
      <c r="AY331">
        <v>0.2259384160349687</v>
      </c>
      <c r="AZ331" t="s">
        <v>89</v>
      </c>
      <c r="BA331" s="1">
        <v>6.4976463953690224</v>
      </c>
      <c r="BB331">
        <v>6.4976463953690224</v>
      </c>
      <c r="BC331">
        <v>6.4976463953690224</v>
      </c>
      <c r="BD331" t="s">
        <v>89</v>
      </c>
      <c r="BE331">
        <v>6.6506099924847861</v>
      </c>
      <c r="BF331">
        <v>6.6506099924847861</v>
      </c>
      <c r="BG331">
        <v>6.6506099924847861</v>
      </c>
      <c r="BH331" t="s">
        <v>89</v>
      </c>
      <c r="BI331">
        <v>3.3972585415515247E-2</v>
      </c>
      <c r="BJ331">
        <v>57.561850395514597</v>
      </c>
      <c r="BK331">
        <v>2247.4432476420111</v>
      </c>
      <c r="BL331">
        <v>0.52117852004176879</v>
      </c>
      <c r="BM331">
        <v>0.52117852004176879</v>
      </c>
      <c r="BN331">
        <v>0.52117852004176879</v>
      </c>
      <c r="BO331" t="s">
        <v>89</v>
      </c>
      <c r="BP331" t="s">
        <v>90</v>
      </c>
      <c r="BQ331" s="2">
        <v>15.54912693599579</v>
      </c>
      <c r="BR331">
        <v>15.54912693599579</v>
      </c>
      <c r="BS331">
        <v>15.54912693599579</v>
      </c>
      <c r="BT331" t="s">
        <v>89</v>
      </c>
      <c r="BU331" t="s">
        <v>91</v>
      </c>
      <c r="BV331">
        <v>0.22801560251827391</v>
      </c>
      <c r="BW331">
        <v>6.8027430344981603</v>
      </c>
      <c r="BX331">
        <v>3.351818543813255E-2</v>
      </c>
      <c r="BY331">
        <v>1.1245970701204611</v>
      </c>
      <c r="BZ331">
        <v>14</v>
      </c>
      <c r="CA331">
        <v>0.51740896484382248</v>
      </c>
      <c r="CB331">
        <v>0.52113084855550695</v>
      </c>
      <c r="CC331">
        <v>15.37389988763549</v>
      </c>
      <c r="CD331">
        <v>15.018097476841421</v>
      </c>
      <c r="CG331">
        <f>+COUNTIF(IV!A:A,A331)</f>
        <v>1</v>
      </c>
      <c r="CH331" s="1">
        <f>+VLOOKUP(A331,IV!A:Q,17,0)</f>
        <v>6.4976463953690242</v>
      </c>
      <c r="CI331" t="b">
        <f t="shared" si="20"/>
        <v>1</v>
      </c>
      <c r="CJ331" s="7">
        <f t="shared" si="21"/>
        <v>0</v>
      </c>
      <c r="CL331">
        <f>+COUNTIF(EV!A:A,A331)</f>
        <v>1</v>
      </c>
      <c r="CM331" s="2">
        <f>+VLOOKUP(A331,EV!A:R,18,0)</f>
        <v>15.549126935995799</v>
      </c>
      <c r="CN331" t="b">
        <f t="shared" si="22"/>
        <v>1</v>
      </c>
      <c r="CO331" s="7">
        <f t="shared" si="23"/>
        <v>0</v>
      </c>
    </row>
    <row r="332" spans="1:93" x14ac:dyDescent="0.3">
      <c r="A332" t="s">
        <v>752</v>
      </c>
      <c r="B332" t="s">
        <v>83</v>
      </c>
      <c r="C332">
        <v>1.34</v>
      </c>
      <c r="D332">
        <v>4.41</v>
      </c>
      <c r="E332">
        <v>4.3</v>
      </c>
      <c r="F332">
        <v>1.1000000000000001</v>
      </c>
      <c r="G332">
        <v>0.16700000000000001</v>
      </c>
      <c r="I332" t="s">
        <v>84</v>
      </c>
      <c r="K332">
        <v>12</v>
      </c>
      <c r="L332" t="s">
        <v>85</v>
      </c>
      <c r="M332">
        <v>30</v>
      </c>
      <c r="N332">
        <v>0.1</v>
      </c>
      <c r="O332">
        <v>0.8125</v>
      </c>
      <c r="P332" t="s">
        <v>753</v>
      </c>
      <c r="Q332" t="s">
        <v>87</v>
      </c>
      <c r="R332" t="s">
        <v>87</v>
      </c>
      <c r="S332" t="s">
        <v>88</v>
      </c>
      <c r="T332" t="b">
        <v>0</v>
      </c>
      <c r="U332">
        <v>0.1</v>
      </c>
      <c r="V332">
        <v>3.3897114744101432E-2</v>
      </c>
      <c r="W332">
        <v>4</v>
      </c>
      <c r="Y332">
        <v>6.5704176461181207</v>
      </c>
      <c r="Z332">
        <v>6.726081200840528</v>
      </c>
      <c r="AA332">
        <v>6.6204794033763283</v>
      </c>
      <c r="AB332">
        <v>6.5704176461181207</v>
      </c>
      <c r="AC332">
        <v>0.22636642211917229</v>
      </c>
      <c r="AD332">
        <v>0.22799474624303431</v>
      </c>
      <c r="AE332">
        <v>132.78600063837121</v>
      </c>
      <c r="AF332">
        <v>3819.6419700994729</v>
      </c>
      <c r="AG332">
        <v>0.22592743102265619</v>
      </c>
      <c r="AH332">
        <v>6.4988921541592148</v>
      </c>
      <c r="AI332">
        <v>6.7656394148332817</v>
      </c>
      <c r="AJ332">
        <v>6.7650205710513234</v>
      </c>
      <c r="AK332">
        <v>8.3269408182563467</v>
      </c>
      <c r="AL332">
        <v>8.3261791643708598</v>
      </c>
      <c r="AM332">
        <v>0.22801560251827391</v>
      </c>
      <c r="AN332">
        <v>0.22799474624303431</v>
      </c>
      <c r="AO332">
        <v>5.2762902989478713</v>
      </c>
      <c r="AP332">
        <v>5.2762902989478713</v>
      </c>
      <c r="AQ332" t="b">
        <v>0</v>
      </c>
      <c r="AR332" t="b">
        <v>0</v>
      </c>
      <c r="AU332">
        <v>132.77954464971049</v>
      </c>
      <c r="AV332">
        <v>3818.5384531438099</v>
      </c>
      <c r="AW332">
        <v>0.2259384160349687</v>
      </c>
      <c r="AX332">
        <v>0.2259384160349687</v>
      </c>
      <c r="AY332">
        <v>0.2259384160349687</v>
      </c>
      <c r="AZ332" t="s">
        <v>89</v>
      </c>
      <c r="BA332" s="1">
        <v>6.4976463953690224</v>
      </c>
      <c r="BB332">
        <v>6.4976463953690224</v>
      </c>
      <c r="BC332">
        <v>6.4976463953690224</v>
      </c>
      <c r="BD332" t="s">
        <v>89</v>
      </c>
      <c r="BE332">
        <v>6.6506099924847861</v>
      </c>
      <c r="BF332">
        <v>6.6506099924847861</v>
      </c>
      <c r="BG332">
        <v>6.6506099924847861</v>
      </c>
      <c r="BH332" t="s">
        <v>89</v>
      </c>
      <c r="BI332">
        <v>3.3972585415515247E-2</v>
      </c>
      <c r="BJ332">
        <v>106.9005793059556</v>
      </c>
      <c r="BK332">
        <v>4173.8231741922991</v>
      </c>
      <c r="BL332">
        <v>0.28063458771479871</v>
      </c>
      <c r="BM332">
        <v>0.28063458771479871</v>
      </c>
      <c r="BN332">
        <v>0.28063458771479871</v>
      </c>
      <c r="BO332" t="s">
        <v>89</v>
      </c>
      <c r="BP332" t="s">
        <v>90</v>
      </c>
      <c r="BQ332" s="2">
        <v>8.3726068116900532</v>
      </c>
      <c r="BR332">
        <v>8.3726068116900532</v>
      </c>
      <c r="BS332">
        <v>8.3726068116900532</v>
      </c>
      <c r="BT332" t="s">
        <v>89</v>
      </c>
      <c r="BU332" t="s">
        <v>91</v>
      </c>
      <c r="BV332">
        <v>0.22801560251827399</v>
      </c>
      <c r="BW332">
        <v>6.8027430344981683</v>
      </c>
      <c r="BX332">
        <v>3.3518185438132522E-2</v>
      </c>
      <c r="BY332">
        <v>2.088537415937997</v>
      </c>
      <c r="BZ332">
        <v>14</v>
      </c>
      <c r="CA332">
        <v>0.2786048272235967</v>
      </c>
      <c r="CB332">
        <v>0.28060891845296532</v>
      </c>
      <c r="CC332">
        <v>8.2782537856498806</v>
      </c>
      <c r="CD332">
        <v>8.0866678721453802</v>
      </c>
      <c r="CG332">
        <f>+COUNTIF(IV!A:A,A332)</f>
        <v>1</v>
      </c>
      <c r="CH332" s="1">
        <f>+VLOOKUP(A332,IV!A:Q,17,0)</f>
        <v>6.4976463953690242</v>
      </c>
      <c r="CI332" t="b">
        <f t="shared" si="20"/>
        <v>1</v>
      </c>
      <c r="CJ332" s="7">
        <f t="shared" si="21"/>
        <v>0</v>
      </c>
      <c r="CL332">
        <f>+COUNTIF(EV!A:A,A332)</f>
        <v>1</v>
      </c>
      <c r="CM332" s="2">
        <f>+VLOOKUP(A332,EV!A:R,18,0)</f>
        <v>8.3726068116900549</v>
      </c>
      <c r="CN332" t="b">
        <f t="shared" si="22"/>
        <v>1</v>
      </c>
      <c r="CO332" s="7">
        <f t="shared" si="23"/>
        <v>0</v>
      </c>
    </row>
    <row r="333" spans="1:93" x14ac:dyDescent="0.3">
      <c r="A333" t="s">
        <v>754</v>
      </c>
      <c r="B333" t="s">
        <v>83</v>
      </c>
      <c r="C333">
        <v>1.34</v>
      </c>
      <c r="D333">
        <v>4.41</v>
      </c>
      <c r="E333">
        <v>4.3</v>
      </c>
      <c r="F333">
        <v>1.1000000000000001</v>
      </c>
      <c r="G333">
        <v>0.16700000000000001</v>
      </c>
      <c r="I333" t="s">
        <v>84</v>
      </c>
      <c r="K333">
        <v>12</v>
      </c>
      <c r="L333" t="s">
        <v>85</v>
      </c>
      <c r="M333">
        <v>30</v>
      </c>
      <c r="N333">
        <v>0.17499999999999999</v>
      </c>
      <c r="O333">
        <v>0.25</v>
      </c>
      <c r="P333" t="s">
        <v>755</v>
      </c>
      <c r="Q333" t="s">
        <v>87</v>
      </c>
      <c r="R333" t="s">
        <v>87</v>
      </c>
      <c r="S333" t="s">
        <v>88</v>
      </c>
      <c r="T333" t="b">
        <v>0</v>
      </c>
      <c r="U333">
        <v>0.17499999999999999</v>
      </c>
      <c r="V333">
        <v>3.3897114744101432E-2</v>
      </c>
      <c r="W333">
        <v>4</v>
      </c>
      <c r="Y333">
        <v>6.5704176461181207</v>
      </c>
      <c r="Z333">
        <v>6.726081200840528</v>
      </c>
      <c r="AA333">
        <v>6.6204794033763283</v>
      </c>
      <c r="AB333">
        <v>6.5704176461181207</v>
      </c>
      <c r="AC333">
        <v>0.22636642211917229</v>
      </c>
      <c r="AD333">
        <v>0.22799474624303431</v>
      </c>
      <c r="AE333">
        <v>132.78600063837121</v>
      </c>
      <c r="AF333">
        <v>3819.6419700994729</v>
      </c>
      <c r="AG333">
        <v>0.22592743102265619</v>
      </c>
      <c r="AH333">
        <v>6.4988921541592148</v>
      </c>
      <c r="AI333">
        <v>6.7271287777091811</v>
      </c>
      <c r="AJ333">
        <v>6.7262735191963374</v>
      </c>
      <c r="AK333">
        <v>26.908515110836721</v>
      </c>
      <c r="AL333">
        <v>26.90509407678535</v>
      </c>
      <c r="AM333">
        <v>0.22802373621007199</v>
      </c>
      <c r="AN333">
        <v>0.22799474624303431</v>
      </c>
      <c r="AO333">
        <v>1.360225596873458</v>
      </c>
      <c r="AP333">
        <v>1.360225596873458</v>
      </c>
      <c r="AQ333" t="b">
        <v>0</v>
      </c>
      <c r="AR333" t="b">
        <v>0</v>
      </c>
      <c r="AU333">
        <v>132.77954464971049</v>
      </c>
      <c r="AV333">
        <v>3818.5384531438099</v>
      </c>
      <c r="AW333">
        <v>0.2259384160349687</v>
      </c>
      <c r="AX333">
        <v>0.2259384160349687</v>
      </c>
      <c r="AY333">
        <v>0.2259384160349687</v>
      </c>
      <c r="AZ333" t="s">
        <v>89</v>
      </c>
      <c r="BA333" s="1">
        <v>6.4976463953690224</v>
      </c>
      <c r="BB333">
        <v>6.4976463953690224</v>
      </c>
      <c r="BC333">
        <v>6.4976463953690224</v>
      </c>
      <c r="BD333" t="s">
        <v>89</v>
      </c>
      <c r="BE333">
        <v>6.6506099924847861</v>
      </c>
      <c r="BF333">
        <v>6.6506099924847861</v>
      </c>
      <c r="BG333">
        <v>6.6506099924847861</v>
      </c>
      <c r="BH333" t="s">
        <v>89</v>
      </c>
      <c r="BI333">
        <v>3.3972585415515247E-2</v>
      </c>
      <c r="BJ333">
        <v>32.895316342169053</v>
      </c>
      <c r="BK333">
        <v>1143.3886123697371</v>
      </c>
      <c r="BL333">
        <v>0.91198393375966724</v>
      </c>
      <c r="BM333">
        <v>0.91198393375966724</v>
      </c>
      <c r="BN333">
        <v>0.91198393375966724</v>
      </c>
      <c r="BO333" t="s">
        <v>89</v>
      </c>
      <c r="BP333" t="s">
        <v>90</v>
      </c>
      <c r="BQ333" s="2">
        <v>27.028006459318849</v>
      </c>
      <c r="BR333">
        <v>27.028006459318849</v>
      </c>
      <c r="BS333">
        <v>27.028006459318849</v>
      </c>
      <c r="BT333" t="s">
        <v>89</v>
      </c>
      <c r="BU333" t="s">
        <v>91</v>
      </c>
      <c r="BV333">
        <v>0.22799598343991681</v>
      </c>
      <c r="BW333">
        <v>6.7570016148297123</v>
      </c>
      <c r="BX333">
        <v>3.3742182766321967E-2</v>
      </c>
      <c r="BY333">
        <v>0.75721015830469263</v>
      </c>
      <c r="BZ333">
        <v>10</v>
      </c>
      <c r="CA333">
        <v>0.90546568847668929</v>
      </c>
      <c r="CB333">
        <v>0.91197898497213714</v>
      </c>
      <c r="CC333">
        <v>26.904324803362108</v>
      </c>
      <c r="CD333">
        <v>26.281670584472479</v>
      </c>
      <c r="CG333">
        <f>+COUNTIF(IV!A:A,A333)</f>
        <v>1</v>
      </c>
      <c r="CH333" s="1">
        <f>+VLOOKUP(A333,IV!A:Q,17,0)</f>
        <v>6.4976463953690242</v>
      </c>
      <c r="CI333" t="b">
        <f t="shared" si="20"/>
        <v>1</v>
      </c>
      <c r="CJ333" s="7">
        <f t="shared" si="21"/>
        <v>0</v>
      </c>
      <c r="CL333">
        <f>+COUNTIF(EV!A:A,A333)</f>
        <v>1</v>
      </c>
      <c r="CM333" s="2">
        <f>+VLOOKUP(A333,EV!A:R,18,0)</f>
        <v>27.028006459318838</v>
      </c>
      <c r="CN333" t="b">
        <f t="shared" si="22"/>
        <v>1</v>
      </c>
      <c r="CO333" s="7">
        <f t="shared" si="23"/>
        <v>0</v>
      </c>
    </row>
    <row r="334" spans="1:93" x14ac:dyDescent="0.3">
      <c r="A334" t="s">
        <v>756</v>
      </c>
      <c r="B334" t="s">
        <v>83</v>
      </c>
      <c r="C334">
        <v>1.34</v>
      </c>
      <c r="D334">
        <v>4.41</v>
      </c>
      <c r="E334">
        <v>4.3</v>
      </c>
      <c r="F334">
        <v>1.1000000000000001</v>
      </c>
      <c r="G334">
        <v>0.16700000000000001</v>
      </c>
      <c r="I334" t="s">
        <v>84</v>
      </c>
      <c r="K334">
        <v>12</v>
      </c>
      <c r="L334" t="s">
        <v>85</v>
      </c>
      <c r="M334">
        <v>30</v>
      </c>
      <c r="N334">
        <v>0.17499999999999999</v>
      </c>
      <c r="O334">
        <v>0.4375</v>
      </c>
      <c r="P334" t="s">
        <v>757</v>
      </c>
      <c r="Q334" t="s">
        <v>87</v>
      </c>
      <c r="R334" t="s">
        <v>87</v>
      </c>
      <c r="S334" t="s">
        <v>88</v>
      </c>
      <c r="T334" t="b">
        <v>0</v>
      </c>
      <c r="U334">
        <v>0.17499999999999999</v>
      </c>
      <c r="V334">
        <v>3.3897114744101432E-2</v>
      </c>
      <c r="W334">
        <v>4</v>
      </c>
      <c r="Y334">
        <v>6.5704176461181207</v>
      </c>
      <c r="Z334">
        <v>6.726081200840528</v>
      </c>
      <c r="AA334">
        <v>6.6204794033763283</v>
      </c>
      <c r="AB334">
        <v>6.5704176461181207</v>
      </c>
      <c r="AC334">
        <v>0.22636642211917229</v>
      </c>
      <c r="AD334">
        <v>0.22799474624303431</v>
      </c>
      <c r="AE334">
        <v>132.78600063837121</v>
      </c>
      <c r="AF334">
        <v>3819.6419700994729</v>
      </c>
      <c r="AG334">
        <v>0.22592743102265619</v>
      </c>
      <c r="AH334">
        <v>6.4988921541592148</v>
      </c>
      <c r="AI334">
        <v>6.7271287777091882</v>
      </c>
      <c r="AJ334">
        <v>6.7262735191963374</v>
      </c>
      <c r="AK334">
        <v>15.376294349049569</v>
      </c>
      <c r="AL334">
        <v>15.374339472448771</v>
      </c>
      <c r="AM334">
        <v>0.22802373621007219</v>
      </c>
      <c r="AN334">
        <v>0.22799474624303431</v>
      </c>
      <c r="AO334">
        <v>2.3803947945285548</v>
      </c>
      <c r="AP334">
        <v>2.3803947945285548</v>
      </c>
      <c r="AQ334" t="b">
        <v>0</v>
      </c>
      <c r="AR334" t="b">
        <v>0</v>
      </c>
      <c r="AU334">
        <v>132.77954464971049</v>
      </c>
      <c r="AV334">
        <v>3818.5384531438099</v>
      </c>
      <c r="AW334">
        <v>0.2259384160349687</v>
      </c>
      <c r="AX334">
        <v>0.2259384160349687</v>
      </c>
      <c r="AY334">
        <v>0.2259384160349687</v>
      </c>
      <c r="AZ334" t="s">
        <v>89</v>
      </c>
      <c r="BA334" s="1">
        <v>6.4976463953690224</v>
      </c>
      <c r="BB334">
        <v>6.4976463953690224</v>
      </c>
      <c r="BC334">
        <v>6.4976463953690224</v>
      </c>
      <c r="BD334" t="s">
        <v>89</v>
      </c>
      <c r="BE334">
        <v>6.6506099924847861</v>
      </c>
      <c r="BF334">
        <v>6.6506099924847861</v>
      </c>
      <c r="BG334">
        <v>6.6506099924847861</v>
      </c>
      <c r="BH334" t="s">
        <v>89</v>
      </c>
      <c r="BI334">
        <v>3.3972585415515247E-2</v>
      </c>
      <c r="BJ334">
        <v>57.566803598795858</v>
      </c>
      <c r="BK334">
        <v>2000.930071647042</v>
      </c>
      <c r="BL334">
        <v>0.52113367643409536</v>
      </c>
      <c r="BM334">
        <v>0.52113367643409536</v>
      </c>
      <c r="BN334">
        <v>0.52113367643409536</v>
      </c>
      <c r="BO334" t="s">
        <v>89</v>
      </c>
      <c r="BP334" t="s">
        <v>90</v>
      </c>
      <c r="BQ334" s="2">
        <v>15.444575119610761</v>
      </c>
      <c r="BR334">
        <v>15.444575119610761</v>
      </c>
      <c r="BS334">
        <v>15.444575119610761</v>
      </c>
      <c r="BT334" t="s">
        <v>89</v>
      </c>
      <c r="BU334" t="s">
        <v>91</v>
      </c>
      <c r="BV334">
        <v>0.2279959834399167</v>
      </c>
      <c r="BW334">
        <v>6.7570016148297078</v>
      </c>
      <c r="BX334">
        <v>3.3742182766321967E-2</v>
      </c>
      <c r="BY334">
        <v>1.3251177770332121</v>
      </c>
      <c r="BZ334">
        <v>10</v>
      </c>
      <c r="CA334">
        <v>0.51740896484382248</v>
      </c>
      <c r="CB334">
        <v>0.52113084855550695</v>
      </c>
      <c r="CC334">
        <v>15.37389988763549</v>
      </c>
      <c r="CD334">
        <v>15.018097476841421</v>
      </c>
      <c r="CG334">
        <f>+COUNTIF(IV!A:A,A334)</f>
        <v>1</v>
      </c>
      <c r="CH334" s="1">
        <f>+VLOOKUP(A334,IV!A:Q,17,0)</f>
        <v>6.4976463953690242</v>
      </c>
      <c r="CI334" t="b">
        <f t="shared" si="20"/>
        <v>1</v>
      </c>
      <c r="CJ334" s="7">
        <f t="shared" si="21"/>
        <v>0</v>
      </c>
      <c r="CL334">
        <f>+COUNTIF(EV!A:A,A334)</f>
        <v>1</v>
      </c>
      <c r="CM334" s="2">
        <f>+VLOOKUP(A334,EV!A:R,18,0)</f>
        <v>15.444575119610761</v>
      </c>
      <c r="CN334" t="b">
        <f t="shared" si="22"/>
        <v>1</v>
      </c>
      <c r="CO334" s="7">
        <f t="shared" si="23"/>
        <v>0</v>
      </c>
    </row>
    <row r="335" spans="1:93" x14ac:dyDescent="0.3">
      <c r="A335" t="s">
        <v>758</v>
      </c>
      <c r="B335" t="s">
        <v>83</v>
      </c>
      <c r="C335">
        <v>1.34</v>
      </c>
      <c r="D335">
        <v>4.41</v>
      </c>
      <c r="E335">
        <v>4.3</v>
      </c>
      <c r="F335">
        <v>1.1000000000000001</v>
      </c>
      <c r="G335">
        <v>0.16700000000000001</v>
      </c>
      <c r="I335" t="s">
        <v>84</v>
      </c>
      <c r="K335">
        <v>12</v>
      </c>
      <c r="L335" t="s">
        <v>85</v>
      </c>
      <c r="M335">
        <v>30</v>
      </c>
      <c r="N335">
        <v>0.17499999999999999</v>
      </c>
      <c r="O335">
        <v>0.8125</v>
      </c>
      <c r="P335" t="s">
        <v>759</v>
      </c>
      <c r="Q335" t="s">
        <v>87</v>
      </c>
      <c r="R335" t="s">
        <v>87</v>
      </c>
      <c r="S335" t="s">
        <v>88</v>
      </c>
      <c r="T335" t="b">
        <v>0</v>
      </c>
      <c r="U335">
        <v>0.17499999999999999</v>
      </c>
      <c r="V335">
        <v>3.3897114744101432E-2</v>
      </c>
      <c r="W335">
        <v>4</v>
      </c>
      <c r="Y335">
        <v>6.5704176461181207</v>
      </c>
      <c r="Z335">
        <v>6.726081200840528</v>
      </c>
      <c r="AA335">
        <v>6.6204794033763283</v>
      </c>
      <c r="AB335">
        <v>6.5704176461181207</v>
      </c>
      <c r="AC335">
        <v>0.22636642211917229</v>
      </c>
      <c r="AD335">
        <v>0.22799474624303431</v>
      </c>
      <c r="AE335">
        <v>132.78600063837121</v>
      </c>
      <c r="AF335">
        <v>3819.6419700994729</v>
      </c>
      <c r="AG335">
        <v>0.22592743102265619</v>
      </c>
      <c r="AH335">
        <v>6.4988921541592148</v>
      </c>
      <c r="AI335">
        <v>6.7271287777091766</v>
      </c>
      <c r="AJ335">
        <v>6.7262735191963374</v>
      </c>
      <c r="AK335">
        <v>8.2795431110266797</v>
      </c>
      <c r="AL335">
        <v>8.2784904851647223</v>
      </c>
      <c r="AM335">
        <v>0.22802373621007191</v>
      </c>
      <c r="AN335">
        <v>0.22799474624303431</v>
      </c>
      <c r="AO335">
        <v>4.4207331898387432</v>
      </c>
      <c r="AP335">
        <v>4.4207331898387432</v>
      </c>
      <c r="AQ335" t="b">
        <v>0</v>
      </c>
      <c r="AR335" t="b">
        <v>0</v>
      </c>
      <c r="AU335">
        <v>132.77954464971049</v>
      </c>
      <c r="AV335">
        <v>3818.5384531438099</v>
      </c>
      <c r="AW335">
        <v>0.2259384160349687</v>
      </c>
      <c r="AX335">
        <v>0.2259384160349687</v>
      </c>
      <c r="AY335">
        <v>0.2259384160349687</v>
      </c>
      <c r="AZ335" t="s">
        <v>89</v>
      </c>
      <c r="BA335" s="1">
        <v>6.4976463953690224</v>
      </c>
      <c r="BB335">
        <v>6.4976463953690224</v>
      </c>
      <c r="BC335">
        <v>6.4976463953690224</v>
      </c>
      <c r="BD335" t="s">
        <v>89</v>
      </c>
      <c r="BE335">
        <v>6.6506099924847861</v>
      </c>
      <c r="BF335">
        <v>6.6506099924847861</v>
      </c>
      <c r="BG335">
        <v>6.6506099924847861</v>
      </c>
      <c r="BH335" t="s">
        <v>89</v>
      </c>
      <c r="BI335">
        <v>3.3972585415515247E-2</v>
      </c>
      <c r="BJ335">
        <v>106.90977811204949</v>
      </c>
      <c r="BK335">
        <v>3716.0129902016502</v>
      </c>
      <c r="BL335">
        <v>0.28061044115682049</v>
      </c>
      <c r="BM335">
        <v>0.28061044115682049</v>
      </c>
      <c r="BN335">
        <v>0.28061044115682049</v>
      </c>
      <c r="BO335" t="s">
        <v>89</v>
      </c>
      <c r="BP335" t="s">
        <v>90</v>
      </c>
      <c r="BQ335" s="2">
        <v>8.3163096797904092</v>
      </c>
      <c r="BR335">
        <v>8.3163096797904092</v>
      </c>
      <c r="BS335">
        <v>8.3163096797904092</v>
      </c>
      <c r="BT335" t="s">
        <v>89</v>
      </c>
      <c r="BU335" t="s">
        <v>91</v>
      </c>
      <c r="BV335">
        <v>0.22799598343991659</v>
      </c>
      <c r="BW335">
        <v>6.7570016148297078</v>
      </c>
      <c r="BX335">
        <v>3.3742182766321967E-2</v>
      </c>
      <c r="BY335">
        <v>2.4609330144902519</v>
      </c>
      <c r="BZ335">
        <v>10</v>
      </c>
      <c r="CA335">
        <v>0.2786048272235967</v>
      </c>
      <c r="CB335">
        <v>0.28060891845296532</v>
      </c>
      <c r="CC335">
        <v>8.2782537856498806</v>
      </c>
      <c r="CD335">
        <v>8.0866678721453802</v>
      </c>
      <c r="CG335">
        <f>+COUNTIF(IV!A:A,A335)</f>
        <v>1</v>
      </c>
      <c r="CH335" s="1">
        <f>+VLOOKUP(A335,IV!A:Q,17,0)</f>
        <v>6.4976463953690242</v>
      </c>
      <c r="CI335" t="b">
        <f t="shared" si="20"/>
        <v>1</v>
      </c>
      <c r="CJ335" s="7">
        <f t="shared" si="21"/>
        <v>0</v>
      </c>
      <c r="CL335">
        <f>+COUNTIF(EV!A:A,A335)</f>
        <v>1</v>
      </c>
      <c r="CM335" s="2">
        <f>+VLOOKUP(A335,EV!A:R,18,0)</f>
        <v>8.3163096797904057</v>
      </c>
      <c r="CN335" t="b">
        <f t="shared" si="22"/>
        <v>1</v>
      </c>
      <c r="CO335" s="7">
        <f t="shared" si="23"/>
        <v>0</v>
      </c>
    </row>
    <row r="336" spans="1:93" x14ac:dyDescent="0.3">
      <c r="A336" t="s">
        <v>760</v>
      </c>
      <c r="B336" t="s">
        <v>83</v>
      </c>
      <c r="C336">
        <v>1.34</v>
      </c>
      <c r="D336">
        <v>4.41</v>
      </c>
      <c r="E336">
        <v>4.3</v>
      </c>
      <c r="F336">
        <v>1.1000000000000001</v>
      </c>
      <c r="G336">
        <v>0.16700000000000001</v>
      </c>
      <c r="I336" t="s">
        <v>84</v>
      </c>
      <c r="K336">
        <v>12</v>
      </c>
      <c r="L336" t="s">
        <v>109</v>
      </c>
      <c r="M336">
        <v>90</v>
      </c>
      <c r="N336">
        <v>2.5000000000000001E-2</v>
      </c>
      <c r="O336">
        <v>0.25</v>
      </c>
      <c r="P336" t="s">
        <v>761</v>
      </c>
      <c r="Q336" t="s">
        <v>87</v>
      </c>
      <c r="R336" t="s">
        <v>87</v>
      </c>
      <c r="S336" t="s">
        <v>111</v>
      </c>
      <c r="T336" t="b">
        <v>1</v>
      </c>
      <c r="U336">
        <v>2.5000000000000001E-2</v>
      </c>
      <c r="V336">
        <v>3.3897114744101432E-2</v>
      </c>
      <c r="W336">
        <v>4</v>
      </c>
      <c r="Y336">
        <v>6.5704176461181207</v>
      </c>
      <c r="Z336">
        <v>6.684312959000291</v>
      </c>
      <c r="AA336">
        <v>6.6204794033763283</v>
      </c>
      <c r="AB336">
        <v>6.5704176461181207</v>
      </c>
      <c r="AC336">
        <v>0.22636642211917229</v>
      </c>
      <c r="AD336">
        <v>0.22756219741789629</v>
      </c>
      <c r="AE336">
        <v>398.35800191511379</v>
      </c>
      <c r="AF336">
        <v>11458.92591029842</v>
      </c>
      <c r="AG336">
        <v>0.22592743102265611</v>
      </c>
      <c r="AH336">
        <v>6.4988921541592113</v>
      </c>
      <c r="AI336">
        <v>3.7092130871775679</v>
      </c>
      <c r="AJ336">
        <v>4.2902999699255364</v>
      </c>
      <c r="AK336">
        <v>14.83685234871027</v>
      </c>
      <c r="AL336">
        <v>17.161199879702149</v>
      </c>
      <c r="AM336">
        <v>0.2171771753305817</v>
      </c>
      <c r="AN336">
        <v>0.22756219741789629</v>
      </c>
      <c r="AO336">
        <v>2.6649961974505039</v>
      </c>
      <c r="AP336">
        <v>2.6649961974505039</v>
      </c>
      <c r="AQ336" t="b">
        <v>1</v>
      </c>
      <c r="AR336" t="b">
        <v>1</v>
      </c>
      <c r="AU336">
        <v>398.33863394913158</v>
      </c>
      <c r="AV336">
        <v>11455.615359431429</v>
      </c>
      <c r="AW336">
        <v>0.2259384160349687</v>
      </c>
      <c r="AX336">
        <v>0.2259384160349687</v>
      </c>
      <c r="AY336">
        <v>0.2259384160349687</v>
      </c>
      <c r="AZ336" t="s">
        <v>89</v>
      </c>
      <c r="BA336" s="1">
        <v>6.4976463953690224</v>
      </c>
      <c r="BB336">
        <v>6.4976463953690233</v>
      </c>
      <c r="BC336">
        <v>6.4976463953690224</v>
      </c>
      <c r="BD336" t="s">
        <v>89</v>
      </c>
      <c r="BE336">
        <v>6.6506099924847897</v>
      </c>
      <c r="BF336">
        <v>6.6506099924847897</v>
      </c>
      <c r="BG336">
        <v>6.6506099924847897</v>
      </c>
      <c r="BH336" t="s">
        <v>89</v>
      </c>
      <c r="BI336">
        <v>3.397258541551524E-2</v>
      </c>
      <c r="BJ336">
        <v>102.32905309620701</v>
      </c>
      <c r="BK336">
        <v>7610.0133292030232</v>
      </c>
      <c r="BL336">
        <v>0.87951561435230341</v>
      </c>
      <c r="BM336">
        <v>0.87951561435230341</v>
      </c>
      <c r="BN336">
        <v>0.87951561435230341</v>
      </c>
      <c r="BO336" t="s">
        <v>89</v>
      </c>
      <c r="BP336" t="s">
        <v>90</v>
      </c>
      <c r="BQ336" s="2">
        <v>49.212700981775207</v>
      </c>
      <c r="BR336">
        <v>49.212700981775207</v>
      </c>
      <c r="BS336">
        <v>49.212700981775207</v>
      </c>
      <c r="BT336" t="s">
        <v>89</v>
      </c>
      <c r="BU336" t="s">
        <v>91</v>
      </c>
      <c r="BV336">
        <v>0.21987890358807591</v>
      </c>
      <c r="BW336">
        <v>12.3031752454438</v>
      </c>
      <c r="BX336">
        <v>1.7871720039873681E-2</v>
      </c>
      <c r="BY336">
        <v>1.04144021636538</v>
      </c>
      <c r="BZ336">
        <v>28</v>
      </c>
      <c r="CA336">
        <v>0.90546568847668929</v>
      </c>
      <c r="CB336">
        <v>0.91024878967158518</v>
      </c>
      <c r="CC336">
        <v>26.73725183600116</v>
      </c>
      <c r="CD336">
        <v>26.281670584472479</v>
      </c>
      <c r="CG336">
        <f>+COUNTIF(IV!A:A,A336)</f>
        <v>1</v>
      </c>
      <c r="CH336" s="1">
        <f>+VLOOKUP(A336,IV!A:Q,17,0)</f>
        <v>6.4976463953690224</v>
      </c>
      <c r="CI336" t="b">
        <f t="shared" si="20"/>
        <v>1</v>
      </c>
      <c r="CJ336" s="7">
        <f t="shared" si="21"/>
        <v>0</v>
      </c>
      <c r="CL336">
        <f>+COUNTIF(EV!A:A,A336)</f>
        <v>1</v>
      </c>
      <c r="CM336" s="2">
        <f>+VLOOKUP(A336,EV!A:R,18,0)</f>
        <v>49.212700981775207</v>
      </c>
      <c r="CN336" t="b">
        <f t="shared" si="22"/>
        <v>1</v>
      </c>
      <c r="CO336" s="7">
        <f t="shared" si="23"/>
        <v>0</v>
      </c>
    </row>
    <row r="337" spans="1:93" x14ac:dyDescent="0.3">
      <c r="A337" t="s">
        <v>762</v>
      </c>
      <c r="B337" t="s">
        <v>83</v>
      </c>
      <c r="C337">
        <v>1.34</v>
      </c>
      <c r="D337">
        <v>4.41</v>
      </c>
      <c r="E337">
        <v>4.3</v>
      </c>
      <c r="F337">
        <v>1.1000000000000001</v>
      </c>
      <c r="G337">
        <v>0.16700000000000001</v>
      </c>
      <c r="I337" t="s">
        <v>84</v>
      </c>
      <c r="K337">
        <v>12</v>
      </c>
      <c r="L337" t="s">
        <v>109</v>
      </c>
      <c r="M337">
        <v>90</v>
      </c>
      <c r="N337">
        <v>2.5000000000000001E-2</v>
      </c>
      <c r="O337">
        <v>0.4375</v>
      </c>
      <c r="P337" t="s">
        <v>763</v>
      </c>
      <c r="Q337" t="s">
        <v>87</v>
      </c>
      <c r="R337" t="s">
        <v>87</v>
      </c>
      <c r="S337" t="s">
        <v>111</v>
      </c>
      <c r="T337" t="b">
        <v>1</v>
      </c>
      <c r="U337">
        <v>2.5000000000000001E-2</v>
      </c>
      <c r="V337">
        <v>3.3897114744101432E-2</v>
      </c>
      <c r="W337">
        <v>4</v>
      </c>
      <c r="Y337">
        <v>6.5704176461181207</v>
      </c>
      <c r="Z337">
        <v>6.6843129590002901</v>
      </c>
      <c r="AA337">
        <v>6.6204794033763283</v>
      </c>
      <c r="AB337">
        <v>6.5704176461181207</v>
      </c>
      <c r="AC337">
        <v>0.22636642211917229</v>
      </c>
      <c r="AD337">
        <v>0.22756219741789629</v>
      </c>
      <c r="AE337">
        <v>398.35800191511379</v>
      </c>
      <c r="AF337">
        <v>11458.92591029842</v>
      </c>
      <c r="AG337">
        <v>0.22592743102265611</v>
      </c>
      <c r="AH337">
        <v>6.4988921541592113</v>
      </c>
      <c r="AI337">
        <v>3.7092130871775701</v>
      </c>
      <c r="AJ337">
        <v>4.2902999699255346</v>
      </c>
      <c r="AK337">
        <v>8.4782013421201601</v>
      </c>
      <c r="AL337">
        <v>9.8063999312583654</v>
      </c>
      <c r="AM337">
        <v>0.21717717533058181</v>
      </c>
      <c r="AN337">
        <v>0.22756219741789629</v>
      </c>
      <c r="AO337">
        <v>4.663743345538383</v>
      </c>
      <c r="AP337">
        <v>4.663743345538383</v>
      </c>
      <c r="AQ337" t="b">
        <v>1</v>
      </c>
      <c r="AR337" t="b">
        <v>1</v>
      </c>
      <c r="AU337">
        <v>398.33863394913158</v>
      </c>
      <c r="AV337">
        <v>11455.615359431429</v>
      </c>
      <c r="AW337">
        <v>0.2259384160349687</v>
      </c>
      <c r="AX337">
        <v>0.2259384160349687</v>
      </c>
      <c r="AY337">
        <v>0.2259384160349687</v>
      </c>
      <c r="AZ337" t="s">
        <v>89</v>
      </c>
      <c r="BA337" s="1">
        <v>6.4976463953690224</v>
      </c>
      <c r="BB337">
        <v>6.4976463953690233</v>
      </c>
      <c r="BC337">
        <v>6.4976463953690224</v>
      </c>
      <c r="BD337" t="s">
        <v>89</v>
      </c>
      <c r="BE337">
        <v>6.6506099924847897</v>
      </c>
      <c r="BF337">
        <v>6.6506099924847897</v>
      </c>
      <c r="BG337">
        <v>6.6506099924847897</v>
      </c>
      <c r="BH337" t="s">
        <v>89</v>
      </c>
      <c r="BI337">
        <v>3.397258541551524E-2</v>
      </c>
      <c r="BJ337">
        <v>179.0758429183623</v>
      </c>
      <c r="BK337">
        <v>13317.523326105271</v>
      </c>
      <c r="BL337">
        <v>0.50258035105845911</v>
      </c>
      <c r="BM337">
        <v>0.50258035105845911</v>
      </c>
      <c r="BN337">
        <v>0.50258035105845911</v>
      </c>
      <c r="BO337" t="s">
        <v>89</v>
      </c>
      <c r="BP337" t="s">
        <v>90</v>
      </c>
      <c r="BQ337" s="2">
        <v>28.12154341815727</v>
      </c>
      <c r="BR337">
        <v>28.12154341815727</v>
      </c>
      <c r="BS337">
        <v>28.12154341815727</v>
      </c>
      <c r="BT337" t="s">
        <v>89</v>
      </c>
      <c r="BU337" t="s">
        <v>91</v>
      </c>
      <c r="BV337">
        <v>0.21987890358807591</v>
      </c>
      <c r="BW337">
        <v>12.303175245443811</v>
      </c>
      <c r="BX337">
        <v>1.7871720039873681E-2</v>
      </c>
      <c r="BY337">
        <v>1.8225203786394151</v>
      </c>
      <c r="BZ337">
        <v>28</v>
      </c>
      <c r="CA337">
        <v>0.51740896484382248</v>
      </c>
      <c r="CB337">
        <v>0.52014216552662007</v>
      </c>
      <c r="CC337">
        <v>15.278429620572091</v>
      </c>
      <c r="CD337">
        <v>15.018097476841421</v>
      </c>
      <c r="CG337">
        <f>+COUNTIF(IV!A:A,A337)</f>
        <v>1</v>
      </c>
      <c r="CH337" s="1">
        <f>+VLOOKUP(A337,IV!A:Q,17,0)</f>
        <v>6.4976463953690224</v>
      </c>
      <c r="CI337" t="b">
        <f t="shared" si="20"/>
        <v>1</v>
      </c>
      <c r="CJ337" s="7">
        <f t="shared" si="21"/>
        <v>0</v>
      </c>
      <c r="CL337">
        <f>+COUNTIF(EV!A:A,A337)</f>
        <v>1</v>
      </c>
      <c r="CM337" s="2">
        <f>+VLOOKUP(A337,EV!A:R,18,0)</f>
        <v>28.121543418157248</v>
      </c>
      <c r="CN337" t="b">
        <f t="shared" si="22"/>
        <v>0</v>
      </c>
      <c r="CO337" s="7">
        <f t="shared" si="23"/>
        <v>0</v>
      </c>
    </row>
    <row r="338" spans="1:93" x14ac:dyDescent="0.3">
      <c r="A338" t="s">
        <v>764</v>
      </c>
      <c r="B338" t="s">
        <v>83</v>
      </c>
      <c r="C338">
        <v>1.34</v>
      </c>
      <c r="D338">
        <v>4.41</v>
      </c>
      <c r="E338">
        <v>4.3</v>
      </c>
      <c r="F338">
        <v>1.1000000000000001</v>
      </c>
      <c r="G338">
        <v>0.16700000000000001</v>
      </c>
      <c r="I338" t="s">
        <v>84</v>
      </c>
      <c r="K338">
        <v>12</v>
      </c>
      <c r="L338" t="s">
        <v>109</v>
      </c>
      <c r="M338">
        <v>90</v>
      </c>
      <c r="N338">
        <v>2.5000000000000001E-2</v>
      </c>
      <c r="O338">
        <v>0.8125</v>
      </c>
      <c r="P338" t="s">
        <v>765</v>
      </c>
      <c r="Q338" t="s">
        <v>87</v>
      </c>
      <c r="R338" t="s">
        <v>87</v>
      </c>
      <c r="S338" t="s">
        <v>111</v>
      </c>
      <c r="T338" t="b">
        <v>1</v>
      </c>
      <c r="U338">
        <v>2.5000000000000001E-2</v>
      </c>
      <c r="V338">
        <v>3.3897114744101432E-2</v>
      </c>
      <c r="W338">
        <v>4</v>
      </c>
      <c r="Y338">
        <v>6.5704176461181207</v>
      </c>
      <c r="Z338">
        <v>6.684312959000291</v>
      </c>
      <c r="AA338">
        <v>6.6204794033763283</v>
      </c>
      <c r="AB338">
        <v>6.5704176461181207</v>
      </c>
      <c r="AC338">
        <v>0.22636642211917229</v>
      </c>
      <c r="AD338">
        <v>0.22756219741789629</v>
      </c>
      <c r="AE338">
        <v>398.35800191511379</v>
      </c>
      <c r="AF338">
        <v>11458.92591029842</v>
      </c>
      <c r="AG338">
        <v>0.22592743102265611</v>
      </c>
      <c r="AH338">
        <v>6.4988921541592113</v>
      </c>
      <c r="AI338">
        <v>3.709213087177567</v>
      </c>
      <c r="AJ338">
        <v>4.2902999699255329</v>
      </c>
      <c r="AK338">
        <v>4.5651853380646976</v>
      </c>
      <c r="AL338">
        <v>5.2803691937545016</v>
      </c>
      <c r="AM338">
        <v>0.2171771753305817</v>
      </c>
      <c r="AN338">
        <v>0.22756219741789629</v>
      </c>
      <c r="AO338">
        <v>8.6612376417141359</v>
      </c>
      <c r="AP338">
        <v>8.6612376417141359</v>
      </c>
      <c r="AQ338" t="b">
        <v>1</v>
      </c>
      <c r="AR338" t="b">
        <v>1</v>
      </c>
      <c r="AU338">
        <v>398.33863394913158</v>
      </c>
      <c r="AV338">
        <v>11455.615359431429</v>
      </c>
      <c r="AW338">
        <v>0.2259384160349687</v>
      </c>
      <c r="AX338">
        <v>0.2259384160349687</v>
      </c>
      <c r="AY338">
        <v>0.2259384160349687</v>
      </c>
      <c r="AZ338" t="s">
        <v>89</v>
      </c>
      <c r="BA338" s="1">
        <v>6.4976463953690224</v>
      </c>
      <c r="BB338">
        <v>6.4976463953690233</v>
      </c>
      <c r="BC338">
        <v>6.4976463953690224</v>
      </c>
      <c r="BD338" t="s">
        <v>89</v>
      </c>
      <c r="BE338">
        <v>6.6506099924847897</v>
      </c>
      <c r="BF338">
        <v>6.6506099924847897</v>
      </c>
      <c r="BG338">
        <v>6.6506099924847897</v>
      </c>
      <c r="BH338" t="s">
        <v>89</v>
      </c>
      <c r="BI338">
        <v>3.397258541551524E-2</v>
      </c>
      <c r="BJ338">
        <v>332.56942256267251</v>
      </c>
      <c r="BK338">
        <v>24732.543319909339</v>
      </c>
      <c r="BL338">
        <v>0.27062018903147828</v>
      </c>
      <c r="BM338">
        <v>0.27062018903147828</v>
      </c>
      <c r="BN338">
        <v>0.27062018903147828</v>
      </c>
      <c r="BO338" t="s">
        <v>89</v>
      </c>
      <c r="BP338" t="s">
        <v>90</v>
      </c>
      <c r="BQ338" s="2">
        <v>15.142369532853939</v>
      </c>
      <c r="BR338">
        <v>15.142369532853939</v>
      </c>
      <c r="BS338">
        <v>15.142369532853939</v>
      </c>
      <c r="BT338" t="s">
        <v>89</v>
      </c>
      <c r="BU338" t="s">
        <v>91</v>
      </c>
      <c r="BV338">
        <v>0.2198789035880761</v>
      </c>
      <c r="BW338">
        <v>12.303175245443819</v>
      </c>
      <c r="BX338">
        <v>1.7871720039873671E-2</v>
      </c>
      <c r="BY338">
        <v>3.384680703187485</v>
      </c>
      <c r="BZ338">
        <v>28</v>
      </c>
      <c r="CA338">
        <v>0.2786048272235967</v>
      </c>
      <c r="CB338">
        <v>0.28007655066817999</v>
      </c>
      <c r="CC338">
        <v>8.2268467187695897</v>
      </c>
      <c r="CD338">
        <v>8.0866678721453802</v>
      </c>
      <c r="CG338">
        <f>+COUNTIF(IV!A:A,A338)</f>
        <v>1</v>
      </c>
      <c r="CH338" s="1">
        <f>+VLOOKUP(A338,IV!A:Q,17,0)</f>
        <v>6.4976463953690224</v>
      </c>
      <c r="CI338" t="b">
        <f t="shared" si="20"/>
        <v>1</v>
      </c>
      <c r="CJ338" s="7">
        <f t="shared" si="21"/>
        <v>0</v>
      </c>
      <c r="CL338">
        <f>+COUNTIF(EV!A:A,A338)</f>
        <v>1</v>
      </c>
      <c r="CM338" s="2">
        <f>+VLOOKUP(A338,EV!A:R,18,0)</f>
        <v>15.14236953285392</v>
      </c>
      <c r="CN338" t="b">
        <f t="shared" si="22"/>
        <v>1</v>
      </c>
      <c r="CO338" s="7">
        <f t="shared" si="23"/>
        <v>-1.3322676295501878E-15</v>
      </c>
    </row>
    <row r="339" spans="1:93" x14ac:dyDescent="0.3">
      <c r="A339" t="s">
        <v>766</v>
      </c>
      <c r="B339" t="s">
        <v>83</v>
      </c>
      <c r="C339">
        <v>1.34</v>
      </c>
      <c r="D339">
        <v>4.41</v>
      </c>
      <c r="E339">
        <v>4.3</v>
      </c>
      <c r="F339">
        <v>1.1000000000000001</v>
      </c>
      <c r="G339">
        <v>0.16700000000000001</v>
      </c>
      <c r="I339" t="s">
        <v>84</v>
      </c>
      <c r="K339">
        <v>12</v>
      </c>
      <c r="L339" t="s">
        <v>109</v>
      </c>
      <c r="M339">
        <v>90</v>
      </c>
      <c r="N339">
        <v>0.1</v>
      </c>
      <c r="O339">
        <v>0.25</v>
      </c>
      <c r="P339" t="s">
        <v>767</v>
      </c>
      <c r="Q339" t="s">
        <v>87</v>
      </c>
      <c r="R339" t="s">
        <v>87</v>
      </c>
      <c r="S339" t="s">
        <v>111</v>
      </c>
      <c r="T339" t="b">
        <v>0</v>
      </c>
      <c r="U339">
        <v>0.1</v>
      </c>
      <c r="V339">
        <v>3.3897114744101432E-2</v>
      </c>
      <c r="W339">
        <v>4</v>
      </c>
      <c r="Y339">
        <v>6.5704176461181207</v>
      </c>
      <c r="Z339">
        <v>6.726081200840528</v>
      </c>
      <c r="AA339">
        <v>6.6204794033763283</v>
      </c>
      <c r="AB339">
        <v>6.5704176461181207</v>
      </c>
      <c r="AC339">
        <v>0.22636642211917229</v>
      </c>
      <c r="AD339">
        <v>0.22799474624303431</v>
      </c>
      <c r="AE339">
        <v>398.35800191511379</v>
      </c>
      <c r="AF339">
        <v>11458.92591029842</v>
      </c>
      <c r="AG339">
        <v>0.22592743102265611</v>
      </c>
      <c r="AH339">
        <v>6.4988921541592113</v>
      </c>
      <c r="AI339">
        <v>6.7656394148332861</v>
      </c>
      <c r="AJ339">
        <v>6.7650205710513234</v>
      </c>
      <c r="AK339">
        <v>27.062557659333141</v>
      </c>
      <c r="AL339">
        <v>27.06008228420529</v>
      </c>
      <c r="AM339">
        <v>0.2280156025182741</v>
      </c>
      <c r="AN339">
        <v>0.22799474624303431</v>
      </c>
      <c r="AO339">
        <v>4.8704218144134197</v>
      </c>
      <c r="AP339">
        <v>4.8704218144134197</v>
      </c>
      <c r="AQ339" t="b">
        <v>0</v>
      </c>
      <c r="AR339" t="b">
        <v>0</v>
      </c>
      <c r="AU339">
        <v>398.33863394913158</v>
      </c>
      <c r="AV339">
        <v>11455.615359431429</v>
      </c>
      <c r="AW339">
        <v>0.2259384160349687</v>
      </c>
      <c r="AX339">
        <v>0.2259384160349687</v>
      </c>
      <c r="AY339">
        <v>0.2259384160349687</v>
      </c>
      <c r="AZ339" t="s">
        <v>89</v>
      </c>
      <c r="BA339" s="1">
        <v>6.4976463953690224</v>
      </c>
      <c r="BB339">
        <v>6.4976463953690233</v>
      </c>
      <c r="BC339">
        <v>6.4976463953690224</v>
      </c>
      <c r="BD339" t="s">
        <v>89</v>
      </c>
      <c r="BE339">
        <v>6.6506099924847897</v>
      </c>
      <c r="BF339">
        <v>6.6506099924847897</v>
      </c>
      <c r="BG339">
        <v>6.6506099924847897</v>
      </c>
      <c r="BH339" t="s">
        <v>89</v>
      </c>
      <c r="BI339">
        <v>3.397258541551524E-2</v>
      </c>
      <c r="BJ339">
        <v>98.677457820882125</v>
      </c>
      <c r="BK339">
        <v>3852.7598531005842</v>
      </c>
      <c r="BL339">
        <v>0.91206241007309574</v>
      </c>
      <c r="BM339">
        <v>0.91206241007309574</v>
      </c>
      <c r="BN339">
        <v>0.91206241007309574</v>
      </c>
      <c r="BO339" t="s">
        <v>89</v>
      </c>
      <c r="BP339" t="s">
        <v>90</v>
      </c>
      <c r="BQ339" s="2">
        <v>27.210972137992659</v>
      </c>
      <c r="BR339">
        <v>27.210972137992659</v>
      </c>
      <c r="BS339">
        <v>27.210972137992659</v>
      </c>
      <c r="BT339" t="s">
        <v>89</v>
      </c>
      <c r="BU339" t="s">
        <v>91</v>
      </c>
      <c r="BV339">
        <v>0.22801560251827391</v>
      </c>
      <c r="BW339">
        <v>6.8027430344981639</v>
      </c>
      <c r="BX339">
        <v>3.3518185438132543E-2</v>
      </c>
      <c r="BY339">
        <v>1.927880691635075</v>
      </c>
      <c r="BZ339">
        <v>14</v>
      </c>
      <c r="CA339">
        <v>0.90546568847668929</v>
      </c>
      <c r="CB339">
        <v>0.91197898497213714</v>
      </c>
      <c r="CC339">
        <v>26.904324803362108</v>
      </c>
      <c r="CD339">
        <v>26.281670584472479</v>
      </c>
      <c r="CG339">
        <f>+COUNTIF(IV!A:A,A339)</f>
        <v>1</v>
      </c>
      <c r="CH339" s="1">
        <f>+VLOOKUP(A339,IV!A:Q,17,0)</f>
        <v>6.4976463953690224</v>
      </c>
      <c r="CI339" t="b">
        <f t="shared" si="20"/>
        <v>1</v>
      </c>
      <c r="CJ339" s="7">
        <f t="shared" si="21"/>
        <v>0</v>
      </c>
      <c r="CL339">
        <f>+COUNTIF(EV!A:A,A339)</f>
        <v>1</v>
      </c>
      <c r="CM339" s="2">
        <f>+VLOOKUP(A339,EV!A:R,18,0)</f>
        <v>27.210972137992648</v>
      </c>
      <c r="CN339" t="b">
        <f t="shared" si="22"/>
        <v>0</v>
      </c>
      <c r="CO339" s="7">
        <f t="shared" si="23"/>
        <v>0</v>
      </c>
    </row>
    <row r="340" spans="1:93" x14ac:dyDescent="0.3">
      <c r="A340" t="s">
        <v>768</v>
      </c>
      <c r="B340" t="s">
        <v>83</v>
      </c>
      <c r="C340">
        <v>1.34</v>
      </c>
      <c r="D340">
        <v>4.41</v>
      </c>
      <c r="E340">
        <v>4.3</v>
      </c>
      <c r="F340">
        <v>1.1000000000000001</v>
      </c>
      <c r="G340">
        <v>0.16700000000000001</v>
      </c>
      <c r="I340" t="s">
        <v>84</v>
      </c>
      <c r="K340">
        <v>12</v>
      </c>
      <c r="L340" t="s">
        <v>109</v>
      </c>
      <c r="M340">
        <v>90</v>
      </c>
      <c r="N340">
        <v>0.1</v>
      </c>
      <c r="O340">
        <v>0.4375</v>
      </c>
      <c r="P340" t="s">
        <v>769</v>
      </c>
      <c r="Q340" t="s">
        <v>87</v>
      </c>
      <c r="R340" t="s">
        <v>87</v>
      </c>
      <c r="S340" t="s">
        <v>111</v>
      </c>
      <c r="T340" t="b">
        <v>0</v>
      </c>
      <c r="U340">
        <v>0.1</v>
      </c>
      <c r="V340">
        <v>3.3897114744101432E-2</v>
      </c>
      <c r="W340">
        <v>4</v>
      </c>
      <c r="Y340">
        <v>6.5704176461181207</v>
      </c>
      <c r="Z340">
        <v>6.726081200840528</v>
      </c>
      <c r="AA340">
        <v>6.6204794033763283</v>
      </c>
      <c r="AB340">
        <v>6.5704176461181207</v>
      </c>
      <c r="AC340">
        <v>0.22636642211917229</v>
      </c>
      <c r="AD340">
        <v>0.22799474624303431</v>
      </c>
      <c r="AE340">
        <v>398.35800191511379</v>
      </c>
      <c r="AF340">
        <v>11458.92591029842</v>
      </c>
      <c r="AG340">
        <v>0.22592743102265611</v>
      </c>
      <c r="AH340">
        <v>6.4988921541592113</v>
      </c>
      <c r="AI340">
        <v>6.7656394148332764</v>
      </c>
      <c r="AJ340">
        <v>6.7650205710513243</v>
      </c>
      <c r="AK340">
        <v>15.46431866247606</v>
      </c>
      <c r="AL340">
        <v>15.46290416240303</v>
      </c>
      <c r="AM340">
        <v>0.22801560251827371</v>
      </c>
      <c r="AN340">
        <v>0.22799474624303431</v>
      </c>
      <c r="AO340">
        <v>8.5232381752234794</v>
      </c>
      <c r="AP340">
        <v>8.5232381752234794</v>
      </c>
      <c r="AQ340" t="b">
        <v>0</v>
      </c>
      <c r="AR340" t="b">
        <v>0</v>
      </c>
      <c r="AU340">
        <v>398.33863394913158</v>
      </c>
      <c r="AV340">
        <v>11455.615359431429</v>
      </c>
      <c r="AW340">
        <v>0.2259384160349687</v>
      </c>
      <c r="AX340">
        <v>0.2259384160349687</v>
      </c>
      <c r="AY340">
        <v>0.2259384160349687</v>
      </c>
      <c r="AZ340" t="s">
        <v>89</v>
      </c>
      <c r="BA340" s="1">
        <v>6.4976463953690224</v>
      </c>
      <c r="BB340">
        <v>6.4976463953690233</v>
      </c>
      <c r="BC340">
        <v>6.4976463953690224</v>
      </c>
      <c r="BD340" t="s">
        <v>89</v>
      </c>
      <c r="BE340">
        <v>6.6506099924847897</v>
      </c>
      <c r="BF340">
        <v>6.6506099924847897</v>
      </c>
      <c r="BG340">
        <v>6.6506099924847897</v>
      </c>
      <c r="BH340" t="s">
        <v>89</v>
      </c>
      <c r="BI340">
        <v>3.397258541551524E-2</v>
      </c>
      <c r="BJ340">
        <v>172.68555118654379</v>
      </c>
      <c r="BK340">
        <v>6742.3297429260283</v>
      </c>
      <c r="BL340">
        <v>0.5211785200417689</v>
      </c>
      <c r="BM340">
        <v>0.5211785200417689</v>
      </c>
      <c r="BN340">
        <v>0.5211785200417689</v>
      </c>
      <c r="BO340" t="s">
        <v>89</v>
      </c>
      <c r="BP340" t="s">
        <v>90</v>
      </c>
      <c r="BQ340" s="2">
        <v>15.549126935995799</v>
      </c>
      <c r="BR340">
        <v>15.549126935995799</v>
      </c>
      <c r="BS340">
        <v>15.549126935995799</v>
      </c>
      <c r="BT340" t="s">
        <v>89</v>
      </c>
      <c r="BU340" t="s">
        <v>91</v>
      </c>
      <c r="BV340">
        <v>0.22801560251827391</v>
      </c>
      <c r="BW340">
        <v>6.8027430344981621</v>
      </c>
      <c r="BX340">
        <v>3.3518185438132543E-2</v>
      </c>
      <c r="BY340">
        <v>3.3737912103613819</v>
      </c>
      <c r="BZ340">
        <v>14</v>
      </c>
      <c r="CA340">
        <v>0.51740896484382248</v>
      </c>
      <c r="CB340">
        <v>0.52113084855550695</v>
      </c>
      <c r="CC340">
        <v>15.37389988763549</v>
      </c>
      <c r="CD340">
        <v>15.018097476841421</v>
      </c>
      <c r="CG340">
        <f>+COUNTIF(IV!A:A,A340)</f>
        <v>1</v>
      </c>
      <c r="CH340" s="1">
        <f>+VLOOKUP(A340,IV!A:Q,17,0)</f>
        <v>6.4976463953690224</v>
      </c>
      <c r="CI340" t="b">
        <f t="shared" si="20"/>
        <v>1</v>
      </c>
      <c r="CJ340" s="7">
        <f t="shared" si="21"/>
        <v>0</v>
      </c>
      <c r="CL340">
        <f>+COUNTIF(EV!A:A,A340)</f>
        <v>1</v>
      </c>
      <c r="CM340" s="2">
        <f>+VLOOKUP(A340,EV!A:R,18,0)</f>
        <v>15.549126935995799</v>
      </c>
      <c r="CN340" t="b">
        <f t="shared" si="22"/>
        <v>1</v>
      </c>
      <c r="CO340" s="7">
        <f t="shared" si="23"/>
        <v>0</v>
      </c>
    </row>
    <row r="341" spans="1:93" x14ac:dyDescent="0.3">
      <c r="A341" t="s">
        <v>770</v>
      </c>
      <c r="B341" t="s">
        <v>83</v>
      </c>
      <c r="C341">
        <v>1.34</v>
      </c>
      <c r="D341">
        <v>4.41</v>
      </c>
      <c r="E341">
        <v>4.3</v>
      </c>
      <c r="F341">
        <v>1.1000000000000001</v>
      </c>
      <c r="G341">
        <v>0.16700000000000001</v>
      </c>
      <c r="I341" t="s">
        <v>84</v>
      </c>
      <c r="K341">
        <v>12</v>
      </c>
      <c r="L341" t="s">
        <v>109</v>
      </c>
      <c r="M341">
        <v>90</v>
      </c>
      <c r="N341">
        <v>0.1</v>
      </c>
      <c r="O341">
        <v>0.8125</v>
      </c>
      <c r="P341" t="s">
        <v>771</v>
      </c>
      <c r="Q341" t="s">
        <v>87</v>
      </c>
      <c r="R341" t="s">
        <v>87</v>
      </c>
      <c r="S341" t="s">
        <v>111</v>
      </c>
      <c r="T341" t="b">
        <v>0</v>
      </c>
      <c r="U341">
        <v>0.1</v>
      </c>
      <c r="V341">
        <v>3.3897114744101432E-2</v>
      </c>
      <c r="W341">
        <v>4</v>
      </c>
      <c r="Y341">
        <v>6.5704176461181207</v>
      </c>
      <c r="Z341">
        <v>6.726081200840528</v>
      </c>
      <c r="AA341">
        <v>6.6204794033763283</v>
      </c>
      <c r="AB341">
        <v>6.5704176461181207</v>
      </c>
      <c r="AC341">
        <v>0.22636642211917229</v>
      </c>
      <c r="AD341">
        <v>0.22799474624303431</v>
      </c>
      <c r="AE341">
        <v>398.35800191511379</v>
      </c>
      <c r="AF341">
        <v>11458.92591029842</v>
      </c>
      <c r="AG341">
        <v>0.22592743102265611</v>
      </c>
      <c r="AH341">
        <v>6.4988921541592113</v>
      </c>
      <c r="AI341">
        <v>6.7656394148332826</v>
      </c>
      <c r="AJ341">
        <v>6.7650205710513243</v>
      </c>
      <c r="AK341">
        <v>8.3269408182563485</v>
      </c>
      <c r="AL341">
        <v>8.3261791643708598</v>
      </c>
      <c r="AM341">
        <v>0.22801560251827391</v>
      </c>
      <c r="AN341">
        <v>0.22799474624303431</v>
      </c>
      <c r="AO341">
        <v>15.8288708968436</v>
      </c>
      <c r="AP341">
        <v>15.8288708968436</v>
      </c>
      <c r="AQ341" t="b">
        <v>0</v>
      </c>
      <c r="AR341" t="b">
        <v>0</v>
      </c>
      <c r="AU341">
        <v>398.33863394913158</v>
      </c>
      <c r="AV341">
        <v>11455.615359431429</v>
      </c>
      <c r="AW341">
        <v>0.2259384160349687</v>
      </c>
      <c r="AX341">
        <v>0.2259384160349687</v>
      </c>
      <c r="AY341">
        <v>0.2259384160349687</v>
      </c>
      <c r="AZ341" t="s">
        <v>89</v>
      </c>
      <c r="BA341" s="1">
        <v>6.4976463953690224</v>
      </c>
      <c r="BB341">
        <v>6.4976463953690233</v>
      </c>
      <c r="BC341">
        <v>6.4976463953690224</v>
      </c>
      <c r="BD341" t="s">
        <v>89</v>
      </c>
      <c r="BE341">
        <v>6.6506099924847897</v>
      </c>
      <c r="BF341">
        <v>6.6506099924847897</v>
      </c>
      <c r="BG341">
        <v>6.6506099924847897</v>
      </c>
      <c r="BH341" t="s">
        <v>89</v>
      </c>
      <c r="BI341">
        <v>3.397258541551524E-2</v>
      </c>
      <c r="BJ341">
        <v>320.70173791786692</v>
      </c>
      <c r="BK341">
        <v>12521.469522576899</v>
      </c>
      <c r="BL341">
        <v>0.28063458771479871</v>
      </c>
      <c r="BM341">
        <v>0.28063458771479871</v>
      </c>
      <c r="BN341">
        <v>0.28063458771479871</v>
      </c>
      <c r="BO341" t="s">
        <v>89</v>
      </c>
      <c r="BP341" t="s">
        <v>90</v>
      </c>
      <c r="BQ341" s="2">
        <v>8.3726068116900478</v>
      </c>
      <c r="BR341">
        <v>8.3726068116900478</v>
      </c>
      <c r="BS341">
        <v>8.3726068116900478</v>
      </c>
      <c r="BT341" t="s">
        <v>89</v>
      </c>
      <c r="BU341" t="s">
        <v>91</v>
      </c>
      <c r="BV341">
        <v>0.22801560251827399</v>
      </c>
      <c r="BW341">
        <v>6.8027430344981639</v>
      </c>
      <c r="BX341">
        <v>3.3518185438132543E-2</v>
      </c>
      <c r="BY341">
        <v>6.2656122478139942</v>
      </c>
      <c r="BZ341">
        <v>14</v>
      </c>
      <c r="CA341">
        <v>0.2786048272235967</v>
      </c>
      <c r="CB341">
        <v>0.28060891845296532</v>
      </c>
      <c r="CC341">
        <v>8.2782537856498806</v>
      </c>
      <c r="CD341">
        <v>8.0866678721453802</v>
      </c>
      <c r="CG341">
        <f>+COUNTIF(IV!A:A,A341)</f>
        <v>1</v>
      </c>
      <c r="CH341" s="1">
        <f>+VLOOKUP(A341,IV!A:Q,17,0)</f>
        <v>6.4976463953690224</v>
      </c>
      <c r="CI341" t="b">
        <f t="shared" si="20"/>
        <v>1</v>
      </c>
      <c r="CJ341" s="7">
        <f t="shared" si="21"/>
        <v>0</v>
      </c>
      <c r="CL341">
        <f>+COUNTIF(EV!A:A,A341)</f>
        <v>1</v>
      </c>
      <c r="CM341" s="2">
        <f>+VLOOKUP(A341,EV!A:R,18,0)</f>
        <v>8.3726068116900496</v>
      </c>
      <c r="CN341" t="b">
        <f t="shared" si="22"/>
        <v>1</v>
      </c>
      <c r="CO341" s="7">
        <f t="shared" si="23"/>
        <v>0</v>
      </c>
    </row>
    <row r="342" spans="1:93" x14ac:dyDescent="0.3">
      <c r="A342" t="s">
        <v>772</v>
      </c>
      <c r="B342" t="s">
        <v>83</v>
      </c>
      <c r="C342">
        <v>1.34</v>
      </c>
      <c r="D342">
        <v>4.41</v>
      </c>
      <c r="E342">
        <v>4.3</v>
      </c>
      <c r="F342">
        <v>1.1000000000000001</v>
      </c>
      <c r="G342">
        <v>0.16700000000000001</v>
      </c>
      <c r="I342" t="s">
        <v>84</v>
      </c>
      <c r="K342">
        <v>12</v>
      </c>
      <c r="L342" t="s">
        <v>109</v>
      </c>
      <c r="M342">
        <v>90</v>
      </c>
      <c r="N342">
        <v>0.17499999999999999</v>
      </c>
      <c r="O342">
        <v>0.25</v>
      </c>
      <c r="P342" t="s">
        <v>773</v>
      </c>
      <c r="Q342" t="s">
        <v>87</v>
      </c>
      <c r="R342" t="s">
        <v>87</v>
      </c>
      <c r="S342" t="s">
        <v>111</v>
      </c>
      <c r="T342" t="b">
        <v>0</v>
      </c>
      <c r="U342">
        <v>0.17499999999999999</v>
      </c>
      <c r="V342">
        <v>3.3897114744101432E-2</v>
      </c>
      <c r="W342">
        <v>4</v>
      </c>
      <c r="Y342">
        <v>6.5704176461181207</v>
      </c>
      <c r="Z342">
        <v>6.726081200840528</v>
      </c>
      <c r="AA342">
        <v>6.6204794033763283</v>
      </c>
      <c r="AB342">
        <v>6.5704176461181207</v>
      </c>
      <c r="AC342">
        <v>0.22636642211917229</v>
      </c>
      <c r="AD342">
        <v>0.22799474624303431</v>
      </c>
      <c r="AE342">
        <v>398.35800191511379</v>
      </c>
      <c r="AF342">
        <v>11458.92591029842</v>
      </c>
      <c r="AG342">
        <v>0.22592743102265611</v>
      </c>
      <c r="AH342">
        <v>6.4988921541592113</v>
      </c>
      <c r="AI342">
        <v>6.7271287777091828</v>
      </c>
      <c r="AJ342">
        <v>6.7262735191963374</v>
      </c>
      <c r="AK342">
        <v>26.908515110836731</v>
      </c>
      <c r="AL342">
        <v>26.90509407678535</v>
      </c>
      <c r="AM342">
        <v>0.22802373621007199</v>
      </c>
      <c r="AN342">
        <v>0.22799474624303431</v>
      </c>
      <c r="AO342">
        <v>4.0806767906203758</v>
      </c>
      <c r="AP342">
        <v>4.0806767906203758</v>
      </c>
      <c r="AQ342" t="b">
        <v>0</v>
      </c>
      <c r="AR342" t="b">
        <v>0</v>
      </c>
      <c r="AU342">
        <v>398.33863394913158</v>
      </c>
      <c r="AV342">
        <v>11455.615359431429</v>
      </c>
      <c r="AW342">
        <v>0.2259384160349687</v>
      </c>
      <c r="AX342">
        <v>0.2259384160349687</v>
      </c>
      <c r="AY342">
        <v>0.2259384160349687</v>
      </c>
      <c r="AZ342" t="s">
        <v>89</v>
      </c>
      <c r="BA342" s="1">
        <v>6.4976463953690224</v>
      </c>
      <c r="BB342">
        <v>6.4976463953690233</v>
      </c>
      <c r="BC342">
        <v>6.4976463953690224</v>
      </c>
      <c r="BD342" t="s">
        <v>89</v>
      </c>
      <c r="BE342">
        <v>6.6506099924847897</v>
      </c>
      <c r="BF342">
        <v>6.6506099924847897</v>
      </c>
      <c r="BG342">
        <v>6.6506099924847897</v>
      </c>
      <c r="BH342" t="s">
        <v>89</v>
      </c>
      <c r="BI342">
        <v>3.397258541551524E-2</v>
      </c>
      <c r="BJ342">
        <v>98.685949026507188</v>
      </c>
      <c r="BK342">
        <v>3430.165837109213</v>
      </c>
      <c r="BL342">
        <v>0.91198393375966691</v>
      </c>
      <c r="BM342">
        <v>0.91198393375966691</v>
      </c>
      <c r="BN342">
        <v>0.91198393375966691</v>
      </c>
      <c r="BO342" t="s">
        <v>89</v>
      </c>
      <c r="BP342" t="s">
        <v>90</v>
      </c>
      <c r="BQ342" s="2">
        <v>27.028006459318831</v>
      </c>
      <c r="BR342">
        <v>27.028006459318831</v>
      </c>
      <c r="BS342">
        <v>27.028006459318831</v>
      </c>
      <c r="BT342" t="s">
        <v>89</v>
      </c>
      <c r="BU342" t="s">
        <v>91</v>
      </c>
      <c r="BV342">
        <v>0.2279959834399167</v>
      </c>
      <c r="BW342">
        <v>6.757001614829707</v>
      </c>
      <c r="BX342">
        <v>3.3742182766321981E-2</v>
      </c>
      <c r="BY342">
        <v>2.2716304749140779</v>
      </c>
      <c r="BZ342">
        <v>10</v>
      </c>
      <c r="CA342">
        <v>0.90546568847668929</v>
      </c>
      <c r="CB342">
        <v>0.91197898497213714</v>
      </c>
      <c r="CC342">
        <v>26.904324803362108</v>
      </c>
      <c r="CD342">
        <v>26.281670584472479</v>
      </c>
      <c r="CG342">
        <f>+COUNTIF(IV!A:A,A342)</f>
        <v>1</v>
      </c>
      <c r="CH342" s="1">
        <f>+VLOOKUP(A342,IV!A:Q,17,0)</f>
        <v>6.4976463953690224</v>
      </c>
      <c r="CI342" t="b">
        <f t="shared" si="20"/>
        <v>1</v>
      </c>
      <c r="CJ342" s="7">
        <f t="shared" si="21"/>
        <v>0</v>
      </c>
      <c r="CL342">
        <f>+COUNTIF(EV!A:A,A342)</f>
        <v>1</v>
      </c>
      <c r="CM342" s="2">
        <f>+VLOOKUP(A342,EV!A:R,18,0)</f>
        <v>27.028006459318831</v>
      </c>
      <c r="CN342" t="b">
        <f t="shared" si="22"/>
        <v>1</v>
      </c>
      <c r="CO342" s="7">
        <f t="shared" si="23"/>
        <v>0</v>
      </c>
    </row>
    <row r="343" spans="1:93" x14ac:dyDescent="0.3">
      <c r="A343" t="s">
        <v>774</v>
      </c>
      <c r="B343" t="s">
        <v>83</v>
      </c>
      <c r="C343">
        <v>1.34</v>
      </c>
      <c r="D343">
        <v>4.41</v>
      </c>
      <c r="E343">
        <v>4.3</v>
      </c>
      <c r="F343">
        <v>1.1000000000000001</v>
      </c>
      <c r="G343">
        <v>0.16700000000000001</v>
      </c>
      <c r="I343" t="s">
        <v>84</v>
      </c>
      <c r="K343">
        <v>12</v>
      </c>
      <c r="L343" t="s">
        <v>109</v>
      </c>
      <c r="M343">
        <v>90</v>
      </c>
      <c r="N343">
        <v>0.17499999999999999</v>
      </c>
      <c r="O343">
        <v>0.4375</v>
      </c>
      <c r="P343" t="s">
        <v>775</v>
      </c>
      <c r="Q343" t="s">
        <v>87</v>
      </c>
      <c r="R343" t="s">
        <v>87</v>
      </c>
      <c r="S343" t="s">
        <v>111</v>
      </c>
      <c r="T343" t="b">
        <v>0</v>
      </c>
      <c r="U343">
        <v>0.17499999999999999</v>
      </c>
      <c r="V343">
        <v>3.3897114744101432E-2</v>
      </c>
      <c r="W343">
        <v>4</v>
      </c>
      <c r="Y343">
        <v>6.5704176461181207</v>
      </c>
      <c r="Z343">
        <v>6.726081200840528</v>
      </c>
      <c r="AA343">
        <v>6.6204794033763283</v>
      </c>
      <c r="AB343">
        <v>6.5704176461181207</v>
      </c>
      <c r="AC343">
        <v>0.22636642211917229</v>
      </c>
      <c r="AD343">
        <v>0.22799474624303431</v>
      </c>
      <c r="AE343">
        <v>398.35800191511379</v>
      </c>
      <c r="AF343">
        <v>11458.92591029842</v>
      </c>
      <c r="AG343">
        <v>0.22592743102265611</v>
      </c>
      <c r="AH343">
        <v>6.4988921541592113</v>
      </c>
      <c r="AI343">
        <v>6.7271287777091802</v>
      </c>
      <c r="AJ343">
        <v>6.7262735191963374</v>
      </c>
      <c r="AK343">
        <v>15.37629434904956</v>
      </c>
      <c r="AL343">
        <v>15.374339472448771</v>
      </c>
      <c r="AM343">
        <v>0.22802373621007191</v>
      </c>
      <c r="AN343">
        <v>0.22799474624303431</v>
      </c>
      <c r="AO343">
        <v>7.1411843835856583</v>
      </c>
      <c r="AP343">
        <v>7.1411843835856583</v>
      </c>
      <c r="AQ343" t="b">
        <v>0</v>
      </c>
      <c r="AR343" t="b">
        <v>0</v>
      </c>
      <c r="AU343">
        <v>398.33863394913158</v>
      </c>
      <c r="AV343">
        <v>11455.615359431429</v>
      </c>
      <c r="AW343">
        <v>0.2259384160349687</v>
      </c>
      <c r="AX343">
        <v>0.2259384160349687</v>
      </c>
      <c r="AY343">
        <v>0.2259384160349687</v>
      </c>
      <c r="AZ343" t="s">
        <v>89</v>
      </c>
      <c r="BA343" s="1">
        <v>6.4976463953690224</v>
      </c>
      <c r="BB343">
        <v>6.4976463953690233</v>
      </c>
      <c r="BC343">
        <v>6.4976463953690224</v>
      </c>
      <c r="BD343" t="s">
        <v>89</v>
      </c>
      <c r="BE343">
        <v>6.6506099924847897</v>
      </c>
      <c r="BF343">
        <v>6.6506099924847897</v>
      </c>
      <c r="BG343">
        <v>6.6506099924847897</v>
      </c>
      <c r="BH343" t="s">
        <v>89</v>
      </c>
      <c r="BI343">
        <v>3.397258541551524E-2</v>
      </c>
      <c r="BJ343">
        <v>172.70041079638759</v>
      </c>
      <c r="BK343">
        <v>6002.7902149411248</v>
      </c>
      <c r="BL343">
        <v>0.52113367643409536</v>
      </c>
      <c r="BM343">
        <v>0.52113367643409536</v>
      </c>
      <c r="BN343">
        <v>0.52113367643409536</v>
      </c>
      <c r="BO343" t="s">
        <v>89</v>
      </c>
      <c r="BP343" t="s">
        <v>90</v>
      </c>
      <c r="BQ343" s="2">
        <v>15.444575119610761</v>
      </c>
      <c r="BR343">
        <v>15.444575119610761</v>
      </c>
      <c r="BS343">
        <v>15.444575119610761</v>
      </c>
      <c r="BT343" t="s">
        <v>89</v>
      </c>
      <c r="BU343" t="s">
        <v>91</v>
      </c>
      <c r="BV343">
        <v>0.2279959834399167</v>
      </c>
      <c r="BW343">
        <v>6.7570016148297078</v>
      </c>
      <c r="BX343">
        <v>3.3742182766321967E-2</v>
      </c>
      <c r="BY343">
        <v>3.9753533310996358</v>
      </c>
      <c r="BZ343">
        <v>10</v>
      </c>
      <c r="CA343">
        <v>0.51740896484382248</v>
      </c>
      <c r="CB343">
        <v>0.52113084855550695</v>
      </c>
      <c r="CC343">
        <v>15.37389988763549</v>
      </c>
      <c r="CD343">
        <v>15.018097476841421</v>
      </c>
      <c r="CG343">
        <f>+COUNTIF(IV!A:A,A343)</f>
        <v>1</v>
      </c>
      <c r="CH343" s="1">
        <f>+VLOOKUP(A343,IV!A:Q,17,0)</f>
        <v>6.4976463953690224</v>
      </c>
      <c r="CI343" t="b">
        <f t="shared" si="20"/>
        <v>1</v>
      </c>
      <c r="CJ343" s="7">
        <f t="shared" si="21"/>
        <v>0</v>
      </c>
      <c r="CL343">
        <f>+COUNTIF(EV!A:A,A343)</f>
        <v>1</v>
      </c>
      <c r="CM343" s="2">
        <f>+VLOOKUP(A343,EV!A:R,18,0)</f>
        <v>15.444575119610761</v>
      </c>
      <c r="CN343" t="b">
        <f t="shared" si="22"/>
        <v>1</v>
      </c>
      <c r="CO343" s="7">
        <f t="shared" si="23"/>
        <v>0</v>
      </c>
    </row>
    <row r="344" spans="1:93" x14ac:dyDescent="0.3">
      <c r="A344" t="s">
        <v>776</v>
      </c>
      <c r="B344" t="s">
        <v>83</v>
      </c>
      <c r="C344">
        <v>1.34</v>
      </c>
      <c r="D344">
        <v>4.41</v>
      </c>
      <c r="E344">
        <v>4.3</v>
      </c>
      <c r="F344">
        <v>1.1000000000000001</v>
      </c>
      <c r="G344">
        <v>0.16700000000000001</v>
      </c>
      <c r="I344" t="s">
        <v>84</v>
      </c>
      <c r="K344">
        <v>12</v>
      </c>
      <c r="L344" t="s">
        <v>109</v>
      </c>
      <c r="M344">
        <v>90</v>
      </c>
      <c r="N344">
        <v>0.17499999999999999</v>
      </c>
      <c r="O344">
        <v>0.8125</v>
      </c>
      <c r="P344" t="s">
        <v>777</v>
      </c>
      <c r="Q344" t="s">
        <v>87</v>
      </c>
      <c r="R344" t="s">
        <v>87</v>
      </c>
      <c r="S344" t="s">
        <v>111</v>
      </c>
      <c r="T344" t="b">
        <v>0</v>
      </c>
      <c r="U344">
        <v>0.17499999999999999</v>
      </c>
      <c r="V344">
        <v>3.3897114744101432E-2</v>
      </c>
      <c r="W344">
        <v>4</v>
      </c>
      <c r="Y344">
        <v>6.5704176461181207</v>
      </c>
      <c r="Z344">
        <v>6.726081200840528</v>
      </c>
      <c r="AA344">
        <v>6.6204794033763283</v>
      </c>
      <c r="AB344">
        <v>6.5704176461181207</v>
      </c>
      <c r="AC344">
        <v>0.22636642211917229</v>
      </c>
      <c r="AD344">
        <v>0.22799474624303431</v>
      </c>
      <c r="AE344">
        <v>398.35800191511379</v>
      </c>
      <c r="AF344">
        <v>11458.92591029842</v>
      </c>
      <c r="AG344">
        <v>0.22592743102265611</v>
      </c>
      <c r="AH344">
        <v>6.4988921541592113</v>
      </c>
      <c r="AI344">
        <v>6.7271287777091819</v>
      </c>
      <c r="AJ344">
        <v>6.7262735191963374</v>
      </c>
      <c r="AK344">
        <v>8.2795431110266851</v>
      </c>
      <c r="AL344">
        <v>8.2784904851647223</v>
      </c>
      <c r="AM344">
        <v>0.22802373621007199</v>
      </c>
      <c r="AN344">
        <v>0.22799474624303431</v>
      </c>
      <c r="AO344">
        <v>13.26219956951622</v>
      </c>
      <c r="AP344">
        <v>13.26219956951622</v>
      </c>
      <c r="AQ344" t="b">
        <v>0</v>
      </c>
      <c r="AR344" t="b">
        <v>0</v>
      </c>
      <c r="AU344">
        <v>398.33863394913158</v>
      </c>
      <c r="AV344">
        <v>11455.615359431429</v>
      </c>
      <c r="AW344">
        <v>0.2259384160349687</v>
      </c>
      <c r="AX344">
        <v>0.2259384160349687</v>
      </c>
      <c r="AY344">
        <v>0.2259384160349687</v>
      </c>
      <c r="AZ344" t="s">
        <v>89</v>
      </c>
      <c r="BA344" s="1">
        <v>6.4976463953690224</v>
      </c>
      <c r="BB344">
        <v>6.4976463953690233</v>
      </c>
      <c r="BC344">
        <v>6.4976463953690224</v>
      </c>
      <c r="BD344" t="s">
        <v>89</v>
      </c>
      <c r="BE344">
        <v>6.6506099924847897</v>
      </c>
      <c r="BF344">
        <v>6.6506099924847897</v>
      </c>
      <c r="BG344">
        <v>6.6506099924847897</v>
      </c>
      <c r="BH344" t="s">
        <v>89</v>
      </c>
      <c r="BI344">
        <v>3.397258541551524E-2</v>
      </c>
      <c r="BJ344">
        <v>320.7293343361485</v>
      </c>
      <c r="BK344">
        <v>11148.038970604959</v>
      </c>
      <c r="BL344">
        <v>0.28061044115682049</v>
      </c>
      <c r="BM344">
        <v>0.28061044115682049</v>
      </c>
      <c r="BN344">
        <v>0.28061044115682049</v>
      </c>
      <c r="BO344" t="s">
        <v>89</v>
      </c>
      <c r="BP344" t="s">
        <v>90</v>
      </c>
      <c r="BQ344" s="2">
        <v>8.3163096797904092</v>
      </c>
      <c r="BR344">
        <v>8.3163096797904092</v>
      </c>
      <c r="BS344">
        <v>8.3163096797904092</v>
      </c>
      <c r="BT344" t="s">
        <v>89</v>
      </c>
      <c r="BU344" t="s">
        <v>91</v>
      </c>
      <c r="BV344">
        <v>0.22799598343991659</v>
      </c>
      <c r="BW344">
        <v>6.7570016148297078</v>
      </c>
      <c r="BX344">
        <v>3.3742182766321967E-2</v>
      </c>
      <c r="BY344">
        <v>7.3827990434707544</v>
      </c>
      <c r="BZ344">
        <v>10</v>
      </c>
      <c r="CA344">
        <v>0.2786048272235967</v>
      </c>
      <c r="CB344">
        <v>0.28060891845296532</v>
      </c>
      <c r="CC344">
        <v>8.2782537856498806</v>
      </c>
      <c r="CD344">
        <v>8.0866678721453802</v>
      </c>
      <c r="CG344">
        <f>+COUNTIF(IV!A:A,A344)</f>
        <v>1</v>
      </c>
      <c r="CH344" s="1">
        <f>+VLOOKUP(A344,IV!A:Q,17,0)</f>
        <v>6.4976463953690224</v>
      </c>
      <c r="CI344" t="b">
        <f t="shared" si="20"/>
        <v>1</v>
      </c>
      <c r="CJ344" s="7">
        <f t="shared" si="21"/>
        <v>0</v>
      </c>
      <c r="CL344">
        <f>+COUNTIF(EV!A:A,A344)</f>
        <v>1</v>
      </c>
      <c r="CM344" s="2">
        <f>+VLOOKUP(A344,EV!A:R,18,0)</f>
        <v>8.3163096797904092</v>
      </c>
      <c r="CN344" t="b">
        <f t="shared" si="22"/>
        <v>1</v>
      </c>
      <c r="CO344" s="7">
        <f t="shared" si="23"/>
        <v>0</v>
      </c>
    </row>
    <row r="345" spans="1:93" x14ac:dyDescent="0.3">
      <c r="A345" t="s">
        <v>778</v>
      </c>
      <c r="B345" t="s">
        <v>83</v>
      </c>
      <c r="C345">
        <v>1.34</v>
      </c>
      <c r="D345">
        <v>4.41</v>
      </c>
      <c r="E345">
        <v>4.3</v>
      </c>
      <c r="F345">
        <v>1.1000000000000001</v>
      </c>
      <c r="G345">
        <v>0.16700000000000001</v>
      </c>
      <c r="I345" t="s">
        <v>84</v>
      </c>
      <c r="K345">
        <v>12</v>
      </c>
      <c r="L345" t="s">
        <v>129</v>
      </c>
      <c r="M345">
        <v>270</v>
      </c>
      <c r="N345">
        <v>2.5000000000000001E-2</v>
      </c>
      <c r="O345">
        <v>0.25</v>
      </c>
      <c r="P345" t="s">
        <v>779</v>
      </c>
      <c r="Q345" t="s">
        <v>87</v>
      </c>
      <c r="R345" t="s">
        <v>87</v>
      </c>
      <c r="S345" t="s">
        <v>131</v>
      </c>
      <c r="T345" t="b">
        <v>1</v>
      </c>
      <c r="U345">
        <v>2.5000000000000001E-2</v>
      </c>
      <c r="V345">
        <v>3.3897114744101432E-2</v>
      </c>
      <c r="W345">
        <v>4</v>
      </c>
      <c r="Y345">
        <v>6.5704176461181207</v>
      </c>
      <c r="Z345">
        <v>6.684312959000291</v>
      </c>
      <c r="AA345">
        <v>6.6204794033763283</v>
      </c>
      <c r="AB345">
        <v>6.5704176461181207</v>
      </c>
      <c r="AC345">
        <v>0.22636642211917229</v>
      </c>
      <c r="AD345">
        <v>0.22756219741789629</v>
      </c>
      <c r="AE345">
        <v>1195.0740057453411</v>
      </c>
      <c r="AF345">
        <v>34376.77773089525</v>
      </c>
      <c r="AG345">
        <v>0.22592743102265619</v>
      </c>
      <c r="AH345">
        <v>6.4988921541592166</v>
      </c>
      <c r="AI345">
        <v>3.7092130871775701</v>
      </c>
      <c r="AJ345">
        <v>4.29029996992554</v>
      </c>
      <c r="AK345">
        <v>14.836852348710281</v>
      </c>
      <c r="AL345">
        <v>17.16119987970216</v>
      </c>
      <c r="AM345">
        <v>0.2171771753305817</v>
      </c>
      <c r="AN345">
        <v>0.22756219741789629</v>
      </c>
      <c r="AO345">
        <v>7.9949885923515156</v>
      </c>
      <c r="AP345">
        <v>7.9949885923515156</v>
      </c>
      <c r="AQ345" t="b">
        <v>1</v>
      </c>
      <c r="AR345" t="b">
        <v>1</v>
      </c>
      <c r="AU345">
        <v>1195.0159018473951</v>
      </c>
      <c r="AV345">
        <v>34366.846078294293</v>
      </c>
      <c r="AW345">
        <v>0.2259384160349687</v>
      </c>
      <c r="AX345">
        <v>0.2259384160349687</v>
      </c>
      <c r="AY345">
        <v>0.2259384160349687</v>
      </c>
      <c r="AZ345" t="s">
        <v>89</v>
      </c>
      <c r="BA345" s="1">
        <v>6.4976463953690224</v>
      </c>
      <c r="BB345">
        <v>6.4976463953690233</v>
      </c>
      <c r="BC345">
        <v>6.4976463953690224</v>
      </c>
      <c r="BD345" t="s">
        <v>89</v>
      </c>
      <c r="BE345">
        <v>6.6506099924847897</v>
      </c>
      <c r="BF345">
        <v>6.6506099924847897</v>
      </c>
      <c r="BG345">
        <v>6.6506099924847897</v>
      </c>
      <c r="BH345" t="s">
        <v>89</v>
      </c>
      <c r="BI345">
        <v>3.397258541551524E-2</v>
      </c>
      <c r="BJ345">
        <v>306.98715928862111</v>
      </c>
      <c r="BK345">
        <v>22830.0399876089</v>
      </c>
      <c r="BL345">
        <v>0.8795156143523033</v>
      </c>
      <c r="BM345">
        <v>0.8795156143523033</v>
      </c>
      <c r="BN345">
        <v>0.8795156143523033</v>
      </c>
      <c r="BO345" t="s">
        <v>89</v>
      </c>
      <c r="BP345" t="s">
        <v>90</v>
      </c>
      <c r="BQ345" s="2">
        <v>49.212700981775242</v>
      </c>
      <c r="BR345">
        <v>49.212700981775242</v>
      </c>
      <c r="BS345">
        <v>49.212700981775242</v>
      </c>
      <c r="BT345" t="s">
        <v>89</v>
      </c>
      <c r="BU345" t="s">
        <v>91</v>
      </c>
      <c r="BV345">
        <v>0.2198789035880758</v>
      </c>
      <c r="BW345">
        <v>12.303175245443811</v>
      </c>
      <c r="BX345">
        <v>1.7871720039873671E-2</v>
      </c>
      <c r="BY345">
        <v>3.1243206490961399</v>
      </c>
      <c r="BZ345">
        <v>28</v>
      </c>
      <c r="CA345">
        <v>0.90546568847668929</v>
      </c>
      <c r="CB345">
        <v>0.91024878967158518</v>
      </c>
      <c r="CC345">
        <v>26.73725183600116</v>
      </c>
      <c r="CD345">
        <v>26.281670584472479</v>
      </c>
      <c r="CG345">
        <f>+COUNTIF(IV!A:A,A345)</f>
        <v>1</v>
      </c>
      <c r="CH345" s="1">
        <f>+VLOOKUP(A345,IV!A:Q,17,0)</f>
        <v>6.4976463953690242</v>
      </c>
      <c r="CI345" t="b">
        <f t="shared" si="20"/>
        <v>1</v>
      </c>
      <c r="CJ345" s="7">
        <f t="shared" si="21"/>
        <v>0</v>
      </c>
      <c r="CL345">
        <f>+COUNTIF(EV!A:A,A345)</f>
        <v>1</v>
      </c>
      <c r="CM345" s="2">
        <f>+VLOOKUP(A345,EV!A:R,18,0)</f>
        <v>49.212700981775257</v>
      </c>
      <c r="CN345" t="b">
        <f t="shared" si="22"/>
        <v>0</v>
      </c>
      <c r="CO345" s="7">
        <f t="shared" si="23"/>
        <v>0</v>
      </c>
    </row>
    <row r="346" spans="1:93" x14ac:dyDescent="0.3">
      <c r="A346" t="s">
        <v>780</v>
      </c>
      <c r="B346" t="s">
        <v>83</v>
      </c>
      <c r="C346">
        <v>1.34</v>
      </c>
      <c r="D346">
        <v>4.41</v>
      </c>
      <c r="E346">
        <v>4.3</v>
      </c>
      <c r="F346">
        <v>1.1000000000000001</v>
      </c>
      <c r="G346">
        <v>0.16700000000000001</v>
      </c>
      <c r="I346" t="s">
        <v>84</v>
      </c>
      <c r="K346">
        <v>12</v>
      </c>
      <c r="L346" t="s">
        <v>129</v>
      </c>
      <c r="M346">
        <v>270</v>
      </c>
      <c r="N346">
        <v>2.5000000000000001E-2</v>
      </c>
      <c r="O346">
        <v>0.4375</v>
      </c>
      <c r="P346" t="s">
        <v>781</v>
      </c>
      <c r="Q346" t="s">
        <v>87</v>
      </c>
      <c r="R346" t="s">
        <v>87</v>
      </c>
      <c r="S346" t="s">
        <v>131</v>
      </c>
      <c r="T346" t="b">
        <v>1</v>
      </c>
      <c r="U346">
        <v>2.5000000000000001E-2</v>
      </c>
      <c r="V346">
        <v>3.3897114744101432E-2</v>
      </c>
      <c r="W346">
        <v>4</v>
      </c>
      <c r="Y346">
        <v>6.5704176461181207</v>
      </c>
      <c r="Z346">
        <v>6.6843129590002901</v>
      </c>
      <c r="AA346">
        <v>6.6204794033763283</v>
      </c>
      <c r="AB346">
        <v>6.5704176461181207</v>
      </c>
      <c r="AC346">
        <v>0.22636642211917229</v>
      </c>
      <c r="AD346">
        <v>0.22756219741789629</v>
      </c>
      <c r="AE346">
        <v>1195.0740057453411</v>
      </c>
      <c r="AF346">
        <v>34376.77773089525</v>
      </c>
      <c r="AG346">
        <v>0.22592743102265619</v>
      </c>
      <c r="AH346">
        <v>6.4988921541592166</v>
      </c>
      <c r="AI346">
        <v>3.7092130871775679</v>
      </c>
      <c r="AJ346">
        <v>4.2902999699255364</v>
      </c>
      <c r="AK346">
        <v>8.4782013421201565</v>
      </c>
      <c r="AL346">
        <v>9.806399931258369</v>
      </c>
      <c r="AM346">
        <v>0.2171771753305817</v>
      </c>
      <c r="AN346">
        <v>0.22756219741789629</v>
      </c>
      <c r="AO346">
        <v>13.99123003661515</v>
      </c>
      <c r="AP346">
        <v>13.99123003661515</v>
      </c>
      <c r="AQ346" t="b">
        <v>1</v>
      </c>
      <c r="AR346" t="b">
        <v>1</v>
      </c>
      <c r="AU346">
        <v>1195.0159018473951</v>
      </c>
      <c r="AV346">
        <v>34366.846078294293</v>
      </c>
      <c r="AW346">
        <v>0.2259384160349687</v>
      </c>
      <c r="AX346">
        <v>0.2259384160349687</v>
      </c>
      <c r="AY346">
        <v>0.2259384160349687</v>
      </c>
      <c r="AZ346" t="s">
        <v>89</v>
      </c>
      <c r="BA346" s="1">
        <v>6.4976463953690224</v>
      </c>
      <c r="BB346">
        <v>6.4976463953690233</v>
      </c>
      <c r="BC346">
        <v>6.4976463953690224</v>
      </c>
      <c r="BD346" t="s">
        <v>89</v>
      </c>
      <c r="BE346">
        <v>6.6506099924847897</v>
      </c>
      <c r="BF346">
        <v>6.6506099924847897</v>
      </c>
      <c r="BG346">
        <v>6.6506099924847897</v>
      </c>
      <c r="BH346" t="s">
        <v>89</v>
      </c>
      <c r="BI346">
        <v>3.397258541551524E-2</v>
      </c>
      <c r="BJ346">
        <v>537.22752875508661</v>
      </c>
      <c r="BK346">
        <v>39952.569978315172</v>
      </c>
      <c r="BL346">
        <v>0.50258035105845933</v>
      </c>
      <c r="BM346">
        <v>0.50258035105845933</v>
      </c>
      <c r="BN346">
        <v>0.50258035105845933</v>
      </c>
      <c r="BO346" t="s">
        <v>89</v>
      </c>
      <c r="BP346" t="s">
        <v>90</v>
      </c>
      <c r="BQ346" s="2">
        <v>28.121543418157302</v>
      </c>
      <c r="BR346">
        <v>28.121543418157302</v>
      </c>
      <c r="BS346">
        <v>28.121543418157302</v>
      </c>
      <c r="BT346" t="s">
        <v>89</v>
      </c>
      <c r="BU346" t="s">
        <v>91</v>
      </c>
      <c r="BV346">
        <v>0.21987890358807599</v>
      </c>
      <c r="BW346">
        <v>12.303175245443819</v>
      </c>
      <c r="BX346">
        <v>1.7871720039873671E-2</v>
      </c>
      <c r="BY346">
        <v>5.4675611359182463</v>
      </c>
      <c r="BZ346">
        <v>28</v>
      </c>
      <c r="CA346">
        <v>0.51740896484382248</v>
      </c>
      <c r="CB346">
        <v>0.52014216552662007</v>
      </c>
      <c r="CC346">
        <v>15.278429620572091</v>
      </c>
      <c r="CD346">
        <v>15.018097476841421</v>
      </c>
      <c r="CG346">
        <f>+COUNTIF(IV!A:A,A346)</f>
        <v>1</v>
      </c>
      <c r="CH346" s="1">
        <f>+VLOOKUP(A346,IV!A:Q,17,0)</f>
        <v>6.4976463953690242</v>
      </c>
      <c r="CI346" t="b">
        <f t="shared" si="20"/>
        <v>1</v>
      </c>
      <c r="CJ346" s="7">
        <f t="shared" si="21"/>
        <v>0</v>
      </c>
      <c r="CL346">
        <f>+COUNTIF(EV!A:A,A346)</f>
        <v>1</v>
      </c>
      <c r="CM346" s="2">
        <f>+VLOOKUP(A346,EV!A:R,18,0)</f>
        <v>28.121543418157291</v>
      </c>
      <c r="CN346" t="b">
        <f t="shared" si="22"/>
        <v>1</v>
      </c>
      <c r="CO346" s="7">
        <f t="shared" si="23"/>
        <v>0</v>
      </c>
    </row>
    <row r="347" spans="1:93" x14ac:dyDescent="0.3">
      <c r="A347" t="s">
        <v>782</v>
      </c>
      <c r="B347" t="s">
        <v>83</v>
      </c>
      <c r="C347">
        <v>1.34</v>
      </c>
      <c r="D347">
        <v>4.41</v>
      </c>
      <c r="E347">
        <v>4.3</v>
      </c>
      <c r="F347">
        <v>1.1000000000000001</v>
      </c>
      <c r="G347">
        <v>0.16700000000000001</v>
      </c>
      <c r="I347" t="s">
        <v>84</v>
      </c>
      <c r="K347">
        <v>12</v>
      </c>
      <c r="L347" t="s">
        <v>129</v>
      </c>
      <c r="M347">
        <v>270</v>
      </c>
      <c r="N347">
        <v>2.5000000000000001E-2</v>
      </c>
      <c r="O347">
        <v>0.8125</v>
      </c>
      <c r="P347" t="s">
        <v>783</v>
      </c>
      <c r="Q347" t="s">
        <v>87</v>
      </c>
      <c r="R347" t="s">
        <v>87</v>
      </c>
      <c r="S347" t="s">
        <v>131</v>
      </c>
      <c r="T347" t="b">
        <v>1</v>
      </c>
      <c r="U347">
        <v>2.5000000000000001E-2</v>
      </c>
      <c r="V347">
        <v>3.3897114744101432E-2</v>
      </c>
      <c r="W347">
        <v>4</v>
      </c>
      <c r="Y347">
        <v>6.5704176461181207</v>
      </c>
      <c r="Z347">
        <v>6.684312959000291</v>
      </c>
      <c r="AA347">
        <v>6.6204794033763283</v>
      </c>
      <c r="AB347">
        <v>6.5704176461181207</v>
      </c>
      <c r="AC347">
        <v>0.22636642211917229</v>
      </c>
      <c r="AD347">
        <v>0.22756219741789629</v>
      </c>
      <c r="AE347">
        <v>1195.0740057453411</v>
      </c>
      <c r="AF347">
        <v>34376.77773089525</v>
      </c>
      <c r="AG347">
        <v>0.22592743102265619</v>
      </c>
      <c r="AH347">
        <v>6.4988921541592166</v>
      </c>
      <c r="AI347">
        <v>3.709213087177559</v>
      </c>
      <c r="AJ347">
        <v>4.2902999699255284</v>
      </c>
      <c r="AK347">
        <v>4.5651853380646887</v>
      </c>
      <c r="AL347">
        <v>5.2803691937544954</v>
      </c>
      <c r="AM347">
        <v>0.2171771753305817</v>
      </c>
      <c r="AN347">
        <v>0.22756219741789629</v>
      </c>
      <c r="AO347">
        <v>25.98371292514236</v>
      </c>
      <c r="AP347">
        <v>25.98371292514236</v>
      </c>
      <c r="AQ347" t="b">
        <v>1</v>
      </c>
      <c r="AR347" t="b">
        <v>1</v>
      </c>
      <c r="AU347">
        <v>1195.0159018473951</v>
      </c>
      <c r="AV347">
        <v>34366.846078294293</v>
      </c>
      <c r="AW347">
        <v>0.2259384160349687</v>
      </c>
      <c r="AX347">
        <v>0.2259384160349687</v>
      </c>
      <c r="AY347">
        <v>0.2259384160349687</v>
      </c>
      <c r="AZ347" t="s">
        <v>89</v>
      </c>
      <c r="BA347" s="1">
        <v>6.4976463953690224</v>
      </c>
      <c r="BB347">
        <v>6.4976463953690233</v>
      </c>
      <c r="BC347">
        <v>6.4976463953690224</v>
      </c>
      <c r="BD347" t="s">
        <v>89</v>
      </c>
      <c r="BE347">
        <v>6.6506099924847897</v>
      </c>
      <c r="BF347">
        <v>6.6506099924847897</v>
      </c>
      <c r="BG347">
        <v>6.6506099924847897</v>
      </c>
      <c r="BH347" t="s">
        <v>89</v>
      </c>
      <c r="BI347">
        <v>3.397258541551524E-2</v>
      </c>
      <c r="BJ347">
        <v>997.70826768801828</v>
      </c>
      <c r="BK347">
        <v>74197.629959728729</v>
      </c>
      <c r="BL347">
        <v>0.27062018903147811</v>
      </c>
      <c r="BM347">
        <v>0.27062018903147811</v>
      </c>
      <c r="BN347">
        <v>0.27062018903147811</v>
      </c>
      <c r="BO347" t="s">
        <v>89</v>
      </c>
      <c r="BP347" t="s">
        <v>90</v>
      </c>
      <c r="BQ347" s="2">
        <v>15.14236953285393</v>
      </c>
      <c r="BR347">
        <v>15.14236953285393</v>
      </c>
      <c r="BS347">
        <v>15.14236953285393</v>
      </c>
      <c r="BT347" t="s">
        <v>89</v>
      </c>
      <c r="BU347" t="s">
        <v>91</v>
      </c>
      <c r="BV347">
        <v>0.21987890358807591</v>
      </c>
      <c r="BW347">
        <v>12.303175245443819</v>
      </c>
      <c r="BX347">
        <v>1.7871720039873671E-2</v>
      </c>
      <c r="BY347">
        <v>10.154042109562459</v>
      </c>
      <c r="BZ347">
        <v>28</v>
      </c>
      <c r="CA347">
        <v>0.2786048272235967</v>
      </c>
      <c r="CB347">
        <v>0.28007655066817999</v>
      </c>
      <c r="CC347">
        <v>8.2268467187695897</v>
      </c>
      <c r="CD347">
        <v>8.0866678721453802</v>
      </c>
      <c r="CG347">
        <f>+COUNTIF(IV!A:A,A347)</f>
        <v>1</v>
      </c>
      <c r="CH347" s="1">
        <f>+VLOOKUP(A347,IV!A:Q,17,0)</f>
        <v>6.4976463953690242</v>
      </c>
      <c r="CI347" t="b">
        <f t="shared" si="20"/>
        <v>1</v>
      </c>
      <c r="CJ347" s="7">
        <f t="shared" si="21"/>
        <v>0</v>
      </c>
      <c r="CL347">
        <f>+COUNTIF(EV!A:A,A347)</f>
        <v>1</v>
      </c>
      <c r="CM347" s="2">
        <f>+VLOOKUP(A347,EV!A:R,18,0)</f>
        <v>15.14236953285392</v>
      </c>
      <c r="CN347" t="b">
        <f t="shared" si="22"/>
        <v>1</v>
      </c>
      <c r="CO347" s="7">
        <f t="shared" si="23"/>
        <v>0</v>
      </c>
    </row>
    <row r="348" spans="1:93" x14ac:dyDescent="0.3">
      <c r="A348" t="s">
        <v>784</v>
      </c>
      <c r="B348" t="s">
        <v>83</v>
      </c>
      <c r="C348">
        <v>1.34</v>
      </c>
      <c r="D348">
        <v>4.41</v>
      </c>
      <c r="E348">
        <v>4.3</v>
      </c>
      <c r="F348">
        <v>1.1000000000000001</v>
      </c>
      <c r="G348">
        <v>0.16700000000000001</v>
      </c>
      <c r="I348" t="s">
        <v>84</v>
      </c>
      <c r="K348">
        <v>12</v>
      </c>
      <c r="L348" t="s">
        <v>129</v>
      </c>
      <c r="M348">
        <v>270</v>
      </c>
      <c r="N348">
        <v>0.1</v>
      </c>
      <c r="O348">
        <v>0.25</v>
      </c>
      <c r="P348" t="s">
        <v>785</v>
      </c>
      <c r="Q348" t="s">
        <v>87</v>
      </c>
      <c r="R348" t="s">
        <v>87</v>
      </c>
      <c r="S348" t="s">
        <v>131</v>
      </c>
      <c r="T348" t="b">
        <v>0</v>
      </c>
      <c r="U348">
        <v>0.1</v>
      </c>
      <c r="V348">
        <v>3.3897114744101432E-2</v>
      </c>
      <c r="W348">
        <v>4</v>
      </c>
      <c r="Y348">
        <v>6.5704176461181207</v>
      </c>
      <c r="Z348">
        <v>6.726081200840528</v>
      </c>
      <c r="AA348">
        <v>6.6204794033763283</v>
      </c>
      <c r="AB348">
        <v>6.5704176461181207</v>
      </c>
      <c r="AC348">
        <v>0.22636642211917229</v>
      </c>
      <c r="AD348">
        <v>0.22799474624303431</v>
      </c>
      <c r="AE348">
        <v>1195.0740057453411</v>
      </c>
      <c r="AF348">
        <v>34376.77773089525</v>
      </c>
      <c r="AG348">
        <v>0.22592743102265619</v>
      </c>
      <c r="AH348">
        <v>6.4988921541592166</v>
      </c>
      <c r="AI348">
        <v>6.765639414833279</v>
      </c>
      <c r="AJ348">
        <v>6.7650205710513234</v>
      </c>
      <c r="AK348">
        <v>27.06255765933312</v>
      </c>
      <c r="AL348">
        <v>27.06008228420529</v>
      </c>
      <c r="AM348">
        <v>0.22801560251827391</v>
      </c>
      <c r="AN348">
        <v>0.22799474624303431</v>
      </c>
      <c r="AO348">
        <v>14.611265443240249</v>
      </c>
      <c r="AP348">
        <v>14.611265443240249</v>
      </c>
      <c r="AQ348" t="b">
        <v>0</v>
      </c>
      <c r="AR348" t="b">
        <v>0</v>
      </c>
      <c r="AU348">
        <v>1195.0159018473951</v>
      </c>
      <c r="AV348">
        <v>34366.846078294293</v>
      </c>
      <c r="AW348">
        <v>0.2259384160349687</v>
      </c>
      <c r="AX348">
        <v>0.2259384160349687</v>
      </c>
      <c r="AY348">
        <v>0.2259384160349687</v>
      </c>
      <c r="AZ348" t="s">
        <v>89</v>
      </c>
      <c r="BA348" s="1">
        <v>6.4976463953690224</v>
      </c>
      <c r="BB348">
        <v>6.4976463953690233</v>
      </c>
      <c r="BC348">
        <v>6.4976463953690224</v>
      </c>
      <c r="BD348" t="s">
        <v>89</v>
      </c>
      <c r="BE348">
        <v>6.6506099924847897</v>
      </c>
      <c r="BF348">
        <v>6.6506099924847897</v>
      </c>
      <c r="BG348">
        <v>6.6506099924847897</v>
      </c>
      <c r="BH348" t="s">
        <v>89</v>
      </c>
      <c r="BI348">
        <v>3.397258541551524E-2</v>
      </c>
      <c r="BJ348">
        <v>296.03237346264649</v>
      </c>
      <c r="BK348">
        <v>11558.279559301771</v>
      </c>
      <c r="BL348">
        <v>0.91206241007309541</v>
      </c>
      <c r="BM348">
        <v>0.91206241007309541</v>
      </c>
      <c r="BN348">
        <v>0.91206241007309541</v>
      </c>
      <c r="BO348" t="s">
        <v>89</v>
      </c>
      <c r="BP348" t="s">
        <v>90</v>
      </c>
      <c r="BQ348" s="2">
        <v>27.210972137992641</v>
      </c>
      <c r="BR348">
        <v>27.210972137992641</v>
      </c>
      <c r="BS348">
        <v>27.210972137992641</v>
      </c>
      <c r="BT348" t="s">
        <v>89</v>
      </c>
      <c r="BU348" t="s">
        <v>91</v>
      </c>
      <c r="BV348">
        <v>0.22801560251827391</v>
      </c>
      <c r="BW348">
        <v>6.8027430344981612</v>
      </c>
      <c r="BX348">
        <v>3.3518185438132543E-2</v>
      </c>
      <c r="BY348">
        <v>5.7836420749052264</v>
      </c>
      <c r="BZ348">
        <v>14</v>
      </c>
      <c r="CA348">
        <v>0.90546568847668929</v>
      </c>
      <c r="CB348">
        <v>0.91197898497213714</v>
      </c>
      <c r="CC348">
        <v>26.904324803362108</v>
      </c>
      <c r="CD348">
        <v>26.281670584472479</v>
      </c>
      <c r="CG348">
        <f>+COUNTIF(IV!A:A,A348)</f>
        <v>1</v>
      </c>
      <c r="CH348" s="1">
        <f>+VLOOKUP(A348,IV!A:Q,17,0)</f>
        <v>6.4976463953690242</v>
      </c>
      <c r="CI348" t="b">
        <f t="shared" si="20"/>
        <v>1</v>
      </c>
      <c r="CJ348" s="7">
        <f t="shared" si="21"/>
        <v>0</v>
      </c>
      <c r="CL348">
        <f>+COUNTIF(EV!A:A,A348)</f>
        <v>1</v>
      </c>
      <c r="CM348" s="2">
        <f>+VLOOKUP(A348,EV!A:R,18,0)</f>
        <v>27.210972137992641</v>
      </c>
      <c r="CN348" t="b">
        <f t="shared" si="22"/>
        <v>1</v>
      </c>
      <c r="CO348" s="7">
        <f t="shared" si="23"/>
        <v>0</v>
      </c>
    </row>
    <row r="349" spans="1:93" x14ac:dyDescent="0.3">
      <c r="A349" t="s">
        <v>786</v>
      </c>
      <c r="B349" t="s">
        <v>83</v>
      </c>
      <c r="C349">
        <v>1.34</v>
      </c>
      <c r="D349">
        <v>4.41</v>
      </c>
      <c r="E349">
        <v>4.3</v>
      </c>
      <c r="F349">
        <v>1.1000000000000001</v>
      </c>
      <c r="G349">
        <v>0.16700000000000001</v>
      </c>
      <c r="I349" t="s">
        <v>84</v>
      </c>
      <c r="K349">
        <v>12</v>
      </c>
      <c r="L349" t="s">
        <v>129</v>
      </c>
      <c r="M349">
        <v>270</v>
      </c>
      <c r="N349">
        <v>0.1</v>
      </c>
      <c r="O349">
        <v>0.4375</v>
      </c>
      <c r="P349" t="s">
        <v>787</v>
      </c>
      <c r="Q349" t="s">
        <v>87</v>
      </c>
      <c r="R349" t="s">
        <v>87</v>
      </c>
      <c r="S349" t="s">
        <v>131</v>
      </c>
      <c r="T349" t="b">
        <v>0</v>
      </c>
      <c r="U349">
        <v>0.1</v>
      </c>
      <c r="V349">
        <v>3.3897114744101432E-2</v>
      </c>
      <c r="W349">
        <v>4</v>
      </c>
      <c r="Y349">
        <v>6.5704176461181207</v>
      </c>
      <c r="Z349">
        <v>6.726081200840528</v>
      </c>
      <c r="AA349">
        <v>6.6204794033763283</v>
      </c>
      <c r="AB349">
        <v>6.5704176461181207</v>
      </c>
      <c r="AC349">
        <v>0.22636642211917229</v>
      </c>
      <c r="AD349">
        <v>0.22799474624303431</v>
      </c>
      <c r="AE349">
        <v>1195.0740057453411</v>
      </c>
      <c r="AF349">
        <v>34376.77773089525</v>
      </c>
      <c r="AG349">
        <v>0.22592743102265619</v>
      </c>
      <c r="AH349">
        <v>6.4988921541592166</v>
      </c>
      <c r="AI349">
        <v>6.7656394148332799</v>
      </c>
      <c r="AJ349">
        <v>6.7650205710513243</v>
      </c>
      <c r="AK349">
        <v>15.464318662476069</v>
      </c>
      <c r="AL349">
        <v>15.46290416240303</v>
      </c>
      <c r="AM349">
        <v>0.2280156025182738</v>
      </c>
      <c r="AN349">
        <v>0.22799474624303431</v>
      </c>
      <c r="AO349">
        <v>25.569714525670431</v>
      </c>
      <c r="AP349">
        <v>25.569714525670431</v>
      </c>
      <c r="AQ349" t="b">
        <v>0</v>
      </c>
      <c r="AR349" t="b">
        <v>0</v>
      </c>
      <c r="AU349">
        <v>1195.0159018473951</v>
      </c>
      <c r="AV349">
        <v>34366.846078294293</v>
      </c>
      <c r="AW349">
        <v>0.2259384160349687</v>
      </c>
      <c r="AX349">
        <v>0.2259384160349687</v>
      </c>
      <c r="AY349">
        <v>0.2259384160349687</v>
      </c>
      <c r="AZ349" t="s">
        <v>89</v>
      </c>
      <c r="BA349" s="1">
        <v>6.4976463953690224</v>
      </c>
      <c r="BB349">
        <v>6.4976463953690233</v>
      </c>
      <c r="BC349">
        <v>6.4976463953690224</v>
      </c>
      <c r="BD349" t="s">
        <v>89</v>
      </c>
      <c r="BE349">
        <v>6.6506099924847897</v>
      </c>
      <c r="BF349">
        <v>6.6506099924847897</v>
      </c>
      <c r="BG349">
        <v>6.6506099924847897</v>
      </c>
      <c r="BH349" t="s">
        <v>89</v>
      </c>
      <c r="BI349">
        <v>3.397258541551524E-2</v>
      </c>
      <c r="BJ349">
        <v>518.05665355963129</v>
      </c>
      <c r="BK349">
        <v>20226.989228778089</v>
      </c>
      <c r="BL349">
        <v>0.5211785200417689</v>
      </c>
      <c r="BM349">
        <v>0.5211785200417689</v>
      </c>
      <c r="BN349">
        <v>0.5211785200417689</v>
      </c>
      <c r="BO349" t="s">
        <v>89</v>
      </c>
      <c r="BP349" t="s">
        <v>90</v>
      </c>
      <c r="BQ349" s="2">
        <v>15.549126935995799</v>
      </c>
      <c r="BR349">
        <v>15.549126935995799</v>
      </c>
      <c r="BS349">
        <v>15.549126935995799</v>
      </c>
      <c r="BT349" t="s">
        <v>89</v>
      </c>
      <c r="BU349" t="s">
        <v>91</v>
      </c>
      <c r="BV349">
        <v>0.22801560251827391</v>
      </c>
      <c r="BW349">
        <v>6.8027430344981621</v>
      </c>
      <c r="BX349">
        <v>3.3518185438132543E-2</v>
      </c>
      <c r="BY349">
        <v>10.12137363108415</v>
      </c>
      <c r="BZ349">
        <v>14</v>
      </c>
      <c r="CA349">
        <v>0.51740896484382248</v>
      </c>
      <c r="CB349">
        <v>0.52113084855550695</v>
      </c>
      <c r="CC349">
        <v>15.37389988763549</v>
      </c>
      <c r="CD349">
        <v>15.018097476841421</v>
      </c>
      <c r="CG349">
        <f>+COUNTIF(IV!A:A,A349)</f>
        <v>1</v>
      </c>
      <c r="CH349" s="1">
        <f>+VLOOKUP(A349,IV!A:Q,17,0)</f>
        <v>6.4976463953690242</v>
      </c>
      <c r="CI349" t="b">
        <f t="shared" si="20"/>
        <v>1</v>
      </c>
      <c r="CJ349" s="7">
        <f t="shared" si="21"/>
        <v>0</v>
      </c>
      <c r="CL349">
        <f>+COUNTIF(EV!A:A,A349)</f>
        <v>1</v>
      </c>
      <c r="CM349" s="2">
        <f>+VLOOKUP(A349,EV!A:R,18,0)</f>
        <v>15.549126935995799</v>
      </c>
      <c r="CN349" t="b">
        <f t="shared" si="22"/>
        <v>1</v>
      </c>
      <c r="CO349" s="7">
        <f t="shared" si="23"/>
        <v>0</v>
      </c>
    </row>
    <row r="350" spans="1:93" x14ac:dyDescent="0.3">
      <c r="A350" t="s">
        <v>788</v>
      </c>
      <c r="B350" t="s">
        <v>83</v>
      </c>
      <c r="C350">
        <v>1.34</v>
      </c>
      <c r="D350">
        <v>4.41</v>
      </c>
      <c r="E350">
        <v>4.3</v>
      </c>
      <c r="F350">
        <v>1.1000000000000001</v>
      </c>
      <c r="G350">
        <v>0.16700000000000001</v>
      </c>
      <c r="I350" t="s">
        <v>84</v>
      </c>
      <c r="K350">
        <v>12</v>
      </c>
      <c r="L350" t="s">
        <v>129</v>
      </c>
      <c r="M350">
        <v>270</v>
      </c>
      <c r="N350">
        <v>0.1</v>
      </c>
      <c r="O350">
        <v>0.8125</v>
      </c>
      <c r="P350" t="s">
        <v>789</v>
      </c>
      <c r="Q350" t="s">
        <v>87</v>
      </c>
      <c r="R350" t="s">
        <v>87</v>
      </c>
      <c r="S350" t="s">
        <v>131</v>
      </c>
      <c r="T350" t="b">
        <v>0</v>
      </c>
      <c r="U350">
        <v>0.1</v>
      </c>
      <c r="V350">
        <v>3.3897114744101432E-2</v>
      </c>
      <c r="W350">
        <v>4</v>
      </c>
      <c r="Y350">
        <v>6.5704176461181207</v>
      </c>
      <c r="Z350">
        <v>6.726081200840528</v>
      </c>
      <c r="AA350">
        <v>6.6204794033763283</v>
      </c>
      <c r="AB350">
        <v>6.5704176461181207</v>
      </c>
      <c r="AC350">
        <v>0.22636642211917229</v>
      </c>
      <c r="AD350">
        <v>0.22799474624303431</v>
      </c>
      <c r="AE350">
        <v>1195.0740057453411</v>
      </c>
      <c r="AF350">
        <v>34376.77773089525</v>
      </c>
      <c r="AG350">
        <v>0.22592743102265619</v>
      </c>
      <c r="AH350">
        <v>6.4988921541592166</v>
      </c>
      <c r="AI350">
        <v>6.7656394148332826</v>
      </c>
      <c r="AJ350">
        <v>6.7650205710513243</v>
      </c>
      <c r="AK350">
        <v>8.3269408182563485</v>
      </c>
      <c r="AL350">
        <v>8.3261791643708598</v>
      </c>
      <c r="AM350">
        <v>0.22801560251827391</v>
      </c>
      <c r="AN350">
        <v>0.22799474624303431</v>
      </c>
      <c r="AO350">
        <v>47.486612690530762</v>
      </c>
      <c r="AP350">
        <v>47.486612690530762</v>
      </c>
      <c r="AQ350" t="b">
        <v>0</v>
      </c>
      <c r="AR350" t="b">
        <v>0</v>
      </c>
      <c r="AU350">
        <v>1195.0159018473951</v>
      </c>
      <c r="AV350">
        <v>34366.846078294293</v>
      </c>
      <c r="AW350">
        <v>0.2259384160349687</v>
      </c>
      <c r="AX350">
        <v>0.2259384160349687</v>
      </c>
      <c r="AY350">
        <v>0.2259384160349687</v>
      </c>
      <c r="AZ350" t="s">
        <v>89</v>
      </c>
      <c r="BA350" s="1">
        <v>6.4976463953690224</v>
      </c>
      <c r="BB350">
        <v>6.4976463953690233</v>
      </c>
      <c r="BC350">
        <v>6.4976463953690224</v>
      </c>
      <c r="BD350" t="s">
        <v>89</v>
      </c>
      <c r="BE350">
        <v>6.6506099924847897</v>
      </c>
      <c r="BF350">
        <v>6.6506099924847897</v>
      </c>
      <c r="BG350">
        <v>6.6506099924847897</v>
      </c>
      <c r="BH350" t="s">
        <v>89</v>
      </c>
      <c r="BI350">
        <v>3.397258541551524E-2</v>
      </c>
      <c r="BJ350">
        <v>962.10521375360088</v>
      </c>
      <c r="BK350">
        <v>37564.408567730723</v>
      </c>
      <c r="BL350">
        <v>0.28063458771479871</v>
      </c>
      <c r="BM350">
        <v>0.28063458771479871</v>
      </c>
      <c r="BN350">
        <v>0.28063458771479871</v>
      </c>
      <c r="BO350" t="s">
        <v>89</v>
      </c>
      <c r="BP350" t="s">
        <v>90</v>
      </c>
      <c r="BQ350" s="2">
        <v>8.3726068116900514</v>
      </c>
      <c r="BR350">
        <v>8.3726068116900514</v>
      </c>
      <c r="BS350">
        <v>8.3726068116900514</v>
      </c>
      <c r="BT350" t="s">
        <v>89</v>
      </c>
      <c r="BU350" t="s">
        <v>91</v>
      </c>
      <c r="BV350">
        <v>0.22801560251827391</v>
      </c>
      <c r="BW350">
        <v>6.8027430344981674</v>
      </c>
      <c r="BX350">
        <v>3.3518185438132522E-2</v>
      </c>
      <c r="BY350">
        <v>18.796836743441979</v>
      </c>
      <c r="BZ350">
        <v>14</v>
      </c>
      <c r="CA350">
        <v>0.2786048272235967</v>
      </c>
      <c r="CB350">
        <v>0.28060891845296532</v>
      </c>
      <c r="CC350">
        <v>8.2782537856498806</v>
      </c>
      <c r="CD350">
        <v>8.0866678721453802</v>
      </c>
      <c r="CG350">
        <f>+COUNTIF(IV!A:A,A350)</f>
        <v>1</v>
      </c>
      <c r="CH350" s="1">
        <f>+VLOOKUP(A350,IV!A:Q,17,0)</f>
        <v>6.4976463953690242</v>
      </c>
      <c r="CI350" t="b">
        <f t="shared" si="20"/>
        <v>1</v>
      </c>
      <c r="CJ350" s="7">
        <f t="shared" si="21"/>
        <v>0</v>
      </c>
      <c r="CL350">
        <f>+COUNTIF(EV!A:A,A350)</f>
        <v>1</v>
      </c>
      <c r="CM350" s="2">
        <f>+VLOOKUP(A350,EV!A:R,18,0)</f>
        <v>8.3726068116900532</v>
      </c>
      <c r="CN350" t="b">
        <f t="shared" si="22"/>
        <v>1</v>
      </c>
      <c r="CO350" s="7">
        <f t="shared" si="23"/>
        <v>0</v>
      </c>
    </row>
    <row r="351" spans="1:93" x14ac:dyDescent="0.3">
      <c r="A351" t="s">
        <v>790</v>
      </c>
      <c r="B351" t="s">
        <v>83</v>
      </c>
      <c r="C351">
        <v>1.34</v>
      </c>
      <c r="D351">
        <v>4.41</v>
      </c>
      <c r="E351">
        <v>4.3</v>
      </c>
      <c r="F351">
        <v>1.1000000000000001</v>
      </c>
      <c r="G351">
        <v>0.16700000000000001</v>
      </c>
      <c r="I351" t="s">
        <v>84</v>
      </c>
      <c r="K351">
        <v>12</v>
      </c>
      <c r="L351" t="s">
        <v>129</v>
      </c>
      <c r="M351">
        <v>270</v>
      </c>
      <c r="N351">
        <v>0.17499999999999999</v>
      </c>
      <c r="O351">
        <v>0.25</v>
      </c>
      <c r="P351" t="s">
        <v>791</v>
      </c>
      <c r="Q351" t="s">
        <v>87</v>
      </c>
      <c r="R351" t="s">
        <v>87</v>
      </c>
      <c r="S351" t="s">
        <v>131</v>
      </c>
      <c r="T351" t="b">
        <v>0</v>
      </c>
      <c r="U351">
        <v>0.17499999999999999</v>
      </c>
      <c r="V351">
        <v>3.3897114744101432E-2</v>
      </c>
      <c r="W351">
        <v>4</v>
      </c>
      <c r="Y351">
        <v>6.5704176461181207</v>
      </c>
      <c r="Z351">
        <v>6.726081200840528</v>
      </c>
      <c r="AA351">
        <v>6.6204794033763283</v>
      </c>
      <c r="AB351">
        <v>6.5704176461181207</v>
      </c>
      <c r="AC351">
        <v>0.22636642211917229</v>
      </c>
      <c r="AD351">
        <v>0.22799474624303431</v>
      </c>
      <c r="AE351">
        <v>1195.0740057453411</v>
      </c>
      <c r="AF351">
        <v>34376.77773089525</v>
      </c>
      <c r="AG351">
        <v>0.22592743102265619</v>
      </c>
      <c r="AH351">
        <v>6.4988921541592166</v>
      </c>
      <c r="AI351">
        <v>6.7271287777091846</v>
      </c>
      <c r="AJ351">
        <v>6.7262735191963374</v>
      </c>
      <c r="AK351">
        <v>26.908515110836738</v>
      </c>
      <c r="AL351">
        <v>26.90509407678535</v>
      </c>
      <c r="AM351">
        <v>0.22802373621007219</v>
      </c>
      <c r="AN351">
        <v>0.22799474624303431</v>
      </c>
      <c r="AO351">
        <v>12.24203037186113</v>
      </c>
      <c r="AP351">
        <v>12.24203037186113</v>
      </c>
      <c r="AQ351" t="b">
        <v>0</v>
      </c>
      <c r="AR351" t="b">
        <v>0</v>
      </c>
      <c r="AU351">
        <v>1195.0159018473951</v>
      </c>
      <c r="AV351">
        <v>34366.846078294293</v>
      </c>
      <c r="AW351">
        <v>0.2259384160349687</v>
      </c>
      <c r="AX351">
        <v>0.2259384160349687</v>
      </c>
      <c r="AY351">
        <v>0.2259384160349687</v>
      </c>
      <c r="AZ351" t="s">
        <v>89</v>
      </c>
      <c r="BA351" s="1">
        <v>6.4976463953690224</v>
      </c>
      <c r="BB351">
        <v>6.4976463953690233</v>
      </c>
      <c r="BC351">
        <v>6.4976463953690224</v>
      </c>
      <c r="BD351" t="s">
        <v>89</v>
      </c>
      <c r="BE351">
        <v>6.6506099924847897</v>
      </c>
      <c r="BF351">
        <v>6.6506099924847897</v>
      </c>
      <c r="BG351">
        <v>6.6506099924847897</v>
      </c>
      <c r="BH351" t="s">
        <v>89</v>
      </c>
      <c r="BI351">
        <v>3.397258541551524E-2</v>
      </c>
      <c r="BJ351">
        <v>296.05784707952148</v>
      </c>
      <c r="BK351">
        <v>10290.49751132763</v>
      </c>
      <c r="BL351">
        <v>0.91198393375966724</v>
      </c>
      <c r="BM351">
        <v>0.91198393375966724</v>
      </c>
      <c r="BN351">
        <v>0.91198393375966724</v>
      </c>
      <c r="BO351" t="s">
        <v>89</v>
      </c>
      <c r="BP351" t="s">
        <v>90</v>
      </c>
      <c r="BQ351" s="2">
        <v>27.028006459318849</v>
      </c>
      <c r="BR351">
        <v>27.028006459318849</v>
      </c>
      <c r="BS351">
        <v>27.028006459318849</v>
      </c>
      <c r="BT351" t="s">
        <v>89</v>
      </c>
      <c r="BU351" t="s">
        <v>91</v>
      </c>
      <c r="BV351">
        <v>0.22799598343991681</v>
      </c>
      <c r="BW351">
        <v>6.7570016148297123</v>
      </c>
      <c r="BX351">
        <v>3.3742182766321967E-2</v>
      </c>
      <c r="BY351">
        <v>6.8148914247422319</v>
      </c>
      <c r="BZ351">
        <v>10</v>
      </c>
      <c r="CA351">
        <v>0.90546568847668929</v>
      </c>
      <c r="CB351">
        <v>0.91197898497213714</v>
      </c>
      <c r="CC351">
        <v>26.904324803362108</v>
      </c>
      <c r="CD351">
        <v>26.281670584472479</v>
      </c>
      <c r="CG351">
        <f>+COUNTIF(IV!A:A,A351)</f>
        <v>1</v>
      </c>
      <c r="CH351" s="1">
        <f>+VLOOKUP(A351,IV!A:Q,17,0)</f>
        <v>6.4976463953690242</v>
      </c>
      <c r="CI351" t="b">
        <f t="shared" si="20"/>
        <v>1</v>
      </c>
      <c r="CJ351" s="7">
        <f t="shared" si="21"/>
        <v>0</v>
      </c>
      <c r="CL351">
        <f>+COUNTIF(EV!A:A,A351)</f>
        <v>1</v>
      </c>
      <c r="CM351" s="2">
        <f>+VLOOKUP(A351,EV!A:R,18,0)</f>
        <v>27.028006459318849</v>
      </c>
      <c r="CN351" t="b">
        <f t="shared" si="22"/>
        <v>1</v>
      </c>
      <c r="CO351" s="7">
        <f t="shared" si="23"/>
        <v>0</v>
      </c>
    </row>
    <row r="352" spans="1:93" x14ac:dyDescent="0.3">
      <c r="A352" t="s">
        <v>792</v>
      </c>
      <c r="B352" t="s">
        <v>83</v>
      </c>
      <c r="C352">
        <v>1.34</v>
      </c>
      <c r="D352">
        <v>4.41</v>
      </c>
      <c r="E352">
        <v>4.3</v>
      </c>
      <c r="F352">
        <v>1.1000000000000001</v>
      </c>
      <c r="G352">
        <v>0.16700000000000001</v>
      </c>
      <c r="I352" t="s">
        <v>84</v>
      </c>
      <c r="K352">
        <v>12</v>
      </c>
      <c r="L352" t="s">
        <v>129</v>
      </c>
      <c r="M352">
        <v>270</v>
      </c>
      <c r="N352">
        <v>0.17499999999999999</v>
      </c>
      <c r="O352">
        <v>0.4375</v>
      </c>
      <c r="P352" t="s">
        <v>793</v>
      </c>
      <c r="Q352" t="s">
        <v>87</v>
      </c>
      <c r="R352" t="s">
        <v>87</v>
      </c>
      <c r="S352" t="s">
        <v>131</v>
      </c>
      <c r="T352" t="b">
        <v>0</v>
      </c>
      <c r="U352">
        <v>0.17499999999999999</v>
      </c>
      <c r="V352">
        <v>3.3897114744101432E-2</v>
      </c>
      <c r="W352">
        <v>4</v>
      </c>
      <c r="Y352">
        <v>6.5704176461181207</v>
      </c>
      <c r="Z352">
        <v>6.726081200840528</v>
      </c>
      <c r="AA352">
        <v>6.6204794033763283</v>
      </c>
      <c r="AB352">
        <v>6.5704176461181207</v>
      </c>
      <c r="AC352">
        <v>0.22636642211917229</v>
      </c>
      <c r="AD352">
        <v>0.22799474624303431</v>
      </c>
      <c r="AE352">
        <v>1195.0740057453411</v>
      </c>
      <c r="AF352">
        <v>34376.77773089525</v>
      </c>
      <c r="AG352">
        <v>0.22592743102265619</v>
      </c>
      <c r="AH352">
        <v>6.4988921541592166</v>
      </c>
      <c r="AI352">
        <v>6.727128777709189</v>
      </c>
      <c r="AJ352">
        <v>6.7262735191963392</v>
      </c>
      <c r="AK352">
        <v>15.376294349049569</v>
      </c>
      <c r="AL352">
        <v>15.37433947244878</v>
      </c>
      <c r="AM352">
        <v>0.22802373621007219</v>
      </c>
      <c r="AN352">
        <v>0.22799474624303431</v>
      </c>
      <c r="AO352">
        <v>21.423553150756941</v>
      </c>
      <c r="AP352">
        <v>21.423553150756941</v>
      </c>
      <c r="AQ352" t="b">
        <v>0</v>
      </c>
      <c r="AR352" t="b">
        <v>0</v>
      </c>
      <c r="AU352">
        <v>1195.0159018473951</v>
      </c>
      <c r="AV352">
        <v>34366.846078294293</v>
      </c>
      <c r="AW352">
        <v>0.2259384160349687</v>
      </c>
      <c r="AX352">
        <v>0.2259384160349687</v>
      </c>
      <c r="AY352">
        <v>0.2259384160349687</v>
      </c>
      <c r="AZ352" t="s">
        <v>89</v>
      </c>
      <c r="BA352" s="1">
        <v>6.4976463953690224</v>
      </c>
      <c r="BB352">
        <v>6.4976463953690233</v>
      </c>
      <c r="BC352">
        <v>6.4976463953690224</v>
      </c>
      <c r="BD352" t="s">
        <v>89</v>
      </c>
      <c r="BE352">
        <v>6.6506099924847897</v>
      </c>
      <c r="BF352">
        <v>6.6506099924847897</v>
      </c>
      <c r="BG352">
        <v>6.6506099924847897</v>
      </c>
      <c r="BH352" t="s">
        <v>89</v>
      </c>
      <c r="BI352">
        <v>3.397258541551524E-2</v>
      </c>
      <c r="BJ352">
        <v>518.10123238916276</v>
      </c>
      <c r="BK352">
        <v>18008.370644823372</v>
      </c>
      <c r="BL352">
        <v>0.52113367643409536</v>
      </c>
      <c r="BM352">
        <v>0.52113367643409536</v>
      </c>
      <c r="BN352">
        <v>0.52113367643409536</v>
      </c>
      <c r="BO352" t="s">
        <v>89</v>
      </c>
      <c r="BP352" t="s">
        <v>90</v>
      </c>
      <c r="BQ352" s="2">
        <v>15.444575119610761</v>
      </c>
      <c r="BR352">
        <v>15.444575119610761</v>
      </c>
      <c r="BS352">
        <v>15.444575119610761</v>
      </c>
      <c r="BT352" t="s">
        <v>89</v>
      </c>
      <c r="BU352" t="s">
        <v>91</v>
      </c>
      <c r="BV352">
        <v>0.2279959834399167</v>
      </c>
      <c r="BW352">
        <v>6.7570016148297096</v>
      </c>
      <c r="BX352">
        <v>3.3742182766321967E-2</v>
      </c>
      <c r="BY352">
        <v>11.92605999329891</v>
      </c>
      <c r="BZ352">
        <v>10</v>
      </c>
      <c r="CA352">
        <v>0.51740896484382248</v>
      </c>
      <c r="CB352">
        <v>0.52113084855550695</v>
      </c>
      <c r="CC352">
        <v>15.37389988763549</v>
      </c>
      <c r="CD352">
        <v>15.018097476841421</v>
      </c>
      <c r="CG352">
        <f>+COUNTIF(IV!A:A,A352)</f>
        <v>1</v>
      </c>
      <c r="CH352" s="1">
        <f>+VLOOKUP(A352,IV!A:Q,17,0)</f>
        <v>6.4976463953690242</v>
      </c>
      <c r="CI352" t="b">
        <f t="shared" si="20"/>
        <v>1</v>
      </c>
      <c r="CJ352" s="7">
        <f t="shared" si="21"/>
        <v>0</v>
      </c>
      <c r="CL352">
        <f>+COUNTIF(EV!A:A,A352)</f>
        <v>1</v>
      </c>
      <c r="CM352" s="2">
        <f>+VLOOKUP(A352,EV!A:R,18,0)</f>
        <v>15.444575119610761</v>
      </c>
      <c r="CN352" t="b">
        <f t="shared" si="22"/>
        <v>1</v>
      </c>
      <c r="CO352" s="7">
        <f t="shared" si="23"/>
        <v>0</v>
      </c>
    </row>
    <row r="353" spans="1:93" x14ac:dyDescent="0.3">
      <c r="A353" t="s">
        <v>794</v>
      </c>
      <c r="B353" t="s">
        <v>83</v>
      </c>
      <c r="C353">
        <v>1.34</v>
      </c>
      <c r="D353">
        <v>4.41</v>
      </c>
      <c r="E353">
        <v>4.3</v>
      </c>
      <c r="F353">
        <v>1.1000000000000001</v>
      </c>
      <c r="G353">
        <v>0.16700000000000001</v>
      </c>
      <c r="I353" t="s">
        <v>84</v>
      </c>
      <c r="K353">
        <v>12</v>
      </c>
      <c r="L353" t="s">
        <v>129</v>
      </c>
      <c r="M353">
        <v>270</v>
      </c>
      <c r="N353">
        <v>0.17499999999999999</v>
      </c>
      <c r="O353">
        <v>0.8125</v>
      </c>
      <c r="P353" t="s">
        <v>795</v>
      </c>
      <c r="Q353" t="s">
        <v>87</v>
      </c>
      <c r="R353" t="s">
        <v>87</v>
      </c>
      <c r="S353" t="s">
        <v>131</v>
      </c>
      <c r="T353" t="b">
        <v>0</v>
      </c>
      <c r="U353">
        <v>0.17499999999999999</v>
      </c>
      <c r="V353">
        <v>3.3897114744101432E-2</v>
      </c>
      <c r="W353">
        <v>4</v>
      </c>
      <c r="Y353">
        <v>6.5704176461181207</v>
      </c>
      <c r="Z353">
        <v>6.726081200840528</v>
      </c>
      <c r="AA353">
        <v>6.6204794033763283</v>
      </c>
      <c r="AB353">
        <v>6.5704176461181207</v>
      </c>
      <c r="AC353">
        <v>0.22636642211917229</v>
      </c>
      <c r="AD353">
        <v>0.22799474624303431</v>
      </c>
      <c r="AE353">
        <v>1195.0740057453411</v>
      </c>
      <c r="AF353">
        <v>34376.77773089525</v>
      </c>
      <c r="AG353">
        <v>0.22592743102265619</v>
      </c>
      <c r="AH353">
        <v>6.4988921541592166</v>
      </c>
      <c r="AI353">
        <v>6.7271287777091846</v>
      </c>
      <c r="AJ353">
        <v>6.7262735191963374</v>
      </c>
      <c r="AK353">
        <v>8.2795431110266886</v>
      </c>
      <c r="AL353">
        <v>8.2784904851647223</v>
      </c>
      <c r="AM353">
        <v>0.2280237362100721</v>
      </c>
      <c r="AN353">
        <v>0.22799474624303431</v>
      </c>
      <c r="AO353">
        <v>39.786598708548603</v>
      </c>
      <c r="AP353">
        <v>39.786598708548603</v>
      </c>
      <c r="AQ353" t="b">
        <v>0</v>
      </c>
      <c r="AR353" t="b">
        <v>0</v>
      </c>
      <c r="AU353">
        <v>1195.0159018473951</v>
      </c>
      <c r="AV353">
        <v>34366.846078294293</v>
      </c>
      <c r="AW353">
        <v>0.2259384160349687</v>
      </c>
      <c r="AX353">
        <v>0.2259384160349687</v>
      </c>
      <c r="AY353">
        <v>0.2259384160349687</v>
      </c>
      <c r="AZ353" t="s">
        <v>89</v>
      </c>
      <c r="BA353" s="1">
        <v>6.4976463953690224</v>
      </c>
      <c r="BB353">
        <v>6.4976463953690233</v>
      </c>
      <c r="BC353">
        <v>6.4976463953690224</v>
      </c>
      <c r="BD353" t="s">
        <v>89</v>
      </c>
      <c r="BE353">
        <v>6.6506099924847897</v>
      </c>
      <c r="BF353">
        <v>6.6506099924847897</v>
      </c>
      <c r="BG353">
        <v>6.6506099924847897</v>
      </c>
      <c r="BH353" t="s">
        <v>89</v>
      </c>
      <c r="BI353">
        <v>3.397258541551524E-2</v>
      </c>
      <c r="BJ353">
        <v>962.18800300844543</v>
      </c>
      <c r="BK353">
        <v>33444.116911814883</v>
      </c>
      <c r="BL353">
        <v>0.28061044115682049</v>
      </c>
      <c r="BM353">
        <v>0.28061044115682049</v>
      </c>
      <c r="BN353">
        <v>0.28061044115682049</v>
      </c>
      <c r="BO353" t="s">
        <v>89</v>
      </c>
      <c r="BP353" t="s">
        <v>90</v>
      </c>
      <c r="BQ353" s="2">
        <v>8.3163096797904092</v>
      </c>
      <c r="BR353">
        <v>8.3163096797904092</v>
      </c>
      <c r="BS353">
        <v>8.3163096797904092</v>
      </c>
      <c r="BT353" t="s">
        <v>89</v>
      </c>
      <c r="BU353" t="s">
        <v>91</v>
      </c>
      <c r="BV353">
        <v>0.22799598343991659</v>
      </c>
      <c r="BW353">
        <v>6.7570016148297078</v>
      </c>
      <c r="BX353">
        <v>3.3742182766321967E-2</v>
      </c>
      <c r="BY353">
        <v>22.14839713041226</v>
      </c>
      <c r="BZ353">
        <v>10</v>
      </c>
      <c r="CA353">
        <v>0.2786048272235967</v>
      </c>
      <c r="CB353">
        <v>0.28060891845296532</v>
      </c>
      <c r="CC353">
        <v>8.2782537856498806</v>
      </c>
      <c r="CD353">
        <v>8.0866678721453802</v>
      </c>
      <c r="CG353">
        <f>+COUNTIF(IV!A:A,A353)</f>
        <v>1</v>
      </c>
      <c r="CH353" s="1">
        <f>+VLOOKUP(A353,IV!A:Q,17,0)</f>
        <v>6.4976463953690242</v>
      </c>
      <c r="CI353" t="b">
        <f t="shared" si="20"/>
        <v>1</v>
      </c>
      <c r="CJ353" s="7">
        <f t="shared" si="21"/>
        <v>0</v>
      </c>
      <c r="CL353">
        <f>+COUNTIF(EV!A:A,A353)</f>
        <v>1</v>
      </c>
      <c r="CM353" s="2">
        <f>+VLOOKUP(A353,EV!A:R,18,0)</f>
        <v>8.3163096797904092</v>
      </c>
      <c r="CN353" t="b">
        <f t="shared" si="22"/>
        <v>1</v>
      </c>
      <c r="CO353" s="7">
        <f t="shared" si="23"/>
        <v>0</v>
      </c>
    </row>
    <row r="354" spans="1:93" x14ac:dyDescent="0.3">
      <c r="A354" t="s">
        <v>796</v>
      </c>
      <c r="B354" t="s">
        <v>83</v>
      </c>
      <c r="C354">
        <v>1.34</v>
      </c>
      <c r="D354">
        <v>4.41</v>
      </c>
      <c r="E354">
        <v>4.3</v>
      </c>
      <c r="F354">
        <v>1.1000000000000001</v>
      </c>
      <c r="G354">
        <v>0.16700000000000001</v>
      </c>
      <c r="I354" t="s">
        <v>84</v>
      </c>
      <c r="K354">
        <v>13</v>
      </c>
      <c r="L354" t="s">
        <v>85</v>
      </c>
      <c r="M354">
        <v>30</v>
      </c>
      <c r="N354">
        <v>2.5000000000000001E-2</v>
      </c>
      <c r="O354">
        <v>0.25</v>
      </c>
      <c r="P354" t="s">
        <v>797</v>
      </c>
      <c r="Q354" t="s">
        <v>87</v>
      </c>
      <c r="R354" t="s">
        <v>87</v>
      </c>
      <c r="S354" t="s">
        <v>88</v>
      </c>
      <c r="T354" t="b">
        <v>1</v>
      </c>
      <c r="U354">
        <v>2.5000000000000001E-2</v>
      </c>
      <c r="V354">
        <v>3.5133234731571039E-2</v>
      </c>
      <c r="W354">
        <v>4</v>
      </c>
      <c r="Y354">
        <v>5.43538336301655</v>
      </c>
      <c r="Z354">
        <v>5.5094700621961659</v>
      </c>
      <c r="AA354">
        <v>5.4689878413962489</v>
      </c>
      <c r="AB354">
        <v>5.4353833630165482</v>
      </c>
      <c r="AC354">
        <v>0.1935532341992493</v>
      </c>
      <c r="AD354">
        <v>0.19432813792752379</v>
      </c>
      <c r="AE354">
        <v>155.25200991023641</v>
      </c>
      <c r="AF354">
        <v>4328.7370784387776</v>
      </c>
      <c r="AG354">
        <v>0.19323421331128271</v>
      </c>
      <c r="AH354">
        <v>5.3877570053174946</v>
      </c>
      <c r="AI354">
        <v>3.173488163841617</v>
      </c>
      <c r="AJ354">
        <v>3.607334512438241</v>
      </c>
      <c r="AK354">
        <v>12.69395265536647</v>
      </c>
      <c r="AL354">
        <v>14.42933804975296</v>
      </c>
      <c r="AM354">
        <v>0.1863907466856714</v>
      </c>
      <c r="AN354">
        <v>0.19432813792752379</v>
      </c>
      <c r="AO354">
        <v>1.069234956935099</v>
      </c>
      <c r="AP354">
        <v>1.069234956935099</v>
      </c>
      <c r="AQ354" t="b">
        <v>1</v>
      </c>
      <c r="AR354" t="b">
        <v>1</v>
      </c>
      <c r="AU354">
        <v>155.24958951265859</v>
      </c>
      <c r="AV354">
        <v>4328.3283135385727</v>
      </c>
      <c r="AW354">
        <v>0.1932372259029638</v>
      </c>
      <c r="AX354">
        <v>0.1932372259029638</v>
      </c>
      <c r="AY354">
        <v>0.1932372259029638</v>
      </c>
      <c r="AZ354" t="s">
        <v>89</v>
      </c>
      <c r="BA354" s="1">
        <v>5.3874162162422374</v>
      </c>
      <c r="BB354">
        <v>5.3874162162422374</v>
      </c>
      <c r="BC354">
        <v>5.3874162162422374</v>
      </c>
      <c r="BD354" t="s">
        <v>89</v>
      </c>
      <c r="BE354">
        <v>5.4956474711788106</v>
      </c>
      <c r="BF354">
        <v>5.4956474711788106</v>
      </c>
      <c r="BG354">
        <v>5.4956474711788106</v>
      </c>
      <c r="BH354" t="s">
        <v>89</v>
      </c>
      <c r="BI354">
        <v>3.51618670805161E-2</v>
      </c>
      <c r="BJ354">
        <v>39.777844455645543</v>
      </c>
      <c r="BK354">
        <v>2904.1384305257538</v>
      </c>
      <c r="BL354">
        <v>0.75418867991833083</v>
      </c>
      <c r="BM354">
        <v>0.75418867991833083</v>
      </c>
      <c r="BN354">
        <v>0.75418867991833083</v>
      </c>
      <c r="BO354" t="s">
        <v>89</v>
      </c>
      <c r="BP354" t="s">
        <v>90</v>
      </c>
      <c r="BQ354" s="2">
        <v>41.222864662409322</v>
      </c>
      <c r="BR354">
        <v>41.222864662409322</v>
      </c>
      <c r="BS354">
        <v>41.222864662409322</v>
      </c>
      <c r="BT354" t="s">
        <v>89</v>
      </c>
      <c r="BU354" t="s">
        <v>91</v>
      </c>
      <c r="BV354">
        <v>0.18854716997958271</v>
      </c>
      <c r="BW354">
        <v>10.30571616560233</v>
      </c>
      <c r="BX354">
        <v>1.8295397132020941E-2</v>
      </c>
      <c r="BY354">
        <v>0.41337177686743748</v>
      </c>
      <c r="BZ354">
        <v>28</v>
      </c>
      <c r="CA354">
        <v>0.77421293679699721</v>
      </c>
      <c r="CB354">
        <v>0.77731255171009528</v>
      </c>
      <c r="CC354">
        <v>22.03788024878466</v>
      </c>
      <c r="CD354">
        <v>21.7415334520662</v>
      </c>
      <c r="CG354">
        <f>+COUNTIF(IV!A:A,A354)</f>
        <v>1</v>
      </c>
      <c r="CH354" s="1">
        <f>+VLOOKUP(A354,IV!A:Q,17,0)</f>
        <v>5.3874162162422357</v>
      </c>
      <c r="CI354" t="b">
        <f t="shared" si="20"/>
        <v>1</v>
      </c>
      <c r="CJ354" s="7">
        <f t="shared" si="21"/>
        <v>0</v>
      </c>
      <c r="CL354">
        <f>+COUNTIF(EV!A:A,A354)</f>
        <v>1</v>
      </c>
      <c r="CM354" s="2">
        <f>+VLOOKUP(A354,EV!A:R,18,0)</f>
        <v>41.222864662409293</v>
      </c>
      <c r="CN354" t="b">
        <f t="shared" si="22"/>
        <v>1</v>
      </c>
      <c r="CO354" s="7">
        <f t="shared" si="23"/>
        <v>0</v>
      </c>
    </row>
    <row r="355" spans="1:93" x14ac:dyDescent="0.3">
      <c r="A355" t="s">
        <v>798</v>
      </c>
      <c r="B355" t="s">
        <v>83</v>
      </c>
      <c r="C355">
        <v>1.34</v>
      </c>
      <c r="D355">
        <v>4.41</v>
      </c>
      <c r="E355">
        <v>4.3</v>
      </c>
      <c r="F355">
        <v>1.1000000000000001</v>
      </c>
      <c r="G355">
        <v>0.16700000000000001</v>
      </c>
      <c r="I355" t="s">
        <v>84</v>
      </c>
      <c r="K355">
        <v>13</v>
      </c>
      <c r="L355" t="s">
        <v>85</v>
      </c>
      <c r="M355">
        <v>30</v>
      </c>
      <c r="N355">
        <v>2.5000000000000001E-2</v>
      </c>
      <c r="O355">
        <v>0.4375</v>
      </c>
      <c r="P355" t="s">
        <v>799</v>
      </c>
      <c r="Q355" t="s">
        <v>87</v>
      </c>
      <c r="R355" t="s">
        <v>87</v>
      </c>
      <c r="S355" t="s">
        <v>88</v>
      </c>
      <c r="T355" t="b">
        <v>1</v>
      </c>
      <c r="U355">
        <v>2.5000000000000001E-2</v>
      </c>
      <c r="V355">
        <v>3.5133234731571039E-2</v>
      </c>
      <c r="W355">
        <v>4</v>
      </c>
      <c r="Y355">
        <v>5.43538336301655</v>
      </c>
      <c r="Z355">
        <v>5.5094700621961659</v>
      </c>
      <c r="AA355">
        <v>5.4689878413962489</v>
      </c>
      <c r="AB355">
        <v>5.4353833630165482</v>
      </c>
      <c r="AC355">
        <v>0.1935532341992493</v>
      </c>
      <c r="AD355">
        <v>0.19432813792752379</v>
      </c>
      <c r="AE355">
        <v>155.25200991023641</v>
      </c>
      <c r="AF355">
        <v>4328.7370784387776</v>
      </c>
      <c r="AG355">
        <v>0.19323421331128271</v>
      </c>
      <c r="AH355">
        <v>5.3877570053174946</v>
      </c>
      <c r="AI355">
        <v>3.1734881638415948</v>
      </c>
      <c r="AJ355">
        <v>3.6073345124382392</v>
      </c>
      <c r="AK355">
        <v>7.2536872316379322</v>
      </c>
      <c r="AL355">
        <v>8.2453360284302608</v>
      </c>
      <c r="AM355">
        <v>0.18639074668567099</v>
      </c>
      <c r="AN355">
        <v>0.19432813792752379</v>
      </c>
      <c r="AO355">
        <v>1.8711611746364221</v>
      </c>
      <c r="AP355">
        <v>1.8711611746364221</v>
      </c>
      <c r="AQ355" t="b">
        <v>1</v>
      </c>
      <c r="AR355" t="b">
        <v>1</v>
      </c>
      <c r="AU355">
        <v>155.24958951265859</v>
      </c>
      <c r="AV355">
        <v>4328.3283135385727</v>
      </c>
      <c r="AW355">
        <v>0.1932372259029638</v>
      </c>
      <c r="AX355">
        <v>0.1932372259029638</v>
      </c>
      <c r="AY355">
        <v>0.1932372259029638</v>
      </c>
      <c r="AZ355" t="s">
        <v>89</v>
      </c>
      <c r="BA355" s="1">
        <v>5.3874162162422374</v>
      </c>
      <c r="BB355">
        <v>5.3874162162422374</v>
      </c>
      <c r="BC355">
        <v>5.3874162162422374</v>
      </c>
      <c r="BD355" t="s">
        <v>89</v>
      </c>
      <c r="BE355">
        <v>5.4956474711788106</v>
      </c>
      <c r="BF355">
        <v>5.4956474711788106</v>
      </c>
      <c r="BG355">
        <v>5.4956474711788106</v>
      </c>
      <c r="BH355" t="s">
        <v>89</v>
      </c>
      <c r="BI355">
        <v>3.51618670805161E-2</v>
      </c>
      <c r="BJ355">
        <v>69.611227797379755</v>
      </c>
      <c r="BK355">
        <v>5082.2422534201096</v>
      </c>
      <c r="BL355">
        <v>0.43096495995333151</v>
      </c>
      <c r="BM355">
        <v>0.43096495995333151</v>
      </c>
      <c r="BN355">
        <v>0.43096495995333151</v>
      </c>
      <c r="BO355" t="s">
        <v>89</v>
      </c>
      <c r="BP355" t="s">
        <v>90</v>
      </c>
      <c r="BQ355" s="2">
        <v>23.555922664233901</v>
      </c>
      <c r="BR355">
        <v>23.555922664233901</v>
      </c>
      <c r="BS355">
        <v>23.555922664233901</v>
      </c>
      <c r="BT355" t="s">
        <v>89</v>
      </c>
      <c r="BU355" t="s">
        <v>91</v>
      </c>
      <c r="BV355">
        <v>0.18854716997958251</v>
      </c>
      <c r="BW355">
        <v>10.30571616560233</v>
      </c>
      <c r="BX355">
        <v>1.829539713202092E-2</v>
      </c>
      <c r="BY355">
        <v>0.72340060951801588</v>
      </c>
      <c r="BZ355">
        <v>28</v>
      </c>
      <c r="CA355">
        <v>0.44240739245542698</v>
      </c>
      <c r="CB355">
        <v>0.4441786009771973</v>
      </c>
      <c r="CC355">
        <v>12.59307442787695</v>
      </c>
      <c r="CD355">
        <v>12.423733401180691</v>
      </c>
      <c r="CG355">
        <f>+COUNTIF(IV!A:A,A355)</f>
        <v>1</v>
      </c>
      <c r="CH355" s="1">
        <f>+VLOOKUP(A355,IV!A:Q,17,0)</f>
        <v>5.3874162162422357</v>
      </c>
      <c r="CI355" t="b">
        <f t="shared" si="20"/>
        <v>1</v>
      </c>
      <c r="CJ355" s="7">
        <f t="shared" si="21"/>
        <v>0</v>
      </c>
      <c r="CL355">
        <f>+COUNTIF(EV!A:A,A355)</f>
        <v>1</v>
      </c>
      <c r="CM355" s="2">
        <f>+VLOOKUP(A355,EV!A:R,18,0)</f>
        <v>23.555922664233901</v>
      </c>
      <c r="CN355" t="b">
        <f t="shared" si="22"/>
        <v>1</v>
      </c>
      <c r="CO355" s="7">
        <f t="shared" si="23"/>
        <v>0</v>
      </c>
    </row>
    <row r="356" spans="1:93" x14ac:dyDescent="0.3">
      <c r="A356" t="s">
        <v>800</v>
      </c>
      <c r="B356" t="s">
        <v>83</v>
      </c>
      <c r="C356">
        <v>1.34</v>
      </c>
      <c r="D356">
        <v>4.41</v>
      </c>
      <c r="E356">
        <v>4.3</v>
      </c>
      <c r="F356">
        <v>1.1000000000000001</v>
      </c>
      <c r="G356">
        <v>0.16700000000000001</v>
      </c>
      <c r="I356" t="s">
        <v>84</v>
      </c>
      <c r="K356">
        <v>13</v>
      </c>
      <c r="L356" t="s">
        <v>85</v>
      </c>
      <c r="M356">
        <v>30</v>
      </c>
      <c r="N356">
        <v>2.5000000000000001E-2</v>
      </c>
      <c r="O356">
        <v>0.8125</v>
      </c>
      <c r="P356" t="s">
        <v>801</v>
      </c>
      <c r="Q356" t="s">
        <v>87</v>
      </c>
      <c r="R356" t="s">
        <v>87</v>
      </c>
      <c r="S356" t="s">
        <v>88</v>
      </c>
      <c r="T356" t="b">
        <v>1</v>
      </c>
      <c r="U356">
        <v>2.5000000000000001E-2</v>
      </c>
      <c r="V356">
        <v>3.5133234731571039E-2</v>
      </c>
      <c r="W356">
        <v>4</v>
      </c>
      <c r="Y356">
        <v>5.43538336301655</v>
      </c>
      <c r="Z356">
        <v>5.5094700621961659</v>
      </c>
      <c r="AA356">
        <v>5.4689878413962489</v>
      </c>
      <c r="AB356">
        <v>5.4353833630165482</v>
      </c>
      <c r="AC356">
        <v>0.1935532341992493</v>
      </c>
      <c r="AD356">
        <v>0.19432813792752379</v>
      </c>
      <c r="AE356">
        <v>155.25200991023641</v>
      </c>
      <c r="AF356">
        <v>4328.7370784387776</v>
      </c>
      <c r="AG356">
        <v>0.19323421331128271</v>
      </c>
      <c r="AH356">
        <v>5.3877570053174946</v>
      </c>
      <c r="AI356">
        <v>3.1734881638415939</v>
      </c>
      <c r="AJ356">
        <v>3.607334512438237</v>
      </c>
      <c r="AK356">
        <v>3.905831586266578</v>
      </c>
      <c r="AL356">
        <v>4.4397963230009063</v>
      </c>
      <c r="AM356">
        <v>0.1863907466856711</v>
      </c>
      <c r="AN356">
        <v>0.19432813792752379</v>
      </c>
      <c r="AO356">
        <v>3.4750136100390678</v>
      </c>
      <c r="AP356">
        <v>3.4750136100390678</v>
      </c>
      <c r="AQ356" t="b">
        <v>1</v>
      </c>
      <c r="AR356" t="b">
        <v>1</v>
      </c>
      <c r="AU356">
        <v>155.24958951265859</v>
      </c>
      <c r="AV356">
        <v>4328.3283135385727</v>
      </c>
      <c r="AW356">
        <v>0.1932372259029638</v>
      </c>
      <c r="AX356">
        <v>0.1932372259029638</v>
      </c>
      <c r="AY356">
        <v>0.1932372259029638</v>
      </c>
      <c r="AZ356" t="s">
        <v>89</v>
      </c>
      <c r="BA356" s="1">
        <v>5.3874162162422374</v>
      </c>
      <c r="BB356">
        <v>5.3874162162422374</v>
      </c>
      <c r="BC356">
        <v>5.3874162162422374</v>
      </c>
      <c r="BD356" t="s">
        <v>89</v>
      </c>
      <c r="BE356">
        <v>5.4956474711788106</v>
      </c>
      <c r="BF356">
        <v>5.4956474711788106</v>
      </c>
      <c r="BG356">
        <v>5.4956474711788106</v>
      </c>
      <c r="BH356" t="s">
        <v>89</v>
      </c>
      <c r="BI356">
        <v>3.51618670805161E-2</v>
      </c>
      <c r="BJ356">
        <v>129.27799448084801</v>
      </c>
      <c r="BK356">
        <v>9438.449899208721</v>
      </c>
      <c r="BL356">
        <v>0.2320580553594864</v>
      </c>
      <c r="BM356">
        <v>0.2320580553594864</v>
      </c>
      <c r="BN356">
        <v>0.2320580553594864</v>
      </c>
      <c r="BO356" t="s">
        <v>89</v>
      </c>
      <c r="BP356" t="s">
        <v>90</v>
      </c>
      <c r="BQ356" s="2">
        <v>12.683958357664411</v>
      </c>
      <c r="BR356">
        <v>12.683958357664411</v>
      </c>
      <c r="BS356">
        <v>12.683958357664411</v>
      </c>
      <c r="BT356" t="s">
        <v>89</v>
      </c>
      <c r="BU356" t="s">
        <v>91</v>
      </c>
      <c r="BV356">
        <v>0.18854716997958271</v>
      </c>
      <c r="BW356">
        <v>10.30571616560233</v>
      </c>
      <c r="BX356">
        <v>1.829539713202093E-2</v>
      </c>
      <c r="BY356">
        <v>1.3434582748191719</v>
      </c>
      <c r="BZ356">
        <v>28</v>
      </c>
      <c r="CA356">
        <v>0.2382193651683068</v>
      </c>
      <c r="CB356">
        <v>0.2391730928338755</v>
      </c>
      <c r="CC356">
        <v>6.7808862303952813</v>
      </c>
      <c r="CD356">
        <v>6.6897026006357541</v>
      </c>
      <c r="CG356">
        <f>+COUNTIF(IV!A:A,A356)</f>
        <v>1</v>
      </c>
      <c r="CH356" s="1">
        <f>+VLOOKUP(A356,IV!A:Q,17,0)</f>
        <v>5.3874162162422357</v>
      </c>
      <c r="CI356" t="b">
        <f t="shared" si="20"/>
        <v>1</v>
      </c>
      <c r="CJ356" s="7">
        <f t="shared" si="21"/>
        <v>0</v>
      </c>
      <c r="CL356">
        <f>+COUNTIF(EV!A:A,A356)</f>
        <v>1</v>
      </c>
      <c r="CM356" s="2">
        <f>+VLOOKUP(A356,EV!A:R,18,0)</f>
        <v>12.683958357664411</v>
      </c>
      <c r="CN356" t="b">
        <f t="shared" si="22"/>
        <v>1</v>
      </c>
      <c r="CO356" s="7">
        <f t="shared" si="23"/>
        <v>0</v>
      </c>
    </row>
    <row r="357" spans="1:93" x14ac:dyDescent="0.3">
      <c r="A357" t="s">
        <v>802</v>
      </c>
      <c r="B357" t="s">
        <v>83</v>
      </c>
      <c r="C357">
        <v>1.34</v>
      </c>
      <c r="D357">
        <v>4.41</v>
      </c>
      <c r="E357">
        <v>4.3</v>
      </c>
      <c r="F357">
        <v>1.1000000000000001</v>
      </c>
      <c r="G357">
        <v>0.16700000000000001</v>
      </c>
      <c r="I357" t="s">
        <v>84</v>
      </c>
      <c r="K357">
        <v>13</v>
      </c>
      <c r="L357" t="s">
        <v>85</v>
      </c>
      <c r="M357">
        <v>30</v>
      </c>
      <c r="N357">
        <v>0.1</v>
      </c>
      <c r="O357">
        <v>0.25</v>
      </c>
      <c r="P357" t="s">
        <v>803</v>
      </c>
      <c r="Q357" t="s">
        <v>87</v>
      </c>
      <c r="R357" t="s">
        <v>87</v>
      </c>
      <c r="S357" t="s">
        <v>88</v>
      </c>
      <c r="T357" t="b">
        <v>0</v>
      </c>
      <c r="U357">
        <v>0.1</v>
      </c>
      <c r="V357">
        <v>3.5133234731571039E-2</v>
      </c>
      <c r="W357">
        <v>4</v>
      </c>
      <c r="Y357">
        <v>5.43538336301655</v>
      </c>
      <c r="Z357">
        <v>5.5402639613852882</v>
      </c>
      <c r="AA357">
        <v>5.4689878413962489</v>
      </c>
      <c r="AB357">
        <v>5.4353833630165482</v>
      </c>
      <c r="AC357">
        <v>0.1935532341992493</v>
      </c>
      <c r="AD357">
        <v>0.19464739423020869</v>
      </c>
      <c r="AE357">
        <v>155.25200991023641</v>
      </c>
      <c r="AF357">
        <v>4328.7370784387776</v>
      </c>
      <c r="AG357">
        <v>0.19323421331128271</v>
      </c>
      <c r="AH357">
        <v>5.3877570053174946</v>
      </c>
      <c r="AI357">
        <v>5.5846002595197124</v>
      </c>
      <c r="AJ357">
        <v>5.5743462759562634</v>
      </c>
      <c r="AK357">
        <v>22.33840103807885</v>
      </c>
      <c r="AL357">
        <v>22.29738510382505</v>
      </c>
      <c r="AM357">
        <v>0.19500544718965851</v>
      </c>
      <c r="AN357">
        <v>0.19464739423020869</v>
      </c>
      <c r="AO357">
        <v>2.0097108745132708</v>
      </c>
      <c r="AP357">
        <v>2.0097108745132708</v>
      </c>
      <c r="AQ357" t="b">
        <v>0</v>
      </c>
      <c r="AR357" t="b">
        <v>0</v>
      </c>
      <c r="AU357">
        <v>155.24958951265859</v>
      </c>
      <c r="AV357">
        <v>4328.3283135385727</v>
      </c>
      <c r="AW357">
        <v>0.1932372259029638</v>
      </c>
      <c r="AX357">
        <v>0.1932372259029638</v>
      </c>
      <c r="AY357">
        <v>0.1932372259029638</v>
      </c>
      <c r="AZ357" t="s">
        <v>89</v>
      </c>
      <c r="BA357" s="1">
        <v>5.3874162162422374</v>
      </c>
      <c r="BB357">
        <v>5.3874162162422374</v>
      </c>
      <c r="BC357">
        <v>5.3874162162422374</v>
      </c>
      <c r="BD357" t="s">
        <v>89</v>
      </c>
      <c r="BE357">
        <v>5.4956474711788106</v>
      </c>
      <c r="BF357">
        <v>5.4956474711788106</v>
      </c>
      <c r="BG357">
        <v>5.4956474711788106</v>
      </c>
      <c r="BH357" t="s">
        <v>89</v>
      </c>
      <c r="BI357">
        <v>3.51618670805161E-2</v>
      </c>
      <c r="BJ357">
        <v>38.460464095167787</v>
      </c>
      <c r="BK357">
        <v>1466.9900638131389</v>
      </c>
      <c r="BL357">
        <v>0.78002178875863404</v>
      </c>
      <c r="BM357">
        <v>0.78002178875863404</v>
      </c>
      <c r="BN357">
        <v>0.78002178875863404</v>
      </c>
      <c r="BO357" t="s">
        <v>89</v>
      </c>
      <c r="BP357" t="s">
        <v>90</v>
      </c>
      <c r="BQ357" s="2">
        <v>22.464723363120129</v>
      </c>
      <c r="BR357">
        <v>22.464723363120129</v>
      </c>
      <c r="BS357">
        <v>22.464723363120129</v>
      </c>
      <c r="BT357" t="s">
        <v>89</v>
      </c>
      <c r="BU357" t="s">
        <v>91</v>
      </c>
      <c r="BV357">
        <v>0.19500544718965851</v>
      </c>
      <c r="BW357">
        <v>5.6161808407800313</v>
      </c>
      <c r="BX357">
        <v>3.4722074078115728E-2</v>
      </c>
      <c r="BY357">
        <v>0.76973011932910185</v>
      </c>
      <c r="BZ357">
        <v>14</v>
      </c>
      <c r="CA357">
        <v>0.77421293679699721</v>
      </c>
      <c r="CB357">
        <v>0.77858957692083464</v>
      </c>
      <c r="CC357">
        <v>22.161055845541149</v>
      </c>
      <c r="CD357">
        <v>21.7415334520662</v>
      </c>
      <c r="CG357">
        <f>+COUNTIF(IV!A:A,A357)</f>
        <v>1</v>
      </c>
      <c r="CH357" s="1">
        <f>+VLOOKUP(A357,IV!A:Q,17,0)</f>
        <v>5.3874162162422357</v>
      </c>
      <c r="CI357" t="b">
        <f t="shared" si="20"/>
        <v>1</v>
      </c>
      <c r="CJ357" s="7">
        <f t="shared" si="21"/>
        <v>0</v>
      </c>
      <c r="CL357">
        <f>+COUNTIF(EV!A:A,A357)</f>
        <v>1</v>
      </c>
      <c r="CM357" s="2">
        <f>+VLOOKUP(A357,EV!A:R,18,0)</f>
        <v>22.464723363120129</v>
      </c>
      <c r="CN357" t="b">
        <f t="shared" si="22"/>
        <v>1</v>
      </c>
      <c r="CO357" s="7">
        <f t="shared" si="23"/>
        <v>0</v>
      </c>
    </row>
    <row r="358" spans="1:93" x14ac:dyDescent="0.3">
      <c r="A358" t="s">
        <v>804</v>
      </c>
      <c r="B358" t="s">
        <v>83</v>
      </c>
      <c r="C358">
        <v>1.34</v>
      </c>
      <c r="D358">
        <v>4.41</v>
      </c>
      <c r="E358">
        <v>4.3</v>
      </c>
      <c r="F358">
        <v>1.1000000000000001</v>
      </c>
      <c r="G358">
        <v>0.16700000000000001</v>
      </c>
      <c r="I358" t="s">
        <v>84</v>
      </c>
      <c r="K358">
        <v>13</v>
      </c>
      <c r="L358" t="s">
        <v>85</v>
      </c>
      <c r="M358">
        <v>30</v>
      </c>
      <c r="N358">
        <v>0.1</v>
      </c>
      <c r="O358">
        <v>0.4375</v>
      </c>
      <c r="P358" t="s">
        <v>805</v>
      </c>
      <c r="Q358" t="s">
        <v>87</v>
      </c>
      <c r="R358" t="s">
        <v>87</v>
      </c>
      <c r="S358" t="s">
        <v>88</v>
      </c>
      <c r="T358" t="b">
        <v>0</v>
      </c>
      <c r="U358">
        <v>0.1</v>
      </c>
      <c r="V358">
        <v>3.5133234731571039E-2</v>
      </c>
      <c r="W358">
        <v>4</v>
      </c>
      <c r="Y358">
        <v>5.43538336301655</v>
      </c>
      <c r="Z358">
        <v>5.5402639613852882</v>
      </c>
      <c r="AA358">
        <v>5.4689878413962489</v>
      </c>
      <c r="AB358">
        <v>5.4353833630165482</v>
      </c>
      <c r="AC358">
        <v>0.1935532341992493</v>
      </c>
      <c r="AD358">
        <v>0.19464739423020869</v>
      </c>
      <c r="AE358">
        <v>155.25200991023641</v>
      </c>
      <c r="AF358">
        <v>4328.7370784387776</v>
      </c>
      <c r="AG358">
        <v>0.19323421331128271</v>
      </c>
      <c r="AH358">
        <v>5.3877570053174946</v>
      </c>
      <c r="AI358">
        <v>5.5846002595197124</v>
      </c>
      <c r="AJ358">
        <v>5.5743462759562643</v>
      </c>
      <c r="AK358">
        <v>12.76480059318791</v>
      </c>
      <c r="AL358">
        <v>12.741362916471459</v>
      </c>
      <c r="AM358">
        <v>0.19500544718965851</v>
      </c>
      <c r="AN358">
        <v>0.19464739423020869</v>
      </c>
      <c r="AO358">
        <v>3.5169940303982248</v>
      </c>
      <c r="AP358">
        <v>3.5169940303982248</v>
      </c>
      <c r="AQ358" t="b">
        <v>0</v>
      </c>
      <c r="AR358" t="b">
        <v>0</v>
      </c>
      <c r="AU358">
        <v>155.24958951265859</v>
      </c>
      <c r="AV358">
        <v>4328.3283135385727</v>
      </c>
      <c r="AW358">
        <v>0.1932372259029638</v>
      </c>
      <c r="AX358">
        <v>0.1932372259029638</v>
      </c>
      <c r="AY358">
        <v>0.1932372259029638</v>
      </c>
      <c r="AZ358" t="s">
        <v>89</v>
      </c>
      <c r="BA358" s="1">
        <v>5.3874162162422374</v>
      </c>
      <c r="BB358">
        <v>5.3874162162422374</v>
      </c>
      <c r="BC358">
        <v>5.3874162162422374</v>
      </c>
      <c r="BD358" t="s">
        <v>89</v>
      </c>
      <c r="BE358">
        <v>5.4956474711788106</v>
      </c>
      <c r="BF358">
        <v>5.4956474711788106</v>
      </c>
      <c r="BG358">
        <v>5.4956474711788106</v>
      </c>
      <c r="BH358" t="s">
        <v>89</v>
      </c>
      <c r="BI358">
        <v>3.51618670805161E-2</v>
      </c>
      <c r="BJ358">
        <v>67.305812166543646</v>
      </c>
      <c r="BK358">
        <v>2567.232611672996</v>
      </c>
      <c r="BL358">
        <v>0.44572673643350508</v>
      </c>
      <c r="BM358">
        <v>0.44572673643350508</v>
      </c>
      <c r="BN358">
        <v>0.44572673643350508</v>
      </c>
      <c r="BO358" t="s">
        <v>89</v>
      </c>
      <c r="BP358" t="s">
        <v>90</v>
      </c>
      <c r="BQ358" s="2">
        <v>12.83698477892578</v>
      </c>
      <c r="BR358">
        <v>12.83698477892578</v>
      </c>
      <c r="BS358">
        <v>12.83698477892578</v>
      </c>
      <c r="BT358" t="s">
        <v>89</v>
      </c>
      <c r="BU358" t="s">
        <v>91</v>
      </c>
      <c r="BV358">
        <v>0.19500544718965851</v>
      </c>
      <c r="BW358">
        <v>5.6161808407800287</v>
      </c>
      <c r="BX358">
        <v>3.4722074078115728E-2</v>
      </c>
      <c r="BY358">
        <v>1.3470277088259279</v>
      </c>
      <c r="BZ358">
        <v>14</v>
      </c>
      <c r="CA358">
        <v>0.44240739245542698</v>
      </c>
      <c r="CB358">
        <v>0.44490832966904842</v>
      </c>
      <c r="CC358">
        <v>12.66346048316637</v>
      </c>
      <c r="CD358">
        <v>12.423733401180691</v>
      </c>
      <c r="CG358">
        <f>+COUNTIF(IV!A:A,A358)</f>
        <v>1</v>
      </c>
      <c r="CH358" s="1">
        <f>+VLOOKUP(A358,IV!A:Q,17,0)</f>
        <v>5.3874162162422357</v>
      </c>
      <c r="CI358" t="b">
        <f t="shared" si="20"/>
        <v>1</v>
      </c>
      <c r="CJ358" s="7">
        <f t="shared" si="21"/>
        <v>0</v>
      </c>
      <c r="CL358">
        <f>+COUNTIF(EV!A:A,A358)</f>
        <v>1</v>
      </c>
      <c r="CM358" s="2">
        <f>+VLOOKUP(A358,EV!A:R,18,0)</f>
        <v>12.83698477892578</v>
      </c>
      <c r="CN358" t="b">
        <f t="shared" si="22"/>
        <v>1</v>
      </c>
      <c r="CO358" s="7">
        <f t="shared" si="23"/>
        <v>0</v>
      </c>
    </row>
    <row r="359" spans="1:93" x14ac:dyDescent="0.3">
      <c r="A359" t="s">
        <v>806</v>
      </c>
      <c r="B359" t="s">
        <v>83</v>
      </c>
      <c r="C359">
        <v>1.34</v>
      </c>
      <c r="D359">
        <v>4.41</v>
      </c>
      <c r="E359">
        <v>4.3</v>
      </c>
      <c r="F359">
        <v>1.1000000000000001</v>
      </c>
      <c r="G359">
        <v>0.16700000000000001</v>
      </c>
      <c r="I359" t="s">
        <v>84</v>
      </c>
      <c r="K359">
        <v>13</v>
      </c>
      <c r="L359" t="s">
        <v>85</v>
      </c>
      <c r="M359">
        <v>30</v>
      </c>
      <c r="N359">
        <v>0.1</v>
      </c>
      <c r="O359">
        <v>0.8125</v>
      </c>
      <c r="P359" t="s">
        <v>807</v>
      </c>
      <c r="Q359" t="s">
        <v>87</v>
      </c>
      <c r="R359" t="s">
        <v>87</v>
      </c>
      <c r="S359" t="s">
        <v>88</v>
      </c>
      <c r="T359" t="b">
        <v>0</v>
      </c>
      <c r="U359">
        <v>0.1</v>
      </c>
      <c r="V359">
        <v>3.5133234731571039E-2</v>
      </c>
      <c r="W359">
        <v>4</v>
      </c>
      <c r="Y359">
        <v>5.43538336301655</v>
      </c>
      <c r="Z359">
        <v>5.5402639613852882</v>
      </c>
      <c r="AA359">
        <v>5.4689878413962489</v>
      </c>
      <c r="AB359">
        <v>5.4353833630165482</v>
      </c>
      <c r="AC359">
        <v>0.1935532341992493</v>
      </c>
      <c r="AD359">
        <v>0.19464739423020869</v>
      </c>
      <c r="AE359">
        <v>155.25200991023641</v>
      </c>
      <c r="AF359">
        <v>4328.7370784387776</v>
      </c>
      <c r="AG359">
        <v>0.19323421331128271</v>
      </c>
      <c r="AH359">
        <v>5.3877570053174946</v>
      </c>
      <c r="AI359">
        <v>5.5846002595197124</v>
      </c>
      <c r="AJ359">
        <v>5.5743462759562661</v>
      </c>
      <c r="AK359">
        <v>6.8733541655627217</v>
      </c>
      <c r="AL359">
        <v>6.86073387810002</v>
      </c>
      <c r="AM359">
        <v>0.19500544718965851</v>
      </c>
      <c r="AN359">
        <v>0.19464739423020869</v>
      </c>
      <c r="AO359">
        <v>6.5315603421681221</v>
      </c>
      <c r="AP359">
        <v>6.5315603421681221</v>
      </c>
      <c r="AQ359" t="b">
        <v>0</v>
      </c>
      <c r="AR359" t="b">
        <v>0</v>
      </c>
      <c r="AU359">
        <v>155.24958951265859</v>
      </c>
      <c r="AV359">
        <v>4328.3283135385727</v>
      </c>
      <c r="AW359">
        <v>0.1932372259029638</v>
      </c>
      <c r="AX359">
        <v>0.1932372259029638</v>
      </c>
      <c r="AY359">
        <v>0.1932372259029638</v>
      </c>
      <c r="AZ359" t="s">
        <v>89</v>
      </c>
      <c r="BA359" s="1">
        <v>5.3874162162422374</v>
      </c>
      <c r="BB359">
        <v>5.3874162162422374</v>
      </c>
      <c r="BC359">
        <v>5.3874162162422374</v>
      </c>
      <c r="BD359" t="s">
        <v>89</v>
      </c>
      <c r="BE359">
        <v>5.4956474711788106</v>
      </c>
      <c r="BF359">
        <v>5.4956474711788106</v>
      </c>
      <c r="BG359">
        <v>5.4956474711788106</v>
      </c>
      <c r="BH359" t="s">
        <v>89</v>
      </c>
      <c r="BI359">
        <v>3.51618670805161E-2</v>
      </c>
      <c r="BJ359">
        <v>124.99650830929529</v>
      </c>
      <c r="BK359">
        <v>4767.717707392706</v>
      </c>
      <c r="BL359">
        <v>0.24000670423342579</v>
      </c>
      <c r="BM359">
        <v>0.24000670423342579</v>
      </c>
      <c r="BN359">
        <v>0.24000670423342579</v>
      </c>
      <c r="BO359" t="s">
        <v>89</v>
      </c>
      <c r="BP359" t="s">
        <v>90</v>
      </c>
      <c r="BQ359" s="2">
        <v>6.9122225732677292</v>
      </c>
      <c r="BR359">
        <v>6.9122225732677292</v>
      </c>
      <c r="BS359">
        <v>6.9122225732677292</v>
      </c>
      <c r="BT359" t="s">
        <v>89</v>
      </c>
      <c r="BU359" t="s">
        <v>91</v>
      </c>
      <c r="BV359">
        <v>0.19500544718965851</v>
      </c>
      <c r="BW359">
        <v>5.6161808407800304</v>
      </c>
      <c r="BX359">
        <v>3.4722074078115728E-2</v>
      </c>
      <c r="BY359">
        <v>2.5016228878195812</v>
      </c>
      <c r="BZ359">
        <v>14</v>
      </c>
      <c r="CA359">
        <v>0.2382193651683068</v>
      </c>
      <c r="CB359">
        <v>0.2395660236679491</v>
      </c>
      <c r="CC359">
        <v>6.8187864140126626</v>
      </c>
      <c r="CD359">
        <v>6.6897026006357541</v>
      </c>
      <c r="CG359">
        <f>+COUNTIF(IV!A:A,A359)</f>
        <v>1</v>
      </c>
      <c r="CH359" s="1">
        <f>+VLOOKUP(A359,IV!A:Q,17,0)</f>
        <v>5.3874162162422357</v>
      </c>
      <c r="CI359" t="b">
        <f t="shared" si="20"/>
        <v>1</v>
      </c>
      <c r="CJ359" s="7">
        <f t="shared" si="21"/>
        <v>0</v>
      </c>
      <c r="CL359">
        <f>+COUNTIF(EV!A:A,A359)</f>
        <v>1</v>
      </c>
      <c r="CM359" s="2">
        <f>+VLOOKUP(A359,EV!A:R,18,0)</f>
        <v>6.9122225732677283</v>
      </c>
      <c r="CN359" t="b">
        <f t="shared" si="22"/>
        <v>1</v>
      </c>
      <c r="CO359" s="7">
        <f t="shared" si="23"/>
        <v>0</v>
      </c>
    </row>
    <row r="360" spans="1:93" x14ac:dyDescent="0.3">
      <c r="A360" t="s">
        <v>808</v>
      </c>
      <c r="B360" t="s">
        <v>83</v>
      </c>
      <c r="C360">
        <v>1.34</v>
      </c>
      <c r="D360">
        <v>4.41</v>
      </c>
      <c r="E360">
        <v>4.3</v>
      </c>
      <c r="F360">
        <v>1.1000000000000001</v>
      </c>
      <c r="G360">
        <v>0.16700000000000001</v>
      </c>
      <c r="I360" t="s">
        <v>84</v>
      </c>
      <c r="K360">
        <v>13</v>
      </c>
      <c r="L360" t="s">
        <v>85</v>
      </c>
      <c r="M360">
        <v>30</v>
      </c>
      <c r="N360">
        <v>0.17499999999999999</v>
      </c>
      <c r="O360">
        <v>0.25</v>
      </c>
      <c r="P360" t="s">
        <v>809</v>
      </c>
      <c r="Q360" t="s">
        <v>87</v>
      </c>
      <c r="R360" t="s">
        <v>87</v>
      </c>
      <c r="S360" t="s">
        <v>88</v>
      </c>
      <c r="T360" t="b">
        <v>0</v>
      </c>
      <c r="U360">
        <v>0.17499999999999999</v>
      </c>
      <c r="V360">
        <v>3.5133234731571039E-2</v>
      </c>
      <c r="W360">
        <v>4</v>
      </c>
      <c r="Y360">
        <v>5.43538336301655</v>
      </c>
      <c r="Z360">
        <v>5.5402639613852882</v>
      </c>
      <c r="AA360">
        <v>5.4689878413962489</v>
      </c>
      <c r="AB360">
        <v>5.4353833630165482</v>
      </c>
      <c r="AC360">
        <v>0.1935532341992493</v>
      </c>
      <c r="AD360">
        <v>0.19464739423020869</v>
      </c>
      <c r="AE360">
        <v>155.25200991023641</v>
      </c>
      <c r="AF360">
        <v>4328.7370784387776</v>
      </c>
      <c r="AG360">
        <v>0.19323421331128271</v>
      </c>
      <c r="AH360">
        <v>5.3877570053174946</v>
      </c>
      <c r="AI360">
        <v>5.5504569897252862</v>
      </c>
      <c r="AJ360">
        <v>5.5404350073106681</v>
      </c>
      <c r="AK360">
        <v>22.201827958901141</v>
      </c>
      <c r="AL360">
        <v>22.161740029242669</v>
      </c>
      <c r="AM360">
        <v>0.19499948802057929</v>
      </c>
      <c r="AN360">
        <v>0.19464739423020869</v>
      </c>
      <c r="AO360">
        <v>1.6706869616651741</v>
      </c>
      <c r="AP360">
        <v>1.6706869616651741</v>
      </c>
      <c r="AQ360" t="b">
        <v>0</v>
      </c>
      <c r="AR360" t="b">
        <v>0</v>
      </c>
      <c r="AU360">
        <v>155.24958951265859</v>
      </c>
      <c r="AV360">
        <v>4328.3283135385727</v>
      </c>
      <c r="AW360">
        <v>0.1932372259029638</v>
      </c>
      <c r="AX360">
        <v>0.1932372259029638</v>
      </c>
      <c r="AY360">
        <v>0.1932372259029638</v>
      </c>
      <c r="AZ360" t="s">
        <v>89</v>
      </c>
      <c r="BA360" s="1">
        <v>5.3874162162422374</v>
      </c>
      <c r="BB360">
        <v>5.3874162162422374</v>
      </c>
      <c r="BC360">
        <v>5.3874162162422374</v>
      </c>
      <c r="BD360" t="s">
        <v>89</v>
      </c>
      <c r="BE360">
        <v>5.4956474711788106</v>
      </c>
      <c r="BF360">
        <v>5.4956474711788106</v>
      </c>
      <c r="BG360">
        <v>5.4956474711788106</v>
      </c>
      <c r="BH360" t="s">
        <v>89</v>
      </c>
      <c r="BI360">
        <v>3.51618670805161E-2</v>
      </c>
      <c r="BJ360">
        <v>38.465876821160833</v>
      </c>
      <c r="BK360">
        <v>1302.441092019767</v>
      </c>
      <c r="BL360">
        <v>0.77991202798986792</v>
      </c>
      <c r="BM360">
        <v>0.77991202798986792</v>
      </c>
      <c r="BN360">
        <v>0.77991202798986792</v>
      </c>
      <c r="BO360" t="s">
        <v>89</v>
      </c>
      <c r="BP360" t="s">
        <v>90</v>
      </c>
      <c r="BQ360" s="2">
        <v>22.303365027017531</v>
      </c>
      <c r="BR360">
        <v>22.303365027017531</v>
      </c>
      <c r="BS360">
        <v>22.303365027017531</v>
      </c>
      <c r="BT360" t="s">
        <v>89</v>
      </c>
      <c r="BU360" t="s">
        <v>91</v>
      </c>
      <c r="BV360">
        <v>0.19497800699746701</v>
      </c>
      <c r="BW360">
        <v>5.5758412567543836</v>
      </c>
      <c r="BX360">
        <v>3.496835688449295E-2</v>
      </c>
      <c r="BY360">
        <v>0.90866981459198892</v>
      </c>
      <c r="BZ360">
        <v>10</v>
      </c>
      <c r="CA360">
        <v>0.77421293679699721</v>
      </c>
      <c r="CB360">
        <v>0.77858957692083464</v>
      </c>
      <c r="CC360">
        <v>22.161055845541149</v>
      </c>
      <c r="CD360">
        <v>21.7415334520662</v>
      </c>
      <c r="CG360">
        <f>+COUNTIF(IV!A:A,A360)</f>
        <v>1</v>
      </c>
      <c r="CH360" s="1">
        <f>+VLOOKUP(A360,IV!A:Q,17,0)</f>
        <v>5.3874162162422357</v>
      </c>
      <c r="CI360" t="b">
        <f t="shared" si="20"/>
        <v>1</v>
      </c>
      <c r="CJ360" s="7">
        <f t="shared" si="21"/>
        <v>0</v>
      </c>
      <c r="CL360">
        <f>+COUNTIF(EV!A:A,A360)</f>
        <v>1</v>
      </c>
      <c r="CM360" s="2">
        <f>+VLOOKUP(A360,EV!A:R,18,0)</f>
        <v>22.303365027017541</v>
      </c>
      <c r="CN360" t="b">
        <f t="shared" si="22"/>
        <v>1</v>
      </c>
      <c r="CO360" s="7">
        <f t="shared" si="23"/>
        <v>0</v>
      </c>
    </row>
    <row r="361" spans="1:93" x14ac:dyDescent="0.3">
      <c r="A361" t="s">
        <v>810</v>
      </c>
      <c r="B361" t="s">
        <v>83</v>
      </c>
      <c r="C361">
        <v>1.34</v>
      </c>
      <c r="D361">
        <v>4.41</v>
      </c>
      <c r="E361">
        <v>4.3</v>
      </c>
      <c r="F361">
        <v>1.1000000000000001</v>
      </c>
      <c r="G361">
        <v>0.16700000000000001</v>
      </c>
      <c r="I361" t="s">
        <v>84</v>
      </c>
      <c r="K361">
        <v>13</v>
      </c>
      <c r="L361" t="s">
        <v>85</v>
      </c>
      <c r="M361">
        <v>30</v>
      </c>
      <c r="N361">
        <v>0.17499999999999999</v>
      </c>
      <c r="O361">
        <v>0.4375</v>
      </c>
      <c r="P361" t="s">
        <v>811</v>
      </c>
      <c r="Q361" t="s">
        <v>87</v>
      </c>
      <c r="R361" t="s">
        <v>87</v>
      </c>
      <c r="S361" t="s">
        <v>88</v>
      </c>
      <c r="T361" t="b">
        <v>0</v>
      </c>
      <c r="U361">
        <v>0.17499999999999999</v>
      </c>
      <c r="V361">
        <v>3.5133234731571039E-2</v>
      </c>
      <c r="W361">
        <v>4</v>
      </c>
      <c r="Y361">
        <v>5.43538336301655</v>
      </c>
      <c r="Z361">
        <v>5.5402639613852882</v>
      </c>
      <c r="AA361">
        <v>5.4689878413962489</v>
      </c>
      <c r="AB361">
        <v>5.4353833630165482</v>
      </c>
      <c r="AC361">
        <v>0.1935532341992493</v>
      </c>
      <c r="AD361">
        <v>0.19464739423020869</v>
      </c>
      <c r="AE361">
        <v>155.25200991023641</v>
      </c>
      <c r="AF361">
        <v>4328.7370784387776</v>
      </c>
      <c r="AG361">
        <v>0.19323421331128271</v>
      </c>
      <c r="AH361">
        <v>5.3877570053174946</v>
      </c>
      <c r="AI361">
        <v>5.5504569897252889</v>
      </c>
      <c r="AJ361">
        <v>5.5404350073106672</v>
      </c>
      <c r="AK361">
        <v>12.6867588336578</v>
      </c>
      <c r="AL361">
        <v>12.663851445281519</v>
      </c>
      <c r="AM361">
        <v>0.19499948802057951</v>
      </c>
      <c r="AN361">
        <v>0.19464739423020869</v>
      </c>
      <c r="AO361">
        <v>2.923702182914055</v>
      </c>
      <c r="AP361">
        <v>2.923702182914055</v>
      </c>
      <c r="AQ361" t="b">
        <v>0</v>
      </c>
      <c r="AR361" t="b">
        <v>0</v>
      </c>
      <c r="AU361">
        <v>155.24958951265859</v>
      </c>
      <c r="AV361">
        <v>4328.3283135385727</v>
      </c>
      <c r="AW361">
        <v>0.1932372259029638</v>
      </c>
      <c r="AX361">
        <v>0.1932372259029638</v>
      </c>
      <c r="AY361">
        <v>0.1932372259029638</v>
      </c>
      <c r="AZ361" t="s">
        <v>89</v>
      </c>
      <c r="BA361" s="1">
        <v>5.3874162162422374</v>
      </c>
      <c r="BB361">
        <v>5.3874162162422374</v>
      </c>
      <c r="BC361">
        <v>5.3874162162422374</v>
      </c>
      <c r="BD361" t="s">
        <v>89</v>
      </c>
      <c r="BE361">
        <v>5.4956474711788106</v>
      </c>
      <c r="BF361">
        <v>5.4956474711788106</v>
      </c>
      <c r="BG361">
        <v>5.4956474711788106</v>
      </c>
      <c r="BH361" t="s">
        <v>89</v>
      </c>
      <c r="BI361">
        <v>3.51618670805161E-2</v>
      </c>
      <c r="BJ361">
        <v>67.315284437031437</v>
      </c>
      <c r="BK361">
        <v>2279.2719110345902</v>
      </c>
      <c r="BL361">
        <v>0.44566401599421041</v>
      </c>
      <c r="BM361">
        <v>0.44566401599421041</v>
      </c>
      <c r="BN361">
        <v>0.44566401599421041</v>
      </c>
      <c r="BO361" t="s">
        <v>89</v>
      </c>
      <c r="BP361" t="s">
        <v>90</v>
      </c>
      <c r="BQ361" s="2">
        <v>12.74478001543859</v>
      </c>
      <c r="BR361">
        <v>12.74478001543859</v>
      </c>
      <c r="BS361">
        <v>12.74478001543859</v>
      </c>
      <c r="BT361" t="s">
        <v>89</v>
      </c>
      <c r="BU361" t="s">
        <v>91</v>
      </c>
      <c r="BV361">
        <v>0.19497800699746709</v>
      </c>
      <c r="BW361">
        <v>5.5758412567543836</v>
      </c>
      <c r="BX361">
        <v>3.4968356884492957E-2</v>
      </c>
      <c r="BY361">
        <v>1.5901721755359799</v>
      </c>
      <c r="BZ361">
        <v>10</v>
      </c>
      <c r="CA361">
        <v>0.44240739245542698</v>
      </c>
      <c r="CB361">
        <v>0.44490832966904842</v>
      </c>
      <c r="CC361">
        <v>12.66346048316637</v>
      </c>
      <c r="CD361">
        <v>12.423733401180691</v>
      </c>
      <c r="CG361">
        <f>+COUNTIF(IV!A:A,A361)</f>
        <v>1</v>
      </c>
      <c r="CH361" s="1">
        <f>+VLOOKUP(A361,IV!A:Q,17,0)</f>
        <v>5.3874162162422357</v>
      </c>
      <c r="CI361" t="b">
        <f t="shared" si="20"/>
        <v>1</v>
      </c>
      <c r="CJ361" s="7">
        <f t="shared" si="21"/>
        <v>0</v>
      </c>
      <c r="CL361">
        <f>+COUNTIF(EV!A:A,A361)</f>
        <v>1</v>
      </c>
      <c r="CM361" s="2">
        <f>+VLOOKUP(A361,EV!A:R,18,0)</f>
        <v>12.74478001543859</v>
      </c>
      <c r="CN361" t="b">
        <f t="shared" si="22"/>
        <v>1</v>
      </c>
      <c r="CO361" s="7">
        <f t="shared" si="23"/>
        <v>0</v>
      </c>
    </row>
    <row r="362" spans="1:93" x14ac:dyDescent="0.3">
      <c r="A362" t="s">
        <v>812</v>
      </c>
      <c r="B362" t="s">
        <v>83</v>
      </c>
      <c r="C362">
        <v>1.34</v>
      </c>
      <c r="D362">
        <v>4.41</v>
      </c>
      <c r="E362">
        <v>4.3</v>
      </c>
      <c r="F362">
        <v>1.1000000000000001</v>
      </c>
      <c r="G362">
        <v>0.16700000000000001</v>
      </c>
      <c r="I362" t="s">
        <v>84</v>
      </c>
      <c r="K362">
        <v>13</v>
      </c>
      <c r="L362" t="s">
        <v>85</v>
      </c>
      <c r="M362">
        <v>30</v>
      </c>
      <c r="N362">
        <v>0.17499999999999999</v>
      </c>
      <c r="O362">
        <v>0.8125</v>
      </c>
      <c r="P362" t="s">
        <v>813</v>
      </c>
      <c r="Q362" t="s">
        <v>87</v>
      </c>
      <c r="R362" t="s">
        <v>87</v>
      </c>
      <c r="S362" t="s">
        <v>88</v>
      </c>
      <c r="T362" t="b">
        <v>0</v>
      </c>
      <c r="U362">
        <v>0.17499999999999999</v>
      </c>
      <c r="V362">
        <v>3.5133234731571039E-2</v>
      </c>
      <c r="W362">
        <v>4</v>
      </c>
      <c r="Y362">
        <v>5.43538336301655</v>
      </c>
      <c r="Z362">
        <v>5.5402639613852882</v>
      </c>
      <c r="AA362">
        <v>5.4689878413962489</v>
      </c>
      <c r="AB362">
        <v>5.4353833630165482</v>
      </c>
      <c r="AC362">
        <v>0.1935532341992493</v>
      </c>
      <c r="AD362">
        <v>0.19464739423020869</v>
      </c>
      <c r="AE362">
        <v>155.25200991023641</v>
      </c>
      <c r="AF362">
        <v>4328.7370784387776</v>
      </c>
      <c r="AG362">
        <v>0.19323421331128271</v>
      </c>
      <c r="AH362">
        <v>5.3877570053174946</v>
      </c>
      <c r="AI362">
        <v>5.5504569897252889</v>
      </c>
      <c r="AJ362">
        <v>5.5404350073106672</v>
      </c>
      <c r="AK362">
        <v>6.8313316796618944</v>
      </c>
      <c r="AL362">
        <v>6.8189969320746684</v>
      </c>
      <c r="AM362">
        <v>0.19499948802057951</v>
      </c>
      <c r="AN362">
        <v>0.19464739423020869</v>
      </c>
      <c r="AO362">
        <v>5.4297326254118223</v>
      </c>
      <c r="AP362">
        <v>5.4297326254118223</v>
      </c>
      <c r="AQ362" t="b">
        <v>0</v>
      </c>
      <c r="AR362" t="b">
        <v>0</v>
      </c>
      <c r="AU362">
        <v>155.24958951265859</v>
      </c>
      <c r="AV362">
        <v>4328.3283135385727</v>
      </c>
      <c r="AW362">
        <v>0.1932372259029638</v>
      </c>
      <c r="AX362">
        <v>0.1932372259029638</v>
      </c>
      <c r="AY362">
        <v>0.1932372259029638</v>
      </c>
      <c r="AZ362" t="s">
        <v>89</v>
      </c>
      <c r="BA362" s="1">
        <v>5.3874162162422374</v>
      </c>
      <c r="BB362">
        <v>5.3874162162422374</v>
      </c>
      <c r="BC362">
        <v>5.3874162162422374</v>
      </c>
      <c r="BD362" t="s">
        <v>89</v>
      </c>
      <c r="BE362">
        <v>5.4956474711788106</v>
      </c>
      <c r="BF362">
        <v>5.4956474711788106</v>
      </c>
      <c r="BG362">
        <v>5.4956474711788106</v>
      </c>
      <c r="BH362" t="s">
        <v>89</v>
      </c>
      <c r="BI362">
        <v>3.51618670805161E-2</v>
      </c>
      <c r="BJ362">
        <v>125.0140996687728</v>
      </c>
      <c r="BK362">
        <v>4232.9335490642443</v>
      </c>
      <c r="BL362">
        <v>0.23997293168919001</v>
      </c>
      <c r="BM362">
        <v>0.23997293168919001</v>
      </c>
      <c r="BN362">
        <v>0.23997293168919001</v>
      </c>
      <c r="BO362" t="s">
        <v>89</v>
      </c>
      <c r="BP362" t="s">
        <v>90</v>
      </c>
      <c r="BQ362" s="2">
        <v>6.8625738544669304</v>
      </c>
      <c r="BR362">
        <v>6.8625738544669304</v>
      </c>
      <c r="BS362">
        <v>6.8625738544669304</v>
      </c>
      <c r="BT362" t="s">
        <v>89</v>
      </c>
      <c r="BU362" t="s">
        <v>91</v>
      </c>
      <c r="BV362">
        <v>0.1949780069974669</v>
      </c>
      <c r="BW362">
        <v>5.5758412567543809</v>
      </c>
      <c r="BX362">
        <v>3.4968356884492957E-2</v>
      </c>
      <c r="BY362">
        <v>2.9531768974239641</v>
      </c>
      <c r="BZ362">
        <v>10</v>
      </c>
      <c r="CA362">
        <v>0.2382193651683068</v>
      </c>
      <c r="CB362">
        <v>0.2395660236679491</v>
      </c>
      <c r="CC362">
        <v>6.8187864140126626</v>
      </c>
      <c r="CD362">
        <v>6.6897026006357541</v>
      </c>
      <c r="CG362">
        <f>+COUNTIF(IV!A:A,A362)</f>
        <v>1</v>
      </c>
      <c r="CH362" s="1">
        <f>+VLOOKUP(A362,IV!A:Q,17,0)</f>
        <v>5.3874162162422357</v>
      </c>
      <c r="CI362" t="b">
        <f t="shared" si="20"/>
        <v>1</v>
      </c>
      <c r="CJ362" s="7">
        <f t="shared" si="21"/>
        <v>0</v>
      </c>
      <c r="CL362">
        <f>+COUNTIF(EV!A:A,A362)</f>
        <v>1</v>
      </c>
      <c r="CM362" s="2">
        <f>+VLOOKUP(A362,EV!A:R,18,0)</f>
        <v>6.862573854466933</v>
      </c>
      <c r="CN362" t="b">
        <f t="shared" si="22"/>
        <v>1</v>
      </c>
      <c r="CO362" s="7">
        <f t="shared" si="23"/>
        <v>0</v>
      </c>
    </row>
    <row r="363" spans="1:93" x14ac:dyDescent="0.3">
      <c r="A363" t="s">
        <v>814</v>
      </c>
      <c r="B363" t="s">
        <v>83</v>
      </c>
      <c r="C363">
        <v>1.34</v>
      </c>
      <c r="D363">
        <v>4.41</v>
      </c>
      <c r="E363">
        <v>4.3</v>
      </c>
      <c r="F363">
        <v>1.1000000000000001</v>
      </c>
      <c r="G363">
        <v>0.16700000000000001</v>
      </c>
      <c r="I363" t="s">
        <v>84</v>
      </c>
      <c r="K363">
        <v>13</v>
      </c>
      <c r="L363" t="s">
        <v>109</v>
      </c>
      <c r="M363">
        <v>90</v>
      </c>
      <c r="N363">
        <v>2.5000000000000001E-2</v>
      </c>
      <c r="O363">
        <v>0.25</v>
      </c>
      <c r="P363" t="s">
        <v>815</v>
      </c>
      <c r="Q363" t="s">
        <v>87</v>
      </c>
      <c r="R363" t="s">
        <v>87</v>
      </c>
      <c r="S363" t="s">
        <v>111</v>
      </c>
      <c r="T363" t="b">
        <v>1</v>
      </c>
      <c r="U363">
        <v>2.5000000000000001E-2</v>
      </c>
      <c r="V363">
        <v>3.5133234731571039E-2</v>
      </c>
      <c r="W363">
        <v>4</v>
      </c>
      <c r="Y363">
        <v>5.43538336301655</v>
      </c>
      <c r="Z363">
        <v>5.5094700621961659</v>
      </c>
      <c r="AA363">
        <v>5.4689878413962489</v>
      </c>
      <c r="AB363">
        <v>5.4353833630165482</v>
      </c>
      <c r="AC363">
        <v>0.1935532341992493</v>
      </c>
      <c r="AD363">
        <v>0.19432813792752379</v>
      </c>
      <c r="AE363">
        <v>465.75602973070937</v>
      </c>
      <c r="AF363">
        <v>12986.21123531633</v>
      </c>
      <c r="AG363">
        <v>0.1932342133112826</v>
      </c>
      <c r="AH363">
        <v>5.3877570053174901</v>
      </c>
      <c r="AI363">
        <v>3.1734881638415979</v>
      </c>
      <c r="AJ363">
        <v>3.607334512438237</v>
      </c>
      <c r="AK363">
        <v>12.69395265536639</v>
      </c>
      <c r="AL363">
        <v>14.42933804975295</v>
      </c>
      <c r="AM363">
        <v>0.1863907466856711</v>
      </c>
      <c r="AN363">
        <v>0.19432813792752379</v>
      </c>
      <c r="AO363">
        <v>3.2077048708052929</v>
      </c>
      <c r="AP363">
        <v>3.2077048708052929</v>
      </c>
      <c r="AQ363" t="b">
        <v>1</v>
      </c>
      <c r="AR363" t="b">
        <v>1</v>
      </c>
      <c r="AU363">
        <v>465.74876853797582</v>
      </c>
      <c r="AV363">
        <v>12984.984940615719</v>
      </c>
      <c r="AW363">
        <v>0.19323722590296369</v>
      </c>
      <c r="AX363">
        <v>0.19323722590296369</v>
      </c>
      <c r="AY363">
        <v>0.19323722590296369</v>
      </c>
      <c r="AZ363" t="s">
        <v>89</v>
      </c>
      <c r="BA363" s="1">
        <v>5.3874162162422357</v>
      </c>
      <c r="BB363">
        <v>5.3874162162422357</v>
      </c>
      <c r="BC363">
        <v>5.3874162162422357</v>
      </c>
      <c r="BD363" t="s">
        <v>89</v>
      </c>
      <c r="BE363">
        <v>5.4956474711788097</v>
      </c>
      <c r="BF363">
        <v>5.4956474711788097</v>
      </c>
      <c r="BG363">
        <v>5.4956474711788097</v>
      </c>
      <c r="BH363" t="s">
        <v>89</v>
      </c>
      <c r="BI363">
        <v>3.51618670805161E-2</v>
      </c>
      <c r="BJ363">
        <v>119.33353336693671</v>
      </c>
      <c r="BK363">
        <v>8712.4152915773248</v>
      </c>
      <c r="BL363">
        <v>0.75418867991833038</v>
      </c>
      <c r="BM363">
        <v>0.75418867991833038</v>
      </c>
      <c r="BN363">
        <v>0.75418867991833038</v>
      </c>
      <c r="BO363" t="s">
        <v>89</v>
      </c>
      <c r="BP363" t="s">
        <v>90</v>
      </c>
      <c r="BQ363" s="2">
        <v>41.222864662409307</v>
      </c>
      <c r="BR363">
        <v>41.222864662409307</v>
      </c>
      <c r="BS363">
        <v>41.222864662409307</v>
      </c>
      <c r="BT363" t="s">
        <v>89</v>
      </c>
      <c r="BU363" t="s">
        <v>91</v>
      </c>
      <c r="BV363">
        <v>0.1885471699795826</v>
      </c>
      <c r="BW363">
        <v>10.30571616560233</v>
      </c>
      <c r="BX363">
        <v>1.829539713202093E-2</v>
      </c>
      <c r="BY363">
        <v>1.2401153306023129</v>
      </c>
      <c r="BZ363">
        <v>28</v>
      </c>
      <c r="CA363">
        <v>0.77421293679699721</v>
      </c>
      <c r="CB363">
        <v>0.77731255171009528</v>
      </c>
      <c r="CC363">
        <v>22.03788024878466</v>
      </c>
      <c r="CD363">
        <v>21.7415334520662</v>
      </c>
      <c r="CG363">
        <f>+COUNTIF(IV!A:A,A363)</f>
        <v>1</v>
      </c>
      <c r="CH363" s="1">
        <f>+VLOOKUP(A363,IV!A:Q,17,0)</f>
        <v>5.3874162162422357</v>
      </c>
      <c r="CI363" t="b">
        <f t="shared" si="20"/>
        <v>1</v>
      </c>
      <c r="CJ363" s="7">
        <f t="shared" si="21"/>
        <v>0</v>
      </c>
      <c r="CL363">
        <f>+COUNTIF(EV!A:A,A363)</f>
        <v>1</v>
      </c>
      <c r="CM363" s="2">
        <f>+VLOOKUP(A363,EV!A:R,18,0)</f>
        <v>41.222864662409307</v>
      </c>
      <c r="CN363" t="b">
        <f t="shared" si="22"/>
        <v>1</v>
      </c>
      <c r="CO363" s="7">
        <f t="shared" si="23"/>
        <v>0</v>
      </c>
    </row>
    <row r="364" spans="1:93" x14ac:dyDescent="0.3">
      <c r="A364" t="s">
        <v>816</v>
      </c>
      <c r="B364" t="s">
        <v>83</v>
      </c>
      <c r="C364">
        <v>1.34</v>
      </c>
      <c r="D364">
        <v>4.41</v>
      </c>
      <c r="E364">
        <v>4.3</v>
      </c>
      <c r="F364">
        <v>1.1000000000000001</v>
      </c>
      <c r="G364">
        <v>0.16700000000000001</v>
      </c>
      <c r="I364" t="s">
        <v>84</v>
      </c>
      <c r="K364">
        <v>13</v>
      </c>
      <c r="L364" t="s">
        <v>109</v>
      </c>
      <c r="M364">
        <v>90</v>
      </c>
      <c r="N364">
        <v>2.5000000000000001E-2</v>
      </c>
      <c r="O364">
        <v>0.4375</v>
      </c>
      <c r="P364" t="s">
        <v>817</v>
      </c>
      <c r="Q364" t="s">
        <v>87</v>
      </c>
      <c r="R364" t="s">
        <v>87</v>
      </c>
      <c r="S364" t="s">
        <v>111</v>
      </c>
      <c r="T364" t="b">
        <v>1</v>
      </c>
      <c r="U364">
        <v>2.5000000000000001E-2</v>
      </c>
      <c r="V364">
        <v>3.5133234731571039E-2</v>
      </c>
      <c r="W364">
        <v>4</v>
      </c>
      <c r="Y364">
        <v>5.43538336301655</v>
      </c>
      <c r="Z364">
        <v>5.5094700621961659</v>
      </c>
      <c r="AA364">
        <v>5.4689878413962489</v>
      </c>
      <c r="AB364">
        <v>5.4353833630165482</v>
      </c>
      <c r="AC364">
        <v>0.1935532341992493</v>
      </c>
      <c r="AD364">
        <v>0.19432813792752379</v>
      </c>
      <c r="AE364">
        <v>465.75602973070937</v>
      </c>
      <c r="AF364">
        <v>12986.21123531633</v>
      </c>
      <c r="AG364">
        <v>0.1932342133112826</v>
      </c>
      <c r="AH364">
        <v>5.3877570053174901</v>
      </c>
      <c r="AI364">
        <v>3.1734881638415979</v>
      </c>
      <c r="AJ364">
        <v>3.6073345124382379</v>
      </c>
      <c r="AK364">
        <v>7.2536872316379384</v>
      </c>
      <c r="AL364">
        <v>8.245336028430259</v>
      </c>
      <c r="AM364">
        <v>0.1863907466856711</v>
      </c>
      <c r="AN364">
        <v>0.19432813792752379</v>
      </c>
      <c r="AO364">
        <v>5.6134835239092604</v>
      </c>
      <c r="AP364">
        <v>5.6134835239092604</v>
      </c>
      <c r="AQ364" t="b">
        <v>1</v>
      </c>
      <c r="AR364" t="b">
        <v>1</v>
      </c>
      <c r="AU364">
        <v>465.74876853797582</v>
      </c>
      <c r="AV364">
        <v>12984.984940615719</v>
      </c>
      <c r="AW364">
        <v>0.19323722590296369</v>
      </c>
      <c r="AX364">
        <v>0.19323722590296369</v>
      </c>
      <c r="AY364">
        <v>0.19323722590296369</v>
      </c>
      <c r="AZ364" t="s">
        <v>89</v>
      </c>
      <c r="BA364" s="1">
        <v>5.3874162162422357</v>
      </c>
      <c r="BB364">
        <v>5.3874162162422357</v>
      </c>
      <c r="BC364">
        <v>5.3874162162422357</v>
      </c>
      <c r="BD364" t="s">
        <v>89</v>
      </c>
      <c r="BE364">
        <v>5.4956474711788097</v>
      </c>
      <c r="BF364">
        <v>5.4956474711788097</v>
      </c>
      <c r="BG364">
        <v>5.4956474711788097</v>
      </c>
      <c r="BH364" t="s">
        <v>89</v>
      </c>
      <c r="BI364">
        <v>3.51618670805161E-2</v>
      </c>
      <c r="BJ364">
        <v>208.83368339213919</v>
      </c>
      <c r="BK364">
        <v>15246.72676026029</v>
      </c>
      <c r="BL364">
        <v>0.43096495995333162</v>
      </c>
      <c r="BM364">
        <v>0.43096495995333162</v>
      </c>
      <c r="BN364">
        <v>0.43096495995333162</v>
      </c>
      <c r="BO364" t="s">
        <v>89</v>
      </c>
      <c r="BP364" t="s">
        <v>90</v>
      </c>
      <c r="BQ364" s="2">
        <v>23.555922664233911</v>
      </c>
      <c r="BR364">
        <v>23.555922664233911</v>
      </c>
      <c r="BS364">
        <v>23.555922664233911</v>
      </c>
      <c r="BT364" t="s">
        <v>89</v>
      </c>
      <c r="BU364" t="s">
        <v>91</v>
      </c>
      <c r="BV364">
        <v>0.1885471699795826</v>
      </c>
      <c r="BW364">
        <v>10.30571616560233</v>
      </c>
      <c r="BX364">
        <v>1.829539713202092E-2</v>
      </c>
      <c r="BY364">
        <v>2.1702018285540481</v>
      </c>
      <c r="BZ364">
        <v>28</v>
      </c>
      <c r="CA364">
        <v>0.44240739245542698</v>
      </c>
      <c r="CB364">
        <v>0.4441786009771973</v>
      </c>
      <c r="CC364">
        <v>12.59307442787695</v>
      </c>
      <c r="CD364">
        <v>12.423733401180691</v>
      </c>
      <c r="CG364">
        <f>+COUNTIF(IV!A:A,A364)</f>
        <v>1</v>
      </c>
      <c r="CH364" s="1">
        <f>+VLOOKUP(A364,IV!A:Q,17,0)</f>
        <v>5.3874162162422357</v>
      </c>
      <c r="CI364" t="b">
        <f t="shared" si="20"/>
        <v>1</v>
      </c>
      <c r="CJ364" s="7">
        <f t="shared" si="21"/>
        <v>0</v>
      </c>
      <c r="CL364">
        <f>+COUNTIF(EV!A:A,A364)</f>
        <v>1</v>
      </c>
      <c r="CM364" s="2">
        <f>+VLOOKUP(A364,EV!A:R,18,0)</f>
        <v>23.555922664233911</v>
      </c>
      <c r="CN364" t="b">
        <f t="shared" si="22"/>
        <v>1</v>
      </c>
      <c r="CO364" s="7">
        <f t="shared" si="23"/>
        <v>0</v>
      </c>
    </row>
    <row r="365" spans="1:93" x14ac:dyDescent="0.3">
      <c r="A365" t="s">
        <v>818</v>
      </c>
      <c r="B365" t="s">
        <v>83</v>
      </c>
      <c r="C365">
        <v>1.34</v>
      </c>
      <c r="D365">
        <v>4.41</v>
      </c>
      <c r="E365">
        <v>4.3</v>
      </c>
      <c r="F365">
        <v>1.1000000000000001</v>
      </c>
      <c r="G365">
        <v>0.16700000000000001</v>
      </c>
      <c r="I365" t="s">
        <v>84</v>
      </c>
      <c r="K365">
        <v>13</v>
      </c>
      <c r="L365" t="s">
        <v>109</v>
      </c>
      <c r="M365">
        <v>90</v>
      </c>
      <c r="N365">
        <v>2.5000000000000001E-2</v>
      </c>
      <c r="O365">
        <v>0.8125</v>
      </c>
      <c r="P365" t="s">
        <v>819</v>
      </c>
      <c r="Q365" t="s">
        <v>87</v>
      </c>
      <c r="R365" t="s">
        <v>87</v>
      </c>
      <c r="S365" t="s">
        <v>111</v>
      </c>
      <c r="T365" t="b">
        <v>1</v>
      </c>
      <c r="U365">
        <v>2.5000000000000001E-2</v>
      </c>
      <c r="V365">
        <v>3.5133234731571039E-2</v>
      </c>
      <c r="W365">
        <v>4</v>
      </c>
      <c r="Y365">
        <v>5.43538336301655</v>
      </c>
      <c r="Z365">
        <v>5.5094700621961659</v>
      </c>
      <c r="AA365">
        <v>5.4689878413962489</v>
      </c>
      <c r="AB365">
        <v>5.4353833630165482</v>
      </c>
      <c r="AC365">
        <v>0.1935532341992493</v>
      </c>
      <c r="AD365">
        <v>0.19432813792752379</v>
      </c>
      <c r="AE365">
        <v>465.75602973070937</v>
      </c>
      <c r="AF365">
        <v>12986.21123531633</v>
      </c>
      <c r="AG365">
        <v>0.1932342133112826</v>
      </c>
      <c r="AH365">
        <v>5.3877570053174901</v>
      </c>
      <c r="AI365">
        <v>3.1734881638416041</v>
      </c>
      <c r="AJ365">
        <v>3.6073345124382361</v>
      </c>
      <c r="AK365">
        <v>3.90583158626659</v>
      </c>
      <c r="AL365">
        <v>4.4397963230009054</v>
      </c>
      <c r="AM365">
        <v>0.18639074668567129</v>
      </c>
      <c r="AN365">
        <v>0.19432813792752379</v>
      </c>
      <c r="AO365">
        <v>10.42504083011718</v>
      </c>
      <c r="AP365">
        <v>10.42504083011718</v>
      </c>
      <c r="AQ365" t="b">
        <v>1</v>
      </c>
      <c r="AR365" t="b">
        <v>1</v>
      </c>
      <c r="AU365">
        <v>465.74876853797582</v>
      </c>
      <c r="AV365">
        <v>12984.984940615719</v>
      </c>
      <c r="AW365">
        <v>0.19323722590296369</v>
      </c>
      <c r="AX365">
        <v>0.19323722590296369</v>
      </c>
      <c r="AY365">
        <v>0.19323722590296369</v>
      </c>
      <c r="AZ365" t="s">
        <v>89</v>
      </c>
      <c r="BA365" s="1">
        <v>5.3874162162422357</v>
      </c>
      <c r="BB365">
        <v>5.3874162162422357</v>
      </c>
      <c r="BC365">
        <v>5.3874162162422357</v>
      </c>
      <c r="BD365" t="s">
        <v>89</v>
      </c>
      <c r="BE365">
        <v>5.4956474711788097</v>
      </c>
      <c r="BF365">
        <v>5.4956474711788097</v>
      </c>
      <c r="BG365">
        <v>5.4956474711788097</v>
      </c>
      <c r="BH365" t="s">
        <v>89</v>
      </c>
      <c r="BI365">
        <v>3.51618670805161E-2</v>
      </c>
      <c r="BJ365">
        <v>387.83398344254431</v>
      </c>
      <c r="BK365">
        <v>28315.349697626309</v>
      </c>
      <c r="BL365">
        <v>0.2320580553594862</v>
      </c>
      <c r="BM365">
        <v>0.2320580553594862</v>
      </c>
      <c r="BN365">
        <v>0.2320580553594862</v>
      </c>
      <c r="BO365" t="s">
        <v>89</v>
      </c>
      <c r="BP365" t="s">
        <v>90</v>
      </c>
      <c r="BQ365" s="2">
        <v>12.683958357664419</v>
      </c>
      <c r="BR365">
        <v>12.683958357664419</v>
      </c>
      <c r="BS365">
        <v>12.683958357664419</v>
      </c>
      <c r="BT365" t="s">
        <v>89</v>
      </c>
      <c r="BU365" t="s">
        <v>91</v>
      </c>
      <c r="BV365">
        <v>0.18854716997958251</v>
      </c>
      <c r="BW365">
        <v>10.305716165602339</v>
      </c>
      <c r="BX365">
        <v>1.829539713202091E-2</v>
      </c>
      <c r="BY365">
        <v>4.0303748244575166</v>
      </c>
      <c r="BZ365">
        <v>28</v>
      </c>
      <c r="CA365">
        <v>0.2382193651683068</v>
      </c>
      <c r="CB365">
        <v>0.2391730928338755</v>
      </c>
      <c r="CC365">
        <v>6.7808862303952813</v>
      </c>
      <c r="CD365">
        <v>6.6897026006357541</v>
      </c>
      <c r="CG365">
        <f>+COUNTIF(IV!A:A,A365)</f>
        <v>1</v>
      </c>
      <c r="CH365" s="1">
        <f>+VLOOKUP(A365,IV!A:Q,17,0)</f>
        <v>5.3874162162422357</v>
      </c>
      <c r="CI365" t="b">
        <f t="shared" si="20"/>
        <v>1</v>
      </c>
      <c r="CJ365" s="7">
        <f t="shared" si="21"/>
        <v>0</v>
      </c>
      <c r="CL365">
        <f>+COUNTIF(EV!A:A,A365)</f>
        <v>1</v>
      </c>
      <c r="CM365" s="2">
        <f>+VLOOKUP(A365,EV!A:R,18,0)</f>
        <v>12.683958357664419</v>
      </c>
      <c r="CN365" t="b">
        <f t="shared" si="22"/>
        <v>1</v>
      </c>
      <c r="CO365" s="7">
        <f t="shared" si="23"/>
        <v>0</v>
      </c>
    </row>
    <row r="366" spans="1:93" x14ac:dyDescent="0.3">
      <c r="A366" t="s">
        <v>820</v>
      </c>
      <c r="B366" t="s">
        <v>83</v>
      </c>
      <c r="C366">
        <v>1.34</v>
      </c>
      <c r="D366">
        <v>4.41</v>
      </c>
      <c r="E366">
        <v>4.3</v>
      </c>
      <c r="F366">
        <v>1.1000000000000001</v>
      </c>
      <c r="G366">
        <v>0.16700000000000001</v>
      </c>
      <c r="I366" t="s">
        <v>84</v>
      </c>
      <c r="K366">
        <v>13</v>
      </c>
      <c r="L366" t="s">
        <v>109</v>
      </c>
      <c r="M366">
        <v>90</v>
      </c>
      <c r="N366">
        <v>0.1</v>
      </c>
      <c r="O366">
        <v>0.25</v>
      </c>
      <c r="P366" t="s">
        <v>821</v>
      </c>
      <c r="Q366" t="s">
        <v>87</v>
      </c>
      <c r="R366" t="s">
        <v>87</v>
      </c>
      <c r="S366" t="s">
        <v>111</v>
      </c>
      <c r="T366" t="b">
        <v>0</v>
      </c>
      <c r="U366">
        <v>0.1</v>
      </c>
      <c r="V366">
        <v>3.5133234731571039E-2</v>
      </c>
      <c r="W366">
        <v>4</v>
      </c>
      <c r="Y366">
        <v>5.43538336301655</v>
      </c>
      <c r="Z366">
        <v>5.5402639613852882</v>
      </c>
      <c r="AA366">
        <v>5.4689878413962489</v>
      </c>
      <c r="AB366">
        <v>5.4353833630165482</v>
      </c>
      <c r="AC366">
        <v>0.1935532341992493</v>
      </c>
      <c r="AD366">
        <v>0.19464739423020869</v>
      </c>
      <c r="AE366">
        <v>465.75602973070937</v>
      </c>
      <c r="AF366">
        <v>12986.21123531633</v>
      </c>
      <c r="AG366">
        <v>0.1932342133112826</v>
      </c>
      <c r="AH366">
        <v>5.3877570053174901</v>
      </c>
      <c r="AI366">
        <v>5.5846002595197097</v>
      </c>
      <c r="AJ366">
        <v>5.5743462759562634</v>
      </c>
      <c r="AK366">
        <v>22.338401038078839</v>
      </c>
      <c r="AL366">
        <v>22.29738510382505</v>
      </c>
      <c r="AM366">
        <v>0.19500544718965851</v>
      </c>
      <c r="AN366">
        <v>0.19464739423020869</v>
      </c>
      <c r="AO366">
        <v>6.0291326235398168</v>
      </c>
      <c r="AP366">
        <v>6.0291326235398168</v>
      </c>
      <c r="AQ366" t="b">
        <v>0</v>
      </c>
      <c r="AR366" t="b">
        <v>0</v>
      </c>
      <c r="AU366">
        <v>465.74876853797582</v>
      </c>
      <c r="AV366">
        <v>12984.984940615719</v>
      </c>
      <c r="AW366">
        <v>0.19323722590296369</v>
      </c>
      <c r="AX366">
        <v>0.19323722590296369</v>
      </c>
      <c r="AY366">
        <v>0.19323722590296369</v>
      </c>
      <c r="AZ366" t="s">
        <v>89</v>
      </c>
      <c r="BA366" s="1">
        <v>5.3874162162422357</v>
      </c>
      <c r="BB366">
        <v>5.3874162162422357</v>
      </c>
      <c r="BC366">
        <v>5.3874162162422357</v>
      </c>
      <c r="BD366" t="s">
        <v>89</v>
      </c>
      <c r="BE366">
        <v>5.4956474711788097</v>
      </c>
      <c r="BF366">
        <v>5.4956474711788097</v>
      </c>
      <c r="BG366">
        <v>5.4956474711788097</v>
      </c>
      <c r="BH366" t="s">
        <v>89</v>
      </c>
      <c r="BI366">
        <v>3.51618670805161E-2</v>
      </c>
      <c r="BJ366">
        <v>115.3813922855034</v>
      </c>
      <c r="BK366">
        <v>4400.9701914394191</v>
      </c>
      <c r="BL366">
        <v>0.78002178875863382</v>
      </c>
      <c r="BM366">
        <v>0.78002178875863382</v>
      </c>
      <c r="BN366">
        <v>0.78002178875863382</v>
      </c>
      <c r="BO366" t="s">
        <v>89</v>
      </c>
      <c r="BP366" t="s">
        <v>90</v>
      </c>
      <c r="BQ366" s="2">
        <v>22.464723363120111</v>
      </c>
      <c r="BR366">
        <v>22.464723363120111</v>
      </c>
      <c r="BS366">
        <v>22.464723363120111</v>
      </c>
      <c r="BT366" t="s">
        <v>89</v>
      </c>
      <c r="BU366" t="s">
        <v>91</v>
      </c>
      <c r="BV366">
        <v>0.19500544718965851</v>
      </c>
      <c r="BW366">
        <v>5.6161808407800269</v>
      </c>
      <c r="BX366">
        <v>3.4722074078115742E-2</v>
      </c>
      <c r="BY366">
        <v>2.3091903579873061</v>
      </c>
      <c r="BZ366">
        <v>14</v>
      </c>
      <c r="CA366">
        <v>0.77421293679699721</v>
      </c>
      <c r="CB366">
        <v>0.77858957692083464</v>
      </c>
      <c r="CC366">
        <v>22.161055845541149</v>
      </c>
      <c r="CD366">
        <v>21.7415334520662</v>
      </c>
      <c r="CG366">
        <f>+COUNTIF(IV!A:A,A366)</f>
        <v>1</v>
      </c>
      <c r="CH366" s="1">
        <f>+VLOOKUP(A366,IV!A:Q,17,0)</f>
        <v>5.3874162162422357</v>
      </c>
      <c r="CI366" t="b">
        <f t="shared" si="20"/>
        <v>1</v>
      </c>
      <c r="CJ366" s="7">
        <f t="shared" si="21"/>
        <v>0</v>
      </c>
      <c r="CL366">
        <f>+COUNTIF(EV!A:A,A366)</f>
        <v>1</v>
      </c>
      <c r="CM366" s="2">
        <f>+VLOOKUP(A366,EV!A:R,18,0)</f>
        <v>22.4647233631201</v>
      </c>
      <c r="CN366" t="b">
        <f t="shared" si="22"/>
        <v>1</v>
      </c>
      <c r="CO366" s="7">
        <f t="shared" si="23"/>
        <v>0</v>
      </c>
    </row>
    <row r="367" spans="1:93" x14ac:dyDescent="0.3">
      <c r="A367" t="s">
        <v>822</v>
      </c>
      <c r="B367" t="s">
        <v>83</v>
      </c>
      <c r="C367">
        <v>1.34</v>
      </c>
      <c r="D367">
        <v>4.41</v>
      </c>
      <c r="E367">
        <v>4.3</v>
      </c>
      <c r="F367">
        <v>1.1000000000000001</v>
      </c>
      <c r="G367">
        <v>0.16700000000000001</v>
      </c>
      <c r="I367" t="s">
        <v>84</v>
      </c>
      <c r="K367">
        <v>13</v>
      </c>
      <c r="L367" t="s">
        <v>109</v>
      </c>
      <c r="M367">
        <v>90</v>
      </c>
      <c r="N367">
        <v>0.1</v>
      </c>
      <c r="O367">
        <v>0.4375</v>
      </c>
      <c r="P367" t="s">
        <v>823</v>
      </c>
      <c r="Q367" t="s">
        <v>87</v>
      </c>
      <c r="R367" t="s">
        <v>87</v>
      </c>
      <c r="S367" t="s">
        <v>111</v>
      </c>
      <c r="T367" t="b">
        <v>0</v>
      </c>
      <c r="U367">
        <v>0.1</v>
      </c>
      <c r="V367">
        <v>3.5133234731571039E-2</v>
      </c>
      <c r="W367">
        <v>4</v>
      </c>
      <c r="Y367">
        <v>5.43538336301655</v>
      </c>
      <c r="Z367">
        <v>5.5402639613852882</v>
      </c>
      <c r="AA367">
        <v>5.4689878413962489</v>
      </c>
      <c r="AB367">
        <v>5.4353833630165482</v>
      </c>
      <c r="AC367">
        <v>0.1935532341992493</v>
      </c>
      <c r="AD367">
        <v>0.19464739423020869</v>
      </c>
      <c r="AE367">
        <v>465.75602973070937</v>
      </c>
      <c r="AF367">
        <v>12986.21123531633</v>
      </c>
      <c r="AG367">
        <v>0.1932342133112826</v>
      </c>
      <c r="AH367">
        <v>5.3877570053174901</v>
      </c>
      <c r="AI367">
        <v>5.5846002595197124</v>
      </c>
      <c r="AJ367">
        <v>5.5743462759562634</v>
      </c>
      <c r="AK367">
        <v>12.76480059318791</v>
      </c>
      <c r="AL367">
        <v>12.741362916471459</v>
      </c>
      <c r="AM367">
        <v>0.19500544718965851</v>
      </c>
      <c r="AN367">
        <v>0.19464739423020869</v>
      </c>
      <c r="AO367">
        <v>10.550982091194671</v>
      </c>
      <c r="AP367">
        <v>10.550982091194671</v>
      </c>
      <c r="AQ367" t="b">
        <v>0</v>
      </c>
      <c r="AR367" t="b">
        <v>0</v>
      </c>
      <c r="AU367">
        <v>465.74876853797582</v>
      </c>
      <c r="AV367">
        <v>12984.984940615719</v>
      </c>
      <c r="AW367">
        <v>0.19323722590296369</v>
      </c>
      <c r="AX367">
        <v>0.19323722590296369</v>
      </c>
      <c r="AY367">
        <v>0.19323722590296369</v>
      </c>
      <c r="AZ367" t="s">
        <v>89</v>
      </c>
      <c r="BA367" s="1">
        <v>5.3874162162422357</v>
      </c>
      <c r="BB367">
        <v>5.3874162162422357</v>
      </c>
      <c r="BC367">
        <v>5.3874162162422357</v>
      </c>
      <c r="BD367" t="s">
        <v>89</v>
      </c>
      <c r="BE367">
        <v>5.4956474711788097</v>
      </c>
      <c r="BF367">
        <v>5.4956474711788097</v>
      </c>
      <c r="BG367">
        <v>5.4956474711788097</v>
      </c>
      <c r="BH367" t="s">
        <v>89</v>
      </c>
      <c r="BI367">
        <v>3.51618670805161E-2</v>
      </c>
      <c r="BJ367">
        <v>201.9174364996309</v>
      </c>
      <c r="BK367">
        <v>7701.6978350189802</v>
      </c>
      <c r="BL367">
        <v>0.44572673643350519</v>
      </c>
      <c r="BM367">
        <v>0.44572673643350519</v>
      </c>
      <c r="BN367">
        <v>0.44572673643350519</v>
      </c>
      <c r="BO367" t="s">
        <v>89</v>
      </c>
      <c r="BP367" t="s">
        <v>90</v>
      </c>
      <c r="BQ367" s="2">
        <v>12.83698477892578</v>
      </c>
      <c r="BR367">
        <v>12.83698477892578</v>
      </c>
      <c r="BS367">
        <v>12.83698477892578</v>
      </c>
      <c r="BT367" t="s">
        <v>89</v>
      </c>
      <c r="BU367" t="s">
        <v>91</v>
      </c>
      <c r="BV367">
        <v>0.19500544718965851</v>
      </c>
      <c r="BW367">
        <v>5.6161808407800287</v>
      </c>
      <c r="BX367">
        <v>3.4722074078115742E-2</v>
      </c>
      <c r="BY367">
        <v>4.0410831264777833</v>
      </c>
      <c r="BZ367">
        <v>14</v>
      </c>
      <c r="CA367">
        <v>0.44240739245542698</v>
      </c>
      <c r="CB367">
        <v>0.44490832966904842</v>
      </c>
      <c r="CC367">
        <v>12.66346048316637</v>
      </c>
      <c r="CD367">
        <v>12.423733401180691</v>
      </c>
      <c r="CG367">
        <f>+COUNTIF(IV!A:A,A367)</f>
        <v>1</v>
      </c>
      <c r="CH367" s="1">
        <f>+VLOOKUP(A367,IV!A:Q,17,0)</f>
        <v>5.3874162162422357</v>
      </c>
      <c r="CI367" t="b">
        <f t="shared" si="20"/>
        <v>1</v>
      </c>
      <c r="CJ367" s="7">
        <f t="shared" si="21"/>
        <v>0</v>
      </c>
      <c r="CL367">
        <f>+COUNTIF(EV!A:A,A367)</f>
        <v>1</v>
      </c>
      <c r="CM367" s="2">
        <f>+VLOOKUP(A367,EV!A:R,18,0)</f>
        <v>12.83698477892578</v>
      </c>
      <c r="CN367" t="b">
        <f t="shared" si="22"/>
        <v>1</v>
      </c>
      <c r="CO367" s="7">
        <f t="shared" si="23"/>
        <v>0</v>
      </c>
    </row>
    <row r="368" spans="1:93" x14ac:dyDescent="0.3">
      <c r="A368" t="s">
        <v>824</v>
      </c>
      <c r="B368" t="s">
        <v>83</v>
      </c>
      <c r="C368">
        <v>1.34</v>
      </c>
      <c r="D368">
        <v>4.41</v>
      </c>
      <c r="E368">
        <v>4.3</v>
      </c>
      <c r="F368">
        <v>1.1000000000000001</v>
      </c>
      <c r="G368">
        <v>0.16700000000000001</v>
      </c>
      <c r="I368" t="s">
        <v>84</v>
      </c>
      <c r="K368">
        <v>13</v>
      </c>
      <c r="L368" t="s">
        <v>109</v>
      </c>
      <c r="M368">
        <v>90</v>
      </c>
      <c r="N368">
        <v>0.1</v>
      </c>
      <c r="O368">
        <v>0.8125</v>
      </c>
      <c r="P368" t="s">
        <v>825</v>
      </c>
      <c r="Q368" t="s">
        <v>87</v>
      </c>
      <c r="R368" t="s">
        <v>87</v>
      </c>
      <c r="S368" t="s">
        <v>111</v>
      </c>
      <c r="T368" t="b">
        <v>0</v>
      </c>
      <c r="U368">
        <v>0.1</v>
      </c>
      <c r="V368">
        <v>3.5133234731571039E-2</v>
      </c>
      <c r="W368">
        <v>4</v>
      </c>
      <c r="Y368">
        <v>5.43538336301655</v>
      </c>
      <c r="Z368">
        <v>5.5402639613852882</v>
      </c>
      <c r="AA368">
        <v>5.4689878413962489</v>
      </c>
      <c r="AB368">
        <v>5.4353833630165482</v>
      </c>
      <c r="AC368">
        <v>0.1935532341992493</v>
      </c>
      <c r="AD368">
        <v>0.19464739423020869</v>
      </c>
      <c r="AE368">
        <v>465.75602973070937</v>
      </c>
      <c r="AF368">
        <v>12986.21123531633</v>
      </c>
      <c r="AG368">
        <v>0.1932342133112826</v>
      </c>
      <c r="AH368">
        <v>5.3877570053174901</v>
      </c>
      <c r="AI368">
        <v>5.5846002595197088</v>
      </c>
      <c r="AJ368">
        <v>5.5743462759562634</v>
      </c>
      <c r="AK368">
        <v>6.8733541655627182</v>
      </c>
      <c r="AL368">
        <v>6.8607338781000156</v>
      </c>
      <c r="AM368">
        <v>0.19500544718965851</v>
      </c>
      <c r="AN368">
        <v>0.19464739423020869</v>
      </c>
      <c r="AO368">
        <v>19.594681026504411</v>
      </c>
      <c r="AP368">
        <v>19.594681026504411</v>
      </c>
      <c r="AQ368" t="b">
        <v>0</v>
      </c>
      <c r="AR368" t="b">
        <v>0</v>
      </c>
      <c r="AU368">
        <v>465.74876853797582</v>
      </c>
      <c r="AV368">
        <v>12984.984940615719</v>
      </c>
      <c r="AW368">
        <v>0.19323722590296369</v>
      </c>
      <c r="AX368">
        <v>0.19323722590296369</v>
      </c>
      <c r="AY368">
        <v>0.19323722590296369</v>
      </c>
      <c r="AZ368" t="s">
        <v>89</v>
      </c>
      <c r="BA368" s="1">
        <v>5.3874162162422357</v>
      </c>
      <c r="BB368">
        <v>5.3874162162422357</v>
      </c>
      <c r="BC368">
        <v>5.3874162162422357</v>
      </c>
      <c r="BD368" t="s">
        <v>89</v>
      </c>
      <c r="BE368">
        <v>5.4956474711788097</v>
      </c>
      <c r="BF368">
        <v>5.4956474711788097</v>
      </c>
      <c r="BG368">
        <v>5.4956474711788097</v>
      </c>
      <c r="BH368" t="s">
        <v>89</v>
      </c>
      <c r="BI368">
        <v>3.51618670805161E-2</v>
      </c>
      <c r="BJ368">
        <v>374.98952492788601</v>
      </c>
      <c r="BK368">
        <v>14303.153122178101</v>
      </c>
      <c r="BL368">
        <v>0.2400067042334259</v>
      </c>
      <c r="BM368">
        <v>0.2400067042334259</v>
      </c>
      <c r="BN368">
        <v>0.2400067042334259</v>
      </c>
      <c r="BO368" t="s">
        <v>89</v>
      </c>
      <c r="BP368" t="s">
        <v>90</v>
      </c>
      <c r="BQ368" s="2">
        <v>6.9122225732677283</v>
      </c>
      <c r="BR368">
        <v>6.9122225732677283</v>
      </c>
      <c r="BS368">
        <v>6.9122225732677283</v>
      </c>
      <c r="BT368" t="s">
        <v>89</v>
      </c>
      <c r="BU368" t="s">
        <v>91</v>
      </c>
      <c r="BV368">
        <v>0.19500544718965851</v>
      </c>
      <c r="BW368">
        <v>5.6161808407800304</v>
      </c>
      <c r="BX368">
        <v>3.4722074078115742E-2</v>
      </c>
      <c r="BY368">
        <v>7.5048686634587431</v>
      </c>
      <c r="BZ368">
        <v>14</v>
      </c>
      <c r="CA368">
        <v>0.2382193651683068</v>
      </c>
      <c r="CB368">
        <v>0.2395660236679491</v>
      </c>
      <c r="CC368">
        <v>6.8187864140126626</v>
      </c>
      <c r="CD368">
        <v>6.6897026006357541</v>
      </c>
      <c r="CG368">
        <f>+COUNTIF(IV!A:A,A368)</f>
        <v>1</v>
      </c>
      <c r="CH368" s="1">
        <f>+VLOOKUP(A368,IV!A:Q,17,0)</f>
        <v>5.3874162162422357</v>
      </c>
      <c r="CI368" t="b">
        <f t="shared" si="20"/>
        <v>1</v>
      </c>
      <c r="CJ368" s="7">
        <f t="shared" si="21"/>
        <v>0</v>
      </c>
      <c r="CL368">
        <f>+COUNTIF(EV!A:A,A368)</f>
        <v>1</v>
      </c>
      <c r="CM368" s="2">
        <f>+VLOOKUP(A368,EV!A:R,18,0)</f>
        <v>6.9122225732677309</v>
      </c>
      <c r="CN368" t="b">
        <f t="shared" si="22"/>
        <v>1</v>
      </c>
      <c r="CO368" s="7">
        <f t="shared" si="23"/>
        <v>0</v>
      </c>
    </row>
    <row r="369" spans="1:93" x14ac:dyDescent="0.3">
      <c r="A369" t="s">
        <v>826</v>
      </c>
      <c r="B369" t="s">
        <v>83</v>
      </c>
      <c r="C369">
        <v>1.34</v>
      </c>
      <c r="D369">
        <v>4.41</v>
      </c>
      <c r="E369">
        <v>4.3</v>
      </c>
      <c r="F369">
        <v>1.1000000000000001</v>
      </c>
      <c r="G369">
        <v>0.16700000000000001</v>
      </c>
      <c r="I369" t="s">
        <v>84</v>
      </c>
      <c r="K369">
        <v>13</v>
      </c>
      <c r="L369" t="s">
        <v>109</v>
      </c>
      <c r="M369">
        <v>90</v>
      </c>
      <c r="N369">
        <v>0.17499999999999999</v>
      </c>
      <c r="O369">
        <v>0.25</v>
      </c>
      <c r="P369" t="s">
        <v>827</v>
      </c>
      <c r="Q369" t="s">
        <v>87</v>
      </c>
      <c r="R369" t="s">
        <v>87</v>
      </c>
      <c r="S369" t="s">
        <v>111</v>
      </c>
      <c r="T369" t="b">
        <v>0</v>
      </c>
      <c r="U369">
        <v>0.17499999999999999</v>
      </c>
      <c r="V369">
        <v>3.5133234731571039E-2</v>
      </c>
      <c r="W369">
        <v>4</v>
      </c>
      <c r="Y369">
        <v>5.43538336301655</v>
      </c>
      <c r="Z369">
        <v>5.5402639613852882</v>
      </c>
      <c r="AA369">
        <v>5.4689878413962489</v>
      </c>
      <c r="AB369">
        <v>5.4353833630165482</v>
      </c>
      <c r="AC369">
        <v>0.1935532341992493</v>
      </c>
      <c r="AD369">
        <v>0.19464739423020869</v>
      </c>
      <c r="AE369">
        <v>465.75602973070937</v>
      </c>
      <c r="AF369">
        <v>12986.21123531633</v>
      </c>
      <c r="AG369">
        <v>0.1932342133112826</v>
      </c>
      <c r="AH369">
        <v>5.3877570053174901</v>
      </c>
      <c r="AI369">
        <v>5.5504569897252898</v>
      </c>
      <c r="AJ369">
        <v>5.5404350073106672</v>
      </c>
      <c r="AK369">
        <v>22.201827958901159</v>
      </c>
      <c r="AL369">
        <v>22.161740029242669</v>
      </c>
      <c r="AM369">
        <v>0.19499948802057951</v>
      </c>
      <c r="AN369">
        <v>0.19464739423020869</v>
      </c>
      <c r="AO369">
        <v>5.0120608849955248</v>
      </c>
      <c r="AP369">
        <v>5.0120608849955248</v>
      </c>
      <c r="AQ369" t="b">
        <v>0</v>
      </c>
      <c r="AR369" t="b">
        <v>0</v>
      </c>
      <c r="AU369">
        <v>465.74876853797582</v>
      </c>
      <c r="AV369">
        <v>12984.984940615719</v>
      </c>
      <c r="AW369">
        <v>0.19323722590296369</v>
      </c>
      <c r="AX369">
        <v>0.19323722590296369</v>
      </c>
      <c r="AY369">
        <v>0.19323722590296369</v>
      </c>
      <c r="AZ369" t="s">
        <v>89</v>
      </c>
      <c r="BA369" s="1">
        <v>5.3874162162422357</v>
      </c>
      <c r="BB369">
        <v>5.3874162162422357</v>
      </c>
      <c r="BC369">
        <v>5.3874162162422357</v>
      </c>
      <c r="BD369" t="s">
        <v>89</v>
      </c>
      <c r="BE369">
        <v>5.4956474711788097</v>
      </c>
      <c r="BF369">
        <v>5.4956474711788097</v>
      </c>
      <c r="BG369">
        <v>5.4956474711788097</v>
      </c>
      <c r="BH369" t="s">
        <v>89</v>
      </c>
      <c r="BI369">
        <v>3.51618670805161E-2</v>
      </c>
      <c r="BJ369">
        <v>115.3976304634825</v>
      </c>
      <c r="BK369">
        <v>3907.3232760593019</v>
      </c>
      <c r="BL369">
        <v>0.77991202798986781</v>
      </c>
      <c r="BM369">
        <v>0.77991202798986781</v>
      </c>
      <c r="BN369">
        <v>0.77991202798986781</v>
      </c>
      <c r="BO369" t="s">
        <v>89</v>
      </c>
      <c r="BP369" t="s">
        <v>90</v>
      </c>
      <c r="BQ369" s="2">
        <v>22.303365027017531</v>
      </c>
      <c r="BR369">
        <v>22.303365027017531</v>
      </c>
      <c r="BS369">
        <v>22.303365027017531</v>
      </c>
      <c r="BT369" t="s">
        <v>89</v>
      </c>
      <c r="BU369" t="s">
        <v>91</v>
      </c>
      <c r="BV369">
        <v>0.19497800699746701</v>
      </c>
      <c r="BW369">
        <v>5.5758412567543818</v>
      </c>
      <c r="BX369">
        <v>3.4968356884492957E-2</v>
      </c>
      <c r="BY369">
        <v>2.726009443775967</v>
      </c>
      <c r="BZ369">
        <v>10</v>
      </c>
      <c r="CA369">
        <v>0.77421293679699721</v>
      </c>
      <c r="CB369">
        <v>0.77858957692083464</v>
      </c>
      <c r="CC369">
        <v>22.161055845541149</v>
      </c>
      <c r="CD369">
        <v>21.7415334520662</v>
      </c>
      <c r="CG369">
        <f>+COUNTIF(IV!A:A,A369)</f>
        <v>1</v>
      </c>
      <c r="CH369" s="1">
        <f>+VLOOKUP(A369,IV!A:Q,17,0)</f>
        <v>5.3874162162422357</v>
      </c>
      <c r="CI369" t="b">
        <f t="shared" si="20"/>
        <v>1</v>
      </c>
      <c r="CJ369" s="7">
        <f t="shared" si="21"/>
        <v>0</v>
      </c>
      <c r="CL369">
        <f>+COUNTIF(EV!A:A,A369)</f>
        <v>1</v>
      </c>
      <c r="CM369" s="2">
        <f>+VLOOKUP(A369,EV!A:R,18,0)</f>
        <v>22.303365027017531</v>
      </c>
      <c r="CN369" t="b">
        <f t="shared" si="22"/>
        <v>1</v>
      </c>
      <c r="CO369" s="7">
        <f t="shared" si="23"/>
        <v>0</v>
      </c>
    </row>
    <row r="370" spans="1:93" x14ac:dyDescent="0.3">
      <c r="A370" t="s">
        <v>828</v>
      </c>
      <c r="B370" t="s">
        <v>83</v>
      </c>
      <c r="C370">
        <v>1.34</v>
      </c>
      <c r="D370">
        <v>4.41</v>
      </c>
      <c r="E370">
        <v>4.3</v>
      </c>
      <c r="F370">
        <v>1.1000000000000001</v>
      </c>
      <c r="G370">
        <v>0.16700000000000001</v>
      </c>
      <c r="I370" t="s">
        <v>84</v>
      </c>
      <c r="K370">
        <v>13</v>
      </c>
      <c r="L370" t="s">
        <v>109</v>
      </c>
      <c r="M370">
        <v>90</v>
      </c>
      <c r="N370">
        <v>0.17499999999999999</v>
      </c>
      <c r="O370">
        <v>0.4375</v>
      </c>
      <c r="P370" t="s">
        <v>829</v>
      </c>
      <c r="Q370" t="s">
        <v>87</v>
      </c>
      <c r="R370" t="s">
        <v>87</v>
      </c>
      <c r="S370" t="s">
        <v>111</v>
      </c>
      <c r="T370" t="b">
        <v>0</v>
      </c>
      <c r="U370">
        <v>0.17499999999999999</v>
      </c>
      <c r="V370">
        <v>3.5133234731571039E-2</v>
      </c>
      <c r="W370">
        <v>4</v>
      </c>
      <c r="Y370">
        <v>5.43538336301655</v>
      </c>
      <c r="Z370">
        <v>5.5402639613852882</v>
      </c>
      <c r="AA370">
        <v>5.4689878413962489</v>
      </c>
      <c r="AB370">
        <v>5.4353833630165482</v>
      </c>
      <c r="AC370">
        <v>0.1935532341992493</v>
      </c>
      <c r="AD370">
        <v>0.19464739423020869</v>
      </c>
      <c r="AE370">
        <v>465.75602973070937</v>
      </c>
      <c r="AF370">
        <v>12986.21123531633</v>
      </c>
      <c r="AG370">
        <v>0.1932342133112826</v>
      </c>
      <c r="AH370">
        <v>5.3877570053174901</v>
      </c>
      <c r="AI370">
        <v>5.5504569897252933</v>
      </c>
      <c r="AJ370">
        <v>5.540435007310669</v>
      </c>
      <c r="AK370">
        <v>12.686758833657811</v>
      </c>
      <c r="AL370">
        <v>12.66385144528153</v>
      </c>
      <c r="AM370">
        <v>0.19499948802057951</v>
      </c>
      <c r="AN370">
        <v>0.19464739423020869</v>
      </c>
      <c r="AO370">
        <v>8.7711065487421589</v>
      </c>
      <c r="AP370">
        <v>8.7711065487421589</v>
      </c>
      <c r="AQ370" t="b">
        <v>0</v>
      </c>
      <c r="AR370" t="b">
        <v>0</v>
      </c>
      <c r="AU370">
        <v>465.74876853797582</v>
      </c>
      <c r="AV370">
        <v>12984.984940615719</v>
      </c>
      <c r="AW370">
        <v>0.19323722590296369</v>
      </c>
      <c r="AX370">
        <v>0.19323722590296369</v>
      </c>
      <c r="AY370">
        <v>0.19323722590296369</v>
      </c>
      <c r="AZ370" t="s">
        <v>89</v>
      </c>
      <c r="BA370" s="1">
        <v>5.3874162162422357</v>
      </c>
      <c r="BB370">
        <v>5.3874162162422357</v>
      </c>
      <c r="BC370">
        <v>5.3874162162422357</v>
      </c>
      <c r="BD370" t="s">
        <v>89</v>
      </c>
      <c r="BE370">
        <v>5.4956474711788097</v>
      </c>
      <c r="BF370">
        <v>5.4956474711788097</v>
      </c>
      <c r="BG370">
        <v>5.4956474711788097</v>
      </c>
      <c r="BH370" t="s">
        <v>89</v>
      </c>
      <c r="BI370">
        <v>3.51618670805161E-2</v>
      </c>
      <c r="BJ370">
        <v>201.9458533110944</v>
      </c>
      <c r="BK370">
        <v>6837.8157331037828</v>
      </c>
      <c r="BL370">
        <v>0.44566401599421018</v>
      </c>
      <c r="BM370">
        <v>0.44566401599421018</v>
      </c>
      <c r="BN370">
        <v>0.44566401599421018</v>
      </c>
      <c r="BO370" t="s">
        <v>89</v>
      </c>
      <c r="BP370" t="s">
        <v>90</v>
      </c>
      <c r="BQ370" s="2">
        <v>12.74478001543859</v>
      </c>
      <c r="BR370">
        <v>12.74478001543859</v>
      </c>
      <c r="BS370">
        <v>12.74478001543859</v>
      </c>
      <c r="BT370" t="s">
        <v>89</v>
      </c>
      <c r="BU370" t="s">
        <v>91</v>
      </c>
      <c r="BV370">
        <v>0.19497800699746701</v>
      </c>
      <c r="BW370">
        <v>5.5758412567543818</v>
      </c>
      <c r="BX370">
        <v>3.4968356884492957E-2</v>
      </c>
      <c r="BY370">
        <v>4.7705165266079419</v>
      </c>
      <c r="BZ370">
        <v>10</v>
      </c>
      <c r="CA370">
        <v>0.44240739245542698</v>
      </c>
      <c r="CB370">
        <v>0.44490832966904842</v>
      </c>
      <c r="CC370">
        <v>12.66346048316637</v>
      </c>
      <c r="CD370">
        <v>12.423733401180691</v>
      </c>
      <c r="CG370">
        <f>+COUNTIF(IV!A:A,A370)</f>
        <v>1</v>
      </c>
      <c r="CH370" s="1">
        <f>+VLOOKUP(A370,IV!A:Q,17,0)</f>
        <v>5.3874162162422357</v>
      </c>
      <c r="CI370" t="b">
        <f t="shared" si="20"/>
        <v>1</v>
      </c>
      <c r="CJ370" s="7">
        <f t="shared" si="21"/>
        <v>0</v>
      </c>
      <c r="CL370">
        <f>+COUNTIF(EV!A:A,A370)</f>
        <v>1</v>
      </c>
      <c r="CM370" s="2">
        <f>+VLOOKUP(A370,EV!A:R,18,0)</f>
        <v>12.74478001543859</v>
      </c>
      <c r="CN370" t="b">
        <f t="shared" si="22"/>
        <v>1</v>
      </c>
      <c r="CO370" s="7">
        <f t="shared" si="23"/>
        <v>0</v>
      </c>
    </row>
    <row r="371" spans="1:93" x14ac:dyDescent="0.3">
      <c r="A371" t="s">
        <v>830</v>
      </c>
      <c r="B371" t="s">
        <v>83</v>
      </c>
      <c r="C371">
        <v>1.34</v>
      </c>
      <c r="D371">
        <v>4.41</v>
      </c>
      <c r="E371">
        <v>4.3</v>
      </c>
      <c r="F371">
        <v>1.1000000000000001</v>
      </c>
      <c r="G371">
        <v>0.16700000000000001</v>
      </c>
      <c r="I371" t="s">
        <v>84</v>
      </c>
      <c r="K371">
        <v>13</v>
      </c>
      <c r="L371" t="s">
        <v>109</v>
      </c>
      <c r="M371">
        <v>90</v>
      </c>
      <c r="N371">
        <v>0.17499999999999999</v>
      </c>
      <c r="O371">
        <v>0.8125</v>
      </c>
      <c r="P371" t="s">
        <v>831</v>
      </c>
      <c r="Q371" t="s">
        <v>87</v>
      </c>
      <c r="R371" t="s">
        <v>87</v>
      </c>
      <c r="S371" t="s">
        <v>111</v>
      </c>
      <c r="T371" t="b">
        <v>0</v>
      </c>
      <c r="U371">
        <v>0.17499999999999999</v>
      </c>
      <c r="V371">
        <v>3.5133234731571039E-2</v>
      </c>
      <c r="W371">
        <v>4</v>
      </c>
      <c r="Y371">
        <v>5.43538336301655</v>
      </c>
      <c r="Z371">
        <v>5.5402639613852882</v>
      </c>
      <c r="AA371">
        <v>5.4689878413962489</v>
      </c>
      <c r="AB371">
        <v>5.4353833630165482</v>
      </c>
      <c r="AC371">
        <v>0.1935532341992493</v>
      </c>
      <c r="AD371">
        <v>0.19464739423020869</v>
      </c>
      <c r="AE371">
        <v>465.75602973070937</v>
      </c>
      <c r="AF371">
        <v>12986.21123531633</v>
      </c>
      <c r="AG371">
        <v>0.1932342133112826</v>
      </c>
      <c r="AH371">
        <v>5.3877570053174901</v>
      </c>
      <c r="AI371">
        <v>5.5504569897252933</v>
      </c>
      <c r="AJ371">
        <v>5.540435007310669</v>
      </c>
      <c r="AK371">
        <v>6.8313316796618997</v>
      </c>
      <c r="AL371">
        <v>6.8189969320746693</v>
      </c>
      <c r="AM371">
        <v>0.19499948802057951</v>
      </c>
      <c r="AN371">
        <v>0.19464739423020869</v>
      </c>
      <c r="AO371">
        <v>16.289197876235459</v>
      </c>
      <c r="AP371">
        <v>16.289197876235459</v>
      </c>
      <c r="AQ371" t="b">
        <v>0</v>
      </c>
      <c r="AR371" t="b">
        <v>0</v>
      </c>
      <c r="AU371">
        <v>465.74876853797582</v>
      </c>
      <c r="AV371">
        <v>12984.984940615719</v>
      </c>
      <c r="AW371">
        <v>0.19323722590296369</v>
      </c>
      <c r="AX371">
        <v>0.19323722590296369</v>
      </c>
      <c r="AY371">
        <v>0.19323722590296369</v>
      </c>
      <c r="AZ371" t="s">
        <v>89</v>
      </c>
      <c r="BA371" s="1">
        <v>5.3874162162422357</v>
      </c>
      <c r="BB371">
        <v>5.3874162162422357</v>
      </c>
      <c r="BC371">
        <v>5.3874162162422357</v>
      </c>
      <c r="BD371" t="s">
        <v>89</v>
      </c>
      <c r="BE371">
        <v>5.4956474711788097</v>
      </c>
      <c r="BF371">
        <v>5.4956474711788097</v>
      </c>
      <c r="BG371">
        <v>5.4956474711788097</v>
      </c>
      <c r="BH371" t="s">
        <v>89</v>
      </c>
      <c r="BI371">
        <v>3.51618670805161E-2</v>
      </c>
      <c r="BJ371">
        <v>375.04229900631839</v>
      </c>
      <c r="BK371">
        <v>12698.80064719276</v>
      </c>
      <c r="BL371">
        <v>0.2399729316891899</v>
      </c>
      <c r="BM371">
        <v>0.2399729316891899</v>
      </c>
      <c r="BN371">
        <v>0.2399729316891899</v>
      </c>
      <c r="BO371" t="s">
        <v>89</v>
      </c>
      <c r="BP371" t="s">
        <v>90</v>
      </c>
      <c r="BQ371" s="2">
        <v>6.8625738544669286</v>
      </c>
      <c r="BR371">
        <v>6.8625738544669286</v>
      </c>
      <c r="BS371">
        <v>6.8625738544669286</v>
      </c>
      <c r="BT371" t="s">
        <v>89</v>
      </c>
      <c r="BU371" t="s">
        <v>91</v>
      </c>
      <c r="BV371">
        <v>0.19497800699746681</v>
      </c>
      <c r="BW371">
        <v>5.57584125675438</v>
      </c>
      <c r="BX371">
        <v>3.4968356884492943E-2</v>
      </c>
      <c r="BY371">
        <v>8.8595306922718944</v>
      </c>
      <c r="BZ371">
        <v>10</v>
      </c>
      <c r="CA371">
        <v>0.2382193651683068</v>
      </c>
      <c r="CB371">
        <v>0.2395660236679491</v>
      </c>
      <c r="CC371">
        <v>6.8187864140126626</v>
      </c>
      <c r="CD371">
        <v>6.6897026006357541</v>
      </c>
      <c r="CG371">
        <f>+COUNTIF(IV!A:A,A371)</f>
        <v>1</v>
      </c>
      <c r="CH371" s="1">
        <f>+VLOOKUP(A371,IV!A:Q,17,0)</f>
        <v>5.3874162162422357</v>
      </c>
      <c r="CI371" t="b">
        <f t="shared" si="20"/>
        <v>1</v>
      </c>
      <c r="CJ371" s="7">
        <f t="shared" si="21"/>
        <v>0</v>
      </c>
      <c r="CL371">
        <f>+COUNTIF(EV!A:A,A371)</f>
        <v>1</v>
      </c>
      <c r="CM371" s="2">
        <f>+VLOOKUP(A371,EV!A:R,18,0)</f>
        <v>6.8625738544669286</v>
      </c>
      <c r="CN371" t="b">
        <f t="shared" si="22"/>
        <v>1</v>
      </c>
      <c r="CO371" s="7">
        <f t="shared" si="23"/>
        <v>0</v>
      </c>
    </row>
    <row r="372" spans="1:93" x14ac:dyDescent="0.3">
      <c r="A372" t="s">
        <v>832</v>
      </c>
      <c r="B372" t="s">
        <v>83</v>
      </c>
      <c r="C372">
        <v>1.34</v>
      </c>
      <c r="D372">
        <v>4.41</v>
      </c>
      <c r="E372">
        <v>4.3</v>
      </c>
      <c r="F372">
        <v>1.1000000000000001</v>
      </c>
      <c r="G372">
        <v>0.16700000000000001</v>
      </c>
      <c r="I372" t="s">
        <v>84</v>
      </c>
      <c r="K372">
        <v>13</v>
      </c>
      <c r="L372" t="s">
        <v>129</v>
      </c>
      <c r="M372">
        <v>270</v>
      </c>
      <c r="N372">
        <v>2.5000000000000001E-2</v>
      </c>
      <c r="O372">
        <v>0.25</v>
      </c>
      <c r="P372" t="s">
        <v>833</v>
      </c>
      <c r="Q372" t="s">
        <v>87</v>
      </c>
      <c r="R372" t="s">
        <v>87</v>
      </c>
      <c r="S372" t="s">
        <v>131</v>
      </c>
      <c r="T372" t="b">
        <v>1</v>
      </c>
      <c r="U372">
        <v>2.5000000000000001E-2</v>
      </c>
      <c r="V372">
        <v>3.5133234731571039E-2</v>
      </c>
      <c r="W372">
        <v>4</v>
      </c>
      <c r="Y372">
        <v>5.43538336301655</v>
      </c>
      <c r="Z372">
        <v>5.5094700621961659</v>
      </c>
      <c r="AA372">
        <v>5.4689878413962489</v>
      </c>
      <c r="AB372">
        <v>5.4353833630165482</v>
      </c>
      <c r="AC372">
        <v>0.1935532341992493</v>
      </c>
      <c r="AD372">
        <v>0.19432813792752379</v>
      </c>
      <c r="AE372">
        <v>1397.2680891921291</v>
      </c>
      <c r="AF372">
        <v>38958.633705949011</v>
      </c>
      <c r="AG372">
        <v>0.1932342133112826</v>
      </c>
      <c r="AH372">
        <v>5.3877570053174901</v>
      </c>
      <c r="AI372">
        <v>3.1734881638416002</v>
      </c>
      <c r="AJ372">
        <v>3.6073345124382401</v>
      </c>
      <c r="AK372">
        <v>12.693952655366401</v>
      </c>
      <c r="AL372">
        <v>14.42933804975296</v>
      </c>
      <c r="AM372">
        <v>0.1863907466856711</v>
      </c>
      <c r="AN372">
        <v>0.19432813792752379</v>
      </c>
      <c r="AO372">
        <v>9.6231146124158791</v>
      </c>
      <c r="AP372">
        <v>9.6231146124158791</v>
      </c>
      <c r="AQ372" t="b">
        <v>1</v>
      </c>
      <c r="AR372" t="b">
        <v>1</v>
      </c>
      <c r="AU372">
        <v>1397.2463056139279</v>
      </c>
      <c r="AV372">
        <v>38954.954821847168</v>
      </c>
      <c r="AW372">
        <v>0.19323722590296369</v>
      </c>
      <c r="AX372">
        <v>0.19323722590296369</v>
      </c>
      <c r="AY372">
        <v>0.19323722590296369</v>
      </c>
      <c r="AZ372" t="s">
        <v>89</v>
      </c>
      <c r="BA372" s="1">
        <v>5.3874162162422339</v>
      </c>
      <c r="BB372">
        <v>5.3874162162422339</v>
      </c>
      <c r="BC372">
        <v>5.3874162162422339</v>
      </c>
      <c r="BD372" t="s">
        <v>89</v>
      </c>
      <c r="BE372">
        <v>5.4956474711788079</v>
      </c>
      <c r="BF372">
        <v>5.4956474711788079</v>
      </c>
      <c r="BG372">
        <v>5.4956474711788079</v>
      </c>
      <c r="BH372" t="s">
        <v>89</v>
      </c>
      <c r="BI372">
        <v>3.51618670805161E-2</v>
      </c>
      <c r="BJ372">
        <v>358.00060010081012</v>
      </c>
      <c r="BK372">
        <v>26137.245874731991</v>
      </c>
      <c r="BL372">
        <v>0.75418867991833016</v>
      </c>
      <c r="BM372">
        <v>0.75418867991833016</v>
      </c>
      <c r="BN372">
        <v>0.75418867991833016</v>
      </c>
      <c r="BO372" t="s">
        <v>89</v>
      </c>
      <c r="BP372" t="s">
        <v>90</v>
      </c>
      <c r="BQ372" s="2">
        <v>41.222864662409329</v>
      </c>
      <c r="BR372">
        <v>41.222864662409329</v>
      </c>
      <c r="BS372">
        <v>41.222864662409329</v>
      </c>
      <c r="BT372" t="s">
        <v>89</v>
      </c>
      <c r="BU372" t="s">
        <v>91</v>
      </c>
      <c r="BV372">
        <v>0.18854716997958251</v>
      </c>
      <c r="BW372">
        <v>10.30571616560233</v>
      </c>
      <c r="BX372">
        <v>1.829539713202092E-2</v>
      </c>
      <c r="BY372">
        <v>3.7203459918069379</v>
      </c>
      <c r="BZ372">
        <v>28</v>
      </c>
      <c r="CA372">
        <v>0.77421293679699721</v>
      </c>
      <c r="CB372">
        <v>0.77731255171009528</v>
      </c>
      <c r="CC372">
        <v>22.03788024878466</v>
      </c>
      <c r="CD372">
        <v>21.7415334520662</v>
      </c>
      <c r="CG372">
        <f>+COUNTIF(IV!A:A,A372)</f>
        <v>1</v>
      </c>
      <c r="CH372" s="1">
        <f>+VLOOKUP(A372,IV!A:Q,17,0)</f>
        <v>5.3874162162422348</v>
      </c>
      <c r="CI372" t="b">
        <f t="shared" si="20"/>
        <v>1</v>
      </c>
      <c r="CJ372" s="7">
        <f t="shared" si="21"/>
        <v>0</v>
      </c>
      <c r="CL372">
        <f>+COUNTIF(EV!A:A,A372)</f>
        <v>1</v>
      </c>
      <c r="CM372" s="2">
        <f>+VLOOKUP(A372,EV!A:R,18,0)</f>
        <v>41.222864662409329</v>
      </c>
      <c r="CN372" t="b">
        <f t="shared" si="22"/>
        <v>1</v>
      </c>
      <c r="CO372" s="7">
        <f t="shared" si="23"/>
        <v>0</v>
      </c>
    </row>
    <row r="373" spans="1:93" x14ac:dyDescent="0.3">
      <c r="A373" t="s">
        <v>834</v>
      </c>
      <c r="B373" t="s">
        <v>83</v>
      </c>
      <c r="C373">
        <v>1.34</v>
      </c>
      <c r="D373">
        <v>4.41</v>
      </c>
      <c r="E373">
        <v>4.3</v>
      </c>
      <c r="F373">
        <v>1.1000000000000001</v>
      </c>
      <c r="G373">
        <v>0.16700000000000001</v>
      </c>
      <c r="I373" t="s">
        <v>84</v>
      </c>
      <c r="K373">
        <v>13</v>
      </c>
      <c r="L373" t="s">
        <v>129</v>
      </c>
      <c r="M373">
        <v>270</v>
      </c>
      <c r="N373">
        <v>2.5000000000000001E-2</v>
      </c>
      <c r="O373">
        <v>0.4375</v>
      </c>
      <c r="P373" t="s">
        <v>835</v>
      </c>
      <c r="Q373" t="s">
        <v>87</v>
      </c>
      <c r="R373" t="s">
        <v>87</v>
      </c>
      <c r="S373" t="s">
        <v>131</v>
      </c>
      <c r="T373" t="b">
        <v>1</v>
      </c>
      <c r="U373">
        <v>2.5000000000000001E-2</v>
      </c>
      <c r="V373">
        <v>3.5133234731571039E-2</v>
      </c>
      <c r="W373">
        <v>4</v>
      </c>
      <c r="Y373">
        <v>5.43538336301655</v>
      </c>
      <c r="Z373">
        <v>5.5094700621961659</v>
      </c>
      <c r="AA373">
        <v>5.4689878413962489</v>
      </c>
      <c r="AB373">
        <v>5.4353833630165482</v>
      </c>
      <c r="AC373">
        <v>0.1935532341992493</v>
      </c>
      <c r="AD373">
        <v>0.19432813792752379</v>
      </c>
      <c r="AE373">
        <v>1397.2680891921291</v>
      </c>
      <c r="AF373">
        <v>38958.633705949011</v>
      </c>
      <c r="AG373">
        <v>0.1932342133112826</v>
      </c>
      <c r="AH373">
        <v>5.3877570053174901</v>
      </c>
      <c r="AI373">
        <v>3.1734881638415908</v>
      </c>
      <c r="AJ373">
        <v>3.6073345124382379</v>
      </c>
      <c r="AK373">
        <v>7.2536872316379224</v>
      </c>
      <c r="AL373">
        <v>8.245336028430259</v>
      </c>
      <c r="AM373">
        <v>0.18639074668567099</v>
      </c>
      <c r="AN373">
        <v>0.19432813792752379</v>
      </c>
      <c r="AO373">
        <v>16.840450571727761</v>
      </c>
      <c r="AP373">
        <v>16.840450571727761</v>
      </c>
      <c r="AQ373" t="b">
        <v>1</v>
      </c>
      <c r="AR373" t="b">
        <v>1</v>
      </c>
      <c r="AU373">
        <v>1397.2463056139279</v>
      </c>
      <c r="AV373">
        <v>38954.954821847168</v>
      </c>
      <c r="AW373">
        <v>0.19323722590296369</v>
      </c>
      <c r="AX373">
        <v>0.19323722590296369</v>
      </c>
      <c r="AY373">
        <v>0.19323722590296369</v>
      </c>
      <c r="AZ373" t="s">
        <v>89</v>
      </c>
      <c r="BA373" s="1">
        <v>5.3874162162422339</v>
      </c>
      <c r="BB373">
        <v>5.3874162162422339</v>
      </c>
      <c r="BC373">
        <v>5.3874162162422339</v>
      </c>
      <c r="BD373" t="s">
        <v>89</v>
      </c>
      <c r="BE373">
        <v>5.4956474711788079</v>
      </c>
      <c r="BF373">
        <v>5.4956474711788079</v>
      </c>
      <c r="BG373">
        <v>5.4956474711788079</v>
      </c>
      <c r="BH373" t="s">
        <v>89</v>
      </c>
      <c r="BI373">
        <v>3.51618670805161E-2</v>
      </c>
      <c r="BJ373">
        <v>626.50105017641761</v>
      </c>
      <c r="BK373">
        <v>45740.180280780813</v>
      </c>
      <c r="BL373">
        <v>0.43096495995333162</v>
      </c>
      <c r="BM373">
        <v>0.43096495995333162</v>
      </c>
      <c r="BN373">
        <v>0.43096495995333162</v>
      </c>
      <c r="BO373" t="s">
        <v>89</v>
      </c>
      <c r="BP373" t="s">
        <v>90</v>
      </c>
      <c r="BQ373" s="2">
        <v>23.555922664233929</v>
      </c>
      <c r="BR373">
        <v>23.555922664233929</v>
      </c>
      <c r="BS373">
        <v>23.555922664233929</v>
      </c>
      <c r="BT373" t="s">
        <v>89</v>
      </c>
      <c r="BU373" t="s">
        <v>91</v>
      </c>
      <c r="BV373">
        <v>0.1885471699795826</v>
      </c>
      <c r="BW373">
        <v>10.305716165602339</v>
      </c>
      <c r="BX373">
        <v>1.829539713202091E-2</v>
      </c>
      <c r="BY373">
        <v>6.5106054856621416</v>
      </c>
      <c r="BZ373">
        <v>28</v>
      </c>
      <c r="CA373">
        <v>0.44240739245542698</v>
      </c>
      <c r="CB373">
        <v>0.4441786009771973</v>
      </c>
      <c r="CC373">
        <v>12.59307442787695</v>
      </c>
      <c r="CD373">
        <v>12.423733401180691</v>
      </c>
      <c r="CG373">
        <f>+COUNTIF(IV!A:A,A373)</f>
        <v>1</v>
      </c>
      <c r="CH373" s="1">
        <f>+VLOOKUP(A373,IV!A:Q,17,0)</f>
        <v>5.3874162162422348</v>
      </c>
      <c r="CI373" t="b">
        <f t="shared" si="20"/>
        <v>1</v>
      </c>
      <c r="CJ373" s="7">
        <f t="shared" si="21"/>
        <v>0</v>
      </c>
      <c r="CL373">
        <f>+COUNTIF(EV!A:A,A373)</f>
        <v>1</v>
      </c>
      <c r="CM373" s="2">
        <f>+VLOOKUP(A373,EV!A:R,18,0)</f>
        <v>23.555922664233929</v>
      </c>
      <c r="CN373" t="b">
        <f t="shared" si="22"/>
        <v>1</v>
      </c>
      <c r="CO373" s="7">
        <f t="shared" si="23"/>
        <v>0</v>
      </c>
    </row>
    <row r="374" spans="1:93" x14ac:dyDescent="0.3">
      <c r="A374" t="s">
        <v>836</v>
      </c>
      <c r="B374" t="s">
        <v>83</v>
      </c>
      <c r="C374">
        <v>1.34</v>
      </c>
      <c r="D374">
        <v>4.41</v>
      </c>
      <c r="E374">
        <v>4.3</v>
      </c>
      <c r="F374">
        <v>1.1000000000000001</v>
      </c>
      <c r="G374">
        <v>0.16700000000000001</v>
      </c>
      <c r="I374" t="s">
        <v>84</v>
      </c>
      <c r="K374">
        <v>13</v>
      </c>
      <c r="L374" t="s">
        <v>129</v>
      </c>
      <c r="M374">
        <v>270</v>
      </c>
      <c r="N374">
        <v>2.5000000000000001E-2</v>
      </c>
      <c r="O374">
        <v>0.8125</v>
      </c>
      <c r="P374" t="s">
        <v>837</v>
      </c>
      <c r="Q374" t="s">
        <v>87</v>
      </c>
      <c r="R374" t="s">
        <v>87</v>
      </c>
      <c r="S374" t="s">
        <v>131</v>
      </c>
      <c r="T374" t="b">
        <v>1</v>
      </c>
      <c r="U374">
        <v>2.5000000000000001E-2</v>
      </c>
      <c r="V374">
        <v>3.5133234731571039E-2</v>
      </c>
      <c r="W374">
        <v>4</v>
      </c>
      <c r="Y374">
        <v>5.43538336301655</v>
      </c>
      <c r="Z374">
        <v>5.5094700621961659</v>
      </c>
      <c r="AA374">
        <v>5.4689878413962489</v>
      </c>
      <c r="AB374">
        <v>5.4353833630165482</v>
      </c>
      <c r="AC374">
        <v>0.1935532341992493</v>
      </c>
      <c r="AD374">
        <v>0.19432813792752379</v>
      </c>
      <c r="AE374">
        <v>1397.2680891921291</v>
      </c>
      <c r="AF374">
        <v>38958.633705949011</v>
      </c>
      <c r="AG374">
        <v>0.1932342133112826</v>
      </c>
      <c r="AH374">
        <v>5.3877570053174901</v>
      </c>
      <c r="AI374">
        <v>3.1734881638415899</v>
      </c>
      <c r="AJ374">
        <v>3.6073345124382361</v>
      </c>
      <c r="AK374">
        <v>3.9058315862665718</v>
      </c>
      <c r="AL374">
        <v>4.4397963230009054</v>
      </c>
      <c r="AM374">
        <v>0.18639074668567099</v>
      </c>
      <c r="AN374">
        <v>0.19432813792752379</v>
      </c>
      <c r="AO374">
        <v>31.275122490351531</v>
      </c>
      <c r="AP374">
        <v>31.275122490351531</v>
      </c>
      <c r="AQ374" t="b">
        <v>1</v>
      </c>
      <c r="AR374" t="b">
        <v>1</v>
      </c>
      <c r="AU374">
        <v>1397.2463056139279</v>
      </c>
      <c r="AV374">
        <v>38954.954821847168</v>
      </c>
      <c r="AW374">
        <v>0.19323722590296369</v>
      </c>
      <c r="AX374">
        <v>0.19323722590296369</v>
      </c>
      <c r="AY374">
        <v>0.19323722590296369</v>
      </c>
      <c r="AZ374" t="s">
        <v>89</v>
      </c>
      <c r="BA374" s="1">
        <v>5.3874162162422339</v>
      </c>
      <c r="BB374">
        <v>5.3874162162422339</v>
      </c>
      <c r="BC374">
        <v>5.3874162162422339</v>
      </c>
      <c r="BD374" t="s">
        <v>89</v>
      </c>
      <c r="BE374">
        <v>5.4956474711788079</v>
      </c>
      <c r="BF374">
        <v>5.4956474711788079</v>
      </c>
      <c r="BG374">
        <v>5.4956474711788079</v>
      </c>
      <c r="BH374" t="s">
        <v>89</v>
      </c>
      <c r="BI374">
        <v>3.51618670805161E-2</v>
      </c>
      <c r="BJ374">
        <v>1163.501950327633</v>
      </c>
      <c r="BK374">
        <v>84946.049092878733</v>
      </c>
      <c r="BL374">
        <v>0.2320580553594862</v>
      </c>
      <c r="BM374">
        <v>0.2320580553594862</v>
      </c>
      <c r="BN374">
        <v>0.2320580553594862</v>
      </c>
      <c r="BO374" t="s">
        <v>89</v>
      </c>
      <c r="BP374" t="s">
        <v>90</v>
      </c>
      <c r="BQ374" s="2">
        <v>12.68395835766443</v>
      </c>
      <c r="BR374">
        <v>12.68395835766443</v>
      </c>
      <c r="BS374">
        <v>12.68395835766443</v>
      </c>
      <c r="BT374" t="s">
        <v>89</v>
      </c>
      <c r="BU374" t="s">
        <v>91</v>
      </c>
      <c r="BV374">
        <v>0.1885471699795826</v>
      </c>
      <c r="BW374">
        <v>10.30571616560235</v>
      </c>
      <c r="BX374">
        <v>1.8295397132020889E-2</v>
      </c>
      <c r="BY374">
        <v>12.091124473372551</v>
      </c>
      <c r="BZ374">
        <v>28</v>
      </c>
      <c r="CA374">
        <v>0.2382193651683068</v>
      </c>
      <c r="CB374">
        <v>0.2391730928338755</v>
      </c>
      <c r="CC374">
        <v>6.7808862303952813</v>
      </c>
      <c r="CD374">
        <v>6.6897026006357541</v>
      </c>
      <c r="CG374">
        <f>+COUNTIF(IV!A:A,A374)</f>
        <v>1</v>
      </c>
      <c r="CH374" s="1">
        <f>+VLOOKUP(A374,IV!A:Q,17,0)</f>
        <v>5.3874162162422348</v>
      </c>
      <c r="CI374" t="b">
        <f t="shared" si="20"/>
        <v>1</v>
      </c>
      <c r="CJ374" s="7">
        <f t="shared" si="21"/>
        <v>0</v>
      </c>
      <c r="CL374">
        <f>+COUNTIF(EV!A:A,A374)</f>
        <v>1</v>
      </c>
      <c r="CM374" s="2">
        <f>+VLOOKUP(A374,EV!A:R,18,0)</f>
        <v>12.68395835766443</v>
      </c>
      <c r="CN374" t="b">
        <f t="shared" si="22"/>
        <v>1</v>
      </c>
      <c r="CO374" s="7">
        <f t="shared" si="23"/>
        <v>0</v>
      </c>
    </row>
    <row r="375" spans="1:93" x14ac:dyDescent="0.3">
      <c r="A375" t="s">
        <v>838</v>
      </c>
      <c r="B375" t="s">
        <v>83</v>
      </c>
      <c r="C375">
        <v>1.34</v>
      </c>
      <c r="D375">
        <v>4.41</v>
      </c>
      <c r="E375">
        <v>4.3</v>
      </c>
      <c r="F375">
        <v>1.1000000000000001</v>
      </c>
      <c r="G375">
        <v>0.16700000000000001</v>
      </c>
      <c r="I375" t="s">
        <v>84</v>
      </c>
      <c r="K375">
        <v>13</v>
      </c>
      <c r="L375" t="s">
        <v>129</v>
      </c>
      <c r="M375">
        <v>270</v>
      </c>
      <c r="N375">
        <v>0.1</v>
      </c>
      <c r="O375">
        <v>0.25</v>
      </c>
      <c r="P375" t="s">
        <v>839</v>
      </c>
      <c r="Q375" t="s">
        <v>87</v>
      </c>
      <c r="R375" t="s">
        <v>87</v>
      </c>
      <c r="S375" t="s">
        <v>131</v>
      </c>
      <c r="T375" t="b">
        <v>0</v>
      </c>
      <c r="U375">
        <v>0.1</v>
      </c>
      <c r="V375">
        <v>3.5133234731571039E-2</v>
      </c>
      <c r="W375">
        <v>4</v>
      </c>
      <c r="Y375">
        <v>5.43538336301655</v>
      </c>
      <c r="Z375">
        <v>5.5402639613852882</v>
      </c>
      <c r="AA375">
        <v>5.4689878413962489</v>
      </c>
      <c r="AB375">
        <v>5.4353833630165482</v>
      </c>
      <c r="AC375">
        <v>0.1935532341992493</v>
      </c>
      <c r="AD375">
        <v>0.19464739423020869</v>
      </c>
      <c r="AE375">
        <v>1397.2680891921291</v>
      </c>
      <c r="AF375">
        <v>38958.633705949011</v>
      </c>
      <c r="AG375">
        <v>0.1932342133112826</v>
      </c>
      <c r="AH375">
        <v>5.3877570053174901</v>
      </c>
      <c r="AI375">
        <v>5.5846002595197124</v>
      </c>
      <c r="AJ375">
        <v>5.5743462759562661</v>
      </c>
      <c r="AK375">
        <v>22.33840103807885</v>
      </c>
      <c r="AL375">
        <v>22.297385103825061</v>
      </c>
      <c r="AM375">
        <v>0.19500544718965851</v>
      </c>
      <c r="AN375">
        <v>0.19464739423020869</v>
      </c>
      <c r="AO375">
        <v>18.08739787061943</v>
      </c>
      <c r="AP375">
        <v>18.08739787061943</v>
      </c>
      <c r="AQ375" t="b">
        <v>0</v>
      </c>
      <c r="AR375" t="b">
        <v>0</v>
      </c>
      <c r="AU375">
        <v>1397.2463056139279</v>
      </c>
      <c r="AV375">
        <v>38954.954821847168</v>
      </c>
      <c r="AW375">
        <v>0.19323722590296369</v>
      </c>
      <c r="AX375">
        <v>0.19323722590296369</v>
      </c>
      <c r="AY375">
        <v>0.19323722590296369</v>
      </c>
      <c r="AZ375" t="s">
        <v>89</v>
      </c>
      <c r="BA375" s="1">
        <v>5.3874162162422339</v>
      </c>
      <c r="BB375">
        <v>5.3874162162422339</v>
      </c>
      <c r="BC375">
        <v>5.3874162162422339</v>
      </c>
      <c r="BD375" t="s">
        <v>89</v>
      </c>
      <c r="BE375">
        <v>5.4956474711788079</v>
      </c>
      <c r="BF375">
        <v>5.4956474711788079</v>
      </c>
      <c r="BG375">
        <v>5.4956474711788079</v>
      </c>
      <c r="BH375" t="s">
        <v>89</v>
      </c>
      <c r="BI375">
        <v>3.51618670805161E-2</v>
      </c>
      <c r="BJ375">
        <v>346.14417685651023</v>
      </c>
      <c r="BK375">
        <v>13202.910574318261</v>
      </c>
      <c r="BL375">
        <v>0.78002178875863382</v>
      </c>
      <c r="BM375">
        <v>0.78002178875863382</v>
      </c>
      <c r="BN375">
        <v>0.78002178875863382</v>
      </c>
      <c r="BO375" t="s">
        <v>89</v>
      </c>
      <c r="BP375" t="s">
        <v>90</v>
      </c>
      <c r="BQ375" s="2">
        <v>22.464723363120111</v>
      </c>
      <c r="BR375">
        <v>22.464723363120111</v>
      </c>
      <c r="BS375">
        <v>22.464723363120111</v>
      </c>
      <c r="BT375" t="s">
        <v>89</v>
      </c>
      <c r="BU375" t="s">
        <v>91</v>
      </c>
      <c r="BV375">
        <v>0.19500544718965851</v>
      </c>
      <c r="BW375">
        <v>5.6161808407800287</v>
      </c>
      <c r="BX375">
        <v>3.4722074078115728E-2</v>
      </c>
      <c r="BY375">
        <v>6.9275710739619178</v>
      </c>
      <c r="BZ375">
        <v>14</v>
      </c>
      <c r="CA375">
        <v>0.77421293679699721</v>
      </c>
      <c r="CB375">
        <v>0.77858957692083464</v>
      </c>
      <c r="CC375">
        <v>22.161055845541149</v>
      </c>
      <c r="CD375">
        <v>21.7415334520662</v>
      </c>
      <c r="CG375">
        <f>+COUNTIF(IV!A:A,A375)</f>
        <v>1</v>
      </c>
      <c r="CH375" s="1">
        <f>+VLOOKUP(A375,IV!A:Q,17,0)</f>
        <v>5.3874162162422348</v>
      </c>
      <c r="CI375" t="b">
        <f t="shared" si="20"/>
        <v>1</v>
      </c>
      <c r="CJ375" s="7">
        <f t="shared" si="21"/>
        <v>0</v>
      </c>
      <c r="CL375">
        <f>+COUNTIF(EV!A:A,A375)</f>
        <v>1</v>
      </c>
      <c r="CM375" s="2">
        <f>+VLOOKUP(A375,EV!A:R,18,0)</f>
        <v>22.464723363120111</v>
      </c>
      <c r="CN375" t="b">
        <f t="shared" si="22"/>
        <v>1</v>
      </c>
      <c r="CO375" s="7">
        <f t="shared" si="23"/>
        <v>0</v>
      </c>
    </row>
    <row r="376" spans="1:93" x14ac:dyDescent="0.3">
      <c r="A376" t="s">
        <v>840</v>
      </c>
      <c r="B376" t="s">
        <v>83</v>
      </c>
      <c r="C376">
        <v>1.34</v>
      </c>
      <c r="D376">
        <v>4.41</v>
      </c>
      <c r="E376">
        <v>4.3</v>
      </c>
      <c r="F376">
        <v>1.1000000000000001</v>
      </c>
      <c r="G376">
        <v>0.16700000000000001</v>
      </c>
      <c r="I376" t="s">
        <v>84</v>
      </c>
      <c r="K376">
        <v>13</v>
      </c>
      <c r="L376" t="s">
        <v>129</v>
      </c>
      <c r="M376">
        <v>270</v>
      </c>
      <c r="N376">
        <v>0.1</v>
      </c>
      <c r="O376">
        <v>0.4375</v>
      </c>
      <c r="P376" t="s">
        <v>841</v>
      </c>
      <c r="Q376" t="s">
        <v>87</v>
      </c>
      <c r="R376" t="s">
        <v>87</v>
      </c>
      <c r="S376" t="s">
        <v>131</v>
      </c>
      <c r="T376" t="b">
        <v>0</v>
      </c>
      <c r="U376">
        <v>0.1</v>
      </c>
      <c r="V376">
        <v>3.5133234731571039E-2</v>
      </c>
      <c r="W376">
        <v>4</v>
      </c>
      <c r="Y376">
        <v>5.43538336301655</v>
      </c>
      <c r="Z376">
        <v>5.5402639613852882</v>
      </c>
      <c r="AA376">
        <v>5.4689878413962489</v>
      </c>
      <c r="AB376">
        <v>5.4353833630165482</v>
      </c>
      <c r="AC376">
        <v>0.1935532341992493</v>
      </c>
      <c r="AD376">
        <v>0.19464739423020869</v>
      </c>
      <c r="AE376">
        <v>1397.2680891921291</v>
      </c>
      <c r="AF376">
        <v>38958.633705949011</v>
      </c>
      <c r="AG376">
        <v>0.1932342133112826</v>
      </c>
      <c r="AH376">
        <v>5.3877570053174901</v>
      </c>
      <c r="AI376">
        <v>5.5846002595197151</v>
      </c>
      <c r="AJ376">
        <v>5.5743462759562661</v>
      </c>
      <c r="AK376">
        <v>12.764800593187919</v>
      </c>
      <c r="AL376">
        <v>12.741362916471459</v>
      </c>
      <c r="AM376">
        <v>0.19500544718965859</v>
      </c>
      <c r="AN376">
        <v>0.19464739423020869</v>
      </c>
      <c r="AO376">
        <v>31.652946273583989</v>
      </c>
      <c r="AP376">
        <v>31.652946273583989</v>
      </c>
      <c r="AQ376" t="b">
        <v>0</v>
      </c>
      <c r="AR376" t="b">
        <v>0</v>
      </c>
      <c r="AU376">
        <v>1397.2463056139279</v>
      </c>
      <c r="AV376">
        <v>38954.954821847168</v>
      </c>
      <c r="AW376">
        <v>0.19323722590296369</v>
      </c>
      <c r="AX376">
        <v>0.19323722590296369</v>
      </c>
      <c r="AY376">
        <v>0.19323722590296369</v>
      </c>
      <c r="AZ376" t="s">
        <v>89</v>
      </c>
      <c r="BA376" s="1">
        <v>5.3874162162422339</v>
      </c>
      <c r="BB376">
        <v>5.3874162162422339</v>
      </c>
      <c r="BC376">
        <v>5.3874162162422339</v>
      </c>
      <c r="BD376" t="s">
        <v>89</v>
      </c>
      <c r="BE376">
        <v>5.4956474711788079</v>
      </c>
      <c r="BF376">
        <v>5.4956474711788079</v>
      </c>
      <c r="BG376">
        <v>5.4956474711788079</v>
      </c>
      <c r="BH376" t="s">
        <v>89</v>
      </c>
      <c r="BI376">
        <v>3.51618670805161E-2</v>
      </c>
      <c r="BJ376">
        <v>605.75230949889283</v>
      </c>
      <c r="BK376">
        <v>23105.093505056961</v>
      </c>
      <c r="BL376">
        <v>0.44572673643350508</v>
      </c>
      <c r="BM376">
        <v>0.44572673643350508</v>
      </c>
      <c r="BN376">
        <v>0.44572673643350508</v>
      </c>
      <c r="BO376" t="s">
        <v>89</v>
      </c>
      <c r="BP376" t="s">
        <v>90</v>
      </c>
      <c r="BQ376" s="2">
        <v>12.83698477892578</v>
      </c>
      <c r="BR376">
        <v>12.83698477892578</v>
      </c>
      <c r="BS376">
        <v>12.83698477892578</v>
      </c>
      <c r="BT376" t="s">
        <v>89</v>
      </c>
      <c r="BU376" t="s">
        <v>91</v>
      </c>
      <c r="BV376">
        <v>0.19500544718965851</v>
      </c>
      <c r="BW376">
        <v>5.6161808407800278</v>
      </c>
      <c r="BX376">
        <v>3.4722074078115742E-2</v>
      </c>
      <c r="BY376">
        <v>12.12324937943335</v>
      </c>
      <c r="BZ376">
        <v>14</v>
      </c>
      <c r="CA376">
        <v>0.44240739245542698</v>
      </c>
      <c r="CB376">
        <v>0.44490832966904842</v>
      </c>
      <c r="CC376">
        <v>12.66346048316637</v>
      </c>
      <c r="CD376">
        <v>12.423733401180691</v>
      </c>
      <c r="CG376">
        <f>+COUNTIF(IV!A:A,A376)</f>
        <v>1</v>
      </c>
      <c r="CH376" s="1">
        <f>+VLOOKUP(A376,IV!A:Q,17,0)</f>
        <v>5.3874162162422348</v>
      </c>
      <c r="CI376" t="b">
        <f t="shared" si="20"/>
        <v>1</v>
      </c>
      <c r="CJ376" s="7">
        <f t="shared" si="21"/>
        <v>0</v>
      </c>
      <c r="CL376">
        <f>+COUNTIF(EV!A:A,A376)</f>
        <v>1</v>
      </c>
      <c r="CM376" s="2">
        <f>+VLOOKUP(A376,EV!A:R,18,0)</f>
        <v>12.83698477892578</v>
      </c>
      <c r="CN376" t="b">
        <f t="shared" si="22"/>
        <v>1</v>
      </c>
      <c r="CO376" s="7">
        <f t="shared" si="23"/>
        <v>0</v>
      </c>
    </row>
    <row r="377" spans="1:93" x14ac:dyDescent="0.3">
      <c r="A377" t="s">
        <v>842</v>
      </c>
      <c r="B377" t="s">
        <v>83</v>
      </c>
      <c r="C377">
        <v>1.34</v>
      </c>
      <c r="D377">
        <v>4.41</v>
      </c>
      <c r="E377">
        <v>4.3</v>
      </c>
      <c r="F377">
        <v>1.1000000000000001</v>
      </c>
      <c r="G377">
        <v>0.16700000000000001</v>
      </c>
      <c r="I377" t="s">
        <v>84</v>
      </c>
      <c r="K377">
        <v>13</v>
      </c>
      <c r="L377" t="s">
        <v>129</v>
      </c>
      <c r="M377">
        <v>270</v>
      </c>
      <c r="N377">
        <v>0.1</v>
      </c>
      <c r="O377">
        <v>0.8125</v>
      </c>
      <c r="P377" t="s">
        <v>843</v>
      </c>
      <c r="Q377" t="s">
        <v>87</v>
      </c>
      <c r="R377" t="s">
        <v>87</v>
      </c>
      <c r="S377" t="s">
        <v>131</v>
      </c>
      <c r="T377" t="b">
        <v>0</v>
      </c>
      <c r="U377">
        <v>0.1</v>
      </c>
      <c r="V377">
        <v>3.5133234731571039E-2</v>
      </c>
      <c r="W377">
        <v>4</v>
      </c>
      <c r="Y377">
        <v>5.43538336301655</v>
      </c>
      <c r="Z377">
        <v>5.5402639613852882</v>
      </c>
      <c r="AA377">
        <v>5.4689878413962489</v>
      </c>
      <c r="AB377">
        <v>5.4353833630165482</v>
      </c>
      <c r="AC377">
        <v>0.1935532341992493</v>
      </c>
      <c r="AD377">
        <v>0.19464739423020869</v>
      </c>
      <c r="AE377">
        <v>1397.2680891921291</v>
      </c>
      <c r="AF377">
        <v>38958.633705949011</v>
      </c>
      <c r="AG377">
        <v>0.1932342133112826</v>
      </c>
      <c r="AH377">
        <v>5.3877570053174901</v>
      </c>
      <c r="AI377">
        <v>5.5846002595197133</v>
      </c>
      <c r="AJ377">
        <v>5.5743462759562661</v>
      </c>
      <c r="AK377">
        <v>6.8733541655627244</v>
      </c>
      <c r="AL377">
        <v>6.86073387810002</v>
      </c>
      <c r="AM377">
        <v>0.19500544718965851</v>
      </c>
      <c r="AN377">
        <v>0.19464739423020869</v>
      </c>
      <c r="AO377">
        <v>58.784043079513147</v>
      </c>
      <c r="AP377">
        <v>58.784043079513147</v>
      </c>
      <c r="AQ377" t="b">
        <v>0</v>
      </c>
      <c r="AR377" t="b">
        <v>0</v>
      </c>
      <c r="AU377">
        <v>1397.2463056139279</v>
      </c>
      <c r="AV377">
        <v>38954.954821847168</v>
      </c>
      <c r="AW377">
        <v>0.19323722590296369</v>
      </c>
      <c r="AX377">
        <v>0.19323722590296369</v>
      </c>
      <c r="AY377">
        <v>0.19323722590296369</v>
      </c>
      <c r="AZ377" t="s">
        <v>89</v>
      </c>
      <c r="BA377" s="1">
        <v>5.3874162162422339</v>
      </c>
      <c r="BB377">
        <v>5.3874162162422339</v>
      </c>
      <c r="BC377">
        <v>5.3874162162422339</v>
      </c>
      <c r="BD377" t="s">
        <v>89</v>
      </c>
      <c r="BE377">
        <v>5.4956474711788079</v>
      </c>
      <c r="BF377">
        <v>5.4956474711788079</v>
      </c>
      <c r="BG377">
        <v>5.4956474711788079</v>
      </c>
      <c r="BH377" t="s">
        <v>89</v>
      </c>
      <c r="BI377">
        <v>3.51618670805161E-2</v>
      </c>
      <c r="BJ377">
        <v>1124.9685747836579</v>
      </c>
      <c r="BK377">
        <v>42909.459366534327</v>
      </c>
      <c r="BL377">
        <v>0.24000670423342579</v>
      </c>
      <c r="BM377">
        <v>0.24000670423342579</v>
      </c>
      <c r="BN377">
        <v>0.24000670423342579</v>
      </c>
      <c r="BO377" t="s">
        <v>89</v>
      </c>
      <c r="BP377" t="s">
        <v>90</v>
      </c>
      <c r="BQ377" s="2">
        <v>6.91222257326773</v>
      </c>
      <c r="BR377">
        <v>6.91222257326773</v>
      </c>
      <c r="BS377">
        <v>6.91222257326773</v>
      </c>
      <c r="BT377" t="s">
        <v>89</v>
      </c>
      <c r="BU377" t="s">
        <v>91</v>
      </c>
      <c r="BV377">
        <v>0.19500544718965851</v>
      </c>
      <c r="BW377">
        <v>5.6161808407800304</v>
      </c>
      <c r="BX377">
        <v>3.4722074078115721E-2</v>
      </c>
      <c r="BY377">
        <v>22.514605990376229</v>
      </c>
      <c r="BZ377">
        <v>14</v>
      </c>
      <c r="CA377">
        <v>0.2382193651683068</v>
      </c>
      <c r="CB377">
        <v>0.2395660236679491</v>
      </c>
      <c r="CC377">
        <v>6.8187864140126626</v>
      </c>
      <c r="CD377">
        <v>6.6897026006357541</v>
      </c>
      <c r="CG377">
        <f>+COUNTIF(IV!A:A,A377)</f>
        <v>1</v>
      </c>
      <c r="CH377" s="1">
        <f>+VLOOKUP(A377,IV!A:Q,17,0)</f>
        <v>5.3874162162422348</v>
      </c>
      <c r="CI377" t="b">
        <f t="shared" si="20"/>
        <v>1</v>
      </c>
      <c r="CJ377" s="7">
        <f t="shared" si="21"/>
        <v>0</v>
      </c>
      <c r="CL377">
        <f>+COUNTIF(EV!A:A,A377)</f>
        <v>1</v>
      </c>
      <c r="CM377" s="2">
        <f>+VLOOKUP(A377,EV!A:R,18,0)</f>
        <v>6.9122225732677256</v>
      </c>
      <c r="CN377" t="b">
        <f t="shared" si="22"/>
        <v>1</v>
      </c>
      <c r="CO377" s="7">
        <f t="shared" si="23"/>
        <v>0</v>
      </c>
    </row>
    <row r="378" spans="1:93" x14ac:dyDescent="0.3">
      <c r="A378" t="s">
        <v>844</v>
      </c>
      <c r="B378" t="s">
        <v>83</v>
      </c>
      <c r="C378">
        <v>1.34</v>
      </c>
      <c r="D378">
        <v>4.41</v>
      </c>
      <c r="E378">
        <v>4.3</v>
      </c>
      <c r="F378">
        <v>1.1000000000000001</v>
      </c>
      <c r="G378">
        <v>0.16700000000000001</v>
      </c>
      <c r="I378" t="s">
        <v>84</v>
      </c>
      <c r="K378">
        <v>13</v>
      </c>
      <c r="L378" t="s">
        <v>129</v>
      </c>
      <c r="M378">
        <v>270</v>
      </c>
      <c r="N378">
        <v>0.17499999999999999</v>
      </c>
      <c r="O378">
        <v>0.25</v>
      </c>
      <c r="P378" t="s">
        <v>845</v>
      </c>
      <c r="Q378" t="s">
        <v>87</v>
      </c>
      <c r="R378" t="s">
        <v>87</v>
      </c>
      <c r="S378" t="s">
        <v>131</v>
      </c>
      <c r="T378" t="b">
        <v>0</v>
      </c>
      <c r="U378">
        <v>0.17499999999999999</v>
      </c>
      <c r="V378">
        <v>3.5133234731571039E-2</v>
      </c>
      <c r="W378">
        <v>4</v>
      </c>
      <c r="Y378">
        <v>5.43538336301655</v>
      </c>
      <c r="Z378">
        <v>5.5402639613852882</v>
      </c>
      <c r="AA378">
        <v>5.4689878413962489</v>
      </c>
      <c r="AB378">
        <v>5.4353833630165482</v>
      </c>
      <c r="AC378">
        <v>0.1935532341992493</v>
      </c>
      <c r="AD378">
        <v>0.19464739423020869</v>
      </c>
      <c r="AE378">
        <v>1397.2680891921291</v>
      </c>
      <c r="AF378">
        <v>38958.633705949011</v>
      </c>
      <c r="AG378">
        <v>0.1932342133112826</v>
      </c>
      <c r="AH378">
        <v>5.3877570053174901</v>
      </c>
      <c r="AI378">
        <v>5.5504569897252951</v>
      </c>
      <c r="AJ378">
        <v>5.540435007310669</v>
      </c>
      <c r="AK378">
        <v>22.20182795890118</v>
      </c>
      <c r="AL378">
        <v>22.161740029242679</v>
      </c>
      <c r="AM378">
        <v>0.19499948802057959</v>
      </c>
      <c r="AN378">
        <v>0.19464739423020869</v>
      </c>
      <c r="AO378">
        <v>15.036182654986559</v>
      </c>
      <c r="AP378">
        <v>15.036182654986559</v>
      </c>
      <c r="AQ378" t="b">
        <v>0</v>
      </c>
      <c r="AR378" t="b">
        <v>0</v>
      </c>
      <c r="AU378">
        <v>1397.2463056139279</v>
      </c>
      <c r="AV378">
        <v>38954.954821847168</v>
      </c>
      <c r="AW378">
        <v>0.19323722590296369</v>
      </c>
      <c r="AX378">
        <v>0.19323722590296369</v>
      </c>
      <c r="AY378">
        <v>0.19323722590296369</v>
      </c>
      <c r="AZ378" t="s">
        <v>89</v>
      </c>
      <c r="BA378" s="1">
        <v>5.3874162162422339</v>
      </c>
      <c r="BB378">
        <v>5.3874162162422339</v>
      </c>
      <c r="BC378">
        <v>5.3874162162422339</v>
      </c>
      <c r="BD378" t="s">
        <v>89</v>
      </c>
      <c r="BE378">
        <v>5.4956474711788079</v>
      </c>
      <c r="BF378">
        <v>5.4956474711788079</v>
      </c>
      <c r="BG378">
        <v>5.4956474711788079</v>
      </c>
      <c r="BH378" t="s">
        <v>89</v>
      </c>
      <c r="BI378">
        <v>3.51618670805161E-2</v>
      </c>
      <c r="BJ378">
        <v>346.19289139044741</v>
      </c>
      <c r="BK378">
        <v>11721.969828177889</v>
      </c>
      <c r="BL378">
        <v>0.77991202798986825</v>
      </c>
      <c r="BM378">
        <v>0.77991202798986825</v>
      </c>
      <c r="BN378">
        <v>0.77991202798986825</v>
      </c>
      <c r="BO378" t="s">
        <v>89</v>
      </c>
      <c r="BP378" t="s">
        <v>90</v>
      </c>
      <c r="BQ378" s="2">
        <v>22.303365027017541</v>
      </c>
      <c r="BR378">
        <v>22.303365027017541</v>
      </c>
      <c r="BS378">
        <v>22.303365027017541</v>
      </c>
      <c r="BT378" t="s">
        <v>89</v>
      </c>
      <c r="BU378" t="s">
        <v>91</v>
      </c>
      <c r="BV378">
        <v>0.19497800699746709</v>
      </c>
      <c r="BW378">
        <v>5.5758412567543862</v>
      </c>
      <c r="BX378">
        <v>3.496835688449295E-2</v>
      </c>
      <c r="BY378">
        <v>8.1780283313278996</v>
      </c>
      <c r="BZ378">
        <v>10</v>
      </c>
      <c r="CA378">
        <v>0.77421293679699721</v>
      </c>
      <c r="CB378">
        <v>0.77858957692083464</v>
      </c>
      <c r="CC378">
        <v>22.161055845541149</v>
      </c>
      <c r="CD378">
        <v>21.7415334520662</v>
      </c>
      <c r="CG378">
        <f>+COUNTIF(IV!A:A,A378)</f>
        <v>1</v>
      </c>
      <c r="CH378" s="1">
        <f>+VLOOKUP(A378,IV!A:Q,17,0)</f>
        <v>5.3874162162422348</v>
      </c>
      <c r="CI378" t="b">
        <f t="shared" si="20"/>
        <v>1</v>
      </c>
      <c r="CJ378" s="7">
        <f t="shared" si="21"/>
        <v>0</v>
      </c>
      <c r="CL378">
        <f>+COUNTIF(EV!A:A,A378)</f>
        <v>1</v>
      </c>
      <c r="CM378" s="2">
        <f>+VLOOKUP(A378,EV!A:R,18,0)</f>
        <v>22.303365027017541</v>
      </c>
      <c r="CN378" t="b">
        <f t="shared" si="22"/>
        <v>1</v>
      </c>
      <c r="CO378" s="7">
        <f t="shared" si="23"/>
        <v>0</v>
      </c>
    </row>
    <row r="379" spans="1:93" x14ac:dyDescent="0.3">
      <c r="A379" t="s">
        <v>846</v>
      </c>
      <c r="B379" t="s">
        <v>83</v>
      </c>
      <c r="C379">
        <v>1.34</v>
      </c>
      <c r="D379">
        <v>4.41</v>
      </c>
      <c r="E379">
        <v>4.3</v>
      </c>
      <c r="F379">
        <v>1.1000000000000001</v>
      </c>
      <c r="G379">
        <v>0.16700000000000001</v>
      </c>
      <c r="I379" t="s">
        <v>84</v>
      </c>
      <c r="K379">
        <v>13</v>
      </c>
      <c r="L379" t="s">
        <v>129</v>
      </c>
      <c r="M379">
        <v>270</v>
      </c>
      <c r="N379">
        <v>0.17499999999999999</v>
      </c>
      <c r="O379">
        <v>0.4375</v>
      </c>
      <c r="P379" t="s">
        <v>847</v>
      </c>
      <c r="Q379" t="s">
        <v>87</v>
      </c>
      <c r="R379" t="s">
        <v>87</v>
      </c>
      <c r="S379" t="s">
        <v>131</v>
      </c>
      <c r="T379" t="b">
        <v>0</v>
      </c>
      <c r="U379">
        <v>0.17499999999999999</v>
      </c>
      <c r="V379">
        <v>3.5133234731571039E-2</v>
      </c>
      <c r="W379">
        <v>4</v>
      </c>
      <c r="Y379">
        <v>5.43538336301655</v>
      </c>
      <c r="Z379">
        <v>5.5402639613852882</v>
      </c>
      <c r="AA379">
        <v>5.4689878413962489</v>
      </c>
      <c r="AB379">
        <v>5.4353833630165482</v>
      </c>
      <c r="AC379">
        <v>0.1935532341992493</v>
      </c>
      <c r="AD379">
        <v>0.19464739423020869</v>
      </c>
      <c r="AE379">
        <v>1397.2680891921291</v>
      </c>
      <c r="AF379">
        <v>38958.633705949011</v>
      </c>
      <c r="AG379">
        <v>0.1932342133112826</v>
      </c>
      <c r="AH379">
        <v>5.3877570053174901</v>
      </c>
      <c r="AI379">
        <v>5.5504569897252933</v>
      </c>
      <c r="AJ379">
        <v>5.5404350073106707</v>
      </c>
      <c r="AK379">
        <v>12.686758833657811</v>
      </c>
      <c r="AL379">
        <v>12.66385144528153</v>
      </c>
      <c r="AM379">
        <v>0.19499948802057951</v>
      </c>
      <c r="AN379">
        <v>0.19464739423020869</v>
      </c>
      <c r="AO379">
        <v>26.313319646226461</v>
      </c>
      <c r="AP379">
        <v>26.313319646226461</v>
      </c>
      <c r="AQ379" t="b">
        <v>0</v>
      </c>
      <c r="AR379" t="b">
        <v>0</v>
      </c>
      <c r="AU379">
        <v>1397.2463056139279</v>
      </c>
      <c r="AV379">
        <v>38954.954821847168</v>
      </c>
      <c r="AW379">
        <v>0.19323722590296369</v>
      </c>
      <c r="AX379">
        <v>0.19323722590296369</v>
      </c>
      <c r="AY379">
        <v>0.19323722590296369</v>
      </c>
      <c r="AZ379" t="s">
        <v>89</v>
      </c>
      <c r="BA379" s="1">
        <v>5.3874162162422339</v>
      </c>
      <c r="BB379">
        <v>5.3874162162422339</v>
      </c>
      <c r="BC379">
        <v>5.3874162162422339</v>
      </c>
      <c r="BD379" t="s">
        <v>89</v>
      </c>
      <c r="BE379">
        <v>5.4956474711788079</v>
      </c>
      <c r="BF379">
        <v>5.4956474711788079</v>
      </c>
      <c r="BG379">
        <v>5.4956474711788079</v>
      </c>
      <c r="BH379" t="s">
        <v>89</v>
      </c>
      <c r="BI379">
        <v>3.51618670805161E-2</v>
      </c>
      <c r="BJ379">
        <v>605.83755993328293</v>
      </c>
      <c r="BK379">
        <v>20513.447199311318</v>
      </c>
      <c r="BL379">
        <v>0.44566401599421041</v>
      </c>
      <c r="BM379">
        <v>0.44566401599421041</v>
      </c>
      <c r="BN379">
        <v>0.44566401599421041</v>
      </c>
      <c r="BO379" t="s">
        <v>89</v>
      </c>
      <c r="BP379" t="s">
        <v>90</v>
      </c>
      <c r="BQ379" s="2">
        <v>12.7447800154386</v>
      </c>
      <c r="BR379">
        <v>12.7447800154386</v>
      </c>
      <c r="BS379">
        <v>12.7447800154386</v>
      </c>
      <c r="BT379" t="s">
        <v>89</v>
      </c>
      <c r="BU379" t="s">
        <v>91</v>
      </c>
      <c r="BV379">
        <v>0.19497800699746709</v>
      </c>
      <c r="BW379">
        <v>5.5758412567543871</v>
      </c>
      <c r="BX379">
        <v>3.4968356884492943E-2</v>
      </c>
      <c r="BY379">
        <v>14.311549579823829</v>
      </c>
      <c r="BZ379">
        <v>10</v>
      </c>
      <c r="CA379">
        <v>0.44240739245542698</v>
      </c>
      <c r="CB379">
        <v>0.44490832966904842</v>
      </c>
      <c r="CC379">
        <v>12.66346048316637</v>
      </c>
      <c r="CD379">
        <v>12.423733401180691</v>
      </c>
      <c r="CG379">
        <f>+COUNTIF(IV!A:A,A379)</f>
        <v>1</v>
      </c>
      <c r="CH379" s="1">
        <f>+VLOOKUP(A379,IV!A:Q,17,0)</f>
        <v>5.3874162162422348</v>
      </c>
      <c r="CI379" t="b">
        <f t="shared" si="20"/>
        <v>1</v>
      </c>
      <c r="CJ379" s="7">
        <f t="shared" si="21"/>
        <v>0</v>
      </c>
      <c r="CL379">
        <f>+COUNTIF(EV!A:A,A379)</f>
        <v>1</v>
      </c>
      <c r="CM379" s="2">
        <f>+VLOOKUP(A379,EV!A:R,18,0)</f>
        <v>12.74478001543859</v>
      </c>
      <c r="CN379" t="b">
        <f t="shared" si="22"/>
        <v>1</v>
      </c>
      <c r="CO379" s="7">
        <f t="shared" si="23"/>
        <v>-8.8817841970012523E-16</v>
      </c>
    </row>
    <row r="380" spans="1:93" x14ac:dyDescent="0.3">
      <c r="A380" t="s">
        <v>848</v>
      </c>
      <c r="B380" t="s">
        <v>83</v>
      </c>
      <c r="C380">
        <v>1.34</v>
      </c>
      <c r="D380">
        <v>4.41</v>
      </c>
      <c r="E380">
        <v>4.3</v>
      </c>
      <c r="F380">
        <v>1.1000000000000001</v>
      </c>
      <c r="G380">
        <v>0.16700000000000001</v>
      </c>
      <c r="I380" t="s">
        <v>84</v>
      </c>
      <c r="K380">
        <v>13</v>
      </c>
      <c r="L380" t="s">
        <v>129</v>
      </c>
      <c r="M380">
        <v>270</v>
      </c>
      <c r="N380">
        <v>0.17499999999999999</v>
      </c>
      <c r="O380">
        <v>0.8125</v>
      </c>
      <c r="P380" t="s">
        <v>849</v>
      </c>
      <c r="Q380" t="s">
        <v>87</v>
      </c>
      <c r="R380" t="s">
        <v>87</v>
      </c>
      <c r="S380" t="s">
        <v>131</v>
      </c>
      <c r="T380" t="b">
        <v>0</v>
      </c>
      <c r="U380">
        <v>0.17499999999999999</v>
      </c>
      <c r="V380">
        <v>3.5133234731571039E-2</v>
      </c>
      <c r="W380">
        <v>4</v>
      </c>
      <c r="Y380">
        <v>5.43538336301655</v>
      </c>
      <c r="Z380">
        <v>5.5402639613852882</v>
      </c>
      <c r="AA380">
        <v>5.4689878413962489</v>
      </c>
      <c r="AB380">
        <v>5.4353833630165482</v>
      </c>
      <c r="AC380">
        <v>0.1935532341992493</v>
      </c>
      <c r="AD380">
        <v>0.19464739423020869</v>
      </c>
      <c r="AE380">
        <v>1397.2680891921291</v>
      </c>
      <c r="AF380">
        <v>38958.633705949011</v>
      </c>
      <c r="AG380">
        <v>0.1932342133112826</v>
      </c>
      <c r="AH380">
        <v>5.3877570053174901</v>
      </c>
      <c r="AI380">
        <v>5.550456989725288</v>
      </c>
      <c r="AJ380">
        <v>5.540435007310669</v>
      </c>
      <c r="AK380">
        <v>6.8313316796618926</v>
      </c>
      <c r="AL380">
        <v>6.8189969320746693</v>
      </c>
      <c r="AM380">
        <v>0.1949994880205794</v>
      </c>
      <c r="AN380">
        <v>0.19464739423020869</v>
      </c>
      <c r="AO380">
        <v>48.867593628706267</v>
      </c>
      <c r="AP380">
        <v>48.867593628706267</v>
      </c>
      <c r="AQ380" t="b">
        <v>0</v>
      </c>
      <c r="AR380" t="b">
        <v>0</v>
      </c>
      <c r="AU380">
        <v>1397.2463056139279</v>
      </c>
      <c r="AV380">
        <v>38954.954821847168</v>
      </c>
      <c r="AW380">
        <v>0.19323722590296369</v>
      </c>
      <c r="AX380">
        <v>0.19323722590296369</v>
      </c>
      <c r="AY380">
        <v>0.19323722590296369</v>
      </c>
      <c r="AZ380" t="s">
        <v>89</v>
      </c>
      <c r="BA380" s="1">
        <v>5.3874162162422339</v>
      </c>
      <c r="BB380">
        <v>5.3874162162422339</v>
      </c>
      <c r="BC380">
        <v>5.3874162162422339</v>
      </c>
      <c r="BD380" t="s">
        <v>89</v>
      </c>
      <c r="BE380">
        <v>5.4956474711788079</v>
      </c>
      <c r="BF380">
        <v>5.4956474711788079</v>
      </c>
      <c r="BG380">
        <v>5.4956474711788079</v>
      </c>
      <c r="BH380" t="s">
        <v>89</v>
      </c>
      <c r="BI380">
        <v>3.51618670805161E-2</v>
      </c>
      <c r="BJ380">
        <v>1125.1268970189551</v>
      </c>
      <c r="BK380">
        <v>38096.401941578217</v>
      </c>
      <c r="BL380">
        <v>0.23997293168919001</v>
      </c>
      <c r="BM380">
        <v>0.23997293168919001</v>
      </c>
      <c r="BN380">
        <v>0.23997293168919001</v>
      </c>
      <c r="BO380" t="s">
        <v>89</v>
      </c>
      <c r="BP380" t="s">
        <v>90</v>
      </c>
      <c r="BQ380" s="2">
        <v>6.862573854466933</v>
      </c>
      <c r="BR380">
        <v>6.862573854466933</v>
      </c>
      <c r="BS380">
        <v>6.862573854466933</v>
      </c>
      <c r="BT380" t="s">
        <v>89</v>
      </c>
      <c r="BU380" t="s">
        <v>91</v>
      </c>
      <c r="BV380">
        <v>0.1949780069974669</v>
      </c>
      <c r="BW380">
        <v>5.5758412567543827</v>
      </c>
      <c r="BX380">
        <v>3.4968356884492943E-2</v>
      </c>
      <c r="BY380">
        <v>26.578592076815681</v>
      </c>
      <c r="BZ380">
        <v>10</v>
      </c>
      <c r="CA380">
        <v>0.2382193651683068</v>
      </c>
      <c r="CB380">
        <v>0.2395660236679491</v>
      </c>
      <c r="CC380">
        <v>6.8187864140126626</v>
      </c>
      <c r="CD380">
        <v>6.6897026006357541</v>
      </c>
      <c r="CG380">
        <f>+COUNTIF(IV!A:A,A380)</f>
        <v>1</v>
      </c>
      <c r="CH380" s="1">
        <f>+VLOOKUP(A380,IV!A:Q,17,0)</f>
        <v>5.3874162162422348</v>
      </c>
      <c r="CI380" t="b">
        <f t="shared" si="20"/>
        <v>1</v>
      </c>
      <c r="CJ380" s="7">
        <f t="shared" si="21"/>
        <v>0</v>
      </c>
      <c r="CL380">
        <f>+COUNTIF(EV!A:A,A380)</f>
        <v>1</v>
      </c>
      <c r="CM380" s="2">
        <f>+VLOOKUP(A380,EV!A:R,18,0)</f>
        <v>6.8625738544669339</v>
      </c>
      <c r="CN380" t="b">
        <f t="shared" si="22"/>
        <v>1</v>
      </c>
      <c r="CO380" s="7">
        <f t="shared" si="23"/>
        <v>0</v>
      </c>
    </row>
    <row r="381" spans="1:93" x14ac:dyDescent="0.3">
      <c r="A381" t="s">
        <v>850</v>
      </c>
      <c r="B381" t="s">
        <v>83</v>
      </c>
      <c r="C381">
        <v>1.34</v>
      </c>
      <c r="D381">
        <v>4.41</v>
      </c>
      <c r="E381">
        <v>4.3</v>
      </c>
      <c r="F381">
        <v>1.1000000000000001</v>
      </c>
      <c r="G381">
        <v>0.16700000000000001</v>
      </c>
      <c r="I381" t="s">
        <v>84</v>
      </c>
      <c r="K381">
        <v>14</v>
      </c>
      <c r="L381" t="s">
        <v>85</v>
      </c>
      <c r="M381">
        <v>30</v>
      </c>
      <c r="N381">
        <v>2.5000000000000001E-2</v>
      </c>
      <c r="O381">
        <v>0.25</v>
      </c>
      <c r="P381" t="s">
        <v>851</v>
      </c>
      <c r="Q381" t="s">
        <v>87</v>
      </c>
      <c r="R381" t="s">
        <v>87</v>
      </c>
      <c r="S381" t="s">
        <v>88</v>
      </c>
      <c r="T381" t="b">
        <v>1</v>
      </c>
      <c r="U381">
        <v>2.5000000000000001E-2</v>
      </c>
      <c r="V381">
        <v>3.3771131219564057E-2</v>
      </c>
      <c r="W381">
        <v>4</v>
      </c>
      <c r="Y381">
        <v>5.0021495809891299</v>
      </c>
      <c r="Z381">
        <v>5.0696355273333999</v>
      </c>
      <c r="AA381">
        <v>5.030613690045949</v>
      </c>
      <c r="AB381">
        <v>5.002149580989129</v>
      </c>
      <c r="AC381">
        <v>0.17110825262227991</v>
      </c>
      <c r="AD381">
        <v>0.1717849286643493</v>
      </c>
      <c r="AE381">
        <v>175.60622422959821</v>
      </c>
      <c r="AF381">
        <v>5098.8235501899544</v>
      </c>
      <c r="AG381">
        <v>0.17083676920686011</v>
      </c>
      <c r="AH381">
        <v>4.960339793716078</v>
      </c>
      <c r="AI381">
        <v>2.8170096133816709</v>
      </c>
      <c r="AJ381">
        <v>3.2525776167937348</v>
      </c>
      <c r="AK381">
        <v>11.268038453526691</v>
      </c>
      <c r="AL381">
        <v>13.010310467174939</v>
      </c>
      <c r="AM381">
        <v>0.1640287624516365</v>
      </c>
      <c r="AN381">
        <v>0.1717849286643493</v>
      </c>
      <c r="AO381">
        <v>1.172890491768692</v>
      </c>
      <c r="AP381">
        <v>1.172890491768692</v>
      </c>
      <c r="AQ381" t="b">
        <v>1</v>
      </c>
      <c r="AR381" t="b">
        <v>1</v>
      </c>
      <c r="AU381">
        <v>175.60306722827229</v>
      </c>
      <c r="AV381">
        <v>5098.2831293595527</v>
      </c>
      <c r="AW381">
        <v>0.17083984051942561</v>
      </c>
      <c r="AX381">
        <v>0.17083984051942561</v>
      </c>
      <c r="AY381">
        <v>0.17083984051942561</v>
      </c>
      <c r="AZ381" t="s">
        <v>89</v>
      </c>
      <c r="BA381" s="1">
        <v>4.9599923878916927</v>
      </c>
      <c r="BB381">
        <v>4.9599923878916927</v>
      </c>
      <c r="BC381">
        <v>4.9599923878916927</v>
      </c>
      <c r="BD381" t="s">
        <v>89</v>
      </c>
      <c r="BE381">
        <v>5.0546798763293301</v>
      </c>
      <c r="BF381">
        <v>5.0546798763293301</v>
      </c>
      <c r="BG381">
        <v>5.0546798763293301</v>
      </c>
      <c r="BH381" t="s">
        <v>89</v>
      </c>
      <c r="BI381">
        <v>3.3798350182264777E-2</v>
      </c>
      <c r="BJ381">
        <v>45.151822109656912</v>
      </c>
      <c r="BK381">
        <v>3373.6825165513919</v>
      </c>
      <c r="BL381">
        <v>0.66442501317313851</v>
      </c>
      <c r="BM381">
        <v>0.66442501317313851</v>
      </c>
      <c r="BN381">
        <v>0.66442501317313851</v>
      </c>
      <c r="BO381" t="s">
        <v>89</v>
      </c>
      <c r="BP381" t="s">
        <v>90</v>
      </c>
      <c r="BQ381" s="2">
        <v>37.312541849672193</v>
      </c>
      <c r="BR381">
        <v>37.312541849672193</v>
      </c>
      <c r="BS381">
        <v>37.312541849672193</v>
      </c>
      <c r="BT381" t="s">
        <v>89</v>
      </c>
      <c r="BU381" t="s">
        <v>91</v>
      </c>
      <c r="BV381">
        <v>0.1661062532932846</v>
      </c>
      <c r="BW381">
        <v>9.3281354624180484</v>
      </c>
      <c r="BX381">
        <v>1.7807015556592962E-2</v>
      </c>
      <c r="BY381">
        <v>0.45786945199963891</v>
      </c>
      <c r="BZ381">
        <v>28</v>
      </c>
      <c r="CA381">
        <v>0.68443301048911942</v>
      </c>
      <c r="CB381">
        <v>0.68713971465739709</v>
      </c>
      <c r="CC381">
        <v>20.2785421093336</v>
      </c>
      <c r="CD381">
        <v>20.008598323956519</v>
      </c>
      <c r="CG381">
        <f>+COUNTIF(IV!A:A,A381)</f>
        <v>1</v>
      </c>
      <c r="CH381" s="1">
        <f>+VLOOKUP(A381,IV!A:Q,17,0)</f>
        <v>4.9599923878916927</v>
      </c>
      <c r="CI381" t="b">
        <f t="shared" si="20"/>
        <v>1</v>
      </c>
      <c r="CJ381" s="7">
        <f t="shared" si="21"/>
        <v>0</v>
      </c>
      <c r="CL381">
        <f>+COUNTIF(EV!A:A,A381)</f>
        <v>1</v>
      </c>
      <c r="CM381" s="2">
        <f>+VLOOKUP(A381,EV!A:R,18,0)</f>
        <v>37.312541849672193</v>
      </c>
      <c r="CN381" t="b">
        <f t="shared" si="22"/>
        <v>1</v>
      </c>
      <c r="CO381" s="7">
        <f t="shared" si="23"/>
        <v>0</v>
      </c>
    </row>
    <row r="382" spans="1:93" x14ac:dyDescent="0.3">
      <c r="A382" t="s">
        <v>852</v>
      </c>
      <c r="B382" t="s">
        <v>83</v>
      </c>
      <c r="C382">
        <v>1.34</v>
      </c>
      <c r="D382">
        <v>4.41</v>
      </c>
      <c r="E382">
        <v>4.3</v>
      </c>
      <c r="F382">
        <v>1.1000000000000001</v>
      </c>
      <c r="G382">
        <v>0.16700000000000001</v>
      </c>
      <c r="I382" t="s">
        <v>84</v>
      </c>
      <c r="K382">
        <v>14</v>
      </c>
      <c r="L382" t="s">
        <v>85</v>
      </c>
      <c r="M382">
        <v>30</v>
      </c>
      <c r="N382">
        <v>2.5000000000000001E-2</v>
      </c>
      <c r="O382">
        <v>0.4375</v>
      </c>
      <c r="P382" t="s">
        <v>853</v>
      </c>
      <c r="Q382" t="s">
        <v>87</v>
      </c>
      <c r="R382" t="s">
        <v>87</v>
      </c>
      <c r="S382" t="s">
        <v>88</v>
      </c>
      <c r="T382" t="b">
        <v>1</v>
      </c>
      <c r="U382">
        <v>2.5000000000000001E-2</v>
      </c>
      <c r="V382">
        <v>3.3771131219564057E-2</v>
      </c>
      <c r="W382">
        <v>4</v>
      </c>
      <c r="Y382">
        <v>5.0021495809891299</v>
      </c>
      <c r="Z382">
        <v>5.0696355273333999</v>
      </c>
      <c r="AA382">
        <v>5.030613690045949</v>
      </c>
      <c r="AB382">
        <v>5.002149580989129</v>
      </c>
      <c r="AC382">
        <v>0.17110825262227991</v>
      </c>
      <c r="AD382">
        <v>0.1717849286643493</v>
      </c>
      <c r="AE382">
        <v>175.60622422959821</v>
      </c>
      <c r="AF382">
        <v>5098.8235501899544</v>
      </c>
      <c r="AG382">
        <v>0.17083676920686011</v>
      </c>
      <c r="AH382">
        <v>4.960339793716078</v>
      </c>
      <c r="AI382">
        <v>2.8170096133816922</v>
      </c>
      <c r="AJ382">
        <v>3.2525776167937321</v>
      </c>
      <c r="AK382">
        <v>6.4388791163010097</v>
      </c>
      <c r="AL382">
        <v>7.4344631240999588</v>
      </c>
      <c r="AM382">
        <v>0.16402876245163689</v>
      </c>
      <c r="AN382">
        <v>0.1717849286643493</v>
      </c>
      <c r="AO382">
        <v>2.0525583605952131</v>
      </c>
      <c r="AP382">
        <v>2.0525583605952131</v>
      </c>
      <c r="AQ382" t="b">
        <v>1</v>
      </c>
      <c r="AR382" t="b">
        <v>1</v>
      </c>
      <c r="AU382">
        <v>175.60306722827229</v>
      </c>
      <c r="AV382">
        <v>5098.2831293595527</v>
      </c>
      <c r="AW382">
        <v>0.17083984051942561</v>
      </c>
      <c r="AX382">
        <v>0.17083984051942561</v>
      </c>
      <c r="AY382">
        <v>0.17083984051942561</v>
      </c>
      <c r="AZ382" t="s">
        <v>89</v>
      </c>
      <c r="BA382" s="1">
        <v>4.9599923878916927</v>
      </c>
      <c r="BB382">
        <v>4.9599923878916927</v>
      </c>
      <c r="BC382">
        <v>4.9599923878916927</v>
      </c>
      <c r="BD382" t="s">
        <v>89</v>
      </c>
      <c r="BE382">
        <v>5.0546798763293301</v>
      </c>
      <c r="BF382">
        <v>5.0546798763293301</v>
      </c>
      <c r="BG382">
        <v>5.0546798763293301</v>
      </c>
      <c r="BH382" t="s">
        <v>89</v>
      </c>
      <c r="BI382">
        <v>3.3798350182264777E-2</v>
      </c>
      <c r="BJ382">
        <v>79.015688691899641</v>
      </c>
      <c r="BK382">
        <v>5903.944403965008</v>
      </c>
      <c r="BL382">
        <v>0.37967143609893611</v>
      </c>
      <c r="BM382">
        <v>0.37967143609893611</v>
      </c>
      <c r="BN382">
        <v>0.37967143609893611</v>
      </c>
      <c r="BO382" t="s">
        <v>89</v>
      </c>
      <c r="BP382" t="s">
        <v>90</v>
      </c>
      <c r="BQ382" s="2">
        <v>21.321452485526951</v>
      </c>
      <c r="BR382">
        <v>21.321452485526951</v>
      </c>
      <c r="BS382">
        <v>21.321452485526951</v>
      </c>
      <c r="BT382" t="s">
        <v>89</v>
      </c>
      <c r="BU382" t="s">
        <v>91</v>
      </c>
      <c r="BV382">
        <v>0.16610625329328449</v>
      </c>
      <c r="BW382">
        <v>9.328135462418043</v>
      </c>
      <c r="BX382">
        <v>1.7807015556592962E-2</v>
      </c>
      <c r="BY382">
        <v>0.80127154099936793</v>
      </c>
      <c r="BZ382">
        <v>28</v>
      </c>
      <c r="CA382">
        <v>0.39110457742235388</v>
      </c>
      <c r="CB382">
        <v>0.39265126551851259</v>
      </c>
      <c r="CC382">
        <v>11.58773834819063</v>
      </c>
      <c r="CD382">
        <v>11.43348475654658</v>
      </c>
      <c r="CG382">
        <f>+COUNTIF(IV!A:A,A382)</f>
        <v>1</v>
      </c>
      <c r="CH382" s="1">
        <f>+VLOOKUP(A382,IV!A:Q,17,0)</f>
        <v>4.9599923878916927</v>
      </c>
      <c r="CI382" t="b">
        <f t="shared" si="20"/>
        <v>1</v>
      </c>
      <c r="CJ382" s="7">
        <f t="shared" si="21"/>
        <v>0</v>
      </c>
      <c r="CL382">
        <f>+COUNTIF(EV!A:A,A382)</f>
        <v>1</v>
      </c>
      <c r="CM382" s="2">
        <f>+VLOOKUP(A382,EV!A:R,18,0)</f>
        <v>21.321452485526962</v>
      </c>
      <c r="CN382" t="b">
        <f t="shared" si="22"/>
        <v>1</v>
      </c>
      <c r="CO382" s="7">
        <f t="shared" si="23"/>
        <v>0</v>
      </c>
    </row>
    <row r="383" spans="1:93" x14ac:dyDescent="0.3">
      <c r="A383" t="s">
        <v>854</v>
      </c>
      <c r="B383" t="s">
        <v>83</v>
      </c>
      <c r="C383">
        <v>1.34</v>
      </c>
      <c r="D383">
        <v>4.41</v>
      </c>
      <c r="E383">
        <v>4.3</v>
      </c>
      <c r="F383">
        <v>1.1000000000000001</v>
      </c>
      <c r="G383">
        <v>0.16700000000000001</v>
      </c>
      <c r="I383" t="s">
        <v>84</v>
      </c>
      <c r="K383">
        <v>14</v>
      </c>
      <c r="L383" t="s">
        <v>85</v>
      </c>
      <c r="M383">
        <v>30</v>
      </c>
      <c r="N383">
        <v>2.5000000000000001E-2</v>
      </c>
      <c r="O383">
        <v>0.8125</v>
      </c>
      <c r="P383" t="s">
        <v>855</v>
      </c>
      <c r="Q383" t="s">
        <v>87</v>
      </c>
      <c r="R383" t="s">
        <v>87</v>
      </c>
      <c r="S383" t="s">
        <v>88</v>
      </c>
      <c r="T383" t="b">
        <v>1</v>
      </c>
      <c r="U383">
        <v>2.5000000000000001E-2</v>
      </c>
      <c r="V383">
        <v>3.3771131219564057E-2</v>
      </c>
      <c r="W383">
        <v>4</v>
      </c>
      <c r="Y383">
        <v>5.0021495809891299</v>
      </c>
      <c r="Z383">
        <v>5.0696355273333999</v>
      </c>
      <c r="AA383">
        <v>5.030613690045949</v>
      </c>
      <c r="AB383">
        <v>5.002149580989129</v>
      </c>
      <c r="AC383">
        <v>0.17110825262227991</v>
      </c>
      <c r="AD383">
        <v>0.1717849286643493</v>
      </c>
      <c r="AE383">
        <v>175.60622422959821</v>
      </c>
      <c r="AF383">
        <v>5098.8235501899544</v>
      </c>
      <c r="AG383">
        <v>0.17083676920686011</v>
      </c>
      <c r="AH383">
        <v>4.960339793716078</v>
      </c>
      <c r="AI383">
        <v>2.817009613381686</v>
      </c>
      <c r="AJ383">
        <v>3.252577616793729</v>
      </c>
      <c r="AK383">
        <v>3.467088754931305</v>
      </c>
      <c r="AL383">
        <v>4.0031724514384361</v>
      </c>
      <c r="AM383">
        <v>0.16402876245163689</v>
      </c>
      <c r="AN383">
        <v>0.1717849286643493</v>
      </c>
      <c r="AO383">
        <v>3.8118940982482492</v>
      </c>
      <c r="AP383">
        <v>3.8118940982482492</v>
      </c>
      <c r="AQ383" t="b">
        <v>1</v>
      </c>
      <c r="AR383" t="b">
        <v>1</v>
      </c>
      <c r="AU383">
        <v>175.60306722827229</v>
      </c>
      <c r="AV383">
        <v>5098.2831293595527</v>
      </c>
      <c r="AW383">
        <v>0.17083984051942561</v>
      </c>
      <c r="AX383">
        <v>0.17083984051942561</v>
      </c>
      <c r="AY383">
        <v>0.17083984051942561</v>
      </c>
      <c r="AZ383" t="s">
        <v>89</v>
      </c>
      <c r="BA383" s="1">
        <v>4.9599923878916927</v>
      </c>
      <c r="BB383">
        <v>4.9599923878916927</v>
      </c>
      <c r="BC383">
        <v>4.9599923878916927</v>
      </c>
      <c r="BD383" t="s">
        <v>89</v>
      </c>
      <c r="BE383">
        <v>5.0546798763293301</v>
      </c>
      <c r="BF383">
        <v>5.0546798763293301</v>
      </c>
      <c r="BG383">
        <v>5.0546798763293301</v>
      </c>
      <c r="BH383" t="s">
        <v>89</v>
      </c>
      <c r="BI383">
        <v>3.3798350182264777E-2</v>
      </c>
      <c r="BJ383">
        <v>146.74342185638491</v>
      </c>
      <c r="BK383">
        <v>10964.468178791931</v>
      </c>
      <c r="BL383">
        <v>0.20443846559173501</v>
      </c>
      <c r="BM383">
        <v>0.20443846559173501</v>
      </c>
      <c r="BN383">
        <v>0.20443846559173501</v>
      </c>
      <c r="BO383" t="s">
        <v>89</v>
      </c>
      <c r="BP383" t="s">
        <v>90</v>
      </c>
      <c r="BQ383" s="2">
        <v>11.48078210759145</v>
      </c>
      <c r="BR383">
        <v>11.48078210759145</v>
      </c>
      <c r="BS383">
        <v>11.48078210759145</v>
      </c>
      <c r="BT383" t="s">
        <v>89</v>
      </c>
      <c r="BU383" t="s">
        <v>91</v>
      </c>
      <c r="BV383">
        <v>0.16610625329328471</v>
      </c>
      <c r="BW383">
        <v>9.3281354624180555</v>
      </c>
      <c r="BX383">
        <v>1.7807015556592951E-2</v>
      </c>
      <c r="BY383">
        <v>1.4880757189988261</v>
      </c>
      <c r="BZ383">
        <v>28</v>
      </c>
      <c r="CA383">
        <v>0.21059477245819061</v>
      </c>
      <c r="CB383">
        <v>0.21142760450996831</v>
      </c>
      <c r="CC383">
        <v>6.2395514182564922</v>
      </c>
      <c r="CD383">
        <v>6.1564917919866211</v>
      </c>
      <c r="CG383">
        <f>+COUNTIF(IV!A:A,A383)</f>
        <v>1</v>
      </c>
      <c r="CH383" s="1">
        <f>+VLOOKUP(A383,IV!A:Q,17,0)</f>
        <v>4.9599923878916927</v>
      </c>
      <c r="CI383" t="b">
        <f t="shared" si="20"/>
        <v>1</v>
      </c>
      <c r="CJ383" s="7">
        <f t="shared" si="21"/>
        <v>0</v>
      </c>
      <c r="CL383">
        <f>+COUNTIF(EV!A:A,A383)</f>
        <v>1</v>
      </c>
      <c r="CM383" s="2">
        <f>+VLOOKUP(A383,EV!A:R,18,0)</f>
        <v>11.480782107591439</v>
      </c>
      <c r="CN383" t="b">
        <f t="shared" si="22"/>
        <v>0</v>
      </c>
      <c r="CO383" s="7">
        <f t="shared" si="23"/>
        <v>-8.8817841970012523E-16</v>
      </c>
    </row>
    <row r="384" spans="1:93" x14ac:dyDescent="0.3">
      <c r="A384" t="s">
        <v>856</v>
      </c>
      <c r="B384" t="s">
        <v>83</v>
      </c>
      <c r="C384">
        <v>1.34</v>
      </c>
      <c r="D384">
        <v>4.41</v>
      </c>
      <c r="E384">
        <v>4.3</v>
      </c>
      <c r="F384">
        <v>1.1000000000000001</v>
      </c>
      <c r="G384">
        <v>0.16700000000000001</v>
      </c>
      <c r="I384" t="s">
        <v>84</v>
      </c>
      <c r="K384">
        <v>14</v>
      </c>
      <c r="L384" t="s">
        <v>85</v>
      </c>
      <c r="M384">
        <v>30</v>
      </c>
      <c r="N384">
        <v>0.1</v>
      </c>
      <c r="O384">
        <v>0.25</v>
      </c>
      <c r="P384" t="s">
        <v>857</v>
      </c>
      <c r="Q384" t="s">
        <v>87</v>
      </c>
      <c r="R384" t="s">
        <v>87</v>
      </c>
      <c r="S384" t="s">
        <v>88</v>
      </c>
      <c r="T384" t="b">
        <v>0</v>
      </c>
      <c r="U384">
        <v>0.1</v>
      </c>
      <c r="V384">
        <v>3.3771131219564057E-2</v>
      </c>
      <c r="W384">
        <v>4</v>
      </c>
      <c r="Y384">
        <v>5.0021495809891299</v>
      </c>
      <c r="Z384">
        <v>5.0938833802918717</v>
      </c>
      <c r="AA384">
        <v>5.030613690045949</v>
      </c>
      <c r="AB384">
        <v>5.002149580989129</v>
      </c>
      <c r="AC384">
        <v>0.17110825262227991</v>
      </c>
      <c r="AD384">
        <v>0.17202620405299279</v>
      </c>
      <c r="AE384">
        <v>175.60622422959821</v>
      </c>
      <c r="AF384">
        <v>5098.8235501899544</v>
      </c>
      <c r="AG384">
        <v>0.17083676920686011</v>
      </c>
      <c r="AH384">
        <v>4.960339793716078</v>
      </c>
      <c r="AI384">
        <v>5.1330073169074764</v>
      </c>
      <c r="AJ384">
        <v>5.1235621264126721</v>
      </c>
      <c r="AK384">
        <v>20.532029267629909</v>
      </c>
      <c r="AL384">
        <v>20.494248505650688</v>
      </c>
      <c r="AM384">
        <v>0.17234333112733871</v>
      </c>
      <c r="AN384">
        <v>0.17202620405299279</v>
      </c>
      <c r="AO384">
        <v>2.1470197569420719</v>
      </c>
      <c r="AP384">
        <v>2.1470197569420719</v>
      </c>
      <c r="AQ384" t="b">
        <v>0</v>
      </c>
      <c r="AR384" t="b">
        <v>0</v>
      </c>
      <c r="AU384">
        <v>175.60306722827229</v>
      </c>
      <c r="AV384">
        <v>5098.2831293595527</v>
      </c>
      <c r="AW384">
        <v>0.17083984051942561</v>
      </c>
      <c r="AX384">
        <v>0.17083984051942561</v>
      </c>
      <c r="AY384">
        <v>0.17083984051942561</v>
      </c>
      <c r="AZ384" t="s">
        <v>89</v>
      </c>
      <c r="BA384" s="1">
        <v>4.9599923878916927</v>
      </c>
      <c r="BB384">
        <v>4.9599923878916927</v>
      </c>
      <c r="BC384">
        <v>4.9599923878916927</v>
      </c>
      <c r="BD384" t="s">
        <v>89</v>
      </c>
      <c r="BE384">
        <v>5.0546798763293301</v>
      </c>
      <c r="BF384">
        <v>5.0546798763293301</v>
      </c>
      <c r="BG384">
        <v>5.0546798763293301</v>
      </c>
      <c r="BH384" t="s">
        <v>89</v>
      </c>
      <c r="BI384">
        <v>3.3798350182264777E-2</v>
      </c>
      <c r="BJ384">
        <v>43.517784824865068</v>
      </c>
      <c r="BK384">
        <v>1710.42774712245</v>
      </c>
      <c r="BL384">
        <v>0.68937332450935507</v>
      </c>
      <c r="BM384">
        <v>0.68937332450935507</v>
      </c>
      <c r="BN384">
        <v>0.68937332450935507</v>
      </c>
      <c r="BO384" t="s">
        <v>89</v>
      </c>
      <c r="BP384" t="s">
        <v>90</v>
      </c>
      <c r="BQ384" s="2">
        <v>20.645723084460069</v>
      </c>
      <c r="BR384">
        <v>20.645723084460069</v>
      </c>
      <c r="BS384">
        <v>20.645723084460069</v>
      </c>
      <c r="BT384" t="s">
        <v>89</v>
      </c>
      <c r="BU384" t="s">
        <v>91</v>
      </c>
      <c r="BV384">
        <v>0.17234333112733879</v>
      </c>
      <c r="BW384">
        <v>5.1614307711150174</v>
      </c>
      <c r="BX384">
        <v>3.3390611783815062E-2</v>
      </c>
      <c r="BY384">
        <v>0.84651678115115592</v>
      </c>
      <c r="BZ384">
        <v>14</v>
      </c>
      <c r="CA384">
        <v>0.68443301048911942</v>
      </c>
      <c r="CB384">
        <v>0.68810481621197117</v>
      </c>
      <c r="CC384">
        <v>20.37553352116749</v>
      </c>
      <c r="CD384">
        <v>20.008598323956519</v>
      </c>
      <c r="CG384">
        <f>+COUNTIF(IV!A:A,A384)</f>
        <v>1</v>
      </c>
      <c r="CH384" s="1">
        <f>+VLOOKUP(A384,IV!A:Q,17,0)</f>
        <v>4.9599923878916927</v>
      </c>
      <c r="CI384" t="b">
        <f t="shared" si="20"/>
        <v>1</v>
      </c>
      <c r="CJ384" s="7">
        <f t="shared" si="21"/>
        <v>0</v>
      </c>
      <c r="CL384">
        <f>+COUNTIF(EV!A:A,A384)</f>
        <v>1</v>
      </c>
      <c r="CM384" s="2">
        <f>+VLOOKUP(A384,EV!A:R,18,0)</f>
        <v>20.645723084460091</v>
      </c>
      <c r="CN384" t="b">
        <f t="shared" si="22"/>
        <v>1</v>
      </c>
      <c r="CO384" s="7">
        <f t="shared" si="23"/>
        <v>0</v>
      </c>
    </row>
    <row r="385" spans="1:93" x14ac:dyDescent="0.3">
      <c r="A385" t="s">
        <v>858</v>
      </c>
      <c r="B385" t="s">
        <v>83</v>
      </c>
      <c r="C385">
        <v>1.34</v>
      </c>
      <c r="D385">
        <v>4.41</v>
      </c>
      <c r="E385">
        <v>4.3</v>
      </c>
      <c r="F385">
        <v>1.1000000000000001</v>
      </c>
      <c r="G385">
        <v>0.16700000000000001</v>
      </c>
      <c r="I385" t="s">
        <v>84</v>
      </c>
      <c r="K385">
        <v>14</v>
      </c>
      <c r="L385" t="s">
        <v>85</v>
      </c>
      <c r="M385">
        <v>30</v>
      </c>
      <c r="N385">
        <v>0.1</v>
      </c>
      <c r="O385">
        <v>0.4375</v>
      </c>
      <c r="P385" t="s">
        <v>859</v>
      </c>
      <c r="Q385" t="s">
        <v>87</v>
      </c>
      <c r="R385" t="s">
        <v>87</v>
      </c>
      <c r="S385" t="s">
        <v>88</v>
      </c>
      <c r="T385" t="b">
        <v>0</v>
      </c>
      <c r="U385">
        <v>0.1</v>
      </c>
      <c r="V385">
        <v>3.3771131219564057E-2</v>
      </c>
      <c r="W385">
        <v>4</v>
      </c>
      <c r="Y385">
        <v>5.0021495809891299</v>
      </c>
      <c r="Z385">
        <v>5.0938833802918717</v>
      </c>
      <c r="AA385">
        <v>5.030613690045949</v>
      </c>
      <c r="AB385">
        <v>5.002149580989129</v>
      </c>
      <c r="AC385">
        <v>0.17110825262227991</v>
      </c>
      <c r="AD385">
        <v>0.17202620405299279</v>
      </c>
      <c r="AE385">
        <v>175.60622422959821</v>
      </c>
      <c r="AF385">
        <v>5098.8235501899544</v>
      </c>
      <c r="AG385">
        <v>0.17083676920686011</v>
      </c>
      <c r="AH385">
        <v>4.960339793716078</v>
      </c>
      <c r="AI385">
        <v>5.1330073169074799</v>
      </c>
      <c r="AJ385">
        <v>5.1235621264126694</v>
      </c>
      <c r="AK385">
        <v>11.732588152931379</v>
      </c>
      <c r="AL385">
        <v>11.710999146086101</v>
      </c>
      <c r="AM385">
        <v>0.17234333112733891</v>
      </c>
      <c r="AN385">
        <v>0.17202620405299279</v>
      </c>
      <c r="AO385">
        <v>3.757284574648629</v>
      </c>
      <c r="AP385">
        <v>3.757284574648629</v>
      </c>
      <c r="AQ385" t="b">
        <v>0</v>
      </c>
      <c r="AR385" t="b">
        <v>0</v>
      </c>
      <c r="AU385">
        <v>175.60306722827229</v>
      </c>
      <c r="AV385">
        <v>5098.2831293595527</v>
      </c>
      <c r="AW385">
        <v>0.17083984051942561</v>
      </c>
      <c r="AX385">
        <v>0.17083984051942561</v>
      </c>
      <c r="AY385">
        <v>0.17083984051942561</v>
      </c>
      <c r="AZ385" t="s">
        <v>89</v>
      </c>
      <c r="BA385" s="1">
        <v>4.9599923878916927</v>
      </c>
      <c r="BB385">
        <v>4.9599923878916927</v>
      </c>
      <c r="BC385">
        <v>4.9599923878916927</v>
      </c>
      <c r="BD385" t="s">
        <v>89</v>
      </c>
      <c r="BE385">
        <v>5.0546798763293301</v>
      </c>
      <c r="BF385">
        <v>5.0546798763293301</v>
      </c>
      <c r="BG385">
        <v>5.0546798763293301</v>
      </c>
      <c r="BH385" t="s">
        <v>89</v>
      </c>
      <c r="BI385">
        <v>3.3798350182264777E-2</v>
      </c>
      <c r="BJ385">
        <v>76.156123443513849</v>
      </c>
      <c r="BK385">
        <v>2993.2485574642828</v>
      </c>
      <c r="BL385">
        <v>0.39392761400534593</v>
      </c>
      <c r="BM385">
        <v>0.39392761400534593</v>
      </c>
      <c r="BN385">
        <v>0.39392761400534593</v>
      </c>
      <c r="BO385" t="s">
        <v>89</v>
      </c>
      <c r="BP385" t="s">
        <v>90</v>
      </c>
      <c r="BQ385" s="2">
        <v>11.7975560482629</v>
      </c>
      <c r="BR385">
        <v>11.7975560482629</v>
      </c>
      <c r="BS385">
        <v>11.7975560482629</v>
      </c>
      <c r="BT385" t="s">
        <v>89</v>
      </c>
      <c r="BU385" t="s">
        <v>91</v>
      </c>
      <c r="BV385">
        <v>0.17234333112733891</v>
      </c>
      <c r="BW385">
        <v>5.16143077111502</v>
      </c>
      <c r="BX385">
        <v>3.3390611783815062E-2</v>
      </c>
      <c r="BY385">
        <v>1.481404367014522</v>
      </c>
      <c r="BZ385">
        <v>14</v>
      </c>
      <c r="CA385">
        <v>0.39110457742235388</v>
      </c>
      <c r="CB385">
        <v>0.39320275212112638</v>
      </c>
      <c r="CC385">
        <v>11.64316201209571</v>
      </c>
      <c r="CD385">
        <v>11.43348475654658</v>
      </c>
      <c r="CG385">
        <f>+COUNTIF(IV!A:A,A385)</f>
        <v>1</v>
      </c>
      <c r="CH385" s="1">
        <f>+VLOOKUP(A385,IV!A:Q,17,0)</f>
        <v>4.9599923878916927</v>
      </c>
      <c r="CI385" t="b">
        <f t="shared" si="20"/>
        <v>1</v>
      </c>
      <c r="CJ385" s="7">
        <f t="shared" si="21"/>
        <v>0</v>
      </c>
      <c r="CL385">
        <f>+COUNTIF(EV!A:A,A385)</f>
        <v>1</v>
      </c>
      <c r="CM385" s="2">
        <f>+VLOOKUP(A385,EV!A:R,18,0)</f>
        <v>11.7975560482629</v>
      </c>
      <c r="CN385" t="b">
        <f t="shared" si="22"/>
        <v>1</v>
      </c>
      <c r="CO385" s="7">
        <f t="shared" si="23"/>
        <v>0</v>
      </c>
    </row>
    <row r="386" spans="1:93" x14ac:dyDescent="0.3">
      <c r="A386" t="s">
        <v>860</v>
      </c>
      <c r="B386" t="s">
        <v>83</v>
      </c>
      <c r="C386">
        <v>1.34</v>
      </c>
      <c r="D386">
        <v>4.41</v>
      </c>
      <c r="E386">
        <v>4.3</v>
      </c>
      <c r="F386">
        <v>1.1000000000000001</v>
      </c>
      <c r="G386">
        <v>0.16700000000000001</v>
      </c>
      <c r="I386" t="s">
        <v>84</v>
      </c>
      <c r="K386">
        <v>14</v>
      </c>
      <c r="L386" t="s">
        <v>85</v>
      </c>
      <c r="M386">
        <v>30</v>
      </c>
      <c r="N386">
        <v>0.1</v>
      </c>
      <c r="O386">
        <v>0.8125</v>
      </c>
      <c r="P386" t="s">
        <v>861</v>
      </c>
      <c r="Q386" t="s">
        <v>87</v>
      </c>
      <c r="R386" t="s">
        <v>87</v>
      </c>
      <c r="S386" t="s">
        <v>88</v>
      </c>
      <c r="T386" t="b">
        <v>0</v>
      </c>
      <c r="U386">
        <v>0.1</v>
      </c>
      <c r="V386">
        <v>3.3771131219564057E-2</v>
      </c>
      <c r="W386">
        <v>4</v>
      </c>
      <c r="Y386">
        <v>5.0021495809891299</v>
      </c>
      <c r="Z386">
        <v>5.0938833802918717</v>
      </c>
      <c r="AA386">
        <v>5.030613690045949</v>
      </c>
      <c r="AB386">
        <v>5.002149580989129</v>
      </c>
      <c r="AC386">
        <v>0.17110825262227991</v>
      </c>
      <c r="AD386">
        <v>0.17202620405299279</v>
      </c>
      <c r="AE386">
        <v>175.60622422959821</v>
      </c>
      <c r="AF386">
        <v>5098.8235501899544</v>
      </c>
      <c r="AG386">
        <v>0.17083676920686011</v>
      </c>
      <c r="AH386">
        <v>4.960339793716078</v>
      </c>
      <c r="AI386">
        <v>5.1330073169074817</v>
      </c>
      <c r="AJ386">
        <v>5.1235621264126694</v>
      </c>
      <c r="AK386">
        <v>6.3175474669630542</v>
      </c>
      <c r="AL386">
        <v>6.3059226171232856</v>
      </c>
      <c r="AM386">
        <v>0.17234333112733891</v>
      </c>
      <c r="AN386">
        <v>0.17202620405299279</v>
      </c>
      <c r="AO386">
        <v>6.9778142100617409</v>
      </c>
      <c r="AP386">
        <v>6.9778142100617409</v>
      </c>
      <c r="AQ386" t="b">
        <v>0</v>
      </c>
      <c r="AR386" t="b">
        <v>0</v>
      </c>
      <c r="AU386">
        <v>175.60306722827229</v>
      </c>
      <c r="AV386">
        <v>5098.2831293595527</v>
      </c>
      <c r="AW386">
        <v>0.17083984051942561</v>
      </c>
      <c r="AX386">
        <v>0.17083984051942561</v>
      </c>
      <c r="AY386">
        <v>0.17083984051942561</v>
      </c>
      <c r="AZ386" t="s">
        <v>89</v>
      </c>
      <c r="BA386" s="1">
        <v>4.9599923878916927</v>
      </c>
      <c r="BB386">
        <v>4.9599923878916927</v>
      </c>
      <c r="BC386">
        <v>4.9599923878916927</v>
      </c>
      <c r="BD386" t="s">
        <v>89</v>
      </c>
      <c r="BE386">
        <v>5.0546798763293301</v>
      </c>
      <c r="BF386">
        <v>5.0546798763293301</v>
      </c>
      <c r="BG386">
        <v>5.0546798763293301</v>
      </c>
      <c r="BH386" t="s">
        <v>89</v>
      </c>
      <c r="BI386">
        <v>3.3798350182264777E-2</v>
      </c>
      <c r="BJ386">
        <v>141.43280068081151</v>
      </c>
      <c r="BK386">
        <v>5558.8901781479562</v>
      </c>
      <c r="BL386">
        <v>0.21211486907980159</v>
      </c>
      <c r="BM386">
        <v>0.21211486907980159</v>
      </c>
      <c r="BN386">
        <v>0.21211486907980159</v>
      </c>
      <c r="BO386" t="s">
        <v>89</v>
      </c>
      <c r="BP386" t="s">
        <v>90</v>
      </c>
      <c r="BQ386" s="2">
        <v>6.3525301798338676</v>
      </c>
      <c r="BR386">
        <v>6.3525301798338676</v>
      </c>
      <c r="BS386">
        <v>6.3525301798338676</v>
      </c>
      <c r="BT386" t="s">
        <v>89</v>
      </c>
      <c r="BU386" t="s">
        <v>91</v>
      </c>
      <c r="BV386">
        <v>0.17234333112733879</v>
      </c>
      <c r="BW386">
        <v>5.1614307711150182</v>
      </c>
      <c r="BX386">
        <v>3.3390611783815062E-2</v>
      </c>
      <c r="BY386">
        <v>2.751179538741257</v>
      </c>
      <c r="BZ386">
        <v>14</v>
      </c>
      <c r="CA386">
        <v>0.21059477245819061</v>
      </c>
      <c r="CB386">
        <v>0.21172455883445271</v>
      </c>
      <c r="CC386">
        <v>6.2693949295899962</v>
      </c>
      <c r="CD386">
        <v>6.1564917919866211</v>
      </c>
      <c r="CG386">
        <f>+COUNTIF(IV!A:A,A386)</f>
        <v>1</v>
      </c>
      <c r="CH386" s="1">
        <f>+VLOOKUP(A386,IV!A:Q,17,0)</f>
        <v>4.9599923878916927</v>
      </c>
      <c r="CI386" t="b">
        <f t="shared" si="20"/>
        <v>1</v>
      </c>
      <c r="CJ386" s="7">
        <f t="shared" si="21"/>
        <v>0</v>
      </c>
      <c r="CL386">
        <f>+COUNTIF(EV!A:A,A386)</f>
        <v>1</v>
      </c>
      <c r="CM386" s="2">
        <f>+VLOOKUP(A386,EV!A:R,18,0)</f>
        <v>6.3525301798338667</v>
      </c>
      <c r="CN386" t="b">
        <f t="shared" si="22"/>
        <v>1</v>
      </c>
      <c r="CO386" s="7">
        <f t="shared" si="23"/>
        <v>0</v>
      </c>
    </row>
    <row r="387" spans="1:93" x14ac:dyDescent="0.3">
      <c r="A387" t="s">
        <v>862</v>
      </c>
      <c r="B387" t="s">
        <v>83</v>
      </c>
      <c r="C387">
        <v>1.34</v>
      </c>
      <c r="D387">
        <v>4.41</v>
      </c>
      <c r="E387">
        <v>4.3</v>
      </c>
      <c r="F387">
        <v>1.1000000000000001</v>
      </c>
      <c r="G387">
        <v>0.16700000000000001</v>
      </c>
      <c r="I387" t="s">
        <v>84</v>
      </c>
      <c r="K387">
        <v>14</v>
      </c>
      <c r="L387" t="s">
        <v>85</v>
      </c>
      <c r="M387">
        <v>30</v>
      </c>
      <c r="N387">
        <v>0.17499999999999999</v>
      </c>
      <c r="O387">
        <v>0.25</v>
      </c>
      <c r="P387" t="s">
        <v>863</v>
      </c>
      <c r="Q387" t="s">
        <v>87</v>
      </c>
      <c r="R387" t="s">
        <v>87</v>
      </c>
      <c r="S387" t="s">
        <v>88</v>
      </c>
      <c r="T387" t="b">
        <v>0</v>
      </c>
      <c r="U387">
        <v>0.17499999999999999</v>
      </c>
      <c r="V387">
        <v>3.3771131219564057E-2</v>
      </c>
      <c r="W387">
        <v>4</v>
      </c>
      <c r="Y387">
        <v>5.0021495809891299</v>
      </c>
      <c r="Z387">
        <v>5.0938833802918717</v>
      </c>
      <c r="AA387">
        <v>5.030613690045949</v>
      </c>
      <c r="AB387">
        <v>5.002149580989129</v>
      </c>
      <c r="AC387">
        <v>0.17110825262227991</v>
      </c>
      <c r="AD387">
        <v>0.17202620405299279</v>
      </c>
      <c r="AE387">
        <v>175.60622422959821</v>
      </c>
      <c r="AF387">
        <v>5098.8235501899544</v>
      </c>
      <c r="AG387">
        <v>0.17083676920686011</v>
      </c>
      <c r="AH387">
        <v>4.960339793716078</v>
      </c>
      <c r="AI387">
        <v>5.1033275178004356</v>
      </c>
      <c r="AJ387">
        <v>5.0940320784056441</v>
      </c>
      <c r="AK387">
        <v>20.413310071201739</v>
      </c>
      <c r="AL387">
        <v>20.37612831362258</v>
      </c>
      <c r="AM387">
        <v>0.17234011239308139</v>
      </c>
      <c r="AN387">
        <v>0.17202620405299279</v>
      </c>
      <c r="AO387">
        <v>1.800790708701957</v>
      </c>
      <c r="AP387">
        <v>1.800790708701957</v>
      </c>
      <c r="AQ387" t="b">
        <v>0</v>
      </c>
      <c r="AR387" t="b">
        <v>0</v>
      </c>
      <c r="AU387">
        <v>175.60306722827229</v>
      </c>
      <c r="AV387">
        <v>5098.2831293595527</v>
      </c>
      <c r="AW387">
        <v>0.17083984051942561</v>
      </c>
      <c r="AX387">
        <v>0.17083984051942561</v>
      </c>
      <c r="AY387">
        <v>0.17083984051942561</v>
      </c>
      <c r="AZ387" t="s">
        <v>89</v>
      </c>
      <c r="BA387" s="1">
        <v>4.9599923878916927</v>
      </c>
      <c r="BB387">
        <v>4.9599923878916927</v>
      </c>
      <c r="BC387">
        <v>4.9599923878916927</v>
      </c>
      <c r="BD387" t="s">
        <v>89</v>
      </c>
      <c r="BE387">
        <v>5.0546798763293301</v>
      </c>
      <c r="BF387">
        <v>5.0546798763293301</v>
      </c>
      <c r="BG387">
        <v>5.0546798763293301</v>
      </c>
      <c r="BH387" t="s">
        <v>89</v>
      </c>
      <c r="BI387">
        <v>3.3798350182264777E-2</v>
      </c>
      <c r="BJ387">
        <v>43.524137375926713</v>
      </c>
      <c r="BK387">
        <v>1524.0726598800829</v>
      </c>
      <c r="BL387">
        <v>0.68927270725399981</v>
      </c>
      <c r="BM387">
        <v>0.68927270725399981</v>
      </c>
      <c r="BN387">
        <v>0.68927270725399981</v>
      </c>
      <c r="BO387" t="s">
        <v>89</v>
      </c>
      <c r="BP387" t="s">
        <v>90</v>
      </c>
      <c r="BQ387" s="2">
        <v>20.50632014028017</v>
      </c>
      <c r="BR387">
        <v>20.50632014028017</v>
      </c>
      <c r="BS387">
        <v>20.50632014028017</v>
      </c>
      <c r="BT387" t="s">
        <v>89</v>
      </c>
      <c r="BU387" t="s">
        <v>91</v>
      </c>
      <c r="BV387">
        <v>0.17231817681350001</v>
      </c>
      <c r="BW387">
        <v>5.1265800350700426</v>
      </c>
      <c r="BX387">
        <v>3.3612696112164678E-2</v>
      </c>
      <c r="BY387">
        <v>0.99673022992630012</v>
      </c>
      <c r="BZ387">
        <v>10</v>
      </c>
      <c r="CA387">
        <v>0.68443301048911942</v>
      </c>
      <c r="CB387">
        <v>0.68810481621197117</v>
      </c>
      <c r="CC387">
        <v>20.37553352116749</v>
      </c>
      <c r="CD387">
        <v>20.008598323956519</v>
      </c>
      <c r="CG387">
        <f>+COUNTIF(IV!A:A,A387)</f>
        <v>1</v>
      </c>
      <c r="CH387" s="1">
        <f>+VLOOKUP(A387,IV!A:Q,17,0)</f>
        <v>4.9599923878916927</v>
      </c>
      <c r="CI387" t="b">
        <f t="shared" si="20"/>
        <v>1</v>
      </c>
      <c r="CJ387" s="7">
        <f t="shared" si="21"/>
        <v>0</v>
      </c>
      <c r="CL387">
        <f>+COUNTIF(EV!A:A,A387)</f>
        <v>1</v>
      </c>
      <c r="CM387" s="2">
        <f>+VLOOKUP(A387,EV!A:R,18,0)</f>
        <v>20.50632014028017</v>
      </c>
      <c r="CN387" t="b">
        <f t="shared" si="22"/>
        <v>1</v>
      </c>
      <c r="CO387" s="7">
        <f t="shared" si="23"/>
        <v>0</v>
      </c>
    </row>
    <row r="388" spans="1:93" x14ac:dyDescent="0.3">
      <c r="A388" t="s">
        <v>864</v>
      </c>
      <c r="B388" t="s">
        <v>83</v>
      </c>
      <c r="C388">
        <v>1.34</v>
      </c>
      <c r="D388">
        <v>4.41</v>
      </c>
      <c r="E388">
        <v>4.3</v>
      </c>
      <c r="F388">
        <v>1.1000000000000001</v>
      </c>
      <c r="G388">
        <v>0.16700000000000001</v>
      </c>
      <c r="I388" t="s">
        <v>84</v>
      </c>
      <c r="K388">
        <v>14</v>
      </c>
      <c r="L388" t="s">
        <v>85</v>
      </c>
      <c r="M388">
        <v>30</v>
      </c>
      <c r="N388">
        <v>0.17499999999999999</v>
      </c>
      <c r="O388">
        <v>0.4375</v>
      </c>
      <c r="P388" t="s">
        <v>865</v>
      </c>
      <c r="Q388" t="s">
        <v>87</v>
      </c>
      <c r="R388" t="s">
        <v>87</v>
      </c>
      <c r="S388" t="s">
        <v>88</v>
      </c>
      <c r="T388" t="b">
        <v>0</v>
      </c>
      <c r="U388">
        <v>0.17499999999999999</v>
      </c>
      <c r="V388">
        <v>3.3771131219564057E-2</v>
      </c>
      <c r="W388">
        <v>4</v>
      </c>
      <c r="Y388">
        <v>5.0021495809891299</v>
      </c>
      <c r="Z388">
        <v>5.0938833802918717</v>
      </c>
      <c r="AA388">
        <v>5.030613690045949</v>
      </c>
      <c r="AB388">
        <v>5.002149580989129</v>
      </c>
      <c r="AC388">
        <v>0.17110825262227991</v>
      </c>
      <c r="AD388">
        <v>0.17202620405299279</v>
      </c>
      <c r="AE388">
        <v>175.60622422959821</v>
      </c>
      <c r="AF388">
        <v>5098.8235501899544</v>
      </c>
      <c r="AG388">
        <v>0.17083676920686011</v>
      </c>
      <c r="AH388">
        <v>4.960339793716078</v>
      </c>
      <c r="AI388">
        <v>5.1033275178004391</v>
      </c>
      <c r="AJ388">
        <v>5.094032078405645</v>
      </c>
      <c r="AK388">
        <v>11.664748612115289</v>
      </c>
      <c r="AL388">
        <v>11.64350189349862</v>
      </c>
      <c r="AM388">
        <v>0.1723401123930815</v>
      </c>
      <c r="AN388">
        <v>0.17202620405299279</v>
      </c>
      <c r="AO388">
        <v>3.151383740228423</v>
      </c>
      <c r="AP388">
        <v>3.151383740228423</v>
      </c>
      <c r="AQ388" t="b">
        <v>0</v>
      </c>
      <c r="AR388" t="b">
        <v>0</v>
      </c>
      <c r="AU388">
        <v>175.60306722827229</v>
      </c>
      <c r="AV388">
        <v>5098.2831293595527</v>
      </c>
      <c r="AW388">
        <v>0.17083984051942561</v>
      </c>
      <c r="AX388">
        <v>0.17083984051942561</v>
      </c>
      <c r="AY388">
        <v>0.17083984051942561</v>
      </c>
      <c r="AZ388" t="s">
        <v>89</v>
      </c>
      <c r="BA388" s="1">
        <v>4.9599923878916927</v>
      </c>
      <c r="BB388">
        <v>4.9599923878916927</v>
      </c>
      <c r="BC388">
        <v>4.9599923878916927</v>
      </c>
      <c r="BD388" t="s">
        <v>89</v>
      </c>
      <c r="BE388">
        <v>5.0546798763293301</v>
      </c>
      <c r="BF388">
        <v>5.0546798763293301</v>
      </c>
      <c r="BG388">
        <v>5.0546798763293301</v>
      </c>
      <c r="BH388" t="s">
        <v>89</v>
      </c>
      <c r="BI388">
        <v>3.3798350182264777E-2</v>
      </c>
      <c r="BJ388">
        <v>76.167240407871688</v>
      </c>
      <c r="BK388">
        <v>2667.1271547901388</v>
      </c>
      <c r="BL388">
        <v>0.39387011843085729</v>
      </c>
      <c r="BM388">
        <v>0.39387011843085729</v>
      </c>
      <c r="BN388">
        <v>0.39387011843085729</v>
      </c>
      <c r="BO388" t="s">
        <v>89</v>
      </c>
      <c r="BP388" t="s">
        <v>90</v>
      </c>
      <c r="BQ388" s="2">
        <v>11.71789722301726</v>
      </c>
      <c r="BR388">
        <v>11.71789722301726</v>
      </c>
      <c r="BS388">
        <v>11.71789722301726</v>
      </c>
      <c r="BT388" t="s">
        <v>89</v>
      </c>
      <c r="BU388" t="s">
        <v>91</v>
      </c>
      <c r="BV388">
        <v>0.17231817681350009</v>
      </c>
      <c r="BW388">
        <v>5.1265800350700488</v>
      </c>
      <c r="BX388">
        <v>3.3612696112164671E-2</v>
      </c>
      <c r="BY388">
        <v>1.7442779023710251</v>
      </c>
      <c r="BZ388">
        <v>10</v>
      </c>
      <c r="CA388">
        <v>0.39110457742235388</v>
      </c>
      <c r="CB388">
        <v>0.39320275212112638</v>
      </c>
      <c r="CC388">
        <v>11.64316201209571</v>
      </c>
      <c r="CD388">
        <v>11.43348475654658</v>
      </c>
      <c r="CG388">
        <f>+COUNTIF(IV!A:A,A388)</f>
        <v>1</v>
      </c>
      <c r="CH388" s="1">
        <f>+VLOOKUP(A388,IV!A:Q,17,0)</f>
        <v>4.9599923878916927</v>
      </c>
      <c r="CI388" t="b">
        <f t="shared" ref="CI388:CI451" si="24">EXACT(BA388,CH388)</f>
        <v>1</v>
      </c>
      <c r="CJ388" s="7">
        <f t="shared" ref="CJ388:CJ451" si="25">+CH388/BA388-1</f>
        <v>0</v>
      </c>
      <c r="CL388">
        <f>+COUNTIF(EV!A:A,A388)</f>
        <v>1</v>
      </c>
      <c r="CM388" s="2">
        <f>+VLOOKUP(A388,EV!A:R,18,0)</f>
        <v>11.71789722301725</v>
      </c>
      <c r="CN388" t="b">
        <f t="shared" ref="CN388:CN451" si="26">EXACT(CM388,BQ388)</f>
        <v>0</v>
      </c>
      <c r="CO388" s="7">
        <f t="shared" ref="CO388:CO451" si="27">+CM388/BQ388-1</f>
        <v>-8.8817841970012523E-16</v>
      </c>
    </row>
    <row r="389" spans="1:93" x14ac:dyDescent="0.3">
      <c r="A389" t="s">
        <v>866</v>
      </c>
      <c r="B389" t="s">
        <v>83</v>
      </c>
      <c r="C389">
        <v>1.34</v>
      </c>
      <c r="D389">
        <v>4.41</v>
      </c>
      <c r="E389">
        <v>4.3</v>
      </c>
      <c r="F389">
        <v>1.1000000000000001</v>
      </c>
      <c r="G389">
        <v>0.16700000000000001</v>
      </c>
      <c r="I389" t="s">
        <v>84</v>
      </c>
      <c r="K389">
        <v>14</v>
      </c>
      <c r="L389" t="s">
        <v>85</v>
      </c>
      <c r="M389">
        <v>30</v>
      </c>
      <c r="N389">
        <v>0.17499999999999999</v>
      </c>
      <c r="O389">
        <v>0.8125</v>
      </c>
      <c r="P389" t="s">
        <v>867</v>
      </c>
      <c r="Q389" t="s">
        <v>87</v>
      </c>
      <c r="R389" t="s">
        <v>87</v>
      </c>
      <c r="S389" t="s">
        <v>88</v>
      </c>
      <c r="T389" t="b">
        <v>0</v>
      </c>
      <c r="U389">
        <v>0.17499999999999999</v>
      </c>
      <c r="V389">
        <v>3.3771131219564057E-2</v>
      </c>
      <c r="W389">
        <v>4</v>
      </c>
      <c r="Y389">
        <v>5.0021495809891299</v>
      </c>
      <c r="Z389">
        <v>5.0938833802918717</v>
      </c>
      <c r="AA389">
        <v>5.030613690045949</v>
      </c>
      <c r="AB389">
        <v>5.002149580989129</v>
      </c>
      <c r="AC389">
        <v>0.17110825262227991</v>
      </c>
      <c r="AD389">
        <v>0.17202620405299279</v>
      </c>
      <c r="AE389">
        <v>175.60622422959821</v>
      </c>
      <c r="AF389">
        <v>5098.8235501899544</v>
      </c>
      <c r="AG389">
        <v>0.17083676920686011</v>
      </c>
      <c r="AH389">
        <v>4.960339793716078</v>
      </c>
      <c r="AI389">
        <v>5.1033275178004374</v>
      </c>
      <c r="AJ389">
        <v>5.0940320784056468</v>
      </c>
      <c r="AK389">
        <v>6.281018483446692</v>
      </c>
      <c r="AL389">
        <v>6.269577942653104</v>
      </c>
      <c r="AM389">
        <v>0.17234011239308139</v>
      </c>
      <c r="AN389">
        <v>0.17202620405299279</v>
      </c>
      <c r="AO389">
        <v>5.8525698032813569</v>
      </c>
      <c r="AP389">
        <v>5.8525698032813569</v>
      </c>
      <c r="AQ389" t="b">
        <v>0</v>
      </c>
      <c r="AR389" t="b">
        <v>0</v>
      </c>
      <c r="AU389">
        <v>175.60306722827229</v>
      </c>
      <c r="AV389">
        <v>5098.2831293595527</v>
      </c>
      <c r="AW389">
        <v>0.17083984051942561</v>
      </c>
      <c r="AX389">
        <v>0.17083984051942561</v>
      </c>
      <c r="AY389">
        <v>0.17083984051942561</v>
      </c>
      <c r="AZ389" t="s">
        <v>89</v>
      </c>
      <c r="BA389" s="1">
        <v>4.9599923878916927</v>
      </c>
      <c r="BB389">
        <v>4.9599923878916927</v>
      </c>
      <c r="BC389">
        <v>4.9599923878916927</v>
      </c>
      <c r="BD389" t="s">
        <v>89</v>
      </c>
      <c r="BE389">
        <v>5.0546798763293301</v>
      </c>
      <c r="BF389">
        <v>5.0546798763293301</v>
      </c>
      <c r="BG389">
        <v>5.0546798763293301</v>
      </c>
      <c r="BH389" t="s">
        <v>89</v>
      </c>
      <c r="BI389">
        <v>3.3798350182264777E-2</v>
      </c>
      <c r="BJ389">
        <v>141.45344647176179</v>
      </c>
      <c r="BK389">
        <v>4953.2361446102605</v>
      </c>
      <c r="BL389">
        <v>0.21208390992430759</v>
      </c>
      <c r="BM389">
        <v>0.21208390992430759</v>
      </c>
      <c r="BN389">
        <v>0.21208390992430759</v>
      </c>
      <c r="BO389" t="s">
        <v>89</v>
      </c>
      <c r="BP389" t="s">
        <v>90</v>
      </c>
      <c r="BQ389" s="2">
        <v>6.3096369662400598</v>
      </c>
      <c r="BR389">
        <v>6.3096369662400598</v>
      </c>
      <c r="BS389">
        <v>6.3096369662400598</v>
      </c>
      <c r="BT389" t="s">
        <v>89</v>
      </c>
      <c r="BU389" t="s">
        <v>91</v>
      </c>
      <c r="BV389">
        <v>0.17231817681350001</v>
      </c>
      <c r="BW389">
        <v>5.1265800350700488</v>
      </c>
      <c r="BX389">
        <v>3.3612696112164657E-2</v>
      </c>
      <c r="BY389">
        <v>3.2393732472604762</v>
      </c>
      <c r="BZ389">
        <v>10</v>
      </c>
      <c r="CA389">
        <v>0.21059477245819061</v>
      </c>
      <c r="CB389">
        <v>0.21172455883445271</v>
      </c>
      <c r="CC389">
        <v>6.2693949295899962</v>
      </c>
      <c r="CD389">
        <v>6.1564917919866211</v>
      </c>
      <c r="CG389">
        <f>+COUNTIF(IV!A:A,A389)</f>
        <v>1</v>
      </c>
      <c r="CH389" s="1">
        <f>+VLOOKUP(A389,IV!A:Q,17,0)</f>
        <v>4.9599923878916927</v>
      </c>
      <c r="CI389" t="b">
        <f t="shared" si="24"/>
        <v>1</v>
      </c>
      <c r="CJ389" s="7">
        <f t="shared" si="25"/>
        <v>0</v>
      </c>
      <c r="CL389">
        <f>+COUNTIF(EV!A:A,A389)</f>
        <v>1</v>
      </c>
      <c r="CM389" s="2">
        <f>+VLOOKUP(A389,EV!A:R,18,0)</f>
        <v>6.309636966240058</v>
      </c>
      <c r="CN389" t="b">
        <f t="shared" si="26"/>
        <v>1</v>
      </c>
      <c r="CO389" s="7">
        <f t="shared" si="27"/>
        <v>0</v>
      </c>
    </row>
    <row r="390" spans="1:93" x14ac:dyDescent="0.3">
      <c r="A390" t="s">
        <v>868</v>
      </c>
      <c r="B390" t="s">
        <v>83</v>
      </c>
      <c r="C390">
        <v>1.34</v>
      </c>
      <c r="D390">
        <v>4.41</v>
      </c>
      <c r="E390">
        <v>4.3</v>
      </c>
      <c r="F390">
        <v>1.1000000000000001</v>
      </c>
      <c r="G390">
        <v>0.16700000000000001</v>
      </c>
      <c r="I390" t="s">
        <v>84</v>
      </c>
      <c r="K390">
        <v>14</v>
      </c>
      <c r="L390" t="s">
        <v>109</v>
      </c>
      <c r="M390">
        <v>90</v>
      </c>
      <c r="N390">
        <v>2.5000000000000001E-2</v>
      </c>
      <c r="O390">
        <v>0.25</v>
      </c>
      <c r="P390" t="s">
        <v>869</v>
      </c>
      <c r="Q390" t="s">
        <v>87</v>
      </c>
      <c r="R390" t="s">
        <v>87</v>
      </c>
      <c r="S390" t="s">
        <v>111</v>
      </c>
      <c r="T390" t="b">
        <v>1</v>
      </c>
      <c r="U390">
        <v>2.5000000000000001E-2</v>
      </c>
      <c r="V390">
        <v>3.3771131219564057E-2</v>
      </c>
      <c r="W390">
        <v>4</v>
      </c>
      <c r="Y390">
        <v>5.0021495809891299</v>
      </c>
      <c r="Z390">
        <v>5.0696355273333999</v>
      </c>
      <c r="AA390">
        <v>5.030613690045949</v>
      </c>
      <c r="AB390">
        <v>5.002149580989129</v>
      </c>
      <c r="AC390">
        <v>0.17110825262227991</v>
      </c>
      <c r="AD390">
        <v>0.1717849286643493</v>
      </c>
      <c r="AE390">
        <v>526.81867268879466</v>
      </c>
      <c r="AF390">
        <v>15296.47065056986</v>
      </c>
      <c r="AG390">
        <v>0.17083676920686011</v>
      </c>
      <c r="AH390">
        <v>4.9603397937160763</v>
      </c>
      <c r="AI390">
        <v>2.8170096133816651</v>
      </c>
      <c r="AJ390">
        <v>3.2525776167937299</v>
      </c>
      <c r="AK390">
        <v>11.26803845352666</v>
      </c>
      <c r="AL390">
        <v>13.01031046717492</v>
      </c>
      <c r="AM390">
        <v>0.1640287624516365</v>
      </c>
      <c r="AN390">
        <v>0.1717849286643493</v>
      </c>
      <c r="AO390">
        <v>3.518671475306077</v>
      </c>
      <c r="AP390">
        <v>3.518671475306077</v>
      </c>
      <c r="AQ390" t="b">
        <v>1</v>
      </c>
      <c r="AR390" t="b">
        <v>1</v>
      </c>
      <c r="AU390">
        <v>526.80920168481691</v>
      </c>
      <c r="AV390">
        <v>15294.849388078659</v>
      </c>
      <c r="AW390">
        <v>0.1708398405194255</v>
      </c>
      <c r="AX390">
        <v>0.1708398405194255</v>
      </c>
      <c r="AY390">
        <v>0.1708398405194255</v>
      </c>
      <c r="AZ390" t="s">
        <v>89</v>
      </c>
      <c r="BA390" s="1">
        <v>4.9599923878916927</v>
      </c>
      <c r="BB390">
        <v>4.9599923878916927</v>
      </c>
      <c r="BC390">
        <v>4.9599923878916927</v>
      </c>
      <c r="BD390" t="s">
        <v>89</v>
      </c>
      <c r="BE390">
        <v>5.0546798763293292</v>
      </c>
      <c r="BF390">
        <v>5.0546798763293292</v>
      </c>
      <c r="BG390">
        <v>5.0546798763293292</v>
      </c>
      <c r="BH390" t="s">
        <v>89</v>
      </c>
      <c r="BI390">
        <v>3.3798350182264777E-2</v>
      </c>
      <c r="BJ390">
        <v>135.4554663289708</v>
      </c>
      <c r="BK390">
        <v>10121.0475496542</v>
      </c>
      <c r="BL390">
        <v>0.66442501317313829</v>
      </c>
      <c r="BM390">
        <v>0.66442501317313829</v>
      </c>
      <c r="BN390">
        <v>0.66442501317313829</v>
      </c>
      <c r="BO390" t="s">
        <v>89</v>
      </c>
      <c r="BP390" t="s">
        <v>90</v>
      </c>
      <c r="BQ390" s="2">
        <v>37.312541849672193</v>
      </c>
      <c r="BR390">
        <v>37.312541849672193</v>
      </c>
      <c r="BS390">
        <v>37.312541849672193</v>
      </c>
      <c r="BT390" t="s">
        <v>89</v>
      </c>
      <c r="BU390" t="s">
        <v>91</v>
      </c>
      <c r="BV390">
        <v>0.1661062532932846</v>
      </c>
      <c r="BW390">
        <v>9.3281354624180484</v>
      </c>
      <c r="BX390">
        <v>1.7807015556592951E-2</v>
      </c>
      <c r="BY390">
        <v>1.373608355998917</v>
      </c>
      <c r="BZ390">
        <v>28</v>
      </c>
      <c r="CA390">
        <v>0.68443301048911942</v>
      </c>
      <c r="CB390">
        <v>0.68713971465739709</v>
      </c>
      <c r="CC390">
        <v>20.2785421093336</v>
      </c>
      <c r="CD390">
        <v>20.008598323956519</v>
      </c>
      <c r="CG390">
        <f>+COUNTIF(IV!A:A,A390)</f>
        <v>1</v>
      </c>
      <c r="CH390" s="1">
        <f>+VLOOKUP(A390,IV!A:Q,17,0)</f>
        <v>4.9599923878916927</v>
      </c>
      <c r="CI390" t="b">
        <f t="shared" si="24"/>
        <v>1</v>
      </c>
      <c r="CJ390" s="7">
        <f t="shared" si="25"/>
        <v>0</v>
      </c>
      <c r="CL390">
        <f>+COUNTIF(EV!A:A,A390)</f>
        <v>1</v>
      </c>
      <c r="CM390" s="2">
        <f>+VLOOKUP(A390,EV!A:R,18,0)</f>
        <v>37.312541849672193</v>
      </c>
      <c r="CN390" t="b">
        <f t="shared" si="26"/>
        <v>1</v>
      </c>
      <c r="CO390" s="7">
        <f t="shared" si="27"/>
        <v>0</v>
      </c>
    </row>
    <row r="391" spans="1:93" x14ac:dyDescent="0.3">
      <c r="A391" t="s">
        <v>870</v>
      </c>
      <c r="B391" t="s">
        <v>83</v>
      </c>
      <c r="C391">
        <v>1.34</v>
      </c>
      <c r="D391">
        <v>4.41</v>
      </c>
      <c r="E391">
        <v>4.3</v>
      </c>
      <c r="F391">
        <v>1.1000000000000001</v>
      </c>
      <c r="G391">
        <v>0.16700000000000001</v>
      </c>
      <c r="I391" t="s">
        <v>84</v>
      </c>
      <c r="K391">
        <v>14</v>
      </c>
      <c r="L391" t="s">
        <v>109</v>
      </c>
      <c r="M391">
        <v>90</v>
      </c>
      <c r="N391">
        <v>2.5000000000000001E-2</v>
      </c>
      <c r="O391">
        <v>0.4375</v>
      </c>
      <c r="P391" t="s">
        <v>871</v>
      </c>
      <c r="Q391" t="s">
        <v>87</v>
      </c>
      <c r="R391" t="s">
        <v>87</v>
      </c>
      <c r="S391" t="s">
        <v>111</v>
      </c>
      <c r="T391" t="b">
        <v>1</v>
      </c>
      <c r="U391">
        <v>2.5000000000000001E-2</v>
      </c>
      <c r="V391">
        <v>3.3771131219564057E-2</v>
      </c>
      <c r="W391">
        <v>4</v>
      </c>
      <c r="Y391">
        <v>5.0021495809891299</v>
      </c>
      <c r="Z391">
        <v>5.0696355273333999</v>
      </c>
      <c r="AA391">
        <v>5.030613690045949</v>
      </c>
      <c r="AB391">
        <v>5.002149580989129</v>
      </c>
      <c r="AC391">
        <v>0.17110825262227991</v>
      </c>
      <c r="AD391">
        <v>0.1717849286643493</v>
      </c>
      <c r="AE391">
        <v>526.81867268879466</v>
      </c>
      <c r="AF391">
        <v>15296.47065056986</v>
      </c>
      <c r="AG391">
        <v>0.17083676920686011</v>
      </c>
      <c r="AH391">
        <v>4.9603397937160763</v>
      </c>
      <c r="AI391">
        <v>2.817009613381662</v>
      </c>
      <c r="AJ391">
        <v>3.2525776167937281</v>
      </c>
      <c r="AK391">
        <v>6.4388791163009431</v>
      </c>
      <c r="AL391">
        <v>7.434463124099949</v>
      </c>
      <c r="AM391">
        <v>0.1640287624516365</v>
      </c>
      <c r="AN391">
        <v>0.1717849286643493</v>
      </c>
      <c r="AO391">
        <v>6.1576750817856301</v>
      </c>
      <c r="AP391">
        <v>6.1576750817856301</v>
      </c>
      <c r="AQ391" t="b">
        <v>1</v>
      </c>
      <c r="AR391" t="b">
        <v>1</v>
      </c>
      <c r="AU391">
        <v>526.80920168481691</v>
      </c>
      <c r="AV391">
        <v>15294.849388078659</v>
      </c>
      <c r="AW391">
        <v>0.1708398405194255</v>
      </c>
      <c r="AX391">
        <v>0.1708398405194255</v>
      </c>
      <c r="AY391">
        <v>0.1708398405194255</v>
      </c>
      <c r="AZ391" t="s">
        <v>89</v>
      </c>
      <c r="BA391" s="1">
        <v>4.9599923878916927</v>
      </c>
      <c r="BB391">
        <v>4.9599923878916927</v>
      </c>
      <c r="BC391">
        <v>4.9599923878916927</v>
      </c>
      <c r="BD391" t="s">
        <v>89</v>
      </c>
      <c r="BE391">
        <v>5.0546798763293292</v>
      </c>
      <c r="BF391">
        <v>5.0546798763293292</v>
      </c>
      <c r="BG391">
        <v>5.0546798763293292</v>
      </c>
      <c r="BH391" t="s">
        <v>89</v>
      </c>
      <c r="BI391">
        <v>3.3798350182264777E-2</v>
      </c>
      <c r="BJ391">
        <v>237.04706607569861</v>
      </c>
      <c r="BK391">
        <v>17711.83321189442</v>
      </c>
      <c r="BL391">
        <v>0.37967143609893661</v>
      </c>
      <c r="BM391">
        <v>0.37967143609893661</v>
      </c>
      <c r="BN391">
        <v>0.37967143609893661</v>
      </c>
      <c r="BO391" t="s">
        <v>89</v>
      </c>
      <c r="BP391" t="s">
        <v>90</v>
      </c>
      <c r="BQ391" s="2">
        <v>21.321452485527001</v>
      </c>
      <c r="BR391">
        <v>21.321452485527001</v>
      </c>
      <c r="BS391">
        <v>21.321452485527001</v>
      </c>
      <c r="BT391" t="s">
        <v>89</v>
      </c>
      <c r="BU391" t="s">
        <v>91</v>
      </c>
      <c r="BV391">
        <v>0.16610625329328479</v>
      </c>
      <c r="BW391">
        <v>9.3281354624180626</v>
      </c>
      <c r="BX391">
        <v>1.7807015556592941E-2</v>
      </c>
      <c r="BY391">
        <v>2.4038146229981052</v>
      </c>
      <c r="BZ391">
        <v>28</v>
      </c>
      <c r="CA391">
        <v>0.39110457742235388</v>
      </c>
      <c r="CB391">
        <v>0.39265126551851259</v>
      </c>
      <c r="CC391">
        <v>11.58773834819063</v>
      </c>
      <c r="CD391">
        <v>11.43348475654658</v>
      </c>
      <c r="CG391">
        <f>+COUNTIF(IV!A:A,A391)</f>
        <v>1</v>
      </c>
      <c r="CH391" s="1">
        <f>+VLOOKUP(A391,IV!A:Q,17,0)</f>
        <v>4.9599923878916927</v>
      </c>
      <c r="CI391" t="b">
        <f t="shared" si="24"/>
        <v>1</v>
      </c>
      <c r="CJ391" s="7">
        <f t="shared" si="25"/>
        <v>0</v>
      </c>
      <c r="CL391">
        <f>+COUNTIF(EV!A:A,A391)</f>
        <v>1</v>
      </c>
      <c r="CM391" s="2">
        <f>+VLOOKUP(A391,EV!A:R,18,0)</f>
        <v>21.321452485527001</v>
      </c>
      <c r="CN391" t="b">
        <f t="shared" si="26"/>
        <v>1</v>
      </c>
      <c r="CO391" s="7">
        <f t="shared" si="27"/>
        <v>0</v>
      </c>
    </row>
    <row r="392" spans="1:93" x14ac:dyDescent="0.3">
      <c r="A392" t="s">
        <v>872</v>
      </c>
      <c r="B392" t="s">
        <v>83</v>
      </c>
      <c r="C392">
        <v>1.34</v>
      </c>
      <c r="D392">
        <v>4.41</v>
      </c>
      <c r="E392">
        <v>4.3</v>
      </c>
      <c r="F392">
        <v>1.1000000000000001</v>
      </c>
      <c r="G392">
        <v>0.16700000000000001</v>
      </c>
      <c r="I392" t="s">
        <v>84</v>
      </c>
      <c r="K392">
        <v>14</v>
      </c>
      <c r="L392" t="s">
        <v>109</v>
      </c>
      <c r="M392">
        <v>90</v>
      </c>
      <c r="N392">
        <v>2.5000000000000001E-2</v>
      </c>
      <c r="O392">
        <v>0.8125</v>
      </c>
      <c r="P392" t="s">
        <v>873</v>
      </c>
      <c r="Q392" t="s">
        <v>87</v>
      </c>
      <c r="R392" t="s">
        <v>87</v>
      </c>
      <c r="S392" t="s">
        <v>111</v>
      </c>
      <c r="T392" t="b">
        <v>1</v>
      </c>
      <c r="U392">
        <v>2.5000000000000001E-2</v>
      </c>
      <c r="V392">
        <v>3.3771131219564057E-2</v>
      </c>
      <c r="W392">
        <v>4</v>
      </c>
      <c r="Y392">
        <v>5.0021495809891299</v>
      </c>
      <c r="Z392">
        <v>5.0696355273333999</v>
      </c>
      <c r="AA392">
        <v>5.030613690045949</v>
      </c>
      <c r="AB392">
        <v>5.002149580989129</v>
      </c>
      <c r="AC392">
        <v>0.17110825262227991</v>
      </c>
      <c r="AD392">
        <v>0.1717849286643493</v>
      </c>
      <c r="AE392">
        <v>526.81867268879466</v>
      </c>
      <c r="AF392">
        <v>15296.47065056986</v>
      </c>
      <c r="AG392">
        <v>0.17083676920686011</v>
      </c>
      <c r="AH392">
        <v>4.9603397937160763</v>
      </c>
      <c r="AI392">
        <v>2.8170096133816598</v>
      </c>
      <c r="AJ392">
        <v>3.2525776167937268</v>
      </c>
      <c r="AK392">
        <v>3.467088754931273</v>
      </c>
      <c r="AL392">
        <v>4.0031724514384326</v>
      </c>
      <c r="AM392">
        <v>0.16402876245163639</v>
      </c>
      <c r="AN392">
        <v>0.1717849286643493</v>
      </c>
      <c r="AO392">
        <v>11.435682294744741</v>
      </c>
      <c r="AP392">
        <v>11.435682294744741</v>
      </c>
      <c r="AQ392" t="b">
        <v>1</v>
      </c>
      <c r="AR392" t="b">
        <v>1</v>
      </c>
      <c r="AU392">
        <v>526.80920168481691</v>
      </c>
      <c r="AV392">
        <v>15294.849388078659</v>
      </c>
      <c r="AW392">
        <v>0.1708398405194255</v>
      </c>
      <c r="AX392">
        <v>0.1708398405194255</v>
      </c>
      <c r="AY392">
        <v>0.1708398405194255</v>
      </c>
      <c r="AZ392" t="s">
        <v>89</v>
      </c>
      <c r="BA392" s="1">
        <v>4.9599923878916927</v>
      </c>
      <c r="BB392">
        <v>4.9599923878916927</v>
      </c>
      <c r="BC392">
        <v>4.9599923878916927</v>
      </c>
      <c r="BD392" t="s">
        <v>89</v>
      </c>
      <c r="BE392">
        <v>5.0546798763293292</v>
      </c>
      <c r="BF392">
        <v>5.0546798763293292</v>
      </c>
      <c r="BG392">
        <v>5.0546798763293292</v>
      </c>
      <c r="BH392" t="s">
        <v>89</v>
      </c>
      <c r="BI392">
        <v>3.3798350182264777E-2</v>
      </c>
      <c r="BJ392">
        <v>440.23026556915471</v>
      </c>
      <c r="BK392">
        <v>32893.404536375667</v>
      </c>
      <c r="BL392">
        <v>0.20443846559173501</v>
      </c>
      <c r="BM392">
        <v>0.20443846559173501</v>
      </c>
      <c r="BN392">
        <v>0.20443846559173501</v>
      </c>
      <c r="BO392" t="s">
        <v>89</v>
      </c>
      <c r="BP392" t="s">
        <v>90</v>
      </c>
      <c r="BQ392" s="2">
        <v>11.480782107591461</v>
      </c>
      <c r="BR392">
        <v>11.480782107591461</v>
      </c>
      <c r="BS392">
        <v>11.480782107591461</v>
      </c>
      <c r="BT392" t="s">
        <v>89</v>
      </c>
      <c r="BU392" t="s">
        <v>91</v>
      </c>
      <c r="BV392">
        <v>0.16610625329328471</v>
      </c>
      <c r="BW392">
        <v>9.3281354624180626</v>
      </c>
      <c r="BX392">
        <v>1.7807015556592941E-2</v>
      </c>
      <c r="BY392">
        <v>4.46422715699648</v>
      </c>
      <c r="BZ392">
        <v>28</v>
      </c>
      <c r="CA392">
        <v>0.21059477245819061</v>
      </c>
      <c r="CB392">
        <v>0.21142760450996831</v>
      </c>
      <c r="CC392">
        <v>6.2395514182564922</v>
      </c>
      <c r="CD392">
        <v>6.1564917919866211</v>
      </c>
      <c r="CG392">
        <f>+COUNTIF(IV!A:A,A392)</f>
        <v>1</v>
      </c>
      <c r="CH392" s="1">
        <f>+VLOOKUP(A392,IV!A:Q,17,0)</f>
        <v>4.9599923878916927</v>
      </c>
      <c r="CI392" t="b">
        <f t="shared" si="24"/>
        <v>1</v>
      </c>
      <c r="CJ392" s="7">
        <f t="shared" si="25"/>
        <v>0</v>
      </c>
      <c r="CL392">
        <f>+COUNTIF(EV!A:A,A392)</f>
        <v>1</v>
      </c>
      <c r="CM392" s="2">
        <f>+VLOOKUP(A392,EV!A:R,18,0)</f>
        <v>11.480782107591461</v>
      </c>
      <c r="CN392" t="b">
        <f t="shared" si="26"/>
        <v>1</v>
      </c>
      <c r="CO392" s="7">
        <f t="shared" si="27"/>
        <v>0</v>
      </c>
    </row>
    <row r="393" spans="1:93" x14ac:dyDescent="0.3">
      <c r="A393" t="s">
        <v>874</v>
      </c>
      <c r="B393" t="s">
        <v>83</v>
      </c>
      <c r="C393">
        <v>1.34</v>
      </c>
      <c r="D393">
        <v>4.41</v>
      </c>
      <c r="E393">
        <v>4.3</v>
      </c>
      <c r="F393">
        <v>1.1000000000000001</v>
      </c>
      <c r="G393">
        <v>0.16700000000000001</v>
      </c>
      <c r="I393" t="s">
        <v>84</v>
      </c>
      <c r="K393">
        <v>14</v>
      </c>
      <c r="L393" t="s">
        <v>109</v>
      </c>
      <c r="M393">
        <v>90</v>
      </c>
      <c r="N393">
        <v>0.1</v>
      </c>
      <c r="O393">
        <v>0.25</v>
      </c>
      <c r="P393" t="s">
        <v>875</v>
      </c>
      <c r="Q393" t="s">
        <v>87</v>
      </c>
      <c r="R393" t="s">
        <v>87</v>
      </c>
      <c r="S393" t="s">
        <v>111</v>
      </c>
      <c r="T393" t="b">
        <v>0</v>
      </c>
      <c r="U393">
        <v>0.1</v>
      </c>
      <c r="V393">
        <v>3.3771131219564057E-2</v>
      </c>
      <c r="W393">
        <v>4</v>
      </c>
      <c r="Y393">
        <v>5.0021495809891299</v>
      </c>
      <c r="Z393">
        <v>5.0938833802918717</v>
      </c>
      <c r="AA393">
        <v>5.030613690045949</v>
      </c>
      <c r="AB393">
        <v>5.002149580989129</v>
      </c>
      <c r="AC393">
        <v>0.17110825262227991</v>
      </c>
      <c r="AD393">
        <v>0.17202620405299279</v>
      </c>
      <c r="AE393">
        <v>526.81867268879466</v>
      </c>
      <c r="AF393">
        <v>15296.47065056986</v>
      </c>
      <c r="AG393">
        <v>0.17083676920686011</v>
      </c>
      <c r="AH393">
        <v>4.9603397937160763</v>
      </c>
      <c r="AI393">
        <v>5.1330073169074746</v>
      </c>
      <c r="AJ393">
        <v>5.1235621264126694</v>
      </c>
      <c r="AK393">
        <v>20.532029267629898</v>
      </c>
      <c r="AL393">
        <v>20.494248505650681</v>
      </c>
      <c r="AM393">
        <v>0.17234333112733871</v>
      </c>
      <c r="AN393">
        <v>0.17202620405299279</v>
      </c>
      <c r="AO393">
        <v>6.4410592708262184</v>
      </c>
      <c r="AP393">
        <v>6.4410592708262184</v>
      </c>
      <c r="AQ393" t="b">
        <v>0</v>
      </c>
      <c r="AR393" t="b">
        <v>0</v>
      </c>
      <c r="AU393">
        <v>526.80920168481691</v>
      </c>
      <c r="AV393">
        <v>15294.849388078659</v>
      </c>
      <c r="AW393">
        <v>0.1708398405194255</v>
      </c>
      <c r="AX393">
        <v>0.1708398405194255</v>
      </c>
      <c r="AY393">
        <v>0.1708398405194255</v>
      </c>
      <c r="AZ393" t="s">
        <v>89</v>
      </c>
      <c r="BA393" s="1">
        <v>4.9599923878916927</v>
      </c>
      <c r="BB393">
        <v>4.9599923878916927</v>
      </c>
      <c r="BC393">
        <v>4.9599923878916927</v>
      </c>
      <c r="BD393" t="s">
        <v>89</v>
      </c>
      <c r="BE393">
        <v>5.0546798763293292</v>
      </c>
      <c r="BF393">
        <v>5.0546798763293292</v>
      </c>
      <c r="BG393">
        <v>5.0546798763293292</v>
      </c>
      <c r="BH393" t="s">
        <v>89</v>
      </c>
      <c r="BI393">
        <v>3.3798350182264777E-2</v>
      </c>
      <c r="BJ393">
        <v>130.55335447459521</v>
      </c>
      <c r="BK393">
        <v>5131.2832413673541</v>
      </c>
      <c r="BL393">
        <v>0.68937332450935518</v>
      </c>
      <c r="BM393">
        <v>0.68937332450935518</v>
      </c>
      <c r="BN393">
        <v>0.68937332450935518</v>
      </c>
      <c r="BO393" t="s">
        <v>89</v>
      </c>
      <c r="BP393" t="s">
        <v>90</v>
      </c>
      <c r="BQ393" s="2">
        <v>20.64572308446008</v>
      </c>
      <c r="BR393">
        <v>20.64572308446008</v>
      </c>
      <c r="BS393">
        <v>20.64572308446008</v>
      </c>
      <c r="BT393" t="s">
        <v>89</v>
      </c>
      <c r="BU393" t="s">
        <v>91</v>
      </c>
      <c r="BV393">
        <v>0.17234333112733879</v>
      </c>
      <c r="BW393">
        <v>5.1614307711150209</v>
      </c>
      <c r="BX393">
        <v>3.3390611783815048E-2</v>
      </c>
      <c r="BY393">
        <v>2.5395503434534672</v>
      </c>
      <c r="BZ393">
        <v>14</v>
      </c>
      <c r="CA393">
        <v>0.68443301048911942</v>
      </c>
      <c r="CB393">
        <v>0.68810481621197117</v>
      </c>
      <c r="CC393">
        <v>20.37553352116749</v>
      </c>
      <c r="CD393">
        <v>20.008598323956519</v>
      </c>
      <c r="CG393">
        <f>+COUNTIF(IV!A:A,A393)</f>
        <v>1</v>
      </c>
      <c r="CH393" s="1">
        <f>+VLOOKUP(A393,IV!A:Q,17,0)</f>
        <v>4.9599923878916927</v>
      </c>
      <c r="CI393" t="b">
        <f t="shared" si="24"/>
        <v>1</v>
      </c>
      <c r="CJ393" s="7">
        <f t="shared" si="25"/>
        <v>0</v>
      </c>
      <c r="CL393">
        <f>+COUNTIF(EV!A:A,A393)</f>
        <v>1</v>
      </c>
      <c r="CM393" s="2">
        <f>+VLOOKUP(A393,EV!A:R,18,0)</f>
        <v>20.64572308446008</v>
      </c>
      <c r="CN393" t="b">
        <f t="shared" si="26"/>
        <v>1</v>
      </c>
      <c r="CO393" s="7">
        <f t="shared" si="27"/>
        <v>0</v>
      </c>
    </row>
    <row r="394" spans="1:93" x14ac:dyDescent="0.3">
      <c r="A394" t="s">
        <v>876</v>
      </c>
      <c r="B394" t="s">
        <v>83</v>
      </c>
      <c r="C394">
        <v>1.34</v>
      </c>
      <c r="D394">
        <v>4.41</v>
      </c>
      <c r="E394">
        <v>4.3</v>
      </c>
      <c r="F394">
        <v>1.1000000000000001</v>
      </c>
      <c r="G394">
        <v>0.16700000000000001</v>
      </c>
      <c r="I394" t="s">
        <v>84</v>
      </c>
      <c r="K394">
        <v>14</v>
      </c>
      <c r="L394" t="s">
        <v>109</v>
      </c>
      <c r="M394">
        <v>90</v>
      </c>
      <c r="N394">
        <v>0.1</v>
      </c>
      <c r="O394">
        <v>0.4375</v>
      </c>
      <c r="P394" t="s">
        <v>877</v>
      </c>
      <c r="Q394" t="s">
        <v>87</v>
      </c>
      <c r="R394" t="s">
        <v>87</v>
      </c>
      <c r="S394" t="s">
        <v>111</v>
      </c>
      <c r="T394" t="b">
        <v>0</v>
      </c>
      <c r="U394">
        <v>0.1</v>
      </c>
      <c r="V394">
        <v>3.3771131219564057E-2</v>
      </c>
      <c r="W394">
        <v>4</v>
      </c>
      <c r="Y394">
        <v>5.0021495809891299</v>
      </c>
      <c r="Z394">
        <v>5.0938833802918717</v>
      </c>
      <c r="AA394">
        <v>5.030613690045949</v>
      </c>
      <c r="AB394">
        <v>5.002149580989129</v>
      </c>
      <c r="AC394">
        <v>0.17110825262227991</v>
      </c>
      <c r="AD394">
        <v>0.17202620405299279</v>
      </c>
      <c r="AE394">
        <v>526.81867268879466</v>
      </c>
      <c r="AF394">
        <v>15296.47065056986</v>
      </c>
      <c r="AG394">
        <v>0.17083676920686011</v>
      </c>
      <c r="AH394">
        <v>4.9603397937160763</v>
      </c>
      <c r="AI394">
        <v>5.1330073169074746</v>
      </c>
      <c r="AJ394">
        <v>5.1235621264126694</v>
      </c>
      <c r="AK394">
        <v>11.73258815293137</v>
      </c>
      <c r="AL394">
        <v>11.710999146086101</v>
      </c>
      <c r="AM394">
        <v>0.17234333112733871</v>
      </c>
      <c r="AN394">
        <v>0.17202620405299279</v>
      </c>
      <c r="AO394">
        <v>11.271853723945879</v>
      </c>
      <c r="AP394">
        <v>11.271853723945879</v>
      </c>
      <c r="AQ394" t="b">
        <v>0</v>
      </c>
      <c r="AR394" t="b">
        <v>0</v>
      </c>
      <c r="AU394">
        <v>526.80920168481691</v>
      </c>
      <c r="AV394">
        <v>15294.849388078659</v>
      </c>
      <c r="AW394">
        <v>0.1708398405194255</v>
      </c>
      <c r="AX394">
        <v>0.1708398405194255</v>
      </c>
      <c r="AY394">
        <v>0.1708398405194255</v>
      </c>
      <c r="AZ394" t="s">
        <v>89</v>
      </c>
      <c r="BA394" s="1">
        <v>4.9599923878916927</v>
      </c>
      <c r="BB394">
        <v>4.9599923878916927</v>
      </c>
      <c r="BC394">
        <v>4.9599923878916927</v>
      </c>
      <c r="BD394" t="s">
        <v>89</v>
      </c>
      <c r="BE394">
        <v>5.0546798763293292</v>
      </c>
      <c r="BF394">
        <v>5.0546798763293292</v>
      </c>
      <c r="BG394">
        <v>5.0546798763293292</v>
      </c>
      <c r="BH394" t="s">
        <v>89</v>
      </c>
      <c r="BI394">
        <v>3.3798350182264777E-2</v>
      </c>
      <c r="BJ394">
        <v>228.4683703305416</v>
      </c>
      <c r="BK394">
        <v>8979.7456723928735</v>
      </c>
      <c r="BL394">
        <v>0.39392761400534582</v>
      </c>
      <c r="BM394">
        <v>0.39392761400534582</v>
      </c>
      <c r="BN394">
        <v>0.39392761400534582</v>
      </c>
      <c r="BO394" t="s">
        <v>89</v>
      </c>
      <c r="BP394" t="s">
        <v>90</v>
      </c>
      <c r="BQ394" s="2">
        <v>11.7975560482629</v>
      </c>
      <c r="BR394">
        <v>11.7975560482629</v>
      </c>
      <c r="BS394">
        <v>11.7975560482629</v>
      </c>
      <c r="BT394" t="s">
        <v>89</v>
      </c>
      <c r="BU394" t="s">
        <v>91</v>
      </c>
      <c r="BV394">
        <v>0.17234333112733879</v>
      </c>
      <c r="BW394">
        <v>5.16143077111502</v>
      </c>
      <c r="BX394">
        <v>3.3390611783815048E-2</v>
      </c>
      <c r="BY394">
        <v>4.4442131010435677</v>
      </c>
      <c r="BZ394">
        <v>14</v>
      </c>
      <c r="CA394">
        <v>0.39110457742235388</v>
      </c>
      <c r="CB394">
        <v>0.39320275212112638</v>
      </c>
      <c r="CC394">
        <v>11.64316201209571</v>
      </c>
      <c r="CD394">
        <v>11.43348475654658</v>
      </c>
      <c r="CG394">
        <f>+COUNTIF(IV!A:A,A394)</f>
        <v>1</v>
      </c>
      <c r="CH394" s="1">
        <f>+VLOOKUP(A394,IV!A:Q,17,0)</f>
        <v>4.9599923878916927</v>
      </c>
      <c r="CI394" t="b">
        <f t="shared" si="24"/>
        <v>1</v>
      </c>
      <c r="CJ394" s="7">
        <f t="shared" si="25"/>
        <v>0</v>
      </c>
      <c r="CL394">
        <f>+COUNTIF(EV!A:A,A394)</f>
        <v>1</v>
      </c>
      <c r="CM394" s="2">
        <f>+VLOOKUP(A394,EV!A:R,18,0)</f>
        <v>11.7975560482629</v>
      </c>
      <c r="CN394" t="b">
        <f t="shared" si="26"/>
        <v>1</v>
      </c>
      <c r="CO394" s="7">
        <f t="shared" si="27"/>
        <v>0</v>
      </c>
    </row>
    <row r="395" spans="1:93" x14ac:dyDescent="0.3">
      <c r="A395" t="s">
        <v>878</v>
      </c>
      <c r="B395" t="s">
        <v>83</v>
      </c>
      <c r="C395">
        <v>1.34</v>
      </c>
      <c r="D395">
        <v>4.41</v>
      </c>
      <c r="E395">
        <v>4.3</v>
      </c>
      <c r="F395">
        <v>1.1000000000000001</v>
      </c>
      <c r="G395">
        <v>0.16700000000000001</v>
      </c>
      <c r="I395" t="s">
        <v>84</v>
      </c>
      <c r="K395">
        <v>14</v>
      </c>
      <c r="L395" t="s">
        <v>109</v>
      </c>
      <c r="M395">
        <v>90</v>
      </c>
      <c r="N395">
        <v>0.1</v>
      </c>
      <c r="O395">
        <v>0.8125</v>
      </c>
      <c r="P395" t="s">
        <v>879</v>
      </c>
      <c r="Q395" t="s">
        <v>87</v>
      </c>
      <c r="R395" t="s">
        <v>87</v>
      </c>
      <c r="S395" t="s">
        <v>111</v>
      </c>
      <c r="T395" t="b">
        <v>0</v>
      </c>
      <c r="U395">
        <v>0.1</v>
      </c>
      <c r="V395">
        <v>3.3771131219564057E-2</v>
      </c>
      <c r="W395">
        <v>4</v>
      </c>
      <c r="Y395">
        <v>5.0021495809891299</v>
      </c>
      <c r="Z395">
        <v>5.0938833802918717</v>
      </c>
      <c r="AA395">
        <v>5.030613690045949</v>
      </c>
      <c r="AB395">
        <v>5.002149580989129</v>
      </c>
      <c r="AC395">
        <v>0.17110825262227991</v>
      </c>
      <c r="AD395">
        <v>0.17202620405299279</v>
      </c>
      <c r="AE395">
        <v>526.81867268879466</v>
      </c>
      <c r="AF395">
        <v>15296.47065056986</v>
      </c>
      <c r="AG395">
        <v>0.17083676920686011</v>
      </c>
      <c r="AH395">
        <v>4.9603397937160763</v>
      </c>
      <c r="AI395">
        <v>5.1330073169074772</v>
      </c>
      <c r="AJ395">
        <v>5.1235621264126721</v>
      </c>
      <c r="AK395">
        <v>6.3175474669630489</v>
      </c>
      <c r="AL395">
        <v>6.3059226171232883</v>
      </c>
      <c r="AM395">
        <v>0.17234333112733871</v>
      </c>
      <c r="AN395">
        <v>0.17202620405299279</v>
      </c>
      <c r="AO395">
        <v>20.933442630185191</v>
      </c>
      <c r="AP395">
        <v>20.933442630185191</v>
      </c>
      <c r="AQ395" t="b">
        <v>0</v>
      </c>
      <c r="AR395" t="b">
        <v>0</v>
      </c>
      <c r="AU395">
        <v>526.80920168481691</v>
      </c>
      <c r="AV395">
        <v>15294.849388078659</v>
      </c>
      <c r="AW395">
        <v>0.1708398405194255</v>
      </c>
      <c r="AX395">
        <v>0.1708398405194255</v>
      </c>
      <c r="AY395">
        <v>0.1708398405194255</v>
      </c>
      <c r="AZ395" t="s">
        <v>89</v>
      </c>
      <c r="BA395" s="1">
        <v>4.9599923878916927</v>
      </c>
      <c r="BB395">
        <v>4.9599923878916927</v>
      </c>
      <c r="BC395">
        <v>4.9599923878916927</v>
      </c>
      <c r="BD395" t="s">
        <v>89</v>
      </c>
      <c r="BE395">
        <v>5.0546798763293292</v>
      </c>
      <c r="BF395">
        <v>5.0546798763293292</v>
      </c>
      <c r="BG395">
        <v>5.0546798763293292</v>
      </c>
      <c r="BH395" t="s">
        <v>89</v>
      </c>
      <c r="BI395">
        <v>3.3798350182264777E-2</v>
      </c>
      <c r="BJ395">
        <v>424.29840204243442</v>
      </c>
      <c r="BK395">
        <v>16676.670534443881</v>
      </c>
      <c r="BL395">
        <v>0.21211486907980159</v>
      </c>
      <c r="BM395">
        <v>0.21211486907980159</v>
      </c>
      <c r="BN395">
        <v>0.21211486907980159</v>
      </c>
      <c r="BO395" t="s">
        <v>89</v>
      </c>
      <c r="BP395" t="s">
        <v>90</v>
      </c>
      <c r="BQ395" s="2">
        <v>6.3525301798338729</v>
      </c>
      <c r="BR395">
        <v>6.3525301798338729</v>
      </c>
      <c r="BS395">
        <v>6.3525301798338729</v>
      </c>
      <c r="BT395" t="s">
        <v>89</v>
      </c>
      <c r="BU395" t="s">
        <v>91</v>
      </c>
      <c r="BV395">
        <v>0.17234333112733879</v>
      </c>
      <c r="BW395">
        <v>5.1614307711150218</v>
      </c>
      <c r="BX395">
        <v>3.3390611783815041E-2</v>
      </c>
      <c r="BY395">
        <v>8.2535386162237678</v>
      </c>
      <c r="BZ395">
        <v>14</v>
      </c>
      <c r="CA395">
        <v>0.21059477245819061</v>
      </c>
      <c r="CB395">
        <v>0.21172455883445271</v>
      </c>
      <c r="CC395">
        <v>6.2693949295899962</v>
      </c>
      <c r="CD395">
        <v>6.1564917919866211</v>
      </c>
      <c r="CG395">
        <f>+COUNTIF(IV!A:A,A395)</f>
        <v>1</v>
      </c>
      <c r="CH395" s="1">
        <f>+VLOOKUP(A395,IV!A:Q,17,0)</f>
        <v>4.9599923878916927</v>
      </c>
      <c r="CI395" t="b">
        <f t="shared" si="24"/>
        <v>1</v>
      </c>
      <c r="CJ395" s="7">
        <f t="shared" si="25"/>
        <v>0</v>
      </c>
      <c r="CL395">
        <f>+COUNTIF(EV!A:A,A395)</f>
        <v>1</v>
      </c>
      <c r="CM395" s="2">
        <f>+VLOOKUP(A395,EV!A:R,18,0)</f>
        <v>6.3525301798338711</v>
      </c>
      <c r="CN395" t="b">
        <f t="shared" si="26"/>
        <v>1</v>
      </c>
      <c r="CO395" s="7">
        <f t="shared" si="27"/>
        <v>0</v>
      </c>
    </row>
    <row r="396" spans="1:93" x14ac:dyDescent="0.3">
      <c r="A396" t="s">
        <v>880</v>
      </c>
      <c r="B396" t="s">
        <v>83</v>
      </c>
      <c r="C396">
        <v>1.34</v>
      </c>
      <c r="D396">
        <v>4.41</v>
      </c>
      <c r="E396">
        <v>4.3</v>
      </c>
      <c r="F396">
        <v>1.1000000000000001</v>
      </c>
      <c r="G396">
        <v>0.16700000000000001</v>
      </c>
      <c r="I396" t="s">
        <v>84</v>
      </c>
      <c r="K396">
        <v>14</v>
      </c>
      <c r="L396" t="s">
        <v>109</v>
      </c>
      <c r="M396">
        <v>90</v>
      </c>
      <c r="N396">
        <v>0.17499999999999999</v>
      </c>
      <c r="O396">
        <v>0.25</v>
      </c>
      <c r="P396" t="s">
        <v>881</v>
      </c>
      <c r="Q396" t="s">
        <v>87</v>
      </c>
      <c r="R396" t="s">
        <v>87</v>
      </c>
      <c r="S396" t="s">
        <v>111</v>
      </c>
      <c r="T396" t="b">
        <v>0</v>
      </c>
      <c r="U396">
        <v>0.17499999999999999</v>
      </c>
      <c r="V396">
        <v>3.3771131219564057E-2</v>
      </c>
      <c r="W396">
        <v>4</v>
      </c>
      <c r="Y396">
        <v>5.0021495809891299</v>
      </c>
      <c r="Z396">
        <v>5.0938833802918717</v>
      </c>
      <c r="AA396">
        <v>5.030613690045949</v>
      </c>
      <c r="AB396">
        <v>5.002149580989129</v>
      </c>
      <c r="AC396">
        <v>0.17110825262227991</v>
      </c>
      <c r="AD396">
        <v>0.17202620405299279</v>
      </c>
      <c r="AE396">
        <v>526.81867268879466</v>
      </c>
      <c r="AF396">
        <v>15296.47065056986</v>
      </c>
      <c r="AG396">
        <v>0.17083676920686011</v>
      </c>
      <c r="AH396">
        <v>4.9603397937160763</v>
      </c>
      <c r="AI396">
        <v>5.1033275178004374</v>
      </c>
      <c r="AJ396">
        <v>5.094032078405645</v>
      </c>
      <c r="AK396">
        <v>20.413310071201749</v>
      </c>
      <c r="AL396">
        <v>20.37612831362258</v>
      </c>
      <c r="AM396">
        <v>0.1723401123930815</v>
      </c>
      <c r="AN396">
        <v>0.17202620405299279</v>
      </c>
      <c r="AO396">
        <v>5.4023721261058721</v>
      </c>
      <c r="AP396">
        <v>5.4023721261058721</v>
      </c>
      <c r="AQ396" t="b">
        <v>0</v>
      </c>
      <c r="AR396" t="b">
        <v>0</v>
      </c>
      <c r="AU396">
        <v>526.80920168481691</v>
      </c>
      <c r="AV396">
        <v>15294.849388078659</v>
      </c>
      <c r="AW396">
        <v>0.1708398405194255</v>
      </c>
      <c r="AX396">
        <v>0.1708398405194255</v>
      </c>
      <c r="AY396">
        <v>0.1708398405194255</v>
      </c>
      <c r="AZ396" t="s">
        <v>89</v>
      </c>
      <c r="BA396" s="1">
        <v>4.9599923878916927</v>
      </c>
      <c r="BB396">
        <v>4.9599923878916927</v>
      </c>
      <c r="BC396">
        <v>4.9599923878916927</v>
      </c>
      <c r="BD396" t="s">
        <v>89</v>
      </c>
      <c r="BE396">
        <v>5.0546798763293292</v>
      </c>
      <c r="BF396">
        <v>5.0546798763293292</v>
      </c>
      <c r="BG396">
        <v>5.0546798763293292</v>
      </c>
      <c r="BH396" t="s">
        <v>89</v>
      </c>
      <c r="BI396">
        <v>3.3798350182264777E-2</v>
      </c>
      <c r="BJ396">
        <v>130.5724121277801</v>
      </c>
      <c r="BK396">
        <v>4572.2179796402488</v>
      </c>
      <c r="BL396">
        <v>0.68927270725399992</v>
      </c>
      <c r="BM396">
        <v>0.68927270725399992</v>
      </c>
      <c r="BN396">
        <v>0.68927270725399992</v>
      </c>
      <c r="BO396" t="s">
        <v>89</v>
      </c>
      <c r="BP396" t="s">
        <v>90</v>
      </c>
      <c r="BQ396" s="2">
        <v>20.506320140280199</v>
      </c>
      <c r="BR396">
        <v>20.506320140280199</v>
      </c>
      <c r="BS396">
        <v>20.506320140280199</v>
      </c>
      <c r="BT396" t="s">
        <v>89</v>
      </c>
      <c r="BU396" t="s">
        <v>91</v>
      </c>
      <c r="BV396">
        <v>0.17231817681350001</v>
      </c>
      <c r="BW396">
        <v>5.1265800350700488</v>
      </c>
      <c r="BX396">
        <v>3.3612696112164657E-2</v>
      </c>
      <c r="BY396">
        <v>2.990190689778899</v>
      </c>
      <c r="BZ396">
        <v>10</v>
      </c>
      <c r="CA396">
        <v>0.68443301048911942</v>
      </c>
      <c r="CB396">
        <v>0.68810481621197117</v>
      </c>
      <c r="CC396">
        <v>20.37553352116749</v>
      </c>
      <c r="CD396">
        <v>20.008598323956519</v>
      </c>
      <c r="CG396">
        <f>+COUNTIF(IV!A:A,A396)</f>
        <v>1</v>
      </c>
      <c r="CH396" s="1">
        <f>+VLOOKUP(A396,IV!A:Q,17,0)</f>
        <v>4.9599923878916927</v>
      </c>
      <c r="CI396" t="b">
        <f t="shared" si="24"/>
        <v>1</v>
      </c>
      <c r="CJ396" s="7">
        <f t="shared" si="25"/>
        <v>0</v>
      </c>
      <c r="CL396">
        <f>+COUNTIF(EV!A:A,A396)</f>
        <v>1</v>
      </c>
      <c r="CM396" s="2">
        <f>+VLOOKUP(A396,EV!A:R,18,0)</f>
        <v>20.506320140280199</v>
      </c>
      <c r="CN396" t="b">
        <f t="shared" si="26"/>
        <v>1</v>
      </c>
      <c r="CO396" s="7">
        <f t="shared" si="27"/>
        <v>0</v>
      </c>
    </row>
    <row r="397" spans="1:93" x14ac:dyDescent="0.3">
      <c r="A397" t="s">
        <v>882</v>
      </c>
      <c r="B397" t="s">
        <v>83</v>
      </c>
      <c r="C397">
        <v>1.34</v>
      </c>
      <c r="D397">
        <v>4.41</v>
      </c>
      <c r="E397">
        <v>4.3</v>
      </c>
      <c r="F397">
        <v>1.1000000000000001</v>
      </c>
      <c r="G397">
        <v>0.16700000000000001</v>
      </c>
      <c r="I397" t="s">
        <v>84</v>
      </c>
      <c r="K397">
        <v>14</v>
      </c>
      <c r="L397" t="s">
        <v>109</v>
      </c>
      <c r="M397">
        <v>90</v>
      </c>
      <c r="N397">
        <v>0.17499999999999999</v>
      </c>
      <c r="O397">
        <v>0.4375</v>
      </c>
      <c r="P397" t="s">
        <v>883</v>
      </c>
      <c r="Q397" t="s">
        <v>87</v>
      </c>
      <c r="R397" t="s">
        <v>87</v>
      </c>
      <c r="S397" t="s">
        <v>111</v>
      </c>
      <c r="T397" t="b">
        <v>0</v>
      </c>
      <c r="U397">
        <v>0.17499999999999999</v>
      </c>
      <c r="V397">
        <v>3.3771131219564057E-2</v>
      </c>
      <c r="W397">
        <v>4</v>
      </c>
      <c r="Y397">
        <v>5.0021495809891299</v>
      </c>
      <c r="Z397">
        <v>5.0938833802918717</v>
      </c>
      <c r="AA397">
        <v>5.030613690045949</v>
      </c>
      <c r="AB397">
        <v>5.002149580989129</v>
      </c>
      <c r="AC397">
        <v>0.17110825262227991</v>
      </c>
      <c r="AD397">
        <v>0.17202620405299279</v>
      </c>
      <c r="AE397">
        <v>526.81867268879466</v>
      </c>
      <c r="AF397">
        <v>15296.47065056986</v>
      </c>
      <c r="AG397">
        <v>0.17083676920686011</v>
      </c>
      <c r="AH397">
        <v>4.9603397937160763</v>
      </c>
      <c r="AI397">
        <v>5.1033275178004418</v>
      </c>
      <c r="AJ397">
        <v>5.0940320784056459</v>
      </c>
      <c r="AK397">
        <v>11.664748612115289</v>
      </c>
      <c r="AL397">
        <v>11.64350189349862</v>
      </c>
      <c r="AM397">
        <v>0.17234011239308161</v>
      </c>
      <c r="AN397">
        <v>0.17202620405299279</v>
      </c>
      <c r="AO397">
        <v>9.4541512206852651</v>
      </c>
      <c r="AP397">
        <v>9.4541512206852651</v>
      </c>
      <c r="AQ397" t="b">
        <v>0</v>
      </c>
      <c r="AR397" t="b">
        <v>0</v>
      </c>
      <c r="AU397">
        <v>526.80920168481691</v>
      </c>
      <c r="AV397">
        <v>15294.849388078659</v>
      </c>
      <c r="AW397">
        <v>0.1708398405194255</v>
      </c>
      <c r="AX397">
        <v>0.1708398405194255</v>
      </c>
      <c r="AY397">
        <v>0.1708398405194255</v>
      </c>
      <c r="AZ397" t="s">
        <v>89</v>
      </c>
      <c r="BA397" s="1">
        <v>4.9599923878916927</v>
      </c>
      <c r="BB397">
        <v>4.9599923878916927</v>
      </c>
      <c r="BC397">
        <v>4.9599923878916927</v>
      </c>
      <c r="BD397" t="s">
        <v>89</v>
      </c>
      <c r="BE397">
        <v>5.0546798763293292</v>
      </c>
      <c r="BF397">
        <v>5.0546798763293292</v>
      </c>
      <c r="BG397">
        <v>5.0546798763293292</v>
      </c>
      <c r="BH397" t="s">
        <v>89</v>
      </c>
      <c r="BI397">
        <v>3.3798350182264777E-2</v>
      </c>
      <c r="BJ397">
        <v>228.50172122361499</v>
      </c>
      <c r="BK397">
        <v>8001.381464370409</v>
      </c>
      <c r="BL397">
        <v>0.3938701184308574</v>
      </c>
      <c r="BM397">
        <v>0.3938701184308574</v>
      </c>
      <c r="BN397">
        <v>0.3938701184308574</v>
      </c>
      <c r="BO397" t="s">
        <v>89</v>
      </c>
      <c r="BP397" t="s">
        <v>90</v>
      </c>
      <c r="BQ397" s="2">
        <v>11.71789722301726</v>
      </c>
      <c r="BR397">
        <v>11.71789722301726</v>
      </c>
      <c r="BS397">
        <v>11.71789722301726</v>
      </c>
      <c r="BT397" t="s">
        <v>89</v>
      </c>
      <c r="BU397" t="s">
        <v>91</v>
      </c>
      <c r="BV397">
        <v>0.17231817681350009</v>
      </c>
      <c r="BW397">
        <v>5.1265800350700532</v>
      </c>
      <c r="BX397">
        <v>3.3612696112164657E-2</v>
      </c>
      <c r="BY397">
        <v>5.2328337071130733</v>
      </c>
      <c r="BZ397">
        <v>10</v>
      </c>
      <c r="CA397">
        <v>0.39110457742235388</v>
      </c>
      <c r="CB397">
        <v>0.39320275212112638</v>
      </c>
      <c r="CC397">
        <v>11.64316201209571</v>
      </c>
      <c r="CD397">
        <v>11.43348475654658</v>
      </c>
      <c r="CG397">
        <f>+COUNTIF(IV!A:A,A397)</f>
        <v>1</v>
      </c>
      <c r="CH397" s="1">
        <f>+VLOOKUP(A397,IV!A:Q,17,0)</f>
        <v>4.9599923878916927</v>
      </c>
      <c r="CI397" t="b">
        <f t="shared" si="24"/>
        <v>1</v>
      </c>
      <c r="CJ397" s="7">
        <f t="shared" si="25"/>
        <v>0</v>
      </c>
      <c r="CL397">
        <f>+COUNTIF(EV!A:A,A397)</f>
        <v>1</v>
      </c>
      <c r="CM397" s="2">
        <f>+VLOOKUP(A397,EV!A:R,18,0)</f>
        <v>11.71789722301726</v>
      </c>
      <c r="CN397" t="b">
        <f t="shared" si="26"/>
        <v>1</v>
      </c>
      <c r="CO397" s="7">
        <f t="shared" si="27"/>
        <v>0</v>
      </c>
    </row>
    <row r="398" spans="1:93" x14ac:dyDescent="0.3">
      <c r="A398" t="s">
        <v>884</v>
      </c>
      <c r="B398" t="s">
        <v>83</v>
      </c>
      <c r="C398">
        <v>1.34</v>
      </c>
      <c r="D398">
        <v>4.41</v>
      </c>
      <c r="E398">
        <v>4.3</v>
      </c>
      <c r="F398">
        <v>1.1000000000000001</v>
      </c>
      <c r="G398">
        <v>0.16700000000000001</v>
      </c>
      <c r="I398" t="s">
        <v>84</v>
      </c>
      <c r="K398">
        <v>14</v>
      </c>
      <c r="L398" t="s">
        <v>109</v>
      </c>
      <c r="M398">
        <v>90</v>
      </c>
      <c r="N398">
        <v>0.17499999999999999</v>
      </c>
      <c r="O398">
        <v>0.8125</v>
      </c>
      <c r="P398" t="s">
        <v>885</v>
      </c>
      <c r="Q398" t="s">
        <v>87</v>
      </c>
      <c r="R398" t="s">
        <v>87</v>
      </c>
      <c r="S398" t="s">
        <v>111</v>
      </c>
      <c r="T398" t="b">
        <v>0</v>
      </c>
      <c r="U398">
        <v>0.17499999999999999</v>
      </c>
      <c r="V398">
        <v>3.3771131219564057E-2</v>
      </c>
      <c r="W398">
        <v>4</v>
      </c>
      <c r="Y398">
        <v>5.0021495809891299</v>
      </c>
      <c r="Z398">
        <v>5.0938833802918717</v>
      </c>
      <c r="AA398">
        <v>5.030613690045949</v>
      </c>
      <c r="AB398">
        <v>5.002149580989129</v>
      </c>
      <c r="AC398">
        <v>0.17110825262227991</v>
      </c>
      <c r="AD398">
        <v>0.17202620405299279</v>
      </c>
      <c r="AE398">
        <v>526.81867268879466</v>
      </c>
      <c r="AF398">
        <v>15296.47065056986</v>
      </c>
      <c r="AG398">
        <v>0.17083676920686011</v>
      </c>
      <c r="AH398">
        <v>4.9603397937160763</v>
      </c>
      <c r="AI398">
        <v>5.1033275178004356</v>
      </c>
      <c r="AJ398">
        <v>5.0940320784056441</v>
      </c>
      <c r="AK398">
        <v>6.2810184834466911</v>
      </c>
      <c r="AL398">
        <v>6.2695779426531004</v>
      </c>
      <c r="AM398">
        <v>0.1723401123930815</v>
      </c>
      <c r="AN398">
        <v>0.17202620405299279</v>
      </c>
      <c r="AO398">
        <v>17.55770940984408</v>
      </c>
      <c r="AP398">
        <v>17.55770940984408</v>
      </c>
      <c r="AQ398" t="b">
        <v>0</v>
      </c>
      <c r="AR398" t="b">
        <v>0</v>
      </c>
      <c r="AU398">
        <v>526.80920168481691</v>
      </c>
      <c r="AV398">
        <v>15294.849388078659</v>
      </c>
      <c r="AW398">
        <v>0.1708398405194255</v>
      </c>
      <c r="AX398">
        <v>0.1708398405194255</v>
      </c>
      <c r="AY398">
        <v>0.1708398405194255</v>
      </c>
      <c r="AZ398" t="s">
        <v>89</v>
      </c>
      <c r="BA398" s="1">
        <v>4.9599923878916927</v>
      </c>
      <c r="BB398">
        <v>4.9599923878916927</v>
      </c>
      <c r="BC398">
        <v>4.9599923878916927</v>
      </c>
      <c r="BD398" t="s">
        <v>89</v>
      </c>
      <c r="BE398">
        <v>5.0546798763293292</v>
      </c>
      <c r="BF398">
        <v>5.0546798763293292</v>
      </c>
      <c r="BG398">
        <v>5.0546798763293292</v>
      </c>
      <c r="BH398" t="s">
        <v>89</v>
      </c>
      <c r="BI398">
        <v>3.3798350182264777E-2</v>
      </c>
      <c r="BJ398">
        <v>424.3603394152853</v>
      </c>
      <c r="BK398">
        <v>14859.70843383077</v>
      </c>
      <c r="BL398">
        <v>0.2120839099243077</v>
      </c>
      <c r="BM398">
        <v>0.2120839099243077</v>
      </c>
      <c r="BN398">
        <v>0.2120839099243077</v>
      </c>
      <c r="BO398" t="s">
        <v>89</v>
      </c>
      <c r="BP398" t="s">
        <v>90</v>
      </c>
      <c r="BQ398" s="2">
        <v>6.3096369662400589</v>
      </c>
      <c r="BR398">
        <v>6.3096369662400589</v>
      </c>
      <c r="BS398">
        <v>6.3096369662400589</v>
      </c>
      <c r="BT398" t="s">
        <v>89</v>
      </c>
      <c r="BU398" t="s">
        <v>91</v>
      </c>
      <c r="BV398">
        <v>0.17231817681350001</v>
      </c>
      <c r="BW398">
        <v>5.1265800350700479</v>
      </c>
      <c r="BX398">
        <v>3.3612696112164657E-2</v>
      </c>
      <c r="BY398">
        <v>9.7181197417814253</v>
      </c>
      <c r="BZ398">
        <v>10</v>
      </c>
      <c r="CA398">
        <v>0.21059477245819061</v>
      </c>
      <c r="CB398">
        <v>0.21172455883445271</v>
      </c>
      <c r="CC398">
        <v>6.2693949295899962</v>
      </c>
      <c r="CD398">
        <v>6.1564917919866211</v>
      </c>
      <c r="CG398">
        <f>+COUNTIF(IV!A:A,A398)</f>
        <v>1</v>
      </c>
      <c r="CH398" s="1">
        <f>+VLOOKUP(A398,IV!A:Q,17,0)</f>
        <v>4.9599923878916927</v>
      </c>
      <c r="CI398" t="b">
        <f t="shared" si="24"/>
        <v>1</v>
      </c>
      <c r="CJ398" s="7">
        <f t="shared" si="25"/>
        <v>0</v>
      </c>
      <c r="CL398">
        <f>+COUNTIF(EV!A:A,A398)</f>
        <v>1</v>
      </c>
      <c r="CM398" s="2">
        <f>+VLOOKUP(A398,EV!A:R,18,0)</f>
        <v>6.309636966240058</v>
      </c>
      <c r="CN398" t="b">
        <f t="shared" si="26"/>
        <v>1</v>
      </c>
      <c r="CO398" s="7">
        <f t="shared" si="27"/>
        <v>0</v>
      </c>
    </row>
    <row r="399" spans="1:93" x14ac:dyDescent="0.3">
      <c r="A399" t="s">
        <v>886</v>
      </c>
      <c r="B399" t="s">
        <v>83</v>
      </c>
      <c r="C399">
        <v>1.34</v>
      </c>
      <c r="D399">
        <v>4.41</v>
      </c>
      <c r="E399">
        <v>4.3</v>
      </c>
      <c r="F399">
        <v>1.1000000000000001</v>
      </c>
      <c r="G399">
        <v>0.16700000000000001</v>
      </c>
      <c r="I399" t="s">
        <v>84</v>
      </c>
      <c r="K399">
        <v>14</v>
      </c>
      <c r="L399" t="s">
        <v>129</v>
      </c>
      <c r="M399">
        <v>270</v>
      </c>
      <c r="N399">
        <v>2.5000000000000001E-2</v>
      </c>
      <c r="O399">
        <v>0.25</v>
      </c>
      <c r="P399" t="s">
        <v>887</v>
      </c>
      <c r="Q399" t="s">
        <v>87</v>
      </c>
      <c r="R399" t="s">
        <v>87</v>
      </c>
      <c r="S399" t="s">
        <v>131</v>
      </c>
      <c r="T399" t="b">
        <v>1</v>
      </c>
      <c r="U399">
        <v>2.5000000000000001E-2</v>
      </c>
      <c r="V399">
        <v>3.3771131219564057E-2</v>
      </c>
      <c r="W399">
        <v>4</v>
      </c>
      <c r="Y399">
        <v>5.0021495809891299</v>
      </c>
      <c r="Z399">
        <v>5.0696355273333999</v>
      </c>
      <c r="AA399">
        <v>5.030613690045949</v>
      </c>
      <c r="AB399">
        <v>5.002149580989129</v>
      </c>
      <c r="AC399">
        <v>0.17110825262227991</v>
      </c>
      <c r="AD399">
        <v>0.1717849286643493</v>
      </c>
      <c r="AE399">
        <v>1580.4560180663841</v>
      </c>
      <c r="AF399">
        <v>45889.411951709597</v>
      </c>
      <c r="AG399">
        <v>0.17083676920686011</v>
      </c>
      <c r="AH399">
        <v>4.960339793716078</v>
      </c>
      <c r="AI399">
        <v>2.817009613381662</v>
      </c>
      <c r="AJ399">
        <v>3.2525776167937299</v>
      </c>
      <c r="AK399">
        <v>11.26803845352665</v>
      </c>
      <c r="AL399">
        <v>13.01031046717492</v>
      </c>
      <c r="AM399">
        <v>0.16402876245163639</v>
      </c>
      <c r="AN399">
        <v>0.1717849286643493</v>
      </c>
      <c r="AO399">
        <v>10.55601442591823</v>
      </c>
      <c r="AP399">
        <v>10.55601442591823</v>
      </c>
      <c r="AQ399" t="b">
        <v>1</v>
      </c>
      <c r="AR399" t="b">
        <v>1</v>
      </c>
      <c r="AU399">
        <v>1580.4276050544511</v>
      </c>
      <c r="AV399">
        <v>45884.548164235966</v>
      </c>
      <c r="AW399">
        <v>0.1708398405194255</v>
      </c>
      <c r="AX399">
        <v>0.1708398405194255</v>
      </c>
      <c r="AY399">
        <v>0.1708398405194255</v>
      </c>
      <c r="AZ399" t="s">
        <v>89</v>
      </c>
      <c r="BA399" s="1">
        <v>4.9599923878916918</v>
      </c>
      <c r="BB399">
        <v>4.9599923878916918</v>
      </c>
      <c r="BC399">
        <v>4.9599923878916918</v>
      </c>
      <c r="BD399" t="s">
        <v>89</v>
      </c>
      <c r="BE399">
        <v>5.0546798763293301</v>
      </c>
      <c r="BF399">
        <v>5.0546798763293301</v>
      </c>
      <c r="BG399">
        <v>5.0546798763293301</v>
      </c>
      <c r="BH399" t="s">
        <v>89</v>
      </c>
      <c r="BI399">
        <v>3.3798350182264777E-2</v>
      </c>
      <c r="BJ399">
        <v>406.36639898691232</v>
      </c>
      <c r="BK399">
        <v>30363.14264896245</v>
      </c>
      <c r="BL399">
        <v>0.66442501317313829</v>
      </c>
      <c r="BM399">
        <v>0.66442501317313829</v>
      </c>
      <c r="BN399">
        <v>0.66442501317313829</v>
      </c>
      <c r="BO399" t="s">
        <v>89</v>
      </c>
      <c r="BP399" t="s">
        <v>90</v>
      </c>
      <c r="BQ399" s="2">
        <v>37.312541849672201</v>
      </c>
      <c r="BR399">
        <v>37.312541849672201</v>
      </c>
      <c r="BS399">
        <v>37.312541849672201</v>
      </c>
      <c r="BT399" t="s">
        <v>89</v>
      </c>
      <c r="BU399" t="s">
        <v>91</v>
      </c>
      <c r="BV399">
        <v>0.1661062532932846</v>
      </c>
      <c r="BW399">
        <v>9.3281354624180501</v>
      </c>
      <c r="BX399">
        <v>1.7807015556592951E-2</v>
      </c>
      <c r="BY399">
        <v>4.1208250679967522</v>
      </c>
      <c r="BZ399">
        <v>28</v>
      </c>
      <c r="CA399">
        <v>0.68443301048911942</v>
      </c>
      <c r="CB399">
        <v>0.68713971465739709</v>
      </c>
      <c r="CC399">
        <v>20.2785421093336</v>
      </c>
      <c r="CD399">
        <v>20.008598323956519</v>
      </c>
      <c r="CG399">
        <f>+COUNTIF(IV!A:A,A399)</f>
        <v>1</v>
      </c>
      <c r="CH399" s="1">
        <f>+VLOOKUP(A399,IV!A:Q,17,0)</f>
        <v>4.9599923878916927</v>
      </c>
      <c r="CI399" t="b">
        <f t="shared" si="24"/>
        <v>1</v>
      </c>
      <c r="CJ399" s="7">
        <f t="shared" si="25"/>
        <v>0</v>
      </c>
      <c r="CL399">
        <f>+COUNTIF(EV!A:A,A399)</f>
        <v>1</v>
      </c>
      <c r="CM399" s="2">
        <f>+VLOOKUP(A399,EV!A:R,18,0)</f>
        <v>37.312541849672222</v>
      </c>
      <c r="CN399" t="b">
        <f t="shared" si="26"/>
        <v>1</v>
      </c>
      <c r="CO399" s="7">
        <f t="shared" si="27"/>
        <v>0</v>
      </c>
    </row>
    <row r="400" spans="1:93" x14ac:dyDescent="0.3">
      <c r="A400" t="s">
        <v>888</v>
      </c>
      <c r="B400" t="s">
        <v>83</v>
      </c>
      <c r="C400">
        <v>1.34</v>
      </c>
      <c r="D400">
        <v>4.41</v>
      </c>
      <c r="E400">
        <v>4.3</v>
      </c>
      <c r="F400">
        <v>1.1000000000000001</v>
      </c>
      <c r="G400">
        <v>0.16700000000000001</v>
      </c>
      <c r="I400" t="s">
        <v>84</v>
      </c>
      <c r="K400">
        <v>14</v>
      </c>
      <c r="L400" t="s">
        <v>129</v>
      </c>
      <c r="M400">
        <v>270</v>
      </c>
      <c r="N400">
        <v>2.5000000000000001E-2</v>
      </c>
      <c r="O400">
        <v>0.4375</v>
      </c>
      <c r="P400" t="s">
        <v>889</v>
      </c>
      <c r="Q400" t="s">
        <v>87</v>
      </c>
      <c r="R400" t="s">
        <v>87</v>
      </c>
      <c r="S400" t="s">
        <v>131</v>
      </c>
      <c r="T400" t="b">
        <v>1</v>
      </c>
      <c r="U400">
        <v>2.5000000000000001E-2</v>
      </c>
      <c r="V400">
        <v>3.3771131219564057E-2</v>
      </c>
      <c r="W400">
        <v>4</v>
      </c>
      <c r="Y400">
        <v>5.0021495809891299</v>
      </c>
      <c r="Z400">
        <v>5.0696355273333999</v>
      </c>
      <c r="AA400">
        <v>5.030613690045949</v>
      </c>
      <c r="AB400">
        <v>5.002149580989129</v>
      </c>
      <c r="AC400">
        <v>0.17110825262227991</v>
      </c>
      <c r="AD400">
        <v>0.1717849286643493</v>
      </c>
      <c r="AE400">
        <v>1580.4560180663841</v>
      </c>
      <c r="AF400">
        <v>45889.411951709597</v>
      </c>
      <c r="AG400">
        <v>0.17083676920686011</v>
      </c>
      <c r="AH400">
        <v>4.960339793716078</v>
      </c>
      <c r="AI400">
        <v>2.8170096133816611</v>
      </c>
      <c r="AJ400">
        <v>3.2525776167937281</v>
      </c>
      <c r="AK400">
        <v>6.4388791163009387</v>
      </c>
      <c r="AL400">
        <v>7.434463124099949</v>
      </c>
      <c r="AM400">
        <v>0.16402876245163639</v>
      </c>
      <c r="AN400">
        <v>0.1717849286643493</v>
      </c>
      <c r="AO400">
        <v>18.47302524535688</v>
      </c>
      <c r="AP400">
        <v>18.47302524535688</v>
      </c>
      <c r="AQ400" t="b">
        <v>1</v>
      </c>
      <c r="AR400" t="b">
        <v>1</v>
      </c>
      <c r="AU400">
        <v>1580.4276050544511</v>
      </c>
      <c r="AV400">
        <v>45884.548164235966</v>
      </c>
      <c r="AW400">
        <v>0.1708398405194255</v>
      </c>
      <c r="AX400">
        <v>0.1708398405194255</v>
      </c>
      <c r="AY400">
        <v>0.1708398405194255</v>
      </c>
      <c r="AZ400" t="s">
        <v>89</v>
      </c>
      <c r="BA400" s="1">
        <v>4.9599923878916918</v>
      </c>
      <c r="BB400">
        <v>4.9599923878916918</v>
      </c>
      <c r="BC400">
        <v>4.9599923878916918</v>
      </c>
      <c r="BD400" t="s">
        <v>89</v>
      </c>
      <c r="BE400">
        <v>5.0546798763293301</v>
      </c>
      <c r="BF400">
        <v>5.0546798763293301</v>
      </c>
      <c r="BG400">
        <v>5.0546798763293301</v>
      </c>
      <c r="BH400" t="s">
        <v>89</v>
      </c>
      <c r="BI400">
        <v>3.3798350182264777E-2</v>
      </c>
      <c r="BJ400">
        <v>711.14119822709677</v>
      </c>
      <c r="BK400">
        <v>53135.499635684973</v>
      </c>
      <c r="BL400">
        <v>0.37967143609893611</v>
      </c>
      <c r="BM400">
        <v>0.37967143609893611</v>
      </c>
      <c r="BN400">
        <v>0.37967143609893611</v>
      </c>
      <c r="BO400" t="s">
        <v>89</v>
      </c>
      <c r="BP400" t="s">
        <v>90</v>
      </c>
      <c r="BQ400" s="2">
        <v>21.321452485526962</v>
      </c>
      <c r="BR400">
        <v>21.321452485526962</v>
      </c>
      <c r="BS400">
        <v>21.321452485526962</v>
      </c>
      <c r="BT400" t="s">
        <v>89</v>
      </c>
      <c r="BU400" t="s">
        <v>91</v>
      </c>
      <c r="BV400">
        <v>0.16610625329328449</v>
      </c>
      <c r="BW400">
        <v>9.3281354624180466</v>
      </c>
      <c r="BX400">
        <v>1.7807015556592951E-2</v>
      </c>
      <c r="BY400">
        <v>7.2114438689943139</v>
      </c>
      <c r="BZ400">
        <v>28</v>
      </c>
      <c r="CA400">
        <v>0.39110457742235388</v>
      </c>
      <c r="CB400">
        <v>0.39265126551851259</v>
      </c>
      <c r="CC400">
        <v>11.58773834819063</v>
      </c>
      <c r="CD400">
        <v>11.43348475654658</v>
      </c>
      <c r="CG400">
        <f>+COUNTIF(IV!A:A,A400)</f>
        <v>1</v>
      </c>
      <c r="CH400" s="1">
        <f>+VLOOKUP(A400,IV!A:Q,17,0)</f>
        <v>4.9599923878916927</v>
      </c>
      <c r="CI400" t="b">
        <f t="shared" si="24"/>
        <v>1</v>
      </c>
      <c r="CJ400" s="7">
        <f t="shared" si="25"/>
        <v>0</v>
      </c>
      <c r="CL400">
        <f>+COUNTIF(EV!A:A,A400)</f>
        <v>1</v>
      </c>
      <c r="CM400" s="2">
        <f>+VLOOKUP(A400,EV!A:R,18,0)</f>
        <v>21.321452485526962</v>
      </c>
      <c r="CN400" t="b">
        <f t="shared" si="26"/>
        <v>1</v>
      </c>
      <c r="CO400" s="7">
        <f t="shared" si="27"/>
        <v>0</v>
      </c>
    </row>
    <row r="401" spans="1:93" x14ac:dyDescent="0.3">
      <c r="A401" t="s">
        <v>890</v>
      </c>
      <c r="B401" t="s">
        <v>83</v>
      </c>
      <c r="C401">
        <v>1.34</v>
      </c>
      <c r="D401">
        <v>4.41</v>
      </c>
      <c r="E401">
        <v>4.3</v>
      </c>
      <c r="F401">
        <v>1.1000000000000001</v>
      </c>
      <c r="G401">
        <v>0.16700000000000001</v>
      </c>
      <c r="I401" t="s">
        <v>84</v>
      </c>
      <c r="K401">
        <v>14</v>
      </c>
      <c r="L401" t="s">
        <v>129</v>
      </c>
      <c r="M401">
        <v>270</v>
      </c>
      <c r="N401">
        <v>2.5000000000000001E-2</v>
      </c>
      <c r="O401">
        <v>0.8125</v>
      </c>
      <c r="P401" t="s">
        <v>891</v>
      </c>
      <c r="Q401" t="s">
        <v>87</v>
      </c>
      <c r="R401" t="s">
        <v>87</v>
      </c>
      <c r="S401" t="s">
        <v>131</v>
      </c>
      <c r="T401" t="b">
        <v>1</v>
      </c>
      <c r="U401">
        <v>2.5000000000000001E-2</v>
      </c>
      <c r="V401">
        <v>3.3771131219564057E-2</v>
      </c>
      <c r="W401">
        <v>4</v>
      </c>
      <c r="Y401">
        <v>5.0021495809891299</v>
      </c>
      <c r="Z401">
        <v>5.0696355273333999</v>
      </c>
      <c r="AA401">
        <v>5.030613690045949</v>
      </c>
      <c r="AB401">
        <v>5.002149580989129</v>
      </c>
      <c r="AC401">
        <v>0.17110825262227991</v>
      </c>
      <c r="AD401">
        <v>0.1717849286643493</v>
      </c>
      <c r="AE401">
        <v>1580.4560180663841</v>
      </c>
      <c r="AF401">
        <v>45889.411951709597</v>
      </c>
      <c r="AG401">
        <v>0.17083676920686011</v>
      </c>
      <c r="AH401">
        <v>4.960339793716078</v>
      </c>
      <c r="AI401">
        <v>2.8170096133816571</v>
      </c>
      <c r="AJ401">
        <v>3.2525776167937259</v>
      </c>
      <c r="AK401">
        <v>3.4670887549312699</v>
      </c>
      <c r="AL401">
        <v>4.0031724514384317</v>
      </c>
      <c r="AM401">
        <v>0.16402876245163639</v>
      </c>
      <c r="AN401">
        <v>0.1717849286643493</v>
      </c>
      <c r="AO401">
        <v>34.307046884234218</v>
      </c>
      <c r="AP401">
        <v>34.307046884234218</v>
      </c>
      <c r="AQ401" t="b">
        <v>1</v>
      </c>
      <c r="AR401" t="b">
        <v>1</v>
      </c>
      <c r="AU401">
        <v>1580.4276050544511</v>
      </c>
      <c r="AV401">
        <v>45884.548164235966</v>
      </c>
      <c r="AW401">
        <v>0.1708398405194255</v>
      </c>
      <c r="AX401">
        <v>0.1708398405194255</v>
      </c>
      <c r="AY401">
        <v>0.1708398405194255</v>
      </c>
      <c r="AZ401" t="s">
        <v>89</v>
      </c>
      <c r="BA401" s="1">
        <v>4.9599923878916918</v>
      </c>
      <c r="BB401">
        <v>4.9599923878916918</v>
      </c>
      <c r="BC401">
        <v>4.9599923878916918</v>
      </c>
      <c r="BD401" t="s">
        <v>89</v>
      </c>
      <c r="BE401">
        <v>5.0546798763293301</v>
      </c>
      <c r="BF401">
        <v>5.0546798763293301</v>
      </c>
      <c r="BG401">
        <v>5.0546798763293301</v>
      </c>
      <c r="BH401" t="s">
        <v>89</v>
      </c>
      <c r="BI401">
        <v>3.3798350182264777E-2</v>
      </c>
      <c r="BJ401">
        <v>1320.6907967074651</v>
      </c>
      <c r="BK401">
        <v>98680.213609127764</v>
      </c>
      <c r="BL401">
        <v>0.2044384655917349</v>
      </c>
      <c r="BM401">
        <v>0.2044384655917349</v>
      </c>
      <c r="BN401">
        <v>0.2044384655917349</v>
      </c>
      <c r="BO401" t="s">
        <v>89</v>
      </c>
      <c r="BP401" t="s">
        <v>90</v>
      </c>
      <c r="BQ401" s="2">
        <v>11.480782107591461</v>
      </c>
      <c r="BR401">
        <v>11.480782107591461</v>
      </c>
      <c r="BS401">
        <v>11.480782107591461</v>
      </c>
      <c r="BT401" t="s">
        <v>89</v>
      </c>
      <c r="BU401" t="s">
        <v>91</v>
      </c>
      <c r="BV401">
        <v>0.1661062532932846</v>
      </c>
      <c r="BW401">
        <v>9.3281354624180608</v>
      </c>
      <c r="BX401">
        <v>1.780701555659293E-2</v>
      </c>
      <c r="BY401">
        <v>13.392681470989441</v>
      </c>
      <c r="BZ401">
        <v>28</v>
      </c>
      <c r="CA401">
        <v>0.21059477245819061</v>
      </c>
      <c r="CB401">
        <v>0.21142760450996831</v>
      </c>
      <c r="CC401">
        <v>6.2395514182564922</v>
      </c>
      <c r="CD401">
        <v>6.1564917919866211</v>
      </c>
      <c r="CG401">
        <f>+COUNTIF(IV!A:A,A401)</f>
        <v>1</v>
      </c>
      <c r="CH401" s="1">
        <f>+VLOOKUP(A401,IV!A:Q,17,0)</f>
        <v>4.9599923878916927</v>
      </c>
      <c r="CI401" t="b">
        <f t="shared" si="24"/>
        <v>1</v>
      </c>
      <c r="CJ401" s="7">
        <f t="shared" si="25"/>
        <v>0</v>
      </c>
      <c r="CL401">
        <f>+COUNTIF(EV!A:A,A401)</f>
        <v>1</v>
      </c>
      <c r="CM401" s="2">
        <f>+VLOOKUP(A401,EV!A:R,18,0)</f>
        <v>11.48078210759145</v>
      </c>
      <c r="CN401" t="b">
        <f t="shared" si="26"/>
        <v>1</v>
      </c>
      <c r="CO401" s="7">
        <f t="shared" si="27"/>
        <v>-8.8817841970012523E-16</v>
      </c>
    </row>
    <row r="402" spans="1:93" x14ac:dyDescent="0.3">
      <c r="A402" t="s">
        <v>892</v>
      </c>
      <c r="B402" t="s">
        <v>83</v>
      </c>
      <c r="C402">
        <v>1.34</v>
      </c>
      <c r="D402">
        <v>4.41</v>
      </c>
      <c r="E402">
        <v>4.3</v>
      </c>
      <c r="F402">
        <v>1.1000000000000001</v>
      </c>
      <c r="G402">
        <v>0.16700000000000001</v>
      </c>
      <c r="I402" t="s">
        <v>84</v>
      </c>
      <c r="K402">
        <v>14</v>
      </c>
      <c r="L402" t="s">
        <v>129</v>
      </c>
      <c r="M402">
        <v>270</v>
      </c>
      <c r="N402">
        <v>0.1</v>
      </c>
      <c r="O402">
        <v>0.25</v>
      </c>
      <c r="P402" t="s">
        <v>893</v>
      </c>
      <c r="Q402" t="s">
        <v>87</v>
      </c>
      <c r="R402" t="s">
        <v>87</v>
      </c>
      <c r="S402" t="s">
        <v>131</v>
      </c>
      <c r="T402" t="b">
        <v>0</v>
      </c>
      <c r="U402">
        <v>0.1</v>
      </c>
      <c r="V402">
        <v>3.3771131219564057E-2</v>
      </c>
      <c r="W402">
        <v>4</v>
      </c>
      <c r="Y402">
        <v>5.0021495809891299</v>
      </c>
      <c r="Z402">
        <v>5.0938833802918717</v>
      </c>
      <c r="AA402">
        <v>5.030613690045949</v>
      </c>
      <c r="AB402">
        <v>5.002149580989129</v>
      </c>
      <c r="AC402">
        <v>0.17110825262227991</v>
      </c>
      <c r="AD402">
        <v>0.17202620405299279</v>
      </c>
      <c r="AE402">
        <v>1580.4560180663841</v>
      </c>
      <c r="AF402">
        <v>45889.411951709597</v>
      </c>
      <c r="AG402">
        <v>0.17083676920686011</v>
      </c>
      <c r="AH402">
        <v>4.960339793716078</v>
      </c>
      <c r="AI402">
        <v>5.1330073169074746</v>
      </c>
      <c r="AJ402">
        <v>5.1235621264126721</v>
      </c>
      <c r="AK402">
        <v>20.532029267629898</v>
      </c>
      <c r="AL402">
        <v>20.494248505650688</v>
      </c>
      <c r="AM402">
        <v>0.17234333112733871</v>
      </c>
      <c r="AN402">
        <v>0.17202620405299279</v>
      </c>
      <c r="AO402">
        <v>19.32317781247863</v>
      </c>
      <c r="AP402">
        <v>19.32317781247863</v>
      </c>
      <c r="AQ402" t="b">
        <v>0</v>
      </c>
      <c r="AR402" t="b">
        <v>0</v>
      </c>
      <c r="AU402">
        <v>1580.4276050544511</v>
      </c>
      <c r="AV402">
        <v>45884.548164235966</v>
      </c>
      <c r="AW402">
        <v>0.1708398405194255</v>
      </c>
      <c r="AX402">
        <v>0.1708398405194255</v>
      </c>
      <c r="AY402">
        <v>0.1708398405194255</v>
      </c>
      <c r="AZ402" t="s">
        <v>89</v>
      </c>
      <c r="BA402" s="1">
        <v>4.9599923878916918</v>
      </c>
      <c r="BB402">
        <v>4.9599923878916918</v>
      </c>
      <c r="BC402">
        <v>4.9599923878916918</v>
      </c>
      <c r="BD402" t="s">
        <v>89</v>
      </c>
      <c r="BE402">
        <v>5.0546798763293301</v>
      </c>
      <c r="BF402">
        <v>5.0546798763293301</v>
      </c>
      <c r="BG402">
        <v>5.0546798763293301</v>
      </c>
      <c r="BH402" t="s">
        <v>89</v>
      </c>
      <c r="BI402">
        <v>3.3798350182264777E-2</v>
      </c>
      <c r="BJ402">
        <v>391.66006342378557</v>
      </c>
      <c r="BK402">
        <v>15393.84972410204</v>
      </c>
      <c r="BL402">
        <v>0.68937332450935518</v>
      </c>
      <c r="BM402">
        <v>0.68937332450935518</v>
      </c>
      <c r="BN402">
        <v>0.68937332450935518</v>
      </c>
      <c r="BO402" t="s">
        <v>89</v>
      </c>
      <c r="BP402" t="s">
        <v>90</v>
      </c>
      <c r="BQ402" s="2">
        <v>20.645723084460091</v>
      </c>
      <c r="BR402">
        <v>20.645723084460091</v>
      </c>
      <c r="BS402">
        <v>20.645723084460091</v>
      </c>
      <c r="BT402" t="s">
        <v>89</v>
      </c>
      <c r="BU402" t="s">
        <v>91</v>
      </c>
      <c r="BV402">
        <v>0.17234333112733879</v>
      </c>
      <c r="BW402">
        <v>5.1614307711150218</v>
      </c>
      <c r="BX402">
        <v>3.3390611783815041E-2</v>
      </c>
      <c r="BY402">
        <v>7.6186510303604029</v>
      </c>
      <c r="BZ402">
        <v>14</v>
      </c>
      <c r="CA402">
        <v>0.68443301048911942</v>
      </c>
      <c r="CB402">
        <v>0.68810481621197117</v>
      </c>
      <c r="CC402">
        <v>20.37553352116749</v>
      </c>
      <c r="CD402">
        <v>20.008598323956519</v>
      </c>
      <c r="CG402">
        <f>+COUNTIF(IV!A:A,A402)</f>
        <v>1</v>
      </c>
      <c r="CH402" s="1">
        <f>+VLOOKUP(A402,IV!A:Q,17,0)</f>
        <v>4.9599923878916927</v>
      </c>
      <c r="CI402" t="b">
        <f t="shared" si="24"/>
        <v>1</v>
      </c>
      <c r="CJ402" s="7">
        <f t="shared" si="25"/>
        <v>0</v>
      </c>
      <c r="CL402">
        <f>+COUNTIF(EV!A:A,A402)</f>
        <v>1</v>
      </c>
      <c r="CM402" s="2">
        <f>+VLOOKUP(A402,EV!A:R,18,0)</f>
        <v>20.645723084460091</v>
      </c>
      <c r="CN402" t="b">
        <f t="shared" si="26"/>
        <v>1</v>
      </c>
      <c r="CO402" s="7">
        <f t="shared" si="27"/>
        <v>0</v>
      </c>
    </row>
    <row r="403" spans="1:93" x14ac:dyDescent="0.3">
      <c r="A403" t="s">
        <v>894</v>
      </c>
      <c r="B403" t="s">
        <v>83</v>
      </c>
      <c r="C403">
        <v>1.34</v>
      </c>
      <c r="D403">
        <v>4.41</v>
      </c>
      <c r="E403">
        <v>4.3</v>
      </c>
      <c r="F403">
        <v>1.1000000000000001</v>
      </c>
      <c r="G403">
        <v>0.16700000000000001</v>
      </c>
      <c r="I403" t="s">
        <v>84</v>
      </c>
      <c r="K403">
        <v>14</v>
      </c>
      <c r="L403" t="s">
        <v>129</v>
      </c>
      <c r="M403">
        <v>270</v>
      </c>
      <c r="N403">
        <v>0.1</v>
      </c>
      <c r="O403">
        <v>0.4375</v>
      </c>
      <c r="P403" t="s">
        <v>895</v>
      </c>
      <c r="Q403" t="s">
        <v>87</v>
      </c>
      <c r="R403" t="s">
        <v>87</v>
      </c>
      <c r="S403" t="s">
        <v>131</v>
      </c>
      <c r="T403" t="b">
        <v>0</v>
      </c>
      <c r="U403">
        <v>0.1</v>
      </c>
      <c r="V403">
        <v>3.3771131219564057E-2</v>
      </c>
      <c r="W403">
        <v>4</v>
      </c>
      <c r="Y403">
        <v>5.0021495809891299</v>
      </c>
      <c r="Z403">
        <v>5.0938833802918717</v>
      </c>
      <c r="AA403">
        <v>5.030613690045949</v>
      </c>
      <c r="AB403">
        <v>5.002149580989129</v>
      </c>
      <c r="AC403">
        <v>0.17110825262227991</v>
      </c>
      <c r="AD403">
        <v>0.17202620405299279</v>
      </c>
      <c r="AE403">
        <v>1580.4560180663841</v>
      </c>
      <c r="AF403">
        <v>45889.411951709597</v>
      </c>
      <c r="AG403">
        <v>0.17083676920686011</v>
      </c>
      <c r="AH403">
        <v>4.960339793716078</v>
      </c>
      <c r="AI403">
        <v>5.133007316907479</v>
      </c>
      <c r="AJ403">
        <v>5.1235621264126721</v>
      </c>
      <c r="AK403">
        <v>11.732588152931379</v>
      </c>
      <c r="AL403">
        <v>11.71099914608611</v>
      </c>
      <c r="AM403">
        <v>0.17234333112733879</v>
      </c>
      <c r="AN403">
        <v>0.17202620405299279</v>
      </c>
      <c r="AO403">
        <v>33.815561171837601</v>
      </c>
      <c r="AP403">
        <v>33.815561171837601</v>
      </c>
      <c r="AQ403" t="b">
        <v>0</v>
      </c>
      <c r="AR403" t="b">
        <v>0</v>
      </c>
      <c r="AU403">
        <v>1580.4276050544511</v>
      </c>
      <c r="AV403">
        <v>45884.548164235966</v>
      </c>
      <c r="AW403">
        <v>0.1708398405194255</v>
      </c>
      <c r="AX403">
        <v>0.1708398405194255</v>
      </c>
      <c r="AY403">
        <v>0.1708398405194255</v>
      </c>
      <c r="AZ403" t="s">
        <v>89</v>
      </c>
      <c r="BA403" s="1">
        <v>4.9599923878916918</v>
      </c>
      <c r="BB403">
        <v>4.9599923878916918</v>
      </c>
      <c r="BC403">
        <v>4.9599923878916918</v>
      </c>
      <c r="BD403" t="s">
        <v>89</v>
      </c>
      <c r="BE403">
        <v>5.0546798763293301</v>
      </c>
      <c r="BF403">
        <v>5.0546798763293301</v>
      </c>
      <c r="BG403">
        <v>5.0546798763293301</v>
      </c>
      <c r="BH403" t="s">
        <v>89</v>
      </c>
      <c r="BI403">
        <v>3.3798350182264777E-2</v>
      </c>
      <c r="BJ403">
        <v>685.40511099162495</v>
      </c>
      <c r="BK403">
        <v>26939.237017178621</v>
      </c>
      <c r="BL403">
        <v>0.39392761400534582</v>
      </c>
      <c r="BM403">
        <v>0.39392761400534582</v>
      </c>
      <c r="BN403">
        <v>0.39392761400534582</v>
      </c>
      <c r="BO403" t="s">
        <v>89</v>
      </c>
      <c r="BP403" t="s">
        <v>90</v>
      </c>
      <c r="BQ403" s="2">
        <v>11.7975560482629</v>
      </c>
      <c r="BR403">
        <v>11.7975560482629</v>
      </c>
      <c r="BS403">
        <v>11.7975560482629</v>
      </c>
      <c r="BT403" t="s">
        <v>89</v>
      </c>
      <c r="BU403" t="s">
        <v>91</v>
      </c>
      <c r="BV403">
        <v>0.17234333112733879</v>
      </c>
      <c r="BW403">
        <v>5.1614307711150182</v>
      </c>
      <c r="BX403">
        <v>3.3390611783815062E-2</v>
      </c>
      <c r="BY403">
        <v>13.3326393031307</v>
      </c>
      <c r="BZ403">
        <v>14</v>
      </c>
      <c r="CA403">
        <v>0.39110457742235388</v>
      </c>
      <c r="CB403">
        <v>0.39320275212112638</v>
      </c>
      <c r="CC403">
        <v>11.64316201209571</v>
      </c>
      <c r="CD403">
        <v>11.43348475654658</v>
      </c>
      <c r="CG403">
        <f>+COUNTIF(IV!A:A,A403)</f>
        <v>1</v>
      </c>
      <c r="CH403" s="1">
        <f>+VLOOKUP(A403,IV!A:Q,17,0)</f>
        <v>4.9599923878916927</v>
      </c>
      <c r="CI403" t="b">
        <f t="shared" si="24"/>
        <v>1</v>
      </c>
      <c r="CJ403" s="7">
        <f t="shared" si="25"/>
        <v>0</v>
      </c>
      <c r="CL403">
        <f>+COUNTIF(EV!A:A,A403)</f>
        <v>1</v>
      </c>
      <c r="CM403" s="2">
        <f>+VLOOKUP(A403,EV!A:R,18,0)</f>
        <v>11.7975560482629</v>
      </c>
      <c r="CN403" t="b">
        <f t="shared" si="26"/>
        <v>1</v>
      </c>
      <c r="CO403" s="7">
        <f t="shared" si="27"/>
        <v>0</v>
      </c>
    </row>
    <row r="404" spans="1:93" x14ac:dyDescent="0.3">
      <c r="A404" t="s">
        <v>896</v>
      </c>
      <c r="B404" t="s">
        <v>83</v>
      </c>
      <c r="C404">
        <v>1.34</v>
      </c>
      <c r="D404">
        <v>4.41</v>
      </c>
      <c r="E404">
        <v>4.3</v>
      </c>
      <c r="F404">
        <v>1.1000000000000001</v>
      </c>
      <c r="G404">
        <v>0.16700000000000001</v>
      </c>
      <c r="I404" t="s">
        <v>84</v>
      </c>
      <c r="K404">
        <v>14</v>
      </c>
      <c r="L404" t="s">
        <v>129</v>
      </c>
      <c r="M404">
        <v>270</v>
      </c>
      <c r="N404">
        <v>0.1</v>
      </c>
      <c r="O404">
        <v>0.8125</v>
      </c>
      <c r="P404" t="s">
        <v>897</v>
      </c>
      <c r="Q404" t="s">
        <v>87</v>
      </c>
      <c r="R404" t="s">
        <v>87</v>
      </c>
      <c r="S404" t="s">
        <v>131</v>
      </c>
      <c r="T404" t="b">
        <v>0</v>
      </c>
      <c r="U404">
        <v>0.1</v>
      </c>
      <c r="V404">
        <v>3.3771131219564057E-2</v>
      </c>
      <c r="W404">
        <v>4</v>
      </c>
      <c r="Y404">
        <v>5.0021495809891299</v>
      </c>
      <c r="Z404">
        <v>5.0938833802918717</v>
      </c>
      <c r="AA404">
        <v>5.030613690045949</v>
      </c>
      <c r="AB404">
        <v>5.002149580989129</v>
      </c>
      <c r="AC404">
        <v>0.17110825262227991</v>
      </c>
      <c r="AD404">
        <v>0.17202620405299279</v>
      </c>
      <c r="AE404">
        <v>1580.4560180663841</v>
      </c>
      <c r="AF404">
        <v>45889.411951709597</v>
      </c>
      <c r="AG404">
        <v>0.17083676920686011</v>
      </c>
      <c r="AH404">
        <v>4.960339793716078</v>
      </c>
      <c r="AI404">
        <v>5.1330073169074799</v>
      </c>
      <c r="AJ404">
        <v>5.1235621264126721</v>
      </c>
      <c r="AK404">
        <v>6.3175474669630516</v>
      </c>
      <c r="AL404">
        <v>6.3059226171232883</v>
      </c>
      <c r="AM404">
        <v>0.17234333112733879</v>
      </c>
      <c r="AN404">
        <v>0.17202620405299279</v>
      </c>
      <c r="AO404">
        <v>62.800327890555543</v>
      </c>
      <c r="AP404">
        <v>62.800327890555543</v>
      </c>
      <c r="AQ404" t="b">
        <v>0</v>
      </c>
      <c r="AR404" t="b">
        <v>0</v>
      </c>
      <c r="AU404">
        <v>1580.4276050544511</v>
      </c>
      <c r="AV404">
        <v>45884.548164235966</v>
      </c>
      <c r="AW404">
        <v>0.1708398405194255</v>
      </c>
      <c r="AX404">
        <v>0.1708398405194255</v>
      </c>
      <c r="AY404">
        <v>0.1708398405194255</v>
      </c>
      <c r="AZ404" t="s">
        <v>89</v>
      </c>
      <c r="BA404" s="1">
        <v>4.9599923878916918</v>
      </c>
      <c r="BB404">
        <v>4.9599923878916918</v>
      </c>
      <c r="BC404">
        <v>4.9599923878916918</v>
      </c>
      <c r="BD404" t="s">
        <v>89</v>
      </c>
      <c r="BE404">
        <v>5.0546798763293301</v>
      </c>
      <c r="BF404">
        <v>5.0546798763293301</v>
      </c>
      <c r="BG404">
        <v>5.0546798763293301</v>
      </c>
      <c r="BH404" t="s">
        <v>89</v>
      </c>
      <c r="BI404">
        <v>3.3798350182264777E-2</v>
      </c>
      <c r="BJ404">
        <v>1272.8952061273039</v>
      </c>
      <c r="BK404">
        <v>50030.011603331783</v>
      </c>
      <c r="BL404">
        <v>0.21211486907980151</v>
      </c>
      <c r="BM404">
        <v>0.21211486907980151</v>
      </c>
      <c r="BN404">
        <v>0.21211486907980151</v>
      </c>
      <c r="BO404" t="s">
        <v>89</v>
      </c>
      <c r="BP404" t="s">
        <v>90</v>
      </c>
      <c r="BQ404" s="2">
        <v>6.3525301798338676</v>
      </c>
      <c r="BR404">
        <v>6.3525301798338676</v>
      </c>
      <c r="BS404">
        <v>6.3525301798338676</v>
      </c>
      <c r="BT404" t="s">
        <v>89</v>
      </c>
      <c r="BU404" t="s">
        <v>91</v>
      </c>
      <c r="BV404">
        <v>0.17234333112733871</v>
      </c>
      <c r="BW404">
        <v>5.1614307711150174</v>
      </c>
      <c r="BX404">
        <v>3.3390611783815048E-2</v>
      </c>
      <c r="BY404">
        <v>24.760615848671311</v>
      </c>
      <c r="BZ404">
        <v>14</v>
      </c>
      <c r="CA404">
        <v>0.21059477245819061</v>
      </c>
      <c r="CB404">
        <v>0.21172455883445271</v>
      </c>
      <c r="CC404">
        <v>6.2693949295899962</v>
      </c>
      <c r="CD404">
        <v>6.1564917919866211</v>
      </c>
      <c r="CG404">
        <f>+COUNTIF(IV!A:A,A404)</f>
        <v>1</v>
      </c>
      <c r="CH404" s="1">
        <f>+VLOOKUP(A404,IV!A:Q,17,0)</f>
        <v>4.9599923878916927</v>
      </c>
      <c r="CI404" t="b">
        <f t="shared" si="24"/>
        <v>1</v>
      </c>
      <c r="CJ404" s="7">
        <f t="shared" si="25"/>
        <v>0</v>
      </c>
      <c r="CL404">
        <f>+COUNTIF(EV!A:A,A404)</f>
        <v>1</v>
      </c>
      <c r="CM404" s="2">
        <f>+VLOOKUP(A404,EV!A:R,18,0)</f>
        <v>6.3525301798338667</v>
      </c>
      <c r="CN404" t="b">
        <f t="shared" si="26"/>
        <v>1</v>
      </c>
      <c r="CO404" s="7">
        <f t="shared" si="27"/>
        <v>0</v>
      </c>
    </row>
    <row r="405" spans="1:93" x14ac:dyDescent="0.3">
      <c r="A405" t="s">
        <v>898</v>
      </c>
      <c r="B405" t="s">
        <v>83</v>
      </c>
      <c r="C405">
        <v>1.34</v>
      </c>
      <c r="D405">
        <v>4.41</v>
      </c>
      <c r="E405">
        <v>4.3</v>
      </c>
      <c r="F405">
        <v>1.1000000000000001</v>
      </c>
      <c r="G405">
        <v>0.16700000000000001</v>
      </c>
      <c r="I405" t="s">
        <v>84</v>
      </c>
      <c r="K405">
        <v>14</v>
      </c>
      <c r="L405" t="s">
        <v>129</v>
      </c>
      <c r="M405">
        <v>270</v>
      </c>
      <c r="N405">
        <v>0.17499999999999999</v>
      </c>
      <c r="O405">
        <v>0.25</v>
      </c>
      <c r="P405" t="s">
        <v>899</v>
      </c>
      <c r="Q405" t="s">
        <v>87</v>
      </c>
      <c r="R405" t="s">
        <v>87</v>
      </c>
      <c r="S405" t="s">
        <v>131</v>
      </c>
      <c r="T405" t="b">
        <v>0</v>
      </c>
      <c r="U405">
        <v>0.17499999999999999</v>
      </c>
      <c r="V405">
        <v>3.3771131219564057E-2</v>
      </c>
      <c r="W405">
        <v>4</v>
      </c>
      <c r="Y405">
        <v>5.0021495809891299</v>
      </c>
      <c r="Z405">
        <v>5.0938833802918717</v>
      </c>
      <c r="AA405">
        <v>5.030613690045949</v>
      </c>
      <c r="AB405">
        <v>5.002149580989129</v>
      </c>
      <c r="AC405">
        <v>0.17110825262227991</v>
      </c>
      <c r="AD405">
        <v>0.17202620405299279</v>
      </c>
      <c r="AE405">
        <v>1580.4560180663841</v>
      </c>
      <c r="AF405">
        <v>45889.411951709597</v>
      </c>
      <c r="AG405">
        <v>0.17083676920686011</v>
      </c>
      <c r="AH405">
        <v>4.960339793716078</v>
      </c>
      <c r="AI405">
        <v>5.1033275178004383</v>
      </c>
      <c r="AJ405">
        <v>5.094032078405645</v>
      </c>
      <c r="AK405">
        <v>20.413310071201749</v>
      </c>
      <c r="AL405">
        <v>20.37612831362258</v>
      </c>
      <c r="AM405">
        <v>0.1723401123930815</v>
      </c>
      <c r="AN405">
        <v>0.17202620405299279</v>
      </c>
      <c r="AO405">
        <v>16.207116378317611</v>
      </c>
      <c r="AP405">
        <v>16.207116378317611</v>
      </c>
      <c r="AQ405" t="b">
        <v>0</v>
      </c>
      <c r="AR405" t="b">
        <v>0</v>
      </c>
      <c r="AU405">
        <v>1580.4276050544511</v>
      </c>
      <c r="AV405">
        <v>45884.548164235966</v>
      </c>
      <c r="AW405">
        <v>0.1708398405194255</v>
      </c>
      <c r="AX405">
        <v>0.1708398405194255</v>
      </c>
      <c r="AY405">
        <v>0.1708398405194255</v>
      </c>
      <c r="AZ405" t="s">
        <v>89</v>
      </c>
      <c r="BA405" s="1">
        <v>4.9599923878916918</v>
      </c>
      <c r="BB405">
        <v>4.9599923878916918</v>
      </c>
      <c r="BC405">
        <v>4.9599923878916918</v>
      </c>
      <c r="BD405" t="s">
        <v>89</v>
      </c>
      <c r="BE405">
        <v>5.0546798763293301</v>
      </c>
      <c r="BF405">
        <v>5.0546798763293301</v>
      </c>
      <c r="BG405">
        <v>5.0546798763293301</v>
      </c>
      <c r="BH405" t="s">
        <v>89</v>
      </c>
      <c r="BI405">
        <v>3.3798350182264777E-2</v>
      </c>
      <c r="BJ405">
        <v>391.71723638334038</v>
      </c>
      <c r="BK405">
        <v>13716.653938920759</v>
      </c>
      <c r="BL405">
        <v>0.68927270725399981</v>
      </c>
      <c r="BM405">
        <v>0.68927270725399981</v>
      </c>
      <c r="BN405">
        <v>0.68927270725399981</v>
      </c>
      <c r="BO405" t="s">
        <v>89</v>
      </c>
      <c r="BP405" t="s">
        <v>90</v>
      </c>
      <c r="BQ405" s="2">
        <v>20.506320140280192</v>
      </c>
      <c r="BR405">
        <v>20.506320140280192</v>
      </c>
      <c r="BS405">
        <v>20.506320140280192</v>
      </c>
      <c r="BT405" t="s">
        <v>89</v>
      </c>
      <c r="BU405" t="s">
        <v>91</v>
      </c>
      <c r="BV405">
        <v>0.17231817681350001</v>
      </c>
      <c r="BW405">
        <v>5.1265800350700479</v>
      </c>
      <c r="BX405">
        <v>3.3612696112164657E-2</v>
      </c>
      <c r="BY405">
        <v>8.9705720693366988</v>
      </c>
      <c r="BZ405">
        <v>10</v>
      </c>
      <c r="CA405">
        <v>0.68443301048911942</v>
      </c>
      <c r="CB405">
        <v>0.68810481621197117</v>
      </c>
      <c r="CC405">
        <v>20.37553352116749</v>
      </c>
      <c r="CD405">
        <v>20.008598323956519</v>
      </c>
      <c r="CG405">
        <f>+COUNTIF(IV!A:A,A405)</f>
        <v>1</v>
      </c>
      <c r="CH405" s="1">
        <f>+VLOOKUP(A405,IV!A:Q,17,0)</f>
        <v>4.9599923878916927</v>
      </c>
      <c r="CI405" t="b">
        <f t="shared" si="24"/>
        <v>1</v>
      </c>
      <c r="CJ405" s="7">
        <f t="shared" si="25"/>
        <v>0</v>
      </c>
      <c r="CL405">
        <f>+COUNTIF(EV!A:A,A405)</f>
        <v>1</v>
      </c>
      <c r="CM405" s="2">
        <f>+VLOOKUP(A405,EV!A:R,18,0)</f>
        <v>20.506320140280192</v>
      </c>
      <c r="CN405" t="b">
        <f t="shared" si="26"/>
        <v>1</v>
      </c>
      <c r="CO405" s="7">
        <f t="shared" si="27"/>
        <v>0</v>
      </c>
    </row>
    <row r="406" spans="1:93" x14ac:dyDescent="0.3">
      <c r="A406" t="s">
        <v>900</v>
      </c>
      <c r="B406" t="s">
        <v>83</v>
      </c>
      <c r="C406">
        <v>1.34</v>
      </c>
      <c r="D406">
        <v>4.41</v>
      </c>
      <c r="E406">
        <v>4.3</v>
      </c>
      <c r="F406">
        <v>1.1000000000000001</v>
      </c>
      <c r="G406">
        <v>0.16700000000000001</v>
      </c>
      <c r="I406" t="s">
        <v>84</v>
      </c>
      <c r="K406">
        <v>14</v>
      </c>
      <c r="L406" t="s">
        <v>129</v>
      </c>
      <c r="M406">
        <v>270</v>
      </c>
      <c r="N406">
        <v>0.17499999999999999</v>
      </c>
      <c r="O406">
        <v>0.4375</v>
      </c>
      <c r="P406" t="s">
        <v>901</v>
      </c>
      <c r="Q406" t="s">
        <v>87</v>
      </c>
      <c r="R406" t="s">
        <v>87</v>
      </c>
      <c r="S406" t="s">
        <v>131</v>
      </c>
      <c r="T406" t="b">
        <v>0</v>
      </c>
      <c r="U406">
        <v>0.17499999999999999</v>
      </c>
      <c r="V406">
        <v>3.3771131219564057E-2</v>
      </c>
      <c r="W406">
        <v>4</v>
      </c>
      <c r="Y406">
        <v>5.0021495809891299</v>
      </c>
      <c r="Z406">
        <v>5.0938833802918717</v>
      </c>
      <c r="AA406">
        <v>5.030613690045949</v>
      </c>
      <c r="AB406">
        <v>5.002149580989129</v>
      </c>
      <c r="AC406">
        <v>0.17110825262227991</v>
      </c>
      <c r="AD406">
        <v>0.17202620405299279</v>
      </c>
      <c r="AE406">
        <v>1580.4560180663841</v>
      </c>
      <c r="AF406">
        <v>45889.411951709597</v>
      </c>
      <c r="AG406">
        <v>0.17083676920686011</v>
      </c>
      <c r="AH406">
        <v>4.960339793716078</v>
      </c>
      <c r="AI406">
        <v>5.1033275178004374</v>
      </c>
      <c r="AJ406">
        <v>5.0940320784056459</v>
      </c>
      <c r="AK406">
        <v>11.664748612115289</v>
      </c>
      <c r="AL406">
        <v>11.64350189349862</v>
      </c>
      <c r="AM406">
        <v>0.17234011239308139</v>
      </c>
      <c r="AN406">
        <v>0.17202620405299279</v>
      </c>
      <c r="AO406">
        <v>28.362453662055788</v>
      </c>
      <c r="AP406">
        <v>28.362453662055788</v>
      </c>
      <c r="AQ406" t="b">
        <v>0</v>
      </c>
      <c r="AR406" t="b">
        <v>0</v>
      </c>
      <c r="AU406">
        <v>1580.4276050544511</v>
      </c>
      <c r="AV406">
        <v>45884.548164235966</v>
      </c>
      <c r="AW406">
        <v>0.1708398405194255</v>
      </c>
      <c r="AX406">
        <v>0.1708398405194255</v>
      </c>
      <c r="AY406">
        <v>0.1708398405194255</v>
      </c>
      <c r="AZ406" t="s">
        <v>89</v>
      </c>
      <c r="BA406" s="1">
        <v>4.9599923878916918</v>
      </c>
      <c r="BB406">
        <v>4.9599923878916918</v>
      </c>
      <c r="BC406">
        <v>4.9599923878916918</v>
      </c>
      <c r="BD406" t="s">
        <v>89</v>
      </c>
      <c r="BE406">
        <v>5.0546798763293301</v>
      </c>
      <c r="BF406">
        <v>5.0546798763293301</v>
      </c>
      <c r="BG406">
        <v>5.0546798763293301</v>
      </c>
      <c r="BH406" t="s">
        <v>89</v>
      </c>
      <c r="BI406">
        <v>3.3798350182264777E-2</v>
      </c>
      <c r="BJ406">
        <v>685.50516367084492</v>
      </c>
      <c r="BK406">
        <v>24004.144393111219</v>
      </c>
      <c r="BL406">
        <v>0.39387011843085751</v>
      </c>
      <c r="BM406">
        <v>0.39387011843085751</v>
      </c>
      <c r="BN406">
        <v>0.39387011843085751</v>
      </c>
      <c r="BO406" t="s">
        <v>89</v>
      </c>
      <c r="BP406" t="s">
        <v>90</v>
      </c>
      <c r="BQ406" s="2">
        <v>11.717897223017269</v>
      </c>
      <c r="BR406">
        <v>11.717897223017269</v>
      </c>
      <c r="BS406">
        <v>11.717897223017269</v>
      </c>
      <c r="BT406" t="s">
        <v>89</v>
      </c>
      <c r="BU406" t="s">
        <v>91</v>
      </c>
      <c r="BV406">
        <v>0.17231817681350009</v>
      </c>
      <c r="BW406">
        <v>5.1265800350700541</v>
      </c>
      <c r="BX406">
        <v>3.3612696112164657E-2</v>
      </c>
      <c r="BY406">
        <v>15.69850112133922</v>
      </c>
      <c r="BZ406">
        <v>10</v>
      </c>
      <c r="CA406">
        <v>0.39110457742235388</v>
      </c>
      <c r="CB406">
        <v>0.39320275212112638</v>
      </c>
      <c r="CC406">
        <v>11.64316201209571</v>
      </c>
      <c r="CD406">
        <v>11.43348475654658</v>
      </c>
      <c r="CG406">
        <f>+COUNTIF(IV!A:A,A406)</f>
        <v>1</v>
      </c>
      <c r="CH406" s="1">
        <f>+VLOOKUP(A406,IV!A:Q,17,0)</f>
        <v>4.9599923878916927</v>
      </c>
      <c r="CI406" t="b">
        <f t="shared" si="24"/>
        <v>1</v>
      </c>
      <c r="CJ406" s="7">
        <f t="shared" si="25"/>
        <v>0</v>
      </c>
      <c r="CL406">
        <f>+COUNTIF(EV!A:A,A406)</f>
        <v>1</v>
      </c>
      <c r="CM406" s="2">
        <f>+VLOOKUP(A406,EV!A:R,18,0)</f>
        <v>11.717897223017269</v>
      </c>
      <c r="CN406" t="b">
        <f t="shared" si="26"/>
        <v>1</v>
      </c>
      <c r="CO406" s="7">
        <f t="shared" si="27"/>
        <v>0</v>
      </c>
    </row>
    <row r="407" spans="1:93" x14ac:dyDescent="0.3">
      <c r="A407" t="s">
        <v>902</v>
      </c>
      <c r="B407" t="s">
        <v>83</v>
      </c>
      <c r="C407">
        <v>1.34</v>
      </c>
      <c r="D407">
        <v>4.41</v>
      </c>
      <c r="E407">
        <v>4.3</v>
      </c>
      <c r="F407">
        <v>1.1000000000000001</v>
      </c>
      <c r="G407">
        <v>0.16700000000000001</v>
      </c>
      <c r="I407" t="s">
        <v>84</v>
      </c>
      <c r="K407">
        <v>14</v>
      </c>
      <c r="L407" t="s">
        <v>129</v>
      </c>
      <c r="M407">
        <v>270</v>
      </c>
      <c r="N407">
        <v>0.17499999999999999</v>
      </c>
      <c r="O407">
        <v>0.8125</v>
      </c>
      <c r="P407" t="s">
        <v>903</v>
      </c>
      <c r="Q407" t="s">
        <v>87</v>
      </c>
      <c r="R407" t="s">
        <v>87</v>
      </c>
      <c r="S407" t="s">
        <v>131</v>
      </c>
      <c r="T407" t="b">
        <v>0</v>
      </c>
      <c r="U407">
        <v>0.17499999999999999</v>
      </c>
      <c r="V407">
        <v>3.3771131219564057E-2</v>
      </c>
      <c r="W407">
        <v>4</v>
      </c>
      <c r="Y407">
        <v>5.0021495809891299</v>
      </c>
      <c r="Z407">
        <v>5.0938833802918717</v>
      </c>
      <c r="AA407">
        <v>5.030613690045949</v>
      </c>
      <c r="AB407">
        <v>5.002149580989129</v>
      </c>
      <c r="AC407">
        <v>0.17110825262227991</v>
      </c>
      <c r="AD407">
        <v>0.17202620405299279</v>
      </c>
      <c r="AE407">
        <v>1580.4560180663841</v>
      </c>
      <c r="AF407">
        <v>45889.411951709597</v>
      </c>
      <c r="AG407">
        <v>0.17083676920686011</v>
      </c>
      <c r="AH407">
        <v>4.960339793716078</v>
      </c>
      <c r="AI407">
        <v>5.1033275178004383</v>
      </c>
      <c r="AJ407">
        <v>5.0940320784056459</v>
      </c>
      <c r="AK407">
        <v>6.2810184834466929</v>
      </c>
      <c r="AL407">
        <v>6.2695779426531022</v>
      </c>
      <c r="AM407">
        <v>0.1723401123930815</v>
      </c>
      <c r="AN407">
        <v>0.17202620405299279</v>
      </c>
      <c r="AO407">
        <v>52.673128229532203</v>
      </c>
      <c r="AP407">
        <v>52.673128229532203</v>
      </c>
      <c r="AQ407" t="b">
        <v>0</v>
      </c>
      <c r="AR407" t="b">
        <v>0</v>
      </c>
      <c r="AU407">
        <v>1580.4276050544511</v>
      </c>
      <c r="AV407">
        <v>45884.548164235966</v>
      </c>
      <c r="AW407">
        <v>0.1708398405194255</v>
      </c>
      <c r="AX407">
        <v>0.1708398405194255</v>
      </c>
      <c r="AY407">
        <v>0.1708398405194255</v>
      </c>
      <c r="AZ407" t="s">
        <v>89</v>
      </c>
      <c r="BA407" s="1">
        <v>4.9599923878916918</v>
      </c>
      <c r="BB407">
        <v>4.9599923878916918</v>
      </c>
      <c r="BC407">
        <v>4.9599923878916918</v>
      </c>
      <c r="BD407" t="s">
        <v>89</v>
      </c>
      <c r="BE407">
        <v>5.0546798763293301</v>
      </c>
      <c r="BF407">
        <v>5.0546798763293301</v>
      </c>
      <c r="BG407">
        <v>5.0546798763293301</v>
      </c>
      <c r="BH407" t="s">
        <v>89</v>
      </c>
      <c r="BI407">
        <v>3.3798350182264777E-2</v>
      </c>
      <c r="BJ407">
        <v>1273.0810182458561</v>
      </c>
      <c r="BK407">
        <v>44579.125301492393</v>
      </c>
      <c r="BL407">
        <v>0.21208390992430759</v>
      </c>
      <c r="BM407">
        <v>0.21208390992430759</v>
      </c>
      <c r="BN407">
        <v>0.21208390992430759</v>
      </c>
      <c r="BO407" t="s">
        <v>89</v>
      </c>
      <c r="BP407" t="s">
        <v>90</v>
      </c>
      <c r="BQ407" s="2">
        <v>6.3096369662400589</v>
      </c>
      <c r="BR407">
        <v>6.3096369662400589</v>
      </c>
      <c r="BS407">
        <v>6.3096369662400589</v>
      </c>
      <c r="BT407" t="s">
        <v>89</v>
      </c>
      <c r="BU407" t="s">
        <v>91</v>
      </c>
      <c r="BV407">
        <v>0.17231817681350001</v>
      </c>
      <c r="BW407">
        <v>5.1265800350700479</v>
      </c>
      <c r="BX407">
        <v>3.3612696112164657E-2</v>
      </c>
      <c r="BY407">
        <v>29.15435922534428</v>
      </c>
      <c r="BZ407">
        <v>10</v>
      </c>
      <c r="CA407">
        <v>0.21059477245819061</v>
      </c>
      <c r="CB407">
        <v>0.21172455883445271</v>
      </c>
      <c r="CC407">
        <v>6.2693949295899962</v>
      </c>
      <c r="CD407">
        <v>6.1564917919866211</v>
      </c>
      <c r="CG407">
        <f>+COUNTIF(IV!A:A,A407)</f>
        <v>1</v>
      </c>
      <c r="CH407" s="1">
        <f>+VLOOKUP(A407,IV!A:Q,17,0)</f>
        <v>4.9599923878916927</v>
      </c>
      <c r="CI407" t="b">
        <f t="shared" si="24"/>
        <v>1</v>
      </c>
      <c r="CJ407" s="7">
        <f t="shared" si="25"/>
        <v>0</v>
      </c>
      <c r="CL407">
        <f>+COUNTIF(EV!A:A,A407)</f>
        <v>1</v>
      </c>
      <c r="CM407" s="2">
        <f>+VLOOKUP(A407,EV!A:R,18,0)</f>
        <v>6.3096369662400607</v>
      </c>
      <c r="CN407" t="b">
        <f t="shared" si="26"/>
        <v>1</v>
      </c>
      <c r="CO407" s="7">
        <f t="shared" si="27"/>
        <v>0</v>
      </c>
    </row>
    <row r="408" spans="1:93" x14ac:dyDescent="0.3">
      <c r="A408" t="s">
        <v>904</v>
      </c>
      <c r="B408" t="s">
        <v>905</v>
      </c>
      <c r="C408">
        <v>3</v>
      </c>
      <c r="D408">
        <v>2.25</v>
      </c>
      <c r="E408">
        <v>0.5</v>
      </c>
      <c r="F408">
        <v>10.95</v>
      </c>
      <c r="G408">
        <v>0.14058666666666669</v>
      </c>
      <c r="I408" t="s">
        <v>84</v>
      </c>
      <c r="K408">
        <v>0</v>
      </c>
      <c r="L408" t="s">
        <v>85</v>
      </c>
      <c r="M408">
        <v>30</v>
      </c>
      <c r="N408">
        <v>2.5000000000000001E-2</v>
      </c>
      <c r="O408">
        <v>0.25</v>
      </c>
      <c r="P408" t="s">
        <v>906</v>
      </c>
      <c r="Q408" t="s">
        <v>87</v>
      </c>
      <c r="R408" t="s">
        <v>87</v>
      </c>
      <c r="S408" t="s">
        <v>88</v>
      </c>
      <c r="T408" t="b">
        <v>1</v>
      </c>
      <c r="U408">
        <v>2.5000000000000001E-2</v>
      </c>
      <c r="V408">
        <v>0.10302463513094159</v>
      </c>
      <c r="W408">
        <v>4</v>
      </c>
      <c r="Y408">
        <v>12.04440588726623</v>
      </c>
      <c r="Z408">
        <v>12.375034816275511</v>
      </c>
      <c r="AA408">
        <v>12.59998637195473</v>
      </c>
      <c r="AB408">
        <v>12.044405887266221</v>
      </c>
      <c r="AC408">
        <v>1.3815381943755241</v>
      </c>
      <c r="AD408">
        <v>1.39455309516034</v>
      </c>
      <c r="AE408">
        <v>21.91955467724571</v>
      </c>
      <c r="AF408">
        <v>182.13759131463561</v>
      </c>
      <c r="AG408">
        <v>1.3686409437479341</v>
      </c>
      <c r="AH408">
        <v>11.37253783388274</v>
      </c>
      <c r="AI408">
        <v>11.94324067771662</v>
      </c>
      <c r="AJ408">
        <v>12.178545531293789</v>
      </c>
      <c r="AK408">
        <v>47.772962710866487</v>
      </c>
      <c r="AL408">
        <v>48.714182125175171</v>
      </c>
      <c r="AM408">
        <v>1.388688466304858</v>
      </c>
      <c r="AN408">
        <v>1.39455309516034</v>
      </c>
      <c r="AO408">
        <v>0.17133177992426679</v>
      </c>
      <c r="AP408">
        <v>0.17133177992426679</v>
      </c>
      <c r="AQ408" t="b">
        <v>1</v>
      </c>
      <c r="AR408" t="b">
        <v>1</v>
      </c>
      <c r="AU408">
        <v>21.919553883396969</v>
      </c>
      <c r="AV408">
        <v>182.13750844332009</v>
      </c>
      <c r="AW408">
        <v>1.368640993315269</v>
      </c>
      <c r="AX408">
        <v>1.368640993315269</v>
      </c>
      <c r="AY408">
        <v>1.368640993315269</v>
      </c>
      <c r="AZ408" t="s">
        <v>89</v>
      </c>
      <c r="BA408" s="1">
        <v>11.37253348320435</v>
      </c>
      <c r="BB408">
        <v>11.37253348320435</v>
      </c>
      <c r="BC408">
        <v>11.37253348320435</v>
      </c>
      <c r="BD408" t="s">
        <v>89</v>
      </c>
      <c r="BE408">
        <v>13.22375251325407</v>
      </c>
      <c r="BF408">
        <v>13.22375251325407</v>
      </c>
      <c r="BG408">
        <v>13.22375251325407</v>
      </c>
      <c r="BH408" t="s">
        <v>89</v>
      </c>
      <c r="BI408">
        <v>0.1034986848055037</v>
      </c>
      <c r="BJ408">
        <v>5.4007793554710188</v>
      </c>
      <c r="BK408">
        <v>262.57872650412691</v>
      </c>
      <c r="BL408">
        <v>5.5547538652194408</v>
      </c>
      <c r="BM408">
        <v>5.5547538652194408</v>
      </c>
      <c r="BN408">
        <v>5.5547538652194408</v>
      </c>
      <c r="BO408" t="s">
        <v>89</v>
      </c>
      <c r="BP408" t="s">
        <v>90</v>
      </c>
      <c r="BQ408" s="2">
        <v>223.72616153332061</v>
      </c>
      <c r="BR408">
        <v>223.72616153332061</v>
      </c>
      <c r="BS408">
        <v>223.72616153332061</v>
      </c>
      <c r="BT408" t="s">
        <v>89</v>
      </c>
      <c r="BU408" t="s">
        <v>91</v>
      </c>
      <c r="BV408">
        <v>1.38868846630486</v>
      </c>
      <c r="BW408">
        <v>55.931540383330152</v>
      </c>
      <c r="BX408">
        <v>2.4828360828030142E-2</v>
      </c>
      <c r="BY408">
        <v>8.6897412543405689E-2</v>
      </c>
      <c r="BZ408">
        <v>14</v>
      </c>
      <c r="CA408">
        <v>5.526152777502098</v>
      </c>
      <c r="CB408">
        <v>5.5782123806413599</v>
      </c>
      <c r="CC408">
        <v>49.500139265102042</v>
      </c>
      <c r="CD408">
        <v>48.177623549064911</v>
      </c>
      <c r="CG408">
        <f>+COUNTIF(IV!A:A,A408)</f>
        <v>1</v>
      </c>
      <c r="CH408" s="1">
        <f>+VLOOKUP(A408,IV!A:Q,17,0)</f>
        <v>11.37253348320435</v>
      </c>
      <c r="CI408" t="b">
        <f t="shared" si="24"/>
        <v>1</v>
      </c>
      <c r="CJ408" s="7">
        <f t="shared" si="25"/>
        <v>0</v>
      </c>
      <c r="CL408">
        <f>+COUNTIF(EV!A:A,A408)</f>
        <v>1</v>
      </c>
      <c r="CM408" s="2">
        <f>+VLOOKUP(A408,EV!A:R,18,0)</f>
        <v>223.72616153332089</v>
      </c>
      <c r="CN408" t="b">
        <f t="shared" si="26"/>
        <v>1</v>
      </c>
      <c r="CO408" s="7">
        <f t="shared" si="27"/>
        <v>0</v>
      </c>
    </row>
    <row r="409" spans="1:93" x14ac:dyDescent="0.3">
      <c r="A409" t="s">
        <v>907</v>
      </c>
      <c r="B409" t="s">
        <v>905</v>
      </c>
      <c r="C409">
        <v>3</v>
      </c>
      <c r="D409">
        <v>2.25</v>
      </c>
      <c r="E409">
        <v>0.5</v>
      </c>
      <c r="F409">
        <v>10.95</v>
      </c>
      <c r="G409">
        <v>0.14058666666666669</v>
      </c>
      <c r="I409" t="s">
        <v>84</v>
      </c>
      <c r="K409">
        <v>0</v>
      </c>
      <c r="L409" t="s">
        <v>85</v>
      </c>
      <c r="M409">
        <v>30</v>
      </c>
      <c r="N409">
        <v>2.5000000000000001E-2</v>
      </c>
      <c r="O409">
        <v>0.4375</v>
      </c>
      <c r="P409" t="s">
        <v>908</v>
      </c>
      <c r="Q409" t="s">
        <v>87</v>
      </c>
      <c r="R409" t="s">
        <v>87</v>
      </c>
      <c r="S409" t="s">
        <v>88</v>
      </c>
      <c r="T409" t="b">
        <v>1</v>
      </c>
      <c r="U409">
        <v>2.5000000000000001E-2</v>
      </c>
      <c r="V409">
        <v>0.10302463513094159</v>
      </c>
      <c r="W409">
        <v>4</v>
      </c>
      <c r="Y409">
        <v>12.04440588726623</v>
      </c>
      <c r="Z409">
        <v>12.375034816275511</v>
      </c>
      <c r="AA409">
        <v>12.59998637195473</v>
      </c>
      <c r="AB409">
        <v>12.044405887266221</v>
      </c>
      <c r="AC409">
        <v>1.3815381943755241</v>
      </c>
      <c r="AD409">
        <v>1.39455309516034</v>
      </c>
      <c r="AE409">
        <v>21.91955467724571</v>
      </c>
      <c r="AF409">
        <v>182.13759131463561</v>
      </c>
      <c r="AG409">
        <v>1.3686409437479341</v>
      </c>
      <c r="AH409">
        <v>11.37253783388274</v>
      </c>
      <c r="AI409">
        <v>11.943240677716521</v>
      </c>
      <c r="AJ409">
        <v>12.178545531293709</v>
      </c>
      <c r="AK409">
        <v>27.298835834780629</v>
      </c>
      <c r="AL409">
        <v>27.836675500099901</v>
      </c>
      <c r="AM409">
        <v>1.388688466304858</v>
      </c>
      <c r="AN409">
        <v>1.39455309516034</v>
      </c>
      <c r="AO409">
        <v>0.29983061486746609</v>
      </c>
      <c r="AP409">
        <v>0.29983061486746609</v>
      </c>
      <c r="AQ409" t="b">
        <v>1</v>
      </c>
      <c r="AR409" t="b">
        <v>1</v>
      </c>
      <c r="AU409">
        <v>21.919553883396969</v>
      </c>
      <c r="AV409">
        <v>182.13750844332009</v>
      </c>
      <c r="AW409">
        <v>1.368640993315269</v>
      </c>
      <c r="AX409">
        <v>1.368640993315269</v>
      </c>
      <c r="AY409">
        <v>1.368640993315269</v>
      </c>
      <c r="AZ409" t="s">
        <v>89</v>
      </c>
      <c r="BA409" s="1">
        <v>11.37253348320435</v>
      </c>
      <c r="BB409">
        <v>11.37253348320435</v>
      </c>
      <c r="BC409">
        <v>11.37253348320435</v>
      </c>
      <c r="BD409" t="s">
        <v>89</v>
      </c>
      <c r="BE409">
        <v>13.22375251325407</v>
      </c>
      <c r="BF409">
        <v>13.22375251325407</v>
      </c>
      <c r="BG409">
        <v>13.22375251325407</v>
      </c>
      <c r="BH409" t="s">
        <v>89</v>
      </c>
      <c r="BI409">
        <v>0.1034986848055037</v>
      </c>
      <c r="BJ409">
        <v>9.4513638720742925</v>
      </c>
      <c r="BK409">
        <v>459.51277138222468</v>
      </c>
      <c r="BL409">
        <v>3.174145065839677</v>
      </c>
      <c r="BM409">
        <v>3.174145065839677</v>
      </c>
      <c r="BN409">
        <v>3.174145065839677</v>
      </c>
      <c r="BO409" t="s">
        <v>89</v>
      </c>
      <c r="BP409" t="s">
        <v>90</v>
      </c>
      <c r="BQ409" s="2">
        <v>127.84352087618311</v>
      </c>
      <c r="BR409">
        <v>127.84352087618311</v>
      </c>
      <c r="BS409">
        <v>127.84352087618311</v>
      </c>
      <c r="BT409" t="s">
        <v>89</v>
      </c>
      <c r="BU409" t="s">
        <v>91</v>
      </c>
      <c r="BV409">
        <v>1.3886884663048591</v>
      </c>
      <c r="BW409">
        <v>55.931540383330102</v>
      </c>
      <c r="BX409">
        <v>2.4828360828030131E-2</v>
      </c>
      <c r="BY409">
        <v>0.15207047195095999</v>
      </c>
      <c r="BZ409">
        <v>14</v>
      </c>
      <c r="CA409">
        <v>3.1578015871440561</v>
      </c>
      <c r="CB409">
        <v>3.1875499317950631</v>
      </c>
      <c r="CC409">
        <v>28.2857938657726</v>
      </c>
      <c r="CD409">
        <v>27.53007059946566</v>
      </c>
      <c r="CG409">
        <f>+COUNTIF(IV!A:A,A409)</f>
        <v>1</v>
      </c>
      <c r="CH409" s="1">
        <f>+VLOOKUP(A409,IV!A:Q,17,0)</f>
        <v>11.37253348320435</v>
      </c>
      <c r="CI409" t="b">
        <f t="shared" si="24"/>
        <v>1</v>
      </c>
      <c r="CJ409" s="7">
        <f t="shared" si="25"/>
        <v>0</v>
      </c>
      <c r="CL409">
        <f>+COUNTIF(EV!A:A,A409)</f>
        <v>1</v>
      </c>
      <c r="CM409" s="2">
        <f>+VLOOKUP(A409,EV!A:R,18,0)</f>
        <v>127.84352087618321</v>
      </c>
      <c r="CN409" t="b">
        <f t="shared" si="26"/>
        <v>1</v>
      </c>
      <c r="CO409" s="7">
        <f t="shared" si="27"/>
        <v>0</v>
      </c>
    </row>
    <row r="410" spans="1:93" x14ac:dyDescent="0.3">
      <c r="A410" t="s">
        <v>909</v>
      </c>
      <c r="B410" t="s">
        <v>905</v>
      </c>
      <c r="C410">
        <v>3</v>
      </c>
      <c r="D410">
        <v>2.25</v>
      </c>
      <c r="E410">
        <v>0.5</v>
      </c>
      <c r="F410">
        <v>10.95</v>
      </c>
      <c r="G410">
        <v>0.14058666666666669</v>
      </c>
      <c r="I410" t="s">
        <v>84</v>
      </c>
      <c r="K410">
        <v>0</v>
      </c>
      <c r="L410" t="s">
        <v>85</v>
      </c>
      <c r="M410">
        <v>30</v>
      </c>
      <c r="N410">
        <v>2.5000000000000001E-2</v>
      </c>
      <c r="O410">
        <v>0.8125</v>
      </c>
      <c r="P410" t="s">
        <v>910</v>
      </c>
      <c r="Q410" t="s">
        <v>87</v>
      </c>
      <c r="R410" t="s">
        <v>87</v>
      </c>
      <c r="S410" t="s">
        <v>88</v>
      </c>
      <c r="T410" t="b">
        <v>1</v>
      </c>
      <c r="U410">
        <v>2.5000000000000001E-2</v>
      </c>
      <c r="V410">
        <v>0.10302463513094159</v>
      </c>
      <c r="W410">
        <v>4</v>
      </c>
      <c r="Y410">
        <v>12.04440588726623</v>
      </c>
      <c r="Z410">
        <v>12.375034816275511</v>
      </c>
      <c r="AA410">
        <v>12.59998637195473</v>
      </c>
      <c r="AB410">
        <v>12.044405887266221</v>
      </c>
      <c r="AC410">
        <v>1.3815381943755241</v>
      </c>
      <c r="AD410">
        <v>1.39455309516034</v>
      </c>
      <c r="AE410">
        <v>21.91955467724571</v>
      </c>
      <c r="AF410">
        <v>182.13759131463561</v>
      </c>
      <c r="AG410">
        <v>1.3686409437479341</v>
      </c>
      <c r="AH410">
        <v>11.37253783388274</v>
      </c>
      <c r="AI410">
        <v>11.9432406777166</v>
      </c>
      <c r="AJ410">
        <v>12.178545531293709</v>
      </c>
      <c r="AK410">
        <v>14.69937314180504</v>
      </c>
      <c r="AL410">
        <v>14.98897911543841</v>
      </c>
      <c r="AM410">
        <v>1.38868846630486</v>
      </c>
      <c r="AN410">
        <v>1.39455309516034</v>
      </c>
      <c r="AO410">
        <v>0.55682828475386581</v>
      </c>
      <c r="AP410">
        <v>0.55682828475386581</v>
      </c>
      <c r="AQ410" t="b">
        <v>1</v>
      </c>
      <c r="AR410" t="b">
        <v>1</v>
      </c>
      <c r="AU410">
        <v>21.919553883396969</v>
      </c>
      <c r="AV410">
        <v>182.13750844332009</v>
      </c>
      <c r="AW410">
        <v>1.368640993315269</v>
      </c>
      <c r="AX410">
        <v>1.368640993315269</v>
      </c>
      <c r="AY410">
        <v>1.368640993315269</v>
      </c>
      <c r="AZ410" t="s">
        <v>89</v>
      </c>
      <c r="BA410" s="1">
        <v>11.37253348320435</v>
      </c>
      <c r="BB410">
        <v>11.37253348320435</v>
      </c>
      <c r="BC410">
        <v>11.37253348320435</v>
      </c>
      <c r="BD410" t="s">
        <v>89</v>
      </c>
      <c r="BE410">
        <v>13.22375251325407</v>
      </c>
      <c r="BF410">
        <v>13.22375251325407</v>
      </c>
      <c r="BG410">
        <v>13.22375251325407</v>
      </c>
      <c r="BH410" t="s">
        <v>89</v>
      </c>
      <c r="BI410">
        <v>0.1034986848055037</v>
      </c>
      <c r="BJ410">
        <v>17.55253290528082</v>
      </c>
      <c r="BK410">
        <v>853.38086113841507</v>
      </c>
      <c r="BL410">
        <v>1.709155035452135</v>
      </c>
      <c r="BM410">
        <v>1.709155035452135</v>
      </c>
      <c r="BN410">
        <v>1.709155035452135</v>
      </c>
      <c r="BO410" t="s">
        <v>89</v>
      </c>
      <c r="BP410" t="s">
        <v>90</v>
      </c>
      <c r="BQ410" s="2">
        <v>68.838818933329364</v>
      </c>
      <c r="BR410">
        <v>68.838818933329364</v>
      </c>
      <c r="BS410">
        <v>68.838818933329364</v>
      </c>
      <c r="BT410" t="s">
        <v>89</v>
      </c>
      <c r="BU410" t="s">
        <v>91</v>
      </c>
      <c r="BV410">
        <v>1.3886884663048591</v>
      </c>
      <c r="BW410">
        <v>55.931540383330109</v>
      </c>
      <c r="BX410">
        <v>2.4828360828030149E-2</v>
      </c>
      <c r="BY410">
        <v>0.28241659076606862</v>
      </c>
      <c r="BZ410">
        <v>14</v>
      </c>
      <c r="CA410">
        <v>1.700354700769876</v>
      </c>
      <c r="CB410">
        <v>1.716373040197342</v>
      </c>
      <c r="CC410">
        <v>15.23081208156986</v>
      </c>
      <c r="CD410">
        <v>14.823884168943049</v>
      </c>
      <c r="CG410">
        <f>+COUNTIF(IV!A:A,A410)</f>
        <v>1</v>
      </c>
      <c r="CH410" s="1">
        <f>+VLOOKUP(A410,IV!A:Q,17,0)</f>
        <v>11.37253348320435</v>
      </c>
      <c r="CI410" t="b">
        <f t="shared" si="24"/>
        <v>1</v>
      </c>
      <c r="CJ410" s="7">
        <f t="shared" si="25"/>
        <v>0</v>
      </c>
      <c r="CL410">
        <f>+COUNTIF(EV!A:A,A410)</f>
        <v>1</v>
      </c>
      <c r="CM410" s="2">
        <f>+VLOOKUP(A410,EV!A:R,18,0)</f>
        <v>68.838818933329364</v>
      </c>
      <c r="CN410" t="b">
        <f t="shared" si="26"/>
        <v>1</v>
      </c>
      <c r="CO410" s="7">
        <f t="shared" si="27"/>
        <v>0</v>
      </c>
    </row>
    <row r="411" spans="1:93" x14ac:dyDescent="0.3">
      <c r="A411" t="s">
        <v>911</v>
      </c>
      <c r="B411" t="s">
        <v>905</v>
      </c>
      <c r="C411">
        <v>3</v>
      </c>
      <c r="D411">
        <v>2.25</v>
      </c>
      <c r="E411">
        <v>0.5</v>
      </c>
      <c r="F411">
        <v>10.95</v>
      </c>
      <c r="G411">
        <v>0.14058666666666669</v>
      </c>
      <c r="I411" t="s">
        <v>84</v>
      </c>
      <c r="K411">
        <v>0</v>
      </c>
      <c r="L411" t="s">
        <v>85</v>
      </c>
      <c r="M411">
        <v>30</v>
      </c>
      <c r="N411">
        <v>0.1</v>
      </c>
      <c r="O411">
        <v>0.25</v>
      </c>
      <c r="P411" t="s">
        <v>912</v>
      </c>
      <c r="Q411" t="s">
        <v>87</v>
      </c>
      <c r="R411" t="s">
        <v>87</v>
      </c>
      <c r="S411" t="s">
        <v>88</v>
      </c>
      <c r="T411" t="b">
        <v>1</v>
      </c>
      <c r="U411">
        <v>0.1</v>
      </c>
      <c r="V411">
        <v>0.10302463513094159</v>
      </c>
      <c r="W411">
        <v>4</v>
      </c>
      <c r="Y411">
        <v>12.04440588726623</v>
      </c>
      <c r="Z411">
        <v>13.864171675780179</v>
      </c>
      <c r="AA411">
        <v>12.59998637195473</v>
      </c>
      <c r="AB411">
        <v>12.044405887266221</v>
      </c>
      <c r="AC411">
        <v>1.3815381943755241</v>
      </c>
      <c r="AD411">
        <v>1.4355135777097281</v>
      </c>
      <c r="AE411">
        <v>21.91955467724571</v>
      </c>
      <c r="AF411">
        <v>182.13759131463561</v>
      </c>
      <c r="AG411">
        <v>1.3686409437479341</v>
      </c>
      <c r="AH411">
        <v>11.37253783388274</v>
      </c>
      <c r="AI411">
        <v>10.766750194707139</v>
      </c>
      <c r="AJ411">
        <v>11.11421725603164</v>
      </c>
      <c r="AK411">
        <v>43.067000778828572</v>
      </c>
      <c r="AL411">
        <v>44.456869024126547</v>
      </c>
      <c r="AM411">
        <v>1.403992473540753</v>
      </c>
      <c r="AN411">
        <v>1.4355135777097281</v>
      </c>
      <c r="AO411">
        <v>1.5923901112429091</v>
      </c>
      <c r="AP411">
        <v>1.5923901112429091</v>
      </c>
      <c r="AQ411" t="b">
        <v>1</v>
      </c>
      <c r="AR411" t="b">
        <v>1</v>
      </c>
      <c r="AU411">
        <v>21.919553883396969</v>
      </c>
      <c r="AV411">
        <v>182.13750844332009</v>
      </c>
      <c r="AW411">
        <v>1.368640993315269</v>
      </c>
      <c r="AX411">
        <v>1.368640993315269</v>
      </c>
      <c r="AY411">
        <v>1.368640993315269</v>
      </c>
      <c r="AZ411" t="s">
        <v>89</v>
      </c>
      <c r="BA411" s="1">
        <v>11.37253348320435</v>
      </c>
      <c r="BB411">
        <v>11.37253348320435</v>
      </c>
      <c r="BC411">
        <v>11.37253348320435</v>
      </c>
      <c r="BD411" t="s">
        <v>89</v>
      </c>
      <c r="BE411">
        <v>13.22375251325407</v>
      </c>
      <c r="BF411">
        <v>13.22375251325407</v>
      </c>
      <c r="BG411">
        <v>13.22375251325407</v>
      </c>
      <c r="BH411" t="s">
        <v>89</v>
      </c>
      <c r="BI411">
        <v>0.1034986848055037</v>
      </c>
      <c r="BJ411">
        <v>5.3419010763954171</v>
      </c>
      <c r="BK411">
        <v>98.826297264068586</v>
      </c>
      <c r="BL411">
        <v>5.6159782015737472</v>
      </c>
      <c r="BM411">
        <v>5.6159782015737472</v>
      </c>
      <c r="BN411">
        <v>5.6159782015737472</v>
      </c>
      <c r="BO411" t="s">
        <v>89</v>
      </c>
      <c r="BP411" t="s">
        <v>90</v>
      </c>
      <c r="BQ411" s="2">
        <v>61.906696913361678</v>
      </c>
      <c r="BR411">
        <v>61.906696913361678</v>
      </c>
      <c r="BS411">
        <v>61.906696913361678</v>
      </c>
      <c r="BT411" t="s">
        <v>89</v>
      </c>
      <c r="BU411" t="s">
        <v>91</v>
      </c>
      <c r="BV411">
        <v>1.403994550393437</v>
      </c>
      <c r="BW411">
        <v>15.47667422834042</v>
      </c>
      <c r="BX411">
        <v>9.0716812260768803E-2</v>
      </c>
      <c r="BY411">
        <v>0.21201674126780451</v>
      </c>
      <c r="BZ411">
        <v>7</v>
      </c>
      <c r="CA411">
        <v>5.526152777502098</v>
      </c>
      <c r="CB411">
        <v>5.7420543108389133</v>
      </c>
      <c r="CC411">
        <v>55.456686703120717</v>
      </c>
      <c r="CD411">
        <v>48.177623549064911</v>
      </c>
      <c r="CG411">
        <f>+COUNTIF(IV!A:A,A411)</f>
        <v>1</v>
      </c>
      <c r="CH411" s="1">
        <f>+VLOOKUP(A411,IV!A:Q,17,0)</f>
        <v>11.37253348320435</v>
      </c>
      <c r="CI411" t="b">
        <f t="shared" si="24"/>
        <v>1</v>
      </c>
      <c r="CJ411" s="7">
        <f t="shared" si="25"/>
        <v>0</v>
      </c>
      <c r="CL411">
        <f>+COUNTIF(EV!A:A,A411)</f>
        <v>1</v>
      </c>
      <c r="CM411" s="2">
        <f>+VLOOKUP(A411,EV!A:R,18,0)</f>
        <v>61.906696913361642</v>
      </c>
      <c r="CN411" t="b">
        <f t="shared" si="26"/>
        <v>0</v>
      </c>
      <c r="CO411" s="7">
        <f t="shared" si="27"/>
        <v>0</v>
      </c>
    </row>
    <row r="412" spans="1:93" x14ac:dyDescent="0.3">
      <c r="A412" t="s">
        <v>913</v>
      </c>
      <c r="B412" t="s">
        <v>905</v>
      </c>
      <c r="C412">
        <v>3</v>
      </c>
      <c r="D412">
        <v>2.25</v>
      </c>
      <c r="E412">
        <v>0.5</v>
      </c>
      <c r="F412">
        <v>10.95</v>
      </c>
      <c r="G412">
        <v>0.14058666666666669</v>
      </c>
      <c r="I412" t="s">
        <v>84</v>
      </c>
      <c r="K412">
        <v>0</v>
      </c>
      <c r="L412" t="s">
        <v>85</v>
      </c>
      <c r="M412">
        <v>30</v>
      </c>
      <c r="N412">
        <v>0.1</v>
      </c>
      <c r="O412">
        <v>0.4375</v>
      </c>
      <c r="P412" t="s">
        <v>914</v>
      </c>
      <c r="Q412" t="s">
        <v>87</v>
      </c>
      <c r="R412" t="s">
        <v>87</v>
      </c>
      <c r="S412" t="s">
        <v>88</v>
      </c>
      <c r="T412" t="b">
        <v>1</v>
      </c>
      <c r="U412">
        <v>0.1</v>
      </c>
      <c r="V412">
        <v>0.10302463513094159</v>
      </c>
      <c r="W412">
        <v>4</v>
      </c>
      <c r="Y412">
        <v>12.04440588726623</v>
      </c>
      <c r="Z412">
        <v>13.864171675780179</v>
      </c>
      <c r="AA412">
        <v>12.59998637195473</v>
      </c>
      <c r="AB412">
        <v>12.044405887266221</v>
      </c>
      <c r="AC412">
        <v>1.3815381943755241</v>
      </c>
      <c r="AD412">
        <v>1.4355135777097281</v>
      </c>
      <c r="AE412">
        <v>21.91955467724571</v>
      </c>
      <c r="AF412">
        <v>182.13759131463561</v>
      </c>
      <c r="AG412">
        <v>1.3686409437479341</v>
      </c>
      <c r="AH412">
        <v>11.37253783388274</v>
      </c>
      <c r="AI412">
        <v>10.76675019470715</v>
      </c>
      <c r="AJ412">
        <v>11.114217256031649</v>
      </c>
      <c r="AK412">
        <v>24.609714730759212</v>
      </c>
      <c r="AL412">
        <v>25.403925156643769</v>
      </c>
      <c r="AM412">
        <v>1.403992473540753</v>
      </c>
      <c r="AN412">
        <v>1.4355135777097281</v>
      </c>
      <c r="AO412">
        <v>2.7866826946751022</v>
      </c>
      <c r="AP412">
        <v>2.7866826946751022</v>
      </c>
      <c r="AQ412" t="b">
        <v>1</v>
      </c>
      <c r="AR412" t="b">
        <v>1</v>
      </c>
      <c r="AU412">
        <v>21.919553883396969</v>
      </c>
      <c r="AV412">
        <v>182.13750844332009</v>
      </c>
      <c r="AW412">
        <v>1.368640993315269</v>
      </c>
      <c r="AX412">
        <v>1.368640993315269</v>
      </c>
      <c r="AY412">
        <v>1.368640993315269</v>
      </c>
      <c r="AZ412" t="s">
        <v>89</v>
      </c>
      <c r="BA412" s="1">
        <v>11.37253348320435</v>
      </c>
      <c r="BB412">
        <v>11.37253348320435</v>
      </c>
      <c r="BC412">
        <v>11.37253348320435</v>
      </c>
      <c r="BD412" t="s">
        <v>89</v>
      </c>
      <c r="BE412">
        <v>13.22375251325407</v>
      </c>
      <c r="BF412">
        <v>13.22375251325407</v>
      </c>
      <c r="BG412">
        <v>13.22375251325407</v>
      </c>
      <c r="BH412" t="s">
        <v>89</v>
      </c>
      <c r="BI412">
        <v>0.1034986848055037</v>
      </c>
      <c r="BJ412">
        <v>9.3483268836919926</v>
      </c>
      <c r="BK412">
        <v>172.94602021212339</v>
      </c>
      <c r="BL412">
        <v>3.20913040089928</v>
      </c>
      <c r="BM412">
        <v>3.20913040089928</v>
      </c>
      <c r="BN412">
        <v>3.20913040089928</v>
      </c>
      <c r="BO412" t="s">
        <v>89</v>
      </c>
      <c r="BP412" t="s">
        <v>90</v>
      </c>
      <c r="BQ412" s="2">
        <v>35.375255379063773</v>
      </c>
      <c r="BR412">
        <v>35.375255379063773</v>
      </c>
      <c r="BS412">
        <v>35.375255379063773</v>
      </c>
      <c r="BT412" t="s">
        <v>89</v>
      </c>
      <c r="BU412" t="s">
        <v>91</v>
      </c>
      <c r="BV412">
        <v>1.403994550393435</v>
      </c>
      <c r="BW412">
        <v>15.4766742283404</v>
      </c>
      <c r="BX412">
        <v>9.0716812260768803E-2</v>
      </c>
      <c r="BY412">
        <v>0.37102929721865779</v>
      </c>
      <c r="BZ412">
        <v>7</v>
      </c>
      <c r="CA412">
        <v>3.1578015871440561</v>
      </c>
      <c r="CB412">
        <v>3.2811738919079509</v>
      </c>
      <c r="CC412">
        <v>31.689535258926131</v>
      </c>
      <c r="CD412">
        <v>27.53007059946566</v>
      </c>
      <c r="CG412">
        <f>+COUNTIF(IV!A:A,A412)</f>
        <v>1</v>
      </c>
      <c r="CH412" s="1">
        <f>+VLOOKUP(A412,IV!A:Q,17,0)</f>
        <v>11.37253348320435</v>
      </c>
      <c r="CI412" t="b">
        <f t="shared" si="24"/>
        <v>1</v>
      </c>
      <c r="CJ412" s="7">
        <f t="shared" si="25"/>
        <v>0</v>
      </c>
      <c r="CL412">
        <f>+COUNTIF(EV!A:A,A412)</f>
        <v>1</v>
      </c>
      <c r="CM412" s="2">
        <f>+VLOOKUP(A412,EV!A:R,18,0)</f>
        <v>35.375255379063809</v>
      </c>
      <c r="CN412" t="b">
        <f t="shared" si="26"/>
        <v>1</v>
      </c>
      <c r="CO412" s="7">
        <f t="shared" si="27"/>
        <v>0</v>
      </c>
    </row>
    <row r="413" spans="1:93" x14ac:dyDescent="0.3">
      <c r="A413" t="s">
        <v>915</v>
      </c>
      <c r="B413" t="s">
        <v>905</v>
      </c>
      <c r="C413">
        <v>3</v>
      </c>
      <c r="D413">
        <v>2.25</v>
      </c>
      <c r="E413">
        <v>0.5</v>
      </c>
      <c r="F413">
        <v>10.95</v>
      </c>
      <c r="G413">
        <v>0.14058666666666669</v>
      </c>
      <c r="I413" t="s">
        <v>84</v>
      </c>
      <c r="K413">
        <v>0</v>
      </c>
      <c r="L413" t="s">
        <v>85</v>
      </c>
      <c r="M413">
        <v>30</v>
      </c>
      <c r="N413">
        <v>0.1</v>
      </c>
      <c r="O413">
        <v>0.8125</v>
      </c>
      <c r="P413" t="s">
        <v>916</v>
      </c>
      <c r="Q413" t="s">
        <v>87</v>
      </c>
      <c r="R413" t="s">
        <v>87</v>
      </c>
      <c r="S413" t="s">
        <v>88</v>
      </c>
      <c r="T413" t="b">
        <v>1</v>
      </c>
      <c r="U413">
        <v>0.1</v>
      </c>
      <c r="V413">
        <v>0.10302463513094159</v>
      </c>
      <c r="W413">
        <v>4</v>
      </c>
      <c r="Y413">
        <v>12.04440588726623</v>
      </c>
      <c r="Z413">
        <v>13.864171675780179</v>
      </c>
      <c r="AA413">
        <v>12.59998637195473</v>
      </c>
      <c r="AB413">
        <v>12.044405887266221</v>
      </c>
      <c r="AC413">
        <v>1.3815381943755241</v>
      </c>
      <c r="AD413">
        <v>1.4355135777097281</v>
      </c>
      <c r="AE413">
        <v>21.91955467724571</v>
      </c>
      <c r="AF413">
        <v>182.13759131463561</v>
      </c>
      <c r="AG413">
        <v>1.3686409437479341</v>
      </c>
      <c r="AH413">
        <v>11.37253783388274</v>
      </c>
      <c r="AI413">
        <v>10.76675019470715</v>
      </c>
      <c r="AJ413">
        <v>11.11421725603164</v>
      </c>
      <c r="AK413">
        <v>13.25138485502419</v>
      </c>
      <c r="AL413">
        <v>13.67903662280818</v>
      </c>
      <c r="AM413">
        <v>1.403992473540753</v>
      </c>
      <c r="AN413">
        <v>1.4355135777097281</v>
      </c>
      <c r="AO413">
        <v>5.1752678615394716</v>
      </c>
      <c r="AP413">
        <v>5.1752678615394716</v>
      </c>
      <c r="AQ413" t="b">
        <v>1</v>
      </c>
      <c r="AR413" t="b">
        <v>1</v>
      </c>
      <c r="AU413">
        <v>21.919553883396969</v>
      </c>
      <c r="AV413">
        <v>182.13750844332009</v>
      </c>
      <c r="AW413">
        <v>1.368640993315269</v>
      </c>
      <c r="AX413">
        <v>1.368640993315269</v>
      </c>
      <c r="AY413">
        <v>1.368640993315269</v>
      </c>
      <c r="AZ413" t="s">
        <v>89</v>
      </c>
      <c r="BA413" s="1">
        <v>11.37253348320435</v>
      </c>
      <c r="BB413">
        <v>11.37253348320435</v>
      </c>
      <c r="BC413">
        <v>11.37253348320435</v>
      </c>
      <c r="BD413" t="s">
        <v>89</v>
      </c>
      <c r="BE413">
        <v>13.22375251325407</v>
      </c>
      <c r="BF413">
        <v>13.22375251325407</v>
      </c>
      <c r="BG413">
        <v>13.22375251325407</v>
      </c>
      <c r="BH413" t="s">
        <v>89</v>
      </c>
      <c r="BI413">
        <v>0.1034986848055037</v>
      </c>
      <c r="BJ413">
        <v>17.36117849828511</v>
      </c>
      <c r="BK413">
        <v>321.18546610822438</v>
      </c>
      <c r="BL413">
        <v>1.7279932927919219</v>
      </c>
      <c r="BM413">
        <v>1.7279932927919219</v>
      </c>
      <c r="BN413">
        <v>1.7279932927919219</v>
      </c>
      <c r="BO413" t="s">
        <v>89</v>
      </c>
      <c r="BP413" t="s">
        <v>90</v>
      </c>
      <c r="BQ413" s="2">
        <v>19.048214434880521</v>
      </c>
      <c r="BR413">
        <v>19.048214434880521</v>
      </c>
      <c r="BS413">
        <v>19.048214434880521</v>
      </c>
      <c r="BT413" t="s">
        <v>89</v>
      </c>
      <c r="BU413" t="s">
        <v>91</v>
      </c>
      <c r="BV413">
        <v>1.403994550393437</v>
      </c>
      <c r="BW413">
        <v>15.47667422834042</v>
      </c>
      <c r="BX413">
        <v>9.0716812260768775E-2</v>
      </c>
      <c r="BY413">
        <v>0.68905440912036453</v>
      </c>
      <c r="BZ413">
        <v>7</v>
      </c>
      <c r="CA413">
        <v>1.700354700769876</v>
      </c>
      <c r="CB413">
        <v>1.766785941796589</v>
      </c>
      <c r="CC413">
        <v>17.06359590865253</v>
      </c>
      <c r="CD413">
        <v>14.823884168943049</v>
      </c>
      <c r="CG413">
        <f>+COUNTIF(IV!A:A,A413)</f>
        <v>1</v>
      </c>
      <c r="CH413" s="1">
        <f>+VLOOKUP(A413,IV!A:Q,17,0)</f>
        <v>11.37253348320435</v>
      </c>
      <c r="CI413" t="b">
        <f t="shared" si="24"/>
        <v>1</v>
      </c>
      <c r="CJ413" s="7">
        <f t="shared" si="25"/>
        <v>0</v>
      </c>
      <c r="CL413">
        <f>+COUNTIF(EV!A:A,A413)</f>
        <v>1</v>
      </c>
      <c r="CM413" s="2">
        <f>+VLOOKUP(A413,EV!A:R,18,0)</f>
        <v>19.04821443488051</v>
      </c>
      <c r="CN413" t="b">
        <f t="shared" si="26"/>
        <v>1</v>
      </c>
      <c r="CO413" s="7">
        <f t="shared" si="27"/>
        <v>0</v>
      </c>
    </row>
    <row r="414" spans="1:93" x14ac:dyDescent="0.3">
      <c r="A414" t="s">
        <v>917</v>
      </c>
      <c r="B414" t="s">
        <v>905</v>
      </c>
      <c r="C414">
        <v>3</v>
      </c>
      <c r="D414">
        <v>2.25</v>
      </c>
      <c r="E414">
        <v>0.5</v>
      </c>
      <c r="F414">
        <v>10.95</v>
      </c>
      <c r="G414">
        <v>0.14058666666666669</v>
      </c>
      <c r="I414" t="s">
        <v>84</v>
      </c>
      <c r="K414">
        <v>0</v>
      </c>
      <c r="L414" t="s">
        <v>85</v>
      </c>
      <c r="M414">
        <v>30</v>
      </c>
      <c r="N414">
        <v>0.17499999999999999</v>
      </c>
      <c r="O414">
        <v>0.25</v>
      </c>
      <c r="P414" t="s">
        <v>918</v>
      </c>
      <c r="Q414" t="s">
        <v>87</v>
      </c>
      <c r="R414" t="s">
        <v>87</v>
      </c>
      <c r="S414" t="s">
        <v>88</v>
      </c>
      <c r="T414" t="b">
        <v>0</v>
      </c>
      <c r="U414">
        <v>0.17499999999999999</v>
      </c>
      <c r="V414">
        <v>0.10302463513094159</v>
      </c>
      <c r="W414">
        <v>4</v>
      </c>
      <c r="Y414">
        <v>12.04440588726623</v>
      </c>
      <c r="Z414">
        <v>13.95034093969285</v>
      </c>
      <c r="AA414">
        <v>12.59998637195473</v>
      </c>
      <c r="AB414">
        <v>12.044405887266221</v>
      </c>
      <c r="AC414">
        <v>1.3815381943755241</v>
      </c>
      <c r="AD414">
        <v>1.4372287852640939</v>
      </c>
      <c r="AE414">
        <v>21.91955467724571</v>
      </c>
      <c r="AF414">
        <v>182.13759131463561</v>
      </c>
      <c r="AG414">
        <v>1.3686409437479341</v>
      </c>
      <c r="AH414">
        <v>11.37253783388274</v>
      </c>
      <c r="AI414">
        <v>13.699749905738321</v>
      </c>
      <c r="AJ414">
        <v>13.96380109106199</v>
      </c>
      <c r="AK414">
        <v>54.798999622953268</v>
      </c>
      <c r="AL414">
        <v>55.855204364247953</v>
      </c>
      <c r="AM414">
        <v>1.41005123082491</v>
      </c>
      <c r="AN414">
        <v>1.4372287852640939</v>
      </c>
      <c r="AO414">
        <v>1.1017601799478001</v>
      </c>
      <c r="AP414">
        <v>1.1017601799478001</v>
      </c>
      <c r="AQ414" t="b">
        <v>0</v>
      </c>
      <c r="AR414" t="b">
        <v>0</v>
      </c>
      <c r="AU414">
        <v>21.919553883396969</v>
      </c>
      <c r="AV414">
        <v>182.13750844332009</v>
      </c>
      <c r="AW414">
        <v>1.368640993315269</v>
      </c>
      <c r="AX414">
        <v>1.368640993315269</v>
      </c>
      <c r="AY414">
        <v>1.368640993315269</v>
      </c>
      <c r="AZ414" t="s">
        <v>89</v>
      </c>
      <c r="BA414" s="1">
        <v>11.37253348320435</v>
      </c>
      <c r="BB414">
        <v>11.37253348320435</v>
      </c>
      <c r="BC414">
        <v>11.37253348320435</v>
      </c>
      <c r="BD414" t="s">
        <v>89</v>
      </c>
      <c r="BE414">
        <v>13.22375251325407</v>
      </c>
      <c r="BF414">
        <v>13.22375251325407</v>
      </c>
      <c r="BG414">
        <v>13.22375251325407</v>
      </c>
      <c r="BH414" t="s">
        <v>89</v>
      </c>
      <c r="BI414">
        <v>0.1034986848055037</v>
      </c>
      <c r="BJ414">
        <v>5.3189565295603858</v>
      </c>
      <c r="BK414">
        <v>75.818214958490671</v>
      </c>
      <c r="BL414">
        <v>5.6402040199564318</v>
      </c>
      <c r="BM414">
        <v>5.6402040199564318</v>
      </c>
      <c r="BN414">
        <v>5.6402040199564318</v>
      </c>
      <c r="BO414" t="s">
        <v>89</v>
      </c>
      <c r="BP414" t="s">
        <v>90</v>
      </c>
      <c r="BQ414" s="2">
        <v>55.298964108882537</v>
      </c>
      <c r="BR414">
        <v>55.298964108882537</v>
      </c>
      <c r="BS414">
        <v>55.298964108882537</v>
      </c>
      <c r="BT414" t="s">
        <v>89</v>
      </c>
      <c r="BU414" t="s">
        <v>91</v>
      </c>
      <c r="BV414">
        <v>1.410051004989108</v>
      </c>
      <c r="BW414">
        <v>13.824741027220631</v>
      </c>
      <c r="BX414">
        <v>0.10199475000745011</v>
      </c>
      <c r="BY414">
        <v>0.28041017751642439</v>
      </c>
      <c r="BZ414">
        <v>7</v>
      </c>
      <c r="CA414">
        <v>5.526152777502098</v>
      </c>
      <c r="CB414">
        <v>5.7489151410563766</v>
      </c>
      <c r="CC414">
        <v>55.801363758771387</v>
      </c>
      <c r="CD414">
        <v>48.177623549064911</v>
      </c>
      <c r="CG414">
        <f>+COUNTIF(IV!A:A,A414)</f>
        <v>1</v>
      </c>
      <c r="CH414" s="1">
        <f>+VLOOKUP(A414,IV!A:Q,17,0)</f>
        <v>11.37253348320435</v>
      </c>
      <c r="CI414" t="b">
        <f t="shared" si="24"/>
        <v>1</v>
      </c>
      <c r="CJ414" s="7">
        <f t="shared" si="25"/>
        <v>0</v>
      </c>
      <c r="CL414">
        <f>+COUNTIF(EV!A:A,A414)</f>
        <v>1</v>
      </c>
      <c r="CM414" s="2">
        <f>+VLOOKUP(A414,EV!A:R,18,0)</f>
        <v>55.298964108882537</v>
      </c>
      <c r="CN414" t="b">
        <f t="shared" si="26"/>
        <v>1</v>
      </c>
      <c r="CO414" s="7">
        <f t="shared" si="27"/>
        <v>0</v>
      </c>
    </row>
    <row r="415" spans="1:93" x14ac:dyDescent="0.3">
      <c r="A415" t="s">
        <v>919</v>
      </c>
      <c r="B415" t="s">
        <v>905</v>
      </c>
      <c r="C415">
        <v>3</v>
      </c>
      <c r="D415">
        <v>2.25</v>
      </c>
      <c r="E415">
        <v>0.5</v>
      </c>
      <c r="F415">
        <v>10.95</v>
      </c>
      <c r="G415">
        <v>0.14058666666666669</v>
      </c>
      <c r="I415" t="s">
        <v>84</v>
      </c>
      <c r="K415">
        <v>0</v>
      </c>
      <c r="L415" t="s">
        <v>85</v>
      </c>
      <c r="M415">
        <v>30</v>
      </c>
      <c r="N415">
        <v>0.17499999999999999</v>
      </c>
      <c r="O415">
        <v>0.4375</v>
      </c>
      <c r="P415" t="s">
        <v>920</v>
      </c>
      <c r="Q415" t="s">
        <v>87</v>
      </c>
      <c r="R415" t="s">
        <v>87</v>
      </c>
      <c r="S415" t="s">
        <v>88</v>
      </c>
      <c r="T415" t="b">
        <v>0</v>
      </c>
      <c r="U415">
        <v>0.17499999999999999</v>
      </c>
      <c r="V415">
        <v>0.10302463513094159</v>
      </c>
      <c r="W415">
        <v>4</v>
      </c>
      <c r="Y415">
        <v>12.04440588726623</v>
      </c>
      <c r="Z415">
        <v>13.95034093969285</v>
      </c>
      <c r="AA415">
        <v>12.59998637195473</v>
      </c>
      <c r="AB415">
        <v>12.044405887266221</v>
      </c>
      <c r="AC415">
        <v>1.3815381943755241</v>
      </c>
      <c r="AD415">
        <v>1.4372287852640939</v>
      </c>
      <c r="AE415">
        <v>21.91955467724571</v>
      </c>
      <c r="AF415">
        <v>182.13759131463561</v>
      </c>
      <c r="AG415">
        <v>1.3686409437479341</v>
      </c>
      <c r="AH415">
        <v>11.37253783388274</v>
      </c>
      <c r="AI415">
        <v>13.699749905738329</v>
      </c>
      <c r="AJ415">
        <v>13.963801091062001</v>
      </c>
      <c r="AK415">
        <v>31.313714070259039</v>
      </c>
      <c r="AL415">
        <v>31.91725963671314</v>
      </c>
      <c r="AM415">
        <v>1.41005123082491</v>
      </c>
      <c r="AN415">
        <v>1.4372287852640939</v>
      </c>
      <c r="AO415">
        <v>1.928080314908637</v>
      </c>
      <c r="AP415">
        <v>1.928080314908637</v>
      </c>
      <c r="AQ415" t="b">
        <v>0</v>
      </c>
      <c r="AR415" t="b">
        <v>0</v>
      </c>
      <c r="AU415">
        <v>21.919553883396969</v>
      </c>
      <c r="AV415">
        <v>182.13750844332009</v>
      </c>
      <c r="AW415">
        <v>1.368640993315269</v>
      </c>
      <c r="AX415">
        <v>1.368640993315269</v>
      </c>
      <c r="AY415">
        <v>1.368640993315269</v>
      </c>
      <c r="AZ415" t="s">
        <v>89</v>
      </c>
      <c r="BA415" s="1">
        <v>11.37253348320435</v>
      </c>
      <c r="BB415">
        <v>11.37253348320435</v>
      </c>
      <c r="BC415">
        <v>11.37253348320435</v>
      </c>
      <c r="BD415" t="s">
        <v>89</v>
      </c>
      <c r="BE415">
        <v>13.22375251325407</v>
      </c>
      <c r="BF415">
        <v>13.22375251325407</v>
      </c>
      <c r="BG415">
        <v>13.22375251325407</v>
      </c>
      <c r="BH415" t="s">
        <v>89</v>
      </c>
      <c r="BI415">
        <v>0.1034986848055037</v>
      </c>
      <c r="BJ415">
        <v>9.3081739267306727</v>
      </c>
      <c r="BK415">
        <v>132.68187617735859</v>
      </c>
      <c r="BL415">
        <v>3.22297372568939</v>
      </c>
      <c r="BM415">
        <v>3.22297372568939</v>
      </c>
      <c r="BN415">
        <v>3.22297372568939</v>
      </c>
      <c r="BO415" t="s">
        <v>89</v>
      </c>
      <c r="BP415" t="s">
        <v>90</v>
      </c>
      <c r="BQ415" s="2">
        <v>31.599408062218611</v>
      </c>
      <c r="BR415">
        <v>31.599408062218611</v>
      </c>
      <c r="BS415">
        <v>31.599408062218611</v>
      </c>
      <c r="BT415" t="s">
        <v>89</v>
      </c>
      <c r="BU415" t="s">
        <v>91</v>
      </c>
      <c r="BV415">
        <v>1.410051004989108</v>
      </c>
      <c r="BW415">
        <v>13.824741027220639</v>
      </c>
      <c r="BX415">
        <v>0.10199475000745011</v>
      </c>
      <c r="BY415">
        <v>0.49071781065374259</v>
      </c>
      <c r="BZ415">
        <v>7</v>
      </c>
      <c r="CA415">
        <v>3.1578015871440561</v>
      </c>
      <c r="CB415">
        <v>3.2850943663179302</v>
      </c>
      <c r="CC415">
        <v>31.886493576440799</v>
      </c>
      <c r="CD415">
        <v>27.53007059946566</v>
      </c>
      <c r="CG415">
        <f>+COUNTIF(IV!A:A,A415)</f>
        <v>1</v>
      </c>
      <c r="CH415" s="1">
        <f>+VLOOKUP(A415,IV!A:Q,17,0)</f>
        <v>11.37253348320435</v>
      </c>
      <c r="CI415" t="b">
        <f t="shared" si="24"/>
        <v>1</v>
      </c>
      <c r="CJ415" s="7">
        <f t="shared" si="25"/>
        <v>0</v>
      </c>
      <c r="CL415">
        <f>+COUNTIF(EV!A:A,A415)</f>
        <v>1</v>
      </c>
      <c r="CM415" s="2">
        <f>+VLOOKUP(A415,EV!A:R,18,0)</f>
        <v>31.599408062218611</v>
      </c>
      <c r="CN415" t="b">
        <f t="shared" si="26"/>
        <v>1</v>
      </c>
      <c r="CO415" s="7">
        <f t="shared" si="27"/>
        <v>0</v>
      </c>
    </row>
    <row r="416" spans="1:93" x14ac:dyDescent="0.3">
      <c r="A416" t="s">
        <v>921</v>
      </c>
      <c r="B416" t="s">
        <v>905</v>
      </c>
      <c r="C416">
        <v>3</v>
      </c>
      <c r="D416">
        <v>2.25</v>
      </c>
      <c r="E416">
        <v>0.5</v>
      </c>
      <c r="F416">
        <v>10.95</v>
      </c>
      <c r="G416">
        <v>0.14058666666666669</v>
      </c>
      <c r="I416" t="s">
        <v>84</v>
      </c>
      <c r="K416">
        <v>0</v>
      </c>
      <c r="L416" t="s">
        <v>85</v>
      </c>
      <c r="M416">
        <v>30</v>
      </c>
      <c r="N416">
        <v>0.17499999999999999</v>
      </c>
      <c r="O416">
        <v>0.8125</v>
      </c>
      <c r="P416" t="s">
        <v>922</v>
      </c>
      <c r="Q416" t="s">
        <v>87</v>
      </c>
      <c r="R416" t="s">
        <v>87</v>
      </c>
      <c r="S416" t="s">
        <v>88</v>
      </c>
      <c r="T416" t="b">
        <v>0</v>
      </c>
      <c r="U416">
        <v>0.17499999999999999</v>
      </c>
      <c r="V416">
        <v>0.10302463513094159</v>
      </c>
      <c r="W416">
        <v>4</v>
      </c>
      <c r="Y416">
        <v>12.04440588726623</v>
      </c>
      <c r="Z416">
        <v>13.95034093969285</v>
      </c>
      <c r="AA416">
        <v>12.59998637195473</v>
      </c>
      <c r="AB416">
        <v>12.044405887266221</v>
      </c>
      <c r="AC416">
        <v>1.3815381943755241</v>
      </c>
      <c r="AD416">
        <v>1.4372287852640939</v>
      </c>
      <c r="AE416">
        <v>21.91955467724571</v>
      </c>
      <c r="AF416">
        <v>182.13759131463561</v>
      </c>
      <c r="AG416">
        <v>1.3686409437479341</v>
      </c>
      <c r="AH416">
        <v>11.37253783388274</v>
      </c>
      <c r="AI416">
        <v>13.699749905738321</v>
      </c>
      <c r="AJ416">
        <v>13.963801091062001</v>
      </c>
      <c r="AK416">
        <v>16.861230653216388</v>
      </c>
      <c r="AL416">
        <v>17.18621672746092</v>
      </c>
      <c r="AM416">
        <v>1.4100512308249089</v>
      </c>
      <c r="AN416">
        <v>1.4372287852640939</v>
      </c>
      <c r="AO416">
        <v>3.5807205848303298</v>
      </c>
      <c r="AP416">
        <v>3.5807205848303298</v>
      </c>
      <c r="AQ416" t="b">
        <v>0</v>
      </c>
      <c r="AR416" t="b">
        <v>0</v>
      </c>
      <c r="AU416">
        <v>21.919553883396969</v>
      </c>
      <c r="AV416">
        <v>182.13750844332009</v>
      </c>
      <c r="AW416">
        <v>1.368640993315269</v>
      </c>
      <c r="AX416">
        <v>1.368640993315269</v>
      </c>
      <c r="AY416">
        <v>1.368640993315269</v>
      </c>
      <c r="AZ416" t="s">
        <v>89</v>
      </c>
      <c r="BA416" s="1">
        <v>11.37253348320435</v>
      </c>
      <c r="BB416">
        <v>11.37253348320435</v>
      </c>
      <c r="BC416">
        <v>11.37253348320435</v>
      </c>
      <c r="BD416" t="s">
        <v>89</v>
      </c>
      <c r="BE416">
        <v>13.22375251325407</v>
      </c>
      <c r="BF416">
        <v>13.22375251325407</v>
      </c>
      <c r="BG416">
        <v>13.22375251325407</v>
      </c>
      <c r="BH416" t="s">
        <v>89</v>
      </c>
      <c r="BI416">
        <v>0.1034986848055037</v>
      </c>
      <c r="BJ416">
        <v>17.286608721071261</v>
      </c>
      <c r="BK416">
        <v>246.40919861509479</v>
      </c>
      <c r="BL416">
        <v>1.735447390755825</v>
      </c>
      <c r="BM416">
        <v>1.735447390755825</v>
      </c>
      <c r="BN416">
        <v>1.735447390755825</v>
      </c>
      <c r="BO416" t="s">
        <v>89</v>
      </c>
      <c r="BP416" t="s">
        <v>90</v>
      </c>
      <c r="BQ416" s="2">
        <v>17.01506587965617</v>
      </c>
      <c r="BR416">
        <v>17.01506587965617</v>
      </c>
      <c r="BS416">
        <v>17.01506587965617</v>
      </c>
      <c r="BT416" t="s">
        <v>89</v>
      </c>
      <c r="BU416" t="s">
        <v>91</v>
      </c>
      <c r="BV416">
        <v>1.410051004989108</v>
      </c>
      <c r="BW416">
        <v>13.824741027220639</v>
      </c>
      <c r="BX416">
        <v>0.10199475000745011</v>
      </c>
      <c r="BY416">
        <v>0.91133307692837962</v>
      </c>
      <c r="BZ416">
        <v>7</v>
      </c>
      <c r="CA416">
        <v>1.700354700769876</v>
      </c>
      <c r="CB416">
        <v>1.7688969664788849</v>
      </c>
      <c r="CC416">
        <v>17.16965038731427</v>
      </c>
      <c r="CD416">
        <v>14.823884168943049</v>
      </c>
      <c r="CG416">
        <f>+COUNTIF(IV!A:A,A416)</f>
        <v>1</v>
      </c>
      <c r="CH416" s="1">
        <f>+VLOOKUP(A416,IV!A:Q,17,0)</f>
        <v>11.37253348320435</v>
      </c>
      <c r="CI416" t="b">
        <f t="shared" si="24"/>
        <v>1</v>
      </c>
      <c r="CJ416" s="7">
        <f t="shared" si="25"/>
        <v>0</v>
      </c>
      <c r="CL416">
        <f>+COUNTIF(EV!A:A,A416)</f>
        <v>1</v>
      </c>
      <c r="CM416" s="2">
        <f>+VLOOKUP(A416,EV!A:R,18,0)</f>
        <v>17.015065879656159</v>
      </c>
      <c r="CN416" t="b">
        <f t="shared" si="26"/>
        <v>1</v>
      </c>
      <c r="CO416" s="7">
        <f t="shared" si="27"/>
        <v>0</v>
      </c>
    </row>
    <row r="417" spans="1:93" x14ac:dyDescent="0.3">
      <c r="A417" t="s">
        <v>923</v>
      </c>
      <c r="B417" t="s">
        <v>905</v>
      </c>
      <c r="C417">
        <v>3</v>
      </c>
      <c r="D417">
        <v>2.25</v>
      </c>
      <c r="E417">
        <v>0.5</v>
      </c>
      <c r="F417">
        <v>10.95</v>
      </c>
      <c r="G417">
        <v>0.14058666666666669</v>
      </c>
      <c r="I417" t="s">
        <v>84</v>
      </c>
      <c r="K417">
        <v>0</v>
      </c>
      <c r="L417" t="s">
        <v>109</v>
      </c>
      <c r="M417">
        <v>90</v>
      </c>
      <c r="N417">
        <v>2.5000000000000001E-2</v>
      </c>
      <c r="O417">
        <v>0.25</v>
      </c>
      <c r="P417" t="s">
        <v>924</v>
      </c>
      <c r="Q417" t="s">
        <v>87</v>
      </c>
      <c r="R417" t="s">
        <v>87</v>
      </c>
      <c r="S417" t="s">
        <v>111</v>
      </c>
      <c r="T417" t="b">
        <v>1</v>
      </c>
      <c r="U417">
        <v>2.5000000000000001E-2</v>
      </c>
      <c r="V417">
        <v>0.10302463513094159</v>
      </c>
      <c r="W417">
        <v>4</v>
      </c>
      <c r="Y417">
        <v>12.04440588726623</v>
      </c>
      <c r="Z417">
        <v>12.375034816275511</v>
      </c>
      <c r="AA417">
        <v>12.59998637195473</v>
      </c>
      <c r="AB417">
        <v>12.044405887266221</v>
      </c>
      <c r="AC417">
        <v>1.3815381943755241</v>
      </c>
      <c r="AD417">
        <v>1.39455309516034</v>
      </c>
      <c r="AE417">
        <v>65.758664031737112</v>
      </c>
      <c r="AF417">
        <v>546.41277394390693</v>
      </c>
      <c r="AG417">
        <v>1.3686409437479341</v>
      </c>
      <c r="AH417">
        <v>11.372537833882751</v>
      </c>
      <c r="AI417">
        <v>11.94324067771659</v>
      </c>
      <c r="AJ417">
        <v>12.178545531293739</v>
      </c>
      <c r="AK417">
        <v>47.772962710866352</v>
      </c>
      <c r="AL417">
        <v>48.714182125174943</v>
      </c>
      <c r="AM417">
        <v>1.3886884663048591</v>
      </c>
      <c r="AN417">
        <v>1.39455309516034</v>
      </c>
      <c r="AO417">
        <v>0.51399533977279965</v>
      </c>
      <c r="AP417">
        <v>0.51399533977279965</v>
      </c>
      <c r="AQ417" t="b">
        <v>1</v>
      </c>
      <c r="AR417" t="b">
        <v>1</v>
      </c>
      <c r="AU417">
        <v>65.758661650190902</v>
      </c>
      <c r="AV417">
        <v>546.41252532996043</v>
      </c>
      <c r="AW417">
        <v>1.3686409933152699</v>
      </c>
      <c r="AX417">
        <v>1.3686409933152699</v>
      </c>
      <c r="AY417">
        <v>1.3686409933152699</v>
      </c>
      <c r="AZ417" t="s">
        <v>89</v>
      </c>
      <c r="BA417" s="1">
        <v>11.37253348320435</v>
      </c>
      <c r="BB417">
        <v>11.37253348320435</v>
      </c>
      <c r="BC417">
        <v>11.37253348320435</v>
      </c>
      <c r="BD417" t="s">
        <v>89</v>
      </c>
      <c r="BE417">
        <v>13.22375251325407</v>
      </c>
      <c r="BF417">
        <v>13.22375251325407</v>
      </c>
      <c r="BG417">
        <v>13.22375251325407</v>
      </c>
      <c r="BH417" t="s">
        <v>89</v>
      </c>
      <c r="BI417">
        <v>0.1034986848055037</v>
      </c>
      <c r="BJ417">
        <v>16.202338066413059</v>
      </c>
      <c r="BK417">
        <v>787.73617951238305</v>
      </c>
      <c r="BL417">
        <v>5.5547538652194381</v>
      </c>
      <c r="BM417">
        <v>5.5547538652194381</v>
      </c>
      <c r="BN417">
        <v>5.5547538652194381</v>
      </c>
      <c r="BO417" t="s">
        <v>89</v>
      </c>
      <c r="BP417" t="s">
        <v>90</v>
      </c>
      <c r="BQ417" s="2">
        <v>223.72616153332041</v>
      </c>
      <c r="BR417">
        <v>223.72616153332041</v>
      </c>
      <c r="BS417">
        <v>223.72616153332041</v>
      </c>
      <c r="BT417" t="s">
        <v>89</v>
      </c>
      <c r="BU417" t="s">
        <v>91</v>
      </c>
      <c r="BV417">
        <v>1.38868846630486</v>
      </c>
      <c r="BW417">
        <v>55.931540383330102</v>
      </c>
      <c r="BX417">
        <v>2.4828360828030149E-2</v>
      </c>
      <c r="BY417">
        <v>0.26069223763021709</v>
      </c>
      <c r="BZ417">
        <v>14</v>
      </c>
      <c r="CA417">
        <v>5.526152777502098</v>
      </c>
      <c r="CB417">
        <v>5.5782123806413599</v>
      </c>
      <c r="CC417">
        <v>49.500139265102042</v>
      </c>
      <c r="CD417">
        <v>48.177623549064911</v>
      </c>
      <c r="CG417">
        <f>+COUNTIF(IV!A:A,A417)</f>
        <v>1</v>
      </c>
      <c r="CH417" s="1">
        <f>+VLOOKUP(A417,IV!A:Q,17,0)</f>
        <v>11.37253348320435</v>
      </c>
      <c r="CI417" t="b">
        <f t="shared" si="24"/>
        <v>1</v>
      </c>
      <c r="CJ417" s="7">
        <f t="shared" si="25"/>
        <v>0</v>
      </c>
      <c r="CL417">
        <f>+COUNTIF(EV!A:A,A417)</f>
        <v>1</v>
      </c>
      <c r="CM417" s="2">
        <f>+VLOOKUP(A417,EV!A:R,18,0)</f>
        <v>223.72616153332041</v>
      </c>
      <c r="CN417" t="b">
        <f t="shared" si="26"/>
        <v>1</v>
      </c>
      <c r="CO417" s="7">
        <f t="shared" si="27"/>
        <v>0</v>
      </c>
    </row>
    <row r="418" spans="1:93" x14ac:dyDescent="0.3">
      <c r="A418" t="s">
        <v>925</v>
      </c>
      <c r="B418" t="s">
        <v>905</v>
      </c>
      <c r="C418">
        <v>3</v>
      </c>
      <c r="D418">
        <v>2.25</v>
      </c>
      <c r="E418">
        <v>0.5</v>
      </c>
      <c r="F418">
        <v>10.95</v>
      </c>
      <c r="G418">
        <v>0.14058666666666669</v>
      </c>
      <c r="I418" t="s">
        <v>84</v>
      </c>
      <c r="K418">
        <v>0</v>
      </c>
      <c r="L418" t="s">
        <v>109</v>
      </c>
      <c r="M418">
        <v>90</v>
      </c>
      <c r="N418">
        <v>2.5000000000000001E-2</v>
      </c>
      <c r="O418">
        <v>0.4375</v>
      </c>
      <c r="P418" t="s">
        <v>926</v>
      </c>
      <c r="Q418" t="s">
        <v>87</v>
      </c>
      <c r="R418" t="s">
        <v>87</v>
      </c>
      <c r="S418" t="s">
        <v>111</v>
      </c>
      <c r="T418" t="b">
        <v>1</v>
      </c>
      <c r="U418">
        <v>2.5000000000000001E-2</v>
      </c>
      <c r="V418">
        <v>0.10302463513094159</v>
      </c>
      <c r="W418">
        <v>4</v>
      </c>
      <c r="Y418">
        <v>12.04440588726623</v>
      </c>
      <c r="Z418">
        <v>12.375034816275511</v>
      </c>
      <c r="AA418">
        <v>12.59998637195473</v>
      </c>
      <c r="AB418">
        <v>12.044405887266221</v>
      </c>
      <c r="AC418">
        <v>1.3815381943755241</v>
      </c>
      <c r="AD418">
        <v>1.39455309516034</v>
      </c>
      <c r="AE418">
        <v>65.758664031737112</v>
      </c>
      <c r="AF418">
        <v>546.41277394390693</v>
      </c>
      <c r="AG418">
        <v>1.3686409437479341</v>
      </c>
      <c r="AH418">
        <v>11.372537833882751</v>
      </c>
      <c r="AI418">
        <v>11.943240677716529</v>
      </c>
      <c r="AJ418">
        <v>12.178545531293709</v>
      </c>
      <c r="AK418">
        <v>27.29883583478064</v>
      </c>
      <c r="AL418">
        <v>27.836675500099901</v>
      </c>
      <c r="AM418">
        <v>1.388688466304858</v>
      </c>
      <c r="AN418">
        <v>1.39455309516034</v>
      </c>
      <c r="AO418">
        <v>0.89949184460239773</v>
      </c>
      <c r="AP418">
        <v>0.89949184460239773</v>
      </c>
      <c r="AQ418" t="b">
        <v>1</v>
      </c>
      <c r="AR418" t="b">
        <v>1</v>
      </c>
      <c r="AU418">
        <v>65.758661650190902</v>
      </c>
      <c r="AV418">
        <v>546.41252532996043</v>
      </c>
      <c r="AW418">
        <v>1.3686409933152699</v>
      </c>
      <c r="AX418">
        <v>1.3686409933152699</v>
      </c>
      <c r="AY418">
        <v>1.3686409933152699</v>
      </c>
      <c r="AZ418" t="s">
        <v>89</v>
      </c>
      <c r="BA418" s="1">
        <v>11.37253348320435</v>
      </c>
      <c r="BB418">
        <v>11.37253348320435</v>
      </c>
      <c r="BC418">
        <v>11.37253348320435</v>
      </c>
      <c r="BD418" t="s">
        <v>89</v>
      </c>
      <c r="BE418">
        <v>13.22375251325407</v>
      </c>
      <c r="BF418">
        <v>13.22375251325407</v>
      </c>
      <c r="BG418">
        <v>13.22375251325407</v>
      </c>
      <c r="BH418" t="s">
        <v>89</v>
      </c>
      <c r="BI418">
        <v>0.1034986848055037</v>
      </c>
      <c r="BJ418">
        <v>28.354091616222881</v>
      </c>
      <c r="BK418">
        <v>1378.538314146673</v>
      </c>
      <c r="BL418">
        <v>3.174145065839677</v>
      </c>
      <c r="BM418">
        <v>3.174145065839677</v>
      </c>
      <c r="BN418">
        <v>3.174145065839677</v>
      </c>
      <c r="BO418" t="s">
        <v>89</v>
      </c>
      <c r="BP418" t="s">
        <v>90</v>
      </c>
      <c r="BQ418" s="2">
        <v>127.84352087618311</v>
      </c>
      <c r="BR418">
        <v>127.84352087618311</v>
      </c>
      <c r="BS418">
        <v>127.84352087618311</v>
      </c>
      <c r="BT418" t="s">
        <v>89</v>
      </c>
      <c r="BU418" t="s">
        <v>91</v>
      </c>
      <c r="BV418">
        <v>1.3886884663048591</v>
      </c>
      <c r="BW418">
        <v>55.931540383330123</v>
      </c>
      <c r="BX418">
        <v>2.4828360828030131E-2</v>
      </c>
      <c r="BY418">
        <v>0.45621141585288011</v>
      </c>
      <c r="BZ418">
        <v>14</v>
      </c>
      <c r="CA418">
        <v>3.1578015871440561</v>
      </c>
      <c r="CB418">
        <v>3.1875499317950631</v>
      </c>
      <c r="CC418">
        <v>28.2857938657726</v>
      </c>
      <c r="CD418">
        <v>27.53007059946566</v>
      </c>
      <c r="CG418">
        <f>+COUNTIF(IV!A:A,A418)</f>
        <v>1</v>
      </c>
      <c r="CH418" s="1">
        <f>+VLOOKUP(A418,IV!A:Q,17,0)</f>
        <v>11.37253348320435</v>
      </c>
      <c r="CI418" t="b">
        <f t="shared" si="24"/>
        <v>1</v>
      </c>
      <c r="CJ418" s="7">
        <f t="shared" si="25"/>
        <v>0</v>
      </c>
      <c r="CL418">
        <f>+COUNTIF(EV!A:A,A418)</f>
        <v>1</v>
      </c>
      <c r="CM418" s="2">
        <f>+VLOOKUP(A418,EV!A:R,18,0)</f>
        <v>127.84352087618311</v>
      </c>
      <c r="CN418" t="b">
        <f t="shared" si="26"/>
        <v>1</v>
      </c>
      <c r="CO418" s="7">
        <f t="shared" si="27"/>
        <v>0</v>
      </c>
    </row>
    <row r="419" spans="1:93" x14ac:dyDescent="0.3">
      <c r="A419" t="s">
        <v>927</v>
      </c>
      <c r="B419" t="s">
        <v>905</v>
      </c>
      <c r="C419">
        <v>3</v>
      </c>
      <c r="D419">
        <v>2.25</v>
      </c>
      <c r="E419">
        <v>0.5</v>
      </c>
      <c r="F419">
        <v>10.95</v>
      </c>
      <c r="G419">
        <v>0.14058666666666669</v>
      </c>
      <c r="I419" t="s">
        <v>84</v>
      </c>
      <c r="K419">
        <v>0</v>
      </c>
      <c r="L419" t="s">
        <v>109</v>
      </c>
      <c r="M419">
        <v>90</v>
      </c>
      <c r="N419">
        <v>2.5000000000000001E-2</v>
      </c>
      <c r="O419">
        <v>0.8125</v>
      </c>
      <c r="P419" t="s">
        <v>928</v>
      </c>
      <c r="Q419" t="s">
        <v>87</v>
      </c>
      <c r="R419" t="s">
        <v>87</v>
      </c>
      <c r="S419" t="s">
        <v>111</v>
      </c>
      <c r="T419" t="b">
        <v>1</v>
      </c>
      <c r="U419">
        <v>2.5000000000000001E-2</v>
      </c>
      <c r="V419">
        <v>0.10302463513094159</v>
      </c>
      <c r="W419">
        <v>4</v>
      </c>
      <c r="Y419">
        <v>12.04440588726623</v>
      </c>
      <c r="Z419">
        <v>12.375034816275511</v>
      </c>
      <c r="AA419">
        <v>12.59998637195473</v>
      </c>
      <c r="AB419">
        <v>12.044405887266221</v>
      </c>
      <c r="AC419">
        <v>1.3815381943755241</v>
      </c>
      <c r="AD419">
        <v>1.39455309516034</v>
      </c>
      <c r="AE419">
        <v>65.758664031737112</v>
      </c>
      <c r="AF419">
        <v>546.41277394390693</v>
      </c>
      <c r="AG419">
        <v>1.3686409437479341</v>
      </c>
      <c r="AH419">
        <v>11.372537833882751</v>
      </c>
      <c r="AI419">
        <v>11.9432406777166</v>
      </c>
      <c r="AJ419">
        <v>12.17854553129372</v>
      </c>
      <c r="AK419">
        <v>14.699373141805051</v>
      </c>
      <c r="AL419">
        <v>14.988979115438431</v>
      </c>
      <c r="AM419">
        <v>1.38868846630486</v>
      </c>
      <c r="AN419">
        <v>1.39455309516034</v>
      </c>
      <c r="AO419">
        <v>1.670484854261598</v>
      </c>
      <c r="AP419">
        <v>1.670484854261598</v>
      </c>
      <c r="AQ419" t="b">
        <v>1</v>
      </c>
      <c r="AR419" t="b">
        <v>1</v>
      </c>
      <c r="AU419">
        <v>65.758661650190902</v>
      </c>
      <c r="AV419">
        <v>546.41252532996043</v>
      </c>
      <c r="AW419">
        <v>1.3686409933152699</v>
      </c>
      <c r="AX419">
        <v>1.3686409933152699</v>
      </c>
      <c r="AY419">
        <v>1.3686409933152699</v>
      </c>
      <c r="AZ419" t="s">
        <v>89</v>
      </c>
      <c r="BA419" s="1">
        <v>11.37253348320435</v>
      </c>
      <c r="BB419">
        <v>11.37253348320435</v>
      </c>
      <c r="BC419">
        <v>11.37253348320435</v>
      </c>
      <c r="BD419" t="s">
        <v>89</v>
      </c>
      <c r="BE419">
        <v>13.22375251325407</v>
      </c>
      <c r="BF419">
        <v>13.22375251325407</v>
      </c>
      <c r="BG419">
        <v>13.22375251325407</v>
      </c>
      <c r="BH419" t="s">
        <v>89</v>
      </c>
      <c r="BI419">
        <v>0.1034986848055037</v>
      </c>
      <c r="BJ419">
        <v>52.657598715842447</v>
      </c>
      <c r="BK419">
        <v>2560.142583415241</v>
      </c>
      <c r="BL419">
        <v>1.709155035452135</v>
      </c>
      <c r="BM419">
        <v>1.709155035452135</v>
      </c>
      <c r="BN419">
        <v>1.709155035452135</v>
      </c>
      <c r="BO419" t="s">
        <v>89</v>
      </c>
      <c r="BP419" t="s">
        <v>90</v>
      </c>
      <c r="BQ419" s="2">
        <v>68.838818933329378</v>
      </c>
      <c r="BR419">
        <v>68.838818933329378</v>
      </c>
      <c r="BS419">
        <v>68.838818933329378</v>
      </c>
      <c r="BT419" t="s">
        <v>89</v>
      </c>
      <c r="BU419" t="s">
        <v>91</v>
      </c>
      <c r="BV419">
        <v>1.38868846630486</v>
      </c>
      <c r="BW419">
        <v>55.931540383330123</v>
      </c>
      <c r="BX419">
        <v>2.4828360828030149E-2</v>
      </c>
      <c r="BY419">
        <v>0.84724977229820564</v>
      </c>
      <c r="BZ419">
        <v>14</v>
      </c>
      <c r="CA419">
        <v>1.700354700769876</v>
      </c>
      <c r="CB419">
        <v>1.716373040197342</v>
      </c>
      <c r="CC419">
        <v>15.23081208156986</v>
      </c>
      <c r="CD419">
        <v>14.823884168943049</v>
      </c>
      <c r="CG419">
        <f>+COUNTIF(IV!A:A,A419)</f>
        <v>1</v>
      </c>
      <c r="CH419" s="1">
        <f>+VLOOKUP(A419,IV!A:Q,17,0)</f>
        <v>11.37253348320435</v>
      </c>
      <c r="CI419" t="b">
        <f t="shared" si="24"/>
        <v>1</v>
      </c>
      <c r="CJ419" s="7">
        <f t="shared" si="25"/>
        <v>0</v>
      </c>
      <c r="CL419">
        <f>+COUNTIF(EV!A:A,A419)</f>
        <v>1</v>
      </c>
      <c r="CM419" s="2">
        <f>+VLOOKUP(A419,EV!A:R,18,0)</f>
        <v>68.838818933329364</v>
      </c>
      <c r="CN419" t="b">
        <f t="shared" si="26"/>
        <v>1</v>
      </c>
      <c r="CO419" s="7">
        <f t="shared" si="27"/>
        <v>0</v>
      </c>
    </row>
    <row r="420" spans="1:93" x14ac:dyDescent="0.3">
      <c r="A420" t="s">
        <v>929</v>
      </c>
      <c r="B420" t="s">
        <v>905</v>
      </c>
      <c r="C420">
        <v>3</v>
      </c>
      <c r="D420">
        <v>2.25</v>
      </c>
      <c r="E420">
        <v>0.5</v>
      </c>
      <c r="F420">
        <v>10.95</v>
      </c>
      <c r="G420">
        <v>0.14058666666666669</v>
      </c>
      <c r="I420" t="s">
        <v>84</v>
      </c>
      <c r="K420">
        <v>0</v>
      </c>
      <c r="L420" t="s">
        <v>109</v>
      </c>
      <c r="M420">
        <v>90</v>
      </c>
      <c r="N420">
        <v>0.1</v>
      </c>
      <c r="O420">
        <v>0.25</v>
      </c>
      <c r="P420" t="s">
        <v>930</v>
      </c>
      <c r="Q420" t="s">
        <v>87</v>
      </c>
      <c r="R420" t="s">
        <v>87</v>
      </c>
      <c r="S420" t="s">
        <v>111</v>
      </c>
      <c r="T420" t="b">
        <v>1</v>
      </c>
      <c r="U420">
        <v>0.1</v>
      </c>
      <c r="V420">
        <v>0.10302463513094159</v>
      </c>
      <c r="W420">
        <v>4</v>
      </c>
      <c r="Y420">
        <v>12.04440588726623</v>
      </c>
      <c r="Z420">
        <v>13.864171675780179</v>
      </c>
      <c r="AA420">
        <v>12.59998637195473</v>
      </c>
      <c r="AB420">
        <v>12.044405887266221</v>
      </c>
      <c r="AC420">
        <v>1.3815381943755241</v>
      </c>
      <c r="AD420">
        <v>1.4355135777097281</v>
      </c>
      <c r="AE420">
        <v>65.758664031737112</v>
      </c>
      <c r="AF420">
        <v>546.41277394390693</v>
      </c>
      <c r="AG420">
        <v>1.3686409437479341</v>
      </c>
      <c r="AH420">
        <v>11.372537833882751</v>
      </c>
      <c r="AI420">
        <v>10.76675019470718</v>
      </c>
      <c r="AJ420">
        <v>11.11421725603164</v>
      </c>
      <c r="AK420">
        <v>43.067000778828728</v>
      </c>
      <c r="AL420">
        <v>44.456869024126561</v>
      </c>
      <c r="AM420">
        <v>1.4039924735407561</v>
      </c>
      <c r="AN420">
        <v>1.4355135777097281</v>
      </c>
      <c r="AO420">
        <v>4.7771703337287326</v>
      </c>
      <c r="AP420">
        <v>4.7771703337287326</v>
      </c>
      <c r="AQ420" t="b">
        <v>1</v>
      </c>
      <c r="AR420" t="b">
        <v>1</v>
      </c>
      <c r="AU420">
        <v>65.758661650190902</v>
      </c>
      <c r="AV420">
        <v>546.41252532996043</v>
      </c>
      <c r="AW420">
        <v>1.3686409933152699</v>
      </c>
      <c r="AX420">
        <v>1.3686409933152699</v>
      </c>
      <c r="AY420">
        <v>1.3686409933152699</v>
      </c>
      <c r="AZ420" t="s">
        <v>89</v>
      </c>
      <c r="BA420" s="1">
        <v>11.37253348320435</v>
      </c>
      <c r="BB420">
        <v>11.37253348320435</v>
      </c>
      <c r="BC420">
        <v>11.37253348320435</v>
      </c>
      <c r="BD420" t="s">
        <v>89</v>
      </c>
      <c r="BE420">
        <v>13.22375251325407</v>
      </c>
      <c r="BF420">
        <v>13.22375251325407</v>
      </c>
      <c r="BG420">
        <v>13.22375251325407</v>
      </c>
      <c r="BH420" t="s">
        <v>89</v>
      </c>
      <c r="BI420">
        <v>0.1034986848055037</v>
      </c>
      <c r="BJ420">
        <v>16.02570322918627</v>
      </c>
      <c r="BK420">
        <v>296.47889179221141</v>
      </c>
      <c r="BL420">
        <v>5.6159782015737409</v>
      </c>
      <c r="BM420">
        <v>5.6159782015737409</v>
      </c>
      <c r="BN420">
        <v>5.6159782015737409</v>
      </c>
      <c r="BO420" t="s">
        <v>89</v>
      </c>
      <c r="BP420" t="s">
        <v>90</v>
      </c>
      <c r="BQ420" s="2">
        <v>61.906696913361593</v>
      </c>
      <c r="BR420">
        <v>61.906696913361593</v>
      </c>
      <c r="BS420">
        <v>61.906696913361593</v>
      </c>
      <c r="BT420" t="s">
        <v>89</v>
      </c>
      <c r="BU420" t="s">
        <v>91</v>
      </c>
      <c r="BV420">
        <v>1.403994550393435</v>
      </c>
      <c r="BW420">
        <v>15.4766742283404</v>
      </c>
      <c r="BX420">
        <v>9.0716812260768845E-2</v>
      </c>
      <c r="BY420">
        <v>0.63605022380341347</v>
      </c>
      <c r="BZ420">
        <v>7</v>
      </c>
      <c r="CA420">
        <v>5.526152777502098</v>
      </c>
      <c r="CB420">
        <v>5.7420543108389133</v>
      </c>
      <c r="CC420">
        <v>55.456686703120717</v>
      </c>
      <c r="CD420">
        <v>48.177623549064911</v>
      </c>
      <c r="CG420">
        <f>+COUNTIF(IV!A:A,A420)</f>
        <v>1</v>
      </c>
      <c r="CH420" s="1">
        <f>+VLOOKUP(A420,IV!A:Q,17,0)</f>
        <v>11.37253348320435</v>
      </c>
      <c r="CI420" t="b">
        <f t="shared" si="24"/>
        <v>1</v>
      </c>
      <c r="CJ420" s="7">
        <f t="shared" si="25"/>
        <v>0</v>
      </c>
      <c r="CL420">
        <f>+COUNTIF(EV!A:A,A420)</f>
        <v>1</v>
      </c>
      <c r="CM420" s="2">
        <f>+VLOOKUP(A420,EV!A:R,18,0)</f>
        <v>61.906696913361571</v>
      </c>
      <c r="CN420" t="b">
        <f t="shared" si="26"/>
        <v>1</v>
      </c>
      <c r="CO420" s="7">
        <f t="shared" si="27"/>
        <v>0</v>
      </c>
    </row>
    <row r="421" spans="1:93" x14ac:dyDescent="0.3">
      <c r="A421" t="s">
        <v>931</v>
      </c>
      <c r="B421" t="s">
        <v>905</v>
      </c>
      <c r="C421">
        <v>3</v>
      </c>
      <c r="D421">
        <v>2.25</v>
      </c>
      <c r="E421">
        <v>0.5</v>
      </c>
      <c r="F421">
        <v>10.95</v>
      </c>
      <c r="G421">
        <v>0.14058666666666669</v>
      </c>
      <c r="I421" t="s">
        <v>84</v>
      </c>
      <c r="K421">
        <v>0</v>
      </c>
      <c r="L421" t="s">
        <v>109</v>
      </c>
      <c r="M421">
        <v>90</v>
      </c>
      <c r="N421">
        <v>0.1</v>
      </c>
      <c r="O421">
        <v>0.4375</v>
      </c>
      <c r="P421" t="s">
        <v>932</v>
      </c>
      <c r="Q421" t="s">
        <v>87</v>
      </c>
      <c r="R421" t="s">
        <v>87</v>
      </c>
      <c r="S421" t="s">
        <v>111</v>
      </c>
      <c r="T421" t="b">
        <v>1</v>
      </c>
      <c r="U421">
        <v>0.1</v>
      </c>
      <c r="V421">
        <v>0.10302463513094159</v>
      </c>
      <c r="W421">
        <v>4</v>
      </c>
      <c r="Y421">
        <v>12.04440588726623</v>
      </c>
      <c r="Z421">
        <v>13.864171675780179</v>
      </c>
      <c r="AA421">
        <v>12.59998637195473</v>
      </c>
      <c r="AB421">
        <v>12.044405887266221</v>
      </c>
      <c r="AC421">
        <v>1.3815381943755241</v>
      </c>
      <c r="AD421">
        <v>1.4355135777097281</v>
      </c>
      <c r="AE421">
        <v>65.758664031737112</v>
      </c>
      <c r="AF421">
        <v>546.41277394390693</v>
      </c>
      <c r="AG421">
        <v>1.3686409437479341</v>
      </c>
      <c r="AH421">
        <v>11.372537833882751</v>
      </c>
      <c r="AI421">
        <v>10.76675019470715</v>
      </c>
      <c r="AJ421">
        <v>11.11421725603164</v>
      </c>
      <c r="AK421">
        <v>24.609714730759201</v>
      </c>
      <c r="AL421">
        <v>25.403925156643758</v>
      </c>
      <c r="AM421">
        <v>1.403992473540753</v>
      </c>
      <c r="AN421">
        <v>1.4355135777097281</v>
      </c>
      <c r="AO421">
        <v>8.3600480840252924</v>
      </c>
      <c r="AP421">
        <v>8.3600480840252924</v>
      </c>
      <c r="AQ421" t="b">
        <v>1</v>
      </c>
      <c r="AR421" t="b">
        <v>1</v>
      </c>
      <c r="AU421">
        <v>65.758661650190902</v>
      </c>
      <c r="AV421">
        <v>546.41252532996043</v>
      </c>
      <c r="AW421">
        <v>1.3686409933152699</v>
      </c>
      <c r="AX421">
        <v>1.3686409933152699</v>
      </c>
      <c r="AY421">
        <v>1.3686409933152699</v>
      </c>
      <c r="AZ421" t="s">
        <v>89</v>
      </c>
      <c r="BA421" s="1">
        <v>11.37253348320435</v>
      </c>
      <c r="BB421">
        <v>11.37253348320435</v>
      </c>
      <c r="BC421">
        <v>11.37253348320435</v>
      </c>
      <c r="BD421" t="s">
        <v>89</v>
      </c>
      <c r="BE421">
        <v>13.22375251325407</v>
      </c>
      <c r="BF421">
        <v>13.22375251325407</v>
      </c>
      <c r="BG421">
        <v>13.22375251325407</v>
      </c>
      <c r="BH421" t="s">
        <v>89</v>
      </c>
      <c r="BI421">
        <v>0.1034986848055037</v>
      </c>
      <c r="BJ421">
        <v>28.044980651075939</v>
      </c>
      <c r="BK421">
        <v>518.83806063635984</v>
      </c>
      <c r="BL421">
        <v>3.209130400899284</v>
      </c>
      <c r="BM421">
        <v>3.209130400899284</v>
      </c>
      <c r="BN421">
        <v>3.209130400899284</v>
      </c>
      <c r="BO421" t="s">
        <v>89</v>
      </c>
      <c r="BP421" t="s">
        <v>90</v>
      </c>
      <c r="BQ421" s="2">
        <v>35.375255379063823</v>
      </c>
      <c r="BR421">
        <v>35.375255379063823</v>
      </c>
      <c r="BS421">
        <v>35.375255379063823</v>
      </c>
      <c r="BT421" t="s">
        <v>89</v>
      </c>
      <c r="BU421" t="s">
        <v>91</v>
      </c>
      <c r="BV421">
        <v>1.403994550393437</v>
      </c>
      <c r="BW421">
        <v>15.47667422834042</v>
      </c>
      <c r="BX421">
        <v>9.0716812260768803E-2</v>
      </c>
      <c r="BY421">
        <v>1.113087891655973</v>
      </c>
      <c r="BZ421">
        <v>7</v>
      </c>
      <c r="CA421">
        <v>3.1578015871440561</v>
      </c>
      <c r="CB421">
        <v>3.2811738919079509</v>
      </c>
      <c r="CC421">
        <v>31.689535258926131</v>
      </c>
      <c r="CD421">
        <v>27.53007059946566</v>
      </c>
      <c r="CG421">
        <f>+COUNTIF(IV!A:A,A421)</f>
        <v>1</v>
      </c>
      <c r="CH421" s="1">
        <f>+VLOOKUP(A421,IV!A:Q,17,0)</f>
        <v>11.37253348320435</v>
      </c>
      <c r="CI421" t="b">
        <f t="shared" si="24"/>
        <v>1</v>
      </c>
      <c r="CJ421" s="7">
        <f t="shared" si="25"/>
        <v>0</v>
      </c>
      <c r="CL421">
        <f>+COUNTIF(EV!A:A,A421)</f>
        <v>1</v>
      </c>
      <c r="CM421" s="2">
        <f>+VLOOKUP(A421,EV!A:R,18,0)</f>
        <v>35.375255379063823</v>
      </c>
      <c r="CN421" t="b">
        <f t="shared" si="26"/>
        <v>1</v>
      </c>
      <c r="CO421" s="7">
        <f t="shared" si="27"/>
        <v>0</v>
      </c>
    </row>
    <row r="422" spans="1:93" x14ac:dyDescent="0.3">
      <c r="A422" t="s">
        <v>933</v>
      </c>
      <c r="B422" t="s">
        <v>905</v>
      </c>
      <c r="C422">
        <v>3</v>
      </c>
      <c r="D422">
        <v>2.25</v>
      </c>
      <c r="E422">
        <v>0.5</v>
      </c>
      <c r="F422">
        <v>10.95</v>
      </c>
      <c r="G422">
        <v>0.14058666666666669</v>
      </c>
      <c r="I422" t="s">
        <v>84</v>
      </c>
      <c r="K422">
        <v>0</v>
      </c>
      <c r="L422" t="s">
        <v>109</v>
      </c>
      <c r="M422">
        <v>90</v>
      </c>
      <c r="N422">
        <v>0.1</v>
      </c>
      <c r="O422">
        <v>0.8125</v>
      </c>
      <c r="P422" t="s">
        <v>934</v>
      </c>
      <c r="Q422" t="s">
        <v>87</v>
      </c>
      <c r="R422" t="s">
        <v>87</v>
      </c>
      <c r="S422" t="s">
        <v>111</v>
      </c>
      <c r="T422" t="b">
        <v>1</v>
      </c>
      <c r="U422">
        <v>0.1</v>
      </c>
      <c r="V422">
        <v>0.10302463513094159</v>
      </c>
      <c r="W422">
        <v>4</v>
      </c>
      <c r="Y422">
        <v>12.04440588726623</v>
      </c>
      <c r="Z422">
        <v>13.864171675780179</v>
      </c>
      <c r="AA422">
        <v>12.59998637195473</v>
      </c>
      <c r="AB422">
        <v>12.044405887266221</v>
      </c>
      <c r="AC422">
        <v>1.3815381943755241</v>
      </c>
      <c r="AD422">
        <v>1.4355135777097281</v>
      </c>
      <c r="AE422">
        <v>65.758664031737112</v>
      </c>
      <c r="AF422">
        <v>546.41277394390693</v>
      </c>
      <c r="AG422">
        <v>1.3686409437479341</v>
      </c>
      <c r="AH422">
        <v>11.372537833882751</v>
      </c>
      <c r="AI422">
        <v>10.766750194707139</v>
      </c>
      <c r="AJ422">
        <v>11.11421725603164</v>
      </c>
      <c r="AK422">
        <v>13.25138485502417</v>
      </c>
      <c r="AL422">
        <v>13.679036622808169</v>
      </c>
      <c r="AM422">
        <v>1.403992473540753</v>
      </c>
      <c r="AN422">
        <v>1.4355135777097281</v>
      </c>
      <c r="AO422">
        <v>15.5258035846184</v>
      </c>
      <c r="AP422">
        <v>15.5258035846184</v>
      </c>
      <c r="AQ422" t="b">
        <v>1</v>
      </c>
      <c r="AR422" t="b">
        <v>1</v>
      </c>
      <c r="AU422">
        <v>65.758661650190902</v>
      </c>
      <c r="AV422">
        <v>546.41252532996043</v>
      </c>
      <c r="AW422">
        <v>1.3686409933152699</v>
      </c>
      <c r="AX422">
        <v>1.3686409933152699</v>
      </c>
      <c r="AY422">
        <v>1.3686409933152699</v>
      </c>
      <c r="AZ422" t="s">
        <v>89</v>
      </c>
      <c r="BA422" s="1">
        <v>11.37253348320435</v>
      </c>
      <c r="BB422">
        <v>11.37253348320435</v>
      </c>
      <c r="BC422">
        <v>11.37253348320435</v>
      </c>
      <c r="BD422" t="s">
        <v>89</v>
      </c>
      <c r="BE422">
        <v>13.22375251325407</v>
      </c>
      <c r="BF422">
        <v>13.22375251325407</v>
      </c>
      <c r="BG422">
        <v>13.22375251325407</v>
      </c>
      <c r="BH422" t="s">
        <v>89</v>
      </c>
      <c r="BI422">
        <v>0.1034986848055037</v>
      </c>
      <c r="BJ422">
        <v>52.083535494855361</v>
      </c>
      <c r="BK422">
        <v>963.55639832468307</v>
      </c>
      <c r="BL422">
        <v>1.727993292791921</v>
      </c>
      <c r="BM422">
        <v>1.727993292791921</v>
      </c>
      <c r="BN422">
        <v>1.727993292791921</v>
      </c>
      <c r="BO422" t="s">
        <v>89</v>
      </c>
      <c r="BP422" t="s">
        <v>90</v>
      </c>
      <c r="BQ422" s="2">
        <v>19.048214434880499</v>
      </c>
      <c r="BR422">
        <v>19.048214434880499</v>
      </c>
      <c r="BS422">
        <v>19.048214434880499</v>
      </c>
      <c r="BT422" t="s">
        <v>89</v>
      </c>
      <c r="BU422" t="s">
        <v>91</v>
      </c>
      <c r="BV422">
        <v>1.4039945503934359</v>
      </c>
      <c r="BW422">
        <v>15.476674228340411</v>
      </c>
      <c r="BX422">
        <v>9.0716812260768803E-2</v>
      </c>
      <c r="BY422">
        <v>2.0671632273610938</v>
      </c>
      <c r="BZ422">
        <v>7</v>
      </c>
      <c r="CA422">
        <v>1.700354700769876</v>
      </c>
      <c r="CB422">
        <v>1.766785941796589</v>
      </c>
      <c r="CC422">
        <v>17.06359590865253</v>
      </c>
      <c r="CD422">
        <v>14.823884168943049</v>
      </c>
      <c r="CG422">
        <f>+COUNTIF(IV!A:A,A422)</f>
        <v>1</v>
      </c>
      <c r="CH422" s="1">
        <f>+VLOOKUP(A422,IV!A:Q,17,0)</f>
        <v>11.37253348320435</v>
      </c>
      <c r="CI422" t="b">
        <f t="shared" si="24"/>
        <v>1</v>
      </c>
      <c r="CJ422" s="7">
        <f t="shared" si="25"/>
        <v>0</v>
      </c>
      <c r="CL422">
        <f>+COUNTIF(EV!A:A,A422)</f>
        <v>1</v>
      </c>
      <c r="CM422" s="2">
        <f>+VLOOKUP(A422,EV!A:R,18,0)</f>
        <v>19.048214434880499</v>
      </c>
      <c r="CN422" t="b">
        <f t="shared" si="26"/>
        <v>1</v>
      </c>
      <c r="CO422" s="7">
        <f t="shared" si="27"/>
        <v>0</v>
      </c>
    </row>
    <row r="423" spans="1:93" x14ac:dyDescent="0.3">
      <c r="A423" t="s">
        <v>935</v>
      </c>
      <c r="B423" t="s">
        <v>905</v>
      </c>
      <c r="C423">
        <v>3</v>
      </c>
      <c r="D423">
        <v>2.25</v>
      </c>
      <c r="E423">
        <v>0.5</v>
      </c>
      <c r="F423">
        <v>10.95</v>
      </c>
      <c r="G423">
        <v>0.14058666666666669</v>
      </c>
      <c r="I423" t="s">
        <v>84</v>
      </c>
      <c r="K423">
        <v>0</v>
      </c>
      <c r="L423" t="s">
        <v>109</v>
      </c>
      <c r="M423">
        <v>90</v>
      </c>
      <c r="N423">
        <v>0.17499999999999999</v>
      </c>
      <c r="O423">
        <v>0.25</v>
      </c>
      <c r="P423" t="s">
        <v>936</v>
      </c>
      <c r="Q423" t="s">
        <v>87</v>
      </c>
      <c r="R423" t="s">
        <v>87</v>
      </c>
      <c r="S423" t="s">
        <v>111</v>
      </c>
      <c r="T423" t="b">
        <v>0</v>
      </c>
      <c r="U423">
        <v>0.17499999999999999</v>
      </c>
      <c r="V423">
        <v>0.10302463513094159</v>
      </c>
      <c r="W423">
        <v>4</v>
      </c>
      <c r="Y423">
        <v>12.04440588726623</v>
      </c>
      <c r="Z423">
        <v>13.95034093969285</v>
      </c>
      <c r="AA423">
        <v>12.59998637195473</v>
      </c>
      <c r="AB423">
        <v>12.044405887266221</v>
      </c>
      <c r="AC423">
        <v>1.3815381943755241</v>
      </c>
      <c r="AD423">
        <v>1.4372287852640939</v>
      </c>
      <c r="AE423">
        <v>65.758664031737112</v>
      </c>
      <c r="AF423">
        <v>546.41277394390693</v>
      </c>
      <c r="AG423">
        <v>1.3686409437479341</v>
      </c>
      <c r="AH423">
        <v>11.372537833882751</v>
      </c>
      <c r="AI423">
        <v>13.699749905738329</v>
      </c>
      <c r="AJ423">
        <v>13.963801091062001</v>
      </c>
      <c r="AK423">
        <v>54.798999622953332</v>
      </c>
      <c r="AL423">
        <v>55.855204364248003</v>
      </c>
      <c r="AM423">
        <v>1.41005123082491</v>
      </c>
      <c r="AN423">
        <v>1.4372287852640939</v>
      </c>
      <c r="AO423">
        <v>3.3052805398433889</v>
      </c>
      <c r="AP423">
        <v>3.3052805398433889</v>
      </c>
      <c r="AQ423" t="b">
        <v>0</v>
      </c>
      <c r="AR423" t="b">
        <v>0</v>
      </c>
      <c r="AU423">
        <v>65.758661650190902</v>
      </c>
      <c r="AV423">
        <v>546.41252532996043</v>
      </c>
      <c r="AW423">
        <v>1.3686409933152699</v>
      </c>
      <c r="AX423">
        <v>1.3686409933152699</v>
      </c>
      <c r="AY423">
        <v>1.3686409933152699</v>
      </c>
      <c r="AZ423" t="s">
        <v>89</v>
      </c>
      <c r="BA423" s="1">
        <v>11.37253348320435</v>
      </c>
      <c r="BB423">
        <v>11.37253348320435</v>
      </c>
      <c r="BC423">
        <v>11.37253348320435</v>
      </c>
      <c r="BD423" t="s">
        <v>89</v>
      </c>
      <c r="BE423">
        <v>13.22375251325407</v>
      </c>
      <c r="BF423">
        <v>13.22375251325407</v>
      </c>
      <c r="BG423">
        <v>13.22375251325407</v>
      </c>
      <c r="BH423" t="s">
        <v>89</v>
      </c>
      <c r="BI423">
        <v>0.1034986848055037</v>
      </c>
      <c r="BJ423">
        <v>15.95686958868116</v>
      </c>
      <c r="BK423">
        <v>227.45464487547201</v>
      </c>
      <c r="BL423">
        <v>5.6402040199564318</v>
      </c>
      <c r="BM423">
        <v>5.6402040199564318</v>
      </c>
      <c r="BN423">
        <v>5.6402040199564318</v>
      </c>
      <c r="BO423" t="s">
        <v>89</v>
      </c>
      <c r="BP423" t="s">
        <v>90</v>
      </c>
      <c r="BQ423" s="2">
        <v>55.298964108882537</v>
      </c>
      <c r="BR423">
        <v>55.298964108882537</v>
      </c>
      <c r="BS423">
        <v>55.298964108882537</v>
      </c>
      <c r="BT423" t="s">
        <v>89</v>
      </c>
      <c r="BU423" t="s">
        <v>91</v>
      </c>
      <c r="BV423">
        <v>1.410051004989108</v>
      </c>
      <c r="BW423">
        <v>13.824741027220631</v>
      </c>
      <c r="BX423">
        <v>0.10199475000745011</v>
      </c>
      <c r="BY423">
        <v>0.84123053254927327</v>
      </c>
      <c r="BZ423">
        <v>7</v>
      </c>
      <c r="CA423">
        <v>5.526152777502098</v>
      </c>
      <c r="CB423">
        <v>5.7489151410563766</v>
      </c>
      <c r="CC423">
        <v>55.801363758771387</v>
      </c>
      <c r="CD423">
        <v>48.177623549064911</v>
      </c>
      <c r="CG423">
        <f>+COUNTIF(IV!A:A,A423)</f>
        <v>1</v>
      </c>
      <c r="CH423" s="1">
        <f>+VLOOKUP(A423,IV!A:Q,17,0)</f>
        <v>11.37253348320435</v>
      </c>
      <c r="CI423" t="b">
        <f t="shared" si="24"/>
        <v>1</v>
      </c>
      <c r="CJ423" s="7">
        <f t="shared" si="25"/>
        <v>0</v>
      </c>
      <c r="CL423">
        <f>+COUNTIF(EV!A:A,A423)</f>
        <v>1</v>
      </c>
      <c r="CM423" s="2">
        <f>+VLOOKUP(A423,EV!A:R,18,0)</f>
        <v>55.298964108882537</v>
      </c>
      <c r="CN423" t="b">
        <f t="shared" si="26"/>
        <v>1</v>
      </c>
      <c r="CO423" s="7">
        <f t="shared" si="27"/>
        <v>0</v>
      </c>
    </row>
    <row r="424" spans="1:93" x14ac:dyDescent="0.3">
      <c r="A424" t="s">
        <v>937</v>
      </c>
      <c r="B424" t="s">
        <v>905</v>
      </c>
      <c r="C424">
        <v>3</v>
      </c>
      <c r="D424">
        <v>2.25</v>
      </c>
      <c r="E424">
        <v>0.5</v>
      </c>
      <c r="F424">
        <v>10.95</v>
      </c>
      <c r="G424">
        <v>0.14058666666666669</v>
      </c>
      <c r="I424" t="s">
        <v>84</v>
      </c>
      <c r="K424">
        <v>0</v>
      </c>
      <c r="L424" t="s">
        <v>109</v>
      </c>
      <c r="M424">
        <v>90</v>
      </c>
      <c r="N424">
        <v>0.17499999999999999</v>
      </c>
      <c r="O424">
        <v>0.4375</v>
      </c>
      <c r="P424" t="s">
        <v>938</v>
      </c>
      <c r="Q424" t="s">
        <v>87</v>
      </c>
      <c r="R424" t="s">
        <v>87</v>
      </c>
      <c r="S424" t="s">
        <v>111</v>
      </c>
      <c r="T424" t="b">
        <v>0</v>
      </c>
      <c r="U424">
        <v>0.17499999999999999</v>
      </c>
      <c r="V424">
        <v>0.10302463513094159</v>
      </c>
      <c r="W424">
        <v>4</v>
      </c>
      <c r="Y424">
        <v>12.04440588726623</v>
      </c>
      <c r="Z424">
        <v>13.95034093969285</v>
      </c>
      <c r="AA424">
        <v>12.59998637195473</v>
      </c>
      <c r="AB424">
        <v>12.044405887266221</v>
      </c>
      <c r="AC424">
        <v>1.3815381943755241</v>
      </c>
      <c r="AD424">
        <v>1.4372287852640939</v>
      </c>
      <c r="AE424">
        <v>65.758664031737112</v>
      </c>
      <c r="AF424">
        <v>546.41277394390693</v>
      </c>
      <c r="AG424">
        <v>1.3686409437479341</v>
      </c>
      <c r="AH424">
        <v>11.372537833882751</v>
      </c>
      <c r="AI424">
        <v>13.699749905738329</v>
      </c>
      <c r="AJ424">
        <v>13.963801091062001</v>
      </c>
      <c r="AK424">
        <v>31.313714070259039</v>
      </c>
      <c r="AL424">
        <v>31.91725963671313</v>
      </c>
      <c r="AM424">
        <v>1.41005123082491</v>
      </c>
      <c r="AN424">
        <v>1.4372287852640939</v>
      </c>
      <c r="AO424">
        <v>5.7842409447259193</v>
      </c>
      <c r="AP424">
        <v>5.7842409447259193</v>
      </c>
      <c r="AQ424" t="b">
        <v>0</v>
      </c>
      <c r="AR424" t="b">
        <v>0</v>
      </c>
      <c r="AU424">
        <v>65.758661650190902</v>
      </c>
      <c r="AV424">
        <v>546.41252532996043</v>
      </c>
      <c r="AW424">
        <v>1.3686409933152699</v>
      </c>
      <c r="AX424">
        <v>1.3686409933152699</v>
      </c>
      <c r="AY424">
        <v>1.3686409933152699</v>
      </c>
      <c r="AZ424" t="s">
        <v>89</v>
      </c>
      <c r="BA424" s="1">
        <v>11.37253348320435</v>
      </c>
      <c r="BB424">
        <v>11.37253348320435</v>
      </c>
      <c r="BC424">
        <v>11.37253348320435</v>
      </c>
      <c r="BD424" t="s">
        <v>89</v>
      </c>
      <c r="BE424">
        <v>13.22375251325407</v>
      </c>
      <c r="BF424">
        <v>13.22375251325407</v>
      </c>
      <c r="BG424">
        <v>13.22375251325407</v>
      </c>
      <c r="BH424" t="s">
        <v>89</v>
      </c>
      <c r="BI424">
        <v>0.1034986848055037</v>
      </c>
      <c r="BJ424">
        <v>27.924521780192009</v>
      </c>
      <c r="BK424">
        <v>398.04562853207591</v>
      </c>
      <c r="BL424">
        <v>3.2229737256893909</v>
      </c>
      <c r="BM424">
        <v>3.2229737256893909</v>
      </c>
      <c r="BN424">
        <v>3.2229737256893909</v>
      </c>
      <c r="BO424" t="s">
        <v>89</v>
      </c>
      <c r="BP424" t="s">
        <v>90</v>
      </c>
      <c r="BQ424" s="2">
        <v>31.599408062218622</v>
      </c>
      <c r="BR424">
        <v>31.599408062218622</v>
      </c>
      <c r="BS424">
        <v>31.599408062218622</v>
      </c>
      <c r="BT424" t="s">
        <v>89</v>
      </c>
      <c r="BU424" t="s">
        <v>91</v>
      </c>
      <c r="BV424">
        <v>1.4100510049891091</v>
      </c>
      <c r="BW424">
        <v>13.82474102722065</v>
      </c>
      <c r="BX424">
        <v>0.10199475000745011</v>
      </c>
      <c r="BY424">
        <v>1.4721534319612279</v>
      </c>
      <c r="BZ424">
        <v>7</v>
      </c>
      <c r="CA424">
        <v>3.1578015871440561</v>
      </c>
      <c r="CB424">
        <v>3.2850943663179302</v>
      </c>
      <c r="CC424">
        <v>31.886493576440799</v>
      </c>
      <c r="CD424">
        <v>27.53007059946566</v>
      </c>
      <c r="CG424">
        <f>+COUNTIF(IV!A:A,A424)</f>
        <v>1</v>
      </c>
      <c r="CH424" s="1">
        <f>+VLOOKUP(A424,IV!A:Q,17,0)</f>
        <v>11.37253348320435</v>
      </c>
      <c r="CI424" t="b">
        <f t="shared" si="24"/>
        <v>1</v>
      </c>
      <c r="CJ424" s="7">
        <f t="shared" si="25"/>
        <v>0</v>
      </c>
      <c r="CL424">
        <f>+COUNTIF(EV!A:A,A424)</f>
        <v>1</v>
      </c>
      <c r="CM424" s="2">
        <f>+VLOOKUP(A424,EV!A:R,18,0)</f>
        <v>31.599408062218622</v>
      </c>
      <c r="CN424" t="b">
        <f t="shared" si="26"/>
        <v>1</v>
      </c>
      <c r="CO424" s="7">
        <f t="shared" si="27"/>
        <v>0</v>
      </c>
    </row>
    <row r="425" spans="1:93" x14ac:dyDescent="0.3">
      <c r="A425" t="s">
        <v>939</v>
      </c>
      <c r="B425" t="s">
        <v>905</v>
      </c>
      <c r="C425">
        <v>3</v>
      </c>
      <c r="D425">
        <v>2.25</v>
      </c>
      <c r="E425">
        <v>0.5</v>
      </c>
      <c r="F425">
        <v>10.95</v>
      </c>
      <c r="G425">
        <v>0.14058666666666669</v>
      </c>
      <c r="I425" t="s">
        <v>84</v>
      </c>
      <c r="K425">
        <v>0</v>
      </c>
      <c r="L425" t="s">
        <v>109</v>
      </c>
      <c r="M425">
        <v>90</v>
      </c>
      <c r="N425">
        <v>0.17499999999999999</v>
      </c>
      <c r="O425">
        <v>0.8125</v>
      </c>
      <c r="P425" t="s">
        <v>940</v>
      </c>
      <c r="Q425" t="s">
        <v>87</v>
      </c>
      <c r="R425" t="s">
        <v>87</v>
      </c>
      <c r="S425" t="s">
        <v>111</v>
      </c>
      <c r="T425" t="b">
        <v>0</v>
      </c>
      <c r="U425">
        <v>0.17499999999999999</v>
      </c>
      <c r="V425">
        <v>0.10302463513094159</v>
      </c>
      <c r="W425">
        <v>4</v>
      </c>
      <c r="Y425">
        <v>12.04440588726623</v>
      </c>
      <c r="Z425">
        <v>13.95034093969285</v>
      </c>
      <c r="AA425">
        <v>12.59998637195473</v>
      </c>
      <c r="AB425">
        <v>12.044405887266221</v>
      </c>
      <c r="AC425">
        <v>1.3815381943755241</v>
      </c>
      <c r="AD425">
        <v>1.4372287852640939</v>
      </c>
      <c r="AE425">
        <v>65.758664031737112</v>
      </c>
      <c r="AF425">
        <v>546.41277394390693</v>
      </c>
      <c r="AG425">
        <v>1.3686409437479341</v>
      </c>
      <c r="AH425">
        <v>11.372537833882751</v>
      </c>
      <c r="AI425">
        <v>13.699749905738321</v>
      </c>
      <c r="AJ425">
        <v>13.963801091062001</v>
      </c>
      <c r="AK425">
        <v>16.861230653216399</v>
      </c>
      <c r="AL425">
        <v>17.18621672746092</v>
      </c>
      <c r="AM425">
        <v>1.41005123082491</v>
      </c>
      <c r="AN425">
        <v>1.4372287852640939</v>
      </c>
      <c r="AO425">
        <v>10.74216175449102</v>
      </c>
      <c r="AP425">
        <v>10.74216175449102</v>
      </c>
      <c r="AQ425" t="b">
        <v>0</v>
      </c>
      <c r="AR425" t="b">
        <v>0</v>
      </c>
      <c r="AU425">
        <v>65.758661650190902</v>
      </c>
      <c r="AV425">
        <v>546.41252532996043</v>
      </c>
      <c r="AW425">
        <v>1.3686409933152699</v>
      </c>
      <c r="AX425">
        <v>1.3686409933152699</v>
      </c>
      <c r="AY425">
        <v>1.3686409933152699</v>
      </c>
      <c r="AZ425" t="s">
        <v>89</v>
      </c>
      <c r="BA425" s="1">
        <v>11.37253348320435</v>
      </c>
      <c r="BB425">
        <v>11.37253348320435</v>
      </c>
      <c r="BC425">
        <v>11.37253348320435</v>
      </c>
      <c r="BD425" t="s">
        <v>89</v>
      </c>
      <c r="BE425">
        <v>13.22375251325407</v>
      </c>
      <c r="BF425">
        <v>13.22375251325407</v>
      </c>
      <c r="BG425">
        <v>13.22375251325407</v>
      </c>
      <c r="BH425" t="s">
        <v>89</v>
      </c>
      <c r="BI425">
        <v>0.1034986848055037</v>
      </c>
      <c r="BJ425">
        <v>51.859826163213768</v>
      </c>
      <c r="BK425">
        <v>739.22759584528433</v>
      </c>
      <c r="BL425">
        <v>1.735447390755825</v>
      </c>
      <c r="BM425">
        <v>1.735447390755825</v>
      </c>
      <c r="BN425">
        <v>1.735447390755825</v>
      </c>
      <c r="BO425" t="s">
        <v>89</v>
      </c>
      <c r="BP425" t="s">
        <v>90</v>
      </c>
      <c r="BQ425" s="2">
        <v>17.01506587965617</v>
      </c>
      <c r="BR425">
        <v>17.01506587965617</v>
      </c>
      <c r="BS425">
        <v>17.01506587965617</v>
      </c>
      <c r="BT425" t="s">
        <v>89</v>
      </c>
      <c r="BU425" t="s">
        <v>91</v>
      </c>
      <c r="BV425">
        <v>1.410051004989108</v>
      </c>
      <c r="BW425">
        <v>13.824741027220639</v>
      </c>
      <c r="BX425">
        <v>0.10199475000745011</v>
      </c>
      <c r="BY425">
        <v>2.733999230785138</v>
      </c>
      <c r="BZ425">
        <v>7</v>
      </c>
      <c r="CA425">
        <v>1.700354700769876</v>
      </c>
      <c r="CB425">
        <v>1.7688969664788849</v>
      </c>
      <c r="CC425">
        <v>17.16965038731427</v>
      </c>
      <c r="CD425">
        <v>14.823884168943049</v>
      </c>
      <c r="CG425">
        <f>+COUNTIF(IV!A:A,A425)</f>
        <v>1</v>
      </c>
      <c r="CH425" s="1">
        <f>+VLOOKUP(A425,IV!A:Q,17,0)</f>
        <v>11.37253348320435</v>
      </c>
      <c r="CI425" t="b">
        <f t="shared" si="24"/>
        <v>1</v>
      </c>
      <c r="CJ425" s="7">
        <f t="shared" si="25"/>
        <v>0</v>
      </c>
      <c r="CL425">
        <f>+COUNTIF(EV!A:A,A425)</f>
        <v>1</v>
      </c>
      <c r="CM425" s="2">
        <f>+VLOOKUP(A425,EV!A:R,18,0)</f>
        <v>17.01506587965617</v>
      </c>
      <c r="CN425" t="b">
        <f t="shared" si="26"/>
        <v>1</v>
      </c>
      <c r="CO425" s="7">
        <f t="shared" si="27"/>
        <v>0</v>
      </c>
    </row>
    <row r="426" spans="1:93" x14ac:dyDescent="0.3">
      <c r="A426" t="s">
        <v>941</v>
      </c>
      <c r="B426" t="s">
        <v>905</v>
      </c>
      <c r="C426">
        <v>3</v>
      </c>
      <c r="D426">
        <v>2.25</v>
      </c>
      <c r="E426">
        <v>0.5</v>
      </c>
      <c r="F426">
        <v>10.95</v>
      </c>
      <c r="G426">
        <v>0.14058666666666669</v>
      </c>
      <c r="I426" t="s">
        <v>84</v>
      </c>
      <c r="K426">
        <v>0</v>
      </c>
      <c r="L426" t="s">
        <v>129</v>
      </c>
      <c r="M426">
        <v>270</v>
      </c>
      <c r="N426">
        <v>2.5000000000000001E-2</v>
      </c>
      <c r="O426">
        <v>0.25</v>
      </c>
      <c r="P426" t="s">
        <v>942</v>
      </c>
      <c r="Q426" t="s">
        <v>87</v>
      </c>
      <c r="R426" t="s">
        <v>87</v>
      </c>
      <c r="S426" t="s">
        <v>131</v>
      </c>
      <c r="T426" t="b">
        <v>1</v>
      </c>
      <c r="U426">
        <v>2.5000000000000001E-2</v>
      </c>
      <c r="V426">
        <v>0.10302463513094159</v>
      </c>
      <c r="W426">
        <v>4</v>
      </c>
      <c r="Y426">
        <v>12.04440588726623</v>
      </c>
      <c r="Z426">
        <v>12.375034816275511</v>
      </c>
      <c r="AA426">
        <v>12.59998637195473</v>
      </c>
      <c r="AB426">
        <v>12.044405887266221</v>
      </c>
      <c r="AC426">
        <v>1.3815381943755241</v>
      </c>
      <c r="AD426">
        <v>1.39455309516034</v>
      </c>
      <c r="AE426">
        <v>197.27599209521139</v>
      </c>
      <c r="AF426">
        <v>1639.2383218317209</v>
      </c>
      <c r="AG426">
        <v>1.368640943747933</v>
      </c>
      <c r="AH426">
        <v>11.372537833882751</v>
      </c>
      <c r="AI426">
        <v>11.94324067771654</v>
      </c>
      <c r="AJ426">
        <v>12.178545531293709</v>
      </c>
      <c r="AK426">
        <v>47.772962710866153</v>
      </c>
      <c r="AL426">
        <v>48.714182125174858</v>
      </c>
      <c r="AM426">
        <v>1.388688466304858</v>
      </c>
      <c r="AN426">
        <v>1.39455309516034</v>
      </c>
      <c r="AO426">
        <v>1.5419860193183981</v>
      </c>
      <c r="AP426">
        <v>1.5419860193183981</v>
      </c>
      <c r="AQ426" t="b">
        <v>1</v>
      </c>
      <c r="AR426" t="b">
        <v>1</v>
      </c>
      <c r="AU426">
        <v>197.27598495057271</v>
      </c>
      <c r="AV426">
        <v>1639.2375759898821</v>
      </c>
      <c r="AW426">
        <v>1.368640993315269</v>
      </c>
      <c r="AX426">
        <v>1.368640993315269</v>
      </c>
      <c r="AY426">
        <v>1.368640993315269</v>
      </c>
      <c r="AZ426" t="s">
        <v>89</v>
      </c>
      <c r="BA426" s="1">
        <v>11.37253348320435</v>
      </c>
      <c r="BB426">
        <v>11.37253348320435</v>
      </c>
      <c r="BC426">
        <v>11.37253348320435</v>
      </c>
      <c r="BD426" t="s">
        <v>89</v>
      </c>
      <c r="BE426">
        <v>13.22375251325407</v>
      </c>
      <c r="BF426">
        <v>13.22375251325407</v>
      </c>
      <c r="BG426">
        <v>13.22375251325407</v>
      </c>
      <c r="BH426" t="s">
        <v>89</v>
      </c>
      <c r="BI426">
        <v>0.1034986848055036</v>
      </c>
      <c r="BJ426">
        <v>48.60701419923921</v>
      </c>
      <c r="BK426">
        <v>2363.2085385371529</v>
      </c>
      <c r="BL426">
        <v>5.5547538652194346</v>
      </c>
      <c r="BM426">
        <v>5.5547538652194346</v>
      </c>
      <c r="BN426">
        <v>5.5547538652194346</v>
      </c>
      <c r="BO426" t="s">
        <v>89</v>
      </c>
      <c r="BP426" t="s">
        <v>90</v>
      </c>
      <c r="BQ426" s="2">
        <v>223.72616153332029</v>
      </c>
      <c r="BR426">
        <v>223.72616153332029</v>
      </c>
      <c r="BS426">
        <v>223.72616153332029</v>
      </c>
      <c r="BT426" t="s">
        <v>89</v>
      </c>
      <c r="BU426" t="s">
        <v>91</v>
      </c>
      <c r="BV426">
        <v>1.3886884663048591</v>
      </c>
      <c r="BW426">
        <v>55.931540383330081</v>
      </c>
      <c r="BX426">
        <v>2.4828360828030149E-2</v>
      </c>
      <c r="BY426">
        <v>0.78207671289065139</v>
      </c>
      <c r="BZ426">
        <v>14</v>
      </c>
      <c r="CA426">
        <v>5.526152777502098</v>
      </c>
      <c r="CB426">
        <v>5.5782123806413599</v>
      </c>
      <c r="CC426">
        <v>49.500139265102042</v>
      </c>
      <c r="CD426">
        <v>48.177623549064911</v>
      </c>
      <c r="CG426">
        <f>+COUNTIF(IV!A:A,A426)</f>
        <v>1</v>
      </c>
      <c r="CH426" s="1">
        <f>+VLOOKUP(A426,IV!A:Q,17,0)</f>
        <v>11.37253348320435</v>
      </c>
      <c r="CI426" t="b">
        <f t="shared" si="24"/>
        <v>1</v>
      </c>
      <c r="CJ426" s="7">
        <f t="shared" si="25"/>
        <v>0</v>
      </c>
      <c r="CL426">
        <f>+COUNTIF(EV!A:A,A426)</f>
        <v>1</v>
      </c>
      <c r="CM426" s="2">
        <f>+VLOOKUP(A426,EV!A:R,18,0)</f>
        <v>223.72616153332029</v>
      </c>
      <c r="CN426" t="b">
        <f t="shared" si="26"/>
        <v>1</v>
      </c>
      <c r="CO426" s="7">
        <f t="shared" si="27"/>
        <v>0</v>
      </c>
    </row>
    <row r="427" spans="1:93" x14ac:dyDescent="0.3">
      <c r="A427" t="s">
        <v>943</v>
      </c>
      <c r="B427" t="s">
        <v>905</v>
      </c>
      <c r="C427">
        <v>3</v>
      </c>
      <c r="D427">
        <v>2.25</v>
      </c>
      <c r="E427">
        <v>0.5</v>
      </c>
      <c r="F427">
        <v>10.95</v>
      </c>
      <c r="G427">
        <v>0.14058666666666669</v>
      </c>
      <c r="I427" t="s">
        <v>84</v>
      </c>
      <c r="K427">
        <v>0</v>
      </c>
      <c r="L427" t="s">
        <v>129</v>
      </c>
      <c r="M427">
        <v>270</v>
      </c>
      <c r="N427">
        <v>2.5000000000000001E-2</v>
      </c>
      <c r="O427">
        <v>0.4375</v>
      </c>
      <c r="P427" t="s">
        <v>944</v>
      </c>
      <c r="Q427" t="s">
        <v>87</v>
      </c>
      <c r="R427" t="s">
        <v>87</v>
      </c>
      <c r="S427" t="s">
        <v>131</v>
      </c>
      <c r="T427" t="b">
        <v>1</v>
      </c>
      <c r="U427">
        <v>2.5000000000000001E-2</v>
      </c>
      <c r="V427">
        <v>0.10302463513094159</v>
      </c>
      <c r="W427">
        <v>4</v>
      </c>
      <c r="Y427">
        <v>12.04440588726623</v>
      </c>
      <c r="Z427">
        <v>12.375034816275511</v>
      </c>
      <c r="AA427">
        <v>12.59998637195473</v>
      </c>
      <c r="AB427">
        <v>12.044405887266221</v>
      </c>
      <c r="AC427">
        <v>1.3815381943755241</v>
      </c>
      <c r="AD427">
        <v>1.39455309516034</v>
      </c>
      <c r="AE427">
        <v>197.27599209521139</v>
      </c>
      <c r="AF427">
        <v>1639.2383218317209</v>
      </c>
      <c r="AG427">
        <v>1.368640943747933</v>
      </c>
      <c r="AH427">
        <v>11.372537833882751</v>
      </c>
      <c r="AI427">
        <v>11.943240677716551</v>
      </c>
      <c r="AJ427">
        <v>12.178545531293709</v>
      </c>
      <c r="AK427">
        <v>27.298835834780679</v>
      </c>
      <c r="AL427">
        <v>27.836675500099901</v>
      </c>
      <c r="AM427">
        <v>1.388688466304858</v>
      </c>
      <c r="AN427">
        <v>1.39455309516034</v>
      </c>
      <c r="AO427">
        <v>2.6984755338071951</v>
      </c>
      <c r="AP427">
        <v>2.6984755338071951</v>
      </c>
      <c r="AQ427" t="b">
        <v>1</v>
      </c>
      <c r="AR427" t="b">
        <v>1</v>
      </c>
      <c r="AU427">
        <v>197.27598495057271</v>
      </c>
      <c r="AV427">
        <v>1639.2375759898821</v>
      </c>
      <c r="AW427">
        <v>1.368640993315269</v>
      </c>
      <c r="AX427">
        <v>1.368640993315269</v>
      </c>
      <c r="AY427">
        <v>1.368640993315269</v>
      </c>
      <c r="AZ427" t="s">
        <v>89</v>
      </c>
      <c r="BA427" s="1">
        <v>11.37253348320435</v>
      </c>
      <c r="BB427">
        <v>11.37253348320435</v>
      </c>
      <c r="BC427">
        <v>11.37253348320435</v>
      </c>
      <c r="BD427" t="s">
        <v>89</v>
      </c>
      <c r="BE427">
        <v>13.22375251325407</v>
      </c>
      <c r="BF427">
        <v>13.22375251325407</v>
      </c>
      <c r="BG427">
        <v>13.22375251325407</v>
      </c>
      <c r="BH427" t="s">
        <v>89</v>
      </c>
      <c r="BI427">
        <v>0.1034986848055036</v>
      </c>
      <c r="BJ427">
        <v>85.062274848668622</v>
      </c>
      <c r="BK427">
        <v>4135.6149424400137</v>
      </c>
      <c r="BL427">
        <v>3.174145065839677</v>
      </c>
      <c r="BM427">
        <v>3.174145065839677</v>
      </c>
      <c r="BN427">
        <v>3.174145065839677</v>
      </c>
      <c r="BO427" t="s">
        <v>89</v>
      </c>
      <c r="BP427" t="s">
        <v>90</v>
      </c>
      <c r="BQ427" s="2">
        <v>127.84352087618311</v>
      </c>
      <c r="BR427">
        <v>127.84352087618311</v>
      </c>
      <c r="BS427">
        <v>127.84352087618311</v>
      </c>
      <c r="BT427" t="s">
        <v>89</v>
      </c>
      <c r="BU427" t="s">
        <v>91</v>
      </c>
      <c r="BV427">
        <v>1.3886884663048591</v>
      </c>
      <c r="BW427">
        <v>55.931540383330109</v>
      </c>
      <c r="BX427">
        <v>2.4828360828030131E-2</v>
      </c>
      <c r="BY427">
        <v>1.3686342475586399</v>
      </c>
      <c r="BZ427">
        <v>14</v>
      </c>
      <c r="CA427">
        <v>3.1578015871440561</v>
      </c>
      <c r="CB427">
        <v>3.1875499317950631</v>
      </c>
      <c r="CC427">
        <v>28.2857938657726</v>
      </c>
      <c r="CD427">
        <v>27.53007059946566</v>
      </c>
      <c r="CG427">
        <f>+COUNTIF(IV!A:A,A427)</f>
        <v>1</v>
      </c>
      <c r="CH427" s="1">
        <f>+VLOOKUP(A427,IV!A:Q,17,0)</f>
        <v>11.37253348320435</v>
      </c>
      <c r="CI427" t="b">
        <f t="shared" si="24"/>
        <v>1</v>
      </c>
      <c r="CJ427" s="7">
        <f t="shared" si="25"/>
        <v>0</v>
      </c>
      <c r="CL427">
        <f>+COUNTIF(EV!A:A,A427)</f>
        <v>1</v>
      </c>
      <c r="CM427" s="2">
        <f>+VLOOKUP(A427,EV!A:R,18,0)</f>
        <v>127.84352087618311</v>
      </c>
      <c r="CN427" t="b">
        <f t="shared" si="26"/>
        <v>1</v>
      </c>
      <c r="CO427" s="7">
        <f t="shared" si="27"/>
        <v>0</v>
      </c>
    </row>
    <row r="428" spans="1:93" x14ac:dyDescent="0.3">
      <c r="A428" t="s">
        <v>945</v>
      </c>
      <c r="B428" t="s">
        <v>905</v>
      </c>
      <c r="C428">
        <v>3</v>
      </c>
      <c r="D428">
        <v>2.25</v>
      </c>
      <c r="E428">
        <v>0.5</v>
      </c>
      <c r="F428">
        <v>10.95</v>
      </c>
      <c r="G428">
        <v>0.14058666666666669</v>
      </c>
      <c r="I428" t="s">
        <v>84</v>
      </c>
      <c r="K428">
        <v>0</v>
      </c>
      <c r="L428" t="s">
        <v>129</v>
      </c>
      <c r="M428">
        <v>270</v>
      </c>
      <c r="N428">
        <v>2.5000000000000001E-2</v>
      </c>
      <c r="O428">
        <v>0.8125</v>
      </c>
      <c r="P428" t="s">
        <v>946</v>
      </c>
      <c r="Q428" t="s">
        <v>87</v>
      </c>
      <c r="R428" t="s">
        <v>87</v>
      </c>
      <c r="S428" t="s">
        <v>131</v>
      </c>
      <c r="T428" t="b">
        <v>1</v>
      </c>
      <c r="U428">
        <v>2.5000000000000001E-2</v>
      </c>
      <c r="V428">
        <v>0.10302463513094159</v>
      </c>
      <c r="W428">
        <v>4</v>
      </c>
      <c r="Y428">
        <v>12.04440588726623</v>
      </c>
      <c r="Z428">
        <v>12.375034816275511</v>
      </c>
      <c r="AA428">
        <v>12.59998637195473</v>
      </c>
      <c r="AB428">
        <v>12.044405887266221</v>
      </c>
      <c r="AC428">
        <v>1.3815381943755241</v>
      </c>
      <c r="AD428">
        <v>1.39455309516034</v>
      </c>
      <c r="AE428">
        <v>197.27599209521139</v>
      </c>
      <c r="AF428">
        <v>1639.2383218317209</v>
      </c>
      <c r="AG428">
        <v>1.368640943747933</v>
      </c>
      <c r="AH428">
        <v>11.372537833882751</v>
      </c>
      <c r="AI428">
        <v>11.94324067771657</v>
      </c>
      <c r="AJ428">
        <v>12.178545531293709</v>
      </c>
      <c r="AK428">
        <v>14.69937314180501</v>
      </c>
      <c r="AL428">
        <v>14.98897911543841</v>
      </c>
      <c r="AM428">
        <v>1.3886884663048591</v>
      </c>
      <c r="AN428">
        <v>1.39455309516034</v>
      </c>
      <c r="AO428">
        <v>5.0114545627847882</v>
      </c>
      <c r="AP428">
        <v>5.0114545627847882</v>
      </c>
      <c r="AQ428" t="b">
        <v>1</v>
      </c>
      <c r="AR428" t="b">
        <v>1</v>
      </c>
      <c r="AU428">
        <v>197.27598495057271</v>
      </c>
      <c r="AV428">
        <v>1639.2375759898821</v>
      </c>
      <c r="AW428">
        <v>1.368640993315269</v>
      </c>
      <c r="AX428">
        <v>1.368640993315269</v>
      </c>
      <c r="AY428">
        <v>1.368640993315269</v>
      </c>
      <c r="AZ428" t="s">
        <v>89</v>
      </c>
      <c r="BA428" s="1">
        <v>11.37253348320435</v>
      </c>
      <c r="BB428">
        <v>11.37253348320435</v>
      </c>
      <c r="BC428">
        <v>11.37253348320435</v>
      </c>
      <c r="BD428" t="s">
        <v>89</v>
      </c>
      <c r="BE428">
        <v>13.22375251325407</v>
      </c>
      <c r="BF428">
        <v>13.22375251325407</v>
      </c>
      <c r="BG428">
        <v>13.22375251325407</v>
      </c>
      <c r="BH428" t="s">
        <v>89</v>
      </c>
      <c r="BI428">
        <v>0.1034986848055036</v>
      </c>
      <c r="BJ428">
        <v>157.97279614752739</v>
      </c>
      <c r="BK428">
        <v>7680.427750245738</v>
      </c>
      <c r="BL428">
        <v>1.709155035452135</v>
      </c>
      <c r="BM428">
        <v>1.709155035452135</v>
      </c>
      <c r="BN428">
        <v>1.709155035452135</v>
      </c>
      <c r="BO428" t="s">
        <v>89</v>
      </c>
      <c r="BP428" t="s">
        <v>90</v>
      </c>
      <c r="BQ428" s="2">
        <v>68.838818933329364</v>
      </c>
      <c r="BR428">
        <v>68.838818933329364</v>
      </c>
      <c r="BS428">
        <v>68.838818933329364</v>
      </c>
      <c r="BT428" t="s">
        <v>89</v>
      </c>
      <c r="BU428" t="s">
        <v>91</v>
      </c>
      <c r="BV428">
        <v>1.3886884663048591</v>
      </c>
      <c r="BW428">
        <v>55.931540383330109</v>
      </c>
      <c r="BX428">
        <v>2.4828360828030149E-2</v>
      </c>
      <c r="BY428">
        <v>2.541749316894617</v>
      </c>
      <c r="BZ428">
        <v>14</v>
      </c>
      <c r="CA428">
        <v>1.700354700769876</v>
      </c>
      <c r="CB428">
        <v>1.716373040197342</v>
      </c>
      <c r="CC428">
        <v>15.23081208156986</v>
      </c>
      <c r="CD428">
        <v>14.823884168943049</v>
      </c>
      <c r="CG428">
        <f>+COUNTIF(IV!A:A,A428)</f>
        <v>1</v>
      </c>
      <c r="CH428" s="1">
        <f>+VLOOKUP(A428,IV!A:Q,17,0)</f>
        <v>11.37253348320435</v>
      </c>
      <c r="CI428" t="b">
        <f t="shared" si="24"/>
        <v>1</v>
      </c>
      <c r="CJ428" s="7">
        <f t="shared" si="25"/>
        <v>0</v>
      </c>
      <c r="CL428">
        <f>+COUNTIF(EV!A:A,A428)</f>
        <v>1</v>
      </c>
      <c r="CM428" s="2">
        <f>+VLOOKUP(A428,EV!A:R,18,0)</f>
        <v>68.838818933329378</v>
      </c>
      <c r="CN428" t="b">
        <f t="shared" si="26"/>
        <v>1</v>
      </c>
      <c r="CO428" s="7">
        <f t="shared" si="27"/>
        <v>0</v>
      </c>
    </row>
    <row r="429" spans="1:93" x14ac:dyDescent="0.3">
      <c r="A429" t="s">
        <v>947</v>
      </c>
      <c r="B429" t="s">
        <v>905</v>
      </c>
      <c r="C429">
        <v>3</v>
      </c>
      <c r="D429">
        <v>2.25</v>
      </c>
      <c r="E429">
        <v>0.5</v>
      </c>
      <c r="F429">
        <v>10.95</v>
      </c>
      <c r="G429">
        <v>0.14058666666666669</v>
      </c>
      <c r="I429" t="s">
        <v>84</v>
      </c>
      <c r="K429">
        <v>0</v>
      </c>
      <c r="L429" t="s">
        <v>129</v>
      </c>
      <c r="M429">
        <v>270</v>
      </c>
      <c r="N429">
        <v>0.1</v>
      </c>
      <c r="O429">
        <v>0.25</v>
      </c>
      <c r="P429" t="s">
        <v>948</v>
      </c>
      <c r="Q429" t="s">
        <v>87</v>
      </c>
      <c r="R429" t="s">
        <v>87</v>
      </c>
      <c r="S429" t="s">
        <v>131</v>
      </c>
      <c r="T429" t="b">
        <v>1</v>
      </c>
      <c r="U429">
        <v>0.1</v>
      </c>
      <c r="V429">
        <v>0.10302463513094159</v>
      </c>
      <c r="W429">
        <v>4</v>
      </c>
      <c r="Y429">
        <v>12.04440588726623</v>
      </c>
      <c r="Z429">
        <v>13.864171675780179</v>
      </c>
      <c r="AA429">
        <v>12.59998637195473</v>
      </c>
      <c r="AB429">
        <v>12.044405887266221</v>
      </c>
      <c r="AC429">
        <v>1.3815381943755241</v>
      </c>
      <c r="AD429">
        <v>1.4355135777097281</v>
      </c>
      <c r="AE429">
        <v>197.27599209521139</v>
      </c>
      <c r="AF429">
        <v>1639.2383218317209</v>
      </c>
      <c r="AG429">
        <v>1.368640943747933</v>
      </c>
      <c r="AH429">
        <v>11.372537833882751</v>
      </c>
      <c r="AI429">
        <v>10.766750194707191</v>
      </c>
      <c r="AJ429">
        <v>11.11421725603164</v>
      </c>
      <c r="AK429">
        <v>43.067000778828763</v>
      </c>
      <c r="AL429">
        <v>44.456869024126568</v>
      </c>
      <c r="AM429">
        <v>1.403992473540757</v>
      </c>
      <c r="AN429">
        <v>1.4355135777097281</v>
      </c>
      <c r="AO429">
        <v>14.33151100118622</v>
      </c>
      <c r="AP429">
        <v>14.33151100118622</v>
      </c>
      <c r="AQ429" t="b">
        <v>1</v>
      </c>
      <c r="AR429" t="b">
        <v>1</v>
      </c>
      <c r="AU429">
        <v>197.27598495057271</v>
      </c>
      <c r="AV429">
        <v>1639.2375759898821</v>
      </c>
      <c r="AW429">
        <v>1.368640993315269</v>
      </c>
      <c r="AX429">
        <v>1.368640993315269</v>
      </c>
      <c r="AY429">
        <v>1.368640993315269</v>
      </c>
      <c r="AZ429" t="s">
        <v>89</v>
      </c>
      <c r="BA429" s="1">
        <v>11.37253348320435</v>
      </c>
      <c r="BB429">
        <v>11.37253348320435</v>
      </c>
      <c r="BC429">
        <v>11.37253348320435</v>
      </c>
      <c r="BD429" t="s">
        <v>89</v>
      </c>
      <c r="BE429">
        <v>13.22375251325407</v>
      </c>
      <c r="BF429">
        <v>13.22375251325407</v>
      </c>
      <c r="BG429">
        <v>13.22375251325407</v>
      </c>
      <c r="BH429" t="s">
        <v>89</v>
      </c>
      <c r="BI429">
        <v>0.1034986848055036</v>
      </c>
      <c r="BJ429">
        <v>48.077109687558767</v>
      </c>
      <c r="BK429">
        <v>889.43667537662225</v>
      </c>
      <c r="BL429">
        <v>5.6159782015737463</v>
      </c>
      <c r="BM429">
        <v>5.6159782015737463</v>
      </c>
      <c r="BN429">
        <v>5.6159782015737463</v>
      </c>
      <c r="BO429" t="s">
        <v>89</v>
      </c>
      <c r="BP429" t="s">
        <v>90</v>
      </c>
      <c r="BQ429" s="2">
        <v>61.906696913361692</v>
      </c>
      <c r="BR429">
        <v>61.906696913361692</v>
      </c>
      <c r="BS429">
        <v>61.906696913361692</v>
      </c>
      <c r="BT429" t="s">
        <v>89</v>
      </c>
      <c r="BU429" t="s">
        <v>91</v>
      </c>
      <c r="BV429">
        <v>1.403994550393437</v>
      </c>
      <c r="BW429">
        <v>15.47667422834042</v>
      </c>
      <c r="BX429">
        <v>9.0716812260768775E-2</v>
      </c>
      <c r="BY429">
        <v>1.9081506714102401</v>
      </c>
      <c r="BZ429">
        <v>7</v>
      </c>
      <c r="CA429">
        <v>5.526152777502098</v>
      </c>
      <c r="CB429">
        <v>5.7420543108389133</v>
      </c>
      <c r="CC429">
        <v>55.456686703120717</v>
      </c>
      <c r="CD429">
        <v>48.177623549064911</v>
      </c>
      <c r="CG429">
        <f>+COUNTIF(IV!A:A,A429)</f>
        <v>1</v>
      </c>
      <c r="CH429" s="1">
        <f>+VLOOKUP(A429,IV!A:Q,17,0)</f>
        <v>11.37253348320435</v>
      </c>
      <c r="CI429" t="b">
        <f t="shared" si="24"/>
        <v>1</v>
      </c>
      <c r="CJ429" s="7">
        <f t="shared" si="25"/>
        <v>0</v>
      </c>
      <c r="CL429">
        <f>+COUNTIF(EV!A:A,A429)</f>
        <v>1</v>
      </c>
      <c r="CM429" s="2">
        <f>+VLOOKUP(A429,EV!A:R,18,0)</f>
        <v>61.906696913361692</v>
      </c>
      <c r="CN429" t="b">
        <f t="shared" si="26"/>
        <v>1</v>
      </c>
      <c r="CO429" s="7">
        <f t="shared" si="27"/>
        <v>0</v>
      </c>
    </row>
    <row r="430" spans="1:93" x14ac:dyDescent="0.3">
      <c r="A430" t="s">
        <v>949</v>
      </c>
      <c r="B430" t="s">
        <v>905</v>
      </c>
      <c r="C430">
        <v>3</v>
      </c>
      <c r="D430">
        <v>2.25</v>
      </c>
      <c r="E430">
        <v>0.5</v>
      </c>
      <c r="F430">
        <v>10.95</v>
      </c>
      <c r="G430">
        <v>0.14058666666666669</v>
      </c>
      <c r="I430" t="s">
        <v>84</v>
      </c>
      <c r="K430">
        <v>0</v>
      </c>
      <c r="L430" t="s">
        <v>129</v>
      </c>
      <c r="M430">
        <v>270</v>
      </c>
      <c r="N430">
        <v>0.1</v>
      </c>
      <c r="O430">
        <v>0.4375</v>
      </c>
      <c r="P430" t="s">
        <v>950</v>
      </c>
      <c r="Q430" t="s">
        <v>87</v>
      </c>
      <c r="R430" t="s">
        <v>87</v>
      </c>
      <c r="S430" t="s">
        <v>131</v>
      </c>
      <c r="T430" t="b">
        <v>1</v>
      </c>
      <c r="U430">
        <v>0.1</v>
      </c>
      <c r="V430">
        <v>0.10302463513094159</v>
      </c>
      <c r="W430">
        <v>4</v>
      </c>
      <c r="Y430">
        <v>12.04440588726623</v>
      </c>
      <c r="Z430">
        <v>13.864171675780179</v>
      </c>
      <c r="AA430">
        <v>12.59998637195473</v>
      </c>
      <c r="AB430">
        <v>12.044405887266221</v>
      </c>
      <c r="AC430">
        <v>1.3815381943755241</v>
      </c>
      <c r="AD430">
        <v>1.4355135777097281</v>
      </c>
      <c r="AE430">
        <v>197.27599209521139</v>
      </c>
      <c r="AF430">
        <v>1639.2383218317209</v>
      </c>
      <c r="AG430">
        <v>1.368640943747933</v>
      </c>
      <c r="AH430">
        <v>11.372537833882751</v>
      </c>
      <c r="AI430">
        <v>10.766750194707139</v>
      </c>
      <c r="AJ430">
        <v>11.11421725603164</v>
      </c>
      <c r="AK430">
        <v>24.60971473075918</v>
      </c>
      <c r="AL430">
        <v>25.403925156643758</v>
      </c>
      <c r="AM430">
        <v>1.403992473540753</v>
      </c>
      <c r="AN430">
        <v>1.4355135777097281</v>
      </c>
      <c r="AO430">
        <v>25.0801442520759</v>
      </c>
      <c r="AP430">
        <v>25.0801442520759</v>
      </c>
      <c r="AQ430" t="b">
        <v>1</v>
      </c>
      <c r="AR430" t="b">
        <v>1</v>
      </c>
      <c r="AU430">
        <v>197.27598495057271</v>
      </c>
      <c r="AV430">
        <v>1639.2375759898821</v>
      </c>
      <c r="AW430">
        <v>1.368640993315269</v>
      </c>
      <c r="AX430">
        <v>1.368640993315269</v>
      </c>
      <c r="AY430">
        <v>1.368640993315269</v>
      </c>
      <c r="AZ430" t="s">
        <v>89</v>
      </c>
      <c r="BA430" s="1">
        <v>11.37253348320435</v>
      </c>
      <c r="BB430">
        <v>11.37253348320435</v>
      </c>
      <c r="BC430">
        <v>11.37253348320435</v>
      </c>
      <c r="BD430" t="s">
        <v>89</v>
      </c>
      <c r="BE430">
        <v>13.22375251325407</v>
      </c>
      <c r="BF430">
        <v>13.22375251325407</v>
      </c>
      <c r="BG430">
        <v>13.22375251325407</v>
      </c>
      <c r="BH430" t="s">
        <v>89</v>
      </c>
      <c r="BI430">
        <v>0.1034986848055036</v>
      </c>
      <c r="BJ430">
        <v>84.134941953227823</v>
      </c>
      <c r="BK430">
        <v>1556.5141819090791</v>
      </c>
      <c r="BL430">
        <v>3.209130400899284</v>
      </c>
      <c r="BM430">
        <v>3.209130400899284</v>
      </c>
      <c r="BN430">
        <v>3.209130400899284</v>
      </c>
      <c r="BO430" t="s">
        <v>89</v>
      </c>
      <c r="BP430" t="s">
        <v>90</v>
      </c>
      <c r="BQ430" s="2">
        <v>35.375255379063823</v>
      </c>
      <c r="BR430">
        <v>35.375255379063823</v>
      </c>
      <c r="BS430">
        <v>35.375255379063823</v>
      </c>
      <c r="BT430" t="s">
        <v>89</v>
      </c>
      <c r="BU430" t="s">
        <v>91</v>
      </c>
      <c r="BV430">
        <v>1.403994550393437</v>
      </c>
      <c r="BW430">
        <v>15.47667422834042</v>
      </c>
      <c r="BX430">
        <v>9.0716812260768803E-2</v>
      </c>
      <c r="BY430">
        <v>3.339263674967921</v>
      </c>
      <c r="BZ430">
        <v>7</v>
      </c>
      <c r="CA430">
        <v>3.1578015871440561</v>
      </c>
      <c r="CB430">
        <v>3.2811738919079509</v>
      </c>
      <c r="CC430">
        <v>31.689535258926131</v>
      </c>
      <c r="CD430">
        <v>27.53007059946566</v>
      </c>
      <c r="CG430">
        <f>+COUNTIF(IV!A:A,A430)</f>
        <v>1</v>
      </c>
      <c r="CH430" s="1">
        <f>+VLOOKUP(A430,IV!A:Q,17,0)</f>
        <v>11.37253348320435</v>
      </c>
      <c r="CI430" t="b">
        <f t="shared" si="24"/>
        <v>1</v>
      </c>
      <c r="CJ430" s="7">
        <f t="shared" si="25"/>
        <v>0</v>
      </c>
      <c r="CL430">
        <f>+COUNTIF(EV!A:A,A430)</f>
        <v>1</v>
      </c>
      <c r="CM430" s="2">
        <f>+VLOOKUP(A430,EV!A:R,18,0)</f>
        <v>35.375255379063809</v>
      </c>
      <c r="CN430" t="b">
        <f t="shared" si="26"/>
        <v>1</v>
      </c>
      <c r="CO430" s="7">
        <f t="shared" si="27"/>
        <v>0</v>
      </c>
    </row>
    <row r="431" spans="1:93" x14ac:dyDescent="0.3">
      <c r="A431" t="s">
        <v>951</v>
      </c>
      <c r="B431" t="s">
        <v>905</v>
      </c>
      <c r="C431">
        <v>3</v>
      </c>
      <c r="D431">
        <v>2.25</v>
      </c>
      <c r="E431">
        <v>0.5</v>
      </c>
      <c r="F431">
        <v>10.95</v>
      </c>
      <c r="G431">
        <v>0.14058666666666669</v>
      </c>
      <c r="I431" t="s">
        <v>84</v>
      </c>
      <c r="K431">
        <v>0</v>
      </c>
      <c r="L431" t="s">
        <v>129</v>
      </c>
      <c r="M431">
        <v>270</v>
      </c>
      <c r="N431">
        <v>0.1</v>
      </c>
      <c r="O431">
        <v>0.8125</v>
      </c>
      <c r="P431" t="s">
        <v>952</v>
      </c>
      <c r="Q431" t="s">
        <v>87</v>
      </c>
      <c r="R431" t="s">
        <v>87</v>
      </c>
      <c r="S431" t="s">
        <v>131</v>
      </c>
      <c r="T431" t="b">
        <v>1</v>
      </c>
      <c r="U431">
        <v>0.1</v>
      </c>
      <c r="V431">
        <v>0.10302463513094159</v>
      </c>
      <c r="W431">
        <v>4</v>
      </c>
      <c r="Y431">
        <v>12.04440588726623</v>
      </c>
      <c r="Z431">
        <v>13.864171675780179</v>
      </c>
      <c r="AA431">
        <v>12.59998637195473</v>
      </c>
      <c r="AB431">
        <v>12.044405887266221</v>
      </c>
      <c r="AC431">
        <v>1.3815381943755241</v>
      </c>
      <c r="AD431">
        <v>1.4355135777097281</v>
      </c>
      <c r="AE431">
        <v>197.27599209521139</v>
      </c>
      <c r="AF431">
        <v>1639.2383218317209</v>
      </c>
      <c r="AG431">
        <v>1.368640943747933</v>
      </c>
      <c r="AH431">
        <v>11.372537833882751</v>
      </c>
      <c r="AI431">
        <v>10.76675019470713</v>
      </c>
      <c r="AJ431">
        <v>11.11421725603163</v>
      </c>
      <c r="AK431">
        <v>13.25138485502417</v>
      </c>
      <c r="AL431">
        <v>13.679036622808161</v>
      </c>
      <c r="AM431">
        <v>1.403992473540753</v>
      </c>
      <c r="AN431">
        <v>1.4355135777097281</v>
      </c>
      <c r="AO431">
        <v>46.57741075385502</v>
      </c>
      <c r="AP431">
        <v>46.57741075385502</v>
      </c>
      <c r="AQ431" t="b">
        <v>1</v>
      </c>
      <c r="AR431" t="b">
        <v>1</v>
      </c>
      <c r="AU431">
        <v>197.27598495057271</v>
      </c>
      <c r="AV431">
        <v>1639.2375759898821</v>
      </c>
      <c r="AW431">
        <v>1.368640993315269</v>
      </c>
      <c r="AX431">
        <v>1.368640993315269</v>
      </c>
      <c r="AY431">
        <v>1.368640993315269</v>
      </c>
      <c r="AZ431" t="s">
        <v>89</v>
      </c>
      <c r="BA431" s="1">
        <v>11.37253348320435</v>
      </c>
      <c r="BB431">
        <v>11.37253348320435</v>
      </c>
      <c r="BC431">
        <v>11.37253348320435</v>
      </c>
      <c r="BD431" t="s">
        <v>89</v>
      </c>
      <c r="BE431">
        <v>13.22375251325407</v>
      </c>
      <c r="BF431">
        <v>13.22375251325407</v>
      </c>
      <c r="BG431">
        <v>13.22375251325407</v>
      </c>
      <c r="BH431" t="s">
        <v>89</v>
      </c>
      <c r="BI431">
        <v>0.1034986848055036</v>
      </c>
      <c r="BJ431">
        <v>156.25060648456599</v>
      </c>
      <c r="BK431">
        <v>2890.669194974008</v>
      </c>
      <c r="BL431">
        <v>1.7279932927919219</v>
      </c>
      <c r="BM431">
        <v>1.7279932927919219</v>
      </c>
      <c r="BN431">
        <v>1.7279932927919219</v>
      </c>
      <c r="BO431" t="s">
        <v>89</v>
      </c>
      <c r="BP431" t="s">
        <v>90</v>
      </c>
      <c r="BQ431" s="2">
        <v>19.048214434880521</v>
      </c>
      <c r="BR431">
        <v>19.048214434880521</v>
      </c>
      <c r="BS431">
        <v>19.048214434880521</v>
      </c>
      <c r="BT431" t="s">
        <v>89</v>
      </c>
      <c r="BU431" t="s">
        <v>91</v>
      </c>
      <c r="BV431">
        <v>1.4039945503934359</v>
      </c>
      <c r="BW431">
        <v>15.47667422834042</v>
      </c>
      <c r="BX431">
        <v>9.0716812260768775E-2</v>
      </c>
      <c r="BY431">
        <v>6.2014896820832819</v>
      </c>
      <c r="BZ431">
        <v>7</v>
      </c>
      <c r="CA431">
        <v>1.700354700769876</v>
      </c>
      <c r="CB431">
        <v>1.766785941796589</v>
      </c>
      <c r="CC431">
        <v>17.06359590865253</v>
      </c>
      <c r="CD431">
        <v>14.823884168943049</v>
      </c>
      <c r="CG431">
        <f>+COUNTIF(IV!A:A,A431)</f>
        <v>1</v>
      </c>
      <c r="CH431" s="1">
        <f>+VLOOKUP(A431,IV!A:Q,17,0)</f>
        <v>11.37253348320435</v>
      </c>
      <c r="CI431" t="b">
        <f t="shared" si="24"/>
        <v>1</v>
      </c>
      <c r="CJ431" s="7">
        <f t="shared" si="25"/>
        <v>0</v>
      </c>
      <c r="CL431">
        <f>+COUNTIF(EV!A:A,A431)</f>
        <v>1</v>
      </c>
      <c r="CM431" s="2">
        <f>+VLOOKUP(A431,EV!A:R,18,0)</f>
        <v>19.048214434880521</v>
      </c>
      <c r="CN431" t="b">
        <f t="shared" si="26"/>
        <v>1</v>
      </c>
      <c r="CO431" s="7">
        <f t="shared" si="27"/>
        <v>0</v>
      </c>
    </row>
    <row r="432" spans="1:93" x14ac:dyDescent="0.3">
      <c r="A432" t="s">
        <v>953</v>
      </c>
      <c r="B432" t="s">
        <v>905</v>
      </c>
      <c r="C432">
        <v>3</v>
      </c>
      <c r="D432">
        <v>2.25</v>
      </c>
      <c r="E432">
        <v>0.5</v>
      </c>
      <c r="F432">
        <v>10.95</v>
      </c>
      <c r="G432">
        <v>0.14058666666666669</v>
      </c>
      <c r="I432" t="s">
        <v>84</v>
      </c>
      <c r="K432">
        <v>0</v>
      </c>
      <c r="L432" t="s">
        <v>129</v>
      </c>
      <c r="M432">
        <v>270</v>
      </c>
      <c r="N432">
        <v>0.17499999999999999</v>
      </c>
      <c r="O432">
        <v>0.25</v>
      </c>
      <c r="P432" t="s">
        <v>954</v>
      </c>
      <c r="Q432" t="s">
        <v>87</v>
      </c>
      <c r="R432" t="s">
        <v>87</v>
      </c>
      <c r="S432" t="s">
        <v>131</v>
      </c>
      <c r="T432" t="b">
        <v>0</v>
      </c>
      <c r="U432">
        <v>0.17499999999999999</v>
      </c>
      <c r="V432">
        <v>0.10302463513094159</v>
      </c>
      <c r="W432">
        <v>4</v>
      </c>
      <c r="Y432">
        <v>12.04440588726623</v>
      </c>
      <c r="Z432">
        <v>13.95034093969285</v>
      </c>
      <c r="AA432">
        <v>12.59998637195473</v>
      </c>
      <c r="AB432">
        <v>12.044405887266221</v>
      </c>
      <c r="AC432">
        <v>1.3815381943755241</v>
      </c>
      <c r="AD432">
        <v>1.4372287852640939</v>
      </c>
      <c r="AE432">
        <v>197.27599209521139</v>
      </c>
      <c r="AF432">
        <v>1639.2383218317209</v>
      </c>
      <c r="AG432">
        <v>1.368640943747933</v>
      </c>
      <c r="AH432">
        <v>11.372537833882751</v>
      </c>
      <c r="AI432">
        <v>13.699749905738329</v>
      </c>
      <c r="AJ432">
        <v>13.963801091062001</v>
      </c>
      <c r="AK432">
        <v>54.798999622953318</v>
      </c>
      <c r="AL432">
        <v>55.855204364248003</v>
      </c>
      <c r="AM432">
        <v>1.41005123082491</v>
      </c>
      <c r="AN432">
        <v>1.4372287852640939</v>
      </c>
      <c r="AO432">
        <v>9.9158416195301271</v>
      </c>
      <c r="AP432">
        <v>9.9158416195301271</v>
      </c>
      <c r="AQ432" t="b">
        <v>0</v>
      </c>
      <c r="AR432" t="b">
        <v>0</v>
      </c>
      <c r="AU432">
        <v>197.27598495057271</v>
      </c>
      <c r="AV432">
        <v>1639.2375759898821</v>
      </c>
      <c r="AW432">
        <v>1.368640993315269</v>
      </c>
      <c r="AX432">
        <v>1.368640993315269</v>
      </c>
      <c r="AY432">
        <v>1.368640993315269</v>
      </c>
      <c r="AZ432" t="s">
        <v>89</v>
      </c>
      <c r="BA432" s="1">
        <v>11.37253348320435</v>
      </c>
      <c r="BB432">
        <v>11.37253348320435</v>
      </c>
      <c r="BC432">
        <v>11.37253348320435</v>
      </c>
      <c r="BD432" t="s">
        <v>89</v>
      </c>
      <c r="BE432">
        <v>13.22375251325407</v>
      </c>
      <c r="BF432">
        <v>13.22375251325407</v>
      </c>
      <c r="BG432">
        <v>13.22375251325407</v>
      </c>
      <c r="BH432" t="s">
        <v>89</v>
      </c>
      <c r="BI432">
        <v>0.1034986848055036</v>
      </c>
      <c r="BJ432">
        <v>47.870608766043468</v>
      </c>
      <c r="BK432">
        <v>682.36393462641615</v>
      </c>
      <c r="BL432">
        <v>5.6402040199564318</v>
      </c>
      <c r="BM432">
        <v>5.6402040199564318</v>
      </c>
      <c r="BN432">
        <v>5.6402040199564318</v>
      </c>
      <c r="BO432" t="s">
        <v>89</v>
      </c>
      <c r="BP432" t="s">
        <v>90</v>
      </c>
      <c r="BQ432" s="2">
        <v>55.298964108882537</v>
      </c>
      <c r="BR432">
        <v>55.298964108882537</v>
      </c>
      <c r="BS432">
        <v>55.298964108882537</v>
      </c>
      <c r="BT432" t="s">
        <v>89</v>
      </c>
      <c r="BU432" t="s">
        <v>91</v>
      </c>
      <c r="BV432">
        <v>1.410051004989108</v>
      </c>
      <c r="BW432">
        <v>13.824741027220639</v>
      </c>
      <c r="BX432">
        <v>0.10199475000745011</v>
      </c>
      <c r="BY432">
        <v>2.52369159764782</v>
      </c>
      <c r="BZ432">
        <v>7</v>
      </c>
      <c r="CA432">
        <v>5.526152777502098</v>
      </c>
      <c r="CB432">
        <v>5.7489151410563766</v>
      </c>
      <c r="CC432">
        <v>55.801363758771387</v>
      </c>
      <c r="CD432">
        <v>48.177623549064911</v>
      </c>
      <c r="CG432">
        <f>+COUNTIF(IV!A:A,A432)</f>
        <v>1</v>
      </c>
      <c r="CH432" s="1">
        <f>+VLOOKUP(A432,IV!A:Q,17,0)</f>
        <v>11.37253348320435</v>
      </c>
      <c r="CI432" t="b">
        <f t="shared" si="24"/>
        <v>1</v>
      </c>
      <c r="CJ432" s="7">
        <f t="shared" si="25"/>
        <v>0</v>
      </c>
      <c r="CL432">
        <f>+COUNTIF(EV!A:A,A432)</f>
        <v>1</v>
      </c>
      <c r="CM432" s="2">
        <f>+VLOOKUP(A432,EV!A:R,18,0)</f>
        <v>55.298964108882558</v>
      </c>
      <c r="CN432" t="b">
        <f t="shared" si="26"/>
        <v>0</v>
      </c>
      <c r="CO432" s="7">
        <f t="shared" si="27"/>
        <v>0</v>
      </c>
    </row>
    <row r="433" spans="1:93" x14ac:dyDescent="0.3">
      <c r="A433" t="s">
        <v>955</v>
      </c>
      <c r="B433" t="s">
        <v>905</v>
      </c>
      <c r="C433">
        <v>3</v>
      </c>
      <c r="D433">
        <v>2.25</v>
      </c>
      <c r="E433">
        <v>0.5</v>
      </c>
      <c r="F433">
        <v>10.95</v>
      </c>
      <c r="G433">
        <v>0.14058666666666669</v>
      </c>
      <c r="I433" t="s">
        <v>84</v>
      </c>
      <c r="K433">
        <v>0</v>
      </c>
      <c r="L433" t="s">
        <v>129</v>
      </c>
      <c r="M433">
        <v>270</v>
      </c>
      <c r="N433">
        <v>0.17499999999999999</v>
      </c>
      <c r="O433">
        <v>0.4375</v>
      </c>
      <c r="P433" t="s">
        <v>956</v>
      </c>
      <c r="Q433" t="s">
        <v>87</v>
      </c>
      <c r="R433" t="s">
        <v>87</v>
      </c>
      <c r="S433" t="s">
        <v>131</v>
      </c>
      <c r="T433" t="b">
        <v>0</v>
      </c>
      <c r="U433">
        <v>0.17499999999999999</v>
      </c>
      <c r="V433">
        <v>0.10302463513094159</v>
      </c>
      <c r="W433">
        <v>4</v>
      </c>
      <c r="Y433">
        <v>12.04440588726623</v>
      </c>
      <c r="Z433">
        <v>13.95034093969285</v>
      </c>
      <c r="AA433">
        <v>12.59998637195473</v>
      </c>
      <c r="AB433">
        <v>12.044405887266221</v>
      </c>
      <c r="AC433">
        <v>1.3815381943755241</v>
      </c>
      <c r="AD433">
        <v>1.4372287852640939</v>
      </c>
      <c r="AE433">
        <v>197.27599209521139</v>
      </c>
      <c r="AF433">
        <v>1639.2383218317209</v>
      </c>
      <c r="AG433">
        <v>1.368640943747933</v>
      </c>
      <c r="AH433">
        <v>11.372537833882751</v>
      </c>
      <c r="AI433">
        <v>13.699749905738321</v>
      </c>
      <c r="AJ433">
        <v>13.96380109106199</v>
      </c>
      <c r="AK433">
        <v>31.313714070259021</v>
      </c>
      <c r="AL433">
        <v>31.91725963671313</v>
      </c>
      <c r="AM433">
        <v>1.41005123082491</v>
      </c>
      <c r="AN433">
        <v>1.4372287852640939</v>
      </c>
      <c r="AO433">
        <v>17.352722834177801</v>
      </c>
      <c r="AP433">
        <v>17.352722834177801</v>
      </c>
      <c r="AQ433" t="b">
        <v>0</v>
      </c>
      <c r="AR433" t="b">
        <v>0</v>
      </c>
      <c r="AU433">
        <v>197.27598495057271</v>
      </c>
      <c r="AV433">
        <v>1639.2375759898821</v>
      </c>
      <c r="AW433">
        <v>1.368640993315269</v>
      </c>
      <c r="AX433">
        <v>1.368640993315269</v>
      </c>
      <c r="AY433">
        <v>1.368640993315269</v>
      </c>
      <c r="AZ433" t="s">
        <v>89</v>
      </c>
      <c r="BA433" s="1">
        <v>11.37253348320435</v>
      </c>
      <c r="BB433">
        <v>11.37253348320435</v>
      </c>
      <c r="BC433">
        <v>11.37253348320435</v>
      </c>
      <c r="BD433" t="s">
        <v>89</v>
      </c>
      <c r="BE433">
        <v>13.22375251325407</v>
      </c>
      <c r="BF433">
        <v>13.22375251325407</v>
      </c>
      <c r="BG433">
        <v>13.22375251325407</v>
      </c>
      <c r="BH433" t="s">
        <v>89</v>
      </c>
      <c r="BI433">
        <v>0.1034986848055036</v>
      </c>
      <c r="BJ433">
        <v>83.773565340576056</v>
      </c>
      <c r="BK433">
        <v>1194.136885596228</v>
      </c>
      <c r="BL433">
        <v>3.22297372568939</v>
      </c>
      <c r="BM433">
        <v>3.22297372568939</v>
      </c>
      <c r="BN433">
        <v>3.22297372568939</v>
      </c>
      <c r="BO433" t="s">
        <v>89</v>
      </c>
      <c r="BP433" t="s">
        <v>90</v>
      </c>
      <c r="BQ433" s="2">
        <v>31.5994080622186</v>
      </c>
      <c r="BR433">
        <v>31.5994080622186</v>
      </c>
      <c r="BS433">
        <v>31.5994080622186</v>
      </c>
      <c r="BT433" t="s">
        <v>89</v>
      </c>
      <c r="BU433" t="s">
        <v>91</v>
      </c>
      <c r="BV433">
        <v>1.410051004989108</v>
      </c>
      <c r="BW433">
        <v>13.824741027220639</v>
      </c>
      <c r="BX433">
        <v>0.10199475000745011</v>
      </c>
      <c r="BY433">
        <v>4.4164602958836836</v>
      </c>
      <c r="BZ433">
        <v>7</v>
      </c>
      <c r="CA433">
        <v>3.1578015871440561</v>
      </c>
      <c r="CB433">
        <v>3.2850943663179302</v>
      </c>
      <c r="CC433">
        <v>31.886493576440799</v>
      </c>
      <c r="CD433">
        <v>27.53007059946566</v>
      </c>
      <c r="CG433">
        <f>+COUNTIF(IV!A:A,A433)</f>
        <v>1</v>
      </c>
      <c r="CH433" s="1">
        <f>+VLOOKUP(A433,IV!A:Q,17,0)</f>
        <v>11.37253348320435</v>
      </c>
      <c r="CI433" t="b">
        <f t="shared" si="24"/>
        <v>1</v>
      </c>
      <c r="CJ433" s="7">
        <f t="shared" si="25"/>
        <v>0</v>
      </c>
      <c r="CL433">
        <f>+COUNTIF(EV!A:A,A433)</f>
        <v>1</v>
      </c>
      <c r="CM433" s="2">
        <f>+VLOOKUP(A433,EV!A:R,18,0)</f>
        <v>31.5994080622186</v>
      </c>
      <c r="CN433" t="b">
        <f t="shared" si="26"/>
        <v>1</v>
      </c>
      <c r="CO433" s="7">
        <f t="shared" si="27"/>
        <v>0</v>
      </c>
    </row>
    <row r="434" spans="1:93" x14ac:dyDescent="0.3">
      <c r="A434" t="s">
        <v>957</v>
      </c>
      <c r="B434" t="s">
        <v>905</v>
      </c>
      <c r="C434">
        <v>3</v>
      </c>
      <c r="D434">
        <v>2.25</v>
      </c>
      <c r="E434">
        <v>0.5</v>
      </c>
      <c r="F434">
        <v>10.95</v>
      </c>
      <c r="G434">
        <v>0.14058666666666669</v>
      </c>
      <c r="I434" t="s">
        <v>84</v>
      </c>
      <c r="K434">
        <v>0</v>
      </c>
      <c r="L434" t="s">
        <v>129</v>
      </c>
      <c r="M434">
        <v>270</v>
      </c>
      <c r="N434">
        <v>0.17499999999999999</v>
      </c>
      <c r="O434">
        <v>0.8125</v>
      </c>
      <c r="P434" t="s">
        <v>958</v>
      </c>
      <c r="Q434" t="s">
        <v>87</v>
      </c>
      <c r="R434" t="s">
        <v>87</v>
      </c>
      <c r="S434" t="s">
        <v>131</v>
      </c>
      <c r="T434" t="b">
        <v>0</v>
      </c>
      <c r="U434">
        <v>0.17499999999999999</v>
      </c>
      <c r="V434">
        <v>0.10302463513094159</v>
      </c>
      <c r="W434">
        <v>4</v>
      </c>
      <c r="Y434">
        <v>12.04440588726623</v>
      </c>
      <c r="Z434">
        <v>13.95034093969285</v>
      </c>
      <c r="AA434">
        <v>12.59998637195473</v>
      </c>
      <c r="AB434">
        <v>12.044405887266221</v>
      </c>
      <c r="AC434">
        <v>1.3815381943755241</v>
      </c>
      <c r="AD434">
        <v>1.4372287852640939</v>
      </c>
      <c r="AE434">
        <v>197.27599209521139</v>
      </c>
      <c r="AF434">
        <v>1639.2383218317209</v>
      </c>
      <c r="AG434">
        <v>1.368640943747933</v>
      </c>
      <c r="AH434">
        <v>11.372537833882751</v>
      </c>
      <c r="AI434">
        <v>13.699749905738321</v>
      </c>
      <c r="AJ434">
        <v>13.963801091062001</v>
      </c>
      <c r="AK434">
        <v>16.861230653216399</v>
      </c>
      <c r="AL434">
        <v>17.18621672746092</v>
      </c>
      <c r="AM434">
        <v>1.41005123082491</v>
      </c>
      <c r="AN434">
        <v>1.4372287852640939</v>
      </c>
      <c r="AO434">
        <v>32.226485263473108</v>
      </c>
      <c r="AP434">
        <v>32.226485263473108</v>
      </c>
      <c r="AQ434" t="b">
        <v>0</v>
      </c>
      <c r="AR434" t="b">
        <v>0</v>
      </c>
      <c r="AU434">
        <v>197.27598495057271</v>
      </c>
      <c r="AV434">
        <v>1639.2375759898821</v>
      </c>
      <c r="AW434">
        <v>1.368640993315269</v>
      </c>
      <c r="AX434">
        <v>1.368640993315269</v>
      </c>
      <c r="AY434">
        <v>1.368640993315269</v>
      </c>
      <c r="AZ434" t="s">
        <v>89</v>
      </c>
      <c r="BA434" s="1">
        <v>11.37253348320435</v>
      </c>
      <c r="BB434">
        <v>11.37253348320435</v>
      </c>
      <c r="BC434">
        <v>11.37253348320435</v>
      </c>
      <c r="BD434" t="s">
        <v>89</v>
      </c>
      <c r="BE434">
        <v>13.22375251325407</v>
      </c>
      <c r="BF434">
        <v>13.22375251325407</v>
      </c>
      <c r="BG434">
        <v>13.22375251325407</v>
      </c>
      <c r="BH434" t="s">
        <v>89</v>
      </c>
      <c r="BI434">
        <v>0.1034986848055036</v>
      </c>
      <c r="BJ434">
        <v>155.5794784896413</v>
      </c>
      <c r="BK434">
        <v>2217.6827875358531</v>
      </c>
      <c r="BL434">
        <v>1.735447390755825</v>
      </c>
      <c r="BM434">
        <v>1.735447390755825</v>
      </c>
      <c r="BN434">
        <v>1.735447390755825</v>
      </c>
      <c r="BO434" t="s">
        <v>89</v>
      </c>
      <c r="BP434" t="s">
        <v>90</v>
      </c>
      <c r="BQ434" s="2">
        <v>17.01506587965617</v>
      </c>
      <c r="BR434">
        <v>17.01506587965617</v>
      </c>
      <c r="BS434">
        <v>17.01506587965617</v>
      </c>
      <c r="BT434" t="s">
        <v>89</v>
      </c>
      <c r="BU434" t="s">
        <v>91</v>
      </c>
      <c r="BV434">
        <v>1.410051004989108</v>
      </c>
      <c r="BW434">
        <v>13.824741027220639</v>
      </c>
      <c r="BX434">
        <v>0.10199475000745011</v>
      </c>
      <c r="BY434">
        <v>8.2019976923554161</v>
      </c>
      <c r="BZ434">
        <v>7</v>
      </c>
      <c r="CA434">
        <v>1.700354700769876</v>
      </c>
      <c r="CB434">
        <v>1.7688969664788849</v>
      </c>
      <c r="CC434">
        <v>17.16965038731427</v>
      </c>
      <c r="CD434">
        <v>14.823884168943049</v>
      </c>
      <c r="CG434">
        <f>+COUNTIF(IV!A:A,A434)</f>
        <v>1</v>
      </c>
      <c r="CH434" s="1">
        <f>+VLOOKUP(A434,IV!A:Q,17,0)</f>
        <v>11.37253348320435</v>
      </c>
      <c r="CI434" t="b">
        <f t="shared" si="24"/>
        <v>1</v>
      </c>
      <c r="CJ434" s="7">
        <f t="shared" si="25"/>
        <v>0</v>
      </c>
      <c r="CL434">
        <f>+COUNTIF(EV!A:A,A434)</f>
        <v>1</v>
      </c>
      <c r="CM434" s="2">
        <f>+VLOOKUP(A434,EV!A:R,18,0)</f>
        <v>17.01506587965617</v>
      </c>
      <c r="CN434" t="b">
        <f t="shared" si="26"/>
        <v>1</v>
      </c>
      <c r="CO434" s="7">
        <f t="shared" si="27"/>
        <v>0</v>
      </c>
    </row>
    <row r="435" spans="1:93" x14ac:dyDescent="0.3">
      <c r="A435" t="s">
        <v>959</v>
      </c>
      <c r="B435" t="s">
        <v>905</v>
      </c>
      <c r="C435">
        <v>3</v>
      </c>
      <c r="D435">
        <v>2.25</v>
      </c>
      <c r="E435">
        <v>0.5</v>
      </c>
      <c r="F435">
        <v>10.95</v>
      </c>
      <c r="G435">
        <v>0.14058666666666669</v>
      </c>
      <c r="I435" t="s">
        <v>84</v>
      </c>
      <c r="K435">
        <v>1</v>
      </c>
      <c r="L435" t="s">
        <v>85</v>
      </c>
      <c r="M435">
        <v>30</v>
      </c>
      <c r="N435">
        <v>2.5000000000000001E-2</v>
      </c>
      <c r="O435">
        <v>0.25</v>
      </c>
      <c r="P435" t="s">
        <v>960</v>
      </c>
      <c r="Q435" t="s">
        <v>87</v>
      </c>
      <c r="R435" t="s">
        <v>87</v>
      </c>
      <c r="S435" t="s">
        <v>88</v>
      </c>
      <c r="T435" t="b">
        <v>1</v>
      </c>
      <c r="U435">
        <v>2.5000000000000001E-2</v>
      </c>
      <c r="V435">
        <v>8.1478173040218385E-2</v>
      </c>
      <c r="W435">
        <v>4</v>
      </c>
      <c r="Y435">
        <v>7.659354025958943</v>
      </c>
      <c r="Z435">
        <v>7.957537040013114</v>
      </c>
      <c r="AA435">
        <v>7.8828613767214826</v>
      </c>
      <c r="AB435">
        <v>7.6593540259589421</v>
      </c>
      <c r="AC435">
        <v>0.71561040658908803</v>
      </c>
      <c r="AD435">
        <v>0.72086401242023268</v>
      </c>
      <c r="AE435">
        <v>42.303743073957577</v>
      </c>
      <c r="AF435">
        <v>438.87335033778891</v>
      </c>
      <c r="AG435">
        <v>0.70915710573299517</v>
      </c>
      <c r="AH435">
        <v>7.3570358624006538</v>
      </c>
      <c r="AI435">
        <v>7.4374966277783514</v>
      </c>
      <c r="AJ435">
        <v>7.5370394515953576</v>
      </c>
      <c r="AK435">
        <v>29.749986511113409</v>
      </c>
      <c r="AL435">
        <v>30.14815780638143</v>
      </c>
      <c r="AM435">
        <v>0.7184087662991534</v>
      </c>
      <c r="AN435">
        <v>0.72086401242023268</v>
      </c>
      <c r="AO435">
        <v>0.34579923103415983</v>
      </c>
      <c r="AP435">
        <v>0.34579923103415983</v>
      </c>
      <c r="AQ435" t="b">
        <v>1</v>
      </c>
      <c r="AR435" t="b">
        <v>1</v>
      </c>
      <c r="AU435">
        <v>42.303736631636347</v>
      </c>
      <c r="AV435">
        <v>438.8724928761622</v>
      </c>
      <c r="AW435">
        <v>0.70915721372860596</v>
      </c>
      <c r="AX435">
        <v>0.70915721372860596</v>
      </c>
      <c r="AY435">
        <v>0.70915721372860596</v>
      </c>
      <c r="AZ435" t="s">
        <v>89</v>
      </c>
      <c r="BA435" s="1">
        <v>7.3570237291387928</v>
      </c>
      <c r="BB435">
        <v>7.3570237291387937</v>
      </c>
      <c r="BC435">
        <v>7.3570237291387928</v>
      </c>
      <c r="BD435" t="s">
        <v>89</v>
      </c>
      <c r="BE435">
        <v>8.6884171613598564</v>
      </c>
      <c r="BF435">
        <v>8.6884171613598564</v>
      </c>
      <c r="BG435">
        <v>8.6884171613598564</v>
      </c>
      <c r="BH435" t="s">
        <v>89</v>
      </c>
      <c r="BI435">
        <v>8.1620990401157612E-2</v>
      </c>
      <c r="BJ435">
        <v>10.430821333873331</v>
      </c>
      <c r="BK435">
        <v>529.37295227020343</v>
      </c>
      <c r="BL435">
        <v>2.8760918282223078</v>
      </c>
      <c r="BM435">
        <v>2.8760918282223078</v>
      </c>
      <c r="BN435">
        <v>2.8760918282223078</v>
      </c>
      <c r="BO435" t="s">
        <v>89</v>
      </c>
      <c r="BP435" t="s">
        <v>90</v>
      </c>
      <c r="BQ435" s="2">
        <v>116.6051336688078</v>
      </c>
      <c r="BR435">
        <v>116.6051336688078</v>
      </c>
      <c r="BS435">
        <v>116.6051336688078</v>
      </c>
      <c r="BT435" t="s">
        <v>89</v>
      </c>
      <c r="BU435" t="s">
        <v>91</v>
      </c>
      <c r="BV435">
        <v>0.71902295705557706</v>
      </c>
      <c r="BW435">
        <v>29.151283417201949</v>
      </c>
      <c r="BX435">
        <v>2.4665224743802779E-2</v>
      </c>
      <c r="BY435">
        <v>0.15727337775012359</v>
      </c>
      <c r="BZ435">
        <v>21</v>
      </c>
      <c r="CA435">
        <v>2.8624416263563521</v>
      </c>
      <c r="CB435">
        <v>2.8834560496809312</v>
      </c>
      <c r="CC435">
        <v>31.83014816005246</v>
      </c>
      <c r="CD435">
        <v>30.637416103835768</v>
      </c>
      <c r="CG435">
        <f>+COUNTIF(IV!A:A,A435)</f>
        <v>1</v>
      </c>
      <c r="CH435" s="1">
        <f>+VLOOKUP(A435,IV!A:Q,17,0)</f>
        <v>7.3570237291387954</v>
      </c>
      <c r="CI435" t="b">
        <f t="shared" si="24"/>
        <v>0</v>
      </c>
      <c r="CJ435" s="7">
        <f t="shared" si="25"/>
        <v>0</v>
      </c>
      <c r="CL435">
        <f>+COUNTIF(EV!A:A,A435)</f>
        <v>1</v>
      </c>
      <c r="CM435" s="2">
        <f>+VLOOKUP(A435,EV!A:R,18,0)</f>
        <v>116.60513366880789</v>
      </c>
      <c r="CN435" t="b">
        <f t="shared" si="26"/>
        <v>1</v>
      </c>
      <c r="CO435" s="7">
        <f t="shared" si="27"/>
        <v>0</v>
      </c>
    </row>
    <row r="436" spans="1:93" x14ac:dyDescent="0.3">
      <c r="A436" t="s">
        <v>961</v>
      </c>
      <c r="B436" t="s">
        <v>905</v>
      </c>
      <c r="C436">
        <v>3</v>
      </c>
      <c r="D436">
        <v>2.25</v>
      </c>
      <c r="E436">
        <v>0.5</v>
      </c>
      <c r="F436">
        <v>10.95</v>
      </c>
      <c r="G436">
        <v>0.14058666666666669</v>
      </c>
      <c r="I436" t="s">
        <v>84</v>
      </c>
      <c r="K436">
        <v>1</v>
      </c>
      <c r="L436" t="s">
        <v>85</v>
      </c>
      <c r="M436">
        <v>30</v>
      </c>
      <c r="N436">
        <v>2.5000000000000001E-2</v>
      </c>
      <c r="O436">
        <v>0.4375</v>
      </c>
      <c r="P436" t="s">
        <v>962</v>
      </c>
      <c r="Q436" t="s">
        <v>87</v>
      </c>
      <c r="R436" t="s">
        <v>87</v>
      </c>
      <c r="S436" t="s">
        <v>88</v>
      </c>
      <c r="T436" t="b">
        <v>1</v>
      </c>
      <c r="U436">
        <v>2.5000000000000001E-2</v>
      </c>
      <c r="V436">
        <v>8.1478173040218385E-2</v>
      </c>
      <c r="W436">
        <v>4</v>
      </c>
      <c r="Y436">
        <v>7.659354025958943</v>
      </c>
      <c r="Z436">
        <v>7.957537040013114</v>
      </c>
      <c r="AA436">
        <v>7.8828613767214826</v>
      </c>
      <c r="AB436">
        <v>7.6593540259589421</v>
      </c>
      <c r="AC436">
        <v>0.71561040658908803</v>
      </c>
      <c r="AD436">
        <v>0.72086401242023268</v>
      </c>
      <c r="AE436">
        <v>42.303743073957577</v>
      </c>
      <c r="AF436">
        <v>438.87335033778891</v>
      </c>
      <c r="AG436">
        <v>0.70915710573299517</v>
      </c>
      <c r="AH436">
        <v>7.3570358624006538</v>
      </c>
      <c r="AI436">
        <v>7.4374966277783194</v>
      </c>
      <c r="AJ436">
        <v>7.5370394515953407</v>
      </c>
      <c r="AK436">
        <v>16.999992292064729</v>
      </c>
      <c r="AL436">
        <v>17.227518746503641</v>
      </c>
      <c r="AM436">
        <v>0.71840876629915307</v>
      </c>
      <c r="AN436">
        <v>0.72086401242023268</v>
      </c>
      <c r="AO436">
        <v>0.60514865430977904</v>
      </c>
      <c r="AP436">
        <v>0.60514865430977904</v>
      </c>
      <c r="AQ436" t="b">
        <v>1</v>
      </c>
      <c r="AR436" t="b">
        <v>1</v>
      </c>
      <c r="AU436">
        <v>42.303736631636347</v>
      </c>
      <c r="AV436">
        <v>438.8724928761622</v>
      </c>
      <c r="AW436">
        <v>0.70915721372860596</v>
      </c>
      <c r="AX436">
        <v>0.70915721372860596</v>
      </c>
      <c r="AY436">
        <v>0.70915721372860596</v>
      </c>
      <c r="AZ436" t="s">
        <v>89</v>
      </c>
      <c r="BA436" s="1">
        <v>7.3570237291387928</v>
      </c>
      <c r="BB436">
        <v>7.3570237291387937</v>
      </c>
      <c r="BC436">
        <v>7.3570237291387928</v>
      </c>
      <c r="BD436" t="s">
        <v>89</v>
      </c>
      <c r="BE436">
        <v>8.6884171613598564</v>
      </c>
      <c r="BF436">
        <v>8.6884171613598564</v>
      </c>
      <c r="BG436">
        <v>8.6884171613598564</v>
      </c>
      <c r="BH436" t="s">
        <v>89</v>
      </c>
      <c r="BI436">
        <v>8.1620990401157612E-2</v>
      </c>
      <c r="BJ436">
        <v>18.25393733427833</v>
      </c>
      <c r="BK436">
        <v>926.40266647285694</v>
      </c>
      <c r="BL436">
        <v>1.6434810446984609</v>
      </c>
      <c r="BM436">
        <v>1.6434810446984609</v>
      </c>
      <c r="BN436">
        <v>1.6434810446984609</v>
      </c>
      <c r="BO436" t="s">
        <v>89</v>
      </c>
      <c r="BP436" t="s">
        <v>90</v>
      </c>
      <c r="BQ436" s="2">
        <v>66.631504953604548</v>
      </c>
      <c r="BR436">
        <v>66.631504953604548</v>
      </c>
      <c r="BS436">
        <v>66.631504953604548</v>
      </c>
      <c r="BT436" t="s">
        <v>89</v>
      </c>
      <c r="BU436" t="s">
        <v>91</v>
      </c>
      <c r="BV436">
        <v>0.71902295705557673</v>
      </c>
      <c r="BW436">
        <v>29.151283417201991</v>
      </c>
      <c r="BX436">
        <v>2.4665224743802731E-2</v>
      </c>
      <c r="BY436">
        <v>0.27522841106271628</v>
      </c>
      <c r="BZ436">
        <v>21</v>
      </c>
      <c r="CA436">
        <v>1.6356809293464869</v>
      </c>
      <c r="CB436">
        <v>1.647689171246246</v>
      </c>
      <c r="CC436">
        <v>18.188656091458551</v>
      </c>
      <c r="CD436">
        <v>17.50709491647758</v>
      </c>
      <c r="CG436">
        <f>+COUNTIF(IV!A:A,A436)</f>
        <v>1</v>
      </c>
      <c r="CH436" s="1">
        <f>+VLOOKUP(A436,IV!A:Q,17,0)</f>
        <v>7.3570237291387954</v>
      </c>
      <c r="CI436" t="b">
        <f t="shared" si="24"/>
        <v>0</v>
      </c>
      <c r="CJ436" s="7">
        <f t="shared" si="25"/>
        <v>0</v>
      </c>
      <c r="CL436">
        <f>+COUNTIF(EV!A:A,A436)</f>
        <v>1</v>
      </c>
      <c r="CM436" s="2">
        <f>+VLOOKUP(A436,EV!A:R,18,0)</f>
        <v>66.631504953604562</v>
      </c>
      <c r="CN436" t="b">
        <f t="shared" si="26"/>
        <v>0</v>
      </c>
      <c r="CO436" s="7">
        <f t="shared" si="27"/>
        <v>0</v>
      </c>
    </row>
    <row r="437" spans="1:93" x14ac:dyDescent="0.3">
      <c r="A437" t="s">
        <v>963</v>
      </c>
      <c r="B437" t="s">
        <v>905</v>
      </c>
      <c r="C437">
        <v>3</v>
      </c>
      <c r="D437">
        <v>2.25</v>
      </c>
      <c r="E437">
        <v>0.5</v>
      </c>
      <c r="F437">
        <v>10.95</v>
      </c>
      <c r="G437">
        <v>0.14058666666666669</v>
      </c>
      <c r="I437" t="s">
        <v>84</v>
      </c>
      <c r="K437">
        <v>1</v>
      </c>
      <c r="L437" t="s">
        <v>85</v>
      </c>
      <c r="M437">
        <v>30</v>
      </c>
      <c r="N437">
        <v>2.5000000000000001E-2</v>
      </c>
      <c r="O437">
        <v>0.8125</v>
      </c>
      <c r="P437" t="s">
        <v>964</v>
      </c>
      <c r="Q437" t="s">
        <v>87</v>
      </c>
      <c r="R437" t="s">
        <v>87</v>
      </c>
      <c r="S437" t="s">
        <v>88</v>
      </c>
      <c r="T437" t="b">
        <v>1</v>
      </c>
      <c r="U437">
        <v>2.5000000000000001E-2</v>
      </c>
      <c r="V437">
        <v>8.1478173040218385E-2</v>
      </c>
      <c r="W437">
        <v>4</v>
      </c>
      <c r="Y437">
        <v>7.659354025958943</v>
      </c>
      <c r="Z437">
        <v>7.957537040013114</v>
      </c>
      <c r="AA437">
        <v>7.8828613767214826</v>
      </c>
      <c r="AB437">
        <v>7.6593540259589421</v>
      </c>
      <c r="AC437">
        <v>0.71561040658908803</v>
      </c>
      <c r="AD437">
        <v>0.72086401242023268</v>
      </c>
      <c r="AE437">
        <v>42.303743073957577</v>
      </c>
      <c r="AF437">
        <v>438.87335033778891</v>
      </c>
      <c r="AG437">
        <v>0.70915710573299517</v>
      </c>
      <c r="AH437">
        <v>7.3570358624006538</v>
      </c>
      <c r="AI437">
        <v>7.4374966277783408</v>
      </c>
      <c r="AJ437">
        <v>7.5370394515953478</v>
      </c>
      <c r="AK437">
        <v>9.1538420034194967</v>
      </c>
      <c r="AL437">
        <v>9.2763562481173505</v>
      </c>
      <c r="AM437">
        <v>0.7184087662991534</v>
      </c>
      <c r="AN437">
        <v>0.72086401242023268</v>
      </c>
      <c r="AO437">
        <v>1.1238475008610189</v>
      </c>
      <c r="AP437">
        <v>1.1238475008610189</v>
      </c>
      <c r="AQ437" t="b">
        <v>1</v>
      </c>
      <c r="AR437" t="b">
        <v>1</v>
      </c>
      <c r="AU437">
        <v>42.303736631636347</v>
      </c>
      <c r="AV437">
        <v>438.8724928761622</v>
      </c>
      <c r="AW437">
        <v>0.70915721372860596</v>
      </c>
      <c r="AX437">
        <v>0.70915721372860596</v>
      </c>
      <c r="AY437">
        <v>0.70915721372860596</v>
      </c>
      <c r="AZ437" t="s">
        <v>89</v>
      </c>
      <c r="BA437" s="1">
        <v>7.3570237291387928</v>
      </c>
      <c r="BB437">
        <v>7.3570237291387937</v>
      </c>
      <c r="BC437">
        <v>7.3570237291387928</v>
      </c>
      <c r="BD437" t="s">
        <v>89</v>
      </c>
      <c r="BE437">
        <v>8.6884171613598564</v>
      </c>
      <c r="BF437">
        <v>8.6884171613598564</v>
      </c>
      <c r="BG437">
        <v>8.6884171613598564</v>
      </c>
      <c r="BH437" t="s">
        <v>89</v>
      </c>
      <c r="BI437">
        <v>8.1620990401157612E-2</v>
      </c>
      <c r="BJ437">
        <v>33.900169335088329</v>
      </c>
      <c r="BK437">
        <v>1720.4620948781619</v>
      </c>
      <c r="BL437">
        <v>0.88495133176071006</v>
      </c>
      <c r="BM437">
        <v>0.88495133176071006</v>
      </c>
      <c r="BN437">
        <v>0.88495133176071006</v>
      </c>
      <c r="BO437" t="s">
        <v>89</v>
      </c>
      <c r="BP437" t="s">
        <v>90</v>
      </c>
      <c r="BQ437" s="2">
        <v>35.878502667325527</v>
      </c>
      <c r="BR437">
        <v>35.878502667325527</v>
      </c>
      <c r="BS437">
        <v>35.878502667325527</v>
      </c>
      <c r="BT437" t="s">
        <v>89</v>
      </c>
      <c r="BU437" t="s">
        <v>91</v>
      </c>
      <c r="BV437">
        <v>0.71902295705557695</v>
      </c>
      <c r="BW437">
        <v>29.151283417201991</v>
      </c>
      <c r="BX437">
        <v>2.4665224743802741E-2</v>
      </c>
      <c r="BY437">
        <v>0.51113847768790177</v>
      </c>
      <c r="BZ437">
        <v>21</v>
      </c>
      <c r="CA437">
        <v>0.88075126964810835</v>
      </c>
      <c r="CB437">
        <v>0.88721724605567098</v>
      </c>
      <c r="CC437">
        <v>9.7938917415546012</v>
      </c>
      <c r="CD437">
        <v>9.4268972627186987</v>
      </c>
      <c r="CG437">
        <f>+COUNTIF(IV!A:A,A437)</f>
        <v>1</v>
      </c>
      <c r="CH437" s="1">
        <f>+VLOOKUP(A437,IV!A:Q,17,0)</f>
        <v>7.3570237291387954</v>
      </c>
      <c r="CI437" t="b">
        <f t="shared" si="24"/>
        <v>0</v>
      </c>
      <c r="CJ437" s="7">
        <f t="shared" si="25"/>
        <v>0</v>
      </c>
      <c r="CL437">
        <f>+COUNTIF(EV!A:A,A437)</f>
        <v>1</v>
      </c>
      <c r="CM437" s="2">
        <f>+VLOOKUP(A437,EV!A:R,18,0)</f>
        <v>35.87850266732552</v>
      </c>
      <c r="CN437" t="b">
        <f t="shared" si="26"/>
        <v>1</v>
      </c>
      <c r="CO437" s="7">
        <f t="shared" si="27"/>
        <v>0</v>
      </c>
    </row>
    <row r="438" spans="1:93" x14ac:dyDescent="0.3">
      <c r="A438" t="s">
        <v>965</v>
      </c>
      <c r="B438" t="s">
        <v>905</v>
      </c>
      <c r="C438">
        <v>3</v>
      </c>
      <c r="D438">
        <v>2.25</v>
      </c>
      <c r="E438">
        <v>0.5</v>
      </c>
      <c r="F438">
        <v>10.95</v>
      </c>
      <c r="G438">
        <v>0.14058666666666669</v>
      </c>
      <c r="I438" t="s">
        <v>84</v>
      </c>
      <c r="K438">
        <v>1</v>
      </c>
      <c r="L438" t="s">
        <v>85</v>
      </c>
      <c r="M438">
        <v>30</v>
      </c>
      <c r="N438">
        <v>0.1</v>
      </c>
      <c r="O438">
        <v>0.25</v>
      </c>
      <c r="P438" t="s">
        <v>966</v>
      </c>
      <c r="Q438" t="s">
        <v>87</v>
      </c>
      <c r="R438" t="s">
        <v>87</v>
      </c>
      <c r="S438" t="s">
        <v>88</v>
      </c>
      <c r="T438" t="b">
        <v>0</v>
      </c>
      <c r="U438">
        <v>0.1</v>
      </c>
      <c r="V438">
        <v>8.1478173040218385E-2</v>
      </c>
      <c r="W438">
        <v>4</v>
      </c>
      <c r="Y438">
        <v>7.659354025958943</v>
      </c>
      <c r="Z438">
        <v>8.9987833536096069</v>
      </c>
      <c r="AA438">
        <v>7.8828613767214826</v>
      </c>
      <c r="AB438">
        <v>7.6593540259589421</v>
      </c>
      <c r="AC438">
        <v>0.71561040658908803</v>
      </c>
      <c r="AD438">
        <v>0.73320442723684387</v>
      </c>
      <c r="AE438">
        <v>42.303743073957577</v>
      </c>
      <c r="AF438">
        <v>438.87335033778891</v>
      </c>
      <c r="AG438">
        <v>0.70915710573299517</v>
      </c>
      <c r="AH438">
        <v>7.3570358624006538</v>
      </c>
      <c r="AI438">
        <v>9.3561924979416844</v>
      </c>
      <c r="AJ438">
        <v>9.4529407376859105</v>
      </c>
      <c r="AK438">
        <v>37.424769991766738</v>
      </c>
      <c r="AL438">
        <v>37.811762950743642</v>
      </c>
      <c r="AM438">
        <v>0.72570028226478911</v>
      </c>
      <c r="AN438">
        <v>0.73320442723684387</v>
      </c>
      <c r="AO438">
        <v>2.1322895434477318</v>
      </c>
      <c r="AP438">
        <v>2.1322895434477318</v>
      </c>
      <c r="AQ438" t="b">
        <v>0</v>
      </c>
      <c r="AR438" t="b">
        <v>0</v>
      </c>
      <c r="AU438">
        <v>42.303736631636347</v>
      </c>
      <c r="AV438">
        <v>438.8724928761622</v>
      </c>
      <c r="AW438">
        <v>0.70915721372860596</v>
      </c>
      <c r="AX438">
        <v>0.70915721372860596</v>
      </c>
      <c r="AY438">
        <v>0.70915721372860596</v>
      </c>
      <c r="AZ438" t="s">
        <v>89</v>
      </c>
      <c r="BA438" s="1">
        <v>7.3570237291387928</v>
      </c>
      <c r="BB438">
        <v>7.3570237291387937</v>
      </c>
      <c r="BC438">
        <v>7.3570237291387928</v>
      </c>
      <c r="BD438" t="s">
        <v>89</v>
      </c>
      <c r="BE438">
        <v>8.6884171613598564</v>
      </c>
      <c r="BF438">
        <v>8.6884171613598564</v>
      </c>
      <c r="BG438">
        <v>8.6884171613598564</v>
      </c>
      <c r="BH438" t="s">
        <v>89</v>
      </c>
      <c r="BI438">
        <v>8.1620990401157612E-2</v>
      </c>
      <c r="BJ438">
        <v>10.334794381771481</v>
      </c>
      <c r="BK438">
        <v>212.5187077821289</v>
      </c>
      <c r="BL438">
        <v>2.9028153722065362</v>
      </c>
      <c r="BM438">
        <v>2.9028153722065362</v>
      </c>
      <c r="BN438">
        <v>2.9028153722065362</v>
      </c>
      <c r="BO438" t="s">
        <v>89</v>
      </c>
      <c r="BP438" t="s">
        <v>90</v>
      </c>
      <c r="BQ438" s="2">
        <v>37.424953623538599</v>
      </c>
      <c r="BR438">
        <v>37.424953623538599</v>
      </c>
      <c r="BS438">
        <v>37.424953623538599</v>
      </c>
      <c r="BT438" t="s">
        <v>89</v>
      </c>
      <c r="BU438" t="s">
        <v>91</v>
      </c>
      <c r="BV438">
        <v>0.72570384305163405</v>
      </c>
      <c r="BW438">
        <v>9.3562384058846497</v>
      </c>
      <c r="BX438">
        <v>7.7563633115120198E-2</v>
      </c>
      <c r="BY438">
        <v>0.37110804884035842</v>
      </c>
      <c r="BZ438">
        <v>10</v>
      </c>
      <c r="CA438">
        <v>2.8624416263563521</v>
      </c>
      <c r="CB438">
        <v>2.932817708947375</v>
      </c>
      <c r="CC438">
        <v>35.995133414438428</v>
      </c>
      <c r="CD438">
        <v>30.637416103835768</v>
      </c>
      <c r="CG438">
        <f>+COUNTIF(IV!A:A,A438)</f>
        <v>1</v>
      </c>
      <c r="CH438" s="1">
        <f>+VLOOKUP(A438,IV!A:Q,17,0)</f>
        <v>7.3570237291387954</v>
      </c>
      <c r="CI438" t="b">
        <f t="shared" si="24"/>
        <v>0</v>
      </c>
      <c r="CJ438" s="7">
        <f t="shared" si="25"/>
        <v>0</v>
      </c>
      <c r="CL438">
        <f>+COUNTIF(EV!A:A,A438)</f>
        <v>1</v>
      </c>
      <c r="CM438" s="2">
        <f>+VLOOKUP(A438,EV!A:R,18,0)</f>
        <v>37.424953623538592</v>
      </c>
      <c r="CN438" t="b">
        <f t="shared" si="26"/>
        <v>1</v>
      </c>
      <c r="CO438" s="7">
        <f t="shared" si="27"/>
        <v>0</v>
      </c>
    </row>
    <row r="439" spans="1:93" x14ac:dyDescent="0.3">
      <c r="A439" t="s">
        <v>967</v>
      </c>
      <c r="B439" t="s">
        <v>905</v>
      </c>
      <c r="C439">
        <v>3</v>
      </c>
      <c r="D439">
        <v>2.25</v>
      </c>
      <c r="E439">
        <v>0.5</v>
      </c>
      <c r="F439">
        <v>10.95</v>
      </c>
      <c r="G439">
        <v>0.14058666666666669</v>
      </c>
      <c r="I439" t="s">
        <v>84</v>
      </c>
      <c r="K439">
        <v>1</v>
      </c>
      <c r="L439" t="s">
        <v>85</v>
      </c>
      <c r="M439">
        <v>30</v>
      </c>
      <c r="N439">
        <v>0.1</v>
      </c>
      <c r="O439">
        <v>0.4375</v>
      </c>
      <c r="P439" t="s">
        <v>968</v>
      </c>
      <c r="Q439" t="s">
        <v>87</v>
      </c>
      <c r="R439" t="s">
        <v>87</v>
      </c>
      <c r="S439" t="s">
        <v>88</v>
      </c>
      <c r="T439" t="b">
        <v>0</v>
      </c>
      <c r="U439">
        <v>0.1</v>
      </c>
      <c r="V439">
        <v>8.1478173040218385E-2</v>
      </c>
      <c r="W439">
        <v>4</v>
      </c>
      <c r="Y439">
        <v>7.659354025958943</v>
      </c>
      <c r="Z439">
        <v>8.9987833536096069</v>
      </c>
      <c r="AA439">
        <v>7.8828613767214826</v>
      </c>
      <c r="AB439">
        <v>7.6593540259589421</v>
      </c>
      <c r="AC439">
        <v>0.71561040658908803</v>
      </c>
      <c r="AD439">
        <v>0.73320442723684387</v>
      </c>
      <c r="AE439">
        <v>42.303743073957577</v>
      </c>
      <c r="AF439">
        <v>438.87335033778891</v>
      </c>
      <c r="AG439">
        <v>0.70915710573299517</v>
      </c>
      <c r="AH439">
        <v>7.3570358624006538</v>
      </c>
      <c r="AI439">
        <v>9.3561924979416879</v>
      </c>
      <c r="AJ439">
        <v>9.4529407376859105</v>
      </c>
      <c r="AK439">
        <v>21.385582852438141</v>
      </c>
      <c r="AL439">
        <v>21.60672168613922</v>
      </c>
      <c r="AM439">
        <v>0.72570028226478933</v>
      </c>
      <c r="AN439">
        <v>0.73320442723684387</v>
      </c>
      <c r="AO439">
        <v>3.731506701033521</v>
      </c>
      <c r="AP439">
        <v>3.731506701033521</v>
      </c>
      <c r="AQ439" t="b">
        <v>0</v>
      </c>
      <c r="AR439" t="b">
        <v>0</v>
      </c>
      <c r="AU439">
        <v>42.303736631636347</v>
      </c>
      <c r="AV439">
        <v>438.8724928761622</v>
      </c>
      <c r="AW439">
        <v>0.70915721372860596</v>
      </c>
      <c r="AX439">
        <v>0.70915721372860596</v>
      </c>
      <c r="AY439">
        <v>0.70915721372860596</v>
      </c>
      <c r="AZ439" t="s">
        <v>89</v>
      </c>
      <c r="BA439" s="1">
        <v>7.3570237291387928</v>
      </c>
      <c r="BB439">
        <v>7.3570237291387937</v>
      </c>
      <c r="BC439">
        <v>7.3570237291387928</v>
      </c>
      <c r="BD439" t="s">
        <v>89</v>
      </c>
      <c r="BE439">
        <v>8.6884171613598564</v>
      </c>
      <c r="BF439">
        <v>8.6884171613598564</v>
      </c>
      <c r="BG439">
        <v>8.6884171613598564</v>
      </c>
      <c r="BH439" t="s">
        <v>89</v>
      </c>
      <c r="BI439">
        <v>8.1620990401157612E-2</v>
      </c>
      <c r="BJ439">
        <v>18.085890168100089</v>
      </c>
      <c r="BK439">
        <v>371.90773861872572</v>
      </c>
      <c r="BL439">
        <v>1.658751641260878</v>
      </c>
      <c r="BM439">
        <v>1.658751641260878</v>
      </c>
      <c r="BN439">
        <v>1.658751641260878</v>
      </c>
      <c r="BO439" t="s">
        <v>89</v>
      </c>
      <c r="BP439" t="s">
        <v>90</v>
      </c>
      <c r="BQ439" s="2">
        <v>21.385687784879181</v>
      </c>
      <c r="BR439">
        <v>21.385687784879181</v>
      </c>
      <c r="BS439">
        <v>21.385687784879181</v>
      </c>
      <c r="BT439" t="s">
        <v>89</v>
      </c>
      <c r="BU439" t="s">
        <v>91</v>
      </c>
      <c r="BV439">
        <v>0.72570384305163416</v>
      </c>
      <c r="BW439">
        <v>9.3562384058846426</v>
      </c>
      <c r="BX439">
        <v>7.7563633115120281E-2</v>
      </c>
      <c r="BY439">
        <v>0.64943908547062712</v>
      </c>
      <c r="BZ439">
        <v>10</v>
      </c>
      <c r="CA439">
        <v>1.6356809293464869</v>
      </c>
      <c r="CB439">
        <v>1.675895833684214</v>
      </c>
      <c r="CC439">
        <v>20.568647665393389</v>
      </c>
      <c r="CD439">
        <v>17.50709491647758</v>
      </c>
      <c r="CG439">
        <f>+COUNTIF(IV!A:A,A439)</f>
        <v>1</v>
      </c>
      <c r="CH439" s="1">
        <f>+VLOOKUP(A439,IV!A:Q,17,0)</f>
        <v>7.3570237291387954</v>
      </c>
      <c r="CI439" t="b">
        <f t="shared" si="24"/>
        <v>0</v>
      </c>
      <c r="CJ439" s="7">
        <f t="shared" si="25"/>
        <v>0</v>
      </c>
      <c r="CL439">
        <f>+COUNTIF(EV!A:A,A439)</f>
        <v>1</v>
      </c>
      <c r="CM439" s="2">
        <f>+VLOOKUP(A439,EV!A:R,18,0)</f>
        <v>21.385687784879181</v>
      </c>
      <c r="CN439" t="b">
        <f t="shared" si="26"/>
        <v>1</v>
      </c>
      <c r="CO439" s="7">
        <f t="shared" si="27"/>
        <v>0</v>
      </c>
    </row>
    <row r="440" spans="1:93" x14ac:dyDescent="0.3">
      <c r="A440" t="s">
        <v>969</v>
      </c>
      <c r="B440" t="s">
        <v>905</v>
      </c>
      <c r="C440">
        <v>3</v>
      </c>
      <c r="D440">
        <v>2.25</v>
      </c>
      <c r="E440">
        <v>0.5</v>
      </c>
      <c r="F440">
        <v>10.95</v>
      </c>
      <c r="G440">
        <v>0.14058666666666669</v>
      </c>
      <c r="I440" t="s">
        <v>84</v>
      </c>
      <c r="K440">
        <v>1</v>
      </c>
      <c r="L440" t="s">
        <v>85</v>
      </c>
      <c r="M440">
        <v>30</v>
      </c>
      <c r="N440">
        <v>0.1</v>
      </c>
      <c r="O440">
        <v>0.8125</v>
      </c>
      <c r="P440" t="s">
        <v>970</v>
      </c>
      <c r="Q440" t="s">
        <v>87</v>
      </c>
      <c r="R440" t="s">
        <v>87</v>
      </c>
      <c r="S440" t="s">
        <v>88</v>
      </c>
      <c r="T440" t="b">
        <v>0</v>
      </c>
      <c r="U440">
        <v>0.1</v>
      </c>
      <c r="V440">
        <v>8.1478173040218385E-2</v>
      </c>
      <c r="W440">
        <v>4</v>
      </c>
      <c r="Y440">
        <v>7.659354025958943</v>
      </c>
      <c r="Z440">
        <v>8.9987833536096069</v>
      </c>
      <c r="AA440">
        <v>7.8828613767214826</v>
      </c>
      <c r="AB440">
        <v>7.6593540259589421</v>
      </c>
      <c r="AC440">
        <v>0.71561040658908803</v>
      </c>
      <c r="AD440">
        <v>0.73320442723684387</v>
      </c>
      <c r="AE440">
        <v>42.303743073957577</v>
      </c>
      <c r="AF440">
        <v>438.87335033778891</v>
      </c>
      <c r="AG440">
        <v>0.70915710573299517</v>
      </c>
      <c r="AH440">
        <v>7.3570358624006538</v>
      </c>
      <c r="AI440">
        <v>9.3561924979416879</v>
      </c>
      <c r="AJ440">
        <v>9.4529407376859123</v>
      </c>
      <c r="AK440">
        <v>11.51531384362054</v>
      </c>
      <c r="AL440">
        <v>11.634388600228821</v>
      </c>
      <c r="AM440">
        <v>0.72570028226478922</v>
      </c>
      <c r="AN440">
        <v>0.73320442723684387</v>
      </c>
      <c r="AO440">
        <v>6.9299410162051016</v>
      </c>
      <c r="AP440">
        <v>6.9299410162051016</v>
      </c>
      <c r="AQ440" t="b">
        <v>0</v>
      </c>
      <c r="AR440" t="b">
        <v>0</v>
      </c>
      <c r="AU440">
        <v>42.303736631636347</v>
      </c>
      <c r="AV440">
        <v>438.8724928761622</v>
      </c>
      <c r="AW440">
        <v>0.70915721372860596</v>
      </c>
      <c r="AX440">
        <v>0.70915721372860596</v>
      </c>
      <c r="AY440">
        <v>0.70915721372860596</v>
      </c>
      <c r="AZ440" t="s">
        <v>89</v>
      </c>
      <c r="BA440" s="1">
        <v>7.3570237291387928</v>
      </c>
      <c r="BB440">
        <v>7.3570237291387937</v>
      </c>
      <c r="BC440">
        <v>7.3570237291387928</v>
      </c>
      <c r="BD440" t="s">
        <v>89</v>
      </c>
      <c r="BE440">
        <v>8.6884171613598564</v>
      </c>
      <c r="BF440">
        <v>8.6884171613598564</v>
      </c>
      <c r="BG440">
        <v>8.6884171613598564</v>
      </c>
      <c r="BH440" t="s">
        <v>89</v>
      </c>
      <c r="BI440">
        <v>8.1620990401157612E-2</v>
      </c>
      <c r="BJ440">
        <v>33.58808174075731</v>
      </c>
      <c r="BK440">
        <v>690.68580029191912</v>
      </c>
      <c r="BL440">
        <v>0.89317396067893429</v>
      </c>
      <c r="BM440">
        <v>0.89317396067893429</v>
      </c>
      <c r="BN440">
        <v>0.89317396067893429</v>
      </c>
      <c r="BO440" t="s">
        <v>89</v>
      </c>
      <c r="BP440" t="s">
        <v>90</v>
      </c>
      <c r="BQ440" s="2">
        <v>11.51537034570419</v>
      </c>
      <c r="BR440">
        <v>11.51537034570419</v>
      </c>
      <c r="BS440">
        <v>11.51537034570419</v>
      </c>
      <c r="BT440" t="s">
        <v>89</v>
      </c>
      <c r="BU440" t="s">
        <v>91</v>
      </c>
      <c r="BV440">
        <v>0.72570384305163416</v>
      </c>
      <c r="BW440">
        <v>9.3562384058846515</v>
      </c>
      <c r="BX440">
        <v>7.7563633115120198E-2</v>
      </c>
      <c r="BY440">
        <v>1.206101158731165</v>
      </c>
      <c r="BZ440">
        <v>10</v>
      </c>
      <c r="CA440">
        <v>0.88075126964810835</v>
      </c>
      <c r="CB440">
        <v>0.90240544890688479</v>
      </c>
      <c r="CC440">
        <v>11.075425665981051</v>
      </c>
      <c r="CD440">
        <v>9.4268972627186987</v>
      </c>
      <c r="CG440">
        <f>+COUNTIF(IV!A:A,A440)</f>
        <v>1</v>
      </c>
      <c r="CH440" s="1">
        <f>+VLOOKUP(A440,IV!A:Q,17,0)</f>
        <v>7.3570237291387954</v>
      </c>
      <c r="CI440" t="b">
        <f t="shared" si="24"/>
        <v>0</v>
      </c>
      <c r="CJ440" s="7">
        <f t="shared" si="25"/>
        <v>0</v>
      </c>
      <c r="CL440">
        <f>+COUNTIF(EV!A:A,A440)</f>
        <v>1</v>
      </c>
      <c r="CM440" s="2">
        <f>+VLOOKUP(A440,EV!A:R,18,0)</f>
        <v>11.51537034570419</v>
      </c>
      <c r="CN440" t="b">
        <f t="shared" si="26"/>
        <v>1</v>
      </c>
      <c r="CO440" s="7">
        <f t="shared" si="27"/>
        <v>0</v>
      </c>
    </row>
    <row r="441" spans="1:93" x14ac:dyDescent="0.3">
      <c r="A441" t="s">
        <v>971</v>
      </c>
      <c r="B441" t="s">
        <v>905</v>
      </c>
      <c r="C441">
        <v>3</v>
      </c>
      <c r="D441">
        <v>2.25</v>
      </c>
      <c r="E441">
        <v>0.5</v>
      </c>
      <c r="F441">
        <v>10.95</v>
      </c>
      <c r="G441">
        <v>0.14058666666666669</v>
      </c>
      <c r="I441" t="s">
        <v>84</v>
      </c>
      <c r="K441">
        <v>1</v>
      </c>
      <c r="L441" t="s">
        <v>85</v>
      </c>
      <c r="M441">
        <v>30</v>
      </c>
      <c r="N441">
        <v>0.17499999999999999</v>
      </c>
      <c r="O441">
        <v>0.25</v>
      </c>
      <c r="P441" t="s">
        <v>972</v>
      </c>
      <c r="Q441" t="s">
        <v>87</v>
      </c>
      <c r="R441" t="s">
        <v>87</v>
      </c>
      <c r="S441" t="s">
        <v>88</v>
      </c>
      <c r="T441" t="b">
        <v>0</v>
      </c>
      <c r="U441">
        <v>0.17499999999999999</v>
      </c>
      <c r="V441">
        <v>8.1478173040218385E-2</v>
      </c>
      <c r="W441">
        <v>4</v>
      </c>
      <c r="Y441">
        <v>7.659354025958943</v>
      </c>
      <c r="Z441">
        <v>8.9987833536096069</v>
      </c>
      <c r="AA441">
        <v>7.8828613767214826</v>
      </c>
      <c r="AB441">
        <v>7.6593540259589421</v>
      </c>
      <c r="AC441">
        <v>0.71561040658908803</v>
      </c>
      <c r="AD441">
        <v>0.73320442723684387</v>
      </c>
      <c r="AE441">
        <v>42.303743073957577</v>
      </c>
      <c r="AF441">
        <v>438.87335033778891</v>
      </c>
      <c r="AG441">
        <v>0.70915710573299517</v>
      </c>
      <c r="AH441">
        <v>7.3570358624006538</v>
      </c>
      <c r="AI441">
        <v>8.9314444697212227</v>
      </c>
      <c r="AJ441">
        <v>9.0003573053665669</v>
      </c>
      <c r="AK441">
        <v>35.725777878884891</v>
      </c>
      <c r="AL441">
        <v>36.001429221466267</v>
      </c>
      <c r="AM441">
        <v>0.72759051720257395</v>
      </c>
      <c r="AN441">
        <v>0.73320442723684387</v>
      </c>
      <c r="AO441">
        <v>1.289393756770745</v>
      </c>
      <c r="AP441">
        <v>1.289393756770745</v>
      </c>
      <c r="AQ441" t="b">
        <v>0</v>
      </c>
      <c r="AR441" t="b">
        <v>0</v>
      </c>
      <c r="AU441">
        <v>42.303736631636347</v>
      </c>
      <c r="AV441">
        <v>438.8724928761622</v>
      </c>
      <c r="AW441">
        <v>0.70915721372860596</v>
      </c>
      <c r="AX441">
        <v>0.70915721372860596</v>
      </c>
      <c r="AY441">
        <v>0.70915721372860596</v>
      </c>
      <c r="AZ441" t="s">
        <v>89</v>
      </c>
      <c r="BA441" s="1">
        <v>7.3570237291387928</v>
      </c>
      <c r="BB441">
        <v>7.3570237291387937</v>
      </c>
      <c r="BC441">
        <v>7.3570237291387928</v>
      </c>
      <c r="BD441" t="s">
        <v>89</v>
      </c>
      <c r="BE441">
        <v>8.6884171613598564</v>
      </c>
      <c r="BF441">
        <v>8.6884171613598564</v>
      </c>
      <c r="BG441">
        <v>8.6884171613598564</v>
      </c>
      <c r="BH441" t="s">
        <v>89</v>
      </c>
      <c r="BI441">
        <v>8.1620990401157612E-2</v>
      </c>
      <c r="BJ441">
        <v>10.308008356631721</v>
      </c>
      <c r="BK441">
        <v>168.31023061263511</v>
      </c>
      <c r="BL441">
        <v>2.9103585253400892</v>
      </c>
      <c r="BM441">
        <v>2.9103585253400892</v>
      </c>
      <c r="BN441">
        <v>2.9103585253400892</v>
      </c>
      <c r="BO441" t="s">
        <v>89</v>
      </c>
      <c r="BP441" t="s">
        <v>90</v>
      </c>
      <c r="BQ441" s="2">
        <v>35.99642217418198</v>
      </c>
      <c r="BR441">
        <v>35.99642217418198</v>
      </c>
      <c r="BS441">
        <v>35.99642217418198</v>
      </c>
      <c r="BT441" t="s">
        <v>89</v>
      </c>
      <c r="BU441" t="s">
        <v>91</v>
      </c>
      <c r="BV441">
        <v>0.7275896313350223</v>
      </c>
      <c r="BW441">
        <v>8.999105543545495</v>
      </c>
      <c r="BX441">
        <v>8.0851327702993511E-2</v>
      </c>
      <c r="BY441">
        <v>0.48997191693996672</v>
      </c>
      <c r="BZ441">
        <v>7</v>
      </c>
      <c r="CA441">
        <v>2.8624416263563521</v>
      </c>
      <c r="CB441">
        <v>2.932817708947375</v>
      </c>
      <c r="CC441">
        <v>35.995133414438428</v>
      </c>
      <c r="CD441">
        <v>30.637416103835768</v>
      </c>
      <c r="CG441">
        <f>+COUNTIF(IV!A:A,A441)</f>
        <v>1</v>
      </c>
      <c r="CH441" s="1">
        <f>+VLOOKUP(A441,IV!A:Q,17,0)</f>
        <v>7.3570237291387954</v>
      </c>
      <c r="CI441" t="b">
        <f t="shared" si="24"/>
        <v>0</v>
      </c>
      <c r="CJ441" s="7">
        <f t="shared" si="25"/>
        <v>0</v>
      </c>
      <c r="CL441">
        <f>+COUNTIF(EV!A:A,A441)</f>
        <v>1</v>
      </c>
      <c r="CM441" s="2">
        <f>+VLOOKUP(A441,EV!A:R,18,0)</f>
        <v>35.996422174181973</v>
      </c>
      <c r="CN441" t="b">
        <f t="shared" si="26"/>
        <v>1</v>
      </c>
      <c r="CO441" s="7">
        <f t="shared" si="27"/>
        <v>0</v>
      </c>
    </row>
    <row r="442" spans="1:93" x14ac:dyDescent="0.3">
      <c r="A442" t="s">
        <v>973</v>
      </c>
      <c r="B442" t="s">
        <v>905</v>
      </c>
      <c r="C442">
        <v>3</v>
      </c>
      <c r="D442">
        <v>2.25</v>
      </c>
      <c r="E442">
        <v>0.5</v>
      </c>
      <c r="F442">
        <v>10.95</v>
      </c>
      <c r="G442">
        <v>0.14058666666666669</v>
      </c>
      <c r="I442" t="s">
        <v>84</v>
      </c>
      <c r="K442">
        <v>1</v>
      </c>
      <c r="L442" t="s">
        <v>85</v>
      </c>
      <c r="M442">
        <v>30</v>
      </c>
      <c r="N442">
        <v>0.17499999999999999</v>
      </c>
      <c r="O442">
        <v>0.4375</v>
      </c>
      <c r="P442" t="s">
        <v>974</v>
      </c>
      <c r="Q442" t="s">
        <v>87</v>
      </c>
      <c r="R442" t="s">
        <v>87</v>
      </c>
      <c r="S442" t="s">
        <v>88</v>
      </c>
      <c r="T442" t="b">
        <v>0</v>
      </c>
      <c r="U442">
        <v>0.17499999999999999</v>
      </c>
      <c r="V442">
        <v>8.1478173040218385E-2</v>
      </c>
      <c r="W442">
        <v>4</v>
      </c>
      <c r="Y442">
        <v>7.659354025958943</v>
      </c>
      <c r="Z442">
        <v>8.9987833536096069</v>
      </c>
      <c r="AA442">
        <v>7.8828613767214826</v>
      </c>
      <c r="AB442">
        <v>7.6593540259589421</v>
      </c>
      <c r="AC442">
        <v>0.71561040658908803</v>
      </c>
      <c r="AD442">
        <v>0.73320442723684387</v>
      </c>
      <c r="AE442">
        <v>42.303743073957577</v>
      </c>
      <c r="AF442">
        <v>438.87335033778891</v>
      </c>
      <c r="AG442">
        <v>0.70915710573299517</v>
      </c>
      <c r="AH442">
        <v>7.3570358624006538</v>
      </c>
      <c r="AI442">
        <v>8.9314444697212227</v>
      </c>
      <c r="AJ442">
        <v>9.0003573053665669</v>
      </c>
      <c r="AK442">
        <v>20.414730216505649</v>
      </c>
      <c r="AL442">
        <v>20.572245269409301</v>
      </c>
      <c r="AM442">
        <v>0.72759051720257395</v>
      </c>
      <c r="AN442">
        <v>0.73320442723684387</v>
      </c>
      <c r="AO442">
        <v>2.256439074348799</v>
      </c>
      <c r="AP442">
        <v>2.256439074348799</v>
      </c>
      <c r="AQ442" t="b">
        <v>0</v>
      </c>
      <c r="AR442" t="b">
        <v>0</v>
      </c>
      <c r="AU442">
        <v>42.303736631636347</v>
      </c>
      <c r="AV442">
        <v>438.8724928761622</v>
      </c>
      <c r="AW442">
        <v>0.70915721372860596</v>
      </c>
      <c r="AX442">
        <v>0.70915721372860596</v>
      </c>
      <c r="AY442">
        <v>0.70915721372860596</v>
      </c>
      <c r="AZ442" t="s">
        <v>89</v>
      </c>
      <c r="BA442" s="1">
        <v>7.3570237291387928</v>
      </c>
      <c r="BB442">
        <v>7.3570237291387937</v>
      </c>
      <c r="BC442">
        <v>7.3570237291387928</v>
      </c>
      <c r="BD442" t="s">
        <v>89</v>
      </c>
      <c r="BE442">
        <v>8.6884171613598564</v>
      </c>
      <c r="BF442">
        <v>8.6884171613598564</v>
      </c>
      <c r="BG442">
        <v>8.6884171613598564</v>
      </c>
      <c r="BH442" t="s">
        <v>89</v>
      </c>
      <c r="BI442">
        <v>8.1620990401157612E-2</v>
      </c>
      <c r="BJ442">
        <v>18.039014624105501</v>
      </c>
      <c r="BK442">
        <v>294.54290357211153</v>
      </c>
      <c r="BL442">
        <v>1.663062014480051</v>
      </c>
      <c r="BM442">
        <v>1.663062014480051</v>
      </c>
      <c r="BN442">
        <v>1.663062014480051</v>
      </c>
      <c r="BO442" t="s">
        <v>89</v>
      </c>
      <c r="BP442" t="s">
        <v>90</v>
      </c>
      <c r="BQ442" s="2">
        <v>20.569384099532559</v>
      </c>
      <c r="BR442">
        <v>20.569384099532559</v>
      </c>
      <c r="BS442">
        <v>20.569384099532559</v>
      </c>
      <c r="BT442" t="s">
        <v>89</v>
      </c>
      <c r="BU442" t="s">
        <v>91</v>
      </c>
      <c r="BV442">
        <v>0.7275896313350223</v>
      </c>
      <c r="BW442">
        <v>8.9991055435454967</v>
      </c>
      <c r="BX442">
        <v>8.0851327702993497E-2</v>
      </c>
      <c r="BY442">
        <v>0.85745085464494186</v>
      </c>
      <c r="BZ442">
        <v>7</v>
      </c>
      <c r="CA442">
        <v>1.6356809293464869</v>
      </c>
      <c r="CB442">
        <v>1.675895833684214</v>
      </c>
      <c r="CC442">
        <v>20.568647665393389</v>
      </c>
      <c r="CD442">
        <v>17.50709491647758</v>
      </c>
      <c r="CG442">
        <f>+COUNTIF(IV!A:A,A442)</f>
        <v>1</v>
      </c>
      <c r="CH442" s="1">
        <f>+VLOOKUP(A442,IV!A:Q,17,0)</f>
        <v>7.3570237291387954</v>
      </c>
      <c r="CI442" t="b">
        <f t="shared" si="24"/>
        <v>0</v>
      </c>
      <c r="CJ442" s="7">
        <f t="shared" si="25"/>
        <v>0</v>
      </c>
      <c r="CL442">
        <f>+COUNTIF(EV!A:A,A442)</f>
        <v>1</v>
      </c>
      <c r="CM442" s="2">
        <f>+VLOOKUP(A442,EV!A:R,18,0)</f>
        <v>20.569384099532559</v>
      </c>
      <c r="CN442" t="b">
        <f t="shared" si="26"/>
        <v>1</v>
      </c>
      <c r="CO442" s="7">
        <f t="shared" si="27"/>
        <v>0</v>
      </c>
    </row>
    <row r="443" spans="1:93" x14ac:dyDescent="0.3">
      <c r="A443" t="s">
        <v>975</v>
      </c>
      <c r="B443" t="s">
        <v>905</v>
      </c>
      <c r="C443">
        <v>3</v>
      </c>
      <c r="D443">
        <v>2.25</v>
      </c>
      <c r="E443">
        <v>0.5</v>
      </c>
      <c r="F443">
        <v>10.95</v>
      </c>
      <c r="G443">
        <v>0.14058666666666669</v>
      </c>
      <c r="I443" t="s">
        <v>84</v>
      </c>
      <c r="K443">
        <v>1</v>
      </c>
      <c r="L443" t="s">
        <v>85</v>
      </c>
      <c r="M443">
        <v>30</v>
      </c>
      <c r="N443">
        <v>0.17499999999999999</v>
      </c>
      <c r="O443">
        <v>0.8125</v>
      </c>
      <c r="P443" t="s">
        <v>976</v>
      </c>
      <c r="Q443" t="s">
        <v>87</v>
      </c>
      <c r="R443" t="s">
        <v>87</v>
      </c>
      <c r="S443" t="s">
        <v>88</v>
      </c>
      <c r="T443" t="b">
        <v>0</v>
      </c>
      <c r="U443">
        <v>0.17499999999999999</v>
      </c>
      <c r="V443">
        <v>8.1478173040218385E-2</v>
      </c>
      <c r="W443">
        <v>4</v>
      </c>
      <c r="Y443">
        <v>7.659354025958943</v>
      </c>
      <c r="Z443">
        <v>8.9987833536096069</v>
      </c>
      <c r="AA443">
        <v>7.8828613767214826</v>
      </c>
      <c r="AB443">
        <v>7.6593540259589421</v>
      </c>
      <c r="AC443">
        <v>0.71561040658908803</v>
      </c>
      <c r="AD443">
        <v>0.73320442723684387</v>
      </c>
      <c r="AE443">
        <v>42.303743073957577</v>
      </c>
      <c r="AF443">
        <v>438.87335033778891</v>
      </c>
      <c r="AG443">
        <v>0.70915710573299517</v>
      </c>
      <c r="AH443">
        <v>7.3570358624006538</v>
      </c>
      <c r="AI443">
        <v>8.9314444697212121</v>
      </c>
      <c r="AJ443">
        <v>9.0003573053665651</v>
      </c>
      <c r="AK443">
        <v>10.992547039656881</v>
      </c>
      <c r="AL443">
        <v>11.077362837374229</v>
      </c>
      <c r="AM443">
        <v>0.72759051720257339</v>
      </c>
      <c r="AN443">
        <v>0.73320442723684387</v>
      </c>
      <c r="AO443">
        <v>4.1905297095049292</v>
      </c>
      <c r="AP443">
        <v>4.1905297095049292</v>
      </c>
      <c r="AQ443" t="b">
        <v>0</v>
      </c>
      <c r="AR443" t="b">
        <v>0</v>
      </c>
      <c r="AU443">
        <v>42.303736631636347</v>
      </c>
      <c r="AV443">
        <v>438.8724928761622</v>
      </c>
      <c r="AW443">
        <v>0.70915721372860596</v>
      </c>
      <c r="AX443">
        <v>0.70915721372860596</v>
      </c>
      <c r="AY443">
        <v>0.70915721372860596</v>
      </c>
      <c r="AZ443" t="s">
        <v>89</v>
      </c>
      <c r="BA443" s="1">
        <v>7.3570237291387928</v>
      </c>
      <c r="BB443">
        <v>7.3570237291387937</v>
      </c>
      <c r="BC443">
        <v>7.3570237291387928</v>
      </c>
      <c r="BD443" t="s">
        <v>89</v>
      </c>
      <c r="BE443">
        <v>8.6884171613598564</v>
      </c>
      <c r="BF443">
        <v>8.6884171613598564</v>
      </c>
      <c r="BG443">
        <v>8.6884171613598564</v>
      </c>
      <c r="BH443" t="s">
        <v>89</v>
      </c>
      <c r="BI443">
        <v>8.1620990401157612E-2</v>
      </c>
      <c r="BJ443">
        <v>33.501027159053102</v>
      </c>
      <c r="BK443">
        <v>547.00824949106448</v>
      </c>
      <c r="BL443">
        <v>0.895494930873873</v>
      </c>
      <c r="BM443">
        <v>0.895494930873873</v>
      </c>
      <c r="BN443">
        <v>0.895494930873873</v>
      </c>
      <c r="BO443" t="s">
        <v>89</v>
      </c>
      <c r="BP443" t="s">
        <v>90</v>
      </c>
      <c r="BQ443" s="2">
        <v>11.0758222074406</v>
      </c>
      <c r="BR443">
        <v>11.0758222074406</v>
      </c>
      <c r="BS443">
        <v>11.0758222074406</v>
      </c>
      <c r="BT443" t="s">
        <v>89</v>
      </c>
      <c r="BU443" t="s">
        <v>91</v>
      </c>
      <c r="BV443">
        <v>0.72758963133502186</v>
      </c>
      <c r="BW443">
        <v>8.9991055435454843</v>
      </c>
      <c r="BX443">
        <v>8.0851327702993539E-2</v>
      </c>
      <c r="BY443">
        <v>1.592408730054893</v>
      </c>
      <c r="BZ443">
        <v>7</v>
      </c>
      <c r="CA443">
        <v>0.88075126964810835</v>
      </c>
      <c r="CB443">
        <v>0.90240544890688479</v>
      </c>
      <c r="CC443">
        <v>11.075425665981051</v>
      </c>
      <c r="CD443">
        <v>9.4268972627186987</v>
      </c>
      <c r="CG443">
        <f>+COUNTIF(IV!A:A,A443)</f>
        <v>1</v>
      </c>
      <c r="CH443" s="1">
        <f>+VLOOKUP(A443,IV!A:Q,17,0)</f>
        <v>7.3570237291387954</v>
      </c>
      <c r="CI443" t="b">
        <f t="shared" si="24"/>
        <v>0</v>
      </c>
      <c r="CJ443" s="7">
        <f t="shared" si="25"/>
        <v>0</v>
      </c>
      <c r="CL443">
        <f>+COUNTIF(EV!A:A,A443)</f>
        <v>1</v>
      </c>
      <c r="CM443" s="2">
        <f>+VLOOKUP(A443,EV!A:R,18,0)</f>
        <v>11.0758222074406</v>
      </c>
      <c r="CN443" t="b">
        <f t="shared" si="26"/>
        <v>1</v>
      </c>
      <c r="CO443" s="7">
        <f t="shared" si="27"/>
        <v>0</v>
      </c>
    </row>
    <row r="444" spans="1:93" x14ac:dyDescent="0.3">
      <c r="A444" t="s">
        <v>977</v>
      </c>
      <c r="B444" t="s">
        <v>905</v>
      </c>
      <c r="C444">
        <v>3</v>
      </c>
      <c r="D444">
        <v>2.25</v>
      </c>
      <c r="E444">
        <v>0.5</v>
      </c>
      <c r="F444">
        <v>10.95</v>
      </c>
      <c r="G444">
        <v>0.14058666666666669</v>
      </c>
      <c r="I444" t="s">
        <v>84</v>
      </c>
      <c r="K444">
        <v>1</v>
      </c>
      <c r="L444" t="s">
        <v>109</v>
      </c>
      <c r="M444">
        <v>90</v>
      </c>
      <c r="N444">
        <v>2.5000000000000001E-2</v>
      </c>
      <c r="O444">
        <v>0.25</v>
      </c>
      <c r="P444" t="s">
        <v>978</v>
      </c>
      <c r="Q444" t="s">
        <v>87</v>
      </c>
      <c r="R444" t="s">
        <v>87</v>
      </c>
      <c r="S444" t="s">
        <v>111</v>
      </c>
      <c r="T444" t="b">
        <v>1</v>
      </c>
      <c r="U444">
        <v>2.5000000000000001E-2</v>
      </c>
      <c r="V444">
        <v>8.1478173040218385E-2</v>
      </c>
      <c r="W444">
        <v>4</v>
      </c>
      <c r="Y444">
        <v>7.659354025958943</v>
      </c>
      <c r="Z444">
        <v>7.957537040013114</v>
      </c>
      <c r="AA444">
        <v>7.8828613767214826</v>
      </c>
      <c r="AB444">
        <v>7.6593540259589421</v>
      </c>
      <c r="AC444">
        <v>0.71561040658908803</v>
      </c>
      <c r="AD444">
        <v>0.72086401242023268</v>
      </c>
      <c r="AE444">
        <v>126.9112292218727</v>
      </c>
      <c r="AF444">
        <v>1316.620051013366</v>
      </c>
      <c r="AG444">
        <v>0.70915710573299529</v>
      </c>
      <c r="AH444">
        <v>7.3570358624006547</v>
      </c>
      <c r="AI444">
        <v>7.4374966277783443</v>
      </c>
      <c r="AJ444">
        <v>7.5370394515953478</v>
      </c>
      <c r="AK444">
        <v>29.749986511113381</v>
      </c>
      <c r="AL444">
        <v>30.148157806381391</v>
      </c>
      <c r="AM444">
        <v>0.71840876629915351</v>
      </c>
      <c r="AN444">
        <v>0.72086401242023268</v>
      </c>
      <c r="AO444">
        <v>1.0373976931024791</v>
      </c>
      <c r="AP444">
        <v>1.0373976931024791</v>
      </c>
      <c r="AQ444" t="b">
        <v>1</v>
      </c>
      <c r="AR444" t="b">
        <v>1</v>
      </c>
      <c r="AU444">
        <v>126.91120989490901</v>
      </c>
      <c r="AV444">
        <v>1316.617478628486</v>
      </c>
      <c r="AW444">
        <v>0.70915721372860629</v>
      </c>
      <c r="AX444">
        <v>0.70915721372860629</v>
      </c>
      <c r="AY444">
        <v>0.70915721372860629</v>
      </c>
      <c r="AZ444" t="s">
        <v>89</v>
      </c>
      <c r="BA444" s="1">
        <v>7.3570237291387972</v>
      </c>
      <c r="BB444">
        <v>7.3570237291387972</v>
      </c>
      <c r="BC444">
        <v>7.3570237291387972</v>
      </c>
      <c r="BD444" t="s">
        <v>89</v>
      </c>
      <c r="BE444">
        <v>8.6884171613598635</v>
      </c>
      <c r="BF444">
        <v>8.6884171613598635</v>
      </c>
      <c r="BG444">
        <v>8.6884171613598635</v>
      </c>
      <c r="BH444" t="s">
        <v>89</v>
      </c>
      <c r="BI444">
        <v>8.1620990401157584E-2</v>
      </c>
      <c r="BJ444">
        <v>31.29246400161999</v>
      </c>
      <c r="BK444">
        <v>1588.1188568106111</v>
      </c>
      <c r="BL444">
        <v>2.8760918282223078</v>
      </c>
      <c r="BM444">
        <v>2.8760918282223078</v>
      </c>
      <c r="BN444">
        <v>2.8760918282223078</v>
      </c>
      <c r="BO444" t="s">
        <v>89</v>
      </c>
      <c r="BP444" t="s">
        <v>90</v>
      </c>
      <c r="BQ444" s="2">
        <v>116.60513366880809</v>
      </c>
      <c r="BR444">
        <v>116.60513366880809</v>
      </c>
      <c r="BS444">
        <v>116.60513366880809</v>
      </c>
      <c r="BT444" t="s">
        <v>89</v>
      </c>
      <c r="BU444" t="s">
        <v>91</v>
      </c>
      <c r="BV444">
        <v>0.71902295705557706</v>
      </c>
      <c r="BW444">
        <v>29.15128341720202</v>
      </c>
      <c r="BX444">
        <v>2.466522474380272E-2</v>
      </c>
      <c r="BY444">
        <v>0.47182013325037081</v>
      </c>
      <c r="BZ444">
        <v>21</v>
      </c>
      <c r="CA444">
        <v>2.8624416263563521</v>
      </c>
      <c r="CB444">
        <v>2.8834560496809312</v>
      </c>
      <c r="CC444">
        <v>31.83014816005246</v>
      </c>
      <c r="CD444">
        <v>30.637416103835768</v>
      </c>
      <c r="CG444">
        <f>+COUNTIF(IV!A:A,A444)</f>
        <v>1</v>
      </c>
      <c r="CH444" s="1">
        <f>+VLOOKUP(A444,IV!A:Q,17,0)</f>
        <v>7.3570237291387972</v>
      </c>
      <c r="CI444" t="b">
        <f t="shared" si="24"/>
        <v>1</v>
      </c>
      <c r="CJ444" s="7">
        <f t="shared" si="25"/>
        <v>0</v>
      </c>
      <c r="CL444">
        <f>+COUNTIF(EV!A:A,A444)</f>
        <v>1</v>
      </c>
      <c r="CM444" s="2">
        <f>+VLOOKUP(A444,EV!A:R,18,0)</f>
        <v>116.60513366880799</v>
      </c>
      <c r="CN444" t="b">
        <f t="shared" si="26"/>
        <v>1</v>
      </c>
      <c r="CO444" s="7">
        <f t="shared" si="27"/>
        <v>-8.8817841970012523E-16</v>
      </c>
    </row>
    <row r="445" spans="1:93" x14ac:dyDescent="0.3">
      <c r="A445" t="s">
        <v>979</v>
      </c>
      <c r="B445" t="s">
        <v>905</v>
      </c>
      <c r="C445">
        <v>3</v>
      </c>
      <c r="D445">
        <v>2.25</v>
      </c>
      <c r="E445">
        <v>0.5</v>
      </c>
      <c r="F445">
        <v>10.95</v>
      </c>
      <c r="G445">
        <v>0.14058666666666669</v>
      </c>
      <c r="I445" t="s">
        <v>84</v>
      </c>
      <c r="K445">
        <v>1</v>
      </c>
      <c r="L445" t="s">
        <v>109</v>
      </c>
      <c r="M445">
        <v>90</v>
      </c>
      <c r="N445">
        <v>2.5000000000000001E-2</v>
      </c>
      <c r="O445">
        <v>0.4375</v>
      </c>
      <c r="P445" t="s">
        <v>980</v>
      </c>
      <c r="Q445" t="s">
        <v>87</v>
      </c>
      <c r="R445" t="s">
        <v>87</v>
      </c>
      <c r="S445" t="s">
        <v>111</v>
      </c>
      <c r="T445" t="b">
        <v>1</v>
      </c>
      <c r="U445">
        <v>2.5000000000000001E-2</v>
      </c>
      <c r="V445">
        <v>8.1478173040218385E-2</v>
      </c>
      <c r="W445">
        <v>4</v>
      </c>
      <c r="Y445">
        <v>7.659354025958943</v>
      </c>
      <c r="Z445">
        <v>7.957537040013114</v>
      </c>
      <c r="AA445">
        <v>7.8828613767214826</v>
      </c>
      <c r="AB445">
        <v>7.6593540259589421</v>
      </c>
      <c r="AC445">
        <v>0.71561040658908803</v>
      </c>
      <c r="AD445">
        <v>0.72086401242023268</v>
      </c>
      <c r="AE445">
        <v>126.9112292218727</v>
      </c>
      <c r="AF445">
        <v>1316.620051013366</v>
      </c>
      <c r="AG445">
        <v>0.70915710573299529</v>
      </c>
      <c r="AH445">
        <v>7.3570358624006547</v>
      </c>
      <c r="AI445">
        <v>7.4374966277783443</v>
      </c>
      <c r="AJ445">
        <v>7.5370394515953549</v>
      </c>
      <c r="AK445">
        <v>16.999992292064789</v>
      </c>
      <c r="AL445">
        <v>17.227518746503669</v>
      </c>
      <c r="AM445">
        <v>0.71840876629915329</v>
      </c>
      <c r="AN445">
        <v>0.72086401242023268</v>
      </c>
      <c r="AO445">
        <v>1.815445962929338</v>
      </c>
      <c r="AP445">
        <v>1.815445962929338</v>
      </c>
      <c r="AQ445" t="b">
        <v>1</v>
      </c>
      <c r="AR445" t="b">
        <v>1</v>
      </c>
      <c r="AU445">
        <v>126.91120989490901</v>
      </c>
      <c r="AV445">
        <v>1316.617478628486</v>
      </c>
      <c r="AW445">
        <v>0.70915721372860629</v>
      </c>
      <c r="AX445">
        <v>0.70915721372860629</v>
      </c>
      <c r="AY445">
        <v>0.70915721372860629</v>
      </c>
      <c r="AZ445" t="s">
        <v>89</v>
      </c>
      <c r="BA445" s="1">
        <v>7.3570237291387972</v>
      </c>
      <c r="BB445">
        <v>7.3570237291387972</v>
      </c>
      <c r="BC445">
        <v>7.3570237291387972</v>
      </c>
      <c r="BD445" t="s">
        <v>89</v>
      </c>
      <c r="BE445">
        <v>8.6884171613598635</v>
      </c>
      <c r="BF445">
        <v>8.6884171613598635</v>
      </c>
      <c r="BG445">
        <v>8.6884171613598635</v>
      </c>
      <c r="BH445" t="s">
        <v>89</v>
      </c>
      <c r="BI445">
        <v>8.1620990401157584E-2</v>
      </c>
      <c r="BJ445">
        <v>54.761812002834994</v>
      </c>
      <c r="BK445">
        <v>2779.207999418571</v>
      </c>
      <c r="BL445">
        <v>1.6434810446984609</v>
      </c>
      <c r="BM445">
        <v>1.6434810446984609</v>
      </c>
      <c r="BN445">
        <v>1.6434810446984609</v>
      </c>
      <c r="BO445" t="s">
        <v>89</v>
      </c>
      <c r="BP445" t="s">
        <v>90</v>
      </c>
      <c r="BQ445" s="2">
        <v>66.631504953604562</v>
      </c>
      <c r="BR445">
        <v>66.631504953604562</v>
      </c>
      <c r="BS445">
        <v>66.631504953604562</v>
      </c>
      <c r="BT445" t="s">
        <v>89</v>
      </c>
      <c r="BU445" t="s">
        <v>91</v>
      </c>
      <c r="BV445">
        <v>0.71902295705557684</v>
      </c>
      <c r="BW445">
        <v>29.151283417201999</v>
      </c>
      <c r="BX445">
        <v>2.4665224743802731E-2</v>
      </c>
      <c r="BY445">
        <v>0.82568523318814913</v>
      </c>
      <c r="BZ445">
        <v>21</v>
      </c>
      <c r="CA445">
        <v>1.6356809293464869</v>
      </c>
      <c r="CB445">
        <v>1.647689171246246</v>
      </c>
      <c r="CC445">
        <v>18.188656091458551</v>
      </c>
      <c r="CD445">
        <v>17.50709491647758</v>
      </c>
      <c r="CG445">
        <f>+COUNTIF(IV!A:A,A445)</f>
        <v>1</v>
      </c>
      <c r="CH445" s="1">
        <f>+VLOOKUP(A445,IV!A:Q,17,0)</f>
        <v>7.3570237291387972</v>
      </c>
      <c r="CI445" t="b">
        <f t="shared" si="24"/>
        <v>1</v>
      </c>
      <c r="CJ445" s="7">
        <f t="shared" si="25"/>
        <v>0</v>
      </c>
      <c r="CL445">
        <f>+COUNTIF(EV!A:A,A445)</f>
        <v>1</v>
      </c>
      <c r="CM445" s="2">
        <f>+VLOOKUP(A445,EV!A:R,18,0)</f>
        <v>66.631504953604562</v>
      </c>
      <c r="CN445" t="b">
        <f t="shared" si="26"/>
        <v>1</v>
      </c>
      <c r="CO445" s="7">
        <f t="shared" si="27"/>
        <v>0</v>
      </c>
    </row>
    <row r="446" spans="1:93" x14ac:dyDescent="0.3">
      <c r="A446" t="s">
        <v>981</v>
      </c>
      <c r="B446" t="s">
        <v>905</v>
      </c>
      <c r="C446">
        <v>3</v>
      </c>
      <c r="D446">
        <v>2.25</v>
      </c>
      <c r="E446">
        <v>0.5</v>
      </c>
      <c r="F446">
        <v>10.95</v>
      </c>
      <c r="G446">
        <v>0.14058666666666669</v>
      </c>
      <c r="I446" t="s">
        <v>84</v>
      </c>
      <c r="K446">
        <v>1</v>
      </c>
      <c r="L446" t="s">
        <v>109</v>
      </c>
      <c r="M446">
        <v>90</v>
      </c>
      <c r="N446">
        <v>2.5000000000000001E-2</v>
      </c>
      <c r="O446">
        <v>0.8125</v>
      </c>
      <c r="P446" t="s">
        <v>982</v>
      </c>
      <c r="Q446" t="s">
        <v>87</v>
      </c>
      <c r="R446" t="s">
        <v>87</v>
      </c>
      <c r="S446" t="s">
        <v>111</v>
      </c>
      <c r="T446" t="b">
        <v>1</v>
      </c>
      <c r="U446">
        <v>2.5000000000000001E-2</v>
      </c>
      <c r="V446">
        <v>8.1478173040218385E-2</v>
      </c>
      <c r="W446">
        <v>4</v>
      </c>
      <c r="Y446">
        <v>7.659354025958943</v>
      </c>
      <c r="Z446">
        <v>7.957537040013114</v>
      </c>
      <c r="AA446">
        <v>7.8828613767214826</v>
      </c>
      <c r="AB446">
        <v>7.6593540259589421</v>
      </c>
      <c r="AC446">
        <v>0.71561040658908803</v>
      </c>
      <c r="AD446">
        <v>0.72086401242023268</v>
      </c>
      <c r="AE446">
        <v>126.9112292218727</v>
      </c>
      <c r="AF446">
        <v>1316.620051013366</v>
      </c>
      <c r="AG446">
        <v>0.70915710573299529</v>
      </c>
      <c r="AH446">
        <v>7.3570358624006547</v>
      </c>
      <c r="AI446">
        <v>7.4374966277783274</v>
      </c>
      <c r="AJ446">
        <v>7.5370394515953372</v>
      </c>
      <c r="AK446">
        <v>9.153842003419479</v>
      </c>
      <c r="AL446">
        <v>9.2763562481173381</v>
      </c>
      <c r="AM446">
        <v>0.71840876629915329</v>
      </c>
      <c r="AN446">
        <v>0.72086401242023268</v>
      </c>
      <c r="AO446">
        <v>3.3715425025830541</v>
      </c>
      <c r="AP446">
        <v>3.3715425025830541</v>
      </c>
      <c r="AQ446" t="b">
        <v>1</v>
      </c>
      <c r="AR446" t="b">
        <v>1</v>
      </c>
      <c r="AU446">
        <v>126.91120989490901</v>
      </c>
      <c r="AV446">
        <v>1316.617478628486</v>
      </c>
      <c r="AW446">
        <v>0.70915721372860629</v>
      </c>
      <c r="AX446">
        <v>0.70915721372860629</v>
      </c>
      <c r="AY446">
        <v>0.70915721372860629</v>
      </c>
      <c r="AZ446" t="s">
        <v>89</v>
      </c>
      <c r="BA446" s="1">
        <v>7.3570237291387972</v>
      </c>
      <c r="BB446">
        <v>7.3570237291387972</v>
      </c>
      <c r="BC446">
        <v>7.3570237291387972</v>
      </c>
      <c r="BD446" t="s">
        <v>89</v>
      </c>
      <c r="BE446">
        <v>8.6884171613598635</v>
      </c>
      <c r="BF446">
        <v>8.6884171613598635</v>
      </c>
      <c r="BG446">
        <v>8.6884171613598635</v>
      </c>
      <c r="BH446" t="s">
        <v>89</v>
      </c>
      <c r="BI446">
        <v>8.1620990401157584E-2</v>
      </c>
      <c r="BJ446">
        <v>101.70050800526499</v>
      </c>
      <c r="BK446">
        <v>5161.3862846344882</v>
      </c>
      <c r="BL446">
        <v>0.88495133176071006</v>
      </c>
      <c r="BM446">
        <v>0.88495133176071006</v>
      </c>
      <c r="BN446">
        <v>0.88495133176071006</v>
      </c>
      <c r="BO446" t="s">
        <v>89</v>
      </c>
      <c r="BP446" t="s">
        <v>90</v>
      </c>
      <c r="BQ446" s="2">
        <v>35.878502667325542</v>
      </c>
      <c r="BR446">
        <v>35.878502667325542</v>
      </c>
      <c r="BS446">
        <v>35.878502667325542</v>
      </c>
      <c r="BT446" t="s">
        <v>89</v>
      </c>
      <c r="BU446" t="s">
        <v>91</v>
      </c>
      <c r="BV446">
        <v>0.71902295705557695</v>
      </c>
      <c r="BW446">
        <v>29.151283417201999</v>
      </c>
      <c r="BX446">
        <v>2.466522474380272E-2</v>
      </c>
      <c r="BY446">
        <v>1.5334154330637051</v>
      </c>
      <c r="BZ446">
        <v>21</v>
      </c>
      <c r="CA446">
        <v>0.88075126964810835</v>
      </c>
      <c r="CB446">
        <v>0.88721724605567098</v>
      </c>
      <c r="CC446">
        <v>9.7938917415546012</v>
      </c>
      <c r="CD446">
        <v>9.4268972627186987</v>
      </c>
      <c r="CG446">
        <f>+COUNTIF(IV!A:A,A446)</f>
        <v>1</v>
      </c>
      <c r="CH446" s="1">
        <f>+VLOOKUP(A446,IV!A:Q,17,0)</f>
        <v>7.3570237291387972</v>
      </c>
      <c r="CI446" t="b">
        <f t="shared" si="24"/>
        <v>1</v>
      </c>
      <c r="CJ446" s="7">
        <f t="shared" si="25"/>
        <v>0</v>
      </c>
      <c r="CL446">
        <f>+COUNTIF(EV!A:A,A446)</f>
        <v>1</v>
      </c>
      <c r="CM446" s="2">
        <f>+VLOOKUP(A446,EV!A:R,18,0)</f>
        <v>35.878502667325549</v>
      </c>
      <c r="CN446" t="b">
        <f t="shared" si="26"/>
        <v>1</v>
      </c>
      <c r="CO446" s="7">
        <f t="shared" si="27"/>
        <v>0</v>
      </c>
    </row>
    <row r="447" spans="1:93" x14ac:dyDescent="0.3">
      <c r="A447" t="s">
        <v>983</v>
      </c>
      <c r="B447" t="s">
        <v>905</v>
      </c>
      <c r="C447">
        <v>3</v>
      </c>
      <c r="D447">
        <v>2.25</v>
      </c>
      <c r="E447">
        <v>0.5</v>
      </c>
      <c r="F447">
        <v>10.95</v>
      </c>
      <c r="G447">
        <v>0.14058666666666669</v>
      </c>
      <c r="I447" t="s">
        <v>84</v>
      </c>
      <c r="K447">
        <v>1</v>
      </c>
      <c r="L447" t="s">
        <v>109</v>
      </c>
      <c r="M447">
        <v>90</v>
      </c>
      <c r="N447">
        <v>0.1</v>
      </c>
      <c r="O447">
        <v>0.25</v>
      </c>
      <c r="P447" t="s">
        <v>984</v>
      </c>
      <c r="Q447" t="s">
        <v>87</v>
      </c>
      <c r="R447" t="s">
        <v>87</v>
      </c>
      <c r="S447" t="s">
        <v>111</v>
      </c>
      <c r="T447" t="b">
        <v>0</v>
      </c>
      <c r="U447">
        <v>0.1</v>
      </c>
      <c r="V447">
        <v>8.1478173040218385E-2</v>
      </c>
      <c r="W447">
        <v>4</v>
      </c>
      <c r="Y447">
        <v>7.659354025958943</v>
      </c>
      <c r="Z447">
        <v>8.9987833536096069</v>
      </c>
      <c r="AA447">
        <v>7.8828613767214826</v>
      </c>
      <c r="AB447">
        <v>7.6593540259589421</v>
      </c>
      <c r="AC447">
        <v>0.71561040658908803</v>
      </c>
      <c r="AD447">
        <v>0.73320442723684387</v>
      </c>
      <c r="AE447">
        <v>126.9112292218727</v>
      </c>
      <c r="AF447">
        <v>1316.620051013366</v>
      </c>
      <c r="AG447">
        <v>0.70915710573299529</v>
      </c>
      <c r="AH447">
        <v>7.3570358624006547</v>
      </c>
      <c r="AI447">
        <v>9.3561924979416862</v>
      </c>
      <c r="AJ447">
        <v>9.4529407376859087</v>
      </c>
      <c r="AK447">
        <v>37.424769991766738</v>
      </c>
      <c r="AL447">
        <v>37.811762950743628</v>
      </c>
      <c r="AM447">
        <v>0.72570028226478933</v>
      </c>
      <c r="AN447">
        <v>0.73320442723684387</v>
      </c>
      <c r="AO447">
        <v>6.3968686303431959</v>
      </c>
      <c r="AP447">
        <v>6.3968686303431959</v>
      </c>
      <c r="AQ447" t="b">
        <v>0</v>
      </c>
      <c r="AR447" t="b">
        <v>0</v>
      </c>
      <c r="AU447">
        <v>126.91120989490901</v>
      </c>
      <c r="AV447">
        <v>1316.617478628486</v>
      </c>
      <c r="AW447">
        <v>0.70915721372860629</v>
      </c>
      <c r="AX447">
        <v>0.70915721372860629</v>
      </c>
      <c r="AY447">
        <v>0.70915721372860629</v>
      </c>
      <c r="AZ447" t="s">
        <v>89</v>
      </c>
      <c r="BA447" s="1">
        <v>7.3570237291387972</v>
      </c>
      <c r="BB447">
        <v>7.3570237291387972</v>
      </c>
      <c r="BC447">
        <v>7.3570237291387972</v>
      </c>
      <c r="BD447" t="s">
        <v>89</v>
      </c>
      <c r="BE447">
        <v>8.6884171613598635</v>
      </c>
      <c r="BF447">
        <v>8.6884171613598635</v>
      </c>
      <c r="BG447">
        <v>8.6884171613598635</v>
      </c>
      <c r="BH447" t="s">
        <v>89</v>
      </c>
      <c r="BI447">
        <v>8.1620990401157584E-2</v>
      </c>
      <c r="BJ447">
        <v>31.004383145314449</v>
      </c>
      <c r="BK447">
        <v>637.55612334638693</v>
      </c>
      <c r="BL447">
        <v>2.9028153722065362</v>
      </c>
      <c r="BM447">
        <v>2.9028153722065362</v>
      </c>
      <c r="BN447">
        <v>2.9028153722065362</v>
      </c>
      <c r="BO447" t="s">
        <v>89</v>
      </c>
      <c r="BP447" t="s">
        <v>90</v>
      </c>
      <c r="BQ447" s="2">
        <v>37.42495362353857</v>
      </c>
      <c r="BR447">
        <v>37.42495362353857</v>
      </c>
      <c r="BS447">
        <v>37.42495362353857</v>
      </c>
      <c r="BT447" t="s">
        <v>89</v>
      </c>
      <c r="BU447" t="s">
        <v>91</v>
      </c>
      <c r="BV447">
        <v>0.72570384305163393</v>
      </c>
      <c r="BW447">
        <v>9.3562384058846426</v>
      </c>
      <c r="BX447">
        <v>7.756363311512024E-2</v>
      </c>
      <c r="BY447">
        <v>1.113324146521075</v>
      </c>
      <c r="BZ447">
        <v>10</v>
      </c>
      <c r="CA447">
        <v>2.8624416263563521</v>
      </c>
      <c r="CB447">
        <v>2.932817708947375</v>
      </c>
      <c r="CC447">
        <v>35.995133414438428</v>
      </c>
      <c r="CD447">
        <v>30.637416103835768</v>
      </c>
      <c r="CG447">
        <f>+COUNTIF(IV!A:A,A447)</f>
        <v>1</v>
      </c>
      <c r="CH447" s="1">
        <f>+VLOOKUP(A447,IV!A:Q,17,0)</f>
        <v>7.3570237291387972</v>
      </c>
      <c r="CI447" t="b">
        <f t="shared" si="24"/>
        <v>1</v>
      </c>
      <c r="CJ447" s="7">
        <f t="shared" si="25"/>
        <v>0</v>
      </c>
      <c r="CL447">
        <f>+COUNTIF(EV!A:A,A447)</f>
        <v>1</v>
      </c>
      <c r="CM447" s="2">
        <f>+VLOOKUP(A447,EV!A:R,18,0)</f>
        <v>37.424953623538578</v>
      </c>
      <c r="CN447" t="b">
        <f t="shared" si="26"/>
        <v>1</v>
      </c>
      <c r="CO447" s="7">
        <f t="shared" si="27"/>
        <v>0</v>
      </c>
    </row>
    <row r="448" spans="1:93" x14ac:dyDescent="0.3">
      <c r="A448" t="s">
        <v>985</v>
      </c>
      <c r="B448" t="s">
        <v>905</v>
      </c>
      <c r="C448">
        <v>3</v>
      </c>
      <c r="D448">
        <v>2.25</v>
      </c>
      <c r="E448">
        <v>0.5</v>
      </c>
      <c r="F448">
        <v>10.95</v>
      </c>
      <c r="G448">
        <v>0.14058666666666669</v>
      </c>
      <c r="I448" t="s">
        <v>84</v>
      </c>
      <c r="K448">
        <v>1</v>
      </c>
      <c r="L448" t="s">
        <v>109</v>
      </c>
      <c r="M448">
        <v>90</v>
      </c>
      <c r="N448">
        <v>0.1</v>
      </c>
      <c r="O448">
        <v>0.4375</v>
      </c>
      <c r="P448" t="s">
        <v>986</v>
      </c>
      <c r="Q448" t="s">
        <v>87</v>
      </c>
      <c r="R448" t="s">
        <v>87</v>
      </c>
      <c r="S448" t="s">
        <v>111</v>
      </c>
      <c r="T448" t="b">
        <v>0</v>
      </c>
      <c r="U448">
        <v>0.1</v>
      </c>
      <c r="V448">
        <v>8.1478173040218385E-2</v>
      </c>
      <c r="W448">
        <v>4</v>
      </c>
      <c r="Y448">
        <v>7.659354025958943</v>
      </c>
      <c r="Z448">
        <v>8.9987833536096069</v>
      </c>
      <c r="AA448">
        <v>7.8828613767214826</v>
      </c>
      <c r="AB448">
        <v>7.6593540259589421</v>
      </c>
      <c r="AC448">
        <v>0.71561040658908803</v>
      </c>
      <c r="AD448">
        <v>0.73320442723684387</v>
      </c>
      <c r="AE448">
        <v>126.9112292218727</v>
      </c>
      <c r="AF448">
        <v>1316.620051013366</v>
      </c>
      <c r="AG448">
        <v>0.70915710573299529</v>
      </c>
      <c r="AH448">
        <v>7.3570358624006547</v>
      </c>
      <c r="AI448">
        <v>9.3561924979416933</v>
      </c>
      <c r="AJ448">
        <v>9.4529407376859123</v>
      </c>
      <c r="AK448">
        <v>21.385582852438159</v>
      </c>
      <c r="AL448">
        <v>21.606721686139231</v>
      </c>
      <c r="AM448">
        <v>0.72570028226478966</v>
      </c>
      <c r="AN448">
        <v>0.73320442723684387</v>
      </c>
      <c r="AO448">
        <v>11.194520103100549</v>
      </c>
      <c r="AP448">
        <v>11.194520103100549</v>
      </c>
      <c r="AQ448" t="b">
        <v>0</v>
      </c>
      <c r="AR448" t="b">
        <v>0</v>
      </c>
      <c r="AU448">
        <v>126.91120989490901</v>
      </c>
      <c r="AV448">
        <v>1316.617478628486</v>
      </c>
      <c r="AW448">
        <v>0.70915721372860629</v>
      </c>
      <c r="AX448">
        <v>0.70915721372860629</v>
      </c>
      <c r="AY448">
        <v>0.70915721372860629</v>
      </c>
      <c r="AZ448" t="s">
        <v>89</v>
      </c>
      <c r="BA448" s="1">
        <v>7.3570237291387972</v>
      </c>
      <c r="BB448">
        <v>7.3570237291387972</v>
      </c>
      <c r="BC448">
        <v>7.3570237291387972</v>
      </c>
      <c r="BD448" t="s">
        <v>89</v>
      </c>
      <c r="BE448">
        <v>8.6884171613598635</v>
      </c>
      <c r="BF448">
        <v>8.6884171613598635</v>
      </c>
      <c r="BG448">
        <v>8.6884171613598635</v>
      </c>
      <c r="BH448" t="s">
        <v>89</v>
      </c>
      <c r="BI448">
        <v>8.1620990401157584E-2</v>
      </c>
      <c r="BJ448">
        <v>54.257670504300258</v>
      </c>
      <c r="BK448">
        <v>1115.7232158561769</v>
      </c>
      <c r="BL448">
        <v>1.658751641260878</v>
      </c>
      <c r="BM448">
        <v>1.658751641260878</v>
      </c>
      <c r="BN448">
        <v>1.658751641260878</v>
      </c>
      <c r="BO448" t="s">
        <v>89</v>
      </c>
      <c r="BP448" t="s">
        <v>90</v>
      </c>
      <c r="BQ448" s="2">
        <v>21.385687784879199</v>
      </c>
      <c r="BR448">
        <v>21.385687784879199</v>
      </c>
      <c r="BS448">
        <v>21.385687784879199</v>
      </c>
      <c r="BT448" t="s">
        <v>89</v>
      </c>
      <c r="BU448" t="s">
        <v>91</v>
      </c>
      <c r="BV448">
        <v>0.72570384305163416</v>
      </c>
      <c r="BW448">
        <v>9.3562384058846515</v>
      </c>
      <c r="BX448">
        <v>7.7563633115120198E-2</v>
      </c>
      <c r="BY448">
        <v>1.9483172564118809</v>
      </c>
      <c r="BZ448">
        <v>10</v>
      </c>
      <c r="CA448">
        <v>1.6356809293464869</v>
      </c>
      <c r="CB448">
        <v>1.675895833684214</v>
      </c>
      <c r="CC448">
        <v>20.568647665393389</v>
      </c>
      <c r="CD448">
        <v>17.50709491647758</v>
      </c>
      <c r="CG448">
        <f>+COUNTIF(IV!A:A,A448)</f>
        <v>1</v>
      </c>
      <c r="CH448" s="1">
        <f>+VLOOKUP(A448,IV!A:Q,17,0)</f>
        <v>7.3570237291387972</v>
      </c>
      <c r="CI448" t="b">
        <f t="shared" si="24"/>
        <v>1</v>
      </c>
      <c r="CJ448" s="7">
        <f t="shared" si="25"/>
        <v>0</v>
      </c>
      <c r="CL448">
        <f>+COUNTIF(EV!A:A,A448)</f>
        <v>1</v>
      </c>
      <c r="CM448" s="2">
        <f>+VLOOKUP(A448,EV!A:R,18,0)</f>
        <v>21.38568778487921</v>
      </c>
      <c r="CN448" t="b">
        <f t="shared" si="26"/>
        <v>1</v>
      </c>
      <c r="CO448" s="7">
        <f t="shared" si="27"/>
        <v>0</v>
      </c>
    </row>
    <row r="449" spans="1:93" x14ac:dyDescent="0.3">
      <c r="A449" t="s">
        <v>987</v>
      </c>
      <c r="B449" t="s">
        <v>905</v>
      </c>
      <c r="C449">
        <v>3</v>
      </c>
      <c r="D449">
        <v>2.25</v>
      </c>
      <c r="E449">
        <v>0.5</v>
      </c>
      <c r="F449">
        <v>10.95</v>
      </c>
      <c r="G449">
        <v>0.14058666666666669</v>
      </c>
      <c r="I449" t="s">
        <v>84</v>
      </c>
      <c r="K449">
        <v>1</v>
      </c>
      <c r="L449" t="s">
        <v>109</v>
      </c>
      <c r="M449">
        <v>90</v>
      </c>
      <c r="N449">
        <v>0.1</v>
      </c>
      <c r="O449">
        <v>0.8125</v>
      </c>
      <c r="P449" t="s">
        <v>988</v>
      </c>
      <c r="Q449" t="s">
        <v>87</v>
      </c>
      <c r="R449" t="s">
        <v>87</v>
      </c>
      <c r="S449" t="s">
        <v>111</v>
      </c>
      <c r="T449" t="b">
        <v>0</v>
      </c>
      <c r="U449">
        <v>0.1</v>
      </c>
      <c r="V449">
        <v>8.1478173040218385E-2</v>
      </c>
      <c r="W449">
        <v>4</v>
      </c>
      <c r="Y449">
        <v>7.659354025958943</v>
      </c>
      <c r="Z449">
        <v>8.9987833536096069</v>
      </c>
      <c r="AA449">
        <v>7.8828613767214826</v>
      </c>
      <c r="AB449">
        <v>7.6593540259589421</v>
      </c>
      <c r="AC449">
        <v>0.71561040658908803</v>
      </c>
      <c r="AD449">
        <v>0.73320442723684387</v>
      </c>
      <c r="AE449">
        <v>126.9112292218727</v>
      </c>
      <c r="AF449">
        <v>1316.620051013366</v>
      </c>
      <c r="AG449">
        <v>0.70915710573299529</v>
      </c>
      <c r="AH449">
        <v>7.3570358624006547</v>
      </c>
      <c r="AI449">
        <v>9.3561924979416933</v>
      </c>
      <c r="AJ449">
        <v>9.4529407376859123</v>
      </c>
      <c r="AK449">
        <v>11.51531384362054</v>
      </c>
      <c r="AL449">
        <v>11.634388600228821</v>
      </c>
      <c r="AM449">
        <v>0.72570028226478955</v>
      </c>
      <c r="AN449">
        <v>0.73320442723684387</v>
      </c>
      <c r="AO449">
        <v>20.789823048615329</v>
      </c>
      <c r="AP449">
        <v>20.789823048615329</v>
      </c>
      <c r="AQ449" t="b">
        <v>0</v>
      </c>
      <c r="AR449" t="b">
        <v>0</v>
      </c>
      <c r="AU449">
        <v>126.91120989490901</v>
      </c>
      <c r="AV449">
        <v>1316.617478628486</v>
      </c>
      <c r="AW449">
        <v>0.70915721372860629</v>
      </c>
      <c r="AX449">
        <v>0.70915721372860629</v>
      </c>
      <c r="AY449">
        <v>0.70915721372860629</v>
      </c>
      <c r="AZ449" t="s">
        <v>89</v>
      </c>
      <c r="BA449" s="1">
        <v>7.3570237291387972</v>
      </c>
      <c r="BB449">
        <v>7.3570237291387972</v>
      </c>
      <c r="BC449">
        <v>7.3570237291387972</v>
      </c>
      <c r="BD449" t="s">
        <v>89</v>
      </c>
      <c r="BE449">
        <v>8.6884171613598635</v>
      </c>
      <c r="BF449">
        <v>8.6884171613598635</v>
      </c>
      <c r="BG449">
        <v>8.6884171613598635</v>
      </c>
      <c r="BH449" t="s">
        <v>89</v>
      </c>
      <c r="BI449">
        <v>8.1620990401157584E-2</v>
      </c>
      <c r="BJ449">
        <v>100.7642452222719</v>
      </c>
      <c r="BK449">
        <v>2072.0574008757571</v>
      </c>
      <c r="BL449">
        <v>0.89317396067893429</v>
      </c>
      <c r="BM449">
        <v>0.89317396067893429</v>
      </c>
      <c r="BN449">
        <v>0.89317396067893429</v>
      </c>
      <c r="BO449" t="s">
        <v>89</v>
      </c>
      <c r="BP449" t="s">
        <v>90</v>
      </c>
      <c r="BQ449" s="2">
        <v>11.515370345704181</v>
      </c>
      <c r="BR449">
        <v>11.515370345704181</v>
      </c>
      <c r="BS449">
        <v>11.515370345704181</v>
      </c>
      <c r="BT449" t="s">
        <v>89</v>
      </c>
      <c r="BU449" t="s">
        <v>91</v>
      </c>
      <c r="BV449">
        <v>0.72570384305163416</v>
      </c>
      <c r="BW449">
        <v>9.3562384058846444</v>
      </c>
      <c r="BX449">
        <v>7.7563633115120253E-2</v>
      </c>
      <c r="BY449">
        <v>3.6183034761934949</v>
      </c>
      <c r="BZ449">
        <v>10</v>
      </c>
      <c r="CA449">
        <v>0.88075126964810835</v>
      </c>
      <c r="CB449">
        <v>0.90240544890688479</v>
      </c>
      <c r="CC449">
        <v>11.075425665981051</v>
      </c>
      <c r="CD449">
        <v>9.4268972627186987</v>
      </c>
      <c r="CG449">
        <f>+COUNTIF(IV!A:A,A449)</f>
        <v>1</v>
      </c>
      <c r="CH449" s="1">
        <f>+VLOOKUP(A449,IV!A:Q,17,0)</f>
        <v>7.3570237291387972</v>
      </c>
      <c r="CI449" t="b">
        <f t="shared" si="24"/>
        <v>1</v>
      </c>
      <c r="CJ449" s="7">
        <f t="shared" si="25"/>
        <v>0</v>
      </c>
      <c r="CL449">
        <f>+COUNTIF(EV!A:A,A449)</f>
        <v>1</v>
      </c>
      <c r="CM449" s="2">
        <f>+VLOOKUP(A449,EV!A:R,18,0)</f>
        <v>11.515370345704181</v>
      </c>
      <c r="CN449" t="b">
        <f t="shared" si="26"/>
        <v>1</v>
      </c>
      <c r="CO449" s="7">
        <f t="shared" si="27"/>
        <v>0</v>
      </c>
    </row>
    <row r="450" spans="1:93" x14ac:dyDescent="0.3">
      <c r="A450" t="s">
        <v>989</v>
      </c>
      <c r="B450" t="s">
        <v>905</v>
      </c>
      <c r="C450">
        <v>3</v>
      </c>
      <c r="D450">
        <v>2.25</v>
      </c>
      <c r="E450">
        <v>0.5</v>
      </c>
      <c r="F450">
        <v>10.95</v>
      </c>
      <c r="G450">
        <v>0.14058666666666669</v>
      </c>
      <c r="I450" t="s">
        <v>84</v>
      </c>
      <c r="K450">
        <v>1</v>
      </c>
      <c r="L450" t="s">
        <v>109</v>
      </c>
      <c r="M450">
        <v>90</v>
      </c>
      <c r="N450">
        <v>0.17499999999999999</v>
      </c>
      <c r="O450">
        <v>0.25</v>
      </c>
      <c r="P450" t="s">
        <v>990</v>
      </c>
      <c r="Q450" t="s">
        <v>87</v>
      </c>
      <c r="R450" t="s">
        <v>87</v>
      </c>
      <c r="S450" t="s">
        <v>111</v>
      </c>
      <c r="T450" t="b">
        <v>0</v>
      </c>
      <c r="U450">
        <v>0.17499999999999999</v>
      </c>
      <c r="V450">
        <v>8.1478173040218385E-2</v>
      </c>
      <c r="W450">
        <v>4</v>
      </c>
      <c r="Y450">
        <v>7.659354025958943</v>
      </c>
      <c r="Z450">
        <v>8.9987833536096069</v>
      </c>
      <c r="AA450">
        <v>7.8828613767214826</v>
      </c>
      <c r="AB450">
        <v>7.6593540259589421</v>
      </c>
      <c r="AC450">
        <v>0.71561040658908803</v>
      </c>
      <c r="AD450">
        <v>0.73320442723684387</v>
      </c>
      <c r="AE450">
        <v>126.9112292218727</v>
      </c>
      <c r="AF450">
        <v>1316.620051013366</v>
      </c>
      <c r="AG450">
        <v>0.70915710573299529</v>
      </c>
      <c r="AH450">
        <v>7.3570358624006547</v>
      </c>
      <c r="AI450">
        <v>8.9314444697212192</v>
      </c>
      <c r="AJ450">
        <v>9.0003573053665651</v>
      </c>
      <c r="AK450">
        <v>35.725777878884877</v>
      </c>
      <c r="AL450">
        <v>36.00142922146626</v>
      </c>
      <c r="AM450">
        <v>0.72759051720257395</v>
      </c>
      <c r="AN450">
        <v>0.73320442723684387</v>
      </c>
      <c r="AO450">
        <v>3.8681812703122391</v>
      </c>
      <c r="AP450">
        <v>3.8681812703122391</v>
      </c>
      <c r="AQ450" t="b">
        <v>0</v>
      </c>
      <c r="AR450" t="b">
        <v>0</v>
      </c>
      <c r="AU450">
        <v>126.91120989490901</v>
      </c>
      <c r="AV450">
        <v>1316.617478628486</v>
      </c>
      <c r="AW450">
        <v>0.70915721372860629</v>
      </c>
      <c r="AX450">
        <v>0.70915721372860629</v>
      </c>
      <c r="AY450">
        <v>0.70915721372860629</v>
      </c>
      <c r="AZ450" t="s">
        <v>89</v>
      </c>
      <c r="BA450" s="1">
        <v>7.3570237291387972</v>
      </c>
      <c r="BB450">
        <v>7.3570237291387972</v>
      </c>
      <c r="BC450">
        <v>7.3570237291387972</v>
      </c>
      <c r="BD450" t="s">
        <v>89</v>
      </c>
      <c r="BE450">
        <v>8.6884171613598635</v>
      </c>
      <c r="BF450">
        <v>8.6884171613598635</v>
      </c>
      <c r="BG450">
        <v>8.6884171613598635</v>
      </c>
      <c r="BH450" t="s">
        <v>89</v>
      </c>
      <c r="BI450">
        <v>8.1620990401157584E-2</v>
      </c>
      <c r="BJ450">
        <v>30.924025069895158</v>
      </c>
      <c r="BK450">
        <v>504.93069183790539</v>
      </c>
      <c r="BL450">
        <v>2.9103585253400879</v>
      </c>
      <c r="BM450">
        <v>2.9103585253400879</v>
      </c>
      <c r="BN450">
        <v>2.9103585253400879</v>
      </c>
      <c r="BO450" t="s">
        <v>89</v>
      </c>
      <c r="BP450" t="s">
        <v>90</v>
      </c>
      <c r="BQ450" s="2">
        <v>35.996422174181959</v>
      </c>
      <c r="BR450">
        <v>35.996422174181959</v>
      </c>
      <c r="BS450">
        <v>35.996422174181959</v>
      </c>
      <c r="BT450" t="s">
        <v>89</v>
      </c>
      <c r="BU450" t="s">
        <v>91</v>
      </c>
      <c r="BV450">
        <v>0.72758963133502208</v>
      </c>
      <c r="BW450">
        <v>8.9991055435454896</v>
      </c>
      <c r="BX450">
        <v>8.0851327702993525E-2</v>
      </c>
      <c r="BY450">
        <v>1.469915750819901</v>
      </c>
      <c r="BZ450">
        <v>7</v>
      </c>
      <c r="CA450">
        <v>2.8624416263563521</v>
      </c>
      <c r="CB450">
        <v>2.932817708947375</v>
      </c>
      <c r="CC450">
        <v>35.995133414438428</v>
      </c>
      <c r="CD450">
        <v>30.637416103835768</v>
      </c>
      <c r="CG450">
        <f>+COUNTIF(IV!A:A,A450)</f>
        <v>1</v>
      </c>
      <c r="CH450" s="1">
        <f>+VLOOKUP(A450,IV!A:Q,17,0)</f>
        <v>7.3570237291387972</v>
      </c>
      <c r="CI450" t="b">
        <f t="shared" si="24"/>
        <v>1</v>
      </c>
      <c r="CJ450" s="7">
        <f t="shared" si="25"/>
        <v>0</v>
      </c>
      <c r="CL450">
        <f>+COUNTIF(EV!A:A,A450)</f>
        <v>1</v>
      </c>
      <c r="CM450" s="2">
        <f>+VLOOKUP(A450,EV!A:R,18,0)</f>
        <v>35.996422174181959</v>
      </c>
      <c r="CN450" t="b">
        <f t="shared" si="26"/>
        <v>1</v>
      </c>
      <c r="CO450" s="7">
        <f t="shared" si="27"/>
        <v>0</v>
      </c>
    </row>
    <row r="451" spans="1:93" x14ac:dyDescent="0.3">
      <c r="A451" t="s">
        <v>991</v>
      </c>
      <c r="B451" t="s">
        <v>905</v>
      </c>
      <c r="C451">
        <v>3</v>
      </c>
      <c r="D451">
        <v>2.25</v>
      </c>
      <c r="E451">
        <v>0.5</v>
      </c>
      <c r="F451">
        <v>10.95</v>
      </c>
      <c r="G451">
        <v>0.14058666666666669</v>
      </c>
      <c r="I451" t="s">
        <v>84</v>
      </c>
      <c r="K451">
        <v>1</v>
      </c>
      <c r="L451" t="s">
        <v>109</v>
      </c>
      <c r="M451">
        <v>90</v>
      </c>
      <c r="N451">
        <v>0.17499999999999999</v>
      </c>
      <c r="O451">
        <v>0.4375</v>
      </c>
      <c r="P451" t="s">
        <v>992</v>
      </c>
      <c r="Q451" t="s">
        <v>87</v>
      </c>
      <c r="R451" t="s">
        <v>87</v>
      </c>
      <c r="S451" t="s">
        <v>111</v>
      </c>
      <c r="T451" t="b">
        <v>0</v>
      </c>
      <c r="U451">
        <v>0.17499999999999999</v>
      </c>
      <c r="V451">
        <v>8.1478173040218385E-2</v>
      </c>
      <c r="W451">
        <v>4</v>
      </c>
      <c r="Y451">
        <v>7.659354025958943</v>
      </c>
      <c r="Z451">
        <v>8.9987833536096069</v>
      </c>
      <c r="AA451">
        <v>7.8828613767214826</v>
      </c>
      <c r="AB451">
        <v>7.6593540259589421</v>
      </c>
      <c r="AC451">
        <v>0.71561040658908803</v>
      </c>
      <c r="AD451">
        <v>0.73320442723684387</v>
      </c>
      <c r="AE451">
        <v>126.9112292218727</v>
      </c>
      <c r="AF451">
        <v>1316.620051013366</v>
      </c>
      <c r="AG451">
        <v>0.70915710573299529</v>
      </c>
      <c r="AH451">
        <v>7.3570358624006547</v>
      </c>
      <c r="AI451">
        <v>8.9314444697212174</v>
      </c>
      <c r="AJ451">
        <v>9.0003573053665633</v>
      </c>
      <c r="AK451">
        <v>20.414730216505639</v>
      </c>
      <c r="AL451">
        <v>20.57224526940929</v>
      </c>
      <c r="AM451">
        <v>0.72759051720257395</v>
      </c>
      <c r="AN451">
        <v>0.73320442723684387</v>
      </c>
      <c r="AO451">
        <v>6.7693172230464276</v>
      </c>
      <c r="AP451">
        <v>6.7693172230464276</v>
      </c>
      <c r="AQ451" t="b">
        <v>0</v>
      </c>
      <c r="AR451" t="b">
        <v>0</v>
      </c>
      <c r="AU451">
        <v>126.91120989490901</v>
      </c>
      <c r="AV451">
        <v>1316.617478628486</v>
      </c>
      <c r="AW451">
        <v>0.70915721372860629</v>
      </c>
      <c r="AX451">
        <v>0.70915721372860629</v>
      </c>
      <c r="AY451">
        <v>0.70915721372860629</v>
      </c>
      <c r="AZ451" t="s">
        <v>89</v>
      </c>
      <c r="BA451" s="1">
        <v>7.3570237291387972</v>
      </c>
      <c r="BB451">
        <v>7.3570237291387972</v>
      </c>
      <c r="BC451">
        <v>7.3570237291387972</v>
      </c>
      <c r="BD451" t="s">
        <v>89</v>
      </c>
      <c r="BE451">
        <v>8.6884171613598635</v>
      </c>
      <c r="BF451">
        <v>8.6884171613598635</v>
      </c>
      <c r="BG451">
        <v>8.6884171613598635</v>
      </c>
      <c r="BH451" t="s">
        <v>89</v>
      </c>
      <c r="BI451">
        <v>8.1620990401157584E-2</v>
      </c>
      <c r="BJ451">
        <v>54.117043872316508</v>
      </c>
      <c r="BK451">
        <v>883.62871071633435</v>
      </c>
      <c r="BL451">
        <v>1.663062014480051</v>
      </c>
      <c r="BM451">
        <v>1.663062014480051</v>
      </c>
      <c r="BN451">
        <v>1.663062014480051</v>
      </c>
      <c r="BO451" t="s">
        <v>89</v>
      </c>
      <c r="BP451" t="s">
        <v>90</v>
      </c>
      <c r="BQ451" s="2">
        <v>20.569384099532559</v>
      </c>
      <c r="BR451">
        <v>20.569384099532559</v>
      </c>
      <c r="BS451">
        <v>20.569384099532559</v>
      </c>
      <c r="BT451" t="s">
        <v>89</v>
      </c>
      <c r="BU451" t="s">
        <v>91</v>
      </c>
      <c r="BV451">
        <v>0.7275896313350223</v>
      </c>
      <c r="BW451">
        <v>8.999105543545495</v>
      </c>
      <c r="BX451">
        <v>8.0851327702993511E-2</v>
      </c>
      <c r="BY451">
        <v>2.572352563934825</v>
      </c>
      <c r="BZ451">
        <v>7</v>
      </c>
      <c r="CA451">
        <v>1.6356809293464869</v>
      </c>
      <c r="CB451">
        <v>1.675895833684214</v>
      </c>
      <c r="CC451">
        <v>20.568647665393389</v>
      </c>
      <c r="CD451">
        <v>17.50709491647758</v>
      </c>
      <c r="CG451">
        <f>+COUNTIF(IV!A:A,A451)</f>
        <v>1</v>
      </c>
      <c r="CH451" s="1">
        <f>+VLOOKUP(A451,IV!A:Q,17,0)</f>
        <v>7.3570237291387972</v>
      </c>
      <c r="CI451" t="b">
        <f t="shared" si="24"/>
        <v>1</v>
      </c>
      <c r="CJ451" s="7">
        <f t="shared" si="25"/>
        <v>0</v>
      </c>
      <c r="CL451">
        <f>+COUNTIF(EV!A:A,A451)</f>
        <v>1</v>
      </c>
      <c r="CM451" s="2">
        <f>+VLOOKUP(A451,EV!A:R,18,0)</f>
        <v>20.569384099532559</v>
      </c>
      <c r="CN451" t="b">
        <f t="shared" si="26"/>
        <v>1</v>
      </c>
      <c r="CO451" s="7">
        <f t="shared" si="27"/>
        <v>0</v>
      </c>
    </row>
    <row r="452" spans="1:93" x14ac:dyDescent="0.3">
      <c r="A452" t="s">
        <v>993</v>
      </c>
      <c r="B452" t="s">
        <v>905</v>
      </c>
      <c r="C452">
        <v>3</v>
      </c>
      <c r="D452">
        <v>2.25</v>
      </c>
      <c r="E452">
        <v>0.5</v>
      </c>
      <c r="F452">
        <v>10.95</v>
      </c>
      <c r="G452">
        <v>0.14058666666666669</v>
      </c>
      <c r="I452" t="s">
        <v>84</v>
      </c>
      <c r="K452">
        <v>1</v>
      </c>
      <c r="L452" t="s">
        <v>109</v>
      </c>
      <c r="M452">
        <v>90</v>
      </c>
      <c r="N452">
        <v>0.17499999999999999</v>
      </c>
      <c r="O452">
        <v>0.8125</v>
      </c>
      <c r="P452" t="s">
        <v>994</v>
      </c>
      <c r="Q452" t="s">
        <v>87</v>
      </c>
      <c r="R452" t="s">
        <v>87</v>
      </c>
      <c r="S452" t="s">
        <v>111</v>
      </c>
      <c r="T452" t="b">
        <v>0</v>
      </c>
      <c r="U452">
        <v>0.17499999999999999</v>
      </c>
      <c r="V452">
        <v>8.1478173040218385E-2</v>
      </c>
      <c r="W452">
        <v>4</v>
      </c>
      <c r="Y452">
        <v>7.659354025958943</v>
      </c>
      <c r="Z452">
        <v>8.9987833536096069</v>
      </c>
      <c r="AA452">
        <v>7.8828613767214826</v>
      </c>
      <c r="AB452">
        <v>7.6593540259589421</v>
      </c>
      <c r="AC452">
        <v>0.71561040658908803</v>
      </c>
      <c r="AD452">
        <v>0.73320442723684387</v>
      </c>
      <c r="AE452">
        <v>126.9112292218727</v>
      </c>
      <c r="AF452">
        <v>1316.620051013366</v>
      </c>
      <c r="AG452">
        <v>0.70915710573299529</v>
      </c>
      <c r="AH452">
        <v>7.3570358624006547</v>
      </c>
      <c r="AI452">
        <v>8.9314444697212121</v>
      </c>
      <c r="AJ452">
        <v>9.0003573053665651</v>
      </c>
      <c r="AK452">
        <v>10.992547039656881</v>
      </c>
      <c r="AL452">
        <v>11.077362837374229</v>
      </c>
      <c r="AM452">
        <v>0.72759051720257339</v>
      </c>
      <c r="AN452">
        <v>0.73320442723684387</v>
      </c>
      <c r="AO452">
        <v>12.57158912851478</v>
      </c>
      <c r="AP452">
        <v>12.57158912851478</v>
      </c>
      <c r="AQ452" t="b">
        <v>0</v>
      </c>
      <c r="AR452" t="b">
        <v>0</v>
      </c>
      <c r="AU452">
        <v>126.91120989490901</v>
      </c>
      <c r="AV452">
        <v>1316.617478628486</v>
      </c>
      <c r="AW452">
        <v>0.70915721372860629</v>
      </c>
      <c r="AX452">
        <v>0.70915721372860629</v>
      </c>
      <c r="AY452">
        <v>0.70915721372860629</v>
      </c>
      <c r="AZ452" t="s">
        <v>89</v>
      </c>
      <c r="BA452" s="1">
        <v>7.3570237291387972</v>
      </c>
      <c r="BB452">
        <v>7.3570237291387972</v>
      </c>
      <c r="BC452">
        <v>7.3570237291387972</v>
      </c>
      <c r="BD452" t="s">
        <v>89</v>
      </c>
      <c r="BE452">
        <v>8.6884171613598635</v>
      </c>
      <c r="BF452">
        <v>8.6884171613598635</v>
      </c>
      <c r="BG452">
        <v>8.6884171613598635</v>
      </c>
      <c r="BH452" t="s">
        <v>89</v>
      </c>
      <c r="BI452">
        <v>8.1620990401157584E-2</v>
      </c>
      <c r="BJ452">
        <v>100.5030814771593</v>
      </c>
      <c r="BK452">
        <v>1641.024748473194</v>
      </c>
      <c r="BL452">
        <v>0.89549493087387322</v>
      </c>
      <c r="BM452">
        <v>0.89549493087387322</v>
      </c>
      <c r="BN452">
        <v>0.89549493087387322</v>
      </c>
      <c r="BO452" t="s">
        <v>89</v>
      </c>
      <c r="BP452" t="s">
        <v>90</v>
      </c>
      <c r="BQ452" s="2">
        <v>11.075822207440609</v>
      </c>
      <c r="BR452">
        <v>11.075822207440609</v>
      </c>
      <c r="BS452">
        <v>11.075822207440609</v>
      </c>
      <c r="BT452" t="s">
        <v>89</v>
      </c>
      <c r="BU452" t="s">
        <v>91</v>
      </c>
      <c r="BV452">
        <v>0.72758963133502197</v>
      </c>
      <c r="BW452">
        <v>8.9991055435454914</v>
      </c>
      <c r="BX452">
        <v>8.0851327702993497E-2</v>
      </c>
      <c r="BY452">
        <v>4.7772261901646784</v>
      </c>
      <c r="BZ452">
        <v>7</v>
      </c>
      <c r="CA452">
        <v>0.88075126964810835</v>
      </c>
      <c r="CB452">
        <v>0.90240544890688479</v>
      </c>
      <c r="CC452">
        <v>11.075425665981051</v>
      </c>
      <c r="CD452">
        <v>9.4268972627186987</v>
      </c>
      <c r="CG452">
        <f>+COUNTIF(IV!A:A,A452)</f>
        <v>1</v>
      </c>
      <c r="CH452" s="1">
        <f>+VLOOKUP(A452,IV!A:Q,17,0)</f>
        <v>7.3570237291387972</v>
      </c>
      <c r="CI452" t="b">
        <f t="shared" ref="CI452:CI515" si="28">EXACT(BA452,CH452)</f>
        <v>1</v>
      </c>
      <c r="CJ452" s="7">
        <f t="shared" ref="CJ452:CJ515" si="29">+CH452/BA452-1</f>
        <v>0</v>
      </c>
      <c r="CL452">
        <f>+COUNTIF(EV!A:A,A452)</f>
        <v>1</v>
      </c>
      <c r="CM452" s="2">
        <f>+VLOOKUP(A452,EV!A:R,18,0)</f>
        <v>11.075822207440609</v>
      </c>
      <c r="CN452" t="b">
        <f t="shared" ref="CN452:CN515" si="30">EXACT(CM452,BQ452)</f>
        <v>1</v>
      </c>
      <c r="CO452" s="7">
        <f t="shared" ref="CO452:CO515" si="31">+CM452/BQ452-1</f>
        <v>0</v>
      </c>
    </row>
    <row r="453" spans="1:93" x14ac:dyDescent="0.3">
      <c r="A453" t="s">
        <v>995</v>
      </c>
      <c r="B453" t="s">
        <v>905</v>
      </c>
      <c r="C453">
        <v>3</v>
      </c>
      <c r="D453">
        <v>2.25</v>
      </c>
      <c r="E453">
        <v>0.5</v>
      </c>
      <c r="F453">
        <v>10.95</v>
      </c>
      <c r="G453">
        <v>0.14058666666666669</v>
      </c>
      <c r="I453" t="s">
        <v>84</v>
      </c>
      <c r="K453">
        <v>1</v>
      </c>
      <c r="L453" t="s">
        <v>129</v>
      </c>
      <c r="M453">
        <v>270</v>
      </c>
      <c r="N453">
        <v>2.5000000000000001E-2</v>
      </c>
      <c r="O453">
        <v>0.25</v>
      </c>
      <c r="P453" t="s">
        <v>996</v>
      </c>
      <c r="Q453" t="s">
        <v>87</v>
      </c>
      <c r="R453" t="s">
        <v>87</v>
      </c>
      <c r="S453" t="s">
        <v>131</v>
      </c>
      <c r="T453" t="b">
        <v>1</v>
      </c>
      <c r="U453">
        <v>2.5000000000000001E-2</v>
      </c>
      <c r="V453">
        <v>8.1478173040218385E-2</v>
      </c>
      <c r="W453">
        <v>4</v>
      </c>
      <c r="Y453">
        <v>7.659354025958943</v>
      </c>
      <c r="Z453">
        <v>7.957537040013114</v>
      </c>
      <c r="AA453">
        <v>7.8828613767214826</v>
      </c>
      <c r="AB453">
        <v>7.6593540259589421</v>
      </c>
      <c r="AC453">
        <v>0.71561040658908803</v>
      </c>
      <c r="AD453">
        <v>0.72086401242023268</v>
      </c>
      <c r="AE453">
        <v>380.73368766561822</v>
      </c>
      <c r="AF453">
        <v>3949.8601530400979</v>
      </c>
      <c r="AG453">
        <v>0.70915710573299517</v>
      </c>
      <c r="AH453">
        <v>7.3570358624006511</v>
      </c>
      <c r="AI453">
        <v>7.4374966277783274</v>
      </c>
      <c r="AJ453">
        <v>7.5370394515953478</v>
      </c>
      <c r="AK453">
        <v>29.74998651111331</v>
      </c>
      <c r="AL453">
        <v>30.148157806381391</v>
      </c>
      <c r="AM453">
        <v>0.71840876629915307</v>
      </c>
      <c r="AN453">
        <v>0.72086401242023268</v>
      </c>
      <c r="AO453">
        <v>3.1121930793074362</v>
      </c>
      <c r="AP453">
        <v>3.1121930793074362</v>
      </c>
      <c r="AQ453" t="b">
        <v>1</v>
      </c>
      <c r="AR453" t="b">
        <v>1</v>
      </c>
      <c r="AU453">
        <v>380.73362968472708</v>
      </c>
      <c r="AV453">
        <v>3949.8524358854602</v>
      </c>
      <c r="AW453">
        <v>0.70915721372860607</v>
      </c>
      <c r="AX453">
        <v>0.70915721372860607</v>
      </c>
      <c r="AY453">
        <v>0.70915721372860607</v>
      </c>
      <c r="AZ453" t="s">
        <v>89</v>
      </c>
      <c r="BA453" s="1">
        <v>7.3570237291387954</v>
      </c>
      <c r="BB453">
        <v>7.3570237291387954</v>
      </c>
      <c r="BC453">
        <v>7.3570237291387954</v>
      </c>
      <c r="BD453" t="s">
        <v>89</v>
      </c>
      <c r="BE453">
        <v>8.68841716135986</v>
      </c>
      <c r="BF453">
        <v>8.68841716135986</v>
      </c>
      <c r="BG453">
        <v>8.68841716135986</v>
      </c>
      <c r="BH453" t="s">
        <v>89</v>
      </c>
      <c r="BI453">
        <v>8.1620990401157598E-2</v>
      </c>
      <c r="BJ453">
        <v>93.877392004859971</v>
      </c>
      <c r="BK453">
        <v>4764.3565704318326</v>
      </c>
      <c r="BL453">
        <v>2.8760918282223078</v>
      </c>
      <c r="BM453">
        <v>2.8760918282223078</v>
      </c>
      <c r="BN453">
        <v>2.8760918282223078</v>
      </c>
      <c r="BO453" t="s">
        <v>89</v>
      </c>
      <c r="BP453" t="s">
        <v>90</v>
      </c>
      <c r="BQ453" s="2">
        <v>116.60513366880809</v>
      </c>
      <c r="BR453">
        <v>116.60513366880809</v>
      </c>
      <c r="BS453">
        <v>116.60513366880809</v>
      </c>
      <c r="BT453" t="s">
        <v>89</v>
      </c>
      <c r="BU453" t="s">
        <v>91</v>
      </c>
      <c r="BV453">
        <v>0.71902295705557706</v>
      </c>
      <c r="BW453">
        <v>29.15128341720202</v>
      </c>
      <c r="BX453">
        <v>2.466522474380272E-2</v>
      </c>
      <c r="BY453">
        <v>1.415460399751113</v>
      </c>
      <c r="BZ453">
        <v>21</v>
      </c>
      <c r="CA453">
        <v>2.8624416263563521</v>
      </c>
      <c r="CB453">
        <v>2.8834560496809312</v>
      </c>
      <c r="CC453">
        <v>31.83014816005246</v>
      </c>
      <c r="CD453">
        <v>30.637416103835768</v>
      </c>
      <c r="CG453">
        <f>+COUNTIF(IV!A:A,A453)</f>
        <v>1</v>
      </c>
      <c r="CH453" s="1">
        <f>+VLOOKUP(A453,IV!A:Q,17,0)</f>
        <v>7.3570237291387937</v>
      </c>
      <c r="CI453" t="b">
        <f t="shared" si="28"/>
        <v>0</v>
      </c>
      <c r="CJ453" s="7">
        <f t="shared" si="29"/>
        <v>0</v>
      </c>
      <c r="CL453">
        <f>+COUNTIF(EV!A:A,A453)</f>
        <v>1</v>
      </c>
      <c r="CM453" s="2">
        <f>+VLOOKUP(A453,EV!A:R,18,0)</f>
        <v>116.60513366880799</v>
      </c>
      <c r="CN453" t="b">
        <f t="shared" si="30"/>
        <v>1</v>
      </c>
      <c r="CO453" s="7">
        <f t="shared" si="31"/>
        <v>-8.8817841970012523E-16</v>
      </c>
    </row>
    <row r="454" spans="1:93" x14ac:dyDescent="0.3">
      <c r="A454" t="s">
        <v>997</v>
      </c>
      <c r="B454" t="s">
        <v>905</v>
      </c>
      <c r="C454">
        <v>3</v>
      </c>
      <c r="D454">
        <v>2.25</v>
      </c>
      <c r="E454">
        <v>0.5</v>
      </c>
      <c r="F454">
        <v>10.95</v>
      </c>
      <c r="G454">
        <v>0.14058666666666669</v>
      </c>
      <c r="I454" t="s">
        <v>84</v>
      </c>
      <c r="K454">
        <v>1</v>
      </c>
      <c r="L454" t="s">
        <v>129</v>
      </c>
      <c r="M454">
        <v>270</v>
      </c>
      <c r="N454">
        <v>2.5000000000000001E-2</v>
      </c>
      <c r="O454">
        <v>0.4375</v>
      </c>
      <c r="P454" t="s">
        <v>998</v>
      </c>
      <c r="Q454" t="s">
        <v>87</v>
      </c>
      <c r="R454" t="s">
        <v>87</v>
      </c>
      <c r="S454" t="s">
        <v>131</v>
      </c>
      <c r="T454" t="b">
        <v>1</v>
      </c>
      <c r="U454">
        <v>2.5000000000000001E-2</v>
      </c>
      <c r="V454">
        <v>8.1478173040218385E-2</v>
      </c>
      <c r="W454">
        <v>4</v>
      </c>
      <c r="Y454">
        <v>7.659354025958943</v>
      </c>
      <c r="Z454">
        <v>7.957537040013114</v>
      </c>
      <c r="AA454">
        <v>7.8828613767214826</v>
      </c>
      <c r="AB454">
        <v>7.6593540259589421</v>
      </c>
      <c r="AC454">
        <v>0.71561040658908803</v>
      </c>
      <c r="AD454">
        <v>0.72086401242023268</v>
      </c>
      <c r="AE454">
        <v>380.73368766561822</v>
      </c>
      <c r="AF454">
        <v>3949.8601530400979</v>
      </c>
      <c r="AG454">
        <v>0.70915710573299517</v>
      </c>
      <c r="AH454">
        <v>7.3570358624006511</v>
      </c>
      <c r="AI454">
        <v>7.4374966277783301</v>
      </c>
      <c r="AJ454">
        <v>7.5370394515953478</v>
      </c>
      <c r="AK454">
        <v>16.99999229206475</v>
      </c>
      <c r="AL454">
        <v>17.227518746503652</v>
      </c>
      <c r="AM454">
        <v>0.71840876629915318</v>
      </c>
      <c r="AN454">
        <v>0.72086401242023268</v>
      </c>
      <c r="AO454">
        <v>5.446337888788011</v>
      </c>
      <c r="AP454">
        <v>5.446337888788011</v>
      </c>
      <c r="AQ454" t="b">
        <v>1</v>
      </c>
      <c r="AR454" t="b">
        <v>1</v>
      </c>
      <c r="AU454">
        <v>380.73362968472708</v>
      </c>
      <c r="AV454">
        <v>3949.8524358854602</v>
      </c>
      <c r="AW454">
        <v>0.70915721372860607</v>
      </c>
      <c r="AX454">
        <v>0.70915721372860607</v>
      </c>
      <c r="AY454">
        <v>0.70915721372860607</v>
      </c>
      <c r="AZ454" t="s">
        <v>89</v>
      </c>
      <c r="BA454" s="1">
        <v>7.3570237291387954</v>
      </c>
      <c r="BB454">
        <v>7.3570237291387954</v>
      </c>
      <c r="BC454">
        <v>7.3570237291387954</v>
      </c>
      <c r="BD454" t="s">
        <v>89</v>
      </c>
      <c r="BE454">
        <v>8.68841716135986</v>
      </c>
      <c r="BF454">
        <v>8.68841716135986</v>
      </c>
      <c r="BG454">
        <v>8.68841716135986</v>
      </c>
      <c r="BH454" t="s">
        <v>89</v>
      </c>
      <c r="BI454">
        <v>8.1620990401157598E-2</v>
      </c>
      <c r="BJ454">
        <v>164.285436008505</v>
      </c>
      <c r="BK454">
        <v>8337.6239982557145</v>
      </c>
      <c r="BL454">
        <v>1.6434810446984609</v>
      </c>
      <c r="BM454">
        <v>1.6434810446984609</v>
      </c>
      <c r="BN454">
        <v>1.6434810446984609</v>
      </c>
      <c r="BO454" t="s">
        <v>89</v>
      </c>
      <c r="BP454" t="s">
        <v>90</v>
      </c>
      <c r="BQ454" s="2">
        <v>66.631504953604562</v>
      </c>
      <c r="BR454">
        <v>66.631504953604562</v>
      </c>
      <c r="BS454">
        <v>66.631504953604562</v>
      </c>
      <c r="BT454" t="s">
        <v>89</v>
      </c>
      <c r="BU454" t="s">
        <v>91</v>
      </c>
      <c r="BV454">
        <v>0.71902295705557673</v>
      </c>
      <c r="BW454">
        <v>29.151283417201999</v>
      </c>
      <c r="BX454">
        <v>2.4665224743802731E-2</v>
      </c>
      <c r="BY454">
        <v>2.4770556995644482</v>
      </c>
      <c r="BZ454">
        <v>21</v>
      </c>
      <c r="CA454">
        <v>1.6356809293464869</v>
      </c>
      <c r="CB454">
        <v>1.647689171246246</v>
      </c>
      <c r="CC454">
        <v>18.188656091458551</v>
      </c>
      <c r="CD454">
        <v>17.50709491647758</v>
      </c>
      <c r="CG454">
        <f>+COUNTIF(IV!A:A,A454)</f>
        <v>1</v>
      </c>
      <c r="CH454" s="1">
        <f>+VLOOKUP(A454,IV!A:Q,17,0)</f>
        <v>7.3570237291387937</v>
      </c>
      <c r="CI454" t="b">
        <f t="shared" si="28"/>
        <v>0</v>
      </c>
      <c r="CJ454" s="7">
        <f t="shared" si="29"/>
        <v>0</v>
      </c>
      <c r="CL454">
        <f>+COUNTIF(EV!A:A,A454)</f>
        <v>1</v>
      </c>
      <c r="CM454" s="2">
        <f>+VLOOKUP(A454,EV!A:R,18,0)</f>
        <v>66.631504953604562</v>
      </c>
      <c r="CN454" t="b">
        <f t="shared" si="30"/>
        <v>1</v>
      </c>
      <c r="CO454" s="7">
        <f t="shared" si="31"/>
        <v>0</v>
      </c>
    </row>
    <row r="455" spans="1:93" x14ac:dyDescent="0.3">
      <c r="A455" t="s">
        <v>999</v>
      </c>
      <c r="B455" t="s">
        <v>905</v>
      </c>
      <c r="C455">
        <v>3</v>
      </c>
      <c r="D455">
        <v>2.25</v>
      </c>
      <c r="E455">
        <v>0.5</v>
      </c>
      <c r="F455">
        <v>10.95</v>
      </c>
      <c r="G455">
        <v>0.14058666666666669</v>
      </c>
      <c r="I455" t="s">
        <v>84</v>
      </c>
      <c r="K455">
        <v>1</v>
      </c>
      <c r="L455" t="s">
        <v>129</v>
      </c>
      <c r="M455">
        <v>270</v>
      </c>
      <c r="N455">
        <v>2.5000000000000001E-2</v>
      </c>
      <c r="O455">
        <v>0.8125</v>
      </c>
      <c r="P455" t="s">
        <v>1000</v>
      </c>
      <c r="Q455" t="s">
        <v>87</v>
      </c>
      <c r="R455" t="s">
        <v>87</v>
      </c>
      <c r="S455" t="s">
        <v>131</v>
      </c>
      <c r="T455" t="b">
        <v>1</v>
      </c>
      <c r="U455">
        <v>2.5000000000000001E-2</v>
      </c>
      <c r="V455">
        <v>8.1478173040218385E-2</v>
      </c>
      <c r="W455">
        <v>4</v>
      </c>
      <c r="Y455">
        <v>7.659354025958943</v>
      </c>
      <c r="Z455">
        <v>7.957537040013114</v>
      </c>
      <c r="AA455">
        <v>7.8828613767214826</v>
      </c>
      <c r="AB455">
        <v>7.6593540259589421</v>
      </c>
      <c r="AC455">
        <v>0.71561040658908803</v>
      </c>
      <c r="AD455">
        <v>0.72086401242023268</v>
      </c>
      <c r="AE455">
        <v>380.73368766561822</v>
      </c>
      <c r="AF455">
        <v>3949.8601530400979</v>
      </c>
      <c r="AG455">
        <v>0.70915710573299517</v>
      </c>
      <c r="AH455">
        <v>7.3570358624006511</v>
      </c>
      <c r="AI455">
        <v>7.4374966277783052</v>
      </c>
      <c r="AJ455">
        <v>7.5370394515953274</v>
      </c>
      <c r="AK455">
        <v>9.1538420034194523</v>
      </c>
      <c r="AL455">
        <v>9.2763562481173256</v>
      </c>
      <c r="AM455">
        <v>0.71840876629915307</v>
      </c>
      <c r="AN455">
        <v>0.72086401242023268</v>
      </c>
      <c r="AO455">
        <v>10.11462750774915</v>
      </c>
      <c r="AP455">
        <v>10.11462750774915</v>
      </c>
      <c r="AQ455" t="b">
        <v>1</v>
      </c>
      <c r="AR455" t="b">
        <v>1</v>
      </c>
      <c r="AU455">
        <v>380.73362968472708</v>
      </c>
      <c r="AV455">
        <v>3949.8524358854602</v>
      </c>
      <c r="AW455">
        <v>0.70915721372860607</v>
      </c>
      <c r="AX455">
        <v>0.70915721372860607</v>
      </c>
      <c r="AY455">
        <v>0.70915721372860607</v>
      </c>
      <c r="AZ455" t="s">
        <v>89</v>
      </c>
      <c r="BA455" s="1">
        <v>7.3570237291387954</v>
      </c>
      <c r="BB455">
        <v>7.3570237291387954</v>
      </c>
      <c r="BC455">
        <v>7.3570237291387954</v>
      </c>
      <c r="BD455" t="s">
        <v>89</v>
      </c>
      <c r="BE455">
        <v>8.68841716135986</v>
      </c>
      <c r="BF455">
        <v>8.68841716135986</v>
      </c>
      <c r="BG455">
        <v>8.68841716135986</v>
      </c>
      <c r="BH455" t="s">
        <v>89</v>
      </c>
      <c r="BI455">
        <v>8.1620990401157598E-2</v>
      </c>
      <c r="BJ455">
        <v>305.10152401579501</v>
      </c>
      <c r="BK455">
        <v>15484.158853903469</v>
      </c>
      <c r="BL455">
        <v>0.88495133176070984</v>
      </c>
      <c r="BM455">
        <v>0.88495133176070984</v>
      </c>
      <c r="BN455">
        <v>0.88495133176070984</v>
      </c>
      <c r="BO455" t="s">
        <v>89</v>
      </c>
      <c r="BP455" t="s">
        <v>90</v>
      </c>
      <c r="BQ455" s="2">
        <v>35.878502667325549</v>
      </c>
      <c r="BR455">
        <v>35.878502667325549</v>
      </c>
      <c r="BS455">
        <v>35.878502667325549</v>
      </c>
      <c r="BT455" t="s">
        <v>89</v>
      </c>
      <c r="BU455" t="s">
        <v>91</v>
      </c>
      <c r="BV455">
        <v>0.71902295705557673</v>
      </c>
      <c r="BW455">
        <v>29.151283417202009</v>
      </c>
      <c r="BX455">
        <v>2.466522474380271E-2</v>
      </c>
      <c r="BY455">
        <v>4.6002462991911157</v>
      </c>
      <c r="BZ455">
        <v>21</v>
      </c>
      <c r="CA455">
        <v>0.88075126964810835</v>
      </c>
      <c r="CB455">
        <v>0.88721724605567098</v>
      </c>
      <c r="CC455">
        <v>9.7938917415546012</v>
      </c>
      <c r="CD455">
        <v>9.4268972627186987</v>
      </c>
      <c r="CG455">
        <f>+COUNTIF(IV!A:A,A455)</f>
        <v>1</v>
      </c>
      <c r="CH455" s="1">
        <f>+VLOOKUP(A455,IV!A:Q,17,0)</f>
        <v>7.3570237291387937</v>
      </c>
      <c r="CI455" t="b">
        <f t="shared" si="28"/>
        <v>0</v>
      </c>
      <c r="CJ455" s="7">
        <f t="shared" si="29"/>
        <v>0</v>
      </c>
      <c r="CL455">
        <f>+COUNTIF(EV!A:A,A455)</f>
        <v>1</v>
      </c>
      <c r="CM455" s="2">
        <f>+VLOOKUP(A455,EV!A:R,18,0)</f>
        <v>35.878502667325549</v>
      </c>
      <c r="CN455" t="b">
        <f t="shared" si="30"/>
        <v>1</v>
      </c>
      <c r="CO455" s="7">
        <f t="shared" si="31"/>
        <v>0</v>
      </c>
    </row>
    <row r="456" spans="1:93" x14ac:dyDescent="0.3">
      <c r="A456" t="s">
        <v>1001</v>
      </c>
      <c r="B456" t="s">
        <v>905</v>
      </c>
      <c r="C456">
        <v>3</v>
      </c>
      <c r="D456">
        <v>2.25</v>
      </c>
      <c r="E456">
        <v>0.5</v>
      </c>
      <c r="F456">
        <v>10.95</v>
      </c>
      <c r="G456">
        <v>0.14058666666666669</v>
      </c>
      <c r="I456" t="s">
        <v>84</v>
      </c>
      <c r="K456">
        <v>1</v>
      </c>
      <c r="L456" t="s">
        <v>129</v>
      </c>
      <c r="M456">
        <v>270</v>
      </c>
      <c r="N456">
        <v>0.1</v>
      </c>
      <c r="O456">
        <v>0.25</v>
      </c>
      <c r="P456" t="s">
        <v>1002</v>
      </c>
      <c r="Q456" t="s">
        <v>87</v>
      </c>
      <c r="R456" t="s">
        <v>87</v>
      </c>
      <c r="S456" t="s">
        <v>131</v>
      </c>
      <c r="T456" t="b">
        <v>0</v>
      </c>
      <c r="U456">
        <v>0.1</v>
      </c>
      <c r="V456">
        <v>8.1478173040218385E-2</v>
      </c>
      <c r="W456">
        <v>4</v>
      </c>
      <c r="Y456">
        <v>7.659354025958943</v>
      </c>
      <c r="Z456">
        <v>8.9987833536096069</v>
      </c>
      <c r="AA456">
        <v>7.8828613767214826</v>
      </c>
      <c r="AB456">
        <v>7.6593540259589421</v>
      </c>
      <c r="AC456">
        <v>0.71561040658908803</v>
      </c>
      <c r="AD456">
        <v>0.73320442723684387</v>
      </c>
      <c r="AE456">
        <v>380.73368766561822</v>
      </c>
      <c r="AF456">
        <v>3949.8601530400979</v>
      </c>
      <c r="AG456">
        <v>0.70915710573299517</v>
      </c>
      <c r="AH456">
        <v>7.3570358624006511</v>
      </c>
      <c r="AI456">
        <v>9.3561924979416915</v>
      </c>
      <c r="AJ456">
        <v>9.4529407376859176</v>
      </c>
      <c r="AK456">
        <v>37.424769991766773</v>
      </c>
      <c r="AL456">
        <v>37.81176295074367</v>
      </c>
      <c r="AM456">
        <v>0.72570028226478911</v>
      </c>
      <c r="AN456">
        <v>0.73320442723684387</v>
      </c>
      <c r="AO456">
        <v>19.19060589102947</v>
      </c>
      <c r="AP456">
        <v>19.19060589102947</v>
      </c>
      <c r="AQ456" t="b">
        <v>0</v>
      </c>
      <c r="AR456" t="b">
        <v>0</v>
      </c>
      <c r="AU456">
        <v>380.73362968472708</v>
      </c>
      <c r="AV456">
        <v>3949.8524358854602</v>
      </c>
      <c r="AW456">
        <v>0.70915721372860607</v>
      </c>
      <c r="AX456">
        <v>0.70915721372860607</v>
      </c>
      <c r="AY456">
        <v>0.70915721372860607</v>
      </c>
      <c r="AZ456" t="s">
        <v>89</v>
      </c>
      <c r="BA456" s="1">
        <v>7.3570237291387954</v>
      </c>
      <c r="BB456">
        <v>7.3570237291387954</v>
      </c>
      <c r="BC456">
        <v>7.3570237291387954</v>
      </c>
      <c r="BD456" t="s">
        <v>89</v>
      </c>
      <c r="BE456">
        <v>8.68841716135986</v>
      </c>
      <c r="BF456">
        <v>8.68841716135986</v>
      </c>
      <c r="BG456">
        <v>8.68841716135986</v>
      </c>
      <c r="BH456" t="s">
        <v>89</v>
      </c>
      <c r="BI456">
        <v>8.1620990401157598E-2</v>
      </c>
      <c r="BJ456">
        <v>93.013149435943319</v>
      </c>
      <c r="BK456">
        <v>1912.66837003916</v>
      </c>
      <c r="BL456">
        <v>2.9028153722065371</v>
      </c>
      <c r="BM456">
        <v>2.9028153722065371</v>
      </c>
      <c r="BN456">
        <v>2.9028153722065371</v>
      </c>
      <c r="BO456" t="s">
        <v>89</v>
      </c>
      <c r="BP456" t="s">
        <v>90</v>
      </c>
      <c r="BQ456" s="2">
        <v>37.424953623538613</v>
      </c>
      <c r="BR456">
        <v>37.424953623538613</v>
      </c>
      <c r="BS456">
        <v>37.424953623538613</v>
      </c>
      <c r="BT456" t="s">
        <v>89</v>
      </c>
      <c r="BU456" t="s">
        <v>91</v>
      </c>
      <c r="BV456">
        <v>0.72570384305163416</v>
      </c>
      <c r="BW456">
        <v>9.3562384058846515</v>
      </c>
      <c r="BX456">
        <v>7.7563633115120198E-2</v>
      </c>
      <c r="BY456">
        <v>3.3399724395632262</v>
      </c>
      <c r="BZ456">
        <v>10</v>
      </c>
      <c r="CA456">
        <v>2.8624416263563521</v>
      </c>
      <c r="CB456">
        <v>2.932817708947375</v>
      </c>
      <c r="CC456">
        <v>35.995133414438428</v>
      </c>
      <c r="CD456">
        <v>30.637416103835768</v>
      </c>
      <c r="CG456">
        <f>+COUNTIF(IV!A:A,A456)</f>
        <v>1</v>
      </c>
      <c r="CH456" s="1">
        <f>+VLOOKUP(A456,IV!A:Q,17,0)</f>
        <v>7.3570237291387937</v>
      </c>
      <c r="CI456" t="b">
        <f t="shared" si="28"/>
        <v>0</v>
      </c>
      <c r="CJ456" s="7">
        <f t="shared" si="29"/>
        <v>0</v>
      </c>
      <c r="CL456">
        <f>+COUNTIF(EV!A:A,A456)</f>
        <v>1</v>
      </c>
      <c r="CM456" s="2">
        <f>+VLOOKUP(A456,EV!A:R,18,0)</f>
        <v>37.424953623538613</v>
      </c>
      <c r="CN456" t="b">
        <f t="shared" si="30"/>
        <v>1</v>
      </c>
      <c r="CO456" s="7">
        <f t="shared" si="31"/>
        <v>0</v>
      </c>
    </row>
    <row r="457" spans="1:93" x14ac:dyDescent="0.3">
      <c r="A457" t="s">
        <v>1003</v>
      </c>
      <c r="B457" t="s">
        <v>905</v>
      </c>
      <c r="C457">
        <v>3</v>
      </c>
      <c r="D457">
        <v>2.25</v>
      </c>
      <c r="E457">
        <v>0.5</v>
      </c>
      <c r="F457">
        <v>10.95</v>
      </c>
      <c r="G457">
        <v>0.14058666666666669</v>
      </c>
      <c r="I457" t="s">
        <v>84</v>
      </c>
      <c r="K457">
        <v>1</v>
      </c>
      <c r="L457" t="s">
        <v>129</v>
      </c>
      <c r="M457">
        <v>270</v>
      </c>
      <c r="N457">
        <v>0.1</v>
      </c>
      <c r="O457">
        <v>0.4375</v>
      </c>
      <c r="P457" t="s">
        <v>1004</v>
      </c>
      <c r="Q457" t="s">
        <v>87</v>
      </c>
      <c r="R457" t="s">
        <v>87</v>
      </c>
      <c r="S457" t="s">
        <v>131</v>
      </c>
      <c r="T457" t="b">
        <v>0</v>
      </c>
      <c r="U457">
        <v>0.1</v>
      </c>
      <c r="V457">
        <v>8.1478173040218385E-2</v>
      </c>
      <c r="W457">
        <v>4</v>
      </c>
      <c r="Y457">
        <v>7.659354025958943</v>
      </c>
      <c r="Z457">
        <v>8.9987833536096069</v>
      </c>
      <c r="AA457">
        <v>7.8828613767214826</v>
      </c>
      <c r="AB457">
        <v>7.6593540259589421</v>
      </c>
      <c r="AC457">
        <v>0.71561040658908803</v>
      </c>
      <c r="AD457">
        <v>0.73320442723684387</v>
      </c>
      <c r="AE457">
        <v>380.73368766561822</v>
      </c>
      <c r="AF457">
        <v>3949.8601530400979</v>
      </c>
      <c r="AG457">
        <v>0.70915710573299517</v>
      </c>
      <c r="AH457">
        <v>7.3570358624006511</v>
      </c>
      <c r="AI457">
        <v>9.3561924979416897</v>
      </c>
      <c r="AJ457">
        <v>9.4529407376859123</v>
      </c>
      <c r="AK457">
        <v>21.385582852438151</v>
      </c>
      <c r="AL457">
        <v>21.606721686139231</v>
      </c>
      <c r="AM457">
        <v>0.72570028226478933</v>
      </c>
      <c r="AN457">
        <v>0.73320442723684387</v>
      </c>
      <c r="AO457">
        <v>33.583560309301703</v>
      </c>
      <c r="AP457">
        <v>33.583560309301703</v>
      </c>
      <c r="AQ457" t="b">
        <v>0</v>
      </c>
      <c r="AR457" t="b">
        <v>0</v>
      </c>
      <c r="AU457">
        <v>380.73362968472708</v>
      </c>
      <c r="AV457">
        <v>3949.8524358854602</v>
      </c>
      <c r="AW457">
        <v>0.70915721372860607</v>
      </c>
      <c r="AX457">
        <v>0.70915721372860607</v>
      </c>
      <c r="AY457">
        <v>0.70915721372860607</v>
      </c>
      <c r="AZ457" t="s">
        <v>89</v>
      </c>
      <c r="BA457" s="1">
        <v>7.3570237291387954</v>
      </c>
      <c r="BB457">
        <v>7.3570237291387954</v>
      </c>
      <c r="BC457">
        <v>7.3570237291387954</v>
      </c>
      <c r="BD457" t="s">
        <v>89</v>
      </c>
      <c r="BE457">
        <v>8.68841716135986</v>
      </c>
      <c r="BF457">
        <v>8.68841716135986</v>
      </c>
      <c r="BG457">
        <v>8.68841716135986</v>
      </c>
      <c r="BH457" t="s">
        <v>89</v>
      </c>
      <c r="BI457">
        <v>8.1620990401157598E-2</v>
      </c>
      <c r="BJ457">
        <v>162.77301151290081</v>
      </c>
      <c r="BK457">
        <v>3347.1696475685299</v>
      </c>
      <c r="BL457">
        <v>1.658751641260878</v>
      </c>
      <c r="BM457">
        <v>1.658751641260878</v>
      </c>
      <c r="BN457">
        <v>1.658751641260878</v>
      </c>
      <c r="BO457" t="s">
        <v>89</v>
      </c>
      <c r="BP457" t="s">
        <v>90</v>
      </c>
      <c r="BQ457" s="2">
        <v>21.385687784879199</v>
      </c>
      <c r="BR457">
        <v>21.385687784879199</v>
      </c>
      <c r="BS457">
        <v>21.385687784879199</v>
      </c>
      <c r="BT457" t="s">
        <v>89</v>
      </c>
      <c r="BU457" t="s">
        <v>91</v>
      </c>
      <c r="BV457">
        <v>0.72570384305163416</v>
      </c>
      <c r="BW457">
        <v>9.3562384058846515</v>
      </c>
      <c r="BX457">
        <v>7.7563633115120198E-2</v>
      </c>
      <c r="BY457">
        <v>5.8449517692356432</v>
      </c>
      <c r="BZ457">
        <v>10</v>
      </c>
      <c r="CA457">
        <v>1.6356809293464869</v>
      </c>
      <c r="CB457">
        <v>1.675895833684214</v>
      </c>
      <c r="CC457">
        <v>20.568647665393389</v>
      </c>
      <c r="CD457">
        <v>17.50709491647758</v>
      </c>
      <c r="CG457">
        <f>+COUNTIF(IV!A:A,A457)</f>
        <v>1</v>
      </c>
      <c r="CH457" s="1">
        <f>+VLOOKUP(A457,IV!A:Q,17,0)</f>
        <v>7.3570237291387937</v>
      </c>
      <c r="CI457" t="b">
        <f t="shared" si="28"/>
        <v>0</v>
      </c>
      <c r="CJ457" s="7">
        <f t="shared" si="29"/>
        <v>0</v>
      </c>
      <c r="CL457">
        <f>+COUNTIF(EV!A:A,A457)</f>
        <v>1</v>
      </c>
      <c r="CM457" s="2">
        <f>+VLOOKUP(A457,EV!A:R,18,0)</f>
        <v>21.385687784879199</v>
      </c>
      <c r="CN457" t="b">
        <f t="shared" si="30"/>
        <v>1</v>
      </c>
      <c r="CO457" s="7">
        <f t="shared" si="31"/>
        <v>0</v>
      </c>
    </row>
    <row r="458" spans="1:93" x14ac:dyDescent="0.3">
      <c r="A458" t="s">
        <v>1005</v>
      </c>
      <c r="B458" t="s">
        <v>905</v>
      </c>
      <c r="C458">
        <v>3</v>
      </c>
      <c r="D458">
        <v>2.25</v>
      </c>
      <c r="E458">
        <v>0.5</v>
      </c>
      <c r="F458">
        <v>10.95</v>
      </c>
      <c r="G458">
        <v>0.14058666666666669</v>
      </c>
      <c r="I458" t="s">
        <v>84</v>
      </c>
      <c r="K458">
        <v>1</v>
      </c>
      <c r="L458" t="s">
        <v>129</v>
      </c>
      <c r="M458">
        <v>270</v>
      </c>
      <c r="N458">
        <v>0.1</v>
      </c>
      <c r="O458">
        <v>0.8125</v>
      </c>
      <c r="P458" t="s">
        <v>1006</v>
      </c>
      <c r="Q458" t="s">
        <v>87</v>
      </c>
      <c r="R458" t="s">
        <v>87</v>
      </c>
      <c r="S458" t="s">
        <v>131</v>
      </c>
      <c r="T458" t="b">
        <v>0</v>
      </c>
      <c r="U458">
        <v>0.1</v>
      </c>
      <c r="V458">
        <v>8.1478173040218385E-2</v>
      </c>
      <c r="W458">
        <v>4</v>
      </c>
      <c r="Y458">
        <v>7.659354025958943</v>
      </c>
      <c r="Z458">
        <v>8.9987833536096069</v>
      </c>
      <c r="AA458">
        <v>7.8828613767214826</v>
      </c>
      <c r="AB458">
        <v>7.6593540259589421</v>
      </c>
      <c r="AC458">
        <v>0.71561040658908803</v>
      </c>
      <c r="AD458">
        <v>0.73320442723684387</v>
      </c>
      <c r="AE458">
        <v>380.73368766561822</v>
      </c>
      <c r="AF458">
        <v>3949.8601530400979</v>
      </c>
      <c r="AG458">
        <v>0.70915710573299517</v>
      </c>
      <c r="AH458">
        <v>7.3570358624006511</v>
      </c>
      <c r="AI458">
        <v>9.3561924979416897</v>
      </c>
      <c r="AJ458">
        <v>9.452940737685914</v>
      </c>
      <c r="AK458">
        <v>11.51531384362054</v>
      </c>
      <c r="AL458">
        <v>11.634388600228821</v>
      </c>
      <c r="AM458">
        <v>0.72570028226478922</v>
      </c>
      <c r="AN458">
        <v>0.73320442723684387</v>
      </c>
      <c r="AO458">
        <v>62.369469145845883</v>
      </c>
      <c r="AP458">
        <v>62.369469145845883</v>
      </c>
      <c r="AQ458" t="b">
        <v>0</v>
      </c>
      <c r="AR458" t="b">
        <v>0</v>
      </c>
      <c r="AU458">
        <v>380.73362968472708</v>
      </c>
      <c r="AV458">
        <v>3949.8524358854602</v>
      </c>
      <c r="AW458">
        <v>0.70915721372860607</v>
      </c>
      <c r="AX458">
        <v>0.70915721372860607</v>
      </c>
      <c r="AY458">
        <v>0.70915721372860607</v>
      </c>
      <c r="AZ458" t="s">
        <v>89</v>
      </c>
      <c r="BA458" s="1">
        <v>7.3570237291387954</v>
      </c>
      <c r="BB458">
        <v>7.3570237291387954</v>
      </c>
      <c r="BC458">
        <v>7.3570237291387954</v>
      </c>
      <c r="BD458" t="s">
        <v>89</v>
      </c>
      <c r="BE458">
        <v>8.68841716135986</v>
      </c>
      <c r="BF458">
        <v>8.68841716135986</v>
      </c>
      <c r="BG458">
        <v>8.68841716135986</v>
      </c>
      <c r="BH458" t="s">
        <v>89</v>
      </c>
      <c r="BI458">
        <v>8.1620990401157598E-2</v>
      </c>
      <c r="BJ458">
        <v>302.29273566681582</v>
      </c>
      <c r="BK458">
        <v>6216.1722026272701</v>
      </c>
      <c r="BL458">
        <v>0.89317396067893418</v>
      </c>
      <c r="BM458">
        <v>0.89317396067893418</v>
      </c>
      <c r="BN458">
        <v>0.89317396067893418</v>
      </c>
      <c r="BO458" t="s">
        <v>89</v>
      </c>
      <c r="BP458" t="s">
        <v>90</v>
      </c>
      <c r="BQ458" s="2">
        <v>11.515370345704181</v>
      </c>
      <c r="BR458">
        <v>11.515370345704181</v>
      </c>
      <c r="BS458">
        <v>11.515370345704181</v>
      </c>
      <c r="BT458" t="s">
        <v>89</v>
      </c>
      <c r="BU458" t="s">
        <v>91</v>
      </c>
      <c r="BV458">
        <v>0.72570384305163405</v>
      </c>
      <c r="BW458">
        <v>9.3562384058846497</v>
      </c>
      <c r="BX458">
        <v>7.7563633115120198E-2</v>
      </c>
      <c r="BY458">
        <v>10.85491042858049</v>
      </c>
      <c r="BZ458">
        <v>10</v>
      </c>
      <c r="CA458">
        <v>0.88075126964810835</v>
      </c>
      <c r="CB458">
        <v>0.90240544890688479</v>
      </c>
      <c r="CC458">
        <v>11.075425665981051</v>
      </c>
      <c r="CD458">
        <v>9.4268972627186987</v>
      </c>
      <c r="CG458">
        <f>+COUNTIF(IV!A:A,A458)</f>
        <v>1</v>
      </c>
      <c r="CH458" s="1">
        <f>+VLOOKUP(A458,IV!A:Q,17,0)</f>
        <v>7.3570237291387937</v>
      </c>
      <c r="CI458" t="b">
        <f t="shared" si="28"/>
        <v>0</v>
      </c>
      <c r="CJ458" s="7">
        <f t="shared" si="29"/>
        <v>0</v>
      </c>
      <c r="CL458">
        <f>+COUNTIF(EV!A:A,A458)</f>
        <v>1</v>
      </c>
      <c r="CM458" s="2">
        <f>+VLOOKUP(A458,EV!A:R,18,0)</f>
        <v>11.515370345704181</v>
      </c>
      <c r="CN458" t="b">
        <f t="shared" si="30"/>
        <v>1</v>
      </c>
      <c r="CO458" s="7">
        <f t="shared" si="31"/>
        <v>0</v>
      </c>
    </row>
    <row r="459" spans="1:93" x14ac:dyDescent="0.3">
      <c r="A459" t="s">
        <v>1007</v>
      </c>
      <c r="B459" t="s">
        <v>905</v>
      </c>
      <c r="C459">
        <v>3</v>
      </c>
      <c r="D459">
        <v>2.25</v>
      </c>
      <c r="E459">
        <v>0.5</v>
      </c>
      <c r="F459">
        <v>10.95</v>
      </c>
      <c r="G459">
        <v>0.14058666666666669</v>
      </c>
      <c r="I459" t="s">
        <v>84</v>
      </c>
      <c r="K459">
        <v>1</v>
      </c>
      <c r="L459" t="s">
        <v>129</v>
      </c>
      <c r="M459">
        <v>270</v>
      </c>
      <c r="N459">
        <v>0.17499999999999999</v>
      </c>
      <c r="O459">
        <v>0.25</v>
      </c>
      <c r="P459" t="s">
        <v>1008</v>
      </c>
      <c r="Q459" t="s">
        <v>87</v>
      </c>
      <c r="R459" t="s">
        <v>87</v>
      </c>
      <c r="S459" t="s">
        <v>131</v>
      </c>
      <c r="T459" t="b">
        <v>0</v>
      </c>
      <c r="U459">
        <v>0.17499999999999999</v>
      </c>
      <c r="V459">
        <v>8.1478173040218385E-2</v>
      </c>
      <c r="W459">
        <v>4</v>
      </c>
      <c r="Y459">
        <v>7.659354025958943</v>
      </c>
      <c r="Z459">
        <v>8.9987833536096069</v>
      </c>
      <c r="AA459">
        <v>7.8828613767214826</v>
      </c>
      <c r="AB459">
        <v>7.6593540259589421</v>
      </c>
      <c r="AC459">
        <v>0.71561040658908803</v>
      </c>
      <c r="AD459">
        <v>0.73320442723684387</v>
      </c>
      <c r="AE459">
        <v>380.73368766561822</v>
      </c>
      <c r="AF459">
        <v>3949.8601530400979</v>
      </c>
      <c r="AG459">
        <v>0.70915710573299517</v>
      </c>
      <c r="AH459">
        <v>7.3570358624006511</v>
      </c>
      <c r="AI459">
        <v>8.9314444697212192</v>
      </c>
      <c r="AJ459">
        <v>9.0003573053665669</v>
      </c>
      <c r="AK459">
        <v>35.725777878884877</v>
      </c>
      <c r="AL459">
        <v>36.001429221466267</v>
      </c>
      <c r="AM459">
        <v>0.72759051720257384</v>
      </c>
      <c r="AN459">
        <v>0.73320442723684387</v>
      </c>
      <c r="AO459">
        <v>11.60454381093669</v>
      </c>
      <c r="AP459">
        <v>11.60454381093669</v>
      </c>
      <c r="AQ459" t="b">
        <v>0</v>
      </c>
      <c r="AR459" t="b">
        <v>0</v>
      </c>
      <c r="AU459">
        <v>380.73362968472708</v>
      </c>
      <c r="AV459">
        <v>3949.8524358854602</v>
      </c>
      <c r="AW459">
        <v>0.70915721372860607</v>
      </c>
      <c r="AX459">
        <v>0.70915721372860607</v>
      </c>
      <c r="AY459">
        <v>0.70915721372860607</v>
      </c>
      <c r="AZ459" t="s">
        <v>89</v>
      </c>
      <c r="BA459" s="1">
        <v>7.3570237291387954</v>
      </c>
      <c r="BB459">
        <v>7.3570237291387954</v>
      </c>
      <c r="BC459">
        <v>7.3570237291387954</v>
      </c>
      <c r="BD459" t="s">
        <v>89</v>
      </c>
      <c r="BE459">
        <v>8.68841716135986</v>
      </c>
      <c r="BF459">
        <v>8.68841716135986</v>
      </c>
      <c r="BG459">
        <v>8.68841716135986</v>
      </c>
      <c r="BH459" t="s">
        <v>89</v>
      </c>
      <c r="BI459">
        <v>8.1620990401157598E-2</v>
      </c>
      <c r="BJ459">
        <v>92.772075209685468</v>
      </c>
      <c r="BK459">
        <v>1514.792075513717</v>
      </c>
      <c r="BL459">
        <v>2.9103585253400892</v>
      </c>
      <c r="BM459">
        <v>2.9103585253400892</v>
      </c>
      <c r="BN459">
        <v>2.9103585253400892</v>
      </c>
      <c r="BO459" t="s">
        <v>89</v>
      </c>
      <c r="BP459" t="s">
        <v>90</v>
      </c>
      <c r="BQ459" s="2">
        <v>35.996422174181959</v>
      </c>
      <c r="BR459">
        <v>35.996422174181959</v>
      </c>
      <c r="BS459">
        <v>35.996422174181959</v>
      </c>
      <c r="BT459" t="s">
        <v>89</v>
      </c>
      <c r="BU459" t="s">
        <v>91</v>
      </c>
      <c r="BV459">
        <v>0.72758963133502219</v>
      </c>
      <c r="BW459">
        <v>8.9991055435454896</v>
      </c>
      <c r="BX459">
        <v>8.0851327702993539E-2</v>
      </c>
      <c r="BY459">
        <v>4.4097472524597006</v>
      </c>
      <c r="BZ459">
        <v>7</v>
      </c>
      <c r="CA459">
        <v>2.8624416263563521</v>
      </c>
      <c r="CB459">
        <v>2.932817708947375</v>
      </c>
      <c r="CC459">
        <v>35.995133414438428</v>
      </c>
      <c r="CD459">
        <v>30.637416103835768</v>
      </c>
      <c r="CG459">
        <f>+COUNTIF(IV!A:A,A459)</f>
        <v>1</v>
      </c>
      <c r="CH459" s="1">
        <f>+VLOOKUP(A459,IV!A:Q,17,0)</f>
        <v>7.3570237291387937</v>
      </c>
      <c r="CI459" t="b">
        <f t="shared" si="28"/>
        <v>0</v>
      </c>
      <c r="CJ459" s="7">
        <f t="shared" si="29"/>
        <v>0</v>
      </c>
      <c r="CL459">
        <f>+COUNTIF(EV!A:A,A459)</f>
        <v>1</v>
      </c>
      <c r="CM459" s="2">
        <f>+VLOOKUP(A459,EV!A:R,18,0)</f>
        <v>35.996422174181973</v>
      </c>
      <c r="CN459" t="b">
        <f t="shared" si="30"/>
        <v>1</v>
      </c>
      <c r="CO459" s="7">
        <f t="shared" si="31"/>
        <v>0</v>
      </c>
    </row>
    <row r="460" spans="1:93" x14ac:dyDescent="0.3">
      <c r="A460" t="s">
        <v>1009</v>
      </c>
      <c r="B460" t="s">
        <v>905</v>
      </c>
      <c r="C460">
        <v>3</v>
      </c>
      <c r="D460">
        <v>2.25</v>
      </c>
      <c r="E460">
        <v>0.5</v>
      </c>
      <c r="F460">
        <v>10.95</v>
      </c>
      <c r="G460">
        <v>0.14058666666666669</v>
      </c>
      <c r="I460" t="s">
        <v>84</v>
      </c>
      <c r="K460">
        <v>1</v>
      </c>
      <c r="L460" t="s">
        <v>129</v>
      </c>
      <c r="M460">
        <v>270</v>
      </c>
      <c r="N460">
        <v>0.17499999999999999</v>
      </c>
      <c r="O460">
        <v>0.4375</v>
      </c>
      <c r="P460" t="s">
        <v>1010</v>
      </c>
      <c r="Q460" t="s">
        <v>87</v>
      </c>
      <c r="R460" t="s">
        <v>87</v>
      </c>
      <c r="S460" t="s">
        <v>131</v>
      </c>
      <c r="T460" t="b">
        <v>0</v>
      </c>
      <c r="U460">
        <v>0.17499999999999999</v>
      </c>
      <c r="V460">
        <v>8.1478173040218385E-2</v>
      </c>
      <c r="W460">
        <v>4</v>
      </c>
      <c r="Y460">
        <v>7.659354025958943</v>
      </c>
      <c r="Z460">
        <v>8.9987833536096069</v>
      </c>
      <c r="AA460">
        <v>7.8828613767214826</v>
      </c>
      <c r="AB460">
        <v>7.6593540259589421</v>
      </c>
      <c r="AC460">
        <v>0.71561040658908803</v>
      </c>
      <c r="AD460">
        <v>0.73320442723684387</v>
      </c>
      <c r="AE460">
        <v>380.73368766561822</v>
      </c>
      <c r="AF460">
        <v>3949.8601530400979</v>
      </c>
      <c r="AG460">
        <v>0.70915710573299517</v>
      </c>
      <c r="AH460">
        <v>7.3570358624006511</v>
      </c>
      <c r="AI460">
        <v>8.9314444697212174</v>
      </c>
      <c r="AJ460">
        <v>9.0003573053665669</v>
      </c>
      <c r="AK460">
        <v>20.414730216505639</v>
      </c>
      <c r="AL460">
        <v>20.572245269409301</v>
      </c>
      <c r="AM460">
        <v>0.72759051720257351</v>
      </c>
      <c r="AN460">
        <v>0.73320442723684387</v>
      </c>
      <c r="AO460">
        <v>20.307951669139189</v>
      </c>
      <c r="AP460">
        <v>20.307951669139189</v>
      </c>
      <c r="AQ460" t="b">
        <v>0</v>
      </c>
      <c r="AR460" t="b">
        <v>0</v>
      </c>
      <c r="AU460">
        <v>380.73362968472708</v>
      </c>
      <c r="AV460">
        <v>3949.8524358854602</v>
      </c>
      <c r="AW460">
        <v>0.70915721372860607</v>
      </c>
      <c r="AX460">
        <v>0.70915721372860607</v>
      </c>
      <c r="AY460">
        <v>0.70915721372860607</v>
      </c>
      <c r="AZ460" t="s">
        <v>89</v>
      </c>
      <c r="BA460" s="1">
        <v>7.3570237291387954</v>
      </c>
      <c r="BB460">
        <v>7.3570237291387954</v>
      </c>
      <c r="BC460">
        <v>7.3570237291387954</v>
      </c>
      <c r="BD460" t="s">
        <v>89</v>
      </c>
      <c r="BE460">
        <v>8.68841716135986</v>
      </c>
      <c r="BF460">
        <v>8.68841716135986</v>
      </c>
      <c r="BG460">
        <v>8.68841716135986</v>
      </c>
      <c r="BH460" t="s">
        <v>89</v>
      </c>
      <c r="BI460">
        <v>8.1620990401157598E-2</v>
      </c>
      <c r="BJ460">
        <v>162.3511316169496</v>
      </c>
      <c r="BK460">
        <v>2650.886132149004</v>
      </c>
      <c r="BL460">
        <v>1.6630620144800501</v>
      </c>
      <c r="BM460">
        <v>1.6630620144800501</v>
      </c>
      <c r="BN460">
        <v>1.6630620144800501</v>
      </c>
      <c r="BO460" t="s">
        <v>89</v>
      </c>
      <c r="BP460" t="s">
        <v>90</v>
      </c>
      <c r="BQ460" s="2">
        <v>20.569384099532549</v>
      </c>
      <c r="BR460">
        <v>20.569384099532549</v>
      </c>
      <c r="BS460">
        <v>20.569384099532549</v>
      </c>
      <c r="BT460" t="s">
        <v>89</v>
      </c>
      <c r="BU460" t="s">
        <v>91</v>
      </c>
      <c r="BV460">
        <v>0.72758963133502197</v>
      </c>
      <c r="BW460">
        <v>8.9991055435454914</v>
      </c>
      <c r="BX460">
        <v>8.0851327702993497E-2</v>
      </c>
      <c r="BY460">
        <v>7.7170576918044782</v>
      </c>
      <c r="BZ460">
        <v>7</v>
      </c>
      <c r="CA460">
        <v>1.6356809293464869</v>
      </c>
      <c r="CB460">
        <v>1.675895833684214</v>
      </c>
      <c r="CC460">
        <v>20.568647665393389</v>
      </c>
      <c r="CD460">
        <v>17.50709491647758</v>
      </c>
      <c r="CG460">
        <f>+COUNTIF(IV!A:A,A460)</f>
        <v>1</v>
      </c>
      <c r="CH460" s="1">
        <f>+VLOOKUP(A460,IV!A:Q,17,0)</f>
        <v>7.3570237291387937</v>
      </c>
      <c r="CI460" t="b">
        <f t="shared" si="28"/>
        <v>0</v>
      </c>
      <c r="CJ460" s="7">
        <f t="shared" si="29"/>
        <v>0</v>
      </c>
      <c r="CL460">
        <f>+COUNTIF(EV!A:A,A460)</f>
        <v>1</v>
      </c>
      <c r="CM460" s="2">
        <f>+VLOOKUP(A460,EV!A:R,18,0)</f>
        <v>20.569384099532549</v>
      </c>
      <c r="CN460" t="b">
        <f t="shared" si="30"/>
        <v>1</v>
      </c>
      <c r="CO460" s="7">
        <f t="shared" si="31"/>
        <v>0</v>
      </c>
    </row>
    <row r="461" spans="1:93" x14ac:dyDescent="0.3">
      <c r="A461" t="s">
        <v>1011</v>
      </c>
      <c r="B461" t="s">
        <v>905</v>
      </c>
      <c r="C461">
        <v>3</v>
      </c>
      <c r="D461">
        <v>2.25</v>
      </c>
      <c r="E461">
        <v>0.5</v>
      </c>
      <c r="F461">
        <v>10.95</v>
      </c>
      <c r="G461">
        <v>0.14058666666666669</v>
      </c>
      <c r="I461" t="s">
        <v>84</v>
      </c>
      <c r="K461">
        <v>1</v>
      </c>
      <c r="L461" t="s">
        <v>129</v>
      </c>
      <c r="M461">
        <v>270</v>
      </c>
      <c r="N461">
        <v>0.17499999999999999</v>
      </c>
      <c r="O461">
        <v>0.8125</v>
      </c>
      <c r="P461" t="s">
        <v>1012</v>
      </c>
      <c r="Q461" t="s">
        <v>87</v>
      </c>
      <c r="R461" t="s">
        <v>87</v>
      </c>
      <c r="S461" t="s">
        <v>131</v>
      </c>
      <c r="T461" t="b">
        <v>0</v>
      </c>
      <c r="U461">
        <v>0.17499999999999999</v>
      </c>
      <c r="V461">
        <v>8.1478173040218385E-2</v>
      </c>
      <c r="W461">
        <v>4</v>
      </c>
      <c r="Y461">
        <v>7.659354025958943</v>
      </c>
      <c r="Z461">
        <v>8.9987833536096069</v>
      </c>
      <c r="AA461">
        <v>7.8828613767214826</v>
      </c>
      <c r="AB461">
        <v>7.6593540259589421</v>
      </c>
      <c r="AC461">
        <v>0.71561040658908803</v>
      </c>
      <c r="AD461">
        <v>0.73320442723684387</v>
      </c>
      <c r="AE461">
        <v>380.73368766561822</v>
      </c>
      <c r="AF461">
        <v>3949.8601530400979</v>
      </c>
      <c r="AG461">
        <v>0.70915710573299517</v>
      </c>
      <c r="AH461">
        <v>7.3570358624006511</v>
      </c>
      <c r="AI461">
        <v>8.9314444697212139</v>
      </c>
      <c r="AJ461">
        <v>9.0003573053665686</v>
      </c>
      <c r="AK461">
        <v>10.992547039656881</v>
      </c>
      <c r="AL461">
        <v>11.07736283737424</v>
      </c>
      <c r="AM461">
        <v>0.72759051720257317</v>
      </c>
      <c r="AN461">
        <v>0.73320442723684387</v>
      </c>
      <c r="AO461">
        <v>37.714767385544178</v>
      </c>
      <c r="AP461">
        <v>37.714767385544178</v>
      </c>
      <c r="AQ461" t="b">
        <v>0</v>
      </c>
      <c r="AR461" t="b">
        <v>0</v>
      </c>
      <c r="AU461">
        <v>380.73362968472708</v>
      </c>
      <c r="AV461">
        <v>3949.8524358854602</v>
      </c>
      <c r="AW461">
        <v>0.70915721372860607</v>
      </c>
      <c r="AX461">
        <v>0.70915721372860607</v>
      </c>
      <c r="AY461">
        <v>0.70915721372860607</v>
      </c>
      <c r="AZ461" t="s">
        <v>89</v>
      </c>
      <c r="BA461" s="1">
        <v>7.3570237291387954</v>
      </c>
      <c r="BB461">
        <v>7.3570237291387954</v>
      </c>
      <c r="BC461">
        <v>7.3570237291387954</v>
      </c>
      <c r="BD461" t="s">
        <v>89</v>
      </c>
      <c r="BE461">
        <v>8.68841716135986</v>
      </c>
      <c r="BF461">
        <v>8.68841716135986</v>
      </c>
      <c r="BG461">
        <v>8.68841716135986</v>
      </c>
      <c r="BH461" t="s">
        <v>89</v>
      </c>
      <c r="BI461">
        <v>8.1620990401157598E-2</v>
      </c>
      <c r="BJ461">
        <v>301.50924443147801</v>
      </c>
      <c r="BK461">
        <v>4923.0742454195824</v>
      </c>
      <c r="BL461">
        <v>0.89549493087387289</v>
      </c>
      <c r="BM461">
        <v>0.89549493087387289</v>
      </c>
      <c r="BN461">
        <v>0.89549493087387289</v>
      </c>
      <c r="BO461" t="s">
        <v>89</v>
      </c>
      <c r="BP461" t="s">
        <v>90</v>
      </c>
      <c r="BQ461" s="2">
        <v>11.0758222074406</v>
      </c>
      <c r="BR461">
        <v>11.0758222074406</v>
      </c>
      <c r="BS461">
        <v>11.0758222074406</v>
      </c>
      <c r="BT461" t="s">
        <v>89</v>
      </c>
      <c r="BU461" t="s">
        <v>91</v>
      </c>
      <c r="BV461">
        <v>0.72758963133502175</v>
      </c>
      <c r="BW461">
        <v>8.9991055435454879</v>
      </c>
      <c r="BX461">
        <v>8.0851327702993511E-2</v>
      </c>
      <c r="BY461">
        <v>14.331678570494031</v>
      </c>
      <c r="BZ461">
        <v>7</v>
      </c>
      <c r="CA461">
        <v>0.88075126964810835</v>
      </c>
      <c r="CB461">
        <v>0.90240544890688479</v>
      </c>
      <c r="CC461">
        <v>11.075425665981051</v>
      </c>
      <c r="CD461">
        <v>9.4268972627186987</v>
      </c>
      <c r="CG461">
        <f>+COUNTIF(IV!A:A,A461)</f>
        <v>1</v>
      </c>
      <c r="CH461" s="1">
        <f>+VLOOKUP(A461,IV!A:Q,17,0)</f>
        <v>7.3570237291387937</v>
      </c>
      <c r="CI461" t="b">
        <f t="shared" si="28"/>
        <v>0</v>
      </c>
      <c r="CJ461" s="7">
        <f t="shared" si="29"/>
        <v>0</v>
      </c>
      <c r="CL461">
        <f>+COUNTIF(EV!A:A,A461)</f>
        <v>1</v>
      </c>
      <c r="CM461" s="2">
        <f>+VLOOKUP(A461,EV!A:R,18,0)</f>
        <v>11.0758222074406</v>
      </c>
      <c r="CN461" t="b">
        <f t="shared" si="30"/>
        <v>1</v>
      </c>
      <c r="CO461" s="7">
        <f t="shared" si="31"/>
        <v>0</v>
      </c>
    </row>
    <row r="462" spans="1:93" x14ac:dyDescent="0.3">
      <c r="A462" t="s">
        <v>1013</v>
      </c>
      <c r="B462" t="s">
        <v>905</v>
      </c>
      <c r="C462">
        <v>3</v>
      </c>
      <c r="D462">
        <v>2.25</v>
      </c>
      <c r="E462">
        <v>0.5</v>
      </c>
      <c r="F462">
        <v>10.95</v>
      </c>
      <c r="G462">
        <v>0.14058666666666669</v>
      </c>
      <c r="I462" t="s">
        <v>84</v>
      </c>
      <c r="K462">
        <v>2</v>
      </c>
      <c r="L462" t="s">
        <v>85</v>
      </c>
      <c r="M462">
        <v>30</v>
      </c>
      <c r="N462">
        <v>2.5000000000000001E-2</v>
      </c>
      <c r="O462">
        <v>0.25</v>
      </c>
      <c r="P462" t="s">
        <v>1014</v>
      </c>
      <c r="Q462" t="s">
        <v>87</v>
      </c>
      <c r="R462" t="s">
        <v>87</v>
      </c>
      <c r="S462" t="s">
        <v>88</v>
      </c>
      <c r="T462" t="b">
        <v>1</v>
      </c>
      <c r="U462">
        <v>2.5000000000000001E-2</v>
      </c>
      <c r="V462">
        <v>0.1168479200760385</v>
      </c>
      <c r="W462">
        <v>4</v>
      </c>
      <c r="Y462">
        <v>19.164585639507379</v>
      </c>
      <c r="Z462">
        <v>19.57406229215799</v>
      </c>
      <c r="AA462">
        <v>20.25147052027134</v>
      </c>
      <c r="AB462">
        <v>19.164585639507379</v>
      </c>
      <c r="AC462">
        <v>2.431989132278785</v>
      </c>
      <c r="AD462">
        <v>2.4575257037304121</v>
      </c>
      <c r="AE462">
        <v>12.461381203729619</v>
      </c>
      <c r="AF462">
        <v>92.460729431479308</v>
      </c>
      <c r="AG462">
        <v>2.4074377879573392</v>
      </c>
      <c r="AH462">
        <v>17.862663078537519</v>
      </c>
      <c r="AI462">
        <v>18.94445811718656</v>
      </c>
      <c r="AJ462">
        <v>19.437748762123899</v>
      </c>
      <c r="AK462">
        <v>75.777832468746226</v>
      </c>
      <c r="AL462">
        <v>77.750995048495611</v>
      </c>
      <c r="AM462">
        <v>2.44520787509712</v>
      </c>
      <c r="AN462">
        <v>2.4575257037304121</v>
      </c>
      <c r="AO462">
        <v>9.4962557750193868E-2</v>
      </c>
      <c r="AP462">
        <v>9.4962557750193868E-2</v>
      </c>
      <c r="AQ462" t="b">
        <v>1</v>
      </c>
      <c r="AR462" t="b">
        <v>1</v>
      </c>
      <c r="AU462">
        <v>12.46138111403781</v>
      </c>
      <c r="AV462">
        <v>92.460739386538108</v>
      </c>
      <c r="AW462">
        <v>2.40743780528507</v>
      </c>
      <c r="AX462">
        <v>2.40743780528507</v>
      </c>
      <c r="AY462">
        <v>2.40743780528507</v>
      </c>
      <c r="AZ462" t="s">
        <v>89</v>
      </c>
      <c r="BA462" s="1">
        <v>17.862665258910141</v>
      </c>
      <c r="BB462">
        <v>17.862665258910141</v>
      </c>
      <c r="BC462">
        <v>17.862665258910141</v>
      </c>
      <c r="BD462" t="s">
        <v>89</v>
      </c>
      <c r="BE462">
        <v>20.515571926068041</v>
      </c>
      <c r="BF462">
        <v>20.515571926068041</v>
      </c>
      <c r="BG462">
        <v>20.515571926068041</v>
      </c>
      <c r="BH462" t="s">
        <v>89</v>
      </c>
      <c r="BI462">
        <v>0.1173468531104447</v>
      </c>
      <c r="BJ462">
        <v>3.0685631954428669</v>
      </c>
      <c r="BK462">
        <v>146.57339738976501</v>
      </c>
      <c r="BL462">
        <v>9.7765625438488915</v>
      </c>
      <c r="BM462">
        <v>9.7765625438488915</v>
      </c>
      <c r="BN462">
        <v>9.7765625438488915</v>
      </c>
      <c r="BO462" t="s">
        <v>89</v>
      </c>
      <c r="BP462" t="s">
        <v>90</v>
      </c>
      <c r="BQ462" s="2">
        <v>394.5518690503788</v>
      </c>
      <c r="BR462">
        <v>394.5518690503788</v>
      </c>
      <c r="BS462">
        <v>394.5518690503788</v>
      </c>
      <c r="BT462" t="s">
        <v>89</v>
      </c>
      <c r="BU462" t="s">
        <v>91</v>
      </c>
      <c r="BV462">
        <v>2.4441406359622229</v>
      </c>
      <c r="BW462">
        <v>98.637967262594699</v>
      </c>
      <c r="BX462">
        <v>2.477890313225347E-2</v>
      </c>
      <c r="BY462">
        <v>5.1190877562369473E-2</v>
      </c>
      <c r="BZ462">
        <v>14</v>
      </c>
      <c r="CA462">
        <v>9.7279565291151417</v>
      </c>
      <c r="CB462">
        <v>9.8301028149216467</v>
      </c>
      <c r="CC462">
        <v>78.296249168631945</v>
      </c>
      <c r="CD462">
        <v>76.658342558029503</v>
      </c>
      <c r="CG462">
        <f>+COUNTIF(IV!A:A,A462)</f>
        <v>1</v>
      </c>
      <c r="CH462" s="1">
        <f>+VLOOKUP(A462,IV!A:Q,17,0)</f>
        <v>17.862665258910148</v>
      </c>
      <c r="CI462" t="b">
        <f t="shared" si="28"/>
        <v>1</v>
      </c>
      <c r="CJ462" s="7">
        <f t="shared" si="29"/>
        <v>0</v>
      </c>
      <c r="CL462">
        <f>+COUNTIF(EV!A:A,A462)</f>
        <v>1</v>
      </c>
      <c r="CM462" s="2">
        <f>+VLOOKUP(A462,EV!A:R,18,0)</f>
        <v>394.5518690503788</v>
      </c>
      <c r="CN462" t="b">
        <f t="shared" si="30"/>
        <v>1</v>
      </c>
      <c r="CO462" s="7">
        <f t="shared" si="31"/>
        <v>0</v>
      </c>
    </row>
    <row r="463" spans="1:93" x14ac:dyDescent="0.3">
      <c r="A463" t="s">
        <v>1015</v>
      </c>
      <c r="B463" t="s">
        <v>905</v>
      </c>
      <c r="C463">
        <v>3</v>
      </c>
      <c r="D463">
        <v>2.25</v>
      </c>
      <c r="E463">
        <v>0.5</v>
      </c>
      <c r="F463">
        <v>10.95</v>
      </c>
      <c r="G463">
        <v>0.14058666666666669</v>
      </c>
      <c r="I463" t="s">
        <v>84</v>
      </c>
      <c r="K463">
        <v>2</v>
      </c>
      <c r="L463" t="s">
        <v>85</v>
      </c>
      <c r="M463">
        <v>30</v>
      </c>
      <c r="N463">
        <v>2.5000000000000001E-2</v>
      </c>
      <c r="O463">
        <v>0.4375</v>
      </c>
      <c r="P463" t="s">
        <v>1016</v>
      </c>
      <c r="Q463" t="s">
        <v>87</v>
      </c>
      <c r="R463" t="s">
        <v>87</v>
      </c>
      <c r="S463" t="s">
        <v>88</v>
      </c>
      <c r="T463" t="b">
        <v>1</v>
      </c>
      <c r="U463">
        <v>2.5000000000000001E-2</v>
      </c>
      <c r="V463">
        <v>0.1168479200760385</v>
      </c>
      <c r="W463">
        <v>4</v>
      </c>
      <c r="Y463">
        <v>19.164585639507379</v>
      </c>
      <c r="Z463">
        <v>19.57406229215799</v>
      </c>
      <c r="AA463">
        <v>20.25147052027134</v>
      </c>
      <c r="AB463">
        <v>19.164585639507379</v>
      </c>
      <c r="AC463">
        <v>2.431989132278785</v>
      </c>
      <c r="AD463">
        <v>2.4575257037304121</v>
      </c>
      <c r="AE463">
        <v>12.461381203729619</v>
      </c>
      <c r="AF463">
        <v>92.460729431479308</v>
      </c>
      <c r="AG463">
        <v>2.4074377879573392</v>
      </c>
      <c r="AH463">
        <v>17.862663078537519</v>
      </c>
      <c r="AI463">
        <v>18.944458117186851</v>
      </c>
      <c r="AJ463">
        <v>19.437748762124201</v>
      </c>
      <c r="AK463">
        <v>43.301618553569952</v>
      </c>
      <c r="AL463">
        <v>44.429140027712457</v>
      </c>
      <c r="AM463">
        <v>2.44520787509712</v>
      </c>
      <c r="AN463">
        <v>2.4575257037304121</v>
      </c>
      <c r="AO463">
        <v>0.1661844760628402</v>
      </c>
      <c r="AP463">
        <v>0.1661844760628402</v>
      </c>
      <c r="AQ463" t="b">
        <v>1</v>
      </c>
      <c r="AR463" t="b">
        <v>1</v>
      </c>
      <c r="AU463">
        <v>12.46138111403781</v>
      </c>
      <c r="AV463">
        <v>92.460739386538108</v>
      </c>
      <c r="AW463">
        <v>2.40743780528507</v>
      </c>
      <c r="AX463">
        <v>2.40743780528507</v>
      </c>
      <c r="AY463">
        <v>2.40743780528507</v>
      </c>
      <c r="AZ463" t="s">
        <v>89</v>
      </c>
      <c r="BA463" s="1">
        <v>17.862665258910141</v>
      </c>
      <c r="BB463">
        <v>17.862665258910141</v>
      </c>
      <c r="BC463">
        <v>17.862665258910141</v>
      </c>
      <c r="BD463" t="s">
        <v>89</v>
      </c>
      <c r="BE463">
        <v>20.515571926068041</v>
      </c>
      <c r="BF463">
        <v>20.515571926068041</v>
      </c>
      <c r="BG463">
        <v>20.515571926068041</v>
      </c>
      <c r="BH463" t="s">
        <v>89</v>
      </c>
      <c r="BI463">
        <v>0.1173468531104447</v>
      </c>
      <c r="BJ463">
        <v>5.3699855920250181</v>
      </c>
      <c r="BK463">
        <v>256.50344543208899</v>
      </c>
      <c r="BL463">
        <v>5.5866071679136518</v>
      </c>
      <c r="BM463">
        <v>5.5866071679136518</v>
      </c>
      <c r="BN463">
        <v>5.5866071679136518</v>
      </c>
      <c r="BO463" t="s">
        <v>89</v>
      </c>
      <c r="BP463" t="s">
        <v>90</v>
      </c>
      <c r="BQ463" s="2">
        <v>225.4582108859307</v>
      </c>
      <c r="BR463">
        <v>225.4582108859307</v>
      </c>
      <c r="BS463">
        <v>225.4582108859307</v>
      </c>
      <c r="BT463" t="s">
        <v>89</v>
      </c>
      <c r="BU463" t="s">
        <v>91</v>
      </c>
      <c r="BV463">
        <v>2.444140635962222</v>
      </c>
      <c r="BW463">
        <v>98.637967262594685</v>
      </c>
      <c r="BX463">
        <v>2.477890313225347E-2</v>
      </c>
      <c r="BY463">
        <v>8.9584035734146528E-2</v>
      </c>
      <c r="BZ463">
        <v>14</v>
      </c>
      <c r="CA463">
        <v>5.5588323023515098</v>
      </c>
      <c r="CB463">
        <v>5.6172016085266554</v>
      </c>
      <c r="CC463">
        <v>44.740713810646831</v>
      </c>
      <c r="CD463">
        <v>43.80476717601686</v>
      </c>
      <c r="CG463">
        <f>+COUNTIF(IV!A:A,A463)</f>
        <v>1</v>
      </c>
      <c r="CH463" s="1">
        <f>+VLOOKUP(A463,IV!A:Q,17,0)</f>
        <v>17.862665258910148</v>
      </c>
      <c r="CI463" t="b">
        <f t="shared" si="28"/>
        <v>1</v>
      </c>
      <c r="CJ463" s="7">
        <f t="shared" si="29"/>
        <v>0</v>
      </c>
      <c r="CL463">
        <f>+COUNTIF(EV!A:A,A463)</f>
        <v>1</v>
      </c>
      <c r="CM463" s="2">
        <f>+VLOOKUP(A463,EV!A:R,18,0)</f>
        <v>225.4582108859307</v>
      </c>
      <c r="CN463" t="b">
        <f t="shared" si="30"/>
        <v>1</v>
      </c>
      <c r="CO463" s="7">
        <f t="shared" si="31"/>
        <v>0</v>
      </c>
    </row>
    <row r="464" spans="1:93" x14ac:dyDescent="0.3">
      <c r="A464" t="s">
        <v>1017</v>
      </c>
      <c r="B464" t="s">
        <v>905</v>
      </c>
      <c r="C464">
        <v>3</v>
      </c>
      <c r="D464">
        <v>2.25</v>
      </c>
      <c r="E464">
        <v>0.5</v>
      </c>
      <c r="F464">
        <v>10.95</v>
      </c>
      <c r="G464">
        <v>0.14058666666666669</v>
      </c>
      <c r="I464" t="s">
        <v>84</v>
      </c>
      <c r="K464">
        <v>2</v>
      </c>
      <c r="L464" t="s">
        <v>85</v>
      </c>
      <c r="M464">
        <v>30</v>
      </c>
      <c r="N464">
        <v>2.5000000000000001E-2</v>
      </c>
      <c r="O464">
        <v>0.8125</v>
      </c>
      <c r="P464" t="s">
        <v>1018</v>
      </c>
      <c r="Q464" t="s">
        <v>87</v>
      </c>
      <c r="R464" t="s">
        <v>87</v>
      </c>
      <c r="S464" t="s">
        <v>88</v>
      </c>
      <c r="T464" t="b">
        <v>1</v>
      </c>
      <c r="U464">
        <v>2.5000000000000001E-2</v>
      </c>
      <c r="V464">
        <v>0.1168479200760385</v>
      </c>
      <c r="W464">
        <v>4</v>
      </c>
      <c r="Y464">
        <v>19.164585639507379</v>
      </c>
      <c r="Z464">
        <v>19.57406229215799</v>
      </c>
      <c r="AA464">
        <v>20.25147052027134</v>
      </c>
      <c r="AB464">
        <v>19.164585639507379</v>
      </c>
      <c r="AC464">
        <v>2.431989132278785</v>
      </c>
      <c r="AD464">
        <v>2.4575257037304121</v>
      </c>
      <c r="AE464">
        <v>12.461381203729619</v>
      </c>
      <c r="AF464">
        <v>92.460729431479308</v>
      </c>
      <c r="AG464">
        <v>2.4074377879573392</v>
      </c>
      <c r="AH464">
        <v>17.862663078537519</v>
      </c>
      <c r="AI464">
        <v>18.944458117186741</v>
      </c>
      <c r="AJ464">
        <v>19.437748762124102</v>
      </c>
      <c r="AK464">
        <v>23.31625614422984</v>
      </c>
      <c r="AL464">
        <v>23.92338309184505</v>
      </c>
      <c r="AM464">
        <v>2.44520787509712</v>
      </c>
      <c r="AN464">
        <v>2.4575257037304121</v>
      </c>
      <c r="AO464">
        <v>0.30862831268813151</v>
      </c>
      <c r="AP464">
        <v>0.30862831268813151</v>
      </c>
      <c r="AQ464" t="b">
        <v>1</v>
      </c>
      <c r="AR464" t="b">
        <v>1</v>
      </c>
      <c r="AU464">
        <v>12.46138111403781</v>
      </c>
      <c r="AV464">
        <v>92.460739386538108</v>
      </c>
      <c r="AW464">
        <v>2.40743780528507</v>
      </c>
      <c r="AX464">
        <v>2.40743780528507</v>
      </c>
      <c r="AY464">
        <v>2.40743780528507</v>
      </c>
      <c r="AZ464" t="s">
        <v>89</v>
      </c>
      <c r="BA464" s="1">
        <v>17.862665258910141</v>
      </c>
      <c r="BB464">
        <v>17.862665258910141</v>
      </c>
      <c r="BC464">
        <v>17.862665258910141</v>
      </c>
      <c r="BD464" t="s">
        <v>89</v>
      </c>
      <c r="BE464">
        <v>20.515571926068041</v>
      </c>
      <c r="BF464">
        <v>20.515571926068041</v>
      </c>
      <c r="BG464">
        <v>20.515571926068041</v>
      </c>
      <c r="BH464" t="s">
        <v>89</v>
      </c>
      <c r="BI464">
        <v>0.1173468531104447</v>
      </c>
      <c r="BJ464">
        <v>9.9728303851893205</v>
      </c>
      <c r="BK464">
        <v>476.36354151673697</v>
      </c>
      <c r="BL464">
        <v>3.0081730904150432</v>
      </c>
      <c r="BM464">
        <v>3.0081730904150432</v>
      </c>
      <c r="BN464">
        <v>3.0081730904150432</v>
      </c>
      <c r="BO464" t="s">
        <v>89</v>
      </c>
      <c r="BP464" t="s">
        <v>90</v>
      </c>
      <c r="BQ464" s="2">
        <v>121.4005750924243</v>
      </c>
      <c r="BR464">
        <v>121.4005750924243</v>
      </c>
      <c r="BS464">
        <v>121.4005750924243</v>
      </c>
      <c r="BT464" t="s">
        <v>89</v>
      </c>
      <c r="BU464" t="s">
        <v>91</v>
      </c>
      <c r="BV464">
        <v>2.444140635962222</v>
      </c>
      <c r="BW464">
        <v>98.637967262594785</v>
      </c>
      <c r="BX464">
        <v>2.4778903132253439E-2</v>
      </c>
      <c r="BY464">
        <v>0.16637035207770071</v>
      </c>
      <c r="BZ464">
        <v>14</v>
      </c>
      <c r="CA464">
        <v>2.9932173935738899</v>
      </c>
      <c r="CB464">
        <v>3.024647019975891</v>
      </c>
      <c r="CC464">
        <v>24.091153590348291</v>
      </c>
      <c r="CD464">
        <v>23.587182325547541</v>
      </c>
      <c r="CG464">
        <f>+COUNTIF(IV!A:A,A464)</f>
        <v>1</v>
      </c>
      <c r="CH464" s="1">
        <f>+VLOOKUP(A464,IV!A:Q,17,0)</f>
        <v>17.862665258910148</v>
      </c>
      <c r="CI464" t="b">
        <f t="shared" si="28"/>
        <v>1</v>
      </c>
      <c r="CJ464" s="7">
        <f t="shared" si="29"/>
        <v>0</v>
      </c>
      <c r="CL464">
        <f>+COUNTIF(EV!A:A,A464)</f>
        <v>1</v>
      </c>
      <c r="CM464" s="2">
        <f>+VLOOKUP(A464,EV!A:R,18,0)</f>
        <v>121.4005750924244</v>
      </c>
      <c r="CN464" t="b">
        <f t="shared" si="30"/>
        <v>1</v>
      </c>
      <c r="CO464" s="7">
        <f t="shared" si="31"/>
        <v>0</v>
      </c>
    </row>
    <row r="465" spans="1:93" x14ac:dyDescent="0.3">
      <c r="A465" t="s">
        <v>1019</v>
      </c>
      <c r="B465" t="s">
        <v>905</v>
      </c>
      <c r="C465">
        <v>3</v>
      </c>
      <c r="D465">
        <v>2.25</v>
      </c>
      <c r="E465">
        <v>0.5</v>
      </c>
      <c r="F465">
        <v>10.95</v>
      </c>
      <c r="G465">
        <v>0.14058666666666669</v>
      </c>
      <c r="I465" t="s">
        <v>84</v>
      </c>
      <c r="K465">
        <v>2</v>
      </c>
      <c r="L465" t="s">
        <v>85</v>
      </c>
      <c r="M465">
        <v>30</v>
      </c>
      <c r="N465">
        <v>0.1</v>
      </c>
      <c r="O465">
        <v>0.25</v>
      </c>
      <c r="P465" t="s">
        <v>1020</v>
      </c>
      <c r="Q465" t="s">
        <v>87</v>
      </c>
      <c r="R465" t="s">
        <v>87</v>
      </c>
      <c r="S465" t="s">
        <v>88</v>
      </c>
      <c r="T465" t="b">
        <v>1</v>
      </c>
      <c r="U465">
        <v>0.1</v>
      </c>
      <c r="V465">
        <v>0.1168479200760385</v>
      </c>
      <c r="W465">
        <v>4</v>
      </c>
      <c r="Y465">
        <v>19.164585639507379</v>
      </c>
      <c r="Z465">
        <v>21.3038891317603</v>
      </c>
      <c r="AA465">
        <v>20.25147052027134</v>
      </c>
      <c r="AB465">
        <v>19.164585639507379</v>
      </c>
      <c r="AC465">
        <v>2.431989132278785</v>
      </c>
      <c r="AD465">
        <v>2.5379059266662241</v>
      </c>
      <c r="AE465">
        <v>12.461381203729619</v>
      </c>
      <c r="AF465">
        <v>92.460729431479308</v>
      </c>
      <c r="AG465">
        <v>2.4074377879573392</v>
      </c>
      <c r="AH465">
        <v>17.862663078537519</v>
      </c>
      <c r="AI465">
        <v>18.052409350128709</v>
      </c>
      <c r="AJ465">
        <v>18.717310569111341</v>
      </c>
      <c r="AK465">
        <v>72.209637400514822</v>
      </c>
      <c r="AL465">
        <v>74.869242276445362</v>
      </c>
      <c r="AM465">
        <v>2.4744028235946551</v>
      </c>
      <c r="AN465">
        <v>2.5379059266662241</v>
      </c>
      <c r="AO465">
        <v>0.95474352164651899</v>
      </c>
      <c r="AP465">
        <v>0.95474352164651899</v>
      </c>
      <c r="AQ465" t="b">
        <v>1</v>
      </c>
      <c r="AR465" t="b">
        <v>1</v>
      </c>
      <c r="AU465">
        <v>12.46138111403781</v>
      </c>
      <c r="AV465">
        <v>92.460739386538108</v>
      </c>
      <c r="AW465">
        <v>2.40743780528507</v>
      </c>
      <c r="AX465">
        <v>2.40743780528507</v>
      </c>
      <c r="AY465">
        <v>2.40743780528507</v>
      </c>
      <c r="AZ465" t="s">
        <v>89</v>
      </c>
      <c r="BA465" s="1">
        <v>17.862665258910141</v>
      </c>
      <c r="BB465">
        <v>17.862665258910141</v>
      </c>
      <c r="BC465">
        <v>17.862665258910141</v>
      </c>
      <c r="BD465" t="s">
        <v>89</v>
      </c>
      <c r="BE465">
        <v>20.515571926068041</v>
      </c>
      <c r="BF465">
        <v>20.515571926068041</v>
      </c>
      <c r="BG465">
        <v>20.515571926068041</v>
      </c>
      <c r="BH465" t="s">
        <v>89</v>
      </c>
      <c r="BI465">
        <v>0.1173468531104447</v>
      </c>
      <c r="BJ465">
        <v>3.0310321873770021</v>
      </c>
      <c r="BK465">
        <v>53.43424218069017</v>
      </c>
      <c r="BL465">
        <v>9.8976184169002277</v>
      </c>
      <c r="BM465">
        <v>9.8976184169002277</v>
      </c>
      <c r="BN465">
        <v>9.8976184169002277</v>
      </c>
      <c r="BO465" t="s">
        <v>89</v>
      </c>
      <c r="BP465" t="s">
        <v>90</v>
      </c>
      <c r="BQ465" s="2">
        <v>103.6317633644625</v>
      </c>
      <c r="BR465">
        <v>103.6317633644625</v>
      </c>
      <c r="BS465">
        <v>103.6317633644625</v>
      </c>
      <c r="BT465" t="s">
        <v>89</v>
      </c>
      <c r="BU465" t="s">
        <v>91</v>
      </c>
      <c r="BV465">
        <v>2.4744046042250569</v>
      </c>
      <c r="BW465">
        <v>25.907940841115629</v>
      </c>
      <c r="BX465">
        <v>9.5507575048118173E-2</v>
      </c>
      <c r="BY465">
        <v>0.12664721984257801</v>
      </c>
      <c r="BZ465">
        <v>7</v>
      </c>
      <c r="CA465">
        <v>9.7279565291151417</v>
      </c>
      <c r="CB465">
        <v>10.151623706664889</v>
      </c>
      <c r="CC465">
        <v>85.215556527041187</v>
      </c>
      <c r="CD465">
        <v>76.658342558029503</v>
      </c>
      <c r="CG465">
        <f>+COUNTIF(IV!A:A,A465)</f>
        <v>1</v>
      </c>
      <c r="CH465" s="1">
        <f>+VLOOKUP(A465,IV!A:Q,17,0)</f>
        <v>17.862665258910148</v>
      </c>
      <c r="CI465" t="b">
        <f t="shared" si="28"/>
        <v>1</v>
      </c>
      <c r="CJ465" s="7">
        <f t="shared" si="29"/>
        <v>0</v>
      </c>
      <c r="CL465">
        <f>+COUNTIF(EV!A:A,A465)</f>
        <v>1</v>
      </c>
      <c r="CM465" s="2">
        <f>+VLOOKUP(A465,EV!A:R,18,0)</f>
        <v>103.6317633644626</v>
      </c>
      <c r="CN465" t="b">
        <f t="shared" si="30"/>
        <v>1</v>
      </c>
      <c r="CO465" s="7">
        <f t="shared" si="31"/>
        <v>0</v>
      </c>
    </row>
    <row r="466" spans="1:93" x14ac:dyDescent="0.3">
      <c r="A466" t="s">
        <v>1021</v>
      </c>
      <c r="B466" t="s">
        <v>905</v>
      </c>
      <c r="C466">
        <v>3</v>
      </c>
      <c r="D466">
        <v>2.25</v>
      </c>
      <c r="E466">
        <v>0.5</v>
      </c>
      <c r="F466">
        <v>10.95</v>
      </c>
      <c r="G466">
        <v>0.14058666666666669</v>
      </c>
      <c r="I466" t="s">
        <v>84</v>
      </c>
      <c r="K466">
        <v>2</v>
      </c>
      <c r="L466" t="s">
        <v>85</v>
      </c>
      <c r="M466">
        <v>30</v>
      </c>
      <c r="N466">
        <v>0.1</v>
      </c>
      <c r="O466">
        <v>0.4375</v>
      </c>
      <c r="P466" t="s">
        <v>1022</v>
      </c>
      <c r="Q466" t="s">
        <v>87</v>
      </c>
      <c r="R466" t="s">
        <v>87</v>
      </c>
      <c r="S466" t="s">
        <v>88</v>
      </c>
      <c r="T466" t="b">
        <v>1</v>
      </c>
      <c r="U466">
        <v>0.1</v>
      </c>
      <c r="V466">
        <v>0.1168479200760385</v>
      </c>
      <c r="W466">
        <v>4</v>
      </c>
      <c r="Y466">
        <v>19.164585639507379</v>
      </c>
      <c r="Z466">
        <v>21.3038891317603</v>
      </c>
      <c r="AA466">
        <v>20.25147052027134</v>
      </c>
      <c r="AB466">
        <v>19.164585639507379</v>
      </c>
      <c r="AC466">
        <v>2.431989132278785</v>
      </c>
      <c r="AD466">
        <v>2.5379059266662241</v>
      </c>
      <c r="AE466">
        <v>12.461381203729619</v>
      </c>
      <c r="AF466">
        <v>92.460729431479308</v>
      </c>
      <c r="AG466">
        <v>2.4074377879573392</v>
      </c>
      <c r="AH466">
        <v>17.862663078537519</v>
      </c>
      <c r="AI466">
        <v>18.05240935012872</v>
      </c>
      <c r="AJ466">
        <v>18.717310569111358</v>
      </c>
      <c r="AK466">
        <v>41.262649943151359</v>
      </c>
      <c r="AL466">
        <v>42.782424157968833</v>
      </c>
      <c r="AM466">
        <v>2.4744028235946529</v>
      </c>
      <c r="AN466">
        <v>2.5379059266662241</v>
      </c>
      <c r="AO466">
        <v>1.6708011628814159</v>
      </c>
      <c r="AP466">
        <v>1.6708011628814159</v>
      </c>
      <c r="AQ466" t="b">
        <v>1</v>
      </c>
      <c r="AR466" t="b">
        <v>1</v>
      </c>
      <c r="AU466">
        <v>12.46138111403781</v>
      </c>
      <c r="AV466">
        <v>92.460739386538108</v>
      </c>
      <c r="AW466">
        <v>2.40743780528507</v>
      </c>
      <c r="AX466">
        <v>2.40743780528507</v>
      </c>
      <c r="AY466">
        <v>2.40743780528507</v>
      </c>
      <c r="AZ466" t="s">
        <v>89</v>
      </c>
      <c r="BA466" s="1">
        <v>17.862665258910141</v>
      </c>
      <c r="BB466">
        <v>17.862665258910141</v>
      </c>
      <c r="BC466">
        <v>17.862665258910141</v>
      </c>
      <c r="BD466" t="s">
        <v>89</v>
      </c>
      <c r="BE466">
        <v>20.515571926068041</v>
      </c>
      <c r="BF466">
        <v>20.515571926068041</v>
      </c>
      <c r="BG466">
        <v>20.515571926068041</v>
      </c>
      <c r="BH466" t="s">
        <v>89</v>
      </c>
      <c r="BI466">
        <v>0.1173468531104447</v>
      </c>
      <c r="BJ466">
        <v>5.304306327909754</v>
      </c>
      <c r="BK466">
        <v>93.50992381620766</v>
      </c>
      <c r="BL466">
        <v>5.655781952514416</v>
      </c>
      <c r="BM466">
        <v>5.655781952514416</v>
      </c>
      <c r="BN466">
        <v>5.655781952514416</v>
      </c>
      <c r="BO466" t="s">
        <v>89</v>
      </c>
      <c r="BP466" t="s">
        <v>90</v>
      </c>
      <c r="BQ466" s="2">
        <v>59.218150493978577</v>
      </c>
      <c r="BR466">
        <v>59.218150493978577</v>
      </c>
      <c r="BS466">
        <v>59.218150493978577</v>
      </c>
      <c r="BT466" t="s">
        <v>89</v>
      </c>
      <c r="BU466" t="s">
        <v>91</v>
      </c>
      <c r="BV466">
        <v>2.4744046042250569</v>
      </c>
      <c r="BW466">
        <v>25.907940841115629</v>
      </c>
      <c r="BX466">
        <v>9.5507575048118173E-2</v>
      </c>
      <c r="BY466">
        <v>0.2216326347245117</v>
      </c>
      <c r="BZ466">
        <v>7</v>
      </c>
      <c r="CA466">
        <v>5.5588323023515098</v>
      </c>
      <c r="CB466">
        <v>5.8009278323799398</v>
      </c>
      <c r="CC466">
        <v>48.694603729737828</v>
      </c>
      <c r="CD466">
        <v>43.80476717601686</v>
      </c>
      <c r="CG466">
        <f>+COUNTIF(IV!A:A,A466)</f>
        <v>1</v>
      </c>
      <c r="CH466" s="1">
        <f>+VLOOKUP(A466,IV!A:Q,17,0)</f>
        <v>17.862665258910148</v>
      </c>
      <c r="CI466" t="b">
        <f t="shared" si="28"/>
        <v>1</v>
      </c>
      <c r="CJ466" s="7">
        <f t="shared" si="29"/>
        <v>0</v>
      </c>
      <c r="CL466">
        <f>+COUNTIF(EV!A:A,A466)</f>
        <v>1</v>
      </c>
      <c r="CM466" s="2">
        <f>+VLOOKUP(A466,EV!A:R,18,0)</f>
        <v>59.218150493978577</v>
      </c>
      <c r="CN466" t="b">
        <f t="shared" si="30"/>
        <v>1</v>
      </c>
      <c r="CO466" s="7">
        <f t="shared" si="31"/>
        <v>0</v>
      </c>
    </row>
    <row r="467" spans="1:93" x14ac:dyDescent="0.3">
      <c r="A467" t="s">
        <v>1023</v>
      </c>
      <c r="B467" t="s">
        <v>905</v>
      </c>
      <c r="C467">
        <v>3</v>
      </c>
      <c r="D467">
        <v>2.25</v>
      </c>
      <c r="E467">
        <v>0.5</v>
      </c>
      <c r="F467">
        <v>10.95</v>
      </c>
      <c r="G467">
        <v>0.14058666666666669</v>
      </c>
      <c r="I467" t="s">
        <v>84</v>
      </c>
      <c r="K467">
        <v>2</v>
      </c>
      <c r="L467" t="s">
        <v>85</v>
      </c>
      <c r="M467">
        <v>30</v>
      </c>
      <c r="N467">
        <v>0.1</v>
      </c>
      <c r="O467">
        <v>0.8125</v>
      </c>
      <c r="P467" t="s">
        <v>1024</v>
      </c>
      <c r="Q467" t="s">
        <v>87</v>
      </c>
      <c r="R467" t="s">
        <v>87</v>
      </c>
      <c r="S467" t="s">
        <v>88</v>
      </c>
      <c r="T467" t="b">
        <v>1</v>
      </c>
      <c r="U467">
        <v>0.1</v>
      </c>
      <c r="V467">
        <v>0.1168479200760385</v>
      </c>
      <c r="W467">
        <v>4</v>
      </c>
      <c r="Y467">
        <v>19.164585639507379</v>
      </c>
      <c r="Z467">
        <v>21.3038891317603</v>
      </c>
      <c r="AA467">
        <v>20.25147052027134</v>
      </c>
      <c r="AB467">
        <v>19.164585639507379</v>
      </c>
      <c r="AC467">
        <v>2.431989132278785</v>
      </c>
      <c r="AD467">
        <v>2.5379059266662241</v>
      </c>
      <c r="AE467">
        <v>12.461381203729619</v>
      </c>
      <c r="AF467">
        <v>92.460729431479308</v>
      </c>
      <c r="AG467">
        <v>2.4074377879573392</v>
      </c>
      <c r="AH467">
        <v>17.862663078537519</v>
      </c>
      <c r="AI467">
        <v>18.05240935012873</v>
      </c>
      <c r="AJ467">
        <v>18.717310569111369</v>
      </c>
      <c r="AK467">
        <v>22.218349969389202</v>
      </c>
      <c r="AL467">
        <v>23.036689931213989</v>
      </c>
      <c r="AM467">
        <v>2.4744028235946538</v>
      </c>
      <c r="AN467">
        <v>2.5379059266662241</v>
      </c>
      <c r="AO467">
        <v>3.1029164453512048</v>
      </c>
      <c r="AP467">
        <v>3.1029164453512048</v>
      </c>
      <c r="AQ467" t="b">
        <v>1</v>
      </c>
      <c r="AR467" t="b">
        <v>1</v>
      </c>
      <c r="AU467">
        <v>12.46138111403781</v>
      </c>
      <c r="AV467">
        <v>92.460739386538108</v>
      </c>
      <c r="AW467">
        <v>2.40743780528507</v>
      </c>
      <c r="AX467">
        <v>2.40743780528507</v>
      </c>
      <c r="AY467">
        <v>2.40743780528507</v>
      </c>
      <c r="AZ467" t="s">
        <v>89</v>
      </c>
      <c r="BA467" s="1">
        <v>17.862665258910141</v>
      </c>
      <c r="BB467">
        <v>17.862665258910141</v>
      </c>
      <c r="BC467">
        <v>17.862665258910141</v>
      </c>
      <c r="BD467" t="s">
        <v>89</v>
      </c>
      <c r="BE467">
        <v>20.515571926068041</v>
      </c>
      <c r="BF467">
        <v>20.515571926068041</v>
      </c>
      <c r="BG467">
        <v>20.515571926068041</v>
      </c>
      <c r="BH467" t="s">
        <v>89</v>
      </c>
      <c r="BI467">
        <v>0.1173468531104447</v>
      </c>
      <c r="BJ467">
        <v>9.850854608975256</v>
      </c>
      <c r="BK467">
        <v>173.6612870872431</v>
      </c>
      <c r="BL467">
        <v>3.0454210513539168</v>
      </c>
      <c r="BM467">
        <v>3.0454210513539168</v>
      </c>
      <c r="BN467">
        <v>3.0454210513539168</v>
      </c>
      <c r="BO467" t="s">
        <v>89</v>
      </c>
      <c r="BP467" t="s">
        <v>90</v>
      </c>
      <c r="BQ467" s="2">
        <v>31.886696419834632</v>
      </c>
      <c r="BR467">
        <v>31.886696419834632</v>
      </c>
      <c r="BS467">
        <v>31.886696419834632</v>
      </c>
      <c r="BT467" t="s">
        <v>89</v>
      </c>
      <c r="BU467" t="s">
        <v>91</v>
      </c>
      <c r="BV467">
        <v>2.4744046042250569</v>
      </c>
      <c r="BW467">
        <v>25.907940841115639</v>
      </c>
      <c r="BX467">
        <v>9.5507575048118173E-2</v>
      </c>
      <c r="BY467">
        <v>0.4116034644883787</v>
      </c>
      <c r="BZ467">
        <v>7</v>
      </c>
      <c r="CA467">
        <v>2.9932173935738899</v>
      </c>
      <c r="CB467">
        <v>3.1235765251276599</v>
      </c>
      <c r="CC467">
        <v>26.220171239089591</v>
      </c>
      <c r="CD467">
        <v>23.587182325547541</v>
      </c>
      <c r="CG467">
        <f>+COUNTIF(IV!A:A,A467)</f>
        <v>1</v>
      </c>
      <c r="CH467" s="1">
        <f>+VLOOKUP(A467,IV!A:Q,17,0)</f>
        <v>17.862665258910148</v>
      </c>
      <c r="CI467" t="b">
        <f t="shared" si="28"/>
        <v>1</v>
      </c>
      <c r="CJ467" s="7">
        <f t="shared" si="29"/>
        <v>0</v>
      </c>
      <c r="CL467">
        <f>+COUNTIF(EV!A:A,A467)</f>
        <v>1</v>
      </c>
      <c r="CM467" s="2">
        <f>+VLOOKUP(A467,EV!A:R,18,0)</f>
        <v>31.886696419834632</v>
      </c>
      <c r="CN467" t="b">
        <f t="shared" si="30"/>
        <v>1</v>
      </c>
      <c r="CO467" s="7">
        <f t="shared" si="31"/>
        <v>0</v>
      </c>
    </row>
    <row r="468" spans="1:93" x14ac:dyDescent="0.3">
      <c r="A468" t="s">
        <v>1025</v>
      </c>
      <c r="B468" t="s">
        <v>905</v>
      </c>
      <c r="C468">
        <v>3</v>
      </c>
      <c r="D468">
        <v>2.25</v>
      </c>
      <c r="E468">
        <v>0.5</v>
      </c>
      <c r="F468">
        <v>10.95</v>
      </c>
      <c r="G468">
        <v>0.14058666666666669</v>
      </c>
      <c r="I468" t="s">
        <v>84</v>
      </c>
      <c r="K468">
        <v>2</v>
      </c>
      <c r="L468" t="s">
        <v>85</v>
      </c>
      <c r="M468">
        <v>30</v>
      </c>
      <c r="N468">
        <v>0.17499999999999999</v>
      </c>
      <c r="O468">
        <v>0.25</v>
      </c>
      <c r="P468" t="s">
        <v>1026</v>
      </c>
      <c r="Q468" t="s">
        <v>87</v>
      </c>
      <c r="R468" t="s">
        <v>87</v>
      </c>
      <c r="S468" t="s">
        <v>88</v>
      </c>
      <c r="T468" t="b">
        <v>0</v>
      </c>
      <c r="U468">
        <v>0.17499999999999999</v>
      </c>
      <c r="V468">
        <v>0.1168479200760385</v>
      </c>
      <c r="W468">
        <v>4</v>
      </c>
      <c r="Y468">
        <v>19.164585639507379</v>
      </c>
      <c r="Z468">
        <v>21.88130966216945</v>
      </c>
      <c r="AA468">
        <v>20.25147052027134</v>
      </c>
      <c r="AB468">
        <v>19.164585639507379</v>
      </c>
      <c r="AC468">
        <v>2.431989132278785</v>
      </c>
      <c r="AD468">
        <v>2.5567855225642031</v>
      </c>
      <c r="AE468">
        <v>12.461381203729619</v>
      </c>
      <c r="AF468">
        <v>92.460729431479308</v>
      </c>
      <c r="AG468">
        <v>2.4074377879573392</v>
      </c>
      <c r="AH468">
        <v>17.862663078537519</v>
      </c>
      <c r="AI468">
        <v>21.345814020297968</v>
      </c>
      <c r="AJ468">
        <v>21.934247258388179</v>
      </c>
      <c r="AK468">
        <v>85.383256081191874</v>
      </c>
      <c r="AL468">
        <v>87.736989033552717</v>
      </c>
      <c r="AM468">
        <v>2.4881942658677021</v>
      </c>
      <c r="AN468">
        <v>2.5567855225642031</v>
      </c>
      <c r="AO468">
        <v>0.8689532540849112</v>
      </c>
      <c r="AP468">
        <v>0.8689532540849112</v>
      </c>
      <c r="AQ468" t="b">
        <v>0</v>
      </c>
      <c r="AR468" t="b">
        <v>0</v>
      </c>
      <c r="AU468">
        <v>12.46138111403781</v>
      </c>
      <c r="AV468">
        <v>92.460739386538108</v>
      </c>
      <c r="AW468">
        <v>2.40743780528507</v>
      </c>
      <c r="AX468">
        <v>2.40743780528507</v>
      </c>
      <c r="AY468">
        <v>2.40743780528507</v>
      </c>
      <c r="AZ468" t="s">
        <v>89</v>
      </c>
      <c r="BA468" s="1">
        <v>17.862665258910141</v>
      </c>
      <c r="BB468">
        <v>17.862665258910141</v>
      </c>
      <c r="BC468">
        <v>17.862665258910141</v>
      </c>
      <c r="BD468" t="s">
        <v>89</v>
      </c>
      <c r="BE468">
        <v>20.515571926068041</v>
      </c>
      <c r="BF468">
        <v>20.515571926068041</v>
      </c>
      <c r="BG468">
        <v>20.515571926068041</v>
      </c>
      <c r="BH468" t="s">
        <v>89</v>
      </c>
      <c r="BI468">
        <v>0.1173468531104447</v>
      </c>
      <c r="BJ468">
        <v>3.0142341571136622</v>
      </c>
      <c r="BK468">
        <v>40.315758975937719</v>
      </c>
      <c r="BL468">
        <v>9.9527768701045716</v>
      </c>
      <c r="BM468">
        <v>9.9527768701045716</v>
      </c>
      <c r="BN468">
        <v>9.9527768701045716</v>
      </c>
      <c r="BO468" t="s">
        <v>89</v>
      </c>
      <c r="BP468" t="s">
        <v>90</v>
      </c>
      <c r="BQ468" s="2">
        <v>85.856106978525915</v>
      </c>
      <c r="BR468">
        <v>85.856106978525915</v>
      </c>
      <c r="BS468">
        <v>85.856106978525915</v>
      </c>
      <c r="BT468" t="s">
        <v>89</v>
      </c>
      <c r="BU468" t="s">
        <v>91</v>
      </c>
      <c r="BV468">
        <v>2.4881942175261429</v>
      </c>
      <c r="BW468">
        <v>21.464026744631479</v>
      </c>
      <c r="BX468">
        <v>0.11592392457992449</v>
      </c>
      <c r="BY468">
        <v>0.16731008871454511</v>
      </c>
      <c r="BZ468">
        <v>7</v>
      </c>
      <c r="CA468">
        <v>9.7279565291151417</v>
      </c>
      <c r="CB468">
        <v>10.227142090256811</v>
      </c>
      <c r="CC468">
        <v>87.525238648677785</v>
      </c>
      <c r="CD468">
        <v>76.658342558029503</v>
      </c>
      <c r="CG468">
        <f>+COUNTIF(IV!A:A,A468)</f>
        <v>1</v>
      </c>
      <c r="CH468" s="1">
        <f>+VLOOKUP(A468,IV!A:Q,17,0)</f>
        <v>17.862665258910148</v>
      </c>
      <c r="CI468" t="b">
        <f t="shared" si="28"/>
        <v>1</v>
      </c>
      <c r="CJ468" s="7">
        <f t="shared" si="29"/>
        <v>0</v>
      </c>
      <c r="CL468">
        <f>+COUNTIF(EV!A:A,A468)</f>
        <v>1</v>
      </c>
      <c r="CM468" s="2">
        <f>+VLOOKUP(A468,EV!A:R,18,0)</f>
        <v>85.856106978525915</v>
      </c>
      <c r="CN468" t="b">
        <f t="shared" si="30"/>
        <v>1</v>
      </c>
      <c r="CO468" s="7">
        <f t="shared" si="31"/>
        <v>0</v>
      </c>
    </row>
    <row r="469" spans="1:93" x14ac:dyDescent="0.3">
      <c r="A469" t="s">
        <v>1027</v>
      </c>
      <c r="B469" t="s">
        <v>905</v>
      </c>
      <c r="C469">
        <v>3</v>
      </c>
      <c r="D469">
        <v>2.25</v>
      </c>
      <c r="E469">
        <v>0.5</v>
      </c>
      <c r="F469">
        <v>10.95</v>
      </c>
      <c r="G469">
        <v>0.14058666666666669</v>
      </c>
      <c r="I469" t="s">
        <v>84</v>
      </c>
      <c r="K469">
        <v>2</v>
      </c>
      <c r="L469" t="s">
        <v>85</v>
      </c>
      <c r="M469">
        <v>30</v>
      </c>
      <c r="N469">
        <v>0.17499999999999999</v>
      </c>
      <c r="O469">
        <v>0.4375</v>
      </c>
      <c r="P469" t="s">
        <v>1028</v>
      </c>
      <c r="Q469" t="s">
        <v>87</v>
      </c>
      <c r="R469" t="s">
        <v>87</v>
      </c>
      <c r="S469" t="s">
        <v>88</v>
      </c>
      <c r="T469" t="b">
        <v>0</v>
      </c>
      <c r="U469">
        <v>0.17499999999999999</v>
      </c>
      <c r="V469">
        <v>0.1168479200760385</v>
      </c>
      <c r="W469">
        <v>4</v>
      </c>
      <c r="Y469">
        <v>19.164585639507379</v>
      </c>
      <c r="Z469">
        <v>21.88130966216945</v>
      </c>
      <c r="AA469">
        <v>20.25147052027134</v>
      </c>
      <c r="AB469">
        <v>19.164585639507379</v>
      </c>
      <c r="AC469">
        <v>2.431989132278785</v>
      </c>
      <c r="AD469">
        <v>2.5567855225642031</v>
      </c>
      <c r="AE469">
        <v>12.461381203729619</v>
      </c>
      <c r="AF469">
        <v>92.460729431479308</v>
      </c>
      <c r="AG469">
        <v>2.4074377879573392</v>
      </c>
      <c r="AH469">
        <v>17.862663078537519</v>
      </c>
      <c r="AI469">
        <v>21.345814020297961</v>
      </c>
      <c r="AJ469">
        <v>21.934247258388169</v>
      </c>
      <c r="AK469">
        <v>48.790432046395331</v>
      </c>
      <c r="AL469">
        <v>50.13542230488725</v>
      </c>
      <c r="AM469">
        <v>2.4881942658677021</v>
      </c>
      <c r="AN469">
        <v>2.5567855225642031</v>
      </c>
      <c r="AO469">
        <v>1.520668194648602</v>
      </c>
      <c r="AP469">
        <v>1.520668194648602</v>
      </c>
      <c r="AQ469" t="b">
        <v>0</v>
      </c>
      <c r="AR469" t="b">
        <v>0</v>
      </c>
      <c r="AU469">
        <v>12.46138111403781</v>
      </c>
      <c r="AV469">
        <v>92.460739386538108</v>
      </c>
      <c r="AW469">
        <v>2.40743780528507</v>
      </c>
      <c r="AX469">
        <v>2.40743780528507</v>
      </c>
      <c r="AY469">
        <v>2.40743780528507</v>
      </c>
      <c r="AZ469" t="s">
        <v>89</v>
      </c>
      <c r="BA469" s="1">
        <v>17.862665258910141</v>
      </c>
      <c r="BB469">
        <v>17.862665258910141</v>
      </c>
      <c r="BC469">
        <v>17.862665258910141</v>
      </c>
      <c r="BD469" t="s">
        <v>89</v>
      </c>
      <c r="BE469">
        <v>20.515571926068041</v>
      </c>
      <c r="BF469">
        <v>20.515571926068041</v>
      </c>
      <c r="BG469">
        <v>20.515571926068041</v>
      </c>
      <c r="BH469" t="s">
        <v>89</v>
      </c>
      <c r="BI469">
        <v>0.1173468531104447</v>
      </c>
      <c r="BJ469">
        <v>5.2749097749489096</v>
      </c>
      <c r="BK469">
        <v>70.552578207891045</v>
      </c>
      <c r="BL469">
        <v>5.6873010686311822</v>
      </c>
      <c r="BM469">
        <v>5.6873010686311822</v>
      </c>
      <c r="BN469">
        <v>5.6873010686311822</v>
      </c>
      <c r="BO469" t="s">
        <v>89</v>
      </c>
      <c r="BP469" t="s">
        <v>90</v>
      </c>
      <c r="BQ469" s="2">
        <v>49.060632559157654</v>
      </c>
      <c r="BR469">
        <v>49.060632559157654</v>
      </c>
      <c r="BS469">
        <v>49.060632559157654</v>
      </c>
      <c r="BT469" t="s">
        <v>89</v>
      </c>
      <c r="BU469" t="s">
        <v>91</v>
      </c>
      <c r="BV469">
        <v>2.488194217526142</v>
      </c>
      <c r="BW469">
        <v>21.464026744631479</v>
      </c>
      <c r="BX469">
        <v>0.11592392457992461</v>
      </c>
      <c r="BY469">
        <v>0.29279265525045389</v>
      </c>
      <c r="BZ469">
        <v>7</v>
      </c>
      <c r="CA469">
        <v>5.5588323023515098</v>
      </c>
      <c r="CB469">
        <v>5.844081194432464</v>
      </c>
      <c r="CC469">
        <v>50.014422084958731</v>
      </c>
      <c r="CD469">
        <v>43.80476717601686</v>
      </c>
      <c r="CG469">
        <f>+COUNTIF(IV!A:A,A469)</f>
        <v>1</v>
      </c>
      <c r="CH469" s="1">
        <f>+VLOOKUP(A469,IV!A:Q,17,0)</f>
        <v>17.862665258910148</v>
      </c>
      <c r="CI469" t="b">
        <f t="shared" si="28"/>
        <v>1</v>
      </c>
      <c r="CJ469" s="7">
        <f t="shared" si="29"/>
        <v>0</v>
      </c>
      <c r="CL469">
        <f>+COUNTIF(EV!A:A,A469)</f>
        <v>1</v>
      </c>
      <c r="CM469" s="2">
        <f>+VLOOKUP(A469,EV!A:R,18,0)</f>
        <v>49.060632559157654</v>
      </c>
      <c r="CN469" t="b">
        <f t="shared" si="30"/>
        <v>1</v>
      </c>
      <c r="CO469" s="7">
        <f t="shared" si="31"/>
        <v>0</v>
      </c>
    </row>
    <row r="470" spans="1:93" x14ac:dyDescent="0.3">
      <c r="A470" t="s">
        <v>1029</v>
      </c>
      <c r="B470" t="s">
        <v>905</v>
      </c>
      <c r="C470">
        <v>3</v>
      </c>
      <c r="D470">
        <v>2.25</v>
      </c>
      <c r="E470">
        <v>0.5</v>
      </c>
      <c r="F470">
        <v>10.95</v>
      </c>
      <c r="G470">
        <v>0.14058666666666669</v>
      </c>
      <c r="I470" t="s">
        <v>84</v>
      </c>
      <c r="K470">
        <v>2</v>
      </c>
      <c r="L470" t="s">
        <v>85</v>
      </c>
      <c r="M470">
        <v>30</v>
      </c>
      <c r="N470">
        <v>0.17499999999999999</v>
      </c>
      <c r="O470">
        <v>0.8125</v>
      </c>
      <c r="P470" t="s">
        <v>1030</v>
      </c>
      <c r="Q470" t="s">
        <v>87</v>
      </c>
      <c r="R470" t="s">
        <v>87</v>
      </c>
      <c r="S470" t="s">
        <v>88</v>
      </c>
      <c r="T470" t="b">
        <v>0</v>
      </c>
      <c r="U470">
        <v>0.17499999999999999</v>
      </c>
      <c r="V470">
        <v>0.1168479200760385</v>
      </c>
      <c r="W470">
        <v>4</v>
      </c>
      <c r="Y470">
        <v>19.164585639507379</v>
      </c>
      <c r="Z470">
        <v>21.88130966216945</v>
      </c>
      <c r="AA470">
        <v>20.25147052027134</v>
      </c>
      <c r="AB470">
        <v>19.164585639507379</v>
      </c>
      <c r="AC470">
        <v>2.431989132278785</v>
      </c>
      <c r="AD470">
        <v>2.5567855225642031</v>
      </c>
      <c r="AE470">
        <v>12.461381203729619</v>
      </c>
      <c r="AF470">
        <v>92.460729431479308</v>
      </c>
      <c r="AG470">
        <v>2.4074377879573392</v>
      </c>
      <c r="AH470">
        <v>17.862663078537519</v>
      </c>
      <c r="AI470">
        <v>21.34581402029799</v>
      </c>
      <c r="AJ470">
        <v>21.934247258388162</v>
      </c>
      <c r="AK470">
        <v>26.271771101905209</v>
      </c>
      <c r="AL470">
        <v>26.9959966257085</v>
      </c>
      <c r="AM470">
        <v>2.488194265867707</v>
      </c>
      <c r="AN470">
        <v>2.5567855225642031</v>
      </c>
      <c r="AO470">
        <v>2.8240980757759502</v>
      </c>
      <c r="AP470">
        <v>2.8240980757759502</v>
      </c>
      <c r="AQ470" t="b">
        <v>0</v>
      </c>
      <c r="AR470" t="b">
        <v>0</v>
      </c>
      <c r="AU470">
        <v>12.46138111403781</v>
      </c>
      <c r="AV470">
        <v>92.460739386538108</v>
      </c>
      <c r="AW470">
        <v>2.40743780528507</v>
      </c>
      <c r="AX470">
        <v>2.40743780528507</v>
      </c>
      <c r="AY470">
        <v>2.40743780528507</v>
      </c>
      <c r="AZ470" t="s">
        <v>89</v>
      </c>
      <c r="BA470" s="1">
        <v>17.862665258910141</v>
      </c>
      <c r="BB470">
        <v>17.862665258910141</v>
      </c>
      <c r="BC470">
        <v>17.862665258910141</v>
      </c>
      <c r="BD470" t="s">
        <v>89</v>
      </c>
      <c r="BE470">
        <v>20.515571926068041</v>
      </c>
      <c r="BF470">
        <v>20.515571926068041</v>
      </c>
      <c r="BG470">
        <v>20.515571926068041</v>
      </c>
      <c r="BH470" t="s">
        <v>89</v>
      </c>
      <c r="BI470">
        <v>0.1173468531104447</v>
      </c>
      <c r="BJ470">
        <v>9.7962610106193857</v>
      </c>
      <c r="BK470">
        <v>131.0262166717973</v>
      </c>
      <c r="BL470">
        <v>3.0623928831091041</v>
      </c>
      <c r="BM470">
        <v>3.0623928831091041</v>
      </c>
      <c r="BN470">
        <v>3.0623928831091041</v>
      </c>
      <c r="BO470" t="s">
        <v>89</v>
      </c>
      <c r="BP470" t="s">
        <v>90</v>
      </c>
      <c r="BQ470" s="2">
        <v>26.417263685700298</v>
      </c>
      <c r="BR470">
        <v>26.417263685700298</v>
      </c>
      <c r="BS470">
        <v>26.417263685700298</v>
      </c>
      <c r="BT470" t="s">
        <v>89</v>
      </c>
      <c r="BU470" t="s">
        <v>91</v>
      </c>
      <c r="BV470">
        <v>2.4881942175261469</v>
      </c>
      <c r="BW470">
        <v>21.464026744631489</v>
      </c>
      <c r="BX470">
        <v>0.11592392457992461</v>
      </c>
      <c r="BY470">
        <v>0.54375778832227095</v>
      </c>
      <c r="BZ470">
        <v>7</v>
      </c>
      <c r="CA470">
        <v>2.9932173935738899</v>
      </c>
      <c r="CB470">
        <v>3.1468129508482501</v>
      </c>
      <c r="CC470">
        <v>26.930842661131631</v>
      </c>
      <c r="CD470">
        <v>23.587182325547541</v>
      </c>
      <c r="CG470">
        <f>+COUNTIF(IV!A:A,A470)</f>
        <v>1</v>
      </c>
      <c r="CH470" s="1">
        <f>+VLOOKUP(A470,IV!A:Q,17,0)</f>
        <v>17.862665258910148</v>
      </c>
      <c r="CI470" t="b">
        <f t="shared" si="28"/>
        <v>1</v>
      </c>
      <c r="CJ470" s="7">
        <f t="shared" si="29"/>
        <v>0</v>
      </c>
      <c r="CL470">
        <f>+COUNTIF(EV!A:A,A470)</f>
        <v>1</v>
      </c>
      <c r="CM470" s="2">
        <f>+VLOOKUP(A470,EV!A:R,18,0)</f>
        <v>26.417263685700298</v>
      </c>
      <c r="CN470" t="b">
        <f t="shared" si="30"/>
        <v>1</v>
      </c>
      <c r="CO470" s="7">
        <f t="shared" si="31"/>
        <v>0</v>
      </c>
    </row>
    <row r="471" spans="1:93" x14ac:dyDescent="0.3">
      <c r="A471" t="s">
        <v>1031</v>
      </c>
      <c r="B471" t="s">
        <v>905</v>
      </c>
      <c r="C471">
        <v>3</v>
      </c>
      <c r="D471">
        <v>2.25</v>
      </c>
      <c r="E471">
        <v>0.5</v>
      </c>
      <c r="F471">
        <v>10.95</v>
      </c>
      <c r="G471">
        <v>0.14058666666666669</v>
      </c>
      <c r="I471" t="s">
        <v>84</v>
      </c>
      <c r="K471">
        <v>2</v>
      </c>
      <c r="L471" t="s">
        <v>109</v>
      </c>
      <c r="M471">
        <v>90</v>
      </c>
      <c r="N471">
        <v>2.5000000000000001E-2</v>
      </c>
      <c r="O471">
        <v>0.25</v>
      </c>
      <c r="P471" t="s">
        <v>1032</v>
      </c>
      <c r="Q471" t="s">
        <v>87</v>
      </c>
      <c r="R471" t="s">
        <v>87</v>
      </c>
      <c r="S471" t="s">
        <v>111</v>
      </c>
      <c r="T471" t="b">
        <v>1</v>
      </c>
      <c r="U471">
        <v>2.5000000000000001E-2</v>
      </c>
      <c r="V471">
        <v>0.1168479200760385</v>
      </c>
      <c r="W471">
        <v>4</v>
      </c>
      <c r="Y471">
        <v>19.164585639507379</v>
      </c>
      <c r="Z471">
        <v>19.57406229215799</v>
      </c>
      <c r="AA471">
        <v>20.25147052027134</v>
      </c>
      <c r="AB471">
        <v>19.164585639507379</v>
      </c>
      <c r="AC471">
        <v>2.431989132278785</v>
      </c>
      <c r="AD471">
        <v>2.4575257037304121</v>
      </c>
      <c r="AE471">
        <v>37.384143611188847</v>
      </c>
      <c r="AF471">
        <v>277.3821882944377</v>
      </c>
      <c r="AG471">
        <v>2.4074377879573401</v>
      </c>
      <c r="AH471">
        <v>17.862663078537519</v>
      </c>
      <c r="AI471">
        <v>18.944458117186759</v>
      </c>
      <c r="AJ471">
        <v>19.43774876212402</v>
      </c>
      <c r="AK471">
        <v>75.777832468747022</v>
      </c>
      <c r="AL471">
        <v>77.750995048496065</v>
      </c>
      <c r="AM471">
        <v>2.4452078750971218</v>
      </c>
      <c r="AN471">
        <v>2.4575257037304121</v>
      </c>
      <c r="AO471">
        <v>0.28488767325058229</v>
      </c>
      <c r="AP471">
        <v>0.28488767325058229</v>
      </c>
      <c r="AQ471" t="b">
        <v>1</v>
      </c>
      <c r="AR471" t="b">
        <v>1</v>
      </c>
      <c r="AU471">
        <v>37.384143342113418</v>
      </c>
      <c r="AV471">
        <v>277.38221815961418</v>
      </c>
      <c r="AW471">
        <v>2.40743780528507</v>
      </c>
      <c r="AX471">
        <v>2.40743780528507</v>
      </c>
      <c r="AY471">
        <v>2.40743780528507</v>
      </c>
      <c r="AZ471" t="s">
        <v>89</v>
      </c>
      <c r="BA471" s="1">
        <v>17.862665258910141</v>
      </c>
      <c r="BB471">
        <v>17.862665258910141</v>
      </c>
      <c r="BC471">
        <v>17.862665258910141</v>
      </c>
      <c r="BD471" t="s">
        <v>89</v>
      </c>
      <c r="BE471">
        <v>20.515571926068041</v>
      </c>
      <c r="BF471">
        <v>20.515571926068041</v>
      </c>
      <c r="BG471">
        <v>20.515571926068041</v>
      </c>
      <c r="BH471" t="s">
        <v>89</v>
      </c>
      <c r="BI471">
        <v>0.1173468531104447</v>
      </c>
      <c r="BJ471">
        <v>9.2056895863286012</v>
      </c>
      <c r="BK471">
        <v>439.72019216929522</v>
      </c>
      <c r="BL471">
        <v>9.7765625438488915</v>
      </c>
      <c r="BM471">
        <v>9.7765625438488915</v>
      </c>
      <c r="BN471">
        <v>9.7765625438488915</v>
      </c>
      <c r="BO471" t="s">
        <v>89</v>
      </c>
      <c r="BP471" t="s">
        <v>90</v>
      </c>
      <c r="BQ471" s="2">
        <v>394.55186905037863</v>
      </c>
      <c r="BR471">
        <v>394.55186905037863</v>
      </c>
      <c r="BS471">
        <v>394.55186905037863</v>
      </c>
      <c r="BT471" t="s">
        <v>89</v>
      </c>
      <c r="BU471" t="s">
        <v>91</v>
      </c>
      <c r="BV471">
        <v>2.4441406359622229</v>
      </c>
      <c r="BW471">
        <v>98.637967262594657</v>
      </c>
      <c r="BX471">
        <v>2.477890313225348E-2</v>
      </c>
      <c r="BY471">
        <v>0.15357263268710841</v>
      </c>
      <c r="BZ471">
        <v>14</v>
      </c>
      <c r="CA471">
        <v>9.7279565291151417</v>
      </c>
      <c r="CB471">
        <v>9.8301028149216467</v>
      </c>
      <c r="CC471">
        <v>78.296249168631945</v>
      </c>
      <c r="CD471">
        <v>76.658342558029503</v>
      </c>
      <c r="CG471">
        <f>+COUNTIF(IV!A:A,A471)</f>
        <v>1</v>
      </c>
      <c r="CH471" s="1">
        <f>+VLOOKUP(A471,IV!A:Q,17,0)</f>
        <v>17.862665258910148</v>
      </c>
      <c r="CI471" t="b">
        <f t="shared" si="28"/>
        <v>1</v>
      </c>
      <c r="CJ471" s="7">
        <f t="shared" si="29"/>
        <v>0</v>
      </c>
      <c r="CL471">
        <f>+COUNTIF(EV!A:A,A471)</f>
        <v>1</v>
      </c>
      <c r="CM471" s="2">
        <f>+VLOOKUP(A471,EV!A:R,18,0)</f>
        <v>394.55186905037863</v>
      </c>
      <c r="CN471" t="b">
        <f t="shared" si="30"/>
        <v>1</v>
      </c>
      <c r="CO471" s="7">
        <f t="shared" si="31"/>
        <v>0</v>
      </c>
    </row>
    <row r="472" spans="1:93" x14ac:dyDescent="0.3">
      <c r="A472" t="s">
        <v>1033</v>
      </c>
      <c r="B472" t="s">
        <v>905</v>
      </c>
      <c r="C472">
        <v>3</v>
      </c>
      <c r="D472">
        <v>2.25</v>
      </c>
      <c r="E472">
        <v>0.5</v>
      </c>
      <c r="F472">
        <v>10.95</v>
      </c>
      <c r="G472">
        <v>0.14058666666666669</v>
      </c>
      <c r="I472" t="s">
        <v>84</v>
      </c>
      <c r="K472">
        <v>2</v>
      </c>
      <c r="L472" t="s">
        <v>109</v>
      </c>
      <c r="M472">
        <v>90</v>
      </c>
      <c r="N472">
        <v>2.5000000000000001E-2</v>
      </c>
      <c r="O472">
        <v>0.4375</v>
      </c>
      <c r="P472" t="s">
        <v>1034</v>
      </c>
      <c r="Q472" t="s">
        <v>87</v>
      </c>
      <c r="R472" t="s">
        <v>87</v>
      </c>
      <c r="S472" t="s">
        <v>111</v>
      </c>
      <c r="T472" t="b">
        <v>1</v>
      </c>
      <c r="U472">
        <v>2.5000000000000001E-2</v>
      </c>
      <c r="V472">
        <v>0.1168479200760385</v>
      </c>
      <c r="W472">
        <v>4</v>
      </c>
      <c r="Y472">
        <v>19.164585639507379</v>
      </c>
      <c r="Z472">
        <v>19.57406229215799</v>
      </c>
      <c r="AA472">
        <v>20.25147052027134</v>
      </c>
      <c r="AB472">
        <v>19.164585639507379</v>
      </c>
      <c r="AC472">
        <v>2.431989132278785</v>
      </c>
      <c r="AD472">
        <v>2.4575257037304121</v>
      </c>
      <c r="AE472">
        <v>37.384143611188847</v>
      </c>
      <c r="AF472">
        <v>277.3821882944377</v>
      </c>
      <c r="AG472">
        <v>2.4074377879573401</v>
      </c>
      <c r="AH472">
        <v>17.862663078537519</v>
      </c>
      <c r="AI472">
        <v>18.94445811718694</v>
      </c>
      <c r="AJ472">
        <v>19.43774876212419</v>
      </c>
      <c r="AK472">
        <v>43.301618553570151</v>
      </c>
      <c r="AL472">
        <v>44.429140027712428</v>
      </c>
      <c r="AM472">
        <v>2.4452078750971218</v>
      </c>
      <c r="AN472">
        <v>2.4575257037304121</v>
      </c>
      <c r="AO472">
        <v>0.49855342818852061</v>
      </c>
      <c r="AP472">
        <v>0.49855342818852061</v>
      </c>
      <c r="AQ472" t="b">
        <v>1</v>
      </c>
      <c r="AR472" t="b">
        <v>1</v>
      </c>
      <c r="AU472">
        <v>37.384143342113418</v>
      </c>
      <c r="AV472">
        <v>277.38221815961418</v>
      </c>
      <c r="AW472">
        <v>2.40743780528507</v>
      </c>
      <c r="AX472">
        <v>2.40743780528507</v>
      </c>
      <c r="AY472">
        <v>2.40743780528507</v>
      </c>
      <c r="AZ472" t="s">
        <v>89</v>
      </c>
      <c r="BA472" s="1">
        <v>17.862665258910141</v>
      </c>
      <c r="BB472">
        <v>17.862665258910141</v>
      </c>
      <c r="BC472">
        <v>17.862665258910141</v>
      </c>
      <c r="BD472" t="s">
        <v>89</v>
      </c>
      <c r="BE472">
        <v>20.515571926068041</v>
      </c>
      <c r="BF472">
        <v>20.515571926068041</v>
      </c>
      <c r="BG472">
        <v>20.515571926068041</v>
      </c>
      <c r="BH472" t="s">
        <v>89</v>
      </c>
      <c r="BI472">
        <v>0.1173468531104447</v>
      </c>
      <c r="BJ472">
        <v>16.109956776075052</v>
      </c>
      <c r="BK472">
        <v>769.51033629626647</v>
      </c>
      <c r="BL472">
        <v>5.5866071679136526</v>
      </c>
      <c r="BM472">
        <v>5.5866071679136526</v>
      </c>
      <c r="BN472">
        <v>5.5866071679136526</v>
      </c>
      <c r="BO472" t="s">
        <v>89</v>
      </c>
      <c r="BP472" t="s">
        <v>90</v>
      </c>
      <c r="BQ472" s="2">
        <v>225.45821088593101</v>
      </c>
      <c r="BR472">
        <v>225.45821088593101</v>
      </c>
      <c r="BS472">
        <v>225.45821088593101</v>
      </c>
      <c r="BT472" t="s">
        <v>89</v>
      </c>
      <c r="BU472" t="s">
        <v>91</v>
      </c>
      <c r="BV472">
        <v>2.4441406359622229</v>
      </c>
      <c r="BW472">
        <v>98.637967262594799</v>
      </c>
      <c r="BX472">
        <v>2.4778903132253439E-2</v>
      </c>
      <c r="BY472">
        <v>0.26875210720243953</v>
      </c>
      <c r="BZ472">
        <v>14</v>
      </c>
      <c r="CA472">
        <v>5.5588323023515098</v>
      </c>
      <c r="CB472">
        <v>5.6172016085266554</v>
      </c>
      <c r="CC472">
        <v>44.740713810646831</v>
      </c>
      <c r="CD472">
        <v>43.80476717601686</v>
      </c>
      <c r="CG472">
        <f>+COUNTIF(IV!A:A,A472)</f>
        <v>1</v>
      </c>
      <c r="CH472" s="1">
        <f>+VLOOKUP(A472,IV!A:Q,17,0)</f>
        <v>17.862665258910148</v>
      </c>
      <c r="CI472" t="b">
        <f t="shared" si="28"/>
        <v>1</v>
      </c>
      <c r="CJ472" s="7">
        <f t="shared" si="29"/>
        <v>0</v>
      </c>
      <c r="CL472">
        <f>+COUNTIF(EV!A:A,A472)</f>
        <v>1</v>
      </c>
      <c r="CM472" s="2">
        <f>+VLOOKUP(A472,EV!A:R,18,0)</f>
        <v>225.45821088593101</v>
      </c>
      <c r="CN472" t="b">
        <f t="shared" si="30"/>
        <v>1</v>
      </c>
      <c r="CO472" s="7">
        <f t="shared" si="31"/>
        <v>0</v>
      </c>
    </row>
    <row r="473" spans="1:93" x14ac:dyDescent="0.3">
      <c r="A473" t="s">
        <v>1035</v>
      </c>
      <c r="B473" t="s">
        <v>905</v>
      </c>
      <c r="C473">
        <v>3</v>
      </c>
      <c r="D473">
        <v>2.25</v>
      </c>
      <c r="E473">
        <v>0.5</v>
      </c>
      <c r="F473">
        <v>10.95</v>
      </c>
      <c r="G473">
        <v>0.14058666666666669</v>
      </c>
      <c r="I473" t="s">
        <v>84</v>
      </c>
      <c r="K473">
        <v>2</v>
      </c>
      <c r="L473" t="s">
        <v>109</v>
      </c>
      <c r="M473">
        <v>90</v>
      </c>
      <c r="N473">
        <v>2.5000000000000001E-2</v>
      </c>
      <c r="O473">
        <v>0.8125</v>
      </c>
      <c r="P473" t="s">
        <v>1036</v>
      </c>
      <c r="Q473" t="s">
        <v>87</v>
      </c>
      <c r="R473" t="s">
        <v>87</v>
      </c>
      <c r="S473" t="s">
        <v>111</v>
      </c>
      <c r="T473" t="b">
        <v>1</v>
      </c>
      <c r="U473">
        <v>2.5000000000000001E-2</v>
      </c>
      <c r="V473">
        <v>0.1168479200760385</v>
      </c>
      <c r="W473">
        <v>4</v>
      </c>
      <c r="Y473">
        <v>19.164585639507379</v>
      </c>
      <c r="Z473">
        <v>19.57406229215799</v>
      </c>
      <c r="AA473">
        <v>20.25147052027134</v>
      </c>
      <c r="AB473">
        <v>19.164585639507379</v>
      </c>
      <c r="AC473">
        <v>2.431989132278785</v>
      </c>
      <c r="AD473">
        <v>2.4575257037304121</v>
      </c>
      <c r="AE473">
        <v>37.384143611188847</v>
      </c>
      <c r="AF473">
        <v>277.3821882944377</v>
      </c>
      <c r="AG473">
        <v>2.4074377879573401</v>
      </c>
      <c r="AH473">
        <v>17.862663078537519</v>
      </c>
      <c r="AI473">
        <v>18.94445811718683</v>
      </c>
      <c r="AJ473">
        <v>19.43774876212407</v>
      </c>
      <c r="AK473">
        <v>23.316256144229939</v>
      </c>
      <c r="AL473">
        <v>23.923383091845011</v>
      </c>
      <c r="AM473">
        <v>2.4452078750971218</v>
      </c>
      <c r="AN473">
        <v>2.4575257037304121</v>
      </c>
      <c r="AO473">
        <v>0.92588493806439409</v>
      </c>
      <c r="AP473">
        <v>0.92588493806439409</v>
      </c>
      <c r="AQ473" t="b">
        <v>1</v>
      </c>
      <c r="AR473" t="b">
        <v>1</v>
      </c>
      <c r="AU473">
        <v>37.384143342113418</v>
      </c>
      <c r="AV473">
        <v>277.38221815961418</v>
      </c>
      <c r="AW473">
        <v>2.40743780528507</v>
      </c>
      <c r="AX473">
        <v>2.40743780528507</v>
      </c>
      <c r="AY473">
        <v>2.40743780528507</v>
      </c>
      <c r="AZ473" t="s">
        <v>89</v>
      </c>
      <c r="BA473" s="1">
        <v>17.862665258910141</v>
      </c>
      <c r="BB473">
        <v>17.862665258910141</v>
      </c>
      <c r="BC473">
        <v>17.862665258910141</v>
      </c>
      <c r="BD473" t="s">
        <v>89</v>
      </c>
      <c r="BE473">
        <v>20.515571926068041</v>
      </c>
      <c r="BF473">
        <v>20.515571926068041</v>
      </c>
      <c r="BG473">
        <v>20.515571926068041</v>
      </c>
      <c r="BH473" t="s">
        <v>89</v>
      </c>
      <c r="BI473">
        <v>0.1173468531104447</v>
      </c>
      <c r="BJ473">
        <v>29.91849115556796</v>
      </c>
      <c r="BK473">
        <v>1429.090624550211</v>
      </c>
      <c r="BL473">
        <v>3.0081730904150432</v>
      </c>
      <c r="BM473">
        <v>3.0081730904150432</v>
      </c>
      <c r="BN473">
        <v>3.0081730904150432</v>
      </c>
      <c r="BO473" t="s">
        <v>89</v>
      </c>
      <c r="BP473" t="s">
        <v>90</v>
      </c>
      <c r="BQ473" s="2">
        <v>121.4005750924243</v>
      </c>
      <c r="BR473">
        <v>121.4005750924243</v>
      </c>
      <c r="BS473">
        <v>121.4005750924243</v>
      </c>
      <c r="BT473" t="s">
        <v>89</v>
      </c>
      <c r="BU473" t="s">
        <v>91</v>
      </c>
      <c r="BV473">
        <v>2.444140635962222</v>
      </c>
      <c r="BW473">
        <v>98.637967262594756</v>
      </c>
      <c r="BX473">
        <v>2.4778903132253449E-2</v>
      </c>
      <c r="BY473">
        <v>0.49911105623310209</v>
      </c>
      <c r="BZ473">
        <v>14</v>
      </c>
      <c r="CA473">
        <v>2.9932173935738899</v>
      </c>
      <c r="CB473">
        <v>3.024647019975891</v>
      </c>
      <c r="CC473">
        <v>24.091153590348291</v>
      </c>
      <c r="CD473">
        <v>23.587182325547541</v>
      </c>
      <c r="CG473">
        <f>+COUNTIF(IV!A:A,A473)</f>
        <v>1</v>
      </c>
      <c r="CH473" s="1">
        <f>+VLOOKUP(A473,IV!A:Q,17,0)</f>
        <v>17.862665258910148</v>
      </c>
      <c r="CI473" t="b">
        <f t="shared" si="28"/>
        <v>1</v>
      </c>
      <c r="CJ473" s="7">
        <f t="shared" si="29"/>
        <v>0</v>
      </c>
      <c r="CL473">
        <f>+COUNTIF(EV!A:A,A473)</f>
        <v>1</v>
      </c>
      <c r="CM473" s="2">
        <f>+VLOOKUP(A473,EV!A:R,18,0)</f>
        <v>121.4005750924243</v>
      </c>
      <c r="CN473" t="b">
        <f t="shared" si="30"/>
        <v>1</v>
      </c>
      <c r="CO473" s="7">
        <f t="shared" si="31"/>
        <v>0</v>
      </c>
    </row>
    <row r="474" spans="1:93" x14ac:dyDescent="0.3">
      <c r="A474" t="s">
        <v>1037</v>
      </c>
      <c r="B474" t="s">
        <v>905</v>
      </c>
      <c r="C474">
        <v>3</v>
      </c>
      <c r="D474">
        <v>2.25</v>
      </c>
      <c r="E474">
        <v>0.5</v>
      </c>
      <c r="F474">
        <v>10.95</v>
      </c>
      <c r="G474">
        <v>0.14058666666666669</v>
      </c>
      <c r="I474" t="s">
        <v>84</v>
      </c>
      <c r="K474">
        <v>2</v>
      </c>
      <c r="L474" t="s">
        <v>109</v>
      </c>
      <c r="M474">
        <v>90</v>
      </c>
      <c r="N474">
        <v>0.1</v>
      </c>
      <c r="O474">
        <v>0.25</v>
      </c>
      <c r="P474" t="s">
        <v>1038</v>
      </c>
      <c r="Q474" t="s">
        <v>87</v>
      </c>
      <c r="R474" t="s">
        <v>87</v>
      </c>
      <c r="S474" t="s">
        <v>111</v>
      </c>
      <c r="T474" t="b">
        <v>1</v>
      </c>
      <c r="U474">
        <v>0.1</v>
      </c>
      <c r="V474">
        <v>0.1168479200760385</v>
      </c>
      <c r="W474">
        <v>4</v>
      </c>
      <c r="Y474">
        <v>19.164585639507379</v>
      </c>
      <c r="Z474">
        <v>21.3038891317603</v>
      </c>
      <c r="AA474">
        <v>20.25147052027134</v>
      </c>
      <c r="AB474">
        <v>19.164585639507379</v>
      </c>
      <c r="AC474">
        <v>2.431989132278785</v>
      </c>
      <c r="AD474">
        <v>2.5379059266662241</v>
      </c>
      <c r="AE474">
        <v>37.384143611188847</v>
      </c>
      <c r="AF474">
        <v>277.3821882944377</v>
      </c>
      <c r="AG474">
        <v>2.4074377879573401</v>
      </c>
      <c r="AH474">
        <v>17.862663078537519</v>
      </c>
      <c r="AI474">
        <v>18.052409350128759</v>
      </c>
      <c r="AJ474">
        <v>18.717310569111351</v>
      </c>
      <c r="AK474">
        <v>72.209637400515021</v>
      </c>
      <c r="AL474">
        <v>74.869242276445419</v>
      </c>
      <c r="AM474">
        <v>2.4744028235946578</v>
      </c>
      <c r="AN474">
        <v>2.5379059266662241</v>
      </c>
      <c r="AO474">
        <v>2.864230564939565</v>
      </c>
      <c r="AP474">
        <v>2.864230564939565</v>
      </c>
      <c r="AQ474" t="b">
        <v>1</v>
      </c>
      <c r="AR474" t="b">
        <v>1</v>
      </c>
      <c r="AU474">
        <v>37.384143342113418</v>
      </c>
      <c r="AV474">
        <v>277.38221815961418</v>
      </c>
      <c r="AW474">
        <v>2.40743780528507</v>
      </c>
      <c r="AX474">
        <v>2.40743780528507</v>
      </c>
      <c r="AY474">
        <v>2.40743780528507</v>
      </c>
      <c r="AZ474" t="s">
        <v>89</v>
      </c>
      <c r="BA474" s="1">
        <v>17.862665258910141</v>
      </c>
      <c r="BB474">
        <v>17.862665258910141</v>
      </c>
      <c r="BC474">
        <v>17.862665258910141</v>
      </c>
      <c r="BD474" t="s">
        <v>89</v>
      </c>
      <c r="BE474">
        <v>20.515571926068041</v>
      </c>
      <c r="BF474">
        <v>20.515571926068041</v>
      </c>
      <c r="BG474">
        <v>20.515571926068041</v>
      </c>
      <c r="BH474" t="s">
        <v>89</v>
      </c>
      <c r="BI474">
        <v>0.1173468531104447</v>
      </c>
      <c r="BJ474">
        <v>9.093096562131004</v>
      </c>
      <c r="BK474">
        <v>160.30272654206999</v>
      </c>
      <c r="BL474">
        <v>9.8976184169002313</v>
      </c>
      <c r="BM474">
        <v>9.8976184169002313</v>
      </c>
      <c r="BN474">
        <v>9.8976184169002313</v>
      </c>
      <c r="BO474" t="s">
        <v>89</v>
      </c>
      <c r="BP474" t="s">
        <v>90</v>
      </c>
      <c r="BQ474" s="2">
        <v>103.6317633644626</v>
      </c>
      <c r="BR474">
        <v>103.6317633644626</v>
      </c>
      <c r="BS474">
        <v>103.6317633644626</v>
      </c>
      <c r="BT474" t="s">
        <v>89</v>
      </c>
      <c r="BU474" t="s">
        <v>91</v>
      </c>
      <c r="BV474">
        <v>2.4744046042250578</v>
      </c>
      <c r="BW474">
        <v>25.907940841115639</v>
      </c>
      <c r="BX474">
        <v>9.5507575048118173E-2</v>
      </c>
      <c r="BY474">
        <v>0.37994165952773418</v>
      </c>
      <c r="BZ474">
        <v>7</v>
      </c>
      <c r="CA474">
        <v>9.7279565291151417</v>
      </c>
      <c r="CB474">
        <v>10.151623706664889</v>
      </c>
      <c r="CC474">
        <v>85.215556527041187</v>
      </c>
      <c r="CD474">
        <v>76.658342558029503</v>
      </c>
      <c r="CG474">
        <f>+COUNTIF(IV!A:A,A474)</f>
        <v>1</v>
      </c>
      <c r="CH474" s="1">
        <f>+VLOOKUP(A474,IV!A:Q,17,0)</f>
        <v>17.862665258910148</v>
      </c>
      <c r="CI474" t="b">
        <f t="shared" si="28"/>
        <v>1</v>
      </c>
      <c r="CJ474" s="7">
        <f t="shared" si="29"/>
        <v>0</v>
      </c>
      <c r="CL474">
        <f>+COUNTIF(EV!A:A,A474)</f>
        <v>1</v>
      </c>
      <c r="CM474" s="2">
        <f>+VLOOKUP(A474,EV!A:R,18,0)</f>
        <v>103.6317633644626</v>
      </c>
      <c r="CN474" t="b">
        <f t="shared" si="30"/>
        <v>1</v>
      </c>
      <c r="CO474" s="7">
        <f t="shared" si="31"/>
        <v>0</v>
      </c>
    </row>
    <row r="475" spans="1:93" x14ac:dyDescent="0.3">
      <c r="A475" t="s">
        <v>1039</v>
      </c>
      <c r="B475" t="s">
        <v>905</v>
      </c>
      <c r="C475">
        <v>3</v>
      </c>
      <c r="D475">
        <v>2.25</v>
      </c>
      <c r="E475">
        <v>0.5</v>
      </c>
      <c r="F475">
        <v>10.95</v>
      </c>
      <c r="G475">
        <v>0.14058666666666669</v>
      </c>
      <c r="I475" t="s">
        <v>84</v>
      </c>
      <c r="K475">
        <v>2</v>
      </c>
      <c r="L475" t="s">
        <v>109</v>
      </c>
      <c r="M475">
        <v>90</v>
      </c>
      <c r="N475">
        <v>0.1</v>
      </c>
      <c r="O475">
        <v>0.4375</v>
      </c>
      <c r="P475" t="s">
        <v>1040</v>
      </c>
      <c r="Q475" t="s">
        <v>87</v>
      </c>
      <c r="R475" t="s">
        <v>87</v>
      </c>
      <c r="S475" t="s">
        <v>111</v>
      </c>
      <c r="T475" t="b">
        <v>1</v>
      </c>
      <c r="U475">
        <v>0.1</v>
      </c>
      <c r="V475">
        <v>0.1168479200760385</v>
      </c>
      <c r="W475">
        <v>4</v>
      </c>
      <c r="Y475">
        <v>19.164585639507379</v>
      </c>
      <c r="Z475">
        <v>21.3038891317603</v>
      </c>
      <c r="AA475">
        <v>20.25147052027134</v>
      </c>
      <c r="AB475">
        <v>19.164585639507379</v>
      </c>
      <c r="AC475">
        <v>2.431989132278785</v>
      </c>
      <c r="AD475">
        <v>2.5379059266662241</v>
      </c>
      <c r="AE475">
        <v>37.384143611188847</v>
      </c>
      <c r="AF475">
        <v>277.3821882944377</v>
      </c>
      <c r="AG475">
        <v>2.4074377879573401</v>
      </c>
      <c r="AH475">
        <v>17.862663078537519</v>
      </c>
      <c r="AI475">
        <v>18.05240935012867</v>
      </c>
      <c r="AJ475">
        <v>18.717310569111319</v>
      </c>
      <c r="AK475">
        <v>41.262649943151253</v>
      </c>
      <c r="AL475">
        <v>42.782424157968727</v>
      </c>
      <c r="AM475">
        <v>2.4744028235946529</v>
      </c>
      <c r="AN475">
        <v>2.5379059266662241</v>
      </c>
      <c r="AO475">
        <v>5.0124034886442042</v>
      </c>
      <c r="AP475">
        <v>5.0124034886442042</v>
      </c>
      <c r="AQ475" t="b">
        <v>1</v>
      </c>
      <c r="AR475" t="b">
        <v>1</v>
      </c>
      <c r="AU475">
        <v>37.384143342113418</v>
      </c>
      <c r="AV475">
        <v>277.38221815961418</v>
      </c>
      <c r="AW475">
        <v>2.40743780528507</v>
      </c>
      <c r="AX475">
        <v>2.40743780528507</v>
      </c>
      <c r="AY475">
        <v>2.40743780528507</v>
      </c>
      <c r="AZ475" t="s">
        <v>89</v>
      </c>
      <c r="BA475" s="1">
        <v>17.862665258910141</v>
      </c>
      <c r="BB475">
        <v>17.862665258910141</v>
      </c>
      <c r="BC475">
        <v>17.862665258910141</v>
      </c>
      <c r="BD475" t="s">
        <v>89</v>
      </c>
      <c r="BE475">
        <v>20.515571926068041</v>
      </c>
      <c r="BF475">
        <v>20.515571926068041</v>
      </c>
      <c r="BG475">
        <v>20.515571926068041</v>
      </c>
      <c r="BH475" t="s">
        <v>89</v>
      </c>
      <c r="BI475">
        <v>0.1173468531104447</v>
      </c>
      <c r="BJ475">
        <v>15.912918983729259</v>
      </c>
      <c r="BK475">
        <v>280.52977144862331</v>
      </c>
      <c r="BL475">
        <v>5.6557819525144151</v>
      </c>
      <c r="BM475">
        <v>5.6557819525144151</v>
      </c>
      <c r="BN475">
        <v>5.6557819525144151</v>
      </c>
      <c r="BO475" t="s">
        <v>89</v>
      </c>
      <c r="BP475" t="s">
        <v>90</v>
      </c>
      <c r="BQ475" s="2">
        <v>59.218150493978577</v>
      </c>
      <c r="BR475">
        <v>59.218150493978577</v>
      </c>
      <c r="BS475">
        <v>59.218150493978577</v>
      </c>
      <c r="BT475" t="s">
        <v>89</v>
      </c>
      <c r="BU475" t="s">
        <v>91</v>
      </c>
      <c r="BV475">
        <v>2.474404604225056</v>
      </c>
      <c r="BW475">
        <v>25.907940841115629</v>
      </c>
      <c r="BX475">
        <v>9.5507575048118173E-2</v>
      </c>
      <c r="BY475">
        <v>0.664897904173535</v>
      </c>
      <c r="BZ475">
        <v>7</v>
      </c>
      <c r="CA475">
        <v>5.5588323023515098</v>
      </c>
      <c r="CB475">
        <v>5.8009278323799398</v>
      </c>
      <c r="CC475">
        <v>48.694603729737828</v>
      </c>
      <c r="CD475">
        <v>43.80476717601686</v>
      </c>
      <c r="CG475">
        <f>+COUNTIF(IV!A:A,A475)</f>
        <v>1</v>
      </c>
      <c r="CH475" s="1">
        <f>+VLOOKUP(A475,IV!A:Q,17,0)</f>
        <v>17.862665258910148</v>
      </c>
      <c r="CI475" t="b">
        <f t="shared" si="28"/>
        <v>1</v>
      </c>
      <c r="CJ475" s="7">
        <f t="shared" si="29"/>
        <v>0</v>
      </c>
      <c r="CL475">
        <f>+COUNTIF(EV!A:A,A475)</f>
        <v>1</v>
      </c>
      <c r="CM475" s="2">
        <f>+VLOOKUP(A475,EV!A:R,18,0)</f>
        <v>59.218150493978577</v>
      </c>
      <c r="CN475" t="b">
        <f t="shared" si="30"/>
        <v>1</v>
      </c>
      <c r="CO475" s="7">
        <f t="shared" si="31"/>
        <v>0</v>
      </c>
    </row>
    <row r="476" spans="1:93" x14ac:dyDescent="0.3">
      <c r="A476" t="s">
        <v>1041</v>
      </c>
      <c r="B476" t="s">
        <v>905</v>
      </c>
      <c r="C476">
        <v>3</v>
      </c>
      <c r="D476">
        <v>2.25</v>
      </c>
      <c r="E476">
        <v>0.5</v>
      </c>
      <c r="F476">
        <v>10.95</v>
      </c>
      <c r="G476">
        <v>0.14058666666666669</v>
      </c>
      <c r="I476" t="s">
        <v>84</v>
      </c>
      <c r="K476">
        <v>2</v>
      </c>
      <c r="L476" t="s">
        <v>109</v>
      </c>
      <c r="M476">
        <v>90</v>
      </c>
      <c r="N476">
        <v>0.1</v>
      </c>
      <c r="O476">
        <v>0.8125</v>
      </c>
      <c r="P476" t="s">
        <v>1042</v>
      </c>
      <c r="Q476" t="s">
        <v>87</v>
      </c>
      <c r="R476" t="s">
        <v>87</v>
      </c>
      <c r="S476" t="s">
        <v>111</v>
      </c>
      <c r="T476" t="b">
        <v>1</v>
      </c>
      <c r="U476">
        <v>0.1</v>
      </c>
      <c r="V476">
        <v>0.1168479200760385</v>
      </c>
      <c r="W476">
        <v>4</v>
      </c>
      <c r="Y476">
        <v>19.164585639507379</v>
      </c>
      <c r="Z476">
        <v>21.3038891317603</v>
      </c>
      <c r="AA476">
        <v>20.25147052027134</v>
      </c>
      <c r="AB476">
        <v>19.164585639507379</v>
      </c>
      <c r="AC476">
        <v>2.431989132278785</v>
      </c>
      <c r="AD476">
        <v>2.5379059266662241</v>
      </c>
      <c r="AE476">
        <v>37.384143611188847</v>
      </c>
      <c r="AF476">
        <v>277.3821882944377</v>
      </c>
      <c r="AG476">
        <v>2.4074377879573401</v>
      </c>
      <c r="AH476">
        <v>17.862663078537519</v>
      </c>
      <c r="AI476">
        <v>18.05240935012873</v>
      </c>
      <c r="AJ476">
        <v>18.717310569111351</v>
      </c>
      <c r="AK476">
        <v>22.218349969389202</v>
      </c>
      <c r="AL476">
        <v>23.036689931213971</v>
      </c>
      <c r="AM476">
        <v>2.474402823594656</v>
      </c>
      <c r="AN476">
        <v>2.5379059266662241</v>
      </c>
      <c r="AO476">
        <v>9.3087493360535642</v>
      </c>
      <c r="AP476">
        <v>9.3087493360535642</v>
      </c>
      <c r="AQ476" t="b">
        <v>1</v>
      </c>
      <c r="AR476" t="b">
        <v>1</v>
      </c>
      <c r="AU476">
        <v>37.384143342113418</v>
      </c>
      <c r="AV476">
        <v>277.38221815961418</v>
      </c>
      <c r="AW476">
        <v>2.40743780528507</v>
      </c>
      <c r="AX476">
        <v>2.40743780528507</v>
      </c>
      <c r="AY476">
        <v>2.40743780528507</v>
      </c>
      <c r="AZ476" t="s">
        <v>89</v>
      </c>
      <c r="BA476" s="1">
        <v>17.862665258910141</v>
      </c>
      <c r="BB476">
        <v>17.862665258910141</v>
      </c>
      <c r="BC476">
        <v>17.862665258910141</v>
      </c>
      <c r="BD476" t="s">
        <v>89</v>
      </c>
      <c r="BE476">
        <v>20.515571926068041</v>
      </c>
      <c r="BF476">
        <v>20.515571926068041</v>
      </c>
      <c r="BG476">
        <v>20.515571926068041</v>
      </c>
      <c r="BH476" t="s">
        <v>89</v>
      </c>
      <c r="BI476">
        <v>0.1173468531104447</v>
      </c>
      <c r="BJ476">
        <v>29.552563826925759</v>
      </c>
      <c r="BK476">
        <v>520.98386126172579</v>
      </c>
      <c r="BL476">
        <v>3.0454210513539182</v>
      </c>
      <c r="BM476">
        <v>3.0454210513539182</v>
      </c>
      <c r="BN476">
        <v>3.0454210513539182</v>
      </c>
      <c r="BO476" t="s">
        <v>89</v>
      </c>
      <c r="BP476" t="s">
        <v>90</v>
      </c>
      <c r="BQ476" s="2">
        <v>31.886696419834621</v>
      </c>
      <c r="BR476">
        <v>31.886696419834621</v>
      </c>
      <c r="BS476">
        <v>31.886696419834621</v>
      </c>
      <c r="BT476" t="s">
        <v>89</v>
      </c>
      <c r="BU476" t="s">
        <v>91</v>
      </c>
      <c r="BV476">
        <v>2.4744046042250591</v>
      </c>
      <c r="BW476">
        <v>25.907940841115629</v>
      </c>
      <c r="BX476">
        <v>9.5507575048118229E-2</v>
      </c>
      <c r="BY476">
        <v>1.234810393465136</v>
      </c>
      <c r="BZ476">
        <v>7</v>
      </c>
      <c r="CA476">
        <v>2.9932173935738899</v>
      </c>
      <c r="CB476">
        <v>3.1235765251276599</v>
      </c>
      <c r="CC476">
        <v>26.220171239089591</v>
      </c>
      <c r="CD476">
        <v>23.587182325547541</v>
      </c>
      <c r="CG476">
        <f>+COUNTIF(IV!A:A,A476)</f>
        <v>1</v>
      </c>
      <c r="CH476" s="1">
        <f>+VLOOKUP(A476,IV!A:Q,17,0)</f>
        <v>17.862665258910148</v>
      </c>
      <c r="CI476" t="b">
        <f t="shared" si="28"/>
        <v>1</v>
      </c>
      <c r="CJ476" s="7">
        <f t="shared" si="29"/>
        <v>0</v>
      </c>
      <c r="CL476">
        <f>+COUNTIF(EV!A:A,A476)</f>
        <v>1</v>
      </c>
      <c r="CM476" s="2">
        <f>+VLOOKUP(A476,EV!A:R,18,0)</f>
        <v>31.88669641983461</v>
      </c>
      <c r="CN476" t="b">
        <f t="shared" si="30"/>
        <v>1</v>
      </c>
      <c r="CO476" s="7">
        <f t="shared" si="31"/>
        <v>0</v>
      </c>
    </row>
    <row r="477" spans="1:93" x14ac:dyDescent="0.3">
      <c r="A477" t="s">
        <v>1043</v>
      </c>
      <c r="B477" t="s">
        <v>905</v>
      </c>
      <c r="C477">
        <v>3</v>
      </c>
      <c r="D477">
        <v>2.25</v>
      </c>
      <c r="E477">
        <v>0.5</v>
      </c>
      <c r="F477">
        <v>10.95</v>
      </c>
      <c r="G477">
        <v>0.14058666666666669</v>
      </c>
      <c r="I477" t="s">
        <v>84</v>
      </c>
      <c r="K477">
        <v>2</v>
      </c>
      <c r="L477" t="s">
        <v>109</v>
      </c>
      <c r="M477">
        <v>90</v>
      </c>
      <c r="N477">
        <v>0.17499999999999999</v>
      </c>
      <c r="O477">
        <v>0.25</v>
      </c>
      <c r="P477" t="s">
        <v>1044</v>
      </c>
      <c r="Q477" t="s">
        <v>87</v>
      </c>
      <c r="R477" t="s">
        <v>87</v>
      </c>
      <c r="S477" t="s">
        <v>111</v>
      </c>
      <c r="T477" t="b">
        <v>0</v>
      </c>
      <c r="U477">
        <v>0.17499999999999999</v>
      </c>
      <c r="V477">
        <v>0.1168479200760385</v>
      </c>
      <c r="W477">
        <v>4</v>
      </c>
      <c r="Y477">
        <v>19.164585639507379</v>
      </c>
      <c r="Z477">
        <v>21.88130966216945</v>
      </c>
      <c r="AA477">
        <v>20.25147052027134</v>
      </c>
      <c r="AB477">
        <v>19.164585639507379</v>
      </c>
      <c r="AC477">
        <v>2.431989132278785</v>
      </c>
      <c r="AD477">
        <v>2.5567855225642031</v>
      </c>
      <c r="AE477">
        <v>37.384143611188847</v>
      </c>
      <c r="AF477">
        <v>277.3821882944377</v>
      </c>
      <c r="AG477">
        <v>2.4074377879573401</v>
      </c>
      <c r="AH477">
        <v>17.862663078537519</v>
      </c>
      <c r="AI477">
        <v>21.345814020297961</v>
      </c>
      <c r="AJ477">
        <v>21.934247258388169</v>
      </c>
      <c r="AK477">
        <v>85.383256081191831</v>
      </c>
      <c r="AL477">
        <v>87.736989033552675</v>
      </c>
      <c r="AM477">
        <v>2.4881942658677021</v>
      </c>
      <c r="AN477">
        <v>2.5567855225642031</v>
      </c>
      <c r="AO477">
        <v>2.606859762254754</v>
      </c>
      <c r="AP477">
        <v>2.606859762254754</v>
      </c>
      <c r="AQ477" t="b">
        <v>0</v>
      </c>
      <c r="AR477" t="b">
        <v>0</v>
      </c>
      <c r="AU477">
        <v>37.384143342113418</v>
      </c>
      <c r="AV477">
        <v>277.38221815961418</v>
      </c>
      <c r="AW477">
        <v>2.40743780528507</v>
      </c>
      <c r="AX477">
        <v>2.40743780528507</v>
      </c>
      <c r="AY477">
        <v>2.40743780528507</v>
      </c>
      <c r="AZ477" t="s">
        <v>89</v>
      </c>
      <c r="BA477" s="1">
        <v>17.862665258910141</v>
      </c>
      <c r="BB477">
        <v>17.862665258910141</v>
      </c>
      <c r="BC477">
        <v>17.862665258910141</v>
      </c>
      <c r="BD477" t="s">
        <v>89</v>
      </c>
      <c r="BE477">
        <v>20.515571926068041</v>
      </c>
      <c r="BF477">
        <v>20.515571926068041</v>
      </c>
      <c r="BG477">
        <v>20.515571926068041</v>
      </c>
      <c r="BH477" t="s">
        <v>89</v>
      </c>
      <c r="BI477">
        <v>0.1173468531104447</v>
      </c>
      <c r="BJ477">
        <v>9.042702471340986</v>
      </c>
      <c r="BK477">
        <v>120.94727692781321</v>
      </c>
      <c r="BL477">
        <v>9.9527768701045698</v>
      </c>
      <c r="BM477">
        <v>9.9527768701045698</v>
      </c>
      <c r="BN477">
        <v>9.9527768701045698</v>
      </c>
      <c r="BO477" t="s">
        <v>89</v>
      </c>
      <c r="BP477" t="s">
        <v>90</v>
      </c>
      <c r="BQ477" s="2">
        <v>85.856106978525901</v>
      </c>
      <c r="BR477">
        <v>85.856106978525901</v>
      </c>
      <c r="BS477">
        <v>85.856106978525901</v>
      </c>
      <c r="BT477" t="s">
        <v>89</v>
      </c>
      <c r="BU477" t="s">
        <v>91</v>
      </c>
      <c r="BV477">
        <v>2.488194217526142</v>
      </c>
      <c r="BW477">
        <v>21.464026744631479</v>
      </c>
      <c r="BX477">
        <v>0.11592392457992461</v>
      </c>
      <c r="BY477">
        <v>0.50193026614363512</v>
      </c>
      <c r="BZ477">
        <v>7</v>
      </c>
      <c r="CA477">
        <v>9.7279565291151417</v>
      </c>
      <c r="CB477">
        <v>10.227142090256811</v>
      </c>
      <c r="CC477">
        <v>87.525238648677785</v>
      </c>
      <c r="CD477">
        <v>76.658342558029503</v>
      </c>
      <c r="CG477">
        <f>+COUNTIF(IV!A:A,A477)</f>
        <v>1</v>
      </c>
      <c r="CH477" s="1">
        <f>+VLOOKUP(A477,IV!A:Q,17,0)</f>
        <v>17.862665258910148</v>
      </c>
      <c r="CI477" t="b">
        <f t="shared" si="28"/>
        <v>1</v>
      </c>
      <c r="CJ477" s="7">
        <f t="shared" si="29"/>
        <v>0</v>
      </c>
      <c r="CL477">
        <f>+COUNTIF(EV!A:A,A477)</f>
        <v>1</v>
      </c>
      <c r="CM477" s="2">
        <f>+VLOOKUP(A477,EV!A:R,18,0)</f>
        <v>85.856106978525901</v>
      </c>
      <c r="CN477" t="b">
        <f t="shared" si="30"/>
        <v>1</v>
      </c>
      <c r="CO477" s="7">
        <f t="shared" si="31"/>
        <v>0</v>
      </c>
    </row>
    <row r="478" spans="1:93" x14ac:dyDescent="0.3">
      <c r="A478" t="s">
        <v>1045</v>
      </c>
      <c r="B478" t="s">
        <v>905</v>
      </c>
      <c r="C478">
        <v>3</v>
      </c>
      <c r="D478">
        <v>2.25</v>
      </c>
      <c r="E478">
        <v>0.5</v>
      </c>
      <c r="F478">
        <v>10.95</v>
      </c>
      <c r="G478">
        <v>0.14058666666666669</v>
      </c>
      <c r="I478" t="s">
        <v>84</v>
      </c>
      <c r="K478">
        <v>2</v>
      </c>
      <c r="L478" t="s">
        <v>109</v>
      </c>
      <c r="M478">
        <v>90</v>
      </c>
      <c r="N478">
        <v>0.17499999999999999</v>
      </c>
      <c r="O478">
        <v>0.4375</v>
      </c>
      <c r="P478" t="s">
        <v>1046</v>
      </c>
      <c r="Q478" t="s">
        <v>87</v>
      </c>
      <c r="R478" t="s">
        <v>87</v>
      </c>
      <c r="S478" t="s">
        <v>111</v>
      </c>
      <c r="T478" t="b">
        <v>0</v>
      </c>
      <c r="U478">
        <v>0.17499999999999999</v>
      </c>
      <c r="V478">
        <v>0.1168479200760385</v>
      </c>
      <c r="W478">
        <v>4</v>
      </c>
      <c r="Y478">
        <v>19.164585639507379</v>
      </c>
      <c r="Z478">
        <v>21.88130966216945</v>
      </c>
      <c r="AA478">
        <v>20.25147052027134</v>
      </c>
      <c r="AB478">
        <v>19.164585639507379</v>
      </c>
      <c r="AC478">
        <v>2.431989132278785</v>
      </c>
      <c r="AD478">
        <v>2.5567855225642031</v>
      </c>
      <c r="AE478">
        <v>37.384143611188847</v>
      </c>
      <c r="AF478">
        <v>277.3821882944377</v>
      </c>
      <c r="AG478">
        <v>2.4074377879573401</v>
      </c>
      <c r="AH478">
        <v>17.862663078537519</v>
      </c>
      <c r="AI478">
        <v>21.345814020297961</v>
      </c>
      <c r="AJ478">
        <v>21.934247258388169</v>
      </c>
      <c r="AK478">
        <v>48.790432046395338</v>
      </c>
      <c r="AL478">
        <v>50.135422304887243</v>
      </c>
      <c r="AM478">
        <v>2.488194265867703</v>
      </c>
      <c r="AN478">
        <v>2.5567855225642031</v>
      </c>
      <c r="AO478">
        <v>4.5620045839458188</v>
      </c>
      <c r="AP478">
        <v>4.5620045839458188</v>
      </c>
      <c r="AQ478" t="b">
        <v>0</v>
      </c>
      <c r="AR478" t="b">
        <v>0</v>
      </c>
      <c r="AU478">
        <v>37.384143342113418</v>
      </c>
      <c r="AV478">
        <v>277.38221815961418</v>
      </c>
      <c r="AW478">
        <v>2.40743780528507</v>
      </c>
      <c r="AX478">
        <v>2.40743780528507</v>
      </c>
      <c r="AY478">
        <v>2.40743780528507</v>
      </c>
      <c r="AZ478" t="s">
        <v>89</v>
      </c>
      <c r="BA478" s="1">
        <v>17.862665258910141</v>
      </c>
      <c r="BB478">
        <v>17.862665258910141</v>
      </c>
      <c r="BC478">
        <v>17.862665258910141</v>
      </c>
      <c r="BD478" t="s">
        <v>89</v>
      </c>
      <c r="BE478">
        <v>20.515571926068041</v>
      </c>
      <c r="BF478">
        <v>20.515571926068041</v>
      </c>
      <c r="BG478">
        <v>20.515571926068041</v>
      </c>
      <c r="BH478" t="s">
        <v>89</v>
      </c>
      <c r="BI478">
        <v>0.1173468531104447</v>
      </c>
      <c r="BJ478">
        <v>15.82472932484673</v>
      </c>
      <c r="BK478">
        <v>211.65773462367309</v>
      </c>
      <c r="BL478">
        <v>5.6873010686311822</v>
      </c>
      <c r="BM478">
        <v>5.6873010686311822</v>
      </c>
      <c r="BN478">
        <v>5.6873010686311822</v>
      </c>
      <c r="BO478" t="s">
        <v>89</v>
      </c>
      <c r="BP478" t="s">
        <v>90</v>
      </c>
      <c r="BQ478" s="2">
        <v>49.060632559157654</v>
      </c>
      <c r="BR478">
        <v>49.060632559157654</v>
      </c>
      <c r="BS478">
        <v>49.060632559157654</v>
      </c>
      <c r="BT478" t="s">
        <v>89</v>
      </c>
      <c r="BU478" t="s">
        <v>91</v>
      </c>
      <c r="BV478">
        <v>2.488194217526142</v>
      </c>
      <c r="BW478">
        <v>21.464026744631479</v>
      </c>
      <c r="BX478">
        <v>0.11592392457992461</v>
      </c>
      <c r="BY478">
        <v>0.87837796575136184</v>
      </c>
      <c r="BZ478">
        <v>7</v>
      </c>
      <c r="CA478">
        <v>5.5588323023515098</v>
      </c>
      <c r="CB478">
        <v>5.844081194432464</v>
      </c>
      <c r="CC478">
        <v>50.014422084958731</v>
      </c>
      <c r="CD478">
        <v>43.80476717601686</v>
      </c>
      <c r="CG478">
        <f>+COUNTIF(IV!A:A,A478)</f>
        <v>1</v>
      </c>
      <c r="CH478" s="1">
        <f>+VLOOKUP(A478,IV!A:Q,17,0)</f>
        <v>17.862665258910148</v>
      </c>
      <c r="CI478" t="b">
        <f t="shared" si="28"/>
        <v>1</v>
      </c>
      <c r="CJ478" s="7">
        <f t="shared" si="29"/>
        <v>0</v>
      </c>
      <c r="CL478">
        <f>+COUNTIF(EV!A:A,A478)</f>
        <v>1</v>
      </c>
      <c r="CM478" s="2">
        <f>+VLOOKUP(A478,EV!A:R,18,0)</f>
        <v>49.060632559157654</v>
      </c>
      <c r="CN478" t="b">
        <f t="shared" si="30"/>
        <v>1</v>
      </c>
      <c r="CO478" s="7">
        <f t="shared" si="31"/>
        <v>0</v>
      </c>
    </row>
    <row r="479" spans="1:93" x14ac:dyDescent="0.3">
      <c r="A479" t="s">
        <v>1047</v>
      </c>
      <c r="B479" t="s">
        <v>905</v>
      </c>
      <c r="C479">
        <v>3</v>
      </c>
      <c r="D479">
        <v>2.25</v>
      </c>
      <c r="E479">
        <v>0.5</v>
      </c>
      <c r="F479">
        <v>10.95</v>
      </c>
      <c r="G479">
        <v>0.14058666666666669</v>
      </c>
      <c r="I479" t="s">
        <v>84</v>
      </c>
      <c r="K479">
        <v>2</v>
      </c>
      <c r="L479" t="s">
        <v>109</v>
      </c>
      <c r="M479">
        <v>90</v>
      </c>
      <c r="N479">
        <v>0.17499999999999999</v>
      </c>
      <c r="O479">
        <v>0.8125</v>
      </c>
      <c r="P479" t="s">
        <v>1048</v>
      </c>
      <c r="Q479" t="s">
        <v>87</v>
      </c>
      <c r="R479" t="s">
        <v>87</v>
      </c>
      <c r="S479" t="s">
        <v>111</v>
      </c>
      <c r="T479" t="b">
        <v>0</v>
      </c>
      <c r="U479">
        <v>0.17499999999999999</v>
      </c>
      <c r="V479">
        <v>0.1168479200760385</v>
      </c>
      <c r="W479">
        <v>4</v>
      </c>
      <c r="Y479">
        <v>19.164585639507379</v>
      </c>
      <c r="Z479">
        <v>21.88130966216945</v>
      </c>
      <c r="AA479">
        <v>20.25147052027134</v>
      </c>
      <c r="AB479">
        <v>19.164585639507379</v>
      </c>
      <c r="AC479">
        <v>2.431989132278785</v>
      </c>
      <c r="AD479">
        <v>2.5567855225642031</v>
      </c>
      <c r="AE479">
        <v>37.384143611188847</v>
      </c>
      <c r="AF479">
        <v>277.3821882944377</v>
      </c>
      <c r="AG479">
        <v>2.4074377879573401</v>
      </c>
      <c r="AH479">
        <v>17.862663078537519</v>
      </c>
      <c r="AI479">
        <v>21.34581402029799</v>
      </c>
      <c r="AJ479">
        <v>21.934247258388162</v>
      </c>
      <c r="AK479">
        <v>26.271771101905209</v>
      </c>
      <c r="AL479">
        <v>26.9959966257085</v>
      </c>
      <c r="AM479">
        <v>2.488194265867707</v>
      </c>
      <c r="AN479">
        <v>2.5567855225642031</v>
      </c>
      <c r="AO479">
        <v>8.4722942273278647</v>
      </c>
      <c r="AP479">
        <v>8.4722942273278647</v>
      </c>
      <c r="AQ479" t="b">
        <v>0</v>
      </c>
      <c r="AR479" t="b">
        <v>0</v>
      </c>
      <c r="AU479">
        <v>37.384143342113418</v>
      </c>
      <c r="AV479">
        <v>277.38221815961418</v>
      </c>
      <c r="AW479">
        <v>2.40743780528507</v>
      </c>
      <c r="AX479">
        <v>2.40743780528507</v>
      </c>
      <c r="AY479">
        <v>2.40743780528507</v>
      </c>
      <c r="AZ479" t="s">
        <v>89</v>
      </c>
      <c r="BA479" s="1">
        <v>17.862665258910141</v>
      </c>
      <c r="BB479">
        <v>17.862665258910141</v>
      </c>
      <c r="BC479">
        <v>17.862665258910141</v>
      </c>
      <c r="BD479" t="s">
        <v>89</v>
      </c>
      <c r="BE479">
        <v>20.515571926068041</v>
      </c>
      <c r="BF479">
        <v>20.515571926068041</v>
      </c>
      <c r="BG479">
        <v>20.515571926068041</v>
      </c>
      <c r="BH479" t="s">
        <v>89</v>
      </c>
      <c r="BI479">
        <v>0.1173468531104447</v>
      </c>
      <c r="BJ479">
        <v>29.388783031858161</v>
      </c>
      <c r="BK479">
        <v>393.07865001539182</v>
      </c>
      <c r="BL479">
        <v>3.0623928831091041</v>
      </c>
      <c r="BM479">
        <v>3.0623928831091041</v>
      </c>
      <c r="BN479">
        <v>3.0623928831091041</v>
      </c>
      <c r="BO479" t="s">
        <v>89</v>
      </c>
      <c r="BP479" t="s">
        <v>90</v>
      </c>
      <c r="BQ479" s="2">
        <v>26.417263685700309</v>
      </c>
      <c r="BR479">
        <v>26.417263685700309</v>
      </c>
      <c r="BS479">
        <v>26.417263685700309</v>
      </c>
      <c r="BT479" t="s">
        <v>89</v>
      </c>
      <c r="BU479" t="s">
        <v>91</v>
      </c>
      <c r="BV479">
        <v>2.4881942175261469</v>
      </c>
      <c r="BW479">
        <v>21.4640267446315</v>
      </c>
      <c r="BX479">
        <v>0.11592392457992461</v>
      </c>
      <c r="BY479">
        <v>1.631273364966813</v>
      </c>
      <c r="BZ479">
        <v>7</v>
      </c>
      <c r="CA479">
        <v>2.9932173935738899</v>
      </c>
      <c r="CB479">
        <v>3.1468129508482501</v>
      </c>
      <c r="CC479">
        <v>26.930842661131631</v>
      </c>
      <c r="CD479">
        <v>23.587182325547541</v>
      </c>
      <c r="CG479">
        <f>+COUNTIF(IV!A:A,A479)</f>
        <v>1</v>
      </c>
      <c r="CH479" s="1">
        <f>+VLOOKUP(A479,IV!A:Q,17,0)</f>
        <v>17.862665258910148</v>
      </c>
      <c r="CI479" t="b">
        <f t="shared" si="28"/>
        <v>1</v>
      </c>
      <c r="CJ479" s="7">
        <f t="shared" si="29"/>
        <v>0</v>
      </c>
      <c r="CL479">
        <f>+COUNTIF(EV!A:A,A479)</f>
        <v>1</v>
      </c>
      <c r="CM479" s="2">
        <f>+VLOOKUP(A479,EV!A:R,18,0)</f>
        <v>26.417263685700298</v>
      </c>
      <c r="CN479" t="b">
        <f t="shared" si="30"/>
        <v>1</v>
      </c>
      <c r="CO479" s="7">
        <f t="shared" si="31"/>
        <v>0</v>
      </c>
    </row>
    <row r="480" spans="1:93" x14ac:dyDescent="0.3">
      <c r="A480" t="s">
        <v>1049</v>
      </c>
      <c r="B480" t="s">
        <v>905</v>
      </c>
      <c r="C480">
        <v>3</v>
      </c>
      <c r="D480">
        <v>2.25</v>
      </c>
      <c r="E480">
        <v>0.5</v>
      </c>
      <c r="F480">
        <v>10.95</v>
      </c>
      <c r="G480">
        <v>0.14058666666666669</v>
      </c>
      <c r="I480" t="s">
        <v>84</v>
      </c>
      <c r="K480">
        <v>2</v>
      </c>
      <c r="L480" t="s">
        <v>129</v>
      </c>
      <c r="M480">
        <v>270</v>
      </c>
      <c r="N480">
        <v>2.5000000000000001E-2</v>
      </c>
      <c r="O480">
        <v>0.25</v>
      </c>
      <c r="P480" t="s">
        <v>1050</v>
      </c>
      <c r="Q480" t="s">
        <v>87</v>
      </c>
      <c r="R480" t="s">
        <v>87</v>
      </c>
      <c r="S480" t="s">
        <v>131</v>
      </c>
      <c r="T480" t="b">
        <v>1</v>
      </c>
      <c r="U480">
        <v>2.5000000000000001E-2</v>
      </c>
      <c r="V480">
        <v>0.1168479200760385</v>
      </c>
      <c r="W480">
        <v>4</v>
      </c>
      <c r="Y480">
        <v>19.164585639507379</v>
      </c>
      <c r="Z480">
        <v>19.57406229215799</v>
      </c>
      <c r="AA480">
        <v>20.25147052027134</v>
      </c>
      <c r="AB480">
        <v>19.164585639507379</v>
      </c>
      <c r="AC480">
        <v>2.431989132278785</v>
      </c>
      <c r="AD480">
        <v>2.4575257037304121</v>
      </c>
      <c r="AE480">
        <v>112.1524308335665</v>
      </c>
      <c r="AF480">
        <v>832.14656488331309</v>
      </c>
      <c r="AG480">
        <v>2.4074377879573401</v>
      </c>
      <c r="AH480">
        <v>17.86266307853753</v>
      </c>
      <c r="AI480">
        <v>18.944458117186759</v>
      </c>
      <c r="AJ480">
        <v>19.437748762124102</v>
      </c>
      <c r="AK480">
        <v>75.777832468747022</v>
      </c>
      <c r="AL480">
        <v>77.750995048496407</v>
      </c>
      <c r="AM480">
        <v>2.44520787509712</v>
      </c>
      <c r="AN480">
        <v>2.4575257037304121</v>
      </c>
      <c r="AO480">
        <v>0.85466301975174819</v>
      </c>
      <c r="AP480">
        <v>0.85466301975174819</v>
      </c>
      <c r="AQ480" t="b">
        <v>1</v>
      </c>
      <c r="AR480" t="b">
        <v>1</v>
      </c>
      <c r="AU480">
        <v>112.1524300263402</v>
      </c>
      <c r="AV480">
        <v>832.14665447884272</v>
      </c>
      <c r="AW480">
        <v>2.40743780528507</v>
      </c>
      <c r="AX480">
        <v>2.40743780528507</v>
      </c>
      <c r="AY480">
        <v>2.40743780528507</v>
      </c>
      <c r="AZ480" t="s">
        <v>89</v>
      </c>
      <c r="BA480" s="1">
        <v>17.862665258910141</v>
      </c>
      <c r="BB480">
        <v>17.862665258910141</v>
      </c>
      <c r="BC480">
        <v>17.862665258910141</v>
      </c>
      <c r="BD480" t="s">
        <v>89</v>
      </c>
      <c r="BE480">
        <v>20.515571926068041</v>
      </c>
      <c r="BF480">
        <v>20.515571926068041</v>
      </c>
      <c r="BG480">
        <v>20.515571926068041</v>
      </c>
      <c r="BH480" t="s">
        <v>89</v>
      </c>
      <c r="BI480">
        <v>0.1173468531104447</v>
      </c>
      <c r="BJ480">
        <v>27.617068758985798</v>
      </c>
      <c r="BK480">
        <v>1319.160576507885</v>
      </c>
      <c r="BL480">
        <v>9.7765625438488915</v>
      </c>
      <c r="BM480">
        <v>9.7765625438488915</v>
      </c>
      <c r="BN480">
        <v>9.7765625438488915</v>
      </c>
      <c r="BO480" t="s">
        <v>89</v>
      </c>
      <c r="BP480" t="s">
        <v>90</v>
      </c>
      <c r="BQ480" s="2">
        <v>394.5518690503792</v>
      </c>
      <c r="BR480">
        <v>394.5518690503792</v>
      </c>
      <c r="BS480">
        <v>394.5518690503792</v>
      </c>
      <c r="BT480" t="s">
        <v>89</v>
      </c>
      <c r="BU480" t="s">
        <v>91</v>
      </c>
      <c r="BV480">
        <v>2.4441406359622229</v>
      </c>
      <c r="BW480">
        <v>98.637967262594799</v>
      </c>
      <c r="BX480">
        <v>2.4778903132253439E-2</v>
      </c>
      <c r="BY480">
        <v>0.46071789806132513</v>
      </c>
      <c r="BZ480">
        <v>14</v>
      </c>
      <c r="CA480">
        <v>9.7279565291151417</v>
      </c>
      <c r="CB480">
        <v>9.8301028149216467</v>
      </c>
      <c r="CC480">
        <v>78.296249168631945</v>
      </c>
      <c r="CD480">
        <v>76.658342558029503</v>
      </c>
      <c r="CG480">
        <f>+COUNTIF(IV!A:A,A480)</f>
        <v>1</v>
      </c>
      <c r="CH480" s="1">
        <f>+VLOOKUP(A480,IV!A:Q,17,0)</f>
        <v>17.862665258910141</v>
      </c>
      <c r="CI480" t="b">
        <f t="shared" si="28"/>
        <v>1</v>
      </c>
      <c r="CJ480" s="7">
        <f t="shared" si="29"/>
        <v>0</v>
      </c>
      <c r="CL480">
        <f>+COUNTIF(EV!A:A,A480)</f>
        <v>1</v>
      </c>
      <c r="CM480" s="2">
        <f>+VLOOKUP(A480,EV!A:R,18,0)</f>
        <v>394.55186905037931</v>
      </c>
      <c r="CN480" t="b">
        <f t="shared" si="30"/>
        <v>1</v>
      </c>
      <c r="CO480" s="7">
        <f t="shared" si="31"/>
        <v>0</v>
      </c>
    </row>
    <row r="481" spans="1:93" x14ac:dyDescent="0.3">
      <c r="A481" t="s">
        <v>1051</v>
      </c>
      <c r="B481" t="s">
        <v>905</v>
      </c>
      <c r="C481">
        <v>3</v>
      </c>
      <c r="D481">
        <v>2.25</v>
      </c>
      <c r="E481">
        <v>0.5</v>
      </c>
      <c r="F481">
        <v>10.95</v>
      </c>
      <c r="G481">
        <v>0.14058666666666669</v>
      </c>
      <c r="I481" t="s">
        <v>84</v>
      </c>
      <c r="K481">
        <v>2</v>
      </c>
      <c r="L481" t="s">
        <v>129</v>
      </c>
      <c r="M481">
        <v>270</v>
      </c>
      <c r="N481">
        <v>2.5000000000000001E-2</v>
      </c>
      <c r="O481">
        <v>0.4375</v>
      </c>
      <c r="P481" t="s">
        <v>1052</v>
      </c>
      <c r="Q481" t="s">
        <v>87</v>
      </c>
      <c r="R481" t="s">
        <v>87</v>
      </c>
      <c r="S481" t="s">
        <v>131</v>
      </c>
      <c r="T481" t="b">
        <v>1</v>
      </c>
      <c r="U481">
        <v>2.5000000000000001E-2</v>
      </c>
      <c r="V481">
        <v>0.1168479200760385</v>
      </c>
      <c r="W481">
        <v>4</v>
      </c>
      <c r="Y481">
        <v>19.164585639507379</v>
      </c>
      <c r="Z481">
        <v>19.57406229215799</v>
      </c>
      <c r="AA481">
        <v>20.25147052027134</v>
      </c>
      <c r="AB481">
        <v>19.164585639507379</v>
      </c>
      <c r="AC481">
        <v>2.431989132278785</v>
      </c>
      <c r="AD481">
        <v>2.4575257037304121</v>
      </c>
      <c r="AE481">
        <v>112.1524308335665</v>
      </c>
      <c r="AF481">
        <v>832.14656488331309</v>
      </c>
      <c r="AG481">
        <v>2.4074377879573401</v>
      </c>
      <c r="AH481">
        <v>17.86266307853753</v>
      </c>
      <c r="AI481">
        <v>18.94445811718677</v>
      </c>
      <c r="AJ481">
        <v>19.437748762124091</v>
      </c>
      <c r="AK481">
        <v>43.30161855356976</v>
      </c>
      <c r="AL481">
        <v>44.429140027712201</v>
      </c>
      <c r="AM481">
        <v>2.44520787509712</v>
      </c>
      <c r="AN481">
        <v>2.4575257037304121</v>
      </c>
      <c r="AO481">
        <v>1.49566028456556</v>
      </c>
      <c r="AP481">
        <v>1.49566028456556</v>
      </c>
      <c r="AQ481" t="b">
        <v>1</v>
      </c>
      <c r="AR481" t="b">
        <v>1</v>
      </c>
      <c r="AU481">
        <v>112.1524300263402</v>
      </c>
      <c r="AV481">
        <v>832.14665447884272</v>
      </c>
      <c r="AW481">
        <v>2.40743780528507</v>
      </c>
      <c r="AX481">
        <v>2.40743780528507</v>
      </c>
      <c r="AY481">
        <v>2.40743780528507</v>
      </c>
      <c r="AZ481" t="s">
        <v>89</v>
      </c>
      <c r="BA481" s="1">
        <v>17.862665258910141</v>
      </c>
      <c r="BB481">
        <v>17.862665258910141</v>
      </c>
      <c r="BC481">
        <v>17.862665258910141</v>
      </c>
      <c r="BD481" t="s">
        <v>89</v>
      </c>
      <c r="BE481">
        <v>20.515571926068041</v>
      </c>
      <c r="BF481">
        <v>20.515571926068041</v>
      </c>
      <c r="BG481">
        <v>20.515571926068041</v>
      </c>
      <c r="BH481" t="s">
        <v>89</v>
      </c>
      <c r="BI481">
        <v>0.1173468531104447</v>
      </c>
      <c r="BJ481">
        <v>48.329870328225148</v>
      </c>
      <c r="BK481">
        <v>2308.5310088887982</v>
      </c>
      <c r="BL481">
        <v>5.5866071679136544</v>
      </c>
      <c r="BM481">
        <v>5.5866071679136544</v>
      </c>
      <c r="BN481">
        <v>5.5866071679136544</v>
      </c>
      <c r="BO481" t="s">
        <v>89</v>
      </c>
      <c r="BP481" t="s">
        <v>90</v>
      </c>
      <c r="BQ481" s="2">
        <v>225.4582108859309</v>
      </c>
      <c r="BR481">
        <v>225.4582108859309</v>
      </c>
      <c r="BS481">
        <v>225.4582108859309</v>
      </c>
      <c r="BT481" t="s">
        <v>89</v>
      </c>
      <c r="BU481" t="s">
        <v>91</v>
      </c>
      <c r="BV481">
        <v>2.4441406359622229</v>
      </c>
      <c r="BW481">
        <v>98.637967262594771</v>
      </c>
      <c r="BX481">
        <v>2.477890313225346E-2</v>
      </c>
      <c r="BY481">
        <v>0.80625632160731864</v>
      </c>
      <c r="BZ481">
        <v>14</v>
      </c>
      <c r="CA481">
        <v>5.5588323023515098</v>
      </c>
      <c r="CB481">
        <v>5.6172016085266554</v>
      </c>
      <c r="CC481">
        <v>44.740713810646831</v>
      </c>
      <c r="CD481">
        <v>43.80476717601686</v>
      </c>
      <c r="CG481">
        <f>+COUNTIF(IV!A:A,A481)</f>
        <v>1</v>
      </c>
      <c r="CH481" s="1">
        <f>+VLOOKUP(A481,IV!A:Q,17,0)</f>
        <v>17.862665258910141</v>
      </c>
      <c r="CI481" t="b">
        <f t="shared" si="28"/>
        <v>1</v>
      </c>
      <c r="CJ481" s="7">
        <f t="shared" si="29"/>
        <v>0</v>
      </c>
      <c r="CL481">
        <f>+COUNTIF(EV!A:A,A481)</f>
        <v>1</v>
      </c>
      <c r="CM481" s="2">
        <f>+VLOOKUP(A481,EV!A:R,18,0)</f>
        <v>225.4582108859309</v>
      </c>
      <c r="CN481" t="b">
        <f t="shared" si="30"/>
        <v>1</v>
      </c>
      <c r="CO481" s="7">
        <f t="shared" si="31"/>
        <v>0</v>
      </c>
    </row>
    <row r="482" spans="1:93" x14ac:dyDescent="0.3">
      <c r="A482" t="s">
        <v>1053</v>
      </c>
      <c r="B482" t="s">
        <v>905</v>
      </c>
      <c r="C482">
        <v>3</v>
      </c>
      <c r="D482">
        <v>2.25</v>
      </c>
      <c r="E482">
        <v>0.5</v>
      </c>
      <c r="F482">
        <v>10.95</v>
      </c>
      <c r="G482">
        <v>0.14058666666666669</v>
      </c>
      <c r="I482" t="s">
        <v>84</v>
      </c>
      <c r="K482">
        <v>2</v>
      </c>
      <c r="L482" t="s">
        <v>129</v>
      </c>
      <c r="M482">
        <v>270</v>
      </c>
      <c r="N482">
        <v>2.5000000000000001E-2</v>
      </c>
      <c r="O482">
        <v>0.8125</v>
      </c>
      <c r="P482" t="s">
        <v>1054</v>
      </c>
      <c r="Q482" t="s">
        <v>87</v>
      </c>
      <c r="R482" t="s">
        <v>87</v>
      </c>
      <c r="S482" t="s">
        <v>131</v>
      </c>
      <c r="T482" t="b">
        <v>1</v>
      </c>
      <c r="U482">
        <v>2.5000000000000001E-2</v>
      </c>
      <c r="V482">
        <v>0.1168479200760385</v>
      </c>
      <c r="W482">
        <v>4</v>
      </c>
      <c r="Y482">
        <v>19.164585639507379</v>
      </c>
      <c r="Z482">
        <v>19.57406229215799</v>
      </c>
      <c r="AA482">
        <v>20.25147052027134</v>
      </c>
      <c r="AB482">
        <v>19.164585639507379</v>
      </c>
      <c r="AC482">
        <v>2.431989132278785</v>
      </c>
      <c r="AD482">
        <v>2.4575257037304121</v>
      </c>
      <c r="AE482">
        <v>112.1524308335665</v>
      </c>
      <c r="AF482">
        <v>832.14656488331309</v>
      </c>
      <c r="AG482">
        <v>2.4074377879573401</v>
      </c>
      <c r="AH482">
        <v>17.86266307853753</v>
      </c>
      <c r="AI482">
        <v>18.94445811718678</v>
      </c>
      <c r="AJ482">
        <v>19.43774876212402</v>
      </c>
      <c r="AK482">
        <v>23.316256144229889</v>
      </c>
      <c r="AL482">
        <v>23.92338309184494</v>
      </c>
      <c r="AM482">
        <v>2.4452078750971231</v>
      </c>
      <c r="AN482">
        <v>2.4575257037304121</v>
      </c>
      <c r="AO482">
        <v>2.7776548141931778</v>
      </c>
      <c r="AP482">
        <v>2.7776548141931778</v>
      </c>
      <c r="AQ482" t="b">
        <v>1</v>
      </c>
      <c r="AR482" t="b">
        <v>1</v>
      </c>
      <c r="AU482">
        <v>112.1524300263402</v>
      </c>
      <c r="AV482">
        <v>832.14665447884272</v>
      </c>
      <c r="AW482">
        <v>2.40743780528507</v>
      </c>
      <c r="AX482">
        <v>2.40743780528507</v>
      </c>
      <c r="AY482">
        <v>2.40743780528507</v>
      </c>
      <c r="AZ482" t="s">
        <v>89</v>
      </c>
      <c r="BA482" s="1">
        <v>17.862665258910141</v>
      </c>
      <c r="BB482">
        <v>17.862665258910141</v>
      </c>
      <c r="BC482">
        <v>17.862665258910141</v>
      </c>
      <c r="BD482" t="s">
        <v>89</v>
      </c>
      <c r="BE482">
        <v>20.515571926068041</v>
      </c>
      <c r="BF482">
        <v>20.515571926068041</v>
      </c>
      <c r="BG482">
        <v>20.515571926068041</v>
      </c>
      <c r="BH482" t="s">
        <v>89</v>
      </c>
      <c r="BI482">
        <v>0.1173468531104447</v>
      </c>
      <c r="BJ482">
        <v>89.755473466703862</v>
      </c>
      <c r="BK482">
        <v>4287.2718736506276</v>
      </c>
      <c r="BL482">
        <v>3.0081730904150441</v>
      </c>
      <c r="BM482">
        <v>3.0081730904150441</v>
      </c>
      <c r="BN482">
        <v>3.0081730904150441</v>
      </c>
      <c r="BO482" t="s">
        <v>89</v>
      </c>
      <c r="BP482" t="s">
        <v>90</v>
      </c>
      <c r="BQ482" s="2">
        <v>121.4005750924243</v>
      </c>
      <c r="BR482">
        <v>121.4005750924243</v>
      </c>
      <c r="BS482">
        <v>121.4005750924243</v>
      </c>
      <c r="BT482" t="s">
        <v>89</v>
      </c>
      <c r="BU482" t="s">
        <v>91</v>
      </c>
      <c r="BV482">
        <v>2.4441406359622229</v>
      </c>
      <c r="BW482">
        <v>98.637967262594742</v>
      </c>
      <c r="BX482">
        <v>2.477890313225346E-2</v>
      </c>
      <c r="BY482">
        <v>1.497333168699307</v>
      </c>
      <c r="BZ482">
        <v>14</v>
      </c>
      <c r="CA482">
        <v>2.9932173935738899</v>
      </c>
      <c r="CB482">
        <v>3.024647019975891</v>
      </c>
      <c r="CC482">
        <v>24.091153590348291</v>
      </c>
      <c r="CD482">
        <v>23.587182325547541</v>
      </c>
      <c r="CG482">
        <f>+COUNTIF(IV!A:A,A482)</f>
        <v>1</v>
      </c>
      <c r="CH482" s="1">
        <f>+VLOOKUP(A482,IV!A:Q,17,0)</f>
        <v>17.862665258910141</v>
      </c>
      <c r="CI482" t="b">
        <f t="shared" si="28"/>
        <v>1</v>
      </c>
      <c r="CJ482" s="7">
        <f t="shared" si="29"/>
        <v>0</v>
      </c>
      <c r="CL482">
        <f>+COUNTIF(EV!A:A,A482)</f>
        <v>1</v>
      </c>
      <c r="CM482" s="2">
        <f>+VLOOKUP(A482,EV!A:R,18,0)</f>
        <v>121.4005750924243</v>
      </c>
      <c r="CN482" t="b">
        <f t="shared" si="30"/>
        <v>1</v>
      </c>
      <c r="CO482" s="7">
        <f t="shared" si="31"/>
        <v>0</v>
      </c>
    </row>
    <row r="483" spans="1:93" x14ac:dyDescent="0.3">
      <c r="A483" t="s">
        <v>1055</v>
      </c>
      <c r="B483" t="s">
        <v>905</v>
      </c>
      <c r="C483">
        <v>3</v>
      </c>
      <c r="D483">
        <v>2.25</v>
      </c>
      <c r="E483">
        <v>0.5</v>
      </c>
      <c r="F483">
        <v>10.95</v>
      </c>
      <c r="G483">
        <v>0.14058666666666669</v>
      </c>
      <c r="I483" t="s">
        <v>84</v>
      </c>
      <c r="K483">
        <v>2</v>
      </c>
      <c r="L483" t="s">
        <v>129</v>
      </c>
      <c r="M483">
        <v>270</v>
      </c>
      <c r="N483">
        <v>0.1</v>
      </c>
      <c r="O483">
        <v>0.25</v>
      </c>
      <c r="P483" t="s">
        <v>1056</v>
      </c>
      <c r="Q483" t="s">
        <v>87</v>
      </c>
      <c r="R483" t="s">
        <v>87</v>
      </c>
      <c r="S483" t="s">
        <v>131</v>
      </c>
      <c r="T483" t="b">
        <v>1</v>
      </c>
      <c r="U483">
        <v>0.1</v>
      </c>
      <c r="V483">
        <v>0.1168479200760385</v>
      </c>
      <c r="W483">
        <v>4</v>
      </c>
      <c r="Y483">
        <v>19.164585639507379</v>
      </c>
      <c r="Z483">
        <v>21.3038891317603</v>
      </c>
      <c r="AA483">
        <v>20.25147052027134</v>
      </c>
      <c r="AB483">
        <v>19.164585639507379</v>
      </c>
      <c r="AC483">
        <v>2.431989132278785</v>
      </c>
      <c r="AD483">
        <v>2.5379059266662241</v>
      </c>
      <c r="AE483">
        <v>112.1524308335665</v>
      </c>
      <c r="AF483">
        <v>832.14656488331309</v>
      </c>
      <c r="AG483">
        <v>2.4074377879573401</v>
      </c>
      <c r="AH483">
        <v>17.86266307853753</v>
      </c>
      <c r="AI483">
        <v>18.052409350128691</v>
      </c>
      <c r="AJ483">
        <v>18.717310569111319</v>
      </c>
      <c r="AK483">
        <v>72.209637400514751</v>
      </c>
      <c r="AL483">
        <v>74.869242276445277</v>
      </c>
      <c r="AM483">
        <v>2.4744028235946551</v>
      </c>
      <c r="AN483">
        <v>2.5379059266662241</v>
      </c>
      <c r="AO483">
        <v>8.5926916948186367</v>
      </c>
      <c r="AP483">
        <v>8.5926916948186367</v>
      </c>
      <c r="AQ483" t="b">
        <v>1</v>
      </c>
      <c r="AR483" t="b">
        <v>1</v>
      </c>
      <c r="AU483">
        <v>112.1524300263402</v>
      </c>
      <c r="AV483">
        <v>832.14665447884272</v>
      </c>
      <c r="AW483">
        <v>2.40743780528507</v>
      </c>
      <c r="AX483">
        <v>2.40743780528507</v>
      </c>
      <c r="AY483">
        <v>2.40743780528507</v>
      </c>
      <c r="AZ483" t="s">
        <v>89</v>
      </c>
      <c r="BA483" s="1">
        <v>17.862665258910141</v>
      </c>
      <c r="BB483">
        <v>17.862665258910141</v>
      </c>
      <c r="BC483">
        <v>17.862665258910141</v>
      </c>
      <c r="BD483" t="s">
        <v>89</v>
      </c>
      <c r="BE483">
        <v>20.515571926068041</v>
      </c>
      <c r="BF483">
        <v>20.515571926068041</v>
      </c>
      <c r="BG483">
        <v>20.515571926068041</v>
      </c>
      <c r="BH483" t="s">
        <v>89</v>
      </c>
      <c r="BI483">
        <v>0.1173468531104447</v>
      </c>
      <c r="BJ483">
        <v>27.279289686393021</v>
      </c>
      <c r="BK483">
        <v>480.90817962621139</v>
      </c>
      <c r="BL483">
        <v>9.8976184169002277</v>
      </c>
      <c r="BM483">
        <v>9.8976184169002277</v>
      </c>
      <c r="BN483">
        <v>9.8976184169002277</v>
      </c>
      <c r="BO483" t="s">
        <v>89</v>
      </c>
      <c r="BP483" t="s">
        <v>90</v>
      </c>
      <c r="BQ483" s="2">
        <v>103.6317633644625</v>
      </c>
      <c r="BR483">
        <v>103.6317633644625</v>
      </c>
      <c r="BS483">
        <v>103.6317633644625</v>
      </c>
      <c r="BT483" t="s">
        <v>89</v>
      </c>
      <c r="BU483" t="s">
        <v>91</v>
      </c>
      <c r="BV483">
        <v>2.4744046042250569</v>
      </c>
      <c r="BW483">
        <v>25.907940841115629</v>
      </c>
      <c r="BX483">
        <v>9.5507575048118173E-2</v>
      </c>
      <c r="BY483">
        <v>1.1398249785832031</v>
      </c>
      <c r="BZ483">
        <v>7</v>
      </c>
      <c r="CA483">
        <v>9.7279565291151417</v>
      </c>
      <c r="CB483">
        <v>10.151623706664889</v>
      </c>
      <c r="CC483">
        <v>85.215556527041187</v>
      </c>
      <c r="CD483">
        <v>76.658342558029503</v>
      </c>
      <c r="CG483">
        <f>+COUNTIF(IV!A:A,A483)</f>
        <v>1</v>
      </c>
      <c r="CH483" s="1">
        <f>+VLOOKUP(A483,IV!A:Q,17,0)</f>
        <v>17.862665258910141</v>
      </c>
      <c r="CI483" t="b">
        <f t="shared" si="28"/>
        <v>1</v>
      </c>
      <c r="CJ483" s="7">
        <f t="shared" si="29"/>
        <v>0</v>
      </c>
      <c r="CL483">
        <f>+COUNTIF(EV!A:A,A483)</f>
        <v>1</v>
      </c>
      <c r="CM483" s="2">
        <f>+VLOOKUP(A483,EV!A:R,18,0)</f>
        <v>103.6317633644626</v>
      </c>
      <c r="CN483" t="b">
        <f t="shared" si="30"/>
        <v>1</v>
      </c>
      <c r="CO483" s="7">
        <f t="shared" si="31"/>
        <v>0</v>
      </c>
    </row>
    <row r="484" spans="1:93" x14ac:dyDescent="0.3">
      <c r="A484" t="s">
        <v>1057</v>
      </c>
      <c r="B484" t="s">
        <v>905</v>
      </c>
      <c r="C484">
        <v>3</v>
      </c>
      <c r="D484">
        <v>2.25</v>
      </c>
      <c r="E484">
        <v>0.5</v>
      </c>
      <c r="F484">
        <v>10.95</v>
      </c>
      <c r="G484">
        <v>0.14058666666666669</v>
      </c>
      <c r="I484" t="s">
        <v>84</v>
      </c>
      <c r="K484">
        <v>2</v>
      </c>
      <c r="L484" t="s">
        <v>129</v>
      </c>
      <c r="M484">
        <v>270</v>
      </c>
      <c r="N484">
        <v>0.1</v>
      </c>
      <c r="O484">
        <v>0.4375</v>
      </c>
      <c r="P484" t="s">
        <v>1058</v>
      </c>
      <c r="Q484" t="s">
        <v>87</v>
      </c>
      <c r="R484" t="s">
        <v>87</v>
      </c>
      <c r="S484" t="s">
        <v>131</v>
      </c>
      <c r="T484" t="b">
        <v>1</v>
      </c>
      <c r="U484">
        <v>0.1</v>
      </c>
      <c r="V484">
        <v>0.1168479200760385</v>
      </c>
      <c r="W484">
        <v>4</v>
      </c>
      <c r="Y484">
        <v>19.164585639507379</v>
      </c>
      <c r="Z484">
        <v>21.3038891317603</v>
      </c>
      <c r="AA484">
        <v>20.25147052027134</v>
      </c>
      <c r="AB484">
        <v>19.164585639507379</v>
      </c>
      <c r="AC484">
        <v>2.431989132278785</v>
      </c>
      <c r="AD484">
        <v>2.5379059266662241</v>
      </c>
      <c r="AE484">
        <v>112.1524308335665</v>
      </c>
      <c r="AF484">
        <v>832.14656488331309</v>
      </c>
      <c r="AG484">
        <v>2.4074377879573401</v>
      </c>
      <c r="AH484">
        <v>17.86266307853753</v>
      </c>
      <c r="AI484">
        <v>18.052409350128709</v>
      </c>
      <c r="AJ484">
        <v>18.717310569111358</v>
      </c>
      <c r="AK484">
        <v>41.262649943151317</v>
      </c>
      <c r="AL484">
        <v>42.782424157968833</v>
      </c>
      <c r="AM484">
        <v>2.4744028235946529</v>
      </c>
      <c r="AN484">
        <v>2.5379059266662241</v>
      </c>
      <c r="AO484">
        <v>15.037210465932709</v>
      </c>
      <c r="AP484">
        <v>15.037210465932709</v>
      </c>
      <c r="AQ484" t="b">
        <v>1</v>
      </c>
      <c r="AR484" t="b">
        <v>1</v>
      </c>
      <c r="AU484">
        <v>112.1524300263402</v>
      </c>
      <c r="AV484">
        <v>832.14665447884272</v>
      </c>
      <c r="AW484">
        <v>2.40743780528507</v>
      </c>
      <c r="AX484">
        <v>2.40743780528507</v>
      </c>
      <c r="AY484">
        <v>2.40743780528507</v>
      </c>
      <c r="AZ484" t="s">
        <v>89</v>
      </c>
      <c r="BA484" s="1">
        <v>17.862665258910141</v>
      </c>
      <c r="BB484">
        <v>17.862665258910141</v>
      </c>
      <c r="BC484">
        <v>17.862665258910141</v>
      </c>
      <c r="BD484" t="s">
        <v>89</v>
      </c>
      <c r="BE484">
        <v>20.515571926068041</v>
      </c>
      <c r="BF484">
        <v>20.515571926068041</v>
      </c>
      <c r="BG484">
        <v>20.515571926068041</v>
      </c>
      <c r="BH484" t="s">
        <v>89</v>
      </c>
      <c r="BI484">
        <v>0.1173468531104447</v>
      </c>
      <c r="BJ484">
        <v>47.738756951187781</v>
      </c>
      <c r="BK484">
        <v>841.5893143458668</v>
      </c>
      <c r="BL484">
        <v>5.6557819525144168</v>
      </c>
      <c r="BM484">
        <v>5.6557819525144168</v>
      </c>
      <c r="BN484">
        <v>5.6557819525144168</v>
      </c>
      <c r="BO484" t="s">
        <v>89</v>
      </c>
      <c r="BP484" t="s">
        <v>90</v>
      </c>
      <c r="BQ484" s="2">
        <v>59.218150493978591</v>
      </c>
      <c r="BR484">
        <v>59.218150493978591</v>
      </c>
      <c r="BS484">
        <v>59.218150493978591</v>
      </c>
      <c r="BT484" t="s">
        <v>89</v>
      </c>
      <c r="BU484" t="s">
        <v>91</v>
      </c>
      <c r="BV484">
        <v>2.4744046042250569</v>
      </c>
      <c r="BW484">
        <v>25.907940841115629</v>
      </c>
      <c r="BX484">
        <v>9.5507575048118173E-2</v>
      </c>
      <c r="BY484">
        <v>1.994693712520605</v>
      </c>
      <c r="BZ484">
        <v>7</v>
      </c>
      <c r="CA484">
        <v>5.5588323023515098</v>
      </c>
      <c r="CB484">
        <v>5.8009278323799398</v>
      </c>
      <c r="CC484">
        <v>48.694603729737828</v>
      </c>
      <c r="CD484">
        <v>43.80476717601686</v>
      </c>
      <c r="CG484">
        <f>+COUNTIF(IV!A:A,A484)</f>
        <v>1</v>
      </c>
      <c r="CH484" s="1">
        <f>+VLOOKUP(A484,IV!A:Q,17,0)</f>
        <v>17.862665258910141</v>
      </c>
      <c r="CI484" t="b">
        <f t="shared" si="28"/>
        <v>1</v>
      </c>
      <c r="CJ484" s="7">
        <f t="shared" si="29"/>
        <v>0</v>
      </c>
      <c r="CL484">
        <f>+COUNTIF(EV!A:A,A484)</f>
        <v>1</v>
      </c>
      <c r="CM484" s="2">
        <f>+VLOOKUP(A484,EV!A:R,18,0)</f>
        <v>59.218150493978591</v>
      </c>
      <c r="CN484" t="b">
        <f t="shared" si="30"/>
        <v>1</v>
      </c>
      <c r="CO484" s="7">
        <f t="shared" si="31"/>
        <v>0</v>
      </c>
    </row>
    <row r="485" spans="1:93" x14ac:dyDescent="0.3">
      <c r="A485" t="s">
        <v>1059</v>
      </c>
      <c r="B485" t="s">
        <v>905</v>
      </c>
      <c r="C485">
        <v>3</v>
      </c>
      <c r="D485">
        <v>2.25</v>
      </c>
      <c r="E485">
        <v>0.5</v>
      </c>
      <c r="F485">
        <v>10.95</v>
      </c>
      <c r="G485">
        <v>0.14058666666666669</v>
      </c>
      <c r="I485" t="s">
        <v>84</v>
      </c>
      <c r="K485">
        <v>2</v>
      </c>
      <c r="L485" t="s">
        <v>129</v>
      </c>
      <c r="M485">
        <v>270</v>
      </c>
      <c r="N485">
        <v>0.1</v>
      </c>
      <c r="O485">
        <v>0.8125</v>
      </c>
      <c r="P485" t="s">
        <v>1060</v>
      </c>
      <c r="Q485" t="s">
        <v>87</v>
      </c>
      <c r="R485" t="s">
        <v>87</v>
      </c>
      <c r="S485" t="s">
        <v>131</v>
      </c>
      <c r="T485" t="b">
        <v>1</v>
      </c>
      <c r="U485">
        <v>0.1</v>
      </c>
      <c r="V485">
        <v>0.1168479200760385</v>
      </c>
      <c r="W485">
        <v>4</v>
      </c>
      <c r="Y485">
        <v>19.164585639507379</v>
      </c>
      <c r="Z485">
        <v>21.3038891317603</v>
      </c>
      <c r="AA485">
        <v>20.25147052027134</v>
      </c>
      <c r="AB485">
        <v>19.164585639507379</v>
      </c>
      <c r="AC485">
        <v>2.431989132278785</v>
      </c>
      <c r="AD485">
        <v>2.5379059266662241</v>
      </c>
      <c r="AE485">
        <v>112.1524308335665</v>
      </c>
      <c r="AF485">
        <v>832.14656488331309</v>
      </c>
      <c r="AG485">
        <v>2.4074377879573401</v>
      </c>
      <c r="AH485">
        <v>17.86266307853753</v>
      </c>
      <c r="AI485">
        <v>18.052409350128741</v>
      </c>
      <c r="AJ485">
        <v>18.717310569111358</v>
      </c>
      <c r="AK485">
        <v>22.218349969389219</v>
      </c>
      <c r="AL485">
        <v>23.036689931213981</v>
      </c>
      <c r="AM485">
        <v>2.474402823594656</v>
      </c>
      <c r="AN485">
        <v>2.5379059266662241</v>
      </c>
      <c r="AO485">
        <v>27.926248008160758</v>
      </c>
      <c r="AP485">
        <v>27.926248008160758</v>
      </c>
      <c r="AQ485" t="b">
        <v>1</v>
      </c>
      <c r="AR485" t="b">
        <v>1</v>
      </c>
      <c r="AU485">
        <v>112.1524300263402</v>
      </c>
      <c r="AV485">
        <v>832.14665447884272</v>
      </c>
      <c r="AW485">
        <v>2.40743780528507</v>
      </c>
      <c r="AX485">
        <v>2.40743780528507</v>
      </c>
      <c r="AY485">
        <v>2.40743780528507</v>
      </c>
      <c r="AZ485" t="s">
        <v>89</v>
      </c>
      <c r="BA485" s="1">
        <v>17.862665258910141</v>
      </c>
      <c r="BB485">
        <v>17.862665258910141</v>
      </c>
      <c r="BC485">
        <v>17.862665258910141</v>
      </c>
      <c r="BD485" t="s">
        <v>89</v>
      </c>
      <c r="BE485">
        <v>20.515571926068041</v>
      </c>
      <c r="BF485">
        <v>20.515571926068041</v>
      </c>
      <c r="BG485">
        <v>20.515571926068041</v>
      </c>
      <c r="BH485" t="s">
        <v>89</v>
      </c>
      <c r="BI485">
        <v>0.1173468531104447</v>
      </c>
      <c r="BJ485">
        <v>88.657691480777302</v>
      </c>
      <c r="BK485">
        <v>1562.951583785182</v>
      </c>
      <c r="BL485">
        <v>3.0454210513539168</v>
      </c>
      <c r="BM485">
        <v>3.0454210513539168</v>
      </c>
      <c r="BN485">
        <v>3.0454210513539168</v>
      </c>
      <c r="BO485" t="s">
        <v>89</v>
      </c>
      <c r="BP485" t="s">
        <v>90</v>
      </c>
      <c r="BQ485" s="2">
        <v>31.886696419834632</v>
      </c>
      <c r="BR485">
        <v>31.886696419834632</v>
      </c>
      <c r="BS485">
        <v>31.886696419834632</v>
      </c>
      <c r="BT485" t="s">
        <v>89</v>
      </c>
      <c r="BU485" t="s">
        <v>91</v>
      </c>
      <c r="BV485">
        <v>2.4744046042250569</v>
      </c>
      <c r="BW485">
        <v>25.907940841115639</v>
      </c>
      <c r="BX485">
        <v>9.5507575048118173E-2</v>
      </c>
      <c r="BY485">
        <v>3.704431180395408</v>
      </c>
      <c r="BZ485">
        <v>7</v>
      </c>
      <c r="CA485">
        <v>2.9932173935738899</v>
      </c>
      <c r="CB485">
        <v>3.1235765251276599</v>
      </c>
      <c r="CC485">
        <v>26.220171239089591</v>
      </c>
      <c r="CD485">
        <v>23.587182325547541</v>
      </c>
      <c r="CG485">
        <f>+COUNTIF(IV!A:A,A485)</f>
        <v>1</v>
      </c>
      <c r="CH485" s="1">
        <f>+VLOOKUP(A485,IV!A:Q,17,0)</f>
        <v>17.862665258910141</v>
      </c>
      <c r="CI485" t="b">
        <f t="shared" si="28"/>
        <v>1</v>
      </c>
      <c r="CJ485" s="7">
        <f t="shared" si="29"/>
        <v>0</v>
      </c>
      <c r="CL485">
        <f>+COUNTIF(EV!A:A,A485)</f>
        <v>1</v>
      </c>
      <c r="CM485" s="2">
        <f>+VLOOKUP(A485,EV!A:R,18,0)</f>
        <v>31.886696419834632</v>
      </c>
      <c r="CN485" t="b">
        <f t="shared" si="30"/>
        <v>1</v>
      </c>
      <c r="CO485" s="7">
        <f t="shared" si="31"/>
        <v>0</v>
      </c>
    </row>
    <row r="486" spans="1:93" x14ac:dyDescent="0.3">
      <c r="A486" t="s">
        <v>1061</v>
      </c>
      <c r="B486" t="s">
        <v>905</v>
      </c>
      <c r="C486">
        <v>3</v>
      </c>
      <c r="D486">
        <v>2.25</v>
      </c>
      <c r="E486">
        <v>0.5</v>
      </c>
      <c r="F486">
        <v>10.95</v>
      </c>
      <c r="G486">
        <v>0.14058666666666669</v>
      </c>
      <c r="I486" t="s">
        <v>84</v>
      </c>
      <c r="K486">
        <v>2</v>
      </c>
      <c r="L486" t="s">
        <v>129</v>
      </c>
      <c r="M486">
        <v>270</v>
      </c>
      <c r="N486">
        <v>0.17499999999999999</v>
      </c>
      <c r="O486">
        <v>0.25</v>
      </c>
      <c r="P486" t="s">
        <v>1062</v>
      </c>
      <c r="Q486" t="s">
        <v>87</v>
      </c>
      <c r="R486" t="s">
        <v>87</v>
      </c>
      <c r="S486" t="s">
        <v>131</v>
      </c>
      <c r="T486" t="b">
        <v>0</v>
      </c>
      <c r="U486">
        <v>0.17499999999999999</v>
      </c>
      <c r="V486">
        <v>0.1168479200760385</v>
      </c>
      <c r="W486">
        <v>4</v>
      </c>
      <c r="Y486">
        <v>19.164585639507379</v>
      </c>
      <c r="Z486">
        <v>21.88130966216945</v>
      </c>
      <c r="AA486">
        <v>20.25147052027134</v>
      </c>
      <c r="AB486">
        <v>19.164585639507379</v>
      </c>
      <c r="AC486">
        <v>2.431989132278785</v>
      </c>
      <c r="AD486">
        <v>2.5567855225642031</v>
      </c>
      <c r="AE486">
        <v>112.1524308335665</v>
      </c>
      <c r="AF486">
        <v>832.14656488331309</v>
      </c>
      <c r="AG486">
        <v>2.4074377879573401</v>
      </c>
      <c r="AH486">
        <v>17.86266307853753</v>
      </c>
      <c r="AI486">
        <v>21.345814020297961</v>
      </c>
      <c r="AJ486">
        <v>21.934247258388169</v>
      </c>
      <c r="AK486">
        <v>85.38325608119186</v>
      </c>
      <c r="AL486">
        <v>87.736989033552689</v>
      </c>
      <c r="AM486">
        <v>2.488194265867703</v>
      </c>
      <c r="AN486">
        <v>2.5567855225642031</v>
      </c>
      <c r="AO486">
        <v>7.8205792867642359</v>
      </c>
      <c r="AP486">
        <v>7.8205792867642359</v>
      </c>
      <c r="AQ486" t="b">
        <v>0</v>
      </c>
      <c r="AR486" t="b">
        <v>0</v>
      </c>
      <c r="AU486">
        <v>112.1524300263402</v>
      </c>
      <c r="AV486">
        <v>832.14665447884272</v>
      </c>
      <c r="AW486">
        <v>2.40743780528507</v>
      </c>
      <c r="AX486">
        <v>2.40743780528507</v>
      </c>
      <c r="AY486">
        <v>2.40743780528507</v>
      </c>
      <c r="AZ486" t="s">
        <v>89</v>
      </c>
      <c r="BA486" s="1">
        <v>17.862665258910141</v>
      </c>
      <c r="BB486">
        <v>17.862665258910141</v>
      </c>
      <c r="BC486">
        <v>17.862665258910141</v>
      </c>
      <c r="BD486" t="s">
        <v>89</v>
      </c>
      <c r="BE486">
        <v>20.515571926068041</v>
      </c>
      <c r="BF486">
        <v>20.515571926068041</v>
      </c>
      <c r="BG486">
        <v>20.515571926068041</v>
      </c>
      <c r="BH486" t="s">
        <v>89</v>
      </c>
      <c r="BI486">
        <v>0.1173468531104447</v>
      </c>
      <c r="BJ486">
        <v>27.12810741402296</v>
      </c>
      <c r="BK486">
        <v>362.8418307834396</v>
      </c>
      <c r="BL486">
        <v>9.9527768701045716</v>
      </c>
      <c r="BM486">
        <v>9.9527768701045716</v>
      </c>
      <c r="BN486">
        <v>9.9527768701045716</v>
      </c>
      <c r="BO486" t="s">
        <v>89</v>
      </c>
      <c r="BP486" t="s">
        <v>90</v>
      </c>
      <c r="BQ486" s="2">
        <v>85.856106978525958</v>
      </c>
      <c r="BR486">
        <v>85.856106978525958</v>
      </c>
      <c r="BS486">
        <v>85.856106978525958</v>
      </c>
      <c r="BT486" t="s">
        <v>89</v>
      </c>
      <c r="BU486" t="s">
        <v>91</v>
      </c>
      <c r="BV486">
        <v>2.4881942175261429</v>
      </c>
      <c r="BW486">
        <v>21.464026744631489</v>
      </c>
      <c r="BX486">
        <v>0.11592392457992449</v>
      </c>
      <c r="BY486">
        <v>1.5057907984309049</v>
      </c>
      <c r="BZ486">
        <v>7</v>
      </c>
      <c r="CA486">
        <v>9.7279565291151417</v>
      </c>
      <c r="CB486">
        <v>10.227142090256811</v>
      </c>
      <c r="CC486">
        <v>87.525238648677785</v>
      </c>
      <c r="CD486">
        <v>76.658342558029503</v>
      </c>
      <c r="CG486">
        <f>+COUNTIF(IV!A:A,A486)</f>
        <v>1</v>
      </c>
      <c r="CH486" s="1">
        <f>+VLOOKUP(A486,IV!A:Q,17,0)</f>
        <v>17.862665258910141</v>
      </c>
      <c r="CI486" t="b">
        <f t="shared" si="28"/>
        <v>1</v>
      </c>
      <c r="CJ486" s="7">
        <f t="shared" si="29"/>
        <v>0</v>
      </c>
      <c r="CL486">
        <f>+COUNTIF(EV!A:A,A486)</f>
        <v>1</v>
      </c>
      <c r="CM486" s="2">
        <f>+VLOOKUP(A486,EV!A:R,18,0)</f>
        <v>85.856106978525929</v>
      </c>
      <c r="CN486" t="b">
        <f t="shared" si="30"/>
        <v>0</v>
      </c>
      <c r="CO486" s="7">
        <f t="shared" si="31"/>
        <v>0</v>
      </c>
    </row>
    <row r="487" spans="1:93" x14ac:dyDescent="0.3">
      <c r="A487" t="s">
        <v>1063</v>
      </c>
      <c r="B487" t="s">
        <v>905</v>
      </c>
      <c r="C487">
        <v>3</v>
      </c>
      <c r="D487">
        <v>2.25</v>
      </c>
      <c r="E487">
        <v>0.5</v>
      </c>
      <c r="F487">
        <v>10.95</v>
      </c>
      <c r="G487">
        <v>0.14058666666666669</v>
      </c>
      <c r="I487" t="s">
        <v>84</v>
      </c>
      <c r="K487">
        <v>2</v>
      </c>
      <c r="L487" t="s">
        <v>129</v>
      </c>
      <c r="M487">
        <v>270</v>
      </c>
      <c r="N487">
        <v>0.17499999999999999</v>
      </c>
      <c r="O487">
        <v>0.4375</v>
      </c>
      <c r="P487" t="s">
        <v>1064</v>
      </c>
      <c r="Q487" t="s">
        <v>87</v>
      </c>
      <c r="R487" t="s">
        <v>87</v>
      </c>
      <c r="S487" t="s">
        <v>131</v>
      </c>
      <c r="T487" t="b">
        <v>0</v>
      </c>
      <c r="U487">
        <v>0.17499999999999999</v>
      </c>
      <c r="V487">
        <v>0.1168479200760385</v>
      </c>
      <c r="W487">
        <v>4</v>
      </c>
      <c r="Y487">
        <v>19.164585639507379</v>
      </c>
      <c r="Z487">
        <v>21.88130966216945</v>
      </c>
      <c r="AA487">
        <v>20.25147052027134</v>
      </c>
      <c r="AB487">
        <v>19.164585639507379</v>
      </c>
      <c r="AC487">
        <v>2.431989132278785</v>
      </c>
      <c r="AD487">
        <v>2.5567855225642031</v>
      </c>
      <c r="AE487">
        <v>112.1524308335665</v>
      </c>
      <c r="AF487">
        <v>832.14656488331309</v>
      </c>
      <c r="AG487">
        <v>2.4074377879573401</v>
      </c>
      <c r="AH487">
        <v>17.86266307853753</v>
      </c>
      <c r="AI487">
        <v>21.345814020297968</v>
      </c>
      <c r="AJ487">
        <v>21.93424725838819</v>
      </c>
      <c r="AK487">
        <v>48.790432046395367</v>
      </c>
      <c r="AL487">
        <v>50.135422304887292</v>
      </c>
      <c r="AM487">
        <v>2.4881942658677021</v>
      </c>
      <c r="AN487">
        <v>2.5567855225642031</v>
      </c>
      <c r="AO487">
        <v>13.686013751837329</v>
      </c>
      <c r="AP487">
        <v>13.686013751837329</v>
      </c>
      <c r="AQ487" t="b">
        <v>0</v>
      </c>
      <c r="AR487" t="b">
        <v>0</v>
      </c>
      <c r="AU487">
        <v>112.1524300263402</v>
      </c>
      <c r="AV487">
        <v>832.14665447884272</v>
      </c>
      <c r="AW487">
        <v>2.40743780528507</v>
      </c>
      <c r="AX487">
        <v>2.40743780528507</v>
      </c>
      <c r="AY487">
        <v>2.40743780528507</v>
      </c>
      <c r="AZ487" t="s">
        <v>89</v>
      </c>
      <c r="BA487" s="1">
        <v>17.862665258910141</v>
      </c>
      <c r="BB487">
        <v>17.862665258910141</v>
      </c>
      <c r="BC487">
        <v>17.862665258910141</v>
      </c>
      <c r="BD487" t="s">
        <v>89</v>
      </c>
      <c r="BE487">
        <v>20.515571926068041</v>
      </c>
      <c r="BF487">
        <v>20.515571926068041</v>
      </c>
      <c r="BG487">
        <v>20.515571926068041</v>
      </c>
      <c r="BH487" t="s">
        <v>89</v>
      </c>
      <c r="BI487">
        <v>0.1173468531104447</v>
      </c>
      <c r="BJ487">
        <v>47.474187974540193</v>
      </c>
      <c r="BK487">
        <v>634.97320387101945</v>
      </c>
      <c r="BL487">
        <v>5.6873010686311813</v>
      </c>
      <c r="BM487">
        <v>5.6873010686311813</v>
      </c>
      <c r="BN487">
        <v>5.6873010686311813</v>
      </c>
      <c r="BO487" t="s">
        <v>89</v>
      </c>
      <c r="BP487" t="s">
        <v>90</v>
      </c>
      <c r="BQ487" s="2">
        <v>49.060632559157668</v>
      </c>
      <c r="BR487">
        <v>49.060632559157668</v>
      </c>
      <c r="BS487">
        <v>49.060632559157668</v>
      </c>
      <c r="BT487" t="s">
        <v>89</v>
      </c>
      <c r="BU487" t="s">
        <v>91</v>
      </c>
      <c r="BV487">
        <v>2.488194217526142</v>
      </c>
      <c r="BW487">
        <v>21.464026744631479</v>
      </c>
      <c r="BX487">
        <v>0.11592392457992449</v>
      </c>
      <c r="BY487">
        <v>2.635133897254085</v>
      </c>
      <c r="BZ487">
        <v>7</v>
      </c>
      <c r="CA487">
        <v>5.5588323023515098</v>
      </c>
      <c r="CB487">
        <v>5.844081194432464</v>
      </c>
      <c r="CC487">
        <v>50.014422084958731</v>
      </c>
      <c r="CD487">
        <v>43.80476717601686</v>
      </c>
      <c r="CG487">
        <f>+COUNTIF(IV!A:A,A487)</f>
        <v>1</v>
      </c>
      <c r="CH487" s="1">
        <f>+VLOOKUP(A487,IV!A:Q,17,0)</f>
        <v>17.862665258910141</v>
      </c>
      <c r="CI487" t="b">
        <f t="shared" si="28"/>
        <v>1</v>
      </c>
      <c r="CJ487" s="7">
        <f t="shared" si="29"/>
        <v>0</v>
      </c>
      <c r="CL487">
        <f>+COUNTIF(EV!A:A,A487)</f>
        <v>1</v>
      </c>
      <c r="CM487" s="2">
        <f>+VLOOKUP(A487,EV!A:R,18,0)</f>
        <v>49.060632559157668</v>
      </c>
      <c r="CN487" t="b">
        <f t="shared" si="30"/>
        <v>1</v>
      </c>
      <c r="CO487" s="7">
        <f t="shared" si="31"/>
        <v>0</v>
      </c>
    </row>
    <row r="488" spans="1:93" x14ac:dyDescent="0.3">
      <c r="A488" t="s">
        <v>1065</v>
      </c>
      <c r="B488" t="s">
        <v>905</v>
      </c>
      <c r="C488">
        <v>3</v>
      </c>
      <c r="D488">
        <v>2.25</v>
      </c>
      <c r="E488">
        <v>0.5</v>
      </c>
      <c r="F488">
        <v>10.95</v>
      </c>
      <c r="G488">
        <v>0.14058666666666669</v>
      </c>
      <c r="I488" t="s">
        <v>84</v>
      </c>
      <c r="K488">
        <v>2</v>
      </c>
      <c r="L488" t="s">
        <v>129</v>
      </c>
      <c r="M488">
        <v>270</v>
      </c>
      <c r="N488">
        <v>0.17499999999999999</v>
      </c>
      <c r="O488">
        <v>0.8125</v>
      </c>
      <c r="P488" t="s">
        <v>1066</v>
      </c>
      <c r="Q488" t="s">
        <v>87</v>
      </c>
      <c r="R488" t="s">
        <v>87</v>
      </c>
      <c r="S488" t="s">
        <v>131</v>
      </c>
      <c r="T488" t="b">
        <v>0</v>
      </c>
      <c r="U488">
        <v>0.17499999999999999</v>
      </c>
      <c r="V488">
        <v>0.1168479200760385</v>
      </c>
      <c r="W488">
        <v>4</v>
      </c>
      <c r="Y488">
        <v>19.164585639507379</v>
      </c>
      <c r="Z488">
        <v>21.88130966216945</v>
      </c>
      <c r="AA488">
        <v>20.25147052027134</v>
      </c>
      <c r="AB488">
        <v>19.164585639507379</v>
      </c>
      <c r="AC488">
        <v>2.431989132278785</v>
      </c>
      <c r="AD488">
        <v>2.5567855225642031</v>
      </c>
      <c r="AE488">
        <v>112.1524308335665</v>
      </c>
      <c r="AF488">
        <v>832.14656488331309</v>
      </c>
      <c r="AG488">
        <v>2.4074377879573401</v>
      </c>
      <c r="AH488">
        <v>17.86266307853753</v>
      </c>
      <c r="AI488">
        <v>21.345814020298</v>
      </c>
      <c r="AJ488">
        <v>21.934247258388169</v>
      </c>
      <c r="AK488">
        <v>26.27177110190523</v>
      </c>
      <c r="AL488">
        <v>26.995996625708511</v>
      </c>
      <c r="AM488">
        <v>2.488194265867707</v>
      </c>
      <c r="AN488">
        <v>2.5567855225642031</v>
      </c>
      <c r="AO488">
        <v>25.41688268198352</v>
      </c>
      <c r="AP488">
        <v>25.41688268198352</v>
      </c>
      <c r="AQ488" t="b">
        <v>0</v>
      </c>
      <c r="AR488" t="b">
        <v>0</v>
      </c>
      <c r="AU488">
        <v>112.1524300263402</v>
      </c>
      <c r="AV488">
        <v>832.14665447884272</v>
      </c>
      <c r="AW488">
        <v>2.40743780528507</v>
      </c>
      <c r="AX488">
        <v>2.40743780528507</v>
      </c>
      <c r="AY488">
        <v>2.40743780528507</v>
      </c>
      <c r="AZ488" t="s">
        <v>89</v>
      </c>
      <c r="BA488" s="1">
        <v>17.862665258910141</v>
      </c>
      <c r="BB488">
        <v>17.862665258910141</v>
      </c>
      <c r="BC488">
        <v>17.862665258910141</v>
      </c>
      <c r="BD488" t="s">
        <v>89</v>
      </c>
      <c r="BE488">
        <v>20.515571926068041</v>
      </c>
      <c r="BF488">
        <v>20.515571926068041</v>
      </c>
      <c r="BG488">
        <v>20.515571926068041</v>
      </c>
      <c r="BH488" t="s">
        <v>89</v>
      </c>
      <c r="BI488">
        <v>0.1173468531104447</v>
      </c>
      <c r="BJ488">
        <v>88.166349095574461</v>
      </c>
      <c r="BK488">
        <v>1179.235950046175</v>
      </c>
      <c r="BL488">
        <v>3.0623928831091041</v>
      </c>
      <c r="BM488">
        <v>3.0623928831091041</v>
      </c>
      <c r="BN488">
        <v>3.0623928831091041</v>
      </c>
      <c r="BO488" t="s">
        <v>89</v>
      </c>
      <c r="BP488" t="s">
        <v>90</v>
      </c>
      <c r="BQ488" s="2">
        <v>26.417263685700291</v>
      </c>
      <c r="BR488">
        <v>26.417263685700291</v>
      </c>
      <c r="BS488">
        <v>26.417263685700291</v>
      </c>
      <c r="BT488" t="s">
        <v>89</v>
      </c>
      <c r="BU488" t="s">
        <v>91</v>
      </c>
      <c r="BV488">
        <v>2.4881942175261469</v>
      </c>
      <c r="BW488">
        <v>21.464026744631479</v>
      </c>
      <c r="BX488">
        <v>0.1159239245799247</v>
      </c>
      <c r="BY488">
        <v>4.8938200949004393</v>
      </c>
      <c r="BZ488">
        <v>7</v>
      </c>
      <c r="CA488">
        <v>2.9932173935738899</v>
      </c>
      <c r="CB488">
        <v>3.1468129508482501</v>
      </c>
      <c r="CC488">
        <v>26.930842661131631</v>
      </c>
      <c r="CD488">
        <v>23.587182325547541</v>
      </c>
      <c r="CG488">
        <f>+COUNTIF(IV!A:A,A488)</f>
        <v>1</v>
      </c>
      <c r="CH488" s="1">
        <f>+VLOOKUP(A488,IV!A:Q,17,0)</f>
        <v>17.862665258910141</v>
      </c>
      <c r="CI488" t="b">
        <f t="shared" si="28"/>
        <v>1</v>
      </c>
      <c r="CJ488" s="7">
        <f t="shared" si="29"/>
        <v>0</v>
      </c>
      <c r="CL488">
        <f>+COUNTIF(EV!A:A,A488)</f>
        <v>1</v>
      </c>
      <c r="CM488" s="2">
        <f>+VLOOKUP(A488,EV!A:R,18,0)</f>
        <v>26.417263685700291</v>
      </c>
      <c r="CN488" t="b">
        <f t="shared" si="30"/>
        <v>1</v>
      </c>
      <c r="CO488" s="7">
        <f t="shared" si="31"/>
        <v>0</v>
      </c>
    </row>
    <row r="489" spans="1:93" x14ac:dyDescent="0.3">
      <c r="A489" t="s">
        <v>1067</v>
      </c>
      <c r="B489" t="s">
        <v>905</v>
      </c>
      <c r="C489">
        <v>3</v>
      </c>
      <c r="D489">
        <v>2.25</v>
      </c>
      <c r="E489">
        <v>0.5</v>
      </c>
      <c r="F489">
        <v>10.95</v>
      </c>
      <c r="G489">
        <v>0.14058666666666669</v>
      </c>
      <c r="I489" t="s">
        <v>84</v>
      </c>
      <c r="K489">
        <v>3</v>
      </c>
      <c r="L489" t="s">
        <v>85</v>
      </c>
      <c r="M489">
        <v>30</v>
      </c>
      <c r="N489">
        <v>2.5000000000000001E-2</v>
      </c>
      <c r="O489">
        <v>0.25</v>
      </c>
      <c r="P489" t="s">
        <v>1068</v>
      </c>
      <c r="Q489" t="s">
        <v>87</v>
      </c>
      <c r="R489" t="s">
        <v>87</v>
      </c>
      <c r="S489" t="s">
        <v>88</v>
      </c>
      <c r="T489" t="b">
        <v>1</v>
      </c>
      <c r="U489">
        <v>2.5000000000000001E-2</v>
      </c>
      <c r="V489">
        <v>7.7895605363655085E-2</v>
      </c>
      <c r="W489">
        <v>4</v>
      </c>
      <c r="Y489">
        <v>6.8811453091984749</v>
      </c>
      <c r="Z489">
        <v>7.1355281130537929</v>
      </c>
      <c r="AA489">
        <v>7.0381884276858093</v>
      </c>
      <c r="AB489">
        <v>6.8811453091984758</v>
      </c>
      <c r="AC489">
        <v>0.60467319962032862</v>
      </c>
      <c r="AD489">
        <v>0.60835342063773079</v>
      </c>
      <c r="AE489">
        <v>50.038351506423943</v>
      </c>
      <c r="AF489">
        <v>555.28731396640967</v>
      </c>
      <c r="AG489">
        <v>0.59954013465348854</v>
      </c>
      <c r="AH489">
        <v>6.6532373862087617</v>
      </c>
      <c r="AI489">
        <v>6.6142271265494799</v>
      </c>
      <c r="AJ489">
        <v>6.6799472813752354</v>
      </c>
      <c r="AK489">
        <v>26.456908506197919</v>
      </c>
      <c r="AL489">
        <v>26.719789125500942</v>
      </c>
      <c r="AM489">
        <v>0.60673930960170264</v>
      </c>
      <c r="AN489">
        <v>0.60835342063773079</v>
      </c>
      <c r="AO489">
        <v>0.41459887050596073</v>
      </c>
      <c r="AP489">
        <v>0.41459887050596073</v>
      </c>
      <c r="AQ489" t="b">
        <v>1</v>
      </c>
      <c r="AR489" t="b">
        <v>1</v>
      </c>
      <c r="AU489">
        <v>50.038345421559221</v>
      </c>
      <c r="AV489">
        <v>555.28649682358582</v>
      </c>
      <c r="AW489">
        <v>0.59954020755998816</v>
      </c>
      <c r="AX489">
        <v>0.59954020755998816</v>
      </c>
      <c r="AY489">
        <v>0.59954020755998816</v>
      </c>
      <c r="AZ489" t="s">
        <v>89</v>
      </c>
      <c r="BA489" s="1">
        <v>6.6532292136388849</v>
      </c>
      <c r="BB489">
        <v>6.6532292136388849</v>
      </c>
      <c r="BC489">
        <v>6.6532292136388849</v>
      </c>
      <c r="BD489" t="s">
        <v>89</v>
      </c>
      <c r="BE489">
        <v>7.6897874641743869</v>
      </c>
      <c r="BF489">
        <v>7.6897874641743869</v>
      </c>
      <c r="BG489">
        <v>7.6897874641743869</v>
      </c>
      <c r="BH489" t="s">
        <v>89</v>
      </c>
      <c r="BI489">
        <v>7.7965770881595842E-2</v>
      </c>
      <c r="BJ489">
        <v>12.348118937509151</v>
      </c>
      <c r="BK489">
        <v>636.24688590258199</v>
      </c>
      <c r="BL489">
        <v>2.4295198444251112</v>
      </c>
      <c r="BM489">
        <v>2.4295198444251112</v>
      </c>
      <c r="BN489">
        <v>2.4295198444251112</v>
      </c>
      <c r="BO489" t="s">
        <v>89</v>
      </c>
      <c r="BP489" t="s">
        <v>90</v>
      </c>
      <c r="BQ489" s="2">
        <v>98.92034486100647</v>
      </c>
      <c r="BR489">
        <v>98.92034486100647</v>
      </c>
      <c r="BS489">
        <v>98.92034486100647</v>
      </c>
      <c r="BT489" t="s">
        <v>89</v>
      </c>
      <c r="BU489" t="s">
        <v>91</v>
      </c>
      <c r="BV489">
        <v>0.60737996110627768</v>
      </c>
      <c r="BW489">
        <v>24.730086215251621</v>
      </c>
      <c r="BX489">
        <v>2.4560365694628768E-2</v>
      </c>
      <c r="BY489">
        <v>0.18336818756345541</v>
      </c>
      <c r="BZ489">
        <v>21</v>
      </c>
      <c r="CA489">
        <v>2.418692798481314</v>
      </c>
      <c r="CB489">
        <v>2.4334136825509232</v>
      </c>
      <c r="CC489">
        <v>28.542112452215171</v>
      </c>
      <c r="CD489">
        <v>27.5245812367939</v>
      </c>
      <c r="CG489">
        <f>+COUNTIF(IV!A:A,A489)</f>
        <v>1</v>
      </c>
      <c r="CH489" s="1">
        <f>+VLOOKUP(A489,IV!A:Q,17,0)</f>
        <v>6.6532292136388849</v>
      </c>
      <c r="CI489" t="b">
        <f t="shared" si="28"/>
        <v>1</v>
      </c>
      <c r="CJ489" s="7">
        <f t="shared" si="29"/>
        <v>0</v>
      </c>
      <c r="CL489">
        <f>+COUNTIF(EV!A:A,A489)</f>
        <v>1</v>
      </c>
      <c r="CM489" s="2">
        <f>+VLOOKUP(A489,EV!A:R,18,0)</f>
        <v>98.920344861006498</v>
      </c>
      <c r="CN489" t="b">
        <f t="shared" si="30"/>
        <v>1</v>
      </c>
      <c r="CO489" s="7">
        <f t="shared" si="31"/>
        <v>0</v>
      </c>
    </row>
    <row r="490" spans="1:93" x14ac:dyDescent="0.3">
      <c r="A490" t="s">
        <v>1069</v>
      </c>
      <c r="B490" t="s">
        <v>905</v>
      </c>
      <c r="C490">
        <v>3</v>
      </c>
      <c r="D490">
        <v>2.25</v>
      </c>
      <c r="E490">
        <v>0.5</v>
      </c>
      <c r="F490">
        <v>10.95</v>
      </c>
      <c r="G490">
        <v>0.14058666666666669</v>
      </c>
      <c r="I490" t="s">
        <v>84</v>
      </c>
      <c r="K490">
        <v>3</v>
      </c>
      <c r="L490" t="s">
        <v>85</v>
      </c>
      <c r="M490">
        <v>30</v>
      </c>
      <c r="N490">
        <v>2.5000000000000001E-2</v>
      </c>
      <c r="O490">
        <v>0.4375</v>
      </c>
      <c r="P490" t="s">
        <v>1070</v>
      </c>
      <c r="Q490" t="s">
        <v>87</v>
      </c>
      <c r="R490" t="s">
        <v>87</v>
      </c>
      <c r="S490" t="s">
        <v>88</v>
      </c>
      <c r="T490" t="b">
        <v>1</v>
      </c>
      <c r="U490">
        <v>2.5000000000000001E-2</v>
      </c>
      <c r="V490">
        <v>7.7895605363655085E-2</v>
      </c>
      <c r="W490">
        <v>4</v>
      </c>
      <c r="Y490">
        <v>6.8811453091984749</v>
      </c>
      <c r="Z490">
        <v>7.135528113053792</v>
      </c>
      <c r="AA490">
        <v>7.0381884276858093</v>
      </c>
      <c r="AB490">
        <v>6.8811453091984758</v>
      </c>
      <c r="AC490">
        <v>0.60467319962032862</v>
      </c>
      <c r="AD490">
        <v>0.60835342063773079</v>
      </c>
      <c r="AE490">
        <v>50.038351506423943</v>
      </c>
      <c r="AF490">
        <v>555.28731396640967</v>
      </c>
      <c r="AG490">
        <v>0.59954013465348854</v>
      </c>
      <c r="AH490">
        <v>6.6532373862087617</v>
      </c>
      <c r="AI490">
        <v>6.6142271265494728</v>
      </c>
      <c r="AJ490">
        <v>6.6799472813752381</v>
      </c>
      <c r="AK490">
        <v>15.11823343211308</v>
      </c>
      <c r="AL490">
        <v>15.268450928857691</v>
      </c>
      <c r="AM490">
        <v>0.60673930960170241</v>
      </c>
      <c r="AN490">
        <v>0.60835342063773079</v>
      </c>
      <c r="AO490">
        <v>0.72554802338543156</v>
      </c>
      <c r="AP490">
        <v>0.72554802338543156</v>
      </c>
      <c r="AQ490" t="b">
        <v>1</v>
      </c>
      <c r="AR490" t="b">
        <v>1</v>
      </c>
      <c r="AU490">
        <v>50.038345421559221</v>
      </c>
      <c r="AV490">
        <v>555.28649682358582</v>
      </c>
      <c r="AW490">
        <v>0.59954020755998816</v>
      </c>
      <c r="AX490">
        <v>0.59954020755998816</v>
      </c>
      <c r="AY490">
        <v>0.59954020755998816</v>
      </c>
      <c r="AZ490" t="s">
        <v>89</v>
      </c>
      <c r="BA490" s="1">
        <v>6.6532292136388849</v>
      </c>
      <c r="BB490">
        <v>6.6532292136388849</v>
      </c>
      <c r="BC490">
        <v>6.6532292136388849</v>
      </c>
      <c r="BD490" t="s">
        <v>89</v>
      </c>
      <c r="BE490">
        <v>7.6897874641743869</v>
      </c>
      <c r="BF490">
        <v>7.6897874641743869</v>
      </c>
      <c r="BG490">
        <v>7.6897874641743869</v>
      </c>
      <c r="BH490" t="s">
        <v>89</v>
      </c>
      <c r="BI490">
        <v>7.7965770881595842E-2</v>
      </c>
      <c r="BJ490">
        <v>21.609208140641019</v>
      </c>
      <c r="BK490">
        <v>1113.432050329518</v>
      </c>
      <c r="BL490">
        <v>1.3882970539572059</v>
      </c>
      <c r="BM490">
        <v>1.3882970539572059</v>
      </c>
      <c r="BN490">
        <v>1.3882970539572059</v>
      </c>
      <c r="BO490" t="s">
        <v>89</v>
      </c>
      <c r="BP490" t="s">
        <v>90</v>
      </c>
      <c r="BQ490" s="2">
        <v>56.525911349146547</v>
      </c>
      <c r="BR490">
        <v>56.525911349146547</v>
      </c>
      <c r="BS490">
        <v>56.525911349146547</v>
      </c>
      <c r="BT490" t="s">
        <v>89</v>
      </c>
      <c r="BU490" t="s">
        <v>91</v>
      </c>
      <c r="BV490">
        <v>0.60737996110627757</v>
      </c>
      <c r="BW490">
        <v>24.73008621525161</v>
      </c>
      <c r="BX490">
        <v>2.4560365694628768E-2</v>
      </c>
      <c r="BY490">
        <v>0.32089432823604702</v>
      </c>
      <c r="BZ490">
        <v>21</v>
      </c>
      <c r="CA490">
        <v>1.382110170560751</v>
      </c>
      <c r="CB490">
        <v>1.390522104314813</v>
      </c>
      <c r="CC490">
        <v>16.309778544122949</v>
      </c>
      <c r="CD490">
        <v>15.728332135310801</v>
      </c>
      <c r="CG490">
        <f>+COUNTIF(IV!A:A,A490)</f>
        <v>1</v>
      </c>
      <c r="CH490" s="1">
        <f>+VLOOKUP(A490,IV!A:Q,17,0)</f>
        <v>6.6532292136388849</v>
      </c>
      <c r="CI490" t="b">
        <f t="shared" si="28"/>
        <v>1</v>
      </c>
      <c r="CJ490" s="7">
        <f t="shared" si="29"/>
        <v>0</v>
      </c>
      <c r="CL490">
        <f>+COUNTIF(EV!A:A,A490)</f>
        <v>1</v>
      </c>
      <c r="CM490" s="2">
        <f>+VLOOKUP(A490,EV!A:R,18,0)</f>
        <v>56.525911349146533</v>
      </c>
      <c r="CN490" t="b">
        <f t="shared" si="30"/>
        <v>1</v>
      </c>
      <c r="CO490" s="7">
        <f t="shared" si="31"/>
        <v>0</v>
      </c>
    </row>
    <row r="491" spans="1:93" x14ac:dyDescent="0.3">
      <c r="A491" t="s">
        <v>1071</v>
      </c>
      <c r="B491" t="s">
        <v>905</v>
      </c>
      <c r="C491">
        <v>3</v>
      </c>
      <c r="D491">
        <v>2.25</v>
      </c>
      <c r="E491">
        <v>0.5</v>
      </c>
      <c r="F491">
        <v>10.95</v>
      </c>
      <c r="G491">
        <v>0.14058666666666669</v>
      </c>
      <c r="I491" t="s">
        <v>84</v>
      </c>
      <c r="K491">
        <v>3</v>
      </c>
      <c r="L491" t="s">
        <v>85</v>
      </c>
      <c r="M491">
        <v>30</v>
      </c>
      <c r="N491">
        <v>2.5000000000000001E-2</v>
      </c>
      <c r="O491">
        <v>0.8125</v>
      </c>
      <c r="P491" t="s">
        <v>1072</v>
      </c>
      <c r="Q491" t="s">
        <v>87</v>
      </c>
      <c r="R491" t="s">
        <v>87</v>
      </c>
      <c r="S491" t="s">
        <v>88</v>
      </c>
      <c r="T491" t="b">
        <v>1</v>
      </c>
      <c r="U491">
        <v>2.5000000000000001E-2</v>
      </c>
      <c r="V491">
        <v>7.7895605363655085E-2</v>
      </c>
      <c r="W491">
        <v>4</v>
      </c>
      <c r="Y491">
        <v>6.8811453091984749</v>
      </c>
      <c r="Z491">
        <v>7.1355281130537929</v>
      </c>
      <c r="AA491">
        <v>7.0381884276858093</v>
      </c>
      <c r="AB491">
        <v>6.8811453091984758</v>
      </c>
      <c r="AC491">
        <v>0.60467319962032862</v>
      </c>
      <c r="AD491">
        <v>0.60835342063773079</v>
      </c>
      <c r="AE491">
        <v>50.038351506423943</v>
      </c>
      <c r="AF491">
        <v>555.28731396640967</v>
      </c>
      <c r="AG491">
        <v>0.59954013465348854</v>
      </c>
      <c r="AH491">
        <v>6.6532373862087617</v>
      </c>
      <c r="AI491">
        <v>6.6142271265494914</v>
      </c>
      <c r="AJ491">
        <v>6.6799472813752416</v>
      </c>
      <c r="AK491">
        <v>8.140587232676296</v>
      </c>
      <c r="AL491">
        <v>8.2214735770772212</v>
      </c>
      <c r="AM491">
        <v>0.60673930960170275</v>
      </c>
      <c r="AN491">
        <v>0.60835342063773079</v>
      </c>
      <c r="AO491">
        <v>1.347446329144373</v>
      </c>
      <c r="AP491">
        <v>1.347446329144373</v>
      </c>
      <c r="AQ491" t="b">
        <v>1</v>
      </c>
      <c r="AR491" t="b">
        <v>1</v>
      </c>
      <c r="AU491">
        <v>50.038345421559221</v>
      </c>
      <c r="AV491">
        <v>555.28649682358582</v>
      </c>
      <c r="AW491">
        <v>0.59954020755998816</v>
      </c>
      <c r="AX491">
        <v>0.59954020755998816</v>
      </c>
      <c r="AY491">
        <v>0.59954020755998816</v>
      </c>
      <c r="AZ491" t="s">
        <v>89</v>
      </c>
      <c r="BA491" s="1">
        <v>6.6532292136388849</v>
      </c>
      <c r="BB491">
        <v>6.6532292136388849</v>
      </c>
      <c r="BC491">
        <v>6.6532292136388849</v>
      </c>
      <c r="BD491" t="s">
        <v>89</v>
      </c>
      <c r="BE491">
        <v>7.6897874641743869</v>
      </c>
      <c r="BF491">
        <v>7.6897874641743869</v>
      </c>
      <c r="BG491">
        <v>7.6897874641743869</v>
      </c>
      <c r="BH491" t="s">
        <v>89</v>
      </c>
      <c r="BI491">
        <v>7.7965770881595842E-2</v>
      </c>
      <c r="BJ491">
        <v>40.131386546904743</v>
      </c>
      <c r="BK491">
        <v>2067.8023791833912</v>
      </c>
      <c r="BL491">
        <v>0.74754456751541876</v>
      </c>
      <c r="BM491">
        <v>0.74754456751541876</v>
      </c>
      <c r="BN491">
        <v>0.74754456751541876</v>
      </c>
      <c r="BO491" t="s">
        <v>89</v>
      </c>
      <c r="BP491" t="s">
        <v>90</v>
      </c>
      <c r="BQ491" s="2">
        <v>30.437029188002001</v>
      </c>
      <c r="BR491">
        <v>30.437029188002001</v>
      </c>
      <c r="BS491">
        <v>30.437029188002001</v>
      </c>
      <c r="BT491" t="s">
        <v>89</v>
      </c>
      <c r="BU491" t="s">
        <v>91</v>
      </c>
      <c r="BV491">
        <v>0.60737996110627779</v>
      </c>
      <c r="BW491">
        <v>24.730086215251621</v>
      </c>
      <c r="BX491">
        <v>2.4560365694628761E-2</v>
      </c>
      <c r="BY491">
        <v>0.59594660958123014</v>
      </c>
      <c r="BZ491">
        <v>21</v>
      </c>
      <c r="CA491">
        <v>0.74421316876348143</v>
      </c>
      <c r="CB491">
        <v>0.74874267155413021</v>
      </c>
      <c r="CC491">
        <v>8.7821884468354376</v>
      </c>
      <c r="CD491">
        <v>8.4691019190135073</v>
      </c>
      <c r="CG491">
        <f>+COUNTIF(IV!A:A,A491)</f>
        <v>1</v>
      </c>
      <c r="CH491" s="1">
        <f>+VLOOKUP(A491,IV!A:Q,17,0)</f>
        <v>6.6532292136388849</v>
      </c>
      <c r="CI491" t="b">
        <f t="shared" si="28"/>
        <v>1</v>
      </c>
      <c r="CJ491" s="7">
        <f t="shared" si="29"/>
        <v>0</v>
      </c>
      <c r="CL491">
        <f>+COUNTIF(EV!A:A,A491)</f>
        <v>1</v>
      </c>
      <c r="CM491" s="2">
        <f>+VLOOKUP(A491,EV!A:R,18,0)</f>
        <v>30.437029188002001</v>
      </c>
      <c r="CN491" t="b">
        <f t="shared" si="30"/>
        <v>1</v>
      </c>
      <c r="CO491" s="7">
        <f t="shared" si="31"/>
        <v>0</v>
      </c>
    </row>
    <row r="492" spans="1:93" x14ac:dyDescent="0.3">
      <c r="A492" t="s">
        <v>1073</v>
      </c>
      <c r="B492" t="s">
        <v>905</v>
      </c>
      <c r="C492">
        <v>3</v>
      </c>
      <c r="D492">
        <v>2.25</v>
      </c>
      <c r="E492">
        <v>0.5</v>
      </c>
      <c r="F492">
        <v>10.95</v>
      </c>
      <c r="G492">
        <v>0.14058666666666669</v>
      </c>
      <c r="I492" t="s">
        <v>84</v>
      </c>
      <c r="K492">
        <v>3</v>
      </c>
      <c r="L492" t="s">
        <v>85</v>
      </c>
      <c r="M492">
        <v>30</v>
      </c>
      <c r="N492">
        <v>0.1</v>
      </c>
      <c r="O492">
        <v>0.25</v>
      </c>
      <c r="P492" t="s">
        <v>1074</v>
      </c>
      <c r="Q492" t="s">
        <v>87</v>
      </c>
      <c r="R492" t="s">
        <v>87</v>
      </c>
      <c r="S492" t="s">
        <v>88</v>
      </c>
      <c r="T492" t="b">
        <v>0</v>
      </c>
      <c r="U492">
        <v>0.1</v>
      </c>
      <c r="V492">
        <v>7.7895605363655085E-2</v>
      </c>
      <c r="W492">
        <v>4</v>
      </c>
      <c r="Y492">
        <v>6.8811453091984749</v>
      </c>
      <c r="Z492">
        <v>7.9135998628464366</v>
      </c>
      <c r="AA492">
        <v>7.0381884276858093</v>
      </c>
      <c r="AB492">
        <v>6.8811453091984758</v>
      </c>
      <c r="AC492">
        <v>0.60467319962032862</v>
      </c>
      <c r="AD492">
        <v>0.6164346519221644</v>
      </c>
      <c r="AE492">
        <v>50.038351506423943</v>
      </c>
      <c r="AF492">
        <v>555.28731396640967</v>
      </c>
      <c r="AG492">
        <v>0.59954013465348854</v>
      </c>
      <c r="AH492">
        <v>6.6532373862087617</v>
      </c>
      <c r="AI492">
        <v>8.2069872417487417</v>
      </c>
      <c r="AJ492">
        <v>8.2543807676429921</v>
      </c>
      <c r="AK492">
        <v>32.827948966994967</v>
      </c>
      <c r="AL492">
        <v>33.017523070571968</v>
      </c>
      <c r="AM492">
        <v>0.61289531778428352</v>
      </c>
      <c r="AN492">
        <v>0.6164346519221644</v>
      </c>
      <c r="AO492">
        <v>2.3655161240687161</v>
      </c>
      <c r="AP492">
        <v>2.3655161240687161</v>
      </c>
      <c r="AQ492" t="b">
        <v>0</v>
      </c>
      <c r="AR492" t="b">
        <v>0</v>
      </c>
      <c r="AU492">
        <v>50.038345421559221</v>
      </c>
      <c r="AV492">
        <v>555.28649682358582</v>
      </c>
      <c r="AW492">
        <v>0.59954020755998816</v>
      </c>
      <c r="AX492">
        <v>0.59954020755998816</v>
      </c>
      <c r="AY492">
        <v>0.59954020755998816</v>
      </c>
      <c r="AZ492" t="s">
        <v>89</v>
      </c>
      <c r="BA492" s="1">
        <v>6.6532292136388849</v>
      </c>
      <c r="BB492">
        <v>6.6532292136388849</v>
      </c>
      <c r="BC492">
        <v>6.6532292136388849</v>
      </c>
      <c r="BD492" t="s">
        <v>89</v>
      </c>
      <c r="BE492">
        <v>7.6897874641743869</v>
      </c>
      <c r="BF492">
        <v>7.6897874641743869</v>
      </c>
      <c r="BG492">
        <v>7.6897874641743869</v>
      </c>
      <c r="BH492" t="s">
        <v>89</v>
      </c>
      <c r="BI492">
        <v>7.7965770881595842E-2</v>
      </c>
      <c r="BJ492">
        <v>12.23692057335264</v>
      </c>
      <c r="BK492">
        <v>260.46496431486702</v>
      </c>
      <c r="BL492">
        <v>2.4515971824912062</v>
      </c>
      <c r="BM492">
        <v>2.4515971824912062</v>
      </c>
      <c r="BN492">
        <v>2.4515971824912062</v>
      </c>
      <c r="BO492" t="s">
        <v>89</v>
      </c>
      <c r="BP492" t="s">
        <v>90</v>
      </c>
      <c r="BQ492" s="2">
        <v>32.828162028305897</v>
      </c>
      <c r="BR492">
        <v>32.828162028305897</v>
      </c>
      <c r="BS492">
        <v>32.828162028305897</v>
      </c>
      <c r="BT492" t="s">
        <v>89</v>
      </c>
      <c r="BU492" t="s">
        <v>91</v>
      </c>
      <c r="BV492">
        <v>0.61289929562280154</v>
      </c>
      <c r="BW492">
        <v>8.2070405070764743</v>
      </c>
      <c r="BX492">
        <v>7.4679696669503776E-2</v>
      </c>
      <c r="BY492">
        <v>0.42490634270938621</v>
      </c>
      <c r="BZ492">
        <v>10</v>
      </c>
      <c r="CA492">
        <v>2.418692798481314</v>
      </c>
      <c r="CB492">
        <v>2.465738607688658</v>
      </c>
      <c r="CC492">
        <v>31.65439945138575</v>
      </c>
      <c r="CD492">
        <v>27.5245812367939</v>
      </c>
      <c r="CG492">
        <f>+COUNTIF(IV!A:A,A492)</f>
        <v>1</v>
      </c>
      <c r="CH492" s="1">
        <f>+VLOOKUP(A492,IV!A:Q,17,0)</f>
        <v>6.6532292136388849</v>
      </c>
      <c r="CI492" t="b">
        <f t="shared" si="28"/>
        <v>1</v>
      </c>
      <c r="CJ492" s="7">
        <f t="shared" si="29"/>
        <v>0</v>
      </c>
      <c r="CL492">
        <f>+COUNTIF(EV!A:A,A492)</f>
        <v>1</v>
      </c>
      <c r="CM492" s="2">
        <f>+VLOOKUP(A492,EV!A:R,18,0)</f>
        <v>32.828162028305897</v>
      </c>
      <c r="CN492" t="b">
        <f t="shared" si="30"/>
        <v>1</v>
      </c>
      <c r="CO492" s="7">
        <f t="shared" si="31"/>
        <v>0</v>
      </c>
    </row>
    <row r="493" spans="1:93" x14ac:dyDescent="0.3">
      <c r="A493" t="s">
        <v>1075</v>
      </c>
      <c r="B493" t="s">
        <v>905</v>
      </c>
      <c r="C493">
        <v>3</v>
      </c>
      <c r="D493">
        <v>2.25</v>
      </c>
      <c r="E493">
        <v>0.5</v>
      </c>
      <c r="F493">
        <v>10.95</v>
      </c>
      <c r="G493">
        <v>0.14058666666666669</v>
      </c>
      <c r="I493" t="s">
        <v>84</v>
      </c>
      <c r="K493">
        <v>3</v>
      </c>
      <c r="L493" t="s">
        <v>85</v>
      </c>
      <c r="M493">
        <v>30</v>
      </c>
      <c r="N493">
        <v>0.1</v>
      </c>
      <c r="O493">
        <v>0.4375</v>
      </c>
      <c r="P493" t="s">
        <v>1076</v>
      </c>
      <c r="Q493" t="s">
        <v>87</v>
      </c>
      <c r="R493" t="s">
        <v>87</v>
      </c>
      <c r="S493" t="s">
        <v>88</v>
      </c>
      <c r="T493" t="b">
        <v>0</v>
      </c>
      <c r="U493">
        <v>0.1</v>
      </c>
      <c r="V493">
        <v>7.7895605363655085E-2</v>
      </c>
      <c r="W493">
        <v>4</v>
      </c>
      <c r="Y493">
        <v>6.8811453091984749</v>
      </c>
      <c r="Z493">
        <v>7.9135998628464366</v>
      </c>
      <c r="AA493">
        <v>7.0381884276858093</v>
      </c>
      <c r="AB493">
        <v>6.8811453091984758</v>
      </c>
      <c r="AC493">
        <v>0.60467319962032862</v>
      </c>
      <c r="AD493">
        <v>0.6164346519221644</v>
      </c>
      <c r="AE493">
        <v>50.038351506423943</v>
      </c>
      <c r="AF493">
        <v>555.28731396640967</v>
      </c>
      <c r="AG493">
        <v>0.59954013465348854</v>
      </c>
      <c r="AH493">
        <v>6.6532373862087617</v>
      </c>
      <c r="AI493">
        <v>8.2069872417487453</v>
      </c>
      <c r="AJ493">
        <v>8.2543807676429921</v>
      </c>
      <c r="AK493">
        <v>18.758827981139991</v>
      </c>
      <c r="AL493">
        <v>18.86715604032684</v>
      </c>
      <c r="AM493">
        <v>0.61289531778428374</v>
      </c>
      <c r="AN493">
        <v>0.6164346519221644</v>
      </c>
      <c r="AO493">
        <v>4.1396532171202516</v>
      </c>
      <c r="AP493">
        <v>4.1396532171202516</v>
      </c>
      <c r="AQ493" t="b">
        <v>0</v>
      </c>
      <c r="AR493" t="b">
        <v>0</v>
      </c>
      <c r="AU493">
        <v>50.038345421559221</v>
      </c>
      <c r="AV493">
        <v>555.28649682358582</v>
      </c>
      <c r="AW493">
        <v>0.59954020755998816</v>
      </c>
      <c r="AX493">
        <v>0.59954020755998816</v>
      </c>
      <c r="AY493">
        <v>0.59954020755998816</v>
      </c>
      <c r="AZ493" t="s">
        <v>89</v>
      </c>
      <c r="BA493" s="1">
        <v>6.6532292136388849</v>
      </c>
      <c r="BB493">
        <v>6.6532292136388849</v>
      </c>
      <c r="BC493">
        <v>6.6532292136388849</v>
      </c>
      <c r="BD493" t="s">
        <v>89</v>
      </c>
      <c r="BE493">
        <v>7.6897874641743869</v>
      </c>
      <c r="BF493">
        <v>7.6897874641743869</v>
      </c>
      <c r="BG493">
        <v>7.6897874641743869</v>
      </c>
      <c r="BH493" t="s">
        <v>89</v>
      </c>
      <c r="BI493">
        <v>7.7965770881595842E-2</v>
      </c>
      <c r="BJ493">
        <v>21.414611003367121</v>
      </c>
      <c r="BK493">
        <v>455.81368755101738</v>
      </c>
      <c r="BL493">
        <v>1.40091267570926</v>
      </c>
      <c r="BM493">
        <v>1.40091267570926</v>
      </c>
      <c r="BN493">
        <v>1.40091267570926</v>
      </c>
      <c r="BO493" t="s">
        <v>89</v>
      </c>
      <c r="BP493" t="s">
        <v>90</v>
      </c>
      <c r="BQ493" s="2">
        <v>18.758949730460511</v>
      </c>
      <c r="BR493">
        <v>18.758949730460511</v>
      </c>
      <c r="BS493">
        <v>18.758949730460511</v>
      </c>
      <c r="BT493" t="s">
        <v>89</v>
      </c>
      <c r="BU493" t="s">
        <v>91</v>
      </c>
      <c r="BV493">
        <v>0.61289929562280132</v>
      </c>
      <c r="BW493">
        <v>8.2070405070764725</v>
      </c>
      <c r="BX493">
        <v>7.4679696669503776E-2</v>
      </c>
      <c r="BY493">
        <v>0.74358609974142564</v>
      </c>
      <c r="BZ493">
        <v>10</v>
      </c>
      <c r="CA493">
        <v>1.382110170560751</v>
      </c>
      <c r="CB493">
        <v>1.4089934901078041</v>
      </c>
      <c r="CC493">
        <v>18.088228257934709</v>
      </c>
      <c r="CD493">
        <v>15.728332135310801</v>
      </c>
      <c r="CG493">
        <f>+COUNTIF(IV!A:A,A493)</f>
        <v>1</v>
      </c>
      <c r="CH493" s="1">
        <f>+VLOOKUP(A493,IV!A:Q,17,0)</f>
        <v>6.6532292136388849</v>
      </c>
      <c r="CI493" t="b">
        <f t="shared" si="28"/>
        <v>1</v>
      </c>
      <c r="CJ493" s="7">
        <f t="shared" si="29"/>
        <v>0</v>
      </c>
      <c r="CL493">
        <f>+COUNTIF(EV!A:A,A493)</f>
        <v>1</v>
      </c>
      <c r="CM493" s="2">
        <f>+VLOOKUP(A493,EV!A:R,18,0)</f>
        <v>18.758949730460511</v>
      </c>
      <c r="CN493" t="b">
        <f t="shared" si="30"/>
        <v>1</v>
      </c>
      <c r="CO493" s="7">
        <f t="shared" si="31"/>
        <v>0</v>
      </c>
    </row>
    <row r="494" spans="1:93" x14ac:dyDescent="0.3">
      <c r="A494" t="s">
        <v>1077</v>
      </c>
      <c r="B494" t="s">
        <v>905</v>
      </c>
      <c r="C494">
        <v>3</v>
      </c>
      <c r="D494">
        <v>2.25</v>
      </c>
      <c r="E494">
        <v>0.5</v>
      </c>
      <c r="F494">
        <v>10.95</v>
      </c>
      <c r="G494">
        <v>0.14058666666666669</v>
      </c>
      <c r="I494" t="s">
        <v>84</v>
      </c>
      <c r="K494">
        <v>3</v>
      </c>
      <c r="L494" t="s">
        <v>85</v>
      </c>
      <c r="M494">
        <v>30</v>
      </c>
      <c r="N494">
        <v>0.1</v>
      </c>
      <c r="O494">
        <v>0.8125</v>
      </c>
      <c r="P494" t="s">
        <v>1078</v>
      </c>
      <c r="Q494" t="s">
        <v>87</v>
      </c>
      <c r="R494" t="s">
        <v>87</v>
      </c>
      <c r="S494" t="s">
        <v>88</v>
      </c>
      <c r="T494" t="b">
        <v>0</v>
      </c>
      <c r="U494">
        <v>0.1</v>
      </c>
      <c r="V494">
        <v>7.7895605363655085E-2</v>
      </c>
      <c r="W494">
        <v>4</v>
      </c>
      <c r="Y494">
        <v>6.8811453091984749</v>
      </c>
      <c r="Z494">
        <v>7.9135998628464366</v>
      </c>
      <c r="AA494">
        <v>7.0381884276858093</v>
      </c>
      <c r="AB494">
        <v>6.8811453091984758</v>
      </c>
      <c r="AC494">
        <v>0.60467319962032862</v>
      </c>
      <c r="AD494">
        <v>0.6164346519221644</v>
      </c>
      <c r="AE494">
        <v>50.038351506423943</v>
      </c>
      <c r="AF494">
        <v>555.28731396640967</v>
      </c>
      <c r="AG494">
        <v>0.59954013465348854</v>
      </c>
      <c r="AH494">
        <v>6.6532373862087617</v>
      </c>
      <c r="AI494">
        <v>8.2069872417487471</v>
      </c>
      <c r="AJ494">
        <v>8.2543807676429957</v>
      </c>
      <c r="AK494">
        <v>10.10090737446</v>
      </c>
      <c r="AL494">
        <v>10.159237867868301</v>
      </c>
      <c r="AM494">
        <v>0.61289531778428363</v>
      </c>
      <c r="AN494">
        <v>0.6164346519221644</v>
      </c>
      <c r="AO494">
        <v>7.6879274032233118</v>
      </c>
      <c r="AP494">
        <v>7.6879274032233118</v>
      </c>
      <c r="AQ494" t="b">
        <v>0</v>
      </c>
      <c r="AR494" t="b">
        <v>0</v>
      </c>
      <c r="AU494">
        <v>50.038345421559221</v>
      </c>
      <c r="AV494">
        <v>555.28649682358582</v>
      </c>
      <c r="AW494">
        <v>0.59954020755998816</v>
      </c>
      <c r="AX494">
        <v>0.59954020755998816</v>
      </c>
      <c r="AY494">
        <v>0.59954020755998816</v>
      </c>
      <c r="AZ494" t="s">
        <v>89</v>
      </c>
      <c r="BA494" s="1">
        <v>6.6532292136388849</v>
      </c>
      <c r="BB494">
        <v>6.6532292136388849</v>
      </c>
      <c r="BC494">
        <v>6.6532292136388849</v>
      </c>
      <c r="BD494" t="s">
        <v>89</v>
      </c>
      <c r="BE494">
        <v>7.6897874641743869</v>
      </c>
      <c r="BF494">
        <v>7.6897874641743869</v>
      </c>
      <c r="BG494">
        <v>7.6897874641743869</v>
      </c>
      <c r="BH494" t="s">
        <v>89</v>
      </c>
      <c r="BI494">
        <v>7.7965770881595842E-2</v>
      </c>
      <c r="BJ494">
        <v>39.769991863396079</v>
      </c>
      <c r="BK494">
        <v>846.51113402331816</v>
      </c>
      <c r="BL494">
        <v>0.75433759461267869</v>
      </c>
      <c r="BM494">
        <v>0.75433759461267869</v>
      </c>
      <c r="BN494">
        <v>0.75433759461267869</v>
      </c>
      <c r="BO494" t="s">
        <v>89</v>
      </c>
      <c r="BP494" t="s">
        <v>90</v>
      </c>
      <c r="BQ494" s="2">
        <v>10.10097293178643</v>
      </c>
      <c r="BR494">
        <v>10.10097293178643</v>
      </c>
      <c r="BS494">
        <v>10.10097293178643</v>
      </c>
      <c r="BT494" t="s">
        <v>89</v>
      </c>
      <c r="BU494" t="s">
        <v>91</v>
      </c>
      <c r="BV494">
        <v>0.61289929562280143</v>
      </c>
      <c r="BW494">
        <v>8.207040507076476</v>
      </c>
      <c r="BX494">
        <v>7.4679696669503748E-2</v>
      </c>
      <c r="BY494">
        <v>1.380945613805505</v>
      </c>
      <c r="BZ494">
        <v>10</v>
      </c>
      <c r="CA494">
        <v>0.74421316876348143</v>
      </c>
      <c r="CB494">
        <v>0.75868880236574077</v>
      </c>
      <c r="CC494">
        <v>9.7398152158109994</v>
      </c>
      <c r="CD494">
        <v>8.4691019190135073</v>
      </c>
      <c r="CG494">
        <f>+COUNTIF(IV!A:A,A494)</f>
        <v>1</v>
      </c>
      <c r="CH494" s="1">
        <f>+VLOOKUP(A494,IV!A:Q,17,0)</f>
        <v>6.6532292136388849</v>
      </c>
      <c r="CI494" t="b">
        <f t="shared" si="28"/>
        <v>1</v>
      </c>
      <c r="CJ494" s="7">
        <f t="shared" si="29"/>
        <v>0</v>
      </c>
      <c r="CL494">
        <f>+COUNTIF(EV!A:A,A494)</f>
        <v>1</v>
      </c>
      <c r="CM494" s="2">
        <f>+VLOOKUP(A494,EV!A:R,18,0)</f>
        <v>10.10097293178643</v>
      </c>
      <c r="CN494" t="b">
        <f t="shared" si="30"/>
        <v>1</v>
      </c>
      <c r="CO494" s="7">
        <f t="shared" si="31"/>
        <v>0</v>
      </c>
    </row>
    <row r="495" spans="1:93" x14ac:dyDescent="0.3">
      <c r="A495" t="s">
        <v>1079</v>
      </c>
      <c r="B495" t="s">
        <v>905</v>
      </c>
      <c r="C495">
        <v>3</v>
      </c>
      <c r="D495">
        <v>2.25</v>
      </c>
      <c r="E495">
        <v>0.5</v>
      </c>
      <c r="F495">
        <v>10.95</v>
      </c>
      <c r="G495">
        <v>0.14058666666666669</v>
      </c>
      <c r="I495" t="s">
        <v>84</v>
      </c>
      <c r="K495">
        <v>3</v>
      </c>
      <c r="L495" t="s">
        <v>85</v>
      </c>
      <c r="M495">
        <v>30</v>
      </c>
      <c r="N495">
        <v>0.17499999999999999</v>
      </c>
      <c r="O495">
        <v>0.25</v>
      </c>
      <c r="P495" t="s">
        <v>1080</v>
      </c>
      <c r="Q495" t="s">
        <v>87</v>
      </c>
      <c r="R495" t="s">
        <v>87</v>
      </c>
      <c r="S495" t="s">
        <v>88</v>
      </c>
      <c r="T495" t="b">
        <v>0</v>
      </c>
      <c r="U495">
        <v>0.17499999999999999</v>
      </c>
      <c r="V495">
        <v>7.7895605363655085E-2</v>
      </c>
      <c r="W495">
        <v>4</v>
      </c>
      <c r="Y495">
        <v>6.8811453091984749</v>
      </c>
      <c r="Z495">
        <v>7.9135998628464366</v>
      </c>
      <c r="AA495">
        <v>7.0381884276858093</v>
      </c>
      <c r="AB495">
        <v>6.8811453091984758</v>
      </c>
      <c r="AC495">
        <v>0.60467319962032862</v>
      </c>
      <c r="AD495">
        <v>0.6164346519221644</v>
      </c>
      <c r="AE495">
        <v>50.038351506423943</v>
      </c>
      <c r="AF495">
        <v>555.28731396640967</v>
      </c>
      <c r="AG495">
        <v>0.59954013465348854</v>
      </c>
      <c r="AH495">
        <v>6.6532373862087617</v>
      </c>
      <c r="AI495">
        <v>7.8864166532910192</v>
      </c>
      <c r="AJ495">
        <v>7.9149917433821821</v>
      </c>
      <c r="AK495">
        <v>31.54566661316408</v>
      </c>
      <c r="AL495">
        <v>31.659966973528729</v>
      </c>
      <c r="AM495">
        <v>0.61420916940934711</v>
      </c>
      <c r="AN495">
        <v>0.6164346519221644</v>
      </c>
      <c r="AO495">
        <v>1.4577189947422351</v>
      </c>
      <c r="AP495">
        <v>1.4577189947422351</v>
      </c>
      <c r="AQ495" t="b">
        <v>0</v>
      </c>
      <c r="AR495" t="b">
        <v>0</v>
      </c>
      <c r="AU495">
        <v>50.038345421559221</v>
      </c>
      <c r="AV495">
        <v>555.28649682358582</v>
      </c>
      <c r="AW495">
        <v>0.59954020755998816</v>
      </c>
      <c r="AX495">
        <v>0.59954020755998816</v>
      </c>
      <c r="AY495">
        <v>0.59954020755998816</v>
      </c>
      <c r="AZ495" t="s">
        <v>89</v>
      </c>
      <c r="BA495" s="1">
        <v>6.6532292136388849</v>
      </c>
      <c r="BB495">
        <v>6.6532292136388849</v>
      </c>
      <c r="BC495">
        <v>6.6532292136388849</v>
      </c>
      <c r="BD495" t="s">
        <v>89</v>
      </c>
      <c r="BE495">
        <v>7.6897874641743869</v>
      </c>
      <c r="BF495">
        <v>7.6897874641743869</v>
      </c>
      <c r="BG495">
        <v>7.6897874641743869</v>
      </c>
      <c r="BH495" t="s">
        <v>89</v>
      </c>
      <c r="BI495">
        <v>7.7965770881595842E-2</v>
      </c>
      <c r="BJ495">
        <v>12.210849863093349</v>
      </c>
      <c r="BK495">
        <v>208.18904798531341</v>
      </c>
      <c r="BL495">
        <v>2.456831452057521</v>
      </c>
      <c r="BM495">
        <v>2.456831452057521</v>
      </c>
      <c r="BN495">
        <v>2.456831452057521</v>
      </c>
      <c r="BO495" t="s">
        <v>89</v>
      </c>
      <c r="BP495" t="s">
        <v>90</v>
      </c>
      <c r="BQ495" s="2">
        <v>31.82478000565149</v>
      </c>
      <c r="BR495">
        <v>31.82478000565149</v>
      </c>
      <c r="BS495">
        <v>31.82478000565149</v>
      </c>
      <c r="BT495" t="s">
        <v>89</v>
      </c>
      <c r="BU495" t="s">
        <v>91</v>
      </c>
      <c r="BV495">
        <v>0.61420786301438013</v>
      </c>
      <c r="BW495">
        <v>7.9561950014128717</v>
      </c>
      <c r="BX495">
        <v>7.7198693961788051E-2</v>
      </c>
      <c r="BY495">
        <v>0.5572520744123024</v>
      </c>
      <c r="BZ495">
        <v>7</v>
      </c>
      <c r="CA495">
        <v>2.418692798481314</v>
      </c>
      <c r="CB495">
        <v>2.465738607688658</v>
      </c>
      <c r="CC495">
        <v>31.65439945138575</v>
      </c>
      <c r="CD495">
        <v>27.5245812367939</v>
      </c>
      <c r="CG495">
        <f>+COUNTIF(IV!A:A,A495)</f>
        <v>1</v>
      </c>
      <c r="CH495" s="1">
        <f>+VLOOKUP(A495,IV!A:Q,17,0)</f>
        <v>6.6532292136388849</v>
      </c>
      <c r="CI495" t="b">
        <f t="shared" si="28"/>
        <v>1</v>
      </c>
      <c r="CJ495" s="7">
        <f t="shared" si="29"/>
        <v>0</v>
      </c>
      <c r="CL495">
        <f>+COUNTIF(EV!A:A,A495)</f>
        <v>1</v>
      </c>
      <c r="CM495" s="2">
        <f>+VLOOKUP(A495,EV!A:R,18,0)</f>
        <v>31.82478000565149</v>
      </c>
      <c r="CN495" t="b">
        <f t="shared" si="30"/>
        <v>1</v>
      </c>
      <c r="CO495" s="7">
        <f t="shared" si="31"/>
        <v>0</v>
      </c>
    </row>
    <row r="496" spans="1:93" x14ac:dyDescent="0.3">
      <c r="A496" t="s">
        <v>1081</v>
      </c>
      <c r="B496" t="s">
        <v>905</v>
      </c>
      <c r="C496">
        <v>3</v>
      </c>
      <c r="D496">
        <v>2.25</v>
      </c>
      <c r="E496">
        <v>0.5</v>
      </c>
      <c r="F496">
        <v>10.95</v>
      </c>
      <c r="G496">
        <v>0.14058666666666669</v>
      </c>
      <c r="I496" t="s">
        <v>84</v>
      </c>
      <c r="K496">
        <v>3</v>
      </c>
      <c r="L496" t="s">
        <v>85</v>
      </c>
      <c r="M496">
        <v>30</v>
      </c>
      <c r="N496">
        <v>0.17499999999999999</v>
      </c>
      <c r="O496">
        <v>0.4375</v>
      </c>
      <c r="P496" t="s">
        <v>1082</v>
      </c>
      <c r="Q496" t="s">
        <v>87</v>
      </c>
      <c r="R496" t="s">
        <v>87</v>
      </c>
      <c r="S496" t="s">
        <v>88</v>
      </c>
      <c r="T496" t="b">
        <v>0</v>
      </c>
      <c r="U496">
        <v>0.17499999999999999</v>
      </c>
      <c r="V496">
        <v>7.7895605363655085E-2</v>
      </c>
      <c r="W496">
        <v>4</v>
      </c>
      <c r="Y496">
        <v>6.8811453091984749</v>
      </c>
      <c r="Z496">
        <v>7.9135998628464366</v>
      </c>
      <c r="AA496">
        <v>7.0381884276858093</v>
      </c>
      <c r="AB496">
        <v>6.8811453091984758</v>
      </c>
      <c r="AC496">
        <v>0.60467319962032862</v>
      </c>
      <c r="AD496">
        <v>0.6164346519221644</v>
      </c>
      <c r="AE496">
        <v>50.038351506423943</v>
      </c>
      <c r="AF496">
        <v>555.28731396640967</v>
      </c>
      <c r="AG496">
        <v>0.59954013465348854</v>
      </c>
      <c r="AH496">
        <v>6.6532373862087617</v>
      </c>
      <c r="AI496">
        <v>7.8864166532910156</v>
      </c>
      <c r="AJ496">
        <v>7.9149917433821786</v>
      </c>
      <c r="AK496">
        <v>18.026095207522321</v>
      </c>
      <c r="AL496">
        <v>18.091409699159271</v>
      </c>
      <c r="AM496">
        <v>0.614209169409347</v>
      </c>
      <c r="AN496">
        <v>0.6164346519221644</v>
      </c>
      <c r="AO496">
        <v>2.551008240798919</v>
      </c>
      <c r="AP496">
        <v>2.551008240798919</v>
      </c>
      <c r="AQ496" t="b">
        <v>0</v>
      </c>
      <c r="AR496" t="b">
        <v>0</v>
      </c>
      <c r="AU496">
        <v>50.038345421559221</v>
      </c>
      <c r="AV496">
        <v>555.28649682358582</v>
      </c>
      <c r="AW496">
        <v>0.59954020755998816</v>
      </c>
      <c r="AX496">
        <v>0.59954020755998816</v>
      </c>
      <c r="AY496">
        <v>0.59954020755998816</v>
      </c>
      <c r="AZ496" t="s">
        <v>89</v>
      </c>
      <c r="BA496" s="1">
        <v>6.6532292136388849</v>
      </c>
      <c r="BB496">
        <v>6.6532292136388849</v>
      </c>
      <c r="BC496">
        <v>6.6532292136388849</v>
      </c>
      <c r="BD496" t="s">
        <v>89</v>
      </c>
      <c r="BE496">
        <v>7.6897874641743869</v>
      </c>
      <c r="BF496">
        <v>7.6897874641743869</v>
      </c>
      <c r="BG496">
        <v>7.6897874641743869</v>
      </c>
      <c r="BH496" t="s">
        <v>89</v>
      </c>
      <c r="BI496">
        <v>7.7965770881595842E-2</v>
      </c>
      <c r="BJ496">
        <v>21.368987260413348</v>
      </c>
      <c r="BK496">
        <v>364.33083397429851</v>
      </c>
      <c r="BL496">
        <v>1.4039036868900121</v>
      </c>
      <c r="BM496">
        <v>1.4039036868900121</v>
      </c>
      <c r="BN496">
        <v>1.4039036868900121</v>
      </c>
      <c r="BO496" t="s">
        <v>89</v>
      </c>
      <c r="BP496" t="s">
        <v>90</v>
      </c>
      <c r="BQ496" s="2">
        <v>18.185588574657992</v>
      </c>
      <c r="BR496">
        <v>18.185588574657992</v>
      </c>
      <c r="BS496">
        <v>18.185588574657992</v>
      </c>
      <c r="BT496" t="s">
        <v>89</v>
      </c>
      <c r="BU496" t="s">
        <v>91</v>
      </c>
      <c r="BV496">
        <v>0.61420786301438024</v>
      </c>
      <c r="BW496">
        <v>7.9561950014128708</v>
      </c>
      <c r="BX496">
        <v>7.7198693961788065E-2</v>
      </c>
      <c r="BY496">
        <v>0.97519113022152926</v>
      </c>
      <c r="BZ496">
        <v>7</v>
      </c>
      <c r="CA496">
        <v>1.382110170560751</v>
      </c>
      <c r="CB496">
        <v>1.4089934901078041</v>
      </c>
      <c r="CC496">
        <v>18.088228257934709</v>
      </c>
      <c r="CD496">
        <v>15.728332135310801</v>
      </c>
      <c r="CG496">
        <f>+COUNTIF(IV!A:A,A496)</f>
        <v>1</v>
      </c>
      <c r="CH496" s="1">
        <f>+VLOOKUP(A496,IV!A:Q,17,0)</f>
        <v>6.6532292136388849</v>
      </c>
      <c r="CI496" t="b">
        <f t="shared" si="28"/>
        <v>1</v>
      </c>
      <c r="CJ496" s="7">
        <f t="shared" si="29"/>
        <v>0</v>
      </c>
      <c r="CL496">
        <f>+COUNTIF(EV!A:A,A496)</f>
        <v>1</v>
      </c>
      <c r="CM496" s="2">
        <f>+VLOOKUP(A496,EV!A:R,18,0)</f>
        <v>18.185588574657992</v>
      </c>
      <c r="CN496" t="b">
        <f t="shared" si="30"/>
        <v>1</v>
      </c>
      <c r="CO496" s="7">
        <f t="shared" si="31"/>
        <v>0</v>
      </c>
    </row>
    <row r="497" spans="1:93" x14ac:dyDescent="0.3">
      <c r="A497" t="s">
        <v>1083</v>
      </c>
      <c r="B497" t="s">
        <v>905</v>
      </c>
      <c r="C497">
        <v>3</v>
      </c>
      <c r="D497">
        <v>2.25</v>
      </c>
      <c r="E497">
        <v>0.5</v>
      </c>
      <c r="F497">
        <v>10.95</v>
      </c>
      <c r="G497">
        <v>0.14058666666666669</v>
      </c>
      <c r="I497" t="s">
        <v>84</v>
      </c>
      <c r="K497">
        <v>3</v>
      </c>
      <c r="L497" t="s">
        <v>85</v>
      </c>
      <c r="M497">
        <v>30</v>
      </c>
      <c r="N497">
        <v>0.17499999999999999</v>
      </c>
      <c r="O497">
        <v>0.8125</v>
      </c>
      <c r="P497" t="s">
        <v>1084</v>
      </c>
      <c r="Q497" t="s">
        <v>87</v>
      </c>
      <c r="R497" t="s">
        <v>87</v>
      </c>
      <c r="S497" t="s">
        <v>88</v>
      </c>
      <c r="T497" t="b">
        <v>0</v>
      </c>
      <c r="U497">
        <v>0.17499999999999999</v>
      </c>
      <c r="V497">
        <v>7.7895605363655085E-2</v>
      </c>
      <c r="W497">
        <v>4</v>
      </c>
      <c r="Y497">
        <v>6.8811453091984749</v>
      </c>
      <c r="Z497">
        <v>7.9135998628464366</v>
      </c>
      <c r="AA497">
        <v>7.0381884276858093</v>
      </c>
      <c r="AB497">
        <v>6.8811453091984758</v>
      </c>
      <c r="AC497">
        <v>0.60467319962032862</v>
      </c>
      <c r="AD497">
        <v>0.6164346519221644</v>
      </c>
      <c r="AE497">
        <v>50.038351506423943</v>
      </c>
      <c r="AF497">
        <v>555.28731396640967</v>
      </c>
      <c r="AG497">
        <v>0.59954013465348854</v>
      </c>
      <c r="AH497">
        <v>6.6532373862087617</v>
      </c>
      <c r="AI497">
        <v>7.8864166532910156</v>
      </c>
      <c r="AJ497">
        <v>7.9149917433821786</v>
      </c>
      <c r="AK497">
        <v>9.7063589578966347</v>
      </c>
      <c r="AL497">
        <v>9.7415282995472978</v>
      </c>
      <c r="AM497">
        <v>0.614209169409347</v>
      </c>
      <c r="AN497">
        <v>0.6164346519221644</v>
      </c>
      <c r="AO497">
        <v>4.7375867329122778</v>
      </c>
      <c r="AP497">
        <v>4.7375867329122778</v>
      </c>
      <c r="AQ497" t="b">
        <v>0</v>
      </c>
      <c r="AR497" t="b">
        <v>0</v>
      </c>
      <c r="AU497">
        <v>50.038345421559221</v>
      </c>
      <c r="AV497">
        <v>555.28649682358582</v>
      </c>
      <c r="AW497">
        <v>0.59954020755998816</v>
      </c>
      <c r="AX497">
        <v>0.59954020755998816</v>
      </c>
      <c r="AY497">
        <v>0.59954020755998816</v>
      </c>
      <c r="AZ497" t="s">
        <v>89</v>
      </c>
      <c r="BA497" s="1">
        <v>6.6532292136388849</v>
      </c>
      <c r="BB497">
        <v>6.6532292136388849</v>
      </c>
      <c r="BC497">
        <v>6.6532292136388849</v>
      </c>
      <c r="BD497" t="s">
        <v>89</v>
      </c>
      <c r="BE497">
        <v>7.6897874641743869</v>
      </c>
      <c r="BF497">
        <v>7.6897874641743869</v>
      </c>
      <c r="BG497">
        <v>7.6897874641743869</v>
      </c>
      <c r="BH497" t="s">
        <v>89</v>
      </c>
      <c r="BI497">
        <v>7.7965770881595842E-2</v>
      </c>
      <c r="BJ497">
        <v>39.685262055053357</v>
      </c>
      <c r="BK497">
        <v>676.61440595226838</v>
      </c>
      <c r="BL497">
        <v>0.75594813909462188</v>
      </c>
      <c r="BM497">
        <v>0.75594813909462188</v>
      </c>
      <c r="BN497">
        <v>0.75594813909462188</v>
      </c>
      <c r="BO497" t="s">
        <v>89</v>
      </c>
      <c r="BP497" t="s">
        <v>90</v>
      </c>
      <c r="BQ497" s="2">
        <v>9.7922400017389162</v>
      </c>
      <c r="BR497">
        <v>9.7922400017389162</v>
      </c>
      <c r="BS497">
        <v>9.7922400017389162</v>
      </c>
      <c r="BT497" t="s">
        <v>89</v>
      </c>
      <c r="BU497" t="s">
        <v>91</v>
      </c>
      <c r="BV497">
        <v>0.61420786301438024</v>
      </c>
      <c r="BW497">
        <v>7.9561950014128691</v>
      </c>
      <c r="BX497">
        <v>7.7198693961788092E-2</v>
      </c>
      <c r="BY497">
        <v>1.811069241839983</v>
      </c>
      <c r="BZ497">
        <v>7</v>
      </c>
      <c r="CA497">
        <v>0.74421316876348143</v>
      </c>
      <c r="CB497">
        <v>0.75868880236574077</v>
      </c>
      <c r="CC497">
        <v>9.7398152158109994</v>
      </c>
      <c r="CD497">
        <v>8.4691019190135073</v>
      </c>
      <c r="CG497">
        <f>+COUNTIF(IV!A:A,A497)</f>
        <v>1</v>
      </c>
      <c r="CH497" s="1">
        <f>+VLOOKUP(A497,IV!A:Q,17,0)</f>
        <v>6.6532292136388849</v>
      </c>
      <c r="CI497" t="b">
        <f t="shared" si="28"/>
        <v>1</v>
      </c>
      <c r="CJ497" s="7">
        <f t="shared" si="29"/>
        <v>0</v>
      </c>
      <c r="CL497">
        <f>+COUNTIF(EV!A:A,A497)</f>
        <v>1</v>
      </c>
      <c r="CM497" s="2">
        <f>+VLOOKUP(A497,EV!A:R,18,0)</f>
        <v>9.7922400017389162</v>
      </c>
      <c r="CN497" t="b">
        <f t="shared" si="30"/>
        <v>1</v>
      </c>
      <c r="CO497" s="7">
        <f t="shared" si="31"/>
        <v>0</v>
      </c>
    </row>
    <row r="498" spans="1:93" x14ac:dyDescent="0.3">
      <c r="A498" t="s">
        <v>1085</v>
      </c>
      <c r="B498" t="s">
        <v>905</v>
      </c>
      <c r="C498">
        <v>3</v>
      </c>
      <c r="D498">
        <v>2.25</v>
      </c>
      <c r="E498">
        <v>0.5</v>
      </c>
      <c r="F498">
        <v>10.95</v>
      </c>
      <c r="G498">
        <v>0.14058666666666669</v>
      </c>
      <c r="I498" t="s">
        <v>84</v>
      </c>
      <c r="K498">
        <v>3</v>
      </c>
      <c r="L498" t="s">
        <v>109</v>
      </c>
      <c r="M498">
        <v>90</v>
      </c>
      <c r="N498">
        <v>2.5000000000000001E-2</v>
      </c>
      <c r="O498">
        <v>0.25</v>
      </c>
      <c r="P498" t="s">
        <v>1086</v>
      </c>
      <c r="Q498" t="s">
        <v>87</v>
      </c>
      <c r="R498" t="s">
        <v>87</v>
      </c>
      <c r="S498" t="s">
        <v>111</v>
      </c>
      <c r="T498" t="b">
        <v>1</v>
      </c>
      <c r="U498">
        <v>2.5000000000000001E-2</v>
      </c>
      <c r="V498">
        <v>7.7895605363655085E-2</v>
      </c>
      <c r="W498">
        <v>4</v>
      </c>
      <c r="Y498">
        <v>6.8811453091984749</v>
      </c>
      <c r="Z498">
        <v>7.1355281130537929</v>
      </c>
      <c r="AA498">
        <v>7.0381884276858093</v>
      </c>
      <c r="AB498">
        <v>6.8811453091984758</v>
      </c>
      <c r="AC498">
        <v>0.60467319962032862</v>
      </c>
      <c r="AD498">
        <v>0.60835342063773079</v>
      </c>
      <c r="AE498">
        <v>150.11505451927181</v>
      </c>
      <c r="AF498">
        <v>1665.8619418992289</v>
      </c>
      <c r="AG498">
        <v>0.59954013465348865</v>
      </c>
      <c r="AH498">
        <v>6.6532373862087644</v>
      </c>
      <c r="AI498">
        <v>6.614227126549487</v>
      </c>
      <c r="AJ498">
        <v>6.6799472813752381</v>
      </c>
      <c r="AK498">
        <v>26.456908506197951</v>
      </c>
      <c r="AL498">
        <v>26.719789125500949</v>
      </c>
      <c r="AM498">
        <v>0.60673930960170275</v>
      </c>
      <c r="AN498">
        <v>0.60835342063773079</v>
      </c>
      <c r="AO498">
        <v>1.243796611517882</v>
      </c>
      <c r="AP498">
        <v>1.243796611517882</v>
      </c>
      <c r="AQ498" t="b">
        <v>1</v>
      </c>
      <c r="AR498" t="b">
        <v>1</v>
      </c>
      <c r="AU498">
        <v>150.11503626467771</v>
      </c>
      <c r="AV498">
        <v>1665.859490470757</v>
      </c>
      <c r="AW498">
        <v>0.59954020755998827</v>
      </c>
      <c r="AX498">
        <v>0.59954020755998827</v>
      </c>
      <c r="AY498">
        <v>0.59954020755998827</v>
      </c>
      <c r="AZ498" t="s">
        <v>89</v>
      </c>
      <c r="BA498" s="1">
        <v>6.6532292136388866</v>
      </c>
      <c r="BB498">
        <v>6.6532292136388858</v>
      </c>
      <c r="BC498">
        <v>6.6532292136388866</v>
      </c>
      <c r="BD498" t="s">
        <v>89</v>
      </c>
      <c r="BE498">
        <v>7.6897874641743913</v>
      </c>
      <c r="BF498">
        <v>7.6897874641743913</v>
      </c>
      <c r="BG498">
        <v>7.6897874641743913</v>
      </c>
      <c r="BH498" t="s">
        <v>89</v>
      </c>
      <c r="BI498">
        <v>7.7965770881595814E-2</v>
      </c>
      <c r="BJ498">
        <v>37.044356812527447</v>
      </c>
      <c r="BK498">
        <v>1908.740657707745</v>
      </c>
      <c r="BL498">
        <v>2.429519844425112</v>
      </c>
      <c r="BM498">
        <v>2.429519844425112</v>
      </c>
      <c r="BN498">
        <v>2.429519844425112</v>
      </c>
      <c r="BO498" t="s">
        <v>89</v>
      </c>
      <c r="BP498" t="s">
        <v>90</v>
      </c>
      <c r="BQ498" s="2">
        <v>98.920344861006555</v>
      </c>
      <c r="BR498">
        <v>98.920344861006555</v>
      </c>
      <c r="BS498">
        <v>98.920344861006555</v>
      </c>
      <c r="BT498" t="s">
        <v>89</v>
      </c>
      <c r="BU498" t="s">
        <v>91</v>
      </c>
      <c r="BV498">
        <v>0.6073799611062779</v>
      </c>
      <c r="BW498">
        <v>24.730086215251639</v>
      </c>
      <c r="BX498">
        <v>2.4560365694628761E-2</v>
      </c>
      <c r="BY498">
        <v>0.55010456269036623</v>
      </c>
      <c r="BZ498">
        <v>21</v>
      </c>
      <c r="CA498">
        <v>2.418692798481314</v>
      </c>
      <c r="CB498">
        <v>2.4334136825509232</v>
      </c>
      <c r="CC498">
        <v>28.542112452215171</v>
      </c>
      <c r="CD498">
        <v>27.5245812367939</v>
      </c>
      <c r="CG498">
        <f>+COUNTIF(IV!A:A,A498)</f>
        <v>1</v>
      </c>
      <c r="CH498" s="1">
        <f>+VLOOKUP(A498,IV!A:Q,17,0)</f>
        <v>6.6532292136388849</v>
      </c>
      <c r="CI498" t="b">
        <f t="shared" si="28"/>
        <v>0</v>
      </c>
      <c r="CJ498" s="7">
        <f t="shared" si="29"/>
        <v>0</v>
      </c>
      <c r="CL498">
        <f>+COUNTIF(EV!A:A,A498)</f>
        <v>1</v>
      </c>
      <c r="CM498" s="2">
        <f>+VLOOKUP(A498,EV!A:R,18,0)</f>
        <v>98.920344861006598</v>
      </c>
      <c r="CN498" t="b">
        <f t="shared" si="30"/>
        <v>1</v>
      </c>
      <c r="CO498" s="7">
        <f t="shared" si="31"/>
        <v>0</v>
      </c>
    </row>
    <row r="499" spans="1:93" x14ac:dyDescent="0.3">
      <c r="A499" t="s">
        <v>1087</v>
      </c>
      <c r="B499" t="s">
        <v>905</v>
      </c>
      <c r="C499">
        <v>3</v>
      </c>
      <c r="D499">
        <v>2.25</v>
      </c>
      <c r="E499">
        <v>0.5</v>
      </c>
      <c r="F499">
        <v>10.95</v>
      </c>
      <c r="G499">
        <v>0.14058666666666669</v>
      </c>
      <c r="I499" t="s">
        <v>84</v>
      </c>
      <c r="K499">
        <v>3</v>
      </c>
      <c r="L499" t="s">
        <v>109</v>
      </c>
      <c r="M499">
        <v>90</v>
      </c>
      <c r="N499">
        <v>2.5000000000000001E-2</v>
      </c>
      <c r="O499">
        <v>0.4375</v>
      </c>
      <c r="P499" t="s">
        <v>1088</v>
      </c>
      <c r="Q499" t="s">
        <v>87</v>
      </c>
      <c r="R499" t="s">
        <v>87</v>
      </c>
      <c r="S499" t="s">
        <v>111</v>
      </c>
      <c r="T499" t="b">
        <v>1</v>
      </c>
      <c r="U499">
        <v>2.5000000000000001E-2</v>
      </c>
      <c r="V499">
        <v>7.7895605363655085E-2</v>
      </c>
      <c r="W499">
        <v>4</v>
      </c>
      <c r="Y499">
        <v>6.8811453091984749</v>
      </c>
      <c r="Z499">
        <v>7.135528113053792</v>
      </c>
      <c r="AA499">
        <v>7.0381884276858093</v>
      </c>
      <c r="AB499">
        <v>6.8811453091984758</v>
      </c>
      <c r="AC499">
        <v>0.60467319962032862</v>
      </c>
      <c r="AD499">
        <v>0.60835342063773079</v>
      </c>
      <c r="AE499">
        <v>150.11505451927181</v>
      </c>
      <c r="AF499">
        <v>1665.8619418992289</v>
      </c>
      <c r="AG499">
        <v>0.59954013465348865</v>
      </c>
      <c r="AH499">
        <v>6.6532373862087644</v>
      </c>
      <c r="AI499">
        <v>6.6142271265494657</v>
      </c>
      <c r="AJ499">
        <v>6.679947281375231</v>
      </c>
      <c r="AK499">
        <v>15.11823343211306</v>
      </c>
      <c r="AL499">
        <v>15.26845092885767</v>
      </c>
      <c r="AM499">
        <v>0.60673930960170241</v>
      </c>
      <c r="AN499">
        <v>0.60835342063773079</v>
      </c>
      <c r="AO499">
        <v>2.1766440701562919</v>
      </c>
      <c r="AP499">
        <v>2.1766440701562919</v>
      </c>
      <c r="AQ499" t="b">
        <v>1</v>
      </c>
      <c r="AR499" t="b">
        <v>1</v>
      </c>
      <c r="AU499">
        <v>150.11503626467771</v>
      </c>
      <c r="AV499">
        <v>1665.859490470757</v>
      </c>
      <c r="AW499">
        <v>0.59954020755998827</v>
      </c>
      <c r="AX499">
        <v>0.59954020755998827</v>
      </c>
      <c r="AY499">
        <v>0.59954020755998827</v>
      </c>
      <c r="AZ499" t="s">
        <v>89</v>
      </c>
      <c r="BA499" s="1">
        <v>6.6532292136388866</v>
      </c>
      <c r="BB499">
        <v>6.6532292136388858</v>
      </c>
      <c r="BC499">
        <v>6.6532292136388866</v>
      </c>
      <c r="BD499" t="s">
        <v>89</v>
      </c>
      <c r="BE499">
        <v>7.6897874641743913</v>
      </c>
      <c r="BF499">
        <v>7.6897874641743913</v>
      </c>
      <c r="BG499">
        <v>7.6897874641743913</v>
      </c>
      <c r="BH499" t="s">
        <v>89</v>
      </c>
      <c r="BI499">
        <v>7.7965770881595814E-2</v>
      </c>
      <c r="BJ499">
        <v>64.827624421923048</v>
      </c>
      <c r="BK499">
        <v>3340.2961509885558</v>
      </c>
      <c r="BL499">
        <v>1.3882970539572059</v>
      </c>
      <c r="BM499">
        <v>1.3882970539572059</v>
      </c>
      <c r="BN499">
        <v>1.3882970539572059</v>
      </c>
      <c r="BO499" t="s">
        <v>89</v>
      </c>
      <c r="BP499" t="s">
        <v>90</v>
      </c>
      <c r="BQ499" s="2">
        <v>56.525911349146547</v>
      </c>
      <c r="BR499">
        <v>56.525911349146547</v>
      </c>
      <c r="BS499">
        <v>56.525911349146547</v>
      </c>
      <c r="BT499" t="s">
        <v>89</v>
      </c>
      <c r="BU499" t="s">
        <v>91</v>
      </c>
      <c r="BV499">
        <v>0.60737996110627768</v>
      </c>
      <c r="BW499">
        <v>24.730086215251621</v>
      </c>
      <c r="BX499">
        <v>2.4560365694628768E-2</v>
      </c>
      <c r="BY499">
        <v>0.96268298470814095</v>
      </c>
      <c r="BZ499">
        <v>21</v>
      </c>
      <c r="CA499">
        <v>1.382110170560751</v>
      </c>
      <c r="CB499">
        <v>1.390522104314813</v>
      </c>
      <c r="CC499">
        <v>16.309778544122949</v>
      </c>
      <c r="CD499">
        <v>15.728332135310801</v>
      </c>
      <c r="CG499">
        <f>+COUNTIF(IV!A:A,A499)</f>
        <v>1</v>
      </c>
      <c r="CH499" s="1">
        <f>+VLOOKUP(A499,IV!A:Q,17,0)</f>
        <v>6.6532292136388849</v>
      </c>
      <c r="CI499" t="b">
        <f t="shared" si="28"/>
        <v>0</v>
      </c>
      <c r="CJ499" s="7">
        <f t="shared" si="29"/>
        <v>0</v>
      </c>
      <c r="CL499">
        <f>+COUNTIF(EV!A:A,A499)</f>
        <v>1</v>
      </c>
      <c r="CM499" s="2">
        <f>+VLOOKUP(A499,EV!A:R,18,0)</f>
        <v>56.525911349146618</v>
      </c>
      <c r="CN499" t="b">
        <f t="shared" si="30"/>
        <v>0</v>
      </c>
      <c r="CO499" s="7">
        <f t="shared" si="31"/>
        <v>0</v>
      </c>
    </row>
    <row r="500" spans="1:93" x14ac:dyDescent="0.3">
      <c r="A500" t="s">
        <v>1089</v>
      </c>
      <c r="B500" t="s">
        <v>905</v>
      </c>
      <c r="C500">
        <v>3</v>
      </c>
      <c r="D500">
        <v>2.25</v>
      </c>
      <c r="E500">
        <v>0.5</v>
      </c>
      <c r="F500">
        <v>10.95</v>
      </c>
      <c r="G500">
        <v>0.14058666666666669</v>
      </c>
      <c r="I500" t="s">
        <v>84</v>
      </c>
      <c r="K500">
        <v>3</v>
      </c>
      <c r="L500" t="s">
        <v>109</v>
      </c>
      <c r="M500">
        <v>90</v>
      </c>
      <c r="N500">
        <v>2.5000000000000001E-2</v>
      </c>
      <c r="O500">
        <v>0.8125</v>
      </c>
      <c r="P500" t="s">
        <v>1090</v>
      </c>
      <c r="Q500" t="s">
        <v>87</v>
      </c>
      <c r="R500" t="s">
        <v>87</v>
      </c>
      <c r="S500" t="s">
        <v>111</v>
      </c>
      <c r="T500" t="b">
        <v>1</v>
      </c>
      <c r="U500">
        <v>2.5000000000000001E-2</v>
      </c>
      <c r="V500">
        <v>7.7895605363655085E-2</v>
      </c>
      <c r="W500">
        <v>4</v>
      </c>
      <c r="Y500">
        <v>6.8811453091984749</v>
      </c>
      <c r="Z500">
        <v>7.1355281130537929</v>
      </c>
      <c r="AA500">
        <v>7.0381884276858093</v>
      </c>
      <c r="AB500">
        <v>6.8811453091984758</v>
      </c>
      <c r="AC500">
        <v>0.60467319962032862</v>
      </c>
      <c r="AD500">
        <v>0.60835342063773079</v>
      </c>
      <c r="AE500">
        <v>150.11505451927181</v>
      </c>
      <c r="AF500">
        <v>1665.8619418992289</v>
      </c>
      <c r="AG500">
        <v>0.59954013465348865</v>
      </c>
      <c r="AH500">
        <v>6.6532373862087644</v>
      </c>
      <c r="AI500">
        <v>6.6142271265494594</v>
      </c>
      <c r="AJ500">
        <v>6.6799472813752168</v>
      </c>
      <c r="AK500">
        <v>8.1405872326762569</v>
      </c>
      <c r="AL500">
        <v>8.2214735770771892</v>
      </c>
      <c r="AM500">
        <v>0.60673930960170253</v>
      </c>
      <c r="AN500">
        <v>0.60835342063773079</v>
      </c>
      <c r="AO500">
        <v>4.0423389874331113</v>
      </c>
      <c r="AP500">
        <v>4.0423389874331113</v>
      </c>
      <c r="AQ500" t="b">
        <v>1</v>
      </c>
      <c r="AR500" t="b">
        <v>1</v>
      </c>
      <c r="AU500">
        <v>150.11503626467771</v>
      </c>
      <c r="AV500">
        <v>1665.859490470757</v>
      </c>
      <c r="AW500">
        <v>0.59954020755998827</v>
      </c>
      <c r="AX500">
        <v>0.59954020755998827</v>
      </c>
      <c r="AY500">
        <v>0.59954020755998827</v>
      </c>
      <c r="AZ500" t="s">
        <v>89</v>
      </c>
      <c r="BA500" s="1">
        <v>6.6532292136388866</v>
      </c>
      <c r="BB500">
        <v>6.6532292136388858</v>
      </c>
      <c r="BC500">
        <v>6.6532292136388866</v>
      </c>
      <c r="BD500" t="s">
        <v>89</v>
      </c>
      <c r="BE500">
        <v>7.6897874641743913</v>
      </c>
      <c r="BF500">
        <v>7.6897874641743913</v>
      </c>
      <c r="BG500">
        <v>7.6897874641743913</v>
      </c>
      <c r="BH500" t="s">
        <v>89</v>
      </c>
      <c r="BI500">
        <v>7.7965770881595814E-2</v>
      </c>
      <c r="BJ500">
        <v>120.39415964071419</v>
      </c>
      <c r="BK500">
        <v>6203.4071375501744</v>
      </c>
      <c r="BL500">
        <v>0.74754456751541887</v>
      </c>
      <c r="BM500">
        <v>0.74754456751541887</v>
      </c>
      <c r="BN500">
        <v>0.74754456751541887</v>
      </c>
      <c r="BO500" t="s">
        <v>89</v>
      </c>
      <c r="BP500" t="s">
        <v>90</v>
      </c>
      <c r="BQ500" s="2">
        <v>30.437029188002029</v>
      </c>
      <c r="BR500">
        <v>30.437029188002029</v>
      </c>
      <c r="BS500">
        <v>30.437029188002029</v>
      </c>
      <c r="BT500" t="s">
        <v>89</v>
      </c>
      <c r="BU500" t="s">
        <v>91</v>
      </c>
      <c r="BV500">
        <v>0.60737996110627779</v>
      </c>
      <c r="BW500">
        <v>24.730086215251649</v>
      </c>
      <c r="BX500">
        <v>2.4560365694628751E-2</v>
      </c>
      <c r="BY500">
        <v>1.787839828743691</v>
      </c>
      <c r="BZ500">
        <v>21</v>
      </c>
      <c r="CA500">
        <v>0.74421316876348143</v>
      </c>
      <c r="CB500">
        <v>0.74874267155413021</v>
      </c>
      <c r="CC500">
        <v>8.7821884468354376</v>
      </c>
      <c r="CD500">
        <v>8.4691019190135073</v>
      </c>
      <c r="CG500">
        <f>+COUNTIF(IV!A:A,A500)</f>
        <v>1</v>
      </c>
      <c r="CH500" s="1">
        <f>+VLOOKUP(A500,IV!A:Q,17,0)</f>
        <v>6.6532292136388849</v>
      </c>
      <c r="CI500" t="b">
        <f t="shared" si="28"/>
        <v>0</v>
      </c>
      <c r="CJ500" s="7">
        <f t="shared" si="29"/>
        <v>0</v>
      </c>
      <c r="CL500">
        <f>+COUNTIF(EV!A:A,A500)</f>
        <v>1</v>
      </c>
      <c r="CM500" s="2">
        <f>+VLOOKUP(A500,EV!A:R,18,0)</f>
        <v>30.437029188002029</v>
      </c>
      <c r="CN500" t="b">
        <f t="shared" si="30"/>
        <v>1</v>
      </c>
      <c r="CO500" s="7">
        <f t="shared" si="31"/>
        <v>0</v>
      </c>
    </row>
    <row r="501" spans="1:93" x14ac:dyDescent="0.3">
      <c r="A501" t="s">
        <v>1091</v>
      </c>
      <c r="B501" t="s">
        <v>905</v>
      </c>
      <c r="C501">
        <v>3</v>
      </c>
      <c r="D501">
        <v>2.25</v>
      </c>
      <c r="E501">
        <v>0.5</v>
      </c>
      <c r="F501">
        <v>10.95</v>
      </c>
      <c r="G501">
        <v>0.14058666666666669</v>
      </c>
      <c r="I501" t="s">
        <v>84</v>
      </c>
      <c r="K501">
        <v>3</v>
      </c>
      <c r="L501" t="s">
        <v>109</v>
      </c>
      <c r="M501">
        <v>90</v>
      </c>
      <c r="N501">
        <v>0.1</v>
      </c>
      <c r="O501">
        <v>0.25</v>
      </c>
      <c r="P501" t="s">
        <v>1092</v>
      </c>
      <c r="Q501" t="s">
        <v>87</v>
      </c>
      <c r="R501" t="s">
        <v>87</v>
      </c>
      <c r="S501" t="s">
        <v>111</v>
      </c>
      <c r="T501" t="b">
        <v>0</v>
      </c>
      <c r="U501">
        <v>0.1</v>
      </c>
      <c r="V501">
        <v>7.7895605363655085E-2</v>
      </c>
      <c r="W501">
        <v>4</v>
      </c>
      <c r="Y501">
        <v>6.8811453091984749</v>
      </c>
      <c r="Z501">
        <v>7.9135998628464366</v>
      </c>
      <c r="AA501">
        <v>7.0381884276858093</v>
      </c>
      <c r="AB501">
        <v>6.8811453091984758</v>
      </c>
      <c r="AC501">
        <v>0.60467319962032862</v>
      </c>
      <c r="AD501">
        <v>0.6164346519221644</v>
      </c>
      <c r="AE501">
        <v>150.11505451927181</v>
      </c>
      <c r="AF501">
        <v>1665.8619418992289</v>
      </c>
      <c r="AG501">
        <v>0.59954013465348865</v>
      </c>
      <c r="AH501">
        <v>6.6532373862087644</v>
      </c>
      <c r="AI501">
        <v>8.2069872417487453</v>
      </c>
      <c r="AJ501">
        <v>8.2543807676429939</v>
      </c>
      <c r="AK501">
        <v>32.827948966994981</v>
      </c>
      <c r="AL501">
        <v>33.017523070571983</v>
      </c>
      <c r="AM501">
        <v>0.61289531778428363</v>
      </c>
      <c r="AN501">
        <v>0.6164346519221644</v>
      </c>
      <c r="AO501">
        <v>7.0965483722061373</v>
      </c>
      <c r="AP501">
        <v>7.0965483722061373</v>
      </c>
      <c r="AQ501" t="b">
        <v>0</v>
      </c>
      <c r="AR501" t="b">
        <v>0</v>
      </c>
      <c r="AU501">
        <v>150.11503626467771</v>
      </c>
      <c r="AV501">
        <v>1665.859490470757</v>
      </c>
      <c r="AW501">
        <v>0.59954020755998827</v>
      </c>
      <c r="AX501">
        <v>0.59954020755998827</v>
      </c>
      <c r="AY501">
        <v>0.59954020755998827</v>
      </c>
      <c r="AZ501" t="s">
        <v>89</v>
      </c>
      <c r="BA501" s="1">
        <v>6.6532292136388866</v>
      </c>
      <c r="BB501">
        <v>6.6532292136388858</v>
      </c>
      <c r="BC501">
        <v>6.6532292136388866</v>
      </c>
      <c r="BD501" t="s">
        <v>89</v>
      </c>
      <c r="BE501">
        <v>7.6897874641743913</v>
      </c>
      <c r="BF501">
        <v>7.6897874641743913</v>
      </c>
      <c r="BG501">
        <v>7.6897874641743913</v>
      </c>
      <c r="BH501" t="s">
        <v>89</v>
      </c>
      <c r="BI501">
        <v>7.7965770881595814E-2</v>
      </c>
      <c r="BJ501">
        <v>36.710761720057917</v>
      </c>
      <c r="BK501">
        <v>781.39489294460111</v>
      </c>
      <c r="BL501">
        <v>2.4515971824912062</v>
      </c>
      <c r="BM501">
        <v>2.4515971824912062</v>
      </c>
      <c r="BN501">
        <v>2.4515971824912062</v>
      </c>
      <c r="BO501" t="s">
        <v>89</v>
      </c>
      <c r="BP501" t="s">
        <v>90</v>
      </c>
      <c r="BQ501" s="2">
        <v>32.828162028305883</v>
      </c>
      <c r="BR501">
        <v>32.828162028305883</v>
      </c>
      <c r="BS501">
        <v>32.828162028305883</v>
      </c>
      <c r="BT501" t="s">
        <v>89</v>
      </c>
      <c r="BU501" t="s">
        <v>91</v>
      </c>
      <c r="BV501">
        <v>0.61289929562280143</v>
      </c>
      <c r="BW501">
        <v>8.2070405070764689</v>
      </c>
      <c r="BX501">
        <v>7.4679696669503817E-2</v>
      </c>
      <c r="BY501">
        <v>1.274719028128158</v>
      </c>
      <c r="BZ501">
        <v>10</v>
      </c>
      <c r="CA501">
        <v>2.418692798481314</v>
      </c>
      <c r="CB501">
        <v>2.465738607688658</v>
      </c>
      <c r="CC501">
        <v>31.65439945138575</v>
      </c>
      <c r="CD501">
        <v>27.5245812367939</v>
      </c>
      <c r="CG501">
        <f>+COUNTIF(IV!A:A,A501)</f>
        <v>1</v>
      </c>
      <c r="CH501" s="1">
        <f>+VLOOKUP(A501,IV!A:Q,17,0)</f>
        <v>6.6532292136388849</v>
      </c>
      <c r="CI501" t="b">
        <f t="shared" si="28"/>
        <v>0</v>
      </c>
      <c r="CJ501" s="7">
        <f t="shared" si="29"/>
        <v>0</v>
      </c>
      <c r="CL501">
        <f>+COUNTIF(EV!A:A,A501)</f>
        <v>1</v>
      </c>
      <c r="CM501" s="2">
        <f>+VLOOKUP(A501,EV!A:R,18,0)</f>
        <v>32.828162028305883</v>
      </c>
      <c r="CN501" t="b">
        <f t="shared" si="30"/>
        <v>1</v>
      </c>
      <c r="CO501" s="7">
        <f t="shared" si="31"/>
        <v>0</v>
      </c>
    </row>
    <row r="502" spans="1:93" x14ac:dyDescent="0.3">
      <c r="A502" t="s">
        <v>1093</v>
      </c>
      <c r="B502" t="s">
        <v>905</v>
      </c>
      <c r="C502">
        <v>3</v>
      </c>
      <c r="D502">
        <v>2.25</v>
      </c>
      <c r="E502">
        <v>0.5</v>
      </c>
      <c r="F502">
        <v>10.95</v>
      </c>
      <c r="G502">
        <v>0.14058666666666669</v>
      </c>
      <c r="I502" t="s">
        <v>84</v>
      </c>
      <c r="K502">
        <v>3</v>
      </c>
      <c r="L502" t="s">
        <v>109</v>
      </c>
      <c r="M502">
        <v>90</v>
      </c>
      <c r="N502">
        <v>0.1</v>
      </c>
      <c r="O502">
        <v>0.4375</v>
      </c>
      <c r="P502" t="s">
        <v>1094</v>
      </c>
      <c r="Q502" t="s">
        <v>87</v>
      </c>
      <c r="R502" t="s">
        <v>87</v>
      </c>
      <c r="S502" t="s">
        <v>111</v>
      </c>
      <c r="T502" t="b">
        <v>0</v>
      </c>
      <c r="U502">
        <v>0.1</v>
      </c>
      <c r="V502">
        <v>7.7895605363655085E-2</v>
      </c>
      <c r="W502">
        <v>4</v>
      </c>
      <c r="Y502">
        <v>6.8811453091984749</v>
      </c>
      <c r="Z502">
        <v>7.9135998628464366</v>
      </c>
      <c r="AA502">
        <v>7.0381884276858093</v>
      </c>
      <c r="AB502">
        <v>6.8811453091984758</v>
      </c>
      <c r="AC502">
        <v>0.60467319962032862</v>
      </c>
      <c r="AD502">
        <v>0.6164346519221644</v>
      </c>
      <c r="AE502">
        <v>150.11505451927181</v>
      </c>
      <c r="AF502">
        <v>1665.8619418992289</v>
      </c>
      <c r="AG502">
        <v>0.59954013465348865</v>
      </c>
      <c r="AH502">
        <v>6.6532373862087644</v>
      </c>
      <c r="AI502">
        <v>8.2069872417487435</v>
      </c>
      <c r="AJ502">
        <v>8.2543807676429957</v>
      </c>
      <c r="AK502">
        <v>18.75882798113998</v>
      </c>
      <c r="AL502">
        <v>18.867156040326851</v>
      </c>
      <c r="AM502">
        <v>0.61289531778428341</v>
      </c>
      <c r="AN502">
        <v>0.6164346519221644</v>
      </c>
      <c r="AO502">
        <v>12.418959651360719</v>
      </c>
      <c r="AP502">
        <v>12.418959651360719</v>
      </c>
      <c r="AQ502" t="b">
        <v>0</v>
      </c>
      <c r="AR502" t="b">
        <v>0</v>
      </c>
      <c r="AU502">
        <v>150.11503626467771</v>
      </c>
      <c r="AV502">
        <v>1665.859490470757</v>
      </c>
      <c r="AW502">
        <v>0.59954020755998827</v>
      </c>
      <c r="AX502">
        <v>0.59954020755998827</v>
      </c>
      <c r="AY502">
        <v>0.59954020755998827</v>
      </c>
      <c r="AZ502" t="s">
        <v>89</v>
      </c>
      <c r="BA502" s="1">
        <v>6.6532292136388866</v>
      </c>
      <c r="BB502">
        <v>6.6532292136388858</v>
      </c>
      <c r="BC502">
        <v>6.6532292136388866</v>
      </c>
      <c r="BD502" t="s">
        <v>89</v>
      </c>
      <c r="BE502">
        <v>7.6897874641743913</v>
      </c>
      <c r="BF502">
        <v>7.6897874641743913</v>
      </c>
      <c r="BG502">
        <v>7.6897874641743913</v>
      </c>
      <c r="BH502" t="s">
        <v>89</v>
      </c>
      <c r="BI502">
        <v>7.7965770881595814E-2</v>
      </c>
      <c r="BJ502">
        <v>64.243833010101355</v>
      </c>
      <c r="BK502">
        <v>1367.4410626530521</v>
      </c>
      <c r="BL502">
        <v>1.40091267570926</v>
      </c>
      <c r="BM502">
        <v>1.40091267570926</v>
      </c>
      <c r="BN502">
        <v>1.40091267570926</v>
      </c>
      <c r="BO502" t="s">
        <v>89</v>
      </c>
      <c r="BP502" t="s">
        <v>90</v>
      </c>
      <c r="BQ502" s="2">
        <v>18.758949730460522</v>
      </c>
      <c r="BR502">
        <v>18.758949730460522</v>
      </c>
      <c r="BS502">
        <v>18.758949730460522</v>
      </c>
      <c r="BT502" t="s">
        <v>89</v>
      </c>
      <c r="BU502" t="s">
        <v>91</v>
      </c>
      <c r="BV502">
        <v>0.61289929562280143</v>
      </c>
      <c r="BW502">
        <v>8.207040507076476</v>
      </c>
      <c r="BX502">
        <v>7.4679696669503748E-2</v>
      </c>
      <c r="BY502">
        <v>2.2307582992242772</v>
      </c>
      <c r="BZ502">
        <v>10</v>
      </c>
      <c r="CA502">
        <v>1.382110170560751</v>
      </c>
      <c r="CB502">
        <v>1.4089934901078041</v>
      </c>
      <c r="CC502">
        <v>18.088228257934709</v>
      </c>
      <c r="CD502">
        <v>15.728332135310801</v>
      </c>
      <c r="CG502">
        <f>+COUNTIF(IV!A:A,A502)</f>
        <v>1</v>
      </c>
      <c r="CH502" s="1">
        <f>+VLOOKUP(A502,IV!A:Q,17,0)</f>
        <v>6.6532292136388849</v>
      </c>
      <c r="CI502" t="b">
        <f t="shared" si="28"/>
        <v>0</v>
      </c>
      <c r="CJ502" s="7">
        <f t="shared" si="29"/>
        <v>0</v>
      </c>
      <c r="CL502">
        <f>+COUNTIF(EV!A:A,A502)</f>
        <v>1</v>
      </c>
      <c r="CM502" s="2">
        <f>+VLOOKUP(A502,EV!A:R,18,0)</f>
        <v>18.758949730460522</v>
      </c>
      <c r="CN502" t="b">
        <f t="shared" si="30"/>
        <v>1</v>
      </c>
      <c r="CO502" s="7">
        <f t="shared" si="31"/>
        <v>0</v>
      </c>
    </row>
    <row r="503" spans="1:93" x14ac:dyDescent="0.3">
      <c r="A503" t="s">
        <v>1095</v>
      </c>
      <c r="B503" t="s">
        <v>905</v>
      </c>
      <c r="C503">
        <v>3</v>
      </c>
      <c r="D503">
        <v>2.25</v>
      </c>
      <c r="E503">
        <v>0.5</v>
      </c>
      <c r="F503">
        <v>10.95</v>
      </c>
      <c r="G503">
        <v>0.14058666666666669</v>
      </c>
      <c r="I503" t="s">
        <v>84</v>
      </c>
      <c r="K503">
        <v>3</v>
      </c>
      <c r="L503" t="s">
        <v>109</v>
      </c>
      <c r="M503">
        <v>90</v>
      </c>
      <c r="N503">
        <v>0.1</v>
      </c>
      <c r="O503">
        <v>0.8125</v>
      </c>
      <c r="P503" t="s">
        <v>1096</v>
      </c>
      <c r="Q503" t="s">
        <v>87</v>
      </c>
      <c r="R503" t="s">
        <v>87</v>
      </c>
      <c r="S503" t="s">
        <v>111</v>
      </c>
      <c r="T503" t="b">
        <v>0</v>
      </c>
      <c r="U503">
        <v>0.1</v>
      </c>
      <c r="V503">
        <v>7.7895605363655085E-2</v>
      </c>
      <c r="W503">
        <v>4</v>
      </c>
      <c r="Y503">
        <v>6.8811453091984749</v>
      </c>
      <c r="Z503">
        <v>7.9135998628464366</v>
      </c>
      <c r="AA503">
        <v>7.0381884276858093</v>
      </c>
      <c r="AB503">
        <v>6.8811453091984758</v>
      </c>
      <c r="AC503">
        <v>0.60467319962032862</v>
      </c>
      <c r="AD503">
        <v>0.6164346519221644</v>
      </c>
      <c r="AE503">
        <v>150.11505451927181</v>
      </c>
      <c r="AF503">
        <v>1665.8619418992289</v>
      </c>
      <c r="AG503">
        <v>0.59954013465348865</v>
      </c>
      <c r="AH503">
        <v>6.6532373862087644</v>
      </c>
      <c r="AI503">
        <v>8.2069872417487471</v>
      </c>
      <c r="AJ503">
        <v>8.2543807676429992</v>
      </c>
      <c r="AK503">
        <v>10.10090737446</v>
      </c>
      <c r="AL503">
        <v>10.15923786786831</v>
      </c>
      <c r="AM503">
        <v>0.61289531778428341</v>
      </c>
      <c r="AN503">
        <v>0.6164346519221644</v>
      </c>
      <c r="AO503">
        <v>23.063782209669821</v>
      </c>
      <c r="AP503">
        <v>23.063782209669821</v>
      </c>
      <c r="AQ503" t="b">
        <v>0</v>
      </c>
      <c r="AR503" t="b">
        <v>0</v>
      </c>
      <c r="AU503">
        <v>150.11503626467771</v>
      </c>
      <c r="AV503">
        <v>1665.859490470757</v>
      </c>
      <c r="AW503">
        <v>0.59954020755998827</v>
      </c>
      <c r="AX503">
        <v>0.59954020755998827</v>
      </c>
      <c r="AY503">
        <v>0.59954020755998827</v>
      </c>
      <c r="AZ503" t="s">
        <v>89</v>
      </c>
      <c r="BA503" s="1">
        <v>6.6532292136388866</v>
      </c>
      <c r="BB503">
        <v>6.6532292136388858</v>
      </c>
      <c r="BC503">
        <v>6.6532292136388866</v>
      </c>
      <c r="BD503" t="s">
        <v>89</v>
      </c>
      <c r="BE503">
        <v>7.6897874641743913</v>
      </c>
      <c r="BF503">
        <v>7.6897874641743913</v>
      </c>
      <c r="BG503">
        <v>7.6897874641743913</v>
      </c>
      <c r="BH503" t="s">
        <v>89</v>
      </c>
      <c r="BI503">
        <v>7.7965770881595814E-2</v>
      </c>
      <c r="BJ503">
        <v>119.3099755901882</v>
      </c>
      <c r="BK503">
        <v>2539.5334020699529</v>
      </c>
      <c r="BL503">
        <v>0.7543375946126788</v>
      </c>
      <c r="BM503">
        <v>0.7543375946126788</v>
      </c>
      <c r="BN503">
        <v>0.7543375946126788</v>
      </c>
      <c r="BO503" t="s">
        <v>89</v>
      </c>
      <c r="BP503" t="s">
        <v>90</v>
      </c>
      <c r="BQ503" s="2">
        <v>10.10097293178643</v>
      </c>
      <c r="BR503">
        <v>10.10097293178643</v>
      </c>
      <c r="BS503">
        <v>10.10097293178643</v>
      </c>
      <c r="BT503" t="s">
        <v>89</v>
      </c>
      <c r="BU503" t="s">
        <v>91</v>
      </c>
      <c r="BV503">
        <v>0.61289929562280154</v>
      </c>
      <c r="BW503">
        <v>8.2070405070764778</v>
      </c>
      <c r="BX503">
        <v>7.4679696669503748E-2</v>
      </c>
      <c r="BY503">
        <v>4.1428368414165142</v>
      </c>
      <c r="BZ503">
        <v>10</v>
      </c>
      <c r="CA503">
        <v>0.74421316876348143</v>
      </c>
      <c r="CB503">
        <v>0.75868880236574077</v>
      </c>
      <c r="CC503">
        <v>9.7398152158109994</v>
      </c>
      <c r="CD503">
        <v>8.4691019190135073</v>
      </c>
      <c r="CG503">
        <f>+COUNTIF(IV!A:A,A503)</f>
        <v>1</v>
      </c>
      <c r="CH503" s="1">
        <f>+VLOOKUP(A503,IV!A:Q,17,0)</f>
        <v>6.6532292136388849</v>
      </c>
      <c r="CI503" t="b">
        <f t="shared" si="28"/>
        <v>0</v>
      </c>
      <c r="CJ503" s="7">
        <f t="shared" si="29"/>
        <v>0</v>
      </c>
      <c r="CL503">
        <f>+COUNTIF(EV!A:A,A503)</f>
        <v>1</v>
      </c>
      <c r="CM503" s="2">
        <f>+VLOOKUP(A503,EV!A:R,18,0)</f>
        <v>10.100972931786441</v>
      </c>
      <c r="CN503" t="b">
        <f t="shared" si="30"/>
        <v>1</v>
      </c>
      <c r="CO503" s="7">
        <f t="shared" si="31"/>
        <v>0</v>
      </c>
    </row>
    <row r="504" spans="1:93" x14ac:dyDescent="0.3">
      <c r="A504" t="s">
        <v>1097</v>
      </c>
      <c r="B504" t="s">
        <v>905</v>
      </c>
      <c r="C504">
        <v>3</v>
      </c>
      <c r="D504">
        <v>2.25</v>
      </c>
      <c r="E504">
        <v>0.5</v>
      </c>
      <c r="F504">
        <v>10.95</v>
      </c>
      <c r="G504">
        <v>0.14058666666666669</v>
      </c>
      <c r="I504" t="s">
        <v>84</v>
      </c>
      <c r="K504">
        <v>3</v>
      </c>
      <c r="L504" t="s">
        <v>109</v>
      </c>
      <c r="M504">
        <v>90</v>
      </c>
      <c r="N504">
        <v>0.17499999999999999</v>
      </c>
      <c r="O504">
        <v>0.25</v>
      </c>
      <c r="P504" t="s">
        <v>1098</v>
      </c>
      <c r="Q504" t="s">
        <v>87</v>
      </c>
      <c r="R504" t="s">
        <v>87</v>
      </c>
      <c r="S504" t="s">
        <v>111</v>
      </c>
      <c r="T504" t="b">
        <v>0</v>
      </c>
      <c r="U504">
        <v>0.17499999999999999</v>
      </c>
      <c r="V504">
        <v>7.7895605363655085E-2</v>
      </c>
      <c r="W504">
        <v>4</v>
      </c>
      <c r="Y504">
        <v>6.8811453091984749</v>
      </c>
      <c r="Z504">
        <v>7.9135998628464366</v>
      </c>
      <c r="AA504">
        <v>7.0381884276858093</v>
      </c>
      <c r="AB504">
        <v>6.8811453091984758</v>
      </c>
      <c r="AC504">
        <v>0.60467319962032862</v>
      </c>
      <c r="AD504">
        <v>0.6164346519221644</v>
      </c>
      <c r="AE504">
        <v>150.11505451927181</v>
      </c>
      <c r="AF504">
        <v>1665.8619418992289</v>
      </c>
      <c r="AG504">
        <v>0.59954013465348865</v>
      </c>
      <c r="AH504">
        <v>6.6532373862087644</v>
      </c>
      <c r="AI504">
        <v>7.886416653291012</v>
      </c>
      <c r="AJ504">
        <v>7.9149917433821777</v>
      </c>
      <c r="AK504">
        <v>31.545666613164052</v>
      </c>
      <c r="AL504">
        <v>31.659966973528711</v>
      </c>
      <c r="AM504">
        <v>0.61420916940934689</v>
      </c>
      <c r="AN504">
        <v>0.6164346519221644</v>
      </c>
      <c r="AO504">
        <v>4.3731569842267204</v>
      </c>
      <c r="AP504">
        <v>4.3731569842267204</v>
      </c>
      <c r="AQ504" t="b">
        <v>0</v>
      </c>
      <c r="AR504" t="b">
        <v>0</v>
      </c>
      <c r="AU504">
        <v>150.11503626467771</v>
      </c>
      <c r="AV504">
        <v>1665.859490470757</v>
      </c>
      <c r="AW504">
        <v>0.59954020755998827</v>
      </c>
      <c r="AX504">
        <v>0.59954020755998827</v>
      </c>
      <c r="AY504">
        <v>0.59954020755998827</v>
      </c>
      <c r="AZ504" t="s">
        <v>89</v>
      </c>
      <c r="BA504" s="1">
        <v>6.6532292136388866</v>
      </c>
      <c r="BB504">
        <v>6.6532292136388858</v>
      </c>
      <c r="BC504">
        <v>6.6532292136388866</v>
      </c>
      <c r="BD504" t="s">
        <v>89</v>
      </c>
      <c r="BE504">
        <v>7.6897874641743913</v>
      </c>
      <c r="BF504">
        <v>7.6897874641743913</v>
      </c>
      <c r="BG504">
        <v>7.6897874641743913</v>
      </c>
      <c r="BH504" t="s">
        <v>89</v>
      </c>
      <c r="BI504">
        <v>7.7965770881595814E-2</v>
      </c>
      <c r="BJ504">
        <v>36.632549589280032</v>
      </c>
      <c r="BK504">
        <v>624.56714395594031</v>
      </c>
      <c r="BL504">
        <v>2.456831452057521</v>
      </c>
      <c r="BM504">
        <v>2.456831452057521</v>
      </c>
      <c r="BN504">
        <v>2.456831452057521</v>
      </c>
      <c r="BO504" t="s">
        <v>89</v>
      </c>
      <c r="BP504" t="s">
        <v>90</v>
      </c>
      <c r="BQ504" s="2">
        <v>31.82478000565149</v>
      </c>
      <c r="BR504">
        <v>31.82478000565149</v>
      </c>
      <c r="BS504">
        <v>31.82478000565149</v>
      </c>
      <c r="BT504" t="s">
        <v>89</v>
      </c>
      <c r="BU504" t="s">
        <v>91</v>
      </c>
      <c r="BV504">
        <v>0.61420786301438024</v>
      </c>
      <c r="BW504">
        <v>7.9561950014128717</v>
      </c>
      <c r="BX504">
        <v>7.7198693961788065E-2</v>
      </c>
      <c r="BY504">
        <v>1.671756223236907</v>
      </c>
      <c r="BZ504">
        <v>7</v>
      </c>
      <c r="CA504">
        <v>2.418692798481314</v>
      </c>
      <c r="CB504">
        <v>2.465738607688658</v>
      </c>
      <c r="CC504">
        <v>31.65439945138575</v>
      </c>
      <c r="CD504">
        <v>27.5245812367939</v>
      </c>
      <c r="CG504">
        <f>+COUNTIF(IV!A:A,A504)</f>
        <v>1</v>
      </c>
      <c r="CH504" s="1">
        <f>+VLOOKUP(A504,IV!A:Q,17,0)</f>
        <v>6.6532292136388849</v>
      </c>
      <c r="CI504" t="b">
        <f t="shared" si="28"/>
        <v>0</v>
      </c>
      <c r="CJ504" s="7">
        <f t="shared" si="29"/>
        <v>0</v>
      </c>
      <c r="CL504">
        <f>+COUNTIF(EV!A:A,A504)</f>
        <v>1</v>
      </c>
      <c r="CM504" s="2">
        <f>+VLOOKUP(A504,EV!A:R,18,0)</f>
        <v>31.82478000565148</v>
      </c>
      <c r="CN504" t="b">
        <f t="shared" si="30"/>
        <v>1</v>
      </c>
      <c r="CO504" s="7">
        <f t="shared" si="31"/>
        <v>0</v>
      </c>
    </row>
    <row r="505" spans="1:93" x14ac:dyDescent="0.3">
      <c r="A505" t="s">
        <v>1099</v>
      </c>
      <c r="B505" t="s">
        <v>905</v>
      </c>
      <c r="C505">
        <v>3</v>
      </c>
      <c r="D505">
        <v>2.25</v>
      </c>
      <c r="E505">
        <v>0.5</v>
      </c>
      <c r="F505">
        <v>10.95</v>
      </c>
      <c r="G505">
        <v>0.14058666666666669</v>
      </c>
      <c r="I505" t="s">
        <v>84</v>
      </c>
      <c r="K505">
        <v>3</v>
      </c>
      <c r="L505" t="s">
        <v>109</v>
      </c>
      <c r="M505">
        <v>90</v>
      </c>
      <c r="N505">
        <v>0.17499999999999999</v>
      </c>
      <c r="O505">
        <v>0.4375</v>
      </c>
      <c r="P505" t="s">
        <v>1100</v>
      </c>
      <c r="Q505" t="s">
        <v>87</v>
      </c>
      <c r="R505" t="s">
        <v>87</v>
      </c>
      <c r="S505" t="s">
        <v>111</v>
      </c>
      <c r="T505" t="b">
        <v>0</v>
      </c>
      <c r="U505">
        <v>0.17499999999999999</v>
      </c>
      <c r="V505">
        <v>7.7895605363655085E-2</v>
      </c>
      <c r="W505">
        <v>4</v>
      </c>
      <c r="Y505">
        <v>6.8811453091984749</v>
      </c>
      <c r="Z505">
        <v>7.9135998628464366</v>
      </c>
      <c r="AA505">
        <v>7.0381884276858093</v>
      </c>
      <c r="AB505">
        <v>6.8811453091984758</v>
      </c>
      <c r="AC505">
        <v>0.60467319962032862</v>
      </c>
      <c r="AD505">
        <v>0.6164346519221644</v>
      </c>
      <c r="AE505">
        <v>150.11505451927181</v>
      </c>
      <c r="AF505">
        <v>1665.8619418992289</v>
      </c>
      <c r="AG505">
        <v>0.59954013465348865</v>
      </c>
      <c r="AH505">
        <v>6.6532373862087644</v>
      </c>
      <c r="AI505">
        <v>7.886416653291012</v>
      </c>
      <c r="AJ505">
        <v>7.9149917433821786</v>
      </c>
      <c r="AK505">
        <v>18.02609520752231</v>
      </c>
      <c r="AL505">
        <v>18.091409699159271</v>
      </c>
      <c r="AM505">
        <v>0.61420916940934678</v>
      </c>
      <c r="AN505">
        <v>0.6164346519221644</v>
      </c>
      <c r="AO505">
        <v>7.6530247223967551</v>
      </c>
      <c r="AP505">
        <v>7.6530247223967551</v>
      </c>
      <c r="AQ505" t="b">
        <v>0</v>
      </c>
      <c r="AR505" t="b">
        <v>0</v>
      </c>
      <c r="AU505">
        <v>150.11503626467771</v>
      </c>
      <c r="AV505">
        <v>1665.859490470757</v>
      </c>
      <c r="AW505">
        <v>0.59954020755998827</v>
      </c>
      <c r="AX505">
        <v>0.59954020755998827</v>
      </c>
      <c r="AY505">
        <v>0.59954020755998827</v>
      </c>
      <c r="AZ505" t="s">
        <v>89</v>
      </c>
      <c r="BA505" s="1">
        <v>6.6532292136388866</v>
      </c>
      <c r="BB505">
        <v>6.6532292136388858</v>
      </c>
      <c r="BC505">
        <v>6.6532292136388866</v>
      </c>
      <c r="BD505" t="s">
        <v>89</v>
      </c>
      <c r="BE505">
        <v>7.6897874641743913</v>
      </c>
      <c r="BF505">
        <v>7.6897874641743913</v>
      </c>
      <c r="BG505">
        <v>7.6897874641743913</v>
      </c>
      <c r="BH505" t="s">
        <v>89</v>
      </c>
      <c r="BI505">
        <v>7.7965770881595814E-2</v>
      </c>
      <c r="BJ505">
        <v>64.106961781240059</v>
      </c>
      <c r="BK505">
        <v>1092.9925019228949</v>
      </c>
      <c r="BL505">
        <v>1.4039036868900121</v>
      </c>
      <c r="BM505">
        <v>1.4039036868900121</v>
      </c>
      <c r="BN505">
        <v>1.4039036868900121</v>
      </c>
      <c r="BO505" t="s">
        <v>89</v>
      </c>
      <c r="BP505" t="s">
        <v>90</v>
      </c>
      <c r="BQ505" s="2">
        <v>18.185588574657992</v>
      </c>
      <c r="BR505">
        <v>18.185588574657992</v>
      </c>
      <c r="BS505">
        <v>18.185588574657992</v>
      </c>
      <c r="BT505" t="s">
        <v>89</v>
      </c>
      <c r="BU505" t="s">
        <v>91</v>
      </c>
      <c r="BV505">
        <v>0.61420786301438024</v>
      </c>
      <c r="BW505">
        <v>7.9561950014128699</v>
      </c>
      <c r="BX505">
        <v>7.7198693961788079E-2</v>
      </c>
      <c r="BY505">
        <v>2.9255733906645882</v>
      </c>
      <c r="BZ505">
        <v>7</v>
      </c>
      <c r="CA505">
        <v>1.382110170560751</v>
      </c>
      <c r="CB505">
        <v>1.4089934901078041</v>
      </c>
      <c r="CC505">
        <v>18.088228257934709</v>
      </c>
      <c r="CD505">
        <v>15.728332135310801</v>
      </c>
      <c r="CG505">
        <f>+COUNTIF(IV!A:A,A505)</f>
        <v>1</v>
      </c>
      <c r="CH505" s="1">
        <f>+VLOOKUP(A505,IV!A:Q,17,0)</f>
        <v>6.6532292136388849</v>
      </c>
      <c r="CI505" t="b">
        <f t="shared" si="28"/>
        <v>0</v>
      </c>
      <c r="CJ505" s="7">
        <f t="shared" si="29"/>
        <v>0</v>
      </c>
      <c r="CL505">
        <f>+COUNTIF(EV!A:A,A505)</f>
        <v>1</v>
      </c>
      <c r="CM505" s="2">
        <f>+VLOOKUP(A505,EV!A:R,18,0)</f>
        <v>18.185588574657981</v>
      </c>
      <c r="CN505" t="b">
        <f t="shared" si="30"/>
        <v>1</v>
      </c>
      <c r="CO505" s="7">
        <f t="shared" si="31"/>
        <v>0</v>
      </c>
    </row>
    <row r="506" spans="1:93" x14ac:dyDescent="0.3">
      <c r="A506" t="s">
        <v>1101</v>
      </c>
      <c r="B506" t="s">
        <v>905</v>
      </c>
      <c r="C506">
        <v>3</v>
      </c>
      <c r="D506">
        <v>2.25</v>
      </c>
      <c r="E506">
        <v>0.5</v>
      </c>
      <c r="F506">
        <v>10.95</v>
      </c>
      <c r="G506">
        <v>0.14058666666666669</v>
      </c>
      <c r="I506" t="s">
        <v>84</v>
      </c>
      <c r="K506">
        <v>3</v>
      </c>
      <c r="L506" t="s">
        <v>109</v>
      </c>
      <c r="M506">
        <v>90</v>
      </c>
      <c r="N506">
        <v>0.17499999999999999</v>
      </c>
      <c r="O506">
        <v>0.8125</v>
      </c>
      <c r="P506" t="s">
        <v>1102</v>
      </c>
      <c r="Q506" t="s">
        <v>87</v>
      </c>
      <c r="R506" t="s">
        <v>87</v>
      </c>
      <c r="S506" t="s">
        <v>111</v>
      </c>
      <c r="T506" t="b">
        <v>0</v>
      </c>
      <c r="U506">
        <v>0.17499999999999999</v>
      </c>
      <c r="V506">
        <v>7.7895605363655085E-2</v>
      </c>
      <c r="W506">
        <v>4</v>
      </c>
      <c r="Y506">
        <v>6.8811453091984749</v>
      </c>
      <c r="Z506">
        <v>7.9135998628464366</v>
      </c>
      <c r="AA506">
        <v>7.0381884276858093</v>
      </c>
      <c r="AB506">
        <v>6.8811453091984758</v>
      </c>
      <c r="AC506">
        <v>0.60467319962032862</v>
      </c>
      <c r="AD506">
        <v>0.6164346519221644</v>
      </c>
      <c r="AE506">
        <v>150.11505451927181</v>
      </c>
      <c r="AF506">
        <v>1665.8619418992289</v>
      </c>
      <c r="AG506">
        <v>0.59954013465348865</v>
      </c>
      <c r="AH506">
        <v>6.6532373862087644</v>
      </c>
      <c r="AI506">
        <v>7.8864166532910138</v>
      </c>
      <c r="AJ506">
        <v>7.9149917433821786</v>
      </c>
      <c r="AK506">
        <v>9.7063589578966329</v>
      </c>
      <c r="AL506">
        <v>9.7415282995472978</v>
      </c>
      <c r="AM506">
        <v>0.61420916940934689</v>
      </c>
      <c r="AN506">
        <v>0.6164346519221644</v>
      </c>
      <c r="AO506">
        <v>14.21276019873681</v>
      </c>
      <c r="AP506">
        <v>14.21276019873681</v>
      </c>
      <c r="AQ506" t="b">
        <v>0</v>
      </c>
      <c r="AR506" t="b">
        <v>0</v>
      </c>
      <c r="AU506">
        <v>150.11503626467771</v>
      </c>
      <c r="AV506">
        <v>1665.859490470757</v>
      </c>
      <c r="AW506">
        <v>0.59954020755998827</v>
      </c>
      <c r="AX506">
        <v>0.59954020755998827</v>
      </c>
      <c r="AY506">
        <v>0.59954020755998827</v>
      </c>
      <c r="AZ506" t="s">
        <v>89</v>
      </c>
      <c r="BA506" s="1">
        <v>6.6532292136388866</v>
      </c>
      <c r="BB506">
        <v>6.6532292136388858</v>
      </c>
      <c r="BC506">
        <v>6.6532292136388866</v>
      </c>
      <c r="BD506" t="s">
        <v>89</v>
      </c>
      <c r="BE506">
        <v>7.6897874641743913</v>
      </c>
      <c r="BF506">
        <v>7.6897874641743913</v>
      </c>
      <c r="BG506">
        <v>7.6897874641743913</v>
      </c>
      <c r="BH506" t="s">
        <v>89</v>
      </c>
      <c r="BI506">
        <v>7.7965770881595814E-2</v>
      </c>
      <c r="BJ506">
        <v>119.0557861651601</v>
      </c>
      <c r="BK506">
        <v>2029.8432178568059</v>
      </c>
      <c r="BL506">
        <v>0.75594813909462177</v>
      </c>
      <c r="BM506">
        <v>0.75594813909462177</v>
      </c>
      <c r="BN506">
        <v>0.75594813909462177</v>
      </c>
      <c r="BO506" t="s">
        <v>89</v>
      </c>
      <c r="BP506" t="s">
        <v>90</v>
      </c>
      <c r="BQ506" s="2">
        <v>9.792240001738918</v>
      </c>
      <c r="BR506">
        <v>9.792240001738918</v>
      </c>
      <c r="BS506">
        <v>9.792240001738918</v>
      </c>
      <c r="BT506" t="s">
        <v>89</v>
      </c>
      <c r="BU506" t="s">
        <v>91</v>
      </c>
      <c r="BV506">
        <v>0.61420786301438024</v>
      </c>
      <c r="BW506">
        <v>7.9561950014128708</v>
      </c>
      <c r="BX506">
        <v>7.7198693961788065E-2</v>
      </c>
      <c r="BY506">
        <v>5.4332077255199493</v>
      </c>
      <c r="BZ506">
        <v>7</v>
      </c>
      <c r="CA506">
        <v>0.74421316876348143</v>
      </c>
      <c r="CB506">
        <v>0.75868880236574077</v>
      </c>
      <c r="CC506">
        <v>9.7398152158109994</v>
      </c>
      <c r="CD506">
        <v>8.4691019190135073</v>
      </c>
      <c r="CG506">
        <f>+COUNTIF(IV!A:A,A506)</f>
        <v>1</v>
      </c>
      <c r="CH506" s="1">
        <f>+VLOOKUP(A506,IV!A:Q,17,0)</f>
        <v>6.6532292136388849</v>
      </c>
      <c r="CI506" t="b">
        <f t="shared" si="28"/>
        <v>0</v>
      </c>
      <c r="CJ506" s="7">
        <f t="shared" si="29"/>
        <v>0</v>
      </c>
      <c r="CL506">
        <f>+COUNTIF(EV!A:A,A506)</f>
        <v>1</v>
      </c>
      <c r="CM506" s="2">
        <f>+VLOOKUP(A506,EV!A:R,18,0)</f>
        <v>9.7922400017389144</v>
      </c>
      <c r="CN506" t="b">
        <f t="shared" si="30"/>
        <v>0</v>
      </c>
      <c r="CO506" s="7">
        <f t="shared" si="31"/>
        <v>0</v>
      </c>
    </row>
    <row r="507" spans="1:93" x14ac:dyDescent="0.3">
      <c r="A507" t="s">
        <v>1103</v>
      </c>
      <c r="B507" t="s">
        <v>905</v>
      </c>
      <c r="C507">
        <v>3</v>
      </c>
      <c r="D507">
        <v>2.25</v>
      </c>
      <c r="E507">
        <v>0.5</v>
      </c>
      <c r="F507">
        <v>10.95</v>
      </c>
      <c r="G507">
        <v>0.14058666666666669</v>
      </c>
      <c r="I507" t="s">
        <v>84</v>
      </c>
      <c r="K507">
        <v>3</v>
      </c>
      <c r="L507" t="s">
        <v>129</v>
      </c>
      <c r="M507">
        <v>270</v>
      </c>
      <c r="N507">
        <v>2.5000000000000001E-2</v>
      </c>
      <c r="O507">
        <v>0.25</v>
      </c>
      <c r="P507" t="s">
        <v>1104</v>
      </c>
      <c r="Q507" t="s">
        <v>87</v>
      </c>
      <c r="R507" t="s">
        <v>87</v>
      </c>
      <c r="S507" t="s">
        <v>131</v>
      </c>
      <c r="T507" t="b">
        <v>1</v>
      </c>
      <c r="U507">
        <v>2.5000000000000001E-2</v>
      </c>
      <c r="V507">
        <v>7.7895605363655085E-2</v>
      </c>
      <c r="W507">
        <v>4</v>
      </c>
      <c r="Y507">
        <v>6.8811453091984749</v>
      </c>
      <c r="Z507">
        <v>7.1355281130537929</v>
      </c>
      <c r="AA507">
        <v>7.0381884276858093</v>
      </c>
      <c r="AB507">
        <v>6.8811453091984758</v>
      </c>
      <c r="AC507">
        <v>0.60467319962032862</v>
      </c>
      <c r="AD507">
        <v>0.60835342063773079</v>
      </c>
      <c r="AE507">
        <v>450.34516355781528</v>
      </c>
      <c r="AF507">
        <v>4997.5858256976862</v>
      </c>
      <c r="AG507">
        <v>0.59954013465348865</v>
      </c>
      <c r="AH507">
        <v>6.6532373862087626</v>
      </c>
      <c r="AI507">
        <v>6.6142271265494594</v>
      </c>
      <c r="AJ507">
        <v>6.6799472813752239</v>
      </c>
      <c r="AK507">
        <v>26.456908506197831</v>
      </c>
      <c r="AL507">
        <v>26.719789125500899</v>
      </c>
      <c r="AM507">
        <v>0.60673930960170241</v>
      </c>
      <c r="AN507">
        <v>0.60835342063773079</v>
      </c>
      <c r="AO507">
        <v>3.731389834553644</v>
      </c>
      <c r="AP507">
        <v>3.731389834553644</v>
      </c>
      <c r="AQ507" t="b">
        <v>1</v>
      </c>
      <c r="AR507" t="b">
        <v>1</v>
      </c>
      <c r="AU507">
        <v>450.34510879403291</v>
      </c>
      <c r="AV507">
        <v>4997.578471412271</v>
      </c>
      <c r="AW507">
        <v>0.59954020755998827</v>
      </c>
      <c r="AX507">
        <v>0.59954020755998827</v>
      </c>
      <c r="AY507">
        <v>0.59954020755998827</v>
      </c>
      <c r="AZ507" t="s">
        <v>89</v>
      </c>
      <c r="BA507" s="1">
        <v>6.6532292136388849</v>
      </c>
      <c r="BB507">
        <v>6.6532292136388849</v>
      </c>
      <c r="BC507">
        <v>6.6532292136388849</v>
      </c>
      <c r="BD507" t="s">
        <v>89</v>
      </c>
      <c r="BE507">
        <v>7.6897874641743913</v>
      </c>
      <c r="BF507">
        <v>7.6897874641743913</v>
      </c>
      <c r="BG507">
        <v>7.6897874641743913</v>
      </c>
      <c r="BH507" t="s">
        <v>89</v>
      </c>
      <c r="BI507">
        <v>7.7965770881595814E-2</v>
      </c>
      <c r="BJ507">
        <v>111.1330704375824</v>
      </c>
      <c r="BK507">
        <v>5726.221973123239</v>
      </c>
      <c r="BL507">
        <v>2.4295198444251098</v>
      </c>
      <c r="BM507">
        <v>2.4295198444251098</v>
      </c>
      <c r="BN507">
        <v>2.4295198444251098</v>
      </c>
      <c r="BO507" t="s">
        <v>89</v>
      </c>
      <c r="BP507" t="s">
        <v>90</v>
      </c>
      <c r="BQ507" s="2">
        <v>98.920344861006512</v>
      </c>
      <c r="BR507">
        <v>98.920344861006512</v>
      </c>
      <c r="BS507">
        <v>98.920344861006512</v>
      </c>
      <c r="BT507" t="s">
        <v>89</v>
      </c>
      <c r="BU507" t="s">
        <v>91</v>
      </c>
      <c r="BV507">
        <v>0.60737996110627757</v>
      </c>
      <c r="BW507">
        <v>24.730086215251632</v>
      </c>
      <c r="BX507">
        <v>2.4560365694628751E-2</v>
      </c>
      <c r="BY507">
        <v>1.6503136880710989</v>
      </c>
      <c r="BZ507">
        <v>21</v>
      </c>
      <c r="CA507">
        <v>2.418692798481314</v>
      </c>
      <c r="CB507">
        <v>2.4334136825509232</v>
      </c>
      <c r="CC507">
        <v>28.542112452215171</v>
      </c>
      <c r="CD507">
        <v>27.5245812367939</v>
      </c>
      <c r="CG507">
        <f>+COUNTIF(IV!A:A,A507)</f>
        <v>1</v>
      </c>
      <c r="CH507" s="1">
        <f>+VLOOKUP(A507,IV!A:Q,17,0)</f>
        <v>6.6532292136388866</v>
      </c>
      <c r="CI507" t="b">
        <f t="shared" si="28"/>
        <v>0</v>
      </c>
      <c r="CJ507" s="7">
        <f t="shared" si="29"/>
        <v>0</v>
      </c>
      <c r="CL507">
        <f>+COUNTIF(EV!A:A,A507)</f>
        <v>1</v>
      </c>
      <c r="CM507" s="2">
        <f>+VLOOKUP(A507,EV!A:R,18,0)</f>
        <v>98.920344861006484</v>
      </c>
      <c r="CN507" t="b">
        <f t="shared" si="30"/>
        <v>1</v>
      </c>
      <c r="CO507" s="7">
        <f t="shared" si="31"/>
        <v>0</v>
      </c>
    </row>
    <row r="508" spans="1:93" x14ac:dyDescent="0.3">
      <c r="A508" t="s">
        <v>1105</v>
      </c>
      <c r="B508" t="s">
        <v>905</v>
      </c>
      <c r="C508">
        <v>3</v>
      </c>
      <c r="D508">
        <v>2.25</v>
      </c>
      <c r="E508">
        <v>0.5</v>
      </c>
      <c r="F508">
        <v>10.95</v>
      </c>
      <c r="G508">
        <v>0.14058666666666669</v>
      </c>
      <c r="I508" t="s">
        <v>84</v>
      </c>
      <c r="K508">
        <v>3</v>
      </c>
      <c r="L508" t="s">
        <v>129</v>
      </c>
      <c r="M508">
        <v>270</v>
      </c>
      <c r="N508">
        <v>2.5000000000000001E-2</v>
      </c>
      <c r="O508">
        <v>0.4375</v>
      </c>
      <c r="P508" t="s">
        <v>1106</v>
      </c>
      <c r="Q508" t="s">
        <v>87</v>
      </c>
      <c r="R508" t="s">
        <v>87</v>
      </c>
      <c r="S508" t="s">
        <v>131</v>
      </c>
      <c r="T508" t="b">
        <v>1</v>
      </c>
      <c r="U508">
        <v>2.5000000000000001E-2</v>
      </c>
      <c r="V508">
        <v>7.7895605363655085E-2</v>
      </c>
      <c r="W508">
        <v>4</v>
      </c>
      <c r="Y508">
        <v>6.8811453091984749</v>
      </c>
      <c r="Z508">
        <v>7.135528113053792</v>
      </c>
      <c r="AA508">
        <v>7.0381884276858093</v>
      </c>
      <c r="AB508">
        <v>6.8811453091984758</v>
      </c>
      <c r="AC508">
        <v>0.60467319962032862</v>
      </c>
      <c r="AD508">
        <v>0.60835342063773079</v>
      </c>
      <c r="AE508">
        <v>450.34516355781528</v>
      </c>
      <c r="AF508">
        <v>4997.5858256976862</v>
      </c>
      <c r="AG508">
        <v>0.59954013465348865</v>
      </c>
      <c r="AH508">
        <v>6.6532373862087626</v>
      </c>
      <c r="AI508">
        <v>6.6142271265494621</v>
      </c>
      <c r="AJ508">
        <v>6.6799472813752203</v>
      </c>
      <c r="AK508">
        <v>15.11823343211306</v>
      </c>
      <c r="AL508">
        <v>15.26845092885765</v>
      </c>
      <c r="AM508">
        <v>0.60673930960170253</v>
      </c>
      <c r="AN508">
        <v>0.60835342063773079</v>
      </c>
      <c r="AO508">
        <v>6.5299322104688713</v>
      </c>
      <c r="AP508">
        <v>6.5299322104688713</v>
      </c>
      <c r="AQ508" t="b">
        <v>1</v>
      </c>
      <c r="AR508" t="b">
        <v>1</v>
      </c>
      <c r="AU508">
        <v>450.34510879403291</v>
      </c>
      <c r="AV508">
        <v>4997.578471412271</v>
      </c>
      <c r="AW508">
        <v>0.59954020755998827</v>
      </c>
      <c r="AX508">
        <v>0.59954020755998827</v>
      </c>
      <c r="AY508">
        <v>0.59954020755998827</v>
      </c>
      <c r="AZ508" t="s">
        <v>89</v>
      </c>
      <c r="BA508" s="1">
        <v>6.6532292136388849</v>
      </c>
      <c r="BB508">
        <v>6.6532292136388849</v>
      </c>
      <c r="BC508">
        <v>6.6532292136388849</v>
      </c>
      <c r="BD508" t="s">
        <v>89</v>
      </c>
      <c r="BE508">
        <v>7.6897874641743913</v>
      </c>
      <c r="BF508">
        <v>7.6897874641743913</v>
      </c>
      <c r="BG508">
        <v>7.6897874641743913</v>
      </c>
      <c r="BH508" t="s">
        <v>89</v>
      </c>
      <c r="BI508">
        <v>7.7965770881595814E-2</v>
      </c>
      <c r="BJ508">
        <v>194.4828732657692</v>
      </c>
      <c r="BK508">
        <v>10020.88845296567</v>
      </c>
      <c r="BL508">
        <v>1.3882970539572059</v>
      </c>
      <c r="BM508">
        <v>1.3882970539572059</v>
      </c>
      <c r="BN508">
        <v>1.3882970539572059</v>
      </c>
      <c r="BO508" t="s">
        <v>89</v>
      </c>
      <c r="BP508" t="s">
        <v>90</v>
      </c>
      <c r="BQ508" s="2">
        <v>56.525911349146597</v>
      </c>
      <c r="BR508">
        <v>56.525911349146597</v>
      </c>
      <c r="BS508">
        <v>56.525911349146597</v>
      </c>
      <c r="BT508" t="s">
        <v>89</v>
      </c>
      <c r="BU508" t="s">
        <v>91</v>
      </c>
      <c r="BV508">
        <v>0.60737996110627746</v>
      </c>
      <c r="BW508">
        <v>24.730086215251639</v>
      </c>
      <c r="BX508">
        <v>2.4560365694628741E-2</v>
      </c>
      <c r="BY508">
        <v>2.8880489541244239</v>
      </c>
      <c r="BZ508">
        <v>21</v>
      </c>
      <c r="CA508">
        <v>1.382110170560751</v>
      </c>
      <c r="CB508">
        <v>1.390522104314813</v>
      </c>
      <c r="CC508">
        <v>16.309778544122949</v>
      </c>
      <c r="CD508">
        <v>15.728332135310801</v>
      </c>
      <c r="CG508">
        <f>+COUNTIF(IV!A:A,A508)</f>
        <v>1</v>
      </c>
      <c r="CH508" s="1">
        <f>+VLOOKUP(A508,IV!A:Q,17,0)</f>
        <v>6.6532292136388866</v>
      </c>
      <c r="CI508" t="b">
        <f t="shared" si="28"/>
        <v>0</v>
      </c>
      <c r="CJ508" s="7">
        <f t="shared" si="29"/>
        <v>0</v>
      </c>
      <c r="CL508">
        <f>+COUNTIF(EV!A:A,A508)</f>
        <v>1</v>
      </c>
      <c r="CM508" s="2">
        <f>+VLOOKUP(A508,EV!A:R,18,0)</f>
        <v>56.525911349146597</v>
      </c>
      <c r="CN508" t="b">
        <f t="shared" si="30"/>
        <v>1</v>
      </c>
      <c r="CO508" s="7">
        <f t="shared" si="31"/>
        <v>0</v>
      </c>
    </row>
    <row r="509" spans="1:93" x14ac:dyDescent="0.3">
      <c r="A509" t="s">
        <v>1107</v>
      </c>
      <c r="B509" t="s">
        <v>905</v>
      </c>
      <c r="C509">
        <v>3</v>
      </c>
      <c r="D509">
        <v>2.25</v>
      </c>
      <c r="E509">
        <v>0.5</v>
      </c>
      <c r="F509">
        <v>10.95</v>
      </c>
      <c r="G509">
        <v>0.14058666666666669</v>
      </c>
      <c r="I509" t="s">
        <v>84</v>
      </c>
      <c r="K509">
        <v>3</v>
      </c>
      <c r="L509" t="s">
        <v>129</v>
      </c>
      <c r="M509">
        <v>270</v>
      </c>
      <c r="N509">
        <v>2.5000000000000001E-2</v>
      </c>
      <c r="O509">
        <v>0.8125</v>
      </c>
      <c r="P509" t="s">
        <v>1108</v>
      </c>
      <c r="Q509" t="s">
        <v>87</v>
      </c>
      <c r="R509" t="s">
        <v>87</v>
      </c>
      <c r="S509" t="s">
        <v>131</v>
      </c>
      <c r="T509" t="b">
        <v>1</v>
      </c>
      <c r="U509">
        <v>2.5000000000000001E-2</v>
      </c>
      <c r="V509">
        <v>7.7895605363655085E-2</v>
      </c>
      <c r="W509">
        <v>4</v>
      </c>
      <c r="Y509">
        <v>6.8811453091984749</v>
      </c>
      <c r="Z509">
        <v>7.1355281130537929</v>
      </c>
      <c r="AA509">
        <v>7.0381884276858093</v>
      </c>
      <c r="AB509">
        <v>6.8811453091984758</v>
      </c>
      <c r="AC509">
        <v>0.60467319962032862</v>
      </c>
      <c r="AD509">
        <v>0.60835342063773079</v>
      </c>
      <c r="AE509">
        <v>450.34516355781528</v>
      </c>
      <c r="AF509">
        <v>4997.5858256976862</v>
      </c>
      <c r="AG509">
        <v>0.59954013465348865</v>
      </c>
      <c r="AH509">
        <v>6.6532373862087626</v>
      </c>
      <c r="AI509">
        <v>6.6142271265494692</v>
      </c>
      <c r="AJ509">
        <v>6.6799472813752274</v>
      </c>
      <c r="AK509">
        <v>8.1405872326762694</v>
      </c>
      <c r="AL509">
        <v>8.2214735770772034</v>
      </c>
      <c r="AM509">
        <v>0.60673930960170253</v>
      </c>
      <c r="AN509">
        <v>0.60835342063773079</v>
      </c>
      <c r="AO509">
        <v>12.12701696229934</v>
      </c>
      <c r="AP509">
        <v>12.12701696229934</v>
      </c>
      <c r="AQ509" t="b">
        <v>1</v>
      </c>
      <c r="AR509" t="b">
        <v>1</v>
      </c>
      <c r="AU509">
        <v>450.34510879403291</v>
      </c>
      <c r="AV509">
        <v>4997.578471412271</v>
      </c>
      <c r="AW509">
        <v>0.59954020755998827</v>
      </c>
      <c r="AX509">
        <v>0.59954020755998827</v>
      </c>
      <c r="AY509">
        <v>0.59954020755998827</v>
      </c>
      <c r="AZ509" t="s">
        <v>89</v>
      </c>
      <c r="BA509" s="1">
        <v>6.6532292136388849</v>
      </c>
      <c r="BB509">
        <v>6.6532292136388849</v>
      </c>
      <c r="BC509">
        <v>6.6532292136388849</v>
      </c>
      <c r="BD509" t="s">
        <v>89</v>
      </c>
      <c r="BE509">
        <v>7.6897874641743913</v>
      </c>
      <c r="BF509">
        <v>7.6897874641743913</v>
      </c>
      <c r="BG509">
        <v>7.6897874641743913</v>
      </c>
      <c r="BH509" t="s">
        <v>89</v>
      </c>
      <c r="BI509">
        <v>7.7965770881595814E-2</v>
      </c>
      <c r="BJ509">
        <v>361.18247892214282</v>
      </c>
      <c r="BK509">
        <v>18610.221412650539</v>
      </c>
      <c r="BL509">
        <v>0.74754456751541842</v>
      </c>
      <c r="BM509">
        <v>0.74754456751541842</v>
      </c>
      <c r="BN509">
        <v>0.74754456751541842</v>
      </c>
      <c r="BO509" t="s">
        <v>89</v>
      </c>
      <c r="BP509" t="s">
        <v>90</v>
      </c>
      <c r="BQ509" s="2">
        <v>30.437029188002018</v>
      </c>
      <c r="BR509">
        <v>30.437029188002018</v>
      </c>
      <c r="BS509">
        <v>30.437029188002018</v>
      </c>
      <c r="BT509" t="s">
        <v>89</v>
      </c>
      <c r="BU509" t="s">
        <v>91</v>
      </c>
      <c r="BV509">
        <v>0.60737996110627746</v>
      </c>
      <c r="BW509">
        <v>24.730086215251639</v>
      </c>
      <c r="BX509">
        <v>2.4560365694628741E-2</v>
      </c>
      <c r="BY509">
        <v>5.3635194862310724</v>
      </c>
      <c r="BZ509">
        <v>21</v>
      </c>
      <c r="CA509">
        <v>0.74421316876348143</v>
      </c>
      <c r="CB509">
        <v>0.74874267155413021</v>
      </c>
      <c r="CC509">
        <v>8.7821884468354376</v>
      </c>
      <c r="CD509">
        <v>8.4691019190135073</v>
      </c>
      <c r="CG509">
        <f>+COUNTIF(IV!A:A,A509)</f>
        <v>1</v>
      </c>
      <c r="CH509" s="1">
        <f>+VLOOKUP(A509,IV!A:Q,17,0)</f>
        <v>6.6532292136388866</v>
      </c>
      <c r="CI509" t="b">
        <f t="shared" si="28"/>
        <v>0</v>
      </c>
      <c r="CJ509" s="7">
        <f t="shared" si="29"/>
        <v>0</v>
      </c>
      <c r="CL509">
        <f>+COUNTIF(EV!A:A,A509)</f>
        <v>1</v>
      </c>
      <c r="CM509" s="2">
        <f>+VLOOKUP(A509,EV!A:R,18,0)</f>
        <v>30.437029188002029</v>
      </c>
      <c r="CN509" t="b">
        <f t="shared" si="30"/>
        <v>1</v>
      </c>
      <c r="CO509" s="7">
        <f t="shared" si="31"/>
        <v>0</v>
      </c>
    </row>
    <row r="510" spans="1:93" x14ac:dyDescent="0.3">
      <c r="A510" t="s">
        <v>1109</v>
      </c>
      <c r="B510" t="s">
        <v>905</v>
      </c>
      <c r="C510">
        <v>3</v>
      </c>
      <c r="D510">
        <v>2.25</v>
      </c>
      <c r="E510">
        <v>0.5</v>
      </c>
      <c r="F510">
        <v>10.95</v>
      </c>
      <c r="G510">
        <v>0.14058666666666669</v>
      </c>
      <c r="I510" t="s">
        <v>84</v>
      </c>
      <c r="K510">
        <v>3</v>
      </c>
      <c r="L510" t="s">
        <v>129</v>
      </c>
      <c r="M510">
        <v>270</v>
      </c>
      <c r="N510">
        <v>0.1</v>
      </c>
      <c r="O510">
        <v>0.25</v>
      </c>
      <c r="P510" t="s">
        <v>1110</v>
      </c>
      <c r="Q510" t="s">
        <v>87</v>
      </c>
      <c r="R510" t="s">
        <v>87</v>
      </c>
      <c r="S510" t="s">
        <v>131</v>
      </c>
      <c r="T510" t="b">
        <v>0</v>
      </c>
      <c r="U510">
        <v>0.1</v>
      </c>
      <c r="V510">
        <v>7.7895605363655085E-2</v>
      </c>
      <c r="W510">
        <v>4</v>
      </c>
      <c r="Y510">
        <v>6.8811453091984749</v>
      </c>
      <c r="Z510">
        <v>7.9135998628464366</v>
      </c>
      <c r="AA510">
        <v>7.0381884276858093</v>
      </c>
      <c r="AB510">
        <v>6.8811453091984758</v>
      </c>
      <c r="AC510">
        <v>0.60467319962032862</v>
      </c>
      <c r="AD510">
        <v>0.6164346519221644</v>
      </c>
      <c r="AE510">
        <v>450.34516355781528</v>
      </c>
      <c r="AF510">
        <v>4997.5858256976862</v>
      </c>
      <c r="AG510">
        <v>0.59954013465348865</v>
      </c>
      <c r="AH510">
        <v>6.6532373862087626</v>
      </c>
      <c r="AI510">
        <v>8.2069872417487453</v>
      </c>
      <c r="AJ510">
        <v>8.2543807676429974</v>
      </c>
      <c r="AK510">
        <v>32.827948966994981</v>
      </c>
      <c r="AL510">
        <v>33.01752307057199</v>
      </c>
      <c r="AM510">
        <v>0.61289531778428341</v>
      </c>
      <c r="AN510">
        <v>0.6164346519221644</v>
      </c>
      <c r="AO510">
        <v>21.289645116618338</v>
      </c>
      <c r="AP510">
        <v>21.289645116618338</v>
      </c>
      <c r="AQ510" t="b">
        <v>0</v>
      </c>
      <c r="AR510" t="b">
        <v>0</v>
      </c>
      <c r="AU510">
        <v>450.34510879403291</v>
      </c>
      <c r="AV510">
        <v>4997.578471412271</v>
      </c>
      <c r="AW510">
        <v>0.59954020755998827</v>
      </c>
      <c r="AX510">
        <v>0.59954020755998827</v>
      </c>
      <c r="AY510">
        <v>0.59954020755998827</v>
      </c>
      <c r="AZ510" t="s">
        <v>89</v>
      </c>
      <c r="BA510" s="1">
        <v>6.6532292136388849</v>
      </c>
      <c r="BB510">
        <v>6.6532292136388849</v>
      </c>
      <c r="BC510">
        <v>6.6532292136388849</v>
      </c>
      <c r="BD510" t="s">
        <v>89</v>
      </c>
      <c r="BE510">
        <v>7.6897874641743913</v>
      </c>
      <c r="BF510">
        <v>7.6897874641743913</v>
      </c>
      <c r="BG510">
        <v>7.6897874641743913</v>
      </c>
      <c r="BH510" t="s">
        <v>89</v>
      </c>
      <c r="BI510">
        <v>7.7965770881595814E-2</v>
      </c>
      <c r="BJ510">
        <v>110.13228516017379</v>
      </c>
      <c r="BK510">
        <v>2344.184678833803</v>
      </c>
      <c r="BL510">
        <v>2.4515971824912062</v>
      </c>
      <c r="BM510">
        <v>2.4515971824912062</v>
      </c>
      <c r="BN510">
        <v>2.4515971824912062</v>
      </c>
      <c r="BO510" t="s">
        <v>89</v>
      </c>
      <c r="BP510" t="s">
        <v>90</v>
      </c>
      <c r="BQ510" s="2">
        <v>32.828162028305911</v>
      </c>
      <c r="BR510">
        <v>32.828162028305911</v>
      </c>
      <c r="BS510">
        <v>32.828162028305911</v>
      </c>
      <c r="BT510" t="s">
        <v>89</v>
      </c>
      <c r="BU510" t="s">
        <v>91</v>
      </c>
      <c r="BV510">
        <v>0.61289929562280143</v>
      </c>
      <c r="BW510">
        <v>8.2070405070764778</v>
      </c>
      <c r="BX510">
        <v>7.4679696669503734E-2</v>
      </c>
      <c r="BY510">
        <v>3.824157084384475</v>
      </c>
      <c r="BZ510">
        <v>10</v>
      </c>
      <c r="CA510">
        <v>2.418692798481314</v>
      </c>
      <c r="CB510">
        <v>2.465738607688658</v>
      </c>
      <c r="CC510">
        <v>31.65439945138575</v>
      </c>
      <c r="CD510">
        <v>27.5245812367939</v>
      </c>
      <c r="CG510">
        <f>+COUNTIF(IV!A:A,A510)</f>
        <v>1</v>
      </c>
      <c r="CH510" s="1">
        <f>+VLOOKUP(A510,IV!A:Q,17,0)</f>
        <v>6.6532292136388866</v>
      </c>
      <c r="CI510" t="b">
        <f t="shared" si="28"/>
        <v>0</v>
      </c>
      <c r="CJ510" s="7">
        <f t="shared" si="29"/>
        <v>0</v>
      </c>
      <c r="CL510">
        <f>+COUNTIF(EV!A:A,A510)</f>
        <v>1</v>
      </c>
      <c r="CM510" s="2">
        <f>+VLOOKUP(A510,EV!A:R,18,0)</f>
        <v>32.828162028305911</v>
      </c>
      <c r="CN510" t="b">
        <f t="shared" si="30"/>
        <v>1</v>
      </c>
      <c r="CO510" s="7">
        <f t="shared" si="31"/>
        <v>0</v>
      </c>
    </row>
    <row r="511" spans="1:93" x14ac:dyDescent="0.3">
      <c r="A511" t="s">
        <v>1111</v>
      </c>
      <c r="B511" t="s">
        <v>905</v>
      </c>
      <c r="C511">
        <v>3</v>
      </c>
      <c r="D511">
        <v>2.25</v>
      </c>
      <c r="E511">
        <v>0.5</v>
      </c>
      <c r="F511">
        <v>10.95</v>
      </c>
      <c r="G511">
        <v>0.14058666666666669</v>
      </c>
      <c r="I511" t="s">
        <v>84</v>
      </c>
      <c r="K511">
        <v>3</v>
      </c>
      <c r="L511" t="s">
        <v>129</v>
      </c>
      <c r="M511">
        <v>270</v>
      </c>
      <c r="N511">
        <v>0.1</v>
      </c>
      <c r="O511">
        <v>0.4375</v>
      </c>
      <c r="P511" t="s">
        <v>1112</v>
      </c>
      <c r="Q511" t="s">
        <v>87</v>
      </c>
      <c r="R511" t="s">
        <v>87</v>
      </c>
      <c r="S511" t="s">
        <v>131</v>
      </c>
      <c r="T511" t="b">
        <v>0</v>
      </c>
      <c r="U511">
        <v>0.1</v>
      </c>
      <c r="V511">
        <v>7.7895605363655085E-2</v>
      </c>
      <c r="W511">
        <v>4</v>
      </c>
      <c r="Y511">
        <v>6.8811453091984749</v>
      </c>
      <c r="Z511">
        <v>7.9135998628464366</v>
      </c>
      <c r="AA511">
        <v>7.0381884276858093</v>
      </c>
      <c r="AB511">
        <v>6.8811453091984758</v>
      </c>
      <c r="AC511">
        <v>0.60467319962032862</v>
      </c>
      <c r="AD511">
        <v>0.6164346519221644</v>
      </c>
      <c r="AE511">
        <v>450.34516355781528</v>
      </c>
      <c r="AF511">
        <v>4997.5858256976862</v>
      </c>
      <c r="AG511">
        <v>0.59954013465348865</v>
      </c>
      <c r="AH511">
        <v>6.6532373862087626</v>
      </c>
      <c r="AI511">
        <v>8.2069872417487453</v>
      </c>
      <c r="AJ511">
        <v>8.2543807676429957</v>
      </c>
      <c r="AK511">
        <v>18.758827981139991</v>
      </c>
      <c r="AL511">
        <v>18.867156040326851</v>
      </c>
      <c r="AM511">
        <v>0.61289531778428352</v>
      </c>
      <c r="AN511">
        <v>0.6164346519221644</v>
      </c>
      <c r="AO511">
        <v>37.256878954082147</v>
      </c>
      <c r="AP511">
        <v>37.256878954082147</v>
      </c>
      <c r="AQ511" t="b">
        <v>0</v>
      </c>
      <c r="AR511" t="b">
        <v>0</v>
      </c>
      <c r="AU511">
        <v>450.34510879403291</v>
      </c>
      <c r="AV511">
        <v>4997.578471412271</v>
      </c>
      <c r="AW511">
        <v>0.59954020755998827</v>
      </c>
      <c r="AX511">
        <v>0.59954020755998827</v>
      </c>
      <c r="AY511">
        <v>0.59954020755998827</v>
      </c>
      <c r="AZ511" t="s">
        <v>89</v>
      </c>
      <c r="BA511" s="1">
        <v>6.6532292136388849</v>
      </c>
      <c r="BB511">
        <v>6.6532292136388849</v>
      </c>
      <c r="BC511">
        <v>6.6532292136388849</v>
      </c>
      <c r="BD511" t="s">
        <v>89</v>
      </c>
      <c r="BE511">
        <v>7.6897874641743913</v>
      </c>
      <c r="BF511">
        <v>7.6897874641743913</v>
      </c>
      <c r="BG511">
        <v>7.6897874641743913</v>
      </c>
      <c r="BH511" t="s">
        <v>89</v>
      </c>
      <c r="BI511">
        <v>7.7965770881595814E-2</v>
      </c>
      <c r="BJ511">
        <v>192.73149903030409</v>
      </c>
      <c r="BK511">
        <v>4102.3231879591567</v>
      </c>
      <c r="BL511">
        <v>1.40091267570926</v>
      </c>
      <c r="BM511">
        <v>1.40091267570926</v>
      </c>
      <c r="BN511">
        <v>1.40091267570926</v>
      </c>
      <c r="BO511" t="s">
        <v>89</v>
      </c>
      <c r="BP511" t="s">
        <v>90</v>
      </c>
      <c r="BQ511" s="2">
        <v>18.758949730460522</v>
      </c>
      <c r="BR511">
        <v>18.758949730460522</v>
      </c>
      <c r="BS511">
        <v>18.758949730460522</v>
      </c>
      <c r="BT511" t="s">
        <v>89</v>
      </c>
      <c r="BU511" t="s">
        <v>91</v>
      </c>
      <c r="BV511">
        <v>0.61289929562280143</v>
      </c>
      <c r="BW511">
        <v>8.207040507076476</v>
      </c>
      <c r="BX511">
        <v>7.4679696669503748E-2</v>
      </c>
      <c r="BY511">
        <v>6.6922748976728323</v>
      </c>
      <c r="BZ511">
        <v>10</v>
      </c>
      <c r="CA511">
        <v>1.382110170560751</v>
      </c>
      <c r="CB511">
        <v>1.4089934901078041</v>
      </c>
      <c r="CC511">
        <v>18.088228257934709</v>
      </c>
      <c r="CD511">
        <v>15.728332135310801</v>
      </c>
      <c r="CG511">
        <f>+COUNTIF(IV!A:A,A511)</f>
        <v>1</v>
      </c>
      <c r="CH511" s="1">
        <f>+VLOOKUP(A511,IV!A:Q,17,0)</f>
        <v>6.6532292136388866</v>
      </c>
      <c r="CI511" t="b">
        <f t="shared" si="28"/>
        <v>0</v>
      </c>
      <c r="CJ511" s="7">
        <f t="shared" si="29"/>
        <v>0</v>
      </c>
      <c r="CL511">
        <f>+COUNTIF(EV!A:A,A511)</f>
        <v>1</v>
      </c>
      <c r="CM511" s="2">
        <f>+VLOOKUP(A511,EV!A:R,18,0)</f>
        <v>18.758949730460522</v>
      </c>
      <c r="CN511" t="b">
        <f t="shared" si="30"/>
        <v>1</v>
      </c>
      <c r="CO511" s="7">
        <f t="shared" si="31"/>
        <v>0</v>
      </c>
    </row>
    <row r="512" spans="1:93" x14ac:dyDescent="0.3">
      <c r="A512" t="s">
        <v>1113</v>
      </c>
      <c r="B512" t="s">
        <v>905</v>
      </c>
      <c r="C512">
        <v>3</v>
      </c>
      <c r="D512">
        <v>2.25</v>
      </c>
      <c r="E512">
        <v>0.5</v>
      </c>
      <c r="F512">
        <v>10.95</v>
      </c>
      <c r="G512">
        <v>0.14058666666666669</v>
      </c>
      <c r="I512" t="s">
        <v>84</v>
      </c>
      <c r="K512">
        <v>3</v>
      </c>
      <c r="L512" t="s">
        <v>129</v>
      </c>
      <c r="M512">
        <v>270</v>
      </c>
      <c r="N512">
        <v>0.1</v>
      </c>
      <c r="O512">
        <v>0.8125</v>
      </c>
      <c r="P512" t="s">
        <v>1114</v>
      </c>
      <c r="Q512" t="s">
        <v>87</v>
      </c>
      <c r="R512" t="s">
        <v>87</v>
      </c>
      <c r="S512" t="s">
        <v>131</v>
      </c>
      <c r="T512" t="b">
        <v>0</v>
      </c>
      <c r="U512">
        <v>0.1</v>
      </c>
      <c r="V512">
        <v>7.7895605363655085E-2</v>
      </c>
      <c r="W512">
        <v>4</v>
      </c>
      <c r="Y512">
        <v>6.8811453091984749</v>
      </c>
      <c r="Z512">
        <v>7.9135998628464366</v>
      </c>
      <c r="AA512">
        <v>7.0381884276858093</v>
      </c>
      <c r="AB512">
        <v>6.8811453091984758</v>
      </c>
      <c r="AC512">
        <v>0.60467319962032862</v>
      </c>
      <c r="AD512">
        <v>0.6164346519221644</v>
      </c>
      <c r="AE512">
        <v>450.34516355781528</v>
      </c>
      <c r="AF512">
        <v>4997.5858256976862</v>
      </c>
      <c r="AG512">
        <v>0.59954013465348865</v>
      </c>
      <c r="AH512">
        <v>6.6532373862087626</v>
      </c>
      <c r="AI512">
        <v>8.2069872417487453</v>
      </c>
      <c r="AJ512">
        <v>8.2543807676429974</v>
      </c>
      <c r="AK512">
        <v>10.10090737445999</v>
      </c>
      <c r="AL512">
        <v>10.159237867868301</v>
      </c>
      <c r="AM512">
        <v>0.61289531778428341</v>
      </c>
      <c r="AN512">
        <v>0.6164346519221644</v>
      </c>
      <c r="AO512">
        <v>69.19134662900963</v>
      </c>
      <c r="AP512">
        <v>69.19134662900963</v>
      </c>
      <c r="AQ512" t="b">
        <v>0</v>
      </c>
      <c r="AR512" t="b">
        <v>0</v>
      </c>
      <c r="AU512">
        <v>450.34510879403291</v>
      </c>
      <c r="AV512">
        <v>4997.578471412271</v>
      </c>
      <c r="AW512">
        <v>0.59954020755998827</v>
      </c>
      <c r="AX512">
        <v>0.59954020755998827</v>
      </c>
      <c r="AY512">
        <v>0.59954020755998827</v>
      </c>
      <c r="AZ512" t="s">
        <v>89</v>
      </c>
      <c r="BA512" s="1">
        <v>6.6532292136388849</v>
      </c>
      <c r="BB512">
        <v>6.6532292136388849</v>
      </c>
      <c r="BC512">
        <v>6.6532292136388849</v>
      </c>
      <c r="BD512" t="s">
        <v>89</v>
      </c>
      <c r="BE512">
        <v>7.6897874641743913</v>
      </c>
      <c r="BF512">
        <v>7.6897874641743913</v>
      </c>
      <c r="BG512">
        <v>7.6897874641743913</v>
      </c>
      <c r="BH512" t="s">
        <v>89</v>
      </c>
      <c r="BI512">
        <v>7.7965770881595814E-2</v>
      </c>
      <c r="BJ512">
        <v>357.92992677056458</v>
      </c>
      <c r="BK512">
        <v>7618.6002062098614</v>
      </c>
      <c r="BL512">
        <v>0.7543375946126788</v>
      </c>
      <c r="BM512">
        <v>0.7543375946126788</v>
      </c>
      <c r="BN512">
        <v>0.7543375946126788</v>
      </c>
      <c r="BO512" t="s">
        <v>89</v>
      </c>
      <c r="BP512" t="s">
        <v>90</v>
      </c>
      <c r="BQ512" s="2">
        <v>10.100972931786441</v>
      </c>
      <c r="BR512">
        <v>10.100972931786441</v>
      </c>
      <c r="BS512">
        <v>10.100972931786441</v>
      </c>
      <c r="BT512" t="s">
        <v>89</v>
      </c>
      <c r="BU512" t="s">
        <v>91</v>
      </c>
      <c r="BV512">
        <v>0.61289929562280154</v>
      </c>
      <c r="BW512">
        <v>8.2070405070764796</v>
      </c>
      <c r="BX512">
        <v>7.467969666950372E-2</v>
      </c>
      <c r="BY512">
        <v>12.428510524249541</v>
      </c>
      <c r="BZ512">
        <v>10</v>
      </c>
      <c r="CA512">
        <v>0.74421316876348143</v>
      </c>
      <c r="CB512">
        <v>0.75868880236574077</v>
      </c>
      <c r="CC512">
        <v>9.7398152158109994</v>
      </c>
      <c r="CD512">
        <v>8.4691019190135073</v>
      </c>
      <c r="CG512">
        <f>+COUNTIF(IV!A:A,A512)</f>
        <v>1</v>
      </c>
      <c r="CH512" s="1">
        <f>+VLOOKUP(A512,IV!A:Q,17,0)</f>
        <v>6.6532292136388866</v>
      </c>
      <c r="CI512" t="b">
        <f t="shared" si="28"/>
        <v>0</v>
      </c>
      <c r="CJ512" s="7">
        <f t="shared" si="29"/>
        <v>0</v>
      </c>
      <c r="CL512">
        <f>+COUNTIF(EV!A:A,A512)</f>
        <v>1</v>
      </c>
      <c r="CM512" s="2">
        <f>+VLOOKUP(A512,EV!A:R,18,0)</f>
        <v>10.100972931786441</v>
      </c>
      <c r="CN512" t="b">
        <f t="shared" si="30"/>
        <v>1</v>
      </c>
      <c r="CO512" s="7">
        <f t="shared" si="31"/>
        <v>0</v>
      </c>
    </row>
    <row r="513" spans="1:93" x14ac:dyDescent="0.3">
      <c r="A513" t="s">
        <v>1115</v>
      </c>
      <c r="B513" t="s">
        <v>905</v>
      </c>
      <c r="C513">
        <v>3</v>
      </c>
      <c r="D513">
        <v>2.25</v>
      </c>
      <c r="E513">
        <v>0.5</v>
      </c>
      <c r="F513">
        <v>10.95</v>
      </c>
      <c r="G513">
        <v>0.14058666666666669</v>
      </c>
      <c r="I513" t="s">
        <v>84</v>
      </c>
      <c r="K513">
        <v>3</v>
      </c>
      <c r="L513" t="s">
        <v>129</v>
      </c>
      <c r="M513">
        <v>270</v>
      </c>
      <c r="N513">
        <v>0.17499999999999999</v>
      </c>
      <c r="O513">
        <v>0.25</v>
      </c>
      <c r="P513" t="s">
        <v>1116</v>
      </c>
      <c r="Q513" t="s">
        <v>87</v>
      </c>
      <c r="R513" t="s">
        <v>87</v>
      </c>
      <c r="S513" t="s">
        <v>131</v>
      </c>
      <c r="T513" t="b">
        <v>0</v>
      </c>
      <c r="U513">
        <v>0.17499999999999999</v>
      </c>
      <c r="V513">
        <v>7.7895605363655085E-2</v>
      </c>
      <c r="W513">
        <v>4</v>
      </c>
      <c r="Y513">
        <v>6.8811453091984749</v>
      </c>
      <c r="Z513">
        <v>7.9135998628464366</v>
      </c>
      <c r="AA513">
        <v>7.0381884276858093</v>
      </c>
      <c r="AB513">
        <v>6.8811453091984758</v>
      </c>
      <c r="AC513">
        <v>0.60467319962032862</v>
      </c>
      <c r="AD513">
        <v>0.6164346519221644</v>
      </c>
      <c r="AE513">
        <v>450.34516355781528</v>
      </c>
      <c r="AF513">
        <v>4997.5858256976862</v>
      </c>
      <c r="AG513">
        <v>0.59954013465348865</v>
      </c>
      <c r="AH513">
        <v>6.6532373862087626</v>
      </c>
      <c r="AI513">
        <v>7.8864166532910138</v>
      </c>
      <c r="AJ513">
        <v>7.9149917433821786</v>
      </c>
      <c r="AK513">
        <v>31.545666613164059</v>
      </c>
      <c r="AL513">
        <v>31.659966973528721</v>
      </c>
      <c r="AM513">
        <v>0.61420916940934689</v>
      </c>
      <c r="AN513">
        <v>0.6164346519221644</v>
      </c>
      <c r="AO513">
        <v>13.11947095268015</v>
      </c>
      <c r="AP513">
        <v>13.11947095268015</v>
      </c>
      <c r="AQ513" t="b">
        <v>0</v>
      </c>
      <c r="AR513" t="b">
        <v>0</v>
      </c>
      <c r="AU513">
        <v>450.34510879403291</v>
      </c>
      <c r="AV513">
        <v>4997.578471412271</v>
      </c>
      <c r="AW513">
        <v>0.59954020755998827</v>
      </c>
      <c r="AX513">
        <v>0.59954020755998827</v>
      </c>
      <c r="AY513">
        <v>0.59954020755998827</v>
      </c>
      <c r="AZ513" t="s">
        <v>89</v>
      </c>
      <c r="BA513" s="1">
        <v>6.6532292136388849</v>
      </c>
      <c r="BB513">
        <v>6.6532292136388849</v>
      </c>
      <c r="BC513">
        <v>6.6532292136388849</v>
      </c>
      <c r="BD513" t="s">
        <v>89</v>
      </c>
      <c r="BE513">
        <v>7.6897874641743913</v>
      </c>
      <c r="BF513">
        <v>7.6897874641743913</v>
      </c>
      <c r="BG513">
        <v>7.6897874641743913</v>
      </c>
      <c r="BH513" t="s">
        <v>89</v>
      </c>
      <c r="BI513">
        <v>7.7965770881595814E-2</v>
      </c>
      <c r="BJ513">
        <v>109.8976487678401</v>
      </c>
      <c r="BK513">
        <v>1873.7014318678221</v>
      </c>
      <c r="BL513">
        <v>2.4568314520575201</v>
      </c>
      <c r="BM513">
        <v>2.4568314520575201</v>
      </c>
      <c r="BN513">
        <v>2.4568314520575201</v>
      </c>
      <c r="BO513" t="s">
        <v>89</v>
      </c>
      <c r="BP513" t="s">
        <v>90</v>
      </c>
      <c r="BQ513" s="2">
        <v>31.824780005651469</v>
      </c>
      <c r="BR513">
        <v>31.824780005651469</v>
      </c>
      <c r="BS513">
        <v>31.824780005651469</v>
      </c>
      <c r="BT513" t="s">
        <v>89</v>
      </c>
      <c r="BU513" t="s">
        <v>91</v>
      </c>
      <c r="BV513">
        <v>0.61420786301438002</v>
      </c>
      <c r="BW513">
        <v>7.9561950014128673</v>
      </c>
      <c r="BX513">
        <v>7.7198693961788079E-2</v>
      </c>
      <c r="BY513">
        <v>5.0152686697107223</v>
      </c>
      <c r="BZ513">
        <v>7</v>
      </c>
      <c r="CA513">
        <v>2.418692798481314</v>
      </c>
      <c r="CB513">
        <v>2.465738607688658</v>
      </c>
      <c r="CC513">
        <v>31.65439945138575</v>
      </c>
      <c r="CD513">
        <v>27.5245812367939</v>
      </c>
      <c r="CG513">
        <f>+COUNTIF(IV!A:A,A513)</f>
        <v>1</v>
      </c>
      <c r="CH513" s="1">
        <f>+VLOOKUP(A513,IV!A:Q,17,0)</f>
        <v>6.6532292136388866</v>
      </c>
      <c r="CI513" t="b">
        <f t="shared" si="28"/>
        <v>0</v>
      </c>
      <c r="CJ513" s="7">
        <f t="shared" si="29"/>
        <v>0</v>
      </c>
      <c r="CL513">
        <f>+COUNTIF(EV!A:A,A513)</f>
        <v>1</v>
      </c>
      <c r="CM513" s="2">
        <f>+VLOOKUP(A513,EV!A:R,18,0)</f>
        <v>31.82478000565148</v>
      </c>
      <c r="CN513" t="b">
        <f t="shared" si="30"/>
        <v>1</v>
      </c>
      <c r="CO513" s="7">
        <f t="shared" si="31"/>
        <v>0</v>
      </c>
    </row>
    <row r="514" spans="1:93" x14ac:dyDescent="0.3">
      <c r="A514" t="s">
        <v>1117</v>
      </c>
      <c r="B514" t="s">
        <v>905</v>
      </c>
      <c r="C514">
        <v>3</v>
      </c>
      <c r="D514">
        <v>2.25</v>
      </c>
      <c r="E514">
        <v>0.5</v>
      </c>
      <c r="F514">
        <v>10.95</v>
      </c>
      <c r="G514">
        <v>0.14058666666666669</v>
      </c>
      <c r="I514" t="s">
        <v>84</v>
      </c>
      <c r="K514">
        <v>3</v>
      </c>
      <c r="L514" t="s">
        <v>129</v>
      </c>
      <c r="M514">
        <v>270</v>
      </c>
      <c r="N514">
        <v>0.17499999999999999</v>
      </c>
      <c r="O514">
        <v>0.4375</v>
      </c>
      <c r="P514" t="s">
        <v>1118</v>
      </c>
      <c r="Q514" t="s">
        <v>87</v>
      </c>
      <c r="R514" t="s">
        <v>87</v>
      </c>
      <c r="S514" t="s">
        <v>131</v>
      </c>
      <c r="T514" t="b">
        <v>0</v>
      </c>
      <c r="U514">
        <v>0.17499999999999999</v>
      </c>
      <c r="V514">
        <v>7.7895605363655085E-2</v>
      </c>
      <c r="W514">
        <v>4</v>
      </c>
      <c r="Y514">
        <v>6.8811453091984749</v>
      </c>
      <c r="Z514">
        <v>7.9135998628464366</v>
      </c>
      <c r="AA514">
        <v>7.0381884276858093</v>
      </c>
      <c r="AB514">
        <v>6.8811453091984758</v>
      </c>
      <c r="AC514">
        <v>0.60467319962032862</v>
      </c>
      <c r="AD514">
        <v>0.6164346519221644</v>
      </c>
      <c r="AE514">
        <v>450.34516355781528</v>
      </c>
      <c r="AF514">
        <v>4997.5858256976862</v>
      </c>
      <c r="AG514">
        <v>0.59954013465348865</v>
      </c>
      <c r="AH514">
        <v>6.6532373862087626</v>
      </c>
      <c r="AI514">
        <v>7.8864166532910138</v>
      </c>
      <c r="AJ514">
        <v>7.9149917433821786</v>
      </c>
      <c r="AK514">
        <v>18.026095207522321</v>
      </c>
      <c r="AL514">
        <v>18.091409699159271</v>
      </c>
      <c r="AM514">
        <v>0.61420916940934689</v>
      </c>
      <c r="AN514">
        <v>0.6164346519221644</v>
      </c>
      <c r="AO514">
        <v>22.959074167190259</v>
      </c>
      <c r="AP514">
        <v>22.959074167190259</v>
      </c>
      <c r="AQ514" t="b">
        <v>0</v>
      </c>
      <c r="AR514" t="b">
        <v>0</v>
      </c>
      <c r="AU514">
        <v>450.34510879403291</v>
      </c>
      <c r="AV514">
        <v>4997.578471412271</v>
      </c>
      <c r="AW514">
        <v>0.59954020755998827</v>
      </c>
      <c r="AX514">
        <v>0.59954020755998827</v>
      </c>
      <c r="AY514">
        <v>0.59954020755998827</v>
      </c>
      <c r="AZ514" t="s">
        <v>89</v>
      </c>
      <c r="BA514" s="1">
        <v>6.6532292136388849</v>
      </c>
      <c r="BB514">
        <v>6.6532292136388849</v>
      </c>
      <c r="BC514">
        <v>6.6532292136388849</v>
      </c>
      <c r="BD514" t="s">
        <v>89</v>
      </c>
      <c r="BE514">
        <v>7.6897874641743913</v>
      </c>
      <c r="BF514">
        <v>7.6897874641743913</v>
      </c>
      <c r="BG514">
        <v>7.6897874641743913</v>
      </c>
      <c r="BH514" t="s">
        <v>89</v>
      </c>
      <c r="BI514">
        <v>7.7965770881595814E-2</v>
      </c>
      <c r="BJ514">
        <v>192.32088534372011</v>
      </c>
      <c r="BK514">
        <v>3278.9775057686861</v>
      </c>
      <c r="BL514">
        <v>1.4039036868900121</v>
      </c>
      <c r="BM514">
        <v>1.4039036868900121</v>
      </c>
      <c r="BN514">
        <v>1.4039036868900121</v>
      </c>
      <c r="BO514" t="s">
        <v>89</v>
      </c>
      <c r="BP514" t="s">
        <v>90</v>
      </c>
      <c r="BQ514" s="2">
        <v>18.185588574657992</v>
      </c>
      <c r="BR514">
        <v>18.185588574657992</v>
      </c>
      <c r="BS514">
        <v>18.185588574657992</v>
      </c>
      <c r="BT514" t="s">
        <v>89</v>
      </c>
      <c r="BU514" t="s">
        <v>91</v>
      </c>
      <c r="BV514">
        <v>0.61420786301438035</v>
      </c>
      <c r="BW514">
        <v>7.9561950014128708</v>
      </c>
      <c r="BX514">
        <v>7.7198693961788079E-2</v>
      </c>
      <c r="BY514">
        <v>8.7767201719937642</v>
      </c>
      <c r="BZ514">
        <v>7</v>
      </c>
      <c r="CA514">
        <v>1.382110170560751</v>
      </c>
      <c r="CB514">
        <v>1.4089934901078041</v>
      </c>
      <c r="CC514">
        <v>18.088228257934709</v>
      </c>
      <c r="CD514">
        <v>15.728332135310801</v>
      </c>
      <c r="CG514">
        <f>+COUNTIF(IV!A:A,A514)</f>
        <v>1</v>
      </c>
      <c r="CH514" s="1">
        <f>+VLOOKUP(A514,IV!A:Q,17,0)</f>
        <v>6.6532292136388866</v>
      </c>
      <c r="CI514" t="b">
        <f t="shared" si="28"/>
        <v>0</v>
      </c>
      <c r="CJ514" s="7">
        <f t="shared" si="29"/>
        <v>0</v>
      </c>
      <c r="CL514">
        <f>+COUNTIF(EV!A:A,A514)</f>
        <v>1</v>
      </c>
      <c r="CM514" s="2">
        <f>+VLOOKUP(A514,EV!A:R,18,0)</f>
        <v>18.185588574657999</v>
      </c>
      <c r="CN514" t="b">
        <f t="shared" si="30"/>
        <v>1</v>
      </c>
      <c r="CO514" s="7">
        <f t="shared" si="31"/>
        <v>0</v>
      </c>
    </row>
    <row r="515" spans="1:93" x14ac:dyDescent="0.3">
      <c r="A515" t="s">
        <v>1119</v>
      </c>
      <c r="B515" t="s">
        <v>905</v>
      </c>
      <c r="C515">
        <v>3</v>
      </c>
      <c r="D515">
        <v>2.25</v>
      </c>
      <c r="E515">
        <v>0.5</v>
      </c>
      <c r="F515">
        <v>10.95</v>
      </c>
      <c r="G515">
        <v>0.14058666666666669</v>
      </c>
      <c r="I515" t="s">
        <v>84</v>
      </c>
      <c r="K515">
        <v>3</v>
      </c>
      <c r="L515" t="s">
        <v>129</v>
      </c>
      <c r="M515">
        <v>270</v>
      </c>
      <c r="N515">
        <v>0.17499999999999999</v>
      </c>
      <c r="O515">
        <v>0.8125</v>
      </c>
      <c r="P515" t="s">
        <v>1120</v>
      </c>
      <c r="Q515" t="s">
        <v>87</v>
      </c>
      <c r="R515" t="s">
        <v>87</v>
      </c>
      <c r="S515" t="s">
        <v>131</v>
      </c>
      <c r="T515" t="b">
        <v>0</v>
      </c>
      <c r="U515">
        <v>0.17499999999999999</v>
      </c>
      <c r="V515">
        <v>7.7895605363655085E-2</v>
      </c>
      <c r="W515">
        <v>4</v>
      </c>
      <c r="Y515">
        <v>6.8811453091984749</v>
      </c>
      <c r="Z515">
        <v>7.9135998628464366</v>
      </c>
      <c r="AA515">
        <v>7.0381884276858093</v>
      </c>
      <c r="AB515">
        <v>6.8811453091984758</v>
      </c>
      <c r="AC515">
        <v>0.60467319962032862</v>
      </c>
      <c r="AD515">
        <v>0.6164346519221644</v>
      </c>
      <c r="AE515">
        <v>450.34516355781528</v>
      </c>
      <c r="AF515">
        <v>4997.5858256976862</v>
      </c>
      <c r="AG515">
        <v>0.59954013465348865</v>
      </c>
      <c r="AH515">
        <v>6.6532373862087626</v>
      </c>
      <c r="AI515">
        <v>7.8864166532910138</v>
      </c>
      <c r="AJ515">
        <v>7.9149917433821777</v>
      </c>
      <c r="AK515">
        <v>9.7063589578966329</v>
      </c>
      <c r="AL515">
        <v>9.741528299547296</v>
      </c>
      <c r="AM515">
        <v>0.614209169409347</v>
      </c>
      <c r="AN515">
        <v>0.6164346519221644</v>
      </c>
      <c r="AO515">
        <v>42.6382805962105</v>
      </c>
      <c r="AP515">
        <v>42.6382805962105</v>
      </c>
      <c r="AQ515" t="b">
        <v>0</v>
      </c>
      <c r="AR515" t="b">
        <v>0</v>
      </c>
      <c r="AU515">
        <v>450.34510879403291</v>
      </c>
      <c r="AV515">
        <v>4997.578471412271</v>
      </c>
      <c r="AW515">
        <v>0.59954020755998827</v>
      </c>
      <c r="AX515">
        <v>0.59954020755998827</v>
      </c>
      <c r="AY515">
        <v>0.59954020755998827</v>
      </c>
      <c r="AZ515" t="s">
        <v>89</v>
      </c>
      <c r="BA515" s="1">
        <v>6.6532292136388849</v>
      </c>
      <c r="BB515">
        <v>6.6532292136388849</v>
      </c>
      <c r="BC515">
        <v>6.6532292136388849</v>
      </c>
      <c r="BD515" t="s">
        <v>89</v>
      </c>
      <c r="BE515">
        <v>7.6897874641743913</v>
      </c>
      <c r="BF515">
        <v>7.6897874641743913</v>
      </c>
      <c r="BG515">
        <v>7.6897874641743913</v>
      </c>
      <c r="BH515" t="s">
        <v>89</v>
      </c>
      <c r="BI515">
        <v>7.7965770881595814E-2</v>
      </c>
      <c r="BJ515">
        <v>357.16735849548041</v>
      </c>
      <c r="BK515">
        <v>6089.5296535704192</v>
      </c>
      <c r="BL515">
        <v>0.75594813909462166</v>
      </c>
      <c r="BM515">
        <v>0.75594813909462166</v>
      </c>
      <c r="BN515">
        <v>0.75594813909462166</v>
      </c>
      <c r="BO515" t="s">
        <v>89</v>
      </c>
      <c r="BP515" t="s">
        <v>90</v>
      </c>
      <c r="BQ515" s="2">
        <v>9.7922400017389126</v>
      </c>
      <c r="BR515">
        <v>9.7922400017389126</v>
      </c>
      <c r="BS515">
        <v>9.7922400017389126</v>
      </c>
      <c r="BT515" t="s">
        <v>89</v>
      </c>
      <c r="BU515" t="s">
        <v>91</v>
      </c>
      <c r="BV515">
        <v>0.61420786301438013</v>
      </c>
      <c r="BW515">
        <v>7.9561950014128664</v>
      </c>
      <c r="BX515">
        <v>7.7198693961788092E-2</v>
      </c>
      <c r="BY515">
        <v>16.299623176559841</v>
      </c>
      <c r="BZ515">
        <v>7</v>
      </c>
      <c r="CA515">
        <v>0.74421316876348143</v>
      </c>
      <c r="CB515">
        <v>0.75868880236574077</v>
      </c>
      <c r="CC515">
        <v>9.7398152158109994</v>
      </c>
      <c r="CD515">
        <v>8.4691019190135073</v>
      </c>
      <c r="CG515">
        <f>+COUNTIF(IV!A:A,A515)</f>
        <v>1</v>
      </c>
      <c r="CH515" s="1">
        <f>+VLOOKUP(A515,IV!A:Q,17,0)</f>
        <v>6.6532292136388866</v>
      </c>
      <c r="CI515" t="b">
        <f t="shared" si="28"/>
        <v>0</v>
      </c>
      <c r="CJ515" s="7">
        <f t="shared" si="29"/>
        <v>0</v>
      </c>
      <c r="CL515">
        <f>+COUNTIF(EV!A:A,A515)</f>
        <v>1</v>
      </c>
      <c r="CM515" s="2">
        <f>+VLOOKUP(A515,EV!A:R,18,0)</f>
        <v>9.7922400017389126</v>
      </c>
      <c r="CN515" t="b">
        <f t="shared" si="30"/>
        <v>1</v>
      </c>
      <c r="CO515" s="7">
        <f t="shared" si="31"/>
        <v>0</v>
      </c>
    </row>
    <row r="516" spans="1:93" x14ac:dyDescent="0.3">
      <c r="A516" t="s">
        <v>1121</v>
      </c>
      <c r="B516" t="s">
        <v>905</v>
      </c>
      <c r="C516">
        <v>3</v>
      </c>
      <c r="D516">
        <v>2.25</v>
      </c>
      <c r="E516">
        <v>0.5</v>
      </c>
      <c r="F516">
        <v>10.95</v>
      </c>
      <c r="G516">
        <v>0.14058666666666669</v>
      </c>
      <c r="I516" t="s">
        <v>84</v>
      </c>
      <c r="K516">
        <v>4</v>
      </c>
      <c r="L516" t="s">
        <v>85</v>
      </c>
      <c r="M516">
        <v>30</v>
      </c>
      <c r="N516">
        <v>2.5000000000000001E-2</v>
      </c>
      <c r="O516">
        <v>0.25</v>
      </c>
      <c r="P516" t="s">
        <v>1122</v>
      </c>
      <c r="Q516" t="s">
        <v>87</v>
      </c>
      <c r="R516" t="s">
        <v>87</v>
      </c>
      <c r="S516" t="s">
        <v>88</v>
      </c>
      <c r="T516" t="b">
        <v>1</v>
      </c>
      <c r="U516">
        <v>2.5000000000000001E-2</v>
      </c>
      <c r="V516">
        <v>7.5191185763783391E-2</v>
      </c>
      <c r="W516">
        <v>4</v>
      </c>
      <c r="Y516">
        <v>7.8364682656454772</v>
      </c>
      <c r="Z516">
        <v>8.0274662045455614</v>
      </c>
      <c r="AA516">
        <v>8.0258155626078551</v>
      </c>
      <c r="AB516">
        <v>7.8364682656454772</v>
      </c>
      <c r="AC516">
        <v>0.62558635067457657</v>
      </c>
      <c r="AD516">
        <v>0.63013950408731767</v>
      </c>
      <c r="AE516">
        <v>48.249195531800147</v>
      </c>
      <c r="AF516">
        <v>588.28782585869351</v>
      </c>
      <c r="AG516">
        <v>0.62177202478386517</v>
      </c>
      <c r="AH516">
        <v>7.5810779559791479</v>
      </c>
      <c r="AI516">
        <v>7.3422744646499822</v>
      </c>
      <c r="AJ516">
        <v>7.4541087454778499</v>
      </c>
      <c r="AK516">
        <v>29.369097858599929</v>
      </c>
      <c r="AL516">
        <v>29.816434981911399</v>
      </c>
      <c r="AM516">
        <v>0.62740635933547206</v>
      </c>
      <c r="AN516">
        <v>0.63013950408731767</v>
      </c>
      <c r="AO516">
        <v>0.40916941287288311</v>
      </c>
      <c r="AP516">
        <v>0.40916941287288311</v>
      </c>
      <c r="AQ516" t="b">
        <v>1</v>
      </c>
      <c r="AR516" t="b">
        <v>1</v>
      </c>
      <c r="AU516">
        <v>48.24917619813008</v>
      </c>
      <c r="AV516">
        <v>588.28517079954634</v>
      </c>
      <c r="AW516">
        <v>0.62177227393081713</v>
      </c>
      <c r="AX516">
        <v>0.62177227393081713</v>
      </c>
      <c r="AY516">
        <v>0.62177227393081713</v>
      </c>
      <c r="AZ516" t="s">
        <v>89</v>
      </c>
      <c r="BA516" s="1">
        <v>7.5810498165974707</v>
      </c>
      <c r="BB516">
        <v>7.5810498165974698</v>
      </c>
      <c r="BC516">
        <v>7.5810498165974707</v>
      </c>
      <c r="BD516" t="s">
        <v>89</v>
      </c>
      <c r="BE516">
        <v>8.252553777386872</v>
      </c>
      <c r="BF516">
        <v>8.252553777386872</v>
      </c>
      <c r="BG516">
        <v>8.252553777386872</v>
      </c>
      <c r="BH516" t="s">
        <v>89</v>
      </c>
      <c r="BI516">
        <v>7.5343013896444794E-2</v>
      </c>
      <c r="BJ516">
        <v>11.938324298336561</v>
      </c>
      <c r="BK516">
        <v>629.03212262655688</v>
      </c>
      <c r="BL516">
        <v>2.512915485482337</v>
      </c>
      <c r="BM516">
        <v>2.512915485482337</v>
      </c>
      <c r="BN516">
        <v>2.512915485482337</v>
      </c>
      <c r="BO516" t="s">
        <v>89</v>
      </c>
      <c r="BP516" t="s">
        <v>90</v>
      </c>
      <c r="BQ516" s="2">
        <v>102.8229829065433</v>
      </c>
      <c r="BR516">
        <v>102.8229829065433</v>
      </c>
      <c r="BS516">
        <v>102.8229829065433</v>
      </c>
      <c r="BT516" t="s">
        <v>89</v>
      </c>
      <c r="BU516" t="s">
        <v>91</v>
      </c>
      <c r="BV516">
        <v>0.62822887137058414</v>
      </c>
      <c r="BW516">
        <v>25.705745726635818</v>
      </c>
      <c r="BX516">
        <v>2.443923930670585E-2</v>
      </c>
      <c r="BY516">
        <v>0.17414455445965499</v>
      </c>
      <c r="BZ516">
        <v>21</v>
      </c>
      <c r="CA516">
        <v>2.5023454026983059</v>
      </c>
      <c r="CB516">
        <v>2.5205580163492711</v>
      </c>
      <c r="CC516">
        <v>32.109864818182253</v>
      </c>
      <c r="CD516">
        <v>31.345873062581909</v>
      </c>
      <c r="CG516">
        <f>+COUNTIF(IV!A:A,A516)</f>
        <v>1</v>
      </c>
      <c r="CH516" s="1">
        <f>+VLOOKUP(A516,IV!A:Q,17,0)</f>
        <v>7.5810498165974707</v>
      </c>
      <c r="CI516" t="b">
        <f t="shared" ref="CI516:CI579" si="32">EXACT(BA516,CH516)</f>
        <v>1</v>
      </c>
      <c r="CJ516" s="7">
        <f t="shared" ref="CJ516:CJ579" si="33">+CH516/BA516-1</f>
        <v>0</v>
      </c>
      <c r="CL516">
        <f>+COUNTIF(EV!A:A,A516)</f>
        <v>1</v>
      </c>
      <c r="CM516" s="2">
        <f>+VLOOKUP(A516,EV!A:R,18,0)</f>
        <v>102.8229829065433</v>
      </c>
      <c r="CN516" t="b">
        <f t="shared" ref="CN516:CN579" si="34">EXACT(CM516,BQ516)</f>
        <v>1</v>
      </c>
      <c r="CO516" s="7">
        <f t="shared" ref="CO516:CO579" si="35">+CM516/BQ516-1</f>
        <v>0</v>
      </c>
    </row>
    <row r="517" spans="1:93" x14ac:dyDescent="0.3">
      <c r="A517" t="s">
        <v>1123</v>
      </c>
      <c r="B517" t="s">
        <v>905</v>
      </c>
      <c r="C517">
        <v>3</v>
      </c>
      <c r="D517">
        <v>2.25</v>
      </c>
      <c r="E517">
        <v>0.5</v>
      </c>
      <c r="F517">
        <v>10.95</v>
      </c>
      <c r="G517">
        <v>0.14058666666666669</v>
      </c>
      <c r="I517" t="s">
        <v>84</v>
      </c>
      <c r="K517">
        <v>4</v>
      </c>
      <c r="L517" t="s">
        <v>85</v>
      </c>
      <c r="M517">
        <v>30</v>
      </c>
      <c r="N517">
        <v>2.5000000000000001E-2</v>
      </c>
      <c r="O517">
        <v>0.4375</v>
      </c>
      <c r="P517" t="s">
        <v>1124</v>
      </c>
      <c r="Q517" t="s">
        <v>87</v>
      </c>
      <c r="R517" t="s">
        <v>87</v>
      </c>
      <c r="S517" t="s">
        <v>88</v>
      </c>
      <c r="T517" t="b">
        <v>1</v>
      </c>
      <c r="U517">
        <v>2.5000000000000001E-2</v>
      </c>
      <c r="V517">
        <v>7.5191185763783391E-2</v>
      </c>
      <c r="W517">
        <v>4</v>
      </c>
      <c r="Y517">
        <v>7.8364682656454772</v>
      </c>
      <c r="Z517">
        <v>8.0274662045455614</v>
      </c>
      <c r="AA517">
        <v>8.0258155626078551</v>
      </c>
      <c r="AB517">
        <v>7.8364682656454772</v>
      </c>
      <c r="AC517">
        <v>0.62558635067457657</v>
      </c>
      <c r="AD517">
        <v>0.63013950408731767</v>
      </c>
      <c r="AE517">
        <v>48.249195531800147</v>
      </c>
      <c r="AF517">
        <v>588.28782585869351</v>
      </c>
      <c r="AG517">
        <v>0.62177202478386517</v>
      </c>
      <c r="AH517">
        <v>7.5810779559791479</v>
      </c>
      <c r="AI517">
        <v>7.34227446465</v>
      </c>
      <c r="AJ517">
        <v>7.4541087454778463</v>
      </c>
      <c r="AK517">
        <v>16.782341633485711</v>
      </c>
      <c r="AL517">
        <v>17.037962846806501</v>
      </c>
      <c r="AM517">
        <v>0.62740635933547262</v>
      </c>
      <c r="AN517">
        <v>0.63013950408731767</v>
      </c>
      <c r="AO517">
        <v>0.7160464725275455</v>
      </c>
      <c r="AP517">
        <v>0.7160464725275455</v>
      </c>
      <c r="AQ517" t="b">
        <v>1</v>
      </c>
      <c r="AR517" t="b">
        <v>1</v>
      </c>
      <c r="AU517">
        <v>48.24917619813008</v>
      </c>
      <c r="AV517">
        <v>588.28517079954634</v>
      </c>
      <c r="AW517">
        <v>0.62177227393081713</v>
      </c>
      <c r="AX517">
        <v>0.62177227393081713</v>
      </c>
      <c r="AY517">
        <v>0.62177227393081713</v>
      </c>
      <c r="AZ517" t="s">
        <v>89</v>
      </c>
      <c r="BA517" s="1">
        <v>7.5810498165974707</v>
      </c>
      <c r="BB517">
        <v>7.5810498165974698</v>
      </c>
      <c r="BC517">
        <v>7.5810498165974707</v>
      </c>
      <c r="BD517" t="s">
        <v>89</v>
      </c>
      <c r="BE517">
        <v>8.252553777386872</v>
      </c>
      <c r="BF517">
        <v>8.252553777386872</v>
      </c>
      <c r="BG517">
        <v>8.252553777386872</v>
      </c>
      <c r="BH517" t="s">
        <v>89</v>
      </c>
      <c r="BI517">
        <v>7.5343013896444794E-2</v>
      </c>
      <c r="BJ517">
        <v>20.89206752208899</v>
      </c>
      <c r="BK517">
        <v>1100.806214596475</v>
      </c>
      <c r="BL517">
        <v>1.435951705989907</v>
      </c>
      <c r="BM517">
        <v>1.435951705989907</v>
      </c>
      <c r="BN517">
        <v>1.435951705989907</v>
      </c>
      <c r="BO517" t="s">
        <v>89</v>
      </c>
      <c r="BP517" t="s">
        <v>90</v>
      </c>
      <c r="BQ517" s="2">
        <v>58.75599023231041</v>
      </c>
      <c r="BR517">
        <v>58.75599023231041</v>
      </c>
      <c r="BS517">
        <v>58.75599023231041</v>
      </c>
      <c r="BT517" t="s">
        <v>89</v>
      </c>
      <c r="BU517" t="s">
        <v>91</v>
      </c>
      <c r="BV517">
        <v>0.62822887137058414</v>
      </c>
      <c r="BW517">
        <v>25.705745726635801</v>
      </c>
      <c r="BX517">
        <v>2.4439239306705871E-2</v>
      </c>
      <c r="BY517">
        <v>0.30475297030439619</v>
      </c>
      <c r="BZ517">
        <v>21</v>
      </c>
      <c r="CA517">
        <v>1.429911658684746</v>
      </c>
      <c r="CB517">
        <v>1.4403188664852971</v>
      </c>
      <c r="CC517">
        <v>18.348494181818431</v>
      </c>
      <c r="CD517">
        <v>17.911927464332521</v>
      </c>
      <c r="CG517">
        <f>+COUNTIF(IV!A:A,A517)</f>
        <v>1</v>
      </c>
      <c r="CH517" s="1">
        <f>+VLOOKUP(A517,IV!A:Q,17,0)</f>
        <v>7.5810498165974707</v>
      </c>
      <c r="CI517" t="b">
        <f t="shared" si="32"/>
        <v>1</v>
      </c>
      <c r="CJ517" s="7">
        <f t="shared" si="33"/>
        <v>0</v>
      </c>
      <c r="CL517">
        <f>+COUNTIF(EV!A:A,A517)</f>
        <v>1</v>
      </c>
      <c r="CM517" s="2">
        <f>+VLOOKUP(A517,EV!A:R,18,0)</f>
        <v>58.755990232310403</v>
      </c>
      <c r="CN517" t="b">
        <f t="shared" si="34"/>
        <v>1</v>
      </c>
      <c r="CO517" s="7">
        <f t="shared" si="35"/>
        <v>0</v>
      </c>
    </row>
    <row r="518" spans="1:93" x14ac:dyDescent="0.3">
      <c r="A518" t="s">
        <v>1125</v>
      </c>
      <c r="B518" t="s">
        <v>905</v>
      </c>
      <c r="C518">
        <v>3</v>
      </c>
      <c r="D518">
        <v>2.25</v>
      </c>
      <c r="E518">
        <v>0.5</v>
      </c>
      <c r="F518">
        <v>10.95</v>
      </c>
      <c r="G518">
        <v>0.14058666666666669</v>
      </c>
      <c r="I518" t="s">
        <v>84</v>
      </c>
      <c r="K518">
        <v>4</v>
      </c>
      <c r="L518" t="s">
        <v>85</v>
      </c>
      <c r="M518">
        <v>30</v>
      </c>
      <c r="N518">
        <v>2.5000000000000001E-2</v>
      </c>
      <c r="O518">
        <v>0.8125</v>
      </c>
      <c r="P518" t="s">
        <v>1126</v>
      </c>
      <c r="Q518" t="s">
        <v>87</v>
      </c>
      <c r="R518" t="s">
        <v>87</v>
      </c>
      <c r="S518" t="s">
        <v>88</v>
      </c>
      <c r="T518" t="b">
        <v>1</v>
      </c>
      <c r="U518">
        <v>2.5000000000000001E-2</v>
      </c>
      <c r="V518">
        <v>7.5191185763783391E-2</v>
      </c>
      <c r="W518">
        <v>4</v>
      </c>
      <c r="Y518">
        <v>7.8364682656454772</v>
      </c>
      <c r="Z518">
        <v>8.0274662045455614</v>
      </c>
      <c r="AA518">
        <v>8.0258155626078551</v>
      </c>
      <c r="AB518">
        <v>7.8364682656454772</v>
      </c>
      <c r="AC518">
        <v>0.62558635067457657</v>
      </c>
      <c r="AD518">
        <v>0.63013950408731767</v>
      </c>
      <c r="AE518">
        <v>48.249195531800147</v>
      </c>
      <c r="AF518">
        <v>588.28782585869351</v>
      </c>
      <c r="AG518">
        <v>0.62177202478386517</v>
      </c>
      <c r="AH518">
        <v>7.5810779559791479</v>
      </c>
      <c r="AI518">
        <v>7.3422744646499893</v>
      </c>
      <c r="AJ518">
        <v>7.4541087454778499</v>
      </c>
      <c r="AK518">
        <v>9.0366454949538326</v>
      </c>
      <c r="AL518">
        <v>9.1742876867419696</v>
      </c>
      <c r="AM518">
        <v>0.62740635933547229</v>
      </c>
      <c r="AN518">
        <v>0.63013950408731767</v>
      </c>
      <c r="AO518">
        <v>1.32980059183687</v>
      </c>
      <c r="AP518">
        <v>1.32980059183687</v>
      </c>
      <c r="AQ518" t="b">
        <v>1</v>
      </c>
      <c r="AR518" t="b">
        <v>1</v>
      </c>
      <c r="AU518">
        <v>48.24917619813008</v>
      </c>
      <c r="AV518">
        <v>588.28517079954634</v>
      </c>
      <c r="AW518">
        <v>0.62177227393081713</v>
      </c>
      <c r="AX518">
        <v>0.62177227393081713</v>
      </c>
      <c r="AY518">
        <v>0.62177227393081713</v>
      </c>
      <c r="AZ518" t="s">
        <v>89</v>
      </c>
      <c r="BA518" s="1">
        <v>7.5810498165974707</v>
      </c>
      <c r="BB518">
        <v>7.5810498165974698</v>
      </c>
      <c r="BC518">
        <v>7.5810498165974707</v>
      </c>
      <c r="BD518" t="s">
        <v>89</v>
      </c>
      <c r="BE518">
        <v>8.252553777386872</v>
      </c>
      <c r="BF518">
        <v>8.252553777386872</v>
      </c>
      <c r="BG518">
        <v>8.252553777386872</v>
      </c>
      <c r="BH518" t="s">
        <v>89</v>
      </c>
      <c r="BI518">
        <v>7.5343013896444794E-2</v>
      </c>
      <c r="BJ518">
        <v>38.799553969593831</v>
      </c>
      <c r="BK518">
        <v>2044.3543985363101</v>
      </c>
      <c r="BL518">
        <v>0.77320476476379585</v>
      </c>
      <c r="BM518">
        <v>0.77320476476379585</v>
      </c>
      <c r="BN518">
        <v>0.77320476476379585</v>
      </c>
      <c r="BO518" t="s">
        <v>89</v>
      </c>
      <c r="BP518" t="s">
        <v>90</v>
      </c>
      <c r="BQ518" s="2">
        <v>31.63784089432102</v>
      </c>
      <c r="BR518">
        <v>31.63784089432102</v>
      </c>
      <c r="BS518">
        <v>31.63784089432102</v>
      </c>
      <c r="BT518" t="s">
        <v>89</v>
      </c>
      <c r="BU518" t="s">
        <v>91</v>
      </c>
      <c r="BV518">
        <v>0.62822887137058414</v>
      </c>
      <c r="BW518">
        <v>25.705745726635829</v>
      </c>
      <c r="BX518">
        <v>2.443923930670585E-2</v>
      </c>
      <c r="BY518">
        <v>0.56596980199387881</v>
      </c>
      <c r="BZ518">
        <v>21</v>
      </c>
      <c r="CA518">
        <v>0.7699524315994789</v>
      </c>
      <c r="CB518">
        <v>0.77555631272285253</v>
      </c>
      <c r="CC518">
        <v>9.8799584055945378</v>
      </c>
      <c r="CD518">
        <v>9.6448840192559722</v>
      </c>
      <c r="CG518">
        <f>+COUNTIF(IV!A:A,A518)</f>
        <v>1</v>
      </c>
      <c r="CH518" s="1">
        <f>+VLOOKUP(A518,IV!A:Q,17,0)</f>
        <v>7.5810498165974707</v>
      </c>
      <c r="CI518" t="b">
        <f t="shared" si="32"/>
        <v>1</v>
      </c>
      <c r="CJ518" s="7">
        <f t="shared" si="33"/>
        <v>0</v>
      </c>
      <c r="CL518">
        <f>+COUNTIF(EV!A:A,A518)</f>
        <v>1</v>
      </c>
      <c r="CM518" s="2">
        <f>+VLOOKUP(A518,EV!A:R,18,0)</f>
        <v>31.63784089432102</v>
      </c>
      <c r="CN518" t="b">
        <f t="shared" si="34"/>
        <v>1</v>
      </c>
      <c r="CO518" s="7">
        <f t="shared" si="35"/>
        <v>0</v>
      </c>
    </row>
    <row r="519" spans="1:93" x14ac:dyDescent="0.3">
      <c r="A519" t="s">
        <v>1127</v>
      </c>
      <c r="B519" t="s">
        <v>905</v>
      </c>
      <c r="C519">
        <v>3</v>
      </c>
      <c r="D519">
        <v>2.25</v>
      </c>
      <c r="E519">
        <v>0.5</v>
      </c>
      <c r="F519">
        <v>10.95</v>
      </c>
      <c r="G519">
        <v>0.14058666666666669</v>
      </c>
      <c r="I519" t="s">
        <v>84</v>
      </c>
      <c r="K519">
        <v>4</v>
      </c>
      <c r="L519" t="s">
        <v>85</v>
      </c>
      <c r="M519">
        <v>30</v>
      </c>
      <c r="N519">
        <v>0.1</v>
      </c>
      <c r="O519">
        <v>0.25</v>
      </c>
      <c r="P519" t="s">
        <v>1128</v>
      </c>
      <c r="Q519" t="s">
        <v>87</v>
      </c>
      <c r="R519" t="s">
        <v>87</v>
      </c>
      <c r="S519" t="s">
        <v>88</v>
      </c>
      <c r="T519" t="b">
        <v>0</v>
      </c>
      <c r="U519">
        <v>0.1</v>
      </c>
      <c r="V519">
        <v>7.5191185763783391E-2</v>
      </c>
      <c r="W519">
        <v>4</v>
      </c>
      <c r="Y519">
        <v>7.8364682656454772</v>
      </c>
      <c r="Z519">
        <v>8.5066203926159751</v>
      </c>
      <c r="AA519">
        <v>8.0258155626078551</v>
      </c>
      <c r="AB519">
        <v>7.8364682656454772</v>
      </c>
      <c r="AC519">
        <v>0.62558635067457657</v>
      </c>
      <c r="AD519">
        <v>0.63962287416317576</v>
      </c>
      <c r="AE519">
        <v>48.249195531800147</v>
      </c>
      <c r="AF519">
        <v>588.28782585869351</v>
      </c>
      <c r="AG519">
        <v>0.62177202478386517</v>
      </c>
      <c r="AH519">
        <v>7.5810779559791479</v>
      </c>
      <c r="AI519">
        <v>8.7648572208107698</v>
      </c>
      <c r="AJ519">
        <v>8.8428331585935389</v>
      </c>
      <c r="AK519">
        <v>35.059428883243079</v>
      </c>
      <c r="AL519">
        <v>35.371332634374163</v>
      </c>
      <c r="AM519">
        <v>0.63398269159434439</v>
      </c>
      <c r="AN519">
        <v>0.63962287416317576</v>
      </c>
      <c r="AO519">
        <v>2.262448612768337</v>
      </c>
      <c r="AP519">
        <v>2.262448612768337</v>
      </c>
      <c r="AQ519" t="b">
        <v>0</v>
      </c>
      <c r="AR519" t="b">
        <v>0</v>
      </c>
      <c r="AU519">
        <v>48.24917619813008</v>
      </c>
      <c r="AV519">
        <v>588.28517079954634</v>
      </c>
      <c r="AW519">
        <v>0.62177227393081713</v>
      </c>
      <c r="AX519">
        <v>0.62177227393081713</v>
      </c>
      <c r="AY519">
        <v>0.62177227393081713</v>
      </c>
      <c r="AZ519" t="s">
        <v>89</v>
      </c>
      <c r="BA519" s="1">
        <v>7.5810498165974707</v>
      </c>
      <c r="BB519">
        <v>7.5810498165974698</v>
      </c>
      <c r="BC519">
        <v>7.5810498165974707</v>
      </c>
      <c r="BD519" t="s">
        <v>89</v>
      </c>
      <c r="BE519">
        <v>8.252553777386872</v>
      </c>
      <c r="BF519">
        <v>8.252553777386872</v>
      </c>
      <c r="BG519">
        <v>8.252553777386872</v>
      </c>
      <c r="BH519" t="s">
        <v>89</v>
      </c>
      <c r="BI519">
        <v>7.5343013896444794E-2</v>
      </c>
      <c r="BJ519">
        <v>11.82987145812861</v>
      </c>
      <c r="BK519">
        <v>264.75351279985102</v>
      </c>
      <c r="BL519">
        <v>2.5359531678923042</v>
      </c>
      <c r="BM519">
        <v>2.5359531678923042</v>
      </c>
      <c r="BN519">
        <v>2.5359531678923042</v>
      </c>
      <c r="BO519" t="s">
        <v>89</v>
      </c>
      <c r="BP519" t="s">
        <v>90</v>
      </c>
      <c r="BQ519" s="2">
        <v>35.059738585830353</v>
      </c>
      <c r="BR519">
        <v>35.059738585830353</v>
      </c>
      <c r="BS519">
        <v>35.059738585830353</v>
      </c>
      <c r="BT519" t="s">
        <v>89</v>
      </c>
      <c r="BU519" t="s">
        <v>91</v>
      </c>
      <c r="BV519">
        <v>0.63398829197307593</v>
      </c>
      <c r="BW519">
        <v>8.7649346464575864</v>
      </c>
      <c r="BX519">
        <v>7.2332346736813033E-2</v>
      </c>
      <c r="BY519">
        <v>0.38960356051851591</v>
      </c>
      <c r="BZ519">
        <v>10</v>
      </c>
      <c r="CA519">
        <v>2.5023454026983059</v>
      </c>
      <c r="CB519">
        <v>2.558491496652703</v>
      </c>
      <c r="CC519">
        <v>34.026481570463901</v>
      </c>
      <c r="CD519">
        <v>31.345873062581909</v>
      </c>
      <c r="CG519">
        <f>+COUNTIF(IV!A:A,A519)</f>
        <v>1</v>
      </c>
      <c r="CH519" s="1">
        <f>+VLOOKUP(A519,IV!A:Q,17,0)</f>
        <v>7.5810498165974707</v>
      </c>
      <c r="CI519" t="b">
        <f t="shared" si="32"/>
        <v>1</v>
      </c>
      <c r="CJ519" s="7">
        <f t="shared" si="33"/>
        <v>0</v>
      </c>
      <c r="CL519">
        <f>+COUNTIF(EV!A:A,A519)</f>
        <v>1</v>
      </c>
      <c r="CM519" s="2">
        <f>+VLOOKUP(A519,EV!A:R,18,0)</f>
        <v>35.059738585830338</v>
      </c>
      <c r="CN519" t="b">
        <f t="shared" si="34"/>
        <v>0</v>
      </c>
      <c r="CO519" s="7">
        <f t="shared" si="35"/>
        <v>0</v>
      </c>
    </row>
    <row r="520" spans="1:93" x14ac:dyDescent="0.3">
      <c r="A520" t="s">
        <v>1129</v>
      </c>
      <c r="B520" t="s">
        <v>905</v>
      </c>
      <c r="C520">
        <v>3</v>
      </c>
      <c r="D520">
        <v>2.25</v>
      </c>
      <c r="E520">
        <v>0.5</v>
      </c>
      <c r="F520">
        <v>10.95</v>
      </c>
      <c r="G520">
        <v>0.14058666666666669</v>
      </c>
      <c r="I520" t="s">
        <v>84</v>
      </c>
      <c r="K520">
        <v>4</v>
      </c>
      <c r="L520" t="s">
        <v>85</v>
      </c>
      <c r="M520">
        <v>30</v>
      </c>
      <c r="N520">
        <v>0.1</v>
      </c>
      <c r="O520">
        <v>0.4375</v>
      </c>
      <c r="P520" t="s">
        <v>1130</v>
      </c>
      <c r="Q520" t="s">
        <v>87</v>
      </c>
      <c r="R520" t="s">
        <v>87</v>
      </c>
      <c r="S520" t="s">
        <v>88</v>
      </c>
      <c r="T520" t="b">
        <v>0</v>
      </c>
      <c r="U520">
        <v>0.1</v>
      </c>
      <c r="V520">
        <v>7.5191185763783391E-2</v>
      </c>
      <c r="W520">
        <v>4</v>
      </c>
      <c r="Y520">
        <v>7.8364682656454772</v>
      </c>
      <c r="Z520">
        <v>8.5066203926159751</v>
      </c>
      <c r="AA520">
        <v>8.0258155626078551</v>
      </c>
      <c r="AB520">
        <v>7.8364682656454772</v>
      </c>
      <c r="AC520">
        <v>0.62558635067457657</v>
      </c>
      <c r="AD520">
        <v>0.63962287416317576</v>
      </c>
      <c r="AE520">
        <v>48.249195531800147</v>
      </c>
      <c r="AF520">
        <v>588.28782585869351</v>
      </c>
      <c r="AG520">
        <v>0.62177202478386517</v>
      </c>
      <c r="AH520">
        <v>7.5810779559791479</v>
      </c>
      <c r="AI520">
        <v>8.764857220810768</v>
      </c>
      <c r="AJ520">
        <v>8.8428331585935389</v>
      </c>
      <c r="AK520">
        <v>20.033959361853189</v>
      </c>
      <c r="AL520">
        <v>20.21219007678523</v>
      </c>
      <c r="AM520">
        <v>0.63398269159434428</v>
      </c>
      <c r="AN520">
        <v>0.63962287416317576</v>
      </c>
      <c r="AO520">
        <v>3.9592850723445898</v>
      </c>
      <c r="AP520">
        <v>3.9592850723445898</v>
      </c>
      <c r="AQ520" t="b">
        <v>0</v>
      </c>
      <c r="AR520" t="b">
        <v>0</v>
      </c>
      <c r="AU520">
        <v>48.24917619813008</v>
      </c>
      <c r="AV520">
        <v>588.28517079954634</v>
      </c>
      <c r="AW520">
        <v>0.62177227393081713</v>
      </c>
      <c r="AX520">
        <v>0.62177227393081713</v>
      </c>
      <c r="AY520">
        <v>0.62177227393081713</v>
      </c>
      <c r="AZ520" t="s">
        <v>89</v>
      </c>
      <c r="BA520" s="1">
        <v>7.5810498165974707</v>
      </c>
      <c r="BB520">
        <v>7.5810498165974698</v>
      </c>
      <c r="BC520">
        <v>7.5810498165974707</v>
      </c>
      <c r="BD520" t="s">
        <v>89</v>
      </c>
      <c r="BE520">
        <v>8.252553777386872</v>
      </c>
      <c r="BF520">
        <v>8.252553777386872</v>
      </c>
      <c r="BG520">
        <v>8.252553777386872</v>
      </c>
      <c r="BH520" t="s">
        <v>89</v>
      </c>
      <c r="BI520">
        <v>7.5343013896444794E-2</v>
      </c>
      <c r="BJ520">
        <v>20.702275051725071</v>
      </c>
      <c r="BK520">
        <v>463.31864739973958</v>
      </c>
      <c r="BL520">
        <v>1.449116095938459</v>
      </c>
      <c r="BM520">
        <v>1.449116095938459</v>
      </c>
      <c r="BN520">
        <v>1.449116095938459</v>
      </c>
      <c r="BO520" t="s">
        <v>89</v>
      </c>
      <c r="BP520" t="s">
        <v>90</v>
      </c>
      <c r="BQ520" s="2">
        <v>20.034136334760191</v>
      </c>
      <c r="BR520">
        <v>20.034136334760191</v>
      </c>
      <c r="BS520">
        <v>20.034136334760191</v>
      </c>
      <c r="BT520" t="s">
        <v>89</v>
      </c>
      <c r="BU520" t="s">
        <v>91</v>
      </c>
      <c r="BV520">
        <v>0.63398829197307593</v>
      </c>
      <c r="BW520">
        <v>8.7649346464575828</v>
      </c>
      <c r="BX520">
        <v>7.2332346736813075E-2</v>
      </c>
      <c r="BY520">
        <v>0.68180623090740267</v>
      </c>
      <c r="BZ520">
        <v>10</v>
      </c>
      <c r="CA520">
        <v>1.429911658684746</v>
      </c>
      <c r="CB520">
        <v>1.4619951409444021</v>
      </c>
      <c r="CC520">
        <v>19.4437037545508</v>
      </c>
      <c r="CD520">
        <v>17.911927464332521</v>
      </c>
      <c r="CG520">
        <f>+COUNTIF(IV!A:A,A520)</f>
        <v>1</v>
      </c>
      <c r="CH520" s="1">
        <f>+VLOOKUP(A520,IV!A:Q,17,0)</f>
        <v>7.5810498165974707</v>
      </c>
      <c r="CI520" t="b">
        <f t="shared" si="32"/>
        <v>1</v>
      </c>
      <c r="CJ520" s="7">
        <f t="shared" si="33"/>
        <v>0</v>
      </c>
      <c r="CL520">
        <f>+COUNTIF(EV!A:A,A520)</f>
        <v>1</v>
      </c>
      <c r="CM520" s="2">
        <f>+VLOOKUP(A520,EV!A:R,18,0)</f>
        <v>20.034136334760191</v>
      </c>
      <c r="CN520" t="b">
        <f t="shared" si="34"/>
        <v>1</v>
      </c>
      <c r="CO520" s="7">
        <f t="shared" si="35"/>
        <v>0</v>
      </c>
    </row>
    <row r="521" spans="1:93" x14ac:dyDescent="0.3">
      <c r="A521" t="s">
        <v>1131</v>
      </c>
      <c r="B521" t="s">
        <v>905</v>
      </c>
      <c r="C521">
        <v>3</v>
      </c>
      <c r="D521">
        <v>2.25</v>
      </c>
      <c r="E521">
        <v>0.5</v>
      </c>
      <c r="F521">
        <v>10.95</v>
      </c>
      <c r="G521">
        <v>0.14058666666666669</v>
      </c>
      <c r="I521" t="s">
        <v>84</v>
      </c>
      <c r="K521">
        <v>4</v>
      </c>
      <c r="L521" t="s">
        <v>85</v>
      </c>
      <c r="M521">
        <v>30</v>
      </c>
      <c r="N521">
        <v>0.1</v>
      </c>
      <c r="O521">
        <v>0.8125</v>
      </c>
      <c r="P521" t="s">
        <v>1132</v>
      </c>
      <c r="Q521" t="s">
        <v>87</v>
      </c>
      <c r="R521" t="s">
        <v>87</v>
      </c>
      <c r="S521" t="s">
        <v>88</v>
      </c>
      <c r="T521" t="b">
        <v>0</v>
      </c>
      <c r="U521">
        <v>0.1</v>
      </c>
      <c r="V521">
        <v>7.5191185763783391E-2</v>
      </c>
      <c r="W521">
        <v>4</v>
      </c>
      <c r="Y521">
        <v>7.8364682656454772</v>
      </c>
      <c r="Z521">
        <v>8.5066203926159751</v>
      </c>
      <c r="AA521">
        <v>8.0258155626078551</v>
      </c>
      <c r="AB521">
        <v>7.8364682656454772</v>
      </c>
      <c r="AC521">
        <v>0.62558635067457657</v>
      </c>
      <c r="AD521">
        <v>0.63962287416317576</v>
      </c>
      <c r="AE521">
        <v>48.249195531800147</v>
      </c>
      <c r="AF521">
        <v>588.28782585869351</v>
      </c>
      <c r="AG521">
        <v>0.62177202478386517</v>
      </c>
      <c r="AH521">
        <v>7.5810779559791479</v>
      </c>
      <c r="AI521">
        <v>8.764857220810768</v>
      </c>
      <c r="AJ521">
        <v>8.8428331585935389</v>
      </c>
      <c r="AK521">
        <v>10.78751657945941</v>
      </c>
      <c r="AL521">
        <v>10.88348696442282</v>
      </c>
      <c r="AM521">
        <v>0.63398269159434417</v>
      </c>
      <c r="AN521">
        <v>0.63962287416317576</v>
      </c>
      <c r="AO521">
        <v>7.3529579914970791</v>
      </c>
      <c r="AP521">
        <v>7.3529579914970791</v>
      </c>
      <c r="AQ521" t="b">
        <v>0</v>
      </c>
      <c r="AR521" t="b">
        <v>0</v>
      </c>
      <c r="AU521">
        <v>48.24917619813008</v>
      </c>
      <c r="AV521">
        <v>588.28517079954634</v>
      </c>
      <c r="AW521">
        <v>0.62177227393081713</v>
      </c>
      <c r="AX521">
        <v>0.62177227393081713</v>
      </c>
      <c r="AY521">
        <v>0.62177227393081713</v>
      </c>
      <c r="AZ521" t="s">
        <v>89</v>
      </c>
      <c r="BA521" s="1">
        <v>7.5810498165974707</v>
      </c>
      <c r="BB521">
        <v>7.5810498165974698</v>
      </c>
      <c r="BC521">
        <v>7.5810498165974707</v>
      </c>
      <c r="BD521" t="s">
        <v>89</v>
      </c>
      <c r="BE521">
        <v>8.252553777386872</v>
      </c>
      <c r="BF521">
        <v>8.252553777386872</v>
      </c>
      <c r="BG521">
        <v>8.252553777386872</v>
      </c>
      <c r="BH521" t="s">
        <v>89</v>
      </c>
      <c r="BI521">
        <v>7.5343013896444794E-2</v>
      </c>
      <c r="BJ521">
        <v>38.447082238917993</v>
      </c>
      <c r="BK521">
        <v>860.44891659951634</v>
      </c>
      <c r="BL521">
        <v>0.78029328242840124</v>
      </c>
      <c r="BM521">
        <v>0.78029328242840124</v>
      </c>
      <c r="BN521">
        <v>0.78029328242840124</v>
      </c>
      <c r="BO521" t="s">
        <v>89</v>
      </c>
      <c r="BP521" t="s">
        <v>90</v>
      </c>
      <c r="BQ521" s="2">
        <v>10.787611872563181</v>
      </c>
      <c r="BR521">
        <v>10.787611872563181</v>
      </c>
      <c r="BS521">
        <v>10.787611872563181</v>
      </c>
      <c r="BT521" t="s">
        <v>89</v>
      </c>
      <c r="BU521" t="s">
        <v>91</v>
      </c>
      <c r="BV521">
        <v>0.63398829197307605</v>
      </c>
      <c r="BW521">
        <v>8.7649346464575881</v>
      </c>
      <c r="BX521">
        <v>7.2332346736813033E-2</v>
      </c>
      <c r="BY521">
        <v>1.266211571685177</v>
      </c>
      <c r="BZ521">
        <v>10</v>
      </c>
      <c r="CA521">
        <v>0.7699524315994789</v>
      </c>
      <c r="CB521">
        <v>0.78722815281621628</v>
      </c>
      <c r="CC521">
        <v>10.46968663706582</v>
      </c>
      <c r="CD521">
        <v>9.6448840192559722</v>
      </c>
      <c r="CG521">
        <f>+COUNTIF(IV!A:A,A521)</f>
        <v>1</v>
      </c>
      <c r="CH521" s="1">
        <f>+VLOOKUP(A521,IV!A:Q,17,0)</f>
        <v>7.5810498165974707</v>
      </c>
      <c r="CI521" t="b">
        <f t="shared" si="32"/>
        <v>1</v>
      </c>
      <c r="CJ521" s="7">
        <f t="shared" si="33"/>
        <v>0</v>
      </c>
      <c r="CL521">
        <f>+COUNTIF(EV!A:A,A521)</f>
        <v>1</v>
      </c>
      <c r="CM521" s="2">
        <f>+VLOOKUP(A521,EV!A:R,18,0)</f>
        <v>10.787611872563181</v>
      </c>
      <c r="CN521" t="b">
        <f t="shared" si="34"/>
        <v>1</v>
      </c>
      <c r="CO521" s="7">
        <f t="shared" si="35"/>
        <v>0</v>
      </c>
    </row>
    <row r="522" spans="1:93" x14ac:dyDescent="0.3">
      <c r="A522" t="s">
        <v>1133</v>
      </c>
      <c r="B522" t="s">
        <v>905</v>
      </c>
      <c r="C522">
        <v>3</v>
      </c>
      <c r="D522">
        <v>2.25</v>
      </c>
      <c r="E522">
        <v>0.5</v>
      </c>
      <c r="F522">
        <v>10.95</v>
      </c>
      <c r="G522">
        <v>0.14058666666666669</v>
      </c>
      <c r="I522" t="s">
        <v>84</v>
      </c>
      <c r="K522">
        <v>4</v>
      </c>
      <c r="L522" t="s">
        <v>85</v>
      </c>
      <c r="M522">
        <v>30</v>
      </c>
      <c r="N522">
        <v>0.17499999999999999</v>
      </c>
      <c r="O522">
        <v>0.25</v>
      </c>
      <c r="P522" t="s">
        <v>1134</v>
      </c>
      <c r="Q522" t="s">
        <v>87</v>
      </c>
      <c r="R522" t="s">
        <v>87</v>
      </c>
      <c r="S522" t="s">
        <v>88</v>
      </c>
      <c r="T522" t="b">
        <v>0</v>
      </c>
      <c r="U522">
        <v>0.17499999999999999</v>
      </c>
      <c r="V522">
        <v>7.5191185763783391E-2</v>
      </c>
      <c r="W522">
        <v>4</v>
      </c>
      <c r="Y522">
        <v>7.8364682656454772</v>
      </c>
      <c r="Z522">
        <v>8.5066203926159751</v>
      </c>
      <c r="AA522">
        <v>8.0258155626078551</v>
      </c>
      <c r="AB522">
        <v>7.8364682656454772</v>
      </c>
      <c r="AC522">
        <v>0.62558635067457657</v>
      </c>
      <c r="AD522">
        <v>0.63962287416317576</v>
      </c>
      <c r="AE522">
        <v>48.249195531800147</v>
      </c>
      <c r="AF522">
        <v>588.28782585869351</v>
      </c>
      <c r="AG522">
        <v>0.62177202478386517</v>
      </c>
      <c r="AH522">
        <v>7.5810779559791479</v>
      </c>
      <c r="AI522">
        <v>8.4477248249342871</v>
      </c>
      <c r="AJ522">
        <v>8.5084020006226311</v>
      </c>
      <c r="AK522">
        <v>33.790899299737148</v>
      </c>
      <c r="AL522">
        <v>34.033608002490517</v>
      </c>
      <c r="AM522">
        <v>0.63506144071103721</v>
      </c>
      <c r="AN522">
        <v>0.63962287416317576</v>
      </c>
      <c r="AO522">
        <v>1.4338579894812049</v>
      </c>
      <c r="AP522">
        <v>1.4338579894812049</v>
      </c>
      <c r="AQ522" t="b">
        <v>0</v>
      </c>
      <c r="AR522" t="b">
        <v>0</v>
      </c>
      <c r="AU522">
        <v>48.24917619813008</v>
      </c>
      <c r="AV522">
        <v>588.28517079954634</v>
      </c>
      <c r="AW522">
        <v>0.62177227393081713</v>
      </c>
      <c r="AX522">
        <v>0.62177227393081713</v>
      </c>
      <c r="AY522">
        <v>0.62177227393081713</v>
      </c>
      <c r="AZ522" t="s">
        <v>89</v>
      </c>
      <c r="BA522" s="1">
        <v>7.5810498165974707</v>
      </c>
      <c r="BB522">
        <v>7.5810498165974698</v>
      </c>
      <c r="BC522">
        <v>7.5810498165974707</v>
      </c>
      <c r="BD522" t="s">
        <v>89</v>
      </c>
      <c r="BE522">
        <v>8.252553777386872</v>
      </c>
      <c r="BF522">
        <v>8.252553777386872</v>
      </c>
      <c r="BG522">
        <v>8.252553777386872</v>
      </c>
      <c r="BH522" t="s">
        <v>89</v>
      </c>
      <c r="BI522">
        <v>7.5343013896444794E-2</v>
      </c>
      <c r="BJ522">
        <v>11.80990510972264</v>
      </c>
      <c r="BK522">
        <v>214.29185328778021</v>
      </c>
      <c r="BL522">
        <v>2.5402405625852289</v>
      </c>
      <c r="BM522">
        <v>2.5402405625852289</v>
      </c>
      <c r="BN522">
        <v>2.5402405625852289</v>
      </c>
      <c r="BO522" t="s">
        <v>89</v>
      </c>
      <c r="BP522" t="s">
        <v>90</v>
      </c>
      <c r="BQ522" s="2">
        <v>33.999035274325827</v>
      </c>
      <c r="BR522">
        <v>33.999035274325827</v>
      </c>
      <c r="BS522">
        <v>33.999035274325827</v>
      </c>
      <c r="BT522" t="s">
        <v>89</v>
      </c>
      <c r="BU522" t="s">
        <v>91</v>
      </c>
      <c r="BV522">
        <v>0.63506014064630723</v>
      </c>
      <c r="BW522">
        <v>8.4997588185814585</v>
      </c>
      <c r="BX522">
        <v>7.4715077709968908E-2</v>
      </c>
      <c r="BY522">
        <v>0.49888927099760921</v>
      </c>
      <c r="BZ522">
        <v>7</v>
      </c>
      <c r="CA522">
        <v>2.5023454026983059</v>
      </c>
      <c r="CB522">
        <v>2.558491496652703</v>
      </c>
      <c r="CC522">
        <v>34.026481570463901</v>
      </c>
      <c r="CD522">
        <v>31.345873062581909</v>
      </c>
      <c r="CG522">
        <f>+COUNTIF(IV!A:A,A522)</f>
        <v>1</v>
      </c>
      <c r="CH522" s="1">
        <f>+VLOOKUP(A522,IV!A:Q,17,0)</f>
        <v>7.5810498165974707</v>
      </c>
      <c r="CI522" t="b">
        <f t="shared" si="32"/>
        <v>1</v>
      </c>
      <c r="CJ522" s="7">
        <f t="shared" si="33"/>
        <v>0</v>
      </c>
      <c r="CL522">
        <f>+COUNTIF(EV!A:A,A522)</f>
        <v>1</v>
      </c>
      <c r="CM522" s="2">
        <f>+VLOOKUP(A522,EV!A:R,18,0)</f>
        <v>33.999035274325827</v>
      </c>
      <c r="CN522" t="b">
        <f t="shared" si="34"/>
        <v>1</v>
      </c>
      <c r="CO522" s="7">
        <f t="shared" si="35"/>
        <v>0</v>
      </c>
    </row>
    <row r="523" spans="1:93" x14ac:dyDescent="0.3">
      <c r="A523" t="s">
        <v>1135</v>
      </c>
      <c r="B523" t="s">
        <v>905</v>
      </c>
      <c r="C523">
        <v>3</v>
      </c>
      <c r="D523">
        <v>2.25</v>
      </c>
      <c r="E523">
        <v>0.5</v>
      </c>
      <c r="F523">
        <v>10.95</v>
      </c>
      <c r="G523">
        <v>0.14058666666666669</v>
      </c>
      <c r="I523" t="s">
        <v>84</v>
      </c>
      <c r="K523">
        <v>4</v>
      </c>
      <c r="L523" t="s">
        <v>85</v>
      </c>
      <c r="M523">
        <v>30</v>
      </c>
      <c r="N523">
        <v>0.17499999999999999</v>
      </c>
      <c r="O523">
        <v>0.4375</v>
      </c>
      <c r="P523" t="s">
        <v>1136</v>
      </c>
      <c r="Q523" t="s">
        <v>87</v>
      </c>
      <c r="R523" t="s">
        <v>87</v>
      </c>
      <c r="S523" t="s">
        <v>88</v>
      </c>
      <c r="T523" t="b">
        <v>0</v>
      </c>
      <c r="U523">
        <v>0.17499999999999999</v>
      </c>
      <c r="V523">
        <v>7.5191185763783391E-2</v>
      </c>
      <c r="W523">
        <v>4</v>
      </c>
      <c r="Y523">
        <v>7.8364682656454772</v>
      </c>
      <c r="Z523">
        <v>8.5066203926159751</v>
      </c>
      <c r="AA523">
        <v>8.0258155626078551</v>
      </c>
      <c r="AB523">
        <v>7.8364682656454772</v>
      </c>
      <c r="AC523">
        <v>0.62558635067457657</v>
      </c>
      <c r="AD523">
        <v>0.63962287416317576</v>
      </c>
      <c r="AE523">
        <v>48.249195531800147</v>
      </c>
      <c r="AF523">
        <v>588.28782585869351</v>
      </c>
      <c r="AG523">
        <v>0.62177202478386517</v>
      </c>
      <c r="AH523">
        <v>7.5810779559791479</v>
      </c>
      <c r="AI523">
        <v>8.4477248249342942</v>
      </c>
      <c r="AJ523">
        <v>8.5084020006226346</v>
      </c>
      <c r="AK523">
        <v>19.30908531413553</v>
      </c>
      <c r="AL523">
        <v>19.447776001423161</v>
      </c>
      <c r="AM523">
        <v>0.63506144071103743</v>
      </c>
      <c r="AN523">
        <v>0.63962287416317576</v>
      </c>
      <c r="AO523">
        <v>2.509251481592099</v>
      </c>
      <c r="AP523">
        <v>2.509251481592099</v>
      </c>
      <c r="AQ523" t="b">
        <v>0</v>
      </c>
      <c r="AR523" t="b">
        <v>0</v>
      </c>
      <c r="AU523">
        <v>48.24917619813008</v>
      </c>
      <c r="AV523">
        <v>588.28517079954634</v>
      </c>
      <c r="AW523">
        <v>0.62177227393081713</v>
      </c>
      <c r="AX523">
        <v>0.62177227393081713</v>
      </c>
      <c r="AY523">
        <v>0.62177227393081713</v>
      </c>
      <c r="AZ523" t="s">
        <v>89</v>
      </c>
      <c r="BA523" s="1">
        <v>7.5810498165974707</v>
      </c>
      <c r="BB523">
        <v>7.5810498165974698</v>
      </c>
      <c r="BC523">
        <v>7.5810498165974707</v>
      </c>
      <c r="BD523" t="s">
        <v>89</v>
      </c>
      <c r="BE523">
        <v>8.252553777386872</v>
      </c>
      <c r="BF523">
        <v>8.252553777386872</v>
      </c>
      <c r="BG523">
        <v>8.252553777386872</v>
      </c>
      <c r="BH523" t="s">
        <v>89</v>
      </c>
      <c r="BI523">
        <v>7.5343013896444794E-2</v>
      </c>
      <c r="BJ523">
        <v>20.667333942014611</v>
      </c>
      <c r="BK523">
        <v>375.01074325361537</v>
      </c>
      <c r="BL523">
        <v>1.451566035762988</v>
      </c>
      <c r="BM523">
        <v>1.451566035762988</v>
      </c>
      <c r="BN523">
        <v>1.451566035762988</v>
      </c>
      <c r="BO523" t="s">
        <v>89</v>
      </c>
      <c r="BP523" t="s">
        <v>90</v>
      </c>
      <c r="BQ523" s="2">
        <v>19.428020156757611</v>
      </c>
      <c r="BR523">
        <v>19.428020156757611</v>
      </c>
      <c r="BS523">
        <v>19.428020156757611</v>
      </c>
      <c r="BT523" t="s">
        <v>89</v>
      </c>
      <c r="BU523" t="s">
        <v>91</v>
      </c>
      <c r="BV523">
        <v>0.63506014064630723</v>
      </c>
      <c r="BW523">
        <v>8.4997588185814568</v>
      </c>
      <c r="BX523">
        <v>7.4715077709968922E-2</v>
      </c>
      <c r="BY523">
        <v>0.87305622424581608</v>
      </c>
      <c r="BZ523">
        <v>7</v>
      </c>
      <c r="CA523">
        <v>1.429911658684746</v>
      </c>
      <c r="CB523">
        <v>1.4619951409444021</v>
      </c>
      <c r="CC523">
        <v>19.4437037545508</v>
      </c>
      <c r="CD523">
        <v>17.911927464332521</v>
      </c>
      <c r="CG523">
        <f>+COUNTIF(IV!A:A,A523)</f>
        <v>1</v>
      </c>
      <c r="CH523" s="1">
        <f>+VLOOKUP(A523,IV!A:Q,17,0)</f>
        <v>7.5810498165974707</v>
      </c>
      <c r="CI523" t="b">
        <f t="shared" si="32"/>
        <v>1</v>
      </c>
      <c r="CJ523" s="7">
        <f t="shared" si="33"/>
        <v>0</v>
      </c>
      <c r="CL523">
        <f>+COUNTIF(EV!A:A,A523)</f>
        <v>1</v>
      </c>
      <c r="CM523" s="2">
        <f>+VLOOKUP(A523,EV!A:R,18,0)</f>
        <v>19.428020156757611</v>
      </c>
      <c r="CN523" t="b">
        <f t="shared" si="34"/>
        <v>1</v>
      </c>
      <c r="CO523" s="7">
        <f t="shared" si="35"/>
        <v>0</v>
      </c>
    </row>
    <row r="524" spans="1:93" x14ac:dyDescent="0.3">
      <c r="A524" t="s">
        <v>1137</v>
      </c>
      <c r="B524" t="s">
        <v>905</v>
      </c>
      <c r="C524">
        <v>3</v>
      </c>
      <c r="D524">
        <v>2.25</v>
      </c>
      <c r="E524">
        <v>0.5</v>
      </c>
      <c r="F524">
        <v>10.95</v>
      </c>
      <c r="G524">
        <v>0.14058666666666669</v>
      </c>
      <c r="I524" t="s">
        <v>84</v>
      </c>
      <c r="K524">
        <v>4</v>
      </c>
      <c r="L524" t="s">
        <v>85</v>
      </c>
      <c r="M524">
        <v>30</v>
      </c>
      <c r="N524">
        <v>0.17499999999999999</v>
      </c>
      <c r="O524">
        <v>0.8125</v>
      </c>
      <c r="P524" t="s">
        <v>1138</v>
      </c>
      <c r="Q524" t="s">
        <v>87</v>
      </c>
      <c r="R524" t="s">
        <v>87</v>
      </c>
      <c r="S524" t="s">
        <v>88</v>
      </c>
      <c r="T524" t="b">
        <v>0</v>
      </c>
      <c r="U524">
        <v>0.17499999999999999</v>
      </c>
      <c r="V524">
        <v>7.5191185763783391E-2</v>
      </c>
      <c r="W524">
        <v>4</v>
      </c>
      <c r="Y524">
        <v>7.8364682656454772</v>
      </c>
      <c r="Z524">
        <v>8.5066203926159751</v>
      </c>
      <c r="AA524">
        <v>8.0258155626078551</v>
      </c>
      <c r="AB524">
        <v>7.8364682656454772</v>
      </c>
      <c r="AC524">
        <v>0.62558635067457657</v>
      </c>
      <c r="AD524">
        <v>0.63962287416317576</v>
      </c>
      <c r="AE524">
        <v>48.249195531800147</v>
      </c>
      <c r="AF524">
        <v>588.28782585869351</v>
      </c>
      <c r="AG524">
        <v>0.62177202478386517</v>
      </c>
      <c r="AH524">
        <v>7.5810779559791479</v>
      </c>
      <c r="AI524">
        <v>8.4477248249342836</v>
      </c>
      <c r="AJ524">
        <v>8.5084020006226293</v>
      </c>
      <c r="AK524">
        <v>10.3971997845345</v>
      </c>
      <c r="AL524">
        <v>10.471879385381699</v>
      </c>
      <c r="AM524">
        <v>0.63506144071103698</v>
      </c>
      <c r="AN524">
        <v>0.63962287416317576</v>
      </c>
      <c r="AO524">
        <v>4.6600384658139173</v>
      </c>
      <c r="AP524">
        <v>4.6600384658139173</v>
      </c>
      <c r="AQ524" t="b">
        <v>0</v>
      </c>
      <c r="AR524" t="b">
        <v>0</v>
      </c>
      <c r="AU524">
        <v>48.24917619813008</v>
      </c>
      <c r="AV524">
        <v>588.28517079954634</v>
      </c>
      <c r="AW524">
        <v>0.62177227393081713</v>
      </c>
      <c r="AX524">
        <v>0.62177227393081713</v>
      </c>
      <c r="AY524">
        <v>0.62177227393081713</v>
      </c>
      <c r="AZ524" t="s">
        <v>89</v>
      </c>
      <c r="BA524" s="1">
        <v>7.5810498165974707</v>
      </c>
      <c r="BB524">
        <v>7.5810498165974698</v>
      </c>
      <c r="BC524">
        <v>7.5810498165974707</v>
      </c>
      <c r="BD524" t="s">
        <v>89</v>
      </c>
      <c r="BE524">
        <v>8.252553777386872</v>
      </c>
      <c r="BF524">
        <v>8.252553777386872</v>
      </c>
      <c r="BG524">
        <v>8.252553777386872</v>
      </c>
      <c r="BH524" t="s">
        <v>89</v>
      </c>
      <c r="BI524">
        <v>7.5343013896444794E-2</v>
      </c>
      <c r="BJ524">
        <v>38.382191606598589</v>
      </c>
      <c r="BK524">
        <v>696.44852318528604</v>
      </c>
      <c r="BL524">
        <v>0.78161248079545464</v>
      </c>
      <c r="BM524">
        <v>0.78161248079545464</v>
      </c>
      <c r="BN524">
        <v>0.78161248079545464</v>
      </c>
      <c r="BO524" t="s">
        <v>89</v>
      </c>
      <c r="BP524" t="s">
        <v>90</v>
      </c>
      <c r="BQ524" s="2">
        <v>10.46124162286948</v>
      </c>
      <c r="BR524">
        <v>10.46124162286948</v>
      </c>
      <c r="BS524">
        <v>10.46124162286948</v>
      </c>
      <c r="BT524" t="s">
        <v>89</v>
      </c>
      <c r="BU524" t="s">
        <v>91</v>
      </c>
      <c r="BV524">
        <v>0.63506014064630689</v>
      </c>
      <c r="BW524">
        <v>8.4997588185814532</v>
      </c>
      <c r="BX524">
        <v>7.4715077709968922E-2</v>
      </c>
      <c r="BY524">
        <v>1.62139013074223</v>
      </c>
      <c r="BZ524">
        <v>7</v>
      </c>
      <c r="CA524">
        <v>0.7699524315994789</v>
      </c>
      <c r="CB524">
        <v>0.78722815281621628</v>
      </c>
      <c r="CC524">
        <v>10.46968663706582</v>
      </c>
      <c r="CD524">
        <v>9.6448840192559722</v>
      </c>
      <c r="CG524">
        <f>+COUNTIF(IV!A:A,A524)</f>
        <v>1</v>
      </c>
      <c r="CH524" s="1">
        <f>+VLOOKUP(A524,IV!A:Q,17,0)</f>
        <v>7.5810498165974707</v>
      </c>
      <c r="CI524" t="b">
        <f t="shared" si="32"/>
        <v>1</v>
      </c>
      <c r="CJ524" s="7">
        <f t="shared" si="33"/>
        <v>0</v>
      </c>
      <c r="CL524">
        <f>+COUNTIF(EV!A:A,A524)</f>
        <v>1</v>
      </c>
      <c r="CM524" s="2">
        <f>+VLOOKUP(A524,EV!A:R,18,0)</f>
        <v>10.46124162286948</v>
      </c>
      <c r="CN524" t="b">
        <f t="shared" si="34"/>
        <v>1</v>
      </c>
      <c r="CO524" s="7">
        <f t="shared" si="35"/>
        <v>0</v>
      </c>
    </row>
    <row r="525" spans="1:93" x14ac:dyDescent="0.3">
      <c r="A525" t="s">
        <v>1139</v>
      </c>
      <c r="B525" t="s">
        <v>905</v>
      </c>
      <c r="C525">
        <v>3</v>
      </c>
      <c r="D525">
        <v>2.25</v>
      </c>
      <c r="E525">
        <v>0.5</v>
      </c>
      <c r="F525">
        <v>10.95</v>
      </c>
      <c r="G525">
        <v>0.14058666666666669</v>
      </c>
      <c r="I525" t="s">
        <v>84</v>
      </c>
      <c r="K525">
        <v>4</v>
      </c>
      <c r="L525" t="s">
        <v>109</v>
      </c>
      <c r="M525">
        <v>90</v>
      </c>
      <c r="N525">
        <v>2.5000000000000001E-2</v>
      </c>
      <c r="O525">
        <v>0.25</v>
      </c>
      <c r="P525" t="s">
        <v>1140</v>
      </c>
      <c r="Q525" t="s">
        <v>87</v>
      </c>
      <c r="R525" t="s">
        <v>87</v>
      </c>
      <c r="S525" t="s">
        <v>111</v>
      </c>
      <c r="T525" t="b">
        <v>1</v>
      </c>
      <c r="U525">
        <v>2.5000000000000001E-2</v>
      </c>
      <c r="V525">
        <v>7.5191185763783391E-2</v>
      </c>
      <c r="W525">
        <v>4</v>
      </c>
      <c r="Y525">
        <v>7.8364682656454772</v>
      </c>
      <c r="Z525">
        <v>8.0274662045455614</v>
      </c>
      <c r="AA525">
        <v>8.0258155626078551</v>
      </c>
      <c r="AB525">
        <v>7.8364682656454772</v>
      </c>
      <c r="AC525">
        <v>0.62558635067457657</v>
      </c>
      <c r="AD525">
        <v>0.63013950408731767</v>
      </c>
      <c r="AE525">
        <v>144.74758659540049</v>
      </c>
      <c r="AF525">
        <v>1764.8634775760811</v>
      </c>
      <c r="AG525">
        <v>0.62177202478386517</v>
      </c>
      <c r="AH525">
        <v>7.5810779559791497</v>
      </c>
      <c r="AI525">
        <v>7.34227446465</v>
      </c>
      <c r="AJ525">
        <v>7.4541087454778614</v>
      </c>
      <c r="AK525">
        <v>29.3690978586</v>
      </c>
      <c r="AL525">
        <v>29.816434981911438</v>
      </c>
      <c r="AM525">
        <v>0.62740635933547229</v>
      </c>
      <c r="AN525">
        <v>0.63013950408731767</v>
      </c>
      <c r="AO525">
        <v>1.22750823861865</v>
      </c>
      <c r="AP525">
        <v>1.22750823861865</v>
      </c>
      <c r="AQ525" t="b">
        <v>1</v>
      </c>
      <c r="AR525" t="b">
        <v>1</v>
      </c>
      <c r="AU525">
        <v>144.74752859439019</v>
      </c>
      <c r="AV525">
        <v>1764.8555123986389</v>
      </c>
      <c r="AW525">
        <v>0.62177227393081713</v>
      </c>
      <c r="AX525">
        <v>0.62177227393081713</v>
      </c>
      <c r="AY525">
        <v>0.62177227393081713</v>
      </c>
      <c r="AZ525" t="s">
        <v>89</v>
      </c>
      <c r="BA525" s="1">
        <v>7.5810498165974698</v>
      </c>
      <c r="BB525">
        <v>7.5810498165974698</v>
      </c>
      <c r="BC525">
        <v>7.5810498165974698</v>
      </c>
      <c r="BD525" t="s">
        <v>89</v>
      </c>
      <c r="BE525">
        <v>8.252553777386872</v>
      </c>
      <c r="BF525">
        <v>8.252553777386872</v>
      </c>
      <c r="BG525">
        <v>8.252553777386872</v>
      </c>
      <c r="BH525" t="s">
        <v>89</v>
      </c>
      <c r="BI525">
        <v>7.5343013896444794E-2</v>
      </c>
      <c r="BJ525">
        <v>35.814972895009689</v>
      </c>
      <c r="BK525">
        <v>1887.0963678796711</v>
      </c>
      <c r="BL525">
        <v>2.512915485482337</v>
      </c>
      <c r="BM525">
        <v>2.512915485482337</v>
      </c>
      <c r="BN525">
        <v>2.512915485482337</v>
      </c>
      <c r="BO525" t="s">
        <v>89</v>
      </c>
      <c r="BP525" t="s">
        <v>90</v>
      </c>
      <c r="BQ525" s="2">
        <v>102.8229829065433</v>
      </c>
      <c r="BR525">
        <v>102.8229829065433</v>
      </c>
      <c r="BS525">
        <v>102.8229829065433</v>
      </c>
      <c r="BT525" t="s">
        <v>89</v>
      </c>
      <c r="BU525" t="s">
        <v>91</v>
      </c>
      <c r="BV525">
        <v>0.62822887137058414</v>
      </c>
      <c r="BW525">
        <v>25.705745726635829</v>
      </c>
      <c r="BX525">
        <v>2.4439239306705839E-2</v>
      </c>
      <c r="BY525">
        <v>0.52243366337896491</v>
      </c>
      <c r="BZ525">
        <v>21</v>
      </c>
      <c r="CA525">
        <v>2.5023454026983059</v>
      </c>
      <c r="CB525">
        <v>2.5205580163492711</v>
      </c>
      <c r="CC525">
        <v>32.109864818182253</v>
      </c>
      <c r="CD525">
        <v>31.345873062581909</v>
      </c>
      <c r="CG525">
        <f>+COUNTIF(IV!A:A,A525)</f>
        <v>1</v>
      </c>
      <c r="CH525" s="1">
        <f>+VLOOKUP(A525,IV!A:Q,17,0)</f>
        <v>7.581049816597468</v>
      </c>
      <c r="CI525" t="b">
        <f t="shared" si="32"/>
        <v>1</v>
      </c>
      <c r="CJ525" s="7">
        <f t="shared" si="33"/>
        <v>0</v>
      </c>
      <c r="CL525">
        <f>+COUNTIF(EV!A:A,A525)</f>
        <v>1</v>
      </c>
      <c r="CM525" s="2">
        <f>+VLOOKUP(A525,EV!A:R,18,0)</f>
        <v>102.8229829065434</v>
      </c>
      <c r="CN525" t="b">
        <f t="shared" si="34"/>
        <v>1</v>
      </c>
      <c r="CO525" s="7">
        <f t="shared" si="35"/>
        <v>0</v>
      </c>
    </row>
    <row r="526" spans="1:93" x14ac:dyDescent="0.3">
      <c r="A526" t="s">
        <v>1141</v>
      </c>
      <c r="B526" t="s">
        <v>905</v>
      </c>
      <c r="C526">
        <v>3</v>
      </c>
      <c r="D526">
        <v>2.25</v>
      </c>
      <c r="E526">
        <v>0.5</v>
      </c>
      <c r="F526">
        <v>10.95</v>
      </c>
      <c r="G526">
        <v>0.14058666666666669</v>
      </c>
      <c r="I526" t="s">
        <v>84</v>
      </c>
      <c r="K526">
        <v>4</v>
      </c>
      <c r="L526" t="s">
        <v>109</v>
      </c>
      <c r="M526">
        <v>90</v>
      </c>
      <c r="N526">
        <v>2.5000000000000001E-2</v>
      </c>
      <c r="O526">
        <v>0.4375</v>
      </c>
      <c r="P526" t="s">
        <v>1142</v>
      </c>
      <c r="Q526" t="s">
        <v>87</v>
      </c>
      <c r="R526" t="s">
        <v>87</v>
      </c>
      <c r="S526" t="s">
        <v>111</v>
      </c>
      <c r="T526" t="b">
        <v>1</v>
      </c>
      <c r="U526">
        <v>2.5000000000000001E-2</v>
      </c>
      <c r="V526">
        <v>7.5191185763783391E-2</v>
      </c>
      <c r="W526">
        <v>4</v>
      </c>
      <c r="Y526">
        <v>7.8364682656454772</v>
      </c>
      <c r="Z526">
        <v>8.0274662045455614</v>
      </c>
      <c r="AA526">
        <v>8.0258155626078551</v>
      </c>
      <c r="AB526">
        <v>7.8364682656454772</v>
      </c>
      <c r="AC526">
        <v>0.62558635067457657</v>
      </c>
      <c r="AD526">
        <v>0.63013950408731767</v>
      </c>
      <c r="AE526">
        <v>144.74758659540049</v>
      </c>
      <c r="AF526">
        <v>1764.8634775760811</v>
      </c>
      <c r="AG526">
        <v>0.62177202478386517</v>
      </c>
      <c r="AH526">
        <v>7.5810779559791497</v>
      </c>
      <c r="AI526">
        <v>7.3422744646499929</v>
      </c>
      <c r="AJ526">
        <v>7.4541087454778427</v>
      </c>
      <c r="AK526">
        <v>16.7823416334857</v>
      </c>
      <c r="AL526">
        <v>17.037962846806501</v>
      </c>
      <c r="AM526">
        <v>0.62740635933547251</v>
      </c>
      <c r="AN526">
        <v>0.63013950408731767</v>
      </c>
      <c r="AO526">
        <v>2.1481394175826352</v>
      </c>
      <c r="AP526">
        <v>2.1481394175826352</v>
      </c>
      <c r="AQ526" t="b">
        <v>1</v>
      </c>
      <c r="AR526" t="b">
        <v>1</v>
      </c>
      <c r="AU526">
        <v>144.74752859439019</v>
      </c>
      <c r="AV526">
        <v>1764.8555123986389</v>
      </c>
      <c r="AW526">
        <v>0.62177227393081713</v>
      </c>
      <c r="AX526">
        <v>0.62177227393081713</v>
      </c>
      <c r="AY526">
        <v>0.62177227393081713</v>
      </c>
      <c r="AZ526" t="s">
        <v>89</v>
      </c>
      <c r="BA526" s="1">
        <v>7.5810498165974698</v>
      </c>
      <c r="BB526">
        <v>7.5810498165974698</v>
      </c>
      <c r="BC526">
        <v>7.5810498165974698</v>
      </c>
      <c r="BD526" t="s">
        <v>89</v>
      </c>
      <c r="BE526">
        <v>8.252553777386872</v>
      </c>
      <c r="BF526">
        <v>8.252553777386872</v>
      </c>
      <c r="BG526">
        <v>8.252553777386872</v>
      </c>
      <c r="BH526" t="s">
        <v>89</v>
      </c>
      <c r="BI526">
        <v>7.5343013896444794E-2</v>
      </c>
      <c r="BJ526">
        <v>62.676202566266952</v>
      </c>
      <c r="BK526">
        <v>3302.4186437894241</v>
      </c>
      <c r="BL526">
        <v>1.435951705989907</v>
      </c>
      <c r="BM526">
        <v>1.435951705989907</v>
      </c>
      <c r="BN526">
        <v>1.435951705989907</v>
      </c>
      <c r="BO526" t="s">
        <v>89</v>
      </c>
      <c r="BP526" t="s">
        <v>90</v>
      </c>
      <c r="BQ526" s="2">
        <v>58.755990232310452</v>
      </c>
      <c r="BR526">
        <v>58.755990232310452</v>
      </c>
      <c r="BS526">
        <v>58.755990232310452</v>
      </c>
      <c r="BT526" t="s">
        <v>89</v>
      </c>
      <c r="BU526" t="s">
        <v>91</v>
      </c>
      <c r="BV526">
        <v>0.62822887137058414</v>
      </c>
      <c r="BW526">
        <v>25.705745726635818</v>
      </c>
      <c r="BX526">
        <v>2.443923930670585E-2</v>
      </c>
      <c r="BY526">
        <v>0.91425891091318856</v>
      </c>
      <c r="BZ526">
        <v>21</v>
      </c>
      <c r="CA526">
        <v>1.429911658684746</v>
      </c>
      <c r="CB526">
        <v>1.4403188664852971</v>
      </c>
      <c r="CC526">
        <v>18.348494181818431</v>
      </c>
      <c r="CD526">
        <v>17.911927464332521</v>
      </c>
      <c r="CG526">
        <f>+COUNTIF(IV!A:A,A526)</f>
        <v>1</v>
      </c>
      <c r="CH526" s="1">
        <f>+VLOOKUP(A526,IV!A:Q,17,0)</f>
        <v>7.581049816597468</v>
      </c>
      <c r="CI526" t="b">
        <f t="shared" si="32"/>
        <v>1</v>
      </c>
      <c r="CJ526" s="7">
        <f t="shared" si="33"/>
        <v>0</v>
      </c>
      <c r="CL526">
        <f>+COUNTIF(EV!A:A,A526)</f>
        <v>1</v>
      </c>
      <c r="CM526" s="2">
        <f>+VLOOKUP(A526,EV!A:R,18,0)</f>
        <v>58.755990232310438</v>
      </c>
      <c r="CN526" t="b">
        <f t="shared" si="34"/>
        <v>0</v>
      </c>
      <c r="CO526" s="7">
        <f t="shared" si="35"/>
        <v>0</v>
      </c>
    </row>
    <row r="527" spans="1:93" x14ac:dyDescent="0.3">
      <c r="A527" t="s">
        <v>1143</v>
      </c>
      <c r="B527" t="s">
        <v>905</v>
      </c>
      <c r="C527">
        <v>3</v>
      </c>
      <c r="D527">
        <v>2.25</v>
      </c>
      <c r="E527">
        <v>0.5</v>
      </c>
      <c r="F527">
        <v>10.95</v>
      </c>
      <c r="G527">
        <v>0.14058666666666669</v>
      </c>
      <c r="I527" t="s">
        <v>84</v>
      </c>
      <c r="K527">
        <v>4</v>
      </c>
      <c r="L527" t="s">
        <v>109</v>
      </c>
      <c r="M527">
        <v>90</v>
      </c>
      <c r="N527">
        <v>2.5000000000000001E-2</v>
      </c>
      <c r="O527">
        <v>0.8125</v>
      </c>
      <c r="P527" t="s">
        <v>1144</v>
      </c>
      <c r="Q527" t="s">
        <v>87</v>
      </c>
      <c r="R527" t="s">
        <v>87</v>
      </c>
      <c r="S527" t="s">
        <v>111</v>
      </c>
      <c r="T527" t="b">
        <v>1</v>
      </c>
      <c r="U527">
        <v>2.5000000000000001E-2</v>
      </c>
      <c r="V527">
        <v>7.5191185763783391E-2</v>
      </c>
      <c r="W527">
        <v>4</v>
      </c>
      <c r="Y527">
        <v>7.8364682656454772</v>
      </c>
      <c r="Z527">
        <v>8.0274662045455614</v>
      </c>
      <c r="AA527">
        <v>8.0258155626078551</v>
      </c>
      <c r="AB527">
        <v>7.8364682656454772</v>
      </c>
      <c r="AC527">
        <v>0.62558635067457657</v>
      </c>
      <c r="AD527">
        <v>0.63013950408731767</v>
      </c>
      <c r="AE527">
        <v>144.74758659540049</v>
      </c>
      <c r="AF527">
        <v>1764.8634775760811</v>
      </c>
      <c r="AG527">
        <v>0.62177202478386517</v>
      </c>
      <c r="AH527">
        <v>7.5810779559791497</v>
      </c>
      <c r="AI527">
        <v>7.3422744646499822</v>
      </c>
      <c r="AJ527">
        <v>7.4541087454778463</v>
      </c>
      <c r="AK527">
        <v>9.0366454949538237</v>
      </c>
      <c r="AL527">
        <v>9.1742876867419643</v>
      </c>
      <c r="AM527">
        <v>0.62740635933547217</v>
      </c>
      <c r="AN527">
        <v>0.63013950408731767</v>
      </c>
      <c r="AO527">
        <v>3.9894017755106059</v>
      </c>
      <c r="AP527">
        <v>3.9894017755106059</v>
      </c>
      <c r="AQ527" t="b">
        <v>1</v>
      </c>
      <c r="AR527" t="b">
        <v>1</v>
      </c>
      <c r="AU527">
        <v>144.74752859439019</v>
      </c>
      <c r="AV527">
        <v>1764.8555123986389</v>
      </c>
      <c r="AW527">
        <v>0.62177227393081713</v>
      </c>
      <c r="AX527">
        <v>0.62177227393081713</v>
      </c>
      <c r="AY527">
        <v>0.62177227393081713</v>
      </c>
      <c r="AZ527" t="s">
        <v>89</v>
      </c>
      <c r="BA527" s="1">
        <v>7.5810498165974698</v>
      </c>
      <c r="BB527">
        <v>7.5810498165974698</v>
      </c>
      <c r="BC527">
        <v>7.5810498165974698</v>
      </c>
      <c r="BD527" t="s">
        <v>89</v>
      </c>
      <c r="BE527">
        <v>8.252553777386872</v>
      </c>
      <c r="BF527">
        <v>8.252553777386872</v>
      </c>
      <c r="BG527">
        <v>8.252553777386872</v>
      </c>
      <c r="BH527" t="s">
        <v>89</v>
      </c>
      <c r="BI527">
        <v>7.5343013896444794E-2</v>
      </c>
      <c r="BJ527">
        <v>116.39866190878151</v>
      </c>
      <c r="BK527">
        <v>6133.0631956089346</v>
      </c>
      <c r="BL527">
        <v>0.77320476476379563</v>
      </c>
      <c r="BM527">
        <v>0.77320476476379563</v>
      </c>
      <c r="BN527">
        <v>0.77320476476379563</v>
      </c>
      <c r="BO527" t="s">
        <v>89</v>
      </c>
      <c r="BP527" t="s">
        <v>90</v>
      </c>
      <c r="BQ527" s="2">
        <v>31.63784089432102</v>
      </c>
      <c r="BR527">
        <v>31.63784089432102</v>
      </c>
      <c r="BS527">
        <v>31.63784089432102</v>
      </c>
      <c r="BT527" t="s">
        <v>89</v>
      </c>
      <c r="BU527" t="s">
        <v>91</v>
      </c>
      <c r="BV527">
        <v>0.62822887137058392</v>
      </c>
      <c r="BW527">
        <v>25.705745726635829</v>
      </c>
      <c r="BX527">
        <v>2.4439239306705839E-2</v>
      </c>
      <c r="BY527">
        <v>1.697909405981636</v>
      </c>
      <c r="BZ527">
        <v>21</v>
      </c>
      <c r="CA527">
        <v>0.7699524315994789</v>
      </c>
      <c r="CB527">
        <v>0.77555631272285253</v>
      </c>
      <c r="CC527">
        <v>9.8799584055945378</v>
      </c>
      <c r="CD527">
        <v>9.6448840192559722</v>
      </c>
      <c r="CG527">
        <f>+COUNTIF(IV!A:A,A527)</f>
        <v>1</v>
      </c>
      <c r="CH527" s="1">
        <f>+VLOOKUP(A527,IV!A:Q,17,0)</f>
        <v>7.581049816597468</v>
      </c>
      <c r="CI527" t="b">
        <f t="shared" si="32"/>
        <v>1</v>
      </c>
      <c r="CJ527" s="7">
        <f t="shared" si="33"/>
        <v>0</v>
      </c>
      <c r="CL527">
        <f>+COUNTIF(EV!A:A,A527)</f>
        <v>1</v>
      </c>
      <c r="CM527" s="2">
        <f>+VLOOKUP(A527,EV!A:R,18,0)</f>
        <v>31.63784089432103</v>
      </c>
      <c r="CN527" t="b">
        <f t="shared" si="34"/>
        <v>1</v>
      </c>
      <c r="CO527" s="7">
        <f t="shared" si="35"/>
        <v>0</v>
      </c>
    </row>
    <row r="528" spans="1:93" x14ac:dyDescent="0.3">
      <c r="A528" t="s">
        <v>1145</v>
      </c>
      <c r="B528" t="s">
        <v>905</v>
      </c>
      <c r="C528">
        <v>3</v>
      </c>
      <c r="D528">
        <v>2.25</v>
      </c>
      <c r="E528">
        <v>0.5</v>
      </c>
      <c r="F528">
        <v>10.95</v>
      </c>
      <c r="G528">
        <v>0.14058666666666669</v>
      </c>
      <c r="I528" t="s">
        <v>84</v>
      </c>
      <c r="K528">
        <v>4</v>
      </c>
      <c r="L528" t="s">
        <v>109</v>
      </c>
      <c r="M528">
        <v>90</v>
      </c>
      <c r="N528">
        <v>0.1</v>
      </c>
      <c r="O528">
        <v>0.25</v>
      </c>
      <c r="P528" t="s">
        <v>1146</v>
      </c>
      <c r="Q528" t="s">
        <v>87</v>
      </c>
      <c r="R528" t="s">
        <v>87</v>
      </c>
      <c r="S528" t="s">
        <v>111</v>
      </c>
      <c r="T528" t="b">
        <v>0</v>
      </c>
      <c r="U528">
        <v>0.1</v>
      </c>
      <c r="V528">
        <v>7.5191185763783391E-2</v>
      </c>
      <c r="W528">
        <v>4</v>
      </c>
      <c r="Y528">
        <v>7.8364682656454772</v>
      </c>
      <c r="Z528">
        <v>8.5066203926159751</v>
      </c>
      <c r="AA528">
        <v>8.0258155626078551</v>
      </c>
      <c r="AB528">
        <v>7.8364682656454772</v>
      </c>
      <c r="AC528">
        <v>0.62558635067457657</v>
      </c>
      <c r="AD528">
        <v>0.63962287416317576</v>
      </c>
      <c r="AE528">
        <v>144.74758659540049</v>
      </c>
      <c r="AF528">
        <v>1764.8634775760811</v>
      </c>
      <c r="AG528">
        <v>0.62177202478386517</v>
      </c>
      <c r="AH528">
        <v>7.5810779559791497</v>
      </c>
      <c r="AI528">
        <v>8.7648572208107716</v>
      </c>
      <c r="AJ528">
        <v>8.8428331585935389</v>
      </c>
      <c r="AK528">
        <v>35.059428883243093</v>
      </c>
      <c r="AL528">
        <v>35.371332634374163</v>
      </c>
      <c r="AM528">
        <v>0.63398269159434451</v>
      </c>
      <c r="AN528">
        <v>0.63962287416317576</v>
      </c>
      <c r="AO528">
        <v>6.7873458383050043</v>
      </c>
      <c r="AP528">
        <v>6.7873458383050043</v>
      </c>
      <c r="AQ528" t="b">
        <v>0</v>
      </c>
      <c r="AR528" t="b">
        <v>0</v>
      </c>
      <c r="AU528">
        <v>144.74752859439019</v>
      </c>
      <c r="AV528">
        <v>1764.8555123986389</v>
      </c>
      <c r="AW528">
        <v>0.62177227393081713</v>
      </c>
      <c r="AX528">
        <v>0.62177227393081713</v>
      </c>
      <c r="AY528">
        <v>0.62177227393081713</v>
      </c>
      <c r="AZ528" t="s">
        <v>89</v>
      </c>
      <c r="BA528" s="1">
        <v>7.5810498165974698</v>
      </c>
      <c r="BB528">
        <v>7.5810498165974698</v>
      </c>
      <c r="BC528">
        <v>7.5810498165974698</v>
      </c>
      <c r="BD528" t="s">
        <v>89</v>
      </c>
      <c r="BE528">
        <v>8.252553777386872</v>
      </c>
      <c r="BF528">
        <v>8.252553777386872</v>
      </c>
      <c r="BG528">
        <v>8.252553777386872</v>
      </c>
      <c r="BH528" t="s">
        <v>89</v>
      </c>
      <c r="BI528">
        <v>7.5343013896444794E-2</v>
      </c>
      <c r="BJ528">
        <v>35.489614374385837</v>
      </c>
      <c r="BK528">
        <v>794.26053839955387</v>
      </c>
      <c r="BL528">
        <v>2.5359531678923042</v>
      </c>
      <c r="BM528">
        <v>2.5359531678923042</v>
      </c>
      <c r="BN528">
        <v>2.5359531678923042</v>
      </c>
      <c r="BO528" t="s">
        <v>89</v>
      </c>
      <c r="BP528" t="s">
        <v>90</v>
      </c>
      <c r="BQ528" s="2">
        <v>35.059738585830317</v>
      </c>
      <c r="BR528">
        <v>35.059738585830317</v>
      </c>
      <c r="BS528">
        <v>35.059738585830317</v>
      </c>
      <c r="BT528" t="s">
        <v>89</v>
      </c>
      <c r="BU528" t="s">
        <v>91</v>
      </c>
      <c r="BV528">
        <v>0.63398829197307593</v>
      </c>
      <c r="BW528">
        <v>8.764934646457581</v>
      </c>
      <c r="BX528">
        <v>7.2332346736813088E-2</v>
      </c>
      <c r="BY528">
        <v>1.168810681555547</v>
      </c>
      <c r="BZ528">
        <v>10</v>
      </c>
      <c r="CA528">
        <v>2.5023454026983059</v>
      </c>
      <c r="CB528">
        <v>2.558491496652703</v>
      </c>
      <c r="CC528">
        <v>34.026481570463901</v>
      </c>
      <c r="CD528">
        <v>31.345873062581909</v>
      </c>
      <c r="CG528">
        <f>+COUNTIF(IV!A:A,A528)</f>
        <v>1</v>
      </c>
      <c r="CH528" s="1">
        <f>+VLOOKUP(A528,IV!A:Q,17,0)</f>
        <v>7.581049816597468</v>
      </c>
      <c r="CI528" t="b">
        <f t="shared" si="32"/>
        <v>1</v>
      </c>
      <c r="CJ528" s="7">
        <f t="shared" si="33"/>
        <v>0</v>
      </c>
      <c r="CL528">
        <f>+COUNTIF(EV!A:A,A528)</f>
        <v>1</v>
      </c>
      <c r="CM528" s="2">
        <f>+VLOOKUP(A528,EV!A:R,18,0)</f>
        <v>35.059738585830317</v>
      </c>
      <c r="CN528" t="b">
        <f t="shared" si="34"/>
        <v>1</v>
      </c>
      <c r="CO528" s="7">
        <f t="shared" si="35"/>
        <v>0</v>
      </c>
    </row>
    <row r="529" spans="1:93" x14ac:dyDescent="0.3">
      <c r="A529" t="s">
        <v>1147</v>
      </c>
      <c r="B529" t="s">
        <v>905</v>
      </c>
      <c r="C529">
        <v>3</v>
      </c>
      <c r="D529">
        <v>2.25</v>
      </c>
      <c r="E529">
        <v>0.5</v>
      </c>
      <c r="F529">
        <v>10.95</v>
      </c>
      <c r="G529">
        <v>0.14058666666666669</v>
      </c>
      <c r="I529" t="s">
        <v>84</v>
      </c>
      <c r="K529">
        <v>4</v>
      </c>
      <c r="L529" t="s">
        <v>109</v>
      </c>
      <c r="M529">
        <v>90</v>
      </c>
      <c r="N529">
        <v>0.1</v>
      </c>
      <c r="O529">
        <v>0.4375</v>
      </c>
      <c r="P529" t="s">
        <v>1148</v>
      </c>
      <c r="Q529" t="s">
        <v>87</v>
      </c>
      <c r="R529" t="s">
        <v>87</v>
      </c>
      <c r="S529" t="s">
        <v>111</v>
      </c>
      <c r="T529" t="b">
        <v>0</v>
      </c>
      <c r="U529">
        <v>0.1</v>
      </c>
      <c r="V529">
        <v>7.5191185763783391E-2</v>
      </c>
      <c r="W529">
        <v>4</v>
      </c>
      <c r="Y529">
        <v>7.8364682656454772</v>
      </c>
      <c r="Z529">
        <v>8.5066203926159751</v>
      </c>
      <c r="AA529">
        <v>8.0258155626078551</v>
      </c>
      <c r="AB529">
        <v>7.8364682656454772</v>
      </c>
      <c r="AC529">
        <v>0.62558635067457657</v>
      </c>
      <c r="AD529">
        <v>0.63962287416317576</v>
      </c>
      <c r="AE529">
        <v>144.74758659540049</v>
      </c>
      <c r="AF529">
        <v>1764.8634775760811</v>
      </c>
      <c r="AG529">
        <v>0.62177202478386517</v>
      </c>
      <c r="AH529">
        <v>7.5810779559791497</v>
      </c>
      <c r="AI529">
        <v>8.7648572208107698</v>
      </c>
      <c r="AJ529">
        <v>8.8428331585935389</v>
      </c>
      <c r="AK529">
        <v>20.033959361853189</v>
      </c>
      <c r="AL529">
        <v>20.21219007678523</v>
      </c>
      <c r="AM529">
        <v>0.63398269159434439</v>
      </c>
      <c r="AN529">
        <v>0.63962287416317576</v>
      </c>
      <c r="AO529">
        <v>11.877855217033749</v>
      </c>
      <c r="AP529">
        <v>11.877855217033749</v>
      </c>
      <c r="AQ529" t="b">
        <v>0</v>
      </c>
      <c r="AR529" t="b">
        <v>0</v>
      </c>
      <c r="AU529">
        <v>144.74752859439019</v>
      </c>
      <c r="AV529">
        <v>1764.8555123986389</v>
      </c>
      <c r="AW529">
        <v>0.62177227393081713</v>
      </c>
      <c r="AX529">
        <v>0.62177227393081713</v>
      </c>
      <c r="AY529">
        <v>0.62177227393081713</v>
      </c>
      <c r="AZ529" t="s">
        <v>89</v>
      </c>
      <c r="BA529" s="1">
        <v>7.5810498165974698</v>
      </c>
      <c r="BB529">
        <v>7.5810498165974698</v>
      </c>
      <c r="BC529">
        <v>7.5810498165974698</v>
      </c>
      <c r="BD529" t="s">
        <v>89</v>
      </c>
      <c r="BE529">
        <v>8.252553777386872</v>
      </c>
      <c r="BF529">
        <v>8.252553777386872</v>
      </c>
      <c r="BG529">
        <v>8.252553777386872</v>
      </c>
      <c r="BH529" t="s">
        <v>89</v>
      </c>
      <c r="BI529">
        <v>7.5343013896444794E-2</v>
      </c>
      <c r="BJ529">
        <v>62.106825155175208</v>
      </c>
      <c r="BK529">
        <v>1389.955942199218</v>
      </c>
      <c r="BL529">
        <v>1.449116095938459</v>
      </c>
      <c r="BM529">
        <v>1.449116095938459</v>
      </c>
      <c r="BN529">
        <v>1.449116095938459</v>
      </c>
      <c r="BO529" t="s">
        <v>89</v>
      </c>
      <c r="BP529" t="s">
        <v>90</v>
      </c>
      <c r="BQ529" s="2">
        <v>20.034136334760198</v>
      </c>
      <c r="BR529">
        <v>20.034136334760198</v>
      </c>
      <c r="BS529">
        <v>20.034136334760198</v>
      </c>
      <c r="BT529" t="s">
        <v>89</v>
      </c>
      <c r="BU529" t="s">
        <v>91</v>
      </c>
      <c r="BV529">
        <v>0.63398829197307605</v>
      </c>
      <c r="BW529">
        <v>8.7649346464575864</v>
      </c>
      <c r="BX529">
        <v>7.2332346736813047E-2</v>
      </c>
      <c r="BY529">
        <v>2.0454186927222082</v>
      </c>
      <c r="BZ529">
        <v>10</v>
      </c>
      <c r="CA529">
        <v>1.429911658684746</v>
      </c>
      <c r="CB529">
        <v>1.4619951409444021</v>
      </c>
      <c r="CC529">
        <v>19.4437037545508</v>
      </c>
      <c r="CD529">
        <v>17.911927464332521</v>
      </c>
      <c r="CG529">
        <f>+COUNTIF(IV!A:A,A529)</f>
        <v>1</v>
      </c>
      <c r="CH529" s="1">
        <f>+VLOOKUP(A529,IV!A:Q,17,0)</f>
        <v>7.581049816597468</v>
      </c>
      <c r="CI529" t="b">
        <f t="shared" si="32"/>
        <v>1</v>
      </c>
      <c r="CJ529" s="7">
        <f t="shared" si="33"/>
        <v>0</v>
      </c>
      <c r="CL529">
        <f>+COUNTIF(EV!A:A,A529)</f>
        <v>1</v>
      </c>
      <c r="CM529" s="2">
        <f>+VLOOKUP(A529,EV!A:R,18,0)</f>
        <v>20.034136334760191</v>
      </c>
      <c r="CN529" t="b">
        <f t="shared" si="34"/>
        <v>1</v>
      </c>
      <c r="CO529" s="7">
        <f t="shared" si="35"/>
        <v>0</v>
      </c>
    </row>
    <row r="530" spans="1:93" x14ac:dyDescent="0.3">
      <c r="A530" t="s">
        <v>1149</v>
      </c>
      <c r="B530" t="s">
        <v>905</v>
      </c>
      <c r="C530">
        <v>3</v>
      </c>
      <c r="D530">
        <v>2.25</v>
      </c>
      <c r="E530">
        <v>0.5</v>
      </c>
      <c r="F530">
        <v>10.95</v>
      </c>
      <c r="G530">
        <v>0.14058666666666669</v>
      </c>
      <c r="I530" t="s">
        <v>84</v>
      </c>
      <c r="K530">
        <v>4</v>
      </c>
      <c r="L530" t="s">
        <v>109</v>
      </c>
      <c r="M530">
        <v>90</v>
      </c>
      <c r="N530">
        <v>0.1</v>
      </c>
      <c r="O530">
        <v>0.8125</v>
      </c>
      <c r="P530" t="s">
        <v>1150</v>
      </c>
      <c r="Q530" t="s">
        <v>87</v>
      </c>
      <c r="R530" t="s">
        <v>87</v>
      </c>
      <c r="S530" t="s">
        <v>111</v>
      </c>
      <c r="T530" t="b">
        <v>0</v>
      </c>
      <c r="U530">
        <v>0.1</v>
      </c>
      <c r="V530">
        <v>7.5191185763783391E-2</v>
      </c>
      <c r="W530">
        <v>4</v>
      </c>
      <c r="Y530">
        <v>7.8364682656454772</v>
      </c>
      <c r="Z530">
        <v>8.5066203926159751</v>
      </c>
      <c r="AA530">
        <v>8.0258155626078551</v>
      </c>
      <c r="AB530">
        <v>7.8364682656454772</v>
      </c>
      <c r="AC530">
        <v>0.62558635067457657</v>
      </c>
      <c r="AD530">
        <v>0.63962287416317576</v>
      </c>
      <c r="AE530">
        <v>144.74758659540049</v>
      </c>
      <c r="AF530">
        <v>1764.8634775760811</v>
      </c>
      <c r="AG530">
        <v>0.62177202478386517</v>
      </c>
      <c r="AH530">
        <v>7.5810779559791497</v>
      </c>
      <c r="AI530">
        <v>8.764857220810768</v>
      </c>
      <c r="AJ530">
        <v>8.8428331585935389</v>
      </c>
      <c r="AK530">
        <v>10.78751657945941</v>
      </c>
      <c r="AL530">
        <v>10.88348696442282</v>
      </c>
      <c r="AM530">
        <v>0.63398269159434417</v>
      </c>
      <c r="AN530">
        <v>0.63962287416317576</v>
      </c>
      <c r="AO530">
        <v>22.058873974491249</v>
      </c>
      <c r="AP530">
        <v>22.058873974491249</v>
      </c>
      <c r="AQ530" t="b">
        <v>0</v>
      </c>
      <c r="AR530" t="b">
        <v>0</v>
      </c>
      <c r="AU530">
        <v>144.74752859439019</v>
      </c>
      <c r="AV530">
        <v>1764.8555123986389</v>
      </c>
      <c r="AW530">
        <v>0.62177227393081713</v>
      </c>
      <c r="AX530">
        <v>0.62177227393081713</v>
      </c>
      <c r="AY530">
        <v>0.62177227393081713</v>
      </c>
      <c r="AZ530" t="s">
        <v>89</v>
      </c>
      <c r="BA530" s="1">
        <v>7.5810498165974698</v>
      </c>
      <c r="BB530">
        <v>7.5810498165974698</v>
      </c>
      <c r="BC530">
        <v>7.5810498165974698</v>
      </c>
      <c r="BD530" t="s">
        <v>89</v>
      </c>
      <c r="BE530">
        <v>8.252553777386872</v>
      </c>
      <c r="BF530">
        <v>8.252553777386872</v>
      </c>
      <c r="BG530">
        <v>8.252553777386872</v>
      </c>
      <c r="BH530" t="s">
        <v>89</v>
      </c>
      <c r="BI530">
        <v>7.5343013896444794E-2</v>
      </c>
      <c r="BJ530">
        <v>115.341246716754</v>
      </c>
      <c r="BK530">
        <v>2581.3467497985489</v>
      </c>
      <c r="BL530">
        <v>0.78029328242840112</v>
      </c>
      <c r="BM530">
        <v>0.78029328242840112</v>
      </c>
      <c r="BN530">
        <v>0.78029328242840112</v>
      </c>
      <c r="BO530" t="s">
        <v>89</v>
      </c>
      <c r="BP530" t="s">
        <v>90</v>
      </c>
      <c r="BQ530" s="2">
        <v>10.787611872563181</v>
      </c>
      <c r="BR530">
        <v>10.787611872563181</v>
      </c>
      <c r="BS530">
        <v>10.787611872563181</v>
      </c>
      <c r="BT530" t="s">
        <v>89</v>
      </c>
      <c r="BU530" t="s">
        <v>91</v>
      </c>
      <c r="BV530">
        <v>0.63398829197307593</v>
      </c>
      <c r="BW530">
        <v>8.7649346464575792</v>
      </c>
      <c r="BX530">
        <v>7.2332346736813088E-2</v>
      </c>
      <c r="BY530">
        <v>3.7986347150555302</v>
      </c>
      <c r="BZ530">
        <v>10</v>
      </c>
      <c r="CA530">
        <v>0.7699524315994789</v>
      </c>
      <c r="CB530">
        <v>0.78722815281621628</v>
      </c>
      <c r="CC530">
        <v>10.46968663706582</v>
      </c>
      <c r="CD530">
        <v>9.6448840192559722</v>
      </c>
      <c r="CG530">
        <f>+COUNTIF(IV!A:A,A530)</f>
        <v>1</v>
      </c>
      <c r="CH530" s="1">
        <f>+VLOOKUP(A530,IV!A:Q,17,0)</f>
        <v>7.581049816597468</v>
      </c>
      <c r="CI530" t="b">
        <f t="shared" si="32"/>
        <v>1</v>
      </c>
      <c r="CJ530" s="7">
        <f t="shared" si="33"/>
        <v>0</v>
      </c>
      <c r="CL530">
        <f>+COUNTIF(EV!A:A,A530)</f>
        <v>1</v>
      </c>
      <c r="CM530" s="2">
        <f>+VLOOKUP(A530,EV!A:R,18,0)</f>
        <v>10.787611872563181</v>
      </c>
      <c r="CN530" t="b">
        <f t="shared" si="34"/>
        <v>1</v>
      </c>
      <c r="CO530" s="7">
        <f t="shared" si="35"/>
        <v>0</v>
      </c>
    </row>
    <row r="531" spans="1:93" x14ac:dyDescent="0.3">
      <c r="A531" t="s">
        <v>1151</v>
      </c>
      <c r="B531" t="s">
        <v>905</v>
      </c>
      <c r="C531">
        <v>3</v>
      </c>
      <c r="D531">
        <v>2.25</v>
      </c>
      <c r="E531">
        <v>0.5</v>
      </c>
      <c r="F531">
        <v>10.95</v>
      </c>
      <c r="G531">
        <v>0.14058666666666669</v>
      </c>
      <c r="I531" t="s">
        <v>84</v>
      </c>
      <c r="K531">
        <v>4</v>
      </c>
      <c r="L531" t="s">
        <v>109</v>
      </c>
      <c r="M531">
        <v>90</v>
      </c>
      <c r="N531">
        <v>0.17499999999999999</v>
      </c>
      <c r="O531">
        <v>0.25</v>
      </c>
      <c r="P531" t="s">
        <v>1152</v>
      </c>
      <c r="Q531" t="s">
        <v>87</v>
      </c>
      <c r="R531" t="s">
        <v>87</v>
      </c>
      <c r="S531" t="s">
        <v>111</v>
      </c>
      <c r="T531" t="b">
        <v>0</v>
      </c>
      <c r="U531">
        <v>0.17499999999999999</v>
      </c>
      <c r="V531">
        <v>7.5191185763783391E-2</v>
      </c>
      <c r="W531">
        <v>4</v>
      </c>
      <c r="Y531">
        <v>7.8364682656454772</v>
      </c>
      <c r="Z531">
        <v>8.5066203926159751</v>
      </c>
      <c r="AA531">
        <v>8.0258155626078551</v>
      </c>
      <c r="AB531">
        <v>7.8364682656454772</v>
      </c>
      <c r="AC531">
        <v>0.62558635067457657</v>
      </c>
      <c r="AD531">
        <v>0.63962287416317576</v>
      </c>
      <c r="AE531">
        <v>144.74758659540049</v>
      </c>
      <c r="AF531">
        <v>1764.8634775760811</v>
      </c>
      <c r="AG531">
        <v>0.62177202478386517</v>
      </c>
      <c r="AH531">
        <v>7.5810779559791497</v>
      </c>
      <c r="AI531">
        <v>8.4477248249342889</v>
      </c>
      <c r="AJ531">
        <v>8.5084020006226311</v>
      </c>
      <c r="AK531">
        <v>33.790899299737163</v>
      </c>
      <c r="AL531">
        <v>34.033608002490517</v>
      </c>
      <c r="AM531">
        <v>0.63506144071103732</v>
      </c>
      <c r="AN531">
        <v>0.63962287416317576</v>
      </c>
      <c r="AO531">
        <v>4.3015739684436074</v>
      </c>
      <c r="AP531">
        <v>4.3015739684436074</v>
      </c>
      <c r="AQ531" t="b">
        <v>0</v>
      </c>
      <c r="AR531" t="b">
        <v>0</v>
      </c>
      <c r="AU531">
        <v>144.74752859439019</v>
      </c>
      <c r="AV531">
        <v>1764.8555123986389</v>
      </c>
      <c r="AW531">
        <v>0.62177227393081713</v>
      </c>
      <c r="AX531">
        <v>0.62177227393081713</v>
      </c>
      <c r="AY531">
        <v>0.62177227393081713</v>
      </c>
      <c r="AZ531" t="s">
        <v>89</v>
      </c>
      <c r="BA531" s="1">
        <v>7.5810498165974698</v>
      </c>
      <c r="BB531">
        <v>7.5810498165974698</v>
      </c>
      <c r="BC531">
        <v>7.5810498165974698</v>
      </c>
      <c r="BD531" t="s">
        <v>89</v>
      </c>
      <c r="BE531">
        <v>8.252553777386872</v>
      </c>
      <c r="BF531">
        <v>8.252553777386872</v>
      </c>
      <c r="BG531">
        <v>8.252553777386872</v>
      </c>
      <c r="BH531" t="s">
        <v>89</v>
      </c>
      <c r="BI531">
        <v>7.5343013896444794E-2</v>
      </c>
      <c r="BJ531">
        <v>35.429715329167919</v>
      </c>
      <c r="BK531">
        <v>642.87555986334087</v>
      </c>
      <c r="BL531">
        <v>2.540240562585228</v>
      </c>
      <c r="BM531">
        <v>2.540240562585228</v>
      </c>
      <c r="BN531">
        <v>2.540240562585228</v>
      </c>
      <c r="BO531" t="s">
        <v>89</v>
      </c>
      <c r="BP531" t="s">
        <v>90</v>
      </c>
      <c r="BQ531" s="2">
        <v>33.999035274325827</v>
      </c>
      <c r="BR531">
        <v>33.999035274325827</v>
      </c>
      <c r="BS531">
        <v>33.999035274325827</v>
      </c>
      <c r="BT531" t="s">
        <v>89</v>
      </c>
      <c r="BU531" t="s">
        <v>91</v>
      </c>
      <c r="BV531">
        <v>0.635060140646307</v>
      </c>
      <c r="BW531">
        <v>8.4997588185814568</v>
      </c>
      <c r="BX531">
        <v>7.4715077709968894E-2</v>
      </c>
      <c r="BY531">
        <v>1.4966678129928279</v>
      </c>
      <c r="BZ531">
        <v>7</v>
      </c>
      <c r="CA531">
        <v>2.5023454026983059</v>
      </c>
      <c r="CB531">
        <v>2.558491496652703</v>
      </c>
      <c r="CC531">
        <v>34.026481570463901</v>
      </c>
      <c r="CD531">
        <v>31.345873062581909</v>
      </c>
      <c r="CG531">
        <f>+COUNTIF(IV!A:A,A531)</f>
        <v>1</v>
      </c>
      <c r="CH531" s="1">
        <f>+VLOOKUP(A531,IV!A:Q,17,0)</f>
        <v>7.581049816597468</v>
      </c>
      <c r="CI531" t="b">
        <f t="shared" si="32"/>
        <v>1</v>
      </c>
      <c r="CJ531" s="7">
        <f t="shared" si="33"/>
        <v>0</v>
      </c>
      <c r="CL531">
        <f>+COUNTIF(EV!A:A,A531)</f>
        <v>1</v>
      </c>
      <c r="CM531" s="2">
        <f>+VLOOKUP(A531,EV!A:R,18,0)</f>
        <v>33.999035274325827</v>
      </c>
      <c r="CN531" t="b">
        <f t="shared" si="34"/>
        <v>1</v>
      </c>
      <c r="CO531" s="7">
        <f t="shared" si="35"/>
        <v>0</v>
      </c>
    </row>
    <row r="532" spans="1:93" x14ac:dyDescent="0.3">
      <c r="A532" t="s">
        <v>1153</v>
      </c>
      <c r="B532" t="s">
        <v>905</v>
      </c>
      <c r="C532">
        <v>3</v>
      </c>
      <c r="D532">
        <v>2.25</v>
      </c>
      <c r="E532">
        <v>0.5</v>
      </c>
      <c r="F532">
        <v>10.95</v>
      </c>
      <c r="G532">
        <v>0.14058666666666669</v>
      </c>
      <c r="I532" t="s">
        <v>84</v>
      </c>
      <c r="K532">
        <v>4</v>
      </c>
      <c r="L532" t="s">
        <v>109</v>
      </c>
      <c r="M532">
        <v>90</v>
      </c>
      <c r="N532">
        <v>0.17499999999999999</v>
      </c>
      <c r="O532">
        <v>0.4375</v>
      </c>
      <c r="P532" t="s">
        <v>1154</v>
      </c>
      <c r="Q532" t="s">
        <v>87</v>
      </c>
      <c r="R532" t="s">
        <v>87</v>
      </c>
      <c r="S532" t="s">
        <v>111</v>
      </c>
      <c r="T532" t="b">
        <v>0</v>
      </c>
      <c r="U532">
        <v>0.17499999999999999</v>
      </c>
      <c r="V532">
        <v>7.5191185763783391E-2</v>
      </c>
      <c r="W532">
        <v>4</v>
      </c>
      <c r="Y532">
        <v>7.8364682656454772</v>
      </c>
      <c r="Z532">
        <v>8.5066203926159751</v>
      </c>
      <c r="AA532">
        <v>8.0258155626078551</v>
      </c>
      <c r="AB532">
        <v>7.8364682656454772</v>
      </c>
      <c r="AC532">
        <v>0.62558635067457657</v>
      </c>
      <c r="AD532">
        <v>0.63962287416317576</v>
      </c>
      <c r="AE532">
        <v>144.74758659540049</v>
      </c>
      <c r="AF532">
        <v>1764.8634775760811</v>
      </c>
      <c r="AG532">
        <v>0.62177202478386517</v>
      </c>
      <c r="AH532">
        <v>7.5810779559791497</v>
      </c>
      <c r="AI532">
        <v>8.4477248249342836</v>
      </c>
      <c r="AJ532">
        <v>8.5084020006226275</v>
      </c>
      <c r="AK532">
        <v>19.309085314135501</v>
      </c>
      <c r="AL532">
        <v>19.447776001423151</v>
      </c>
      <c r="AM532">
        <v>0.63506144071103721</v>
      </c>
      <c r="AN532">
        <v>0.63962287416317576</v>
      </c>
      <c r="AO532">
        <v>7.5277544447763294</v>
      </c>
      <c r="AP532">
        <v>7.5277544447763294</v>
      </c>
      <c r="AQ532" t="b">
        <v>0</v>
      </c>
      <c r="AR532" t="b">
        <v>0</v>
      </c>
      <c r="AU532">
        <v>144.74752859439019</v>
      </c>
      <c r="AV532">
        <v>1764.8555123986389</v>
      </c>
      <c r="AW532">
        <v>0.62177227393081713</v>
      </c>
      <c r="AX532">
        <v>0.62177227393081713</v>
      </c>
      <c r="AY532">
        <v>0.62177227393081713</v>
      </c>
      <c r="AZ532" t="s">
        <v>89</v>
      </c>
      <c r="BA532" s="1">
        <v>7.5810498165974698</v>
      </c>
      <c r="BB532">
        <v>7.5810498165974698</v>
      </c>
      <c r="BC532">
        <v>7.5810498165974698</v>
      </c>
      <c r="BD532" t="s">
        <v>89</v>
      </c>
      <c r="BE532">
        <v>8.252553777386872</v>
      </c>
      <c r="BF532">
        <v>8.252553777386872</v>
      </c>
      <c r="BG532">
        <v>8.252553777386872</v>
      </c>
      <c r="BH532" t="s">
        <v>89</v>
      </c>
      <c r="BI532">
        <v>7.5343013896444794E-2</v>
      </c>
      <c r="BJ532">
        <v>62.002001826043838</v>
      </c>
      <c r="BK532">
        <v>1125.0322297608459</v>
      </c>
      <c r="BL532">
        <v>1.451566035762988</v>
      </c>
      <c r="BM532">
        <v>1.451566035762988</v>
      </c>
      <c r="BN532">
        <v>1.451566035762988</v>
      </c>
      <c r="BO532" t="s">
        <v>89</v>
      </c>
      <c r="BP532" t="s">
        <v>90</v>
      </c>
      <c r="BQ532" s="2">
        <v>19.428020156757619</v>
      </c>
      <c r="BR532">
        <v>19.428020156757619</v>
      </c>
      <c r="BS532">
        <v>19.428020156757619</v>
      </c>
      <c r="BT532" t="s">
        <v>89</v>
      </c>
      <c r="BU532" t="s">
        <v>91</v>
      </c>
      <c r="BV532">
        <v>0.63506014064630723</v>
      </c>
      <c r="BW532">
        <v>8.4997588185814585</v>
      </c>
      <c r="BX532">
        <v>7.4715077709968908E-2</v>
      </c>
      <c r="BY532">
        <v>2.619168672737449</v>
      </c>
      <c r="BZ532">
        <v>7</v>
      </c>
      <c r="CA532">
        <v>1.429911658684746</v>
      </c>
      <c r="CB532">
        <v>1.4619951409444021</v>
      </c>
      <c r="CC532">
        <v>19.4437037545508</v>
      </c>
      <c r="CD532">
        <v>17.911927464332521</v>
      </c>
      <c r="CG532">
        <f>+COUNTIF(IV!A:A,A532)</f>
        <v>1</v>
      </c>
      <c r="CH532" s="1">
        <f>+VLOOKUP(A532,IV!A:Q,17,0)</f>
        <v>7.581049816597468</v>
      </c>
      <c r="CI532" t="b">
        <f t="shared" si="32"/>
        <v>1</v>
      </c>
      <c r="CJ532" s="7">
        <f t="shared" si="33"/>
        <v>0</v>
      </c>
      <c r="CL532">
        <f>+COUNTIF(EV!A:A,A532)</f>
        <v>1</v>
      </c>
      <c r="CM532" s="2">
        <f>+VLOOKUP(A532,EV!A:R,18,0)</f>
        <v>19.428020156757619</v>
      </c>
      <c r="CN532" t="b">
        <f t="shared" si="34"/>
        <v>1</v>
      </c>
      <c r="CO532" s="7">
        <f t="shared" si="35"/>
        <v>0</v>
      </c>
    </row>
    <row r="533" spans="1:93" x14ac:dyDescent="0.3">
      <c r="A533" t="s">
        <v>1155</v>
      </c>
      <c r="B533" t="s">
        <v>905</v>
      </c>
      <c r="C533">
        <v>3</v>
      </c>
      <c r="D533">
        <v>2.25</v>
      </c>
      <c r="E533">
        <v>0.5</v>
      </c>
      <c r="F533">
        <v>10.95</v>
      </c>
      <c r="G533">
        <v>0.14058666666666669</v>
      </c>
      <c r="I533" t="s">
        <v>84</v>
      </c>
      <c r="K533">
        <v>4</v>
      </c>
      <c r="L533" t="s">
        <v>109</v>
      </c>
      <c r="M533">
        <v>90</v>
      </c>
      <c r="N533">
        <v>0.17499999999999999</v>
      </c>
      <c r="O533">
        <v>0.8125</v>
      </c>
      <c r="P533" t="s">
        <v>1156</v>
      </c>
      <c r="Q533" t="s">
        <v>87</v>
      </c>
      <c r="R533" t="s">
        <v>87</v>
      </c>
      <c r="S533" t="s">
        <v>111</v>
      </c>
      <c r="T533" t="b">
        <v>0</v>
      </c>
      <c r="U533">
        <v>0.17499999999999999</v>
      </c>
      <c r="V533">
        <v>7.5191185763783391E-2</v>
      </c>
      <c r="W533">
        <v>4</v>
      </c>
      <c r="Y533">
        <v>7.8364682656454772</v>
      </c>
      <c r="Z533">
        <v>8.5066203926159751</v>
      </c>
      <c r="AA533">
        <v>8.0258155626078551</v>
      </c>
      <c r="AB533">
        <v>7.8364682656454772</v>
      </c>
      <c r="AC533">
        <v>0.62558635067457657</v>
      </c>
      <c r="AD533">
        <v>0.63962287416317576</v>
      </c>
      <c r="AE533">
        <v>144.74758659540049</v>
      </c>
      <c r="AF533">
        <v>1764.8634775760811</v>
      </c>
      <c r="AG533">
        <v>0.62177202478386517</v>
      </c>
      <c r="AH533">
        <v>7.5810779559791497</v>
      </c>
      <c r="AI533">
        <v>8.4477248249342853</v>
      </c>
      <c r="AJ533">
        <v>8.5084020006226346</v>
      </c>
      <c r="AK533">
        <v>10.397199784534511</v>
      </c>
      <c r="AL533">
        <v>10.471879385381699</v>
      </c>
      <c r="AM533">
        <v>0.63506144071103687</v>
      </c>
      <c r="AN533">
        <v>0.63962287416317576</v>
      </c>
      <c r="AO533">
        <v>13.98011539744169</v>
      </c>
      <c r="AP533">
        <v>13.98011539744169</v>
      </c>
      <c r="AQ533" t="b">
        <v>0</v>
      </c>
      <c r="AR533" t="b">
        <v>0</v>
      </c>
      <c r="AU533">
        <v>144.74752859439019</v>
      </c>
      <c r="AV533">
        <v>1764.8555123986389</v>
      </c>
      <c r="AW533">
        <v>0.62177227393081713</v>
      </c>
      <c r="AX533">
        <v>0.62177227393081713</v>
      </c>
      <c r="AY533">
        <v>0.62177227393081713</v>
      </c>
      <c r="AZ533" t="s">
        <v>89</v>
      </c>
      <c r="BA533" s="1">
        <v>7.5810498165974698</v>
      </c>
      <c r="BB533">
        <v>7.5810498165974698</v>
      </c>
      <c r="BC533">
        <v>7.5810498165974698</v>
      </c>
      <c r="BD533" t="s">
        <v>89</v>
      </c>
      <c r="BE533">
        <v>8.252553777386872</v>
      </c>
      <c r="BF533">
        <v>8.252553777386872</v>
      </c>
      <c r="BG533">
        <v>8.252553777386872</v>
      </c>
      <c r="BH533" t="s">
        <v>89</v>
      </c>
      <c r="BI533">
        <v>7.5343013896444794E-2</v>
      </c>
      <c r="BJ533">
        <v>115.1465748197958</v>
      </c>
      <c r="BK533">
        <v>2089.3455695558582</v>
      </c>
      <c r="BL533">
        <v>0.78161248079545464</v>
      </c>
      <c r="BM533">
        <v>0.78161248079545464</v>
      </c>
      <c r="BN533">
        <v>0.78161248079545464</v>
      </c>
      <c r="BO533" t="s">
        <v>89</v>
      </c>
      <c r="BP533" t="s">
        <v>90</v>
      </c>
      <c r="BQ533" s="2">
        <v>10.46124162286948</v>
      </c>
      <c r="BR533">
        <v>10.46124162286948</v>
      </c>
      <c r="BS533">
        <v>10.46124162286948</v>
      </c>
      <c r="BT533" t="s">
        <v>89</v>
      </c>
      <c r="BU533" t="s">
        <v>91</v>
      </c>
      <c r="BV533">
        <v>0.63506014064630689</v>
      </c>
      <c r="BW533">
        <v>8.4997588185814532</v>
      </c>
      <c r="BX533">
        <v>7.4715077709968922E-2</v>
      </c>
      <c r="BY533">
        <v>4.8641703922266908</v>
      </c>
      <c r="BZ533">
        <v>7</v>
      </c>
      <c r="CA533">
        <v>0.7699524315994789</v>
      </c>
      <c r="CB533">
        <v>0.78722815281621628</v>
      </c>
      <c r="CC533">
        <v>10.46968663706582</v>
      </c>
      <c r="CD533">
        <v>9.6448840192559722</v>
      </c>
      <c r="CG533">
        <f>+COUNTIF(IV!A:A,A533)</f>
        <v>1</v>
      </c>
      <c r="CH533" s="1">
        <f>+VLOOKUP(A533,IV!A:Q,17,0)</f>
        <v>7.581049816597468</v>
      </c>
      <c r="CI533" t="b">
        <f t="shared" si="32"/>
        <v>1</v>
      </c>
      <c r="CJ533" s="7">
        <f t="shared" si="33"/>
        <v>0</v>
      </c>
      <c r="CL533">
        <f>+COUNTIF(EV!A:A,A533)</f>
        <v>1</v>
      </c>
      <c r="CM533" s="2">
        <f>+VLOOKUP(A533,EV!A:R,18,0)</f>
        <v>10.46124162286949</v>
      </c>
      <c r="CN533" t="b">
        <f t="shared" si="34"/>
        <v>1</v>
      </c>
      <c r="CO533" s="7">
        <f t="shared" si="35"/>
        <v>0</v>
      </c>
    </row>
    <row r="534" spans="1:93" x14ac:dyDescent="0.3">
      <c r="A534" t="s">
        <v>1157</v>
      </c>
      <c r="B534" t="s">
        <v>905</v>
      </c>
      <c r="C534">
        <v>3</v>
      </c>
      <c r="D534">
        <v>2.25</v>
      </c>
      <c r="E534">
        <v>0.5</v>
      </c>
      <c r="F534">
        <v>10.95</v>
      </c>
      <c r="G534">
        <v>0.14058666666666669</v>
      </c>
      <c r="I534" t="s">
        <v>84</v>
      </c>
      <c r="K534">
        <v>4</v>
      </c>
      <c r="L534" t="s">
        <v>129</v>
      </c>
      <c r="M534">
        <v>270</v>
      </c>
      <c r="N534">
        <v>2.5000000000000001E-2</v>
      </c>
      <c r="O534">
        <v>0.25</v>
      </c>
      <c r="P534" t="s">
        <v>1158</v>
      </c>
      <c r="Q534" t="s">
        <v>87</v>
      </c>
      <c r="R534" t="s">
        <v>87</v>
      </c>
      <c r="S534" t="s">
        <v>131</v>
      </c>
      <c r="T534" t="b">
        <v>1</v>
      </c>
      <c r="U534">
        <v>2.5000000000000001E-2</v>
      </c>
      <c r="V534">
        <v>7.5191185763783391E-2</v>
      </c>
      <c r="W534">
        <v>4</v>
      </c>
      <c r="Y534">
        <v>7.8364682656454772</v>
      </c>
      <c r="Z534">
        <v>8.0274662045455614</v>
      </c>
      <c r="AA534">
        <v>8.0258155626078551</v>
      </c>
      <c r="AB534">
        <v>7.8364682656454772</v>
      </c>
      <c r="AC534">
        <v>0.62558635067457657</v>
      </c>
      <c r="AD534">
        <v>0.63013950408731767</v>
      </c>
      <c r="AE534">
        <v>434.24275978620142</v>
      </c>
      <c r="AF534">
        <v>5294.5904327282406</v>
      </c>
      <c r="AG534">
        <v>0.62177202478386506</v>
      </c>
      <c r="AH534">
        <v>7.5810779559791461</v>
      </c>
      <c r="AI534">
        <v>7.3422744646499956</v>
      </c>
      <c r="AJ534">
        <v>7.4541087454778534</v>
      </c>
      <c r="AK534">
        <v>29.369097858599989</v>
      </c>
      <c r="AL534">
        <v>29.81643498191141</v>
      </c>
      <c r="AM534">
        <v>0.6274063593354724</v>
      </c>
      <c r="AN534">
        <v>0.63013950408731767</v>
      </c>
      <c r="AO534">
        <v>3.6825247158559469</v>
      </c>
      <c r="AP534">
        <v>3.6825247158559469</v>
      </c>
      <c r="AQ534" t="b">
        <v>1</v>
      </c>
      <c r="AR534" t="b">
        <v>1</v>
      </c>
      <c r="AU534">
        <v>434.24258578317068</v>
      </c>
      <c r="AV534">
        <v>5294.5665371959167</v>
      </c>
      <c r="AW534">
        <v>0.62177227393081713</v>
      </c>
      <c r="AX534">
        <v>0.62177227393081713</v>
      </c>
      <c r="AY534">
        <v>0.62177227393081713</v>
      </c>
      <c r="AZ534" t="s">
        <v>89</v>
      </c>
      <c r="BA534" s="1">
        <v>7.5810498165974698</v>
      </c>
      <c r="BB534">
        <v>7.5810498165974698</v>
      </c>
      <c r="BC534">
        <v>7.5810498165974698</v>
      </c>
      <c r="BD534" t="s">
        <v>89</v>
      </c>
      <c r="BE534">
        <v>8.252553777386872</v>
      </c>
      <c r="BF534">
        <v>8.252553777386872</v>
      </c>
      <c r="BG534">
        <v>8.252553777386872</v>
      </c>
      <c r="BH534" t="s">
        <v>89</v>
      </c>
      <c r="BI534">
        <v>7.5343013896444794E-2</v>
      </c>
      <c r="BJ534">
        <v>107.44491868502909</v>
      </c>
      <c r="BK534">
        <v>5661.2891036390174</v>
      </c>
      <c r="BL534">
        <v>2.5129154854823361</v>
      </c>
      <c r="BM534">
        <v>2.5129154854823361</v>
      </c>
      <c r="BN534">
        <v>2.5129154854823361</v>
      </c>
      <c r="BO534" t="s">
        <v>89</v>
      </c>
      <c r="BP534" t="s">
        <v>90</v>
      </c>
      <c r="BQ534" s="2">
        <v>102.8229829065433</v>
      </c>
      <c r="BR534">
        <v>102.8229829065433</v>
      </c>
      <c r="BS534">
        <v>102.8229829065433</v>
      </c>
      <c r="BT534" t="s">
        <v>89</v>
      </c>
      <c r="BU534" t="s">
        <v>91</v>
      </c>
      <c r="BV534">
        <v>0.62822887137058403</v>
      </c>
      <c r="BW534">
        <v>25.705745726635829</v>
      </c>
      <c r="BX534">
        <v>2.4439239306705839E-2</v>
      </c>
      <c r="BY534">
        <v>1.5673009901368951</v>
      </c>
      <c r="BZ534">
        <v>21</v>
      </c>
      <c r="CA534">
        <v>2.5023454026983059</v>
      </c>
      <c r="CB534">
        <v>2.5205580163492711</v>
      </c>
      <c r="CC534">
        <v>32.109864818182253</v>
      </c>
      <c r="CD534">
        <v>31.345873062581909</v>
      </c>
      <c r="CG534">
        <f>+COUNTIF(IV!A:A,A534)</f>
        <v>1</v>
      </c>
      <c r="CH534" s="1">
        <f>+VLOOKUP(A534,IV!A:Q,17,0)</f>
        <v>7.581049816597468</v>
      </c>
      <c r="CI534" t="b">
        <f t="shared" si="32"/>
        <v>1</v>
      </c>
      <c r="CJ534" s="7">
        <f t="shared" si="33"/>
        <v>0</v>
      </c>
      <c r="CL534">
        <f>+COUNTIF(EV!A:A,A534)</f>
        <v>1</v>
      </c>
      <c r="CM534" s="2">
        <f>+VLOOKUP(A534,EV!A:R,18,0)</f>
        <v>102.8229829065433</v>
      </c>
      <c r="CN534" t="b">
        <f t="shared" si="34"/>
        <v>1</v>
      </c>
      <c r="CO534" s="7">
        <f t="shared" si="35"/>
        <v>0</v>
      </c>
    </row>
    <row r="535" spans="1:93" x14ac:dyDescent="0.3">
      <c r="A535" t="s">
        <v>1159</v>
      </c>
      <c r="B535" t="s">
        <v>905</v>
      </c>
      <c r="C535">
        <v>3</v>
      </c>
      <c r="D535">
        <v>2.25</v>
      </c>
      <c r="E535">
        <v>0.5</v>
      </c>
      <c r="F535">
        <v>10.95</v>
      </c>
      <c r="G535">
        <v>0.14058666666666669</v>
      </c>
      <c r="I535" t="s">
        <v>84</v>
      </c>
      <c r="K535">
        <v>4</v>
      </c>
      <c r="L535" t="s">
        <v>129</v>
      </c>
      <c r="M535">
        <v>270</v>
      </c>
      <c r="N535">
        <v>2.5000000000000001E-2</v>
      </c>
      <c r="O535">
        <v>0.4375</v>
      </c>
      <c r="P535" t="s">
        <v>1160</v>
      </c>
      <c r="Q535" t="s">
        <v>87</v>
      </c>
      <c r="R535" t="s">
        <v>87</v>
      </c>
      <c r="S535" t="s">
        <v>131</v>
      </c>
      <c r="T535" t="b">
        <v>1</v>
      </c>
      <c r="U535">
        <v>2.5000000000000001E-2</v>
      </c>
      <c r="V535">
        <v>7.5191185763783391E-2</v>
      </c>
      <c r="W535">
        <v>4</v>
      </c>
      <c r="Y535">
        <v>7.8364682656454772</v>
      </c>
      <c r="Z535">
        <v>8.0274662045455614</v>
      </c>
      <c r="AA535">
        <v>8.0258155626078551</v>
      </c>
      <c r="AB535">
        <v>7.8364682656454772</v>
      </c>
      <c r="AC535">
        <v>0.62558635067457657</v>
      </c>
      <c r="AD535">
        <v>0.63013950408731767</v>
      </c>
      <c r="AE535">
        <v>434.24275978620142</v>
      </c>
      <c r="AF535">
        <v>5294.5904327282406</v>
      </c>
      <c r="AG535">
        <v>0.62177202478386506</v>
      </c>
      <c r="AH535">
        <v>7.5810779559791461</v>
      </c>
      <c r="AI535">
        <v>7.342274464649968</v>
      </c>
      <c r="AJ535">
        <v>7.4541087454778321</v>
      </c>
      <c r="AK535">
        <v>16.78234163348564</v>
      </c>
      <c r="AL535">
        <v>17.037962846806469</v>
      </c>
      <c r="AM535">
        <v>0.62740635933547217</v>
      </c>
      <c r="AN535">
        <v>0.63013950408731767</v>
      </c>
      <c r="AO535">
        <v>6.444418252747897</v>
      </c>
      <c r="AP535">
        <v>6.444418252747897</v>
      </c>
      <c r="AQ535" t="b">
        <v>1</v>
      </c>
      <c r="AR535" t="b">
        <v>1</v>
      </c>
      <c r="AU535">
        <v>434.24258578317068</v>
      </c>
      <c r="AV535">
        <v>5294.5665371959167</v>
      </c>
      <c r="AW535">
        <v>0.62177227393081713</v>
      </c>
      <c r="AX535">
        <v>0.62177227393081713</v>
      </c>
      <c r="AY535">
        <v>0.62177227393081713</v>
      </c>
      <c r="AZ535" t="s">
        <v>89</v>
      </c>
      <c r="BA535" s="1">
        <v>7.5810498165974698</v>
      </c>
      <c r="BB535">
        <v>7.5810498165974698</v>
      </c>
      <c r="BC535">
        <v>7.5810498165974698</v>
      </c>
      <c r="BD535" t="s">
        <v>89</v>
      </c>
      <c r="BE535">
        <v>8.252553777386872</v>
      </c>
      <c r="BF535">
        <v>8.252553777386872</v>
      </c>
      <c r="BG535">
        <v>8.252553777386872</v>
      </c>
      <c r="BH535" t="s">
        <v>89</v>
      </c>
      <c r="BI535">
        <v>7.5343013896444794E-2</v>
      </c>
      <c r="BJ535">
        <v>188.0286076988009</v>
      </c>
      <c r="BK535">
        <v>9907.2559313682759</v>
      </c>
      <c r="BL535">
        <v>1.4359517059899061</v>
      </c>
      <c r="BM535">
        <v>1.4359517059899061</v>
      </c>
      <c r="BN535">
        <v>1.4359517059899061</v>
      </c>
      <c r="BO535" t="s">
        <v>89</v>
      </c>
      <c r="BP535" t="s">
        <v>90</v>
      </c>
      <c r="BQ535" s="2">
        <v>58.755990232310509</v>
      </c>
      <c r="BR535">
        <v>58.755990232310509</v>
      </c>
      <c r="BS535">
        <v>58.755990232310509</v>
      </c>
      <c r="BT535" t="s">
        <v>89</v>
      </c>
      <c r="BU535" t="s">
        <v>91</v>
      </c>
      <c r="BV535">
        <v>0.62822887137058403</v>
      </c>
      <c r="BW535">
        <v>25.70574572663585</v>
      </c>
      <c r="BX535">
        <v>2.4439239306705818E-2</v>
      </c>
      <c r="BY535">
        <v>2.742776732739566</v>
      </c>
      <c r="BZ535">
        <v>21</v>
      </c>
      <c r="CA535">
        <v>1.429911658684746</v>
      </c>
      <c r="CB535">
        <v>1.4403188664852971</v>
      </c>
      <c r="CC535">
        <v>18.348494181818431</v>
      </c>
      <c r="CD535">
        <v>17.911927464332521</v>
      </c>
      <c r="CG535">
        <f>+COUNTIF(IV!A:A,A535)</f>
        <v>1</v>
      </c>
      <c r="CH535" s="1">
        <f>+VLOOKUP(A535,IV!A:Q,17,0)</f>
        <v>7.581049816597468</v>
      </c>
      <c r="CI535" t="b">
        <f t="shared" si="32"/>
        <v>1</v>
      </c>
      <c r="CJ535" s="7">
        <f t="shared" si="33"/>
        <v>0</v>
      </c>
      <c r="CL535">
        <f>+COUNTIF(EV!A:A,A535)</f>
        <v>1</v>
      </c>
      <c r="CM535" s="2">
        <f>+VLOOKUP(A535,EV!A:R,18,0)</f>
        <v>58.755990232310509</v>
      </c>
      <c r="CN535" t="b">
        <f t="shared" si="34"/>
        <v>1</v>
      </c>
      <c r="CO535" s="7">
        <f t="shared" si="35"/>
        <v>0</v>
      </c>
    </row>
    <row r="536" spans="1:93" x14ac:dyDescent="0.3">
      <c r="A536" t="s">
        <v>1161</v>
      </c>
      <c r="B536" t="s">
        <v>905</v>
      </c>
      <c r="C536">
        <v>3</v>
      </c>
      <c r="D536">
        <v>2.25</v>
      </c>
      <c r="E536">
        <v>0.5</v>
      </c>
      <c r="F536">
        <v>10.95</v>
      </c>
      <c r="G536">
        <v>0.14058666666666669</v>
      </c>
      <c r="I536" t="s">
        <v>84</v>
      </c>
      <c r="K536">
        <v>4</v>
      </c>
      <c r="L536" t="s">
        <v>129</v>
      </c>
      <c r="M536">
        <v>270</v>
      </c>
      <c r="N536">
        <v>2.5000000000000001E-2</v>
      </c>
      <c r="O536">
        <v>0.8125</v>
      </c>
      <c r="P536" t="s">
        <v>1162</v>
      </c>
      <c r="Q536" t="s">
        <v>87</v>
      </c>
      <c r="R536" t="s">
        <v>87</v>
      </c>
      <c r="S536" t="s">
        <v>131</v>
      </c>
      <c r="T536" t="b">
        <v>1</v>
      </c>
      <c r="U536">
        <v>2.5000000000000001E-2</v>
      </c>
      <c r="V536">
        <v>7.5191185763783391E-2</v>
      </c>
      <c r="W536">
        <v>4</v>
      </c>
      <c r="Y536">
        <v>7.8364682656454772</v>
      </c>
      <c r="Z536">
        <v>8.0274662045455614</v>
      </c>
      <c r="AA536">
        <v>8.0258155626078551</v>
      </c>
      <c r="AB536">
        <v>7.8364682656454772</v>
      </c>
      <c r="AC536">
        <v>0.62558635067457657</v>
      </c>
      <c r="AD536">
        <v>0.63013950408731767</v>
      </c>
      <c r="AE536">
        <v>434.24275978620142</v>
      </c>
      <c r="AF536">
        <v>5294.5904327282406</v>
      </c>
      <c r="AG536">
        <v>0.62177202478386506</v>
      </c>
      <c r="AH536">
        <v>7.5810779559791461</v>
      </c>
      <c r="AI536">
        <v>7.3422744646499787</v>
      </c>
      <c r="AJ536">
        <v>7.4541087454778427</v>
      </c>
      <c r="AK536">
        <v>9.0366454949538202</v>
      </c>
      <c r="AL536">
        <v>9.1742876867419607</v>
      </c>
      <c r="AM536">
        <v>0.62740635933547217</v>
      </c>
      <c r="AN536">
        <v>0.63013950408731767</v>
      </c>
      <c r="AO536">
        <v>11.96820532653182</v>
      </c>
      <c r="AP536">
        <v>11.96820532653182</v>
      </c>
      <c r="AQ536" t="b">
        <v>1</v>
      </c>
      <c r="AR536" t="b">
        <v>1</v>
      </c>
      <c r="AU536">
        <v>434.24258578317068</v>
      </c>
      <c r="AV536">
        <v>5294.5665371959167</v>
      </c>
      <c r="AW536">
        <v>0.62177227393081713</v>
      </c>
      <c r="AX536">
        <v>0.62177227393081713</v>
      </c>
      <c r="AY536">
        <v>0.62177227393081713</v>
      </c>
      <c r="AZ536" t="s">
        <v>89</v>
      </c>
      <c r="BA536" s="1">
        <v>7.5810498165974698</v>
      </c>
      <c r="BB536">
        <v>7.5810498165974698</v>
      </c>
      <c r="BC536">
        <v>7.5810498165974698</v>
      </c>
      <c r="BD536" t="s">
        <v>89</v>
      </c>
      <c r="BE536">
        <v>8.252553777386872</v>
      </c>
      <c r="BF536">
        <v>8.252553777386872</v>
      </c>
      <c r="BG536">
        <v>8.252553777386872</v>
      </c>
      <c r="BH536" t="s">
        <v>89</v>
      </c>
      <c r="BI536">
        <v>7.5343013896444794E-2</v>
      </c>
      <c r="BJ536">
        <v>349.19598572634459</v>
      </c>
      <c r="BK536">
        <v>18399.1895868268</v>
      </c>
      <c r="BL536">
        <v>0.77320476476379563</v>
      </c>
      <c r="BM536">
        <v>0.77320476476379563</v>
      </c>
      <c r="BN536">
        <v>0.77320476476379563</v>
      </c>
      <c r="BO536" t="s">
        <v>89</v>
      </c>
      <c r="BP536" t="s">
        <v>90</v>
      </c>
      <c r="BQ536" s="2">
        <v>31.63784089432103</v>
      </c>
      <c r="BR536">
        <v>31.63784089432103</v>
      </c>
      <c r="BS536">
        <v>31.63784089432103</v>
      </c>
      <c r="BT536" t="s">
        <v>89</v>
      </c>
      <c r="BU536" t="s">
        <v>91</v>
      </c>
      <c r="BV536">
        <v>0.62822887137058392</v>
      </c>
      <c r="BW536">
        <v>25.70574572663584</v>
      </c>
      <c r="BX536">
        <v>2.4439239306705829E-2</v>
      </c>
      <c r="BY536">
        <v>5.0937282179449097</v>
      </c>
      <c r="BZ536">
        <v>21</v>
      </c>
      <c r="CA536">
        <v>0.7699524315994789</v>
      </c>
      <c r="CB536">
        <v>0.77555631272285253</v>
      </c>
      <c r="CC536">
        <v>9.8799584055945378</v>
      </c>
      <c r="CD536">
        <v>9.6448840192559722</v>
      </c>
      <c r="CG536">
        <f>+COUNTIF(IV!A:A,A536)</f>
        <v>1</v>
      </c>
      <c r="CH536" s="1">
        <f>+VLOOKUP(A536,IV!A:Q,17,0)</f>
        <v>7.581049816597468</v>
      </c>
      <c r="CI536" t="b">
        <f t="shared" si="32"/>
        <v>1</v>
      </c>
      <c r="CJ536" s="7">
        <f t="shared" si="33"/>
        <v>0</v>
      </c>
      <c r="CL536">
        <f>+COUNTIF(EV!A:A,A536)</f>
        <v>1</v>
      </c>
      <c r="CM536" s="2">
        <f>+VLOOKUP(A536,EV!A:R,18,0)</f>
        <v>31.637840894321041</v>
      </c>
      <c r="CN536" t="b">
        <f t="shared" si="34"/>
        <v>1</v>
      </c>
      <c r="CO536" s="7">
        <f t="shared" si="35"/>
        <v>0</v>
      </c>
    </row>
    <row r="537" spans="1:93" x14ac:dyDescent="0.3">
      <c r="A537" t="s">
        <v>1163</v>
      </c>
      <c r="B537" t="s">
        <v>905</v>
      </c>
      <c r="C537">
        <v>3</v>
      </c>
      <c r="D537">
        <v>2.25</v>
      </c>
      <c r="E537">
        <v>0.5</v>
      </c>
      <c r="F537">
        <v>10.95</v>
      </c>
      <c r="G537">
        <v>0.14058666666666669</v>
      </c>
      <c r="I537" t="s">
        <v>84</v>
      </c>
      <c r="K537">
        <v>4</v>
      </c>
      <c r="L537" t="s">
        <v>129</v>
      </c>
      <c r="M537">
        <v>270</v>
      </c>
      <c r="N537">
        <v>0.1</v>
      </c>
      <c r="O537">
        <v>0.25</v>
      </c>
      <c r="P537" t="s">
        <v>1164</v>
      </c>
      <c r="Q537" t="s">
        <v>87</v>
      </c>
      <c r="R537" t="s">
        <v>87</v>
      </c>
      <c r="S537" t="s">
        <v>131</v>
      </c>
      <c r="T537" t="b">
        <v>0</v>
      </c>
      <c r="U537">
        <v>0.1</v>
      </c>
      <c r="V537">
        <v>7.5191185763783391E-2</v>
      </c>
      <c r="W537">
        <v>4</v>
      </c>
      <c r="Y537">
        <v>7.8364682656454772</v>
      </c>
      <c r="Z537">
        <v>8.5066203926159751</v>
      </c>
      <c r="AA537">
        <v>8.0258155626078551</v>
      </c>
      <c r="AB537">
        <v>7.8364682656454772</v>
      </c>
      <c r="AC537">
        <v>0.62558635067457657</v>
      </c>
      <c r="AD537">
        <v>0.63962287416317576</v>
      </c>
      <c r="AE537">
        <v>434.24275978620142</v>
      </c>
      <c r="AF537">
        <v>5294.5904327282406</v>
      </c>
      <c r="AG537">
        <v>0.62177202478386506</v>
      </c>
      <c r="AH537">
        <v>7.5810779559791461</v>
      </c>
      <c r="AI537">
        <v>8.7648572208107733</v>
      </c>
      <c r="AJ537">
        <v>8.8428331585935389</v>
      </c>
      <c r="AK537">
        <v>35.059428883243093</v>
      </c>
      <c r="AL537">
        <v>35.371332634374163</v>
      </c>
      <c r="AM537">
        <v>0.63398269159434451</v>
      </c>
      <c r="AN537">
        <v>0.63962287416317576</v>
      </c>
      <c r="AO537">
        <v>20.36203751491502</v>
      </c>
      <c r="AP537">
        <v>20.36203751491502</v>
      </c>
      <c r="AQ537" t="b">
        <v>0</v>
      </c>
      <c r="AR537" t="b">
        <v>0</v>
      </c>
      <c r="AU537">
        <v>434.24258578317068</v>
      </c>
      <c r="AV537">
        <v>5294.5665371959167</v>
      </c>
      <c r="AW537">
        <v>0.62177227393081713</v>
      </c>
      <c r="AX537">
        <v>0.62177227393081713</v>
      </c>
      <c r="AY537">
        <v>0.62177227393081713</v>
      </c>
      <c r="AZ537" t="s">
        <v>89</v>
      </c>
      <c r="BA537" s="1">
        <v>7.5810498165974698</v>
      </c>
      <c r="BB537">
        <v>7.5810498165974698</v>
      </c>
      <c r="BC537">
        <v>7.5810498165974698</v>
      </c>
      <c r="BD537" t="s">
        <v>89</v>
      </c>
      <c r="BE537">
        <v>8.252553777386872</v>
      </c>
      <c r="BF537">
        <v>8.252553777386872</v>
      </c>
      <c r="BG537">
        <v>8.252553777386872</v>
      </c>
      <c r="BH537" t="s">
        <v>89</v>
      </c>
      <c r="BI537">
        <v>7.5343013896444794E-2</v>
      </c>
      <c r="BJ537">
        <v>106.4688431231575</v>
      </c>
      <c r="BK537">
        <v>2382.7816151986599</v>
      </c>
      <c r="BL537">
        <v>2.5359531678923042</v>
      </c>
      <c r="BM537">
        <v>2.5359531678923042</v>
      </c>
      <c r="BN537">
        <v>2.5359531678923042</v>
      </c>
      <c r="BO537" t="s">
        <v>89</v>
      </c>
      <c r="BP537" t="s">
        <v>90</v>
      </c>
      <c r="BQ537" s="2">
        <v>35.059738585830353</v>
      </c>
      <c r="BR537">
        <v>35.059738585830353</v>
      </c>
      <c r="BS537">
        <v>35.059738585830353</v>
      </c>
      <c r="BT537" t="s">
        <v>89</v>
      </c>
      <c r="BU537" t="s">
        <v>91</v>
      </c>
      <c r="BV537">
        <v>0.63398829197307593</v>
      </c>
      <c r="BW537">
        <v>8.7649346464575864</v>
      </c>
      <c r="BX537">
        <v>7.2332346736813033E-2</v>
      </c>
      <c r="BY537">
        <v>3.506432044666643</v>
      </c>
      <c r="BZ537">
        <v>10</v>
      </c>
      <c r="CA537">
        <v>2.5023454026983059</v>
      </c>
      <c r="CB537">
        <v>2.558491496652703</v>
      </c>
      <c r="CC537">
        <v>34.026481570463901</v>
      </c>
      <c r="CD537">
        <v>31.345873062581909</v>
      </c>
      <c r="CG537">
        <f>+COUNTIF(IV!A:A,A537)</f>
        <v>1</v>
      </c>
      <c r="CH537" s="1">
        <f>+VLOOKUP(A537,IV!A:Q,17,0)</f>
        <v>7.581049816597468</v>
      </c>
      <c r="CI537" t="b">
        <f t="shared" si="32"/>
        <v>1</v>
      </c>
      <c r="CJ537" s="7">
        <f t="shared" si="33"/>
        <v>0</v>
      </c>
      <c r="CL537">
        <f>+COUNTIF(EV!A:A,A537)</f>
        <v>1</v>
      </c>
      <c r="CM537" s="2">
        <f>+VLOOKUP(A537,EV!A:R,18,0)</f>
        <v>35.059738585830353</v>
      </c>
      <c r="CN537" t="b">
        <f t="shared" si="34"/>
        <v>1</v>
      </c>
      <c r="CO537" s="7">
        <f t="shared" si="35"/>
        <v>0</v>
      </c>
    </row>
    <row r="538" spans="1:93" x14ac:dyDescent="0.3">
      <c r="A538" t="s">
        <v>1165</v>
      </c>
      <c r="B538" t="s">
        <v>905</v>
      </c>
      <c r="C538">
        <v>3</v>
      </c>
      <c r="D538">
        <v>2.25</v>
      </c>
      <c r="E538">
        <v>0.5</v>
      </c>
      <c r="F538">
        <v>10.95</v>
      </c>
      <c r="G538">
        <v>0.14058666666666669</v>
      </c>
      <c r="I538" t="s">
        <v>84</v>
      </c>
      <c r="K538">
        <v>4</v>
      </c>
      <c r="L538" t="s">
        <v>129</v>
      </c>
      <c r="M538">
        <v>270</v>
      </c>
      <c r="N538">
        <v>0.1</v>
      </c>
      <c r="O538">
        <v>0.4375</v>
      </c>
      <c r="P538" t="s">
        <v>1166</v>
      </c>
      <c r="Q538" t="s">
        <v>87</v>
      </c>
      <c r="R538" t="s">
        <v>87</v>
      </c>
      <c r="S538" t="s">
        <v>131</v>
      </c>
      <c r="T538" t="b">
        <v>0</v>
      </c>
      <c r="U538">
        <v>0.1</v>
      </c>
      <c r="V538">
        <v>7.5191185763783391E-2</v>
      </c>
      <c r="W538">
        <v>4</v>
      </c>
      <c r="Y538">
        <v>7.8364682656454772</v>
      </c>
      <c r="Z538">
        <v>8.5066203926159751</v>
      </c>
      <c r="AA538">
        <v>8.0258155626078551</v>
      </c>
      <c r="AB538">
        <v>7.8364682656454772</v>
      </c>
      <c r="AC538">
        <v>0.62558635067457657</v>
      </c>
      <c r="AD538">
        <v>0.63962287416317576</v>
      </c>
      <c r="AE538">
        <v>434.24275978620142</v>
      </c>
      <c r="AF538">
        <v>5294.5904327282406</v>
      </c>
      <c r="AG538">
        <v>0.62177202478386506</v>
      </c>
      <c r="AH538">
        <v>7.5810779559791461</v>
      </c>
      <c r="AI538">
        <v>8.7648572208107769</v>
      </c>
      <c r="AJ538">
        <v>8.8428331585935425</v>
      </c>
      <c r="AK538">
        <v>20.033959361853199</v>
      </c>
      <c r="AL538">
        <v>20.212190076785241</v>
      </c>
      <c r="AM538">
        <v>0.63398269159434451</v>
      </c>
      <c r="AN538">
        <v>0.63962287416317576</v>
      </c>
      <c r="AO538">
        <v>35.633565651101129</v>
      </c>
      <c r="AP538">
        <v>35.633565651101129</v>
      </c>
      <c r="AQ538" t="b">
        <v>0</v>
      </c>
      <c r="AR538" t="b">
        <v>0</v>
      </c>
      <c r="AU538">
        <v>434.24258578317068</v>
      </c>
      <c r="AV538">
        <v>5294.5665371959167</v>
      </c>
      <c r="AW538">
        <v>0.62177227393081713</v>
      </c>
      <c r="AX538">
        <v>0.62177227393081713</v>
      </c>
      <c r="AY538">
        <v>0.62177227393081713</v>
      </c>
      <c r="AZ538" t="s">
        <v>89</v>
      </c>
      <c r="BA538" s="1">
        <v>7.5810498165974698</v>
      </c>
      <c r="BB538">
        <v>7.5810498165974698</v>
      </c>
      <c r="BC538">
        <v>7.5810498165974698</v>
      </c>
      <c r="BD538" t="s">
        <v>89</v>
      </c>
      <c r="BE538">
        <v>8.252553777386872</v>
      </c>
      <c r="BF538">
        <v>8.252553777386872</v>
      </c>
      <c r="BG538">
        <v>8.252553777386872</v>
      </c>
      <c r="BH538" t="s">
        <v>89</v>
      </c>
      <c r="BI538">
        <v>7.5343013896444794E-2</v>
      </c>
      <c r="BJ538">
        <v>186.32047546552559</v>
      </c>
      <c r="BK538">
        <v>4169.8678265976559</v>
      </c>
      <c r="BL538">
        <v>1.449116095938459</v>
      </c>
      <c r="BM538">
        <v>1.449116095938459</v>
      </c>
      <c r="BN538">
        <v>1.449116095938459</v>
      </c>
      <c r="BO538" t="s">
        <v>89</v>
      </c>
      <c r="BP538" t="s">
        <v>90</v>
      </c>
      <c r="BQ538" s="2">
        <v>20.034136334760181</v>
      </c>
      <c r="BR538">
        <v>20.034136334760181</v>
      </c>
      <c r="BS538">
        <v>20.034136334760181</v>
      </c>
      <c r="BT538" t="s">
        <v>89</v>
      </c>
      <c r="BU538" t="s">
        <v>91</v>
      </c>
      <c r="BV538">
        <v>0.63398829197307593</v>
      </c>
      <c r="BW538">
        <v>8.764934646457581</v>
      </c>
      <c r="BX538">
        <v>7.2332346736813088E-2</v>
      </c>
      <c r="BY538">
        <v>6.1362560781666247</v>
      </c>
      <c r="BZ538">
        <v>10</v>
      </c>
      <c r="CA538">
        <v>1.429911658684746</v>
      </c>
      <c r="CB538">
        <v>1.4619951409444021</v>
      </c>
      <c r="CC538">
        <v>19.4437037545508</v>
      </c>
      <c r="CD538">
        <v>17.911927464332521</v>
      </c>
      <c r="CG538">
        <f>+COUNTIF(IV!A:A,A538)</f>
        <v>1</v>
      </c>
      <c r="CH538" s="1">
        <f>+VLOOKUP(A538,IV!A:Q,17,0)</f>
        <v>7.581049816597468</v>
      </c>
      <c r="CI538" t="b">
        <f t="shared" si="32"/>
        <v>1</v>
      </c>
      <c r="CJ538" s="7">
        <f t="shared" si="33"/>
        <v>0</v>
      </c>
      <c r="CL538">
        <f>+COUNTIF(EV!A:A,A538)</f>
        <v>1</v>
      </c>
      <c r="CM538" s="2">
        <f>+VLOOKUP(A538,EV!A:R,18,0)</f>
        <v>20.034136334760181</v>
      </c>
      <c r="CN538" t="b">
        <f t="shared" si="34"/>
        <v>1</v>
      </c>
      <c r="CO538" s="7">
        <f t="shared" si="35"/>
        <v>0</v>
      </c>
    </row>
    <row r="539" spans="1:93" x14ac:dyDescent="0.3">
      <c r="A539" t="s">
        <v>1167</v>
      </c>
      <c r="B539" t="s">
        <v>905</v>
      </c>
      <c r="C539">
        <v>3</v>
      </c>
      <c r="D539">
        <v>2.25</v>
      </c>
      <c r="E539">
        <v>0.5</v>
      </c>
      <c r="F539">
        <v>10.95</v>
      </c>
      <c r="G539">
        <v>0.14058666666666669</v>
      </c>
      <c r="I539" t="s">
        <v>84</v>
      </c>
      <c r="K539">
        <v>4</v>
      </c>
      <c r="L539" t="s">
        <v>129</v>
      </c>
      <c r="M539">
        <v>270</v>
      </c>
      <c r="N539">
        <v>0.1</v>
      </c>
      <c r="O539">
        <v>0.8125</v>
      </c>
      <c r="P539" t="s">
        <v>1168</v>
      </c>
      <c r="Q539" t="s">
        <v>87</v>
      </c>
      <c r="R539" t="s">
        <v>87</v>
      </c>
      <c r="S539" t="s">
        <v>131</v>
      </c>
      <c r="T539" t="b">
        <v>0</v>
      </c>
      <c r="U539">
        <v>0.1</v>
      </c>
      <c r="V539">
        <v>7.5191185763783391E-2</v>
      </c>
      <c r="W539">
        <v>4</v>
      </c>
      <c r="Y539">
        <v>7.8364682656454772</v>
      </c>
      <c r="Z539">
        <v>8.5066203926159751</v>
      </c>
      <c r="AA539">
        <v>8.0258155626078551</v>
      </c>
      <c r="AB539">
        <v>7.8364682656454772</v>
      </c>
      <c r="AC539">
        <v>0.62558635067457657</v>
      </c>
      <c r="AD539">
        <v>0.63962287416317576</v>
      </c>
      <c r="AE539">
        <v>434.24275978620142</v>
      </c>
      <c r="AF539">
        <v>5294.5904327282406</v>
      </c>
      <c r="AG539">
        <v>0.62177202478386506</v>
      </c>
      <c r="AH539">
        <v>7.5810779559791461</v>
      </c>
      <c r="AI539">
        <v>8.764857220810768</v>
      </c>
      <c r="AJ539">
        <v>8.8428331585935407</v>
      </c>
      <c r="AK539">
        <v>10.78751657945941</v>
      </c>
      <c r="AL539">
        <v>10.88348696442282</v>
      </c>
      <c r="AM539">
        <v>0.63398269159434406</v>
      </c>
      <c r="AN539">
        <v>0.63962287416317576</v>
      </c>
      <c r="AO539">
        <v>66.176621923473633</v>
      </c>
      <c r="AP539">
        <v>66.176621923473633</v>
      </c>
      <c r="AQ539" t="b">
        <v>0</v>
      </c>
      <c r="AR539" t="b">
        <v>0</v>
      </c>
      <c r="AU539">
        <v>434.24258578317068</v>
      </c>
      <c r="AV539">
        <v>5294.5665371959167</v>
      </c>
      <c r="AW539">
        <v>0.62177227393081713</v>
      </c>
      <c r="AX539">
        <v>0.62177227393081713</v>
      </c>
      <c r="AY539">
        <v>0.62177227393081713</v>
      </c>
      <c r="AZ539" t="s">
        <v>89</v>
      </c>
      <c r="BA539" s="1">
        <v>7.5810498165974698</v>
      </c>
      <c r="BB539">
        <v>7.5810498165974698</v>
      </c>
      <c r="BC539">
        <v>7.5810498165974698</v>
      </c>
      <c r="BD539" t="s">
        <v>89</v>
      </c>
      <c r="BE539">
        <v>8.252553777386872</v>
      </c>
      <c r="BF539">
        <v>8.252553777386872</v>
      </c>
      <c r="BG539">
        <v>8.252553777386872</v>
      </c>
      <c r="BH539" t="s">
        <v>89</v>
      </c>
      <c r="BI539">
        <v>7.5343013896444794E-2</v>
      </c>
      <c r="BJ539">
        <v>346.02374015026192</v>
      </c>
      <c r="BK539">
        <v>7744.040249395649</v>
      </c>
      <c r="BL539">
        <v>0.78029328242840112</v>
      </c>
      <c r="BM539">
        <v>0.78029328242840112</v>
      </c>
      <c r="BN539">
        <v>0.78029328242840112</v>
      </c>
      <c r="BO539" t="s">
        <v>89</v>
      </c>
      <c r="BP539" t="s">
        <v>90</v>
      </c>
      <c r="BQ539" s="2">
        <v>10.787611872563181</v>
      </c>
      <c r="BR539">
        <v>10.787611872563181</v>
      </c>
      <c r="BS539">
        <v>10.787611872563181</v>
      </c>
      <c r="BT539" t="s">
        <v>89</v>
      </c>
      <c r="BU539" t="s">
        <v>91</v>
      </c>
      <c r="BV539">
        <v>0.63398829197307593</v>
      </c>
      <c r="BW539">
        <v>8.7649346464575846</v>
      </c>
      <c r="BX539">
        <v>7.2332346736813047E-2</v>
      </c>
      <c r="BY539">
        <v>11.39590414516659</v>
      </c>
      <c r="BZ539">
        <v>10</v>
      </c>
      <c r="CA539">
        <v>0.7699524315994789</v>
      </c>
      <c r="CB539">
        <v>0.78722815281621628</v>
      </c>
      <c r="CC539">
        <v>10.46968663706582</v>
      </c>
      <c r="CD539">
        <v>9.6448840192559722</v>
      </c>
      <c r="CG539">
        <f>+COUNTIF(IV!A:A,A539)</f>
        <v>1</v>
      </c>
      <c r="CH539" s="1">
        <f>+VLOOKUP(A539,IV!A:Q,17,0)</f>
        <v>7.581049816597468</v>
      </c>
      <c r="CI539" t="b">
        <f t="shared" si="32"/>
        <v>1</v>
      </c>
      <c r="CJ539" s="7">
        <f t="shared" si="33"/>
        <v>0</v>
      </c>
      <c r="CL539">
        <f>+COUNTIF(EV!A:A,A539)</f>
        <v>1</v>
      </c>
      <c r="CM539" s="2">
        <f>+VLOOKUP(A539,EV!A:R,18,0)</f>
        <v>10.787611872563181</v>
      </c>
      <c r="CN539" t="b">
        <f t="shared" si="34"/>
        <v>1</v>
      </c>
      <c r="CO539" s="7">
        <f t="shared" si="35"/>
        <v>0</v>
      </c>
    </row>
    <row r="540" spans="1:93" x14ac:dyDescent="0.3">
      <c r="A540" t="s">
        <v>1169</v>
      </c>
      <c r="B540" t="s">
        <v>905</v>
      </c>
      <c r="C540">
        <v>3</v>
      </c>
      <c r="D540">
        <v>2.25</v>
      </c>
      <c r="E540">
        <v>0.5</v>
      </c>
      <c r="F540">
        <v>10.95</v>
      </c>
      <c r="G540">
        <v>0.14058666666666669</v>
      </c>
      <c r="I540" t="s">
        <v>84</v>
      </c>
      <c r="K540">
        <v>4</v>
      </c>
      <c r="L540" t="s">
        <v>129</v>
      </c>
      <c r="M540">
        <v>270</v>
      </c>
      <c r="N540">
        <v>0.17499999999999999</v>
      </c>
      <c r="O540">
        <v>0.25</v>
      </c>
      <c r="P540" t="s">
        <v>1170</v>
      </c>
      <c r="Q540" t="s">
        <v>87</v>
      </c>
      <c r="R540" t="s">
        <v>87</v>
      </c>
      <c r="S540" t="s">
        <v>131</v>
      </c>
      <c r="T540" t="b">
        <v>0</v>
      </c>
      <c r="U540">
        <v>0.17499999999999999</v>
      </c>
      <c r="V540">
        <v>7.5191185763783391E-2</v>
      </c>
      <c r="W540">
        <v>4</v>
      </c>
      <c r="Y540">
        <v>7.8364682656454772</v>
      </c>
      <c r="Z540">
        <v>8.5066203926159751</v>
      </c>
      <c r="AA540">
        <v>8.0258155626078551</v>
      </c>
      <c r="AB540">
        <v>7.8364682656454772</v>
      </c>
      <c r="AC540">
        <v>0.62558635067457657</v>
      </c>
      <c r="AD540">
        <v>0.63962287416317576</v>
      </c>
      <c r="AE540">
        <v>434.24275978620142</v>
      </c>
      <c r="AF540">
        <v>5294.5904327282406</v>
      </c>
      <c r="AG540">
        <v>0.62177202478386506</v>
      </c>
      <c r="AH540">
        <v>7.5810779559791461</v>
      </c>
      <c r="AI540">
        <v>8.4477248249342907</v>
      </c>
      <c r="AJ540">
        <v>8.5084020006226346</v>
      </c>
      <c r="AK540">
        <v>33.790899299737163</v>
      </c>
      <c r="AL540">
        <v>34.033608002490539</v>
      </c>
      <c r="AM540">
        <v>0.63506144071103721</v>
      </c>
      <c r="AN540">
        <v>0.63962287416317576</v>
      </c>
      <c r="AO540">
        <v>12.904721905330801</v>
      </c>
      <c r="AP540">
        <v>12.904721905330801</v>
      </c>
      <c r="AQ540" t="b">
        <v>0</v>
      </c>
      <c r="AR540" t="b">
        <v>0</v>
      </c>
      <c r="AU540">
        <v>434.24258578317068</v>
      </c>
      <c r="AV540">
        <v>5294.5665371959167</v>
      </c>
      <c r="AW540">
        <v>0.62177227393081713</v>
      </c>
      <c r="AX540">
        <v>0.62177227393081713</v>
      </c>
      <c r="AY540">
        <v>0.62177227393081713</v>
      </c>
      <c r="AZ540" t="s">
        <v>89</v>
      </c>
      <c r="BA540" s="1">
        <v>7.5810498165974698</v>
      </c>
      <c r="BB540">
        <v>7.5810498165974698</v>
      </c>
      <c r="BC540">
        <v>7.5810498165974698</v>
      </c>
      <c r="BD540" t="s">
        <v>89</v>
      </c>
      <c r="BE540">
        <v>8.252553777386872</v>
      </c>
      <c r="BF540">
        <v>8.252553777386872</v>
      </c>
      <c r="BG540">
        <v>8.252553777386872</v>
      </c>
      <c r="BH540" t="s">
        <v>89</v>
      </c>
      <c r="BI540">
        <v>7.5343013896444794E-2</v>
      </c>
      <c r="BJ540">
        <v>106.2891459875038</v>
      </c>
      <c r="BK540">
        <v>1928.6266795900219</v>
      </c>
      <c r="BL540">
        <v>2.540240562585228</v>
      </c>
      <c r="BM540">
        <v>2.540240562585228</v>
      </c>
      <c r="BN540">
        <v>2.540240562585228</v>
      </c>
      <c r="BO540" t="s">
        <v>89</v>
      </c>
      <c r="BP540" t="s">
        <v>90</v>
      </c>
      <c r="BQ540" s="2">
        <v>33.999035274325827</v>
      </c>
      <c r="BR540">
        <v>33.999035274325827</v>
      </c>
      <c r="BS540">
        <v>33.999035274325827</v>
      </c>
      <c r="BT540" t="s">
        <v>89</v>
      </c>
      <c r="BU540" t="s">
        <v>91</v>
      </c>
      <c r="BV540">
        <v>0.635060140646307</v>
      </c>
      <c r="BW540">
        <v>8.4997588185814568</v>
      </c>
      <c r="BX540">
        <v>7.4715077709968894E-2</v>
      </c>
      <c r="BY540">
        <v>4.4900034389784844</v>
      </c>
      <c r="BZ540">
        <v>7</v>
      </c>
      <c r="CA540">
        <v>2.5023454026983059</v>
      </c>
      <c r="CB540">
        <v>2.558491496652703</v>
      </c>
      <c r="CC540">
        <v>34.026481570463901</v>
      </c>
      <c r="CD540">
        <v>31.345873062581909</v>
      </c>
      <c r="CG540">
        <f>+COUNTIF(IV!A:A,A540)</f>
        <v>1</v>
      </c>
      <c r="CH540" s="1">
        <f>+VLOOKUP(A540,IV!A:Q,17,0)</f>
        <v>7.581049816597468</v>
      </c>
      <c r="CI540" t="b">
        <f t="shared" si="32"/>
        <v>1</v>
      </c>
      <c r="CJ540" s="7">
        <f t="shared" si="33"/>
        <v>0</v>
      </c>
      <c r="CL540">
        <f>+COUNTIF(EV!A:A,A540)</f>
        <v>1</v>
      </c>
      <c r="CM540" s="2">
        <f>+VLOOKUP(A540,EV!A:R,18,0)</f>
        <v>33.999035274325827</v>
      </c>
      <c r="CN540" t="b">
        <f t="shared" si="34"/>
        <v>1</v>
      </c>
      <c r="CO540" s="7">
        <f t="shared" si="35"/>
        <v>0</v>
      </c>
    </row>
    <row r="541" spans="1:93" x14ac:dyDescent="0.3">
      <c r="A541" t="s">
        <v>1171</v>
      </c>
      <c r="B541" t="s">
        <v>905</v>
      </c>
      <c r="C541">
        <v>3</v>
      </c>
      <c r="D541">
        <v>2.25</v>
      </c>
      <c r="E541">
        <v>0.5</v>
      </c>
      <c r="F541">
        <v>10.95</v>
      </c>
      <c r="G541">
        <v>0.14058666666666669</v>
      </c>
      <c r="I541" t="s">
        <v>84</v>
      </c>
      <c r="K541">
        <v>4</v>
      </c>
      <c r="L541" t="s">
        <v>129</v>
      </c>
      <c r="M541">
        <v>270</v>
      </c>
      <c r="N541">
        <v>0.17499999999999999</v>
      </c>
      <c r="O541">
        <v>0.4375</v>
      </c>
      <c r="P541" t="s">
        <v>1172</v>
      </c>
      <c r="Q541" t="s">
        <v>87</v>
      </c>
      <c r="R541" t="s">
        <v>87</v>
      </c>
      <c r="S541" t="s">
        <v>131</v>
      </c>
      <c r="T541" t="b">
        <v>0</v>
      </c>
      <c r="U541">
        <v>0.17499999999999999</v>
      </c>
      <c r="V541">
        <v>7.5191185763783391E-2</v>
      </c>
      <c r="W541">
        <v>4</v>
      </c>
      <c r="Y541">
        <v>7.8364682656454772</v>
      </c>
      <c r="Z541">
        <v>8.5066203926159751</v>
      </c>
      <c r="AA541">
        <v>8.0258155626078551</v>
      </c>
      <c r="AB541">
        <v>7.8364682656454772</v>
      </c>
      <c r="AC541">
        <v>0.62558635067457657</v>
      </c>
      <c r="AD541">
        <v>0.63962287416317576</v>
      </c>
      <c r="AE541">
        <v>434.24275978620142</v>
      </c>
      <c r="AF541">
        <v>5294.5904327282406</v>
      </c>
      <c r="AG541">
        <v>0.62177202478386506</v>
      </c>
      <c r="AH541">
        <v>7.5810779559791461</v>
      </c>
      <c r="AI541">
        <v>8.4477248249342924</v>
      </c>
      <c r="AJ541">
        <v>8.5084020006226329</v>
      </c>
      <c r="AK541">
        <v>19.30908531413553</v>
      </c>
      <c r="AL541">
        <v>19.447776001423161</v>
      </c>
      <c r="AM541">
        <v>0.63506144071103743</v>
      </c>
      <c r="AN541">
        <v>0.63962287416317576</v>
      </c>
      <c r="AO541">
        <v>22.583263334328901</v>
      </c>
      <c r="AP541">
        <v>22.583263334328901</v>
      </c>
      <c r="AQ541" t="b">
        <v>0</v>
      </c>
      <c r="AR541" t="b">
        <v>0</v>
      </c>
      <c r="AU541">
        <v>434.24258578317068</v>
      </c>
      <c r="AV541">
        <v>5294.5665371959167</v>
      </c>
      <c r="AW541">
        <v>0.62177227393081713</v>
      </c>
      <c r="AX541">
        <v>0.62177227393081713</v>
      </c>
      <c r="AY541">
        <v>0.62177227393081713</v>
      </c>
      <c r="AZ541" t="s">
        <v>89</v>
      </c>
      <c r="BA541" s="1">
        <v>7.5810498165974698</v>
      </c>
      <c r="BB541">
        <v>7.5810498165974698</v>
      </c>
      <c r="BC541">
        <v>7.5810498165974698</v>
      </c>
      <c r="BD541" t="s">
        <v>89</v>
      </c>
      <c r="BE541">
        <v>8.252553777386872</v>
      </c>
      <c r="BF541">
        <v>8.252553777386872</v>
      </c>
      <c r="BG541">
        <v>8.252553777386872</v>
      </c>
      <c r="BH541" t="s">
        <v>89</v>
      </c>
      <c r="BI541">
        <v>7.5343013896444794E-2</v>
      </c>
      <c r="BJ541">
        <v>186.00600547813161</v>
      </c>
      <c r="BK541">
        <v>3375.09668928254</v>
      </c>
      <c r="BL541">
        <v>1.451566035762988</v>
      </c>
      <c r="BM541">
        <v>1.451566035762988</v>
      </c>
      <c r="BN541">
        <v>1.451566035762988</v>
      </c>
      <c r="BO541" t="s">
        <v>89</v>
      </c>
      <c r="BP541" t="s">
        <v>90</v>
      </c>
      <c r="BQ541" s="2">
        <v>19.428020156757619</v>
      </c>
      <c r="BR541">
        <v>19.428020156757619</v>
      </c>
      <c r="BS541">
        <v>19.428020156757619</v>
      </c>
      <c r="BT541" t="s">
        <v>89</v>
      </c>
      <c r="BU541" t="s">
        <v>91</v>
      </c>
      <c r="BV541">
        <v>0.63506014064630711</v>
      </c>
      <c r="BW541">
        <v>8.4997588185814585</v>
      </c>
      <c r="BX541">
        <v>7.4715077709968894E-2</v>
      </c>
      <c r="BY541">
        <v>7.8575060182123444</v>
      </c>
      <c r="BZ541">
        <v>7</v>
      </c>
      <c r="CA541">
        <v>1.429911658684746</v>
      </c>
      <c r="CB541">
        <v>1.4619951409444021</v>
      </c>
      <c r="CC541">
        <v>19.4437037545508</v>
      </c>
      <c r="CD541">
        <v>17.911927464332521</v>
      </c>
      <c r="CG541">
        <f>+COUNTIF(IV!A:A,A541)</f>
        <v>1</v>
      </c>
      <c r="CH541" s="1">
        <f>+VLOOKUP(A541,IV!A:Q,17,0)</f>
        <v>7.581049816597468</v>
      </c>
      <c r="CI541" t="b">
        <f t="shared" si="32"/>
        <v>1</v>
      </c>
      <c r="CJ541" s="7">
        <f t="shared" si="33"/>
        <v>0</v>
      </c>
      <c r="CL541">
        <f>+COUNTIF(EV!A:A,A541)</f>
        <v>1</v>
      </c>
      <c r="CM541" s="2">
        <f>+VLOOKUP(A541,EV!A:R,18,0)</f>
        <v>19.428020156757619</v>
      </c>
      <c r="CN541" t="b">
        <f t="shared" si="34"/>
        <v>1</v>
      </c>
      <c r="CO541" s="7">
        <f t="shared" si="35"/>
        <v>0</v>
      </c>
    </row>
    <row r="542" spans="1:93" x14ac:dyDescent="0.3">
      <c r="A542" t="s">
        <v>1173</v>
      </c>
      <c r="B542" t="s">
        <v>905</v>
      </c>
      <c r="C542">
        <v>3</v>
      </c>
      <c r="D542">
        <v>2.25</v>
      </c>
      <c r="E542">
        <v>0.5</v>
      </c>
      <c r="F542">
        <v>10.95</v>
      </c>
      <c r="G542">
        <v>0.14058666666666669</v>
      </c>
      <c r="I542" t="s">
        <v>84</v>
      </c>
      <c r="K542">
        <v>4</v>
      </c>
      <c r="L542" t="s">
        <v>129</v>
      </c>
      <c r="M542">
        <v>270</v>
      </c>
      <c r="N542">
        <v>0.17499999999999999</v>
      </c>
      <c r="O542">
        <v>0.8125</v>
      </c>
      <c r="P542" t="s">
        <v>1174</v>
      </c>
      <c r="Q542" t="s">
        <v>87</v>
      </c>
      <c r="R542" t="s">
        <v>87</v>
      </c>
      <c r="S542" t="s">
        <v>131</v>
      </c>
      <c r="T542" t="b">
        <v>0</v>
      </c>
      <c r="U542">
        <v>0.17499999999999999</v>
      </c>
      <c r="V542">
        <v>7.5191185763783391E-2</v>
      </c>
      <c r="W542">
        <v>4</v>
      </c>
      <c r="Y542">
        <v>7.8364682656454772</v>
      </c>
      <c r="Z542">
        <v>8.5066203926159751</v>
      </c>
      <c r="AA542">
        <v>8.0258155626078551</v>
      </c>
      <c r="AB542">
        <v>7.8364682656454772</v>
      </c>
      <c r="AC542">
        <v>0.62558635067457657</v>
      </c>
      <c r="AD542">
        <v>0.63962287416317576</v>
      </c>
      <c r="AE542">
        <v>434.24275978620142</v>
      </c>
      <c r="AF542">
        <v>5294.5904327282406</v>
      </c>
      <c r="AG542">
        <v>0.62177202478386506</v>
      </c>
      <c r="AH542">
        <v>7.5810779559791461</v>
      </c>
      <c r="AI542">
        <v>8.4477248249342836</v>
      </c>
      <c r="AJ542">
        <v>8.5084020006226311</v>
      </c>
      <c r="AK542">
        <v>10.3971997845345</v>
      </c>
      <c r="AL542">
        <v>10.471879385381699</v>
      </c>
      <c r="AM542">
        <v>0.63506144071103687</v>
      </c>
      <c r="AN542">
        <v>0.63962287416317576</v>
      </c>
      <c r="AO542">
        <v>41.940346192325201</v>
      </c>
      <c r="AP542">
        <v>41.940346192325201</v>
      </c>
      <c r="AQ542" t="b">
        <v>0</v>
      </c>
      <c r="AR542" t="b">
        <v>0</v>
      </c>
      <c r="AU542">
        <v>434.24258578317068</v>
      </c>
      <c r="AV542">
        <v>5294.5665371959167</v>
      </c>
      <c r="AW542">
        <v>0.62177227393081713</v>
      </c>
      <c r="AX542">
        <v>0.62177227393081713</v>
      </c>
      <c r="AY542">
        <v>0.62177227393081713</v>
      </c>
      <c r="AZ542" t="s">
        <v>89</v>
      </c>
      <c r="BA542" s="1">
        <v>7.5810498165974698</v>
      </c>
      <c r="BB542">
        <v>7.5810498165974698</v>
      </c>
      <c r="BC542">
        <v>7.5810498165974698</v>
      </c>
      <c r="BD542" t="s">
        <v>89</v>
      </c>
      <c r="BE542">
        <v>8.252553777386872</v>
      </c>
      <c r="BF542">
        <v>8.252553777386872</v>
      </c>
      <c r="BG542">
        <v>8.252553777386872</v>
      </c>
      <c r="BH542" t="s">
        <v>89</v>
      </c>
      <c r="BI542">
        <v>7.5343013896444794E-2</v>
      </c>
      <c r="BJ542">
        <v>345.43972445938738</v>
      </c>
      <c r="BK542">
        <v>6268.0367086675769</v>
      </c>
      <c r="BL542">
        <v>0.78161248079545442</v>
      </c>
      <c r="BM542">
        <v>0.78161248079545442</v>
      </c>
      <c r="BN542">
        <v>0.78161248079545442</v>
      </c>
      <c r="BO542" t="s">
        <v>89</v>
      </c>
      <c r="BP542" t="s">
        <v>90</v>
      </c>
      <c r="BQ542" s="2">
        <v>10.46124162286948</v>
      </c>
      <c r="BR542">
        <v>10.46124162286948</v>
      </c>
      <c r="BS542">
        <v>10.46124162286948</v>
      </c>
      <c r="BT542" t="s">
        <v>89</v>
      </c>
      <c r="BU542" t="s">
        <v>91</v>
      </c>
      <c r="BV542">
        <v>0.63506014064630667</v>
      </c>
      <c r="BW542">
        <v>8.4997588185814514</v>
      </c>
      <c r="BX542">
        <v>7.4715077709968922E-2</v>
      </c>
      <c r="BY542">
        <v>14.59251117668007</v>
      </c>
      <c r="BZ542">
        <v>7</v>
      </c>
      <c r="CA542">
        <v>0.7699524315994789</v>
      </c>
      <c r="CB542">
        <v>0.78722815281621628</v>
      </c>
      <c r="CC542">
        <v>10.46968663706582</v>
      </c>
      <c r="CD542">
        <v>9.6448840192559722</v>
      </c>
      <c r="CG542">
        <f>+COUNTIF(IV!A:A,A542)</f>
        <v>1</v>
      </c>
      <c r="CH542" s="1">
        <f>+VLOOKUP(A542,IV!A:Q,17,0)</f>
        <v>7.581049816597468</v>
      </c>
      <c r="CI542" t="b">
        <f t="shared" si="32"/>
        <v>1</v>
      </c>
      <c r="CJ542" s="7">
        <f t="shared" si="33"/>
        <v>0</v>
      </c>
      <c r="CL542">
        <f>+COUNTIF(EV!A:A,A542)</f>
        <v>1</v>
      </c>
      <c r="CM542" s="2">
        <f>+VLOOKUP(A542,EV!A:R,18,0)</f>
        <v>10.46124162286948</v>
      </c>
      <c r="CN542" t="b">
        <f t="shared" si="34"/>
        <v>1</v>
      </c>
      <c r="CO542" s="7">
        <f t="shared" si="35"/>
        <v>0</v>
      </c>
    </row>
    <row r="543" spans="1:93" x14ac:dyDescent="0.3">
      <c r="A543" t="s">
        <v>1175</v>
      </c>
      <c r="B543" t="s">
        <v>905</v>
      </c>
      <c r="C543">
        <v>3</v>
      </c>
      <c r="D543">
        <v>2.25</v>
      </c>
      <c r="E543">
        <v>0.5</v>
      </c>
      <c r="F543">
        <v>10.95</v>
      </c>
      <c r="G543">
        <v>0.14058666666666669</v>
      </c>
      <c r="I543" t="s">
        <v>84</v>
      </c>
      <c r="K543">
        <v>5</v>
      </c>
      <c r="L543" t="s">
        <v>85</v>
      </c>
      <c r="M543">
        <v>30</v>
      </c>
      <c r="N543">
        <v>2.5000000000000001E-2</v>
      </c>
      <c r="O543">
        <v>0.25</v>
      </c>
      <c r="P543" t="s">
        <v>1176</v>
      </c>
      <c r="Q543" t="s">
        <v>87</v>
      </c>
      <c r="R543" t="s">
        <v>87</v>
      </c>
      <c r="S543" t="s">
        <v>88</v>
      </c>
      <c r="T543" t="b">
        <v>1</v>
      </c>
      <c r="U543">
        <v>2.5000000000000001E-2</v>
      </c>
      <c r="V543">
        <v>8.7698750579960905E-2</v>
      </c>
      <c r="W543">
        <v>4</v>
      </c>
      <c r="Y543">
        <v>10.41459283378666</v>
      </c>
      <c r="Z543">
        <v>10.65684564815778</v>
      </c>
      <c r="AA543">
        <v>10.73082704557728</v>
      </c>
      <c r="AB543">
        <v>10.41459283378666</v>
      </c>
      <c r="AC543">
        <v>0.9781312237724521</v>
      </c>
      <c r="AD543">
        <v>0.98564647816637996</v>
      </c>
      <c r="AE543">
        <v>30.8773589585659</v>
      </c>
      <c r="AF543">
        <v>318.23123450621688</v>
      </c>
      <c r="AG543">
        <v>0.97158568646550303</v>
      </c>
      <c r="AH543">
        <v>10.01345072444135</v>
      </c>
      <c r="AI543">
        <v>10.128690057809131</v>
      </c>
      <c r="AJ543">
        <v>10.25741902106143</v>
      </c>
      <c r="AK543">
        <v>40.514760231236536</v>
      </c>
      <c r="AL543">
        <v>41.029676084245743</v>
      </c>
      <c r="AM543">
        <v>0.98245866827977113</v>
      </c>
      <c r="AN543">
        <v>0.98564647816637996</v>
      </c>
      <c r="AO543">
        <v>0.25385355125651371</v>
      </c>
      <c r="AP543">
        <v>0.25385355125651371</v>
      </c>
      <c r="AQ543" t="b">
        <v>1</v>
      </c>
      <c r="AR543" t="b">
        <v>1</v>
      </c>
      <c r="AU543">
        <v>30.87735533494984</v>
      </c>
      <c r="AV543">
        <v>318.23076325073771</v>
      </c>
      <c r="AW543">
        <v>0.97158580048606802</v>
      </c>
      <c r="AX543">
        <v>0.97158580048606802</v>
      </c>
      <c r="AY543">
        <v>0.97158580048606802</v>
      </c>
      <c r="AZ543" t="s">
        <v>89</v>
      </c>
      <c r="BA543" s="1">
        <v>10.013438246192431</v>
      </c>
      <c r="BB543">
        <v>10.01343824619242</v>
      </c>
      <c r="BC543">
        <v>10.013438246192431</v>
      </c>
      <c r="BD543" t="s">
        <v>89</v>
      </c>
      <c r="BE543">
        <v>11.051527239631881</v>
      </c>
      <c r="BF543">
        <v>11.051527239631881</v>
      </c>
      <c r="BG543">
        <v>11.051527239631881</v>
      </c>
      <c r="BH543" t="s">
        <v>89</v>
      </c>
      <c r="BI543">
        <v>8.7914166016970469E-2</v>
      </c>
      <c r="BJ543">
        <v>7.6285845029646833</v>
      </c>
      <c r="BK543">
        <v>386.31634438480518</v>
      </c>
      <c r="BL543">
        <v>3.93257752972929</v>
      </c>
      <c r="BM543">
        <v>3.93257752972929</v>
      </c>
      <c r="BN543">
        <v>3.93257752972929</v>
      </c>
      <c r="BO543" t="s">
        <v>89</v>
      </c>
      <c r="BP543" t="s">
        <v>90</v>
      </c>
      <c r="BQ543" s="2">
        <v>158.8038955641282</v>
      </c>
      <c r="BR543">
        <v>158.8038955641282</v>
      </c>
      <c r="BS543">
        <v>158.8038955641282</v>
      </c>
      <c r="BT543" t="s">
        <v>89</v>
      </c>
      <c r="BU543" t="s">
        <v>91</v>
      </c>
      <c r="BV543">
        <v>0.98314438243232261</v>
      </c>
      <c r="BW543">
        <v>39.700973891032049</v>
      </c>
      <c r="BX543">
        <v>2.4763734641139439E-2</v>
      </c>
      <c r="BY543">
        <v>0.1164235586641712</v>
      </c>
      <c r="BZ543">
        <v>21</v>
      </c>
      <c r="CA543">
        <v>3.9125248950898079</v>
      </c>
      <c r="CB543">
        <v>3.9425859126655198</v>
      </c>
      <c r="CC543">
        <v>42.627382592631129</v>
      </c>
      <c r="CD543">
        <v>41.658371335146647</v>
      </c>
      <c r="CG543">
        <f>+COUNTIF(IV!A:A,A543)</f>
        <v>1</v>
      </c>
      <c r="CH543" s="1">
        <f>+VLOOKUP(A543,IV!A:Q,17,0)</f>
        <v>10.01343824619242</v>
      </c>
      <c r="CI543" t="b">
        <f t="shared" si="32"/>
        <v>1</v>
      </c>
      <c r="CJ543" s="7">
        <f t="shared" si="33"/>
        <v>-1.1102230246251565E-15</v>
      </c>
      <c r="CL543">
        <f>+COUNTIF(EV!A:A,A543)</f>
        <v>1</v>
      </c>
      <c r="CM543" s="2">
        <f>+VLOOKUP(A543,EV!A:R,18,0)</f>
        <v>158.8038955641282</v>
      </c>
      <c r="CN543" t="b">
        <f t="shared" si="34"/>
        <v>1</v>
      </c>
      <c r="CO543" s="7">
        <f t="shared" si="35"/>
        <v>0</v>
      </c>
    </row>
    <row r="544" spans="1:93" x14ac:dyDescent="0.3">
      <c r="A544" t="s">
        <v>1177</v>
      </c>
      <c r="B544" t="s">
        <v>905</v>
      </c>
      <c r="C544">
        <v>3</v>
      </c>
      <c r="D544">
        <v>2.25</v>
      </c>
      <c r="E544">
        <v>0.5</v>
      </c>
      <c r="F544">
        <v>10.95</v>
      </c>
      <c r="G544">
        <v>0.14058666666666669</v>
      </c>
      <c r="I544" t="s">
        <v>84</v>
      </c>
      <c r="K544">
        <v>5</v>
      </c>
      <c r="L544" t="s">
        <v>85</v>
      </c>
      <c r="M544">
        <v>30</v>
      </c>
      <c r="N544">
        <v>2.5000000000000001E-2</v>
      </c>
      <c r="O544">
        <v>0.4375</v>
      </c>
      <c r="P544" t="s">
        <v>1178</v>
      </c>
      <c r="Q544" t="s">
        <v>87</v>
      </c>
      <c r="R544" t="s">
        <v>87</v>
      </c>
      <c r="S544" t="s">
        <v>88</v>
      </c>
      <c r="T544" t="b">
        <v>1</v>
      </c>
      <c r="U544">
        <v>2.5000000000000001E-2</v>
      </c>
      <c r="V544">
        <v>8.7698750579960905E-2</v>
      </c>
      <c r="W544">
        <v>4</v>
      </c>
      <c r="Y544">
        <v>10.41459283378666</v>
      </c>
      <c r="Z544">
        <v>10.65684564815778</v>
      </c>
      <c r="AA544">
        <v>10.73082704557728</v>
      </c>
      <c r="AB544">
        <v>10.41459283378666</v>
      </c>
      <c r="AC544">
        <v>0.9781312237724521</v>
      </c>
      <c r="AD544">
        <v>0.98564647816637996</v>
      </c>
      <c r="AE544">
        <v>30.8773589585659</v>
      </c>
      <c r="AF544">
        <v>318.23123450621688</v>
      </c>
      <c r="AG544">
        <v>0.97158568646550303</v>
      </c>
      <c r="AH544">
        <v>10.01345072444135</v>
      </c>
      <c r="AI544">
        <v>10.128690057809161</v>
      </c>
      <c r="AJ544">
        <v>10.25741902106145</v>
      </c>
      <c r="AK544">
        <v>23.151291560706639</v>
      </c>
      <c r="AL544">
        <v>23.4455291909976</v>
      </c>
      <c r="AM544">
        <v>0.98245866827977113</v>
      </c>
      <c r="AN544">
        <v>0.98564647816637996</v>
      </c>
      <c r="AO544">
        <v>0.44424371469889912</v>
      </c>
      <c r="AP544">
        <v>0.44424371469889912</v>
      </c>
      <c r="AQ544" t="b">
        <v>1</v>
      </c>
      <c r="AR544" t="b">
        <v>1</v>
      </c>
      <c r="AU544">
        <v>30.87735533494984</v>
      </c>
      <c r="AV544">
        <v>318.23076325073771</v>
      </c>
      <c r="AW544">
        <v>0.97158580048606802</v>
      </c>
      <c r="AX544">
        <v>0.97158580048606802</v>
      </c>
      <c r="AY544">
        <v>0.97158580048606802</v>
      </c>
      <c r="AZ544" t="s">
        <v>89</v>
      </c>
      <c r="BA544" s="1">
        <v>10.013438246192431</v>
      </c>
      <c r="BB544">
        <v>10.01343824619242</v>
      </c>
      <c r="BC544">
        <v>10.013438246192431</v>
      </c>
      <c r="BD544" t="s">
        <v>89</v>
      </c>
      <c r="BE544">
        <v>11.051527239631881</v>
      </c>
      <c r="BF544">
        <v>11.051527239631881</v>
      </c>
      <c r="BG544">
        <v>11.051527239631881</v>
      </c>
      <c r="BH544" t="s">
        <v>89</v>
      </c>
      <c r="BI544">
        <v>8.7914166016970469E-2</v>
      </c>
      <c r="BJ544">
        <v>13.350022880188201</v>
      </c>
      <c r="BK544">
        <v>676.05360267340939</v>
      </c>
      <c r="BL544">
        <v>2.2471871598453079</v>
      </c>
      <c r="BM544">
        <v>2.2471871598453079</v>
      </c>
      <c r="BN544">
        <v>2.2471871598453079</v>
      </c>
      <c r="BO544" t="s">
        <v>89</v>
      </c>
      <c r="BP544" t="s">
        <v>90</v>
      </c>
      <c r="BQ544" s="2">
        <v>90.745083179501947</v>
      </c>
      <c r="BR544">
        <v>90.745083179501947</v>
      </c>
      <c r="BS544">
        <v>90.745083179501947</v>
      </c>
      <c r="BT544" t="s">
        <v>89</v>
      </c>
      <c r="BU544" t="s">
        <v>91</v>
      </c>
      <c r="BV544">
        <v>0.98314438243232238</v>
      </c>
      <c r="BW544">
        <v>39.700973891032099</v>
      </c>
      <c r="BX544">
        <v>2.4763734641139401E-2</v>
      </c>
      <c r="BY544">
        <v>0.2037412276622996</v>
      </c>
      <c r="BZ544">
        <v>21</v>
      </c>
      <c r="CA544">
        <v>2.2357285114798899</v>
      </c>
      <c r="CB544">
        <v>2.2529062358088678</v>
      </c>
      <c r="CC544">
        <v>24.358504338646359</v>
      </c>
      <c r="CD544">
        <v>23.8047836200838</v>
      </c>
      <c r="CG544">
        <f>+COUNTIF(IV!A:A,A544)</f>
        <v>1</v>
      </c>
      <c r="CH544" s="1">
        <f>+VLOOKUP(A544,IV!A:Q,17,0)</f>
        <v>10.01343824619242</v>
      </c>
      <c r="CI544" t="b">
        <f t="shared" si="32"/>
        <v>1</v>
      </c>
      <c r="CJ544" s="7">
        <f t="shared" si="33"/>
        <v>-1.1102230246251565E-15</v>
      </c>
      <c r="CL544">
        <f>+COUNTIF(EV!A:A,A544)</f>
        <v>1</v>
      </c>
      <c r="CM544" s="2">
        <f>+VLOOKUP(A544,EV!A:R,18,0)</f>
        <v>90.745083179501947</v>
      </c>
      <c r="CN544" t="b">
        <f t="shared" si="34"/>
        <v>1</v>
      </c>
      <c r="CO544" s="7">
        <f t="shared" si="35"/>
        <v>0</v>
      </c>
    </row>
    <row r="545" spans="1:93" x14ac:dyDescent="0.3">
      <c r="A545" t="s">
        <v>1179</v>
      </c>
      <c r="B545" t="s">
        <v>905</v>
      </c>
      <c r="C545">
        <v>3</v>
      </c>
      <c r="D545">
        <v>2.25</v>
      </c>
      <c r="E545">
        <v>0.5</v>
      </c>
      <c r="F545">
        <v>10.95</v>
      </c>
      <c r="G545">
        <v>0.14058666666666669</v>
      </c>
      <c r="I545" t="s">
        <v>84</v>
      </c>
      <c r="K545">
        <v>5</v>
      </c>
      <c r="L545" t="s">
        <v>85</v>
      </c>
      <c r="M545">
        <v>30</v>
      </c>
      <c r="N545">
        <v>2.5000000000000001E-2</v>
      </c>
      <c r="O545">
        <v>0.8125</v>
      </c>
      <c r="P545" t="s">
        <v>1180</v>
      </c>
      <c r="Q545" t="s">
        <v>87</v>
      </c>
      <c r="R545" t="s">
        <v>87</v>
      </c>
      <c r="S545" t="s">
        <v>88</v>
      </c>
      <c r="T545" t="b">
        <v>1</v>
      </c>
      <c r="U545">
        <v>2.5000000000000001E-2</v>
      </c>
      <c r="V545">
        <v>8.7698750579960905E-2</v>
      </c>
      <c r="W545">
        <v>4</v>
      </c>
      <c r="Y545">
        <v>10.41459283378666</v>
      </c>
      <c r="Z545">
        <v>10.65684564815778</v>
      </c>
      <c r="AA545">
        <v>10.73082704557728</v>
      </c>
      <c r="AB545">
        <v>10.41459283378666</v>
      </c>
      <c r="AC545">
        <v>0.9781312237724521</v>
      </c>
      <c r="AD545">
        <v>0.98564647816637996</v>
      </c>
      <c r="AE545">
        <v>30.8773589585659</v>
      </c>
      <c r="AF545">
        <v>318.23123450621688</v>
      </c>
      <c r="AG545">
        <v>0.97158568646550303</v>
      </c>
      <c r="AH545">
        <v>10.01345072444135</v>
      </c>
      <c r="AI545">
        <v>10.128690057809161</v>
      </c>
      <c r="AJ545">
        <v>10.25741902106143</v>
      </c>
      <c r="AK545">
        <v>12.46608007114974</v>
      </c>
      <c r="AL545">
        <v>12.624515718229461</v>
      </c>
      <c r="AM545">
        <v>0.98245866827977169</v>
      </c>
      <c r="AN545">
        <v>0.98564647816637996</v>
      </c>
      <c r="AO545">
        <v>0.82502404158366882</v>
      </c>
      <c r="AP545">
        <v>0.82502404158366882</v>
      </c>
      <c r="AQ545" t="b">
        <v>1</v>
      </c>
      <c r="AR545" t="b">
        <v>1</v>
      </c>
      <c r="AU545">
        <v>30.87735533494984</v>
      </c>
      <c r="AV545">
        <v>318.23076325073771</v>
      </c>
      <c r="AW545">
        <v>0.97158580048606802</v>
      </c>
      <c r="AX545">
        <v>0.97158580048606802</v>
      </c>
      <c r="AY545">
        <v>0.97158580048606802</v>
      </c>
      <c r="AZ545" t="s">
        <v>89</v>
      </c>
      <c r="BA545" s="1">
        <v>10.013438246192431</v>
      </c>
      <c r="BB545">
        <v>10.01343824619242</v>
      </c>
      <c r="BC545">
        <v>10.013438246192431</v>
      </c>
      <c r="BD545" t="s">
        <v>89</v>
      </c>
      <c r="BE545">
        <v>11.051527239631881</v>
      </c>
      <c r="BF545">
        <v>11.051527239631881</v>
      </c>
      <c r="BG545">
        <v>11.051527239631881</v>
      </c>
      <c r="BH545" t="s">
        <v>89</v>
      </c>
      <c r="BI545">
        <v>8.7914166016970469E-2</v>
      </c>
      <c r="BJ545">
        <v>24.792899634635219</v>
      </c>
      <c r="BK545">
        <v>1255.528119250617</v>
      </c>
      <c r="BL545">
        <v>1.2100238553013201</v>
      </c>
      <c r="BM545">
        <v>1.2100238553013201</v>
      </c>
      <c r="BN545">
        <v>1.2100238553013201</v>
      </c>
      <c r="BO545" t="s">
        <v>89</v>
      </c>
      <c r="BP545" t="s">
        <v>90</v>
      </c>
      <c r="BQ545" s="2">
        <v>48.862737096654897</v>
      </c>
      <c r="BR545">
        <v>48.862737096654897</v>
      </c>
      <c r="BS545">
        <v>48.862737096654897</v>
      </c>
      <c r="BT545" t="s">
        <v>89</v>
      </c>
      <c r="BU545" t="s">
        <v>91</v>
      </c>
      <c r="BV545">
        <v>0.98314438243232249</v>
      </c>
      <c r="BW545">
        <v>39.700973891032113</v>
      </c>
      <c r="BX545">
        <v>2.4763734641139401E-2</v>
      </c>
      <c r="BY545">
        <v>0.37837656565855637</v>
      </c>
      <c r="BZ545">
        <v>21</v>
      </c>
      <c r="CA545">
        <v>1.2038538138737871</v>
      </c>
      <c r="CB545">
        <v>1.2131033577432371</v>
      </c>
      <c r="CC545">
        <v>13.11611772080958</v>
      </c>
      <c r="CD545">
        <v>12.817960410814351</v>
      </c>
      <c r="CG545">
        <f>+COUNTIF(IV!A:A,A545)</f>
        <v>1</v>
      </c>
      <c r="CH545" s="1">
        <f>+VLOOKUP(A545,IV!A:Q,17,0)</f>
        <v>10.01343824619242</v>
      </c>
      <c r="CI545" t="b">
        <f t="shared" si="32"/>
        <v>1</v>
      </c>
      <c r="CJ545" s="7">
        <f t="shared" si="33"/>
        <v>-1.1102230246251565E-15</v>
      </c>
      <c r="CL545">
        <f>+COUNTIF(EV!A:A,A545)</f>
        <v>1</v>
      </c>
      <c r="CM545" s="2">
        <f>+VLOOKUP(A545,EV!A:R,18,0)</f>
        <v>48.862737096654932</v>
      </c>
      <c r="CN545" t="b">
        <f t="shared" si="34"/>
        <v>1</v>
      </c>
      <c r="CO545" s="7">
        <f t="shared" si="35"/>
        <v>0</v>
      </c>
    </row>
    <row r="546" spans="1:93" x14ac:dyDescent="0.3">
      <c r="A546" t="s">
        <v>1181</v>
      </c>
      <c r="B546" t="s">
        <v>905</v>
      </c>
      <c r="C546">
        <v>3</v>
      </c>
      <c r="D546">
        <v>2.25</v>
      </c>
      <c r="E546">
        <v>0.5</v>
      </c>
      <c r="F546">
        <v>10.95</v>
      </c>
      <c r="G546">
        <v>0.14058666666666669</v>
      </c>
      <c r="I546" t="s">
        <v>84</v>
      </c>
      <c r="K546">
        <v>5</v>
      </c>
      <c r="L546" t="s">
        <v>85</v>
      </c>
      <c r="M546">
        <v>30</v>
      </c>
      <c r="N546">
        <v>0.1</v>
      </c>
      <c r="O546">
        <v>0.25</v>
      </c>
      <c r="P546" t="s">
        <v>1182</v>
      </c>
      <c r="Q546" t="s">
        <v>87</v>
      </c>
      <c r="R546" t="s">
        <v>87</v>
      </c>
      <c r="S546" t="s">
        <v>88</v>
      </c>
      <c r="T546" t="b">
        <v>0</v>
      </c>
      <c r="U546">
        <v>0.1</v>
      </c>
      <c r="V546">
        <v>8.7698750579960905E-2</v>
      </c>
      <c r="W546">
        <v>4</v>
      </c>
      <c r="Y546">
        <v>10.41459283378666</v>
      </c>
      <c r="Z546">
        <v>11.463248377830009</v>
      </c>
      <c r="AA546">
        <v>10.73082704557728</v>
      </c>
      <c r="AB546">
        <v>10.41459283378666</v>
      </c>
      <c r="AC546">
        <v>0.9781312237724521</v>
      </c>
      <c r="AD546">
        <v>1.0053125603234581</v>
      </c>
      <c r="AE546">
        <v>30.8773589585659</v>
      </c>
      <c r="AF546">
        <v>318.23123450621688</v>
      </c>
      <c r="AG546">
        <v>0.97158568646550303</v>
      </c>
      <c r="AH546">
        <v>10.01345072444135</v>
      </c>
      <c r="AI546">
        <v>8.2004889760816191</v>
      </c>
      <c r="AJ546">
        <v>8.3577495936177559</v>
      </c>
      <c r="AK546">
        <v>32.801955904326483</v>
      </c>
      <c r="AL546">
        <v>33.430998374471017</v>
      </c>
      <c r="AM546">
        <v>0.99244026440361621</v>
      </c>
      <c r="AN546">
        <v>1.0053125603234581</v>
      </c>
      <c r="AO546">
        <v>1.9112484319478229</v>
      </c>
      <c r="AP546">
        <v>1.9112484319478229</v>
      </c>
      <c r="AQ546" t="b">
        <v>1</v>
      </c>
      <c r="AR546" t="b">
        <v>1</v>
      </c>
      <c r="AU546">
        <v>30.87735533494984</v>
      </c>
      <c r="AV546">
        <v>318.23076325073771</v>
      </c>
      <c r="AW546">
        <v>0.97158580048606802</v>
      </c>
      <c r="AX546">
        <v>0.97158580048606802</v>
      </c>
      <c r="AY546">
        <v>0.97158580048606802</v>
      </c>
      <c r="AZ546" t="s">
        <v>89</v>
      </c>
      <c r="BA546" s="1">
        <v>10.013438246192431</v>
      </c>
      <c r="BB546">
        <v>10.01343824619242</v>
      </c>
      <c r="BC546">
        <v>10.013438246192431</v>
      </c>
      <c r="BD546" t="s">
        <v>89</v>
      </c>
      <c r="BE546">
        <v>11.051527239631881</v>
      </c>
      <c r="BF546">
        <v>11.051527239631881</v>
      </c>
      <c r="BG546">
        <v>11.051527239631881</v>
      </c>
      <c r="BH546" t="s">
        <v>89</v>
      </c>
      <c r="BI546">
        <v>8.7914166016970469E-2</v>
      </c>
      <c r="BJ546">
        <v>7.5570999865139754</v>
      </c>
      <c r="BK546">
        <v>154.79991839766819</v>
      </c>
      <c r="BL546">
        <v>3.9697767733041118</v>
      </c>
      <c r="BM546">
        <v>3.9697767733041118</v>
      </c>
      <c r="BN546">
        <v>3.9697767733041118</v>
      </c>
      <c r="BO546" t="s">
        <v>89</v>
      </c>
      <c r="BP546" t="s">
        <v>90</v>
      </c>
      <c r="BQ546" s="2">
        <v>48.498694462742939</v>
      </c>
      <c r="BR546">
        <v>48.498694462742939</v>
      </c>
      <c r="BS546">
        <v>48.498694462742939</v>
      </c>
      <c r="BT546" t="s">
        <v>89</v>
      </c>
      <c r="BU546" t="s">
        <v>91</v>
      </c>
      <c r="BV546">
        <v>0.99244419332602807</v>
      </c>
      <c r="BW546">
        <v>12.12467361568573</v>
      </c>
      <c r="BX546">
        <v>8.1853270841212536E-2</v>
      </c>
      <c r="BY546">
        <v>0.27150159565858351</v>
      </c>
      <c r="BZ546">
        <v>10</v>
      </c>
      <c r="CA546">
        <v>3.9125248950898079</v>
      </c>
      <c r="CB546">
        <v>4.0212502412938322</v>
      </c>
      <c r="CC546">
        <v>45.85299351132003</v>
      </c>
      <c r="CD546">
        <v>41.658371335146647</v>
      </c>
      <c r="CG546">
        <f>+COUNTIF(IV!A:A,A546)</f>
        <v>1</v>
      </c>
      <c r="CH546" s="1">
        <f>+VLOOKUP(A546,IV!A:Q,17,0)</f>
        <v>10.01343824619242</v>
      </c>
      <c r="CI546" t="b">
        <f t="shared" si="32"/>
        <v>1</v>
      </c>
      <c r="CJ546" s="7">
        <f t="shared" si="33"/>
        <v>-1.1102230246251565E-15</v>
      </c>
      <c r="CL546">
        <f>+COUNTIF(EV!A:A,A546)</f>
        <v>1</v>
      </c>
      <c r="CM546" s="2">
        <f>+VLOOKUP(A546,EV!A:R,18,0)</f>
        <v>48.498694462742932</v>
      </c>
      <c r="CN546" t="b">
        <f t="shared" si="34"/>
        <v>1</v>
      </c>
      <c r="CO546" s="7">
        <f t="shared" si="35"/>
        <v>0</v>
      </c>
    </row>
    <row r="547" spans="1:93" x14ac:dyDescent="0.3">
      <c r="A547" t="s">
        <v>1183</v>
      </c>
      <c r="B547" t="s">
        <v>905</v>
      </c>
      <c r="C547">
        <v>3</v>
      </c>
      <c r="D547">
        <v>2.25</v>
      </c>
      <c r="E547">
        <v>0.5</v>
      </c>
      <c r="F547">
        <v>10.95</v>
      </c>
      <c r="G547">
        <v>0.14058666666666669</v>
      </c>
      <c r="I547" t="s">
        <v>84</v>
      </c>
      <c r="K547">
        <v>5</v>
      </c>
      <c r="L547" t="s">
        <v>85</v>
      </c>
      <c r="M547">
        <v>30</v>
      </c>
      <c r="N547">
        <v>0.1</v>
      </c>
      <c r="O547">
        <v>0.4375</v>
      </c>
      <c r="P547" t="s">
        <v>1184</v>
      </c>
      <c r="Q547" t="s">
        <v>87</v>
      </c>
      <c r="R547" t="s">
        <v>87</v>
      </c>
      <c r="S547" t="s">
        <v>88</v>
      </c>
      <c r="T547" t="b">
        <v>0</v>
      </c>
      <c r="U547">
        <v>0.1</v>
      </c>
      <c r="V547">
        <v>8.7698750579960905E-2</v>
      </c>
      <c r="W547">
        <v>4</v>
      </c>
      <c r="Y547">
        <v>10.41459283378666</v>
      </c>
      <c r="Z547">
        <v>11.463248377830009</v>
      </c>
      <c r="AA547">
        <v>10.73082704557728</v>
      </c>
      <c r="AB547">
        <v>10.41459283378666</v>
      </c>
      <c r="AC547">
        <v>0.9781312237724521</v>
      </c>
      <c r="AD547">
        <v>1.0053125603234581</v>
      </c>
      <c r="AE547">
        <v>30.8773589585659</v>
      </c>
      <c r="AF547">
        <v>318.23123450621688</v>
      </c>
      <c r="AG547">
        <v>0.97158568646550303</v>
      </c>
      <c r="AH547">
        <v>10.01345072444135</v>
      </c>
      <c r="AI547">
        <v>8.2004889760816155</v>
      </c>
      <c r="AJ547">
        <v>8.3577495936177577</v>
      </c>
      <c r="AK547">
        <v>18.743974802472259</v>
      </c>
      <c r="AL547">
        <v>19.10342764255487</v>
      </c>
      <c r="AM547">
        <v>0.99244026440361588</v>
      </c>
      <c r="AN547">
        <v>1.0053125603234581</v>
      </c>
      <c r="AO547">
        <v>3.3446847559086881</v>
      </c>
      <c r="AP547">
        <v>3.3446847559086881</v>
      </c>
      <c r="AQ547" t="b">
        <v>1</v>
      </c>
      <c r="AR547" t="b">
        <v>1</v>
      </c>
      <c r="AU547">
        <v>30.87735533494984</v>
      </c>
      <c r="AV547">
        <v>318.23076325073771</v>
      </c>
      <c r="AW547">
        <v>0.97158580048606802</v>
      </c>
      <c r="AX547">
        <v>0.97158580048606802</v>
      </c>
      <c r="AY547">
        <v>0.97158580048606802</v>
      </c>
      <c r="AZ547" t="s">
        <v>89</v>
      </c>
      <c r="BA547" s="1">
        <v>10.013438246192431</v>
      </c>
      <c r="BB547">
        <v>10.01343824619242</v>
      </c>
      <c r="BC547">
        <v>10.013438246192431</v>
      </c>
      <c r="BD547" t="s">
        <v>89</v>
      </c>
      <c r="BE547">
        <v>11.051527239631881</v>
      </c>
      <c r="BF547">
        <v>11.051527239631881</v>
      </c>
      <c r="BG547">
        <v>11.051527239631881</v>
      </c>
      <c r="BH547" t="s">
        <v>89</v>
      </c>
      <c r="BI547">
        <v>8.7914166016970469E-2</v>
      </c>
      <c r="BJ547">
        <v>13.224924976399461</v>
      </c>
      <c r="BK547">
        <v>270.89985719591942</v>
      </c>
      <c r="BL547">
        <v>2.2684438704594929</v>
      </c>
      <c r="BM547">
        <v>2.2684438704594929</v>
      </c>
      <c r="BN547">
        <v>2.2684438704594929</v>
      </c>
      <c r="BO547" t="s">
        <v>89</v>
      </c>
      <c r="BP547" t="s">
        <v>90</v>
      </c>
      <c r="BQ547" s="2">
        <v>27.713539692995969</v>
      </c>
      <c r="BR547">
        <v>27.713539692995969</v>
      </c>
      <c r="BS547">
        <v>27.713539692995969</v>
      </c>
      <c r="BT547" t="s">
        <v>89</v>
      </c>
      <c r="BU547" t="s">
        <v>91</v>
      </c>
      <c r="BV547">
        <v>0.99244419332602818</v>
      </c>
      <c r="BW547">
        <v>12.12467361568573</v>
      </c>
      <c r="BX547">
        <v>8.1853270841212536E-2</v>
      </c>
      <c r="BY547">
        <v>0.47512779240252112</v>
      </c>
      <c r="BZ547">
        <v>10</v>
      </c>
      <c r="CA547">
        <v>2.2357285114798899</v>
      </c>
      <c r="CB547">
        <v>2.2978572807393332</v>
      </c>
      <c r="CC547">
        <v>26.20171057789716</v>
      </c>
      <c r="CD547">
        <v>23.8047836200838</v>
      </c>
      <c r="CG547">
        <f>+COUNTIF(IV!A:A,A547)</f>
        <v>1</v>
      </c>
      <c r="CH547" s="1">
        <f>+VLOOKUP(A547,IV!A:Q,17,0)</f>
        <v>10.01343824619242</v>
      </c>
      <c r="CI547" t="b">
        <f t="shared" si="32"/>
        <v>1</v>
      </c>
      <c r="CJ547" s="7">
        <f t="shared" si="33"/>
        <v>-1.1102230246251565E-15</v>
      </c>
      <c r="CL547">
        <f>+COUNTIF(EV!A:A,A547)</f>
        <v>1</v>
      </c>
      <c r="CM547" s="2">
        <f>+VLOOKUP(A547,EV!A:R,18,0)</f>
        <v>27.713539692995958</v>
      </c>
      <c r="CN547" t="b">
        <f t="shared" si="34"/>
        <v>1</v>
      </c>
      <c r="CO547" s="7">
        <f t="shared" si="35"/>
        <v>0</v>
      </c>
    </row>
    <row r="548" spans="1:93" x14ac:dyDescent="0.3">
      <c r="A548" t="s">
        <v>1185</v>
      </c>
      <c r="B548" t="s">
        <v>905</v>
      </c>
      <c r="C548">
        <v>3</v>
      </c>
      <c r="D548">
        <v>2.25</v>
      </c>
      <c r="E548">
        <v>0.5</v>
      </c>
      <c r="F548">
        <v>10.95</v>
      </c>
      <c r="G548">
        <v>0.14058666666666669</v>
      </c>
      <c r="I548" t="s">
        <v>84</v>
      </c>
      <c r="K548">
        <v>5</v>
      </c>
      <c r="L548" t="s">
        <v>85</v>
      </c>
      <c r="M548">
        <v>30</v>
      </c>
      <c r="N548">
        <v>0.1</v>
      </c>
      <c r="O548">
        <v>0.8125</v>
      </c>
      <c r="P548" t="s">
        <v>1186</v>
      </c>
      <c r="Q548" t="s">
        <v>87</v>
      </c>
      <c r="R548" t="s">
        <v>87</v>
      </c>
      <c r="S548" t="s">
        <v>88</v>
      </c>
      <c r="T548" t="b">
        <v>0</v>
      </c>
      <c r="U548">
        <v>0.1</v>
      </c>
      <c r="V548">
        <v>8.7698750579960905E-2</v>
      </c>
      <c r="W548">
        <v>4</v>
      </c>
      <c r="Y548">
        <v>10.41459283378666</v>
      </c>
      <c r="Z548">
        <v>11.463248377830009</v>
      </c>
      <c r="AA548">
        <v>10.73082704557728</v>
      </c>
      <c r="AB548">
        <v>10.41459283378666</v>
      </c>
      <c r="AC548">
        <v>0.9781312237724521</v>
      </c>
      <c r="AD548">
        <v>1.0053125603234581</v>
      </c>
      <c r="AE548">
        <v>30.8773589585659</v>
      </c>
      <c r="AF548">
        <v>318.23123450621688</v>
      </c>
      <c r="AG548">
        <v>0.97158568646550303</v>
      </c>
      <c r="AH548">
        <v>10.01345072444135</v>
      </c>
      <c r="AI548">
        <v>8.2004889760816297</v>
      </c>
      <c r="AJ548">
        <v>8.3577495936177684</v>
      </c>
      <c r="AK548">
        <v>10.09290950902354</v>
      </c>
      <c r="AL548">
        <v>10.286461038298791</v>
      </c>
      <c r="AM548">
        <v>0.9924402644036161</v>
      </c>
      <c r="AN548">
        <v>1.0053125603234581</v>
      </c>
      <c r="AO548">
        <v>6.2115574038304597</v>
      </c>
      <c r="AP548">
        <v>6.2115574038304597</v>
      </c>
      <c r="AQ548" t="b">
        <v>1</v>
      </c>
      <c r="AR548" t="b">
        <v>1</v>
      </c>
      <c r="AU548">
        <v>30.87735533494984</v>
      </c>
      <c r="AV548">
        <v>318.23076325073771</v>
      </c>
      <c r="AW548">
        <v>0.97158580048606802</v>
      </c>
      <c r="AX548">
        <v>0.97158580048606802</v>
      </c>
      <c r="AY548">
        <v>0.97158580048606802</v>
      </c>
      <c r="AZ548" t="s">
        <v>89</v>
      </c>
      <c r="BA548" s="1">
        <v>10.013438246192431</v>
      </c>
      <c r="BB548">
        <v>10.01343824619242</v>
      </c>
      <c r="BC548">
        <v>10.013438246192431</v>
      </c>
      <c r="BD548" t="s">
        <v>89</v>
      </c>
      <c r="BE548">
        <v>11.051527239631881</v>
      </c>
      <c r="BF548">
        <v>11.051527239631881</v>
      </c>
      <c r="BG548">
        <v>11.051527239631881</v>
      </c>
      <c r="BH548" t="s">
        <v>89</v>
      </c>
      <c r="BI548">
        <v>8.7914166016970469E-2</v>
      </c>
      <c r="BJ548">
        <v>24.560574956170409</v>
      </c>
      <c r="BK548">
        <v>503.09973479242132</v>
      </c>
      <c r="BL548">
        <v>1.2214697764012661</v>
      </c>
      <c r="BM548">
        <v>1.2214697764012661</v>
      </c>
      <c r="BN548">
        <v>1.2214697764012661</v>
      </c>
      <c r="BO548" t="s">
        <v>89</v>
      </c>
      <c r="BP548" t="s">
        <v>90</v>
      </c>
      <c r="BQ548" s="2">
        <v>14.922675219305519</v>
      </c>
      <c r="BR548">
        <v>14.922675219305519</v>
      </c>
      <c r="BS548">
        <v>14.922675219305519</v>
      </c>
      <c r="BT548" t="s">
        <v>89</v>
      </c>
      <c r="BU548" t="s">
        <v>91</v>
      </c>
      <c r="BV548">
        <v>0.99244419332602829</v>
      </c>
      <c r="BW548">
        <v>12.12467361568574</v>
      </c>
      <c r="BX548">
        <v>8.1853270841212536E-2</v>
      </c>
      <c r="BY548">
        <v>0.88238018589039613</v>
      </c>
      <c r="BZ548">
        <v>10</v>
      </c>
      <c r="CA548">
        <v>1.2038538138737871</v>
      </c>
      <c r="CB548">
        <v>1.2373077665519481</v>
      </c>
      <c r="CC548">
        <v>14.108613388098471</v>
      </c>
      <c r="CD548">
        <v>12.817960410814351</v>
      </c>
      <c r="CG548">
        <f>+COUNTIF(IV!A:A,A548)</f>
        <v>1</v>
      </c>
      <c r="CH548" s="1">
        <f>+VLOOKUP(A548,IV!A:Q,17,0)</f>
        <v>10.01343824619242</v>
      </c>
      <c r="CI548" t="b">
        <f t="shared" si="32"/>
        <v>1</v>
      </c>
      <c r="CJ548" s="7">
        <f t="shared" si="33"/>
        <v>-1.1102230246251565E-15</v>
      </c>
      <c r="CL548">
        <f>+COUNTIF(EV!A:A,A548)</f>
        <v>1</v>
      </c>
      <c r="CM548" s="2">
        <f>+VLOOKUP(A548,EV!A:R,18,0)</f>
        <v>14.922675219305519</v>
      </c>
      <c r="CN548" t="b">
        <f t="shared" si="34"/>
        <v>1</v>
      </c>
      <c r="CO548" s="7">
        <f t="shared" si="35"/>
        <v>0</v>
      </c>
    </row>
    <row r="549" spans="1:93" x14ac:dyDescent="0.3">
      <c r="A549" t="s">
        <v>1187</v>
      </c>
      <c r="B549" t="s">
        <v>905</v>
      </c>
      <c r="C549">
        <v>3</v>
      </c>
      <c r="D549">
        <v>2.25</v>
      </c>
      <c r="E549">
        <v>0.5</v>
      </c>
      <c r="F549">
        <v>10.95</v>
      </c>
      <c r="G549">
        <v>0.14058666666666669</v>
      </c>
      <c r="I549" t="s">
        <v>84</v>
      </c>
      <c r="K549">
        <v>5</v>
      </c>
      <c r="L549" t="s">
        <v>85</v>
      </c>
      <c r="M549">
        <v>30</v>
      </c>
      <c r="N549">
        <v>0.17499999999999999</v>
      </c>
      <c r="O549">
        <v>0.25</v>
      </c>
      <c r="P549" t="s">
        <v>1188</v>
      </c>
      <c r="Q549" t="s">
        <v>87</v>
      </c>
      <c r="R549" t="s">
        <v>87</v>
      </c>
      <c r="S549" t="s">
        <v>88</v>
      </c>
      <c r="T549" t="b">
        <v>0</v>
      </c>
      <c r="U549">
        <v>0.17499999999999999</v>
      </c>
      <c r="V549">
        <v>8.7698750579960905E-2</v>
      </c>
      <c r="W549">
        <v>4</v>
      </c>
      <c r="Y549">
        <v>10.41459283378666</v>
      </c>
      <c r="Z549">
        <v>11.463248377830009</v>
      </c>
      <c r="AA549">
        <v>10.73082704557728</v>
      </c>
      <c r="AB549">
        <v>10.41459283378666</v>
      </c>
      <c r="AC549">
        <v>0.9781312237724521</v>
      </c>
      <c r="AD549">
        <v>1.0053125603234581</v>
      </c>
      <c r="AE549">
        <v>30.8773589585659</v>
      </c>
      <c r="AF549">
        <v>318.23123450621688</v>
      </c>
      <c r="AG549">
        <v>0.97158568646550303</v>
      </c>
      <c r="AH549">
        <v>10.01345072444135</v>
      </c>
      <c r="AI549">
        <v>11.351085469249981</v>
      </c>
      <c r="AJ549">
        <v>11.46819933115154</v>
      </c>
      <c r="AK549">
        <v>45.404341876999901</v>
      </c>
      <c r="AL549">
        <v>45.872797324606147</v>
      </c>
      <c r="AM549">
        <v>0.99504625495520227</v>
      </c>
      <c r="AN549">
        <v>1.0053125603234581</v>
      </c>
      <c r="AO549">
        <v>1.193237932220002</v>
      </c>
      <c r="AP549">
        <v>1.193237932220002</v>
      </c>
      <c r="AQ549" t="b">
        <v>0</v>
      </c>
      <c r="AR549" t="b">
        <v>0</v>
      </c>
      <c r="AU549">
        <v>30.87735533494984</v>
      </c>
      <c r="AV549">
        <v>318.23076325073771</v>
      </c>
      <c r="AW549">
        <v>0.97158580048606802</v>
      </c>
      <c r="AX549">
        <v>0.97158580048606802</v>
      </c>
      <c r="AY549">
        <v>0.97158580048606802</v>
      </c>
      <c r="AZ549" t="s">
        <v>89</v>
      </c>
      <c r="BA549" s="1">
        <v>10.013438246192431</v>
      </c>
      <c r="BB549">
        <v>10.01343824619242</v>
      </c>
      <c r="BC549">
        <v>10.013438246192431</v>
      </c>
      <c r="BD549" t="s">
        <v>89</v>
      </c>
      <c r="BE549">
        <v>11.051527239631881</v>
      </c>
      <c r="BF549">
        <v>11.051527239631881</v>
      </c>
      <c r="BG549">
        <v>11.051527239631881</v>
      </c>
      <c r="BH549" t="s">
        <v>89</v>
      </c>
      <c r="BI549">
        <v>8.7914166016970469E-2</v>
      </c>
      <c r="BJ549">
        <v>7.5373432296852227</v>
      </c>
      <c r="BK549">
        <v>122.4496504465377</v>
      </c>
      <c r="BL549">
        <v>3.9801822851648052</v>
      </c>
      <c r="BM549">
        <v>3.9801822851648052</v>
      </c>
      <c r="BN549">
        <v>3.9801822851648052</v>
      </c>
      <c r="BO549" t="s">
        <v>89</v>
      </c>
      <c r="BP549" t="s">
        <v>90</v>
      </c>
      <c r="BQ549" s="2">
        <v>45.751437627408521</v>
      </c>
      <c r="BR549">
        <v>45.751437627408521</v>
      </c>
      <c r="BS549">
        <v>45.751437627408521</v>
      </c>
      <c r="BT549" t="s">
        <v>89</v>
      </c>
      <c r="BU549" t="s">
        <v>91</v>
      </c>
      <c r="BV549">
        <v>0.99504557129120119</v>
      </c>
      <c r="BW549">
        <v>11.43785940685213</v>
      </c>
      <c r="BX549">
        <v>8.6995786177883491E-2</v>
      </c>
      <c r="BY549">
        <v>0.35344540768781207</v>
      </c>
      <c r="BZ549">
        <v>7</v>
      </c>
      <c r="CA549">
        <v>3.9125248950898079</v>
      </c>
      <c r="CB549">
        <v>4.0212502412938322</v>
      </c>
      <c r="CC549">
        <v>45.85299351132003</v>
      </c>
      <c r="CD549">
        <v>41.658371335146647</v>
      </c>
      <c r="CG549">
        <f>+COUNTIF(IV!A:A,A549)</f>
        <v>1</v>
      </c>
      <c r="CH549" s="1">
        <f>+VLOOKUP(A549,IV!A:Q,17,0)</f>
        <v>10.01343824619242</v>
      </c>
      <c r="CI549" t="b">
        <f t="shared" si="32"/>
        <v>1</v>
      </c>
      <c r="CJ549" s="7">
        <f t="shared" si="33"/>
        <v>-1.1102230246251565E-15</v>
      </c>
      <c r="CL549">
        <f>+COUNTIF(EV!A:A,A549)</f>
        <v>1</v>
      </c>
      <c r="CM549" s="2">
        <f>+VLOOKUP(A549,EV!A:R,18,0)</f>
        <v>45.751437627408528</v>
      </c>
      <c r="CN549" t="b">
        <f t="shared" si="34"/>
        <v>1</v>
      </c>
      <c r="CO549" s="7">
        <f t="shared" si="35"/>
        <v>0</v>
      </c>
    </row>
    <row r="550" spans="1:93" x14ac:dyDescent="0.3">
      <c r="A550" t="s">
        <v>1189</v>
      </c>
      <c r="B550" t="s">
        <v>905</v>
      </c>
      <c r="C550">
        <v>3</v>
      </c>
      <c r="D550">
        <v>2.25</v>
      </c>
      <c r="E550">
        <v>0.5</v>
      </c>
      <c r="F550">
        <v>10.95</v>
      </c>
      <c r="G550">
        <v>0.14058666666666669</v>
      </c>
      <c r="I550" t="s">
        <v>84</v>
      </c>
      <c r="K550">
        <v>5</v>
      </c>
      <c r="L550" t="s">
        <v>85</v>
      </c>
      <c r="M550">
        <v>30</v>
      </c>
      <c r="N550">
        <v>0.17499999999999999</v>
      </c>
      <c r="O550">
        <v>0.4375</v>
      </c>
      <c r="P550" t="s">
        <v>1190</v>
      </c>
      <c r="Q550" t="s">
        <v>87</v>
      </c>
      <c r="R550" t="s">
        <v>87</v>
      </c>
      <c r="S550" t="s">
        <v>88</v>
      </c>
      <c r="T550" t="b">
        <v>0</v>
      </c>
      <c r="U550">
        <v>0.17499999999999999</v>
      </c>
      <c r="V550">
        <v>8.7698750579960905E-2</v>
      </c>
      <c r="W550">
        <v>4</v>
      </c>
      <c r="Y550">
        <v>10.41459283378666</v>
      </c>
      <c r="Z550">
        <v>11.463248377830009</v>
      </c>
      <c r="AA550">
        <v>10.73082704557728</v>
      </c>
      <c r="AB550">
        <v>10.41459283378666</v>
      </c>
      <c r="AC550">
        <v>0.9781312237724521</v>
      </c>
      <c r="AD550">
        <v>1.0053125603234581</v>
      </c>
      <c r="AE550">
        <v>30.8773589585659</v>
      </c>
      <c r="AF550">
        <v>318.23123450621688</v>
      </c>
      <c r="AG550">
        <v>0.97158568646550303</v>
      </c>
      <c r="AH550">
        <v>10.01345072444135</v>
      </c>
      <c r="AI550">
        <v>11.351085469249981</v>
      </c>
      <c r="AJ550">
        <v>11.46819933115154</v>
      </c>
      <c r="AK550">
        <v>25.945338215428521</v>
      </c>
      <c r="AL550">
        <v>26.213027042632088</v>
      </c>
      <c r="AM550">
        <v>0.99504625495520238</v>
      </c>
      <c r="AN550">
        <v>1.0053125603234581</v>
      </c>
      <c r="AO550">
        <v>2.088166381385002</v>
      </c>
      <c r="AP550">
        <v>2.088166381385002</v>
      </c>
      <c r="AQ550" t="b">
        <v>0</v>
      </c>
      <c r="AR550" t="b">
        <v>0</v>
      </c>
      <c r="AU550">
        <v>30.87735533494984</v>
      </c>
      <c r="AV550">
        <v>318.23076325073771</v>
      </c>
      <c r="AW550">
        <v>0.97158580048606802</v>
      </c>
      <c r="AX550">
        <v>0.97158580048606802</v>
      </c>
      <c r="AY550">
        <v>0.97158580048606802</v>
      </c>
      <c r="AZ550" t="s">
        <v>89</v>
      </c>
      <c r="BA550" s="1">
        <v>10.013438246192431</v>
      </c>
      <c r="BB550">
        <v>10.01343824619242</v>
      </c>
      <c r="BC550">
        <v>10.013438246192431</v>
      </c>
      <c r="BD550" t="s">
        <v>89</v>
      </c>
      <c r="BE550">
        <v>11.051527239631881</v>
      </c>
      <c r="BF550">
        <v>11.051527239631881</v>
      </c>
      <c r="BG550">
        <v>11.051527239631881</v>
      </c>
      <c r="BH550" t="s">
        <v>89</v>
      </c>
      <c r="BI550">
        <v>8.7914166016970469E-2</v>
      </c>
      <c r="BJ550">
        <v>13.19035065194914</v>
      </c>
      <c r="BK550">
        <v>214.28688828144081</v>
      </c>
      <c r="BL550">
        <v>2.2743898772370321</v>
      </c>
      <c r="BM550">
        <v>2.2743898772370321</v>
      </c>
      <c r="BN550">
        <v>2.2743898772370321</v>
      </c>
      <c r="BO550" t="s">
        <v>89</v>
      </c>
      <c r="BP550" t="s">
        <v>90</v>
      </c>
      <c r="BQ550" s="2">
        <v>26.14367864423345</v>
      </c>
      <c r="BR550">
        <v>26.14367864423345</v>
      </c>
      <c r="BS550">
        <v>26.14367864423345</v>
      </c>
      <c r="BT550" t="s">
        <v>89</v>
      </c>
      <c r="BU550" t="s">
        <v>91</v>
      </c>
      <c r="BV550">
        <v>0.99504557129120152</v>
      </c>
      <c r="BW550">
        <v>11.437859406852141</v>
      </c>
      <c r="BX550">
        <v>8.6995786177883477E-2</v>
      </c>
      <c r="BY550">
        <v>0.61852946345367121</v>
      </c>
      <c r="BZ550">
        <v>7</v>
      </c>
      <c r="CA550">
        <v>2.2357285114798899</v>
      </c>
      <c r="CB550">
        <v>2.2978572807393332</v>
      </c>
      <c r="CC550">
        <v>26.20171057789716</v>
      </c>
      <c r="CD550">
        <v>23.8047836200838</v>
      </c>
      <c r="CG550">
        <f>+COUNTIF(IV!A:A,A550)</f>
        <v>1</v>
      </c>
      <c r="CH550" s="1">
        <f>+VLOOKUP(A550,IV!A:Q,17,0)</f>
        <v>10.01343824619242</v>
      </c>
      <c r="CI550" t="b">
        <f t="shared" si="32"/>
        <v>1</v>
      </c>
      <c r="CJ550" s="7">
        <f t="shared" si="33"/>
        <v>-1.1102230246251565E-15</v>
      </c>
      <c r="CL550">
        <f>+COUNTIF(EV!A:A,A550)</f>
        <v>1</v>
      </c>
      <c r="CM550" s="2">
        <f>+VLOOKUP(A550,EV!A:R,18,0)</f>
        <v>26.14367864423345</v>
      </c>
      <c r="CN550" t="b">
        <f t="shared" si="34"/>
        <v>1</v>
      </c>
      <c r="CO550" s="7">
        <f t="shared" si="35"/>
        <v>0</v>
      </c>
    </row>
    <row r="551" spans="1:93" x14ac:dyDescent="0.3">
      <c r="A551" t="s">
        <v>1191</v>
      </c>
      <c r="B551" t="s">
        <v>905</v>
      </c>
      <c r="C551">
        <v>3</v>
      </c>
      <c r="D551">
        <v>2.25</v>
      </c>
      <c r="E551">
        <v>0.5</v>
      </c>
      <c r="F551">
        <v>10.95</v>
      </c>
      <c r="G551">
        <v>0.14058666666666669</v>
      </c>
      <c r="I551" t="s">
        <v>84</v>
      </c>
      <c r="K551">
        <v>5</v>
      </c>
      <c r="L551" t="s">
        <v>85</v>
      </c>
      <c r="M551">
        <v>30</v>
      </c>
      <c r="N551">
        <v>0.17499999999999999</v>
      </c>
      <c r="O551">
        <v>0.8125</v>
      </c>
      <c r="P551" t="s">
        <v>1192</v>
      </c>
      <c r="Q551" t="s">
        <v>87</v>
      </c>
      <c r="R551" t="s">
        <v>87</v>
      </c>
      <c r="S551" t="s">
        <v>88</v>
      </c>
      <c r="T551" t="b">
        <v>0</v>
      </c>
      <c r="U551">
        <v>0.17499999999999999</v>
      </c>
      <c r="V551">
        <v>8.7698750579960905E-2</v>
      </c>
      <c r="W551">
        <v>4</v>
      </c>
      <c r="Y551">
        <v>10.41459283378666</v>
      </c>
      <c r="Z551">
        <v>11.463248377830009</v>
      </c>
      <c r="AA551">
        <v>10.73082704557728</v>
      </c>
      <c r="AB551">
        <v>10.41459283378666</v>
      </c>
      <c r="AC551">
        <v>0.9781312237724521</v>
      </c>
      <c r="AD551">
        <v>1.0053125603234581</v>
      </c>
      <c r="AE551">
        <v>30.8773589585659</v>
      </c>
      <c r="AF551">
        <v>318.23123450621688</v>
      </c>
      <c r="AG551">
        <v>0.97158568646550303</v>
      </c>
      <c r="AH551">
        <v>10.01345072444135</v>
      </c>
      <c r="AI551">
        <v>11.35108546924997</v>
      </c>
      <c r="AJ551">
        <v>11.46819933115154</v>
      </c>
      <c r="AK551">
        <v>13.970566731384579</v>
      </c>
      <c r="AL551">
        <v>14.11470686910959</v>
      </c>
      <c r="AM551">
        <v>0.9950462549552016</v>
      </c>
      <c r="AN551">
        <v>1.0053125603234581</v>
      </c>
      <c r="AO551">
        <v>3.87802327971501</v>
      </c>
      <c r="AP551">
        <v>3.87802327971501</v>
      </c>
      <c r="AQ551" t="b">
        <v>0</v>
      </c>
      <c r="AR551" t="b">
        <v>0</v>
      </c>
      <c r="AU551">
        <v>30.87735533494984</v>
      </c>
      <c r="AV551">
        <v>318.23076325073771</v>
      </c>
      <c r="AW551">
        <v>0.97158580048606802</v>
      </c>
      <c r="AX551">
        <v>0.97158580048606802</v>
      </c>
      <c r="AY551">
        <v>0.97158580048606802</v>
      </c>
      <c r="AZ551" t="s">
        <v>89</v>
      </c>
      <c r="BA551" s="1">
        <v>10.013438246192431</v>
      </c>
      <c r="BB551">
        <v>10.01343824619242</v>
      </c>
      <c r="BC551">
        <v>10.013438246192431</v>
      </c>
      <c r="BD551" t="s">
        <v>89</v>
      </c>
      <c r="BE551">
        <v>11.051527239631881</v>
      </c>
      <c r="BF551">
        <v>11.051527239631881</v>
      </c>
      <c r="BG551">
        <v>11.051527239631881</v>
      </c>
      <c r="BH551" t="s">
        <v>89</v>
      </c>
      <c r="BI551">
        <v>8.7914166016970469E-2</v>
      </c>
      <c r="BJ551">
        <v>24.496365496476979</v>
      </c>
      <c r="BK551">
        <v>397.96136395124768</v>
      </c>
      <c r="BL551">
        <v>1.2246714723584009</v>
      </c>
      <c r="BM551">
        <v>1.2246714723584009</v>
      </c>
      <c r="BN551">
        <v>1.2246714723584009</v>
      </c>
      <c r="BO551" t="s">
        <v>89</v>
      </c>
      <c r="BP551" t="s">
        <v>90</v>
      </c>
      <c r="BQ551" s="2">
        <v>14.077365423818</v>
      </c>
      <c r="BR551">
        <v>14.077365423818</v>
      </c>
      <c r="BS551">
        <v>14.077365423818</v>
      </c>
      <c r="BT551" t="s">
        <v>89</v>
      </c>
      <c r="BU551" t="s">
        <v>91</v>
      </c>
      <c r="BV551">
        <v>0.99504557129120097</v>
      </c>
      <c r="BW551">
        <v>11.43785940685213</v>
      </c>
      <c r="BX551">
        <v>8.6995786177883491E-2</v>
      </c>
      <c r="BY551">
        <v>1.14869757498539</v>
      </c>
      <c r="BZ551">
        <v>7</v>
      </c>
      <c r="CA551">
        <v>1.2038538138737871</v>
      </c>
      <c r="CB551">
        <v>1.2373077665519481</v>
      </c>
      <c r="CC551">
        <v>14.108613388098471</v>
      </c>
      <c r="CD551">
        <v>12.817960410814351</v>
      </c>
      <c r="CG551">
        <f>+COUNTIF(IV!A:A,A551)</f>
        <v>1</v>
      </c>
      <c r="CH551" s="1">
        <f>+VLOOKUP(A551,IV!A:Q,17,0)</f>
        <v>10.01343824619242</v>
      </c>
      <c r="CI551" t="b">
        <f t="shared" si="32"/>
        <v>1</v>
      </c>
      <c r="CJ551" s="7">
        <f t="shared" si="33"/>
        <v>-1.1102230246251565E-15</v>
      </c>
      <c r="CL551">
        <f>+COUNTIF(EV!A:A,A551)</f>
        <v>1</v>
      </c>
      <c r="CM551" s="2">
        <f>+VLOOKUP(A551,EV!A:R,18,0)</f>
        <v>14.07736542381801</v>
      </c>
      <c r="CN551" t="b">
        <f t="shared" si="34"/>
        <v>1</v>
      </c>
      <c r="CO551" s="7">
        <f t="shared" si="35"/>
        <v>0</v>
      </c>
    </row>
    <row r="552" spans="1:93" x14ac:dyDescent="0.3">
      <c r="A552" t="s">
        <v>1193</v>
      </c>
      <c r="B552" t="s">
        <v>905</v>
      </c>
      <c r="C552">
        <v>3</v>
      </c>
      <c r="D552">
        <v>2.25</v>
      </c>
      <c r="E552">
        <v>0.5</v>
      </c>
      <c r="F552">
        <v>10.95</v>
      </c>
      <c r="G552">
        <v>0.14058666666666669</v>
      </c>
      <c r="I552" t="s">
        <v>84</v>
      </c>
      <c r="K552">
        <v>5</v>
      </c>
      <c r="L552" t="s">
        <v>109</v>
      </c>
      <c r="M552">
        <v>90</v>
      </c>
      <c r="N552">
        <v>2.5000000000000001E-2</v>
      </c>
      <c r="O552">
        <v>0.25</v>
      </c>
      <c r="P552" t="s">
        <v>1194</v>
      </c>
      <c r="Q552" t="s">
        <v>87</v>
      </c>
      <c r="R552" t="s">
        <v>87</v>
      </c>
      <c r="S552" t="s">
        <v>111</v>
      </c>
      <c r="T552" t="b">
        <v>1</v>
      </c>
      <c r="U552">
        <v>2.5000000000000001E-2</v>
      </c>
      <c r="V552">
        <v>8.7698750579960905E-2</v>
      </c>
      <c r="W552">
        <v>4</v>
      </c>
      <c r="Y552">
        <v>10.41459283378666</v>
      </c>
      <c r="Z552">
        <v>10.65684564815778</v>
      </c>
      <c r="AA552">
        <v>10.73082704557728</v>
      </c>
      <c r="AB552">
        <v>10.41459283378666</v>
      </c>
      <c r="AC552">
        <v>0.9781312237724521</v>
      </c>
      <c r="AD552">
        <v>0.98564647816637996</v>
      </c>
      <c r="AE552">
        <v>92.632076875697706</v>
      </c>
      <c r="AF552">
        <v>954.69370351865064</v>
      </c>
      <c r="AG552">
        <v>0.97158568646550303</v>
      </c>
      <c r="AH552">
        <v>10.01345072444135</v>
      </c>
      <c r="AI552">
        <v>10.128690057809109</v>
      </c>
      <c r="AJ552">
        <v>10.2574190210614</v>
      </c>
      <c r="AK552">
        <v>40.514760231236437</v>
      </c>
      <c r="AL552">
        <v>41.029676084245608</v>
      </c>
      <c r="AM552">
        <v>0.98245866827977113</v>
      </c>
      <c r="AN552">
        <v>0.98564647816637996</v>
      </c>
      <c r="AO552">
        <v>0.76156065376953941</v>
      </c>
      <c r="AP552">
        <v>0.76156065376953941</v>
      </c>
      <c r="AQ552" t="b">
        <v>1</v>
      </c>
      <c r="AR552" t="b">
        <v>1</v>
      </c>
      <c r="AU552">
        <v>92.632066004849506</v>
      </c>
      <c r="AV552">
        <v>954.69228975221301</v>
      </c>
      <c r="AW552">
        <v>0.97158580048606802</v>
      </c>
      <c r="AX552">
        <v>0.97158580048606802</v>
      </c>
      <c r="AY552">
        <v>0.97158580048606802</v>
      </c>
      <c r="AZ552" t="s">
        <v>89</v>
      </c>
      <c r="BA552" s="1">
        <v>10.01343824619242</v>
      </c>
      <c r="BB552">
        <v>10.013438246192431</v>
      </c>
      <c r="BC552">
        <v>10.01343824619242</v>
      </c>
      <c r="BD552" t="s">
        <v>89</v>
      </c>
      <c r="BE552">
        <v>11.05152723963187</v>
      </c>
      <c r="BF552">
        <v>11.05152723963187</v>
      </c>
      <c r="BG552">
        <v>11.05152723963187</v>
      </c>
      <c r="BH552" t="s">
        <v>89</v>
      </c>
      <c r="BI552">
        <v>8.7914166016970482E-2</v>
      </c>
      <c r="BJ552">
        <v>22.885753508894052</v>
      </c>
      <c r="BK552">
        <v>1158.9490331544159</v>
      </c>
      <c r="BL552">
        <v>3.93257752972929</v>
      </c>
      <c r="BM552">
        <v>3.93257752972929</v>
      </c>
      <c r="BN552">
        <v>3.93257752972929</v>
      </c>
      <c r="BO552" t="s">
        <v>89</v>
      </c>
      <c r="BP552" t="s">
        <v>90</v>
      </c>
      <c r="BQ552" s="2">
        <v>158.80389556412831</v>
      </c>
      <c r="BR552">
        <v>158.80389556412831</v>
      </c>
      <c r="BS552">
        <v>158.80389556412831</v>
      </c>
      <c r="BT552" t="s">
        <v>89</v>
      </c>
      <c r="BU552" t="s">
        <v>91</v>
      </c>
      <c r="BV552">
        <v>0.98314438243232249</v>
      </c>
      <c r="BW552">
        <v>39.700973891032071</v>
      </c>
      <c r="BX552">
        <v>2.4763734641139418E-2</v>
      </c>
      <c r="BY552">
        <v>0.34927067599251349</v>
      </c>
      <c r="BZ552">
        <v>21</v>
      </c>
      <c r="CA552">
        <v>3.9125248950898079</v>
      </c>
      <c r="CB552">
        <v>3.9425859126655198</v>
      </c>
      <c r="CC552">
        <v>42.627382592631129</v>
      </c>
      <c r="CD552">
        <v>41.658371335146647</v>
      </c>
      <c r="CG552">
        <f>+COUNTIF(IV!A:A,A552)</f>
        <v>1</v>
      </c>
      <c r="CH552" s="1">
        <f>+VLOOKUP(A552,IV!A:Q,17,0)</f>
        <v>10.013438246192431</v>
      </c>
      <c r="CI552" t="b">
        <f t="shared" si="32"/>
        <v>1</v>
      </c>
      <c r="CJ552" s="7">
        <f t="shared" si="33"/>
        <v>0</v>
      </c>
      <c r="CL552">
        <f>+COUNTIF(EV!A:A,A552)</f>
        <v>1</v>
      </c>
      <c r="CM552" s="2">
        <f>+VLOOKUP(A552,EV!A:R,18,0)</f>
        <v>158.8038955641282</v>
      </c>
      <c r="CN552" t="b">
        <f t="shared" si="34"/>
        <v>1</v>
      </c>
      <c r="CO552" s="7">
        <f t="shared" si="35"/>
        <v>0</v>
      </c>
    </row>
    <row r="553" spans="1:93" x14ac:dyDescent="0.3">
      <c r="A553" t="s">
        <v>1195</v>
      </c>
      <c r="B553" t="s">
        <v>905</v>
      </c>
      <c r="C553">
        <v>3</v>
      </c>
      <c r="D553">
        <v>2.25</v>
      </c>
      <c r="E553">
        <v>0.5</v>
      </c>
      <c r="F553">
        <v>10.95</v>
      </c>
      <c r="G553">
        <v>0.14058666666666669</v>
      </c>
      <c r="I553" t="s">
        <v>84</v>
      </c>
      <c r="K553">
        <v>5</v>
      </c>
      <c r="L553" t="s">
        <v>109</v>
      </c>
      <c r="M553">
        <v>90</v>
      </c>
      <c r="N553">
        <v>2.5000000000000001E-2</v>
      </c>
      <c r="O553">
        <v>0.4375</v>
      </c>
      <c r="P553" t="s">
        <v>1196</v>
      </c>
      <c r="Q553" t="s">
        <v>87</v>
      </c>
      <c r="R553" t="s">
        <v>87</v>
      </c>
      <c r="S553" t="s">
        <v>111</v>
      </c>
      <c r="T553" t="b">
        <v>1</v>
      </c>
      <c r="U553">
        <v>2.5000000000000001E-2</v>
      </c>
      <c r="V553">
        <v>8.7698750579960905E-2</v>
      </c>
      <c r="W553">
        <v>4</v>
      </c>
      <c r="Y553">
        <v>10.41459283378666</v>
      </c>
      <c r="Z553">
        <v>10.65684564815778</v>
      </c>
      <c r="AA553">
        <v>10.73082704557728</v>
      </c>
      <c r="AB553">
        <v>10.41459283378666</v>
      </c>
      <c r="AC553">
        <v>0.9781312237724521</v>
      </c>
      <c r="AD553">
        <v>0.98564647816637996</v>
      </c>
      <c r="AE553">
        <v>92.632076875697706</v>
      </c>
      <c r="AF553">
        <v>954.69370351865064</v>
      </c>
      <c r="AG553">
        <v>0.97158568646550303</v>
      </c>
      <c r="AH553">
        <v>10.01345072444135</v>
      </c>
      <c r="AI553">
        <v>10.1286900578091</v>
      </c>
      <c r="AJ553">
        <v>10.25741902106139</v>
      </c>
      <c r="AK553">
        <v>23.151291560706522</v>
      </c>
      <c r="AL553">
        <v>23.445529190997458</v>
      </c>
      <c r="AM553">
        <v>0.98245866827977146</v>
      </c>
      <c r="AN553">
        <v>0.98564647816637996</v>
      </c>
      <c r="AO553">
        <v>1.3327311440966929</v>
      </c>
      <c r="AP553">
        <v>1.3327311440966929</v>
      </c>
      <c r="AQ553" t="b">
        <v>1</v>
      </c>
      <c r="AR553" t="b">
        <v>1</v>
      </c>
      <c r="AU553">
        <v>92.632066004849506</v>
      </c>
      <c r="AV553">
        <v>954.69228975221301</v>
      </c>
      <c r="AW553">
        <v>0.97158580048606802</v>
      </c>
      <c r="AX553">
        <v>0.97158580048606802</v>
      </c>
      <c r="AY553">
        <v>0.97158580048606802</v>
      </c>
      <c r="AZ553" t="s">
        <v>89</v>
      </c>
      <c r="BA553" s="1">
        <v>10.01343824619242</v>
      </c>
      <c r="BB553">
        <v>10.013438246192431</v>
      </c>
      <c r="BC553">
        <v>10.01343824619242</v>
      </c>
      <c r="BD553" t="s">
        <v>89</v>
      </c>
      <c r="BE553">
        <v>11.05152723963187</v>
      </c>
      <c r="BF553">
        <v>11.05152723963187</v>
      </c>
      <c r="BG553">
        <v>11.05152723963187</v>
      </c>
      <c r="BH553" t="s">
        <v>89</v>
      </c>
      <c r="BI553">
        <v>8.7914166016970482E-2</v>
      </c>
      <c r="BJ553">
        <v>40.050068640564596</v>
      </c>
      <c r="BK553">
        <v>2028.1608080202279</v>
      </c>
      <c r="BL553">
        <v>2.2471871598453079</v>
      </c>
      <c r="BM553">
        <v>2.2471871598453079</v>
      </c>
      <c r="BN553">
        <v>2.2471871598453079</v>
      </c>
      <c r="BO553" t="s">
        <v>89</v>
      </c>
      <c r="BP553" t="s">
        <v>90</v>
      </c>
      <c r="BQ553" s="2">
        <v>90.745083179501862</v>
      </c>
      <c r="BR553">
        <v>90.745083179501862</v>
      </c>
      <c r="BS553">
        <v>90.745083179501862</v>
      </c>
      <c r="BT553" t="s">
        <v>89</v>
      </c>
      <c r="BU553" t="s">
        <v>91</v>
      </c>
      <c r="BV553">
        <v>0.98314438243232238</v>
      </c>
      <c r="BW553">
        <v>39.700973891032064</v>
      </c>
      <c r="BX553">
        <v>2.4763734641139418E-2</v>
      </c>
      <c r="BY553">
        <v>0.61122368298689878</v>
      </c>
      <c r="BZ553">
        <v>21</v>
      </c>
      <c r="CA553">
        <v>2.2357285114798899</v>
      </c>
      <c r="CB553">
        <v>2.2529062358088678</v>
      </c>
      <c r="CC553">
        <v>24.358504338646359</v>
      </c>
      <c r="CD553">
        <v>23.8047836200838</v>
      </c>
      <c r="CG553">
        <f>+COUNTIF(IV!A:A,A553)</f>
        <v>1</v>
      </c>
      <c r="CH553" s="1">
        <f>+VLOOKUP(A553,IV!A:Q,17,0)</f>
        <v>10.013438246192431</v>
      </c>
      <c r="CI553" t="b">
        <f t="shared" si="32"/>
        <v>1</v>
      </c>
      <c r="CJ553" s="7">
        <f t="shared" si="33"/>
        <v>0</v>
      </c>
      <c r="CL553">
        <f>+COUNTIF(EV!A:A,A553)</f>
        <v>1</v>
      </c>
      <c r="CM553" s="2">
        <f>+VLOOKUP(A553,EV!A:R,18,0)</f>
        <v>90.745083179501862</v>
      </c>
      <c r="CN553" t="b">
        <f t="shared" si="34"/>
        <v>1</v>
      </c>
      <c r="CO553" s="7">
        <f t="shared" si="35"/>
        <v>0</v>
      </c>
    </row>
    <row r="554" spans="1:93" x14ac:dyDescent="0.3">
      <c r="A554" t="s">
        <v>1197</v>
      </c>
      <c r="B554" t="s">
        <v>905</v>
      </c>
      <c r="C554">
        <v>3</v>
      </c>
      <c r="D554">
        <v>2.25</v>
      </c>
      <c r="E554">
        <v>0.5</v>
      </c>
      <c r="F554">
        <v>10.95</v>
      </c>
      <c r="G554">
        <v>0.14058666666666669</v>
      </c>
      <c r="I554" t="s">
        <v>84</v>
      </c>
      <c r="K554">
        <v>5</v>
      </c>
      <c r="L554" t="s">
        <v>109</v>
      </c>
      <c r="M554">
        <v>90</v>
      </c>
      <c r="N554">
        <v>2.5000000000000001E-2</v>
      </c>
      <c r="O554">
        <v>0.8125</v>
      </c>
      <c r="P554" t="s">
        <v>1198</v>
      </c>
      <c r="Q554" t="s">
        <v>87</v>
      </c>
      <c r="R554" t="s">
        <v>87</v>
      </c>
      <c r="S554" t="s">
        <v>111</v>
      </c>
      <c r="T554" t="b">
        <v>1</v>
      </c>
      <c r="U554">
        <v>2.5000000000000001E-2</v>
      </c>
      <c r="V554">
        <v>8.7698750579960905E-2</v>
      </c>
      <c r="W554">
        <v>4</v>
      </c>
      <c r="Y554">
        <v>10.41459283378666</v>
      </c>
      <c r="Z554">
        <v>10.65684564815778</v>
      </c>
      <c r="AA554">
        <v>10.73082704557728</v>
      </c>
      <c r="AB554">
        <v>10.41459283378666</v>
      </c>
      <c r="AC554">
        <v>0.9781312237724521</v>
      </c>
      <c r="AD554">
        <v>0.98564647816637996</v>
      </c>
      <c r="AE554">
        <v>92.632076875697706</v>
      </c>
      <c r="AF554">
        <v>954.69370351865064</v>
      </c>
      <c r="AG554">
        <v>0.97158568646550303</v>
      </c>
      <c r="AH554">
        <v>10.01345072444135</v>
      </c>
      <c r="AI554">
        <v>10.12869005780912</v>
      </c>
      <c r="AJ554">
        <v>10.2574190210614</v>
      </c>
      <c r="AK554">
        <v>12.46608007114968</v>
      </c>
      <c r="AL554">
        <v>12.62451571822942</v>
      </c>
      <c r="AM554">
        <v>0.98245866827977146</v>
      </c>
      <c r="AN554">
        <v>0.98564647816637996</v>
      </c>
      <c r="AO554">
        <v>2.4750721247510028</v>
      </c>
      <c r="AP554">
        <v>2.4750721247510028</v>
      </c>
      <c r="AQ554" t="b">
        <v>1</v>
      </c>
      <c r="AR554" t="b">
        <v>1</v>
      </c>
      <c r="AU554">
        <v>92.632066004849506</v>
      </c>
      <c r="AV554">
        <v>954.69228975221301</v>
      </c>
      <c r="AW554">
        <v>0.97158580048606802</v>
      </c>
      <c r="AX554">
        <v>0.97158580048606802</v>
      </c>
      <c r="AY554">
        <v>0.97158580048606802</v>
      </c>
      <c r="AZ554" t="s">
        <v>89</v>
      </c>
      <c r="BA554" s="1">
        <v>10.01343824619242</v>
      </c>
      <c r="BB554">
        <v>10.013438246192431</v>
      </c>
      <c r="BC554">
        <v>10.01343824619242</v>
      </c>
      <c r="BD554" t="s">
        <v>89</v>
      </c>
      <c r="BE554">
        <v>11.05152723963187</v>
      </c>
      <c r="BF554">
        <v>11.05152723963187</v>
      </c>
      <c r="BG554">
        <v>11.05152723963187</v>
      </c>
      <c r="BH554" t="s">
        <v>89</v>
      </c>
      <c r="BI554">
        <v>8.7914166016970482E-2</v>
      </c>
      <c r="BJ554">
        <v>74.378698903905672</v>
      </c>
      <c r="BK554">
        <v>3766.5843577518508</v>
      </c>
      <c r="BL554">
        <v>1.2100238553013201</v>
      </c>
      <c r="BM554">
        <v>1.2100238553013201</v>
      </c>
      <c r="BN554">
        <v>1.2100238553013201</v>
      </c>
      <c r="BO554" t="s">
        <v>89</v>
      </c>
      <c r="BP554" t="s">
        <v>90</v>
      </c>
      <c r="BQ554" s="2">
        <v>48.86273709665489</v>
      </c>
      <c r="BR554">
        <v>48.86273709665489</v>
      </c>
      <c r="BS554">
        <v>48.86273709665489</v>
      </c>
      <c r="BT554" t="s">
        <v>89</v>
      </c>
      <c r="BU554" t="s">
        <v>91</v>
      </c>
      <c r="BV554">
        <v>0.98314438243232238</v>
      </c>
      <c r="BW554">
        <v>39.700973891032099</v>
      </c>
      <c r="BX554">
        <v>2.4763734641139401E-2</v>
      </c>
      <c r="BY554">
        <v>1.135129696975669</v>
      </c>
      <c r="BZ554">
        <v>21</v>
      </c>
      <c r="CA554">
        <v>1.2038538138737871</v>
      </c>
      <c r="CB554">
        <v>1.2131033577432371</v>
      </c>
      <c r="CC554">
        <v>13.11611772080958</v>
      </c>
      <c r="CD554">
        <v>12.817960410814351</v>
      </c>
      <c r="CG554">
        <f>+COUNTIF(IV!A:A,A554)</f>
        <v>1</v>
      </c>
      <c r="CH554" s="1">
        <f>+VLOOKUP(A554,IV!A:Q,17,0)</f>
        <v>10.013438246192431</v>
      </c>
      <c r="CI554" t="b">
        <f t="shared" si="32"/>
        <v>1</v>
      </c>
      <c r="CJ554" s="7">
        <f t="shared" si="33"/>
        <v>0</v>
      </c>
      <c r="CL554">
        <f>+COUNTIF(EV!A:A,A554)</f>
        <v>1</v>
      </c>
      <c r="CM554" s="2">
        <f>+VLOOKUP(A554,EV!A:R,18,0)</f>
        <v>48.86273709665489</v>
      </c>
      <c r="CN554" t="b">
        <f t="shared" si="34"/>
        <v>1</v>
      </c>
      <c r="CO554" s="7">
        <f t="shared" si="35"/>
        <v>0</v>
      </c>
    </row>
    <row r="555" spans="1:93" x14ac:dyDescent="0.3">
      <c r="A555" t="s">
        <v>1199</v>
      </c>
      <c r="B555" t="s">
        <v>905</v>
      </c>
      <c r="C555">
        <v>3</v>
      </c>
      <c r="D555">
        <v>2.25</v>
      </c>
      <c r="E555">
        <v>0.5</v>
      </c>
      <c r="F555">
        <v>10.95</v>
      </c>
      <c r="G555">
        <v>0.14058666666666669</v>
      </c>
      <c r="I555" t="s">
        <v>84</v>
      </c>
      <c r="K555">
        <v>5</v>
      </c>
      <c r="L555" t="s">
        <v>109</v>
      </c>
      <c r="M555">
        <v>90</v>
      </c>
      <c r="N555">
        <v>0.1</v>
      </c>
      <c r="O555">
        <v>0.25</v>
      </c>
      <c r="P555" t="s">
        <v>1200</v>
      </c>
      <c r="Q555" t="s">
        <v>87</v>
      </c>
      <c r="R555" t="s">
        <v>87</v>
      </c>
      <c r="S555" t="s">
        <v>111</v>
      </c>
      <c r="T555" t="b">
        <v>0</v>
      </c>
      <c r="U555">
        <v>0.1</v>
      </c>
      <c r="V555">
        <v>8.7698750579960905E-2</v>
      </c>
      <c r="W555">
        <v>4</v>
      </c>
      <c r="Y555">
        <v>10.41459283378666</v>
      </c>
      <c r="Z555">
        <v>11.463248377830009</v>
      </c>
      <c r="AA555">
        <v>10.73082704557728</v>
      </c>
      <c r="AB555">
        <v>10.41459283378666</v>
      </c>
      <c r="AC555">
        <v>0.9781312237724521</v>
      </c>
      <c r="AD555">
        <v>1.0053125603234581</v>
      </c>
      <c r="AE555">
        <v>92.632076875697706</v>
      </c>
      <c r="AF555">
        <v>954.69370351865064</v>
      </c>
      <c r="AG555">
        <v>0.97158568646550303</v>
      </c>
      <c r="AH555">
        <v>10.01345072444135</v>
      </c>
      <c r="AI555">
        <v>8.2004889760816226</v>
      </c>
      <c r="AJ555">
        <v>8.3577495936177613</v>
      </c>
      <c r="AK555">
        <v>32.801955904326491</v>
      </c>
      <c r="AL555">
        <v>33.430998374471052</v>
      </c>
      <c r="AM555">
        <v>0.9924402644036161</v>
      </c>
      <c r="AN555">
        <v>1.0053125603234581</v>
      </c>
      <c r="AO555">
        <v>5.7337452958434776</v>
      </c>
      <c r="AP555">
        <v>5.7337452958434776</v>
      </c>
      <c r="AQ555" t="b">
        <v>1</v>
      </c>
      <c r="AR555" t="b">
        <v>1</v>
      </c>
      <c r="AU555">
        <v>92.632066004849506</v>
      </c>
      <c r="AV555">
        <v>954.69228975221301</v>
      </c>
      <c r="AW555">
        <v>0.97158580048606802</v>
      </c>
      <c r="AX555">
        <v>0.97158580048606802</v>
      </c>
      <c r="AY555">
        <v>0.97158580048606802</v>
      </c>
      <c r="AZ555" t="s">
        <v>89</v>
      </c>
      <c r="BA555" s="1">
        <v>10.01343824619242</v>
      </c>
      <c r="BB555">
        <v>10.013438246192431</v>
      </c>
      <c r="BC555">
        <v>10.01343824619242</v>
      </c>
      <c r="BD555" t="s">
        <v>89</v>
      </c>
      <c r="BE555">
        <v>11.05152723963187</v>
      </c>
      <c r="BF555">
        <v>11.05152723963187</v>
      </c>
      <c r="BG555">
        <v>11.05152723963187</v>
      </c>
      <c r="BH555" t="s">
        <v>89</v>
      </c>
      <c r="BI555">
        <v>8.7914166016970482E-2</v>
      </c>
      <c r="BJ555">
        <v>22.67129995954193</v>
      </c>
      <c r="BK555">
        <v>464.39975519300458</v>
      </c>
      <c r="BL555">
        <v>3.9697767733041118</v>
      </c>
      <c r="BM555">
        <v>3.9697767733041118</v>
      </c>
      <c r="BN555">
        <v>3.9697767733041118</v>
      </c>
      <c r="BO555" t="s">
        <v>89</v>
      </c>
      <c r="BP555" t="s">
        <v>90</v>
      </c>
      <c r="BQ555" s="2">
        <v>48.498694462742939</v>
      </c>
      <c r="BR555">
        <v>48.498694462742939</v>
      </c>
      <c r="BS555">
        <v>48.498694462742939</v>
      </c>
      <c r="BT555" t="s">
        <v>89</v>
      </c>
      <c r="BU555" t="s">
        <v>91</v>
      </c>
      <c r="BV555">
        <v>0.99244419332602807</v>
      </c>
      <c r="BW555">
        <v>12.12467361568573</v>
      </c>
      <c r="BX555">
        <v>8.1853270841212536E-2</v>
      </c>
      <c r="BY555">
        <v>0.81450478697575046</v>
      </c>
      <c r="BZ555">
        <v>10</v>
      </c>
      <c r="CA555">
        <v>3.9125248950898079</v>
      </c>
      <c r="CB555">
        <v>4.0212502412938322</v>
      </c>
      <c r="CC555">
        <v>45.85299351132003</v>
      </c>
      <c r="CD555">
        <v>41.658371335146647</v>
      </c>
      <c r="CG555">
        <f>+COUNTIF(IV!A:A,A555)</f>
        <v>1</v>
      </c>
      <c r="CH555" s="1">
        <f>+VLOOKUP(A555,IV!A:Q,17,0)</f>
        <v>10.013438246192431</v>
      </c>
      <c r="CI555" t="b">
        <f t="shared" si="32"/>
        <v>1</v>
      </c>
      <c r="CJ555" s="7">
        <f t="shared" si="33"/>
        <v>0</v>
      </c>
      <c r="CL555">
        <f>+COUNTIF(EV!A:A,A555)</f>
        <v>1</v>
      </c>
      <c r="CM555" s="2">
        <f>+VLOOKUP(A555,EV!A:R,18,0)</f>
        <v>48.498694462742939</v>
      </c>
      <c r="CN555" t="b">
        <f t="shared" si="34"/>
        <v>1</v>
      </c>
      <c r="CO555" s="7">
        <f t="shared" si="35"/>
        <v>0</v>
      </c>
    </row>
    <row r="556" spans="1:93" x14ac:dyDescent="0.3">
      <c r="A556" t="s">
        <v>1201</v>
      </c>
      <c r="B556" t="s">
        <v>905</v>
      </c>
      <c r="C556">
        <v>3</v>
      </c>
      <c r="D556">
        <v>2.25</v>
      </c>
      <c r="E556">
        <v>0.5</v>
      </c>
      <c r="F556">
        <v>10.95</v>
      </c>
      <c r="G556">
        <v>0.14058666666666669</v>
      </c>
      <c r="I556" t="s">
        <v>84</v>
      </c>
      <c r="K556">
        <v>5</v>
      </c>
      <c r="L556" t="s">
        <v>109</v>
      </c>
      <c r="M556">
        <v>90</v>
      </c>
      <c r="N556">
        <v>0.1</v>
      </c>
      <c r="O556">
        <v>0.4375</v>
      </c>
      <c r="P556" t="s">
        <v>1202</v>
      </c>
      <c r="Q556" t="s">
        <v>87</v>
      </c>
      <c r="R556" t="s">
        <v>87</v>
      </c>
      <c r="S556" t="s">
        <v>111</v>
      </c>
      <c r="T556" t="b">
        <v>0</v>
      </c>
      <c r="U556">
        <v>0.1</v>
      </c>
      <c r="V556">
        <v>8.7698750579960905E-2</v>
      </c>
      <c r="W556">
        <v>4</v>
      </c>
      <c r="Y556">
        <v>10.41459283378666</v>
      </c>
      <c r="Z556">
        <v>11.463248377830009</v>
      </c>
      <c r="AA556">
        <v>10.73082704557728</v>
      </c>
      <c r="AB556">
        <v>10.41459283378666</v>
      </c>
      <c r="AC556">
        <v>0.9781312237724521</v>
      </c>
      <c r="AD556">
        <v>1.0053125603234581</v>
      </c>
      <c r="AE556">
        <v>92.632076875697706</v>
      </c>
      <c r="AF556">
        <v>954.69370351865064</v>
      </c>
      <c r="AG556">
        <v>0.97158568646550303</v>
      </c>
      <c r="AH556">
        <v>10.01345072444135</v>
      </c>
      <c r="AI556">
        <v>8.2004889760816173</v>
      </c>
      <c r="AJ556">
        <v>8.3577495936177559</v>
      </c>
      <c r="AK556">
        <v>18.74397480247227</v>
      </c>
      <c r="AL556">
        <v>19.10342764255487</v>
      </c>
      <c r="AM556">
        <v>0.9924402644036161</v>
      </c>
      <c r="AN556">
        <v>1.0053125603234581</v>
      </c>
      <c r="AO556">
        <v>10.034054267726081</v>
      </c>
      <c r="AP556">
        <v>10.034054267726081</v>
      </c>
      <c r="AQ556" t="b">
        <v>1</v>
      </c>
      <c r="AR556" t="b">
        <v>1</v>
      </c>
      <c r="AU556">
        <v>92.632066004849506</v>
      </c>
      <c r="AV556">
        <v>954.69228975221301</v>
      </c>
      <c r="AW556">
        <v>0.97158580048606802</v>
      </c>
      <c r="AX556">
        <v>0.97158580048606802</v>
      </c>
      <c r="AY556">
        <v>0.97158580048606802</v>
      </c>
      <c r="AZ556" t="s">
        <v>89</v>
      </c>
      <c r="BA556" s="1">
        <v>10.01343824619242</v>
      </c>
      <c r="BB556">
        <v>10.013438246192431</v>
      </c>
      <c r="BC556">
        <v>10.01343824619242</v>
      </c>
      <c r="BD556" t="s">
        <v>89</v>
      </c>
      <c r="BE556">
        <v>11.05152723963187</v>
      </c>
      <c r="BF556">
        <v>11.05152723963187</v>
      </c>
      <c r="BG556">
        <v>11.05152723963187</v>
      </c>
      <c r="BH556" t="s">
        <v>89</v>
      </c>
      <c r="BI556">
        <v>8.7914166016970482E-2</v>
      </c>
      <c r="BJ556">
        <v>39.674774929198357</v>
      </c>
      <c r="BK556">
        <v>812.69957158775765</v>
      </c>
      <c r="BL556">
        <v>2.2684438704594929</v>
      </c>
      <c r="BM556">
        <v>2.2684438704594929</v>
      </c>
      <c r="BN556">
        <v>2.2684438704594929</v>
      </c>
      <c r="BO556" t="s">
        <v>89</v>
      </c>
      <c r="BP556" t="s">
        <v>90</v>
      </c>
      <c r="BQ556" s="2">
        <v>27.713539692995969</v>
      </c>
      <c r="BR556">
        <v>27.713539692995969</v>
      </c>
      <c r="BS556">
        <v>27.713539692995969</v>
      </c>
      <c r="BT556" t="s">
        <v>89</v>
      </c>
      <c r="BU556" t="s">
        <v>91</v>
      </c>
      <c r="BV556">
        <v>0.9924441933260284</v>
      </c>
      <c r="BW556">
        <v>12.12467361568574</v>
      </c>
      <c r="BX556">
        <v>8.1853270841212536E-2</v>
      </c>
      <c r="BY556">
        <v>1.425383377207563</v>
      </c>
      <c r="BZ556">
        <v>10</v>
      </c>
      <c r="CA556">
        <v>2.2357285114798899</v>
      </c>
      <c r="CB556">
        <v>2.2978572807393332</v>
      </c>
      <c r="CC556">
        <v>26.20171057789716</v>
      </c>
      <c r="CD556">
        <v>23.8047836200838</v>
      </c>
      <c r="CG556">
        <f>+COUNTIF(IV!A:A,A556)</f>
        <v>1</v>
      </c>
      <c r="CH556" s="1">
        <f>+VLOOKUP(A556,IV!A:Q,17,0)</f>
        <v>10.013438246192431</v>
      </c>
      <c r="CI556" t="b">
        <f t="shared" si="32"/>
        <v>1</v>
      </c>
      <c r="CJ556" s="7">
        <f t="shared" si="33"/>
        <v>0</v>
      </c>
      <c r="CL556">
        <f>+COUNTIF(EV!A:A,A556)</f>
        <v>1</v>
      </c>
      <c r="CM556" s="2">
        <f>+VLOOKUP(A556,EV!A:R,18,0)</f>
        <v>27.713539692995969</v>
      </c>
      <c r="CN556" t="b">
        <f t="shared" si="34"/>
        <v>1</v>
      </c>
      <c r="CO556" s="7">
        <f t="shared" si="35"/>
        <v>0</v>
      </c>
    </row>
    <row r="557" spans="1:93" x14ac:dyDescent="0.3">
      <c r="A557" t="s">
        <v>1203</v>
      </c>
      <c r="B557" t="s">
        <v>905</v>
      </c>
      <c r="C557">
        <v>3</v>
      </c>
      <c r="D557">
        <v>2.25</v>
      </c>
      <c r="E557">
        <v>0.5</v>
      </c>
      <c r="F557">
        <v>10.95</v>
      </c>
      <c r="G557">
        <v>0.14058666666666669</v>
      </c>
      <c r="I557" t="s">
        <v>84</v>
      </c>
      <c r="K557">
        <v>5</v>
      </c>
      <c r="L557" t="s">
        <v>109</v>
      </c>
      <c r="M557">
        <v>90</v>
      </c>
      <c r="N557">
        <v>0.1</v>
      </c>
      <c r="O557">
        <v>0.8125</v>
      </c>
      <c r="P557" t="s">
        <v>1204</v>
      </c>
      <c r="Q557" t="s">
        <v>87</v>
      </c>
      <c r="R557" t="s">
        <v>87</v>
      </c>
      <c r="S557" t="s">
        <v>111</v>
      </c>
      <c r="T557" t="b">
        <v>0</v>
      </c>
      <c r="U557">
        <v>0.1</v>
      </c>
      <c r="V557">
        <v>8.7698750579960905E-2</v>
      </c>
      <c r="W557">
        <v>4</v>
      </c>
      <c r="Y557">
        <v>10.41459283378666</v>
      </c>
      <c r="Z557">
        <v>11.463248377830009</v>
      </c>
      <c r="AA557">
        <v>10.73082704557728</v>
      </c>
      <c r="AB557">
        <v>10.41459283378666</v>
      </c>
      <c r="AC557">
        <v>0.9781312237724521</v>
      </c>
      <c r="AD557">
        <v>1.0053125603234581</v>
      </c>
      <c r="AE557">
        <v>92.632076875697706</v>
      </c>
      <c r="AF557">
        <v>954.69370351865064</v>
      </c>
      <c r="AG557">
        <v>0.97158568646550303</v>
      </c>
      <c r="AH557">
        <v>10.01345072444135</v>
      </c>
      <c r="AI557">
        <v>8.2004889760816102</v>
      </c>
      <c r="AJ557">
        <v>8.3577495936177524</v>
      </c>
      <c r="AK557">
        <v>10.092909509023521</v>
      </c>
      <c r="AL557">
        <v>10.28646103829877</v>
      </c>
      <c r="AM557">
        <v>0.99244026440361577</v>
      </c>
      <c r="AN557">
        <v>1.0053125603234581</v>
      </c>
      <c r="AO557">
        <v>18.63467221149126</v>
      </c>
      <c r="AP557">
        <v>18.63467221149126</v>
      </c>
      <c r="AQ557" t="b">
        <v>1</v>
      </c>
      <c r="AR557" t="b">
        <v>1</v>
      </c>
      <c r="AU557">
        <v>92.632066004849506</v>
      </c>
      <c r="AV557">
        <v>954.69228975221301</v>
      </c>
      <c r="AW557">
        <v>0.97158580048606802</v>
      </c>
      <c r="AX557">
        <v>0.97158580048606802</v>
      </c>
      <c r="AY557">
        <v>0.97158580048606802</v>
      </c>
      <c r="AZ557" t="s">
        <v>89</v>
      </c>
      <c r="BA557" s="1">
        <v>10.01343824619242</v>
      </c>
      <c r="BB557">
        <v>10.013438246192431</v>
      </c>
      <c r="BC557">
        <v>10.01343824619242</v>
      </c>
      <c r="BD557" t="s">
        <v>89</v>
      </c>
      <c r="BE557">
        <v>11.05152723963187</v>
      </c>
      <c r="BF557">
        <v>11.05152723963187</v>
      </c>
      <c r="BG557">
        <v>11.05152723963187</v>
      </c>
      <c r="BH557" t="s">
        <v>89</v>
      </c>
      <c r="BI557">
        <v>8.7914166016970482E-2</v>
      </c>
      <c r="BJ557">
        <v>73.681724868511239</v>
      </c>
      <c r="BK557">
        <v>1509.299204377264</v>
      </c>
      <c r="BL557">
        <v>1.2214697764012661</v>
      </c>
      <c r="BM557">
        <v>1.2214697764012661</v>
      </c>
      <c r="BN557">
        <v>1.2214697764012661</v>
      </c>
      <c r="BO557" t="s">
        <v>89</v>
      </c>
      <c r="BP557" t="s">
        <v>90</v>
      </c>
      <c r="BQ557" s="2">
        <v>14.922675219305519</v>
      </c>
      <c r="BR557">
        <v>14.922675219305519</v>
      </c>
      <c r="BS557">
        <v>14.922675219305519</v>
      </c>
      <c r="BT557" t="s">
        <v>89</v>
      </c>
      <c r="BU557" t="s">
        <v>91</v>
      </c>
      <c r="BV557">
        <v>0.99244419332602829</v>
      </c>
      <c r="BW557">
        <v>12.12467361568574</v>
      </c>
      <c r="BX557">
        <v>8.185327084121255E-2</v>
      </c>
      <c r="BY557">
        <v>2.6471405576711891</v>
      </c>
      <c r="BZ557">
        <v>10</v>
      </c>
      <c r="CA557">
        <v>1.2038538138737871</v>
      </c>
      <c r="CB557">
        <v>1.2373077665519481</v>
      </c>
      <c r="CC557">
        <v>14.108613388098471</v>
      </c>
      <c r="CD557">
        <v>12.817960410814351</v>
      </c>
      <c r="CG557">
        <f>+COUNTIF(IV!A:A,A557)</f>
        <v>1</v>
      </c>
      <c r="CH557" s="1">
        <f>+VLOOKUP(A557,IV!A:Q,17,0)</f>
        <v>10.013438246192431</v>
      </c>
      <c r="CI557" t="b">
        <f t="shared" si="32"/>
        <v>1</v>
      </c>
      <c r="CJ557" s="7">
        <f t="shared" si="33"/>
        <v>0</v>
      </c>
      <c r="CL557">
        <f>+COUNTIF(EV!A:A,A557)</f>
        <v>1</v>
      </c>
      <c r="CM557" s="2">
        <f>+VLOOKUP(A557,EV!A:R,18,0)</f>
        <v>14.922675219305519</v>
      </c>
      <c r="CN557" t="b">
        <f t="shared" si="34"/>
        <v>1</v>
      </c>
      <c r="CO557" s="7">
        <f t="shared" si="35"/>
        <v>0</v>
      </c>
    </row>
    <row r="558" spans="1:93" x14ac:dyDescent="0.3">
      <c r="A558" t="s">
        <v>1205</v>
      </c>
      <c r="B558" t="s">
        <v>905</v>
      </c>
      <c r="C558">
        <v>3</v>
      </c>
      <c r="D558">
        <v>2.25</v>
      </c>
      <c r="E558">
        <v>0.5</v>
      </c>
      <c r="F558">
        <v>10.95</v>
      </c>
      <c r="G558">
        <v>0.14058666666666669</v>
      </c>
      <c r="I558" t="s">
        <v>84</v>
      </c>
      <c r="K558">
        <v>5</v>
      </c>
      <c r="L558" t="s">
        <v>109</v>
      </c>
      <c r="M558">
        <v>90</v>
      </c>
      <c r="N558">
        <v>0.17499999999999999</v>
      </c>
      <c r="O558">
        <v>0.25</v>
      </c>
      <c r="P558" t="s">
        <v>1206</v>
      </c>
      <c r="Q558" t="s">
        <v>87</v>
      </c>
      <c r="R558" t="s">
        <v>87</v>
      </c>
      <c r="S558" t="s">
        <v>111</v>
      </c>
      <c r="T558" t="b">
        <v>0</v>
      </c>
      <c r="U558">
        <v>0.17499999999999999</v>
      </c>
      <c r="V558">
        <v>8.7698750579960905E-2</v>
      </c>
      <c r="W558">
        <v>4</v>
      </c>
      <c r="Y558">
        <v>10.41459283378666</v>
      </c>
      <c r="Z558">
        <v>11.463248377830009</v>
      </c>
      <c r="AA558">
        <v>10.73082704557728</v>
      </c>
      <c r="AB558">
        <v>10.41459283378666</v>
      </c>
      <c r="AC558">
        <v>0.9781312237724521</v>
      </c>
      <c r="AD558">
        <v>1.0053125603234581</v>
      </c>
      <c r="AE558">
        <v>92.632076875697706</v>
      </c>
      <c r="AF558">
        <v>954.69370351865064</v>
      </c>
      <c r="AG558">
        <v>0.97158568646550303</v>
      </c>
      <c r="AH558">
        <v>10.01345072444135</v>
      </c>
      <c r="AI558">
        <v>11.351085469249981</v>
      </c>
      <c r="AJ558">
        <v>11.46819933115153</v>
      </c>
      <c r="AK558">
        <v>45.404341876999908</v>
      </c>
      <c r="AL558">
        <v>45.87279732460614</v>
      </c>
      <c r="AM558">
        <v>0.99504625495520271</v>
      </c>
      <c r="AN558">
        <v>1.0053125603234581</v>
      </c>
      <c r="AO558">
        <v>3.5797137966600121</v>
      </c>
      <c r="AP558">
        <v>3.5797137966600121</v>
      </c>
      <c r="AQ558" t="b">
        <v>0</v>
      </c>
      <c r="AR558" t="b">
        <v>0</v>
      </c>
      <c r="AU558">
        <v>92.632066004849506</v>
      </c>
      <c r="AV558">
        <v>954.69228975221301</v>
      </c>
      <c r="AW558">
        <v>0.97158580048606802</v>
      </c>
      <c r="AX558">
        <v>0.97158580048606802</v>
      </c>
      <c r="AY558">
        <v>0.97158580048606802</v>
      </c>
      <c r="AZ558" t="s">
        <v>89</v>
      </c>
      <c r="BA558" s="1">
        <v>10.01343824619242</v>
      </c>
      <c r="BB558">
        <v>10.013438246192431</v>
      </c>
      <c r="BC558">
        <v>10.01343824619242</v>
      </c>
      <c r="BD558" t="s">
        <v>89</v>
      </c>
      <c r="BE558">
        <v>11.05152723963187</v>
      </c>
      <c r="BF558">
        <v>11.05152723963187</v>
      </c>
      <c r="BG558">
        <v>11.05152723963187</v>
      </c>
      <c r="BH558" t="s">
        <v>89</v>
      </c>
      <c r="BI558">
        <v>8.7914166016970482E-2</v>
      </c>
      <c r="BJ558">
        <v>22.612029689055671</v>
      </c>
      <c r="BK558">
        <v>367.34895133961288</v>
      </c>
      <c r="BL558">
        <v>3.9801822851648052</v>
      </c>
      <c r="BM558">
        <v>3.9801822851648052</v>
      </c>
      <c r="BN558">
        <v>3.9801822851648052</v>
      </c>
      <c r="BO558" t="s">
        <v>89</v>
      </c>
      <c r="BP558" t="s">
        <v>90</v>
      </c>
      <c r="BQ558" s="2">
        <v>45.751437627408507</v>
      </c>
      <c r="BR558">
        <v>45.751437627408507</v>
      </c>
      <c r="BS558">
        <v>45.751437627408507</v>
      </c>
      <c r="BT558" t="s">
        <v>89</v>
      </c>
      <c r="BU558" t="s">
        <v>91</v>
      </c>
      <c r="BV558">
        <v>0.99504557129120119</v>
      </c>
      <c r="BW558">
        <v>11.43785940685213</v>
      </c>
      <c r="BX558">
        <v>8.6995786177883519E-2</v>
      </c>
      <c r="BY558">
        <v>1.0603362230634359</v>
      </c>
      <c r="BZ558">
        <v>7</v>
      </c>
      <c r="CA558">
        <v>3.9125248950898079</v>
      </c>
      <c r="CB558">
        <v>4.0212502412938322</v>
      </c>
      <c r="CC558">
        <v>45.85299351132003</v>
      </c>
      <c r="CD558">
        <v>41.658371335146647</v>
      </c>
      <c r="CG558">
        <f>+COUNTIF(IV!A:A,A558)</f>
        <v>1</v>
      </c>
      <c r="CH558" s="1">
        <f>+VLOOKUP(A558,IV!A:Q,17,0)</f>
        <v>10.013438246192431</v>
      </c>
      <c r="CI558" t="b">
        <f t="shared" si="32"/>
        <v>1</v>
      </c>
      <c r="CJ558" s="7">
        <f t="shared" si="33"/>
        <v>0</v>
      </c>
      <c r="CL558">
        <f>+COUNTIF(EV!A:A,A558)</f>
        <v>1</v>
      </c>
      <c r="CM558" s="2">
        <f>+VLOOKUP(A558,EV!A:R,18,0)</f>
        <v>45.751437627408507</v>
      </c>
      <c r="CN558" t="b">
        <f t="shared" si="34"/>
        <v>1</v>
      </c>
      <c r="CO558" s="7">
        <f t="shared" si="35"/>
        <v>0</v>
      </c>
    </row>
    <row r="559" spans="1:93" x14ac:dyDescent="0.3">
      <c r="A559" t="s">
        <v>1207</v>
      </c>
      <c r="B559" t="s">
        <v>905</v>
      </c>
      <c r="C559">
        <v>3</v>
      </c>
      <c r="D559">
        <v>2.25</v>
      </c>
      <c r="E559">
        <v>0.5</v>
      </c>
      <c r="F559">
        <v>10.95</v>
      </c>
      <c r="G559">
        <v>0.14058666666666669</v>
      </c>
      <c r="I559" t="s">
        <v>84</v>
      </c>
      <c r="K559">
        <v>5</v>
      </c>
      <c r="L559" t="s">
        <v>109</v>
      </c>
      <c r="M559">
        <v>90</v>
      </c>
      <c r="N559">
        <v>0.17499999999999999</v>
      </c>
      <c r="O559">
        <v>0.4375</v>
      </c>
      <c r="P559" t="s">
        <v>1208</v>
      </c>
      <c r="Q559" t="s">
        <v>87</v>
      </c>
      <c r="R559" t="s">
        <v>87</v>
      </c>
      <c r="S559" t="s">
        <v>111</v>
      </c>
      <c r="T559" t="b">
        <v>0</v>
      </c>
      <c r="U559">
        <v>0.17499999999999999</v>
      </c>
      <c r="V559">
        <v>8.7698750579960905E-2</v>
      </c>
      <c r="W559">
        <v>4</v>
      </c>
      <c r="Y559">
        <v>10.41459283378666</v>
      </c>
      <c r="Z559">
        <v>11.463248377830009</v>
      </c>
      <c r="AA559">
        <v>10.73082704557728</v>
      </c>
      <c r="AB559">
        <v>10.41459283378666</v>
      </c>
      <c r="AC559">
        <v>0.9781312237724521</v>
      </c>
      <c r="AD559">
        <v>1.0053125603234581</v>
      </c>
      <c r="AE559">
        <v>92.632076875697706</v>
      </c>
      <c r="AF559">
        <v>954.69370351865064</v>
      </c>
      <c r="AG559">
        <v>0.97158568646550303</v>
      </c>
      <c r="AH559">
        <v>10.01345072444135</v>
      </c>
      <c r="AI559">
        <v>11.351085469249981</v>
      </c>
      <c r="AJ559">
        <v>11.46819933115154</v>
      </c>
      <c r="AK559">
        <v>25.945338215428531</v>
      </c>
      <c r="AL559">
        <v>26.213027042632088</v>
      </c>
      <c r="AM559">
        <v>0.99504625495520271</v>
      </c>
      <c r="AN559">
        <v>1.0053125603234581</v>
      </c>
      <c r="AO559">
        <v>6.2644991441549989</v>
      </c>
      <c r="AP559">
        <v>6.2644991441549989</v>
      </c>
      <c r="AQ559" t="b">
        <v>0</v>
      </c>
      <c r="AR559" t="b">
        <v>0</v>
      </c>
      <c r="AU559">
        <v>92.632066004849506</v>
      </c>
      <c r="AV559">
        <v>954.69228975221301</v>
      </c>
      <c r="AW559">
        <v>0.97158580048606802</v>
      </c>
      <c r="AX559">
        <v>0.97158580048606802</v>
      </c>
      <c r="AY559">
        <v>0.97158580048606802</v>
      </c>
      <c r="AZ559" t="s">
        <v>89</v>
      </c>
      <c r="BA559" s="1">
        <v>10.01343824619242</v>
      </c>
      <c r="BB559">
        <v>10.013438246192431</v>
      </c>
      <c r="BC559">
        <v>10.01343824619242</v>
      </c>
      <c r="BD559" t="s">
        <v>89</v>
      </c>
      <c r="BE559">
        <v>11.05152723963187</v>
      </c>
      <c r="BF559">
        <v>11.05152723963187</v>
      </c>
      <c r="BG559">
        <v>11.05152723963187</v>
      </c>
      <c r="BH559" t="s">
        <v>89</v>
      </c>
      <c r="BI559">
        <v>8.7914166016970482E-2</v>
      </c>
      <c r="BJ559">
        <v>39.571051955847409</v>
      </c>
      <c r="BK559">
        <v>642.86066484432263</v>
      </c>
      <c r="BL559">
        <v>2.2743898772370321</v>
      </c>
      <c r="BM559">
        <v>2.2743898772370321</v>
      </c>
      <c r="BN559">
        <v>2.2743898772370321</v>
      </c>
      <c r="BO559" t="s">
        <v>89</v>
      </c>
      <c r="BP559" t="s">
        <v>90</v>
      </c>
      <c r="BQ559" s="2">
        <v>26.14367864423345</v>
      </c>
      <c r="BR559">
        <v>26.14367864423345</v>
      </c>
      <c r="BS559">
        <v>26.14367864423345</v>
      </c>
      <c r="BT559" t="s">
        <v>89</v>
      </c>
      <c r="BU559" t="s">
        <v>91</v>
      </c>
      <c r="BV559">
        <v>0.99504557129120152</v>
      </c>
      <c r="BW559">
        <v>11.437859406852141</v>
      </c>
      <c r="BX559">
        <v>8.6995786177883477E-2</v>
      </c>
      <c r="BY559">
        <v>1.855588390361014</v>
      </c>
      <c r="BZ559">
        <v>7</v>
      </c>
      <c r="CA559">
        <v>2.2357285114798899</v>
      </c>
      <c r="CB559">
        <v>2.2978572807393332</v>
      </c>
      <c r="CC559">
        <v>26.20171057789716</v>
      </c>
      <c r="CD559">
        <v>23.8047836200838</v>
      </c>
      <c r="CG559">
        <f>+COUNTIF(IV!A:A,A559)</f>
        <v>1</v>
      </c>
      <c r="CH559" s="1">
        <f>+VLOOKUP(A559,IV!A:Q,17,0)</f>
        <v>10.013438246192431</v>
      </c>
      <c r="CI559" t="b">
        <f t="shared" si="32"/>
        <v>1</v>
      </c>
      <c r="CJ559" s="7">
        <f t="shared" si="33"/>
        <v>0</v>
      </c>
      <c r="CL559">
        <f>+COUNTIF(EV!A:A,A559)</f>
        <v>1</v>
      </c>
      <c r="CM559" s="2">
        <f>+VLOOKUP(A559,EV!A:R,18,0)</f>
        <v>26.14367864423345</v>
      </c>
      <c r="CN559" t="b">
        <f t="shared" si="34"/>
        <v>1</v>
      </c>
      <c r="CO559" s="7">
        <f t="shared" si="35"/>
        <v>0</v>
      </c>
    </row>
    <row r="560" spans="1:93" x14ac:dyDescent="0.3">
      <c r="A560" t="s">
        <v>1209</v>
      </c>
      <c r="B560" t="s">
        <v>905</v>
      </c>
      <c r="C560">
        <v>3</v>
      </c>
      <c r="D560">
        <v>2.25</v>
      </c>
      <c r="E560">
        <v>0.5</v>
      </c>
      <c r="F560">
        <v>10.95</v>
      </c>
      <c r="G560">
        <v>0.14058666666666669</v>
      </c>
      <c r="I560" t="s">
        <v>84</v>
      </c>
      <c r="K560">
        <v>5</v>
      </c>
      <c r="L560" t="s">
        <v>109</v>
      </c>
      <c r="M560">
        <v>90</v>
      </c>
      <c r="N560">
        <v>0.17499999999999999</v>
      </c>
      <c r="O560">
        <v>0.8125</v>
      </c>
      <c r="P560" t="s">
        <v>1210</v>
      </c>
      <c r="Q560" t="s">
        <v>87</v>
      </c>
      <c r="R560" t="s">
        <v>87</v>
      </c>
      <c r="S560" t="s">
        <v>111</v>
      </c>
      <c r="T560" t="b">
        <v>0</v>
      </c>
      <c r="U560">
        <v>0.17499999999999999</v>
      </c>
      <c r="V560">
        <v>8.7698750579960905E-2</v>
      </c>
      <c r="W560">
        <v>4</v>
      </c>
      <c r="Y560">
        <v>10.41459283378666</v>
      </c>
      <c r="Z560">
        <v>11.463248377830009</v>
      </c>
      <c r="AA560">
        <v>10.73082704557728</v>
      </c>
      <c r="AB560">
        <v>10.41459283378666</v>
      </c>
      <c r="AC560">
        <v>0.9781312237724521</v>
      </c>
      <c r="AD560">
        <v>1.0053125603234581</v>
      </c>
      <c r="AE560">
        <v>92.632076875697706</v>
      </c>
      <c r="AF560">
        <v>954.69370351865064</v>
      </c>
      <c r="AG560">
        <v>0.97158568646550303</v>
      </c>
      <c r="AH560">
        <v>10.01345072444135</v>
      </c>
      <c r="AI560">
        <v>11.35108546924997</v>
      </c>
      <c r="AJ560">
        <v>11.46819933115154</v>
      </c>
      <c r="AK560">
        <v>13.970566731384579</v>
      </c>
      <c r="AL560">
        <v>14.11470686910959</v>
      </c>
      <c r="AM560">
        <v>0.99504625495520194</v>
      </c>
      <c r="AN560">
        <v>1.0053125603234581</v>
      </c>
      <c r="AO560">
        <v>11.634069839145029</v>
      </c>
      <c r="AP560">
        <v>11.634069839145029</v>
      </c>
      <c r="AQ560" t="b">
        <v>0</v>
      </c>
      <c r="AR560" t="b">
        <v>0</v>
      </c>
      <c r="AU560">
        <v>92.632066004849506</v>
      </c>
      <c r="AV560">
        <v>954.69228975221301</v>
      </c>
      <c r="AW560">
        <v>0.97158580048606802</v>
      </c>
      <c r="AX560">
        <v>0.97158580048606802</v>
      </c>
      <c r="AY560">
        <v>0.97158580048606802</v>
      </c>
      <c r="AZ560" t="s">
        <v>89</v>
      </c>
      <c r="BA560" s="1">
        <v>10.01343824619242</v>
      </c>
      <c r="BB560">
        <v>10.013438246192431</v>
      </c>
      <c r="BC560">
        <v>10.01343824619242</v>
      </c>
      <c r="BD560" t="s">
        <v>89</v>
      </c>
      <c r="BE560">
        <v>11.05152723963187</v>
      </c>
      <c r="BF560">
        <v>11.05152723963187</v>
      </c>
      <c r="BG560">
        <v>11.05152723963187</v>
      </c>
      <c r="BH560" t="s">
        <v>89</v>
      </c>
      <c r="BI560">
        <v>8.7914166016970482E-2</v>
      </c>
      <c r="BJ560">
        <v>73.489096489430935</v>
      </c>
      <c r="BK560">
        <v>1193.884091853743</v>
      </c>
      <c r="BL560">
        <v>1.2246714723584009</v>
      </c>
      <c r="BM560">
        <v>1.2246714723584009</v>
      </c>
      <c r="BN560">
        <v>1.2246714723584009</v>
      </c>
      <c r="BO560" t="s">
        <v>89</v>
      </c>
      <c r="BP560" t="s">
        <v>90</v>
      </c>
      <c r="BQ560" s="2">
        <v>14.07736542381801</v>
      </c>
      <c r="BR560">
        <v>14.07736542381801</v>
      </c>
      <c r="BS560">
        <v>14.07736542381801</v>
      </c>
      <c r="BT560" t="s">
        <v>89</v>
      </c>
      <c r="BU560" t="s">
        <v>91</v>
      </c>
      <c r="BV560">
        <v>0.99504557129120108</v>
      </c>
      <c r="BW560">
        <v>11.43785940685213</v>
      </c>
      <c r="BX560">
        <v>8.6995786177883491E-2</v>
      </c>
      <c r="BY560">
        <v>3.446092724956169</v>
      </c>
      <c r="BZ560">
        <v>7</v>
      </c>
      <c r="CA560">
        <v>1.2038538138737871</v>
      </c>
      <c r="CB560">
        <v>1.2373077665519481</v>
      </c>
      <c r="CC560">
        <v>14.108613388098471</v>
      </c>
      <c r="CD560">
        <v>12.817960410814351</v>
      </c>
      <c r="CG560">
        <f>+COUNTIF(IV!A:A,A560)</f>
        <v>1</v>
      </c>
      <c r="CH560" s="1">
        <f>+VLOOKUP(A560,IV!A:Q,17,0)</f>
        <v>10.013438246192431</v>
      </c>
      <c r="CI560" t="b">
        <f t="shared" si="32"/>
        <v>1</v>
      </c>
      <c r="CJ560" s="7">
        <f t="shared" si="33"/>
        <v>0</v>
      </c>
      <c r="CL560">
        <f>+COUNTIF(EV!A:A,A560)</f>
        <v>1</v>
      </c>
      <c r="CM560" s="2">
        <f>+VLOOKUP(A560,EV!A:R,18,0)</f>
        <v>14.07736542381801</v>
      </c>
      <c r="CN560" t="b">
        <f t="shared" si="34"/>
        <v>1</v>
      </c>
      <c r="CO560" s="7">
        <f t="shared" si="35"/>
        <v>0</v>
      </c>
    </row>
    <row r="561" spans="1:93" x14ac:dyDescent="0.3">
      <c r="A561" t="s">
        <v>1211</v>
      </c>
      <c r="B561" t="s">
        <v>905</v>
      </c>
      <c r="C561">
        <v>3</v>
      </c>
      <c r="D561">
        <v>2.25</v>
      </c>
      <c r="E561">
        <v>0.5</v>
      </c>
      <c r="F561">
        <v>10.95</v>
      </c>
      <c r="G561">
        <v>0.14058666666666669</v>
      </c>
      <c r="I561" t="s">
        <v>84</v>
      </c>
      <c r="K561">
        <v>5</v>
      </c>
      <c r="L561" t="s">
        <v>129</v>
      </c>
      <c r="M561">
        <v>270</v>
      </c>
      <c r="N561">
        <v>2.5000000000000001E-2</v>
      </c>
      <c r="O561">
        <v>0.25</v>
      </c>
      <c r="P561" t="s">
        <v>1212</v>
      </c>
      <c r="Q561" t="s">
        <v>87</v>
      </c>
      <c r="R561" t="s">
        <v>87</v>
      </c>
      <c r="S561" t="s">
        <v>131</v>
      </c>
      <c r="T561" t="b">
        <v>1</v>
      </c>
      <c r="U561">
        <v>2.5000000000000001E-2</v>
      </c>
      <c r="V561">
        <v>8.7698750579960905E-2</v>
      </c>
      <c r="W561">
        <v>4</v>
      </c>
      <c r="Y561">
        <v>10.41459283378666</v>
      </c>
      <c r="Z561">
        <v>10.65684564815778</v>
      </c>
      <c r="AA561">
        <v>10.73082704557728</v>
      </c>
      <c r="AB561">
        <v>10.41459283378666</v>
      </c>
      <c r="AC561">
        <v>0.9781312237724521</v>
      </c>
      <c r="AD561">
        <v>0.98564647816637996</v>
      </c>
      <c r="AE561">
        <v>277.89623062709308</v>
      </c>
      <c r="AF561">
        <v>2864.0811105559528</v>
      </c>
      <c r="AG561">
        <v>0.97158568646550292</v>
      </c>
      <c r="AH561">
        <v>10.01345072444135</v>
      </c>
      <c r="AI561">
        <v>10.128690057809109</v>
      </c>
      <c r="AJ561">
        <v>10.257419021061409</v>
      </c>
      <c r="AK561">
        <v>40.514760231236451</v>
      </c>
      <c r="AL561">
        <v>41.029676084245622</v>
      </c>
      <c r="AM561">
        <v>0.98245866827977124</v>
      </c>
      <c r="AN561">
        <v>0.98564647816637996</v>
      </c>
      <c r="AO561">
        <v>2.284681961308618</v>
      </c>
      <c r="AP561">
        <v>2.284681961308618</v>
      </c>
      <c r="AQ561" t="b">
        <v>1</v>
      </c>
      <c r="AR561" t="b">
        <v>1</v>
      </c>
      <c r="AU561">
        <v>277.89619801454847</v>
      </c>
      <c r="AV561">
        <v>2864.0768692566389</v>
      </c>
      <c r="AW561">
        <v>0.97158580048606802</v>
      </c>
      <c r="AX561">
        <v>0.97158580048606802</v>
      </c>
      <c r="AY561">
        <v>0.97158580048606802</v>
      </c>
      <c r="AZ561" t="s">
        <v>89</v>
      </c>
      <c r="BA561" s="1">
        <v>10.01343824619242</v>
      </c>
      <c r="BB561">
        <v>10.01343824619242</v>
      </c>
      <c r="BC561">
        <v>10.01343824619242</v>
      </c>
      <c r="BD561" t="s">
        <v>89</v>
      </c>
      <c r="BE561">
        <v>11.05152723963187</v>
      </c>
      <c r="BF561">
        <v>11.05152723963187</v>
      </c>
      <c r="BG561">
        <v>11.05152723963187</v>
      </c>
      <c r="BH561" t="s">
        <v>89</v>
      </c>
      <c r="BI561">
        <v>8.7914166016970496E-2</v>
      </c>
      <c r="BJ561">
        <v>68.657260526682165</v>
      </c>
      <c r="BK561">
        <v>3476.847099463248</v>
      </c>
      <c r="BL561">
        <v>3.93257752972929</v>
      </c>
      <c r="BM561">
        <v>3.93257752972929</v>
      </c>
      <c r="BN561">
        <v>3.93257752972929</v>
      </c>
      <c r="BO561" t="s">
        <v>89</v>
      </c>
      <c r="BP561" t="s">
        <v>90</v>
      </c>
      <c r="BQ561" s="2">
        <v>158.8038955641284</v>
      </c>
      <c r="BR561">
        <v>158.8038955641284</v>
      </c>
      <c r="BS561">
        <v>158.8038955641284</v>
      </c>
      <c r="BT561" t="s">
        <v>89</v>
      </c>
      <c r="BU561" t="s">
        <v>91</v>
      </c>
      <c r="BV561">
        <v>0.98314438243232238</v>
      </c>
      <c r="BW561">
        <v>39.700973891032099</v>
      </c>
      <c r="BX561">
        <v>2.4763734641139401E-2</v>
      </c>
      <c r="BY561">
        <v>1.0478120279775409</v>
      </c>
      <c r="BZ561">
        <v>21</v>
      </c>
      <c r="CA561">
        <v>3.9125248950898079</v>
      </c>
      <c r="CB561">
        <v>3.9425859126655198</v>
      </c>
      <c r="CC561">
        <v>42.627382592631129</v>
      </c>
      <c r="CD561">
        <v>41.658371335146647</v>
      </c>
      <c r="CG561">
        <f>+COUNTIF(IV!A:A,A561)</f>
        <v>1</v>
      </c>
      <c r="CH561" s="1">
        <f>+VLOOKUP(A561,IV!A:Q,17,0)</f>
        <v>10.013438246192431</v>
      </c>
      <c r="CI561" t="b">
        <f t="shared" si="32"/>
        <v>1</v>
      </c>
      <c r="CJ561" s="7">
        <f t="shared" si="33"/>
        <v>0</v>
      </c>
      <c r="CL561">
        <f>+COUNTIF(EV!A:A,A561)</f>
        <v>1</v>
      </c>
      <c r="CM561" s="2">
        <f>+VLOOKUP(A561,EV!A:R,18,0)</f>
        <v>158.8038955641284</v>
      </c>
      <c r="CN561" t="b">
        <f t="shared" si="34"/>
        <v>1</v>
      </c>
      <c r="CO561" s="7">
        <f t="shared" si="35"/>
        <v>0</v>
      </c>
    </row>
    <row r="562" spans="1:93" x14ac:dyDescent="0.3">
      <c r="A562" t="s">
        <v>1213</v>
      </c>
      <c r="B562" t="s">
        <v>905</v>
      </c>
      <c r="C562">
        <v>3</v>
      </c>
      <c r="D562">
        <v>2.25</v>
      </c>
      <c r="E562">
        <v>0.5</v>
      </c>
      <c r="F562">
        <v>10.95</v>
      </c>
      <c r="G562">
        <v>0.14058666666666669</v>
      </c>
      <c r="I562" t="s">
        <v>84</v>
      </c>
      <c r="K562">
        <v>5</v>
      </c>
      <c r="L562" t="s">
        <v>129</v>
      </c>
      <c r="M562">
        <v>270</v>
      </c>
      <c r="N562">
        <v>2.5000000000000001E-2</v>
      </c>
      <c r="O562">
        <v>0.4375</v>
      </c>
      <c r="P562" t="s">
        <v>1214</v>
      </c>
      <c r="Q562" t="s">
        <v>87</v>
      </c>
      <c r="R562" t="s">
        <v>87</v>
      </c>
      <c r="S562" t="s">
        <v>131</v>
      </c>
      <c r="T562" t="b">
        <v>1</v>
      </c>
      <c r="U562">
        <v>2.5000000000000001E-2</v>
      </c>
      <c r="V562">
        <v>8.7698750579960905E-2</v>
      </c>
      <c r="W562">
        <v>4</v>
      </c>
      <c r="Y562">
        <v>10.41459283378666</v>
      </c>
      <c r="Z562">
        <v>10.65684564815778</v>
      </c>
      <c r="AA562">
        <v>10.73082704557728</v>
      </c>
      <c r="AB562">
        <v>10.41459283378666</v>
      </c>
      <c r="AC562">
        <v>0.9781312237724521</v>
      </c>
      <c r="AD562">
        <v>0.98564647816637996</v>
      </c>
      <c r="AE562">
        <v>277.89623062709308</v>
      </c>
      <c r="AF562">
        <v>2864.0811105559528</v>
      </c>
      <c r="AG562">
        <v>0.97158568646550292</v>
      </c>
      <c r="AH562">
        <v>10.01345072444135</v>
      </c>
      <c r="AI562">
        <v>10.1286900578091</v>
      </c>
      <c r="AJ562">
        <v>10.2574190210614</v>
      </c>
      <c r="AK562">
        <v>23.151291560706522</v>
      </c>
      <c r="AL562">
        <v>23.44552919099749</v>
      </c>
      <c r="AM562">
        <v>0.98245866827977102</v>
      </c>
      <c r="AN562">
        <v>0.98564647816637996</v>
      </c>
      <c r="AO562">
        <v>3.9981934322900798</v>
      </c>
      <c r="AP562">
        <v>3.9981934322900798</v>
      </c>
      <c r="AQ562" t="b">
        <v>1</v>
      </c>
      <c r="AR562" t="b">
        <v>1</v>
      </c>
      <c r="AU562">
        <v>277.89619801454847</v>
      </c>
      <c r="AV562">
        <v>2864.0768692566389</v>
      </c>
      <c r="AW562">
        <v>0.97158580048606802</v>
      </c>
      <c r="AX562">
        <v>0.97158580048606802</v>
      </c>
      <c r="AY562">
        <v>0.97158580048606802</v>
      </c>
      <c r="AZ562" t="s">
        <v>89</v>
      </c>
      <c r="BA562" s="1">
        <v>10.01343824619242</v>
      </c>
      <c r="BB562">
        <v>10.01343824619242</v>
      </c>
      <c r="BC562">
        <v>10.01343824619242</v>
      </c>
      <c r="BD562" t="s">
        <v>89</v>
      </c>
      <c r="BE562">
        <v>11.05152723963187</v>
      </c>
      <c r="BF562">
        <v>11.05152723963187</v>
      </c>
      <c r="BG562">
        <v>11.05152723963187</v>
      </c>
      <c r="BH562" t="s">
        <v>89</v>
      </c>
      <c r="BI562">
        <v>8.7914166016970496E-2</v>
      </c>
      <c r="BJ562">
        <v>120.1502059216938</v>
      </c>
      <c r="BK562">
        <v>6084.4824240606868</v>
      </c>
      <c r="BL562">
        <v>2.2471871598453079</v>
      </c>
      <c r="BM562">
        <v>2.2471871598453079</v>
      </c>
      <c r="BN562">
        <v>2.2471871598453079</v>
      </c>
      <c r="BO562" t="s">
        <v>89</v>
      </c>
      <c r="BP562" t="s">
        <v>90</v>
      </c>
      <c r="BQ562" s="2">
        <v>90.745083179501989</v>
      </c>
      <c r="BR562">
        <v>90.745083179501989</v>
      </c>
      <c r="BS562">
        <v>90.745083179501989</v>
      </c>
      <c r="BT562" t="s">
        <v>89</v>
      </c>
      <c r="BU562" t="s">
        <v>91</v>
      </c>
      <c r="BV562">
        <v>0.98314438243232227</v>
      </c>
      <c r="BW562">
        <v>39.70097389103212</v>
      </c>
      <c r="BX562">
        <v>2.476373464113938E-2</v>
      </c>
      <c r="BY562">
        <v>1.8336710489606971</v>
      </c>
      <c r="BZ562">
        <v>21</v>
      </c>
      <c r="CA562">
        <v>2.2357285114798899</v>
      </c>
      <c r="CB562">
        <v>2.2529062358088678</v>
      </c>
      <c r="CC562">
        <v>24.358504338646359</v>
      </c>
      <c r="CD562">
        <v>23.8047836200838</v>
      </c>
      <c r="CG562">
        <f>+COUNTIF(IV!A:A,A562)</f>
        <v>1</v>
      </c>
      <c r="CH562" s="1">
        <f>+VLOOKUP(A562,IV!A:Q,17,0)</f>
        <v>10.013438246192431</v>
      </c>
      <c r="CI562" t="b">
        <f t="shared" si="32"/>
        <v>1</v>
      </c>
      <c r="CJ562" s="7">
        <f t="shared" si="33"/>
        <v>0</v>
      </c>
      <c r="CL562">
        <f>+COUNTIF(EV!A:A,A562)</f>
        <v>1</v>
      </c>
      <c r="CM562" s="2">
        <f>+VLOOKUP(A562,EV!A:R,18,0)</f>
        <v>90.745083179501918</v>
      </c>
      <c r="CN562" t="b">
        <f t="shared" si="34"/>
        <v>0</v>
      </c>
      <c r="CO562" s="7">
        <f t="shared" si="35"/>
        <v>0</v>
      </c>
    </row>
    <row r="563" spans="1:93" x14ac:dyDescent="0.3">
      <c r="A563" t="s">
        <v>1215</v>
      </c>
      <c r="B563" t="s">
        <v>905</v>
      </c>
      <c r="C563">
        <v>3</v>
      </c>
      <c r="D563">
        <v>2.25</v>
      </c>
      <c r="E563">
        <v>0.5</v>
      </c>
      <c r="F563">
        <v>10.95</v>
      </c>
      <c r="G563">
        <v>0.14058666666666669</v>
      </c>
      <c r="I563" t="s">
        <v>84</v>
      </c>
      <c r="K563">
        <v>5</v>
      </c>
      <c r="L563" t="s">
        <v>129</v>
      </c>
      <c r="M563">
        <v>270</v>
      </c>
      <c r="N563">
        <v>2.5000000000000001E-2</v>
      </c>
      <c r="O563">
        <v>0.8125</v>
      </c>
      <c r="P563" t="s">
        <v>1216</v>
      </c>
      <c r="Q563" t="s">
        <v>87</v>
      </c>
      <c r="R563" t="s">
        <v>87</v>
      </c>
      <c r="S563" t="s">
        <v>131</v>
      </c>
      <c r="T563" t="b">
        <v>1</v>
      </c>
      <c r="U563">
        <v>2.5000000000000001E-2</v>
      </c>
      <c r="V563">
        <v>8.7698750579960905E-2</v>
      </c>
      <c r="W563">
        <v>4</v>
      </c>
      <c r="Y563">
        <v>10.41459283378666</v>
      </c>
      <c r="Z563">
        <v>10.65684564815778</v>
      </c>
      <c r="AA563">
        <v>10.73082704557728</v>
      </c>
      <c r="AB563">
        <v>10.41459283378666</v>
      </c>
      <c r="AC563">
        <v>0.9781312237724521</v>
      </c>
      <c r="AD563">
        <v>0.98564647816637996</v>
      </c>
      <c r="AE563">
        <v>277.89623062709308</v>
      </c>
      <c r="AF563">
        <v>2864.0811105559528</v>
      </c>
      <c r="AG563">
        <v>0.97158568646550292</v>
      </c>
      <c r="AH563">
        <v>10.01345072444135</v>
      </c>
      <c r="AI563">
        <v>10.12869005780909</v>
      </c>
      <c r="AJ563">
        <v>10.25741902106139</v>
      </c>
      <c r="AK563">
        <v>12.46608007114965</v>
      </c>
      <c r="AL563">
        <v>12.6245157182294</v>
      </c>
      <c r="AM563">
        <v>0.98245866827977091</v>
      </c>
      <c r="AN563">
        <v>0.98564647816637996</v>
      </c>
      <c r="AO563">
        <v>7.4252163742530062</v>
      </c>
      <c r="AP563">
        <v>7.4252163742530062</v>
      </c>
      <c r="AQ563" t="b">
        <v>1</v>
      </c>
      <c r="AR563" t="b">
        <v>1</v>
      </c>
      <c r="AU563">
        <v>277.89619801454847</v>
      </c>
      <c r="AV563">
        <v>2864.0768692566389</v>
      </c>
      <c r="AW563">
        <v>0.97158580048606802</v>
      </c>
      <c r="AX563">
        <v>0.97158580048606802</v>
      </c>
      <c r="AY563">
        <v>0.97158580048606802</v>
      </c>
      <c r="AZ563" t="s">
        <v>89</v>
      </c>
      <c r="BA563" s="1">
        <v>10.01343824619242</v>
      </c>
      <c r="BB563">
        <v>10.01343824619242</v>
      </c>
      <c r="BC563">
        <v>10.01343824619242</v>
      </c>
      <c r="BD563" t="s">
        <v>89</v>
      </c>
      <c r="BE563">
        <v>11.05152723963187</v>
      </c>
      <c r="BF563">
        <v>11.05152723963187</v>
      </c>
      <c r="BG563">
        <v>11.05152723963187</v>
      </c>
      <c r="BH563" t="s">
        <v>89</v>
      </c>
      <c r="BI563">
        <v>8.7914166016970496E-2</v>
      </c>
      <c r="BJ563">
        <v>223.1360967117171</v>
      </c>
      <c r="BK563">
        <v>11299.753073255561</v>
      </c>
      <c r="BL563">
        <v>1.2100238553013201</v>
      </c>
      <c r="BM563">
        <v>1.2100238553013201</v>
      </c>
      <c r="BN563">
        <v>1.2100238553013201</v>
      </c>
      <c r="BO563" t="s">
        <v>89</v>
      </c>
      <c r="BP563" t="s">
        <v>90</v>
      </c>
      <c r="BQ563" s="2">
        <v>48.862737096654897</v>
      </c>
      <c r="BR563">
        <v>48.862737096654897</v>
      </c>
      <c r="BS563">
        <v>48.862737096654897</v>
      </c>
      <c r="BT563" t="s">
        <v>89</v>
      </c>
      <c r="BU563" t="s">
        <v>91</v>
      </c>
      <c r="BV563">
        <v>0.98314438243232216</v>
      </c>
      <c r="BW563">
        <v>39.700973891032113</v>
      </c>
      <c r="BX563">
        <v>2.4763734641139391E-2</v>
      </c>
      <c r="BY563">
        <v>3.4053890909270081</v>
      </c>
      <c r="BZ563">
        <v>21</v>
      </c>
      <c r="CA563">
        <v>1.2038538138737871</v>
      </c>
      <c r="CB563">
        <v>1.2131033577432371</v>
      </c>
      <c r="CC563">
        <v>13.11611772080958</v>
      </c>
      <c r="CD563">
        <v>12.817960410814351</v>
      </c>
      <c r="CG563">
        <f>+COUNTIF(IV!A:A,A563)</f>
        <v>1</v>
      </c>
      <c r="CH563" s="1">
        <f>+VLOOKUP(A563,IV!A:Q,17,0)</f>
        <v>10.013438246192431</v>
      </c>
      <c r="CI563" t="b">
        <f t="shared" si="32"/>
        <v>1</v>
      </c>
      <c r="CJ563" s="7">
        <f t="shared" si="33"/>
        <v>0</v>
      </c>
      <c r="CL563">
        <f>+COUNTIF(EV!A:A,A563)</f>
        <v>1</v>
      </c>
      <c r="CM563" s="2">
        <f>+VLOOKUP(A563,EV!A:R,18,0)</f>
        <v>48.862737096654918</v>
      </c>
      <c r="CN563" t="b">
        <f t="shared" si="34"/>
        <v>1</v>
      </c>
      <c r="CO563" s="7">
        <f t="shared" si="35"/>
        <v>0</v>
      </c>
    </row>
    <row r="564" spans="1:93" x14ac:dyDescent="0.3">
      <c r="A564" t="s">
        <v>1217</v>
      </c>
      <c r="B564" t="s">
        <v>905</v>
      </c>
      <c r="C564">
        <v>3</v>
      </c>
      <c r="D564">
        <v>2.25</v>
      </c>
      <c r="E564">
        <v>0.5</v>
      </c>
      <c r="F564">
        <v>10.95</v>
      </c>
      <c r="G564">
        <v>0.14058666666666669</v>
      </c>
      <c r="I564" t="s">
        <v>84</v>
      </c>
      <c r="K564">
        <v>5</v>
      </c>
      <c r="L564" t="s">
        <v>129</v>
      </c>
      <c r="M564">
        <v>270</v>
      </c>
      <c r="N564">
        <v>0.1</v>
      </c>
      <c r="O564">
        <v>0.25</v>
      </c>
      <c r="P564" t="s">
        <v>1218</v>
      </c>
      <c r="Q564" t="s">
        <v>87</v>
      </c>
      <c r="R564" t="s">
        <v>87</v>
      </c>
      <c r="S564" t="s">
        <v>131</v>
      </c>
      <c r="T564" t="b">
        <v>0</v>
      </c>
      <c r="U564">
        <v>0.1</v>
      </c>
      <c r="V564">
        <v>8.7698750579960905E-2</v>
      </c>
      <c r="W564">
        <v>4</v>
      </c>
      <c r="Y564">
        <v>10.41459283378666</v>
      </c>
      <c r="Z564">
        <v>11.463248377830009</v>
      </c>
      <c r="AA564">
        <v>10.73082704557728</v>
      </c>
      <c r="AB564">
        <v>10.41459283378666</v>
      </c>
      <c r="AC564">
        <v>0.9781312237724521</v>
      </c>
      <c r="AD564">
        <v>1.0053125603234581</v>
      </c>
      <c r="AE564">
        <v>277.89623062709308</v>
      </c>
      <c r="AF564">
        <v>2864.0811105559528</v>
      </c>
      <c r="AG564">
        <v>0.97158568646550292</v>
      </c>
      <c r="AH564">
        <v>10.01345072444135</v>
      </c>
      <c r="AI564">
        <v>8.2004889760816102</v>
      </c>
      <c r="AJ564">
        <v>8.3577495936177524</v>
      </c>
      <c r="AK564">
        <v>32.801955904326441</v>
      </c>
      <c r="AL564">
        <v>33.43099837447101</v>
      </c>
      <c r="AM564">
        <v>0.99244026440361588</v>
      </c>
      <c r="AN564">
        <v>1.0053125603234581</v>
      </c>
      <c r="AO564">
        <v>17.20123588753037</v>
      </c>
      <c r="AP564">
        <v>17.20123588753037</v>
      </c>
      <c r="AQ564" t="b">
        <v>1</v>
      </c>
      <c r="AR564" t="b">
        <v>1</v>
      </c>
      <c r="AU564">
        <v>277.89619801454847</v>
      </c>
      <c r="AV564">
        <v>2864.0768692566389</v>
      </c>
      <c r="AW564">
        <v>0.97158580048606802</v>
      </c>
      <c r="AX564">
        <v>0.97158580048606802</v>
      </c>
      <c r="AY564">
        <v>0.97158580048606802</v>
      </c>
      <c r="AZ564" t="s">
        <v>89</v>
      </c>
      <c r="BA564" s="1">
        <v>10.01343824619242</v>
      </c>
      <c r="BB564">
        <v>10.01343824619242</v>
      </c>
      <c r="BC564">
        <v>10.01343824619242</v>
      </c>
      <c r="BD564" t="s">
        <v>89</v>
      </c>
      <c r="BE564">
        <v>11.05152723963187</v>
      </c>
      <c r="BF564">
        <v>11.05152723963187</v>
      </c>
      <c r="BG564">
        <v>11.05152723963187</v>
      </c>
      <c r="BH564" t="s">
        <v>89</v>
      </c>
      <c r="BI564">
        <v>8.7914166016970496E-2</v>
      </c>
      <c r="BJ564">
        <v>68.013899878625779</v>
      </c>
      <c r="BK564">
        <v>1393.1992655790141</v>
      </c>
      <c r="BL564">
        <v>3.9697767733041118</v>
      </c>
      <c r="BM564">
        <v>3.9697767733041118</v>
      </c>
      <c r="BN564">
        <v>3.9697767733041118</v>
      </c>
      <c r="BO564" t="s">
        <v>89</v>
      </c>
      <c r="BP564" t="s">
        <v>90</v>
      </c>
      <c r="BQ564" s="2">
        <v>48.498694462742918</v>
      </c>
      <c r="BR564">
        <v>48.498694462742918</v>
      </c>
      <c r="BS564">
        <v>48.498694462742918</v>
      </c>
      <c r="BT564" t="s">
        <v>89</v>
      </c>
      <c r="BU564" t="s">
        <v>91</v>
      </c>
      <c r="BV564">
        <v>0.99244419332602807</v>
      </c>
      <c r="BW564">
        <v>12.12467361568573</v>
      </c>
      <c r="BX564">
        <v>8.1853270841212564E-2</v>
      </c>
      <c r="BY564">
        <v>2.443514360927252</v>
      </c>
      <c r="BZ564">
        <v>10</v>
      </c>
      <c r="CA564">
        <v>3.9125248950898079</v>
      </c>
      <c r="CB564">
        <v>4.0212502412938322</v>
      </c>
      <c r="CC564">
        <v>45.85299351132003</v>
      </c>
      <c r="CD564">
        <v>41.658371335146647</v>
      </c>
      <c r="CG564">
        <f>+COUNTIF(IV!A:A,A564)</f>
        <v>1</v>
      </c>
      <c r="CH564" s="1">
        <f>+VLOOKUP(A564,IV!A:Q,17,0)</f>
        <v>10.013438246192431</v>
      </c>
      <c r="CI564" t="b">
        <f t="shared" si="32"/>
        <v>1</v>
      </c>
      <c r="CJ564" s="7">
        <f t="shared" si="33"/>
        <v>0</v>
      </c>
      <c r="CL564">
        <f>+COUNTIF(EV!A:A,A564)</f>
        <v>1</v>
      </c>
      <c r="CM564" s="2">
        <f>+VLOOKUP(A564,EV!A:R,18,0)</f>
        <v>48.498694462742918</v>
      </c>
      <c r="CN564" t="b">
        <f t="shared" si="34"/>
        <v>1</v>
      </c>
      <c r="CO564" s="7">
        <f t="shared" si="35"/>
        <v>0</v>
      </c>
    </row>
    <row r="565" spans="1:93" x14ac:dyDescent="0.3">
      <c r="A565" t="s">
        <v>1219</v>
      </c>
      <c r="B565" t="s">
        <v>905</v>
      </c>
      <c r="C565">
        <v>3</v>
      </c>
      <c r="D565">
        <v>2.25</v>
      </c>
      <c r="E565">
        <v>0.5</v>
      </c>
      <c r="F565">
        <v>10.95</v>
      </c>
      <c r="G565">
        <v>0.14058666666666669</v>
      </c>
      <c r="I565" t="s">
        <v>84</v>
      </c>
      <c r="K565">
        <v>5</v>
      </c>
      <c r="L565" t="s">
        <v>129</v>
      </c>
      <c r="M565">
        <v>270</v>
      </c>
      <c r="N565">
        <v>0.1</v>
      </c>
      <c r="O565">
        <v>0.4375</v>
      </c>
      <c r="P565" t="s">
        <v>1220</v>
      </c>
      <c r="Q565" t="s">
        <v>87</v>
      </c>
      <c r="R565" t="s">
        <v>87</v>
      </c>
      <c r="S565" t="s">
        <v>131</v>
      </c>
      <c r="T565" t="b">
        <v>0</v>
      </c>
      <c r="U565">
        <v>0.1</v>
      </c>
      <c r="V565">
        <v>8.7698750579960905E-2</v>
      </c>
      <c r="W565">
        <v>4</v>
      </c>
      <c r="Y565">
        <v>10.41459283378666</v>
      </c>
      <c r="Z565">
        <v>11.463248377830009</v>
      </c>
      <c r="AA565">
        <v>10.73082704557728</v>
      </c>
      <c r="AB565">
        <v>10.41459283378666</v>
      </c>
      <c r="AC565">
        <v>0.9781312237724521</v>
      </c>
      <c r="AD565">
        <v>1.0053125603234581</v>
      </c>
      <c r="AE565">
        <v>277.89623062709308</v>
      </c>
      <c r="AF565">
        <v>2864.0811105559528</v>
      </c>
      <c r="AG565">
        <v>0.97158568646550292</v>
      </c>
      <c r="AH565">
        <v>10.01345072444135</v>
      </c>
      <c r="AI565">
        <v>8.2004889760816084</v>
      </c>
      <c r="AJ565">
        <v>8.3577495936177542</v>
      </c>
      <c r="AK565">
        <v>18.743974802472248</v>
      </c>
      <c r="AL565">
        <v>19.10342764255487</v>
      </c>
      <c r="AM565">
        <v>0.99244026440361555</v>
      </c>
      <c r="AN565">
        <v>1.0053125603234581</v>
      </c>
      <c r="AO565">
        <v>30.102162803178199</v>
      </c>
      <c r="AP565">
        <v>30.102162803178199</v>
      </c>
      <c r="AQ565" t="b">
        <v>1</v>
      </c>
      <c r="AR565" t="b">
        <v>1</v>
      </c>
      <c r="AU565">
        <v>277.89619801454847</v>
      </c>
      <c r="AV565">
        <v>2864.0768692566389</v>
      </c>
      <c r="AW565">
        <v>0.97158580048606802</v>
      </c>
      <c r="AX565">
        <v>0.97158580048606802</v>
      </c>
      <c r="AY565">
        <v>0.97158580048606802</v>
      </c>
      <c r="AZ565" t="s">
        <v>89</v>
      </c>
      <c r="BA565" s="1">
        <v>10.01343824619242</v>
      </c>
      <c r="BB565">
        <v>10.01343824619242</v>
      </c>
      <c r="BC565">
        <v>10.01343824619242</v>
      </c>
      <c r="BD565" t="s">
        <v>89</v>
      </c>
      <c r="BE565">
        <v>11.05152723963187</v>
      </c>
      <c r="BF565">
        <v>11.05152723963187</v>
      </c>
      <c r="BG565">
        <v>11.05152723963187</v>
      </c>
      <c r="BH565" t="s">
        <v>89</v>
      </c>
      <c r="BI565">
        <v>8.7914166016970496E-2</v>
      </c>
      <c r="BJ565">
        <v>119.02432478759511</v>
      </c>
      <c r="BK565">
        <v>2438.098714763275</v>
      </c>
      <c r="BL565">
        <v>2.268443870459492</v>
      </c>
      <c r="BM565">
        <v>2.268443870459492</v>
      </c>
      <c r="BN565">
        <v>2.268443870459492</v>
      </c>
      <c r="BO565" t="s">
        <v>89</v>
      </c>
      <c r="BP565" t="s">
        <v>90</v>
      </c>
      <c r="BQ565" s="2">
        <v>27.713539692995951</v>
      </c>
      <c r="BR565">
        <v>27.713539692995951</v>
      </c>
      <c r="BS565">
        <v>27.713539692995951</v>
      </c>
      <c r="BT565" t="s">
        <v>89</v>
      </c>
      <c r="BU565" t="s">
        <v>91</v>
      </c>
      <c r="BV565">
        <v>0.99244419332602796</v>
      </c>
      <c r="BW565">
        <v>12.12467361568573</v>
      </c>
      <c r="BX565">
        <v>8.185327084121255E-2</v>
      </c>
      <c r="BY565">
        <v>4.27615013162269</v>
      </c>
      <c r="BZ565">
        <v>10</v>
      </c>
      <c r="CA565">
        <v>2.2357285114798899</v>
      </c>
      <c r="CB565">
        <v>2.2978572807393332</v>
      </c>
      <c r="CC565">
        <v>26.20171057789716</v>
      </c>
      <c r="CD565">
        <v>23.8047836200838</v>
      </c>
      <c r="CG565">
        <f>+COUNTIF(IV!A:A,A565)</f>
        <v>1</v>
      </c>
      <c r="CH565" s="1">
        <f>+VLOOKUP(A565,IV!A:Q,17,0)</f>
        <v>10.013438246192431</v>
      </c>
      <c r="CI565" t="b">
        <f t="shared" si="32"/>
        <v>1</v>
      </c>
      <c r="CJ565" s="7">
        <f t="shared" si="33"/>
        <v>0</v>
      </c>
      <c r="CL565">
        <f>+COUNTIF(EV!A:A,A565)</f>
        <v>1</v>
      </c>
      <c r="CM565" s="2">
        <f>+VLOOKUP(A565,EV!A:R,18,0)</f>
        <v>27.713539692995951</v>
      </c>
      <c r="CN565" t="b">
        <f t="shared" si="34"/>
        <v>1</v>
      </c>
      <c r="CO565" s="7">
        <f t="shared" si="35"/>
        <v>0</v>
      </c>
    </row>
    <row r="566" spans="1:93" x14ac:dyDescent="0.3">
      <c r="A566" t="s">
        <v>1221</v>
      </c>
      <c r="B566" t="s">
        <v>905</v>
      </c>
      <c r="C566">
        <v>3</v>
      </c>
      <c r="D566">
        <v>2.25</v>
      </c>
      <c r="E566">
        <v>0.5</v>
      </c>
      <c r="F566">
        <v>10.95</v>
      </c>
      <c r="G566">
        <v>0.14058666666666669</v>
      </c>
      <c r="I566" t="s">
        <v>84</v>
      </c>
      <c r="K566">
        <v>5</v>
      </c>
      <c r="L566" t="s">
        <v>129</v>
      </c>
      <c r="M566">
        <v>270</v>
      </c>
      <c r="N566">
        <v>0.1</v>
      </c>
      <c r="O566">
        <v>0.8125</v>
      </c>
      <c r="P566" t="s">
        <v>1222</v>
      </c>
      <c r="Q566" t="s">
        <v>87</v>
      </c>
      <c r="R566" t="s">
        <v>87</v>
      </c>
      <c r="S566" t="s">
        <v>131</v>
      </c>
      <c r="T566" t="b">
        <v>0</v>
      </c>
      <c r="U566">
        <v>0.1</v>
      </c>
      <c r="V566">
        <v>8.7698750579960905E-2</v>
      </c>
      <c r="W566">
        <v>4</v>
      </c>
      <c r="Y566">
        <v>10.41459283378666</v>
      </c>
      <c r="Z566">
        <v>11.463248377830009</v>
      </c>
      <c r="AA566">
        <v>10.73082704557728</v>
      </c>
      <c r="AB566">
        <v>10.41459283378666</v>
      </c>
      <c r="AC566">
        <v>0.9781312237724521</v>
      </c>
      <c r="AD566">
        <v>1.0053125603234581</v>
      </c>
      <c r="AE566">
        <v>277.89623062709308</v>
      </c>
      <c r="AF566">
        <v>2864.0811105559528</v>
      </c>
      <c r="AG566">
        <v>0.97158568646550292</v>
      </c>
      <c r="AH566">
        <v>10.01345072444135</v>
      </c>
      <c r="AI566">
        <v>8.2004889760816155</v>
      </c>
      <c r="AJ566">
        <v>8.3577495936177577</v>
      </c>
      <c r="AK566">
        <v>10.09290950902353</v>
      </c>
      <c r="AL566">
        <v>10.28646103829878</v>
      </c>
      <c r="AM566">
        <v>0.99244026440361577</v>
      </c>
      <c r="AN566">
        <v>1.0053125603234581</v>
      </c>
      <c r="AO566">
        <v>55.904016634473876</v>
      </c>
      <c r="AP566">
        <v>55.904016634473876</v>
      </c>
      <c r="AQ566" t="b">
        <v>1</v>
      </c>
      <c r="AR566" t="b">
        <v>1</v>
      </c>
      <c r="AU566">
        <v>277.89619801454847</v>
      </c>
      <c r="AV566">
        <v>2864.0768692566389</v>
      </c>
      <c r="AW566">
        <v>0.97158580048606802</v>
      </c>
      <c r="AX566">
        <v>0.97158580048606802</v>
      </c>
      <c r="AY566">
        <v>0.97158580048606802</v>
      </c>
      <c r="AZ566" t="s">
        <v>89</v>
      </c>
      <c r="BA566" s="1">
        <v>10.01343824619242</v>
      </c>
      <c r="BB566">
        <v>10.01343824619242</v>
      </c>
      <c r="BC566">
        <v>10.01343824619242</v>
      </c>
      <c r="BD566" t="s">
        <v>89</v>
      </c>
      <c r="BE566">
        <v>11.05152723963187</v>
      </c>
      <c r="BF566">
        <v>11.05152723963187</v>
      </c>
      <c r="BG566">
        <v>11.05152723963187</v>
      </c>
      <c r="BH566" t="s">
        <v>89</v>
      </c>
      <c r="BI566">
        <v>8.7914166016970496E-2</v>
      </c>
      <c r="BJ566">
        <v>221.04517460553379</v>
      </c>
      <c r="BK566">
        <v>4527.897613131795</v>
      </c>
      <c r="BL566">
        <v>1.221469776401265</v>
      </c>
      <c r="BM566">
        <v>1.221469776401265</v>
      </c>
      <c r="BN566">
        <v>1.221469776401265</v>
      </c>
      <c r="BO566" t="s">
        <v>89</v>
      </c>
      <c r="BP566" t="s">
        <v>90</v>
      </c>
      <c r="BQ566" s="2">
        <v>14.922675219305519</v>
      </c>
      <c r="BR566">
        <v>14.922675219305519</v>
      </c>
      <c r="BS566">
        <v>14.922675219305519</v>
      </c>
      <c r="BT566" t="s">
        <v>89</v>
      </c>
      <c r="BU566" t="s">
        <v>91</v>
      </c>
      <c r="BV566">
        <v>0.99244419332602818</v>
      </c>
      <c r="BW566">
        <v>12.12467361568573</v>
      </c>
      <c r="BX566">
        <v>8.1853270841212564E-2</v>
      </c>
      <c r="BY566">
        <v>7.9414216730135658</v>
      </c>
      <c r="BZ566">
        <v>10</v>
      </c>
      <c r="CA566">
        <v>1.2038538138737871</v>
      </c>
      <c r="CB566">
        <v>1.2373077665519481</v>
      </c>
      <c r="CC566">
        <v>14.108613388098471</v>
      </c>
      <c r="CD566">
        <v>12.817960410814351</v>
      </c>
      <c r="CG566">
        <f>+COUNTIF(IV!A:A,A566)</f>
        <v>1</v>
      </c>
      <c r="CH566" s="1">
        <f>+VLOOKUP(A566,IV!A:Q,17,0)</f>
        <v>10.013438246192431</v>
      </c>
      <c r="CI566" t="b">
        <f t="shared" si="32"/>
        <v>1</v>
      </c>
      <c r="CJ566" s="7">
        <f t="shared" si="33"/>
        <v>0</v>
      </c>
      <c r="CL566">
        <f>+COUNTIF(EV!A:A,A566)</f>
        <v>1</v>
      </c>
      <c r="CM566" s="2">
        <f>+VLOOKUP(A566,EV!A:R,18,0)</f>
        <v>14.922675219305519</v>
      </c>
      <c r="CN566" t="b">
        <f t="shared" si="34"/>
        <v>1</v>
      </c>
      <c r="CO566" s="7">
        <f t="shared" si="35"/>
        <v>0</v>
      </c>
    </row>
    <row r="567" spans="1:93" x14ac:dyDescent="0.3">
      <c r="A567" t="s">
        <v>1223</v>
      </c>
      <c r="B567" t="s">
        <v>905</v>
      </c>
      <c r="C567">
        <v>3</v>
      </c>
      <c r="D567">
        <v>2.25</v>
      </c>
      <c r="E567">
        <v>0.5</v>
      </c>
      <c r="F567">
        <v>10.95</v>
      </c>
      <c r="G567">
        <v>0.14058666666666669</v>
      </c>
      <c r="I567" t="s">
        <v>84</v>
      </c>
      <c r="K567">
        <v>5</v>
      </c>
      <c r="L567" t="s">
        <v>129</v>
      </c>
      <c r="M567">
        <v>270</v>
      </c>
      <c r="N567">
        <v>0.17499999999999999</v>
      </c>
      <c r="O567">
        <v>0.25</v>
      </c>
      <c r="P567" t="s">
        <v>1224</v>
      </c>
      <c r="Q567" t="s">
        <v>87</v>
      </c>
      <c r="R567" t="s">
        <v>87</v>
      </c>
      <c r="S567" t="s">
        <v>131</v>
      </c>
      <c r="T567" t="b">
        <v>0</v>
      </c>
      <c r="U567">
        <v>0.17499999999999999</v>
      </c>
      <c r="V567">
        <v>8.7698750579960905E-2</v>
      </c>
      <c r="W567">
        <v>4</v>
      </c>
      <c r="Y567">
        <v>10.41459283378666</v>
      </c>
      <c r="Z567">
        <v>11.463248377830009</v>
      </c>
      <c r="AA567">
        <v>10.73082704557728</v>
      </c>
      <c r="AB567">
        <v>10.41459283378666</v>
      </c>
      <c r="AC567">
        <v>0.9781312237724521</v>
      </c>
      <c r="AD567">
        <v>1.0053125603234581</v>
      </c>
      <c r="AE567">
        <v>277.89623062709308</v>
      </c>
      <c r="AF567">
        <v>2864.0811105559528</v>
      </c>
      <c r="AG567">
        <v>0.97158568646550292</v>
      </c>
      <c r="AH567">
        <v>10.01345072444135</v>
      </c>
      <c r="AI567">
        <v>11.351085469249981</v>
      </c>
      <c r="AJ567">
        <v>11.46819933115154</v>
      </c>
      <c r="AK567">
        <v>45.404341876999922</v>
      </c>
      <c r="AL567">
        <v>45.872797324606147</v>
      </c>
      <c r="AM567">
        <v>0.99504625495520271</v>
      </c>
      <c r="AN567">
        <v>1.0053125603234581</v>
      </c>
      <c r="AO567">
        <v>10.73914138998</v>
      </c>
      <c r="AP567">
        <v>10.73914138998</v>
      </c>
      <c r="AQ567" t="b">
        <v>0</v>
      </c>
      <c r="AR567" t="b">
        <v>0</v>
      </c>
      <c r="AU567">
        <v>277.89619801454847</v>
      </c>
      <c r="AV567">
        <v>2864.0768692566389</v>
      </c>
      <c r="AW567">
        <v>0.97158580048606802</v>
      </c>
      <c r="AX567">
        <v>0.97158580048606802</v>
      </c>
      <c r="AY567">
        <v>0.97158580048606802</v>
      </c>
      <c r="AZ567" t="s">
        <v>89</v>
      </c>
      <c r="BA567" s="1">
        <v>10.01343824619242</v>
      </c>
      <c r="BB567">
        <v>10.01343824619242</v>
      </c>
      <c r="BC567">
        <v>10.01343824619242</v>
      </c>
      <c r="BD567" t="s">
        <v>89</v>
      </c>
      <c r="BE567">
        <v>11.05152723963187</v>
      </c>
      <c r="BF567">
        <v>11.05152723963187</v>
      </c>
      <c r="BG567">
        <v>11.05152723963187</v>
      </c>
      <c r="BH567" t="s">
        <v>89</v>
      </c>
      <c r="BI567">
        <v>8.7914166016970496E-2</v>
      </c>
      <c r="BJ567">
        <v>67.836089067166995</v>
      </c>
      <c r="BK567">
        <v>1102.046854018839</v>
      </c>
      <c r="BL567">
        <v>3.9801822851648052</v>
      </c>
      <c r="BM567">
        <v>3.9801822851648052</v>
      </c>
      <c r="BN567">
        <v>3.9801822851648052</v>
      </c>
      <c r="BO567" t="s">
        <v>89</v>
      </c>
      <c r="BP567" t="s">
        <v>90</v>
      </c>
      <c r="BQ567" s="2">
        <v>45.751437627408542</v>
      </c>
      <c r="BR567">
        <v>45.751437627408542</v>
      </c>
      <c r="BS567">
        <v>45.751437627408542</v>
      </c>
      <c r="BT567" t="s">
        <v>89</v>
      </c>
      <c r="BU567" t="s">
        <v>91</v>
      </c>
      <c r="BV567">
        <v>0.9950455712912013</v>
      </c>
      <c r="BW567">
        <v>11.43785940685213</v>
      </c>
      <c r="BX567">
        <v>8.6995786177883477E-2</v>
      </c>
      <c r="BY567">
        <v>3.1810086691903101</v>
      </c>
      <c r="BZ567">
        <v>7</v>
      </c>
      <c r="CA567">
        <v>3.9125248950898079</v>
      </c>
      <c r="CB567">
        <v>4.0212502412938322</v>
      </c>
      <c r="CC567">
        <v>45.85299351132003</v>
      </c>
      <c r="CD567">
        <v>41.658371335146647</v>
      </c>
      <c r="CG567">
        <f>+COUNTIF(IV!A:A,A567)</f>
        <v>1</v>
      </c>
      <c r="CH567" s="1">
        <f>+VLOOKUP(A567,IV!A:Q,17,0)</f>
        <v>10.013438246192431</v>
      </c>
      <c r="CI567" t="b">
        <f t="shared" si="32"/>
        <v>1</v>
      </c>
      <c r="CJ567" s="7">
        <f t="shared" si="33"/>
        <v>0</v>
      </c>
      <c r="CL567">
        <f>+COUNTIF(EV!A:A,A567)</f>
        <v>1</v>
      </c>
      <c r="CM567" s="2">
        <f>+VLOOKUP(A567,EV!A:R,18,0)</f>
        <v>45.751437627408542</v>
      </c>
      <c r="CN567" t="b">
        <f t="shared" si="34"/>
        <v>1</v>
      </c>
      <c r="CO567" s="7">
        <f t="shared" si="35"/>
        <v>0</v>
      </c>
    </row>
    <row r="568" spans="1:93" x14ac:dyDescent="0.3">
      <c r="A568" t="s">
        <v>1225</v>
      </c>
      <c r="B568" t="s">
        <v>905</v>
      </c>
      <c r="C568">
        <v>3</v>
      </c>
      <c r="D568">
        <v>2.25</v>
      </c>
      <c r="E568">
        <v>0.5</v>
      </c>
      <c r="F568">
        <v>10.95</v>
      </c>
      <c r="G568">
        <v>0.14058666666666669</v>
      </c>
      <c r="I568" t="s">
        <v>84</v>
      </c>
      <c r="K568">
        <v>5</v>
      </c>
      <c r="L568" t="s">
        <v>129</v>
      </c>
      <c r="M568">
        <v>270</v>
      </c>
      <c r="N568">
        <v>0.17499999999999999</v>
      </c>
      <c r="O568">
        <v>0.4375</v>
      </c>
      <c r="P568" t="s">
        <v>1226</v>
      </c>
      <c r="Q568" t="s">
        <v>87</v>
      </c>
      <c r="R568" t="s">
        <v>87</v>
      </c>
      <c r="S568" t="s">
        <v>131</v>
      </c>
      <c r="T568" t="b">
        <v>0</v>
      </c>
      <c r="U568">
        <v>0.17499999999999999</v>
      </c>
      <c r="V568">
        <v>8.7698750579960905E-2</v>
      </c>
      <c r="W568">
        <v>4</v>
      </c>
      <c r="Y568">
        <v>10.41459283378666</v>
      </c>
      <c r="Z568">
        <v>11.463248377830009</v>
      </c>
      <c r="AA568">
        <v>10.73082704557728</v>
      </c>
      <c r="AB568">
        <v>10.41459283378666</v>
      </c>
      <c r="AC568">
        <v>0.9781312237724521</v>
      </c>
      <c r="AD568">
        <v>1.0053125603234581</v>
      </c>
      <c r="AE568">
        <v>277.89623062709308</v>
      </c>
      <c r="AF568">
        <v>2864.0811105559528</v>
      </c>
      <c r="AG568">
        <v>0.97158568646550292</v>
      </c>
      <c r="AH568">
        <v>10.01345072444135</v>
      </c>
      <c r="AI568">
        <v>11.351085469249981</v>
      </c>
      <c r="AJ568">
        <v>11.46819933115154</v>
      </c>
      <c r="AK568">
        <v>25.945338215428531</v>
      </c>
      <c r="AL568">
        <v>26.213027042632088</v>
      </c>
      <c r="AM568">
        <v>0.9950462549552026</v>
      </c>
      <c r="AN568">
        <v>1.0053125603234581</v>
      </c>
      <c r="AO568">
        <v>18.793497432464999</v>
      </c>
      <c r="AP568">
        <v>18.793497432464999</v>
      </c>
      <c r="AQ568" t="b">
        <v>0</v>
      </c>
      <c r="AR568" t="b">
        <v>0</v>
      </c>
      <c r="AU568">
        <v>277.89619801454847</v>
      </c>
      <c r="AV568">
        <v>2864.0768692566389</v>
      </c>
      <c r="AW568">
        <v>0.97158580048606802</v>
      </c>
      <c r="AX568">
        <v>0.97158580048606802</v>
      </c>
      <c r="AY568">
        <v>0.97158580048606802</v>
      </c>
      <c r="AZ568" t="s">
        <v>89</v>
      </c>
      <c r="BA568" s="1">
        <v>10.01343824619242</v>
      </c>
      <c r="BB568">
        <v>10.01343824619242</v>
      </c>
      <c r="BC568">
        <v>10.01343824619242</v>
      </c>
      <c r="BD568" t="s">
        <v>89</v>
      </c>
      <c r="BE568">
        <v>11.05152723963187</v>
      </c>
      <c r="BF568">
        <v>11.05152723963187</v>
      </c>
      <c r="BG568">
        <v>11.05152723963187</v>
      </c>
      <c r="BH568" t="s">
        <v>89</v>
      </c>
      <c r="BI568">
        <v>8.7914166016970496E-2</v>
      </c>
      <c r="BJ568">
        <v>118.7131558675422</v>
      </c>
      <c r="BK568">
        <v>1928.5819945329681</v>
      </c>
      <c r="BL568">
        <v>2.2743898772370321</v>
      </c>
      <c r="BM568">
        <v>2.2743898772370321</v>
      </c>
      <c r="BN568">
        <v>2.2743898772370321</v>
      </c>
      <c r="BO568" t="s">
        <v>89</v>
      </c>
      <c r="BP568" t="s">
        <v>90</v>
      </c>
      <c r="BQ568" s="2">
        <v>26.14367864423345</v>
      </c>
      <c r="BR568">
        <v>26.14367864423345</v>
      </c>
      <c r="BS568">
        <v>26.14367864423345</v>
      </c>
      <c r="BT568" t="s">
        <v>89</v>
      </c>
      <c r="BU568" t="s">
        <v>91</v>
      </c>
      <c r="BV568">
        <v>0.99504557129120152</v>
      </c>
      <c r="BW568">
        <v>11.437859406852141</v>
      </c>
      <c r="BX568">
        <v>8.6995786177883477E-2</v>
      </c>
      <c r="BY568">
        <v>5.5667651710830386</v>
      </c>
      <c r="BZ568">
        <v>7</v>
      </c>
      <c r="CA568">
        <v>2.2357285114798899</v>
      </c>
      <c r="CB568">
        <v>2.2978572807393332</v>
      </c>
      <c r="CC568">
        <v>26.20171057789716</v>
      </c>
      <c r="CD568">
        <v>23.8047836200838</v>
      </c>
      <c r="CG568">
        <f>+COUNTIF(IV!A:A,A568)</f>
        <v>1</v>
      </c>
      <c r="CH568" s="1">
        <f>+VLOOKUP(A568,IV!A:Q,17,0)</f>
        <v>10.013438246192431</v>
      </c>
      <c r="CI568" t="b">
        <f t="shared" si="32"/>
        <v>1</v>
      </c>
      <c r="CJ568" s="7">
        <f t="shared" si="33"/>
        <v>0</v>
      </c>
      <c r="CL568">
        <f>+COUNTIF(EV!A:A,A568)</f>
        <v>1</v>
      </c>
      <c r="CM568" s="2">
        <f>+VLOOKUP(A568,EV!A:R,18,0)</f>
        <v>26.14367864423345</v>
      </c>
      <c r="CN568" t="b">
        <f t="shared" si="34"/>
        <v>1</v>
      </c>
      <c r="CO568" s="7">
        <f t="shared" si="35"/>
        <v>0</v>
      </c>
    </row>
    <row r="569" spans="1:93" x14ac:dyDescent="0.3">
      <c r="A569" t="s">
        <v>1227</v>
      </c>
      <c r="B569" t="s">
        <v>905</v>
      </c>
      <c r="C569">
        <v>3</v>
      </c>
      <c r="D569">
        <v>2.25</v>
      </c>
      <c r="E569">
        <v>0.5</v>
      </c>
      <c r="F569">
        <v>10.95</v>
      </c>
      <c r="G569">
        <v>0.14058666666666669</v>
      </c>
      <c r="I569" t="s">
        <v>84</v>
      </c>
      <c r="K569">
        <v>5</v>
      </c>
      <c r="L569" t="s">
        <v>129</v>
      </c>
      <c r="M569">
        <v>270</v>
      </c>
      <c r="N569">
        <v>0.17499999999999999</v>
      </c>
      <c r="O569">
        <v>0.8125</v>
      </c>
      <c r="P569" t="s">
        <v>1228</v>
      </c>
      <c r="Q569" t="s">
        <v>87</v>
      </c>
      <c r="R569" t="s">
        <v>87</v>
      </c>
      <c r="S569" t="s">
        <v>131</v>
      </c>
      <c r="T569" t="b">
        <v>0</v>
      </c>
      <c r="U569">
        <v>0.17499999999999999</v>
      </c>
      <c r="V569">
        <v>8.7698750579960905E-2</v>
      </c>
      <c r="W569">
        <v>4</v>
      </c>
      <c r="Y569">
        <v>10.41459283378666</v>
      </c>
      <c r="Z569">
        <v>11.463248377830009</v>
      </c>
      <c r="AA569">
        <v>10.73082704557728</v>
      </c>
      <c r="AB569">
        <v>10.41459283378666</v>
      </c>
      <c r="AC569">
        <v>0.9781312237724521</v>
      </c>
      <c r="AD569">
        <v>1.0053125603234581</v>
      </c>
      <c r="AE569">
        <v>277.89623062709308</v>
      </c>
      <c r="AF569">
        <v>2864.0811105559528</v>
      </c>
      <c r="AG569">
        <v>0.97158568646550292</v>
      </c>
      <c r="AH569">
        <v>10.01345072444135</v>
      </c>
      <c r="AI569">
        <v>11.351085469249981</v>
      </c>
      <c r="AJ569">
        <v>11.46819933115154</v>
      </c>
      <c r="AK569">
        <v>13.970566731384579</v>
      </c>
      <c r="AL569">
        <v>14.11470686910959</v>
      </c>
      <c r="AM569">
        <v>0.99504625495520183</v>
      </c>
      <c r="AN569">
        <v>1.0053125603234581</v>
      </c>
      <c r="AO569">
        <v>34.902209517434919</v>
      </c>
      <c r="AP569">
        <v>34.902209517434919</v>
      </c>
      <c r="AQ569" t="b">
        <v>0</v>
      </c>
      <c r="AR569" t="b">
        <v>0</v>
      </c>
      <c r="AU569">
        <v>277.89619801454847</v>
      </c>
      <c r="AV569">
        <v>2864.0768692566389</v>
      </c>
      <c r="AW569">
        <v>0.97158580048606802</v>
      </c>
      <c r="AX569">
        <v>0.97158580048606802</v>
      </c>
      <c r="AY569">
        <v>0.97158580048606802</v>
      </c>
      <c r="AZ569" t="s">
        <v>89</v>
      </c>
      <c r="BA569" s="1">
        <v>10.01343824619242</v>
      </c>
      <c r="BB569">
        <v>10.01343824619242</v>
      </c>
      <c r="BC569">
        <v>10.01343824619242</v>
      </c>
      <c r="BD569" t="s">
        <v>89</v>
      </c>
      <c r="BE569">
        <v>11.05152723963187</v>
      </c>
      <c r="BF569">
        <v>11.05152723963187</v>
      </c>
      <c r="BG569">
        <v>11.05152723963187</v>
      </c>
      <c r="BH569" t="s">
        <v>89</v>
      </c>
      <c r="BI569">
        <v>8.7914166016970496E-2</v>
      </c>
      <c r="BJ569">
        <v>220.46728946829279</v>
      </c>
      <c r="BK569">
        <v>3581.6522755612291</v>
      </c>
      <c r="BL569">
        <v>1.2246714723584009</v>
      </c>
      <c r="BM569">
        <v>1.2246714723584009</v>
      </c>
      <c r="BN569">
        <v>1.2246714723584009</v>
      </c>
      <c r="BO569" t="s">
        <v>89</v>
      </c>
      <c r="BP569" t="s">
        <v>90</v>
      </c>
      <c r="BQ569" s="2">
        <v>14.077365423818</v>
      </c>
      <c r="BR569">
        <v>14.077365423818</v>
      </c>
      <c r="BS569">
        <v>14.077365423818</v>
      </c>
      <c r="BT569" t="s">
        <v>89</v>
      </c>
      <c r="BU569" t="s">
        <v>91</v>
      </c>
      <c r="BV569">
        <v>0.99504557129120097</v>
      </c>
      <c r="BW569">
        <v>11.43785940685212</v>
      </c>
      <c r="BX569">
        <v>8.6995786177883519E-2</v>
      </c>
      <c r="BY569">
        <v>10.33827817486851</v>
      </c>
      <c r="BZ569">
        <v>7</v>
      </c>
      <c r="CA569">
        <v>1.2038538138737871</v>
      </c>
      <c r="CB569">
        <v>1.2373077665519481</v>
      </c>
      <c r="CC569">
        <v>14.108613388098471</v>
      </c>
      <c r="CD569">
        <v>12.817960410814351</v>
      </c>
      <c r="CG569">
        <f>+COUNTIF(IV!A:A,A569)</f>
        <v>1</v>
      </c>
      <c r="CH569" s="1">
        <f>+VLOOKUP(A569,IV!A:Q,17,0)</f>
        <v>10.013438246192431</v>
      </c>
      <c r="CI569" t="b">
        <f t="shared" si="32"/>
        <v>1</v>
      </c>
      <c r="CJ569" s="7">
        <f t="shared" si="33"/>
        <v>0</v>
      </c>
      <c r="CL569">
        <f>+COUNTIF(EV!A:A,A569)</f>
        <v>1</v>
      </c>
      <c r="CM569" s="2">
        <f>+VLOOKUP(A569,EV!A:R,18,0)</f>
        <v>14.077365423817991</v>
      </c>
      <c r="CN569" t="b">
        <f t="shared" si="34"/>
        <v>1</v>
      </c>
      <c r="CO569" s="7">
        <f t="shared" si="35"/>
        <v>0</v>
      </c>
    </row>
    <row r="570" spans="1:93" x14ac:dyDescent="0.3">
      <c r="A570" t="s">
        <v>1229</v>
      </c>
      <c r="B570" t="s">
        <v>905</v>
      </c>
      <c r="C570">
        <v>3</v>
      </c>
      <c r="D570">
        <v>2.25</v>
      </c>
      <c r="E570">
        <v>0.5</v>
      </c>
      <c r="F570">
        <v>10.95</v>
      </c>
      <c r="G570">
        <v>0.14058666666666669</v>
      </c>
      <c r="I570" t="s">
        <v>84</v>
      </c>
      <c r="K570">
        <v>6</v>
      </c>
      <c r="L570" t="s">
        <v>85</v>
      </c>
      <c r="M570">
        <v>30</v>
      </c>
      <c r="N570">
        <v>2.5000000000000001E-2</v>
      </c>
      <c r="O570">
        <v>0.25</v>
      </c>
      <c r="P570" t="s">
        <v>1230</v>
      </c>
      <c r="Q570" t="s">
        <v>87</v>
      </c>
      <c r="R570" t="s">
        <v>87</v>
      </c>
      <c r="S570" t="s">
        <v>88</v>
      </c>
      <c r="T570" t="b">
        <v>1</v>
      </c>
      <c r="U570">
        <v>2.5000000000000001E-2</v>
      </c>
      <c r="V570">
        <v>7.1006172303658702E-2</v>
      </c>
      <c r="W570">
        <v>4</v>
      </c>
      <c r="Y570">
        <v>6.3639131113298149</v>
      </c>
      <c r="Z570">
        <v>6.5637158479398794</v>
      </c>
      <c r="AA570">
        <v>6.4792416083594979</v>
      </c>
      <c r="AB570">
        <v>6.3639131113298166</v>
      </c>
      <c r="AC570">
        <v>0.49141967062997849</v>
      </c>
      <c r="AD570">
        <v>0.49415458914804428</v>
      </c>
      <c r="AE570">
        <v>61.489549631882703</v>
      </c>
      <c r="AF570">
        <v>779.49453093543161</v>
      </c>
      <c r="AG570">
        <v>0.48788778222640983</v>
      </c>
      <c r="AH570">
        <v>6.1848860535240036</v>
      </c>
      <c r="AI570">
        <v>5.9082582823097329</v>
      </c>
      <c r="AJ570">
        <v>5.9791964100547101</v>
      </c>
      <c r="AK570">
        <v>23.633033129238932</v>
      </c>
      <c r="AL570">
        <v>23.916785640218841</v>
      </c>
      <c r="AM570">
        <v>0.49243290279254348</v>
      </c>
      <c r="AN570">
        <v>0.49415458914804428</v>
      </c>
      <c r="AO570">
        <v>0.52151030925821129</v>
      </c>
      <c r="AP570">
        <v>0.52151030925821129</v>
      </c>
      <c r="AQ570" t="b">
        <v>1</v>
      </c>
      <c r="AR570" t="b">
        <v>1</v>
      </c>
      <c r="AU570">
        <v>61.489504679281133</v>
      </c>
      <c r="AV570">
        <v>779.48825448653872</v>
      </c>
      <c r="AW570">
        <v>0.48788813890232052</v>
      </c>
      <c r="AX570">
        <v>0.48788813890232052</v>
      </c>
      <c r="AY570">
        <v>0.48788813890232052</v>
      </c>
      <c r="AZ570" t="s">
        <v>89</v>
      </c>
      <c r="BA570" s="1">
        <v>6.1848452961404119</v>
      </c>
      <c r="BB570">
        <v>6.184845296140411</v>
      </c>
      <c r="BC570">
        <v>6.1848452961404119</v>
      </c>
      <c r="BD570" t="s">
        <v>89</v>
      </c>
      <c r="BE570">
        <v>6.8549153246788954</v>
      </c>
      <c r="BF570">
        <v>6.8549153246788954</v>
      </c>
      <c r="BG570">
        <v>6.8549153246788954</v>
      </c>
      <c r="BH570" t="s">
        <v>89</v>
      </c>
      <c r="BI570">
        <v>7.117347418513513E-2</v>
      </c>
      <c r="BJ570">
        <v>15.206668897759799</v>
      </c>
      <c r="BK570">
        <v>809.9060132918155</v>
      </c>
      <c r="BL570">
        <v>1.9728186496136251</v>
      </c>
      <c r="BM570">
        <v>1.9728186496136251</v>
      </c>
      <c r="BN570">
        <v>1.9728186496136251</v>
      </c>
      <c r="BO570" t="s">
        <v>89</v>
      </c>
      <c r="BP570" t="s">
        <v>90</v>
      </c>
      <c r="BQ570" s="2">
        <v>81.285456515836174</v>
      </c>
      <c r="BR570">
        <v>81.285456515836174</v>
      </c>
      <c r="BS570">
        <v>81.285456515836174</v>
      </c>
      <c r="BT570" t="s">
        <v>89</v>
      </c>
      <c r="BU570" t="s">
        <v>91</v>
      </c>
      <c r="BV570">
        <v>0.49320466240340621</v>
      </c>
      <c r="BW570">
        <v>20.32136412895904</v>
      </c>
      <c r="BX570">
        <v>2.4270253673598748E-2</v>
      </c>
      <c r="BY570">
        <v>0.21800173662100381</v>
      </c>
      <c r="BZ570">
        <v>21</v>
      </c>
      <c r="CA570">
        <v>1.965678682519914</v>
      </c>
      <c r="CB570">
        <v>1.9766183565921771</v>
      </c>
      <c r="CC570">
        <v>26.254863391759521</v>
      </c>
      <c r="CD570">
        <v>25.455652445319259</v>
      </c>
      <c r="CG570">
        <f>+COUNTIF(IV!A:A,A570)</f>
        <v>1</v>
      </c>
      <c r="CH570" s="1">
        <f>+VLOOKUP(A570,IV!A:Q,17,0)</f>
        <v>6.184845296140411</v>
      </c>
      <c r="CI570" t="b">
        <f t="shared" si="32"/>
        <v>1</v>
      </c>
      <c r="CJ570" s="7">
        <f t="shared" si="33"/>
        <v>0</v>
      </c>
      <c r="CL570">
        <f>+COUNTIF(EV!A:A,A570)</f>
        <v>1</v>
      </c>
      <c r="CM570" s="2">
        <f>+VLOOKUP(A570,EV!A:R,18,0)</f>
        <v>81.285456515836174</v>
      </c>
      <c r="CN570" t="b">
        <f t="shared" si="34"/>
        <v>1</v>
      </c>
      <c r="CO570" s="7">
        <f t="shared" si="35"/>
        <v>0</v>
      </c>
    </row>
    <row r="571" spans="1:93" x14ac:dyDescent="0.3">
      <c r="A571" t="s">
        <v>1231</v>
      </c>
      <c r="B571" t="s">
        <v>905</v>
      </c>
      <c r="C571">
        <v>3</v>
      </c>
      <c r="D571">
        <v>2.25</v>
      </c>
      <c r="E571">
        <v>0.5</v>
      </c>
      <c r="F571">
        <v>10.95</v>
      </c>
      <c r="G571">
        <v>0.14058666666666669</v>
      </c>
      <c r="I571" t="s">
        <v>84</v>
      </c>
      <c r="K571">
        <v>6</v>
      </c>
      <c r="L571" t="s">
        <v>85</v>
      </c>
      <c r="M571">
        <v>30</v>
      </c>
      <c r="N571">
        <v>2.5000000000000001E-2</v>
      </c>
      <c r="O571">
        <v>0.4375</v>
      </c>
      <c r="P571" t="s">
        <v>1232</v>
      </c>
      <c r="Q571" t="s">
        <v>87</v>
      </c>
      <c r="R571" t="s">
        <v>87</v>
      </c>
      <c r="S571" t="s">
        <v>88</v>
      </c>
      <c r="T571" t="b">
        <v>1</v>
      </c>
      <c r="U571">
        <v>2.5000000000000001E-2</v>
      </c>
      <c r="V571">
        <v>7.1006172303658702E-2</v>
      </c>
      <c r="W571">
        <v>4</v>
      </c>
      <c r="Y571">
        <v>6.3639131113298149</v>
      </c>
      <c r="Z571">
        <v>6.5637158479398803</v>
      </c>
      <c r="AA571">
        <v>6.4792416083594979</v>
      </c>
      <c r="AB571">
        <v>6.3639131113298166</v>
      </c>
      <c r="AC571">
        <v>0.49141967062997849</v>
      </c>
      <c r="AD571">
        <v>0.49415458914804428</v>
      </c>
      <c r="AE571">
        <v>61.489549631882703</v>
      </c>
      <c r="AF571">
        <v>779.49453093543161</v>
      </c>
      <c r="AG571">
        <v>0.48788778222640983</v>
      </c>
      <c r="AH571">
        <v>6.1848860535240036</v>
      </c>
      <c r="AI571">
        <v>5.9082582823097383</v>
      </c>
      <c r="AJ571">
        <v>5.979196410054719</v>
      </c>
      <c r="AK571">
        <v>13.504590359565119</v>
      </c>
      <c r="AL571">
        <v>13.666734651553639</v>
      </c>
      <c r="AM571">
        <v>0.49243290279254343</v>
      </c>
      <c r="AN571">
        <v>0.49415458914804428</v>
      </c>
      <c r="AO571">
        <v>0.91264304120187123</v>
      </c>
      <c r="AP571">
        <v>0.91264304120187123</v>
      </c>
      <c r="AQ571" t="b">
        <v>1</v>
      </c>
      <c r="AR571" t="b">
        <v>1</v>
      </c>
      <c r="AU571">
        <v>61.489504679281133</v>
      </c>
      <c r="AV571">
        <v>779.48825448653872</v>
      </c>
      <c r="AW571">
        <v>0.48788813890232052</v>
      </c>
      <c r="AX571">
        <v>0.48788813890232052</v>
      </c>
      <c r="AY571">
        <v>0.48788813890232052</v>
      </c>
      <c r="AZ571" t="s">
        <v>89</v>
      </c>
      <c r="BA571" s="1">
        <v>6.1848452961404119</v>
      </c>
      <c r="BB571">
        <v>6.184845296140411</v>
      </c>
      <c r="BC571">
        <v>6.1848452961404119</v>
      </c>
      <c r="BD571" t="s">
        <v>89</v>
      </c>
      <c r="BE571">
        <v>6.8549153246788954</v>
      </c>
      <c r="BF571">
        <v>6.8549153246788954</v>
      </c>
      <c r="BG571">
        <v>6.8549153246788954</v>
      </c>
      <c r="BH571" t="s">
        <v>89</v>
      </c>
      <c r="BI571">
        <v>7.117347418513513E-2</v>
      </c>
      <c r="BJ571">
        <v>26.61167057107966</v>
      </c>
      <c r="BK571">
        <v>1417.335523260678</v>
      </c>
      <c r="BL571">
        <v>1.127324942636357</v>
      </c>
      <c r="BM571">
        <v>1.127324942636357</v>
      </c>
      <c r="BN571">
        <v>1.127324942636357</v>
      </c>
      <c r="BO571" t="s">
        <v>89</v>
      </c>
      <c r="BP571" t="s">
        <v>90</v>
      </c>
      <c r="BQ571" s="2">
        <v>46.448832294763527</v>
      </c>
      <c r="BR571">
        <v>46.448832294763527</v>
      </c>
      <c r="BS571">
        <v>46.448832294763527</v>
      </c>
      <c r="BT571" t="s">
        <v>89</v>
      </c>
      <c r="BU571" t="s">
        <v>91</v>
      </c>
      <c r="BV571">
        <v>0.49320466240340599</v>
      </c>
      <c r="BW571">
        <v>20.32136412895904</v>
      </c>
      <c r="BX571">
        <v>2.4270253673598741E-2</v>
      </c>
      <c r="BY571">
        <v>0.38150303908675659</v>
      </c>
      <c r="BZ571">
        <v>21</v>
      </c>
      <c r="CA571">
        <v>1.1232449614399509</v>
      </c>
      <c r="CB571">
        <v>1.129496203766958</v>
      </c>
      <c r="CC571">
        <v>15.002779081005441</v>
      </c>
      <c r="CD571">
        <v>14.546087111611</v>
      </c>
      <c r="CG571">
        <f>+COUNTIF(IV!A:A,A571)</f>
        <v>1</v>
      </c>
      <c r="CH571" s="1">
        <f>+VLOOKUP(A571,IV!A:Q,17,0)</f>
        <v>6.184845296140411</v>
      </c>
      <c r="CI571" t="b">
        <f t="shared" si="32"/>
        <v>1</v>
      </c>
      <c r="CJ571" s="7">
        <f t="shared" si="33"/>
        <v>0</v>
      </c>
      <c r="CL571">
        <f>+COUNTIF(EV!A:A,A571)</f>
        <v>1</v>
      </c>
      <c r="CM571" s="2">
        <f>+VLOOKUP(A571,EV!A:R,18,0)</f>
        <v>46.448832294763562</v>
      </c>
      <c r="CN571" t="b">
        <f t="shared" si="34"/>
        <v>0</v>
      </c>
      <c r="CO571" s="7">
        <f t="shared" si="35"/>
        <v>0</v>
      </c>
    </row>
    <row r="572" spans="1:93" x14ac:dyDescent="0.3">
      <c r="A572" t="s">
        <v>1233</v>
      </c>
      <c r="B572" t="s">
        <v>905</v>
      </c>
      <c r="C572">
        <v>3</v>
      </c>
      <c r="D572">
        <v>2.25</v>
      </c>
      <c r="E572">
        <v>0.5</v>
      </c>
      <c r="F572">
        <v>10.95</v>
      </c>
      <c r="G572">
        <v>0.14058666666666669</v>
      </c>
      <c r="I572" t="s">
        <v>84</v>
      </c>
      <c r="K572">
        <v>6</v>
      </c>
      <c r="L572" t="s">
        <v>85</v>
      </c>
      <c r="M572">
        <v>30</v>
      </c>
      <c r="N572">
        <v>2.5000000000000001E-2</v>
      </c>
      <c r="O572">
        <v>0.8125</v>
      </c>
      <c r="P572" t="s">
        <v>1234</v>
      </c>
      <c r="Q572" t="s">
        <v>87</v>
      </c>
      <c r="R572" t="s">
        <v>87</v>
      </c>
      <c r="S572" t="s">
        <v>88</v>
      </c>
      <c r="T572" t="b">
        <v>1</v>
      </c>
      <c r="U572">
        <v>2.5000000000000001E-2</v>
      </c>
      <c r="V572">
        <v>7.1006172303658702E-2</v>
      </c>
      <c r="W572">
        <v>4</v>
      </c>
      <c r="Y572">
        <v>6.3639131113298149</v>
      </c>
      <c r="Z572">
        <v>6.5637158479398776</v>
      </c>
      <c r="AA572">
        <v>6.4792416083594979</v>
      </c>
      <c r="AB572">
        <v>6.3639131113298166</v>
      </c>
      <c r="AC572">
        <v>0.49141967062997849</v>
      </c>
      <c r="AD572">
        <v>0.49415458914804428</v>
      </c>
      <c r="AE572">
        <v>61.489549631882703</v>
      </c>
      <c r="AF572">
        <v>779.49453093543161</v>
      </c>
      <c r="AG572">
        <v>0.48788778222640983</v>
      </c>
      <c r="AH572">
        <v>6.1848860535240036</v>
      </c>
      <c r="AI572">
        <v>5.9082582823097241</v>
      </c>
      <c r="AJ572">
        <v>5.9791964100547048</v>
      </c>
      <c r="AK572">
        <v>7.2717025013042758</v>
      </c>
      <c r="AL572">
        <v>7.3590109662211756</v>
      </c>
      <c r="AM572">
        <v>0.49243290279254343</v>
      </c>
      <c r="AN572">
        <v>0.49415458914804428</v>
      </c>
      <c r="AO572">
        <v>1.694908505089185</v>
      </c>
      <c r="AP572">
        <v>1.694908505089185</v>
      </c>
      <c r="AQ572" t="b">
        <v>1</v>
      </c>
      <c r="AR572" t="b">
        <v>1</v>
      </c>
      <c r="AU572">
        <v>61.489504679281133</v>
      </c>
      <c r="AV572">
        <v>779.48825448653872</v>
      </c>
      <c r="AW572">
        <v>0.48788813890232052</v>
      </c>
      <c r="AX572">
        <v>0.48788813890232052</v>
      </c>
      <c r="AY572">
        <v>0.48788813890232052</v>
      </c>
      <c r="AZ572" t="s">
        <v>89</v>
      </c>
      <c r="BA572" s="1">
        <v>6.1848452961404119</v>
      </c>
      <c r="BB572">
        <v>6.184845296140411</v>
      </c>
      <c r="BC572">
        <v>6.1848452961404119</v>
      </c>
      <c r="BD572" t="s">
        <v>89</v>
      </c>
      <c r="BE572">
        <v>6.8549153246788954</v>
      </c>
      <c r="BF572">
        <v>6.8549153246788954</v>
      </c>
      <c r="BG572">
        <v>6.8549153246788954</v>
      </c>
      <c r="BH572" t="s">
        <v>89</v>
      </c>
      <c r="BI572">
        <v>7.117347418513513E-2</v>
      </c>
      <c r="BJ572">
        <v>49.421673917719367</v>
      </c>
      <c r="BK572">
        <v>2632.1945431984018</v>
      </c>
      <c r="BL572">
        <v>0.60702112295803812</v>
      </c>
      <c r="BM572">
        <v>0.60702112295803812</v>
      </c>
      <c r="BN572">
        <v>0.60702112295803812</v>
      </c>
      <c r="BO572" t="s">
        <v>89</v>
      </c>
      <c r="BP572" t="s">
        <v>90</v>
      </c>
      <c r="BQ572" s="2">
        <v>25.01090969718037</v>
      </c>
      <c r="BR572">
        <v>25.01090969718037</v>
      </c>
      <c r="BS572">
        <v>25.01090969718037</v>
      </c>
      <c r="BT572" t="s">
        <v>89</v>
      </c>
      <c r="BU572" t="s">
        <v>91</v>
      </c>
      <c r="BV572">
        <v>0.49320466240340599</v>
      </c>
      <c r="BW572">
        <v>20.321364128959051</v>
      </c>
      <c r="BX572">
        <v>2.4270253673598731E-2</v>
      </c>
      <c r="BY572">
        <v>0.70850564401826233</v>
      </c>
      <c r="BZ572">
        <v>21</v>
      </c>
      <c r="CA572">
        <v>0.60482421000612741</v>
      </c>
      <c r="CB572">
        <v>0.60819026356682371</v>
      </c>
      <c r="CC572">
        <v>8.0784195051567718</v>
      </c>
      <c r="CD572">
        <v>7.8325084447136186</v>
      </c>
      <c r="CG572">
        <f>+COUNTIF(IV!A:A,A572)</f>
        <v>1</v>
      </c>
      <c r="CH572" s="1">
        <f>+VLOOKUP(A572,IV!A:Q,17,0)</f>
        <v>6.184845296140411</v>
      </c>
      <c r="CI572" t="b">
        <f t="shared" si="32"/>
        <v>1</v>
      </c>
      <c r="CJ572" s="7">
        <f t="shared" si="33"/>
        <v>0</v>
      </c>
      <c r="CL572">
        <f>+COUNTIF(EV!A:A,A572)</f>
        <v>1</v>
      </c>
      <c r="CM572" s="2">
        <f>+VLOOKUP(A572,EV!A:R,18,0)</f>
        <v>25.010909697180391</v>
      </c>
      <c r="CN572" t="b">
        <f t="shared" si="34"/>
        <v>1</v>
      </c>
      <c r="CO572" s="7">
        <f t="shared" si="35"/>
        <v>0</v>
      </c>
    </row>
    <row r="573" spans="1:93" x14ac:dyDescent="0.3">
      <c r="A573" t="s">
        <v>1235</v>
      </c>
      <c r="B573" t="s">
        <v>905</v>
      </c>
      <c r="C573">
        <v>3</v>
      </c>
      <c r="D573">
        <v>2.25</v>
      </c>
      <c r="E573">
        <v>0.5</v>
      </c>
      <c r="F573">
        <v>10.95</v>
      </c>
      <c r="G573">
        <v>0.14058666666666669</v>
      </c>
      <c r="I573" t="s">
        <v>84</v>
      </c>
      <c r="K573">
        <v>6</v>
      </c>
      <c r="L573" t="s">
        <v>85</v>
      </c>
      <c r="M573">
        <v>30</v>
      </c>
      <c r="N573">
        <v>0.1</v>
      </c>
      <c r="O573">
        <v>0.25</v>
      </c>
      <c r="P573" t="s">
        <v>1236</v>
      </c>
      <c r="Q573" t="s">
        <v>87</v>
      </c>
      <c r="R573" t="s">
        <v>87</v>
      </c>
      <c r="S573" t="s">
        <v>88</v>
      </c>
      <c r="T573" t="b">
        <v>0</v>
      </c>
      <c r="U573">
        <v>0.1</v>
      </c>
      <c r="V573">
        <v>7.1006172303658702E-2</v>
      </c>
      <c r="W573">
        <v>4</v>
      </c>
      <c r="Y573">
        <v>6.3639131113298149</v>
      </c>
      <c r="Z573">
        <v>7.0326643839766341</v>
      </c>
      <c r="AA573">
        <v>6.4792416083594979</v>
      </c>
      <c r="AB573">
        <v>6.3639131113298166</v>
      </c>
      <c r="AC573">
        <v>0.49141967062997849</v>
      </c>
      <c r="AD573">
        <v>0.49936257900244629</v>
      </c>
      <c r="AE573">
        <v>61.489549631882703</v>
      </c>
      <c r="AF573">
        <v>779.49453093543161</v>
      </c>
      <c r="AG573">
        <v>0.48788778222640983</v>
      </c>
      <c r="AH573">
        <v>6.1848860535240036</v>
      </c>
      <c r="AI573">
        <v>7.2309614136804701</v>
      </c>
      <c r="AJ573">
        <v>7.2549733933359617</v>
      </c>
      <c r="AK573">
        <v>28.92384565472188</v>
      </c>
      <c r="AL573">
        <v>29.01989357334385</v>
      </c>
      <c r="AM573">
        <v>0.49770982530679048</v>
      </c>
      <c r="AN573">
        <v>0.49936257900244629</v>
      </c>
      <c r="AO573">
        <v>2.5209533123395271</v>
      </c>
      <c r="AP573">
        <v>2.5209533123395271</v>
      </c>
      <c r="AQ573" t="b">
        <v>0</v>
      </c>
      <c r="AR573" t="b">
        <v>0</v>
      </c>
      <c r="AU573">
        <v>61.489504679281133</v>
      </c>
      <c r="AV573">
        <v>779.48825448653872</v>
      </c>
      <c r="AW573">
        <v>0.48788813890232052</v>
      </c>
      <c r="AX573">
        <v>0.48788813890232052</v>
      </c>
      <c r="AY573">
        <v>0.48788813890232052</v>
      </c>
      <c r="AZ573" t="s">
        <v>89</v>
      </c>
      <c r="BA573" s="1">
        <v>6.1848452961404119</v>
      </c>
      <c r="BB573">
        <v>6.184845296140411</v>
      </c>
      <c r="BC573">
        <v>6.1848452961404119</v>
      </c>
      <c r="BD573" t="s">
        <v>89</v>
      </c>
      <c r="BE573">
        <v>6.8549153246788954</v>
      </c>
      <c r="BF573">
        <v>6.8549153246788954</v>
      </c>
      <c r="BG573">
        <v>6.8549153246788954</v>
      </c>
      <c r="BH573" t="s">
        <v>89</v>
      </c>
      <c r="BI573">
        <v>7.117347418513513E-2</v>
      </c>
      <c r="BJ573">
        <v>15.06885386985792</v>
      </c>
      <c r="BK573">
        <v>344.64837219471588</v>
      </c>
      <c r="BL573">
        <v>1.990861432401883</v>
      </c>
      <c r="BM573">
        <v>1.990861432401883</v>
      </c>
      <c r="BN573">
        <v>1.990861432401883</v>
      </c>
      <c r="BO573" t="s">
        <v>89</v>
      </c>
      <c r="BP573" t="s">
        <v>90</v>
      </c>
      <c r="BQ573" s="2">
        <v>28.924167186792001</v>
      </c>
      <c r="BR573">
        <v>28.924167186792001</v>
      </c>
      <c r="BS573">
        <v>28.924167186792001</v>
      </c>
      <c r="BT573" t="s">
        <v>89</v>
      </c>
      <c r="BU573" t="s">
        <v>91</v>
      </c>
      <c r="BV573">
        <v>0.49771535810047091</v>
      </c>
      <c r="BW573">
        <v>7.2310417966979994</v>
      </c>
      <c r="BX573">
        <v>6.8830380475431469E-2</v>
      </c>
      <c r="BY573">
        <v>0.48525382294028468</v>
      </c>
      <c r="BZ573">
        <v>10</v>
      </c>
      <c r="CA573">
        <v>1.965678682519914</v>
      </c>
      <c r="CB573">
        <v>1.997450316009785</v>
      </c>
      <c r="CC573">
        <v>28.13065753590654</v>
      </c>
      <c r="CD573">
        <v>25.455652445319259</v>
      </c>
      <c r="CG573">
        <f>+COUNTIF(IV!A:A,A573)</f>
        <v>1</v>
      </c>
      <c r="CH573" s="1">
        <f>+VLOOKUP(A573,IV!A:Q,17,0)</f>
        <v>6.184845296140411</v>
      </c>
      <c r="CI573" t="b">
        <f t="shared" si="32"/>
        <v>1</v>
      </c>
      <c r="CJ573" s="7">
        <f t="shared" si="33"/>
        <v>0</v>
      </c>
      <c r="CL573">
        <f>+COUNTIF(EV!A:A,A573)</f>
        <v>1</v>
      </c>
      <c r="CM573" s="2">
        <f>+VLOOKUP(A573,EV!A:R,18,0)</f>
        <v>28.924167186792001</v>
      </c>
      <c r="CN573" t="b">
        <f t="shared" si="34"/>
        <v>1</v>
      </c>
      <c r="CO573" s="7">
        <f t="shared" si="35"/>
        <v>0</v>
      </c>
    </row>
    <row r="574" spans="1:93" x14ac:dyDescent="0.3">
      <c r="A574" t="s">
        <v>1237</v>
      </c>
      <c r="B574" t="s">
        <v>905</v>
      </c>
      <c r="C574">
        <v>3</v>
      </c>
      <c r="D574">
        <v>2.25</v>
      </c>
      <c r="E574">
        <v>0.5</v>
      </c>
      <c r="F574">
        <v>10.95</v>
      </c>
      <c r="G574">
        <v>0.14058666666666669</v>
      </c>
      <c r="I574" t="s">
        <v>84</v>
      </c>
      <c r="K574">
        <v>6</v>
      </c>
      <c r="L574" t="s">
        <v>85</v>
      </c>
      <c r="M574">
        <v>30</v>
      </c>
      <c r="N574">
        <v>0.1</v>
      </c>
      <c r="O574">
        <v>0.4375</v>
      </c>
      <c r="P574" t="s">
        <v>1238</v>
      </c>
      <c r="Q574" t="s">
        <v>87</v>
      </c>
      <c r="R574" t="s">
        <v>87</v>
      </c>
      <c r="S574" t="s">
        <v>88</v>
      </c>
      <c r="T574" t="b">
        <v>0</v>
      </c>
      <c r="U574">
        <v>0.1</v>
      </c>
      <c r="V574">
        <v>7.1006172303658702E-2</v>
      </c>
      <c r="W574">
        <v>4</v>
      </c>
      <c r="Y574">
        <v>6.3639131113298149</v>
      </c>
      <c r="Z574">
        <v>7.0326643839766341</v>
      </c>
      <c r="AA574">
        <v>6.4792416083594979</v>
      </c>
      <c r="AB574">
        <v>6.3639131113298166</v>
      </c>
      <c r="AC574">
        <v>0.49141967062997849</v>
      </c>
      <c r="AD574">
        <v>0.49936257900244629</v>
      </c>
      <c r="AE574">
        <v>61.489549631882703</v>
      </c>
      <c r="AF574">
        <v>779.49453093543161</v>
      </c>
      <c r="AG574">
        <v>0.48788778222640983</v>
      </c>
      <c r="AH574">
        <v>6.1848860535240036</v>
      </c>
      <c r="AI574">
        <v>7.2309614136804674</v>
      </c>
      <c r="AJ574">
        <v>7.2549733933359626</v>
      </c>
      <c r="AK574">
        <v>16.52791180269821</v>
      </c>
      <c r="AL574">
        <v>16.582796327625061</v>
      </c>
      <c r="AM574">
        <v>0.4977098253067902</v>
      </c>
      <c r="AN574">
        <v>0.49936257900244629</v>
      </c>
      <c r="AO574">
        <v>4.4116682965941587</v>
      </c>
      <c r="AP574">
        <v>4.4116682965941587</v>
      </c>
      <c r="AQ574" t="b">
        <v>0</v>
      </c>
      <c r="AR574" t="b">
        <v>0</v>
      </c>
      <c r="AU574">
        <v>61.489504679281133</v>
      </c>
      <c r="AV574">
        <v>779.48825448653872</v>
      </c>
      <c r="AW574">
        <v>0.48788813890232052</v>
      </c>
      <c r="AX574">
        <v>0.48788813890232052</v>
      </c>
      <c r="AY574">
        <v>0.48788813890232052</v>
      </c>
      <c r="AZ574" t="s">
        <v>89</v>
      </c>
      <c r="BA574" s="1">
        <v>6.1848452961404119</v>
      </c>
      <c r="BB574">
        <v>6.184845296140411</v>
      </c>
      <c r="BC574">
        <v>6.1848452961404119</v>
      </c>
      <c r="BD574" t="s">
        <v>89</v>
      </c>
      <c r="BE574">
        <v>6.8549153246788954</v>
      </c>
      <c r="BF574">
        <v>6.8549153246788954</v>
      </c>
      <c r="BG574">
        <v>6.8549153246788954</v>
      </c>
      <c r="BH574" t="s">
        <v>89</v>
      </c>
      <c r="BI574">
        <v>7.117347418513513E-2</v>
      </c>
      <c r="BJ574">
        <v>26.37049427225136</v>
      </c>
      <c r="BK574">
        <v>603.13465134075307</v>
      </c>
      <c r="BL574">
        <v>1.137635104229648</v>
      </c>
      <c r="BM574">
        <v>1.137635104229648</v>
      </c>
      <c r="BN574">
        <v>1.137635104229648</v>
      </c>
      <c r="BO574" t="s">
        <v>89</v>
      </c>
      <c r="BP574" t="s">
        <v>90</v>
      </c>
      <c r="BQ574" s="2">
        <v>16.528095535309699</v>
      </c>
      <c r="BR574">
        <v>16.528095535309699</v>
      </c>
      <c r="BS574">
        <v>16.528095535309699</v>
      </c>
      <c r="BT574" t="s">
        <v>89</v>
      </c>
      <c r="BU574" t="s">
        <v>91</v>
      </c>
      <c r="BV574">
        <v>0.49771535810047079</v>
      </c>
      <c r="BW574">
        <v>7.231041796697995</v>
      </c>
      <c r="BX574">
        <v>6.8830380475431496E-2</v>
      </c>
      <c r="BY574">
        <v>0.84919419014549813</v>
      </c>
      <c r="BZ574">
        <v>10</v>
      </c>
      <c r="CA574">
        <v>1.1232449614399509</v>
      </c>
      <c r="CB574">
        <v>1.14140018057702</v>
      </c>
      <c r="CC574">
        <v>16.074661449089451</v>
      </c>
      <c r="CD574">
        <v>14.546087111611</v>
      </c>
      <c r="CG574">
        <f>+COUNTIF(IV!A:A,A574)</f>
        <v>1</v>
      </c>
      <c r="CH574" s="1">
        <f>+VLOOKUP(A574,IV!A:Q,17,0)</f>
        <v>6.184845296140411</v>
      </c>
      <c r="CI574" t="b">
        <f t="shared" si="32"/>
        <v>1</v>
      </c>
      <c r="CJ574" s="7">
        <f t="shared" si="33"/>
        <v>0</v>
      </c>
      <c r="CL574">
        <f>+COUNTIF(EV!A:A,A574)</f>
        <v>1</v>
      </c>
      <c r="CM574" s="2">
        <f>+VLOOKUP(A574,EV!A:R,18,0)</f>
        <v>16.528095535309699</v>
      </c>
      <c r="CN574" t="b">
        <f t="shared" si="34"/>
        <v>1</v>
      </c>
      <c r="CO574" s="7">
        <f t="shared" si="35"/>
        <v>0</v>
      </c>
    </row>
    <row r="575" spans="1:93" x14ac:dyDescent="0.3">
      <c r="A575" t="s">
        <v>1239</v>
      </c>
      <c r="B575" t="s">
        <v>905</v>
      </c>
      <c r="C575">
        <v>3</v>
      </c>
      <c r="D575">
        <v>2.25</v>
      </c>
      <c r="E575">
        <v>0.5</v>
      </c>
      <c r="F575">
        <v>10.95</v>
      </c>
      <c r="G575">
        <v>0.14058666666666669</v>
      </c>
      <c r="I575" t="s">
        <v>84</v>
      </c>
      <c r="K575">
        <v>6</v>
      </c>
      <c r="L575" t="s">
        <v>85</v>
      </c>
      <c r="M575">
        <v>30</v>
      </c>
      <c r="N575">
        <v>0.1</v>
      </c>
      <c r="O575">
        <v>0.8125</v>
      </c>
      <c r="P575" t="s">
        <v>1240</v>
      </c>
      <c r="Q575" t="s">
        <v>87</v>
      </c>
      <c r="R575" t="s">
        <v>87</v>
      </c>
      <c r="S575" t="s">
        <v>88</v>
      </c>
      <c r="T575" t="b">
        <v>0</v>
      </c>
      <c r="U575">
        <v>0.1</v>
      </c>
      <c r="V575">
        <v>7.1006172303658702E-2</v>
      </c>
      <c r="W575">
        <v>4</v>
      </c>
      <c r="Y575">
        <v>6.3639131113298149</v>
      </c>
      <c r="Z575">
        <v>7.0326643839766341</v>
      </c>
      <c r="AA575">
        <v>6.4792416083594979</v>
      </c>
      <c r="AB575">
        <v>6.3639131113298166</v>
      </c>
      <c r="AC575">
        <v>0.49141967062997849</v>
      </c>
      <c r="AD575">
        <v>0.49936257900244629</v>
      </c>
      <c r="AE575">
        <v>61.489549631882703</v>
      </c>
      <c r="AF575">
        <v>779.49453093543161</v>
      </c>
      <c r="AG575">
        <v>0.48788778222640983</v>
      </c>
      <c r="AH575">
        <v>6.1848860535240036</v>
      </c>
      <c r="AI575">
        <v>7.2309614136804674</v>
      </c>
      <c r="AJ575">
        <v>7.2549733933359652</v>
      </c>
      <c r="AK575">
        <v>8.8996448168374975</v>
      </c>
      <c r="AL575">
        <v>8.9291980225673413</v>
      </c>
      <c r="AM575">
        <v>0.49770982530679009</v>
      </c>
      <c r="AN575">
        <v>0.49936257900244629</v>
      </c>
      <c r="AO575">
        <v>8.1930982651034228</v>
      </c>
      <c r="AP575">
        <v>8.1930982651034228</v>
      </c>
      <c r="AQ575" t="b">
        <v>0</v>
      </c>
      <c r="AR575" t="b">
        <v>0</v>
      </c>
      <c r="AU575">
        <v>61.489504679281133</v>
      </c>
      <c r="AV575">
        <v>779.48825448653872</v>
      </c>
      <c r="AW575">
        <v>0.48788813890232052</v>
      </c>
      <c r="AX575">
        <v>0.48788813890232052</v>
      </c>
      <c r="AY575">
        <v>0.48788813890232052</v>
      </c>
      <c r="AZ575" t="s">
        <v>89</v>
      </c>
      <c r="BA575" s="1">
        <v>6.1848452961404119</v>
      </c>
      <c r="BB575">
        <v>6.184845296140411</v>
      </c>
      <c r="BC575">
        <v>6.1848452961404119</v>
      </c>
      <c r="BD575" t="s">
        <v>89</v>
      </c>
      <c r="BE575">
        <v>6.8549153246788954</v>
      </c>
      <c r="BF575">
        <v>6.8549153246788954</v>
      </c>
      <c r="BG575">
        <v>6.8549153246788954</v>
      </c>
      <c r="BH575" t="s">
        <v>89</v>
      </c>
      <c r="BI575">
        <v>7.117347418513513E-2</v>
      </c>
      <c r="BJ575">
        <v>48.973775077038248</v>
      </c>
      <c r="BK575">
        <v>1120.1072096328271</v>
      </c>
      <c r="BL575">
        <v>0.61257274843134857</v>
      </c>
      <c r="BM575">
        <v>0.61257274843134857</v>
      </c>
      <c r="BN575">
        <v>0.61257274843134857</v>
      </c>
      <c r="BO575" t="s">
        <v>89</v>
      </c>
      <c r="BP575" t="s">
        <v>90</v>
      </c>
      <c r="BQ575" s="2">
        <v>8.8997437497821572</v>
      </c>
      <c r="BR575">
        <v>8.8997437497821572</v>
      </c>
      <c r="BS575">
        <v>8.8997437497821572</v>
      </c>
      <c r="BT575" t="s">
        <v>89</v>
      </c>
      <c r="BU575" t="s">
        <v>91</v>
      </c>
      <c r="BV575">
        <v>0.49771535810047068</v>
      </c>
      <c r="BW575">
        <v>7.231041796698003</v>
      </c>
      <c r="BX575">
        <v>6.8830380475431413E-2</v>
      </c>
      <c r="BY575">
        <v>1.577074924555925</v>
      </c>
      <c r="BZ575">
        <v>10</v>
      </c>
      <c r="CA575">
        <v>0.60482421000612741</v>
      </c>
      <c r="CB575">
        <v>0.61460009723378006</v>
      </c>
      <c r="CC575">
        <v>8.655586934125088</v>
      </c>
      <c r="CD575">
        <v>7.8325084447136186</v>
      </c>
      <c r="CG575">
        <f>+COUNTIF(IV!A:A,A575)</f>
        <v>1</v>
      </c>
      <c r="CH575" s="1">
        <f>+VLOOKUP(A575,IV!A:Q,17,0)</f>
        <v>6.184845296140411</v>
      </c>
      <c r="CI575" t="b">
        <f t="shared" si="32"/>
        <v>1</v>
      </c>
      <c r="CJ575" s="7">
        <f t="shared" si="33"/>
        <v>0</v>
      </c>
      <c r="CL575">
        <f>+COUNTIF(EV!A:A,A575)</f>
        <v>1</v>
      </c>
      <c r="CM575" s="2">
        <f>+VLOOKUP(A575,EV!A:R,18,0)</f>
        <v>8.8997437497821608</v>
      </c>
      <c r="CN575" t="b">
        <f t="shared" si="34"/>
        <v>1</v>
      </c>
      <c r="CO575" s="7">
        <f t="shared" si="35"/>
        <v>0</v>
      </c>
    </row>
    <row r="576" spans="1:93" x14ac:dyDescent="0.3">
      <c r="A576" t="s">
        <v>1241</v>
      </c>
      <c r="B576" t="s">
        <v>905</v>
      </c>
      <c r="C576">
        <v>3</v>
      </c>
      <c r="D576">
        <v>2.25</v>
      </c>
      <c r="E576">
        <v>0.5</v>
      </c>
      <c r="F576">
        <v>10.95</v>
      </c>
      <c r="G576">
        <v>0.14058666666666669</v>
      </c>
      <c r="I576" t="s">
        <v>84</v>
      </c>
      <c r="K576">
        <v>6</v>
      </c>
      <c r="L576" t="s">
        <v>85</v>
      </c>
      <c r="M576">
        <v>30</v>
      </c>
      <c r="N576">
        <v>0.17499999999999999</v>
      </c>
      <c r="O576">
        <v>0.25</v>
      </c>
      <c r="P576" t="s">
        <v>1242</v>
      </c>
      <c r="Q576" t="s">
        <v>87</v>
      </c>
      <c r="R576" t="s">
        <v>87</v>
      </c>
      <c r="S576" t="s">
        <v>88</v>
      </c>
      <c r="T576" t="b">
        <v>0</v>
      </c>
      <c r="U576">
        <v>0.17499999999999999</v>
      </c>
      <c r="V576">
        <v>7.1006172303658702E-2</v>
      </c>
      <c r="W576">
        <v>4</v>
      </c>
      <c r="Y576">
        <v>6.3639131113298149</v>
      </c>
      <c r="Z576">
        <v>7.0326643839766341</v>
      </c>
      <c r="AA576">
        <v>6.4792416083594979</v>
      </c>
      <c r="AB576">
        <v>6.3639131113298166</v>
      </c>
      <c r="AC576">
        <v>0.49141967062997849</v>
      </c>
      <c r="AD576">
        <v>0.49936257900244629</v>
      </c>
      <c r="AE576">
        <v>61.489549631882703</v>
      </c>
      <c r="AF576">
        <v>779.49453093543161</v>
      </c>
      <c r="AG576">
        <v>0.48788778222640983</v>
      </c>
      <c r="AH576">
        <v>6.1848860535240036</v>
      </c>
      <c r="AI576">
        <v>7.0203842231155846</v>
      </c>
      <c r="AJ576">
        <v>7.0337312261282658</v>
      </c>
      <c r="AK576">
        <v>28.081536892462339</v>
      </c>
      <c r="AL576">
        <v>28.13492490451306</v>
      </c>
      <c r="AM576">
        <v>0.49841500315229048</v>
      </c>
      <c r="AN576">
        <v>0.49936257900244629</v>
      </c>
      <c r="AO576">
        <v>1.621946342106158</v>
      </c>
      <c r="AP576">
        <v>1.621946342106158</v>
      </c>
      <c r="AQ576" t="b">
        <v>0</v>
      </c>
      <c r="AR576" t="b">
        <v>0</v>
      </c>
      <c r="AU576">
        <v>61.489504679281133</v>
      </c>
      <c r="AV576">
        <v>779.48825448653872</v>
      </c>
      <c r="AW576">
        <v>0.48788813890232052</v>
      </c>
      <c r="AX576">
        <v>0.48788813890232052</v>
      </c>
      <c r="AY576">
        <v>0.48788813890232052</v>
      </c>
      <c r="AZ576" t="s">
        <v>89</v>
      </c>
      <c r="BA576" s="1">
        <v>6.1848452961404119</v>
      </c>
      <c r="BB576">
        <v>6.184845296140411</v>
      </c>
      <c r="BC576">
        <v>6.1848452961404119</v>
      </c>
      <c r="BD576" t="s">
        <v>89</v>
      </c>
      <c r="BE576">
        <v>6.8549153246788954</v>
      </c>
      <c r="BF576">
        <v>6.8549153246788954</v>
      </c>
      <c r="BG576">
        <v>6.8549153246788954</v>
      </c>
      <c r="BH576" t="s">
        <v>89</v>
      </c>
      <c r="BI576">
        <v>7.117347418513513E-2</v>
      </c>
      <c r="BJ576">
        <v>15.047740980355901</v>
      </c>
      <c r="BK576">
        <v>280.41131532853728</v>
      </c>
      <c r="BL576">
        <v>1.99365473124262</v>
      </c>
      <c r="BM576">
        <v>1.99365473124262</v>
      </c>
      <c r="BN576">
        <v>1.99365473124262</v>
      </c>
      <c r="BO576" t="s">
        <v>89</v>
      </c>
      <c r="BP576" t="s">
        <v>90</v>
      </c>
      <c r="BQ576" s="2">
        <v>28.22971804851208</v>
      </c>
      <c r="BR576">
        <v>28.22971804851208</v>
      </c>
      <c r="BS576">
        <v>28.22971804851208</v>
      </c>
      <c r="BT576" t="s">
        <v>89</v>
      </c>
      <c r="BU576" t="s">
        <v>91</v>
      </c>
      <c r="BV576">
        <v>0.49841368281065501</v>
      </c>
      <c r="BW576">
        <v>7.0574295121280199</v>
      </c>
      <c r="BX576">
        <v>7.0622552014744641E-2</v>
      </c>
      <c r="BY576">
        <v>0.62419504456472763</v>
      </c>
      <c r="BZ576">
        <v>7</v>
      </c>
      <c r="CA576">
        <v>1.965678682519914</v>
      </c>
      <c r="CB576">
        <v>1.997450316009785</v>
      </c>
      <c r="CC576">
        <v>28.13065753590654</v>
      </c>
      <c r="CD576">
        <v>25.455652445319259</v>
      </c>
      <c r="CG576">
        <f>+COUNTIF(IV!A:A,A576)</f>
        <v>1</v>
      </c>
      <c r="CH576" s="1">
        <f>+VLOOKUP(A576,IV!A:Q,17,0)</f>
        <v>6.184845296140411</v>
      </c>
      <c r="CI576" t="b">
        <f t="shared" si="32"/>
        <v>1</v>
      </c>
      <c r="CJ576" s="7">
        <f t="shared" si="33"/>
        <v>0</v>
      </c>
      <c r="CL576">
        <f>+COUNTIF(EV!A:A,A576)</f>
        <v>1</v>
      </c>
      <c r="CM576" s="2">
        <f>+VLOOKUP(A576,EV!A:R,18,0)</f>
        <v>28.22971804851208</v>
      </c>
      <c r="CN576" t="b">
        <f t="shared" si="34"/>
        <v>1</v>
      </c>
      <c r="CO576" s="7">
        <f t="shared" si="35"/>
        <v>0</v>
      </c>
    </row>
    <row r="577" spans="1:93" x14ac:dyDescent="0.3">
      <c r="A577" t="s">
        <v>1243</v>
      </c>
      <c r="B577" t="s">
        <v>905</v>
      </c>
      <c r="C577">
        <v>3</v>
      </c>
      <c r="D577">
        <v>2.25</v>
      </c>
      <c r="E577">
        <v>0.5</v>
      </c>
      <c r="F577">
        <v>10.95</v>
      </c>
      <c r="G577">
        <v>0.14058666666666669</v>
      </c>
      <c r="I577" t="s">
        <v>84</v>
      </c>
      <c r="K577">
        <v>6</v>
      </c>
      <c r="L577" t="s">
        <v>85</v>
      </c>
      <c r="M577">
        <v>30</v>
      </c>
      <c r="N577">
        <v>0.17499999999999999</v>
      </c>
      <c r="O577">
        <v>0.4375</v>
      </c>
      <c r="P577" t="s">
        <v>1244</v>
      </c>
      <c r="Q577" t="s">
        <v>87</v>
      </c>
      <c r="R577" t="s">
        <v>87</v>
      </c>
      <c r="S577" t="s">
        <v>88</v>
      </c>
      <c r="T577" t="b">
        <v>0</v>
      </c>
      <c r="U577">
        <v>0.17499999999999999</v>
      </c>
      <c r="V577">
        <v>7.1006172303658702E-2</v>
      </c>
      <c r="W577">
        <v>4</v>
      </c>
      <c r="Y577">
        <v>6.3639131113298149</v>
      </c>
      <c r="Z577">
        <v>7.0326643839766341</v>
      </c>
      <c r="AA577">
        <v>6.4792416083594979</v>
      </c>
      <c r="AB577">
        <v>6.3639131113298166</v>
      </c>
      <c r="AC577">
        <v>0.49141967062997849</v>
      </c>
      <c r="AD577">
        <v>0.49936257900244629</v>
      </c>
      <c r="AE577">
        <v>61.489549631882703</v>
      </c>
      <c r="AF577">
        <v>779.49453093543161</v>
      </c>
      <c r="AG577">
        <v>0.48788778222640983</v>
      </c>
      <c r="AH577">
        <v>6.1848860535240036</v>
      </c>
      <c r="AI577">
        <v>7.0203842231155784</v>
      </c>
      <c r="AJ577">
        <v>7.0337312261282632</v>
      </c>
      <c r="AK577">
        <v>16.04659250997846</v>
      </c>
      <c r="AL577">
        <v>16.077099945436029</v>
      </c>
      <c r="AM577">
        <v>0.4984150031522902</v>
      </c>
      <c r="AN577">
        <v>0.49936257900244629</v>
      </c>
      <c r="AO577">
        <v>2.8384060986857809</v>
      </c>
      <c r="AP577">
        <v>2.8384060986857809</v>
      </c>
      <c r="AQ577" t="b">
        <v>0</v>
      </c>
      <c r="AR577" t="b">
        <v>0</v>
      </c>
      <c r="AU577">
        <v>61.489504679281133</v>
      </c>
      <c r="AV577">
        <v>779.48825448653872</v>
      </c>
      <c r="AW577">
        <v>0.48788813890232052</v>
      </c>
      <c r="AX577">
        <v>0.48788813890232052</v>
      </c>
      <c r="AY577">
        <v>0.48788813890232052</v>
      </c>
      <c r="AZ577" t="s">
        <v>89</v>
      </c>
      <c r="BA577" s="1">
        <v>6.1848452961404119</v>
      </c>
      <c r="BB577">
        <v>6.184845296140411</v>
      </c>
      <c r="BC577">
        <v>6.1848452961404119</v>
      </c>
      <c r="BD577" t="s">
        <v>89</v>
      </c>
      <c r="BE577">
        <v>6.8549153246788954</v>
      </c>
      <c r="BF577">
        <v>6.8549153246788954</v>
      </c>
      <c r="BG577">
        <v>6.8549153246788954</v>
      </c>
      <c r="BH577" t="s">
        <v>89</v>
      </c>
      <c r="BI577">
        <v>7.117347418513513E-2</v>
      </c>
      <c r="BJ577">
        <v>26.33354671562282</v>
      </c>
      <c r="BK577">
        <v>490.71980182494019</v>
      </c>
      <c r="BL577">
        <v>1.1392312749957829</v>
      </c>
      <c r="BM577">
        <v>1.1392312749957829</v>
      </c>
      <c r="BN577">
        <v>1.1392312749957829</v>
      </c>
      <c r="BO577" t="s">
        <v>89</v>
      </c>
      <c r="BP577" t="s">
        <v>90</v>
      </c>
      <c r="BQ577" s="2">
        <v>16.131267456292608</v>
      </c>
      <c r="BR577">
        <v>16.131267456292608</v>
      </c>
      <c r="BS577">
        <v>16.131267456292608</v>
      </c>
      <c r="BT577" t="s">
        <v>89</v>
      </c>
      <c r="BU577" t="s">
        <v>91</v>
      </c>
      <c r="BV577">
        <v>0.49841368281065501</v>
      </c>
      <c r="BW577">
        <v>7.0574295121280173</v>
      </c>
      <c r="BX577">
        <v>7.0622552014744669E-2</v>
      </c>
      <c r="BY577">
        <v>1.092341327988273</v>
      </c>
      <c r="BZ577">
        <v>7</v>
      </c>
      <c r="CA577">
        <v>1.1232449614399509</v>
      </c>
      <c r="CB577">
        <v>1.14140018057702</v>
      </c>
      <c r="CC577">
        <v>16.074661449089451</v>
      </c>
      <c r="CD577">
        <v>14.546087111611</v>
      </c>
      <c r="CG577">
        <f>+COUNTIF(IV!A:A,A577)</f>
        <v>1</v>
      </c>
      <c r="CH577" s="1">
        <f>+VLOOKUP(A577,IV!A:Q,17,0)</f>
        <v>6.184845296140411</v>
      </c>
      <c r="CI577" t="b">
        <f t="shared" si="32"/>
        <v>1</v>
      </c>
      <c r="CJ577" s="7">
        <f t="shared" si="33"/>
        <v>0</v>
      </c>
      <c r="CL577">
        <f>+COUNTIF(EV!A:A,A577)</f>
        <v>1</v>
      </c>
      <c r="CM577" s="2">
        <f>+VLOOKUP(A577,EV!A:R,18,0)</f>
        <v>16.131267456292608</v>
      </c>
      <c r="CN577" t="b">
        <f t="shared" si="34"/>
        <v>1</v>
      </c>
      <c r="CO577" s="7">
        <f t="shared" si="35"/>
        <v>0</v>
      </c>
    </row>
    <row r="578" spans="1:93" x14ac:dyDescent="0.3">
      <c r="A578" t="s">
        <v>1245</v>
      </c>
      <c r="B578" t="s">
        <v>905</v>
      </c>
      <c r="C578">
        <v>3</v>
      </c>
      <c r="D578">
        <v>2.25</v>
      </c>
      <c r="E578">
        <v>0.5</v>
      </c>
      <c r="F578">
        <v>10.95</v>
      </c>
      <c r="G578">
        <v>0.14058666666666669</v>
      </c>
      <c r="I578" t="s">
        <v>84</v>
      </c>
      <c r="K578">
        <v>6</v>
      </c>
      <c r="L578" t="s">
        <v>85</v>
      </c>
      <c r="M578">
        <v>30</v>
      </c>
      <c r="N578">
        <v>0.17499999999999999</v>
      </c>
      <c r="O578">
        <v>0.8125</v>
      </c>
      <c r="P578" t="s">
        <v>1246</v>
      </c>
      <c r="Q578" t="s">
        <v>87</v>
      </c>
      <c r="R578" t="s">
        <v>87</v>
      </c>
      <c r="S578" t="s">
        <v>88</v>
      </c>
      <c r="T578" t="b">
        <v>0</v>
      </c>
      <c r="U578">
        <v>0.17499999999999999</v>
      </c>
      <c r="V578">
        <v>7.1006172303658702E-2</v>
      </c>
      <c r="W578">
        <v>4</v>
      </c>
      <c r="Y578">
        <v>6.3639131113298149</v>
      </c>
      <c r="Z578">
        <v>7.0326643839766341</v>
      </c>
      <c r="AA578">
        <v>6.4792416083594979</v>
      </c>
      <c r="AB578">
        <v>6.3639131113298166</v>
      </c>
      <c r="AC578">
        <v>0.49141967062997849</v>
      </c>
      <c r="AD578">
        <v>0.49936257900244629</v>
      </c>
      <c r="AE578">
        <v>61.489549631882703</v>
      </c>
      <c r="AF578">
        <v>779.49453093543161</v>
      </c>
      <c r="AG578">
        <v>0.48788778222640983</v>
      </c>
      <c r="AH578">
        <v>6.1848860535240036</v>
      </c>
      <c r="AI578">
        <v>7.0203842231155784</v>
      </c>
      <c r="AJ578">
        <v>7.0337312261282614</v>
      </c>
      <c r="AK578">
        <v>8.6404728899884038</v>
      </c>
      <c r="AL578">
        <v>8.6568999706193992</v>
      </c>
      <c r="AM578">
        <v>0.49841500315229031</v>
      </c>
      <c r="AN578">
        <v>0.49936257900244629</v>
      </c>
      <c r="AO578">
        <v>5.2713256118450289</v>
      </c>
      <c r="AP578">
        <v>5.2713256118450289</v>
      </c>
      <c r="AQ578" t="b">
        <v>0</v>
      </c>
      <c r="AR578" t="b">
        <v>0</v>
      </c>
      <c r="AU578">
        <v>61.489504679281133</v>
      </c>
      <c r="AV578">
        <v>779.48825448653872</v>
      </c>
      <c r="AW578">
        <v>0.48788813890232052</v>
      </c>
      <c r="AX578">
        <v>0.48788813890232052</v>
      </c>
      <c r="AY578">
        <v>0.48788813890232052</v>
      </c>
      <c r="AZ578" t="s">
        <v>89</v>
      </c>
      <c r="BA578" s="1">
        <v>6.1848452961404119</v>
      </c>
      <c r="BB578">
        <v>6.184845296140411</v>
      </c>
      <c r="BC578">
        <v>6.1848452961404119</v>
      </c>
      <c r="BD578" t="s">
        <v>89</v>
      </c>
      <c r="BE578">
        <v>6.8549153246788954</v>
      </c>
      <c r="BF578">
        <v>6.8549153246788954</v>
      </c>
      <c r="BG578">
        <v>6.8549153246788954</v>
      </c>
      <c r="BH578" t="s">
        <v>89</v>
      </c>
      <c r="BI578">
        <v>7.117347418513513E-2</v>
      </c>
      <c r="BJ578">
        <v>48.905158186156662</v>
      </c>
      <c r="BK578">
        <v>911.33677481774589</v>
      </c>
      <c r="BL578">
        <v>0.61343222499772943</v>
      </c>
      <c r="BM578">
        <v>0.61343222499772943</v>
      </c>
      <c r="BN578">
        <v>0.61343222499772943</v>
      </c>
      <c r="BO578" t="s">
        <v>89</v>
      </c>
      <c r="BP578" t="s">
        <v>90</v>
      </c>
      <c r="BQ578" s="2">
        <v>8.6860670918498712</v>
      </c>
      <c r="BR578">
        <v>8.6860670918498712</v>
      </c>
      <c r="BS578">
        <v>8.6860670918498712</v>
      </c>
      <c r="BT578" t="s">
        <v>89</v>
      </c>
      <c r="BU578" t="s">
        <v>91</v>
      </c>
      <c r="BV578">
        <v>0.49841368281065518</v>
      </c>
      <c r="BW578">
        <v>7.0574295121280208</v>
      </c>
      <c r="BX578">
        <v>7.0622552014744655E-2</v>
      </c>
      <c r="BY578">
        <v>2.028633894835365</v>
      </c>
      <c r="BZ578">
        <v>7</v>
      </c>
      <c r="CA578">
        <v>0.60482421000612741</v>
      </c>
      <c r="CB578">
        <v>0.61460009723378006</v>
      </c>
      <c r="CC578">
        <v>8.655586934125088</v>
      </c>
      <c r="CD578">
        <v>7.8325084447136186</v>
      </c>
      <c r="CG578">
        <f>+COUNTIF(IV!A:A,A578)</f>
        <v>1</v>
      </c>
      <c r="CH578" s="1">
        <f>+VLOOKUP(A578,IV!A:Q,17,0)</f>
        <v>6.184845296140411</v>
      </c>
      <c r="CI578" t="b">
        <f t="shared" si="32"/>
        <v>1</v>
      </c>
      <c r="CJ578" s="7">
        <f t="shared" si="33"/>
        <v>0</v>
      </c>
      <c r="CL578">
        <f>+COUNTIF(EV!A:A,A578)</f>
        <v>1</v>
      </c>
      <c r="CM578" s="2">
        <f>+VLOOKUP(A578,EV!A:R,18,0)</f>
        <v>8.6860670918498712</v>
      </c>
      <c r="CN578" t="b">
        <f t="shared" si="34"/>
        <v>1</v>
      </c>
      <c r="CO578" s="7">
        <f t="shared" si="35"/>
        <v>0</v>
      </c>
    </row>
    <row r="579" spans="1:93" x14ac:dyDescent="0.3">
      <c r="A579" t="s">
        <v>1247</v>
      </c>
      <c r="B579" t="s">
        <v>905</v>
      </c>
      <c r="C579">
        <v>3</v>
      </c>
      <c r="D579">
        <v>2.25</v>
      </c>
      <c r="E579">
        <v>0.5</v>
      </c>
      <c r="F579">
        <v>10.95</v>
      </c>
      <c r="G579">
        <v>0.14058666666666669</v>
      </c>
      <c r="I579" t="s">
        <v>84</v>
      </c>
      <c r="K579">
        <v>6</v>
      </c>
      <c r="L579" t="s">
        <v>109</v>
      </c>
      <c r="M579">
        <v>90</v>
      </c>
      <c r="N579">
        <v>2.5000000000000001E-2</v>
      </c>
      <c r="O579">
        <v>0.25</v>
      </c>
      <c r="P579" t="s">
        <v>1248</v>
      </c>
      <c r="Q579" t="s">
        <v>87</v>
      </c>
      <c r="R579" t="s">
        <v>87</v>
      </c>
      <c r="S579" t="s">
        <v>111</v>
      </c>
      <c r="T579" t="b">
        <v>1</v>
      </c>
      <c r="U579">
        <v>2.5000000000000001E-2</v>
      </c>
      <c r="V579">
        <v>7.1006172303658702E-2</v>
      </c>
      <c r="W579">
        <v>4</v>
      </c>
      <c r="Y579">
        <v>6.3639131113298149</v>
      </c>
      <c r="Z579">
        <v>6.5637158479398794</v>
      </c>
      <c r="AA579">
        <v>6.4792416083594979</v>
      </c>
      <c r="AB579">
        <v>6.3639131113298166</v>
      </c>
      <c r="AC579">
        <v>0.49141967062997849</v>
      </c>
      <c r="AD579">
        <v>0.49415458914804428</v>
      </c>
      <c r="AE579">
        <v>184.46864889564799</v>
      </c>
      <c r="AF579">
        <v>2338.4835928062948</v>
      </c>
      <c r="AG579">
        <v>0.48788778222640999</v>
      </c>
      <c r="AH579">
        <v>6.1848860535240098</v>
      </c>
      <c r="AI579">
        <v>5.9082582823097169</v>
      </c>
      <c r="AJ579">
        <v>5.9791964100547013</v>
      </c>
      <c r="AK579">
        <v>23.633033129238871</v>
      </c>
      <c r="AL579">
        <v>23.916785640218809</v>
      </c>
      <c r="AM579">
        <v>0.49243290279254343</v>
      </c>
      <c r="AN579">
        <v>0.49415458914804428</v>
      </c>
      <c r="AO579">
        <v>1.564530927774632</v>
      </c>
      <c r="AP579">
        <v>1.564530927774632</v>
      </c>
      <c r="AQ579" t="b">
        <v>1</v>
      </c>
      <c r="AR579" t="b">
        <v>1</v>
      </c>
      <c r="AU579">
        <v>184.46851403784339</v>
      </c>
      <c r="AV579">
        <v>2338.4647634596158</v>
      </c>
      <c r="AW579">
        <v>0.48788813890232058</v>
      </c>
      <c r="AX579">
        <v>0.48788813890232058</v>
      </c>
      <c r="AY579">
        <v>0.48788813890232058</v>
      </c>
      <c r="AZ579" t="s">
        <v>89</v>
      </c>
      <c r="BA579" s="1">
        <v>6.1848452961404137</v>
      </c>
      <c r="BB579">
        <v>6.1848452961404137</v>
      </c>
      <c r="BC579">
        <v>6.1848452961404137</v>
      </c>
      <c r="BD579" t="s">
        <v>89</v>
      </c>
      <c r="BE579">
        <v>6.8549153246788954</v>
      </c>
      <c r="BF579">
        <v>6.8549153246788954</v>
      </c>
      <c r="BG579">
        <v>6.8549153246788954</v>
      </c>
      <c r="BH579" t="s">
        <v>89</v>
      </c>
      <c r="BI579">
        <v>7.1173474185135144E-2</v>
      </c>
      <c r="BJ579">
        <v>45.620006693279407</v>
      </c>
      <c r="BK579">
        <v>2429.7180398754481</v>
      </c>
      <c r="BL579">
        <v>1.972818649613624</v>
      </c>
      <c r="BM579">
        <v>1.972818649613624</v>
      </c>
      <c r="BN579">
        <v>1.972818649613624</v>
      </c>
      <c r="BO579" t="s">
        <v>89</v>
      </c>
      <c r="BP579" t="s">
        <v>90</v>
      </c>
      <c r="BQ579" s="2">
        <v>81.285456515836316</v>
      </c>
      <c r="BR579">
        <v>81.285456515836316</v>
      </c>
      <c r="BS579">
        <v>81.285456515836316</v>
      </c>
      <c r="BT579" t="s">
        <v>89</v>
      </c>
      <c r="BU579" t="s">
        <v>91</v>
      </c>
      <c r="BV579">
        <v>0.4932046624034061</v>
      </c>
      <c r="BW579">
        <v>20.321364128959079</v>
      </c>
      <c r="BX579">
        <v>2.427025367359871E-2</v>
      </c>
      <c r="BY579">
        <v>0.65400520986301136</v>
      </c>
      <c r="BZ579">
        <v>21</v>
      </c>
      <c r="CA579">
        <v>1.965678682519914</v>
      </c>
      <c r="CB579">
        <v>1.9766183565921771</v>
      </c>
      <c r="CC579">
        <v>26.254863391759521</v>
      </c>
      <c r="CD579">
        <v>25.455652445319259</v>
      </c>
      <c r="CG579">
        <f>+COUNTIF(IV!A:A,A579)</f>
        <v>1</v>
      </c>
      <c r="CH579" s="1">
        <f>+VLOOKUP(A579,IV!A:Q,17,0)</f>
        <v>6.1848452961404119</v>
      </c>
      <c r="CI579" t="b">
        <f t="shared" si="32"/>
        <v>1</v>
      </c>
      <c r="CJ579" s="7">
        <f t="shared" si="33"/>
        <v>0</v>
      </c>
      <c r="CL579">
        <f>+COUNTIF(EV!A:A,A579)</f>
        <v>1</v>
      </c>
      <c r="CM579" s="2">
        <f>+VLOOKUP(A579,EV!A:R,18,0)</f>
        <v>81.285456515836287</v>
      </c>
      <c r="CN579" t="b">
        <f t="shared" si="34"/>
        <v>1</v>
      </c>
      <c r="CO579" s="7">
        <f t="shared" si="35"/>
        <v>0</v>
      </c>
    </row>
    <row r="580" spans="1:93" x14ac:dyDescent="0.3">
      <c r="A580" t="s">
        <v>1249</v>
      </c>
      <c r="B580" t="s">
        <v>905</v>
      </c>
      <c r="C580">
        <v>3</v>
      </c>
      <c r="D580">
        <v>2.25</v>
      </c>
      <c r="E580">
        <v>0.5</v>
      </c>
      <c r="F580">
        <v>10.95</v>
      </c>
      <c r="G580">
        <v>0.14058666666666669</v>
      </c>
      <c r="I580" t="s">
        <v>84</v>
      </c>
      <c r="K580">
        <v>6</v>
      </c>
      <c r="L580" t="s">
        <v>109</v>
      </c>
      <c r="M580">
        <v>90</v>
      </c>
      <c r="N580">
        <v>2.5000000000000001E-2</v>
      </c>
      <c r="O580">
        <v>0.4375</v>
      </c>
      <c r="P580" t="s">
        <v>1250</v>
      </c>
      <c r="Q580" t="s">
        <v>87</v>
      </c>
      <c r="R580" t="s">
        <v>87</v>
      </c>
      <c r="S580" t="s">
        <v>111</v>
      </c>
      <c r="T580" t="b">
        <v>1</v>
      </c>
      <c r="U580">
        <v>2.5000000000000001E-2</v>
      </c>
      <c r="V580">
        <v>7.1006172303658702E-2</v>
      </c>
      <c r="W580">
        <v>4</v>
      </c>
      <c r="Y580">
        <v>6.3639131113298149</v>
      </c>
      <c r="Z580">
        <v>6.5637158479398803</v>
      </c>
      <c r="AA580">
        <v>6.4792416083594979</v>
      </c>
      <c r="AB580">
        <v>6.3639131113298166</v>
      </c>
      <c r="AC580">
        <v>0.49141967062997849</v>
      </c>
      <c r="AD580">
        <v>0.49415458914804428</v>
      </c>
      <c r="AE580">
        <v>184.46864889564799</v>
      </c>
      <c r="AF580">
        <v>2338.4835928062948</v>
      </c>
      <c r="AG580">
        <v>0.48788778222640999</v>
      </c>
      <c r="AH580">
        <v>6.1848860535240098</v>
      </c>
      <c r="AI580">
        <v>5.9082582823097356</v>
      </c>
      <c r="AJ580">
        <v>5.9791964100547101</v>
      </c>
      <c r="AK580">
        <v>13.50459035956511</v>
      </c>
      <c r="AL580">
        <v>13.66673465155362</v>
      </c>
      <c r="AM580">
        <v>0.49243290279254359</v>
      </c>
      <c r="AN580">
        <v>0.49415458914804428</v>
      </c>
      <c r="AO580">
        <v>2.7379291236056078</v>
      </c>
      <c r="AP580">
        <v>2.7379291236056078</v>
      </c>
      <c r="AQ580" t="b">
        <v>1</v>
      </c>
      <c r="AR580" t="b">
        <v>1</v>
      </c>
      <c r="AU580">
        <v>184.46851403784339</v>
      </c>
      <c r="AV580">
        <v>2338.4647634596158</v>
      </c>
      <c r="AW580">
        <v>0.48788813890232058</v>
      </c>
      <c r="AX580">
        <v>0.48788813890232058</v>
      </c>
      <c r="AY580">
        <v>0.48788813890232058</v>
      </c>
      <c r="AZ580" t="s">
        <v>89</v>
      </c>
      <c r="BA580" s="1">
        <v>6.1848452961404137</v>
      </c>
      <c r="BB580">
        <v>6.1848452961404137</v>
      </c>
      <c r="BC580">
        <v>6.1848452961404137</v>
      </c>
      <c r="BD580" t="s">
        <v>89</v>
      </c>
      <c r="BE580">
        <v>6.8549153246788954</v>
      </c>
      <c r="BF580">
        <v>6.8549153246788954</v>
      </c>
      <c r="BG580">
        <v>6.8549153246788954</v>
      </c>
      <c r="BH580" t="s">
        <v>89</v>
      </c>
      <c r="BI580">
        <v>7.1173474185135144E-2</v>
      </c>
      <c r="BJ580">
        <v>79.835011713238998</v>
      </c>
      <c r="BK580">
        <v>4252.0065697820364</v>
      </c>
      <c r="BL580">
        <v>1.127324942636357</v>
      </c>
      <c r="BM580">
        <v>1.127324942636357</v>
      </c>
      <c r="BN580">
        <v>1.127324942636357</v>
      </c>
      <c r="BO580" t="s">
        <v>89</v>
      </c>
      <c r="BP580" t="s">
        <v>90</v>
      </c>
      <c r="BQ580" s="2">
        <v>46.448832294763598</v>
      </c>
      <c r="BR580">
        <v>46.448832294763598</v>
      </c>
      <c r="BS580">
        <v>46.448832294763598</v>
      </c>
      <c r="BT580" t="s">
        <v>89</v>
      </c>
      <c r="BU580" t="s">
        <v>91</v>
      </c>
      <c r="BV580">
        <v>0.49320466240340599</v>
      </c>
      <c r="BW580">
        <v>20.321364128959079</v>
      </c>
      <c r="BX580">
        <v>2.427025367359871E-2</v>
      </c>
      <c r="BY580">
        <v>1.1445091172602699</v>
      </c>
      <c r="BZ580">
        <v>21</v>
      </c>
      <c r="CA580">
        <v>1.1232449614399509</v>
      </c>
      <c r="CB580">
        <v>1.129496203766958</v>
      </c>
      <c r="CC580">
        <v>15.002779081005441</v>
      </c>
      <c r="CD580">
        <v>14.546087111611</v>
      </c>
      <c r="CG580">
        <f>+COUNTIF(IV!A:A,A580)</f>
        <v>1</v>
      </c>
      <c r="CH580" s="1">
        <f>+VLOOKUP(A580,IV!A:Q,17,0)</f>
        <v>6.1848452961404119</v>
      </c>
      <c r="CI580" t="b">
        <f t="shared" ref="CI580:CI643" si="36">EXACT(BA580,CH580)</f>
        <v>1</v>
      </c>
      <c r="CJ580" s="7">
        <f t="shared" ref="CJ580:CJ643" si="37">+CH580/BA580-1</f>
        <v>0</v>
      </c>
      <c r="CL580">
        <f>+COUNTIF(EV!A:A,A580)</f>
        <v>1</v>
      </c>
      <c r="CM580" s="2">
        <f>+VLOOKUP(A580,EV!A:R,18,0)</f>
        <v>46.448832294763598</v>
      </c>
      <c r="CN580" t="b">
        <f t="shared" ref="CN580:CN643" si="38">EXACT(CM580,BQ580)</f>
        <v>1</v>
      </c>
      <c r="CO580" s="7">
        <f t="shared" ref="CO580:CO643" si="39">+CM580/BQ580-1</f>
        <v>0</v>
      </c>
    </row>
    <row r="581" spans="1:93" x14ac:dyDescent="0.3">
      <c r="A581" t="s">
        <v>1251</v>
      </c>
      <c r="B581" t="s">
        <v>905</v>
      </c>
      <c r="C581">
        <v>3</v>
      </c>
      <c r="D581">
        <v>2.25</v>
      </c>
      <c r="E581">
        <v>0.5</v>
      </c>
      <c r="F581">
        <v>10.95</v>
      </c>
      <c r="G581">
        <v>0.14058666666666669</v>
      </c>
      <c r="I581" t="s">
        <v>84</v>
      </c>
      <c r="K581">
        <v>6</v>
      </c>
      <c r="L581" t="s">
        <v>109</v>
      </c>
      <c r="M581">
        <v>90</v>
      </c>
      <c r="N581">
        <v>2.5000000000000001E-2</v>
      </c>
      <c r="O581">
        <v>0.8125</v>
      </c>
      <c r="P581" t="s">
        <v>1252</v>
      </c>
      <c r="Q581" t="s">
        <v>87</v>
      </c>
      <c r="R581" t="s">
        <v>87</v>
      </c>
      <c r="S581" t="s">
        <v>111</v>
      </c>
      <c r="T581" t="b">
        <v>1</v>
      </c>
      <c r="U581">
        <v>2.5000000000000001E-2</v>
      </c>
      <c r="V581">
        <v>7.1006172303658702E-2</v>
      </c>
      <c r="W581">
        <v>4</v>
      </c>
      <c r="Y581">
        <v>6.3639131113298149</v>
      </c>
      <c r="Z581">
        <v>6.5637158479398776</v>
      </c>
      <c r="AA581">
        <v>6.4792416083594979</v>
      </c>
      <c r="AB581">
        <v>6.3639131113298166</v>
      </c>
      <c r="AC581">
        <v>0.49141967062997849</v>
      </c>
      <c r="AD581">
        <v>0.49415458914804428</v>
      </c>
      <c r="AE581">
        <v>184.46864889564799</v>
      </c>
      <c r="AF581">
        <v>2338.4835928062948</v>
      </c>
      <c r="AG581">
        <v>0.48788778222640999</v>
      </c>
      <c r="AH581">
        <v>6.1848860535240098</v>
      </c>
      <c r="AI581">
        <v>5.9082582823097116</v>
      </c>
      <c r="AJ581">
        <v>5.9791964100546986</v>
      </c>
      <c r="AK581">
        <v>7.2717025013042607</v>
      </c>
      <c r="AL581">
        <v>7.3590109662211676</v>
      </c>
      <c r="AM581">
        <v>0.49243290279254331</v>
      </c>
      <c r="AN581">
        <v>0.49415458914804428</v>
      </c>
      <c r="AO581">
        <v>5.0847255152675563</v>
      </c>
      <c r="AP581">
        <v>5.0847255152675563</v>
      </c>
      <c r="AQ581" t="b">
        <v>1</v>
      </c>
      <c r="AR581" t="b">
        <v>1</v>
      </c>
      <c r="AU581">
        <v>184.46851403784339</v>
      </c>
      <c r="AV581">
        <v>2338.4647634596158</v>
      </c>
      <c r="AW581">
        <v>0.48788813890232058</v>
      </c>
      <c r="AX581">
        <v>0.48788813890232058</v>
      </c>
      <c r="AY581">
        <v>0.48788813890232058</v>
      </c>
      <c r="AZ581" t="s">
        <v>89</v>
      </c>
      <c r="BA581" s="1">
        <v>6.1848452961404137</v>
      </c>
      <c r="BB581">
        <v>6.1848452961404137</v>
      </c>
      <c r="BC581">
        <v>6.1848452961404137</v>
      </c>
      <c r="BD581" t="s">
        <v>89</v>
      </c>
      <c r="BE581">
        <v>6.8549153246788954</v>
      </c>
      <c r="BF581">
        <v>6.8549153246788954</v>
      </c>
      <c r="BG581">
        <v>6.8549153246788954</v>
      </c>
      <c r="BH581" t="s">
        <v>89</v>
      </c>
      <c r="BI581">
        <v>7.1173474185135144E-2</v>
      </c>
      <c r="BJ581">
        <v>148.26502175315821</v>
      </c>
      <c r="BK581">
        <v>7896.5836295952131</v>
      </c>
      <c r="BL581">
        <v>0.6070211229580379</v>
      </c>
      <c r="BM581">
        <v>0.6070211229580379</v>
      </c>
      <c r="BN581">
        <v>0.6070211229580379</v>
      </c>
      <c r="BO581" t="s">
        <v>89</v>
      </c>
      <c r="BP581" t="s">
        <v>90</v>
      </c>
      <c r="BQ581" s="2">
        <v>25.010909697180381</v>
      </c>
      <c r="BR581">
        <v>25.010909697180381</v>
      </c>
      <c r="BS581">
        <v>25.010909697180381</v>
      </c>
      <c r="BT581" t="s">
        <v>89</v>
      </c>
      <c r="BU581" t="s">
        <v>91</v>
      </c>
      <c r="BV581">
        <v>0.49320466240340582</v>
      </c>
      <c r="BW581">
        <v>20.321364128959061</v>
      </c>
      <c r="BX581">
        <v>2.4270253673598721E-2</v>
      </c>
      <c r="BY581">
        <v>2.1255169320547869</v>
      </c>
      <c r="BZ581">
        <v>21</v>
      </c>
      <c r="CA581">
        <v>0.60482421000612741</v>
      </c>
      <c r="CB581">
        <v>0.60819026356682371</v>
      </c>
      <c r="CC581">
        <v>8.0784195051567718</v>
      </c>
      <c r="CD581">
        <v>7.8325084447136186</v>
      </c>
      <c r="CG581">
        <f>+COUNTIF(IV!A:A,A581)</f>
        <v>1</v>
      </c>
      <c r="CH581" s="1">
        <f>+VLOOKUP(A581,IV!A:Q,17,0)</f>
        <v>6.1848452961404119</v>
      </c>
      <c r="CI581" t="b">
        <f t="shared" si="36"/>
        <v>1</v>
      </c>
      <c r="CJ581" s="7">
        <f t="shared" si="37"/>
        <v>0</v>
      </c>
      <c r="CL581">
        <f>+COUNTIF(EV!A:A,A581)</f>
        <v>1</v>
      </c>
      <c r="CM581" s="2">
        <f>+VLOOKUP(A581,EV!A:R,18,0)</f>
        <v>25.010909697180381</v>
      </c>
      <c r="CN581" t="b">
        <f t="shared" si="38"/>
        <v>1</v>
      </c>
      <c r="CO581" s="7">
        <f t="shared" si="39"/>
        <v>0</v>
      </c>
    </row>
    <row r="582" spans="1:93" x14ac:dyDescent="0.3">
      <c r="A582" t="s">
        <v>1253</v>
      </c>
      <c r="B582" t="s">
        <v>905</v>
      </c>
      <c r="C582">
        <v>3</v>
      </c>
      <c r="D582">
        <v>2.25</v>
      </c>
      <c r="E582">
        <v>0.5</v>
      </c>
      <c r="F582">
        <v>10.95</v>
      </c>
      <c r="G582">
        <v>0.14058666666666669</v>
      </c>
      <c r="I582" t="s">
        <v>84</v>
      </c>
      <c r="K582">
        <v>6</v>
      </c>
      <c r="L582" t="s">
        <v>109</v>
      </c>
      <c r="M582">
        <v>90</v>
      </c>
      <c r="N582">
        <v>0.1</v>
      </c>
      <c r="O582">
        <v>0.25</v>
      </c>
      <c r="P582" t="s">
        <v>1254</v>
      </c>
      <c r="Q582" t="s">
        <v>87</v>
      </c>
      <c r="R582" t="s">
        <v>87</v>
      </c>
      <c r="S582" t="s">
        <v>111</v>
      </c>
      <c r="T582" t="b">
        <v>0</v>
      </c>
      <c r="U582">
        <v>0.1</v>
      </c>
      <c r="V582">
        <v>7.1006172303658702E-2</v>
      </c>
      <c r="W582">
        <v>4</v>
      </c>
      <c r="Y582">
        <v>6.3639131113298149</v>
      </c>
      <c r="Z582">
        <v>7.0326643839766341</v>
      </c>
      <c r="AA582">
        <v>6.4792416083594979</v>
      </c>
      <c r="AB582">
        <v>6.3639131113298166</v>
      </c>
      <c r="AC582">
        <v>0.49141967062997849</v>
      </c>
      <c r="AD582">
        <v>0.49936257900244629</v>
      </c>
      <c r="AE582">
        <v>184.46864889564799</v>
      </c>
      <c r="AF582">
        <v>2338.4835928062948</v>
      </c>
      <c r="AG582">
        <v>0.48788778222640999</v>
      </c>
      <c r="AH582">
        <v>6.1848860535240098</v>
      </c>
      <c r="AI582">
        <v>7.2309614136804683</v>
      </c>
      <c r="AJ582">
        <v>7.2549733933359617</v>
      </c>
      <c r="AK582">
        <v>28.92384565472187</v>
      </c>
      <c r="AL582">
        <v>29.01989357334385</v>
      </c>
      <c r="AM582">
        <v>0.49770982530679031</v>
      </c>
      <c r="AN582">
        <v>0.49936257900244629</v>
      </c>
      <c r="AO582">
        <v>7.5628599370185752</v>
      </c>
      <c r="AP582">
        <v>7.5628599370185752</v>
      </c>
      <c r="AQ582" t="b">
        <v>0</v>
      </c>
      <c r="AR582" t="b">
        <v>0</v>
      </c>
      <c r="AU582">
        <v>184.46851403784339</v>
      </c>
      <c r="AV582">
        <v>2338.4647634596158</v>
      </c>
      <c r="AW582">
        <v>0.48788813890232058</v>
      </c>
      <c r="AX582">
        <v>0.48788813890232058</v>
      </c>
      <c r="AY582">
        <v>0.48788813890232058</v>
      </c>
      <c r="AZ582" t="s">
        <v>89</v>
      </c>
      <c r="BA582" s="1">
        <v>6.1848452961404137</v>
      </c>
      <c r="BB582">
        <v>6.1848452961404137</v>
      </c>
      <c r="BC582">
        <v>6.1848452961404137</v>
      </c>
      <c r="BD582" t="s">
        <v>89</v>
      </c>
      <c r="BE582">
        <v>6.8549153246788954</v>
      </c>
      <c r="BF582">
        <v>6.8549153246788954</v>
      </c>
      <c r="BG582">
        <v>6.8549153246788954</v>
      </c>
      <c r="BH582" t="s">
        <v>89</v>
      </c>
      <c r="BI582">
        <v>7.1173474185135144E-2</v>
      </c>
      <c r="BJ582">
        <v>45.206561609573768</v>
      </c>
      <c r="BK582">
        <v>1033.9451165841481</v>
      </c>
      <c r="BL582">
        <v>1.990861432401883</v>
      </c>
      <c r="BM582">
        <v>1.990861432401883</v>
      </c>
      <c r="BN582">
        <v>1.990861432401883</v>
      </c>
      <c r="BO582" t="s">
        <v>89</v>
      </c>
      <c r="BP582" t="s">
        <v>90</v>
      </c>
      <c r="BQ582" s="2">
        <v>28.92416718679198</v>
      </c>
      <c r="BR582">
        <v>28.92416718679198</v>
      </c>
      <c r="BS582">
        <v>28.92416718679198</v>
      </c>
      <c r="BT582" t="s">
        <v>89</v>
      </c>
      <c r="BU582" t="s">
        <v>91</v>
      </c>
      <c r="BV582">
        <v>0.49771535810047068</v>
      </c>
      <c r="BW582">
        <v>7.231041796697995</v>
      </c>
      <c r="BX582">
        <v>6.8830380475431496E-2</v>
      </c>
      <c r="BY582">
        <v>1.455761468820854</v>
      </c>
      <c r="BZ582">
        <v>10</v>
      </c>
      <c r="CA582">
        <v>1.965678682519914</v>
      </c>
      <c r="CB582">
        <v>1.997450316009785</v>
      </c>
      <c r="CC582">
        <v>28.13065753590654</v>
      </c>
      <c r="CD582">
        <v>25.455652445319259</v>
      </c>
      <c r="CG582">
        <f>+COUNTIF(IV!A:A,A582)</f>
        <v>1</v>
      </c>
      <c r="CH582" s="1">
        <f>+VLOOKUP(A582,IV!A:Q,17,0)</f>
        <v>6.1848452961404119</v>
      </c>
      <c r="CI582" t="b">
        <f t="shared" si="36"/>
        <v>1</v>
      </c>
      <c r="CJ582" s="7">
        <f t="shared" si="37"/>
        <v>0</v>
      </c>
      <c r="CL582">
        <f>+COUNTIF(EV!A:A,A582)</f>
        <v>1</v>
      </c>
      <c r="CM582" s="2">
        <f>+VLOOKUP(A582,EV!A:R,18,0)</f>
        <v>28.924167186791991</v>
      </c>
      <c r="CN582" t="b">
        <f t="shared" si="38"/>
        <v>1</v>
      </c>
      <c r="CO582" s="7">
        <f t="shared" si="39"/>
        <v>0</v>
      </c>
    </row>
    <row r="583" spans="1:93" x14ac:dyDescent="0.3">
      <c r="A583" t="s">
        <v>1255</v>
      </c>
      <c r="B583" t="s">
        <v>905</v>
      </c>
      <c r="C583">
        <v>3</v>
      </c>
      <c r="D583">
        <v>2.25</v>
      </c>
      <c r="E583">
        <v>0.5</v>
      </c>
      <c r="F583">
        <v>10.95</v>
      </c>
      <c r="G583">
        <v>0.14058666666666669</v>
      </c>
      <c r="I583" t="s">
        <v>84</v>
      </c>
      <c r="K583">
        <v>6</v>
      </c>
      <c r="L583" t="s">
        <v>109</v>
      </c>
      <c r="M583">
        <v>90</v>
      </c>
      <c r="N583">
        <v>0.1</v>
      </c>
      <c r="O583">
        <v>0.4375</v>
      </c>
      <c r="P583" t="s">
        <v>1256</v>
      </c>
      <c r="Q583" t="s">
        <v>87</v>
      </c>
      <c r="R583" t="s">
        <v>87</v>
      </c>
      <c r="S583" t="s">
        <v>111</v>
      </c>
      <c r="T583" t="b">
        <v>0</v>
      </c>
      <c r="U583">
        <v>0.1</v>
      </c>
      <c r="V583">
        <v>7.1006172303658702E-2</v>
      </c>
      <c r="W583">
        <v>4</v>
      </c>
      <c r="Y583">
        <v>6.3639131113298149</v>
      </c>
      <c r="Z583">
        <v>7.0326643839766341</v>
      </c>
      <c r="AA583">
        <v>6.4792416083594979</v>
      </c>
      <c r="AB583">
        <v>6.3639131113298166</v>
      </c>
      <c r="AC583">
        <v>0.49141967062997849</v>
      </c>
      <c r="AD583">
        <v>0.49936257900244629</v>
      </c>
      <c r="AE583">
        <v>184.46864889564799</v>
      </c>
      <c r="AF583">
        <v>2338.4835928062948</v>
      </c>
      <c r="AG583">
        <v>0.48788778222640999</v>
      </c>
      <c r="AH583">
        <v>6.1848860535240098</v>
      </c>
      <c r="AI583">
        <v>7.2309614136804692</v>
      </c>
      <c r="AJ583">
        <v>7.2549733933359617</v>
      </c>
      <c r="AK583">
        <v>16.52791180269822</v>
      </c>
      <c r="AL583">
        <v>16.582796327625051</v>
      </c>
      <c r="AM583">
        <v>0.49770982530679042</v>
      </c>
      <c r="AN583">
        <v>0.49936257900244629</v>
      </c>
      <c r="AO583">
        <v>13.235004889782489</v>
      </c>
      <c r="AP583">
        <v>13.235004889782489</v>
      </c>
      <c r="AQ583" t="b">
        <v>0</v>
      </c>
      <c r="AR583" t="b">
        <v>0</v>
      </c>
      <c r="AU583">
        <v>184.46851403784339</v>
      </c>
      <c r="AV583">
        <v>2338.4647634596158</v>
      </c>
      <c r="AW583">
        <v>0.48788813890232058</v>
      </c>
      <c r="AX583">
        <v>0.48788813890232058</v>
      </c>
      <c r="AY583">
        <v>0.48788813890232058</v>
      </c>
      <c r="AZ583" t="s">
        <v>89</v>
      </c>
      <c r="BA583" s="1">
        <v>6.1848452961404137</v>
      </c>
      <c r="BB583">
        <v>6.1848452961404137</v>
      </c>
      <c r="BC583">
        <v>6.1848452961404137</v>
      </c>
      <c r="BD583" t="s">
        <v>89</v>
      </c>
      <c r="BE583">
        <v>6.8549153246788954</v>
      </c>
      <c r="BF583">
        <v>6.8549153246788954</v>
      </c>
      <c r="BG583">
        <v>6.8549153246788954</v>
      </c>
      <c r="BH583" t="s">
        <v>89</v>
      </c>
      <c r="BI583">
        <v>7.1173474185135144E-2</v>
      </c>
      <c r="BJ583">
        <v>79.111482816754062</v>
      </c>
      <c r="BK583">
        <v>1809.4039540222579</v>
      </c>
      <c r="BL583">
        <v>1.137635104229648</v>
      </c>
      <c r="BM583">
        <v>1.137635104229648</v>
      </c>
      <c r="BN583">
        <v>1.137635104229648</v>
      </c>
      <c r="BO583" t="s">
        <v>89</v>
      </c>
      <c r="BP583" t="s">
        <v>90</v>
      </c>
      <c r="BQ583" s="2">
        <v>16.528095535309721</v>
      </c>
      <c r="BR583">
        <v>16.528095535309721</v>
      </c>
      <c r="BS583">
        <v>16.528095535309721</v>
      </c>
      <c r="BT583" t="s">
        <v>89</v>
      </c>
      <c r="BU583" t="s">
        <v>91</v>
      </c>
      <c r="BV583">
        <v>0.49771535810047091</v>
      </c>
      <c r="BW583">
        <v>7.2310417966980012</v>
      </c>
      <c r="BX583">
        <v>6.8830380475431455E-2</v>
      </c>
      <c r="BY583">
        <v>2.5475825704364938</v>
      </c>
      <c r="BZ583">
        <v>10</v>
      </c>
      <c r="CA583">
        <v>1.1232449614399509</v>
      </c>
      <c r="CB583">
        <v>1.14140018057702</v>
      </c>
      <c r="CC583">
        <v>16.074661449089451</v>
      </c>
      <c r="CD583">
        <v>14.546087111611</v>
      </c>
      <c r="CG583">
        <f>+COUNTIF(IV!A:A,A583)</f>
        <v>1</v>
      </c>
      <c r="CH583" s="1">
        <f>+VLOOKUP(A583,IV!A:Q,17,0)</f>
        <v>6.1848452961404119</v>
      </c>
      <c r="CI583" t="b">
        <f t="shared" si="36"/>
        <v>1</v>
      </c>
      <c r="CJ583" s="7">
        <f t="shared" si="37"/>
        <v>0</v>
      </c>
      <c r="CL583">
        <f>+COUNTIF(EV!A:A,A583)</f>
        <v>1</v>
      </c>
      <c r="CM583" s="2">
        <f>+VLOOKUP(A583,EV!A:R,18,0)</f>
        <v>16.528095535309721</v>
      </c>
      <c r="CN583" t="b">
        <f t="shared" si="38"/>
        <v>1</v>
      </c>
      <c r="CO583" s="7">
        <f t="shared" si="39"/>
        <v>0</v>
      </c>
    </row>
    <row r="584" spans="1:93" x14ac:dyDescent="0.3">
      <c r="A584" t="s">
        <v>1257</v>
      </c>
      <c r="B584" t="s">
        <v>905</v>
      </c>
      <c r="C584">
        <v>3</v>
      </c>
      <c r="D584">
        <v>2.25</v>
      </c>
      <c r="E584">
        <v>0.5</v>
      </c>
      <c r="F584">
        <v>10.95</v>
      </c>
      <c r="G584">
        <v>0.14058666666666669</v>
      </c>
      <c r="I584" t="s">
        <v>84</v>
      </c>
      <c r="K584">
        <v>6</v>
      </c>
      <c r="L584" t="s">
        <v>109</v>
      </c>
      <c r="M584">
        <v>90</v>
      </c>
      <c r="N584">
        <v>0.1</v>
      </c>
      <c r="O584">
        <v>0.8125</v>
      </c>
      <c r="P584" t="s">
        <v>1258</v>
      </c>
      <c r="Q584" t="s">
        <v>87</v>
      </c>
      <c r="R584" t="s">
        <v>87</v>
      </c>
      <c r="S584" t="s">
        <v>111</v>
      </c>
      <c r="T584" t="b">
        <v>0</v>
      </c>
      <c r="U584">
        <v>0.1</v>
      </c>
      <c r="V584">
        <v>7.1006172303658702E-2</v>
      </c>
      <c r="W584">
        <v>4</v>
      </c>
      <c r="Y584">
        <v>6.3639131113298149</v>
      </c>
      <c r="Z584">
        <v>7.0326643839766341</v>
      </c>
      <c r="AA584">
        <v>6.4792416083594979</v>
      </c>
      <c r="AB584">
        <v>6.3639131113298166</v>
      </c>
      <c r="AC584">
        <v>0.49141967062997849</v>
      </c>
      <c r="AD584">
        <v>0.49936257900244629</v>
      </c>
      <c r="AE584">
        <v>184.46864889564799</v>
      </c>
      <c r="AF584">
        <v>2338.4835928062948</v>
      </c>
      <c r="AG584">
        <v>0.48788778222640999</v>
      </c>
      <c r="AH584">
        <v>6.1848860535240098</v>
      </c>
      <c r="AI584">
        <v>7.2309614136804736</v>
      </c>
      <c r="AJ584">
        <v>7.2549733933359626</v>
      </c>
      <c r="AK584">
        <v>8.8996448168375064</v>
      </c>
      <c r="AL584">
        <v>8.9291980225673395</v>
      </c>
      <c r="AM584">
        <v>0.49770982530679059</v>
      </c>
      <c r="AN584">
        <v>0.49936257900244629</v>
      </c>
      <c r="AO584">
        <v>24.579294795310311</v>
      </c>
      <c r="AP584">
        <v>24.579294795310311</v>
      </c>
      <c r="AQ584" t="b">
        <v>0</v>
      </c>
      <c r="AR584" t="b">
        <v>0</v>
      </c>
      <c r="AU584">
        <v>184.46851403784339</v>
      </c>
      <c r="AV584">
        <v>2338.4647634596158</v>
      </c>
      <c r="AW584">
        <v>0.48788813890232058</v>
      </c>
      <c r="AX584">
        <v>0.48788813890232058</v>
      </c>
      <c r="AY584">
        <v>0.48788813890232058</v>
      </c>
      <c r="AZ584" t="s">
        <v>89</v>
      </c>
      <c r="BA584" s="1">
        <v>6.1848452961404137</v>
      </c>
      <c r="BB584">
        <v>6.1848452961404137</v>
      </c>
      <c r="BC584">
        <v>6.1848452961404137</v>
      </c>
      <c r="BD584" t="s">
        <v>89</v>
      </c>
      <c r="BE584">
        <v>6.8549153246788954</v>
      </c>
      <c r="BF584">
        <v>6.8549153246788954</v>
      </c>
      <c r="BG584">
        <v>6.8549153246788954</v>
      </c>
      <c r="BH584" t="s">
        <v>89</v>
      </c>
      <c r="BI584">
        <v>7.1173474185135144E-2</v>
      </c>
      <c r="BJ584">
        <v>146.92132523111471</v>
      </c>
      <c r="BK584">
        <v>3360.3216288984809</v>
      </c>
      <c r="BL584">
        <v>0.61257274843134879</v>
      </c>
      <c r="BM584">
        <v>0.61257274843134879</v>
      </c>
      <c r="BN584">
        <v>0.61257274843134879</v>
      </c>
      <c r="BO584" t="s">
        <v>89</v>
      </c>
      <c r="BP584" t="s">
        <v>90</v>
      </c>
      <c r="BQ584" s="2">
        <v>8.8997437497821554</v>
      </c>
      <c r="BR584">
        <v>8.8997437497821554</v>
      </c>
      <c r="BS584">
        <v>8.8997437497821554</v>
      </c>
      <c r="BT584" t="s">
        <v>89</v>
      </c>
      <c r="BU584" t="s">
        <v>91</v>
      </c>
      <c r="BV584">
        <v>0.49771535810047091</v>
      </c>
      <c r="BW584">
        <v>7.2310417966980012</v>
      </c>
      <c r="BX584">
        <v>6.8830380475431455E-2</v>
      </c>
      <c r="BY584">
        <v>4.7312247736677762</v>
      </c>
      <c r="BZ584">
        <v>10</v>
      </c>
      <c r="CA584">
        <v>0.60482421000612741</v>
      </c>
      <c r="CB584">
        <v>0.61460009723378006</v>
      </c>
      <c r="CC584">
        <v>8.655586934125088</v>
      </c>
      <c r="CD584">
        <v>7.8325084447136186</v>
      </c>
      <c r="CG584">
        <f>+COUNTIF(IV!A:A,A584)</f>
        <v>1</v>
      </c>
      <c r="CH584" s="1">
        <f>+VLOOKUP(A584,IV!A:Q,17,0)</f>
        <v>6.1848452961404119</v>
      </c>
      <c r="CI584" t="b">
        <f t="shared" si="36"/>
        <v>1</v>
      </c>
      <c r="CJ584" s="7">
        <f t="shared" si="37"/>
        <v>0</v>
      </c>
      <c r="CL584">
        <f>+COUNTIF(EV!A:A,A584)</f>
        <v>1</v>
      </c>
      <c r="CM584" s="2">
        <f>+VLOOKUP(A584,EV!A:R,18,0)</f>
        <v>8.8997437497821554</v>
      </c>
      <c r="CN584" t="b">
        <f t="shared" si="38"/>
        <v>1</v>
      </c>
      <c r="CO584" s="7">
        <f t="shared" si="39"/>
        <v>0</v>
      </c>
    </row>
    <row r="585" spans="1:93" x14ac:dyDescent="0.3">
      <c r="A585" t="s">
        <v>1259</v>
      </c>
      <c r="B585" t="s">
        <v>905</v>
      </c>
      <c r="C585">
        <v>3</v>
      </c>
      <c r="D585">
        <v>2.25</v>
      </c>
      <c r="E585">
        <v>0.5</v>
      </c>
      <c r="F585">
        <v>10.95</v>
      </c>
      <c r="G585">
        <v>0.14058666666666669</v>
      </c>
      <c r="I585" t="s">
        <v>84</v>
      </c>
      <c r="K585">
        <v>6</v>
      </c>
      <c r="L585" t="s">
        <v>109</v>
      </c>
      <c r="M585">
        <v>90</v>
      </c>
      <c r="N585">
        <v>0.17499999999999999</v>
      </c>
      <c r="O585">
        <v>0.25</v>
      </c>
      <c r="P585" t="s">
        <v>1260</v>
      </c>
      <c r="Q585" t="s">
        <v>87</v>
      </c>
      <c r="R585" t="s">
        <v>87</v>
      </c>
      <c r="S585" t="s">
        <v>111</v>
      </c>
      <c r="T585" t="b">
        <v>0</v>
      </c>
      <c r="U585">
        <v>0.17499999999999999</v>
      </c>
      <c r="V585">
        <v>7.1006172303658702E-2</v>
      </c>
      <c r="W585">
        <v>4</v>
      </c>
      <c r="Y585">
        <v>6.3639131113298149</v>
      </c>
      <c r="Z585">
        <v>7.0326643839766341</v>
      </c>
      <c r="AA585">
        <v>6.4792416083594979</v>
      </c>
      <c r="AB585">
        <v>6.3639131113298166</v>
      </c>
      <c r="AC585">
        <v>0.49141967062997849</v>
      </c>
      <c r="AD585">
        <v>0.49936257900244629</v>
      </c>
      <c r="AE585">
        <v>184.46864889564799</v>
      </c>
      <c r="AF585">
        <v>2338.4835928062948</v>
      </c>
      <c r="AG585">
        <v>0.48788778222640999</v>
      </c>
      <c r="AH585">
        <v>6.1848860535240098</v>
      </c>
      <c r="AI585">
        <v>7.0203842231155784</v>
      </c>
      <c r="AJ585">
        <v>7.0337312261282614</v>
      </c>
      <c r="AK585">
        <v>28.08153689246231</v>
      </c>
      <c r="AL585">
        <v>28.134924904513049</v>
      </c>
      <c r="AM585">
        <v>0.49841500315229031</v>
      </c>
      <c r="AN585">
        <v>0.49936257900244629</v>
      </c>
      <c r="AO585">
        <v>4.8658390263184828</v>
      </c>
      <c r="AP585">
        <v>4.8658390263184828</v>
      </c>
      <c r="AQ585" t="b">
        <v>0</v>
      </c>
      <c r="AR585" t="b">
        <v>0</v>
      </c>
      <c r="AU585">
        <v>184.46851403784339</v>
      </c>
      <c r="AV585">
        <v>2338.4647634596158</v>
      </c>
      <c r="AW585">
        <v>0.48788813890232058</v>
      </c>
      <c r="AX585">
        <v>0.48788813890232058</v>
      </c>
      <c r="AY585">
        <v>0.48788813890232058</v>
      </c>
      <c r="AZ585" t="s">
        <v>89</v>
      </c>
      <c r="BA585" s="1">
        <v>6.1848452961404137</v>
      </c>
      <c r="BB585">
        <v>6.1848452961404137</v>
      </c>
      <c r="BC585">
        <v>6.1848452961404137</v>
      </c>
      <c r="BD585" t="s">
        <v>89</v>
      </c>
      <c r="BE585">
        <v>6.8549153246788954</v>
      </c>
      <c r="BF585">
        <v>6.8549153246788954</v>
      </c>
      <c r="BG585">
        <v>6.8549153246788954</v>
      </c>
      <c r="BH585" t="s">
        <v>89</v>
      </c>
      <c r="BI585">
        <v>7.1173474185135144E-2</v>
      </c>
      <c r="BJ585">
        <v>45.143222941067691</v>
      </c>
      <c r="BK585">
        <v>841.23394598561174</v>
      </c>
      <c r="BL585">
        <v>1.99365473124262</v>
      </c>
      <c r="BM585">
        <v>1.99365473124262</v>
      </c>
      <c r="BN585">
        <v>1.99365473124262</v>
      </c>
      <c r="BO585" t="s">
        <v>89</v>
      </c>
      <c r="BP585" t="s">
        <v>90</v>
      </c>
      <c r="BQ585" s="2">
        <v>28.22971804851208</v>
      </c>
      <c r="BR585">
        <v>28.22971804851208</v>
      </c>
      <c r="BS585">
        <v>28.22971804851208</v>
      </c>
      <c r="BT585" t="s">
        <v>89</v>
      </c>
      <c r="BU585" t="s">
        <v>91</v>
      </c>
      <c r="BV585">
        <v>0.49841368281065512</v>
      </c>
      <c r="BW585">
        <v>7.0574295121280199</v>
      </c>
      <c r="BX585">
        <v>7.0622552014744655E-2</v>
      </c>
      <c r="BY585">
        <v>1.872585133694183</v>
      </c>
      <c r="BZ585">
        <v>7</v>
      </c>
      <c r="CA585">
        <v>1.965678682519914</v>
      </c>
      <c r="CB585">
        <v>1.997450316009785</v>
      </c>
      <c r="CC585">
        <v>28.13065753590654</v>
      </c>
      <c r="CD585">
        <v>25.455652445319259</v>
      </c>
      <c r="CG585">
        <f>+COUNTIF(IV!A:A,A585)</f>
        <v>1</v>
      </c>
      <c r="CH585" s="1">
        <f>+VLOOKUP(A585,IV!A:Q,17,0)</f>
        <v>6.1848452961404119</v>
      </c>
      <c r="CI585" t="b">
        <f t="shared" si="36"/>
        <v>1</v>
      </c>
      <c r="CJ585" s="7">
        <f t="shared" si="37"/>
        <v>0</v>
      </c>
      <c r="CL585">
        <f>+COUNTIF(EV!A:A,A585)</f>
        <v>1</v>
      </c>
      <c r="CM585" s="2">
        <f>+VLOOKUP(A585,EV!A:R,18,0)</f>
        <v>28.22971804851208</v>
      </c>
      <c r="CN585" t="b">
        <f t="shared" si="38"/>
        <v>1</v>
      </c>
      <c r="CO585" s="7">
        <f t="shared" si="39"/>
        <v>0</v>
      </c>
    </row>
    <row r="586" spans="1:93" x14ac:dyDescent="0.3">
      <c r="A586" t="s">
        <v>1261</v>
      </c>
      <c r="B586" t="s">
        <v>905</v>
      </c>
      <c r="C586">
        <v>3</v>
      </c>
      <c r="D586">
        <v>2.25</v>
      </c>
      <c r="E586">
        <v>0.5</v>
      </c>
      <c r="F586">
        <v>10.95</v>
      </c>
      <c r="G586">
        <v>0.14058666666666669</v>
      </c>
      <c r="I586" t="s">
        <v>84</v>
      </c>
      <c r="K586">
        <v>6</v>
      </c>
      <c r="L586" t="s">
        <v>109</v>
      </c>
      <c r="M586">
        <v>90</v>
      </c>
      <c r="N586">
        <v>0.17499999999999999</v>
      </c>
      <c r="O586">
        <v>0.4375</v>
      </c>
      <c r="P586" t="s">
        <v>1262</v>
      </c>
      <c r="Q586" t="s">
        <v>87</v>
      </c>
      <c r="R586" t="s">
        <v>87</v>
      </c>
      <c r="S586" t="s">
        <v>111</v>
      </c>
      <c r="T586" t="b">
        <v>0</v>
      </c>
      <c r="U586">
        <v>0.17499999999999999</v>
      </c>
      <c r="V586">
        <v>7.1006172303658702E-2</v>
      </c>
      <c r="W586">
        <v>4</v>
      </c>
      <c r="Y586">
        <v>6.3639131113298149</v>
      </c>
      <c r="Z586">
        <v>7.0326643839766341</v>
      </c>
      <c r="AA586">
        <v>6.4792416083594979</v>
      </c>
      <c r="AB586">
        <v>6.3639131113298166</v>
      </c>
      <c r="AC586">
        <v>0.49141967062997849</v>
      </c>
      <c r="AD586">
        <v>0.49936257900244629</v>
      </c>
      <c r="AE586">
        <v>184.46864889564799</v>
      </c>
      <c r="AF586">
        <v>2338.4835928062948</v>
      </c>
      <c r="AG586">
        <v>0.48788778222640999</v>
      </c>
      <c r="AH586">
        <v>6.1848860535240098</v>
      </c>
      <c r="AI586">
        <v>7.0203842231155837</v>
      </c>
      <c r="AJ586">
        <v>7.0337312261282658</v>
      </c>
      <c r="AK586">
        <v>16.046592509978481</v>
      </c>
      <c r="AL586">
        <v>16.077099945436039</v>
      </c>
      <c r="AM586">
        <v>0.49841500315229043</v>
      </c>
      <c r="AN586">
        <v>0.49936257900244629</v>
      </c>
      <c r="AO586">
        <v>8.5152182960573164</v>
      </c>
      <c r="AP586">
        <v>8.5152182960573164</v>
      </c>
      <c r="AQ586" t="b">
        <v>0</v>
      </c>
      <c r="AR586" t="b">
        <v>0</v>
      </c>
      <c r="AU586">
        <v>184.46851403784339</v>
      </c>
      <c r="AV586">
        <v>2338.4647634596158</v>
      </c>
      <c r="AW586">
        <v>0.48788813890232058</v>
      </c>
      <c r="AX586">
        <v>0.48788813890232058</v>
      </c>
      <c r="AY586">
        <v>0.48788813890232058</v>
      </c>
      <c r="AZ586" t="s">
        <v>89</v>
      </c>
      <c r="BA586" s="1">
        <v>6.1848452961404137</v>
      </c>
      <c r="BB586">
        <v>6.1848452961404137</v>
      </c>
      <c r="BC586">
        <v>6.1848452961404137</v>
      </c>
      <c r="BD586" t="s">
        <v>89</v>
      </c>
      <c r="BE586">
        <v>6.8549153246788954</v>
      </c>
      <c r="BF586">
        <v>6.8549153246788954</v>
      </c>
      <c r="BG586">
        <v>6.8549153246788954</v>
      </c>
      <c r="BH586" t="s">
        <v>89</v>
      </c>
      <c r="BI586">
        <v>7.1173474185135144E-2</v>
      </c>
      <c r="BJ586">
        <v>79.000640146868477</v>
      </c>
      <c r="BK586">
        <v>1472.1594054748209</v>
      </c>
      <c r="BL586">
        <v>1.1392312749957829</v>
      </c>
      <c r="BM586">
        <v>1.1392312749957829</v>
      </c>
      <c r="BN586">
        <v>1.1392312749957829</v>
      </c>
      <c r="BO586" t="s">
        <v>89</v>
      </c>
      <c r="BP586" t="s">
        <v>90</v>
      </c>
      <c r="BQ586" s="2">
        <v>16.131267456292608</v>
      </c>
      <c r="BR586">
        <v>16.131267456292608</v>
      </c>
      <c r="BS586">
        <v>16.131267456292608</v>
      </c>
      <c r="BT586" t="s">
        <v>89</v>
      </c>
      <c r="BU586" t="s">
        <v>91</v>
      </c>
      <c r="BV586">
        <v>0.4984136828106549</v>
      </c>
      <c r="BW586">
        <v>7.0574295121280173</v>
      </c>
      <c r="BX586">
        <v>7.0622552014744655E-2</v>
      </c>
      <c r="BY586">
        <v>3.2770239839648201</v>
      </c>
      <c r="BZ586">
        <v>7</v>
      </c>
      <c r="CA586">
        <v>1.1232449614399509</v>
      </c>
      <c r="CB586">
        <v>1.14140018057702</v>
      </c>
      <c r="CC586">
        <v>16.074661449089451</v>
      </c>
      <c r="CD586">
        <v>14.546087111611</v>
      </c>
      <c r="CG586">
        <f>+COUNTIF(IV!A:A,A586)</f>
        <v>1</v>
      </c>
      <c r="CH586" s="1">
        <f>+VLOOKUP(A586,IV!A:Q,17,0)</f>
        <v>6.1848452961404119</v>
      </c>
      <c r="CI586" t="b">
        <f t="shared" si="36"/>
        <v>1</v>
      </c>
      <c r="CJ586" s="7">
        <f t="shared" si="37"/>
        <v>0</v>
      </c>
      <c r="CL586">
        <f>+COUNTIF(EV!A:A,A586)</f>
        <v>1</v>
      </c>
      <c r="CM586" s="2">
        <f>+VLOOKUP(A586,EV!A:R,18,0)</f>
        <v>16.131267456292619</v>
      </c>
      <c r="CN586" t="b">
        <f t="shared" si="38"/>
        <v>1</v>
      </c>
      <c r="CO586" s="7">
        <f t="shared" si="39"/>
        <v>0</v>
      </c>
    </row>
    <row r="587" spans="1:93" x14ac:dyDescent="0.3">
      <c r="A587" t="s">
        <v>1263</v>
      </c>
      <c r="B587" t="s">
        <v>905</v>
      </c>
      <c r="C587">
        <v>3</v>
      </c>
      <c r="D587">
        <v>2.25</v>
      </c>
      <c r="E587">
        <v>0.5</v>
      </c>
      <c r="F587">
        <v>10.95</v>
      </c>
      <c r="G587">
        <v>0.14058666666666669</v>
      </c>
      <c r="I587" t="s">
        <v>84</v>
      </c>
      <c r="K587">
        <v>6</v>
      </c>
      <c r="L587" t="s">
        <v>109</v>
      </c>
      <c r="M587">
        <v>90</v>
      </c>
      <c r="N587">
        <v>0.17499999999999999</v>
      </c>
      <c r="O587">
        <v>0.8125</v>
      </c>
      <c r="P587" t="s">
        <v>1264</v>
      </c>
      <c r="Q587" t="s">
        <v>87</v>
      </c>
      <c r="R587" t="s">
        <v>87</v>
      </c>
      <c r="S587" t="s">
        <v>111</v>
      </c>
      <c r="T587" t="b">
        <v>0</v>
      </c>
      <c r="U587">
        <v>0.17499999999999999</v>
      </c>
      <c r="V587">
        <v>7.1006172303658702E-2</v>
      </c>
      <c r="W587">
        <v>4</v>
      </c>
      <c r="Y587">
        <v>6.3639131113298149</v>
      </c>
      <c r="Z587">
        <v>7.0326643839766341</v>
      </c>
      <c r="AA587">
        <v>6.4792416083594979</v>
      </c>
      <c r="AB587">
        <v>6.3639131113298166</v>
      </c>
      <c r="AC587">
        <v>0.49141967062997849</v>
      </c>
      <c r="AD587">
        <v>0.49936257900244629</v>
      </c>
      <c r="AE587">
        <v>184.46864889564799</v>
      </c>
      <c r="AF587">
        <v>2338.4835928062948</v>
      </c>
      <c r="AG587">
        <v>0.48788778222640999</v>
      </c>
      <c r="AH587">
        <v>6.1848860535240098</v>
      </c>
      <c r="AI587">
        <v>7.0203842231155793</v>
      </c>
      <c r="AJ587">
        <v>7.0337312261282614</v>
      </c>
      <c r="AK587">
        <v>8.6404728899884056</v>
      </c>
      <c r="AL587">
        <v>8.6568999706193992</v>
      </c>
      <c r="AM587">
        <v>0.49841500315229043</v>
      </c>
      <c r="AN587">
        <v>0.49936257900244629</v>
      </c>
      <c r="AO587">
        <v>15.81397683553508</v>
      </c>
      <c r="AP587">
        <v>15.81397683553508</v>
      </c>
      <c r="AQ587" t="b">
        <v>0</v>
      </c>
      <c r="AR587" t="b">
        <v>0</v>
      </c>
      <c r="AU587">
        <v>184.46851403784339</v>
      </c>
      <c r="AV587">
        <v>2338.4647634596158</v>
      </c>
      <c r="AW587">
        <v>0.48788813890232058</v>
      </c>
      <c r="AX587">
        <v>0.48788813890232058</v>
      </c>
      <c r="AY587">
        <v>0.48788813890232058</v>
      </c>
      <c r="AZ587" t="s">
        <v>89</v>
      </c>
      <c r="BA587" s="1">
        <v>6.1848452961404137</v>
      </c>
      <c r="BB587">
        <v>6.1848452961404137</v>
      </c>
      <c r="BC587">
        <v>6.1848452961404137</v>
      </c>
      <c r="BD587" t="s">
        <v>89</v>
      </c>
      <c r="BE587">
        <v>6.8549153246788954</v>
      </c>
      <c r="BF587">
        <v>6.8549153246788954</v>
      </c>
      <c r="BG587">
        <v>6.8549153246788954</v>
      </c>
      <c r="BH587" t="s">
        <v>89</v>
      </c>
      <c r="BI587">
        <v>7.1173474185135144E-2</v>
      </c>
      <c r="BJ587">
        <v>146.71547455846999</v>
      </c>
      <c r="BK587">
        <v>2734.0103244532388</v>
      </c>
      <c r="BL587">
        <v>0.6134322249977292</v>
      </c>
      <c r="BM587">
        <v>0.6134322249977292</v>
      </c>
      <c r="BN587">
        <v>0.6134322249977292</v>
      </c>
      <c r="BO587" t="s">
        <v>89</v>
      </c>
      <c r="BP587" t="s">
        <v>90</v>
      </c>
      <c r="BQ587" s="2">
        <v>8.6860670918498712</v>
      </c>
      <c r="BR587">
        <v>8.6860670918498712</v>
      </c>
      <c r="BS587">
        <v>8.6860670918498712</v>
      </c>
      <c r="BT587" t="s">
        <v>89</v>
      </c>
      <c r="BU587" t="s">
        <v>91</v>
      </c>
      <c r="BV587">
        <v>0.49841368281065501</v>
      </c>
      <c r="BW587">
        <v>7.0574295121280208</v>
      </c>
      <c r="BX587">
        <v>7.0622552014744641E-2</v>
      </c>
      <c r="BY587">
        <v>6.0859016845060934</v>
      </c>
      <c r="BZ587">
        <v>7</v>
      </c>
      <c r="CA587">
        <v>0.60482421000612741</v>
      </c>
      <c r="CB587">
        <v>0.61460009723378006</v>
      </c>
      <c r="CC587">
        <v>8.655586934125088</v>
      </c>
      <c r="CD587">
        <v>7.8325084447136186</v>
      </c>
      <c r="CG587">
        <f>+COUNTIF(IV!A:A,A587)</f>
        <v>1</v>
      </c>
      <c r="CH587" s="1">
        <f>+VLOOKUP(A587,IV!A:Q,17,0)</f>
        <v>6.1848452961404119</v>
      </c>
      <c r="CI587" t="b">
        <f t="shared" si="36"/>
        <v>1</v>
      </c>
      <c r="CJ587" s="7">
        <f t="shared" si="37"/>
        <v>0</v>
      </c>
      <c r="CL587">
        <f>+COUNTIF(EV!A:A,A587)</f>
        <v>1</v>
      </c>
      <c r="CM587" s="2">
        <f>+VLOOKUP(A587,EV!A:R,18,0)</f>
        <v>8.6860670918498695</v>
      </c>
      <c r="CN587" t="b">
        <f t="shared" si="38"/>
        <v>1</v>
      </c>
      <c r="CO587" s="7">
        <f t="shared" si="39"/>
        <v>0</v>
      </c>
    </row>
    <row r="588" spans="1:93" x14ac:dyDescent="0.3">
      <c r="A588" t="s">
        <v>1265</v>
      </c>
      <c r="B588" t="s">
        <v>905</v>
      </c>
      <c r="C588">
        <v>3</v>
      </c>
      <c r="D588">
        <v>2.25</v>
      </c>
      <c r="E588">
        <v>0.5</v>
      </c>
      <c r="F588">
        <v>10.95</v>
      </c>
      <c r="G588">
        <v>0.14058666666666669</v>
      </c>
      <c r="I588" t="s">
        <v>84</v>
      </c>
      <c r="K588">
        <v>6</v>
      </c>
      <c r="L588" t="s">
        <v>129</v>
      </c>
      <c r="M588">
        <v>270</v>
      </c>
      <c r="N588">
        <v>2.5000000000000001E-2</v>
      </c>
      <c r="O588">
        <v>0.25</v>
      </c>
      <c r="P588" t="s">
        <v>1266</v>
      </c>
      <c r="Q588" t="s">
        <v>87</v>
      </c>
      <c r="R588" t="s">
        <v>87</v>
      </c>
      <c r="S588" t="s">
        <v>131</v>
      </c>
      <c r="T588" t="b">
        <v>1</v>
      </c>
      <c r="U588">
        <v>2.5000000000000001E-2</v>
      </c>
      <c r="V588">
        <v>7.1006172303658702E-2</v>
      </c>
      <c r="W588">
        <v>4</v>
      </c>
      <c r="Y588">
        <v>6.3639131113298149</v>
      </c>
      <c r="Z588">
        <v>6.5637158479398794</v>
      </c>
      <c r="AA588">
        <v>6.4792416083594979</v>
      </c>
      <c r="AB588">
        <v>6.3639131113298166</v>
      </c>
      <c r="AC588">
        <v>0.49141967062997849</v>
      </c>
      <c r="AD588">
        <v>0.49415458914804428</v>
      </c>
      <c r="AE588">
        <v>553.40594668694439</v>
      </c>
      <c r="AF588">
        <v>7015.4507784188891</v>
      </c>
      <c r="AG588">
        <v>0.48788778222640972</v>
      </c>
      <c r="AH588">
        <v>6.1848860535240036</v>
      </c>
      <c r="AI588">
        <v>5.9082582823097223</v>
      </c>
      <c r="AJ588">
        <v>5.9791964100547066</v>
      </c>
      <c r="AK588">
        <v>23.633033129238889</v>
      </c>
      <c r="AL588">
        <v>23.91678564021883</v>
      </c>
      <c r="AM588">
        <v>0.49243290279254343</v>
      </c>
      <c r="AN588">
        <v>0.49415458914804428</v>
      </c>
      <c r="AO588">
        <v>4.6935927833239006</v>
      </c>
      <c r="AP588">
        <v>4.6935927833239006</v>
      </c>
      <c r="AQ588" t="b">
        <v>1</v>
      </c>
      <c r="AR588" t="b">
        <v>1</v>
      </c>
      <c r="AU588">
        <v>553.40554211353026</v>
      </c>
      <c r="AV588">
        <v>7015.3942903788493</v>
      </c>
      <c r="AW588">
        <v>0.48788813890232052</v>
      </c>
      <c r="AX588">
        <v>0.48788813890232052</v>
      </c>
      <c r="AY588">
        <v>0.48788813890232052</v>
      </c>
      <c r="AZ588" t="s">
        <v>89</v>
      </c>
      <c r="BA588" s="1">
        <v>6.184845296140411</v>
      </c>
      <c r="BB588">
        <v>6.184845296140411</v>
      </c>
      <c r="BC588">
        <v>6.184845296140411</v>
      </c>
      <c r="BD588" t="s">
        <v>89</v>
      </c>
      <c r="BE588">
        <v>6.8549153246788954</v>
      </c>
      <c r="BF588">
        <v>6.8549153246788954</v>
      </c>
      <c r="BG588">
        <v>6.8549153246788954</v>
      </c>
      <c r="BH588" t="s">
        <v>89</v>
      </c>
      <c r="BI588">
        <v>7.117347418513513E-2</v>
      </c>
      <c r="BJ588">
        <v>136.86002007983831</v>
      </c>
      <c r="BK588">
        <v>7289.1541196263433</v>
      </c>
      <c r="BL588">
        <v>1.972818649613624</v>
      </c>
      <c r="BM588">
        <v>1.972818649613624</v>
      </c>
      <c r="BN588">
        <v>1.972818649613624</v>
      </c>
      <c r="BO588" t="s">
        <v>89</v>
      </c>
      <c r="BP588" t="s">
        <v>90</v>
      </c>
      <c r="BQ588" s="2">
        <v>81.285456515836273</v>
      </c>
      <c r="BR588">
        <v>81.285456515836273</v>
      </c>
      <c r="BS588">
        <v>81.285456515836273</v>
      </c>
      <c r="BT588" t="s">
        <v>89</v>
      </c>
      <c r="BU588" t="s">
        <v>91</v>
      </c>
      <c r="BV588">
        <v>0.49320466240340599</v>
      </c>
      <c r="BW588">
        <v>20.321364128959068</v>
      </c>
      <c r="BX588">
        <v>2.4270253673598721E-2</v>
      </c>
      <c r="BY588">
        <v>1.9620156295890341</v>
      </c>
      <c r="BZ588">
        <v>21</v>
      </c>
      <c r="CA588">
        <v>1.965678682519914</v>
      </c>
      <c r="CB588">
        <v>1.9766183565921771</v>
      </c>
      <c r="CC588">
        <v>26.254863391759521</v>
      </c>
      <c r="CD588">
        <v>25.455652445319259</v>
      </c>
      <c r="CG588">
        <f>+COUNTIF(IV!A:A,A588)</f>
        <v>1</v>
      </c>
      <c r="CH588" s="1">
        <f>+VLOOKUP(A588,IV!A:Q,17,0)</f>
        <v>6.184845296140411</v>
      </c>
      <c r="CI588" t="b">
        <f t="shared" si="36"/>
        <v>1</v>
      </c>
      <c r="CJ588" s="7">
        <f t="shared" si="37"/>
        <v>0</v>
      </c>
      <c r="CL588">
        <f>+COUNTIF(EV!A:A,A588)</f>
        <v>1</v>
      </c>
      <c r="CM588" s="2">
        <f>+VLOOKUP(A588,EV!A:R,18,0)</f>
        <v>81.285456515836273</v>
      </c>
      <c r="CN588" t="b">
        <f t="shared" si="38"/>
        <v>1</v>
      </c>
      <c r="CO588" s="7">
        <f t="shared" si="39"/>
        <v>0</v>
      </c>
    </row>
    <row r="589" spans="1:93" x14ac:dyDescent="0.3">
      <c r="A589" t="s">
        <v>1267</v>
      </c>
      <c r="B589" t="s">
        <v>905</v>
      </c>
      <c r="C589">
        <v>3</v>
      </c>
      <c r="D589">
        <v>2.25</v>
      </c>
      <c r="E589">
        <v>0.5</v>
      </c>
      <c r="F589">
        <v>10.95</v>
      </c>
      <c r="G589">
        <v>0.14058666666666669</v>
      </c>
      <c r="I589" t="s">
        <v>84</v>
      </c>
      <c r="K589">
        <v>6</v>
      </c>
      <c r="L589" t="s">
        <v>129</v>
      </c>
      <c r="M589">
        <v>270</v>
      </c>
      <c r="N589">
        <v>2.5000000000000001E-2</v>
      </c>
      <c r="O589">
        <v>0.4375</v>
      </c>
      <c r="P589" t="s">
        <v>1268</v>
      </c>
      <c r="Q589" t="s">
        <v>87</v>
      </c>
      <c r="R589" t="s">
        <v>87</v>
      </c>
      <c r="S589" t="s">
        <v>131</v>
      </c>
      <c r="T589" t="b">
        <v>1</v>
      </c>
      <c r="U589">
        <v>2.5000000000000001E-2</v>
      </c>
      <c r="V589">
        <v>7.1006172303658702E-2</v>
      </c>
      <c r="W589">
        <v>4</v>
      </c>
      <c r="Y589">
        <v>6.3639131113298149</v>
      </c>
      <c r="Z589">
        <v>6.5637158479398803</v>
      </c>
      <c r="AA589">
        <v>6.4792416083594979</v>
      </c>
      <c r="AB589">
        <v>6.3639131113298166</v>
      </c>
      <c r="AC589">
        <v>0.49141967062997849</v>
      </c>
      <c r="AD589">
        <v>0.49415458914804428</v>
      </c>
      <c r="AE589">
        <v>553.40594668694439</v>
      </c>
      <c r="AF589">
        <v>7015.4507784188891</v>
      </c>
      <c r="AG589">
        <v>0.48788778222640972</v>
      </c>
      <c r="AH589">
        <v>6.1848860535240036</v>
      </c>
      <c r="AI589">
        <v>5.9082582823097152</v>
      </c>
      <c r="AJ589">
        <v>5.9791964100546986</v>
      </c>
      <c r="AK589">
        <v>13.504590359565061</v>
      </c>
      <c r="AL589">
        <v>13.6667346515536</v>
      </c>
      <c r="AM589">
        <v>0.49243290279254343</v>
      </c>
      <c r="AN589">
        <v>0.49415458914804428</v>
      </c>
      <c r="AO589">
        <v>8.2137873708168154</v>
      </c>
      <c r="AP589">
        <v>8.2137873708168154</v>
      </c>
      <c r="AQ589" t="b">
        <v>1</v>
      </c>
      <c r="AR589" t="b">
        <v>1</v>
      </c>
      <c r="AU589">
        <v>553.40554211353026</v>
      </c>
      <c r="AV589">
        <v>7015.3942903788493</v>
      </c>
      <c r="AW589">
        <v>0.48788813890232052</v>
      </c>
      <c r="AX589">
        <v>0.48788813890232052</v>
      </c>
      <c r="AY589">
        <v>0.48788813890232052</v>
      </c>
      <c r="AZ589" t="s">
        <v>89</v>
      </c>
      <c r="BA589" s="1">
        <v>6.184845296140411</v>
      </c>
      <c r="BB589">
        <v>6.184845296140411</v>
      </c>
      <c r="BC589">
        <v>6.184845296140411</v>
      </c>
      <c r="BD589" t="s">
        <v>89</v>
      </c>
      <c r="BE589">
        <v>6.8549153246788954</v>
      </c>
      <c r="BF589">
        <v>6.8549153246788954</v>
      </c>
      <c r="BG589">
        <v>6.8549153246788954</v>
      </c>
      <c r="BH589" t="s">
        <v>89</v>
      </c>
      <c r="BI589">
        <v>7.117347418513513E-2</v>
      </c>
      <c r="BJ589">
        <v>239.50503513971699</v>
      </c>
      <c r="BK589">
        <v>12756.019709346099</v>
      </c>
      <c r="BL589">
        <v>1.127324942636357</v>
      </c>
      <c r="BM589">
        <v>1.127324942636357</v>
      </c>
      <c r="BN589">
        <v>1.127324942636357</v>
      </c>
      <c r="BO589" t="s">
        <v>89</v>
      </c>
      <c r="BP589" t="s">
        <v>90</v>
      </c>
      <c r="BQ589" s="2">
        <v>46.448832294763591</v>
      </c>
      <c r="BR589">
        <v>46.448832294763591</v>
      </c>
      <c r="BS589">
        <v>46.448832294763591</v>
      </c>
      <c r="BT589" t="s">
        <v>89</v>
      </c>
      <c r="BU589" t="s">
        <v>91</v>
      </c>
      <c r="BV589">
        <v>0.49320466240340599</v>
      </c>
      <c r="BW589">
        <v>20.321364128959068</v>
      </c>
      <c r="BX589">
        <v>2.427025367359871E-2</v>
      </c>
      <c r="BY589">
        <v>3.43352735178081</v>
      </c>
      <c r="BZ589">
        <v>21</v>
      </c>
      <c r="CA589">
        <v>1.1232449614399509</v>
      </c>
      <c r="CB589">
        <v>1.129496203766958</v>
      </c>
      <c r="CC589">
        <v>15.002779081005441</v>
      </c>
      <c r="CD589">
        <v>14.546087111611</v>
      </c>
      <c r="CG589">
        <f>+COUNTIF(IV!A:A,A589)</f>
        <v>1</v>
      </c>
      <c r="CH589" s="1">
        <f>+VLOOKUP(A589,IV!A:Q,17,0)</f>
        <v>6.184845296140411</v>
      </c>
      <c r="CI589" t="b">
        <f t="shared" si="36"/>
        <v>1</v>
      </c>
      <c r="CJ589" s="7">
        <f t="shared" si="37"/>
        <v>0</v>
      </c>
      <c r="CL589">
        <f>+COUNTIF(EV!A:A,A589)</f>
        <v>1</v>
      </c>
      <c r="CM589" s="2">
        <f>+VLOOKUP(A589,EV!A:R,18,0)</f>
        <v>46.448832294763591</v>
      </c>
      <c r="CN589" t="b">
        <f t="shared" si="38"/>
        <v>1</v>
      </c>
      <c r="CO589" s="7">
        <f t="shared" si="39"/>
        <v>0</v>
      </c>
    </row>
    <row r="590" spans="1:93" x14ac:dyDescent="0.3">
      <c r="A590" t="s">
        <v>1269</v>
      </c>
      <c r="B590" t="s">
        <v>905</v>
      </c>
      <c r="C590">
        <v>3</v>
      </c>
      <c r="D590">
        <v>2.25</v>
      </c>
      <c r="E590">
        <v>0.5</v>
      </c>
      <c r="F590">
        <v>10.95</v>
      </c>
      <c r="G590">
        <v>0.14058666666666669</v>
      </c>
      <c r="I590" t="s">
        <v>84</v>
      </c>
      <c r="K590">
        <v>6</v>
      </c>
      <c r="L590" t="s">
        <v>129</v>
      </c>
      <c r="M590">
        <v>270</v>
      </c>
      <c r="N590">
        <v>2.5000000000000001E-2</v>
      </c>
      <c r="O590">
        <v>0.8125</v>
      </c>
      <c r="P590" t="s">
        <v>1270</v>
      </c>
      <c r="Q590" t="s">
        <v>87</v>
      </c>
      <c r="R590" t="s">
        <v>87</v>
      </c>
      <c r="S590" t="s">
        <v>131</v>
      </c>
      <c r="T590" t="b">
        <v>1</v>
      </c>
      <c r="U590">
        <v>2.5000000000000001E-2</v>
      </c>
      <c r="V590">
        <v>7.1006172303658702E-2</v>
      </c>
      <c r="W590">
        <v>4</v>
      </c>
      <c r="Y590">
        <v>6.3639131113298149</v>
      </c>
      <c r="Z590">
        <v>6.5637158479398776</v>
      </c>
      <c r="AA590">
        <v>6.4792416083594979</v>
      </c>
      <c r="AB590">
        <v>6.3639131113298166</v>
      </c>
      <c r="AC590">
        <v>0.49141967062997849</v>
      </c>
      <c r="AD590">
        <v>0.49415458914804428</v>
      </c>
      <c r="AE590">
        <v>553.40594668694439</v>
      </c>
      <c r="AF590">
        <v>7015.4507784188891</v>
      </c>
      <c r="AG590">
        <v>0.48788778222640972</v>
      </c>
      <c r="AH590">
        <v>6.1848860535240036</v>
      </c>
      <c r="AI590">
        <v>5.9082582823097116</v>
      </c>
      <c r="AJ590">
        <v>5.9791964100546986</v>
      </c>
      <c r="AK590">
        <v>7.2717025013042607</v>
      </c>
      <c r="AL590">
        <v>7.3590109662211676</v>
      </c>
      <c r="AM590">
        <v>0.49243290279254331</v>
      </c>
      <c r="AN590">
        <v>0.49415458914804428</v>
      </c>
      <c r="AO590">
        <v>15.254176545802659</v>
      </c>
      <c r="AP590">
        <v>15.254176545802659</v>
      </c>
      <c r="AQ590" t="b">
        <v>1</v>
      </c>
      <c r="AR590" t="b">
        <v>1</v>
      </c>
      <c r="AU590">
        <v>553.40554211353026</v>
      </c>
      <c r="AV590">
        <v>7015.3942903788493</v>
      </c>
      <c r="AW590">
        <v>0.48788813890232052</v>
      </c>
      <c r="AX590">
        <v>0.48788813890232052</v>
      </c>
      <c r="AY590">
        <v>0.48788813890232052</v>
      </c>
      <c r="AZ590" t="s">
        <v>89</v>
      </c>
      <c r="BA590" s="1">
        <v>6.184845296140411</v>
      </c>
      <c r="BB590">
        <v>6.184845296140411</v>
      </c>
      <c r="BC590">
        <v>6.184845296140411</v>
      </c>
      <c r="BD590" t="s">
        <v>89</v>
      </c>
      <c r="BE590">
        <v>6.8549153246788954</v>
      </c>
      <c r="BF590">
        <v>6.8549153246788954</v>
      </c>
      <c r="BG590">
        <v>6.8549153246788954</v>
      </c>
      <c r="BH590" t="s">
        <v>89</v>
      </c>
      <c r="BI590">
        <v>7.117347418513513E-2</v>
      </c>
      <c r="BJ590">
        <v>444.79506525947448</v>
      </c>
      <c r="BK590">
        <v>23689.750888785631</v>
      </c>
      <c r="BL590">
        <v>0.6070211229580379</v>
      </c>
      <c r="BM590">
        <v>0.6070211229580379</v>
      </c>
      <c r="BN590">
        <v>0.6070211229580379</v>
      </c>
      <c r="BO590" t="s">
        <v>89</v>
      </c>
      <c r="BP590" t="s">
        <v>90</v>
      </c>
      <c r="BQ590" s="2">
        <v>25.010909697180399</v>
      </c>
      <c r="BR590">
        <v>25.010909697180399</v>
      </c>
      <c r="BS590">
        <v>25.010909697180399</v>
      </c>
      <c r="BT590" t="s">
        <v>89</v>
      </c>
      <c r="BU590" t="s">
        <v>91</v>
      </c>
      <c r="BV590">
        <v>0.49320466240340582</v>
      </c>
      <c r="BW590">
        <v>20.321364128959079</v>
      </c>
      <c r="BX590">
        <v>2.42702536735987E-2</v>
      </c>
      <c r="BY590">
        <v>6.3765507961643628</v>
      </c>
      <c r="BZ590">
        <v>21</v>
      </c>
      <c r="CA590">
        <v>0.60482421000612741</v>
      </c>
      <c r="CB590">
        <v>0.60819026356682371</v>
      </c>
      <c r="CC590">
        <v>8.0784195051567718</v>
      </c>
      <c r="CD590">
        <v>7.8325084447136186</v>
      </c>
      <c r="CG590">
        <f>+COUNTIF(IV!A:A,A590)</f>
        <v>1</v>
      </c>
      <c r="CH590" s="1">
        <f>+VLOOKUP(A590,IV!A:Q,17,0)</f>
        <v>6.184845296140411</v>
      </c>
      <c r="CI590" t="b">
        <f t="shared" si="36"/>
        <v>1</v>
      </c>
      <c r="CJ590" s="7">
        <f t="shared" si="37"/>
        <v>0</v>
      </c>
      <c r="CL590">
        <f>+COUNTIF(EV!A:A,A590)</f>
        <v>1</v>
      </c>
      <c r="CM590" s="2">
        <f>+VLOOKUP(A590,EV!A:R,18,0)</f>
        <v>25.010909697180391</v>
      </c>
      <c r="CN590" t="b">
        <f t="shared" si="38"/>
        <v>1</v>
      </c>
      <c r="CO590" s="7">
        <f t="shared" si="39"/>
        <v>0</v>
      </c>
    </row>
    <row r="591" spans="1:93" x14ac:dyDescent="0.3">
      <c r="A591" t="s">
        <v>1271</v>
      </c>
      <c r="B591" t="s">
        <v>905</v>
      </c>
      <c r="C591">
        <v>3</v>
      </c>
      <c r="D591">
        <v>2.25</v>
      </c>
      <c r="E591">
        <v>0.5</v>
      </c>
      <c r="F591">
        <v>10.95</v>
      </c>
      <c r="G591">
        <v>0.14058666666666669</v>
      </c>
      <c r="I591" t="s">
        <v>84</v>
      </c>
      <c r="K591">
        <v>6</v>
      </c>
      <c r="L591" t="s">
        <v>129</v>
      </c>
      <c r="M591">
        <v>270</v>
      </c>
      <c r="N591">
        <v>0.1</v>
      </c>
      <c r="O591">
        <v>0.25</v>
      </c>
      <c r="P591" t="s">
        <v>1272</v>
      </c>
      <c r="Q591" t="s">
        <v>87</v>
      </c>
      <c r="R591" t="s">
        <v>87</v>
      </c>
      <c r="S591" t="s">
        <v>131</v>
      </c>
      <c r="T591" t="b">
        <v>0</v>
      </c>
      <c r="U591">
        <v>0.1</v>
      </c>
      <c r="V591">
        <v>7.1006172303658702E-2</v>
      </c>
      <c r="W591">
        <v>4</v>
      </c>
      <c r="Y591">
        <v>6.3639131113298149</v>
      </c>
      <c r="Z591">
        <v>7.0326643839766341</v>
      </c>
      <c r="AA591">
        <v>6.4792416083594979</v>
      </c>
      <c r="AB591">
        <v>6.3639131113298166</v>
      </c>
      <c r="AC591">
        <v>0.49141967062997849</v>
      </c>
      <c r="AD591">
        <v>0.49936257900244629</v>
      </c>
      <c r="AE591">
        <v>553.40594668694439</v>
      </c>
      <c r="AF591">
        <v>7015.4507784188891</v>
      </c>
      <c r="AG591">
        <v>0.48788778222640972</v>
      </c>
      <c r="AH591">
        <v>6.1848860535240036</v>
      </c>
      <c r="AI591">
        <v>7.2309614136804656</v>
      </c>
      <c r="AJ591">
        <v>7.2549733933359617</v>
      </c>
      <c r="AK591">
        <v>28.923845654721859</v>
      </c>
      <c r="AL591">
        <v>29.01989357334385</v>
      </c>
      <c r="AM591">
        <v>0.49770982530679009</v>
      </c>
      <c r="AN591">
        <v>0.49936257900244629</v>
      </c>
      <c r="AO591">
        <v>22.688579811055689</v>
      </c>
      <c r="AP591">
        <v>22.688579811055689</v>
      </c>
      <c r="AQ591" t="b">
        <v>0</v>
      </c>
      <c r="AR591" t="b">
        <v>0</v>
      </c>
      <c r="AU591">
        <v>553.40554211353026</v>
      </c>
      <c r="AV591">
        <v>7015.3942903788493</v>
      </c>
      <c r="AW591">
        <v>0.48788813890232052</v>
      </c>
      <c r="AX591">
        <v>0.48788813890232052</v>
      </c>
      <c r="AY591">
        <v>0.48788813890232052</v>
      </c>
      <c r="AZ591" t="s">
        <v>89</v>
      </c>
      <c r="BA591" s="1">
        <v>6.184845296140411</v>
      </c>
      <c r="BB591">
        <v>6.184845296140411</v>
      </c>
      <c r="BC591">
        <v>6.184845296140411</v>
      </c>
      <c r="BD591" t="s">
        <v>89</v>
      </c>
      <c r="BE591">
        <v>6.8549153246788954</v>
      </c>
      <c r="BF591">
        <v>6.8549153246788954</v>
      </c>
      <c r="BG591">
        <v>6.8549153246788954</v>
      </c>
      <c r="BH591" t="s">
        <v>89</v>
      </c>
      <c r="BI591">
        <v>7.117347418513513E-2</v>
      </c>
      <c r="BJ591">
        <v>135.61968482872129</v>
      </c>
      <c r="BK591">
        <v>3101.8353497524449</v>
      </c>
      <c r="BL591">
        <v>1.990861432401883</v>
      </c>
      <c r="BM591">
        <v>1.990861432401883</v>
      </c>
      <c r="BN591">
        <v>1.990861432401883</v>
      </c>
      <c r="BO591" t="s">
        <v>89</v>
      </c>
      <c r="BP591" t="s">
        <v>90</v>
      </c>
      <c r="BQ591" s="2">
        <v>28.924167186792001</v>
      </c>
      <c r="BR591">
        <v>28.924167186792001</v>
      </c>
      <c r="BS591">
        <v>28.924167186792001</v>
      </c>
      <c r="BT591" t="s">
        <v>89</v>
      </c>
      <c r="BU591" t="s">
        <v>91</v>
      </c>
      <c r="BV591">
        <v>0.49771535810047079</v>
      </c>
      <c r="BW591">
        <v>7.2310417966980003</v>
      </c>
      <c r="BX591">
        <v>6.8830380475431455E-2</v>
      </c>
      <c r="BY591">
        <v>4.367284406462562</v>
      </c>
      <c r="BZ591">
        <v>10</v>
      </c>
      <c r="CA591">
        <v>1.965678682519914</v>
      </c>
      <c r="CB591">
        <v>1.997450316009785</v>
      </c>
      <c r="CC591">
        <v>28.13065753590654</v>
      </c>
      <c r="CD591">
        <v>25.455652445319259</v>
      </c>
      <c r="CG591">
        <f>+COUNTIF(IV!A:A,A591)</f>
        <v>1</v>
      </c>
      <c r="CH591" s="1">
        <f>+VLOOKUP(A591,IV!A:Q,17,0)</f>
        <v>6.184845296140411</v>
      </c>
      <c r="CI591" t="b">
        <f t="shared" si="36"/>
        <v>1</v>
      </c>
      <c r="CJ591" s="7">
        <f t="shared" si="37"/>
        <v>0</v>
      </c>
      <c r="CL591">
        <f>+COUNTIF(EV!A:A,A591)</f>
        <v>1</v>
      </c>
      <c r="CM591" s="2">
        <f>+VLOOKUP(A591,EV!A:R,18,0)</f>
        <v>28.924167186792001</v>
      </c>
      <c r="CN591" t="b">
        <f t="shared" si="38"/>
        <v>1</v>
      </c>
      <c r="CO591" s="7">
        <f t="shared" si="39"/>
        <v>0</v>
      </c>
    </row>
    <row r="592" spans="1:93" x14ac:dyDescent="0.3">
      <c r="A592" t="s">
        <v>1273</v>
      </c>
      <c r="B592" t="s">
        <v>905</v>
      </c>
      <c r="C592">
        <v>3</v>
      </c>
      <c r="D592">
        <v>2.25</v>
      </c>
      <c r="E592">
        <v>0.5</v>
      </c>
      <c r="F592">
        <v>10.95</v>
      </c>
      <c r="G592">
        <v>0.14058666666666669</v>
      </c>
      <c r="I592" t="s">
        <v>84</v>
      </c>
      <c r="K592">
        <v>6</v>
      </c>
      <c r="L592" t="s">
        <v>129</v>
      </c>
      <c r="M592">
        <v>270</v>
      </c>
      <c r="N592">
        <v>0.1</v>
      </c>
      <c r="O592">
        <v>0.4375</v>
      </c>
      <c r="P592" t="s">
        <v>1274</v>
      </c>
      <c r="Q592" t="s">
        <v>87</v>
      </c>
      <c r="R592" t="s">
        <v>87</v>
      </c>
      <c r="S592" t="s">
        <v>131</v>
      </c>
      <c r="T592" t="b">
        <v>0</v>
      </c>
      <c r="U592">
        <v>0.1</v>
      </c>
      <c r="V592">
        <v>7.1006172303658702E-2</v>
      </c>
      <c r="W592">
        <v>4</v>
      </c>
      <c r="Y592">
        <v>6.3639131113298149</v>
      </c>
      <c r="Z592">
        <v>7.0326643839766341</v>
      </c>
      <c r="AA592">
        <v>6.4792416083594979</v>
      </c>
      <c r="AB592">
        <v>6.3639131113298166</v>
      </c>
      <c r="AC592">
        <v>0.49141967062997849</v>
      </c>
      <c r="AD592">
        <v>0.49936257900244629</v>
      </c>
      <c r="AE592">
        <v>553.40594668694439</v>
      </c>
      <c r="AF592">
        <v>7015.4507784188891</v>
      </c>
      <c r="AG592">
        <v>0.48788778222640972</v>
      </c>
      <c r="AH592">
        <v>6.1848860535240036</v>
      </c>
      <c r="AI592">
        <v>7.2309614136804674</v>
      </c>
      <c r="AJ592">
        <v>7.2549733933359626</v>
      </c>
      <c r="AK592">
        <v>16.52791180269821</v>
      </c>
      <c r="AL592">
        <v>16.582796327625061</v>
      </c>
      <c r="AM592">
        <v>0.49770982530679009</v>
      </c>
      <c r="AN592">
        <v>0.49936257900244629</v>
      </c>
      <c r="AO592">
        <v>39.705014669347371</v>
      </c>
      <c r="AP592">
        <v>39.705014669347371</v>
      </c>
      <c r="AQ592" t="b">
        <v>0</v>
      </c>
      <c r="AR592" t="b">
        <v>0</v>
      </c>
      <c r="AU592">
        <v>553.40554211353026</v>
      </c>
      <c r="AV592">
        <v>7015.3942903788493</v>
      </c>
      <c r="AW592">
        <v>0.48788813890232052</v>
      </c>
      <c r="AX592">
        <v>0.48788813890232052</v>
      </c>
      <c r="AY592">
        <v>0.48788813890232052</v>
      </c>
      <c r="AZ592" t="s">
        <v>89</v>
      </c>
      <c r="BA592" s="1">
        <v>6.184845296140411</v>
      </c>
      <c r="BB592">
        <v>6.184845296140411</v>
      </c>
      <c r="BC592">
        <v>6.184845296140411</v>
      </c>
      <c r="BD592" t="s">
        <v>89</v>
      </c>
      <c r="BE592">
        <v>6.8549153246788954</v>
      </c>
      <c r="BF592">
        <v>6.8549153246788954</v>
      </c>
      <c r="BG592">
        <v>6.8549153246788954</v>
      </c>
      <c r="BH592" t="s">
        <v>89</v>
      </c>
      <c r="BI592">
        <v>7.117347418513513E-2</v>
      </c>
      <c r="BJ592">
        <v>237.33444845026219</v>
      </c>
      <c r="BK592">
        <v>5428.2118620667779</v>
      </c>
      <c r="BL592">
        <v>1.137635104229648</v>
      </c>
      <c r="BM592">
        <v>1.137635104229648</v>
      </c>
      <c r="BN592">
        <v>1.137635104229648</v>
      </c>
      <c r="BO592" t="s">
        <v>89</v>
      </c>
      <c r="BP592" t="s">
        <v>90</v>
      </c>
      <c r="BQ592" s="2">
        <v>16.528095535309721</v>
      </c>
      <c r="BR592">
        <v>16.528095535309721</v>
      </c>
      <c r="BS592">
        <v>16.528095535309721</v>
      </c>
      <c r="BT592" t="s">
        <v>89</v>
      </c>
      <c r="BU592" t="s">
        <v>91</v>
      </c>
      <c r="BV592">
        <v>0.49771535810047079</v>
      </c>
      <c r="BW592">
        <v>7.2310417966980047</v>
      </c>
      <c r="BX592">
        <v>6.8830380475431413E-2</v>
      </c>
      <c r="BY592">
        <v>7.6427477113094833</v>
      </c>
      <c r="BZ592">
        <v>10</v>
      </c>
      <c r="CA592">
        <v>1.1232449614399509</v>
      </c>
      <c r="CB592">
        <v>1.14140018057702</v>
      </c>
      <c r="CC592">
        <v>16.074661449089451</v>
      </c>
      <c r="CD592">
        <v>14.546087111611</v>
      </c>
      <c r="CG592">
        <f>+COUNTIF(IV!A:A,A592)</f>
        <v>1</v>
      </c>
      <c r="CH592" s="1">
        <f>+VLOOKUP(A592,IV!A:Q,17,0)</f>
        <v>6.184845296140411</v>
      </c>
      <c r="CI592" t="b">
        <f t="shared" si="36"/>
        <v>1</v>
      </c>
      <c r="CJ592" s="7">
        <f t="shared" si="37"/>
        <v>0</v>
      </c>
      <c r="CL592">
        <f>+COUNTIF(EV!A:A,A592)</f>
        <v>1</v>
      </c>
      <c r="CM592" s="2">
        <f>+VLOOKUP(A592,EV!A:R,18,0)</f>
        <v>16.528095535309721</v>
      </c>
      <c r="CN592" t="b">
        <f t="shared" si="38"/>
        <v>1</v>
      </c>
      <c r="CO592" s="7">
        <f t="shared" si="39"/>
        <v>0</v>
      </c>
    </row>
    <row r="593" spans="1:93" x14ac:dyDescent="0.3">
      <c r="A593" t="s">
        <v>1275</v>
      </c>
      <c r="B593" t="s">
        <v>905</v>
      </c>
      <c r="C593">
        <v>3</v>
      </c>
      <c r="D593">
        <v>2.25</v>
      </c>
      <c r="E593">
        <v>0.5</v>
      </c>
      <c r="F593">
        <v>10.95</v>
      </c>
      <c r="G593">
        <v>0.14058666666666669</v>
      </c>
      <c r="I593" t="s">
        <v>84</v>
      </c>
      <c r="K593">
        <v>6</v>
      </c>
      <c r="L593" t="s">
        <v>129</v>
      </c>
      <c r="M593">
        <v>270</v>
      </c>
      <c r="N593">
        <v>0.1</v>
      </c>
      <c r="O593">
        <v>0.8125</v>
      </c>
      <c r="P593" t="s">
        <v>1276</v>
      </c>
      <c r="Q593" t="s">
        <v>87</v>
      </c>
      <c r="R593" t="s">
        <v>87</v>
      </c>
      <c r="S593" t="s">
        <v>131</v>
      </c>
      <c r="T593" t="b">
        <v>0</v>
      </c>
      <c r="U593">
        <v>0.1</v>
      </c>
      <c r="V593">
        <v>7.1006172303658702E-2</v>
      </c>
      <c r="W593">
        <v>4</v>
      </c>
      <c r="Y593">
        <v>6.3639131113298149</v>
      </c>
      <c r="Z593">
        <v>7.0326643839766341</v>
      </c>
      <c r="AA593">
        <v>6.4792416083594979</v>
      </c>
      <c r="AB593">
        <v>6.3639131113298166</v>
      </c>
      <c r="AC593">
        <v>0.49141967062997849</v>
      </c>
      <c r="AD593">
        <v>0.49936257900244629</v>
      </c>
      <c r="AE593">
        <v>553.40594668694439</v>
      </c>
      <c r="AF593">
        <v>7015.4507784188891</v>
      </c>
      <c r="AG593">
        <v>0.48788778222640972</v>
      </c>
      <c r="AH593">
        <v>6.1848860535240036</v>
      </c>
      <c r="AI593">
        <v>7.2309614136804674</v>
      </c>
      <c r="AJ593">
        <v>7.2549733933359626</v>
      </c>
      <c r="AK593">
        <v>8.8996448168374975</v>
      </c>
      <c r="AL593">
        <v>8.9291980225673395</v>
      </c>
      <c r="AM593">
        <v>0.4977098253067902</v>
      </c>
      <c r="AN593">
        <v>0.49936257900244629</v>
      </c>
      <c r="AO593">
        <v>73.737884385930883</v>
      </c>
      <c r="AP593">
        <v>73.737884385930883</v>
      </c>
      <c r="AQ593" t="b">
        <v>0</v>
      </c>
      <c r="AR593" t="b">
        <v>0</v>
      </c>
      <c r="AU593">
        <v>553.40554211353026</v>
      </c>
      <c r="AV593">
        <v>7015.3942903788493</v>
      </c>
      <c r="AW593">
        <v>0.48788813890232052</v>
      </c>
      <c r="AX593">
        <v>0.48788813890232052</v>
      </c>
      <c r="AY593">
        <v>0.48788813890232052</v>
      </c>
      <c r="AZ593" t="s">
        <v>89</v>
      </c>
      <c r="BA593" s="1">
        <v>6.184845296140411</v>
      </c>
      <c r="BB593">
        <v>6.184845296140411</v>
      </c>
      <c r="BC593">
        <v>6.184845296140411</v>
      </c>
      <c r="BD593" t="s">
        <v>89</v>
      </c>
      <c r="BE593">
        <v>6.8549153246788954</v>
      </c>
      <c r="BF593">
        <v>6.8549153246788954</v>
      </c>
      <c r="BG593">
        <v>6.8549153246788954</v>
      </c>
      <c r="BH593" t="s">
        <v>89</v>
      </c>
      <c r="BI593">
        <v>7.117347418513513E-2</v>
      </c>
      <c r="BJ593">
        <v>440.76397569334421</v>
      </c>
      <c r="BK593">
        <v>10080.964886695439</v>
      </c>
      <c r="BL593">
        <v>0.61257274843134857</v>
      </c>
      <c r="BM593">
        <v>0.61257274843134857</v>
      </c>
      <c r="BN593">
        <v>0.61257274843134857</v>
      </c>
      <c r="BO593" t="s">
        <v>89</v>
      </c>
      <c r="BP593" t="s">
        <v>90</v>
      </c>
      <c r="BQ593" s="2">
        <v>8.8997437497821572</v>
      </c>
      <c r="BR593">
        <v>8.8997437497821572</v>
      </c>
      <c r="BS593">
        <v>8.8997437497821572</v>
      </c>
      <c r="BT593" t="s">
        <v>89</v>
      </c>
      <c r="BU593" t="s">
        <v>91</v>
      </c>
      <c r="BV593">
        <v>0.49771535810047068</v>
      </c>
      <c r="BW593">
        <v>7.231041796698003</v>
      </c>
      <c r="BX593">
        <v>6.8830380475431413E-2</v>
      </c>
      <c r="BY593">
        <v>14.19367432100333</v>
      </c>
      <c r="BZ593">
        <v>10</v>
      </c>
      <c r="CA593">
        <v>0.60482421000612741</v>
      </c>
      <c r="CB593">
        <v>0.61460009723378006</v>
      </c>
      <c r="CC593">
        <v>8.655586934125088</v>
      </c>
      <c r="CD593">
        <v>7.8325084447136186</v>
      </c>
      <c r="CG593">
        <f>+COUNTIF(IV!A:A,A593)</f>
        <v>1</v>
      </c>
      <c r="CH593" s="1">
        <f>+VLOOKUP(A593,IV!A:Q,17,0)</f>
        <v>6.184845296140411</v>
      </c>
      <c r="CI593" t="b">
        <f t="shared" si="36"/>
        <v>1</v>
      </c>
      <c r="CJ593" s="7">
        <f t="shared" si="37"/>
        <v>0</v>
      </c>
      <c r="CL593">
        <f>+COUNTIF(EV!A:A,A593)</f>
        <v>1</v>
      </c>
      <c r="CM593" s="2">
        <f>+VLOOKUP(A593,EV!A:R,18,0)</f>
        <v>8.8997437497821572</v>
      </c>
      <c r="CN593" t="b">
        <f t="shared" si="38"/>
        <v>1</v>
      </c>
      <c r="CO593" s="7">
        <f t="shared" si="39"/>
        <v>0</v>
      </c>
    </row>
    <row r="594" spans="1:93" x14ac:dyDescent="0.3">
      <c r="A594" t="s">
        <v>1277</v>
      </c>
      <c r="B594" t="s">
        <v>905</v>
      </c>
      <c r="C594">
        <v>3</v>
      </c>
      <c r="D594">
        <v>2.25</v>
      </c>
      <c r="E594">
        <v>0.5</v>
      </c>
      <c r="F594">
        <v>10.95</v>
      </c>
      <c r="G594">
        <v>0.14058666666666669</v>
      </c>
      <c r="I594" t="s">
        <v>84</v>
      </c>
      <c r="K594">
        <v>6</v>
      </c>
      <c r="L594" t="s">
        <v>129</v>
      </c>
      <c r="M594">
        <v>270</v>
      </c>
      <c r="N594">
        <v>0.17499999999999999</v>
      </c>
      <c r="O594">
        <v>0.25</v>
      </c>
      <c r="P594" t="s">
        <v>1278</v>
      </c>
      <c r="Q594" t="s">
        <v>87</v>
      </c>
      <c r="R594" t="s">
        <v>87</v>
      </c>
      <c r="S594" t="s">
        <v>131</v>
      </c>
      <c r="T594" t="b">
        <v>0</v>
      </c>
      <c r="U594">
        <v>0.17499999999999999</v>
      </c>
      <c r="V594">
        <v>7.1006172303658702E-2</v>
      </c>
      <c r="W594">
        <v>4</v>
      </c>
      <c r="Y594">
        <v>6.3639131113298149</v>
      </c>
      <c r="Z594">
        <v>7.0326643839766341</v>
      </c>
      <c r="AA594">
        <v>6.4792416083594979</v>
      </c>
      <c r="AB594">
        <v>6.3639131113298166</v>
      </c>
      <c r="AC594">
        <v>0.49141967062997849</v>
      </c>
      <c r="AD594">
        <v>0.49936257900244629</v>
      </c>
      <c r="AE594">
        <v>553.40594668694439</v>
      </c>
      <c r="AF594">
        <v>7015.4507784188891</v>
      </c>
      <c r="AG594">
        <v>0.48788778222640972</v>
      </c>
      <c r="AH594">
        <v>6.1848860535240036</v>
      </c>
      <c r="AI594">
        <v>7.0203842231155784</v>
      </c>
      <c r="AJ594">
        <v>7.0337312261282632</v>
      </c>
      <c r="AK594">
        <v>28.08153689246231</v>
      </c>
      <c r="AL594">
        <v>28.134924904513049</v>
      </c>
      <c r="AM594">
        <v>0.49841500315229031</v>
      </c>
      <c r="AN594">
        <v>0.49936257900244629</v>
      </c>
      <c r="AO594">
        <v>14.597517078955439</v>
      </c>
      <c r="AP594">
        <v>14.597517078955439</v>
      </c>
      <c r="AQ594" t="b">
        <v>0</v>
      </c>
      <c r="AR594" t="b">
        <v>0</v>
      </c>
      <c r="AU594">
        <v>553.40554211353026</v>
      </c>
      <c r="AV594">
        <v>7015.3942903788493</v>
      </c>
      <c r="AW594">
        <v>0.48788813890232052</v>
      </c>
      <c r="AX594">
        <v>0.48788813890232052</v>
      </c>
      <c r="AY594">
        <v>0.48788813890232052</v>
      </c>
      <c r="AZ594" t="s">
        <v>89</v>
      </c>
      <c r="BA594" s="1">
        <v>6.184845296140411</v>
      </c>
      <c r="BB594">
        <v>6.184845296140411</v>
      </c>
      <c r="BC594">
        <v>6.184845296140411</v>
      </c>
      <c r="BD594" t="s">
        <v>89</v>
      </c>
      <c r="BE594">
        <v>6.8549153246788954</v>
      </c>
      <c r="BF594">
        <v>6.8549153246788954</v>
      </c>
      <c r="BG594">
        <v>6.8549153246788954</v>
      </c>
      <c r="BH594" t="s">
        <v>89</v>
      </c>
      <c r="BI594">
        <v>7.117347418513513E-2</v>
      </c>
      <c r="BJ594">
        <v>135.42966882320309</v>
      </c>
      <c r="BK594">
        <v>2523.7018379568349</v>
      </c>
      <c r="BL594">
        <v>1.99365473124262</v>
      </c>
      <c r="BM594">
        <v>1.99365473124262</v>
      </c>
      <c r="BN594">
        <v>1.99365473124262</v>
      </c>
      <c r="BO594" t="s">
        <v>89</v>
      </c>
      <c r="BP594" t="s">
        <v>90</v>
      </c>
      <c r="BQ594" s="2">
        <v>28.22971804851209</v>
      </c>
      <c r="BR594">
        <v>28.22971804851209</v>
      </c>
      <c r="BS594">
        <v>28.22971804851209</v>
      </c>
      <c r="BT594" t="s">
        <v>89</v>
      </c>
      <c r="BU594" t="s">
        <v>91</v>
      </c>
      <c r="BV594">
        <v>0.49841368281065501</v>
      </c>
      <c r="BW594">
        <v>7.0574295121280217</v>
      </c>
      <c r="BX594">
        <v>7.0622552014744627E-2</v>
      </c>
      <c r="BY594">
        <v>5.6177554010825483</v>
      </c>
      <c r="BZ594">
        <v>7</v>
      </c>
      <c r="CA594">
        <v>1.965678682519914</v>
      </c>
      <c r="CB594">
        <v>1.997450316009785</v>
      </c>
      <c r="CC594">
        <v>28.13065753590654</v>
      </c>
      <c r="CD594">
        <v>25.455652445319259</v>
      </c>
      <c r="CG594">
        <f>+COUNTIF(IV!A:A,A594)</f>
        <v>1</v>
      </c>
      <c r="CH594" s="1">
        <f>+VLOOKUP(A594,IV!A:Q,17,0)</f>
        <v>6.184845296140411</v>
      </c>
      <c r="CI594" t="b">
        <f t="shared" si="36"/>
        <v>1</v>
      </c>
      <c r="CJ594" s="7">
        <f t="shared" si="37"/>
        <v>0</v>
      </c>
      <c r="CL594">
        <f>+COUNTIF(EV!A:A,A594)</f>
        <v>1</v>
      </c>
      <c r="CM594" s="2">
        <f>+VLOOKUP(A594,EV!A:R,18,0)</f>
        <v>28.22971804851209</v>
      </c>
      <c r="CN594" t="b">
        <f t="shared" si="38"/>
        <v>1</v>
      </c>
      <c r="CO594" s="7">
        <f t="shared" si="39"/>
        <v>0</v>
      </c>
    </row>
    <row r="595" spans="1:93" x14ac:dyDescent="0.3">
      <c r="A595" t="s">
        <v>1279</v>
      </c>
      <c r="B595" t="s">
        <v>905</v>
      </c>
      <c r="C595">
        <v>3</v>
      </c>
      <c r="D595">
        <v>2.25</v>
      </c>
      <c r="E595">
        <v>0.5</v>
      </c>
      <c r="F595">
        <v>10.95</v>
      </c>
      <c r="G595">
        <v>0.14058666666666669</v>
      </c>
      <c r="I595" t="s">
        <v>84</v>
      </c>
      <c r="K595">
        <v>6</v>
      </c>
      <c r="L595" t="s">
        <v>129</v>
      </c>
      <c r="M595">
        <v>270</v>
      </c>
      <c r="N595">
        <v>0.17499999999999999</v>
      </c>
      <c r="O595">
        <v>0.4375</v>
      </c>
      <c r="P595" t="s">
        <v>1280</v>
      </c>
      <c r="Q595" t="s">
        <v>87</v>
      </c>
      <c r="R595" t="s">
        <v>87</v>
      </c>
      <c r="S595" t="s">
        <v>131</v>
      </c>
      <c r="T595" t="b">
        <v>0</v>
      </c>
      <c r="U595">
        <v>0.17499999999999999</v>
      </c>
      <c r="V595">
        <v>7.1006172303658702E-2</v>
      </c>
      <c r="W595">
        <v>4</v>
      </c>
      <c r="Y595">
        <v>6.3639131113298149</v>
      </c>
      <c r="Z595">
        <v>7.0326643839766341</v>
      </c>
      <c r="AA595">
        <v>6.4792416083594979</v>
      </c>
      <c r="AB595">
        <v>6.3639131113298166</v>
      </c>
      <c r="AC595">
        <v>0.49141967062997849</v>
      </c>
      <c r="AD595">
        <v>0.49936257900244629</v>
      </c>
      <c r="AE595">
        <v>553.40594668694439</v>
      </c>
      <c r="AF595">
        <v>7015.4507784188891</v>
      </c>
      <c r="AG595">
        <v>0.48788778222640972</v>
      </c>
      <c r="AH595">
        <v>6.1848860535240036</v>
      </c>
      <c r="AI595">
        <v>7.020384223115582</v>
      </c>
      <c r="AJ595">
        <v>7.0337312261282632</v>
      </c>
      <c r="AK595">
        <v>16.046592509978471</v>
      </c>
      <c r="AL595">
        <v>16.077099945436029</v>
      </c>
      <c r="AM595">
        <v>0.49841500315229048</v>
      </c>
      <c r="AN595">
        <v>0.49936257900244629</v>
      </c>
      <c r="AO595">
        <v>25.545654888172042</v>
      </c>
      <c r="AP595">
        <v>25.545654888172042</v>
      </c>
      <c r="AQ595" t="b">
        <v>0</v>
      </c>
      <c r="AR595" t="b">
        <v>0</v>
      </c>
      <c r="AU595">
        <v>553.40554211353026</v>
      </c>
      <c r="AV595">
        <v>7015.3942903788493</v>
      </c>
      <c r="AW595">
        <v>0.48788813890232052</v>
      </c>
      <c r="AX595">
        <v>0.48788813890232052</v>
      </c>
      <c r="AY595">
        <v>0.48788813890232052</v>
      </c>
      <c r="AZ595" t="s">
        <v>89</v>
      </c>
      <c r="BA595" s="1">
        <v>6.184845296140411</v>
      </c>
      <c r="BB595">
        <v>6.184845296140411</v>
      </c>
      <c r="BC595">
        <v>6.184845296140411</v>
      </c>
      <c r="BD595" t="s">
        <v>89</v>
      </c>
      <c r="BE595">
        <v>6.8549153246788954</v>
      </c>
      <c r="BF595">
        <v>6.8549153246788954</v>
      </c>
      <c r="BG595">
        <v>6.8549153246788954</v>
      </c>
      <c r="BH595" t="s">
        <v>89</v>
      </c>
      <c r="BI595">
        <v>7.117347418513513E-2</v>
      </c>
      <c r="BJ595">
        <v>237.0019204406054</v>
      </c>
      <c r="BK595">
        <v>4416.4782164244616</v>
      </c>
      <c r="BL595">
        <v>1.1392312749957829</v>
      </c>
      <c r="BM595">
        <v>1.1392312749957829</v>
      </c>
      <c r="BN595">
        <v>1.1392312749957829</v>
      </c>
      <c r="BO595" t="s">
        <v>89</v>
      </c>
      <c r="BP595" t="s">
        <v>90</v>
      </c>
      <c r="BQ595" s="2">
        <v>16.131267456292619</v>
      </c>
      <c r="BR595">
        <v>16.131267456292619</v>
      </c>
      <c r="BS595">
        <v>16.131267456292619</v>
      </c>
      <c r="BT595" t="s">
        <v>89</v>
      </c>
      <c r="BU595" t="s">
        <v>91</v>
      </c>
      <c r="BV595">
        <v>0.49841368281065501</v>
      </c>
      <c r="BW595">
        <v>7.0574295121280226</v>
      </c>
      <c r="BX595">
        <v>7.0622552014744627E-2</v>
      </c>
      <c r="BY595">
        <v>9.831071951894458</v>
      </c>
      <c r="BZ595">
        <v>7</v>
      </c>
      <c r="CA595">
        <v>1.1232449614399509</v>
      </c>
      <c r="CB595">
        <v>1.14140018057702</v>
      </c>
      <c r="CC595">
        <v>16.074661449089451</v>
      </c>
      <c r="CD595">
        <v>14.546087111611</v>
      </c>
      <c r="CG595">
        <f>+COUNTIF(IV!A:A,A595)</f>
        <v>1</v>
      </c>
      <c r="CH595" s="1">
        <f>+VLOOKUP(A595,IV!A:Q,17,0)</f>
        <v>6.184845296140411</v>
      </c>
      <c r="CI595" t="b">
        <f t="shared" si="36"/>
        <v>1</v>
      </c>
      <c r="CJ595" s="7">
        <f t="shared" si="37"/>
        <v>0</v>
      </c>
      <c r="CL595">
        <f>+COUNTIF(EV!A:A,A595)</f>
        <v>1</v>
      </c>
      <c r="CM595" s="2">
        <f>+VLOOKUP(A595,EV!A:R,18,0)</f>
        <v>16.131267456292619</v>
      </c>
      <c r="CN595" t="b">
        <f t="shared" si="38"/>
        <v>1</v>
      </c>
      <c r="CO595" s="7">
        <f t="shared" si="39"/>
        <v>0</v>
      </c>
    </row>
    <row r="596" spans="1:93" x14ac:dyDescent="0.3">
      <c r="A596" t="s">
        <v>1281</v>
      </c>
      <c r="B596" t="s">
        <v>905</v>
      </c>
      <c r="C596">
        <v>3</v>
      </c>
      <c r="D596">
        <v>2.25</v>
      </c>
      <c r="E596">
        <v>0.5</v>
      </c>
      <c r="F596">
        <v>10.95</v>
      </c>
      <c r="G596">
        <v>0.14058666666666669</v>
      </c>
      <c r="I596" t="s">
        <v>84</v>
      </c>
      <c r="K596">
        <v>6</v>
      </c>
      <c r="L596" t="s">
        <v>129</v>
      </c>
      <c r="M596">
        <v>270</v>
      </c>
      <c r="N596">
        <v>0.17499999999999999</v>
      </c>
      <c r="O596">
        <v>0.8125</v>
      </c>
      <c r="P596" t="s">
        <v>1282</v>
      </c>
      <c r="Q596" t="s">
        <v>87</v>
      </c>
      <c r="R596" t="s">
        <v>87</v>
      </c>
      <c r="S596" t="s">
        <v>131</v>
      </c>
      <c r="T596" t="b">
        <v>0</v>
      </c>
      <c r="U596">
        <v>0.17499999999999999</v>
      </c>
      <c r="V596">
        <v>7.1006172303658702E-2</v>
      </c>
      <c r="W596">
        <v>4</v>
      </c>
      <c r="Y596">
        <v>6.3639131113298149</v>
      </c>
      <c r="Z596">
        <v>7.0326643839766341</v>
      </c>
      <c r="AA596">
        <v>6.4792416083594979</v>
      </c>
      <c r="AB596">
        <v>6.3639131113298166</v>
      </c>
      <c r="AC596">
        <v>0.49141967062997849</v>
      </c>
      <c r="AD596">
        <v>0.49936257900244629</v>
      </c>
      <c r="AE596">
        <v>553.40594668694439</v>
      </c>
      <c r="AF596">
        <v>7015.4507784188891</v>
      </c>
      <c r="AG596">
        <v>0.48788778222640972</v>
      </c>
      <c r="AH596">
        <v>6.1848860535240036</v>
      </c>
      <c r="AI596">
        <v>7.0203842231155846</v>
      </c>
      <c r="AJ596">
        <v>7.0337312261282658</v>
      </c>
      <c r="AK596">
        <v>8.6404728899884127</v>
      </c>
      <c r="AL596">
        <v>8.6568999706194045</v>
      </c>
      <c r="AM596">
        <v>0.49841500315229048</v>
      </c>
      <c r="AN596">
        <v>0.49936257900244629</v>
      </c>
      <c r="AO596">
        <v>47.441930506605097</v>
      </c>
      <c r="AP596">
        <v>47.441930506605097</v>
      </c>
      <c r="AQ596" t="b">
        <v>0</v>
      </c>
      <c r="AR596" t="b">
        <v>0</v>
      </c>
      <c r="AU596">
        <v>553.40554211353026</v>
      </c>
      <c r="AV596">
        <v>7015.3942903788493</v>
      </c>
      <c r="AW596">
        <v>0.48788813890232052</v>
      </c>
      <c r="AX596">
        <v>0.48788813890232052</v>
      </c>
      <c r="AY596">
        <v>0.48788813890232052</v>
      </c>
      <c r="AZ596" t="s">
        <v>89</v>
      </c>
      <c r="BA596" s="1">
        <v>6.184845296140411</v>
      </c>
      <c r="BB596">
        <v>6.184845296140411</v>
      </c>
      <c r="BC596">
        <v>6.184845296140411</v>
      </c>
      <c r="BD596" t="s">
        <v>89</v>
      </c>
      <c r="BE596">
        <v>6.8549153246788954</v>
      </c>
      <c r="BF596">
        <v>6.8549153246788954</v>
      </c>
      <c r="BG596">
        <v>6.8549153246788954</v>
      </c>
      <c r="BH596" t="s">
        <v>89</v>
      </c>
      <c r="BI596">
        <v>7.117347418513513E-2</v>
      </c>
      <c r="BJ596">
        <v>440.14642367541001</v>
      </c>
      <c r="BK596">
        <v>8202.0309733597114</v>
      </c>
      <c r="BL596">
        <v>0.61343222499772931</v>
      </c>
      <c r="BM596">
        <v>0.61343222499772931</v>
      </c>
      <c r="BN596">
        <v>0.61343222499772931</v>
      </c>
      <c r="BO596" t="s">
        <v>89</v>
      </c>
      <c r="BP596" t="s">
        <v>90</v>
      </c>
      <c r="BQ596" s="2">
        <v>8.686067091849873</v>
      </c>
      <c r="BR596">
        <v>8.686067091849873</v>
      </c>
      <c r="BS596">
        <v>8.686067091849873</v>
      </c>
      <c r="BT596" t="s">
        <v>89</v>
      </c>
      <c r="BU596" t="s">
        <v>91</v>
      </c>
      <c r="BV596">
        <v>0.49841368281065512</v>
      </c>
      <c r="BW596">
        <v>7.0574295121280217</v>
      </c>
      <c r="BX596">
        <v>7.0622552014744641E-2</v>
      </c>
      <c r="BY596">
        <v>18.257705053518279</v>
      </c>
      <c r="BZ596">
        <v>7</v>
      </c>
      <c r="CA596">
        <v>0.60482421000612741</v>
      </c>
      <c r="CB596">
        <v>0.61460009723378006</v>
      </c>
      <c r="CC596">
        <v>8.655586934125088</v>
      </c>
      <c r="CD596">
        <v>7.8325084447136186</v>
      </c>
      <c r="CG596">
        <f>+COUNTIF(IV!A:A,A596)</f>
        <v>1</v>
      </c>
      <c r="CH596" s="1">
        <f>+VLOOKUP(A596,IV!A:Q,17,0)</f>
        <v>6.184845296140411</v>
      </c>
      <c r="CI596" t="b">
        <f t="shared" si="36"/>
        <v>1</v>
      </c>
      <c r="CJ596" s="7">
        <f t="shared" si="37"/>
        <v>0</v>
      </c>
      <c r="CL596">
        <f>+COUNTIF(EV!A:A,A596)</f>
        <v>1</v>
      </c>
      <c r="CM596" s="2">
        <f>+VLOOKUP(A596,EV!A:R,18,0)</f>
        <v>8.686067091849873</v>
      </c>
      <c r="CN596" t="b">
        <f t="shared" si="38"/>
        <v>1</v>
      </c>
      <c r="CO596" s="7">
        <f t="shared" si="39"/>
        <v>0</v>
      </c>
    </row>
    <row r="597" spans="1:93" x14ac:dyDescent="0.3">
      <c r="A597" t="s">
        <v>1283</v>
      </c>
      <c r="B597" t="s">
        <v>905</v>
      </c>
      <c r="C597">
        <v>3</v>
      </c>
      <c r="D597">
        <v>2.25</v>
      </c>
      <c r="E597">
        <v>0.5</v>
      </c>
      <c r="F597">
        <v>10.95</v>
      </c>
      <c r="G597">
        <v>0.14058666666666669</v>
      </c>
      <c r="I597" t="s">
        <v>84</v>
      </c>
      <c r="K597">
        <v>7</v>
      </c>
      <c r="L597" t="s">
        <v>85</v>
      </c>
      <c r="M597">
        <v>30</v>
      </c>
      <c r="N597">
        <v>2.5000000000000001E-2</v>
      </c>
      <c r="O597">
        <v>0.25</v>
      </c>
      <c r="P597" t="s">
        <v>1284</v>
      </c>
      <c r="Q597" t="s">
        <v>87</v>
      </c>
      <c r="R597" t="s">
        <v>87</v>
      </c>
      <c r="S597" t="s">
        <v>88</v>
      </c>
      <c r="T597" t="b">
        <v>1</v>
      </c>
      <c r="U597">
        <v>2.5000000000000001E-2</v>
      </c>
      <c r="V597">
        <v>0.10378061522389551</v>
      </c>
      <c r="W597">
        <v>4</v>
      </c>
      <c r="Y597">
        <v>15.86923892774559</v>
      </c>
      <c r="Z597">
        <v>16.332939670264491</v>
      </c>
      <c r="AA597">
        <v>16.697508440062279</v>
      </c>
      <c r="AB597">
        <v>15.86923892774559</v>
      </c>
      <c r="AC597">
        <v>1.9467684946614709</v>
      </c>
      <c r="AD597">
        <v>1.966243376356313</v>
      </c>
      <c r="AE597">
        <v>15.552482719992989</v>
      </c>
      <c r="AF597">
        <v>120.1899790674826</v>
      </c>
      <c r="AG597">
        <v>1.9289524727415039</v>
      </c>
      <c r="AH597">
        <v>14.90699340388495</v>
      </c>
      <c r="AI597">
        <v>15.72969513304554</v>
      </c>
      <c r="AJ597">
        <v>16.10488670784353</v>
      </c>
      <c r="AK597">
        <v>62.918780532182147</v>
      </c>
      <c r="AL597">
        <v>64.419546831374134</v>
      </c>
      <c r="AM597">
        <v>1.9568864812498179</v>
      </c>
      <c r="AN597">
        <v>1.966243376356313</v>
      </c>
      <c r="AO597">
        <v>0.1195461322213925</v>
      </c>
      <c r="AP597">
        <v>0.1195461322213925</v>
      </c>
      <c r="AQ597" t="b">
        <v>1</v>
      </c>
      <c r="AR597" t="b">
        <v>1</v>
      </c>
      <c r="AU597">
        <v>15.552482256143209</v>
      </c>
      <c r="AV597">
        <v>120.18993785428491</v>
      </c>
      <c r="AW597">
        <v>1.92895253027214</v>
      </c>
      <c r="AX597">
        <v>1.92895253027214</v>
      </c>
      <c r="AY597">
        <v>1.92895253027214</v>
      </c>
      <c r="AZ597" t="s">
        <v>89</v>
      </c>
      <c r="BA597" s="1">
        <v>14.906989181466351</v>
      </c>
      <c r="BB597">
        <v>14.906989181466351</v>
      </c>
      <c r="BC597">
        <v>14.906989181466351</v>
      </c>
      <c r="BD597" t="s">
        <v>89</v>
      </c>
      <c r="BE597">
        <v>18.482160720135749</v>
      </c>
      <c r="BF597">
        <v>18.482160720135749</v>
      </c>
      <c r="BG597">
        <v>18.482160720135749</v>
      </c>
      <c r="BH597" t="s">
        <v>89</v>
      </c>
      <c r="BI597">
        <v>0.1043683452103414</v>
      </c>
      <c r="BJ597">
        <v>3.8326188421568141</v>
      </c>
      <c r="BK597">
        <v>184.02791345648379</v>
      </c>
      <c r="BL597">
        <v>7.8275459249992716</v>
      </c>
      <c r="BM597">
        <v>7.8275459249992716</v>
      </c>
      <c r="BN597">
        <v>7.8275459249992716</v>
      </c>
      <c r="BO597" t="s">
        <v>89</v>
      </c>
      <c r="BP597" t="s">
        <v>90</v>
      </c>
      <c r="BQ597" s="2">
        <v>314.84288677119582</v>
      </c>
      <c r="BR597">
        <v>314.84288677119582</v>
      </c>
      <c r="BS597">
        <v>314.84288677119582</v>
      </c>
      <c r="BT597" t="s">
        <v>89</v>
      </c>
      <c r="BU597" t="s">
        <v>91</v>
      </c>
      <c r="BV597">
        <v>1.9568864812498179</v>
      </c>
      <c r="BW597">
        <v>78.710721692798941</v>
      </c>
      <c r="BX597">
        <v>2.486175249272107E-2</v>
      </c>
      <c r="BY597">
        <v>6.3380446546746086E-2</v>
      </c>
      <c r="BZ597">
        <v>14</v>
      </c>
      <c r="CA597">
        <v>7.7870739786458856</v>
      </c>
      <c r="CB597">
        <v>7.864973505425251</v>
      </c>
      <c r="CC597">
        <v>65.331758681057948</v>
      </c>
      <c r="CD597">
        <v>63.476955710982367</v>
      </c>
      <c r="CG597">
        <f>+COUNTIF(IV!A:A,A597)</f>
        <v>1</v>
      </c>
      <c r="CH597" s="1">
        <f>+VLOOKUP(A597,IV!A:Q,17,0)</f>
        <v>14.906989181466351</v>
      </c>
      <c r="CI597" t="b">
        <f t="shared" si="36"/>
        <v>1</v>
      </c>
      <c r="CJ597" s="7">
        <f t="shared" si="37"/>
        <v>0</v>
      </c>
      <c r="CL597">
        <f>+COUNTIF(EV!A:A,A597)</f>
        <v>1</v>
      </c>
      <c r="CM597" s="2">
        <f>+VLOOKUP(A597,EV!A:R,18,0)</f>
        <v>314.84288677119571</v>
      </c>
      <c r="CN597" t="b">
        <f t="shared" si="38"/>
        <v>1</v>
      </c>
      <c r="CO597" s="7">
        <f t="shared" si="39"/>
        <v>0</v>
      </c>
    </row>
    <row r="598" spans="1:93" x14ac:dyDescent="0.3">
      <c r="A598" t="s">
        <v>1285</v>
      </c>
      <c r="B598" t="s">
        <v>905</v>
      </c>
      <c r="C598">
        <v>3</v>
      </c>
      <c r="D598">
        <v>2.25</v>
      </c>
      <c r="E598">
        <v>0.5</v>
      </c>
      <c r="F598">
        <v>10.95</v>
      </c>
      <c r="G598">
        <v>0.14058666666666669</v>
      </c>
      <c r="I598" t="s">
        <v>84</v>
      </c>
      <c r="K598">
        <v>7</v>
      </c>
      <c r="L598" t="s">
        <v>85</v>
      </c>
      <c r="M598">
        <v>30</v>
      </c>
      <c r="N598">
        <v>2.5000000000000001E-2</v>
      </c>
      <c r="O598">
        <v>0.4375</v>
      </c>
      <c r="P598" t="s">
        <v>1286</v>
      </c>
      <c r="Q598" t="s">
        <v>87</v>
      </c>
      <c r="R598" t="s">
        <v>87</v>
      </c>
      <c r="S598" t="s">
        <v>88</v>
      </c>
      <c r="T598" t="b">
        <v>1</v>
      </c>
      <c r="U598">
        <v>2.5000000000000001E-2</v>
      </c>
      <c r="V598">
        <v>0.10378061522389551</v>
      </c>
      <c r="W598">
        <v>4</v>
      </c>
      <c r="Y598">
        <v>15.86923892774559</v>
      </c>
      <c r="Z598">
        <v>16.332939670264491</v>
      </c>
      <c r="AA598">
        <v>16.697508440062279</v>
      </c>
      <c r="AB598">
        <v>15.86923892774559</v>
      </c>
      <c r="AC598">
        <v>1.9467684946614709</v>
      </c>
      <c r="AD598">
        <v>1.966243376356313</v>
      </c>
      <c r="AE598">
        <v>15.552482719992989</v>
      </c>
      <c r="AF598">
        <v>120.1899790674826</v>
      </c>
      <c r="AG598">
        <v>1.9289524727415039</v>
      </c>
      <c r="AH598">
        <v>14.90699340388495</v>
      </c>
      <c r="AI598">
        <v>15.729695133045659</v>
      </c>
      <c r="AJ598">
        <v>16.10488670784364</v>
      </c>
      <c r="AK598">
        <v>35.953588875532937</v>
      </c>
      <c r="AL598">
        <v>36.811169617928321</v>
      </c>
      <c r="AM598">
        <v>1.9568864812498179</v>
      </c>
      <c r="AN598">
        <v>1.966243376356313</v>
      </c>
      <c r="AO598">
        <v>0.20920573138743739</v>
      </c>
      <c r="AP598">
        <v>0.20920573138743739</v>
      </c>
      <c r="AQ598" t="b">
        <v>1</v>
      </c>
      <c r="AR598" t="b">
        <v>1</v>
      </c>
      <c r="AU598">
        <v>15.552482256143209</v>
      </c>
      <c r="AV598">
        <v>120.18993785428491</v>
      </c>
      <c r="AW598">
        <v>1.92895253027214</v>
      </c>
      <c r="AX598">
        <v>1.92895253027214</v>
      </c>
      <c r="AY598">
        <v>1.92895253027214</v>
      </c>
      <c r="AZ598" t="s">
        <v>89</v>
      </c>
      <c r="BA598" s="1">
        <v>14.906989181466351</v>
      </c>
      <c r="BB598">
        <v>14.906989181466351</v>
      </c>
      <c r="BC598">
        <v>14.906989181466351</v>
      </c>
      <c r="BD598" t="s">
        <v>89</v>
      </c>
      <c r="BE598">
        <v>18.482160720135749</v>
      </c>
      <c r="BF598">
        <v>18.482160720135749</v>
      </c>
      <c r="BG598">
        <v>18.482160720135749</v>
      </c>
      <c r="BH598" t="s">
        <v>89</v>
      </c>
      <c r="BI598">
        <v>0.1043683452103414</v>
      </c>
      <c r="BJ598">
        <v>6.7070829737744271</v>
      </c>
      <c r="BK598">
        <v>322.04884854884688</v>
      </c>
      <c r="BL598">
        <v>4.4728833857138683</v>
      </c>
      <c r="BM598">
        <v>4.4728833857138683</v>
      </c>
      <c r="BN598">
        <v>4.4728833857138683</v>
      </c>
      <c r="BO598" t="s">
        <v>89</v>
      </c>
      <c r="BP598" t="s">
        <v>90</v>
      </c>
      <c r="BQ598" s="2">
        <v>179.9102210121118</v>
      </c>
      <c r="BR598">
        <v>179.9102210121118</v>
      </c>
      <c r="BS598">
        <v>179.9102210121118</v>
      </c>
      <c r="BT598" t="s">
        <v>89</v>
      </c>
      <c r="BU598" t="s">
        <v>91</v>
      </c>
      <c r="BV598">
        <v>1.956886481249817</v>
      </c>
      <c r="BW598">
        <v>78.710721692798913</v>
      </c>
      <c r="BX598">
        <v>2.486175249272107E-2</v>
      </c>
      <c r="BY598">
        <v>0.1109157814568056</v>
      </c>
      <c r="BZ598">
        <v>14</v>
      </c>
      <c r="CA598">
        <v>4.4497565592262207</v>
      </c>
      <c r="CB598">
        <v>4.4942705745287146</v>
      </c>
      <c r="CC598">
        <v>37.332433532033107</v>
      </c>
      <c r="CD598">
        <v>36.272546120561358</v>
      </c>
      <c r="CG598">
        <f>+COUNTIF(IV!A:A,A598)</f>
        <v>1</v>
      </c>
      <c r="CH598" s="1">
        <f>+VLOOKUP(A598,IV!A:Q,17,0)</f>
        <v>14.906989181466351</v>
      </c>
      <c r="CI598" t="b">
        <f t="shared" si="36"/>
        <v>1</v>
      </c>
      <c r="CJ598" s="7">
        <f t="shared" si="37"/>
        <v>0</v>
      </c>
      <c r="CL598">
        <f>+COUNTIF(EV!A:A,A598)</f>
        <v>1</v>
      </c>
      <c r="CM598" s="2">
        <f>+VLOOKUP(A598,EV!A:R,18,0)</f>
        <v>179.91022101211169</v>
      </c>
      <c r="CN598" t="b">
        <f t="shared" si="38"/>
        <v>1</v>
      </c>
      <c r="CO598" s="7">
        <f t="shared" si="39"/>
        <v>0</v>
      </c>
    </row>
    <row r="599" spans="1:93" x14ac:dyDescent="0.3">
      <c r="A599" t="s">
        <v>1287</v>
      </c>
      <c r="B599" t="s">
        <v>905</v>
      </c>
      <c r="C599">
        <v>3</v>
      </c>
      <c r="D599">
        <v>2.25</v>
      </c>
      <c r="E599">
        <v>0.5</v>
      </c>
      <c r="F599">
        <v>10.95</v>
      </c>
      <c r="G599">
        <v>0.14058666666666669</v>
      </c>
      <c r="I599" t="s">
        <v>84</v>
      </c>
      <c r="K599">
        <v>7</v>
      </c>
      <c r="L599" t="s">
        <v>85</v>
      </c>
      <c r="M599">
        <v>30</v>
      </c>
      <c r="N599">
        <v>2.5000000000000001E-2</v>
      </c>
      <c r="O599">
        <v>0.8125</v>
      </c>
      <c r="P599" t="s">
        <v>1288</v>
      </c>
      <c r="Q599" t="s">
        <v>87</v>
      </c>
      <c r="R599" t="s">
        <v>87</v>
      </c>
      <c r="S599" t="s">
        <v>88</v>
      </c>
      <c r="T599" t="b">
        <v>1</v>
      </c>
      <c r="U599">
        <v>2.5000000000000001E-2</v>
      </c>
      <c r="V599">
        <v>0.10378061522389551</v>
      </c>
      <c r="W599">
        <v>4</v>
      </c>
      <c r="Y599">
        <v>15.86923892774559</v>
      </c>
      <c r="Z599">
        <v>16.332939670264491</v>
      </c>
      <c r="AA599">
        <v>16.697508440062279</v>
      </c>
      <c r="AB599">
        <v>15.86923892774559</v>
      </c>
      <c r="AC599">
        <v>1.9467684946614709</v>
      </c>
      <c r="AD599">
        <v>1.966243376356313</v>
      </c>
      <c r="AE599">
        <v>15.552482719992989</v>
      </c>
      <c r="AF599">
        <v>120.1899790674826</v>
      </c>
      <c r="AG599">
        <v>1.9289524727415039</v>
      </c>
      <c r="AH599">
        <v>14.90699340388495</v>
      </c>
      <c r="AI599">
        <v>15.729695133045629</v>
      </c>
      <c r="AJ599">
        <v>16.104886707843601</v>
      </c>
      <c r="AK599">
        <v>19.359624779133089</v>
      </c>
      <c r="AL599">
        <v>19.821399025038271</v>
      </c>
      <c r="AM599">
        <v>1.9568864812498179</v>
      </c>
      <c r="AN599">
        <v>1.966243376356313</v>
      </c>
      <c r="AO599">
        <v>0.38852492971952612</v>
      </c>
      <c r="AP599">
        <v>0.38852492971952612</v>
      </c>
      <c r="AQ599" t="b">
        <v>1</v>
      </c>
      <c r="AR599" t="b">
        <v>1</v>
      </c>
      <c r="AU599">
        <v>15.552482256143209</v>
      </c>
      <c r="AV599">
        <v>120.18993785428491</v>
      </c>
      <c r="AW599">
        <v>1.92895253027214</v>
      </c>
      <c r="AX599">
        <v>1.92895253027214</v>
      </c>
      <c r="AY599">
        <v>1.92895253027214</v>
      </c>
      <c r="AZ599" t="s">
        <v>89</v>
      </c>
      <c r="BA599" s="1">
        <v>14.906989181466351</v>
      </c>
      <c r="BB599">
        <v>14.906989181466351</v>
      </c>
      <c r="BC599">
        <v>14.906989181466351</v>
      </c>
      <c r="BD599" t="s">
        <v>89</v>
      </c>
      <c r="BE599">
        <v>18.482160720135749</v>
      </c>
      <c r="BF599">
        <v>18.482160720135749</v>
      </c>
      <c r="BG599">
        <v>18.482160720135749</v>
      </c>
      <c r="BH599" t="s">
        <v>89</v>
      </c>
      <c r="BI599">
        <v>0.1043683452103414</v>
      </c>
      <c r="BJ599">
        <v>12.456011237009649</v>
      </c>
      <c r="BK599">
        <v>598.09071873357254</v>
      </c>
      <c r="BL599">
        <v>2.4084756692305449</v>
      </c>
      <c r="BM599">
        <v>2.4084756692305449</v>
      </c>
      <c r="BN599">
        <v>2.4084756692305449</v>
      </c>
      <c r="BO599" t="s">
        <v>89</v>
      </c>
      <c r="BP599" t="s">
        <v>90</v>
      </c>
      <c r="BQ599" s="2">
        <v>96.874734391137153</v>
      </c>
      <c r="BR599">
        <v>96.874734391137153</v>
      </c>
      <c r="BS599">
        <v>96.874734391137153</v>
      </c>
      <c r="BT599" t="s">
        <v>89</v>
      </c>
      <c r="BU599" t="s">
        <v>91</v>
      </c>
      <c r="BV599">
        <v>1.9568864812498179</v>
      </c>
      <c r="BW599">
        <v>78.710721692798941</v>
      </c>
      <c r="BX599">
        <v>2.486175249272107E-2</v>
      </c>
      <c r="BY599">
        <v>0.2059864512769248</v>
      </c>
      <c r="BZ599">
        <v>14</v>
      </c>
      <c r="CA599">
        <v>2.396022762660273</v>
      </c>
      <c r="CB599">
        <v>2.4199918478231539</v>
      </c>
      <c r="CC599">
        <v>20.102079594171681</v>
      </c>
      <c r="CD599">
        <v>19.531370987994581</v>
      </c>
      <c r="CG599">
        <f>+COUNTIF(IV!A:A,A599)</f>
        <v>1</v>
      </c>
      <c r="CH599" s="1">
        <f>+VLOOKUP(A599,IV!A:Q,17,0)</f>
        <v>14.906989181466351</v>
      </c>
      <c r="CI599" t="b">
        <f t="shared" si="36"/>
        <v>1</v>
      </c>
      <c r="CJ599" s="7">
        <f t="shared" si="37"/>
        <v>0</v>
      </c>
      <c r="CL599">
        <f>+COUNTIF(EV!A:A,A599)</f>
        <v>1</v>
      </c>
      <c r="CM599" s="2">
        <f>+VLOOKUP(A599,EV!A:R,18,0)</f>
        <v>96.874734391137167</v>
      </c>
      <c r="CN599" t="b">
        <f t="shared" si="38"/>
        <v>1</v>
      </c>
      <c r="CO599" s="7">
        <f t="shared" si="39"/>
        <v>0</v>
      </c>
    </row>
    <row r="600" spans="1:93" x14ac:dyDescent="0.3">
      <c r="A600" t="s">
        <v>1289</v>
      </c>
      <c r="B600" t="s">
        <v>905</v>
      </c>
      <c r="C600">
        <v>3</v>
      </c>
      <c r="D600">
        <v>2.25</v>
      </c>
      <c r="E600">
        <v>0.5</v>
      </c>
      <c r="F600">
        <v>10.95</v>
      </c>
      <c r="G600">
        <v>0.14058666666666669</v>
      </c>
      <c r="I600" t="s">
        <v>84</v>
      </c>
      <c r="K600">
        <v>7</v>
      </c>
      <c r="L600" t="s">
        <v>85</v>
      </c>
      <c r="M600">
        <v>30</v>
      </c>
      <c r="N600">
        <v>0.1</v>
      </c>
      <c r="O600">
        <v>0.25</v>
      </c>
      <c r="P600" t="s">
        <v>1290</v>
      </c>
      <c r="Q600" t="s">
        <v>87</v>
      </c>
      <c r="R600" t="s">
        <v>87</v>
      </c>
      <c r="S600" t="s">
        <v>88</v>
      </c>
      <c r="T600" t="b">
        <v>1</v>
      </c>
      <c r="U600">
        <v>0.1</v>
      </c>
      <c r="V600">
        <v>0.10378061522389551</v>
      </c>
      <c r="W600">
        <v>4</v>
      </c>
      <c r="Y600">
        <v>15.86923892774559</v>
      </c>
      <c r="Z600">
        <v>19.25905865940658</v>
      </c>
      <c r="AA600">
        <v>16.697508440062279</v>
      </c>
      <c r="AB600">
        <v>15.86923892774559</v>
      </c>
      <c r="AC600">
        <v>1.9467684946614709</v>
      </c>
      <c r="AD600">
        <v>2.027545739573585</v>
      </c>
      <c r="AE600">
        <v>15.552482719992989</v>
      </c>
      <c r="AF600">
        <v>120.1899790674826</v>
      </c>
      <c r="AG600">
        <v>1.9289524727415039</v>
      </c>
      <c r="AH600">
        <v>14.90699340388495</v>
      </c>
      <c r="AI600">
        <v>14.47530184343438</v>
      </c>
      <c r="AJ600">
        <v>15.00187569271114</v>
      </c>
      <c r="AK600">
        <v>57.901207373737527</v>
      </c>
      <c r="AL600">
        <v>60.007502770844567</v>
      </c>
      <c r="AM600">
        <v>1.9793192631518159</v>
      </c>
      <c r="AN600">
        <v>2.027545739573585</v>
      </c>
      <c r="AO600">
        <v>1.050945374721231</v>
      </c>
      <c r="AP600">
        <v>1.050945374721231</v>
      </c>
      <c r="AQ600" t="b">
        <v>1</v>
      </c>
      <c r="AR600" t="b">
        <v>1</v>
      </c>
      <c r="AU600">
        <v>15.552482256143209</v>
      </c>
      <c r="AV600">
        <v>120.18993785428491</v>
      </c>
      <c r="AW600">
        <v>1.92895253027214</v>
      </c>
      <c r="AX600">
        <v>1.92895253027214</v>
      </c>
      <c r="AY600">
        <v>1.92895253027214</v>
      </c>
      <c r="AZ600" t="s">
        <v>89</v>
      </c>
      <c r="BA600" s="1">
        <v>14.906989181466351</v>
      </c>
      <c r="BB600">
        <v>14.906989181466351</v>
      </c>
      <c r="BC600">
        <v>14.906989181466351</v>
      </c>
      <c r="BD600" t="s">
        <v>89</v>
      </c>
      <c r="BE600">
        <v>18.482160720135749</v>
      </c>
      <c r="BF600">
        <v>18.482160720135749</v>
      </c>
      <c r="BG600">
        <v>18.482160720135749</v>
      </c>
      <c r="BH600" t="s">
        <v>89</v>
      </c>
      <c r="BI600">
        <v>0.1043683452103414</v>
      </c>
      <c r="BJ600">
        <v>3.7891774225681099</v>
      </c>
      <c r="BK600">
        <v>67.914141540509917</v>
      </c>
      <c r="BL600">
        <v>7.9172856412903299</v>
      </c>
      <c r="BM600">
        <v>7.9172856412903299</v>
      </c>
      <c r="BN600">
        <v>7.9172856412903299</v>
      </c>
      <c r="BO600" t="s">
        <v>89</v>
      </c>
      <c r="BP600" t="s">
        <v>90</v>
      </c>
      <c r="BQ600" s="2">
        <v>86.447028381198692</v>
      </c>
      <c r="BR600">
        <v>86.447028381198692</v>
      </c>
      <c r="BS600">
        <v>86.447028381198692</v>
      </c>
      <c r="BT600" t="s">
        <v>89</v>
      </c>
      <c r="BU600" t="s">
        <v>91</v>
      </c>
      <c r="BV600">
        <v>1.979321410322582</v>
      </c>
      <c r="BW600">
        <v>21.611757095299669</v>
      </c>
      <c r="BX600">
        <v>9.1585399631993081E-2</v>
      </c>
      <c r="BY600">
        <v>0.15702100925752649</v>
      </c>
      <c r="BZ600">
        <v>7</v>
      </c>
      <c r="CA600">
        <v>7.7870739786458856</v>
      </c>
      <c r="CB600">
        <v>8.1101829582943399</v>
      </c>
      <c r="CC600">
        <v>77.036234637626322</v>
      </c>
      <c r="CD600">
        <v>63.476955710982367</v>
      </c>
      <c r="CG600">
        <f>+COUNTIF(IV!A:A,A600)</f>
        <v>1</v>
      </c>
      <c r="CH600" s="1">
        <f>+VLOOKUP(A600,IV!A:Q,17,0)</f>
        <v>14.906989181466351</v>
      </c>
      <c r="CI600" t="b">
        <f t="shared" si="36"/>
        <v>1</v>
      </c>
      <c r="CJ600" s="7">
        <f t="shared" si="37"/>
        <v>0</v>
      </c>
      <c r="CL600">
        <f>+COUNTIF(EV!A:A,A600)</f>
        <v>1</v>
      </c>
      <c r="CM600" s="2">
        <f>+VLOOKUP(A600,EV!A:R,18,0)</f>
        <v>86.447028381198734</v>
      </c>
      <c r="CN600" t="b">
        <f t="shared" si="38"/>
        <v>1</v>
      </c>
      <c r="CO600" s="7">
        <f t="shared" si="39"/>
        <v>0</v>
      </c>
    </row>
    <row r="601" spans="1:93" x14ac:dyDescent="0.3">
      <c r="A601" t="s">
        <v>1291</v>
      </c>
      <c r="B601" t="s">
        <v>905</v>
      </c>
      <c r="C601">
        <v>3</v>
      </c>
      <c r="D601">
        <v>2.25</v>
      </c>
      <c r="E601">
        <v>0.5</v>
      </c>
      <c r="F601">
        <v>10.95</v>
      </c>
      <c r="G601">
        <v>0.14058666666666669</v>
      </c>
      <c r="I601" t="s">
        <v>84</v>
      </c>
      <c r="K601">
        <v>7</v>
      </c>
      <c r="L601" t="s">
        <v>85</v>
      </c>
      <c r="M601">
        <v>30</v>
      </c>
      <c r="N601">
        <v>0.1</v>
      </c>
      <c r="O601">
        <v>0.4375</v>
      </c>
      <c r="P601" t="s">
        <v>1292</v>
      </c>
      <c r="Q601" t="s">
        <v>87</v>
      </c>
      <c r="R601" t="s">
        <v>87</v>
      </c>
      <c r="S601" t="s">
        <v>88</v>
      </c>
      <c r="T601" t="b">
        <v>1</v>
      </c>
      <c r="U601">
        <v>0.1</v>
      </c>
      <c r="V601">
        <v>0.10378061522389551</v>
      </c>
      <c r="W601">
        <v>4</v>
      </c>
      <c r="Y601">
        <v>15.86923892774559</v>
      </c>
      <c r="Z601">
        <v>19.25905865940658</v>
      </c>
      <c r="AA601">
        <v>16.697508440062279</v>
      </c>
      <c r="AB601">
        <v>15.86923892774559</v>
      </c>
      <c r="AC601">
        <v>1.9467684946614709</v>
      </c>
      <c r="AD601">
        <v>2.027545739573585</v>
      </c>
      <c r="AE601">
        <v>15.552482719992989</v>
      </c>
      <c r="AF601">
        <v>120.1899790674826</v>
      </c>
      <c r="AG601">
        <v>1.9289524727415039</v>
      </c>
      <c r="AH601">
        <v>14.90699340388495</v>
      </c>
      <c r="AI601">
        <v>14.4753018434344</v>
      </c>
      <c r="AJ601">
        <v>15.00187569271116</v>
      </c>
      <c r="AK601">
        <v>33.086404213564357</v>
      </c>
      <c r="AL601">
        <v>34.290001583339787</v>
      </c>
      <c r="AM601">
        <v>1.9793192631518171</v>
      </c>
      <c r="AN601">
        <v>2.027545739573585</v>
      </c>
      <c r="AO601">
        <v>1.8391544057621609</v>
      </c>
      <c r="AP601">
        <v>1.8391544057621609</v>
      </c>
      <c r="AQ601" t="b">
        <v>1</v>
      </c>
      <c r="AR601" t="b">
        <v>1</v>
      </c>
      <c r="AU601">
        <v>15.552482256143209</v>
      </c>
      <c r="AV601">
        <v>120.18993785428491</v>
      </c>
      <c r="AW601">
        <v>1.92895253027214</v>
      </c>
      <c r="AX601">
        <v>1.92895253027214</v>
      </c>
      <c r="AY601">
        <v>1.92895253027214</v>
      </c>
      <c r="AZ601" t="s">
        <v>89</v>
      </c>
      <c r="BA601" s="1">
        <v>14.906989181466351</v>
      </c>
      <c r="BB601">
        <v>14.906989181466351</v>
      </c>
      <c r="BC601">
        <v>14.906989181466351</v>
      </c>
      <c r="BD601" t="s">
        <v>89</v>
      </c>
      <c r="BE601">
        <v>18.482160720135749</v>
      </c>
      <c r="BF601">
        <v>18.482160720135749</v>
      </c>
      <c r="BG601">
        <v>18.482160720135749</v>
      </c>
      <c r="BH601" t="s">
        <v>89</v>
      </c>
      <c r="BI601">
        <v>0.1043683452103414</v>
      </c>
      <c r="BJ601">
        <v>6.6310604894941907</v>
      </c>
      <c r="BK601">
        <v>118.84974769589169</v>
      </c>
      <c r="BL601">
        <v>4.524163223594476</v>
      </c>
      <c r="BM601">
        <v>4.524163223594476</v>
      </c>
      <c r="BN601">
        <v>4.524163223594476</v>
      </c>
      <c r="BO601" t="s">
        <v>89</v>
      </c>
      <c r="BP601" t="s">
        <v>90</v>
      </c>
      <c r="BQ601" s="2">
        <v>49.398301932113547</v>
      </c>
      <c r="BR601">
        <v>49.398301932113547</v>
      </c>
      <c r="BS601">
        <v>49.398301932113547</v>
      </c>
      <c r="BT601" t="s">
        <v>89</v>
      </c>
      <c r="BU601" t="s">
        <v>91</v>
      </c>
      <c r="BV601">
        <v>1.9793214103225829</v>
      </c>
      <c r="BW601">
        <v>21.61175709529968</v>
      </c>
      <c r="BX601">
        <v>9.1585399631993081E-2</v>
      </c>
      <c r="BY601">
        <v>0.2747867662006715</v>
      </c>
      <c r="BZ601">
        <v>7</v>
      </c>
      <c r="CA601">
        <v>4.4497565592262207</v>
      </c>
      <c r="CB601">
        <v>4.6343902618824799</v>
      </c>
      <c r="CC601">
        <v>44.020705507215048</v>
      </c>
      <c r="CD601">
        <v>36.272546120561358</v>
      </c>
      <c r="CG601">
        <f>+COUNTIF(IV!A:A,A601)</f>
        <v>1</v>
      </c>
      <c r="CH601" s="1">
        <f>+VLOOKUP(A601,IV!A:Q,17,0)</f>
        <v>14.906989181466351</v>
      </c>
      <c r="CI601" t="b">
        <f t="shared" si="36"/>
        <v>1</v>
      </c>
      <c r="CJ601" s="7">
        <f t="shared" si="37"/>
        <v>0</v>
      </c>
      <c r="CL601">
        <f>+COUNTIF(EV!A:A,A601)</f>
        <v>1</v>
      </c>
      <c r="CM601" s="2">
        <f>+VLOOKUP(A601,EV!A:R,18,0)</f>
        <v>49.398301932113547</v>
      </c>
      <c r="CN601" t="b">
        <f t="shared" si="38"/>
        <v>1</v>
      </c>
      <c r="CO601" s="7">
        <f t="shared" si="39"/>
        <v>0</v>
      </c>
    </row>
    <row r="602" spans="1:93" x14ac:dyDescent="0.3">
      <c r="A602" t="s">
        <v>1293</v>
      </c>
      <c r="B602" t="s">
        <v>905</v>
      </c>
      <c r="C602">
        <v>3</v>
      </c>
      <c r="D602">
        <v>2.25</v>
      </c>
      <c r="E602">
        <v>0.5</v>
      </c>
      <c r="F602">
        <v>10.95</v>
      </c>
      <c r="G602">
        <v>0.14058666666666669</v>
      </c>
      <c r="I602" t="s">
        <v>84</v>
      </c>
      <c r="K602">
        <v>7</v>
      </c>
      <c r="L602" t="s">
        <v>85</v>
      </c>
      <c r="M602">
        <v>30</v>
      </c>
      <c r="N602">
        <v>0.1</v>
      </c>
      <c r="O602">
        <v>0.8125</v>
      </c>
      <c r="P602" t="s">
        <v>1294</v>
      </c>
      <c r="Q602" t="s">
        <v>87</v>
      </c>
      <c r="R602" t="s">
        <v>87</v>
      </c>
      <c r="S602" t="s">
        <v>88</v>
      </c>
      <c r="T602" t="b">
        <v>1</v>
      </c>
      <c r="U602">
        <v>0.1</v>
      </c>
      <c r="V602">
        <v>0.10378061522389551</v>
      </c>
      <c r="W602">
        <v>4</v>
      </c>
      <c r="Y602">
        <v>15.86923892774559</v>
      </c>
      <c r="Z602">
        <v>19.25905865940658</v>
      </c>
      <c r="AA602">
        <v>16.697508440062279</v>
      </c>
      <c r="AB602">
        <v>15.86923892774559</v>
      </c>
      <c r="AC602">
        <v>1.9467684946614709</v>
      </c>
      <c r="AD602">
        <v>2.027545739573585</v>
      </c>
      <c r="AE602">
        <v>15.552482719992989</v>
      </c>
      <c r="AF602">
        <v>120.1899790674826</v>
      </c>
      <c r="AG602">
        <v>1.9289524727415039</v>
      </c>
      <c r="AH602">
        <v>14.90699340388495</v>
      </c>
      <c r="AI602">
        <v>14.475301843434419</v>
      </c>
      <c r="AJ602">
        <v>15.00187569271114</v>
      </c>
      <c r="AK602">
        <v>17.815756114996201</v>
      </c>
      <c r="AL602">
        <v>18.463847006413712</v>
      </c>
      <c r="AM602">
        <v>1.9793192631518199</v>
      </c>
      <c r="AN602">
        <v>2.027545739573585</v>
      </c>
      <c r="AO602">
        <v>3.4155724678440018</v>
      </c>
      <c r="AP602">
        <v>3.4155724678440018</v>
      </c>
      <c r="AQ602" t="b">
        <v>1</v>
      </c>
      <c r="AR602" t="b">
        <v>1</v>
      </c>
      <c r="AU602">
        <v>15.552482256143209</v>
      </c>
      <c r="AV602">
        <v>120.18993785428491</v>
      </c>
      <c r="AW602">
        <v>1.92895253027214</v>
      </c>
      <c r="AX602">
        <v>1.92895253027214</v>
      </c>
      <c r="AY602">
        <v>1.92895253027214</v>
      </c>
      <c r="AZ602" t="s">
        <v>89</v>
      </c>
      <c r="BA602" s="1">
        <v>14.906989181466351</v>
      </c>
      <c r="BB602">
        <v>14.906989181466351</v>
      </c>
      <c r="BC602">
        <v>14.906989181466351</v>
      </c>
      <c r="BD602" t="s">
        <v>89</v>
      </c>
      <c r="BE602">
        <v>18.482160720135749</v>
      </c>
      <c r="BF602">
        <v>18.482160720135749</v>
      </c>
      <c r="BG602">
        <v>18.482160720135749</v>
      </c>
      <c r="BH602" t="s">
        <v>89</v>
      </c>
      <c r="BI602">
        <v>0.1043683452103414</v>
      </c>
      <c r="BJ602">
        <v>12.314826623346359</v>
      </c>
      <c r="BK602">
        <v>220.7209600066567</v>
      </c>
      <c r="BL602">
        <v>2.4360878896277942</v>
      </c>
      <c r="BM602">
        <v>2.4360878896277942</v>
      </c>
      <c r="BN602">
        <v>2.4360878896277942</v>
      </c>
      <c r="BO602" t="s">
        <v>89</v>
      </c>
      <c r="BP602" t="s">
        <v>90</v>
      </c>
      <c r="BQ602" s="2">
        <v>26.599085655753431</v>
      </c>
      <c r="BR602">
        <v>26.599085655753431</v>
      </c>
      <c r="BS602">
        <v>26.599085655753431</v>
      </c>
      <c r="BT602" t="s">
        <v>89</v>
      </c>
      <c r="BU602" t="s">
        <v>91</v>
      </c>
      <c r="BV602">
        <v>1.9793214103225829</v>
      </c>
      <c r="BW602">
        <v>21.611757095299659</v>
      </c>
      <c r="BX602">
        <v>9.1585399631993136E-2</v>
      </c>
      <c r="BY602">
        <v>0.51031828008696123</v>
      </c>
      <c r="BZ602">
        <v>7</v>
      </c>
      <c r="CA602">
        <v>2.396022762660273</v>
      </c>
      <c r="CB602">
        <v>2.4954409102444122</v>
      </c>
      <c r="CC602">
        <v>23.703456811577329</v>
      </c>
      <c r="CD602">
        <v>19.531370987994581</v>
      </c>
      <c r="CG602">
        <f>+COUNTIF(IV!A:A,A602)</f>
        <v>1</v>
      </c>
      <c r="CH602" s="1">
        <f>+VLOOKUP(A602,IV!A:Q,17,0)</f>
        <v>14.906989181466351</v>
      </c>
      <c r="CI602" t="b">
        <f t="shared" si="36"/>
        <v>1</v>
      </c>
      <c r="CJ602" s="7">
        <f t="shared" si="37"/>
        <v>0</v>
      </c>
      <c r="CL602">
        <f>+COUNTIF(EV!A:A,A602)</f>
        <v>1</v>
      </c>
      <c r="CM602" s="2">
        <f>+VLOOKUP(A602,EV!A:R,18,0)</f>
        <v>26.599085655753441</v>
      </c>
      <c r="CN602" t="b">
        <f t="shared" si="38"/>
        <v>1</v>
      </c>
      <c r="CO602" s="7">
        <f t="shared" si="39"/>
        <v>0</v>
      </c>
    </row>
    <row r="603" spans="1:93" x14ac:dyDescent="0.3">
      <c r="A603" t="s">
        <v>1295</v>
      </c>
      <c r="B603" t="s">
        <v>905</v>
      </c>
      <c r="C603">
        <v>3</v>
      </c>
      <c r="D603">
        <v>2.25</v>
      </c>
      <c r="E603">
        <v>0.5</v>
      </c>
      <c r="F603">
        <v>10.95</v>
      </c>
      <c r="G603">
        <v>0.14058666666666669</v>
      </c>
      <c r="I603" t="s">
        <v>84</v>
      </c>
      <c r="K603">
        <v>7</v>
      </c>
      <c r="L603" t="s">
        <v>85</v>
      </c>
      <c r="M603">
        <v>30</v>
      </c>
      <c r="N603">
        <v>0.17499999999999999</v>
      </c>
      <c r="O603">
        <v>0.25</v>
      </c>
      <c r="P603" t="s">
        <v>1296</v>
      </c>
      <c r="Q603" t="s">
        <v>87</v>
      </c>
      <c r="R603" t="s">
        <v>87</v>
      </c>
      <c r="S603" t="s">
        <v>88</v>
      </c>
      <c r="T603" t="b">
        <v>0</v>
      </c>
      <c r="U603">
        <v>0.17499999999999999</v>
      </c>
      <c r="V603">
        <v>0.10378061522389551</v>
      </c>
      <c r="W603">
        <v>4</v>
      </c>
      <c r="Y603">
        <v>15.86923892774559</v>
      </c>
      <c r="Z603">
        <v>19.567777752765789</v>
      </c>
      <c r="AA603">
        <v>16.697508440062279</v>
      </c>
      <c r="AB603">
        <v>15.86923892774559</v>
      </c>
      <c r="AC603">
        <v>1.9467684946614709</v>
      </c>
      <c r="AD603">
        <v>2.0307560137465019</v>
      </c>
      <c r="AE603">
        <v>15.552482719992989</v>
      </c>
      <c r="AF603">
        <v>120.1899790674826</v>
      </c>
      <c r="AG603">
        <v>1.9289524727415039</v>
      </c>
      <c r="AH603">
        <v>14.90699340388495</v>
      </c>
      <c r="AI603">
        <v>19.160680943571158</v>
      </c>
      <c r="AJ603">
        <v>19.559667974178769</v>
      </c>
      <c r="AK603">
        <v>76.642723774284633</v>
      </c>
      <c r="AL603">
        <v>78.23867189671509</v>
      </c>
      <c r="AM603">
        <v>1.9893317261316561</v>
      </c>
      <c r="AN603">
        <v>2.0307560137465019</v>
      </c>
      <c r="AO603">
        <v>0.66921178556285499</v>
      </c>
      <c r="AP603">
        <v>0.66921178556285499</v>
      </c>
      <c r="AQ603" t="b">
        <v>0</v>
      </c>
      <c r="AR603" t="b">
        <v>0</v>
      </c>
      <c r="AU603">
        <v>15.552482256143209</v>
      </c>
      <c r="AV603">
        <v>120.18993785428491</v>
      </c>
      <c r="AW603">
        <v>1.92895253027214</v>
      </c>
      <c r="AX603">
        <v>1.92895253027214</v>
      </c>
      <c r="AY603">
        <v>1.92895253027214</v>
      </c>
      <c r="AZ603" t="s">
        <v>89</v>
      </c>
      <c r="BA603" s="1">
        <v>14.906989181466351</v>
      </c>
      <c r="BB603">
        <v>14.906989181466351</v>
      </c>
      <c r="BC603">
        <v>14.906989181466351</v>
      </c>
      <c r="BD603" t="s">
        <v>89</v>
      </c>
      <c r="BE603">
        <v>18.482160720135749</v>
      </c>
      <c r="BF603">
        <v>18.482160720135749</v>
      </c>
      <c r="BG603">
        <v>18.482160720135749</v>
      </c>
      <c r="BH603" t="s">
        <v>89</v>
      </c>
      <c r="BI603">
        <v>0.1043683452103414</v>
      </c>
      <c r="BJ603">
        <v>3.770110420634087</v>
      </c>
      <c r="BK603">
        <v>51.563926879460162</v>
      </c>
      <c r="BL603">
        <v>7.9573266172279276</v>
      </c>
      <c r="BM603">
        <v>7.9573266172279276</v>
      </c>
      <c r="BN603">
        <v>7.9573266172279276</v>
      </c>
      <c r="BO603" t="s">
        <v>89</v>
      </c>
      <c r="BP603" t="s">
        <v>90</v>
      </c>
      <c r="BQ603" s="2">
        <v>76.799918869349852</v>
      </c>
      <c r="BR603">
        <v>76.799918869349852</v>
      </c>
      <c r="BS603">
        <v>76.799918869349852</v>
      </c>
      <c r="BT603" t="s">
        <v>89</v>
      </c>
      <c r="BU603" t="s">
        <v>91</v>
      </c>
      <c r="BV603">
        <v>1.9893316543069819</v>
      </c>
      <c r="BW603">
        <v>19.19997971733746</v>
      </c>
      <c r="BX603">
        <v>0.10361113311544951</v>
      </c>
      <c r="BY603">
        <v>0.20777467948047601</v>
      </c>
      <c r="BZ603">
        <v>7</v>
      </c>
      <c r="CA603">
        <v>7.7870739786458856</v>
      </c>
      <c r="CB603">
        <v>8.1230240549860078</v>
      </c>
      <c r="CC603">
        <v>78.271111011063141</v>
      </c>
      <c r="CD603">
        <v>63.476955710982367</v>
      </c>
      <c r="CG603">
        <f>+COUNTIF(IV!A:A,A603)</f>
        <v>1</v>
      </c>
      <c r="CH603" s="1">
        <f>+VLOOKUP(A603,IV!A:Q,17,0)</f>
        <v>14.906989181466351</v>
      </c>
      <c r="CI603" t="b">
        <f t="shared" si="36"/>
        <v>1</v>
      </c>
      <c r="CJ603" s="7">
        <f t="shared" si="37"/>
        <v>0</v>
      </c>
      <c r="CL603">
        <f>+COUNTIF(EV!A:A,A603)</f>
        <v>1</v>
      </c>
      <c r="CM603" s="2">
        <f>+VLOOKUP(A603,EV!A:R,18,0)</f>
        <v>76.799918869349852</v>
      </c>
      <c r="CN603" t="b">
        <f t="shared" si="38"/>
        <v>1</v>
      </c>
      <c r="CO603" s="7">
        <f t="shared" si="39"/>
        <v>0</v>
      </c>
    </row>
    <row r="604" spans="1:93" x14ac:dyDescent="0.3">
      <c r="A604" t="s">
        <v>1297</v>
      </c>
      <c r="B604" t="s">
        <v>905</v>
      </c>
      <c r="C604">
        <v>3</v>
      </c>
      <c r="D604">
        <v>2.25</v>
      </c>
      <c r="E604">
        <v>0.5</v>
      </c>
      <c r="F604">
        <v>10.95</v>
      </c>
      <c r="G604">
        <v>0.14058666666666669</v>
      </c>
      <c r="I604" t="s">
        <v>84</v>
      </c>
      <c r="K604">
        <v>7</v>
      </c>
      <c r="L604" t="s">
        <v>85</v>
      </c>
      <c r="M604">
        <v>30</v>
      </c>
      <c r="N604">
        <v>0.17499999999999999</v>
      </c>
      <c r="O604">
        <v>0.4375</v>
      </c>
      <c r="P604" t="s">
        <v>1298</v>
      </c>
      <c r="Q604" t="s">
        <v>87</v>
      </c>
      <c r="R604" t="s">
        <v>87</v>
      </c>
      <c r="S604" t="s">
        <v>88</v>
      </c>
      <c r="T604" t="b">
        <v>0</v>
      </c>
      <c r="U604">
        <v>0.17499999999999999</v>
      </c>
      <c r="V604">
        <v>0.10378061522389551</v>
      </c>
      <c r="W604">
        <v>4</v>
      </c>
      <c r="Y604">
        <v>15.86923892774559</v>
      </c>
      <c r="Z604">
        <v>19.567777752765789</v>
      </c>
      <c r="AA604">
        <v>16.697508440062279</v>
      </c>
      <c r="AB604">
        <v>15.86923892774559</v>
      </c>
      <c r="AC604">
        <v>1.9467684946614709</v>
      </c>
      <c r="AD604">
        <v>2.0307560137465019</v>
      </c>
      <c r="AE604">
        <v>15.552482719992989</v>
      </c>
      <c r="AF604">
        <v>120.1899790674826</v>
      </c>
      <c r="AG604">
        <v>1.9289524727415039</v>
      </c>
      <c r="AH604">
        <v>14.90699340388495</v>
      </c>
      <c r="AI604">
        <v>19.160680943571169</v>
      </c>
      <c r="AJ604">
        <v>19.55966797417878</v>
      </c>
      <c r="AK604">
        <v>43.795842156734089</v>
      </c>
      <c r="AL604">
        <v>44.707812512408637</v>
      </c>
      <c r="AM604">
        <v>1.9893317261316561</v>
      </c>
      <c r="AN604">
        <v>2.0307560137465019</v>
      </c>
      <c r="AO604">
        <v>1.1711206247349899</v>
      </c>
      <c r="AP604">
        <v>1.1711206247349899</v>
      </c>
      <c r="AQ604" t="b">
        <v>0</v>
      </c>
      <c r="AR604" t="b">
        <v>0</v>
      </c>
      <c r="AU604">
        <v>15.552482256143209</v>
      </c>
      <c r="AV604">
        <v>120.18993785428491</v>
      </c>
      <c r="AW604">
        <v>1.92895253027214</v>
      </c>
      <c r="AX604">
        <v>1.92895253027214</v>
      </c>
      <c r="AY604">
        <v>1.92895253027214</v>
      </c>
      <c r="AZ604" t="s">
        <v>89</v>
      </c>
      <c r="BA604" s="1">
        <v>14.906989181466351</v>
      </c>
      <c r="BB604">
        <v>14.906989181466351</v>
      </c>
      <c r="BC604">
        <v>14.906989181466351</v>
      </c>
      <c r="BD604" t="s">
        <v>89</v>
      </c>
      <c r="BE604">
        <v>18.482160720135749</v>
      </c>
      <c r="BF604">
        <v>18.482160720135749</v>
      </c>
      <c r="BG604">
        <v>18.482160720135749</v>
      </c>
      <c r="BH604" t="s">
        <v>89</v>
      </c>
      <c r="BI604">
        <v>0.1043683452103414</v>
      </c>
      <c r="BJ604">
        <v>6.5976932361096523</v>
      </c>
      <c r="BK604">
        <v>90.236872039055271</v>
      </c>
      <c r="BL604">
        <v>4.5470437812731017</v>
      </c>
      <c r="BM604">
        <v>4.5470437812731017</v>
      </c>
      <c r="BN604">
        <v>4.5470437812731017</v>
      </c>
      <c r="BO604" t="s">
        <v>89</v>
      </c>
      <c r="BP604" t="s">
        <v>90</v>
      </c>
      <c r="BQ604" s="2">
        <v>43.885667925342773</v>
      </c>
      <c r="BR604">
        <v>43.885667925342773</v>
      </c>
      <c r="BS604">
        <v>43.885667925342773</v>
      </c>
      <c r="BT604" t="s">
        <v>89</v>
      </c>
      <c r="BU604" t="s">
        <v>91</v>
      </c>
      <c r="BV604">
        <v>1.9893316543069819</v>
      </c>
      <c r="BW604">
        <v>19.19997971733746</v>
      </c>
      <c r="BX604">
        <v>0.10361113311544951</v>
      </c>
      <c r="BY604">
        <v>0.36360568909083307</v>
      </c>
      <c r="BZ604">
        <v>7</v>
      </c>
      <c r="CA604">
        <v>4.4497565592262207</v>
      </c>
      <c r="CB604">
        <v>4.641728031420576</v>
      </c>
      <c r="CC604">
        <v>44.726349149178937</v>
      </c>
      <c r="CD604">
        <v>36.272546120561358</v>
      </c>
      <c r="CG604">
        <f>+COUNTIF(IV!A:A,A604)</f>
        <v>1</v>
      </c>
      <c r="CH604" s="1">
        <f>+VLOOKUP(A604,IV!A:Q,17,0)</f>
        <v>14.906989181466351</v>
      </c>
      <c r="CI604" t="b">
        <f t="shared" si="36"/>
        <v>1</v>
      </c>
      <c r="CJ604" s="7">
        <f t="shared" si="37"/>
        <v>0</v>
      </c>
      <c r="CL604">
        <f>+COUNTIF(EV!A:A,A604)</f>
        <v>1</v>
      </c>
      <c r="CM604" s="2">
        <f>+VLOOKUP(A604,EV!A:R,18,0)</f>
        <v>43.885667925342752</v>
      </c>
      <c r="CN604" t="b">
        <f t="shared" si="38"/>
        <v>1</v>
      </c>
      <c r="CO604" s="7">
        <f t="shared" si="39"/>
        <v>0</v>
      </c>
    </row>
    <row r="605" spans="1:93" x14ac:dyDescent="0.3">
      <c r="A605" t="s">
        <v>1299</v>
      </c>
      <c r="B605" t="s">
        <v>905</v>
      </c>
      <c r="C605">
        <v>3</v>
      </c>
      <c r="D605">
        <v>2.25</v>
      </c>
      <c r="E605">
        <v>0.5</v>
      </c>
      <c r="F605">
        <v>10.95</v>
      </c>
      <c r="G605">
        <v>0.14058666666666669</v>
      </c>
      <c r="I605" t="s">
        <v>84</v>
      </c>
      <c r="K605">
        <v>7</v>
      </c>
      <c r="L605" t="s">
        <v>85</v>
      </c>
      <c r="M605">
        <v>30</v>
      </c>
      <c r="N605">
        <v>0.17499999999999999</v>
      </c>
      <c r="O605">
        <v>0.8125</v>
      </c>
      <c r="P605" t="s">
        <v>1300</v>
      </c>
      <c r="Q605" t="s">
        <v>87</v>
      </c>
      <c r="R605" t="s">
        <v>87</v>
      </c>
      <c r="S605" t="s">
        <v>88</v>
      </c>
      <c r="T605" t="b">
        <v>0</v>
      </c>
      <c r="U605">
        <v>0.17499999999999999</v>
      </c>
      <c r="V605">
        <v>0.10378061522389551</v>
      </c>
      <c r="W605">
        <v>4</v>
      </c>
      <c r="Y605">
        <v>15.86923892774559</v>
      </c>
      <c r="Z605">
        <v>19.567777752765789</v>
      </c>
      <c r="AA605">
        <v>16.697508440062279</v>
      </c>
      <c r="AB605">
        <v>15.86923892774559</v>
      </c>
      <c r="AC605">
        <v>1.9467684946614709</v>
      </c>
      <c r="AD605">
        <v>2.0307560137465019</v>
      </c>
      <c r="AE605">
        <v>15.552482719992989</v>
      </c>
      <c r="AF605">
        <v>120.1899790674826</v>
      </c>
      <c r="AG605">
        <v>1.9289524727415039</v>
      </c>
      <c r="AH605">
        <v>14.90699340388495</v>
      </c>
      <c r="AI605">
        <v>19.16068094357119</v>
      </c>
      <c r="AJ605">
        <v>19.559667974178769</v>
      </c>
      <c r="AK605">
        <v>23.58237654593378</v>
      </c>
      <c r="AL605">
        <v>24.073437506681561</v>
      </c>
      <c r="AM605">
        <v>1.9893317261316601</v>
      </c>
      <c r="AN605">
        <v>2.0307560137465019</v>
      </c>
      <c r="AO605">
        <v>2.1749383030792591</v>
      </c>
      <c r="AP605">
        <v>2.1749383030792591</v>
      </c>
      <c r="AQ605" t="b">
        <v>0</v>
      </c>
      <c r="AR605" t="b">
        <v>0</v>
      </c>
      <c r="AU605">
        <v>15.552482256143209</v>
      </c>
      <c r="AV605">
        <v>120.18993785428491</v>
      </c>
      <c r="AW605">
        <v>1.92895253027214</v>
      </c>
      <c r="AX605">
        <v>1.92895253027214</v>
      </c>
      <c r="AY605">
        <v>1.92895253027214</v>
      </c>
      <c r="AZ605" t="s">
        <v>89</v>
      </c>
      <c r="BA605" s="1">
        <v>14.906989181466351</v>
      </c>
      <c r="BB605">
        <v>14.906989181466351</v>
      </c>
      <c r="BC605">
        <v>14.906989181466351</v>
      </c>
      <c r="BD605" t="s">
        <v>89</v>
      </c>
      <c r="BE605">
        <v>18.482160720135749</v>
      </c>
      <c r="BF605">
        <v>18.482160720135749</v>
      </c>
      <c r="BG605">
        <v>18.482160720135749</v>
      </c>
      <c r="BH605" t="s">
        <v>89</v>
      </c>
      <c r="BI605">
        <v>0.1043683452103414</v>
      </c>
      <c r="BJ605">
        <v>12.252858867060761</v>
      </c>
      <c r="BK605">
        <v>167.58276235824511</v>
      </c>
      <c r="BL605">
        <v>2.4484081899162899</v>
      </c>
      <c r="BM605">
        <v>2.4484081899162899</v>
      </c>
      <c r="BN605">
        <v>2.4484081899162899</v>
      </c>
      <c r="BO605" t="s">
        <v>89</v>
      </c>
      <c r="BP605" t="s">
        <v>90</v>
      </c>
      <c r="BQ605" s="2">
        <v>23.630744267492279</v>
      </c>
      <c r="BR605">
        <v>23.630744267492279</v>
      </c>
      <c r="BS605">
        <v>23.630744267492279</v>
      </c>
      <c r="BT605" t="s">
        <v>89</v>
      </c>
      <c r="BU605" t="s">
        <v>91</v>
      </c>
      <c r="BV605">
        <v>1.9893316543069861</v>
      </c>
      <c r="BW605">
        <v>19.199979717337481</v>
      </c>
      <c r="BX605">
        <v>0.1036111331154496</v>
      </c>
      <c r="BY605">
        <v>0.67526770831154659</v>
      </c>
      <c r="BZ605">
        <v>7</v>
      </c>
      <c r="CA605">
        <v>2.396022762660273</v>
      </c>
      <c r="CB605">
        <v>2.499392016918772</v>
      </c>
      <c r="CC605">
        <v>24.083418772634811</v>
      </c>
      <c r="CD605">
        <v>19.531370987994581</v>
      </c>
      <c r="CG605">
        <f>+COUNTIF(IV!A:A,A605)</f>
        <v>1</v>
      </c>
      <c r="CH605" s="1">
        <f>+VLOOKUP(A605,IV!A:Q,17,0)</f>
        <v>14.906989181466351</v>
      </c>
      <c r="CI605" t="b">
        <f t="shared" si="36"/>
        <v>1</v>
      </c>
      <c r="CJ605" s="7">
        <f t="shared" si="37"/>
        <v>0</v>
      </c>
      <c r="CL605">
        <f>+COUNTIF(EV!A:A,A605)</f>
        <v>1</v>
      </c>
      <c r="CM605" s="2">
        <f>+VLOOKUP(A605,EV!A:R,18,0)</f>
        <v>23.630744267492279</v>
      </c>
      <c r="CN605" t="b">
        <f t="shared" si="38"/>
        <v>1</v>
      </c>
      <c r="CO605" s="7">
        <f t="shared" si="39"/>
        <v>0</v>
      </c>
    </row>
    <row r="606" spans="1:93" x14ac:dyDescent="0.3">
      <c r="A606" t="s">
        <v>1301</v>
      </c>
      <c r="B606" t="s">
        <v>905</v>
      </c>
      <c r="C606">
        <v>3</v>
      </c>
      <c r="D606">
        <v>2.25</v>
      </c>
      <c r="E606">
        <v>0.5</v>
      </c>
      <c r="F606">
        <v>10.95</v>
      </c>
      <c r="G606">
        <v>0.14058666666666669</v>
      </c>
      <c r="I606" t="s">
        <v>84</v>
      </c>
      <c r="K606">
        <v>7</v>
      </c>
      <c r="L606" t="s">
        <v>109</v>
      </c>
      <c r="M606">
        <v>90</v>
      </c>
      <c r="N606">
        <v>2.5000000000000001E-2</v>
      </c>
      <c r="O606">
        <v>0.25</v>
      </c>
      <c r="P606" t="s">
        <v>1302</v>
      </c>
      <c r="Q606" t="s">
        <v>87</v>
      </c>
      <c r="R606" t="s">
        <v>87</v>
      </c>
      <c r="S606" t="s">
        <v>111</v>
      </c>
      <c r="T606" t="b">
        <v>1</v>
      </c>
      <c r="U606">
        <v>2.5000000000000001E-2</v>
      </c>
      <c r="V606">
        <v>0.10378061522389551</v>
      </c>
      <c r="W606">
        <v>4</v>
      </c>
      <c r="Y606">
        <v>15.86923892774559</v>
      </c>
      <c r="Z606">
        <v>16.332939670264491</v>
      </c>
      <c r="AA606">
        <v>16.697508440062279</v>
      </c>
      <c r="AB606">
        <v>15.86923892774559</v>
      </c>
      <c r="AC606">
        <v>1.9467684946614709</v>
      </c>
      <c r="AD606">
        <v>1.966243376356313</v>
      </c>
      <c r="AE606">
        <v>46.657448159978998</v>
      </c>
      <c r="AF606">
        <v>360.56993720244787</v>
      </c>
      <c r="AG606">
        <v>1.9289524727415031</v>
      </c>
      <c r="AH606">
        <v>14.90699340388494</v>
      </c>
      <c r="AI606">
        <v>15.72969513304565</v>
      </c>
      <c r="AJ606">
        <v>16.104886707843601</v>
      </c>
      <c r="AK606">
        <v>62.918780532182581</v>
      </c>
      <c r="AL606">
        <v>64.41954683137439</v>
      </c>
      <c r="AM606">
        <v>1.9568864812498179</v>
      </c>
      <c r="AN606">
        <v>1.966243376356313</v>
      </c>
      <c r="AO606">
        <v>0.35863839666417829</v>
      </c>
      <c r="AP606">
        <v>0.35863839666417829</v>
      </c>
      <c r="AQ606" t="b">
        <v>1</v>
      </c>
      <c r="AR606" t="b">
        <v>1</v>
      </c>
      <c r="AU606">
        <v>46.657446768429622</v>
      </c>
      <c r="AV606">
        <v>360.56981356285468</v>
      </c>
      <c r="AW606">
        <v>1.92895253027214</v>
      </c>
      <c r="AX606">
        <v>1.92895253027214</v>
      </c>
      <c r="AY606">
        <v>1.92895253027214</v>
      </c>
      <c r="AZ606" t="s">
        <v>89</v>
      </c>
      <c r="BA606" s="1">
        <v>14.906989181466351</v>
      </c>
      <c r="BB606">
        <v>14.906989181466351</v>
      </c>
      <c r="BC606">
        <v>14.906989181466351</v>
      </c>
      <c r="BD606" t="s">
        <v>89</v>
      </c>
      <c r="BE606">
        <v>18.482160720135742</v>
      </c>
      <c r="BF606">
        <v>18.482160720135742</v>
      </c>
      <c r="BG606">
        <v>18.482160720135742</v>
      </c>
      <c r="BH606" t="s">
        <v>89</v>
      </c>
      <c r="BI606">
        <v>0.1043683452103415</v>
      </c>
      <c r="BJ606">
        <v>11.497856526470439</v>
      </c>
      <c r="BK606">
        <v>552.08374036945099</v>
      </c>
      <c r="BL606">
        <v>7.8275459249992734</v>
      </c>
      <c r="BM606">
        <v>7.8275459249992734</v>
      </c>
      <c r="BN606">
        <v>7.8275459249992734</v>
      </c>
      <c r="BO606" t="s">
        <v>89</v>
      </c>
      <c r="BP606" t="s">
        <v>90</v>
      </c>
      <c r="BQ606" s="2">
        <v>314.84288677119548</v>
      </c>
      <c r="BR606">
        <v>314.84288677119548</v>
      </c>
      <c r="BS606">
        <v>314.84288677119548</v>
      </c>
      <c r="BT606" t="s">
        <v>89</v>
      </c>
      <c r="BU606" t="s">
        <v>91</v>
      </c>
      <c r="BV606">
        <v>1.9568864812498179</v>
      </c>
      <c r="BW606">
        <v>78.710721692798884</v>
      </c>
      <c r="BX606">
        <v>2.486175249272109E-2</v>
      </c>
      <c r="BY606">
        <v>0.19014133964023819</v>
      </c>
      <c r="BZ606">
        <v>14</v>
      </c>
      <c r="CA606">
        <v>7.7870739786458856</v>
      </c>
      <c r="CB606">
        <v>7.864973505425251</v>
      </c>
      <c r="CC606">
        <v>65.331758681057948</v>
      </c>
      <c r="CD606">
        <v>63.476955710982367</v>
      </c>
      <c r="CG606">
        <f>+COUNTIF(IV!A:A,A606)</f>
        <v>1</v>
      </c>
      <c r="CH606" s="1">
        <f>+VLOOKUP(A606,IV!A:Q,17,0)</f>
        <v>14.906989181466351</v>
      </c>
      <c r="CI606" t="b">
        <f t="shared" si="36"/>
        <v>1</v>
      </c>
      <c r="CJ606" s="7">
        <f t="shared" si="37"/>
        <v>0</v>
      </c>
      <c r="CL606">
        <f>+COUNTIF(EV!A:A,A606)</f>
        <v>1</v>
      </c>
      <c r="CM606" s="2">
        <f>+VLOOKUP(A606,EV!A:R,18,0)</f>
        <v>314.84288677119548</v>
      </c>
      <c r="CN606" t="b">
        <f t="shared" si="38"/>
        <v>1</v>
      </c>
      <c r="CO606" s="7">
        <f t="shared" si="39"/>
        <v>0</v>
      </c>
    </row>
    <row r="607" spans="1:93" x14ac:dyDescent="0.3">
      <c r="A607" t="s">
        <v>1303</v>
      </c>
      <c r="B607" t="s">
        <v>905</v>
      </c>
      <c r="C607">
        <v>3</v>
      </c>
      <c r="D607">
        <v>2.25</v>
      </c>
      <c r="E607">
        <v>0.5</v>
      </c>
      <c r="F607">
        <v>10.95</v>
      </c>
      <c r="G607">
        <v>0.14058666666666669</v>
      </c>
      <c r="I607" t="s">
        <v>84</v>
      </c>
      <c r="K607">
        <v>7</v>
      </c>
      <c r="L607" t="s">
        <v>109</v>
      </c>
      <c r="M607">
        <v>90</v>
      </c>
      <c r="N607">
        <v>2.5000000000000001E-2</v>
      </c>
      <c r="O607">
        <v>0.4375</v>
      </c>
      <c r="P607" t="s">
        <v>1304</v>
      </c>
      <c r="Q607" t="s">
        <v>87</v>
      </c>
      <c r="R607" t="s">
        <v>87</v>
      </c>
      <c r="S607" t="s">
        <v>111</v>
      </c>
      <c r="T607" t="b">
        <v>1</v>
      </c>
      <c r="U607">
        <v>2.5000000000000001E-2</v>
      </c>
      <c r="V607">
        <v>0.10378061522389551</v>
      </c>
      <c r="W607">
        <v>4</v>
      </c>
      <c r="Y607">
        <v>15.86923892774559</v>
      </c>
      <c r="Z607">
        <v>16.332939670264491</v>
      </c>
      <c r="AA607">
        <v>16.697508440062279</v>
      </c>
      <c r="AB607">
        <v>15.86923892774559</v>
      </c>
      <c r="AC607">
        <v>1.9467684946614709</v>
      </c>
      <c r="AD607">
        <v>1.966243376356313</v>
      </c>
      <c r="AE607">
        <v>46.657448159978998</v>
      </c>
      <c r="AF607">
        <v>360.56993720244787</v>
      </c>
      <c r="AG607">
        <v>1.9289524727415031</v>
      </c>
      <c r="AH607">
        <v>14.90699340388494</v>
      </c>
      <c r="AI607">
        <v>15.72969513304569</v>
      </c>
      <c r="AJ607">
        <v>16.10488670784364</v>
      </c>
      <c r="AK607">
        <v>35.953588875533001</v>
      </c>
      <c r="AL607">
        <v>36.811169617928321</v>
      </c>
      <c r="AM607">
        <v>1.9568864812498179</v>
      </c>
      <c r="AN607">
        <v>1.966243376356313</v>
      </c>
      <c r="AO607">
        <v>0.62761719416231243</v>
      </c>
      <c r="AP607">
        <v>0.62761719416231243</v>
      </c>
      <c r="AQ607" t="b">
        <v>1</v>
      </c>
      <c r="AR607" t="b">
        <v>1</v>
      </c>
      <c r="AU607">
        <v>46.657446768429622</v>
      </c>
      <c r="AV607">
        <v>360.56981356285468</v>
      </c>
      <c r="AW607">
        <v>1.92895253027214</v>
      </c>
      <c r="AX607">
        <v>1.92895253027214</v>
      </c>
      <c r="AY607">
        <v>1.92895253027214</v>
      </c>
      <c r="AZ607" t="s">
        <v>89</v>
      </c>
      <c r="BA607" s="1">
        <v>14.906989181466351</v>
      </c>
      <c r="BB607">
        <v>14.906989181466351</v>
      </c>
      <c r="BC607">
        <v>14.906989181466351</v>
      </c>
      <c r="BD607" t="s">
        <v>89</v>
      </c>
      <c r="BE607">
        <v>18.482160720135742</v>
      </c>
      <c r="BF607">
        <v>18.482160720135742</v>
      </c>
      <c r="BG607">
        <v>18.482160720135742</v>
      </c>
      <c r="BH607" t="s">
        <v>89</v>
      </c>
      <c r="BI607">
        <v>0.1043683452103415</v>
      </c>
      <c r="BJ607">
        <v>20.121248921323279</v>
      </c>
      <c r="BK607">
        <v>966.14654564654018</v>
      </c>
      <c r="BL607">
        <v>4.4728833857138701</v>
      </c>
      <c r="BM607">
        <v>4.4728833857138701</v>
      </c>
      <c r="BN607">
        <v>4.4728833857138701</v>
      </c>
      <c r="BO607" t="s">
        <v>89</v>
      </c>
      <c r="BP607" t="s">
        <v>90</v>
      </c>
      <c r="BQ607" s="2">
        <v>179.91022101211189</v>
      </c>
      <c r="BR607">
        <v>179.91022101211189</v>
      </c>
      <c r="BS607">
        <v>179.91022101211189</v>
      </c>
      <c r="BT607" t="s">
        <v>89</v>
      </c>
      <c r="BU607" t="s">
        <v>91</v>
      </c>
      <c r="BV607">
        <v>1.9568864812498179</v>
      </c>
      <c r="BW607">
        <v>78.710721692798984</v>
      </c>
      <c r="BX607">
        <v>2.4861752492721059E-2</v>
      </c>
      <c r="BY607">
        <v>0.33274734437041681</v>
      </c>
      <c r="BZ607">
        <v>14</v>
      </c>
      <c r="CA607">
        <v>4.4497565592262207</v>
      </c>
      <c r="CB607">
        <v>4.4942705745287146</v>
      </c>
      <c r="CC607">
        <v>37.332433532033107</v>
      </c>
      <c r="CD607">
        <v>36.272546120561358</v>
      </c>
      <c r="CG607">
        <f>+COUNTIF(IV!A:A,A607)</f>
        <v>1</v>
      </c>
      <c r="CH607" s="1">
        <f>+VLOOKUP(A607,IV!A:Q,17,0)</f>
        <v>14.906989181466351</v>
      </c>
      <c r="CI607" t="b">
        <f t="shared" si="36"/>
        <v>1</v>
      </c>
      <c r="CJ607" s="7">
        <f t="shared" si="37"/>
        <v>0</v>
      </c>
      <c r="CL607">
        <f>+COUNTIF(EV!A:A,A607)</f>
        <v>1</v>
      </c>
      <c r="CM607" s="2">
        <f>+VLOOKUP(A607,EV!A:R,18,0)</f>
        <v>179.91022101211189</v>
      </c>
      <c r="CN607" t="b">
        <f t="shared" si="38"/>
        <v>1</v>
      </c>
      <c r="CO607" s="7">
        <f t="shared" si="39"/>
        <v>0</v>
      </c>
    </row>
    <row r="608" spans="1:93" x14ac:dyDescent="0.3">
      <c r="A608" t="s">
        <v>1305</v>
      </c>
      <c r="B608" t="s">
        <v>905</v>
      </c>
      <c r="C608">
        <v>3</v>
      </c>
      <c r="D608">
        <v>2.25</v>
      </c>
      <c r="E608">
        <v>0.5</v>
      </c>
      <c r="F608">
        <v>10.95</v>
      </c>
      <c r="G608">
        <v>0.14058666666666669</v>
      </c>
      <c r="I608" t="s">
        <v>84</v>
      </c>
      <c r="K608">
        <v>7</v>
      </c>
      <c r="L608" t="s">
        <v>109</v>
      </c>
      <c r="M608">
        <v>90</v>
      </c>
      <c r="N608">
        <v>2.5000000000000001E-2</v>
      </c>
      <c r="O608">
        <v>0.8125</v>
      </c>
      <c r="P608" t="s">
        <v>1306</v>
      </c>
      <c r="Q608" t="s">
        <v>87</v>
      </c>
      <c r="R608" t="s">
        <v>87</v>
      </c>
      <c r="S608" t="s">
        <v>111</v>
      </c>
      <c r="T608" t="b">
        <v>1</v>
      </c>
      <c r="U608">
        <v>2.5000000000000001E-2</v>
      </c>
      <c r="V608">
        <v>0.10378061522389551</v>
      </c>
      <c r="W608">
        <v>4</v>
      </c>
      <c r="Y608">
        <v>15.86923892774559</v>
      </c>
      <c r="Z608">
        <v>16.332939670264491</v>
      </c>
      <c r="AA608">
        <v>16.697508440062279</v>
      </c>
      <c r="AB608">
        <v>15.86923892774559</v>
      </c>
      <c r="AC608">
        <v>1.9467684946614709</v>
      </c>
      <c r="AD608">
        <v>1.966243376356313</v>
      </c>
      <c r="AE608">
        <v>46.657448159978998</v>
      </c>
      <c r="AF608">
        <v>360.56993720244787</v>
      </c>
      <c r="AG608">
        <v>1.9289524727415031</v>
      </c>
      <c r="AH608">
        <v>14.90699340388494</v>
      </c>
      <c r="AI608">
        <v>15.72969513304561</v>
      </c>
      <c r="AJ608">
        <v>16.104886707843558</v>
      </c>
      <c r="AK608">
        <v>19.35962477913306</v>
      </c>
      <c r="AL608">
        <v>19.821399025038229</v>
      </c>
      <c r="AM608">
        <v>1.956886481249819</v>
      </c>
      <c r="AN608">
        <v>1.966243376356313</v>
      </c>
      <c r="AO608">
        <v>1.165574789158579</v>
      </c>
      <c r="AP608">
        <v>1.165574789158579</v>
      </c>
      <c r="AQ608" t="b">
        <v>1</v>
      </c>
      <c r="AR608" t="b">
        <v>1</v>
      </c>
      <c r="AU608">
        <v>46.657446768429622</v>
      </c>
      <c r="AV608">
        <v>360.56981356285468</v>
      </c>
      <c r="AW608">
        <v>1.92895253027214</v>
      </c>
      <c r="AX608">
        <v>1.92895253027214</v>
      </c>
      <c r="AY608">
        <v>1.92895253027214</v>
      </c>
      <c r="AZ608" t="s">
        <v>89</v>
      </c>
      <c r="BA608" s="1">
        <v>14.906989181466351</v>
      </c>
      <c r="BB608">
        <v>14.906989181466351</v>
      </c>
      <c r="BC608">
        <v>14.906989181466351</v>
      </c>
      <c r="BD608" t="s">
        <v>89</v>
      </c>
      <c r="BE608">
        <v>18.482160720135742</v>
      </c>
      <c r="BF608">
        <v>18.482160720135742</v>
      </c>
      <c r="BG608">
        <v>18.482160720135742</v>
      </c>
      <c r="BH608" t="s">
        <v>89</v>
      </c>
      <c r="BI608">
        <v>0.1043683452103415</v>
      </c>
      <c r="BJ608">
        <v>37.368033711028929</v>
      </c>
      <c r="BK608">
        <v>1794.272156200715</v>
      </c>
      <c r="BL608">
        <v>2.4084756692305458</v>
      </c>
      <c r="BM608">
        <v>2.4084756692305458</v>
      </c>
      <c r="BN608">
        <v>2.4084756692305458</v>
      </c>
      <c r="BO608" t="s">
        <v>89</v>
      </c>
      <c r="BP608" t="s">
        <v>90</v>
      </c>
      <c r="BQ608" s="2">
        <v>96.874734391137068</v>
      </c>
      <c r="BR608">
        <v>96.874734391137068</v>
      </c>
      <c r="BS608">
        <v>96.874734391137068</v>
      </c>
      <c r="BT608" t="s">
        <v>89</v>
      </c>
      <c r="BU608" t="s">
        <v>91</v>
      </c>
      <c r="BV608">
        <v>1.956886481249819</v>
      </c>
      <c r="BW608">
        <v>78.71072169279887</v>
      </c>
      <c r="BX608">
        <v>2.486175249272109E-2</v>
      </c>
      <c r="BY608">
        <v>0.61795935383077427</v>
      </c>
      <c r="BZ608">
        <v>14</v>
      </c>
      <c r="CA608">
        <v>2.396022762660273</v>
      </c>
      <c r="CB608">
        <v>2.4199918478231539</v>
      </c>
      <c r="CC608">
        <v>20.102079594171681</v>
      </c>
      <c r="CD608">
        <v>19.531370987994581</v>
      </c>
      <c r="CG608">
        <f>+COUNTIF(IV!A:A,A608)</f>
        <v>1</v>
      </c>
      <c r="CH608" s="1">
        <f>+VLOOKUP(A608,IV!A:Q,17,0)</f>
        <v>14.906989181466351</v>
      </c>
      <c r="CI608" t="b">
        <f t="shared" si="36"/>
        <v>1</v>
      </c>
      <c r="CJ608" s="7">
        <f t="shared" si="37"/>
        <v>0</v>
      </c>
      <c r="CL608">
        <f>+COUNTIF(EV!A:A,A608)</f>
        <v>1</v>
      </c>
      <c r="CM608" s="2">
        <f>+VLOOKUP(A608,EV!A:R,18,0)</f>
        <v>96.874734391137039</v>
      </c>
      <c r="CN608" t="b">
        <f t="shared" si="38"/>
        <v>0</v>
      </c>
      <c r="CO608" s="7">
        <f t="shared" si="39"/>
        <v>0</v>
      </c>
    </row>
    <row r="609" spans="1:93" x14ac:dyDescent="0.3">
      <c r="A609" t="s">
        <v>1307</v>
      </c>
      <c r="B609" t="s">
        <v>905</v>
      </c>
      <c r="C609">
        <v>3</v>
      </c>
      <c r="D609">
        <v>2.25</v>
      </c>
      <c r="E609">
        <v>0.5</v>
      </c>
      <c r="F609">
        <v>10.95</v>
      </c>
      <c r="G609">
        <v>0.14058666666666669</v>
      </c>
      <c r="I609" t="s">
        <v>84</v>
      </c>
      <c r="K609">
        <v>7</v>
      </c>
      <c r="L609" t="s">
        <v>109</v>
      </c>
      <c r="M609">
        <v>90</v>
      </c>
      <c r="N609">
        <v>0.1</v>
      </c>
      <c r="O609">
        <v>0.25</v>
      </c>
      <c r="P609" t="s">
        <v>1308</v>
      </c>
      <c r="Q609" t="s">
        <v>87</v>
      </c>
      <c r="R609" t="s">
        <v>87</v>
      </c>
      <c r="S609" t="s">
        <v>111</v>
      </c>
      <c r="T609" t="b">
        <v>1</v>
      </c>
      <c r="U609">
        <v>0.1</v>
      </c>
      <c r="V609">
        <v>0.10378061522389551</v>
      </c>
      <c r="W609">
        <v>4</v>
      </c>
      <c r="Y609">
        <v>15.86923892774559</v>
      </c>
      <c r="Z609">
        <v>19.25905865940658</v>
      </c>
      <c r="AA609">
        <v>16.697508440062279</v>
      </c>
      <c r="AB609">
        <v>15.86923892774559</v>
      </c>
      <c r="AC609">
        <v>1.9467684946614709</v>
      </c>
      <c r="AD609">
        <v>2.027545739573585</v>
      </c>
      <c r="AE609">
        <v>46.657448159978998</v>
      </c>
      <c r="AF609">
        <v>360.56993720244787</v>
      </c>
      <c r="AG609">
        <v>1.9289524727415031</v>
      </c>
      <c r="AH609">
        <v>14.90699340388494</v>
      </c>
      <c r="AI609">
        <v>14.475301843434369</v>
      </c>
      <c r="AJ609">
        <v>15.001875692711121</v>
      </c>
      <c r="AK609">
        <v>57.901207373737492</v>
      </c>
      <c r="AL609">
        <v>60.007502770844503</v>
      </c>
      <c r="AM609">
        <v>1.9793192631518171</v>
      </c>
      <c r="AN609">
        <v>2.027545739573585</v>
      </c>
      <c r="AO609">
        <v>3.1528361241636831</v>
      </c>
      <c r="AP609">
        <v>3.1528361241636831</v>
      </c>
      <c r="AQ609" t="b">
        <v>1</v>
      </c>
      <c r="AR609" t="b">
        <v>1</v>
      </c>
      <c r="AU609">
        <v>46.657446768429622</v>
      </c>
      <c r="AV609">
        <v>360.56981356285468</v>
      </c>
      <c r="AW609">
        <v>1.92895253027214</v>
      </c>
      <c r="AX609">
        <v>1.92895253027214</v>
      </c>
      <c r="AY609">
        <v>1.92895253027214</v>
      </c>
      <c r="AZ609" t="s">
        <v>89</v>
      </c>
      <c r="BA609" s="1">
        <v>14.906989181466351</v>
      </c>
      <c r="BB609">
        <v>14.906989181466351</v>
      </c>
      <c r="BC609">
        <v>14.906989181466351</v>
      </c>
      <c r="BD609" t="s">
        <v>89</v>
      </c>
      <c r="BE609">
        <v>18.482160720135742</v>
      </c>
      <c r="BF609">
        <v>18.482160720135742</v>
      </c>
      <c r="BG609">
        <v>18.482160720135742</v>
      </c>
      <c r="BH609" t="s">
        <v>89</v>
      </c>
      <c r="BI609">
        <v>0.1043683452103415</v>
      </c>
      <c r="BJ609">
        <v>11.36753226770433</v>
      </c>
      <c r="BK609">
        <v>203.74242462152961</v>
      </c>
      <c r="BL609">
        <v>7.9172856412903316</v>
      </c>
      <c r="BM609">
        <v>7.9172856412903316</v>
      </c>
      <c r="BN609">
        <v>7.9172856412903316</v>
      </c>
      <c r="BO609" t="s">
        <v>89</v>
      </c>
      <c r="BP609" t="s">
        <v>90</v>
      </c>
      <c r="BQ609" s="2">
        <v>86.447028381198677</v>
      </c>
      <c r="BR609">
        <v>86.447028381198677</v>
      </c>
      <c r="BS609">
        <v>86.447028381198677</v>
      </c>
      <c r="BT609" t="s">
        <v>89</v>
      </c>
      <c r="BU609" t="s">
        <v>91</v>
      </c>
      <c r="BV609">
        <v>1.9793214103225829</v>
      </c>
      <c r="BW609">
        <v>21.611757095299669</v>
      </c>
      <c r="BX609">
        <v>9.1585399631993109E-2</v>
      </c>
      <c r="BY609">
        <v>0.47106302777257958</v>
      </c>
      <c r="BZ609">
        <v>7</v>
      </c>
      <c r="CA609">
        <v>7.7870739786458856</v>
      </c>
      <c r="CB609">
        <v>8.1101829582943399</v>
      </c>
      <c r="CC609">
        <v>77.036234637626322</v>
      </c>
      <c r="CD609">
        <v>63.476955710982367</v>
      </c>
      <c r="CG609">
        <f>+COUNTIF(IV!A:A,A609)</f>
        <v>1</v>
      </c>
      <c r="CH609" s="1">
        <f>+VLOOKUP(A609,IV!A:Q,17,0)</f>
        <v>14.906989181466351</v>
      </c>
      <c r="CI609" t="b">
        <f t="shared" si="36"/>
        <v>1</v>
      </c>
      <c r="CJ609" s="7">
        <f t="shared" si="37"/>
        <v>0</v>
      </c>
      <c r="CL609">
        <f>+COUNTIF(EV!A:A,A609)</f>
        <v>1</v>
      </c>
      <c r="CM609" s="2">
        <f>+VLOOKUP(A609,EV!A:R,18,0)</f>
        <v>86.447028381198663</v>
      </c>
      <c r="CN609" t="b">
        <f t="shared" si="38"/>
        <v>1</v>
      </c>
      <c r="CO609" s="7">
        <f t="shared" si="39"/>
        <v>0</v>
      </c>
    </row>
    <row r="610" spans="1:93" x14ac:dyDescent="0.3">
      <c r="A610" t="s">
        <v>1309</v>
      </c>
      <c r="B610" t="s">
        <v>905</v>
      </c>
      <c r="C610">
        <v>3</v>
      </c>
      <c r="D610">
        <v>2.25</v>
      </c>
      <c r="E610">
        <v>0.5</v>
      </c>
      <c r="F610">
        <v>10.95</v>
      </c>
      <c r="G610">
        <v>0.14058666666666669</v>
      </c>
      <c r="I610" t="s">
        <v>84</v>
      </c>
      <c r="K610">
        <v>7</v>
      </c>
      <c r="L610" t="s">
        <v>109</v>
      </c>
      <c r="M610">
        <v>90</v>
      </c>
      <c r="N610">
        <v>0.1</v>
      </c>
      <c r="O610">
        <v>0.4375</v>
      </c>
      <c r="P610" t="s">
        <v>1310</v>
      </c>
      <c r="Q610" t="s">
        <v>87</v>
      </c>
      <c r="R610" t="s">
        <v>87</v>
      </c>
      <c r="S610" t="s">
        <v>111</v>
      </c>
      <c r="T610" t="b">
        <v>1</v>
      </c>
      <c r="U610">
        <v>0.1</v>
      </c>
      <c r="V610">
        <v>0.10378061522389551</v>
      </c>
      <c r="W610">
        <v>4</v>
      </c>
      <c r="Y610">
        <v>15.86923892774559</v>
      </c>
      <c r="Z610">
        <v>19.25905865940658</v>
      </c>
      <c r="AA610">
        <v>16.697508440062279</v>
      </c>
      <c r="AB610">
        <v>15.86923892774559</v>
      </c>
      <c r="AC610">
        <v>1.9467684946614709</v>
      </c>
      <c r="AD610">
        <v>2.027545739573585</v>
      </c>
      <c r="AE610">
        <v>46.657448159978998</v>
      </c>
      <c r="AF610">
        <v>360.56993720244787</v>
      </c>
      <c r="AG610">
        <v>1.9289524727415031</v>
      </c>
      <c r="AH610">
        <v>14.90699340388494</v>
      </c>
      <c r="AI610">
        <v>14.475301843434339</v>
      </c>
      <c r="AJ610">
        <v>15.001875692711099</v>
      </c>
      <c r="AK610">
        <v>33.086404213564208</v>
      </c>
      <c r="AL610">
        <v>34.290001583339652</v>
      </c>
      <c r="AM610">
        <v>1.9793192631518159</v>
      </c>
      <c r="AN610">
        <v>2.027545739573585</v>
      </c>
      <c r="AO610">
        <v>5.517463217286422</v>
      </c>
      <c r="AP610">
        <v>5.517463217286422</v>
      </c>
      <c r="AQ610" t="b">
        <v>1</v>
      </c>
      <c r="AR610" t="b">
        <v>1</v>
      </c>
      <c r="AU610">
        <v>46.657446768429622</v>
      </c>
      <c r="AV610">
        <v>360.56981356285468</v>
      </c>
      <c r="AW610">
        <v>1.92895253027214</v>
      </c>
      <c r="AX610">
        <v>1.92895253027214</v>
      </c>
      <c r="AY610">
        <v>1.92895253027214</v>
      </c>
      <c r="AZ610" t="s">
        <v>89</v>
      </c>
      <c r="BA610" s="1">
        <v>14.906989181466351</v>
      </c>
      <c r="BB610">
        <v>14.906989181466351</v>
      </c>
      <c r="BC610">
        <v>14.906989181466351</v>
      </c>
      <c r="BD610" t="s">
        <v>89</v>
      </c>
      <c r="BE610">
        <v>18.482160720135742</v>
      </c>
      <c r="BF610">
        <v>18.482160720135742</v>
      </c>
      <c r="BG610">
        <v>18.482160720135742</v>
      </c>
      <c r="BH610" t="s">
        <v>89</v>
      </c>
      <c r="BI610">
        <v>0.1043683452103415</v>
      </c>
      <c r="BJ610">
        <v>19.89318146848257</v>
      </c>
      <c r="BK610">
        <v>356.54924308767522</v>
      </c>
      <c r="BL610">
        <v>4.5241632235944751</v>
      </c>
      <c r="BM610">
        <v>4.5241632235944751</v>
      </c>
      <c r="BN610">
        <v>4.5241632235944751</v>
      </c>
      <c r="BO610" t="s">
        <v>89</v>
      </c>
      <c r="BP610" t="s">
        <v>90</v>
      </c>
      <c r="BQ610" s="2">
        <v>49.398301932113533</v>
      </c>
      <c r="BR610">
        <v>49.398301932113533</v>
      </c>
      <c r="BS610">
        <v>49.398301932113533</v>
      </c>
      <c r="BT610" t="s">
        <v>89</v>
      </c>
      <c r="BU610" t="s">
        <v>91</v>
      </c>
      <c r="BV610">
        <v>1.9793214103225829</v>
      </c>
      <c r="BW610">
        <v>21.611757095299669</v>
      </c>
      <c r="BX610">
        <v>9.1585399631993122E-2</v>
      </c>
      <c r="BY610">
        <v>0.82436029860201465</v>
      </c>
      <c r="BZ610">
        <v>7</v>
      </c>
      <c r="CA610">
        <v>4.4497565592262207</v>
      </c>
      <c r="CB610">
        <v>4.6343902618824799</v>
      </c>
      <c r="CC610">
        <v>44.020705507215048</v>
      </c>
      <c r="CD610">
        <v>36.272546120561358</v>
      </c>
      <c r="CG610">
        <f>+COUNTIF(IV!A:A,A610)</f>
        <v>1</v>
      </c>
      <c r="CH610" s="1">
        <f>+VLOOKUP(A610,IV!A:Q,17,0)</f>
        <v>14.906989181466351</v>
      </c>
      <c r="CI610" t="b">
        <f t="shared" si="36"/>
        <v>1</v>
      </c>
      <c r="CJ610" s="7">
        <f t="shared" si="37"/>
        <v>0</v>
      </c>
      <c r="CL610">
        <f>+COUNTIF(EV!A:A,A610)</f>
        <v>1</v>
      </c>
      <c r="CM610" s="2">
        <f>+VLOOKUP(A610,EV!A:R,18,0)</f>
        <v>49.398301932113519</v>
      </c>
      <c r="CN610" t="b">
        <f t="shared" si="38"/>
        <v>1</v>
      </c>
      <c r="CO610" s="7">
        <f t="shared" si="39"/>
        <v>0</v>
      </c>
    </row>
    <row r="611" spans="1:93" x14ac:dyDescent="0.3">
      <c r="A611" t="s">
        <v>1311</v>
      </c>
      <c r="B611" t="s">
        <v>905</v>
      </c>
      <c r="C611">
        <v>3</v>
      </c>
      <c r="D611">
        <v>2.25</v>
      </c>
      <c r="E611">
        <v>0.5</v>
      </c>
      <c r="F611">
        <v>10.95</v>
      </c>
      <c r="G611">
        <v>0.14058666666666669</v>
      </c>
      <c r="I611" t="s">
        <v>84</v>
      </c>
      <c r="K611">
        <v>7</v>
      </c>
      <c r="L611" t="s">
        <v>109</v>
      </c>
      <c r="M611">
        <v>90</v>
      </c>
      <c r="N611">
        <v>0.1</v>
      </c>
      <c r="O611">
        <v>0.8125</v>
      </c>
      <c r="P611" t="s">
        <v>1312</v>
      </c>
      <c r="Q611" t="s">
        <v>87</v>
      </c>
      <c r="R611" t="s">
        <v>87</v>
      </c>
      <c r="S611" t="s">
        <v>111</v>
      </c>
      <c r="T611" t="b">
        <v>1</v>
      </c>
      <c r="U611">
        <v>0.1</v>
      </c>
      <c r="V611">
        <v>0.10378061522389551</v>
      </c>
      <c r="W611">
        <v>4</v>
      </c>
      <c r="Y611">
        <v>15.86923892774559</v>
      </c>
      <c r="Z611">
        <v>19.25905865940658</v>
      </c>
      <c r="AA611">
        <v>16.697508440062279</v>
      </c>
      <c r="AB611">
        <v>15.86923892774559</v>
      </c>
      <c r="AC611">
        <v>1.9467684946614709</v>
      </c>
      <c r="AD611">
        <v>2.027545739573585</v>
      </c>
      <c r="AE611">
        <v>46.657448159978998</v>
      </c>
      <c r="AF611">
        <v>360.56993720244787</v>
      </c>
      <c r="AG611">
        <v>1.9289524727415031</v>
      </c>
      <c r="AH611">
        <v>14.90699340388494</v>
      </c>
      <c r="AI611">
        <v>14.475301843434391</v>
      </c>
      <c r="AJ611">
        <v>15.00187569271114</v>
      </c>
      <c r="AK611">
        <v>17.81575611499618</v>
      </c>
      <c r="AL611">
        <v>18.463847006413712</v>
      </c>
      <c r="AM611">
        <v>1.9793192631518171</v>
      </c>
      <c r="AN611">
        <v>2.027545739573585</v>
      </c>
      <c r="AO611">
        <v>10.246717403531999</v>
      </c>
      <c r="AP611">
        <v>10.246717403531999</v>
      </c>
      <c r="AQ611" t="b">
        <v>1</v>
      </c>
      <c r="AR611" t="b">
        <v>1</v>
      </c>
      <c r="AU611">
        <v>46.657446768429622</v>
      </c>
      <c r="AV611">
        <v>360.56981356285468</v>
      </c>
      <c r="AW611">
        <v>1.92895253027214</v>
      </c>
      <c r="AX611">
        <v>1.92895253027214</v>
      </c>
      <c r="AY611">
        <v>1.92895253027214</v>
      </c>
      <c r="AZ611" t="s">
        <v>89</v>
      </c>
      <c r="BA611" s="1">
        <v>14.906989181466351</v>
      </c>
      <c r="BB611">
        <v>14.906989181466351</v>
      </c>
      <c r="BC611">
        <v>14.906989181466351</v>
      </c>
      <c r="BD611" t="s">
        <v>89</v>
      </c>
      <c r="BE611">
        <v>18.482160720135742</v>
      </c>
      <c r="BF611">
        <v>18.482160720135742</v>
      </c>
      <c r="BG611">
        <v>18.482160720135742</v>
      </c>
      <c r="BH611" t="s">
        <v>89</v>
      </c>
      <c r="BI611">
        <v>0.1043683452103415</v>
      </c>
      <c r="BJ611">
        <v>36.944479870039082</v>
      </c>
      <c r="BK611">
        <v>662.16288001997168</v>
      </c>
      <c r="BL611">
        <v>2.4360878896277929</v>
      </c>
      <c r="BM611">
        <v>2.4360878896277929</v>
      </c>
      <c r="BN611">
        <v>2.4360878896277929</v>
      </c>
      <c r="BO611" t="s">
        <v>89</v>
      </c>
      <c r="BP611" t="s">
        <v>90</v>
      </c>
      <c r="BQ611" s="2">
        <v>26.599085655753431</v>
      </c>
      <c r="BR611">
        <v>26.599085655753431</v>
      </c>
      <c r="BS611">
        <v>26.599085655753431</v>
      </c>
      <c r="BT611" t="s">
        <v>89</v>
      </c>
      <c r="BU611" t="s">
        <v>91</v>
      </c>
      <c r="BV611">
        <v>1.979321410322582</v>
      </c>
      <c r="BW611">
        <v>21.611757095299659</v>
      </c>
      <c r="BX611">
        <v>9.1585399631993122E-2</v>
      </c>
      <c r="BY611">
        <v>1.5309548402608839</v>
      </c>
      <c r="BZ611">
        <v>7</v>
      </c>
      <c r="CA611">
        <v>2.396022762660273</v>
      </c>
      <c r="CB611">
        <v>2.4954409102444122</v>
      </c>
      <c r="CC611">
        <v>23.703456811577329</v>
      </c>
      <c r="CD611">
        <v>19.531370987994581</v>
      </c>
      <c r="CG611">
        <f>+COUNTIF(IV!A:A,A611)</f>
        <v>1</v>
      </c>
      <c r="CH611" s="1">
        <f>+VLOOKUP(A611,IV!A:Q,17,0)</f>
        <v>14.906989181466351</v>
      </c>
      <c r="CI611" t="b">
        <f t="shared" si="36"/>
        <v>1</v>
      </c>
      <c r="CJ611" s="7">
        <f t="shared" si="37"/>
        <v>0</v>
      </c>
      <c r="CL611">
        <f>+COUNTIF(EV!A:A,A611)</f>
        <v>1</v>
      </c>
      <c r="CM611" s="2">
        <f>+VLOOKUP(A611,EV!A:R,18,0)</f>
        <v>26.599085655753449</v>
      </c>
      <c r="CN611" t="b">
        <f t="shared" si="38"/>
        <v>1</v>
      </c>
      <c r="CO611" s="7">
        <f t="shared" si="39"/>
        <v>0</v>
      </c>
    </row>
    <row r="612" spans="1:93" x14ac:dyDescent="0.3">
      <c r="A612" t="s">
        <v>1313</v>
      </c>
      <c r="B612" t="s">
        <v>905</v>
      </c>
      <c r="C612">
        <v>3</v>
      </c>
      <c r="D612">
        <v>2.25</v>
      </c>
      <c r="E612">
        <v>0.5</v>
      </c>
      <c r="F612">
        <v>10.95</v>
      </c>
      <c r="G612">
        <v>0.14058666666666669</v>
      </c>
      <c r="I612" t="s">
        <v>84</v>
      </c>
      <c r="K612">
        <v>7</v>
      </c>
      <c r="L612" t="s">
        <v>109</v>
      </c>
      <c r="M612">
        <v>90</v>
      </c>
      <c r="N612">
        <v>0.17499999999999999</v>
      </c>
      <c r="O612">
        <v>0.25</v>
      </c>
      <c r="P612" t="s">
        <v>1314</v>
      </c>
      <c r="Q612" t="s">
        <v>87</v>
      </c>
      <c r="R612" t="s">
        <v>87</v>
      </c>
      <c r="S612" t="s">
        <v>111</v>
      </c>
      <c r="T612" t="b">
        <v>0</v>
      </c>
      <c r="U612">
        <v>0.17499999999999999</v>
      </c>
      <c r="V612">
        <v>0.10378061522389551</v>
      </c>
      <c r="W612">
        <v>4</v>
      </c>
      <c r="Y612">
        <v>15.86923892774559</v>
      </c>
      <c r="Z612">
        <v>19.567777752765789</v>
      </c>
      <c r="AA612">
        <v>16.697508440062279</v>
      </c>
      <c r="AB612">
        <v>15.86923892774559</v>
      </c>
      <c r="AC612">
        <v>1.9467684946614709</v>
      </c>
      <c r="AD612">
        <v>2.0307560137465019</v>
      </c>
      <c r="AE612">
        <v>46.657448159978998</v>
      </c>
      <c r="AF612">
        <v>360.56993720244787</v>
      </c>
      <c r="AG612">
        <v>1.9289524727415031</v>
      </c>
      <c r="AH612">
        <v>14.90699340388494</v>
      </c>
      <c r="AI612">
        <v>19.160680943571169</v>
      </c>
      <c r="AJ612">
        <v>19.55966797417879</v>
      </c>
      <c r="AK612">
        <v>76.64272377428469</v>
      </c>
      <c r="AL612">
        <v>78.238671896715147</v>
      </c>
      <c r="AM612">
        <v>1.9893317261316561</v>
      </c>
      <c r="AN612">
        <v>2.0307560137465019</v>
      </c>
      <c r="AO612">
        <v>2.0076353566885472</v>
      </c>
      <c r="AP612">
        <v>2.0076353566885472</v>
      </c>
      <c r="AQ612" t="b">
        <v>0</v>
      </c>
      <c r="AR612" t="b">
        <v>0</v>
      </c>
      <c r="AU612">
        <v>46.657446768429622</v>
      </c>
      <c r="AV612">
        <v>360.56981356285468</v>
      </c>
      <c r="AW612">
        <v>1.92895253027214</v>
      </c>
      <c r="AX612">
        <v>1.92895253027214</v>
      </c>
      <c r="AY612">
        <v>1.92895253027214</v>
      </c>
      <c r="AZ612" t="s">
        <v>89</v>
      </c>
      <c r="BA612" s="1">
        <v>14.906989181466351</v>
      </c>
      <c r="BB612">
        <v>14.906989181466351</v>
      </c>
      <c r="BC612">
        <v>14.906989181466351</v>
      </c>
      <c r="BD612" t="s">
        <v>89</v>
      </c>
      <c r="BE612">
        <v>18.482160720135742</v>
      </c>
      <c r="BF612">
        <v>18.482160720135742</v>
      </c>
      <c r="BG612">
        <v>18.482160720135742</v>
      </c>
      <c r="BH612" t="s">
        <v>89</v>
      </c>
      <c r="BI612">
        <v>0.1043683452103415</v>
      </c>
      <c r="BJ612">
        <v>11.31033126190226</v>
      </c>
      <c r="BK612">
        <v>154.69178063838049</v>
      </c>
      <c r="BL612">
        <v>7.9573266172279267</v>
      </c>
      <c r="BM612">
        <v>7.9573266172279267</v>
      </c>
      <c r="BN612">
        <v>7.9573266172279267</v>
      </c>
      <c r="BO612" t="s">
        <v>89</v>
      </c>
      <c r="BP612" t="s">
        <v>90</v>
      </c>
      <c r="BQ612" s="2">
        <v>76.799918869349824</v>
      </c>
      <c r="BR612">
        <v>76.799918869349824</v>
      </c>
      <c r="BS612">
        <v>76.799918869349824</v>
      </c>
      <c r="BT612" t="s">
        <v>89</v>
      </c>
      <c r="BU612" t="s">
        <v>91</v>
      </c>
      <c r="BV612">
        <v>1.9893316543069819</v>
      </c>
      <c r="BW612">
        <v>19.19997971733746</v>
      </c>
      <c r="BX612">
        <v>0.10361113311544951</v>
      </c>
      <c r="BY612">
        <v>0.62332403844142814</v>
      </c>
      <c r="BZ612">
        <v>7</v>
      </c>
      <c r="CA612">
        <v>7.7870739786458856</v>
      </c>
      <c r="CB612">
        <v>8.1230240549860078</v>
      </c>
      <c r="CC612">
        <v>78.271111011063141</v>
      </c>
      <c r="CD612">
        <v>63.476955710982367</v>
      </c>
      <c r="CG612">
        <f>+COUNTIF(IV!A:A,A612)</f>
        <v>1</v>
      </c>
      <c r="CH612" s="1">
        <f>+VLOOKUP(A612,IV!A:Q,17,0)</f>
        <v>14.906989181466351</v>
      </c>
      <c r="CI612" t="b">
        <f t="shared" si="36"/>
        <v>1</v>
      </c>
      <c r="CJ612" s="7">
        <f t="shared" si="37"/>
        <v>0</v>
      </c>
      <c r="CL612">
        <f>+COUNTIF(EV!A:A,A612)</f>
        <v>1</v>
      </c>
      <c r="CM612" s="2">
        <f>+VLOOKUP(A612,EV!A:R,18,0)</f>
        <v>76.799918869349824</v>
      </c>
      <c r="CN612" t="b">
        <f t="shared" si="38"/>
        <v>1</v>
      </c>
      <c r="CO612" s="7">
        <f t="shared" si="39"/>
        <v>0</v>
      </c>
    </row>
    <row r="613" spans="1:93" x14ac:dyDescent="0.3">
      <c r="A613" t="s">
        <v>1315</v>
      </c>
      <c r="B613" t="s">
        <v>905</v>
      </c>
      <c r="C613">
        <v>3</v>
      </c>
      <c r="D613">
        <v>2.25</v>
      </c>
      <c r="E613">
        <v>0.5</v>
      </c>
      <c r="F613">
        <v>10.95</v>
      </c>
      <c r="G613">
        <v>0.14058666666666669</v>
      </c>
      <c r="I613" t="s">
        <v>84</v>
      </c>
      <c r="K613">
        <v>7</v>
      </c>
      <c r="L613" t="s">
        <v>109</v>
      </c>
      <c r="M613">
        <v>90</v>
      </c>
      <c r="N613">
        <v>0.17499999999999999</v>
      </c>
      <c r="O613">
        <v>0.4375</v>
      </c>
      <c r="P613" t="s">
        <v>1316</v>
      </c>
      <c r="Q613" t="s">
        <v>87</v>
      </c>
      <c r="R613" t="s">
        <v>87</v>
      </c>
      <c r="S613" t="s">
        <v>111</v>
      </c>
      <c r="T613" t="b">
        <v>0</v>
      </c>
      <c r="U613">
        <v>0.17499999999999999</v>
      </c>
      <c r="V613">
        <v>0.10378061522389551</v>
      </c>
      <c r="W613">
        <v>4</v>
      </c>
      <c r="Y613">
        <v>15.86923892774559</v>
      </c>
      <c r="Z613">
        <v>19.567777752765789</v>
      </c>
      <c r="AA613">
        <v>16.697508440062279</v>
      </c>
      <c r="AB613">
        <v>15.86923892774559</v>
      </c>
      <c r="AC613">
        <v>1.9467684946614709</v>
      </c>
      <c r="AD613">
        <v>2.0307560137465019</v>
      </c>
      <c r="AE613">
        <v>46.657448159978998</v>
      </c>
      <c r="AF613">
        <v>360.56993720244787</v>
      </c>
      <c r="AG613">
        <v>1.9289524727415031</v>
      </c>
      <c r="AH613">
        <v>14.90699340388494</v>
      </c>
      <c r="AI613">
        <v>19.160680943571158</v>
      </c>
      <c r="AJ613">
        <v>19.559667974178769</v>
      </c>
      <c r="AK613">
        <v>43.795842156734068</v>
      </c>
      <c r="AL613">
        <v>44.707812512408623</v>
      </c>
      <c r="AM613">
        <v>1.9893317261316561</v>
      </c>
      <c r="AN613">
        <v>2.0307560137465019</v>
      </c>
      <c r="AO613">
        <v>3.513361874204977</v>
      </c>
      <c r="AP613">
        <v>3.513361874204977</v>
      </c>
      <c r="AQ613" t="b">
        <v>0</v>
      </c>
      <c r="AR613" t="b">
        <v>0</v>
      </c>
      <c r="AU613">
        <v>46.657446768429622</v>
      </c>
      <c r="AV613">
        <v>360.56981356285468</v>
      </c>
      <c r="AW613">
        <v>1.92895253027214</v>
      </c>
      <c r="AX613">
        <v>1.92895253027214</v>
      </c>
      <c r="AY613">
        <v>1.92895253027214</v>
      </c>
      <c r="AZ613" t="s">
        <v>89</v>
      </c>
      <c r="BA613" s="1">
        <v>14.906989181466351</v>
      </c>
      <c r="BB613">
        <v>14.906989181466351</v>
      </c>
      <c r="BC613">
        <v>14.906989181466351</v>
      </c>
      <c r="BD613" t="s">
        <v>89</v>
      </c>
      <c r="BE613">
        <v>18.482160720135742</v>
      </c>
      <c r="BF613">
        <v>18.482160720135742</v>
      </c>
      <c r="BG613">
        <v>18.482160720135742</v>
      </c>
      <c r="BH613" t="s">
        <v>89</v>
      </c>
      <c r="BI613">
        <v>0.1043683452103415</v>
      </c>
      <c r="BJ613">
        <v>19.79307970832896</v>
      </c>
      <c r="BK613">
        <v>270.7106161171659</v>
      </c>
      <c r="BL613">
        <v>4.5470437812731017</v>
      </c>
      <c r="BM613">
        <v>4.5470437812731017</v>
      </c>
      <c r="BN613">
        <v>4.5470437812731017</v>
      </c>
      <c r="BO613" t="s">
        <v>89</v>
      </c>
      <c r="BP613" t="s">
        <v>90</v>
      </c>
      <c r="BQ613" s="2">
        <v>43.885667925342773</v>
      </c>
      <c r="BR613">
        <v>43.885667925342773</v>
      </c>
      <c r="BS613">
        <v>43.885667925342773</v>
      </c>
      <c r="BT613" t="s">
        <v>89</v>
      </c>
      <c r="BU613" t="s">
        <v>91</v>
      </c>
      <c r="BV613">
        <v>1.9893316543069819</v>
      </c>
      <c r="BW613">
        <v>19.19997971733746</v>
      </c>
      <c r="BX613">
        <v>0.10361113311544951</v>
      </c>
      <c r="BY613">
        <v>1.0908170672724991</v>
      </c>
      <c r="BZ613">
        <v>7</v>
      </c>
      <c r="CA613">
        <v>4.4497565592262207</v>
      </c>
      <c r="CB613">
        <v>4.641728031420576</v>
      </c>
      <c r="CC613">
        <v>44.726349149178937</v>
      </c>
      <c r="CD613">
        <v>36.272546120561358</v>
      </c>
      <c r="CG613">
        <f>+COUNTIF(IV!A:A,A613)</f>
        <v>1</v>
      </c>
      <c r="CH613" s="1">
        <f>+VLOOKUP(A613,IV!A:Q,17,0)</f>
        <v>14.906989181466351</v>
      </c>
      <c r="CI613" t="b">
        <f t="shared" si="36"/>
        <v>1</v>
      </c>
      <c r="CJ613" s="7">
        <f t="shared" si="37"/>
        <v>0</v>
      </c>
      <c r="CL613">
        <f>+COUNTIF(EV!A:A,A613)</f>
        <v>1</v>
      </c>
      <c r="CM613" s="2">
        <f>+VLOOKUP(A613,EV!A:R,18,0)</f>
        <v>43.88566792534278</v>
      </c>
      <c r="CN613" t="b">
        <f t="shared" si="38"/>
        <v>1</v>
      </c>
      <c r="CO613" s="7">
        <f t="shared" si="39"/>
        <v>0</v>
      </c>
    </row>
    <row r="614" spans="1:93" x14ac:dyDescent="0.3">
      <c r="A614" t="s">
        <v>1317</v>
      </c>
      <c r="B614" t="s">
        <v>905</v>
      </c>
      <c r="C614">
        <v>3</v>
      </c>
      <c r="D614">
        <v>2.25</v>
      </c>
      <c r="E614">
        <v>0.5</v>
      </c>
      <c r="F614">
        <v>10.95</v>
      </c>
      <c r="G614">
        <v>0.14058666666666669</v>
      </c>
      <c r="I614" t="s">
        <v>84</v>
      </c>
      <c r="K614">
        <v>7</v>
      </c>
      <c r="L614" t="s">
        <v>109</v>
      </c>
      <c r="M614">
        <v>90</v>
      </c>
      <c r="N614">
        <v>0.17499999999999999</v>
      </c>
      <c r="O614">
        <v>0.8125</v>
      </c>
      <c r="P614" t="s">
        <v>1318</v>
      </c>
      <c r="Q614" t="s">
        <v>87</v>
      </c>
      <c r="R614" t="s">
        <v>87</v>
      </c>
      <c r="S614" t="s">
        <v>111</v>
      </c>
      <c r="T614" t="b">
        <v>0</v>
      </c>
      <c r="U614">
        <v>0.17499999999999999</v>
      </c>
      <c r="V614">
        <v>0.10378061522389551</v>
      </c>
      <c r="W614">
        <v>4</v>
      </c>
      <c r="Y614">
        <v>15.86923892774559</v>
      </c>
      <c r="Z614">
        <v>19.567777752765789</v>
      </c>
      <c r="AA614">
        <v>16.697508440062279</v>
      </c>
      <c r="AB614">
        <v>15.86923892774559</v>
      </c>
      <c r="AC614">
        <v>1.9467684946614709</v>
      </c>
      <c r="AD614">
        <v>2.0307560137465019</v>
      </c>
      <c r="AE614">
        <v>46.657448159978998</v>
      </c>
      <c r="AF614">
        <v>360.56993720244787</v>
      </c>
      <c r="AG614">
        <v>1.9289524727415031</v>
      </c>
      <c r="AH614">
        <v>14.90699340388494</v>
      </c>
      <c r="AI614">
        <v>19.16068094357118</v>
      </c>
      <c r="AJ614">
        <v>19.559667974178758</v>
      </c>
      <c r="AK614">
        <v>23.582376545933759</v>
      </c>
      <c r="AL614">
        <v>24.07343750668155</v>
      </c>
      <c r="AM614">
        <v>1.9893317261316601</v>
      </c>
      <c r="AN614">
        <v>2.0307560137465019</v>
      </c>
      <c r="AO614">
        <v>6.5248149092377812</v>
      </c>
      <c r="AP614">
        <v>6.5248149092377812</v>
      </c>
      <c r="AQ614" t="b">
        <v>0</v>
      </c>
      <c r="AR614" t="b">
        <v>0</v>
      </c>
      <c r="AU614">
        <v>46.657446768429622</v>
      </c>
      <c r="AV614">
        <v>360.56981356285468</v>
      </c>
      <c r="AW614">
        <v>1.92895253027214</v>
      </c>
      <c r="AX614">
        <v>1.92895253027214</v>
      </c>
      <c r="AY614">
        <v>1.92895253027214</v>
      </c>
      <c r="AZ614" t="s">
        <v>89</v>
      </c>
      <c r="BA614" s="1">
        <v>14.906989181466351</v>
      </c>
      <c r="BB614">
        <v>14.906989181466351</v>
      </c>
      <c r="BC614">
        <v>14.906989181466351</v>
      </c>
      <c r="BD614" t="s">
        <v>89</v>
      </c>
      <c r="BE614">
        <v>18.482160720135742</v>
      </c>
      <c r="BF614">
        <v>18.482160720135742</v>
      </c>
      <c r="BG614">
        <v>18.482160720135742</v>
      </c>
      <c r="BH614" t="s">
        <v>89</v>
      </c>
      <c r="BI614">
        <v>0.1043683452103415</v>
      </c>
      <c r="BJ614">
        <v>36.758576601182277</v>
      </c>
      <c r="BK614">
        <v>502.748287074735</v>
      </c>
      <c r="BL614">
        <v>2.4484081899162899</v>
      </c>
      <c r="BM614">
        <v>2.4484081899162899</v>
      </c>
      <c r="BN614">
        <v>2.4484081899162899</v>
      </c>
      <c r="BO614" t="s">
        <v>89</v>
      </c>
      <c r="BP614" t="s">
        <v>90</v>
      </c>
      <c r="BQ614" s="2">
        <v>23.630744267492279</v>
      </c>
      <c r="BR614">
        <v>23.630744267492279</v>
      </c>
      <c r="BS614">
        <v>23.630744267492279</v>
      </c>
      <c r="BT614" t="s">
        <v>89</v>
      </c>
      <c r="BU614" t="s">
        <v>91</v>
      </c>
      <c r="BV614">
        <v>1.9893316543069861</v>
      </c>
      <c r="BW614">
        <v>19.199979717337481</v>
      </c>
      <c r="BX614">
        <v>0.1036111331154496</v>
      </c>
      <c r="BY614">
        <v>2.0258031249346389</v>
      </c>
      <c r="BZ614">
        <v>7</v>
      </c>
      <c r="CA614">
        <v>2.396022762660273</v>
      </c>
      <c r="CB614">
        <v>2.499392016918772</v>
      </c>
      <c r="CC614">
        <v>24.083418772634811</v>
      </c>
      <c r="CD614">
        <v>19.531370987994581</v>
      </c>
      <c r="CG614">
        <f>+COUNTIF(IV!A:A,A614)</f>
        <v>1</v>
      </c>
      <c r="CH614" s="1">
        <f>+VLOOKUP(A614,IV!A:Q,17,0)</f>
        <v>14.906989181466351</v>
      </c>
      <c r="CI614" t="b">
        <f t="shared" si="36"/>
        <v>1</v>
      </c>
      <c r="CJ614" s="7">
        <f t="shared" si="37"/>
        <v>0</v>
      </c>
      <c r="CL614">
        <f>+COUNTIF(EV!A:A,A614)</f>
        <v>1</v>
      </c>
      <c r="CM614" s="2">
        <f>+VLOOKUP(A614,EV!A:R,18,0)</f>
        <v>23.630744267492279</v>
      </c>
      <c r="CN614" t="b">
        <f t="shared" si="38"/>
        <v>1</v>
      </c>
      <c r="CO614" s="7">
        <f t="shared" si="39"/>
        <v>0</v>
      </c>
    </row>
    <row r="615" spans="1:93" x14ac:dyDescent="0.3">
      <c r="A615" t="s">
        <v>1319</v>
      </c>
      <c r="B615" t="s">
        <v>905</v>
      </c>
      <c r="C615">
        <v>3</v>
      </c>
      <c r="D615">
        <v>2.25</v>
      </c>
      <c r="E615">
        <v>0.5</v>
      </c>
      <c r="F615">
        <v>10.95</v>
      </c>
      <c r="G615">
        <v>0.14058666666666669</v>
      </c>
      <c r="I615" t="s">
        <v>84</v>
      </c>
      <c r="K615">
        <v>7</v>
      </c>
      <c r="L615" t="s">
        <v>129</v>
      </c>
      <c r="M615">
        <v>270</v>
      </c>
      <c r="N615">
        <v>2.5000000000000001E-2</v>
      </c>
      <c r="O615">
        <v>0.25</v>
      </c>
      <c r="P615" t="s">
        <v>1320</v>
      </c>
      <c r="Q615" t="s">
        <v>87</v>
      </c>
      <c r="R615" t="s">
        <v>87</v>
      </c>
      <c r="S615" t="s">
        <v>131</v>
      </c>
      <c r="T615" t="b">
        <v>1</v>
      </c>
      <c r="U615">
        <v>2.5000000000000001E-2</v>
      </c>
      <c r="V615">
        <v>0.10378061522389551</v>
      </c>
      <c r="W615">
        <v>4</v>
      </c>
      <c r="Y615">
        <v>15.86923892774559</v>
      </c>
      <c r="Z615">
        <v>16.332939670264491</v>
      </c>
      <c r="AA615">
        <v>16.697508440062279</v>
      </c>
      <c r="AB615">
        <v>15.86923892774559</v>
      </c>
      <c r="AC615">
        <v>1.9467684946614709</v>
      </c>
      <c r="AD615">
        <v>1.966243376356313</v>
      </c>
      <c r="AE615">
        <v>139.97234447993691</v>
      </c>
      <c r="AF615">
        <v>1081.709811607343</v>
      </c>
      <c r="AG615">
        <v>1.9289524727415039</v>
      </c>
      <c r="AH615">
        <v>14.90699340388495</v>
      </c>
      <c r="AI615">
        <v>15.72969513304569</v>
      </c>
      <c r="AJ615">
        <v>16.10488670784364</v>
      </c>
      <c r="AK615">
        <v>62.918780532182751</v>
      </c>
      <c r="AL615">
        <v>64.419546831374561</v>
      </c>
      <c r="AM615">
        <v>1.9568864812498179</v>
      </c>
      <c r="AN615">
        <v>1.966243376356313</v>
      </c>
      <c r="AO615">
        <v>1.0759151899925361</v>
      </c>
      <c r="AP615">
        <v>1.0759151899925361</v>
      </c>
      <c r="AQ615" t="b">
        <v>1</v>
      </c>
      <c r="AR615" t="b">
        <v>1</v>
      </c>
      <c r="AU615">
        <v>139.97234030528881</v>
      </c>
      <c r="AV615">
        <v>1081.709440688564</v>
      </c>
      <c r="AW615">
        <v>1.92895253027214</v>
      </c>
      <c r="AX615">
        <v>1.92895253027214</v>
      </c>
      <c r="AY615">
        <v>1.92895253027214</v>
      </c>
      <c r="AZ615" t="s">
        <v>89</v>
      </c>
      <c r="BA615" s="1">
        <v>14.906989181466351</v>
      </c>
      <c r="BB615">
        <v>14.906989181466351</v>
      </c>
      <c r="BC615">
        <v>14.906989181466351</v>
      </c>
      <c r="BD615" t="s">
        <v>89</v>
      </c>
      <c r="BE615">
        <v>18.482160720135749</v>
      </c>
      <c r="BF615">
        <v>18.482160720135749</v>
      </c>
      <c r="BG615">
        <v>18.482160720135749</v>
      </c>
      <c r="BH615" t="s">
        <v>89</v>
      </c>
      <c r="BI615">
        <v>0.1043683452103414</v>
      </c>
      <c r="BJ615">
        <v>34.493569579411329</v>
      </c>
      <c r="BK615">
        <v>1656.251221108354</v>
      </c>
      <c r="BL615">
        <v>7.8275459249992716</v>
      </c>
      <c r="BM615">
        <v>7.8275459249992716</v>
      </c>
      <c r="BN615">
        <v>7.8275459249992716</v>
      </c>
      <c r="BO615" t="s">
        <v>89</v>
      </c>
      <c r="BP615" t="s">
        <v>90</v>
      </c>
      <c r="BQ615" s="2">
        <v>314.84288677119582</v>
      </c>
      <c r="BR615">
        <v>314.84288677119582</v>
      </c>
      <c r="BS615">
        <v>314.84288677119582</v>
      </c>
      <c r="BT615" t="s">
        <v>89</v>
      </c>
      <c r="BU615" t="s">
        <v>91</v>
      </c>
      <c r="BV615">
        <v>1.9568864812498179</v>
      </c>
      <c r="BW615">
        <v>78.710721692798941</v>
      </c>
      <c r="BX615">
        <v>2.486175249272107E-2</v>
      </c>
      <c r="BY615">
        <v>0.5704240189207147</v>
      </c>
      <c r="BZ615">
        <v>14</v>
      </c>
      <c r="CA615">
        <v>7.7870739786458856</v>
      </c>
      <c r="CB615">
        <v>7.864973505425251</v>
      </c>
      <c r="CC615">
        <v>65.331758681057948</v>
      </c>
      <c r="CD615">
        <v>63.476955710982367</v>
      </c>
      <c r="CG615">
        <f>+COUNTIF(IV!A:A,A615)</f>
        <v>1</v>
      </c>
      <c r="CH615" s="1">
        <f>+VLOOKUP(A615,IV!A:Q,17,0)</f>
        <v>14.906989181466351</v>
      </c>
      <c r="CI615" t="b">
        <f t="shared" si="36"/>
        <v>1</v>
      </c>
      <c r="CJ615" s="7">
        <f t="shared" si="37"/>
        <v>0</v>
      </c>
      <c r="CL615">
        <f>+COUNTIF(EV!A:A,A615)</f>
        <v>1</v>
      </c>
      <c r="CM615" s="2">
        <f>+VLOOKUP(A615,EV!A:R,18,0)</f>
        <v>314.84288677119571</v>
      </c>
      <c r="CN615" t="b">
        <f t="shared" si="38"/>
        <v>1</v>
      </c>
      <c r="CO615" s="7">
        <f t="shared" si="39"/>
        <v>0</v>
      </c>
    </row>
    <row r="616" spans="1:93" x14ac:dyDescent="0.3">
      <c r="A616" t="s">
        <v>1321</v>
      </c>
      <c r="B616" t="s">
        <v>905</v>
      </c>
      <c r="C616">
        <v>3</v>
      </c>
      <c r="D616">
        <v>2.25</v>
      </c>
      <c r="E616">
        <v>0.5</v>
      </c>
      <c r="F616">
        <v>10.95</v>
      </c>
      <c r="G616">
        <v>0.14058666666666669</v>
      </c>
      <c r="I616" t="s">
        <v>84</v>
      </c>
      <c r="K616">
        <v>7</v>
      </c>
      <c r="L616" t="s">
        <v>129</v>
      </c>
      <c r="M616">
        <v>270</v>
      </c>
      <c r="N616">
        <v>2.5000000000000001E-2</v>
      </c>
      <c r="O616">
        <v>0.4375</v>
      </c>
      <c r="P616" t="s">
        <v>1322</v>
      </c>
      <c r="Q616" t="s">
        <v>87</v>
      </c>
      <c r="R616" t="s">
        <v>87</v>
      </c>
      <c r="S616" t="s">
        <v>131</v>
      </c>
      <c r="T616" t="b">
        <v>1</v>
      </c>
      <c r="U616">
        <v>2.5000000000000001E-2</v>
      </c>
      <c r="V616">
        <v>0.10378061522389551</v>
      </c>
      <c r="W616">
        <v>4</v>
      </c>
      <c r="Y616">
        <v>15.86923892774559</v>
      </c>
      <c r="Z616">
        <v>16.332939670264491</v>
      </c>
      <c r="AA616">
        <v>16.697508440062279</v>
      </c>
      <c r="AB616">
        <v>15.86923892774559</v>
      </c>
      <c r="AC616">
        <v>1.9467684946614709</v>
      </c>
      <c r="AD616">
        <v>1.966243376356313</v>
      </c>
      <c r="AE616">
        <v>139.97234447993691</v>
      </c>
      <c r="AF616">
        <v>1081.709811607343</v>
      </c>
      <c r="AG616">
        <v>1.9289524727415039</v>
      </c>
      <c r="AH616">
        <v>14.90699340388495</v>
      </c>
      <c r="AI616">
        <v>15.729695133045579</v>
      </c>
      <c r="AJ616">
        <v>16.10488670784359</v>
      </c>
      <c r="AK616">
        <v>35.953588875532759</v>
      </c>
      <c r="AL616">
        <v>36.811169617928208</v>
      </c>
      <c r="AM616">
        <v>1.956886481249817</v>
      </c>
      <c r="AN616">
        <v>1.966243376356313</v>
      </c>
      <c r="AO616">
        <v>1.882851582486935</v>
      </c>
      <c r="AP616">
        <v>1.882851582486935</v>
      </c>
      <c r="AQ616" t="b">
        <v>1</v>
      </c>
      <c r="AR616" t="b">
        <v>1</v>
      </c>
      <c r="AU616">
        <v>139.97234030528881</v>
      </c>
      <c r="AV616">
        <v>1081.709440688564</v>
      </c>
      <c r="AW616">
        <v>1.92895253027214</v>
      </c>
      <c r="AX616">
        <v>1.92895253027214</v>
      </c>
      <c r="AY616">
        <v>1.92895253027214</v>
      </c>
      <c r="AZ616" t="s">
        <v>89</v>
      </c>
      <c r="BA616" s="1">
        <v>14.906989181466351</v>
      </c>
      <c r="BB616">
        <v>14.906989181466351</v>
      </c>
      <c r="BC616">
        <v>14.906989181466351</v>
      </c>
      <c r="BD616" t="s">
        <v>89</v>
      </c>
      <c r="BE616">
        <v>18.482160720135749</v>
      </c>
      <c r="BF616">
        <v>18.482160720135749</v>
      </c>
      <c r="BG616">
        <v>18.482160720135749</v>
      </c>
      <c r="BH616" t="s">
        <v>89</v>
      </c>
      <c r="BI616">
        <v>0.1043683452103414</v>
      </c>
      <c r="BJ616">
        <v>60.363746763969829</v>
      </c>
      <c r="BK616">
        <v>2898.43963693962</v>
      </c>
      <c r="BL616">
        <v>4.4728833857138692</v>
      </c>
      <c r="BM616">
        <v>4.4728833857138692</v>
      </c>
      <c r="BN616">
        <v>4.4728833857138692</v>
      </c>
      <c r="BO616" t="s">
        <v>89</v>
      </c>
      <c r="BP616" t="s">
        <v>90</v>
      </c>
      <c r="BQ616" s="2">
        <v>179.91022101211189</v>
      </c>
      <c r="BR616">
        <v>179.91022101211189</v>
      </c>
      <c r="BS616">
        <v>179.91022101211189</v>
      </c>
      <c r="BT616" t="s">
        <v>89</v>
      </c>
      <c r="BU616" t="s">
        <v>91</v>
      </c>
      <c r="BV616">
        <v>1.9568864812498179</v>
      </c>
      <c r="BW616">
        <v>78.710721692798941</v>
      </c>
      <c r="BX616">
        <v>2.4861752492721059E-2</v>
      </c>
      <c r="BY616">
        <v>0.99824203311125048</v>
      </c>
      <c r="BZ616">
        <v>14</v>
      </c>
      <c r="CA616">
        <v>4.4497565592262207</v>
      </c>
      <c r="CB616">
        <v>4.4942705745287146</v>
      </c>
      <c r="CC616">
        <v>37.332433532033107</v>
      </c>
      <c r="CD616">
        <v>36.272546120561358</v>
      </c>
      <c r="CG616">
        <f>+COUNTIF(IV!A:A,A616)</f>
        <v>1</v>
      </c>
      <c r="CH616" s="1">
        <f>+VLOOKUP(A616,IV!A:Q,17,0)</f>
        <v>14.906989181466351</v>
      </c>
      <c r="CI616" t="b">
        <f t="shared" si="36"/>
        <v>1</v>
      </c>
      <c r="CJ616" s="7">
        <f t="shared" si="37"/>
        <v>0</v>
      </c>
      <c r="CL616">
        <f>+COUNTIF(EV!A:A,A616)</f>
        <v>1</v>
      </c>
      <c r="CM616" s="2">
        <f>+VLOOKUP(A616,EV!A:R,18,0)</f>
        <v>179.9102210121118</v>
      </c>
      <c r="CN616" t="b">
        <f t="shared" si="38"/>
        <v>1</v>
      </c>
      <c r="CO616" s="7">
        <f t="shared" si="39"/>
        <v>0</v>
      </c>
    </row>
    <row r="617" spans="1:93" x14ac:dyDescent="0.3">
      <c r="A617" t="s">
        <v>1323</v>
      </c>
      <c r="B617" t="s">
        <v>905</v>
      </c>
      <c r="C617">
        <v>3</v>
      </c>
      <c r="D617">
        <v>2.25</v>
      </c>
      <c r="E617">
        <v>0.5</v>
      </c>
      <c r="F617">
        <v>10.95</v>
      </c>
      <c r="G617">
        <v>0.14058666666666669</v>
      </c>
      <c r="I617" t="s">
        <v>84</v>
      </c>
      <c r="K617">
        <v>7</v>
      </c>
      <c r="L617" t="s">
        <v>129</v>
      </c>
      <c r="M617">
        <v>270</v>
      </c>
      <c r="N617">
        <v>2.5000000000000001E-2</v>
      </c>
      <c r="O617">
        <v>0.8125</v>
      </c>
      <c r="P617" t="s">
        <v>1324</v>
      </c>
      <c r="Q617" t="s">
        <v>87</v>
      </c>
      <c r="R617" t="s">
        <v>87</v>
      </c>
      <c r="S617" t="s">
        <v>131</v>
      </c>
      <c r="T617" t="b">
        <v>1</v>
      </c>
      <c r="U617">
        <v>2.5000000000000001E-2</v>
      </c>
      <c r="V617">
        <v>0.10378061522389551</v>
      </c>
      <c r="W617">
        <v>4</v>
      </c>
      <c r="Y617">
        <v>15.86923892774559</v>
      </c>
      <c r="Z617">
        <v>16.332939670264491</v>
      </c>
      <c r="AA617">
        <v>16.697508440062279</v>
      </c>
      <c r="AB617">
        <v>15.86923892774559</v>
      </c>
      <c r="AC617">
        <v>1.9467684946614709</v>
      </c>
      <c r="AD617">
        <v>1.966243376356313</v>
      </c>
      <c r="AE617">
        <v>139.97234447993691</v>
      </c>
      <c r="AF617">
        <v>1081.709811607343</v>
      </c>
      <c r="AG617">
        <v>1.9289524727415039</v>
      </c>
      <c r="AH617">
        <v>14.90699340388495</v>
      </c>
      <c r="AI617">
        <v>15.729695133045601</v>
      </c>
      <c r="AJ617">
        <v>16.104886707843551</v>
      </c>
      <c r="AK617">
        <v>19.359624779133039</v>
      </c>
      <c r="AL617">
        <v>19.821399025038211</v>
      </c>
      <c r="AM617">
        <v>1.9568864812498179</v>
      </c>
      <c r="AN617">
        <v>1.966243376356313</v>
      </c>
      <c r="AO617">
        <v>3.4967243674757329</v>
      </c>
      <c r="AP617">
        <v>3.4967243674757329</v>
      </c>
      <c r="AQ617" t="b">
        <v>1</v>
      </c>
      <c r="AR617" t="b">
        <v>1</v>
      </c>
      <c r="AU617">
        <v>139.97234030528881</v>
      </c>
      <c r="AV617">
        <v>1081.709440688564</v>
      </c>
      <c r="AW617">
        <v>1.92895253027214</v>
      </c>
      <c r="AX617">
        <v>1.92895253027214</v>
      </c>
      <c r="AY617">
        <v>1.92895253027214</v>
      </c>
      <c r="AZ617" t="s">
        <v>89</v>
      </c>
      <c r="BA617" s="1">
        <v>14.906989181466351</v>
      </c>
      <c r="BB617">
        <v>14.906989181466351</v>
      </c>
      <c r="BC617">
        <v>14.906989181466351</v>
      </c>
      <c r="BD617" t="s">
        <v>89</v>
      </c>
      <c r="BE617">
        <v>18.482160720135749</v>
      </c>
      <c r="BF617">
        <v>18.482160720135749</v>
      </c>
      <c r="BG617">
        <v>18.482160720135749</v>
      </c>
      <c r="BH617" t="s">
        <v>89</v>
      </c>
      <c r="BI617">
        <v>0.1043683452103414</v>
      </c>
      <c r="BJ617">
        <v>112.1041011330868</v>
      </c>
      <c r="BK617">
        <v>5382.8164686021473</v>
      </c>
      <c r="BL617">
        <v>2.4084756692305458</v>
      </c>
      <c r="BM617">
        <v>2.4084756692305458</v>
      </c>
      <c r="BN617">
        <v>2.4084756692305458</v>
      </c>
      <c r="BO617" t="s">
        <v>89</v>
      </c>
      <c r="BP617" t="s">
        <v>90</v>
      </c>
      <c r="BQ617" s="2">
        <v>96.874734391137196</v>
      </c>
      <c r="BR617">
        <v>96.874734391137196</v>
      </c>
      <c r="BS617">
        <v>96.874734391137196</v>
      </c>
      <c r="BT617" t="s">
        <v>89</v>
      </c>
      <c r="BU617" t="s">
        <v>91</v>
      </c>
      <c r="BV617">
        <v>1.956886481249819</v>
      </c>
      <c r="BW617">
        <v>78.71072169279897</v>
      </c>
      <c r="BX617">
        <v>2.486175249272107E-2</v>
      </c>
      <c r="BY617">
        <v>1.8538780614923229</v>
      </c>
      <c r="BZ617">
        <v>14</v>
      </c>
      <c r="CA617">
        <v>2.396022762660273</v>
      </c>
      <c r="CB617">
        <v>2.4199918478231539</v>
      </c>
      <c r="CC617">
        <v>20.102079594171681</v>
      </c>
      <c r="CD617">
        <v>19.531370987994581</v>
      </c>
      <c r="CG617">
        <f>+COUNTIF(IV!A:A,A617)</f>
        <v>1</v>
      </c>
      <c r="CH617" s="1">
        <f>+VLOOKUP(A617,IV!A:Q,17,0)</f>
        <v>14.906989181466351</v>
      </c>
      <c r="CI617" t="b">
        <f t="shared" si="36"/>
        <v>1</v>
      </c>
      <c r="CJ617" s="7">
        <f t="shared" si="37"/>
        <v>0</v>
      </c>
      <c r="CL617">
        <f>+COUNTIF(EV!A:A,A617)</f>
        <v>1</v>
      </c>
      <c r="CM617" s="2">
        <f>+VLOOKUP(A617,EV!A:R,18,0)</f>
        <v>96.87473439113711</v>
      </c>
      <c r="CN617" t="b">
        <f t="shared" si="38"/>
        <v>0</v>
      </c>
      <c r="CO617" s="7">
        <f t="shared" si="39"/>
        <v>-8.8817841970012523E-16</v>
      </c>
    </row>
    <row r="618" spans="1:93" x14ac:dyDescent="0.3">
      <c r="A618" t="s">
        <v>1325</v>
      </c>
      <c r="B618" t="s">
        <v>905</v>
      </c>
      <c r="C618">
        <v>3</v>
      </c>
      <c r="D618">
        <v>2.25</v>
      </c>
      <c r="E618">
        <v>0.5</v>
      </c>
      <c r="F618">
        <v>10.95</v>
      </c>
      <c r="G618">
        <v>0.14058666666666669</v>
      </c>
      <c r="I618" t="s">
        <v>84</v>
      </c>
      <c r="K618">
        <v>7</v>
      </c>
      <c r="L618" t="s">
        <v>129</v>
      </c>
      <c r="M618">
        <v>270</v>
      </c>
      <c r="N618">
        <v>0.1</v>
      </c>
      <c r="O618">
        <v>0.25</v>
      </c>
      <c r="P618" t="s">
        <v>1326</v>
      </c>
      <c r="Q618" t="s">
        <v>87</v>
      </c>
      <c r="R618" t="s">
        <v>87</v>
      </c>
      <c r="S618" t="s">
        <v>131</v>
      </c>
      <c r="T618" t="b">
        <v>1</v>
      </c>
      <c r="U618">
        <v>0.1</v>
      </c>
      <c r="V618">
        <v>0.10378061522389551</v>
      </c>
      <c r="W618">
        <v>4</v>
      </c>
      <c r="Y618">
        <v>15.86923892774559</v>
      </c>
      <c r="Z618">
        <v>19.25905865940658</v>
      </c>
      <c r="AA618">
        <v>16.697508440062279</v>
      </c>
      <c r="AB618">
        <v>15.86923892774559</v>
      </c>
      <c r="AC618">
        <v>1.9467684946614709</v>
      </c>
      <c r="AD618">
        <v>2.027545739573585</v>
      </c>
      <c r="AE618">
        <v>139.97234447993691</v>
      </c>
      <c r="AF618">
        <v>1081.709811607343</v>
      </c>
      <c r="AG618">
        <v>1.9289524727415039</v>
      </c>
      <c r="AH618">
        <v>14.90699340388495</v>
      </c>
      <c r="AI618">
        <v>14.475301843434369</v>
      </c>
      <c r="AJ618">
        <v>15.001875692711129</v>
      </c>
      <c r="AK618">
        <v>57.901207373737492</v>
      </c>
      <c r="AL618">
        <v>60.007502770844511</v>
      </c>
      <c r="AM618">
        <v>1.9793192631518171</v>
      </c>
      <c r="AN618">
        <v>2.027545739573585</v>
      </c>
      <c r="AO618">
        <v>9.4585083724910515</v>
      </c>
      <c r="AP618">
        <v>9.4585083724910515</v>
      </c>
      <c r="AQ618" t="b">
        <v>1</v>
      </c>
      <c r="AR618" t="b">
        <v>1</v>
      </c>
      <c r="AU618">
        <v>139.97234030528881</v>
      </c>
      <c r="AV618">
        <v>1081.709440688564</v>
      </c>
      <c r="AW618">
        <v>1.92895253027214</v>
      </c>
      <c r="AX618">
        <v>1.92895253027214</v>
      </c>
      <c r="AY618">
        <v>1.92895253027214</v>
      </c>
      <c r="AZ618" t="s">
        <v>89</v>
      </c>
      <c r="BA618" s="1">
        <v>14.906989181466351</v>
      </c>
      <c r="BB618">
        <v>14.906989181466351</v>
      </c>
      <c r="BC618">
        <v>14.906989181466351</v>
      </c>
      <c r="BD618" t="s">
        <v>89</v>
      </c>
      <c r="BE618">
        <v>18.482160720135749</v>
      </c>
      <c r="BF618">
        <v>18.482160720135749</v>
      </c>
      <c r="BG618">
        <v>18.482160720135749</v>
      </c>
      <c r="BH618" t="s">
        <v>89</v>
      </c>
      <c r="BI618">
        <v>0.1043683452103414</v>
      </c>
      <c r="BJ618">
        <v>34.102596803112988</v>
      </c>
      <c r="BK618">
        <v>611.22727386458712</v>
      </c>
      <c r="BL618">
        <v>7.9172856412903307</v>
      </c>
      <c r="BM618">
        <v>7.9172856412903307</v>
      </c>
      <c r="BN618">
        <v>7.9172856412903307</v>
      </c>
      <c r="BO618" t="s">
        <v>89</v>
      </c>
      <c r="BP618" t="s">
        <v>90</v>
      </c>
      <c r="BQ618" s="2">
        <v>86.447028381198734</v>
      </c>
      <c r="BR618">
        <v>86.447028381198734</v>
      </c>
      <c r="BS618">
        <v>86.447028381198734</v>
      </c>
      <c r="BT618" t="s">
        <v>89</v>
      </c>
      <c r="BU618" t="s">
        <v>91</v>
      </c>
      <c r="BV618">
        <v>1.9793214103225829</v>
      </c>
      <c r="BW618">
        <v>21.61175709529968</v>
      </c>
      <c r="BX618">
        <v>9.1585399631993039E-2</v>
      </c>
      <c r="BY618">
        <v>1.413189083317739</v>
      </c>
      <c r="BZ618">
        <v>7</v>
      </c>
      <c r="CA618">
        <v>7.7870739786458856</v>
      </c>
      <c r="CB618">
        <v>8.1101829582943399</v>
      </c>
      <c r="CC618">
        <v>77.036234637626322</v>
      </c>
      <c r="CD618">
        <v>63.476955710982367</v>
      </c>
      <c r="CG618">
        <f>+COUNTIF(IV!A:A,A618)</f>
        <v>1</v>
      </c>
      <c r="CH618" s="1">
        <f>+VLOOKUP(A618,IV!A:Q,17,0)</f>
        <v>14.906989181466351</v>
      </c>
      <c r="CI618" t="b">
        <f t="shared" si="36"/>
        <v>1</v>
      </c>
      <c r="CJ618" s="7">
        <f t="shared" si="37"/>
        <v>0</v>
      </c>
      <c r="CL618">
        <f>+COUNTIF(EV!A:A,A618)</f>
        <v>1</v>
      </c>
      <c r="CM618" s="2">
        <f>+VLOOKUP(A618,EV!A:R,18,0)</f>
        <v>86.447028381198734</v>
      </c>
      <c r="CN618" t="b">
        <f t="shared" si="38"/>
        <v>1</v>
      </c>
      <c r="CO618" s="7">
        <f t="shared" si="39"/>
        <v>0</v>
      </c>
    </row>
    <row r="619" spans="1:93" x14ac:dyDescent="0.3">
      <c r="A619" t="s">
        <v>1327</v>
      </c>
      <c r="B619" t="s">
        <v>905</v>
      </c>
      <c r="C619">
        <v>3</v>
      </c>
      <c r="D619">
        <v>2.25</v>
      </c>
      <c r="E619">
        <v>0.5</v>
      </c>
      <c r="F619">
        <v>10.95</v>
      </c>
      <c r="G619">
        <v>0.14058666666666669</v>
      </c>
      <c r="I619" t="s">
        <v>84</v>
      </c>
      <c r="K619">
        <v>7</v>
      </c>
      <c r="L619" t="s">
        <v>129</v>
      </c>
      <c r="M619">
        <v>270</v>
      </c>
      <c r="N619">
        <v>0.1</v>
      </c>
      <c r="O619">
        <v>0.4375</v>
      </c>
      <c r="P619" t="s">
        <v>1328</v>
      </c>
      <c r="Q619" t="s">
        <v>87</v>
      </c>
      <c r="R619" t="s">
        <v>87</v>
      </c>
      <c r="S619" t="s">
        <v>131</v>
      </c>
      <c r="T619" t="b">
        <v>1</v>
      </c>
      <c r="U619">
        <v>0.1</v>
      </c>
      <c r="V619">
        <v>0.10378061522389551</v>
      </c>
      <c r="W619">
        <v>4</v>
      </c>
      <c r="Y619">
        <v>15.86923892774559</v>
      </c>
      <c r="Z619">
        <v>19.25905865940658</v>
      </c>
      <c r="AA619">
        <v>16.697508440062279</v>
      </c>
      <c r="AB619">
        <v>15.86923892774559</v>
      </c>
      <c r="AC619">
        <v>1.9467684946614709</v>
      </c>
      <c r="AD619">
        <v>2.027545739573585</v>
      </c>
      <c r="AE619">
        <v>139.97234447993691</v>
      </c>
      <c r="AF619">
        <v>1081.709811607343</v>
      </c>
      <c r="AG619">
        <v>1.9289524727415039</v>
      </c>
      <c r="AH619">
        <v>14.90699340388495</v>
      </c>
      <c r="AI619">
        <v>14.475301843434361</v>
      </c>
      <c r="AJ619">
        <v>15.001875692711129</v>
      </c>
      <c r="AK619">
        <v>33.086404213564258</v>
      </c>
      <c r="AL619">
        <v>34.290001583339723</v>
      </c>
      <c r="AM619">
        <v>1.9793192631518159</v>
      </c>
      <c r="AN619">
        <v>2.027545739573585</v>
      </c>
      <c r="AO619">
        <v>16.55238965185934</v>
      </c>
      <c r="AP619">
        <v>16.55238965185934</v>
      </c>
      <c r="AQ619" t="b">
        <v>1</v>
      </c>
      <c r="AR619" t="b">
        <v>1</v>
      </c>
      <c r="AU619">
        <v>139.97234030528881</v>
      </c>
      <c r="AV619">
        <v>1081.709440688564</v>
      </c>
      <c r="AW619">
        <v>1.92895253027214</v>
      </c>
      <c r="AX619">
        <v>1.92895253027214</v>
      </c>
      <c r="AY619">
        <v>1.92895253027214</v>
      </c>
      <c r="AZ619" t="s">
        <v>89</v>
      </c>
      <c r="BA619" s="1">
        <v>14.906989181466351</v>
      </c>
      <c r="BB619">
        <v>14.906989181466351</v>
      </c>
      <c r="BC619">
        <v>14.906989181466351</v>
      </c>
      <c r="BD619" t="s">
        <v>89</v>
      </c>
      <c r="BE619">
        <v>18.482160720135749</v>
      </c>
      <c r="BF619">
        <v>18.482160720135749</v>
      </c>
      <c r="BG619">
        <v>18.482160720135749</v>
      </c>
      <c r="BH619" t="s">
        <v>89</v>
      </c>
      <c r="BI619">
        <v>0.1043683452103414</v>
      </c>
      <c r="BJ619">
        <v>59.679544405447743</v>
      </c>
      <c r="BK619">
        <v>1069.64772926303</v>
      </c>
      <c r="BL619">
        <v>4.5241632235944733</v>
      </c>
      <c r="BM619">
        <v>4.5241632235944733</v>
      </c>
      <c r="BN619">
        <v>4.5241632235944733</v>
      </c>
      <c r="BO619" t="s">
        <v>89</v>
      </c>
      <c r="BP619" t="s">
        <v>90</v>
      </c>
      <c r="BQ619" s="2">
        <v>49.398301932113512</v>
      </c>
      <c r="BR619">
        <v>49.398301932113512</v>
      </c>
      <c r="BS619">
        <v>49.398301932113512</v>
      </c>
      <c r="BT619" t="s">
        <v>89</v>
      </c>
      <c r="BU619" t="s">
        <v>91</v>
      </c>
      <c r="BV619">
        <v>1.979321410322582</v>
      </c>
      <c r="BW619">
        <v>21.611757095299659</v>
      </c>
      <c r="BX619">
        <v>9.1585399631993109E-2</v>
      </c>
      <c r="BY619">
        <v>2.473080895806044</v>
      </c>
      <c r="BZ619">
        <v>7</v>
      </c>
      <c r="CA619">
        <v>4.4497565592262207</v>
      </c>
      <c r="CB619">
        <v>4.6343902618824799</v>
      </c>
      <c r="CC619">
        <v>44.020705507215048</v>
      </c>
      <c r="CD619">
        <v>36.272546120561358</v>
      </c>
      <c r="CG619">
        <f>+COUNTIF(IV!A:A,A619)</f>
        <v>1</v>
      </c>
      <c r="CH619" s="1">
        <f>+VLOOKUP(A619,IV!A:Q,17,0)</f>
        <v>14.906989181466351</v>
      </c>
      <c r="CI619" t="b">
        <f t="shared" si="36"/>
        <v>1</v>
      </c>
      <c r="CJ619" s="7">
        <f t="shared" si="37"/>
        <v>0</v>
      </c>
      <c r="CL619">
        <f>+COUNTIF(EV!A:A,A619)</f>
        <v>1</v>
      </c>
      <c r="CM619" s="2">
        <f>+VLOOKUP(A619,EV!A:R,18,0)</f>
        <v>49.398301932113512</v>
      </c>
      <c r="CN619" t="b">
        <f t="shared" si="38"/>
        <v>1</v>
      </c>
      <c r="CO619" s="7">
        <f t="shared" si="39"/>
        <v>0</v>
      </c>
    </row>
    <row r="620" spans="1:93" x14ac:dyDescent="0.3">
      <c r="A620" t="s">
        <v>1329</v>
      </c>
      <c r="B620" t="s">
        <v>905</v>
      </c>
      <c r="C620">
        <v>3</v>
      </c>
      <c r="D620">
        <v>2.25</v>
      </c>
      <c r="E620">
        <v>0.5</v>
      </c>
      <c r="F620">
        <v>10.95</v>
      </c>
      <c r="G620">
        <v>0.14058666666666669</v>
      </c>
      <c r="I620" t="s">
        <v>84</v>
      </c>
      <c r="K620">
        <v>7</v>
      </c>
      <c r="L620" t="s">
        <v>129</v>
      </c>
      <c r="M620">
        <v>270</v>
      </c>
      <c r="N620">
        <v>0.1</v>
      </c>
      <c r="O620">
        <v>0.8125</v>
      </c>
      <c r="P620" t="s">
        <v>1330</v>
      </c>
      <c r="Q620" t="s">
        <v>87</v>
      </c>
      <c r="R620" t="s">
        <v>87</v>
      </c>
      <c r="S620" t="s">
        <v>131</v>
      </c>
      <c r="T620" t="b">
        <v>1</v>
      </c>
      <c r="U620">
        <v>0.1</v>
      </c>
      <c r="V620">
        <v>0.10378061522389551</v>
      </c>
      <c r="W620">
        <v>4</v>
      </c>
      <c r="Y620">
        <v>15.86923892774559</v>
      </c>
      <c r="Z620">
        <v>19.25905865940658</v>
      </c>
      <c r="AA620">
        <v>16.697508440062279</v>
      </c>
      <c r="AB620">
        <v>15.86923892774559</v>
      </c>
      <c r="AC620">
        <v>1.9467684946614709</v>
      </c>
      <c r="AD620">
        <v>2.027545739573585</v>
      </c>
      <c r="AE620">
        <v>139.97234447993691</v>
      </c>
      <c r="AF620">
        <v>1081.709811607343</v>
      </c>
      <c r="AG620">
        <v>1.9289524727415039</v>
      </c>
      <c r="AH620">
        <v>14.90699340388495</v>
      </c>
      <c r="AI620">
        <v>14.475301843434391</v>
      </c>
      <c r="AJ620">
        <v>15.001875692711121</v>
      </c>
      <c r="AK620">
        <v>17.81575611499618</v>
      </c>
      <c r="AL620">
        <v>18.46384700641368</v>
      </c>
      <c r="AM620">
        <v>1.9793192631518191</v>
      </c>
      <c r="AN620">
        <v>2.027545739573585</v>
      </c>
      <c r="AO620">
        <v>30.74015221059587</v>
      </c>
      <c r="AP620">
        <v>30.74015221059587</v>
      </c>
      <c r="AQ620" t="b">
        <v>1</v>
      </c>
      <c r="AR620" t="b">
        <v>1</v>
      </c>
      <c r="AU620">
        <v>139.97234030528881</v>
      </c>
      <c r="AV620">
        <v>1081.709440688564</v>
      </c>
      <c r="AW620">
        <v>1.92895253027214</v>
      </c>
      <c r="AX620">
        <v>1.92895253027214</v>
      </c>
      <c r="AY620">
        <v>1.92895253027214</v>
      </c>
      <c r="AZ620" t="s">
        <v>89</v>
      </c>
      <c r="BA620" s="1">
        <v>14.906989181466351</v>
      </c>
      <c r="BB620">
        <v>14.906989181466351</v>
      </c>
      <c r="BC620">
        <v>14.906989181466351</v>
      </c>
      <c r="BD620" t="s">
        <v>89</v>
      </c>
      <c r="BE620">
        <v>18.482160720135749</v>
      </c>
      <c r="BF620">
        <v>18.482160720135749</v>
      </c>
      <c r="BG620">
        <v>18.482160720135749</v>
      </c>
      <c r="BH620" t="s">
        <v>89</v>
      </c>
      <c r="BI620">
        <v>0.1043683452103414</v>
      </c>
      <c r="BJ620">
        <v>110.8334396101173</v>
      </c>
      <c r="BK620">
        <v>1986.488640059918</v>
      </c>
      <c r="BL620">
        <v>2.4360878896277929</v>
      </c>
      <c r="BM620">
        <v>2.4360878896277929</v>
      </c>
      <c r="BN620">
        <v>2.4360878896277929</v>
      </c>
      <c r="BO620" t="s">
        <v>89</v>
      </c>
      <c r="BP620" t="s">
        <v>90</v>
      </c>
      <c r="BQ620" s="2">
        <v>26.599085655753441</v>
      </c>
      <c r="BR620">
        <v>26.599085655753441</v>
      </c>
      <c r="BS620">
        <v>26.599085655753441</v>
      </c>
      <c r="BT620" t="s">
        <v>89</v>
      </c>
      <c r="BU620" t="s">
        <v>91</v>
      </c>
      <c r="BV620">
        <v>1.979321410322582</v>
      </c>
      <c r="BW620">
        <v>21.611757095299669</v>
      </c>
      <c r="BX620">
        <v>9.1585399631993081E-2</v>
      </c>
      <c r="BY620">
        <v>4.5928645207826522</v>
      </c>
      <c r="BZ620">
        <v>7</v>
      </c>
      <c r="CA620">
        <v>2.396022762660273</v>
      </c>
      <c r="CB620">
        <v>2.4954409102444122</v>
      </c>
      <c r="CC620">
        <v>23.703456811577329</v>
      </c>
      <c r="CD620">
        <v>19.531370987994581</v>
      </c>
      <c r="CG620">
        <f>+COUNTIF(IV!A:A,A620)</f>
        <v>1</v>
      </c>
      <c r="CH620" s="1">
        <f>+VLOOKUP(A620,IV!A:Q,17,0)</f>
        <v>14.906989181466351</v>
      </c>
      <c r="CI620" t="b">
        <f t="shared" si="36"/>
        <v>1</v>
      </c>
      <c r="CJ620" s="7">
        <f t="shared" si="37"/>
        <v>0</v>
      </c>
      <c r="CL620">
        <f>+COUNTIF(EV!A:A,A620)</f>
        <v>1</v>
      </c>
      <c r="CM620" s="2">
        <f>+VLOOKUP(A620,EV!A:R,18,0)</f>
        <v>26.599085655753441</v>
      </c>
      <c r="CN620" t="b">
        <f t="shared" si="38"/>
        <v>1</v>
      </c>
      <c r="CO620" s="7">
        <f t="shared" si="39"/>
        <v>0</v>
      </c>
    </row>
    <row r="621" spans="1:93" x14ac:dyDescent="0.3">
      <c r="A621" t="s">
        <v>1331</v>
      </c>
      <c r="B621" t="s">
        <v>905</v>
      </c>
      <c r="C621">
        <v>3</v>
      </c>
      <c r="D621">
        <v>2.25</v>
      </c>
      <c r="E621">
        <v>0.5</v>
      </c>
      <c r="F621">
        <v>10.95</v>
      </c>
      <c r="G621">
        <v>0.14058666666666669</v>
      </c>
      <c r="I621" t="s">
        <v>84</v>
      </c>
      <c r="K621">
        <v>7</v>
      </c>
      <c r="L621" t="s">
        <v>129</v>
      </c>
      <c r="M621">
        <v>270</v>
      </c>
      <c r="N621">
        <v>0.17499999999999999</v>
      </c>
      <c r="O621">
        <v>0.25</v>
      </c>
      <c r="P621" t="s">
        <v>1332</v>
      </c>
      <c r="Q621" t="s">
        <v>87</v>
      </c>
      <c r="R621" t="s">
        <v>87</v>
      </c>
      <c r="S621" t="s">
        <v>131</v>
      </c>
      <c r="T621" t="b">
        <v>0</v>
      </c>
      <c r="U621">
        <v>0.17499999999999999</v>
      </c>
      <c r="V621">
        <v>0.10378061522389551</v>
      </c>
      <c r="W621">
        <v>4</v>
      </c>
      <c r="Y621">
        <v>15.86923892774559</v>
      </c>
      <c r="Z621">
        <v>19.567777752765789</v>
      </c>
      <c r="AA621">
        <v>16.697508440062279</v>
      </c>
      <c r="AB621">
        <v>15.86923892774559</v>
      </c>
      <c r="AC621">
        <v>1.9467684946614709</v>
      </c>
      <c r="AD621">
        <v>2.0307560137465019</v>
      </c>
      <c r="AE621">
        <v>139.97234447993691</v>
      </c>
      <c r="AF621">
        <v>1081.709811607343</v>
      </c>
      <c r="AG621">
        <v>1.9289524727415039</v>
      </c>
      <c r="AH621">
        <v>14.90699340388495</v>
      </c>
      <c r="AI621">
        <v>19.160680943571158</v>
      </c>
      <c r="AJ621">
        <v>19.559667974178769</v>
      </c>
      <c r="AK621">
        <v>76.642723774284633</v>
      </c>
      <c r="AL621">
        <v>78.23867189671509</v>
      </c>
      <c r="AM621">
        <v>1.9893317261316561</v>
      </c>
      <c r="AN621">
        <v>2.0307560137465019</v>
      </c>
      <c r="AO621">
        <v>6.0229060700656847</v>
      </c>
      <c r="AP621">
        <v>6.0229060700656847</v>
      </c>
      <c r="AQ621" t="b">
        <v>0</v>
      </c>
      <c r="AR621" t="b">
        <v>0</v>
      </c>
      <c r="AU621">
        <v>139.97234030528881</v>
      </c>
      <c r="AV621">
        <v>1081.709440688564</v>
      </c>
      <c r="AW621">
        <v>1.92895253027214</v>
      </c>
      <c r="AX621">
        <v>1.92895253027214</v>
      </c>
      <c r="AY621">
        <v>1.92895253027214</v>
      </c>
      <c r="AZ621" t="s">
        <v>89</v>
      </c>
      <c r="BA621" s="1">
        <v>14.906989181466351</v>
      </c>
      <c r="BB621">
        <v>14.906989181466351</v>
      </c>
      <c r="BC621">
        <v>14.906989181466351</v>
      </c>
      <c r="BD621" t="s">
        <v>89</v>
      </c>
      <c r="BE621">
        <v>18.482160720135749</v>
      </c>
      <c r="BF621">
        <v>18.482160720135749</v>
      </c>
      <c r="BG621">
        <v>18.482160720135749</v>
      </c>
      <c r="BH621" t="s">
        <v>89</v>
      </c>
      <c r="BI621">
        <v>0.1043683452103414</v>
      </c>
      <c r="BJ621">
        <v>33.930993785706782</v>
      </c>
      <c r="BK621">
        <v>464.07534191514162</v>
      </c>
      <c r="BL621">
        <v>7.9573266172279276</v>
      </c>
      <c r="BM621">
        <v>7.9573266172279276</v>
      </c>
      <c r="BN621">
        <v>7.9573266172279276</v>
      </c>
      <c r="BO621" t="s">
        <v>89</v>
      </c>
      <c r="BP621" t="s">
        <v>90</v>
      </c>
      <c r="BQ621" s="2">
        <v>76.799918869349852</v>
      </c>
      <c r="BR621">
        <v>76.799918869349852</v>
      </c>
      <c r="BS621">
        <v>76.799918869349852</v>
      </c>
      <c r="BT621" t="s">
        <v>89</v>
      </c>
      <c r="BU621" t="s">
        <v>91</v>
      </c>
      <c r="BV621">
        <v>1.9893316543069819</v>
      </c>
      <c r="BW621">
        <v>19.19997971733746</v>
      </c>
      <c r="BX621">
        <v>0.10361113311544951</v>
      </c>
      <c r="BY621">
        <v>1.8699721153242841</v>
      </c>
      <c r="BZ621">
        <v>7</v>
      </c>
      <c r="CA621">
        <v>7.7870739786458856</v>
      </c>
      <c r="CB621">
        <v>8.1230240549860078</v>
      </c>
      <c r="CC621">
        <v>78.271111011063141</v>
      </c>
      <c r="CD621">
        <v>63.476955710982367</v>
      </c>
      <c r="CG621">
        <f>+COUNTIF(IV!A:A,A621)</f>
        <v>1</v>
      </c>
      <c r="CH621" s="1">
        <f>+VLOOKUP(A621,IV!A:Q,17,0)</f>
        <v>14.906989181466351</v>
      </c>
      <c r="CI621" t="b">
        <f t="shared" si="36"/>
        <v>1</v>
      </c>
      <c r="CJ621" s="7">
        <f t="shared" si="37"/>
        <v>0</v>
      </c>
      <c r="CL621">
        <f>+COUNTIF(EV!A:A,A621)</f>
        <v>1</v>
      </c>
      <c r="CM621" s="2">
        <f>+VLOOKUP(A621,EV!A:R,18,0)</f>
        <v>76.799918869349838</v>
      </c>
      <c r="CN621" t="b">
        <f t="shared" si="38"/>
        <v>0</v>
      </c>
      <c r="CO621" s="7">
        <f t="shared" si="39"/>
        <v>0</v>
      </c>
    </row>
    <row r="622" spans="1:93" x14ac:dyDescent="0.3">
      <c r="A622" t="s">
        <v>1333</v>
      </c>
      <c r="B622" t="s">
        <v>905</v>
      </c>
      <c r="C622">
        <v>3</v>
      </c>
      <c r="D622">
        <v>2.25</v>
      </c>
      <c r="E622">
        <v>0.5</v>
      </c>
      <c r="F622">
        <v>10.95</v>
      </c>
      <c r="G622">
        <v>0.14058666666666669</v>
      </c>
      <c r="I622" t="s">
        <v>84</v>
      </c>
      <c r="K622">
        <v>7</v>
      </c>
      <c r="L622" t="s">
        <v>129</v>
      </c>
      <c r="M622">
        <v>270</v>
      </c>
      <c r="N622">
        <v>0.17499999999999999</v>
      </c>
      <c r="O622">
        <v>0.4375</v>
      </c>
      <c r="P622" t="s">
        <v>1334</v>
      </c>
      <c r="Q622" t="s">
        <v>87</v>
      </c>
      <c r="R622" t="s">
        <v>87</v>
      </c>
      <c r="S622" t="s">
        <v>131</v>
      </c>
      <c r="T622" t="b">
        <v>0</v>
      </c>
      <c r="U622">
        <v>0.17499999999999999</v>
      </c>
      <c r="V622">
        <v>0.10378061522389551</v>
      </c>
      <c r="W622">
        <v>4</v>
      </c>
      <c r="Y622">
        <v>15.86923892774559</v>
      </c>
      <c r="Z622">
        <v>19.567777752765789</v>
      </c>
      <c r="AA622">
        <v>16.697508440062279</v>
      </c>
      <c r="AB622">
        <v>15.86923892774559</v>
      </c>
      <c r="AC622">
        <v>1.9467684946614709</v>
      </c>
      <c r="AD622">
        <v>2.0307560137465019</v>
      </c>
      <c r="AE622">
        <v>139.97234447993691</v>
      </c>
      <c r="AF622">
        <v>1081.709811607343</v>
      </c>
      <c r="AG622">
        <v>1.9289524727415039</v>
      </c>
      <c r="AH622">
        <v>14.90699340388495</v>
      </c>
      <c r="AI622">
        <v>19.160680943571151</v>
      </c>
      <c r="AJ622">
        <v>19.559667974178769</v>
      </c>
      <c r="AK622">
        <v>43.795842156734068</v>
      </c>
      <c r="AL622">
        <v>44.707812512408623</v>
      </c>
      <c r="AM622">
        <v>1.9893317261316561</v>
      </c>
      <c r="AN622">
        <v>2.0307560137465019</v>
      </c>
      <c r="AO622">
        <v>10.54008562261494</v>
      </c>
      <c r="AP622">
        <v>10.54008562261494</v>
      </c>
      <c r="AQ622" t="b">
        <v>0</v>
      </c>
      <c r="AR622" t="b">
        <v>0</v>
      </c>
      <c r="AU622">
        <v>139.97234030528881</v>
      </c>
      <c r="AV622">
        <v>1081.709440688564</v>
      </c>
      <c r="AW622">
        <v>1.92895253027214</v>
      </c>
      <c r="AX622">
        <v>1.92895253027214</v>
      </c>
      <c r="AY622">
        <v>1.92895253027214</v>
      </c>
      <c r="AZ622" t="s">
        <v>89</v>
      </c>
      <c r="BA622" s="1">
        <v>14.906989181466351</v>
      </c>
      <c r="BB622">
        <v>14.906989181466351</v>
      </c>
      <c r="BC622">
        <v>14.906989181466351</v>
      </c>
      <c r="BD622" t="s">
        <v>89</v>
      </c>
      <c r="BE622">
        <v>18.482160720135749</v>
      </c>
      <c r="BF622">
        <v>18.482160720135749</v>
      </c>
      <c r="BG622">
        <v>18.482160720135749</v>
      </c>
      <c r="BH622" t="s">
        <v>89</v>
      </c>
      <c r="BI622">
        <v>0.1043683452103414</v>
      </c>
      <c r="BJ622">
        <v>59.379239124986867</v>
      </c>
      <c r="BK622">
        <v>812.13184835149764</v>
      </c>
      <c r="BL622">
        <v>4.5470437812731017</v>
      </c>
      <c r="BM622">
        <v>4.5470437812731017</v>
      </c>
      <c r="BN622">
        <v>4.5470437812731017</v>
      </c>
      <c r="BO622" t="s">
        <v>89</v>
      </c>
      <c r="BP622" t="s">
        <v>90</v>
      </c>
      <c r="BQ622" s="2">
        <v>43.885667925342773</v>
      </c>
      <c r="BR622">
        <v>43.885667925342773</v>
      </c>
      <c r="BS622">
        <v>43.885667925342773</v>
      </c>
      <c r="BT622" t="s">
        <v>89</v>
      </c>
      <c r="BU622" t="s">
        <v>91</v>
      </c>
      <c r="BV622">
        <v>1.9893316543069819</v>
      </c>
      <c r="BW622">
        <v>19.19997971733746</v>
      </c>
      <c r="BX622">
        <v>0.10361113311544951</v>
      </c>
      <c r="BY622">
        <v>3.2724512018174972</v>
      </c>
      <c r="BZ622">
        <v>7</v>
      </c>
      <c r="CA622">
        <v>4.4497565592262207</v>
      </c>
      <c r="CB622">
        <v>4.641728031420576</v>
      </c>
      <c r="CC622">
        <v>44.726349149178937</v>
      </c>
      <c r="CD622">
        <v>36.272546120561358</v>
      </c>
      <c r="CG622">
        <f>+COUNTIF(IV!A:A,A622)</f>
        <v>1</v>
      </c>
      <c r="CH622" s="1">
        <f>+VLOOKUP(A622,IV!A:Q,17,0)</f>
        <v>14.906989181466351</v>
      </c>
      <c r="CI622" t="b">
        <f t="shared" si="36"/>
        <v>1</v>
      </c>
      <c r="CJ622" s="7">
        <f t="shared" si="37"/>
        <v>0</v>
      </c>
      <c r="CL622">
        <f>+COUNTIF(EV!A:A,A622)</f>
        <v>1</v>
      </c>
      <c r="CM622" s="2">
        <f>+VLOOKUP(A622,EV!A:R,18,0)</f>
        <v>43.885667925342773</v>
      </c>
      <c r="CN622" t="b">
        <f t="shared" si="38"/>
        <v>1</v>
      </c>
      <c r="CO622" s="7">
        <f t="shared" si="39"/>
        <v>0</v>
      </c>
    </row>
    <row r="623" spans="1:93" x14ac:dyDescent="0.3">
      <c r="A623" t="s">
        <v>1335</v>
      </c>
      <c r="B623" t="s">
        <v>905</v>
      </c>
      <c r="C623">
        <v>3</v>
      </c>
      <c r="D623">
        <v>2.25</v>
      </c>
      <c r="E623">
        <v>0.5</v>
      </c>
      <c r="F623">
        <v>10.95</v>
      </c>
      <c r="G623">
        <v>0.14058666666666669</v>
      </c>
      <c r="I623" t="s">
        <v>84</v>
      </c>
      <c r="K623">
        <v>7</v>
      </c>
      <c r="L623" t="s">
        <v>129</v>
      </c>
      <c r="M623">
        <v>270</v>
      </c>
      <c r="N623">
        <v>0.17499999999999999</v>
      </c>
      <c r="O623">
        <v>0.8125</v>
      </c>
      <c r="P623" t="s">
        <v>1336</v>
      </c>
      <c r="Q623" t="s">
        <v>87</v>
      </c>
      <c r="R623" t="s">
        <v>87</v>
      </c>
      <c r="S623" t="s">
        <v>131</v>
      </c>
      <c r="T623" t="b">
        <v>0</v>
      </c>
      <c r="U623">
        <v>0.17499999999999999</v>
      </c>
      <c r="V623">
        <v>0.10378061522389551</v>
      </c>
      <c r="W623">
        <v>4</v>
      </c>
      <c r="Y623">
        <v>15.86923892774559</v>
      </c>
      <c r="Z623">
        <v>19.567777752765789</v>
      </c>
      <c r="AA623">
        <v>16.697508440062279</v>
      </c>
      <c r="AB623">
        <v>15.86923892774559</v>
      </c>
      <c r="AC623">
        <v>1.9467684946614709</v>
      </c>
      <c r="AD623">
        <v>2.0307560137465019</v>
      </c>
      <c r="AE623">
        <v>139.97234447993691</v>
      </c>
      <c r="AF623">
        <v>1081.709811607343</v>
      </c>
      <c r="AG623">
        <v>1.9289524727415039</v>
      </c>
      <c r="AH623">
        <v>14.90699340388495</v>
      </c>
      <c r="AI623">
        <v>19.16068094357119</v>
      </c>
      <c r="AJ623">
        <v>19.559667974178769</v>
      </c>
      <c r="AK623">
        <v>23.58237654593378</v>
      </c>
      <c r="AL623">
        <v>24.073437506681561</v>
      </c>
      <c r="AM623">
        <v>1.9893317261316601</v>
      </c>
      <c r="AN623">
        <v>2.0307560137465019</v>
      </c>
      <c r="AO623">
        <v>19.574444727713288</v>
      </c>
      <c r="AP623">
        <v>19.574444727713288</v>
      </c>
      <c r="AQ623" t="b">
        <v>0</v>
      </c>
      <c r="AR623" t="b">
        <v>0</v>
      </c>
      <c r="AU623">
        <v>139.97234030528881</v>
      </c>
      <c r="AV623">
        <v>1081.709440688564</v>
      </c>
      <c r="AW623">
        <v>1.92895253027214</v>
      </c>
      <c r="AX623">
        <v>1.92895253027214</v>
      </c>
      <c r="AY623">
        <v>1.92895253027214</v>
      </c>
      <c r="AZ623" t="s">
        <v>89</v>
      </c>
      <c r="BA623" s="1">
        <v>14.906989181466351</v>
      </c>
      <c r="BB623">
        <v>14.906989181466351</v>
      </c>
      <c r="BC623">
        <v>14.906989181466351</v>
      </c>
      <c r="BD623" t="s">
        <v>89</v>
      </c>
      <c r="BE623">
        <v>18.482160720135749</v>
      </c>
      <c r="BF623">
        <v>18.482160720135749</v>
      </c>
      <c r="BG623">
        <v>18.482160720135749</v>
      </c>
      <c r="BH623" t="s">
        <v>89</v>
      </c>
      <c r="BI623">
        <v>0.1043683452103414</v>
      </c>
      <c r="BJ623">
        <v>110.27572980354689</v>
      </c>
      <c r="BK623">
        <v>1508.2448612242049</v>
      </c>
      <c r="BL623">
        <v>2.4484081899162899</v>
      </c>
      <c r="BM623">
        <v>2.4484081899162899</v>
      </c>
      <c r="BN623">
        <v>2.4484081899162899</v>
      </c>
      <c r="BO623" t="s">
        <v>89</v>
      </c>
      <c r="BP623" t="s">
        <v>90</v>
      </c>
      <c r="BQ623" s="2">
        <v>23.630744267492279</v>
      </c>
      <c r="BR623">
        <v>23.630744267492279</v>
      </c>
      <c r="BS623">
        <v>23.630744267492279</v>
      </c>
      <c r="BT623" t="s">
        <v>89</v>
      </c>
      <c r="BU623" t="s">
        <v>91</v>
      </c>
      <c r="BV623">
        <v>1.9893316543069861</v>
      </c>
      <c r="BW623">
        <v>19.19997971733747</v>
      </c>
      <c r="BX623">
        <v>0.1036111331154496</v>
      </c>
      <c r="BY623">
        <v>6.077409374803918</v>
      </c>
      <c r="BZ623">
        <v>7</v>
      </c>
      <c r="CA623">
        <v>2.396022762660273</v>
      </c>
      <c r="CB623">
        <v>2.499392016918772</v>
      </c>
      <c r="CC623">
        <v>24.083418772634811</v>
      </c>
      <c r="CD623">
        <v>19.531370987994581</v>
      </c>
      <c r="CG623">
        <f>+COUNTIF(IV!A:A,A623)</f>
        <v>1</v>
      </c>
      <c r="CH623" s="1">
        <f>+VLOOKUP(A623,IV!A:Q,17,0)</f>
        <v>14.906989181466351</v>
      </c>
      <c r="CI623" t="b">
        <f t="shared" si="36"/>
        <v>1</v>
      </c>
      <c r="CJ623" s="7">
        <f t="shared" si="37"/>
        <v>0</v>
      </c>
      <c r="CL623">
        <f>+COUNTIF(EV!A:A,A623)</f>
        <v>1</v>
      </c>
      <c r="CM623" s="2">
        <f>+VLOOKUP(A623,EV!A:R,18,0)</f>
        <v>23.630744267492279</v>
      </c>
      <c r="CN623" t="b">
        <f t="shared" si="38"/>
        <v>1</v>
      </c>
      <c r="CO623" s="7">
        <f t="shared" si="39"/>
        <v>0</v>
      </c>
    </row>
    <row r="624" spans="1:93" x14ac:dyDescent="0.3">
      <c r="A624" t="s">
        <v>1337</v>
      </c>
      <c r="B624" t="s">
        <v>905</v>
      </c>
      <c r="C624">
        <v>3</v>
      </c>
      <c r="D624">
        <v>2.25</v>
      </c>
      <c r="E624">
        <v>0.5</v>
      </c>
      <c r="F624">
        <v>10.95</v>
      </c>
      <c r="G624">
        <v>0.14058666666666669</v>
      </c>
      <c r="I624" t="s">
        <v>84</v>
      </c>
      <c r="K624">
        <v>8</v>
      </c>
      <c r="L624" t="s">
        <v>85</v>
      </c>
      <c r="M624">
        <v>30</v>
      </c>
      <c r="N624">
        <v>2.5000000000000001E-2</v>
      </c>
      <c r="O624">
        <v>0.25</v>
      </c>
      <c r="P624" t="s">
        <v>1338</v>
      </c>
      <c r="Q624" t="s">
        <v>87</v>
      </c>
      <c r="R624" t="s">
        <v>87</v>
      </c>
      <c r="S624" t="s">
        <v>88</v>
      </c>
      <c r="T624" t="b">
        <v>1</v>
      </c>
      <c r="U624">
        <v>2.5000000000000001E-2</v>
      </c>
      <c r="V624">
        <v>9.3724699924823379E-2</v>
      </c>
      <c r="W624">
        <v>4</v>
      </c>
      <c r="Y624">
        <v>13.4896687756841</v>
      </c>
      <c r="Z624">
        <v>13.7578322836633</v>
      </c>
      <c r="AA624">
        <v>14.00558045794496</v>
      </c>
      <c r="AB624">
        <v>13.4896687756841</v>
      </c>
      <c r="AC624">
        <v>1.328099116398604</v>
      </c>
      <c r="AD624">
        <v>1.3403819433474411</v>
      </c>
      <c r="AE624">
        <v>22.74324574657015</v>
      </c>
      <c r="AF624">
        <v>221.70550845680839</v>
      </c>
      <c r="AG624">
        <v>1.319072938589877</v>
      </c>
      <c r="AH624">
        <v>12.858575235937391</v>
      </c>
      <c r="AI624">
        <v>13.15444654932376</v>
      </c>
      <c r="AJ624">
        <v>13.3889206259311</v>
      </c>
      <c r="AK624">
        <v>52.617786197295032</v>
      </c>
      <c r="AL624">
        <v>53.555682503724398</v>
      </c>
      <c r="AM624">
        <v>1.3345572629406171</v>
      </c>
      <c r="AN624">
        <v>1.3403819433474411</v>
      </c>
      <c r="AO624">
        <v>0.18487243095061609</v>
      </c>
      <c r="AP624">
        <v>0.18487243095061609</v>
      </c>
      <c r="AQ624" t="b">
        <v>1</v>
      </c>
      <c r="AR624" t="b">
        <v>1</v>
      </c>
      <c r="AU624">
        <v>22.74324327151627</v>
      </c>
      <c r="AV624">
        <v>221.7051982127627</v>
      </c>
      <c r="AW624">
        <v>1.3190730821391741</v>
      </c>
      <c r="AX624">
        <v>1.3190730821391741</v>
      </c>
      <c r="AY624">
        <v>1.3190730821391741</v>
      </c>
      <c r="AZ624" t="s">
        <v>89</v>
      </c>
      <c r="BA624" s="1">
        <v>12.8585600409527</v>
      </c>
      <c r="BB624">
        <v>12.8585600409527</v>
      </c>
      <c r="BC624">
        <v>12.8585600409527</v>
      </c>
      <c r="BD624" t="s">
        <v>89</v>
      </c>
      <c r="BE624">
        <v>14.01226231867193</v>
      </c>
      <c r="BF624">
        <v>14.01226231867193</v>
      </c>
      <c r="BG624">
        <v>14.01226231867193</v>
      </c>
      <c r="BH624" t="s">
        <v>89</v>
      </c>
      <c r="BI624">
        <v>9.4137053113932445E-2</v>
      </c>
      <c r="BJ624">
        <v>5.6198412823996753</v>
      </c>
      <c r="BK624">
        <v>281.73690295489001</v>
      </c>
      <c r="BL624">
        <v>5.33822905176247</v>
      </c>
      <c r="BM624">
        <v>5.33822905176247</v>
      </c>
      <c r="BN624">
        <v>5.33822905176247</v>
      </c>
      <c r="BO624" t="s">
        <v>89</v>
      </c>
      <c r="BP624" t="s">
        <v>90</v>
      </c>
      <c r="BQ624" s="2">
        <v>216.27700293708941</v>
      </c>
      <c r="BR624">
        <v>216.27700293708941</v>
      </c>
      <c r="BS624">
        <v>216.27700293708941</v>
      </c>
      <c r="BT624" t="s">
        <v>89</v>
      </c>
      <c r="BU624" t="s">
        <v>91</v>
      </c>
      <c r="BV624">
        <v>1.3345572629406171</v>
      </c>
      <c r="BW624">
        <v>54.069250734272337</v>
      </c>
      <c r="BX624">
        <v>2.4682370197793301E-2</v>
      </c>
      <c r="BY624">
        <v>8.6954820972312025E-2</v>
      </c>
      <c r="BZ624">
        <v>21</v>
      </c>
      <c r="CA624">
        <v>5.3123964655944151</v>
      </c>
      <c r="CB624">
        <v>5.3615277733897653</v>
      </c>
      <c r="CC624">
        <v>55.031329134653191</v>
      </c>
      <c r="CD624">
        <v>53.958675102736393</v>
      </c>
      <c r="CG624">
        <f>+COUNTIF(IV!A:A,A624)</f>
        <v>1</v>
      </c>
      <c r="CH624" s="1">
        <f>+VLOOKUP(A624,IV!A:Q,17,0)</f>
        <v>12.8585600409527</v>
      </c>
      <c r="CI624" t="b">
        <f t="shared" si="36"/>
        <v>1</v>
      </c>
      <c r="CJ624" s="7">
        <f t="shared" si="37"/>
        <v>0</v>
      </c>
      <c r="CL624">
        <f>+COUNTIF(EV!A:A,A624)</f>
        <v>1</v>
      </c>
      <c r="CM624" s="2">
        <f>+VLOOKUP(A624,EV!A:R,18,0)</f>
        <v>216.27700293708949</v>
      </c>
      <c r="CN624" t="b">
        <f t="shared" si="38"/>
        <v>1</v>
      </c>
      <c r="CO624" s="7">
        <f t="shared" si="39"/>
        <v>0</v>
      </c>
    </row>
    <row r="625" spans="1:93" x14ac:dyDescent="0.3">
      <c r="A625" t="s">
        <v>1339</v>
      </c>
      <c r="B625" t="s">
        <v>905</v>
      </c>
      <c r="C625">
        <v>3</v>
      </c>
      <c r="D625">
        <v>2.25</v>
      </c>
      <c r="E625">
        <v>0.5</v>
      </c>
      <c r="F625">
        <v>10.95</v>
      </c>
      <c r="G625">
        <v>0.14058666666666669</v>
      </c>
      <c r="I625" t="s">
        <v>84</v>
      </c>
      <c r="K625">
        <v>8</v>
      </c>
      <c r="L625" t="s">
        <v>85</v>
      </c>
      <c r="M625">
        <v>30</v>
      </c>
      <c r="N625">
        <v>2.5000000000000001E-2</v>
      </c>
      <c r="O625">
        <v>0.4375</v>
      </c>
      <c r="P625" t="s">
        <v>1340</v>
      </c>
      <c r="Q625" t="s">
        <v>87</v>
      </c>
      <c r="R625" t="s">
        <v>87</v>
      </c>
      <c r="S625" t="s">
        <v>88</v>
      </c>
      <c r="T625" t="b">
        <v>1</v>
      </c>
      <c r="U625">
        <v>2.5000000000000001E-2</v>
      </c>
      <c r="V625">
        <v>9.3724699924823379E-2</v>
      </c>
      <c r="W625">
        <v>4</v>
      </c>
      <c r="Y625">
        <v>13.4896687756841</v>
      </c>
      <c r="Z625">
        <v>13.7578322836633</v>
      </c>
      <c r="AA625">
        <v>14.00558045794496</v>
      </c>
      <c r="AB625">
        <v>13.4896687756841</v>
      </c>
      <c r="AC625">
        <v>1.328099116398604</v>
      </c>
      <c r="AD625">
        <v>1.3403819433474411</v>
      </c>
      <c r="AE625">
        <v>22.74324574657015</v>
      </c>
      <c r="AF625">
        <v>221.70550845680839</v>
      </c>
      <c r="AG625">
        <v>1.319072938589877</v>
      </c>
      <c r="AH625">
        <v>12.858575235937391</v>
      </c>
      <c r="AI625">
        <v>13.15444654932371</v>
      </c>
      <c r="AJ625">
        <v>13.38892062593106</v>
      </c>
      <c r="AK625">
        <v>30.067306398454189</v>
      </c>
      <c r="AL625">
        <v>30.603247144985289</v>
      </c>
      <c r="AM625">
        <v>1.3345572629406171</v>
      </c>
      <c r="AN625">
        <v>1.3403819433474411</v>
      </c>
      <c r="AO625">
        <v>0.32352675416357779</v>
      </c>
      <c r="AP625">
        <v>0.32352675416357779</v>
      </c>
      <c r="AQ625" t="b">
        <v>1</v>
      </c>
      <c r="AR625" t="b">
        <v>1</v>
      </c>
      <c r="AU625">
        <v>22.74324327151627</v>
      </c>
      <c r="AV625">
        <v>221.7051982127627</v>
      </c>
      <c r="AW625">
        <v>1.3190730821391741</v>
      </c>
      <c r="AX625">
        <v>1.3190730821391741</v>
      </c>
      <c r="AY625">
        <v>1.3190730821391741</v>
      </c>
      <c r="AZ625" t="s">
        <v>89</v>
      </c>
      <c r="BA625" s="1">
        <v>12.8585600409527</v>
      </c>
      <c r="BB625">
        <v>12.8585600409527</v>
      </c>
      <c r="BC625">
        <v>12.8585600409527</v>
      </c>
      <c r="BD625" t="s">
        <v>89</v>
      </c>
      <c r="BE625">
        <v>14.01226231867193</v>
      </c>
      <c r="BF625">
        <v>14.01226231867193</v>
      </c>
      <c r="BG625">
        <v>14.01226231867193</v>
      </c>
      <c r="BH625" t="s">
        <v>89</v>
      </c>
      <c r="BI625">
        <v>9.4137053113932445E-2</v>
      </c>
      <c r="BJ625">
        <v>9.8347222441994351</v>
      </c>
      <c r="BK625">
        <v>493.03958017105771</v>
      </c>
      <c r="BL625">
        <v>3.0504166010071239</v>
      </c>
      <c r="BM625">
        <v>3.0504166010071239</v>
      </c>
      <c r="BN625">
        <v>3.0504166010071239</v>
      </c>
      <c r="BO625" t="s">
        <v>89</v>
      </c>
      <c r="BP625" t="s">
        <v>90</v>
      </c>
      <c r="BQ625" s="2">
        <v>123.586858821194</v>
      </c>
      <c r="BR625">
        <v>123.586858821194</v>
      </c>
      <c r="BS625">
        <v>123.586858821194</v>
      </c>
      <c r="BT625" t="s">
        <v>89</v>
      </c>
      <c r="BU625" t="s">
        <v>91</v>
      </c>
      <c r="BV625">
        <v>1.3345572629406171</v>
      </c>
      <c r="BW625">
        <v>54.069250734272359</v>
      </c>
      <c r="BX625">
        <v>2.4682370197793291E-2</v>
      </c>
      <c r="BY625">
        <v>0.15217093670154611</v>
      </c>
      <c r="BZ625">
        <v>21</v>
      </c>
      <c r="CA625">
        <v>3.035655123196809</v>
      </c>
      <c r="CB625">
        <v>3.0637301562227228</v>
      </c>
      <c r="CC625">
        <v>31.4464737912304</v>
      </c>
      <c r="CD625">
        <v>30.833528630135081</v>
      </c>
      <c r="CG625">
        <f>+COUNTIF(IV!A:A,A625)</f>
        <v>1</v>
      </c>
      <c r="CH625" s="1">
        <f>+VLOOKUP(A625,IV!A:Q,17,0)</f>
        <v>12.8585600409527</v>
      </c>
      <c r="CI625" t="b">
        <f t="shared" si="36"/>
        <v>1</v>
      </c>
      <c r="CJ625" s="7">
        <f t="shared" si="37"/>
        <v>0</v>
      </c>
      <c r="CL625">
        <f>+COUNTIF(EV!A:A,A625)</f>
        <v>1</v>
      </c>
      <c r="CM625" s="2">
        <f>+VLOOKUP(A625,EV!A:R,18,0)</f>
        <v>123.586858821194</v>
      </c>
      <c r="CN625" t="b">
        <f t="shared" si="38"/>
        <v>1</v>
      </c>
      <c r="CO625" s="7">
        <f t="shared" si="39"/>
        <v>0</v>
      </c>
    </row>
    <row r="626" spans="1:93" x14ac:dyDescent="0.3">
      <c r="A626" t="s">
        <v>1341</v>
      </c>
      <c r="B626" t="s">
        <v>905</v>
      </c>
      <c r="C626">
        <v>3</v>
      </c>
      <c r="D626">
        <v>2.25</v>
      </c>
      <c r="E626">
        <v>0.5</v>
      </c>
      <c r="F626">
        <v>10.95</v>
      </c>
      <c r="G626">
        <v>0.14058666666666669</v>
      </c>
      <c r="I626" t="s">
        <v>84</v>
      </c>
      <c r="K626">
        <v>8</v>
      </c>
      <c r="L626" t="s">
        <v>85</v>
      </c>
      <c r="M626">
        <v>30</v>
      </c>
      <c r="N626">
        <v>2.5000000000000001E-2</v>
      </c>
      <c r="O626">
        <v>0.8125</v>
      </c>
      <c r="P626" t="s">
        <v>1342</v>
      </c>
      <c r="Q626" t="s">
        <v>87</v>
      </c>
      <c r="R626" t="s">
        <v>87</v>
      </c>
      <c r="S626" t="s">
        <v>88</v>
      </c>
      <c r="T626" t="b">
        <v>1</v>
      </c>
      <c r="U626">
        <v>2.5000000000000001E-2</v>
      </c>
      <c r="V626">
        <v>9.3724699924823379E-2</v>
      </c>
      <c r="W626">
        <v>4</v>
      </c>
      <c r="Y626">
        <v>13.4896687756841</v>
      </c>
      <c r="Z626">
        <v>13.7578322836633</v>
      </c>
      <c r="AA626">
        <v>14.00558045794496</v>
      </c>
      <c r="AB626">
        <v>13.4896687756841</v>
      </c>
      <c r="AC626">
        <v>1.328099116398604</v>
      </c>
      <c r="AD626">
        <v>1.3403819433474411</v>
      </c>
      <c r="AE626">
        <v>22.74324574657015</v>
      </c>
      <c r="AF626">
        <v>221.70550845680839</v>
      </c>
      <c r="AG626">
        <v>1.319072938589877</v>
      </c>
      <c r="AH626">
        <v>12.858575235937391</v>
      </c>
      <c r="AI626">
        <v>13.154446549323669</v>
      </c>
      <c r="AJ626">
        <v>13.38892062593102</v>
      </c>
      <c r="AK626">
        <v>16.19008806070606</v>
      </c>
      <c r="AL626">
        <v>16.478671539607411</v>
      </c>
      <c r="AM626">
        <v>1.3345572629406171</v>
      </c>
      <c r="AN626">
        <v>1.3403819433474411</v>
      </c>
      <c r="AO626">
        <v>0.60083540058950002</v>
      </c>
      <c r="AP626">
        <v>0.60083540058950002</v>
      </c>
      <c r="AQ626" t="b">
        <v>1</v>
      </c>
      <c r="AR626" t="b">
        <v>1</v>
      </c>
      <c r="AU626">
        <v>22.74324327151627</v>
      </c>
      <c r="AV626">
        <v>221.7051982127627</v>
      </c>
      <c r="AW626">
        <v>1.3190730821391741</v>
      </c>
      <c r="AX626">
        <v>1.3190730821391741</v>
      </c>
      <c r="AY626">
        <v>1.3190730821391741</v>
      </c>
      <c r="AZ626" t="s">
        <v>89</v>
      </c>
      <c r="BA626" s="1">
        <v>12.8585600409527</v>
      </c>
      <c r="BB626">
        <v>12.8585600409527</v>
      </c>
      <c r="BC626">
        <v>12.8585600409527</v>
      </c>
      <c r="BD626" t="s">
        <v>89</v>
      </c>
      <c r="BE626">
        <v>14.01226231867193</v>
      </c>
      <c r="BF626">
        <v>14.01226231867193</v>
      </c>
      <c r="BG626">
        <v>14.01226231867193</v>
      </c>
      <c r="BH626" t="s">
        <v>89</v>
      </c>
      <c r="BI626">
        <v>9.4137053113932445E-2</v>
      </c>
      <c r="BJ626">
        <v>18.264484167798951</v>
      </c>
      <c r="BK626">
        <v>915.64493460339258</v>
      </c>
      <c r="BL626">
        <v>1.642532015926913</v>
      </c>
      <c r="BM626">
        <v>1.642532015926913</v>
      </c>
      <c r="BN626">
        <v>1.642532015926913</v>
      </c>
      <c r="BO626" t="s">
        <v>89</v>
      </c>
      <c r="BP626" t="s">
        <v>90</v>
      </c>
      <c r="BQ626" s="2">
        <v>66.546770134489066</v>
      </c>
      <c r="BR626">
        <v>66.546770134489066</v>
      </c>
      <c r="BS626">
        <v>66.546770134489066</v>
      </c>
      <c r="BT626" t="s">
        <v>89</v>
      </c>
      <c r="BU626" t="s">
        <v>91</v>
      </c>
      <c r="BV626">
        <v>1.3345572629406171</v>
      </c>
      <c r="BW626">
        <v>54.069250734272373</v>
      </c>
      <c r="BX626">
        <v>2.4682370197793291E-2</v>
      </c>
      <c r="BY626">
        <v>0.28260316816001418</v>
      </c>
      <c r="BZ626">
        <v>21</v>
      </c>
      <c r="CA626">
        <v>1.634583527875205</v>
      </c>
      <c r="CB626">
        <v>1.6497008533506969</v>
      </c>
      <c r="CC626">
        <v>16.932716656816371</v>
      </c>
      <c r="CD626">
        <v>16.602669262380431</v>
      </c>
      <c r="CG626">
        <f>+COUNTIF(IV!A:A,A626)</f>
        <v>1</v>
      </c>
      <c r="CH626" s="1">
        <f>+VLOOKUP(A626,IV!A:Q,17,0)</f>
        <v>12.8585600409527</v>
      </c>
      <c r="CI626" t="b">
        <f t="shared" si="36"/>
        <v>1</v>
      </c>
      <c r="CJ626" s="7">
        <f t="shared" si="37"/>
        <v>0</v>
      </c>
      <c r="CL626">
        <f>+COUNTIF(EV!A:A,A626)</f>
        <v>1</v>
      </c>
      <c r="CM626" s="2">
        <f>+VLOOKUP(A626,EV!A:R,18,0)</f>
        <v>66.546770134489066</v>
      </c>
      <c r="CN626" t="b">
        <f t="shared" si="38"/>
        <v>1</v>
      </c>
      <c r="CO626" s="7">
        <f t="shared" si="39"/>
        <v>0</v>
      </c>
    </row>
    <row r="627" spans="1:93" x14ac:dyDescent="0.3">
      <c r="A627" t="s">
        <v>1343</v>
      </c>
      <c r="B627" t="s">
        <v>905</v>
      </c>
      <c r="C627">
        <v>3</v>
      </c>
      <c r="D627">
        <v>2.25</v>
      </c>
      <c r="E627">
        <v>0.5</v>
      </c>
      <c r="F627">
        <v>10.95</v>
      </c>
      <c r="G627">
        <v>0.14058666666666669</v>
      </c>
      <c r="I627" t="s">
        <v>84</v>
      </c>
      <c r="K627">
        <v>8</v>
      </c>
      <c r="L627" t="s">
        <v>85</v>
      </c>
      <c r="M627">
        <v>30</v>
      </c>
      <c r="N627">
        <v>0.1</v>
      </c>
      <c r="O627">
        <v>0.25</v>
      </c>
      <c r="P627" t="s">
        <v>1344</v>
      </c>
      <c r="Q627" t="s">
        <v>87</v>
      </c>
      <c r="R627" t="s">
        <v>87</v>
      </c>
      <c r="S627" t="s">
        <v>88</v>
      </c>
      <c r="T627" t="b">
        <v>0</v>
      </c>
      <c r="U627">
        <v>0.1</v>
      </c>
      <c r="V627">
        <v>9.3724699924823379E-2</v>
      </c>
      <c r="W627">
        <v>4</v>
      </c>
      <c r="Y627">
        <v>13.4896687756841</v>
      </c>
      <c r="Z627">
        <v>14.678323001415301</v>
      </c>
      <c r="AA627">
        <v>14.00558045794496</v>
      </c>
      <c r="AB627">
        <v>13.4896687756841</v>
      </c>
      <c r="AC627">
        <v>1.328099116398604</v>
      </c>
      <c r="AD627">
        <v>1.375721418707281</v>
      </c>
      <c r="AE627">
        <v>22.74324574657015</v>
      </c>
      <c r="AF627">
        <v>221.70550845680839</v>
      </c>
      <c r="AG627">
        <v>1.319072938589877</v>
      </c>
      <c r="AH627">
        <v>12.858575235937391</v>
      </c>
      <c r="AI627">
        <v>11.00604226339448</v>
      </c>
      <c r="AJ627">
        <v>11.32325755899805</v>
      </c>
      <c r="AK627">
        <v>44.024169053577943</v>
      </c>
      <c r="AL627">
        <v>45.293030235992219</v>
      </c>
      <c r="AM627">
        <v>1.348548844747653</v>
      </c>
      <c r="AN627">
        <v>1.375721418707281</v>
      </c>
      <c r="AO627">
        <v>1.583264072678841</v>
      </c>
      <c r="AP627">
        <v>1.583264072678841</v>
      </c>
      <c r="AQ627" t="b">
        <v>1</v>
      </c>
      <c r="AR627" t="b">
        <v>1</v>
      </c>
      <c r="AU627">
        <v>22.74324327151627</v>
      </c>
      <c r="AV627">
        <v>221.7051982127627</v>
      </c>
      <c r="AW627">
        <v>1.3190730821391741</v>
      </c>
      <c r="AX627">
        <v>1.3190730821391741</v>
      </c>
      <c r="AY627">
        <v>1.3190730821391741</v>
      </c>
      <c r="AZ627" t="s">
        <v>89</v>
      </c>
      <c r="BA627" s="1">
        <v>12.8585600409527</v>
      </c>
      <c r="BB627">
        <v>12.8585600409527</v>
      </c>
      <c r="BC627">
        <v>12.8585600409527</v>
      </c>
      <c r="BD627" t="s">
        <v>89</v>
      </c>
      <c r="BE627">
        <v>14.01226231867193</v>
      </c>
      <c r="BF627">
        <v>14.01226231867193</v>
      </c>
      <c r="BG627">
        <v>14.01226231867193</v>
      </c>
      <c r="BH627" t="s">
        <v>89</v>
      </c>
      <c r="BI627">
        <v>9.4137053113932445E-2</v>
      </c>
      <c r="BJ627">
        <v>5.561517933623084</v>
      </c>
      <c r="BK627">
        <v>110.8708692145556</v>
      </c>
      <c r="BL627">
        <v>5.3942107816698739</v>
      </c>
      <c r="BM627">
        <v>5.3942107816698739</v>
      </c>
      <c r="BN627">
        <v>5.3942107816698739</v>
      </c>
      <c r="BO627" t="s">
        <v>89</v>
      </c>
      <c r="BP627" t="s">
        <v>90</v>
      </c>
      <c r="BQ627" s="2">
        <v>62.972546148838219</v>
      </c>
      <c r="BR627">
        <v>62.972546148838219</v>
      </c>
      <c r="BS627">
        <v>62.972546148838219</v>
      </c>
      <c r="BT627" t="s">
        <v>89</v>
      </c>
      <c r="BU627" t="s">
        <v>91</v>
      </c>
      <c r="BV627">
        <v>1.348552695417468</v>
      </c>
      <c r="BW627">
        <v>15.74313653720955</v>
      </c>
      <c r="BX627">
        <v>8.5659721760661126E-2</v>
      </c>
      <c r="BY627">
        <v>0.20453802175762989</v>
      </c>
      <c r="BZ627">
        <v>10</v>
      </c>
      <c r="CA627">
        <v>5.3123964655944151</v>
      </c>
      <c r="CB627">
        <v>5.5028856748291242</v>
      </c>
      <c r="CC627">
        <v>58.713292005661224</v>
      </c>
      <c r="CD627">
        <v>53.958675102736393</v>
      </c>
      <c r="CG627">
        <f>+COUNTIF(IV!A:A,A627)</f>
        <v>1</v>
      </c>
      <c r="CH627" s="1">
        <f>+VLOOKUP(A627,IV!A:Q,17,0)</f>
        <v>12.8585600409527</v>
      </c>
      <c r="CI627" t="b">
        <f t="shared" si="36"/>
        <v>1</v>
      </c>
      <c r="CJ627" s="7">
        <f t="shared" si="37"/>
        <v>0</v>
      </c>
      <c r="CL627">
        <f>+COUNTIF(EV!A:A,A627)</f>
        <v>1</v>
      </c>
      <c r="CM627" s="2">
        <f>+VLOOKUP(A627,EV!A:R,18,0)</f>
        <v>62.972546148838198</v>
      </c>
      <c r="CN627" t="b">
        <f t="shared" si="38"/>
        <v>1</v>
      </c>
      <c r="CO627" s="7">
        <f t="shared" si="39"/>
        <v>0</v>
      </c>
    </row>
    <row r="628" spans="1:93" x14ac:dyDescent="0.3">
      <c r="A628" t="s">
        <v>1345</v>
      </c>
      <c r="B628" t="s">
        <v>905</v>
      </c>
      <c r="C628">
        <v>3</v>
      </c>
      <c r="D628">
        <v>2.25</v>
      </c>
      <c r="E628">
        <v>0.5</v>
      </c>
      <c r="F628">
        <v>10.95</v>
      </c>
      <c r="G628">
        <v>0.14058666666666669</v>
      </c>
      <c r="I628" t="s">
        <v>84</v>
      </c>
      <c r="K628">
        <v>8</v>
      </c>
      <c r="L628" t="s">
        <v>85</v>
      </c>
      <c r="M628">
        <v>30</v>
      </c>
      <c r="N628">
        <v>0.1</v>
      </c>
      <c r="O628">
        <v>0.4375</v>
      </c>
      <c r="P628" t="s">
        <v>1346</v>
      </c>
      <c r="Q628" t="s">
        <v>87</v>
      </c>
      <c r="R628" t="s">
        <v>87</v>
      </c>
      <c r="S628" t="s">
        <v>88</v>
      </c>
      <c r="T628" t="b">
        <v>0</v>
      </c>
      <c r="U628">
        <v>0.1</v>
      </c>
      <c r="V628">
        <v>9.3724699924823379E-2</v>
      </c>
      <c r="W628">
        <v>4</v>
      </c>
      <c r="Y628">
        <v>13.4896687756841</v>
      </c>
      <c r="Z628">
        <v>14.678323001415301</v>
      </c>
      <c r="AA628">
        <v>14.00558045794496</v>
      </c>
      <c r="AB628">
        <v>13.4896687756841</v>
      </c>
      <c r="AC628">
        <v>1.328099116398604</v>
      </c>
      <c r="AD628">
        <v>1.375721418707281</v>
      </c>
      <c r="AE628">
        <v>22.74324574657015</v>
      </c>
      <c r="AF628">
        <v>221.70550845680839</v>
      </c>
      <c r="AG628">
        <v>1.319072938589877</v>
      </c>
      <c r="AH628">
        <v>12.858575235937391</v>
      </c>
      <c r="AI628">
        <v>11.0060422633945</v>
      </c>
      <c r="AJ628">
        <v>11.323257558998071</v>
      </c>
      <c r="AK628">
        <v>25.156668030616011</v>
      </c>
      <c r="AL628">
        <v>25.881731563424161</v>
      </c>
      <c r="AM628">
        <v>1.3485488447476539</v>
      </c>
      <c r="AN628">
        <v>1.375721418707281</v>
      </c>
      <c r="AO628">
        <v>2.7707121271879829</v>
      </c>
      <c r="AP628">
        <v>2.7707121271879829</v>
      </c>
      <c r="AQ628" t="b">
        <v>1</v>
      </c>
      <c r="AR628" t="b">
        <v>1</v>
      </c>
      <c r="AU628">
        <v>22.74324327151627</v>
      </c>
      <c r="AV628">
        <v>221.7051982127627</v>
      </c>
      <c r="AW628">
        <v>1.3190730821391741</v>
      </c>
      <c r="AX628">
        <v>1.3190730821391741</v>
      </c>
      <c r="AY628">
        <v>1.3190730821391741</v>
      </c>
      <c r="AZ628" t="s">
        <v>89</v>
      </c>
      <c r="BA628" s="1">
        <v>12.8585600409527</v>
      </c>
      <c r="BB628">
        <v>12.8585600409527</v>
      </c>
      <c r="BC628">
        <v>12.8585600409527</v>
      </c>
      <c r="BD628" t="s">
        <v>89</v>
      </c>
      <c r="BE628">
        <v>14.01226231867193</v>
      </c>
      <c r="BF628">
        <v>14.01226231867193</v>
      </c>
      <c r="BG628">
        <v>14.01226231867193</v>
      </c>
      <c r="BH628" t="s">
        <v>89</v>
      </c>
      <c r="BI628">
        <v>9.4137053113932445E-2</v>
      </c>
      <c r="BJ628">
        <v>9.7326563838403963</v>
      </c>
      <c r="BK628">
        <v>194.0240211254723</v>
      </c>
      <c r="BL628">
        <v>3.0824061609542142</v>
      </c>
      <c r="BM628">
        <v>3.0824061609542142</v>
      </c>
      <c r="BN628">
        <v>3.0824061609542142</v>
      </c>
      <c r="BO628" t="s">
        <v>89</v>
      </c>
      <c r="BP628" t="s">
        <v>90</v>
      </c>
      <c r="BQ628" s="2">
        <v>35.984312085050362</v>
      </c>
      <c r="BR628">
        <v>35.984312085050362</v>
      </c>
      <c r="BS628">
        <v>35.984312085050362</v>
      </c>
      <c r="BT628" t="s">
        <v>89</v>
      </c>
      <c r="BU628" t="s">
        <v>91</v>
      </c>
      <c r="BV628">
        <v>1.3485526954174689</v>
      </c>
      <c r="BW628">
        <v>15.74313653720953</v>
      </c>
      <c r="BX628">
        <v>8.5659721760661264E-2</v>
      </c>
      <c r="BY628">
        <v>0.35794153807585222</v>
      </c>
      <c r="BZ628">
        <v>10</v>
      </c>
      <c r="CA628">
        <v>3.035655123196809</v>
      </c>
      <c r="CB628">
        <v>3.1445060999023569</v>
      </c>
      <c r="CC628">
        <v>33.550452574663552</v>
      </c>
      <c r="CD628">
        <v>30.833528630135081</v>
      </c>
      <c r="CG628">
        <f>+COUNTIF(IV!A:A,A628)</f>
        <v>1</v>
      </c>
      <c r="CH628" s="1">
        <f>+VLOOKUP(A628,IV!A:Q,17,0)</f>
        <v>12.8585600409527</v>
      </c>
      <c r="CI628" t="b">
        <f t="shared" si="36"/>
        <v>1</v>
      </c>
      <c r="CJ628" s="7">
        <f t="shared" si="37"/>
        <v>0</v>
      </c>
      <c r="CL628">
        <f>+COUNTIF(EV!A:A,A628)</f>
        <v>1</v>
      </c>
      <c r="CM628" s="2">
        <f>+VLOOKUP(A628,EV!A:R,18,0)</f>
        <v>35.984312085050362</v>
      </c>
      <c r="CN628" t="b">
        <f t="shared" si="38"/>
        <v>1</v>
      </c>
      <c r="CO628" s="7">
        <f t="shared" si="39"/>
        <v>0</v>
      </c>
    </row>
    <row r="629" spans="1:93" x14ac:dyDescent="0.3">
      <c r="A629" t="s">
        <v>1347</v>
      </c>
      <c r="B629" t="s">
        <v>905</v>
      </c>
      <c r="C629">
        <v>3</v>
      </c>
      <c r="D629">
        <v>2.25</v>
      </c>
      <c r="E629">
        <v>0.5</v>
      </c>
      <c r="F629">
        <v>10.95</v>
      </c>
      <c r="G629">
        <v>0.14058666666666669</v>
      </c>
      <c r="I629" t="s">
        <v>84</v>
      </c>
      <c r="K629">
        <v>8</v>
      </c>
      <c r="L629" t="s">
        <v>85</v>
      </c>
      <c r="M629">
        <v>30</v>
      </c>
      <c r="N629">
        <v>0.1</v>
      </c>
      <c r="O629">
        <v>0.8125</v>
      </c>
      <c r="P629" t="s">
        <v>1348</v>
      </c>
      <c r="Q629" t="s">
        <v>87</v>
      </c>
      <c r="R629" t="s">
        <v>87</v>
      </c>
      <c r="S629" t="s">
        <v>88</v>
      </c>
      <c r="T629" t="b">
        <v>0</v>
      </c>
      <c r="U629">
        <v>0.1</v>
      </c>
      <c r="V629">
        <v>9.3724699924823379E-2</v>
      </c>
      <c r="W629">
        <v>4</v>
      </c>
      <c r="Y629">
        <v>13.4896687756841</v>
      </c>
      <c r="Z629">
        <v>14.678323001415301</v>
      </c>
      <c r="AA629">
        <v>14.00558045794496</v>
      </c>
      <c r="AB629">
        <v>13.4896687756841</v>
      </c>
      <c r="AC629">
        <v>1.328099116398604</v>
      </c>
      <c r="AD629">
        <v>1.375721418707281</v>
      </c>
      <c r="AE629">
        <v>22.74324574657015</v>
      </c>
      <c r="AF629">
        <v>221.70550845680839</v>
      </c>
      <c r="AG629">
        <v>1.319072938589877</v>
      </c>
      <c r="AH629">
        <v>12.858575235937391</v>
      </c>
      <c r="AI629">
        <v>11.006042263394511</v>
      </c>
      <c r="AJ629">
        <v>11.32325755899808</v>
      </c>
      <c r="AK629">
        <v>13.545898170331711</v>
      </c>
      <c r="AL629">
        <v>13.936316995689941</v>
      </c>
      <c r="AM629">
        <v>1.3485488447476539</v>
      </c>
      <c r="AN629">
        <v>1.375721418707281</v>
      </c>
      <c r="AO629">
        <v>5.1456082362062707</v>
      </c>
      <c r="AP629">
        <v>5.1456082362062707</v>
      </c>
      <c r="AQ629" t="b">
        <v>1</v>
      </c>
      <c r="AR629" t="b">
        <v>1</v>
      </c>
      <c r="AU629">
        <v>22.74324327151627</v>
      </c>
      <c r="AV629">
        <v>221.7051982127627</v>
      </c>
      <c r="AW629">
        <v>1.3190730821391741</v>
      </c>
      <c r="AX629">
        <v>1.3190730821391741</v>
      </c>
      <c r="AY629">
        <v>1.3190730821391741</v>
      </c>
      <c r="AZ629" t="s">
        <v>89</v>
      </c>
      <c r="BA629" s="1">
        <v>12.8585600409527</v>
      </c>
      <c r="BB629">
        <v>12.8585600409527</v>
      </c>
      <c r="BC629">
        <v>12.8585600409527</v>
      </c>
      <c r="BD629" t="s">
        <v>89</v>
      </c>
      <c r="BE629">
        <v>14.01226231867193</v>
      </c>
      <c r="BF629">
        <v>14.01226231867193</v>
      </c>
      <c r="BG629">
        <v>14.01226231867193</v>
      </c>
      <c r="BH629" t="s">
        <v>89</v>
      </c>
      <c r="BI629">
        <v>9.4137053113932445E-2</v>
      </c>
      <c r="BJ629">
        <v>18.07493328427503</v>
      </c>
      <c r="BK629">
        <v>360.33032494730588</v>
      </c>
      <c r="BL629">
        <v>1.65975716359073</v>
      </c>
      <c r="BM629">
        <v>1.65975716359073</v>
      </c>
      <c r="BN629">
        <v>1.65975716359073</v>
      </c>
      <c r="BO629" t="s">
        <v>89</v>
      </c>
      <c r="BP629" t="s">
        <v>90</v>
      </c>
      <c r="BQ629" s="2">
        <v>19.376168045796359</v>
      </c>
      <c r="BR629">
        <v>19.376168045796359</v>
      </c>
      <c r="BS629">
        <v>19.376168045796359</v>
      </c>
      <c r="BT629" t="s">
        <v>89</v>
      </c>
      <c r="BU629" t="s">
        <v>91</v>
      </c>
      <c r="BV629">
        <v>1.348552695417468</v>
      </c>
      <c r="BW629">
        <v>15.743136537209541</v>
      </c>
      <c r="BX629">
        <v>8.5659721760661181E-2</v>
      </c>
      <c r="BY629">
        <v>0.66474857071229698</v>
      </c>
      <c r="BZ629">
        <v>10</v>
      </c>
      <c r="CA629">
        <v>1.634583527875205</v>
      </c>
      <c r="CB629">
        <v>1.693195592255115</v>
      </c>
      <c r="CC629">
        <v>18.065628309434221</v>
      </c>
      <c r="CD629">
        <v>16.602669262380431</v>
      </c>
      <c r="CG629">
        <f>+COUNTIF(IV!A:A,A629)</f>
        <v>1</v>
      </c>
      <c r="CH629" s="1">
        <f>+VLOOKUP(A629,IV!A:Q,17,0)</f>
        <v>12.8585600409527</v>
      </c>
      <c r="CI629" t="b">
        <f t="shared" si="36"/>
        <v>1</v>
      </c>
      <c r="CJ629" s="7">
        <f t="shared" si="37"/>
        <v>0</v>
      </c>
      <c r="CL629">
        <f>+COUNTIF(EV!A:A,A629)</f>
        <v>1</v>
      </c>
      <c r="CM629" s="2">
        <f>+VLOOKUP(A629,EV!A:R,18,0)</f>
        <v>19.376168045796351</v>
      </c>
      <c r="CN629" t="b">
        <f t="shared" si="38"/>
        <v>1</v>
      </c>
      <c r="CO629" s="7">
        <f t="shared" si="39"/>
        <v>0</v>
      </c>
    </row>
    <row r="630" spans="1:93" x14ac:dyDescent="0.3">
      <c r="A630" t="s">
        <v>1349</v>
      </c>
      <c r="B630" t="s">
        <v>905</v>
      </c>
      <c r="C630">
        <v>3</v>
      </c>
      <c r="D630">
        <v>2.25</v>
      </c>
      <c r="E630">
        <v>0.5</v>
      </c>
      <c r="F630">
        <v>10.95</v>
      </c>
      <c r="G630">
        <v>0.14058666666666669</v>
      </c>
      <c r="I630" t="s">
        <v>84</v>
      </c>
      <c r="K630">
        <v>8</v>
      </c>
      <c r="L630" t="s">
        <v>85</v>
      </c>
      <c r="M630">
        <v>30</v>
      </c>
      <c r="N630">
        <v>0.17499999999999999</v>
      </c>
      <c r="O630">
        <v>0.25</v>
      </c>
      <c r="P630" t="s">
        <v>1350</v>
      </c>
      <c r="Q630" t="s">
        <v>87</v>
      </c>
      <c r="R630" t="s">
        <v>87</v>
      </c>
      <c r="S630" t="s">
        <v>88</v>
      </c>
      <c r="T630" t="b">
        <v>0</v>
      </c>
      <c r="U630">
        <v>0.17499999999999999</v>
      </c>
      <c r="V630">
        <v>9.3724699924823379E-2</v>
      </c>
      <c r="W630">
        <v>4</v>
      </c>
      <c r="Y630">
        <v>13.4896687756841</v>
      </c>
      <c r="Z630">
        <v>14.678323001415301</v>
      </c>
      <c r="AA630">
        <v>14.00558045794496</v>
      </c>
      <c r="AB630">
        <v>13.4896687756841</v>
      </c>
      <c r="AC630">
        <v>1.328099116398604</v>
      </c>
      <c r="AD630">
        <v>1.375721418707281</v>
      </c>
      <c r="AE630">
        <v>22.74324574657015</v>
      </c>
      <c r="AF630">
        <v>221.70550845680839</v>
      </c>
      <c r="AG630">
        <v>1.319072938589877</v>
      </c>
      <c r="AH630">
        <v>12.858575235937391</v>
      </c>
      <c r="AI630">
        <v>14.443782508902901</v>
      </c>
      <c r="AJ630">
        <v>14.688151980608589</v>
      </c>
      <c r="AK630">
        <v>57.775130035611603</v>
      </c>
      <c r="AL630">
        <v>58.752607922434379</v>
      </c>
      <c r="AM630">
        <v>1.3528332897753681</v>
      </c>
      <c r="AN630">
        <v>1.375721418707281</v>
      </c>
      <c r="AO630">
        <v>1.0248903721906999</v>
      </c>
      <c r="AP630">
        <v>1.0248903721906999</v>
      </c>
      <c r="AQ630" t="b">
        <v>0</v>
      </c>
      <c r="AR630" t="b">
        <v>0</v>
      </c>
      <c r="AU630">
        <v>22.74324327151627</v>
      </c>
      <c r="AV630">
        <v>221.7051982127627</v>
      </c>
      <c r="AW630">
        <v>1.3190730821391741</v>
      </c>
      <c r="AX630">
        <v>1.3190730821391741</v>
      </c>
      <c r="AY630">
        <v>1.3190730821391741</v>
      </c>
      <c r="AZ630" t="s">
        <v>89</v>
      </c>
      <c r="BA630" s="1">
        <v>12.8585600409527</v>
      </c>
      <c r="BB630">
        <v>12.8585600409527</v>
      </c>
      <c r="BC630">
        <v>12.8585600409527</v>
      </c>
      <c r="BD630" t="s">
        <v>89</v>
      </c>
      <c r="BE630">
        <v>14.01226231867193</v>
      </c>
      <c r="BF630">
        <v>14.01226231867193</v>
      </c>
      <c r="BG630">
        <v>14.01226231867193</v>
      </c>
      <c r="BH630" t="s">
        <v>89</v>
      </c>
      <c r="BI630">
        <v>9.4137053113932445E-2</v>
      </c>
      <c r="BJ630">
        <v>5.543922907418076</v>
      </c>
      <c r="BK630">
        <v>87.016295687214651</v>
      </c>
      <c r="BL630">
        <v>5.4113306589920898</v>
      </c>
      <c r="BM630">
        <v>5.4113306589920898</v>
      </c>
      <c r="BN630">
        <v>5.4113306589920898</v>
      </c>
      <c r="BO630" t="s">
        <v>89</v>
      </c>
      <c r="BP630" t="s">
        <v>90</v>
      </c>
      <c r="BQ630" s="2">
        <v>58.313339338698199</v>
      </c>
      <c r="BR630">
        <v>58.313339338698199</v>
      </c>
      <c r="BS630">
        <v>58.313339338698199</v>
      </c>
      <c r="BT630" t="s">
        <v>89</v>
      </c>
      <c r="BU630" t="s">
        <v>91</v>
      </c>
      <c r="BV630">
        <v>1.352832664748022</v>
      </c>
      <c r="BW630">
        <v>14.57833483467455</v>
      </c>
      <c r="BX630">
        <v>9.2797475163645698E-2</v>
      </c>
      <c r="BY630">
        <v>0.26627967981753059</v>
      </c>
      <c r="BZ630">
        <v>7</v>
      </c>
      <c r="CA630">
        <v>5.3123964655944151</v>
      </c>
      <c r="CB630">
        <v>5.5028856748291242</v>
      </c>
      <c r="CC630">
        <v>58.713292005661224</v>
      </c>
      <c r="CD630">
        <v>53.958675102736393</v>
      </c>
      <c r="CG630">
        <f>+COUNTIF(IV!A:A,A630)</f>
        <v>1</v>
      </c>
      <c r="CH630" s="1">
        <f>+VLOOKUP(A630,IV!A:Q,17,0)</f>
        <v>12.8585600409527</v>
      </c>
      <c r="CI630" t="b">
        <f t="shared" si="36"/>
        <v>1</v>
      </c>
      <c r="CJ630" s="7">
        <f t="shared" si="37"/>
        <v>0</v>
      </c>
      <c r="CL630">
        <f>+COUNTIF(EV!A:A,A630)</f>
        <v>1</v>
      </c>
      <c r="CM630" s="2">
        <f>+VLOOKUP(A630,EV!A:R,18,0)</f>
        <v>58.313339338698214</v>
      </c>
      <c r="CN630" t="b">
        <f t="shared" si="38"/>
        <v>1</v>
      </c>
      <c r="CO630" s="7">
        <f t="shared" si="39"/>
        <v>0</v>
      </c>
    </row>
    <row r="631" spans="1:93" x14ac:dyDescent="0.3">
      <c r="A631" t="s">
        <v>1351</v>
      </c>
      <c r="B631" t="s">
        <v>905</v>
      </c>
      <c r="C631">
        <v>3</v>
      </c>
      <c r="D631">
        <v>2.25</v>
      </c>
      <c r="E631">
        <v>0.5</v>
      </c>
      <c r="F631">
        <v>10.95</v>
      </c>
      <c r="G631">
        <v>0.14058666666666669</v>
      </c>
      <c r="I631" t="s">
        <v>84</v>
      </c>
      <c r="K631">
        <v>8</v>
      </c>
      <c r="L631" t="s">
        <v>85</v>
      </c>
      <c r="M631">
        <v>30</v>
      </c>
      <c r="N631">
        <v>0.17499999999999999</v>
      </c>
      <c r="O631">
        <v>0.4375</v>
      </c>
      <c r="P631" t="s">
        <v>1352</v>
      </c>
      <c r="Q631" t="s">
        <v>87</v>
      </c>
      <c r="R631" t="s">
        <v>87</v>
      </c>
      <c r="S631" t="s">
        <v>88</v>
      </c>
      <c r="T631" t="b">
        <v>0</v>
      </c>
      <c r="U631">
        <v>0.17499999999999999</v>
      </c>
      <c r="V631">
        <v>9.3724699924823379E-2</v>
      </c>
      <c r="W631">
        <v>4</v>
      </c>
      <c r="Y631">
        <v>13.4896687756841</v>
      </c>
      <c r="Z631">
        <v>14.678323001415301</v>
      </c>
      <c r="AA631">
        <v>14.00558045794496</v>
      </c>
      <c r="AB631">
        <v>13.4896687756841</v>
      </c>
      <c r="AC631">
        <v>1.328099116398604</v>
      </c>
      <c r="AD631">
        <v>1.375721418707281</v>
      </c>
      <c r="AE631">
        <v>22.74324574657015</v>
      </c>
      <c r="AF631">
        <v>221.70550845680839</v>
      </c>
      <c r="AG631">
        <v>1.319072938589877</v>
      </c>
      <c r="AH631">
        <v>12.858575235937391</v>
      </c>
      <c r="AI631">
        <v>14.44378250890289</v>
      </c>
      <c r="AJ631">
        <v>14.688151980608589</v>
      </c>
      <c r="AK631">
        <v>33.014360020349471</v>
      </c>
      <c r="AL631">
        <v>33.572918812819637</v>
      </c>
      <c r="AM631">
        <v>1.352833289775367</v>
      </c>
      <c r="AN631">
        <v>1.375721418707281</v>
      </c>
      <c r="AO631">
        <v>1.793558151333732</v>
      </c>
      <c r="AP631">
        <v>1.793558151333732</v>
      </c>
      <c r="AQ631" t="b">
        <v>0</v>
      </c>
      <c r="AR631" t="b">
        <v>0</v>
      </c>
      <c r="AU631">
        <v>22.74324327151627</v>
      </c>
      <c r="AV631">
        <v>221.7051982127627</v>
      </c>
      <c r="AW631">
        <v>1.3190730821391741</v>
      </c>
      <c r="AX631">
        <v>1.3190730821391741</v>
      </c>
      <c r="AY631">
        <v>1.3190730821391741</v>
      </c>
      <c r="AZ631" t="s">
        <v>89</v>
      </c>
      <c r="BA631" s="1">
        <v>12.8585600409527</v>
      </c>
      <c r="BB631">
        <v>12.8585600409527</v>
      </c>
      <c r="BC631">
        <v>12.8585600409527</v>
      </c>
      <c r="BD631" t="s">
        <v>89</v>
      </c>
      <c r="BE631">
        <v>14.01226231867193</v>
      </c>
      <c r="BF631">
        <v>14.01226231867193</v>
      </c>
      <c r="BG631">
        <v>14.01226231867193</v>
      </c>
      <c r="BH631" t="s">
        <v>89</v>
      </c>
      <c r="BI631">
        <v>9.4137053113932445E-2</v>
      </c>
      <c r="BJ631">
        <v>9.7018650879816306</v>
      </c>
      <c r="BK631">
        <v>152.27851745262561</v>
      </c>
      <c r="BL631">
        <v>3.0921889479954801</v>
      </c>
      <c r="BM631">
        <v>3.0921889479954801</v>
      </c>
      <c r="BN631">
        <v>3.0921889479954801</v>
      </c>
      <c r="BO631" t="s">
        <v>89</v>
      </c>
      <c r="BP631" t="s">
        <v>90</v>
      </c>
      <c r="BQ631" s="2">
        <v>33.32190819354183</v>
      </c>
      <c r="BR631">
        <v>33.32190819354183</v>
      </c>
      <c r="BS631">
        <v>33.32190819354183</v>
      </c>
      <c r="BT631" t="s">
        <v>89</v>
      </c>
      <c r="BU631" t="s">
        <v>91</v>
      </c>
      <c r="BV631">
        <v>1.3528326647480231</v>
      </c>
      <c r="BW631">
        <v>14.57833483467455</v>
      </c>
      <c r="BX631">
        <v>9.2797475163645712E-2</v>
      </c>
      <c r="BY631">
        <v>0.46598943968067857</v>
      </c>
      <c r="BZ631">
        <v>7</v>
      </c>
      <c r="CA631">
        <v>3.035655123196809</v>
      </c>
      <c r="CB631">
        <v>3.1445060999023569</v>
      </c>
      <c r="CC631">
        <v>33.550452574663552</v>
      </c>
      <c r="CD631">
        <v>30.833528630135081</v>
      </c>
      <c r="CG631">
        <f>+COUNTIF(IV!A:A,A631)</f>
        <v>1</v>
      </c>
      <c r="CH631" s="1">
        <f>+VLOOKUP(A631,IV!A:Q,17,0)</f>
        <v>12.8585600409527</v>
      </c>
      <c r="CI631" t="b">
        <f t="shared" si="36"/>
        <v>1</v>
      </c>
      <c r="CJ631" s="7">
        <f t="shared" si="37"/>
        <v>0</v>
      </c>
      <c r="CL631">
        <f>+COUNTIF(EV!A:A,A631)</f>
        <v>1</v>
      </c>
      <c r="CM631" s="2">
        <f>+VLOOKUP(A631,EV!A:R,18,0)</f>
        <v>33.32190819354183</v>
      </c>
      <c r="CN631" t="b">
        <f t="shared" si="38"/>
        <v>1</v>
      </c>
      <c r="CO631" s="7">
        <f t="shared" si="39"/>
        <v>0</v>
      </c>
    </row>
    <row r="632" spans="1:93" x14ac:dyDescent="0.3">
      <c r="A632" t="s">
        <v>1353</v>
      </c>
      <c r="B632" t="s">
        <v>905</v>
      </c>
      <c r="C632">
        <v>3</v>
      </c>
      <c r="D632">
        <v>2.25</v>
      </c>
      <c r="E632">
        <v>0.5</v>
      </c>
      <c r="F632">
        <v>10.95</v>
      </c>
      <c r="G632">
        <v>0.14058666666666669</v>
      </c>
      <c r="I632" t="s">
        <v>84</v>
      </c>
      <c r="K632">
        <v>8</v>
      </c>
      <c r="L632" t="s">
        <v>85</v>
      </c>
      <c r="M632">
        <v>30</v>
      </c>
      <c r="N632">
        <v>0.17499999999999999</v>
      </c>
      <c r="O632">
        <v>0.8125</v>
      </c>
      <c r="P632" t="s">
        <v>1354</v>
      </c>
      <c r="Q632" t="s">
        <v>87</v>
      </c>
      <c r="R632" t="s">
        <v>87</v>
      </c>
      <c r="S632" t="s">
        <v>88</v>
      </c>
      <c r="T632" t="b">
        <v>0</v>
      </c>
      <c r="U632">
        <v>0.17499999999999999</v>
      </c>
      <c r="V632">
        <v>9.3724699924823379E-2</v>
      </c>
      <c r="W632">
        <v>4</v>
      </c>
      <c r="Y632">
        <v>13.4896687756841</v>
      </c>
      <c r="Z632">
        <v>14.678323001415301</v>
      </c>
      <c r="AA632">
        <v>14.00558045794496</v>
      </c>
      <c r="AB632">
        <v>13.4896687756841</v>
      </c>
      <c r="AC632">
        <v>1.328099116398604</v>
      </c>
      <c r="AD632">
        <v>1.375721418707281</v>
      </c>
      <c r="AE632">
        <v>22.74324574657015</v>
      </c>
      <c r="AF632">
        <v>221.70550845680839</v>
      </c>
      <c r="AG632">
        <v>1.319072938589877</v>
      </c>
      <c r="AH632">
        <v>12.858575235937391</v>
      </c>
      <c r="AI632">
        <v>14.443782508902901</v>
      </c>
      <c r="AJ632">
        <v>14.688151980608611</v>
      </c>
      <c r="AK632">
        <v>17.7769630878805</v>
      </c>
      <c r="AL632">
        <v>18.077725514595208</v>
      </c>
      <c r="AM632">
        <v>1.352833289775367</v>
      </c>
      <c r="AN632">
        <v>1.375721418707281</v>
      </c>
      <c r="AO632">
        <v>3.3308937096197559</v>
      </c>
      <c r="AP632">
        <v>3.3308937096197559</v>
      </c>
      <c r="AQ632" t="b">
        <v>0</v>
      </c>
      <c r="AR632" t="b">
        <v>0</v>
      </c>
      <c r="AU632">
        <v>22.74324327151627</v>
      </c>
      <c r="AV632">
        <v>221.7051982127627</v>
      </c>
      <c r="AW632">
        <v>1.3190730821391741</v>
      </c>
      <c r="AX632">
        <v>1.3190730821391741</v>
      </c>
      <c r="AY632">
        <v>1.3190730821391741</v>
      </c>
      <c r="AZ632" t="s">
        <v>89</v>
      </c>
      <c r="BA632" s="1">
        <v>12.8585600409527</v>
      </c>
      <c r="BB632">
        <v>12.8585600409527</v>
      </c>
      <c r="BC632">
        <v>12.8585600409527</v>
      </c>
      <c r="BD632" t="s">
        <v>89</v>
      </c>
      <c r="BE632">
        <v>14.01226231867193</v>
      </c>
      <c r="BF632">
        <v>14.01226231867193</v>
      </c>
      <c r="BG632">
        <v>14.01226231867193</v>
      </c>
      <c r="BH632" t="s">
        <v>89</v>
      </c>
      <c r="BI632">
        <v>9.4137053113932445E-2</v>
      </c>
      <c r="BJ632">
        <v>18.017749449108749</v>
      </c>
      <c r="BK632">
        <v>282.80296098344758</v>
      </c>
      <c r="BL632">
        <v>1.665024818151412</v>
      </c>
      <c r="BM632">
        <v>1.665024818151412</v>
      </c>
      <c r="BN632">
        <v>1.665024818151412</v>
      </c>
      <c r="BO632" t="s">
        <v>89</v>
      </c>
      <c r="BP632" t="s">
        <v>90</v>
      </c>
      <c r="BQ632" s="2">
        <v>17.942565950368671</v>
      </c>
      <c r="BR632">
        <v>17.942565950368671</v>
      </c>
      <c r="BS632">
        <v>17.942565950368671</v>
      </c>
      <c r="BT632" t="s">
        <v>89</v>
      </c>
      <c r="BU632" t="s">
        <v>91</v>
      </c>
      <c r="BV632">
        <v>1.352832664748022</v>
      </c>
      <c r="BW632">
        <v>14.578334834674539</v>
      </c>
      <c r="BX632">
        <v>9.2797475163645726E-2</v>
      </c>
      <c r="BY632">
        <v>0.8654089594069746</v>
      </c>
      <c r="BZ632">
        <v>7</v>
      </c>
      <c r="CA632">
        <v>1.634583527875205</v>
      </c>
      <c r="CB632">
        <v>1.693195592255115</v>
      </c>
      <c r="CC632">
        <v>18.065628309434221</v>
      </c>
      <c r="CD632">
        <v>16.602669262380431</v>
      </c>
      <c r="CG632">
        <f>+COUNTIF(IV!A:A,A632)</f>
        <v>1</v>
      </c>
      <c r="CH632" s="1">
        <f>+VLOOKUP(A632,IV!A:Q,17,0)</f>
        <v>12.8585600409527</v>
      </c>
      <c r="CI632" t="b">
        <f t="shared" si="36"/>
        <v>1</v>
      </c>
      <c r="CJ632" s="7">
        <f t="shared" si="37"/>
        <v>0</v>
      </c>
      <c r="CL632">
        <f>+COUNTIF(EV!A:A,A632)</f>
        <v>1</v>
      </c>
      <c r="CM632" s="2">
        <f>+VLOOKUP(A632,EV!A:R,18,0)</f>
        <v>17.942565950368671</v>
      </c>
      <c r="CN632" t="b">
        <f t="shared" si="38"/>
        <v>1</v>
      </c>
      <c r="CO632" s="7">
        <f t="shared" si="39"/>
        <v>0</v>
      </c>
    </row>
    <row r="633" spans="1:93" x14ac:dyDescent="0.3">
      <c r="A633" t="s">
        <v>1355</v>
      </c>
      <c r="B633" t="s">
        <v>905</v>
      </c>
      <c r="C633">
        <v>3</v>
      </c>
      <c r="D633">
        <v>2.25</v>
      </c>
      <c r="E633">
        <v>0.5</v>
      </c>
      <c r="F633">
        <v>10.95</v>
      </c>
      <c r="G633">
        <v>0.14058666666666669</v>
      </c>
      <c r="I633" t="s">
        <v>84</v>
      </c>
      <c r="K633">
        <v>8</v>
      </c>
      <c r="L633" t="s">
        <v>109</v>
      </c>
      <c r="M633">
        <v>90</v>
      </c>
      <c r="N633">
        <v>2.5000000000000001E-2</v>
      </c>
      <c r="O633">
        <v>0.25</v>
      </c>
      <c r="P633" t="s">
        <v>1356</v>
      </c>
      <c r="Q633" t="s">
        <v>87</v>
      </c>
      <c r="R633" t="s">
        <v>87</v>
      </c>
      <c r="S633" t="s">
        <v>111</v>
      </c>
      <c r="T633" t="b">
        <v>1</v>
      </c>
      <c r="U633">
        <v>2.5000000000000001E-2</v>
      </c>
      <c r="V633">
        <v>9.3724699924823379E-2</v>
      </c>
      <c r="W633">
        <v>4</v>
      </c>
      <c r="Y633">
        <v>13.4896687756841</v>
      </c>
      <c r="Z633">
        <v>13.7578322836633</v>
      </c>
      <c r="AA633">
        <v>14.00558045794496</v>
      </c>
      <c r="AB633">
        <v>13.4896687756841</v>
      </c>
      <c r="AC633">
        <v>1.328099116398604</v>
      </c>
      <c r="AD633">
        <v>1.3403819433474411</v>
      </c>
      <c r="AE633">
        <v>68.229737239710431</v>
      </c>
      <c r="AF633">
        <v>665.11652537042517</v>
      </c>
      <c r="AG633">
        <v>1.319072938589877</v>
      </c>
      <c r="AH633">
        <v>12.85857523593738</v>
      </c>
      <c r="AI633">
        <v>13.15444654932376</v>
      </c>
      <c r="AJ633">
        <v>13.38892062593111</v>
      </c>
      <c r="AK633">
        <v>52.617786197295032</v>
      </c>
      <c r="AL633">
        <v>53.555682503724427</v>
      </c>
      <c r="AM633">
        <v>1.3345572629406171</v>
      </c>
      <c r="AN633">
        <v>1.3403819433474411</v>
      </c>
      <c r="AO633">
        <v>0.5546172928518478</v>
      </c>
      <c r="AP633">
        <v>0.5546172928518478</v>
      </c>
      <c r="AQ633" t="b">
        <v>1</v>
      </c>
      <c r="AR633" t="b">
        <v>1</v>
      </c>
      <c r="AU633">
        <v>68.22972981454879</v>
      </c>
      <c r="AV633">
        <v>665.11559463828792</v>
      </c>
      <c r="AW633">
        <v>1.319073082139175</v>
      </c>
      <c r="AX633">
        <v>1.319073082139175</v>
      </c>
      <c r="AY633">
        <v>1.319073082139175</v>
      </c>
      <c r="AZ633" t="s">
        <v>89</v>
      </c>
      <c r="BA633" s="1">
        <v>12.8585600409527</v>
      </c>
      <c r="BB633">
        <v>12.8585600409527</v>
      </c>
      <c r="BC633">
        <v>12.8585600409527</v>
      </c>
      <c r="BD633" t="s">
        <v>89</v>
      </c>
      <c r="BE633">
        <v>14.01226231867194</v>
      </c>
      <c r="BF633">
        <v>14.01226231867194</v>
      </c>
      <c r="BG633">
        <v>14.01226231867194</v>
      </c>
      <c r="BH633" t="s">
        <v>89</v>
      </c>
      <c r="BI633">
        <v>9.4137053113932459E-2</v>
      </c>
      <c r="BJ633">
        <v>16.859523847199029</v>
      </c>
      <c r="BK633">
        <v>845.21070886466998</v>
      </c>
      <c r="BL633">
        <v>5.3382290517624691</v>
      </c>
      <c r="BM633">
        <v>5.3382290517624691</v>
      </c>
      <c r="BN633">
        <v>5.3382290517624691</v>
      </c>
      <c r="BO633" t="s">
        <v>89</v>
      </c>
      <c r="BP633" t="s">
        <v>90</v>
      </c>
      <c r="BQ633" s="2">
        <v>216.27700293708929</v>
      </c>
      <c r="BR633">
        <v>216.27700293708929</v>
      </c>
      <c r="BS633">
        <v>216.27700293708929</v>
      </c>
      <c r="BT633" t="s">
        <v>89</v>
      </c>
      <c r="BU633" t="s">
        <v>91</v>
      </c>
      <c r="BV633">
        <v>1.3345572629406171</v>
      </c>
      <c r="BW633">
        <v>54.069250734272323</v>
      </c>
      <c r="BX633">
        <v>2.4682370197793319E-2</v>
      </c>
      <c r="BY633">
        <v>0.2608644629169361</v>
      </c>
      <c r="BZ633">
        <v>21</v>
      </c>
      <c r="CA633">
        <v>5.3123964655944151</v>
      </c>
      <c r="CB633">
        <v>5.3615277733897653</v>
      </c>
      <c r="CC633">
        <v>55.031329134653191</v>
      </c>
      <c r="CD633">
        <v>53.958675102736393</v>
      </c>
      <c r="CG633">
        <f>+COUNTIF(IV!A:A,A633)</f>
        <v>1</v>
      </c>
      <c r="CH633" s="1">
        <f>+VLOOKUP(A633,IV!A:Q,17,0)</f>
        <v>12.8585600409527</v>
      </c>
      <c r="CI633" t="b">
        <f t="shared" si="36"/>
        <v>1</v>
      </c>
      <c r="CJ633" s="7">
        <f t="shared" si="37"/>
        <v>0</v>
      </c>
      <c r="CL633">
        <f>+COUNTIF(EV!A:A,A633)</f>
        <v>1</v>
      </c>
      <c r="CM633" s="2">
        <f>+VLOOKUP(A633,EV!A:R,18,0)</f>
        <v>216.27700293708949</v>
      </c>
      <c r="CN633" t="b">
        <f t="shared" si="38"/>
        <v>1</v>
      </c>
      <c r="CO633" s="7">
        <f t="shared" si="39"/>
        <v>0</v>
      </c>
    </row>
    <row r="634" spans="1:93" x14ac:dyDescent="0.3">
      <c r="A634" t="s">
        <v>1357</v>
      </c>
      <c r="B634" t="s">
        <v>905</v>
      </c>
      <c r="C634">
        <v>3</v>
      </c>
      <c r="D634">
        <v>2.25</v>
      </c>
      <c r="E634">
        <v>0.5</v>
      </c>
      <c r="F634">
        <v>10.95</v>
      </c>
      <c r="G634">
        <v>0.14058666666666669</v>
      </c>
      <c r="I634" t="s">
        <v>84</v>
      </c>
      <c r="K634">
        <v>8</v>
      </c>
      <c r="L634" t="s">
        <v>109</v>
      </c>
      <c r="M634">
        <v>90</v>
      </c>
      <c r="N634">
        <v>2.5000000000000001E-2</v>
      </c>
      <c r="O634">
        <v>0.4375</v>
      </c>
      <c r="P634" t="s">
        <v>1358</v>
      </c>
      <c r="Q634" t="s">
        <v>87</v>
      </c>
      <c r="R634" t="s">
        <v>87</v>
      </c>
      <c r="S634" t="s">
        <v>111</v>
      </c>
      <c r="T634" t="b">
        <v>1</v>
      </c>
      <c r="U634">
        <v>2.5000000000000001E-2</v>
      </c>
      <c r="V634">
        <v>9.3724699924823379E-2</v>
      </c>
      <c r="W634">
        <v>4</v>
      </c>
      <c r="Y634">
        <v>13.4896687756841</v>
      </c>
      <c r="Z634">
        <v>13.7578322836633</v>
      </c>
      <c r="AA634">
        <v>14.00558045794496</v>
      </c>
      <c r="AB634">
        <v>13.4896687756841</v>
      </c>
      <c r="AC634">
        <v>1.328099116398604</v>
      </c>
      <c r="AD634">
        <v>1.3403819433474411</v>
      </c>
      <c r="AE634">
        <v>68.229737239710431</v>
      </c>
      <c r="AF634">
        <v>665.11652537042517</v>
      </c>
      <c r="AG634">
        <v>1.319072938589877</v>
      </c>
      <c r="AH634">
        <v>12.85857523593738</v>
      </c>
      <c r="AI634">
        <v>13.154446549323691</v>
      </c>
      <c r="AJ634">
        <v>13.38892062593106</v>
      </c>
      <c r="AK634">
        <v>30.067306398454139</v>
      </c>
      <c r="AL634">
        <v>30.603247144985289</v>
      </c>
      <c r="AM634">
        <v>1.3345572629406171</v>
      </c>
      <c r="AN634">
        <v>1.3403819433474411</v>
      </c>
      <c r="AO634">
        <v>0.97058026249073259</v>
      </c>
      <c r="AP634">
        <v>0.97058026249073259</v>
      </c>
      <c r="AQ634" t="b">
        <v>1</v>
      </c>
      <c r="AR634" t="b">
        <v>1</v>
      </c>
      <c r="AU634">
        <v>68.22972981454879</v>
      </c>
      <c r="AV634">
        <v>665.11559463828792</v>
      </c>
      <c r="AW634">
        <v>1.319073082139175</v>
      </c>
      <c r="AX634">
        <v>1.319073082139175</v>
      </c>
      <c r="AY634">
        <v>1.319073082139175</v>
      </c>
      <c r="AZ634" t="s">
        <v>89</v>
      </c>
      <c r="BA634" s="1">
        <v>12.8585600409527</v>
      </c>
      <c r="BB634">
        <v>12.8585600409527</v>
      </c>
      <c r="BC634">
        <v>12.8585600409527</v>
      </c>
      <c r="BD634" t="s">
        <v>89</v>
      </c>
      <c r="BE634">
        <v>14.01226231867194</v>
      </c>
      <c r="BF634">
        <v>14.01226231867194</v>
      </c>
      <c r="BG634">
        <v>14.01226231867194</v>
      </c>
      <c r="BH634" t="s">
        <v>89</v>
      </c>
      <c r="BI634">
        <v>9.4137053113932459E-2</v>
      </c>
      <c r="BJ634">
        <v>29.504166732598311</v>
      </c>
      <c r="BK634">
        <v>1479.118740513172</v>
      </c>
      <c r="BL634">
        <v>3.0504166010071239</v>
      </c>
      <c r="BM634">
        <v>3.0504166010071239</v>
      </c>
      <c r="BN634">
        <v>3.0504166010071239</v>
      </c>
      <c r="BO634" t="s">
        <v>89</v>
      </c>
      <c r="BP634" t="s">
        <v>90</v>
      </c>
      <c r="BQ634" s="2">
        <v>123.5868588211939</v>
      </c>
      <c r="BR634">
        <v>123.5868588211939</v>
      </c>
      <c r="BS634">
        <v>123.5868588211939</v>
      </c>
      <c r="BT634" t="s">
        <v>89</v>
      </c>
      <c r="BU634" t="s">
        <v>91</v>
      </c>
      <c r="BV634">
        <v>1.3345572629406171</v>
      </c>
      <c r="BW634">
        <v>54.069250734272323</v>
      </c>
      <c r="BX634">
        <v>2.4682370197793301E-2</v>
      </c>
      <c r="BY634">
        <v>0.4565128101046384</v>
      </c>
      <c r="BZ634">
        <v>21</v>
      </c>
      <c r="CA634">
        <v>3.035655123196809</v>
      </c>
      <c r="CB634">
        <v>3.0637301562227228</v>
      </c>
      <c r="CC634">
        <v>31.4464737912304</v>
      </c>
      <c r="CD634">
        <v>30.833528630135081</v>
      </c>
      <c r="CG634">
        <f>+COUNTIF(IV!A:A,A634)</f>
        <v>1</v>
      </c>
      <c r="CH634" s="1">
        <f>+VLOOKUP(A634,IV!A:Q,17,0)</f>
        <v>12.8585600409527</v>
      </c>
      <c r="CI634" t="b">
        <f t="shared" si="36"/>
        <v>1</v>
      </c>
      <c r="CJ634" s="7">
        <f t="shared" si="37"/>
        <v>0</v>
      </c>
      <c r="CL634">
        <f>+COUNTIF(EV!A:A,A634)</f>
        <v>1</v>
      </c>
      <c r="CM634" s="2">
        <f>+VLOOKUP(A634,EV!A:R,18,0)</f>
        <v>123.5868588211939</v>
      </c>
      <c r="CN634" t="b">
        <f t="shared" si="38"/>
        <v>1</v>
      </c>
      <c r="CO634" s="7">
        <f t="shared" si="39"/>
        <v>0</v>
      </c>
    </row>
    <row r="635" spans="1:93" x14ac:dyDescent="0.3">
      <c r="A635" t="s">
        <v>1359</v>
      </c>
      <c r="B635" t="s">
        <v>905</v>
      </c>
      <c r="C635">
        <v>3</v>
      </c>
      <c r="D635">
        <v>2.25</v>
      </c>
      <c r="E635">
        <v>0.5</v>
      </c>
      <c r="F635">
        <v>10.95</v>
      </c>
      <c r="G635">
        <v>0.14058666666666669</v>
      </c>
      <c r="I635" t="s">
        <v>84</v>
      </c>
      <c r="K635">
        <v>8</v>
      </c>
      <c r="L635" t="s">
        <v>109</v>
      </c>
      <c r="M635">
        <v>90</v>
      </c>
      <c r="N635">
        <v>2.5000000000000001E-2</v>
      </c>
      <c r="O635">
        <v>0.8125</v>
      </c>
      <c r="P635" t="s">
        <v>1360</v>
      </c>
      <c r="Q635" t="s">
        <v>87</v>
      </c>
      <c r="R635" t="s">
        <v>87</v>
      </c>
      <c r="S635" t="s">
        <v>111</v>
      </c>
      <c r="T635" t="b">
        <v>1</v>
      </c>
      <c r="U635">
        <v>2.5000000000000001E-2</v>
      </c>
      <c r="V635">
        <v>9.3724699924823379E-2</v>
      </c>
      <c r="W635">
        <v>4</v>
      </c>
      <c r="Y635">
        <v>13.4896687756841</v>
      </c>
      <c r="Z635">
        <v>13.7578322836633</v>
      </c>
      <c r="AA635">
        <v>14.00558045794496</v>
      </c>
      <c r="AB635">
        <v>13.4896687756841</v>
      </c>
      <c r="AC635">
        <v>1.328099116398604</v>
      </c>
      <c r="AD635">
        <v>1.3403819433474411</v>
      </c>
      <c r="AE635">
        <v>68.229737239710431</v>
      </c>
      <c r="AF635">
        <v>665.11652537042517</v>
      </c>
      <c r="AG635">
        <v>1.319072938589877</v>
      </c>
      <c r="AH635">
        <v>12.85857523593738</v>
      </c>
      <c r="AI635">
        <v>13.154446549323691</v>
      </c>
      <c r="AJ635">
        <v>13.388920625931039</v>
      </c>
      <c r="AK635">
        <v>16.190088060706081</v>
      </c>
      <c r="AL635">
        <v>16.478671539607429</v>
      </c>
      <c r="AM635">
        <v>1.3345572629406171</v>
      </c>
      <c r="AN635">
        <v>1.3403819433474411</v>
      </c>
      <c r="AO635">
        <v>1.8025062017685021</v>
      </c>
      <c r="AP635">
        <v>1.8025062017685021</v>
      </c>
      <c r="AQ635" t="b">
        <v>1</v>
      </c>
      <c r="AR635" t="b">
        <v>1</v>
      </c>
      <c r="AU635">
        <v>68.22972981454879</v>
      </c>
      <c r="AV635">
        <v>665.11559463828792</v>
      </c>
      <c r="AW635">
        <v>1.319073082139175</v>
      </c>
      <c r="AX635">
        <v>1.319073082139175</v>
      </c>
      <c r="AY635">
        <v>1.319073082139175</v>
      </c>
      <c r="AZ635" t="s">
        <v>89</v>
      </c>
      <c r="BA635" s="1">
        <v>12.8585600409527</v>
      </c>
      <c r="BB635">
        <v>12.8585600409527</v>
      </c>
      <c r="BC635">
        <v>12.8585600409527</v>
      </c>
      <c r="BD635" t="s">
        <v>89</v>
      </c>
      <c r="BE635">
        <v>14.01226231867194</v>
      </c>
      <c r="BF635">
        <v>14.01226231867194</v>
      </c>
      <c r="BG635">
        <v>14.01226231867194</v>
      </c>
      <c r="BH635" t="s">
        <v>89</v>
      </c>
      <c r="BI635">
        <v>9.4137053113932459E-2</v>
      </c>
      <c r="BJ635">
        <v>54.79345250339685</v>
      </c>
      <c r="BK635">
        <v>2746.934803810178</v>
      </c>
      <c r="BL635">
        <v>1.642532015926913</v>
      </c>
      <c r="BM635">
        <v>1.642532015926913</v>
      </c>
      <c r="BN635">
        <v>1.642532015926913</v>
      </c>
      <c r="BO635" t="s">
        <v>89</v>
      </c>
      <c r="BP635" t="s">
        <v>90</v>
      </c>
      <c r="BQ635" s="2">
        <v>66.546770134489009</v>
      </c>
      <c r="BR635">
        <v>66.546770134489009</v>
      </c>
      <c r="BS635">
        <v>66.546770134489009</v>
      </c>
      <c r="BT635" t="s">
        <v>89</v>
      </c>
      <c r="BU635" t="s">
        <v>91</v>
      </c>
      <c r="BV635">
        <v>1.3345572629406171</v>
      </c>
      <c r="BW635">
        <v>54.069250734272323</v>
      </c>
      <c r="BX635">
        <v>2.4682370197793312E-2</v>
      </c>
      <c r="BY635">
        <v>0.84780950448004266</v>
      </c>
      <c r="BZ635">
        <v>21</v>
      </c>
      <c r="CA635">
        <v>1.634583527875205</v>
      </c>
      <c r="CB635">
        <v>1.6497008533506969</v>
      </c>
      <c r="CC635">
        <v>16.932716656816371</v>
      </c>
      <c r="CD635">
        <v>16.602669262380431</v>
      </c>
      <c r="CG635">
        <f>+COUNTIF(IV!A:A,A635)</f>
        <v>1</v>
      </c>
      <c r="CH635" s="1">
        <f>+VLOOKUP(A635,IV!A:Q,17,0)</f>
        <v>12.8585600409527</v>
      </c>
      <c r="CI635" t="b">
        <f t="shared" si="36"/>
        <v>1</v>
      </c>
      <c r="CJ635" s="7">
        <f t="shared" si="37"/>
        <v>0</v>
      </c>
      <c r="CL635">
        <f>+COUNTIF(EV!A:A,A635)</f>
        <v>1</v>
      </c>
      <c r="CM635" s="2">
        <f>+VLOOKUP(A635,EV!A:R,18,0)</f>
        <v>66.546770134489037</v>
      </c>
      <c r="CN635" t="b">
        <f t="shared" si="38"/>
        <v>1</v>
      </c>
      <c r="CO635" s="7">
        <f t="shared" si="39"/>
        <v>0</v>
      </c>
    </row>
    <row r="636" spans="1:93" x14ac:dyDescent="0.3">
      <c r="A636" t="s">
        <v>1361</v>
      </c>
      <c r="B636" t="s">
        <v>905</v>
      </c>
      <c r="C636">
        <v>3</v>
      </c>
      <c r="D636">
        <v>2.25</v>
      </c>
      <c r="E636">
        <v>0.5</v>
      </c>
      <c r="F636">
        <v>10.95</v>
      </c>
      <c r="G636">
        <v>0.14058666666666669</v>
      </c>
      <c r="I636" t="s">
        <v>84</v>
      </c>
      <c r="K636">
        <v>8</v>
      </c>
      <c r="L636" t="s">
        <v>109</v>
      </c>
      <c r="M636">
        <v>90</v>
      </c>
      <c r="N636">
        <v>0.1</v>
      </c>
      <c r="O636">
        <v>0.25</v>
      </c>
      <c r="P636" t="s">
        <v>1362</v>
      </c>
      <c r="Q636" t="s">
        <v>87</v>
      </c>
      <c r="R636" t="s">
        <v>87</v>
      </c>
      <c r="S636" t="s">
        <v>111</v>
      </c>
      <c r="T636" t="b">
        <v>0</v>
      </c>
      <c r="U636">
        <v>0.1</v>
      </c>
      <c r="V636">
        <v>9.3724699924823379E-2</v>
      </c>
      <c r="W636">
        <v>4</v>
      </c>
      <c r="Y636">
        <v>13.4896687756841</v>
      </c>
      <c r="Z636">
        <v>14.678323001415301</v>
      </c>
      <c r="AA636">
        <v>14.00558045794496</v>
      </c>
      <c r="AB636">
        <v>13.4896687756841</v>
      </c>
      <c r="AC636">
        <v>1.328099116398604</v>
      </c>
      <c r="AD636">
        <v>1.375721418707281</v>
      </c>
      <c r="AE636">
        <v>68.229737239710431</v>
      </c>
      <c r="AF636">
        <v>665.11652537042517</v>
      </c>
      <c r="AG636">
        <v>1.319072938589877</v>
      </c>
      <c r="AH636">
        <v>12.85857523593738</v>
      </c>
      <c r="AI636">
        <v>11.0060422633945</v>
      </c>
      <c r="AJ636">
        <v>11.323257558998071</v>
      </c>
      <c r="AK636">
        <v>44.024169053578007</v>
      </c>
      <c r="AL636">
        <v>45.293030235992283</v>
      </c>
      <c r="AM636">
        <v>1.348548844747653</v>
      </c>
      <c r="AN636">
        <v>1.375721418707281</v>
      </c>
      <c r="AO636">
        <v>4.7497922180365482</v>
      </c>
      <c r="AP636">
        <v>4.7497922180365482</v>
      </c>
      <c r="AQ636" t="b">
        <v>1</v>
      </c>
      <c r="AR636" t="b">
        <v>1</v>
      </c>
      <c r="AU636">
        <v>68.22972981454879</v>
      </c>
      <c r="AV636">
        <v>665.11559463828792</v>
      </c>
      <c r="AW636">
        <v>1.319073082139175</v>
      </c>
      <c r="AX636">
        <v>1.319073082139175</v>
      </c>
      <c r="AY636">
        <v>1.319073082139175</v>
      </c>
      <c r="AZ636" t="s">
        <v>89</v>
      </c>
      <c r="BA636" s="1">
        <v>12.8585600409527</v>
      </c>
      <c r="BB636">
        <v>12.8585600409527</v>
      </c>
      <c r="BC636">
        <v>12.8585600409527</v>
      </c>
      <c r="BD636" t="s">
        <v>89</v>
      </c>
      <c r="BE636">
        <v>14.01226231867194</v>
      </c>
      <c r="BF636">
        <v>14.01226231867194</v>
      </c>
      <c r="BG636">
        <v>14.01226231867194</v>
      </c>
      <c r="BH636" t="s">
        <v>89</v>
      </c>
      <c r="BI636">
        <v>9.4137053113932459E-2</v>
      </c>
      <c r="BJ636">
        <v>16.684553800869249</v>
      </c>
      <c r="BK636">
        <v>332.61260764366682</v>
      </c>
      <c r="BL636">
        <v>5.3942107816698739</v>
      </c>
      <c r="BM636">
        <v>5.3942107816698739</v>
      </c>
      <c r="BN636">
        <v>5.3942107816698739</v>
      </c>
      <c r="BO636" t="s">
        <v>89</v>
      </c>
      <c r="BP636" t="s">
        <v>90</v>
      </c>
      <c r="BQ636" s="2">
        <v>62.972546148838177</v>
      </c>
      <c r="BR636">
        <v>62.972546148838177</v>
      </c>
      <c r="BS636">
        <v>62.972546148838177</v>
      </c>
      <c r="BT636" t="s">
        <v>89</v>
      </c>
      <c r="BU636" t="s">
        <v>91</v>
      </c>
      <c r="BV636">
        <v>1.348552695417468</v>
      </c>
      <c r="BW636">
        <v>15.743136537209541</v>
      </c>
      <c r="BX636">
        <v>8.5659721760661181E-2</v>
      </c>
      <c r="BY636">
        <v>0.61361406527288953</v>
      </c>
      <c r="BZ636">
        <v>10</v>
      </c>
      <c r="CA636">
        <v>5.3123964655944151</v>
      </c>
      <c r="CB636">
        <v>5.5028856748291242</v>
      </c>
      <c r="CC636">
        <v>58.713292005661224</v>
      </c>
      <c r="CD636">
        <v>53.958675102736393</v>
      </c>
      <c r="CG636">
        <f>+COUNTIF(IV!A:A,A636)</f>
        <v>1</v>
      </c>
      <c r="CH636" s="1">
        <f>+VLOOKUP(A636,IV!A:Q,17,0)</f>
        <v>12.8585600409527</v>
      </c>
      <c r="CI636" t="b">
        <f t="shared" si="36"/>
        <v>1</v>
      </c>
      <c r="CJ636" s="7">
        <f t="shared" si="37"/>
        <v>0</v>
      </c>
      <c r="CL636">
        <f>+COUNTIF(EV!A:A,A636)</f>
        <v>1</v>
      </c>
      <c r="CM636" s="2">
        <f>+VLOOKUP(A636,EV!A:R,18,0)</f>
        <v>62.972546148838177</v>
      </c>
      <c r="CN636" t="b">
        <f t="shared" si="38"/>
        <v>1</v>
      </c>
      <c r="CO636" s="7">
        <f t="shared" si="39"/>
        <v>0</v>
      </c>
    </row>
    <row r="637" spans="1:93" x14ac:dyDescent="0.3">
      <c r="A637" t="s">
        <v>1363</v>
      </c>
      <c r="B637" t="s">
        <v>905</v>
      </c>
      <c r="C637">
        <v>3</v>
      </c>
      <c r="D637">
        <v>2.25</v>
      </c>
      <c r="E637">
        <v>0.5</v>
      </c>
      <c r="F637">
        <v>10.95</v>
      </c>
      <c r="G637">
        <v>0.14058666666666669</v>
      </c>
      <c r="I637" t="s">
        <v>84</v>
      </c>
      <c r="K637">
        <v>8</v>
      </c>
      <c r="L637" t="s">
        <v>109</v>
      </c>
      <c r="M637">
        <v>90</v>
      </c>
      <c r="N637">
        <v>0.1</v>
      </c>
      <c r="O637">
        <v>0.4375</v>
      </c>
      <c r="P637" t="s">
        <v>1364</v>
      </c>
      <c r="Q637" t="s">
        <v>87</v>
      </c>
      <c r="R637" t="s">
        <v>87</v>
      </c>
      <c r="S637" t="s">
        <v>111</v>
      </c>
      <c r="T637" t="b">
        <v>0</v>
      </c>
      <c r="U637">
        <v>0.1</v>
      </c>
      <c r="V637">
        <v>9.3724699924823379E-2</v>
      </c>
      <c r="W637">
        <v>4</v>
      </c>
      <c r="Y637">
        <v>13.4896687756841</v>
      </c>
      <c r="Z637">
        <v>14.678323001415301</v>
      </c>
      <c r="AA637">
        <v>14.00558045794496</v>
      </c>
      <c r="AB637">
        <v>13.4896687756841</v>
      </c>
      <c r="AC637">
        <v>1.328099116398604</v>
      </c>
      <c r="AD637">
        <v>1.375721418707281</v>
      </c>
      <c r="AE637">
        <v>68.229737239710431</v>
      </c>
      <c r="AF637">
        <v>665.11652537042517</v>
      </c>
      <c r="AG637">
        <v>1.319072938589877</v>
      </c>
      <c r="AH637">
        <v>12.85857523593738</v>
      </c>
      <c r="AI637">
        <v>11.006042263394489</v>
      </c>
      <c r="AJ637">
        <v>11.32325755899806</v>
      </c>
      <c r="AK637">
        <v>25.15666803061599</v>
      </c>
      <c r="AL637">
        <v>25.88173156342414</v>
      </c>
      <c r="AM637">
        <v>1.348548844747653</v>
      </c>
      <c r="AN637">
        <v>1.375721418707281</v>
      </c>
      <c r="AO637">
        <v>8.3121363815639437</v>
      </c>
      <c r="AP637">
        <v>8.3121363815639437</v>
      </c>
      <c r="AQ637" t="b">
        <v>1</v>
      </c>
      <c r="AR637" t="b">
        <v>1</v>
      </c>
      <c r="AU637">
        <v>68.22972981454879</v>
      </c>
      <c r="AV637">
        <v>665.11559463828792</v>
      </c>
      <c r="AW637">
        <v>1.319073082139175</v>
      </c>
      <c r="AX637">
        <v>1.319073082139175</v>
      </c>
      <c r="AY637">
        <v>1.319073082139175</v>
      </c>
      <c r="AZ637" t="s">
        <v>89</v>
      </c>
      <c r="BA637" s="1">
        <v>12.8585600409527</v>
      </c>
      <c r="BB637">
        <v>12.8585600409527</v>
      </c>
      <c r="BC637">
        <v>12.8585600409527</v>
      </c>
      <c r="BD637" t="s">
        <v>89</v>
      </c>
      <c r="BE637">
        <v>14.01226231867194</v>
      </c>
      <c r="BF637">
        <v>14.01226231867194</v>
      </c>
      <c r="BG637">
        <v>14.01226231867194</v>
      </c>
      <c r="BH637" t="s">
        <v>89</v>
      </c>
      <c r="BI637">
        <v>9.4137053113932459E-2</v>
      </c>
      <c r="BJ637">
        <v>29.197969151521189</v>
      </c>
      <c r="BK637">
        <v>582.07206337641696</v>
      </c>
      <c r="BL637">
        <v>3.0824061609542142</v>
      </c>
      <c r="BM637">
        <v>3.0824061609542142</v>
      </c>
      <c r="BN637">
        <v>3.0824061609542142</v>
      </c>
      <c r="BO637" t="s">
        <v>89</v>
      </c>
      <c r="BP637" t="s">
        <v>90</v>
      </c>
      <c r="BQ637" s="2">
        <v>35.984312085050391</v>
      </c>
      <c r="BR637">
        <v>35.984312085050391</v>
      </c>
      <c r="BS637">
        <v>35.984312085050391</v>
      </c>
      <c r="BT637" t="s">
        <v>89</v>
      </c>
      <c r="BU637" t="s">
        <v>91</v>
      </c>
      <c r="BV637">
        <v>1.3485526954174689</v>
      </c>
      <c r="BW637">
        <v>15.74313653720955</v>
      </c>
      <c r="BX637">
        <v>8.5659721760661181E-2</v>
      </c>
      <c r="BY637">
        <v>1.073824614227556</v>
      </c>
      <c r="BZ637">
        <v>10</v>
      </c>
      <c r="CA637">
        <v>3.035655123196809</v>
      </c>
      <c r="CB637">
        <v>3.1445060999023569</v>
      </c>
      <c r="CC637">
        <v>33.550452574663552</v>
      </c>
      <c r="CD637">
        <v>30.833528630135081</v>
      </c>
      <c r="CG637">
        <f>+COUNTIF(IV!A:A,A637)</f>
        <v>1</v>
      </c>
      <c r="CH637" s="1">
        <f>+VLOOKUP(A637,IV!A:Q,17,0)</f>
        <v>12.8585600409527</v>
      </c>
      <c r="CI637" t="b">
        <f t="shared" si="36"/>
        <v>1</v>
      </c>
      <c r="CJ637" s="7">
        <f t="shared" si="37"/>
        <v>0</v>
      </c>
      <c r="CL637">
        <f>+COUNTIF(EV!A:A,A637)</f>
        <v>1</v>
      </c>
      <c r="CM637" s="2">
        <f>+VLOOKUP(A637,EV!A:R,18,0)</f>
        <v>35.984312085050377</v>
      </c>
      <c r="CN637" t="b">
        <f t="shared" si="38"/>
        <v>1</v>
      </c>
      <c r="CO637" s="7">
        <f t="shared" si="39"/>
        <v>0</v>
      </c>
    </row>
    <row r="638" spans="1:93" x14ac:dyDescent="0.3">
      <c r="A638" t="s">
        <v>1365</v>
      </c>
      <c r="B638" t="s">
        <v>905</v>
      </c>
      <c r="C638">
        <v>3</v>
      </c>
      <c r="D638">
        <v>2.25</v>
      </c>
      <c r="E638">
        <v>0.5</v>
      </c>
      <c r="F638">
        <v>10.95</v>
      </c>
      <c r="G638">
        <v>0.14058666666666669</v>
      </c>
      <c r="I638" t="s">
        <v>84</v>
      </c>
      <c r="K638">
        <v>8</v>
      </c>
      <c r="L638" t="s">
        <v>109</v>
      </c>
      <c r="M638">
        <v>90</v>
      </c>
      <c r="N638">
        <v>0.1</v>
      </c>
      <c r="O638">
        <v>0.8125</v>
      </c>
      <c r="P638" t="s">
        <v>1366</v>
      </c>
      <c r="Q638" t="s">
        <v>87</v>
      </c>
      <c r="R638" t="s">
        <v>87</v>
      </c>
      <c r="S638" t="s">
        <v>111</v>
      </c>
      <c r="T638" t="b">
        <v>0</v>
      </c>
      <c r="U638">
        <v>0.1</v>
      </c>
      <c r="V638">
        <v>9.3724699924823379E-2</v>
      </c>
      <c r="W638">
        <v>4</v>
      </c>
      <c r="Y638">
        <v>13.4896687756841</v>
      </c>
      <c r="Z638">
        <v>14.678323001415301</v>
      </c>
      <c r="AA638">
        <v>14.00558045794496</v>
      </c>
      <c r="AB638">
        <v>13.4896687756841</v>
      </c>
      <c r="AC638">
        <v>1.328099116398604</v>
      </c>
      <c r="AD638">
        <v>1.375721418707281</v>
      </c>
      <c r="AE638">
        <v>68.229737239710431</v>
      </c>
      <c r="AF638">
        <v>665.11652537042517</v>
      </c>
      <c r="AG638">
        <v>1.319072938589877</v>
      </c>
      <c r="AH638">
        <v>12.85857523593738</v>
      </c>
      <c r="AI638">
        <v>11.0060422633945</v>
      </c>
      <c r="AJ638">
        <v>11.323257558998071</v>
      </c>
      <c r="AK638">
        <v>13.545898170331689</v>
      </c>
      <c r="AL638">
        <v>13.93631699568993</v>
      </c>
      <c r="AM638">
        <v>1.348548844747653</v>
      </c>
      <c r="AN638">
        <v>1.375721418707281</v>
      </c>
      <c r="AO638">
        <v>15.436824708618779</v>
      </c>
      <c r="AP638">
        <v>15.436824708618779</v>
      </c>
      <c r="AQ638" t="b">
        <v>1</v>
      </c>
      <c r="AR638" t="b">
        <v>1</v>
      </c>
      <c r="AU638">
        <v>68.22972981454879</v>
      </c>
      <c r="AV638">
        <v>665.11559463828792</v>
      </c>
      <c r="AW638">
        <v>1.319073082139175</v>
      </c>
      <c r="AX638">
        <v>1.319073082139175</v>
      </c>
      <c r="AY638">
        <v>1.319073082139175</v>
      </c>
      <c r="AZ638" t="s">
        <v>89</v>
      </c>
      <c r="BA638" s="1">
        <v>12.8585600409527</v>
      </c>
      <c r="BB638">
        <v>12.8585600409527</v>
      </c>
      <c r="BC638">
        <v>12.8585600409527</v>
      </c>
      <c r="BD638" t="s">
        <v>89</v>
      </c>
      <c r="BE638">
        <v>14.01226231867194</v>
      </c>
      <c r="BF638">
        <v>14.01226231867194</v>
      </c>
      <c r="BG638">
        <v>14.01226231867194</v>
      </c>
      <c r="BH638" t="s">
        <v>89</v>
      </c>
      <c r="BI638">
        <v>9.4137053113932459E-2</v>
      </c>
      <c r="BJ638">
        <v>54.224799852825079</v>
      </c>
      <c r="BK638">
        <v>1080.9909748419179</v>
      </c>
      <c r="BL638">
        <v>1.65975716359073</v>
      </c>
      <c r="BM638">
        <v>1.65975716359073</v>
      </c>
      <c r="BN638">
        <v>1.65975716359073</v>
      </c>
      <c r="BO638" t="s">
        <v>89</v>
      </c>
      <c r="BP638" t="s">
        <v>90</v>
      </c>
      <c r="BQ638" s="2">
        <v>19.376168045796351</v>
      </c>
      <c r="BR638">
        <v>19.376168045796351</v>
      </c>
      <c r="BS638">
        <v>19.376168045796351</v>
      </c>
      <c r="BT638" t="s">
        <v>89</v>
      </c>
      <c r="BU638" t="s">
        <v>91</v>
      </c>
      <c r="BV638">
        <v>1.348552695417468</v>
      </c>
      <c r="BW638">
        <v>15.743136537209541</v>
      </c>
      <c r="BX638">
        <v>8.5659721760661209E-2</v>
      </c>
      <c r="BY638">
        <v>1.9942457121368919</v>
      </c>
      <c r="BZ638">
        <v>10</v>
      </c>
      <c r="CA638">
        <v>1.634583527875205</v>
      </c>
      <c r="CB638">
        <v>1.693195592255115</v>
      </c>
      <c r="CC638">
        <v>18.065628309434221</v>
      </c>
      <c r="CD638">
        <v>16.602669262380431</v>
      </c>
      <c r="CG638">
        <f>+COUNTIF(IV!A:A,A638)</f>
        <v>1</v>
      </c>
      <c r="CH638" s="1">
        <f>+VLOOKUP(A638,IV!A:Q,17,0)</f>
        <v>12.8585600409527</v>
      </c>
      <c r="CI638" t="b">
        <f t="shared" si="36"/>
        <v>1</v>
      </c>
      <c r="CJ638" s="7">
        <f t="shared" si="37"/>
        <v>0</v>
      </c>
      <c r="CL638">
        <f>+COUNTIF(EV!A:A,A638)</f>
        <v>1</v>
      </c>
      <c r="CM638" s="2">
        <f>+VLOOKUP(A638,EV!A:R,18,0)</f>
        <v>19.376168045796351</v>
      </c>
      <c r="CN638" t="b">
        <f t="shared" si="38"/>
        <v>1</v>
      </c>
      <c r="CO638" s="7">
        <f t="shared" si="39"/>
        <v>0</v>
      </c>
    </row>
    <row r="639" spans="1:93" x14ac:dyDescent="0.3">
      <c r="A639" t="s">
        <v>1367</v>
      </c>
      <c r="B639" t="s">
        <v>905</v>
      </c>
      <c r="C639">
        <v>3</v>
      </c>
      <c r="D639">
        <v>2.25</v>
      </c>
      <c r="E639">
        <v>0.5</v>
      </c>
      <c r="F639">
        <v>10.95</v>
      </c>
      <c r="G639">
        <v>0.14058666666666669</v>
      </c>
      <c r="I639" t="s">
        <v>84</v>
      </c>
      <c r="K639">
        <v>8</v>
      </c>
      <c r="L639" t="s">
        <v>109</v>
      </c>
      <c r="M639">
        <v>90</v>
      </c>
      <c r="N639">
        <v>0.17499999999999999</v>
      </c>
      <c r="O639">
        <v>0.25</v>
      </c>
      <c r="P639" t="s">
        <v>1368</v>
      </c>
      <c r="Q639" t="s">
        <v>87</v>
      </c>
      <c r="R639" t="s">
        <v>87</v>
      </c>
      <c r="S639" t="s">
        <v>111</v>
      </c>
      <c r="T639" t="b">
        <v>0</v>
      </c>
      <c r="U639">
        <v>0.17499999999999999</v>
      </c>
      <c r="V639">
        <v>9.3724699924823379E-2</v>
      </c>
      <c r="W639">
        <v>4</v>
      </c>
      <c r="Y639">
        <v>13.4896687756841</v>
      </c>
      <c r="Z639">
        <v>14.678323001415301</v>
      </c>
      <c r="AA639">
        <v>14.00558045794496</v>
      </c>
      <c r="AB639">
        <v>13.4896687756841</v>
      </c>
      <c r="AC639">
        <v>1.328099116398604</v>
      </c>
      <c r="AD639">
        <v>1.375721418707281</v>
      </c>
      <c r="AE639">
        <v>68.229737239710431</v>
      </c>
      <c r="AF639">
        <v>665.11652537042517</v>
      </c>
      <c r="AG639">
        <v>1.319072938589877</v>
      </c>
      <c r="AH639">
        <v>12.85857523593738</v>
      </c>
      <c r="AI639">
        <v>14.443782508902901</v>
      </c>
      <c r="AJ639">
        <v>14.6881519806086</v>
      </c>
      <c r="AK639">
        <v>57.775130035611589</v>
      </c>
      <c r="AL639">
        <v>58.752607922434393</v>
      </c>
      <c r="AM639">
        <v>1.352833289775367</v>
      </c>
      <c r="AN639">
        <v>1.375721418707281</v>
      </c>
      <c r="AO639">
        <v>3.0746711165721061</v>
      </c>
      <c r="AP639">
        <v>3.0746711165721061</v>
      </c>
      <c r="AQ639" t="b">
        <v>0</v>
      </c>
      <c r="AR639" t="b">
        <v>0</v>
      </c>
      <c r="AU639">
        <v>68.22972981454879</v>
      </c>
      <c r="AV639">
        <v>665.11559463828792</v>
      </c>
      <c r="AW639">
        <v>1.319073082139175</v>
      </c>
      <c r="AX639">
        <v>1.319073082139175</v>
      </c>
      <c r="AY639">
        <v>1.319073082139175</v>
      </c>
      <c r="AZ639" t="s">
        <v>89</v>
      </c>
      <c r="BA639" s="1">
        <v>12.8585600409527</v>
      </c>
      <c r="BB639">
        <v>12.8585600409527</v>
      </c>
      <c r="BC639">
        <v>12.8585600409527</v>
      </c>
      <c r="BD639" t="s">
        <v>89</v>
      </c>
      <c r="BE639">
        <v>14.01226231867194</v>
      </c>
      <c r="BF639">
        <v>14.01226231867194</v>
      </c>
      <c r="BG639">
        <v>14.01226231867194</v>
      </c>
      <c r="BH639" t="s">
        <v>89</v>
      </c>
      <c r="BI639">
        <v>9.4137053113932459E-2</v>
      </c>
      <c r="BJ639">
        <v>16.631768722254229</v>
      </c>
      <c r="BK639">
        <v>261.04888706164388</v>
      </c>
      <c r="BL639">
        <v>5.4113306589920906</v>
      </c>
      <c r="BM639">
        <v>5.4113306589920906</v>
      </c>
      <c r="BN639">
        <v>5.4113306589920906</v>
      </c>
      <c r="BO639" t="s">
        <v>89</v>
      </c>
      <c r="BP639" t="s">
        <v>90</v>
      </c>
      <c r="BQ639" s="2">
        <v>58.313339338698228</v>
      </c>
      <c r="BR639">
        <v>58.313339338698228</v>
      </c>
      <c r="BS639">
        <v>58.313339338698228</v>
      </c>
      <c r="BT639" t="s">
        <v>89</v>
      </c>
      <c r="BU639" t="s">
        <v>91</v>
      </c>
      <c r="BV639">
        <v>1.3528326647480231</v>
      </c>
      <c r="BW639">
        <v>14.57833483467456</v>
      </c>
      <c r="BX639">
        <v>9.2797475163645671E-2</v>
      </c>
      <c r="BY639">
        <v>0.79883903945259194</v>
      </c>
      <c r="BZ639">
        <v>7</v>
      </c>
      <c r="CA639">
        <v>5.3123964655944151</v>
      </c>
      <c r="CB639">
        <v>5.5028856748291242</v>
      </c>
      <c r="CC639">
        <v>58.713292005661224</v>
      </c>
      <c r="CD639">
        <v>53.958675102736393</v>
      </c>
      <c r="CG639">
        <f>+COUNTIF(IV!A:A,A639)</f>
        <v>1</v>
      </c>
      <c r="CH639" s="1">
        <f>+VLOOKUP(A639,IV!A:Q,17,0)</f>
        <v>12.8585600409527</v>
      </c>
      <c r="CI639" t="b">
        <f t="shared" si="36"/>
        <v>1</v>
      </c>
      <c r="CJ639" s="7">
        <f t="shared" si="37"/>
        <v>0</v>
      </c>
      <c r="CL639">
        <f>+COUNTIF(EV!A:A,A639)</f>
        <v>1</v>
      </c>
      <c r="CM639" s="2">
        <f>+VLOOKUP(A639,EV!A:R,18,0)</f>
        <v>58.313339338698228</v>
      </c>
      <c r="CN639" t="b">
        <f t="shared" si="38"/>
        <v>1</v>
      </c>
      <c r="CO639" s="7">
        <f t="shared" si="39"/>
        <v>0</v>
      </c>
    </row>
    <row r="640" spans="1:93" x14ac:dyDescent="0.3">
      <c r="A640" t="s">
        <v>1369</v>
      </c>
      <c r="B640" t="s">
        <v>905</v>
      </c>
      <c r="C640">
        <v>3</v>
      </c>
      <c r="D640">
        <v>2.25</v>
      </c>
      <c r="E640">
        <v>0.5</v>
      </c>
      <c r="F640">
        <v>10.95</v>
      </c>
      <c r="G640">
        <v>0.14058666666666669</v>
      </c>
      <c r="I640" t="s">
        <v>84</v>
      </c>
      <c r="K640">
        <v>8</v>
      </c>
      <c r="L640" t="s">
        <v>109</v>
      </c>
      <c r="M640">
        <v>90</v>
      </c>
      <c r="N640">
        <v>0.17499999999999999</v>
      </c>
      <c r="O640">
        <v>0.4375</v>
      </c>
      <c r="P640" t="s">
        <v>1370</v>
      </c>
      <c r="Q640" t="s">
        <v>87</v>
      </c>
      <c r="R640" t="s">
        <v>87</v>
      </c>
      <c r="S640" t="s">
        <v>111</v>
      </c>
      <c r="T640" t="b">
        <v>0</v>
      </c>
      <c r="U640">
        <v>0.17499999999999999</v>
      </c>
      <c r="V640">
        <v>9.3724699924823379E-2</v>
      </c>
      <c r="W640">
        <v>4</v>
      </c>
      <c r="Y640">
        <v>13.4896687756841</v>
      </c>
      <c r="Z640">
        <v>14.678323001415301</v>
      </c>
      <c r="AA640">
        <v>14.00558045794496</v>
      </c>
      <c r="AB640">
        <v>13.4896687756841</v>
      </c>
      <c r="AC640">
        <v>1.328099116398604</v>
      </c>
      <c r="AD640">
        <v>1.375721418707281</v>
      </c>
      <c r="AE640">
        <v>68.229737239710431</v>
      </c>
      <c r="AF640">
        <v>665.11652537042517</v>
      </c>
      <c r="AG640">
        <v>1.319072938589877</v>
      </c>
      <c r="AH640">
        <v>12.85857523593738</v>
      </c>
      <c r="AI640">
        <v>14.443782508902901</v>
      </c>
      <c r="AJ640">
        <v>14.688151980608611</v>
      </c>
      <c r="AK640">
        <v>33.014360020349493</v>
      </c>
      <c r="AL640">
        <v>33.572918812819672</v>
      </c>
      <c r="AM640">
        <v>1.352833289775367</v>
      </c>
      <c r="AN640">
        <v>1.375721418707281</v>
      </c>
      <c r="AO640">
        <v>5.3806744540011504</v>
      </c>
      <c r="AP640">
        <v>5.3806744540011504</v>
      </c>
      <c r="AQ640" t="b">
        <v>0</v>
      </c>
      <c r="AR640" t="b">
        <v>0</v>
      </c>
      <c r="AU640">
        <v>68.22972981454879</v>
      </c>
      <c r="AV640">
        <v>665.11559463828792</v>
      </c>
      <c r="AW640">
        <v>1.319073082139175</v>
      </c>
      <c r="AX640">
        <v>1.319073082139175</v>
      </c>
      <c r="AY640">
        <v>1.319073082139175</v>
      </c>
      <c r="AZ640" t="s">
        <v>89</v>
      </c>
      <c r="BA640" s="1">
        <v>12.8585600409527</v>
      </c>
      <c r="BB640">
        <v>12.8585600409527</v>
      </c>
      <c r="BC640">
        <v>12.8585600409527</v>
      </c>
      <c r="BD640" t="s">
        <v>89</v>
      </c>
      <c r="BE640">
        <v>14.01226231867194</v>
      </c>
      <c r="BF640">
        <v>14.01226231867194</v>
      </c>
      <c r="BG640">
        <v>14.01226231867194</v>
      </c>
      <c r="BH640" t="s">
        <v>89</v>
      </c>
      <c r="BI640">
        <v>9.4137053113932459E-2</v>
      </c>
      <c r="BJ640">
        <v>29.105595263944888</v>
      </c>
      <c r="BK640">
        <v>456.83555235787668</v>
      </c>
      <c r="BL640">
        <v>3.0921889479954801</v>
      </c>
      <c r="BM640">
        <v>3.0921889479954801</v>
      </c>
      <c r="BN640">
        <v>3.0921889479954801</v>
      </c>
      <c r="BO640" t="s">
        <v>89</v>
      </c>
      <c r="BP640" t="s">
        <v>90</v>
      </c>
      <c r="BQ640" s="2">
        <v>33.321908193541837</v>
      </c>
      <c r="BR640">
        <v>33.321908193541837</v>
      </c>
      <c r="BS640">
        <v>33.321908193541837</v>
      </c>
      <c r="BT640" t="s">
        <v>89</v>
      </c>
      <c r="BU640" t="s">
        <v>91</v>
      </c>
      <c r="BV640">
        <v>1.3528326647480231</v>
      </c>
      <c r="BW640">
        <v>14.57833483467455</v>
      </c>
      <c r="BX640">
        <v>9.2797475163645698E-2</v>
      </c>
      <c r="BY640">
        <v>1.397968319042036</v>
      </c>
      <c r="BZ640">
        <v>7</v>
      </c>
      <c r="CA640">
        <v>3.035655123196809</v>
      </c>
      <c r="CB640">
        <v>3.1445060999023569</v>
      </c>
      <c r="CC640">
        <v>33.550452574663552</v>
      </c>
      <c r="CD640">
        <v>30.833528630135081</v>
      </c>
      <c r="CG640">
        <f>+COUNTIF(IV!A:A,A640)</f>
        <v>1</v>
      </c>
      <c r="CH640" s="1">
        <f>+VLOOKUP(A640,IV!A:Q,17,0)</f>
        <v>12.8585600409527</v>
      </c>
      <c r="CI640" t="b">
        <f t="shared" si="36"/>
        <v>1</v>
      </c>
      <c r="CJ640" s="7">
        <f t="shared" si="37"/>
        <v>0</v>
      </c>
      <c r="CL640">
        <f>+COUNTIF(EV!A:A,A640)</f>
        <v>1</v>
      </c>
      <c r="CM640" s="2">
        <f>+VLOOKUP(A640,EV!A:R,18,0)</f>
        <v>33.321908193541837</v>
      </c>
      <c r="CN640" t="b">
        <f t="shared" si="38"/>
        <v>1</v>
      </c>
      <c r="CO640" s="7">
        <f t="shared" si="39"/>
        <v>0</v>
      </c>
    </row>
    <row r="641" spans="1:93" x14ac:dyDescent="0.3">
      <c r="A641" t="s">
        <v>1371</v>
      </c>
      <c r="B641" t="s">
        <v>905</v>
      </c>
      <c r="C641">
        <v>3</v>
      </c>
      <c r="D641">
        <v>2.25</v>
      </c>
      <c r="E641">
        <v>0.5</v>
      </c>
      <c r="F641">
        <v>10.95</v>
      </c>
      <c r="G641">
        <v>0.14058666666666669</v>
      </c>
      <c r="I641" t="s">
        <v>84</v>
      </c>
      <c r="K641">
        <v>8</v>
      </c>
      <c r="L641" t="s">
        <v>109</v>
      </c>
      <c r="M641">
        <v>90</v>
      </c>
      <c r="N641">
        <v>0.17499999999999999</v>
      </c>
      <c r="O641">
        <v>0.8125</v>
      </c>
      <c r="P641" t="s">
        <v>1372</v>
      </c>
      <c r="Q641" t="s">
        <v>87</v>
      </c>
      <c r="R641" t="s">
        <v>87</v>
      </c>
      <c r="S641" t="s">
        <v>111</v>
      </c>
      <c r="T641" t="b">
        <v>0</v>
      </c>
      <c r="U641">
        <v>0.17499999999999999</v>
      </c>
      <c r="V641">
        <v>9.3724699924823379E-2</v>
      </c>
      <c r="W641">
        <v>4</v>
      </c>
      <c r="Y641">
        <v>13.4896687756841</v>
      </c>
      <c r="Z641">
        <v>14.678323001415301</v>
      </c>
      <c r="AA641">
        <v>14.00558045794496</v>
      </c>
      <c r="AB641">
        <v>13.4896687756841</v>
      </c>
      <c r="AC641">
        <v>1.328099116398604</v>
      </c>
      <c r="AD641">
        <v>1.375721418707281</v>
      </c>
      <c r="AE641">
        <v>68.229737239710431</v>
      </c>
      <c r="AF641">
        <v>665.11652537042517</v>
      </c>
      <c r="AG641">
        <v>1.319072938589877</v>
      </c>
      <c r="AH641">
        <v>12.85857523593738</v>
      </c>
      <c r="AI641">
        <v>14.44378250890289</v>
      </c>
      <c r="AJ641">
        <v>14.688151980608589</v>
      </c>
      <c r="AK641">
        <v>17.776963087880478</v>
      </c>
      <c r="AL641">
        <v>18.077725514595191</v>
      </c>
      <c r="AM641">
        <v>1.352833289775367</v>
      </c>
      <c r="AN641">
        <v>1.375721418707281</v>
      </c>
      <c r="AO641">
        <v>9.9926811288593456</v>
      </c>
      <c r="AP641">
        <v>9.9926811288593456</v>
      </c>
      <c r="AQ641" t="b">
        <v>0</v>
      </c>
      <c r="AR641" t="b">
        <v>0</v>
      </c>
      <c r="AU641">
        <v>68.22972981454879</v>
      </c>
      <c r="AV641">
        <v>665.11559463828792</v>
      </c>
      <c r="AW641">
        <v>1.319073082139175</v>
      </c>
      <c r="AX641">
        <v>1.319073082139175</v>
      </c>
      <c r="AY641">
        <v>1.319073082139175</v>
      </c>
      <c r="AZ641" t="s">
        <v>89</v>
      </c>
      <c r="BA641" s="1">
        <v>12.8585600409527</v>
      </c>
      <c r="BB641">
        <v>12.8585600409527</v>
      </c>
      <c r="BC641">
        <v>12.8585600409527</v>
      </c>
      <c r="BD641" t="s">
        <v>89</v>
      </c>
      <c r="BE641">
        <v>14.01226231867194</v>
      </c>
      <c r="BF641">
        <v>14.01226231867194</v>
      </c>
      <c r="BG641">
        <v>14.01226231867194</v>
      </c>
      <c r="BH641" t="s">
        <v>89</v>
      </c>
      <c r="BI641">
        <v>9.4137053113932459E-2</v>
      </c>
      <c r="BJ641">
        <v>54.053248347326253</v>
      </c>
      <c r="BK641">
        <v>848.40888295034301</v>
      </c>
      <c r="BL641">
        <v>1.665024818151412</v>
      </c>
      <c r="BM641">
        <v>1.665024818151412</v>
      </c>
      <c r="BN641">
        <v>1.665024818151412</v>
      </c>
      <c r="BO641" t="s">
        <v>89</v>
      </c>
      <c r="BP641" t="s">
        <v>90</v>
      </c>
      <c r="BQ641" s="2">
        <v>17.942565950368671</v>
      </c>
      <c r="BR641">
        <v>17.942565950368671</v>
      </c>
      <c r="BS641">
        <v>17.942565950368671</v>
      </c>
      <c r="BT641" t="s">
        <v>89</v>
      </c>
      <c r="BU641" t="s">
        <v>91</v>
      </c>
      <c r="BV641">
        <v>1.352832664748022</v>
      </c>
      <c r="BW641">
        <v>14.578334834674539</v>
      </c>
      <c r="BX641">
        <v>9.2797475163645712E-2</v>
      </c>
      <c r="BY641">
        <v>2.5962268782209241</v>
      </c>
      <c r="BZ641">
        <v>7</v>
      </c>
      <c r="CA641">
        <v>1.634583527875205</v>
      </c>
      <c r="CB641">
        <v>1.693195592255115</v>
      </c>
      <c r="CC641">
        <v>18.065628309434221</v>
      </c>
      <c r="CD641">
        <v>16.602669262380431</v>
      </c>
      <c r="CG641">
        <f>+COUNTIF(IV!A:A,A641)</f>
        <v>1</v>
      </c>
      <c r="CH641" s="1">
        <f>+VLOOKUP(A641,IV!A:Q,17,0)</f>
        <v>12.8585600409527</v>
      </c>
      <c r="CI641" t="b">
        <f t="shared" si="36"/>
        <v>1</v>
      </c>
      <c r="CJ641" s="7">
        <f t="shared" si="37"/>
        <v>0</v>
      </c>
      <c r="CL641">
        <f>+COUNTIF(EV!A:A,A641)</f>
        <v>1</v>
      </c>
      <c r="CM641" s="2">
        <f>+VLOOKUP(A641,EV!A:R,18,0)</f>
        <v>17.942565950368671</v>
      </c>
      <c r="CN641" t="b">
        <f t="shared" si="38"/>
        <v>1</v>
      </c>
      <c r="CO641" s="7">
        <f t="shared" si="39"/>
        <v>0</v>
      </c>
    </row>
    <row r="642" spans="1:93" x14ac:dyDescent="0.3">
      <c r="A642" t="s">
        <v>1373</v>
      </c>
      <c r="B642" t="s">
        <v>905</v>
      </c>
      <c r="C642">
        <v>3</v>
      </c>
      <c r="D642">
        <v>2.25</v>
      </c>
      <c r="E642">
        <v>0.5</v>
      </c>
      <c r="F642">
        <v>10.95</v>
      </c>
      <c r="G642">
        <v>0.14058666666666669</v>
      </c>
      <c r="I642" t="s">
        <v>84</v>
      </c>
      <c r="K642">
        <v>8</v>
      </c>
      <c r="L642" t="s">
        <v>129</v>
      </c>
      <c r="M642">
        <v>270</v>
      </c>
      <c r="N642">
        <v>2.5000000000000001E-2</v>
      </c>
      <c r="O642">
        <v>0.25</v>
      </c>
      <c r="P642" t="s">
        <v>1374</v>
      </c>
      <c r="Q642" t="s">
        <v>87</v>
      </c>
      <c r="R642" t="s">
        <v>87</v>
      </c>
      <c r="S642" t="s">
        <v>131</v>
      </c>
      <c r="T642" t="b">
        <v>1</v>
      </c>
      <c r="U642">
        <v>2.5000000000000001E-2</v>
      </c>
      <c r="V642">
        <v>9.3724699924823379E-2</v>
      </c>
      <c r="W642">
        <v>4</v>
      </c>
      <c r="Y642">
        <v>13.4896687756841</v>
      </c>
      <c r="Z642">
        <v>13.7578322836633</v>
      </c>
      <c r="AA642">
        <v>14.00558045794496</v>
      </c>
      <c r="AB642">
        <v>13.4896687756841</v>
      </c>
      <c r="AC642">
        <v>1.328099116398604</v>
      </c>
      <c r="AD642">
        <v>1.3403819433474411</v>
      </c>
      <c r="AE642">
        <v>204.68921171913129</v>
      </c>
      <c r="AF642">
        <v>1995.3495761112761</v>
      </c>
      <c r="AG642">
        <v>1.319072938589877</v>
      </c>
      <c r="AH642">
        <v>12.858575235937391</v>
      </c>
      <c r="AI642">
        <v>13.154446549323691</v>
      </c>
      <c r="AJ642">
        <v>13.388920625931039</v>
      </c>
      <c r="AK642">
        <v>52.617786197294777</v>
      </c>
      <c r="AL642">
        <v>53.555682503724171</v>
      </c>
      <c r="AM642">
        <v>1.3345572629406171</v>
      </c>
      <c r="AN642">
        <v>1.3403819433474411</v>
      </c>
      <c r="AO642">
        <v>1.6638518785555401</v>
      </c>
      <c r="AP642">
        <v>1.6638518785555401</v>
      </c>
      <c r="AQ642" t="b">
        <v>1</v>
      </c>
      <c r="AR642" t="b">
        <v>1</v>
      </c>
      <c r="AU642">
        <v>204.6891894436464</v>
      </c>
      <c r="AV642">
        <v>1995.3467839148641</v>
      </c>
      <c r="AW642">
        <v>1.319073082139175</v>
      </c>
      <c r="AX642">
        <v>1.319073082139175</v>
      </c>
      <c r="AY642">
        <v>1.319073082139175</v>
      </c>
      <c r="AZ642" t="s">
        <v>89</v>
      </c>
      <c r="BA642" s="1">
        <v>12.8585600409527</v>
      </c>
      <c r="BB642">
        <v>12.8585600409527</v>
      </c>
      <c r="BC642">
        <v>12.8585600409527</v>
      </c>
      <c r="BD642" t="s">
        <v>89</v>
      </c>
      <c r="BE642">
        <v>14.01226231867194</v>
      </c>
      <c r="BF642">
        <v>14.01226231867194</v>
      </c>
      <c r="BG642">
        <v>14.01226231867194</v>
      </c>
      <c r="BH642" t="s">
        <v>89</v>
      </c>
      <c r="BI642">
        <v>9.4137053113932445E-2</v>
      </c>
      <c r="BJ642">
        <v>50.578571541597093</v>
      </c>
      <c r="BK642">
        <v>2535.632126594011</v>
      </c>
      <c r="BL642">
        <v>5.3382290517624682</v>
      </c>
      <c r="BM642">
        <v>5.3382290517624682</v>
      </c>
      <c r="BN642">
        <v>5.3382290517624682</v>
      </c>
      <c r="BO642" t="s">
        <v>89</v>
      </c>
      <c r="BP642" t="s">
        <v>90</v>
      </c>
      <c r="BQ642" s="2">
        <v>216.27700293708941</v>
      </c>
      <c r="BR642">
        <v>216.27700293708941</v>
      </c>
      <c r="BS642">
        <v>216.27700293708941</v>
      </c>
      <c r="BT642" t="s">
        <v>89</v>
      </c>
      <c r="BU642" t="s">
        <v>91</v>
      </c>
      <c r="BV642">
        <v>1.3345572629406171</v>
      </c>
      <c r="BW642">
        <v>54.069250734272352</v>
      </c>
      <c r="BX642">
        <v>2.4682370197793291E-2</v>
      </c>
      <c r="BY642">
        <v>0.78259338875080853</v>
      </c>
      <c r="BZ642">
        <v>21</v>
      </c>
      <c r="CA642">
        <v>5.3123964655944151</v>
      </c>
      <c r="CB642">
        <v>5.3615277733897653</v>
      </c>
      <c r="CC642">
        <v>55.031329134653191</v>
      </c>
      <c r="CD642">
        <v>53.958675102736393</v>
      </c>
      <c r="CG642">
        <f>+COUNTIF(IV!A:A,A642)</f>
        <v>1</v>
      </c>
      <c r="CH642" s="1">
        <f>+VLOOKUP(A642,IV!A:Q,17,0)</f>
        <v>12.85856004095271</v>
      </c>
      <c r="CI642" t="b">
        <f t="shared" si="36"/>
        <v>1</v>
      </c>
      <c r="CJ642" s="7">
        <f t="shared" si="37"/>
        <v>0</v>
      </c>
      <c r="CL642">
        <f>+COUNTIF(EV!A:A,A642)</f>
        <v>1</v>
      </c>
      <c r="CM642" s="2">
        <f>+VLOOKUP(A642,EV!A:R,18,0)</f>
        <v>216.27700293708941</v>
      </c>
      <c r="CN642" t="b">
        <f t="shared" si="38"/>
        <v>1</v>
      </c>
      <c r="CO642" s="7">
        <f t="shared" si="39"/>
        <v>0</v>
      </c>
    </row>
    <row r="643" spans="1:93" x14ac:dyDescent="0.3">
      <c r="A643" t="s">
        <v>1375</v>
      </c>
      <c r="B643" t="s">
        <v>905</v>
      </c>
      <c r="C643">
        <v>3</v>
      </c>
      <c r="D643">
        <v>2.25</v>
      </c>
      <c r="E643">
        <v>0.5</v>
      </c>
      <c r="F643">
        <v>10.95</v>
      </c>
      <c r="G643">
        <v>0.14058666666666669</v>
      </c>
      <c r="I643" t="s">
        <v>84</v>
      </c>
      <c r="K643">
        <v>8</v>
      </c>
      <c r="L643" t="s">
        <v>129</v>
      </c>
      <c r="M643">
        <v>270</v>
      </c>
      <c r="N643">
        <v>2.5000000000000001E-2</v>
      </c>
      <c r="O643">
        <v>0.4375</v>
      </c>
      <c r="P643" t="s">
        <v>1376</v>
      </c>
      <c r="Q643" t="s">
        <v>87</v>
      </c>
      <c r="R643" t="s">
        <v>87</v>
      </c>
      <c r="S643" t="s">
        <v>131</v>
      </c>
      <c r="T643" t="b">
        <v>1</v>
      </c>
      <c r="U643">
        <v>2.5000000000000001E-2</v>
      </c>
      <c r="V643">
        <v>9.3724699924823379E-2</v>
      </c>
      <c r="W643">
        <v>4</v>
      </c>
      <c r="Y643">
        <v>13.4896687756841</v>
      </c>
      <c r="Z643">
        <v>13.7578322836633</v>
      </c>
      <c r="AA643">
        <v>14.00558045794496</v>
      </c>
      <c r="AB643">
        <v>13.4896687756841</v>
      </c>
      <c r="AC643">
        <v>1.328099116398604</v>
      </c>
      <c r="AD643">
        <v>1.3403819433474411</v>
      </c>
      <c r="AE643">
        <v>204.68921171913129</v>
      </c>
      <c r="AF643">
        <v>1995.3495761112761</v>
      </c>
      <c r="AG643">
        <v>1.319072938589877</v>
      </c>
      <c r="AH643">
        <v>12.858575235937391</v>
      </c>
      <c r="AI643">
        <v>13.15444654932371</v>
      </c>
      <c r="AJ643">
        <v>13.388920625931069</v>
      </c>
      <c r="AK643">
        <v>30.067306398454189</v>
      </c>
      <c r="AL643">
        <v>30.603247144985311</v>
      </c>
      <c r="AM643">
        <v>1.3345572629406171</v>
      </c>
      <c r="AN643">
        <v>1.3403819433474411</v>
      </c>
      <c r="AO643">
        <v>2.911740787472199</v>
      </c>
      <c r="AP643">
        <v>2.911740787472199</v>
      </c>
      <c r="AQ643" t="b">
        <v>1</v>
      </c>
      <c r="AR643" t="b">
        <v>1</v>
      </c>
      <c r="AU643">
        <v>204.6891894436464</v>
      </c>
      <c r="AV643">
        <v>1995.3467839148641</v>
      </c>
      <c r="AW643">
        <v>1.319073082139175</v>
      </c>
      <c r="AX643">
        <v>1.319073082139175</v>
      </c>
      <c r="AY643">
        <v>1.319073082139175</v>
      </c>
      <c r="AZ643" t="s">
        <v>89</v>
      </c>
      <c r="BA643" s="1">
        <v>12.8585600409527</v>
      </c>
      <c r="BB643">
        <v>12.8585600409527</v>
      </c>
      <c r="BC643">
        <v>12.8585600409527</v>
      </c>
      <c r="BD643" t="s">
        <v>89</v>
      </c>
      <c r="BE643">
        <v>14.01226231867194</v>
      </c>
      <c r="BF643">
        <v>14.01226231867194</v>
      </c>
      <c r="BG643">
        <v>14.01226231867194</v>
      </c>
      <c r="BH643" t="s">
        <v>89</v>
      </c>
      <c r="BI643">
        <v>9.4137053113932445E-2</v>
      </c>
      <c r="BJ643">
        <v>88.512500197794935</v>
      </c>
      <c r="BK643">
        <v>4437.3562215395204</v>
      </c>
      <c r="BL643">
        <v>3.0504166010071239</v>
      </c>
      <c r="BM643">
        <v>3.0504166010071239</v>
      </c>
      <c r="BN643">
        <v>3.0504166010071239</v>
      </c>
      <c r="BO643" t="s">
        <v>89</v>
      </c>
      <c r="BP643" t="s">
        <v>90</v>
      </c>
      <c r="BQ643" s="2">
        <v>123.5868588211939</v>
      </c>
      <c r="BR643">
        <v>123.5868588211939</v>
      </c>
      <c r="BS643">
        <v>123.5868588211939</v>
      </c>
      <c r="BT643" t="s">
        <v>89</v>
      </c>
      <c r="BU643" t="s">
        <v>91</v>
      </c>
      <c r="BV643">
        <v>1.3345572629406171</v>
      </c>
      <c r="BW643">
        <v>54.069250734272323</v>
      </c>
      <c r="BX643">
        <v>2.4682370197793301E-2</v>
      </c>
      <c r="BY643">
        <v>1.3695384303139151</v>
      </c>
      <c r="BZ643">
        <v>21</v>
      </c>
      <c r="CA643">
        <v>3.035655123196809</v>
      </c>
      <c r="CB643">
        <v>3.0637301562227228</v>
      </c>
      <c r="CC643">
        <v>31.4464737912304</v>
      </c>
      <c r="CD643">
        <v>30.833528630135081</v>
      </c>
      <c r="CG643">
        <f>+COUNTIF(IV!A:A,A643)</f>
        <v>1</v>
      </c>
      <c r="CH643" s="1">
        <f>+VLOOKUP(A643,IV!A:Q,17,0)</f>
        <v>12.85856004095271</v>
      </c>
      <c r="CI643" t="b">
        <f t="shared" si="36"/>
        <v>1</v>
      </c>
      <c r="CJ643" s="7">
        <f t="shared" si="37"/>
        <v>0</v>
      </c>
      <c r="CL643">
        <f>+COUNTIF(EV!A:A,A643)</f>
        <v>1</v>
      </c>
      <c r="CM643" s="2">
        <f>+VLOOKUP(A643,EV!A:R,18,0)</f>
        <v>123.5868588211939</v>
      </c>
      <c r="CN643" t="b">
        <f t="shared" si="38"/>
        <v>1</v>
      </c>
      <c r="CO643" s="7">
        <f t="shared" si="39"/>
        <v>0</v>
      </c>
    </row>
    <row r="644" spans="1:93" x14ac:dyDescent="0.3">
      <c r="A644" t="s">
        <v>1377</v>
      </c>
      <c r="B644" t="s">
        <v>905</v>
      </c>
      <c r="C644">
        <v>3</v>
      </c>
      <c r="D644">
        <v>2.25</v>
      </c>
      <c r="E644">
        <v>0.5</v>
      </c>
      <c r="F644">
        <v>10.95</v>
      </c>
      <c r="G644">
        <v>0.14058666666666669</v>
      </c>
      <c r="I644" t="s">
        <v>84</v>
      </c>
      <c r="K644">
        <v>8</v>
      </c>
      <c r="L644" t="s">
        <v>129</v>
      </c>
      <c r="M644">
        <v>270</v>
      </c>
      <c r="N644">
        <v>2.5000000000000001E-2</v>
      </c>
      <c r="O644">
        <v>0.8125</v>
      </c>
      <c r="P644" t="s">
        <v>1378</v>
      </c>
      <c r="Q644" t="s">
        <v>87</v>
      </c>
      <c r="R644" t="s">
        <v>87</v>
      </c>
      <c r="S644" t="s">
        <v>131</v>
      </c>
      <c r="T644" t="b">
        <v>1</v>
      </c>
      <c r="U644">
        <v>2.5000000000000001E-2</v>
      </c>
      <c r="V644">
        <v>9.3724699924823379E-2</v>
      </c>
      <c r="W644">
        <v>4</v>
      </c>
      <c r="Y644">
        <v>13.4896687756841</v>
      </c>
      <c r="Z644">
        <v>13.7578322836633</v>
      </c>
      <c r="AA644">
        <v>14.00558045794496</v>
      </c>
      <c r="AB644">
        <v>13.4896687756841</v>
      </c>
      <c r="AC644">
        <v>1.328099116398604</v>
      </c>
      <c r="AD644">
        <v>1.3403819433474411</v>
      </c>
      <c r="AE644">
        <v>204.68921171913129</v>
      </c>
      <c r="AF644">
        <v>1995.3495761112761</v>
      </c>
      <c r="AG644">
        <v>1.319072938589877</v>
      </c>
      <c r="AH644">
        <v>12.858575235937391</v>
      </c>
      <c r="AI644">
        <v>13.154446549323669</v>
      </c>
      <c r="AJ644">
        <v>13.38892062593105</v>
      </c>
      <c r="AK644">
        <v>16.19008806070606</v>
      </c>
      <c r="AL644">
        <v>16.478671539607451</v>
      </c>
      <c r="AM644">
        <v>1.3345572629406171</v>
      </c>
      <c r="AN644">
        <v>1.3403819433474411</v>
      </c>
      <c r="AO644">
        <v>5.4075186053055067</v>
      </c>
      <c r="AP644">
        <v>5.4075186053055067</v>
      </c>
      <c r="AQ644" t="b">
        <v>1</v>
      </c>
      <c r="AR644" t="b">
        <v>1</v>
      </c>
      <c r="AU644">
        <v>204.6891894436464</v>
      </c>
      <c r="AV644">
        <v>1995.3467839148641</v>
      </c>
      <c r="AW644">
        <v>1.319073082139175</v>
      </c>
      <c r="AX644">
        <v>1.319073082139175</v>
      </c>
      <c r="AY644">
        <v>1.319073082139175</v>
      </c>
      <c r="AZ644" t="s">
        <v>89</v>
      </c>
      <c r="BA644" s="1">
        <v>12.8585600409527</v>
      </c>
      <c r="BB644">
        <v>12.8585600409527</v>
      </c>
      <c r="BC644">
        <v>12.8585600409527</v>
      </c>
      <c r="BD644" t="s">
        <v>89</v>
      </c>
      <c r="BE644">
        <v>14.01226231867194</v>
      </c>
      <c r="BF644">
        <v>14.01226231867194</v>
      </c>
      <c r="BG644">
        <v>14.01226231867194</v>
      </c>
      <c r="BH644" t="s">
        <v>89</v>
      </c>
      <c r="BI644">
        <v>9.4137053113932445E-2</v>
      </c>
      <c r="BJ644">
        <v>164.38035751019061</v>
      </c>
      <c r="BK644">
        <v>8240.8044114305358</v>
      </c>
      <c r="BL644">
        <v>1.642532015926913</v>
      </c>
      <c r="BM644">
        <v>1.642532015926913</v>
      </c>
      <c r="BN644">
        <v>1.642532015926913</v>
      </c>
      <c r="BO644" t="s">
        <v>89</v>
      </c>
      <c r="BP644" t="s">
        <v>90</v>
      </c>
      <c r="BQ644" s="2">
        <v>66.546770134489023</v>
      </c>
      <c r="BR644">
        <v>66.546770134489023</v>
      </c>
      <c r="BS644">
        <v>66.546770134489023</v>
      </c>
      <c r="BT644" t="s">
        <v>89</v>
      </c>
      <c r="BU644" t="s">
        <v>91</v>
      </c>
      <c r="BV644">
        <v>1.3345572629406171</v>
      </c>
      <c r="BW644">
        <v>54.06925073427233</v>
      </c>
      <c r="BX644">
        <v>2.4682370197793301E-2</v>
      </c>
      <c r="BY644">
        <v>2.5434285134401282</v>
      </c>
      <c r="BZ644">
        <v>21</v>
      </c>
      <c r="CA644">
        <v>1.634583527875205</v>
      </c>
      <c r="CB644">
        <v>1.6497008533506969</v>
      </c>
      <c r="CC644">
        <v>16.932716656816371</v>
      </c>
      <c r="CD644">
        <v>16.602669262380431</v>
      </c>
      <c r="CG644">
        <f>+COUNTIF(IV!A:A,A644)</f>
        <v>1</v>
      </c>
      <c r="CH644" s="1">
        <f>+VLOOKUP(A644,IV!A:Q,17,0)</f>
        <v>12.85856004095271</v>
      </c>
      <c r="CI644" t="b">
        <f t="shared" ref="CI644:CI707" si="40">EXACT(BA644,CH644)</f>
        <v>1</v>
      </c>
      <c r="CJ644" s="7">
        <f t="shared" ref="CJ644:CJ707" si="41">+CH644/BA644-1</f>
        <v>0</v>
      </c>
      <c r="CL644">
        <f>+COUNTIF(EV!A:A,A644)</f>
        <v>1</v>
      </c>
      <c r="CM644" s="2">
        <f>+VLOOKUP(A644,EV!A:R,18,0)</f>
        <v>66.546770134489023</v>
      </c>
      <c r="CN644" t="b">
        <f t="shared" ref="CN644:CN707" si="42">EXACT(CM644,BQ644)</f>
        <v>1</v>
      </c>
      <c r="CO644" s="7">
        <f t="shared" ref="CO644:CO707" si="43">+CM644/BQ644-1</f>
        <v>0</v>
      </c>
    </row>
    <row r="645" spans="1:93" x14ac:dyDescent="0.3">
      <c r="A645" t="s">
        <v>1379</v>
      </c>
      <c r="B645" t="s">
        <v>905</v>
      </c>
      <c r="C645">
        <v>3</v>
      </c>
      <c r="D645">
        <v>2.25</v>
      </c>
      <c r="E645">
        <v>0.5</v>
      </c>
      <c r="F645">
        <v>10.95</v>
      </c>
      <c r="G645">
        <v>0.14058666666666669</v>
      </c>
      <c r="I645" t="s">
        <v>84</v>
      </c>
      <c r="K645">
        <v>8</v>
      </c>
      <c r="L645" t="s">
        <v>129</v>
      </c>
      <c r="M645">
        <v>270</v>
      </c>
      <c r="N645">
        <v>0.1</v>
      </c>
      <c r="O645">
        <v>0.25</v>
      </c>
      <c r="P645" t="s">
        <v>1380</v>
      </c>
      <c r="Q645" t="s">
        <v>87</v>
      </c>
      <c r="R645" t="s">
        <v>87</v>
      </c>
      <c r="S645" t="s">
        <v>131</v>
      </c>
      <c r="T645" t="b">
        <v>0</v>
      </c>
      <c r="U645">
        <v>0.1</v>
      </c>
      <c r="V645">
        <v>9.3724699924823379E-2</v>
      </c>
      <c r="W645">
        <v>4</v>
      </c>
      <c r="Y645">
        <v>13.4896687756841</v>
      </c>
      <c r="Z645">
        <v>14.678323001415301</v>
      </c>
      <c r="AA645">
        <v>14.00558045794496</v>
      </c>
      <c r="AB645">
        <v>13.4896687756841</v>
      </c>
      <c r="AC645">
        <v>1.328099116398604</v>
      </c>
      <c r="AD645">
        <v>1.375721418707281</v>
      </c>
      <c r="AE645">
        <v>204.68921171913129</v>
      </c>
      <c r="AF645">
        <v>1995.3495761112761</v>
      </c>
      <c r="AG645">
        <v>1.319072938589877</v>
      </c>
      <c r="AH645">
        <v>12.858575235937391</v>
      </c>
      <c r="AI645">
        <v>11.006042263394511</v>
      </c>
      <c r="AJ645">
        <v>11.32325755899808</v>
      </c>
      <c r="AK645">
        <v>44.024169053578049</v>
      </c>
      <c r="AL645">
        <v>45.293030235992312</v>
      </c>
      <c r="AM645">
        <v>1.3485488447476539</v>
      </c>
      <c r="AN645">
        <v>1.375721418707281</v>
      </c>
      <c r="AO645">
        <v>14.249376654109669</v>
      </c>
      <c r="AP645">
        <v>14.249376654109669</v>
      </c>
      <c r="AQ645" t="b">
        <v>1</v>
      </c>
      <c r="AR645" t="b">
        <v>1</v>
      </c>
      <c r="AU645">
        <v>204.6891894436464</v>
      </c>
      <c r="AV645">
        <v>1995.3467839148641</v>
      </c>
      <c r="AW645">
        <v>1.319073082139175</v>
      </c>
      <c r="AX645">
        <v>1.319073082139175</v>
      </c>
      <c r="AY645">
        <v>1.319073082139175</v>
      </c>
      <c r="AZ645" t="s">
        <v>89</v>
      </c>
      <c r="BA645" s="1">
        <v>12.8585600409527</v>
      </c>
      <c r="BB645">
        <v>12.8585600409527</v>
      </c>
      <c r="BC645">
        <v>12.8585600409527</v>
      </c>
      <c r="BD645" t="s">
        <v>89</v>
      </c>
      <c r="BE645">
        <v>14.01226231867194</v>
      </c>
      <c r="BF645">
        <v>14.01226231867194</v>
      </c>
      <c r="BG645">
        <v>14.01226231867194</v>
      </c>
      <c r="BH645" t="s">
        <v>89</v>
      </c>
      <c r="BI645">
        <v>9.4137053113932445E-2</v>
      </c>
      <c r="BJ645">
        <v>50.053661402607752</v>
      </c>
      <c r="BK645">
        <v>997.83782293100035</v>
      </c>
      <c r="BL645">
        <v>5.3942107816698748</v>
      </c>
      <c r="BM645">
        <v>5.3942107816698748</v>
      </c>
      <c r="BN645">
        <v>5.3942107816698748</v>
      </c>
      <c r="BO645" t="s">
        <v>89</v>
      </c>
      <c r="BP645" t="s">
        <v>90</v>
      </c>
      <c r="BQ645" s="2">
        <v>62.972546148838163</v>
      </c>
      <c r="BR645">
        <v>62.972546148838163</v>
      </c>
      <c r="BS645">
        <v>62.972546148838163</v>
      </c>
      <c r="BT645" t="s">
        <v>89</v>
      </c>
      <c r="BU645" t="s">
        <v>91</v>
      </c>
      <c r="BV645">
        <v>1.3485526954174689</v>
      </c>
      <c r="BW645">
        <v>15.743136537209541</v>
      </c>
      <c r="BX645">
        <v>8.5659721760661209E-2</v>
      </c>
      <c r="BY645">
        <v>1.8408421958186689</v>
      </c>
      <c r="BZ645">
        <v>10</v>
      </c>
      <c r="CA645">
        <v>5.3123964655944151</v>
      </c>
      <c r="CB645">
        <v>5.5028856748291242</v>
      </c>
      <c r="CC645">
        <v>58.713292005661224</v>
      </c>
      <c r="CD645">
        <v>53.958675102736393</v>
      </c>
      <c r="CG645">
        <f>+COUNTIF(IV!A:A,A645)</f>
        <v>1</v>
      </c>
      <c r="CH645" s="1">
        <f>+VLOOKUP(A645,IV!A:Q,17,0)</f>
        <v>12.85856004095271</v>
      </c>
      <c r="CI645" t="b">
        <f t="shared" si="40"/>
        <v>1</v>
      </c>
      <c r="CJ645" s="7">
        <f t="shared" si="41"/>
        <v>0</v>
      </c>
      <c r="CL645">
        <f>+COUNTIF(EV!A:A,A645)</f>
        <v>1</v>
      </c>
      <c r="CM645" s="2">
        <f>+VLOOKUP(A645,EV!A:R,18,0)</f>
        <v>62.972546148838163</v>
      </c>
      <c r="CN645" t="b">
        <f t="shared" si="42"/>
        <v>1</v>
      </c>
      <c r="CO645" s="7">
        <f t="shared" si="43"/>
        <v>0</v>
      </c>
    </row>
    <row r="646" spans="1:93" x14ac:dyDescent="0.3">
      <c r="A646" t="s">
        <v>1381</v>
      </c>
      <c r="B646" t="s">
        <v>905</v>
      </c>
      <c r="C646">
        <v>3</v>
      </c>
      <c r="D646">
        <v>2.25</v>
      </c>
      <c r="E646">
        <v>0.5</v>
      </c>
      <c r="F646">
        <v>10.95</v>
      </c>
      <c r="G646">
        <v>0.14058666666666669</v>
      </c>
      <c r="I646" t="s">
        <v>84</v>
      </c>
      <c r="K646">
        <v>8</v>
      </c>
      <c r="L646" t="s">
        <v>129</v>
      </c>
      <c r="M646">
        <v>270</v>
      </c>
      <c r="N646">
        <v>0.1</v>
      </c>
      <c r="O646">
        <v>0.4375</v>
      </c>
      <c r="P646" t="s">
        <v>1382</v>
      </c>
      <c r="Q646" t="s">
        <v>87</v>
      </c>
      <c r="R646" t="s">
        <v>87</v>
      </c>
      <c r="S646" t="s">
        <v>131</v>
      </c>
      <c r="T646" t="b">
        <v>0</v>
      </c>
      <c r="U646">
        <v>0.1</v>
      </c>
      <c r="V646">
        <v>9.3724699924823379E-2</v>
      </c>
      <c r="W646">
        <v>4</v>
      </c>
      <c r="Y646">
        <v>13.4896687756841</v>
      </c>
      <c r="Z646">
        <v>14.678323001415301</v>
      </c>
      <c r="AA646">
        <v>14.00558045794496</v>
      </c>
      <c r="AB646">
        <v>13.4896687756841</v>
      </c>
      <c r="AC646">
        <v>1.328099116398604</v>
      </c>
      <c r="AD646">
        <v>1.375721418707281</v>
      </c>
      <c r="AE646">
        <v>204.68921171913129</v>
      </c>
      <c r="AF646">
        <v>1995.3495761112761</v>
      </c>
      <c r="AG646">
        <v>1.319072938589877</v>
      </c>
      <c r="AH646">
        <v>12.858575235937391</v>
      </c>
      <c r="AI646">
        <v>11.006042263394489</v>
      </c>
      <c r="AJ646">
        <v>11.32325755899805</v>
      </c>
      <c r="AK646">
        <v>25.156668030615968</v>
      </c>
      <c r="AL646">
        <v>25.881731563424118</v>
      </c>
      <c r="AM646">
        <v>1.3485488447476539</v>
      </c>
      <c r="AN646">
        <v>1.375721418707281</v>
      </c>
      <c r="AO646">
        <v>24.936409144691751</v>
      </c>
      <c r="AP646">
        <v>24.936409144691751</v>
      </c>
      <c r="AQ646" t="b">
        <v>1</v>
      </c>
      <c r="AR646" t="b">
        <v>1</v>
      </c>
      <c r="AU646">
        <v>204.6891894436464</v>
      </c>
      <c r="AV646">
        <v>1995.3467839148641</v>
      </c>
      <c r="AW646">
        <v>1.319073082139175</v>
      </c>
      <c r="AX646">
        <v>1.319073082139175</v>
      </c>
      <c r="AY646">
        <v>1.319073082139175</v>
      </c>
      <c r="AZ646" t="s">
        <v>89</v>
      </c>
      <c r="BA646" s="1">
        <v>12.8585600409527</v>
      </c>
      <c r="BB646">
        <v>12.8585600409527</v>
      </c>
      <c r="BC646">
        <v>12.8585600409527</v>
      </c>
      <c r="BD646" t="s">
        <v>89</v>
      </c>
      <c r="BE646">
        <v>14.01226231867194</v>
      </c>
      <c r="BF646">
        <v>14.01226231867194</v>
      </c>
      <c r="BG646">
        <v>14.01226231867194</v>
      </c>
      <c r="BH646" t="s">
        <v>89</v>
      </c>
      <c r="BI646">
        <v>9.4137053113932445E-2</v>
      </c>
      <c r="BJ646">
        <v>87.593907454563563</v>
      </c>
      <c r="BK646">
        <v>1746.2161901292509</v>
      </c>
      <c r="BL646">
        <v>3.0824061609542142</v>
      </c>
      <c r="BM646">
        <v>3.0824061609542142</v>
      </c>
      <c r="BN646">
        <v>3.0824061609542142</v>
      </c>
      <c r="BO646" t="s">
        <v>89</v>
      </c>
      <c r="BP646" t="s">
        <v>90</v>
      </c>
      <c r="BQ646" s="2">
        <v>35.984312085050377</v>
      </c>
      <c r="BR646">
        <v>35.984312085050377</v>
      </c>
      <c r="BS646">
        <v>35.984312085050377</v>
      </c>
      <c r="BT646" t="s">
        <v>89</v>
      </c>
      <c r="BU646" t="s">
        <v>91</v>
      </c>
      <c r="BV646">
        <v>1.3485526954174689</v>
      </c>
      <c r="BW646">
        <v>15.743136537209541</v>
      </c>
      <c r="BX646">
        <v>8.5659721760661195E-2</v>
      </c>
      <c r="BY646">
        <v>3.221473842682669</v>
      </c>
      <c r="BZ646">
        <v>10</v>
      </c>
      <c r="CA646">
        <v>3.035655123196809</v>
      </c>
      <c r="CB646">
        <v>3.1445060999023569</v>
      </c>
      <c r="CC646">
        <v>33.550452574663552</v>
      </c>
      <c r="CD646">
        <v>30.833528630135081</v>
      </c>
      <c r="CG646">
        <f>+COUNTIF(IV!A:A,A646)</f>
        <v>1</v>
      </c>
      <c r="CH646" s="1">
        <f>+VLOOKUP(A646,IV!A:Q,17,0)</f>
        <v>12.85856004095271</v>
      </c>
      <c r="CI646" t="b">
        <f t="shared" si="40"/>
        <v>1</v>
      </c>
      <c r="CJ646" s="7">
        <f t="shared" si="41"/>
        <v>0</v>
      </c>
      <c r="CL646">
        <f>+COUNTIF(EV!A:A,A646)</f>
        <v>1</v>
      </c>
      <c r="CM646" s="2">
        <f>+VLOOKUP(A646,EV!A:R,18,0)</f>
        <v>35.984312085050377</v>
      </c>
      <c r="CN646" t="b">
        <f t="shared" si="42"/>
        <v>1</v>
      </c>
      <c r="CO646" s="7">
        <f t="shared" si="43"/>
        <v>0</v>
      </c>
    </row>
    <row r="647" spans="1:93" x14ac:dyDescent="0.3">
      <c r="A647" t="s">
        <v>1383</v>
      </c>
      <c r="B647" t="s">
        <v>905</v>
      </c>
      <c r="C647">
        <v>3</v>
      </c>
      <c r="D647">
        <v>2.25</v>
      </c>
      <c r="E647">
        <v>0.5</v>
      </c>
      <c r="F647">
        <v>10.95</v>
      </c>
      <c r="G647">
        <v>0.14058666666666669</v>
      </c>
      <c r="I647" t="s">
        <v>84</v>
      </c>
      <c r="K647">
        <v>8</v>
      </c>
      <c r="L647" t="s">
        <v>129</v>
      </c>
      <c r="M647">
        <v>270</v>
      </c>
      <c r="N647">
        <v>0.1</v>
      </c>
      <c r="O647">
        <v>0.8125</v>
      </c>
      <c r="P647" t="s">
        <v>1384</v>
      </c>
      <c r="Q647" t="s">
        <v>87</v>
      </c>
      <c r="R647" t="s">
        <v>87</v>
      </c>
      <c r="S647" t="s">
        <v>131</v>
      </c>
      <c r="T647" t="b">
        <v>0</v>
      </c>
      <c r="U647">
        <v>0.1</v>
      </c>
      <c r="V647">
        <v>9.3724699924823379E-2</v>
      </c>
      <c r="W647">
        <v>4</v>
      </c>
      <c r="Y647">
        <v>13.4896687756841</v>
      </c>
      <c r="Z647">
        <v>14.678323001415301</v>
      </c>
      <c r="AA647">
        <v>14.00558045794496</v>
      </c>
      <c r="AB647">
        <v>13.4896687756841</v>
      </c>
      <c r="AC647">
        <v>1.328099116398604</v>
      </c>
      <c r="AD647">
        <v>1.375721418707281</v>
      </c>
      <c r="AE647">
        <v>204.68921171913129</v>
      </c>
      <c r="AF647">
        <v>1995.3495761112761</v>
      </c>
      <c r="AG647">
        <v>1.319072938589877</v>
      </c>
      <c r="AH647">
        <v>12.858575235937391</v>
      </c>
      <c r="AI647">
        <v>11.0060422633945</v>
      </c>
      <c r="AJ647">
        <v>11.323257558998071</v>
      </c>
      <c r="AK647">
        <v>13.545898170331689</v>
      </c>
      <c r="AL647">
        <v>13.93631699568993</v>
      </c>
      <c r="AM647">
        <v>1.3485488447476539</v>
      </c>
      <c r="AN647">
        <v>1.375721418707281</v>
      </c>
      <c r="AO647">
        <v>46.310474125856267</v>
      </c>
      <c r="AP647">
        <v>46.310474125856267</v>
      </c>
      <c r="AQ647" t="b">
        <v>1</v>
      </c>
      <c r="AR647" t="b">
        <v>1</v>
      </c>
      <c r="AU647">
        <v>204.6891894436464</v>
      </c>
      <c r="AV647">
        <v>1995.3467839148641</v>
      </c>
      <c r="AW647">
        <v>1.319073082139175</v>
      </c>
      <c r="AX647">
        <v>1.319073082139175</v>
      </c>
      <c r="AY647">
        <v>1.319073082139175</v>
      </c>
      <c r="AZ647" t="s">
        <v>89</v>
      </c>
      <c r="BA647" s="1">
        <v>12.8585600409527</v>
      </c>
      <c r="BB647">
        <v>12.8585600409527</v>
      </c>
      <c r="BC647">
        <v>12.8585600409527</v>
      </c>
      <c r="BD647" t="s">
        <v>89</v>
      </c>
      <c r="BE647">
        <v>14.01226231867194</v>
      </c>
      <c r="BF647">
        <v>14.01226231867194</v>
      </c>
      <c r="BG647">
        <v>14.01226231867194</v>
      </c>
      <c r="BH647" t="s">
        <v>89</v>
      </c>
      <c r="BI647">
        <v>9.4137053113932445E-2</v>
      </c>
      <c r="BJ647">
        <v>162.67439955847519</v>
      </c>
      <c r="BK647">
        <v>3242.9729245257522</v>
      </c>
      <c r="BL647">
        <v>1.65975716359073</v>
      </c>
      <c r="BM647">
        <v>1.65975716359073</v>
      </c>
      <c r="BN647">
        <v>1.65975716359073</v>
      </c>
      <c r="BO647" t="s">
        <v>89</v>
      </c>
      <c r="BP647" t="s">
        <v>90</v>
      </c>
      <c r="BQ647" s="2">
        <v>19.376168045796359</v>
      </c>
      <c r="BR647">
        <v>19.376168045796359</v>
      </c>
      <c r="BS647">
        <v>19.376168045796359</v>
      </c>
      <c r="BT647" t="s">
        <v>89</v>
      </c>
      <c r="BU647" t="s">
        <v>91</v>
      </c>
      <c r="BV647">
        <v>1.348552695417468</v>
      </c>
      <c r="BW647">
        <v>15.743136537209541</v>
      </c>
      <c r="BX647">
        <v>8.5659721760661181E-2</v>
      </c>
      <c r="BY647">
        <v>5.9827371364106741</v>
      </c>
      <c r="BZ647">
        <v>10</v>
      </c>
      <c r="CA647">
        <v>1.634583527875205</v>
      </c>
      <c r="CB647">
        <v>1.693195592255115</v>
      </c>
      <c r="CC647">
        <v>18.065628309434221</v>
      </c>
      <c r="CD647">
        <v>16.602669262380431</v>
      </c>
      <c r="CG647">
        <f>+COUNTIF(IV!A:A,A647)</f>
        <v>1</v>
      </c>
      <c r="CH647" s="1">
        <f>+VLOOKUP(A647,IV!A:Q,17,0)</f>
        <v>12.85856004095271</v>
      </c>
      <c r="CI647" t="b">
        <f t="shared" si="40"/>
        <v>1</v>
      </c>
      <c r="CJ647" s="7">
        <f t="shared" si="41"/>
        <v>0</v>
      </c>
      <c r="CL647">
        <f>+COUNTIF(EV!A:A,A647)</f>
        <v>1</v>
      </c>
      <c r="CM647" s="2">
        <f>+VLOOKUP(A647,EV!A:R,18,0)</f>
        <v>19.376168045796359</v>
      </c>
      <c r="CN647" t="b">
        <f t="shared" si="42"/>
        <v>1</v>
      </c>
      <c r="CO647" s="7">
        <f t="shared" si="43"/>
        <v>0</v>
      </c>
    </row>
    <row r="648" spans="1:93" x14ac:dyDescent="0.3">
      <c r="A648" t="s">
        <v>1385</v>
      </c>
      <c r="B648" t="s">
        <v>905</v>
      </c>
      <c r="C648">
        <v>3</v>
      </c>
      <c r="D648">
        <v>2.25</v>
      </c>
      <c r="E648">
        <v>0.5</v>
      </c>
      <c r="F648">
        <v>10.95</v>
      </c>
      <c r="G648">
        <v>0.14058666666666669</v>
      </c>
      <c r="I648" t="s">
        <v>84</v>
      </c>
      <c r="K648">
        <v>8</v>
      </c>
      <c r="L648" t="s">
        <v>129</v>
      </c>
      <c r="M648">
        <v>270</v>
      </c>
      <c r="N648">
        <v>0.17499999999999999</v>
      </c>
      <c r="O648">
        <v>0.25</v>
      </c>
      <c r="P648" t="s">
        <v>1386</v>
      </c>
      <c r="Q648" t="s">
        <v>87</v>
      </c>
      <c r="R648" t="s">
        <v>87</v>
      </c>
      <c r="S648" t="s">
        <v>131</v>
      </c>
      <c r="T648" t="b">
        <v>0</v>
      </c>
      <c r="U648">
        <v>0.17499999999999999</v>
      </c>
      <c r="V648">
        <v>9.3724699924823379E-2</v>
      </c>
      <c r="W648">
        <v>4</v>
      </c>
      <c r="Y648">
        <v>13.4896687756841</v>
      </c>
      <c r="Z648">
        <v>14.678323001415301</v>
      </c>
      <c r="AA648">
        <v>14.00558045794496</v>
      </c>
      <c r="AB648">
        <v>13.4896687756841</v>
      </c>
      <c r="AC648">
        <v>1.328099116398604</v>
      </c>
      <c r="AD648">
        <v>1.375721418707281</v>
      </c>
      <c r="AE648">
        <v>204.68921171913129</v>
      </c>
      <c r="AF648">
        <v>1995.3495761112761</v>
      </c>
      <c r="AG648">
        <v>1.319072938589877</v>
      </c>
      <c r="AH648">
        <v>12.858575235937391</v>
      </c>
      <c r="AI648">
        <v>14.443782508902901</v>
      </c>
      <c r="AJ648">
        <v>14.6881519806086</v>
      </c>
      <c r="AK648">
        <v>57.775130035611603</v>
      </c>
      <c r="AL648">
        <v>58.752607922434407</v>
      </c>
      <c r="AM648">
        <v>1.352833289775367</v>
      </c>
      <c r="AN648">
        <v>1.375721418707281</v>
      </c>
      <c r="AO648">
        <v>9.2240133497162535</v>
      </c>
      <c r="AP648">
        <v>9.2240133497162535</v>
      </c>
      <c r="AQ648" t="b">
        <v>0</v>
      </c>
      <c r="AR648" t="b">
        <v>0</v>
      </c>
      <c r="AU648">
        <v>204.6891894436464</v>
      </c>
      <c r="AV648">
        <v>1995.3467839148641</v>
      </c>
      <c r="AW648">
        <v>1.319073082139175</v>
      </c>
      <c r="AX648">
        <v>1.319073082139175</v>
      </c>
      <c r="AY648">
        <v>1.319073082139175</v>
      </c>
      <c r="AZ648" t="s">
        <v>89</v>
      </c>
      <c r="BA648" s="1">
        <v>12.8585600409527</v>
      </c>
      <c r="BB648">
        <v>12.8585600409527</v>
      </c>
      <c r="BC648">
        <v>12.8585600409527</v>
      </c>
      <c r="BD648" t="s">
        <v>89</v>
      </c>
      <c r="BE648">
        <v>14.01226231867194</v>
      </c>
      <c r="BF648">
        <v>14.01226231867194</v>
      </c>
      <c r="BG648">
        <v>14.01226231867194</v>
      </c>
      <c r="BH648" t="s">
        <v>89</v>
      </c>
      <c r="BI648">
        <v>9.4137053113932445E-2</v>
      </c>
      <c r="BJ648">
        <v>49.895306166762673</v>
      </c>
      <c r="BK648">
        <v>783.14666118493119</v>
      </c>
      <c r="BL648">
        <v>5.4113306589920924</v>
      </c>
      <c r="BM648">
        <v>5.4113306589920924</v>
      </c>
      <c r="BN648">
        <v>5.4113306589920924</v>
      </c>
      <c r="BO648" t="s">
        <v>89</v>
      </c>
      <c r="BP648" t="s">
        <v>90</v>
      </c>
      <c r="BQ648" s="2">
        <v>58.313339338698228</v>
      </c>
      <c r="BR648">
        <v>58.313339338698228</v>
      </c>
      <c r="BS648">
        <v>58.313339338698228</v>
      </c>
      <c r="BT648" t="s">
        <v>89</v>
      </c>
      <c r="BU648" t="s">
        <v>91</v>
      </c>
      <c r="BV648">
        <v>1.3528326647480231</v>
      </c>
      <c r="BW648">
        <v>14.57833483467456</v>
      </c>
      <c r="BX648">
        <v>9.2797475163645685E-2</v>
      </c>
      <c r="BY648">
        <v>2.3965171183577749</v>
      </c>
      <c r="BZ648">
        <v>7</v>
      </c>
      <c r="CA648">
        <v>5.3123964655944151</v>
      </c>
      <c r="CB648">
        <v>5.5028856748291242</v>
      </c>
      <c r="CC648">
        <v>58.713292005661224</v>
      </c>
      <c r="CD648">
        <v>53.958675102736393</v>
      </c>
      <c r="CG648">
        <f>+COUNTIF(IV!A:A,A648)</f>
        <v>1</v>
      </c>
      <c r="CH648" s="1">
        <f>+VLOOKUP(A648,IV!A:Q,17,0)</f>
        <v>12.85856004095271</v>
      </c>
      <c r="CI648" t="b">
        <f t="shared" si="40"/>
        <v>1</v>
      </c>
      <c r="CJ648" s="7">
        <f t="shared" si="41"/>
        <v>0</v>
      </c>
      <c r="CL648">
        <f>+COUNTIF(EV!A:A,A648)</f>
        <v>1</v>
      </c>
      <c r="CM648" s="2">
        <f>+VLOOKUP(A648,EV!A:R,18,0)</f>
        <v>58.313339338698214</v>
      </c>
      <c r="CN648" t="b">
        <f t="shared" si="42"/>
        <v>1</v>
      </c>
      <c r="CO648" s="7">
        <f t="shared" si="43"/>
        <v>0</v>
      </c>
    </row>
    <row r="649" spans="1:93" x14ac:dyDescent="0.3">
      <c r="A649" t="s">
        <v>1387</v>
      </c>
      <c r="B649" t="s">
        <v>905</v>
      </c>
      <c r="C649">
        <v>3</v>
      </c>
      <c r="D649">
        <v>2.25</v>
      </c>
      <c r="E649">
        <v>0.5</v>
      </c>
      <c r="F649">
        <v>10.95</v>
      </c>
      <c r="G649">
        <v>0.14058666666666669</v>
      </c>
      <c r="I649" t="s">
        <v>84</v>
      </c>
      <c r="K649">
        <v>8</v>
      </c>
      <c r="L649" t="s">
        <v>129</v>
      </c>
      <c r="M649">
        <v>270</v>
      </c>
      <c r="N649">
        <v>0.17499999999999999</v>
      </c>
      <c r="O649">
        <v>0.4375</v>
      </c>
      <c r="P649" t="s">
        <v>1388</v>
      </c>
      <c r="Q649" t="s">
        <v>87</v>
      </c>
      <c r="R649" t="s">
        <v>87</v>
      </c>
      <c r="S649" t="s">
        <v>131</v>
      </c>
      <c r="T649" t="b">
        <v>0</v>
      </c>
      <c r="U649">
        <v>0.17499999999999999</v>
      </c>
      <c r="V649">
        <v>9.3724699924823379E-2</v>
      </c>
      <c r="W649">
        <v>4</v>
      </c>
      <c r="Y649">
        <v>13.4896687756841</v>
      </c>
      <c r="Z649">
        <v>14.678323001415301</v>
      </c>
      <c r="AA649">
        <v>14.00558045794496</v>
      </c>
      <c r="AB649">
        <v>13.4896687756841</v>
      </c>
      <c r="AC649">
        <v>1.328099116398604</v>
      </c>
      <c r="AD649">
        <v>1.375721418707281</v>
      </c>
      <c r="AE649">
        <v>204.68921171913129</v>
      </c>
      <c r="AF649">
        <v>1995.3495761112761</v>
      </c>
      <c r="AG649">
        <v>1.319072938589877</v>
      </c>
      <c r="AH649">
        <v>12.858575235937391</v>
      </c>
      <c r="AI649">
        <v>14.443782508902901</v>
      </c>
      <c r="AJ649">
        <v>14.688151980608589</v>
      </c>
      <c r="AK649">
        <v>33.014360020349478</v>
      </c>
      <c r="AL649">
        <v>33.572918812819637</v>
      </c>
      <c r="AM649">
        <v>1.352833289775367</v>
      </c>
      <c r="AN649">
        <v>1.375721418707281</v>
      </c>
      <c r="AO649">
        <v>16.14202336200356</v>
      </c>
      <c r="AP649">
        <v>16.14202336200356</v>
      </c>
      <c r="AQ649" t="b">
        <v>0</v>
      </c>
      <c r="AR649" t="b">
        <v>0</v>
      </c>
      <c r="AU649">
        <v>204.6891894436464</v>
      </c>
      <c r="AV649">
        <v>1995.3467839148641</v>
      </c>
      <c r="AW649">
        <v>1.319073082139175</v>
      </c>
      <c r="AX649">
        <v>1.319073082139175</v>
      </c>
      <c r="AY649">
        <v>1.319073082139175</v>
      </c>
      <c r="AZ649" t="s">
        <v>89</v>
      </c>
      <c r="BA649" s="1">
        <v>12.8585600409527</v>
      </c>
      <c r="BB649">
        <v>12.8585600409527</v>
      </c>
      <c r="BC649">
        <v>12.8585600409527</v>
      </c>
      <c r="BD649" t="s">
        <v>89</v>
      </c>
      <c r="BE649">
        <v>14.01226231867194</v>
      </c>
      <c r="BF649">
        <v>14.01226231867194</v>
      </c>
      <c r="BG649">
        <v>14.01226231867194</v>
      </c>
      <c r="BH649" t="s">
        <v>89</v>
      </c>
      <c r="BI649">
        <v>9.4137053113932445E-2</v>
      </c>
      <c r="BJ649">
        <v>87.31678579183469</v>
      </c>
      <c r="BK649">
        <v>1370.5066570736301</v>
      </c>
      <c r="BL649">
        <v>3.0921889479954801</v>
      </c>
      <c r="BM649">
        <v>3.0921889479954801</v>
      </c>
      <c r="BN649">
        <v>3.0921889479954801</v>
      </c>
      <c r="BO649" t="s">
        <v>89</v>
      </c>
      <c r="BP649" t="s">
        <v>90</v>
      </c>
      <c r="BQ649" s="2">
        <v>33.321908193541837</v>
      </c>
      <c r="BR649">
        <v>33.321908193541837</v>
      </c>
      <c r="BS649">
        <v>33.321908193541837</v>
      </c>
      <c r="BT649" t="s">
        <v>89</v>
      </c>
      <c r="BU649" t="s">
        <v>91</v>
      </c>
      <c r="BV649">
        <v>1.352832664748022</v>
      </c>
      <c r="BW649">
        <v>14.57833483467455</v>
      </c>
      <c r="BX649">
        <v>9.2797475163645685E-2</v>
      </c>
      <c r="BY649">
        <v>4.1939049571261089</v>
      </c>
      <c r="BZ649">
        <v>7</v>
      </c>
      <c r="CA649">
        <v>3.035655123196809</v>
      </c>
      <c r="CB649">
        <v>3.1445060999023569</v>
      </c>
      <c r="CC649">
        <v>33.550452574663552</v>
      </c>
      <c r="CD649">
        <v>30.833528630135081</v>
      </c>
      <c r="CG649">
        <f>+COUNTIF(IV!A:A,A649)</f>
        <v>1</v>
      </c>
      <c r="CH649" s="1">
        <f>+VLOOKUP(A649,IV!A:Q,17,0)</f>
        <v>12.85856004095271</v>
      </c>
      <c r="CI649" t="b">
        <f t="shared" si="40"/>
        <v>1</v>
      </c>
      <c r="CJ649" s="7">
        <f t="shared" si="41"/>
        <v>0</v>
      </c>
      <c r="CL649">
        <f>+COUNTIF(EV!A:A,A649)</f>
        <v>1</v>
      </c>
      <c r="CM649" s="2">
        <f>+VLOOKUP(A649,EV!A:R,18,0)</f>
        <v>33.32190819354183</v>
      </c>
      <c r="CN649" t="b">
        <f t="shared" si="42"/>
        <v>1</v>
      </c>
      <c r="CO649" s="7">
        <f t="shared" si="43"/>
        <v>0</v>
      </c>
    </row>
    <row r="650" spans="1:93" x14ac:dyDescent="0.3">
      <c r="A650" t="s">
        <v>1389</v>
      </c>
      <c r="B650" t="s">
        <v>905</v>
      </c>
      <c r="C650">
        <v>3</v>
      </c>
      <c r="D650">
        <v>2.25</v>
      </c>
      <c r="E650">
        <v>0.5</v>
      </c>
      <c r="F650">
        <v>10.95</v>
      </c>
      <c r="G650">
        <v>0.14058666666666669</v>
      </c>
      <c r="I650" t="s">
        <v>84</v>
      </c>
      <c r="K650">
        <v>8</v>
      </c>
      <c r="L650" t="s">
        <v>129</v>
      </c>
      <c r="M650">
        <v>270</v>
      </c>
      <c r="N650">
        <v>0.17499999999999999</v>
      </c>
      <c r="O650">
        <v>0.8125</v>
      </c>
      <c r="P650" t="s">
        <v>1390</v>
      </c>
      <c r="Q650" t="s">
        <v>87</v>
      </c>
      <c r="R650" t="s">
        <v>87</v>
      </c>
      <c r="S650" t="s">
        <v>131</v>
      </c>
      <c r="T650" t="b">
        <v>0</v>
      </c>
      <c r="U650">
        <v>0.17499999999999999</v>
      </c>
      <c r="V650">
        <v>9.3724699924823379E-2</v>
      </c>
      <c r="W650">
        <v>4</v>
      </c>
      <c r="Y650">
        <v>13.4896687756841</v>
      </c>
      <c r="Z650">
        <v>14.678323001415301</v>
      </c>
      <c r="AA650">
        <v>14.00558045794496</v>
      </c>
      <c r="AB650">
        <v>13.4896687756841</v>
      </c>
      <c r="AC650">
        <v>1.328099116398604</v>
      </c>
      <c r="AD650">
        <v>1.375721418707281</v>
      </c>
      <c r="AE650">
        <v>204.68921171913129</v>
      </c>
      <c r="AF650">
        <v>1995.3495761112761</v>
      </c>
      <c r="AG650">
        <v>1.319072938589877</v>
      </c>
      <c r="AH650">
        <v>12.858575235937391</v>
      </c>
      <c r="AI650">
        <v>14.443782508902901</v>
      </c>
      <c r="AJ650">
        <v>14.6881519806086</v>
      </c>
      <c r="AK650">
        <v>17.776963087880489</v>
      </c>
      <c r="AL650">
        <v>18.077725514595201</v>
      </c>
      <c r="AM650">
        <v>1.352833289775367</v>
      </c>
      <c r="AN650">
        <v>1.375721418707281</v>
      </c>
      <c r="AO650">
        <v>29.978043386577909</v>
      </c>
      <c r="AP650">
        <v>29.978043386577909</v>
      </c>
      <c r="AQ650" t="b">
        <v>0</v>
      </c>
      <c r="AR650" t="b">
        <v>0</v>
      </c>
      <c r="AU650">
        <v>204.6891894436464</v>
      </c>
      <c r="AV650">
        <v>1995.3467839148641</v>
      </c>
      <c r="AW650">
        <v>1.319073082139175</v>
      </c>
      <c r="AX650">
        <v>1.319073082139175</v>
      </c>
      <c r="AY650">
        <v>1.319073082139175</v>
      </c>
      <c r="AZ650" t="s">
        <v>89</v>
      </c>
      <c r="BA650" s="1">
        <v>12.8585600409527</v>
      </c>
      <c r="BB650">
        <v>12.8585600409527</v>
      </c>
      <c r="BC650">
        <v>12.8585600409527</v>
      </c>
      <c r="BD650" t="s">
        <v>89</v>
      </c>
      <c r="BE650">
        <v>14.01226231867194</v>
      </c>
      <c r="BF650">
        <v>14.01226231867194</v>
      </c>
      <c r="BG650">
        <v>14.01226231867194</v>
      </c>
      <c r="BH650" t="s">
        <v>89</v>
      </c>
      <c r="BI650">
        <v>9.4137053113932445E-2</v>
      </c>
      <c r="BJ650">
        <v>162.15974504197879</v>
      </c>
      <c r="BK650">
        <v>2545.226648851029</v>
      </c>
      <c r="BL650">
        <v>1.665024818151412</v>
      </c>
      <c r="BM650">
        <v>1.665024818151412</v>
      </c>
      <c r="BN650">
        <v>1.665024818151412</v>
      </c>
      <c r="BO650" t="s">
        <v>89</v>
      </c>
      <c r="BP650" t="s">
        <v>90</v>
      </c>
      <c r="BQ650" s="2">
        <v>17.942565950368671</v>
      </c>
      <c r="BR650">
        <v>17.942565950368671</v>
      </c>
      <c r="BS650">
        <v>17.942565950368671</v>
      </c>
      <c r="BT650" t="s">
        <v>89</v>
      </c>
      <c r="BU650" t="s">
        <v>91</v>
      </c>
      <c r="BV650">
        <v>1.352832664748022</v>
      </c>
      <c r="BW650">
        <v>14.57833483467455</v>
      </c>
      <c r="BX650">
        <v>9.2797475163645685E-2</v>
      </c>
      <c r="BY650">
        <v>7.7886806346627724</v>
      </c>
      <c r="BZ650">
        <v>7</v>
      </c>
      <c r="CA650">
        <v>1.634583527875205</v>
      </c>
      <c r="CB650">
        <v>1.693195592255115</v>
      </c>
      <c r="CC650">
        <v>18.065628309434221</v>
      </c>
      <c r="CD650">
        <v>16.602669262380431</v>
      </c>
      <c r="CG650">
        <f>+COUNTIF(IV!A:A,A650)</f>
        <v>1</v>
      </c>
      <c r="CH650" s="1">
        <f>+VLOOKUP(A650,IV!A:Q,17,0)</f>
        <v>12.85856004095271</v>
      </c>
      <c r="CI650" t="b">
        <f t="shared" si="40"/>
        <v>1</v>
      </c>
      <c r="CJ650" s="7">
        <f t="shared" si="41"/>
        <v>0</v>
      </c>
      <c r="CL650">
        <f>+COUNTIF(EV!A:A,A650)</f>
        <v>1</v>
      </c>
      <c r="CM650" s="2">
        <f>+VLOOKUP(A650,EV!A:R,18,0)</f>
        <v>17.942565950368671</v>
      </c>
      <c r="CN650" t="b">
        <f t="shared" si="42"/>
        <v>1</v>
      </c>
      <c r="CO650" s="7">
        <f t="shared" si="43"/>
        <v>0</v>
      </c>
    </row>
    <row r="651" spans="1:93" x14ac:dyDescent="0.3">
      <c r="A651" t="s">
        <v>1391</v>
      </c>
      <c r="B651" t="s">
        <v>905</v>
      </c>
      <c r="C651">
        <v>3</v>
      </c>
      <c r="D651">
        <v>2.25</v>
      </c>
      <c r="E651">
        <v>0.5</v>
      </c>
      <c r="F651">
        <v>10.95</v>
      </c>
      <c r="G651">
        <v>0.14058666666666669</v>
      </c>
      <c r="I651" t="s">
        <v>84</v>
      </c>
      <c r="K651">
        <v>9</v>
      </c>
      <c r="L651" t="s">
        <v>85</v>
      </c>
      <c r="M651">
        <v>30</v>
      </c>
      <c r="N651">
        <v>2.5000000000000001E-2</v>
      </c>
      <c r="O651">
        <v>0.25</v>
      </c>
      <c r="P651" t="s">
        <v>1392</v>
      </c>
      <c r="Q651" t="s">
        <v>87</v>
      </c>
      <c r="R651" t="s">
        <v>87</v>
      </c>
      <c r="S651" t="s">
        <v>88</v>
      </c>
      <c r="T651" t="b">
        <v>1</v>
      </c>
      <c r="U651">
        <v>2.5000000000000001E-2</v>
      </c>
      <c r="V651">
        <v>9.8700237513693945E-2</v>
      </c>
      <c r="W651">
        <v>4</v>
      </c>
      <c r="Y651">
        <v>28.019722590825602</v>
      </c>
      <c r="Z651">
        <v>28.496161595382631</v>
      </c>
      <c r="AA651">
        <v>29.308551796403108</v>
      </c>
      <c r="AB651">
        <v>28.019722590825602</v>
      </c>
      <c r="AC651">
        <v>2.8563636344000161</v>
      </c>
      <c r="AD651">
        <v>2.8872197815737342</v>
      </c>
      <c r="AE651">
        <v>10.594279170787109</v>
      </c>
      <c r="AF651">
        <v>98.715353892455425</v>
      </c>
      <c r="AG651">
        <v>2.831716959349404</v>
      </c>
      <c r="AH651">
        <v>26.385366787033242</v>
      </c>
      <c r="AI651">
        <v>27.274818455264722</v>
      </c>
      <c r="AJ651">
        <v>27.92287372439888</v>
      </c>
      <c r="AK651">
        <v>109.0992738210589</v>
      </c>
      <c r="AL651">
        <v>111.6914948975955</v>
      </c>
      <c r="AM651">
        <v>2.8710918035554451</v>
      </c>
      <c r="AN651">
        <v>2.8872197815737342</v>
      </c>
      <c r="AO651">
        <v>8.5138704431172704E-2</v>
      </c>
      <c r="AP651">
        <v>8.5138704431172704E-2</v>
      </c>
      <c r="AQ651" t="b">
        <v>1</v>
      </c>
      <c r="AR651" t="b">
        <v>1</v>
      </c>
      <c r="AU651">
        <v>10.59427812806913</v>
      </c>
      <c r="AV651">
        <v>98.715235849637253</v>
      </c>
      <c r="AW651">
        <v>2.831717238054773</v>
      </c>
      <c r="AX651">
        <v>2.831717238054773</v>
      </c>
      <c r="AY651">
        <v>2.831717238054773</v>
      </c>
      <c r="AZ651" t="s">
        <v>89</v>
      </c>
      <c r="BA651" s="1">
        <v>26.385340429514201</v>
      </c>
      <c r="BB651">
        <v>26.385340429514201</v>
      </c>
      <c r="BC651">
        <v>26.385340429514201</v>
      </c>
      <c r="BD651" t="s">
        <v>89</v>
      </c>
      <c r="BE651">
        <v>28.493269812927871</v>
      </c>
      <c r="BF651">
        <v>28.493269812927871</v>
      </c>
      <c r="BG651">
        <v>28.493269812927871</v>
      </c>
      <c r="BH651" t="s">
        <v>89</v>
      </c>
      <c r="BI651">
        <v>9.9381968326077347E-2</v>
      </c>
      <c r="BJ651">
        <v>2.6122466689195729</v>
      </c>
      <c r="BK651">
        <v>129.8079624380351</v>
      </c>
      <c r="BL651">
        <v>11.484367214221781</v>
      </c>
      <c r="BM651">
        <v>11.484367214221781</v>
      </c>
      <c r="BN651">
        <v>11.484367214221781</v>
      </c>
      <c r="BO651" t="s">
        <v>89</v>
      </c>
      <c r="BP651" t="s">
        <v>90</v>
      </c>
      <c r="BQ651" s="2">
        <v>463.84785298858208</v>
      </c>
      <c r="BR651">
        <v>463.84785298858208</v>
      </c>
      <c r="BS651">
        <v>463.84785298858208</v>
      </c>
      <c r="BT651" t="s">
        <v>89</v>
      </c>
      <c r="BU651" t="s">
        <v>91</v>
      </c>
      <c r="BV651">
        <v>2.8710918035554451</v>
      </c>
      <c r="BW651">
        <v>115.9619632471455</v>
      </c>
      <c r="BX651">
        <v>2.475890993184025E-2</v>
      </c>
      <c r="BY651">
        <v>4.0878350704964692E-2</v>
      </c>
      <c r="BZ651">
        <v>21</v>
      </c>
      <c r="CA651">
        <v>11.425454537600061</v>
      </c>
      <c r="CB651">
        <v>11.54887912629494</v>
      </c>
      <c r="CC651">
        <v>113.9846463815305</v>
      </c>
      <c r="CD651">
        <v>112.07889036330241</v>
      </c>
      <c r="CG651">
        <f>+COUNTIF(IV!A:A,A651)</f>
        <v>1</v>
      </c>
      <c r="CH651" s="1">
        <f>+VLOOKUP(A651,IV!A:Q,17,0)</f>
        <v>26.385340429514208</v>
      </c>
      <c r="CI651" t="b">
        <f t="shared" si="40"/>
        <v>1</v>
      </c>
      <c r="CJ651" s="7">
        <f t="shared" si="41"/>
        <v>0</v>
      </c>
      <c r="CL651">
        <f>+COUNTIF(EV!A:A,A651)</f>
        <v>1</v>
      </c>
      <c r="CM651" s="2">
        <f>+VLOOKUP(A651,EV!A:R,18,0)</f>
        <v>463.84785298858208</v>
      </c>
      <c r="CN651" t="b">
        <f t="shared" si="42"/>
        <v>1</v>
      </c>
      <c r="CO651" s="7">
        <f t="shared" si="43"/>
        <v>0</v>
      </c>
    </row>
    <row r="652" spans="1:93" x14ac:dyDescent="0.3">
      <c r="A652" t="s">
        <v>1393</v>
      </c>
      <c r="B652" t="s">
        <v>905</v>
      </c>
      <c r="C652">
        <v>3</v>
      </c>
      <c r="D652">
        <v>2.25</v>
      </c>
      <c r="E652">
        <v>0.5</v>
      </c>
      <c r="F652">
        <v>10.95</v>
      </c>
      <c r="G652">
        <v>0.14058666666666669</v>
      </c>
      <c r="I652" t="s">
        <v>84</v>
      </c>
      <c r="K652">
        <v>9</v>
      </c>
      <c r="L652" t="s">
        <v>85</v>
      </c>
      <c r="M652">
        <v>30</v>
      </c>
      <c r="N652">
        <v>2.5000000000000001E-2</v>
      </c>
      <c r="O652">
        <v>0.4375</v>
      </c>
      <c r="P652" t="s">
        <v>1394</v>
      </c>
      <c r="Q652" t="s">
        <v>87</v>
      </c>
      <c r="R652" t="s">
        <v>87</v>
      </c>
      <c r="S652" t="s">
        <v>88</v>
      </c>
      <c r="T652" t="b">
        <v>1</v>
      </c>
      <c r="U652">
        <v>2.5000000000000001E-2</v>
      </c>
      <c r="V652">
        <v>9.8700237513693945E-2</v>
      </c>
      <c r="W652">
        <v>4</v>
      </c>
      <c r="Y652">
        <v>28.019722590825602</v>
      </c>
      <c r="Z652">
        <v>28.496161595382631</v>
      </c>
      <c r="AA652">
        <v>29.308551796403108</v>
      </c>
      <c r="AB652">
        <v>28.019722590825602</v>
      </c>
      <c r="AC652">
        <v>2.8563636344000161</v>
      </c>
      <c r="AD652">
        <v>2.8872197815737342</v>
      </c>
      <c r="AE652">
        <v>10.594279170787109</v>
      </c>
      <c r="AF652">
        <v>98.715353892455425</v>
      </c>
      <c r="AG652">
        <v>2.831716959349404</v>
      </c>
      <c r="AH652">
        <v>26.385366787033242</v>
      </c>
      <c r="AI652">
        <v>27.27481845526496</v>
      </c>
      <c r="AJ652">
        <v>27.922873724399079</v>
      </c>
      <c r="AK652">
        <v>62.342442183462772</v>
      </c>
      <c r="AL652">
        <v>63.823711370055037</v>
      </c>
      <c r="AM652">
        <v>2.871091803555446</v>
      </c>
      <c r="AN652">
        <v>2.8872197815737342</v>
      </c>
      <c r="AO652">
        <v>0.1489927327545526</v>
      </c>
      <c r="AP652">
        <v>0.1489927327545526</v>
      </c>
      <c r="AQ652" t="b">
        <v>1</v>
      </c>
      <c r="AR652" t="b">
        <v>1</v>
      </c>
      <c r="AU652">
        <v>10.59427812806913</v>
      </c>
      <c r="AV652">
        <v>98.715235849637253</v>
      </c>
      <c r="AW652">
        <v>2.831717238054773</v>
      </c>
      <c r="AX652">
        <v>2.831717238054773</v>
      </c>
      <c r="AY652">
        <v>2.831717238054773</v>
      </c>
      <c r="AZ652" t="s">
        <v>89</v>
      </c>
      <c r="BA652" s="1">
        <v>26.385340429514201</v>
      </c>
      <c r="BB652">
        <v>26.385340429514201</v>
      </c>
      <c r="BC652">
        <v>26.385340429514201</v>
      </c>
      <c r="BD652" t="s">
        <v>89</v>
      </c>
      <c r="BE652">
        <v>28.493269812927871</v>
      </c>
      <c r="BF652">
        <v>28.493269812927871</v>
      </c>
      <c r="BG652">
        <v>28.493269812927871</v>
      </c>
      <c r="BH652" t="s">
        <v>89</v>
      </c>
      <c r="BI652">
        <v>9.9381968326077347E-2</v>
      </c>
      <c r="BJ652">
        <v>4.5714316706092539</v>
      </c>
      <c r="BK652">
        <v>227.16393426656151</v>
      </c>
      <c r="BL652">
        <v>6.5624955509838721</v>
      </c>
      <c r="BM652">
        <v>6.5624955509838721</v>
      </c>
      <c r="BN652">
        <v>6.5624955509838721</v>
      </c>
      <c r="BO652" t="s">
        <v>89</v>
      </c>
      <c r="BP652" t="s">
        <v>90</v>
      </c>
      <c r="BQ652" s="2">
        <v>265.05591599347542</v>
      </c>
      <c r="BR652">
        <v>265.05591599347542</v>
      </c>
      <c r="BS652">
        <v>265.05591599347542</v>
      </c>
      <c r="BT652" t="s">
        <v>89</v>
      </c>
      <c r="BU652" t="s">
        <v>91</v>
      </c>
      <c r="BV652">
        <v>2.8710918035554438</v>
      </c>
      <c r="BW652">
        <v>115.9619632471455</v>
      </c>
      <c r="BX652">
        <v>2.475890993184025E-2</v>
      </c>
      <c r="BY652">
        <v>7.1537113733688207E-2</v>
      </c>
      <c r="BZ652">
        <v>21</v>
      </c>
      <c r="CA652">
        <v>6.5288311643428942</v>
      </c>
      <c r="CB652">
        <v>6.5993595007399639</v>
      </c>
      <c r="CC652">
        <v>65.134083646588877</v>
      </c>
      <c r="CD652">
        <v>64.045080207601373</v>
      </c>
      <c r="CG652">
        <f>+COUNTIF(IV!A:A,A652)</f>
        <v>1</v>
      </c>
      <c r="CH652" s="1">
        <f>+VLOOKUP(A652,IV!A:Q,17,0)</f>
        <v>26.385340429514208</v>
      </c>
      <c r="CI652" t="b">
        <f t="shared" si="40"/>
        <v>1</v>
      </c>
      <c r="CJ652" s="7">
        <f t="shared" si="41"/>
        <v>0</v>
      </c>
      <c r="CL652">
        <f>+COUNTIF(EV!A:A,A652)</f>
        <v>1</v>
      </c>
      <c r="CM652" s="2">
        <f>+VLOOKUP(A652,EV!A:R,18,0)</f>
        <v>265.05591599347531</v>
      </c>
      <c r="CN652" t="b">
        <f t="shared" si="42"/>
        <v>1</v>
      </c>
      <c r="CO652" s="7">
        <f t="shared" si="43"/>
        <v>0</v>
      </c>
    </row>
    <row r="653" spans="1:93" x14ac:dyDescent="0.3">
      <c r="A653" t="s">
        <v>1395</v>
      </c>
      <c r="B653" t="s">
        <v>905</v>
      </c>
      <c r="C653">
        <v>3</v>
      </c>
      <c r="D653">
        <v>2.25</v>
      </c>
      <c r="E653">
        <v>0.5</v>
      </c>
      <c r="F653">
        <v>10.95</v>
      </c>
      <c r="G653">
        <v>0.14058666666666669</v>
      </c>
      <c r="I653" t="s">
        <v>84</v>
      </c>
      <c r="K653">
        <v>9</v>
      </c>
      <c r="L653" t="s">
        <v>85</v>
      </c>
      <c r="M653">
        <v>30</v>
      </c>
      <c r="N653">
        <v>2.5000000000000001E-2</v>
      </c>
      <c r="O653">
        <v>0.8125</v>
      </c>
      <c r="P653" t="s">
        <v>1396</v>
      </c>
      <c r="Q653" t="s">
        <v>87</v>
      </c>
      <c r="R653" t="s">
        <v>87</v>
      </c>
      <c r="S653" t="s">
        <v>88</v>
      </c>
      <c r="T653" t="b">
        <v>1</v>
      </c>
      <c r="U653">
        <v>2.5000000000000001E-2</v>
      </c>
      <c r="V653">
        <v>9.8700237513693945E-2</v>
      </c>
      <c r="W653">
        <v>4</v>
      </c>
      <c r="Y653">
        <v>28.019722590825602</v>
      </c>
      <c r="Z653">
        <v>28.496161595382631</v>
      </c>
      <c r="AA653">
        <v>29.308551796403108</v>
      </c>
      <c r="AB653">
        <v>28.019722590825602</v>
      </c>
      <c r="AC653">
        <v>2.8563636344000161</v>
      </c>
      <c r="AD653">
        <v>2.8872197815737342</v>
      </c>
      <c r="AE653">
        <v>10.594279170787109</v>
      </c>
      <c r="AF653">
        <v>98.715353892455425</v>
      </c>
      <c r="AG653">
        <v>2.831716959349404</v>
      </c>
      <c r="AH653">
        <v>26.385366787033242</v>
      </c>
      <c r="AI653">
        <v>27.274818455264789</v>
      </c>
      <c r="AJ653">
        <v>27.922873724398968</v>
      </c>
      <c r="AK653">
        <v>33.569007329556669</v>
      </c>
      <c r="AL653">
        <v>34.366613814644893</v>
      </c>
      <c r="AM653">
        <v>2.8710918035554438</v>
      </c>
      <c r="AN653">
        <v>2.8872197815737342</v>
      </c>
      <c r="AO653">
        <v>0.27670078940131138</v>
      </c>
      <c r="AP653">
        <v>0.27670078940131138</v>
      </c>
      <c r="AQ653" t="b">
        <v>1</v>
      </c>
      <c r="AR653" t="b">
        <v>1</v>
      </c>
      <c r="AU653">
        <v>10.59427812806913</v>
      </c>
      <c r="AV653">
        <v>98.715235849637253</v>
      </c>
      <c r="AW653">
        <v>2.831717238054773</v>
      </c>
      <c r="AX653">
        <v>2.831717238054773</v>
      </c>
      <c r="AY653">
        <v>2.831717238054773</v>
      </c>
      <c r="AZ653" t="s">
        <v>89</v>
      </c>
      <c r="BA653" s="1">
        <v>26.385340429514201</v>
      </c>
      <c r="BB653">
        <v>26.385340429514201</v>
      </c>
      <c r="BC653">
        <v>26.385340429514201</v>
      </c>
      <c r="BD653" t="s">
        <v>89</v>
      </c>
      <c r="BE653">
        <v>28.493269812927871</v>
      </c>
      <c r="BF653">
        <v>28.493269812927871</v>
      </c>
      <c r="BG653">
        <v>28.493269812927871</v>
      </c>
      <c r="BH653" t="s">
        <v>89</v>
      </c>
      <c r="BI653">
        <v>9.9381968326077347E-2</v>
      </c>
      <c r="BJ653">
        <v>8.4898016739886142</v>
      </c>
      <c r="BK653">
        <v>421.87587792361433</v>
      </c>
      <c r="BL653">
        <v>3.5336514505297769</v>
      </c>
      <c r="BM653">
        <v>3.5336514505297769</v>
      </c>
      <c r="BN653">
        <v>3.5336514505297769</v>
      </c>
      <c r="BO653" t="s">
        <v>89</v>
      </c>
      <c r="BP653" t="s">
        <v>90</v>
      </c>
      <c r="BQ653" s="2">
        <v>142.72241630417909</v>
      </c>
      <c r="BR653">
        <v>142.72241630417909</v>
      </c>
      <c r="BS653">
        <v>142.72241630417909</v>
      </c>
      <c r="BT653" t="s">
        <v>89</v>
      </c>
      <c r="BU653" t="s">
        <v>91</v>
      </c>
      <c r="BV653">
        <v>2.8710918035554438</v>
      </c>
      <c r="BW653">
        <v>115.9619632471455</v>
      </c>
      <c r="BX653">
        <v>2.4758909931840239E-2</v>
      </c>
      <c r="BY653">
        <v>0.13285463979113529</v>
      </c>
      <c r="BZ653">
        <v>21</v>
      </c>
      <c r="CA653">
        <v>3.5155244731077122</v>
      </c>
      <c r="CB653">
        <v>3.5535012696292112</v>
      </c>
      <c r="CC653">
        <v>35.072198886624783</v>
      </c>
      <c r="CD653">
        <v>34.485812419477661</v>
      </c>
      <c r="CG653">
        <f>+COUNTIF(IV!A:A,A653)</f>
        <v>1</v>
      </c>
      <c r="CH653" s="1">
        <f>+VLOOKUP(A653,IV!A:Q,17,0)</f>
        <v>26.385340429514208</v>
      </c>
      <c r="CI653" t="b">
        <f t="shared" si="40"/>
        <v>1</v>
      </c>
      <c r="CJ653" s="7">
        <f t="shared" si="41"/>
        <v>0</v>
      </c>
      <c r="CL653">
        <f>+COUNTIF(EV!A:A,A653)</f>
        <v>1</v>
      </c>
      <c r="CM653" s="2">
        <f>+VLOOKUP(A653,EV!A:R,18,0)</f>
        <v>142.72241630417909</v>
      </c>
      <c r="CN653" t="b">
        <f t="shared" si="42"/>
        <v>1</v>
      </c>
      <c r="CO653" s="7">
        <f t="shared" si="43"/>
        <v>0</v>
      </c>
    </row>
    <row r="654" spans="1:93" x14ac:dyDescent="0.3">
      <c r="A654" t="s">
        <v>1397</v>
      </c>
      <c r="B654" t="s">
        <v>905</v>
      </c>
      <c r="C654">
        <v>3</v>
      </c>
      <c r="D654">
        <v>2.25</v>
      </c>
      <c r="E654">
        <v>0.5</v>
      </c>
      <c r="F654">
        <v>10.95</v>
      </c>
      <c r="G654">
        <v>0.14058666666666669</v>
      </c>
      <c r="I654" t="s">
        <v>84</v>
      </c>
      <c r="K654">
        <v>9</v>
      </c>
      <c r="L654" t="s">
        <v>85</v>
      </c>
      <c r="M654">
        <v>30</v>
      </c>
      <c r="N654">
        <v>0.1</v>
      </c>
      <c r="O654">
        <v>0.25</v>
      </c>
      <c r="P654" t="s">
        <v>1398</v>
      </c>
      <c r="Q654" t="s">
        <v>87</v>
      </c>
      <c r="R654" t="s">
        <v>87</v>
      </c>
      <c r="S654" t="s">
        <v>88</v>
      </c>
      <c r="T654" t="b">
        <v>0</v>
      </c>
      <c r="U654">
        <v>0.1</v>
      </c>
      <c r="V654">
        <v>9.8700237513693945E-2</v>
      </c>
      <c r="W654">
        <v>4</v>
      </c>
      <c r="Y654">
        <v>28.019722590825602</v>
      </c>
      <c r="Z654">
        <v>30.219652788943439</v>
      </c>
      <c r="AA654">
        <v>29.308551796403108</v>
      </c>
      <c r="AB654">
        <v>28.019722590825602</v>
      </c>
      <c r="AC654">
        <v>2.8563636344000161</v>
      </c>
      <c r="AD654">
        <v>2.9826869078500811</v>
      </c>
      <c r="AE654">
        <v>10.594279170787109</v>
      </c>
      <c r="AF654">
        <v>98.715353892455425</v>
      </c>
      <c r="AG654">
        <v>2.831716959349404</v>
      </c>
      <c r="AH654">
        <v>26.385366787033242</v>
      </c>
      <c r="AI654">
        <v>23.3627085168607</v>
      </c>
      <c r="AJ654">
        <v>24.270064180635678</v>
      </c>
      <c r="AK654">
        <v>93.450834067442798</v>
      </c>
      <c r="AL654">
        <v>97.080256722542714</v>
      </c>
      <c r="AM654">
        <v>2.90246280650077</v>
      </c>
      <c r="AN654">
        <v>2.9826869078500811</v>
      </c>
      <c r="AO654">
        <v>0.79240069583472816</v>
      </c>
      <c r="AP654">
        <v>0.79240069583472816</v>
      </c>
      <c r="AQ654" t="b">
        <v>1</v>
      </c>
      <c r="AR654" t="b">
        <v>1</v>
      </c>
      <c r="AU654">
        <v>10.59427812806913</v>
      </c>
      <c r="AV654">
        <v>98.715235849637253</v>
      </c>
      <c r="AW654">
        <v>2.831717238054773</v>
      </c>
      <c r="AX654">
        <v>2.831717238054773</v>
      </c>
      <c r="AY654">
        <v>2.831717238054773</v>
      </c>
      <c r="AZ654" t="s">
        <v>89</v>
      </c>
      <c r="BA654" s="1">
        <v>26.385340429514201</v>
      </c>
      <c r="BB654">
        <v>26.385340429514201</v>
      </c>
      <c r="BC654">
        <v>26.385340429514201</v>
      </c>
      <c r="BD654" t="s">
        <v>89</v>
      </c>
      <c r="BE654">
        <v>28.493269812927871</v>
      </c>
      <c r="BF654">
        <v>28.493269812927871</v>
      </c>
      <c r="BG654">
        <v>28.493269812927871</v>
      </c>
      <c r="BH654" t="s">
        <v>89</v>
      </c>
      <c r="BI654">
        <v>9.9381968326077347E-2</v>
      </c>
      <c r="BJ654">
        <v>2.5840068236433749</v>
      </c>
      <c r="BK654">
        <v>50.475286878166287</v>
      </c>
      <c r="BL654">
        <v>11.6098764622072</v>
      </c>
      <c r="BM654">
        <v>11.6098764622072</v>
      </c>
      <c r="BN654">
        <v>11.6098764622072</v>
      </c>
      <c r="BO654" t="s">
        <v>89</v>
      </c>
      <c r="BP654" t="s">
        <v>90</v>
      </c>
      <c r="BQ654" s="2">
        <v>131.3107530845777</v>
      </c>
      <c r="BR654">
        <v>131.3107530845777</v>
      </c>
      <c r="BS654">
        <v>131.3107530845777</v>
      </c>
      <c r="BT654" t="s">
        <v>89</v>
      </c>
      <c r="BU654" t="s">
        <v>91</v>
      </c>
      <c r="BV654">
        <v>2.9024691155517992</v>
      </c>
      <c r="BW654">
        <v>32.827688271144432</v>
      </c>
      <c r="BX654">
        <v>8.8415275896934611E-2</v>
      </c>
      <c r="BY654">
        <v>9.7108149929933663E-2</v>
      </c>
      <c r="BZ654">
        <v>10</v>
      </c>
      <c r="CA654">
        <v>11.425454537600061</v>
      </c>
      <c r="CB654">
        <v>11.930747631400321</v>
      </c>
      <c r="CC654">
        <v>120.8786111557738</v>
      </c>
      <c r="CD654">
        <v>112.07889036330241</v>
      </c>
      <c r="CG654">
        <f>+COUNTIF(IV!A:A,A654)</f>
        <v>1</v>
      </c>
      <c r="CH654" s="1">
        <f>+VLOOKUP(A654,IV!A:Q,17,0)</f>
        <v>26.385340429514208</v>
      </c>
      <c r="CI654" t="b">
        <f t="shared" si="40"/>
        <v>1</v>
      </c>
      <c r="CJ654" s="7">
        <f t="shared" si="41"/>
        <v>0</v>
      </c>
      <c r="CL654">
        <f>+COUNTIF(EV!A:A,A654)</f>
        <v>1</v>
      </c>
      <c r="CM654" s="2">
        <f>+VLOOKUP(A654,EV!A:R,18,0)</f>
        <v>131.3107530845777</v>
      </c>
      <c r="CN654" t="b">
        <f t="shared" si="42"/>
        <v>1</v>
      </c>
      <c r="CO654" s="7">
        <f t="shared" si="43"/>
        <v>0</v>
      </c>
    </row>
    <row r="655" spans="1:93" x14ac:dyDescent="0.3">
      <c r="A655" t="s">
        <v>1399</v>
      </c>
      <c r="B655" t="s">
        <v>905</v>
      </c>
      <c r="C655">
        <v>3</v>
      </c>
      <c r="D655">
        <v>2.25</v>
      </c>
      <c r="E655">
        <v>0.5</v>
      </c>
      <c r="F655">
        <v>10.95</v>
      </c>
      <c r="G655">
        <v>0.14058666666666669</v>
      </c>
      <c r="I655" t="s">
        <v>84</v>
      </c>
      <c r="K655">
        <v>9</v>
      </c>
      <c r="L655" t="s">
        <v>85</v>
      </c>
      <c r="M655">
        <v>30</v>
      </c>
      <c r="N655">
        <v>0.1</v>
      </c>
      <c r="O655">
        <v>0.4375</v>
      </c>
      <c r="P655" t="s">
        <v>1400</v>
      </c>
      <c r="Q655" t="s">
        <v>87</v>
      </c>
      <c r="R655" t="s">
        <v>87</v>
      </c>
      <c r="S655" t="s">
        <v>88</v>
      </c>
      <c r="T655" t="b">
        <v>0</v>
      </c>
      <c r="U655">
        <v>0.1</v>
      </c>
      <c r="V655">
        <v>9.8700237513693945E-2</v>
      </c>
      <c r="W655">
        <v>4</v>
      </c>
      <c r="Y655">
        <v>28.019722590825602</v>
      </c>
      <c r="Z655">
        <v>30.219652788943439</v>
      </c>
      <c r="AA655">
        <v>29.308551796403108</v>
      </c>
      <c r="AB655">
        <v>28.019722590825602</v>
      </c>
      <c r="AC655">
        <v>2.8563636344000161</v>
      </c>
      <c r="AD655">
        <v>2.9826869078500811</v>
      </c>
      <c r="AE655">
        <v>10.594279170787109</v>
      </c>
      <c r="AF655">
        <v>98.715353892455425</v>
      </c>
      <c r="AG655">
        <v>2.831716959349404</v>
      </c>
      <c r="AH655">
        <v>26.385366787033242</v>
      </c>
      <c r="AI655">
        <v>23.3627085168607</v>
      </c>
      <c r="AJ655">
        <v>24.2700641806357</v>
      </c>
      <c r="AK655">
        <v>53.400476609967313</v>
      </c>
      <c r="AL655">
        <v>55.474432412881598</v>
      </c>
      <c r="AM655">
        <v>2.9024628065007678</v>
      </c>
      <c r="AN655">
        <v>2.9826869078500811</v>
      </c>
      <c r="AO655">
        <v>1.3867012177107789</v>
      </c>
      <c r="AP655">
        <v>1.3867012177107789</v>
      </c>
      <c r="AQ655" t="b">
        <v>1</v>
      </c>
      <c r="AR655" t="b">
        <v>1</v>
      </c>
      <c r="AU655">
        <v>10.59427812806913</v>
      </c>
      <c r="AV655">
        <v>98.715235849637253</v>
      </c>
      <c r="AW655">
        <v>2.831717238054773</v>
      </c>
      <c r="AX655">
        <v>2.831717238054773</v>
      </c>
      <c r="AY655">
        <v>2.831717238054773</v>
      </c>
      <c r="AZ655" t="s">
        <v>89</v>
      </c>
      <c r="BA655" s="1">
        <v>26.385340429514201</v>
      </c>
      <c r="BB655">
        <v>26.385340429514201</v>
      </c>
      <c r="BC655">
        <v>26.385340429514201</v>
      </c>
      <c r="BD655" t="s">
        <v>89</v>
      </c>
      <c r="BE655">
        <v>28.493269812927871</v>
      </c>
      <c r="BF655">
        <v>28.493269812927871</v>
      </c>
      <c r="BG655">
        <v>28.493269812927871</v>
      </c>
      <c r="BH655" t="s">
        <v>89</v>
      </c>
      <c r="BI655">
        <v>9.9381968326077347E-2</v>
      </c>
      <c r="BJ655">
        <v>4.5220119413759061</v>
      </c>
      <c r="BK655">
        <v>88.331752036791016</v>
      </c>
      <c r="BL655">
        <v>6.6342151212612546</v>
      </c>
      <c r="BM655">
        <v>6.6342151212612546</v>
      </c>
      <c r="BN655">
        <v>6.6342151212612546</v>
      </c>
      <c r="BO655" t="s">
        <v>89</v>
      </c>
      <c r="BP655" t="s">
        <v>90</v>
      </c>
      <c r="BQ655" s="2">
        <v>75.034716048330125</v>
      </c>
      <c r="BR655">
        <v>75.034716048330125</v>
      </c>
      <c r="BS655">
        <v>75.034716048330125</v>
      </c>
      <c r="BT655" t="s">
        <v>89</v>
      </c>
      <c r="BU655" t="s">
        <v>91</v>
      </c>
      <c r="BV655">
        <v>2.9024691155517992</v>
      </c>
      <c r="BW655">
        <v>32.827688271144432</v>
      </c>
      <c r="BX655">
        <v>8.8415275896934611E-2</v>
      </c>
      <c r="BY655">
        <v>0.16993926237738391</v>
      </c>
      <c r="BZ655">
        <v>10</v>
      </c>
      <c r="CA655">
        <v>6.5288311643428942</v>
      </c>
      <c r="CB655">
        <v>6.8175700750858983</v>
      </c>
      <c r="CC655">
        <v>69.07349208901357</v>
      </c>
      <c r="CD655">
        <v>64.045080207601373</v>
      </c>
      <c r="CG655">
        <f>+COUNTIF(IV!A:A,A655)</f>
        <v>1</v>
      </c>
      <c r="CH655" s="1">
        <f>+VLOOKUP(A655,IV!A:Q,17,0)</f>
        <v>26.385340429514208</v>
      </c>
      <c r="CI655" t="b">
        <f t="shared" si="40"/>
        <v>1</v>
      </c>
      <c r="CJ655" s="7">
        <f t="shared" si="41"/>
        <v>0</v>
      </c>
      <c r="CL655">
        <f>+COUNTIF(EV!A:A,A655)</f>
        <v>1</v>
      </c>
      <c r="CM655" s="2">
        <f>+VLOOKUP(A655,EV!A:R,18,0)</f>
        <v>75.034716048330125</v>
      </c>
      <c r="CN655" t="b">
        <f t="shared" si="42"/>
        <v>1</v>
      </c>
      <c r="CO655" s="7">
        <f t="shared" si="43"/>
        <v>0</v>
      </c>
    </row>
    <row r="656" spans="1:93" x14ac:dyDescent="0.3">
      <c r="A656" t="s">
        <v>1401</v>
      </c>
      <c r="B656" t="s">
        <v>905</v>
      </c>
      <c r="C656">
        <v>3</v>
      </c>
      <c r="D656">
        <v>2.25</v>
      </c>
      <c r="E656">
        <v>0.5</v>
      </c>
      <c r="F656">
        <v>10.95</v>
      </c>
      <c r="G656">
        <v>0.14058666666666669</v>
      </c>
      <c r="I656" t="s">
        <v>84</v>
      </c>
      <c r="K656">
        <v>9</v>
      </c>
      <c r="L656" t="s">
        <v>85</v>
      </c>
      <c r="M656">
        <v>30</v>
      </c>
      <c r="N656">
        <v>0.1</v>
      </c>
      <c r="O656">
        <v>0.8125</v>
      </c>
      <c r="P656" t="s">
        <v>1402</v>
      </c>
      <c r="Q656" t="s">
        <v>87</v>
      </c>
      <c r="R656" t="s">
        <v>87</v>
      </c>
      <c r="S656" t="s">
        <v>88</v>
      </c>
      <c r="T656" t="b">
        <v>0</v>
      </c>
      <c r="U656">
        <v>0.1</v>
      </c>
      <c r="V656">
        <v>9.8700237513693945E-2</v>
      </c>
      <c r="W656">
        <v>4</v>
      </c>
      <c r="Y656">
        <v>28.019722590825602</v>
      </c>
      <c r="Z656">
        <v>30.219652788943439</v>
      </c>
      <c r="AA656">
        <v>29.308551796403108</v>
      </c>
      <c r="AB656">
        <v>28.019722590825602</v>
      </c>
      <c r="AC656">
        <v>2.8563636344000161</v>
      </c>
      <c r="AD656">
        <v>2.9826869078500811</v>
      </c>
      <c r="AE656">
        <v>10.594279170787109</v>
      </c>
      <c r="AF656">
        <v>98.715353892455425</v>
      </c>
      <c r="AG656">
        <v>2.831716959349404</v>
      </c>
      <c r="AH656">
        <v>26.385366787033242</v>
      </c>
      <c r="AI656">
        <v>23.362708516860671</v>
      </c>
      <c r="AJ656">
        <v>24.270064180635689</v>
      </c>
      <c r="AK656">
        <v>28.754102789982369</v>
      </c>
      <c r="AL656">
        <v>29.870848222320848</v>
      </c>
      <c r="AM656">
        <v>2.902462806500766</v>
      </c>
      <c r="AN656">
        <v>2.9826869078500811</v>
      </c>
      <c r="AO656">
        <v>2.575302261462868</v>
      </c>
      <c r="AP656">
        <v>2.575302261462868</v>
      </c>
      <c r="AQ656" t="b">
        <v>1</v>
      </c>
      <c r="AR656" t="b">
        <v>1</v>
      </c>
      <c r="AU656">
        <v>10.59427812806913</v>
      </c>
      <c r="AV656">
        <v>98.715235849637253</v>
      </c>
      <c r="AW656">
        <v>2.831717238054773</v>
      </c>
      <c r="AX656">
        <v>2.831717238054773</v>
      </c>
      <c r="AY656">
        <v>2.831717238054773</v>
      </c>
      <c r="AZ656" t="s">
        <v>89</v>
      </c>
      <c r="BA656" s="1">
        <v>26.385340429514201</v>
      </c>
      <c r="BB656">
        <v>26.385340429514201</v>
      </c>
      <c r="BC656">
        <v>26.385340429514201</v>
      </c>
      <c r="BD656" t="s">
        <v>89</v>
      </c>
      <c r="BE656">
        <v>28.493269812927871</v>
      </c>
      <c r="BF656">
        <v>28.493269812927871</v>
      </c>
      <c r="BG656">
        <v>28.493269812927871</v>
      </c>
      <c r="BH656" t="s">
        <v>89</v>
      </c>
      <c r="BI656">
        <v>9.9381968326077347E-2</v>
      </c>
      <c r="BJ656">
        <v>8.3980221768409713</v>
      </c>
      <c r="BK656">
        <v>164.04468235404059</v>
      </c>
      <c r="BL656">
        <v>3.5722696806791361</v>
      </c>
      <c r="BM656">
        <v>3.5722696806791361</v>
      </c>
      <c r="BN656">
        <v>3.5722696806791361</v>
      </c>
      <c r="BO656" t="s">
        <v>89</v>
      </c>
      <c r="BP656" t="s">
        <v>90</v>
      </c>
      <c r="BQ656" s="2">
        <v>40.403308641408493</v>
      </c>
      <c r="BR656">
        <v>40.403308641408493</v>
      </c>
      <c r="BS656">
        <v>40.403308641408493</v>
      </c>
      <c r="BT656" t="s">
        <v>89</v>
      </c>
      <c r="BU656" t="s">
        <v>91</v>
      </c>
      <c r="BV656">
        <v>2.9024691155517979</v>
      </c>
      <c r="BW656">
        <v>32.827688271144403</v>
      </c>
      <c r="BX656">
        <v>8.8415275896934653E-2</v>
      </c>
      <c r="BY656">
        <v>0.31560148727228449</v>
      </c>
      <c r="BZ656">
        <v>10</v>
      </c>
      <c r="CA656">
        <v>3.5155244731077122</v>
      </c>
      <c r="CB656">
        <v>3.6709992712000989</v>
      </c>
      <c r="CC656">
        <v>37.193418817161152</v>
      </c>
      <c r="CD656">
        <v>34.485812419477661</v>
      </c>
      <c r="CG656">
        <f>+COUNTIF(IV!A:A,A656)</f>
        <v>1</v>
      </c>
      <c r="CH656" s="1">
        <f>+VLOOKUP(A656,IV!A:Q,17,0)</f>
        <v>26.385340429514208</v>
      </c>
      <c r="CI656" t="b">
        <f t="shared" si="40"/>
        <v>1</v>
      </c>
      <c r="CJ656" s="7">
        <f t="shared" si="41"/>
        <v>0</v>
      </c>
      <c r="CL656">
        <f>+COUNTIF(EV!A:A,A656)</f>
        <v>1</v>
      </c>
      <c r="CM656" s="2">
        <f>+VLOOKUP(A656,EV!A:R,18,0)</f>
        <v>40.403308641408493</v>
      </c>
      <c r="CN656" t="b">
        <f t="shared" si="42"/>
        <v>1</v>
      </c>
      <c r="CO656" s="7">
        <f t="shared" si="43"/>
        <v>0</v>
      </c>
    </row>
    <row r="657" spans="1:93" x14ac:dyDescent="0.3">
      <c r="A657" t="s">
        <v>1403</v>
      </c>
      <c r="B657" t="s">
        <v>905</v>
      </c>
      <c r="C657">
        <v>3</v>
      </c>
      <c r="D657">
        <v>2.25</v>
      </c>
      <c r="E657">
        <v>0.5</v>
      </c>
      <c r="F657">
        <v>10.95</v>
      </c>
      <c r="G657">
        <v>0.14058666666666669</v>
      </c>
      <c r="I657" t="s">
        <v>84</v>
      </c>
      <c r="K657">
        <v>9</v>
      </c>
      <c r="L657" t="s">
        <v>85</v>
      </c>
      <c r="M657">
        <v>30</v>
      </c>
      <c r="N657">
        <v>0.17499999999999999</v>
      </c>
      <c r="O657">
        <v>0.25</v>
      </c>
      <c r="P657" t="s">
        <v>1404</v>
      </c>
      <c r="Q657" t="s">
        <v>87</v>
      </c>
      <c r="R657" t="s">
        <v>87</v>
      </c>
      <c r="S657" t="s">
        <v>88</v>
      </c>
      <c r="T657" t="b">
        <v>0</v>
      </c>
      <c r="U657">
        <v>0.17499999999999999</v>
      </c>
      <c r="V657">
        <v>9.8700237513693945E-2</v>
      </c>
      <c r="W657">
        <v>4</v>
      </c>
      <c r="Y657">
        <v>28.019722590825602</v>
      </c>
      <c r="Z657">
        <v>30.219652788943439</v>
      </c>
      <c r="AA657">
        <v>29.308551796403108</v>
      </c>
      <c r="AB657">
        <v>28.019722590825602</v>
      </c>
      <c r="AC657">
        <v>2.8563636344000161</v>
      </c>
      <c r="AD657">
        <v>2.9826869078500811</v>
      </c>
      <c r="AE657">
        <v>10.594279170787109</v>
      </c>
      <c r="AF657">
        <v>98.715353892455425</v>
      </c>
      <c r="AG657">
        <v>2.831716959349404</v>
      </c>
      <c r="AH657">
        <v>26.385366787033242</v>
      </c>
      <c r="AI657">
        <v>29.545600249475719</v>
      </c>
      <c r="AJ657">
        <v>30.24744335244727</v>
      </c>
      <c r="AK657">
        <v>118.1824009979029</v>
      </c>
      <c r="AL657">
        <v>120.98977340978909</v>
      </c>
      <c r="AM657">
        <v>2.9134784722740288</v>
      </c>
      <c r="AN657">
        <v>2.9826869078500811</v>
      </c>
      <c r="AO657">
        <v>0.53832401226658111</v>
      </c>
      <c r="AP657">
        <v>0.53832401226658111</v>
      </c>
      <c r="AQ657" t="b">
        <v>0</v>
      </c>
      <c r="AR657" t="b">
        <v>0</v>
      </c>
      <c r="AU657">
        <v>10.59427812806913</v>
      </c>
      <c r="AV657">
        <v>98.715235849637253</v>
      </c>
      <c r="AW657">
        <v>2.831717238054773</v>
      </c>
      <c r="AX657">
        <v>2.831717238054773</v>
      </c>
      <c r="AY657">
        <v>2.831717238054773</v>
      </c>
      <c r="AZ657" t="s">
        <v>89</v>
      </c>
      <c r="BA657" s="1">
        <v>26.385340429514201</v>
      </c>
      <c r="BB657">
        <v>26.385340429514201</v>
      </c>
      <c r="BC657">
        <v>26.385340429514201</v>
      </c>
      <c r="BD657" t="s">
        <v>89</v>
      </c>
      <c r="BE657">
        <v>28.493269812927871</v>
      </c>
      <c r="BF657">
        <v>28.493269812927871</v>
      </c>
      <c r="BG657">
        <v>28.493269812927871</v>
      </c>
      <c r="BH657" t="s">
        <v>89</v>
      </c>
      <c r="BI657">
        <v>9.9381968326077347E-2</v>
      </c>
      <c r="BJ657">
        <v>2.5742426962191272</v>
      </c>
      <c r="BK657">
        <v>39.371514677487554</v>
      </c>
      <c r="BL657">
        <v>11.65391283582623</v>
      </c>
      <c r="BM657">
        <v>11.65391283582623</v>
      </c>
      <c r="BN657">
        <v>11.65391283582623</v>
      </c>
      <c r="BO657" t="s">
        <v>89</v>
      </c>
      <c r="BP657" t="s">
        <v>90</v>
      </c>
      <c r="BQ657" s="2">
        <v>118.62799321509441</v>
      </c>
      <c r="BR657">
        <v>118.62799321509441</v>
      </c>
      <c r="BS657">
        <v>118.62799321509441</v>
      </c>
      <c r="BT657" t="s">
        <v>89</v>
      </c>
      <c r="BU657" t="s">
        <v>91</v>
      </c>
      <c r="BV657">
        <v>2.913478208956557</v>
      </c>
      <c r="BW657">
        <v>29.656998303773602</v>
      </c>
      <c r="BX657">
        <v>9.8239146764419583E-2</v>
      </c>
      <c r="BY657">
        <v>0.12646335512367049</v>
      </c>
      <c r="BZ657">
        <v>7</v>
      </c>
      <c r="CA657">
        <v>11.425454537600061</v>
      </c>
      <c r="CB657">
        <v>11.930747631400321</v>
      </c>
      <c r="CC657">
        <v>120.8786111557738</v>
      </c>
      <c r="CD657">
        <v>112.07889036330241</v>
      </c>
      <c r="CG657">
        <f>+COUNTIF(IV!A:A,A657)</f>
        <v>1</v>
      </c>
      <c r="CH657" s="1">
        <f>+VLOOKUP(A657,IV!A:Q,17,0)</f>
        <v>26.385340429514208</v>
      </c>
      <c r="CI657" t="b">
        <f t="shared" si="40"/>
        <v>1</v>
      </c>
      <c r="CJ657" s="7">
        <f t="shared" si="41"/>
        <v>0</v>
      </c>
      <c r="CL657">
        <f>+COUNTIF(EV!A:A,A657)</f>
        <v>1</v>
      </c>
      <c r="CM657" s="2">
        <f>+VLOOKUP(A657,EV!A:R,18,0)</f>
        <v>118.62799321509441</v>
      </c>
      <c r="CN657" t="b">
        <f t="shared" si="42"/>
        <v>1</v>
      </c>
      <c r="CO657" s="7">
        <f t="shared" si="43"/>
        <v>0</v>
      </c>
    </row>
    <row r="658" spans="1:93" x14ac:dyDescent="0.3">
      <c r="A658" t="s">
        <v>1405</v>
      </c>
      <c r="B658" t="s">
        <v>905</v>
      </c>
      <c r="C658">
        <v>3</v>
      </c>
      <c r="D658">
        <v>2.25</v>
      </c>
      <c r="E658">
        <v>0.5</v>
      </c>
      <c r="F658">
        <v>10.95</v>
      </c>
      <c r="G658">
        <v>0.14058666666666669</v>
      </c>
      <c r="I658" t="s">
        <v>84</v>
      </c>
      <c r="K658">
        <v>9</v>
      </c>
      <c r="L658" t="s">
        <v>85</v>
      </c>
      <c r="M658">
        <v>30</v>
      </c>
      <c r="N658">
        <v>0.17499999999999999</v>
      </c>
      <c r="O658">
        <v>0.4375</v>
      </c>
      <c r="P658" t="s">
        <v>1406</v>
      </c>
      <c r="Q658" t="s">
        <v>87</v>
      </c>
      <c r="R658" t="s">
        <v>87</v>
      </c>
      <c r="S658" t="s">
        <v>88</v>
      </c>
      <c r="T658" t="b">
        <v>0</v>
      </c>
      <c r="U658">
        <v>0.17499999999999999</v>
      </c>
      <c r="V658">
        <v>9.8700237513693945E-2</v>
      </c>
      <c r="W658">
        <v>4</v>
      </c>
      <c r="Y658">
        <v>28.019722590825602</v>
      </c>
      <c r="Z658">
        <v>30.219652788943439</v>
      </c>
      <c r="AA658">
        <v>29.308551796403108</v>
      </c>
      <c r="AB658">
        <v>28.019722590825602</v>
      </c>
      <c r="AC658">
        <v>2.8563636344000161</v>
      </c>
      <c r="AD658">
        <v>2.9826869078500811</v>
      </c>
      <c r="AE658">
        <v>10.594279170787109</v>
      </c>
      <c r="AF658">
        <v>98.715353892455425</v>
      </c>
      <c r="AG658">
        <v>2.831716959349404</v>
      </c>
      <c r="AH658">
        <v>26.385366787033242</v>
      </c>
      <c r="AI658">
        <v>29.54560024947574</v>
      </c>
      <c r="AJ658">
        <v>30.247443352447281</v>
      </c>
      <c r="AK658">
        <v>67.532800570230251</v>
      </c>
      <c r="AL658">
        <v>69.13701337702237</v>
      </c>
      <c r="AM658">
        <v>2.9134784722740288</v>
      </c>
      <c r="AN658">
        <v>2.9826869078500811</v>
      </c>
      <c r="AO658">
        <v>0.94206702146651156</v>
      </c>
      <c r="AP658">
        <v>0.94206702146651156</v>
      </c>
      <c r="AQ658" t="b">
        <v>0</v>
      </c>
      <c r="AR658" t="b">
        <v>0</v>
      </c>
      <c r="AU658">
        <v>10.59427812806913</v>
      </c>
      <c r="AV658">
        <v>98.715235849637253</v>
      </c>
      <c r="AW658">
        <v>2.831717238054773</v>
      </c>
      <c r="AX658">
        <v>2.831717238054773</v>
      </c>
      <c r="AY658">
        <v>2.831717238054773</v>
      </c>
      <c r="AZ658" t="s">
        <v>89</v>
      </c>
      <c r="BA658" s="1">
        <v>26.385340429514201</v>
      </c>
      <c r="BB658">
        <v>26.385340429514201</v>
      </c>
      <c r="BC658">
        <v>26.385340429514201</v>
      </c>
      <c r="BD658" t="s">
        <v>89</v>
      </c>
      <c r="BE658">
        <v>28.493269812927871</v>
      </c>
      <c r="BF658">
        <v>28.493269812927871</v>
      </c>
      <c r="BG658">
        <v>28.493269812927871</v>
      </c>
      <c r="BH658" t="s">
        <v>89</v>
      </c>
      <c r="BI658">
        <v>9.9381968326077347E-2</v>
      </c>
      <c r="BJ658">
        <v>4.5049247183834717</v>
      </c>
      <c r="BK658">
        <v>68.900150685603208</v>
      </c>
      <c r="BL658">
        <v>6.6593787633292738</v>
      </c>
      <c r="BM658">
        <v>6.6593787633292738</v>
      </c>
      <c r="BN658">
        <v>6.6593787633292738</v>
      </c>
      <c r="BO658" t="s">
        <v>89</v>
      </c>
      <c r="BP658" t="s">
        <v>90</v>
      </c>
      <c r="BQ658" s="2">
        <v>67.78742469433962</v>
      </c>
      <c r="BR658">
        <v>67.78742469433962</v>
      </c>
      <c r="BS658">
        <v>67.78742469433962</v>
      </c>
      <c r="BT658" t="s">
        <v>89</v>
      </c>
      <c r="BU658" t="s">
        <v>91</v>
      </c>
      <c r="BV658">
        <v>2.913478208956557</v>
      </c>
      <c r="BW658">
        <v>29.65699830377358</v>
      </c>
      <c r="BX658">
        <v>9.8239146764419638E-2</v>
      </c>
      <c r="BY658">
        <v>0.22131087146642331</v>
      </c>
      <c r="BZ658">
        <v>7</v>
      </c>
      <c r="CA658">
        <v>6.5288311643428942</v>
      </c>
      <c r="CB658">
        <v>6.8175700750858983</v>
      </c>
      <c r="CC658">
        <v>69.07349208901357</v>
      </c>
      <c r="CD658">
        <v>64.045080207601373</v>
      </c>
      <c r="CG658">
        <f>+COUNTIF(IV!A:A,A658)</f>
        <v>1</v>
      </c>
      <c r="CH658" s="1">
        <f>+VLOOKUP(A658,IV!A:Q,17,0)</f>
        <v>26.385340429514208</v>
      </c>
      <c r="CI658" t="b">
        <f t="shared" si="40"/>
        <v>1</v>
      </c>
      <c r="CJ658" s="7">
        <f t="shared" si="41"/>
        <v>0</v>
      </c>
      <c r="CL658">
        <f>+COUNTIF(EV!A:A,A658)</f>
        <v>1</v>
      </c>
      <c r="CM658" s="2">
        <f>+VLOOKUP(A658,EV!A:R,18,0)</f>
        <v>67.78742469433962</v>
      </c>
      <c r="CN658" t="b">
        <f t="shared" si="42"/>
        <v>1</v>
      </c>
      <c r="CO658" s="7">
        <f t="shared" si="43"/>
        <v>0</v>
      </c>
    </row>
    <row r="659" spans="1:93" x14ac:dyDescent="0.3">
      <c r="A659" t="s">
        <v>1407</v>
      </c>
      <c r="B659" t="s">
        <v>905</v>
      </c>
      <c r="C659">
        <v>3</v>
      </c>
      <c r="D659">
        <v>2.25</v>
      </c>
      <c r="E659">
        <v>0.5</v>
      </c>
      <c r="F659">
        <v>10.95</v>
      </c>
      <c r="G659">
        <v>0.14058666666666669</v>
      </c>
      <c r="I659" t="s">
        <v>84</v>
      </c>
      <c r="K659">
        <v>9</v>
      </c>
      <c r="L659" t="s">
        <v>85</v>
      </c>
      <c r="M659">
        <v>30</v>
      </c>
      <c r="N659">
        <v>0.17499999999999999</v>
      </c>
      <c r="O659">
        <v>0.8125</v>
      </c>
      <c r="P659" t="s">
        <v>1408</v>
      </c>
      <c r="Q659" t="s">
        <v>87</v>
      </c>
      <c r="R659" t="s">
        <v>87</v>
      </c>
      <c r="S659" t="s">
        <v>88</v>
      </c>
      <c r="T659" t="b">
        <v>0</v>
      </c>
      <c r="U659">
        <v>0.17499999999999999</v>
      </c>
      <c r="V659">
        <v>9.8700237513693945E-2</v>
      </c>
      <c r="W659">
        <v>4</v>
      </c>
      <c r="Y659">
        <v>28.019722590825602</v>
      </c>
      <c r="Z659">
        <v>30.219652788943439</v>
      </c>
      <c r="AA659">
        <v>29.308551796403108</v>
      </c>
      <c r="AB659">
        <v>28.019722590825602</v>
      </c>
      <c r="AC659">
        <v>2.8563636344000161</v>
      </c>
      <c r="AD659">
        <v>2.9826869078500811</v>
      </c>
      <c r="AE659">
        <v>10.594279170787109</v>
      </c>
      <c r="AF659">
        <v>98.715353892455425</v>
      </c>
      <c r="AG659">
        <v>2.831716959349404</v>
      </c>
      <c r="AH659">
        <v>26.385366787033242</v>
      </c>
      <c r="AI659">
        <v>29.545600249475751</v>
      </c>
      <c r="AJ659">
        <v>30.247443352447281</v>
      </c>
      <c r="AK659">
        <v>36.36381569166246</v>
      </c>
      <c r="AL659">
        <v>37.227622587627422</v>
      </c>
      <c r="AM659">
        <v>2.913478472274031</v>
      </c>
      <c r="AN659">
        <v>2.9826869078500811</v>
      </c>
      <c r="AO659">
        <v>1.749553039866371</v>
      </c>
      <c r="AP659">
        <v>1.749553039866371</v>
      </c>
      <c r="AQ659" t="b">
        <v>0</v>
      </c>
      <c r="AR659" t="b">
        <v>0</v>
      </c>
      <c r="AU659">
        <v>10.59427812806913</v>
      </c>
      <c r="AV659">
        <v>98.715235849637253</v>
      </c>
      <c r="AW659">
        <v>2.831717238054773</v>
      </c>
      <c r="AX659">
        <v>2.831717238054773</v>
      </c>
      <c r="AY659">
        <v>2.831717238054773</v>
      </c>
      <c r="AZ659" t="s">
        <v>89</v>
      </c>
      <c r="BA659" s="1">
        <v>26.385340429514201</v>
      </c>
      <c r="BB659">
        <v>26.385340429514201</v>
      </c>
      <c r="BC659">
        <v>26.385340429514201</v>
      </c>
      <c r="BD659" t="s">
        <v>89</v>
      </c>
      <c r="BE659">
        <v>28.493269812927871</v>
      </c>
      <c r="BF659">
        <v>28.493269812927871</v>
      </c>
      <c r="BG659">
        <v>28.493269812927871</v>
      </c>
      <c r="BH659" t="s">
        <v>89</v>
      </c>
      <c r="BI659">
        <v>9.9381968326077347E-2</v>
      </c>
      <c r="BJ659">
        <v>8.3662887627121609</v>
      </c>
      <c r="BK659">
        <v>127.9574227018344</v>
      </c>
      <c r="BL659">
        <v>3.5858193341003779</v>
      </c>
      <c r="BM659">
        <v>3.5858193341003779</v>
      </c>
      <c r="BN659">
        <v>3.5858193341003779</v>
      </c>
      <c r="BO659" t="s">
        <v>89</v>
      </c>
      <c r="BP659" t="s">
        <v>90</v>
      </c>
      <c r="BQ659" s="2">
        <v>36.500920989259768</v>
      </c>
      <c r="BR659">
        <v>36.500920989259768</v>
      </c>
      <c r="BS659">
        <v>36.500920989259768</v>
      </c>
      <c r="BT659" t="s">
        <v>89</v>
      </c>
      <c r="BU659" t="s">
        <v>91</v>
      </c>
      <c r="BV659">
        <v>2.913478208956557</v>
      </c>
      <c r="BW659">
        <v>29.656998303773559</v>
      </c>
      <c r="BX659">
        <v>9.8239146764419708E-2</v>
      </c>
      <c r="BY659">
        <v>0.41100590415192911</v>
      </c>
      <c r="BZ659">
        <v>7</v>
      </c>
      <c r="CA659">
        <v>3.5155244731077122</v>
      </c>
      <c r="CB659">
        <v>3.6709992712000989</v>
      </c>
      <c r="CC659">
        <v>37.193418817161152</v>
      </c>
      <c r="CD659">
        <v>34.485812419477661</v>
      </c>
      <c r="CG659">
        <f>+COUNTIF(IV!A:A,A659)</f>
        <v>1</v>
      </c>
      <c r="CH659" s="1">
        <f>+VLOOKUP(A659,IV!A:Q,17,0)</f>
        <v>26.385340429514208</v>
      </c>
      <c r="CI659" t="b">
        <f t="shared" si="40"/>
        <v>1</v>
      </c>
      <c r="CJ659" s="7">
        <f t="shared" si="41"/>
        <v>0</v>
      </c>
      <c r="CL659">
        <f>+COUNTIF(EV!A:A,A659)</f>
        <v>1</v>
      </c>
      <c r="CM659" s="2">
        <f>+VLOOKUP(A659,EV!A:R,18,0)</f>
        <v>36.500920989259782</v>
      </c>
      <c r="CN659" t="b">
        <f t="shared" si="42"/>
        <v>1</v>
      </c>
      <c r="CO659" s="7">
        <f t="shared" si="43"/>
        <v>0</v>
      </c>
    </row>
    <row r="660" spans="1:93" x14ac:dyDescent="0.3">
      <c r="A660" t="s">
        <v>1409</v>
      </c>
      <c r="B660" t="s">
        <v>905</v>
      </c>
      <c r="C660">
        <v>3</v>
      </c>
      <c r="D660">
        <v>2.25</v>
      </c>
      <c r="E660">
        <v>0.5</v>
      </c>
      <c r="F660">
        <v>10.95</v>
      </c>
      <c r="G660">
        <v>0.14058666666666669</v>
      </c>
      <c r="I660" t="s">
        <v>84</v>
      </c>
      <c r="K660">
        <v>9</v>
      </c>
      <c r="L660" t="s">
        <v>109</v>
      </c>
      <c r="M660">
        <v>90</v>
      </c>
      <c r="N660">
        <v>2.5000000000000001E-2</v>
      </c>
      <c r="O660">
        <v>0.25</v>
      </c>
      <c r="P660" t="s">
        <v>1410</v>
      </c>
      <c r="Q660" t="s">
        <v>87</v>
      </c>
      <c r="R660" t="s">
        <v>87</v>
      </c>
      <c r="S660" t="s">
        <v>111</v>
      </c>
      <c r="T660" t="b">
        <v>1</v>
      </c>
      <c r="U660">
        <v>2.5000000000000001E-2</v>
      </c>
      <c r="V660">
        <v>9.8700237513693945E-2</v>
      </c>
      <c r="W660">
        <v>4</v>
      </c>
      <c r="Y660">
        <v>28.019722590825602</v>
      </c>
      <c r="Z660">
        <v>28.496161595382631</v>
      </c>
      <c r="AA660">
        <v>29.308551796403108</v>
      </c>
      <c r="AB660">
        <v>28.019722590825602</v>
      </c>
      <c r="AC660">
        <v>2.8563636344000161</v>
      </c>
      <c r="AD660">
        <v>2.8872197815737342</v>
      </c>
      <c r="AE660">
        <v>31.782837512361329</v>
      </c>
      <c r="AF660">
        <v>296.14606167736628</v>
      </c>
      <c r="AG660">
        <v>2.831716959349404</v>
      </c>
      <c r="AH660">
        <v>26.385366787033231</v>
      </c>
      <c r="AI660">
        <v>27.274818455264882</v>
      </c>
      <c r="AJ660">
        <v>27.922873724399039</v>
      </c>
      <c r="AK660">
        <v>109.0992738210595</v>
      </c>
      <c r="AL660">
        <v>111.6914948975962</v>
      </c>
      <c r="AM660">
        <v>2.8710918035554451</v>
      </c>
      <c r="AN660">
        <v>2.8872197815737342</v>
      </c>
      <c r="AO660">
        <v>0.25541611329351849</v>
      </c>
      <c r="AP660">
        <v>0.25541611329351849</v>
      </c>
      <c r="AQ660" t="b">
        <v>1</v>
      </c>
      <c r="AR660" t="b">
        <v>1</v>
      </c>
      <c r="AU660">
        <v>31.782834384207369</v>
      </c>
      <c r="AV660">
        <v>296.14570754891167</v>
      </c>
      <c r="AW660">
        <v>2.8317172380547739</v>
      </c>
      <c r="AX660">
        <v>2.8317172380547739</v>
      </c>
      <c r="AY660">
        <v>2.8317172380547739</v>
      </c>
      <c r="AZ660" t="s">
        <v>89</v>
      </c>
      <c r="BA660" s="1">
        <v>26.385340429514208</v>
      </c>
      <c r="BB660">
        <v>26.385340429514208</v>
      </c>
      <c r="BC660">
        <v>26.385340429514208</v>
      </c>
      <c r="BD660" t="s">
        <v>89</v>
      </c>
      <c r="BE660">
        <v>28.493269812927881</v>
      </c>
      <c r="BF660">
        <v>28.493269812927881</v>
      </c>
      <c r="BG660">
        <v>28.493269812927881</v>
      </c>
      <c r="BH660" t="s">
        <v>89</v>
      </c>
      <c r="BI660">
        <v>9.9381968326077319E-2</v>
      </c>
      <c r="BJ660">
        <v>7.8367400067587214</v>
      </c>
      <c r="BK660">
        <v>389.42388731410551</v>
      </c>
      <c r="BL660">
        <v>11.484367214221781</v>
      </c>
      <c r="BM660">
        <v>11.484367214221781</v>
      </c>
      <c r="BN660">
        <v>11.484367214221781</v>
      </c>
      <c r="BO660" t="s">
        <v>89</v>
      </c>
      <c r="BP660" t="s">
        <v>90</v>
      </c>
      <c r="BQ660" s="2">
        <v>463.84785298858202</v>
      </c>
      <c r="BR660">
        <v>463.84785298858202</v>
      </c>
      <c r="BS660">
        <v>463.84785298858202</v>
      </c>
      <c r="BT660" t="s">
        <v>89</v>
      </c>
      <c r="BU660" t="s">
        <v>91</v>
      </c>
      <c r="BV660">
        <v>2.8710918035554438</v>
      </c>
      <c r="BW660">
        <v>115.9619632471455</v>
      </c>
      <c r="BX660">
        <v>2.475890993184025E-2</v>
      </c>
      <c r="BY660">
        <v>0.1226350521148941</v>
      </c>
      <c r="BZ660">
        <v>21</v>
      </c>
      <c r="CA660">
        <v>11.425454537600061</v>
      </c>
      <c r="CB660">
        <v>11.54887912629494</v>
      </c>
      <c r="CC660">
        <v>113.9846463815305</v>
      </c>
      <c r="CD660">
        <v>112.07889036330241</v>
      </c>
      <c r="CG660">
        <f>+COUNTIF(IV!A:A,A660)</f>
        <v>1</v>
      </c>
      <c r="CH660" s="1">
        <f>+VLOOKUP(A660,IV!A:Q,17,0)</f>
        <v>26.385340429514208</v>
      </c>
      <c r="CI660" t="b">
        <f t="shared" si="40"/>
        <v>1</v>
      </c>
      <c r="CJ660" s="7">
        <f t="shared" si="41"/>
        <v>0</v>
      </c>
      <c r="CL660">
        <f>+COUNTIF(EV!A:A,A660)</f>
        <v>1</v>
      </c>
      <c r="CM660" s="2">
        <f>+VLOOKUP(A660,EV!A:R,18,0)</f>
        <v>463.84785298858202</v>
      </c>
      <c r="CN660" t="b">
        <f t="shared" si="42"/>
        <v>1</v>
      </c>
      <c r="CO660" s="7">
        <f t="shared" si="43"/>
        <v>0</v>
      </c>
    </row>
    <row r="661" spans="1:93" x14ac:dyDescent="0.3">
      <c r="A661" t="s">
        <v>1411</v>
      </c>
      <c r="B661" t="s">
        <v>905</v>
      </c>
      <c r="C661">
        <v>3</v>
      </c>
      <c r="D661">
        <v>2.25</v>
      </c>
      <c r="E661">
        <v>0.5</v>
      </c>
      <c r="F661">
        <v>10.95</v>
      </c>
      <c r="G661">
        <v>0.14058666666666669</v>
      </c>
      <c r="I661" t="s">
        <v>84</v>
      </c>
      <c r="K661">
        <v>9</v>
      </c>
      <c r="L661" t="s">
        <v>109</v>
      </c>
      <c r="M661">
        <v>90</v>
      </c>
      <c r="N661">
        <v>2.5000000000000001E-2</v>
      </c>
      <c r="O661">
        <v>0.4375</v>
      </c>
      <c r="P661" t="s">
        <v>1412</v>
      </c>
      <c r="Q661" t="s">
        <v>87</v>
      </c>
      <c r="R661" t="s">
        <v>87</v>
      </c>
      <c r="S661" t="s">
        <v>111</v>
      </c>
      <c r="T661" t="b">
        <v>1</v>
      </c>
      <c r="U661">
        <v>2.5000000000000001E-2</v>
      </c>
      <c r="V661">
        <v>9.8700237513693945E-2</v>
      </c>
      <c r="W661">
        <v>4</v>
      </c>
      <c r="Y661">
        <v>28.019722590825602</v>
      </c>
      <c r="Z661">
        <v>28.496161595382631</v>
      </c>
      <c r="AA661">
        <v>29.308551796403108</v>
      </c>
      <c r="AB661">
        <v>28.019722590825602</v>
      </c>
      <c r="AC661">
        <v>2.8563636344000161</v>
      </c>
      <c r="AD661">
        <v>2.8872197815737342</v>
      </c>
      <c r="AE661">
        <v>31.782837512361329</v>
      </c>
      <c r="AF661">
        <v>296.14606167736628</v>
      </c>
      <c r="AG661">
        <v>2.831716959349404</v>
      </c>
      <c r="AH661">
        <v>26.385366787033231</v>
      </c>
      <c r="AI661">
        <v>27.274818455264921</v>
      </c>
      <c r="AJ661">
        <v>27.922873724399071</v>
      </c>
      <c r="AK661">
        <v>62.342442183462673</v>
      </c>
      <c r="AL661">
        <v>63.823711370055022</v>
      </c>
      <c r="AM661">
        <v>2.8710918035554451</v>
      </c>
      <c r="AN661">
        <v>2.8872197815737342</v>
      </c>
      <c r="AO661">
        <v>0.44697819826365759</v>
      </c>
      <c r="AP661">
        <v>0.44697819826365759</v>
      </c>
      <c r="AQ661" t="b">
        <v>1</v>
      </c>
      <c r="AR661" t="b">
        <v>1</v>
      </c>
      <c r="AU661">
        <v>31.782834384207369</v>
      </c>
      <c r="AV661">
        <v>296.14570754891167</v>
      </c>
      <c r="AW661">
        <v>2.8317172380547739</v>
      </c>
      <c r="AX661">
        <v>2.8317172380547739</v>
      </c>
      <c r="AY661">
        <v>2.8317172380547739</v>
      </c>
      <c r="AZ661" t="s">
        <v>89</v>
      </c>
      <c r="BA661" s="1">
        <v>26.385340429514208</v>
      </c>
      <c r="BB661">
        <v>26.385340429514208</v>
      </c>
      <c r="BC661">
        <v>26.385340429514208</v>
      </c>
      <c r="BD661" t="s">
        <v>89</v>
      </c>
      <c r="BE661">
        <v>28.493269812927881</v>
      </c>
      <c r="BF661">
        <v>28.493269812927881</v>
      </c>
      <c r="BG661">
        <v>28.493269812927881</v>
      </c>
      <c r="BH661" t="s">
        <v>89</v>
      </c>
      <c r="BI661">
        <v>9.9381968326077319E-2</v>
      </c>
      <c r="BJ661">
        <v>13.71429501182776</v>
      </c>
      <c r="BK661">
        <v>681.49180279968459</v>
      </c>
      <c r="BL661">
        <v>6.5624955509838738</v>
      </c>
      <c r="BM661">
        <v>6.5624955509838738</v>
      </c>
      <c r="BN661">
        <v>6.5624955509838738</v>
      </c>
      <c r="BO661" t="s">
        <v>89</v>
      </c>
      <c r="BP661" t="s">
        <v>90</v>
      </c>
      <c r="BQ661" s="2">
        <v>265.05591599347559</v>
      </c>
      <c r="BR661">
        <v>265.05591599347559</v>
      </c>
      <c r="BS661">
        <v>265.05591599347559</v>
      </c>
      <c r="BT661" t="s">
        <v>89</v>
      </c>
      <c r="BU661" t="s">
        <v>91</v>
      </c>
      <c r="BV661">
        <v>2.8710918035554451</v>
      </c>
      <c r="BW661">
        <v>115.9619632471456</v>
      </c>
      <c r="BX661">
        <v>2.4758909931840239E-2</v>
      </c>
      <c r="BY661">
        <v>0.21461134120106459</v>
      </c>
      <c r="BZ661">
        <v>21</v>
      </c>
      <c r="CA661">
        <v>6.5288311643428942</v>
      </c>
      <c r="CB661">
        <v>6.5993595007399639</v>
      </c>
      <c r="CC661">
        <v>65.134083646588877</v>
      </c>
      <c r="CD661">
        <v>64.045080207601373</v>
      </c>
      <c r="CG661">
        <f>+COUNTIF(IV!A:A,A661)</f>
        <v>1</v>
      </c>
      <c r="CH661" s="1">
        <f>+VLOOKUP(A661,IV!A:Q,17,0)</f>
        <v>26.385340429514208</v>
      </c>
      <c r="CI661" t="b">
        <f t="shared" si="40"/>
        <v>1</v>
      </c>
      <c r="CJ661" s="7">
        <f t="shared" si="41"/>
        <v>0</v>
      </c>
      <c r="CL661">
        <f>+COUNTIF(EV!A:A,A661)</f>
        <v>1</v>
      </c>
      <c r="CM661" s="2">
        <f>+VLOOKUP(A661,EV!A:R,18,0)</f>
        <v>265.05591599347548</v>
      </c>
      <c r="CN661" t="b">
        <f t="shared" si="42"/>
        <v>0</v>
      </c>
      <c r="CO661" s="7">
        <f t="shared" si="43"/>
        <v>0</v>
      </c>
    </row>
    <row r="662" spans="1:93" x14ac:dyDescent="0.3">
      <c r="A662" t="s">
        <v>1413</v>
      </c>
      <c r="B662" t="s">
        <v>905</v>
      </c>
      <c r="C662">
        <v>3</v>
      </c>
      <c r="D662">
        <v>2.25</v>
      </c>
      <c r="E662">
        <v>0.5</v>
      </c>
      <c r="F662">
        <v>10.95</v>
      </c>
      <c r="G662">
        <v>0.14058666666666669</v>
      </c>
      <c r="I662" t="s">
        <v>84</v>
      </c>
      <c r="K662">
        <v>9</v>
      </c>
      <c r="L662" t="s">
        <v>109</v>
      </c>
      <c r="M662">
        <v>90</v>
      </c>
      <c r="N662">
        <v>2.5000000000000001E-2</v>
      </c>
      <c r="O662">
        <v>0.8125</v>
      </c>
      <c r="P662" t="s">
        <v>1414</v>
      </c>
      <c r="Q662" t="s">
        <v>87</v>
      </c>
      <c r="R662" t="s">
        <v>87</v>
      </c>
      <c r="S662" t="s">
        <v>111</v>
      </c>
      <c r="T662" t="b">
        <v>1</v>
      </c>
      <c r="U662">
        <v>2.5000000000000001E-2</v>
      </c>
      <c r="V662">
        <v>9.8700237513693945E-2</v>
      </c>
      <c r="W662">
        <v>4</v>
      </c>
      <c r="Y662">
        <v>28.019722590825602</v>
      </c>
      <c r="Z662">
        <v>28.496161595382631</v>
      </c>
      <c r="AA662">
        <v>29.308551796403108</v>
      </c>
      <c r="AB662">
        <v>28.019722590825602</v>
      </c>
      <c r="AC662">
        <v>2.8563636344000161</v>
      </c>
      <c r="AD662">
        <v>2.8872197815737342</v>
      </c>
      <c r="AE662">
        <v>31.782837512361329</v>
      </c>
      <c r="AF662">
        <v>296.14606167736628</v>
      </c>
      <c r="AG662">
        <v>2.831716959349404</v>
      </c>
      <c r="AH662">
        <v>26.385366787033231</v>
      </c>
      <c r="AI662">
        <v>27.274818455264839</v>
      </c>
      <c r="AJ662">
        <v>27.922873724399</v>
      </c>
      <c r="AK662">
        <v>33.569007329556719</v>
      </c>
      <c r="AL662">
        <v>34.366613814644921</v>
      </c>
      <c r="AM662">
        <v>2.8710918035554451</v>
      </c>
      <c r="AN662">
        <v>2.8872197815737342</v>
      </c>
      <c r="AO662">
        <v>0.83010236820393368</v>
      </c>
      <c r="AP662">
        <v>0.83010236820393368</v>
      </c>
      <c r="AQ662" t="b">
        <v>1</v>
      </c>
      <c r="AR662" t="b">
        <v>1</v>
      </c>
      <c r="AU662">
        <v>31.782834384207369</v>
      </c>
      <c r="AV662">
        <v>296.14570754891167</v>
      </c>
      <c r="AW662">
        <v>2.8317172380547739</v>
      </c>
      <c r="AX662">
        <v>2.8317172380547739</v>
      </c>
      <c r="AY662">
        <v>2.8317172380547739</v>
      </c>
      <c r="AZ662" t="s">
        <v>89</v>
      </c>
      <c r="BA662" s="1">
        <v>26.385340429514208</v>
      </c>
      <c r="BB662">
        <v>26.385340429514208</v>
      </c>
      <c r="BC662">
        <v>26.385340429514208</v>
      </c>
      <c r="BD662" t="s">
        <v>89</v>
      </c>
      <c r="BE662">
        <v>28.493269812927881</v>
      </c>
      <c r="BF662">
        <v>28.493269812927881</v>
      </c>
      <c r="BG662">
        <v>28.493269812927881</v>
      </c>
      <c r="BH662" t="s">
        <v>89</v>
      </c>
      <c r="BI662">
        <v>9.9381968326077319E-2</v>
      </c>
      <c r="BJ662">
        <v>25.469405021965841</v>
      </c>
      <c r="BK662">
        <v>1265.6276337708421</v>
      </c>
      <c r="BL662">
        <v>3.5336514505297778</v>
      </c>
      <c r="BM662">
        <v>3.5336514505297778</v>
      </c>
      <c r="BN662">
        <v>3.5336514505297778</v>
      </c>
      <c r="BO662" t="s">
        <v>89</v>
      </c>
      <c r="BP662" t="s">
        <v>90</v>
      </c>
      <c r="BQ662" s="2">
        <v>142.72241630417909</v>
      </c>
      <c r="BR662">
        <v>142.72241630417909</v>
      </c>
      <c r="BS662">
        <v>142.72241630417909</v>
      </c>
      <c r="BT662" t="s">
        <v>89</v>
      </c>
      <c r="BU662" t="s">
        <v>91</v>
      </c>
      <c r="BV662">
        <v>2.8710918035554451</v>
      </c>
      <c r="BW662">
        <v>115.9619632471455</v>
      </c>
      <c r="BX662">
        <v>2.475890993184025E-2</v>
      </c>
      <c r="BY662">
        <v>0.3985639193734058</v>
      </c>
      <c r="BZ662">
        <v>21</v>
      </c>
      <c r="CA662">
        <v>3.5155244731077122</v>
      </c>
      <c r="CB662">
        <v>3.5535012696292112</v>
      </c>
      <c r="CC662">
        <v>35.072198886624783</v>
      </c>
      <c r="CD662">
        <v>34.485812419477661</v>
      </c>
      <c r="CG662">
        <f>+COUNTIF(IV!A:A,A662)</f>
        <v>1</v>
      </c>
      <c r="CH662" s="1">
        <f>+VLOOKUP(A662,IV!A:Q,17,0)</f>
        <v>26.385340429514208</v>
      </c>
      <c r="CI662" t="b">
        <f t="shared" si="40"/>
        <v>1</v>
      </c>
      <c r="CJ662" s="7">
        <f t="shared" si="41"/>
        <v>0</v>
      </c>
      <c r="CL662">
        <f>+COUNTIF(EV!A:A,A662)</f>
        <v>1</v>
      </c>
      <c r="CM662" s="2">
        <f>+VLOOKUP(A662,EV!A:R,18,0)</f>
        <v>142.72241630417909</v>
      </c>
      <c r="CN662" t="b">
        <f t="shared" si="42"/>
        <v>1</v>
      </c>
      <c r="CO662" s="7">
        <f t="shared" si="43"/>
        <v>0</v>
      </c>
    </row>
    <row r="663" spans="1:93" x14ac:dyDescent="0.3">
      <c r="A663" t="s">
        <v>1415</v>
      </c>
      <c r="B663" t="s">
        <v>905</v>
      </c>
      <c r="C663">
        <v>3</v>
      </c>
      <c r="D663">
        <v>2.25</v>
      </c>
      <c r="E663">
        <v>0.5</v>
      </c>
      <c r="F663">
        <v>10.95</v>
      </c>
      <c r="G663">
        <v>0.14058666666666669</v>
      </c>
      <c r="I663" t="s">
        <v>84</v>
      </c>
      <c r="K663">
        <v>9</v>
      </c>
      <c r="L663" t="s">
        <v>109</v>
      </c>
      <c r="M663">
        <v>90</v>
      </c>
      <c r="N663">
        <v>0.1</v>
      </c>
      <c r="O663">
        <v>0.25</v>
      </c>
      <c r="P663" t="s">
        <v>1416</v>
      </c>
      <c r="Q663" t="s">
        <v>87</v>
      </c>
      <c r="R663" t="s">
        <v>87</v>
      </c>
      <c r="S663" t="s">
        <v>111</v>
      </c>
      <c r="T663" t="b">
        <v>0</v>
      </c>
      <c r="U663">
        <v>0.1</v>
      </c>
      <c r="V663">
        <v>9.8700237513693945E-2</v>
      </c>
      <c r="W663">
        <v>4</v>
      </c>
      <c r="Y663">
        <v>28.019722590825602</v>
      </c>
      <c r="Z663">
        <v>30.219652788943439</v>
      </c>
      <c r="AA663">
        <v>29.308551796403108</v>
      </c>
      <c r="AB663">
        <v>28.019722590825602</v>
      </c>
      <c r="AC663">
        <v>2.8563636344000161</v>
      </c>
      <c r="AD663">
        <v>2.9826869078500811</v>
      </c>
      <c r="AE663">
        <v>31.782837512361329</v>
      </c>
      <c r="AF663">
        <v>296.14606167736628</v>
      </c>
      <c r="AG663">
        <v>2.831716959349404</v>
      </c>
      <c r="AH663">
        <v>26.385366787033231</v>
      </c>
      <c r="AI663">
        <v>23.36270851686071</v>
      </c>
      <c r="AJ663">
        <v>24.2700641806357</v>
      </c>
      <c r="AK663">
        <v>93.450834067442855</v>
      </c>
      <c r="AL663">
        <v>97.080256722542799</v>
      </c>
      <c r="AM663">
        <v>2.9024628065007692</v>
      </c>
      <c r="AN663">
        <v>2.9826869078500811</v>
      </c>
      <c r="AO663">
        <v>2.377202087504187</v>
      </c>
      <c r="AP663">
        <v>2.377202087504187</v>
      </c>
      <c r="AQ663" t="b">
        <v>1</v>
      </c>
      <c r="AR663" t="b">
        <v>1</v>
      </c>
      <c r="AU663">
        <v>31.782834384207369</v>
      </c>
      <c r="AV663">
        <v>296.14570754891167</v>
      </c>
      <c r="AW663">
        <v>2.8317172380547739</v>
      </c>
      <c r="AX663">
        <v>2.8317172380547739</v>
      </c>
      <c r="AY663">
        <v>2.8317172380547739</v>
      </c>
      <c r="AZ663" t="s">
        <v>89</v>
      </c>
      <c r="BA663" s="1">
        <v>26.385340429514208</v>
      </c>
      <c r="BB663">
        <v>26.385340429514208</v>
      </c>
      <c r="BC663">
        <v>26.385340429514208</v>
      </c>
      <c r="BD663" t="s">
        <v>89</v>
      </c>
      <c r="BE663">
        <v>28.493269812927881</v>
      </c>
      <c r="BF663">
        <v>28.493269812927881</v>
      </c>
      <c r="BG663">
        <v>28.493269812927881</v>
      </c>
      <c r="BH663" t="s">
        <v>89</v>
      </c>
      <c r="BI663">
        <v>9.9381968326077319E-2</v>
      </c>
      <c r="BJ663">
        <v>7.7520204709301268</v>
      </c>
      <c r="BK663">
        <v>151.42586063449889</v>
      </c>
      <c r="BL663">
        <v>11.60987646220719</v>
      </c>
      <c r="BM663">
        <v>11.60987646220719</v>
      </c>
      <c r="BN663">
        <v>11.60987646220719</v>
      </c>
      <c r="BO663" t="s">
        <v>89</v>
      </c>
      <c r="BP663" t="s">
        <v>90</v>
      </c>
      <c r="BQ663" s="2">
        <v>131.3107530845777</v>
      </c>
      <c r="BR663">
        <v>131.3107530845777</v>
      </c>
      <c r="BS663">
        <v>131.3107530845777</v>
      </c>
      <c r="BT663" t="s">
        <v>89</v>
      </c>
      <c r="BU663" t="s">
        <v>91</v>
      </c>
      <c r="BV663">
        <v>2.9024691155517979</v>
      </c>
      <c r="BW663">
        <v>32.827688271144417</v>
      </c>
      <c r="BX663">
        <v>8.8415275896934611E-2</v>
      </c>
      <c r="BY663">
        <v>0.29132444978980099</v>
      </c>
      <c r="BZ663">
        <v>10</v>
      </c>
      <c r="CA663">
        <v>11.425454537600061</v>
      </c>
      <c r="CB663">
        <v>11.930747631400321</v>
      </c>
      <c r="CC663">
        <v>120.8786111557738</v>
      </c>
      <c r="CD663">
        <v>112.07889036330241</v>
      </c>
      <c r="CG663">
        <f>+COUNTIF(IV!A:A,A663)</f>
        <v>1</v>
      </c>
      <c r="CH663" s="1">
        <f>+VLOOKUP(A663,IV!A:Q,17,0)</f>
        <v>26.385340429514208</v>
      </c>
      <c r="CI663" t="b">
        <f t="shared" si="40"/>
        <v>1</v>
      </c>
      <c r="CJ663" s="7">
        <f t="shared" si="41"/>
        <v>0</v>
      </c>
      <c r="CL663">
        <f>+COUNTIF(EV!A:A,A663)</f>
        <v>1</v>
      </c>
      <c r="CM663" s="2">
        <f>+VLOOKUP(A663,EV!A:R,18,0)</f>
        <v>131.31075308457761</v>
      </c>
      <c r="CN663" t="b">
        <f t="shared" si="42"/>
        <v>1</v>
      </c>
      <c r="CO663" s="7">
        <f t="shared" si="43"/>
        <v>0</v>
      </c>
    </row>
    <row r="664" spans="1:93" x14ac:dyDescent="0.3">
      <c r="A664" t="s">
        <v>1417</v>
      </c>
      <c r="B664" t="s">
        <v>905</v>
      </c>
      <c r="C664">
        <v>3</v>
      </c>
      <c r="D664">
        <v>2.25</v>
      </c>
      <c r="E664">
        <v>0.5</v>
      </c>
      <c r="F664">
        <v>10.95</v>
      </c>
      <c r="G664">
        <v>0.14058666666666669</v>
      </c>
      <c r="I664" t="s">
        <v>84</v>
      </c>
      <c r="K664">
        <v>9</v>
      </c>
      <c r="L664" t="s">
        <v>109</v>
      </c>
      <c r="M664">
        <v>90</v>
      </c>
      <c r="N664">
        <v>0.1</v>
      </c>
      <c r="O664">
        <v>0.4375</v>
      </c>
      <c r="P664" t="s">
        <v>1418</v>
      </c>
      <c r="Q664" t="s">
        <v>87</v>
      </c>
      <c r="R664" t="s">
        <v>87</v>
      </c>
      <c r="S664" t="s">
        <v>111</v>
      </c>
      <c r="T664" t="b">
        <v>0</v>
      </c>
      <c r="U664">
        <v>0.1</v>
      </c>
      <c r="V664">
        <v>9.8700237513693945E-2</v>
      </c>
      <c r="W664">
        <v>4</v>
      </c>
      <c r="Y664">
        <v>28.019722590825602</v>
      </c>
      <c r="Z664">
        <v>30.219652788943439</v>
      </c>
      <c r="AA664">
        <v>29.308551796403108</v>
      </c>
      <c r="AB664">
        <v>28.019722590825602</v>
      </c>
      <c r="AC664">
        <v>2.8563636344000161</v>
      </c>
      <c r="AD664">
        <v>2.9826869078500811</v>
      </c>
      <c r="AE664">
        <v>31.782837512361329</v>
      </c>
      <c r="AF664">
        <v>296.14606167736628</v>
      </c>
      <c r="AG664">
        <v>2.831716959349404</v>
      </c>
      <c r="AH664">
        <v>26.385366787033231</v>
      </c>
      <c r="AI664">
        <v>23.36270851686071</v>
      </c>
      <c r="AJ664">
        <v>24.2700641806357</v>
      </c>
      <c r="AK664">
        <v>53.400476609967328</v>
      </c>
      <c r="AL664">
        <v>55.474432412881598</v>
      </c>
      <c r="AM664">
        <v>2.9024628065007678</v>
      </c>
      <c r="AN664">
        <v>2.9826869078500811</v>
      </c>
      <c r="AO664">
        <v>4.1601036531323281</v>
      </c>
      <c r="AP664">
        <v>4.1601036531323281</v>
      </c>
      <c r="AQ664" t="b">
        <v>1</v>
      </c>
      <c r="AR664" t="b">
        <v>1</v>
      </c>
      <c r="AU664">
        <v>31.782834384207369</v>
      </c>
      <c r="AV664">
        <v>296.14570754891167</v>
      </c>
      <c r="AW664">
        <v>2.8317172380547739</v>
      </c>
      <c r="AX664">
        <v>2.8317172380547739</v>
      </c>
      <c r="AY664">
        <v>2.8317172380547739</v>
      </c>
      <c r="AZ664" t="s">
        <v>89</v>
      </c>
      <c r="BA664" s="1">
        <v>26.385340429514208</v>
      </c>
      <c r="BB664">
        <v>26.385340429514208</v>
      </c>
      <c r="BC664">
        <v>26.385340429514208</v>
      </c>
      <c r="BD664" t="s">
        <v>89</v>
      </c>
      <c r="BE664">
        <v>28.493269812927881</v>
      </c>
      <c r="BF664">
        <v>28.493269812927881</v>
      </c>
      <c r="BG664">
        <v>28.493269812927881</v>
      </c>
      <c r="BH664" t="s">
        <v>89</v>
      </c>
      <c r="BI664">
        <v>9.9381968326077319E-2</v>
      </c>
      <c r="BJ664">
        <v>13.56603582412772</v>
      </c>
      <c r="BK664">
        <v>264.99525611037319</v>
      </c>
      <c r="BL664">
        <v>6.6342151212612528</v>
      </c>
      <c r="BM664">
        <v>6.6342151212612528</v>
      </c>
      <c r="BN664">
        <v>6.6342151212612528</v>
      </c>
      <c r="BO664" t="s">
        <v>89</v>
      </c>
      <c r="BP664" t="s">
        <v>90</v>
      </c>
      <c r="BQ664" s="2">
        <v>75.034716048330097</v>
      </c>
      <c r="BR664">
        <v>75.034716048330097</v>
      </c>
      <c r="BS664">
        <v>75.034716048330097</v>
      </c>
      <c r="BT664" t="s">
        <v>89</v>
      </c>
      <c r="BU664" t="s">
        <v>91</v>
      </c>
      <c r="BV664">
        <v>2.9024691155517979</v>
      </c>
      <c r="BW664">
        <v>32.827688271144417</v>
      </c>
      <c r="BX664">
        <v>8.8415275896934611E-2</v>
      </c>
      <c r="BY664">
        <v>0.50981778713215176</v>
      </c>
      <c r="BZ664">
        <v>10</v>
      </c>
      <c r="CA664">
        <v>6.5288311643428942</v>
      </c>
      <c r="CB664">
        <v>6.8175700750858983</v>
      </c>
      <c r="CC664">
        <v>69.07349208901357</v>
      </c>
      <c r="CD664">
        <v>64.045080207601373</v>
      </c>
      <c r="CG664">
        <f>+COUNTIF(IV!A:A,A664)</f>
        <v>1</v>
      </c>
      <c r="CH664" s="1">
        <f>+VLOOKUP(A664,IV!A:Q,17,0)</f>
        <v>26.385340429514208</v>
      </c>
      <c r="CI664" t="b">
        <f t="shared" si="40"/>
        <v>1</v>
      </c>
      <c r="CJ664" s="7">
        <f t="shared" si="41"/>
        <v>0</v>
      </c>
      <c r="CL664">
        <f>+COUNTIF(EV!A:A,A664)</f>
        <v>1</v>
      </c>
      <c r="CM664" s="2">
        <f>+VLOOKUP(A664,EV!A:R,18,0)</f>
        <v>75.034716048330097</v>
      </c>
      <c r="CN664" t="b">
        <f t="shared" si="42"/>
        <v>1</v>
      </c>
      <c r="CO664" s="7">
        <f t="shared" si="43"/>
        <v>0</v>
      </c>
    </row>
    <row r="665" spans="1:93" x14ac:dyDescent="0.3">
      <c r="A665" t="s">
        <v>1419</v>
      </c>
      <c r="B665" t="s">
        <v>905</v>
      </c>
      <c r="C665">
        <v>3</v>
      </c>
      <c r="D665">
        <v>2.25</v>
      </c>
      <c r="E665">
        <v>0.5</v>
      </c>
      <c r="F665">
        <v>10.95</v>
      </c>
      <c r="G665">
        <v>0.14058666666666669</v>
      </c>
      <c r="I665" t="s">
        <v>84</v>
      </c>
      <c r="K665">
        <v>9</v>
      </c>
      <c r="L665" t="s">
        <v>109</v>
      </c>
      <c r="M665">
        <v>90</v>
      </c>
      <c r="N665">
        <v>0.1</v>
      </c>
      <c r="O665">
        <v>0.8125</v>
      </c>
      <c r="P665" t="s">
        <v>1420</v>
      </c>
      <c r="Q665" t="s">
        <v>87</v>
      </c>
      <c r="R665" t="s">
        <v>87</v>
      </c>
      <c r="S665" t="s">
        <v>111</v>
      </c>
      <c r="T665" t="b">
        <v>0</v>
      </c>
      <c r="U665">
        <v>0.1</v>
      </c>
      <c r="V665">
        <v>9.8700237513693945E-2</v>
      </c>
      <c r="W665">
        <v>4</v>
      </c>
      <c r="Y665">
        <v>28.019722590825602</v>
      </c>
      <c r="Z665">
        <v>30.219652788943439</v>
      </c>
      <c r="AA665">
        <v>29.308551796403108</v>
      </c>
      <c r="AB665">
        <v>28.019722590825602</v>
      </c>
      <c r="AC665">
        <v>2.8563636344000161</v>
      </c>
      <c r="AD665">
        <v>2.9826869078500811</v>
      </c>
      <c r="AE665">
        <v>31.782837512361329</v>
      </c>
      <c r="AF665">
        <v>296.14606167736628</v>
      </c>
      <c r="AG665">
        <v>2.831716959349404</v>
      </c>
      <c r="AH665">
        <v>26.385366787033231</v>
      </c>
      <c r="AI665">
        <v>23.362708516860661</v>
      </c>
      <c r="AJ665">
        <v>24.270064180635678</v>
      </c>
      <c r="AK665">
        <v>28.754102789982351</v>
      </c>
      <c r="AL665">
        <v>29.870848222320831</v>
      </c>
      <c r="AM665">
        <v>2.902462806500766</v>
      </c>
      <c r="AN665">
        <v>2.9826869078500811</v>
      </c>
      <c r="AO665">
        <v>7.7259067843885934</v>
      </c>
      <c r="AP665">
        <v>7.7259067843885934</v>
      </c>
      <c r="AQ665" t="b">
        <v>1</v>
      </c>
      <c r="AR665" t="b">
        <v>1</v>
      </c>
      <c r="AU665">
        <v>31.782834384207369</v>
      </c>
      <c r="AV665">
        <v>296.14570754891167</v>
      </c>
      <c r="AW665">
        <v>2.8317172380547739</v>
      </c>
      <c r="AX665">
        <v>2.8317172380547739</v>
      </c>
      <c r="AY665">
        <v>2.8317172380547739</v>
      </c>
      <c r="AZ665" t="s">
        <v>89</v>
      </c>
      <c r="BA665" s="1">
        <v>26.385340429514208</v>
      </c>
      <c r="BB665">
        <v>26.385340429514208</v>
      </c>
      <c r="BC665">
        <v>26.385340429514208</v>
      </c>
      <c r="BD665" t="s">
        <v>89</v>
      </c>
      <c r="BE665">
        <v>28.493269812927881</v>
      </c>
      <c r="BF665">
        <v>28.493269812927881</v>
      </c>
      <c r="BG665">
        <v>28.493269812927881</v>
      </c>
      <c r="BH665" t="s">
        <v>89</v>
      </c>
      <c r="BI665">
        <v>9.9381968326077319E-2</v>
      </c>
      <c r="BJ665">
        <v>25.194066530522921</v>
      </c>
      <c r="BK665">
        <v>492.13404706212191</v>
      </c>
      <c r="BL665">
        <v>3.5722696806791361</v>
      </c>
      <c r="BM665">
        <v>3.5722696806791361</v>
      </c>
      <c r="BN665">
        <v>3.5722696806791361</v>
      </c>
      <c r="BO665" t="s">
        <v>89</v>
      </c>
      <c r="BP665" t="s">
        <v>90</v>
      </c>
      <c r="BQ665" s="2">
        <v>40.403308641408508</v>
      </c>
      <c r="BR665">
        <v>40.403308641408508</v>
      </c>
      <c r="BS665">
        <v>40.403308641408508</v>
      </c>
      <c r="BT665" t="s">
        <v>89</v>
      </c>
      <c r="BU665" t="s">
        <v>91</v>
      </c>
      <c r="BV665">
        <v>2.9024691155517979</v>
      </c>
      <c r="BW665">
        <v>32.82768827114441</v>
      </c>
      <c r="BX665">
        <v>8.8415275896934611E-2</v>
      </c>
      <c r="BY665">
        <v>0.94680446181685352</v>
      </c>
      <c r="BZ665">
        <v>10</v>
      </c>
      <c r="CA665">
        <v>3.5155244731077122</v>
      </c>
      <c r="CB665">
        <v>3.6709992712000989</v>
      </c>
      <c r="CC665">
        <v>37.193418817161152</v>
      </c>
      <c r="CD665">
        <v>34.485812419477661</v>
      </c>
      <c r="CG665">
        <f>+COUNTIF(IV!A:A,A665)</f>
        <v>1</v>
      </c>
      <c r="CH665" s="1">
        <f>+VLOOKUP(A665,IV!A:Q,17,0)</f>
        <v>26.385340429514208</v>
      </c>
      <c r="CI665" t="b">
        <f t="shared" si="40"/>
        <v>1</v>
      </c>
      <c r="CJ665" s="7">
        <f t="shared" si="41"/>
        <v>0</v>
      </c>
      <c r="CL665">
        <f>+COUNTIF(EV!A:A,A665)</f>
        <v>1</v>
      </c>
      <c r="CM665" s="2">
        <f>+VLOOKUP(A665,EV!A:R,18,0)</f>
        <v>40.403308641408508</v>
      </c>
      <c r="CN665" t="b">
        <f t="shared" si="42"/>
        <v>1</v>
      </c>
      <c r="CO665" s="7">
        <f t="shared" si="43"/>
        <v>0</v>
      </c>
    </row>
    <row r="666" spans="1:93" x14ac:dyDescent="0.3">
      <c r="A666" t="s">
        <v>1421</v>
      </c>
      <c r="B666" t="s">
        <v>905</v>
      </c>
      <c r="C666">
        <v>3</v>
      </c>
      <c r="D666">
        <v>2.25</v>
      </c>
      <c r="E666">
        <v>0.5</v>
      </c>
      <c r="F666">
        <v>10.95</v>
      </c>
      <c r="G666">
        <v>0.14058666666666669</v>
      </c>
      <c r="I666" t="s">
        <v>84</v>
      </c>
      <c r="K666">
        <v>9</v>
      </c>
      <c r="L666" t="s">
        <v>109</v>
      </c>
      <c r="M666">
        <v>90</v>
      </c>
      <c r="N666">
        <v>0.17499999999999999</v>
      </c>
      <c r="O666">
        <v>0.25</v>
      </c>
      <c r="P666" t="s">
        <v>1422</v>
      </c>
      <c r="Q666" t="s">
        <v>87</v>
      </c>
      <c r="R666" t="s">
        <v>87</v>
      </c>
      <c r="S666" t="s">
        <v>111</v>
      </c>
      <c r="T666" t="b">
        <v>0</v>
      </c>
      <c r="U666">
        <v>0.17499999999999999</v>
      </c>
      <c r="V666">
        <v>9.8700237513693945E-2</v>
      </c>
      <c r="W666">
        <v>4</v>
      </c>
      <c r="Y666">
        <v>28.019722590825602</v>
      </c>
      <c r="Z666">
        <v>30.219652788943439</v>
      </c>
      <c r="AA666">
        <v>29.308551796403108</v>
      </c>
      <c r="AB666">
        <v>28.019722590825602</v>
      </c>
      <c r="AC666">
        <v>2.8563636344000161</v>
      </c>
      <c r="AD666">
        <v>2.9826869078500811</v>
      </c>
      <c r="AE666">
        <v>31.782837512361329</v>
      </c>
      <c r="AF666">
        <v>296.14606167736628</v>
      </c>
      <c r="AG666">
        <v>2.831716959349404</v>
      </c>
      <c r="AH666">
        <v>26.385366787033231</v>
      </c>
      <c r="AI666">
        <v>29.545600249475751</v>
      </c>
      <c r="AJ666">
        <v>30.247443352447291</v>
      </c>
      <c r="AK666">
        <v>118.182400997903</v>
      </c>
      <c r="AL666">
        <v>120.98977340978919</v>
      </c>
      <c r="AM666">
        <v>2.9134784722740301</v>
      </c>
      <c r="AN666">
        <v>2.9826869078500811</v>
      </c>
      <c r="AO666">
        <v>1.6149720367997289</v>
      </c>
      <c r="AP666">
        <v>1.6149720367997289</v>
      </c>
      <c r="AQ666" t="b">
        <v>0</v>
      </c>
      <c r="AR666" t="b">
        <v>0</v>
      </c>
      <c r="AU666">
        <v>31.782834384207369</v>
      </c>
      <c r="AV666">
        <v>296.14570754891167</v>
      </c>
      <c r="AW666">
        <v>2.8317172380547739</v>
      </c>
      <c r="AX666">
        <v>2.8317172380547739</v>
      </c>
      <c r="AY666">
        <v>2.8317172380547739</v>
      </c>
      <c r="AZ666" t="s">
        <v>89</v>
      </c>
      <c r="BA666" s="1">
        <v>26.385340429514208</v>
      </c>
      <c r="BB666">
        <v>26.385340429514208</v>
      </c>
      <c r="BC666">
        <v>26.385340429514208</v>
      </c>
      <c r="BD666" t="s">
        <v>89</v>
      </c>
      <c r="BE666">
        <v>28.493269812927881</v>
      </c>
      <c r="BF666">
        <v>28.493269812927881</v>
      </c>
      <c r="BG666">
        <v>28.493269812927881</v>
      </c>
      <c r="BH666" t="s">
        <v>89</v>
      </c>
      <c r="BI666">
        <v>9.9381968326077319E-2</v>
      </c>
      <c r="BJ666">
        <v>7.7227280886573784</v>
      </c>
      <c r="BK666">
        <v>118.1145440324626</v>
      </c>
      <c r="BL666">
        <v>11.65391283582623</v>
      </c>
      <c r="BM666">
        <v>11.65391283582623</v>
      </c>
      <c r="BN666">
        <v>11.65391283582623</v>
      </c>
      <c r="BO666" t="s">
        <v>89</v>
      </c>
      <c r="BP666" t="s">
        <v>90</v>
      </c>
      <c r="BQ666" s="2">
        <v>118.62799321509441</v>
      </c>
      <c r="BR666">
        <v>118.62799321509441</v>
      </c>
      <c r="BS666">
        <v>118.62799321509441</v>
      </c>
      <c r="BT666" t="s">
        <v>89</v>
      </c>
      <c r="BU666" t="s">
        <v>91</v>
      </c>
      <c r="BV666">
        <v>2.9134782089565578</v>
      </c>
      <c r="BW666">
        <v>29.656998303773602</v>
      </c>
      <c r="BX666">
        <v>9.823914676441961E-2</v>
      </c>
      <c r="BY666">
        <v>0.37939006537101139</v>
      </c>
      <c r="BZ666">
        <v>7</v>
      </c>
      <c r="CA666">
        <v>11.425454537600061</v>
      </c>
      <c r="CB666">
        <v>11.930747631400321</v>
      </c>
      <c r="CC666">
        <v>120.8786111557738</v>
      </c>
      <c r="CD666">
        <v>112.07889036330241</v>
      </c>
      <c r="CG666">
        <f>+COUNTIF(IV!A:A,A666)</f>
        <v>1</v>
      </c>
      <c r="CH666" s="1">
        <f>+VLOOKUP(A666,IV!A:Q,17,0)</f>
        <v>26.385340429514208</v>
      </c>
      <c r="CI666" t="b">
        <f t="shared" si="40"/>
        <v>1</v>
      </c>
      <c r="CJ666" s="7">
        <f t="shared" si="41"/>
        <v>0</v>
      </c>
      <c r="CL666">
        <f>+COUNTIF(EV!A:A,A666)</f>
        <v>1</v>
      </c>
      <c r="CM666" s="2">
        <f>+VLOOKUP(A666,EV!A:R,18,0)</f>
        <v>118.62799321509441</v>
      </c>
      <c r="CN666" t="b">
        <f t="shared" si="42"/>
        <v>1</v>
      </c>
      <c r="CO666" s="7">
        <f t="shared" si="43"/>
        <v>0</v>
      </c>
    </row>
    <row r="667" spans="1:93" x14ac:dyDescent="0.3">
      <c r="A667" t="s">
        <v>1423</v>
      </c>
      <c r="B667" t="s">
        <v>905</v>
      </c>
      <c r="C667">
        <v>3</v>
      </c>
      <c r="D667">
        <v>2.25</v>
      </c>
      <c r="E667">
        <v>0.5</v>
      </c>
      <c r="F667">
        <v>10.95</v>
      </c>
      <c r="G667">
        <v>0.14058666666666669</v>
      </c>
      <c r="I667" t="s">
        <v>84</v>
      </c>
      <c r="K667">
        <v>9</v>
      </c>
      <c r="L667" t="s">
        <v>109</v>
      </c>
      <c r="M667">
        <v>90</v>
      </c>
      <c r="N667">
        <v>0.17499999999999999</v>
      </c>
      <c r="O667">
        <v>0.4375</v>
      </c>
      <c r="P667" t="s">
        <v>1424</v>
      </c>
      <c r="Q667" t="s">
        <v>87</v>
      </c>
      <c r="R667" t="s">
        <v>87</v>
      </c>
      <c r="S667" t="s">
        <v>111</v>
      </c>
      <c r="T667" t="b">
        <v>0</v>
      </c>
      <c r="U667">
        <v>0.17499999999999999</v>
      </c>
      <c r="V667">
        <v>9.8700237513693945E-2</v>
      </c>
      <c r="W667">
        <v>4</v>
      </c>
      <c r="Y667">
        <v>28.019722590825602</v>
      </c>
      <c r="Z667">
        <v>30.219652788943439</v>
      </c>
      <c r="AA667">
        <v>29.308551796403108</v>
      </c>
      <c r="AB667">
        <v>28.019722590825602</v>
      </c>
      <c r="AC667">
        <v>2.8563636344000161</v>
      </c>
      <c r="AD667">
        <v>2.9826869078500811</v>
      </c>
      <c r="AE667">
        <v>31.782837512361329</v>
      </c>
      <c r="AF667">
        <v>296.14606167736628</v>
      </c>
      <c r="AG667">
        <v>2.831716959349404</v>
      </c>
      <c r="AH667">
        <v>26.385366787033231</v>
      </c>
      <c r="AI667">
        <v>29.54560024947574</v>
      </c>
      <c r="AJ667">
        <v>30.247443352447281</v>
      </c>
      <c r="AK667">
        <v>67.532800570230265</v>
      </c>
      <c r="AL667">
        <v>69.13701337702237</v>
      </c>
      <c r="AM667">
        <v>2.9134784722740301</v>
      </c>
      <c r="AN667">
        <v>2.9826869078500811</v>
      </c>
      <c r="AO667">
        <v>2.8262010643995401</v>
      </c>
      <c r="AP667">
        <v>2.8262010643995401</v>
      </c>
      <c r="AQ667" t="b">
        <v>0</v>
      </c>
      <c r="AR667" t="b">
        <v>0</v>
      </c>
      <c r="AU667">
        <v>31.782834384207369</v>
      </c>
      <c r="AV667">
        <v>296.14570754891167</v>
      </c>
      <c r="AW667">
        <v>2.8317172380547739</v>
      </c>
      <c r="AX667">
        <v>2.8317172380547739</v>
      </c>
      <c r="AY667">
        <v>2.8317172380547739</v>
      </c>
      <c r="AZ667" t="s">
        <v>89</v>
      </c>
      <c r="BA667" s="1">
        <v>26.385340429514208</v>
      </c>
      <c r="BB667">
        <v>26.385340429514208</v>
      </c>
      <c r="BC667">
        <v>26.385340429514208</v>
      </c>
      <c r="BD667" t="s">
        <v>89</v>
      </c>
      <c r="BE667">
        <v>28.493269812927881</v>
      </c>
      <c r="BF667">
        <v>28.493269812927881</v>
      </c>
      <c r="BG667">
        <v>28.493269812927881</v>
      </c>
      <c r="BH667" t="s">
        <v>89</v>
      </c>
      <c r="BI667">
        <v>9.9381968326077319E-2</v>
      </c>
      <c r="BJ667">
        <v>13.514774155150411</v>
      </c>
      <c r="BK667">
        <v>206.7004520568095</v>
      </c>
      <c r="BL667">
        <v>6.6593787633292747</v>
      </c>
      <c r="BM667">
        <v>6.6593787633292747</v>
      </c>
      <c r="BN667">
        <v>6.6593787633292747</v>
      </c>
      <c r="BO667" t="s">
        <v>89</v>
      </c>
      <c r="BP667" t="s">
        <v>90</v>
      </c>
      <c r="BQ667" s="2">
        <v>67.787424694339649</v>
      </c>
      <c r="BR667">
        <v>67.787424694339649</v>
      </c>
      <c r="BS667">
        <v>67.787424694339649</v>
      </c>
      <c r="BT667" t="s">
        <v>89</v>
      </c>
      <c r="BU667" t="s">
        <v>91</v>
      </c>
      <c r="BV667">
        <v>2.9134782089565578</v>
      </c>
      <c r="BW667">
        <v>29.656998303773602</v>
      </c>
      <c r="BX667">
        <v>9.823914676441961E-2</v>
      </c>
      <c r="BY667">
        <v>0.66393261439926987</v>
      </c>
      <c r="BZ667">
        <v>7</v>
      </c>
      <c r="CA667">
        <v>6.5288311643428942</v>
      </c>
      <c r="CB667">
        <v>6.8175700750858983</v>
      </c>
      <c r="CC667">
        <v>69.07349208901357</v>
      </c>
      <c r="CD667">
        <v>64.045080207601373</v>
      </c>
      <c r="CG667">
        <f>+COUNTIF(IV!A:A,A667)</f>
        <v>1</v>
      </c>
      <c r="CH667" s="1">
        <f>+VLOOKUP(A667,IV!A:Q,17,0)</f>
        <v>26.385340429514208</v>
      </c>
      <c r="CI667" t="b">
        <f t="shared" si="40"/>
        <v>1</v>
      </c>
      <c r="CJ667" s="7">
        <f t="shared" si="41"/>
        <v>0</v>
      </c>
      <c r="CL667">
        <f>+COUNTIF(EV!A:A,A667)</f>
        <v>1</v>
      </c>
      <c r="CM667" s="2">
        <f>+VLOOKUP(A667,EV!A:R,18,0)</f>
        <v>67.787424694339649</v>
      </c>
      <c r="CN667" t="b">
        <f t="shared" si="42"/>
        <v>1</v>
      </c>
      <c r="CO667" s="7">
        <f t="shared" si="43"/>
        <v>0</v>
      </c>
    </row>
    <row r="668" spans="1:93" x14ac:dyDescent="0.3">
      <c r="A668" t="s">
        <v>1425</v>
      </c>
      <c r="B668" t="s">
        <v>905</v>
      </c>
      <c r="C668">
        <v>3</v>
      </c>
      <c r="D668">
        <v>2.25</v>
      </c>
      <c r="E668">
        <v>0.5</v>
      </c>
      <c r="F668">
        <v>10.95</v>
      </c>
      <c r="G668">
        <v>0.14058666666666669</v>
      </c>
      <c r="I668" t="s">
        <v>84</v>
      </c>
      <c r="K668">
        <v>9</v>
      </c>
      <c r="L668" t="s">
        <v>109</v>
      </c>
      <c r="M668">
        <v>90</v>
      </c>
      <c r="N668">
        <v>0.17499999999999999</v>
      </c>
      <c r="O668">
        <v>0.8125</v>
      </c>
      <c r="P668" t="s">
        <v>1426</v>
      </c>
      <c r="Q668" t="s">
        <v>87</v>
      </c>
      <c r="R668" t="s">
        <v>87</v>
      </c>
      <c r="S668" t="s">
        <v>111</v>
      </c>
      <c r="T668" t="b">
        <v>0</v>
      </c>
      <c r="U668">
        <v>0.17499999999999999</v>
      </c>
      <c r="V668">
        <v>9.8700237513693945E-2</v>
      </c>
      <c r="W668">
        <v>4</v>
      </c>
      <c r="Y668">
        <v>28.019722590825602</v>
      </c>
      <c r="Z668">
        <v>30.219652788943439</v>
      </c>
      <c r="AA668">
        <v>29.308551796403108</v>
      </c>
      <c r="AB668">
        <v>28.019722590825602</v>
      </c>
      <c r="AC668">
        <v>2.8563636344000161</v>
      </c>
      <c r="AD668">
        <v>2.9826869078500811</v>
      </c>
      <c r="AE668">
        <v>31.782837512361329</v>
      </c>
      <c r="AF668">
        <v>296.14606167736628</v>
      </c>
      <c r="AG668">
        <v>2.831716959349404</v>
      </c>
      <c r="AH668">
        <v>26.385366787033231</v>
      </c>
      <c r="AI668">
        <v>29.54560024947574</v>
      </c>
      <c r="AJ668">
        <v>30.24744335244727</v>
      </c>
      <c r="AK668">
        <v>36.363815691662452</v>
      </c>
      <c r="AL668">
        <v>37.227622587627422</v>
      </c>
      <c r="AM668">
        <v>2.913478472274031</v>
      </c>
      <c r="AN668">
        <v>2.9826869078500811</v>
      </c>
      <c r="AO668">
        <v>5.2486591195991199</v>
      </c>
      <c r="AP668">
        <v>5.2486591195991199</v>
      </c>
      <c r="AQ668" t="b">
        <v>0</v>
      </c>
      <c r="AR668" t="b">
        <v>0</v>
      </c>
      <c r="AU668">
        <v>31.782834384207369</v>
      </c>
      <c r="AV668">
        <v>296.14570754891167</v>
      </c>
      <c r="AW668">
        <v>2.8317172380547739</v>
      </c>
      <c r="AX668">
        <v>2.8317172380547739</v>
      </c>
      <c r="AY668">
        <v>2.8317172380547739</v>
      </c>
      <c r="AZ668" t="s">
        <v>89</v>
      </c>
      <c r="BA668" s="1">
        <v>26.385340429514208</v>
      </c>
      <c r="BB668">
        <v>26.385340429514208</v>
      </c>
      <c r="BC668">
        <v>26.385340429514208</v>
      </c>
      <c r="BD668" t="s">
        <v>89</v>
      </c>
      <c r="BE668">
        <v>28.493269812927881</v>
      </c>
      <c r="BF668">
        <v>28.493269812927881</v>
      </c>
      <c r="BG668">
        <v>28.493269812927881</v>
      </c>
      <c r="BH668" t="s">
        <v>89</v>
      </c>
      <c r="BI668">
        <v>9.9381968326077319E-2</v>
      </c>
      <c r="BJ668">
        <v>25.098866288136481</v>
      </c>
      <c r="BK668">
        <v>383.87226810550328</v>
      </c>
      <c r="BL668">
        <v>3.5858193341003788</v>
      </c>
      <c r="BM668">
        <v>3.5858193341003788</v>
      </c>
      <c r="BN668">
        <v>3.5858193341003788</v>
      </c>
      <c r="BO668" t="s">
        <v>89</v>
      </c>
      <c r="BP668" t="s">
        <v>90</v>
      </c>
      <c r="BQ668" s="2">
        <v>36.500920989259789</v>
      </c>
      <c r="BR668">
        <v>36.500920989259789</v>
      </c>
      <c r="BS668">
        <v>36.500920989259789</v>
      </c>
      <c r="BT668" t="s">
        <v>89</v>
      </c>
      <c r="BU668" t="s">
        <v>91</v>
      </c>
      <c r="BV668">
        <v>2.9134782089565578</v>
      </c>
      <c r="BW668">
        <v>29.65699830377358</v>
      </c>
      <c r="BX668">
        <v>9.8239146764419666E-2</v>
      </c>
      <c r="BY668">
        <v>1.2330177124557871</v>
      </c>
      <c r="BZ668">
        <v>7</v>
      </c>
      <c r="CA668">
        <v>3.5155244731077122</v>
      </c>
      <c r="CB668">
        <v>3.6709992712000989</v>
      </c>
      <c r="CC668">
        <v>37.193418817161152</v>
      </c>
      <c r="CD668">
        <v>34.485812419477661</v>
      </c>
      <c r="CG668">
        <f>+COUNTIF(IV!A:A,A668)</f>
        <v>1</v>
      </c>
      <c r="CH668" s="1">
        <f>+VLOOKUP(A668,IV!A:Q,17,0)</f>
        <v>26.385340429514208</v>
      </c>
      <c r="CI668" t="b">
        <f t="shared" si="40"/>
        <v>1</v>
      </c>
      <c r="CJ668" s="7">
        <f t="shared" si="41"/>
        <v>0</v>
      </c>
      <c r="CL668">
        <f>+COUNTIF(EV!A:A,A668)</f>
        <v>1</v>
      </c>
      <c r="CM668" s="2">
        <f>+VLOOKUP(A668,EV!A:R,18,0)</f>
        <v>36.500920989259797</v>
      </c>
      <c r="CN668" t="b">
        <f t="shared" si="42"/>
        <v>1</v>
      </c>
      <c r="CO668" s="7">
        <f t="shared" si="43"/>
        <v>0</v>
      </c>
    </row>
    <row r="669" spans="1:93" x14ac:dyDescent="0.3">
      <c r="A669" t="s">
        <v>1427</v>
      </c>
      <c r="B669" t="s">
        <v>905</v>
      </c>
      <c r="C669">
        <v>3</v>
      </c>
      <c r="D669">
        <v>2.25</v>
      </c>
      <c r="E669">
        <v>0.5</v>
      </c>
      <c r="F669">
        <v>10.95</v>
      </c>
      <c r="G669">
        <v>0.14058666666666669</v>
      </c>
      <c r="I669" t="s">
        <v>84</v>
      </c>
      <c r="K669">
        <v>9</v>
      </c>
      <c r="L669" t="s">
        <v>129</v>
      </c>
      <c r="M669">
        <v>270</v>
      </c>
      <c r="N669">
        <v>2.5000000000000001E-2</v>
      </c>
      <c r="O669">
        <v>0.25</v>
      </c>
      <c r="P669" t="s">
        <v>1428</v>
      </c>
      <c r="Q669" t="s">
        <v>87</v>
      </c>
      <c r="R669" t="s">
        <v>87</v>
      </c>
      <c r="S669" t="s">
        <v>131</v>
      </c>
      <c r="T669" t="b">
        <v>1</v>
      </c>
      <c r="U669">
        <v>2.5000000000000001E-2</v>
      </c>
      <c r="V669">
        <v>9.8700237513693945E-2</v>
      </c>
      <c r="W669">
        <v>4</v>
      </c>
      <c r="Y669">
        <v>28.019722590825602</v>
      </c>
      <c r="Z669">
        <v>28.496161595382631</v>
      </c>
      <c r="AA669">
        <v>29.308551796403108</v>
      </c>
      <c r="AB669">
        <v>28.019722590825602</v>
      </c>
      <c r="AC669">
        <v>2.8563636344000161</v>
      </c>
      <c r="AD669">
        <v>2.8872197815737342</v>
      </c>
      <c r="AE669">
        <v>95.348512537084005</v>
      </c>
      <c r="AF669">
        <v>888.43818503209866</v>
      </c>
      <c r="AG669">
        <v>2.831716959349404</v>
      </c>
      <c r="AH669">
        <v>26.38536678703322</v>
      </c>
      <c r="AI669">
        <v>27.27481845526491</v>
      </c>
      <c r="AJ669">
        <v>27.922873724399079</v>
      </c>
      <c r="AK669">
        <v>109.0992738210596</v>
      </c>
      <c r="AL669">
        <v>111.6914948975963</v>
      </c>
      <c r="AM669">
        <v>2.8710918035554438</v>
      </c>
      <c r="AN669">
        <v>2.8872197815737342</v>
      </c>
      <c r="AO669">
        <v>0.76624833988055674</v>
      </c>
      <c r="AP669">
        <v>0.76624833988055674</v>
      </c>
      <c r="AQ669" t="b">
        <v>1</v>
      </c>
      <c r="AR669" t="b">
        <v>1</v>
      </c>
      <c r="AU669">
        <v>95.348503152622115</v>
      </c>
      <c r="AV669">
        <v>888.43712264673513</v>
      </c>
      <c r="AW669">
        <v>2.8317172380547739</v>
      </c>
      <c r="AX669">
        <v>2.8317172380547739</v>
      </c>
      <c r="AY669">
        <v>2.8317172380547739</v>
      </c>
      <c r="AZ669" t="s">
        <v>89</v>
      </c>
      <c r="BA669" s="1">
        <v>26.385340429514208</v>
      </c>
      <c r="BB669">
        <v>26.385340429514208</v>
      </c>
      <c r="BC669">
        <v>26.385340429514208</v>
      </c>
      <c r="BD669" t="s">
        <v>89</v>
      </c>
      <c r="BE669">
        <v>28.493269812927881</v>
      </c>
      <c r="BF669">
        <v>28.493269812927881</v>
      </c>
      <c r="BG669">
        <v>28.493269812927881</v>
      </c>
      <c r="BH669" t="s">
        <v>89</v>
      </c>
      <c r="BI669">
        <v>9.9381968326077319E-2</v>
      </c>
      <c r="BJ669">
        <v>23.510220020276162</v>
      </c>
      <c r="BK669">
        <v>1168.2716619423161</v>
      </c>
      <c r="BL669">
        <v>11.484367214221781</v>
      </c>
      <c r="BM669">
        <v>11.484367214221781</v>
      </c>
      <c r="BN669">
        <v>11.484367214221781</v>
      </c>
      <c r="BO669" t="s">
        <v>89</v>
      </c>
      <c r="BP669" t="s">
        <v>90</v>
      </c>
      <c r="BQ669" s="2">
        <v>463.84785298858202</v>
      </c>
      <c r="BR669">
        <v>463.84785298858202</v>
      </c>
      <c r="BS669">
        <v>463.84785298858202</v>
      </c>
      <c r="BT669" t="s">
        <v>89</v>
      </c>
      <c r="BU669" t="s">
        <v>91</v>
      </c>
      <c r="BV669">
        <v>2.8710918035554438</v>
      </c>
      <c r="BW669">
        <v>115.9619632471455</v>
      </c>
      <c r="BX669">
        <v>2.475890993184025E-2</v>
      </c>
      <c r="BY669">
        <v>0.36790515634468229</v>
      </c>
      <c r="BZ669">
        <v>21</v>
      </c>
      <c r="CA669">
        <v>11.425454537600061</v>
      </c>
      <c r="CB669">
        <v>11.54887912629494</v>
      </c>
      <c r="CC669">
        <v>113.9846463815305</v>
      </c>
      <c r="CD669">
        <v>112.07889036330241</v>
      </c>
      <c r="CG669">
        <f>+COUNTIF(IV!A:A,A669)</f>
        <v>1</v>
      </c>
      <c r="CH669" s="1">
        <f>+VLOOKUP(A669,IV!A:Q,17,0)</f>
        <v>26.385340429514208</v>
      </c>
      <c r="CI669" t="b">
        <f t="shared" si="40"/>
        <v>1</v>
      </c>
      <c r="CJ669" s="7">
        <f t="shared" si="41"/>
        <v>0</v>
      </c>
      <c r="CL669">
        <f>+COUNTIF(EV!A:A,A669)</f>
        <v>1</v>
      </c>
      <c r="CM669" s="2">
        <f>+VLOOKUP(A669,EV!A:R,18,0)</f>
        <v>463.84785298858208</v>
      </c>
      <c r="CN669" t="b">
        <f t="shared" si="42"/>
        <v>1</v>
      </c>
      <c r="CO669" s="7">
        <f t="shared" si="43"/>
        <v>0</v>
      </c>
    </row>
    <row r="670" spans="1:93" x14ac:dyDescent="0.3">
      <c r="A670" t="s">
        <v>1429</v>
      </c>
      <c r="B670" t="s">
        <v>905</v>
      </c>
      <c r="C670">
        <v>3</v>
      </c>
      <c r="D670">
        <v>2.25</v>
      </c>
      <c r="E670">
        <v>0.5</v>
      </c>
      <c r="F670">
        <v>10.95</v>
      </c>
      <c r="G670">
        <v>0.14058666666666669</v>
      </c>
      <c r="I670" t="s">
        <v>84</v>
      </c>
      <c r="K670">
        <v>9</v>
      </c>
      <c r="L670" t="s">
        <v>129</v>
      </c>
      <c r="M670">
        <v>270</v>
      </c>
      <c r="N670">
        <v>2.5000000000000001E-2</v>
      </c>
      <c r="O670">
        <v>0.4375</v>
      </c>
      <c r="P670" t="s">
        <v>1430</v>
      </c>
      <c r="Q670" t="s">
        <v>87</v>
      </c>
      <c r="R670" t="s">
        <v>87</v>
      </c>
      <c r="S670" t="s">
        <v>131</v>
      </c>
      <c r="T670" t="b">
        <v>1</v>
      </c>
      <c r="U670">
        <v>2.5000000000000001E-2</v>
      </c>
      <c r="V670">
        <v>9.8700237513693945E-2</v>
      </c>
      <c r="W670">
        <v>4</v>
      </c>
      <c r="Y670">
        <v>28.019722590825602</v>
      </c>
      <c r="Z670">
        <v>28.496161595382631</v>
      </c>
      <c r="AA670">
        <v>29.308551796403108</v>
      </c>
      <c r="AB670">
        <v>28.019722590825602</v>
      </c>
      <c r="AC670">
        <v>2.8563636344000161</v>
      </c>
      <c r="AD670">
        <v>2.8872197815737342</v>
      </c>
      <c r="AE670">
        <v>95.348512537084005</v>
      </c>
      <c r="AF670">
        <v>888.43818503209866</v>
      </c>
      <c r="AG670">
        <v>2.831716959349404</v>
      </c>
      <c r="AH670">
        <v>26.38536678703322</v>
      </c>
      <c r="AI670">
        <v>27.274818455264761</v>
      </c>
      <c r="AJ670">
        <v>27.92287372439894</v>
      </c>
      <c r="AK670">
        <v>62.342442183462317</v>
      </c>
      <c r="AL670">
        <v>63.823711370054717</v>
      </c>
      <c r="AM670">
        <v>2.8710918035554451</v>
      </c>
      <c r="AN670">
        <v>2.8872197815737342</v>
      </c>
      <c r="AO670">
        <v>1.3409345947909701</v>
      </c>
      <c r="AP670">
        <v>1.3409345947909701</v>
      </c>
      <c r="AQ670" t="b">
        <v>1</v>
      </c>
      <c r="AR670" t="b">
        <v>1</v>
      </c>
      <c r="AU670">
        <v>95.348503152622115</v>
      </c>
      <c r="AV670">
        <v>888.43712264673513</v>
      </c>
      <c r="AW670">
        <v>2.8317172380547739</v>
      </c>
      <c r="AX670">
        <v>2.8317172380547739</v>
      </c>
      <c r="AY670">
        <v>2.8317172380547739</v>
      </c>
      <c r="AZ670" t="s">
        <v>89</v>
      </c>
      <c r="BA670" s="1">
        <v>26.385340429514208</v>
      </c>
      <c r="BB670">
        <v>26.385340429514208</v>
      </c>
      <c r="BC670">
        <v>26.385340429514208</v>
      </c>
      <c r="BD670" t="s">
        <v>89</v>
      </c>
      <c r="BE670">
        <v>28.493269812927881</v>
      </c>
      <c r="BF670">
        <v>28.493269812927881</v>
      </c>
      <c r="BG670">
        <v>28.493269812927881</v>
      </c>
      <c r="BH670" t="s">
        <v>89</v>
      </c>
      <c r="BI670">
        <v>9.9381968326077319E-2</v>
      </c>
      <c r="BJ670">
        <v>41.142885035483268</v>
      </c>
      <c r="BK670">
        <v>2044.4754083990531</v>
      </c>
      <c r="BL670">
        <v>6.5624955509838738</v>
      </c>
      <c r="BM670">
        <v>6.5624955509838738</v>
      </c>
      <c r="BN670">
        <v>6.5624955509838738</v>
      </c>
      <c r="BO670" t="s">
        <v>89</v>
      </c>
      <c r="BP670" t="s">
        <v>90</v>
      </c>
      <c r="BQ670" s="2">
        <v>265.05591599347531</v>
      </c>
      <c r="BR670">
        <v>265.05591599347531</v>
      </c>
      <c r="BS670">
        <v>265.05591599347531</v>
      </c>
      <c r="BT670" t="s">
        <v>89</v>
      </c>
      <c r="BU670" t="s">
        <v>91</v>
      </c>
      <c r="BV670">
        <v>2.8710918035554451</v>
      </c>
      <c r="BW670">
        <v>115.96196324714541</v>
      </c>
      <c r="BX670">
        <v>2.475890993184026E-2</v>
      </c>
      <c r="BY670">
        <v>0.64383402360319386</v>
      </c>
      <c r="BZ670">
        <v>21</v>
      </c>
      <c r="CA670">
        <v>6.5288311643428942</v>
      </c>
      <c r="CB670">
        <v>6.5993595007399639</v>
      </c>
      <c r="CC670">
        <v>65.134083646588877</v>
      </c>
      <c r="CD670">
        <v>64.045080207601373</v>
      </c>
      <c r="CG670">
        <f>+COUNTIF(IV!A:A,A670)</f>
        <v>1</v>
      </c>
      <c r="CH670" s="1">
        <f>+VLOOKUP(A670,IV!A:Q,17,0)</f>
        <v>26.385340429514208</v>
      </c>
      <c r="CI670" t="b">
        <f t="shared" si="40"/>
        <v>1</v>
      </c>
      <c r="CJ670" s="7">
        <f t="shared" si="41"/>
        <v>0</v>
      </c>
      <c r="CL670">
        <f>+COUNTIF(EV!A:A,A670)</f>
        <v>1</v>
      </c>
      <c r="CM670" s="2">
        <f>+VLOOKUP(A670,EV!A:R,18,0)</f>
        <v>265.05591599347542</v>
      </c>
      <c r="CN670" t="b">
        <f t="shared" si="42"/>
        <v>1</v>
      </c>
      <c r="CO670" s="7">
        <f t="shared" si="43"/>
        <v>0</v>
      </c>
    </row>
    <row r="671" spans="1:93" x14ac:dyDescent="0.3">
      <c r="A671" t="s">
        <v>1431</v>
      </c>
      <c r="B671" t="s">
        <v>905</v>
      </c>
      <c r="C671">
        <v>3</v>
      </c>
      <c r="D671">
        <v>2.25</v>
      </c>
      <c r="E671">
        <v>0.5</v>
      </c>
      <c r="F671">
        <v>10.95</v>
      </c>
      <c r="G671">
        <v>0.14058666666666669</v>
      </c>
      <c r="I671" t="s">
        <v>84</v>
      </c>
      <c r="K671">
        <v>9</v>
      </c>
      <c r="L671" t="s">
        <v>129</v>
      </c>
      <c r="M671">
        <v>270</v>
      </c>
      <c r="N671">
        <v>2.5000000000000001E-2</v>
      </c>
      <c r="O671">
        <v>0.8125</v>
      </c>
      <c r="P671" t="s">
        <v>1432</v>
      </c>
      <c r="Q671" t="s">
        <v>87</v>
      </c>
      <c r="R671" t="s">
        <v>87</v>
      </c>
      <c r="S671" t="s">
        <v>131</v>
      </c>
      <c r="T671" t="b">
        <v>1</v>
      </c>
      <c r="U671">
        <v>2.5000000000000001E-2</v>
      </c>
      <c r="V671">
        <v>9.8700237513693945E-2</v>
      </c>
      <c r="W671">
        <v>4</v>
      </c>
      <c r="Y671">
        <v>28.019722590825602</v>
      </c>
      <c r="Z671">
        <v>28.496161595382631</v>
      </c>
      <c r="AA671">
        <v>29.308551796403108</v>
      </c>
      <c r="AB671">
        <v>28.019722590825602</v>
      </c>
      <c r="AC671">
        <v>2.8563636344000161</v>
      </c>
      <c r="AD671">
        <v>2.8872197815737342</v>
      </c>
      <c r="AE671">
        <v>95.348512537084005</v>
      </c>
      <c r="AF671">
        <v>888.43818503209866</v>
      </c>
      <c r="AG671">
        <v>2.831716959349404</v>
      </c>
      <c r="AH671">
        <v>26.38536678703322</v>
      </c>
      <c r="AI671">
        <v>27.274818455264761</v>
      </c>
      <c r="AJ671">
        <v>27.922873724398951</v>
      </c>
      <c r="AK671">
        <v>33.569007329556626</v>
      </c>
      <c r="AL671">
        <v>34.366613814644857</v>
      </c>
      <c r="AM671">
        <v>2.8710918035554438</v>
      </c>
      <c r="AN671">
        <v>2.8872197815737342</v>
      </c>
      <c r="AO671">
        <v>2.490307104611801</v>
      </c>
      <c r="AP671">
        <v>2.490307104611801</v>
      </c>
      <c r="AQ671" t="b">
        <v>1</v>
      </c>
      <c r="AR671" t="b">
        <v>1</v>
      </c>
      <c r="AU671">
        <v>95.348503152622115</v>
      </c>
      <c r="AV671">
        <v>888.43712264673513</v>
      </c>
      <c r="AW671">
        <v>2.8317172380547739</v>
      </c>
      <c r="AX671">
        <v>2.8317172380547739</v>
      </c>
      <c r="AY671">
        <v>2.8317172380547739</v>
      </c>
      <c r="AZ671" t="s">
        <v>89</v>
      </c>
      <c r="BA671" s="1">
        <v>26.385340429514208</v>
      </c>
      <c r="BB671">
        <v>26.385340429514208</v>
      </c>
      <c r="BC671">
        <v>26.385340429514208</v>
      </c>
      <c r="BD671" t="s">
        <v>89</v>
      </c>
      <c r="BE671">
        <v>28.493269812927881</v>
      </c>
      <c r="BF671">
        <v>28.493269812927881</v>
      </c>
      <c r="BG671">
        <v>28.493269812927881</v>
      </c>
      <c r="BH671" t="s">
        <v>89</v>
      </c>
      <c r="BI671">
        <v>9.9381968326077319E-2</v>
      </c>
      <c r="BJ671">
        <v>76.408215065897537</v>
      </c>
      <c r="BK671">
        <v>3796.8829013125292</v>
      </c>
      <c r="BL671">
        <v>3.5336514505297769</v>
      </c>
      <c r="BM671">
        <v>3.5336514505297769</v>
      </c>
      <c r="BN671">
        <v>3.5336514505297769</v>
      </c>
      <c r="BO671" t="s">
        <v>89</v>
      </c>
      <c r="BP671" t="s">
        <v>90</v>
      </c>
      <c r="BQ671" s="2">
        <v>142.72241630417901</v>
      </c>
      <c r="BR671">
        <v>142.72241630417901</v>
      </c>
      <c r="BS671">
        <v>142.72241630417901</v>
      </c>
      <c r="BT671" t="s">
        <v>89</v>
      </c>
      <c r="BU671" t="s">
        <v>91</v>
      </c>
      <c r="BV671">
        <v>2.8710918035554438</v>
      </c>
      <c r="BW671">
        <v>115.9619632471455</v>
      </c>
      <c r="BX671">
        <v>2.475890993184025E-2</v>
      </c>
      <c r="BY671">
        <v>1.1956917581202171</v>
      </c>
      <c r="BZ671">
        <v>21</v>
      </c>
      <c r="CA671">
        <v>3.5155244731077122</v>
      </c>
      <c r="CB671">
        <v>3.5535012696292112</v>
      </c>
      <c r="CC671">
        <v>35.072198886624783</v>
      </c>
      <c r="CD671">
        <v>34.485812419477661</v>
      </c>
      <c r="CG671">
        <f>+COUNTIF(IV!A:A,A671)</f>
        <v>1</v>
      </c>
      <c r="CH671" s="1">
        <f>+VLOOKUP(A671,IV!A:Q,17,0)</f>
        <v>26.385340429514208</v>
      </c>
      <c r="CI671" t="b">
        <f t="shared" si="40"/>
        <v>1</v>
      </c>
      <c r="CJ671" s="7">
        <f t="shared" si="41"/>
        <v>0</v>
      </c>
      <c r="CL671">
        <f>+COUNTIF(EV!A:A,A671)</f>
        <v>1</v>
      </c>
      <c r="CM671" s="2">
        <f>+VLOOKUP(A671,EV!A:R,18,0)</f>
        <v>142.72241630417901</v>
      </c>
      <c r="CN671" t="b">
        <f t="shared" si="42"/>
        <v>1</v>
      </c>
      <c r="CO671" s="7">
        <f t="shared" si="43"/>
        <v>0</v>
      </c>
    </row>
    <row r="672" spans="1:93" x14ac:dyDescent="0.3">
      <c r="A672" t="s">
        <v>1433</v>
      </c>
      <c r="B672" t="s">
        <v>905</v>
      </c>
      <c r="C672">
        <v>3</v>
      </c>
      <c r="D672">
        <v>2.25</v>
      </c>
      <c r="E672">
        <v>0.5</v>
      </c>
      <c r="F672">
        <v>10.95</v>
      </c>
      <c r="G672">
        <v>0.14058666666666669</v>
      </c>
      <c r="I672" t="s">
        <v>84</v>
      </c>
      <c r="K672">
        <v>9</v>
      </c>
      <c r="L672" t="s">
        <v>129</v>
      </c>
      <c r="M672">
        <v>270</v>
      </c>
      <c r="N672">
        <v>0.1</v>
      </c>
      <c r="O672">
        <v>0.25</v>
      </c>
      <c r="P672" t="s">
        <v>1434</v>
      </c>
      <c r="Q672" t="s">
        <v>87</v>
      </c>
      <c r="R672" t="s">
        <v>87</v>
      </c>
      <c r="S672" t="s">
        <v>131</v>
      </c>
      <c r="T672" t="b">
        <v>0</v>
      </c>
      <c r="U672">
        <v>0.1</v>
      </c>
      <c r="V672">
        <v>9.8700237513693945E-2</v>
      </c>
      <c r="W672">
        <v>4</v>
      </c>
      <c r="Y672">
        <v>28.019722590825602</v>
      </c>
      <c r="Z672">
        <v>30.219652788943439</v>
      </c>
      <c r="AA672">
        <v>29.308551796403108</v>
      </c>
      <c r="AB672">
        <v>28.019722590825602</v>
      </c>
      <c r="AC672">
        <v>2.8563636344000161</v>
      </c>
      <c r="AD672">
        <v>2.9826869078500811</v>
      </c>
      <c r="AE672">
        <v>95.348512537084005</v>
      </c>
      <c r="AF672">
        <v>888.43818503209866</v>
      </c>
      <c r="AG672">
        <v>2.831716959349404</v>
      </c>
      <c r="AH672">
        <v>26.38536678703322</v>
      </c>
      <c r="AI672">
        <v>23.362708516860661</v>
      </c>
      <c r="AJ672">
        <v>24.270064180635661</v>
      </c>
      <c r="AK672">
        <v>93.450834067442656</v>
      </c>
      <c r="AL672">
        <v>97.080256722542657</v>
      </c>
      <c r="AM672">
        <v>2.9024628065007669</v>
      </c>
      <c r="AN672">
        <v>2.9826869078500811</v>
      </c>
      <c r="AO672">
        <v>7.1316062625125403</v>
      </c>
      <c r="AP672">
        <v>7.1316062625125403</v>
      </c>
      <c r="AQ672" t="b">
        <v>1</v>
      </c>
      <c r="AR672" t="b">
        <v>1</v>
      </c>
      <c r="AU672">
        <v>95.348503152622115</v>
      </c>
      <c r="AV672">
        <v>888.43712264673513</v>
      </c>
      <c r="AW672">
        <v>2.8317172380547739</v>
      </c>
      <c r="AX672">
        <v>2.8317172380547739</v>
      </c>
      <c r="AY672">
        <v>2.8317172380547739</v>
      </c>
      <c r="AZ672" t="s">
        <v>89</v>
      </c>
      <c r="BA672" s="1">
        <v>26.385340429514208</v>
      </c>
      <c r="BB672">
        <v>26.385340429514208</v>
      </c>
      <c r="BC672">
        <v>26.385340429514208</v>
      </c>
      <c r="BD672" t="s">
        <v>89</v>
      </c>
      <c r="BE672">
        <v>28.493269812927881</v>
      </c>
      <c r="BF672">
        <v>28.493269812927881</v>
      </c>
      <c r="BG672">
        <v>28.493269812927881</v>
      </c>
      <c r="BH672" t="s">
        <v>89</v>
      </c>
      <c r="BI672">
        <v>9.9381968326077319E-2</v>
      </c>
      <c r="BJ672">
        <v>23.256061412790391</v>
      </c>
      <c r="BK672">
        <v>454.27758190349698</v>
      </c>
      <c r="BL672">
        <v>11.60987646220719</v>
      </c>
      <c r="BM672">
        <v>11.60987646220719</v>
      </c>
      <c r="BN672">
        <v>11.60987646220719</v>
      </c>
      <c r="BO672" t="s">
        <v>89</v>
      </c>
      <c r="BP672" t="s">
        <v>90</v>
      </c>
      <c r="BQ672" s="2">
        <v>131.3107530845777</v>
      </c>
      <c r="BR672">
        <v>131.3107530845777</v>
      </c>
      <c r="BS672">
        <v>131.3107530845777</v>
      </c>
      <c r="BT672" t="s">
        <v>89</v>
      </c>
      <c r="BU672" t="s">
        <v>91</v>
      </c>
      <c r="BV672">
        <v>2.902469115551797</v>
      </c>
      <c r="BW672">
        <v>32.827688271144432</v>
      </c>
      <c r="BX672">
        <v>8.8415275896934556E-2</v>
      </c>
      <c r="BY672">
        <v>0.87397334936940319</v>
      </c>
      <c r="BZ672">
        <v>10</v>
      </c>
      <c r="CA672">
        <v>11.425454537600061</v>
      </c>
      <c r="CB672">
        <v>11.930747631400321</v>
      </c>
      <c r="CC672">
        <v>120.8786111557738</v>
      </c>
      <c r="CD672">
        <v>112.07889036330241</v>
      </c>
      <c r="CG672">
        <f>+COUNTIF(IV!A:A,A672)</f>
        <v>1</v>
      </c>
      <c r="CH672" s="1">
        <f>+VLOOKUP(A672,IV!A:Q,17,0)</f>
        <v>26.385340429514208</v>
      </c>
      <c r="CI672" t="b">
        <f t="shared" si="40"/>
        <v>1</v>
      </c>
      <c r="CJ672" s="7">
        <f t="shared" si="41"/>
        <v>0</v>
      </c>
      <c r="CL672">
        <f>+COUNTIF(EV!A:A,A672)</f>
        <v>1</v>
      </c>
      <c r="CM672" s="2">
        <f>+VLOOKUP(A672,EV!A:R,18,0)</f>
        <v>131.3107530845777</v>
      </c>
      <c r="CN672" t="b">
        <f t="shared" si="42"/>
        <v>1</v>
      </c>
      <c r="CO672" s="7">
        <f t="shared" si="43"/>
        <v>0</v>
      </c>
    </row>
    <row r="673" spans="1:93" x14ac:dyDescent="0.3">
      <c r="A673" t="s">
        <v>1435</v>
      </c>
      <c r="B673" t="s">
        <v>905</v>
      </c>
      <c r="C673">
        <v>3</v>
      </c>
      <c r="D673">
        <v>2.25</v>
      </c>
      <c r="E673">
        <v>0.5</v>
      </c>
      <c r="F673">
        <v>10.95</v>
      </c>
      <c r="G673">
        <v>0.14058666666666669</v>
      </c>
      <c r="I673" t="s">
        <v>84</v>
      </c>
      <c r="K673">
        <v>9</v>
      </c>
      <c r="L673" t="s">
        <v>129</v>
      </c>
      <c r="M673">
        <v>270</v>
      </c>
      <c r="N673">
        <v>0.1</v>
      </c>
      <c r="O673">
        <v>0.4375</v>
      </c>
      <c r="P673" t="s">
        <v>1436</v>
      </c>
      <c r="Q673" t="s">
        <v>87</v>
      </c>
      <c r="R673" t="s">
        <v>87</v>
      </c>
      <c r="S673" t="s">
        <v>131</v>
      </c>
      <c r="T673" t="b">
        <v>0</v>
      </c>
      <c r="U673">
        <v>0.1</v>
      </c>
      <c r="V673">
        <v>9.8700237513693945E-2</v>
      </c>
      <c r="W673">
        <v>4</v>
      </c>
      <c r="Y673">
        <v>28.019722590825602</v>
      </c>
      <c r="Z673">
        <v>30.219652788943439</v>
      </c>
      <c r="AA673">
        <v>29.308551796403108</v>
      </c>
      <c r="AB673">
        <v>28.019722590825602</v>
      </c>
      <c r="AC673">
        <v>2.8563636344000161</v>
      </c>
      <c r="AD673">
        <v>2.9826869078500811</v>
      </c>
      <c r="AE673">
        <v>95.348512537084005</v>
      </c>
      <c r="AF673">
        <v>888.43818503209866</v>
      </c>
      <c r="AG673">
        <v>2.831716959349404</v>
      </c>
      <c r="AH673">
        <v>26.38536678703322</v>
      </c>
      <c r="AI673">
        <v>23.362708516860661</v>
      </c>
      <c r="AJ673">
        <v>24.270064180635678</v>
      </c>
      <c r="AK673">
        <v>53.400476609967242</v>
      </c>
      <c r="AL673">
        <v>55.474432412881548</v>
      </c>
      <c r="AM673">
        <v>2.9024628065007669</v>
      </c>
      <c r="AN673">
        <v>2.9826869078500811</v>
      </c>
      <c r="AO673">
        <v>12.48031095939697</v>
      </c>
      <c r="AP673">
        <v>12.48031095939697</v>
      </c>
      <c r="AQ673" t="b">
        <v>1</v>
      </c>
      <c r="AR673" t="b">
        <v>1</v>
      </c>
      <c r="AU673">
        <v>95.348503152622115</v>
      </c>
      <c r="AV673">
        <v>888.43712264673513</v>
      </c>
      <c r="AW673">
        <v>2.8317172380547739</v>
      </c>
      <c r="AX673">
        <v>2.8317172380547739</v>
      </c>
      <c r="AY673">
        <v>2.8317172380547739</v>
      </c>
      <c r="AZ673" t="s">
        <v>89</v>
      </c>
      <c r="BA673" s="1">
        <v>26.385340429514208</v>
      </c>
      <c r="BB673">
        <v>26.385340429514208</v>
      </c>
      <c r="BC673">
        <v>26.385340429514208</v>
      </c>
      <c r="BD673" t="s">
        <v>89</v>
      </c>
      <c r="BE673">
        <v>28.493269812927881</v>
      </c>
      <c r="BF673">
        <v>28.493269812927881</v>
      </c>
      <c r="BG673">
        <v>28.493269812927881</v>
      </c>
      <c r="BH673" t="s">
        <v>89</v>
      </c>
      <c r="BI673">
        <v>9.9381968326077319E-2</v>
      </c>
      <c r="BJ673">
        <v>40.698107472383157</v>
      </c>
      <c r="BK673">
        <v>794.98576833111963</v>
      </c>
      <c r="BL673">
        <v>6.6342151212612537</v>
      </c>
      <c r="BM673">
        <v>6.6342151212612537</v>
      </c>
      <c r="BN673">
        <v>6.6342151212612537</v>
      </c>
      <c r="BO673" t="s">
        <v>89</v>
      </c>
      <c r="BP673" t="s">
        <v>90</v>
      </c>
      <c r="BQ673" s="2">
        <v>75.034716048330154</v>
      </c>
      <c r="BR673">
        <v>75.034716048330154</v>
      </c>
      <c r="BS673">
        <v>75.034716048330154</v>
      </c>
      <c r="BT673" t="s">
        <v>89</v>
      </c>
      <c r="BU673" t="s">
        <v>91</v>
      </c>
      <c r="BV673">
        <v>2.9024691155517979</v>
      </c>
      <c r="BW673">
        <v>32.827688271144439</v>
      </c>
      <c r="BX673">
        <v>8.8415275896934556E-2</v>
      </c>
      <c r="BY673">
        <v>1.5294533613964549</v>
      </c>
      <c r="BZ673">
        <v>10</v>
      </c>
      <c r="CA673">
        <v>6.5288311643428942</v>
      </c>
      <c r="CB673">
        <v>6.8175700750858983</v>
      </c>
      <c r="CC673">
        <v>69.07349208901357</v>
      </c>
      <c r="CD673">
        <v>64.045080207601373</v>
      </c>
      <c r="CG673">
        <f>+COUNTIF(IV!A:A,A673)</f>
        <v>1</v>
      </c>
      <c r="CH673" s="1">
        <f>+VLOOKUP(A673,IV!A:Q,17,0)</f>
        <v>26.385340429514208</v>
      </c>
      <c r="CI673" t="b">
        <f t="shared" si="40"/>
        <v>1</v>
      </c>
      <c r="CJ673" s="7">
        <f t="shared" si="41"/>
        <v>0</v>
      </c>
      <c r="CL673">
        <f>+COUNTIF(EV!A:A,A673)</f>
        <v>1</v>
      </c>
      <c r="CM673" s="2">
        <f>+VLOOKUP(A673,EV!A:R,18,0)</f>
        <v>75.034716048330154</v>
      </c>
      <c r="CN673" t="b">
        <f t="shared" si="42"/>
        <v>1</v>
      </c>
      <c r="CO673" s="7">
        <f t="shared" si="43"/>
        <v>0</v>
      </c>
    </row>
    <row r="674" spans="1:93" x14ac:dyDescent="0.3">
      <c r="A674" t="s">
        <v>1437</v>
      </c>
      <c r="B674" t="s">
        <v>905</v>
      </c>
      <c r="C674">
        <v>3</v>
      </c>
      <c r="D674">
        <v>2.25</v>
      </c>
      <c r="E674">
        <v>0.5</v>
      </c>
      <c r="F674">
        <v>10.95</v>
      </c>
      <c r="G674">
        <v>0.14058666666666669</v>
      </c>
      <c r="I674" t="s">
        <v>84</v>
      </c>
      <c r="K674">
        <v>9</v>
      </c>
      <c r="L674" t="s">
        <v>129</v>
      </c>
      <c r="M674">
        <v>270</v>
      </c>
      <c r="N674">
        <v>0.1</v>
      </c>
      <c r="O674">
        <v>0.8125</v>
      </c>
      <c r="P674" t="s">
        <v>1438</v>
      </c>
      <c r="Q674" t="s">
        <v>87</v>
      </c>
      <c r="R674" t="s">
        <v>87</v>
      </c>
      <c r="S674" t="s">
        <v>131</v>
      </c>
      <c r="T674" t="b">
        <v>0</v>
      </c>
      <c r="U674">
        <v>0.1</v>
      </c>
      <c r="V674">
        <v>9.8700237513693945E-2</v>
      </c>
      <c r="W674">
        <v>4</v>
      </c>
      <c r="Y674">
        <v>28.019722590825602</v>
      </c>
      <c r="Z674">
        <v>30.219652788943439</v>
      </c>
      <c r="AA674">
        <v>29.308551796403108</v>
      </c>
      <c r="AB674">
        <v>28.019722590825602</v>
      </c>
      <c r="AC674">
        <v>2.8563636344000161</v>
      </c>
      <c r="AD674">
        <v>2.9826869078500811</v>
      </c>
      <c r="AE674">
        <v>95.348512537084005</v>
      </c>
      <c r="AF674">
        <v>888.43818503209866</v>
      </c>
      <c r="AG674">
        <v>2.831716959349404</v>
      </c>
      <c r="AH674">
        <v>26.38536678703322</v>
      </c>
      <c r="AI674">
        <v>23.362708516860689</v>
      </c>
      <c r="AJ674">
        <v>24.27006418063571</v>
      </c>
      <c r="AK674">
        <v>28.75410278998239</v>
      </c>
      <c r="AL674">
        <v>29.87084822232087</v>
      </c>
      <c r="AM674">
        <v>2.902462806500766</v>
      </c>
      <c r="AN674">
        <v>2.9826869078500811</v>
      </c>
      <c r="AO674">
        <v>23.177720353165881</v>
      </c>
      <c r="AP674">
        <v>23.177720353165881</v>
      </c>
      <c r="AQ674" t="b">
        <v>1</v>
      </c>
      <c r="AR674" t="b">
        <v>1</v>
      </c>
      <c r="AU674">
        <v>95.348503152622115</v>
      </c>
      <c r="AV674">
        <v>888.43712264673513</v>
      </c>
      <c r="AW674">
        <v>2.8317172380547739</v>
      </c>
      <c r="AX674">
        <v>2.8317172380547739</v>
      </c>
      <c r="AY674">
        <v>2.8317172380547739</v>
      </c>
      <c r="AZ674" t="s">
        <v>89</v>
      </c>
      <c r="BA674" s="1">
        <v>26.385340429514208</v>
      </c>
      <c r="BB674">
        <v>26.385340429514208</v>
      </c>
      <c r="BC674">
        <v>26.385340429514208</v>
      </c>
      <c r="BD674" t="s">
        <v>89</v>
      </c>
      <c r="BE674">
        <v>28.493269812927881</v>
      </c>
      <c r="BF674">
        <v>28.493269812927881</v>
      </c>
      <c r="BG674">
        <v>28.493269812927881</v>
      </c>
      <c r="BH674" t="s">
        <v>89</v>
      </c>
      <c r="BI674">
        <v>9.9381968326077319E-2</v>
      </c>
      <c r="BJ674">
        <v>75.582199591568738</v>
      </c>
      <c r="BK674">
        <v>1476.402141186365</v>
      </c>
      <c r="BL674">
        <v>3.5722696806791361</v>
      </c>
      <c r="BM674">
        <v>3.5722696806791361</v>
      </c>
      <c r="BN674">
        <v>3.5722696806791361</v>
      </c>
      <c r="BO674" t="s">
        <v>89</v>
      </c>
      <c r="BP674" t="s">
        <v>90</v>
      </c>
      <c r="BQ674" s="2">
        <v>40.403308641408543</v>
      </c>
      <c r="BR674">
        <v>40.403308641408543</v>
      </c>
      <c r="BS674">
        <v>40.403308641408543</v>
      </c>
      <c r="BT674" t="s">
        <v>89</v>
      </c>
      <c r="BU674" t="s">
        <v>91</v>
      </c>
      <c r="BV674">
        <v>2.9024691155517979</v>
      </c>
      <c r="BW674">
        <v>32.827688271144439</v>
      </c>
      <c r="BX674">
        <v>8.8415275896934556E-2</v>
      </c>
      <c r="BY674">
        <v>2.8404133854505602</v>
      </c>
      <c r="BZ674">
        <v>10</v>
      </c>
      <c r="CA674">
        <v>3.5155244731077122</v>
      </c>
      <c r="CB674">
        <v>3.6709992712000989</v>
      </c>
      <c r="CC674">
        <v>37.193418817161152</v>
      </c>
      <c r="CD674">
        <v>34.485812419477661</v>
      </c>
      <c r="CG674">
        <f>+COUNTIF(IV!A:A,A674)</f>
        <v>1</v>
      </c>
      <c r="CH674" s="1">
        <f>+VLOOKUP(A674,IV!A:Q,17,0)</f>
        <v>26.385340429514208</v>
      </c>
      <c r="CI674" t="b">
        <f t="shared" si="40"/>
        <v>1</v>
      </c>
      <c r="CJ674" s="7">
        <f t="shared" si="41"/>
        <v>0</v>
      </c>
      <c r="CL674">
        <f>+COUNTIF(EV!A:A,A674)</f>
        <v>1</v>
      </c>
      <c r="CM674" s="2">
        <f>+VLOOKUP(A674,EV!A:R,18,0)</f>
        <v>40.403308641408543</v>
      </c>
      <c r="CN674" t="b">
        <f t="shared" si="42"/>
        <v>1</v>
      </c>
      <c r="CO674" s="7">
        <f t="shared" si="43"/>
        <v>0</v>
      </c>
    </row>
    <row r="675" spans="1:93" x14ac:dyDescent="0.3">
      <c r="A675" t="s">
        <v>1439</v>
      </c>
      <c r="B675" t="s">
        <v>905</v>
      </c>
      <c r="C675">
        <v>3</v>
      </c>
      <c r="D675">
        <v>2.25</v>
      </c>
      <c r="E675">
        <v>0.5</v>
      </c>
      <c r="F675">
        <v>10.95</v>
      </c>
      <c r="G675">
        <v>0.14058666666666669</v>
      </c>
      <c r="I675" t="s">
        <v>84</v>
      </c>
      <c r="K675">
        <v>9</v>
      </c>
      <c r="L675" t="s">
        <v>129</v>
      </c>
      <c r="M675">
        <v>270</v>
      </c>
      <c r="N675">
        <v>0.17499999999999999</v>
      </c>
      <c r="O675">
        <v>0.25</v>
      </c>
      <c r="P675" t="s">
        <v>1440</v>
      </c>
      <c r="Q675" t="s">
        <v>87</v>
      </c>
      <c r="R675" t="s">
        <v>87</v>
      </c>
      <c r="S675" t="s">
        <v>131</v>
      </c>
      <c r="T675" t="b">
        <v>0</v>
      </c>
      <c r="U675">
        <v>0.17499999999999999</v>
      </c>
      <c r="V675">
        <v>9.8700237513693945E-2</v>
      </c>
      <c r="W675">
        <v>4</v>
      </c>
      <c r="Y675">
        <v>28.019722590825602</v>
      </c>
      <c r="Z675">
        <v>30.219652788943439</v>
      </c>
      <c r="AA675">
        <v>29.308551796403108</v>
      </c>
      <c r="AB675">
        <v>28.019722590825602</v>
      </c>
      <c r="AC675">
        <v>2.8563636344000161</v>
      </c>
      <c r="AD675">
        <v>2.9826869078500811</v>
      </c>
      <c r="AE675">
        <v>95.348512537084005</v>
      </c>
      <c r="AF675">
        <v>888.43818503209866</v>
      </c>
      <c r="AG675">
        <v>2.831716959349404</v>
      </c>
      <c r="AH675">
        <v>26.38536678703322</v>
      </c>
      <c r="AI675">
        <v>29.545600249475729</v>
      </c>
      <c r="AJ675">
        <v>30.24744335244727</v>
      </c>
      <c r="AK675">
        <v>118.1824009979029</v>
      </c>
      <c r="AL675">
        <v>120.98977340978909</v>
      </c>
      <c r="AM675">
        <v>2.9134784722740301</v>
      </c>
      <c r="AN675">
        <v>2.9826869078500811</v>
      </c>
      <c r="AO675">
        <v>4.8449161103992209</v>
      </c>
      <c r="AP675">
        <v>4.8449161103992209</v>
      </c>
      <c r="AQ675" t="b">
        <v>0</v>
      </c>
      <c r="AR675" t="b">
        <v>0</v>
      </c>
      <c r="AU675">
        <v>95.348503152622115</v>
      </c>
      <c r="AV675">
        <v>888.43712264673513</v>
      </c>
      <c r="AW675">
        <v>2.8317172380547739</v>
      </c>
      <c r="AX675">
        <v>2.8317172380547739</v>
      </c>
      <c r="AY675">
        <v>2.8317172380547739</v>
      </c>
      <c r="AZ675" t="s">
        <v>89</v>
      </c>
      <c r="BA675" s="1">
        <v>26.385340429514208</v>
      </c>
      <c r="BB675">
        <v>26.385340429514208</v>
      </c>
      <c r="BC675">
        <v>26.385340429514208</v>
      </c>
      <c r="BD675" t="s">
        <v>89</v>
      </c>
      <c r="BE675">
        <v>28.493269812927881</v>
      </c>
      <c r="BF675">
        <v>28.493269812927881</v>
      </c>
      <c r="BG675">
        <v>28.493269812927881</v>
      </c>
      <c r="BH675" t="s">
        <v>89</v>
      </c>
      <c r="BI675">
        <v>9.9381968326077319E-2</v>
      </c>
      <c r="BJ675">
        <v>23.16818426597214</v>
      </c>
      <c r="BK675">
        <v>354.34363209738802</v>
      </c>
      <c r="BL675">
        <v>11.65391283582623</v>
      </c>
      <c r="BM675">
        <v>11.65391283582623</v>
      </c>
      <c r="BN675">
        <v>11.65391283582623</v>
      </c>
      <c r="BO675" t="s">
        <v>89</v>
      </c>
      <c r="BP675" t="s">
        <v>90</v>
      </c>
      <c r="BQ675" s="2">
        <v>118.62799321509431</v>
      </c>
      <c r="BR675">
        <v>118.62799321509431</v>
      </c>
      <c r="BS675">
        <v>118.62799321509431</v>
      </c>
      <c r="BT675" t="s">
        <v>89</v>
      </c>
      <c r="BU675" t="s">
        <v>91</v>
      </c>
      <c r="BV675">
        <v>2.913478208956557</v>
      </c>
      <c r="BW675">
        <v>29.65699830377358</v>
      </c>
      <c r="BX675">
        <v>9.8239146764419624E-2</v>
      </c>
      <c r="BY675">
        <v>1.1381701961130339</v>
      </c>
      <c r="BZ675">
        <v>7</v>
      </c>
      <c r="CA675">
        <v>11.425454537600061</v>
      </c>
      <c r="CB675">
        <v>11.930747631400321</v>
      </c>
      <c r="CC675">
        <v>120.8786111557738</v>
      </c>
      <c r="CD675">
        <v>112.07889036330241</v>
      </c>
      <c r="CG675">
        <f>+COUNTIF(IV!A:A,A675)</f>
        <v>1</v>
      </c>
      <c r="CH675" s="1">
        <f>+VLOOKUP(A675,IV!A:Q,17,0)</f>
        <v>26.385340429514208</v>
      </c>
      <c r="CI675" t="b">
        <f t="shared" si="40"/>
        <v>1</v>
      </c>
      <c r="CJ675" s="7">
        <f t="shared" si="41"/>
        <v>0</v>
      </c>
      <c r="CL675">
        <f>+COUNTIF(EV!A:A,A675)</f>
        <v>1</v>
      </c>
      <c r="CM675" s="2">
        <f>+VLOOKUP(A675,EV!A:R,18,0)</f>
        <v>118.62799321509431</v>
      </c>
      <c r="CN675" t="b">
        <f t="shared" si="42"/>
        <v>1</v>
      </c>
      <c r="CO675" s="7">
        <f t="shared" si="43"/>
        <v>0</v>
      </c>
    </row>
    <row r="676" spans="1:93" x14ac:dyDescent="0.3">
      <c r="A676" t="s">
        <v>1441</v>
      </c>
      <c r="B676" t="s">
        <v>905</v>
      </c>
      <c r="C676">
        <v>3</v>
      </c>
      <c r="D676">
        <v>2.25</v>
      </c>
      <c r="E676">
        <v>0.5</v>
      </c>
      <c r="F676">
        <v>10.95</v>
      </c>
      <c r="G676">
        <v>0.14058666666666669</v>
      </c>
      <c r="I676" t="s">
        <v>84</v>
      </c>
      <c r="K676">
        <v>9</v>
      </c>
      <c r="L676" t="s">
        <v>129</v>
      </c>
      <c r="M676">
        <v>270</v>
      </c>
      <c r="N676">
        <v>0.17499999999999999</v>
      </c>
      <c r="O676">
        <v>0.4375</v>
      </c>
      <c r="P676" t="s">
        <v>1442</v>
      </c>
      <c r="Q676" t="s">
        <v>87</v>
      </c>
      <c r="R676" t="s">
        <v>87</v>
      </c>
      <c r="S676" t="s">
        <v>131</v>
      </c>
      <c r="T676" t="b">
        <v>0</v>
      </c>
      <c r="U676">
        <v>0.17499999999999999</v>
      </c>
      <c r="V676">
        <v>9.8700237513693945E-2</v>
      </c>
      <c r="W676">
        <v>4</v>
      </c>
      <c r="Y676">
        <v>28.019722590825602</v>
      </c>
      <c r="Z676">
        <v>30.219652788943439</v>
      </c>
      <c r="AA676">
        <v>29.308551796403108</v>
      </c>
      <c r="AB676">
        <v>28.019722590825602</v>
      </c>
      <c r="AC676">
        <v>2.8563636344000161</v>
      </c>
      <c r="AD676">
        <v>2.9826869078500811</v>
      </c>
      <c r="AE676">
        <v>95.348512537084005</v>
      </c>
      <c r="AF676">
        <v>888.43818503209866</v>
      </c>
      <c r="AG676">
        <v>2.831716959349404</v>
      </c>
      <c r="AH676">
        <v>26.38536678703322</v>
      </c>
      <c r="AI676">
        <v>29.54560024947574</v>
      </c>
      <c r="AJ676">
        <v>30.247443352447291</v>
      </c>
      <c r="AK676">
        <v>67.532800570230265</v>
      </c>
      <c r="AL676">
        <v>69.13701337702237</v>
      </c>
      <c r="AM676">
        <v>2.9134784722740301</v>
      </c>
      <c r="AN676">
        <v>2.9826869078500811</v>
      </c>
      <c r="AO676">
        <v>8.4786031931985821</v>
      </c>
      <c r="AP676">
        <v>8.4786031931985821</v>
      </c>
      <c r="AQ676" t="b">
        <v>0</v>
      </c>
      <c r="AR676" t="b">
        <v>0</v>
      </c>
      <c r="AU676">
        <v>95.348503152622115</v>
      </c>
      <c r="AV676">
        <v>888.43712264673513</v>
      </c>
      <c r="AW676">
        <v>2.8317172380547739</v>
      </c>
      <c r="AX676">
        <v>2.8317172380547739</v>
      </c>
      <c r="AY676">
        <v>2.8317172380547739</v>
      </c>
      <c r="AZ676" t="s">
        <v>89</v>
      </c>
      <c r="BA676" s="1">
        <v>26.385340429514208</v>
      </c>
      <c r="BB676">
        <v>26.385340429514208</v>
      </c>
      <c r="BC676">
        <v>26.385340429514208</v>
      </c>
      <c r="BD676" t="s">
        <v>89</v>
      </c>
      <c r="BE676">
        <v>28.493269812927881</v>
      </c>
      <c r="BF676">
        <v>28.493269812927881</v>
      </c>
      <c r="BG676">
        <v>28.493269812927881</v>
      </c>
      <c r="BH676" t="s">
        <v>89</v>
      </c>
      <c r="BI676">
        <v>9.9381968326077319E-2</v>
      </c>
      <c r="BJ676">
        <v>40.544322465451238</v>
      </c>
      <c r="BK676">
        <v>620.10135617042886</v>
      </c>
      <c r="BL676">
        <v>6.6593787633292747</v>
      </c>
      <c r="BM676">
        <v>6.6593787633292747</v>
      </c>
      <c r="BN676">
        <v>6.6593787633292747</v>
      </c>
      <c r="BO676" t="s">
        <v>89</v>
      </c>
      <c r="BP676" t="s">
        <v>90</v>
      </c>
      <c r="BQ676" s="2">
        <v>67.787424694339634</v>
      </c>
      <c r="BR676">
        <v>67.787424694339634</v>
      </c>
      <c r="BS676">
        <v>67.787424694339634</v>
      </c>
      <c r="BT676" t="s">
        <v>89</v>
      </c>
      <c r="BU676" t="s">
        <v>91</v>
      </c>
      <c r="BV676">
        <v>2.9134782089565578</v>
      </c>
      <c r="BW676">
        <v>29.656998303773591</v>
      </c>
      <c r="BX676">
        <v>9.8239146764419624E-2</v>
      </c>
      <c r="BY676">
        <v>1.9917978431978089</v>
      </c>
      <c r="BZ676">
        <v>7</v>
      </c>
      <c r="CA676">
        <v>6.5288311643428942</v>
      </c>
      <c r="CB676">
        <v>6.8175700750858983</v>
      </c>
      <c r="CC676">
        <v>69.07349208901357</v>
      </c>
      <c r="CD676">
        <v>64.045080207601373</v>
      </c>
      <c r="CG676">
        <f>+COUNTIF(IV!A:A,A676)</f>
        <v>1</v>
      </c>
      <c r="CH676" s="1">
        <f>+VLOOKUP(A676,IV!A:Q,17,0)</f>
        <v>26.385340429514208</v>
      </c>
      <c r="CI676" t="b">
        <f t="shared" si="40"/>
        <v>1</v>
      </c>
      <c r="CJ676" s="7">
        <f t="shared" si="41"/>
        <v>0</v>
      </c>
      <c r="CL676">
        <f>+COUNTIF(EV!A:A,A676)</f>
        <v>1</v>
      </c>
      <c r="CM676" s="2">
        <f>+VLOOKUP(A676,EV!A:R,18,0)</f>
        <v>67.787424694339634</v>
      </c>
      <c r="CN676" t="b">
        <f t="shared" si="42"/>
        <v>1</v>
      </c>
      <c r="CO676" s="7">
        <f t="shared" si="43"/>
        <v>0</v>
      </c>
    </row>
    <row r="677" spans="1:93" x14ac:dyDescent="0.3">
      <c r="A677" t="s">
        <v>1443</v>
      </c>
      <c r="B677" t="s">
        <v>905</v>
      </c>
      <c r="C677">
        <v>3</v>
      </c>
      <c r="D677">
        <v>2.25</v>
      </c>
      <c r="E677">
        <v>0.5</v>
      </c>
      <c r="F677">
        <v>10.95</v>
      </c>
      <c r="G677">
        <v>0.14058666666666669</v>
      </c>
      <c r="I677" t="s">
        <v>84</v>
      </c>
      <c r="K677">
        <v>9</v>
      </c>
      <c r="L677" t="s">
        <v>129</v>
      </c>
      <c r="M677">
        <v>270</v>
      </c>
      <c r="N677">
        <v>0.17499999999999999</v>
      </c>
      <c r="O677">
        <v>0.8125</v>
      </c>
      <c r="P677" t="s">
        <v>1444</v>
      </c>
      <c r="Q677" t="s">
        <v>87</v>
      </c>
      <c r="R677" t="s">
        <v>87</v>
      </c>
      <c r="S677" t="s">
        <v>131</v>
      </c>
      <c r="T677" t="b">
        <v>0</v>
      </c>
      <c r="U677">
        <v>0.17499999999999999</v>
      </c>
      <c r="V677">
        <v>9.8700237513693945E-2</v>
      </c>
      <c r="W677">
        <v>4</v>
      </c>
      <c r="Y677">
        <v>28.019722590825602</v>
      </c>
      <c r="Z677">
        <v>30.219652788943439</v>
      </c>
      <c r="AA677">
        <v>29.308551796403108</v>
      </c>
      <c r="AB677">
        <v>28.019722590825602</v>
      </c>
      <c r="AC677">
        <v>2.8563636344000161</v>
      </c>
      <c r="AD677">
        <v>2.9826869078500811</v>
      </c>
      <c r="AE677">
        <v>95.348512537084005</v>
      </c>
      <c r="AF677">
        <v>888.43818503209866</v>
      </c>
      <c r="AG677">
        <v>2.831716959349404</v>
      </c>
      <c r="AH677">
        <v>26.38536678703322</v>
      </c>
      <c r="AI677">
        <v>29.54560024947574</v>
      </c>
      <c r="AJ677">
        <v>30.24744335244727</v>
      </c>
      <c r="AK677">
        <v>36.363815691662452</v>
      </c>
      <c r="AL677">
        <v>37.227622587627422</v>
      </c>
      <c r="AM677">
        <v>2.9134784722740301</v>
      </c>
      <c r="AN677">
        <v>2.9826869078500811</v>
      </c>
      <c r="AO677">
        <v>15.745977358797351</v>
      </c>
      <c r="AP677">
        <v>15.745977358797351</v>
      </c>
      <c r="AQ677" t="b">
        <v>0</v>
      </c>
      <c r="AR677" t="b">
        <v>0</v>
      </c>
      <c r="AU677">
        <v>95.348503152622115</v>
      </c>
      <c r="AV677">
        <v>888.43712264673513</v>
      </c>
      <c r="AW677">
        <v>2.8317172380547739</v>
      </c>
      <c r="AX677">
        <v>2.8317172380547739</v>
      </c>
      <c r="AY677">
        <v>2.8317172380547739</v>
      </c>
      <c r="AZ677" t="s">
        <v>89</v>
      </c>
      <c r="BA677" s="1">
        <v>26.385340429514208</v>
      </c>
      <c r="BB677">
        <v>26.385340429514208</v>
      </c>
      <c r="BC677">
        <v>26.385340429514208</v>
      </c>
      <c r="BD677" t="s">
        <v>89</v>
      </c>
      <c r="BE677">
        <v>28.493269812927881</v>
      </c>
      <c r="BF677">
        <v>28.493269812927881</v>
      </c>
      <c r="BG677">
        <v>28.493269812927881</v>
      </c>
      <c r="BH677" t="s">
        <v>89</v>
      </c>
      <c r="BI677">
        <v>9.9381968326077319E-2</v>
      </c>
      <c r="BJ677">
        <v>75.296598864409447</v>
      </c>
      <c r="BK677">
        <v>1151.6168043165101</v>
      </c>
      <c r="BL677">
        <v>3.5858193341003779</v>
      </c>
      <c r="BM677">
        <v>3.5858193341003779</v>
      </c>
      <c r="BN677">
        <v>3.5858193341003779</v>
      </c>
      <c r="BO677" t="s">
        <v>89</v>
      </c>
      <c r="BP677" t="s">
        <v>90</v>
      </c>
      <c r="BQ677" s="2">
        <v>36.500920989259782</v>
      </c>
      <c r="BR677">
        <v>36.500920989259782</v>
      </c>
      <c r="BS677">
        <v>36.500920989259782</v>
      </c>
      <c r="BT677" t="s">
        <v>89</v>
      </c>
      <c r="BU677" t="s">
        <v>91</v>
      </c>
      <c r="BV677">
        <v>2.913478208956557</v>
      </c>
      <c r="BW677">
        <v>29.65699830377357</v>
      </c>
      <c r="BX677">
        <v>9.8239146764419694E-2</v>
      </c>
      <c r="BY677">
        <v>3.6990531373673621</v>
      </c>
      <c r="BZ677">
        <v>7</v>
      </c>
      <c r="CA677">
        <v>3.5155244731077122</v>
      </c>
      <c r="CB677">
        <v>3.6709992712000989</v>
      </c>
      <c r="CC677">
        <v>37.193418817161152</v>
      </c>
      <c r="CD677">
        <v>34.485812419477661</v>
      </c>
      <c r="CG677">
        <f>+COUNTIF(IV!A:A,A677)</f>
        <v>1</v>
      </c>
      <c r="CH677" s="1">
        <f>+VLOOKUP(A677,IV!A:Q,17,0)</f>
        <v>26.385340429514208</v>
      </c>
      <c r="CI677" t="b">
        <f t="shared" si="40"/>
        <v>1</v>
      </c>
      <c r="CJ677" s="7">
        <f t="shared" si="41"/>
        <v>0</v>
      </c>
      <c r="CL677">
        <f>+COUNTIF(EV!A:A,A677)</f>
        <v>1</v>
      </c>
      <c r="CM677" s="2">
        <f>+VLOOKUP(A677,EV!A:R,18,0)</f>
        <v>36.500920989259782</v>
      </c>
      <c r="CN677" t="b">
        <f t="shared" si="42"/>
        <v>1</v>
      </c>
      <c r="CO677" s="7">
        <f t="shared" si="43"/>
        <v>0</v>
      </c>
    </row>
    <row r="678" spans="1:93" x14ac:dyDescent="0.3">
      <c r="A678" t="s">
        <v>1445</v>
      </c>
      <c r="B678" t="s">
        <v>905</v>
      </c>
      <c r="C678">
        <v>3</v>
      </c>
      <c r="D678">
        <v>2.25</v>
      </c>
      <c r="E678">
        <v>0.5</v>
      </c>
      <c r="F678">
        <v>10.95</v>
      </c>
      <c r="G678">
        <v>0.14058666666666669</v>
      </c>
      <c r="I678" t="s">
        <v>84</v>
      </c>
      <c r="K678">
        <v>10</v>
      </c>
      <c r="L678" t="s">
        <v>85</v>
      </c>
      <c r="M678">
        <v>30</v>
      </c>
      <c r="N678">
        <v>2.5000000000000001E-2</v>
      </c>
      <c r="O678">
        <v>0.25</v>
      </c>
      <c r="P678" t="s">
        <v>1446</v>
      </c>
      <c r="Q678" t="s">
        <v>87</v>
      </c>
      <c r="R678" t="s">
        <v>87</v>
      </c>
      <c r="S678" t="s">
        <v>88</v>
      </c>
      <c r="T678" t="b">
        <v>1</v>
      </c>
      <c r="U678">
        <v>2.5000000000000001E-2</v>
      </c>
      <c r="V678">
        <v>9.8094830341255379E-2</v>
      </c>
      <c r="W678">
        <v>4</v>
      </c>
      <c r="Y678">
        <v>10.21062084953407</v>
      </c>
      <c r="Z678">
        <v>10.456133014740651</v>
      </c>
      <c r="AA678">
        <v>10.583210731828039</v>
      </c>
      <c r="AB678">
        <v>10.21062084953407</v>
      </c>
      <c r="AC678">
        <v>1.09727177003481</v>
      </c>
      <c r="AD678">
        <v>1.106041916634213</v>
      </c>
      <c r="AE678">
        <v>27.53978942090205</v>
      </c>
      <c r="AF678">
        <v>246.8179911353543</v>
      </c>
      <c r="AG678">
        <v>1.0893329481027441</v>
      </c>
      <c r="AH678">
        <v>9.7628549666472324</v>
      </c>
      <c r="AI678">
        <v>10.10207026997649</v>
      </c>
      <c r="AJ678">
        <v>10.23627590486859</v>
      </c>
      <c r="AK678">
        <v>40.408281079905947</v>
      </c>
      <c r="AL678">
        <v>40.945103619474366</v>
      </c>
      <c r="AM678">
        <v>1.1027015833660281</v>
      </c>
      <c r="AN678">
        <v>1.106041916634213</v>
      </c>
      <c r="AO678">
        <v>0.2192884810060356</v>
      </c>
      <c r="AP678">
        <v>0.2192884810060356</v>
      </c>
      <c r="AQ678" t="b">
        <v>1</v>
      </c>
      <c r="AR678" t="b">
        <v>1</v>
      </c>
      <c r="AU678">
        <v>27.539787495262839</v>
      </c>
      <c r="AV678">
        <v>246.81775306614171</v>
      </c>
      <c r="AW678">
        <v>1.089333024271169</v>
      </c>
      <c r="AX678">
        <v>1.089333024271169</v>
      </c>
      <c r="AY678">
        <v>1.089333024271169</v>
      </c>
      <c r="AZ678" t="s">
        <v>89</v>
      </c>
      <c r="BA678" s="1">
        <v>9.7628469151260902</v>
      </c>
      <c r="BB678">
        <v>9.7628469151260902</v>
      </c>
      <c r="BC678">
        <v>9.7628469151260902</v>
      </c>
      <c r="BD678" t="s">
        <v>89</v>
      </c>
      <c r="BE678">
        <v>11.05008543596376</v>
      </c>
      <c r="BF678">
        <v>11.05008543596376</v>
      </c>
      <c r="BG678">
        <v>11.05008543596376</v>
      </c>
      <c r="BH678" t="s">
        <v>89</v>
      </c>
      <c r="BI678">
        <v>9.8581411934229105E-2</v>
      </c>
      <c r="BJ678">
        <v>6.801477492311224</v>
      </c>
      <c r="BK678">
        <v>335.21305025456883</v>
      </c>
      <c r="BL678">
        <v>4.4108063334641194</v>
      </c>
      <c r="BM678">
        <v>4.4108063334641194</v>
      </c>
      <c r="BN678">
        <v>4.4108063334641194</v>
      </c>
      <c r="BO678" t="s">
        <v>89</v>
      </c>
      <c r="BP678" t="s">
        <v>90</v>
      </c>
      <c r="BQ678" s="2">
        <v>178.0923693922702</v>
      </c>
      <c r="BR678">
        <v>178.0923693922702</v>
      </c>
      <c r="BS678">
        <v>178.0923693922702</v>
      </c>
      <c r="BT678" t="s">
        <v>89</v>
      </c>
      <c r="BU678" t="s">
        <v>91</v>
      </c>
      <c r="BV678">
        <v>1.1027015833660301</v>
      </c>
      <c r="BW678">
        <v>44.523092348067543</v>
      </c>
      <c r="BX678">
        <v>2.4766958564905042E-2</v>
      </c>
      <c r="BY678">
        <v>0.1071610783445789</v>
      </c>
      <c r="BZ678">
        <v>14</v>
      </c>
      <c r="CA678">
        <v>4.389087080139241</v>
      </c>
      <c r="CB678">
        <v>4.424167666536853</v>
      </c>
      <c r="CC678">
        <v>41.824532058962603</v>
      </c>
      <c r="CD678">
        <v>40.842483398136267</v>
      </c>
      <c r="CG678">
        <f>+COUNTIF(IV!A:A,A678)</f>
        <v>1</v>
      </c>
      <c r="CH678" s="1">
        <f>+VLOOKUP(A678,IV!A:Q,17,0)</f>
        <v>9.7628469151260902</v>
      </c>
      <c r="CI678" t="b">
        <f t="shared" si="40"/>
        <v>1</v>
      </c>
      <c r="CJ678" s="7">
        <f t="shared" si="41"/>
        <v>0</v>
      </c>
      <c r="CL678">
        <f>+COUNTIF(EV!A:A,A678)</f>
        <v>1</v>
      </c>
      <c r="CM678" s="2">
        <f>+VLOOKUP(A678,EV!A:R,18,0)</f>
        <v>178.09236939227</v>
      </c>
      <c r="CN678" t="b">
        <f t="shared" si="42"/>
        <v>1</v>
      </c>
      <c r="CO678" s="7">
        <f t="shared" si="43"/>
        <v>-1.1102230246251565E-15</v>
      </c>
    </row>
    <row r="679" spans="1:93" x14ac:dyDescent="0.3">
      <c r="A679" t="s">
        <v>1447</v>
      </c>
      <c r="B679" t="s">
        <v>905</v>
      </c>
      <c r="C679">
        <v>3</v>
      </c>
      <c r="D679">
        <v>2.25</v>
      </c>
      <c r="E679">
        <v>0.5</v>
      </c>
      <c r="F679">
        <v>10.95</v>
      </c>
      <c r="G679">
        <v>0.14058666666666669</v>
      </c>
      <c r="I679" t="s">
        <v>84</v>
      </c>
      <c r="K679">
        <v>10</v>
      </c>
      <c r="L679" t="s">
        <v>85</v>
      </c>
      <c r="M679">
        <v>30</v>
      </c>
      <c r="N679">
        <v>2.5000000000000001E-2</v>
      </c>
      <c r="O679">
        <v>0.4375</v>
      </c>
      <c r="P679" t="s">
        <v>1448</v>
      </c>
      <c r="Q679" t="s">
        <v>87</v>
      </c>
      <c r="R679" t="s">
        <v>87</v>
      </c>
      <c r="S679" t="s">
        <v>88</v>
      </c>
      <c r="T679" t="b">
        <v>1</v>
      </c>
      <c r="U679">
        <v>2.5000000000000001E-2</v>
      </c>
      <c r="V679">
        <v>9.8094830341255379E-2</v>
      </c>
      <c r="W679">
        <v>4</v>
      </c>
      <c r="Y679">
        <v>10.21062084953407</v>
      </c>
      <c r="Z679">
        <v>10.456133014740651</v>
      </c>
      <c r="AA679">
        <v>10.583210731828039</v>
      </c>
      <c r="AB679">
        <v>10.21062084953407</v>
      </c>
      <c r="AC679">
        <v>1.09727177003481</v>
      </c>
      <c r="AD679">
        <v>1.106041916634213</v>
      </c>
      <c r="AE679">
        <v>27.53978942090205</v>
      </c>
      <c r="AF679">
        <v>246.8179911353543</v>
      </c>
      <c r="AG679">
        <v>1.0893329481027441</v>
      </c>
      <c r="AH679">
        <v>9.7628549666472324</v>
      </c>
      <c r="AI679">
        <v>10.10207026997649</v>
      </c>
      <c r="AJ679">
        <v>10.23627590486859</v>
      </c>
      <c r="AK679">
        <v>23.090446331374839</v>
      </c>
      <c r="AL679">
        <v>23.397202068271071</v>
      </c>
      <c r="AM679">
        <v>1.102701583366029</v>
      </c>
      <c r="AN679">
        <v>1.106041916634213</v>
      </c>
      <c r="AO679">
        <v>0.38375484176056229</v>
      </c>
      <c r="AP679">
        <v>0.38375484176056229</v>
      </c>
      <c r="AQ679" t="b">
        <v>1</v>
      </c>
      <c r="AR679" t="b">
        <v>1</v>
      </c>
      <c r="AU679">
        <v>27.539787495262839</v>
      </c>
      <c r="AV679">
        <v>246.81775306614171</v>
      </c>
      <c r="AW679">
        <v>1.089333024271169</v>
      </c>
      <c r="AX679">
        <v>1.089333024271169</v>
      </c>
      <c r="AY679">
        <v>1.089333024271169</v>
      </c>
      <c r="AZ679" t="s">
        <v>89</v>
      </c>
      <c r="BA679" s="1">
        <v>9.7628469151260902</v>
      </c>
      <c r="BB679">
        <v>9.7628469151260902</v>
      </c>
      <c r="BC679">
        <v>9.7628469151260902</v>
      </c>
      <c r="BD679" t="s">
        <v>89</v>
      </c>
      <c r="BE679">
        <v>11.05008543596376</v>
      </c>
      <c r="BF679">
        <v>11.05008543596376</v>
      </c>
      <c r="BG679">
        <v>11.05008543596376</v>
      </c>
      <c r="BH679" t="s">
        <v>89</v>
      </c>
      <c r="BI679">
        <v>9.8581411934229105E-2</v>
      </c>
      <c r="BJ679">
        <v>11.90258561154463</v>
      </c>
      <c r="BK679">
        <v>586.62283794547545</v>
      </c>
      <c r="BL679">
        <v>2.520460761979499</v>
      </c>
      <c r="BM679">
        <v>2.520460761979499</v>
      </c>
      <c r="BN679">
        <v>2.520460761979499</v>
      </c>
      <c r="BO679" t="s">
        <v>89</v>
      </c>
      <c r="BP679" t="s">
        <v>90</v>
      </c>
      <c r="BQ679" s="2">
        <v>101.7670682241544</v>
      </c>
      <c r="BR679">
        <v>101.7670682241544</v>
      </c>
      <c r="BS679">
        <v>101.7670682241544</v>
      </c>
      <c r="BT679" t="s">
        <v>89</v>
      </c>
      <c r="BU679" t="s">
        <v>91</v>
      </c>
      <c r="BV679">
        <v>1.102701583366031</v>
      </c>
      <c r="BW679">
        <v>44.523092348067571</v>
      </c>
      <c r="BX679">
        <v>2.4766958564905059E-2</v>
      </c>
      <c r="BY679">
        <v>0.18753188710301291</v>
      </c>
      <c r="BZ679">
        <v>14</v>
      </c>
      <c r="CA679">
        <v>2.5080497600795661</v>
      </c>
      <c r="CB679">
        <v>2.52809580944963</v>
      </c>
      <c r="CC679">
        <v>23.899732605121478</v>
      </c>
      <c r="CD679">
        <v>23.33856194179215</v>
      </c>
      <c r="CG679">
        <f>+COUNTIF(IV!A:A,A679)</f>
        <v>1</v>
      </c>
      <c r="CH679" s="1">
        <f>+VLOOKUP(A679,IV!A:Q,17,0)</f>
        <v>9.7628469151260902</v>
      </c>
      <c r="CI679" t="b">
        <f t="shared" si="40"/>
        <v>1</v>
      </c>
      <c r="CJ679" s="7">
        <f t="shared" si="41"/>
        <v>0</v>
      </c>
      <c r="CL679">
        <f>+COUNTIF(EV!A:A,A679)</f>
        <v>1</v>
      </c>
      <c r="CM679" s="2">
        <f>+VLOOKUP(A679,EV!A:R,18,0)</f>
        <v>101.7670682241545</v>
      </c>
      <c r="CN679" t="b">
        <f t="shared" si="42"/>
        <v>1</v>
      </c>
      <c r="CO679" s="7">
        <f t="shared" si="43"/>
        <v>0</v>
      </c>
    </row>
    <row r="680" spans="1:93" x14ac:dyDescent="0.3">
      <c r="A680" t="s">
        <v>1449</v>
      </c>
      <c r="B680" t="s">
        <v>905</v>
      </c>
      <c r="C680">
        <v>3</v>
      </c>
      <c r="D680">
        <v>2.25</v>
      </c>
      <c r="E680">
        <v>0.5</v>
      </c>
      <c r="F680">
        <v>10.95</v>
      </c>
      <c r="G680">
        <v>0.14058666666666669</v>
      </c>
      <c r="I680" t="s">
        <v>84</v>
      </c>
      <c r="K680">
        <v>10</v>
      </c>
      <c r="L680" t="s">
        <v>85</v>
      </c>
      <c r="M680">
        <v>30</v>
      </c>
      <c r="N680">
        <v>2.5000000000000001E-2</v>
      </c>
      <c r="O680">
        <v>0.8125</v>
      </c>
      <c r="P680" t="s">
        <v>1450</v>
      </c>
      <c r="Q680" t="s">
        <v>87</v>
      </c>
      <c r="R680" t="s">
        <v>87</v>
      </c>
      <c r="S680" t="s">
        <v>88</v>
      </c>
      <c r="T680" t="b">
        <v>1</v>
      </c>
      <c r="U680">
        <v>2.5000000000000001E-2</v>
      </c>
      <c r="V680">
        <v>9.8094830341255379E-2</v>
      </c>
      <c r="W680">
        <v>4</v>
      </c>
      <c r="Y680">
        <v>10.21062084953407</v>
      </c>
      <c r="Z680">
        <v>10.456133014740651</v>
      </c>
      <c r="AA680">
        <v>10.583210731828039</v>
      </c>
      <c r="AB680">
        <v>10.21062084953407</v>
      </c>
      <c r="AC680">
        <v>1.09727177003481</v>
      </c>
      <c r="AD680">
        <v>1.106041916634213</v>
      </c>
      <c r="AE680">
        <v>27.53978942090205</v>
      </c>
      <c r="AF680">
        <v>246.8179911353543</v>
      </c>
      <c r="AG680">
        <v>1.0893329481027441</v>
      </c>
      <c r="AH680">
        <v>9.7628549666472324</v>
      </c>
      <c r="AI680">
        <v>10.10207026997646</v>
      </c>
      <c r="AJ680">
        <v>10.23627590486856</v>
      </c>
      <c r="AK680">
        <v>12.433317255355639</v>
      </c>
      <c r="AL680">
        <v>12.598493421376689</v>
      </c>
      <c r="AM680">
        <v>1.1027015833660281</v>
      </c>
      <c r="AN680">
        <v>1.106041916634213</v>
      </c>
      <c r="AO680">
        <v>0.71268756326961502</v>
      </c>
      <c r="AP680">
        <v>0.71268756326961502</v>
      </c>
      <c r="AQ680" t="b">
        <v>1</v>
      </c>
      <c r="AR680" t="b">
        <v>1</v>
      </c>
      <c r="AU680">
        <v>27.539787495262839</v>
      </c>
      <c r="AV680">
        <v>246.81775306614171</v>
      </c>
      <c r="AW680">
        <v>1.089333024271169</v>
      </c>
      <c r="AX680">
        <v>1.089333024271169</v>
      </c>
      <c r="AY680">
        <v>1.089333024271169</v>
      </c>
      <c r="AZ680" t="s">
        <v>89</v>
      </c>
      <c r="BA680" s="1">
        <v>9.7628469151260902</v>
      </c>
      <c r="BB680">
        <v>9.7628469151260902</v>
      </c>
      <c r="BC680">
        <v>9.7628469151260902</v>
      </c>
      <c r="BD680" t="s">
        <v>89</v>
      </c>
      <c r="BE680">
        <v>11.05008543596376</v>
      </c>
      <c r="BF680">
        <v>11.05008543596376</v>
      </c>
      <c r="BG680">
        <v>11.05008543596376</v>
      </c>
      <c r="BH680" t="s">
        <v>89</v>
      </c>
      <c r="BI680">
        <v>9.8581411934229105E-2</v>
      </c>
      <c r="BJ680">
        <v>22.104801850011459</v>
      </c>
      <c r="BK680">
        <v>1089.4424133273201</v>
      </c>
      <c r="BL680">
        <v>1.3571711795274219</v>
      </c>
      <c r="BM680">
        <v>1.3571711795274219</v>
      </c>
      <c r="BN680">
        <v>1.3571711795274219</v>
      </c>
      <c r="BO680" t="s">
        <v>89</v>
      </c>
      <c r="BP680" t="s">
        <v>90</v>
      </c>
      <c r="BQ680" s="2">
        <v>54.797652120698537</v>
      </c>
      <c r="BR680">
        <v>54.797652120698537</v>
      </c>
      <c r="BS680">
        <v>54.797652120698537</v>
      </c>
      <c r="BT680" t="s">
        <v>89</v>
      </c>
      <c r="BU680" t="s">
        <v>91</v>
      </c>
      <c r="BV680">
        <v>1.102701583366031</v>
      </c>
      <c r="BW680">
        <v>44.523092348067557</v>
      </c>
      <c r="BX680">
        <v>2.4766958564905059E-2</v>
      </c>
      <c r="BY680">
        <v>0.34827350461988132</v>
      </c>
      <c r="BZ680">
        <v>14</v>
      </c>
      <c r="CA680">
        <v>1.3504883323505359</v>
      </c>
      <c r="CB680">
        <v>1.3612823589344161</v>
      </c>
      <c r="CC680">
        <v>12.869086787373099</v>
      </c>
      <c r="CD680">
        <v>12.566917968657309</v>
      </c>
      <c r="CG680">
        <f>+COUNTIF(IV!A:A,A680)</f>
        <v>1</v>
      </c>
      <c r="CH680" s="1">
        <f>+VLOOKUP(A680,IV!A:Q,17,0)</f>
        <v>9.7628469151260902</v>
      </c>
      <c r="CI680" t="b">
        <f t="shared" si="40"/>
        <v>1</v>
      </c>
      <c r="CJ680" s="7">
        <f t="shared" si="41"/>
        <v>0</v>
      </c>
      <c r="CL680">
        <f>+COUNTIF(EV!A:A,A680)</f>
        <v>1</v>
      </c>
      <c r="CM680" s="2">
        <f>+VLOOKUP(A680,EV!A:R,18,0)</f>
        <v>54.797652120698459</v>
      </c>
      <c r="CN680" t="b">
        <f t="shared" si="42"/>
        <v>1</v>
      </c>
      <c r="CO680" s="7">
        <f t="shared" si="43"/>
        <v>-1.4432899320127035E-15</v>
      </c>
    </row>
    <row r="681" spans="1:93" x14ac:dyDescent="0.3">
      <c r="A681" t="s">
        <v>1451</v>
      </c>
      <c r="B681" t="s">
        <v>905</v>
      </c>
      <c r="C681">
        <v>3</v>
      </c>
      <c r="D681">
        <v>2.25</v>
      </c>
      <c r="E681">
        <v>0.5</v>
      </c>
      <c r="F681">
        <v>10.95</v>
      </c>
      <c r="G681">
        <v>0.14058666666666669</v>
      </c>
      <c r="I681" t="s">
        <v>84</v>
      </c>
      <c r="K681">
        <v>10</v>
      </c>
      <c r="L681" t="s">
        <v>85</v>
      </c>
      <c r="M681">
        <v>30</v>
      </c>
      <c r="N681">
        <v>0.1</v>
      </c>
      <c r="O681">
        <v>0.25</v>
      </c>
      <c r="P681" t="s">
        <v>1452</v>
      </c>
      <c r="Q681" t="s">
        <v>87</v>
      </c>
      <c r="R681" t="s">
        <v>87</v>
      </c>
      <c r="S681" t="s">
        <v>88</v>
      </c>
      <c r="T681" t="b">
        <v>0</v>
      </c>
      <c r="U681">
        <v>0.1</v>
      </c>
      <c r="V681">
        <v>9.8094830341255379E-2</v>
      </c>
      <c r="W681">
        <v>4</v>
      </c>
      <c r="Y681">
        <v>10.21062084953407</v>
      </c>
      <c r="Z681">
        <v>11.54926500169613</v>
      </c>
      <c r="AA681">
        <v>10.583210731828039</v>
      </c>
      <c r="AB681">
        <v>10.21062084953407</v>
      </c>
      <c r="AC681">
        <v>1.09727177003481</v>
      </c>
      <c r="AD681">
        <v>1.132923190907577</v>
      </c>
      <c r="AE681">
        <v>27.53978942090205</v>
      </c>
      <c r="AF681">
        <v>246.8179911353543</v>
      </c>
      <c r="AG681">
        <v>1.0893329481027441</v>
      </c>
      <c r="AH681">
        <v>9.7628549666472324</v>
      </c>
      <c r="AI681">
        <v>8.7729980100200056</v>
      </c>
      <c r="AJ681">
        <v>8.9841524459411879</v>
      </c>
      <c r="AK681">
        <v>35.091992040080022</v>
      </c>
      <c r="AL681">
        <v>35.936609783764752</v>
      </c>
      <c r="AM681">
        <v>1.11428435650725</v>
      </c>
      <c r="AN681">
        <v>1.132923190907577</v>
      </c>
      <c r="AO681">
        <v>1.9478316697662801</v>
      </c>
      <c r="AP681">
        <v>1.9478316697662801</v>
      </c>
      <c r="AQ681" t="b">
        <v>1</v>
      </c>
      <c r="AR681" t="b">
        <v>1</v>
      </c>
      <c r="AU681">
        <v>27.539787495262839</v>
      </c>
      <c r="AV681">
        <v>246.81775306614171</v>
      </c>
      <c r="AW681">
        <v>1.089333024271169</v>
      </c>
      <c r="AX681">
        <v>1.089333024271169</v>
      </c>
      <c r="AY681">
        <v>1.089333024271169</v>
      </c>
      <c r="AZ681" t="s">
        <v>89</v>
      </c>
      <c r="BA681" s="1">
        <v>9.7628469151260902</v>
      </c>
      <c r="BB681">
        <v>9.7628469151260902</v>
      </c>
      <c r="BC681">
        <v>9.7628469151260902</v>
      </c>
      <c r="BD681" t="s">
        <v>89</v>
      </c>
      <c r="BE681">
        <v>11.05008543596376</v>
      </c>
      <c r="BF681">
        <v>11.05008543596376</v>
      </c>
      <c r="BG681">
        <v>11.05008543596376</v>
      </c>
      <c r="BH681" t="s">
        <v>89</v>
      </c>
      <c r="BI681">
        <v>9.8581411934229105E-2</v>
      </c>
      <c r="BJ681">
        <v>6.7307638891176564</v>
      </c>
      <c r="BK681">
        <v>128.79265255850621</v>
      </c>
      <c r="BL681">
        <v>4.4571463944091398</v>
      </c>
      <c r="BM681">
        <v>4.4571463944091398</v>
      </c>
      <c r="BN681">
        <v>4.4571463944091398</v>
      </c>
      <c r="BO681" t="s">
        <v>89</v>
      </c>
      <c r="BP681" t="s">
        <v>90</v>
      </c>
      <c r="BQ681" s="2">
        <v>50.493835210696169</v>
      </c>
      <c r="BR681">
        <v>50.493835210696169</v>
      </c>
      <c r="BS681">
        <v>50.493835210696169</v>
      </c>
      <c r="BT681" t="s">
        <v>89</v>
      </c>
      <c r="BU681" t="s">
        <v>91</v>
      </c>
      <c r="BV681">
        <v>1.114286598602285</v>
      </c>
      <c r="BW681">
        <v>12.62345880267404</v>
      </c>
      <c r="BX681">
        <v>8.8271100339492078E-2</v>
      </c>
      <c r="BY681">
        <v>0.25848878744401022</v>
      </c>
      <c r="BZ681">
        <v>10</v>
      </c>
      <c r="CA681">
        <v>4.389087080139241</v>
      </c>
      <c r="CB681">
        <v>4.5316927636303097</v>
      </c>
      <c r="CC681">
        <v>46.19706000678454</v>
      </c>
      <c r="CD681">
        <v>40.842483398136267</v>
      </c>
      <c r="CG681">
        <f>+COUNTIF(IV!A:A,A681)</f>
        <v>1</v>
      </c>
      <c r="CH681" s="1">
        <f>+VLOOKUP(A681,IV!A:Q,17,0)</f>
        <v>9.7628469151260902</v>
      </c>
      <c r="CI681" t="b">
        <f t="shared" si="40"/>
        <v>1</v>
      </c>
      <c r="CJ681" s="7">
        <f t="shared" si="41"/>
        <v>0</v>
      </c>
      <c r="CL681">
        <f>+COUNTIF(EV!A:A,A681)</f>
        <v>1</v>
      </c>
      <c r="CM681" s="2">
        <f>+VLOOKUP(A681,EV!A:R,18,0)</f>
        <v>50.493835210696169</v>
      </c>
      <c r="CN681" t="b">
        <f t="shared" si="42"/>
        <v>1</v>
      </c>
      <c r="CO681" s="7">
        <f t="shared" si="43"/>
        <v>0</v>
      </c>
    </row>
    <row r="682" spans="1:93" x14ac:dyDescent="0.3">
      <c r="A682" t="s">
        <v>1453</v>
      </c>
      <c r="B682" t="s">
        <v>905</v>
      </c>
      <c r="C682">
        <v>3</v>
      </c>
      <c r="D682">
        <v>2.25</v>
      </c>
      <c r="E682">
        <v>0.5</v>
      </c>
      <c r="F682">
        <v>10.95</v>
      </c>
      <c r="G682">
        <v>0.14058666666666669</v>
      </c>
      <c r="I682" t="s">
        <v>84</v>
      </c>
      <c r="K682">
        <v>10</v>
      </c>
      <c r="L682" t="s">
        <v>85</v>
      </c>
      <c r="M682">
        <v>30</v>
      </c>
      <c r="N682">
        <v>0.1</v>
      </c>
      <c r="O682">
        <v>0.4375</v>
      </c>
      <c r="P682" t="s">
        <v>1454</v>
      </c>
      <c r="Q682" t="s">
        <v>87</v>
      </c>
      <c r="R682" t="s">
        <v>87</v>
      </c>
      <c r="S682" t="s">
        <v>88</v>
      </c>
      <c r="T682" t="b">
        <v>0</v>
      </c>
      <c r="U682">
        <v>0.1</v>
      </c>
      <c r="V682">
        <v>9.8094830341255379E-2</v>
      </c>
      <c r="W682">
        <v>4</v>
      </c>
      <c r="Y682">
        <v>10.21062084953407</v>
      </c>
      <c r="Z682">
        <v>11.54926500169613</v>
      </c>
      <c r="AA682">
        <v>10.583210731828039</v>
      </c>
      <c r="AB682">
        <v>10.21062084953407</v>
      </c>
      <c r="AC682">
        <v>1.09727177003481</v>
      </c>
      <c r="AD682">
        <v>1.132923190907577</v>
      </c>
      <c r="AE682">
        <v>27.53978942090205</v>
      </c>
      <c r="AF682">
        <v>246.8179911353543</v>
      </c>
      <c r="AG682">
        <v>1.0893329481027441</v>
      </c>
      <c r="AH682">
        <v>9.7628549666472324</v>
      </c>
      <c r="AI682">
        <v>8.7729980100200073</v>
      </c>
      <c r="AJ682">
        <v>8.9841524459411897</v>
      </c>
      <c r="AK682">
        <v>20.052566880045731</v>
      </c>
      <c r="AL682">
        <v>20.535205590722718</v>
      </c>
      <c r="AM682">
        <v>1.11428435650725</v>
      </c>
      <c r="AN682">
        <v>1.132923190907577</v>
      </c>
      <c r="AO682">
        <v>3.4087054220909989</v>
      </c>
      <c r="AP682">
        <v>3.4087054220909989</v>
      </c>
      <c r="AQ682" t="b">
        <v>1</v>
      </c>
      <c r="AR682" t="b">
        <v>1</v>
      </c>
      <c r="AU682">
        <v>27.539787495262839</v>
      </c>
      <c r="AV682">
        <v>246.81775306614171</v>
      </c>
      <c r="AW682">
        <v>1.089333024271169</v>
      </c>
      <c r="AX682">
        <v>1.089333024271169</v>
      </c>
      <c r="AY682">
        <v>1.089333024271169</v>
      </c>
      <c r="AZ682" t="s">
        <v>89</v>
      </c>
      <c r="BA682" s="1">
        <v>9.7628469151260902</v>
      </c>
      <c r="BB682">
        <v>9.7628469151260902</v>
      </c>
      <c r="BC682">
        <v>9.7628469151260902</v>
      </c>
      <c r="BD682" t="s">
        <v>89</v>
      </c>
      <c r="BE682">
        <v>11.05008543596376</v>
      </c>
      <c r="BF682">
        <v>11.05008543596376</v>
      </c>
      <c r="BG682">
        <v>11.05008543596376</v>
      </c>
      <c r="BH682" t="s">
        <v>89</v>
      </c>
      <c r="BI682">
        <v>9.8581411934229105E-2</v>
      </c>
      <c r="BJ682">
        <v>11.778836805955899</v>
      </c>
      <c r="BK682">
        <v>225.38714197738591</v>
      </c>
      <c r="BL682">
        <v>2.5469407968052229</v>
      </c>
      <c r="BM682">
        <v>2.5469407968052229</v>
      </c>
      <c r="BN682">
        <v>2.5469407968052229</v>
      </c>
      <c r="BO682" t="s">
        <v>89</v>
      </c>
      <c r="BP682" t="s">
        <v>90</v>
      </c>
      <c r="BQ682" s="2">
        <v>28.853620120397789</v>
      </c>
      <c r="BR682">
        <v>28.853620120397789</v>
      </c>
      <c r="BS682">
        <v>28.853620120397789</v>
      </c>
      <c r="BT682" t="s">
        <v>89</v>
      </c>
      <c r="BU682" t="s">
        <v>91</v>
      </c>
      <c r="BV682">
        <v>1.114286598602285</v>
      </c>
      <c r="BW682">
        <v>12.62345880267403</v>
      </c>
      <c r="BX682">
        <v>8.8271100339492162E-2</v>
      </c>
      <c r="BY682">
        <v>0.45235537802701781</v>
      </c>
      <c r="BZ682">
        <v>10</v>
      </c>
      <c r="CA682">
        <v>2.5080497600795661</v>
      </c>
      <c r="CB682">
        <v>2.589538722074463</v>
      </c>
      <c r="CC682">
        <v>26.398320003876879</v>
      </c>
      <c r="CD682">
        <v>23.33856194179215</v>
      </c>
      <c r="CG682">
        <f>+COUNTIF(IV!A:A,A682)</f>
        <v>1</v>
      </c>
      <c r="CH682" s="1">
        <f>+VLOOKUP(A682,IV!A:Q,17,0)</f>
        <v>9.7628469151260902</v>
      </c>
      <c r="CI682" t="b">
        <f t="shared" si="40"/>
        <v>1</v>
      </c>
      <c r="CJ682" s="7">
        <f t="shared" si="41"/>
        <v>0</v>
      </c>
      <c r="CL682">
        <f>+COUNTIF(EV!A:A,A682)</f>
        <v>1</v>
      </c>
      <c r="CM682" s="2">
        <f>+VLOOKUP(A682,EV!A:R,18,0)</f>
        <v>28.853620120397789</v>
      </c>
      <c r="CN682" t="b">
        <f t="shared" si="42"/>
        <v>1</v>
      </c>
      <c r="CO682" s="7">
        <f t="shared" si="43"/>
        <v>0</v>
      </c>
    </row>
    <row r="683" spans="1:93" x14ac:dyDescent="0.3">
      <c r="A683" t="s">
        <v>1455</v>
      </c>
      <c r="B683" t="s">
        <v>905</v>
      </c>
      <c r="C683">
        <v>3</v>
      </c>
      <c r="D683">
        <v>2.25</v>
      </c>
      <c r="E683">
        <v>0.5</v>
      </c>
      <c r="F683">
        <v>10.95</v>
      </c>
      <c r="G683">
        <v>0.14058666666666669</v>
      </c>
      <c r="I683" t="s">
        <v>84</v>
      </c>
      <c r="K683">
        <v>10</v>
      </c>
      <c r="L683" t="s">
        <v>85</v>
      </c>
      <c r="M683">
        <v>30</v>
      </c>
      <c r="N683">
        <v>0.1</v>
      </c>
      <c r="O683">
        <v>0.8125</v>
      </c>
      <c r="P683" t="s">
        <v>1456</v>
      </c>
      <c r="Q683" t="s">
        <v>87</v>
      </c>
      <c r="R683" t="s">
        <v>87</v>
      </c>
      <c r="S683" t="s">
        <v>88</v>
      </c>
      <c r="T683" t="b">
        <v>0</v>
      </c>
      <c r="U683">
        <v>0.1</v>
      </c>
      <c r="V683">
        <v>9.8094830341255379E-2</v>
      </c>
      <c r="W683">
        <v>4</v>
      </c>
      <c r="Y683">
        <v>10.21062084953407</v>
      </c>
      <c r="Z683">
        <v>11.54926500169613</v>
      </c>
      <c r="AA683">
        <v>10.583210731828039</v>
      </c>
      <c r="AB683">
        <v>10.21062084953407</v>
      </c>
      <c r="AC683">
        <v>1.09727177003481</v>
      </c>
      <c r="AD683">
        <v>1.132923190907577</v>
      </c>
      <c r="AE683">
        <v>27.53978942090205</v>
      </c>
      <c r="AF683">
        <v>246.8179911353543</v>
      </c>
      <c r="AG683">
        <v>1.0893329481027441</v>
      </c>
      <c r="AH683">
        <v>9.7628549666472324</v>
      </c>
      <c r="AI683">
        <v>8.7729980100200091</v>
      </c>
      <c r="AJ683">
        <v>8.9841524459411897</v>
      </c>
      <c r="AK683">
        <v>10.797536012332319</v>
      </c>
      <c r="AL683">
        <v>11.057418395004539</v>
      </c>
      <c r="AM683">
        <v>1.11428435650725</v>
      </c>
      <c r="AN683">
        <v>1.132923190907577</v>
      </c>
      <c r="AO683">
        <v>6.3304529267404241</v>
      </c>
      <c r="AP683">
        <v>6.3304529267404241</v>
      </c>
      <c r="AQ683" t="b">
        <v>1</v>
      </c>
      <c r="AR683" t="b">
        <v>1</v>
      </c>
      <c r="AU683">
        <v>27.539787495262839</v>
      </c>
      <c r="AV683">
        <v>246.81775306614171</v>
      </c>
      <c r="AW683">
        <v>1.089333024271169</v>
      </c>
      <c r="AX683">
        <v>1.089333024271169</v>
      </c>
      <c r="AY683">
        <v>1.089333024271169</v>
      </c>
      <c r="AZ683" t="s">
        <v>89</v>
      </c>
      <c r="BA683" s="1">
        <v>9.7628469151260902</v>
      </c>
      <c r="BB683">
        <v>9.7628469151260902</v>
      </c>
      <c r="BC683">
        <v>9.7628469151260902</v>
      </c>
      <c r="BD683" t="s">
        <v>89</v>
      </c>
      <c r="BE683">
        <v>11.05008543596376</v>
      </c>
      <c r="BF683">
        <v>11.05008543596376</v>
      </c>
      <c r="BG683">
        <v>11.05008543596376</v>
      </c>
      <c r="BH683" t="s">
        <v>89</v>
      </c>
      <c r="BI683">
        <v>9.8581411934229105E-2</v>
      </c>
      <c r="BJ683">
        <v>21.874982639632389</v>
      </c>
      <c r="BK683">
        <v>418.57612081514509</v>
      </c>
      <c r="BL683">
        <v>1.371429659818197</v>
      </c>
      <c r="BM683">
        <v>1.371429659818197</v>
      </c>
      <c r="BN683">
        <v>1.371429659818197</v>
      </c>
      <c r="BO683" t="s">
        <v>89</v>
      </c>
      <c r="BP683" t="s">
        <v>90</v>
      </c>
      <c r="BQ683" s="2">
        <v>15.5365646802142</v>
      </c>
      <c r="BR683">
        <v>15.5365646802142</v>
      </c>
      <c r="BS683">
        <v>15.5365646802142</v>
      </c>
      <c r="BT683" t="s">
        <v>89</v>
      </c>
      <c r="BU683" t="s">
        <v>91</v>
      </c>
      <c r="BV683">
        <v>1.114286598602285</v>
      </c>
      <c r="BW683">
        <v>12.62345880267404</v>
      </c>
      <c r="BX683">
        <v>8.8271100339492092E-2</v>
      </c>
      <c r="BY683">
        <v>0.84008855919303316</v>
      </c>
      <c r="BZ683">
        <v>10</v>
      </c>
      <c r="CA683">
        <v>1.3504883323505359</v>
      </c>
      <c r="CB683">
        <v>1.394367004193942</v>
      </c>
      <c r="CC683">
        <v>14.21448000208755</v>
      </c>
      <c r="CD683">
        <v>12.566917968657309</v>
      </c>
      <c r="CG683">
        <f>+COUNTIF(IV!A:A,A683)</f>
        <v>1</v>
      </c>
      <c r="CH683" s="1">
        <f>+VLOOKUP(A683,IV!A:Q,17,0)</f>
        <v>9.7628469151260902</v>
      </c>
      <c r="CI683" t="b">
        <f t="shared" si="40"/>
        <v>1</v>
      </c>
      <c r="CJ683" s="7">
        <f t="shared" si="41"/>
        <v>0</v>
      </c>
      <c r="CL683">
        <f>+COUNTIF(EV!A:A,A683)</f>
        <v>1</v>
      </c>
      <c r="CM683" s="2">
        <f>+VLOOKUP(A683,EV!A:R,18,0)</f>
        <v>15.536564680214211</v>
      </c>
      <c r="CN683" t="b">
        <f t="shared" si="42"/>
        <v>1</v>
      </c>
      <c r="CO683" s="7">
        <f t="shared" si="43"/>
        <v>0</v>
      </c>
    </row>
    <row r="684" spans="1:93" x14ac:dyDescent="0.3">
      <c r="A684" t="s">
        <v>1457</v>
      </c>
      <c r="B684" t="s">
        <v>905</v>
      </c>
      <c r="C684">
        <v>3</v>
      </c>
      <c r="D684">
        <v>2.25</v>
      </c>
      <c r="E684">
        <v>0.5</v>
      </c>
      <c r="F684">
        <v>10.95</v>
      </c>
      <c r="G684">
        <v>0.14058666666666669</v>
      </c>
      <c r="I684" t="s">
        <v>84</v>
      </c>
      <c r="K684">
        <v>10</v>
      </c>
      <c r="L684" t="s">
        <v>85</v>
      </c>
      <c r="M684">
        <v>30</v>
      </c>
      <c r="N684">
        <v>0.17499999999999999</v>
      </c>
      <c r="O684">
        <v>0.25</v>
      </c>
      <c r="P684" t="s">
        <v>1458</v>
      </c>
      <c r="Q684" t="s">
        <v>87</v>
      </c>
      <c r="R684" t="s">
        <v>87</v>
      </c>
      <c r="S684" t="s">
        <v>88</v>
      </c>
      <c r="T684" t="b">
        <v>0</v>
      </c>
      <c r="U684">
        <v>0.17499999999999999</v>
      </c>
      <c r="V684">
        <v>9.8094830341255379E-2</v>
      </c>
      <c r="W684">
        <v>4</v>
      </c>
      <c r="Y684">
        <v>10.21062084953407</v>
      </c>
      <c r="Z684">
        <v>11.54926500169613</v>
      </c>
      <c r="AA684">
        <v>10.583210731828039</v>
      </c>
      <c r="AB684">
        <v>10.21062084953407</v>
      </c>
      <c r="AC684">
        <v>1.09727177003481</v>
      </c>
      <c r="AD684">
        <v>1.132923190907577</v>
      </c>
      <c r="AE684">
        <v>27.53978942090205</v>
      </c>
      <c r="AF684">
        <v>246.8179911353543</v>
      </c>
      <c r="AG684">
        <v>1.0893329481027441</v>
      </c>
      <c r="AH684">
        <v>9.7628549666472324</v>
      </c>
      <c r="AI684">
        <v>11.40822731696562</v>
      </c>
      <c r="AJ684">
        <v>11.557443561069739</v>
      </c>
      <c r="AK684">
        <v>45.632909267862487</v>
      </c>
      <c r="AL684">
        <v>46.229774244278943</v>
      </c>
      <c r="AM684">
        <v>1.1182962067901641</v>
      </c>
      <c r="AN684">
        <v>1.132923190907577</v>
      </c>
      <c r="AO684">
        <v>1.277405565066797</v>
      </c>
      <c r="AP684">
        <v>1.277405565066797</v>
      </c>
      <c r="AQ684" t="b">
        <v>0</v>
      </c>
      <c r="AR684" t="b">
        <v>0</v>
      </c>
      <c r="AU684">
        <v>27.539787495262839</v>
      </c>
      <c r="AV684">
        <v>246.81775306614171</v>
      </c>
      <c r="AW684">
        <v>1.089333024271169</v>
      </c>
      <c r="AX684">
        <v>1.089333024271169</v>
      </c>
      <c r="AY684">
        <v>1.089333024271169</v>
      </c>
      <c r="AZ684" t="s">
        <v>89</v>
      </c>
      <c r="BA684" s="1">
        <v>9.7628469151260902</v>
      </c>
      <c r="BB684">
        <v>9.7628469151260902</v>
      </c>
      <c r="BC684">
        <v>9.7628469151260902</v>
      </c>
      <c r="BD684" t="s">
        <v>89</v>
      </c>
      <c r="BE684">
        <v>11.05008543596376</v>
      </c>
      <c r="BF684">
        <v>11.05008543596376</v>
      </c>
      <c r="BG684">
        <v>11.05008543596376</v>
      </c>
      <c r="BH684" t="s">
        <v>89</v>
      </c>
      <c r="BI684">
        <v>9.8581411934229105E-2</v>
      </c>
      <c r="BJ684">
        <v>6.7066326281732476</v>
      </c>
      <c r="BK684">
        <v>99.874190196485543</v>
      </c>
      <c r="BL684">
        <v>4.4731837366454048</v>
      </c>
      <c r="BM684">
        <v>4.4731837366454048</v>
      </c>
      <c r="BN684">
        <v>4.4731837366454048</v>
      </c>
      <c r="BO684" t="s">
        <v>89</v>
      </c>
      <c r="BP684" t="s">
        <v>90</v>
      </c>
      <c r="BQ684" s="2">
        <v>46.007826680439521</v>
      </c>
      <c r="BR684">
        <v>46.007826680439521</v>
      </c>
      <c r="BS684">
        <v>46.007826680439521</v>
      </c>
      <c r="BT684" t="s">
        <v>89</v>
      </c>
      <c r="BU684" t="s">
        <v>91</v>
      </c>
      <c r="BV684">
        <v>1.118295934161351</v>
      </c>
      <c r="BW684">
        <v>11.50195667010988</v>
      </c>
      <c r="BX684">
        <v>9.7226582070811085E-2</v>
      </c>
      <c r="BY684">
        <v>0.34218085278873023</v>
      </c>
      <c r="BZ684">
        <v>7</v>
      </c>
      <c r="CA684">
        <v>4.389087080139241</v>
      </c>
      <c r="CB684">
        <v>4.5316927636303097</v>
      </c>
      <c r="CC684">
        <v>46.19706000678454</v>
      </c>
      <c r="CD684">
        <v>40.842483398136267</v>
      </c>
      <c r="CG684">
        <f>+COUNTIF(IV!A:A,A684)</f>
        <v>1</v>
      </c>
      <c r="CH684" s="1">
        <f>+VLOOKUP(A684,IV!A:Q,17,0)</f>
        <v>9.7628469151260902</v>
      </c>
      <c r="CI684" t="b">
        <f t="shared" si="40"/>
        <v>1</v>
      </c>
      <c r="CJ684" s="7">
        <f t="shared" si="41"/>
        <v>0</v>
      </c>
      <c r="CL684">
        <f>+COUNTIF(EV!A:A,A684)</f>
        <v>1</v>
      </c>
      <c r="CM684" s="2">
        <f>+VLOOKUP(A684,EV!A:R,18,0)</f>
        <v>46.007826680439528</v>
      </c>
      <c r="CN684" t="b">
        <f t="shared" si="42"/>
        <v>1</v>
      </c>
      <c r="CO684" s="7">
        <f t="shared" si="43"/>
        <v>0</v>
      </c>
    </row>
    <row r="685" spans="1:93" x14ac:dyDescent="0.3">
      <c r="A685" t="s">
        <v>1459</v>
      </c>
      <c r="B685" t="s">
        <v>905</v>
      </c>
      <c r="C685">
        <v>3</v>
      </c>
      <c r="D685">
        <v>2.25</v>
      </c>
      <c r="E685">
        <v>0.5</v>
      </c>
      <c r="F685">
        <v>10.95</v>
      </c>
      <c r="G685">
        <v>0.14058666666666669</v>
      </c>
      <c r="I685" t="s">
        <v>84</v>
      </c>
      <c r="K685">
        <v>10</v>
      </c>
      <c r="L685" t="s">
        <v>85</v>
      </c>
      <c r="M685">
        <v>30</v>
      </c>
      <c r="N685">
        <v>0.17499999999999999</v>
      </c>
      <c r="O685">
        <v>0.4375</v>
      </c>
      <c r="P685" t="s">
        <v>1460</v>
      </c>
      <c r="Q685" t="s">
        <v>87</v>
      </c>
      <c r="R685" t="s">
        <v>87</v>
      </c>
      <c r="S685" t="s">
        <v>88</v>
      </c>
      <c r="T685" t="b">
        <v>0</v>
      </c>
      <c r="U685">
        <v>0.17499999999999999</v>
      </c>
      <c r="V685">
        <v>9.8094830341255379E-2</v>
      </c>
      <c r="W685">
        <v>4</v>
      </c>
      <c r="Y685">
        <v>10.21062084953407</v>
      </c>
      <c r="Z685">
        <v>11.54926500169613</v>
      </c>
      <c r="AA685">
        <v>10.583210731828039</v>
      </c>
      <c r="AB685">
        <v>10.21062084953407</v>
      </c>
      <c r="AC685">
        <v>1.09727177003481</v>
      </c>
      <c r="AD685">
        <v>1.132923190907577</v>
      </c>
      <c r="AE685">
        <v>27.53978942090205</v>
      </c>
      <c r="AF685">
        <v>246.8179911353543</v>
      </c>
      <c r="AG685">
        <v>1.0893329481027441</v>
      </c>
      <c r="AH685">
        <v>9.7628549666472324</v>
      </c>
      <c r="AI685">
        <v>11.408227316965631</v>
      </c>
      <c r="AJ685">
        <v>11.557443561069739</v>
      </c>
      <c r="AK685">
        <v>26.075948153064289</v>
      </c>
      <c r="AL685">
        <v>26.417013853873691</v>
      </c>
      <c r="AM685">
        <v>1.1182962067901629</v>
      </c>
      <c r="AN685">
        <v>1.132923190907577</v>
      </c>
      <c r="AO685">
        <v>2.2354597388668789</v>
      </c>
      <c r="AP685">
        <v>2.2354597388668789</v>
      </c>
      <c r="AQ685" t="b">
        <v>0</v>
      </c>
      <c r="AR685" t="b">
        <v>0</v>
      </c>
      <c r="AU685">
        <v>27.539787495262839</v>
      </c>
      <c r="AV685">
        <v>246.81775306614171</v>
      </c>
      <c r="AW685">
        <v>1.089333024271169</v>
      </c>
      <c r="AX685">
        <v>1.089333024271169</v>
      </c>
      <c r="AY685">
        <v>1.089333024271169</v>
      </c>
      <c r="AZ685" t="s">
        <v>89</v>
      </c>
      <c r="BA685" s="1">
        <v>9.7628469151260902</v>
      </c>
      <c r="BB685">
        <v>9.7628469151260902</v>
      </c>
      <c r="BC685">
        <v>9.7628469151260902</v>
      </c>
      <c r="BD685" t="s">
        <v>89</v>
      </c>
      <c r="BE685">
        <v>11.05008543596376</v>
      </c>
      <c r="BF685">
        <v>11.05008543596376</v>
      </c>
      <c r="BG685">
        <v>11.05008543596376</v>
      </c>
      <c r="BH685" t="s">
        <v>89</v>
      </c>
      <c r="BI685">
        <v>9.8581411934229105E-2</v>
      </c>
      <c r="BJ685">
        <v>11.73660709930318</v>
      </c>
      <c r="BK685">
        <v>174.77983284384959</v>
      </c>
      <c r="BL685">
        <v>2.556104992368804</v>
      </c>
      <c r="BM685">
        <v>2.556104992368804</v>
      </c>
      <c r="BN685">
        <v>2.556104992368804</v>
      </c>
      <c r="BO685" t="s">
        <v>89</v>
      </c>
      <c r="BP685" t="s">
        <v>90</v>
      </c>
      <c r="BQ685" s="2">
        <v>26.29018667453688</v>
      </c>
      <c r="BR685">
        <v>26.29018667453688</v>
      </c>
      <c r="BS685">
        <v>26.29018667453688</v>
      </c>
      <c r="BT685" t="s">
        <v>89</v>
      </c>
      <c r="BU685" t="s">
        <v>91</v>
      </c>
      <c r="BV685">
        <v>1.1182959341613521</v>
      </c>
      <c r="BW685">
        <v>11.501956670109889</v>
      </c>
      <c r="BX685">
        <v>9.7226582070811085E-2</v>
      </c>
      <c r="BY685">
        <v>0.59881649238027757</v>
      </c>
      <c r="BZ685">
        <v>7</v>
      </c>
      <c r="CA685">
        <v>2.5080497600795661</v>
      </c>
      <c r="CB685">
        <v>2.589538722074463</v>
      </c>
      <c r="CC685">
        <v>26.398320003876879</v>
      </c>
      <c r="CD685">
        <v>23.33856194179215</v>
      </c>
      <c r="CG685">
        <f>+COUNTIF(IV!A:A,A685)</f>
        <v>1</v>
      </c>
      <c r="CH685" s="1">
        <f>+VLOOKUP(A685,IV!A:Q,17,0)</f>
        <v>9.7628469151260902</v>
      </c>
      <c r="CI685" t="b">
        <f t="shared" si="40"/>
        <v>1</v>
      </c>
      <c r="CJ685" s="7">
        <f t="shared" si="41"/>
        <v>0</v>
      </c>
      <c r="CL685">
        <f>+COUNTIF(EV!A:A,A685)</f>
        <v>1</v>
      </c>
      <c r="CM685" s="2">
        <f>+VLOOKUP(A685,EV!A:R,18,0)</f>
        <v>26.29018667453688</v>
      </c>
      <c r="CN685" t="b">
        <f t="shared" si="42"/>
        <v>1</v>
      </c>
      <c r="CO685" s="7">
        <f t="shared" si="43"/>
        <v>0</v>
      </c>
    </row>
    <row r="686" spans="1:93" x14ac:dyDescent="0.3">
      <c r="A686" t="s">
        <v>1461</v>
      </c>
      <c r="B686" t="s">
        <v>905</v>
      </c>
      <c r="C686">
        <v>3</v>
      </c>
      <c r="D686">
        <v>2.25</v>
      </c>
      <c r="E686">
        <v>0.5</v>
      </c>
      <c r="F686">
        <v>10.95</v>
      </c>
      <c r="G686">
        <v>0.14058666666666669</v>
      </c>
      <c r="I686" t="s">
        <v>84</v>
      </c>
      <c r="K686">
        <v>10</v>
      </c>
      <c r="L686" t="s">
        <v>85</v>
      </c>
      <c r="M686">
        <v>30</v>
      </c>
      <c r="N686">
        <v>0.17499999999999999</v>
      </c>
      <c r="O686">
        <v>0.8125</v>
      </c>
      <c r="P686" t="s">
        <v>1462</v>
      </c>
      <c r="Q686" t="s">
        <v>87</v>
      </c>
      <c r="R686" t="s">
        <v>87</v>
      </c>
      <c r="S686" t="s">
        <v>88</v>
      </c>
      <c r="T686" t="b">
        <v>0</v>
      </c>
      <c r="U686">
        <v>0.17499999999999999</v>
      </c>
      <c r="V686">
        <v>9.8094830341255379E-2</v>
      </c>
      <c r="W686">
        <v>4</v>
      </c>
      <c r="Y686">
        <v>10.21062084953407</v>
      </c>
      <c r="Z686">
        <v>11.54926500169613</v>
      </c>
      <c r="AA686">
        <v>10.583210731828039</v>
      </c>
      <c r="AB686">
        <v>10.21062084953407</v>
      </c>
      <c r="AC686">
        <v>1.09727177003481</v>
      </c>
      <c r="AD686">
        <v>1.132923190907577</v>
      </c>
      <c r="AE686">
        <v>27.53978942090205</v>
      </c>
      <c r="AF686">
        <v>246.8179911353543</v>
      </c>
      <c r="AG686">
        <v>1.0893329481027441</v>
      </c>
      <c r="AH686">
        <v>9.7628549666472324</v>
      </c>
      <c r="AI686">
        <v>11.40822731696562</v>
      </c>
      <c r="AJ686">
        <v>11.557443561069739</v>
      </c>
      <c r="AK686">
        <v>14.0408951593423</v>
      </c>
      <c r="AL686">
        <v>14.224545921316601</v>
      </c>
      <c r="AM686">
        <v>1.1182962067901629</v>
      </c>
      <c r="AN686">
        <v>1.132923190907577</v>
      </c>
      <c r="AO686">
        <v>4.1515680864670692</v>
      </c>
      <c r="AP686">
        <v>4.1515680864670692</v>
      </c>
      <c r="AQ686" t="b">
        <v>0</v>
      </c>
      <c r="AR686" t="b">
        <v>0</v>
      </c>
      <c r="AU686">
        <v>27.539787495262839</v>
      </c>
      <c r="AV686">
        <v>246.81775306614171</v>
      </c>
      <c r="AW686">
        <v>1.089333024271169</v>
      </c>
      <c r="AX686">
        <v>1.089333024271169</v>
      </c>
      <c r="AY686">
        <v>1.089333024271169</v>
      </c>
      <c r="AZ686" t="s">
        <v>89</v>
      </c>
      <c r="BA686" s="1">
        <v>9.7628469151260902</v>
      </c>
      <c r="BB686">
        <v>9.7628469151260902</v>
      </c>
      <c r="BC686">
        <v>9.7628469151260902</v>
      </c>
      <c r="BD686" t="s">
        <v>89</v>
      </c>
      <c r="BE686">
        <v>11.05008543596376</v>
      </c>
      <c r="BF686">
        <v>11.05008543596376</v>
      </c>
      <c r="BG686">
        <v>11.05008543596376</v>
      </c>
      <c r="BH686" t="s">
        <v>89</v>
      </c>
      <c r="BI686">
        <v>9.8581411934229105E-2</v>
      </c>
      <c r="BJ686">
        <v>21.796556041563061</v>
      </c>
      <c r="BK686">
        <v>324.59111813857822</v>
      </c>
      <c r="BL686">
        <v>1.3763642266601239</v>
      </c>
      <c r="BM686">
        <v>1.3763642266601239</v>
      </c>
      <c r="BN686">
        <v>1.3763642266601239</v>
      </c>
      <c r="BO686" t="s">
        <v>89</v>
      </c>
      <c r="BP686" t="s">
        <v>90</v>
      </c>
      <c r="BQ686" s="2">
        <v>14.156254363212151</v>
      </c>
      <c r="BR686">
        <v>14.156254363212151</v>
      </c>
      <c r="BS686">
        <v>14.156254363212151</v>
      </c>
      <c r="BT686" t="s">
        <v>89</v>
      </c>
      <c r="BU686" t="s">
        <v>91</v>
      </c>
      <c r="BV686">
        <v>1.118295934161351</v>
      </c>
      <c r="BW686">
        <v>11.50195667010987</v>
      </c>
      <c r="BX686">
        <v>9.7226582070811099E-2</v>
      </c>
      <c r="BY686">
        <v>1.112087771563373</v>
      </c>
      <c r="BZ686">
        <v>7</v>
      </c>
      <c r="CA686">
        <v>1.3504883323505359</v>
      </c>
      <c r="CB686">
        <v>1.394367004193942</v>
      </c>
      <c r="CC686">
        <v>14.21448000208755</v>
      </c>
      <c r="CD686">
        <v>12.566917968657309</v>
      </c>
      <c r="CG686">
        <f>+COUNTIF(IV!A:A,A686)</f>
        <v>1</v>
      </c>
      <c r="CH686" s="1">
        <f>+VLOOKUP(A686,IV!A:Q,17,0)</f>
        <v>9.7628469151260902</v>
      </c>
      <c r="CI686" t="b">
        <f t="shared" si="40"/>
        <v>1</v>
      </c>
      <c r="CJ686" s="7">
        <f t="shared" si="41"/>
        <v>0</v>
      </c>
      <c r="CL686">
        <f>+COUNTIF(EV!A:A,A686)</f>
        <v>1</v>
      </c>
      <c r="CM686" s="2">
        <f>+VLOOKUP(A686,EV!A:R,18,0)</f>
        <v>14.156254363212151</v>
      </c>
      <c r="CN686" t="b">
        <f t="shared" si="42"/>
        <v>1</v>
      </c>
      <c r="CO686" s="7">
        <f t="shared" si="43"/>
        <v>0</v>
      </c>
    </row>
    <row r="687" spans="1:93" x14ac:dyDescent="0.3">
      <c r="A687" t="s">
        <v>1463</v>
      </c>
      <c r="B687" t="s">
        <v>905</v>
      </c>
      <c r="C687">
        <v>3</v>
      </c>
      <c r="D687">
        <v>2.25</v>
      </c>
      <c r="E687">
        <v>0.5</v>
      </c>
      <c r="F687">
        <v>10.95</v>
      </c>
      <c r="G687">
        <v>0.14058666666666669</v>
      </c>
      <c r="I687" t="s">
        <v>84</v>
      </c>
      <c r="K687">
        <v>10</v>
      </c>
      <c r="L687" t="s">
        <v>109</v>
      </c>
      <c r="M687">
        <v>90</v>
      </c>
      <c r="N687">
        <v>2.5000000000000001E-2</v>
      </c>
      <c r="O687">
        <v>0.25</v>
      </c>
      <c r="P687" t="s">
        <v>1464</v>
      </c>
      <c r="Q687" t="s">
        <v>87</v>
      </c>
      <c r="R687" t="s">
        <v>87</v>
      </c>
      <c r="S687" t="s">
        <v>111</v>
      </c>
      <c r="T687" t="b">
        <v>1</v>
      </c>
      <c r="U687">
        <v>2.5000000000000001E-2</v>
      </c>
      <c r="V687">
        <v>9.8094830341255379E-2</v>
      </c>
      <c r="W687">
        <v>4</v>
      </c>
      <c r="Y687">
        <v>10.21062084953407</v>
      </c>
      <c r="Z687">
        <v>10.456133014740651</v>
      </c>
      <c r="AA687">
        <v>10.583210731828039</v>
      </c>
      <c r="AB687">
        <v>10.21062084953407</v>
      </c>
      <c r="AC687">
        <v>1.09727177003481</v>
      </c>
      <c r="AD687">
        <v>1.106041916634213</v>
      </c>
      <c r="AE687">
        <v>82.619368262706161</v>
      </c>
      <c r="AF687">
        <v>740.45397340606326</v>
      </c>
      <c r="AG687">
        <v>1.0893329481027441</v>
      </c>
      <c r="AH687">
        <v>9.762854966647236</v>
      </c>
      <c r="AI687">
        <v>10.102070269976471</v>
      </c>
      <c r="AJ687">
        <v>10.23627590486856</v>
      </c>
      <c r="AK687">
        <v>40.408281079905862</v>
      </c>
      <c r="AL687">
        <v>40.945103619474253</v>
      </c>
      <c r="AM687">
        <v>1.102701583366029</v>
      </c>
      <c r="AN687">
        <v>1.106041916634213</v>
      </c>
      <c r="AO687">
        <v>0.65786544301810612</v>
      </c>
      <c r="AP687">
        <v>0.65786544301810612</v>
      </c>
      <c r="AQ687" t="b">
        <v>1</v>
      </c>
      <c r="AR687" t="b">
        <v>1</v>
      </c>
      <c r="AU687">
        <v>82.619362485788542</v>
      </c>
      <c r="AV687">
        <v>740.4532591984256</v>
      </c>
      <c r="AW687">
        <v>1.089333024271169</v>
      </c>
      <c r="AX687">
        <v>1.089333024271169</v>
      </c>
      <c r="AY687">
        <v>1.089333024271169</v>
      </c>
      <c r="AZ687" t="s">
        <v>89</v>
      </c>
      <c r="BA687" s="1">
        <v>9.7628469151260884</v>
      </c>
      <c r="BB687">
        <v>9.7628469151260884</v>
      </c>
      <c r="BC687">
        <v>9.7628469151260884</v>
      </c>
      <c r="BD687" t="s">
        <v>89</v>
      </c>
      <c r="BE687">
        <v>11.050085435963769</v>
      </c>
      <c r="BF687">
        <v>11.050085435963769</v>
      </c>
      <c r="BG687">
        <v>11.050085435963769</v>
      </c>
      <c r="BH687" t="s">
        <v>89</v>
      </c>
      <c r="BI687">
        <v>9.8581411934229035E-2</v>
      </c>
      <c r="BJ687">
        <v>20.404432476933671</v>
      </c>
      <c r="BK687">
        <v>1005.639150763697</v>
      </c>
      <c r="BL687">
        <v>4.4108063334641194</v>
      </c>
      <c r="BM687">
        <v>4.4108063334641194</v>
      </c>
      <c r="BN687">
        <v>4.4108063334641194</v>
      </c>
      <c r="BO687" t="s">
        <v>89</v>
      </c>
      <c r="BP687" t="s">
        <v>90</v>
      </c>
      <c r="BQ687" s="2">
        <v>178.0923693922702</v>
      </c>
      <c r="BR687">
        <v>178.0923693922702</v>
      </c>
      <c r="BS687">
        <v>178.0923693922702</v>
      </c>
      <c r="BT687" t="s">
        <v>89</v>
      </c>
      <c r="BU687" t="s">
        <v>91</v>
      </c>
      <c r="BV687">
        <v>1.1027015833660301</v>
      </c>
      <c r="BW687">
        <v>44.52309234806755</v>
      </c>
      <c r="BX687">
        <v>2.4766958564905042E-2</v>
      </c>
      <c r="BY687">
        <v>0.32148323503373649</v>
      </c>
      <c r="BZ687">
        <v>14</v>
      </c>
      <c r="CA687">
        <v>4.389087080139241</v>
      </c>
      <c r="CB687">
        <v>4.424167666536853</v>
      </c>
      <c r="CC687">
        <v>41.824532058962603</v>
      </c>
      <c r="CD687">
        <v>40.842483398136267</v>
      </c>
      <c r="CG687">
        <f>+COUNTIF(IV!A:A,A687)</f>
        <v>1</v>
      </c>
      <c r="CH687" s="1">
        <f>+VLOOKUP(A687,IV!A:Q,17,0)</f>
        <v>9.7628469151260866</v>
      </c>
      <c r="CI687" t="b">
        <f t="shared" si="40"/>
        <v>1</v>
      </c>
      <c r="CJ687" s="7">
        <f t="shared" si="41"/>
        <v>0</v>
      </c>
      <c r="CL687">
        <f>+COUNTIF(EV!A:A,A687)</f>
        <v>1</v>
      </c>
      <c r="CM687" s="2">
        <f>+VLOOKUP(A687,EV!A:R,18,0)</f>
        <v>178.0923693922702</v>
      </c>
      <c r="CN687" t="b">
        <f t="shared" si="42"/>
        <v>1</v>
      </c>
      <c r="CO687" s="7">
        <f t="shared" si="43"/>
        <v>0</v>
      </c>
    </row>
    <row r="688" spans="1:93" x14ac:dyDescent="0.3">
      <c r="A688" t="s">
        <v>1465</v>
      </c>
      <c r="B688" t="s">
        <v>905</v>
      </c>
      <c r="C688">
        <v>3</v>
      </c>
      <c r="D688">
        <v>2.25</v>
      </c>
      <c r="E688">
        <v>0.5</v>
      </c>
      <c r="F688">
        <v>10.95</v>
      </c>
      <c r="G688">
        <v>0.14058666666666669</v>
      </c>
      <c r="I688" t="s">
        <v>84</v>
      </c>
      <c r="K688">
        <v>10</v>
      </c>
      <c r="L688" t="s">
        <v>109</v>
      </c>
      <c r="M688">
        <v>90</v>
      </c>
      <c r="N688">
        <v>2.5000000000000001E-2</v>
      </c>
      <c r="O688">
        <v>0.4375</v>
      </c>
      <c r="P688" t="s">
        <v>1466</v>
      </c>
      <c r="Q688" t="s">
        <v>87</v>
      </c>
      <c r="R688" t="s">
        <v>87</v>
      </c>
      <c r="S688" t="s">
        <v>111</v>
      </c>
      <c r="T688" t="b">
        <v>1</v>
      </c>
      <c r="U688">
        <v>2.5000000000000001E-2</v>
      </c>
      <c r="V688">
        <v>9.8094830341255379E-2</v>
      </c>
      <c r="W688">
        <v>4</v>
      </c>
      <c r="Y688">
        <v>10.21062084953407</v>
      </c>
      <c r="Z688">
        <v>10.456133014740651</v>
      </c>
      <c r="AA688">
        <v>10.583210731828039</v>
      </c>
      <c r="AB688">
        <v>10.21062084953407</v>
      </c>
      <c r="AC688">
        <v>1.09727177003481</v>
      </c>
      <c r="AD688">
        <v>1.106041916634213</v>
      </c>
      <c r="AE688">
        <v>82.619368262706161</v>
      </c>
      <c r="AF688">
        <v>740.45397340606326</v>
      </c>
      <c r="AG688">
        <v>1.0893329481027441</v>
      </c>
      <c r="AH688">
        <v>9.762854966647236</v>
      </c>
      <c r="AI688">
        <v>10.102070269976441</v>
      </c>
      <c r="AJ688">
        <v>10.236275904868551</v>
      </c>
      <c r="AK688">
        <v>23.090446331374729</v>
      </c>
      <c r="AL688">
        <v>23.397202068270971</v>
      </c>
      <c r="AM688">
        <v>1.1027015833660281</v>
      </c>
      <c r="AN688">
        <v>1.106041916634213</v>
      </c>
      <c r="AO688">
        <v>1.1512645252816851</v>
      </c>
      <c r="AP688">
        <v>1.1512645252816851</v>
      </c>
      <c r="AQ688" t="b">
        <v>1</v>
      </c>
      <c r="AR688" t="b">
        <v>1</v>
      </c>
      <c r="AU688">
        <v>82.619362485788542</v>
      </c>
      <c r="AV688">
        <v>740.4532591984256</v>
      </c>
      <c r="AW688">
        <v>1.089333024271169</v>
      </c>
      <c r="AX688">
        <v>1.089333024271169</v>
      </c>
      <c r="AY688">
        <v>1.089333024271169</v>
      </c>
      <c r="AZ688" t="s">
        <v>89</v>
      </c>
      <c r="BA688" s="1">
        <v>9.7628469151260884</v>
      </c>
      <c r="BB688">
        <v>9.7628469151260884</v>
      </c>
      <c r="BC688">
        <v>9.7628469151260884</v>
      </c>
      <c r="BD688" t="s">
        <v>89</v>
      </c>
      <c r="BE688">
        <v>11.050085435963769</v>
      </c>
      <c r="BF688">
        <v>11.050085435963769</v>
      </c>
      <c r="BG688">
        <v>11.050085435963769</v>
      </c>
      <c r="BH688" t="s">
        <v>89</v>
      </c>
      <c r="BI688">
        <v>9.8581411934229035E-2</v>
      </c>
      <c r="BJ688">
        <v>35.707756834633898</v>
      </c>
      <c r="BK688">
        <v>1759.8685138364419</v>
      </c>
      <c r="BL688">
        <v>2.520460761979499</v>
      </c>
      <c r="BM688">
        <v>2.520460761979499</v>
      </c>
      <c r="BN688">
        <v>2.520460761979499</v>
      </c>
      <c r="BO688" t="s">
        <v>89</v>
      </c>
      <c r="BP688" t="s">
        <v>90</v>
      </c>
      <c r="BQ688" s="2">
        <v>101.7670682241544</v>
      </c>
      <c r="BR688">
        <v>101.7670682241544</v>
      </c>
      <c r="BS688">
        <v>101.7670682241544</v>
      </c>
      <c r="BT688" t="s">
        <v>89</v>
      </c>
      <c r="BU688" t="s">
        <v>91</v>
      </c>
      <c r="BV688">
        <v>1.102701583366031</v>
      </c>
      <c r="BW688">
        <v>44.52309234806755</v>
      </c>
      <c r="BX688">
        <v>2.4766958564905059E-2</v>
      </c>
      <c r="BY688">
        <v>0.56259566130903871</v>
      </c>
      <c r="BZ688">
        <v>14</v>
      </c>
      <c r="CA688">
        <v>2.5080497600795661</v>
      </c>
      <c r="CB688">
        <v>2.52809580944963</v>
      </c>
      <c r="CC688">
        <v>23.899732605121478</v>
      </c>
      <c r="CD688">
        <v>23.33856194179215</v>
      </c>
      <c r="CG688">
        <f>+COUNTIF(IV!A:A,A688)</f>
        <v>1</v>
      </c>
      <c r="CH688" s="1">
        <f>+VLOOKUP(A688,IV!A:Q,17,0)</f>
        <v>9.7628469151260866</v>
      </c>
      <c r="CI688" t="b">
        <f t="shared" si="40"/>
        <v>1</v>
      </c>
      <c r="CJ688" s="7">
        <f t="shared" si="41"/>
        <v>0</v>
      </c>
      <c r="CL688">
        <f>+COUNTIF(EV!A:A,A688)</f>
        <v>1</v>
      </c>
      <c r="CM688" s="2">
        <f>+VLOOKUP(A688,EV!A:R,18,0)</f>
        <v>101.7670682241544</v>
      </c>
      <c r="CN688" t="b">
        <f t="shared" si="42"/>
        <v>1</v>
      </c>
      <c r="CO688" s="7">
        <f t="shared" si="43"/>
        <v>0</v>
      </c>
    </row>
    <row r="689" spans="1:93" x14ac:dyDescent="0.3">
      <c r="A689" t="s">
        <v>1467</v>
      </c>
      <c r="B689" t="s">
        <v>905</v>
      </c>
      <c r="C689">
        <v>3</v>
      </c>
      <c r="D689">
        <v>2.25</v>
      </c>
      <c r="E689">
        <v>0.5</v>
      </c>
      <c r="F689">
        <v>10.95</v>
      </c>
      <c r="G689">
        <v>0.14058666666666669</v>
      </c>
      <c r="I689" t="s">
        <v>84</v>
      </c>
      <c r="K689">
        <v>10</v>
      </c>
      <c r="L689" t="s">
        <v>109</v>
      </c>
      <c r="M689">
        <v>90</v>
      </c>
      <c r="N689">
        <v>2.5000000000000001E-2</v>
      </c>
      <c r="O689">
        <v>0.8125</v>
      </c>
      <c r="P689" t="s">
        <v>1468</v>
      </c>
      <c r="Q689" t="s">
        <v>87</v>
      </c>
      <c r="R689" t="s">
        <v>87</v>
      </c>
      <c r="S689" t="s">
        <v>111</v>
      </c>
      <c r="T689" t="b">
        <v>1</v>
      </c>
      <c r="U689">
        <v>2.5000000000000001E-2</v>
      </c>
      <c r="V689">
        <v>9.8094830341255379E-2</v>
      </c>
      <c r="W689">
        <v>4</v>
      </c>
      <c r="Y689">
        <v>10.21062084953407</v>
      </c>
      <c r="Z689">
        <v>10.456133014740651</v>
      </c>
      <c r="AA689">
        <v>10.583210731828039</v>
      </c>
      <c r="AB689">
        <v>10.21062084953407</v>
      </c>
      <c r="AC689">
        <v>1.09727177003481</v>
      </c>
      <c r="AD689">
        <v>1.106041916634213</v>
      </c>
      <c r="AE689">
        <v>82.619368262706161</v>
      </c>
      <c r="AF689">
        <v>740.45397340606326</v>
      </c>
      <c r="AG689">
        <v>1.0893329481027441</v>
      </c>
      <c r="AH689">
        <v>9.762854966647236</v>
      </c>
      <c r="AI689">
        <v>10.102070269976609</v>
      </c>
      <c r="AJ689">
        <v>10.236275904868551</v>
      </c>
      <c r="AK689">
        <v>12.433317255355821</v>
      </c>
      <c r="AL689">
        <v>12.598493421376681</v>
      </c>
      <c r="AM689">
        <v>1.102701583366033</v>
      </c>
      <c r="AN689">
        <v>1.106041916634213</v>
      </c>
      <c r="AO689">
        <v>2.1380626898088431</v>
      </c>
      <c r="AP689">
        <v>2.1380626898088431</v>
      </c>
      <c r="AQ689" t="b">
        <v>1</v>
      </c>
      <c r="AR689" t="b">
        <v>1</v>
      </c>
      <c r="AU689">
        <v>82.619362485788542</v>
      </c>
      <c r="AV689">
        <v>740.4532591984256</v>
      </c>
      <c r="AW689">
        <v>1.089333024271169</v>
      </c>
      <c r="AX689">
        <v>1.089333024271169</v>
      </c>
      <c r="AY689">
        <v>1.089333024271169</v>
      </c>
      <c r="AZ689" t="s">
        <v>89</v>
      </c>
      <c r="BA689" s="1">
        <v>9.7628469151260884</v>
      </c>
      <c r="BB689">
        <v>9.7628469151260884</v>
      </c>
      <c r="BC689">
        <v>9.7628469151260884</v>
      </c>
      <c r="BD689" t="s">
        <v>89</v>
      </c>
      <c r="BE689">
        <v>11.050085435963769</v>
      </c>
      <c r="BF689">
        <v>11.050085435963769</v>
      </c>
      <c r="BG689">
        <v>11.050085435963769</v>
      </c>
      <c r="BH689" t="s">
        <v>89</v>
      </c>
      <c r="BI689">
        <v>9.8581411934229035E-2</v>
      </c>
      <c r="BJ689">
        <v>66.31440555003438</v>
      </c>
      <c r="BK689">
        <v>3268.3272399819762</v>
      </c>
      <c r="BL689">
        <v>1.3571711795274219</v>
      </c>
      <c r="BM689">
        <v>1.3571711795274219</v>
      </c>
      <c r="BN689">
        <v>1.3571711795274219</v>
      </c>
      <c r="BO689" t="s">
        <v>89</v>
      </c>
      <c r="BP689" t="s">
        <v>90</v>
      </c>
      <c r="BQ689" s="2">
        <v>54.797652120698572</v>
      </c>
      <c r="BR689">
        <v>54.797652120698572</v>
      </c>
      <c r="BS689">
        <v>54.797652120698572</v>
      </c>
      <c r="BT689" t="s">
        <v>89</v>
      </c>
      <c r="BU689" t="s">
        <v>91</v>
      </c>
      <c r="BV689">
        <v>1.102701583366031</v>
      </c>
      <c r="BW689">
        <v>44.523092348067593</v>
      </c>
      <c r="BX689">
        <v>2.4766958564905042E-2</v>
      </c>
      <c r="BY689">
        <v>1.044820513859644</v>
      </c>
      <c r="BZ689">
        <v>14</v>
      </c>
      <c r="CA689">
        <v>1.3504883323505359</v>
      </c>
      <c r="CB689">
        <v>1.3612823589344161</v>
      </c>
      <c r="CC689">
        <v>12.869086787373099</v>
      </c>
      <c r="CD689">
        <v>12.566917968657309</v>
      </c>
      <c r="CG689">
        <f>+COUNTIF(IV!A:A,A689)</f>
        <v>1</v>
      </c>
      <c r="CH689" s="1">
        <f>+VLOOKUP(A689,IV!A:Q,17,0)</f>
        <v>9.7628469151260866</v>
      </c>
      <c r="CI689" t="b">
        <f t="shared" si="40"/>
        <v>1</v>
      </c>
      <c r="CJ689" s="7">
        <f t="shared" si="41"/>
        <v>0</v>
      </c>
      <c r="CL689">
        <f>+COUNTIF(EV!A:A,A689)</f>
        <v>1</v>
      </c>
      <c r="CM689" s="2">
        <f>+VLOOKUP(A689,EV!A:R,18,0)</f>
        <v>54.797652120698537</v>
      </c>
      <c r="CN689" t="b">
        <f t="shared" si="42"/>
        <v>0</v>
      </c>
      <c r="CO689" s="7">
        <f t="shared" si="43"/>
        <v>0</v>
      </c>
    </row>
    <row r="690" spans="1:93" x14ac:dyDescent="0.3">
      <c r="A690" t="s">
        <v>1469</v>
      </c>
      <c r="B690" t="s">
        <v>905</v>
      </c>
      <c r="C690">
        <v>3</v>
      </c>
      <c r="D690">
        <v>2.25</v>
      </c>
      <c r="E690">
        <v>0.5</v>
      </c>
      <c r="F690">
        <v>10.95</v>
      </c>
      <c r="G690">
        <v>0.14058666666666669</v>
      </c>
      <c r="I690" t="s">
        <v>84</v>
      </c>
      <c r="K690">
        <v>10</v>
      </c>
      <c r="L690" t="s">
        <v>109</v>
      </c>
      <c r="M690">
        <v>90</v>
      </c>
      <c r="N690">
        <v>0.1</v>
      </c>
      <c r="O690">
        <v>0.25</v>
      </c>
      <c r="P690" t="s">
        <v>1470</v>
      </c>
      <c r="Q690" t="s">
        <v>87</v>
      </c>
      <c r="R690" t="s">
        <v>87</v>
      </c>
      <c r="S690" t="s">
        <v>111</v>
      </c>
      <c r="T690" t="b">
        <v>0</v>
      </c>
      <c r="U690">
        <v>0.1</v>
      </c>
      <c r="V690">
        <v>9.8094830341255379E-2</v>
      </c>
      <c r="W690">
        <v>4</v>
      </c>
      <c r="Y690">
        <v>10.21062084953407</v>
      </c>
      <c r="Z690">
        <v>11.54926500169613</v>
      </c>
      <c r="AA690">
        <v>10.583210731828039</v>
      </c>
      <c r="AB690">
        <v>10.21062084953407</v>
      </c>
      <c r="AC690">
        <v>1.09727177003481</v>
      </c>
      <c r="AD690">
        <v>1.132923190907577</v>
      </c>
      <c r="AE690">
        <v>82.619368262706161</v>
      </c>
      <c r="AF690">
        <v>740.45397340606326</v>
      </c>
      <c r="AG690">
        <v>1.0893329481027441</v>
      </c>
      <c r="AH690">
        <v>9.762854966647236</v>
      </c>
      <c r="AI690">
        <v>8.7729980100200127</v>
      </c>
      <c r="AJ690">
        <v>8.984152445941195</v>
      </c>
      <c r="AK690">
        <v>35.091992040080051</v>
      </c>
      <c r="AL690">
        <v>35.93660978376478</v>
      </c>
      <c r="AM690">
        <v>1.11428435650725</v>
      </c>
      <c r="AN690">
        <v>1.132923190907577</v>
      </c>
      <c r="AO690">
        <v>5.8434950092988611</v>
      </c>
      <c r="AP690">
        <v>5.8434950092988611</v>
      </c>
      <c r="AQ690" t="b">
        <v>1</v>
      </c>
      <c r="AR690" t="b">
        <v>1</v>
      </c>
      <c r="AU690">
        <v>82.619362485788542</v>
      </c>
      <c r="AV690">
        <v>740.4532591984256</v>
      </c>
      <c r="AW690">
        <v>1.089333024271169</v>
      </c>
      <c r="AX690">
        <v>1.089333024271169</v>
      </c>
      <c r="AY690">
        <v>1.089333024271169</v>
      </c>
      <c r="AZ690" t="s">
        <v>89</v>
      </c>
      <c r="BA690" s="1">
        <v>9.7628469151260884</v>
      </c>
      <c r="BB690">
        <v>9.7628469151260884</v>
      </c>
      <c r="BC690">
        <v>9.7628469151260884</v>
      </c>
      <c r="BD690" t="s">
        <v>89</v>
      </c>
      <c r="BE690">
        <v>11.050085435963769</v>
      </c>
      <c r="BF690">
        <v>11.050085435963769</v>
      </c>
      <c r="BG690">
        <v>11.050085435963769</v>
      </c>
      <c r="BH690" t="s">
        <v>89</v>
      </c>
      <c r="BI690">
        <v>9.8581411934229035E-2</v>
      </c>
      <c r="BJ690">
        <v>20.192291667352961</v>
      </c>
      <c r="BK690">
        <v>386.37795767551842</v>
      </c>
      <c r="BL690">
        <v>4.4571463944091407</v>
      </c>
      <c r="BM690">
        <v>4.4571463944091407</v>
      </c>
      <c r="BN690">
        <v>4.4571463944091407</v>
      </c>
      <c r="BO690" t="s">
        <v>89</v>
      </c>
      <c r="BP690" t="s">
        <v>90</v>
      </c>
      <c r="BQ690" s="2">
        <v>50.493835210696218</v>
      </c>
      <c r="BR690">
        <v>50.493835210696218</v>
      </c>
      <c r="BS690">
        <v>50.493835210696218</v>
      </c>
      <c r="BT690" t="s">
        <v>89</v>
      </c>
      <c r="BU690" t="s">
        <v>91</v>
      </c>
      <c r="BV690">
        <v>1.114286598602285</v>
      </c>
      <c r="BW690">
        <v>12.623458802674049</v>
      </c>
      <c r="BX690">
        <v>8.8271100339492009E-2</v>
      </c>
      <c r="BY690">
        <v>0.77546636233203048</v>
      </c>
      <c r="BZ690">
        <v>10</v>
      </c>
      <c r="CA690">
        <v>4.389087080139241</v>
      </c>
      <c r="CB690">
        <v>4.5316927636303097</v>
      </c>
      <c r="CC690">
        <v>46.19706000678454</v>
      </c>
      <c r="CD690">
        <v>40.842483398136267</v>
      </c>
      <c r="CG690">
        <f>+COUNTIF(IV!A:A,A690)</f>
        <v>1</v>
      </c>
      <c r="CH690" s="1">
        <f>+VLOOKUP(A690,IV!A:Q,17,0)</f>
        <v>9.7628469151260866</v>
      </c>
      <c r="CI690" t="b">
        <f t="shared" si="40"/>
        <v>1</v>
      </c>
      <c r="CJ690" s="7">
        <f t="shared" si="41"/>
        <v>0</v>
      </c>
      <c r="CL690">
        <f>+COUNTIF(EV!A:A,A690)</f>
        <v>1</v>
      </c>
      <c r="CM690" s="2">
        <f>+VLOOKUP(A690,EV!A:R,18,0)</f>
        <v>50.493835210696218</v>
      </c>
      <c r="CN690" t="b">
        <f t="shared" si="42"/>
        <v>1</v>
      </c>
      <c r="CO690" s="7">
        <f t="shared" si="43"/>
        <v>0</v>
      </c>
    </row>
    <row r="691" spans="1:93" x14ac:dyDescent="0.3">
      <c r="A691" t="s">
        <v>1471</v>
      </c>
      <c r="B691" t="s">
        <v>905</v>
      </c>
      <c r="C691">
        <v>3</v>
      </c>
      <c r="D691">
        <v>2.25</v>
      </c>
      <c r="E691">
        <v>0.5</v>
      </c>
      <c r="F691">
        <v>10.95</v>
      </c>
      <c r="G691">
        <v>0.14058666666666669</v>
      </c>
      <c r="I691" t="s">
        <v>84</v>
      </c>
      <c r="K691">
        <v>10</v>
      </c>
      <c r="L691" t="s">
        <v>109</v>
      </c>
      <c r="M691">
        <v>90</v>
      </c>
      <c r="N691">
        <v>0.1</v>
      </c>
      <c r="O691">
        <v>0.4375</v>
      </c>
      <c r="P691" t="s">
        <v>1472</v>
      </c>
      <c r="Q691" t="s">
        <v>87</v>
      </c>
      <c r="R691" t="s">
        <v>87</v>
      </c>
      <c r="S691" t="s">
        <v>111</v>
      </c>
      <c r="T691" t="b">
        <v>0</v>
      </c>
      <c r="U691">
        <v>0.1</v>
      </c>
      <c r="V691">
        <v>9.8094830341255379E-2</v>
      </c>
      <c r="W691">
        <v>4</v>
      </c>
      <c r="Y691">
        <v>10.21062084953407</v>
      </c>
      <c r="Z691">
        <v>11.54926500169613</v>
      </c>
      <c r="AA691">
        <v>10.583210731828039</v>
      </c>
      <c r="AB691">
        <v>10.21062084953407</v>
      </c>
      <c r="AC691">
        <v>1.09727177003481</v>
      </c>
      <c r="AD691">
        <v>1.132923190907577</v>
      </c>
      <c r="AE691">
        <v>82.619368262706161</v>
      </c>
      <c r="AF691">
        <v>740.45397340606326</v>
      </c>
      <c r="AG691">
        <v>1.0893329481027441</v>
      </c>
      <c r="AH691">
        <v>9.762854966647236</v>
      </c>
      <c r="AI691">
        <v>8.7729980100200038</v>
      </c>
      <c r="AJ691">
        <v>8.9841524459411897</v>
      </c>
      <c r="AK691">
        <v>20.05256688004572</v>
      </c>
      <c r="AL691">
        <v>20.535205590722718</v>
      </c>
      <c r="AM691">
        <v>1.11428435650725</v>
      </c>
      <c r="AN691">
        <v>1.132923190907577</v>
      </c>
      <c r="AO691">
        <v>10.226116266272999</v>
      </c>
      <c r="AP691">
        <v>10.226116266272999</v>
      </c>
      <c r="AQ691" t="b">
        <v>1</v>
      </c>
      <c r="AR691" t="b">
        <v>1</v>
      </c>
      <c r="AU691">
        <v>82.619362485788542</v>
      </c>
      <c r="AV691">
        <v>740.4532591984256</v>
      </c>
      <c r="AW691">
        <v>1.089333024271169</v>
      </c>
      <c r="AX691">
        <v>1.089333024271169</v>
      </c>
      <c r="AY691">
        <v>1.089333024271169</v>
      </c>
      <c r="AZ691" t="s">
        <v>89</v>
      </c>
      <c r="BA691" s="1">
        <v>9.7628469151260884</v>
      </c>
      <c r="BB691">
        <v>9.7628469151260884</v>
      </c>
      <c r="BC691">
        <v>9.7628469151260884</v>
      </c>
      <c r="BD691" t="s">
        <v>89</v>
      </c>
      <c r="BE691">
        <v>11.050085435963769</v>
      </c>
      <c r="BF691">
        <v>11.050085435963769</v>
      </c>
      <c r="BG691">
        <v>11.050085435963769</v>
      </c>
      <c r="BH691" t="s">
        <v>89</v>
      </c>
      <c r="BI691">
        <v>9.8581411934229035E-2</v>
      </c>
      <c r="BJ691">
        <v>35.336510417867693</v>
      </c>
      <c r="BK691">
        <v>676.16142593215761</v>
      </c>
      <c r="BL691">
        <v>2.5469407968052229</v>
      </c>
      <c r="BM691">
        <v>2.5469407968052229</v>
      </c>
      <c r="BN691">
        <v>2.5469407968052229</v>
      </c>
      <c r="BO691" t="s">
        <v>89</v>
      </c>
      <c r="BP691" t="s">
        <v>90</v>
      </c>
      <c r="BQ691" s="2">
        <v>28.8536201203978</v>
      </c>
      <c r="BR691">
        <v>28.8536201203978</v>
      </c>
      <c r="BS691">
        <v>28.8536201203978</v>
      </c>
      <c r="BT691" t="s">
        <v>89</v>
      </c>
      <c r="BU691" t="s">
        <v>91</v>
      </c>
      <c r="BV691">
        <v>1.114286598602285</v>
      </c>
      <c r="BW691">
        <v>12.62345880267404</v>
      </c>
      <c r="BX691">
        <v>8.8271100339492106E-2</v>
      </c>
      <c r="BY691">
        <v>1.3570661340810539</v>
      </c>
      <c r="BZ691">
        <v>10</v>
      </c>
      <c r="CA691">
        <v>2.5080497600795661</v>
      </c>
      <c r="CB691">
        <v>2.589538722074463</v>
      </c>
      <c r="CC691">
        <v>26.398320003876879</v>
      </c>
      <c r="CD691">
        <v>23.33856194179215</v>
      </c>
      <c r="CG691">
        <f>+COUNTIF(IV!A:A,A691)</f>
        <v>1</v>
      </c>
      <c r="CH691" s="1">
        <f>+VLOOKUP(A691,IV!A:Q,17,0)</f>
        <v>9.7628469151260866</v>
      </c>
      <c r="CI691" t="b">
        <f t="shared" si="40"/>
        <v>1</v>
      </c>
      <c r="CJ691" s="7">
        <f t="shared" si="41"/>
        <v>0</v>
      </c>
      <c r="CL691">
        <f>+COUNTIF(EV!A:A,A691)</f>
        <v>1</v>
      </c>
      <c r="CM691" s="2">
        <f>+VLOOKUP(A691,EV!A:R,18,0)</f>
        <v>28.8536201203978</v>
      </c>
      <c r="CN691" t="b">
        <f t="shared" si="42"/>
        <v>1</v>
      </c>
      <c r="CO691" s="7">
        <f t="shared" si="43"/>
        <v>0</v>
      </c>
    </row>
    <row r="692" spans="1:93" x14ac:dyDescent="0.3">
      <c r="A692" t="s">
        <v>1473</v>
      </c>
      <c r="B692" t="s">
        <v>905</v>
      </c>
      <c r="C692">
        <v>3</v>
      </c>
      <c r="D692">
        <v>2.25</v>
      </c>
      <c r="E692">
        <v>0.5</v>
      </c>
      <c r="F692">
        <v>10.95</v>
      </c>
      <c r="G692">
        <v>0.14058666666666669</v>
      </c>
      <c r="I692" t="s">
        <v>84</v>
      </c>
      <c r="K692">
        <v>10</v>
      </c>
      <c r="L692" t="s">
        <v>109</v>
      </c>
      <c r="M692">
        <v>90</v>
      </c>
      <c r="N692">
        <v>0.1</v>
      </c>
      <c r="O692">
        <v>0.8125</v>
      </c>
      <c r="P692" t="s">
        <v>1474</v>
      </c>
      <c r="Q692" t="s">
        <v>87</v>
      </c>
      <c r="R692" t="s">
        <v>87</v>
      </c>
      <c r="S692" t="s">
        <v>111</v>
      </c>
      <c r="T692" t="b">
        <v>0</v>
      </c>
      <c r="U692">
        <v>0.1</v>
      </c>
      <c r="V692">
        <v>9.8094830341255379E-2</v>
      </c>
      <c r="W692">
        <v>4</v>
      </c>
      <c r="Y692">
        <v>10.21062084953407</v>
      </c>
      <c r="Z692">
        <v>11.54926500169613</v>
      </c>
      <c r="AA692">
        <v>10.583210731828039</v>
      </c>
      <c r="AB692">
        <v>10.21062084953407</v>
      </c>
      <c r="AC692">
        <v>1.09727177003481</v>
      </c>
      <c r="AD692">
        <v>1.132923190907577</v>
      </c>
      <c r="AE692">
        <v>82.619368262706161</v>
      </c>
      <c r="AF692">
        <v>740.45397340606326</v>
      </c>
      <c r="AG692">
        <v>1.0893329481027441</v>
      </c>
      <c r="AH692">
        <v>9.762854966647236</v>
      </c>
      <c r="AI692">
        <v>8.7729980100200127</v>
      </c>
      <c r="AJ692">
        <v>8.9841524459411914</v>
      </c>
      <c r="AK692">
        <v>10.797536012332319</v>
      </c>
      <c r="AL692">
        <v>11.057418395004539</v>
      </c>
      <c r="AM692">
        <v>1.11428435650725</v>
      </c>
      <c r="AN692">
        <v>1.132923190907577</v>
      </c>
      <c r="AO692">
        <v>18.991358780221258</v>
      </c>
      <c r="AP692">
        <v>18.991358780221258</v>
      </c>
      <c r="AQ692" t="b">
        <v>1</v>
      </c>
      <c r="AR692" t="b">
        <v>1</v>
      </c>
      <c r="AU692">
        <v>82.619362485788542</v>
      </c>
      <c r="AV692">
        <v>740.4532591984256</v>
      </c>
      <c r="AW692">
        <v>1.089333024271169</v>
      </c>
      <c r="AX692">
        <v>1.089333024271169</v>
      </c>
      <c r="AY692">
        <v>1.089333024271169</v>
      </c>
      <c r="AZ692" t="s">
        <v>89</v>
      </c>
      <c r="BA692" s="1">
        <v>9.7628469151260884</v>
      </c>
      <c r="BB692">
        <v>9.7628469151260884</v>
      </c>
      <c r="BC692">
        <v>9.7628469151260884</v>
      </c>
      <c r="BD692" t="s">
        <v>89</v>
      </c>
      <c r="BE692">
        <v>11.050085435963769</v>
      </c>
      <c r="BF692">
        <v>11.050085435963769</v>
      </c>
      <c r="BG692">
        <v>11.050085435963769</v>
      </c>
      <c r="BH692" t="s">
        <v>89</v>
      </c>
      <c r="BI692">
        <v>9.8581411934229035E-2</v>
      </c>
      <c r="BJ692">
        <v>65.624947918897149</v>
      </c>
      <c r="BK692">
        <v>1255.7283624454351</v>
      </c>
      <c r="BL692">
        <v>1.371429659818197</v>
      </c>
      <c r="BM692">
        <v>1.371429659818197</v>
      </c>
      <c r="BN692">
        <v>1.371429659818197</v>
      </c>
      <c r="BO692" t="s">
        <v>89</v>
      </c>
      <c r="BP692" t="s">
        <v>90</v>
      </c>
      <c r="BQ692" s="2">
        <v>15.5365646802142</v>
      </c>
      <c r="BR692">
        <v>15.5365646802142</v>
      </c>
      <c r="BS692">
        <v>15.5365646802142</v>
      </c>
      <c r="BT692" t="s">
        <v>89</v>
      </c>
      <c r="BU692" t="s">
        <v>91</v>
      </c>
      <c r="BV692">
        <v>1.114286598602285</v>
      </c>
      <c r="BW692">
        <v>12.62345880267404</v>
      </c>
      <c r="BX692">
        <v>8.827110033949212E-2</v>
      </c>
      <c r="BY692">
        <v>2.5202656775791001</v>
      </c>
      <c r="BZ692">
        <v>10</v>
      </c>
      <c r="CA692">
        <v>1.3504883323505359</v>
      </c>
      <c r="CB692">
        <v>1.394367004193942</v>
      </c>
      <c r="CC692">
        <v>14.21448000208755</v>
      </c>
      <c r="CD692">
        <v>12.566917968657309</v>
      </c>
      <c r="CG692">
        <f>+COUNTIF(IV!A:A,A692)</f>
        <v>1</v>
      </c>
      <c r="CH692" s="1">
        <f>+VLOOKUP(A692,IV!A:Q,17,0)</f>
        <v>9.7628469151260866</v>
      </c>
      <c r="CI692" t="b">
        <f t="shared" si="40"/>
        <v>1</v>
      </c>
      <c r="CJ692" s="7">
        <f t="shared" si="41"/>
        <v>0</v>
      </c>
      <c r="CL692">
        <f>+COUNTIF(EV!A:A,A692)</f>
        <v>1</v>
      </c>
      <c r="CM692" s="2">
        <f>+VLOOKUP(A692,EV!A:R,18,0)</f>
        <v>15.5365646802142</v>
      </c>
      <c r="CN692" t="b">
        <f t="shared" si="42"/>
        <v>1</v>
      </c>
      <c r="CO692" s="7">
        <f t="shared" si="43"/>
        <v>0</v>
      </c>
    </row>
    <row r="693" spans="1:93" x14ac:dyDescent="0.3">
      <c r="A693" t="s">
        <v>1475</v>
      </c>
      <c r="B693" t="s">
        <v>905</v>
      </c>
      <c r="C693">
        <v>3</v>
      </c>
      <c r="D693">
        <v>2.25</v>
      </c>
      <c r="E693">
        <v>0.5</v>
      </c>
      <c r="F693">
        <v>10.95</v>
      </c>
      <c r="G693">
        <v>0.14058666666666669</v>
      </c>
      <c r="I693" t="s">
        <v>84</v>
      </c>
      <c r="K693">
        <v>10</v>
      </c>
      <c r="L693" t="s">
        <v>109</v>
      </c>
      <c r="M693">
        <v>90</v>
      </c>
      <c r="N693">
        <v>0.17499999999999999</v>
      </c>
      <c r="O693">
        <v>0.25</v>
      </c>
      <c r="P693" t="s">
        <v>1476</v>
      </c>
      <c r="Q693" t="s">
        <v>87</v>
      </c>
      <c r="R693" t="s">
        <v>87</v>
      </c>
      <c r="S693" t="s">
        <v>111</v>
      </c>
      <c r="T693" t="b">
        <v>0</v>
      </c>
      <c r="U693">
        <v>0.17499999999999999</v>
      </c>
      <c r="V693">
        <v>9.8094830341255379E-2</v>
      </c>
      <c r="W693">
        <v>4</v>
      </c>
      <c r="Y693">
        <v>10.21062084953407</v>
      </c>
      <c r="Z693">
        <v>11.54926500169613</v>
      </c>
      <c r="AA693">
        <v>10.583210731828039</v>
      </c>
      <c r="AB693">
        <v>10.21062084953407</v>
      </c>
      <c r="AC693">
        <v>1.09727177003481</v>
      </c>
      <c r="AD693">
        <v>1.132923190907577</v>
      </c>
      <c r="AE693">
        <v>82.619368262706161</v>
      </c>
      <c r="AF693">
        <v>740.45397340606326</v>
      </c>
      <c r="AG693">
        <v>1.0893329481027441</v>
      </c>
      <c r="AH693">
        <v>9.762854966647236</v>
      </c>
      <c r="AI693">
        <v>11.408227316965631</v>
      </c>
      <c r="AJ693">
        <v>11.557443561069739</v>
      </c>
      <c r="AK693">
        <v>45.632909267862502</v>
      </c>
      <c r="AL693">
        <v>46.229774244278957</v>
      </c>
      <c r="AM693">
        <v>1.1182962067901629</v>
      </c>
      <c r="AN693">
        <v>1.132923190907577</v>
      </c>
      <c r="AO693">
        <v>3.832216695200378</v>
      </c>
      <c r="AP693">
        <v>3.832216695200378</v>
      </c>
      <c r="AQ693" t="b">
        <v>0</v>
      </c>
      <c r="AR693" t="b">
        <v>0</v>
      </c>
      <c r="AU693">
        <v>82.619362485788542</v>
      </c>
      <c r="AV693">
        <v>740.4532591984256</v>
      </c>
      <c r="AW693">
        <v>1.089333024271169</v>
      </c>
      <c r="AX693">
        <v>1.089333024271169</v>
      </c>
      <c r="AY693">
        <v>1.089333024271169</v>
      </c>
      <c r="AZ693" t="s">
        <v>89</v>
      </c>
      <c r="BA693" s="1">
        <v>9.7628469151260884</v>
      </c>
      <c r="BB693">
        <v>9.7628469151260884</v>
      </c>
      <c r="BC693">
        <v>9.7628469151260884</v>
      </c>
      <c r="BD693" t="s">
        <v>89</v>
      </c>
      <c r="BE693">
        <v>11.050085435963769</v>
      </c>
      <c r="BF693">
        <v>11.050085435963769</v>
      </c>
      <c r="BG693">
        <v>11.050085435963769</v>
      </c>
      <c r="BH693" t="s">
        <v>89</v>
      </c>
      <c r="BI693">
        <v>9.8581411934229035E-2</v>
      </c>
      <c r="BJ693">
        <v>20.119897884519741</v>
      </c>
      <c r="BK693">
        <v>299.62257058945659</v>
      </c>
      <c r="BL693">
        <v>4.4731837366454057</v>
      </c>
      <c r="BM693">
        <v>4.4731837366454057</v>
      </c>
      <c r="BN693">
        <v>4.4731837366454057</v>
      </c>
      <c r="BO693" t="s">
        <v>89</v>
      </c>
      <c r="BP693" t="s">
        <v>90</v>
      </c>
      <c r="BQ693" s="2">
        <v>46.007826680439543</v>
      </c>
      <c r="BR693">
        <v>46.007826680439543</v>
      </c>
      <c r="BS693">
        <v>46.007826680439543</v>
      </c>
      <c r="BT693" t="s">
        <v>89</v>
      </c>
      <c r="BU693" t="s">
        <v>91</v>
      </c>
      <c r="BV693">
        <v>1.118295934161351</v>
      </c>
      <c r="BW693">
        <v>11.501956670109889</v>
      </c>
      <c r="BX693">
        <v>9.7226582070811057E-2</v>
      </c>
      <c r="BY693">
        <v>1.02654255836619</v>
      </c>
      <c r="BZ693">
        <v>7</v>
      </c>
      <c r="CA693">
        <v>4.389087080139241</v>
      </c>
      <c r="CB693">
        <v>4.5316927636303097</v>
      </c>
      <c r="CC693">
        <v>46.19706000678454</v>
      </c>
      <c r="CD693">
        <v>40.842483398136267</v>
      </c>
      <c r="CG693">
        <f>+COUNTIF(IV!A:A,A693)</f>
        <v>1</v>
      </c>
      <c r="CH693" s="1">
        <f>+VLOOKUP(A693,IV!A:Q,17,0)</f>
        <v>9.7628469151260866</v>
      </c>
      <c r="CI693" t="b">
        <f t="shared" si="40"/>
        <v>1</v>
      </c>
      <c r="CJ693" s="7">
        <f t="shared" si="41"/>
        <v>0</v>
      </c>
      <c r="CL693">
        <f>+COUNTIF(EV!A:A,A693)</f>
        <v>1</v>
      </c>
      <c r="CM693" s="2">
        <f>+VLOOKUP(A693,EV!A:R,18,0)</f>
        <v>46.007826680439543</v>
      </c>
      <c r="CN693" t="b">
        <f t="shared" si="42"/>
        <v>1</v>
      </c>
      <c r="CO693" s="7">
        <f t="shared" si="43"/>
        <v>0</v>
      </c>
    </row>
    <row r="694" spans="1:93" x14ac:dyDescent="0.3">
      <c r="A694" t="s">
        <v>1477</v>
      </c>
      <c r="B694" t="s">
        <v>905</v>
      </c>
      <c r="C694">
        <v>3</v>
      </c>
      <c r="D694">
        <v>2.25</v>
      </c>
      <c r="E694">
        <v>0.5</v>
      </c>
      <c r="F694">
        <v>10.95</v>
      </c>
      <c r="G694">
        <v>0.14058666666666669</v>
      </c>
      <c r="I694" t="s">
        <v>84</v>
      </c>
      <c r="K694">
        <v>10</v>
      </c>
      <c r="L694" t="s">
        <v>109</v>
      </c>
      <c r="M694">
        <v>90</v>
      </c>
      <c r="N694">
        <v>0.17499999999999999</v>
      </c>
      <c r="O694">
        <v>0.4375</v>
      </c>
      <c r="P694" t="s">
        <v>1478</v>
      </c>
      <c r="Q694" t="s">
        <v>87</v>
      </c>
      <c r="R694" t="s">
        <v>87</v>
      </c>
      <c r="S694" t="s">
        <v>111</v>
      </c>
      <c r="T694" t="b">
        <v>0</v>
      </c>
      <c r="U694">
        <v>0.17499999999999999</v>
      </c>
      <c r="V694">
        <v>9.8094830341255379E-2</v>
      </c>
      <c r="W694">
        <v>4</v>
      </c>
      <c r="Y694">
        <v>10.21062084953407</v>
      </c>
      <c r="Z694">
        <v>11.54926500169613</v>
      </c>
      <c r="AA694">
        <v>10.583210731828039</v>
      </c>
      <c r="AB694">
        <v>10.21062084953407</v>
      </c>
      <c r="AC694">
        <v>1.09727177003481</v>
      </c>
      <c r="AD694">
        <v>1.132923190907577</v>
      </c>
      <c r="AE694">
        <v>82.619368262706161</v>
      </c>
      <c r="AF694">
        <v>740.45397340606326</v>
      </c>
      <c r="AG694">
        <v>1.0893329481027441</v>
      </c>
      <c r="AH694">
        <v>9.762854966647236</v>
      </c>
      <c r="AI694">
        <v>11.408227316965631</v>
      </c>
      <c r="AJ694">
        <v>11.557443561069739</v>
      </c>
      <c r="AK694">
        <v>26.075948153064299</v>
      </c>
      <c r="AL694">
        <v>26.417013853873701</v>
      </c>
      <c r="AM694">
        <v>1.1182962067901629</v>
      </c>
      <c r="AN694">
        <v>1.132923190907577</v>
      </c>
      <c r="AO694">
        <v>6.7063792166006237</v>
      </c>
      <c r="AP694">
        <v>6.7063792166006237</v>
      </c>
      <c r="AQ694" t="b">
        <v>0</v>
      </c>
      <c r="AR694" t="b">
        <v>0</v>
      </c>
      <c r="AU694">
        <v>82.619362485788542</v>
      </c>
      <c r="AV694">
        <v>740.4532591984256</v>
      </c>
      <c r="AW694">
        <v>1.089333024271169</v>
      </c>
      <c r="AX694">
        <v>1.089333024271169</v>
      </c>
      <c r="AY694">
        <v>1.089333024271169</v>
      </c>
      <c r="AZ694" t="s">
        <v>89</v>
      </c>
      <c r="BA694" s="1">
        <v>9.7628469151260884</v>
      </c>
      <c r="BB694">
        <v>9.7628469151260884</v>
      </c>
      <c r="BC694">
        <v>9.7628469151260884</v>
      </c>
      <c r="BD694" t="s">
        <v>89</v>
      </c>
      <c r="BE694">
        <v>11.050085435963769</v>
      </c>
      <c r="BF694">
        <v>11.050085435963769</v>
      </c>
      <c r="BG694">
        <v>11.050085435963769</v>
      </c>
      <c r="BH694" t="s">
        <v>89</v>
      </c>
      <c r="BI694">
        <v>9.8581411934229035E-2</v>
      </c>
      <c r="BJ694">
        <v>35.209821297909542</v>
      </c>
      <c r="BK694">
        <v>524.339498531549</v>
      </c>
      <c r="BL694">
        <v>2.556104992368804</v>
      </c>
      <c r="BM694">
        <v>2.556104992368804</v>
      </c>
      <c r="BN694">
        <v>2.556104992368804</v>
      </c>
      <c r="BO694" t="s">
        <v>89</v>
      </c>
      <c r="BP694" t="s">
        <v>90</v>
      </c>
      <c r="BQ694" s="2">
        <v>26.29018667453688</v>
      </c>
      <c r="BR694">
        <v>26.29018667453688</v>
      </c>
      <c r="BS694">
        <v>26.29018667453688</v>
      </c>
      <c r="BT694" t="s">
        <v>89</v>
      </c>
      <c r="BU694" t="s">
        <v>91</v>
      </c>
      <c r="BV694">
        <v>1.1182959341613521</v>
      </c>
      <c r="BW694">
        <v>11.50195667010988</v>
      </c>
      <c r="BX694">
        <v>9.7226582070811085E-2</v>
      </c>
      <c r="BY694">
        <v>1.796449477140833</v>
      </c>
      <c r="BZ694">
        <v>7</v>
      </c>
      <c r="CA694">
        <v>2.5080497600795661</v>
      </c>
      <c r="CB694">
        <v>2.589538722074463</v>
      </c>
      <c r="CC694">
        <v>26.398320003876879</v>
      </c>
      <c r="CD694">
        <v>23.33856194179215</v>
      </c>
      <c r="CG694">
        <f>+COUNTIF(IV!A:A,A694)</f>
        <v>1</v>
      </c>
      <c r="CH694" s="1">
        <f>+VLOOKUP(A694,IV!A:Q,17,0)</f>
        <v>9.7628469151260866</v>
      </c>
      <c r="CI694" t="b">
        <f t="shared" si="40"/>
        <v>1</v>
      </c>
      <c r="CJ694" s="7">
        <f t="shared" si="41"/>
        <v>0</v>
      </c>
      <c r="CL694">
        <f>+COUNTIF(EV!A:A,A694)</f>
        <v>1</v>
      </c>
      <c r="CM694" s="2">
        <f>+VLOOKUP(A694,EV!A:R,18,0)</f>
        <v>26.290186674536869</v>
      </c>
      <c r="CN694" t="b">
        <f t="shared" si="42"/>
        <v>1</v>
      </c>
      <c r="CO694" s="7">
        <f t="shared" si="43"/>
        <v>0</v>
      </c>
    </row>
    <row r="695" spans="1:93" x14ac:dyDescent="0.3">
      <c r="A695" t="s">
        <v>1479</v>
      </c>
      <c r="B695" t="s">
        <v>905</v>
      </c>
      <c r="C695">
        <v>3</v>
      </c>
      <c r="D695">
        <v>2.25</v>
      </c>
      <c r="E695">
        <v>0.5</v>
      </c>
      <c r="F695">
        <v>10.95</v>
      </c>
      <c r="G695">
        <v>0.14058666666666669</v>
      </c>
      <c r="I695" t="s">
        <v>84</v>
      </c>
      <c r="K695">
        <v>10</v>
      </c>
      <c r="L695" t="s">
        <v>109</v>
      </c>
      <c r="M695">
        <v>90</v>
      </c>
      <c r="N695">
        <v>0.17499999999999999</v>
      </c>
      <c r="O695">
        <v>0.8125</v>
      </c>
      <c r="P695" t="s">
        <v>1480</v>
      </c>
      <c r="Q695" t="s">
        <v>87</v>
      </c>
      <c r="R695" t="s">
        <v>87</v>
      </c>
      <c r="S695" t="s">
        <v>111</v>
      </c>
      <c r="T695" t="b">
        <v>0</v>
      </c>
      <c r="U695">
        <v>0.17499999999999999</v>
      </c>
      <c r="V695">
        <v>9.8094830341255379E-2</v>
      </c>
      <c r="W695">
        <v>4</v>
      </c>
      <c r="Y695">
        <v>10.21062084953407</v>
      </c>
      <c r="Z695">
        <v>11.54926500169613</v>
      </c>
      <c r="AA695">
        <v>10.583210731828039</v>
      </c>
      <c r="AB695">
        <v>10.21062084953407</v>
      </c>
      <c r="AC695">
        <v>1.09727177003481</v>
      </c>
      <c r="AD695">
        <v>1.132923190907577</v>
      </c>
      <c r="AE695">
        <v>82.619368262706161</v>
      </c>
      <c r="AF695">
        <v>740.45397340606326</v>
      </c>
      <c r="AG695">
        <v>1.0893329481027441</v>
      </c>
      <c r="AH695">
        <v>9.762854966647236</v>
      </c>
      <c r="AI695">
        <v>11.408227316965631</v>
      </c>
      <c r="AJ695">
        <v>11.557443561069739</v>
      </c>
      <c r="AK695">
        <v>14.040895159342311</v>
      </c>
      <c r="AL695">
        <v>14.22454592131661</v>
      </c>
      <c r="AM695">
        <v>1.1182962067901629</v>
      </c>
      <c r="AN695">
        <v>1.132923190907577</v>
      </c>
      <c r="AO695">
        <v>12.454704259401151</v>
      </c>
      <c r="AP695">
        <v>12.454704259401151</v>
      </c>
      <c r="AQ695" t="b">
        <v>0</v>
      </c>
      <c r="AR695" t="b">
        <v>0</v>
      </c>
      <c r="AU695">
        <v>82.619362485788542</v>
      </c>
      <c r="AV695">
        <v>740.4532591984256</v>
      </c>
      <c r="AW695">
        <v>1.089333024271169</v>
      </c>
      <c r="AX695">
        <v>1.089333024271169</v>
      </c>
      <c r="AY695">
        <v>1.089333024271169</v>
      </c>
      <c r="AZ695" t="s">
        <v>89</v>
      </c>
      <c r="BA695" s="1">
        <v>9.7628469151260884</v>
      </c>
      <c r="BB695">
        <v>9.7628469151260884</v>
      </c>
      <c r="BC695">
        <v>9.7628469151260884</v>
      </c>
      <c r="BD695" t="s">
        <v>89</v>
      </c>
      <c r="BE695">
        <v>11.050085435963769</v>
      </c>
      <c r="BF695">
        <v>11.050085435963769</v>
      </c>
      <c r="BG695">
        <v>11.050085435963769</v>
      </c>
      <c r="BH695" t="s">
        <v>89</v>
      </c>
      <c r="BI695">
        <v>9.8581411934229035E-2</v>
      </c>
      <c r="BJ695">
        <v>65.38966812468918</v>
      </c>
      <c r="BK695">
        <v>973.77335441573462</v>
      </c>
      <c r="BL695">
        <v>1.3763642266601239</v>
      </c>
      <c r="BM695">
        <v>1.3763642266601239</v>
      </c>
      <c r="BN695">
        <v>1.3763642266601239</v>
      </c>
      <c r="BO695" t="s">
        <v>89</v>
      </c>
      <c r="BP695" t="s">
        <v>90</v>
      </c>
      <c r="BQ695" s="2">
        <v>14.15625436321216</v>
      </c>
      <c r="BR695">
        <v>14.15625436321216</v>
      </c>
      <c r="BS695">
        <v>14.15625436321216</v>
      </c>
      <c r="BT695" t="s">
        <v>89</v>
      </c>
      <c r="BU695" t="s">
        <v>91</v>
      </c>
      <c r="BV695">
        <v>1.118295934161351</v>
      </c>
      <c r="BW695">
        <v>11.50195667010988</v>
      </c>
      <c r="BX695">
        <v>9.7226582070811085E-2</v>
      </c>
      <c r="BY695">
        <v>3.3362633146901191</v>
      </c>
      <c r="BZ695">
        <v>7</v>
      </c>
      <c r="CA695">
        <v>1.3504883323505359</v>
      </c>
      <c r="CB695">
        <v>1.394367004193942</v>
      </c>
      <c r="CC695">
        <v>14.21448000208755</v>
      </c>
      <c r="CD695">
        <v>12.566917968657309</v>
      </c>
      <c r="CG695">
        <f>+COUNTIF(IV!A:A,A695)</f>
        <v>1</v>
      </c>
      <c r="CH695" s="1">
        <f>+VLOOKUP(A695,IV!A:Q,17,0)</f>
        <v>9.7628469151260866</v>
      </c>
      <c r="CI695" t="b">
        <f t="shared" si="40"/>
        <v>1</v>
      </c>
      <c r="CJ695" s="7">
        <f t="shared" si="41"/>
        <v>0</v>
      </c>
      <c r="CL695">
        <f>+COUNTIF(EV!A:A,A695)</f>
        <v>1</v>
      </c>
      <c r="CM695" s="2">
        <f>+VLOOKUP(A695,EV!A:R,18,0)</f>
        <v>14.156254363212151</v>
      </c>
      <c r="CN695" t="b">
        <f t="shared" si="42"/>
        <v>1</v>
      </c>
      <c r="CO695" s="7">
        <f t="shared" si="43"/>
        <v>0</v>
      </c>
    </row>
    <row r="696" spans="1:93" x14ac:dyDescent="0.3">
      <c r="A696" t="s">
        <v>1481</v>
      </c>
      <c r="B696" t="s">
        <v>905</v>
      </c>
      <c r="C696">
        <v>3</v>
      </c>
      <c r="D696">
        <v>2.25</v>
      </c>
      <c r="E696">
        <v>0.5</v>
      </c>
      <c r="F696">
        <v>10.95</v>
      </c>
      <c r="G696">
        <v>0.14058666666666669</v>
      </c>
      <c r="I696" t="s">
        <v>84</v>
      </c>
      <c r="K696">
        <v>10</v>
      </c>
      <c r="L696" t="s">
        <v>129</v>
      </c>
      <c r="M696">
        <v>270</v>
      </c>
      <c r="N696">
        <v>2.5000000000000001E-2</v>
      </c>
      <c r="O696">
        <v>0.25</v>
      </c>
      <c r="P696" t="s">
        <v>1482</v>
      </c>
      <c r="Q696" t="s">
        <v>87</v>
      </c>
      <c r="R696" t="s">
        <v>87</v>
      </c>
      <c r="S696" t="s">
        <v>131</v>
      </c>
      <c r="T696" t="b">
        <v>1</v>
      </c>
      <c r="U696">
        <v>2.5000000000000001E-2</v>
      </c>
      <c r="V696">
        <v>9.8094830341255379E-2</v>
      </c>
      <c r="W696">
        <v>4</v>
      </c>
      <c r="Y696">
        <v>10.21062084953407</v>
      </c>
      <c r="Z696">
        <v>10.456133014740651</v>
      </c>
      <c r="AA696">
        <v>10.583210731828039</v>
      </c>
      <c r="AB696">
        <v>10.21062084953407</v>
      </c>
      <c r="AC696">
        <v>1.09727177003481</v>
      </c>
      <c r="AD696">
        <v>1.106041916634213</v>
      </c>
      <c r="AE696">
        <v>247.8581047881186</v>
      </c>
      <c r="AF696">
        <v>2221.3619202181899</v>
      </c>
      <c r="AG696">
        <v>1.0893329481027441</v>
      </c>
      <c r="AH696">
        <v>9.7628549666472306</v>
      </c>
      <c r="AI696">
        <v>10.10207026997643</v>
      </c>
      <c r="AJ696">
        <v>10.23627590486854</v>
      </c>
      <c r="AK696">
        <v>40.40828107990572</v>
      </c>
      <c r="AL696">
        <v>40.945103619474168</v>
      </c>
      <c r="AM696">
        <v>1.1027015833660281</v>
      </c>
      <c r="AN696">
        <v>1.106041916634213</v>
      </c>
      <c r="AO696">
        <v>1.9735963290543159</v>
      </c>
      <c r="AP696">
        <v>1.9735963290543159</v>
      </c>
      <c r="AQ696" t="b">
        <v>1</v>
      </c>
      <c r="AR696" t="b">
        <v>1</v>
      </c>
      <c r="AU696">
        <v>247.85808745736571</v>
      </c>
      <c r="AV696">
        <v>2221.3597775952771</v>
      </c>
      <c r="AW696">
        <v>1.089333024271169</v>
      </c>
      <c r="AX696">
        <v>1.089333024271169</v>
      </c>
      <c r="AY696">
        <v>1.089333024271169</v>
      </c>
      <c r="AZ696" t="s">
        <v>89</v>
      </c>
      <c r="BA696" s="1">
        <v>9.7628469151260884</v>
      </c>
      <c r="BB696">
        <v>9.7628469151260866</v>
      </c>
      <c r="BC696">
        <v>9.7628469151260884</v>
      </c>
      <c r="BD696" t="s">
        <v>89</v>
      </c>
      <c r="BE696">
        <v>11.050085435963769</v>
      </c>
      <c r="BF696">
        <v>11.050085435963769</v>
      </c>
      <c r="BG696">
        <v>11.050085435963769</v>
      </c>
      <c r="BH696" t="s">
        <v>89</v>
      </c>
      <c r="BI696">
        <v>9.8581411934229035E-2</v>
      </c>
      <c r="BJ696">
        <v>61.213297430801077</v>
      </c>
      <c r="BK696">
        <v>3016.9174522912072</v>
      </c>
      <c r="BL696">
        <v>4.4108063334641141</v>
      </c>
      <c r="BM696">
        <v>4.4108063334641141</v>
      </c>
      <c r="BN696">
        <v>4.4108063334641141</v>
      </c>
      <c r="BO696" t="s">
        <v>89</v>
      </c>
      <c r="BP696" t="s">
        <v>90</v>
      </c>
      <c r="BQ696" s="2">
        <v>178.09236939227009</v>
      </c>
      <c r="BR696">
        <v>178.09236939227009</v>
      </c>
      <c r="BS696">
        <v>178.09236939227009</v>
      </c>
      <c r="BT696" t="s">
        <v>89</v>
      </c>
      <c r="BU696" t="s">
        <v>91</v>
      </c>
      <c r="BV696">
        <v>1.102701583366029</v>
      </c>
      <c r="BW696">
        <v>44.523092348067507</v>
      </c>
      <c r="BX696">
        <v>2.4766958564905031E-2</v>
      </c>
      <c r="BY696">
        <v>0.96444970510120986</v>
      </c>
      <c r="BZ696">
        <v>14</v>
      </c>
      <c r="CA696">
        <v>4.389087080139241</v>
      </c>
      <c r="CB696">
        <v>4.424167666536853</v>
      </c>
      <c r="CC696">
        <v>41.824532058962603</v>
      </c>
      <c r="CD696">
        <v>40.842483398136267</v>
      </c>
      <c r="CG696">
        <f>+COUNTIF(IV!A:A,A696)</f>
        <v>1</v>
      </c>
      <c r="CH696" s="1">
        <f>+VLOOKUP(A696,IV!A:Q,17,0)</f>
        <v>9.7628469151260884</v>
      </c>
      <c r="CI696" t="b">
        <f t="shared" si="40"/>
        <v>1</v>
      </c>
      <c r="CJ696" s="7">
        <f t="shared" si="41"/>
        <v>0</v>
      </c>
      <c r="CL696">
        <f>+COUNTIF(EV!A:A,A696)</f>
        <v>1</v>
      </c>
      <c r="CM696" s="2">
        <f>+VLOOKUP(A696,EV!A:R,18,0)</f>
        <v>178.09236939227</v>
      </c>
      <c r="CN696" t="b">
        <f t="shared" si="42"/>
        <v>1</v>
      </c>
      <c r="CO696" s="7">
        <f t="shared" si="43"/>
        <v>0</v>
      </c>
    </row>
    <row r="697" spans="1:93" x14ac:dyDescent="0.3">
      <c r="A697" t="s">
        <v>1483</v>
      </c>
      <c r="B697" t="s">
        <v>905</v>
      </c>
      <c r="C697">
        <v>3</v>
      </c>
      <c r="D697">
        <v>2.25</v>
      </c>
      <c r="E697">
        <v>0.5</v>
      </c>
      <c r="F697">
        <v>10.95</v>
      </c>
      <c r="G697">
        <v>0.14058666666666669</v>
      </c>
      <c r="I697" t="s">
        <v>84</v>
      </c>
      <c r="K697">
        <v>10</v>
      </c>
      <c r="L697" t="s">
        <v>129</v>
      </c>
      <c r="M697">
        <v>270</v>
      </c>
      <c r="N697">
        <v>2.5000000000000001E-2</v>
      </c>
      <c r="O697">
        <v>0.4375</v>
      </c>
      <c r="P697" t="s">
        <v>1484</v>
      </c>
      <c r="Q697" t="s">
        <v>87</v>
      </c>
      <c r="R697" t="s">
        <v>87</v>
      </c>
      <c r="S697" t="s">
        <v>131</v>
      </c>
      <c r="T697" t="b">
        <v>1</v>
      </c>
      <c r="U697">
        <v>2.5000000000000001E-2</v>
      </c>
      <c r="V697">
        <v>9.8094830341255379E-2</v>
      </c>
      <c r="W697">
        <v>4</v>
      </c>
      <c r="Y697">
        <v>10.21062084953407</v>
      </c>
      <c r="Z697">
        <v>10.456133014740651</v>
      </c>
      <c r="AA697">
        <v>10.583210731828039</v>
      </c>
      <c r="AB697">
        <v>10.21062084953407</v>
      </c>
      <c r="AC697">
        <v>1.09727177003481</v>
      </c>
      <c r="AD697">
        <v>1.106041916634213</v>
      </c>
      <c r="AE697">
        <v>247.8581047881186</v>
      </c>
      <c r="AF697">
        <v>2221.3619202181899</v>
      </c>
      <c r="AG697">
        <v>1.0893329481027441</v>
      </c>
      <c r="AH697">
        <v>9.7628549666472306</v>
      </c>
      <c r="AI697">
        <v>10.10207026997646</v>
      </c>
      <c r="AJ697">
        <v>10.236275904868579</v>
      </c>
      <c r="AK697">
        <v>23.090446331374761</v>
      </c>
      <c r="AL697">
        <v>23.397202068271039</v>
      </c>
      <c r="AM697">
        <v>1.1027015833660281</v>
      </c>
      <c r="AN697">
        <v>1.106041916634213</v>
      </c>
      <c r="AO697">
        <v>3.4537935758450571</v>
      </c>
      <c r="AP697">
        <v>3.4537935758450571</v>
      </c>
      <c r="AQ697" t="b">
        <v>1</v>
      </c>
      <c r="AR697" t="b">
        <v>1</v>
      </c>
      <c r="AU697">
        <v>247.85808745736571</v>
      </c>
      <c r="AV697">
        <v>2221.3597775952771</v>
      </c>
      <c r="AW697">
        <v>1.089333024271169</v>
      </c>
      <c r="AX697">
        <v>1.089333024271169</v>
      </c>
      <c r="AY697">
        <v>1.089333024271169</v>
      </c>
      <c r="AZ697" t="s">
        <v>89</v>
      </c>
      <c r="BA697" s="1">
        <v>9.7628469151260884</v>
      </c>
      <c r="BB697">
        <v>9.7628469151260866</v>
      </c>
      <c r="BC697">
        <v>9.7628469151260884</v>
      </c>
      <c r="BD697" t="s">
        <v>89</v>
      </c>
      <c r="BE697">
        <v>11.050085435963769</v>
      </c>
      <c r="BF697">
        <v>11.050085435963769</v>
      </c>
      <c r="BG697">
        <v>11.050085435963769</v>
      </c>
      <c r="BH697" t="s">
        <v>89</v>
      </c>
      <c r="BI697">
        <v>9.8581411934229035E-2</v>
      </c>
      <c r="BJ697">
        <v>107.12327050390191</v>
      </c>
      <c r="BK697">
        <v>5279.605541509608</v>
      </c>
      <c r="BL697">
        <v>2.5204607619794932</v>
      </c>
      <c r="BM697">
        <v>2.5204607619794932</v>
      </c>
      <c r="BN697">
        <v>2.5204607619794932</v>
      </c>
      <c r="BO697" t="s">
        <v>89</v>
      </c>
      <c r="BP697" t="s">
        <v>90</v>
      </c>
      <c r="BQ697" s="2">
        <v>101.7670682241543</v>
      </c>
      <c r="BR697">
        <v>101.7670682241543</v>
      </c>
      <c r="BS697">
        <v>101.7670682241543</v>
      </c>
      <c r="BT697" t="s">
        <v>89</v>
      </c>
      <c r="BU697" t="s">
        <v>91</v>
      </c>
      <c r="BV697">
        <v>1.1027015833660281</v>
      </c>
      <c r="BW697">
        <v>44.523092348067507</v>
      </c>
      <c r="BX697">
        <v>2.4766958564905031E-2</v>
      </c>
      <c r="BY697">
        <v>1.6877869839271169</v>
      </c>
      <c r="BZ697">
        <v>14</v>
      </c>
      <c r="CA697">
        <v>2.5080497600795661</v>
      </c>
      <c r="CB697">
        <v>2.52809580944963</v>
      </c>
      <c r="CC697">
        <v>23.899732605121478</v>
      </c>
      <c r="CD697">
        <v>23.33856194179215</v>
      </c>
      <c r="CG697">
        <f>+COUNTIF(IV!A:A,A697)</f>
        <v>1</v>
      </c>
      <c r="CH697" s="1">
        <f>+VLOOKUP(A697,IV!A:Q,17,0)</f>
        <v>9.7628469151260884</v>
      </c>
      <c r="CI697" t="b">
        <f t="shared" si="40"/>
        <v>1</v>
      </c>
      <c r="CJ697" s="7">
        <f t="shared" si="41"/>
        <v>0</v>
      </c>
      <c r="CL697">
        <f>+COUNTIF(EV!A:A,A697)</f>
        <v>1</v>
      </c>
      <c r="CM697" s="2">
        <f>+VLOOKUP(A697,EV!A:R,18,0)</f>
        <v>101.7670682241543</v>
      </c>
      <c r="CN697" t="b">
        <f t="shared" si="42"/>
        <v>1</v>
      </c>
      <c r="CO697" s="7">
        <f t="shared" si="43"/>
        <v>0</v>
      </c>
    </row>
    <row r="698" spans="1:93" x14ac:dyDescent="0.3">
      <c r="A698" t="s">
        <v>1485</v>
      </c>
      <c r="B698" t="s">
        <v>905</v>
      </c>
      <c r="C698">
        <v>3</v>
      </c>
      <c r="D698">
        <v>2.25</v>
      </c>
      <c r="E698">
        <v>0.5</v>
      </c>
      <c r="F698">
        <v>10.95</v>
      </c>
      <c r="G698">
        <v>0.14058666666666669</v>
      </c>
      <c r="I698" t="s">
        <v>84</v>
      </c>
      <c r="K698">
        <v>10</v>
      </c>
      <c r="L698" t="s">
        <v>129</v>
      </c>
      <c r="M698">
        <v>270</v>
      </c>
      <c r="N698">
        <v>2.5000000000000001E-2</v>
      </c>
      <c r="O698">
        <v>0.8125</v>
      </c>
      <c r="P698" t="s">
        <v>1486</v>
      </c>
      <c r="Q698" t="s">
        <v>87</v>
      </c>
      <c r="R698" t="s">
        <v>87</v>
      </c>
      <c r="S698" t="s">
        <v>131</v>
      </c>
      <c r="T698" t="b">
        <v>1</v>
      </c>
      <c r="U698">
        <v>2.5000000000000001E-2</v>
      </c>
      <c r="V698">
        <v>9.8094830341255379E-2</v>
      </c>
      <c r="W698">
        <v>4</v>
      </c>
      <c r="Y698">
        <v>10.21062084953407</v>
      </c>
      <c r="Z698">
        <v>10.456133014740651</v>
      </c>
      <c r="AA698">
        <v>10.583210731828039</v>
      </c>
      <c r="AB698">
        <v>10.21062084953407</v>
      </c>
      <c r="AC698">
        <v>1.09727177003481</v>
      </c>
      <c r="AD698">
        <v>1.106041916634213</v>
      </c>
      <c r="AE698">
        <v>247.8581047881186</v>
      </c>
      <c r="AF698">
        <v>2221.3619202181899</v>
      </c>
      <c r="AG698">
        <v>1.0893329481027441</v>
      </c>
      <c r="AH698">
        <v>9.7628549666472306</v>
      </c>
      <c r="AI698">
        <v>10.10207026997645</v>
      </c>
      <c r="AJ698">
        <v>10.23627590486856</v>
      </c>
      <c r="AK698">
        <v>12.433317255355631</v>
      </c>
      <c r="AL698">
        <v>12.598493421376689</v>
      </c>
      <c r="AM698">
        <v>1.1027015833660281</v>
      </c>
      <c r="AN698">
        <v>1.106041916634213</v>
      </c>
      <c r="AO698">
        <v>6.4141880694265367</v>
      </c>
      <c r="AP698">
        <v>6.4141880694265367</v>
      </c>
      <c r="AQ698" t="b">
        <v>1</v>
      </c>
      <c r="AR698" t="b">
        <v>1</v>
      </c>
      <c r="AU698">
        <v>247.85808745736571</v>
      </c>
      <c r="AV698">
        <v>2221.3597775952771</v>
      </c>
      <c r="AW698">
        <v>1.089333024271169</v>
      </c>
      <c r="AX698">
        <v>1.089333024271169</v>
      </c>
      <c r="AY698">
        <v>1.089333024271169</v>
      </c>
      <c r="AZ698" t="s">
        <v>89</v>
      </c>
      <c r="BA698" s="1">
        <v>9.7628469151260884</v>
      </c>
      <c r="BB698">
        <v>9.7628469151260866</v>
      </c>
      <c r="BC698">
        <v>9.7628469151260884</v>
      </c>
      <c r="BD698" t="s">
        <v>89</v>
      </c>
      <c r="BE698">
        <v>11.050085435963769</v>
      </c>
      <c r="BF698">
        <v>11.050085435963769</v>
      </c>
      <c r="BG698">
        <v>11.050085435963769</v>
      </c>
      <c r="BH698" t="s">
        <v>89</v>
      </c>
      <c r="BI698">
        <v>9.8581411934229035E-2</v>
      </c>
      <c r="BJ698">
        <v>198.94321665010321</v>
      </c>
      <c r="BK698">
        <v>9804.9817199459703</v>
      </c>
      <c r="BL698">
        <v>1.3571711795274219</v>
      </c>
      <c r="BM698">
        <v>1.3571711795274219</v>
      </c>
      <c r="BN698">
        <v>1.3571711795274219</v>
      </c>
      <c r="BO698" t="s">
        <v>89</v>
      </c>
      <c r="BP698" t="s">
        <v>90</v>
      </c>
      <c r="BQ698" s="2">
        <v>54.797652120698551</v>
      </c>
      <c r="BR698">
        <v>54.797652120698551</v>
      </c>
      <c r="BS698">
        <v>54.797652120698551</v>
      </c>
      <c r="BT698" t="s">
        <v>89</v>
      </c>
      <c r="BU698" t="s">
        <v>91</v>
      </c>
      <c r="BV698">
        <v>1.1027015833660301</v>
      </c>
      <c r="BW698">
        <v>44.523092348067571</v>
      </c>
      <c r="BX698">
        <v>2.4766958564905042E-2</v>
      </c>
      <c r="BY698">
        <v>3.134461541578931</v>
      </c>
      <c r="BZ698">
        <v>14</v>
      </c>
      <c r="CA698">
        <v>1.3504883323505359</v>
      </c>
      <c r="CB698">
        <v>1.3612823589344161</v>
      </c>
      <c r="CC698">
        <v>12.869086787373099</v>
      </c>
      <c r="CD698">
        <v>12.566917968657309</v>
      </c>
      <c r="CG698">
        <f>+COUNTIF(IV!A:A,A698)</f>
        <v>1</v>
      </c>
      <c r="CH698" s="1">
        <f>+VLOOKUP(A698,IV!A:Q,17,0)</f>
        <v>9.7628469151260884</v>
      </c>
      <c r="CI698" t="b">
        <f t="shared" si="40"/>
        <v>1</v>
      </c>
      <c r="CJ698" s="7">
        <f t="shared" si="41"/>
        <v>0</v>
      </c>
      <c r="CL698">
        <f>+COUNTIF(EV!A:A,A698)</f>
        <v>1</v>
      </c>
      <c r="CM698" s="2">
        <f>+VLOOKUP(A698,EV!A:R,18,0)</f>
        <v>54.797652120698537</v>
      </c>
      <c r="CN698" t="b">
        <f t="shared" si="42"/>
        <v>0</v>
      </c>
      <c r="CO698" s="7">
        <f t="shared" si="43"/>
        <v>0</v>
      </c>
    </row>
    <row r="699" spans="1:93" x14ac:dyDescent="0.3">
      <c r="A699" t="s">
        <v>1487</v>
      </c>
      <c r="B699" t="s">
        <v>905</v>
      </c>
      <c r="C699">
        <v>3</v>
      </c>
      <c r="D699">
        <v>2.25</v>
      </c>
      <c r="E699">
        <v>0.5</v>
      </c>
      <c r="F699">
        <v>10.95</v>
      </c>
      <c r="G699">
        <v>0.14058666666666669</v>
      </c>
      <c r="I699" t="s">
        <v>84</v>
      </c>
      <c r="K699">
        <v>10</v>
      </c>
      <c r="L699" t="s">
        <v>129</v>
      </c>
      <c r="M699">
        <v>270</v>
      </c>
      <c r="N699">
        <v>0.1</v>
      </c>
      <c r="O699">
        <v>0.25</v>
      </c>
      <c r="P699" t="s">
        <v>1488</v>
      </c>
      <c r="Q699" t="s">
        <v>87</v>
      </c>
      <c r="R699" t="s">
        <v>87</v>
      </c>
      <c r="S699" t="s">
        <v>131</v>
      </c>
      <c r="T699" t="b">
        <v>0</v>
      </c>
      <c r="U699">
        <v>0.1</v>
      </c>
      <c r="V699">
        <v>9.8094830341255379E-2</v>
      </c>
      <c r="W699">
        <v>4</v>
      </c>
      <c r="Y699">
        <v>10.21062084953407</v>
      </c>
      <c r="Z699">
        <v>11.54926500169613</v>
      </c>
      <c r="AA699">
        <v>10.583210731828039</v>
      </c>
      <c r="AB699">
        <v>10.21062084953407</v>
      </c>
      <c r="AC699">
        <v>1.09727177003481</v>
      </c>
      <c r="AD699">
        <v>1.132923190907577</v>
      </c>
      <c r="AE699">
        <v>247.8581047881186</v>
      </c>
      <c r="AF699">
        <v>2221.3619202181899</v>
      </c>
      <c r="AG699">
        <v>1.0893329481027441</v>
      </c>
      <c r="AH699">
        <v>9.7628549666472306</v>
      </c>
      <c r="AI699">
        <v>8.7729980100200144</v>
      </c>
      <c r="AJ699">
        <v>8.984152445941195</v>
      </c>
      <c r="AK699">
        <v>35.091992040080058</v>
      </c>
      <c r="AL699">
        <v>35.93660978376478</v>
      </c>
      <c r="AM699">
        <v>1.11428435650725</v>
      </c>
      <c r="AN699">
        <v>1.132923190907577</v>
      </c>
      <c r="AO699">
        <v>17.530485027896599</v>
      </c>
      <c r="AP699">
        <v>17.530485027896599</v>
      </c>
      <c r="AQ699" t="b">
        <v>1</v>
      </c>
      <c r="AR699" t="b">
        <v>1</v>
      </c>
      <c r="AU699">
        <v>247.85808745736571</v>
      </c>
      <c r="AV699">
        <v>2221.3597775952771</v>
      </c>
      <c r="AW699">
        <v>1.089333024271169</v>
      </c>
      <c r="AX699">
        <v>1.089333024271169</v>
      </c>
      <c r="AY699">
        <v>1.089333024271169</v>
      </c>
      <c r="AZ699" t="s">
        <v>89</v>
      </c>
      <c r="BA699" s="1">
        <v>9.7628469151260884</v>
      </c>
      <c r="BB699">
        <v>9.7628469151260866</v>
      </c>
      <c r="BC699">
        <v>9.7628469151260884</v>
      </c>
      <c r="BD699" t="s">
        <v>89</v>
      </c>
      <c r="BE699">
        <v>11.050085435963769</v>
      </c>
      <c r="BF699">
        <v>11.050085435963769</v>
      </c>
      <c r="BG699">
        <v>11.050085435963769</v>
      </c>
      <c r="BH699" t="s">
        <v>89</v>
      </c>
      <c r="BI699">
        <v>9.8581411934229035E-2</v>
      </c>
      <c r="BJ699">
        <v>60.576875002058891</v>
      </c>
      <c r="BK699">
        <v>1159.133873026555</v>
      </c>
      <c r="BL699">
        <v>4.4571463944091407</v>
      </c>
      <c r="BM699">
        <v>4.4571463944091407</v>
      </c>
      <c r="BN699">
        <v>4.4571463944091407</v>
      </c>
      <c r="BO699" t="s">
        <v>89</v>
      </c>
      <c r="BP699" t="s">
        <v>90</v>
      </c>
      <c r="BQ699" s="2">
        <v>50.493835210696147</v>
      </c>
      <c r="BR699">
        <v>50.493835210696147</v>
      </c>
      <c r="BS699">
        <v>50.493835210696147</v>
      </c>
      <c r="BT699" t="s">
        <v>89</v>
      </c>
      <c r="BU699" t="s">
        <v>91</v>
      </c>
      <c r="BV699">
        <v>1.114286598602285</v>
      </c>
      <c r="BW699">
        <v>12.62345880267404</v>
      </c>
      <c r="BX699">
        <v>8.827110033949212E-2</v>
      </c>
      <c r="BY699">
        <v>2.326399086996092</v>
      </c>
      <c r="BZ699">
        <v>10</v>
      </c>
      <c r="CA699">
        <v>4.389087080139241</v>
      </c>
      <c r="CB699">
        <v>4.5316927636303097</v>
      </c>
      <c r="CC699">
        <v>46.19706000678454</v>
      </c>
      <c r="CD699">
        <v>40.842483398136267</v>
      </c>
      <c r="CG699">
        <f>+COUNTIF(IV!A:A,A699)</f>
        <v>1</v>
      </c>
      <c r="CH699" s="1">
        <f>+VLOOKUP(A699,IV!A:Q,17,0)</f>
        <v>9.7628469151260884</v>
      </c>
      <c r="CI699" t="b">
        <f t="shared" si="40"/>
        <v>1</v>
      </c>
      <c r="CJ699" s="7">
        <f t="shared" si="41"/>
        <v>0</v>
      </c>
      <c r="CL699">
        <f>+COUNTIF(EV!A:A,A699)</f>
        <v>1</v>
      </c>
      <c r="CM699" s="2">
        <f>+VLOOKUP(A699,EV!A:R,18,0)</f>
        <v>50.493835210696147</v>
      </c>
      <c r="CN699" t="b">
        <f t="shared" si="42"/>
        <v>1</v>
      </c>
      <c r="CO699" s="7">
        <f t="shared" si="43"/>
        <v>0</v>
      </c>
    </row>
    <row r="700" spans="1:93" x14ac:dyDescent="0.3">
      <c r="A700" t="s">
        <v>1489</v>
      </c>
      <c r="B700" t="s">
        <v>905</v>
      </c>
      <c r="C700">
        <v>3</v>
      </c>
      <c r="D700">
        <v>2.25</v>
      </c>
      <c r="E700">
        <v>0.5</v>
      </c>
      <c r="F700">
        <v>10.95</v>
      </c>
      <c r="G700">
        <v>0.14058666666666669</v>
      </c>
      <c r="I700" t="s">
        <v>84</v>
      </c>
      <c r="K700">
        <v>10</v>
      </c>
      <c r="L700" t="s">
        <v>129</v>
      </c>
      <c r="M700">
        <v>270</v>
      </c>
      <c r="N700">
        <v>0.1</v>
      </c>
      <c r="O700">
        <v>0.4375</v>
      </c>
      <c r="P700" t="s">
        <v>1490</v>
      </c>
      <c r="Q700" t="s">
        <v>87</v>
      </c>
      <c r="R700" t="s">
        <v>87</v>
      </c>
      <c r="S700" t="s">
        <v>131</v>
      </c>
      <c r="T700" t="b">
        <v>0</v>
      </c>
      <c r="U700">
        <v>0.1</v>
      </c>
      <c r="V700">
        <v>9.8094830341255379E-2</v>
      </c>
      <c r="W700">
        <v>4</v>
      </c>
      <c r="Y700">
        <v>10.21062084953407</v>
      </c>
      <c r="Z700">
        <v>11.54926500169613</v>
      </c>
      <c r="AA700">
        <v>10.583210731828039</v>
      </c>
      <c r="AB700">
        <v>10.21062084953407</v>
      </c>
      <c r="AC700">
        <v>1.09727177003481</v>
      </c>
      <c r="AD700">
        <v>1.132923190907577</v>
      </c>
      <c r="AE700">
        <v>247.8581047881186</v>
      </c>
      <c r="AF700">
        <v>2221.3619202181899</v>
      </c>
      <c r="AG700">
        <v>1.0893329481027441</v>
      </c>
      <c r="AH700">
        <v>9.7628549666472306</v>
      </c>
      <c r="AI700">
        <v>8.7729980100200056</v>
      </c>
      <c r="AJ700">
        <v>8.9841524459411879</v>
      </c>
      <c r="AK700">
        <v>20.052566880045731</v>
      </c>
      <c r="AL700">
        <v>20.535205590722711</v>
      </c>
      <c r="AM700">
        <v>1.11428435650725</v>
      </c>
      <c r="AN700">
        <v>1.132923190907577</v>
      </c>
      <c r="AO700">
        <v>30.678348798818959</v>
      </c>
      <c r="AP700">
        <v>30.678348798818959</v>
      </c>
      <c r="AQ700" t="b">
        <v>1</v>
      </c>
      <c r="AR700" t="b">
        <v>1</v>
      </c>
      <c r="AU700">
        <v>247.85808745736571</v>
      </c>
      <c r="AV700">
        <v>2221.3597775952771</v>
      </c>
      <c r="AW700">
        <v>1.089333024271169</v>
      </c>
      <c r="AX700">
        <v>1.089333024271169</v>
      </c>
      <c r="AY700">
        <v>1.089333024271169</v>
      </c>
      <c r="AZ700" t="s">
        <v>89</v>
      </c>
      <c r="BA700" s="1">
        <v>9.7628469151260884</v>
      </c>
      <c r="BB700">
        <v>9.7628469151260866</v>
      </c>
      <c r="BC700">
        <v>9.7628469151260884</v>
      </c>
      <c r="BD700" t="s">
        <v>89</v>
      </c>
      <c r="BE700">
        <v>11.050085435963769</v>
      </c>
      <c r="BF700">
        <v>11.050085435963769</v>
      </c>
      <c r="BG700">
        <v>11.050085435963769</v>
      </c>
      <c r="BH700" t="s">
        <v>89</v>
      </c>
      <c r="BI700">
        <v>9.8581411934229035E-2</v>
      </c>
      <c r="BJ700">
        <v>106.0095312536031</v>
      </c>
      <c r="BK700">
        <v>2028.484277796473</v>
      </c>
      <c r="BL700">
        <v>2.5469407968052229</v>
      </c>
      <c r="BM700">
        <v>2.5469407968052229</v>
      </c>
      <c r="BN700">
        <v>2.5469407968052229</v>
      </c>
      <c r="BO700" t="s">
        <v>89</v>
      </c>
      <c r="BP700" t="s">
        <v>90</v>
      </c>
      <c r="BQ700" s="2">
        <v>28.853620120397839</v>
      </c>
      <c r="BR700">
        <v>28.853620120397839</v>
      </c>
      <c r="BS700">
        <v>28.853620120397839</v>
      </c>
      <c r="BT700" t="s">
        <v>89</v>
      </c>
      <c r="BU700" t="s">
        <v>91</v>
      </c>
      <c r="BV700">
        <v>1.114286598602285</v>
      </c>
      <c r="BW700">
        <v>12.623458802674049</v>
      </c>
      <c r="BX700">
        <v>8.8271100339492009E-2</v>
      </c>
      <c r="BY700">
        <v>4.0711984022431604</v>
      </c>
      <c r="BZ700">
        <v>10</v>
      </c>
      <c r="CA700">
        <v>2.5080497600795661</v>
      </c>
      <c r="CB700">
        <v>2.589538722074463</v>
      </c>
      <c r="CC700">
        <v>26.398320003876879</v>
      </c>
      <c r="CD700">
        <v>23.33856194179215</v>
      </c>
      <c r="CG700">
        <f>+COUNTIF(IV!A:A,A700)</f>
        <v>1</v>
      </c>
      <c r="CH700" s="1">
        <f>+VLOOKUP(A700,IV!A:Q,17,0)</f>
        <v>9.7628469151260884</v>
      </c>
      <c r="CI700" t="b">
        <f t="shared" si="40"/>
        <v>1</v>
      </c>
      <c r="CJ700" s="7">
        <f t="shared" si="41"/>
        <v>0</v>
      </c>
      <c r="CL700">
        <f>+COUNTIF(EV!A:A,A700)</f>
        <v>1</v>
      </c>
      <c r="CM700" s="2">
        <f>+VLOOKUP(A700,EV!A:R,18,0)</f>
        <v>28.853620120397839</v>
      </c>
      <c r="CN700" t="b">
        <f t="shared" si="42"/>
        <v>1</v>
      </c>
      <c r="CO700" s="7">
        <f t="shared" si="43"/>
        <v>0</v>
      </c>
    </row>
    <row r="701" spans="1:93" x14ac:dyDescent="0.3">
      <c r="A701" t="s">
        <v>1491</v>
      </c>
      <c r="B701" t="s">
        <v>905</v>
      </c>
      <c r="C701">
        <v>3</v>
      </c>
      <c r="D701">
        <v>2.25</v>
      </c>
      <c r="E701">
        <v>0.5</v>
      </c>
      <c r="F701">
        <v>10.95</v>
      </c>
      <c r="G701">
        <v>0.14058666666666669</v>
      </c>
      <c r="I701" t="s">
        <v>84</v>
      </c>
      <c r="K701">
        <v>10</v>
      </c>
      <c r="L701" t="s">
        <v>129</v>
      </c>
      <c r="M701">
        <v>270</v>
      </c>
      <c r="N701">
        <v>0.1</v>
      </c>
      <c r="O701">
        <v>0.8125</v>
      </c>
      <c r="P701" t="s">
        <v>1492</v>
      </c>
      <c r="Q701" t="s">
        <v>87</v>
      </c>
      <c r="R701" t="s">
        <v>87</v>
      </c>
      <c r="S701" t="s">
        <v>131</v>
      </c>
      <c r="T701" t="b">
        <v>0</v>
      </c>
      <c r="U701">
        <v>0.1</v>
      </c>
      <c r="V701">
        <v>9.8094830341255379E-2</v>
      </c>
      <c r="W701">
        <v>4</v>
      </c>
      <c r="Y701">
        <v>10.21062084953407</v>
      </c>
      <c r="Z701">
        <v>11.54926500169613</v>
      </c>
      <c r="AA701">
        <v>10.583210731828039</v>
      </c>
      <c r="AB701">
        <v>10.21062084953407</v>
      </c>
      <c r="AC701">
        <v>1.09727177003481</v>
      </c>
      <c r="AD701">
        <v>1.132923190907577</v>
      </c>
      <c r="AE701">
        <v>247.8581047881186</v>
      </c>
      <c r="AF701">
        <v>2221.3619202181899</v>
      </c>
      <c r="AG701">
        <v>1.0893329481027441</v>
      </c>
      <c r="AH701">
        <v>9.7628549666472306</v>
      </c>
      <c r="AI701">
        <v>8.772998010020002</v>
      </c>
      <c r="AJ701">
        <v>8.9841524459411843</v>
      </c>
      <c r="AK701">
        <v>10.79753601233231</v>
      </c>
      <c r="AL701">
        <v>11.057418395004531</v>
      </c>
      <c r="AM701">
        <v>1.11428435650725</v>
      </c>
      <c r="AN701">
        <v>1.132923190907577</v>
      </c>
      <c r="AO701">
        <v>56.974076340663729</v>
      </c>
      <c r="AP701">
        <v>56.974076340663729</v>
      </c>
      <c r="AQ701" t="b">
        <v>1</v>
      </c>
      <c r="AR701" t="b">
        <v>1</v>
      </c>
      <c r="AU701">
        <v>247.85808745736571</v>
      </c>
      <c r="AV701">
        <v>2221.3597775952771</v>
      </c>
      <c r="AW701">
        <v>1.089333024271169</v>
      </c>
      <c r="AX701">
        <v>1.089333024271169</v>
      </c>
      <c r="AY701">
        <v>1.089333024271169</v>
      </c>
      <c r="AZ701" t="s">
        <v>89</v>
      </c>
      <c r="BA701" s="1">
        <v>9.7628469151260884</v>
      </c>
      <c r="BB701">
        <v>9.7628469151260866</v>
      </c>
      <c r="BC701">
        <v>9.7628469151260884</v>
      </c>
      <c r="BD701" t="s">
        <v>89</v>
      </c>
      <c r="BE701">
        <v>11.050085435963769</v>
      </c>
      <c r="BF701">
        <v>11.050085435963769</v>
      </c>
      <c r="BG701">
        <v>11.050085435963769</v>
      </c>
      <c r="BH701" t="s">
        <v>89</v>
      </c>
      <c r="BI701">
        <v>9.8581411934229035E-2</v>
      </c>
      <c r="BJ701">
        <v>196.87484375669149</v>
      </c>
      <c r="BK701">
        <v>3767.185087336306</v>
      </c>
      <c r="BL701">
        <v>1.371429659818197</v>
      </c>
      <c r="BM701">
        <v>1.371429659818197</v>
      </c>
      <c r="BN701">
        <v>1.371429659818197</v>
      </c>
      <c r="BO701" t="s">
        <v>89</v>
      </c>
      <c r="BP701" t="s">
        <v>90</v>
      </c>
      <c r="BQ701" s="2">
        <v>15.536564680214219</v>
      </c>
      <c r="BR701">
        <v>15.536564680214219</v>
      </c>
      <c r="BS701">
        <v>15.536564680214219</v>
      </c>
      <c r="BT701" t="s">
        <v>89</v>
      </c>
      <c r="BU701" t="s">
        <v>91</v>
      </c>
      <c r="BV701">
        <v>1.114286598602285</v>
      </c>
      <c r="BW701">
        <v>12.623458802674049</v>
      </c>
      <c r="BX701">
        <v>8.8271100339492009E-2</v>
      </c>
      <c r="BY701">
        <v>7.5607970327372982</v>
      </c>
      <c r="BZ701">
        <v>10</v>
      </c>
      <c r="CA701">
        <v>1.3504883323505359</v>
      </c>
      <c r="CB701">
        <v>1.394367004193942</v>
      </c>
      <c r="CC701">
        <v>14.21448000208755</v>
      </c>
      <c r="CD701">
        <v>12.566917968657309</v>
      </c>
      <c r="CG701">
        <f>+COUNTIF(IV!A:A,A701)</f>
        <v>1</v>
      </c>
      <c r="CH701" s="1">
        <f>+VLOOKUP(A701,IV!A:Q,17,0)</f>
        <v>9.7628469151260884</v>
      </c>
      <c r="CI701" t="b">
        <f t="shared" si="40"/>
        <v>1</v>
      </c>
      <c r="CJ701" s="7">
        <f t="shared" si="41"/>
        <v>0</v>
      </c>
      <c r="CL701">
        <f>+COUNTIF(EV!A:A,A701)</f>
        <v>1</v>
      </c>
      <c r="CM701" s="2">
        <f>+VLOOKUP(A701,EV!A:R,18,0)</f>
        <v>15.5365646802142</v>
      </c>
      <c r="CN701" t="b">
        <f t="shared" si="42"/>
        <v>1</v>
      </c>
      <c r="CO701" s="7">
        <f t="shared" si="43"/>
        <v>-1.2212453270876722E-15</v>
      </c>
    </row>
    <row r="702" spans="1:93" x14ac:dyDescent="0.3">
      <c r="A702" t="s">
        <v>1493</v>
      </c>
      <c r="B702" t="s">
        <v>905</v>
      </c>
      <c r="C702">
        <v>3</v>
      </c>
      <c r="D702">
        <v>2.25</v>
      </c>
      <c r="E702">
        <v>0.5</v>
      </c>
      <c r="F702">
        <v>10.95</v>
      </c>
      <c r="G702">
        <v>0.14058666666666669</v>
      </c>
      <c r="I702" t="s">
        <v>84</v>
      </c>
      <c r="K702">
        <v>10</v>
      </c>
      <c r="L702" t="s">
        <v>129</v>
      </c>
      <c r="M702">
        <v>270</v>
      </c>
      <c r="N702">
        <v>0.17499999999999999</v>
      </c>
      <c r="O702">
        <v>0.25</v>
      </c>
      <c r="P702" t="s">
        <v>1494</v>
      </c>
      <c r="Q702" t="s">
        <v>87</v>
      </c>
      <c r="R702" t="s">
        <v>87</v>
      </c>
      <c r="S702" t="s">
        <v>131</v>
      </c>
      <c r="T702" t="b">
        <v>0</v>
      </c>
      <c r="U702">
        <v>0.17499999999999999</v>
      </c>
      <c r="V702">
        <v>9.8094830341255379E-2</v>
      </c>
      <c r="W702">
        <v>4</v>
      </c>
      <c r="Y702">
        <v>10.21062084953407</v>
      </c>
      <c r="Z702">
        <v>11.54926500169613</v>
      </c>
      <c r="AA702">
        <v>10.583210731828039</v>
      </c>
      <c r="AB702">
        <v>10.21062084953407</v>
      </c>
      <c r="AC702">
        <v>1.09727177003481</v>
      </c>
      <c r="AD702">
        <v>1.132923190907577</v>
      </c>
      <c r="AE702">
        <v>247.8581047881186</v>
      </c>
      <c r="AF702">
        <v>2221.3619202181899</v>
      </c>
      <c r="AG702">
        <v>1.0893329481027441</v>
      </c>
      <c r="AH702">
        <v>9.7628549666472306</v>
      </c>
      <c r="AI702">
        <v>11.40822731696562</v>
      </c>
      <c r="AJ702">
        <v>11.557443561069739</v>
      </c>
      <c r="AK702">
        <v>45.632909267862487</v>
      </c>
      <c r="AL702">
        <v>46.22977424427895</v>
      </c>
      <c r="AM702">
        <v>1.1182962067901629</v>
      </c>
      <c r="AN702">
        <v>1.132923190907577</v>
      </c>
      <c r="AO702">
        <v>11.496650085601109</v>
      </c>
      <c r="AP702">
        <v>11.496650085601109</v>
      </c>
      <c r="AQ702" t="b">
        <v>0</v>
      </c>
      <c r="AR702" t="b">
        <v>0</v>
      </c>
      <c r="AU702">
        <v>247.85808745736571</v>
      </c>
      <c r="AV702">
        <v>2221.3597775952771</v>
      </c>
      <c r="AW702">
        <v>1.089333024271169</v>
      </c>
      <c r="AX702">
        <v>1.089333024271169</v>
      </c>
      <c r="AY702">
        <v>1.089333024271169</v>
      </c>
      <c r="AZ702" t="s">
        <v>89</v>
      </c>
      <c r="BA702" s="1">
        <v>9.7628469151260884</v>
      </c>
      <c r="BB702">
        <v>9.7628469151260866</v>
      </c>
      <c r="BC702">
        <v>9.7628469151260884</v>
      </c>
      <c r="BD702" t="s">
        <v>89</v>
      </c>
      <c r="BE702">
        <v>11.050085435963769</v>
      </c>
      <c r="BF702">
        <v>11.050085435963769</v>
      </c>
      <c r="BG702">
        <v>11.050085435963769</v>
      </c>
      <c r="BH702" t="s">
        <v>89</v>
      </c>
      <c r="BI702">
        <v>9.8581411934229035E-2</v>
      </c>
      <c r="BJ702">
        <v>60.359693653559212</v>
      </c>
      <c r="BK702">
        <v>898.86771176836965</v>
      </c>
      <c r="BL702">
        <v>4.4731837366454057</v>
      </c>
      <c r="BM702">
        <v>4.4731837366454057</v>
      </c>
      <c r="BN702">
        <v>4.4731837366454057</v>
      </c>
      <c r="BO702" t="s">
        <v>89</v>
      </c>
      <c r="BP702" t="s">
        <v>90</v>
      </c>
      <c r="BQ702" s="2">
        <v>46.007826680439543</v>
      </c>
      <c r="BR702">
        <v>46.007826680439543</v>
      </c>
      <c r="BS702">
        <v>46.007826680439543</v>
      </c>
      <c r="BT702" t="s">
        <v>89</v>
      </c>
      <c r="BU702" t="s">
        <v>91</v>
      </c>
      <c r="BV702">
        <v>1.118295934161351</v>
      </c>
      <c r="BW702">
        <v>11.501956670109889</v>
      </c>
      <c r="BX702">
        <v>9.7226582070811057E-2</v>
      </c>
      <c r="BY702">
        <v>3.0796276750985712</v>
      </c>
      <c r="BZ702">
        <v>7</v>
      </c>
      <c r="CA702">
        <v>4.389087080139241</v>
      </c>
      <c r="CB702">
        <v>4.5316927636303097</v>
      </c>
      <c r="CC702">
        <v>46.19706000678454</v>
      </c>
      <c r="CD702">
        <v>40.842483398136267</v>
      </c>
      <c r="CG702">
        <f>+COUNTIF(IV!A:A,A702)</f>
        <v>1</v>
      </c>
      <c r="CH702" s="1">
        <f>+VLOOKUP(A702,IV!A:Q,17,0)</f>
        <v>9.7628469151260884</v>
      </c>
      <c r="CI702" t="b">
        <f t="shared" si="40"/>
        <v>1</v>
      </c>
      <c r="CJ702" s="7">
        <f t="shared" si="41"/>
        <v>0</v>
      </c>
      <c r="CL702">
        <f>+COUNTIF(EV!A:A,A702)</f>
        <v>1</v>
      </c>
      <c r="CM702" s="2">
        <f>+VLOOKUP(A702,EV!A:R,18,0)</f>
        <v>46.007826680439543</v>
      </c>
      <c r="CN702" t="b">
        <f t="shared" si="42"/>
        <v>1</v>
      </c>
      <c r="CO702" s="7">
        <f t="shared" si="43"/>
        <v>0</v>
      </c>
    </row>
    <row r="703" spans="1:93" x14ac:dyDescent="0.3">
      <c r="A703" t="s">
        <v>1495</v>
      </c>
      <c r="B703" t="s">
        <v>905</v>
      </c>
      <c r="C703">
        <v>3</v>
      </c>
      <c r="D703">
        <v>2.25</v>
      </c>
      <c r="E703">
        <v>0.5</v>
      </c>
      <c r="F703">
        <v>10.95</v>
      </c>
      <c r="G703">
        <v>0.14058666666666669</v>
      </c>
      <c r="I703" t="s">
        <v>84</v>
      </c>
      <c r="K703">
        <v>10</v>
      </c>
      <c r="L703" t="s">
        <v>129</v>
      </c>
      <c r="M703">
        <v>270</v>
      </c>
      <c r="N703">
        <v>0.17499999999999999</v>
      </c>
      <c r="O703">
        <v>0.4375</v>
      </c>
      <c r="P703" t="s">
        <v>1496</v>
      </c>
      <c r="Q703" t="s">
        <v>87</v>
      </c>
      <c r="R703" t="s">
        <v>87</v>
      </c>
      <c r="S703" t="s">
        <v>131</v>
      </c>
      <c r="T703" t="b">
        <v>0</v>
      </c>
      <c r="U703">
        <v>0.17499999999999999</v>
      </c>
      <c r="V703">
        <v>9.8094830341255379E-2</v>
      </c>
      <c r="W703">
        <v>4</v>
      </c>
      <c r="Y703">
        <v>10.21062084953407</v>
      </c>
      <c r="Z703">
        <v>11.54926500169613</v>
      </c>
      <c r="AA703">
        <v>10.583210731828039</v>
      </c>
      <c r="AB703">
        <v>10.21062084953407</v>
      </c>
      <c r="AC703">
        <v>1.09727177003481</v>
      </c>
      <c r="AD703">
        <v>1.132923190907577</v>
      </c>
      <c r="AE703">
        <v>247.8581047881186</v>
      </c>
      <c r="AF703">
        <v>2221.3619202181899</v>
      </c>
      <c r="AG703">
        <v>1.0893329481027441</v>
      </c>
      <c r="AH703">
        <v>9.7628549666472306</v>
      </c>
      <c r="AI703">
        <v>11.408227316965631</v>
      </c>
      <c r="AJ703">
        <v>11.557443561069739</v>
      </c>
      <c r="AK703">
        <v>26.075948153064299</v>
      </c>
      <c r="AL703">
        <v>26.417013853873691</v>
      </c>
      <c r="AM703">
        <v>1.1182962067901629</v>
      </c>
      <c r="AN703">
        <v>1.132923190907577</v>
      </c>
      <c r="AO703">
        <v>20.119137649801889</v>
      </c>
      <c r="AP703">
        <v>20.119137649801889</v>
      </c>
      <c r="AQ703" t="b">
        <v>0</v>
      </c>
      <c r="AR703" t="b">
        <v>0</v>
      </c>
      <c r="AU703">
        <v>247.85808745736571</v>
      </c>
      <c r="AV703">
        <v>2221.3597775952771</v>
      </c>
      <c r="AW703">
        <v>1.089333024271169</v>
      </c>
      <c r="AX703">
        <v>1.089333024271169</v>
      </c>
      <c r="AY703">
        <v>1.089333024271169</v>
      </c>
      <c r="AZ703" t="s">
        <v>89</v>
      </c>
      <c r="BA703" s="1">
        <v>9.7628469151260884</v>
      </c>
      <c r="BB703">
        <v>9.7628469151260866</v>
      </c>
      <c r="BC703">
        <v>9.7628469151260884</v>
      </c>
      <c r="BD703" t="s">
        <v>89</v>
      </c>
      <c r="BE703">
        <v>11.050085435963769</v>
      </c>
      <c r="BF703">
        <v>11.050085435963769</v>
      </c>
      <c r="BG703">
        <v>11.050085435963769</v>
      </c>
      <c r="BH703" t="s">
        <v>89</v>
      </c>
      <c r="BI703">
        <v>9.8581411934229035E-2</v>
      </c>
      <c r="BJ703">
        <v>105.6294638937286</v>
      </c>
      <c r="BK703">
        <v>1573.018495594647</v>
      </c>
      <c r="BL703">
        <v>2.556104992368804</v>
      </c>
      <c r="BM703">
        <v>2.556104992368804</v>
      </c>
      <c r="BN703">
        <v>2.556104992368804</v>
      </c>
      <c r="BO703" t="s">
        <v>89</v>
      </c>
      <c r="BP703" t="s">
        <v>90</v>
      </c>
      <c r="BQ703" s="2">
        <v>26.290186674536869</v>
      </c>
      <c r="BR703">
        <v>26.290186674536869</v>
      </c>
      <c r="BS703">
        <v>26.290186674536869</v>
      </c>
      <c r="BT703" t="s">
        <v>89</v>
      </c>
      <c r="BU703" t="s">
        <v>91</v>
      </c>
      <c r="BV703">
        <v>1.1182959341613521</v>
      </c>
      <c r="BW703">
        <v>11.50195667010988</v>
      </c>
      <c r="BX703">
        <v>9.7226582070811113E-2</v>
      </c>
      <c r="BY703">
        <v>5.3893484314224986</v>
      </c>
      <c r="BZ703">
        <v>7</v>
      </c>
      <c r="CA703">
        <v>2.5080497600795661</v>
      </c>
      <c r="CB703">
        <v>2.589538722074463</v>
      </c>
      <c r="CC703">
        <v>26.398320003876879</v>
      </c>
      <c r="CD703">
        <v>23.33856194179215</v>
      </c>
      <c r="CG703">
        <f>+COUNTIF(IV!A:A,A703)</f>
        <v>1</v>
      </c>
      <c r="CH703" s="1">
        <f>+VLOOKUP(A703,IV!A:Q,17,0)</f>
        <v>9.7628469151260884</v>
      </c>
      <c r="CI703" t="b">
        <f t="shared" si="40"/>
        <v>1</v>
      </c>
      <c r="CJ703" s="7">
        <f t="shared" si="41"/>
        <v>0</v>
      </c>
      <c r="CL703">
        <f>+COUNTIF(EV!A:A,A703)</f>
        <v>1</v>
      </c>
      <c r="CM703" s="2">
        <f>+VLOOKUP(A703,EV!A:R,18,0)</f>
        <v>26.290186674536869</v>
      </c>
      <c r="CN703" t="b">
        <f t="shared" si="42"/>
        <v>1</v>
      </c>
      <c r="CO703" s="7">
        <f t="shared" si="43"/>
        <v>0</v>
      </c>
    </row>
    <row r="704" spans="1:93" x14ac:dyDescent="0.3">
      <c r="A704" t="s">
        <v>1497</v>
      </c>
      <c r="B704" t="s">
        <v>905</v>
      </c>
      <c r="C704">
        <v>3</v>
      </c>
      <c r="D704">
        <v>2.25</v>
      </c>
      <c r="E704">
        <v>0.5</v>
      </c>
      <c r="F704">
        <v>10.95</v>
      </c>
      <c r="G704">
        <v>0.14058666666666669</v>
      </c>
      <c r="I704" t="s">
        <v>84</v>
      </c>
      <c r="K704">
        <v>10</v>
      </c>
      <c r="L704" t="s">
        <v>129</v>
      </c>
      <c r="M704">
        <v>270</v>
      </c>
      <c r="N704">
        <v>0.17499999999999999</v>
      </c>
      <c r="O704">
        <v>0.8125</v>
      </c>
      <c r="P704" t="s">
        <v>1498</v>
      </c>
      <c r="Q704" t="s">
        <v>87</v>
      </c>
      <c r="R704" t="s">
        <v>87</v>
      </c>
      <c r="S704" t="s">
        <v>131</v>
      </c>
      <c r="T704" t="b">
        <v>0</v>
      </c>
      <c r="U704">
        <v>0.17499999999999999</v>
      </c>
      <c r="V704">
        <v>9.8094830341255379E-2</v>
      </c>
      <c r="W704">
        <v>4</v>
      </c>
      <c r="Y704">
        <v>10.21062084953407</v>
      </c>
      <c r="Z704">
        <v>11.54926500169613</v>
      </c>
      <c r="AA704">
        <v>10.583210731828039</v>
      </c>
      <c r="AB704">
        <v>10.21062084953407</v>
      </c>
      <c r="AC704">
        <v>1.09727177003481</v>
      </c>
      <c r="AD704">
        <v>1.132923190907577</v>
      </c>
      <c r="AE704">
        <v>247.8581047881186</v>
      </c>
      <c r="AF704">
        <v>2221.3619202181899</v>
      </c>
      <c r="AG704">
        <v>1.0893329481027441</v>
      </c>
      <c r="AH704">
        <v>9.7628549666472306</v>
      </c>
      <c r="AI704">
        <v>11.40822731696562</v>
      </c>
      <c r="AJ704">
        <v>11.557443561069739</v>
      </c>
      <c r="AK704">
        <v>14.0408951593423</v>
      </c>
      <c r="AL704">
        <v>14.224545921316601</v>
      </c>
      <c r="AM704">
        <v>1.1182962067901629</v>
      </c>
      <c r="AN704">
        <v>1.132923190907577</v>
      </c>
      <c r="AO704">
        <v>37.364112778203577</v>
      </c>
      <c r="AP704">
        <v>37.364112778203577</v>
      </c>
      <c r="AQ704" t="b">
        <v>0</v>
      </c>
      <c r="AR704" t="b">
        <v>0</v>
      </c>
      <c r="AU704">
        <v>247.85808745736571</v>
      </c>
      <c r="AV704">
        <v>2221.3597775952771</v>
      </c>
      <c r="AW704">
        <v>1.089333024271169</v>
      </c>
      <c r="AX704">
        <v>1.089333024271169</v>
      </c>
      <c r="AY704">
        <v>1.089333024271169</v>
      </c>
      <c r="AZ704" t="s">
        <v>89</v>
      </c>
      <c r="BA704" s="1">
        <v>9.7628469151260884</v>
      </c>
      <c r="BB704">
        <v>9.7628469151260866</v>
      </c>
      <c r="BC704">
        <v>9.7628469151260884</v>
      </c>
      <c r="BD704" t="s">
        <v>89</v>
      </c>
      <c r="BE704">
        <v>11.050085435963769</v>
      </c>
      <c r="BF704">
        <v>11.050085435963769</v>
      </c>
      <c r="BG704">
        <v>11.050085435963769</v>
      </c>
      <c r="BH704" t="s">
        <v>89</v>
      </c>
      <c r="BI704">
        <v>9.8581411934229035E-2</v>
      </c>
      <c r="BJ704">
        <v>196.1690043740675</v>
      </c>
      <c r="BK704">
        <v>2921.3200632472031</v>
      </c>
      <c r="BL704">
        <v>1.3763642266601239</v>
      </c>
      <c r="BM704">
        <v>1.3763642266601239</v>
      </c>
      <c r="BN704">
        <v>1.3763642266601239</v>
      </c>
      <c r="BO704" t="s">
        <v>89</v>
      </c>
      <c r="BP704" t="s">
        <v>90</v>
      </c>
      <c r="BQ704" s="2">
        <v>14.15625436321216</v>
      </c>
      <c r="BR704">
        <v>14.15625436321216</v>
      </c>
      <c r="BS704">
        <v>14.15625436321216</v>
      </c>
      <c r="BT704" t="s">
        <v>89</v>
      </c>
      <c r="BU704" t="s">
        <v>91</v>
      </c>
      <c r="BV704">
        <v>1.118295934161351</v>
      </c>
      <c r="BW704">
        <v>11.50195667010988</v>
      </c>
      <c r="BX704">
        <v>9.7226582070811071E-2</v>
      </c>
      <c r="BY704">
        <v>10.00878994407036</v>
      </c>
      <c r="BZ704">
        <v>7</v>
      </c>
      <c r="CA704">
        <v>1.3504883323505359</v>
      </c>
      <c r="CB704">
        <v>1.394367004193942</v>
      </c>
      <c r="CC704">
        <v>14.21448000208755</v>
      </c>
      <c r="CD704">
        <v>12.566917968657309</v>
      </c>
      <c r="CG704">
        <f>+COUNTIF(IV!A:A,A704)</f>
        <v>1</v>
      </c>
      <c r="CH704" s="1">
        <f>+VLOOKUP(A704,IV!A:Q,17,0)</f>
        <v>9.7628469151260884</v>
      </c>
      <c r="CI704" t="b">
        <f t="shared" si="40"/>
        <v>1</v>
      </c>
      <c r="CJ704" s="7">
        <f t="shared" si="41"/>
        <v>0</v>
      </c>
      <c r="CL704">
        <f>+COUNTIF(EV!A:A,A704)</f>
        <v>1</v>
      </c>
      <c r="CM704" s="2">
        <f>+VLOOKUP(A704,EV!A:R,18,0)</f>
        <v>14.15625436321216</v>
      </c>
      <c r="CN704" t="b">
        <f t="shared" si="42"/>
        <v>1</v>
      </c>
      <c r="CO704" s="7">
        <f t="shared" si="43"/>
        <v>0</v>
      </c>
    </row>
    <row r="705" spans="1:93" x14ac:dyDescent="0.3">
      <c r="A705" t="s">
        <v>1499</v>
      </c>
      <c r="B705" t="s">
        <v>905</v>
      </c>
      <c r="C705">
        <v>3</v>
      </c>
      <c r="D705">
        <v>2.25</v>
      </c>
      <c r="E705">
        <v>0.5</v>
      </c>
      <c r="F705">
        <v>10.95</v>
      </c>
      <c r="G705">
        <v>0.14058666666666669</v>
      </c>
      <c r="I705" t="s">
        <v>84</v>
      </c>
      <c r="K705">
        <v>11</v>
      </c>
      <c r="L705" t="s">
        <v>85</v>
      </c>
      <c r="M705">
        <v>30</v>
      </c>
      <c r="N705">
        <v>2.5000000000000001E-2</v>
      </c>
      <c r="O705">
        <v>0.25</v>
      </c>
      <c r="P705" t="s">
        <v>1500</v>
      </c>
      <c r="Q705" t="s">
        <v>87</v>
      </c>
      <c r="R705" t="s">
        <v>87</v>
      </c>
      <c r="S705" t="s">
        <v>88</v>
      </c>
      <c r="T705" t="b">
        <v>1</v>
      </c>
      <c r="U705">
        <v>2.5000000000000001E-2</v>
      </c>
      <c r="V705">
        <v>6.1157843394266553E-2</v>
      </c>
      <c r="W705">
        <v>4</v>
      </c>
      <c r="Y705">
        <v>7.1263745146294726</v>
      </c>
      <c r="Z705">
        <v>7.5745646933244073</v>
      </c>
      <c r="AA705">
        <v>7.2607385212089497</v>
      </c>
      <c r="AB705">
        <v>7.1263745146294717</v>
      </c>
      <c r="AC705">
        <v>0.51497358375746161</v>
      </c>
      <c r="AD705">
        <v>0.51816717427568726</v>
      </c>
      <c r="AE705">
        <v>58.829490966117262</v>
      </c>
      <c r="AF705">
        <v>795.87184073673825</v>
      </c>
      <c r="AG705">
        <v>0.50994831856149236</v>
      </c>
      <c r="AH705">
        <v>6.8988104487915791</v>
      </c>
      <c r="AI705">
        <v>6.325201491631903</v>
      </c>
      <c r="AJ705">
        <v>6.470552127407311</v>
      </c>
      <c r="AK705">
        <v>25.300805966527609</v>
      </c>
      <c r="AL705">
        <v>25.88220850962924</v>
      </c>
      <c r="AM705">
        <v>0.51471902557747917</v>
      </c>
      <c r="AN705">
        <v>0.51816717427568726</v>
      </c>
      <c r="AO705">
        <v>0.48790412328420291</v>
      </c>
      <c r="AP705">
        <v>0.48790412328420291</v>
      </c>
      <c r="AQ705" t="b">
        <v>1</v>
      </c>
      <c r="AR705" t="b">
        <v>1</v>
      </c>
      <c r="AU705">
        <v>58.829347494264013</v>
      </c>
      <c r="AV705">
        <v>795.85111111216247</v>
      </c>
      <c r="AW705">
        <v>0.50994956221340149</v>
      </c>
      <c r="AX705">
        <v>0.50994956221340149</v>
      </c>
      <c r="AY705">
        <v>0.50994956221340149</v>
      </c>
      <c r="AZ705" t="s">
        <v>89</v>
      </c>
      <c r="BA705" s="1">
        <v>6.8986644079006147</v>
      </c>
      <c r="BB705">
        <v>6.8986644079006156</v>
      </c>
      <c r="BC705">
        <v>6.8986644079006147</v>
      </c>
      <c r="BD705" t="s">
        <v>89</v>
      </c>
      <c r="BE705">
        <v>8.3139008119351203</v>
      </c>
      <c r="BF705">
        <v>8.3139008119351203</v>
      </c>
      <c r="BG705">
        <v>8.3139008119351203</v>
      </c>
      <c r="BH705" t="s">
        <v>89</v>
      </c>
      <c r="BI705">
        <v>6.1336979325196807E-2</v>
      </c>
      <c r="BJ705">
        <v>14.539034157420531</v>
      </c>
      <c r="BK705">
        <v>790.69888140931891</v>
      </c>
      <c r="BL705">
        <v>2.0634107929850618</v>
      </c>
      <c r="BM705">
        <v>2.0634107929850618</v>
      </c>
      <c r="BN705">
        <v>2.0634107929850618</v>
      </c>
      <c r="BO705" t="s">
        <v>89</v>
      </c>
      <c r="BP705" t="s">
        <v>90</v>
      </c>
      <c r="BQ705" s="2">
        <v>86.979448067908578</v>
      </c>
      <c r="BR705">
        <v>86.979448067908578</v>
      </c>
      <c r="BS705">
        <v>86.979448067908578</v>
      </c>
      <c r="BT705" t="s">
        <v>89</v>
      </c>
      <c r="BU705" t="s">
        <v>91</v>
      </c>
      <c r="BV705">
        <v>0.51585269824626545</v>
      </c>
      <c r="BW705">
        <v>21.744862016977141</v>
      </c>
      <c r="BX705">
        <v>2.3722969492449161E-2</v>
      </c>
      <c r="BY705">
        <v>0.201414333999238</v>
      </c>
      <c r="BZ705">
        <v>21</v>
      </c>
      <c r="CA705">
        <v>2.059894335029846</v>
      </c>
      <c r="CB705">
        <v>2.072668697102749</v>
      </c>
      <c r="CC705">
        <v>30.298258773297629</v>
      </c>
      <c r="CD705">
        <v>28.50549805851789</v>
      </c>
      <c r="CG705">
        <f>+COUNTIF(IV!A:A,A705)</f>
        <v>1</v>
      </c>
      <c r="CH705" s="1">
        <f>+VLOOKUP(A705,IV!A:Q,17,0)</f>
        <v>6.898664407900613</v>
      </c>
      <c r="CI705" t="b">
        <f t="shared" si="40"/>
        <v>1</v>
      </c>
      <c r="CJ705" s="7">
        <f t="shared" si="41"/>
        <v>0</v>
      </c>
      <c r="CL705">
        <f>+COUNTIF(EV!A:A,A705)</f>
        <v>1</v>
      </c>
      <c r="CM705" s="2">
        <f>+VLOOKUP(A705,EV!A:R,18,0)</f>
        <v>86.979448067908621</v>
      </c>
      <c r="CN705" t="b">
        <f t="shared" si="42"/>
        <v>1</v>
      </c>
      <c r="CO705" s="7">
        <f t="shared" si="43"/>
        <v>0</v>
      </c>
    </row>
    <row r="706" spans="1:93" x14ac:dyDescent="0.3">
      <c r="A706" t="s">
        <v>1501</v>
      </c>
      <c r="B706" t="s">
        <v>905</v>
      </c>
      <c r="C706">
        <v>3</v>
      </c>
      <c r="D706">
        <v>2.25</v>
      </c>
      <c r="E706">
        <v>0.5</v>
      </c>
      <c r="F706">
        <v>10.95</v>
      </c>
      <c r="G706">
        <v>0.14058666666666669</v>
      </c>
      <c r="I706" t="s">
        <v>84</v>
      </c>
      <c r="K706">
        <v>11</v>
      </c>
      <c r="L706" t="s">
        <v>85</v>
      </c>
      <c r="M706">
        <v>30</v>
      </c>
      <c r="N706">
        <v>2.5000000000000001E-2</v>
      </c>
      <c r="O706">
        <v>0.4375</v>
      </c>
      <c r="P706" t="s">
        <v>1502</v>
      </c>
      <c r="Q706" t="s">
        <v>87</v>
      </c>
      <c r="R706" t="s">
        <v>87</v>
      </c>
      <c r="S706" t="s">
        <v>88</v>
      </c>
      <c r="T706" t="b">
        <v>1</v>
      </c>
      <c r="U706">
        <v>2.5000000000000001E-2</v>
      </c>
      <c r="V706">
        <v>6.1157843394266553E-2</v>
      </c>
      <c r="W706">
        <v>4</v>
      </c>
      <c r="Y706">
        <v>7.1263745146294726</v>
      </c>
      <c r="Z706">
        <v>7.5745646933244073</v>
      </c>
      <c r="AA706">
        <v>7.2607385212089497</v>
      </c>
      <c r="AB706">
        <v>7.1263745146294717</v>
      </c>
      <c r="AC706">
        <v>0.51497358375746161</v>
      </c>
      <c r="AD706">
        <v>0.51816717427568726</v>
      </c>
      <c r="AE706">
        <v>58.829490966117262</v>
      </c>
      <c r="AF706">
        <v>795.87184073673825</v>
      </c>
      <c r="AG706">
        <v>0.50994831856149236</v>
      </c>
      <c r="AH706">
        <v>6.8988104487915791</v>
      </c>
      <c r="AI706">
        <v>6.3252014916319172</v>
      </c>
      <c r="AJ706">
        <v>6.4705521274073323</v>
      </c>
      <c r="AK706">
        <v>14.457603409444379</v>
      </c>
      <c r="AL706">
        <v>14.7898334340739</v>
      </c>
      <c r="AM706">
        <v>0.51471902557747895</v>
      </c>
      <c r="AN706">
        <v>0.51816717427568726</v>
      </c>
      <c r="AO706">
        <v>0.85383221574735668</v>
      </c>
      <c r="AP706">
        <v>0.85383221574735668</v>
      </c>
      <c r="AQ706" t="b">
        <v>1</v>
      </c>
      <c r="AR706" t="b">
        <v>1</v>
      </c>
      <c r="AU706">
        <v>58.829347494264013</v>
      </c>
      <c r="AV706">
        <v>795.85111111216247</v>
      </c>
      <c r="AW706">
        <v>0.50994956221340149</v>
      </c>
      <c r="AX706">
        <v>0.50994956221340149</v>
      </c>
      <c r="AY706">
        <v>0.50994956221340149</v>
      </c>
      <c r="AZ706" t="s">
        <v>89</v>
      </c>
      <c r="BA706" s="1">
        <v>6.8986644079006147</v>
      </c>
      <c r="BB706">
        <v>6.8986644079006156</v>
      </c>
      <c r="BC706">
        <v>6.8986644079006147</v>
      </c>
      <c r="BD706" t="s">
        <v>89</v>
      </c>
      <c r="BE706">
        <v>8.3139008119351203</v>
      </c>
      <c r="BF706">
        <v>8.3139008119351203</v>
      </c>
      <c r="BG706">
        <v>8.3139008119351203</v>
      </c>
      <c r="BH706" t="s">
        <v>89</v>
      </c>
      <c r="BI706">
        <v>6.1336979325196807E-2</v>
      </c>
      <c r="BJ706">
        <v>25.44330977548594</v>
      </c>
      <c r="BK706">
        <v>1383.723042466308</v>
      </c>
      <c r="BL706">
        <v>1.179091881705749</v>
      </c>
      <c r="BM706">
        <v>1.179091881705749</v>
      </c>
      <c r="BN706">
        <v>1.179091881705749</v>
      </c>
      <c r="BO706" t="s">
        <v>89</v>
      </c>
      <c r="BP706" t="s">
        <v>90</v>
      </c>
      <c r="BQ706" s="2">
        <v>49.702541753090607</v>
      </c>
      <c r="BR706">
        <v>49.702541753090607</v>
      </c>
      <c r="BS706">
        <v>49.702541753090607</v>
      </c>
      <c r="BT706" t="s">
        <v>89</v>
      </c>
      <c r="BU706" t="s">
        <v>91</v>
      </c>
      <c r="BV706">
        <v>0.51585269824626534</v>
      </c>
      <c r="BW706">
        <v>21.744862016977141</v>
      </c>
      <c r="BX706">
        <v>2.3722969492449161E-2</v>
      </c>
      <c r="BY706">
        <v>0.35247508449866649</v>
      </c>
      <c r="BZ706">
        <v>21</v>
      </c>
      <c r="CA706">
        <v>1.177082477159912</v>
      </c>
      <c r="CB706">
        <v>1.1843821126301419</v>
      </c>
      <c r="CC706">
        <v>17.313290727598641</v>
      </c>
      <c r="CD706">
        <v>16.28885603343879</v>
      </c>
      <c r="CG706">
        <f>+COUNTIF(IV!A:A,A706)</f>
        <v>1</v>
      </c>
      <c r="CH706" s="1">
        <f>+VLOOKUP(A706,IV!A:Q,17,0)</f>
        <v>6.898664407900613</v>
      </c>
      <c r="CI706" t="b">
        <f t="shared" si="40"/>
        <v>1</v>
      </c>
      <c r="CJ706" s="7">
        <f t="shared" si="41"/>
        <v>0</v>
      </c>
      <c r="CL706">
        <f>+COUNTIF(EV!A:A,A706)</f>
        <v>1</v>
      </c>
      <c r="CM706" s="2">
        <f>+VLOOKUP(A706,EV!A:R,18,0)</f>
        <v>49.702541753090607</v>
      </c>
      <c r="CN706" t="b">
        <f t="shared" si="42"/>
        <v>1</v>
      </c>
      <c r="CO706" s="7">
        <f t="shared" si="43"/>
        <v>0</v>
      </c>
    </row>
    <row r="707" spans="1:93" x14ac:dyDescent="0.3">
      <c r="A707" t="s">
        <v>1503</v>
      </c>
      <c r="B707" t="s">
        <v>905</v>
      </c>
      <c r="C707">
        <v>3</v>
      </c>
      <c r="D707">
        <v>2.25</v>
      </c>
      <c r="E707">
        <v>0.5</v>
      </c>
      <c r="F707">
        <v>10.95</v>
      </c>
      <c r="G707">
        <v>0.14058666666666669</v>
      </c>
      <c r="I707" t="s">
        <v>84</v>
      </c>
      <c r="K707">
        <v>11</v>
      </c>
      <c r="L707" t="s">
        <v>85</v>
      </c>
      <c r="M707">
        <v>30</v>
      </c>
      <c r="N707">
        <v>2.5000000000000001E-2</v>
      </c>
      <c r="O707">
        <v>0.8125</v>
      </c>
      <c r="P707" t="s">
        <v>1504</v>
      </c>
      <c r="Q707" t="s">
        <v>87</v>
      </c>
      <c r="R707" t="s">
        <v>87</v>
      </c>
      <c r="S707" t="s">
        <v>88</v>
      </c>
      <c r="T707" t="b">
        <v>1</v>
      </c>
      <c r="U707">
        <v>2.5000000000000001E-2</v>
      </c>
      <c r="V707">
        <v>6.1157843394266553E-2</v>
      </c>
      <c r="W707">
        <v>4</v>
      </c>
      <c r="Y707">
        <v>7.1263745146294726</v>
      </c>
      <c r="Z707">
        <v>7.5745646933244064</v>
      </c>
      <c r="AA707">
        <v>7.2607385212089497</v>
      </c>
      <c r="AB707">
        <v>7.1263745146294717</v>
      </c>
      <c r="AC707">
        <v>0.51497358375746161</v>
      </c>
      <c r="AD707">
        <v>0.51816717427568726</v>
      </c>
      <c r="AE707">
        <v>58.829490966117262</v>
      </c>
      <c r="AF707">
        <v>795.87184073673825</v>
      </c>
      <c r="AG707">
        <v>0.50994831856149236</v>
      </c>
      <c r="AH707">
        <v>6.8988104487915791</v>
      </c>
      <c r="AI707">
        <v>6.3252014916319208</v>
      </c>
      <c r="AJ707">
        <v>6.4705521274073217</v>
      </c>
      <c r="AK707">
        <v>7.7848633743162106</v>
      </c>
      <c r="AL707">
        <v>7.9637564645013192</v>
      </c>
      <c r="AM707">
        <v>0.51471902557747928</v>
      </c>
      <c r="AN707">
        <v>0.51816717427568726</v>
      </c>
      <c r="AO707">
        <v>1.585688400673662</v>
      </c>
      <c r="AP707">
        <v>1.585688400673662</v>
      </c>
      <c r="AQ707" t="b">
        <v>1</v>
      </c>
      <c r="AR707" t="b">
        <v>1</v>
      </c>
      <c r="AU707">
        <v>58.829347494264013</v>
      </c>
      <c r="AV707">
        <v>795.85111111216247</v>
      </c>
      <c r="AW707">
        <v>0.50994956221340149</v>
      </c>
      <c r="AX707">
        <v>0.50994956221340149</v>
      </c>
      <c r="AY707">
        <v>0.50994956221340149</v>
      </c>
      <c r="AZ707" t="s">
        <v>89</v>
      </c>
      <c r="BA707" s="1">
        <v>6.8986644079006147</v>
      </c>
      <c r="BB707">
        <v>6.8986644079006156</v>
      </c>
      <c r="BC707">
        <v>6.8986644079006147</v>
      </c>
      <c r="BD707" t="s">
        <v>89</v>
      </c>
      <c r="BE707">
        <v>8.3139008119351203</v>
      </c>
      <c r="BF707">
        <v>8.3139008119351203</v>
      </c>
      <c r="BG707">
        <v>8.3139008119351203</v>
      </c>
      <c r="BH707" t="s">
        <v>89</v>
      </c>
      <c r="BI707">
        <v>6.1336979325196807E-2</v>
      </c>
      <c r="BJ707">
        <v>47.251861011616732</v>
      </c>
      <c r="BK707">
        <v>2569.771364580286</v>
      </c>
      <c r="BL707">
        <v>0.6348956286107883</v>
      </c>
      <c r="BM707">
        <v>0.6348956286107883</v>
      </c>
      <c r="BN707">
        <v>0.6348956286107883</v>
      </c>
      <c r="BO707" t="s">
        <v>89</v>
      </c>
      <c r="BP707" t="s">
        <v>90</v>
      </c>
      <c r="BQ707" s="2">
        <v>26.762907097818019</v>
      </c>
      <c r="BR707">
        <v>26.762907097818019</v>
      </c>
      <c r="BS707">
        <v>26.762907097818019</v>
      </c>
      <c r="BT707" t="s">
        <v>89</v>
      </c>
      <c r="BU707" t="s">
        <v>91</v>
      </c>
      <c r="BV707">
        <v>0.51585269824626545</v>
      </c>
      <c r="BW707">
        <v>21.744862016977141</v>
      </c>
      <c r="BX707">
        <v>2.3722969492449172E-2</v>
      </c>
      <c r="BY707">
        <v>0.65459658549752353</v>
      </c>
      <c r="BZ707">
        <v>21</v>
      </c>
      <c r="CA707">
        <v>0.63381364154764508</v>
      </c>
      <c r="CB707">
        <v>0.63774421449315355</v>
      </c>
      <c r="CC707">
        <v>9.3225411610146534</v>
      </c>
      <c r="CD707">
        <v>8.770922479543966</v>
      </c>
      <c r="CG707">
        <f>+COUNTIF(IV!A:A,A707)</f>
        <v>1</v>
      </c>
      <c r="CH707" s="1">
        <f>+VLOOKUP(A707,IV!A:Q,17,0)</f>
        <v>6.898664407900613</v>
      </c>
      <c r="CI707" t="b">
        <f t="shared" si="40"/>
        <v>1</v>
      </c>
      <c r="CJ707" s="7">
        <f t="shared" si="41"/>
        <v>0</v>
      </c>
      <c r="CL707">
        <f>+COUNTIF(EV!A:A,A707)</f>
        <v>1</v>
      </c>
      <c r="CM707" s="2">
        <f>+VLOOKUP(A707,EV!A:R,18,0)</f>
        <v>26.762907097818012</v>
      </c>
      <c r="CN707" t="b">
        <f t="shared" si="42"/>
        <v>1</v>
      </c>
      <c r="CO707" s="7">
        <f t="shared" si="43"/>
        <v>0</v>
      </c>
    </row>
    <row r="708" spans="1:93" x14ac:dyDescent="0.3">
      <c r="A708" t="s">
        <v>1505</v>
      </c>
      <c r="B708" t="s">
        <v>905</v>
      </c>
      <c r="C708">
        <v>3</v>
      </c>
      <c r="D708">
        <v>2.25</v>
      </c>
      <c r="E708">
        <v>0.5</v>
      </c>
      <c r="F708">
        <v>10.95</v>
      </c>
      <c r="G708">
        <v>0.14058666666666669</v>
      </c>
      <c r="I708" t="s">
        <v>84</v>
      </c>
      <c r="K708">
        <v>11</v>
      </c>
      <c r="L708" t="s">
        <v>85</v>
      </c>
      <c r="M708">
        <v>30</v>
      </c>
      <c r="N708">
        <v>0.1</v>
      </c>
      <c r="O708">
        <v>0.25</v>
      </c>
      <c r="P708" t="s">
        <v>1506</v>
      </c>
      <c r="Q708" t="s">
        <v>87</v>
      </c>
      <c r="R708" t="s">
        <v>87</v>
      </c>
      <c r="S708" t="s">
        <v>88</v>
      </c>
      <c r="T708" t="b">
        <v>0</v>
      </c>
      <c r="U708">
        <v>0.1</v>
      </c>
      <c r="V708">
        <v>6.1157843394266553E-2</v>
      </c>
      <c r="W708">
        <v>4</v>
      </c>
      <c r="Y708">
        <v>7.1263745146294726</v>
      </c>
      <c r="Z708">
        <v>8.5504019559172484</v>
      </c>
      <c r="AA708">
        <v>7.2607385212089497</v>
      </c>
      <c r="AB708">
        <v>7.1263745146294717</v>
      </c>
      <c r="AC708">
        <v>0.51497358375746161</v>
      </c>
      <c r="AD708">
        <v>0.52292414377801832</v>
      </c>
      <c r="AE708">
        <v>58.829490966117262</v>
      </c>
      <c r="AF708">
        <v>795.87184073673825</v>
      </c>
      <c r="AG708">
        <v>0.50994831856149236</v>
      </c>
      <c r="AH708">
        <v>6.8988104487915791</v>
      </c>
      <c r="AI708">
        <v>8.6550374984646208</v>
      </c>
      <c r="AJ708">
        <v>8.6873904321021875</v>
      </c>
      <c r="AK708">
        <v>34.620149993858483</v>
      </c>
      <c r="AL708">
        <v>34.74956172840875</v>
      </c>
      <c r="AM708">
        <v>0.52097670855528277</v>
      </c>
      <c r="AN708">
        <v>0.52292414377801832</v>
      </c>
      <c r="AO708">
        <v>1.626411932679505</v>
      </c>
      <c r="AP708">
        <v>1.626411932679505</v>
      </c>
      <c r="AQ708" t="b">
        <v>0</v>
      </c>
      <c r="AR708" t="b">
        <v>0</v>
      </c>
      <c r="AU708">
        <v>58.829347494264013</v>
      </c>
      <c r="AV708">
        <v>795.85111111216247</v>
      </c>
      <c r="AW708">
        <v>0.50994956221340149</v>
      </c>
      <c r="AX708">
        <v>0.50994956221340149</v>
      </c>
      <c r="AY708">
        <v>0.50994956221340149</v>
      </c>
      <c r="AZ708" t="s">
        <v>89</v>
      </c>
      <c r="BA708" s="1">
        <v>6.8986644079006147</v>
      </c>
      <c r="BB708">
        <v>6.8986644079006156</v>
      </c>
      <c r="BC708">
        <v>6.8986644079006147</v>
      </c>
      <c r="BD708" t="s">
        <v>89</v>
      </c>
      <c r="BE708">
        <v>8.3139008119351203</v>
      </c>
      <c r="BF708">
        <v>8.3139008119351203</v>
      </c>
      <c r="BG708">
        <v>8.3139008119351203</v>
      </c>
      <c r="BH708" t="s">
        <v>89</v>
      </c>
      <c r="BI708">
        <v>6.1336979325196807E-2</v>
      </c>
      <c r="BJ708">
        <v>14.39603705278534</v>
      </c>
      <c r="BK708">
        <v>342.07203419622232</v>
      </c>
      <c r="BL708">
        <v>2.0839068342211311</v>
      </c>
      <c r="BM708">
        <v>2.0839068342211311</v>
      </c>
      <c r="BN708">
        <v>2.0839068342211311</v>
      </c>
      <c r="BO708" t="s">
        <v>89</v>
      </c>
      <c r="BP708" t="s">
        <v>90</v>
      </c>
      <c r="BQ708" s="2">
        <v>34.864607669932731</v>
      </c>
      <c r="BR708">
        <v>34.864607669932731</v>
      </c>
      <c r="BS708">
        <v>34.864607669932731</v>
      </c>
      <c r="BT708" t="s">
        <v>89</v>
      </c>
      <c r="BU708" t="s">
        <v>91</v>
      </c>
      <c r="BV708">
        <v>0.52097670855528277</v>
      </c>
      <c r="BW708">
        <v>8.7161519174831827</v>
      </c>
      <c r="BX708">
        <v>5.9771412142357018E-2</v>
      </c>
      <c r="BY708">
        <v>0.45624561136927289</v>
      </c>
      <c r="BZ708">
        <v>10</v>
      </c>
      <c r="CA708">
        <v>2.059894335029846</v>
      </c>
      <c r="CB708">
        <v>2.0916965751120729</v>
      </c>
      <c r="CC708">
        <v>34.201607823668994</v>
      </c>
      <c r="CD708">
        <v>28.50549805851789</v>
      </c>
      <c r="CG708">
        <f>+COUNTIF(IV!A:A,A708)</f>
        <v>1</v>
      </c>
      <c r="CH708" s="1">
        <f>+VLOOKUP(A708,IV!A:Q,17,0)</f>
        <v>6.898664407900613</v>
      </c>
      <c r="CI708" t="b">
        <f t="shared" ref="CI708:CI771" si="44">EXACT(BA708,CH708)</f>
        <v>1</v>
      </c>
      <c r="CJ708" s="7">
        <f t="shared" ref="CJ708:CJ771" si="45">+CH708/BA708-1</f>
        <v>0</v>
      </c>
      <c r="CL708">
        <f>+COUNTIF(EV!A:A,A708)</f>
        <v>1</v>
      </c>
      <c r="CM708" s="2">
        <f>+VLOOKUP(A708,EV!A:R,18,0)</f>
        <v>34.864607669932731</v>
      </c>
      <c r="CN708" t="b">
        <f t="shared" ref="CN708:CN771" si="46">EXACT(CM708,BQ708)</f>
        <v>1</v>
      </c>
      <c r="CO708" s="7">
        <f t="shared" ref="CO708:CO771" si="47">+CM708/BQ708-1</f>
        <v>0</v>
      </c>
    </row>
    <row r="709" spans="1:93" x14ac:dyDescent="0.3">
      <c r="A709" t="s">
        <v>1507</v>
      </c>
      <c r="B709" t="s">
        <v>905</v>
      </c>
      <c r="C709">
        <v>3</v>
      </c>
      <c r="D709">
        <v>2.25</v>
      </c>
      <c r="E709">
        <v>0.5</v>
      </c>
      <c r="F709">
        <v>10.95</v>
      </c>
      <c r="G709">
        <v>0.14058666666666669</v>
      </c>
      <c r="I709" t="s">
        <v>84</v>
      </c>
      <c r="K709">
        <v>11</v>
      </c>
      <c r="L709" t="s">
        <v>85</v>
      </c>
      <c r="M709">
        <v>30</v>
      </c>
      <c r="N709">
        <v>0.1</v>
      </c>
      <c r="O709">
        <v>0.4375</v>
      </c>
      <c r="P709" t="s">
        <v>1508</v>
      </c>
      <c r="Q709" t="s">
        <v>87</v>
      </c>
      <c r="R709" t="s">
        <v>87</v>
      </c>
      <c r="S709" t="s">
        <v>88</v>
      </c>
      <c r="T709" t="b">
        <v>0</v>
      </c>
      <c r="U709">
        <v>0.1</v>
      </c>
      <c r="V709">
        <v>6.1157843394266553E-2</v>
      </c>
      <c r="W709">
        <v>4</v>
      </c>
      <c r="Y709">
        <v>7.1263745146294726</v>
      </c>
      <c r="Z709">
        <v>8.5504019559172484</v>
      </c>
      <c r="AA709">
        <v>7.2607385212089497</v>
      </c>
      <c r="AB709">
        <v>7.1263745146294717</v>
      </c>
      <c r="AC709">
        <v>0.51497358375746161</v>
      </c>
      <c r="AD709">
        <v>0.52292414377801832</v>
      </c>
      <c r="AE709">
        <v>58.829490966117262</v>
      </c>
      <c r="AF709">
        <v>795.87184073673825</v>
      </c>
      <c r="AG709">
        <v>0.50994831856149236</v>
      </c>
      <c r="AH709">
        <v>6.8988104487915791</v>
      </c>
      <c r="AI709">
        <v>8.655037498464619</v>
      </c>
      <c r="AJ709">
        <v>8.6873904321021875</v>
      </c>
      <c r="AK709">
        <v>19.782942853633411</v>
      </c>
      <c r="AL709">
        <v>19.85689241623357</v>
      </c>
      <c r="AM709">
        <v>0.52097670855528266</v>
      </c>
      <c r="AN709">
        <v>0.52292414377801832</v>
      </c>
      <c r="AO709">
        <v>2.8462208821891379</v>
      </c>
      <c r="AP709">
        <v>2.8462208821891379</v>
      </c>
      <c r="AQ709" t="b">
        <v>0</v>
      </c>
      <c r="AR709" t="b">
        <v>0</v>
      </c>
      <c r="AU709">
        <v>58.829347494264013</v>
      </c>
      <c r="AV709">
        <v>795.85111111216247</v>
      </c>
      <c r="AW709">
        <v>0.50994956221340149</v>
      </c>
      <c r="AX709">
        <v>0.50994956221340149</v>
      </c>
      <c r="AY709">
        <v>0.50994956221340149</v>
      </c>
      <c r="AZ709" t="s">
        <v>89</v>
      </c>
      <c r="BA709" s="1">
        <v>6.8986644079006147</v>
      </c>
      <c r="BB709">
        <v>6.8986644079006156</v>
      </c>
      <c r="BC709">
        <v>6.8986644079006147</v>
      </c>
      <c r="BD709" t="s">
        <v>89</v>
      </c>
      <c r="BE709">
        <v>8.3139008119351203</v>
      </c>
      <c r="BF709">
        <v>8.3139008119351203</v>
      </c>
      <c r="BG709">
        <v>8.3139008119351203</v>
      </c>
      <c r="BH709" t="s">
        <v>89</v>
      </c>
      <c r="BI709">
        <v>6.1336979325196807E-2</v>
      </c>
      <c r="BJ709">
        <v>25.193064842374341</v>
      </c>
      <c r="BK709">
        <v>598.62605984338916</v>
      </c>
      <c r="BL709">
        <v>1.1908039052692181</v>
      </c>
      <c r="BM709">
        <v>1.1908039052692181</v>
      </c>
      <c r="BN709">
        <v>1.1908039052692181</v>
      </c>
      <c r="BO709" t="s">
        <v>89</v>
      </c>
      <c r="BP709" t="s">
        <v>90</v>
      </c>
      <c r="BQ709" s="2">
        <v>19.92263295424727</v>
      </c>
      <c r="BR709">
        <v>19.92263295424727</v>
      </c>
      <c r="BS709">
        <v>19.92263295424727</v>
      </c>
      <c r="BT709" t="s">
        <v>89</v>
      </c>
      <c r="BU709" t="s">
        <v>91</v>
      </c>
      <c r="BV709">
        <v>0.52097670855528277</v>
      </c>
      <c r="BW709">
        <v>8.716151917483181</v>
      </c>
      <c r="BX709">
        <v>5.9771412142357053E-2</v>
      </c>
      <c r="BY709">
        <v>0.79842981989622774</v>
      </c>
      <c r="BZ709">
        <v>10</v>
      </c>
      <c r="CA709">
        <v>1.177082477159912</v>
      </c>
      <c r="CB709">
        <v>1.195255185778328</v>
      </c>
      <c r="CC709">
        <v>19.543775899239421</v>
      </c>
      <c r="CD709">
        <v>16.28885603343879</v>
      </c>
      <c r="CG709">
        <f>+COUNTIF(IV!A:A,A709)</f>
        <v>1</v>
      </c>
      <c r="CH709" s="1">
        <f>+VLOOKUP(A709,IV!A:Q,17,0)</f>
        <v>6.898664407900613</v>
      </c>
      <c r="CI709" t="b">
        <f t="shared" si="44"/>
        <v>1</v>
      </c>
      <c r="CJ709" s="7">
        <f t="shared" si="45"/>
        <v>0</v>
      </c>
      <c r="CL709">
        <f>+COUNTIF(EV!A:A,A709)</f>
        <v>1</v>
      </c>
      <c r="CM709" s="2">
        <f>+VLOOKUP(A709,EV!A:R,18,0)</f>
        <v>19.92263295424727</v>
      </c>
      <c r="CN709" t="b">
        <f t="shared" si="46"/>
        <v>1</v>
      </c>
      <c r="CO709" s="7">
        <f t="shared" si="47"/>
        <v>0</v>
      </c>
    </row>
    <row r="710" spans="1:93" x14ac:dyDescent="0.3">
      <c r="A710" t="s">
        <v>1509</v>
      </c>
      <c r="B710" t="s">
        <v>905</v>
      </c>
      <c r="C710">
        <v>3</v>
      </c>
      <c r="D710">
        <v>2.25</v>
      </c>
      <c r="E710">
        <v>0.5</v>
      </c>
      <c r="F710">
        <v>10.95</v>
      </c>
      <c r="G710">
        <v>0.14058666666666669</v>
      </c>
      <c r="I710" t="s">
        <v>84</v>
      </c>
      <c r="K710">
        <v>11</v>
      </c>
      <c r="L710" t="s">
        <v>85</v>
      </c>
      <c r="M710">
        <v>30</v>
      </c>
      <c r="N710">
        <v>0.1</v>
      </c>
      <c r="O710">
        <v>0.8125</v>
      </c>
      <c r="P710" t="s">
        <v>1510</v>
      </c>
      <c r="Q710" t="s">
        <v>87</v>
      </c>
      <c r="R710" t="s">
        <v>87</v>
      </c>
      <c r="S710" t="s">
        <v>88</v>
      </c>
      <c r="T710" t="b">
        <v>0</v>
      </c>
      <c r="U710">
        <v>0.1</v>
      </c>
      <c r="V710">
        <v>6.1157843394266553E-2</v>
      </c>
      <c r="W710">
        <v>4</v>
      </c>
      <c r="Y710">
        <v>7.1263745146294726</v>
      </c>
      <c r="Z710">
        <v>8.5504019559172484</v>
      </c>
      <c r="AA710">
        <v>7.2607385212089497</v>
      </c>
      <c r="AB710">
        <v>7.1263745146294717</v>
      </c>
      <c r="AC710">
        <v>0.51497358375746161</v>
      </c>
      <c r="AD710">
        <v>0.52292414377801832</v>
      </c>
      <c r="AE710">
        <v>58.829490966117262</v>
      </c>
      <c r="AF710">
        <v>795.87184073673825</v>
      </c>
      <c r="AG710">
        <v>0.50994831856149236</v>
      </c>
      <c r="AH710">
        <v>6.8988104487915791</v>
      </c>
      <c r="AI710">
        <v>8.6550374984646137</v>
      </c>
      <c r="AJ710">
        <v>8.6873904321021804</v>
      </c>
      <c r="AK710">
        <v>10.652353844264139</v>
      </c>
      <c r="AL710">
        <v>10.692172839510381</v>
      </c>
      <c r="AM710">
        <v>0.52097670855528277</v>
      </c>
      <c r="AN710">
        <v>0.52292414377801832</v>
      </c>
      <c r="AO710">
        <v>5.2858387812084189</v>
      </c>
      <c r="AP710">
        <v>5.2858387812084189</v>
      </c>
      <c r="AQ710" t="b">
        <v>0</v>
      </c>
      <c r="AR710" t="b">
        <v>0</v>
      </c>
      <c r="AU710">
        <v>58.829347494264013</v>
      </c>
      <c r="AV710">
        <v>795.85111111216247</v>
      </c>
      <c r="AW710">
        <v>0.50994956221340149</v>
      </c>
      <c r="AX710">
        <v>0.50994956221340149</v>
      </c>
      <c r="AY710">
        <v>0.50994956221340149</v>
      </c>
      <c r="AZ710" t="s">
        <v>89</v>
      </c>
      <c r="BA710" s="1">
        <v>6.8986644079006147</v>
      </c>
      <c r="BB710">
        <v>6.8986644079006156</v>
      </c>
      <c r="BC710">
        <v>6.8986644079006147</v>
      </c>
      <c r="BD710" t="s">
        <v>89</v>
      </c>
      <c r="BE710">
        <v>8.3139008119351203</v>
      </c>
      <c r="BF710">
        <v>8.3139008119351203</v>
      </c>
      <c r="BG710">
        <v>8.3139008119351203</v>
      </c>
      <c r="BH710" t="s">
        <v>89</v>
      </c>
      <c r="BI710">
        <v>6.1336979325196807E-2</v>
      </c>
      <c r="BJ710">
        <v>46.787120421552373</v>
      </c>
      <c r="BK710">
        <v>1111.7341111377229</v>
      </c>
      <c r="BL710">
        <v>0.64120210283727097</v>
      </c>
      <c r="BM710">
        <v>0.64120210283727097</v>
      </c>
      <c r="BN710">
        <v>0.64120210283727097</v>
      </c>
      <c r="BO710" t="s">
        <v>89</v>
      </c>
      <c r="BP710" t="s">
        <v>90</v>
      </c>
      <c r="BQ710" s="2">
        <v>10.72757159074853</v>
      </c>
      <c r="BR710">
        <v>10.72757159074853</v>
      </c>
      <c r="BS710">
        <v>10.72757159074853</v>
      </c>
      <c r="BT710" t="s">
        <v>89</v>
      </c>
      <c r="BU710" t="s">
        <v>91</v>
      </c>
      <c r="BV710">
        <v>0.52097670855528266</v>
      </c>
      <c r="BW710">
        <v>8.7161519174831774</v>
      </c>
      <c r="BX710">
        <v>5.9771412142357053E-2</v>
      </c>
      <c r="BY710">
        <v>1.4827982369501369</v>
      </c>
      <c r="BZ710">
        <v>10</v>
      </c>
      <c r="CA710">
        <v>0.63381364154764508</v>
      </c>
      <c r="CB710">
        <v>0.64359894618833025</v>
      </c>
      <c r="CC710">
        <v>10.523571638051999</v>
      </c>
      <c r="CD710">
        <v>8.770922479543966</v>
      </c>
      <c r="CG710">
        <f>+COUNTIF(IV!A:A,A710)</f>
        <v>1</v>
      </c>
      <c r="CH710" s="1">
        <f>+VLOOKUP(A710,IV!A:Q,17,0)</f>
        <v>6.898664407900613</v>
      </c>
      <c r="CI710" t="b">
        <f t="shared" si="44"/>
        <v>1</v>
      </c>
      <c r="CJ710" s="7">
        <f t="shared" si="45"/>
        <v>0</v>
      </c>
      <c r="CL710">
        <f>+COUNTIF(EV!A:A,A710)</f>
        <v>1</v>
      </c>
      <c r="CM710" s="2">
        <f>+VLOOKUP(A710,EV!A:R,18,0)</f>
        <v>10.72757159074853</v>
      </c>
      <c r="CN710" t="b">
        <f t="shared" si="46"/>
        <v>1</v>
      </c>
      <c r="CO710" s="7">
        <f t="shared" si="47"/>
        <v>0</v>
      </c>
    </row>
    <row r="711" spans="1:93" x14ac:dyDescent="0.3">
      <c r="A711" t="s">
        <v>1511</v>
      </c>
      <c r="B711" t="s">
        <v>905</v>
      </c>
      <c r="C711">
        <v>3</v>
      </c>
      <c r="D711">
        <v>2.25</v>
      </c>
      <c r="E711">
        <v>0.5</v>
      </c>
      <c r="F711">
        <v>10.95</v>
      </c>
      <c r="G711">
        <v>0.14058666666666669</v>
      </c>
      <c r="I711" t="s">
        <v>84</v>
      </c>
      <c r="K711">
        <v>11</v>
      </c>
      <c r="L711" t="s">
        <v>85</v>
      </c>
      <c r="M711">
        <v>30</v>
      </c>
      <c r="N711">
        <v>0.17499999999999999</v>
      </c>
      <c r="O711">
        <v>0.25</v>
      </c>
      <c r="P711" t="s">
        <v>1512</v>
      </c>
      <c r="Q711" t="s">
        <v>87</v>
      </c>
      <c r="R711" t="s">
        <v>87</v>
      </c>
      <c r="S711" t="s">
        <v>88</v>
      </c>
      <c r="T711" t="b">
        <v>0</v>
      </c>
      <c r="U711">
        <v>0.17499999999999999</v>
      </c>
      <c r="V711">
        <v>6.1157843394266553E-2</v>
      </c>
      <c r="W711">
        <v>4</v>
      </c>
      <c r="Y711">
        <v>7.1263745146294726</v>
      </c>
      <c r="Z711">
        <v>8.5504019559172484</v>
      </c>
      <c r="AA711">
        <v>7.2607385212089497</v>
      </c>
      <c r="AB711">
        <v>7.1263745146294717</v>
      </c>
      <c r="AC711">
        <v>0.51497358375746161</v>
      </c>
      <c r="AD711">
        <v>0.52292414377801832</v>
      </c>
      <c r="AE711">
        <v>58.829490966117262</v>
      </c>
      <c r="AF711">
        <v>795.87184073673825</v>
      </c>
      <c r="AG711">
        <v>0.50994831856149236</v>
      </c>
      <c r="AH711">
        <v>6.8988104487915791</v>
      </c>
      <c r="AI711">
        <v>8.5318510647612182</v>
      </c>
      <c r="AJ711">
        <v>8.55041436468737</v>
      </c>
      <c r="AK711">
        <v>34.127404259044873</v>
      </c>
      <c r="AL711">
        <v>34.20165745874948</v>
      </c>
      <c r="AM711">
        <v>0.52178885403584307</v>
      </c>
      <c r="AN711">
        <v>0.52292414377801832</v>
      </c>
      <c r="AO711">
        <v>1.090841115167732</v>
      </c>
      <c r="AP711">
        <v>1.090841115167732</v>
      </c>
      <c r="AQ711" t="b">
        <v>0</v>
      </c>
      <c r="AR711" t="b">
        <v>0</v>
      </c>
      <c r="AU711">
        <v>58.829347494264013</v>
      </c>
      <c r="AV711">
        <v>795.85111111216247</v>
      </c>
      <c r="AW711">
        <v>0.50994956221340149</v>
      </c>
      <c r="AX711">
        <v>0.50994956221340149</v>
      </c>
      <c r="AY711">
        <v>0.50994956221340149</v>
      </c>
      <c r="AZ711" t="s">
        <v>89</v>
      </c>
      <c r="BA711" s="1">
        <v>6.8986644079006147</v>
      </c>
      <c r="BB711">
        <v>6.8986644079006156</v>
      </c>
      <c r="BC711">
        <v>6.8986644079006147</v>
      </c>
      <c r="BD711" t="s">
        <v>89</v>
      </c>
      <c r="BE711">
        <v>8.3139008119351203</v>
      </c>
      <c r="BF711">
        <v>8.3139008119351203</v>
      </c>
      <c r="BG711">
        <v>8.3139008119351203</v>
      </c>
      <c r="BH711" t="s">
        <v>89</v>
      </c>
      <c r="BI711">
        <v>6.1336979325196807E-2</v>
      </c>
      <c r="BJ711">
        <v>14.373681309430079</v>
      </c>
      <c r="BK711">
        <v>280.67651494152562</v>
      </c>
      <c r="BL711">
        <v>2.0871479862516531</v>
      </c>
      <c r="BM711">
        <v>2.0871479862516531</v>
      </c>
      <c r="BN711">
        <v>2.0871479862516531</v>
      </c>
      <c r="BO711" t="s">
        <v>89</v>
      </c>
      <c r="BP711" t="s">
        <v>90</v>
      </c>
      <c r="BQ711" s="2">
        <v>34.219790399008723</v>
      </c>
      <c r="BR711">
        <v>34.219790399008723</v>
      </c>
      <c r="BS711">
        <v>34.219790399008723</v>
      </c>
      <c r="BT711" t="s">
        <v>89</v>
      </c>
      <c r="BU711" t="s">
        <v>91</v>
      </c>
      <c r="BV711">
        <v>0.52178699656291316</v>
      </c>
      <c r="BW711">
        <v>8.5549475997521807</v>
      </c>
      <c r="BX711">
        <v>6.099242461497114E-2</v>
      </c>
      <c r="BY711">
        <v>0.59759656142206852</v>
      </c>
      <c r="BZ711">
        <v>7</v>
      </c>
      <c r="CA711">
        <v>2.059894335029846</v>
      </c>
      <c r="CB711">
        <v>2.0916965751120729</v>
      </c>
      <c r="CC711">
        <v>34.201607823668994</v>
      </c>
      <c r="CD711">
        <v>28.50549805851789</v>
      </c>
      <c r="CG711">
        <f>+COUNTIF(IV!A:A,A711)</f>
        <v>1</v>
      </c>
      <c r="CH711" s="1">
        <f>+VLOOKUP(A711,IV!A:Q,17,0)</f>
        <v>6.898664407900613</v>
      </c>
      <c r="CI711" t="b">
        <f t="shared" si="44"/>
        <v>1</v>
      </c>
      <c r="CJ711" s="7">
        <f t="shared" si="45"/>
        <v>0</v>
      </c>
      <c r="CL711">
        <f>+COUNTIF(EV!A:A,A711)</f>
        <v>1</v>
      </c>
      <c r="CM711" s="2">
        <f>+VLOOKUP(A711,EV!A:R,18,0)</f>
        <v>34.219790399008723</v>
      </c>
      <c r="CN711" t="b">
        <f t="shared" si="46"/>
        <v>1</v>
      </c>
      <c r="CO711" s="7">
        <f t="shared" si="47"/>
        <v>0</v>
      </c>
    </row>
    <row r="712" spans="1:93" x14ac:dyDescent="0.3">
      <c r="A712" t="s">
        <v>1513</v>
      </c>
      <c r="B712" t="s">
        <v>905</v>
      </c>
      <c r="C712">
        <v>3</v>
      </c>
      <c r="D712">
        <v>2.25</v>
      </c>
      <c r="E712">
        <v>0.5</v>
      </c>
      <c r="F712">
        <v>10.95</v>
      </c>
      <c r="G712">
        <v>0.14058666666666669</v>
      </c>
      <c r="I712" t="s">
        <v>84</v>
      </c>
      <c r="K712">
        <v>11</v>
      </c>
      <c r="L712" t="s">
        <v>85</v>
      </c>
      <c r="M712">
        <v>30</v>
      </c>
      <c r="N712">
        <v>0.17499999999999999</v>
      </c>
      <c r="O712">
        <v>0.4375</v>
      </c>
      <c r="P712" t="s">
        <v>1514</v>
      </c>
      <c r="Q712" t="s">
        <v>87</v>
      </c>
      <c r="R712" t="s">
        <v>87</v>
      </c>
      <c r="S712" t="s">
        <v>88</v>
      </c>
      <c r="T712" t="b">
        <v>0</v>
      </c>
      <c r="U712">
        <v>0.17499999999999999</v>
      </c>
      <c r="V712">
        <v>6.1157843394266553E-2</v>
      </c>
      <c r="W712">
        <v>4</v>
      </c>
      <c r="Y712">
        <v>7.1263745146294726</v>
      </c>
      <c r="Z712">
        <v>8.5504019559172484</v>
      </c>
      <c r="AA712">
        <v>7.2607385212089497</v>
      </c>
      <c r="AB712">
        <v>7.1263745146294717</v>
      </c>
      <c r="AC712">
        <v>0.51497358375746161</v>
      </c>
      <c r="AD712">
        <v>0.52292414377801832</v>
      </c>
      <c r="AE712">
        <v>58.829490966117262</v>
      </c>
      <c r="AF712">
        <v>795.87184073673825</v>
      </c>
      <c r="AG712">
        <v>0.50994831856149236</v>
      </c>
      <c r="AH712">
        <v>6.8988104487915791</v>
      </c>
      <c r="AI712">
        <v>8.5318510647612129</v>
      </c>
      <c r="AJ712">
        <v>8.55041436468737</v>
      </c>
      <c r="AK712">
        <v>19.50137386231134</v>
      </c>
      <c r="AL712">
        <v>19.543804262142562</v>
      </c>
      <c r="AM712">
        <v>0.52178885403584274</v>
      </c>
      <c r="AN712">
        <v>0.52292414377801832</v>
      </c>
      <c r="AO712">
        <v>1.9089719515435299</v>
      </c>
      <c r="AP712">
        <v>1.9089719515435299</v>
      </c>
      <c r="AQ712" t="b">
        <v>0</v>
      </c>
      <c r="AR712" t="b">
        <v>0</v>
      </c>
      <c r="AU712">
        <v>58.829347494264013</v>
      </c>
      <c r="AV712">
        <v>795.85111111216247</v>
      </c>
      <c r="AW712">
        <v>0.50994956221340149</v>
      </c>
      <c r="AX712">
        <v>0.50994956221340149</v>
      </c>
      <c r="AY712">
        <v>0.50994956221340149</v>
      </c>
      <c r="AZ712" t="s">
        <v>89</v>
      </c>
      <c r="BA712" s="1">
        <v>6.8986644079006147</v>
      </c>
      <c r="BB712">
        <v>6.8986644079006156</v>
      </c>
      <c r="BC712">
        <v>6.8986644079006147</v>
      </c>
      <c r="BD712" t="s">
        <v>89</v>
      </c>
      <c r="BE712">
        <v>8.3139008119351203</v>
      </c>
      <c r="BF712">
        <v>8.3139008119351203</v>
      </c>
      <c r="BG712">
        <v>8.3139008119351203</v>
      </c>
      <c r="BH712" t="s">
        <v>89</v>
      </c>
      <c r="BI712">
        <v>6.1336979325196807E-2</v>
      </c>
      <c r="BJ712">
        <v>25.153942291502641</v>
      </c>
      <c r="BK712">
        <v>491.18390114766999</v>
      </c>
      <c r="BL712">
        <v>1.1926559921438009</v>
      </c>
      <c r="BM712">
        <v>1.1926559921438009</v>
      </c>
      <c r="BN712">
        <v>1.1926559921438009</v>
      </c>
      <c r="BO712" t="s">
        <v>89</v>
      </c>
      <c r="BP712" t="s">
        <v>90</v>
      </c>
      <c r="BQ712" s="2">
        <v>19.554165942290691</v>
      </c>
      <c r="BR712">
        <v>19.554165942290691</v>
      </c>
      <c r="BS712">
        <v>19.554165942290691</v>
      </c>
      <c r="BT712" t="s">
        <v>89</v>
      </c>
      <c r="BU712" t="s">
        <v>91</v>
      </c>
      <c r="BV712">
        <v>0.52178699656291294</v>
      </c>
      <c r="BW712">
        <v>8.5549475997521771</v>
      </c>
      <c r="BX712">
        <v>6.0992424614971147E-2</v>
      </c>
      <c r="BY712">
        <v>1.04579398248862</v>
      </c>
      <c r="BZ712">
        <v>7</v>
      </c>
      <c r="CA712">
        <v>1.177082477159912</v>
      </c>
      <c r="CB712">
        <v>1.195255185778328</v>
      </c>
      <c r="CC712">
        <v>19.543775899239421</v>
      </c>
      <c r="CD712">
        <v>16.28885603343879</v>
      </c>
      <c r="CG712">
        <f>+COUNTIF(IV!A:A,A712)</f>
        <v>1</v>
      </c>
      <c r="CH712" s="1">
        <f>+VLOOKUP(A712,IV!A:Q,17,0)</f>
        <v>6.898664407900613</v>
      </c>
      <c r="CI712" t="b">
        <f t="shared" si="44"/>
        <v>1</v>
      </c>
      <c r="CJ712" s="7">
        <f t="shared" si="45"/>
        <v>0</v>
      </c>
      <c r="CL712">
        <f>+COUNTIF(EV!A:A,A712)</f>
        <v>1</v>
      </c>
      <c r="CM712" s="2">
        <f>+VLOOKUP(A712,EV!A:R,18,0)</f>
        <v>19.554165942290691</v>
      </c>
      <c r="CN712" t="b">
        <f t="shared" si="46"/>
        <v>1</v>
      </c>
      <c r="CO712" s="7">
        <f t="shared" si="47"/>
        <v>0</v>
      </c>
    </row>
    <row r="713" spans="1:93" x14ac:dyDescent="0.3">
      <c r="A713" t="s">
        <v>1515</v>
      </c>
      <c r="B713" t="s">
        <v>905</v>
      </c>
      <c r="C713">
        <v>3</v>
      </c>
      <c r="D713">
        <v>2.25</v>
      </c>
      <c r="E713">
        <v>0.5</v>
      </c>
      <c r="F713">
        <v>10.95</v>
      </c>
      <c r="G713">
        <v>0.14058666666666669</v>
      </c>
      <c r="I713" t="s">
        <v>84</v>
      </c>
      <c r="K713">
        <v>11</v>
      </c>
      <c r="L713" t="s">
        <v>85</v>
      </c>
      <c r="M713">
        <v>30</v>
      </c>
      <c r="N713">
        <v>0.17499999999999999</v>
      </c>
      <c r="O713">
        <v>0.8125</v>
      </c>
      <c r="P713" t="s">
        <v>1516</v>
      </c>
      <c r="Q713" t="s">
        <v>87</v>
      </c>
      <c r="R713" t="s">
        <v>87</v>
      </c>
      <c r="S713" t="s">
        <v>88</v>
      </c>
      <c r="T713" t="b">
        <v>0</v>
      </c>
      <c r="U713">
        <v>0.17499999999999999</v>
      </c>
      <c r="V713">
        <v>6.1157843394266553E-2</v>
      </c>
      <c r="W713">
        <v>4</v>
      </c>
      <c r="Y713">
        <v>7.1263745146294726</v>
      </c>
      <c r="Z713">
        <v>8.5504019559172484</v>
      </c>
      <c r="AA713">
        <v>7.2607385212089497</v>
      </c>
      <c r="AB713">
        <v>7.1263745146294717</v>
      </c>
      <c r="AC713">
        <v>0.51497358375746161</v>
      </c>
      <c r="AD713">
        <v>0.52292414377801832</v>
      </c>
      <c r="AE713">
        <v>58.829490966117262</v>
      </c>
      <c r="AF713">
        <v>795.87184073673825</v>
      </c>
      <c r="AG713">
        <v>0.50994831856149236</v>
      </c>
      <c r="AH713">
        <v>6.8988104487915791</v>
      </c>
      <c r="AI713">
        <v>8.5318510647612111</v>
      </c>
      <c r="AJ713">
        <v>8.5504143646873683</v>
      </c>
      <c r="AK713">
        <v>10.5007397720138</v>
      </c>
      <c r="AL713">
        <v>10.52358691038445</v>
      </c>
      <c r="AM713">
        <v>0.52178885403584274</v>
      </c>
      <c r="AN713">
        <v>0.52292414377801832</v>
      </c>
      <c r="AO713">
        <v>3.545233624295129</v>
      </c>
      <c r="AP713">
        <v>3.545233624295129</v>
      </c>
      <c r="AQ713" t="b">
        <v>0</v>
      </c>
      <c r="AR713" t="b">
        <v>0</v>
      </c>
      <c r="AU713">
        <v>58.829347494264013</v>
      </c>
      <c r="AV713">
        <v>795.85111111216247</v>
      </c>
      <c r="AW713">
        <v>0.50994956221340149</v>
      </c>
      <c r="AX713">
        <v>0.50994956221340149</v>
      </c>
      <c r="AY713">
        <v>0.50994956221340149</v>
      </c>
      <c r="AZ713" t="s">
        <v>89</v>
      </c>
      <c r="BA713" s="1">
        <v>6.8986644079006147</v>
      </c>
      <c r="BB713">
        <v>6.8986644079006156</v>
      </c>
      <c r="BC713">
        <v>6.8986644079006147</v>
      </c>
      <c r="BD713" t="s">
        <v>89</v>
      </c>
      <c r="BE713">
        <v>8.3139008119351203</v>
      </c>
      <c r="BF713">
        <v>8.3139008119351203</v>
      </c>
      <c r="BG713">
        <v>8.3139008119351203</v>
      </c>
      <c r="BH713" t="s">
        <v>89</v>
      </c>
      <c r="BI713">
        <v>6.1336979325196807E-2</v>
      </c>
      <c r="BJ713">
        <v>46.714464255647762</v>
      </c>
      <c r="BK713">
        <v>912.19867355995871</v>
      </c>
      <c r="BL713">
        <v>0.6421993803851237</v>
      </c>
      <c r="BM713">
        <v>0.6421993803851237</v>
      </c>
      <c r="BN713">
        <v>0.6421993803851237</v>
      </c>
      <c r="BO713" t="s">
        <v>89</v>
      </c>
      <c r="BP713" t="s">
        <v>90</v>
      </c>
      <c r="BQ713" s="2">
        <v>10.529166276618071</v>
      </c>
      <c r="BR713">
        <v>10.529166276618071</v>
      </c>
      <c r="BS713">
        <v>10.529166276618071</v>
      </c>
      <c r="BT713" t="s">
        <v>89</v>
      </c>
      <c r="BU713" t="s">
        <v>91</v>
      </c>
      <c r="BV713">
        <v>0.52178699656291305</v>
      </c>
      <c r="BW713">
        <v>8.5549475997521789</v>
      </c>
      <c r="BX713">
        <v>6.099242461497114E-2</v>
      </c>
      <c r="BY713">
        <v>1.942188824621722</v>
      </c>
      <c r="BZ713">
        <v>7</v>
      </c>
      <c r="CA713">
        <v>0.63381364154764508</v>
      </c>
      <c r="CB713">
        <v>0.64359894618833025</v>
      </c>
      <c r="CC713">
        <v>10.523571638051999</v>
      </c>
      <c r="CD713">
        <v>8.770922479543966</v>
      </c>
      <c r="CG713">
        <f>+COUNTIF(IV!A:A,A713)</f>
        <v>1</v>
      </c>
      <c r="CH713" s="1">
        <f>+VLOOKUP(A713,IV!A:Q,17,0)</f>
        <v>6.898664407900613</v>
      </c>
      <c r="CI713" t="b">
        <f t="shared" si="44"/>
        <v>1</v>
      </c>
      <c r="CJ713" s="7">
        <f t="shared" si="45"/>
        <v>0</v>
      </c>
      <c r="CL713">
        <f>+COUNTIF(EV!A:A,A713)</f>
        <v>1</v>
      </c>
      <c r="CM713" s="2">
        <f>+VLOOKUP(A713,EV!A:R,18,0)</f>
        <v>10.529166276618071</v>
      </c>
      <c r="CN713" t="b">
        <f t="shared" si="46"/>
        <v>1</v>
      </c>
      <c r="CO713" s="7">
        <f t="shared" si="47"/>
        <v>0</v>
      </c>
    </row>
    <row r="714" spans="1:93" x14ac:dyDescent="0.3">
      <c r="A714" t="s">
        <v>1517</v>
      </c>
      <c r="B714" t="s">
        <v>905</v>
      </c>
      <c r="C714">
        <v>3</v>
      </c>
      <c r="D714">
        <v>2.25</v>
      </c>
      <c r="E714">
        <v>0.5</v>
      </c>
      <c r="F714">
        <v>10.95</v>
      </c>
      <c r="G714">
        <v>0.14058666666666669</v>
      </c>
      <c r="I714" t="s">
        <v>84</v>
      </c>
      <c r="K714">
        <v>11</v>
      </c>
      <c r="L714" t="s">
        <v>109</v>
      </c>
      <c r="M714">
        <v>90</v>
      </c>
      <c r="N714">
        <v>2.5000000000000001E-2</v>
      </c>
      <c r="O714">
        <v>0.25</v>
      </c>
      <c r="P714" t="s">
        <v>1518</v>
      </c>
      <c r="Q714" t="s">
        <v>87</v>
      </c>
      <c r="R714" t="s">
        <v>87</v>
      </c>
      <c r="S714" t="s">
        <v>111</v>
      </c>
      <c r="T714" t="b">
        <v>1</v>
      </c>
      <c r="U714">
        <v>2.5000000000000001E-2</v>
      </c>
      <c r="V714">
        <v>6.1157843394266553E-2</v>
      </c>
      <c r="W714">
        <v>4</v>
      </c>
      <c r="Y714">
        <v>7.1263745146294726</v>
      </c>
      <c r="Z714">
        <v>7.5745646933244073</v>
      </c>
      <c r="AA714">
        <v>7.2607385212089497</v>
      </c>
      <c r="AB714">
        <v>7.1263745146294717</v>
      </c>
      <c r="AC714">
        <v>0.51497358375746161</v>
      </c>
      <c r="AD714">
        <v>0.51816717427568726</v>
      </c>
      <c r="AE714">
        <v>176.4884728983518</v>
      </c>
      <c r="AF714">
        <v>2387.6155222102161</v>
      </c>
      <c r="AG714">
        <v>0.50994831856149225</v>
      </c>
      <c r="AH714">
        <v>6.8988104487915791</v>
      </c>
      <c r="AI714">
        <v>6.3252014916319084</v>
      </c>
      <c r="AJ714">
        <v>6.4705521274073199</v>
      </c>
      <c r="AK714">
        <v>25.30080596652763</v>
      </c>
      <c r="AL714">
        <v>25.88220850962928</v>
      </c>
      <c r="AM714">
        <v>0.51471902557747906</v>
      </c>
      <c r="AN714">
        <v>0.51816717427568726</v>
      </c>
      <c r="AO714">
        <v>1.46371236985261</v>
      </c>
      <c r="AP714">
        <v>1.46371236985261</v>
      </c>
      <c r="AQ714" t="b">
        <v>1</v>
      </c>
      <c r="AR714" t="b">
        <v>1</v>
      </c>
      <c r="AU714">
        <v>176.48804248279211</v>
      </c>
      <c r="AV714">
        <v>2387.553333336487</v>
      </c>
      <c r="AW714">
        <v>0.50994956221340138</v>
      </c>
      <c r="AX714">
        <v>0.50994956221340138</v>
      </c>
      <c r="AY714">
        <v>0.50994956221340138</v>
      </c>
      <c r="AZ714" t="s">
        <v>89</v>
      </c>
      <c r="BA714" s="1">
        <v>6.8986644079006139</v>
      </c>
      <c r="BB714">
        <v>6.8986644079006139</v>
      </c>
      <c r="BC714">
        <v>6.8986644079006139</v>
      </c>
      <c r="BD714" t="s">
        <v>89</v>
      </c>
      <c r="BE714">
        <v>8.3139008119351203</v>
      </c>
      <c r="BF714">
        <v>8.3139008119351203</v>
      </c>
      <c r="BG714">
        <v>8.3139008119351203</v>
      </c>
      <c r="BH714" t="s">
        <v>89</v>
      </c>
      <c r="BI714">
        <v>6.1336979325196807E-2</v>
      </c>
      <c r="BJ714">
        <v>43.617102472261593</v>
      </c>
      <c r="BK714">
        <v>2372.0966442279559</v>
      </c>
      <c r="BL714">
        <v>2.0634107929850618</v>
      </c>
      <c r="BM714">
        <v>2.0634107929850618</v>
      </c>
      <c r="BN714">
        <v>2.0634107929850618</v>
      </c>
      <c r="BO714" t="s">
        <v>89</v>
      </c>
      <c r="BP714" t="s">
        <v>90</v>
      </c>
      <c r="BQ714" s="2">
        <v>86.979448067908606</v>
      </c>
      <c r="BR714">
        <v>86.979448067908606</v>
      </c>
      <c r="BS714">
        <v>86.979448067908606</v>
      </c>
      <c r="BT714" t="s">
        <v>89</v>
      </c>
      <c r="BU714" t="s">
        <v>91</v>
      </c>
      <c r="BV714">
        <v>0.51585269824626556</v>
      </c>
      <c r="BW714">
        <v>21.744862016977152</v>
      </c>
      <c r="BX714">
        <v>2.3722969492449161E-2</v>
      </c>
      <c r="BY714">
        <v>0.60424300199771386</v>
      </c>
      <c r="BZ714">
        <v>21</v>
      </c>
      <c r="CA714">
        <v>2.059894335029846</v>
      </c>
      <c r="CB714">
        <v>2.072668697102749</v>
      </c>
      <c r="CC714">
        <v>30.298258773297629</v>
      </c>
      <c r="CD714">
        <v>28.50549805851789</v>
      </c>
      <c r="CG714">
        <f>+COUNTIF(IV!A:A,A714)</f>
        <v>1</v>
      </c>
      <c r="CH714" s="1">
        <f>+VLOOKUP(A714,IV!A:Q,17,0)</f>
        <v>6.8986644079006121</v>
      </c>
      <c r="CI714" t="b">
        <f t="shared" si="44"/>
        <v>1</v>
      </c>
      <c r="CJ714" s="7">
        <f t="shared" si="45"/>
        <v>0</v>
      </c>
      <c r="CL714">
        <f>+COUNTIF(EV!A:A,A714)</f>
        <v>1</v>
      </c>
      <c r="CM714" s="2">
        <f>+VLOOKUP(A714,EV!A:R,18,0)</f>
        <v>86.97944806790855</v>
      </c>
      <c r="CN714" t="b">
        <f t="shared" si="46"/>
        <v>0</v>
      </c>
      <c r="CO714" s="7">
        <f t="shared" si="47"/>
        <v>0</v>
      </c>
    </row>
    <row r="715" spans="1:93" x14ac:dyDescent="0.3">
      <c r="A715" t="s">
        <v>1519</v>
      </c>
      <c r="B715" t="s">
        <v>905</v>
      </c>
      <c r="C715">
        <v>3</v>
      </c>
      <c r="D715">
        <v>2.25</v>
      </c>
      <c r="E715">
        <v>0.5</v>
      </c>
      <c r="F715">
        <v>10.95</v>
      </c>
      <c r="G715">
        <v>0.14058666666666669</v>
      </c>
      <c r="I715" t="s">
        <v>84</v>
      </c>
      <c r="K715">
        <v>11</v>
      </c>
      <c r="L715" t="s">
        <v>109</v>
      </c>
      <c r="M715">
        <v>90</v>
      </c>
      <c r="N715">
        <v>2.5000000000000001E-2</v>
      </c>
      <c r="O715">
        <v>0.4375</v>
      </c>
      <c r="P715" t="s">
        <v>1520</v>
      </c>
      <c r="Q715" t="s">
        <v>87</v>
      </c>
      <c r="R715" t="s">
        <v>87</v>
      </c>
      <c r="S715" t="s">
        <v>111</v>
      </c>
      <c r="T715" t="b">
        <v>1</v>
      </c>
      <c r="U715">
        <v>2.5000000000000001E-2</v>
      </c>
      <c r="V715">
        <v>6.1157843394266553E-2</v>
      </c>
      <c r="W715">
        <v>4</v>
      </c>
      <c r="Y715">
        <v>7.1263745146294726</v>
      </c>
      <c r="Z715">
        <v>7.5745646933244073</v>
      </c>
      <c r="AA715">
        <v>7.2607385212089497</v>
      </c>
      <c r="AB715">
        <v>7.1263745146294717</v>
      </c>
      <c r="AC715">
        <v>0.51497358375746161</v>
      </c>
      <c r="AD715">
        <v>0.51816717427568726</v>
      </c>
      <c r="AE715">
        <v>176.4884728983518</v>
      </c>
      <c r="AF715">
        <v>2387.6155222102161</v>
      </c>
      <c r="AG715">
        <v>0.50994831856149225</v>
      </c>
      <c r="AH715">
        <v>6.8988104487915791</v>
      </c>
      <c r="AI715">
        <v>6.3252014916319226</v>
      </c>
      <c r="AJ715">
        <v>6.4705521274073314</v>
      </c>
      <c r="AK715">
        <v>14.45760340944439</v>
      </c>
      <c r="AL715">
        <v>14.7898334340739</v>
      </c>
      <c r="AM715">
        <v>0.51471902557747917</v>
      </c>
      <c r="AN715">
        <v>0.51816717427568726</v>
      </c>
      <c r="AO715">
        <v>2.5614966472420702</v>
      </c>
      <c r="AP715">
        <v>2.5614966472420702</v>
      </c>
      <c r="AQ715" t="b">
        <v>1</v>
      </c>
      <c r="AR715" t="b">
        <v>1</v>
      </c>
      <c r="AU715">
        <v>176.48804248279211</v>
      </c>
      <c r="AV715">
        <v>2387.553333336487</v>
      </c>
      <c r="AW715">
        <v>0.50994956221340138</v>
      </c>
      <c r="AX715">
        <v>0.50994956221340138</v>
      </c>
      <c r="AY715">
        <v>0.50994956221340138</v>
      </c>
      <c r="AZ715" t="s">
        <v>89</v>
      </c>
      <c r="BA715" s="1">
        <v>6.8986644079006139</v>
      </c>
      <c r="BB715">
        <v>6.8986644079006139</v>
      </c>
      <c r="BC715">
        <v>6.8986644079006139</v>
      </c>
      <c r="BD715" t="s">
        <v>89</v>
      </c>
      <c r="BE715">
        <v>8.3139008119351203</v>
      </c>
      <c r="BF715">
        <v>8.3139008119351203</v>
      </c>
      <c r="BG715">
        <v>8.3139008119351203</v>
      </c>
      <c r="BH715" t="s">
        <v>89</v>
      </c>
      <c r="BI715">
        <v>6.1336979325196807E-2</v>
      </c>
      <c r="BJ715">
        <v>76.329929326457815</v>
      </c>
      <c r="BK715">
        <v>4151.1691273989263</v>
      </c>
      <c r="BL715">
        <v>1.179091881705749</v>
      </c>
      <c r="BM715">
        <v>1.179091881705749</v>
      </c>
      <c r="BN715">
        <v>1.179091881705749</v>
      </c>
      <c r="BO715" t="s">
        <v>89</v>
      </c>
      <c r="BP715" t="s">
        <v>90</v>
      </c>
      <c r="BQ715" s="2">
        <v>49.7025417530906</v>
      </c>
      <c r="BR715">
        <v>49.7025417530906</v>
      </c>
      <c r="BS715">
        <v>49.7025417530906</v>
      </c>
      <c r="BT715" t="s">
        <v>89</v>
      </c>
      <c r="BU715" t="s">
        <v>91</v>
      </c>
      <c r="BV715">
        <v>0.51585269824626523</v>
      </c>
      <c r="BW715">
        <v>21.744862016977141</v>
      </c>
      <c r="BX715">
        <v>2.3722969492449161E-2</v>
      </c>
      <c r="BY715">
        <v>1.057425253496</v>
      </c>
      <c r="BZ715">
        <v>21</v>
      </c>
      <c r="CA715">
        <v>1.177082477159912</v>
      </c>
      <c r="CB715">
        <v>1.1843821126301419</v>
      </c>
      <c r="CC715">
        <v>17.313290727598641</v>
      </c>
      <c r="CD715">
        <v>16.28885603343879</v>
      </c>
      <c r="CG715">
        <f>+COUNTIF(IV!A:A,A715)</f>
        <v>1</v>
      </c>
      <c r="CH715" s="1">
        <f>+VLOOKUP(A715,IV!A:Q,17,0)</f>
        <v>6.8986644079006121</v>
      </c>
      <c r="CI715" t="b">
        <f t="shared" si="44"/>
        <v>1</v>
      </c>
      <c r="CJ715" s="7">
        <f t="shared" si="45"/>
        <v>0</v>
      </c>
      <c r="CL715">
        <f>+COUNTIF(EV!A:A,A715)</f>
        <v>1</v>
      </c>
      <c r="CM715" s="2">
        <f>+VLOOKUP(A715,EV!A:R,18,0)</f>
        <v>49.702541753090593</v>
      </c>
      <c r="CN715" t="b">
        <f t="shared" si="46"/>
        <v>1</v>
      </c>
      <c r="CO715" s="7">
        <f t="shared" si="47"/>
        <v>0</v>
      </c>
    </row>
    <row r="716" spans="1:93" x14ac:dyDescent="0.3">
      <c r="A716" t="s">
        <v>1521</v>
      </c>
      <c r="B716" t="s">
        <v>905</v>
      </c>
      <c r="C716">
        <v>3</v>
      </c>
      <c r="D716">
        <v>2.25</v>
      </c>
      <c r="E716">
        <v>0.5</v>
      </c>
      <c r="F716">
        <v>10.95</v>
      </c>
      <c r="G716">
        <v>0.14058666666666669</v>
      </c>
      <c r="I716" t="s">
        <v>84</v>
      </c>
      <c r="K716">
        <v>11</v>
      </c>
      <c r="L716" t="s">
        <v>109</v>
      </c>
      <c r="M716">
        <v>90</v>
      </c>
      <c r="N716">
        <v>2.5000000000000001E-2</v>
      </c>
      <c r="O716">
        <v>0.8125</v>
      </c>
      <c r="P716" t="s">
        <v>1522</v>
      </c>
      <c r="Q716" t="s">
        <v>87</v>
      </c>
      <c r="R716" t="s">
        <v>87</v>
      </c>
      <c r="S716" t="s">
        <v>111</v>
      </c>
      <c r="T716" t="b">
        <v>1</v>
      </c>
      <c r="U716">
        <v>2.5000000000000001E-2</v>
      </c>
      <c r="V716">
        <v>6.1157843394266553E-2</v>
      </c>
      <c r="W716">
        <v>4</v>
      </c>
      <c r="Y716">
        <v>7.1263745146294726</v>
      </c>
      <c r="Z716">
        <v>7.5745646933244064</v>
      </c>
      <c r="AA716">
        <v>7.2607385212089497</v>
      </c>
      <c r="AB716">
        <v>7.1263745146294717</v>
      </c>
      <c r="AC716">
        <v>0.51497358375746161</v>
      </c>
      <c r="AD716">
        <v>0.51816717427568726</v>
      </c>
      <c r="AE716">
        <v>176.4884728983518</v>
      </c>
      <c r="AF716">
        <v>2387.6155222102161</v>
      </c>
      <c r="AG716">
        <v>0.50994831856149225</v>
      </c>
      <c r="AH716">
        <v>6.8988104487915791</v>
      </c>
      <c r="AI716">
        <v>6.325201491631903</v>
      </c>
      <c r="AJ716">
        <v>6.4705521274073146</v>
      </c>
      <c r="AK716">
        <v>7.7848633743161884</v>
      </c>
      <c r="AL716">
        <v>7.9637564645013104</v>
      </c>
      <c r="AM716">
        <v>0.51471902557747906</v>
      </c>
      <c r="AN716">
        <v>0.51816717427568726</v>
      </c>
      <c r="AO716">
        <v>4.7570652020209794</v>
      </c>
      <c r="AP716">
        <v>4.7570652020209794</v>
      </c>
      <c r="AQ716" t="b">
        <v>1</v>
      </c>
      <c r="AR716" t="b">
        <v>1</v>
      </c>
      <c r="AU716">
        <v>176.48804248279211</v>
      </c>
      <c r="AV716">
        <v>2387.553333336487</v>
      </c>
      <c r="AW716">
        <v>0.50994956221340138</v>
      </c>
      <c r="AX716">
        <v>0.50994956221340138</v>
      </c>
      <c r="AY716">
        <v>0.50994956221340138</v>
      </c>
      <c r="AZ716" t="s">
        <v>89</v>
      </c>
      <c r="BA716" s="1">
        <v>6.8986644079006139</v>
      </c>
      <c r="BB716">
        <v>6.8986644079006139</v>
      </c>
      <c r="BC716">
        <v>6.8986644079006139</v>
      </c>
      <c r="BD716" t="s">
        <v>89</v>
      </c>
      <c r="BE716">
        <v>8.3139008119351203</v>
      </c>
      <c r="BF716">
        <v>8.3139008119351203</v>
      </c>
      <c r="BG716">
        <v>8.3139008119351203</v>
      </c>
      <c r="BH716" t="s">
        <v>89</v>
      </c>
      <c r="BI716">
        <v>6.1336979325196807E-2</v>
      </c>
      <c r="BJ716">
        <v>141.75558303485019</v>
      </c>
      <c r="BK716">
        <v>7709.3140937408562</v>
      </c>
      <c r="BL716">
        <v>0.63489562861078841</v>
      </c>
      <c r="BM716">
        <v>0.63489562861078841</v>
      </c>
      <c r="BN716">
        <v>0.63489562861078841</v>
      </c>
      <c r="BO716" t="s">
        <v>89</v>
      </c>
      <c r="BP716" t="s">
        <v>90</v>
      </c>
      <c r="BQ716" s="2">
        <v>26.762907097818029</v>
      </c>
      <c r="BR716">
        <v>26.762907097818029</v>
      </c>
      <c r="BS716">
        <v>26.762907097818029</v>
      </c>
      <c r="BT716" t="s">
        <v>89</v>
      </c>
      <c r="BU716" t="s">
        <v>91</v>
      </c>
      <c r="BV716">
        <v>0.51585269824626556</v>
      </c>
      <c r="BW716">
        <v>21.744862016977152</v>
      </c>
      <c r="BX716">
        <v>2.3722969492449161E-2</v>
      </c>
      <c r="BY716">
        <v>1.9637897564925699</v>
      </c>
      <c r="BZ716">
        <v>21</v>
      </c>
      <c r="CA716">
        <v>0.63381364154764508</v>
      </c>
      <c r="CB716">
        <v>0.63774421449315355</v>
      </c>
      <c r="CC716">
        <v>9.3225411610146534</v>
      </c>
      <c r="CD716">
        <v>8.770922479543966</v>
      </c>
      <c r="CG716">
        <f>+COUNTIF(IV!A:A,A716)</f>
        <v>1</v>
      </c>
      <c r="CH716" s="1">
        <f>+VLOOKUP(A716,IV!A:Q,17,0)</f>
        <v>6.8986644079006121</v>
      </c>
      <c r="CI716" t="b">
        <f t="shared" si="44"/>
        <v>1</v>
      </c>
      <c r="CJ716" s="7">
        <f t="shared" si="45"/>
        <v>0</v>
      </c>
      <c r="CL716">
        <f>+COUNTIF(EV!A:A,A716)</f>
        <v>1</v>
      </c>
      <c r="CM716" s="2">
        <f>+VLOOKUP(A716,EV!A:R,18,0)</f>
        <v>26.762907097818029</v>
      </c>
      <c r="CN716" t="b">
        <f t="shared" si="46"/>
        <v>1</v>
      </c>
      <c r="CO716" s="7">
        <f t="shared" si="47"/>
        <v>0</v>
      </c>
    </row>
    <row r="717" spans="1:93" x14ac:dyDescent="0.3">
      <c r="A717" t="s">
        <v>1523</v>
      </c>
      <c r="B717" t="s">
        <v>905</v>
      </c>
      <c r="C717">
        <v>3</v>
      </c>
      <c r="D717">
        <v>2.25</v>
      </c>
      <c r="E717">
        <v>0.5</v>
      </c>
      <c r="F717">
        <v>10.95</v>
      </c>
      <c r="G717">
        <v>0.14058666666666669</v>
      </c>
      <c r="I717" t="s">
        <v>84</v>
      </c>
      <c r="K717">
        <v>11</v>
      </c>
      <c r="L717" t="s">
        <v>109</v>
      </c>
      <c r="M717">
        <v>90</v>
      </c>
      <c r="N717">
        <v>0.1</v>
      </c>
      <c r="O717">
        <v>0.25</v>
      </c>
      <c r="P717" t="s">
        <v>1524</v>
      </c>
      <c r="Q717" t="s">
        <v>87</v>
      </c>
      <c r="R717" t="s">
        <v>87</v>
      </c>
      <c r="S717" t="s">
        <v>111</v>
      </c>
      <c r="T717" t="b">
        <v>0</v>
      </c>
      <c r="U717">
        <v>0.1</v>
      </c>
      <c r="V717">
        <v>6.1157843394266553E-2</v>
      </c>
      <c r="W717">
        <v>4</v>
      </c>
      <c r="Y717">
        <v>7.1263745146294726</v>
      </c>
      <c r="Z717">
        <v>8.5504019559172484</v>
      </c>
      <c r="AA717">
        <v>7.2607385212089497</v>
      </c>
      <c r="AB717">
        <v>7.1263745146294717</v>
      </c>
      <c r="AC717">
        <v>0.51497358375746161</v>
      </c>
      <c r="AD717">
        <v>0.52292414377801832</v>
      </c>
      <c r="AE717">
        <v>176.4884728983518</v>
      </c>
      <c r="AF717">
        <v>2387.6155222102161</v>
      </c>
      <c r="AG717">
        <v>0.50994831856149225</v>
      </c>
      <c r="AH717">
        <v>6.8988104487915791</v>
      </c>
      <c r="AI717">
        <v>8.6550374984646172</v>
      </c>
      <c r="AJ717">
        <v>8.687390432102184</v>
      </c>
      <c r="AK717">
        <v>34.620149993858469</v>
      </c>
      <c r="AL717">
        <v>34.749561728408743</v>
      </c>
      <c r="AM717">
        <v>0.52097670855528277</v>
      </c>
      <c r="AN717">
        <v>0.52292414377801832</v>
      </c>
      <c r="AO717">
        <v>4.8792357980385237</v>
      </c>
      <c r="AP717">
        <v>4.8792357980385237</v>
      </c>
      <c r="AQ717" t="b">
        <v>0</v>
      </c>
      <c r="AR717" t="b">
        <v>0</v>
      </c>
      <c r="AU717">
        <v>176.48804248279211</v>
      </c>
      <c r="AV717">
        <v>2387.553333336487</v>
      </c>
      <c r="AW717">
        <v>0.50994956221340138</v>
      </c>
      <c r="AX717">
        <v>0.50994956221340138</v>
      </c>
      <c r="AY717">
        <v>0.50994956221340138</v>
      </c>
      <c r="AZ717" t="s">
        <v>89</v>
      </c>
      <c r="BA717" s="1">
        <v>6.8986644079006139</v>
      </c>
      <c r="BB717">
        <v>6.8986644079006139</v>
      </c>
      <c r="BC717">
        <v>6.8986644079006139</v>
      </c>
      <c r="BD717" t="s">
        <v>89</v>
      </c>
      <c r="BE717">
        <v>8.3139008119351203</v>
      </c>
      <c r="BF717">
        <v>8.3139008119351203</v>
      </c>
      <c r="BG717">
        <v>8.3139008119351203</v>
      </c>
      <c r="BH717" t="s">
        <v>89</v>
      </c>
      <c r="BI717">
        <v>6.1336979325196807E-2</v>
      </c>
      <c r="BJ717">
        <v>43.188111158356023</v>
      </c>
      <c r="BK717">
        <v>1026.2161025886669</v>
      </c>
      <c r="BL717">
        <v>2.0839068342211311</v>
      </c>
      <c r="BM717">
        <v>2.0839068342211311</v>
      </c>
      <c r="BN717">
        <v>2.0839068342211311</v>
      </c>
      <c r="BO717" t="s">
        <v>89</v>
      </c>
      <c r="BP717" t="s">
        <v>90</v>
      </c>
      <c r="BQ717" s="2">
        <v>34.864607669932703</v>
      </c>
      <c r="BR717">
        <v>34.864607669932703</v>
      </c>
      <c r="BS717">
        <v>34.864607669932703</v>
      </c>
      <c r="BT717" t="s">
        <v>89</v>
      </c>
      <c r="BU717" t="s">
        <v>91</v>
      </c>
      <c r="BV717">
        <v>0.52097670855528277</v>
      </c>
      <c r="BW717">
        <v>8.7161519174831739</v>
      </c>
      <c r="BX717">
        <v>5.977141214235708E-2</v>
      </c>
      <c r="BY717">
        <v>1.368736834107819</v>
      </c>
      <c r="BZ717">
        <v>10</v>
      </c>
      <c r="CA717">
        <v>2.059894335029846</v>
      </c>
      <c r="CB717">
        <v>2.0916965751120729</v>
      </c>
      <c r="CC717">
        <v>34.201607823668994</v>
      </c>
      <c r="CD717">
        <v>28.50549805851789</v>
      </c>
      <c r="CG717">
        <f>+COUNTIF(IV!A:A,A717)</f>
        <v>1</v>
      </c>
      <c r="CH717" s="1">
        <f>+VLOOKUP(A717,IV!A:Q,17,0)</f>
        <v>6.8986644079006121</v>
      </c>
      <c r="CI717" t="b">
        <f t="shared" si="44"/>
        <v>1</v>
      </c>
      <c r="CJ717" s="7">
        <f t="shared" si="45"/>
        <v>0</v>
      </c>
      <c r="CL717">
        <f>+COUNTIF(EV!A:A,A717)</f>
        <v>1</v>
      </c>
      <c r="CM717" s="2">
        <f>+VLOOKUP(A717,EV!A:R,18,0)</f>
        <v>34.86460766993271</v>
      </c>
      <c r="CN717" t="b">
        <f t="shared" si="46"/>
        <v>1</v>
      </c>
      <c r="CO717" s="7">
        <f t="shared" si="47"/>
        <v>0</v>
      </c>
    </row>
    <row r="718" spans="1:93" x14ac:dyDescent="0.3">
      <c r="A718" t="s">
        <v>1525</v>
      </c>
      <c r="B718" t="s">
        <v>905</v>
      </c>
      <c r="C718">
        <v>3</v>
      </c>
      <c r="D718">
        <v>2.25</v>
      </c>
      <c r="E718">
        <v>0.5</v>
      </c>
      <c r="F718">
        <v>10.95</v>
      </c>
      <c r="G718">
        <v>0.14058666666666669</v>
      </c>
      <c r="I718" t="s">
        <v>84</v>
      </c>
      <c r="K718">
        <v>11</v>
      </c>
      <c r="L718" t="s">
        <v>109</v>
      </c>
      <c r="M718">
        <v>90</v>
      </c>
      <c r="N718">
        <v>0.1</v>
      </c>
      <c r="O718">
        <v>0.4375</v>
      </c>
      <c r="P718" t="s">
        <v>1526</v>
      </c>
      <c r="Q718" t="s">
        <v>87</v>
      </c>
      <c r="R718" t="s">
        <v>87</v>
      </c>
      <c r="S718" t="s">
        <v>111</v>
      </c>
      <c r="T718" t="b">
        <v>0</v>
      </c>
      <c r="U718">
        <v>0.1</v>
      </c>
      <c r="V718">
        <v>6.1157843394266553E-2</v>
      </c>
      <c r="W718">
        <v>4</v>
      </c>
      <c r="Y718">
        <v>7.1263745146294726</v>
      </c>
      <c r="Z718">
        <v>8.5504019559172484</v>
      </c>
      <c r="AA718">
        <v>7.2607385212089497</v>
      </c>
      <c r="AB718">
        <v>7.1263745146294717</v>
      </c>
      <c r="AC718">
        <v>0.51497358375746161</v>
      </c>
      <c r="AD718">
        <v>0.52292414377801832</v>
      </c>
      <c r="AE718">
        <v>176.4884728983518</v>
      </c>
      <c r="AF718">
        <v>2387.6155222102161</v>
      </c>
      <c r="AG718">
        <v>0.50994831856149225</v>
      </c>
      <c r="AH718">
        <v>6.8988104487915791</v>
      </c>
      <c r="AI718">
        <v>8.6550374984646155</v>
      </c>
      <c r="AJ718">
        <v>8.6873904321021875</v>
      </c>
      <c r="AK718">
        <v>19.782942853633411</v>
      </c>
      <c r="AL718">
        <v>19.85689241623357</v>
      </c>
      <c r="AM718">
        <v>0.52097670855528244</v>
      </c>
      <c r="AN718">
        <v>0.52292414377801832</v>
      </c>
      <c r="AO718">
        <v>8.538662646567408</v>
      </c>
      <c r="AP718">
        <v>8.538662646567408</v>
      </c>
      <c r="AQ718" t="b">
        <v>0</v>
      </c>
      <c r="AR718" t="b">
        <v>0</v>
      </c>
      <c r="AU718">
        <v>176.48804248279211</v>
      </c>
      <c r="AV718">
        <v>2387.553333336487</v>
      </c>
      <c r="AW718">
        <v>0.50994956221340138</v>
      </c>
      <c r="AX718">
        <v>0.50994956221340138</v>
      </c>
      <c r="AY718">
        <v>0.50994956221340138</v>
      </c>
      <c r="AZ718" t="s">
        <v>89</v>
      </c>
      <c r="BA718" s="1">
        <v>6.8986644079006139</v>
      </c>
      <c r="BB718">
        <v>6.8986644079006139</v>
      </c>
      <c r="BC718">
        <v>6.8986644079006139</v>
      </c>
      <c r="BD718" t="s">
        <v>89</v>
      </c>
      <c r="BE718">
        <v>8.3139008119351203</v>
      </c>
      <c r="BF718">
        <v>8.3139008119351203</v>
      </c>
      <c r="BG718">
        <v>8.3139008119351203</v>
      </c>
      <c r="BH718" t="s">
        <v>89</v>
      </c>
      <c r="BI718">
        <v>6.1336979325196807E-2</v>
      </c>
      <c r="BJ718">
        <v>75.579194527123065</v>
      </c>
      <c r="BK718">
        <v>1795.8781795301691</v>
      </c>
      <c r="BL718">
        <v>1.190803905269217</v>
      </c>
      <c r="BM718">
        <v>1.190803905269217</v>
      </c>
      <c r="BN718">
        <v>1.190803905269217</v>
      </c>
      <c r="BO718" t="s">
        <v>89</v>
      </c>
      <c r="BP718" t="s">
        <v>90</v>
      </c>
      <c r="BQ718" s="2">
        <v>19.922632954247259</v>
      </c>
      <c r="BR718">
        <v>19.922632954247259</v>
      </c>
      <c r="BS718">
        <v>19.922632954247259</v>
      </c>
      <c r="BT718" t="s">
        <v>89</v>
      </c>
      <c r="BU718" t="s">
        <v>91</v>
      </c>
      <c r="BV718">
        <v>0.52097670855528255</v>
      </c>
      <c r="BW718">
        <v>8.7161519174831739</v>
      </c>
      <c r="BX718">
        <v>5.9771412142357053E-2</v>
      </c>
      <c r="BY718">
        <v>2.3952894596886831</v>
      </c>
      <c r="BZ718">
        <v>10</v>
      </c>
      <c r="CA718">
        <v>1.177082477159912</v>
      </c>
      <c r="CB718">
        <v>1.195255185778328</v>
      </c>
      <c r="CC718">
        <v>19.543775899239421</v>
      </c>
      <c r="CD718">
        <v>16.28885603343879</v>
      </c>
      <c r="CG718">
        <f>+COUNTIF(IV!A:A,A718)</f>
        <v>1</v>
      </c>
      <c r="CH718" s="1">
        <f>+VLOOKUP(A718,IV!A:Q,17,0)</f>
        <v>6.8986644079006121</v>
      </c>
      <c r="CI718" t="b">
        <f t="shared" si="44"/>
        <v>1</v>
      </c>
      <c r="CJ718" s="7">
        <f t="shared" si="45"/>
        <v>0</v>
      </c>
      <c r="CL718">
        <f>+COUNTIF(EV!A:A,A718)</f>
        <v>1</v>
      </c>
      <c r="CM718" s="2">
        <f>+VLOOKUP(A718,EV!A:R,18,0)</f>
        <v>19.922632954247259</v>
      </c>
      <c r="CN718" t="b">
        <f t="shared" si="46"/>
        <v>1</v>
      </c>
      <c r="CO718" s="7">
        <f t="shared" si="47"/>
        <v>0</v>
      </c>
    </row>
    <row r="719" spans="1:93" x14ac:dyDescent="0.3">
      <c r="A719" t="s">
        <v>1527</v>
      </c>
      <c r="B719" t="s">
        <v>905</v>
      </c>
      <c r="C719">
        <v>3</v>
      </c>
      <c r="D719">
        <v>2.25</v>
      </c>
      <c r="E719">
        <v>0.5</v>
      </c>
      <c r="F719">
        <v>10.95</v>
      </c>
      <c r="G719">
        <v>0.14058666666666669</v>
      </c>
      <c r="I719" t="s">
        <v>84</v>
      </c>
      <c r="K719">
        <v>11</v>
      </c>
      <c r="L719" t="s">
        <v>109</v>
      </c>
      <c r="M719">
        <v>90</v>
      </c>
      <c r="N719">
        <v>0.1</v>
      </c>
      <c r="O719">
        <v>0.8125</v>
      </c>
      <c r="P719" t="s">
        <v>1528</v>
      </c>
      <c r="Q719" t="s">
        <v>87</v>
      </c>
      <c r="R719" t="s">
        <v>87</v>
      </c>
      <c r="S719" t="s">
        <v>111</v>
      </c>
      <c r="T719" t="b">
        <v>0</v>
      </c>
      <c r="U719">
        <v>0.1</v>
      </c>
      <c r="V719">
        <v>6.1157843394266553E-2</v>
      </c>
      <c r="W719">
        <v>4</v>
      </c>
      <c r="Y719">
        <v>7.1263745146294726</v>
      </c>
      <c r="Z719">
        <v>8.5504019559172484</v>
      </c>
      <c r="AA719">
        <v>7.2607385212089497</v>
      </c>
      <c r="AB719">
        <v>7.1263745146294717</v>
      </c>
      <c r="AC719">
        <v>0.51497358375746161</v>
      </c>
      <c r="AD719">
        <v>0.52292414377801832</v>
      </c>
      <c r="AE719">
        <v>176.4884728983518</v>
      </c>
      <c r="AF719">
        <v>2387.6155222102161</v>
      </c>
      <c r="AG719">
        <v>0.50994831856149225</v>
      </c>
      <c r="AH719">
        <v>6.8988104487915791</v>
      </c>
      <c r="AI719">
        <v>8.6550374984646155</v>
      </c>
      <c r="AJ719">
        <v>8.687390432102184</v>
      </c>
      <c r="AK719">
        <v>10.652353844264139</v>
      </c>
      <c r="AL719">
        <v>10.692172839510381</v>
      </c>
      <c r="AM719">
        <v>0.52097670855528266</v>
      </c>
      <c r="AN719">
        <v>0.52292414377801832</v>
      </c>
      <c r="AO719">
        <v>15.85751634362521</v>
      </c>
      <c r="AP719">
        <v>15.85751634362521</v>
      </c>
      <c r="AQ719" t="b">
        <v>0</v>
      </c>
      <c r="AR719" t="b">
        <v>0</v>
      </c>
      <c r="AU719">
        <v>176.48804248279211</v>
      </c>
      <c r="AV719">
        <v>2387.553333336487</v>
      </c>
      <c r="AW719">
        <v>0.50994956221340138</v>
      </c>
      <c r="AX719">
        <v>0.50994956221340138</v>
      </c>
      <c r="AY719">
        <v>0.50994956221340138</v>
      </c>
      <c r="AZ719" t="s">
        <v>89</v>
      </c>
      <c r="BA719" s="1">
        <v>6.8986644079006139</v>
      </c>
      <c r="BB719">
        <v>6.8986644079006139</v>
      </c>
      <c r="BC719">
        <v>6.8986644079006139</v>
      </c>
      <c r="BD719" t="s">
        <v>89</v>
      </c>
      <c r="BE719">
        <v>8.3139008119351203</v>
      </c>
      <c r="BF719">
        <v>8.3139008119351203</v>
      </c>
      <c r="BG719">
        <v>8.3139008119351203</v>
      </c>
      <c r="BH719" t="s">
        <v>89</v>
      </c>
      <c r="BI719">
        <v>6.1336979325196807E-2</v>
      </c>
      <c r="BJ719">
        <v>140.36136126465709</v>
      </c>
      <c r="BK719">
        <v>3335.2023334131691</v>
      </c>
      <c r="BL719">
        <v>0.64120210283727097</v>
      </c>
      <c r="BM719">
        <v>0.64120210283727097</v>
      </c>
      <c r="BN719">
        <v>0.64120210283727097</v>
      </c>
      <c r="BO719" t="s">
        <v>89</v>
      </c>
      <c r="BP719" t="s">
        <v>90</v>
      </c>
      <c r="BQ719" s="2">
        <v>10.72757159074853</v>
      </c>
      <c r="BR719">
        <v>10.72757159074853</v>
      </c>
      <c r="BS719">
        <v>10.72757159074853</v>
      </c>
      <c r="BT719" t="s">
        <v>89</v>
      </c>
      <c r="BU719" t="s">
        <v>91</v>
      </c>
      <c r="BV719">
        <v>0.52097670855528266</v>
      </c>
      <c r="BW719">
        <v>8.7161519174831774</v>
      </c>
      <c r="BX719">
        <v>5.9771412142357053E-2</v>
      </c>
      <c r="BY719">
        <v>4.4483947108504109</v>
      </c>
      <c r="BZ719">
        <v>10</v>
      </c>
      <c r="CA719">
        <v>0.63381364154764508</v>
      </c>
      <c r="CB719">
        <v>0.64359894618833025</v>
      </c>
      <c r="CC719">
        <v>10.523571638051999</v>
      </c>
      <c r="CD719">
        <v>8.770922479543966</v>
      </c>
      <c r="CG719">
        <f>+COUNTIF(IV!A:A,A719)</f>
        <v>1</v>
      </c>
      <c r="CH719" s="1">
        <f>+VLOOKUP(A719,IV!A:Q,17,0)</f>
        <v>6.8986644079006121</v>
      </c>
      <c r="CI719" t="b">
        <f t="shared" si="44"/>
        <v>1</v>
      </c>
      <c r="CJ719" s="7">
        <f t="shared" si="45"/>
        <v>0</v>
      </c>
      <c r="CL719">
        <f>+COUNTIF(EV!A:A,A719)</f>
        <v>1</v>
      </c>
      <c r="CM719" s="2">
        <f>+VLOOKUP(A719,EV!A:R,18,0)</f>
        <v>10.72757159074853</v>
      </c>
      <c r="CN719" t="b">
        <f t="shared" si="46"/>
        <v>1</v>
      </c>
      <c r="CO719" s="7">
        <f t="shared" si="47"/>
        <v>0</v>
      </c>
    </row>
    <row r="720" spans="1:93" x14ac:dyDescent="0.3">
      <c r="A720" t="s">
        <v>1529</v>
      </c>
      <c r="B720" t="s">
        <v>905</v>
      </c>
      <c r="C720">
        <v>3</v>
      </c>
      <c r="D720">
        <v>2.25</v>
      </c>
      <c r="E720">
        <v>0.5</v>
      </c>
      <c r="F720">
        <v>10.95</v>
      </c>
      <c r="G720">
        <v>0.14058666666666669</v>
      </c>
      <c r="I720" t="s">
        <v>84</v>
      </c>
      <c r="K720">
        <v>11</v>
      </c>
      <c r="L720" t="s">
        <v>109</v>
      </c>
      <c r="M720">
        <v>90</v>
      </c>
      <c r="N720">
        <v>0.17499999999999999</v>
      </c>
      <c r="O720">
        <v>0.25</v>
      </c>
      <c r="P720" t="s">
        <v>1530</v>
      </c>
      <c r="Q720" t="s">
        <v>87</v>
      </c>
      <c r="R720" t="s">
        <v>87</v>
      </c>
      <c r="S720" t="s">
        <v>111</v>
      </c>
      <c r="T720" t="b">
        <v>0</v>
      </c>
      <c r="U720">
        <v>0.17499999999999999</v>
      </c>
      <c r="V720">
        <v>6.1157843394266553E-2</v>
      </c>
      <c r="W720">
        <v>4</v>
      </c>
      <c r="Y720">
        <v>7.1263745146294726</v>
      </c>
      <c r="Z720">
        <v>8.5504019559172484</v>
      </c>
      <c r="AA720">
        <v>7.2607385212089497</v>
      </c>
      <c r="AB720">
        <v>7.1263745146294717</v>
      </c>
      <c r="AC720">
        <v>0.51497358375746161</v>
      </c>
      <c r="AD720">
        <v>0.52292414377801832</v>
      </c>
      <c r="AE720">
        <v>176.4884728983518</v>
      </c>
      <c r="AF720">
        <v>2387.6155222102161</v>
      </c>
      <c r="AG720">
        <v>0.50994831856149225</v>
      </c>
      <c r="AH720">
        <v>6.8988104487915791</v>
      </c>
      <c r="AI720">
        <v>8.5318510647612165</v>
      </c>
      <c r="AJ720">
        <v>8.55041436468737</v>
      </c>
      <c r="AK720">
        <v>34.127404259044873</v>
      </c>
      <c r="AL720">
        <v>34.20165745874948</v>
      </c>
      <c r="AM720">
        <v>0.52178885403584296</v>
      </c>
      <c r="AN720">
        <v>0.52292414377801832</v>
      </c>
      <c r="AO720">
        <v>3.272523345503195</v>
      </c>
      <c r="AP720">
        <v>3.272523345503195</v>
      </c>
      <c r="AQ720" t="b">
        <v>0</v>
      </c>
      <c r="AR720" t="b">
        <v>0</v>
      </c>
      <c r="AU720">
        <v>176.48804248279211</v>
      </c>
      <c r="AV720">
        <v>2387.553333336487</v>
      </c>
      <c r="AW720">
        <v>0.50994956221340138</v>
      </c>
      <c r="AX720">
        <v>0.50994956221340138</v>
      </c>
      <c r="AY720">
        <v>0.50994956221340138</v>
      </c>
      <c r="AZ720" t="s">
        <v>89</v>
      </c>
      <c r="BA720" s="1">
        <v>6.8986644079006139</v>
      </c>
      <c r="BB720">
        <v>6.8986644079006139</v>
      </c>
      <c r="BC720">
        <v>6.8986644079006139</v>
      </c>
      <c r="BD720" t="s">
        <v>89</v>
      </c>
      <c r="BE720">
        <v>8.3139008119351203</v>
      </c>
      <c r="BF720">
        <v>8.3139008119351203</v>
      </c>
      <c r="BG720">
        <v>8.3139008119351203</v>
      </c>
      <c r="BH720" t="s">
        <v>89</v>
      </c>
      <c r="BI720">
        <v>6.1336979325196807E-2</v>
      </c>
      <c r="BJ720">
        <v>43.121043928290227</v>
      </c>
      <c r="BK720">
        <v>842.02954482457699</v>
      </c>
      <c r="BL720">
        <v>2.0871479862516522</v>
      </c>
      <c r="BM720">
        <v>2.0871479862516522</v>
      </c>
      <c r="BN720">
        <v>2.0871479862516522</v>
      </c>
      <c r="BO720" t="s">
        <v>89</v>
      </c>
      <c r="BP720" t="s">
        <v>90</v>
      </c>
      <c r="BQ720" s="2">
        <v>34.219790399008708</v>
      </c>
      <c r="BR720">
        <v>34.219790399008708</v>
      </c>
      <c r="BS720">
        <v>34.219790399008708</v>
      </c>
      <c r="BT720" t="s">
        <v>89</v>
      </c>
      <c r="BU720" t="s">
        <v>91</v>
      </c>
      <c r="BV720">
        <v>0.52178699656291305</v>
      </c>
      <c r="BW720">
        <v>8.5549475997521771</v>
      </c>
      <c r="BX720">
        <v>6.0992424614971147E-2</v>
      </c>
      <c r="BY720">
        <v>1.792789684266205</v>
      </c>
      <c r="BZ720">
        <v>7</v>
      </c>
      <c r="CA720">
        <v>2.059894335029846</v>
      </c>
      <c r="CB720">
        <v>2.0916965751120729</v>
      </c>
      <c r="CC720">
        <v>34.201607823668994</v>
      </c>
      <c r="CD720">
        <v>28.50549805851789</v>
      </c>
      <c r="CG720">
        <f>+COUNTIF(IV!A:A,A720)</f>
        <v>1</v>
      </c>
      <c r="CH720" s="1">
        <f>+VLOOKUP(A720,IV!A:Q,17,0)</f>
        <v>6.8986644079006121</v>
      </c>
      <c r="CI720" t="b">
        <f t="shared" si="44"/>
        <v>1</v>
      </c>
      <c r="CJ720" s="7">
        <f t="shared" si="45"/>
        <v>0</v>
      </c>
      <c r="CL720">
        <f>+COUNTIF(EV!A:A,A720)</f>
        <v>1</v>
      </c>
      <c r="CM720" s="2">
        <f>+VLOOKUP(A720,EV!A:R,18,0)</f>
        <v>34.219790399008708</v>
      </c>
      <c r="CN720" t="b">
        <f t="shared" si="46"/>
        <v>1</v>
      </c>
      <c r="CO720" s="7">
        <f t="shared" si="47"/>
        <v>0</v>
      </c>
    </row>
    <row r="721" spans="1:93" x14ac:dyDescent="0.3">
      <c r="A721" t="s">
        <v>1531</v>
      </c>
      <c r="B721" t="s">
        <v>905</v>
      </c>
      <c r="C721">
        <v>3</v>
      </c>
      <c r="D721">
        <v>2.25</v>
      </c>
      <c r="E721">
        <v>0.5</v>
      </c>
      <c r="F721">
        <v>10.95</v>
      </c>
      <c r="G721">
        <v>0.14058666666666669</v>
      </c>
      <c r="I721" t="s">
        <v>84</v>
      </c>
      <c r="K721">
        <v>11</v>
      </c>
      <c r="L721" t="s">
        <v>109</v>
      </c>
      <c r="M721">
        <v>90</v>
      </c>
      <c r="N721">
        <v>0.17499999999999999</v>
      </c>
      <c r="O721">
        <v>0.4375</v>
      </c>
      <c r="P721" t="s">
        <v>1532</v>
      </c>
      <c r="Q721" t="s">
        <v>87</v>
      </c>
      <c r="R721" t="s">
        <v>87</v>
      </c>
      <c r="S721" t="s">
        <v>111</v>
      </c>
      <c r="T721" t="b">
        <v>0</v>
      </c>
      <c r="U721">
        <v>0.17499999999999999</v>
      </c>
      <c r="V721">
        <v>6.1157843394266553E-2</v>
      </c>
      <c r="W721">
        <v>4</v>
      </c>
      <c r="Y721">
        <v>7.1263745146294726</v>
      </c>
      <c r="Z721">
        <v>8.5504019559172484</v>
      </c>
      <c r="AA721">
        <v>7.2607385212089497</v>
      </c>
      <c r="AB721">
        <v>7.1263745146294717</v>
      </c>
      <c r="AC721">
        <v>0.51497358375746161</v>
      </c>
      <c r="AD721">
        <v>0.52292414377801832</v>
      </c>
      <c r="AE721">
        <v>176.4884728983518</v>
      </c>
      <c r="AF721">
        <v>2387.6155222102161</v>
      </c>
      <c r="AG721">
        <v>0.50994831856149225</v>
      </c>
      <c r="AH721">
        <v>6.8988104487915791</v>
      </c>
      <c r="AI721">
        <v>8.5318510647612094</v>
      </c>
      <c r="AJ721">
        <v>8.5504143646873665</v>
      </c>
      <c r="AK721">
        <v>19.50137386231134</v>
      </c>
      <c r="AL721">
        <v>19.543804262142551</v>
      </c>
      <c r="AM721">
        <v>0.52178885403584274</v>
      </c>
      <c r="AN721">
        <v>0.52292414377801832</v>
      </c>
      <c r="AO721">
        <v>5.7269158546306</v>
      </c>
      <c r="AP721">
        <v>5.7269158546306</v>
      </c>
      <c r="AQ721" t="b">
        <v>0</v>
      </c>
      <c r="AR721" t="b">
        <v>0</v>
      </c>
      <c r="AU721">
        <v>176.48804248279211</v>
      </c>
      <c r="AV721">
        <v>2387.553333336487</v>
      </c>
      <c r="AW721">
        <v>0.50994956221340138</v>
      </c>
      <c r="AX721">
        <v>0.50994956221340138</v>
      </c>
      <c r="AY721">
        <v>0.50994956221340138</v>
      </c>
      <c r="AZ721" t="s">
        <v>89</v>
      </c>
      <c r="BA721" s="1">
        <v>6.8986644079006139</v>
      </c>
      <c r="BB721">
        <v>6.8986644079006139</v>
      </c>
      <c r="BC721">
        <v>6.8986644079006139</v>
      </c>
      <c r="BD721" t="s">
        <v>89</v>
      </c>
      <c r="BE721">
        <v>8.3139008119351203</v>
      </c>
      <c r="BF721">
        <v>8.3139008119351203</v>
      </c>
      <c r="BG721">
        <v>8.3139008119351203</v>
      </c>
      <c r="BH721" t="s">
        <v>89</v>
      </c>
      <c r="BI721">
        <v>6.1336979325196807E-2</v>
      </c>
      <c r="BJ721">
        <v>75.461826874507921</v>
      </c>
      <c r="BK721">
        <v>1473.55170344301</v>
      </c>
      <c r="BL721">
        <v>1.1926559921438009</v>
      </c>
      <c r="BM721">
        <v>1.1926559921438009</v>
      </c>
      <c r="BN721">
        <v>1.1926559921438009</v>
      </c>
      <c r="BO721" t="s">
        <v>89</v>
      </c>
      <c r="BP721" t="s">
        <v>90</v>
      </c>
      <c r="BQ721" s="2">
        <v>19.554165942290691</v>
      </c>
      <c r="BR721">
        <v>19.554165942290691</v>
      </c>
      <c r="BS721">
        <v>19.554165942290691</v>
      </c>
      <c r="BT721" t="s">
        <v>89</v>
      </c>
      <c r="BU721" t="s">
        <v>91</v>
      </c>
      <c r="BV721">
        <v>0.52178699656291294</v>
      </c>
      <c r="BW721">
        <v>8.5549475997521771</v>
      </c>
      <c r="BX721">
        <v>6.0992424614971147E-2</v>
      </c>
      <c r="BY721">
        <v>3.13738194746586</v>
      </c>
      <c r="BZ721">
        <v>7</v>
      </c>
      <c r="CA721">
        <v>1.177082477159912</v>
      </c>
      <c r="CB721">
        <v>1.195255185778328</v>
      </c>
      <c r="CC721">
        <v>19.543775899239421</v>
      </c>
      <c r="CD721">
        <v>16.28885603343879</v>
      </c>
      <c r="CG721">
        <f>+COUNTIF(IV!A:A,A721)</f>
        <v>1</v>
      </c>
      <c r="CH721" s="1">
        <f>+VLOOKUP(A721,IV!A:Q,17,0)</f>
        <v>6.8986644079006121</v>
      </c>
      <c r="CI721" t="b">
        <f t="shared" si="44"/>
        <v>1</v>
      </c>
      <c r="CJ721" s="7">
        <f t="shared" si="45"/>
        <v>0</v>
      </c>
      <c r="CL721">
        <f>+COUNTIF(EV!A:A,A721)</f>
        <v>1</v>
      </c>
      <c r="CM721" s="2">
        <f>+VLOOKUP(A721,EV!A:R,18,0)</f>
        <v>19.554165942290691</v>
      </c>
      <c r="CN721" t="b">
        <f t="shared" si="46"/>
        <v>1</v>
      </c>
      <c r="CO721" s="7">
        <f t="shared" si="47"/>
        <v>0</v>
      </c>
    </row>
    <row r="722" spans="1:93" x14ac:dyDescent="0.3">
      <c r="A722" t="s">
        <v>1533</v>
      </c>
      <c r="B722" t="s">
        <v>905</v>
      </c>
      <c r="C722">
        <v>3</v>
      </c>
      <c r="D722">
        <v>2.25</v>
      </c>
      <c r="E722">
        <v>0.5</v>
      </c>
      <c r="F722">
        <v>10.95</v>
      </c>
      <c r="G722">
        <v>0.14058666666666669</v>
      </c>
      <c r="I722" t="s">
        <v>84</v>
      </c>
      <c r="K722">
        <v>11</v>
      </c>
      <c r="L722" t="s">
        <v>109</v>
      </c>
      <c r="M722">
        <v>90</v>
      </c>
      <c r="N722">
        <v>0.17499999999999999</v>
      </c>
      <c r="O722">
        <v>0.8125</v>
      </c>
      <c r="P722" t="s">
        <v>1534</v>
      </c>
      <c r="Q722" t="s">
        <v>87</v>
      </c>
      <c r="R722" t="s">
        <v>87</v>
      </c>
      <c r="S722" t="s">
        <v>111</v>
      </c>
      <c r="T722" t="b">
        <v>0</v>
      </c>
      <c r="U722">
        <v>0.17499999999999999</v>
      </c>
      <c r="V722">
        <v>6.1157843394266553E-2</v>
      </c>
      <c r="W722">
        <v>4</v>
      </c>
      <c r="Y722">
        <v>7.1263745146294726</v>
      </c>
      <c r="Z722">
        <v>8.5504019559172484</v>
      </c>
      <c r="AA722">
        <v>7.2607385212089497</v>
      </c>
      <c r="AB722">
        <v>7.1263745146294717</v>
      </c>
      <c r="AC722">
        <v>0.51497358375746161</v>
      </c>
      <c r="AD722">
        <v>0.52292414377801832</v>
      </c>
      <c r="AE722">
        <v>176.4884728983518</v>
      </c>
      <c r="AF722">
        <v>2387.6155222102161</v>
      </c>
      <c r="AG722">
        <v>0.50994831856149225</v>
      </c>
      <c r="AH722">
        <v>6.8988104487915791</v>
      </c>
      <c r="AI722">
        <v>8.5318510647612165</v>
      </c>
      <c r="AJ722">
        <v>8.5504143646873718</v>
      </c>
      <c r="AK722">
        <v>10.50073977201381</v>
      </c>
      <c r="AL722">
        <v>10.523586910384459</v>
      </c>
      <c r="AM722">
        <v>0.52178885403584285</v>
      </c>
      <c r="AN722">
        <v>0.52292414377801832</v>
      </c>
      <c r="AO722">
        <v>10.63570087288536</v>
      </c>
      <c r="AP722">
        <v>10.63570087288536</v>
      </c>
      <c r="AQ722" t="b">
        <v>0</v>
      </c>
      <c r="AR722" t="b">
        <v>0</v>
      </c>
      <c r="AU722">
        <v>176.48804248279211</v>
      </c>
      <c r="AV722">
        <v>2387.553333336487</v>
      </c>
      <c r="AW722">
        <v>0.50994956221340138</v>
      </c>
      <c r="AX722">
        <v>0.50994956221340138</v>
      </c>
      <c r="AY722">
        <v>0.50994956221340138</v>
      </c>
      <c r="AZ722" t="s">
        <v>89</v>
      </c>
      <c r="BA722" s="1">
        <v>6.8986644079006139</v>
      </c>
      <c r="BB722">
        <v>6.8986644079006139</v>
      </c>
      <c r="BC722">
        <v>6.8986644079006139</v>
      </c>
      <c r="BD722" t="s">
        <v>89</v>
      </c>
      <c r="BE722">
        <v>8.3139008119351203</v>
      </c>
      <c r="BF722">
        <v>8.3139008119351203</v>
      </c>
      <c r="BG722">
        <v>8.3139008119351203</v>
      </c>
      <c r="BH722" t="s">
        <v>89</v>
      </c>
      <c r="BI722">
        <v>6.1336979325196807E-2</v>
      </c>
      <c r="BJ722">
        <v>140.14339276694329</v>
      </c>
      <c r="BK722">
        <v>2736.596020679875</v>
      </c>
      <c r="BL722">
        <v>0.64219938038512381</v>
      </c>
      <c r="BM722">
        <v>0.64219938038512381</v>
      </c>
      <c r="BN722">
        <v>0.64219938038512381</v>
      </c>
      <c r="BO722" t="s">
        <v>89</v>
      </c>
      <c r="BP722" t="s">
        <v>90</v>
      </c>
      <c r="BQ722" s="2">
        <v>10.52916627661806</v>
      </c>
      <c r="BR722">
        <v>10.52916627661806</v>
      </c>
      <c r="BS722">
        <v>10.52916627661806</v>
      </c>
      <c r="BT722" t="s">
        <v>89</v>
      </c>
      <c r="BU722" t="s">
        <v>91</v>
      </c>
      <c r="BV722">
        <v>0.52178699656291305</v>
      </c>
      <c r="BW722">
        <v>8.5549475997521753</v>
      </c>
      <c r="BX722">
        <v>6.0992424614971168E-2</v>
      </c>
      <c r="BY722">
        <v>5.826566473865169</v>
      </c>
      <c r="BZ722">
        <v>7</v>
      </c>
      <c r="CA722">
        <v>0.63381364154764508</v>
      </c>
      <c r="CB722">
        <v>0.64359894618833025</v>
      </c>
      <c r="CC722">
        <v>10.523571638051999</v>
      </c>
      <c r="CD722">
        <v>8.770922479543966</v>
      </c>
      <c r="CG722">
        <f>+COUNTIF(IV!A:A,A722)</f>
        <v>1</v>
      </c>
      <c r="CH722" s="1">
        <f>+VLOOKUP(A722,IV!A:Q,17,0)</f>
        <v>6.8986644079006121</v>
      </c>
      <c r="CI722" t="b">
        <f t="shared" si="44"/>
        <v>1</v>
      </c>
      <c r="CJ722" s="7">
        <f t="shared" si="45"/>
        <v>0</v>
      </c>
      <c r="CL722">
        <f>+COUNTIF(EV!A:A,A722)</f>
        <v>1</v>
      </c>
      <c r="CM722" s="2">
        <f>+VLOOKUP(A722,EV!A:R,18,0)</f>
        <v>10.52916627661806</v>
      </c>
      <c r="CN722" t="b">
        <f t="shared" si="46"/>
        <v>1</v>
      </c>
      <c r="CO722" s="7">
        <f t="shared" si="47"/>
        <v>0</v>
      </c>
    </row>
    <row r="723" spans="1:93" x14ac:dyDescent="0.3">
      <c r="A723" t="s">
        <v>1535</v>
      </c>
      <c r="B723" t="s">
        <v>905</v>
      </c>
      <c r="C723">
        <v>3</v>
      </c>
      <c r="D723">
        <v>2.25</v>
      </c>
      <c r="E723">
        <v>0.5</v>
      </c>
      <c r="F723">
        <v>10.95</v>
      </c>
      <c r="G723">
        <v>0.14058666666666669</v>
      </c>
      <c r="I723" t="s">
        <v>84</v>
      </c>
      <c r="K723">
        <v>11</v>
      </c>
      <c r="L723" t="s">
        <v>129</v>
      </c>
      <c r="M723">
        <v>270</v>
      </c>
      <c r="N723">
        <v>2.5000000000000001E-2</v>
      </c>
      <c r="O723">
        <v>0.25</v>
      </c>
      <c r="P723" t="s">
        <v>1536</v>
      </c>
      <c r="Q723" t="s">
        <v>87</v>
      </c>
      <c r="R723" t="s">
        <v>87</v>
      </c>
      <c r="S723" t="s">
        <v>131</v>
      </c>
      <c r="T723" t="b">
        <v>1</v>
      </c>
      <c r="U723">
        <v>2.5000000000000001E-2</v>
      </c>
      <c r="V723">
        <v>6.1157843394266553E-2</v>
      </c>
      <c r="W723">
        <v>4</v>
      </c>
      <c r="Y723">
        <v>7.1263745146294726</v>
      </c>
      <c r="Z723">
        <v>7.5745646933244073</v>
      </c>
      <c r="AA723">
        <v>7.2607385212089497</v>
      </c>
      <c r="AB723">
        <v>7.1263745146294717</v>
      </c>
      <c r="AC723">
        <v>0.51497358375746161</v>
      </c>
      <c r="AD723">
        <v>0.51816717427568726</v>
      </c>
      <c r="AE723">
        <v>529.46541869505529</v>
      </c>
      <c r="AF723">
        <v>7162.8465666306474</v>
      </c>
      <c r="AG723">
        <v>0.50994831856149236</v>
      </c>
      <c r="AH723">
        <v>6.8988104487915818</v>
      </c>
      <c r="AI723">
        <v>6.3252014916319172</v>
      </c>
      <c r="AJ723">
        <v>6.4705521274073146</v>
      </c>
      <c r="AK723">
        <v>25.300805966527669</v>
      </c>
      <c r="AL723">
        <v>25.882208509629258</v>
      </c>
      <c r="AM723">
        <v>0.51471902557747939</v>
      </c>
      <c r="AN723">
        <v>0.51816717427568726</v>
      </c>
      <c r="AO723">
        <v>4.3911371095578273</v>
      </c>
      <c r="AP723">
        <v>4.3911371095578273</v>
      </c>
      <c r="AQ723" t="b">
        <v>1</v>
      </c>
      <c r="AR723" t="b">
        <v>1</v>
      </c>
      <c r="AU723">
        <v>529.46412744837619</v>
      </c>
      <c r="AV723">
        <v>7162.6600000094622</v>
      </c>
      <c r="AW723">
        <v>0.50994956221340138</v>
      </c>
      <c r="AX723">
        <v>0.50994956221340138</v>
      </c>
      <c r="AY723">
        <v>0.50994956221340138</v>
      </c>
      <c r="AZ723" t="s">
        <v>89</v>
      </c>
      <c r="BA723" s="1">
        <v>6.898664407900613</v>
      </c>
      <c r="BB723">
        <v>6.8986644079006139</v>
      </c>
      <c r="BC723">
        <v>6.898664407900613</v>
      </c>
      <c r="BD723" t="s">
        <v>89</v>
      </c>
      <c r="BE723">
        <v>8.3139008119351203</v>
      </c>
      <c r="BF723">
        <v>8.3139008119351203</v>
      </c>
      <c r="BG723">
        <v>8.3139008119351203</v>
      </c>
      <c r="BH723" t="s">
        <v>89</v>
      </c>
      <c r="BI723">
        <v>6.1336979325196807E-2</v>
      </c>
      <c r="BJ723">
        <v>130.85130741678481</v>
      </c>
      <c r="BK723">
        <v>7116.2899326838769</v>
      </c>
      <c r="BL723">
        <v>2.0634107929850609</v>
      </c>
      <c r="BM723">
        <v>2.0634107929850609</v>
      </c>
      <c r="BN723">
        <v>2.0634107929850609</v>
      </c>
      <c r="BO723" t="s">
        <v>89</v>
      </c>
      <c r="BP723" t="s">
        <v>90</v>
      </c>
      <c r="BQ723" s="2">
        <v>86.979448067908564</v>
      </c>
      <c r="BR723">
        <v>86.979448067908564</v>
      </c>
      <c r="BS723">
        <v>86.979448067908564</v>
      </c>
      <c r="BT723" t="s">
        <v>89</v>
      </c>
      <c r="BU723" t="s">
        <v>91</v>
      </c>
      <c r="BV723">
        <v>0.51585269824626534</v>
      </c>
      <c r="BW723">
        <v>21.744862016977141</v>
      </c>
      <c r="BX723">
        <v>2.3722969492449161E-2</v>
      </c>
      <c r="BY723">
        <v>1.812729005993142</v>
      </c>
      <c r="BZ723">
        <v>21</v>
      </c>
      <c r="CA723">
        <v>2.059894335029846</v>
      </c>
      <c r="CB723">
        <v>2.072668697102749</v>
      </c>
      <c r="CC723">
        <v>30.298258773297629</v>
      </c>
      <c r="CD723">
        <v>28.50549805851789</v>
      </c>
      <c r="CG723">
        <f>+COUNTIF(IV!A:A,A723)</f>
        <v>1</v>
      </c>
      <c r="CH723" s="1">
        <f>+VLOOKUP(A723,IV!A:Q,17,0)</f>
        <v>6.8986644079006121</v>
      </c>
      <c r="CI723" t="b">
        <f t="shared" si="44"/>
        <v>1</v>
      </c>
      <c r="CJ723" s="7">
        <f t="shared" si="45"/>
        <v>0</v>
      </c>
      <c r="CL723">
        <f>+COUNTIF(EV!A:A,A723)</f>
        <v>1</v>
      </c>
      <c r="CM723" s="2">
        <f>+VLOOKUP(A723,EV!A:R,18,0)</f>
        <v>86.979448067908578</v>
      </c>
      <c r="CN723" t="b">
        <f t="shared" si="46"/>
        <v>1</v>
      </c>
      <c r="CO723" s="7">
        <f t="shared" si="47"/>
        <v>0</v>
      </c>
    </row>
    <row r="724" spans="1:93" x14ac:dyDescent="0.3">
      <c r="A724" t="s">
        <v>1537</v>
      </c>
      <c r="B724" t="s">
        <v>905</v>
      </c>
      <c r="C724">
        <v>3</v>
      </c>
      <c r="D724">
        <v>2.25</v>
      </c>
      <c r="E724">
        <v>0.5</v>
      </c>
      <c r="F724">
        <v>10.95</v>
      </c>
      <c r="G724">
        <v>0.14058666666666669</v>
      </c>
      <c r="I724" t="s">
        <v>84</v>
      </c>
      <c r="K724">
        <v>11</v>
      </c>
      <c r="L724" t="s">
        <v>129</v>
      </c>
      <c r="M724">
        <v>270</v>
      </c>
      <c r="N724">
        <v>2.5000000000000001E-2</v>
      </c>
      <c r="O724">
        <v>0.4375</v>
      </c>
      <c r="P724" t="s">
        <v>1538</v>
      </c>
      <c r="Q724" t="s">
        <v>87</v>
      </c>
      <c r="R724" t="s">
        <v>87</v>
      </c>
      <c r="S724" t="s">
        <v>131</v>
      </c>
      <c r="T724" t="b">
        <v>1</v>
      </c>
      <c r="U724">
        <v>2.5000000000000001E-2</v>
      </c>
      <c r="V724">
        <v>6.1157843394266553E-2</v>
      </c>
      <c r="W724">
        <v>4</v>
      </c>
      <c r="Y724">
        <v>7.1263745146294726</v>
      </c>
      <c r="Z724">
        <v>7.5745646933244073</v>
      </c>
      <c r="AA724">
        <v>7.2607385212089497</v>
      </c>
      <c r="AB724">
        <v>7.1263745146294717</v>
      </c>
      <c r="AC724">
        <v>0.51497358375746161</v>
      </c>
      <c r="AD724">
        <v>0.51816717427568726</v>
      </c>
      <c r="AE724">
        <v>529.46541869505529</v>
      </c>
      <c r="AF724">
        <v>7162.8465666306474</v>
      </c>
      <c r="AG724">
        <v>0.50994831856149236</v>
      </c>
      <c r="AH724">
        <v>6.8988104487915818</v>
      </c>
      <c r="AI724">
        <v>6.3252014916319101</v>
      </c>
      <c r="AJ724">
        <v>6.4705521274073181</v>
      </c>
      <c r="AK724">
        <v>14.457603409444371</v>
      </c>
      <c r="AL724">
        <v>14.78983343407387</v>
      </c>
      <c r="AM724">
        <v>0.51471902557747917</v>
      </c>
      <c r="AN724">
        <v>0.51816717427568726</v>
      </c>
      <c r="AO724">
        <v>7.6844899417261994</v>
      </c>
      <c r="AP724">
        <v>7.6844899417261994</v>
      </c>
      <c r="AQ724" t="b">
        <v>1</v>
      </c>
      <c r="AR724" t="b">
        <v>1</v>
      </c>
      <c r="AU724">
        <v>529.46412744837619</v>
      </c>
      <c r="AV724">
        <v>7162.6600000094622</v>
      </c>
      <c r="AW724">
        <v>0.50994956221340138</v>
      </c>
      <c r="AX724">
        <v>0.50994956221340138</v>
      </c>
      <c r="AY724">
        <v>0.50994956221340138</v>
      </c>
      <c r="AZ724" t="s">
        <v>89</v>
      </c>
      <c r="BA724" s="1">
        <v>6.898664407900613</v>
      </c>
      <c r="BB724">
        <v>6.8986644079006139</v>
      </c>
      <c r="BC724">
        <v>6.898664407900613</v>
      </c>
      <c r="BD724" t="s">
        <v>89</v>
      </c>
      <c r="BE724">
        <v>8.3139008119351203</v>
      </c>
      <c r="BF724">
        <v>8.3139008119351203</v>
      </c>
      <c r="BG724">
        <v>8.3139008119351203</v>
      </c>
      <c r="BH724" t="s">
        <v>89</v>
      </c>
      <c r="BI724">
        <v>6.1336979325196807E-2</v>
      </c>
      <c r="BJ724">
        <v>228.98978797937349</v>
      </c>
      <c r="BK724">
        <v>12453.507382196791</v>
      </c>
      <c r="BL724">
        <v>1.179091881705749</v>
      </c>
      <c r="BM724">
        <v>1.179091881705749</v>
      </c>
      <c r="BN724">
        <v>1.179091881705749</v>
      </c>
      <c r="BO724" t="s">
        <v>89</v>
      </c>
      <c r="BP724" t="s">
        <v>90</v>
      </c>
      <c r="BQ724" s="2">
        <v>49.7025417530906</v>
      </c>
      <c r="BR724">
        <v>49.7025417530906</v>
      </c>
      <c r="BS724">
        <v>49.7025417530906</v>
      </c>
      <c r="BT724" t="s">
        <v>89</v>
      </c>
      <c r="BU724" t="s">
        <v>91</v>
      </c>
      <c r="BV724">
        <v>0.51585269824626523</v>
      </c>
      <c r="BW724">
        <v>21.744862016977141</v>
      </c>
      <c r="BX724">
        <v>2.3722969492449161E-2</v>
      </c>
      <c r="BY724">
        <v>3.1722757604880001</v>
      </c>
      <c r="BZ724">
        <v>21</v>
      </c>
      <c r="CA724">
        <v>1.177082477159912</v>
      </c>
      <c r="CB724">
        <v>1.1843821126301419</v>
      </c>
      <c r="CC724">
        <v>17.313290727598641</v>
      </c>
      <c r="CD724">
        <v>16.28885603343879</v>
      </c>
      <c r="CG724">
        <f>+COUNTIF(IV!A:A,A724)</f>
        <v>1</v>
      </c>
      <c r="CH724" s="1">
        <f>+VLOOKUP(A724,IV!A:Q,17,0)</f>
        <v>6.8986644079006121</v>
      </c>
      <c r="CI724" t="b">
        <f t="shared" si="44"/>
        <v>1</v>
      </c>
      <c r="CJ724" s="7">
        <f t="shared" si="45"/>
        <v>0</v>
      </c>
      <c r="CL724">
        <f>+COUNTIF(EV!A:A,A724)</f>
        <v>1</v>
      </c>
      <c r="CM724" s="2">
        <f>+VLOOKUP(A724,EV!A:R,18,0)</f>
        <v>49.702541753090593</v>
      </c>
      <c r="CN724" t="b">
        <f t="shared" si="46"/>
        <v>1</v>
      </c>
      <c r="CO724" s="7">
        <f t="shared" si="47"/>
        <v>0</v>
      </c>
    </row>
    <row r="725" spans="1:93" x14ac:dyDescent="0.3">
      <c r="A725" t="s">
        <v>1539</v>
      </c>
      <c r="B725" t="s">
        <v>905</v>
      </c>
      <c r="C725">
        <v>3</v>
      </c>
      <c r="D725">
        <v>2.25</v>
      </c>
      <c r="E725">
        <v>0.5</v>
      </c>
      <c r="F725">
        <v>10.95</v>
      </c>
      <c r="G725">
        <v>0.14058666666666669</v>
      </c>
      <c r="I725" t="s">
        <v>84</v>
      </c>
      <c r="K725">
        <v>11</v>
      </c>
      <c r="L725" t="s">
        <v>129</v>
      </c>
      <c r="M725">
        <v>270</v>
      </c>
      <c r="N725">
        <v>2.5000000000000001E-2</v>
      </c>
      <c r="O725">
        <v>0.8125</v>
      </c>
      <c r="P725" t="s">
        <v>1540</v>
      </c>
      <c r="Q725" t="s">
        <v>87</v>
      </c>
      <c r="R725" t="s">
        <v>87</v>
      </c>
      <c r="S725" t="s">
        <v>131</v>
      </c>
      <c r="T725" t="b">
        <v>1</v>
      </c>
      <c r="U725">
        <v>2.5000000000000001E-2</v>
      </c>
      <c r="V725">
        <v>6.1157843394266553E-2</v>
      </c>
      <c r="W725">
        <v>4</v>
      </c>
      <c r="Y725">
        <v>7.1263745146294726</v>
      </c>
      <c r="Z725">
        <v>7.5745646933244064</v>
      </c>
      <c r="AA725">
        <v>7.2607385212089497</v>
      </c>
      <c r="AB725">
        <v>7.1263745146294717</v>
      </c>
      <c r="AC725">
        <v>0.51497358375746161</v>
      </c>
      <c r="AD725">
        <v>0.51816717427568726</v>
      </c>
      <c r="AE725">
        <v>529.46541869505529</v>
      </c>
      <c r="AF725">
        <v>7162.8465666306474</v>
      </c>
      <c r="AG725">
        <v>0.50994831856149236</v>
      </c>
      <c r="AH725">
        <v>6.8988104487915818</v>
      </c>
      <c r="AI725">
        <v>6.3252014916318906</v>
      </c>
      <c r="AJ725">
        <v>6.4705521274073092</v>
      </c>
      <c r="AK725">
        <v>7.7848633743161733</v>
      </c>
      <c r="AL725">
        <v>7.9637564645013033</v>
      </c>
      <c r="AM725">
        <v>0.51471902557747895</v>
      </c>
      <c r="AN725">
        <v>0.51816717427568726</v>
      </c>
      <c r="AO725">
        <v>14.27119560606293</v>
      </c>
      <c r="AP725">
        <v>14.27119560606293</v>
      </c>
      <c r="AQ725" t="b">
        <v>1</v>
      </c>
      <c r="AR725" t="b">
        <v>1</v>
      </c>
      <c r="AU725">
        <v>529.46412744837619</v>
      </c>
      <c r="AV725">
        <v>7162.6600000094622</v>
      </c>
      <c r="AW725">
        <v>0.50994956221340138</v>
      </c>
      <c r="AX725">
        <v>0.50994956221340138</v>
      </c>
      <c r="AY725">
        <v>0.50994956221340138</v>
      </c>
      <c r="AZ725" t="s">
        <v>89</v>
      </c>
      <c r="BA725" s="1">
        <v>6.898664407900613</v>
      </c>
      <c r="BB725">
        <v>6.8986644079006139</v>
      </c>
      <c r="BC725">
        <v>6.898664407900613</v>
      </c>
      <c r="BD725" t="s">
        <v>89</v>
      </c>
      <c r="BE725">
        <v>8.3139008119351203</v>
      </c>
      <c r="BF725">
        <v>8.3139008119351203</v>
      </c>
      <c r="BG725">
        <v>8.3139008119351203</v>
      </c>
      <c r="BH725" t="s">
        <v>89</v>
      </c>
      <c r="BI725">
        <v>6.1336979325196807E-2</v>
      </c>
      <c r="BJ725">
        <v>425.26674910455068</v>
      </c>
      <c r="BK725">
        <v>23127.9422812226</v>
      </c>
      <c r="BL725">
        <v>0.63489562861078808</v>
      </c>
      <c r="BM725">
        <v>0.63489562861078808</v>
      </c>
      <c r="BN725">
        <v>0.63489562861078808</v>
      </c>
      <c r="BO725" t="s">
        <v>89</v>
      </c>
      <c r="BP725" t="s">
        <v>90</v>
      </c>
      <c r="BQ725" s="2">
        <v>26.762907097818029</v>
      </c>
      <c r="BR725">
        <v>26.762907097818029</v>
      </c>
      <c r="BS725">
        <v>26.762907097818029</v>
      </c>
      <c r="BT725" t="s">
        <v>89</v>
      </c>
      <c r="BU725" t="s">
        <v>91</v>
      </c>
      <c r="BV725">
        <v>0.51585269824626534</v>
      </c>
      <c r="BW725">
        <v>21.744862016977152</v>
      </c>
      <c r="BX725">
        <v>2.3722969492449151E-2</v>
      </c>
      <c r="BY725">
        <v>5.8913692694777122</v>
      </c>
      <c r="BZ725">
        <v>21</v>
      </c>
      <c r="CA725">
        <v>0.63381364154764508</v>
      </c>
      <c r="CB725">
        <v>0.63774421449315355</v>
      </c>
      <c r="CC725">
        <v>9.3225411610146534</v>
      </c>
      <c r="CD725">
        <v>8.770922479543966</v>
      </c>
      <c r="CG725">
        <f>+COUNTIF(IV!A:A,A725)</f>
        <v>1</v>
      </c>
      <c r="CH725" s="1">
        <f>+VLOOKUP(A725,IV!A:Q,17,0)</f>
        <v>6.8986644079006121</v>
      </c>
      <c r="CI725" t="b">
        <f t="shared" si="44"/>
        <v>1</v>
      </c>
      <c r="CJ725" s="7">
        <f t="shared" si="45"/>
        <v>0</v>
      </c>
      <c r="CL725">
        <f>+COUNTIF(EV!A:A,A725)</f>
        <v>1</v>
      </c>
      <c r="CM725" s="2">
        <f>+VLOOKUP(A725,EV!A:R,18,0)</f>
        <v>26.76290709781804</v>
      </c>
      <c r="CN725" t="b">
        <f t="shared" si="46"/>
        <v>1</v>
      </c>
      <c r="CO725" s="7">
        <f t="shared" si="47"/>
        <v>0</v>
      </c>
    </row>
    <row r="726" spans="1:93" x14ac:dyDescent="0.3">
      <c r="A726" t="s">
        <v>1541</v>
      </c>
      <c r="B726" t="s">
        <v>905</v>
      </c>
      <c r="C726">
        <v>3</v>
      </c>
      <c r="D726">
        <v>2.25</v>
      </c>
      <c r="E726">
        <v>0.5</v>
      </c>
      <c r="F726">
        <v>10.95</v>
      </c>
      <c r="G726">
        <v>0.14058666666666669</v>
      </c>
      <c r="I726" t="s">
        <v>84</v>
      </c>
      <c r="K726">
        <v>11</v>
      </c>
      <c r="L726" t="s">
        <v>129</v>
      </c>
      <c r="M726">
        <v>270</v>
      </c>
      <c r="N726">
        <v>0.1</v>
      </c>
      <c r="O726">
        <v>0.25</v>
      </c>
      <c r="P726" t="s">
        <v>1542</v>
      </c>
      <c r="Q726" t="s">
        <v>87</v>
      </c>
      <c r="R726" t="s">
        <v>87</v>
      </c>
      <c r="S726" t="s">
        <v>131</v>
      </c>
      <c r="T726" t="b">
        <v>0</v>
      </c>
      <c r="U726">
        <v>0.1</v>
      </c>
      <c r="V726">
        <v>6.1157843394266553E-2</v>
      </c>
      <c r="W726">
        <v>4</v>
      </c>
      <c r="Y726">
        <v>7.1263745146294726</v>
      </c>
      <c r="Z726">
        <v>8.5504019559172484</v>
      </c>
      <c r="AA726">
        <v>7.2607385212089497</v>
      </c>
      <c r="AB726">
        <v>7.1263745146294717</v>
      </c>
      <c r="AC726">
        <v>0.51497358375746161</v>
      </c>
      <c r="AD726">
        <v>0.52292414377801832</v>
      </c>
      <c r="AE726">
        <v>529.46541869505529</v>
      </c>
      <c r="AF726">
        <v>7162.8465666306474</v>
      </c>
      <c r="AG726">
        <v>0.50994831856149236</v>
      </c>
      <c r="AH726">
        <v>6.8988104487915818</v>
      </c>
      <c r="AI726">
        <v>8.6550374984646155</v>
      </c>
      <c r="AJ726">
        <v>8.6873904321021858</v>
      </c>
      <c r="AK726">
        <v>34.620149993858462</v>
      </c>
      <c r="AL726">
        <v>34.749561728408743</v>
      </c>
      <c r="AM726">
        <v>0.52097670855528255</v>
      </c>
      <c r="AN726">
        <v>0.52292414377801832</v>
      </c>
      <c r="AO726">
        <v>14.63770739411556</v>
      </c>
      <c r="AP726">
        <v>14.63770739411556</v>
      </c>
      <c r="AQ726" t="b">
        <v>0</v>
      </c>
      <c r="AR726" t="b">
        <v>0</v>
      </c>
      <c r="AU726">
        <v>529.46412744837619</v>
      </c>
      <c r="AV726">
        <v>7162.6600000094622</v>
      </c>
      <c r="AW726">
        <v>0.50994956221340138</v>
      </c>
      <c r="AX726">
        <v>0.50994956221340138</v>
      </c>
      <c r="AY726">
        <v>0.50994956221340138</v>
      </c>
      <c r="AZ726" t="s">
        <v>89</v>
      </c>
      <c r="BA726" s="1">
        <v>6.898664407900613</v>
      </c>
      <c r="BB726">
        <v>6.8986644079006139</v>
      </c>
      <c r="BC726">
        <v>6.898664407900613</v>
      </c>
      <c r="BD726" t="s">
        <v>89</v>
      </c>
      <c r="BE726">
        <v>8.3139008119351203</v>
      </c>
      <c r="BF726">
        <v>8.3139008119351203</v>
      </c>
      <c r="BG726">
        <v>8.3139008119351203</v>
      </c>
      <c r="BH726" t="s">
        <v>89</v>
      </c>
      <c r="BI726">
        <v>6.1336979325196807E-2</v>
      </c>
      <c r="BJ726">
        <v>129.56433347506811</v>
      </c>
      <c r="BK726">
        <v>3078.6483077660009</v>
      </c>
      <c r="BL726">
        <v>2.0839068342211311</v>
      </c>
      <c r="BM726">
        <v>2.0839068342211311</v>
      </c>
      <c r="BN726">
        <v>2.0839068342211311</v>
      </c>
      <c r="BO726" t="s">
        <v>89</v>
      </c>
      <c r="BP726" t="s">
        <v>90</v>
      </c>
      <c r="BQ726" s="2">
        <v>34.86460766993271</v>
      </c>
      <c r="BR726">
        <v>34.86460766993271</v>
      </c>
      <c r="BS726">
        <v>34.86460766993271</v>
      </c>
      <c r="BT726" t="s">
        <v>89</v>
      </c>
      <c r="BU726" t="s">
        <v>91</v>
      </c>
      <c r="BV726">
        <v>0.52097670855528266</v>
      </c>
      <c r="BW726">
        <v>8.7161519174831774</v>
      </c>
      <c r="BX726">
        <v>5.9771412142357053E-2</v>
      </c>
      <c r="BY726">
        <v>4.1062105023234574</v>
      </c>
      <c r="BZ726">
        <v>10</v>
      </c>
      <c r="CA726">
        <v>2.059894335029846</v>
      </c>
      <c r="CB726">
        <v>2.0916965751120729</v>
      </c>
      <c r="CC726">
        <v>34.201607823668994</v>
      </c>
      <c r="CD726">
        <v>28.50549805851789</v>
      </c>
      <c r="CG726">
        <f>+COUNTIF(IV!A:A,A726)</f>
        <v>1</v>
      </c>
      <c r="CH726" s="1">
        <f>+VLOOKUP(A726,IV!A:Q,17,0)</f>
        <v>6.8986644079006121</v>
      </c>
      <c r="CI726" t="b">
        <f t="shared" si="44"/>
        <v>1</v>
      </c>
      <c r="CJ726" s="7">
        <f t="shared" si="45"/>
        <v>0</v>
      </c>
      <c r="CL726">
        <f>+COUNTIF(EV!A:A,A726)</f>
        <v>1</v>
      </c>
      <c r="CM726" s="2">
        <f>+VLOOKUP(A726,EV!A:R,18,0)</f>
        <v>34.86460766993271</v>
      </c>
      <c r="CN726" t="b">
        <f t="shared" si="46"/>
        <v>1</v>
      </c>
      <c r="CO726" s="7">
        <f t="shared" si="47"/>
        <v>0</v>
      </c>
    </row>
    <row r="727" spans="1:93" x14ac:dyDescent="0.3">
      <c r="A727" t="s">
        <v>1543</v>
      </c>
      <c r="B727" t="s">
        <v>905</v>
      </c>
      <c r="C727">
        <v>3</v>
      </c>
      <c r="D727">
        <v>2.25</v>
      </c>
      <c r="E727">
        <v>0.5</v>
      </c>
      <c r="F727">
        <v>10.95</v>
      </c>
      <c r="G727">
        <v>0.14058666666666669</v>
      </c>
      <c r="I727" t="s">
        <v>84</v>
      </c>
      <c r="K727">
        <v>11</v>
      </c>
      <c r="L727" t="s">
        <v>129</v>
      </c>
      <c r="M727">
        <v>270</v>
      </c>
      <c r="N727">
        <v>0.1</v>
      </c>
      <c r="O727">
        <v>0.4375</v>
      </c>
      <c r="P727" t="s">
        <v>1544</v>
      </c>
      <c r="Q727" t="s">
        <v>87</v>
      </c>
      <c r="R727" t="s">
        <v>87</v>
      </c>
      <c r="S727" t="s">
        <v>131</v>
      </c>
      <c r="T727" t="b">
        <v>0</v>
      </c>
      <c r="U727">
        <v>0.1</v>
      </c>
      <c r="V727">
        <v>6.1157843394266553E-2</v>
      </c>
      <c r="W727">
        <v>4</v>
      </c>
      <c r="Y727">
        <v>7.1263745146294726</v>
      </c>
      <c r="Z727">
        <v>8.5504019559172484</v>
      </c>
      <c r="AA727">
        <v>7.2607385212089497</v>
      </c>
      <c r="AB727">
        <v>7.1263745146294717</v>
      </c>
      <c r="AC727">
        <v>0.51497358375746161</v>
      </c>
      <c r="AD727">
        <v>0.52292414377801832</v>
      </c>
      <c r="AE727">
        <v>529.46541869505529</v>
      </c>
      <c r="AF727">
        <v>7162.8465666306474</v>
      </c>
      <c r="AG727">
        <v>0.50994831856149236</v>
      </c>
      <c r="AH727">
        <v>6.8988104487915818</v>
      </c>
      <c r="AI727">
        <v>8.6550374984646208</v>
      </c>
      <c r="AJ727">
        <v>8.6873904321021893</v>
      </c>
      <c r="AK727">
        <v>19.782942853633418</v>
      </c>
      <c r="AL727">
        <v>19.85689241623357</v>
      </c>
      <c r="AM727">
        <v>0.52097670855528266</v>
      </c>
      <c r="AN727">
        <v>0.52292414377801832</v>
      </c>
      <c r="AO727">
        <v>25.615987939702169</v>
      </c>
      <c r="AP727">
        <v>25.615987939702169</v>
      </c>
      <c r="AQ727" t="b">
        <v>0</v>
      </c>
      <c r="AR727" t="b">
        <v>0</v>
      </c>
      <c r="AU727">
        <v>529.46412744837619</v>
      </c>
      <c r="AV727">
        <v>7162.6600000094622</v>
      </c>
      <c r="AW727">
        <v>0.50994956221340138</v>
      </c>
      <c r="AX727">
        <v>0.50994956221340138</v>
      </c>
      <c r="AY727">
        <v>0.50994956221340138</v>
      </c>
      <c r="AZ727" t="s">
        <v>89</v>
      </c>
      <c r="BA727" s="1">
        <v>6.898664407900613</v>
      </c>
      <c r="BB727">
        <v>6.8986644079006139</v>
      </c>
      <c r="BC727">
        <v>6.898664407900613</v>
      </c>
      <c r="BD727" t="s">
        <v>89</v>
      </c>
      <c r="BE727">
        <v>8.3139008119351203</v>
      </c>
      <c r="BF727">
        <v>8.3139008119351203</v>
      </c>
      <c r="BG727">
        <v>8.3139008119351203</v>
      </c>
      <c r="BH727" t="s">
        <v>89</v>
      </c>
      <c r="BI727">
        <v>6.1336979325196807E-2</v>
      </c>
      <c r="BJ727">
        <v>226.73758358136911</v>
      </c>
      <c r="BK727">
        <v>5387.6345385905042</v>
      </c>
      <c r="BL727">
        <v>1.1908039052692181</v>
      </c>
      <c r="BM727">
        <v>1.1908039052692181</v>
      </c>
      <c r="BN727">
        <v>1.1908039052692181</v>
      </c>
      <c r="BO727" t="s">
        <v>89</v>
      </c>
      <c r="BP727" t="s">
        <v>90</v>
      </c>
      <c r="BQ727" s="2">
        <v>19.92263295424727</v>
      </c>
      <c r="BR727">
        <v>19.92263295424727</v>
      </c>
      <c r="BS727">
        <v>19.92263295424727</v>
      </c>
      <c r="BT727" t="s">
        <v>89</v>
      </c>
      <c r="BU727" t="s">
        <v>91</v>
      </c>
      <c r="BV727">
        <v>0.52097670855528277</v>
      </c>
      <c r="BW727">
        <v>8.7161519174831792</v>
      </c>
      <c r="BX727">
        <v>5.9771412142357053E-2</v>
      </c>
      <c r="BY727">
        <v>7.1858683790660489</v>
      </c>
      <c r="BZ727">
        <v>10</v>
      </c>
      <c r="CA727">
        <v>1.177082477159912</v>
      </c>
      <c r="CB727">
        <v>1.195255185778328</v>
      </c>
      <c r="CC727">
        <v>19.543775899239421</v>
      </c>
      <c r="CD727">
        <v>16.28885603343879</v>
      </c>
      <c r="CG727">
        <f>+COUNTIF(IV!A:A,A727)</f>
        <v>1</v>
      </c>
      <c r="CH727" s="1">
        <f>+VLOOKUP(A727,IV!A:Q,17,0)</f>
        <v>6.8986644079006121</v>
      </c>
      <c r="CI727" t="b">
        <f t="shared" si="44"/>
        <v>1</v>
      </c>
      <c r="CJ727" s="7">
        <f t="shared" si="45"/>
        <v>0</v>
      </c>
      <c r="CL727">
        <f>+COUNTIF(EV!A:A,A727)</f>
        <v>1</v>
      </c>
      <c r="CM727" s="2">
        <f>+VLOOKUP(A727,EV!A:R,18,0)</f>
        <v>19.92263295424727</v>
      </c>
      <c r="CN727" t="b">
        <f t="shared" si="46"/>
        <v>1</v>
      </c>
      <c r="CO727" s="7">
        <f t="shared" si="47"/>
        <v>0</v>
      </c>
    </row>
    <row r="728" spans="1:93" x14ac:dyDescent="0.3">
      <c r="A728" t="s">
        <v>1545</v>
      </c>
      <c r="B728" t="s">
        <v>905</v>
      </c>
      <c r="C728">
        <v>3</v>
      </c>
      <c r="D728">
        <v>2.25</v>
      </c>
      <c r="E728">
        <v>0.5</v>
      </c>
      <c r="F728">
        <v>10.95</v>
      </c>
      <c r="G728">
        <v>0.14058666666666669</v>
      </c>
      <c r="I728" t="s">
        <v>84</v>
      </c>
      <c r="K728">
        <v>11</v>
      </c>
      <c r="L728" t="s">
        <v>129</v>
      </c>
      <c r="M728">
        <v>270</v>
      </c>
      <c r="N728">
        <v>0.1</v>
      </c>
      <c r="O728">
        <v>0.8125</v>
      </c>
      <c r="P728" t="s">
        <v>1546</v>
      </c>
      <c r="Q728" t="s">
        <v>87</v>
      </c>
      <c r="R728" t="s">
        <v>87</v>
      </c>
      <c r="S728" t="s">
        <v>131</v>
      </c>
      <c r="T728" t="b">
        <v>0</v>
      </c>
      <c r="U728">
        <v>0.1</v>
      </c>
      <c r="V728">
        <v>6.1157843394266553E-2</v>
      </c>
      <c r="W728">
        <v>4</v>
      </c>
      <c r="Y728">
        <v>7.1263745146294726</v>
      </c>
      <c r="Z728">
        <v>8.5504019559172484</v>
      </c>
      <c r="AA728">
        <v>7.2607385212089497</v>
      </c>
      <c r="AB728">
        <v>7.1263745146294717</v>
      </c>
      <c r="AC728">
        <v>0.51497358375746161</v>
      </c>
      <c r="AD728">
        <v>0.52292414377801832</v>
      </c>
      <c r="AE728">
        <v>529.46541869505529</v>
      </c>
      <c r="AF728">
        <v>7162.8465666306474</v>
      </c>
      <c r="AG728">
        <v>0.50994831856149236</v>
      </c>
      <c r="AH728">
        <v>6.8988104487915818</v>
      </c>
      <c r="AI728">
        <v>8.655037498464619</v>
      </c>
      <c r="AJ728">
        <v>8.6873904321021858</v>
      </c>
      <c r="AK728">
        <v>10.65235384426415</v>
      </c>
      <c r="AL728">
        <v>10.692172839510381</v>
      </c>
      <c r="AM728">
        <v>0.52097670855528277</v>
      </c>
      <c r="AN728">
        <v>0.52292414377801832</v>
      </c>
      <c r="AO728">
        <v>47.572549030875571</v>
      </c>
      <c r="AP728">
        <v>47.572549030875571</v>
      </c>
      <c r="AQ728" t="b">
        <v>0</v>
      </c>
      <c r="AR728" t="b">
        <v>0</v>
      </c>
      <c r="AU728">
        <v>529.46412744837619</v>
      </c>
      <c r="AV728">
        <v>7162.6600000094622</v>
      </c>
      <c r="AW728">
        <v>0.50994956221340138</v>
      </c>
      <c r="AX728">
        <v>0.50994956221340138</v>
      </c>
      <c r="AY728">
        <v>0.50994956221340138</v>
      </c>
      <c r="AZ728" t="s">
        <v>89</v>
      </c>
      <c r="BA728" s="1">
        <v>6.898664407900613</v>
      </c>
      <c r="BB728">
        <v>6.8986644079006139</v>
      </c>
      <c r="BC728">
        <v>6.898664407900613</v>
      </c>
      <c r="BD728" t="s">
        <v>89</v>
      </c>
      <c r="BE728">
        <v>8.3139008119351203</v>
      </c>
      <c r="BF728">
        <v>8.3139008119351203</v>
      </c>
      <c r="BG728">
        <v>8.3139008119351203</v>
      </c>
      <c r="BH728" t="s">
        <v>89</v>
      </c>
      <c r="BI728">
        <v>6.1336979325196807E-2</v>
      </c>
      <c r="BJ728">
        <v>421.08408379397127</v>
      </c>
      <c r="BK728">
        <v>10005.60700023951</v>
      </c>
      <c r="BL728">
        <v>0.64120210283727086</v>
      </c>
      <c r="BM728">
        <v>0.64120210283727086</v>
      </c>
      <c r="BN728">
        <v>0.64120210283727086</v>
      </c>
      <c r="BO728" t="s">
        <v>89</v>
      </c>
      <c r="BP728" t="s">
        <v>90</v>
      </c>
      <c r="BQ728" s="2">
        <v>10.72757159074852</v>
      </c>
      <c r="BR728">
        <v>10.72757159074852</v>
      </c>
      <c r="BS728">
        <v>10.72757159074852</v>
      </c>
      <c r="BT728" t="s">
        <v>89</v>
      </c>
      <c r="BU728" t="s">
        <v>91</v>
      </c>
      <c r="BV728">
        <v>0.52097670855528255</v>
      </c>
      <c r="BW728">
        <v>8.7161519174831756</v>
      </c>
      <c r="BX728">
        <v>5.9771412142357053E-2</v>
      </c>
      <c r="BY728">
        <v>13.34518413255123</v>
      </c>
      <c r="BZ728">
        <v>10</v>
      </c>
      <c r="CA728">
        <v>0.63381364154764508</v>
      </c>
      <c r="CB728">
        <v>0.64359894618833025</v>
      </c>
      <c r="CC728">
        <v>10.523571638051999</v>
      </c>
      <c r="CD728">
        <v>8.770922479543966</v>
      </c>
      <c r="CG728">
        <f>+COUNTIF(IV!A:A,A728)</f>
        <v>1</v>
      </c>
      <c r="CH728" s="1">
        <f>+VLOOKUP(A728,IV!A:Q,17,0)</f>
        <v>6.8986644079006121</v>
      </c>
      <c r="CI728" t="b">
        <f t="shared" si="44"/>
        <v>1</v>
      </c>
      <c r="CJ728" s="7">
        <f t="shared" si="45"/>
        <v>0</v>
      </c>
      <c r="CL728">
        <f>+COUNTIF(EV!A:A,A728)</f>
        <v>1</v>
      </c>
      <c r="CM728" s="2">
        <f>+VLOOKUP(A728,EV!A:R,18,0)</f>
        <v>10.72757159074852</v>
      </c>
      <c r="CN728" t="b">
        <f t="shared" si="46"/>
        <v>1</v>
      </c>
      <c r="CO728" s="7">
        <f t="shared" si="47"/>
        <v>0</v>
      </c>
    </row>
    <row r="729" spans="1:93" x14ac:dyDescent="0.3">
      <c r="A729" t="s">
        <v>1547</v>
      </c>
      <c r="B729" t="s">
        <v>905</v>
      </c>
      <c r="C729">
        <v>3</v>
      </c>
      <c r="D729">
        <v>2.25</v>
      </c>
      <c r="E729">
        <v>0.5</v>
      </c>
      <c r="F729">
        <v>10.95</v>
      </c>
      <c r="G729">
        <v>0.14058666666666669</v>
      </c>
      <c r="I729" t="s">
        <v>84</v>
      </c>
      <c r="K729">
        <v>11</v>
      </c>
      <c r="L729" t="s">
        <v>129</v>
      </c>
      <c r="M729">
        <v>270</v>
      </c>
      <c r="N729">
        <v>0.17499999999999999</v>
      </c>
      <c r="O729">
        <v>0.25</v>
      </c>
      <c r="P729" t="s">
        <v>1548</v>
      </c>
      <c r="Q729" t="s">
        <v>87</v>
      </c>
      <c r="R729" t="s">
        <v>87</v>
      </c>
      <c r="S729" t="s">
        <v>131</v>
      </c>
      <c r="T729" t="b">
        <v>0</v>
      </c>
      <c r="U729">
        <v>0.17499999999999999</v>
      </c>
      <c r="V729">
        <v>6.1157843394266553E-2</v>
      </c>
      <c r="W729">
        <v>4</v>
      </c>
      <c r="Y729">
        <v>7.1263745146294726</v>
      </c>
      <c r="Z729">
        <v>8.5504019559172484</v>
      </c>
      <c r="AA729">
        <v>7.2607385212089497</v>
      </c>
      <c r="AB729">
        <v>7.1263745146294717</v>
      </c>
      <c r="AC729">
        <v>0.51497358375746161</v>
      </c>
      <c r="AD729">
        <v>0.52292414377801832</v>
      </c>
      <c r="AE729">
        <v>529.46541869505529</v>
      </c>
      <c r="AF729">
        <v>7162.8465666306474</v>
      </c>
      <c r="AG729">
        <v>0.50994831856149236</v>
      </c>
      <c r="AH729">
        <v>6.8988104487915818</v>
      </c>
      <c r="AI729">
        <v>8.5318510647612182</v>
      </c>
      <c r="AJ729">
        <v>8.5504143646873736</v>
      </c>
      <c r="AK729">
        <v>34.127404259044873</v>
      </c>
      <c r="AL729">
        <v>34.201657458749487</v>
      </c>
      <c r="AM729">
        <v>0.52178885403584285</v>
      </c>
      <c r="AN729">
        <v>0.52292414377801832</v>
      </c>
      <c r="AO729">
        <v>9.817570036509558</v>
      </c>
      <c r="AP729">
        <v>9.817570036509558</v>
      </c>
      <c r="AQ729" t="b">
        <v>0</v>
      </c>
      <c r="AR729" t="b">
        <v>0</v>
      </c>
      <c r="AU729">
        <v>529.46412744837619</v>
      </c>
      <c r="AV729">
        <v>7162.6600000094622</v>
      </c>
      <c r="AW729">
        <v>0.50994956221340138</v>
      </c>
      <c r="AX729">
        <v>0.50994956221340138</v>
      </c>
      <c r="AY729">
        <v>0.50994956221340138</v>
      </c>
      <c r="AZ729" t="s">
        <v>89</v>
      </c>
      <c r="BA729" s="1">
        <v>6.898664407900613</v>
      </c>
      <c r="BB729">
        <v>6.8986644079006139</v>
      </c>
      <c r="BC729">
        <v>6.898664407900613</v>
      </c>
      <c r="BD729" t="s">
        <v>89</v>
      </c>
      <c r="BE729">
        <v>8.3139008119351203</v>
      </c>
      <c r="BF729">
        <v>8.3139008119351203</v>
      </c>
      <c r="BG729">
        <v>8.3139008119351203</v>
      </c>
      <c r="BH729" t="s">
        <v>89</v>
      </c>
      <c r="BI729">
        <v>6.1336979325196807E-2</v>
      </c>
      <c r="BJ729">
        <v>129.36313178487069</v>
      </c>
      <c r="BK729">
        <v>2526.0886344737319</v>
      </c>
      <c r="BL729">
        <v>2.0871479862516522</v>
      </c>
      <c r="BM729">
        <v>2.0871479862516522</v>
      </c>
      <c r="BN729">
        <v>2.0871479862516522</v>
      </c>
      <c r="BO729" t="s">
        <v>89</v>
      </c>
      <c r="BP729" t="s">
        <v>90</v>
      </c>
      <c r="BQ729" s="2">
        <v>34.219790399008723</v>
      </c>
      <c r="BR729">
        <v>34.219790399008723</v>
      </c>
      <c r="BS729">
        <v>34.219790399008723</v>
      </c>
      <c r="BT729" t="s">
        <v>89</v>
      </c>
      <c r="BU729" t="s">
        <v>91</v>
      </c>
      <c r="BV729">
        <v>0.52178699656291305</v>
      </c>
      <c r="BW729">
        <v>8.5549475997521789</v>
      </c>
      <c r="BX729">
        <v>6.099242461497114E-2</v>
      </c>
      <c r="BY729">
        <v>5.3783690527986163</v>
      </c>
      <c r="BZ729">
        <v>7</v>
      </c>
      <c r="CA729">
        <v>2.059894335029846</v>
      </c>
      <c r="CB729">
        <v>2.0916965751120729</v>
      </c>
      <c r="CC729">
        <v>34.201607823668994</v>
      </c>
      <c r="CD729">
        <v>28.50549805851789</v>
      </c>
      <c r="CG729">
        <f>+COUNTIF(IV!A:A,A729)</f>
        <v>1</v>
      </c>
      <c r="CH729" s="1">
        <f>+VLOOKUP(A729,IV!A:Q,17,0)</f>
        <v>6.8986644079006121</v>
      </c>
      <c r="CI729" t="b">
        <f t="shared" si="44"/>
        <v>1</v>
      </c>
      <c r="CJ729" s="7">
        <f t="shared" si="45"/>
        <v>0</v>
      </c>
      <c r="CL729">
        <f>+COUNTIF(EV!A:A,A729)</f>
        <v>1</v>
      </c>
      <c r="CM729" s="2">
        <f>+VLOOKUP(A729,EV!A:R,18,0)</f>
        <v>34.219790399008723</v>
      </c>
      <c r="CN729" t="b">
        <f t="shared" si="46"/>
        <v>1</v>
      </c>
      <c r="CO729" s="7">
        <f t="shared" si="47"/>
        <v>0</v>
      </c>
    </row>
    <row r="730" spans="1:93" x14ac:dyDescent="0.3">
      <c r="A730" t="s">
        <v>1549</v>
      </c>
      <c r="B730" t="s">
        <v>905</v>
      </c>
      <c r="C730">
        <v>3</v>
      </c>
      <c r="D730">
        <v>2.25</v>
      </c>
      <c r="E730">
        <v>0.5</v>
      </c>
      <c r="F730">
        <v>10.95</v>
      </c>
      <c r="G730">
        <v>0.14058666666666669</v>
      </c>
      <c r="I730" t="s">
        <v>84</v>
      </c>
      <c r="K730">
        <v>11</v>
      </c>
      <c r="L730" t="s">
        <v>129</v>
      </c>
      <c r="M730">
        <v>270</v>
      </c>
      <c r="N730">
        <v>0.17499999999999999</v>
      </c>
      <c r="O730">
        <v>0.4375</v>
      </c>
      <c r="P730" t="s">
        <v>1550</v>
      </c>
      <c r="Q730" t="s">
        <v>87</v>
      </c>
      <c r="R730" t="s">
        <v>87</v>
      </c>
      <c r="S730" t="s">
        <v>131</v>
      </c>
      <c r="T730" t="b">
        <v>0</v>
      </c>
      <c r="U730">
        <v>0.17499999999999999</v>
      </c>
      <c r="V730">
        <v>6.1157843394266553E-2</v>
      </c>
      <c r="W730">
        <v>4</v>
      </c>
      <c r="Y730">
        <v>7.1263745146294726</v>
      </c>
      <c r="Z730">
        <v>8.5504019559172484</v>
      </c>
      <c r="AA730">
        <v>7.2607385212089497</v>
      </c>
      <c r="AB730">
        <v>7.1263745146294717</v>
      </c>
      <c r="AC730">
        <v>0.51497358375746161</v>
      </c>
      <c r="AD730">
        <v>0.52292414377801832</v>
      </c>
      <c r="AE730">
        <v>529.46541869505529</v>
      </c>
      <c r="AF730">
        <v>7162.8465666306474</v>
      </c>
      <c r="AG730">
        <v>0.50994831856149236</v>
      </c>
      <c r="AH730">
        <v>6.8988104487915818</v>
      </c>
      <c r="AI730">
        <v>8.5318510647612165</v>
      </c>
      <c r="AJ730">
        <v>8.5504143646873736</v>
      </c>
      <c r="AK730">
        <v>19.50137386231135</v>
      </c>
      <c r="AL730">
        <v>19.543804262142569</v>
      </c>
      <c r="AM730">
        <v>0.52178885403584274</v>
      </c>
      <c r="AN730">
        <v>0.52292414377801832</v>
      </c>
      <c r="AO730">
        <v>17.18074756389171</v>
      </c>
      <c r="AP730">
        <v>17.18074756389171</v>
      </c>
      <c r="AQ730" t="b">
        <v>0</v>
      </c>
      <c r="AR730" t="b">
        <v>0</v>
      </c>
      <c r="AU730">
        <v>529.46412744837619</v>
      </c>
      <c r="AV730">
        <v>7162.6600000094622</v>
      </c>
      <c r="AW730">
        <v>0.50994956221340138</v>
      </c>
      <c r="AX730">
        <v>0.50994956221340138</v>
      </c>
      <c r="AY730">
        <v>0.50994956221340138</v>
      </c>
      <c r="AZ730" t="s">
        <v>89</v>
      </c>
      <c r="BA730" s="1">
        <v>6.898664407900613</v>
      </c>
      <c r="BB730">
        <v>6.8986644079006139</v>
      </c>
      <c r="BC730">
        <v>6.898664407900613</v>
      </c>
      <c r="BD730" t="s">
        <v>89</v>
      </c>
      <c r="BE730">
        <v>8.3139008119351203</v>
      </c>
      <c r="BF730">
        <v>8.3139008119351203</v>
      </c>
      <c r="BG730">
        <v>8.3139008119351203</v>
      </c>
      <c r="BH730" t="s">
        <v>89</v>
      </c>
      <c r="BI730">
        <v>6.1336979325196807E-2</v>
      </c>
      <c r="BJ730">
        <v>226.3854806235237</v>
      </c>
      <c r="BK730">
        <v>4420.6551103290294</v>
      </c>
      <c r="BL730">
        <v>1.1926559921438009</v>
      </c>
      <c r="BM730">
        <v>1.1926559921438009</v>
      </c>
      <c r="BN730">
        <v>1.1926559921438009</v>
      </c>
      <c r="BO730" t="s">
        <v>89</v>
      </c>
      <c r="BP730" t="s">
        <v>90</v>
      </c>
      <c r="BQ730" s="2">
        <v>19.554165942290691</v>
      </c>
      <c r="BR730">
        <v>19.554165942290691</v>
      </c>
      <c r="BS730">
        <v>19.554165942290691</v>
      </c>
      <c r="BT730" t="s">
        <v>89</v>
      </c>
      <c r="BU730" t="s">
        <v>91</v>
      </c>
      <c r="BV730">
        <v>0.52178699656291305</v>
      </c>
      <c r="BW730">
        <v>8.5549475997521789</v>
      </c>
      <c r="BX730">
        <v>6.099242461497114E-2</v>
      </c>
      <c r="BY730">
        <v>9.4121458423975799</v>
      </c>
      <c r="BZ730">
        <v>7</v>
      </c>
      <c r="CA730">
        <v>1.177082477159912</v>
      </c>
      <c r="CB730">
        <v>1.195255185778328</v>
      </c>
      <c r="CC730">
        <v>19.543775899239421</v>
      </c>
      <c r="CD730">
        <v>16.28885603343879</v>
      </c>
      <c r="CG730">
        <f>+COUNTIF(IV!A:A,A730)</f>
        <v>1</v>
      </c>
      <c r="CH730" s="1">
        <f>+VLOOKUP(A730,IV!A:Q,17,0)</f>
        <v>6.8986644079006121</v>
      </c>
      <c r="CI730" t="b">
        <f t="shared" si="44"/>
        <v>1</v>
      </c>
      <c r="CJ730" s="7">
        <f t="shared" si="45"/>
        <v>0</v>
      </c>
      <c r="CL730">
        <f>+COUNTIF(EV!A:A,A730)</f>
        <v>1</v>
      </c>
      <c r="CM730" s="2">
        <f>+VLOOKUP(A730,EV!A:R,18,0)</f>
        <v>19.554165942290691</v>
      </c>
      <c r="CN730" t="b">
        <f t="shared" si="46"/>
        <v>1</v>
      </c>
      <c r="CO730" s="7">
        <f t="shared" si="47"/>
        <v>0</v>
      </c>
    </row>
    <row r="731" spans="1:93" x14ac:dyDescent="0.3">
      <c r="A731" t="s">
        <v>1551</v>
      </c>
      <c r="B731" t="s">
        <v>905</v>
      </c>
      <c r="C731">
        <v>3</v>
      </c>
      <c r="D731">
        <v>2.25</v>
      </c>
      <c r="E731">
        <v>0.5</v>
      </c>
      <c r="F731">
        <v>10.95</v>
      </c>
      <c r="G731">
        <v>0.14058666666666669</v>
      </c>
      <c r="I731" t="s">
        <v>84</v>
      </c>
      <c r="K731">
        <v>11</v>
      </c>
      <c r="L731" t="s">
        <v>129</v>
      </c>
      <c r="M731">
        <v>270</v>
      </c>
      <c r="N731">
        <v>0.17499999999999999</v>
      </c>
      <c r="O731">
        <v>0.8125</v>
      </c>
      <c r="P731" t="s">
        <v>1552</v>
      </c>
      <c r="Q731" t="s">
        <v>87</v>
      </c>
      <c r="R731" t="s">
        <v>87</v>
      </c>
      <c r="S731" t="s">
        <v>131</v>
      </c>
      <c r="T731" t="b">
        <v>0</v>
      </c>
      <c r="U731">
        <v>0.17499999999999999</v>
      </c>
      <c r="V731">
        <v>6.1157843394266553E-2</v>
      </c>
      <c r="W731">
        <v>4</v>
      </c>
      <c r="Y731">
        <v>7.1263745146294726</v>
      </c>
      <c r="Z731">
        <v>8.5504019559172484</v>
      </c>
      <c r="AA731">
        <v>7.2607385212089497</v>
      </c>
      <c r="AB731">
        <v>7.1263745146294717</v>
      </c>
      <c r="AC731">
        <v>0.51497358375746161</v>
      </c>
      <c r="AD731">
        <v>0.52292414377801832</v>
      </c>
      <c r="AE731">
        <v>529.46541869505529</v>
      </c>
      <c r="AF731">
        <v>7162.8465666306474</v>
      </c>
      <c r="AG731">
        <v>0.50994831856149236</v>
      </c>
      <c r="AH731">
        <v>6.8988104487915818</v>
      </c>
      <c r="AI731">
        <v>8.5318510647612165</v>
      </c>
      <c r="AJ731">
        <v>8.5504143646873718</v>
      </c>
      <c r="AK731">
        <v>10.50073977201381</v>
      </c>
      <c r="AL731">
        <v>10.523586910384459</v>
      </c>
      <c r="AM731">
        <v>0.52178885403584285</v>
      </c>
      <c r="AN731">
        <v>0.52292414377801832</v>
      </c>
      <c r="AO731">
        <v>31.90710261865609</v>
      </c>
      <c r="AP731">
        <v>31.90710261865609</v>
      </c>
      <c r="AQ731" t="b">
        <v>0</v>
      </c>
      <c r="AR731" t="b">
        <v>0</v>
      </c>
      <c r="AU731">
        <v>529.46412744837619</v>
      </c>
      <c r="AV731">
        <v>7162.6600000094622</v>
      </c>
      <c r="AW731">
        <v>0.50994956221340138</v>
      </c>
      <c r="AX731">
        <v>0.50994956221340138</v>
      </c>
      <c r="AY731">
        <v>0.50994956221340138</v>
      </c>
      <c r="AZ731" t="s">
        <v>89</v>
      </c>
      <c r="BA731" s="1">
        <v>6.898664407900613</v>
      </c>
      <c r="BB731">
        <v>6.8986644079006139</v>
      </c>
      <c r="BC731">
        <v>6.898664407900613</v>
      </c>
      <c r="BD731" t="s">
        <v>89</v>
      </c>
      <c r="BE731">
        <v>8.3139008119351203</v>
      </c>
      <c r="BF731">
        <v>8.3139008119351203</v>
      </c>
      <c r="BG731">
        <v>8.3139008119351203</v>
      </c>
      <c r="BH731" t="s">
        <v>89</v>
      </c>
      <c r="BI731">
        <v>6.1336979325196807E-2</v>
      </c>
      <c r="BJ731">
        <v>420.43017830082982</v>
      </c>
      <c r="BK731">
        <v>8209.7880620396281</v>
      </c>
      <c r="BL731">
        <v>0.6421993803851237</v>
      </c>
      <c r="BM731">
        <v>0.6421993803851237</v>
      </c>
      <c r="BN731">
        <v>0.6421993803851237</v>
      </c>
      <c r="BO731" t="s">
        <v>89</v>
      </c>
      <c r="BP731" t="s">
        <v>90</v>
      </c>
      <c r="BQ731" s="2">
        <v>10.529166276618071</v>
      </c>
      <c r="BR731">
        <v>10.529166276618071</v>
      </c>
      <c r="BS731">
        <v>10.529166276618071</v>
      </c>
      <c r="BT731" t="s">
        <v>89</v>
      </c>
      <c r="BU731" t="s">
        <v>91</v>
      </c>
      <c r="BV731">
        <v>0.52178699656291305</v>
      </c>
      <c r="BW731">
        <v>8.5549475997521789</v>
      </c>
      <c r="BX731">
        <v>6.099242461497114E-2</v>
      </c>
      <c r="BY731">
        <v>17.479699421595502</v>
      </c>
      <c r="BZ731">
        <v>7</v>
      </c>
      <c r="CA731">
        <v>0.63381364154764508</v>
      </c>
      <c r="CB731">
        <v>0.64359894618833025</v>
      </c>
      <c r="CC731">
        <v>10.523571638051999</v>
      </c>
      <c r="CD731">
        <v>8.770922479543966</v>
      </c>
      <c r="CG731">
        <f>+COUNTIF(IV!A:A,A731)</f>
        <v>1</v>
      </c>
      <c r="CH731" s="1">
        <f>+VLOOKUP(A731,IV!A:Q,17,0)</f>
        <v>6.8986644079006121</v>
      </c>
      <c r="CI731" t="b">
        <f t="shared" si="44"/>
        <v>1</v>
      </c>
      <c r="CJ731" s="7">
        <f t="shared" si="45"/>
        <v>0</v>
      </c>
      <c r="CL731">
        <f>+COUNTIF(EV!A:A,A731)</f>
        <v>1</v>
      </c>
      <c r="CM731" s="2">
        <f>+VLOOKUP(A731,EV!A:R,18,0)</f>
        <v>10.529166276618071</v>
      </c>
      <c r="CN731" t="b">
        <f t="shared" si="46"/>
        <v>1</v>
      </c>
      <c r="CO731" s="7">
        <f t="shared" si="47"/>
        <v>0</v>
      </c>
    </row>
    <row r="732" spans="1:93" x14ac:dyDescent="0.3">
      <c r="A732" t="s">
        <v>1553</v>
      </c>
      <c r="B732" t="s">
        <v>905</v>
      </c>
      <c r="C732">
        <v>3</v>
      </c>
      <c r="D732">
        <v>2.25</v>
      </c>
      <c r="E732">
        <v>0.5</v>
      </c>
      <c r="F732">
        <v>10.95</v>
      </c>
      <c r="G732">
        <v>0.14058666666666669</v>
      </c>
      <c r="I732" t="s">
        <v>84</v>
      </c>
      <c r="K732">
        <v>12</v>
      </c>
      <c r="L732" t="s">
        <v>85</v>
      </c>
      <c r="M732">
        <v>30</v>
      </c>
      <c r="N732">
        <v>2.5000000000000001E-2</v>
      </c>
      <c r="O732">
        <v>0.25</v>
      </c>
      <c r="P732" t="s">
        <v>1554</v>
      </c>
      <c r="Q732" t="s">
        <v>87</v>
      </c>
      <c r="R732" t="s">
        <v>87</v>
      </c>
      <c r="S732" t="s">
        <v>88</v>
      </c>
      <c r="T732" t="b">
        <v>1</v>
      </c>
      <c r="U732">
        <v>2.5000000000000001E-2</v>
      </c>
      <c r="V732">
        <v>0.1099726559847333</v>
      </c>
      <c r="W732">
        <v>4</v>
      </c>
      <c r="Y732">
        <v>170.07437839164649</v>
      </c>
      <c r="Z732">
        <v>172.28756046976011</v>
      </c>
      <c r="AA732">
        <v>179.42914429773461</v>
      </c>
      <c r="AB732">
        <v>170.07437839164649</v>
      </c>
      <c r="AC732">
        <v>18.832255800174721</v>
      </c>
      <c r="AD732">
        <v>19.05620120054353</v>
      </c>
      <c r="AE732">
        <v>1.627230454109198</v>
      </c>
      <c r="AF732">
        <v>13.647923827024901</v>
      </c>
      <c r="AG732">
        <v>18.436233124965099</v>
      </c>
      <c r="AH732">
        <v>154.62856211386509</v>
      </c>
      <c r="AI732">
        <v>165.64017455644111</v>
      </c>
      <c r="AJ732">
        <v>170.4771376980315</v>
      </c>
      <c r="AK732">
        <v>662.56069822576455</v>
      </c>
      <c r="AL732">
        <v>681.90855079212588</v>
      </c>
      <c r="AM732">
        <v>18.935532600754289</v>
      </c>
      <c r="AN732">
        <v>19.05620120054353</v>
      </c>
      <c r="AO732">
        <v>1.2639354427428929E-2</v>
      </c>
      <c r="AP732">
        <v>1.2639354427428929E-2</v>
      </c>
      <c r="AQ732" t="b">
        <v>1</v>
      </c>
      <c r="AR732" t="b">
        <v>1</v>
      </c>
      <c r="AU732">
        <v>1.6272304400705091</v>
      </c>
      <c r="AV732">
        <v>13.647941456677369</v>
      </c>
      <c r="AW732">
        <v>18.436233284020961</v>
      </c>
      <c r="AX732">
        <v>18.436233284020961</v>
      </c>
      <c r="AY732">
        <v>18.436233284020961</v>
      </c>
      <c r="AZ732" t="s">
        <v>89</v>
      </c>
      <c r="BA732" s="1">
        <v>154.62876452278149</v>
      </c>
      <c r="BB732">
        <v>154.62876452278149</v>
      </c>
      <c r="BC732">
        <v>154.62876452278149</v>
      </c>
      <c r="BD732" t="s">
        <v>89</v>
      </c>
      <c r="BE732">
        <v>167.29210833712861</v>
      </c>
      <c r="BF732">
        <v>167.29210833712861</v>
      </c>
      <c r="BG732">
        <v>167.29210833712861</v>
      </c>
      <c r="BH732" t="s">
        <v>89</v>
      </c>
      <c r="BI732">
        <v>0.11020384324924699</v>
      </c>
      <c r="BJ732">
        <v>0.39608075242104668</v>
      </c>
      <c r="BK732">
        <v>19.338013531774951</v>
      </c>
      <c r="BL732">
        <v>75.742130403016972</v>
      </c>
      <c r="BM732">
        <v>75.742130403016972</v>
      </c>
      <c r="BN732">
        <v>75.742130403016972</v>
      </c>
      <c r="BO732" t="s">
        <v>89</v>
      </c>
      <c r="BP732" t="s">
        <v>90</v>
      </c>
      <c r="BQ732" s="2">
        <v>3045.4543892026782</v>
      </c>
      <c r="BR732">
        <v>3045.4543892026782</v>
      </c>
      <c r="BS732">
        <v>3045.4543892026782</v>
      </c>
      <c r="BT732" t="s">
        <v>89</v>
      </c>
      <c r="BU732" t="s">
        <v>91</v>
      </c>
      <c r="BV732">
        <v>18.935532600754239</v>
      </c>
      <c r="BW732">
        <v>761.36359730066954</v>
      </c>
      <c r="BX732">
        <v>2.4870551557610691E-2</v>
      </c>
      <c r="BY732">
        <v>6.3641096650577742E-3</v>
      </c>
      <c r="BZ732">
        <v>14</v>
      </c>
      <c r="CA732">
        <v>75.32902320069887</v>
      </c>
      <c r="CB732">
        <v>76.224804802174134</v>
      </c>
      <c r="CC732">
        <v>689.15024187904044</v>
      </c>
      <c r="CD732">
        <v>680.29751356658585</v>
      </c>
      <c r="CG732">
        <f>+COUNTIF(IV!A:A,A732)</f>
        <v>1</v>
      </c>
      <c r="CH732" s="1">
        <f>+VLOOKUP(A732,IV!A:Q,17,0)</f>
        <v>154.62876452278149</v>
      </c>
      <c r="CI732" t="b">
        <f t="shared" si="44"/>
        <v>1</v>
      </c>
      <c r="CJ732" s="7">
        <f t="shared" si="45"/>
        <v>0</v>
      </c>
      <c r="CL732">
        <f>+COUNTIF(EV!A:A,A732)</f>
        <v>1</v>
      </c>
      <c r="CM732" s="2">
        <f>+VLOOKUP(A732,EV!A:R,18,0)</f>
        <v>3045.4543892026782</v>
      </c>
      <c r="CN732" t="b">
        <f t="shared" si="46"/>
        <v>1</v>
      </c>
      <c r="CO732" s="7">
        <f t="shared" si="47"/>
        <v>0</v>
      </c>
    </row>
    <row r="733" spans="1:93" x14ac:dyDescent="0.3">
      <c r="A733" t="s">
        <v>1555</v>
      </c>
      <c r="B733" t="s">
        <v>905</v>
      </c>
      <c r="C733">
        <v>3</v>
      </c>
      <c r="D733">
        <v>2.25</v>
      </c>
      <c r="E733">
        <v>0.5</v>
      </c>
      <c r="F733">
        <v>10.95</v>
      </c>
      <c r="G733">
        <v>0.14058666666666669</v>
      </c>
      <c r="I733" t="s">
        <v>84</v>
      </c>
      <c r="K733">
        <v>12</v>
      </c>
      <c r="L733" t="s">
        <v>85</v>
      </c>
      <c r="M733">
        <v>30</v>
      </c>
      <c r="N733">
        <v>2.5000000000000001E-2</v>
      </c>
      <c r="O733">
        <v>0.4375</v>
      </c>
      <c r="P733" t="s">
        <v>1556</v>
      </c>
      <c r="Q733" t="s">
        <v>87</v>
      </c>
      <c r="R733" t="s">
        <v>87</v>
      </c>
      <c r="S733" t="s">
        <v>88</v>
      </c>
      <c r="T733" t="b">
        <v>1</v>
      </c>
      <c r="U733">
        <v>2.5000000000000001E-2</v>
      </c>
      <c r="V733">
        <v>0.1099726559847333</v>
      </c>
      <c r="W733">
        <v>4</v>
      </c>
      <c r="Y733">
        <v>170.07437839164649</v>
      </c>
      <c r="Z733">
        <v>172.28756046976011</v>
      </c>
      <c r="AA733">
        <v>179.42914429773461</v>
      </c>
      <c r="AB733">
        <v>170.07437839164649</v>
      </c>
      <c r="AC733">
        <v>18.832255800174721</v>
      </c>
      <c r="AD733">
        <v>19.05620120054353</v>
      </c>
      <c r="AE733">
        <v>1.627230454109198</v>
      </c>
      <c r="AF733">
        <v>13.647923827024901</v>
      </c>
      <c r="AG733">
        <v>18.436233124965099</v>
      </c>
      <c r="AH733">
        <v>154.62856211386509</v>
      </c>
      <c r="AI733">
        <v>165.6401745564398</v>
      </c>
      <c r="AJ733">
        <v>170.47713769802999</v>
      </c>
      <c r="AK733">
        <v>378.60611327186228</v>
      </c>
      <c r="AL733">
        <v>389.66202902406849</v>
      </c>
      <c r="AM733">
        <v>18.935532600754289</v>
      </c>
      <c r="AN733">
        <v>19.05620120054353</v>
      </c>
      <c r="AO733">
        <v>2.2118870248000539E-2</v>
      </c>
      <c r="AP733">
        <v>2.2118870248000539E-2</v>
      </c>
      <c r="AQ733" t="b">
        <v>1</v>
      </c>
      <c r="AR733" t="b">
        <v>1</v>
      </c>
      <c r="AU733">
        <v>1.6272304400705091</v>
      </c>
      <c r="AV733">
        <v>13.647941456677369</v>
      </c>
      <c r="AW733">
        <v>18.436233284020961</v>
      </c>
      <c r="AX733">
        <v>18.436233284020961</v>
      </c>
      <c r="AY733">
        <v>18.436233284020961</v>
      </c>
      <c r="AZ733" t="s">
        <v>89</v>
      </c>
      <c r="BA733" s="1">
        <v>154.62876452278149</v>
      </c>
      <c r="BB733">
        <v>154.62876452278149</v>
      </c>
      <c r="BC733">
        <v>154.62876452278149</v>
      </c>
      <c r="BD733" t="s">
        <v>89</v>
      </c>
      <c r="BE733">
        <v>167.29210833712861</v>
      </c>
      <c r="BF733">
        <v>167.29210833712861</v>
      </c>
      <c r="BG733">
        <v>167.29210833712861</v>
      </c>
      <c r="BH733" t="s">
        <v>89</v>
      </c>
      <c r="BI733">
        <v>0.11020384324924699</v>
      </c>
      <c r="BJ733">
        <v>0.69314131673683155</v>
      </c>
      <c r="BK733">
        <v>33.841523680605867</v>
      </c>
      <c r="BL733">
        <v>43.281217373152558</v>
      </c>
      <c r="BM733">
        <v>43.281217373152558</v>
      </c>
      <c r="BN733">
        <v>43.281217373152558</v>
      </c>
      <c r="BO733" t="s">
        <v>89</v>
      </c>
      <c r="BP733" t="s">
        <v>90</v>
      </c>
      <c r="BQ733" s="2">
        <v>1740.259650972961</v>
      </c>
      <c r="BR733">
        <v>1740.259650972961</v>
      </c>
      <c r="BS733">
        <v>1740.259650972961</v>
      </c>
      <c r="BT733" t="s">
        <v>89</v>
      </c>
      <c r="BU733" t="s">
        <v>91</v>
      </c>
      <c r="BV733">
        <v>18.93553260075425</v>
      </c>
      <c r="BW733">
        <v>761.36359730067068</v>
      </c>
      <c r="BX733">
        <v>2.487055155761066E-2</v>
      </c>
      <c r="BY733">
        <v>1.11371919138511E-2</v>
      </c>
      <c r="BZ733">
        <v>14</v>
      </c>
      <c r="CA733">
        <v>43.045156114685071</v>
      </c>
      <c r="CB733">
        <v>43.557031315528079</v>
      </c>
      <c r="CC733">
        <v>393.80013821659458</v>
      </c>
      <c r="CD733">
        <v>388.74143632376342</v>
      </c>
      <c r="CG733">
        <f>+COUNTIF(IV!A:A,A733)</f>
        <v>1</v>
      </c>
      <c r="CH733" s="1">
        <f>+VLOOKUP(A733,IV!A:Q,17,0)</f>
        <v>154.62876452278149</v>
      </c>
      <c r="CI733" t="b">
        <f t="shared" si="44"/>
        <v>1</v>
      </c>
      <c r="CJ733" s="7">
        <f t="shared" si="45"/>
        <v>0</v>
      </c>
      <c r="CL733">
        <f>+COUNTIF(EV!A:A,A733)</f>
        <v>1</v>
      </c>
      <c r="CM733" s="2">
        <f>+VLOOKUP(A733,EV!A:R,18,0)</f>
        <v>1740.2596509729619</v>
      </c>
      <c r="CN733" t="b">
        <f t="shared" si="46"/>
        <v>1</v>
      </c>
      <c r="CO733" s="7">
        <f t="shared" si="47"/>
        <v>0</v>
      </c>
    </row>
    <row r="734" spans="1:93" x14ac:dyDescent="0.3">
      <c r="A734" t="s">
        <v>1557</v>
      </c>
      <c r="B734" t="s">
        <v>905</v>
      </c>
      <c r="C734">
        <v>3</v>
      </c>
      <c r="D734">
        <v>2.25</v>
      </c>
      <c r="E734">
        <v>0.5</v>
      </c>
      <c r="F734">
        <v>10.95</v>
      </c>
      <c r="G734">
        <v>0.14058666666666669</v>
      </c>
      <c r="I734" t="s">
        <v>84</v>
      </c>
      <c r="K734">
        <v>12</v>
      </c>
      <c r="L734" t="s">
        <v>85</v>
      </c>
      <c r="M734">
        <v>30</v>
      </c>
      <c r="N734">
        <v>2.5000000000000001E-2</v>
      </c>
      <c r="O734">
        <v>0.8125</v>
      </c>
      <c r="P734" t="s">
        <v>1558</v>
      </c>
      <c r="Q734" t="s">
        <v>87</v>
      </c>
      <c r="R734" t="s">
        <v>87</v>
      </c>
      <c r="S734" t="s">
        <v>88</v>
      </c>
      <c r="T734" t="b">
        <v>1</v>
      </c>
      <c r="U734">
        <v>2.5000000000000001E-2</v>
      </c>
      <c r="V734">
        <v>0.1099726559847333</v>
      </c>
      <c r="W734">
        <v>4</v>
      </c>
      <c r="Y734">
        <v>170.07437839164649</v>
      </c>
      <c r="Z734">
        <v>172.28756046976011</v>
      </c>
      <c r="AA734">
        <v>179.42914429773461</v>
      </c>
      <c r="AB734">
        <v>170.07437839164649</v>
      </c>
      <c r="AC734">
        <v>18.832255800174721</v>
      </c>
      <c r="AD734">
        <v>19.05620120054353</v>
      </c>
      <c r="AE734">
        <v>1.627230454109198</v>
      </c>
      <c r="AF734">
        <v>13.647923827024901</v>
      </c>
      <c r="AG734">
        <v>18.436233124965099</v>
      </c>
      <c r="AH734">
        <v>154.62856211386509</v>
      </c>
      <c r="AI734">
        <v>165.64017455644051</v>
      </c>
      <c r="AJ734">
        <v>170.47713769803059</v>
      </c>
      <c r="AK734">
        <v>203.86483022331129</v>
      </c>
      <c r="AL734">
        <v>209.81801562834531</v>
      </c>
      <c r="AM734">
        <v>18.935532600754289</v>
      </c>
      <c r="AN734">
        <v>19.05620120054353</v>
      </c>
      <c r="AO734">
        <v>4.107790188914387E-2</v>
      </c>
      <c r="AP734">
        <v>4.107790188914387E-2</v>
      </c>
      <c r="AQ734" t="b">
        <v>1</v>
      </c>
      <c r="AR734" t="b">
        <v>1</v>
      </c>
      <c r="AU734">
        <v>1.6272304400705091</v>
      </c>
      <c r="AV734">
        <v>13.647941456677369</v>
      </c>
      <c r="AW734">
        <v>18.436233284020961</v>
      </c>
      <c r="AX734">
        <v>18.436233284020961</v>
      </c>
      <c r="AY734">
        <v>18.436233284020961</v>
      </c>
      <c r="AZ734" t="s">
        <v>89</v>
      </c>
      <c r="BA734" s="1">
        <v>154.62876452278149</v>
      </c>
      <c r="BB734">
        <v>154.62876452278149</v>
      </c>
      <c r="BC734">
        <v>154.62876452278149</v>
      </c>
      <c r="BD734" t="s">
        <v>89</v>
      </c>
      <c r="BE734">
        <v>167.29210833712861</v>
      </c>
      <c r="BF734">
        <v>167.29210833712861</v>
      </c>
      <c r="BG734">
        <v>167.29210833712861</v>
      </c>
      <c r="BH734" t="s">
        <v>89</v>
      </c>
      <c r="BI734">
        <v>0.11020384324924699</v>
      </c>
      <c r="BJ734">
        <v>1.2872624453684001</v>
      </c>
      <c r="BK734">
        <v>62.848543978266569</v>
      </c>
      <c r="BL734">
        <v>23.305270893236031</v>
      </c>
      <c r="BM734">
        <v>23.305270893236031</v>
      </c>
      <c r="BN734">
        <v>23.305270893236031</v>
      </c>
      <c r="BO734" t="s">
        <v>89</v>
      </c>
      <c r="BP734" t="s">
        <v>90</v>
      </c>
      <c r="BQ734" s="2">
        <v>937.06288898544153</v>
      </c>
      <c r="BR734">
        <v>937.06288898544153</v>
      </c>
      <c r="BS734">
        <v>937.06288898544153</v>
      </c>
      <c r="BT734" t="s">
        <v>89</v>
      </c>
      <c r="BU734" t="s">
        <v>91</v>
      </c>
      <c r="BV734">
        <v>18.935532600754271</v>
      </c>
      <c r="BW734">
        <v>761.36359730067124</v>
      </c>
      <c r="BX734">
        <v>2.4870551557610671E-2</v>
      </c>
      <c r="BY734">
        <v>2.0683356411437759E-2</v>
      </c>
      <c r="BZ734">
        <v>14</v>
      </c>
      <c r="CA734">
        <v>23.17816098483042</v>
      </c>
      <c r="CB734">
        <v>23.45378609297666</v>
      </c>
      <c r="CC734">
        <v>212.04622827047399</v>
      </c>
      <c r="CD734">
        <v>209.3223118666418</v>
      </c>
      <c r="CG734">
        <f>+COUNTIF(IV!A:A,A734)</f>
        <v>1</v>
      </c>
      <c r="CH734" s="1">
        <f>+VLOOKUP(A734,IV!A:Q,17,0)</f>
        <v>154.62876452278149</v>
      </c>
      <c r="CI734" t="b">
        <f t="shared" si="44"/>
        <v>1</v>
      </c>
      <c r="CJ734" s="7">
        <f t="shared" si="45"/>
        <v>0</v>
      </c>
      <c r="CL734">
        <f>+COUNTIF(EV!A:A,A734)</f>
        <v>1</v>
      </c>
      <c r="CM734" s="2">
        <f>+VLOOKUP(A734,EV!A:R,18,0)</f>
        <v>937.06288898544085</v>
      </c>
      <c r="CN734" t="b">
        <f t="shared" si="46"/>
        <v>0</v>
      </c>
      <c r="CO734" s="7">
        <f t="shared" si="47"/>
        <v>0</v>
      </c>
    </row>
    <row r="735" spans="1:93" x14ac:dyDescent="0.3">
      <c r="A735" t="s">
        <v>1559</v>
      </c>
      <c r="B735" t="s">
        <v>905</v>
      </c>
      <c r="C735">
        <v>3</v>
      </c>
      <c r="D735">
        <v>2.25</v>
      </c>
      <c r="E735">
        <v>0.5</v>
      </c>
      <c r="F735">
        <v>10.95</v>
      </c>
      <c r="G735">
        <v>0.14058666666666669</v>
      </c>
      <c r="I735" t="s">
        <v>84</v>
      </c>
      <c r="K735">
        <v>12</v>
      </c>
      <c r="L735" t="s">
        <v>85</v>
      </c>
      <c r="M735">
        <v>30</v>
      </c>
      <c r="N735">
        <v>0.1</v>
      </c>
      <c r="O735">
        <v>0.25</v>
      </c>
      <c r="P735" t="s">
        <v>1560</v>
      </c>
      <c r="Q735" t="s">
        <v>87</v>
      </c>
      <c r="R735" t="s">
        <v>87</v>
      </c>
      <c r="S735" t="s">
        <v>88</v>
      </c>
      <c r="T735" t="b">
        <v>1</v>
      </c>
      <c r="U735">
        <v>0.1</v>
      </c>
      <c r="V735">
        <v>0.1099726559847333</v>
      </c>
      <c r="W735">
        <v>4</v>
      </c>
      <c r="Y735">
        <v>170.07437839164649</v>
      </c>
      <c r="Z735">
        <v>179.53435264039871</v>
      </c>
      <c r="AA735">
        <v>179.42914429773461</v>
      </c>
      <c r="AB735">
        <v>170.07437839164649</v>
      </c>
      <c r="AC735">
        <v>18.832255800174721</v>
      </c>
      <c r="AD735">
        <v>19.761751590432411</v>
      </c>
      <c r="AE735">
        <v>1.627230454109198</v>
      </c>
      <c r="AF735">
        <v>13.647923827024901</v>
      </c>
      <c r="AG735">
        <v>18.436233124965099</v>
      </c>
      <c r="AH735">
        <v>154.62856211386509</v>
      </c>
      <c r="AI735">
        <v>148.62973281233309</v>
      </c>
      <c r="AJ735">
        <v>155.13043610824079</v>
      </c>
      <c r="AK735">
        <v>594.51893124933235</v>
      </c>
      <c r="AL735">
        <v>620.52174443296315</v>
      </c>
      <c r="AM735">
        <v>19.155571957537031</v>
      </c>
      <c r="AN735">
        <v>19.761751590432411</v>
      </c>
      <c r="AO735">
        <v>0.13205234129973251</v>
      </c>
      <c r="AP735">
        <v>0.13205234129973251</v>
      </c>
      <c r="AQ735" t="b">
        <v>1</v>
      </c>
      <c r="AR735" t="b">
        <v>1</v>
      </c>
      <c r="AU735">
        <v>1.6272304400705091</v>
      </c>
      <c r="AV735">
        <v>13.647941456677369</v>
      </c>
      <c r="AW735">
        <v>18.436233284020961</v>
      </c>
      <c r="AX735">
        <v>18.436233284020961</v>
      </c>
      <c r="AY735">
        <v>18.436233284020961</v>
      </c>
      <c r="AZ735" t="s">
        <v>89</v>
      </c>
      <c r="BA735" s="1">
        <v>154.62876452278149</v>
      </c>
      <c r="BB735">
        <v>154.62876452278149</v>
      </c>
      <c r="BC735">
        <v>154.62876452278149</v>
      </c>
      <c r="BD735" t="s">
        <v>89</v>
      </c>
      <c r="BE735">
        <v>167.29210833712861</v>
      </c>
      <c r="BF735">
        <v>167.29210833712861</v>
      </c>
      <c r="BG735">
        <v>167.29210833712861</v>
      </c>
      <c r="BH735" t="s">
        <v>89</v>
      </c>
      <c r="BI735">
        <v>0.11020384324924699</v>
      </c>
      <c r="BJ735">
        <v>0.39153051617599549</v>
      </c>
      <c r="BK735">
        <v>7.3290630295260826</v>
      </c>
      <c r="BL735">
        <v>76.622380020347634</v>
      </c>
      <c r="BM735">
        <v>76.622380020347634</v>
      </c>
      <c r="BN735">
        <v>76.622380020347634</v>
      </c>
      <c r="BO735" t="s">
        <v>89</v>
      </c>
      <c r="BP735" t="s">
        <v>90</v>
      </c>
      <c r="BQ735" s="2">
        <v>821.70256357744142</v>
      </c>
      <c r="BR735">
        <v>821.70256357744142</v>
      </c>
      <c r="BS735">
        <v>821.70256357744142</v>
      </c>
      <c r="BT735" t="s">
        <v>89</v>
      </c>
      <c r="BU735" t="s">
        <v>91</v>
      </c>
      <c r="BV735">
        <v>19.155595005086909</v>
      </c>
      <c r="BW735">
        <v>205.42564089436041</v>
      </c>
      <c r="BX735">
        <v>9.3248315651781891E-2</v>
      </c>
      <c r="BY735">
        <v>1.533102718037849E-2</v>
      </c>
      <c r="BZ735">
        <v>10</v>
      </c>
      <c r="CA735">
        <v>75.32902320069887</v>
      </c>
      <c r="CB735">
        <v>79.047006361729643</v>
      </c>
      <c r="CC735">
        <v>718.13741056159472</v>
      </c>
      <c r="CD735">
        <v>680.29751356658585</v>
      </c>
      <c r="CG735">
        <f>+COUNTIF(IV!A:A,A735)</f>
        <v>1</v>
      </c>
      <c r="CH735" s="1">
        <f>+VLOOKUP(A735,IV!A:Q,17,0)</f>
        <v>154.62876452278149</v>
      </c>
      <c r="CI735" t="b">
        <f t="shared" si="44"/>
        <v>1</v>
      </c>
      <c r="CJ735" s="7">
        <f t="shared" si="45"/>
        <v>0</v>
      </c>
      <c r="CL735">
        <f>+COUNTIF(EV!A:A,A735)</f>
        <v>1</v>
      </c>
      <c r="CM735" s="2">
        <f>+VLOOKUP(A735,EV!A:R,18,0)</f>
        <v>821.70256357744142</v>
      </c>
      <c r="CN735" t="b">
        <f t="shared" si="46"/>
        <v>1</v>
      </c>
      <c r="CO735" s="7">
        <f t="shared" si="47"/>
        <v>0</v>
      </c>
    </row>
    <row r="736" spans="1:93" x14ac:dyDescent="0.3">
      <c r="A736" t="s">
        <v>1561</v>
      </c>
      <c r="B736" t="s">
        <v>905</v>
      </c>
      <c r="C736">
        <v>3</v>
      </c>
      <c r="D736">
        <v>2.25</v>
      </c>
      <c r="E736">
        <v>0.5</v>
      </c>
      <c r="F736">
        <v>10.95</v>
      </c>
      <c r="G736">
        <v>0.14058666666666669</v>
      </c>
      <c r="I736" t="s">
        <v>84</v>
      </c>
      <c r="K736">
        <v>12</v>
      </c>
      <c r="L736" t="s">
        <v>85</v>
      </c>
      <c r="M736">
        <v>30</v>
      </c>
      <c r="N736">
        <v>0.1</v>
      </c>
      <c r="O736">
        <v>0.4375</v>
      </c>
      <c r="P736" t="s">
        <v>1562</v>
      </c>
      <c r="Q736" t="s">
        <v>87</v>
      </c>
      <c r="R736" t="s">
        <v>87</v>
      </c>
      <c r="S736" t="s">
        <v>88</v>
      </c>
      <c r="T736" t="b">
        <v>1</v>
      </c>
      <c r="U736">
        <v>0.1</v>
      </c>
      <c r="V736">
        <v>0.1099726559847333</v>
      </c>
      <c r="W736">
        <v>4</v>
      </c>
      <c r="Y736">
        <v>170.07437839164649</v>
      </c>
      <c r="Z736">
        <v>179.53435264039859</v>
      </c>
      <c r="AA736">
        <v>179.42914429773461</v>
      </c>
      <c r="AB736">
        <v>170.07437839164649</v>
      </c>
      <c r="AC736">
        <v>18.832255800174721</v>
      </c>
      <c r="AD736">
        <v>19.761751590432411</v>
      </c>
      <c r="AE736">
        <v>1.627230454109198</v>
      </c>
      <c r="AF736">
        <v>13.647923827024901</v>
      </c>
      <c r="AG736">
        <v>18.436233124965099</v>
      </c>
      <c r="AH736">
        <v>154.62856211386509</v>
      </c>
      <c r="AI736">
        <v>148.629732812333</v>
      </c>
      <c r="AJ736">
        <v>155.1304361082407</v>
      </c>
      <c r="AK736">
        <v>339.72510357104687</v>
      </c>
      <c r="AL736">
        <v>354.58385396169302</v>
      </c>
      <c r="AM736">
        <v>19.155571957537038</v>
      </c>
      <c r="AN736">
        <v>19.761751590432411</v>
      </c>
      <c r="AO736">
        <v>0.23109159727453149</v>
      </c>
      <c r="AP736">
        <v>0.23109159727453149</v>
      </c>
      <c r="AQ736" t="b">
        <v>1</v>
      </c>
      <c r="AR736" t="b">
        <v>1</v>
      </c>
      <c r="AU736">
        <v>1.6272304400705091</v>
      </c>
      <c r="AV736">
        <v>13.647941456677369</v>
      </c>
      <c r="AW736">
        <v>18.436233284020961</v>
      </c>
      <c r="AX736">
        <v>18.436233284020961</v>
      </c>
      <c r="AY736">
        <v>18.436233284020961</v>
      </c>
      <c r="AZ736" t="s">
        <v>89</v>
      </c>
      <c r="BA736" s="1">
        <v>154.62876452278149</v>
      </c>
      <c r="BB736">
        <v>154.62876452278149</v>
      </c>
      <c r="BC736">
        <v>154.62876452278149</v>
      </c>
      <c r="BD736" t="s">
        <v>89</v>
      </c>
      <c r="BE736">
        <v>167.29210833712861</v>
      </c>
      <c r="BF736">
        <v>167.29210833712861</v>
      </c>
      <c r="BG736">
        <v>167.29210833712861</v>
      </c>
      <c r="BH736" t="s">
        <v>89</v>
      </c>
      <c r="BI736">
        <v>0.11020384324924699</v>
      </c>
      <c r="BJ736">
        <v>0.68517840330799207</v>
      </c>
      <c r="BK736">
        <v>12.825860301670639</v>
      </c>
      <c r="BL736">
        <v>43.784217154484367</v>
      </c>
      <c r="BM736">
        <v>43.784217154484367</v>
      </c>
      <c r="BN736">
        <v>43.784217154484367</v>
      </c>
      <c r="BO736" t="s">
        <v>89</v>
      </c>
      <c r="BP736" t="s">
        <v>90</v>
      </c>
      <c r="BQ736" s="2">
        <v>469.5443220442516</v>
      </c>
      <c r="BR736">
        <v>469.5443220442516</v>
      </c>
      <c r="BS736">
        <v>469.5443220442516</v>
      </c>
      <c r="BT736" t="s">
        <v>89</v>
      </c>
      <c r="BU736" t="s">
        <v>91</v>
      </c>
      <c r="BV736">
        <v>19.155595005086909</v>
      </c>
      <c r="BW736">
        <v>205.4256408943601</v>
      </c>
      <c r="BX736">
        <v>9.3248315651782043E-2</v>
      </c>
      <c r="BY736">
        <v>2.6829297565662359E-2</v>
      </c>
      <c r="BZ736">
        <v>10</v>
      </c>
      <c r="CA736">
        <v>43.045156114685071</v>
      </c>
      <c r="CB736">
        <v>45.169717920988369</v>
      </c>
      <c r="CC736">
        <v>410.36423460662542</v>
      </c>
      <c r="CD736">
        <v>388.74143632376342</v>
      </c>
      <c r="CG736">
        <f>+COUNTIF(IV!A:A,A736)</f>
        <v>1</v>
      </c>
      <c r="CH736" s="1">
        <f>+VLOOKUP(A736,IV!A:Q,17,0)</f>
        <v>154.62876452278149</v>
      </c>
      <c r="CI736" t="b">
        <f t="shared" si="44"/>
        <v>1</v>
      </c>
      <c r="CJ736" s="7">
        <f t="shared" si="45"/>
        <v>0</v>
      </c>
      <c r="CL736">
        <f>+COUNTIF(EV!A:A,A736)</f>
        <v>1</v>
      </c>
      <c r="CM736" s="2">
        <f>+VLOOKUP(A736,EV!A:R,18,0)</f>
        <v>469.5443220442516</v>
      </c>
      <c r="CN736" t="b">
        <f t="shared" si="46"/>
        <v>1</v>
      </c>
      <c r="CO736" s="7">
        <f t="shared" si="47"/>
        <v>0</v>
      </c>
    </row>
    <row r="737" spans="1:93" x14ac:dyDescent="0.3">
      <c r="A737" t="s">
        <v>1563</v>
      </c>
      <c r="B737" t="s">
        <v>905</v>
      </c>
      <c r="C737">
        <v>3</v>
      </c>
      <c r="D737">
        <v>2.25</v>
      </c>
      <c r="E737">
        <v>0.5</v>
      </c>
      <c r="F737">
        <v>10.95</v>
      </c>
      <c r="G737">
        <v>0.14058666666666669</v>
      </c>
      <c r="I737" t="s">
        <v>84</v>
      </c>
      <c r="K737">
        <v>12</v>
      </c>
      <c r="L737" t="s">
        <v>85</v>
      </c>
      <c r="M737">
        <v>30</v>
      </c>
      <c r="N737">
        <v>0.1</v>
      </c>
      <c r="O737">
        <v>0.8125</v>
      </c>
      <c r="P737" t="s">
        <v>1564</v>
      </c>
      <c r="Q737" t="s">
        <v>87</v>
      </c>
      <c r="R737" t="s">
        <v>87</v>
      </c>
      <c r="S737" t="s">
        <v>88</v>
      </c>
      <c r="T737" t="b">
        <v>1</v>
      </c>
      <c r="U737">
        <v>0.1</v>
      </c>
      <c r="V737">
        <v>0.1099726559847333</v>
      </c>
      <c r="W737">
        <v>4</v>
      </c>
      <c r="Y737">
        <v>170.07437839164649</v>
      </c>
      <c r="Z737">
        <v>179.53435264039871</v>
      </c>
      <c r="AA737">
        <v>179.42914429773461</v>
      </c>
      <c r="AB737">
        <v>170.07437839164649</v>
      </c>
      <c r="AC737">
        <v>18.832255800174721</v>
      </c>
      <c r="AD737">
        <v>19.761751590432411</v>
      </c>
      <c r="AE737">
        <v>1.627230454109198</v>
      </c>
      <c r="AF737">
        <v>13.647923827024901</v>
      </c>
      <c r="AG737">
        <v>18.436233124965099</v>
      </c>
      <c r="AH737">
        <v>154.62856211386509</v>
      </c>
      <c r="AI737">
        <v>148.62973281233309</v>
      </c>
      <c r="AJ737">
        <v>155.13043610824079</v>
      </c>
      <c r="AK737">
        <v>182.92890192287149</v>
      </c>
      <c r="AL737">
        <v>190.92976751783479</v>
      </c>
      <c r="AM737">
        <v>19.155571957537031</v>
      </c>
      <c r="AN737">
        <v>19.761751590432411</v>
      </c>
      <c r="AO737">
        <v>0.4291701092241309</v>
      </c>
      <c r="AP737">
        <v>0.4291701092241309</v>
      </c>
      <c r="AQ737" t="b">
        <v>1</v>
      </c>
      <c r="AR737" t="b">
        <v>1</v>
      </c>
      <c r="AU737">
        <v>1.6272304400705091</v>
      </c>
      <c r="AV737">
        <v>13.647941456677369</v>
      </c>
      <c r="AW737">
        <v>18.436233284020961</v>
      </c>
      <c r="AX737">
        <v>18.436233284020961</v>
      </c>
      <c r="AY737">
        <v>18.436233284020961</v>
      </c>
      <c r="AZ737" t="s">
        <v>89</v>
      </c>
      <c r="BA737" s="1">
        <v>154.62876452278149</v>
      </c>
      <c r="BB737">
        <v>154.62876452278149</v>
      </c>
      <c r="BC737">
        <v>154.62876452278149</v>
      </c>
      <c r="BD737" t="s">
        <v>89</v>
      </c>
      <c r="BE737">
        <v>167.29210833712861</v>
      </c>
      <c r="BF737">
        <v>167.29210833712861</v>
      </c>
      <c r="BG737">
        <v>167.29210833712861</v>
      </c>
      <c r="BH737" t="s">
        <v>89</v>
      </c>
      <c r="BI737">
        <v>0.11020384324924699</v>
      </c>
      <c r="BJ737">
        <v>1.272474177571985</v>
      </c>
      <c r="BK737">
        <v>23.819454845959761</v>
      </c>
      <c r="BL737">
        <v>23.57611692933774</v>
      </c>
      <c r="BM737">
        <v>23.57611692933774</v>
      </c>
      <c r="BN737">
        <v>23.57611692933774</v>
      </c>
      <c r="BO737" t="s">
        <v>89</v>
      </c>
      <c r="BP737" t="s">
        <v>90</v>
      </c>
      <c r="BQ737" s="2">
        <v>252.83155802382791</v>
      </c>
      <c r="BR737">
        <v>252.83155802382791</v>
      </c>
      <c r="BS737">
        <v>252.83155802382791</v>
      </c>
      <c r="BT737" t="s">
        <v>89</v>
      </c>
      <c r="BU737" t="s">
        <v>91</v>
      </c>
      <c r="BV737">
        <v>19.155595005086909</v>
      </c>
      <c r="BW737">
        <v>205.42564089436021</v>
      </c>
      <c r="BX737">
        <v>9.3248315651781974E-2</v>
      </c>
      <c r="BY737">
        <v>4.9825838336230097E-2</v>
      </c>
      <c r="BZ737">
        <v>10</v>
      </c>
      <c r="CA737">
        <v>23.17816098483042</v>
      </c>
      <c r="CB737">
        <v>24.322155803609121</v>
      </c>
      <c r="CC737">
        <v>220.96535709587531</v>
      </c>
      <c r="CD737">
        <v>209.3223118666418</v>
      </c>
      <c r="CG737">
        <f>+COUNTIF(IV!A:A,A737)</f>
        <v>1</v>
      </c>
      <c r="CH737" s="1">
        <f>+VLOOKUP(A737,IV!A:Q,17,0)</f>
        <v>154.62876452278149</v>
      </c>
      <c r="CI737" t="b">
        <f t="shared" si="44"/>
        <v>1</v>
      </c>
      <c r="CJ737" s="7">
        <f t="shared" si="45"/>
        <v>0</v>
      </c>
      <c r="CL737">
        <f>+COUNTIF(EV!A:A,A737)</f>
        <v>1</v>
      </c>
      <c r="CM737" s="2">
        <f>+VLOOKUP(A737,EV!A:R,18,0)</f>
        <v>252.83155802382791</v>
      </c>
      <c r="CN737" t="b">
        <f t="shared" si="46"/>
        <v>1</v>
      </c>
      <c r="CO737" s="7">
        <f t="shared" si="47"/>
        <v>0</v>
      </c>
    </row>
    <row r="738" spans="1:93" x14ac:dyDescent="0.3">
      <c r="A738" t="s">
        <v>1565</v>
      </c>
      <c r="B738" t="s">
        <v>905</v>
      </c>
      <c r="C738">
        <v>3</v>
      </c>
      <c r="D738">
        <v>2.25</v>
      </c>
      <c r="E738">
        <v>0.5</v>
      </c>
      <c r="F738">
        <v>10.95</v>
      </c>
      <c r="G738">
        <v>0.14058666666666669</v>
      </c>
      <c r="I738" t="s">
        <v>84</v>
      </c>
      <c r="K738">
        <v>12</v>
      </c>
      <c r="L738" t="s">
        <v>85</v>
      </c>
      <c r="M738">
        <v>30</v>
      </c>
      <c r="N738">
        <v>0.17499999999999999</v>
      </c>
      <c r="O738">
        <v>0.25</v>
      </c>
      <c r="P738" t="s">
        <v>1566</v>
      </c>
      <c r="Q738" t="s">
        <v>87</v>
      </c>
      <c r="R738" t="s">
        <v>87</v>
      </c>
      <c r="S738" t="s">
        <v>88</v>
      </c>
      <c r="T738" t="b">
        <v>0</v>
      </c>
      <c r="U738">
        <v>0.17499999999999999</v>
      </c>
      <c r="V738">
        <v>0.1099726559847333</v>
      </c>
      <c r="W738">
        <v>4</v>
      </c>
      <c r="Y738">
        <v>170.07437839164649</v>
      </c>
      <c r="Z738">
        <v>180.5866022709084</v>
      </c>
      <c r="AA738">
        <v>179.42914429773461</v>
      </c>
      <c r="AB738">
        <v>170.07437839164649</v>
      </c>
      <c r="AC738">
        <v>18.832255800174721</v>
      </c>
      <c r="AD738">
        <v>19.85958828699053</v>
      </c>
      <c r="AE738">
        <v>1.627230454109198</v>
      </c>
      <c r="AF738">
        <v>13.647923827024901</v>
      </c>
      <c r="AG738">
        <v>18.436233124965099</v>
      </c>
      <c r="AH738">
        <v>154.62856211386509</v>
      </c>
      <c r="AI738">
        <v>175.35696398394401</v>
      </c>
      <c r="AJ738">
        <v>180.93297188323501</v>
      </c>
      <c r="AK738">
        <v>701.42785593577617</v>
      </c>
      <c r="AL738">
        <v>723.73188753294016</v>
      </c>
      <c r="AM738">
        <v>19.24755378596884</v>
      </c>
      <c r="AN738">
        <v>19.85958828699053</v>
      </c>
      <c r="AO738">
        <v>0.1080303597399167</v>
      </c>
      <c r="AP738">
        <v>0.1080303597399167</v>
      </c>
      <c r="AQ738" t="b">
        <v>0</v>
      </c>
      <c r="AR738" t="b">
        <v>0</v>
      </c>
      <c r="AU738">
        <v>1.6272304400705091</v>
      </c>
      <c r="AV738">
        <v>13.647941456677369</v>
      </c>
      <c r="AW738">
        <v>18.436233284020961</v>
      </c>
      <c r="AX738">
        <v>18.436233284020961</v>
      </c>
      <c r="AY738">
        <v>18.436233284020961</v>
      </c>
      <c r="AZ738" t="s">
        <v>89</v>
      </c>
      <c r="BA738" s="1">
        <v>154.62876452278149</v>
      </c>
      <c r="BB738">
        <v>154.62876452278149</v>
      </c>
      <c r="BC738">
        <v>154.62876452278149</v>
      </c>
      <c r="BD738" t="s">
        <v>89</v>
      </c>
      <c r="BE738">
        <v>167.29210833712861</v>
      </c>
      <c r="BF738">
        <v>167.29210833712861</v>
      </c>
      <c r="BG738">
        <v>167.29210833712861</v>
      </c>
      <c r="BH738" t="s">
        <v>89</v>
      </c>
      <c r="BI738">
        <v>0.11020384324924699</v>
      </c>
      <c r="BJ738">
        <v>0.38965992301823971</v>
      </c>
      <c r="BK738">
        <v>5.640048121554373</v>
      </c>
      <c r="BL738">
        <v>76.99021179192637</v>
      </c>
      <c r="BM738">
        <v>76.99021179192637</v>
      </c>
      <c r="BN738">
        <v>76.99021179192637</v>
      </c>
      <c r="BO738" t="s">
        <v>89</v>
      </c>
      <c r="BP738" t="s">
        <v>90</v>
      </c>
      <c r="BQ738" s="2">
        <v>705.30472935174362</v>
      </c>
      <c r="BR738">
        <v>705.30472935174362</v>
      </c>
      <c r="BS738">
        <v>705.30472935174362</v>
      </c>
      <c r="BT738" t="s">
        <v>89</v>
      </c>
      <c r="BU738" t="s">
        <v>91</v>
      </c>
      <c r="BV738">
        <v>19.247552947981589</v>
      </c>
      <c r="BW738">
        <v>176.3261823379359</v>
      </c>
      <c r="BX738">
        <v>0.1091587913534753</v>
      </c>
      <c r="BY738">
        <v>2.0067087240323831E-2</v>
      </c>
      <c r="BZ738">
        <v>7</v>
      </c>
      <c r="CA738">
        <v>75.32902320069887</v>
      </c>
      <c r="CB738">
        <v>79.438353147962104</v>
      </c>
      <c r="CC738">
        <v>722.3464090836336</v>
      </c>
      <c r="CD738">
        <v>680.29751356658585</v>
      </c>
      <c r="CG738">
        <f>+COUNTIF(IV!A:A,A738)</f>
        <v>1</v>
      </c>
      <c r="CH738" s="1">
        <f>+VLOOKUP(A738,IV!A:Q,17,0)</f>
        <v>154.62876452278149</v>
      </c>
      <c r="CI738" t="b">
        <f t="shared" si="44"/>
        <v>1</v>
      </c>
      <c r="CJ738" s="7">
        <f t="shared" si="45"/>
        <v>0</v>
      </c>
      <c r="CL738">
        <f>+COUNTIF(EV!A:A,A738)</f>
        <v>1</v>
      </c>
      <c r="CM738" s="2">
        <f>+VLOOKUP(A738,EV!A:R,18,0)</f>
        <v>705.30472935174362</v>
      </c>
      <c r="CN738" t="b">
        <f t="shared" si="46"/>
        <v>1</v>
      </c>
      <c r="CO738" s="7">
        <f t="shared" si="47"/>
        <v>0</v>
      </c>
    </row>
    <row r="739" spans="1:93" x14ac:dyDescent="0.3">
      <c r="A739" t="s">
        <v>1567</v>
      </c>
      <c r="B739" t="s">
        <v>905</v>
      </c>
      <c r="C739">
        <v>3</v>
      </c>
      <c r="D739">
        <v>2.25</v>
      </c>
      <c r="E739">
        <v>0.5</v>
      </c>
      <c r="F739">
        <v>10.95</v>
      </c>
      <c r="G739">
        <v>0.14058666666666669</v>
      </c>
      <c r="I739" t="s">
        <v>84</v>
      </c>
      <c r="K739">
        <v>12</v>
      </c>
      <c r="L739" t="s">
        <v>85</v>
      </c>
      <c r="M739">
        <v>30</v>
      </c>
      <c r="N739">
        <v>0.17499999999999999</v>
      </c>
      <c r="O739">
        <v>0.4375</v>
      </c>
      <c r="P739" t="s">
        <v>1568</v>
      </c>
      <c r="Q739" t="s">
        <v>87</v>
      </c>
      <c r="R739" t="s">
        <v>87</v>
      </c>
      <c r="S739" t="s">
        <v>88</v>
      </c>
      <c r="T739" t="b">
        <v>0</v>
      </c>
      <c r="U739">
        <v>0.17499999999999999</v>
      </c>
      <c r="V739">
        <v>0.1099726559847333</v>
      </c>
      <c r="W739">
        <v>4</v>
      </c>
      <c r="Y739">
        <v>170.07437839164649</v>
      </c>
      <c r="Z739">
        <v>180.5866022709084</v>
      </c>
      <c r="AA739">
        <v>179.42914429773461</v>
      </c>
      <c r="AB739">
        <v>170.07437839164649</v>
      </c>
      <c r="AC739">
        <v>18.832255800174721</v>
      </c>
      <c r="AD739">
        <v>19.85958828699053</v>
      </c>
      <c r="AE739">
        <v>1.627230454109198</v>
      </c>
      <c r="AF739">
        <v>13.647923827024901</v>
      </c>
      <c r="AG739">
        <v>18.436233124965099</v>
      </c>
      <c r="AH739">
        <v>154.62856211386509</v>
      </c>
      <c r="AI739">
        <v>175.35696398394401</v>
      </c>
      <c r="AJ739">
        <v>180.9329718832349</v>
      </c>
      <c r="AK739">
        <v>400.8159176775863</v>
      </c>
      <c r="AL739">
        <v>413.56107859025133</v>
      </c>
      <c r="AM739">
        <v>19.247553785968851</v>
      </c>
      <c r="AN739">
        <v>19.85958828699053</v>
      </c>
      <c r="AO739">
        <v>0.1890531295448554</v>
      </c>
      <c r="AP739">
        <v>0.1890531295448554</v>
      </c>
      <c r="AQ739" t="b">
        <v>0</v>
      </c>
      <c r="AR739" t="b">
        <v>0</v>
      </c>
      <c r="AU739">
        <v>1.6272304400705091</v>
      </c>
      <c r="AV739">
        <v>13.647941456677369</v>
      </c>
      <c r="AW739">
        <v>18.436233284020961</v>
      </c>
      <c r="AX739">
        <v>18.436233284020961</v>
      </c>
      <c r="AY739">
        <v>18.436233284020961</v>
      </c>
      <c r="AZ739" t="s">
        <v>89</v>
      </c>
      <c r="BA739" s="1">
        <v>154.62876452278149</v>
      </c>
      <c r="BB739">
        <v>154.62876452278149</v>
      </c>
      <c r="BC739">
        <v>154.62876452278149</v>
      </c>
      <c r="BD739" t="s">
        <v>89</v>
      </c>
      <c r="BE739">
        <v>167.29210833712861</v>
      </c>
      <c r="BF739">
        <v>167.29210833712861</v>
      </c>
      <c r="BG739">
        <v>167.29210833712861</v>
      </c>
      <c r="BH739" t="s">
        <v>89</v>
      </c>
      <c r="BI739">
        <v>0.11020384324924699</v>
      </c>
      <c r="BJ739">
        <v>0.68190486528191929</v>
      </c>
      <c r="BK739">
        <v>9.8700842127201511</v>
      </c>
      <c r="BL739">
        <v>43.994406738243647</v>
      </c>
      <c r="BM739">
        <v>43.994406738243647</v>
      </c>
      <c r="BN739">
        <v>43.994406738243647</v>
      </c>
      <c r="BO739" t="s">
        <v>89</v>
      </c>
      <c r="BP739" t="s">
        <v>90</v>
      </c>
      <c r="BQ739" s="2">
        <v>403.03127391528221</v>
      </c>
      <c r="BR739">
        <v>403.03127391528221</v>
      </c>
      <c r="BS739">
        <v>403.03127391528221</v>
      </c>
      <c r="BT739" t="s">
        <v>89</v>
      </c>
      <c r="BU739" t="s">
        <v>91</v>
      </c>
      <c r="BV739">
        <v>19.2475529479816</v>
      </c>
      <c r="BW739">
        <v>176.32618233793599</v>
      </c>
      <c r="BX739">
        <v>0.1091587913534753</v>
      </c>
      <c r="BY739">
        <v>3.5117402670566712E-2</v>
      </c>
      <c r="BZ739">
        <v>7</v>
      </c>
      <c r="CA739">
        <v>43.045156114685071</v>
      </c>
      <c r="CB739">
        <v>45.393344655978353</v>
      </c>
      <c r="CC739">
        <v>412.7693766192192</v>
      </c>
      <c r="CD739">
        <v>388.74143632376342</v>
      </c>
      <c r="CG739">
        <f>+COUNTIF(IV!A:A,A739)</f>
        <v>1</v>
      </c>
      <c r="CH739" s="1">
        <f>+VLOOKUP(A739,IV!A:Q,17,0)</f>
        <v>154.62876452278149</v>
      </c>
      <c r="CI739" t="b">
        <f t="shared" si="44"/>
        <v>1</v>
      </c>
      <c r="CJ739" s="7">
        <f t="shared" si="45"/>
        <v>0</v>
      </c>
      <c r="CL739">
        <f>+COUNTIF(EV!A:A,A739)</f>
        <v>1</v>
      </c>
      <c r="CM739" s="2">
        <f>+VLOOKUP(A739,EV!A:R,18,0)</f>
        <v>403.03127391528221</v>
      </c>
      <c r="CN739" t="b">
        <f t="shared" si="46"/>
        <v>1</v>
      </c>
      <c r="CO739" s="7">
        <f t="shared" si="47"/>
        <v>0</v>
      </c>
    </row>
    <row r="740" spans="1:93" x14ac:dyDescent="0.3">
      <c r="A740" t="s">
        <v>1569</v>
      </c>
      <c r="B740" t="s">
        <v>905</v>
      </c>
      <c r="C740">
        <v>3</v>
      </c>
      <c r="D740">
        <v>2.25</v>
      </c>
      <c r="E740">
        <v>0.5</v>
      </c>
      <c r="F740">
        <v>10.95</v>
      </c>
      <c r="G740">
        <v>0.14058666666666669</v>
      </c>
      <c r="I740" t="s">
        <v>84</v>
      </c>
      <c r="K740">
        <v>12</v>
      </c>
      <c r="L740" t="s">
        <v>85</v>
      </c>
      <c r="M740">
        <v>30</v>
      </c>
      <c r="N740">
        <v>0.17499999999999999</v>
      </c>
      <c r="O740">
        <v>0.8125</v>
      </c>
      <c r="P740" t="s">
        <v>1570</v>
      </c>
      <c r="Q740" t="s">
        <v>87</v>
      </c>
      <c r="R740" t="s">
        <v>87</v>
      </c>
      <c r="S740" t="s">
        <v>88</v>
      </c>
      <c r="T740" t="b">
        <v>0</v>
      </c>
      <c r="U740">
        <v>0.17499999999999999</v>
      </c>
      <c r="V740">
        <v>0.1099726559847333</v>
      </c>
      <c r="W740">
        <v>4</v>
      </c>
      <c r="Y740">
        <v>170.07437839164649</v>
      </c>
      <c r="Z740">
        <v>180.5866022709084</v>
      </c>
      <c r="AA740">
        <v>179.42914429773461</v>
      </c>
      <c r="AB740">
        <v>170.07437839164649</v>
      </c>
      <c r="AC740">
        <v>18.832255800174721</v>
      </c>
      <c r="AD740">
        <v>19.85958828699053</v>
      </c>
      <c r="AE740">
        <v>1.627230454109198</v>
      </c>
      <c r="AF740">
        <v>13.647923827024901</v>
      </c>
      <c r="AG740">
        <v>18.436233124965099</v>
      </c>
      <c r="AH740">
        <v>154.62856211386509</v>
      </c>
      <c r="AI740">
        <v>175.35696398394401</v>
      </c>
      <c r="AJ740">
        <v>180.93297188323501</v>
      </c>
      <c r="AK740">
        <v>215.8239556725465</v>
      </c>
      <c r="AL740">
        <v>222.6867346255199</v>
      </c>
      <c r="AM740">
        <v>19.247553785968851</v>
      </c>
      <c r="AN740">
        <v>19.85958828699053</v>
      </c>
      <c r="AO740">
        <v>0.35109866915472993</v>
      </c>
      <c r="AP740">
        <v>0.35109866915472993</v>
      </c>
      <c r="AQ740" t="b">
        <v>0</v>
      </c>
      <c r="AR740" t="b">
        <v>0</v>
      </c>
      <c r="AU740">
        <v>1.6272304400705091</v>
      </c>
      <c r="AV740">
        <v>13.647941456677369</v>
      </c>
      <c r="AW740">
        <v>18.436233284020961</v>
      </c>
      <c r="AX740">
        <v>18.436233284020961</v>
      </c>
      <c r="AY740">
        <v>18.436233284020961</v>
      </c>
      <c r="AZ740" t="s">
        <v>89</v>
      </c>
      <c r="BA740" s="1">
        <v>154.62876452278149</v>
      </c>
      <c r="BB740">
        <v>154.62876452278149</v>
      </c>
      <c r="BC740">
        <v>154.62876452278149</v>
      </c>
      <c r="BD740" t="s">
        <v>89</v>
      </c>
      <c r="BE740">
        <v>167.29210833712861</v>
      </c>
      <c r="BF740">
        <v>167.29210833712861</v>
      </c>
      <c r="BG740">
        <v>167.29210833712861</v>
      </c>
      <c r="BH740" t="s">
        <v>89</v>
      </c>
      <c r="BI740">
        <v>0.11020384324924699</v>
      </c>
      <c r="BJ740">
        <v>1.266394749809278</v>
      </c>
      <c r="BK740">
        <v>18.330156395051709</v>
      </c>
      <c r="BL740">
        <v>23.689295935977359</v>
      </c>
      <c r="BM740">
        <v>23.689295935977359</v>
      </c>
      <c r="BN740">
        <v>23.689295935977359</v>
      </c>
      <c r="BO740" t="s">
        <v>89</v>
      </c>
      <c r="BP740" t="s">
        <v>90</v>
      </c>
      <c r="BQ740" s="2">
        <v>217.0168398005367</v>
      </c>
      <c r="BR740">
        <v>217.0168398005367</v>
      </c>
      <c r="BS740">
        <v>217.0168398005367</v>
      </c>
      <c r="BT740" t="s">
        <v>89</v>
      </c>
      <c r="BU740" t="s">
        <v>91</v>
      </c>
      <c r="BV740">
        <v>19.2475529479816</v>
      </c>
      <c r="BW740">
        <v>176.3261823379361</v>
      </c>
      <c r="BX740">
        <v>0.1091587913534753</v>
      </c>
      <c r="BY740">
        <v>6.5218033531052433E-2</v>
      </c>
      <c r="BZ740">
        <v>7</v>
      </c>
      <c r="CA740">
        <v>23.17816098483042</v>
      </c>
      <c r="CB740">
        <v>24.442570199372959</v>
      </c>
      <c r="CC740">
        <v>222.26043356419501</v>
      </c>
      <c r="CD740">
        <v>209.3223118666418</v>
      </c>
      <c r="CG740">
        <f>+COUNTIF(IV!A:A,A740)</f>
        <v>1</v>
      </c>
      <c r="CH740" s="1">
        <f>+VLOOKUP(A740,IV!A:Q,17,0)</f>
        <v>154.62876452278149</v>
      </c>
      <c r="CI740" t="b">
        <f t="shared" si="44"/>
        <v>1</v>
      </c>
      <c r="CJ740" s="7">
        <f t="shared" si="45"/>
        <v>0</v>
      </c>
      <c r="CL740">
        <f>+COUNTIF(EV!A:A,A740)</f>
        <v>1</v>
      </c>
      <c r="CM740" s="2">
        <f>+VLOOKUP(A740,EV!A:R,18,0)</f>
        <v>217.0168398005367</v>
      </c>
      <c r="CN740" t="b">
        <f t="shared" si="46"/>
        <v>1</v>
      </c>
      <c r="CO740" s="7">
        <f t="shared" si="47"/>
        <v>0</v>
      </c>
    </row>
    <row r="741" spans="1:93" x14ac:dyDescent="0.3">
      <c r="A741" t="s">
        <v>1571</v>
      </c>
      <c r="B741" t="s">
        <v>905</v>
      </c>
      <c r="C741">
        <v>3</v>
      </c>
      <c r="D741">
        <v>2.25</v>
      </c>
      <c r="E741">
        <v>0.5</v>
      </c>
      <c r="F741">
        <v>10.95</v>
      </c>
      <c r="G741">
        <v>0.14058666666666669</v>
      </c>
      <c r="I741" t="s">
        <v>84</v>
      </c>
      <c r="K741">
        <v>12</v>
      </c>
      <c r="L741" t="s">
        <v>109</v>
      </c>
      <c r="M741">
        <v>90</v>
      </c>
      <c r="N741">
        <v>2.5000000000000001E-2</v>
      </c>
      <c r="O741">
        <v>0.25</v>
      </c>
      <c r="P741" t="s">
        <v>1572</v>
      </c>
      <c r="Q741" t="s">
        <v>87</v>
      </c>
      <c r="R741" t="s">
        <v>87</v>
      </c>
      <c r="S741" t="s">
        <v>111</v>
      </c>
      <c r="T741" t="b">
        <v>1</v>
      </c>
      <c r="U741">
        <v>2.5000000000000001E-2</v>
      </c>
      <c r="V741">
        <v>0.1099726559847333</v>
      </c>
      <c r="W741">
        <v>4</v>
      </c>
      <c r="Y741">
        <v>170.07437839164649</v>
      </c>
      <c r="Z741">
        <v>172.28756046976011</v>
      </c>
      <c r="AA741">
        <v>179.42914429773461</v>
      </c>
      <c r="AB741">
        <v>170.07437839164649</v>
      </c>
      <c r="AC741">
        <v>18.832255800174721</v>
      </c>
      <c r="AD741">
        <v>19.05620120054353</v>
      </c>
      <c r="AE741">
        <v>4.8816913623275937</v>
      </c>
      <c r="AF741">
        <v>40.943771481074677</v>
      </c>
      <c r="AG741">
        <v>18.436233124965099</v>
      </c>
      <c r="AH741">
        <v>154.628562113865</v>
      </c>
      <c r="AI741">
        <v>165.64017455644071</v>
      </c>
      <c r="AJ741">
        <v>170.47713769803099</v>
      </c>
      <c r="AK741">
        <v>662.56069822576274</v>
      </c>
      <c r="AL741">
        <v>681.90855079212406</v>
      </c>
      <c r="AM741">
        <v>18.935532600754289</v>
      </c>
      <c r="AN741">
        <v>19.05620120054353</v>
      </c>
      <c r="AO741">
        <v>3.7918063282286717E-2</v>
      </c>
      <c r="AP741">
        <v>3.7918063282286717E-2</v>
      </c>
      <c r="AQ741" t="b">
        <v>1</v>
      </c>
      <c r="AR741" t="b">
        <v>1</v>
      </c>
      <c r="AU741">
        <v>4.8816913202115249</v>
      </c>
      <c r="AV741">
        <v>40.943824370032083</v>
      </c>
      <c r="AW741">
        <v>18.436233284020972</v>
      </c>
      <c r="AX741">
        <v>18.436233284020972</v>
      </c>
      <c r="AY741">
        <v>18.436233284020972</v>
      </c>
      <c r="AZ741" t="s">
        <v>89</v>
      </c>
      <c r="BA741" s="1">
        <v>154.62876452278161</v>
      </c>
      <c r="BB741">
        <v>154.62876452278161</v>
      </c>
      <c r="BC741">
        <v>154.62876452278161</v>
      </c>
      <c r="BD741" t="s">
        <v>89</v>
      </c>
      <c r="BE741">
        <v>167.2921083371287</v>
      </c>
      <c r="BF741">
        <v>167.2921083371287</v>
      </c>
      <c r="BG741">
        <v>167.2921083371287</v>
      </c>
      <c r="BH741" t="s">
        <v>89</v>
      </c>
      <c r="BI741">
        <v>0.11020384324924699</v>
      </c>
      <c r="BJ741">
        <v>1.1882422572631399</v>
      </c>
      <c r="BK741">
        <v>58.014040595324033</v>
      </c>
      <c r="BL741">
        <v>75.742130403017001</v>
      </c>
      <c r="BM741">
        <v>75.742130403017001</v>
      </c>
      <c r="BN741">
        <v>75.742130403017001</v>
      </c>
      <c r="BO741" t="s">
        <v>89</v>
      </c>
      <c r="BP741" t="s">
        <v>90</v>
      </c>
      <c r="BQ741" s="2">
        <v>3045.454389202685</v>
      </c>
      <c r="BR741">
        <v>3045.454389202685</v>
      </c>
      <c r="BS741">
        <v>3045.454389202685</v>
      </c>
      <c r="BT741" t="s">
        <v>89</v>
      </c>
      <c r="BU741" t="s">
        <v>91</v>
      </c>
      <c r="BV741">
        <v>18.93553260075425</v>
      </c>
      <c r="BW741">
        <v>761.36359730067124</v>
      </c>
      <c r="BX741">
        <v>2.4870551557610639E-2</v>
      </c>
      <c r="BY741">
        <v>1.9092328995173321E-2</v>
      </c>
      <c r="BZ741">
        <v>14</v>
      </c>
      <c r="CA741">
        <v>75.32902320069887</v>
      </c>
      <c r="CB741">
        <v>76.224804802174134</v>
      </c>
      <c r="CC741">
        <v>689.15024187904044</v>
      </c>
      <c r="CD741">
        <v>680.29751356658585</v>
      </c>
      <c r="CG741">
        <f>+COUNTIF(IV!A:A,A741)</f>
        <v>1</v>
      </c>
      <c r="CH741" s="1">
        <f>+VLOOKUP(A741,IV!A:Q,17,0)</f>
        <v>154.62876452278161</v>
      </c>
      <c r="CI741" t="b">
        <f t="shared" si="44"/>
        <v>1</v>
      </c>
      <c r="CJ741" s="7">
        <f t="shared" si="45"/>
        <v>0</v>
      </c>
      <c r="CL741">
        <f>+COUNTIF(EV!A:A,A741)</f>
        <v>1</v>
      </c>
      <c r="CM741" s="2">
        <f>+VLOOKUP(A741,EV!A:R,18,0)</f>
        <v>3045.454389202685</v>
      </c>
      <c r="CN741" t="b">
        <f t="shared" si="46"/>
        <v>1</v>
      </c>
      <c r="CO741" s="7">
        <f t="shared" si="47"/>
        <v>0</v>
      </c>
    </row>
    <row r="742" spans="1:93" x14ac:dyDescent="0.3">
      <c r="A742" t="s">
        <v>1573</v>
      </c>
      <c r="B742" t="s">
        <v>905</v>
      </c>
      <c r="C742">
        <v>3</v>
      </c>
      <c r="D742">
        <v>2.25</v>
      </c>
      <c r="E742">
        <v>0.5</v>
      </c>
      <c r="F742">
        <v>10.95</v>
      </c>
      <c r="G742">
        <v>0.14058666666666669</v>
      </c>
      <c r="I742" t="s">
        <v>84</v>
      </c>
      <c r="K742">
        <v>12</v>
      </c>
      <c r="L742" t="s">
        <v>109</v>
      </c>
      <c r="M742">
        <v>90</v>
      </c>
      <c r="N742">
        <v>2.5000000000000001E-2</v>
      </c>
      <c r="O742">
        <v>0.4375</v>
      </c>
      <c r="P742" t="s">
        <v>1574</v>
      </c>
      <c r="Q742" t="s">
        <v>87</v>
      </c>
      <c r="R742" t="s">
        <v>87</v>
      </c>
      <c r="S742" t="s">
        <v>111</v>
      </c>
      <c r="T742" t="b">
        <v>1</v>
      </c>
      <c r="U742">
        <v>2.5000000000000001E-2</v>
      </c>
      <c r="V742">
        <v>0.1099726559847333</v>
      </c>
      <c r="W742">
        <v>4</v>
      </c>
      <c r="Y742">
        <v>170.07437839164649</v>
      </c>
      <c r="Z742">
        <v>172.28756046976011</v>
      </c>
      <c r="AA742">
        <v>179.42914429773461</v>
      </c>
      <c r="AB742">
        <v>170.07437839164649</v>
      </c>
      <c r="AC742">
        <v>18.832255800174721</v>
      </c>
      <c r="AD742">
        <v>19.05620120054353</v>
      </c>
      <c r="AE742">
        <v>4.8816913623275937</v>
      </c>
      <c r="AF742">
        <v>40.943771481074677</v>
      </c>
      <c r="AG742">
        <v>18.436233124965099</v>
      </c>
      <c r="AH742">
        <v>154.628562113865</v>
      </c>
      <c r="AI742">
        <v>165.64017455644091</v>
      </c>
      <c r="AJ742">
        <v>170.47713769803121</v>
      </c>
      <c r="AK742">
        <v>378.60611327186501</v>
      </c>
      <c r="AL742">
        <v>389.66202902407139</v>
      </c>
      <c r="AM742">
        <v>18.935532600754289</v>
      </c>
      <c r="AN742">
        <v>19.05620120054353</v>
      </c>
      <c r="AO742">
        <v>6.6356610744001843E-2</v>
      </c>
      <c r="AP742">
        <v>6.6356610744001843E-2</v>
      </c>
      <c r="AQ742" t="b">
        <v>1</v>
      </c>
      <c r="AR742" t="b">
        <v>1</v>
      </c>
      <c r="AU742">
        <v>4.8816913202115249</v>
      </c>
      <c r="AV742">
        <v>40.943824370032083</v>
      </c>
      <c r="AW742">
        <v>18.436233284020972</v>
      </c>
      <c r="AX742">
        <v>18.436233284020972</v>
      </c>
      <c r="AY742">
        <v>18.436233284020972</v>
      </c>
      <c r="AZ742" t="s">
        <v>89</v>
      </c>
      <c r="BA742" s="1">
        <v>154.62876452278161</v>
      </c>
      <c r="BB742">
        <v>154.62876452278161</v>
      </c>
      <c r="BC742">
        <v>154.62876452278161</v>
      </c>
      <c r="BD742" t="s">
        <v>89</v>
      </c>
      <c r="BE742">
        <v>167.2921083371287</v>
      </c>
      <c r="BF742">
        <v>167.2921083371287</v>
      </c>
      <c r="BG742">
        <v>167.2921083371287</v>
      </c>
      <c r="BH742" t="s">
        <v>89</v>
      </c>
      <c r="BI742">
        <v>0.11020384324924699</v>
      </c>
      <c r="BJ742">
        <v>2.0794239502104941</v>
      </c>
      <c r="BK742">
        <v>101.5245710418168</v>
      </c>
      <c r="BL742">
        <v>43.281217373152593</v>
      </c>
      <c r="BM742">
        <v>43.281217373152593</v>
      </c>
      <c r="BN742">
        <v>43.281217373152593</v>
      </c>
      <c r="BO742" t="s">
        <v>89</v>
      </c>
      <c r="BP742" t="s">
        <v>90</v>
      </c>
      <c r="BQ742" s="2">
        <v>1740.2596509729619</v>
      </c>
      <c r="BR742">
        <v>1740.2596509729619</v>
      </c>
      <c r="BS742">
        <v>1740.2596509729619</v>
      </c>
      <c r="BT742" t="s">
        <v>89</v>
      </c>
      <c r="BU742" t="s">
        <v>91</v>
      </c>
      <c r="BV742">
        <v>18.935532600754261</v>
      </c>
      <c r="BW742">
        <v>761.36359730067079</v>
      </c>
      <c r="BX742">
        <v>2.4870551557610671E-2</v>
      </c>
      <c r="BY742">
        <v>3.3411575741553297E-2</v>
      </c>
      <c r="BZ742">
        <v>14</v>
      </c>
      <c r="CA742">
        <v>43.045156114685071</v>
      </c>
      <c r="CB742">
        <v>43.557031315528079</v>
      </c>
      <c r="CC742">
        <v>393.80013821659458</v>
      </c>
      <c r="CD742">
        <v>388.74143632376342</v>
      </c>
      <c r="CG742">
        <f>+COUNTIF(IV!A:A,A742)</f>
        <v>1</v>
      </c>
      <c r="CH742" s="1">
        <f>+VLOOKUP(A742,IV!A:Q,17,0)</f>
        <v>154.62876452278161</v>
      </c>
      <c r="CI742" t="b">
        <f t="shared" si="44"/>
        <v>1</v>
      </c>
      <c r="CJ742" s="7">
        <f t="shared" si="45"/>
        <v>0</v>
      </c>
      <c r="CL742">
        <f>+COUNTIF(EV!A:A,A742)</f>
        <v>1</v>
      </c>
      <c r="CM742" s="2">
        <f>+VLOOKUP(A742,EV!A:R,18,0)</f>
        <v>1740.2596509729599</v>
      </c>
      <c r="CN742" t="b">
        <f t="shared" si="46"/>
        <v>1</v>
      </c>
      <c r="CO742" s="7">
        <f t="shared" si="47"/>
        <v>-1.2212453270876722E-15</v>
      </c>
    </row>
    <row r="743" spans="1:93" x14ac:dyDescent="0.3">
      <c r="A743" t="s">
        <v>1575</v>
      </c>
      <c r="B743" t="s">
        <v>905</v>
      </c>
      <c r="C743">
        <v>3</v>
      </c>
      <c r="D743">
        <v>2.25</v>
      </c>
      <c r="E743">
        <v>0.5</v>
      </c>
      <c r="F743">
        <v>10.95</v>
      </c>
      <c r="G743">
        <v>0.14058666666666669</v>
      </c>
      <c r="I743" t="s">
        <v>84</v>
      </c>
      <c r="K743">
        <v>12</v>
      </c>
      <c r="L743" t="s">
        <v>109</v>
      </c>
      <c r="M743">
        <v>90</v>
      </c>
      <c r="N743">
        <v>2.5000000000000001E-2</v>
      </c>
      <c r="O743">
        <v>0.8125</v>
      </c>
      <c r="P743" t="s">
        <v>1576</v>
      </c>
      <c r="Q743" t="s">
        <v>87</v>
      </c>
      <c r="R743" t="s">
        <v>87</v>
      </c>
      <c r="S743" t="s">
        <v>111</v>
      </c>
      <c r="T743" t="b">
        <v>1</v>
      </c>
      <c r="U743">
        <v>2.5000000000000001E-2</v>
      </c>
      <c r="V743">
        <v>0.1099726559847333</v>
      </c>
      <c r="W743">
        <v>4</v>
      </c>
      <c r="Y743">
        <v>170.07437839164649</v>
      </c>
      <c r="Z743">
        <v>172.28756046976011</v>
      </c>
      <c r="AA743">
        <v>179.42914429773461</v>
      </c>
      <c r="AB743">
        <v>170.07437839164649</v>
      </c>
      <c r="AC743">
        <v>18.832255800174721</v>
      </c>
      <c r="AD743">
        <v>19.05620120054353</v>
      </c>
      <c r="AE743">
        <v>4.8816913623275937</v>
      </c>
      <c r="AF743">
        <v>40.943771481074677</v>
      </c>
      <c r="AG743">
        <v>18.436233124965099</v>
      </c>
      <c r="AH743">
        <v>154.628562113865</v>
      </c>
      <c r="AI743">
        <v>165.6401745564398</v>
      </c>
      <c r="AJ743">
        <v>170.47713769802999</v>
      </c>
      <c r="AK743">
        <v>203.86483022331049</v>
      </c>
      <c r="AL743">
        <v>209.8180156283446</v>
      </c>
      <c r="AM743">
        <v>18.935532600754289</v>
      </c>
      <c r="AN743">
        <v>19.05620120054353</v>
      </c>
      <c r="AO743">
        <v>0.1232337056674315</v>
      </c>
      <c r="AP743">
        <v>0.1232337056674315</v>
      </c>
      <c r="AQ743" t="b">
        <v>1</v>
      </c>
      <c r="AR743" t="b">
        <v>1</v>
      </c>
      <c r="AU743">
        <v>4.8816913202115249</v>
      </c>
      <c r="AV743">
        <v>40.943824370032083</v>
      </c>
      <c r="AW743">
        <v>18.436233284020972</v>
      </c>
      <c r="AX743">
        <v>18.436233284020972</v>
      </c>
      <c r="AY743">
        <v>18.436233284020972</v>
      </c>
      <c r="AZ743" t="s">
        <v>89</v>
      </c>
      <c r="BA743" s="1">
        <v>154.62876452278161</v>
      </c>
      <c r="BB743">
        <v>154.62876452278161</v>
      </c>
      <c r="BC743">
        <v>154.62876452278161</v>
      </c>
      <c r="BD743" t="s">
        <v>89</v>
      </c>
      <c r="BE743">
        <v>167.2921083371287</v>
      </c>
      <c r="BF743">
        <v>167.2921083371287</v>
      </c>
      <c r="BG743">
        <v>167.2921083371287</v>
      </c>
      <c r="BH743" t="s">
        <v>89</v>
      </c>
      <c r="BI743">
        <v>0.11020384324924699</v>
      </c>
      <c r="BJ743">
        <v>3.8617873361052002</v>
      </c>
      <c r="BK743">
        <v>188.54563193479959</v>
      </c>
      <c r="BL743">
        <v>23.30527089323602</v>
      </c>
      <c r="BM743">
        <v>23.30527089323602</v>
      </c>
      <c r="BN743">
        <v>23.30527089323602</v>
      </c>
      <c r="BO743" t="s">
        <v>89</v>
      </c>
      <c r="BP743" t="s">
        <v>90</v>
      </c>
      <c r="BQ743" s="2">
        <v>937.06288898544187</v>
      </c>
      <c r="BR743">
        <v>937.06288898544187</v>
      </c>
      <c r="BS743">
        <v>937.06288898544187</v>
      </c>
      <c r="BT743" t="s">
        <v>89</v>
      </c>
      <c r="BU743" t="s">
        <v>91</v>
      </c>
      <c r="BV743">
        <v>18.935532600754271</v>
      </c>
      <c r="BW743">
        <v>761.36359730067147</v>
      </c>
      <c r="BX743">
        <v>2.487055155761066E-2</v>
      </c>
      <c r="BY743">
        <v>6.205006923431329E-2</v>
      </c>
      <c r="BZ743">
        <v>14</v>
      </c>
      <c r="CA743">
        <v>23.17816098483042</v>
      </c>
      <c r="CB743">
        <v>23.45378609297666</v>
      </c>
      <c r="CC743">
        <v>212.04622827047399</v>
      </c>
      <c r="CD743">
        <v>209.3223118666418</v>
      </c>
      <c r="CG743">
        <f>+COUNTIF(IV!A:A,A743)</f>
        <v>1</v>
      </c>
      <c r="CH743" s="1">
        <f>+VLOOKUP(A743,IV!A:Q,17,0)</f>
        <v>154.62876452278161</v>
      </c>
      <c r="CI743" t="b">
        <f t="shared" si="44"/>
        <v>1</v>
      </c>
      <c r="CJ743" s="7">
        <f t="shared" si="45"/>
        <v>0</v>
      </c>
      <c r="CL743">
        <f>+COUNTIF(EV!A:A,A743)</f>
        <v>1</v>
      </c>
      <c r="CM743" s="2">
        <f>+VLOOKUP(A743,EV!A:R,18,0)</f>
        <v>937.06288898544187</v>
      </c>
      <c r="CN743" t="b">
        <f t="shared" si="46"/>
        <v>1</v>
      </c>
      <c r="CO743" s="7">
        <f t="shared" si="47"/>
        <v>0</v>
      </c>
    </row>
    <row r="744" spans="1:93" x14ac:dyDescent="0.3">
      <c r="A744" t="s">
        <v>1577</v>
      </c>
      <c r="B744" t="s">
        <v>905</v>
      </c>
      <c r="C744">
        <v>3</v>
      </c>
      <c r="D744">
        <v>2.25</v>
      </c>
      <c r="E744">
        <v>0.5</v>
      </c>
      <c r="F744">
        <v>10.95</v>
      </c>
      <c r="G744">
        <v>0.14058666666666669</v>
      </c>
      <c r="I744" t="s">
        <v>84</v>
      </c>
      <c r="K744">
        <v>12</v>
      </c>
      <c r="L744" t="s">
        <v>109</v>
      </c>
      <c r="M744">
        <v>90</v>
      </c>
      <c r="N744">
        <v>0.1</v>
      </c>
      <c r="O744">
        <v>0.25</v>
      </c>
      <c r="P744" t="s">
        <v>1578</v>
      </c>
      <c r="Q744" t="s">
        <v>87</v>
      </c>
      <c r="R744" t="s">
        <v>87</v>
      </c>
      <c r="S744" t="s">
        <v>111</v>
      </c>
      <c r="T744" t="b">
        <v>1</v>
      </c>
      <c r="U744">
        <v>0.1</v>
      </c>
      <c r="V744">
        <v>0.1099726559847333</v>
      </c>
      <c r="W744">
        <v>4</v>
      </c>
      <c r="Y744">
        <v>170.07437839164649</v>
      </c>
      <c r="Z744">
        <v>179.53435264039871</v>
      </c>
      <c r="AA744">
        <v>179.42914429773461</v>
      </c>
      <c r="AB744">
        <v>170.07437839164649</v>
      </c>
      <c r="AC744">
        <v>18.832255800174721</v>
      </c>
      <c r="AD744">
        <v>19.761751590432411</v>
      </c>
      <c r="AE744">
        <v>4.8816913623275937</v>
      </c>
      <c r="AF744">
        <v>40.943771481074677</v>
      </c>
      <c r="AG744">
        <v>18.436233124965099</v>
      </c>
      <c r="AH744">
        <v>154.628562113865</v>
      </c>
      <c r="AI744">
        <v>148.6297328123332</v>
      </c>
      <c r="AJ744">
        <v>155.1304361082409</v>
      </c>
      <c r="AK744">
        <v>594.51893124933281</v>
      </c>
      <c r="AL744">
        <v>620.52174443296349</v>
      </c>
      <c r="AM744">
        <v>19.155571957537031</v>
      </c>
      <c r="AN744">
        <v>19.761751590432411</v>
      </c>
      <c r="AO744">
        <v>0.39615702389919821</v>
      </c>
      <c r="AP744">
        <v>0.39615702389919821</v>
      </c>
      <c r="AQ744" t="b">
        <v>1</v>
      </c>
      <c r="AR744" t="b">
        <v>1</v>
      </c>
      <c r="AU744">
        <v>4.8816913202115249</v>
      </c>
      <c r="AV744">
        <v>40.943824370032083</v>
      </c>
      <c r="AW744">
        <v>18.436233284020972</v>
      </c>
      <c r="AX744">
        <v>18.436233284020972</v>
      </c>
      <c r="AY744">
        <v>18.436233284020972</v>
      </c>
      <c r="AZ744" t="s">
        <v>89</v>
      </c>
      <c r="BA744" s="1">
        <v>154.62876452278161</v>
      </c>
      <c r="BB744">
        <v>154.62876452278161</v>
      </c>
      <c r="BC744">
        <v>154.62876452278161</v>
      </c>
      <c r="BD744" t="s">
        <v>89</v>
      </c>
      <c r="BE744">
        <v>167.2921083371287</v>
      </c>
      <c r="BF744">
        <v>167.2921083371287</v>
      </c>
      <c r="BG744">
        <v>167.2921083371287</v>
      </c>
      <c r="BH744" t="s">
        <v>89</v>
      </c>
      <c r="BI744">
        <v>0.11020384324924699</v>
      </c>
      <c r="BJ744">
        <v>1.174591548527987</v>
      </c>
      <c r="BK744">
        <v>21.987189088578251</v>
      </c>
      <c r="BL744">
        <v>76.622380020347649</v>
      </c>
      <c r="BM744">
        <v>76.622380020347649</v>
      </c>
      <c r="BN744">
        <v>76.622380020347649</v>
      </c>
      <c r="BO744" t="s">
        <v>89</v>
      </c>
      <c r="BP744" t="s">
        <v>90</v>
      </c>
      <c r="BQ744" s="2">
        <v>821.70256357744131</v>
      </c>
      <c r="BR744">
        <v>821.70256357744131</v>
      </c>
      <c r="BS744">
        <v>821.70256357744131</v>
      </c>
      <c r="BT744" t="s">
        <v>89</v>
      </c>
      <c r="BU744" t="s">
        <v>91</v>
      </c>
      <c r="BV744">
        <v>19.155595005086909</v>
      </c>
      <c r="BW744">
        <v>205.4256408943603</v>
      </c>
      <c r="BX744">
        <v>9.3248315651781918E-2</v>
      </c>
      <c r="BY744">
        <v>4.5993081541135482E-2</v>
      </c>
      <c r="BZ744">
        <v>10</v>
      </c>
      <c r="CA744">
        <v>75.32902320069887</v>
      </c>
      <c r="CB744">
        <v>79.047006361729643</v>
      </c>
      <c r="CC744">
        <v>718.13741056159472</v>
      </c>
      <c r="CD744">
        <v>680.29751356658585</v>
      </c>
      <c r="CG744">
        <f>+COUNTIF(IV!A:A,A744)</f>
        <v>1</v>
      </c>
      <c r="CH744" s="1">
        <f>+VLOOKUP(A744,IV!A:Q,17,0)</f>
        <v>154.62876452278161</v>
      </c>
      <c r="CI744" t="b">
        <f t="shared" si="44"/>
        <v>1</v>
      </c>
      <c r="CJ744" s="7">
        <f t="shared" si="45"/>
        <v>0</v>
      </c>
      <c r="CL744">
        <f>+COUNTIF(EV!A:A,A744)</f>
        <v>1</v>
      </c>
      <c r="CM744" s="2">
        <f>+VLOOKUP(A744,EV!A:R,18,0)</f>
        <v>821.7025635774412</v>
      </c>
      <c r="CN744" t="b">
        <f t="shared" si="46"/>
        <v>1</v>
      </c>
      <c r="CO744" s="7">
        <f t="shared" si="47"/>
        <v>0</v>
      </c>
    </row>
    <row r="745" spans="1:93" x14ac:dyDescent="0.3">
      <c r="A745" t="s">
        <v>1579</v>
      </c>
      <c r="B745" t="s">
        <v>905</v>
      </c>
      <c r="C745">
        <v>3</v>
      </c>
      <c r="D745">
        <v>2.25</v>
      </c>
      <c r="E745">
        <v>0.5</v>
      </c>
      <c r="F745">
        <v>10.95</v>
      </c>
      <c r="G745">
        <v>0.14058666666666669</v>
      </c>
      <c r="I745" t="s">
        <v>84</v>
      </c>
      <c r="K745">
        <v>12</v>
      </c>
      <c r="L745" t="s">
        <v>109</v>
      </c>
      <c r="M745">
        <v>90</v>
      </c>
      <c r="N745">
        <v>0.1</v>
      </c>
      <c r="O745">
        <v>0.4375</v>
      </c>
      <c r="P745" t="s">
        <v>1580</v>
      </c>
      <c r="Q745" t="s">
        <v>87</v>
      </c>
      <c r="R745" t="s">
        <v>87</v>
      </c>
      <c r="S745" t="s">
        <v>111</v>
      </c>
      <c r="T745" t="b">
        <v>1</v>
      </c>
      <c r="U745">
        <v>0.1</v>
      </c>
      <c r="V745">
        <v>0.1099726559847333</v>
      </c>
      <c r="W745">
        <v>4</v>
      </c>
      <c r="Y745">
        <v>170.07437839164649</v>
      </c>
      <c r="Z745">
        <v>179.53435264039859</v>
      </c>
      <c r="AA745">
        <v>179.42914429773461</v>
      </c>
      <c r="AB745">
        <v>170.07437839164649</v>
      </c>
      <c r="AC745">
        <v>18.832255800174721</v>
      </c>
      <c r="AD745">
        <v>19.761751590432411</v>
      </c>
      <c r="AE745">
        <v>4.8816913623275937</v>
      </c>
      <c r="AF745">
        <v>40.943771481074677</v>
      </c>
      <c r="AG745">
        <v>18.436233124965099</v>
      </c>
      <c r="AH745">
        <v>154.628562113865</v>
      </c>
      <c r="AI745">
        <v>148.6297328123332</v>
      </c>
      <c r="AJ745">
        <v>155.13043610824079</v>
      </c>
      <c r="AK745">
        <v>339.72510357104733</v>
      </c>
      <c r="AL745">
        <v>354.58385396169342</v>
      </c>
      <c r="AM745">
        <v>19.155571957537031</v>
      </c>
      <c r="AN745">
        <v>19.761751590432411</v>
      </c>
      <c r="AO745">
        <v>0.69327479182359664</v>
      </c>
      <c r="AP745">
        <v>0.69327479182359664</v>
      </c>
      <c r="AQ745" t="b">
        <v>1</v>
      </c>
      <c r="AR745" t="b">
        <v>1</v>
      </c>
      <c r="AU745">
        <v>4.8816913202115249</v>
      </c>
      <c r="AV745">
        <v>40.943824370032083</v>
      </c>
      <c r="AW745">
        <v>18.436233284020972</v>
      </c>
      <c r="AX745">
        <v>18.436233284020972</v>
      </c>
      <c r="AY745">
        <v>18.436233284020972</v>
      </c>
      <c r="AZ745" t="s">
        <v>89</v>
      </c>
      <c r="BA745" s="1">
        <v>154.62876452278161</v>
      </c>
      <c r="BB745">
        <v>154.62876452278161</v>
      </c>
      <c r="BC745">
        <v>154.62876452278161</v>
      </c>
      <c r="BD745" t="s">
        <v>89</v>
      </c>
      <c r="BE745">
        <v>167.2921083371287</v>
      </c>
      <c r="BF745">
        <v>167.2921083371287</v>
      </c>
      <c r="BG745">
        <v>167.2921083371287</v>
      </c>
      <c r="BH745" t="s">
        <v>89</v>
      </c>
      <c r="BI745">
        <v>0.11020384324924699</v>
      </c>
      <c r="BJ745">
        <v>2.0555352099239759</v>
      </c>
      <c r="BK745">
        <v>38.477580905011919</v>
      </c>
      <c r="BL745">
        <v>43.784217154484381</v>
      </c>
      <c r="BM745">
        <v>43.784217154484381</v>
      </c>
      <c r="BN745">
        <v>43.784217154484381</v>
      </c>
      <c r="BO745" t="s">
        <v>89</v>
      </c>
      <c r="BP745" t="s">
        <v>90</v>
      </c>
      <c r="BQ745" s="2">
        <v>469.54432204425228</v>
      </c>
      <c r="BR745">
        <v>469.54432204425228</v>
      </c>
      <c r="BS745">
        <v>469.54432204425228</v>
      </c>
      <c r="BT745" t="s">
        <v>89</v>
      </c>
      <c r="BU745" t="s">
        <v>91</v>
      </c>
      <c r="BV745">
        <v>19.155595005086919</v>
      </c>
      <c r="BW745">
        <v>205.42564089436041</v>
      </c>
      <c r="BX745">
        <v>9.3248315651781918E-2</v>
      </c>
      <c r="BY745">
        <v>8.0487892696987084E-2</v>
      </c>
      <c r="BZ745">
        <v>10</v>
      </c>
      <c r="CA745">
        <v>43.045156114685071</v>
      </c>
      <c r="CB745">
        <v>45.169717920988369</v>
      </c>
      <c r="CC745">
        <v>410.36423460662542</v>
      </c>
      <c r="CD745">
        <v>388.74143632376342</v>
      </c>
      <c r="CG745">
        <f>+COUNTIF(IV!A:A,A745)</f>
        <v>1</v>
      </c>
      <c r="CH745" s="1">
        <f>+VLOOKUP(A745,IV!A:Q,17,0)</f>
        <v>154.62876452278161</v>
      </c>
      <c r="CI745" t="b">
        <f t="shared" si="44"/>
        <v>1</v>
      </c>
      <c r="CJ745" s="7">
        <f t="shared" si="45"/>
        <v>0</v>
      </c>
      <c r="CL745">
        <f>+COUNTIF(EV!A:A,A745)</f>
        <v>1</v>
      </c>
      <c r="CM745" s="2">
        <f>+VLOOKUP(A745,EV!A:R,18,0)</f>
        <v>469.54432204425223</v>
      </c>
      <c r="CN745" t="b">
        <f t="shared" si="46"/>
        <v>1</v>
      </c>
      <c r="CO745" s="7">
        <f t="shared" si="47"/>
        <v>0</v>
      </c>
    </row>
    <row r="746" spans="1:93" x14ac:dyDescent="0.3">
      <c r="A746" t="s">
        <v>1581</v>
      </c>
      <c r="B746" t="s">
        <v>905</v>
      </c>
      <c r="C746">
        <v>3</v>
      </c>
      <c r="D746">
        <v>2.25</v>
      </c>
      <c r="E746">
        <v>0.5</v>
      </c>
      <c r="F746">
        <v>10.95</v>
      </c>
      <c r="G746">
        <v>0.14058666666666669</v>
      </c>
      <c r="I746" t="s">
        <v>84</v>
      </c>
      <c r="K746">
        <v>12</v>
      </c>
      <c r="L746" t="s">
        <v>109</v>
      </c>
      <c r="M746">
        <v>90</v>
      </c>
      <c r="N746">
        <v>0.1</v>
      </c>
      <c r="O746">
        <v>0.8125</v>
      </c>
      <c r="P746" t="s">
        <v>1582</v>
      </c>
      <c r="Q746" t="s">
        <v>87</v>
      </c>
      <c r="R746" t="s">
        <v>87</v>
      </c>
      <c r="S746" t="s">
        <v>111</v>
      </c>
      <c r="T746" t="b">
        <v>1</v>
      </c>
      <c r="U746">
        <v>0.1</v>
      </c>
      <c r="V746">
        <v>0.1099726559847333</v>
      </c>
      <c r="W746">
        <v>4</v>
      </c>
      <c r="Y746">
        <v>170.07437839164649</v>
      </c>
      <c r="Z746">
        <v>179.53435264039871</v>
      </c>
      <c r="AA746">
        <v>179.42914429773461</v>
      </c>
      <c r="AB746">
        <v>170.07437839164649</v>
      </c>
      <c r="AC746">
        <v>18.832255800174721</v>
      </c>
      <c r="AD746">
        <v>19.761751590432411</v>
      </c>
      <c r="AE746">
        <v>4.8816913623275937</v>
      </c>
      <c r="AF746">
        <v>40.943771481074677</v>
      </c>
      <c r="AG746">
        <v>18.436233124965099</v>
      </c>
      <c r="AH746">
        <v>154.628562113865</v>
      </c>
      <c r="AI746">
        <v>148.62973281233329</v>
      </c>
      <c r="AJ746">
        <v>155.1304361082409</v>
      </c>
      <c r="AK746">
        <v>182.92890192287169</v>
      </c>
      <c r="AL746">
        <v>190.92976751783499</v>
      </c>
      <c r="AM746">
        <v>19.155571957537031</v>
      </c>
      <c r="AN746">
        <v>19.761751590432411</v>
      </c>
      <c r="AO746">
        <v>1.2875103276723949</v>
      </c>
      <c r="AP746">
        <v>1.2875103276723949</v>
      </c>
      <c r="AQ746" t="b">
        <v>1</v>
      </c>
      <c r="AR746" t="b">
        <v>1</v>
      </c>
      <c r="AU746">
        <v>4.8816913202115249</v>
      </c>
      <c r="AV746">
        <v>40.943824370032083</v>
      </c>
      <c r="AW746">
        <v>18.436233284020972</v>
      </c>
      <c r="AX746">
        <v>18.436233284020972</v>
      </c>
      <c r="AY746">
        <v>18.436233284020972</v>
      </c>
      <c r="AZ746" t="s">
        <v>89</v>
      </c>
      <c r="BA746" s="1">
        <v>154.62876452278161</v>
      </c>
      <c r="BB746">
        <v>154.62876452278161</v>
      </c>
      <c r="BC746">
        <v>154.62876452278161</v>
      </c>
      <c r="BD746" t="s">
        <v>89</v>
      </c>
      <c r="BE746">
        <v>167.2921083371287</v>
      </c>
      <c r="BF746">
        <v>167.2921083371287</v>
      </c>
      <c r="BG746">
        <v>167.2921083371287</v>
      </c>
      <c r="BH746" t="s">
        <v>89</v>
      </c>
      <c r="BI746">
        <v>0.11020384324924699</v>
      </c>
      <c r="BJ746">
        <v>3.8174225327159559</v>
      </c>
      <c r="BK746">
        <v>71.458364537879291</v>
      </c>
      <c r="BL746">
        <v>23.57611692933774</v>
      </c>
      <c r="BM746">
        <v>23.57611692933774</v>
      </c>
      <c r="BN746">
        <v>23.57611692933774</v>
      </c>
      <c r="BO746" t="s">
        <v>89</v>
      </c>
      <c r="BP746" t="s">
        <v>90</v>
      </c>
      <c r="BQ746" s="2">
        <v>252.83155802382831</v>
      </c>
      <c r="BR746">
        <v>252.83155802382831</v>
      </c>
      <c r="BS746">
        <v>252.83155802382831</v>
      </c>
      <c r="BT746" t="s">
        <v>89</v>
      </c>
      <c r="BU746" t="s">
        <v>91</v>
      </c>
      <c r="BV746">
        <v>19.155595005086909</v>
      </c>
      <c r="BW746">
        <v>205.4256408943605</v>
      </c>
      <c r="BX746">
        <v>9.3248315651781835E-2</v>
      </c>
      <c r="BY746">
        <v>0.1494775150086903</v>
      </c>
      <c r="BZ746">
        <v>10</v>
      </c>
      <c r="CA746">
        <v>23.17816098483042</v>
      </c>
      <c r="CB746">
        <v>24.322155803609121</v>
      </c>
      <c r="CC746">
        <v>220.96535709587531</v>
      </c>
      <c r="CD746">
        <v>209.3223118666418</v>
      </c>
      <c r="CG746">
        <f>+COUNTIF(IV!A:A,A746)</f>
        <v>1</v>
      </c>
      <c r="CH746" s="1">
        <f>+VLOOKUP(A746,IV!A:Q,17,0)</f>
        <v>154.62876452278161</v>
      </c>
      <c r="CI746" t="b">
        <f t="shared" si="44"/>
        <v>1</v>
      </c>
      <c r="CJ746" s="7">
        <f t="shared" si="45"/>
        <v>0</v>
      </c>
      <c r="CL746">
        <f>+COUNTIF(EV!A:A,A746)</f>
        <v>1</v>
      </c>
      <c r="CM746" s="2">
        <f>+VLOOKUP(A746,EV!A:R,18,0)</f>
        <v>252.83155802382831</v>
      </c>
      <c r="CN746" t="b">
        <f t="shared" si="46"/>
        <v>1</v>
      </c>
      <c r="CO746" s="7">
        <f t="shared" si="47"/>
        <v>0</v>
      </c>
    </row>
    <row r="747" spans="1:93" x14ac:dyDescent="0.3">
      <c r="A747" t="s">
        <v>1583</v>
      </c>
      <c r="B747" t="s">
        <v>905</v>
      </c>
      <c r="C747">
        <v>3</v>
      </c>
      <c r="D747">
        <v>2.25</v>
      </c>
      <c r="E747">
        <v>0.5</v>
      </c>
      <c r="F747">
        <v>10.95</v>
      </c>
      <c r="G747">
        <v>0.14058666666666669</v>
      </c>
      <c r="I747" t="s">
        <v>84</v>
      </c>
      <c r="K747">
        <v>12</v>
      </c>
      <c r="L747" t="s">
        <v>109</v>
      </c>
      <c r="M747">
        <v>90</v>
      </c>
      <c r="N747">
        <v>0.17499999999999999</v>
      </c>
      <c r="O747">
        <v>0.25</v>
      </c>
      <c r="P747" t="s">
        <v>1584</v>
      </c>
      <c r="Q747" t="s">
        <v>87</v>
      </c>
      <c r="R747" t="s">
        <v>87</v>
      </c>
      <c r="S747" t="s">
        <v>111</v>
      </c>
      <c r="T747" t="b">
        <v>0</v>
      </c>
      <c r="U747">
        <v>0.17499999999999999</v>
      </c>
      <c r="V747">
        <v>0.1099726559847333</v>
      </c>
      <c r="W747">
        <v>4</v>
      </c>
      <c r="Y747">
        <v>170.07437839164649</v>
      </c>
      <c r="Z747">
        <v>180.5866022709084</v>
      </c>
      <c r="AA747">
        <v>179.42914429773461</v>
      </c>
      <c r="AB747">
        <v>170.07437839164649</v>
      </c>
      <c r="AC747">
        <v>18.832255800174721</v>
      </c>
      <c r="AD747">
        <v>19.85958828699053</v>
      </c>
      <c r="AE747">
        <v>4.8816913623275937</v>
      </c>
      <c r="AF747">
        <v>40.943771481074677</v>
      </c>
      <c r="AG747">
        <v>18.436233124965099</v>
      </c>
      <c r="AH747">
        <v>154.628562113865</v>
      </c>
      <c r="AI747">
        <v>175.3569639839441</v>
      </c>
      <c r="AJ747">
        <v>180.93297188323501</v>
      </c>
      <c r="AK747">
        <v>701.42785593577651</v>
      </c>
      <c r="AL747">
        <v>723.73188753294016</v>
      </c>
      <c r="AM747">
        <v>19.247553785968851</v>
      </c>
      <c r="AN747">
        <v>19.85958828699053</v>
      </c>
      <c r="AO747">
        <v>0.32409107921974928</v>
      </c>
      <c r="AP747">
        <v>0.32409107921974928</v>
      </c>
      <c r="AQ747" t="b">
        <v>0</v>
      </c>
      <c r="AR747" t="b">
        <v>0</v>
      </c>
      <c r="AU747">
        <v>4.8816913202115249</v>
      </c>
      <c r="AV747">
        <v>40.943824370032083</v>
      </c>
      <c r="AW747">
        <v>18.436233284020972</v>
      </c>
      <c r="AX747">
        <v>18.436233284020972</v>
      </c>
      <c r="AY747">
        <v>18.436233284020972</v>
      </c>
      <c r="AZ747" t="s">
        <v>89</v>
      </c>
      <c r="BA747" s="1">
        <v>154.62876452278161</v>
      </c>
      <c r="BB747">
        <v>154.62876452278161</v>
      </c>
      <c r="BC747">
        <v>154.62876452278161</v>
      </c>
      <c r="BD747" t="s">
        <v>89</v>
      </c>
      <c r="BE747">
        <v>167.2921083371287</v>
      </c>
      <c r="BF747">
        <v>167.2921083371287</v>
      </c>
      <c r="BG747">
        <v>167.2921083371287</v>
      </c>
      <c r="BH747" t="s">
        <v>89</v>
      </c>
      <c r="BI747">
        <v>0.11020384324924699</v>
      </c>
      <c r="BJ747">
        <v>1.168979769054719</v>
      </c>
      <c r="BK747">
        <v>16.92014436466312</v>
      </c>
      <c r="BL747">
        <v>76.99021179192637</v>
      </c>
      <c r="BM747">
        <v>76.99021179192637</v>
      </c>
      <c r="BN747">
        <v>76.99021179192637</v>
      </c>
      <c r="BO747" t="s">
        <v>89</v>
      </c>
      <c r="BP747" t="s">
        <v>90</v>
      </c>
      <c r="BQ747" s="2">
        <v>705.30472935174362</v>
      </c>
      <c r="BR747">
        <v>705.30472935174362</v>
      </c>
      <c r="BS747">
        <v>705.30472935174362</v>
      </c>
      <c r="BT747" t="s">
        <v>89</v>
      </c>
      <c r="BU747" t="s">
        <v>91</v>
      </c>
      <c r="BV747">
        <v>19.247552947981589</v>
      </c>
      <c r="BW747">
        <v>176.3261823379359</v>
      </c>
      <c r="BX747">
        <v>0.1091587913534753</v>
      </c>
      <c r="BY747">
        <v>6.0201261720971497E-2</v>
      </c>
      <c r="BZ747">
        <v>7</v>
      </c>
      <c r="CA747">
        <v>75.32902320069887</v>
      </c>
      <c r="CB747">
        <v>79.438353147962104</v>
      </c>
      <c r="CC747">
        <v>722.3464090836336</v>
      </c>
      <c r="CD747">
        <v>680.29751356658585</v>
      </c>
      <c r="CG747">
        <f>+COUNTIF(IV!A:A,A747)</f>
        <v>1</v>
      </c>
      <c r="CH747" s="1">
        <f>+VLOOKUP(A747,IV!A:Q,17,0)</f>
        <v>154.62876452278161</v>
      </c>
      <c r="CI747" t="b">
        <f t="shared" si="44"/>
        <v>1</v>
      </c>
      <c r="CJ747" s="7">
        <f t="shared" si="45"/>
        <v>0</v>
      </c>
      <c r="CL747">
        <f>+COUNTIF(EV!A:A,A747)</f>
        <v>1</v>
      </c>
      <c r="CM747" s="2">
        <f>+VLOOKUP(A747,EV!A:R,18,0)</f>
        <v>705.30472935174362</v>
      </c>
      <c r="CN747" t="b">
        <f t="shared" si="46"/>
        <v>1</v>
      </c>
      <c r="CO747" s="7">
        <f t="shared" si="47"/>
        <v>0</v>
      </c>
    </row>
    <row r="748" spans="1:93" x14ac:dyDescent="0.3">
      <c r="A748" t="s">
        <v>1585</v>
      </c>
      <c r="B748" t="s">
        <v>905</v>
      </c>
      <c r="C748">
        <v>3</v>
      </c>
      <c r="D748">
        <v>2.25</v>
      </c>
      <c r="E748">
        <v>0.5</v>
      </c>
      <c r="F748">
        <v>10.95</v>
      </c>
      <c r="G748">
        <v>0.14058666666666669</v>
      </c>
      <c r="I748" t="s">
        <v>84</v>
      </c>
      <c r="K748">
        <v>12</v>
      </c>
      <c r="L748" t="s">
        <v>109</v>
      </c>
      <c r="M748">
        <v>90</v>
      </c>
      <c r="N748">
        <v>0.17499999999999999</v>
      </c>
      <c r="O748">
        <v>0.4375</v>
      </c>
      <c r="P748" t="s">
        <v>1586</v>
      </c>
      <c r="Q748" t="s">
        <v>87</v>
      </c>
      <c r="R748" t="s">
        <v>87</v>
      </c>
      <c r="S748" t="s">
        <v>111</v>
      </c>
      <c r="T748" t="b">
        <v>0</v>
      </c>
      <c r="U748">
        <v>0.17499999999999999</v>
      </c>
      <c r="V748">
        <v>0.1099726559847333</v>
      </c>
      <c r="W748">
        <v>4</v>
      </c>
      <c r="Y748">
        <v>170.07437839164649</v>
      </c>
      <c r="Z748">
        <v>180.5866022709084</v>
      </c>
      <c r="AA748">
        <v>179.42914429773461</v>
      </c>
      <c r="AB748">
        <v>170.07437839164649</v>
      </c>
      <c r="AC748">
        <v>18.832255800174721</v>
      </c>
      <c r="AD748">
        <v>19.85958828699053</v>
      </c>
      <c r="AE748">
        <v>4.8816913623275937</v>
      </c>
      <c r="AF748">
        <v>40.943771481074677</v>
      </c>
      <c r="AG748">
        <v>18.436233124965099</v>
      </c>
      <c r="AH748">
        <v>154.628562113865</v>
      </c>
      <c r="AI748">
        <v>175.3569639839439</v>
      </c>
      <c r="AJ748">
        <v>180.9329718832349</v>
      </c>
      <c r="AK748">
        <v>400.81591767758613</v>
      </c>
      <c r="AL748">
        <v>413.56107859025133</v>
      </c>
      <c r="AM748">
        <v>19.24755378596884</v>
      </c>
      <c r="AN748">
        <v>19.85958828699053</v>
      </c>
      <c r="AO748">
        <v>0.5671593886345665</v>
      </c>
      <c r="AP748">
        <v>0.5671593886345665</v>
      </c>
      <c r="AQ748" t="b">
        <v>0</v>
      </c>
      <c r="AR748" t="b">
        <v>0</v>
      </c>
      <c r="AU748">
        <v>4.8816913202115249</v>
      </c>
      <c r="AV748">
        <v>40.943824370032083</v>
      </c>
      <c r="AW748">
        <v>18.436233284020972</v>
      </c>
      <c r="AX748">
        <v>18.436233284020972</v>
      </c>
      <c r="AY748">
        <v>18.436233284020972</v>
      </c>
      <c r="AZ748" t="s">
        <v>89</v>
      </c>
      <c r="BA748" s="1">
        <v>154.62876452278161</v>
      </c>
      <c r="BB748">
        <v>154.62876452278161</v>
      </c>
      <c r="BC748">
        <v>154.62876452278161</v>
      </c>
      <c r="BD748" t="s">
        <v>89</v>
      </c>
      <c r="BE748">
        <v>167.2921083371287</v>
      </c>
      <c r="BF748">
        <v>167.2921083371287</v>
      </c>
      <c r="BG748">
        <v>167.2921083371287</v>
      </c>
      <c r="BH748" t="s">
        <v>89</v>
      </c>
      <c r="BI748">
        <v>0.11020384324924699</v>
      </c>
      <c r="BJ748">
        <v>2.0457145958457579</v>
      </c>
      <c r="BK748">
        <v>29.61025263816046</v>
      </c>
      <c r="BL748">
        <v>43.99440673824364</v>
      </c>
      <c r="BM748">
        <v>43.99440673824364</v>
      </c>
      <c r="BN748">
        <v>43.99440673824364</v>
      </c>
      <c r="BO748" t="s">
        <v>89</v>
      </c>
      <c r="BP748" t="s">
        <v>90</v>
      </c>
      <c r="BQ748" s="2">
        <v>403.03127391528187</v>
      </c>
      <c r="BR748">
        <v>403.03127391528187</v>
      </c>
      <c r="BS748">
        <v>403.03127391528187</v>
      </c>
      <c r="BT748" t="s">
        <v>89</v>
      </c>
      <c r="BU748" t="s">
        <v>91</v>
      </c>
      <c r="BV748">
        <v>19.247552947981589</v>
      </c>
      <c r="BW748">
        <v>176.32618233793579</v>
      </c>
      <c r="BX748">
        <v>0.10915879135347541</v>
      </c>
      <c r="BY748">
        <v>0.1053522080117001</v>
      </c>
      <c r="BZ748">
        <v>7</v>
      </c>
      <c r="CA748">
        <v>43.045156114685071</v>
      </c>
      <c r="CB748">
        <v>45.393344655978353</v>
      </c>
      <c r="CC748">
        <v>412.7693766192192</v>
      </c>
      <c r="CD748">
        <v>388.74143632376342</v>
      </c>
      <c r="CG748">
        <f>+COUNTIF(IV!A:A,A748)</f>
        <v>1</v>
      </c>
      <c r="CH748" s="1">
        <f>+VLOOKUP(A748,IV!A:Q,17,0)</f>
        <v>154.62876452278161</v>
      </c>
      <c r="CI748" t="b">
        <f t="shared" si="44"/>
        <v>1</v>
      </c>
      <c r="CJ748" s="7">
        <f t="shared" si="45"/>
        <v>0</v>
      </c>
      <c r="CL748">
        <f>+COUNTIF(EV!A:A,A748)</f>
        <v>1</v>
      </c>
      <c r="CM748" s="2">
        <f>+VLOOKUP(A748,EV!A:R,18,0)</f>
        <v>403.03127391528199</v>
      </c>
      <c r="CN748" t="b">
        <f t="shared" si="46"/>
        <v>1</v>
      </c>
      <c r="CO748" s="7">
        <f t="shared" si="47"/>
        <v>0</v>
      </c>
    </row>
    <row r="749" spans="1:93" x14ac:dyDescent="0.3">
      <c r="A749" t="s">
        <v>1587</v>
      </c>
      <c r="B749" t="s">
        <v>905</v>
      </c>
      <c r="C749">
        <v>3</v>
      </c>
      <c r="D749">
        <v>2.25</v>
      </c>
      <c r="E749">
        <v>0.5</v>
      </c>
      <c r="F749">
        <v>10.95</v>
      </c>
      <c r="G749">
        <v>0.14058666666666669</v>
      </c>
      <c r="I749" t="s">
        <v>84</v>
      </c>
      <c r="K749">
        <v>12</v>
      </c>
      <c r="L749" t="s">
        <v>109</v>
      </c>
      <c r="M749">
        <v>90</v>
      </c>
      <c r="N749">
        <v>0.17499999999999999</v>
      </c>
      <c r="O749">
        <v>0.8125</v>
      </c>
      <c r="P749" t="s">
        <v>1588</v>
      </c>
      <c r="Q749" t="s">
        <v>87</v>
      </c>
      <c r="R749" t="s">
        <v>87</v>
      </c>
      <c r="S749" t="s">
        <v>111</v>
      </c>
      <c r="T749" t="b">
        <v>0</v>
      </c>
      <c r="U749">
        <v>0.17499999999999999</v>
      </c>
      <c r="V749">
        <v>0.1099726559847333</v>
      </c>
      <c r="W749">
        <v>4</v>
      </c>
      <c r="Y749">
        <v>170.07437839164649</v>
      </c>
      <c r="Z749">
        <v>180.5866022709084</v>
      </c>
      <c r="AA749">
        <v>179.42914429773461</v>
      </c>
      <c r="AB749">
        <v>170.07437839164649</v>
      </c>
      <c r="AC749">
        <v>18.832255800174721</v>
      </c>
      <c r="AD749">
        <v>19.85958828699053</v>
      </c>
      <c r="AE749">
        <v>4.8816913623275937</v>
      </c>
      <c r="AF749">
        <v>40.943771481074677</v>
      </c>
      <c r="AG749">
        <v>18.436233124965099</v>
      </c>
      <c r="AH749">
        <v>154.628562113865</v>
      </c>
      <c r="AI749">
        <v>175.35696398394401</v>
      </c>
      <c r="AJ749">
        <v>180.93297188323501</v>
      </c>
      <c r="AK749">
        <v>215.8239556725465</v>
      </c>
      <c r="AL749">
        <v>222.6867346255199</v>
      </c>
      <c r="AM749">
        <v>19.247553785968851</v>
      </c>
      <c r="AN749">
        <v>19.85958828699053</v>
      </c>
      <c r="AO749">
        <v>1.0532960074641919</v>
      </c>
      <c r="AP749">
        <v>1.0532960074641919</v>
      </c>
      <c r="AQ749" t="b">
        <v>0</v>
      </c>
      <c r="AR749" t="b">
        <v>0</v>
      </c>
      <c r="AU749">
        <v>4.8816913202115249</v>
      </c>
      <c r="AV749">
        <v>40.943824370032083</v>
      </c>
      <c r="AW749">
        <v>18.436233284020972</v>
      </c>
      <c r="AX749">
        <v>18.436233284020972</v>
      </c>
      <c r="AY749">
        <v>18.436233284020972</v>
      </c>
      <c r="AZ749" t="s">
        <v>89</v>
      </c>
      <c r="BA749" s="1">
        <v>154.62876452278161</v>
      </c>
      <c r="BB749">
        <v>154.62876452278161</v>
      </c>
      <c r="BC749">
        <v>154.62876452278161</v>
      </c>
      <c r="BD749" t="s">
        <v>89</v>
      </c>
      <c r="BE749">
        <v>167.2921083371287</v>
      </c>
      <c r="BF749">
        <v>167.2921083371287</v>
      </c>
      <c r="BG749">
        <v>167.2921083371287</v>
      </c>
      <c r="BH749" t="s">
        <v>89</v>
      </c>
      <c r="BI749">
        <v>0.11020384324924699</v>
      </c>
      <c r="BJ749">
        <v>3.7991842494278361</v>
      </c>
      <c r="BK749">
        <v>54.990469185155114</v>
      </c>
      <c r="BL749">
        <v>23.689295935977359</v>
      </c>
      <c r="BM749">
        <v>23.689295935977359</v>
      </c>
      <c r="BN749">
        <v>23.689295935977359</v>
      </c>
      <c r="BO749" t="s">
        <v>89</v>
      </c>
      <c r="BP749" t="s">
        <v>90</v>
      </c>
      <c r="BQ749" s="2">
        <v>217.0168398005367</v>
      </c>
      <c r="BR749">
        <v>217.0168398005367</v>
      </c>
      <c r="BS749">
        <v>217.0168398005367</v>
      </c>
      <c r="BT749" t="s">
        <v>89</v>
      </c>
      <c r="BU749" t="s">
        <v>91</v>
      </c>
      <c r="BV749">
        <v>19.2475529479816</v>
      </c>
      <c r="BW749">
        <v>176.3261823379361</v>
      </c>
      <c r="BX749">
        <v>0.1091587913534753</v>
      </c>
      <c r="BY749">
        <v>0.1956541005931573</v>
      </c>
      <c r="BZ749">
        <v>7</v>
      </c>
      <c r="CA749">
        <v>23.17816098483042</v>
      </c>
      <c r="CB749">
        <v>24.442570199372959</v>
      </c>
      <c r="CC749">
        <v>222.26043356419501</v>
      </c>
      <c r="CD749">
        <v>209.3223118666418</v>
      </c>
      <c r="CG749">
        <f>+COUNTIF(IV!A:A,A749)</f>
        <v>1</v>
      </c>
      <c r="CH749" s="1">
        <f>+VLOOKUP(A749,IV!A:Q,17,0)</f>
        <v>154.62876452278161</v>
      </c>
      <c r="CI749" t="b">
        <f t="shared" si="44"/>
        <v>1</v>
      </c>
      <c r="CJ749" s="7">
        <f t="shared" si="45"/>
        <v>0</v>
      </c>
      <c r="CL749">
        <f>+COUNTIF(EV!A:A,A749)</f>
        <v>1</v>
      </c>
      <c r="CM749" s="2">
        <f>+VLOOKUP(A749,EV!A:R,18,0)</f>
        <v>217.0168398005367</v>
      </c>
      <c r="CN749" t="b">
        <f t="shared" si="46"/>
        <v>1</v>
      </c>
      <c r="CO749" s="7">
        <f t="shared" si="47"/>
        <v>0</v>
      </c>
    </row>
    <row r="750" spans="1:93" x14ac:dyDescent="0.3">
      <c r="A750" t="s">
        <v>1589</v>
      </c>
      <c r="B750" t="s">
        <v>905</v>
      </c>
      <c r="C750">
        <v>3</v>
      </c>
      <c r="D750">
        <v>2.25</v>
      </c>
      <c r="E750">
        <v>0.5</v>
      </c>
      <c r="F750">
        <v>10.95</v>
      </c>
      <c r="G750">
        <v>0.14058666666666669</v>
      </c>
      <c r="I750" t="s">
        <v>84</v>
      </c>
      <c r="K750">
        <v>12</v>
      </c>
      <c r="L750" t="s">
        <v>129</v>
      </c>
      <c r="M750">
        <v>270</v>
      </c>
      <c r="N750">
        <v>2.5000000000000001E-2</v>
      </c>
      <c r="O750">
        <v>0.25</v>
      </c>
      <c r="P750" t="s">
        <v>1590</v>
      </c>
      <c r="Q750" t="s">
        <v>87</v>
      </c>
      <c r="R750" t="s">
        <v>87</v>
      </c>
      <c r="S750" t="s">
        <v>131</v>
      </c>
      <c r="T750" t="b">
        <v>1</v>
      </c>
      <c r="U750">
        <v>2.5000000000000001E-2</v>
      </c>
      <c r="V750">
        <v>0.1099726559847333</v>
      </c>
      <c r="W750">
        <v>4</v>
      </c>
      <c r="Y750">
        <v>170.07437839164649</v>
      </c>
      <c r="Z750">
        <v>172.28756046976011</v>
      </c>
      <c r="AA750">
        <v>179.42914429773461</v>
      </c>
      <c r="AB750">
        <v>170.07437839164649</v>
      </c>
      <c r="AC750">
        <v>18.832255800174721</v>
      </c>
      <c r="AD750">
        <v>19.05620120054353</v>
      </c>
      <c r="AE750">
        <v>14.645074086982779</v>
      </c>
      <c r="AF750">
        <v>122.8313144432241</v>
      </c>
      <c r="AG750">
        <v>18.43623312496511</v>
      </c>
      <c r="AH750">
        <v>154.6285621138652</v>
      </c>
      <c r="AI750">
        <v>165.64017455644071</v>
      </c>
      <c r="AJ750">
        <v>170.47713769803059</v>
      </c>
      <c r="AK750">
        <v>662.56069822576274</v>
      </c>
      <c r="AL750">
        <v>681.90855079212224</v>
      </c>
      <c r="AM750">
        <v>18.9355326007543</v>
      </c>
      <c r="AN750">
        <v>19.05620120054353</v>
      </c>
      <c r="AO750">
        <v>0.11375418984686</v>
      </c>
      <c r="AP750">
        <v>0.11375418984686</v>
      </c>
      <c r="AQ750" t="b">
        <v>1</v>
      </c>
      <c r="AR750" t="b">
        <v>1</v>
      </c>
      <c r="AU750">
        <v>14.64507396063458</v>
      </c>
      <c r="AV750">
        <v>122.8314731100963</v>
      </c>
      <c r="AW750">
        <v>18.436233284020972</v>
      </c>
      <c r="AX750">
        <v>18.436233284020972</v>
      </c>
      <c r="AY750">
        <v>18.436233284020972</v>
      </c>
      <c r="AZ750" t="s">
        <v>89</v>
      </c>
      <c r="BA750" s="1">
        <v>154.62876452278161</v>
      </c>
      <c r="BB750">
        <v>154.62876452278161</v>
      </c>
      <c r="BC750">
        <v>154.62876452278161</v>
      </c>
      <c r="BD750" t="s">
        <v>89</v>
      </c>
      <c r="BE750">
        <v>167.2921083371287</v>
      </c>
      <c r="BF750">
        <v>167.2921083371287</v>
      </c>
      <c r="BG750">
        <v>167.2921083371287</v>
      </c>
      <c r="BH750" t="s">
        <v>89</v>
      </c>
      <c r="BI750">
        <v>0.1102038432492469</v>
      </c>
      <c r="BJ750">
        <v>3.5647267717894171</v>
      </c>
      <c r="BK750">
        <v>174.0421217859714</v>
      </c>
      <c r="BL750">
        <v>75.742130403017043</v>
      </c>
      <c r="BM750">
        <v>75.742130403017043</v>
      </c>
      <c r="BN750">
        <v>75.742130403017043</v>
      </c>
      <c r="BO750" t="s">
        <v>89</v>
      </c>
      <c r="BP750" t="s">
        <v>90</v>
      </c>
      <c r="BQ750" s="2">
        <v>3045.45438920268</v>
      </c>
      <c r="BR750">
        <v>3045.45438920268</v>
      </c>
      <c r="BS750">
        <v>3045.45438920268</v>
      </c>
      <c r="BT750" t="s">
        <v>89</v>
      </c>
      <c r="BU750" t="s">
        <v>91</v>
      </c>
      <c r="BV750">
        <v>18.935532600754261</v>
      </c>
      <c r="BW750">
        <v>761.36359730066999</v>
      </c>
      <c r="BX750">
        <v>2.4870551557610691E-2</v>
      </c>
      <c r="BY750">
        <v>5.7276986985519952E-2</v>
      </c>
      <c r="BZ750">
        <v>14</v>
      </c>
      <c r="CA750">
        <v>75.32902320069887</v>
      </c>
      <c r="CB750">
        <v>76.224804802174134</v>
      </c>
      <c r="CC750">
        <v>689.15024187904044</v>
      </c>
      <c r="CD750">
        <v>680.29751356658585</v>
      </c>
      <c r="CG750">
        <f>+COUNTIF(IV!A:A,A750)</f>
        <v>1</v>
      </c>
      <c r="CH750" s="1">
        <f>+VLOOKUP(A750,IV!A:Q,17,0)</f>
        <v>154.62876452278161</v>
      </c>
      <c r="CI750" t="b">
        <f t="shared" si="44"/>
        <v>1</v>
      </c>
      <c r="CJ750" s="7">
        <f t="shared" si="45"/>
        <v>0</v>
      </c>
      <c r="CL750">
        <f>+COUNTIF(EV!A:A,A750)</f>
        <v>1</v>
      </c>
      <c r="CM750" s="2">
        <f>+VLOOKUP(A750,EV!A:R,18,0)</f>
        <v>3045.45438920268</v>
      </c>
      <c r="CN750" t="b">
        <f t="shared" si="46"/>
        <v>1</v>
      </c>
      <c r="CO750" s="7">
        <f t="shared" si="47"/>
        <v>0</v>
      </c>
    </row>
    <row r="751" spans="1:93" x14ac:dyDescent="0.3">
      <c r="A751" t="s">
        <v>1591</v>
      </c>
      <c r="B751" t="s">
        <v>905</v>
      </c>
      <c r="C751">
        <v>3</v>
      </c>
      <c r="D751">
        <v>2.25</v>
      </c>
      <c r="E751">
        <v>0.5</v>
      </c>
      <c r="F751">
        <v>10.95</v>
      </c>
      <c r="G751">
        <v>0.14058666666666669</v>
      </c>
      <c r="I751" t="s">
        <v>84</v>
      </c>
      <c r="K751">
        <v>12</v>
      </c>
      <c r="L751" t="s">
        <v>129</v>
      </c>
      <c r="M751">
        <v>270</v>
      </c>
      <c r="N751">
        <v>2.5000000000000001E-2</v>
      </c>
      <c r="O751">
        <v>0.4375</v>
      </c>
      <c r="P751" t="s">
        <v>1592</v>
      </c>
      <c r="Q751" t="s">
        <v>87</v>
      </c>
      <c r="R751" t="s">
        <v>87</v>
      </c>
      <c r="S751" t="s">
        <v>131</v>
      </c>
      <c r="T751" t="b">
        <v>1</v>
      </c>
      <c r="U751">
        <v>2.5000000000000001E-2</v>
      </c>
      <c r="V751">
        <v>0.1099726559847333</v>
      </c>
      <c r="W751">
        <v>4</v>
      </c>
      <c r="Y751">
        <v>170.07437839164649</v>
      </c>
      <c r="Z751">
        <v>172.28756046976011</v>
      </c>
      <c r="AA751">
        <v>179.42914429773461</v>
      </c>
      <c r="AB751">
        <v>170.07437839164649</v>
      </c>
      <c r="AC751">
        <v>18.832255800174721</v>
      </c>
      <c r="AD751">
        <v>19.05620120054353</v>
      </c>
      <c r="AE751">
        <v>14.645074086982779</v>
      </c>
      <c r="AF751">
        <v>122.8313144432241</v>
      </c>
      <c r="AG751">
        <v>18.43623312496511</v>
      </c>
      <c r="AH751">
        <v>154.6285621138652</v>
      </c>
      <c r="AI751">
        <v>165.64017455644009</v>
      </c>
      <c r="AJ751">
        <v>170.47713769803019</v>
      </c>
      <c r="AK751">
        <v>378.60611327186308</v>
      </c>
      <c r="AL751">
        <v>389.66202902406911</v>
      </c>
      <c r="AM751">
        <v>18.935532600754289</v>
      </c>
      <c r="AN751">
        <v>19.05620120054353</v>
      </c>
      <c r="AO751">
        <v>0.19906983223200481</v>
      </c>
      <c r="AP751">
        <v>0.19906983223200481</v>
      </c>
      <c r="AQ751" t="b">
        <v>1</v>
      </c>
      <c r="AR751" t="b">
        <v>1</v>
      </c>
      <c r="AU751">
        <v>14.64507396063458</v>
      </c>
      <c r="AV751">
        <v>122.8314731100963</v>
      </c>
      <c r="AW751">
        <v>18.436233284020972</v>
      </c>
      <c r="AX751">
        <v>18.436233284020972</v>
      </c>
      <c r="AY751">
        <v>18.436233284020972</v>
      </c>
      <c r="AZ751" t="s">
        <v>89</v>
      </c>
      <c r="BA751" s="1">
        <v>154.62876452278161</v>
      </c>
      <c r="BB751">
        <v>154.62876452278161</v>
      </c>
      <c r="BC751">
        <v>154.62876452278161</v>
      </c>
      <c r="BD751" t="s">
        <v>89</v>
      </c>
      <c r="BE751">
        <v>167.2921083371287</v>
      </c>
      <c r="BF751">
        <v>167.2921083371287</v>
      </c>
      <c r="BG751">
        <v>167.2921083371287</v>
      </c>
      <c r="BH751" t="s">
        <v>89</v>
      </c>
      <c r="BI751">
        <v>0.1102038432492469</v>
      </c>
      <c r="BJ751">
        <v>6.2382718506314756</v>
      </c>
      <c r="BK751">
        <v>304.57371312544541</v>
      </c>
      <c r="BL751">
        <v>43.281217373152622</v>
      </c>
      <c r="BM751">
        <v>43.281217373152622</v>
      </c>
      <c r="BN751">
        <v>43.281217373152622</v>
      </c>
      <c r="BO751" t="s">
        <v>89</v>
      </c>
      <c r="BP751" t="s">
        <v>90</v>
      </c>
      <c r="BQ751" s="2">
        <v>1740.2596509729669</v>
      </c>
      <c r="BR751">
        <v>1740.2596509729669</v>
      </c>
      <c r="BS751">
        <v>1740.2596509729669</v>
      </c>
      <c r="BT751" t="s">
        <v>89</v>
      </c>
      <c r="BU751" t="s">
        <v>91</v>
      </c>
      <c r="BV751">
        <v>18.935532600754271</v>
      </c>
      <c r="BW751">
        <v>761.36359730067306</v>
      </c>
      <c r="BX751">
        <v>2.4870551557610612E-2</v>
      </c>
      <c r="BY751">
        <v>0.1002347272246599</v>
      </c>
      <c r="BZ751">
        <v>14</v>
      </c>
      <c r="CA751">
        <v>43.045156114685071</v>
      </c>
      <c r="CB751">
        <v>43.557031315528079</v>
      </c>
      <c r="CC751">
        <v>393.80013821659458</v>
      </c>
      <c r="CD751">
        <v>388.74143632376342</v>
      </c>
      <c r="CG751">
        <f>+COUNTIF(IV!A:A,A751)</f>
        <v>1</v>
      </c>
      <c r="CH751" s="1">
        <f>+VLOOKUP(A751,IV!A:Q,17,0)</f>
        <v>154.62876452278161</v>
      </c>
      <c r="CI751" t="b">
        <f t="shared" si="44"/>
        <v>1</v>
      </c>
      <c r="CJ751" s="7">
        <f t="shared" si="45"/>
        <v>0</v>
      </c>
      <c r="CL751">
        <f>+COUNTIF(EV!A:A,A751)</f>
        <v>1</v>
      </c>
      <c r="CM751" s="2">
        <f>+VLOOKUP(A751,EV!A:R,18,0)</f>
        <v>1740.2596509729669</v>
      </c>
      <c r="CN751" t="b">
        <f t="shared" si="46"/>
        <v>1</v>
      </c>
      <c r="CO751" s="7">
        <f t="shared" si="47"/>
        <v>0</v>
      </c>
    </row>
    <row r="752" spans="1:93" x14ac:dyDescent="0.3">
      <c r="A752" t="s">
        <v>1593</v>
      </c>
      <c r="B752" t="s">
        <v>905</v>
      </c>
      <c r="C752">
        <v>3</v>
      </c>
      <c r="D752">
        <v>2.25</v>
      </c>
      <c r="E752">
        <v>0.5</v>
      </c>
      <c r="F752">
        <v>10.95</v>
      </c>
      <c r="G752">
        <v>0.14058666666666669</v>
      </c>
      <c r="I752" t="s">
        <v>84</v>
      </c>
      <c r="K752">
        <v>12</v>
      </c>
      <c r="L752" t="s">
        <v>129</v>
      </c>
      <c r="M752">
        <v>270</v>
      </c>
      <c r="N752">
        <v>2.5000000000000001E-2</v>
      </c>
      <c r="O752">
        <v>0.8125</v>
      </c>
      <c r="P752" t="s">
        <v>1594</v>
      </c>
      <c r="Q752" t="s">
        <v>87</v>
      </c>
      <c r="R752" t="s">
        <v>87</v>
      </c>
      <c r="S752" t="s">
        <v>131</v>
      </c>
      <c r="T752" t="b">
        <v>1</v>
      </c>
      <c r="U752">
        <v>2.5000000000000001E-2</v>
      </c>
      <c r="V752">
        <v>0.1099726559847333</v>
      </c>
      <c r="W752">
        <v>4</v>
      </c>
      <c r="Y752">
        <v>170.07437839164649</v>
      </c>
      <c r="Z752">
        <v>172.28756046976011</v>
      </c>
      <c r="AA752">
        <v>179.42914429773461</v>
      </c>
      <c r="AB752">
        <v>170.07437839164649</v>
      </c>
      <c r="AC752">
        <v>18.832255800174721</v>
      </c>
      <c r="AD752">
        <v>19.05620120054353</v>
      </c>
      <c r="AE752">
        <v>14.645074086982779</v>
      </c>
      <c r="AF752">
        <v>122.8313144432241</v>
      </c>
      <c r="AG752">
        <v>18.43623312496511</v>
      </c>
      <c r="AH752">
        <v>154.6285621138652</v>
      </c>
      <c r="AI752">
        <v>165.6401745564385</v>
      </c>
      <c r="AJ752">
        <v>170.4771376980303</v>
      </c>
      <c r="AK752">
        <v>203.86483022330901</v>
      </c>
      <c r="AL752">
        <v>209.81801562834499</v>
      </c>
      <c r="AM752">
        <v>18.93553260075425</v>
      </c>
      <c r="AN752">
        <v>19.05620120054353</v>
      </c>
      <c r="AO752">
        <v>0.36970111700229508</v>
      </c>
      <c r="AP752">
        <v>0.36970111700229508</v>
      </c>
      <c r="AQ752" t="b">
        <v>1</v>
      </c>
      <c r="AR752" t="b">
        <v>1</v>
      </c>
      <c r="AU752">
        <v>14.64507396063458</v>
      </c>
      <c r="AV752">
        <v>122.8314731100963</v>
      </c>
      <c r="AW752">
        <v>18.436233284020972</v>
      </c>
      <c r="AX752">
        <v>18.436233284020972</v>
      </c>
      <c r="AY752">
        <v>18.436233284020972</v>
      </c>
      <c r="AZ752" t="s">
        <v>89</v>
      </c>
      <c r="BA752" s="1">
        <v>154.62876452278161</v>
      </c>
      <c r="BB752">
        <v>154.62876452278161</v>
      </c>
      <c r="BC752">
        <v>154.62876452278161</v>
      </c>
      <c r="BD752" t="s">
        <v>89</v>
      </c>
      <c r="BE752">
        <v>167.2921083371287</v>
      </c>
      <c r="BF752">
        <v>167.2921083371287</v>
      </c>
      <c r="BG752">
        <v>167.2921083371287</v>
      </c>
      <c r="BH752" t="s">
        <v>89</v>
      </c>
      <c r="BI752">
        <v>0.1102038432492469</v>
      </c>
      <c r="BJ752">
        <v>11.585362008315601</v>
      </c>
      <c r="BK752">
        <v>565.63689580439939</v>
      </c>
      <c r="BL752">
        <v>23.305270893236031</v>
      </c>
      <c r="BM752">
        <v>23.305270893236031</v>
      </c>
      <c r="BN752">
        <v>23.305270893236031</v>
      </c>
      <c r="BO752" t="s">
        <v>89</v>
      </c>
      <c r="BP752" t="s">
        <v>90</v>
      </c>
      <c r="BQ752" s="2">
        <v>937.06288898544187</v>
      </c>
      <c r="BR752">
        <v>937.06288898544187</v>
      </c>
      <c r="BS752">
        <v>937.06288898544187</v>
      </c>
      <c r="BT752" t="s">
        <v>89</v>
      </c>
      <c r="BU752" t="s">
        <v>91</v>
      </c>
      <c r="BV752">
        <v>18.935532600754271</v>
      </c>
      <c r="BW752">
        <v>761.36359730067147</v>
      </c>
      <c r="BX752">
        <v>2.487055155761066E-2</v>
      </c>
      <c r="BY752">
        <v>0.1861502077029398</v>
      </c>
      <c r="BZ752">
        <v>14</v>
      </c>
      <c r="CA752">
        <v>23.17816098483042</v>
      </c>
      <c r="CB752">
        <v>23.45378609297666</v>
      </c>
      <c r="CC752">
        <v>212.04622827047399</v>
      </c>
      <c r="CD752">
        <v>209.3223118666418</v>
      </c>
      <c r="CG752">
        <f>+COUNTIF(IV!A:A,A752)</f>
        <v>1</v>
      </c>
      <c r="CH752" s="1">
        <f>+VLOOKUP(A752,IV!A:Q,17,0)</f>
        <v>154.62876452278161</v>
      </c>
      <c r="CI752" t="b">
        <f t="shared" si="44"/>
        <v>1</v>
      </c>
      <c r="CJ752" s="7">
        <f t="shared" si="45"/>
        <v>0</v>
      </c>
      <c r="CL752">
        <f>+COUNTIF(EV!A:A,A752)</f>
        <v>1</v>
      </c>
      <c r="CM752" s="2">
        <f>+VLOOKUP(A752,EV!A:R,18,0)</f>
        <v>937.06288898544187</v>
      </c>
      <c r="CN752" t="b">
        <f t="shared" si="46"/>
        <v>1</v>
      </c>
      <c r="CO752" s="7">
        <f t="shared" si="47"/>
        <v>0</v>
      </c>
    </row>
    <row r="753" spans="1:93" x14ac:dyDescent="0.3">
      <c r="A753" t="s">
        <v>1595</v>
      </c>
      <c r="B753" t="s">
        <v>905</v>
      </c>
      <c r="C753">
        <v>3</v>
      </c>
      <c r="D753">
        <v>2.25</v>
      </c>
      <c r="E753">
        <v>0.5</v>
      </c>
      <c r="F753">
        <v>10.95</v>
      </c>
      <c r="G753">
        <v>0.14058666666666669</v>
      </c>
      <c r="I753" t="s">
        <v>84</v>
      </c>
      <c r="K753">
        <v>12</v>
      </c>
      <c r="L753" t="s">
        <v>129</v>
      </c>
      <c r="M753">
        <v>270</v>
      </c>
      <c r="N753">
        <v>0.1</v>
      </c>
      <c r="O753">
        <v>0.25</v>
      </c>
      <c r="P753" t="s">
        <v>1596</v>
      </c>
      <c r="Q753" t="s">
        <v>87</v>
      </c>
      <c r="R753" t="s">
        <v>87</v>
      </c>
      <c r="S753" t="s">
        <v>131</v>
      </c>
      <c r="T753" t="b">
        <v>1</v>
      </c>
      <c r="U753">
        <v>0.1</v>
      </c>
      <c r="V753">
        <v>0.1099726559847333</v>
      </c>
      <c r="W753">
        <v>4</v>
      </c>
      <c r="Y753">
        <v>170.07437839164649</v>
      </c>
      <c r="Z753">
        <v>179.53435264039871</v>
      </c>
      <c r="AA753">
        <v>179.42914429773461</v>
      </c>
      <c r="AB753">
        <v>170.07437839164649</v>
      </c>
      <c r="AC753">
        <v>18.832255800174721</v>
      </c>
      <c r="AD753">
        <v>19.761751590432411</v>
      </c>
      <c r="AE753">
        <v>14.645074086982779</v>
      </c>
      <c r="AF753">
        <v>122.8313144432241</v>
      </c>
      <c r="AG753">
        <v>18.43623312496511</v>
      </c>
      <c r="AH753">
        <v>154.6285621138652</v>
      </c>
      <c r="AI753">
        <v>148.629732812333</v>
      </c>
      <c r="AJ753">
        <v>155.1304361082407</v>
      </c>
      <c r="AK753">
        <v>594.51893124933213</v>
      </c>
      <c r="AL753">
        <v>620.52174443296292</v>
      </c>
      <c r="AM753">
        <v>19.155571957537031</v>
      </c>
      <c r="AN753">
        <v>19.761751590432411</v>
      </c>
      <c r="AO753">
        <v>1.1884710716975899</v>
      </c>
      <c r="AP753">
        <v>1.1884710716975899</v>
      </c>
      <c r="AQ753" t="b">
        <v>1</v>
      </c>
      <c r="AR753" t="b">
        <v>1</v>
      </c>
      <c r="AU753">
        <v>14.64507396063458</v>
      </c>
      <c r="AV753">
        <v>122.8314731100963</v>
      </c>
      <c r="AW753">
        <v>18.436233284020972</v>
      </c>
      <c r="AX753">
        <v>18.436233284020972</v>
      </c>
      <c r="AY753">
        <v>18.436233284020972</v>
      </c>
      <c r="AZ753" t="s">
        <v>89</v>
      </c>
      <c r="BA753" s="1">
        <v>154.62876452278161</v>
      </c>
      <c r="BB753">
        <v>154.62876452278161</v>
      </c>
      <c r="BC753">
        <v>154.62876452278161</v>
      </c>
      <c r="BD753" t="s">
        <v>89</v>
      </c>
      <c r="BE753">
        <v>167.2921083371287</v>
      </c>
      <c r="BF753">
        <v>167.2921083371287</v>
      </c>
      <c r="BG753">
        <v>167.2921083371287</v>
      </c>
      <c r="BH753" t="s">
        <v>89</v>
      </c>
      <c r="BI753">
        <v>0.1102038432492469</v>
      </c>
      <c r="BJ753">
        <v>3.52377464558396</v>
      </c>
      <c r="BK753">
        <v>65.961567265734729</v>
      </c>
      <c r="BL753">
        <v>76.622380020347634</v>
      </c>
      <c r="BM753">
        <v>76.622380020347634</v>
      </c>
      <c r="BN753">
        <v>76.622380020347634</v>
      </c>
      <c r="BO753" t="s">
        <v>89</v>
      </c>
      <c r="BP753" t="s">
        <v>90</v>
      </c>
      <c r="BQ753" s="2">
        <v>821.7025635774412</v>
      </c>
      <c r="BR753">
        <v>821.7025635774412</v>
      </c>
      <c r="BS753">
        <v>821.7025635774412</v>
      </c>
      <c r="BT753" t="s">
        <v>89</v>
      </c>
      <c r="BU753" t="s">
        <v>91</v>
      </c>
      <c r="BV753">
        <v>19.155595005086909</v>
      </c>
      <c r="BW753">
        <v>205.4256408943603</v>
      </c>
      <c r="BX753">
        <v>9.3248315651781918E-2</v>
      </c>
      <c r="BY753">
        <v>0.13797924462340649</v>
      </c>
      <c r="BZ753">
        <v>10</v>
      </c>
      <c r="CA753">
        <v>75.32902320069887</v>
      </c>
      <c r="CB753">
        <v>79.047006361729643</v>
      </c>
      <c r="CC753">
        <v>718.13741056159472</v>
      </c>
      <c r="CD753">
        <v>680.29751356658585</v>
      </c>
      <c r="CG753">
        <f>+COUNTIF(IV!A:A,A753)</f>
        <v>1</v>
      </c>
      <c r="CH753" s="1">
        <f>+VLOOKUP(A753,IV!A:Q,17,0)</f>
        <v>154.62876452278161</v>
      </c>
      <c r="CI753" t="b">
        <f t="shared" si="44"/>
        <v>1</v>
      </c>
      <c r="CJ753" s="7">
        <f t="shared" si="45"/>
        <v>0</v>
      </c>
      <c r="CL753">
        <f>+COUNTIF(EV!A:A,A753)</f>
        <v>1</v>
      </c>
      <c r="CM753" s="2">
        <f>+VLOOKUP(A753,EV!A:R,18,0)</f>
        <v>821.7025635774412</v>
      </c>
      <c r="CN753" t="b">
        <f t="shared" si="46"/>
        <v>1</v>
      </c>
      <c r="CO753" s="7">
        <f t="shared" si="47"/>
        <v>0</v>
      </c>
    </row>
    <row r="754" spans="1:93" x14ac:dyDescent="0.3">
      <c r="A754" t="s">
        <v>1597</v>
      </c>
      <c r="B754" t="s">
        <v>905</v>
      </c>
      <c r="C754">
        <v>3</v>
      </c>
      <c r="D754">
        <v>2.25</v>
      </c>
      <c r="E754">
        <v>0.5</v>
      </c>
      <c r="F754">
        <v>10.95</v>
      </c>
      <c r="G754">
        <v>0.14058666666666669</v>
      </c>
      <c r="I754" t="s">
        <v>84</v>
      </c>
      <c r="K754">
        <v>12</v>
      </c>
      <c r="L754" t="s">
        <v>129</v>
      </c>
      <c r="M754">
        <v>270</v>
      </c>
      <c r="N754">
        <v>0.1</v>
      </c>
      <c r="O754">
        <v>0.4375</v>
      </c>
      <c r="P754" t="s">
        <v>1598</v>
      </c>
      <c r="Q754" t="s">
        <v>87</v>
      </c>
      <c r="R754" t="s">
        <v>87</v>
      </c>
      <c r="S754" t="s">
        <v>131</v>
      </c>
      <c r="T754" t="b">
        <v>1</v>
      </c>
      <c r="U754">
        <v>0.1</v>
      </c>
      <c r="V754">
        <v>0.1099726559847333</v>
      </c>
      <c r="W754">
        <v>4</v>
      </c>
      <c r="Y754">
        <v>170.07437839164649</v>
      </c>
      <c r="Z754">
        <v>179.53435264039859</v>
      </c>
      <c r="AA754">
        <v>179.42914429773461</v>
      </c>
      <c r="AB754">
        <v>170.07437839164649</v>
      </c>
      <c r="AC754">
        <v>18.832255800174721</v>
      </c>
      <c r="AD754">
        <v>19.761751590432411</v>
      </c>
      <c r="AE754">
        <v>14.645074086982779</v>
      </c>
      <c r="AF754">
        <v>122.8313144432241</v>
      </c>
      <c r="AG754">
        <v>18.43623312496511</v>
      </c>
      <c r="AH754">
        <v>154.6285621138652</v>
      </c>
      <c r="AI754">
        <v>148.62973281233329</v>
      </c>
      <c r="AJ754">
        <v>155.1304361082409</v>
      </c>
      <c r="AK754">
        <v>339.72510357104738</v>
      </c>
      <c r="AL754">
        <v>354.58385396169348</v>
      </c>
      <c r="AM754">
        <v>19.155571957537031</v>
      </c>
      <c r="AN754">
        <v>19.761751590432411</v>
      </c>
      <c r="AO754">
        <v>2.079824375470793</v>
      </c>
      <c r="AP754">
        <v>2.079824375470793</v>
      </c>
      <c r="AQ754" t="b">
        <v>1</v>
      </c>
      <c r="AR754" t="b">
        <v>1</v>
      </c>
      <c r="AU754">
        <v>14.64507396063458</v>
      </c>
      <c r="AV754">
        <v>122.8314731100963</v>
      </c>
      <c r="AW754">
        <v>18.436233284020972</v>
      </c>
      <c r="AX754">
        <v>18.436233284020972</v>
      </c>
      <c r="AY754">
        <v>18.436233284020972</v>
      </c>
      <c r="AZ754" t="s">
        <v>89</v>
      </c>
      <c r="BA754" s="1">
        <v>154.62876452278161</v>
      </c>
      <c r="BB754">
        <v>154.62876452278161</v>
      </c>
      <c r="BC754">
        <v>154.62876452278161</v>
      </c>
      <c r="BD754" t="s">
        <v>89</v>
      </c>
      <c r="BE754">
        <v>167.2921083371287</v>
      </c>
      <c r="BF754">
        <v>167.2921083371287</v>
      </c>
      <c r="BG754">
        <v>167.2921083371287</v>
      </c>
      <c r="BH754" t="s">
        <v>89</v>
      </c>
      <c r="BI754">
        <v>0.1102038432492469</v>
      </c>
      <c r="BJ754">
        <v>6.1666056297719276</v>
      </c>
      <c r="BK754">
        <v>115.4327427150358</v>
      </c>
      <c r="BL754">
        <v>43.784217154484367</v>
      </c>
      <c r="BM754">
        <v>43.784217154484367</v>
      </c>
      <c r="BN754">
        <v>43.784217154484367</v>
      </c>
      <c r="BO754" t="s">
        <v>89</v>
      </c>
      <c r="BP754" t="s">
        <v>90</v>
      </c>
      <c r="BQ754" s="2">
        <v>469.54432204425251</v>
      </c>
      <c r="BR754">
        <v>469.54432204425251</v>
      </c>
      <c r="BS754">
        <v>469.54432204425251</v>
      </c>
      <c r="BT754" t="s">
        <v>89</v>
      </c>
      <c r="BU754" t="s">
        <v>91</v>
      </c>
      <c r="BV754">
        <v>19.155595005086909</v>
      </c>
      <c r="BW754">
        <v>205.4256408943605</v>
      </c>
      <c r="BX754">
        <v>9.3248315651781863E-2</v>
      </c>
      <c r="BY754">
        <v>0.24146367809096131</v>
      </c>
      <c r="BZ754">
        <v>10</v>
      </c>
      <c r="CA754">
        <v>43.045156114685071</v>
      </c>
      <c r="CB754">
        <v>45.169717920988369</v>
      </c>
      <c r="CC754">
        <v>410.36423460662542</v>
      </c>
      <c r="CD754">
        <v>388.74143632376342</v>
      </c>
      <c r="CG754">
        <f>+COUNTIF(IV!A:A,A754)</f>
        <v>1</v>
      </c>
      <c r="CH754" s="1">
        <f>+VLOOKUP(A754,IV!A:Q,17,0)</f>
        <v>154.62876452278161</v>
      </c>
      <c r="CI754" t="b">
        <f t="shared" si="44"/>
        <v>1</v>
      </c>
      <c r="CJ754" s="7">
        <f t="shared" si="45"/>
        <v>0</v>
      </c>
      <c r="CL754">
        <f>+COUNTIF(EV!A:A,A754)</f>
        <v>1</v>
      </c>
      <c r="CM754" s="2">
        <f>+VLOOKUP(A754,EV!A:R,18,0)</f>
        <v>469.54432204425251</v>
      </c>
      <c r="CN754" t="b">
        <f t="shared" si="46"/>
        <v>1</v>
      </c>
      <c r="CO754" s="7">
        <f t="shared" si="47"/>
        <v>0</v>
      </c>
    </row>
    <row r="755" spans="1:93" x14ac:dyDescent="0.3">
      <c r="A755" t="s">
        <v>1599</v>
      </c>
      <c r="B755" t="s">
        <v>905</v>
      </c>
      <c r="C755">
        <v>3</v>
      </c>
      <c r="D755">
        <v>2.25</v>
      </c>
      <c r="E755">
        <v>0.5</v>
      </c>
      <c r="F755">
        <v>10.95</v>
      </c>
      <c r="G755">
        <v>0.14058666666666669</v>
      </c>
      <c r="I755" t="s">
        <v>84</v>
      </c>
      <c r="K755">
        <v>12</v>
      </c>
      <c r="L755" t="s">
        <v>129</v>
      </c>
      <c r="M755">
        <v>270</v>
      </c>
      <c r="N755">
        <v>0.1</v>
      </c>
      <c r="O755">
        <v>0.8125</v>
      </c>
      <c r="P755" t="s">
        <v>1600</v>
      </c>
      <c r="Q755" t="s">
        <v>87</v>
      </c>
      <c r="R755" t="s">
        <v>87</v>
      </c>
      <c r="S755" t="s">
        <v>131</v>
      </c>
      <c r="T755" t="b">
        <v>1</v>
      </c>
      <c r="U755">
        <v>0.1</v>
      </c>
      <c r="V755">
        <v>0.1099726559847333</v>
      </c>
      <c r="W755">
        <v>4</v>
      </c>
      <c r="Y755">
        <v>170.07437839164649</v>
      </c>
      <c r="Z755">
        <v>179.53435264039871</v>
      </c>
      <c r="AA755">
        <v>179.42914429773461</v>
      </c>
      <c r="AB755">
        <v>170.07437839164649</v>
      </c>
      <c r="AC755">
        <v>18.832255800174721</v>
      </c>
      <c r="AD755">
        <v>19.761751590432411</v>
      </c>
      <c r="AE755">
        <v>14.645074086982779</v>
      </c>
      <c r="AF755">
        <v>122.8313144432241</v>
      </c>
      <c r="AG755">
        <v>18.43623312496511</v>
      </c>
      <c r="AH755">
        <v>154.6285621138652</v>
      </c>
      <c r="AI755">
        <v>148.629732812333</v>
      </c>
      <c r="AJ755">
        <v>155.1304361082407</v>
      </c>
      <c r="AK755">
        <v>182.9289019228714</v>
      </c>
      <c r="AL755">
        <v>190.9297675178347</v>
      </c>
      <c r="AM755">
        <v>19.155571957537031</v>
      </c>
      <c r="AN755">
        <v>19.761751590432411</v>
      </c>
      <c r="AO755">
        <v>3.8625309830171699</v>
      </c>
      <c r="AP755">
        <v>3.8625309830171699</v>
      </c>
      <c r="AQ755" t="b">
        <v>1</v>
      </c>
      <c r="AR755" t="b">
        <v>1</v>
      </c>
      <c r="AU755">
        <v>14.64507396063458</v>
      </c>
      <c r="AV755">
        <v>122.8314731100963</v>
      </c>
      <c r="AW755">
        <v>18.436233284020972</v>
      </c>
      <c r="AX755">
        <v>18.436233284020972</v>
      </c>
      <c r="AY755">
        <v>18.436233284020972</v>
      </c>
      <c r="AZ755" t="s">
        <v>89</v>
      </c>
      <c r="BA755" s="1">
        <v>154.62876452278161</v>
      </c>
      <c r="BB755">
        <v>154.62876452278161</v>
      </c>
      <c r="BC755">
        <v>154.62876452278161</v>
      </c>
      <c r="BD755" t="s">
        <v>89</v>
      </c>
      <c r="BE755">
        <v>167.2921083371287</v>
      </c>
      <c r="BF755">
        <v>167.2921083371287</v>
      </c>
      <c r="BG755">
        <v>167.2921083371287</v>
      </c>
      <c r="BH755" t="s">
        <v>89</v>
      </c>
      <c r="BI755">
        <v>0.1102038432492469</v>
      </c>
      <c r="BJ755">
        <v>11.45226759814787</v>
      </c>
      <c r="BK755">
        <v>214.37509361363789</v>
      </c>
      <c r="BL755">
        <v>23.57611692933774</v>
      </c>
      <c r="BM755">
        <v>23.57611692933774</v>
      </c>
      <c r="BN755">
        <v>23.57611692933774</v>
      </c>
      <c r="BO755" t="s">
        <v>89</v>
      </c>
      <c r="BP755" t="s">
        <v>90</v>
      </c>
      <c r="BQ755" s="2">
        <v>252.83155802382819</v>
      </c>
      <c r="BR755">
        <v>252.83155802382819</v>
      </c>
      <c r="BS755">
        <v>252.83155802382819</v>
      </c>
      <c r="BT755" t="s">
        <v>89</v>
      </c>
      <c r="BU755" t="s">
        <v>91</v>
      </c>
      <c r="BV755">
        <v>19.155595005086909</v>
      </c>
      <c r="BW755">
        <v>205.42564089436041</v>
      </c>
      <c r="BX755">
        <v>9.3248315651781863E-2</v>
      </c>
      <c r="BY755">
        <v>0.44843254502607099</v>
      </c>
      <c r="BZ755">
        <v>10</v>
      </c>
      <c r="CA755">
        <v>23.17816098483042</v>
      </c>
      <c r="CB755">
        <v>24.322155803609121</v>
      </c>
      <c r="CC755">
        <v>220.96535709587531</v>
      </c>
      <c r="CD755">
        <v>209.3223118666418</v>
      </c>
      <c r="CG755">
        <f>+COUNTIF(IV!A:A,A755)</f>
        <v>1</v>
      </c>
      <c r="CH755" s="1">
        <f>+VLOOKUP(A755,IV!A:Q,17,0)</f>
        <v>154.62876452278161</v>
      </c>
      <c r="CI755" t="b">
        <f t="shared" si="44"/>
        <v>1</v>
      </c>
      <c r="CJ755" s="7">
        <f t="shared" si="45"/>
        <v>0</v>
      </c>
      <c r="CL755">
        <f>+COUNTIF(EV!A:A,A755)</f>
        <v>1</v>
      </c>
      <c r="CM755" s="2">
        <f>+VLOOKUP(A755,EV!A:R,18,0)</f>
        <v>252.83155802382819</v>
      </c>
      <c r="CN755" t="b">
        <f t="shared" si="46"/>
        <v>1</v>
      </c>
      <c r="CO755" s="7">
        <f t="shared" si="47"/>
        <v>0</v>
      </c>
    </row>
    <row r="756" spans="1:93" x14ac:dyDescent="0.3">
      <c r="A756" t="s">
        <v>1601</v>
      </c>
      <c r="B756" t="s">
        <v>905</v>
      </c>
      <c r="C756">
        <v>3</v>
      </c>
      <c r="D756">
        <v>2.25</v>
      </c>
      <c r="E756">
        <v>0.5</v>
      </c>
      <c r="F756">
        <v>10.95</v>
      </c>
      <c r="G756">
        <v>0.14058666666666669</v>
      </c>
      <c r="I756" t="s">
        <v>84</v>
      </c>
      <c r="K756">
        <v>12</v>
      </c>
      <c r="L756" t="s">
        <v>129</v>
      </c>
      <c r="M756">
        <v>270</v>
      </c>
      <c r="N756">
        <v>0.17499999999999999</v>
      </c>
      <c r="O756">
        <v>0.25</v>
      </c>
      <c r="P756" t="s">
        <v>1602</v>
      </c>
      <c r="Q756" t="s">
        <v>87</v>
      </c>
      <c r="R756" t="s">
        <v>87</v>
      </c>
      <c r="S756" t="s">
        <v>131</v>
      </c>
      <c r="T756" t="b">
        <v>0</v>
      </c>
      <c r="U756">
        <v>0.17499999999999999</v>
      </c>
      <c r="V756">
        <v>0.1099726559847333</v>
      </c>
      <c r="W756">
        <v>4</v>
      </c>
      <c r="Y756">
        <v>170.07437839164649</v>
      </c>
      <c r="Z756">
        <v>180.5866022709084</v>
      </c>
      <c r="AA756">
        <v>179.42914429773461</v>
      </c>
      <c r="AB756">
        <v>170.07437839164649</v>
      </c>
      <c r="AC756">
        <v>18.832255800174721</v>
      </c>
      <c r="AD756">
        <v>19.85958828699053</v>
      </c>
      <c r="AE756">
        <v>14.645074086982779</v>
      </c>
      <c r="AF756">
        <v>122.8313144432241</v>
      </c>
      <c r="AG756">
        <v>18.43623312496511</v>
      </c>
      <c r="AH756">
        <v>154.6285621138652</v>
      </c>
      <c r="AI756">
        <v>175.35696398394401</v>
      </c>
      <c r="AJ756">
        <v>180.93297188323501</v>
      </c>
      <c r="AK756">
        <v>701.42785593577617</v>
      </c>
      <c r="AL756">
        <v>723.73188753294016</v>
      </c>
      <c r="AM756">
        <v>19.24755378596884</v>
      </c>
      <c r="AN756">
        <v>19.85958828699053</v>
      </c>
      <c r="AO756">
        <v>0.97227323765924978</v>
      </c>
      <c r="AP756">
        <v>0.97227323765924978</v>
      </c>
      <c r="AQ756" t="b">
        <v>0</v>
      </c>
      <c r="AR756" t="b">
        <v>0</v>
      </c>
      <c r="AU756">
        <v>14.64507396063458</v>
      </c>
      <c r="AV756">
        <v>122.8314731100963</v>
      </c>
      <c r="AW756">
        <v>18.436233284020972</v>
      </c>
      <c r="AX756">
        <v>18.436233284020972</v>
      </c>
      <c r="AY756">
        <v>18.436233284020972</v>
      </c>
      <c r="AZ756" t="s">
        <v>89</v>
      </c>
      <c r="BA756" s="1">
        <v>154.62876452278161</v>
      </c>
      <c r="BB756">
        <v>154.62876452278161</v>
      </c>
      <c r="BC756">
        <v>154.62876452278161</v>
      </c>
      <c r="BD756" t="s">
        <v>89</v>
      </c>
      <c r="BE756">
        <v>167.2921083371287</v>
      </c>
      <c r="BF756">
        <v>167.2921083371287</v>
      </c>
      <c r="BG756">
        <v>167.2921083371287</v>
      </c>
      <c r="BH756" t="s">
        <v>89</v>
      </c>
      <c r="BI756">
        <v>0.1102038432492469</v>
      </c>
      <c r="BJ756">
        <v>3.5069393071641568</v>
      </c>
      <c r="BK756">
        <v>50.760433093989363</v>
      </c>
      <c r="BL756">
        <v>76.99021179192637</v>
      </c>
      <c r="BM756">
        <v>76.99021179192637</v>
      </c>
      <c r="BN756">
        <v>76.99021179192637</v>
      </c>
      <c r="BO756" t="s">
        <v>89</v>
      </c>
      <c r="BP756" t="s">
        <v>90</v>
      </c>
      <c r="BQ756" s="2">
        <v>705.30472935174316</v>
      </c>
      <c r="BR756">
        <v>705.30472935174316</v>
      </c>
      <c r="BS756">
        <v>705.30472935174316</v>
      </c>
      <c r="BT756" t="s">
        <v>89</v>
      </c>
      <c r="BU756" t="s">
        <v>91</v>
      </c>
      <c r="BV756">
        <v>19.247552947981589</v>
      </c>
      <c r="BW756">
        <v>176.32618233793579</v>
      </c>
      <c r="BX756">
        <v>0.10915879135347541</v>
      </c>
      <c r="BY756">
        <v>0.1806037851629145</v>
      </c>
      <c r="BZ756">
        <v>7</v>
      </c>
      <c r="CA756">
        <v>75.32902320069887</v>
      </c>
      <c r="CB756">
        <v>79.438353147962104</v>
      </c>
      <c r="CC756">
        <v>722.3464090836336</v>
      </c>
      <c r="CD756">
        <v>680.29751356658585</v>
      </c>
      <c r="CG756">
        <f>+COUNTIF(IV!A:A,A756)</f>
        <v>1</v>
      </c>
      <c r="CH756" s="1">
        <f>+VLOOKUP(A756,IV!A:Q,17,0)</f>
        <v>154.62876452278161</v>
      </c>
      <c r="CI756" t="b">
        <f t="shared" si="44"/>
        <v>1</v>
      </c>
      <c r="CJ756" s="7">
        <f t="shared" si="45"/>
        <v>0</v>
      </c>
      <c r="CL756">
        <f>+COUNTIF(EV!A:A,A756)</f>
        <v>1</v>
      </c>
      <c r="CM756" s="2">
        <f>+VLOOKUP(A756,EV!A:R,18,0)</f>
        <v>705.30472935174328</v>
      </c>
      <c r="CN756" t="b">
        <f t="shared" si="46"/>
        <v>1</v>
      </c>
      <c r="CO756" s="7">
        <f t="shared" si="47"/>
        <v>0</v>
      </c>
    </row>
    <row r="757" spans="1:93" x14ac:dyDescent="0.3">
      <c r="A757" t="s">
        <v>1603</v>
      </c>
      <c r="B757" t="s">
        <v>905</v>
      </c>
      <c r="C757">
        <v>3</v>
      </c>
      <c r="D757">
        <v>2.25</v>
      </c>
      <c r="E757">
        <v>0.5</v>
      </c>
      <c r="F757">
        <v>10.95</v>
      </c>
      <c r="G757">
        <v>0.14058666666666669</v>
      </c>
      <c r="I757" t="s">
        <v>84</v>
      </c>
      <c r="K757">
        <v>12</v>
      </c>
      <c r="L757" t="s">
        <v>129</v>
      </c>
      <c r="M757">
        <v>270</v>
      </c>
      <c r="N757">
        <v>0.17499999999999999</v>
      </c>
      <c r="O757">
        <v>0.4375</v>
      </c>
      <c r="P757" t="s">
        <v>1604</v>
      </c>
      <c r="Q757" t="s">
        <v>87</v>
      </c>
      <c r="R757" t="s">
        <v>87</v>
      </c>
      <c r="S757" t="s">
        <v>131</v>
      </c>
      <c r="T757" t="b">
        <v>0</v>
      </c>
      <c r="U757">
        <v>0.17499999999999999</v>
      </c>
      <c r="V757">
        <v>0.1099726559847333</v>
      </c>
      <c r="W757">
        <v>4</v>
      </c>
      <c r="Y757">
        <v>170.07437839164649</v>
      </c>
      <c r="Z757">
        <v>180.5866022709084</v>
      </c>
      <c r="AA757">
        <v>179.42914429773461</v>
      </c>
      <c r="AB757">
        <v>170.07437839164649</v>
      </c>
      <c r="AC757">
        <v>18.832255800174721</v>
      </c>
      <c r="AD757">
        <v>19.85958828699053</v>
      </c>
      <c r="AE757">
        <v>14.645074086982779</v>
      </c>
      <c r="AF757">
        <v>122.8313144432241</v>
      </c>
      <c r="AG757">
        <v>18.43623312496511</v>
      </c>
      <c r="AH757">
        <v>154.6285621138652</v>
      </c>
      <c r="AI757">
        <v>175.3569639839441</v>
      </c>
      <c r="AJ757">
        <v>180.93297188323501</v>
      </c>
      <c r="AK757">
        <v>400.81591767758658</v>
      </c>
      <c r="AL757">
        <v>413.5610785902515</v>
      </c>
      <c r="AM757">
        <v>19.247553785968851</v>
      </c>
      <c r="AN757">
        <v>19.85958828699053</v>
      </c>
      <c r="AO757">
        <v>1.7014781659036851</v>
      </c>
      <c r="AP757">
        <v>1.7014781659036851</v>
      </c>
      <c r="AQ757" t="b">
        <v>0</v>
      </c>
      <c r="AR757" t="b">
        <v>0</v>
      </c>
      <c r="AU757">
        <v>14.64507396063458</v>
      </c>
      <c r="AV757">
        <v>122.8314731100963</v>
      </c>
      <c r="AW757">
        <v>18.436233284020972</v>
      </c>
      <c r="AX757">
        <v>18.436233284020972</v>
      </c>
      <c r="AY757">
        <v>18.436233284020972</v>
      </c>
      <c r="AZ757" t="s">
        <v>89</v>
      </c>
      <c r="BA757" s="1">
        <v>154.62876452278161</v>
      </c>
      <c r="BB757">
        <v>154.62876452278161</v>
      </c>
      <c r="BC757">
        <v>154.62876452278161</v>
      </c>
      <c r="BD757" t="s">
        <v>89</v>
      </c>
      <c r="BE757">
        <v>167.2921083371287</v>
      </c>
      <c r="BF757">
        <v>167.2921083371287</v>
      </c>
      <c r="BG757">
        <v>167.2921083371287</v>
      </c>
      <c r="BH757" t="s">
        <v>89</v>
      </c>
      <c r="BI757">
        <v>0.1102038432492469</v>
      </c>
      <c r="BJ757">
        <v>6.1371437875372736</v>
      </c>
      <c r="BK757">
        <v>88.830757914481339</v>
      </c>
      <c r="BL757">
        <v>43.994406738243647</v>
      </c>
      <c r="BM757">
        <v>43.994406738243647</v>
      </c>
      <c r="BN757">
        <v>43.994406738243647</v>
      </c>
      <c r="BO757" t="s">
        <v>89</v>
      </c>
      <c r="BP757" t="s">
        <v>90</v>
      </c>
      <c r="BQ757" s="2">
        <v>403.03127391528221</v>
      </c>
      <c r="BR757">
        <v>403.03127391528221</v>
      </c>
      <c r="BS757">
        <v>403.03127391528221</v>
      </c>
      <c r="BT757" t="s">
        <v>89</v>
      </c>
      <c r="BU757" t="s">
        <v>91</v>
      </c>
      <c r="BV757">
        <v>19.2475529479816</v>
      </c>
      <c r="BW757">
        <v>176.3261823379359</v>
      </c>
      <c r="BX757">
        <v>0.1091587913534753</v>
      </c>
      <c r="BY757">
        <v>0.31605662403510038</v>
      </c>
      <c r="BZ757">
        <v>7</v>
      </c>
      <c r="CA757">
        <v>43.045156114685071</v>
      </c>
      <c r="CB757">
        <v>45.393344655978353</v>
      </c>
      <c r="CC757">
        <v>412.7693766192192</v>
      </c>
      <c r="CD757">
        <v>388.74143632376342</v>
      </c>
      <c r="CG757">
        <f>+COUNTIF(IV!A:A,A757)</f>
        <v>1</v>
      </c>
      <c r="CH757" s="1">
        <f>+VLOOKUP(A757,IV!A:Q,17,0)</f>
        <v>154.62876452278161</v>
      </c>
      <c r="CI757" t="b">
        <f t="shared" si="44"/>
        <v>1</v>
      </c>
      <c r="CJ757" s="7">
        <f t="shared" si="45"/>
        <v>0</v>
      </c>
      <c r="CL757">
        <f>+COUNTIF(EV!A:A,A757)</f>
        <v>1</v>
      </c>
      <c r="CM757" s="2">
        <f>+VLOOKUP(A757,EV!A:R,18,0)</f>
        <v>403.0312739152821</v>
      </c>
      <c r="CN757" t="b">
        <f t="shared" si="46"/>
        <v>1</v>
      </c>
      <c r="CO757" s="7">
        <f t="shared" si="47"/>
        <v>0</v>
      </c>
    </row>
    <row r="758" spans="1:93" x14ac:dyDescent="0.3">
      <c r="A758" t="s">
        <v>1605</v>
      </c>
      <c r="B758" t="s">
        <v>905</v>
      </c>
      <c r="C758">
        <v>3</v>
      </c>
      <c r="D758">
        <v>2.25</v>
      </c>
      <c r="E758">
        <v>0.5</v>
      </c>
      <c r="F758">
        <v>10.95</v>
      </c>
      <c r="G758">
        <v>0.14058666666666669</v>
      </c>
      <c r="I758" t="s">
        <v>84</v>
      </c>
      <c r="K758">
        <v>12</v>
      </c>
      <c r="L758" t="s">
        <v>129</v>
      </c>
      <c r="M758">
        <v>270</v>
      </c>
      <c r="N758">
        <v>0.17499999999999999</v>
      </c>
      <c r="O758">
        <v>0.8125</v>
      </c>
      <c r="P758" t="s">
        <v>1606</v>
      </c>
      <c r="Q758" t="s">
        <v>87</v>
      </c>
      <c r="R758" t="s">
        <v>87</v>
      </c>
      <c r="S758" t="s">
        <v>131</v>
      </c>
      <c r="T758" t="b">
        <v>0</v>
      </c>
      <c r="U758">
        <v>0.17499999999999999</v>
      </c>
      <c r="V758">
        <v>0.1099726559847333</v>
      </c>
      <c r="W758">
        <v>4</v>
      </c>
      <c r="Y758">
        <v>170.07437839164649</v>
      </c>
      <c r="Z758">
        <v>180.5866022709084</v>
      </c>
      <c r="AA758">
        <v>179.42914429773461</v>
      </c>
      <c r="AB758">
        <v>170.07437839164649</v>
      </c>
      <c r="AC758">
        <v>18.832255800174721</v>
      </c>
      <c r="AD758">
        <v>19.85958828699053</v>
      </c>
      <c r="AE758">
        <v>14.645074086982779</v>
      </c>
      <c r="AF758">
        <v>122.8313144432241</v>
      </c>
      <c r="AG758">
        <v>18.43623312496511</v>
      </c>
      <c r="AH758">
        <v>154.6285621138652</v>
      </c>
      <c r="AI758">
        <v>175.3569639839441</v>
      </c>
      <c r="AJ758">
        <v>180.9329718832351</v>
      </c>
      <c r="AK758">
        <v>215.82395567254659</v>
      </c>
      <c r="AL758">
        <v>222.6867346255201</v>
      </c>
      <c r="AM758">
        <v>19.24755378596884</v>
      </c>
      <c r="AN758">
        <v>19.85958828699053</v>
      </c>
      <c r="AO758">
        <v>3.1598880223925461</v>
      </c>
      <c r="AP758">
        <v>3.1598880223925461</v>
      </c>
      <c r="AQ758" t="b">
        <v>0</v>
      </c>
      <c r="AR758" t="b">
        <v>0</v>
      </c>
      <c r="AU758">
        <v>14.64507396063458</v>
      </c>
      <c r="AV758">
        <v>122.8314731100963</v>
      </c>
      <c r="AW758">
        <v>18.436233284020972</v>
      </c>
      <c r="AX758">
        <v>18.436233284020972</v>
      </c>
      <c r="AY758">
        <v>18.436233284020972</v>
      </c>
      <c r="AZ758" t="s">
        <v>89</v>
      </c>
      <c r="BA758" s="1">
        <v>154.62876452278161</v>
      </c>
      <c r="BB758">
        <v>154.62876452278161</v>
      </c>
      <c r="BC758">
        <v>154.62876452278161</v>
      </c>
      <c r="BD758" t="s">
        <v>89</v>
      </c>
      <c r="BE758">
        <v>167.2921083371287</v>
      </c>
      <c r="BF758">
        <v>167.2921083371287</v>
      </c>
      <c r="BG758">
        <v>167.2921083371287</v>
      </c>
      <c r="BH758" t="s">
        <v>89</v>
      </c>
      <c r="BI758">
        <v>0.1102038432492469</v>
      </c>
      <c r="BJ758">
        <v>11.397552748283511</v>
      </c>
      <c r="BK758">
        <v>164.97140755546539</v>
      </c>
      <c r="BL758">
        <v>23.689295935977349</v>
      </c>
      <c r="BM758">
        <v>23.689295935977349</v>
      </c>
      <c r="BN758">
        <v>23.689295935977349</v>
      </c>
      <c r="BO758" t="s">
        <v>89</v>
      </c>
      <c r="BP758" t="s">
        <v>90</v>
      </c>
      <c r="BQ758" s="2">
        <v>217.0168398005365</v>
      </c>
      <c r="BR758">
        <v>217.0168398005365</v>
      </c>
      <c r="BS758">
        <v>217.0168398005365</v>
      </c>
      <c r="BT758" t="s">
        <v>89</v>
      </c>
      <c r="BU758" t="s">
        <v>91</v>
      </c>
      <c r="BV758">
        <v>19.2475529479816</v>
      </c>
      <c r="BW758">
        <v>176.3261823379359</v>
      </c>
      <c r="BX758">
        <v>0.10915879135347541</v>
      </c>
      <c r="BY758">
        <v>0.58696230177947206</v>
      </c>
      <c r="BZ758">
        <v>7</v>
      </c>
      <c r="CA758">
        <v>23.17816098483042</v>
      </c>
      <c r="CB758">
        <v>24.442570199372959</v>
      </c>
      <c r="CC758">
        <v>222.26043356419501</v>
      </c>
      <c r="CD758">
        <v>209.3223118666418</v>
      </c>
      <c r="CG758">
        <f>+COUNTIF(IV!A:A,A758)</f>
        <v>1</v>
      </c>
      <c r="CH758" s="1">
        <f>+VLOOKUP(A758,IV!A:Q,17,0)</f>
        <v>154.62876452278161</v>
      </c>
      <c r="CI758" t="b">
        <f t="shared" si="44"/>
        <v>1</v>
      </c>
      <c r="CJ758" s="7">
        <f t="shared" si="45"/>
        <v>0</v>
      </c>
      <c r="CL758">
        <f>+COUNTIF(EV!A:A,A758)</f>
        <v>1</v>
      </c>
      <c r="CM758" s="2">
        <f>+VLOOKUP(A758,EV!A:R,18,0)</f>
        <v>217.0168398005365</v>
      </c>
      <c r="CN758" t="b">
        <f t="shared" si="46"/>
        <v>1</v>
      </c>
      <c r="CO758" s="7">
        <f t="shared" si="47"/>
        <v>0</v>
      </c>
    </row>
    <row r="759" spans="1:93" x14ac:dyDescent="0.3">
      <c r="A759" t="s">
        <v>1607</v>
      </c>
      <c r="B759" t="s">
        <v>905</v>
      </c>
      <c r="C759">
        <v>3</v>
      </c>
      <c r="D759">
        <v>2.25</v>
      </c>
      <c r="E759">
        <v>0.5</v>
      </c>
      <c r="F759">
        <v>10.95</v>
      </c>
      <c r="G759">
        <v>0.14058666666666669</v>
      </c>
      <c r="I759" t="s">
        <v>84</v>
      </c>
      <c r="K759">
        <v>13</v>
      </c>
      <c r="L759" t="s">
        <v>85</v>
      </c>
      <c r="M759">
        <v>30</v>
      </c>
      <c r="N759">
        <v>2.5000000000000001E-2</v>
      </c>
      <c r="O759">
        <v>0.25</v>
      </c>
      <c r="P759" t="s">
        <v>1608</v>
      </c>
      <c r="Q759" t="s">
        <v>87</v>
      </c>
      <c r="R759" t="s">
        <v>87</v>
      </c>
      <c r="S759" t="s">
        <v>88</v>
      </c>
      <c r="T759" t="b">
        <v>1</v>
      </c>
      <c r="U759">
        <v>2.5000000000000001E-2</v>
      </c>
      <c r="V759">
        <v>0.10422070546944941</v>
      </c>
      <c r="W759">
        <v>4</v>
      </c>
      <c r="Y759">
        <v>7.9463001696096738</v>
      </c>
      <c r="Z759">
        <v>8.0800767428571056</v>
      </c>
      <c r="AA759">
        <v>8.251469165034548</v>
      </c>
      <c r="AB759">
        <v>7.9463001696096756</v>
      </c>
      <c r="AC759">
        <v>0.86596154177662032</v>
      </c>
      <c r="AD759">
        <v>0.87313892579222263</v>
      </c>
      <c r="AE759">
        <v>34.859824246267799</v>
      </c>
      <c r="AF759">
        <v>307.31656741546652</v>
      </c>
      <c r="AG759">
        <v>0.86058953677059613</v>
      </c>
      <c r="AH759">
        <v>7.5867686688730602</v>
      </c>
      <c r="AI759">
        <v>7.8500888595021756</v>
      </c>
      <c r="AJ759">
        <v>7.9594304951143009</v>
      </c>
      <c r="AK759">
        <v>31.400355438008699</v>
      </c>
      <c r="AL759">
        <v>31.8377219804572</v>
      </c>
      <c r="AM759">
        <v>0.87041379530361229</v>
      </c>
      <c r="AN759">
        <v>0.87313892579222263</v>
      </c>
      <c r="AO759">
        <v>0.27701941022737858</v>
      </c>
      <c r="AP759">
        <v>0.27701941022737858</v>
      </c>
      <c r="AQ759" t="b">
        <v>1</v>
      </c>
      <c r="AR759" t="b">
        <v>1</v>
      </c>
      <c r="AU759">
        <v>34.859822724308508</v>
      </c>
      <c r="AV759">
        <v>307.31639086444949</v>
      </c>
      <c r="AW759">
        <v>0.86058957434342731</v>
      </c>
      <c r="AX759">
        <v>0.86058957434342731</v>
      </c>
      <c r="AY759">
        <v>0.86058957434342731</v>
      </c>
      <c r="AZ759" t="s">
        <v>89</v>
      </c>
      <c r="BA759" s="1">
        <v>7.5867649727998181</v>
      </c>
      <c r="BB759">
        <v>7.5867649727998181</v>
      </c>
      <c r="BC759">
        <v>7.5867649727998181</v>
      </c>
      <c r="BD759" t="s">
        <v>89</v>
      </c>
      <c r="BE759">
        <v>8.2106548728823512</v>
      </c>
      <c r="BF759">
        <v>8.2106548728823512</v>
      </c>
      <c r="BG759">
        <v>8.2106548728823512</v>
      </c>
      <c r="BH759" t="s">
        <v>89</v>
      </c>
      <c r="BI759">
        <v>0.1048137557438603</v>
      </c>
      <c r="BJ759">
        <v>8.6165913735132431</v>
      </c>
      <c r="BK759">
        <v>423.24161103786349</v>
      </c>
      <c r="BL759">
        <v>3.4816551812144358</v>
      </c>
      <c r="BM759">
        <v>3.4816551812144358</v>
      </c>
      <c r="BN759">
        <v>3.4816551812144358</v>
      </c>
      <c r="BO759" t="s">
        <v>89</v>
      </c>
      <c r="BP759" t="s">
        <v>90</v>
      </c>
      <c r="BQ759" s="2">
        <v>140.24969142900619</v>
      </c>
      <c r="BR759">
        <v>140.24969142900619</v>
      </c>
      <c r="BS759">
        <v>140.24969142900619</v>
      </c>
      <c r="BT759" t="s">
        <v>89</v>
      </c>
      <c r="BU759" t="s">
        <v>91</v>
      </c>
      <c r="BV759">
        <v>0.87041379530360907</v>
      </c>
      <c r="BW759">
        <v>35.062422857251562</v>
      </c>
      <c r="BX759">
        <v>2.4824690491221751E-2</v>
      </c>
      <c r="BY759">
        <v>0.13656506889679751</v>
      </c>
      <c r="BZ759">
        <v>14</v>
      </c>
      <c r="CA759">
        <v>3.4638461671064809</v>
      </c>
      <c r="CB759">
        <v>3.492555703168891</v>
      </c>
      <c r="CC759">
        <v>32.320306971428423</v>
      </c>
      <c r="CD759">
        <v>31.785200678438699</v>
      </c>
      <c r="CG759">
        <f>+COUNTIF(IV!A:A,A759)</f>
        <v>1</v>
      </c>
      <c r="CH759" s="1">
        <f>+VLOOKUP(A759,IV!A:Q,17,0)</f>
        <v>7.5867649727998181</v>
      </c>
      <c r="CI759" t="b">
        <f t="shared" si="44"/>
        <v>1</v>
      </c>
      <c r="CJ759" s="7">
        <f t="shared" si="45"/>
        <v>0</v>
      </c>
      <c r="CL759">
        <f>+COUNTIF(EV!A:A,A759)</f>
        <v>1</v>
      </c>
      <c r="CM759" s="2">
        <f>+VLOOKUP(A759,EV!A:R,18,0)</f>
        <v>140.24969142900659</v>
      </c>
      <c r="CN759" t="b">
        <f t="shared" si="46"/>
        <v>0</v>
      </c>
      <c r="CO759" s="7">
        <f t="shared" si="47"/>
        <v>2.886579864025407E-15</v>
      </c>
    </row>
    <row r="760" spans="1:93" x14ac:dyDescent="0.3">
      <c r="A760" t="s">
        <v>1609</v>
      </c>
      <c r="B760" t="s">
        <v>905</v>
      </c>
      <c r="C760">
        <v>3</v>
      </c>
      <c r="D760">
        <v>2.25</v>
      </c>
      <c r="E760">
        <v>0.5</v>
      </c>
      <c r="F760">
        <v>10.95</v>
      </c>
      <c r="G760">
        <v>0.14058666666666669</v>
      </c>
      <c r="I760" t="s">
        <v>84</v>
      </c>
      <c r="K760">
        <v>13</v>
      </c>
      <c r="L760" t="s">
        <v>85</v>
      </c>
      <c r="M760">
        <v>30</v>
      </c>
      <c r="N760">
        <v>2.5000000000000001E-2</v>
      </c>
      <c r="O760">
        <v>0.4375</v>
      </c>
      <c r="P760" t="s">
        <v>1610</v>
      </c>
      <c r="Q760" t="s">
        <v>87</v>
      </c>
      <c r="R760" t="s">
        <v>87</v>
      </c>
      <c r="S760" t="s">
        <v>88</v>
      </c>
      <c r="T760" t="b">
        <v>1</v>
      </c>
      <c r="U760">
        <v>2.5000000000000001E-2</v>
      </c>
      <c r="V760">
        <v>0.10422070546944941</v>
      </c>
      <c r="W760">
        <v>4</v>
      </c>
      <c r="Y760">
        <v>7.9463001696096738</v>
      </c>
      <c r="Z760">
        <v>8.0800767428571039</v>
      </c>
      <c r="AA760">
        <v>8.251469165034548</v>
      </c>
      <c r="AB760">
        <v>7.9463001696096756</v>
      </c>
      <c r="AC760">
        <v>0.86596154177662032</v>
      </c>
      <c r="AD760">
        <v>0.87313892579222263</v>
      </c>
      <c r="AE760">
        <v>34.859824246267799</v>
      </c>
      <c r="AF760">
        <v>307.31656741546652</v>
      </c>
      <c r="AG760">
        <v>0.86058953677059613</v>
      </c>
      <c r="AH760">
        <v>7.5867686688730602</v>
      </c>
      <c r="AI760">
        <v>7.8500888595021223</v>
      </c>
      <c r="AJ760">
        <v>7.9594304951142547</v>
      </c>
      <c r="AK760">
        <v>17.943060250290561</v>
      </c>
      <c r="AL760">
        <v>18.19298398883258</v>
      </c>
      <c r="AM760">
        <v>0.87041379530361218</v>
      </c>
      <c r="AN760">
        <v>0.87313892579222263</v>
      </c>
      <c r="AO760">
        <v>0.48478396789791101</v>
      </c>
      <c r="AP760">
        <v>0.48478396789791101</v>
      </c>
      <c r="AQ760" t="b">
        <v>1</v>
      </c>
      <c r="AR760" t="b">
        <v>1</v>
      </c>
      <c r="AU760">
        <v>34.859822724308508</v>
      </c>
      <c r="AV760">
        <v>307.31639086444949</v>
      </c>
      <c r="AW760">
        <v>0.86058957434342731</v>
      </c>
      <c r="AX760">
        <v>0.86058957434342731</v>
      </c>
      <c r="AY760">
        <v>0.86058957434342731</v>
      </c>
      <c r="AZ760" t="s">
        <v>89</v>
      </c>
      <c r="BA760" s="1">
        <v>7.5867649727998181</v>
      </c>
      <c r="BB760">
        <v>7.5867649727998181</v>
      </c>
      <c r="BC760">
        <v>7.5867649727998181</v>
      </c>
      <c r="BD760" t="s">
        <v>89</v>
      </c>
      <c r="BE760">
        <v>8.2106548728823512</v>
      </c>
      <c r="BF760">
        <v>8.2106548728823512</v>
      </c>
      <c r="BG760">
        <v>8.2106548728823512</v>
      </c>
      <c r="BH760" t="s">
        <v>89</v>
      </c>
      <c r="BI760">
        <v>0.1048137557438603</v>
      </c>
      <c r="BJ760">
        <v>15.07903490364818</v>
      </c>
      <c r="BK760">
        <v>740.67281931624666</v>
      </c>
      <c r="BL760">
        <v>1.9895172464082489</v>
      </c>
      <c r="BM760">
        <v>1.9895172464082489</v>
      </c>
      <c r="BN760">
        <v>1.9895172464082489</v>
      </c>
      <c r="BO760" t="s">
        <v>89</v>
      </c>
      <c r="BP760" t="s">
        <v>90</v>
      </c>
      <c r="BQ760" s="2">
        <v>80.142680816575094</v>
      </c>
      <c r="BR760">
        <v>80.142680816575094</v>
      </c>
      <c r="BS760">
        <v>80.142680816575094</v>
      </c>
      <c r="BT760" t="s">
        <v>89</v>
      </c>
      <c r="BU760" t="s">
        <v>91</v>
      </c>
      <c r="BV760">
        <v>0.87041379530360907</v>
      </c>
      <c r="BW760">
        <v>35.062422857251597</v>
      </c>
      <c r="BX760">
        <v>2.482469049122172E-2</v>
      </c>
      <c r="BY760">
        <v>0.2389888705693955</v>
      </c>
      <c r="BZ760">
        <v>14</v>
      </c>
      <c r="CA760">
        <v>1.9793406669179889</v>
      </c>
      <c r="CB760">
        <v>1.9957461160965091</v>
      </c>
      <c r="CC760">
        <v>18.468746840816241</v>
      </c>
      <c r="CD760">
        <v>18.162971816250678</v>
      </c>
      <c r="CG760">
        <f>+COUNTIF(IV!A:A,A760)</f>
        <v>1</v>
      </c>
      <c r="CH760" s="1">
        <f>+VLOOKUP(A760,IV!A:Q,17,0)</f>
        <v>7.5867649727998181</v>
      </c>
      <c r="CI760" t="b">
        <f t="shared" si="44"/>
        <v>1</v>
      </c>
      <c r="CJ760" s="7">
        <f t="shared" si="45"/>
        <v>0</v>
      </c>
      <c r="CL760">
        <f>+COUNTIF(EV!A:A,A760)</f>
        <v>1</v>
      </c>
      <c r="CM760" s="2">
        <f>+VLOOKUP(A760,EV!A:R,18,0)</f>
        <v>80.142680816575094</v>
      </c>
      <c r="CN760" t="b">
        <f t="shared" si="46"/>
        <v>1</v>
      </c>
      <c r="CO760" s="7">
        <f t="shared" si="47"/>
        <v>0</v>
      </c>
    </row>
    <row r="761" spans="1:93" x14ac:dyDescent="0.3">
      <c r="A761" t="s">
        <v>1611</v>
      </c>
      <c r="B761" t="s">
        <v>905</v>
      </c>
      <c r="C761">
        <v>3</v>
      </c>
      <c r="D761">
        <v>2.25</v>
      </c>
      <c r="E761">
        <v>0.5</v>
      </c>
      <c r="F761">
        <v>10.95</v>
      </c>
      <c r="G761">
        <v>0.14058666666666669</v>
      </c>
      <c r="I761" t="s">
        <v>84</v>
      </c>
      <c r="K761">
        <v>13</v>
      </c>
      <c r="L761" t="s">
        <v>85</v>
      </c>
      <c r="M761">
        <v>30</v>
      </c>
      <c r="N761">
        <v>2.5000000000000001E-2</v>
      </c>
      <c r="O761">
        <v>0.8125</v>
      </c>
      <c r="P761" t="s">
        <v>1612</v>
      </c>
      <c r="Q761" t="s">
        <v>87</v>
      </c>
      <c r="R761" t="s">
        <v>87</v>
      </c>
      <c r="S761" t="s">
        <v>88</v>
      </c>
      <c r="T761" t="b">
        <v>1</v>
      </c>
      <c r="U761">
        <v>2.5000000000000001E-2</v>
      </c>
      <c r="V761">
        <v>0.10422070546944941</v>
      </c>
      <c r="W761">
        <v>4</v>
      </c>
      <c r="Y761">
        <v>7.9463001696096738</v>
      </c>
      <c r="Z761">
        <v>8.0800767428571056</v>
      </c>
      <c r="AA761">
        <v>8.251469165034548</v>
      </c>
      <c r="AB761">
        <v>7.9463001696096756</v>
      </c>
      <c r="AC761">
        <v>0.86596154177662032</v>
      </c>
      <c r="AD761">
        <v>0.87313892579222263</v>
      </c>
      <c r="AE761">
        <v>34.859824246267799</v>
      </c>
      <c r="AF761">
        <v>307.31656741546652</v>
      </c>
      <c r="AG761">
        <v>0.86058953677059613</v>
      </c>
      <c r="AH761">
        <v>7.5867686688730602</v>
      </c>
      <c r="AI761">
        <v>7.850088859502165</v>
      </c>
      <c r="AJ761">
        <v>7.9594304951142973</v>
      </c>
      <c r="AK761">
        <v>9.6616478270795874</v>
      </c>
      <c r="AL761">
        <v>9.7962221478329816</v>
      </c>
      <c r="AM761">
        <v>0.87041379530361218</v>
      </c>
      <c r="AN761">
        <v>0.87313892579222263</v>
      </c>
      <c r="AO761">
        <v>0.90031308323898018</v>
      </c>
      <c r="AP761">
        <v>0.90031308323898018</v>
      </c>
      <c r="AQ761" t="b">
        <v>1</v>
      </c>
      <c r="AR761" t="b">
        <v>1</v>
      </c>
      <c r="AU761">
        <v>34.859822724308508</v>
      </c>
      <c r="AV761">
        <v>307.31639086444949</v>
      </c>
      <c r="AW761">
        <v>0.86058957434342731</v>
      </c>
      <c r="AX761">
        <v>0.86058957434342731</v>
      </c>
      <c r="AY761">
        <v>0.86058957434342731</v>
      </c>
      <c r="AZ761" t="s">
        <v>89</v>
      </c>
      <c r="BA761" s="1">
        <v>7.5867649727998181</v>
      </c>
      <c r="BB761">
        <v>7.5867649727998181</v>
      </c>
      <c r="BC761">
        <v>7.5867649727998181</v>
      </c>
      <c r="BD761" t="s">
        <v>89</v>
      </c>
      <c r="BE761">
        <v>8.2106548728823512</v>
      </c>
      <c r="BF761">
        <v>8.2106548728823512</v>
      </c>
      <c r="BG761">
        <v>8.2106548728823512</v>
      </c>
      <c r="BH761" t="s">
        <v>89</v>
      </c>
      <c r="BI761">
        <v>0.1048137557438603</v>
      </c>
      <c r="BJ761">
        <v>28.00392196391795</v>
      </c>
      <c r="BK761">
        <v>1375.535235872806</v>
      </c>
      <c r="BL761">
        <v>1.0712785172967529</v>
      </c>
      <c r="BM761">
        <v>1.0712785172967529</v>
      </c>
      <c r="BN761">
        <v>1.0712785172967529</v>
      </c>
      <c r="BO761" t="s">
        <v>89</v>
      </c>
      <c r="BP761" t="s">
        <v>90</v>
      </c>
      <c r="BQ761" s="2">
        <v>43.153751208925208</v>
      </c>
      <c r="BR761">
        <v>43.153751208925208</v>
      </c>
      <c r="BS761">
        <v>43.153751208925208</v>
      </c>
      <c r="BT761" t="s">
        <v>89</v>
      </c>
      <c r="BU761" t="s">
        <v>91</v>
      </c>
      <c r="BV761">
        <v>0.87041379530361196</v>
      </c>
      <c r="BW761">
        <v>35.062422857251732</v>
      </c>
      <c r="BX761">
        <v>2.4824690491221709E-2</v>
      </c>
      <c r="BY761">
        <v>0.44383647391459169</v>
      </c>
      <c r="BZ761">
        <v>14</v>
      </c>
      <c r="CA761">
        <v>1.0657988206481479</v>
      </c>
      <c r="CB761">
        <v>1.0746325240519661</v>
      </c>
      <c r="CC761">
        <v>9.9447098373625913</v>
      </c>
      <c r="CD761">
        <v>9.7800617472119065</v>
      </c>
      <c r="CG761">
        <f>+COUNTIF(IV!A:A,A761)</f>
        <v>1</v>
      </c>
      <c r="CH761" s="1">
        <f>+VLOOKUP(A761,IV!A:Q,17,0)</f>
        <v>7.5867649727998181</v>
      </c>
      <c r="CI761" t="b">
        <f t="shared" si="44"/>
        <v>1</v>
      </c>
      <c r="CJ761" s="7">
        <f t="shared" si="45"/>
        <v>0</v>
      </c>
      <c r="CL761">
        <f>+COUNTIF(EV!A:A,A761)</f>
        <v>1</v>
      </c>
      <c r="CM761" s="2">
        <f>+VLOOKUP(A761,EV!A:R,18,0)</f>
        <v>43.153751208925037</v>
      </c>
      <c r="CN761" t="b">
        <f t="shared" si="46"/>
        <v>0</v>
      </c>
      <c r="CO761" s="7">
        <f t="shared" si="47"/>
        <v>-3.9968028886505635E-15</v>
      </c>
    </row>
    <row r="762" spans="1:93" x14ac:dyDescent="0.3">
      <c r="A762" t="s">
        <v>1613</v>
      </c>
      <c r="B762" t="s">
        <v>905</v>
      </c>
      <c r="C762">
        <v>3</v>
      </c>
      <c r="D762">
        <v>2.25</v>
      </c>
      <c r="E762">
        <v>0.5</v>
      </c>
      <c r="F762">
        <v>10.95</v>
      </c>
      <c r="G762">
        <v>0.14058666666666669</v>
      </c>
      <c r="I762" t="s">
        <v>84</v>
      </c>
      <c r="K762">
        <v>13</v>
      </c>
      <c r="L762" t="s">
        <v>85</v>
      </c>
      <c r="M762">
        <v>30</v>
      </c>
      <c r="N762">
        <v>0.1</v>
      </c>
      <c r="O762">
        <v>0.25</v>
      </c>
      <c r="P762" t="s">
        <v>1614</v>
      </c>
      <c r="Q762" t="s">
        <v>87</v>
      </c>
      <c r="R762" t="s">
        <v>87</v>
      </c>
      <c r="S762" t="s">
        <v>88</v>
      </c>
      <c r="T762" t="b">
        <v>1</v>
      </c>
      <c r="U762">
        <v>0.1</v>
      </c>
      <c r="V762">
        <v>0.10422070546944941</v>
      </c>
      <c r="W762">
        <v>4</v>
      </c>
      <c r="Y762">
        <v>7.9463001696096738</v>
      </c>
      <c r="Z762">
        <v>8.5739702305068466</v>
      </c>
      <c r="AA762">
        <v>8.251469165034548</v>
      </c>
      <c r="AB762">
        <v>7.9463001696096756</v>
      </c>
      <c r="AC762">
        <v>0.86596154177662032</v>
      </c>
      <c r="AD762">
        <v>0.89573195905937086</v>
      </c>
      <c r="AE762">
        <v>34.859824246267799</v>
      </c>
      <c r="AF762">
        <v>307.31656741546652</v>
      </c>
      <c r="AG762">
        <v>0.86058953677059613</v>
      </c>
      <c r="AH762">
        <v>7.5867686688730602</v>
      </c>
      <c r="AI762">
        <v>6.9233583561581913</v>
      </c>
      <c r="AJ762">
        <v>7.0994356195244208</v>
      </c>
      <c r="AK762">
        <v>27.693433424632769</v>
      </c>
      <c r="AL762">
        <v>28.39774247809768</v>
      </c>
      <c r="AM762">
        <v>0.87970079399286483</v>
      </c>
      <c r="AN762">
        <v>0.89573195905937086</v>
      </c>
      <c r="AO762">
        <v>2.738447237817295</v>
      </c>
      <c r="AP762">
        <v>2.738447237817295</v>
      </c>
      <c r="AQ762" t="b">
        <v>1</v>
      </c>
      <c r="AR762" t="b">
        <v>1</v>
      </c>
      <c r="AU762">
        <v>34.859822724308508</v>
      </c>
      <c r="AV762">
        <v>307.31639086444949</v>
      </c>
      <c r="AW762">
        <v>0.86058957434342731</v>
      </c>
      <c r="AX762">
        <v>0.86058957434342731</v>
      </c>
      <c r="AY762">
        <v>0.86058957434342731</v>
      </c>
      <c r="AZ762" t="s">
        <v>89</v>
      </c>
      <c r="BA762" s="1">
        <v>7.5867649727998181</v>
      </c>
      <c r="BB762">
        <v>7.5867649727998181</v>
      </c>
      <c r="BC762">
        <v>7.5867649727998181</v>
      </c>
      <c r="BD762" t="s">
        <v>89</v>
      </c>
      <c r="BE762">
        <v>8.2106548728823512</v>
      </c>
      <c r="BF762">
        <v>8.2106548728823512</v>
      </c>
      <c r="BG762">
        <v>8.2106548728823512</v>
      </c>
      <c r="BH762" t="s">
        <v>89</v>
      </c>
      <c r="BI762">
        <v>0.1048137557438603</v>
      </c>
      <c r="BJ762">
        <v>8.5256125181192246</v>
      </c>
      <c r="BK762">
        <v>161.89089133807951</v>
      </c>
      <c r="BL762">
        <v>3.5188087584606871</v>
      </c>
      <c r="BM762">
        <v>3.5188087584606871</v>
      </c>
      <c r="BN762">
        <v>3.5188087584606871</v>
      </c>
      <c r="BO762" t="s">
        <v>89</v>
      </c>
      <c r="BP762" t="s">
        <v>90</v>
      </c>
      <c r="BQ762" s="2">
        <v>38.648608128511647</v>
      </c>
      <c r="BR762">
        <v>38.648608128511647</v>
      </c>
      <c r="BS762">
        <v>38.648608128511647</v>
      </c>
      <c r="BT762" t="s">
        <v>89</v>
      </c>
      <c r="BU762" t="s">
        <v>91</v>
      </c>
      <c r="BV762">
        <v>0.87970218961517177</v>
      </c>
      <c r="BW762">
        <v>9.6621520321279117</v>
      </c>
      <c r="BX762">
        <v>9.1046196198325963E-2</v>
      </c>
      <c r="BY762">
        <v>0.3285497642984902</v>
      </c>
      <c r="BZ762">
        <v>10</v>
      </c>
      <c r="CA762">
        <v>3.4638461671064809</v>
      </c>
      <c r="CB762">
        <v>3.582927836237483</v>
      </c>
      <c r="CC762">
        <v>34.295880922027393</v>
      </c>
      <c r="CD762">
        <v>31.785200678438699</v>
      </c>
      <c r="CG762">
        <f>+COUNTIF(IV!A:A,A762)</f>
        <v>1</v>
      </c>
      <c r="CH762" s="1">
        <f>+VLOOKUP(A762,IV!A:Q,17,0)</f>
        <v>7.5867649727998181</v>
      </c>
      <c r="CI762" t="b">
        <f t="shared" si="44"/>
        <v>1</v>
      </c>
      <c r="CJ762" s="7">
        <f t="shared" si="45"/>
        <v>0</v>
      </c>
      <c r="CL762">
        <f>+COUNTIF(EV!A:A,A762)</f>
        <v>1</v>
      </c>
      <c r="CM762" s="2">
        <f>+VLOOKUP(A762,EV!A:R,18,0)</f>
        <v>38.648608128511597</v>
      </c>
      <c r="CN762" t="b">
        <f t="shared" si="46"/>
        <v>1</v>
      </c>
      <c r="CO762" s="7">
        <f t="shared" si="47"/>
        <v>-1.3322676295501878E-15</v>
      </c>
    </row>
    <row r="763" spans="1:93" x14ac:dyDescent="0.3">
      <c r="A763" t="s">
        <v>1615</v>
      </c>
      <c r="B763" t="s">
        <v>905</v>
      </c>
      <c r="C763">
        <v>3</v>
      </c>
      <c r="D763">
        <v>2.25</v>
      </c>
      <c r="E763">
        <v>0.5</v>
      </c>
      <c r="F763">
        <v>10.95</v>
      </c>
      <c r="G763">
        <v>0.14058666666666669</v>
      </c>
      <c r="I763" t="s">
        <v>84</v>
      </c>
      <c r="K763">
        <v>13</v>
      </c>
      <c r="L763" t="s">
        <v>85</v>
      </c>
      <c r="M763">
        <v>30</v>
      </c>
      <c r="N763">
        <v>0.1</v>
      </c>
      <c r="O763">
        <v>0.4375</v>
      </c>
      <c r="P763" t="s">
        <v>1616</v>
      </c>
      <c r="Q763" t="s">
        <v>87</v>
      </c>
      <c r="R763" t="s">
        <v>87</v>
      </c>
      <c r="S763" t="s">
        <v>88</v>
      </c>
      <c r="T763" t="b">
        <v>1</v>
      </c>
      <c r="U763">
        <v>0.1</v>
      </c>
      <c r="V763">
        <v>0.10422070546944941</v>
      </c>
      <c r="W763">
        <v>4</v>
      </c>
      <c r="Y763">
        <v>7.9463001696096738</v>
      </c>
      <c r="Z763">
        <v>8.5739702305068466</v>
      </c>
      <c r="AA763">
        <v>8.251469165034548</v>
      </c>
      <c r="AB763">
        <v>7.9463001696096756</v>
      </c>
      <c r="AC763">
        <v>0.86596154177662032</v>
      </c>
      <c r="AD763">
        <v>0.89573195905937086</v>
      </c>
      <c r="AE763">
        <v>34.859824246267799</v>
      </c>
      <c r="AF763">
        <v>307.31656741546652</v>
      </c>
      <c r="AG763">
        <v>0.86058953677059613</v>
      </c>
      <c r="AH763">
        <v>7.5867686688730602</v>
      </c>
      <c r="AI763">
        <v>6.9233583561581966</v>
      </c>
      <c r="AJ763">
        <v>7.0994356195244226</v>
      </c>
      <c r="AK763">
        <v>15.82481909979016</v>
      </c>
      <c r="AL763">
        <v>16.227281416055821</v>
      </c>
      <c r="AM763">
        <v>0.87970079399286516</v>
      </c>
      <c r="AN763">
        <v>0.89573195905937086</v>
      </c>
      <c r="AO763">
        <v>4.7922826661802702</v>
      </c>
      <c r="AP763">
        <v>4.7922826661802702</v>
      </c>
      <c r="AQ763" t="b">
        <v>1</v>
      </c>
      <c r="AR763" t="b">
        <v>1</v>
      </c>
      <c r="AU763">
        <v>34.859822724308508</v>
      </c>
      <c r="AV763">
        <v>307.31639086444949</v>
      </c>
      <c r="AW763">
        <v>0.86058957434342731</v>
      </c>
      <c r="AX763">
        <v>0.86058957434342731</v>
      </c>
      <c r="AY763">
        <v>0.86058957434342731</v>
      </c>
      <c r="AZ763" t="s">
        <v>89</v>
      </c>
      <c r="BA763" s="1">
        <v>7.5867649727998181</v>
      </c>
      <c r="BB763">
        <v>7.5867649727998181</v>
      </c>
      <c r="BC763">
        <v>7.5867649727998181</v>
      </c>
      <c r="BD763" t="s">
        <v>89</v>
      </c>
      <c r="BE763">
        <v>8.2106548728823512</v>
      </c>
      <c r="BF763">
        <v>8.2106548728823512</v>
      </c>
      <c r="BG763">
        <v>8.2106548728823512</v>
      </c>
      <c r="BH763" t="s">
        <v>89</v>
      </c>
      <c r="BI763">
        <v>0.1048137557438603</v>
      </c>
      <c r="BJ763">
        <v>14.91982190670864</v>
      </c>
      <c r="BK763">
        <v>283.30905984163923</v>
      </c>
      <c r="BL763">
        <v>2.010747861977535</v>
      </c>
      <c r="BM763">
        <v>2.010747861977535</v>
      </c>
      <c r="BN763">
        <v>2.010747861977535</v>
      </c>
      <c r="BO763" t="s">
        <v>89</v>
      </c>
      <c r="BP763" t="s">
        <v>90</v>
      </c>
      <c r="BQ763" s="2">
        <v>22.08491893057808</v>
      </c>
      <c r="BR763">
        <v>22.08491893057808</v>
      </c>
      <c r="BS763">
        <v>22.08491893057808</v>
      </c>
      <c r="BT763" t="s">
        <v>89</v>
      </c>
      <c r="BU763" t="s">
        <v>91</v>
      </c>
      <c r="BV763">
        <v>0.87970218961517177</v>
      </c>
      <c r="BW763">
        <v>9.6621520321279117</v>
      </c>
      <c r="BX763">
        <v>9.1046196198325963E-2</v>
      </c>
      <c r="BY763">
        <v>0.57496208752235767</v>
      </c>
      <c r="BZ763">
        <v>10</v>
      </c>
      <c r="CA763">
        <v>1.9793406669179889</v>
      </c>
      <c r="CB763">
        <v>2.0473873349928482</v>
      </c>
      <c r="CC763">
        <v>19.597646241158511</v>
      </c>
      <c r="CD763">
        <v>18.162971816250678</v>
      </c>
      <c r="CG763">
        <f>+COUNTIF(IV!A:A,A763)</f>
        <v>1</v>
      </c>
      <c r="CH763" s="1">
        <f>+VLOOKUP(A763,IV!A:Q,17,0)</f>
        <v>7.5867649727998181</v>
      </c>
      <c r="CI763" t="b">
        <f t="shared" si="44"/>
        <v>1</v>
      </c>
      <c r="CJ763" s="7">
        <f t="shared" si="45"/>
        <v>0</v>
      </c>
      <c r="CL763">
        <f>+COUNTIF(EV!A:A,A763)</f>
        <v>1</v>
      </c>
      <c r="CM763" s="2">
        <f>+VLOOKUP(A763,EV!A:R,18,0)</f>
        <v>22.084918930578091</v>
      </c>
      <c r="CN763" t="b">
        <f t="shared" si="46"/>
        <v>1</v>
      </c>
      <c r="CO763" s="7">
        <f t="shared" si="47"/>
        <v>0</v>
      </c>
    </row>
    <row r="764" spans="1:93" x14ac:dyDescent="0.3">
      <c r="A764" t="s">
        <v>1617</v>
      </c>
      <c r="B764" t="s">
        <v>905</v>
      </c>
      <c r="C764">
        <v>3</v>
      </c>
      <c r="D764">
        <v>2.25</v>
      </c>
      <c r="E764">
        <v>0.5</v>
      </c>
      <c r="F764">
        <v>10.95</v>
      </c>
      <c r="G764">
        <v>0.14058666666666669</v>
      </c>
      <c r="I764" t="s">
        <v>84</v>
      </c>
      <c r="K764">
        <v>13</v>
      </c>
      <c r="L764" t="s">
        <v>85</v>
      </c>
      <c r="M764">
        <v>30</v>
      </c>
      <c r="N764">
        <v>0.1</v>
      </c>
      <c r="O764">
        <v>0.8125</v>
      </c>
      <c r="P764" t="s">
        <v>1618</v>
      </c>
      <c r="Q764" t="s">
        <v>87</v>
      </c>
      <c r="R764" t="s">
        <v>87</v>
      </c>
      <c r="S764" t="s">
        <v>88</v>
      </c>
      <c r="T764" t="b">
        <v>1</v>
      </c>
      <c r="U764">
        <v>0.1</v>
      </c>
      <c r="V764">
        <v>0.10422070546944941</v>
      </c>
      <c r="W764">
        <v>4</v>
      </c>
      <c r="Y764">
        <v>7.9463001696096738</v>
      </c>
      <c r="Z764">
        <v>8.5739702305068484</v>
      </c>
      <c r="AA764">
        <v>8.251469165034548</v>
      </c>
      <c r="AB764">
        <v>7.9463001696096756</v>
      </c>
      <c r="AC764">
        <v>0.86596154177662032</v>
      </c>
      <c r="AD764">
        <v>0.89573195905937086</v>
      </c>
      <c r="AE764">
        <v>34.859824246267799</v>
      </c>
      <c r="AF764">
        <v>307.31656741546652</v>
      </c>
      <c r="AG764">
        <v>0.86058953677059613</v>
      </c>
      <c r="AH764">
        <v>7.5867686688730602</v>
      </c>
      <c r="AI764">
        <v>6.9233583561581966</v>
      </c>
      <c r="AJ764">
        <v>7.0994356195244208</v>
      </c>
      <c r="AK764">
        <v>8.5210564383485501</v>
      </c>
      <c r="AL764">
        <v>8.7377669163377494</v>
      </c>
      <c r="AM764">
        <v>0.87970079399286527</v>
      </c>
      <c r="AN764">
        <v>0.89573195905937086</v>
      </c>
      <c r="AO764">
        <v>8.899953522906209</v>
      </c>
      <c r="AP764">
        <v>8.899953522906209</v>
      </c>
      <c r="AQ764" t="b">
        <v>1</v>
      </c>
      <c r="AR764" t="b">
        <v>1</v>
      </c>
      <c r="AU764">
        <v>34.859822724308508</v>
      </c>
      <c r="AV764">
        <v>307.31639086444949</v>
      </c>
      <c r="AW764">
        <v>0.86058957434342731</v>
      </c>
      <c r="AX764">
        <v>0.86058957434342731</v>
      </c>
      <c r="AY764">
        <v>0.86058957434342731</v>
      </c>
      <c r="AZ764" t="s">
        <v>89</v>
      </c>
      <c r="BA764" s="1">
        <v>7.5867649727998181</v>
      </c>
      <c r="BB764">
        <v>7.5867649727998181</v>
      </c>
      <c r="BC764">
        <v>7.5867649727998181</v>
      </c>
      <c r="BD764" t="s">
        <v>89</v>
      </c>
      <c r="BE764">
        <v>8.2106548728823512</v>
      </c>
      <c r="BF764">
        <v>8.2106548728823512</v>
      </c>
      <c r="BG764">
        <v>8.2106548728823512</v>
      </c>
      <c r="BH764" t="s">
        <v>89</v>
      </c>
      <c r="BI764">
        <v>0.1048137557438603</v>
      </c>
      <c r="BJ764">
        <v>27.708240683887482</v>
      </c>
      <c r="BK764">
        <v>526.14539684875865</v>
      </c>
      <c r="BL764">
        <v>1.082710387218673</v>
      </c>
      <c r="BM764">
        <v>1.082710387218673</v>
      </c>
      <c r="BN764">
        <v>1.082710387218673</v>
      </c>
      <c r="BO764" t="s">
        <v>89</v>
      </c>
      <c r="BP764" t="s">
        <v>90</v>
      </c>
      <c r="BQ764" s="2">
        <v>11.89187942415742</v>
      </c>
      <c r="BR764">
        <v>11.89187942415742</v>
      </c>
      <c r="BS764">
        <v>11.89187942415742</v>
      </c>
      <c r="BT764" t="s">
        <v>89</v>
      </c>
      <c r="BU764" t="s">
        <v>91</v>
      </c>
      <c r="BV764">
        <v>0.87970218961517177</v>
      </c>
      <c r="BW764">
        <v>9.6621520321279046</v>
      </c>
      <c r="BX764">
        <v>9.1046196198326032E-2</v>
      </c>
      <c r="BY764">
        <v>1.067786733970093</v>
      </c>
      <c r="BZ764">
        <v>10</v>
      </c>
      <c r="CA764">
        <v>1.0657988206481479</v>
      </c>
      <c r="CB764">
        <v>1.1024393342269181</v>
      </c>
      <c r="CC764">
        <v>10.552578745239201</v>
      </c>
      <c r="CD764">
        <v>9.7800617472119065</v>
      </c>
      <c r="CG764">
        <f>+COUNTIF(IV!A:A,A764)</f>
        <v>1</v>
      </c>
      <c r="CH764" s="1">
        <f>+VLOOKUP(A764,IV!A:Q,17,0)</f>
        <v>7.5867649727998181</v>
      </c>
      <c r="CI764" t="b">
        <f t="shared" si="44"/>
        <v>1</v>
      </c>
      <c r="CJ764" s="7">
        <f t="shared" si="45"/>
        <v>0</v>
      </c>
      <c r="CL764">
        <f>+COUNTIF(EV!A:A,A764)</f>
        <v>1</v>
      </c>
      <c r="CM764" s="2">
        <f>+VLOOKUP(A764,EV!A:R,18,0)</f>
        <v>11.89187942415743</v>
      </c>
      <c r="CN764" t="b">
        <f t="shared" si="46"/>
        <v>1</v>
      </c>
      <c r="CO764" s="7">
        <f t="shared" si="47"/>
        <v>0</v>
      </c>
    </row>
    <row r="765" spans="1:93" x14ac:dyDescent="0.3">
      <c r="A765" t="s">
        <v>1619</v>
      </c>
      <c r="B765" t="s">
        <v>905</v>
      </c>
      <c r="C765">
        <v>3</v>
      </c>
      <c r="D765">
        <v>2.25</v>
      </c>
      <c r="E765">
        <v>0.5</v>
      </c>
      <c r="F765">
        <v>10.95</v>
      </c>
      <c r="G765">
        <v>0.14058666666666669</v>
      </c>
      <c r="I765" t="s">
        <v>84</v>
      </c>
      <c r="K765">
        <v>13</v>
      </c>
      <c r="L765" t="s">
        <v>85</v>
      </c>
      <c r="M765">
        <v>30</v>
      </c>
      <c r="N765">
        <v>0.17499999999999999</v>
      </c>
      <c r="O765">
        <v>0.25</v>
      </c>
      <c r="P765" t="s">
        <v>1620</v>
      </c>
      <c r="Q765" t="s">
        <v>87</v>
      </c>
      <c r="R765" t="s">
        <v>87</v>
      </c>
      <c r="S765" t="s">
        <v>88</v>
      </c>
      <c r="T765" t="b">
        <v>0</v>
      </c>
      <c r="U765">
        <v>0.17499999999999999</v>
      </c>
      <c r="V765">
        <v>0.10422070546944941</v>
      </c>
      <c r="W765">
        <v>4</v>
      </c>
      <c r="Y765">
        <v>7.9463001696096738</v>
      </c>
      <c r="Z765">
        <v>8.6072449081130671</v>
      </c>
      <c r="AA765">
        <v>8.251469165034548</v>
      </c>
      <c r="AB765">
        <v>7.9463001696096756</v>
      </c>
      <c r="AC765">
        <v>0.86596154177662032</v>
      </c>
      <c r="AD765">
        <v>0.89705313647187035</v>
      </c>
      <c r="AE765">
        <v>34.859824246267799</v>
      </c>
      <c r="AF765">
        <v>307.31656741546652</v>
      </c>
      <c r="AG765">
        <v>0.86058953677059613</v>
      </c>
      <c r="AH765">
        <v>7.5867686688730602</v>
      </c>
      <c r="AI765">
        <v>8.4833760584740094</v>
      </c>
      <c r="AJ765">
        <v>8.6184387203658499</v>
      </c>
      <c r="AK765">
        <v>33.933504233896038</v>
      </c>
      <c r="AL765">
        <v>34.4737548814634</v>
      </c>
      <c r="AM765">
        <v>0.8829950931995999</v>
      </c>
      <c r="AN765">
        <v>0.89705313647187035</v>
      </c>
      <c r="AO765">
        <v>2.0019672194818372</v>
      </c>
      <c r="AP765">
        <v>2.0019672194818372</v>
      </c>
      <c r="AQ765" t="b">
        <v>0</v>
      </c>
      <c r="AR765" t="b">
        <v>0</v>
      </c>
      <c r="AU765">
        <v>34.859822724308508</v>
      </c>
      <c r="AV765">
        <v>307.31639086444949</v>
      </c>
      <c r="AW765">
        <v>0.86058957434342731</v>
      </c>
      <c r="AX765">
        <v>0.86058957434342731</v>
      </c>
      <c r="AY765">
        <v>0.86058957434342731</v>
      </c>
      <c r="AZ765" t="s">
        <v>89</v>
      </c>
      <c r="BA765" s="1">
        <v>7.5867649727998181</v>
      </c>
      <c r="BB765">
        <v>7.5867649727998181</v>
      </c>
      <c r="BC765">
        <v>7.5867649727998181</v>
      </c>
      <c r="BD765" t="s">
        <v>89</v>
      </c>
      <c r="BE765">
        <v>8.2106548728823512</v>
      </c>
      <c r="BF765">
        <v>8.2106548728823512</v>
      </c>
      <c r="BG765">
        <v>8.2106548728823512</v>
      </c>
      <c r="BH765" t="s">
        <v>89</v>
      </c>
      <c r="BI765">
        <v>0.1048137557438603</v>
      </c>
      <c r="BJ765">
        <v>8.4938189530529691</v>
      </c>
      <c r="BK765">
        <v>125.2078670714651</v>
      </c>
      <c r="BL765">
        <v>3.5319801570784568</v>
      </c>
      <c r="BM765">
        <v>3.5319801570784568</v>
      </c>
      <c r="BN765">
        <v>3.5319801570784568</v>
      </c>
      <c r="BO765" t="s">
        <v>89</v>
      </c>
      <c r="BP765" t="s">
        <v>90</v>
      </c>
      <c r="BQ765" s="2">
        <v>34.085881060465333</v>
      </c>
      <c r="BR765">
        <v>34.085881060465333</v>
      </c>
      <c r="BS765">
        <v>34.085881060465333</v>
      </c>
      <c r="BT765" t="s">
        <v>89</v>
      </c>
      <c r="BU765" t="s">
        <v>91</v>
      </c>
      <c r="BV765">
        <v>0.8829950392696142</v>
      </c>
      <c r="BW765">
        <v>8.5214702651163332</v>
      </c>
      <c r="BX765">
        <v>0.103620034078422</v>
      </c>
      <c r="BY765">
        <v>0.43191024118490989</v>
      </c>
      <c r="BZ765">
        <v>7</v>
      </c>
      <c r="CA765">
        <v>3.4638461671064809</v>
      </c>
      <c r="CB765">
        <v>3.588212545887481</v>
      </c>
      <c r="CC765">
        <v>34.428979632452268</v>
      </c>
      <c r="CD765">
        <v>31.785200678438699</v>
      </c>
      <c r="CG765">
        <f>+COUNTIF(IV!A:A,A765)</f>
        <v>1</v>
      </c>
      <c r="CH765" s="1">
        <f>+VLOOKUP(A765,IV!A:Q,17,0)</f>
        <v>7.5867649727998181</v>
      </c>
      <c r="CI765" t="b">
        <f t="shared" si="44"/>
        <v>1</v>
      </c>
      <c r="CJ765" s="7">
        <f t="shared" si="45"/>
        <v>0</v>
      </c>
      <c r="CL765">
        <f>+COUNTIF(EV!A:A,A765)</f>
        <v>1</v>
      </c>
      <c r="CM765" s="2">
        <f>+VLOOKUP(A765,EV!A:R,18,0)</f>
        <v>34.085881060465383</v>
      </c>
      <c r="CN765" t="b">
        <f t="shared" si="46"/>
        <v>0</v>
      </c>
      <c r="CO765" s="7">
        <f t="shared" si="47"/>
        <v>0</v>
      </c>
    </row>
    <row r="766" spans="1:93" x14ac:dyDescent="0.3">
      <c r="A766" t="s">
        <v>1621</v>
      </c>
      <c r="B766" t="s">
        <v>905</v>
      </c>
      <c r="C766">
        <v>3</v>
      </c>
      <c r="D766">
        <v>2.25</v>
      </c>
      <c r="E766">
        <v>0.5</v>
      </c>
      <c r="F766">
        <v>10.95</v>
      </c>
      <c r="G766">
        <v>0.14058666666666669</v>
      </c>
      <c r="I766" t="s">
        <v>84</v>
      </c>
      <c r="K766">
        <v>13</v>
      </c>
      <c r="L766" t="s">
        <v>85</v>
      </c>
      <c r="M766">
        <v>30</v>
      </c>
      <c r="N766">
        <v>0.17499999999999999</v>
      </c>
      <c r="O766">
        <v>0.4375</v>
      </c>
      <c r="P766" t="s">
        <v>1622</v>
      </c>
      <c r="Q766" t="s">
        <v>87</v>
      </c>
      <c r="R766" t="s">
        <v>87</v>
      </c>
      <c r="S766" t="s">
        <v>88</v>
      </c>
      <c r="T766" t="b">
        <v>0</v>
      </c>
      <c r="U766">
        <v>0.17499999999999999</v>
      </c>
      <c r="V766">
        <v>0.10422070546944941</v>
      </c>
      <c r="W766">
        <v>4</v>
      </c>
      <c r="Y766">
        <v>7.9463001696096738</v>
      </c>
      <c r="Z766">
        <v>8.6072449081130671</v>
      </c>
      <c r="AA766">
        <v>8.251469165034548</v>
      </c>
      <c r="AB766">
        <v>7.9463001696096756</v>
      </c>
      <c r="AC766">
        <v>0.86596154177662032</v>
      </c>
      <c r="AD766">
        <v>0.89705313647187035</v>
      </c>
      <c r="AE766">
        <v>34.859824246267799</v>
      </c>
      <c r="AF766">
        <v>307.31656741546652</v>
      </c>
      <c r="AG766">
        <v>0.86058953677059613</v>
      </c>
      <c r="AH766">
        <v>7.5867686688730602</v>
      </c>
      <c r="AI766">
        <v>8.4833760584740201</v>
      </c>
      <c r="AJ766">
        <v>8.6184387203658535</v>
      </c>
      <c r="AK766">
        <v>19.390573847940619</v>
      </c>
      <c r="AL766">
        <v>19.699288503693381</v>
      </c>
      <c r="AM766">
        <v>0.88299509319960046</v>
      </c>
      <c r="AN766">
        <v>0.89705313647187035</v>
      </c>
      <c r="AO766">
        <v>3.5034426340931919</v>
      </c>
      <c r="AP766">
        <v>3.5034426340931919</v>
      </c>
      <c r="AQ766" t="b">
        <v>0</v>
      </c>
      <c r="AR766" t="b">
        <v>0</v>
      </c>
      <c r="AU766">
        <v>34.859822724308508</v>
      </c>
      <c r="AV766">
        <v>307.31639086444949</v>
      </c>
      <c r="AW766">
        <v>0.86058957434342731</v>
      </c>
      <c r="AX766">
        <v>0.86058957434342731</v>
      </c>
      <c r="AY766">
        <v>0.86058957434342731</v>
      </c>
      <c r="AZ766" t="s">
        <v>89</v>
      </c>
      <c r="BA766" s="1">
        <v>7.5867649727998181</v>
      </c>
      <c r="BB766">
        <v>7.5867649727998181</v>
      </c>
      <c r="BC766">
        <v>7.5867649727998181</v>
      </c>
      <c r="BD766" t="s">
        <v>89</v>
      </c>
      <c r="BE766">
        <v>8.2106548728823512</v>
      </c>
      <c r="BF766">
        <v>8.2106548728823512</v>
      </c>
      <c r="BG766">
        <v>8.2106548728823512</v>
      </c>
      <c r="BH766" t="s">
        <v>89</v>
      </c>
      <c r="BI766">
        <v>0.1048137557438603</v>
      </c>
      <c r="BJ766">
        <v>14.86418316784269</v>
      </c>
      <c r="BK766">
        <v>219.11376737506399</v>
      </c>
      <c r="BL766">
        <v>2.0182743754734038</v>
      </c>
      <c r="BM766">
        <v>2.0182743754734038</v>
      </c>
      <c r="BN766">
        <v>2.0182743754734038</v>
      </c>
      <c r="BO766" t="s">
        <v>89</v>
      </c>
      <c r="BP766" t="s">
        <v>90</v>
      </c>
      <c r="BQ766" s="2">
        <v>19.477646320265919</v>
      </c>
      <c r="BR766">
        <v>19.477646320265919</v>
      </c>
      <c r="BS766">
        <v>19.477646320265919</v>
      </c>
      <c r="BT766" t="s">
        <v>89</v>
      </c>
      <c r="BU766" t="s">
        <v>91</v>
      </c>
      <c r="BV766">
        <v>0.88299503926961442</v>
      </c>
      <c r="BW766">
        <v>8.5214702651163385</v>
      </c>
      <c r="BX766">
        <v>0.10362003407842189</v>
      </c>
      <c r="BY766">
        <v>0.75584292207359227</v>
      </c>
      <c r="BZ766">
        <v>7</v>
      </c>
      <c r="CA766">
        <v>1.9793406669179889</v>
      </c>
      <c r="CB766">
        <v>2.0504071690785608</v>
      </c>
      <c r="CC766">
        <v>19.673702647115579</v>
      </c>
      <c r="CD766">
        <v>18.162971816250678</v>
      </c>
      <c r="CG766">
        <f>+COUNTIF(IV!A:A,A766)</f>
        <v>1</v>
      </c>
      <c r="CH766" s="1">
        <f>+VLOOKUP(A766,IV!A:Q,17,0)</f>
        <v>7.5867649727998181</v>
      </c>
      <c r="CI766" t="b">
        <f t="shared" si="44"/>
        <v>1</v>
      </c>
      <c r="CJ766" s="7">
        <f t="shared" si="45"/>
        <v>0</v>
      </c>
      <c r="CL766">
        <f>+COUNTIF(EV!A:A,A766)</f>
        <v>1</v>
      </c>
      <c r="CM766" s="2">
        <f>+VLOOKUP(A766,EV!A:R,18,0)</f>
        <v>19.477646320265919</v>
      </c>
      <c r="CN766" t="b">
        <f t="shared" si="46"/>
        <v>1</v>
      </c>
      <c r="CO766" s="7">
        <f t="shared" si="47"/>
        <v>0</v>
      </c>
    </row>
    <row r="767" spans="1:93" x14ac:dyDescent="0.3">
      <c r="A767" t="s">
        <v>1623</v>
      </c>
      <c r="B767" t="s">
        <v>905</v>
      </c>
      <c r="C767">
        <v>3</v>
      </c>
      <c r="D767">
        <v>2.25</v>
      </c>
      <c r="E767">
        <v>0.5</v>
      </c>
      <c r="F767">
        <v>10.95</v>
      </c>
      <c r="G767">
        <v>0.14058666666666669</v>
      </c>
      <c r="I767" t="s">
        <v>84</v>
      </c>
      <c r="K767">
        <v>13</v>
      </c>
      <c r="L767" t="s">
        <v>85</v>
      </c>
      <c r="M767">
        <v>30</v>
      </c>
      <c r="N767">
        <v>0.17499999999999999</v>
      </c>
      <c r="O767">
        <v>0.8125</v>
      </c>
      <c r="P767" t="s">
        <v>1624</v>
      </c>
      <c r="Q767" t="s">
        <v>87</v>
      </c>
      <c r="R767" t="s">
        <v>87</v>
      </c>
      <c r="S767" t="s">
        <v>88</v>
      </c>
      <c r="T767" t="b">
        <v>0</v>
      </c>
      <c r="U767">
        <v>0.17499999999999999</v>
      </c>
      <c r="V767">
        <v>0.10422070546944941</v>
      </c>
      <c r="W767">
        <v>4</v>
      </c>
      <c r="Y767">
        <v>7.9463001696096738</v>
      </c>
      <c r="Z767">
        <v>8.6072449081130671</v>
      </c>
      <c r="AA767">
        <v>8.251469165034548</v>
      </c>
      <c r="AB767">
        <v>7.9463001696096756</v>
      </c>
      <c r="AC767">
        <v>0.86596154177662032</v>
      </c>
      <c r="AD767">
        <v>0.89705313647187035</v>
      </c>
      <c r="AE767">
        <v>34.859824246267799</v>
      </c>
      <c r="AF767">
        <v>307.31656741546652</v>
      </c>
      <c r="AG767">
        <v>0.86058953677059613</v>
      </c>
      <c r="AH767">
        <v>7.5867686688730602</v>
      </c>
      <c r="AI767">
        <v>8.4833760584740148</v>
      </c>
      <c r="AJ767">
        <v>8.6184387203658517</v>
      </c>
      <c r="AK767">
        <v>10.44107822581417</v>
      </c>
      <c r="AL767">
        <v>10.60730919429643</v>
      </c>
      <c r="AM767">
        <v>0.88299509319960001</v>
      </c>
      <c r="AN767">
        <v>0.89705313647187035</v>
      </c>
      <c r="AO767">
        <v>6.5063934633159386</v>
      </c>
      <c r="AP767">
        <v>6.5063934633159386</v>
      </c>
      <c r="AQ767" t="b">
        <v>0</v>
      </c>
      <c r="AR767" t="b">
        <v>0</v>
      </c>
      <c r="AU767">
        <v>34.859822724308508</v>
      </c>
      <c r="AV767">
        <v>307.31639086444949</v>
      </c>
      <c r="AW767">
        <v>0.86058957434342731</v>
      </c>
      <c r="AX767">
        <v>0.86058957434342731</v>
      </c>
      <c r="AY767">
        <v>0.86058957434342731</v>
      </c>
      <c r="AZ767" t="s">
        <v>89</v>
      </c>
      <c r="BA767" s="1">
        <v>7.5867649727998181</v>
      </c>
      <c r="BB767">
        <v>7.5867649727998181</v>
      </c>
      <c r="BC767">
        <v>7.5867649727998181</v>
      </c>
      <c r="BD767" t="s">
        <v>89</v>
      </c>
      <c r="BE767">
        <v>8.2106548728823512</v>
      </c>
      <c r="BF767">
        <v>8.2106548728823512</v>
      </c>
      <c r="BG767">
        <v>8.2106548728823512</v>
      </c>
      <c r="BH767" t="s">
        <v>89</v>
      </c>
      <c r="BI767">
        <v>0.1048137557438603</v>
      </c>
      <c r="BJ767">
        <v>27.604911597422159</v>
      </c>
      <c r="BK767">
        <v>406.92556798226201</v>
      </c>
      <c r="BL767">
        <v>1.086763125254909</v>
      </c>
      <c r="BM767">
        <v>1.086763125254909</v>
      </c>
      <c r="BN767">
        <v>1.086763125254909</v>
      </c>
      <c r="BO767" t="s">
        <v>89</v>
      </c>
      <c r="BP767" t="s">
        <v>90</v>
      </c>
      <c r="BQ767" s="2">
        <v>10.48796340322011</v>
      </c>
      <c r="BR767">
        <v>10.48796340322011</v>
      </c>
      <c r="BS767">
        <v>10.48796340322011</v>
      </c>
      <c r="BT767" t="s">
        <v>89</v>
      </c>
      <c r="BU767" t="s">
        <v>91</v>
      </c>
      <c r="BV767">
        <v>0.88299503926961398</v>
      </c>
      <c r="BW767">
        <v>8.5214702651163385</v>
      </c>
      <c r="BX767">
        <v>0.10362003407842189</v>
      </c>
      <c r="BY767">
        <v>1.4037082838509569</v>
      </c>
      <c r="BZ767">
        <v>7</v>
      </c>
      <c r="CA767">
        <v>1.0657988206481479</v>
      </c>
      <c r="CB767">
        <v>1.1040653987346101</v>
      </c>
      <c r="CC767">
        <v>10.5935321946007</v>
      </c>
      <c r="CD767">
        <v>9.7800617472119065</v>
      </c>
      <c r="CG767">
        <f>+COUNTIF(IV!A:A,A767)</f>
        <v>1</v>
      </c>
      <c r="CH767" s="1">
        <f>+VLOOKUP(A767,IV!A:Q,17,0)</f>
        <v>7.5867649727998181</v>
      </c>
      <c r="CI767" t="b">
        <f t="shared" si="44"/>
        <v>1</v>
      </c>
      <c r="CJ767" s="7">
        <f t="shared" si="45"/>
        <v>0</v>
      </c>
      <c r="CL767">
        <f>+COUNTIF(EV!A:A,A767)</f>
        <v>1</v>
      </c>
      <c r="CM767" s="2">
        <f>+VLOOKUP(A767,EV!A:R,18,0)</f>
        <v>10.48796340322011</v>
      </c>
      <c r="CN767" t="b">
        <f t="shared" si="46"/>
        <v>1</v>
      </c>
      <c r="CO767" s="7">
        <f t="shared" si="47"/>
        <v>0</v>
      </c>
    </row>
    <row r="768" spans="1:93" x14ac:dyDescent="0.3">
      <c r="A768" t="s">
        <v>1625</v>
      </c>
      <c r="B768" t="s">
        <v>905</v>
      </c>
      <c r="C768">
        <v>3</v>
      </c>
      <c r="D768">
        <v>2.25</v>
      </c>
      <c r="E768">
        <v>0.5</v>
      </c>
      <c r="F768">
        <v>10.95</v>
      </c>
      <c r="G768">
        <v>0.14058666666666669</v>
      </c>
      <c r="I768" t="s">
        <v>84</v>
      </c>
      <c r="K768">
        <v>13</v>
      </c>
      <c r="L768" t="s">
        <v>109</v>
      </c>
      <c r="M768">
        <v>90</v>
      </c>
      <c r="N768">
        <v>2.5000000000000001E-2</v>
      </c>
      <c r="O768">
        <v>0.25</v>
      </c>
      <c r="P768" t="s">
        <v>1626</v>
      </c>
      <c r="Q768" t="s">
        <v>87</v>
      </c>
      <c r="R768" t="s">
        <v>87</v>
      </c>
      <c r="S768" t="s">
        <v>111</v>
      </c>
      <c r="T768" t="b">
        <v>1</v>
      </c>
      <c r="U768">
        <v>2.5000000000000001E-2</v>
      </c>
      <c r="V768">
        <v>0.10422070546944941</v>
      </c>
      <c r="W768">
        <v>4</v>
      </c>
      <c r="Y768">
        <v>7.9463001696096738</v>
      </c>
      <c r="Z768">
        <v>8.0800767428571056</v>
      </c>
      <c r="AA768">
        <v>8.251469165034548</v>
      </c>
      <c r="AB768">
        <v>7.9463001696096756</v>
      </c>
      <c r="AC768">
        <v>0.86596154177662032</v>
      </c>
      <c r="AD768">
        <v>0.87313892579222263</v>
      </c>
      <c r="AE768">
        <v>104.5794727388034</v>
      </c>
      <c r="AF768">
        <v>921.94970224639883</v>
      </c>
      <c r="AG768">
        <v>0.86058953677059613</v>
      </c>
      <c r="AH768">
        <v>7.5867686688730549</v>
      </c>
      <c r="AI768">
        <v>7.8500888595021374</v>
      </c>
      <c r="AJ768">
        <v>7.9594304951142689</v>
      </c>
      <c r="AK768">
        <v>31.40035543800855</v>
      </c>
      <c r="AL768">
        <v>31.837721980457079</v>
      </c>
      <c r="AM768">
        <v>0.87041379530361207</v>
      </c>
      <c r="AN768">
        <v>0.87313892579222263</v>
      </c>
      <c r="AO768">
        <v>0.83105823068213425</v>
      </c>
      <c r="AP768">
        <v>0.83105823068213425</v>
      </c>
      <c r="AQ768" t="b">
        <v>1</v>
      </c>
      <c r="AR768" t="b">
        <v>1</v>
      </c>
      <c r="AU768">
        <v>104.5794681729255</v>
      </c>
      <c r="AV768">
        <v>921.94917259334841</v>
      </c>
      <c r="AW768">
        <v>0.86058957434342742</v>
      </c>
      <c r="AX768">
        <v>0.86058957434342742</v>
      </c>
      <c r="AY768">
        <v>0.86058957434342742</v>
      </c>
      <c r="AZ768" t="s">
        <v>89</v>
      </c>
      <c r="BA768" s="1">
        <v>7.5867649727998181</v>
      </c>
      <c r="BB768">
        <v>7.5867649727998181</v>
      </c>
      <c r="BC768">
        <v>7.5867649727998181</v>
      </c>
      <c r="BD768" t="s">
        <v>89</v>
      </c>
      <c r="BE768">
        <v>8.2106548728823512</v>
      </c>
      <c r="BF768">
        <v>8.2106548728823512</v>
      </c>
      <c r="BG768">
        <v>8.2106548728823512</v>
      </c>
      <c r="BH768" t="s">
        <v>89</v>
      </c>
      <c r="BI768">
        <v>0.1048137557438603</v>
      </c>
      <c r="BJ768">
        <v>25.849774120539639</v>
      </c>
      <c r="BK768">
        <v>1269.724833113348</v>
      </c>
      <c r="BL768">
        <v>3.4816551812144492</v>
      </c>
      <c r="BM768">
        <v>3.4816551812144492</v>
      </c>
      <c r="BN768">
        <v>3.4816551812144492</v>
      </c>
      <c r="BO768" t="s">
        <v>89</v>
      </c>
      <c r="BP768" t="s">
        <v>90</v>
      </c>
      <c r="BQ768" s="2">
        <v>140.24969142900679</v>
      </c>
      <c r="BR768">
        <v>140.24969142900679</v>
      </c>
      <c r="BS768">
        <v>140.24969142900679</v>
      </c>
      <c r="BT768" t="s">
        <v>89</v>
      </c>
      <c r="BU768" t="s">
        <v>91</v>
      </c>
      <c r="BV768">
        <v>0.87041379530361218</v>
      </c>
      <c r="BW768">
        <v>35.062422857251697</v>
      </c>
      <c r="BX768">
        <v>2.482469049122174E-2</v>
      </c>
      <c r="BY768">
        <v>0.40969520669039228</v>
      </c>
      <c r="BZ768">
        <v>14</v>
      </c>
      <c r="CA768">
        <v>3.4638461671064809</v>
      </c>
      <c r="CB768">
        <v>3.492555703168891</v>
      </c>
      <c r="CC768">
        <v>32.320306971428423</v>
      </c>
      <c r="CD768">
        <v>31.785200678438699</v>
      </c>
      <c r="CG768">
        <f>+COUNTIF(IV!A:A,A768)</f>
        <v>1</v>
      </c>
      <c r="CH768" s="1">
        <f>+VLOOKUP(A768,IV!A:Q,17,0)</f>
        <v>7.5867649727998199</v>
      </c>
      <c r="CI768" t="b">
        <f t="shared" si="44"/>
        <v>1</v>
      </c>
      <c r="CJ768" s="7">
        <f t="shared" si="45"/>
        <v>0</v>
      </c>
      <c r="CL768">
        <f>+COUNTIF(EV!A:A,A768)</f>
        <v>1</v>
      </c>
      <c r="CM768" s="2">
        <f>+VLOOKUP(A768,EV!A:R,18,0)</f>
        <v>140.24969142900639</v>
      </c>
      <c r="CN768" t="b">
        <f t="shared" si="46"/>
        <v>0</v>
      </c>
      <c r="CO768" s="7">
        <f t="shared" si="47"/>
        <v>-2.886579864025407E-15</v>
      </c>
    </row>
    <row r="769" spans="1:93" x14ac:dyDescent="0.3">
      <c r="A769" t="s">
        <v>1627</v>
      </c>
      <c r="B769" t="s">
        <v>905</v>
      </c>
      <c r="C769">
        <v>3</v>
      </c>
      <c r="D769">
        <v>2.25</v>
      </c>
      <c r="E769">
        <v>0.5</v>
      </c>
      <c r="F769">
        <v>10.95</v>
      </c>
      <c r="G769">
        <v>0.14058666666666669</v>
      </c>
      <c r="I769" t="s">
        <v>84</v>
      </c>
      <c r="K769">
        <v>13</v>
      </c>
      <c r="L769" t="s">
        <v>109</v>
      </c>
      <c r="M769">
        <v>90</v>
      </c>
      <c r="N769">
        <v>2.5000000000000001E-2</v>
      </c>
      <c r="O769">
        <v>0.4375</v>
      </c>
      <c r="P769" t="s">
        <v>1628</v>
      </c>
      <c r="Q769" t="s">
        <v>87</v>
      </c>
      <c r="R769" t="s">
        <v>87</v>
      </c>
      <c r="S769" t="s">
        <v>111</v>
      </c>
      <c r="T769" t="b">
        <v>1</v>
      </c>
      <c r="U769">
        <v>2.5000000000000001E-2</v>
      </c>
      <c r="V769">
        <v>0.10422070546944941</v>
      </c>
      <c r="W769">
        <v>4</v>
      </c>
      <c r="Y769">
        <v>7.9463001696096738</v>
      </c>
      <c r="Z769">
        <v>8.0800767428571039</v>
      </c>
      <c r="AA769">
        <v>8.251469165034548</v>
      </c>
      <c r="AB769">
        <v>7.9463001696096756</v>
      </c>
      <c r="AC769">
        <v>0.86596154177662032</v>
      </c>
      <c r="AD769">
        <v>0.87313892579222263</v>
      </c>
      <c r="AE769">
        <v>104.5794727388034</v>
      </c>
      <c r="AF769">
        <v>921.94970224639883</v>
      </c>
      <c r="AG769">
        <v>0.86058953677059613</v>
      </c>
      <c r="AH769">
        <v>7.5867686688730549</v>
      </c>
      <c r="AI769">
        <v>7.8500888595021401</v>
      </c>
      <c r="AJ769">
        <v>7.9594304951142716</v>
      </c>
      <c r="AK769">
        <v>17.94306025029061</v>
      </c>
      <c r="AL769">
        <v>18.192983988832619</v>
      </c>
      <c r="AM769">
        <v>0.87041379530361218</v>
      </c>
      <c r="AN769">
        <v>0.87313892579222263</v>
      </c>
      <c r="AO769">
        <v>1.454351903693736</v>
      </c>
      <c r="AP769">
        <v>1.454351903693736</v>
      </c>
      <c r="AQ769" t="b">
        <v>1</v>
      </c>
      <c r="AR769" t="b">
        <v>1</v>
      </c>
      <c r="AU769">
        <v>104.5794681729255</v>
      </c>
      <c r="AV769">
        <v>921.94917259334841</v>
      </c>
      <c r="AW769">
        <v>0.86058957434342742</v>
      </c>
      <c r="AX769">
        <v>0.86058957434342742</v>
      </c>
      <c r="AY769">
        <v>0.86058957434342742</v>
      </c>
      <c r="AZ769" t="s">
        <v>89</v>
      </c>
      <c r="BA769" s="1">
        <v>7.5867649727998181</v>
      </c>
      <c r="BB769">
        <v>7.5867649727998181</v>
      </c>
      <c r="BC769">
        <v>7.5867649727998181</v>
      </c>
      <c r="BD769" t="s">
        <v>89</v>
      </c>
      <c r="BE769">
        <v>8.2106548728823512</v>
      </c>
      <c r="BF769">
        <v>8.2106548728823512</v>
      </c>
      <c r="BG769">
        <v>8.2106548728823512</v>
      </c>
      <c r="BH769" t="s">
        <v>89</v>
      </c>
      <c r="BI769">
        <v>0.1048137557438603</v>
      </c>
      <c r="BJ769">
        <v>45.237104710944521</v>
      </c>
      <c r="BK769">
        <v>2222.0184579487359</v>
      </c>
      <c r="BL769">
        <v>1.98951724640825</v>
      </c>
      <c r="BM769">
        <v>1.98951724640825</v>
      </c>
      <c r="BN769">
        <v>1.98951724640825</v>
      </c>
      <c r="BO769" t="s">
        <v>89</v>
      </c>
      <c r="BP769" t="s">
        <v>90</v>
      </c>
      <c r="BQ769" s="2">
        <v>80.142680816575066</v>
      </c>
      <c r="BR769">
        <v>80.142680816575066</v>
      </c>
      <c r="BS769">
        <v>80.142680816575066</v>
      </c>
      <c r="BT769" t="s">
        <v>89</v>
      </c>
      <c r="BU769" t="s">
        <v>91</v>
      </c>
      <c r="BV769">
        <v>0.87041379530360918</v>
      </c>
      <c r="BW769">
        <v>35.06242285725159</v>
      </c>
      <c r="BX769">
        <v>2.482469049122173E-2</v>
      </c>
      <c r="BY769">
        <v>0.71696661170818654</v>
      </c>
      <c r="BZ769">
        <v>14</v>
      </c>
      <c r="CA769">
        <v>1.9793406669179889</v>
      </c>
      <c r="CB769">
        <v>1.9957461160965091</v>
      </c>
      <c r="CC769">
        <v>18.468746840816241</v>
      </c>
      <c r="CD769">
        <v>18.162971816250678</v>
      </c>
      <c r="CG769">
        <f>+COUNTIF(IV!A:A,A769)</f>
        <v>1</v>
      </c>
      <c r="CH769" s="1">
        <f>+VLOOKUP(A769,IV!A:Q,17,0)</f>
        <v>7.5867649727998199</v>
      </c>
      <c r="CI769" t="b">
        <f t="shared" si="44"/>
        <v>1</v>
      </c>
      <c r="CJ769" s="7">
        <f t="shared" si="45"/>
        <v>0</v>
      </c>
      <c r="CL769">
        <f>+COUNTIF(EV!A:A,A769)</f>
        <v>1</v>
      </c>
      <c r="CM769" s="2">
        <f>+VLOOKUP(A769,EV!A:R,18,0)</f>
        <v>80.142680816575051</v>
      </c>
      <c r="CN769" t="b">
        <f t="shared" si="46"/>
        <v>1</v>
      </c>
      <c r="CO769" s="7">
        <f t="shared" si="47"/>
        <v>0</v>
      </c>
    </row>
    <row r="770" spans="1:93" x14ac:dyDescent="0.3">
      <c r="A770" t="s">
        <v>1629</v>
      </c>
      <c r="B770" t="s">
        <v>905</v>
      </c>
      <c r="C770">
        <v>3</v>
      </c>
      <c r="D770">
        <v>2.25</v>
      </c>
      <c r="E770">
        <v>0.5</v>
      </c>
      <c r="F770">
        <v>10.95</v>
      </c>
      <c r="G770">
        <v>0.14058666666666669</v>
      </c>
      <c r="I770" t="s">
        <v>84</v>
      </c>
      <c r="K770">
        <v>13</v>
      </c>
      <c r="L770" t="s">
        <v>109</v>
      </c>
      <c r="M770">
        <v>90</v>
      </c>
      <c r="N770">
        <v>2.5000000000000001E-2</v>
      </c>
      <c r="O770">
        <v>0.8125</v>
      </c>
      <c r="P770" t="s">
        <v>1630</v>
      </c>
      <c r="Q770" t="s">
        <v>87</v>
      </c>
      <c r="R770" t="s">
        <v>87</v>
      </c>
      <c r="S770" t="s">
        <v>111</v>
      </c>
      <c r="T770" t="b">
        <v>1</v>
      </c>
      <c r="U770">
        <v>2.5000000000000001E-2</v>
      </c>
      <c r="V770">
        <v>0.10422070546944941</v>
      </c>
      <c r="W770">
        <v>4</v>
      </c>
      <c r="Y770">
        <v>7.9463001696096738</v>
      </c>
      <c r="Z770">
        <v>8.0800767428571056</v>
      </c>
      <c r="AA770">
        <v>8.251469165034548</v>
      </c>
      <c r="AB770">
        <v>7.9463001696096756</v>
      </c>
      <c r="AC770">
        <v>0.86596154177662032</v>
      </c>
      <c r="AD770">
        <v>0.87313892579222263</v>
      </c>
      <c r="AE770">
        <v>104.5794727388034</v>
      </c>
      <c r="AF770">
        <v>921.94970224639883</v>
      </c>
      <c r="AG770">
        <v>0.86058953677059613</v>
      </c>
      <c r="AH770">
        <v>7.5867686688730549</v>
      </c>
      <c r="AI770">
        <v>7.850088859502101</v>
      </c>
      <c r="AJ770">
        <v>7.9594304951142334</v>
      </c>
      <c r="AK770">
        <v>9.6616478270795092</v>
      </c>
      <c r="AL770">
        <v>9.7962221478329035</v>
      </c>
      <c r="AM770">
        <v>0.87041379530361218</v>
      </c>
      <c r="AN770">
        <v>0.87313892579222263</v>
      </c>
      <c r="AO770">
        <v>2.7009392497169311</v>
      </c>
      <c r="AP770">
        <v>2.7009392497169311</v>
      </c>
      <c r="AQ770" t="b">
        <v>1</v>
      </c>
      <c r="AR770" t="b">
        <v>1</v>
      </c>
      <c r="AU770">
        <v>104.5794681729255</v>
      </c>
      <c r="AV770">
        <v>921.94917259334841</v>
      </c>
      <c r="AW770">
        <v>0.86058957434342742</v>
      </c>
      <c r="AX770">
        <v>0.86058957434342742</v>
      </c>
      <c r="AY770">
        <v>0.86058957434342742</v>
      </c>
      <c r="AZ770" t="s">
        <v>89</v>
      </c>
      <c r="BA770" s="1">
        <v>7.5867649727998181</v>
      </c>
      <c r="BB770">
        <v>7.5867649727998181</v>
      </c>
      <c r="BC770">
        <v>7.5867649727998181</v>
      </c>
      <c r="BD770" t="s">
        <v>89</v>
      </c>
      <c r="BE770">
        <v>8.2106548728823512</v>
      </c>
      <c r="BF770">
        <v>8.2106548728823512</v>
      </c>
      <c r="BG770">
        <v>8.2106548728823512</v>
      </c>
      <c r="BH770" t="s">
        <v>89</v>
      </c>
      <c r="BI770">
        <v>0.1048137557438603</v>
      </c>
      <c r="BJ770">
        <v>84.01176589175391</v>
      </c>
      <c r="BK770">
        <v>4126.6057076185498</v>
      </c>
      <c r="BL770">
        <v>1.0712785172967521</v>
      </c>
      <c r="BM770">
        <v>1.0712785172967521</v>
      </c>
      <c r="BN770">
        <v>1.0712785172967521</v>
      </c>
      <c r="BO770" t="s">
        <v>89</v>
      </c>
      <c r="BP770" t="s">
        <v>90</v>
      </c>
      <c r="BQ770" s="2">
        <v>43.153751208925158</v>
      </c>
      <c r="BR770">
        <v>43.153751208925158</v>
      </c>
      <c r="BS770">
        <v>43.153751208925158</v>
      </c>
      <c r="BT770" t="s">
        <v>89</v>
      </c>
      <c r="BU770" t="s">
        <v>91</v>
      </c>
      <c r="BV770">
        <v>0.87041379530361118</v>
      </c>
      <c r="BW770">
        <v>35.06242285725169</v>
      </c>
      <c r="BX770">
        <v>2.482469049122172E-2</v>
      </c>
      <c r="BY770">
        <v>1.3315094217437751</v>
      </c>
      <c r="BZ770">
        <v>14</v>
      </c>
      <c r="CA770">
        <v>1.0657988206481479</v>
      </c>
      <c r="CB770">
        <v>1.0746325240519661</v>
      </c>
      <c r="CC770">
        <v>9.9447098373625913</v>
      </c>
      <c r="CD770">
        <v>9.7800617472119065</v>
      </c>
      <c r="CG770">
        <f>+COUNTIF(IV!A:A,A770)</f>
        <v>1</v>
      </c>
      <c r="CH770" s="1">
        <f>+VLOOKUP(A770,IV!A:Q,17,0)</f>
        <v>7.5867649727998199</v>
      </c>
      <c r="CI770" t="b">
        <f t="shared" si="44"/>
        <v>1</v>
      </c>
      <c r="CJ770" s="7">
        <f t="shared" si="45"/>
        <v>0</v>
      </c>
      <c r="CL770">
        <f>+COUNTIF(EV!A:A,A770)</f>
        <v>1</v>
      </c>
      <c r="CM770" s="2">
        <f>+VLOOKUP(A770,EV!A:R,18,0)</f>
        <v>43.153751208925073</v>
      </c>
      <c r="CN770" t="b">
        <f t="shared" si="46"/>
        <v>0</v>
      </c>
      <c r="CO770" s="7">
        <f t="shared" si="47"/>
        <v>-1.9984014443252818E-15</v>
      </c>
    </row>
    <row r="771" spans="1:93" x14ac:dyDescent="0.3">
      <c r="A771" t="s">
        <v>1631</v>
      </c>
      <c r="B771" t="s">
        <v>905</v>
      </c>
      <c r="C771">
        <v>3</v>
      </c>
      <c r="D771">
        <v>2.25</v>
      </c>
      <c r="E771">
        <v>0.5</v>
      </c>
      <c r="F771">
        <v>10.95</v>
      </c>
      <c r="G771">
        <v>0.14058666666666669</v>
      </c>
      <c r="I771" t="s">
        <v>84</v>
      </c>
      <c r="K771">
        <v>13</v>
      </c>
      <c r="L771" t="s">
        <v>109</v>
      </c>
      <c r="M771">
        <v>90</v>
      </c>
      <c r="N771">
        <v>0.1</v>
      </c>
      <c r="O771">
        <v>0.25</v>
      </c>
      <c r="P771" t="s">
        <v>1632</v>
      </c>
      <c r="Q771" t="s">
        <v>87</v>
      </c>
      <c r="R771" t="s">
        <v>87</v>
      </c>
      <c r="S771" t="s">
        <v>111</v>
      </c>
      <c r="T771" t="b">
        <v>1</v>
      </c>
      <c r="U771">
        <v>0.1</v>
      </c>
      <c r="V771">
        <v>0.10422070546944941</v>
      </c>
      <c r="W771">
        <v>4</v>
      </c>
      <c r="Y771">
        <v>7.9463001696096738</v>
      </c>
      <c r="Z771">
        <v>8.5739702305068466</v>
      </c>
      <c r="AA771">
        <v>8.251469165034548</v>
      </c>
      <c r="AB771">
        <v>7.9463001696096756</v>
      </c>
      <c r="AC771">
        <v>0.86596154177662032</v>
      </c>
      <c r="AD771">
        <v>0.89573195905937086</v>
      </c>
      <c r="AE771">
        <v>104.5794727388034</v>
      </c>
      <c r="AF771">
        <v>921.94970224639883</v>
      </c>
      <c r="AG771">
        <v>0.86058953677059613</v>
      </c>
      <c r="AH771">
        <v>7.5867686688730549</v>
      </c>
      <c r="AI771">
        <v>6.9233583561582002</v>
      </c>
      <c r="AJ771">
        <v>7.0994356195244279</v>
      </c>
      <c r="AK771">
        <v>27.693433424632801</v>
      </c>
      <c r="AL771">
        <v>28.397742478097712</v>
      </c>
      <c r="AM771">
        <v>0.87970079399286494</v>
      </c>
      <c r="AN771">
        <v>0.89573195905937086</v>
      </c>
      <c r="AO771">
        <v>8.2153417134519113</v>
      </c>
      <c r="AP771">
        <v>8.2153417134519113</v>
      </c>
      <c r="AQ771" t="b">
        <v>1</v>
      </c>
      <c r="AR771" t="b">
        <v>1</v>
      </c>
      <c r="AU771">
        <v>104.5794681729255</v>
      </c>
      <c r="AV771">
        <v>921.94917259334841</v>
      </c>
      <c r="AW771">
        <v>0.86058957434342742</v>
      </c>
      <c r="AX771">
        <v>0.86058957434342742</v>
      </c>
      <c r="AY771">
        <v>0.86058957434342742</v>
      </c>
      <c r="AZ771" t="s">
        <v>89</v>
      </c>
      <c r="BA771" s="1">
        <v>7.5867649727998181</v>
      </c>
      <c r="BB771">
        <v>7.5867649727998181</v>
      </c>
      <c r="BC771">
        <v>7.5867649727998181</v>
      </c>
      <c r="BD771" t="s">
        <v>89</v>
      </c>
      <c r="BE771">
        <v>8.2106548728823512</v>
      </c>
      <c r="BF771">
        <v>8.2106548728823512</v>
      </c>
      <c r="BG771">
        <v>8.2106548728823512</v>
      </c>
      <c r="BH771" t="s">
        <v>89</v>
      </c>
      <c r="BI771">
        <v>0.1048137557438603</v>
      </c>
      <c r="BJ771">
        <v>25.576837554357681</v>
      </c>
      <c r="BK771">
        <v>485.67267401423879</v>
      </c>
      <c r="BL771">
        <v>3.5188087584606871</v>
      </c>
      <c r="BM771">
        <v>3.5188087584606871</v>
      </c>
      <c r="BN771">
        <v>3.5188087584606871</v>
      </c>
      <c r="BO771" t="s">
        <v>89</v>
      </c>
      <c r="BP771" t="s">
        <v>90</v>
      </c>
      <c r="BQ771" s="2">
        <v>38.64860812851164</v>
      </c>
      <c r="BR771">
        <v>38.64860812851164</v>
      </c>
      <c r="BS771">
        <v>38.64860812851164</v>
      </c>
      <c r="BT771" t="s">
        <v>89</v>
      </c>
      <c r="BU771" t="s">
        <v>91</v>
      </c>
      <c r="BV771">
        <v>0.87970218961517166</v>
      </c>
      <c r="BW771">
        <v>9.66215203212791</v>
      </c>
      <c r="BX771">
        <v>9.1046196198325977E-2</v>
      </c>
      <c r="BY771">
        <v>0.98564929289547032</v>
      </c>
      <c r="BZ771">
        <v>10</v>
      </c>
      <c r="CA771">
        <v>3.4638461671064809</v>
      </c>
      <c r="CB771">
        <v>3.582927836237483</v>
      </c>
      <c r="CC771">
        <v>34.295880922027393</v>
      </c>
      <c r="CD771">
        <v>31.785200678438699</v>
      </c>
      <c r="CG771">
        <f>+COUNTIF(IV!A:A,A771)</f>
        <v>1</v>
      </c>
      <c r="CH771" s="1">
        <f>+VLOOKUP(A771,IV!A:Q,17,0)</f>
        <v>7.5867649727998199</v>
      </c>
      <c r="CI771" t="b">
        <f t="shared" si="44"/>
        <v>1</v>
      </c>
      <c r="CJ771" s="7">
        <f t="shared" si="45"/>
        <v>0</v>
      </c>
      <c r="CL771">
        <f>+COUNTIF(EV!A:A,A771)</f>
        <v>1</v>
      </c>
      <c r="CM771" s="2">
        <f>+VLOOKUP(A771,EV!A:R,18,0)</f>
        <v>38.648608128511619</v>
      </c>
      <c r="CN771" t="b">
        <f t="shared" si="46"/>
        <v>1</v>
      </c>
      <c r="CO771" s="7">
        <f t="shared" si="47"/>
        <v>0</v>
      </c>
    </row>
    <row r="772" spans="1:93" x14ac:dyDescent="0.3">
      <c r="A772" t="s">
        <v>1633</v>
      </c>
      <c r="B772" t="s">
        <v>905</v>
      </c>
      <c r="C772">
        <v>3</v>
      </c>
      <c r="D772">
        <v>2.25</v>
      </c>
      <c r="E772">
        <v>0.5</v>
      </c>
      <c r="F772">
        <v>10.95</v>
      </c>
      <c r="G772">
        <v>0.14058666666666669</v>
      </c>
      <c r="I772" t="s">
        <v>84</v>
      </c>
      <c r="K772">
        <v>13</v>
      </c>
      <c r="L772" t="s">
        <v>109</v>
      </c>
      <c r="M772">
        <v>90</v>
      </c>
      <c r="N772">
        <v>0.1</v>
      </c>
      <c r="O772">
        <v>0.4375</v>
      </c>
      <c r="P772" t="s">
        <v>1634</v>
      </c>
      <c r="Q772" t="s">
        <v>87</v>
      </c>
      <c r="R772" t="s">
        <v>87</v>
      </c>
      <c r="S772" t="s">
        <v>111</v>
      </c>
      <c r="T772" t="b">
        <v>1</v>
      </c>
      <c r="U772">
        <v>0.1</v>
      </c>
      <c r="V772">
        <v>0.10422070546944941</v>
      </c>
      <c r="W772">
        <v>4</v>
      </c>
      <c r="Y772">
        <v>7.9463001696096738</v>
      </c>
      <c r="Z772">
        <v>8.5739702305068466</v>
      </c>
      <c r="AA772">
        <v>8.251469165034548</v>
      </c>
      <c r="AB772">
        <v>7.9463001696096756</v>
      </c>
      <c r="AC772">
        <v>0.86596154177662032</v>
      </c>
      <c r="AD772">
        <v>0.89573195905937086</v>
      </c>
      <c r="AE772">
        <v>104.5794727388034</v>
      </c>
      <c r="AF772">
        <v>921.94970224639883</v>
      </c>
      <c r="AG772">
        <v>0.86058953677059613</v>
      </c>
      <c r="AH772">
        <v>7.5867686688730549</v>
      </c>
      <c r="AI772">
        <v>6.9233583561581842</v>
      </c>
      <c r="AJ772">
        <v>7.0994356195244119</v>
      </c>
      <c r="AK772">
        <v>15.82481909979014</v>
      </c>
      <c r="AL772">
        <v>16.227281416055799</v>
      </c>
      <c r="AM772">
        <v>0.87970079399286494</v>
      </c>
      <c r="AN772">
        <v>0.89573195905937086</v>
      </c>
      <c r="AO772">
        <v>14.376847998540709</v>
      </c>
      <c r="AP772">
        <v>14.376847998540709</v>
      </c>
      <c r="AQ772" t="b">
        <v>1</v>
      </c>
      <c r="AR772" t="b">
        <v>1</v>
      </c>
      <c r="AU772">
        <v>104.5794681729255</v>
      </c>
      <c r="AV772">
        <v>921.94917259334841</v>
      </c>
      <c r="AW772">
        <v>0.86058957434342742</v>
      </c>
      <c r="AX772">
        <v>0.86058957434342742</v>
      </c>
      <c r="AY772">
        <v>0.86058957434342742</v>
      </c>
      <c r="AZ772" t="s">
        <v>89</v>
      </c>
      <c r="BA772" s="1">
        <v>7.5867649727998181</v>
      </c>
      <c r="BB772">
        <v>7.5867649727998181</v>
      </c>
      <c r="BC772">
        <v>7.5867649727998181</v>
      </c>
      <c r="BD772" t="s">
        <v>89</v>
      </c>
      <c r="BE772">
        <v>8.2106548728823512</v>
      </c>
      <c r="BF772">
        <v>8.2106548728823512</v>
      </c>
      <c r="BG772">
        <v>8.2106548728823512</v>
      </c>
      <c r="BH772" t="s">
        <v>89</v>
      </c>
      <c r="BI772">
        <v>0.1048137557438603</v>
      </c>
      <c r="BJ772">
        <v>44.759465720125917</v>
      </c>
      <c r="BK772">
        <v>849.92717952491773</v>
      </c>
      <c r="BL772">
        <v>2.0107478619775359</v>
      </c>
      <c r="BM772">
        <v>2.0107478619775359</v>
      </c>
      <c r="BN772">
        <v>2.0107478619775359</v>
      </c>
      <c r="BO772" t="s">
        <v>89</v>
      </c>
      <c r="BP772" t="s">
        <v>90</v>
      </c>
      <c r="BQ772" s="2">
        <v>22.08491893057807</v>
      </c>
      <c r="BR772">
        <v>22.08491893057807</v>
      </c>
      <c r="BS772">
        <v>22.08491893057807</v>
      </c>
      <c r="BT772" t="s">
        <v>89</v>
      </c>
      <c r="BU772" t="s">
        <v>91</v>
      </c>
      <c r="BV772">
        <v>0.87970218961517199</v>
      </c>
      <c r="BW772">
        <v>9.6621520321279064</v>
      </c>
      <c r="BX772">
        <v>9.1046196198326032E-2</v>
      </c>
      <c r="BY772">
        <v>1.7248862625670729</v>
      </c>
      <c r="BZ772">
        <v>10</v>
      </c>
      <c r="CA772">
        <v>1.9793406669179889</v>
      </c>
      <c r="CB772">
        <v>2.0473873349928482</v>
      </c>
      <c r="CC772">
        <v>19.597646241158511</v>
      </c>
      <c r="CD772">
        <v>18.162971816250678</v>
      </c>
      <c r="CG772">
        <f>+COUNTIF(IV!A:A,A772)</f>
        <v>1</v>
      </c>
      <c r="CH772" s="1">
        <f>+VLOOKUP(A772,IV!A:Q,17,0)</f>
        <v>7.5867649727998199</v>
      </c>
      <c r="CI772" t="b">
        <f t="shared" ref="CI772:CI835" si="48">EXACT(BA772,CH772)</f>
        <v>1</v>
      </c>
      <c r="CJ772" s="7">
        <f t="shared" ref="CJ772:CJ835" si="49">+CH772/BA772-1</f>
        <v>0</v>
      </c>
      <c r="CL772">
        <f>+COUNTIF(EV!A:A,A772)</f>
        <v>1</v>
      </c>
      <c r="CM772" s="2">
        <f>+VLOOKUP(A772,EV!A:R,18,0)</f>
        <v>22.08491893057807</v>
      </c>
      <c r="CN772" t="b">
        <f t="shared" ref="CN772:CN835" si="50">EXACT(CM772,BQ772)</f>
        <v>1</v>
      </c>
      <c r="CO772" s="7">
        <f t="shared" ref="CO772:CO835" si="51">+CM772/BQ772-1</f>
        <v>0</v>
      </c>
    </row>
    <row r="773" spans="1:93" x14ac:dyDescent="0.3">
      <c r="A773" t="s">
        <v>1635</v>
      </c>
      <c r="B773" t="s">
        <v>905</v>
      </c>
      <c r="C773">
        <v>3</v>
      </c>
      <c r="D773">
        <v>2.25</v>
      </c>
      <c r="E773">
        <v>0.5</v>
      </c>
      <c r="F773">
        <v>10.95</v>
      </c>
      <c r="G773">
        <v>0.14058666666666669</v>
      </c>
      <c r="I773" t="s">
        <v>84</v>
      </c>
      <c r="K773">
        <v>13</v>
      </c>
      <c r="L773" t="s">
        <v>109</v>
      </c>
      <c r="M773">
        <v>90</v>
      </c>
      <c r="N773">
        <v>0.1</v>
      </c>
      <c r="O773">
        <v>0.8125</v>
      </c>
      <c r="P773" t="s">
        <v>1636</v>
      </c>
      <c r="Q773" t="s">
        <v>87</v>
      </c>
      <c r="R773" t="s">
        <v>87</v>
      </c>
      <c r="S773" t="s">
        <v>111</v>
      </c>
      <c r="T773" t="b">
        <v>1</v>
      </c>
      <c r="U773">
        <v>0.1</v>
      </c>
      <c r="V773">
        <v>0.10422070546944941</v>
      </c>
      <c r="W773">
        <v>4</v>
      </c>
      <c r="Y773">
        <v>7.9463001696096738</v>
      </c>
      <c r="Z773">
        <v>8.5739702305068484</v>
      </c>
      <c r="AA773">
        <v>8.251469165034548</v>
      </c>
      <c r="AB773">
        <v>7.9463001696096756</v>
      </c>
      <c r="AC773">
        <v>0.86596154177662032</v>
      </c>
      <c r="AD773">
        <v>0.89573195905937086</v>
      </c>
      <c r="AE773">
        <v>104.5794727388034</v>
      </c>
      <c r="AF773">
        <v>921.94970224639883</v>
      </c>
      <c r="AG773">
        <v>0.86058953677059613</v>
      </c>
      <c r="AH773">
        <v>7.5867686688730549</v>
      </c>
      <c r="AI773">
        <v>6.9233583561581877</v>
      </c>
      <c r="AJ773">
        <v>7.0994356195244173</v>
      </c>
      <c r="AK773">
        <v>8.5210564383485394</v>
      </c>
      <c r="AL773">
        <v>8.737766916337744</v>
      </c>
      <c r="AM773">
        <v>0.87970079399286483</v>
      </c>
      <c r="AN773">
        <v>0.89573195905937086</v>
      </c>
      <c r="AO773">
        <v>26.699860568718581</v>
      </c>
      <c r="AP773">
        <v>26.699860568718581</v>
      </c>
      <c r="AQ773" t="b">
        <v>1</v>
      </c>
      <c r="AR773" t="b">
        <v>1</v>
      </c>
      <c r="AU773">
        <v>104.5794681729255</v>
      </c>
      <c r="AV773">
        <v>921.94917259334841</v>
      </c>
      <c r="AW773">
        <v>0.86058957434342742</v>
      </c>
      <c r="AX773">
        <v>0.86058957434342742</v>
      </c>
      <c r="AY773">
        <v>0.86058957434342742</v>
      </c>
      <c r="AZ773" t="s">
        <v>89</v>
      </c>
      <c r="BA773" s="1">
        <v>7.5867649727998181</v>
      </c>
      <c r="BB773">
        <v>7.5867649727998181</v>
      </c>
      <c r="BC773">
        <v>7.5867649727998181</v>
      </c>
      <c r="BD773" t="s">
        <v>89</v>
      </c>
      <c r="BE773">
        <v>8.2106548728823512</v>
      </c>
      <c r="BF773">
        <v>8.2106548728823512</v>
      </c>
      <c r="BG773">
        <v>8.2106548728823512</v>
      </c>
      <c r="BH773" t="s">
        <v>89</v>
      </c>
      <c r="BI773">
        <v>0.1048137557438603</v>
      </c>
      <c r="BJ773">
        <v>83.124722051662403</v>
      </c>
      <c r="BK773">
        <v>1578.4361905462749</v>
      </c>
      <c r="BL773">
        <v>1.082710387218673</v>
      </c>
      <c r="BM773">
        <v>1.082710387218673</v>
      </c>
      <c r="BN773">
        <v>1.082710387218673</v>
      </c>
      <c r="BO773" t="s">
        <v>89</v>
      </c>
      <c r="BP773" t="s">
        <v>90</v>
      </c>
      <c r="BQ773" s="2">
        <v>11.89187942415743</v>
      </c>
      <c r="BR773">
        <v>11.89187942415743</v>
      </c>
      <c r="BS773">
        <v>11.89187942415743</v>
      </c>
      <c r="BT773" t="s">
        <v>89</v>
      </c>
      <c r="BU773" t="s">
        <v>91</v>
      </c>
      <c r="BV773">
        <v>0.8797021896151721</v>
      </c>
      <c r="BW773">
        <v>9.66215203212791</v>
      </c>
      <c r="BX773">
        <v>9.1046196198326018E-2</v>
      </c>
      <c r="BY773">
        <v>3.2033602019102778</v>
      </c>
      <c r="BZ773">
        <v>10</v>
      </c>
      <c r="CA773">
        <v>1.0657988206481479</v>
      </c>
      <c r="CB773">
        <v>1.1024393342269181</v>
      </c>
      <c r="CC773">
        <v>10.552578745239201</v>
      </c>
      <c r="CD773">
        <v>9.7800617472119065</v>
      </c>
      <c r="CG773">
        <f>+COUNTIF(IV!A:A,A773)</f>
        <v>1</v>
      </c>
      <c r="CH773" s="1">
        <f>+VLOOKUP(A773,IV!A:Q,17,0)</f>
        <v>7.5867649727998199</v>
      </c>
      <c r="CI773" t="b">
        <f t="shared" si="48"/>
        <v>1</v>
      </c>
      <c r="CJ773" s="7">
        <f t="shared" si="49"/>
        <v>0</v>
      </c>
      <c r="CL773">
        <f>+COUNTIF(EV!A:A,A773)</f>
        <v>1</v>
      </c>
      <c r="CM773" s="2">
        <f>+VLOOKUP(A773,EV!A:R,18,0)</f>
        <v>11.89187942415743</v>
      </c>
      <c r="CN773" t="b">
        <f t="shared" si="50"/>
        <v>1</v>
      </c>
      <c r="CO773" s="7">
        <f t="shared" si="51"/>
        <v>0</v>
      </c>
    </row>
    <row r="774" spans="1:93" x14ac:dyDescent="0.3">
      <c r="A774" t="s">
        <v>1637</v>
      </c>
      <c r="B774" t="s">
        <v>905</v>
      </c>
      <c r="C774">
        <v>3</v>
      </c>
      <c r="D774">
        <v>2.25</v>
      </c>
      <c r="E774">
        <v>0.5</v>
      </c>
      <c r="F774">
        <v>10.95</v>
      </c>
      <c r="G774">
        <v>0.14058666666666669</v>
      </c>
      <c r="I774" t="s">
        <v>84</v>
      </c>
      <c r="K774">
        <v>13</v>
      </c>
      <c r="L774" t="s">
        <v>109</v>
      </c>
      <c r="M774">
        <v>90</v>
      </c>
      <c r="N774">
        <v>0.17499999999999999</v>
      </c>
      <c r="O774">
        <v>0.25</v>
      </c>
      <c r="P774" t="s">
        <v>1638</v>
      </c>
      <c r="Q774" t="s">
        <v>87</v>
      </c>
      <c r="R774" t="s">
        <v>87</v>
      </c>
      <c r="S774" t="s">
        <v>111</v>
      </c>
      <c r="T774" t="b">
        <v>0</v>
      </c>
      <c r="U774">
        <v>0.17499999999999999</v>
      </c>
      <c r="V774">
        <v>0.10422070546944941</v>
      </c>
      <c r="W774">
        <v>4</v>
      </c>
      <c r="Y774">
        <v>7.9463001696096738</v>
      </c>
      <c r="Z774">
        <v>8.6072449081130671</v>
      </c>
      <c r="AA774">
        <v>8.251469165034548</v>
      </c>
      <c r="AB774">
        <v>7.9463001696096756</v>
      </c>
      <c r="AC774">
        <v>0.86596154177662032</v>
      </c>
      <c r="AD774">
        <v>0.89705313647187035</v>
      </c>
      <c r="AE774">
        <v>104.5794727388034</v>
      </c>
      <c r="AF774">
        <v>921.94970224639883</v>
      </c>
      <c r="AG774">
        <v>0.86058953677059613</v>
      </c>
      <c r="AH774">
        <v>7.5867686688730549</v>
      </c>
      <c r="AI774">
        <v>8.4833760584740148</v>
      </c>
      <c r="AJ774">
        <v>8.6184387203658499</v>
      </c>
      <c r="AK774">
        <v>33.933504233896059</v>
      </c>
      <c r="AL774">
        <v>34.4737548814634</v>
      </c>
      <c r="AM774">
        <v>0.88299509319960023</v>
      </c>
      <c r="AN774">
        <v>0.89705313647187035</v>
      </c>
      <c r="AO774">
        <v>6.0059016584454898</v>
      </c>
      <c r="AP774">
        <v>6.0059016584454898</v>
      </c>
      <c r="AQ774" t="b">
        <v>0</v>
      </c>
      <c r="AR774" t="b">
        <v>0</v>
      </c>
      <c r="AU774">
        <v>104.5794681729255</v>
      </c>
      <c r="AV774">
        <v>921.94917259334841</v>
      </c>
      <c r="AW774">
        <v>0.86058957434342742</v>
      </c>
      <c r="AX774">
        <v>0.86058957434342742</v>
      </c>
      <c r="AY774">
        <v>0.86058957434342742</v>
      </c>
      <c r="AZ774" t="s">
        <v>89</v>
      </c>
      <c r="BA774" s="1">
        <v>7.5867649727998181</v>
      </c>
      <c r="BB774">
        <v>7.5867649727998181</v>
      </c>
      <c r="BC774">
        <v>7.5867649727998181</v>
      </c>
      <c r="BD774" t="s">
        <v>89</v>
      </c>
      <c r="BE774">
        <v>8.2106548728823512</v>
      </c>
      <c r="BF774">
        <v>8.2106548728823512</v>
      </c>
      <c r="BG774">
        <v>8.2106548728823512</v>
      </c>
      <c r="BH774" t="s">
        <v>89</v>
      </c>
      <c r="BI774">
        <v>0.1048137557438603</v>
      </c>
      <c r="BJ774">
        <v>25.481456859158911</v>
      </c>
      <c r="BK774">
        <v>375.62360121439548</v>
      </c>
      <c r="BL774">
        <v>3.5319801570784568</v>
      </c>
      <c r="BM774">
        <v>3.5319801570784568</v>
      </c>
      <c r="BN774">
        <v>3.5319801570784568</v>
      </c>
      <c r="BO774" t="s">
        <v>89</v>
      </c>
      <c r="BP774" t="s">
        <v>90</v>
      </c>
      <c r="BQ774" s="2">
        <v>34.085881060465361</v>
      </c>
      <c r="BR774">
        <v>34.085881060465361</v>
      </c>
      <c r="BS774">
        <v>34.085881060465361</v>
      </c>
      <c r="BT774" t="s">
        <v>89</v>
      </c>
      <c r="BU774" t="s">
        <v>91</v>
      </c>
      <c r="BV774">
        <v>0.8829950392696142</v>
      </c>
      <c r="BW774">
        <v>8.5214702651163403</v>
      </c>
      <c r="BX774">
        <v>0.10362003407842189</v>
      </c>
      <c r="BY774">
        <v>1.29573072355473</v>
      </c>
      <c r="BZ774">
        <v>7</v>
      </c>
      <c r="CA774">
        <v>3.4638461671064809</v>
      </c>
      <c r="CB774">
        <v>3.588212545887481</v>
      </c>
      <c r="CC774">
        <v>34.428979632452268</v>
      </c>
      <c r="CD774">
        <v>31.785200678438699</v>
      </c>
      <c r="CG774">
        <f>+COUNTIF(IV!A:A,A774)</f>
        <v>1</v>
      </c>
      <c r="CH774" s="1">
        <f>+VLOOKUP(A774,IV!A:Q,17,0)</f>
        <v>7.5867649727998199</v>
      </c>
      <c r="CI774" t="b">
        <f t="shared" si="48"/>
        <v>1</v>
      </c>
      <c r="CJ774" s="7">
        <f t="shared" si="49"/>
        <v>0</v>
      </c>
      <c r="CL774">
        <f>+COUNTIF(EV!A:A,A774)</f>
        <v>1</v>
      </c>
      <c r="CM774" s="2">
        <f>+VLOOKUP(A774,EV!A:R,18,0)</f>
        <v>34.085881060465361</v>
      </c>
      <c r="CN774" t="b">
        <f t="shared" si="50"/>
        <v>1</v>
      </c>
      <c r="CO774" s="7">
        <f t="shared" si="51"/>
        <v>0</v>
      </c>
    </row>
    <row r="775" spans="1:93" x14ac:dyDescent="0.3">
      <c r="A775" t="s">
        <v>1639</v>
      </c>
      <c r="B775" t="s">
        <v>905</v>
      </c>
      <c r="C775">
        <v>3</v>
      </c>
      <c r="D775">
        <v>2.25</v>
      </c>
      <c r="E775">
        <v>0.5</v>
      </c>
      <c r="F775">
        <v>10.95</v>
      </c>
      <c r="G775">
        <v>0.14058666666666669</v>
      </c>
      <c r="I775" t="s">
        <v>84</v>
      </c>
      <c r="K775">
        <v>13</v>
      </c>
      <c r="L775" t="s">
        <v>109</v>
      </c>
      <c r="M775">
        <v>90</v>
      </c>
      <c r="N775">
        <v>0.17499999999999999</v>
      </c>
      <c r="O775">
        <v>0.4375</v>
      </c>
      <c r="P775" t="s">
        <v>1640</v>
      </c>
      <c r="Q775" t="s">
        <v>87</v>
      </c>
      <c r="R775" t="s">
        <v>87</v>
      </c>
      <c r="S775" t="s">
        <v>111</v>
      </c>
      <c r="T775" t="b">
        <v>0</v>
      </c>
      <c r="U775">
        <v>0.17499999999999999</v>
      </c>
      <c r="V775">
        <v>0.10422070546944941</v>
      </c>
      <c r="W775">
        <v>4</v>
      </c>
      <c r="Y775">
        <v>7.9463001696096738</v>
      </c>
      <c r="Z775">
        <v>8.6072449081130671</v>
      </c>
      <c r="AA775">
        <v>8.251469165034548</v>
      </c>
      <c r="AB775">
        <v>7.9463001696096756</v>
      </c>
      <c r="AC775">
        <v>0.86596154177662032</v>
      </c>
      <c r="AD775">
        <v>0.89705313647187035</v>
      </c>
      <c r="AE775">
        <v>104.5794727388034</v>
      </c>
      <c r="AF775">
        <v>921.94970224639883</v>
      </c>
      <c r="AG775">
        <v>0.86058953677059613</v>
      </c>
      <c r="AH775">
        <v>7.5867686688730549</v>
      </c>
      <c r="AI775">
        <v>8.4833760584740201</v>
      </c>
      <c r="AJ775">
        <v>8.6184387203658517</v>
      </c>
      <c r="AK775">
        <v>19.390573847940619</v>
      </c>
      <c r="AL775">
        <v>19.699288503693371</v>
      </c>
      <c r="AM775">
        <v>0.88299509319960068</v>
      </c>
      <c r="AN775">
        <v>0.89705313647187035</v>
      </c>
      <c r="AO775">
        <v>10.510327902279609</v>
      </c>
      <c r="AP775">
        <v>10.510327902279609</v>
      </c>
      <c r="AQ775" t="b">
        <v>0</v>
      </c>
      <c r="AR775" t="b">
        <v>0</v>
      </c>
      <c r="AU775">
        <v>104.5794681729255</v>
      </c>
      <c r="AV775">
        <v>921.94917259334841</v>
      </c>
      <c r="AW775">
        <v>0.86058957434342742</v>
      </c>
      <c r="AX775">
        <v>0.86058957434342742</v>
      </c>
      <c r="AY775">
        <v>0.86058957434342742</v>
      </c>
      <c r="AZ775" t="s">
        <v>89</v>
      </c>
      <c r="BA775" s="1">
        <v>7.5867649727998181</v>
      </c>
      <c r="BB775">
        <v>7.5867649727998181</v>
      </c>
      <c r="BC775">
        <v>7.5867649727998181</v>
      </c>
      <c r="BD775" t="s">
        <v>89</v>
      </c>
      <c r="BE775">
        <v>8.2106548728823512</v>
      </c>
      <c r="BF775">
        <v>8.2106548728823512</v>
      </c>
      <c r="BG775">
        <v>8.2106548728823512</v>
      </c>
      <c r="BH775" t="s">
        <v>89</v>
      </c>
      <c r="BI775">
        <v>0.1048137557438603</v>
      </c>
      <c r="BJ775">
        <v>44.592549503528083</v>
      </c>
      <c r="BK775">
        <v>657.3413021251921</v>
      </c>
      <c r="BL775">
        <v>2.0182743754734038</v>
      </c>
      <c r="BM775">
        <v>2.0182743754734038</v>
      </c>
      <c r="BN775">
        <v>2.0182743754734038</v>
      </c>
      <c r="BO775" t="s">
        <v>89</v>
      </c>
      <c r="BP775" t="s">
        <v>90</v>
      </c>
      <c r="BQ775" s="2">
        <v>19.477646320265919</v>
      </c>
      <c r="BR775">
        <v>19.477646320265919</v>
      </c>
      <c r="BS775">
        <v>19.477646320265919</v>
      </c>
      <c r="BT775" t="s">
        <v>89</v>
      </c>
      <c r="BU775" t="s">
        <v>91</v>
      </c>
      <c r="BV775">
        <v>0.88299503926961442</v>
      </c>
      <c r="BW775">
        <v>8.5214702651163403</v>
      </c>
      <c r="BX775">
        <v>0.10362003407842189</v>
      </c>
      <c r="BY775">
        <v>2.267528766220777</v>
      </c>
      <c r="BZ775">
        <v>7</v>
      </c>
      <c r="CA775">
        <v>1.9793406669179889</v>
      </c>
      <c r="CB775">
        <v>2.0504071690785608</v>
      </c>
      <c r="CC775">
        <v>19.673702647115579</v>
      </c>
      <c r="CD775">
        <v>18.162971816250678</v>
      </c>
      <c r="CG775">
        <f>+COUNTIF(IV!A:A,A775)</f>
        <v>1</v>
      </c>
      <c r="CH775" s="1">
        <f>+VLOOKUP(A775,IV!A:Q,17,0)</f>
        <v>7.5867649727998199</v>
      </c>
      <c r="CI775" t="b">
        <f t="shared" si="48"/>
        <v>1</v>
      </c>
      <c r="CJ775" s="7">
        <f t="shared" si="49"/>
        <v>0</v>
      </c>
      <c r="CL775">
        <f>+COUNTIF(EV!A:A,A775)</f>
        <v>1</v>
      </c>
      <c r="CM775" s="2">
        <f>+VLOOKUP(A775,EV!A:R,18,0)</f>
        <v>19.477646320265919</v>
      </c>
      <c r="CN775" t="b">
        <f t="shared" si="50"/>
        <v>1</v>
      </c>
      <c r="CO775" s="7">
        <f t="shared" si="51"/>
        <v>0</v>
      </c>
    </row>
    <row r="776" spans="1:93" x14ac:dyDescent="0.3">
      <c r="A776" t="s">
        <v>1641</v>
      </c>
      <c r="B776" t="s">
        <v>905</v>
      </c>
      <c r="C776">
        <v>3</v>
      </c>
      <c r="D776">
        <v>2.25</v>
      </c>
      <c r="E776">
        <v>0.5</v>
      </c>
      <c r="F776">
        <v>10.95</v>
      </c>
      <c r="G776">
        <v>0.14058666666666669</v>
      </c>
      <c r="I776" t="s">
        <v>84</v>
      </c>
      <c r="K776">
        <v>13</v>
      </c>
      <c r="L776" t="s">
        <v>109</v>
      </c>
      <c r="M776">
        <v>90</v>
      </c>
      <c r="N776">
        <v>0.17499999999999999</v>
      </c>
      <c r="O776">
        <v>0.8125</v>
      </c>
      <c r="P776" t="s">
        <v>1642</v>
      </c>
      <c r="Q776" t="s">
        <v>87</v>
      </c>
      <c r="R776" t="s">
        <v>87</v>
      </c>
      <c r="S776" t="s">
        <v>111</v>
      </c>
      <c r="T776" t="b">
        <v>0</v>
      </c>
      <c r="U776">
        <v>0.17499999999999999</v>
      </c>
      <c r="V776">
        <v>0.10422070546944941</v>
      </c>
      <c r="W776">
        <v>4</v>
      </c>
      <c r="Y776">
        <v>7.9463001696096738</v>
      </c>
      <c r="Z776">
        <v>8.6072449081130671</v>
      </c>
      <c r="AA776">
        <v>8.251469165034548</v>
      </c>
      <c r="AB776">
        <v>7.9463001696096756</v>
      </c>
      <c r="AC776">
        <v>0.86596154177662032</v>
      </c>
      <c r="AD776">
        <v>0.89705313647187035</v>
      </c>
      <c r="AE776">
        <v>104.5794727388034</v>
      </c>
      <c r="AF776">
        <v>921.94970224639883</v>
      </c>
      <c r="AG776">
        <v>0.86058953677059613</v>
      </c>
      <c r="AH776">
        <v>7.5867686688730549</v>
      </c>
      <c r="AI776">
        <v>8.4833760584740148</v>
      </c>
      <c r="AJ776">
        <v>8.6184387203658535</v>
      </c>
      <c r="AK776">
        <v>10.44107822581417</v>
      </c>
      <c r="AL776">
        <v>10.607309194296439</v>
      </c>
      <c r="AM776">
        <v>0.88299509319960001</v>
      </c>
      <c r="AN776">
        <v>0.89705313647187035</v>
      </c>
      <c r="AO776">
        <v>19.51918038994777</v>
      </c>
      <c r="AP776">
        <v>19.51918038994777</v>
      </c>
      <c r="AQ776" t="b">
        <v>0</v>
      </c>
      <c r="AR776" t="b">
        <v>0</v>
      </c>
      <c r="AU776">
        <v>104.5794681729255</v>
      </c>
      <c r="AV776">
        <v>921.94917259334841</v>
      </c>
      <c r="AW776">
        <v>0.86058957434342742</v>
      </c>
      <c r="AX776">
        <v>0.86058957434342742</v>
      </c>
      <c r="AY776">
        <v>0.86058957434342742</v>
      </c>
      <c r="AZ776" t="s">
        <v>89</v>
      </c>
      <c r="BA776" s="1">
        <v>7.5867649727998181</v>
      </c>
      <c r="BB776">
        <v>7.5867649727998181</v>
      </c>
      <c r="BC776">
        <v>7.5867649727998181</v>
      </c>
      <c r="BD776" t="s">
        <v>89</v>
      </c>
      <c r="BE776">
        <v>8.2106548728823512</v>
      </c>
      <c r="BF776">
        <v>8.2106548728823512</v>
      </c>
      <c r="BG776">
        <v>8.2106548728823512</v>
      </c>
      <c r="BH776" t="s">
        <v>89</v>
      </c>
      <c r="BI776">
        <v>0.1048137557438603</v>
      </c>
      <c r="BJ776">
        <v>82.814734792266464</v>
      </c>
      <c r="BK776">
        <v>1220.776703946786</v>
      </c>
      <c r="BL776">
        <v>1.0867631252549099</v>
      </c>
      <c r="BM776">
        <v>1.0867631252549099</v>
      </c>
      <c r="BN776">
        <v>1.0867631252549099</v>
      </c>
      <c r="BO776" t="s">
        <v>89</v>
      </c>
      <c r="BP776" t="s">
        <v>90</v>
      </c>
      <c r="BQ776" s="2">
        <v>10.48796340322011</v>
      </c>
      <c r="BR776">
        <v>10.48796340322011</v>
      </c>
      <c r="BS776">
        <v>10.48796340322011</v>
      </c>
      <c r="BT776" t="s">
        <v>89</v>
      </c>
      <c r="BU776" t="s">
        <v>91</v>
      </c>
      <c r="BV776">
        <v>0.88299503926961409</v>
      </c>
      <c r="BW776">
        <v>8.5214702651163403</v>
      </c>
      <c r="BX776">
        <v>0.10362003407842189</v>
      </c>
      <c r="BY776">
        <v>4.2111248515528716</v>
      </c>
      <c r="BZ776">
        <v>7</v>
      </c>
      <c r="CA776">
        <v>1.0657988206481479</v>
      </c>
      <c r="CB776">
        <v>1.1040653987346101</v>
      </c>
      <c r="CC776">
        <v>10.5935321946007</v>
      </c>
      <c r="CD776">
        <v>9.7800617472119065</v>
      </c>
      <c r="CG776">
        <f>+COUNTIF(IV!A:A,A776)</f>
        <v>1</v>
      </c>
      <c r="CH776" s="1">
        <f>+VLOOKUP(A776,IV!A:Q,17,0)</f>
        <v>7.5867649727998199</v>
      </c>
      <c r="CI776" t="b">
        <f t="shared" si="48"/>
        <v>1</v>
      </c>
      <c r="CJ776" s="7">
        <f t="shared" si="49"/>
        <v>0</v>
      </c>
      <c r="CL776">
        <f>+COUNTIF(EV!A:A,A776)</f>
        <v>1</v>
      </c>
      <c r="CM776" s="2">
        <f>+VLOOKUP(A776,EV!A:R,18,0)</f>
        <v>10.48796340322011</v>
      </c>
      <c r="CN776" t="b">
        <f t="shared" si="50"/>
        <v>1</v>
      </c>
      <c r="CO776" s="7">
        <f t="shared" si="51"/>
        <v>0</v>
      </c>
    </row>
    <row r="777" spans="1:93" x14ac:dyDescent="0.3">
      <c r="A777" t="s">
        <v>1643</v>
      </c>
      <c r="B777" t="s">
        <v>905</v>
      </c>
      <c r="C777">
        <v>3</v>
      </c>
      <c r="D777">
        <v>2.25</v>
      </c>
      <c r="E777">
        <v>0.5</v>
      </c>
      <c r="F777">
        <v>10.95</v>
      </c>
      <c r="G777">
        <v>0.14058666666666669</v>
      </c>
      <c r="I777" t="s">
        <v>84</v>
      </c>
      <c r="K777">
        <v>13</v>
      </c>
      <c r="L777" t="s">
        <v>129</v>
      </c>
      <c r="M777">
        <v>270</v>
      </c>
      <c r="N777">
        <v>2.5000000000000001E-2</v>
      </c>
      <c r="O777">
        <v>0.25</v>
      </c>
      <c r="P777" t="s">
        <v>1644</v>
      </c>
      <c r="Q777" t="s">
        <v>87</v>
      </c>
      <c r="R777" t="s">
        <v>87</v>
      </c>
      <c r="S777" t="s">
        <v>131</v>
      </c>
      <c r="T777" t="b">
        <v>1</v>
      </c>
      <c r="U777">
        <v>2.5000000000000001E-2</v>
      </c>
      <c r="V777">
        <v>0.10422070546944941</v>
      </c>
      <c r="W777">
        <v>4</v>
      </c>
      <c r="Y777">
        <v>7.9463001696096738</v>
      </c>
      <c r="Z777">
        <v>8.0800767428571056</v>
      </c>
      <c r="AA777">
        <v>8.251469165034548</v>
      </c>
      <c r="AB777">
        <v>7.9463001696096756</v>
      </c>
      <c r="AC777">
        <v>0.86596154177662032</v>
      </c>
      <c r="AD777">
        <v>0.87313892579222263</v>
      </c>
      <c r="AE777">
        <v>313.73841821641031</v>
      </c>
      <c r="AF777">
        <v>2765.849106739196</v>
      </c>
      <c r="AG777">
        <v>0.86058953677059591</v>
      </c>
      <c r="AH777">
        <v>7.5867686688730487</v>
      </c>
      <c r="AI777">
        <v>7.8500888595021259</v>
      </c>
      <c r="AJ777">
        <v>7.9594304951142716</v>
      </c>
      <c r="AK777">
        <v>31.4003554380085</v>
      </c>
      <c r="AL777">
        <v>31.83772198045709</v>
      </c>
      <c r="AM777">
        <v>0.87041379530361185</v>
      </c>
      <c r="AN777">
        <v>0.87313892579222263</v>
      </c>
      <c r="AO777">
        <v>2.493174692046404</v>
      </c>
      <c r="AP777">
        <v>2.493174692046404</v>
      </c>
      <c r="AQ777" t="b">
        <v>1</v>
      </c>
      <c r="AR777" t="b">
        <v>1</v>
      </c>
      <c r="AU777">
        <v>313.73840451877658</v>
      </c>
      <c r="AV777">
        <v>2765.8475177800451</v>
      </c>
      <c r="AW777">
        <v>0.86058957434342731</v>
      </c>
      <c r="AX777">
        <v>0.86058957434342731</v>
      </c>
      <c r="AY777">
        <v>0.86058957434342731</v>
      </c>
      <c r="AZ777" t="s">
        <v>89</v>
      </c>
      <c r="BA777" s="1">
        <v>7.5867649727998154</v>
      </c>
      <c r="BB777">
        <v>7.5867649727998163</v>
      </c>
      <c r="BC777">
        <v>7.5867649727998154</v>
      </c>
      <c r="BD777" t="s">
        <v>89</v>
      </c>
      <c r="BE777">
        <v>8.2106548728823512</v>
      </c>
      <c r="BF777">
        <v>8.2106548728823512</v>
      </c>
      <c r="BG777">
        <v>8.2106548728823512</v>
      </c>
      <c r="BH777" t="s">
        <v>89</v>
      </c>
      <c r="BI777">
        <v>0.1048137557438603</v>
      </c>
      <c r="BJ777">
        <v>77.549322361619076</v>
      </c>
      <c r="BK777">
        <v>3809.1744993404232</v>
      </c>
      <c r="BL777">
        <v>3.4816551812144421</v>
      </c>
      <c r="BM777">
        <v>3.4816551812144421</v>
      </c>
      <c r="BN777">
        <v>3.4816551812144421</v>
      </c>
      <c r="BO777" t="s">
        <v>89</v>
      </c>
      <c r="BP777" t="s">
        <v>90</v>
      </c>
      <c r="BQ777" s="2">
        <v>140.24969142900659</v>
      </c>
      <c r="BR777">
        <v>140.24969142900659</v>
      </c>
      <c r="BS777">
        <v>140.24969142900659</v>
      </c>
      <c r="BT777" t="s">
        <v>89</v>
      </c>
      <c r="BU777" t="s">
        <v>91</v>
      </c>
      <c r="BV777">
        <v>0.8704137953036104</v>
      </c>
      <c r="BW777">
        <v>35.062422857251647</v>
      </c>
      <c r="BX777">
        <v>2.482469049122173E-2</v>
      </c>
      <c r="BY777">
        <v>1.2290856200711771</v>
      </c>
      <c r="BZ777">
        <v>14</v>
      </c>
      <c r="CA777">
        <v>3.4638461671064809</v>
      </c>
      <c r="CB777">
        <v>3.492555703168891</v>
      </c>
      <c r="CC777">
        <v>32.320306971428423</v>
      </c>
      <c r="CD777">
        <v>31.785200678438699</v>
      </c>
      <c r="CG777">
        <f>+COUNTIF(IV!A:A,A777)</f>
        <v>1</v>
      </c>
      <c r="CH777" s="1">
        <f>+VLOOKUP(A777,IV!A:Q,17,0)</f>
        <v>7.5867649727998154</v>
      </c>
      <c r="CI777" t="b">
        <f t="shared" si="48"/>
        <v>1</v>
      </c>
      <c r="CJ777" s="7">
        <f t="shared" si="49"/>
        <v>0</v>
      </c>
      <c r="CL777">
        <f>+COUNTIF(EV!A:A,A777)</f>
        <v>1</v>
      </c>
      <c r="CM777" s="2">
        <f>+VLOOKUP(A777,EV!A:R,18,0)</f>
        <v>140.24969142900659</v>
      </c>
      <c r="CN777" t="b">
        <f t="shared" si="50"/>
        <v>1</v>
      </c>
      <c r="CO777" s="7">
        <f t="shared" si="51"/>
        <v>0</v>
      </c>
    </row>
    <row r="778" spans="1:93" x14ac:dyDescent="0.3">
      <c r="A778" t="s">
        <v>1645</v>
      </c>
      <c r="B778" t="s">
        <v>905</v>
      </c>
      <c r="C778">
        <v>3</v>
      </c>
      <c r="D778">
        <v>2.25</v>
      </c>
      <c r="E778">
        <v>0.5</v>
      </c>
      <c r="F778">
        <v>10.95</v>
      </c>
      <c r="G778">
        <v>0.14058666666666669</v>
      </c>
      <c r="I778" t="s">
        <v>84</v>
      </c>
      <c r="K778">
        <v>13</v>
      </c>
      <c r="L778" t="s">
        <v>129</v>
      </c>
      <c r="M778">
        <v>270</v>
      </c>
      <c r="N778">
        <v>2.5000000000000001E-2</v>
      </c>
      <c r="O778">
        <v>0.4375</v>
      </c>
      <c r="P778" t="s">
        <v>1646</v>
      </c>
      <c r="Q778" t="s">
        <v>87</v>
      </c>
      <c r="R778" t="s">
        <v>87</v>
      </c>
      <c r="S778" t="s">
        <v>131</v>
      </c>
      <c r="T778" t="b">
        <v>1</v>
      </c>
      <c r="U778">
        <v>2.5000000000000001E-2</v>
      </c>
      <c r="V778">
        <v>0.10422070546944941</v>
      </c>
      <c r="W778">
        <v>4</v>
      </c>
      <c r="Y778">
        <v>7.9463001696096738</v>
      </c>
      <c r="Z778">
        <v>8.0800767428571039</v>
      </c>
      <c r="AA778">
        <v>8.251469165034548</v>
      </c>
      <c r="AB778">
        <v>7.9463001696096756</v>
      </c>
      <c r="AC778">
        <v>0.86596154177662032</v>
      </c>
      <c r="AD778">
        <v>0.87313892579222263</v>
      </c>
      <c r="AE778">
        <v>313.73841821641031</v>
      </c>
      <c r="AF778">
        <v>2765.849106739196</v>
      </c>
      <c r="AG778">
        <v>0.86058953677059591</v>
      </c>
      <c r="AH778">
        <v>7.5867686688730487</v>
      </c>
      <c r="AI778">
        <v>7.8500888595021294</v>
      </c>
      <c r="AJ778">
        <v>7.9594304951142689</v>
      </c>
      <c r="AK778">
        <v>17.943060250290578</v>
      </c>
      <c r="AL778">
        <v>18.192983988832619</v>
      </c>
      <c r="AM778">
        <v>0.87041379530361196</v>
      </c>
      <c r="AN778">
        <v>0.87313892579222263</v>
      </c>
      <c r="AO778">
        <v>4.3630557110812047</v>
      </c>
      <c r="AP778">
        <v>4.3630557110812047</v>
      </c>
      <c r="AQ778" t="b">
        <v>1</v>
      </c>
      <c r="AR778" t="b">
        <v>1</v>
      </c>
      <c r="AU778">
        <v>313.73840451877658</v>
      </c>
      <c r="AV778">
        <v>2765.8475177800451</v>
      </c>
      <c r="AW778">
        <v>0.86058957434342731</v>
      </c>
      <c r="AX778">
        <v>0.86058957434342731</v>
      </c>
      <c r="AY778">
        <v>0.86058957434342731</v>
      </c>
      <c r="AZ778" t="s">
        <v>89</v>
      </c>
      <c r="BA778" s="1">
        <v>7.5867649727998154</v>
      </c>
      <c r="BB778">
        <v>7.5867649727998163</v>
      </c>
      <c r="BC778">
        <v>7.5867649727998154</v>
      </c>
      <c r="BD778" t="s">
        <v>89</v>
      </c>
      <c r="BE778">
        <v>8.2106548728823512</v>
      </c>
      <c r="BF778">
        <v>8.2106548728823512</v>
      </c>
      <c r="BG778">
        <v>8.2106548728823512</v>
      </c>
      <c r="BH778" t="s">
        <v>89</v>
      </c>
      <c r="BI778">
        <v>0.1048137557438603</v>
      </c>
      <c r="BJ778">
        <v>135.71131413283331</v>
      </c>
      <c r="BK778">
        <v>6666.0553738453373</v>
      </c>
      <c r="BL778">
        <v>1.989517246408254</v>
      </c>
      <c r="BM778">
        <v>1.989517246408254</v>
      </c>
      <c r="BN778">
        <v>1.989517246408254</v>
      </c>
      <c r="BO778" t="s">
        <v>89</v>
      </c>
      <c r="BP778" t="s">
        <v>90</v>
      </c>
      <c r="BQ778" s="2">
        <v>80.142680816575293</v>
      </c>
      <c r="BR778">
        <v>80.142680816575293</v>
      </c>
      <c r="BS778">
        <v>80.142680816575293</v>
      </c>
      <c r="BT778" t="s">
        <v>89</v>
      </c>
      <c r="BU778" t="s">
        <v>91</v>
      </c>
      <c r="BV778">
        <v>0.87041379530361118</v>
      </c>
      <c r="BW778">
        <v>35.06242285725169</v>
      </c>
      <c r="BX778">
        <v>2.482469049122172E-2</v>
      </c>
      <c r="BY778">
        <v>2.1508998351245601</v>
      </c>
      <c r="BZ778">
        <v>14</v>
      </c>
      <c r="CA778">
        <v>1.9793406669179889</v>
      </c>
      <c r="CB778">
        <v>1.9957461160965091</v>
      </c>
      <c r="CC778">
        <v>18.468746840816241</v>
      </c>
      <c r="CD778">
        <v>18.162971816250678</v>
      </c>
      <c r="CG778">
        <f>+COUNTIF(IV!A:A,A778)</f>
        <v>1</v>
      </c>
      <c r="CH778" s="1">
        <f>+VLOOKUP(A778,IV!A:Q,17,0)</f>
        <v>7.5867649727998154</v>
      </c>
      <c r="CI778" t="b">
        <f t="shared" si="48"/>
        <v>1</v>
      </c>
      <c r="CJ778" s="7">
        <f t="shared" si="49"/>
        <v>0</v>
      </c>
      <c r="CL778">
        <f>+COUNTIF(EV!A:A,A778)</f>
        <v>1</v>
      </c>
      <c r="CM778" s="2">
        <f>+VLOOKUP(A778,EV!A:R,18,0)</f>
        <v>80.142680816575336</v>
      </c>
      <c r="CN778" t="b">
        <f t="shared" si="50"/>
        <v>1</v>
      </c>
      <c r="CO778" s="7">
        <f t="shared" si="51"/>
        <v>0</v>
      </c>
    </row>
    <row r="779" spans="1:93" x14ac:dyDescent="0.3">
      <c r="A779" t="s">
        <v>1647</v>
      </c>
      <c r="B779" t="s">
        <v>905</v>
      </c>
      <c r="C779">
        <v>3</v>
      </c>
      <c r="D779">
        <v>2.25</v>
      </c>
      <c r="E779">
        <v>0.5</v>
      </c>
      <c r="F779">
        <v>10.95</v>
      </c>
      <c r="G779">
        <v>0.14058666666666669</v>
      </c>
      <c r="I779" t="s">
        <v>84</v>
      </c>
      <c r="K779">
        <v>13</v>
      </c>
      <c r="L779" t="s">
        <v>129</v>
      </c>
      <c r="M779">
        <v>270</v>
      </c>
      <c r="N779">
        <v>2.5000000000000001E-2</v>
      </c>
      <c r="O779">
        <v>0.8125</v>
      </c>
      <c r="P779" t="s">
        <v>1648</v>
      </c>
      <c r="Q779" t="s">
        <v>87</v>
      </c>
      <c r="R779" t="s">
        <v>87</v>
      </c>
      <c r="S779" t="s">
        <v>131</v>
      </c>
      <c r="T779" t="b">
        <v>1</v>
      </c>
      <c r="U779">
        <v>2.5000000000000001E-2</v>
      </c>
      <c r="V779">
        <v>0.10422070546944941</v>
      </c>
      <c r="W779">
        <v>4</v>
      </c>
      <c r="Y779">
        <v>7.9463001696096738</v>
      </c>
      <c r="Z779">
        <v>8.0800767428571056</v>
      </c>
      <c r="AA779">
        <v>8.251469165034548</v>
      </c>
      <c r="AB779">
        <v>7.9463001696096756</v>
      </c>
      <c r="AC779">
        <v>0.86596154177662032</v>
      </c>
      <c r="AD779">
        <v>0.87313892579222263</v>
      </c>
      <c r="AE779">
        <v>313.73841821641031</v>
      </c>
      <c r="AF779">
        <v>2765.849106739196</v>
      </c>
      <c r="AG779">
        <v>0.86058953677059591</v>
      </c>
      <c r="AH779">
        <v>7.5867686688730487</v>
      </c>
      <c r="AI779">
        <v>7.8500888595021259</v>
      </c>
      <c r="AJ779">
        <v>7.9594304951142583</v>
      </c>
      <c r="AK779">
        <v>9.6616478270795394</v>
      </c>
      <c r="AL779">
        <v>9.7962221478329337</v>
      </c>
      <c r="AM779">
        <v>0.87041379530361207</v>
      </c>
      <c r="AN779">
        <v>0.87313892579222263</v>
      </c>
      <c r="AO779">
        <v>8.1028177491508053</v>
      </c>
      <c r="AP779">
        <v>8.1028177491508053</v>
      </c>
      <c r="AQ779" t="b">
        <v>1</v>
      </c>
      <c r="AR779" t="b">
        <v>1</v>
      </c>
      <c r="AU779">
        <v>313.73840451877658</v>
      </c>
      <c r="AV779">
        <v>2765.8475177800451</v>
      </c>
      <c r="AW779">
        <v>0.86058957434342731</v>
      </c>
      <c r="AX779">
        <v>0.86058957434342731</v>
      </c>
      <c r="AY779">
        <v>0.86058957434342731</v>
      </c>
      <c r="AZ779" t="s">
        <v>89</v>
      </c>
      <c r="BA779" s="1">
        <v>7.5867649727998154</v>
      </c>
      <c r="BB779">
        <v>7.5867649727998163</v>
      </c>
      <c r="BC779">
        <v>7.5867649727998154</v>
      </c>
      <c r="BD779" t="s">
        <v>89</v>
      </c>
      <c r="BE779">
        <v>8.2106548728823512</v>
      </c>
      <c r="BF779">
        <v>8.2106548728823512</v>
      </c>
      <c r="BG779">
        <v>8.2106548728823512</v>
      </c>
      <c r="BH779" t="s">
        <v>89</v>
      </c>
      <c r="BI779">
        <v>0.1048137557438603</v>
      </c>
      <c r="BJ779">
        <v>252.03529767526169</v>
      </c>
      <c r="BK779">
        <v>12379.817122855629</v>
      </c>
      <c r="BL779">
        <v>1.0712785172967521</v>
      </c>
      <c r="BM779">
        <v>1.0712785172967521</v>
      </c>
      <c r="BN779">
        <v>1.0712785172967521</v>
      </c>
      <c r="BO779" t="s">
        <v>89</v>
      </c>
      <c r="BP779" t="s">
        <v>90</v>
      </c>
      <c r="BQ779" s="2">
        <v>43.153751208925158</v>
      </c>
      <c r="BR779">
        <v>43.153751208925158</v>
      </c>
      <c r="BS779">
        <v>43.153751208925158</v>
      </c>
      <c r="BT779" t="s">
        <v>89</v>
      </c>
      <c r="BU779" t="s">
        <v>91</v>
      </c>
      <c r="BV779">
        <v>0.8704137953036114</v>
      </c>
      <c r="BW779">
        <v>35.062422857251697</v>
      </c>
      <c r="BX779">
        <v>2.482469049122172E-2</v>
      </c>
      <c r="BY779">
        <v>3.9945282652313261</v>
      </c>
      <c r="BZ779">
        <v>14</v>
      </c>
      <c r="CA779">
        <v>1.0657988206481479</v>
      </c>
      <c r="CB779">
        <v>1.0746325240519661</v>
      </c>
      <c r="CC779">
        <v>9.9447098373625913</v>
      </c>
      <c r="CD779">
        <v>9.7800617472119065</v>
      </c>
      <c r="CG779">
        <f>+COUNTIF(IV!A:A,A779)</f>
        <v>1</v>
      </c>
      <c r="CH779" s="1">
        <f>+VLOOKUP(A779,IV!A:Q,17,0)</f>
        <v>7.5867649727998154</v>
      </c>
      <c r="CI779" t="b">
        <f t="shared" si="48"/>
        <v>1</v>
      </c>
      <c r="CJ779" s="7">
        <f t="shared" si="49"/>
        <v>0</v>
      </c>
      <c r="CL779">
        <f>+COUNTIF(EV!A:A,A779)</f>
        <v>1</v>
      </c>
      <c r="CM779" s="2">
        <f>+VLOOKUP(A779,EV!A:R,18,0)</f>
        <v>43.153751208925151</v>
      </c>
      <c r="CN779" t="b">
        <f t="shared" si="50"/>
        <v>1</v>
      </c>
      <c r="CO779" s="7">
        <f t="shared" si="51"/>
        <v>0</v>
      </c>
    </row>
    <row r="780" spans="1:93" x14ac:dyDescent="0.3">
      <c r="A780" t="s">
        <v>1649</v>
      </c>
      <c r="B780" t="s">
        <v>905</v>
      </c>
      <c r="C780">
        <v>3</v>
      </c>
      <c r="D780">
        <v>2.25</v>
      </c>
      <c r="E780">
        <v>0.5</v>
      </c>
      <c r="F780">
        <v>10.95</v>
      </c>
      <c r="G780">
        <v>0.14058666666666669</v>
      </c>
      <c r="I780" t="s">
        <v>84</v>
      </c>
      <c r="K780">
        <v>13</v>
      </c>
      <c r="L780" t="s">
        <v>129</v>
      </c>
      <c r="M780">
        <v>270</v>
      </c>
      <c r="N780">
        <v>0.1</v>
      </c>
      <c r="O780">
        <v>0.25</v>
      </c>
      <c r="P780" t="s">
        <v>1650</v>
      </c>
      <c r="Q780" t="s">
        <v>87</v>
      </c>
      <c r="R780" t="s">
        <v>87</v>
      </c>
      <c r="S780" t="s">
        <v>131</v>
      </c>
      <c r="T780" t="b">
        <v>1</v>
      </c>
      <c r="U780">
        <v>0.1</v>
      </c>
      <c r="V780">
        <v>0.10422070546944941</v>
      </c>
      <c r="W780">
        <v>4</v>
      </c>
      <c r="Y780">
        <v>7.9463001696096738</v>
      </c>
      <c r="Z780">
        <v>8.5739702305068466</v>
      </c>
      <c r="AA780">
        <v>8.251469165034548</v>
      </c>
      <c r="AB780">
        <v>7.9463001696096756</v>
      </c>
      <c r="AC780">
        <v>0.86596154177662032</v>
      </c>
      <c r="AD780">
        <v>0.89573195905937086</v>
      </c>
      <c r="AE780">
        <v>313.73841821641031</v>
      </c>
      <c r="AF780">
        <v>2765.849106739196</v>
      </c>
      <c r="AG780">
        <v>0.86058953677059591</v>
      </c>
      <c r="AH780">
        <v>7.5867686688730487</v>
      </c>
      <c r="AI780">
        <v>6.9233583561581851</v>
      </c>
      <c r="AJ780">
        <v>7.0994356195244146</v>
      </c>
      <c r="AK780">
        <v>27.69343342463274</v>
      </c>
      <c r="AL780">
        <v>28.397742478097658</v>
      </c>
      <c r="AM780">
        <v>0.87970079399286472</v>
      </c>
      <c r="AN780">
        <v>0.89573195905937086</v>
      </c>
      <c r="AO780">
        <v>24.646025140355569</v>
      </c>
      <c r="AP780">
        <v>24.646025140355569</v>
      </c>
      <c r="AQ780" t="b">
        <v>1</v>
      </c>
      <c r="AR780" t="b">
        <v>1</v>
      </c>
      <c r="AU780">
        <v>313.73840451877658</v>
      </c>
      <c r="AV780">
        <v>2765.8475177800451</v>
      </c>
      <c r="AW780">
        <v>0.86058957434342731</v>
      </c>
      <c r="AX780">
        <v>0.86058957434342731</v>
      </c>
      <c r="AY780">
        <v>0.86058957434342731</v>
      </c>
      <c r="AZ780" t="s">
        <v>89</v>
      </c>
      <c r="BA780" s="1">
        <v>7.5867649727998154</v>
      </c>
      <c r="BB780">
        <v>7.5867649727998163</v>
      </c>
      <c r="BC780">
        <v>7.5867649727998154</v>
      </c>
      <c r="BD780" t="s">
        <v>89</v>
      </c>
      <c r="BE780">
        <v>8.2106548728823512</v>
      </c>
      <c r="BF780">
        <v>8.2106548728823512</v>
      </c>
      <c r="BG780">
        <v>8.2106548728823512</v>
      </c>
      <c r="BH780" t="s">
        <v>89</v>
      </c>
      <c r="BI780">
        <v>0.1048137557438603</v>
      </c>
      <c r="BJ780">
        <v>76.730512663073014</v>
      </c>
      <c r="BK780">
        <v>1457.018022042716</v>
      </c>
      <c r="BL780">
        <v>3.518808758460688</v>
      </c>
      <c r="BM780">
        <v>3.518808758460688</v>
      </c>
      <c r="BN780">
        <v>3.518808758460688</v>
      </c>
      <c r="BO780" t="s">
        <v>89</v>
      </c>
      <c r="BP780" t="s">
        <v>90</v>
      </c>
      <c r="BQ780" s="2">
        <v>38.648608128511647</v>
      </c>
      <c r="BR780">
        <v>38.648608128511647</v>
      </c>
      <c r="BS780">
        <v>38.648608128511647</v>
      </c>
      <c r="BT780" t="s">
        <v>89</v>
      </c>
      <c r="BU780" t="s">
        <v>91</v>
      </c>
      <c r="BV780">
        <v>0.87970218961517188</v>
      </c>
      <c r="BW780">
        <v>9.6621520321279117</v>
      </c>
      <c r="BX780">
        <v>9.1046196198325977E-2</v>
      </c>
      <c r="BY780">
        <v>2.9569478786864112</v>
      </c>
      <c r="BZ780">
        <v>10</v>
      </c>
      <c r="CA780">
        <v>3.4638461671064809</v>
      </c>
      <c r="CB780">
        <v>3.582927836237483</v>
      </c>
      <c r="CC780">
        <v>34.295880922027393</v>
      </c>
      <c r="CD780">
        <v>31.785200678438699</v>
      </c>
      <c r="CG780">
        <f>+COUNTIF(IV!A:A,A780)</f>
        <v>1</v>
      </c>
      <c r="CH780" s="1">
        <f>+VLOOKUP(A780,IV!A:Q,17,0)</f>
        <v>7.5867649727998154</v>
      </c>
      <c r="CI780" t="b">
        <f t="shared" si="48"/>
        <v>1</v>
      </c>
      <c r="CJ780" s="7">
        <f t="shared" si="49"/>
        <v>0</v>
      </c>
      <c r="CL780">
        <f>+COUNTIF(EV!A:A,A780)</f>
        <v>1</v>
      </c>
      <c r="CM780" s="2">
        <f>+VLOOKUP(A780,EV!A:R,18,0)</f>
        <v>38.64860812851164</v>
      </c>
      <c r="CN780" t="b">
        <f t="shared" si="50"/>
        <v>1</v>
      </c>
      <c r="CO780" s="7">
        <f t="shared" si="51"/>
        <v>0</v>
      </c>
    </row>
    <row r="781" spans="1:93" x14ac:dyDescent="0.3">
      <c r="A781" t="s">
        <v>1651</v>
      </c>
      <c r="B781" t="s">
        <v>905</v>
      </c>
      <c r="C781">
        <v>3</v>
      </c>
      <c r="D781">
        <v>2.25</v>
      </c>
      <c r="E781">
        <v>0.5</v>
      </c>
      <c r="F781">
        <v>10.95</v>
      </c>
      <c r="G781">
        <v>0.14058666666666669</v>
      </c>
      <c r="I781" t="s">
        <v>84</v>
      </c>
      <c r="K781">
        <v>13</v>
      </c>
      <c r="L781" t="s">
        <v>129</v>
      </c>
      <c r="M781">
        <v>270</v>
      </c>
      <c r="N781">
        <v>0.1</v>
      </c>
      <c r="O781">
        <v>0.4375</v>
      </c>
      <c r="P781" t="s">
        <v>1652</v>
      </c>
      <c r="Q781" t="s">
        <v>87</v>
      </c>
      <c r="R781" t="s">
        <v>87</v>
      </c>
      <c r="S781" t="s">
        <v>131</v>
      </c>
      <c r="T781" t="b">
        <v>1</v>
      </c>
      <c r="U781">
        <v>0.1</v>
      </c>
      <c r="V781">
        <v>0.10422070546944941</v>
      </c>
      <c r="W781">
        <v>4</v>
      </c>
      <c r="Y781">
        <v>7.9463001696096738</v>
      </c>
      <c r="Z781">
        <v>8.5739702305068466</v>
      </c>
      <c r="AA781">
        <v>8.251469165034548</v>
      </c>
      <c r="AB781">
        <v>7.9463001696096756</v>
      </c>
      <c r="AC781">
        <v>0.86596154177662032</v>
      </c>
      <c r="AD781">
        <v>0.89573195905937086</v>
      </c>
      <c r="AE781">
        <v>313.73841821641031</v>
      </c>
      <c r="AF781">
        <v>2765.849106739196</v>
      </c>
      <c r="AG781">
        <v>0.86058953677059591</v>
      </c>
      <c r="AH781">
        <v>7.5867686688730487</v>
      </c>
      <c r="AI781">
        <v>6.9233583561581842</v>
      </c>
      <c r="AJ781">
        <v>7.0994356195244137</v>
      </c>
      <c r="AK781">
        <v>15.82481909979014</v>
      </c>
      <c r="AL781">
        <v>16.227281416055799</v>
      </c>
      <c r="AM781">
        <v>0.87970079399286472</v>
      </c>
      <c r="AN781">
        <v>0.89573195905937086</v>
      </c>
      <c r="AO781">
        <v>43.130543995622197</v>
      </c>
      <c r="AP781">
        <v>43.130543995622197</v>
      </c>
      <c r="AQ781" t="b">
        <v>1</v>
      </c>
      <c r="AR781" t="b">
        <v>1</v>
      </c>
      <c r="AU781">
        <v>313.73840451877658</v>
      </c>
      <c r="AV781">
        <v>2765.8475177800451</v>
      </c>
      <c r="AW781">
        <v>0.86058957434342731</v>
      </c>
      <c r="AX781">
        <v>0.86058957434342731</v>
      </c>
      <c r="AY781">
        <v>0.86058957434342731</v>
      </c>
      <c r="AZ781" t="s">
        <v>89</v>
      </c>
      <c r="BA781" s="1">
        <v>7.5867649727998154</v>
      </c>
      <c r="BB781">
        <v>7.5867649727998163</v>
      </c>
      <c r="BC781">
        <v>7.5867649727998154</v>
      </c>
      <c r="BD781" t="s">
        <v>89</v>
      </c>
      <c r="BE781">
        <v>8.2106548728823512</v>
      </c>
      <c r="BF781">
        <v>8.2106548728823512</v>
      </c>
      <c r="BG781">
        <v>8.2106548728823512</v>
      </c>
      <c r="BH781" t="s">
        <v>89</v>
      </c>
      <c r="BI781">
        <v>0.1048137557438603</v>
      </c>
      <c r="BJ781">
        <v>134.27839716037781</v>
      </c>
      <c r="BK781">
        <v>2549.7815385747531</v>
      </c>
      <c r="BL781">
        <v>2.010747861977535</v>
      </c>
      <c r="BM781">
        <v>2.010747861977535</v>
      </c>
      <c r="BN781">
        <v>2.010747861977535</v>
      </c>
      <c r="BO781" t="s">
        <v>89</v>
      </c>
      <c r="BP781" t="s">
        <v>90</v>
      </c>
      <c r="BQ781" s="2">
        <v>22.08491893057808</v>
      </c>
      <c r="BR781">
        <v>22.08491893057808</v>
      </c>
      <c r="BS781">
        <v>22.08491893057808</v>
      </c>
      <c r="BT781" t="s">
        <v>89</v>
      </c>
      <c r="BU781" t="s">
        <v>91</v>
      </c>
      <c r="BV781">
        <v>0.87970218961517177</v>
      </c>
      <c r="BW781">
        <v>9.66215203212791</v>
      </c>
      <c r="BX781">
        <v>9.1046196198325977E-2</v>
      </c>
      <c r="BY781">
        <v>5.1746587877012189</v>
      </c>
      <c r="BZ781">
        <v>10</v>
      </c>
      <c r="CA781">
        <v>1.9793406669179889</v>
      </c>
      <c r="CB781">
        <v>2.0473873349928482</v>
      </c>
      <c r="CC781">
        <v>19.597646241158511</v>
      </c>
      <c r="CD781">
        <v>18.162971816250678</v>
      </c>
      <c r="CG781">
        <f>+COUNTIF(IV!A:A,A781)</f>
        <v>1</v>
      </c>
      <c r="CH781" s="1">
        <f>+VLOOKUP(A781,IV!A:Q,17,0)</f>
        <v>7.5867649727998154</v>
      </c>
      <c r="CI781" t="b">
        <f t="shared" si="48"/>
        <v>1</v>
      </c>
      <c r="CJ781" s="7">
        <f t="shared" si="49"/>
        <v>0</v>
      </c>
      <c r="CL781">
        <f>+COUNTIF(EV!A:A,A781)</f>
        <v>1</v>
      </c>
      <c r="CM781" s="2">
        <f>+VLOOKUP(A781,EV!A:R,18,0)</f>
        <v>22.08491893057808</v>
      </c>
      <c r="CN781" t="b">
        <f t="shared" si="50"/>
        <v>1</v>
      </c>
      <c r="CO781" s="7">
        <f t="shared" si="51"/>
        <v>0</v>
      </c>
    </row>
    <row r="782" spans="1:93" x14ac:dyDescent="0.3">
      <c r="A782" t="s">
        <v>1653</v>
      </c>
      <c r="B782" t="s">
        <v>905</v>
      </c>
      <c r="C782">
        <v>3</v>
      </c>
      <c r="D782">
        <v>2.25</v>
      </c>
      <c r="E782">
        <v>0.5</v>
      </c>
      <c r="F782">
        <v>10.95</v>
      </c>
      <c r="G782">
        <v>0.14058666666666669</v>
      </c>
      <c r="I782" t="s">
        <v>84</v>
      </c>
      <c r="K782">
        <v>13</v>
      </c>
      <c r="L782" t="s">
        <v>129</v>
      </c>
      <c r="M782">
        <v>270</v>
      </c>
      <c r="N782">
        <v>0.1</v>
      </c>
      <c r="O782">
        <v>0.8125</v>
      </c>
      <c r="P782" t="s">
        <v>1654</v>
      </c>
      <c r="Q782" t="s">
        <v>87</v>
      </c>
      <c r="R782" t="s">
        <v>87</v>
      </c>
      <c r="S782" t="s">
        <v>131</v>
      </c>
      <c r="T782" t="b">
        <v>1</v>
      </c>
      <c r="U782">
        <v>0.1</v>
      </c>
      <c r="V782">
        <v>0.10422070546944941</v>
      </c>
      <c r="W782">
        <v>4</v>
      </c>
      <c r="Y782">
        <v>7.9463001696096738</v>
      </c>
      <c r="Z782">
        <v>8.5739702305068484</v>
      </c>
      <c r="AA782">
        <v>8.251469165034548</v>
      </c>
      <c r="AB782">
        <v>7.9463001696096756</v>
      </c>
      <c r="AC782">
        <v>0.86596154177662032</v>
      </c>
      <c r="AD782">
        <v>0.89573195905937086</v>
      </c>
      <c r="AE782">
        <v>313.73841821641031</v>
      </c>
      <c r="AF782">
        <v>2765.849106739196</v>
      </c>
      <c r="AG782">
        <v>0.86058953677059591</v>
      </c>
      <c r="AH782">
        <v>7.5867686688730487</v>
      </c>
      <c r="AI782">
        <v>6.923358356158186</v>
      </c>
      <c r="AJ782">
        <v>7.0994356195244146</v>
      </c>
      <c r="AK782">
        <v>8.5210564383485359</v>
      </c>
      <c r="AL782">
        <v>8.7377669163377423</v>
      </c>
      <c r="AM782">
        <v>0.87970079399286494</v>
      </c>
      <c r="AN782">
        <v>0.89573195905937086</v>
      </c>
      <c r="AO782">
        <v>80.099581706155647</v>
      </c>
      <c r="AP782">
        <v>80.099581706155647</v>
      </c>
      <c r="AQ782" t="b">
        <v>1</v>
      </c>
      <c r="AR782" t="b">
        <v>1</v>
      </c>
      <c r="AU782">
        <v>313.73840451877658</v>
      </c>
      <c r="AV782">
        <v>2765.8475177800451</v>
      </c>
      <c r="AW782">
        <v>0.86058957434342731</v>
      </c>
      <c r="AX782">
        <v>0.86058957434342731</v>
      </c>
      <c r="AY782">
        <v>0.86058957434342731</v>
      </c>
      <c r="AZ782" t="s">
        <v>89</v>
      </c>
      <c r="BA782" s="1">
        <v>7.5867649727998154</v>
      </c>
      <c r="BB782">
        <v>7.5867649727998163</v>
      </c>
      <c r="BC782">
        <v>7.5867649727998154</v>
      </c>
      <c r="BD782" t="s">
        <v>89</v>
      </c>
      <c r="BE782">
        <v>8.2106548728823512</v>
      </c>
      <c r="BF782">
        <v>8.2106548728823512</v>
      </c>
      <c r="BG782">
        <v>8.2106548728823512</v>
      </c>
      <c r="BH782" t="s">
        <v>89</v>
      </c>
      <c r="BI782">
        <v>0.1048137557438603</v>
      </c>
      <c r="BJ782">
        <v>249.37416615498719</v>
      </c>
      <c r="BK782">
        <v>4735.3085716388259</v>
      </c>
      <c r="BL782">
        <v>1.082710387218673</v>
      </c>
      <c r="BM782">
        <v>1.082710387218673</v>
      </c>
      <c r="BN782">
        <v>1.082710387218673</v>
      </c>
      <c r="BO782" t="s">
        <v>89</v>
      </c>
      <c r="BP782" t="s">
        <v>90</v>
      </c>
      <c r="BQ782" s="2">
        <v>11.891879424157439</v>
      </c>
      <c r="BR782">
        <v>11.891879424157439</v>
      </c>
      <c r="BS782">
        <v>11.891879424157439</v>
      </c>
      <c r="BT782" t="s">
        <v>89</v>
      </c>
      <c r="BU782" t="s">
        <v>91</v>
      </c>
      <c r="BV782">
        <v>0.8797021896151721</v>
      </c>
      <c r="BW782">
        <v>9.6621520321279188</v>
      </c>
      <c r="BX782">
        <v>9.1046196198325935E-2</v>
      </c>
      <c r="BY782">
        <v>9.6100806057308343</v>
      </c>
      <c r="BZ782">
        <v>10</v>
      </c>
      <c r="CA782">
        <v>1.0657988206481479</v>
      </c>
      <c r="CB782">
        <v>1.1024393342269181</v>
      </c>
      <c r="CC782">
        <v>10.552578745239201</v>
      </c>
      <c r="CD782">
        <v>9.7800617472119065</v>
      </c>
      <c r="CG782">
        <f>+COUNTIF(IV!A:A,A782)</f>
        <v>1</v>
      </c>
      <c r="CH782" s="1">
        <f>+VLOOKUP(A782,IV!A:Q,17,0)</f>
        <v>7.5867649727998154</v>
      </c>
      <c r="CI782" t="b">
        <f t="shared" si="48"/>
        <v>1</v>
      </c>
      <c r="CJ782" s="7">
        <f t="shared" si="49"/>
        <v>0</v>
      </c>
      <c r="CL782">
        <f>+COUNTIF(EV!A:A,A782)</f>
        <v>1</v>
      </c>
      <c r="CM782" s="2">
        <f>+VLOOKUP(A782,EV!A:R,18,0)</f>
        <v>11.891879424157439</v>
      </c>
      <c r="CN782" t="b">
        <f t="shared" si="50"/>
        <v>1</v>
      </c>
      <c r="CO782" s="7">
        <f t="shared" si="51"/>
        <v>0</v>
      </c>
    </row>
    <row r="783" spans="1:93" x14ac:dyDescent="0.3">
      <c r="A783" t="s">
        <v>1655</v>
      </c>
      <c r="B783" t="s">
        <v>905</v>
      </c>
      <c r="C783">
        <v>3</v>
      </c>
      <c r="D783">
        <v>2.25</v>
      </c>
      <c r="E783">
        <v>0.5</v>
      </c>
      <c r="F783">
        <v>10.95</v>
      </c>
      <c r="G783">
        <v>0.14058666666666669</v>
      </c>
      <c r="I783" t="s">
        <v>84</v>
      </c>
      <c r="K783">
        <v>13</v>
      </c>
      <c r="L783" t="s">
        <v>129</v>
      </c>
      <c r="M783">
        <v>270</v>
      </c>
      <c r="N783">
        <v>0.17499999999999999</v>
      </c>
      <c r="O783">
        <v>0.25</v>
      </c>
      <c r="P783" t="s">
        <v>1656</v>
      </c>
      <c r="Q783" t="s">
        <v>87</v>
      </c>
      <c r="R783" t="s">
        <v>87</v>
      </c>
      <c r="S783" t="s">
        <v>131</v>
      </c>
      <c r="T783" t="b">
        <v>0</v>
      </c>
      <c r="U783">
        <v>0.17499999999999999</v>
      </c>
      <c r="V783">
        <v>0.10422070546944941</v>
      </c>
      <c r="W783">
        <v>4</v>
      </c>
      <c r="Y783">
        <v>7.9463001696096738</v>
      </c>
      <c r="Z783">
        <v>8.6072449081130671</v>
      </c>
      <c r="AA783">
        <v>8.251469165034548</v>
      </c>
      <c r="AB783">
        <v>7.9463001696096756</v>
      </c>
      <c r="AC783">
        <v>0.86596154177662032</v>
      </c>
      <c r="AD783">
        <v>0.89705313647187035</v>
      </c>
      <c r="AE783">
        <v>313.73841821641031</v>
      </c>
      <c r="AF783">
        <v>2765.849106739196</v>
      </c>
      <c r="AG783">
        <v>0.86058953677059591</v>
      </c>
      <c r="AH783">
        <v>7.5867686688730487</v>
      </c>
      <c r="AI783">
        <v>8.4833760584740165</v>
      </c>
      <c r="AJ783">
        <v>8.6184387203658517</v>
      </c>
      <c r="AK783">
        <v>33.933504233896073</v>
      </c>
      <c r="AL783">
        <v>34.473754881463407</v>
      </c>
      <c r="AM783">
        <v>0.88299509319960034</v>
      </c>
      <c r="AN783">
        <v>0.89705313647187035</v>
      </c>
      <c r="AO783">
        <v>18.0177049753364</v>
      </c>
      <c r="AP783">
        <v>18.0177049753364</v>
      </c>
      <c r="AQ783" t="b">
        <v>0</v>
      </c>
      <c r="AR783" t="b">
        <v>0</v>
      </c>
      <c r="AU783">
        <v>313.73840451877658</v>
      </c>
      <c r="AV783">
        <v>2765.8475177800451</v>
      </c>
      <c r="AW783">
        <v>0.86058957434342731</v>
      </c>
      <c r="AX783">
        <v>0.86058957434342731</v>
      </c>
      <c r="AY783">
        <v>0.86058957434342731</v>
      </c>
      <c r="AZ783" t="s">
        <v>89</v>
      </c>
      <c r="BA783" s="1">
        <v>7.5867649727998154</v>
      </c>
      <c r="BB783">
        <v>7.5867649727998163</v>
      </c>
      <c r="BC783">
        <v>7.5867649727998154</v>
      </c>
      <c r="BD783" t="s">
        <v>89</v>
      </c>
      <c r="BE783">
        <v>8.2106548728823512</v>
      </c>
      <c r="BF783">
        <v>8.2106548728823512</v>
      </c>
      <c r="BG783">
        <v>8.2106548728823512</v>
      </c>
      <c r="BH783" t="s">
        <v>89</v>
      </c>
      <c r="BI783">
        <v>0.1048137557438603</v>
      </c>
      <c r="BJ783">
        <v>76.444370577476732</v>
      </c>
      <c r="BK783">
        <v>1126.8708036431869</v>
      </c>
      <c r="BL783">
        <v>3.5319801570784559</v>
      </c>
      <c r="BM783">
        <v>3.5319801570784559</v>
      </c>
      <c r="BN783">
        <v>3.5319801570784559</v>
      </c>
      <c r="BO783" t="s">
        <v>89</v>
      </c>
      <c r="BP783" t="s">
        <v>90</v>
      </c>
      <c r="BQ783" s="2">
        <v>34.085881060465347</v>
      </c>
      <c r="BR783">
        <v>34.085881060465347</v>
      </c>
      <c r="BS783">
        <v>34.085881060465347</v>
      </c>
      <c r="BT783" t="s">
        <v>89</v>
      </c>
      <c r="BU783" t="s">
        <v>91</v>
      </c>
      <c r="BV783">
        <v>0.88299503926961409</v>
      </c>
      <c r="BW783">
        <v>8.5214702651163385</v>
      </c>
      <c r="BX783">
        <v>0.10362003407842189</v>
      </c>
      <c r="BY783">
        <v>3.8871921706641892</v>
      </c>
      <c r="BZ783">
        <v>7</v>
      </c>
      <c r="CA783">
        <v>3.4638461671064809</v>
      </c>
      <c r="CB783">
        <v>3.588212545887481</v>
      </c>
      <c r="CC783">
        <v>34.428979632452268</v>
      </c>
      <c r="CD783">
        <v>31.785200678438699</v>
      </c>
      <c r="CG783">
        <f>+COUNTIF(IV!A:A,A783)</f>
        <v>1</v>
      </c>
      <c r="CH783" s="1">
        <f>+VLOOKUP(A783,IV!A:Q,17,0)</f>
        <v>7.5867649727998154</v>
      </c>
      <c r="CI783" t="b">
        <f t="shared" si="48"/>
        <v>1</v>
      </c>
      <c r="CJ783" s="7">
        <f t="shared" si="49"/>
        <v>0</v>
      </c>
      <c r="CL783">
        <f>+COUNTIF(EV!A:A,A783)</f>
        <v>1</v>
      </c>
      <c r="CM783" s="2">
        <f>+VLOOKUP(A783,EV!A:R,18,0)</f>
        <v>34.085881060465347</v>
      </c>
      <c r="CN783" t="b">
        <f t="shared" si="50"/>
        <v>1</v>
      </c>
      <c r="CO783" s="7">
        <f t="shared" si="51"/>
        <v>0</v>
      </c>
    </row>
    <row r="784" spans="1:93" x14ac:dyDescent="0.3">
      <c r="A784" t="s">
        <v>1657</v>
      </c>
      <c r="B784" t="s">
        <v>905</v>
      </c>
      <c r="C784">
        <v>3</v>
      </c>
      <c r="D784">
        <v>2.25</v>
      </c>
      <c r="E784">
        <v>0.5</v>
      </c>
      <c r="F784">
        <v>10.95</v>
      </c>
      <c r="G784">
        <v>0.14058666666666669</v>
      </c>
      <c r="I784" t="s">
        <v>84</v>
      </c>
      <c r="K784">
        <v>13</v>
      </c>
      <c r="L784" t="s">
        <v>129</v>
      </c>
      <c r="M784">
        <v>270</v>
      </c>
      <c r="N784">
        <v>0.17499999999999999</v>
      </c>
      <c r="O784">
        <v>0.4375</v>
      </c>
      <c r="P784" t="s">
        <v>1658</v>
      </c>
      <c r="Q784" t="s">
        <v>87</v>
      </c>
      <c r="R784" t="s">
        <v>87</v>
      </c>
      <c r="S784" t="s">
        <v>131</v>
      </c>
      <c r="T784" t="b">
        <v>0</v>
      </c>
      <c r="U784">
        <v>0.17499999999999999</v>
      </c>
      <c r="V784">
        <v>0.10422070546944941</v>
      </c>
      <c r="W784">
        <v>4</v>
      </c>
      <c r="Y784">
        <v>7.9463001696096738</v>
      </c>
      <c r="Z784">
        <v>8.6072449081130671</v>
      </c>
      <c r="AA784">
        <v>8.251469165034548</v>
      </c>
      <c r="AB784">
        <v>7.9463001696096756</v>
      </c>
      <c r="AC784">
        <v>0.86596154177662032</v>
      </c>
      <c r="AD784">
        <v>0.89705313647187035</v>
      </c>
      <c r="AE784">
        <v>313.73841821641031</v>
      </c>
      <c r="AF784">
        <v>2765.849106739196</v>
      </c>
      <c r="AG784">
        <v>0.86058953677059591</v>
      </c>
      <c r="AH784">
        <v>7.5867686688730487</v>
      </c>
      <c r="AI784">
        <v>8.4833760584740201</v>
      </c>
      <c r="AJ784">
        <v>8.6184387203658517</v>
      </c>
      <c r="AK784">
        <v>19.390573847940619</v>
      </c>
      <c r="AL784">
        <v>19.699288503693371</v>
      </c>
      <c r="AM784">
        <v>0.88299509319960068</v>
      </c>
      <c r="AN784">
        <v>0.89705313647187035</v>
      </c>
      <c r="AO784">
        <v>31.530983706838722</v>
      </c>
      <c r="AP784">
        <v>31.530983706838722</v>
      </c>
      <c r="AQ784" t="b">
        <v>0</v>
      </c>
      <c r="AR784" t="b">
        <v>0</v>
      </c>
      <c r="AU784">
        <v>313.73840451877658</v>
      </c>
      <c r="AV784">
        <v>2765.8475177800451</v>
      </c>
      <c r="AW784">
        <v>0.86058957434342731</v>
      </c>
      <c r="AX784">
        <v>0.86058957434342731</v>
      </c>
      <c r="AY784">
        <v>0.86058957434342731</v>
      </c>
      <c r="AZ784" t="s">
        <v>89</v>
      </c>
      <c r="BA784" s="1">
        <v>7.5867649727998154</v>
      </c>
      <c r="BB784">
        <v>7.5867649727998163</v>
      </c>
      <c r="BC784">
        <v>7.5867649727998154</v>
      </c>
      <c r="BD784" t="s">
        <v>89</v>
      </c>
      <c r="BE784">
        <v>8.2106548728823512</v>
      </c>
      <c r="BF784">
        <v>8.2106548728823512</v>
      </c>
      <c r="BG784">
        <v>8.2106548728823512</v>
      </c>
      <c r="BH784" t="s">
        <v>89</v>
      </c>
      <c r="BI784">
        <v>0.1048137557438603</v>
      </c>
      <c r="BJ784">
        <v>133.77764851058421</v>
      </c>
      <c r="BK784">
        <v>1972.023906375576</v>
      </c>
      <c r="BL784">
        <v>2.0182743754734038</v>
      </c>
      <c r="BM784">
        <v>2.0182743754734038</v>
      </c>
      <c r="BN784">
        <v>2.0182743754734038</v>
      </c>
      <c r="BO784" t="s">
        <v>89</v>
      </c>
      <c r="BP784" t="s">
        <v>90</v>
      </c>
      <c r="BQ784" s="2">
        <v>19.477646320265929</v>
      </c>
      <c r="BR784">
        <v>19.477646320265929</v>
      </c>
      <c r="BS784">
        <v>19.477646320265929</v>
      </c>
      <c r="BT784" t="s">
        <v>89</v>
      </c>
      <c r="BU784" t="s">
        <v>91</v>
      </c>
      <c r="BV784">
        <v>0.88299503926961442</v>
      </c>
      <c r="BW784">
        <v>8.5214702651163439</v>
      </c>
      <c r="BX784">
        <v>0.10362003407842189</v>
      </c>
      <c r="BY784">
        <v>6.8025862986623302</v>
      </c>
      <c r="BZ784">
        <v>7</v>
      </c>
      <c r="CA784">
        <v>1.9793406669179889</v>
      </c>
      <c r="CB784">
        <v>2.0504071690785608</v>
      </c>
      <c r="CC784">
        <v>19.673702647115579</v>
      </c>
      <c r="CD784">
        <v>18.162971816250678</v>
      </c>
      <c r="CG784">
        <f>+COUNTIF(IV!A:A,A784)</f>
        <v>1</v>
      </c>
      <c r="CH784" s="1">
        <f>+VLOOKUP(A784,IV!A:Q,17,0)</f>
        <v>7.5867649727998154</v>
      </c>
      <c r="CI784" t="b">
        <f t="shared" si="48"/>
        <v>1</v>
      </c>
      <c r="CJ784" s="7">
        <f t="shared" si="49"/>
        <v>0</v>
      </c>
      <c r="CL784">
        <f>+COUNTIF(EV!A:A,A784)</f>
        <v>1</v>
      </c>
      <c r="CM784" s="2">
        <f>+VLOOKUP(A784,EV!A:R,18,0)</f>
        <v>19.477646320265929</v>
      </c>
      <c r="CN784" t="b">
        <f t="shared" si="50"/>
        <v>1</v>
      </c>
      <c r="CO784" s="7">
        <f t="shared" si="51"/>
        <v>0</v>
      </c>
    </row>
    <row r="785" spans="1:93" x14ac:dyDescent="0.3">
      <c r="A785" t="s">
        <v>1659</v>
      </c>
      <c r="B785" t="s">
        <v>905</v>
      </c>
      <c r="C785">
        <v>3</v>
      </c>
      <c r="D785">
        <v>2.25</v>
      </c>
      <c r="E785">
        <v>0.5</v>
      </c>
      <c r="F785">
        <v>10.95</v>
      </c>
      <c r="G785">
        <v>0.14058666666666669</v>
      </c>
      <c r="I785" t="s">
        <v>84</v>
      </c>
      <c r="K785">
        <v>13</v>
      </c>
      <c r="L785" t="s">
        <v>129</v>
      </c>
      <c r="M785">
        <v>270</v>
      </c>
      <c r="N785">
        <v>0.17499999999999999</v>
      </c>
      <c r="O785">
        <v>0.8125</v>
      </c>
      <c r="P785" t="s">
        <v>1660</v>
      </c>
      <c r="Q785" t="s">
        <v>87</v>
      </c>
      <c r="R785" t="s">
        <v>87</v>
      </c>
      <c r="S785" t="s">
        <v>131</v>
      </c>
      <c r="T785" t="b">
        <v>0</v>
      </c>
      <c r="U785">
        <v>0.17499999999999999</v>
      </c>
      <c r="V785">
        <v>0.10422070546944941</v>
      </c>
      <c r="W785">
        <v>4</v>
      </c>
      <c r="Y785">
        <v>7.9463001696096738</v>
      </c>
      <c r="Z785">
        <v>8.6072449081130671</v>
      </c>
      <c r="AA785">
        <v>8.251469165034548</v>
      </c>
      <c r="AB785">
        <v>7.9463001696096756</v>
      </c>
      <c r="AC785">
        <v>0.86596154177662032</v>
      </c>
      <c r="AD785">
        <v>0.89705313647187035</v>
      </c>
      <c r="AE785">
        <v>313.73841821641031</v>
      </c>
      <c r="AF785">
        <v>2765.849106739196</v>
      </c>
      <c r="AG785">
        <v>0.86058953677059591</v>
      </c>
      <c r="AH785">
        <v>7.5867686688730487</v>
      </c>
      <c r="AI785">
        <v>8.4833760584740165</v>
      </c>
      <c r="AJ785">
        <v>8.6184387203658535</v>
      </c>
      <c r="AK785">
        <v>10.44107822581417</v>
      </c>
      <c r="AL785">
        <v>10.607309194296439</v>
      </c>
      <c r="AM785">
        <v>0.88299509319960012</v>
      </c>
      <c r="AN785">
        <v>0.89705313647187035</v>
      </c>
      <c r="AO785">
        <v>58.557541169843233</v>
      </c>
      <c r="AP785">
        <v>58.557541169843233</v>
      </c>
      <c r="AQ785" t="b">
        <v>0</v>
      </c>
      <c r="AR785" t="b">
        <v>0</v>
      </c>
      <c r="AU785">
        <v>313.73840451877658</v>
      </c>
      <c r="AV785">
        <v>2765.8475177800451</v>
      </c>
      <c r="AW785">
        <v>0.86058957434342731</v>
      </c>
      <c r="AX785">
        <v>0.86058957434342731</v>
      </c>
      <c r="AY785">
        <v>0.86058957434342731</v>
      </c>
      <c r="AZ785" t="s">
        <v>89</v>
      </c>
      <c r="BA785" s="1">
        <v>7.5867649727998154</v>
      </c>
      <c r="BB785">
        <v>7.5867649727998163</v>
      </c>
      <c r="BC785">
        <v>7.5867649727998154</v>
      </c>
      <c r="BD785" t="s">
        <v>89</v>
      </c>
      <c r="BE785">
        <v>8.2106548728823512</v>
      </c>
      <c r="BF785">
        <v>8.2106548728823512</v>
      </c>
      <c r="BG785">
        <v>8.2106548728823512</v>
      </c>
      <c r="BH785" t="s">
        <v>89</v>
      </c>
      <c r="BI785">
        <v>0.1048137557438603</v>
      </c>
      <c r="BJ785">
        <v>248.44420437679941</v>
      </c>
      <c r="BK785">
        <v>3662.3301118403569</v>
      </c>
      <c r="BL785">
        <v>1.086763125254909</v>
      </c>
      <c r="BM785">
        <v>1.086763125254909</v>
      </c>
      <c r="BN785">
        <v>1.086763125254909</v>
      </c>
      <c r="BO785" t="s">
        <v>89</v>
      </c>
      <c r="BP785" t="s">
        <v>90</v>
      </c>
      <c r="BQ785" s="2">
        <v>10.48796340322011</v>
      </c>
      <c r="BR785">
        <v>10.48796340322011</v>
      </c>
      <c r="BS785">
        <v>10.48796340322011</v>
      </c>
      <c r="BT785" t="s">
        <v>89</v>
      </c>
      <c r="BU785" t="s">
        <v>91</v>
      </c>
      <c r="BV785">
        <v>0.88299503926961398</v>
      </c>
      <c r="BW785">
        <v>8.5214702651163368</v>
      </c>
      <c r="BX785">
        <v>0.10362003407842189</v>
      </c>
      <c r="BY785">
        <v>12.63337455465861</v>
      </c>
      <c r="BZ785">
        <v>7</v>
      </c>
      <c r="CA785">
        <v>1.0657988206481479</v>
      </c>
      <c r="CB785">
        <v>1.1040653987346101</v>
      </c>
      <c r="CC785">
        <v>10.5935321946007</v>
      </c>
      <c r="CD785">
        <v>9.7800617472119065</v>
      </c>
      <c r="CG785">
        <f>+COUNTIF(IV!A:A,A785)</f>
        <v>1</v>
      </c>
      <c r="CH785" s="1">
        <f>+VLOOKUP(A785,IV!A:Q,17,0)</f>
        <v>7.5867649727998154</v>
      </c>
      <c r="CI785" t="b">
        <f t="shared" si="48"/>
        <v>1</v>
      </c>
      <c r="CJ785" s="7">
        <f t="shared" si="49"/>
        <v>0</v>
      </c>
      <c r="CL785">
        <f>+COUNTIF(EV!A:A,A785)</f>
        <v>1</v>
      </c>
      <c r="CM785" s="2">
        <f>+VLOOKUP(A785,EV!A:R,18,0)</f>
        <v>10.48796340322011</v>
      </c>
      <c r="CN785" t="b">
        <f t="shared" si="50"/>
        <v>1</v>
      </c>
      <c r="CO785" s="7">
        <f t="shared" si="51"/>
        <v>0</v>
      </c>
    </row>
    <row r="786" spans="1:93" x14ac:dyDescent="0.3">
      <c r="A786" t="s">
        <v>1661</v>
      </c>
      <c r="B786" t="s">
        <v>905</v>
      </c>
      <c r="C786">
        <v>3</v>
      </c>
      <c r="D786">
        <v>2.25</v>
      </c>
      <c r="E786">
        <v>0.5</v>
      </c>
      <c r="F786">
        <v>10.95</v>
      </c>
      <c r="G786">
        <v>0.14058666666666669</v>
      </c>
      <c r="I786" t="s">
        <v>84</v>
      </c>
      <c r="K786">
        <v>14</v>
      </c>
      <c r="L786" t="s">
        <v>85</v>
      </c>
      <c r="M786">
        <v>30</v>
      </c>
      <c r="N786">
        <v>2.5000000000000001E-2</v>
      </c>
      <c r="O786">
        <v>0.25</v>
      </c>
      <c r="P786" t="s">
        <v>1662</v>
      </c>
      <c r="Q786" t="s">
        <v>87</v>
      </c>
      <c r="R786" t="s">
        <v>87</v>
      </c>
      <c r="S786" t="s">
        <v>88</v>
      </c>
      <c r="T786" t="b">
        <v>1</v>
      </c>
      <c r="U786">
        <v>2.5000000000000001E-2</v>
      </c>
      <c r="V786">
        <v>9.9584096239782635E-2</v>
      </c>
      <c r="W786">
        <v>4</v>
      </c>
      <c r="Y786">
        <v>15.56871386307991</v>
      </c>
      <c r="Z786">
        <v>15.88190616090213</v>
      </c>
      <c r="AA786">
        <v>16.25563347071413</v>
      </c>
      <c r="AB786">
        <v>15.56871386307991</v>
      </c>
      <c r="AC786">
        <v>1.634933825742475</v>
      </c>
      <c r="AD786">
        <v>1.651265718549473</v>
      </c>
      <c r="AE786">
        <v>18.492865789669089</v>
      </c>
      <c r="AF786">
        <v>167.93126774448891</v>
      </c>
      <c r="AG786">
        <v>1.622247213666542</v>
      </c>
      <c r="AH786">
        <v>14.731412334056751</v>
      </c>
      <c r="AI786">
        <v>15.25700603259471</v>
      </c>
      <c r="AJ786">
        <v>15.5757763117173</v>
      </c>
      <c r="AK786">
        <v>61.028024130378839</v>
      </c>
      <c r="AL786">
        <v>62.303105246869187</v>
      </c>
      <c r="AM786">
        <v>1.6433297283315651</v>
      </c>
      <c r="AN786">
        <v>1.651265718549473</v>
      </c>
      <c r="AO786">
        <v>0.1477782163327018</v>
      </c>
      <c r="AP786">
        <v>0.1477782163327018</v>
      </c>
      <c r="AQ786" t="b">
        <v>1</v>
      </c>
      <c r="AR786" t="b">
        <v>1</v>
      </c>
      <c r="AU786">
        <v>18.492864595817299</v>
      </c>
      <c r="AV786">
        <v>167.93113205127469</v>
      </c>
      <c r="AW786">
        <v>1.6222473183946511</v>
      </c>
      <c r="AX786">
        <v>1.6222473183946511</v>
      </c>
      <c r="AY786">
        <v>1.6222473183946511</v>
      </c>
      <c r="AZ786" t="s">
        <v>89</v>
      </c>
      <c r="BA786" s="1">
        <v>14.731402332701631</v>
      </c>
      <c r="BB786">
        <v>14.731402332701631</v>
      </c>
      <c r="BC786">
        <v>14.731402332701631</v>
      </c>
      <c r="BD786" t="s">
        <v>89</v>
      </c>
      <c r="BE786">
        <v>16.207304922981269</v>
      </c>
      <c r="BF786">
        <v>16.207304922981269</v>
      </c>
      <c r="BG786">
        <v>16.207304922981269</v>
      </c>
      <c r="BH786" t="s">
        <v>89</v>
      </c>
      <c r="BI786">
        <v>0.10009358903924689</v>
      </c>
      <c r="BJ786">
        <v>4.5639045352234824</v>
      </c>
      <c r="BK786">
        <v>225.57703293390941</v>
      </c>
      <c r="BL786">
        <v>6.5733189133262577</v>
      </c>
      <c r="BM786">
        <v>6.5733189133262577</v>
      </c>
      <c r="BN786">
        <v>6.5733189133262577</v>
      </c>
      <c r="BO786" t="s">
        <v>89</v>
      </c>
      <c r="BP786" t="s">
        <v>90</v>
      </c>
      <c r="BQ786" s="2">
        <v>265.31566796027812</v>
      </c>
      <c r="BR786">
        <v>265.31566796027812</v>
      </c>
      <c r="BS786">
        <v>265.31566796027812</v>
      </c>
      <c r="BT786" t="s">
        <v>89</v>
      </c>
      <c r="BU786" t="s">
        <v>91</v>
      </c>
      <c r="BV786">
        <v>1.643329728331564</v>
      </c>
      <c r="BW786">
        <v>66.32891699006953</v>
      </c>
      <c r="BX786">
        <v>2.4775464501818969E-2</v>
      </c>
      <c r="BY786">
        <v>7.1560066043610357E-2</v>
      </c>
      <c r="BZ786">
        <v>21</v>
      </c>
      <c r="CA786">
        <v>6.5397353029699019</v>
      </c>
      <c r="CB786">
        <v>6.6050628741978921</v>
      </c>
      <c r="CC786">
        <v>63.527624643608533</v>
      </c>
      <c r="CD786">
        <v>62.274855452319628</v>
      </c>
      <c r="CG786">
        <f>+COUNTIF(IV!A:A,A786)</f>
        <v>1</v>
      </c>
      <c r="CH786" s="1">
        <f>+VLOOKUP(A786,IV!A:Q,17,0)</f>
        <v>14.731402332701631</v>
      </c>
      <c r="CI786" t="b">
        <f t="shared" si="48"/>
        <v>1</v>
      </c>
      <c r="CJ786" s="7">
        <f t="shared" si="49"/>
        <v>0</v>
      </c>
      <c r="CL786">
        <f>+COUNTIF(EV!A:A,A786)</f>
        <v>1</v>
      </c>
      <c r="CM786" s="2">
        <f>+VLOOKUP(A786,EV!A:R,18,0)</f>
        <v>265.31566796027812</v>
      </c>
      <c r="CN786" t="b">
        <f t="shared" si="50"/>
        <v>1</v>
      </c>
      <c r="CO786" s="7">
        <f t="shared" si="51"/>
        <v>0</v>
      </c>
    </row>
    <row r="787" spans="1:93" x14ac:dyDescent="0.3">
      <c r="A787" t="s">
        <v>1663</v>
      </c>
      <c r="B787" t="s">
        <v>905</v>
      </c>
      <c r="C787">
        <v>3</v>
      </c>
      <c r="D787">
        <v>2.25</v>
      </c>
      <c r="E787">
        <v>0.5</v>
      </c>
      <c r="F787">
        <v>10.95</v>
      </c>
      <c r="G787">
        <v>0.14058666666666669</v>
      </c>
      <c r="I787" t="s">
        <v>84</v>
      </c>
      <c r="K787">
        <v>14</v>
      </c>
      <c r="L787" t="s">
        <v>85</v>
      </c>
      <c r="M787">
        <v>30</v>
      </c>
      <c r="N787">
        <v>2.5000000000000001E-2</v>
      </c>
      <c r="O787">
        <v>0.4375</v>
      </c>
      <c r="P787" t="s">
        <v>1664</v>
      </c>
      <c r="Q787" t="s">
        <v>87</v>
      </c>
      <c r="R787" t="s">
        <v>87</v>
      </c>
      <c r="S787" t="s">
        <v>88</v>
      </c>
      <c r="T787" t="b">
        <v>1</v>
      </c>
      <c r="U787">
        <v>2.5000000000000001E-2</v>
      </c>
      <c r="V787">
        <v>9.9584096239782635E-2</v>
      </c>
      <c r="W787">
        <v>4</v>
      </c>
      <c r="Y787">
        <v>15.56871386307991</v>
      </c>
      <c r="Z787">
        <v>15.88190616090213</v>
      </c>
      <c r="AA787">
        <v>16.25563347071413</v>
      </c>
      <c r="AB787">
        <v>15.56871386307991</v>
      </c>
      <c r="AC787">
        <v>1.634933825742475</v>
      </c>
      <c r="AD787">
        <v>1.651265718549473</v>
      </c>
      <c r="AE787">
        <v>18.492865789669089</v>
      </c>
      <c r="AF787">
        <v>167.93126774448891</v>
      </c>
      <c r="AG787">
        <v>1.622247213666542</v>
      </c>
      <c r="AH787">
        <v>14.731412334056751</v>
      </c>
      <c r="AI787">
        <v>15.25700603259464</v>
      </c>
      <c r="AJ787">
        <v>15.57577631171727</v>
      </c>
      <c r="AK787">
        <v>34.873156645930599</v>
      </c>
      <c r="AL787">
        <v>35.601774426782328</v>
      </c>
      <c r="AM787">
        <v>1.643329728331564</v>
      </c>
      <c r="AN787">
        <v>1.651265718549473</v>
      </c>
      <c r="AO787">
        <v>0.25861187858222789</v>
      </c>
      <c r="AP787">
        <v>0.25861187858222789</v>
      </c>
      <c r="AQ787" t="b">
        <v>1</v>
      </c>
      <c r="AR787" t="b">
        <v>1</v>
      </c>
      <c r="AU787">
        <v>18.492864595817299</v>
      </c>
      <c r="AV787">
        <v>167.93113205127469</v>
      </c>
      <c r="AW787">
        <v>1.6222473183946511</v>
      </c>
      <c r="AX787">
        <v>1.6222473183946511</v>
      </c>
      <c r="AY787">
        <v>1.6222473183946511</v>
      </c>
      <c r="AZ787" t="s">
        <v>89</v>
      </c>
      <c r="BA787" s="1">
        <v>14.731402332701631</v>
      </c>
      <c r="BB787">
        <v>14.731402332701631</v>
      </c>
      <c r="BC787">
        <v>14.731402332701631</v>
      </c>
      <c r="BD787" t="s">
        <v>89</v>
      </c>
      <c r="BE787">
        <v>16.207304922981269</v>
      </c>
      <c r="BF787">
        <v>16.207304922981269</v>
      </c>
      <c r="BG787">
        <v>16.207304922981269</v>
      </c>
      <c r="BH787" t="s">
        <v>89</v>
      </c>
      <c r="BI787">
        <v>0.10009358903924689</v>
      </c>
      <c r="BJ787">
        <v>7.9868329366410933</v>
      </c>
      <c r="BK787">
        <v>394.7598076343412</v>
      </c>
      <c r="BL787">
        <v>3.756182236186433</v>
      </c>
      <c r="BM787">
        <v>3.756182236186433</v>
      </c>
      <c r="BN787">
        <v>3.756182236186433</v>
      </c>
      <c r="BO787" t="s">
        <v>89</v>
      </c>
      <c r="BP787" t="s">
        <v>90</v>
      </c>
      <c r="BQ787" s="2">
        <v>151.60895312015879</v>
      </c>
      <c r="BR787">
        <v>151.60895312015879</v>
      </c>
      <c r="BS787">
        <v>151.60895312015879</v>
      </c>
      <c r="BT787" t="s">
        <v>89</v>
      </c>
      <c r="BU787" t="s">
        <v>91</v>
      </c>
      <c r="BV787">
        <v>1.6433297283315651</v>
      </c>
      <c r="BW787">
        <v>66.328916990069487</v>
      </c>
      <c r="BX787">
        <v>2.477546450181899E-2</v>
      </c>
      <c r="BY787">
        <v>0.12523011557631811</v>
      </c>
      <c r="BZ787">
        <v>21</v>
      </c>
      <c r="CA787">
        <v>3.736991601697087</v>
      </c>
      <c r="CB787">
        <v>3.774321642398796</v>
      </c>
      <c r="CC787">
        <v>36.301499796347727</v>
      </c>
      <c r="CD787">
        <v>35.585631687039793</v>
      </c>
      <c r="CG787">
        <f>+COUNTIF(IV!A:A,A787)</f>
        <v>1</v>
      </c>
      <c r="CH787" s="1">
        <f>+VLOOKUP(A787,IV!A:Q,17,0)</f>
        <v>14.731402332701631</v>
      </c>
      <c r="CI787" t="b">
        <f t="shared" si="48"/>
        <v>1</v>
      </c>
      <c r="CJ787" s="7">
        <f t="shared" si="49"/>
        <v>0</v>
      </c>
      <c r="CL787">
        <f>+COUNTIF(EV!A:A,A787)</f>
        <v>1</v>
      </c>
      <c r="CM787" s="2">
        <f>+VLOOKUP(A787,EV!A:R,18,0)</f>
        <v>151.6089531201587</v>
      </c>
      <c r="CN787" t="b">
        <f t="shared" si="50"/>
        <v>1</v>
      </c>
      <c r="CO787" s="7">
        <f t="shared" si="51"/>
        <v>0</v>
      </c>
    </row>
    <row r="788" spans="1:93" x14ac:dyDescent="0.3">
      <c r="A788" t="s">
        <v>1665</v>
      </c>
      <c r="B788" t="s">
        <v>905</v>
      </c>
      <c r="C788">
        <v>3</v>
      </c>
      <c r="D788">
        <v>2.25</v>
      </c>
      <c r="E788">
        <v>0.5</v>
      </c>
      <c r="F788">
        <v>10.95</v>
      </c>
      <c r="G788">
        <v>0.14058666666666669</v>
      </c>
      <c r="I788" t="s">
        <v>84</v>
      </c>
      <c r="K788">
        <v>14</v>
      </c>
      <c r="L788" t="s">
        <v>85</v>
      </c>
      <c r="M788">
        <v>30</v>
      </c>
      <c r="N788">
        <v>2.5000000000000001E-2</v>
      </c>
      <c r="O788">
        <v>0.8125</v>
      </c>
      <c r="P788" t="s">
        <v>1666</v>
      </c>
      <c r="Q788" t="s">
        <v>87</v>
      </c>
      <c r="R788" t="s">
        <v>87</v>
      </c>
      <c r="S788" t="s">
        <v>88</v>
      </c>
      <c r="T788" t="b">
        <v>1</v>
      </c>
      <c r="U788">
        <v>2.5000000000000001E-2</v>
      </c>
      <c r="V788">
        <v>9.9584096239782635E-2</v>
      </c>
      <c r="W788">
        <v>4</v>
      </c>
      <c r="Y788">
        <v>15.56871386307991</v>
      </c>
      <c r="Z788">
        <v>15.88190616090213</v>
      </c>
      <c r="AA788">
        <v>16.25563347071413</v>
      </c>
      <c r="AB788">
        <v>15.56871386307991</v>
      </c>
      <c r="AC788">
        <v>1.634933825742475</v>
      </c>
      <c r="AD788">
        <v>1.651265718549473</v>
      </c>
      <c r="AE788">
        <v>18.492865789669089</v>
      </c>
      <c r="AF788">
        <v>167.93126774448891</v>
      </c>
      <c r="AG788">
        <v>1.622247213666542</v>
      </c>
      <c r="AH788">
        <v>14.731412334056751</v>
      </c>
      <c r="AI788">
        <v>15.25700603259477</v>
      </c>
      <c r="AJ788">
        <v>15.575776311717361</v>
      </c>
      <c r="AK788">
        <v>18.777853578578171</v>
      </c>
      <c r="AL788">
        <v>19.170186229805971</v>
      </c>
      <c r="AM788">
        <v>1.6433297283315651</v>
      </c>
      <c r="AN788">
        <v>1.651265718549473</v>
      </c>
      <c r="AO788">
        <v>0.48027920308128169</v>
      </c>
      <c r="AP788">
        <v>0.48027920308128169</v>
      </c>
      <c r="AQ788" t="b">
        <v>1</v>
      </c>
      <c r="AR788" t="b">
        <v>1</v>
      </c>
      <c r="AU788">
        <v>18.492864595817299</v>
      </c>
      <c r="AV788">
        <v>167.93113205127469</v>
      </c>
      <c r="AW788">
        <v>1.6222473183946511</v>
      </c>
      <c r="AX788">
        <v>1.6222473183946511</v>
      </c>
      <c r="AY788">
        <v>1.6222473183946511</v>
      </c>
      <c r="AZ788" t="s">
        <v>89</v>
      </c>
      <c r="BA788" s="1">
        <v>14.731402332701631</v>
      </c>
      <c r="BB788">
        <v>14.731402332701631</v>
      </c>
      <c r="BC788">
        <v>14.731402332701631</v>
      </c>
      <c r="BD788" t="s">
        <v>89</v>
      </c>
      <c r="BE788">
        <v>16.207304922981269</v>
      </c>
      <c r="BF788">
        <v>16.207304922981269</v>
      </c>
      <c r="BG788">
        <v>16.207304922981269</v>
      </c>
      <c r="BH788" t="s">
        <v>89</v>
      </c>
      <c r="BI788">
        <v>0.10009358903924689</v>
      </c>
      <c r="BJ788">
        <v>14.83268973947632</v>
      </c>
      <c r="BK788">
        <v>733.12535703520518</v>
      </c>
      <c r="BL788">
        <v>2.0225596656388491</v>
      </c>
      <c r="BM788">
        <v>2.0225596656388491</v>
      </c>
      <c r="BN788">
        <v>2.0225596656388491</v>
      </c>
      <c r="BO788" t="s">
        <v>89</v>
      </c>
      <c r="BP788" t="s">
        <v>90</v>
      </c>
      <c r="BQ788" s="2">
        <v>81.635590141624021</v>
      </c>
      <c r="BR788">
        <v>81.635590141624021</v>
      </c>
      <c r="BS788">
        <v>81.635590141624021</v>
      </c>
      <c r="BT788" t="s">
        <v>89</v>
      </c>
      <c r="BU788" t="s">
        <v>91</v>
      </c>
      <c r="BV788">
        <v>1.6433297283315651</v>
      </c>
      <c r="BW788">
        <v>66.328916990069516</v>
      </c>
      <c r="BX788">
        <v>2.4775464501818969E-2</v>
      </c>
      <c r="BY788">
        <v>0.23257021464173361</v>
      </c>
      <c r="BZ788">
        <v>21</v>
      </c>
      <c r="CA788">
        <v>2.012226247067662</v>
      </c>
      <c r="CB788">
        <v>2.0323270382147358</v>
      </c>
      <c r="CC788">
        <v>19.546961428802621</v>
      </c>
      <c r="CD788">
        <v>19.16149398532912</v>
      </c>
      <c r="CG788">
        <f>+COUNTIF(IV!A:A,A788)</f>
        <v>1</v>
      </c>
      <c r="CH788" s="1">
        <f>+VLOOKUP(A788,IV!A:Q,17,0)</f>
        <v>14.731402332701631</v>
      </c>
      <c r="CI788" t="b">
        <f t="shared" si="48"/>
        <v>1</v>
      </c>
      <c r="CJ788" s="7">
        <f t="shared" si="49"/>
        <v>0</v>
      </c>
      <c r="CL788">
        <f>+COUNTIF(EV!A:A,A788)</f>
        <v>1</v>
      </c>
      <c r="CM788" s="2">
        <f>+VLOOKUP(A788,EV!A:R,18,0)</f>
        <v>81.635590141624021</v>
      </c>
      <c r="CN788" t="b">
        <f t="shared" si="50"/>
        <v>1</v>
      </c>
      <c r="CO788" s="7">
        <f t="shared" si="51"/>
        <v>0</v>
      </c>
    </row>
    <row r="789" spans="1:93" x14ac:dyDescent="0.3">
      <c r="A789" t="s">
        <v>1667</v>
      </c>
      <c r="B789" t="s">
        <v>905</v>
      </c>
      <c r="C789">
        <v>3</v>
      </c>
      <c r="D789">
        <v>2.25</v>
      </c>
      <c r="E789">
        <v>0.5</v>
      </c>
      <c r="F789">
        <v>10.95</v>
      </c>
      <c r="G789">
        <v>0.14058666666666669</v>
      </c>
      <c r="I789" t="s">
        <v>84</v>
      </c>
      <c r="K789">
        <v>14</v>
      </c>
      <c r="L789" t="s">
        <v>85</v>
      </c>
      <c r="M789">
        <v>30</v>
      </c>
      <c r="N789">
        <v>0.1</v>
      </c>
      <c r="O789">
        <v>0.25</v>
      </c>
      <c r="P789" t="s">
        <v>1668</v>
      </c>
      <c r="Q789" t="s">
        <v>87</v>
      </c>
      <c r="R789" t="s">
        <v>87</v>
      </c>
      <c r="S789" t="s">
        <v>88</v>
      </c>
      <c r="T789" t="b">
        <v>0</v>
      </c>
      <c r="U789">
        <v>0.1</v>
      </c>
      <c r="V789">
        <v>9.9584096239782635E-2</v>
      </c>
      <c r="W789">
        <v>4</v>
      </c>
      <c r="Y789">
        <v>15.56871386307991</v>
      </c>
      <c r="Z789">
        <v>17.095167813083489</v>
      </c>
      <c r="AA789">
        <v>16.25563347071413</v>
      </c>
      <c r="AB789">
        <v>15.56871386307991</v>
      </c>
      <c r="AC789">
        <v>1.634933825742475</v>
      </c>
      <c r="AD789">
        <v>1.702406836733336</v>
      </c>
      <c r="AE789">
        <v>18.492865789669089</v>
      </c>
      <c r="AF789">
        <v>167.93126774448891</v>
      </c>
      <c r="AG789">
        <v>1.622247213666542</v>
      </c>
      <c r="AH789">
        <v>14.731412334056751</v>
      </c>
      <c r="AI789">
        <v>13.224866520523349</v>
      </c>
      <c r="AJ789">
        <v>13.68878687016471</v>
      </c>
      <c r="AK789">
        <v>52.899466082093383</v>
      </c>
      <c r="AL789">
        <v>54.75514748065882</v>
      </c>
      <c r="AM789">
        <v>1.661158742438035</v>
      </c>
      <c r="AN789">
        <v>1.702406836733336</v>
      </c>
      <c r="AO789">
        <v>1.374052177320729</v>
      </c>
      <c r="AP789">
        <v>1.374052177320729</v>
      </c>
      <c r="AQ789" t="b">
        <v>1</v>
      </c>
      <c r="AR789" t="b">
        <v>1</v>
      </c>
      <c r="AU789">
        <v>18.492864595817299</v>
      </c>
      <c r="AV789">
        <v>167.93113205127469</v>
      </c>
      <c r="AW789">
        <v>1.6222473183946511</v>
      </c>
      <c r="AX789">
        <v>1.6222473183946511</v>
      </c>
      <c r="AY789">
        <v>1.6222473183946511</v>
      </c>
      <c r="AZ789" t="s">
        <v>89</v>
      </c>
      <c r="BA789" s="1">
        <v>14.731402332701631</v>
      </c>
      <c r="BB789">
        <v>14.731402332701631</v>
      </c>
      <c r="BC789">
        <v>14.731402332701631</v>
      </c>
      <c r="BD789" t="s">
        <v>89</v>
      </c>
      <c r="BE789">
        <v>16.207304922981269</v>
      </c>
      <c r="BF789">
        <v>16.207304922981269</v>
      </c>
      <c r="BG789">
        <v>16.207304922981269</v>
      </c>
      <c r="BH789" t="s">
        <v>89</v>
      </c>
      <c r="BI789">
        <v>0.10009358903924689</v>
      </c>
      <c r="BJ789">
        <v>4.5149116719471172</v>
      </c>
      <c r="BK789">
        <v>87.035179548328557</v>
      </c>
      <c r="BL789">
        <v>6.6446482633096764</v>
      </c>
      <c r="BM789">
        <v>6.6446482633096764</v>
      </c>
      <c r="BN789">
        <v>6.6446482633096764</v>
      </c>
      <c r="BO789" t="s">
        <v>89</v>
      </c>
      <c r="BP789" t="s">
        <v>90</v>
      </c>
      <c r="BQ789" s="2">
        <v>74.732847619329831</v>
      </c>
      <c r="BR789">
        <v>74.732847619329831</v>
      </c>
      <c r="BS789">
        <v>74.732847619329831</v>
      </c>
      <c r="BT789" t="s">
        <v>89</v>
      </c>
      <c r="BU789" t="s">
        <v>91</v>
      </c>
      <c r="BV789">
        <v>1.6611620658274191</v>
      </c>
      <c r="BW789">
        <v>18.683211904832461</v>
      </c>
      <c r="BX789">
        <v>8.8912017606445681E-2</v>
      </c>
      <c r="BY789">
        <v>0.17142369563024409</v>
      </c>
      <c r="BZ789">
        <v>10</v>
      </c>
      <c r="CA789">
        <v>6.5397353029699019</v>
      </c>
      <c r="CB789">
        <v>6.8096273469333433</v>
      </c>
      <c r="CC789">
        <v>68.380671252333954</v>
      </c>
      <c r="CD789">
        <v>62.274855452319628</v>
      </c>
      <c r="CG789">
        <f>+COUNTIF(IV!A:A,A789)</f>
        <v>1</v>
      </c>
      <c r="CH789" s="1">
        <f>+VLOOKUP(A789,IV!A:Q,17,0)</f>
        <v>14.731402332701631</v>
      </c>
      <c r="CI789" t="b">
        <f t="shared" si="48"/>
        <v>1</v>
      </c>
      <c r="CJ789" s="7">
        <f t="shared" si="49"/>
        <v>0</v>
      </c>
      <c r="CL789">
        <f>+COUNTIF(EV!A:A,A789)</f>
        <v>1</v>
      </c>
      <c r="CM789" s="2">
        <f>+VLOOKUP(A789,EV!A:R,18,0)</f>
        <v>74.73284761932986</v>
      </c>
      <c r="CN789" t="b">
        <f t="shared" si="50"/>
        <v>0</v>
      </c>
      <c r="CO789" s="7">
        <f t="shared" si="51"/>
        <v>0</v>
      </c>
    </row>
    <row r="790" spans="1:93" x14ac:dyDescent="0.3">
      <c r="A790" t="s">
        <v>1669</v>
      </c>
      <c r="B790" t="s">
        <v>905</v>
      </c>
      <c r="C790">
        <v>3</v>
      </c>
      <c r="D790">
        <v>2.25</v>
      </c>
      <c r="E790">
        <v>0.5</v>
      </c>
      <c r="F790">
        <v>10.95</v>
      </c>
      <c r="G790">
        <v>0.14058666666666669</v>
      </c>
      <c r="I790" t="s">
        <v>84</v>
      </c>
      <c r="K790">
        <v>14</v>
      </c>
      <c r="L790" t="s">
        <v>85</v>
      </c>
      <c r="M790">
        <v>30</v>
      </c>
      <c r="N790">
        <v>0.1</v>
      </c>
      <c r="O790">
        <v>0.4375</v>
      </c>
      <c r="P790" t="s">
        <v>1670</v>
      </c>
      <c r="Q790" t="s">
        <v>87</v>
      </c>
      <c r="R790" t="s">
        <v>87</v>
      </c>
      <c r="S790" t="s">
        <v>88</v>
      </c>
      <c r="T790" t="b">
        <v>0</v>
      </c>
      <c r="U790">
        <v>0.1</v>
      </c>
      <c r="V790">
        <v>9.9584096239782635E-2</v>
      </c>
      <c r="W790">
        <v>4</v>
      </c>
      <c r="Y790">
        <v>15.56871386307991</v>
      </c>
      <c r="Z790">
        <v>17.095167813083489</v>
      </c>
      <c r="AA790">
        <v>16.25563347071413</v>
      </c>
      <c r="AB790">
        <v>15.56871386307991</v>
      </c>
      <c r="AC790">
        <v>1.634933825742475</v>
      </c>
      <c r="AD790">
        <v>1.702406836733336</v>
      </c>
      <c r="AE790">
        <v>18.492865789669089</v>
      </c>
      <c r="AF790">
        <v>167.93126774448891</v>
      </c>
      <c r="AG790">
        <v>1.622247213666542</v>
      </c>
      <c r="AH790">
        <v>14.731412334056751</v>
      </c>
      <c r="AI790">
        <v>13.22486652052336</v>
      </c>
      <c r="AJ790">
        <v>13.6887868701647</v>
      </c>
      <c r="AK790">
        <v>30.22826633262483</v>
      </c>
      <c r="AL790">
        <v>31.288655703233609</v>
      </c>
      <c r="AM790">
        <v>1.6611587424380361</v>
      </c>
      <c r="AN790">
        <v>1.702406836733336</v>
      </c>
      <c r="AO790">
        <v>2.4045913103112748</v>
      </c>
      <c r="AP790">
        <v>2.4045913103112748</v>
      </c>
      <c r="AQ790" t="b">
        <v>1</v>
      </c>
      <c r="AR790" t="b">
        <v>1</v>
      </c>
      <c r="AU790">
        <v>18.492864595817299</v>
      </c>
      <c r="AV790">
        <v>167.93113205127469</v>
      </c>
      <c r="AW790">
        <v>1.6222473183946511</v>
      </c>
      <c r="AX790">
        <v>1.6222473183946511</v>
      </c>
      <c r="AY790">
        <v>1.6222473183946511</v>
      </c>
      <c r="AZ790" t="s">
        <v>89</v>
      </c>
      <c r="BA790" s="1">
        <v>14.731402332701631</v>
      </c>
      <c r="BB790">
        <v>14.731402332701631</v>
      </c>
      <c r="BC790">
        <v>14.731402332701631</v>
      </c>
      <c r="BD790" t="s">
        <v>89</v>
      </c>
      <c r="BE790">
        <v>16.207304922981269</v>
      </c>
      <c r="BF790">
        <v>16.207304922981269</v>
      </c>
      <c r="BG790">
        <v>16.207304922981269</v>
      </c>
      <c r="BH790" t="s">
        <v>89</v>
      </c>
      <c r="BI790">
        <v>0.10009358903924689</v>
      </c>
      <c r="BJ790">
        <v>7.9010954259074513</v>
      </c>
      <c r="BK790">
        <v>152.3115642095749</v>
      </c>
      <c r="BL790">
        <v>3.7969418647483879</v>
      </c>
      <c r="BM790">
        <v>3.7969418647483879</v>
      </c>
      <c r="BN790">
        <v>3.7969418647483879</v>
      </c>
      <c r="BO790" t="s">
        <v>89</v>
      </c>
      <c r="BP790" t="s">
        <v>90</v>
      </c>
      <c r="BQ790" s="2">
        <v>42.704484353902778</v>
      </c>
      <c r="BR790">
        <v>42.704484353902778</v>
      </c>
      <c r="BS790">
        <v>42.704484353902778</v>
      </c>
      <c r="BT790" t="s">
        <v>89</v>
      </c>
      <c r="BU790" t="s">
        <v>91</v>
      </c>
      <c r="BV790">
        <v>1.66116206582742</v>
      </c>
      <c r="BW790">
        <v>18.683211904832461</v>
      </c>
      <c r="BX790">
        <v>8.8912017606445695E-2</v>
      </c>
      <c r="BY790">
        <v>0.29999146735292709</v>
      </c>
      <c r="BZ790">
        <v>10</v>
      </c>
      <c r="CA790">
        <v>3.736991601697087</v>
      </c>
      <c r="CB790">
        <v>3.891215626819053</v>
      </c>
      <c r="CC790">
        <v>39.074669287047968</v>
      </c>
      <c r="CD790">
        <v>35.585631687039793</v>
      </c>
      <c r="CG790">
        <f>+COUNTIF(IV!A:A,A790)</f>
        <v>1</v>
      </c>
      <c r="CH790" s="1">
        <f>+VLOOKUP(A790,IV!A:Q,17,0)</f>
        <v>14.731402332701631</v>
      </c>
      <c r="CI790" t="b">
        <f t="shared" si="48"/>
        <v>1</v>
      </c>
      <c r="CJ790" s="7">
        <f t="shared" si="49"/>
        <v>0</v>
      </c>
      <c r="CL790">
        <f>+COUNTIF(EV!A:A,A790)</f>
        <v>1</v>
      </c>
      <c r="CM790" s="2">
        <f>+VLOOKUP(A790,EV!A:R,18,0)</f>
        <v>42.704484353902757</v>
      </c>
      <c r="CN790" t="b">
        <f t="shared" si="50"/>
        <v>1</v>
      </c>
      <c r="CO790" s="7">
        <f t="shared" si="51"/>
        <v>0</v>
      </c>
    </row>
    <row r="791" spans="1:93" x14ac:dyDescent="0.3">
      <c r="A791" t="s">
        <v>1671</v>
      </c>
      <c r="B791" t="s">
        <v>905</v>
      </c>
      <c r="C791">
        <v>3</v>
      </c>
      <c r="D791">
        <v>2.25</v>
      </c>
      <c r="E791">
        <v>0.5</v>
      </c>
      <c r="F791">
        <v>10.95</v>
      </c>
      <c r="G791">
        <v>0.14058666666666669</v>
      </c>
      <c r="I791" t="s">
        <v>84</v>
      </c>
      <c r="K791">
        <v>14</v>
      </c>
      <c r="L791" t="s">
        <v>85</v>
      </c>
      <c r="M791">
        <v>30</v>
      </c>
      <c r="N791">
        <v>0.1</v>
      </c>
      <c r="O791">
        <v>0.8125</v>
      </c>
      <c r="P791" t="s">
        <v>1672</v>
      </c>
      <c r="Q791" t="s">
        <v>87</v>
      </c>
      <c r="R791" t="s">
        <v>87</v>
      </c>
      <c r="S791" t="s">
        <v>88</v>
      </c>
      <c r="T791" t="b">
        <v>0</v>
      </c>
      <c r="U791">
        <v>0.1</v>
      </c>
      <c r="V791">
        <v>9.9584096239782635E-2</v>
      </c>
      <c r="W791">
        <v>4</v>
      </c>
      <c r="Y791">
        <v>15.56871386307991</v>
      </c>
      <c r="Z791">
        <v>17.095167813083489</v>
      </c>
      <c r="AA791">
        <v>16.25563347071413</v>
      </c>
      <c r="AB791">
        <v>15.56871386307991</v>
      </c>
      <c r="AC791">
        <v>1.634933825742475</v>
      </c>
      <c r="AD791">
        <v>1.702406836733336</v>
      </c>
      <c r="AE791">
        <v>18.492865789669089</v>
      </c>
      <c r="AF791">
        <v>167.93126774448891</v>
      </c>
      <c r="AG791">
        <v>1.622247213666542</v>
      </c>
      <c r="AH791">
        <v>14.731412334056751</v>
      </c>
      <c r="AI791">
        <v>13.224866520523349</v>
      </c>
      <c r="AJ791">
        <v>13.688786870164691</v>
      </c>
      <c r="AK791">
        <v>16.276758794490281</v>
      </c>
      <c r="AL791">
        <v>16.847737686356549</v>
      </c>
      <c r="AM791">
        <v>1.661158742438037</v>
      </c>
      <c r="AN791">
        <v>1.702406836733336</v>
      </c>
      <c r="AO791">
        <v>4.4656695762923526</v>
      </c>
      <c r="AP791">
        <v>4.4656695762923526</v>
      </c>
      <c r="AQ791" t="b">
        <v>1</v>
      </c>
      <c r="AR791" t="b">
        <v>1</v>
      </c>
      <c r="AU791">
        <v>18.492864595817299</v>
      </c>
      <c r="AV791">
        <v>167.93113205127469</v>
      </c>
      <c r="AW791">
        <v>1.6222473183946511</v>
      </c>
      <c r="AX791">
        <v>1.6222473183946511</v>
      </c>
      <c r="AY791">
        <v>1.6222473183946511</v>
      </c>
      <c r="AZ791" t="s">
        <v>89</v>
      </c>
      <c r="BA791" s="1">
        <v>14.731402332701631</v>
      </c>
      <c r="BB791">
        <v>14.731402332701631</v>
      </c>
      <c r="BC791">
        <v>14.731402332701631</v>
      </c>
      <c r="BD791" t="s">
        <v>89</v>
      </c>
      <c r="BE791">
        <v>16.207304922981269</v>
      </c>
      <c r="BF791">
        <v>16.207304922981269</v>
      </c>
      <c r="BG791">
        <v>16.207304922981269</v>
      </c>
      <c r="BH791" t="s">
        <v>89</v>
      </c>
      <c r="BI791">
        <v>0.10009358903924689</v>
      </c>
      <c r="BJ791">
        <v>14.67346293382812</v>
      </c>
      <c r="BK791">
        <v>282.86433353206769</v>
      </c>
      <c r="BL791">
        <v>2.0445071579414398</v>
      </c>
      <c r="BM791">
        <v>2.0445071579414398</v>
      </c>
      <c r="BN791">
        <v>2.0445071579414398</v>
      </c>
      <c r="BO791" t="s">
        <v>89</v>
      </c>
      <c r="BP791" t="s">
        <v>90</v>
      </c>
      <c r="BQ791" s="2">
        <v>22.994722344409169</v>
      </c>
      <c r="BR791">
        <v>22.994722344409169</v>
      </c>
      <c r="BS791">
        <v>22.994722344409169</v>
      </c>
      <c r="BT791" t="s">
        <v>89</v>
      </c>
      <c r="BU791" t="s">
        <v>91</v>
      </c>
      <c r="BV791">
        <v>1.66116206582742</v>
      </c>
      <c r="BW791">
        <v>18.683211904832451</v>
      </c>
      <c r="BX791">
        <v>8.8912017606445751E-2</v>
      </c>
      <c r="BY791">
        <v>0.5571270107982933</v>
      </c>
      <c r="BZ791">
        <v>10</v>
      </c>
      <c r="CA791">
        <v>2.012226247067662</v>
      </c>
      <c r="CB791">
        <v>2.0952699529025671</v>
      </c>
      <c r="CC791">
        <v>21.040206539179682</v>
      </c>
      <c r="CD791">
        <v>19.16149398532912</v>
      </c>
      <c r="CG791">
        <f>+COUNTIF(IV!A:A,A791)</f>
        <v>1</v>
      </c>
      <c r="CH791" s="1">
        <f>+VLOOKUP(A791,IV!A:Q,17,0)</f>
        <v>14.731402332701631</v>
      </c>
      <c r="CI791" t="b">
        <f t="shared" si="48"/>
        <v>1</v>
      </c>
      <c r="CJ791" s="7">
        <f t="shared" si="49"/>
        <v>0</v>
      </c>
      <c r="CL791">
        <f>+COUNTIF(EV!A:A,A791)</f>
        <v>1</v>
      </c>
      <c r="CM791" s="2">
        <f>+VLOOKUP(A791,EV!A:R,18,0)</f>
        <v>22.994722344409169</v>
      </c>
      <c r="CN791" t="b">
        <f t="shared" si="50"/>
        <v>1</v>
      </c>
      <c r="CO791" s="7">
        <f t="shared" si="51"/>
        <v>0</v>
      </c>
    </row>
    <row r="792" spans="1:93" x14ac:dyDescent="0.3">
      <c r="A792" t="s">
        <v>1673</v>
      </c>
      <c r="B792" t="s">
        <v>905</v>
      </c>
      <c r="C792">
        <v>3</v>
      </c>
      <c r="D792">
        <v>2.25</v>
      </c>
      <c r="E792">
        <v>0.5</v>
      </c>
      <c r="F792">
        <v>10.95</v>
      </c>
      <c r="G792">
        <v>0.14058666666666669</v>
      </c>
      <c r="I792" t="s">
        <v>84</v>
      </c>
      <c r="K792">
        <v>14</v>
      </c>
      <c r="L792" t="s">
        <v>85</v>
      </c>
      <c r="M792">
        <v>30</v>
      </c>
      <c r="N792">
        <v>0.17499999999999999</v>
      </c>
      <c r="O792">
        <v>0.25</v>
      </c>
      <c r="P792" t="s">
        <v>1674</v>
      </c>
      <c r="Q792" t="s">
        <v>87</v>
      </c>
      <c r="R792" t="s">
        <v>87</v>
      </c>
      <c r="S792" t="s">
        <v>88</v>
      </c>
      <c r="T792" t="b">
        <v>0</v>
      </c>
      <c r="U792">
        <v>0.17499999999999999</v>
      </c>
      <c r="V792">
        <v>9.9584096239782635E-2</v>
      </c>
      <c r="W792">
        <v>4</v>
      </c>
      <c r="Y792">
        <v>15.56871386307991</v>
      </c>
      <c r="Z792">
        <v>17.095167813083489</v>
      </c>
      <c r="AA792">
        <v>16.25563347071413</v>
      </c>
      <c r="AB792">
        <v>15.56871386307991</v>
      </c>
      <c r="AC792">
        <v>1.634933825742475</v>
      </c>
      <c r="AD792">
        <v>1.702406836733336</v>
      </c>
      <c r="AE792">
        <v>18.492865789669089</v>
      </c>
      <c r="AF792">
        <v>167.93126774448891</v>
      </c>
      <c r="AG792">
        <v>1.622247213666542</v>
      </c>
      <c r="AH792">
        <v>14.731412334056751</v>
      </c>
      <c r="AI792">
        <v>16.760346940809331</v>
      </c>
      <c r="AJ792">
        <v>17.111118358461201</v>
      </c>
      <c r="AK792">
        <v>67.04138776323731</v>
      </c>
      <c r="AL792">
        <v>68.444473433844806</v>
      </c>
      <c r="AM792">
        <v>1.667508144138768</v>
      </c>
      <c r="AN792">
        <v>1.702406836733336</v>
      </c>
      <c r="AO792">
        <v>0.93585346559477001</v>
      </c>
      <c r="AP792">
        <v>0.93585346559477001</v>
      </c>
      <c r="AQ792" t="b">
        <v>0</v>
      </c>
      <c r="AR792" t="b">
        <v>0</v>
      </c>
      <c r="AU792">
        <v>18.492864595817299</v>
      </c>
      <c r="AV792">
        <v>167.93113205127469</v>
      </c>
      <c r="AW792">
        <v>1.6222473183946511</v>
      </c>
      <c r="AX792">
        <v>1.6222473183946511</v>
      </c>
      <c r="AY792">
        <v>1.6222473183946511</v>
      </c>
      <c r="AZ792" t="s">
        <v>89</v>
      </c>
      <c r="BA792" s="1">
        <v>14.731402332701631</v>
      </c>
      <c r="BB792">
        <v>14.731402332701631</v>
      </c>
      <c r="BC792">
        <v>14.731402332701631</v>
      </c>
      <c r="BD792" t="s">
        <v>89</v>
      </c>
      <c r="BE792">
        <v>16.207304922981269</v>
      </c>
      <c r="BF792">
        <v>16.207304922981269</v>
      </c>
      <c r="BG792">
        <v>16.207304922981269</v>
      </c>
      <c r="BH792" t="s">
        <v>89</v>
      </c>
      <c r="BI792">
        <v>0.10009358903924689</v>
      </c>
      <c r="BJ792">
        <v>4.4977304008912951</v>
      </c>
      <c r="BK792">
        <v>67.626833830221869</v>
      </c>
      <c r="BL792">
        <v>6.6700307324011758</v>
      </c>
      <c r="BM792">
        <v>6.6700307324011758</v>
      </c>
      <c r="BN792">
        <v>6.6700307324011758</v>
      </c>
      <c r="BO792" t="s">
        <v>89</v>
      </c>
      <c r="BP792" t="s">
        <v>90</v>
      </c>
      <c r="BQ792" s="2">
        <v>67.727290270021697</v>
      </c>
      <c r="BR792">
        <v>67.727290270021697</v>
      </c>
      <c r="BS792">
        <v>67.727290270021697</v>
      </c>
      <c r="BT792" t="s">
        <v>89</v>
      </c>
      <c r="BU792" t="s">
        <v>91</v>
      </c>
      <c r="BV792">
        <v>1.667507683100294</v>
      </c>
      <c r="BW792">
        <v>16.931822567505421</v>
      </c>
      <c r="BX792">
        <v>9.8483649734227574E-2</v>
      </c>
      <c r="BY792">
        <v>0.2248481098272225</v>
      </c>
      <c r="BZ792">
        <v>7</v>
      </c>
      <c r="CA792">
        <v>6.5397353029699019</v>
      </c>
      <c r="CB792">
        <v>6.8096273469333433</v>
      </c>
      <c r="CC792">
        <v>68.380671252333954</v>
      </c>
      <c r="CD792">
        <v>62.274855452319628</v>
      </c>
      <c r="CG792">
        <f>+COUNTIF(IV!A:A,A792)</f>
        <v>1</v>
      </c>
      <c r="CH792" s="1">
        <f>+VLOOKUP(A792,IV!A:Q,17,0)</f>
        <v>14.731402332701631</v>
      </c>
      <c r="CI792" t="b">
        <f t="shared" si="48"/>
        <v>1</v>
      </c>
      <c r="CJ792" s="7">
        <f t="shared" si="49"/>
        <v>0</v>
      </c>
      <c r="CL792">
        <f>+COUNTIF(EV!A:A,A792)</f>
        <v>1</v>
      </c>
      <c r="CM792" s="2">
        <f>+VLOOKUP(A792,EV!A:R,18,0)</f>
        <v>67.727290270021697</v>
      </c>
      <c r="CN792" t="b">
        <f t="shared" si="50"/>
        <v>1</v>
      </c>
      <c r="CO792" s="7">
        <f t="shared" si="51"/>
        <v>0</v>
      </c>
    </row>
    <row r="793" spans="1:93" x14ac:dyDescent="0.3">
      <c r="A793" t="s">
        <v>1675</v>
      </c>
      <c r="B793" t="s">
        <v>905</v>
      </c>
      <c r="C793">
        <v>3</v>
      </c>
      <c r="D793">
        <v>2.25</v>
      </c>
      <c r="E793">
        <v>0.5</v>
      </c>
      <c r="F793">
        <v>10.95</v>
      </c>
      <c r="G793">
        <v>0.14058666666666669</v>
      </c>
      <c r="I793" t="s">
        <v>84</v>
      </c>
      <c r="K793">
        <v>14</v>
      </c>
      <c r="L793" t="s">
        <v>85</v>
      </c>
      <c r="M793">
        <v>30</v>
      </c>
      <c r="N793">
        <v>0.17499999999999999</v>
      </c>
      <c r="O793">
        <v>0.4375</v>
      </c>
      <c r="P793" t="s">
        <v>1676</v>
      </c>
      <c r="Q793" t="s">
        <v>87</v>
      </c>
      <c r="R793" t="s">
        <v>87</v>
      </c>
      <c r="S793" t="s">
        <v>88</v>
      </c>
      <c r="T793" t="b">
        <v>0</v>
      </c>
      <c r="U793">
        <v>0.17499999999999999</v>
      </c>
      <c r="V793">
        <v>9.9584096239782635E-2</v>
      </c>
      <c r="W793">
        <v>4</v>
      </c>
      <c r="Y793">
        <v>15.56871386307991</v>
      </c>
      <c r="Z793">
        <v>17.095167813083489</v>
      </c>
      <c r="AA793">
        <v>16.25563347071413</v>
      </c>
      <c r="AB793">
        <v>15.56871386307991</v>
      </c>
      <c r="AC793">
        <v>1.634933825742475</v>
      </c>
      <c r="AD793">
        <v>1.702406836733336</v>
      </c>
      <c r="AE793">
        <v>18.492865789669089</v>
      </c>
      <c r="AF793">
        <v>167.93126774448891</v>
      </c>
      <c r="AG793">
        <v>1.622247213666542</v>
      </c>
      <c r="AH793">
        <v>14.731412334056751</v>
      </c>
      <c r="AI793">
        <v>16.760346940809331</v>
      </c>
      <c r="AJ793">
        <v>17.111118358461201</v>
      </c>
      <c r="AK793">
        <v>38.309364436135617</v>
      </c>
      <c r="AL793">
        <v>39.111127676482738</v>
      </c>
      <c r="AM793">
        <v>1.6675081441387689</v>
      </c>
      <c r="AN793">
        <v>1.702406836733336</v>
      </c>
      <c r="AO793">
        <v>1.6377435647908449</v>
      </c>
      <c r="AP793">
        <v>1.6377435647908449</v>
      </c>
      <c r="AQ793" t="b">
        <v>0</v>
      </c>
      <c r="AR793" t="b">
        <v>0</v>
      </c>
      <c r="AU793">
        <v>18.492864595817299</v>
      </c>
      <c r="AV793">
        <v>167.93113205127469</v>
      </c>
      <c r="AW793">
        <v>1.6222473183946511</v>
      </c>
      <c r="AX793">
        <v>1.6222473183946511</v>
      </c>
      <c r="AY793">
        <v>1.6222473183946511</v>
      </c>
      <c r="AZ793" t="s">
        <v>89</v>
      </c>
      <c r="BA793" s="1">
        <v>14.731402332701631</v>
      </c>
      <c r="BB793">
        <v>14.731402332701631</v>
      </c>
      <c r="BC793">
        <v>14.731402332701631</v>
      </c>
      <c r="BD793" t="s">
        <v>89</v>
      </c>
      <c r="BE793">
        <v>16.207304922981269</v>
      </c>
      <c r="BF793">
        <v>16.207304922981269</v>
      </c>
      <c r="BG793">
        <v>16.207304922981269</v>
      </c>
      <c r="BH793" t="s">
        <v>89</v>
      </c>
      <c r="BI793">
        <v>0.10009358903924689</v>
      </c>
      <c r="BJ793">
        <v>7.8710282015597652</v>
      </c>
      <c r="BK793">
        <v>118.3469592028883</v>
      </c>
      <c r="BL793">
        <v>3.8114461328006728</v>
      </c>
      <c r="BM793">
        <v>3.8114461328006728</v>
      </c>
      <c r="BN793">
        <v>3.8114461328006728</v>
      </c>
      <c r="BO793" t="s">
        <v>89</v>
      </c>
      <c r="BP793" t="s">
        <v>90</v>
      </c>
      <c r="BQ793" s="2">
        <v>38.70130872572669</v>
      </c>
      <c r="BR793">
        <v>38.70130872572669</v>
      </c>
      <c r="BS793">
        <v>38.70130872572669</v>
      </c>
      <c r="BT793" t="s">
        <v>89</v>
      </c>
      <c r="BU793" t="s">
        <v>91</v>
      </c>
      <c r="BV793">
        <v>1.667507683100294</v>
      </c>
      <c r="BW793">
        <v>16.931822567505431</v>
      </c>
      <c r="BX793">
        <v>9.8483649734227574E-2</v>
      </c>
      <c r="BY793">
        <v>0.39348419219763953</v>
      </c>
      <c r="BZ793">
        <v>7</v>
      </c>
      <c r="CA793">
        <v>3.736991601697087</v>
      </c>
      <c r="CB793">
        <v>3.891215626819053</v>
      </c>
      <c r="CC793">
        <v>39.074669287047968</v>
      </c>
      <c r="CD793">
        <v>35.585631687039793</v>
      </c>
      <c r="CG793">
        <f>+COUNTIF(IV!A:A,A793)</f>
        <v>1</v>
      </c>
      <c r="CH793" s="1">
        <f>+VLOOKUP(A793,IV!A:Q,17,0)</f>
        <v>14.731402332701631</v>
      </c>
      <c r="CI793" t="b">
        <f t="shared" si="48"/>
        <v>1</v>
      </c>
      <c r="CJ793" s="7">
        <f t="shared" si="49"/>
        <v>0</v>
      </c>
      <c r="CL793">
        <f>+COUNTIF(EV!A:A,A793)</f>
        <v>1</v>
      </c>
      <c r="CM793" s="2">
        <f>+VLOOKUP(A793,EV!A:R,18,0)</f>
        <v>38.70130872572669</v>
      </c>
      <c r="CN793" t="b">
        <f t="shared" si="50"/>
        <v>1</v>
      </c>
      <c r="CO793" s="7">
        <f t="shared" si="51"/>
        <v>0</v>
      </c>
    </row>
    <row r="794" spans="1:93" x14ac:dyDescent="0.3">
      <c r="A794" t="s">
        <v>1677</v>
      </c>
      <c r="B794" t="s">
        <v>905</v>
      </c>
      <c r="C794">
        <v>3</v>
      </c>
      <c r="D794">
        <v>2.25</v>
      </c>
      <c r="E794">
        <v>0.5</v>
      </c>
      <c r="F794">
        <v>10.95</v>
      </c>
      <c r="G794">
        <v>0.14058666666666669</v>
      </c>
      <c r="I794" t="s">
        <v>84</v>
      </c>
      <c r="K794">
        <v>14</v>
      </c>
      <c r="L794" t="s">
        <v>85</v>
      </c>
      <c r="M794">
        <v>30</v>
      </c>
      <c r="N794">
        <v>0.17499999999999999</v>
      </c>
      <c r="O794">
        <v>0.8125</v>
      </c>
      <c r="P794" t="s">
        <v>1678</v>
      </c>
      <c r="Q794" t="s">
        <v>87</v>
      </c>
      <c r="R794" t="s">
        <v>87</v>
      </c>
      <c r="S794" t="s">
        <v>88</v>
      </c>
      <c r="T794" t="b">
        <v>0</v>
      </c>
      <c r="U794">
        <v>0.17499999999999999</v>
      </c>
      <c r="V794">
        <v>9.9584096239782635E-2</v>
      </c>
      <c r="W794">
        <v>4</v>
      </c>
      <c r="Y794">
        <v>15.56871386307991</v>
      </c>
      <c r="Z794">
        <v>17.095167813083489</v>
      </c>
      <c r="AA794">
        <v>16.25563347071413</v>
      </c>
      <c r="AB794">
        <v>15.56871386307991</v>
      </c>
      <c r="AC794">
        <v>1.634933825742475</v>
      </c>
      <c r="AD794">
        <v>1.702406836733336</v>
      </c>
      <c r="AE794">
        <v>18.492865789669089</v>
      </c>
      <c r="AF794">
        <v>167.93126774448891</v>
      </c>
      <c r="AG794">
        <v>1.622247213666542</v>
      </c>
      <c r="AH794">
        <v>14.731412334056751</v>
      </c>
      <c r="AI794">
        <v>16.760346940809359</v>
      </c>
      <c r="AJ794">
        <v>17.111118358461201</v>
      </c>
      <c r="AK794">
        <v>20.628119311765371</v>
      </c>
      <c r="AL794">
        <v>21.059837979644559</v>
      </c>
      <c r="AM794">
        <v>1.667508144138772</v>
      </c>
      <c r="AN794">
        <v>1.702406836733336</v>
      </c>
      <c r="AO794">
        <v>3.041523763182969</v>
      </c>
      <c r="AP794">
        <v>3.041523763182969</v>
      </c>
      <c r="AQ794" t="b">
        <v>0</v>
      </c>
      <c r="AR794" t="b">
        <v>0</v>
      </c>
      <c r="AU794">
        <v>18.492864595817299</v>
      </c>
      <c r="AV794">
        <v>167.93113205127469</v>
      </c>
      <c r="AW794">
        <v>1.6222473183946511</v>
      </c>
      <c r="AX794">
        <v>1.6222473183946511</v>
      </c>
      <c r="AY794">
        <v>1.6222473183946511</v>
      </c>
      <c r="AZ794" t="s">
        <v>89</v>
      </c>
      <c r="BA794" s="1">
        <v>14.731402332701631</v>
      </c>
      <c r="BB794">
        <v>14.731402332701631</v>
      </c>
      <c r="BC794">
        <v>14.731402332701631</v>
      </c>
      <c r="BD794" t="s">
        <v>89</v>
      </c>
      <c r="BE794">
        <v>16.207304922981269</v>
      </c>
      <c r="BF794">
        <v>16.207304922981269</v>
      </c>
      <c r="BG794">
        <v>16.207304922981269</v>
      </c>
      <c r="BH794" t="s">
        <v>89</v>
      </c>
      <c r="BI794">
        <v>0.10009358903924689</v>
      </c>
      <c r="BJ794">
        <v>14.61762380289669</v>
      </c>
      <c r="BK794">
        <v>219.78720994822049</v>
      </c>
      <c r="BL794">
        <v>2.052317148431134</v>
      </c>
      <c r="BM794">
        <v>2.052317148431134</v>
      </c>
      <c r="BN794">
        <v>2.052317148431134</v>
      </c>
      <c r="BO794" t="s">
        <v>89</v>
      </c>
      <c r="BP794" t="s">
        <v>90</v>
      </c>
      <c r="BQ794" s="2">
        <v>20.839166236929771</v>
      </c>
      <c r="BR794">
        <v>20.839166236929771</v>
      </c>
      <c r="BS794">
        <v>20.839166236929771</v>
      </c>
      <c r="BT794" t="s">
        <v>89</v>
      </c>
      <c r="BU794" t="s">
        <v>91</v>
      </c>
      <c r="BV794">
        <v>1.6675076831002971</v>
      </c>
      <c r="BW794">
        <v>16.931822567505439</v>
      </c>
      <c r="BX794">
        <v>9.8483649734227671E-2</v>
      </c>
      <c r="BY794">
        <v>0.73075635693847296</v>
      </c>
      <c r="BZ794">
        <v>7</v>
      </c>
      <c r="CA794">
        <v>2.012226247067662</v>
      </c>
      <c r="CB794">
        <v>2.0952699529025671</v>
      </c>
      <c r="CC794">
        <v>21.040206539179682</v>
      </c>
      <c r="CD794">
        <v>19.16149398532912</v>
      </c>
      <c r="CG794">
        <f>+COUNTIF(IV!A:A,A794)</f>
        <v>1</v>
      </c>
      <c r="CH794" s="1">
        <f>+VLOOKUP(A794,IV!A:Q,17,0)</f>
        <v>14.731402332701631</v>
      </c>
      <c r="CI794" t="b">
        <f t="shared" si="48"/>
        <v>1</v>
      </c>
      <c r="CJ794" s="7">
        <f t="shared" si="49"/>
        <v>0</v>
      </c>
      <c r="CL794">
        <f>+COUNTIF(EV!A:A,A794)</f>
        <v>1</v>
      </c>
      <c r="CM794" s="2">
        <f>+VLOOKUP(A794,EV!A:R,18,0)</f>
        <v>20.83916623692976</v>
      </c>
      <c r="CN794" t="b">
        <f t="shared" si="50"/>
        <v>1</v>
      </c>
      <c r="CO794" s="7">
        <f t="shared" si="51"/>
        <v>0</v>
      </c>
    </row>
    <row r="795" spans="1:93" x14ac:dyDescent="0.3">
      <c r="A795" t="s">
        <v>1679</v>
      </c>
      <c r="B795" t="s">
        <v>905</v>
      </c>
      <c r="C795">
        <v>3</v>
      </c>
      <c r="D795">
        <v>2.25</v>
      </c>
      <c r="E795">
        <v>0.5</v>
      </c>
      <c r="F795">
        <v>10.95</v>
      </c>
      <c r="G795">
        <v>0.14058666666666669</v>
      </c>
      <c r="I795" t="s">
        <v>84</v>
      </c>
      <c r="K795">
        <v>14</v>
      </c>
      <c r="L795" t="s">
        <v>109</v>
      </c>
      <c r="M795">
        <v>90</v>
      </c>
      <c r="N795">
        <v>2.5000000000000001E-2</v>
      </c>
      <c r="O795">
        <v>0.25</v>
      </c>
      <c r="P795" t="s">
        <v>1680</v>
      </c>
      <c r="Q795" t="s">
        <v>87</v>
      </c>
      <c r="R795" t="s">
        <v>87</v>
      </c>
      <c r="S795" t="s">
        <v>111</v>
      </c>
      <c r="T795" t="b">
        <v>1</v>
      </c>
      <c r="U795">
        <v>2.5000000000000001E-2</v>
      </c>
      <c r="V795">
        <v>9.9584096239782635E-2</v>
      </c>
      <c r="W795">
        <v>4</v>
      </c>
      <c r="Y795">
        <v>15.56871386307991</v>
      </c>
      <c r="Z795">
        <v>15.88190616090213</v>
      </c>
      <c r="AA795">
        <v>16.25563347071413</v>
      </c>
      <c r="AB795">
        <v>15.56871386307991</v>
      </c>
      <c r="AC795">
        <v>1.634933825742475</v>
      </c>
      <c r="AD795">
        <v>1.651265718549473</v>
      </c>
      <c r="AE795">
        <v>55.478597369007247</v>
      </c>
      <c r="AF795">
        <v>503.7938032334668</v>
      </c>
      <c r="AG795">
        <v>1.6222472136665429</v>
      </c>
      <c r="AH795">
        <v>14.73141233405676</v>
      </c>
      <c r="AI795">
        <v>15.25700603259469</v>
      </c>
      <c r="AJ795">
        <v>15.575776311717259</v>
      </c>
      <c r="AK795">
        <v>61.028024130378753</v>
      </c>
      <c r="AL795">
        <v>62.303105246869052</v>
      </c>
      <c r="AM795">
        <v>1.6433297283315651</v>
      </c>
      <c r="AN795">
        <v>1.651265718549473</v>
      </c>
      <c r="AO795">
        <v>0.44333464899810487</v>
      </c>
      <c r="AP795">
        <v>0.44333464899810487</v>
      </c>
      <c r="AQ795" t="b">
        <v>1</v>
      </c>
      <c r="AR795" t="b">
        <v>1</v>
      </c>
      <c r="AU795">
        <v>55.478593787451921</v>
      </c>
      <c r="AV795">
        <v>503.79339615382418</v>
      </c>
      <c r="AW795">
        <v>1.6222473183946511</v>
      </c>
      <c r="AX795">
        <v>1.6222473183946511</v>
      </c>
      <c r="AY795">
        <v>1.6222473183946511</v>
      </c>
      <c r="AZ795" t="s">
        <v>89</v>
      </c>
      <c r="BA795" s="1">
        <v>14.731402332701631</v>
      </c>
      <c r="BB795">
        <v>14.73140233270162</v>
      </c>
      <c r="BC795">
        <v>14.731402332701631</v>
      </c>
      <c r="BD795" t="s">
        <v>89</v>
      </c>
      <c r="BE795">
        <v>16.207304922981269</v>
      </c>
      <c r="BF795">
        <v>16.207304922981269</v>
      </c>
      <c r="BG795">
        <v>16.207304922981269</v>
      </c>
      <c r="BH795" t="s">
        <v>89</v>
      </c>
      <c r="BI795">
        <v>0.10009358903924689</v>
      </c>
      <c r="BJ795">
        <v>13.691713605670451</v>
      </c>
      <c r="BK795">
        <v>676.73109880172797</v>
      </c>
      <c r="BL795">
        <v>6.5733189133262577</v>
      </c>
      <c r="BM795">
        <v>6.5733189133262577</v>
      </c>
      <c r="BN795">
        <v>6.5733189133262577</v>
      </c>
      <c r="BO795" t="s">
        <v>89</v>
      </c>
      <c r="BP795" t="s">
        <v>90</v>
      </c>
      <c r="BQ795" s="2">
        <v>265.31566796027812</v>
      </c>
      <c r="BR795">
        <v>265.31566796027812</v>
      </c>
      <c r="BS795">
        <v>265.31566796027812</v>
      </c>
      <c r="BT795" t="s">
        <v>89</v>
      </c>
      <c r="BU795" t="s">
        <v>91</v>
      </c>
      <c r="BV795">
        <v>1.643329728331564</v>
      </c>
      <c r="BW795">
        <v>66.328916990069516</v>
      </c>
      <c r="BX795">
        <v>2.4775464501818969E-2</v>
      </c>
      <c r="BY795">
        <v>0.214680198130831</v>
      </c>
      <c r="BZ795">
        <v>21</v>
      </c>
      <c r="CA795">
        <v>6.5397353029699019</v>
      </c>
      <c r="CB795">
        <v>6.6050628741978921</v>
      </c>
      <c r="CC795">
        <v>63.527624643608533</v>
      </c>
      <c r="CD795">
        <v>62.274855452319628</v>
      </c>
      <c r="CG795">
        <f>+COUNTIF(IV!A:A,A795)</f>
        <v>1</v>
      </c>
      <c r="CH795" s="1">
        <f>+VLOOKUP(A795,IV!A:Q,17,0)</f>
        <v>14.731402332701631</v>
      </c>
      <c r="CI795" t="b">
        <f t="shared" si="48"/>
        <v>1</v>
      </c>
      <c r="CJ795" s="7">
        <f t="shared" si="49"/>
        <v>0</v>
      </c>
      <c r="CL795">
        <f>+COUNTIF(EV!A:A,A795)</f>
        <v>1</v>
      </c>
      <c r="CM795" s="2">
        <f>+VLOOKUP(A795,EV!A:R,18,0)</f>
        <v>265.31566796027812</v>
      </c>
      <c r="CN795" t="b">
        <f t="shared" si="50"/>
        <v>1</v>
      </c>
      <c r="CO795" s="7">
        <f t="shared" si="51"/>
        <v>0</v>
      </c>
    </row>
    <row r="796" spans="1:93" x14ac:dyDescent="0.3">
      <c r="A796" t="s">
        <v>1681</v>
      </c>
      <c r="B796" t="s">
        <v>905</v>
      </c>
      <c r="C796">
        <v>3</v>
      </c>
      <c r="D796">
        <v>2.25</v>
      </c>
      <c r="E796">
        <v>0.5</v>
      </c>
      <c r="F796">
        <v>10.95</v>
      </c>
      <c r="G796">
        <v>0.14058666666666669</v>
      </c>
      <c r="I796" t="s">
        <v>84</v>
      </c>
      <c r="K796">
        <v>14</v>
      </c>
      <c r="L796" t="s">
        <v>109</v>
      </c>
      <c r="M796">
        <v>90</v>
      </c>
      <c r="N796">
        <v>2.5000000000000001E-2</v>
      </c>
      <c r="O796">
        <v>0.4375</v>
      </c>
      <c r="P796" t="s">
        <v>1682</v>
      </c>
      <c r="Q796" t="s">
        <v>87</v>
      </c>
      <c r="R796" t="s">
        <v>87</v>
      </c>
      <c r="S796" t="s">
        <v>111</v>
      </c>
      <c r="T796" t="b">
        <v>1</v>
      </c>
      <c r="U796">
        <v>2.5000000000000001E-2</v>
      </c>
      <c r="V796">
        <v>9.9584096239782635E-2</v>
      </c>
      <c r="W796">
        <v>4</v>
      </c>
      <c r="Y796">
        <v>15.56871386307991</v>
      </c>
      <c r="Z796">
        <v>15.88190616090213</v>
      </c>
      <c r="AA796">
        <v>16.25563347071413</v>
      </c>
      <c r="AB796">
        <v>15.56871386307991</v>
      </c>
      <c r="AC796">
        <v>1.634933825742475</v>
      </c>
      <c r="AD796">
        <v>1.651265718549473</v>
      </c>
      <c r="AE796">
        <v>55.478597369007247</v>
      </c>
      <c r="AF796">
        <v>503.7938032334668</v>
      </c>
      <c r="AG796">
        <v>1.6222472136665429</v>
      </c>
      <c r="AH796">
        <v>14.73141233405676</v>
      </c>
      <c r="AI796">
        <v>15.257006032594751</v>
      </c>
      <c r="AJ796">
        <v>15.575776311717361</v>
      </c>
      <c r="AK796">
        <v>34.873156645930848</v>
      </c>
      <c r="AL796">
        <v>35.601774426782541</v>
      </c>
      <c r="AM796">
        <v>1.643329728331564</v>
      </c>
      <c r="AN796">
        <v>1.651265718549473</v>
      </c>
      <c r="AO796">
        <v>0.77583563574668624</v>
      </c>
      <c r="AP796">
        <v>0.77583563574668624</v>
      </c>
      <c r="AQ796" t="b">
        <v>1</v>
      </c>
      <c r="AR796" t="b">
        <v>1</v>
      </c>
      <c r="AU796">
        <v>55.478593787451921</v>
      </c>
      <c r="AV796">
        <v>503.79339615382418</v>
      </c>
      <c r="AW796">
        <v>1.6222473183946511</v>
      </c>
      <c r="AX796">
        <v>1.6222473183946511</v>
      </c>
      <c r="AY796">
        <v>1.6222473183946511</v>
      </c>
      <c r="AZ796" t="s">
        <v>89</v>
      </c>
      <c r="BA796" s="1">
        <v>14.731402332701631</v>
      </c>
      <c r="BB796">
        <v>14.73140233270162</v>
      </c>
      <c r="BC796">
        <v>14.731402332701631</v>
      </c>
      <c r="BD796" t="s">
        <v>89</v>
      </c>
      <c r="BE796">
        <v>16.207304922981269</v>
      </c>
      <c r="BF796">
        <v>16.207304922981269</v>
      </c>
      <c r="BG796">
        <v>16.207304922981269</v>
      </c>
      <c r="BH796" t="s">
        <v>89</v>
      </c>
      <c r="BI796">
        <v>0.10009358903924689</v>
      </c>
      <c r="BJ796">
        <v>23.960498809923291</v>
      </c>
      <c r="BK796">
        <v>1184.2794229030239</v>
      </c>
      <c r="BL796">
        <v>3.7561822361864321</v>
      </c>
      <c r="BM796">
        <v>3.7561822361864321</v>
      </c>
      <c r="BN796">
        <v>3.7561822361864321</v>
      </c>
      <c r="BO796" t="s">
        <v>89</v>
      </c>
      <c r="BP796" t="s">
        <v>90</v>
      </c>
      <c r="BQ796" s="2">
        <v>151.60895312015879</v>
      </c>
      <c r="BR796">
        <v>151.60895312015879</v>
      </c>
      <c r="BS796">
        <v>151.60895312015879</v>
      </c>
      <c r="BT796" t="s">
        <v>89</v>
      </c>
      <c r="BU796" t="s">
        <v>91</v>
      </c>
      <c r="BV796">
        <v>1.643329728331564</v>
      </c>
      <c r="BW796">
        <v>66.328916990069473</v>
      </c>
      <c r="BX796">
        <v>2.4775464501818979E-2</v>
      </c>
      <c r="BY796">
        <v>0.37569034672895429</v>
      </c>
      <c r="BZ796">
        <v>21</v>
      </c>
      <c r="CA796">
        <v>3.736991601697087</v>
      </c>
      <c r="CB796">
        <v>3.774321642398796</v>
      </c>
      <c r="CC796">
        <v>36.301499796347727</v>
      </c>
      <c r="CD796">
        <v>35.585631687039793</v>
      </c>
      <c r="CG796">
        <f>+COUNTIF(IV!A:A,A796)</f>
        <v>1</v>
      </c>
      <c r="CH796" s="1">
        <f>+VLOOKUP(A796,IV!A:Q,17,0)</f>
        <v>14.731402332701631</v>
      </c>
      <c r="CI796" t="b">
        <f t="shared" si="48"/>
        <v>1</v>
      </c>
      <c r="CJ796" s="7">
        <f t="shared" si="49"/>
        <v>0</v>
      </c>
      <c r="CL796">
        <f>+COUNTIF(EV!A:A,A796)</f>
        <v>1</v>
      </c>
      <c r="CM796" s="2">
        <f>+VLOOKUP(A796,EV!A:R,18,0)</f>
        <v>151.60895312015879</v>
      </c>
      <c r="CN796" t="b">
        <f t="shared" si="50"/>
        <v>1</v>
      </c>
      <c r="CO796" s="7">
        <f t="shared" si="51"/>
        <v>0</v>
      </c>
    </row>
    <row r="797" spans="1:93" x14ac:dyDescent="0.3">
      <c r="A797" t="s">
        <v>1683</v>
      </c>
      <c r="B797" t="s">
        <v>905</v>
      </c>
      <c r="C797">
        <v>3</v>
      </c>
      <c r="D797">
        <v>2.25</v>
      </c>
      <c r="E797">
        <v>0.5</v>
      </c>
      <c r="F797">
        <v>10.95</v>
      </c>
      <c r="G797">
        <v>0.14058666666666669</v>
      </c>
      <c r="I797" t="s">
        <v>84</v>
      </c>
      <c r="K797">
        <v>14</v>
      </c>
      <c r="L797" t="s">
        <v>109</v>
      </c>
      <c r="M797">
        <v>90</v>
      </c>
      <c r="N797">
        <v>2.5000000000000001E-2</v>
      </c>
      <c r="O797">
        <v>0.8125</v>
      </c>
      <c r="P797" t="s">
        <v>1684</v>
      </c>
      <c r="Q797" t="s">
        <v>87</v>
      </c>
      <c r="R797" t="s">
        <v>87</v>
      </c>
      <c r="S797" t="s">
        <v>111</v>
      </c>
      <c r="T797" t="b">
        <v>1</v>
      </c>
      <c r="U797">
        <v>2.5000000000000001E-2</v>
      </c>
      <c r="V797">
        <v>9.9584096239782635E-2</v>
      </c>
      <c r="W797">
        <v>4</v>
      </c>
      <c r="Y797">
        <v>15.56871386307991</v>
      </c>
      <c r="Z797">
        <v>15.88190616090213</v>
      </c>
      <c r="AA797">
        <v>16.25563347071413</v>
      </c>
      <c r="AB797">
        <v>15.56871386307991</v>
      </c>
      <c r="AC797">
        <v>1.634933825742475</v>
      </c>
      <c r="AD797">
        <v>1.651265718549473</v>
      </c>
      <c r="AE797">
        <v>55.478597369007247</v>
      </c>
      <c r="AF797">
        <v>503.7938032334668</v>
      </c>
      <c r="AG797">
        <v>1.6222472136665429</v>
      </c>
      <c r="AH797">
        <v>14.73141233405676</v>
      </c>
      <c r="AI797">
        <v>15.257006032594671</v>
      </c>
      <c r="AJ797">
        <v>15.575776311717281</v>
      </c>
      <c r="AK797">
        <v>18.77785357857805</v>
      </c>
      <c r="AL797">
        <v>19.170186229805889</v>
      </c>
      <c r="AM797">
        <v>1.643329728331564</v>
      </c>
      <c r="AN797">
        <v>1.651265718549473</v>
      </c>
      <c r="AO797">
        <v>1.440837609243842</v>
      </c>
      <c r="AP797">
        <v>1.440837609243842</v>
      </c>
      <c r="AQ797" t="b">
        <v>1</v>
      </c>
      <c r="AR797" t="b">
        <v>1</v>
      </c>
      <c r="AU797">
        <v>55.478593787451921</v>
      </c>
      <c r="AV797">
        <v>503.79339615382418</v>
      </c>
      <c r="AW797">
        <v>1.6222473183946511</v>
      </c>
      <c r="AX797">
        <v>1.6222473183946511</v>
      </c>
      <c r="AY797">
        <v>1.6222473183946511</v>
      </c>
      <c r="AZ797" t="s">
        <v>89</v>
      </c>
      <c r="BA797" s="1">
        <v>14.731402332701631</v>
      </c>
      <c r="BB797">
        <v>14.73140233270162</v>
      </c>
      <c r="BC797">
        <v>14.731402332701631</v>
      </c>
      <c r="BD797" t="s">
        <v>89</v>
      </c>
      <c r="BE797">
        <v>16.207304922981269</v>
      </c>
      <c r="BF797">
        <v>16.207304922981269</v>
      </c>
      <c r="BG797">
        <v>16.207304922981269</v>
      </c>
      <c r="BH797" t="s">
        <v>89</v>
      </c>
      <c r="BI797">
        <v>0.10009358903924689</v>
      </c>
      <c r="BJ797">
        <v>44.498069218428952</v>
      </c>
      <c r="BK797">
        <v>2199.3760711056161</v>
      </c>
      <c r="BL797">
        <v>2.0225596656388491</v>
      </c>
      <c r="BM797">
        <v>2.0225596656388491</v>
      </c>
      <c r="BN797">
        <v>2.0225596656388491</v>
      </c>
      <c r="BO797" t="s">
        <v>89</v>
      </c>
      <c r="BP797" t="s">
        <v>90</v>
      </c>
      <c r="BQ797" s="2">
        <v>81.635590141623979</v>
      </c>
      <c r="BR797">
        <v>81.635590141623979</v>
      </c>
      <c r="BS797">
        <v>81.635590141623979</v>
      </c>
      <c r="BT797" t="s">
        <v>89</v>
      </c>
      <c r="BU797" t="s">
        <v>91</v>
      </c>
      <c r="BV797">
        <v>1.6433297283315651</v>
      </c>
      <c r="BW797">
        <v>66.328916990069487</v>
      </c>
      <c r="BX797">
        <v>2.4775464501818979E-2</v>
      </c>
      <c r="BY797">
        <v>0.69771064392520088</v>
      </c>
      <c r="BZ797">
        <v>21</v>
      </c>
      <c r="CA797">
        <v>2.012226247067662</v>
      </c>
      <c r="CB797">
        <v>2.0323270382147358</v>
      </c>
      <c r="CC797">
        <v>19.546961428802621</v>
      </c>
      <c r="CD797">
        <v>19.16149398532912</v>
      </c>
      <c r="CG797">
        <f>+COUNTIF(IV!A:A,A797)</f>
        <v>1</v>
      </c>
      <c r="CH797" s="1">
        <f>+VLOOKUP(A797,IV!A:Q,17,0)</f>
        <v>14.731402332701631</v>
      </c>
      <c r="CI797" t="b">
        <f t="shared" si="48"/>
        <v>1</v>
      </c>
      <c r="CJ797" s="7">
        <f t="shared" si="49"/>
        <v>0</v>
      </c>
      <c r="CL797">
        <f>+COUNTIF(EV!A:A,A797)</f>
        <v>1</v>
      </c>
      <c r="CM797" s="2">
        <f>+VLOOKUP(A797,EV!A:R,18,0)</f>
        <v>81.635590141624021</v>
      </c>
      <c r="CN797" t="b">
        <f t="shared" si="50"/>
        <v>1</v>
      </c>
      <c r="CO797" s="7">
        <f t="shared" si="51"/>
        <v>0</v>
      </c>
    </row>
    <row r="798" spans="1:93" x14ac:dyDescent="0.3">
      <c r="A798" t="s">
        <v>1685</v>
      </c>
      <c r="B798" t="s">
        <v>905</v>
      </c>
      <c r="C798">
        <v>3</v>
      </c>
      <c r="D798">
        <v>2.25</v>
      </c>
      <c r="E798">
        <v>0.5</v>
      </c>
      <c r="F798">
        <v>10.95</v>
      </c>
      <c r="G798">
        <v>0.14058666666666669</v>
      </c>
      <c r="I798" t="s">
        <v>84</v>
      </c>
      <c r="K798">
        <v>14</v>
      </c>
      <c r="L798" t="s">
        <v>109</v>
      </c>
      <c r="M798">
        <v>90</v>
      </c>
      <c r="N798">
        <v>0.1</v>
      </c>
      <c r="O798">
        <v>0.25</v>
      </c>
      <c r="P798" t="s">
        <v>1686</v>
      </c>
      <c r="Q798" t="s">
        <v>87</v>
      </c>
      <c r="R798" t="s">
        <v>87</v>
      </c>
      <c r="S798" t="s">
        <v>111</v>
      </c>
      <c r="T798" t="b">
        <v>0</v>
      </c>
      <c r="U798">
        <v>0.1</v>
      </c>
      <c r="V798">
        <v>9.9584096239782635E-2</v>
      </c>
      <c r="W798">
        <v>4</v>
      </c>
      <c r="Y798">
        <v>15.56871386307991</v>
      </c>
      <c r="Z798">
        <v>17.095167813083489</v>
      </c>
      <c r="AA798">
        <v>16.25563347071413</v>
      </c>
      <c r="AB798">
        <v>15.56871386307991</v>
      </c>
      <c r="AC798">
        <v>1.634933825742475</v>
      </c>
      <c r="AD798">
        <v>1.702406836733336</v>
      </c>
      <c r="AE798">
        <v>55.478597369007247</v>
      </c>
      <c r="AF798">
        <v>503.7938032334668</v>
      </c>
      <c r="AG798">
        <v>1.6222472136665429</v>
      </c>
      <c r="AH798">
        <v>14.73141233405676</v>
      </c>
      <c r="AI798">
        <v>13.22486652052336</v>
      </c>
      <c r="AJ798">
        <v>13.68878687016471</v>
      </c>
      <c r="AK798">
        <v>52.89946608209344</v>
      </c>
      <c r="AL798">
        <v>54.755147480658849</v>
      </c>
      <c r="AM798">
        <v>1.6611587424380361</v>
      </c>
      <c r="AN798">
        <v>1.702406836733336</v>
      </c>
      <c r="AO798">
        <v>4.1221565319621956</v>
      </c>
      <c r="AP798">
        <v>4.1221565319621956</v>
      </c>
      <c r="AQ798" t="b">
        <v>1</v>
      </c>
      <c r="AR798" t="b">
        <v>1</v>
      </c>
      <c r="AU798">
        <v>55.478593787451921</v>
      </c>
      <c r="AV798">
        <v>503.79339615382418</v>
      </c>
      <c r="AW798">
        <v>1.6222473183946511</v>
      </c>
      <c r="AX798">
        <v>1.6222473183946511</v>
      </c>
      <c r="AY798">
        <v>1.6222473183946511</v>
      </c>
      <c r="AZ798" t="s">
        <v>89</v>
      </c>
      <c r="BA798" s="1">
        <v>14.731402332701631</v>
      </c>
      <c r="BB798">
        <v>14.73140233270162</v>
      </c>
      <c r="BC798">
        <v>14.731402332701631</v>
      </c>
      <c r="BD798" t="s">
        <v>89</v>
      </c>
      <c r="BE798">
        <v>16.207304922981269</v>
      </c>
      <c r="BF798">
        <v>16.207304922981269</v>
      </c>
      <c r="BG798">
        <v>16.207304922981269</v>
      </c>
      <c r="BH798" t="s">
        <v>89</v>
      </c>
      <c r="BI798">
        <v>0.10009358903924689</v>
      </c>
      <c r="BJ798">
        <v>13.544735015841351</v>
      </c>
      <c r="BK798">
        <v>261.10553864498559</v>
      </c>
      <c r="BL798">
        <v>6.6446482633096764</v>
      </c>
      <c r="BM798">
        <v>6.6446482633096764</v>
      </c>
      <c r="BN798">
        <v>6.6446482633096764</v>
      </c>
      <c r="BO798" t="s">
        <v>89</v>
      </c>
      <c r="BP798" t="s">
        <v>90</v>
      </c>
      <c r="BQ798" s="2">
        <v>74.73284761932976</v>
      </c>
      <c r="BR798">
        <v>74.73284761932976</v>
      </c>
      <c r="BS798">
        <v>74.73284761932976</v>
      </c>
      <c r="BT798" t="s">
        <v>89</v>
      </c>
      <c r="BU798" t="s">
        <v>91</v>
      </c>
      <c r="BV798">
        <v>1.6611620658274191</v>
      </c>
      <c r="BW798">
        <v>18.68321190483244</v>
      </c>
      <c r="BX798">
        <v>8.8912017606445765E-2</v>
      </c>
      <c r="BY798">
        <v>0.51427108689073242</v>
      </c>
      <c r="BZ798">
        <v>10</v>
      </c>
      <c r="CA798">
        <v>6.5397353029699019</v>
      </c>
      <c r="CB798">
        <v>6.8096273469333433</v>
      </c>
      <c r="CC798">
        <v>68.380671252333954</v>
      </c>
      <c r="CD798">
        <v>62.274855452319628</v>
      </c>
      <c r="CG798">
        <f>+COUNTIF(IV!A:A,A798)</f>
        <v>1</v>
      </c>
      <c r="CH798" s="1">
        <f>+VLOOKUP(A798,IV!A:Q,17,0)</f>
        <v>14.731402332701631</v>
      </c>
      <c r="CI798" t="b">
        <f t="shared" si="48"/>
        <v>1</v>
      </c>
      <c r="CJ798" s="7">
        <f t="shared" si="49"/>
        <v>0</v>
      </c>
      <c r="CL798">
        <f>+COUNTIF(EV!A:A,A798)</f>
        <v>1</v>
      </c>
      <c r="CM798" s="2">
        <f>+VLOOKUP(A798,EV!A:R,18,0)</f>
        <v>74.73284761932976</v>
      </c>
      <c r="CN798" t="b">
        <f t="shared" si="50"/>
        <v>1</v>
      </c>
      <c r="CO798" s="7">
        <f t="shared" si="51"/>
        <v>0</v>
      </c>
    </row>
    <row r="799" spans="1:93" x14ac:dyDescent="0.3">
      <c r="A799" t="s">
        <v>1687</v>
      </c>
      <c r="B799" t="s">
        <v>905</v>
      </c>
      <c r="C799">
        <v>3</v>
      </c>
      <c r="D799">
        <v>2.25</v>
      </c>
      <c r="E799">
        <v>0.5</v>
      </c>
      <c r="F799">
        <v>10.95</v>
      </c>
      <c r="G799">
        <v>0.14058666666666669</v>
      </c>
      <c r="I799" t="s">
        <v>84</v>
      </c>
      <c r="K799">
        <v>14</v>
      </c>
      <c r="L799" t="s">
        <v>109</v>
      </c>
      <c r="M799">
        <v>90</v>
      </c>
      <c r="N799">
        <v>0.1</v>
      </c>
      <c r="O799">
        <v>0.4375</v>
      </c>
      <c r="P799" t="s">
        <v>1688</v>
      </c>
      <c r="Q799" t="s">
        <v>87</v>
      </c>
      <c r="R799" t="s">
        <v>87</v>
      </c>
      <c r="S799" t="s">
        <v>111</v>
      </c>
      <c r="T799" t="b">
        <v>0</v>
      </c>
      <c r="U799">
        <v>0.1</v>
      </c>
      <c r="V799">
        <v>9.9584096239782635E-2</v>
      </c>
      <c r="W799">
        <v>4</v>
      </c>
      <c r="Y799">
        <v>15.56871386307991</v>
      </c>
      <c r="Z799">
        <v>17.095167813083489</v>
      </c>
      <c r="AA799">
        <v>16.25563347071413</v>
      </c>
      <c r="AB799">
        <v>15.56871386307991</v>
      </c>
      <c r="AC799">
        <v>1.634933825742475</v>
      </c>
      <c r="AD799">
        <v>1.702406836733336</v>
      </c>
      <c r="AE799">
        <v>55.478597369007247</v>
      </c>
      <c r="AF799">
        <v>503.7938032334668</v>
      </c>
      <c r="AG799">
        <v>1.6222472136665429</v>
      </c>
      <c r="AH799">
        <v>14.73141233405676</v>
      </c>
      <c r="AI799">
        <v>13.224866520523371</v>
      </c>
      <c r="AJ799">
        <v>13.68878687016471</v>
      </c>
      <c r="AK799">
        <v>30.22826633262483</v>
      </c>
      <c r="AL799">
        <v>31.288655703233619</v>
      </c>
      <c r="AM799">
        <v>1.6611587424380361</v>
      </c>
      <c r="AN799">
        <v>1.702406836733336</v>
      </c>
      <c r="AO799">
        <v>7.2137739309338302</v>
      </c>
      <c r="AP799">
        <v>7.2137739309338302</v>
      </c>
      <c r="AQ799" t="b">
        <v>1</v>
      </c>
      <c r="AR799" t="b">
        <v>1</v>
      </c>
      <c r="AU799">
        <v>55.478593787451921</v>
      </c>
      <c r="AV799">
        <v>503.79339615382418</v>
      </c>
      <c r="AW799">
        <v>1.6222473183946511</v>
      </c>
      <c r="AX799">
        <v>1.6222473183946511</v>
      </c>
      <c r="AY799">
        <v>1.6222473183946511</v>
      </c>
      <c r="AZ799" t="s">
        <v>89</v>
      </c>
      <c r="BA799" s="1">
        <v>14.731402332701631</v>
      </c>
      <c r="BB799">
        <v>14.73140233270162</v>
      </c>
      <c r="BC799">
        <v>14.731402332701631</v>
      </c>
      <c r="BD799" t="s">
        <v>89</v>
      </c>
      <c r="BE799">
        <v>16.207304922981269</v>
      </c>
      <c r="BF799">
        <v>16.207304922981269</v>
      </c>
      <c r="BG799">
        <v>16.207304922981269</v>
      </c>
      <c r="BH799" t="s">
        <v>89</v>
      </c>
      <c r="BI799">
        <v>0.10009358903924689</v>
      </c>
      <c r="BJ799">
        <v>23.703286277722359</v>
      </c>
      <c r="BK799">
        <v>456.93469262872469</v>
      </c>
      <c r="BL799">
        <v>3.7969418647483879</v>
      </c>
      <c r="BM799">
        <v>3.7969418647483879</v>
      </c>
      <c r="BN799">
        <v>3.7969418647483879</v>
      </c>
      <c r="BO799" t="s">
        <v>89</v>
      </c>
      <c r="BP799" t="s">
        <v>90</v>
      </c>
      <c r="BQ799" s="2">
        <v>42.704484353902743</v>
      </c>
      <c r="BR799">
        <v>42.704484353902743</v>
      </c>
      <c r="BS799">
        <v>42.704484353902743</v>
      </c>
      <c r="BT799" t="s">
        <v>89</v>
      </c>
      <c r="BU799" t="s">
        <v>91</v>
      </c>
      <c r="BV799">
        <v>1.66116206582742</v>
      </c>
      <c r="BW799">
        <v>18.683211904832451</v>
      </c>
      <c r="BX799">
        <v>8.8912017606445751E-2</v>
      </c>
      <c r="BY799">
        <v>0.89997440205878143</v>
      </c>
      <c r="BZ799">
        <v>10</v>
      </c>
      <c r="CA799">
        <v>3.736991601697087</v>
      </c>
      <c r="CB799">
        <v>3.891215626819053</v>
      </c>
      <c r="CC799">
        <v>39.074669287047968</v>
      </c>
      <c r="CD799">
        <v>35.585631687039793</v>
      </c>
      <c r="CG799">
        <f>+COUNTIF(IV!A:A,A799)</f>
        <v>1</v>
      </c>
      <c r="CH799" s="1">
        <f>+VLOOKUP(A799,IV!A:Q,17,0)</f>
        <v>14.731402332701631</v>
      </c>
      <c r="CI799" t="b">
        <f t="shared" si="48"/>
        <v>1</v>
      </c>
      <c r="CJ799" s="7">
        <f t="shared" si="49"/>
        <v>0</v>
      </c>
      <c r="CL799">
        <f>+COUNTIF(EV!A:A,A799)</f>
        <v>1</v>
      </c>
      <c r="CM799" s="2">
        <f>+VLOOKUP(A799,EV!A:R,18,0)</f>
        <v>42.704484353902743</v>
      </c>
      <c r="CN799" t="b">
        <f t="shared" si="50"/>
        <v>1</v>
      </c>
      <c r="CO799" s="7">
        <f t="shared" si="51"/>
        <v>0</v>
      </c>
    </row>
    <row r="800" spans="1:93" x14ac:dyDescent="0.3">
      <c r="A800" t="s">
        <v>1689</v>
      </c>
      <c r="B800" t="s">
        <v>905</v>
      </c>
      <c r="C800">
        <v>3</v>
      </c>
      <c r="D800">
        <v>2.25</v>
      </c>
      <c r="E800">
        <v>0.5</v>
      </c>
      <c r="F800">
        <v>10.95</v>
      </c>
      <c r="G800">
        <v>0.14058666666666669</v>
      </c>
      <c r="I800" t="s">
        <v>84</v>
      </c>
      <c r="K800">
        <v>14</v>
      </c>
      <c r="L800" t="s">
        <v>109</v>
      </c>
      <c r="M800">
        <v>90</v>
      </c>
      <c r="N800">
        <v>0.1</v>
      </c>
      <c r="O800">
        <v>0.8125</v>
      </c>
      <c r="P800" t="s">
        <v>1690</v>
      </c>
      <c r="Q800" t="s">
        <v>87</v>
      </c>
      <c r="R800" t="s">
        <v>87</v>
      </c>
      <c r="S800" t="s">
        <v>111</v>
      </c>
      <c r="T800" t="b">
        <v>0</v>
      </c>
      <c r="U800">
        <v>0.1</v>
      </c>
      <c r="V800">
        <v>9.9584096239782635E-2</v>
      </c>
      <c r="W800">
        <v>4</v>
      </c>
      <c r="Y800">
        <v>15.56871386307991</v>
      </c>
      <c r="Z800">
        <v>17.095167813083489</v>
      </c>
      <c r="AA800">
        <v>16.25563347071413</v>
      </c>
      <c r="AB800">
        <v>15.56871386307991</v>
      </c>
      <c r="AC800">
        <v>1.634933825742475</v>
      </c>
      <c r="AD800">
        <v>1.702406836733336</v>
      </c>
      <c r="AE800">
        <v>55.478597369007247</v>
      </c>
      <c r="AF800">
        <v>503.7938032334668</v>
      </c>
      <c r="AG800">
        <v>1.6222472136665429</v>
      </c>
      <c r="AH800">
        <v>14.73141233405676</v>
      </c>
      <c r="AI800">
        <v>13.22486652052334</v>
      </c>
      <c r="AJ800">
        <v>13.688786870164691</v>
      </c>
      <c r="AK800">
        <v>16.27675879449027</v>
      </c>
      <c r="AL800">
        <v>16.847737686356538</v>
      </c>
      <c r="AM800">
        <v>1.6611587424380361</v>
      </c>
      <c r="AN800">
        <v>1.702406836733336</v>
      </c>
      <c r="AO800">
        <v>13.39700872887704</v>
      </c>
      <c r="AP800">
        <v>13.39700872887704</v>
      </c>
      <c r="AQ800" t="b">
        <v>1</v>
      </c>
      <c r="AR800" t="b">
        <v>1</v>
      </c>
      <c r="AU800">
        <v>55.478593787451921</v>
      </c>
      <c r="AV800">
        <v>503.79339615382418</v>
      </c>
      <c r="AW800">
        <v>1.6222473183946511</v>
      </c>
      <c r="AX800">
        <v>1.6222473183946511</v>
      </c>
      <c r="AY800">
        <v>1.6222473183946511</v>
      </c>
      <c r="AZ800" t="s">
        <v>89</v>
      </c>
      <c r="BA800" s="1">
        <v>14.731402332701631</v>
      </c>
      <c r="BB800">
        <v>14.73140233270162</v>
      </c>
      <c r="BC800">
        <v>14.731402332701631</v>
      </c>
      <c r="BD800" t="s">
        <v>89</v>
      </c>
      <c r="BE800">
        <v>16.207304922981269</v>
      </c>
      <c r="BF800">
        <v>16.207304922981269</v>
      </c>
      <c r="BG800">
        <v>16.207304922981269</v>
      </c>
      <c r="BH800" t="s">
        <v>89</v>
      </c>
      <c r="BI800">
        <v>0.10009358903924689</v>
      </c>
      <c r="BJ800">
        <v>44.02038880148438</v>
      </c>
      <c r="BK800">
        <v>848.59300059620318</v>
      </c>
      <c r="BL800">
        <v>2.0445071579414389</v>
      </c>
      <c r="BM800">
        <v>2.0445071579414389</v>
      </c>
      <c r="BN800">
        <v>2.0445071579414389</v>
      </c>
      <c r="BO800" t="s">
        <v>89</v>
      </c>
      <c r="BP800" t="s">
        <v>90</v>
      </c>
      <c r="BQ800" s="2">
        <v>22.99472234440918</v>
      </c>
      <c r="BR800">
        <v>22.99472234440918</v>
      </c>
      <c r="BS800">
        <v>22.99472234440918</v>
      </c>
      <c r="BT800" t="s">
        <v>89</v>
      </c>
      <c r="BU800" t="s">
        <v>91</v>
      </c>
      <c r="BV800">
        <v>1.66116206582742</v>
      </c>
      <c r="BW800">
        <v>18.683211904832451</v>
      </c>
      <c r="BX800">
        <v>8.8912017606445709E-2</v>
      </c>
      <c r="BY800">
        <v>1.6713810323948799</v>
      </c>
      <c r="BZ800">
        <v>10</v>
      </c>
      <c r="CA800">
        <v>2.012226247067662</v>
      </c>
      <c r="CB800">
        <v>2.0952699529025671</v>
      </c>
      <c r="CC800">
        <v>21.040206539179682</v>
      </c>
      <c r="CD800">
        <v>19.16149398532912</v>
      </c>
      <c r="CG800">
        <f>+COUNTIF(IV!A:A,A800)</f>
        <v>1</v>
      </c>
      <c r="CH800" s="1">
        <f>+VLOOKUP(A800,IV!A:Q,17,0)</f>
        <v>14.731402332701631</v>
      </c>
      <c r="CI800" t="b">
        <f t="shared" si="48"/>
        <v>1</v>
      </c>
      <c r="CJ800" s="7">
        <f t="shared" si="49"/>
        <v>0</v>
      </c>
      <c r="CL800">
        <f>+COUNTIF(EV!A:A,A800)</f>
        <v>1</v>
      </c>
      <c r="CM800" s="2">
        <f>+VLOOKUP(A800,EV!A:R,18,0)</f>
        <v>22.994722344409169</v>
      </c>
      <c r="CN800" t="b">
        <f t="shared" si="50"/>
        <v>1</v>
      </c>
      <c r="CO800" s="7">
        <f t="shared" si="51"/>
        <v>0</v>
      </c>
    </row>
    <row r="801" spans="1:93" x14ac:dyDescent="0.3">
      <c r="A801" t="s">
        <v>1691</v>
      </c>
      <c r="B801" t="s">
        <v>905</v>
      </c>
      <c r="C801">
        <v>3</v>
      </c>
      <c r="D801">
        <v>2.25</v>
      </c>
      <c r="E801">
        <v>0.5</v>
      </c>
      <c r="F801">
        <v>10.95</v>
      </c>
      <c r="G801">
        <v>0.14058666666666669</v>
      </c>
      <c r="I801" t="s">
        <v>84</v>
      </c>
      <c r="K801">
        <v>14</v>
      </c>
      <c r="L801" t="s">
        <v>109</v>
      </c>
      <c r="M801">
        <v>90</v>
      </c>
      <c r="N801">
        <v>0.17499999999999999</v>
      </c>
      <c r="O801">
        <v>0.25</v>
      </c>
      <c r="P801" t="s">
        <v>1692</v>
      </c>
      <c r="Q801" t="s">
        <v>87</v>
      </c>
      <c r="R801" t="s">
        <v>87</v>
      </c>
      <c r="S801" t="s">
        <v>111</v>
      </c>
      <c r="T801" t="b">
        <v>0</v>
      </c>
      <c r="U801">
        <v>0.17499999999999999</v>
      </c>
      <c r="V801">
        <v>9.9584096239782635E-2</v>
      </c>
      <c r="W801">
        <v>4</v>
      </c>
      <c r="Y801">
        <v>15.56871386307991</v>
      </c>
      <c r="Z801">
        <v>17.095167813083489</v>
      </c>
      <c r="AA801">
        <v>16.25563347071413</v>
      </c>
      <c r="AB801">
        <v>15.56871386307991</v>
      </c>
      <c r="AC801">
        <v>1.634933825742475</v>
      </c>
      <c r="AD801">
        <v>1.702406836733336</v>
      </c>
      <c r="AE801">
        <v>55.478597369007247</v>
      </c>
      <c r="AF801">
        <v>503.7938032334668</v>
      </c>
      <c r="AG801">
        <v>1.6222472136665429</v>
      </c>
      <c r="AH801">
        <v>14.73141233405676</v>
      </c>
      <c r="AI801">
        <v>16.760346940809331</v>
      </c>
      <c r="AJ801">
        <v>17.111118358461201</v>
      </c>
      <c r="AK801">
        <v>67.04138776323731</v>
      </c>
      <c r="AL801">
        <v>68.444473433844792</v>
      </c>
      <c r="AM801">
        <v>1.6675081441387689</v>
      </c>
      <c r="AN801">
        <v>1.702406836733336</v>
      </c>
      <c r="AO801">
        <v>2.8075603967843108</v>
      </c>
      <c r="AP801">
        <v>2.8075603967843108</v>
      </c>
      <c r="AQ801" t="b">
        <v>0</v>
      </c>
      <c r="AR801" t="b">
        <v>0</v>
      </c>
      <c r="AU801">
        <v>55.478593787451921</v>
      </c>
      <c r="AV801">
        <v>503.79339615382418</v>
      </c>
      <c r="AW801">
        <v>1.6222473183946511</v>
      </c>
      <c r="AX801">
        <v>1.6222473183946511</v>
      </c>
      <c r="AY801">
        <v>1.6222473183946511</v>
      </c>
      <c r="AZ801" t="s">
        <v>89</v>
      </c>
      <c r="BA801" s="1">
        <v>14.731402332701631</v>
      </c>
      <c r="BB801">
        <v>14.73140233270162</v>
      </c>
      <c r="BC801">
        <v>14.731402332701631</v>
      </c>
      <c r="BD801" t="s">
        <v>89</v>
      </c>
      <c r="BE801">
        <v>16.207304922981269</v>
      </c>
      <c r="BF801">
        <v>16.207304922981269</v>
      </c>
      <c r="BG801">
        <v>16.207304922981269</v>
      </c>
      <c r="BH801" t="s">
        <v>89</v>
      </c>
      <c r="BI801">
        <v>0.10009358903924689</v>
      </c>
      <c r="BJ801">
        <v>13.49319120267389</v>
      </c>
      <c r="BK801">
        <v>202.88050149066561</v>
      </c>
      <c r="BL801">
        <v>6.6700307324011758</v>
      </c>
      <c r="BM801">
        <v>6.6700307324011758</v>
      </c>
      <c r="BN801">
        <v>6.6700307324011758</v>
      </c>
      <c r="BO801" t="s">
        <v>89</v>
      </c>
      <c r="BP801" t="s">
        <v>90</v>
      </c>
      <c r="BQ801" s="2">
        <v>67.727290270021697</v>
      </c>
      <c r="BR801">
        <v>67.727290270021697</v>
      </c>
      <c r="BS801">
        <v>67.727290270021697</v>
      </c>
      <c r="BT801" t="s">
        <v>89</v>
      </c>
      <c r="BU801" t="s">
        <v>91</v>
      </c>
      <c r="BV801">
        <v>1.667507683100294</v>
      </c>
      <c r="BW801">
        <v>16.931822567505421</v>
      </c>
      <c r="BX801">
        <v>9.8483649734227574E-2</v>
      </c>
      <c r="BY801">
        <v>0.67454432948166776</v>
      </c>
      <c r="BZ801">
        <v>7</v>
      </c>
      <c r="CA801">
        <v>6.5397353029699019</v>
      </c>
      <c r="CB801">
        <v>6.8096273469333433</v>
      </c>
      <c r="CC801">
        <v>68.380671252333954</v>
      </c>
      <c r="CD801">
        <v>62.274855452319628</v>
      </c>
      <c r="CG801">
        <f>+COUNTIF(IV!A:A,A801)</f>
        <v>1</v>
      </c>
      <c r="CH801" s="1">
        <f>+VLOOKUP(A801,IV!A:Q,17,0)</f>
        <v>14.731402332701631</v>
      </c>
      <c r="CI801" t="b">
        <f t="shared" si="48"/>
        <v>1</v>
      </c>
      <c r="CJ801" s="7">
        <f t="shared" si="49"/>
        <v>0</v>
      </c>
      <c r="CL801">
        <f>+COUNTIF(EV!A:A,A801)</f>
        <v>1</v>
      </c>
      <c r="CM801" s="2">
        <f>+VLOOKUP(A801,EV!A:R,18,0)</f>
        <v>67.727290270021697</v>
      </c>
      <c r="CN801" t="b">
        <f t="shared" si="50"/>
        <v>1</v>
      </c>
      <c r="CO801" s="7">
        <f t="shared" si="51"/>
        <v>0</v>
      </c>
    </row>
    <row r="802" spans="1:93" x14ac:dyDescent="0.3">
      <c r="A802" t="s">
        <v>1693</v>
      </c>
      <c r="B802" t="s">
        <v>905</v>
      </c>
      <c r="C802">
        <v>3</v>
      </c>
      <c r="D802">
        <v>2.25</v>
      </c>
      <c r="E802">
        <v>0.5</v>
      </c>
      <c r="F802">
        <v>10.95</v>
      </c>
      <c r="G802">
        <v>0.14058666666666669</v>
      </c>
      <c r="I802" t="s">
        <v>84</v>
      </c>
      <c r="K802">
        <v>14</v>
      </c>
      <c r="L802" t="s">
        <v>109</v>
      </c>
      <c r="M802">
        <v>90</v>
      </c>
      <c r="N802">
        <v>0.17499999999999999</v>
      </c>
      <c r="O802">
        <v>0.4375</v>
      </c>
      <c r="P802" t="s">
        <v>1694</v>
      </c>
      <c r="Q802" t="s">
        <v>87</v>
      </c>
      <c r="R802" t="s">
        <v>87</v>
      </c>
      <c r="S802" t="s">
        <v>111</v>
      </c>
      <c r="T802" t="b">
        <v>0</v>
      </c>
      <c r="U802">
        <v>0.17499999999999999</v>
      </c>
      <c r="V802">
        <v>9.9584096239782635E-2</v>
      </c>
      <c r="W802">
        <v>4</v>
      </c>
      <c r="Y802">
        <v>15.56871386307991</v>
      </c>
      <c r="Z802">
        <v>17.095167813083489</v>
      </c>
      <c r="AA802">
        <v>16.25563347071413</v>
      </c>
      <c r="AB802">
        <v>15.56871386307991</v>
      </c>
      <c r="AC802">
        <v>1.634933825742475</v>
      </c>
      <c r="AD802">
        <v>1.702406836733336</v>
      </c>
      <c r="AE802">
        <v>55.478597369007247</v>
      </c>
      <c r="AF802">
        <v>503.7938032334668</v>
      </c>
      <c r="AG802">
        <v>1.6222472136665429</v>
      </c>
      <c r="AH802">
        <v>14.73141233405676</v>
      </c>
      <c r="AI802">
        <v>16.760346940809331</v>
      </c>
      <c r="AJ802">
        <v>17.111118358461201</v>
      </c>
      <c r="AK802">
        <v>38.309364436135617</v>
      </c>
      <c r="AL802">
        <v>39.111127676482752</v>
      </c>
      <c r="AM802">
        <v>1.6675081441387689</v>
      </c>
      <c r="AN802">
        <v>1.702406836733336</v>
      </c>
      <c r="AO802">
        <v>4.9132306943725181</v>
      </c>
      <c r="AP802">
        <v>4.9132306943725181</v>
      </c>
      <c r="AQ802" t="b">
        <v>0</v>
      </c>
      <c r="AR802" t="b">
        <v>0</v>
      </c>
      <c r="AU802">
        <v>55.478593787451921</v>
      </c>
      <c r="AV802">
        <v>503.79339615382418</v>
      </c>
      <c r="AW802">
        <v>1.6222473183946511</v>
      </c>
      <c r="AX802">
        <v>1.6222473183946511</v>
      </c>
      <c r="AY802">
        <v>1.6222473183946511</v>
      </c>
      <c r="AZ802" t="s">
        <v>89</v>
      </c>
      <c r="BA802" s="1">
        <v>14.731402332701631</v>
      </c>
      <c r="BB802">
        <v>14.73140233270162</v>
      </c>
      <c r="BC802">
        <v>14.731402332701631</v>
      </c>
      <c r="BD802" t="s">
        <v>89</v>
      </c>
      <c r="BE802">
        <v>16.207304922981269</v>
      </c>
      <c r="BF802">
        <v>16.207304922981269</v>
      </c>
      <c r="BG802">
        <v>16.207304922981269</v>
      </c>
      <c r="BH802" t="s">
        <v>89</v>
      </c>
      <c r="BI802">
        <v>0.10009358903924689</v>
      </c>
      <c r="BJ802">
        <v>23.613084604679301</v>
      </c>
      <c r="BK802">
        <v>355.0408776086648</v>
      </c>
      <c r="BL802">
        <v>3.8114461328006719</v>
      </c>
      <c r="BM802">
        <v>3.8114461328006719</v>
      </c>
      <c r="BN802">
        <v>3.8114461328006719</v>
      </c>
      <c r="BO802" t="s">
        <v>89</v>
      </c>
      <c r="BP802" t="s">
        <v>90</v>
      </c>
      <c r="BQ802" s="2">
        <v>38.701308725726697</v>
      </c>
      <c r="BR802">
        <v>38.701308725726697</v>
      </c>
      <c r="BS802">
        <v>38.701308725726697</v>
      </c>
      <c r="BT802" t="s">
        <v>89</v>
      </c>
      <c r="BU802" t="s">
        <v>91</v>
      </c>
      <c r="BV802">
        <v>1.667507683100294</v>
      </c>
      <c r="BW802">
        <v>16.931822567505431</v>
      </c>
      <c r="BX802">
        <v>9.8483649734227546E-2</v>
      </c>
      <c r="BY802">
        <v>1.180452576592919</v>
      </c>
      <c r="BZ802">
        <v>7</v>
      </c>
      <c r="CA802">
        <v>3.736991601697087</v>
      </c>
      <c r="CB802">
        <v>3.891215626819053</v>
      </c>
      <c r="CC802">
        <v>39.074669287047968</v>
      </c>
      <c r="CD802">
        <v>35.585631687039793</v>
      </c>
      <c r="CG802">
        <f>+COUNTIF(IV!A:A,A802)</f>
        <v>1</v>
      </c>
      <c r="CH802" s="1">
        <f>+VLOOKUP(A802,IV!A:Q,17,0)</f>
        <v>14.731402332701631</v>
      </c>
      <c r="CI802" t="b">
        <f t="shared" si="48"/>
        <v>1</v>
      </c>
      <c r="CJ802" s="7">
        <f t="shared" si="49"/>
        <v>0</v>
      </c>
      <c r="CL802">
        <f>+COUNTIF(EV!A:A,A802)</f>
        <v>1</v>
      </c>
      <c r="CM802" s="2">
        <f>+VLOOKUP(A802,EV!A:R,18,0)</f>
        <v>38.701308725726697</v>
      </c>
      <c r="CN802" t="b">
        <f t="shared" si="50"/>
        <v>1</v>
      </c>
      <c r="CO802" s="7">
        <f t="shared" si="51"/>
        <v>0</v>
      </c>
    </row>
    <row r="803" spans="1:93" x14ac:dyDescent="0.3">
      <c r="A803" t="s">
        <v>1695</v>
      </c>
      <c r="B803" t="s">
        <v>905</v>
      </c>
      <c r="C803">
        <v>3</v>
      </c>
      <c r="D803">
        <v>2.25</v>
      </c>
      <c r="E803">
        <v>0.5</v>
      </c>
      <c r="F803">
        <v>10.95</v>
      </c>
      <c r="G803">
        <v>0.14058666666666669</v>
      </c>
      <c r="I803" t="s">
        <v>84</v>
      </c>
      <c r="K803">
        <v>14</v>
      </c>
      <c r="L803" t="s">
        <v>109</v>
      </c>
      <c r="M803">
        <v>90</v>
      </c>
      <c r="N803">
        <v>0.17499999999999999</v>
      </c>
      <c r="O803">
        <v>0.8125</v>
      </c>
      <c r="P803" t="s">
        <v>1696</v>
      </c>
      <c r="Q803" t="s">
        <v>87</v>
      </c>
      <c r="R803" t="s">
        <v>87</v>
      </c>
      <c r="S803" t="s">
        <v>111</v>
      </c>
      <c r="T803" t="b">
        <v>0</v>
      </c>
      <c r="U803">
        <v>0.17499999999999999</v>
      </c>
      <c r="V803">
        <v>9.9584096239782635E-2</v>
      </c>
      <c r="W803">
        <v>4</v>
      </c>
      <c r="Y803">
        <v>15.56871386307991</v>
      </c>
      <c r="Z803">
        <v>17.095167813083489</v>
      </c>
      <c r="AA803">
        <v>16.25563347071413</v>
      </c>
      <c r="AB803">
        <v>15.56871386307991</v>
      </c>
      <c r="AC803">
        <v>1.634933825742475</v>
      </c>
      <c r="AD803">
        <v>1.702406836733336</v>
      </c>
      <c r="AE803">
        <v>55.478597369007247</v>
      </c>
      <c r="AF803">
        <v>503.7938032334668</v>
      </c>
      <c r="AG803">
        <v>1.6222472136665429</v>
      </c>
      <c r="AH803">
        <v>14.73141233405676</v>
      </c>
      <c r="AI803">
        <v>16.760346940809359</v>
      </c>
      <c r="AJ803">
        <v>17.111118358461201</v>
      </c>
      <c r="AK803">
        <v>20.628119311765371</v>
      </c>
      <c r="AL803">
        <v>21.059837979644549</v>
      </c>
      <c r="AM803">
        <v>1.667508144138772</v>
      </c>
      <c r="AN803">
        <v>1.702406836733336</v>
      </c>
      <c r="AO803">
        <v>9.1245712895489319</v>
      </c>
      <c r="AP803">
        <v>9.1245712895489319</v>
      </c>
      <c r="AQ803" t="b">
        <v>0</v>
      </c>
      <c r="AR803" t="b">
        <v>0</v>
      </c>
      <c r="AU803">
        <v>55.478593787451921</v>
      </c>
      <c r="AV803">
        <v>503.79339615382418</v>
      </c>
      <c r="AW803">
        <v>1.6222473183946511</v>
      </c>
      <c r="AX803">
        <v>1.6222473183946511</v>
      </c>
      <c r="AY803">
        <v>1.6222473183946511</v>
      </c>
      <c r="AZ803" t="s">
        <v>89</v>
      </c>
      <c r="BA803" s="1">
        <v>14.731402332701631</v>
      </c>
      <c r="BB803">
        <v>14.73140233270162</v>
      </c>
      <c r="BC803">
        <v>14.731402332701631</v>
      </c>
      <c r="BD803" t="s">
        <v>89</v>
      </c>
      <c r="BE803">
        <v>16.207304922981269</v>
      </c>
      <c r="BF803">
        <v>16.207304922981269</v>
      </c>
      <c r="BG803">
        <v>16.207304922981269</v>
      </c>
      <c r="BH803" t="s">
        <v>89</v>
      </c>
      <c r="BI803">
        <v>0.10009358903924689</v>
      </c>
      <c r="BJ803">
        <v>43.852871408690064</v>
      </c>
      <c r="BK803">
        <v>659.36162984466148</v>
      </c>
      <c r="BL803">
        <v>2.052317148431134</v>
      </c>
      <c r="BM803">
        <v>2.052317148431134</v>
      </c>
      <c r="BN803">
        <v>2.052317148431134</v>
      </c>
      <c r="BO803" t="s">
        <v>89</v>
      </c>
      <c r="BP803" t="s">
        <v>90</v>
      </c>
      <c r="BQ803" s="2">
        <v>20.839166236929771</v>
      </c>
      <c r="BR803">
        <v>20.839166236929771</v>
      </c>
      <c r="BS803">
        <v>20.839166236929771</v>
      </c>
      <c r="BT803" t="s">
        <v>89</v>
      </c>
      <c r="BU803" t="s">
        <v>91</v>
      </c>
      <c r="BV803">
        <v>1.6675076831002971</v>
      </c>
      <c r="BW803">
        <v>16.931822567505439</v>
      </c>
      <c r="BX803">
        <v>9.8483649734227657E-2</v>
      </c>
      <c r="BY803">
        <v>2.1922690708154189</v>
      </c>
      <c r="BZ803">
        <v>7</v>
      </c>
      <c r="CA803">
        <v>2.012226247067662</v>
      </c>
      <c r="CB803">
        <v>2.0952699529025671</v>
      </c>
      <c r="CC803">
        <v>21.040206539179682</v>
      </c>
      <c r="CD803">
        <v>19.16149398532912</v>
      </c>
      <c r="CG803">
        <f>+COUNTIF(IV!A:A,A803)</f>
        <v>1</v>
      </c>
      <c r="CH803" s="1">
        <f>+VLOOKUP(A803,IV!A:Q,17,0)</f>
        <v>14.731402332701631</v>
      </c>
      <c r="CI803" t="b">
        <f t="shared" si="48"/>
        <v>1</v>
      </c>
      <c r="CJ803" s="7">
        <f t="shared" si="49"/>
        <v>0</v>
      </c>
      <c r="CL803">
        <f>+COUNTIF(EV!A:A,A803)</f>
        <v>1</v>
      </c>
      <c r="CM803" s="2">
        <f>+VLOOKUP(A803,EV!A:R,18,0)</f>
        <v>20.83916623692976</v>
      </c>
      <c r="CN803" t="b">
        <f t="shared" si="50"/>
        <v>1</v>
      </c>
      <c r="CO803" s="7">
        <f t="shared" si="51"/>
        <v>0</v>
      </c>
    </row>
    <row r="804" spans="1:93" x14ac:dyDescent="0.3">
      <c r="A804" t="s">
        <v>1697</v>
      </c>
      <c r="B804" t="s">
        <v>905</v>
      </c>
      <c r="C804">
        <v>3</v>
      </c>
      <c r="D804">
        <v>2.25</v>
      </c>
      <c r="E804">
        <v>0.5</v>
      </c>
      <c r="F804">
        <v>10.95</v>
      </c>
      <c r="G804">
        <v>0.14058666666666669</v>
      </c>
      <c r="I804" t="s">
        <v>84</v>
      </c>
      <c r="K804">
        <v>14</v>
      </c>
      <c r="L804" t="s">
        <v>129</v>
      </c>
      <c r="M804">
        <v>270</v>
      </c>
      <c r="N804">
        <v>2.5000000000000001E-2</v>
      </c>
      <c r="O804">
        <v>0.25</v>
      </c>
      <c r="P804" t="s">
        <v>1698</v>
      </c>
      <c r="Q804" t="s">
        <v>87</v>
      </c>
      <c r="R804" t="s">
        <v>87</v>
      </c>
      <c r="S804" t="s">
        <v>131</v>
      </c>
      <c r="T804" t="b">
        <v>1</v>
      </c>
      <c r="U804">
        <v>2.5000000000000001E-2</v>
      </c>
      <c r="V804">
        <v>9.9584096239782635E-2</v>
      </c>
      <c r="W804">
        <v>4</v>
      </c>
      <c r="Y804">
        <v>15.56871386307991</v>
      </c>
      <c r="Z804">
        <v>15.88190616090213</v>
      </c>
      <c r="AA804">
        <v>16.25563347071413</v>
      </c>
      <c r="AB804">
        <v>15.56871386307991</v>
      </c>
      <c r="AC804">
        <v>1.634933825742475</v>
      </c>
      <c r="AD804">
        <v>1.651265718549473</v>
      </c>
      <c r="AE804">
        <v>166.43579210702171</v>
      </c>
      <c r="AF804">
        <v>1511.3814097003999</v>
      </c>
      <c r="AG804">
        <v>1.6222472136665429</v>
      </c>
      <c r="AH804">
        <v>14.73141233405676</v>
      </c>
      <c r="AI804">
        <v>15.25700603259466</v>
      </c>
      <c r="AJ804">
        <v>15.575776311717259</v>
      </c>
      <c r="AK804">
        <v>61.02802413037864</v>
      </c>
      <c r="AL804">
        <v>62.303105246869052</v>
      </c>
      <c r="AM804">
        <v>1.6433297283315651</v>
      </c>
      <c r="AN804">
        <v>1.651265718549473</v>
      </c>
      <c r="AO804">
        <v>1.330003946994315</v>
      </c>
      <c r="AP804">
        <v>1.330003946994315</v>
      </c>
      <c r="AQ804" t="b">
        <v>1</v>
      </c>
      <c r="AR804" t="b">
        <v>1</v>
      </c>
      <c r="AU804">
        <v>166.4357813623557</v>
      </c>
      <c r="AV804">
        <v>1511.380188461472</v>
      </c>
      <c r="AW804">
        <v>1.6222473183946511</v>
      </c>
      <c r="AX804">
        <v>1.6222473183946511</v>
      </c>
      <c r="AY804">
        <v>1.6222473183946511</v>
      </c>
      <c r="AZ804" t="s">
        <v>89</v>
      </c>
      <c r="BA804" s="1">
        <v>14.731402332701631</v>
      </c>
      <c r="BB804">
        <v>14.731402332701631</v>
      </c>
      <c r="BC804">
        <v>14.731402332701631</v>
      </c>
      <c r="BD804" t="s">
        <v>89</v>
      </c>
      <c r="BE804">
        <v>16.207304922981269</v>
      </c>
      <c r="BF804">
        <v>16.207304922981269</v>
      </c>
      <c r="BG804">
        <v>16.207304922981269</v>
      </c>
      <c r="BH804" t="s">
        <v>89</v>
      </c>
      <c r="BI804">
        <v>0.10009358903924689</v>
      </c>
      <c r="BJ804">
        <v>41.075140817011331</v>
      </c>
      <c r="BK804">
        <v>2030.193296405183</v>
      </c>
      <c r="BL804">
        <v>6.5733189133262604</v>
      </c>
      <c r="BM804">
        <v>6.5733189133262604</v>
      </c>
      <c r="BN804">
        <v>6.5733189133262604</v>
      </c>
      <c r="BO804" t="s">
        <v>89</v>
      </c>
      <c r="BP804" t="s">
        <v>90</v>
      </c>
      <c r="BQ804" s="2">
        <v>265.31566796027812</v>
      </c>
      <c r="BR804">
        <v>265.31566796027812</v>
      </c>
      <c r="BS804">
        <v>265.31566796027812</v>
      </c>
      <c r="BT804" t="s">
        <v>89</v>
      </c>
      <c r="BU804" t="s">
        <v>91</v>
      </c>
      <c r="BV804">
        <v>1.6433297283315651</v>
      </c>
      <c r="BW804">
        <v>66.32891699006953</v>
      </c>
      <c r="BX804">
        <v>2.4775464501818969E-2</v>
      </c>
      <c r="BY804">
        <v>0.64404059439249306</v>
      </c>
      <c r="BZ804">
        <v>21</v>
      </c>
      <c r="CA804">
        <v>6.5397353029699019</v>
      </c>
      <c r="CB804">
        <v>6.6050628741978921</v>
      </c>
      <c r="CC804">
        <v>63.527624643608533</v>
      </c>
      <c r="CD804">
        <v>62.274855452319628</v>
      </c>
      <c r="CG804">
        <f>+COUNTIF(IV!A:A,A804)</f>
        <v>1</v>
      </c>
      <c r="CH804" s="1">
        <f>+VLOOKUP(A804,IV!A:Q,17,0)</f>
        <v>14.731402332701631</v>
      </c>
      <c r="CI804" t="b">
        <f t="shared" si="48"/>
        <v>1</v>
      </c>
      <c r="CJ804" s="7">
        <f t="shared" si="49"/>
        <v>0</v>
      </c>
      <c r="CL804">
        <f>+COUNTIF(EV!A:A,A804)</f>
        <v>1</v>
      </c>
      <c r="CM804" s="2">
        <f>+VLOOKUP(A804,EV!A:R,18,0)</f>
        <v>265.31566796027789</v>
      </c>
      <c r="CN804" t="b">
        <f t="shared" si="50"/>
        <v>1</v>
      </c>
      <c r="CO804" s="7">
        <f t="shared" si="51"/>
        <v>-8.8817841970012523E-16</v>
      </c>
    </row>
    <row r="805" spans="1:93" x14ac:dyDescent="0.3">
      <c r="A805" t="s">
        <v>1699</v>
      </c>
      <c r="B805" t="s">
        <v>905</v>
      </c>
      <c r="C805">
        <v>3</v>
      </c>
      <c r="D805">
        <v>2.25</v>
      </c>
      <c r="E805">
        <v>0.5</v>
      </c>
      <c r="F805">
        <v>10.95</v>
      </c>
      <c r="G805">
        <v>0.14058666666666669</v>
      </c>
      <c r="I805" t="s">
        <v>84</v>
      </c>
      <c r="K805">
        <v>14</v>
      </c>
      <c r="L805" t="s">
        <v>129</v>
      </c>
      <c r="M805">
        <v>270</v>
      </c>
      <c r="N805">
        <v>2.5000000000000001E-2</v>
      </c>
      <c r="O805">
        <v>0.4375</v>
      </c>
      <c r="P805" t="s">
        <v>1700</v>
      </c>
      <c r="Q805" t="s">
        <v>87</v>
      </c>
      <c r="R805" t="s">
        <v>87</v>
      </c>
      <c r="S805" t="s">
        <v>131</v>
      </c>
      <c r="T805" t="b">
        <v>1</v>
      </c>
      <c r="U805">
        <v>2.5000000000000001E-2</v>
      </c>
      <c r="V805">
        <v>9.9584096239782635E-2</v>
      </c>
      <c r="W805">
        <v>4</v>
      </c>
      <c r="Y805">
        <v>15.56871386307991</v>
      </c>
      <c r="Z805">
        <v>15.88190616090213</v>
      </c>
      <c r="AA805">
        <v>16.25563347071413</v>
      </c>
      <c r="AB805">
        <v>15.56871386307991</v>
      </c>
      <c r="AC805">
        <v>1.634933825742475</v>
      </c>
      <c r="AD805">
        <v>1.651265718549473</v>
      </c>
      <c r="AE805">
        <v>166.43579210702171</v>
      </c>
      <c r="AF805">
        <v>1511.3814097003999</v>
      </c>
      <c r="AG805">
        <v>1.6222472136665429</v>
      </c>
      <c r="AH805">
        <v>14.73141233405676</v>
      </c>
      <c r="AI805">
        <v>15.257006032594701</v>
      </c>
      <c r="AJ805">
        <v>15.575776311717281</v>
      </c>
      <c r="AK805">
        <v>34.873156645930727</v>
      </c>
      <c r="AL805">
        <v>35.601774426782363</v>
      </c>
      <c r="AM805">
        <v>1.6433297283315651</v>
      </c>
      <c r="AN805">
        <v>1.651265718549473</v>
      </c>
      <c r="AO805">
        <v>2.3275069072400538</v>
      </c>
      <c r="AP805">
        <v>2.3275069072400538</v>
      </c>
      <c r="AQ805" t="b">
        <v>1</v>
      </c>
      <c r="AR805" t="b">
        <v>1</v>
      </c>
      <c r="AU805">
        <v>166.4357813623557</v>
      </c>
      <c r="AV805">
        <v>1511.380188461472</v>
      </c>
      <c r="AW805">
        <v>1.6222473183946511</v>
      </c>
      <c r="AX805">
        <v>1.6222473183946511</v>
      </c>
      <c r="AY805">
        <v>1.6222473183946511</v>
      </c>
      <c r="AZ805" t="s">
        <v>89</v>
      </c>
      <c r="BA805" s="1">
        <v>14.731402332701631</v>
      </c>
      <c r="BB805">
        <v>14.731402332701631</v>
      </c>
      <c r="BC805">
        <v>14.731402332701631</v>
      </c>
      <c r="BD805" t="s">
        <v>89</v>
      </c>
      <c r="BE805">
        <v>16.207304922981269</v>
      </c>
      <c r="BF805">
        <v>16.207304922981269</v>
      </c>
      <c r="BG805">
        <v>16.207304922981269</v>
      </c>
      <c r="BH805" t="s">
        <v>89</v>
      </c>
      <c r="BI805">
        <v>0.10009358903924689</v>
      </c>
      <c r="BJ805">
        <v>71.88149642976984</v>
      </c>
      <c r="BK805">
        <v>3552.8382687090711</v>
      </c>
      <c r="BL805">
        <v>3.756182236186433</v>
      </c>
      <c r="BM805">
        <v>3.756182236186433</v>
      </c>
      <c r="BN805">
        <v>3.756182236186433</v>
      </c>
      <c r="BO805" t="s">
        <v>89</v>
      </c>
      <c r="BP805" t="s">
        <v>90</v>
      </c>
      <c r="BQ805" s="2">
        <v>151.60895312015879</v>
      </c>
      <c r="BR805">
        <v>151.60895312015879</v>
      </c>
      <c r="BS805">
        <v>151.60895312015879</v>
      </c>
      <c r="BT805" t="s">
        <v>89</v>
      </c>
      <c r="BU805" t="s">
        <v>91</v>
      </c>
      <c r="BV805">
        <v>1.6433297283315651</v>
      </c>
      <c r="BW805">
        <v>66.328916990069501</v>
      </c>
      <c r="BX805">
        <v>2.4775464501818979E-2</v>
      </c>
      <c r="BY805">
        <v>1.1270710401868631</v>
      </c>
      <c r="BZ805">
        <v>21</v>
      </c>
      <c r="CA805">
        <v>3.736991601697087</v>
      </c>
      <c r="CB805">
        <v>3.774321642398796</v>
      </c>
      <c r="CC805">
        <v>36.301499796347727</v>
      </c>
      <c r="CD805">
        <v>35.585631687039793</v>
      </c>
      <c r="CG805">
        <f>+COUNTIF(IV!A:A,A805)</f>
        <v>1</v>
      </c>
      <c r="CH805" s="1">
        <f>+VLOOKUP(A805,IV!A:Q,17,0)</f>
        <v>14.731402332701631</v>
      </c>
      <c r="CI805" t="b">
        <f t="shared" si="48"/>
        <v>1</v>
      </c>
      <c r="CJ805" s="7">
        <f t="shared" si="49"/>
        <v>0</v>
      </c>
      <c r="CL805">
        <f>+COUNTIF(EV!A:A,A805)</f>
        <v>1</v>
      </c>
      <c r="CM805" s="2">
        <f>+VLOOKUP(A805,EV!A:R,18,0)</f>
        <v>151.60895312015879</v>
      </c>
      <c r="CN805" t="b">
        <f t="shared" si="50"/>
        <v>1</v>
      </c>
      <c r="CO805" s="7">
        <f t="shared" si="51"/>
        <v>0</v>
      </c>
    </row>
    <row r="806" spans="1:93" x14ac:dyDescent="0.3">
      <c r="A806" t="s">
        <v>1701</v>
      </c>
      <c r="B806" t="s">
        <v>905</v>
      </c>
      <c r="C806">
        <v>3</v>
      </c>
      <c r="D806">
        <v>2.25</v>
      </c>
      <c r="E806">
        <v>0.5</v>
      </c>
      <c r="F806">
        <v>10.95</v>
      </c>
      <c r="G806">
        <v>0.14058666666666669</v>
      </c>
      <c r="I806" t="s">
        <v>84</v>
      </c>
      <c r="K806">
        <v>14</v>
      </c>
      <c r="L806" t="s">
        <v>129</v>
      </c>
      <c r="M806">
        <v>270</v>
      </c>
      <c r="N806">
        <v>2.5000000000000001E-2</v>
      </c>
      <c r="O806">
        <v>0.8125</v>
      </c>
      <c r="P806" t="s">
        <v>1702</v>
      </c>
      <c r="Q806" t="s">
        <v>87</v>
      </c>
      <c r="R806" t="s">
        <v>87</v>
      </c>
      <c r="S806" t="s">
        <v>131</v>
      </c>
      <c r="T806" t="b">
        <v>1</v>
      </c>
      <c r="U806">
        <v>2.5000000000000001E-2</v>
      </c>
      <c r="V806">
        <v>9.9584096239782635E-2</v>
      </c>
      <c r="W806">
        <v>4</v>
      </c>
      <c r="Y806">
        <v>15.56871386307991</v>
      </c>
      <c r="Z806">
        <v>15.88190616090213</v>
      </c>
      <c r="AA806">
        <v>16.25563347071413</v>
      </c>
      <c r="AB806">
        <v>15.56871386307991</v>
      </c>
      <c r="AC806">
        <v>1.634933825742475</v>
      </c>
      <c r="AD806">
        <v>1.651265718549473</v>
      </c>
      <c r="AE806">
        <v>166.43579210702171</v>
      </c>
      <c r="AF806">
        <v>1511.3814097003999</v>
      </c>
      <c r="AG806">
        <v>1.6222472136665429</v>
      </c>
      <c r="AH806">
        <v>14.73141233405676</v>
      </c>
      <c r="AI806">
        <v>15.257006032594649</v>
      </c>
      <c r="AJ806">
        <v>15.57577631171724</v>
      </c>
      <c r="AK806">
        <v>18.777853578578039</v>
      </c>
      <c r="AL806">
        <v>19.170186229805839</v>
      </c>
      <c r="AM806">
        <v>1.6433297283315651</v>
      </c>
      <c r="AN806">
        <v>1.651265718549473</v>
      </c>
      <c r="AO806">
        <v>4.3225128277315212</v>
      </c>
      <c r="AP806">
        <v>4.3225128277315212</v>
      </c>
      <c r="AQ806" t="b">
        <v>1</v>
      </c>
      <c r="AR806" t="b">
        <v>1</v>
      </c>
      <c r="AU806">
        <v>166.4357813623557</v>
      </c>
      <c r="AV806">
        <v>1511.380188461472</v>
      </c>
      <c r="AW806">
        <v>1.6222473183946511</v>
      </c>
      <c r="AX806">
        <v>1.6222473183946511</v>
      </c>
      <c r="AY806">
        <v>1.6222473183946511</v>
      </c>
      <c r="AZ806" t="s">
        <v>89</v>
      </c>
      <c r="BA806" s="1">
        <v>14.731402332701631</v>
      </c>
      <c r="BB806">
        <v>14.731402332701631</v>
      </c>
      <c r="BC806">
        <v>14.731402332701631</v>
      </c>
      <c r="BD806" t="s">
        <v>89</v>
      </c>
      <c r="BE806">
        <v>16.207304922981269</v>
      </c>
      <c r="BF806">
        <v>16.207304922981269</v>
      </c>
      <c r="BG806">
        <v>16.207304922981269</v>
      </c>
      <c r="BH806" t="s">
        <v>89</v>
      </c>
      <c r="BI806">
        <v>0.10009358903924689</v>
      </c>
      <c r="BJ806">
        <v>133.4942076552868</v>
      </c>
      <c r="BK806">
        <v>6598.1282133168452</v>
      </c>
      <c r="BL806">
        <v>2.0225596656388491</v>
      </c>
      <c r="BM806">
        <v>2.0225596656388491</v>
      </c>
      <c r="BN806">
        <v>2.0225596656388491</v>
      </c>
      <c r="BO806" t="s">
        <v>89</v>
      </c>
      <c r="BP806" t="s">
        <v>90</v>
      </c>
      <c r="BQ806" s="2">
        <v>81.635590141623993</v>
      </c>
      <c r="BR806">
        <v>81.635590141623993</v>
      </c>
      <c r="BS806">
        <v>81.635590141623993</v>
      </c>
      <c r="BT806" t="s">
        <v>89</v>
      </c>
      <c r="BU806" t="s">
        <v>91</v>
      </c>
      <c r="BV806">
        <v>1.6433297283315651</v>
      </c>
      <c r="BW806">
        <v>66.328916990069501</v>
      </c>
      <c r="BX806">
        <v>2.477546450181899E-2</v>
      </c>
      <c r="BY806">
        <v>2.093131931775603</v>
      </c>
      <c r="BZ806">
        <v>21</v>
      </c>
      <c r="CA806">
        <v>2.012226247067662</v>
      </c>
      <c r="CB806">
        <v>2.0323270382147358</v>
      </c>
      <c r="CC806">
        <v>19.546961428802621</v>
      </c>
      <c r="CD806">
        <v>19.16149398532912</v>
      </c>
      <c r="CG806">
        <f>+COUNTIF(IV!A:A,A806)</f>
        <v>1</v>
      </c>
      <c r="CH806" s="1">
        <f>+VLOOKUP(A806,IV!A:Q,17,0)</f>
        <v>14.731402332701631</v>
      </c>
      <c r="CI806" t="b">
        <f t="shared" si="48"/>
        <v>1</v>
      </c>
      <c r="CJ806" s="7">
        <f t="shared" si="49"/>
        <v>0</v>
      </c>
      <c r="CL806">
        <f>+COUNTIF(EV!A:A,A806)</f>
        <v>1</v>
      </c>
      <c r="CM806" s="2">
        <f>+VLOOKUP(A806,EV!A:R,18,0)</f>
        <v>81.635590141623993</v>
      </c>
      <c r="CN806" t="b">
        <f t="shared" si="50"/>
        <v>1</v>
      </c>
      <c r="CO806" s="7">
        <f t="shared" si="51"/>
        <v>0</v>
      </c>
    </row>
    <row r="807" spans="1:93" x14ac:dyDescent="0.3">
      <c r="A807" t="s">
        <v>1703</v>
      </c>
      <c r="B807" t="s">
        <v>905</v>
      </c>
      <c r="C807">
        <v>3</v>
      </c>
      <c r="D807">
        <v>2.25</v>
      </c>
      <c r="E807">
        <v>0.5</v>
      </c>
      <c r="F807">
        <v>10.95</v>
      </c>
      <c r="G807">
        <v>0.14058666666666669</v>
      </c>
      <c r="I807" t="s">
        <v>84</v>
      </c>
      <c r="K807">
        <v>14</v>
      </c>
      <c r="L807" t="s">
        <v>129</v>
      </c>
      <c r="M807">
        <v>270</v>
      </c>
      <c r="N807">
        <v>0.1</v>
      </c>
      <c r="O807">
        <v>0.25</v>
      </c>
      <c r="P807" t="s">
        <v>1704</v>
      </c>
      <c r="Q807" t="s">
        <v>87</v>
      </c>
      <c r="R807" t="s">
        <v>87</v>
      </c>
      <c r="S807" t="s">
        <v>131</v>
      </c>
      <c r="T807" t="b">
        <v>0</v>
      </c>
      <c r="U807">
        <v>0.1</v>
      </c>
      <c r="V807">
        <v>9.9584096239782635E-2</v>
      </c>
      <c r="W807">
        <v>4</v>
      </c>
      <c r="Y807">
        <v>15.56871386307991</v>
      </c>
      <c r="Z807">
        <v>17.095167813083489</v>
      </c>
      <c r="AA807">
        <v>16.25563347071413</v>
      </c>
      <c r="AB807">
        <v>15.56871386307991</v>
      </c>
      <c r="AC807">
        <v>1.634933825742475</v>
      </c>
      <c r="AD807">
        <v>1.702406836733336</v>
      </c>
      <c r="AE807">
        <v>166.43579210702171</v>
      </c>
      <c r="AF807">
        <v>1511.3814097003999</v>
      </c>
      <c r="AG807">
        <v>1.6222472136665429</v>
      </c>
      <c r="AH807">
        <v>14.73141233405676</v>
      </c>
      <c r="AI807">
        <v>13.22486652052334</v>
      </c>
      <c r="AJ807">
        <v>13.6887868701647</v>
      </c>
      <c r="AK807">
        <v>52.899466082093369</v>
      </c>
      <c r="AL807">
        <v>54.755147480658792</v>
      </c>
      <c r="AM807">
        <v>1.661158742438035</v>
      </c>
      <c r="AN807">
        <v>1.702406836733336</v>
      </c>
      <c r="AO807">
        <v>12.36646959588653</v>
      </c>
      <c r="AP807">
        <v>12.36646959588653</v>
      </c>
      <c r="AQ807" t="b">
        <v>1</v>
      </c>
      <c r="AR807" t="b">
        <v>1</v>
      </c>
      <c r="AU807">
        <v>166.4357813623557</v>
      </c>
      <c r="AV807">
        <v>1511.380188461472</v>
      </c>
      <c r="AW807">
        <v>1.6222473183946511</v>
      </c>
      <c r="AX807">
        <v>1.6222473183946511</v>
      </c>
      <c r="AY807">
        <v>1.6222473183946511</v>
      </c>
      <c r="AZ807" t="s">
        <v>89</v>
      </c>
      <c r="BA807" s="1">
        <v>14.731402332701631</v>
      </c>
      <c r="BB807">
        <v>14.731402332701631</v>
      </c>
      <c r="BC807">
        <v>14.731402332701631</v>
      </c>
      <c r="BD807" t="s">
        <v>89</v>
      </c>
      <c r="BE807">
        <v>16.207304922981269</v>
      </c>
      <c r="BF807">
        <v>16.207304922981269</v>
      </c>
      <c r="BG807">
        <v>16.207304922981269</v>
      </c>
      <c r="BH807" t="s">
        <v>89</v>
      </c>
      <c r="BI807">
        <v>0.10009358903924689</v>
      </c>
      <c r="BJ807">
        <v>40.634205047524063</v>
      </c>
      <c r="BK807">
        <v>783.31661593495699</v>
      </c>
      <c r="BL807">
        <v>6.6446482633096764</v>
      </c>
      <c r="BM807">
        <v>6.6446482633096764</v>
      </c>
      <c r="BN807">
        <v>6.6446482633096764</v>
      </c>
      <c r="BO807" t="s">
        <v>89</v>
      </c>
      <c r="BP807" t="s">
        <v>90</v>
      </c>
      <c r="BQ807" s="2">
        <v>74.732847619329817</v>
      </c>
      <c r="BR807">
        <v>74.732847619329817</v>
      </c>
      <c r="BS807">
        <v>74.732847619329817</v>
      </c>
      <c r="BT807" t="s">
        <v>89</v>
      </c>
      <c r="BU807" t="s">
        <v>91</v>
      </c>
      <c r="BV807">
        <v>1.6611620658274191</v>
      </c>
      <c r="BW807">
        <v>18.683211904832451</v>
      </c>
      <c r="BX807">
        <v>8.8912017606445695E-2</v>
      </c>
      <c r="BY807">
        <v>1.542813260672198</v>
      </c>
      <c r="BZ807">
        <v>10</v>
      </c>
      <c r="CA807">
        <v>6.5397353029699019</v>
      </c>
      <c r="CB807">
        <v>6.8096273469333433</v>
      </c>
      <c r="CC807">
        <v>68.380671252333954</v>
      </c>
      <c r="CD807">
        <v>62.274855452319628</v>
      </c>
      <c r="CG807">
        <f>+COUNTIF(IV!A:A,A807)</f>
        <v>1</v>
      </c>
      <c r="CH807" s="1">
        <f>+VLOOKUP(A807,IV!A:Q,17,0)</f>
        <v>14.731402332701631</v>
      </c>
      <c r="CI807" t="b">
        <f t="shared" si="48"/>
        <v>1</v>
      </c>
      <c r="CJ807" s="7">
        <f t="shared" si="49"/>
        <v>0</v>
      </c>
      <c r="CL807">
        <f>+COUNTIF(EV!A:A,A807)</f>
        <v>1</v>
      </c>
      <c r="CM807" s="2">
        <f>+VLOOKUP(A807,EV!A:R,18,0)</f>
        <v>74.732847619329817</v>
      </c>
      <c r="CN807" t="b">
        <f t="shared" si="50"/>
        <v>1</v>
      </c>
      <c r="CO807" s="7">
        <f t="shared" si="51"/>
        <v>0</v>
      </c>
    </row>
    <row r="808" spans="1:93" x14ac:dyDescent="0.3">
      <c r="A808" t="s">
        <v>1705</v>
      </c>
      <c r="B808" t="s">
        <v>905</v>
      </c>
      <c r="C808">
        <v>3</v>
      </c>
      <c r="D808">
        <v>2.25</v>
      </c>
      <c r="E808">
        <v>0.5</v>
      </c>
      <c r="F808">
        <v>10.95</v>
      </c>
      <c r="G808">
        <v>0.14058666666666669</v>
      </c>
      <c r="I808" t="s">
        <v>84</v>
      </c>
      <c r="K808">
        <v>14</v>
      </c>
      <c r="L808" t="s">
        <v>129</v>
      </c>
      <c r="M808">
        <v>270</v>
      </c>
      <c r="N808">
        <v>0.1</v>
      </c>
      <c r="O808">
        <v>0.4375</v>
      </c>
      <c r="P808" t="s">
        <v>1706</v>
      </c>
      <c r="Q808" t="s">
        <v>87</v>
      </c>
      <c r="R808" t="s">
        <v>87</v>
      </c>
      <c r="S808" t="s">
        <v>131</v>
      </c>
      <c r="T808" t="b">
        <v>0</v>
      </c>
      <c r="U808">
        <v>0.1</v>
      </c>
      <c r="V808">
        <v>9.9584096239782635E-2</v>
      </c>
      <c r="W808">
        <v>4</v>
      </c>
      <c r="Y808">
        <v>15.56871386307991</v>
      </c>
      <c r="Z808">
        <v>17.095167813083489</v>
      </c>
      <c r="AA808">
        <v>16.25563347071413</v>
      </c>
      <c r="AB808">
        <v>15.56871386307991</v>
      </c>
      <c r="AC808">
        <v>1.634933825742475</v>
      </c>
      <c r="AD808">
        <v>1.702406836733336</v>
      </c>
      <c r="AE808">
        <v>166.43579210702171</v>
      </c>
      <c r="AF808">
        <v>1511.3814097003999</v>
      </c>
      <c r="AG808">
        <v>1.6222472136665429</v>
      </c>
      <c r="AH808">
        <v>14.73141233405676</v>
      </c>
      <c r="AI808">
        <v>13.22486652052336</v>
      </c>
      <c r="AJ808">
        <v>13.6887868701647</v>
      </c>
      <c r="AK808">
        <v>30.22826633262482</v>
      </c>
      <c r="AL808">
        <v>31.288655703233609</v>
      </c>
      <c r="AM808">
        <v>1.6611587424380361</v>
      </c>
      <c r="AN808">
        <v>1.702406836733336</v>
      </c>
      <c r="AO808">
        <v>21.64132179280146</v>
      </c>
      <c r="AP808">
        <v>21.64132179280146</v>
      </c>
      <c r="AQ808" t="b">
        <v>1</v>
      </c>
      <c r="AR808" t="b">
        <v>1</v>
      </c>
      <c r="AU808">
        <v>166.4357813623557</v>
      </c>
      <c r="AV808">
        <v>1511.380188461472</v>
      </c>
      <c r="AW808">
        <v>1.6222473183946511</v>
      </c>
      <c r="AX808">
        <v>1.6222473183946511</v>
      </c>
      <c r="AY808">
        <v>1.6222473183946511</v>
      </c>
      <c r="AZ808" t="s">
        <v>89</v>
      </c>
      <c r="BA808" s="1">
        <v>14.731402332701631</v>
      </c>
      <c r="BB808">
        <v>14.731402332701631</v>
      </c>
      <c r="BC808">
        <v>14.731402332701631</v>
      </c>
      <c r="BD808" t="s">
        <v>89</v>
      </c>
      <c r="BE808">
        <v>16.207304922981269</v>
      </c>
      <c r="BF808">
        <v>16.207304922981269</v>
      </c>
      <c r="BG808">
        <v>16.207304922981269</v>
      </c>
      <c r="BH808" t="s">
        <v>89</v>
      </c>
      <c r="BI808">
        <v>0.10009358903924689</v>
      </c>
      <c r="BJ808">
        <v>71.109858833167067</v>
      </c>
      <c r="BK808">
        <v>1370.8040778861739</v>
      </c>
      <c r="BL808">
        <v>3.7969418647483879</v>
      </c>
      <c r="BM808">
        <v>3.7969418647483879</v>
      </c>
      <c r="BN808">
        <v>3.7969418647483879</v>
      </c>
      <c r="BO808" t="s">
        <v>89</v>
      </c>
      <c r="BP808" t="s">
        <v>90</v>
      </c>
      <c r="BQ808" s="2">
        <v>42.704484353902757</v>
      </c>
      <c r="BR808">
        <v>42.704484353902757</v>
      </c>
      <c r="BS808">
        <v>42.704484353902757</v>
      </c>
      <c r="BT808" t="s">
        <v>89</v>
      </c>
      <c r="BU808" t="s">
        <v>91</v>
      </c>
      <c r="BV808">
        <v>1.66116206582742</v>
      </c>
      <c r="BW808">
        <v>18.683211904832461</v>
      </c>
      <c r="BX808">
        <v>8.8912017606445709E-2</v>
      </c>
      <c r="BY808">
        <v>2.699923206176345</v>
      </c>
      <c r="BZ808">
        <v>10</v>
      </c>
      <c r="CA808">
        <v>3.736991601697087</v>
      </c>
      <c r="CB808">
        <v>3.891215626819053</v>
      </c>
      <c r="CC808">
        <v>39.074669287047968</v>
      </c>
      <c r="CD808">
        <v>35.585631687039793</v>
      </c>
      <c r="CG808">
        <f>+COUNTIF(IV!A:A,A808)</f>
        <v>1</v>
      </c>
      <c r="CH808" s="1">
        <f>+VLOOKUP(A808,IV!A:Q,17,0)</f>
        <v>14.731402332701631</v>
      </c>
      <c r="CI808" t="b">
        <f t="shared" si="48"/>
        <v>1</v>
      </c>
      <c r="CJ808" s="7">
        <f t="shared" si="49"/>
        <v>0</v>
      </c>
      <c r="CL808">
        <f>+COUNTIF(EV!A:A,A808)</f>
        <v>1</v>
      </c>
      <c r="CM808" s="2">
        <f>+VLOOKUP(A808,EV!A:R,18,0)</f>
        <v>42.704484353902757</v>
      </c>
      <c r="CN808" t="b">
        <f t="shared" si="50"/>
        <v>1</v>
      </c>
      <c r="CO808" s="7">
        <f t="shared" si="51"/>
        <v>0</v>
      </c>
    </row>
    <row r="809" spans="1:93" x14ac:dyDescent="0.3">
      <c r="A809" t="s">
        <v>1707</v>
      </c>
      <c r="B809" t="s">
        <v>905</v>
      </c>
      <c r="C809">
        <v>3</v>
      </c>
      <c r="D809">
        <v>2.25</v>
      </c>
      <c r="E809">
        <v>0.5</v>
      </c>
      <c r="F809">
        <v>10.95</v>
      </c>
      <c r="G809">
        <v>0.14058666666666669</v>
      </c>
      <c r="I809" t="s">
        <v>84</v>
      </c>
      <c r="K809">
        <v>14</v>
      </c>
      <c r="L809" t="s">
        <v>129</v>
      </c>
      <c r="M809">
        <v>270</v>
      </c>
      <c r="N809">
        <v>0.1</v>
      </c>
      <c r="O809">
        <v>0.8125</v>
      </c>
      <c r="P809" t="s">
        <v>1708</v>
      </c>
      <c r="Q809" t="s">
        <v>87</v>
      </c>
      <c r="R809" t="s">
        <v>87</v>
      </c>
      <c r="S809" t="s">
        <v>131</v>
      </c>
      <c r="T809" t="b">
        <v>0</v>
      </c>
      <c r="U809">
        <v>0.1</v>
      </c>
      <c r="V809">
        <v>9.9584096239782635E-2</v>
      </c>
      <c r="W809">
        <v>4</v>
      </c>
      <c r="Y809">
        <v>15.56871386307991</v>
      </c>
      <c r="Z809">
        <v>17.095167813083489</v>
      </c>
      <c r="AA809">
        <v>16.25563347071413</v>
      </c>
      <c r="AB809">
        <v>15.56871386307991</v>
      </c>
      <c r="AC809">
        <v>1.634933825742475</v>
      </c>
      <c r="AD809">
        <v>1.702406836733336</v>
      </c>
      <c r="AE809">
        <v>166.43579210702171</v>
      </c>
      <c r="AF809">
        <v>1511.3814097003999</v>
      </c>
      <c r="AG809">
        <v>1.6222472136665429</v>
      </c>
      <c r="AH809">
        <v>14.73141233405676</v>
      </c>
      <c r="AI809">
        <v>13.22486652052334</v>
      </c>
      <c r="AJ809">
        <v>13.688786870164691</v>
      </c>
      <c r="AK809">
        <v>16.27675879449027</v>
      </c>
      <c r="AL809">
        <v>16.847737686356549</v>
      </c>
      <c r="AM809">
        <v>1.6611587424380361</v>
      </c>
      <c r="AN809">
        <v>1.702406836733336</v>
      </c>
      <c r="AO809">
        <v>40.191026186631177</v>
      </c>
      <c r="AP809">
        <v>40.191026186631177</v>
      </c>
      <c r="AQ809" t="b">
        <v>1</v>
      </c>
      <c r="AR809" t="b">
        <v>1</v>
      </c>
      <c r="AU809">
        <v>166.4357813623557</v>
      </c>
      <c r="AV809">
        <v>1511.380188461472</v>
      </c>
      <c r="AW809">
        <v>1.6222473183946511</v>
      </c>
      <c r="AX809">
        <v>1.6222473183946511</v>
      </c>
      <c r="AY809">
        <v>1.6222473183946511</v>
      </c>
      <c r="AZ809" t="s">
        <v>89</v>
      </c>
      <c r="BA809" s="1">
        <v>14.731402332701631</v>
      </c>
      <c r="BB809">
        <v>14.731402332701631</v>
      </c>
      <c r="BC809">
        <v>14.731402332701631</v>
      </c>
      <c r="BD809" t="s">
        <v>89</v>
      </c>
      <c r="BE809">
        <v>16.207304922981269</v>
      </c>
      <c r="BF809">
        <v>16.207304922981269</v>
      </c>
      <c r="BG809">
        <v>16.207304922981269</v>
      </c>
      <c r="BH809" t="s">
        <v>89</v>
      </c>
      <c r="BI809">
        <v>0.10009358903924689</v>
      </c>
      <c r="BJ809">
        <v>132.0611664044531</v>
      </c>
      <c r="BK809">
        <v>2545.7790017886091</v>
      </c>
      <c r="BL809">
        <v>2.0445071579414398</v>
      </c>
      <c r="BM809">
        <v>2.0445071579414398</v>
      </c>
      <c r="BN809">
        <v>2.0445071579414398</v>
      </c>
      <c r="BO809" t="s">
        <v>89</v>
      </c>
      <c r="BP809" t="s">
        <v>90</v>
      </c>
      <c r="BQ809" s="2">
        <v>22.994722344409201</v>
      </c>
      <c r="BR809">
        <v>22.994722344409201</v>
      </c>
      <c r="BS809">
        <v>22.994722344409201</v>
      </c>
      <c r="BT809" t="s">
        <v>89</v>
      </c>
      <c r="BU809" t="s">
        <v>91</v>
      </c>
      <c r="BV809">
        <v>1.66116206582742</v>
      </c>
      <c r="BW809">
        <v>18.683211904832469</v>
      </c>
      <c r="BX809">
        <v>8.8912017606445654E-2</v>
      </c>
      <c r="BY809">
        <v>5.0141430971846397</v>
      </c>
      <c r="BZ809">
        <v>10</v>
      </c>
      <c r="CA809">
        <v>2.012226247067662</v>
      </c>
      <c r="CB809">
        <v>2.0952699529025671</v>
      </c>
      <c r="CC809">
        <v>21.040206539179682</v>
      </c>
      <c r="CD809">
        <v>19.16149398532912</v>
      </c>
      <c r="CG809">
        <f>+COUNTIF(IV!A:A,A809)</f>
        <v>1</v>
      </c>
      <c r="CH809" s="1">
        <f>+VLOOKUP(A809,IV!A:Q,17,0)</f>
        <v>14.731402332701631</v>
      </c>
      <c r="CI809" t="b">
        <f t="shared" si="48"/>
        <v>1</v>
      </c>
      <c r="CJ809" s="7">
        <f t="shared" si="49"/>
        <v>0</v>
      </c>
      <c r="CL809">
        <f>+COUNTIF(EV!A:A,A809)</f>
        <v>1</v>
      </c>
      <c r="CM809" s="2">
        <f>+VLOOKUP(A809,EV!A:R,18,0)</f>
        <v>22.994722344409201</v>
      </c>
      <c r="CN809" t="b">
        <f t="shared" si="50"/>
        <v>1</v>
      </c>
      <c r="CO809" s="7">
        <f t="shared" si="51"/>
        <v>0</v>
      </c>
    </row>
    <row r="810" spans="1:93" x14ac:dyDescent="0.3">
      <c r="A810" t="s">
        <v>1709</v>
      </c>
      <c r="B810" t="s">
        <v>905</v>
      </c>
      <c r="C810">
        <v>3</v>
      </c>
      <c r="D810">
        <v>2.25</v>
      </c>
      <c r="E810">
        <v>0.5</v>
      </c>
      <c r="F810">
        <v>10.95</v>
      </c>
      <c r="G810">
        <v>0.14058666666666669</v>
      </c>
      <c r="I810" t="s">
        <v>84</v>
      </c>
      <c r="K810">
        <v>14</v>
      </c>
      <c r="L810" t="s">
        <v>129</v>
      </c>
      <c r="M810">
        <v>270</v>
      </c>
      <c r="N810">
        <v>0.17499999999999999</v>
      </c>
      <c r="O810">
        <v>0.25</v>
      </c>
      <c r="P810" t="s">
        <v>1710</v>
      </c>
      <c r="Q810" t="s">
        <v>87</v>
      </c>
      <c r="R810" t="s">
        <v>87</v>
      </c>
      <c r="S810" t="s">
        <v>131</v>
      </c>
      <c r="T810" t="b">
        <v>0</v>
      </c>
      <c r="U810">
        <v>0.17499999999999999</v>
      </c>
      <c r="V810">
        <v>9.9584096239782635E-2</v>
      </c>
      <c r="W810">
        <v>4</v>
      </c>
      <c r="Y810">
        <v>15.56871386307991</v>
      </c>
      <c r="Z810">
        <v>17.095167813083489</v>
      </c>
      <c r="AA810">
        <v>16.25563347071413</v>
      </c>
      <c r="AB810">
        <v>15.56871386307991</v>
      </c>
      <c r="AC810">
        <v>1.634933825742475</v>
      </c>
      <c r="AD810">
        <v>1.702406836733336</v>
      </c>
      <c r="AE810">
        <v>166.43579210702171</v>
      </c>
      <c r="AF810">
        <v>1511.3814097003999</v>
      </c>
      <c r="AG810">
        <v>1.6222472136665429</v>
      </c>
      <c r="AH810">
        <v>14.73141233405676</v>
      </c>
      <c r="AI810">
        <v>16.760346940809331</v>
      </c>
      <c r="AJ810">
        <v>17.111118358461201</v>
      </c>
      <c r="AK810">
        <v>67.041387763237324</v>
      </c>
      <c r="AL810">
        <v>68.44447343384482</v>
      </c>
      <c r="AM810">
        <v>1.6675081441387689</v>
      </c>
      <c r="AN810">
        <v>1.702406836733336</v>
      </c>
      <c r="AO810">
        <v>8.4226811903529129</v>
      </c>
      <c r="AP810">
        <v>8.4226811903529129</v>
      </c>
      <c r="AQ810" t="b">
        <v>0</v>
      </c>
      <c r="AR810" t="b">
        <v>0</v>
      </c>
      <c r="AU810">
        <v>166.4357813623557</v>
      </c>
      <c r="AV810">
        <v>1511.380188461472</v>
      </c>
      <c r="AW810">
        <v>1.6222473183946511</v>
      </c>
      <c r="AX810">
        <v>1.6222473183946511</v>
      </c>
      <c r="AY810">
        <v>1.6222473183946511</v>
      </c>
      <c r="AZ810" t="s">
        <v>89</v>
      </c>
      <c r="BA810" s="1">
        <v>14.731402332701631</v>
      </c>
      <c r="BB810">
        <v>14.731402332701631</v>
      </c>
      <c r="BC810">
        <v>14.731402332701631</v>
      </c>
      <c r="BD810" t="s">
        <v>89</v>
      </c>
      <c r="BE810">
        <v>16.207304922981269</v>
      </c>
      <c r="BF810">
        <v>16.207304922981269</v>
      </c>
      <c r="BG810">
        <v>16.207304922981269</v>
      </c>
      <c r="BH810" t="s">
        <v>89</v>
      </c>
      <c r="BI810">
        <v>0.10009358903924689</v>
      </c>
      <c r="BJ810">
        <v>40.47957360802166</v>
      </c>
      <c r="BK810">
        <v>608.64150447199688</v>
      </c>
      <c r="BL810">
        <v>6.6700307324011749</v>
      </c>
      <c r="BM810">
        <v>6.6700307324011749</v>
      </c>
      <c r="BN810">
        <v>6.6700307324011749</v>
      </c>
      <c r="BO810" t="s">
        <v>89</v>
      </c>
      <c r="BP810" t="s">
        <v>90</v>
      </c>
      <c r="BQ810" s="2">
        <v>67.727290270021712</v>
      </c>
      <c r="BR810">
        <v>67.727290270021712</v>
      </c>
      <c r="BS810">
        <v>67.727290270021712</v>
      </c>
      <c r="BT810" t="s">
        <v>89</v>
      </c>
      <c r="BU810" t="s">
        <v>91</v>
      </c>
      <c r="BV810">
        <v>1.667507683100294</v>
      </c>
      <c r="BW810">
        <v>16.931822567505431</v>
      </c>
      <c r="BX810">
        <v>9.8483649734227546E-2</v>
      </c>
      <c r="BY810">
        <v>2.0236329884450028</v>
      </c>
      <c r="BZ810">
        <v>7</v>
      </c>
      <c r="CA810">
        <v>6.5397353029699019</v>
      </c>
      <c r="CB810">
        <v>6.8096273469333433</v>
      </c>
      <c r="CC810">
        <v>68.380671252333954</v>
      </c>
      <c r="CD810">
        <v>62.274855452319628</v>
      </c>
      <c r="CG810">
        <f>+COUNTIF(IV!A:A,A810)</f>
        <v>1</v>
      </c>
      <c r="CH810" s="1">
        <f>+VLOOKUP(A810,IV!A:Q,17,0)</f>
        <v>14.731402332701631</v>
      </c>
      <c r="CI810" t="b">
        <f t="shared" si="48"/>
        <v>1</v>
      </c>
      <c r="CJ810" s="7">
        <f t="shared" si="49"/>
        <v>0</v>
      </c>
      <c r="CL810">
        <f>+COUNTIF(EV!A:A,A810)</f>
        <v>1</v>
      </c>
      <c r="CM810" s="2">
        <f>+VLOOKUP(A810,EV!A:R,18,0)</f>
        <v>67.727290270021712</v>
      </c>
      <c r="CN810" t="b">
        <f t="shared" si="50"/>
        <v>1</v>
      </c>
      <c r="CO810" s="7">
        <f t="shared" si="51"/>
        <v>0</v>
      </c>
    </row>
    <row r="811" spans="1:93" x14ac:dyDescent="0.3">
      <c r="A811" t="s">
        <v>1711</v>
      </c>
      <c r="B811" t="s">
        <v>905</v>
      </c>
      <c r="C811">
        <v>3</v>
      </c>
      <c r="D811">
        <v>2.25</v>
      </c>
      <c r="E811">
        <v>0.5</v>
      </c>
      <c r="F811">
        <v>10.95</v>
      </c>
      <c r="G811">
        <v>0.14058666666666669</v>
      </c>
      <c r="I811" t="s">
        <v>84</v>
      </c>
      <c r="K811">
        <v>14</v>
      </c>
      <c r="L811" t="s">
        <v>129</v>
      </c>
      <c r="M811">
        <v>270</v>
      </c>
      <c r="N811">
        <v>0.17499999999999999</v>
      </c>
      <c r="O811">
        <v>0.4375</v>
      </c>
      <c r="P811" t="s">
        <v>1712</v>
      </c>
      <c r="Q811" t="s">
        <v>87</v>
      </c>
      <c r="R811" t="s">
        <v>87</v>
      </c>
      <c r="S811" t="s">
        <v>131</v>
      </c>
      <c r="T811" t="b">
        <v>0</v>
      </c>
      <c r="U811">
        <v>0.17499999999999999</v>
      </c>
      <c r="V811">
        <v>9.9584096239782635E-2</v>
      </c>
      <c r="W811">
        <v>4</v>
      </c>
      <c r="Y811">
        <v>15.56871386307991</v>
      </c>
      <c r="Z811">
        <v>17.095167813083489</v>
      </c>
      <c r="AA811">
        <v>16.25563347071413</v>
      </c>
      <c r="AB811">
        <v>15.56871386307991</v>
      </c>
      <c r="AC811">
        <v>1.634933825742475</v>
      </c>
      <c r="AD811">
        <v>1.702406836733336</v>
      </c>
      <c r="AE811">
        <v>166.43579210702171</v>
      </c>
      <c r="AF811">
        <v>1511.3814097003999</v>
      </c>
      <c r="AG811">
        <v>1.6222472136665429</v>
      </c>
      <c r="AH811">
        <v>14.73141233405676</v>
      </c>
      <c r="AI811">
        <v>16.760346940809342</v>
      </c>
      <c r="AJ811">
        <v>17.111118358461201</v>
      </c>
      <c r="AK811">
        <v>38.309364436135638</v>
      </c>
      <c r="AL811">
        <v>39.111127676482752</v>
      </c>
      <c r="AM811">
        <v>1.66750814413877</v>
      </c>
      <c r="AN811">
        <v>1.702406836733336</v>
      </c>
      <c r="AO811">
        <v>14.739692083117539</v>
      </c>
      <c r="AP811">
        <v>14.739692083117539</v>
      </c>
      <c r="AQ811" t="b">
        <v>0</v>
      </c>
      <c r="AR811" t="b">
        <v>0</v>
      </c>
      <c r="AU811">
        <v>166.4357813623557</v>
      </c>
      <c r="AV811">
        <v>1511.380188461472</v>
      </c>
      <c r="AW811">
        <v>1.6222473183946511</v>
      </c>
      <c r="AX811">
        <v>1.6222473183946511</v>
      </c>
      <c r="AY811">
        <v>1.6222473183946511</v>
      </c>
      <c r="AZ811" t="s">
        <v>89</v>
      </c>
      <c r="BA811" s="1">
        <v>14.731402332701631</v>
      </c>
      <c r="BB811">
        <v>14.731402332701631</v>
      </c>
      <c r="BC811">
        <v>14.731402332701631</v>
      </c>
      <c r="BD811" t="s">
        <v>89</v>
      </c>
      <c r="BE811">
        <v>16.207304922981269</v>
      </c>
      <c r="BF811">
        <v>16.207304922981269</v>
      </c>
      <c r="BG811">
        <v>16.207304922981269</v>
      </c>
      <c r="BH811" t="s">
        <v>89</v>
      </c>
      <c r="BI811">
        <v>0.10009358903924689</v>
      </c>
      <c r="BJ811">
        <v>70.839253814037889</v>
      </c>
      <c r="BK811">
        <v>1065.1226328259941</v>
      </c>
      <c r="BL811">
        <v>3.8114461328006719</v>
      </c>
      <c r="BM811">
        <v>3.8114461328006719</v>
      </c>
      <c r="BN811">
        <v>3.8114461328006719</v>
      </c>
      <c r="BO811" t="s">
        <v>89</v>
      </c>
      <c r="BP811" t="s">
        <v>90</v>
      </c>
      <c r="BQ811" s="2">
        <v>38.701308725726697</v>
      </c>
      <c r="BR811">
        <v>38.701308725726697</v>
      </c>
      <c r="BS811">
        <v>38.701308725726697</v>
      </c>
      <c r="BT811" t="s">
        <v>89</v>
      </c>
      <c r="BU811" t="s">
        <v>91</v>
      </c>
      <c r="BV811">
        <v>1.667507683100294</v>
      </c>
      <c r="BW811">
        <v>16.931822567505431</v>
      </c>
      <c r="BX811">
        <v>9.8483649734227546E-2</v>
      </c>
      <c r="BY811">
        <v>3.5413577297787562</v>
      </c>
      <c r="BZ811">
        <v>7</v>
      </c>
      <c r="CA811">
        <v>3.736991601697087</v>
      </c>
      <c r="CB811">
        <v>3.891215626819053</v>
      </c>
      <c r="CC811">
        <v>39.074669287047968</v>
      </c>
      <c r="CD811">
        <v>35.585631687039793</v>
      </c>
      <c r="CG811">
        <f>+COUNTIF(IV!A:A,A811)</f>
        <v>1</v>
      </c>
      <c r="CH811" s="1">
        <f>+VLOOKUP(A811,IV!A:Q,17,0)</f>
        <v>14.731402332701631</v>
      </c>
      <c r="CI811" t="b">
        <f t="shared" si="48"/>
        <v>1</v>
      </c>
      <c r="CJ811" s="7">
        <f t="shared" si="49"/>
        <v>0</v>
      </c>
      <c r="CL811">
        <f>+COUNTIF(EV!A:A,A811)</f>
        <v>1</v>
      </c>
      <c r="CM811" s="2">
        <f>+VLOOKUP(A811,EV!A:R,18,0)</f>
        <v>38.701308725726697</v>
      </c>
      <c r="CN811" t="b">
        <f t="shared" si="50"/>
        <v>1</v>
      </c>
      <c r="CO811" s="7">
        <f t="shared" si="51"/>
        <v>0</v>
      </c>
    </row>
    <row r="812" spans="1:93" x14ac:dyDescent="0.3">
      <c r="A812" t="s">
        <v>1713</v>
      </c>
      <c r="B812" t="s">
        <v>905</v>
      </c>
      <c r="C812">
        <v>3</v>
      </c>
      <c r="D812">
        <v>2.25</v>
      </c>
      <c r="E812">
        <v>0.5</v>
      </c>
      <c r="F812">
        <v>10.95</v>
      </c>
      <c r="G812">
        <v>0.14058666666666669</v>
      </c>
      <c r="I812" t="s">
        <v>84</v>
      </c>
      <c r="K812">
        <v>14</v>
      </c>
      <c r="L812" t="s">
        <v>129</v>
      </c>
      <c r="M812">
        <v>270</v>
      </c>
      <c r="N812">
        <v>0.17499999999999999</v>
      </c>
      <c r="O812">
        <v>0.8125</v>
      </c>
      <c r="P812" t="s">
        <v>1714</v>
      </c>
      <c r="Q812" t="s">
        <v>87</v>
      </c>
      <c r="R812" t="s">
        <v>87</v>
      </c>
      <c r="S812" t="s">
        <v>131</v>
      </c>
      <c r="T812" t="b">
        <v>0</v>
      </c>
      <c r="U812">
        <v>0.17499999999999999</v>
      </c>
      <c r="V812">
        <v>9.9584096239782635E-2</v>
      </c>
      <c r="W812">
        <v>4</v>
      </c>
      <c r="Y812">
        <v>15.56871386307991</v>
      </c>
      <c r="Z812">
        <v>17.095167813083489</v>
      </c>
      <c r="AA812">
        <v>16.25563347071413</v>
      </c>
      <c r="AB812">
        <v>15.56871386307991</v>
      </c>
      <c r="AC812">
        <v>1.634933825742475</v>
      </c>
      <c r="AD812">
        <v>1.702406836733336</v>
      </c>
      <c r="AE812">
        <v>166.43579210702171</v>
      </c>
      <c r="AF812">
        <v>1511.3814097003999</v>
      </c>
      <c r="AG812">
        <v>1.6222472136665429</v>
      </c>
      <c r="AH812">
        <v>14.73141233405676</v>
      </c>
      <c r="AI812">
        <v>16.760346940809359</v>
      </c>
      <c r="AJ812">
        <v>17.111118358461191</v>
      </c>
      <c r="AK812">
        <v>20.62811931176536</v>
      </c>
      <c r="AL812">
        <v>21.059837979644549</v>
      </c>
      <c r="AM812">
        <v>1.667508144138772</v>
      </c>
      <c r="AN812">
        <v>1.702406836733336</v>
      </c>
      <c r="AO812">
        <v>27.373713868646771</v>
      </c>
      <c r="AP812">
        <v>27.373713868646771</v>
      </c>
      <c r="AQ812" t="b">
        <v>0</v>
      </c>
      <c r="AR812" t="b">
        <v>0</v>
      </c>
      <c r="AU812">
        <v>166.4357813623557</v>
      </c>
      <c r="AV812">
        <v>1511.380188461472</v>
      </c>
      <c r="AW812">
        <v>1.6222473183946511</v>
      </c>
      <c r="AX812">
        <v>1.6222473183946511</v>
      </c>
      <c r="AY812">
        <v>1.6222473183946511</v>
      </c>
      <c r="AZ812" t="s">
        <v>89</v>
      </c>
      <c r="BA812" s="1">
        <v>14.731402332701631</v>
      </c>
      <c r="BB812">
        <v>14.731402332701631</v>
      </c>
      <c r="BC812">
        <v>14.731402332701631</v>
      </c>
      <c r="BD812" t="s">
        <v>89</v>
      </c>
      <c r="BE812">
        <v>16.207304922981269</v>
      </c>
      <c r="BF812">
        <v>16.207304922981269</v>
      </c>
      <c r="BG812">
        <v>16.207304922981269</v>
      </c>
      <c r="BH812" t="s">
        <v>89</v>
      </c>
      <c r="BI812">
        <v>0.10009358903924689</v>
      </c>
      <c r="BJ812">
        <v>131.5586142260702</v>
      </c>
      <c r="BK812">
        <v>1978.084889533985</v>
      </c>
      <c r="BL812">
        <v>2.052317148431134</v>
      </c>
      <c r="BM812">
        <v>2.052317148431134</v>
      </c>
      <c r="BN812">
        <v>2.052317148431134</v>
      </c>
      <c r="BO812" t="s">
        <v>89</v>
      </c>
      <c r="BP812" t="s">
        <v>90</v>
      </c>
      <c r="BQ812" s="2">
        <v>20.839166236929771</v>
      </c>
      <c r="BR812">
        <v>20.839166236929771</v>
      </c>
      <c r="BS812">
        <v>20.839166236929771</v>
      </c>
      <c r="BT812" t="s">
        <v>89</v>
      </c>
      <c r="BU812" t="s">
        <v>91</v>
      </c>
      <c r="BV812">
        <v>1.6675076831002971</v>
      </c>
      <c r="BW812">
        <v>16.931822567505439</v>
      </c>
      <c r="BX812">
        <v>9.848364973422763E-2</v>
      </c>
      <c r="BY812">
        <v>6.5768072124462558</v>
      </c>
      <c r="BZ812">
        <v>7</v>
      </c>
      <c r="CA812">
        <v>2.012226247067662</v>
      </c>
      <c r="CB812">
        <v>2.0952699529025671</v>
      </c>
      <c r="CC812">
        <v>21.040206539179682</v>
      </c>
      <c r="CD812">
        <v>19.16149398532912</v>
      </c>
      <c r="CG812">
        <f>+COUNTIF(IV!A:A,A812)</f>
        <v>1</v>
      </c>
      <c r="CH812" s="1">
        <f>+VLOOKUP(A812,IV!A:Q,17,0)</f>
        <v>14.731402332701631</v>
      </c>
      <c r="CI812" t="b">
        <f t="shared" si="48"/>
        <v>1</v>
      </c>
      <c r="CJ812" s="7">
        <f t="shared" si="49"/>
        <v>0</v>
      </c>
      <c r="CL812">
        <f>+COUNTIF(EV!A:A,A812)</f>
        <v>1</v>
      </c>
      <c r="CM812" s="2">
        <f>+VLOOKUP(A812,EV!A:R,18,0)</f>
        <v>20.839166236929771</v>
      </c>
      <c r="CN812" t="b">
        <f t="shared" si="50"/>
        <v>1</v>
      </c>
      <c r="CO812" s="7">
        <f t="shared" si="51"/>
        <v>0</v>
      </c>
    </row>
    <row r="813" spans="1:93" x14ac:dyDescent="0.3">
      <c r="A813" t="s">
        <v>1715</v>
      </c>
      <c r="B813" t="s">
        <v>1716</v>
      </c>
      <c r="C813">
        <v>1.34</v>
      </c>
      <c r="D813">
        <v>4.41</v>
      </c>
      <c r="E813">
        <v>4.3</v>
      </c>
      <c r="F813">
        <v>1.1000000000000001</v>
      </c>
      <c r="G813">
        <v>0</v>
      </c>
      <c r="H813">
        <v>0</v>
      </c>
      <c r="I813" t="s">
        <v>84</v>
      </c>
      <c r="K813">
        <v>0</v>
      </c>
      <c r="L813" t="s">
        <v>85</v>
      </c>
      <c r="M813">
        <v>30</v>
      </c>
      <c r="N813">
        <v>2.5000000000000001E-2</v>
      </c>
      <c r="O813">
        <v>0.25</v>
      </c>
      <c r="P813" t="s">
        <v>1717</v>
      </c>
      <c r="Q813" t="s">
        <v>87</v>
      </c>
      <c r="R813" t="s">
        <v>87</v>
      </c>
      <c r="S813" t="s">
        <v>88</v>
      </c>
      <c r="T813" t="b">
        <v>1</v>
      </c>
      <c r="U813">
        <v>2.5000000000000001E-2</v>
      </c>
      <c r="V813">
        <v>2.5863861003282859E-2</v>
      </c>
      <c r="W813">
        <v>4</v>
      </c>
      <c r="Y813">
        <v>4.9125711975705464</v>
      </c>
      <c r="Z813">
        <v>5.0291415738016614</v>
      </c>
      <c r="AA813">
        <v>4.9125711975705464</v>
      </c>
      <c r="AB813">
        <v>4.9125711975705464</v>
      </c>
      <c r="AC813">
        <v>0.13018079574382069</v>
      </c>
      <c r="AD813">
        <v>0.1301807957438211</v>
      </c>
      <c r="AE813">
        <v>230.847246133597</v>
      </c>
      <c r="AF813">
        <v>8697.5841508341437</v>
      </c>
      <c r="AG813">
        <v>0.12995606619729069</v>
      </c>
      <c r="AH813">
        <v>4.8963279423665904</v>
      </c>
      <c r="AI813">
        <v>2.1034670863665519</v>
      </c>
      <c r="AJ813">
        <v>2.801665280091167</v>
      </c>
      <c r="AK813">
        <v>8.4138683454662093</v>
      </c>
      <c r="AL813">
        <v>11.20666112036467</v>
      </c>
      <c r="AM813">
        <v>0.1200669305388665</v>
      </c>
      <c r="AN813">
        <v>0.1301807957438211</v>
      </c>
      <c r="AO813">
        <v>1.212570930462431</v>
      </c>
      <c r="AP813">
        <v>1.212570930462431</v>
      </c>
      <c r="AQ813" t="b">
        <v>1</v>
      </c>
      <c r="AR813" t="b">
        <v>1</v>
      </c>
      <c r="AU813">
        <v>230.8188024549369</v>
      </c>
      <c r="AV813">
        <v>8692.2015327863228</v>
      </c>
      <c r="AW813">
        <v>0.12997208061443319</v>
      </c>
      <c r="AX813">
        <v>0.12997208061443319</v>
      </c>
      <c r="AY813">
        <v>0.12997208061443319</v>
      </c>
      <c r="AZ813" t="s">
        <v>89</v>
      </c>
      <c r="BA813" s="1">
        <v>4.8945038546275521</v>
      </c>
      <c r="BB813">
        <v>4.894503854627553</v>
      </c>
      <c r="BC813">
        <v>4.8945038546275521</v>
      </c>
      <c r="BD813" t="s">
        <v>89</v>
      </c>
      <c r="BE813">
        <v>5.0137251100257831</v>
      </c>
      <c r="BF813">
        <v>5.0137251100257831</v>
      </c>
      <c r="BG813">
        <v>5.0137251100257831</v>
      </c>
      <c r="BH813" t="s">
        <v>89</v>
      </c>
      <c r="BI813">
        <v>2.5923256214133539E-2</v>
      </c>
      <c r="BJ813">
        <v>61.108772964675588</v>
      </c>
      <c r="BK813">
        <v>5402.3119439050006</v>
      </c>
      <c r="BL813">
        <v>0.49092787409332761</v>
      </c>
      <c r="BM813">
        <v>0.49092787409332761</v>
      </c>
      <c r="BN813">
        <v>0.49092787409332761</v>
      </c>
      <c r="BO813" t="s">
        <v>89</v>
      </c>
      <c r="BP813" t="s">
        <v>90</v>
      </c>
      <c r="BQ813" s="2">
        <v>33.890599488424073</v>
      </c>
      <c r="BR813">
        <v>33.890599488424073</v>
      </c>
      <c r="BS813">
        <v>33.890599488424073</v>
      </c>
      <c r="BT813" t="s">
        <v>89</v>
      </c>
      <c r="BU813" t="s">
        <v>91</v>
      </c>
      <c r="BV813">
        <v>0.1227319685233319</v>
      </c>
      <c r="BW813">
        <v>8.4726498721060164</v>
      </c>
      <c r="BX813">
        <v>1.448566509603977E-2</v>
      </c>
      <c r="BY813">
        <v>0.53698781844091859</v>
      </c>
      <c r="BZ813">
        <v>42</v>
      </c>
      <c r="CA813">
        <v>0.52072318297528264</v>
      </c>
      <c r="CB813">
        <v>0.52072318297528442</v>
      </c>
      <c r="CC813">
        <v>20.116566295206649</v>
      </c>
      <c r="CD813">
        <v>19.650284790282189</v>
      </c>
      <c r="CG813">
        <f>+COUNTIF(IV!A:A,A813)</f>
        <v>1</v>
      </c>
      <c r="CH813" s="1">
        <f>+VLOOKUP(A813,IV!A:Q,17,0)</f>
        <v>4.8945038546275539</v>
      </c>
      <c r="CI813" t="b">
        <f t="shared" si="48"/>
        <v>1</v>
      </c>
      <c r="CJ813" s="7">
        <f t="shared" si="49"/>
        <v>0</v>
      </c>
      <c r="CL813">
        <f>+COUNTIF(EV!A:A,A813)</f>
        <v>1</v>
      </c>
      <c r="CM813" s="2">
        <f>+VLOOKUP(A813,EV!A:R,18,0)</f>
        <v>33.890599488424073</v>
      </c>
      <c r="CN813" t="b">
        <f t="shared" si="50"/>
        <v>1</v>
      </c>
      <c r="CO813" s="7">
        <f t="shared" si="51"/>
        <v>0</v>
      </c>
    </row>
    <row r="814" spans="1:93" x14ac:dyDescent="0.3">
      <c r="A814" t="s">
        <v>1718</v>
      </c>
      <c r="B814" t="s">
        <v>1716</v>
      </c>
      <c r="C814">
        <v>1.34</v>
      </c>
      <c r="D814">
        <v>4.41</v>
      </c>
      <c r="E814">
        <v>4.3</v>
      </c>
      <c r="F814">
        <v>1.1000000000000001</v>
      </c>
      <c r="G814">
        <v>0</v>
      </c>
      <c r="H814">
        <v>0</v>
      </c>
      <c r="I814" t="s">
        <v>84</v>
      </c>
      <c r="K814">
        <v>0</v>
      </c>
      <c r="L814" t="s">
        <v>85</v>
      </c>
      <c r="M814">
        <v>30</v>
      </c>
      <c r="N814">
        <v>2.5000000000000001E-2</v>
      </c>
      <c r="O814">
        <v>0.4375</v>
      </c>
      <c r="P814" t="s">
        <v>1719</v>
      </c>
      <c r="Q814" t="s">
        <v>87</v>
      </c>
      <c r="R814" t="s">
        <v>87</v>
      </c>
      <c r="S814" t="s">
        <v>88</v>
      </c>
      <c r="T814" t="b">
        <v>1</v>
      </c>
      <c r="U814">
        <v>2.5000000000000001E-2</v>
      </c>
      <c r="V814">
        <v>2.5863861003282859E-2</v>
      </c>
      <c r="W814">
        <v>4</v>
      </c>
      <c r="Y814">
        <v>4.9125711975705464</v>
      </c>
      <c r="Z814">
        <v>5.0291415738016614</v>
      </c>
      <c r="AA814">
        <v>4.9125711975705464</v>
      </c>
      <c r="AB814">
        <v>4.9125711975705464</v>
      </c>
      <c r="AC814">
        <v>0.13018079574382069</v>
      </c>
      <c r="AD814">
        <v>0.1301807957438211</v>
      </c>
      <c r="AE814">
        <v>230.847246133597</v>
      </c>
      <c r="AF814">
        <v>8697.5841508341437</v>
      </c>
      <c r="AG814">
        <v>0.12995606619729069</v>
      </c>
      <c r="AH814">
        <v>4.8963279423665904</v>
      </c>
      <c r="AI814">
        <v>2.103467086366559</v>
      </c>
      <c r="AJ814">
        <v>2.801665280091167</v>
      </c>
      <c r="AK814">
        <v>4.8079247688378501</v>
      </c>
      <c r="AL814">
        <v>6.4038063544940957</v>
      </c>
      <c r="AM814">
        <v>0.1200669305388665</v>
      </c>
      <c r="AN814">
        <v>0.1301807957438211</v>
      </c>
      <c r="AO814">
        <v>2.121999128309255</v>
      </c>
      <c r="AP814">
        <v>2.121999128309255</v>
      </c>
      <c r="AQ814" t="b">
        <v>1</v>
      </c>
      <c r="AR814" t="b">
        <v>1</v>
      </c>
      <c r="AU814">
        <v>230.8188024549369</v>
      </c>
      <c r="AV814">
        <v>8692.2015327863228</v>
      </c>
      <c r="AW814">
        <v>0.12997208061443319</v>
      </c>
      <c r="AX814">
        <v>0.12997208061443319</v>
      </c>
      <c r="AY814">
        <v>0.12997208061443319</v>
      </c>
      <c r="AZ814" t="s">
        <v>89</v>
      </c>
      <c r="BA814" s="1">
        <v>4.8945038546275521</v>
      </c>
      <c r="BB814">
        <v>4.894503854627553</v>
      </c>
      <c r="BC814">
        <v>4.8945038546275521</v>
      </c>
      <c r="BD814" t="s">
        <v>89</v>
      </c>
      <c r="BE814">
        <v>5.0137251100257831</v>
      </c>
      <c r="BF814">
        <v>5.0137251100257831</v>
      </c>
      <c r="BG814">
        <v>5.0137251100257831</v>
      </c>
      <c r="BH814" t="s">
        <v>89</v>
      </c>
      <c r="BI814">
        <v>2.5923256214133539E-2</v>
      </c>
      <c r="BJ814">
        <v>106.9403526881823</v>
      </c>
      <c r="BK814">
        <v>9454.0459018337478</v>
      </c>
      <c r="BL814">
        <v>0.28053021376761578</v>
      </c>
      <c r="BM814">
        <v>0.28053021376761578</v>
      </c>
      <c r="BN814">
        <v>0.28053021376761578</v>
      </c>
      <c r="BO814" t="s">
        <v>89</v>
      </c>
      <c r="BP814" t="s">
        <v>90</v>
      </c>
      <c r="BQ814" s="2">
        <v>19.366056850528039</v>
      </c>
      <c r="BR814">
        <v>19.366056850528039</v>
      </c>
      <c r="BS814">
        <v>19.366056850528039</v>
      </c>
      <c r="BT814" t="s">
        <v>89</v>
      </c>
      <c r="BU814" t="s">
        <v>91</v>
      </c>
      <c r="BV814">
        <v>0.1227319685233319</v>
      </c>
      <c r="BW814">
        <v>8.4726498721060182</v>
      </c>
      <c r="BX814">
        <v>1.4485665096039759E-2</v>
      </c>
      <c r="BY814">
        <v>0.93972868227160722</v>
      </c>
      <c r="BZ814">
        <v>42</v>
      </c>
      <c r="CA814">
        <v>0.29755610455730441</v>
      </c>
      <c r="CB814">
        <v>0.29755610455730541</v>
      </c>
      <c r="CC814">
        <v>11.49518074011808</v>
      </c>
      <c r="CD814">
        <v>11.22873416587553</v>
      </c>
      <c r="CG814">
        <f>+COUNTIF(IV!A:A,A814)</f>
        <v>1</v>
      </c>
      <c r="CH814" s="1">
        <f>+VLOOKUP(A814,IV!A:Q,17,0)</f>
        <v>4.8945038546275539</v>
      </c>
      <c r="CI814" t="b">
        <f t="shared" si="48"/>
        <v>1</v>
      </c>
      <c r="CJ814" s="7">
        <f t="shared" si="49"/>
        <v>0</v>
      </c>
      <c r="CL814">
        <f>+COUNTIF(EV!A:A,A814)</f>
        <v>1</v>
      </c>
      <c r="CM814" s="2">
        <f>+VLOOKUP(A814,EV!A:R,18,0)</f>
        <v>19.366056850528039</v>
      </c>
      <c r="CN814" t="b">
        <f t="shared" si="50"/>
        <v>1</v>
      </c>
      <c r="CO814" s="7">
        <f t="shared" si="51"/>
        <v>0</v>
      </c>
    </row>
    <row r="815" spans="1:93" x14ac:dyDescent="0.3">
      <c r="A815" t="s">
        <v>1720</v>
      </c>
      <c r="B815" t="s">
        <v>1716</v>
      </c>
      <c r="C815">
        <v>1.34</v>
      </c>
      <c r="D815">
        <v>4.41</v>
      </c>
      <c r="E815">
        <v>4.3</v>
      </c>
      <c r="F815">
        <v>1.1000000000000001</v>
      </c>
      <c r="G815">
        <v>0</v>
      </c>
      <c r="H815">
        <v>0</v>
      </c>
      <c r="I815" t="s">
        <v>84</v>
      </c>
      <c r="K815">
        <v>0</v>
      </c>
      <c r="L815" t="s">
        <v>85</v>
      </c>
      <c r="M815">
        <v>30</v>
      </c>
      <c r="N815">
        <v>2.5000000000000001E-2</v>
      </c>
      <c r="O815">
        <v>0.8125</v>
      </c>
      <c r="P815" t="s">
        <v>1721</v>
      </c>
      <c r="Q815" t="s">
        <v>87</v>
      </c>
      <c r="R815" t="s">
        <v>87</v>
      </c>
      <c r="S815" t="s">
        <v>88</v>
      </c>
      <c r="T815" t="b">
        <v>1</v>
      </c>
      <c r="U815">
        <v>2.5000000000000001E-2</v>
      </c>
      <c r="V815">
        <v>2.5863861003282859E-2</v>
      </c>
      <c r="W815">
        <v>4</v>
      </c>
      <c r="Y815">
        <v>4.9125711975705464</v>
      </c>
      <c r="Z815">
        <v>5.0291415738016614</v>
      </c>
      <c r="AA815">
        <v>4.9125711975705464</v>
      </c>
      <c r="AB815">
        <v>4.9125711975705464</v>
      </c>
      <c r="AC815">
        <v>0.13018079574382069</v>
      </c>
      <c r="AD815">
        <v>0.1301807957438211</v>
      </c>
      <c r="AE815">
        <v>230.847246133597</v>
      </c>
      <c r="AF815">
        <v>8697.5841508341437</v>
      </c>
      <c r="AG815">
        <v>0.12995606619729069</v>
      </c>
      <c r="AH815">
        <v>4.8963279423665904</v>
      </c>
      <c r="AI815">
        <v>2.103467086366551</v>
      </c>
      <c r="AJ815">
        <v>2.8016652800911648</v>
      </c>
      <c r="AK815">
        <v>2.5888825678357539</v>
      </c>
      <c r="AL815">
        <v>3.448203421650665</v>
      </c>
      <c r="AM815">
        <v>0.1200669305388664</v>
      </c>
      <c r="AN815">
        <v>0.1301807957438211</v>
      </c>
      <c r="AO815">
        <v>3.940855524002898</v>
      </c>
      <c r="AP815">
        <v>3.940855524002898</v>
      </c>
      <c r="AQ815" t="b">
        <v>1</v>
      </c>
      <c r="AR815" t="b">
        <v>1</v>
      </c>
      <c r="AU815">
        <v>230.8188024549369</v>
      </c>
      <c r="AV815">
        <v>8692.2015327863228</v>
      </c>
      <c r="AW815">
        <v>0.12997208061443319</v>
      </c>
      <c r="AX815">
        <v>0.12997208061443319</v>
      </c>
      <c r="AY815">
        <v>0.12997208061443319</v>
      </c>
      <c r="AZ815" t="s">
        <v>89</v>
      </c>
      <c r="BA815" s="1">
        <v>4.8945038546275521</v>
      </c>
      <c r="BB815">
        <v>4.894503854627553</v>
      </c>
      <c r="BC815">
        <v>4.8945038546275521</v>
      </c>
      <c r="BD815" t="s">
        <v>89</v>
      </c>
      <c r="BE815">
        <v>5.0137251100257831</v>
      </c>
      <c r="BF815">
        <v>5.0137251100257831</v>
      </c>
      <c r="BG815">
        <v>5.0137251100257831</v>
      </c>
      <c r="BH815" t="s">
        <v>89</v>
      </c>
      <c r="BI815">
        <v>2.5923256214133539E-2</v>
      </c>
      <c r="BJ815">
        <v>198.6035121351957</v>
      </c>
      <c r="BK815">
        <v>17557.51381769127</v>
      </c>
      <c r="BL815">
        <v>0.15105473049025461</v>
      </c>
      <c r="BM815">
        <v>0.15105473049025461</v>
      </c>
      <c r="BN815">
        <v>0.15105473049025461</v>
      </c>
      <c r="BO815" t="s">
        <v>89</v>
      </c>
      <c r="BP815" t="s">
        <v>90</v>
      </c>
      <c r="BQ815" s="2">
        <v>10.42787676566895</v>
      </c>
      <c r="BR815">
        <v>10.42787676566895</v>
      </c>
      <c r="BS815">
        <v>10.42787676566895</v>
      </c>
      <c r="BT815" t="s">
        <v>89</v>
      </c>
      <c r="BU815" t="s">
        <v>91</v>
      </c>
      <c r="BV815">
        <v>0.1227319685233319</v>
      </c>
      <c r="BW815">
        <v>8.4726498721060235</v>
      </c>
      <c r="BX815">
        <v>1.4485665096039751E-2</v>
      </c>
      <c r="BY815">
        <v>1.745210409932985</v>
      </c>
      <c r="BZ815">
        <v>42</v>
      </c>
      <c r="CA815">
        <v>0.16022251783854849</v>
      </c>
      <c r="CB815">
        <v>0.16022251783854899</v>
      </c>
      <c r="CC815">
        <v>6.1897127062174304</v>
      </c>
      <c r="CD815">
        <v>6.0462414739329802</v>
      </c>
      <c r="CG815">
        <f>+COUNTIF(IV!A:A,A815)</f>
        <v>1</v>
      </c>
      <c r="CH815" s="1">
        <f>+VLOOKUP(A815,IV!A:Q,17,0)</f>
        <v>4.8945038546275539</v>
      </c>
      <c r="CI815" t="b">
        <f t="shared" si="48"/>
        <v>1</v>
      </c>
      <c r="CJ815" s="7">
        <f t="shared" si="49"/>
        <v>0</v>
      </c>
      <c r="CL815">
        <f>+COUNTIF(EV!A:A,A815)</f>
        <v>1</v>
      </c>
      <c r="CM815" s="2">
        <f>+VLOOKUP(A815,EV!A:R,18,0)</f>
        <v>10.42787676566895</v>
      </c>
      <c r="CN815" t="b">
        <f t="shared" si="50"/>
        <v>1</v>
      </c>
      <c r="CO815" s="7">
        <f t="shared" si="51"/>
        <v>0</v>
      </c>
    </row>
    <row r="816" spans="1:93" x14ac:dyDescent="0.3">
      <c r="A816" t="s">
        <v>1722</v>
      </c>
      <c r="B816" t="s">
        <v>1716</v>
      </c>
      <c r="C816">
        <v>1.34</v>
      </c>
      <c r="D816">
        <v>4.41</v>
      </c>
      <c r="E816">
        <v>4.3</v>
      </c>
      <c r="F816">
        <v>1.1000000000000001</v>
      </c>
      <c r="G816">
        <v>0</v>
      </c>
      <c r="H816">
        <v>0</v>
      </c>
      <c r="I816" t="s">
        <v>84</v>
      </c>
      <c r="K816">
        <v>0</v>
      </c>
      <c r="L816" t="s">
        <v>85</v>
      </c>
      <c r="M816">
        <v>30</v>
      </c>
      <c r="N816">
        <v>0.1</v>
      </c>
      <c r="O816">
        <v>0.25</v>
      </c>
      <c r="P816" t="s">
        <v>1723</v>
      </c>
      <c r="Q816" t="s">
        <v>87</v>
      </c>
      <c r="R816" t="s">
        <v>87</v>
      </c>
      <c r="S816" t="s">
        <v>88</v>
      </c>
      <c r="T816" t="b">
        <v>0</v>
      </c>
      <c r="U816">
        <v>0.1</v>
      </c>
      <c r="V816">
        <v>2.5863861003282859E-2</v>
      </c>
      <c r="W816">
        <v>4</v>
      </c>
      <c r="Y816">
        <v>4.9125711975705464</v>
      </c>
      <c r="Z816">
        <v>5.0333086667649649</v>
      </c>
      <c r="AA816">
        <v>4.9125711975705464</v>
      </c>
      <c r="AB816">
        <v>4.9125711975705464</v>
      </c>
      <c r="AC816">
        <v>0.13018079574382069</v>
      </c>
      <c r="AD816">
        <v>0.13018079574382069</v>
      </c>
      <c r="AE816">
        <v>230.847246133597</v>
      </c>
      <c r="AF816">
        <v>8697.5841508341437</v>
      </c>
      <c r="AG816">
        <v>0.12995606619729069</v>
      </c>
      <c r="AH816">
        <v>4.8963279423665904</v>
      </c>
      <c r="AI816">
        <v>5.0810617677124696</v>
      </c>
      <c r="AJ816">
        <v>5.0546356506590966</v>
      </c>
      <c r="AK816">
        <v>20.324247070849879</v>
      </c>
      <c r="AL816">
        <v>20.21854260263639</v>
      </c>
      <c r="AM816">
        <v>0.13086139335444749</v>
      </c>
      <c r="AN816">
        <v>0.13018079574382069</v>
      </c>
      <c r="AO816">
        <v>1.937680254852977</v>
      </c>
      <c r="AP816">
        <v>1.937680254852977</v>
      </c>
      <c r="AQ816" t="b">
        <v>0</v>
      </c>
      <c r="AR816" t="b">
        <v>0</v>
      </c>
      <c r="AU816">
        <v>230.8188024549369</v>
      </c>
      <c r="AV816">
        <v>8692.2015327863228</v>
      </c>
      <c r="AW816">
        <v>0.12997208061443319</v>
      </c>
      <c r="AX816">
        <v>0.12997208061443319</v>
      </c>
      <c r="AY816">
        <v>0.12997208061443319</v>
      </c>
      <c r="AZ816" t="s">
        <v>89</v>
      </c>
      <c r="BA816" s="1">
        <v>4.8945038546275521</v>
      </c>
      <c r="BB816">
        <v>4.894503854627553</v>
      </c>
      <c r="BC816">
        <v>4.8945038546275521</v>
      </c>
      <c r="BD816" t="s">
        <v>89</v>
      </c>
      <c r="BE816">
        <v>5.0137251100257831</v>
      </c>
      <c r="BF816">
        <v>5.0137251100257831</v>
      </c>
      <c r="BG816">
        <v>5.0137251100257831</v>
      </c>
      <c r="BH816" t="s">
        <v>89</v>
      </c>
      <c r="BI816">
        <v>2.5923256214133539E-2</v>
      </c>
      <c r="BJ816">
        <v>57.312548856069242</v>
      </c>
      <c r="BK816">
        <v>2751.9487286877329</v>
      </c>
      <c r="BL816">
        <v>0.5234455734177853</v>
      </c>
      <c r="BM816">
        <v>0.5234455734177853</v>
      </c>
      <c r="BN816">
        <v>0.5234455734177853</v>
      </c>
      <c r="BO816" t="s">
        <v>89</v>
      </c>
      <c r="BP816" t="s">
        <v>90</v>
      </c>
      <c r="BQ816" s="2">
        <v>20.42288472072963</v>
      </c>
      <c r="BR816">
        <v>20.42288472072963</v>
      </c>
      <c r="BS816">
        <v>20.42288472072963</v>
      </c>
      <c r="BT816" t="s">
        <v>89</v>
      </c>
      <c r="BU816" t="s">
        <v>91</v>
      </c>
      <c r="BV816">
        <v>0.1308613933544463</v>
      </c>
      <c r="BW816">
        <v>5.1057211801824067</v>
      </c>
      <c r="BX816">
        <v>2.563034461466053E-2</v>
      </c>
      <c r="BY816">
        <v>0.91752063047566612</v>
      </c>
      <c r="BZ816">
        <v>14</v>
      </c>
      <c r="CA816">
        <v>0.52072318297528264</v>
      </c>
      <c r="CB816">
        <v>0.52072318297528297</v>
      </c>
      <c r="CC816">
        <v>20.13323466705986</v>
      </c>
      <c r="CD816">
        <v>19.650284790282189</v>
      </c>
      <c r="CG816">
        <f>+COUNTIF(IV!A:A,A816)</f>
        <v>1</v>
      </c>
      <c r="CH816" s="1">
        <f>+VLOOKUP(A816,IV!A:Q,17,0)</f>
        <v>4.8945038546275539</v>
      </c>
      <c r="CI816" t="b">
        <f t="shared" si="48"/>
        <v>1</v>
      </c>
      <c r="CJ816" s="7">
        <f t="shared" si="49"/>
        <v>0</v>
      </c>
      <c r="CL816">
        <f>+COUNTIF(EV!A:A,A816)</f>
        <v>1</v>
      </c>
      <c r="CM816" s="2">
        <f>+VLOOKUP(A816,EV!A:R,18,0)</f>
        <v>20.422884720729609</v>
      </c>
      <c r="CN816" t="b">
        <f t="shared" si="50"/>
        <v>1</v>
      </c>
      <c r="CO816" s="7">
        <f t="shared" si="51"/>
        <v>-9.9920072216264089E-16</v>
      </c>
    </row>
    <row r="817" spans="1:93" x14ac:dyDescent="0.3">
      <c r="A817" t="s">
        <v>1724</v>
      </c>
      <c r="B817" t="s">
        <v>1716</v>
      </c>
      <c r="C817">
        <v>1.34</v>
      </c>
      <c r="D817">
        <v>4.41</v>
      </c>
      <c r="E817">
        <v>4.3</v>
      </c>
      <c r="F817">
        <v>1.1000000000000001</v>
      </c>
      <c r="G817">
        <v>0</v>
      </c>
      <c r="H817">
        <v>0</v>
      </c>
      <c r="I817" t="s">
        <v>84</v>
      </c>
      <c r="K817">
        <v>0</v>
      </c>
      <c r="L817" t="s">
        <v>85</v>
      </c>
      <c r="M817">
        <v>30</v>
      </c>
      <c r="N817">
        <v>0.1</v>
      </c>
      <c r="O817">
        <v>0.4375</v>
      </c>
      <c r="P817" t="s">
        <v>1725</v>
      </c>
      <c r="Q817" t="s">
        <v>87</v>
      </c>
      <c r="R817" t="s">
        <v>87</v>
      </c>
      <c r="S817" t="s">
        <v>88</v>
      </c>
      <c r="T817" t="b">
        <v>0</v>
      </c>
      <c r="U817">
        <v>0.1</v>
      </c>
      <c r="V817">
        <v>2.5863861003282859E-2</v>
      </c>
      <c r="W817">
        <v>4</v>
      </c>
      <c r="Y817">
        <v>4.9125711975705464</v>
      </c>
      <c r="Z817">
        <v>5.0333086667649649</v>
      </c>
      <c r="AA817">
        <v>4.9125711975705464</v>
      </c>
      <c r="AB817">
        <v>4.9125711975705464</v>
      </c>
      <c r="AC817">
        <v>0.13018079574382069</v>
      </c>
      <c r="AD817">
        <v>0.13018079574382069</v>
      </c>
      <c r="AE817">
        <v>230.847246133597</v>
      </c>
      <c r="AF817">
        <v>8697.5841508341437</v>
      </c>
      <c r="AG817">
        <v>0.12995606619729069</v>
      </c>
      <c r="AH817">
        <v>4.8963279423665904</v>
      </c>
      <c r="AI817">
        <v>5.0810617677124696</v>
      </c>
      <c r="AJ817">
        <v>5.0546356506590966</v>
      </c>
      <c r="AK817">
        <v>11.61385546905707</v>
      </c>
      <c r="AL817">
        <v>11.553452915792221</v>
      </c>
      <c r="AM817">
        <v>0.13086139335444749</v>
      </c>
      <c r="AN817">
        <v>0.13018079574382069</v>
      </c>
      <c r="AO817">
        <v>3.3909404459927099</v>
      </c>
      <c r="AP817">
        <v>3.3909404459927099</v>
      </c>
      <c r="AQ817" t="b">
        <v>0</v>
      </c>
      <c r="AR817" t="b">
        <v>0</v>
      </c>
      <c r="AU817">
        <v>230.8188024549369</v>
      </c>
      <c r="AV817">
        <v>8692.2015327863228</v>
      </c>
      <c r="AW817">
        <v>0.12997208061443319</v>
      </c>
      <c r="AX817">
        <v>0.12997208061443319</v>
      </c>
      <c r="AY817">
        <v>0.12997208061443319</v>
      </c>
      <c r="AZ817" t="s">
        <v>89</v>
      </c>
      <c r="BA817" s="1">
        <v>4.8945038546275521</v>
      </c>
      <c r="BB817">
        <v>4.894503854627553</v>
      </c>
      <c r="BC817">
        <v>4.8945038546275521</v>
      </c>
      <c r="BD817" t="s">
        <v>89</v>
      </c>
      <c r="BE817">
        <v>5.0137251100257831</v>
      </c>
      <c r="BF817">
        <v>5.0137251100257831</v>
      </c>
      <c r="BG817">
        <v>5.0137251100257831</v>
      </c>
      <c r="BH817" t="s">
        <v>89</v>
      </c>
      <c r="BI817">
        <v>2.5923256214133539E-2</v>
      </c>
      <c r="BJ817">
        <v>100.29696049812129</v>
      </c>
      <c r="BK817">
        <v>4815.9102752048129</v>
      </c>
      <c r="BL817">
        <v>0.29911175623873409</v>
      </c>
      <c r="BM817">
        <v>0.29911175623873409</v>
      </c>
      <c r="BN817">
        <v>0.29911175623873409</v>
      </c>
      <c r="BO817" t="s">
        <v>89</v>
      </c>
      <c r="BP817" t="s">
        <v>90</v>
      </c>
      <c r="BQ817" s="2">
        <v>11.67021984041692</v>
      </c>
      <c r="BR817">
        <v>11.67021984041692</v>
      </c>
      <c r="BS817">
        <v>11.67021984041692</v>
      </c>
      <c r="BT817" t="s">
        <v>89</v>
      </c>
      <c r="BU817" t="s">
        <v>91</v>
      </c>
      <c r="BV817">
        <v>0.13086139335444619</v>
      </c>
      <c r="BW817">
        <v>5.1057211801824014</v>
      </c>
      <c r="BX817">
        <v>2.563034461466052E-2</v>
      </c>
      <c r="BY817">
        <v>1.605661103332416</v>
      </c>
      <c r="BZ817">
        <v>14</v>
      </c>
      <c r="CA817">
        <v>0.29755610455730441</v>
      </c>
      <c r="CB817">
        <v>0.29755610455730458</v>
      </c>
      <c r="CC817">
        <v>11.504705524034209</v>
      </c>
      <c r="CD817">
        <v>11.22873416587553</v>
      </c>
      <c r="CG817">
        <f>+COUNTIF(IV!A:A,A817)</f>
        <v>1</v>
      </c>
      <c r="CH817" s="1">
        <f>+VLOOKUP(A817,IV!A:Q,17,0)</f>
        <v>4.8945038546275539</v>
      </c>
      <c r="CI817" t="b">
        <f t="shared" si="48"/>
        <v>1</v>
      </c>
      <c r="CJ817" s="7">
        <f t="shared" si="49"/>
        <v>0</v>
      </c>
      <c r="CL817">
        <f>+COUNTIF(EV!A:A,A817)</f>
        <v>1</v>
      </c>
      <c r="CM817" s="2">
        <f>+VLOOKUP(A817,EV!A:R,18,0)</f>
        <v>11.670219840416911</v>
      </c>
      <c r="CN817" t="b">
        <f t="shared" si="50"/>
        <v>1</v>
      </c>
      <c r="CO817" s="7">
        <f t="shared" si="51"/>
        <v>0</v>
      </c>
    </row>
    <row r="818" spans="1:93" x14ac:dyDescent="0.3">
      <c r="A818" t="s">
        <v>1726</v>
      </c>
      <c r="B818" t="s">
        <v>1716</v>
      </c>
      <c r="C818">
        <v>1.34</v>
      </c>
      <c r="D818">
        <v>4.41</v>
      </c>
      <c r="E818">
        <v>4.3</v>
      </c>
      <c r="F818">
        <v>1.1000000000000001</v>
      </c>
      <c r="G818">
        <v>0</v>
      </c>
      <c r="H818">
        <v>0</v>
      </c>
      <c r="I818" t="s">
        <v>84</v>
      </c>
      <c r="K818">
        <v>0</v>
      </c>
      <c r="L818" t="s">
        <v>85</v>
      </c>
      <c r="M818">
        <v>30</v>
      </c>
      <c r="N818">
        <v>0.1</v>
      </c>
      <c r="O818">
        <v>0.8125</v>
      </c>
      <c r="P818" t="s">
        <v>1727</v>
      </c>
      <c r="Q818" t="s">
        <v>87</v>
      </c>
      <c r="R818" t="s">
        <v>87</v>
      </c>
      <c r="S818" t="s">
        <v>88</v>
      </c>
      <c r="T818" t="b">
        <v>0</v>
      </c>
      <c r="U818">
        <v>0.1</v>
      </c>
      <c r="V818">
        <v>2.5863861003282859E-2</v>
      </c>
      <c r="W818">
        <v>4</v>
      </c>
      <c r="Y818">
        <v>4.9125711975705464</v>
      </c>
      <c r="Z818">
        <v>5.0333086667649649</v>
      </c>
      <c r="AA818">
        <v>4.9125711975705464</v>
      </c>
      <c r="AB818">
        <v>4.9125711975705464</v>
      </c>
      <c r="AC818">
        <v>0.13018079574382069</v>
      </c>
      <c r="AD818">
        <v>0.13018079574382069</v>
      </c>
      <c r="AE818">
        <v>230.847246133597</v>
      </c>
      <c r="AF818">
        <v>8697.5841508341437</v>
      </c>
      <c r="AG818">
        <v>0.12995606619729069</v>
      </c>
      <c r="AH818">
        <v>4.8963279423665904</v>
      </c>
      <c r="AI818">
        <v>5.0810617677124688</v>
      </c>
      <c r="AJ818">
        <v>5.0546356506590966</v>
      </c>
      <c r="AK818">
        <v>6.2536144833384233</v>
      </c>
      <c r="AL818">
        <v>6.2210900315804274</v>
      </c>
      <c r="AM818">
        <v>0.13086139335444749</v>
      </c>
      <c r="AN818">
        <v>0.13018079574382069</v>
      </c>
      <c r="AO818">
        <v>6.2974608282721691</v>
      </c>
      <c r="AP818">
        <v>6.2974608282721691</v>
      </c>
      <c r="AQ818" t="b">
        <v>0</v>
      </c>
      <c r="AR818" t="b">
        <v>0</v>
      </c>
      <c r="AU818">
        <v>230.8188024549369</v>
      </c>
      <c r="AV818">
        <v>8692.2015327863228</v>
      </c>
      <c r="AW818">
        <v>0.12997208061443319</v>
      </c>
      <c r="AX818">
        <v>0.12997208061443319</v>
      </c>
      <c r="AY818">
        <v>0.12997208061443319</v>
      </c>
      <c r="AZ818" t="s">
        <v>89</v>
      </c>
      <c r="BA818" s="1">
        <v>4.8945038546275521</v>
      </c>
      <c r="BB818">
        <v>4.894503854627553</v>
      </c>
      <c r="BC818">
        <v>4.8945038546275521</v>
      </c>
      <c r="BD818" t="s">
        <v>89</v>
      </c>
      <c r="BE818">
        <v>5.0137251100257831</v>
      </c>
      <c r="BF818">
        <v>5.0137251100257831</v>
      </c>
      <c r="BG818">
        <v>5.0137251100257831</v>
      </c>
      <c r="BH818" t="s">
        <v>89</v>
      </c>
      <c r="BI818">
        <v>2.5923256214133539E-2</v>
      </c>
      <c r="BJ818">
        <v>186.26578378222669</v>
      </c>
      <c r="BK818">
        <v>8943.8333682529974</v>
      </c>
      <c r="BL818">
        <v>0.16106017643624021</v>
      </c>
      <c r="BM818">
        <v>0.16106017643624021</v>
      </c>
      <c r="BN818">
        <v>0.16106017643624021</v>
      </c>
      <c r="BO818" t="s">
        <v>89</v>
      </c>
      <c r="BP818" t="s">
        <v>90</v>
      </c>
      <c r="BQ818" s="2">
        <v>6.2839645294552122</v>
      </c>
      <c r="BR818">
        <v>6.2839645294552122</v>
      </c>
      <c r="BS818">
        <v>6.2839645294552122</v>
      </c>
      <c r="BT818" t="s">
        <v>89</v>
      </c>
      <c r="BU818" t="s">
        <v>91</v>
      </c>
      <c r="BV818">
        <v>0.13086139335444519</v>
      </c>
      <c r="BW818">
        <v>5.1057211801823597</v>
      </c>
      <c r="BX818">
        <v>2.563034461466053E-2</v>
      </c>
      <c r="BY818">
        <v>2.981942049045915</v>
      </c>
      <c r="BZ818">
        <v>14</v>
      </c>
      <c r="CA818">
        <v>0.16022251783854849</v>
      </c>
      <c r="CB818">
        <v>0.1602225178385486</v>
      </c>
      <c r="CC818">
        <v>6.1948414360184181</v>
      </c>
      <c r="CD818">
        <v>6.0462414739329802</v>
      </c>
      <c r="CG818">
        <f>+COUNTIF(IV!A:A,A818)</f>
        <v>1</v>
      </c>
      <c r="CH818" s="1">
        <f>+VLOOKUP(A818,IV!A:Q,17,0)</f>
        <v>4.8945038546275539</v>
      </c>
      <c r="CI818" t="b">
        <f t="shared" si="48"/>
        <v>1</v>
      </c>
      <c r="CJ818" s="7">
        <f t="shared" si="49"/>
        <v>0</v>
      </c>
      <c r="CL818">
        <f>+COUNTIF(EV!A:A,A818)</f>
        <v>1</v>
      </c>
      <c r="CM818" s="2">
        <f>+VLOOKUP(A818,EV!A:R,18,0)</f>
        <v>6.2839645294552851</v>
      </c>
      <c r="CN818" t="b">
        <f t="shared" si="50"/>
        <v>0</v>
      </c>
      <c r="CO818" s="7">
        <f t="shared" si="51"/>
        <v>1.1546319456101628E-14</v>
      </c>
    </row>
    <row r="819" spans="1:93" x14ac:dyDescent="0.3">
      <c r="A819" t="s">
        <v>1728</v>
      </c>
      <c r="B819" t="s">
        <v>1716</v>
      </c>
      <c r="C819">
        <v>1.34</v>
      </c>
      <c r="D819">
        <v>4.41</v>
      </c>
      <c r="E819">
        <v>4.3</v>
      </c>
      <c r="F819">
        <v>1.1000000000000001</v>
      </c>
      <c r="G819">
        <v>0</v>
      </c>
      <c r="H819">
        <v>0</v>
      </c>
      <c r="I819" t="s">
        <v>84</v>
      </c>
      <c r="K819">
        <v>0</v>
      </c>
      <c r="L819" t="s">
        <v>85</v>
      </c>
      <c r="M819">
        <v>30</v>
      </c>
      <c r="N819">
        <v>0.17499999999999999</v>
      </c>
      <c r="O819">
        <v>0.25</v>
      </c>
      <c r="P819" t="s">
        <v>1729</v>
      </c>
      <c r="Q819" t="s">
        <v>87</v>
      </c>
      <c r="R819" t="s">
        <v>87</v>
      </c>
      <c r="S819" t="s">
        <v>88</v>
      </c>
      <c r="T819" t="b">
        <v>0</v>
      </c>
      <c r="U819">
        <v>0.17499999999999999</v>
      </c>
      <c r="V819">
        <v>2.5863861003282859E-2</v>
      </c>
      <c r="W819">
        <v>4</v>
      </c>
      <c r="Y819">
        <v>4.9125711975705464</v>
      </c>
      <c r="Z819">
        <v>5.0333086667649649</v>
      </c>
      <c r="AA819">
        <v>4.9125711975705464</v>
      </c>
      <c r="AB819">
        <v>4.9125711975705464</v>
      </c>
      <c r="AC819">
        <v>0.13018079574382069</v>
      </c>
      <c r="AD819">
        <v>0.13018079574382069</v>
      </c>
      <c r="AE819">
        <v>230.847246133597</v>
      </c>
      <c r="AF819">
        <v>8697.5841508341437</v>
      </c>
      <c r="AG819">
        <v>0.12995606619729069</v>
      </c>
      <c r="AH819">
        <v>4.8963279423665904</v>
      </c>
      <c r="AI819">
        <v>5.0604513263841584</v>
      </c>
      <c r="AJ819">
        <v>5.0334099007133721</v>
      </c>
      <c r="AK819">
        <v>20.24180530553663</v>
      </c>
      <c r="AL819">
        <v>20.133639602853489</v>
      </c>
      <c r="AM819">
        <v>0.13088017735217561</v>
      </c>
      <c r="AN819">
        <v>0.13018079574382069</v>
      </c>
      <c r="AO819">
        <v>1.706054624448903</v>
      </c>
      <c r="AP819">
        <v>1.706054624448903</v>
      </c>
      <c r="AQ819" t="b">
        <v>0</v>
      </c>
      <c r="AR819" t="b">
        <v>0</v>
      </c>
      <c r="AU819">
        <v>230.8188024549369</v>
      </c>
      <c r="AV819">
        <v>8692.2015327863228</v>
      </c>
      <c r="AW819">
        <v>0.12997208061443319</v>
      </c>
      <c r="AX819">
        <v>0.12997208061443319</v>
      </c>
      <c r="AY819">
        <v>0.12997208061443319</v>
      </c>
      <c r="AZ819" t="s">
        <v>89</v>
      </c>
      <c r="BA819" s="1">
        <v>4.8945038546275521</v>
      </c>
      <c r="BB819">
        <v>4.894503854627553</v>
      </c>
      <c r="BC819">
        <v>4.8945038546275521</v>
      </c>
      <c r="BD819" t="s">
        <v>89</v>
      </c>
      <c r="BE819">
        <v>5.0137251100257831</v>
      </c>
      <c r="BF819">
        <v>5.0137251100257831</v>
      </c>
      <c r="BG819">
        <v>5.0137251100257831</v>
      </c>
      <c r="BH819" t="s">
        <v>89</v>
      </c>
      <c r="BI819">
        <v>2.5923256214133539E-2</v>
      </c>
      <c r="BJ819">
        <v>57.320240702785952</v>
      </c>
      <c r="BK819">
        <v>2504.6113173224139</v>
      </c>
      <c r="BL819">
        <v>0.52337533185798191</v>
      </c>
      <c r="BM819">
        <v>0.52337533185798191</v>
      </c>
      <c r="BN819">
        <v>0.52337533185798191</v>
      </c>
      <c r="BO819" t="s">
        <v>89</v>
      </c>
      <c r="BP819" t="s">
        <v>90</v>
      </c>
      <c r="BQ819" s="2">
        <v>20.326578252833311</v>
      </c>
      <c r="BR819">
        <v>20.326578252833311</v>
      </c>
      <c r="BS819">
        <v>20.326578252833311</v>
      </c>
      <c r="BT819" t="s">
        <v>89</v>
      </c>
      <c r="BU819" t="s">
        <v>91</v>
      </c>
      <c r="BV819">
        <v>0.1308438329644955</v>
      </c>
      <c r="BW819">
        <v>5.0816445632083278</v>
      </c>
      <c r="BX819">
        <v>2.5748324452249061E-2</v>
      </c>
      <c r="BY819">
        <v>1.066172658337154</v>
      </c>
      <c r="BZ819">
        <v>10</v>
      </c>
      <c r="CA819">
        <v>0.52072318297528264</v>
      </c>
      <c r="CB819">
        <v>0.52072318297528297</v>
      </c>
      <c r="CC819">
        <v>20.13323466705986</v>
      </c>
      <c r="CD819">
        <v>19.650284790282189</v>
      </c>
      <c r="CG819">
        <f>+COUNTIF(IV!A:A,A819)</f>
        <v>1</v>
      </c>
      <c r="CH819" s="1">
        <f>+VLOOKUP(A819,IV!A:Q,17,0)</f>
        <v>4.8945038546275539</v>
      </c>
      <c r="CI819" t="b">
        <f t="shared" si="48"/>
        <v>1</v>
      </c>
      <c r="CJ819" s="7">
        <f t="shared" si="49"/>
        <v>0</v>
      </c>
      <c r="CL819">
        <f>+COUNTIF(EV!A:A,A819)</f>
        <v>1</v>
      </c>
      <c r="CM819" s="2">
        <f>+VLOOKUP(A819,EV!A:R,18,0)</f>
        <v>20.326578252833318</v>
      </c>
      <c r="CN819" t="b">
        <f t="shared" si="50"/>
        <v>1</v>
      </c>
      <c r="CO819" s="7">
        <f t="shared" si="51"/>
        <v>0</v>
      </c>
    </row>
    <row r="820" spans="1:93" x14ac:dyDescent="0.3">
      <c r="A820" t="s">
        <v>1730</v>
      </c>
      <c r="B820" t="s">
        <v>1716</v>
      </c>
      <c r="C820">
        <v>1.34</v>
      </c>
      <c r="D820">
        <v>4.41</v>
      </c>
      <c r="E820">
        <v>4.3</v>
      </c>
      <c r="F820">
        <v>1.1000000000000001</v>
      </c>
      <c r="G820">
        <v>0</v>
      </c>
      <c r="H820">
        <v>0</v>
      </c>
      <c r="I820" t="s">
        <v>84</v>
      </c>
      <c r="K820">
        <v>0</v>
      </c>
      <c r="L820" t="s">
        <v>85</v>
      </c>
      <c r="M820">
        <v>30</v>
      </c>
      <c r="N820">
        <v>0.17499999999999999</v>
      </c>
      <c r="O820">
        <v>0.4375</v>
      </c>
      <c r="P820" t="s">
        <v>1731</v>
      </c>
      <c r="Q820" t="s">
        <v>87</v>
      </c>
      <c r="R820" t="s">
        <v>87</v>
      </c>
      <c r="S820" t="s">
        <v>88</v>
      </c>
      <c r="T820" t="b">
        <v>0</v>
      </c>
      <c r="U820">
        <v>0.17499999999999999</v>
      </c>
      <c r="V820">
        <v>2.5863861003282859E-2</v>
      </c>
      <c r="W820">
        <v>4</v>
      </c>
      <c r="Y820">
        <v>4.9125711975705464</v>
      </c>
      <c r="Z820">
        <v>5.0333086667649649</v>
      </c>
      <c r="AA820">
        <v>4.9125711975705464</v>
      </c>
      <c r="AB820">
        <v>4.9125711975705464</v>
      </c>
      <c r="AC820">
        <v>0.13018079574382069</v>
      </c>
      <c r="AD820">
        <v>0.13018079574382069</v>
      </c>
      <c r="AE820">
        <v>230.847246133597</v>
      </c>
      <c r="AF820">
        <v>8697.5841508341437</v>
      </c>
      <c r="AG820">
        <v>0.12995606619729069</v>
      </c>
      <c r="AH820">
        <v>4.8963279423665904</v>
      </c>
      <c r="AI820">
        <v>5.0604513263841584</v>
      </c>
      <c r="AJ820">
        <v>5.0334099007133721</v>
      </c>
      <c r="AK820">
        <v>11.566745888878071</v>
      </c>
      <c r="AL820">
        <v>11.50493691591628</v>
      </c>
      <c r="AM820">
        <v>0.13088017735217561</v>
      </c>
      <c r="AN820">
        <v>0.13018079574382069</v>
      </c>
      <c r="AO820">
        <v>2.9855955927855771</v>
      </c>
      <c r="AP820">
        <v>2.9855955927855771</v>
      </c>
      <c r="AQ820" t="b">
        <v>0</v>
      </c>
      <c r="AR820" t="b">
        <v>0</v>
      </c>
      <c r="AU820">
        <v>230.8188024549369</v>
      </c>
      <c r="AV820">
        <v>8692.2015327863228</v>
      </c>
      <c r="AW820">
        <v>0.12997208061443319</v>
      </c>
      <c r="AX820">
        <v>0.12997208061443319</v>
      </c>
      <c r="AY820">
        <v>0.12997208061443319</v>
      </c>
      <c r="AZ820" t="s">
        <v>89</v>
      </c>
      <c r="BA820" s="1">
        <v>4.8945038546275521</v>
      </c>
      <c r="BB820">
        <v>4.894503854627553</v>
      </c>
      <c r="BC820">
        <v>4.8945038546275521</v>
      </c>
      <c r="BD820" t="s">
        <v>89</v>
      </c>
      <c r="BE820">
        <v>5.0137251100257831</v>
      </c>
      <c r="BF820">
        <v>5.0137251100257831</v>
      </c>
      <c r="BG820">
        <v>5.0137251100257831</v>
      </c>
      <c r="BH820" t="s">
        <v>89</v>
      </c>
      <c r="BI820">
        <v>2.5923256214133539E-2</v>
      </c>
      <c r="BJ820">
        <v>100.3104212298752</v>
      </c>
      <c r="BK820">
        <v>4383.0698053139267</v>
      </c>
      <c r="BL820">
        <v>0.2990716182045618</v>
      </c>
      <c r="BM820">
        <v>0.2990716182045618</v>
      </c>
      <c r="BN820">
        <v>0.2990716182045618</v>
      </c>
      <c r="BO820" t="s">
        <v>89</v>
      </c>
      <c r="BP820" t="s">
        <v>90</v>
      </c>
      <c r="BQ820" s="2">
        <v>11.615187573047629</v>
      </c>
      <c r="BR820">
        <v>11.615187573047629</v>
      </c>
      <c r="BS820">
        <v>11.615187573047629</v>
      </c>
      <c r="BT820" t="s">
        <v>89</v>
      </c>
      <c r="BU820" t="s">
        <v>91</v>
      </c>
      <c r="BV820">
        <v>0.13084383296449581</v>
      </c>
      <c r="BW820">
        <v>5.0816445632083376</v>
      </c>
      <c r="BX820">
        <v>2.5748324452249061E-2</v>
      </c>
      <c r="BY820">
        <v>1.865802152090019</v>
      </c>
      <c r="BZ820">
        <v>10</v>
      </c>
      <c r="CA820">
        <v>0.29755610455730441</v>
      </c>
      <c r="CB820">
        <v>0.29755610455730458</v>
      </c>
      <c r="CC820">
        <v>11.504705524034209</v>
      </c>
      <c r="CD820">
        <v>11.22873416587553</v>
      </c>
      <c r="CG820">
        <f>+COUNTIF(IV!A:A,A820)</f>
        <v>1</v>
      </c>
      <c r="CH820" s="1">
        <f>+VLOOKUP(A820,IV!A:Q,17,0)</f>
        <v>4.8945038546275539</v>
      </c>
      <c r="CI820" t="b">
        <f t="shared" si="48"/>
        <v>1</v>
      </c>
      <c r="CJ820" s="7">
        <f t="shared" si="49"/>
        <v>0</v>
      </c>
      <c r="CL820">
        <f>+COUNTIF(EV!A:A,A820)</f>
        <v>1</v>
      </c>
      <c r="CM820" s="2">
        <f>+VLOOKUP(A820,EV!A:R,18,0)</f>
        <v>11.615187573047629</v>
      </c>
      <c r="CN820" t="b">
        <f t="shared" si="50"/>
        <v>1</v>
      </c>
      <c r="CO820" s="7">
        <f t="shared" si="51"/>
        <v>0</v>
      </c>
    </row>
    <row r="821" spans="1:93" x14ac:dyDescent="0.3">
      <c r="A821" t="s">
        <v>1732</v>
      </c>
      <c r="B821" t="s">
        <v>1716</v>
      </c>
      <c r="C821">
        <v>1.34</v>
      </c>
      <c r="D821">
        <v>4.41</v>
      </c>
      <c r="E821">
        <v>4.3</v>
      </c>
      <c r="F821">
        <v>1.1000000000000001</v>
      </c>
      <c r="G821">
        <v>0</v>
      </c>
      <c r="H821">
        <v>0</v>
      </c>
      <c r="I821" t="s">
        <v>84</v>
      </c>
      <c r="K821">
        <v>0</v>
      </c>
      <c r="L821" t="s">
        <v>85</v>
      </c>
      <c r="M821">
        <v>30</v>
      </c>
      <c r="N821">
        <v>0.17499999999999999</v>
      </c>
      <c r="O821">
        <v>0.8125</v>
      </c>
      <c r="P821" t="s">
        <v>1733</v>
      </c>
      <c r="Q821" t="s">
        <v>87</v>
      </c>
      <c r="R821" t="s">
        <v>87</v>
      </c>
      <c r="S821" t="s">
        <v>88</v>
      </c>
      <c r="T821" t="b">
        <v>0</v>
      </c>
      <c r="U821">
        <v>0.17499999999999999</v>
      </c>
      <c r="V821">
        <v>2.5863861003282859E-2</v>
      </c>
      <c r="W821">
        <v>4</v>
      </c>
      <c r="Y821">
        <v>4.9125711975705464</v>
      </c>
      <c r="Z821">
        <v>5.0333086667649649</v>
      </c>
      <c r="AA821">
        <v>4.9125711975705464</v>
      </c>
      <c r="AB821">
        <v>4.9125711975705464</v>
      </c>
      <c r="AC821">
        <v>0.13018079574382069</v>
      </c>
      <c r="AD821">
        <v>0.13018079574382069</v>
      </c>
      <c r="AE821">
        <v>230.847246133597</v>
      </c>
      <c r="AF821">
        <v>8697.5841508341437</v>
      </c>
      <c r="AG821">
        <v>0.12995606619729069</v>
      </c>
      <c r="AH821">
        <v>4.8963279423665904</v>
      </c>
      <c r="AI821">
        <v>5.0604513263841584</v>
      </c>
      <c r="AJ821">
        <v>5.0334099007133739</v>
      </c>
      <c r="AK821">
        <v>6.2282477863189643</v>
      </c>
      <c r="AL821">
        <v>6.1949660316472297</v>
      </c>
      <c r="AM821">
        <v>0.13088017735217561</v>
      </c>
      <c r="AN821">
        <v>0.13018079574382069</v>
      </c>
      <c r="AO821">
        <v>5.5446775294589292</v>
      </c>
      <c r="AP821">
        <v>5.5446775294589292</v>
      </c>
      <c r="AQ821" t="b">
        <v>0</v>
      </c>
      <c r="AR821" t="b">
        <v>0</v>
      </c>
      <c r="AU821">
        <v>230.8188024549369</v>
      </c>
      <c r="AV821">
        <v>8692.2015327863228</v>
      </c>
      <c r="AW821">
        <v>0.12997208061443319</v>
      </c>
      <c r="AX821">
        <v>0.12997208061443319</v>
      </c>
      <c r="AY821">
        <v>0.12997208061443319</v>
      </c>
      <c r="AZ821" t="s">
        <v>89</v>
      </c>
      <c r="BA821" s="1">
        <v>4.8945038546275521</v>
      </c>
      <c r="BB821">
        <v>4.894503854627553</v>
      </c>
      <c r="BC821">
        <v>4.8945038546275521</v>
      </c>
      <c r="BD821" t="s">
        <v>89</v>
      </c>
      <c r="BE821">
        <v>5.0137251100257831</v>
      </c>
      <c r="BF821">
        <v>5.0137251100257831</v>
      </c>
      <c r="BG821">
        <v>5.0137251100257831</v>
      </c>
      <c r="BH821" t="s">
        <v>89</v>
      </c>
      <c r="BI821">
        <v>2.5923256214133539E-2</v>
      </c>
      <c r="BJ821">
        <v>186.29078228405419</v>
      </c>
      <c r="BK821">
        <v>8139.9867812976217</v>
      </c>
      <c r="BL821">
        <v>0.16103856364860999</v>
      </c>
      <c r="BM821">
        <v>0.16103856364860999</v>
      </c>
      <c r="BN821">
        <v>0.16103856364860999</v>
      </c>
      <c r="BO821" t="s">
        <v>89</v>
      </c>
      <c r="BP821" t="s">
        <v>90</v>
      </c>
      <c r="BQ821" s="2">
        <v>6.2543317701025636</v>
      </c>
      <c r="BR821">
        <v>6.2543317701025636</v>
      </c>
      <c r="BS821">
        <v>6.2543317701025636</v>
      </c>
      <c r="BT821" t="s">
        <v>89</v>
      </c>
      <c r="BU821" t="s">
        <v>91</v>
      </c>
      <c r="BV821">
        <v>0.13084383296449559</v>
      </c>
      <c r="BW821">
        <v>5.0816445632083331</v>
      </c>
      <c r="BX821">
        <v>2.5748324452249061E-2</v>
      </c>
      <c r="BY821">
        <v>3.46506113959575</v>
      </c>
      <c r="BZ821">
        <v>10</v>
      </c>
      <c r="CA821">
        <v>0.16022251783854849</v>
      </c>
      <c r="CB821">
        <v>0.1602225178385486</v>
      </c>
      <c r="CC821">
        <v>6.1948414360184181</v>
      </c>
      <c r="CD821">
        <v>6.0462414739329802</v>
      </c>
      <c r="CG821">
        <f>+COUNTIF(IV!A:A,A821)</f>
        <v>1</v>
      </c>
      <c r="CH821" s="1">
        <f>+VLOOKUP(A821,IV!A:Q,17,0)</f>
        <v>4.8945038546275539</v>
      </c>
      <c r="CI821" t="b">
        <f t="shared" si="48"/>
        <v>1</v>
      </c>
      <c r="CJ821" s="7">
        <f t="shared" si="49"/>
        <v>0</v>
      </c>
      <c r="CL821">
        <f>+COUNTIF(EV!A:A,A821)</f>
        <v>1</v>
      </c>
      <c r="CM821" s="2">
        <f>+VLOOKUP(A821,EV!A:R,18,0)</f>
        <v>6.2543317701025627</v>
      </c>
      <c r="CN821" t="b">
        <f t="shared" si="50"/>
        <v>1</v>
      </c>
      <c r="CO821" s="7">
        <f t="shared" si="51"/>
        <v>0</v>
      </c>
    </row>
    <row r="822" spans="1:93" x14ac:dyDescent="0.3">
      <c r="A822" t="s">
        <v>1734</v>
      </c>
      <c r="B822" t="s">
        <v>1716</v>
      </c>
      <c r="C822">
        <v>1.34</v>
      </c>
      <c r="D822">
        <v>4.41</v>
      </c>
      <c r="E822">
        <v>4.3</v>
      </c>
      <c r="F822">
        <v>1.1000000000000001</v>
      </c>
      <c r="G822">
        <v>0</v>
      </c>
      <c r="H822">
        <v>0</v>
      </c>
      <c r="I822" t="s">
        <v>84</v>
      </c>
      <c r="K822">
        <v>0</v>
      </c>
      <c r="L822" t="s">
        <v>109</v>
      </c>
      <c r="M822">
        <v>90</v>
      </c>
      <c r="N822">
        <v>2.5000000000000001E-2</v>
      </c>
      <c r="O822">
        <v>0.25</v>
      </c>
      <c r="P822" t="s">
        <v>1735</v>
      </c>
      <c r="Q822" t="s">
        <v>87</v>
      </c>
      <c r="R822" t="s">
        <v>87</v>
      </c>
      <c r="S822" t="s">
        <v>111</v>
      </c>
      <c r="T822" t="b">
        <v>1</v>
      </c>
      <c r="U822">
        <v>2.5000000000000001E-2</v>
      </c>
      <c r="V822">
        <v>2.5863861003282859E-2</v>
      </c>
      <c r="W822">
        <v>4</v>
      </c>
      <c r="Y822">
        <v>4.9125711975705464</v>
      </c>
      <c r="Z822">
        <v>5.0291415738016614</v>
      </c>
      <c r="AA822">
        <v>4.9125711975705464</v>
      </c>
      <c r="AB822">
        <v>4.9125711975705464</v>
      </c>
      <c r="AC822">
        <v>0.13018079574382069</v>
      </c>
      <c r="AD822">
        <v>0.1301807957438211</v>
      </c>
      <c r="AE822">
        <v>692.54173840079102</v>
      </c>
      <c r="AF822">
        <v>26092.752452502438</v>
      </c>
      <c r="AG822">
        <v>0.12995606619729069</v>
      </c>
      <c r="AH822">
        <v>4.8963279423665904</v>
      </c>
      <c r="AI822">
        <v>2.1034670863665559</v>
      </c>
      <c r="AJ822">
        <v>2.801665280091167</v>
      </c>
      <c r="AK822">
        <v>8.4138683454662235</v>
      </c>
      <c r="AL822">
        <v>11.20666112036467</v>
      </c>
      <c r="AM822">
        <v>0.1200669305388665</v>
      </c>
      <c r="AN822">
        <v>0.1301807957438211</v>
      </c>
      <c r="AO822">
        <v>3.63771279138729</v>
      </c>
      <c r="AP822">
        <v>3.63771279138729</v>
      </c>
      <c r="AQ822" t="b">
        <v>1</v>
      </c>
      <c r="AR822" t="b">
        <v>1</v>
      </c>
      <c r="AU822">
        <v>692.4564073648105</v>
      </c>
      <c r="AV822">
        <v>26076.604598358961</v>
      </c>
      <c r="AW822">
        <v>0.1299720806144333</v>
      </c>
      <c r="AX822">
        <v>0.1299720806144333</v>
      </c>
      <c r="AY822">
        <v>0.1299720806144333</v>
      </c>
      <c r="AZ822" t="s">
        <v>89</v>
      </c>
      <c r="BA822" s="1">
        <v>4.8945038546275548</v>
      </c>
      <c r="BB822">
        <v>4.8945038546275548</v>
      </c>
      <c r="BC822">
        <v>4.8945038546275548</v>
      </c>
      <c r="BD822" t="s">
        <v>89</v>
      </c>
      <c r="BE822">
        <v>5.0137251100257858</v>
      </c>
      <c r="BF822">
        <v>5.0137251100257858</v>
      </c>
      <c r="BG822">
        <v>5.0137251100257858</v>
      </c>
      <c r="BH822" t="s">
        <v>89</v>
      </c>
      <c r="BI822">
        <v>2.5923256214133529E-2</v>
      </c>
      <c r="BJ822">
        <v>183.3263188940268</v>
      </c>
      <c r="BK822">
        <v>16206.935831715011</v>
      </c>
      <c r="BL822">
        <v>0.49092787409332761</v>
      </c>
      <c r="BM822">
        <v>0.49092787409332761</v>
      </c>
      <c r="BN822">
        <v>0.49092787409332761</v>
      </c>
      <c r="BO822" t="s">
        <v>89</v>
      </c>
      <c r="BP822" t="s">
        <v>90</v>
      </c>
      <c r="BQ822" s="2">
        <v>33.89059948842408</v>
      </c>
      <c r="BR822">
        <v>33.89059948842408</v>
      </c>
      <c r="BS822">
        <v>33.89059948842408</v>
      </c>
      <c r="BT822" t="s">
        <v>89</v>
      </c>
      <c r="BU822" t="s">
        <v>91</v>
      </c>
      <c r="BV822">
        <v>0.1227319685233319</v>
      </c>
      <c r="BW822">
        <v>8.4726498721060199</v>
      </c>
      <c r="BX822">
        <v>1.4485665096039759E-2</v>
      </c>
      <c r="BY822">
        <v>1.6109634553227561</v>
      </c>
      <c r="BZ822">
        <v>42</v>
      </c>
      <c r="CA822">
        <v>0.52072318297528264</v>
      </c>
      <c r="CB822">
        <v>0.52072318297528442</v>
      </c>
      <c r="CC822">
        <v>20.116566295206649</v>
      </c>
      <c r="CD822">
        <v>19.650284790282189</v>
      </c>
      <c r="CG822">
        <f>+COUNTIF(IV!A:A,A822)</f>
        <v>1</v>
      </c>
      <c r="CH822" s="1">
        <f>+VLOOKUP(A822,IV!A:Q,17,0)</f>
        <v>4.8945038546275548</v>
      </c>
      <c r="CI822" t="b">
        <f t="shared" si="48"/>
        <v>1</v>
      </c>
      <c r="CJ822" s="7">
        <f t="shared" si="49"/>
        <v>0</v>
      </c>
      <c r="CL822">
        <f>+COUNTIF(EV!A:A,A822)</f>
        <v>1</v>
      </c>
      <c r="CM822" s="2">
        <f>+VLOOKUP(A822,EV!A:R,18,0)</f>
        <v>33.890599488424073</v>
      </c>
      <c r="CN822" t="b">
        <f t="shared" si="50"/>
        <v>1</v>
      </c>
      <c r="CO822" s="7">
        <f t="shared" si="51"/>
        <v>0</v>
      </c>
    </row>
    <row r="823" spans="1:93" x14ac:dyDescent="0.3">
      <c r="A823" t="s">
        <v>1736</v>
      </c>
      <c r="B823" t="s">
        <v>1716</v>
      </c>
      <c r="C823">
        <v>1.34</v>
      </c>
      <c r="D823">
        <v>4.41</v>
      </c>
      <c r="E823">
        <v>4.3</v>
      </c>
      <c r="F823">
        <v>1.1000000000000001</v>
      </c>
      <c r="G823">
        <v>0</v>
      </c>
      <c r="H823">
        <v>0</v>
      </c>
      <c r="I823" t="s">
        <v>84</v>
      </c>
      <c r="K823">
        <v>0</v>
      </c>
      <c r="L823" t="s">
        <v>109</v>
      </c>
      <c r="M823">
        <v>90</v>
      </c>
      <c r="N823">
        <v>2.5000000000000001E-2</v>
      </c>
      <c r="O823">
        <v>0.4375</v>
      </c>
      <c r="P823" t="s">
        <v>1737</v>
      </c>
      <c r="Q823" t="s">
        <v>87</v>
      </c>
      <c r="R823" t="s">
        <v>87</v>
      </c>
      <c r="S823" t="s">
        <v>111</v>
      </c>
      <c r="T823" t="b">
        <v>1</v>
      </c>
      <c r="U823">
        <v>2.5000000000000001E-2</v>
      </c>
      <c r="V823">
        <v>2.5863861003282859E-2</v>
      </c>
      <c r="W823">
        <v>4</v>
      </c>
      <c r="Y823">
        <v>4.9125711975705464</v>
      </c>
      <c r="Z823">
        <v>5.0291415738016614</v>
      </c>
      <c r="AA823">
        <v>4.9125711975705464</v>
      </c>
      <c r="AB823">
        <v>4.9125711975705464</v>
      </c>
      <c r="AC823">
        <v>0.13018079574382069</v>
      </c>
      <c r="AD823">
        <v>0.1301807957438211</v>
      </c>
      <c r="AE823">
        <v>692.54173840079102</v>
      </c>
      <c r="AF823">
        <v>26092.752452502438</v>
      </c>
      <c r="AG823">
        <v>0.12995606619729069</v>
      </c>
      <c r="AH823">
        <v>4.8963279423665904</v>
      </c>
      <c r="AI823">
        <v>2.1034670863665501</v>
      </c>
      <c r="AJ823">
        <v>2.801665280091163</v>
      </c>
      <c r="AK823">
        <v>4.8079247688378279</v>
      </c>
      <c r="AL823">
        <v>6.403806354494086</v>
      </c>
      <c r="AM823">
        <v>0.1200669305388665</v>
      </c>
      <c r="AN823">
        <v>0.1301807957438211</v>
      </c>
      <c r="AO823">
        <v>6.3659973849277538</v>
      </c>
      <c r="AP823">
        <v>6.3659973849277538</v>
      </c>
      <c r="AQ823" t="b">
        <v>1</v>
      </c>
      <c r="AR823" t="b">
        <v>1</v>
      </c>
      <c r="AU823">
        <v>692.4564073648105</v>
      </c>
      <c r="AV823">
        <v>26076.604598358961</v>
      </c>
      <c r="AW823">
        <v>0.1299720806144333</v>
      </c>
      <c r="AX823">
        <v>0.1299720806144333</v>
      </c>
      <c r="AY823">
        <v>0.1299720806144333</v>
      </c>
      <c r="AZ823" t="s">
        <v>89</v>
      </c>
      <c r="BA823" s="1">
        <v>4.8945038546275548</v>
      </c>
      <c r="BB823">
        <v>4.8945038546275548</v>
      </c>
      <c r="BC823">
        <v>4.8945038546275548</v>
      </c>
      <c r="BD823" t="s">
        <v>89</v>
      </c>
      <c r="BE823">
        <v>5.0137251100257858</v>
      </c>
      <c r="BF823">
        <v>5.0137251100257858</v>
      </c>
      <c r="BG823">
        <v>5.0137251100257858</v>
      </c>
      <c r="BH823" t="s">
        <v>89</v>
      </c>
      <c r="BI823">
        <v>2.5923256214133529E-2</v>
      </c>
      <c r="BJ823">
        <v>320.82105806454689</v>
      </c>
      <c r="BK823">
        <v>28362.137705501282</v>
      </c>
      <c r="BL823">
        <v>0.28053021376761572</v>
      </c>
      <c r="BM823">
        <v>0.28053021376761572</v>
      </c>
      <c r="BN823">
        <v>0.28053021376761572</v>
      </c>
      <c r="BO823" t="s">
        <v>89</v>
      </c>
      <c r="BP823" t="s">
        <v>90</v>
      </c>
      <c r="BQ823" s="2">
        <v>19.36605685052805</v>
      </c>
      <c r="BR823">
        <v>19.36605685052805</v>
      </c>
      <c r="BS823">
        <v>19.36605685052805</v>
      </c>
      <c r="BT823" t="s">
        <v>89</v>
      </c>
      <c r="BU823" t="s">
        <v>91</v>
      </c>
      <c r="BV823">
        <v>0.1227319685233319</v>
      </c>
      <c r="BW823">
        <v>8.4726498721060235</v>
      </c>
      <c r="BX823">
        <v>1.4485665096039751E-2</v>
      </c>
      <c r="BY823">
        <v>2.819186046814822</v>
      </c>
      <c r="BZ823">
        <v>42</v>
      </c>
      <c r="CA823">
        <v>0.29755610455730441</v>
      </c>
      <c r="CB823">
        <v>0.29755610455730541</v>
      </c>
      <c r="CC823">
        <v>11.49518074011808</v>
      </c>
      <c r="CD823">
        <v>11.22873416587553</v>
      </c>
      <c r="CG823">
        <f>+COUNTIF(IV!A:A,A823)</f>
        <v>1</v>
      </c>
      <c r="CH823" s="1">
        <f>+VLOOKUP(A823,IV!A:Q,17,0)</f>
        <v>4.8945038546275548</v>
      </c>
      <c r="CI823" t="b">
        <f t="shared" si="48"/>
        <v>1</v>
      </c>
      <c r="CJ823" s="7">
        <f t="shared" si="49"/>
        <v>0</v>
      </c>
      <c r="CL823">
        <f>+COUNTIF(EV!A:A,A823)</f>
        <v>1</v>
      </c>
      <c r="CM823" s="2">
        <f>+VLOOKUP(A823,EV!A:R,18,0)</f>
        <v>19.366056850528061</v>
      </c>
      <c r="CN823" t="b">
        <f t="shared" si="50"/>
        <v>1</v>
      </c>
      <c r="CO823" s="7">
        <f t="shared" si="51"/>
        <v>0</v>
      </c>
    </row>
    <row r="824" spans="1:93" x14ac:dyDescent="0.3">
      <c r="A824" t="s">
        <v>1738</v>
      </c>
      <c r="B824" t="s">
        <v>1716</v>
      </c>
      <c r="C824">
        <v>1.34</v>
      </c>
      <c r="D824">
        <v>4.41</v>
      </c>
      <c r="E824">
        <v>4.3</v>
      </c>
      <c r="F824">
        <v>1.1000000000000001</v>
      </c>
      <c r="G824">
        <v>0</v>
      </c>
      <c r="H824">
        <v>0</v>
      </c>
      <c r="I824" t="s">
        <v>84</v>
      </c>
      <c r="K824">
        <v>0</v>
      </c>
      <c r="L824" t="s">
        <v>109</v>
      </c>
      <c r="M824">
        <v>90</v>
      </c>
      <c r="N824">
        <v>2.5000000000000001E-2</v>
      </c>
      <c r="O824">
        <v>0.8125</v>
      </c>
      <c r="P824" t="s">
        <v>1739</v>
      </c>
      <c r="Q824" t="s">
        <v>87</v>
      </c>
      <c r="R824" t="s">
        <v>87</v>
      </c>
      <c r="S824" t="s">
        <v>111</v>
      </c>
      <c r="T824" t="b">
        <v>1</v>
      </c>
      <c r="U824">
        <v>2.5000000000000001E-2</v>
      </c>
      <c r="V824">
        <v>2.5863861003282859E-2</v>
      </c>
      <c r="W824">
        <v>4</v>
      </c>
      <c r="Y824">
        <v>4.9125711975705464</v>
      </c>
      <c r="Z824">
        <v>5.0291415738016614</v>
      </c>
      <c r="AA824">
        <v>4.9125711975705464</v>
      </c>
      <c r="AB824">
        <v>4.9125711975705464</v>
      </c>
      <c r="AC824">
        <v>0.13018079574382069</v>
      </c>
      <c r="AD824">
        <v>0.1301807957438211</v>
      </c>
      <c r="AE824">
        <v>692.54173840079102</v>
      </c>
      <c r="AF824">
        <v>26092.752452502438</v>
      </c>
      <c r="AG824">
        <v>0.12995606619729069</v>
      </c>
      <c r="AH824">
        <v>4.8963279423665904</v>
      </c>
      <c r="AI824">
        <v>2.103467086366559</v>
      </c>
      <c r="AJ824">
        <v>2.8016652800911639</v>
      </c>
      <c r="AK824">
        <v>2.588882567835765</v>
      </c>
      <c r="AL824">
        <v>3.4482034216506641</v>
      </c>
      <c r="AM824">
        <v>0.12006693053886661</v>
      </c>
      <c r="AN824">
        <v>0.1301807957438211</v>
      </c>
      <c r="AO824">
        <v>11.8225665720087</v>
      </c>
      <c r="AP824">
        <v>11.8225665720087</v>
      </c>
      <c r="AQ824" t="b">
        <v>1</v>
      </c>
      <c r="AR824" t="b">
        <v>1</v>
      </c>
      <c r="AU824">
        <v>692.4564073648105</v>
      </c>
      <c r="AV824">
        <v>26076.604598358961</v>
      </c>
      <c r="AW824">
        <v>0.1299720806144333</v>
      </c>
      <c r="AX824">
        <v>0.1299720806144333</v>
      </c>
      <c r="AY824">
        <v>0.1299720806144333</v>
      </c>
      <c r="AZ824" t="s">
        <v>89</v>
      </c>
      <c r="BA824" s="1">
        <v>4.8945038546275548</v>
      </c>
      <c r="BB824">
        <v>4.8945038546275548</v>
      </c>
      <c r="BC824">
        <v>4.8945038546275548</v>
      </c>
      <c r="BD824" t="s">
        <v>89</v>
      </c>
      <c r="BE824">
        <v>5.0137251100257858</v>
      </c>
      <c r="BF824">
        <v>5.0137251100257858</v>
      </c>
      <c r="BG824">
        <v>5.0137251100257858</v>
      </c>
      <c r="BH824" t="s">
        <v>89</v>
      </c>
      <c r="BI824">
        <v>2.5923256214133529E-2</v>
      </c>
      <c r="BJ824">
        <v>595.81053640558707</v>
      </c>
      <c r="BK824">
        <v>52672.541453073813</v>
      </c>
      <c r="BL824">
        <v>0.15105473049025461</v>
      </c>
      <c r="BM824">
        <v>0.15105473049025461</v>
      </c>
      <c r="BN824">
        <v>0.15105473049025461</v>
      </c>
      <c r="BO824" t="s">
        <v>89</v>
      </c>
      <c r="BP824" t="s">
        <v>90</v>
      </c>
      <c r="BQ824" s="2">
        <v>10.427876765668961</v>
      </c>
      <c r="BR824">
        <v>10.427876765668961</v>
      </c>
      <c r="BS824">
        <v>10.427876765668961</v>
      </c>
      <c r="BT824" t="s">
        <v>89</v>
      </c>
      <c r="BU824" t="s">
        <v>91</v>
      </c>
      <c r="BV824">
        <v>0.1227319685233319</v>
      </c>
      <c r="BW824">
        <v>8.4726498721060288</v>
      </c>
      <c r="BX824">
        <v>1.448566509603974E-2</v>
      </c>
      <c r="BY824">
        <v>5.2356312297989547</v>
      </c>
      <c r="BZ824">
        <v>42</v>
      </c>
      <c r="CA824">
        <v>0.16022251783854849</v>
      </c>
      <c r="CB824">
        <v>0.16022251783854899</v>
      </c>
      <c r="CC824">
        <v>6.1897127062174304</v>
      </c>
      <c r="CD824">
        <v>6.0462414739329802</v>
      </c>
      <c r="CG824">
        <f>+COUNTIF(IV!A:A,A824)</f>
        <v>1</v>
      </c>
      <c r="CH824" s="1">
        <f>+VLOOKUP(A824,IV!A:Q,17,0)</f>
        <v>4.8945038546275548</v>
      </c>
      <c r="CI824" t="b">
        <f t="shared" si="48"/>
        <v>1</v>
      </c>
      <c r="CJ824" s="7">
        <f t="shared" si="49"/>
        <v>0</v>
      </c>
      <c r="CL824">
        <f>+COUNTIF(EV!A:A,A824)</f>
        <v>1</v>
      </c>
      <c r="CM824" s="2">
        <f>+VLOOKUP(A824,EV!A:R,18,0)</f>
        <v>10.427876765668961</v>
      </c>
      <c r="CN824" t="b">
        <f t="shared" si="50"/>
        <v>1</v>
      </c>
      <c r="CO824" s="7">
        <f t="shared" si="51"/>
        <v>0</v>
      </c>
    </row>
    <row r="825" spans="1:93" x14ac:dyDescent="0.3">
      <c r="A825" t="s">
        <v>1740</v>
      </c>
      <c r="B825" t="s">
        <v>1716</v>
      </c>
      <c r="C825">
        <v>1.34</v>
      </c>
      <c r="D825">
        <v>4.41</v>
      </c>
      <c r="E825">
        <v>4.3</v>
      </c>
      <c r="F825">
        <v>1.1000000000000001</v>
      </c>
      <c r="G825">
        <v>0</v>
      </c>
      <c r="H825">
        <v>0</v>
      </c>
      <c r="I825" t="s">
        <v>84</v>
      </c>
      <c r="K825">
        <v>0</v>
      </c>
      <c r="L825" t="s">
        <v>109</v>
      </c>
      <c r="M825">
        <v>90</v>
      </c>
      <c r="N825">
        <v>0.1</v>
      </c>
      <c r="O825">
        <v>0.25</v>
      </c>
      <c r="P825" t="s">
        <v>1741</v>
      </c>
      <c r="Q825" t="s">
        <v>87</v>
      </c>
      <c r="R825" t="s">
        <v>87</v>
      </c>
      <c r="S825" t="s">
        <v>111</v>
      </c>
      <c r="T825" t="b">
        <v>0</v>
      </c>
      <c r="U825">
        <v>0.1</v>
      </c>
      <c r="V825">
        <v>2.5863861003282859E-2</v>
      </c>
      <c r="W825">
        <v>4</v>
      </c>
      <c r="Y825">
        <v>4.9125711975705464</v>
      </c>
      <c r="Z825">
        <v>5.0333086667649649</v>
      </c>
      <c r="AA825">
        <v>4.9125711975705464</v>
      </c>
      <c r="AB825">
        <v>4.9125711975705464</v>
      </c>
      <c r="AC825">
        <v>0.13018079574382069</v>
      </c>
      <c r="AD825">
        <v>0.13018079574382069</v>
      </c>
      <c r="AE825">
        <v>692.54173840079102</v>
      </c>
      <c r="AF825">
        <v>26092.752452502438</v>
      </c>
      <c r="AG825">
        <v>0.12995606619729069</v>
      </c>
      <c r="AH825">
        <v>4.8963279423665904</v>
      </c>
      <c r="AI825">
        <v>5.0810617677124714</v>
      </c>
      <c r="AJ825">
        <v>5.0546356506590993</v>
      </c>
      <c r="AK825">
        <v>20.324247070849879</v>
      </c>
      <c r="AL825">
        <v>20.218542602636401</v>
      </c>
      <c r="AM825">
        <v>0.13086139335444749</v>
      </c>
      <c r="AN825">
        <v>0.13018079574382069</v>
      </c>
      <c r="AO825">
        <v>5.8130407645589228</v>
      </c>
      <c r="AP825">
        <v>5.8130407645589228</v>
      </c>
      <c r="AQ825" t="b">
        <v>0</v>
      </c>
      <c r="AR825" t="b">
        <v>0</v>
      </c>
      <c r="AU825">
        <v>692.4564073648105</v>
      </c>
      <c r="AV825">
        <v>26076.604598358961</v>
      </c>
      <c r="AW825">
        <v>0.1299720806144333</v>
      </c>
      <c r="AX825">
        <v>0.1299720806144333</v>
      </c>
      <c r="AY825">
        <v>0.1299720806144333</v>
      </c>
      <c r="AZ825" t="s">
        <v>89</v>
      </c>
      <c r="BA825" s="1">
        <v>4.8945038546275548</v>
      </c>
      <c r="BB825">
        <v>4.8945038546275548</v>
      </c>
      <c r="BC825">
        <v>4.8945038546275548</v>
      </c>
      <c r="BD825" t="s">
        <v>89</v>
      </c>
      <c r="BE825">
        <v>5.0137251100257858</v>
      </c>
      <c r="BF825">
        <v>5.0137251100257858</v>
      </c>
      <c r="BG825">
        <v>5.0137251100257858</v>
      </c>
      <c r="BH825" t="s">
        <v>89</v>
      </c>
      <c r="BI825">
        <v>2.5923256214133529E-2</v>
      </c>
      <c r="BJ825">
        <v>171.93764656820679</v>
      </c>
      <c r="BK825">
        <v>8255.8461860545231</v>
      </c>
      <c r="BL825">
        <v>0.52344557341778797</v>
      </c>
      <c r="BM825">
        <v>0.52344557341778797</v>
      </c>
      <c r="BN825">
        <v>0.52344557341778797</v>
      </c>
      <c r="BO825" t="s">
        <v>89</v>
      </c>
      <c r="BP825" t="s">
        <v>90</v>
      </c>
      <c r="BQ825" s="2">
        <v>20.42288472072973</v>
      </c>
      <c r="BR825">
        <v>20.42288472072973</v>
      </c>
      <c r="BS825">
        <v>20.42288472072973</v>
      </c>
      <c r="BT825" t="s">
        <v>89</v>
      </c>
      <c r="BU825" t="s">
        <v>91</v>
      </c>
      <c r="BV825">
        <v>0.13086139335444699</v>
      </c>
      <c r="BW825">
        <v>5.1057211801824316</v>
      </c>
      <c r="BX825">
        <v>2.563034461466053E-2</v>
      </c>
      <c r="BY825">
        <v>2.752561891426998</v>
      </c>
      <c r="BZ825">
        <v>14</v>
      </c>
      <c r="CA825">
        <v>0.52072318297528264</v>
      </c>
      <c r="CB825">
        <v>0.52072318297528297</v>
      </c>
      <c r="CC825">
        <v>20.13323466705986</v>
      </c>
      <c r="CD825">
        <v>19.650284790282189</v>
      </c>
      <c r="CG825">
        <f>+COUNTIF(IV!A:A,A825)</f>
        <v>1</v>
      </c>
      <c r="CH825" s="1">
        <f>+VLOOKUP(A825,IV!A:Q,17,0)</f>
        <v>4.8945038546275548</v>
      </c>
      <c r="CI825" t="b">
        <f t="shared" si="48"/>
        <v>1</v>
      </c>
      <c r="CJ825" s="7">
        <f t="shared" si="49"/>
        <v>0</v>
      </c>
      <c r="CL825">
        <f>+COUNTIF(EV!A:A,A825)</f>
        <v>1</v>
      </c>
      <c r="CM825" s="2">
        <f>+VLOOKUP(A825,EV!A:R,18,0)</f>
        <v>20.42288472072973</v>
      </c>
      <c r="CN825" t="b">
        <f t="shared" si="50"/>
        <v>1</v>
      </c>
      <c r="CO825" s="7">
        <f t="shared" si="51"/>
        <v>0</v>
      </c>
    </row>
    <row r="826" spans="1:93" x14ac:dyDescent="0.3">
      <c r="A826" t="s">
        <v>1742</v>
      </c>
      <c r="B826" t="s">
        <v>1716</v>
      </c>
      <c r="C826">
        <v>1.34</v>
      </c>
      <c r="D826">
        <v>4.41</v>
      </c>
      <c r="E826">
        <v>4.3</v>
      </c>
      <c r="F826">
        <v>1.1000000000000001</v>
      </c>
      <c r="G826">
        <v>0</v>
      </c>
      <c r="H826">
        <v>0</v>
      </c>
      <c r="I826" t="s">
        <v>84</v>
      </c>
      <c r="K826">
        <v>0</v>
      </c>
      <c r="L826" t="s">
        <v>109</v>
      </c>
      <c r="M826">
        <v>90</v>
      </c>
      <c r="N826">
        <v>0.1</v>
      </c>
      <c r="O826">
        <v>0.4375</v>
      </c>
      <c r="P826" t="s">
        <v>1743</v>
      </c>
      <c r="Q826" t="s">
        <v>87</v>
      </c>
      <c r="R826" t="s">
        <v>87</v>
      </c>
      <c r="S826" t="s">
        <v>111</v>
      </c>
      <c r="T826" t="b">
        <v>0</v>
      </c>
      <c r="U826">
        <v>0.1</v>
      </c>
      <c r="V826">
        <v>2.5863861003282859E-2</v>
      </c>
      <c r="W826">
        <v>4</v>
      </c>
      <c r="Y826">
        <v>4.9125711975705464</v>
      </c>
      <c r="Z826">
        <v>5.0333086667649649</v>
      </c>
      <c r="AA826">
        <v>4.9125711975705464</v>
      </c>
      <c r="AB826">
        <v>4.9125711975705464</v>
      </c>
      <c r="AC826">
        <v>0.13018079574382069</v>
      </c>
      <c r="AD826">
        <v>0.13018079574382069</v>
      </c>
      <c r="AE826">
        <v>692.54173840079102</v>
      </c>
      <c r="AF826">
        <v>26092.752452502438</v>
      </c>
      <c r="AG826">
        <v>0.12995606619729069</v>
      </c>
      <c r="AH826">
        <v>4.8963279423665904</v>
      </c>
      <c r="AI826">
        <v>5.0810617677124696</v>
      </c>
      <c r="AJ826">
        <v>5.0546356506590966</v>
      </c>
      <c r="AK826">
        <v>11.61385546905707</v>
      </c>
      <c r="AL826">
        <v>11.553452915792221</v>
      </c>
      <c r="AM826">
        <v>0.13086139335444749</v>
      </c>
      <c r="AN826">
        <v>0.13018079574382069</v>
      </c>
      <c r="AO826">
        <v>10.17282133797813</v>
      </c>
      <c r="AP826">
        <v>10.17282133797813</v>
      </c>
      <c r="AQ826" t="b">
        <v>0</v>
      </c>
      <c r="AR826" t="b">
        <v>0</v>
      </c>
      <c r="AU826">
        <v>692.4564073648105</v>
      </c>
      <c r="AV826">
        <v>26076.604598358961</v>
      </c>
      <c r="AW826">
        <v>0.1299720806144333</v>
      </c>
      <c r="AX826">
        <v>0.1299720806144333</v>
      </c>
      <c r="AY826">
        <v>0.1299720806144333</v>
      </c>
      <c r="AZ826" t="s">
        <v>89</v>
      </c>
      <c r="BA826" s="1">
        <v>4.8945038546275548</v>
      </c>
      <c r="BB826">
        <v>4.8945038546275548</v>
      </c>
      <c r="BC826">
        <v>4.8945038546275548</v>
      </c>
      <c r="BD826" t="s">
        <v>89</v>
      </c>
      <c r="BE826">
        <v>5.0137251100257858</v>
      </c>
      <c r="BF826">
        <v>5.0137251100257858</v>
      </c>
      <c r="BG826">
        <v>5.0137251100257858</v>
      </c>
      <c r="BH826" t="s">
        <v>89</v>
      </c>
      <c r="BI826">
        <v>2.5923256214133529E-2</v>
      </c>
      <c r="BJ826">
        <v>300.89088149436202</v>
      </c>
      <c r="BK826">
        <v>14447.73082559531</v>
      </c>
      <c r="BL826">
        <v>0.29911175623873598</v>
      </c>
      <c r="BM826">
        <v>0.29911175623873598</v>
      </c>
      <c r="BN826">
        <v>0.29911175623873598</v>
      </c>
      <c r="BO826" t="s">
        <v>89</v>
      </c>
      <c r="BP826" t="s">
        <v>90</v>
      </c>
      <c r="BQ826" s="2">
        <v>11.670219840416991</v>
      </c>
      <c r="BR826">
        <v>11.670219840416991</v>
      </c>
      <c r="BS826">
        <v>11.670219840416991</v>
      </c>
      <c r="BT826" t="s">
        <v>89</v>
      </c>
      <c r="BU826" t="s">
        <v>91</v>
      </c>
      <c r="BV826">
        <v>0.13086139335444699</v>
      </c>
      <c r="BW826">
        <v>5.1057211801824316</v>
      </c>
      <c r="BX826">
        <v>2.563034461466053E-2</v>
      </c>
      <c r="BY826">
        <v>4.816983309997247</v>
      </c>
      <c r="BZ826">
        <v>14</v>
      </c>
      <c r="CA826">
        <v>0.29755610455730441</v>
      </c>
      <c r="CB826">
        <v>0.29755610455730458</v>
      </c>
      <c r="CC826">
        <v>11.504705524034209</v>
      </c>
      <c r="CD826">
        <v>11.22873416587553</v>
      </c>
      <c r="CG826">
        <f>+COUNTIF(IV!A:A,A826)</f>
        <v>1</v>
      </c>
      <c r="CH826" s="1">
        <f>+VLOOKUP(A826,IV!A:Q,17,0)</f>
        <v>4.8945038546275548</v>
      </c>
      <c r="CI826" t="b">
        <f t="shared" si="48"/>
        <v>1</v>
      </c>
      <c r="CJ826" s="7">
        <f t="shared" si="49"/>
        <v>0</v>
      </c>
      <c r="CL826">
        <f>+COUNTIF(EV!A:A,A826)</f>
        <v>1</v>
      </c>
      <c r="CM826" s="2">
        <f>+VLOOKUP(A826,EV!A:R,18,0)</f>
        <v>11.670219840416991</v>
      </c>
      <c r="CN826" t="b">
        <f t="shared" si="50"/>
        <v>1</v>
      </c>
      <c r="CO826" s="7">
        <f t="shared" si="51"/>
        <v>0</v>
      </c>
    </row>
    <row r="827" spans="1:93" x14ac:dyDescent="0.3">
      <c r="A827" t="s">
        <v>1744</v>
      </c>
      <c r="B827" t="s">
        <v>1716</v>
      </c>
      <c r="C827">
        <v>1.34</v>
      </c>
      <c r="D827">
        <v>4.41</v>
      </c>
      <c r="E827">
        <v>4.3</v>
      </c>
      <c r="F827">
        <v>1.1000000000000001</v>
      </c>
      <c r="G827">
        <v>0</v>
      </c>
      <c r="H827">
        <v>0</v>
      </c>
      <c r="I827" t="s">
        <v>84</v>
      </c>
      <c r="K827">
        <v>0</v>
      </c>
      <c r="L827" t="s">
        <v>109</v>
      </c>
      <c r="M827">
        <v>90</v>
      </c>
      <c r="N827">
        <v>0.1</v>
      </c>
      <c r="O827">
        <v>0.8125</v>
      </c>
      <c r="P827" t="s">
        <v>1745</v>
      </c>
      <c r="Q827" t="s">
        <v>87</v>
      </c>
      <c r="R827" t="s">
        <v>87</v>
      </c>
      <c r="S827" t="s">
        <v>111</v>
      </c>
      <c r="T827" t="b">
        <v>0</v>
      </c>
      <c r="U827">
        <v>0.1</v>
      </c>
      <c r="V827">
        <v>2.5863861003282859E-2</v>
      </c>
      <c r="W827">
        <v>4</v>
      </c>
      <c r="Y827">
        <v>4.9125711975705464</v>
      </c>
      <c r="Z827">
        <v>5.0333086667649649</v>
      </c>
      <c r="AA827">
        <v>4.9125711975705464</v>
      </c>
      <c r="AB827">
        <v>4.9125711975705464</v>
      </c>
      <c r="AC827">
        <v>0.13018079574382069</v>
      </c>
      <c r="AD827">
        <v>0.13018079574382069</v>
      </c>
      <c r="AE827">
        <v>692.54173840079102</v>
      </c>
      <c r="AF827">
        <v>26092.752452502438</v>
      </c>
      <c r="AG827">
        <v>0.12995606619729069</v>
      </c>
      <c r="AH827">
        <v>4.8963279423665904</v>
      </c>
      <c r="AI827">
        <v>5.0810617677124714</v>
      </c>
      <c r="AJ827">
        <v>5.0546356506590993</v>
      </c>
      <c r="AK827">
        <v>6.253614483338426</v>
      </c>
      <c r="AL827">
        <v>6.2210900315804301</v>
      </c>
      <c r="AM827">
        <v>0.13086139335444749</v>
      </c>
      <c r="AN827">
        <v>0.13018079574382069</v>
      </c>
      <c r="AO827">
        <v>18.892382484816501</v>
      </c>
      <c r="AP827">
        <v>18.892382484816501</v>
      </c>
      <c r="AQ827" t="b">
        <v>0</v>
      </c>
      <c r="AR827" t="b">
        <v>0</v>
      </c>
      <c r="AU827">
        <v>692.4564073648105</v>
      </c>
      <c r="AV827">
        <v>26076.604598358961</v>
      </c>
      <c r="AW827">
        <v>0.1299720806144333</v>
      </c>
      <c r="AX827">
        <v>0.1299720806144333</v>
      </c>
      <c r="AY827">
        <v>0.1299720806144333</v>
      </c>
      <c r="AZ827" t="s">
        <v>89</v>
      </c>
      <c r="BA827" s="1">
        <v>4.8945038546275548</v>
      </c>
      <c r="BB827">
        <v>4.8945038546275548</v>
      </c>
      <c r="BC827">
        <v>4.8945038546275548</v>
      </c>
      <c r="BD827" t="s">
        <v>89</v>
      </c>
      <c r="BE827">
        <v>5.0137251100257858</v>
      </c>
      <c r="BF827">
        <v>5.0137251100257858</v>
      </c>
      <c r="BG827">
        <v>5.0137251100257858</v>
      </c>
      <c r="BH827" t="s">
        <v>89</v>
      </c>
      <c r="BI827">
        <v>2.5923256214133529E-2</v>
      </c>
      <c r="BJ827">
        <v>558.79735134667328</v>
      </c>
      <c r="BK827">
        <v>26831.500104688421</v>
      </c>
      <c r="BL827">
        <v>0.16106017643624221</v>
      </c>
      <c r="BM827">
        <v>0.16106017643624221</v>
      </c>
      <c r="BN827">
        <v>0.16106017643624221</v>
      </c>
      <c r="BO827" t="s">
        <v>89</v>
      </c>
      <c r="BP827" t="s">
        <v>90</v>
      </c>
      <c r="BQ827" s="2">
        <v>6.2839645294552886</v>
      </c>
      <c r="BR827">
        <v>6.2839645294552886</v>
      </c>
      <c r="BS827">
        <v>6.2839645294552886</v>
      </c>
      <c r="BT827" t="s">
        <v>89</v>
      </c>
      <c r="BU827" t="s">
        <v>91</v>
      </c>
      <c r="BV827">
        <v>0.13086139335444669</v>
      </c>
      <c r="BW827">
        <v>5.1057211801824227</v>
      </c>
      <c r="BX827">
        <v>2.563034461466053E-2</v>
      </c>
      <c r="BY827">
        <v>8.9458261471377423</v>
      </c>
      <c r="BZ827">
        <v>14</v>
      </c>
      <c r="CA827">
        <v>0.16022251783854849</v>
      </c>
      <c r="CB827">
        <v>0.1602225178385486</v>
      </c>
      <c r="CC827">
        <v>6.1948414360184181</v>
      </c>
      <c r="CD827">
        <v>6.0462414739329802</v>
      </c>
      <c r="CG827">
        <f>+COUNTIF(IV!A:A,A827)</f>
        <v>1</v>
      </c>
      <c r="CH827" s="1">
        <f>+VLOOKUP(A827,IV!A:Q,17,0)</f>
        <v>4.8945038546275548</v>
      </c>
      <c r="CI827" t="b">
        <f t="shared" si="48"/>
        <v>1</v>
      </c>
      <c r="CJ827" s="7">
        <f t="shared" si="49"/>
        <v>0</v>
      </c>
      <c r="CL827">
        <f>+COUNTIF(EV!A:A,A827)</f>
        <v>1</v>
      </c>
      <c r="CM827" s="2">
        <f>+VLOOKUP(A827,EV!A:R,18,0)</f>
        <v>6.2839645294552877</v>
      </c>
      <c r="CN827" t="b">
        <f t="shared" si="50"/>
        <v>1</v>
      </c>
      <c r="CO827" s="7">
        <f t="shared" si="51"/>
        <v>0</v>
      </c>
    </row>
    <row r="828" spans="1:93" x14ac:dyDescent="0.3">
      <c r="A828" t="s">
        <v>1746</v>
      </c>
      <c r="B828" t="s">
        <v>1716</v>
      </c>
      <c r="C828">
        <v>1.34</v>
      </c>
      <c r="D828">
        <v>4.41</v>
      </c>
      <c r="E828">
        <v>4.3</v>
      </c>
      <c r="F828">
        <v>1.1000000000000001</v>
      </c>
      <c r="G828">
        <v>0</v>
      </c>
      <c r="H828">
        <v>0</v>
      </c>
      <c r="I828" t="s">
        <v>84</v>
      </c>
      <c r="K828">
        <v>0</v>
      </c>
      <c r="L828" t="s">
        <v>109</v>
      </c>
      <c r="M828">
        <v>90</v>
      </c>
      <c r="N828">
        <v>0.17499999999999999</v>
      </c>
      <c r="O828">
        <v>0.25</v>
      </c>
      <c r="P828" t="s">
        <v>1747</v>
      </c>
      <c r="Q828" t="s">
        <v>87</v>
      </c>
      <c r="R828" t="s">
        <v>87</v>
      </c>
      <c r="S828" t="s">
        <v>111</v>
      </c>
      <c r="T828" t="b">
        <v>0</v>
      </c>
      <c r="U828">
        <v>0.17499999999999999</v>
      </c>
      <c r="V828">
        <v>2.5863861003282859E-2</v>
      </c>
      <c r="W828">
        <v>4</v>
      </c>
      <c r="Y828">
        <v>4.9125711975705464</v>
      </c>
      <c r="Z828">
        <v>5.0333086667649649</v>
      </c>
      <c r="AA828">
        <v>4.9125711975705464</v>
      </c>
      <c r="AB828">
        <v>4.9125711975705464</v>
      </c>
      <c r="AC828">
        <v>0.13018079574382069</v>
      </c>
      <c r="AD828">
        <v>0.13018079574382069</v>
      </c>
      <c r="AE828">
        <v>692.54173840079102</v>
      </c>
      <c r="AF828">
        <v>26092.752452502438</v>
      </c>
      <c r="AG828">
        <v>0.12995606619729069</v>
      </c>
      <c r="AH828">
        <v>4.8963279423665904</v>
      </c>
      <c r="AI828">
        <v>5.0604513263841584</v>
      </c>
      <c r="AJ828">
        <v>5.0334099007133739</v>
      </c>
      <c r="AK828">
        <v>20.24180530553663</v>
      </c>
      <c r="AL828">
        <v>20.133639602853499</v>
      </c>
      <c r="AM828">
        <v>0.13088017735217561</v>
      </c>
      <c r="AN828">
        <v>0.13018079574382069</v>
      </c>
      <c r="AO828">
        <v>5.1181638733467043</v>
      </c>
      <c r="AP828">
        <v>5.1181638733467043</v>
      </c>
      <c r="AQ828" t="b">
        <v>0</v>
      </c>
      <c r="AR828" t="b">
        <v>0</v>
      </c>
      <c r="AU828">
        <v>692.4564073648105</v>
      </c>
      <c r="AV828">
        <v>26076.604598358961</v>
      </c>
      <c r="AW828">
        <v>0.1299720806144333</v>
      </c>
      <c r="AX828">
        <v>0.1299720806144333</v>
      </c>
      <c r="AY828">
        <v>0.1299720806144333</v>
      </c>
      <c r="AZ828" t="s">
        <v>89</v>
      </c>
      <c r="BA828" s="1">
        <v>4.8945038546275548</v>
      </c>
      <c r="BB828">
        <v>4.8945038546275548</v>
      </c>
      <c r="BC828">
        <v>4.8945038546275548</v>
      </c>
      <c r="BD828" t="s">
        <v>89</v>
      </c>
      <c r="BE828">
        <v>5.0137251100257858</v>
      </c>
      <c r="BF828">
        <v>5.0137251100257858</v>
      </c>
      <c r="BG828">
        <v>5.0137251100257858</v>
      </c>
      <c r="BH828" t="s">
        <v>89</v>
      </c>
      <c r="BI828">
        <v>2.5923256214133529E-2</v>
      </c>
      <c r="BJ828">
        <v>171.96072210835749</v>
      </c>
      <c r="BK828">
        <v>7513.8339519668134</v>
      </c>
      <c r="BL828">
        <v>0.52337533185798291</v>
      </c>
      <c r="BM828">
        <v>0.52337533185798291</v>
      </c>
      <c r="BN828">
        <v>0.52337533185798291</v>
      </c>
      <c r="BO828" t="s">
        <v>89</v>
      </c>
      <c r="BP828" t="s">
        <v>90</v>
      </c>
      <c r="BQ828" s="2">
        <v>20.32657825283335</v>
      </c>
      <c r="BR828">
        <v>20.32657825283335</v>
      </c>
      <c r="BS828">
        <v>20.32657825283335</v>
      </c>
      <c r="BT828" t="s">
        <v>89</v>
      </c>
      <c r="BU828" t="s">
        <v>91</v>
      </c>
      <c r="BV828">
        <v>0.1308438329644957</v>
      </c>
      <c r="BW828">
        <v>5.0816445632083376</v>
      </c>
      <c r="BX828">
        <v>2.5748324452249061E-2</v>
      </c>
      <c r="BY828">
        <v>3.1985179750114621</v>
      </c>
      <c r="BZ828">
        <v>10</v>
      </c>
      <c r="CA828">
        <v>0.52072318297528264</v>
      </c>
      <c r="CB828">
        <v>0.52072318297528297</v>
      </c>
      <c r="CC828">
        <v>20.13323466705986</v>
      </c>
      <c r="CD828">
        <v>19.650284790282189</v>
      </c>
      <c r="CG828">
        <f>+COUNTIF(IV!A:A,A828)</f>
        <v>1</v>
      </c>
      <c r="CH828" s="1">
        <f>+VLOOKUP(A828,IV!A:Q,17,0)</f>
        <v>4.8945038546275548</v>
      </c>
      <c r="CI828" t="b">
        <f t="shared" si="48"/>
        <v>1</v>
      </c>
      <c r="CJ828" s="7">
        <f t="shared" si="49"/>
        <v>0</v>
      </c>
      <c r="CL828">
        <f>+COUNTIF(EV!A:A,A828)</f>
        <v>1</v>
      </c>
      <c r="CM828" s="2">
        <f>+VLOOKUP(A828,EV!A:R,18,0)</f>
        <v>20.326578252833329</v>
      </c>
      <c r="CN828" t="b">
        <f t="shared" si="50"/>
        <v>0</v>
      </c>
      <c r="CO828" s="7">
        <f t="shared" si="51"/>
        <v>-9.9920072216264089E-16</v>
      </c>
    </row>
    <row r="829" spans="1:93" x14ac:dyDescent="0.3">
      <c r="A829" t="s">
        <v>1748</v>
      </c>
      <c r="B829" t="s">
        <v>1716</v>
      </c>
      <c r="C829">
        <v>1.34</v>
      </c>
      <c r="D829">
        <v>4.41</v>
      </c>
      <c r="E829">
        <v>4.3</v>
      </c>
      <c r="F829">
        <v>1.1000000000000001</v>
      </c>
      <c r="G829">
        <v>0</v>
      </c>
      <c r="H829">
        <v>0</v>
      </c>
      <c r="I829" t="s">
        <v>84</v>
      </c>
      <c r="K829">
        <v>0</v>
      </c>
      <c r="L829" t="s">
        <v>109</v>
      </c>
      <c r="M829">
        <v>90</v>
      </c>
      <c r="N829">
        <v>0.17499999999999999</v>
      </c>
      <c r="O829">
        <v>0.4375</v>
      </c>
      <c r="P829" t="s">
        <v>1749</v>
      </c>
      <c r="Q829" t="s">
        <v>87</v>
      </c>
      <c r="R829" t="s">
        <v>87</v>
      </c>
      <c r="S829" t="s">
        <v>111</v>
      </c>
      <c r="T829" t="b">
        <v>0</v>
      </c>
      <c r="U829">
        <v>0.17499999999999999</v>
      </c>
      <c r="V829">
        <v>2.5863861003282859E-2</v>
      </c>
      <c r="W829">
        <v>4</v>
      </c>
      <c r="Y829">
        <v>4.9125711975705464</v>
      </c>
      <c r="Z829">
        <v>5.0333086667649649</v>
      </c>
      <c r="AA829">
        <v>4.9125711975705464</v>
      </c>
      <c r="AB829">
        <v>4.9125711975705464</v>
      </c>
      <c r="AC829">
        <v>0.13018079574382069</v>
      </c>
      <c r="AD829">
        <v>0.13018079574382069</v>
      </c>
      <c r="AE829">
        <v>692.54173840079102</v>
      </c>
      <c r="AF829">
        <v>26092.752452502438</v>
      </c>
      <c r="AG829">
        <v>0.12995606619729069</v>
      </c>
      <c r="AH829">
        <v>4.8963279423665904</v>
      </c>
      <c r="AI829">
        <v>5.0604513263841584</v>
      </c>
      <c r="AJ829">
        <v>5.0334099007133739</v>
      </c>
      <c r="AK829">
        <v>11.566745888878071</v>
      </c>
      <c r="AL829">
        <v>11.50493691591628</v>
      </c>
      <c r="AM829">
        <v>0.13088017735217561</v>
      </c>
      <c r="AN829">
        <v>0.13018079574382069</v>
      </c>
      <c r="AO829">
        <v>8.9567867783567277</v>
      </c>
      <c r="AP829">
        <v>8.9567867783567277</v>
      </c>
      <c r="AQ829" t="b">
        <v>0</v>
      </c>
      <c r="AR829" t="b">
        <v>0</v>
      </c>
      <c r="AU829">
        <v>692.4564073648105</v>
      </c>
      <c r="AV829">
        <v>26076.604598358961</v>
      </c>
      <c r="AW829">
        <v>0.1299720806144333</v>
      </c>
      <c r="AX829">
        <v>0.1299720806144333</v>
      </c>
      <c r="AY829">
        <v>0.1299720806144333</v>
      </c>
      <c r="AZ829" t="s">
        <v>89</v>
      </c>
      <c r="BA829" s="1">
        <v>4.8945038546275548</v>
      </c>
      <c r="BB829">
        <v>4.8945038546275548</v>
      </c>
      <c r="BC829">
        <v>4.8945038546275548</v>
      </c>
      <c r="BD829" t="s">
        <v>89</v>
      </c>
      <c r="BE829">
        <v>5.0137251100257858</v>
      </c>
      <c r="BF829">
        <v>5.0137251100257858</v>
      </c>
      <c r="BG829">
        <v>5.0137251100257858</v>
      </c>
      <c r="BH829" t="s">
        <v>89</v>
      </c>
      <c r="BI829">
        <v>2.5923256214133529E-2</v>
      </c>
      <c r="BJ829">
        <v>300.93126368962652</v>
      </c>
      <c r="BK829">
        <v>13149.20941594292</v>
      </c>
      <c r="BL829">
        <v>0.2990716182045608</v>
      </c>
      <c r="BM829">
        <v>0.2990716182045608</v>
      </c>
      <c r="BN829">
        <v>0.2990716182045608</v>
      </c>
      <c r="BO829" t="s">
        <v>89</v>
      </c>
      <c r="BP829" t="s">
        <v>90</v>
      </c>
      <c r="BQ829" s="2">
        <v>11.61518757304759</v>
      </c>
      <c r="BR829">
        <v>11.61518757304759</v>
      </c>
      <c r="BS829">
        <v>11.61518757304759</v>
      </c>
      <c r="BT829" t="s">
        <v>89</v>
      </c>
      <c r="BU829" t="s">
        <v>91</v>
      </c>
      <c r="BV829">
        <v>0.13084383296449531</v>
      </c>
      <c r="BW829">
        <v>5.0816445632083216</v>
      </c>
      <c r="BX829">
        <v>2.5748324452249061E-2</v>
      </c>
      <c r="BY829">
        <v>5.5974064562700594</v>
      </c>
      <c r="BZ829">
        <v>10</v>
      </c>
      <c r="CA829">
        <v>0.29755610455730441</v>
      </c>
      <c r="CB829">
        <v>0.29755610455730458</v>
      </c>
      <c r="CC829">
        <v>11.504705524034209</v>
      </c>
      <c r="CD829">
        <v>11.22873416587553</v>
      </c>
      <c r="CG829">
        <f>+COUNTIF(IV!A:A,A829)</f>
        <v>1</v>
      </c>
      <c r="CH829" s="1">
        <f>+VLOOKUP(A829,IV!A:Q,17,0)</f>
        <v>4.8945038546275548</v>
      </c>
      <c r="CI829" t="b">
        <f t="shared" si="48"/>
        <v>1</v>
      </c>
      <c r="CJ829" s="7">
        <f t="shared" si="49"/>
        <v>0</v>
      </c>
      <c r="CL829">
        <f>+COUNTIF(EV!A:A,A829)</f>
        <v>1</v>
      </c>
      <c r="CM829" s="2">
        <f>+VLOOKUP(A829,EV!A:R,18,0)</f>
        <v>11.61518757304761</v>
      </c>
      <c r="CN829" t="b">
        <f t="shared" si="50"/>
        <v>1</v>
      </c>
      <c r="CO829" s="7">
        <f t="shared" si="51"/>
        <v>1.7763568394002505E-15</v>
      </c>
    </row>
    <row r="830" spans="1:93" x14ac:dyDescent="0.3">
      <c r="A830" t="s">
        <v>1750</v>
      </c>
      <c r="B830" t="s">
        <v>1716</v>
      </c>
      <c r="C830">
        <v>1.34</v>
      </c>
      <c r="D830">
        <v>4.41</v>
      </c>
      <c r="E830">
        <v>4.3</v>
      </c>
      <c r="F830">
        <v>1.1000000000000001</v>
      </c>
      <c r="G830">
        <v>0</v>
      </c>
      <c r="H830">
        <v>0</v>
      </c>
      <c r="I830" t="s">
        <v>84</v>
      </c>
      <c r="K830">
        <v>0</v>
      </c>
      <c r="L830" t="s">
        <v>109</v>
      </c>
      <c r="M830">
        <v>90</v>
      </c>
      <c r="N830">
        <v>0.17499999999999999</v>
      </c>
      <c r="O830">
        <v>0.8125</v>
      </c>
      <c r="P830" t="s">
        <v>1751</v>
      </c>
      <c r="Q830" t="s">
        <v>87</v>
      </c>
      <c r="R830" t="s">
        <v>87</v>
      </c>
      <c r="S830" t="s">
        <v>111</v>
      </c>
      <c r="T830" t="b">
        <v>0</v>
      </c>
      <c r="U830">
        <v>0.17499999999999999</v>
      </c>
      <c r="V830">
        <v>2.5863861003282859E-2</v>
      </c>
      <c r="W830">
        <v>4</v>
      </c>
      <c r="Y830">
        <v>4.9125711975705464</v>
      </c>
      <c r="Z830">
        <v>5.0333086667649649</v>
      </c>
      <c r="AA830">
        <v>4.9125711975705464</v>
      </c>
      <c r="AB830">
        <v>4.9125711975705464</v>
      </c>
      <c r="AC830">
        <v>0.13018079574382069</v>
      </c>
      <c r="AD830">
        <v>0.13018079574382069</v>
      </c>
      <c r="AE830">
        <v>692.54173840079102</v>
      </c>
      <c r="AF830">
        <v>26092.752452502438</v>
      </c>
      <c r="AG830">
        <v>0.12995606619729069</v>
      </c>
      <c r="AH830">
        <v>4.8963279423665904</v>
      </c>
      <c r="AI830">
        <v>5.0604513263841584</v>
      </c>
      <c r="AJ830">
        <v>5.0334099007133748</v>
      </c>
      <c r="AK830">
        <v>6.2282477863189643</v>
      </c>
      <c r="AL830">
        <v>6.1949660316472306</v>
      </c>
      <c r="AM830">
        <v>0.13088017735217561</v>
      </c>
      <c r="AN830">
        <v>0.13018079574382069</v>
      </c>
      <c r="AO830">
        <v>16.63403258837678</v>
      </c>
      <c r="AP830">
        <v>16.63403258837678</v>
      </c>
      <c r="AQ830" t="b">
        <v>0</v>
      </c>
      <c r="AR830" t="b">
        <v>0</v>
      </c>
      <c r="AU830">
        <v>692.4564073648105</v>
      </c>
      <c r="AV830">
        <v>26076.604598358961</v>
      </c>
      <c r="AW830">
        <v>0.1299720806144333</v>
      </c>
      <c r="AX830">
        <v>0.1299720806144333</v>
      </c>
      <c r="AY830">
        <v>0.1299720806144333</v>
      </c>
      <c r="AZ830" t="s">
        <v>89</v>
      </c>
      <c r="BA830" s="1">
        <v>4.8945038546275548</v>
      </c>
      <c r="BB830">
        <v>4.8945038546275548</v>
      </c>
      <c r="BC830">
        <v>4.8945038546275548</v>
      </c>
      <c r="BD830" t="s">
        <v>89</v>
      </c>
      <c r="BE830">
        <v>5.0137251100257858</v>
      </c>
      <c r="BF830">
        <v>5.0137251100257858</v>
      </c>
      <c r="BG830">
        <v>5.0137251100257858</v>
      </c>
      <c r="BH830" t="s">
        <v>89</v>
      </c>
      <c r="BI830">
        <v>2.5923256214133529E-2</v>
      </c>
      <c r="BJ830">
        <v>558.87234685216299</v>
      </c>
      <c r="BK830">
        <v>24419.960343893221</v>
      </c>
      <c r="BL830">
        <v>0.1610385636486098</v>
      </c>
      <c r="BM830">
        <v>0.1610385636486098</v>
      </c>
      <c r="BN830">
        <v>0.1610385636486098</v>
      </c>
      <c r="BO830" t="s">
        <v>89</v>
      </c>
      <c r="BP830" t="s">
        <v>90</v>
      </c>
      <c r="BQ830" s="2">
        <v>6.2543317701025583</v>
      </c>
      <c r="BR830">
        <v>6.2543317701025583</v>
      </c>
      <c r="BS830">
        <v>6.2543317701025583</v>
      </c>
      <c r="BT830" t="s">
        <v>89</v>
      </c>
      <c r="BU830" t="s">
        <v>91</v>
      </c>
      <c r="BV830">
        <v>0.1308438329644955</v>
      </c>
      <c r="BW830">
        <v>5.0816445632083287</v>
      </c>
      <c r="BX830">
        <v>2.5748324452249061E-2</v>
      </c>
      <c r="BY830">
        <v>10.39518341878725</v>
      </c>
      <c r="BZ830">
        <v>10</v>
      </c>
      <c r="CA830">
        <v>0.16022251783854849</v>
      </c>
      <c r="CB830">
        <v>0.1602225178385486</v>
      </c>
      <c r="CC830">
        <v>6.1948414360184181</v>
      </c>
      <c r="CD830">
        <v>6.0462414739329802</v>
      </c>
      <c r="CG830">
        <f>+COUNTIF(IV!A:A,A830)</f>
        <v>1</v>
      </c>
      <c r="CH830" s="1">
        <f>+VLOOKUP(A830,IV!A:Q,17,0)</f>
        <v>4.8945038546275548</v>
      </c>
      <c r="CI830" t="b">
        <f t="shared" si="48"/>
        <v>1</v>
      </c>
      <c r="CJ830" s="7">
        <f t="shared" si="49"/>
        <v>0</v>
      </c>
      <c r="CL830">
        <f>+COUNTIF(EV!A:A,A830)</f>
        <v>1</v>
      </c>
      <c r="CM830" s="2">
        <f>+VLOOKUP(A830,EV!A:R,18,0)</f>
        <v>6.2543317701025583</v>
      </c>
      <c r="CN830" t="b">
        <f t="shared" si="50"/>
        <v>1</v>
      </c>
      <c r="CO830" s="7">
        <f t="shared" si="51"/>
        <v>0</v>
      </c>
    </row>
    <row r="831" spans="1:93" x14ac:dyDescent="0.3">
      <c r="A831" t="s">
        <v>1752</v>
      </c>
      <c r="B831" t="s">
        <v>1716</v>
      </c>
      <c r="C831">
        <v>1.34</v>
      </c>
      <c r="D831">
        <v>4.41</v>
      </c>
      <c r="E831">
        <v>4.3</v>
      </c>
      <c r="F831">
        <v>1.1000000000000001</v>
      </c>
      <c r="G831">
        <v>0</v>
      </c>
      <c r="H831">
        <v>0</v>
      </c>
      <c r="I831" t="s">
        <v>84</v>
      </c>
      <c r="K831">
        <v>0</v>
      </c>
      <c r="L831" t="s">
        <v>129</v>
      </c>
      <c r="M831">
        <v>270</v>
      </c>
      <c r="N831">
        <v>2.5000000000000001E-2</v>
      </c>
      <c r="O831">
        <v>0.25</v>
      </c>
      <c r="P831" t="s">
        <v>1753</v>
      </c>
      <c r="Q831" t="s">
        <v>87</v>
      </c>
      <c r="R831" t="s">
        <v>87</v>
      </c>
      <c r="S831" t="s">
        <v>131</v>
      </c>
      <c r="T831" t="b">
        <v>1</v>
      </c>
      <c r="U831">
        <v>2.5000000000000001E-2</v>
      </c>
      <c r="V831">
        <v>2.5863861003282859E-2</v>
      </c>
      <c r="W831">
        <v>4</v>
      </c>
      <c r="Y831">
        <v>4.9125711975705464</v>
      </c>
      <c r="Z831">
        <v>5.0291415738016614</v>
      </c>
      <c r="AA831">
        <v>4.9125711975705464</v>
      </c>
      <c r="AB831">
        <v>4.9125711975705464</v>
      </c>
      <c r="AC831">
        <v>0.13018079574382069</v>
      </c>
      <c r="AD831">
        <v>0.1301807957438211</v>
      </c>
      <c r="AE831">
        <v>2077.6252152023731</v>
      </c>
      <c r="AF831">
        <v>78278.257357507275</v>
      </c>
      <c r="AG831">
        <v>0.1299560661972908</v>
      </c>
      <c r="AH831">
        <v>4.8963279423665913</v>
      </c>
      <c r="AI831">
        <v>2.1034670863665572</v>
      </c>
      <c r="AJ831">
        <v>2.8016652800911661</v>
      </c>
      <c r="AK831">
        <v>8.4138683454662271</v>
      </c>
      <c r="AL831">
        <v>11.206661120364659</v>
      </c>
      <c r="AM831">
        <v>0.1200669305388665</v>
      </c>
      <c r="AN831">
        <v>0.1301807957438211</v>
      </c>
      <c r="AO831">
        <v>10.913138374161891</v>
      </c>
      <c r="AP831">
        <v>10.913138374161891</v>
      </c>
      <c r="AQ831" t="b">
        <v>1</v>
      </c>
      <c r="AR831" t="b">
        <v>1</v>
      </c>
      <c r="AU831">
        <v>2077.3692220944322</v>
      </c>
      <c r="AV831">
        <v>78229.813795076901</v>
      </c>
      <c r="AW831">
        <v>0.1299720806144333</v>
      </c>
      <c r="AX831">
        <v>0.1299720806144333</v>
      </c>
      <c r="AY831">
        <v>0.1299720806144333</v>
      </c>
      <c r="AZ831" t="s">
        <v>89</v>
      </c>
      <c r="BA831" s="1">
        <v>4.894503854627553</v>
      </c>
      <c r="BB831">
        <v>4.894503854627553</v>
      </c>
      <c r="BC831">
        <v>4.894503854627553</v>
      </c>
      <c r="BD831" t="s">
        <v>89</v>
      </c>
      <c r="BE831">
        <v>5.0137251100257858</v>
      </c>
      <c r="BF831">
        <v>5.0137251100257858</v>
      </c>
      <c r="BG831">
        <v>5.0137251100257858</v>
      </c>
      <c r="BH831" t="s">
        <v>89</v>
      </c>
      <c r="BI831">
        <v>2.5923256214133529E-2</v>
      </c>
      <c r="BJ831">
        <v>549.97895668208048</v>
      </c>
      <c r="BK831">
        <v>48620.807495145062</v>
      </c>
      <c r="BL831">
        <v>0.49092787409332739</v>
      </c>
      <c r="BM831">
        <v>0.49092787409332739</v>
      </c>
      <c r="BN831">
        <v>0.49092787409332739</v>
      </c>
      <c r="BO831" t="s">
        <v>89</v>
      </c>
      <c r="BP831" t="s">
        <v>90</v>
      </c>
      <c r="BQ831" s="2">
        <v>33.89059948842408</v>
      </c>
      <c r="BR831">
        <v>33.89059948842408</v>
      </c>
      <c r="BS831">
        <v>33.89059948842408</v>
      </c>
      <c r="BT831" t="s">
        <v>89</v>
      </c>
      <c r="BU831" t="s">
        <v>91</v>
      </c>
      <c r="BV831">
        <v>0.1227319685233319</v>
      </c>
      <c r="BW831">
        <v>8.4726498721060199</v>
      </c>
      <c r="BX831">
        <v>1.4485665096039751E-2</v>
      </c>
      <c r="BY831">
        <v>4.8328903659682672</v>
      </c>
      <c r="BZ831">
        <v>42</v>
      </c>
      <c r="CA831">
        <v>0.52072318297528264</v>
      </c>
      <c r="CB831">
        <v>0.52072318297528442</v>
      </c>
      <c r="CC831">
        <v>20.116566295206649</v>
      </c>
      <c r="CD831">
        <v>19.650284790282189</v>
      </c>
      <c r="CG831">
        <f>+COUNTIF(IV!A:A,A831)</f>
        <v>1</v>
      </c>
      <c r="CH831" s="1">
        <f>+VLOOKUP(A831,IV!A:Q,17,0)</f>
        <v>4.894503854627553</v>
      </c>
      <c r="CI831" t="b">
        <f t="shared" si="48"/>
        <v>1</v>
      </c>
      <c r="CJ831" s="7">
        <f t="shared" si="49"/>
        <v>0</v>
      </c>
      <c r="CL831">
        <f>+COUNTIF(EV!A:A,A831)</f>
        <v>1</v>
      </c>
      <c r="CM831" s="2">
        <f>+VLOOKUP(A831,EV!A:R,18,0)</f>
        <v>33.89059948842408</v>
      </c>
      <c r="CN831" t="b">
        <f t="shared" si="50"/>
        <v>1</v>
      </c>
      <c r="CO831" s="7">
        <f t="shared" si="51"/>
        <v>0</v>
      </c>
    </row>
    <row r="832" spans="1:93" x14ac:dyDescent="0.3">
      <c r="A832" t="s">
        <v>1754</v>
      </c>
      <c r="B832" t="s">
        <v>1716</v>
      </c>
      <c r="C832">
        <v>1.34</v>
      </c>
      <c r="D832">
        <v>4.41</v>
      </c>
      <c r="E832">
        <v>4.3</v>
      </c>
      <c r="F832">
        <v>1.1000000000000001</v>
      </c>
      <c r="G832">
        <v>0</v>
      </c>
      <c r="H832">
        <v>0</v>
      </c>
      <c r="I832" t="s">
        <v>84</v>
      </c>
      <c r="K832">
        <v>0</v>
      </c>
      <c r="L832" t="s">
        <v>129</v>
      </c>
      <c r="M832">
        <v>270</v>
      </c>
      <c r="N832">
        <v>2.5000000000000001E-2</v>
      </c>
      <c r="O832">
        <v>0.4375</v>
      </c>
      <c r="P832" t="s">
        <v>1755</v>
      </c>
      <c r="Q832" t="s">
        <v>87</v>
      </c>
      <c r="R832" t="s">
        <v>87</v>
      </c>
      <c r="S832" t="s">
        <v>131</v>
      </c>
      <c r="T832" t="b">
        <v>1</v>
      </c>
      <c r="U832">
        <v>2.5000000000000001E-2</v>
      </c>
      <c r="V832">
        <v>2.5863861003282859E-2</v>
      </c>
      <c r="W832">
        <v>4</v>
      </c>
      <c r="Y832">
        <v>4.9125711975705464</v>
      </c>
      <c r="Z832">
        <v>5.0291415738016614</v>
      </c>
      <c r="AA832">
        <v>4.9125711975705464</v>
      </c>
      <c r="AB832">
        <v>4.9125711975705464</v>
      </c>
      <c r="AC832">
        <v>0.13018079574382069</v>
      </c>
      <c r="AD832">
        <v>0.1301807957438211</v>
      </c>
      <c r="AE832">
        <v>2077.6252152023731</v>
      </c>
      <c r="AF832">
        <v>78278.257357507275</v>
      </c>
      <c r="AG832">
        <v>0.1299560661972908</v>
      </c>
      <c r="AH832">
        <v>4.8963279423665913</v>
      </c>
      <c r="AI832">
        <v>2.103467086366551</v>
      </c>
      <c r="AJ832">
        <v>2.8016652800911608</v>
      </c>
      <c r="AK832">
        <v>4.8079247688378306</v>
      </c>
      <c r="AL832">
        <v>6.4038063544940824</v>
      </c>
      <c r="AM832">
        <v>0.1200669305388665</v>
      </c>
      <c r="AN832">
        <v>0.1301807957438211</v>
      </c>
      <c r="AO832">
        <v>19.09799215478327</v>
      </c>
      <c r="AP832">
        <v>19.09799215478327</v>
      </c>
      <c r="AQ832" t="b">
        <v>1</v>
      </c>
      <c r="AR832" t="b">
        <v>1</v>
      </c>
      <c r="AU832">
        <v>2077.3692220944322</v>
      </c>
      <c r="AV832">
        <v>78229.813795076901</v>
      </c>
      <c r="AW832">
        <v>0.1299720806144333</v>
      </c>
      <c r="AX832">
        <v>0.1299720806144333</v>
      </c>
      <c r="AY832">
        <v>0.1299720806144333</v>
      </c>
      <c r="AZ832" t="s">
        <v>89</v>
      </c>
      <c r="BA832" s="1">
        <v>4.894503854627553</v>
      </c>
      <c r="BB832">
        <v>4.894503854627553</v>
      </c>
      <c r="BC832">
        <v>4.894503854627553</v>
      </c>
      <c r="BD832" t="s">
        <v>89</v>
      </c>
      <c r="BE832">
        <v>5.0137251100257858</v>
      </c>
      <c r="BF832">
        <v>5.0137251100257858</v>
      </c>
      <c r="BG832">
        <v>5.0137251100257858</v>
      </c>
      <c r="BH832" t="s">
        <v>89</v>
      </c>
      <c r="BI832">
        <v>2.5923256214133529E-2</v>
      </c>
      <c r="BJ832">
        <v>962.46317419364073</v>
      </c>
      <c r="BK832">
        <v>85086.413116503842</v>
      </c>
      <c r="BL832">
        <v>0.28053021376761572</v>
      </c>
      <c r="BM832">
        <v>0.28053021376761572</v>
      </c>
      <c r="BN832">
        <v>0.28053021376761572</v>
      </c>
      <c r="BO832" t="s">
        <v>89</v>
      </c>
      <c r="BP832" t="s">
        <v>90</v>
      </c>
      <c r="BQ832" s="2">
        <v>19.366056850528061</v>
      </c>
      <c r="BR832">
        <v>19.366056850528061</v>
      </c>
      <c r="BS832">
        <v>19.366056850528061</v>
      </c>
      <c r="BT832" t="s">
        <v>89</v>
      </c>
      <c r="BU832" t="s">
        <v>91</v>
      </c>
      <c r="BV832">
        <v>0.1227319685233319</v>
      </c>
      <c r="BW832">
        <v>8.4726498721060253</v>
      </c>
      <c r="BX832">
        <v>1.4485665096039751E-2</v>
      </c>
      <c r="BY832">
        <v>8.4575581404444673</v>
      </c>
      <c r="BZ832">
        <v>42</v>
      </c>
      <c r="CA832">
        <v>0.29755610455730441</v>
      </c>
      <c r="CB832">
        <v>0.29755610455730541</v>
      </c>
      <c r="CC832">
        <v>11.49518074011808</v>
      </c>
      <c r="CD832">
        <v>11.22873416587553</v>
      </c>
      <c r="CG832">
        <f>+COUNTIF(IV!A:A,A832)</f>
        <v>1</v>
      </c>
      <c r="CH832" s="1">
        <f>+VLOOKUP(A832,IV!A:Q,17,0)</f>
        <v>4.894503854627553</v>
      </c>
      <c r="CI832" t="b">
        <f t="shared" si="48"/>
        <v>1</v>
      </c>
      <c r="CJ832" s="7">
        <f t="shared" si="49"/>
        <v>0</v>
      </c>
      <c r="CL832">
        <f>+COUNTIF(EV!A:A,A832)</f>
        <v>1</v>
      </c>
      <c r="CM832" s="2">
        <f>+VLOOKUP(A832,EV!A:R,18,0)</f>
        <v>19.366056850528061</v>
      </c>
      <c r="CN832" t="b">
        <f t="shared" si="50"/>
        <v>1</v>
      </c>
      <c r="CO832" s="7">
        <f t="shared" si="51"/>
        <v>0</v>
      </c>
    </row>
    <row r="833" spans="1:93" x14ac:dyDescent="0.3">
      <c r="A833" t="s">
        <v>1756</v>
      </c>
      <c r="B833" t="s">
        <v>1716</v>
      </c>
      <c r="C833">
        <v>1.34</v>
      </c>
      <c r="D833">
        <v>4.41</v>
      </c>
      <c r="E833">
        <v>4.3</v>
      </c>
      <c r="F833">
        <v>1.1000000000000001</v>
      </c>
      <c r="G833">
        <v>0</v>
      </c>
      <c r="H833">
        <v>0</v>
      </c>
      <c r="I833" t="s">
        <v>84</v>
      </c>
      <c r="K833">
        <v>0</v>
      </c>
      <c r="L833" t="s">
        <v>129</v>
      </c>
      <c r="M833">
        <v>270</v>
      </c>
      <c r="N833">
        <v>2.5000000000000001E-2</v>
      </c>
      <c r="O833">
        <v>0.8125</v>
      </c>
      <c r="P833" t="s">
        <v>1757</v>
      </c>
      <c r="Q833" t="s">
        <v>87</v>
      </c>
      <c r="R833" t="s">
        <v>87</v>
      </c>
      <c r="S833" t="s">
        <v>131</v>
      </c>
      <c r="T833" t="b">
        <v>1</v>
      </c>
      <c r="U833">
        <v>2.5000000000000001E-2</v>
      </c>
      <c r="V833">
        <v>2.5863861003282859E-2</v>
      </c>
      <c r="W833">
        <v>4</v>
      </c>
      <c r="Y833">
        <v>4.9125711975705464</v>
      </c>
      <c r="Z833">
        <v>5.0291415738016614</v>
      </c>
      <c r="AA833">
        <v>4.9125711975705464</v>
      </c>
      <c r="AB833">
        <v>4.9125711975705464</v>
      </c>
      <c r="AC833">
        <v>0.13018079574382069</v>
      </c>
      <c r="AD833">
        <v>0.1301807957438211</v>
      </c>
      <c r="AE833">
        <v>2077.6252152023731</v>
      </c>
      <c r="AF833">
        <v>78278.257357507275</v>
      </c>
      <c r="AG833">
        <v>0.1299560661972908</v>
      </c>
      <c r="AH833">
        <v>4.8963279423665913</v>
      </c>
      <c r="AI833">
        <v>2.1034670863665492</v>
      </c>
      <c r="AJ833">
        <v>2.8016652800911621</v>
      </c>
      <c r="AK833">
        <v>2.588882567835753</v>
      </c>
      <c r="AL833">
        <v>3.448203421650661</v>
      </c>
      <c r="AM833">
        <v>0.1200669305388665</v>
      </c>
      <c r="AN833">
        <v>0.1301807957438211</v>
      </c>
      <c r="AO833">
        <v>35.467699716026011</v>
      </c>
      <c r="AP833">
        <v>35.467699716026011</v>
      </c>
      <c r="AQ833" t="b">
        <v>1</v>
      </c>
      <c r="AR833" t="b">
        <v>1</v>
      </c>
      <c r="AU833">
        <v>2077.3692220944322</v>
      </c>
      <c r="AV833">
        <v>78229.813795076901</v>
      </c>
      <c r="AW833">
        <v>0.1299720806144333</v>
      </c>
      <c r="AX833">
        <v>0.1299720806144333</v>
      </c>
      <c r="AY833">
        <v>0.1299720806144333</v>
      </c>
      <c r="AZ833" t="s">
        <v>89</v>
      </c>
      <c r="BA833" s="1">
        <v>4.894503854627553</v>
      </c>
      <c r="BB833">
        <v>4.894503854627553</v>
      </c>
      <c r="BC833">
        <v>4.894503854627553</v>
      </c>
      <c r="BD833" t="s">
        <v>89</v>
      </c>
      <c r="BE833">
        <v>5.0137251100257858</v>
      </c>
      <c r="BF833">
        <v>5.0137251100257858</v>
      </c>
      <c r="BG833">
        <v>5.0137251100257858</v>
      </c>
      <c r="BH833" t="s">
        <v>89</v>
      </c>
      <c r="BI833">
        <v>2.5923256214133529E-2</v>
      </c>
      <c r="BJ833">
        <v>1787.431609216761</v>
      </c>
      <c r="BK833">
        <v>158017.6243592214</v>
      </c>
      <c r="BL833">
        <v>0.15105473049025461</v>
      </c>
      <c r="BM833">
        <v>0.15105473049025461</v>
      </c>
      <c r="BN833">
        <v>0.15105473049025461</v>
      </c>
      <c r="BO833" t="s">
        <v>89</v>
      </c>
      <c r="BP833" t="s">
        <v>90</v>
      </c>
      <c r="BQ833" s="2">
        <v>10.42787676566895</v>
      </c>
      <c r="BR833">
        <v>10.42787676566895</v>
      </c>
      <c r="BS833">
        <v>10.42787676566895</v>
      </c>
      <c r="BT833" t="s">
        <v>89</v>
      </c>
      <c r="BU833" t="s">
        <v>91</v>
      </c>
      <c r="BV833">
        <v>0.1227319685233319</v>
      </c>
      <c r="BW833">
        <v>8.4726498721060253</v>
      </c>
      <c r="BX833">
        <v>1.4485665096039751E-2</v>
      </c>
      <c r="BY833">
        <v>15.706893689396869</v>
      </c>
      <c r="BZ833">
        <v>42</v>
      </c>
      <c r="CA833">
        <v>0.16022251783854849</v>
      </c>
      <c r="CB833">
        <v>0.16022251783854899</v>
      </c>
      <c r="CC833">
        <v>6.1897127062174304</v>
      </c>
      <c r="CD833">
        <v>6.0462414739329802</v>
      </c>
      <c r="CG833">
        <f>+COUNTIF(IV!A:A,A833)</f>
        <v>1</v>
      </c>
      <c r="CH833" s="1">
        <f>+VLOOKUP(A833,IV!A:Q,17,0)</f>
        <v>4.894503854627553</v>
      </c>
      <c r="CI833" t="b">
        <f t="shared" si="48"/>
        <v>1</v>
      </c>
      <c r="CJ833" s="7">
        <f t="shared" si="49"/>
        <v>0</v>
      </c>
      <c r="CL833">
        <f>+COUNTIF(EV!A:A,A833)</f>
        <v>1</v>
      </c>
      <c r="CM833" s="2">
        <f>+VLOOKUP(A833,EV!A:R,18,0)</f>
        <v>10.42787676566895</v>
      </c>
      <c r="CN833" t="b">
        <f t="shared" si="50"/>
        <v>1</v>
      </c>
      <c r="CO833" s="7">
        <f t="shared" si="51"/>
        <v>0</v>
      </c>
    </row>
    <row r="834" spans="1:93" x14ac:dyDescent="0.3">
      <c r="A834" t="s">
        <v>1758</v>
      </c>
      <c r="B834" t="s">
        <v>1716</v>
      </c>
      <c r="C834">
        <v>1.34</v>
      </c>
      <c r="D834">
        <v>4.41</v>
      </c>
      <c r="E834">
        <v>4.3</v>
      </c>
      <c r="F834">
        <v>1.1000000000000001</v>
      </c>
      <c r="G834">
        <v>0</v>
      </c>
      <c r="H834">
        <v>0</v>
      </c>
      <c r="I834" t="s">
        <v>84</v>
      </c>
      <c r="K834">
        <v>0</v>
      </c>
      <c r="L834" t="s">
        <v>129</v>
      </c>
      <c r="M834">
        <v>270</v>
      </c>
      <c r="N834">
        <v>0.1</v>
      </c>
      <c r="O834">
        <v>0.25</v>
      </c>
      <c r="P834" t="s">
        <v>1759</v>
      </c>
      <c r="Q834" t="s">
        <v>87</v>
      </c>
      <c r="R834" t="s">
        <v>87</v>
      </c>
      <c r="S834" t="s">
        <v>131</v>
      </c>
      <c r="T834" t="b">
        <v>0</v>
      </c>
      <c r="U834">
        <v>0.1</v>
      </c>
      <c r="V834">
        <v>2.5863861003282859E-2</v>
      </c>
      <c r="W834">
        <v>4</v>
      </c>
      <c r="Y834">
        <v>4.9125711975705464</v>
      </c>
      <c r="Z834">
        <v>5.0333086667649649</v>
      </c>
      <c r="AA834">
        <v>4.9125711975705464</v>
      </c>
      <c r="AB834">
        <v>4.9125711975705464</v>
      </c>
      <c r="AC834">
        <v>0.13018079574382069</v>
      </c>
      <c r="AD834">
        <v>0.13018079574382069</v>
      </c>
      <c r="AE834">
        <v>2077.6252152023731</v>
      </c>
      <c r="AF834">
        <v>78278.257357507275</v>
      </c>
      <c r="AG834">
        <v>0.1299560661972908</v>
      </c>
      <c r="AH834">
        <v>4.8963279423665913</v>
      </c>
      <c r="AI834">
        <v>5.0810617677124714</v>
      </c>
      <c r="AJ834">
        <v>5.0546356506591001</v>
      </c>
      <c r="AK834">
        <v>20.324247070849879</v>
      </c>
      <c r="AL834">
        <v>20.218542602636401</v>
      </c>
      <c r="AM834">
        <v>0.13086139335444741</v>
      </c>
      <c r="AN834">
        <v>0.13018079574382069</v>
      </c>
      <c r="AO834">
        <v>17.43912229367676</v>
      </c>
      <c r="AP834">
        <v>17.43912229367676</v>
      </c>
      <c r="AQ834" t="b">
        <v>0</v>
      </c>
      <c r="AR834" t="b">
        <v>0</v>
      </c>
      <c r="AU834">
        <v>2077.3692220944322</v>
      </c>
      <c r="AV834">
        <v>78229.813795076901</v>
      </c>
      <c r="AW834">
        <v>0.1299720806144333</v>
      </c>
      <c r="AX834">
        <v>0.1299720806144333</v>
      </c>
      <c r="AY834">
        <v>0.1299720806144333</v>
      </c>
      <c r="AZ834" t="s">
        <v>89</v>
      </c>
      <c r="BA834" s="1">
        <v>4.894503854627553</v>
      </c>
      <c r="BB834">
        <v>4.894503854627553</v>
      </c>
      <c r="BC834">
        <v>4.894503854627553</v>
      </c>
      <c r="BD834" t="s">
        <v>89</v>
      </c>
      <c r="BE834">
        <v>5.0137251100257858</v>
      </c>
      <c r="BF834">
        <v>5.0137251100257858</v>
      </c>
      <c r="BG834">
        <v>5.0137251100257858</v>
      </c>
      <c r="BH834" t="s">
        <v>89</v>
      </c>
      <c r="BI834">
        <v>2.5923256214133529E-2</v>
      </c>
      <c r="BJ834">
        <v>515.81293970462048</v>
      </c>
      <c r="BK834">
        <v>24767.538558163509</v>
      </c>
      <c r="BL834">
        <v>0.52344557341778808</v>
      </c>
      <c r="BM834">
        <v>0.52344557341778808</v>
      </c>
      <c r="BN834">
        <v>0.52344557341778808</v>
      </c>
      <c r="BO834" t="s">
        <v>89</v>
      </c>
      <c r="BP834" t="s">
        <v>90</v>
      </c>
      <c r="BQ834" s="2">
        <v>20.422884720729741</v>
      </c>
      <c r="BR834">
        <v>20.422884720729741</v>
      </c>
      <c r="BS834">
        <v>20.422884720729741</v>
      </c>
      <c r="BT834" t="s">
        <v>89</v>
      </c>
      <c r="BU834" t="s">
        <v>91</v>
      </c>
      <c r="BV834">
        <v>0.13086139335444699</v>
      </c>
      <c r="BW834">
        <v>5.1057211801824343</v>
      </c>
      <c r="BX834">
        <v>2.563034461466052E-2</v>
      </c>
      <c r="BY834">
        <v>8.2576856742809959</v>
      </c>
      <c r="BZ834">
        <v>14</v>
      </c>
      <c r="CA834">
        <v>0.52072318297528264</v>
      </c>
      <c r="CB834">
        <v>0.52072318297528297</v>
      </c>
      <c r="CC834">
        <v>20.13323466705986</v>
      </c>
      <c r="CD834">
        <v>19.650284790282189</v>
      </c>
      <c r="CG834">
        <f>+COUNTIF(IV!A:A,A834)</f>
        <v>1</v>
      </c>
      <c r="CH834" s="1">
        <f>+VLOOKUP(A834,IV!A:Q,17,0)</f>
        <v>4.894503854627553</v>
      </c>
      <c r="CI834" t="b">
        <f t="shared" si="48"/>
        <v>1</v>
      </c>
      <c r="CJ834" s="7">
        <f t="shared" si="49"/>
        <v>0</v>
      </c>
      <c r="CL834">
        <f>+COUNTIF(EV!A:A,A834)</f>
        <v>1</v>
      </c>
      <c r="CM834" s="2">
        <f>+VLOOKUP(A834,EV!A:R,18,0)</f>
        <v>20.422884720729741</v>
      </c>
      <c r="CN834" t="b">
        <f t="shared" si="50"/>
        <v>1</v>
      </c>
      <c r="CO834" s="7">
        <f t="shared" si="51"/>
        <v>0</v>
      </c>
    </row>
    <row r="835" spans="1:93" x14ac:dyDescent="0.3">
      <c r="A835" t="s">
        <v>1760</v>
      </c>
      <c r="B835" t="s">
        <v>1716</v>
      </c>
      <c r="C835">
        <v>1.34</v>
      </c>
      <c r="D835">
        <v>4.41</v>
      </c>
      <c r="E835">
        <v>4.3</v>
      </c>
      <c r="F835">
        <v>1.1000000000000001</v>
      </c>
      <c r="G835">
        <v>0</v>
      </c>
      <c r="H835">
        <v>0</v>
      </c>
      <c r="I835" t="s">
        <v>84</v>
      </c>
      <c r="K835">
        <v>0</v>
      </c>
      <c r="L835" t="s">
        <v>129</v>
      </c>
      <c r="M835">
        <v>270</v>
      </c>
      <c r="N835">
        <v>0.1</v>
      </c>
      <c r="O835">
        <v>0.4375</v>
      </c>
      <c r="P835" t="s">
        <v>1761</v>
      </c>
      <c r="Q835" t="s">
        <v>87</v>
      </c>
      <c r="R835" t="s">
        <v>87</v>
      </c>
      <c r="S835" t="s">
        <v>131</v>
      </c>
      <c r="T835" t="b">
        <v>0</v>
      </c>
      <c r="U835">
        <v>0.1</v>
      </c>
      <c r="V835">
        <v>2.5863861003282859E-2</v>
      </c>
      <c r="W835">
        <v>4</v>
      </c>
      <c r="Y835">
        <v>4.9125711975705464</v>
      </c>
      <c r="Z835">
        <v>5.0333086667649649</v>
      </c>
      <c r="AA835">
        <v>4.9125711975705464</v>
      </c>
      <c r="AB835">
        <v>4.9125711975705464</v>
      </c>
      <c r="AC835">
        <v>0.13018079574382069</v>
      </c>
      <c r="AD835">
        <v>0.13018079574382069</v>
      </c>
      <c r="AE835">
        <v>2077.6252152023731</v>
      </c>
      <c r="AF835">
        <v>78278.257357507275</v>
      </c>
      <c r="AG835">
        <v>0.1299560661972908</v>
      </c>
      <c r="AH835">
        <v>4.8963279423665913</v>
      </c>
      <c r="AI835">
        <v>5.0810617677124679</v>
      </c>
      <c r="AJ835">
        <v>5.0546356506590966</v>
      </c>
      <c r="AK835">
        <v>11.61385546905707</v>
      </c>
      <c r="AL835">
        <v>11.553452915792221</v>
      </c>
      <c r="AM835">
        <v>0.13086139335444741</v>
      </c>
      <c r="AN835">
        <v>0.13018079574382069</v>
      </c>
      <c r="AO835">
        <v>30.518464013934359</v>
      </c>
      <c r="AP835">
        <v>30.518464013934359</v>
      </c>
      <c r="AQ835" t="b">
        <v>0</v>
      </c>
      <c r="AR835" t="b">
        <v>0</v>
      </c>
      <c r="AU835">
        <v>2077.3692220944322</v>
      </c>
      <c r="AV835">
        <v>78229.813795076901</v>
      </c>
      <c r="AW835">
        <v>0.1299720806144333</v>
      </c>
      <c r="AX835">
        <v>0.1299720806144333</v>
      </c>
      <c r="AY835">
        <v>0.1299720806144333</v>
      </c>
      <c r="AZ835" t="s">
        <v>89</v>
      </c>
      <c r="BA835" s="1">
        <v>4.894503854627553</v>
      </c>
      <c r="BB835">
        <v>4.894503854627553</v>
      </c>
      <c r="BC835">
        <v>4.894503854627553</v>
      </c>
      <c r="BD835" t="s">
        <v>89</v>
      </c>
      <c r="BE835">
        <v>5.0137251100257858</v>
      </c>
      <c r="BF835">
        <v>5.0137251100257858</v>
      </c>
      <c r="BG835">
        <v>5.0137251100257858</v>
      </c>
      <c r="BH835" t="s">
        <v>89</v>
      </c>
      <c r="BI835">
        <v>2.5923256214133529E-2</v>
      </c>
      <c r="BJ835">
        <v>902.67264448309516</v>
      </c>
      <c r="BK835">
        <v>43343.192476879092</v>
      </c>
      <c r="BL835">
        <v>0.29911175623873287</v>
      </c>
      <c r="BM835">
        <v>0.29911175623873287</v>
      </c>
      <c r="BN835">
        <v>0.29911175623873287</v>
      </c>
      <c r="BO835" t="s">
        <v>89</v>
      </c>
      <c r="BP835" t="s">
        <v>90</v>
      </c>
      <c r="BQ835" s="2">
        <v>11.67021984041687</v>
      </c>
      <c r="BR835">
        <v>11.67021984041687</v>
      </c>
      <c r="BS835">
        <v>11.67021984041687</v>
      </c>
      <c r="BT835" t="s">
        <v>89</v>
      </c>
      <c r="BU835" t="s">
        <v>91</v>
      </c>
      <c r="BV835">
        <v>0.13086139335444569</v>
      </c>
      <c r="BW835">
        <v>5.1057211801823801</v>
      </c>
      <c r="BX835">
        <v>2.563034461466053E-2</v>
      </c>
      <c r="BY835">
        <v>14.45094992999174</v>
      </c>
      <c r="BZ835">
        <v>14</v>
      </c>
      <c r="CA835">
        <v>0.29755610455730441</v>
      </c>
      <c r="CB835">
        <v>0.29755610455730458</v>
      </c>
      <c r="CC835">
        <v>11.504705524034209</v>
      </c>
      <c r="CD835">
        <v>11.22873416587553</v>
      </c>
      <c r="CG835">
        <f>+COUNTIF(IV!A:A,A835)</f>
        <v>1</v>
      </c>
      <c r="CH835" s="1">
        <f>+VLOOKUP(A835,IV!A:Q,17,0)</f>
        <v>4.894503854627553</v>
      </c>
      <c r="CI835" t="b">
        <f t="shared" si="48"/>
        <v>1</v>
      </c>
      <c r="CJ835" s="7">
        <f t="shared" si="49"/>
        <v>0</v>
      </c>
      <c r="CL835">
        <f>+COUNTIF(EV!A:A,A835)</f>
        <v>1</v>
      </c>
      <c r="CM835" s="2">
        <f>+VLOOKUP(A835,EV!A:R,18,0)</f>
        <v>11.670219840416889</v>
      </c>
      <c r="CN835" t="b">
        <f t="shared" si="50"/>
        <v>1</v>
      </c>
      <c r="CO835" s="7">
        <f t="shared" si="51"/>
        <v>1.7763568394002505E-15</v>
      </c>
    </row>
    <row r="836" spans="1:93" x14ac:dyDescent="0.3">
      <c r="A836" t="s">
        <v>1762</v>
      </c>
      <c r="B836" t="s">
        <v>1716</v>
      </c>
      <c r="C836">
        <v>1.34</v>
      </c>
      <c r="D836">
        <v>4.41</v>
      </c>
      <c r="E836">
        <v>4.3</v>
      </c>
      <c r="F836">
        <v>1.1000000000000001</v>
      </c>
      <c r="G836">
        <v>0</v>
      </c>
      <c r="H836">
        <v>0</v>
      </c>
      <c r="I836" t="s">
        <v>84</v>
      </c>
      <c r="K836">
        <v>0</v>
      </c>
      <c r="L836" t="s">
        <v>129</v>
      </c>
      <c r="M836">
        <v>270</v>
      </c>
      <c r="N836">
        <v>0.1</v>
      </c>
      <c r="O836">
        <v>0.8125</v>
      </c>
      <c r="P836" t="s">
        <v>1763</v>
      </c>
      <c r="Q836" t="s">
        <v>87</v>
      </c>
      <c r="R836" t="s">
        <v>87</v>
      </c>
      <c r="S836" t="s">
        <v>131</v>
      </c>
      <c r="T836" t="b">
        <v>0</v>
      </c>
      <c r="U836">
        <v>0.1</v>
      </c>
      <c r="V836">
        <v>2.5863861003282859E-2</v>
      </c>
      <c r="W836">
        <v>4</v>
      </c>
      <c r="Y836">
        <v>4.9125711975705464</v>
      </c>
      <c r="Z836">
        <v>5.0333086667649649</v>
      </c>
      <c r="AA836">
        <v>4.9125711975705464</v>
      </c>
      <c r="AB836">
        <v>4.9125711975705464</v>
      </c>
      <c r="AC836">
        <v>0.13018079574382069</v>
      </c>
      <c r="AD836">
        <v>0.13018079574382069</v>
      </c>
      <c r="AE836">
        <v>2077.6252152023731</v>
      </c>
      <c r="AF836">
        <v>78278.257357507275</v>
      </c>
      <c r="AG836">
        <v>0.1299560661972908</v>
      </c>
      <c r="AH836">
        <v>4.8963279423665913</v>
      </c>
      <c r="AI836">
        <v>5.0810617677124741</v>
      </c>
      <c r="AJ836">
        <v>5.0546356506591001</v>
      </c>
      <c r="AK836">
        <v>6.2536144833384304</v>
      </c>
      <c r="AL836">
        <v>6.2210900315804309</v>
      </c>
      <c r="AM836">
        <v>0.13086139335444749</v>
      </c>
      <c r="AN836">
        <v>0.13018079574382069</v>
      </c>
      <c r="AO836">
        <v>56.677147454449447</v>
      </c>
      <c r="AP836">
        <v>56.677147454449447</v>
      </c>
      <c r="AQ836" t="b">
        <v>0</v>
      </c>
      <c r="AR836" t="b">
        <v>0</v>
      </c>
      <c r="AU836">
        <v>2077.3692220944322</v>
      </c>
      <c r="AV836">
        <v>78229.813795076901</v>
      </c>
      <c r="AW836">
        <v>0.1299720806144333</v>
      </c>
      <c r="AX836">
        <v>0.1299720806144333</v>
      </c>
      <c r="AY836">
        <v>0.1299720806144333</v>
      </c>
      <c r="AZ836" t="s">
        <v>89</v>
      </c>
      <c r="BA836" s="1">
        <v>4.894503854627553</v>
      </c>
      <c r="BB836">
        <v>4.894503854627553</v>
      </c>
      <c r="BC836">
        <v>4.894503854627553</v>
      </c>
      <c r="BD836" t="s">
        <v>89</v>
      </c>
      <c r="BE836">
        <v>5.0137251100257858</v>
      </c>
      <c r="BF836">
        <v>5.0137251100257858</v>
      </c>
      <c r="BG836">
        <v>5.0137251100257858</v>
      </c>
      <c r="BH836" t="s">
        <v>89</v>
      </c>
      <c r="BI836">
        <v>2.5923256214133529E-2</v>
      </c>
      <c r="BJ836">
        <v>1676.392054040025</v>
      </c>
      <c r="BK836">
        <v>80494.500314124947</v>
      </c>
      <c r="BL836">
        <v>0.1610601764362416</v>
      </c>
      <c r="BM836">
        <v>0.1610601764362416</v>
      </c>
      <c r="BN836">
        <v>0.1610601764362416</v>
      </c>
      <c r="BO836" t="s">
        <v>89</v>
      </c>
      <c r="BP836" t="s">
        <v>90</v>
      </c>
      <c r="BQ836" s="2">
        <v>6.2839645294552691</v>
      </c>
      <c r="BR836">
        <v>6.2839645294552691</v>
      </c>
      <c r="BS836">
        <v>6.2839645294552691</v>
      </c>
      <c r="BT836" t="s">
        <v>89</v>
      </c>
      <c r="BU836" t="s">
        <v>91</v>
      </c>
      <c r="BV836">
        <v>0.1308613933544463</v>
      </c>
      <c r="BW836">
        <v>5.1057211801824058</v>
      </c>
      <c r="BX836">
        <v>2.563034461466053E-2</v>
      </c>
      <c r="BY836">
        <v>26.837478441413229</v>
      </c>
      <c r="BZ836">
        <v>14</v>
      </c>
      <c r="CA836">
        <v>0.16022251783854849</v>
      </c>
      <c r="CB836">
        <v>0.1602225178385486</v>
      </c>
      <c r="CC836">
        <v>6.1948414360184181</v>
      </c>
      <c r="CD836">
        <v>6.0462414739329802</v>
      </c>
      <c r="CG836">
        <f>+COUNTIF(IV!A:A,A836)</f>
        <v>1</v>
      </c>
      <c r="CH836" s="1">
        <f>+VLOOKUP(A836,IV!A:Q,17,0)</f>
        <v>4.894503854627553</v>
      </c>
      <c r="CI836" t="b">
        <f t="shared" ref="CI836:CI899" si="52">EXACT(BA836,CH836)</f>
        <v>1</v>
      </c>
      <c r="CJ836" s="7">
        <f t="shared" ref="CJ836:CJ899" si="53">+CH836/BA836-1</f>
        <v>0</v>
      </c>
      <c r="CL836">
        <f>+COUNTIF(EV!A:A,A836)</f>
        <v>1</v>
      </c>
      <c r="CM836" s="2">
        <f>+VLOOKUP(A836,EV!A:R,18,0)</f>
        <v>6.2839645294551936</v>
      </c>
      <c r="CN836" t="b">
        <f t="shared" ref="CN836:CN899" si="54">EXACT(CM836,BQ836)</f>
        <v>0</v>
      </c>
      <c r="CO836" s="7">
        <f t="shared" ref="CO836:CO899" si="55">+CM836/BQ836-1</f>
        <v>-1.1990408665951691E-14</v>
      </c>
    </row>
    <row r="837" spans="1:93" x14ac:dyDescent="0.3">
      <c r="A837" t="s">
        <v>1764</v>
      </c>
      <c r="B837" t="s">
        <v>1716</v>
      </c>
      <c r="C837">
        <v>1.34</v>
      </c>
      <c r="D837">
        <v>4.41</v>
      </c>
      <c r="E837">
        <v>4.3</v>
      </c>
      <c r="F837">
        <v>1.1000000000000001</v>
      </c>
      <c r="G837">
        <v>0</v>
      </c>
      <c r="H837">
        <v>0</v>
      </c>
      <c r="I837" t="s">
        <v>84</v>
      </c>
      <c r="K837">
        <v>0</v>
      </c>
      <c r="L837" t="s">
        <v>129</v>
      </c>
      <c r="M837">
        <v>270</v>
      </c>
      <c r="N837">
        <v>0.17499999999999999</v>
      </c>
      <c r="O837">
        <v>0.25</v>
      </c>
      <c r="P837" t="s">
        <v>1765</v>
      </c>
      <c r="Q837" t="s">
        <v>87</v>
      </c>
      <c r="R837" t="s">
        <v>87</v>
      </c>
      <c r="S837" t="s">
        <v>131</v>
      </c>
      <c r="T837" t="b">
        <v>0</v>
      </c>
      <c r="U837">
        <v>0.17499999999999999</v>
      </c>
      <c r="V837">
        <v>2.5863861003282859E-2</v>
      </c>
      <c r="W837">
        <v>4</v>
      </c>
      <c r="Y837">
        <v>4.9125711975705464</v>
      </c>
      <c r="Z837">
        <v>5.0333086667649649</v>
      </c>
      <c r="AA837">
        <v>4.9125711975705464</v>
      </c>
      <c r="AB837">
        <v>4.9125711975705464</v>
      </c>
      <c r="AC837">
        <v>0.13018079574382069</v>
      </c>
      <c r="AD837">
        <v>0.13018079574382069</v>
      </c>
      <c r="AE837">
        <v>2077.6252152023731</v>
      </c>
      <c r="AF837">
        <v>78278.257357507275</v>
      </c>
      <c r="AG837">
        <v>0.1299560661972908</v>
      </c>
      <c r="AH837">
        <v>4.8963279423665913</v>
      </c>
      <c r="AI837">
        <v>5.0604513263841566</v>
      </c>
      <c r="AJ837">
        <v>5.0334099007133721</v>
      </c>
      <c r="AK837">
        <v>20.24180530553663</v>
      </c>
      <c r="AL837">
        <v>20.133639602853489</v>
      </c>
      <c r="AM837">
        <v>0.13088017735217561</v>
      </c>
      <c r="AN837">
        <v>0.13018079574382069</v>
      </c>
      <c r="AO837">
        <v>15.35449162004012</v>
      </c>
      <c r="AP837">
        <v>15.35449162004012</v>
      </c>
      <c r="AQ837" t="b">
        <v>0</v>
      </c>
      <c r="AR837" t="b">
        <v>0</v>
      </c>
      <c r="AU837">
        <v>2077.3692220944322</v>
      </c>
      <c r="AV837">
        <v>78229.813795076901</v>
      </c>
      <c r="AW837">
        <v>0.1299720806144333</v>
      </c>
      <c r="AX837">
        <v>0.1299720806144333</v>
      </c>
      <c r="AY837">
        <v>0.1299720806144333</v>
      </c>
      <c r="AZ837" t="s">
        <v>89</v>
      </c>
      <c r="BA837" s="1">
        <v>4.894503854627553</v>
      </c>
      <c r="BB837">
        <v>4.894503854627553</v>
      </c>
      <c r="BC837">
        <v>4.894503854627553</v>
      </c>
      <c r="BD837" t="s">
        <v>89</v>
      </c>
      <c r="BE837">
        <v>5.0137251100257858</v>
      </c>
      <c r="BF837">
        <v>5.0137251100257858</v>
      </c>
      <c r="BG837">
        <v>5.0137251100257858</v>
      </c>
      <c r="BH837" t="s">
        <v>89</v>
      </c>
      <c r="BI837">
        <v>2.5923256214133529E-2</v>
      </c>
      <c r="BJ837">
        <v>515.88216632507294</v>
      </c>
      <c r="BK837">
        <v>22541.501855900959</v>
      </c>
      <c r="BL837">
        <v>0.52337533185798257</v>
      </c>
      <c r="BM837">
        <v>0.52337533185798257</v>
      </c>
      <c r="BN837">
        <v>0.52337533185798257</v>
      </c>
      <c r="BO837" t="s">
        <v>89</v>
      </c>
      <c r="BP837" t="s">
        <v>90</v>
      </c>
      <c r="BQ837" s="2">
        <v>20.32657825283334</v>
      </c>
      <c r="BR837">
        <v>20.32657825283334</v>
      </c>
      <c r="BS837">
        <v>20.32657825283334</v>
      </c>
      <c r="BT837" t="s">
        <v>89</v>
      </c>
      <c r="BU837" t="s">
        <v>91</v>
      </c>
      <c r="BV837">
        <v>0.13084383296449559</v>
      </c>
      <c r="BW837">
        <v>5.0816445632083349</v>
      </c>
      <c r="BX837">
        <v>2.5748324452249061E-2</v>
      </c>
      <c r="BY837">
        <v>9.5955539250343858</v>
      </c>
      <c r="BZ837">
        <v>10</v>
      </c>
      <c r="CA837">
        <v>0.52072318297528264</v>
      </c>
      <c r="CB837">
        <v>0.52072318297528297</v>
      </c>
      <c r="CC837">
        <v>20.13323466705986</v>
      </c>
      <c r="CD837">
        <v>19.650284790282189</v>
      </c>
      <c r="CG837">
        <f>+COUNTIF(IV!A:A,A837)</f>
        <v>1</v>
      </c>
      <c r="CH837" s="1">
        <f>+VLOOKUP(A837,IV!A:Q,17,0)</f>
        <v>4.894503854627553</v>
      </c>
      <c r="CI837" t="b">
        <f t="shared" si="52"/>
        <v>1</v>
      </c>
      <c r="CJ837" s="7">
        <f t="shared" si="53"/>
        <v>0</v>
      </c>
      <c r="CL837">
        <f>+COUNTIF(EV!A:A,A837)</f>
        <v>1</v>
      </c>
      <c r="CM837" s="2">
        <f>+VLOOKUP(A837,EV!A:R,18,0)</f>
        <v>20.32657825283334</v>
      </c>
      <c r="CN837" t="b">
        <f t="shared" si="54"/>
        <v>1</v>
      </c>
      <c r="CO837" s="7">
        <f t="shared" si="55"/>
        <v>0</v>
      </c>
    </row>
    <row r="838" spans="1:93" x14ac:dyDescent="0.3">
      <c r="A838" t="s">
        <v>1766</v>
      </c>
      <c r="B838" t="s">
        <v>1716</v>
      </c>
      <c r="C838">
        <v>1.34</v>
      </c>
      <c r="D838">
        <v>4.41</v>
      </c>
      <c r="E838">
        <v>4.3</v>
      </c>
      <c r="F838">
        <v>1.1000000000000001</v>
      </c>
      <c r="G838">
        <v>0</v>
      </c>
      <c r="H838">
        <v>0</v>
      </c>
      <c r="I838" t="s">
        <v>84</v>
      </c>
      <c r="K838">
        <v>0</v>
      </c>
      <c r="L838" t="s">
        <v>129</v>
      </c>
      <c r="M838">
        <v>270</v>
      </c>
      <c r="N838">
        <v>0.17499999999999999</v>
      </c>
      <c r="O838">
        <v>0.4375</v>
      </c>
      <c r="P838" t="s">
        <v>1767</v>
      </c>
      <c r="Q838" t="s">
        <v>87</v>
      </c>
      <c r="R838" t="s">
        <v>87</v>
      </c>
      <c r="S838" t="s">
        <v>131</v>
      </c>
      <c r="T838" t="b">
        <v>0</v>
      </c>
      <c r="U838">
        <v>0.17499999999999999</v>
      </c>
      <c r="V838">
        <v>2.5863861003282859E-2</v>
      </c>
      <c r="W838">
        <v>4</v>
      </c>
      <c r="Y838">
        <v>4.9125711975705464</v>
      </c>
      <c r="Z838">
        <v>5.0333086667649649</v>
      </c>
      <c r="AA838">
        <v>4.9125711975705464</v>
      </c>
      <c r="AB838">
        <v>4.9125711975705464</v>
      </c>
      <c r="AC838">
        <v>0.13018079574382069</v>
      </c>
      <c r="AD838">
        <v>0.13018079574382069</v>
      </c>
      <c r="AE838">
        <v>2077.6252152023731</v>
      </c>
      <c r="AF838">
        <v>78278.257357507275</v>
      </c>
      <c r="AG838">
        <v>0.1299560661972908</v>
      </c>
      <c r="AH838">
        <v>4.8963279423665913</v>
      </c>
      <c r="AI838">
        <v>5.060451326384162</v>
      </c>
      <c r="AJ838">
        <v>5.0334099007133757</v>
      </c>
      <c r="AK838">
        <v>11.56674588887808</v>
      </c>
      <c r="AL838">
        <v>11.504936915916289</v>
      </c>
      <c r="AM838">
        <v>0.13088017735217561</v>
      </c>
      <c r="AN838">
        <v>0.13018079574382069</v>
      </c>
      <c r="AO838">
        <v>26.870360335070139</v>
      </c>
      <c r="AP838">
        <v>26.870360335070139</v>
      </c>
      <c r="AQ838" t="b">
        <v>0</v>
      </c>
      <c r="AR838" t="b">
        <v>0</v>
      </c>
      <c r="AU838">
        <v>2077.3692220944322</v>
      </c>
      <c r="AV838">
        <v>78229.813795076901</v>
      </c>
      <c r="AW838">
        <v>0.1299720806144333</v>
      </c>
      <c r="AX838">
        <v>0.1299720806144333</v>
      </c>
      <c r="AY838">
        <v>0.1299720806144333</v>
      </c>
      <c r="AZ838" t="s">
        <v>89</v>
      </c>
      <c r="BA838" s="1">
        <v>4.894503854627553</v>
      </c>
      <c r="BB838">
        <v>4.894503854627553</v>
      </c>
      <c r="BC838">
        <v>4.894503854627553</v>
      </c>
      <c r="BD838" t="s">
        <v>89</v>
      </c>
      <c r="BE838">
        <v>5.0137251100257858</v>
      </c>
      <c r="BF838">
        <v>5.0137251100257858</v>
      </c>
      <c r="BG838">
        <v>5.0137251100257858</v>
      </c>
      <c r="BH838" t="s">
        <v>89</v>
      </c>
      <c r="BI838">
        <v>2.5923256214133529E-2</v>
      </c>
      <c r="BJ838">
        <v>902.79379106887677</v>
      </c>
      <c r="BK838">
        <v>39447.628247825283</v>
      </c>
      <c r="BL838">
        <v>0.29907161820456168</v>
      </c>
      <c r="BM838">
        <v>0.29907161820456168</v>
      </c>
      <c r="BN838">
        <v>0.29907161820456168</v>
      </c>
      <c r="BO838" t="s">
        <v>89</v>
      </c>
      <c r="BP838" t="s">
        <v>90</v>
      </c>
      <c r="BQ838" s="2">
        <v>11.61518757304764</v>
      </c>
      <c r="BR838">
        <v>11.61518757304764</v>
      </c>
      <c r="BS838">
        <v>11.61518757304764</v>
      </c>
      <c r="BT838" t="s">
        <v>89</v>
      </c>
      <c r="BU838" t="s">
        <v>91</v>
      </c>
      <c r="BV838">
        <v>0.13084383296449581</v>
      </c>
      <c r="BW838">
        <v>5.0816445632083411</v>
      </c>
      <c r="BX838">
        <v>2.574832445224905E-2</v>
      </c>
      <c r="BY838">
        <v>16.792219368810169</v>
      </c>
      <c r="BZ838">
        <v>10</v>
      </c>
      <c r="CA838">
        <v>0.29755610455730441</v>
      </c>
      <c r="CB838">
        <v>0.29755610455730458</v>
      </c>
      <c r="CC838">
        <v>11.504705524034209</v>
      </c>
      <c r="CD838">
        <v>11.22873416587553</v>
      </c>
      <c r="CG838">
        <f>+COUNTIF(IV!A:A,A838)</f>
        <v>1</v>
      </c>
      <c r="CH838" s="1">
        <f>+VLOOKUP(A838,IV!A:Q,17,0)</f>
        <v>4.894503854627553</v>
      </c>
      <c r="CI838" t="b">
        <f t="shared" si="52"/>
        <v>1</v>
      </c>
      <c r="CJ838" s="7">
        <f t="shared" si="53"/>
        <v>0</v>
      </c>
      <c r="CL838">
        <f>+COUNTIF(EV!A:A,A838)</f>
        <v>1</v>
      </c>
      <c r="CM838" s="2">
        <f>+VLOOKUP(A838,EV!A:R,18,0)</f>
        <v>11.61518757304764</v>
      </c>
      <c r="CN838" t="b">
        <f t="shared" si="54"/>
        <v>1</v>
      </c>
      <c r="CO838" s="7">
        <f t="shared" si="55"/>
        <v>0</v>
      </c>
    </row>
    <row r="839" spans="1:93" x14ac:dyDescent="0.3">
      <c r="A839" t="s">
        <v>1768</v>
      </c>
      <c r="B839" t="s">
        <v>1716</v>
      </c>
      <c r="C839">
        <v>1.34</v>
      </c>
      <c r="D839">
        <v>4.41</v>
      </c>
      <c r="E839">
        <v>4.3</v>
      </c>
      <c r="F839">
        <v>1.1000000000000001</v>
      </c>
      <c r="G839">
        <v>0</v>
      </c>
      <c r="H839">
        <v>0</v>
      </c>
      <c r="I839" t="s">
        <v>84</v>
      </c>
      <c r="K839">
        <v>0</v>
      </c>
      <c r="L839" t="s">
        <v>129</v>
      </c>
      <c r="M839">
        <v>270</v>
      </c>
      <c r="N839">
        <v>0.17499999999999999</v>
      </c>
      <c r="O839">
        <v>0.8125</v>
      </c>
      <c r="P839" t="s">
        <v>1769</v>
      </c>
      <c r="Q839" t="s">
        <v>87</v>
      </c>
      <c r="R839" t="s">
        <v>87</v>
      </c>
      <c r="S839" t="s">
        <v>131</v>
      </c>
      <c r="T839" t="b">
        <v>0</v>
      </c>
      <c r="U839">
        <v>0.17499999999999999</v>
      </c>
      <c r="V839">
        <v>2.5863861003282859E-2</v>
      </c>
      <c r="W839">
        <v>4</v>
      </c>
      <c r="Y839">
        <v>4.9125711975705464</v>
      </c>
      <c r="Z839">
        <v>5.0333086667649649</v>
      </c>
      <c r="AA839">
        <v>4.9125711975705464</v>
      </c>
      <c r="AB839">
        <v>4.9125711975705464</v>
      </c>
      <c r="AC839">
        <v>0.13018079574382069</v>
      </c>
      <c r="AD839">
        <v>0.13018079574382069</v>
      </c>
      <c r="AE839">
        <v>2077.6252152023731</v>
      </c>
      <c r="AF839">
        <v>78278.257357507275</v>
      </c>
      <c r="AG839">
        <v>0.1299560661972908</v>
      </c>
      <c r="AH839">
        <v>4.8963279423665913</v>
      </c>
      <c r="AI839">
        <v>5.060451326384162</v>
      </c>
      <c r="AJ839">
        <v>5.0334099007133766</v>
      </c>
      <c r="AK839">
        <v>6.2282477863189687</v>
      </c>
      <c r="AL839">
        <v>6.1949660316472341</v>
      </c>
      <c r="AM839">
        <v>0.13088017735217561</v>
      </c>
      <c r="AN839">
        <v>0.13018079574382069</v>
      </c>
      <c r="AO839">
        <v>49.902097765130243</v>
      </c>
      <c r="AP839">
        <v>49.902097765130243</v>
      </c>
      <c r="AQ839" t="b">
        <v>0</v>
      </c>
      <c r="AR839" t="b">
        <v>0</v>
      </c>
      <c r="AU839">
        <v>2077.3692220944322</v>
      </c>
      <c r="AV839">
        <v>78229.813795076901</v>
      </c>
      <c r="AW839">
        <v>0.1299720806144333</v>
      </c>
      <c r="AX839">
        <v>0.1299720806144333</v>
      </c>
      <c r="AY839">
        <v>0.1299720806144333</v>
      </c>
      <c r="AZ839" t="s">
        <v>89</v>
      </c>
      <c r="BA839" s="1">
        <v>4.894503854627553</v>
      </c>
      <c r="BB839">
        <v>4.894503854627553</v>
      </c>
      <c r="BC839">
        <v>4.894503854627553</v>
      </c>
      <c r="BD839" t="s">
        <v>89</v>
      </c>
      <c r="BE839">
        <v>5.0137251100257858</v>
      </c>
      <c r="BF839">
        <v>5.0137251100257858</v>
      </c>
      <c r="BG839">
        <v>5.0137251100257858</v>
      </c>
      <c r="BH839" t="s">
        <v>89</v>
      </c>
      <c r="BI839">
        <v>2.5923256214133529E-2</v>
      </c>
      <c r="BJ839">
        <v>1676.617040556489</v>
      </c>
      <c r="BK839">
        <v>73259.881031679572</v>
      </c>
      <c r="BL839">
        <v>0.16103856364860991</v>
      </c>
      <c r="BM839">
        <v>0.16103856364860991</v>
      </c>
      <c r="BN839">
        <v>0.16103856364860991</v>
      </c>
      <c r="BO839" t="s">
        <v>89</v>
      </c>
      <c r="BP839" t="s">
        <v>90</v>
      </c>
      <c r="BQ839" s="2">
        <v>6.2543317701025609</v>
      </c>
      <c r="BR839">
        <v>6.2543317701025609</v>
      </c>
      <c r="BS839">
        <v>6.2543317701025609</v>
      </c>
      <c r="BT839" t="s">
        <v>89</v>
      </c>
      <c r="BU839" t="s">
        <v>91</v>
      </c>
      <c r="BV839">
        <v>0.1308438329644955</v>
      </c>
      <c r="BW839">
        <v>5.0816445632083296</v>
      </c>
      <c r="BX839">
        <v>2.574832445224905E-2</v>
      </c>
      <c r="BY839">
        <v>31.185550256361751</v>
      </c>
      <c r="BZ839">
        <v>10</v>
      </c>
      <c r="CA839">
        <v>0.16022251783854849</v>
      </c>
      <c r="CB839">
        <v>0.1602225178385486</v>
      </c>
      <c r="CC839">
        <v>6.1948414360184181</v>
      </c>
      <c r="CD839">
        <v>6.0462414739329802</v>
      </c>
      <c r="CG839">
        <f>+COUNTIF(IV!A:A,A839)</f>
        <v>1</v>
      </c>
      <c r="CH839" s="1">
        <f>+VLOOKUP(A839,IV!A:Q,17,0)</f>
        <v>4.894503854627553</v>
      </c>
      <c r="CI839" t="b">
        <f t="shared" si="52"/>
        <v>1</v>
      </c>
      <c r="CJ839" s="7">
        <f t="shared" si="53"/>
        <v>0</v>
      </c>
      <c r="CL839">
        <f>+COUNTIF(EV!A:A,A839)</f>
        <v>1</v>
      </c>
      <c r="CM839" s="2">
        <f>+VLOOKUP(A839,EV!A:R,18,0)</f>
        <v>6.2543317701025636</v>
      </c>
      <c r="CN839" t="b">
        <f t="shared" si="54"/>
        <v>1</v>
      </c>
      <c r="CO839" s="7">
        <f t="shared" si="55"/>
        <v>0</v>
      </c>
    </row>
    <row r="840" spans="1:93" x14ac:dyDescent="0.3">
      <c r="A840" t="s">
        <v>1770</v>
      </c>
      <c r="B840" t="s">
        <v>1716</v>
      </c>
      <c r="C840">
        <v>1.34</v>
      </c>
      <c r="D840">
        <v>4.41</v>
      </c>
      <c r="E840">
        <v>4.3</v>
      </c>
      <c r="F840">
        <v>1.1000000000000001</v>
      </c>
      <c r="G840">
        <v>0</v>
      </c>
      <c r="H840">
        <v>0</v>
      </c>
      <c r="I840" t="s">
        <v>84</v>
      </c>
      <c r="K840">
        <v>1</v>
      </c>
      <c r="L840" t="s">
        <v>85</v>
      </c>
      <c r="M840">
        <v>30</v>
      </c>
      <c r="N840">
        <v>2.5000000000000001E-2</v>
      </c>
      <c r="O840">
        <v>0.25</v>
      </c>
      <c r="P840" t="s">
        <v>1771</v>
      </c>
      <c r="Q840" t="s">
        <v>87</v>
      </c>
      <c r="R840" t="s">
        <v>87</v>
      </c>
      <c r="S840" t="s">
        <v>88</v>
      </c>
      <c r="T840" t="b">
        <v>0</v>
      </c>
      <c r="U840">
        <v>2.5000000000000001E-2</v>
      </c>
      <c r="V840">
        <v>1.4208006174142911E-2</v>
      </c>
      <c r="W840">
        <v>4</v>
      </c>
      <c r="Y840">
        <v>9.130638329010516</v>
      </c>
      <c r="Z840">
        <v>9.2877128559502768</v>
      </c>
      <c r="AA840">
        <v>9.1306383290105178</v>
      </c>
      <c r="AB840">
        <v>9.1306383290105178</v>
      </c>
      <c r="AC840">
        <v>0.1319598816010146</v>
      </c>
      <c r="AD840">
        <v>0.13195988160101441</v>
      </c>
      <c r="AE840">
        <v>227.63439491594639</v>
      </c>
      <c r="AF840">
        <v>15731.42669887384</v>
      </c>
      <c r="AG840">
        <v>0.13179027717264541</v>
      </c>
      <c r="AH840">
        <v>9.107802385185602</v>
      </c>
      <c r="AI840">
        <v>1.256347131404226</v>
      </c>
      <c r="AJ840">
        <v>5.1191158114922573</v>
      </c>
      <c r="AK840">
        <v>5.0253885256169042</v>
      </c>
      <c r="AL840">
        <v>20.476463245969029</v>
      </c>
      <c r="AM840">
        <v>0.10180529769326049</v>
      </c>
      <c r="AN840">
        <v>0.13195988160101441</v>
      </c>
      <c r="AO840">
        <v>0.63641309618317532</v>
      </c>
      <c r="AP840">
        <v>0.63641309618317532</v>
      </c>
      <c r="AQ840" t="b">
        <v>1</v>
      </c>
      <c r="AR840" t="b">
        <v>1</v>
      </c>
      <c r="AU840">
        <v>227.56233924303959</v>
      </c>
      <c r="AV840">
        <v>15713.221570101919</v>
      </c>
      <c r="AW840">
        <v>0.13183200743933121</v>
      </c>
      <c r="AX840">
        <v>0.13183200743933121</v>
      </c>
      <c r="AY840">
        <v>0.13183200743933121</v>
      </c>
      <c r="AZ840" t="s">
        <v>89</v>
      </c>
      <c r="BA840" s="1">
        <v>9.1030244715191646</v>
      </c>
      <c r="BB840">
        <v>9.1030244715191646</v>
      </c>
      <c r="BC840">
        <v>9.1030244715191646</v>
      </c>
      <c r="BD840" t="s">
        <v>89</v>
      </c>
      <c r="BE840">
        <v>9.2640239202838508</v>
      </c>
      <c r="BF840">
        <v>9.2640239202838508</v>
      </c>
      <c r="BG840">
        <v>9.2640239202838508</v>
      </c>
      <c r="BH840" t="s">
        <v>89</v>
      </c>
      <c r="BI840">
        <v>1.4230534007007601E-2</v>
      </c>
      <c r="BJ840">
        <v>68.516319320983285</v>
      </c>
      <c r="BK840">
        <v>10185.636217618479</v>
      </c>
      <c r="BL840">
        <v>0.43785189130573199</v>
      </c>
      <c r="BM840">
        <v>0.43785189130573199</v>
      </c>
      <c r="BN840">
        <v>0.43785189130573199</v>
      </c>
      <c r="BO840" t="s">
        <v>89</v>
      </c>
      <c r="BP840" t="s">
        <v>90</v>
      </c>
      <c r="BQ840" s="2">
        <v>56.088340579562548</v>
      </c>
      <c r="BR840">
        <v>56.088340579562548</v>
      </c>
      <c r="BS840">
        <v>56.088340579562548</v>
      </c>
      <c r="BT840" t="s">
        <v>89</v>
      </c>
      <c r="BU840" t="s">
        <v>91</v>
      </c>
      <c r="BV840">
        <v>0.109462972826433</v>
      </c>
      <c r="BW840">
        <v>14.022085144890641</v>
      </c>
      <c r="BX840">
        <v>7.8064689876968189E-3</v>
      </c>
      <c r="BY840">
        <v>0.3823974040497769</v>
      </c>
      <c r="BZ840">
        <v>56</v>
      </c>
      <c r="CA840">
        <v>0.52783952640405851</v>
      </c>
      <c r="CB840">
        <v>0.5278395264040574</v>
      </c>
      <c r="CC840">
        <v>37.150851423801107</v>
      </c>
      <c r="CD840">
        <v>36.522553316042057</v>
      </c>
      <c r="CG840">
        <f>+COUNTIF(IV!A:A,A840)</f>
        <v>1</v>
      </c>
      <c r="CH840" s="1">
        <f>+VLOOKUP(A840,IV!A:Q,17,0)</f>
        <v>9.1030244715191664</v>
      </c>
      <c r="CI840" t="b">
        <f t="shared" si="52"/>
        <v>0</v>
      </c>
      <c r="CJ840" s="7">
        <f t="shared" si="53"/>
        <v>0</v>
      </c>
      <c r="CL840">
        <f>+COUNTIF(EV!A:A,A840)</f>
        <v>1</v>
      </c>
      <c r="CM840" s="2">
        <f>+VLOOKUP(A840,EV!A:R,18,0)</f>
        <v>56.088340579562548</v>
      </c>
      <c r="CN840" t="b">
        <f t="shared" si="54"/>
        <v>1</v>
      </c>
      <c r="CO840" s="7">
        <f t="shared" si="55"/>
        <v>0</v>
      </c>
    </row>
    <row r="841" spans="1:93" x14ac:dyDescent="0.3">
      <c r="A841" t="s">
        <v>1772</v>
      </c>
      <c r="B841" t="s">
        <v>1716</v>
      </c>
      <c r="C841">
        <v>1.34</v>
      </c>
      <c r="D841">
        <v>4.41</v>
      </c>
      <c r="E841">
        <v>4.3</v>
      </c>
      <c r="F841">
        <v>1.1000000000000001</v>
      </c>
      <c r="G841">
        <v>0</v>
      </c>
      <c r="H841">
        <v>0</v>
      </c>
      <c r="I841" t="s">
        <v>84</v>
      </c>
      <c r="K841">
        <v>1</v>
      </c>
      <c r="L841" t="s">
        <v>85</v>
      </c>
      <c r="M841">
        <v>30</v>
      </c>
      <c r="N841">
        <v>2.5000000000000001E-2</v>
      </c>
      <c r="O841">
        <v>0.4375</v>
      </c>
      <c r="P841" t="s">
        <v>1773</v>
      </c>
      <c r="Q841" t="s">
        <v>87</v>
      </c>
      <c r="R841" t="s">
        <v>87</v>
      </c>
      <c r="S841" t="s">
        <v>88</v>
      </c>
      <c r="T841" t="b">
        <v>0</v>
      </c>
      <c r="U841">
        <v>2.5000000000000001E-2</v>
      </c>
      <c r="V841">
        <v>1.4208006174142911E-2</v>
      </c>
      <c r="W841">
        <v>4</v>
      </c>
      <c r="Y841">
        <v>9.130638329010516</v>
      </c>
      <c r="Z841">
        <v>9.2877128559502768</v>
      </c>
      <c r="AA841">
        <v>9.1306383290105178</v>
      </c>
      <c r="AB841">
        <v>9.1306383290105178</v>
      </c>
      <c r="AC841">
        <v>0.1319598816010146</v>
      </c>
      <c r="AD841">
        <v>0.13195988160101441</v>
      </c>
      <c r="AE841">
        <v>227.63439491594639</v>
      </c>
      <c r="AF841">
        <v>15731.42669887384</v>
      </c>
      <c r="AG841">
        <v>0.13179027717264541</v>
      </c>
      <c r="AH841">
        <v>9.107802385185602</v>
      </c>
      <c r="AI841">
        <v>1.2563471314042329</v>
      </c>
      <c r="AJ841">
        <v>5.1191158114922679</v>
      </c>
      <c r="AK841">
        <v>2.871650586066818</v>
      </c>
      <c r="AL841">
        <v>11.70083614055376</v>
      </c>
      <c r="AM841">
        <v>0.1018052976932606</v>
      </c>
      <c r="AN841">
        <v>0.13195988160101441</v>
      </c>
      <c r="AO841">
        <v>1.113722918320555</v>
      </c>
      <c r="AP841">
        <v>1.113722918320555</v>
      </c>
      <c r="AQ841" t="b">
        <v>1</v>
      </c>
      <c r="AR841" t="b">
        <v>1</v>
      </c>
      <c r="AU841">
        <v>227.56233924303959</v>
      </c>
      <c r="AV841">
        <v>15713.221570101919</v>
      </c>
      <c r="AW841">
        <v>0.13183200743933121</v>
      </c>
      <c r="AX841">
        <v>0.13183200743933121</v>
      </c>
      <c r="AY841">
        <v>0.13183200743933121</v>
      </c>
      <c r="AZ841" t="s">
        <v>89</v>
      </c>
      <c r="BA841" s="1">
        <v>9.1030244715191646</v>
      </c>
      <c r="BB841">
        <v>9.1030244715191646</v>
      </c>
      <c r="BC841">
        <v>9.1030244715191646</v>
      </c>
      <c r="BD841" t="s">
        <v>89</v>
      </c>
      <c r="BE841">
        <v>9.2640239202838508</v>
      </c>
      <c r="BF841">
        <v>9.2640239202838508</v>
      </c>
      <c r="BG841">
        <v>9.2640239202838508</v>
      </c>
      <c r="BH841" t="s">
        <v>89</v>
      </c>
      <c r="BI841">
        <v>1.4230534007007601E-2</v>
      </c>
      <c r="BJ841">
        <v>119.9035588117208</v>
      </c>
      <c r="BK841">
        <v>17824.86338083235</v>
      </c>
      <c r="BL841">
        <v>0.25020108074613251</v>
      </c>
      <c r="BM841">
        <v>0.25020108074613251</v>
      </c>
      <c r="BN841">
        <v>0.25020108074613251</v>
      </c>
      <c r="BO841" t="s">
        <v>89</v>
      </c>
      <c r="BP841" t="s">
        <v>90</v>
      </c>
      <c r="BQ841" s="2">
        <v>32.050480331178591</v>
      </c>
      <c r="BR841">
        <v>32.050480331178591</v>
      </c>
      <c r="BS841">
        <v>32.050480331178591</v>
      </c>
      <c r="BT841" t="s">
        <v>89</v>
      </c>
      <c r="BU841" t="s">
        <v>91</v>
      </c>
      <c r="BV841">
        <v>0.109462972826433</v>
      </c>
      <c r="BW841">
        <v>14.02208514489063</v>
      </c>
      <c r="BX841">
        <v>7.8064689876968189E-3</v>
      </c>
      <c r="BY841">
        <v>0.6691954570871097</v>
      </c>
      <c r="BZ841">
        <v>56</v>
      </c>
      <c r="CA841">
        <v>0.30162258651660478</v>
      </c>
      <c r="CB841">
        <v>0.30162258651660417</v>
      </c>
      <c r="CC841">
        <v>21.22905795645778</v>
      </c>
      <c r="CD841">
        <v>20.87003046630975</v>
      </c>
      <c r="CG841">
        <f>+COUNTIF(IV!A:A,A841)</f>
        <v>1</v>
      </c>
      <c r="CH841" s="1">
        <f>+VLOOKUP(A841,IV!A:Q,17,0)</f>
        <v>9.1030244715191664</v>
      </c>
      <c r="CI841" t="b">
        <f t="shared" si="52"/>
        <v>0</v>
      </c>
      <c r="CJ841" s="7">
        <f t="shared" si="53"/>
        <v>0</v>
      </c>
      <c r="CL841">
        <f>+COUNTIF(EV!A:A,A841)</f>
        <v>1</v>
      </c>
      <c r="CM841" s="2">
        <f>+VLOOKUP(A841,EV!A:R,18,0)</f>
        <v>32.050480331178591</v>
      </c>
      <c r="CN841" t="b">
        <f t="shared" si="54"/>
        <v>1</v>
      </c>
      <c r="CO841" s="7">
        <f t="shared" si="55"/>
        <v>0</v>
      </c>
    </row>
    <row r="842" spans="1:93" x14ac:dyDescent="0.3">
      <c r="A842" t="s">
        <v>1774</v>
      </c>
      <c r="B842" t="s">
        <v>1716</v>
      </c>
      <c r="C842">
        <v>1.34</v>
      </c>
      <c r="D842">
        <v>4.41</v>
      </c>
      <c r="E842">
        <v>4.3</v>
      </c>
      <c r="F842">
        <v>1.1000000000000001</v>
      </c>
      <c r="G842">
        <v>0</v>
      </c>
      <c r="H842">
        <v>0</v>
      </c>
      <c r="I842" t="s">
        <v>84</v>
      </c>
      <c r="K842">
        <v>1</v>
      </c>
      <c r="L842" t="s">
        <v>85</v>
      </c>
      <c r="M842">
        <v>30</v>
      </c>
      <c r="N842">
        <v>2.5000000000000001E-2</v>
      </c>
      <c r="O842">
        <v>0.8125</v>
      </c>
      <c r="P842" t="s">
        <v>1775</v>
      </c>
      <c r="Q842" t="s">
        <v>87</v>
      </c>
      <c r="R842" t="s">
        <v>87</v>
      </c>
      <c r="S842" t="s">
        <v>88</v>
      </c>
      <c r="T842" t="b">
        <v>0</v>
      </c>
      <c r="U842">
        <v>2.5000000000000001E-2</v>
      </c>
      <c r="V842">
        <v>1.4208006174142911E-2</v>
      </c>
      <c r="W842">
        <v>4</v>
      </c>
      <c r="Y842">
        <v>9.130638329010516</v>
      </c>
      <c r="Z842">
        <v>9.2877128559502768</v>
      </c>
      <c r="AA842">
        <v>9.1306383290105178</v>
      </c>
      <c r="AB842">
        <v>9.1306383290105178</v>
      </c>
      <c r="AC842">
        <v>0.1319598816010146</v>
      </c>
      <c r="AD842">
        <v>0.13195988160101441</v>
      </c>
      <c r="AE842">
        <v>227.63439491594639</v>
      </c>
      <c r="AF842">
        <v>15731.42669887384</v>
      </c>
      <c r="AG842">
        <v>0.13179027717264541</v>
      </c>
      <c r="AH842">
        <v>9.107802385185602</v>
      </c>
      <c r="AI842">
        <v>1.2563471314042349</v>
      </c>
      <c r="AJ842">
        <v>5.1191158114922679</v>
      </c>
      <c r="AK842">
        <v>1.54627339249752</v>
      </c>
      <c r="AL842">
        <v>6.3004502295289448</v>
      </c>
      <c r="AM842">
        <v>0.1018052976932606</v>
      </c>
      <c r="AN842">
        <v>0.13195988160101441</v>
      </c>
      <c r="AO842">
        <v>2.068342562595316</v>
      </c>
      <c r="AP842">
        <v>2.068342562595316</v>
      </c>
      <c r="AQ842" t="b">
        <v>1</v>
      </c>
      <c r="AR842" t="b">
        <v>1</v>
      </c>
      <c r="AU842">
        <v>227.56233924303959</v>
      </c>
      <c r="AV842">
        <v>15713.221570101919</v>
      </c>
      <c r="AW842">
        <v>0.13183200743933121</v>
      </c>
      <c r="AX842">
        <v>0.13183200743933121</v>
      </c>
      <c r="AY842">
        <v>0.13183200743933121</v>
      </c>
      <c r="AZ842" t="s">
        <v>89</v>
      </c>
      <c r="BA842" s="1">
        <v>9.1030244715191646</v>
      </c>
      <c r="BB842">
        <v>9.1030244715191646</v>
      </c>
      <c r="BC842">
        <v>9.1030244715191646</v>
      </c>
      <c r="BD842" t="s">
        <v>89</v>
      </c>
      <c r="BE842">
        <v>9.2640239202838508</v>
      </c>
      <c r="BF842">
        <v>9.2640239202838508</v>
      </c>
      <c r="BG842">
        <v>9.2640239202838508</v>
      </c>
      <c r="BH842" t="s">
        <v>89</v>
      </c>
      <c r="BI842">
        <v>1.4230534007007601E-2</v>
      </c>
      <c r="BJ842">
        <v>222.6780377931959</v>
      </c>
      <c r="BK842">
        <v>33103.317707260147</v>
      </c>
      <c r="BL842">
        <v>0.13472365886330201</v>
      </c>
      <c r="BM842">
        <v>0.13472365886330201</v>
      </c>
      <c r="BN842">
        <v>0.13472365886330201</v>
      </c>
      <c r="BO842" t="s">
        <v>89</v>
      </c>
      <c r="BP842" t="s">
        <v>90</v>
      </c>
      <c r="BQ842" s="2">
        <v>17.25795094755772</v>
      </c>
      <c r="BR842">
        <v>17.25795094755772</v>
      </c>
      <c r="BS842">
        <v>17.25795094755772</v>
      </c>
      <c r="BT842" t="s">
        <v>89</v>
      </c>
      <c r="BU842" t="s">
        <v>91</v>
      </c>
      <c r="BV842">
        <v>0.1094629728264329</v>
      </c>
      <c r="BW842">
        <v>14.022085144890649</v>
      </c>
      <c r="BX842">
        <v>7.8064689876968067E-3</v>
      </c>
      <c r="BY842">
        <v>1.242791563161775</v>
      </c>
      <c r="BZ842">
        <v>56</v>
      </c>
      <c r="CA842">
        <v>0.1624121619704795</v>
      </c>
      <c r="CB842">
        <v>0.1624121619704792</v>
      </c>
      <c r="CC842">
        <v>11.43103120732342</v>
      </c>
      <c r="CD842">
        <v>11.237708712628329</v>
      </c>
      <c r="CG842">
        <f>+COUNTIF(IV!A:A,A842)</f>
        <v>1</v>
      </c>
      <c r="CH842" s="1">
        <f>+VLOOKUP(A842,IV!A:Q,17,0)</f>
        <v>9.1030244715191664</v>
      </c>
      <c r="CI842" t="b">
        <f t="shared" si="52"/>
        <v>0</v>
      </c>
      <c r="CJ842" s="7">
        <f t="shared" si="53"/>
        <v>0</v>
      </c>
      <c r="CL842">
        <f>+COUNTIF(EV!A:A,A842)</f>
        <v>1</v>
      </c>
      <c r="CM842" s="2">
        <f>+VLOOKUP(A842,EV!A:R,18,0)</f>
        <v>17.25795094755771</v>
      </c>
      <c r="CN842" t="b">
        <f t="shared" si="54"/>
        <v>1</v>
      </c>
      <c r="CO842" s="7">
        <f t="shared" si="55"/>
        <v>0</v>
      </c>
    </row>
    <row r="843" spans="1:93" x14ac:dyDescent="0.3">
      <c r="A843" t="s">
        <v>1776</v>
      </c>
      <c r="B843" t="s">
        <v>1716</v>
      </c>
      <c r="C843">
        <v>1.34</v>
      </c>
      <c r="D843">
        <v>4.41</v>
      </c>
      <c r="E843">
        <v>4.3</v>
      </c>
      <c r="F843">
        <v>1.1000000000000001</v>
      </c>
      <c r="G843">
        <v>0</v>
      </c>
      <c r="H843">
        <v>0</v>
      </c>
      <c r="I843" t="s">
        <v>84</v>
      </c>
      <c r="K843">
        <v>1</v>
      </c>
      <c r="L843" t="s">
        <v>85</v>
      </c>
      <c r="M843">
        <v>30</v>
      </c>
      <c r="N843">
        <v>0.1</v>
      </c>
      <c r="O843">
        <v>0.25</v>
      </c>
      <c r="P843" t="s">
        <v>1777</v>
      </c>
      <c r="Q843" t="s">
        <v>87</v>
      </c>
      <c r="R843" t="s">
        <v>87</v>
      </c>
      <c r="S843" t="s">
        <v>88</v>
      </c>
      <c r="T843" t="b">
        <v>0</v>
      </c>
      <c r="U843">
        <v>0.1</v>
      </c>
      <c r="V843">
        <v>1.4208006174142911E-2</v>
      </c>
      <c r="W843">
        <v>4</v>
      </c>
      <c r="Y843">
        <v>9.130638329010516</v>
      </c>
      <c r="Z843">
        <v>9.2877128559502768</v>
      </c>
      <c r="AA843">
        <v>9.1306383290105178</v>
      </c>
      <c r="AB843">
        <v>9.1306383290105178</v>
      </c>
      <c r="AC843">
        <v>0.1319598816010146</v>
      </c>
      <c r="AD843">
        <v>0.13195988160101441</v>
      </c>
      <c r="AE843">
        <v>227.63439491594639</v>
      </c>
      <c r="AF843">
        <v>15731.42669887384</v>
      </c>
      <c r="AG843">
        <v>0.13179027717264541</v>
      </c>
      <c r="AH843">
        <v>9.107802385185602</v>
      </c>
      <c r="AI843">
        <v>9.3329205271988211</v>
      </c>
      <c r="AJ843">
        <v>9.3184055601849689</v>
      </c>
      <c r="AK843">
        <v>37.331682108795277</v>
      </c>
      <c r="AL843">
        <v>37.273622240739883</v>
      </c>
      <c r="AM843">
        <v>0.13216543107149181</v>
      </c>
      <c r="AN843">
        <v>0.13195988160101441</v>
      </c>
      <c r="AO843">
        <v>0.92053616581060138</v>
      </c>
      <c r="AP843">
        <v>0.92053616581060138</v>
      </c>
      <c r="AQ843" t="b">
        <v>0</v>
      </c>
      <c r="AR843" t="b">
        <v>0</v>
      </c>
      <c r="AU843">
        <v>227.56233924303959</v>
      </c>
      <c r="AV843">
        <v>15713.221570101919</v>
      </c>
      <c r="AW843">
        <v>0.13183200743933121</v>
      </c>
      <c r="AX843">
        <v>0.13183200743933121</v>
      </c>
      <c r="AY843">
        <v>0.13183200743933121</v>
      </c>
      <c r="AZ843" t="s">
        <v>89</v>
      </c>
      <c r="BA843" s="1">
        <v>9.1030244715191646</v>
      </c>
      <c r="BB843">
        <v>9.1030244715191646</v>
      </c>
      <c r="BC843">
        <v>9.1030244715191646</v>
      </c>
      <c r="BD843" t="s">
        <v>89</v>
      </c>
      <c r="BE843">
        <v>9.2640239202838508</v>
      </c>
      <c r="BF843">
        <v>9.2640239202838508</v>
      </c>
      <c r="BG843">
        <v>9.2640239202838508</v>
      </c>
      <c r="BH843" t="s">
        <v>89</v>
      </c>
      <c r="BI843">
        <v>1.4230534007007601E-2</v>
      </c>
      <c r="BJ843">
        <v>56.747062671350513</v>
      </c>
      <c r="BK843">
        <v>4525.6149239377182</v>
      </c>
      <c r="BL843">
        <v>0.52866172428596714</v>
      </c>
      <c r="BM843">
        <v>0.52866172428596714</v>
      </c>
      <c r="BN843">
        <v>0.52866172428596714</v>
      </c>
      <c r="BO843" t="s">
        <v>89</v>
      </c>
      <c r="BP843" t="s">
        <v>90</v>
      </c>
      <c r="BQ843" s="2">
        <v>37.514684308676273</v>
      </c>
      <c r="BR843">
        <v>37.514684308676273</v>
      </c>
      <c r="BS843">
        <v>37.514684308676273</v>
      </c>
      <c r="BT843" t="s">
        <v>89</v>
      </c>
      <c r="BU843" t="s">
        <v>91</v>
      </c>
      <c r="BV843">
        <v>0.13216543107149181</v>
      </c>
      <c r="BW843">
        <v>9.3786710771690665</v>
      </c>
      <c r="BX843">
        <v>1.409212776351953E-2</v>
      </c>
      <c r="BY843">
        <v>0.58545975050284182</v>
      </c>
      <c r="BZ843">
        <v>21</v>
      </c>
      <c r="CA843">
        <v>0.52783952640405851</v>
      </c>
      <c r="CB843">
        <v>0.5278395264040574</v>
      </c>
      <c r="CC843">
        <v>37.150851423801107</v>
      </c>
      <c r="CD843">
        <v>36.522553316042057</v>
      </c>
      <c r="CG843">
        <f>+COUNTIF(IV!A:A,A843)</f>
        <v>1</v>
      </c>
      <c r="CH843" s="1">
        <f>+VLOOKUP(A843,IV!A:Q,17,0)</f>
        <v>9.1030244715191664</v>
      </c>
      <c r="CI843" t="b">
        <f t="shared" si="52"/>
        <v>0</v>
      </c>
      <c r="CJ843" s="7">
        <f t="shared" si="53"/>
        <v>0</v>
      </c>
      <c r="CL843">
        <f>+COUNTIF(EV!A:A,A843)</f>
        <v>1</v>
      </c>
      <c r="CM843" s="2">
        <f>+VLOOKUP(A843,EV!A:R,18,0)</f>
        <v>37.514684308676273</v>
      </c>
      <c r="CN843" t="b">
        <f t="shared" si="54"/>
        <v>1</v>
      </c>
      <c r="CO843" s="7">
        <f t="shared" si="55"/>
        <v>0</v>
      </c>
    </row>
    <row r="844" spans="1:93" x14ac:dyDescent="0.3">
      <c r="A844" t="s">
        <v>1778</v>
      </c>
      <c r="B844" t="s">
        <v>1716</v>
      </c>
      <c r="C844">
        <v>1.34</v>
      </c>
      <c r="D844">
        <v>4.41</v>
      </c>
      <c r="E844">
        <v>4.3</v>
      </c>
      <c r="F844">
        <v>1.1000000000000001</v>
      </c>
      <c r="G844">
        <v>0</v>
      </c>
      <c r="H844">
        <v>0</v>
      </c>
      <c r="I844" t="s">
        <v>84</v>
      </c>
      <c r="K844">
        <v>1</v>
      </c>
      <c r="L844" t="s">
        <v>85</v>
      </c>
      <c r="M844">
        <v>30</v>
      </c>
      <c r="N844">
        <v>0.1</v>
      </c>
      <c r="O844">
        <v>0.4375</v>
      </c>
      <c r="P844" t="s">
        <v>1779</v>
      </c>
      <c r="Q844" t="s">
        <v>87</v>
      </c>
      <c r="R844" t="s">
        <v>87</v>
      </c>
      <c r="S844" t="s">
        <v>88</v>
      </c>
      <c r="T844" t="b">
        <v>0</v>
      </c>
      <c r="U844">
        <v>0.1</v>
      </c>
      <c r="V844">
        <v>1.4208006174142911E-2</v>
      </c>
      <c r="W844">
        <v>4</v>
      </c>
      <c r="Y844">
        <v>9.130638329010516</v>
      </c>
      <c r="Z844">
        <v>9.2877128559502768</v>
      </c>
      <c r="AA844">
        <v>9.1306383290105178</v>
      </c>
      <c r="AB844">
        <v>9.1306383290105178</v>
      </c>
      <c r="AC844">
        <v>0.1319598816010146</v>
      </c>
      <c r="AD844">
        <v>0.13195988160101441</v>
      </c>
      <c r="AE844">
        <v>227.63439491594639</v>
      </c>
      <c r="AF844">
        <v>15731.42669887384</v>
      </c>
      <c r="AG844">
        <v>0.13179027717264541</v>
      </c>
      <c r="AH844">
        <v>9.107802385185602</v>
      </c>
      <c r="AI844">
        <v>9.3329205271988211</v>
      </c>
      <c r="AJ844">
        <v>9.3184055601849707</v>
      </c>
      <c r="AK844">
        <v>21.332389776454448</v>
      </c>
      <c r="AL844">
        <v>21.299212708994219</v>
      </c>
      <c r="AM844">
        <v>0.13216543107149181</v>
      </c>
      <c r="AN844">
        <v>0.13195988160101441</v>
      </c>
      <c r="AO844">
        <v>1.6109382901685509</v>
      </c>
      <c r="AP844">
        <v>1.6109382901685509</v>
      </c>
      <c r="AQ844" t="b">
        <v>0</v>
      </c>
      <c r="AR844" t="b">
        <v>0</v>
      </c>
      <c r="AU844">
        <v>227.56233924303959</v>
      </c>
      <c r="AV844">
        <v>15713.221570101919</v>
      </c>
      <c r="AW844">
        <v>0.13183200743933121</v>
      </c>
      <c r="AX844">
        <v>0.13183200743933121</v>
      </c>
      <c r="AY844">
        <v>0.13183200743933121</v>
      </c>
      <c r="AZ844" t="s">
        <v>89</v>
      </c>
      <c r="BA844" s="1">
        <v>9.1030244715191646</v>
      </c>
      <c r="BB844">
        <v>9.1030244715191646</v>
      </c>
      <c r="BC844">
        <v>9.1030244715191646</v>
      </c>
      <c r="BD844" t="s">
        <v>89</v>
      </c>
      <c r="BE844">
        <v>9.2640239202838508</v>
      </c>
      <c r="BF844">
        <v>9.2640239202838508</v>
      </c>
      <c r="BG844">
        <v>9.2640239202838508</v>
      </c>
      <c r="BH844" t="s">
        <v>89</v>
      </c>
      <c r="BI844">
        <v>1.4230534007007601E-2</v>
      </c>
      <c r="BJ844">
        <v>99.307359674863378</v>
      </c>
      <c r="BK844">
        <v>7919.826116891003</v>
      </c>
      <c r="BL844">
        <v>0.30209241387769548</v>
      </c>
      <c r="BM844">
        <v>0.30209241387769548</v>
      </c>
      <c r="BN844">
        <v>0.30209241387769548</v>
      </c>
      <c r="BO844" t="s">
        <v>89</v>
      </c>
      <c r="BP844" t="s">
        <v>90</v>
      </c>
      <c r="BQ844" s="2">
        <v>21.436962462100709</v>
      </c>
      <c r="BR844">
        <v>21.436962462100709</v>
      </c>
      <c r="BS844">
        <v>21.436962462100709</v>
      </c>
      <c r="BT844" t="s">
        <v>89</v>
      </c>
      <c r="BU844" t="s">
        <v>91</v>
      </c>
      <c r="BV844">
        <v>0.13216543107149181</v>
      </c>
      <c r="BW844">
        <v>9.3786710771690593</v>
      </c>
      <c r="BX844">
        <v>1.409212776351954E-2</v>
      </c>
      <c r="BY844">
        <v>1.0245545633799731</v>
      </c>
      <c r="BZ844">
        <v>21</v>
      </c>
      <c r="CA844">
        <v>0.30162258651660478</v>
      </c>
      <c r="CB844">
        <v>0.30162258651660417</v>
      </c>
      <c r="CC844">
        <v>21.22905795645778</v>
      </c>
      <c r="CD844">
        <v>20.87003046630975</v>
      </c>
      <c r="CG844">
        <f>+COUNTIF(IV!A:A,A844)</f>
        <v>1</v>
      </c>
      <c r="CH844" s="1">
        <f>+VLOOKUP(A844,IV!A:Q,17,0)</f>
        <v>9.1030244715191664</v>
      </c>
      <c r="CI844" t="b">
        <f t="shared" si="52"/>
        <v>0</v>
      </c>
      <c r="CJ844" s="7">
        <f t="shared" si="53"/>
        <v>0</v>
      </c>
      <c r="CL844">
        <f>+COUNTIF(EV!A:A,A844)</f>
        <v>1</v>
      </c>
      <c r="CM844" s="2">
        <f>+VLOOKUP(A844,EV!A:R,18,0)</f>
        <v>21.436962462100709</v>
      </c>
      <c r="CN844" t="b">
        <f t="shared" si="54"/>
        <v>1</v>
      </c>
      <c r="CO844" s="7">
        <f t="shared" si="55"/>
        <v>0</v>
      </c>
    </row>
    <row r="845" spans="1:93" x14ac:dyDescent="0.3">
      <c r="A845" t="s">
        <v>1780</v>
      </c>
      <c r="B845" t="s">
        <v>1716</v>
      </c>
      <c r="C845">
        <v>1.34</v>
      </c>
      <c r="D845">
        <v>4.41</v>
      </c>
      <c r="E845">
        <v>4.3</v>
      </c>
      <c r="F845">
        <v>1.1000000000000001</v>
      </c>
      <c r="G845">
        <v>0</v>
      </c>
      <c r="H845">
        <v>0</v>
      </c>
      <c r="I845" t="s">
        <v>84</v>
      </c>
      <c r="K845">
        <v>1</v>
      </c>
      <c r="L845" t="s">
        <v>85</v>
      </c>
      <c r="M845">
        <v>30</v>
      </c>
      <c r="N845">
        <v>0.1</v>
      </c>
      <c r="O845">
        <v>0.8125</v>
      </c>
      <c r="P845" t="s">
        <v>1781</v>
      </c>
      <c r="Q845" t="s">
        <v>87</v>
      </c>
      <c r="R845" t="s">
        <v>87</v>
      </c>
      <c r="S845" t="s">
        <v>88</v>
      </c>
      <c r="T845" t="b">
        <v>0</v>
      </c>
      <c r="U845">
        <v>0.1</v>
      </c>
      <c r="V845">
        <v>1.4208006174142911E-2</v>
      </c>
      <c r="W845">
        <v>4</v>
      </c>
      <c r="Y845">
        <v>9.130638329010516</v>
      </c>
      <c r="Z845">
        <v>9.2877128559502768</v>
      </c>
      <c r="AA845">
        <v>9.1306383290105178</v>
      </c>
      <c r="AB845">
        <v>9.1306383290105178</v>
      </c>
      <c r="AC845">
        <v>0.1319598816010146</v>
      </c>
      <c r="AD845">
        <v>0.13195988160101441</v>
      </c>
      <c r="AE845">
        <v>227.63439491594639</v>
      </c>
      <c r="AF845">
        <v>15731.42669887384</v>
      </c>
      <c r="AG845">
        <v>0.13179027717264541</v>
      </c>
      <c r="AH845">
        <v>9.107802385185602</v>
      </c>
      <c r="AI845">
        <v>9.3329205271988176</v>
      </c>
      <c r="AJ845">
        <v>9.3184055601849689</v>
      </c>
      <c r="AK845">
        <v>11.48667141809085</v>
      </c>
      <c r="AL845">
        <v>11.468806843304581</v>
      </c>
      <c r="AM845">
        <v>0.13216543107149181</v>
      </c>
      <c r="AN845">
        <v>0.13195988160101441</v>
      </c>
      <c r="AO845">
        <v>2.9917425388844521</v>
      </c>
      <c r="AP845">
        <v>2.9917425388844521</v>
      </c>
      <c r="AQ845" t="b">
        <v>0</v>
      </c>
      <c r="AR845" t="b">
        <v>0</v>
      </c>
      <c r="AU845">
        <v>227.56233924303959</v>
      </c>
      <c r="AV845">
        <v>15713.221570101919</v>
      </c>
      <c r="AW845">
        <v>0.13183200743933121</v>
      </c>
      <c r="AX845">
        <v>0.13183200743933121</v>
      </c>
      <c r="AY845">
        <v>0.13183200743933121</v>
      </c>
      <c r="AZ845" t="s">
        <v>89</v>
      </c>
      <c r="BA845" s="1">
        <v>9.1030244715191646</v>
      </c>
      <c r="BB845">
        <v>9.1030244715191646</v>
      </c>
      <c r="BC845">
        <v>9.1030244715191646</v>
      </c>
      <c r="BD845" t="s">
        <v>89</v>
      </c>
      <c r="BE845">
        <v>9.2640239202838508</v>
      </c>
      <c r="BF845">
        <v>9.2640239202838508</v>
      </c>
      <c r="BG845">
        <v>9.2640239202838508</v>
      </c>
      <c r="BH845" t="s">
        <v>89</v>
      </c>
      <c r="BI845">
        <v>1.4230534007007601E-2</v>
      </c>
      <c r="BJ845">
        <v>184.42795368188911</v>
      </c>
      <c r="BK845">
        <v>14708.248502797571</v>
      </c>
      <c r="BL845">
        <v>0.16266514593414369</v>
      </c>
      <c r="BM845">
        <v>0.16266514593414369</v>
      </c>
      <c r="BN845">
        <v>0.16266514593414369</v>
      </c>
      <c r="BO845" t="s">
        <v>89</v>
      </c>
      <c r="BP845" t="s">
        <v>90</v>
      </c>
      <c r="BQ845" s="2">
        <v>11.542979787285001</v>
      </c>
      <c r="BR845">
        <v>11.542979787285001</v>
      </c>
      <c r="BS845">
        <v>11.542979787285001</v>
      </c>
      <c r="BT845" t="s">
        <v>89</v>
      </c>
      <c r="BU845" t="s">
        <v>91</v>
      </c>
      <c r="BV845">
        <v>0.13216543107149181</v>
      </c>
      <c r="BW845">
        <v>9.3786710771690629</v>
      </c>
      <c r="BX845">
        <v>1.409212776351953E-2</v>
      </c>
      <c r="BY845">
        <v>1.902744189134236</v>
      </c>
      <c r="BZ845">
        <v>21</v>
      </c>
      <c r="CA845">
        <v>0.1624121619704795</v>
      </c>
      <c r="CB845">
        <v>0.1624121619704792</v>
      </c>
      <c r="CC845">
        <v>11.43103120732342</v>
      </c>
      <c r="CD845">
        <v>11.237708712628329</v>
      </c>
      <c r="CG845">
        <f>+COUNTIF(IV!A:A,A845)</f>
        <v>1</v>
      </c>
      <c r="CH845" s="1">
        <f>+VLOOKUP(A845,IV!A:Q,17,0)</f>
        <v>9.1030244715191664</v>
      </c>
      <c r="CI845" t="b">
        <f t="shared" si="52"/>
        <v>0</v>
      </c>
      <c r="CJ845" s="7">
        <f t="shared" si="53"/>
        <v>0</v>
      </c>
      <c r="CL845">
        <f>+COUNTIF(EV!A:A,A845)</f>
        <v>1</v>
      </c>
      <c r="CM845" s="2">
        <f>+VLOOKUP(A845,EV!A:R,18,0)</f>
        <v>11.542979787285001</v>
      </c>
      <c r="CN845" t="b">
        <f t="shared" si="54"/>
        <v>1</v>
      </c>
      <c r="CO845" s="7">
        <f t="shared" si="55"/>
        <v>0</v>
      </c>
    </row>
    <row r="846" spans="1:93" x14ac:dyDescent="0.3">
      <c r="A846" t="s">
        <v>1782</v>
      </c>
      <c r="B846" t="s">
        <v>1716</v>
      </c>
      <c r="C846">
        <v>1.34</v>
      </c>
      <c r="D846">
        <v>4.41</v>
      </c>
      <c r="E846">
        <v>4.3</v>
      </c>
      <c r="F846">
        <v>1.1000000000000001</v>
      </c>
      <c r="G846">
        <v>0</v>
      </c>
      <c r="H846">
        <v>0</v>
      </c>
      <c r="I846" t="s">
        <v>84</v>
      </c>
      <c r="K846">
        <v>1</v>
      </c>
      <c r="L846" t="s">
        <v>85</v>
      </c>
      <c r="M846">
        <v>30</v>
      </c>
      <c r="N846">
        <v>0.17499999999999999</v>
      </c>
      <c r="O846">
        <v>0.25</v>
      </c>
      <c r="P846" t="s">
        <v>1783</v>
      </c>
      <c r="Q846" t="s">
        <v>87</v>
      </c>
      <c r="R846" t="s">
        <v>87</v>
      </c>
      <c r="S846" t="s">
        <v>88</v>
      </c>
      <c r="T846" t="b">
        <v>0</v>
      </c>
      <c r="U846">
        <v>0.17499999999999999</v>
      </c>
      <c r="V846">
        <v>1.4208006174142911E-2</v>
      </c>
      <c r="W846">
        <v>4</v>
      </c>
      <c r="Y846">
        <v>9.130638329010516</v>
      </c>
      <c r="Z846">
        <v>9.2877128559502768</v>
      </c>
      <c r="AA846">
        <v>9.1306383290105178</v>
      </c>
      <c r="AB846">
        <v>9.1306383290105178</v>
      </c>
      <c r="AC846">
        <v>0.1319598816010146</v>
      </c>
      <c r="AD846">
        <v>0.13195988160101441</v>
      </c>
      <c r="AE846">
        <v>227.63439491594639</v>
      </c>
      <c r="AF846">
        <v>15731.42669887384</v>
      </c>
      <c r="AG846">
        <v>0.13179027717264541</v>
      </c>
      <c r="AH846">
        <v>9.107802385185602</v>
      </c>
      <c r="AI846">
        <v>9.3171377086940659</v>
      </c>
      <c r="AJ846">
        <v>9.2878531722764652</v>
      </c>
      <c r="AK846">
        <v>37.268550834776264</v>
      </c>
      <c r="AL846">
        <v>37.151412689105861</v>
      </c>
      <c r="AM846">
        <v>0.13237595018938761</v>
      </c>
      <c r="AN846">
        <v>0.13195988160101441</v>
      </c>
      <c r="AO846">
        <v>0.86392645291121661</v>
      </c>
      <c r="AP846">
        <v>0.86392645291121661</v>
      </c>
      <c r="AQ846" t="b">
        <v>0</v>
      </c>
      <c r="AR846" t="b">
        <v>0</v>
      </c>
      <c r="AU846">
        <v>227.56233924303959</v>
      </c>
      <c r="AV846">
        <v>15713.221570101919</v>
      </c>
      <c r="AW846">
        <v>0.13183200743933121</v>
      </c>
      <c r="AX846">
        <v>0.13183200743933121</v>
      </c>
      <c r="AY846">
        <v>0.13183200743933121</v>
      </c>
      <c r="AZ846" t="s">
        <v>89</v>
      </c>
      <c r="BA846" s="1">
        <v>9.1030244715191646</v>
      </c>
      <c r="BB846">
        <v>9.1030244715191646</v>
      </c>
      <c r="BC846">
        <v>9.1030244715191646</v>
      </c>
      <c r="BD846" t="s">
        <v>89</v>
      </c>
      <c r="BE846">
        <v>9.2640239202838508</v>
      </c>
      <c r="BF846">
        <v>9.2640239202838508</v>
      </c>
      <c r="BG846">
        <v>9.2640239202838508</v>
      </c>
      <c r="BH846" t="s">
        <v>89</v>
      </c>
      <c r="BI846">
        <v>1.4230534007007601E-2</v>
      </c>
      <c r="BJ846">
        <v>56.723040489720972</v>
      </c>
      <c r="BK846">
        <v>4273.5940400331101</v>
      </c>
      <c r="BL846">
        <v>0.52888561228371445</v>
      </c>
      <c r="BM846">
        <v>0.52888561228371445</v>
      </c>
      <c r="BN846">
        <v>0.52888561228371445</v>
      </c>
      <c r="BO846" t="s">
        <v>89</v>
      </c>
      <c r="BP846" t="s">
        <v>90</v>
      </c>
      <c r="BQ846" s="2">
        <v>37.427342178097398</v>
      </c>
      <c r="BR846">
        <v>37.427342178097398</v>
      </c>
      <c r="BS846">
        <v>37.427342178097398</v>
      </c>
      <c r="BT846" t="s">
        <v>89</v>
      </c>
      <c r="BU846" t="s">
        <v>91</v>
      </c>
      <c r="BV846">
        <v>0.13222140307092861</v>
      </c>
      <c r="BW846">
        <v>9.3568355445243512</v>
      </c>
      <c r="BX846">
        <v>1.413099572411583E-2</v>
      </c>
      <c r="BY846">
        <v>0.64896739223703004</v>
      </c>
      <c r="BZ846">
        <v>14</v>
      </c>
      <c r="CA846">
        <v>0.52783952640405851</v>
      </c>
      <c r="CB846">
        <v>0.5278395264040574</v>
      </c>
      <c r="CC846">
        <v>37.150851423801107</v>
      </c>
      <c r="CD846">
        <v>36.522553316042057</v>
      </c>
      <c r="CG846">
        <f>+COUNTIF(IV!A:A,A846)</f>
        <v>1</v>
      </c>
      <c r="CH846" s="1">
        <f>+VLOOKUP(A846,IV!A:Q,17,0)</f>
        <v>9.1030244715191664</v>
      </c>
      <c r="CI846" t="b">
        <f t="shared" si="52"/>
        <v>0</v>
      </c>
      <c r="CJ846" s="7">
        <f t="shared" si="53"/>
        <v>0</v>
      </c>
      <c r="CL846">
        <f>+COUNTIF(EV!A:A,A846)</f>
        <v>1</v>
      </c>
      <c r="CM846" s="2">
        <f>+VLOOKUP(A846,EV!A:R,18,0)</f>
        <v>37.427342178097398</v>
      </c>
      <c r="CN846" t="b">
        <f t="shared" si="54"/>
        <v>1</v>
      </c>
      <c r="CO846" s="7">
        <f t="shared" si="55"/>
        <v>0</v>
      </c>
    </row>
    <row r="847" spans="1:93" x14ac:dyDescent="0.3">
      <c r="A847" t="s">
        <v>1784</v>
      </c>
      <c r="B847" t="s">
        <v>1716</v>
      </c>
      <c r="C847">
        <v>1.34</v>
      </c>
      <c r="D847">
        <v>4.41</v>
      </c>
      <c r="E847">
        <v>4.3</v>
      </c>
      <c r="F847">
        <v>1.1000000000000001</v>
      </c>
      <c r="G847">
        <v>0</v>
      </c>
      <c r="H847">
        <v>0</v>
      </c>
      <c r="I847" t="s">
        <v>84</v>
      </c>
      <c r="K847">
        <v>1</v>
      </c>
      <c r="L847" t="s">
        <v>85</v>
      </c>
      <c r="M847">
        <v>30</v>
      </c>
      <c r="N847">
        <v>0.17499999999999999</v>
      </c>
      <c r="O847">
        <v>0.4375</v>
      </c>
      <c r="P847" t="s">
        <v>1785</v>
      </c>
      <c r="Q847" t="s">
        <v>87</v>
      </c>
      <c r="R847" t="s">
        <v>87</v>
      </c>
      <c r="S847" t="s">
        <v>88</v>
      </c>
      <c r="T847" t="b">
        <v>0</v>
      </c>
      <c r="U847">
        <v>0.17499999999999999</v>
      </c>
      <c r="V847">
        <v>1.4208006174142911E-2</v>
      </c>
      <c r="W847">
        <v>4</v>
      </c>
      <c r="Y847">
        <v>9.130638329010516</v>
      </c>
      <c r="Z847">
        <v>9.2877128559502768</v>
      </c>
      <c r="AA847">
        <v>9.1306383290105178</v>
      </c>
      <c r="AB847">
        <v>9.1306383290105178</v>
      </c>
      <c r="AC847">
        <v>0.1319598816010146</v>
      </c>
      <c r="AD847">
        <v>0.13195988160101441</v>
      </c>
      <c r="AE847">
        <v>227.63439491594639</v>
      </c>
      <c r="AF847">
        <v>15731.42669887384</v>
      </c>
      <c r="AG847">
        <v>0.13179027717264541</v>
      </c>
      <c r="AH847">
        <v>9.107802385185602</v>
      </c>
      <c r="AI847">
        <v>9.3171377086940641</v>
      </c>
      <c r="AJ847">
        <v>9.2878531722764617</v>
      </c>
      <c r="AK847">
        <v>21.296314762729288</v>
      </c>
      <c r="AL847">
        <v>21.229378679489059</v>
      </c>
      <c r="AM847">
        <v>0.13237595018938761</v>
      </c>
      <c r="AN847">
        <v>0.13195988160101441</v>
      </c>
      <c r="AO847">
        <v>1.51187129259463</v>
      </c>
      <c r="AP847">
        <v>1.51187129259463</v>
      </c>
      <c r="AQ847" t="b">
        <v>0</v>
      </c>
      <c r="AR847" t="b">
        <v>0</v>
      </c>
      <c r="AU847">
        <v>227.56233924303959</v>
      </c>
      <c r="AV847">
        <v>15713.221570101919</v>
      </c>
      <c r="AW847">
        <v>0.13183200743933121</v>
      </c>
      <c r="AX847">
        <v>0.13183200743933121</v>
      </c>
      <c r="AY847">
        <v>0.13183200743933121</v>
      </c>
      <c r="AZ847" t="s">
        <v>89</v>
      </c>
      <c r="BA847" s="1">
        <v>9.1030244715191646</v>
      </c>
      <c r="BB847">
        <v>9.1030244715191646</v>
      </c>
      <c r="BC847">
        <v>9.1030244715191646</v>
      </c>
      <c r="BD847" t="s">
        <v>89</v>
      </c>
      <c r="BE847">
        <v>9.2640239202838508</v>
      </c>
      <c r="BF847">
        <v>9.2640239202838508</v>
      </c>
      <c r="BG847">
        <v>9.2640239202838508</v>
      </c>
      <c r="BH847" t="s">
        <v>89</v>
      </c>
      <c r="BI847">
        <v>1.4230534007007601E-2</v>
      </c>
      <c r="BJ847">
        <v>99.265320857011702</v>
      </c>
      <c r="BK847">
        <v>7478.7895700579447</v>
      </c>
      <c r="BL847">
        <v>0.30222034987640822</v>
      </c>
      <c r="BM847">
        <v>0.30222034987640822</v>
      </c>
      <c r="BN847">
        <v>0.30222034987640822</v>
      </c>
      <c r="BO847" t="s">
        <v>89</v>
      </c>
      <c r="BP847" t="s">
        <v>90</v>
      </c>
      <c r="BQ847" s="2">
        <v>21.387052673198522</v>
      </c>
      <c r="BR847">
        <v>21.387052673198522</v>
      </c>
      <c r="BS847">
        <v>21.387052673198522</v>
      </c>
      <c r="BT847" t="s">
        <v>89</v>
      </c>
      <c r="BU847" t="s">
        <v>91</v>
      </c>
      <c r="BV847">
        <v>0.13222140307092861</v>
      </c>
      <c r="BW847">
        <v>9.356835544524353</v>
      </c>
      <c r="BX847">
        <v>1.413099572411582E-2</v>
      </c>
      <c r="BY847">
        <v>1.135692936414803</v>
      </c>
      <c r="BZ847">
        <v>14</v>
      </c>
      <c r="CA847">
        <v>0.30162258651660478</v>
      </c>
      <c r="CB847">
        <v>0.30162258651660417</v>
      </c>
      <c r="CC847">
        <v>21.22905795645778</v>
      </c>
      <c r="CD847">
        <v>20.87003046630975</v>
      </c>
      <c r="CG847">
        <f>+COUNTIF(IV!A:A,A847)</f>
        <v>1</v>
      </c>
      <c r="CH847" s="1">
        <f>+VLOOKUP(A847,IV!A:Q,17,0)</f>
        <v>9.1030244715191664</v>
      </c>
      <c r="CI847" t="b">
        <f t="shared" si="52"/>
        <v>0</v>
      </c>
      <c r="CJ847" s="7">
        <f t="shared" si="53"/>
        <v>0</v>
      </c>
      <c r="CL847">
        <f>+COUNTIF(EV!A:A,A847)</f>
        <v>1</v>
      </c>
      <c r="CM847" s="2">
        <f>+VLOOKUP(A847,EV!A:R,18,0)</f>
        <v>21.387052673198522</v>
      </c>
      <c r="CN847" t="b">
        <f t="shared" si="54"/>
        <v>1</v>
      </c>
      <c r="CO847" s="7">
        <f t="shared" si="55"/>
        <v>0</v>
      </c>
    </row>
    <row r="848" spans="1:93" x14ac:dyDescent="0.3">
      <c r="A848" t="s">
        <v>1786</v>
      </c>
      <c r="B848" t="s">
        <v>1716</v>
      </c>
      <c r="C848">
        <v>1.34</v>
      </c>
      <c r="D848">
        <v>4.41</v>
      </c>
      <c r="E848">
        <v>4.3</v>
      </c>
      <c r="F848">
        <v>1.1000000000000001</v>
      </c>
      <c r="G848">
        <v>0</v>
      </c>
      <c r="H848">
        <v>0</v>
      </c>
      <c r="I848" t="s">
        <v>84</v>
      </c>
      <c r="K848">
        <v>1</v>
      </c>
      <c r="L848" t="s">
        <v>85</v>
      </c>
      <c r="M848">
        <v>30</v>
      </c>
      <c r="N848">
        <v>0.17499999999999999</v>
      </c>
      <c r="O848">
        <v>0.8125</v>
      </c>
      <c r="P848" t="s">
        <v>1787</v>
      </c>
      <c r="Q848" t="s">
        <v>87</v>
      </c>
      <c r="R848" t="s">
        <v>87</v>
      </c>
      <c r="S848" t="s">
        <v>88</v>
      </c>
      <c r="T848" t="b">
        <v>0</v>
      </c>
      <c r="U848">
        <v>0.17499999999999999</v>
      </c>
      <c r="V848">
        <v>1.4208006174142911E-2</v>
      </c>
      <c r="W848">
        <v>4</v>
      </c>
      <c r="Y848">
        <v>9.130638329010516</v>
      </c>
      <c r="Z848">
        <v>9.2877128559502768</v>
      </c>
      <c r="AA848">
        <v>9.1306383290105178</v>
      </c>
      <c r="AB848">
        <v>9.1306383290105178</v>
      </c>
      <c r="AC848">
        <v>0.1319598816010146</v>
      </c>
      <c r="AD848">
        <v>0.13195988160101441</v>
      </c>
      <c r="AE848">
        <v>227.63439491594639</v>
      </c>
      <c r="AF848">
        <v>15731.42669887384</v>
      </c>
      <c r="AG848">
        <v>0.13179027717264541</v>
      </c>
      <c r="AH848">
        <v>9.107802385185602</v>
      </c>
      <c r="AI848">
        <v>9.317137708694057</v>
      </c>
      <c r="AJ848">
        <v>9.2878531722764617</v>
      </c>
      <c r="AK848">
        <v>11.46724641070038</v>
      </c>
      <c r="AL848">
        <v>11.43120390434026</v>
      </c>
      <c r="AM848">
        <v>0.1323759501893875</v>
      </c>
      <c r="AN848">
        <v>0.13195988160101441</v>
      </c>
      <c r="AO848">
        <v>2.8077609719614571</v>
      </c>
      <c r="AP848">
        <v>2.8077609719614571</v>
      </c>
      <c r="AQ848" t="b">
        <v>0</v>
      </c>
      <c r="AR848" t="b">
        <v>0</v>
      </c>
      <c r="AU848">
        <v>227.56233924303959</v>
      </c>
      <c r="AV848">
        <v>15713.221570101919</v>
      </c>
      <c r="AW848">
        <v>0.13183200743933121</v>
      </c>
      <c r="AX848">
        <v>0.13183200743933121</v>
      </c>
      <c r="AY848">
        <v>0.13183200743933121</v>
      </c>
      <c r="AZ848" t="s">
        <v>89</v>
      </c>
      <c r="BA848" s="1">
        <v>9.1030244715191646</v>
      </c>
      <c r="BB848">
        <v>9.1030244715191646</v>
      </c>
      <c r="BC848">
        <v>9.1030244715191646</v>
      </c>
      <c r="BD848" t="s">
        <v>89</v>
      </c>
      <c r="BE848">
        <v>9.2640239202838508</v>
      </c>
      <c r="BF848">
        <v>9.2640239202838508</v>
      </c>
      <c r="BG848">
        <v>9.2640239202838508</v>
      </c>
      <c r="BH848" t="s">
        <v>89</v>
      </c>
      <c r="BI848">
        <v>1.4230534007007601E-2</v>
      </c>
      <c r="BJ848">
        <v>184.34988159159329</v>
      </c>
      <c r="BK848">
        <v>13889.180630107619</v>
      </c>
      <c r="BL848">
        <v>0.16273403454883509</v>
      </c>
      <c r="BM848">
        <v>0.16273403454883509</v>
      </c>
      <c r="BN848">
        <v>0.16273403454883509</v>
      </c>
      <c r="BO848" t="s">
        <v>89</v>
      </c>
      <c r="BP848" t="s">
        <v>90</v>
      </c>
      <c r="BQ848" s="2">
        <v>11.516105285568431</v>
      </c>
      <c r="BR848">
        <v>11.516105285568431</v>
      </c>
      <c r="BS848">
        <v>11.516105285568431</v>
      </c>
      <c r="BT848" t="s">
        <v>89</v>
      </c>
      <c r="BU848" t="s">
        <v>91</v>
      </c>
      <c r="BV848">
        <v>0.1322214030709285</v>
      </c>
      <c r="BW848">
        <v>9.3568355445243458</v>
      </c>
      <c r="BX848">
        <v>1.413099572411583E-2</v>
      </c>
      <c r="BY848">
        <v>2.109144024770349</v>
      </c>
      <c r="BZ848">
        <v>14</v>
      </c>
      <c r="CA848">
        <v>0.1624121619704795</v>
      </c>
      <c r="CB848">
        <v>0.1624121619704792</v>
      </c>
      <c r="CC848">
        <v>11.43103120732342</v>
      </c>
      <c r="CD848">
        <v>11.237708712628329</v>
      </c>
      <c r="CG848">
        <f>+COUNTIF(IV!A:A,A848)</f>
        <v>1</v>
      </c>
      <c r="CH848" s="1">
        <f>+VLOOKUP(A848,IV!A:Q,17,0)</f>
        <v>9.1030244715191664</v>
      </c>
      <c r="CI848" t="b">
        <f t="shared" si="52"/>
        <v>0</v>
      </c>
      <c r="CJ848" s="7">
        <f t="shared" si="53"/>
        <v>0</v>
      </c>
      <c r="CL848">
        <f>+COUNTIF(EV!A:A,A848)</f>
        <v>1</v>
      </c>
      <c r="CM848" s="2">
        <f>+VLOOKUP(A848,EV!A:R,18,0)</f>
        <v>11.516105285568431</v>
      </c>
      <c r="CN848" t="b">
        <f t="shared" si="54"/>
        <v>1</v>
      </c>
      <c r="CO848" s="7">
        <f t="shared" si="55"/>
        <v>0</v>
      </c>
    </row>
    <row r="849" spans="1:93" x14ac:dyDescent="0.3">
      <c r="A849" t="s">
        <v>1788</v>
      </c>
      <c r="B849" t="s">
        <v>1716</v>
      </c>
      <c r="C849">
        <v>1.34</v>
      </c>
      <c r="D849">
        <v>4.41</v>
      </c>
      <c r="E849">
        <v>4.3</v>
      </c>
      <c r="F849">
        <v>1.1000000000000001</v>
      </c>
      <c r="G849">
        <v>0</v>
      </c>
      <c r="H849">
        <v>0</v>
      </c>
      <c r="I849" t="s">
        <v>84</v>
      </c>
      <c r="K849">
        <v>1</v>
      </c>
      <c r="L849" t="s">
        <v>109</v>
      </c>
      <c r="M849">
        <v>90</v>
      </c>
      <c r="N849">
        <v>2.5000000000000001E-2</v>
      </c>
      <c r="O849">
        <v>0.25</v>
      </c>
      <c r="P849" t="s">
        <v>1789</v>
      </c>
      <c r="Q849" t="s">
        <v>87</v>
      </c>
      <c r="R849" t="s">
        <v>87</v>
      </c>
      <c r="S849" t="s">
        <v>111</v>
      </c>
      <c r="T849" t="b">
        <v>0</v>
      </c>
      <c r="U849">
        <v>2.5000000000000001E-2</v>
      </c>
      <c r="V849">
        <v>1.4208006174142911E-2</v>
      </c>
      <c r="W849">
        <v>4</v>
      </c>
      <c r="Y849">
        <v>9.130638329010516</v>
      </c>
      <c r="Z849">
        <v>9.2877128559502768</v>
      </c>
      <c r="AA849">
        <v>9.1306383290105178</v>
      </c>
      <c r="AB849">
        <v>9.1306383290105178</v>
      </c>
      <c r="AC849">
        <v>0.1319598816010146</v>
      </c>
      <c r="AD849">
        <v>0.13195988160101441</v>
      </c>
      <c r="AE849">
        <v>682.9031847478393</v>
      </c>
      <c r="AF849">
        <v>47194.280096621507</v>
      </c>
      <c r="AG849">
        <v>0.13179027717264541</v>
      </c>
      <c r="AH849">
        <v>9.1078023851855949</v>
      </c>
      <c r="AI849">
        <v>1.2563471314042309</v>
      </c>
      <c r="AJ849">
        <v>5.1191158114922661</v>
      </c>
      <c r="AK849">
        <v>5.0253885256169264</v>
      </c>
      <c r="AL849">
        <v>20.476463245969061</v>
      </c>
      <c r="AM849">
        <v>0.1018052976932606</v>
      </c>
      <c r="AN849">
        <v>0.13195988160101441</v>
      </c>
      <c r="AO849">
        <v>1.9092392885495231</v>
      </c>
      <c r="AP849">
        <v>1.9092392885495231</v>
      </c>
      <c r="AQ849" t="b">
        <v>1</v>
      </c>
      <c r="AR849" t="b">
        <v>1</v>
      </c>
      <c r="AU849">
        <v>682.68701772911868</v>
      </c>
      <c r="AV849">
        <v>47139.664710305748</v>
      </c>
      <c r="AW849">
        <v>0.13183200743933121</v>
      </c>
      <c r="AX849">
        <v>0.13183200743933121</v>
      </c>
      <c r="AY849">
        <v>0.13183200743933121</v>
      </c>
      <c r="AZ849" t="s">
        <v>89</v>
      </c>
      <c r="BA849" s="1">
        <v>9.1030244715191664</v>
      </c>
      <c r="BB849">
        <v>9.1030244715191664</v>
      </c>
      <c r="BC849">
        <v>9.1030244715191664</v>
      </c>
      <c r="BD849" t="s">
        <v>89</v>
      </c>
      <c r="BE849">
        <v>9.2640239202838472</v>
      </c>
      <c r="BF849">
        <v>9.2640239202838472</v>
      </c>
      <c r="BG849">
        <v>9.2640239202838472</v>
      </c>
      <c r="BH849" t="s">
        <v>89</v>
      </c>
      <c r="BI849">
        <v>1.4230534007007601E-2</v>
      </c>
      <c r="BJ849">
        <v>205.54895796295</v>
      </c>
      <c r="BK849">
        <v>30556.90865285548</v>
      </c>
      <c r="BL849">
        <v>0.43785189130573182</v>
      </c>
      <c r="BM849">
        <v>0.43785189130573182</v>
      </c>
      <c r="BN849">
        <v>0.43785189130573182</v>
      </c>
      <c r="BO849" t="s">
        <v>89</v>
      </c>
      <c r="BP849" t="s">
        <v>90</v>
      </c>
      <c r="BQ849" s="2">
        <v>56.088340579562548</v>
      </c>
      <c r="BR849">
        <v>56.088340579562548</v>
      </c>
      <c r="BS849">
        <v>56.088340579562548</v>
      </c>
      <c r="BT849" t="s">
        <v>89</v>
      </c>
      <c r="BU849" t="s">
        <v>91</v>
      </c>
      <c r="BV849">
        <v>0.1094629728264329</v>
      </c>
      <c r="BW849">
        <v>14.022085144890641</v>
      </c>
      <c r="BX849">
        <v>7.8064689876968137E-3</v>
      </c>
      <c r="BY849">
        <v>1.147192212149331</v>
      </c>
      <c r="BZ849">
        <v>56</v>
      </c>
      <c r="CA849">
        <v>0.52783952640405851</v>
      </c>
      <c r="CB849">
        <v>0.5278395264040574</v>
      </c>
      <c r="CC849">
        <v>37.150851423801107</v>
      </c>
      <c r="CD849">
        <v>36.522553316042057</v>
      </c>
      <c r="CG849">
        <f>+COUNTIF(IV!A:A,A849)</f>
        <v>1</v>
      </c>
      <c r="CH849" s="1">
        <f>+VLOOKUP(A849,IV!A:Q,17,0)</f>
        <v>9.1030244715191646</v>
      </c>
      <c r="CI849" t="b">
        <f t="shared" si="52"/>
        <v>0</v>
      </c>
      <c r="CJ849" s="7">
        <f t="shared" si="53"/>
        <v>0</v>
      </c>
      <c r="CL849">
        <f>+COUNTIF(EV!A:A,A849)</f>
        <v>1</v>
      </c>
      <c r="CM849" s="2">
        <f>+VLOOKUP(A849,EV!A:R,18,0)</f>
        <v>56.088340579562598</v>
      </c>
      <c r="CN849" t="b">
        <f t="shared" si="54"/>
        <v>0</v>
      </c>
      <c r="CO849" s="7">
        <f t="shared" si="55"/>
        <v>0</v>
      </c>
    </row>
    <row r="850" spans="1:93" x14ac:dyDescent="0.3">
      <c r="A850" t="s">
        <v>1790</v>
      </c>
      <c r="B850" t="s">
        <v>1716</v>
      </c>
      <c r="C850">
        <v>1.34</v>
      </c>
      <c r="D850">
        <v>4.41</v>
      </c>
      <c r="E850">
        <v>4.3</v>
      </c>
      <c r="F850">
        <v>1.1000000000000001</v>
      </c>
      <c r="G850">
        <v>0</v>
      </c>
      <c r="H850">
        <v>0</v>
      </c>
      <c r="I850" t="s">
        <v>84</v>
      </c>
      <c r="K850">
        <v>1</v>
      </c>
      <c r="L850" t="s">
        <v>109</v>
      </c>
      <c r="M850">
        <v>90</v>
      </c>
      <c r="N850">
        <v>2.5000000000000001E-2</v>
      </c>
      <c r="O850">
        <v>0.4375</v>
      </c>
      <c r="P850" t="s">
        <v>1791</v>
      </c>
      <c r="Q850" t="s">
        <v>87</v>
      </c>
      <c r="R850" t="s">
        <v>87</v>
      </c>
      <c r="S850" t="s">
        <v>111</v>
      </c>
      <c r="T850" t="b">
        <v>0</v>
      </c>
      <c r="U850">
        <v>2.5000000000000001E-2</v>
      </c>
      <c r="V850">
        <v>1.4208006174142911E-2</v>
      </c>
      <c r="W850">
        <v>4</v>
      </c>
      <c r="Y850">
        <v>9.130638329010516</v>
      </c>
      <c r="Z850">
        <v>9.2877128559502768</v>
      </c>
      <c r="AA850">
        <v>9.1306383290105178</v>
      </c>
      <c r="AB850">
        <v>9.1306383290105178</v>
      </c>
      <c r="AC850">
        <v>0.1319598816010146</v>
      </c>
      <c r="AD850">
        <v>0.13195988160101441</v>
      </c>
      <c r="AE850">
        <v>682.9031847478393</v>
      </c>
      <c r="AF850">
        <v>47194.280096621507</v>
      </c>
      <c r="AG850">
        <v>0.13179027717264541</v>
      </c>
      <c r="AH850">
        <v>9.1078023851855949</v>
      </c>
      <c r="AI850">
        <v>1.25634713140423</v>
      </c>
      <c r="AJ850">
        <v>5.1191158114922786</v>
      </c>
      <c r="AK850">
        <v>2.87165058606681</v>
      </c>
      <c r="AL850">
        <v>11.700836140553781</v>
      </c>
      <c r="AM850">
        <v>0.10180529769326049</v>
      </c>
      <c r="AN850">
        <v>0.13195988160101441</v>
      </c>
      <c r="AO850">
        <v>3.3411687549616609</v>
      </c>
      <c r="AP850">
        <v>3.3411687549616609</v>
      </c>
      <c r="AQ850" t="b">
        <v>1</v>
      </c>
      <c r="AR850" t="b">
        <v>1</v>
      </c>
      <c r="AU850">
        <v>682.68701772911868</v>
      </c>
      <c r="AV850">
        <v>47139.664710305748</v>
      </c>
      <c r="AW850">
        <v>0.13183200743933121</v>
      </c>
      <c r="AX850">
        <v>0.13183200743933121</v>
      </c>
      <c r="AY850">
        <v>0.13183200743933121</v>
      </c>
      <c r="AZ850" t="s">
        <v>89</v>
      </c>
      <c r="BA850" s="1">
        <v>9.1030244715191664</v>
      </c>
      <c r="BB850">
        <v>9.1030244715191664</v>
      </c>
      <c r="BC850">
        <v>9.1030244715191664</v>
      </c>
      <c r="BD850" t="s">
        <v>89</v>
      </c>
      <c r="BE850">
        <v>9.2640239202838472</v>
      </c>
      <c r="BF850">
        <v>9.2640239202838472</v>
      </c>
      <c r="BG850">
        <v>9.2640239202838472</v>
      </c>
      <c r="BH850" t="s">
        <v>89</v>
      </c>
      <c r="BI850">
        <v>1.4230534007007601E-2</v>
      </c>
      <c r="BJ850">
        <v>359.7106764351629</v>
      </c>
      <c r="BK850">
        <v>53474.590142497233</v>
      </c>
      <c r="BL850">
        <v>0.25020108074613212</v>
      </c>
      <c r="BM850">
        <v>0.25020108074613212</v>
      </c>
      <c r="BN850">
        <v>0.25020108074613212</v>
      </c>
      <c r="BO850" t="s">
        <v>89</v>
      </c>
      <c r="BP850" t="s">
        <v>90</v>
      </c>
      <c r="BQ850" s="2">
        <v>32.050480331178633</v>
      </c>
      <c r="BR850">
        <v>32.050480331178633</v>
      </c>
      <c r="BS850">
        <v>32.050480331178633</v>
      </c>
      <c r="BT850" t="s">
        <v>89</v>
      </c>
      <c r="BU850" t="s">
        <v>91</v>
      </c>
      <c r="BV850">
        <v>0.1094629728264328</v>
      </c>
      <c r="BW850">
        <v>14.022085144890649</v>
      </c>
      <c r="BX850">
        <v>7.8064689876967972E-3</v>
      </c>
      <c r="BY850">
        <v>2.0075863712613291</v>
      </c>
      <c r="BZ850">
        <v>56</v>
      </c>
      <c r="CA850">
        <v>0.30162258651660478</v>
      </c>
      <c r="CB850">
        <v>0.30162258651660417</v>
      </c>
      <c r="CC850">
        <v>21.22905795645778</v>
      </c>
      <c r="CD850">
        <v>20.87003046630975</v>
      </c>
      <c r="CG850">
        <f>+COUNTIF(IV!A:A,A850)</f>
        <v>1</v>
      </c>
      <c r="CH850" s="1">
        <f>+VLOOKUP(A850,IV!A:Q,17,0)</f>
        <v>9.1030244715191646</v>
      </c>
      <c r="CI850" t="b">
        <f t="shared" si="52"/>
        <v>0</v>
      </c>
      <c r="CJ850" s="7">
        <f t="shared" si="53"/>
        <v>0</v>
      </c>
      <c r="CL850">
        <f>+COUNTIF(EV!A:A,A850)</f>
        <v>1</v>
      </c>
      <c r="CM850" s="2">
        <f>+VLOOKUP(A850,EV!A:R,18,0)</f>
        <v>32.050480331178647</v>
      </c>
      <c r="CN850" t="b">
        <f t="shared" si="54"/>
        <v>1</v>
      </c>
      <c r="CO850" s="7">
        <f t="shared" si="55"/>
        <v>0</v>
      </c>
    </row>
    <row r="851" spans="1:93" x14ac:dyDescent="0.3">
      <c r="A851" t="s">
        <v>1792</v>
      </c>
      <c r="B851" t="s">
        <v>1716</v>
      </c>
      <c r="C851">
        <v>1.34</v>
      </c>
      <c r="D851">
        <v>4.41</v>
      </c>
      <c r="E851">
        <v>4.3</v>
      </c>
      <c r="F851">
        <v>1.1000000000000001</v>
      </c>
      <c r="G851">
        <v>0</v>
      </c>
      <c r="H851">
        <v>0</v>
      </c>
      <c r="I851" t="s">
        <v>84</v>
      </c>
      <c r="K851">
        <v>1</v>
      </c>
      <c r="L851" t="s">
        <v>109</v>
      </c>
      <c r="M851">
        <v>90</v>
      </c>
      <c r="N851">
        <v>2.5000000000000001E-2</v>
      </c>
      <c r="O851">
        <v>0.8125</v>
      </c>
      <c r="P851" t="s">
        <v>1793</v>
      </c>
      <c r="Q851" t="s">
        <v>87</v>
      </c>
      <c r="R851" t="s">
        <v>87</v>
      </c>
      <c r="S851" t="s">
        <v>111</v>
      </c>
      <c r="T851" t="b">
        <v>0</v>
      </c>
      <c r="U851">
        <v>2.5000000000000001E-2</v>
      </c>
      <c r="V851">
        <v>1.4208006174142911E-2</v>
      </c>
      <c r="W851">
        <v>4</v>
      </c>
      <c r="Y851">
        <v>9.130638329010516</v>
      </c>
      <c r="Z851">
        <v>9.2877128559502768</v>
      </c>
      <c r="AA851">
        <v>9.1306383290105178</v>
      </c>
      <c r="AB851">
        <v>9.1306383290105178</v>
      </c>
      <c r="AC851">
        <v>0.1319598816010146</v>
      </c>
      <c r="AD851">
        <v>0.13195988160101441</v>
      </c>
      <c r="AE851">
        <v>682.9031847478393</v>
      </c>
      <c r="AF851">
        <v>47194.280096621507</v>
      </c>
      <c r="AG851">
        <v>0.13179027717264541</v>
      </c>
      <c r="AH851">
        <v>9.1078023851855949</v>
      </c>
      <c r="AI851">
        <v>1.256347131404224</v>
      </c>
      <c r="AJ851">
        <v>5.1191158114922626</v>
      </c>
      <c r="AK851">
        <v>1.5462733924975069</v>
      </c>
      <c r="AL851">
        <v>6.3004502295289386</v>
      </c>
      <c r="AM851">
        <v>0.10180529769326049</v>
      </c>
      <c r="AN851">
        <v>0.13195988160101441</v>
      </c>
      <c r="AO851">
        <v>6.2050276877859476</v>
      </c>
      <c r="AP851">
        <v>6.2050276877859476</v>
      </c>
      <c r="AQ851" t="b">
        <v>1</v>
      </c>
      <c r="AR851" t="b">
        <v>1</v>
      </c>
      <c r="AU851">
        <v>682.68701772911868</v>
      </c>
      <c r="AV851">
        <v>47139.664710305748</v>
      </c>
      <c r="AW851">
        <v>0.13183200743933121</v>
      </c>
      <c r="AX851">
        <v>0.13183200743933121</v>
      </c>
      <c r="AY851">
        <v>0.13183200743933121</v>
      </c>
      <c r="AZ851" t="s">
        <v>89</v>
      </c>
      <c r="BA851" s="1">
        <v>9.1030244715191664</v>
      </c>
      <c r="BB851">
        <v>9.1030244715191664</v>
      </c>
      <c r="BC851">
        <v>9.1030244715191664</v>
      </c>
      <c r="BD851" t="s">
        <v>89</v>
      </c>
      <c r="BE851">
        <v>9.2640239202838472</v>
      </c>
      <c r="BF851">
        <v>9.2640239202838472</v>
      </c>
      <c r="BG851">
        <v>9.2640239202838472</v>
      </c>
      <c r="BH851" t="s">
        <v>89</v>
      </c>
      <c r="BI851">
        <v>1.4230534007007601E-2</v>
      </c>
      <c r="BJ851">
        <v>668.03411337958778</v>
      </c>
      <c r="BK851">
        <v>99309.953121780447</v>
      </c>
      <c r="BL851">
        <v>0.13472365886330201</v>
      </c>
      <c r="BM851">
        <v>0.13472365886330201</v>
      </c>
      <c r="BN851">
        <v>0.13472365886330201</v>
      </c>
      <c r="BO851" t="s">
        <v>89</v>
      </c>
      <c r="BP851" t="s">
        <v>90</v>
      </c>
      <c r="BQ851" s="2">
        <v>17.25795094755772</v>
      </c>
      <c r="BR851">
        <v>17.25795094755772</v>
      </c>
      <c r="BS851">
        <v>17.25795094755772</v>
      </c>
      <c r="BT851" t="s">
        <v>89</v>
      </c>
      <c r="BU851" t="s">
        <v>91</v>
      </c>
      <c r="BV851">
        <v>0.1094629728264329</v>
      </c>
      <c r="BW851">
        <v>14.022085144890649</v>
      </c>
      <c r="BX851">
        <v>7.8064689876968041E-3</v>
      </c>
      <c r="BY851">
        <v>3.7283746894853258</v>
      </c>
      <c r="BZ851">
        <v>56</v>
      </c>
      <c r="CA851">
        <v>0.1624121619704795</v>
      </c>
      <c r="CB851">
        <v>0.1624121619704792</v>
      </c>
      <c r="CC851">
        <v>11.43103120732342</v>
      </c>
      <c r="CD851">
        <v>11.237708712628329</v>
      </c>
      <c r="CG851">
        <f>+COUNTIF(IV!A:A,A851)</f>
        <v>1</v>
      </c>
      <c r="CH851" s="1">
        <f>+VLOOKUP(A851,IV!A:Q,17,0)</f>
        <v>9.1030244715191646</v>
      </c>
      <c r="CI851" t="b">
        <f t="shared" si="52"/>
        <v>0</v>
      </c>
      <c r="CJ851" s="7">
        <f t="shared" si="53"/>
        <v>0</v>
      </c>
      <c r="CL851">
        <f>+COUNTIF(EV!A:A,A851)</f>
        <v>1</v>
      </c>
      <c r="CM851" s="2">
        <f>+VLOOKUP(A851,EV!A:R,18,0)</f>
        <v>17.257950947557731</v>
      </c>
      <c r="CN851" t="b">
        <f t="shared" si="54"/>
        <v>1</v>
      </c>
      <c r="CO851" s="7">
        <f t="shared" si="55"/>
        <v>0</v>
      </c>
    </row>
    <row r="852" spans="1:93" x14ac:dyDescent="0.3">
      <c r="A852" t="s">
        <v>1794</v>
      </c>
      <c r="B852" t="s">
        <v>1716</v>
      </c>
      <c r="C852">
        <v>1.34</v>
      </c>
      <c r="D852">
        <v>4.41</v>
      </c>
      <c r="E852">
        <v>4.3</v>
      </c>
      <c r="F852">
        <v>1.1000000000000001</v>
      </c>
      <c r="G852">
        <v>0</v>
      </c>
      <c r="H852">
        <v>0</v>
      </c>
      <c r="I852" t="s">
        <v>84</v>
      </c>
      <c r="K852">
        <v>1</v>
      </c>
      <c r="L852" t="s">
        <v>109</v>
      </c>
      <c r="M852">
        <v>90</v>
      </c>
      <c r="N852">
        <v>0.1</v>
      </c>
      <c r="O852">
        <v>0.25</v>
      </c>
      <c r="P852" t="s">
        <v>1795</v>
      </c>
      <c r="Q852" t="s">
        <v>87</v>
      </c>
      <c r="R852" t="s">
        <v>87</v>
      </c>
      <c r="S852" t="s">
        <v>111</v>
      </c>
      <c r="T852" t="b">
        <v>0</v>
      </c>
      <c r="U852">
        <v>0.1</v>
      </c>
      <c r="V852">
        <v>1.4208006174142911E-2</v>
      </c>
      <c r="W852">
        <v>4</v>
      </c>
      <c r="Y852">
        <v>9.130638329010516</v>
      </c>
      <c r="Z852">
        <v>9.2877128559502768</v>
      </c>
      <c r="AA852">
        <v>9.1306383290105178</v>
      </c>
      <c r="AB852">
        <v>9.1306383290105178</v>
      </c>
      <c r="AC852">
        <v>0.1319598816010146</v>
      </c>
      <c r="AD852">
        <v>0.13195988160101441</v>
      </c>
      <c r="AE852">
        <v>682.9031847478393</v>
      </c>
      <c r="AF852">
        <v>47194.280096621507</v>
      </c>
      <c r="AG852">
        <v>0.13179027717264541</v>
      </c>
      <c r="AH852">
        <v>9.1078023851855949</v>
      </c>
      <c r="AI852">
        <v>9.3329205271988194</v>
      </c>
      <c r="AJ852">
        <v>9.3184055601849707</v>
      </c>
      <c r="AK852">
        <v>37.331682108795277</v>
      </c>
      <c r="AL852">
        <v>37.273622240739883</v>
      </c>
      <c r="AM852">
        <v>0.13216543107149181</v>
      </c>
      <c r="AN852">
        <v>0.13195988160101441</v>
      </c>
      <c r="AO852">
        <v>2.7616084974318009</v>
      </c>
      <c r="AP852">
        <v>2.7616084974318009</v>
      </c>
      <c r="AQ852" t="b">
        <v>0</v>
      </c>
      <c r="AR852" t="b">
        <v>0</v>
      </c>
      <c r="AU852">
        <v>682.68701772911868</v>
      </c>
      <c r="AV852">
        <v>47139.664710305748</v>
      </c>
      <c r="AW852">
        <v>0.13183200743933121</v>
      </c>
      <c r="AX852">
        <v>0.13183200743933121</v>
      </c>
      <c r="AY852">
        <v>0.13183200743933121</v>
      </c>
      <c r="AZ852" t="s">
        <v>89</v>
      </c>
      <c r="BA852" s="1">
        <v>9.1030244715191664</v>
      </c>
      <c r="BB852">
        <v>9.1030244715191664</v>
      </c>
      <c r="BC852">
        <v>9.1030244715191664</v>
      </c>
      <c r="BD852" t="s">
        <v>89</v>
      </c>
      <c r="BE852">
        <v>9.2640239202838472</v>
      </c>
      <c r="BF852">
        <v>9.2640239202838472</v>
      </c>
      <c r="BG852">
        <v>9.2640239202838472</v>
      </c>
      <c r="BH852" t="s">
        <v>89</v>
      </c>
      <c r="BI852">
        <v>1.4230534007007601E-2</v>
      </c>
      <c r="BJ852">
        <v>170.24118801405149</v>
      </c>
      <c r="BK852">
        <v>13576.84477181315</v>
      </c>
      <c r="BL852">
        <v>0.52866172428596714</v>
      </c>
      <c r="BM852">
        <v>0.52866172428596714</v>
      </c>
      <c r="BN852">
        <v>0.52866172428596714</v>
      </c>
      <c r="BO852" t="s">
        <v>89</v>
      </c>
      <c r="BP852" t="s">
        <v>90</v>
      </c>
      <c r="BQ852" s="2">
        <v>37.514684308676273</v>
      </c>
      <c r="BR852">
        <v>37.514684308676273</v>
      </c>
      <c r="BS852">
        <v>37.514684308676273</v>
      </c>
      <c r="BT852" t="s">
        <v>89</v>
      </c>
      <c r="BU852" t="s">
        <v>91</v>
      </c>
      <c r="BV852">
        <v>0.13216543107149181</v>
      </c>
      <c r="BW852">
        <v>9.3786710771690665</v>
      </c>
      <c r="BX852">
        <v>1.409212776351953E-2</v>
      </c>
      <c r="BY852">
        <v>1.7563792515085259</v>
      </c>
      <c r="BZ852">
        <v>21</v>
      </c>
      <c r="CA852">
        <v>0.52783952640405851</v>
      </c>
      <c r="CB852">
        <v>0.5278395264040574</v>
      </c>
      <c r="CC852">
        <v>37.150851423801107</v>
      </c>
      <c r="CD852">
        <v>36.522553316042057</v>
      </c>
      <c r="CG852">
        <f>+COUNTIF(IV!A:A,A852)</f>
        <v>1</v>
      </c>
      <c r="CH852" s="1">
        <f>+VLOOKUP(A852,IV!A:Q,17,0)</f>
        <v>9.1030244715191646</v>
      </c>
      <c r="CI852" t="b">
        <f t="shared" si="52"/>
        <v>0</v>
      </c>
      <c r="CJ852" s="7">
        <f t="shared" si="53"/>
        <v>0</v>
      </c>
      <c r="CL852">
        <f>+COUNTIF(EV!A:A,A852)</f>
        <v>1</v>
      </c>
      <c r="CM852" s="2">
        <f>+VLOOKUP(A852,EV!A:R,18,0)</f>
        <v>37.514684308676273</v>
      </c>
      <c r="CN852" t="b">
        <f t="shared" si="54"/>
        <v>1</v>
      </c>
      <c r="CO852" s="7">
        <f t="shared" si="55"/>
        <v>0</v>
      </c>
    </row>
    <row r="853" spans="1:93" x14ac:dyDescent="0.3">
      <c r="A853" t="s">
        <v>1796</v>
      </c>
      <c r="B853" t="s">
        <v>1716</v>
      </c>
      <c r="C853">
        <v>1.34</v>
      </c>
      <c r="D853">
        <v>4.41</v>
      </c>
      <c r="E853">
        <v>4.3</v>
      </c>
      <c r="F853">
        <v>1.1000000000000001</v>
      </c>
      <c r="G853">
        <v>0</v>
      </c>
      <c r="H853">
        <v>0</v>
      </c>
      <c r="I853" t="s">
        <v>84</v>
      </c>
      <c r="K853">
        <v>1</v>
      </c>
      <c r="L853" t="s">
        <v>109</v>
      </c>
      <c r="M853">
        <v>90</v>
      </c>
      <c r="N853">
        <v>0.1</v>
      </c>
      <c r="O853">
        <v>0.4375</v>
      </c>
      <c r="P853" t="s">
        <v>1797</v>
      </c>
      <c r="Q853" t="s">
        <v>87</v>
      </c>
      <c r="R853" t="s">
        <v>87</v>
      </c>
      <c r="S853" t="s">
        <v>111</v>
      </c>
      <c r="T853" t="b">
        <v>0</v>
      </c>
      <c r="U853">
        <v>0.1</v>
      </c>
      <c r="V853">
        <v>1.4208006174142911E-2</v>
      </c>
      <c r="W853">
        <v>4</v>
      </c>
      <c r="Y853">
        <v>9.130638329010516</v>
      </c>
      <c r="Z853">
        <v>9.2877128559502768</v>
      </c>
      <c r="AA853">
        <v>9.1306383290105178</v>
      </c>
      <c r="AB853">
        <v>9.1306383290105178</v>
      </c>
      <c r="AC853">
        <v>0.1319598816010146</v>
      </c>
      <c r="AD853">
        <v>0.13195988160101441</v>
      </c>
      <c r="AE853">
        <v>682.9031847478393</v>
      </c>
      <c r="AF853">
        <v>47194.280096621507</v>
      </c>
      <c r="AG853">
        <v>0.13179027717264541</v>
      </c>
      <c r="AH853">
        <v>9.1078023851855949</v>
      </c>
      <c r="AI853">
        <v>9.3329205271988229</v>
      </c>
      <c r="AJ853">
        <v>9.3184055601849707</v>
      </c>
      <c r="AK853">
        <v>21.332389776454448</v>
      </c>
      <c r="AL853">
        <v>21.299212708994219</v>
      </c>
      <c r="AM853">
        <v>0.13216543107149181</v>
      </c>
      <c r="AN853">
        <v>0.13195988160101441</v>
      </c>
      <c r="AO853">
        <v>4.8328148705056524</v>
      </c>
      <c r="AP853">
        <v>4.8328148705056524</v>
      </c>
      <c r="AQ853" t="b">
        <v>0</v>
      </c>
      <c r="AR853" t="b">
        <v>0</v>
      </c>
      <c r="AU853">
        <v>682.68701772911868</v>
      </c>
      <c r="AV853">
        <v>47139.664710305748</v>
      </c>
      <c r="AW853">
        <v>0.13183200743933121</v>
      </c>
      <c r="AX853">
        <v>0.13183200743933121</v>
      </c>
      <c r="AY853">
        <v>0.13183200743933121</v>
      </c>
      <c r="AZ853" t="s">
        <v>89</v>
      </c>
      <c r="BA853" s="1">
        <v>9.1030244715191664</v>
      </c>
      <c r="BB853">
        <v>9.1030244715191664</v>
      </c>
      <c r="BC853">
        <v>9.1030244715191664</v>
      </c>
      <c r="BD853" t="s">
        <v>89</v>
      </c>
      <c r="BE853">
        <v>9.2640239202838472</v>
      </c>
      <c r="BF853">
        <v>9.2640239202838472</v>
      </c>
      <c r="BG853">
        <v>9.2640239202838472</v>
      </c>
      <c r="BH853" t="s">
        <v>89</v>
      </c>
      <c r="BI853">
        <v>1.4230534007007601E-2</v>
      </c>
      <c r="BJ853">
        <v>297.92207902459018</v>
      </c>
      <c r="BK853">
        <v>23759.47835067302</v>
      </c>
      <c r="BL853">
        <v>0.30209241387769548</v>
      </c>
      <c r="BM853">
        <v>0.30209241387769548</v>
      </c>
      <c r="BN853">
        <v>0.30209241387769548</v>
      </c>
      <c r="BO853" t="s">
        <v>89</v>
      </c>
      <c r="BP853" t="s">
        <v>90</v>
      </c>
      <c r="BQ853" s="2">
        <v>21.436962462100709</v>
      </c>
      <c r="BR853">
        <v>21.436962462100709</v>
      </c>
      <c r="BS853">
        <v>21.436962462100709</v>
      </c>
      <c r="BT853" t="s">
        <v>89</v>
      </c>
      <c r="BU853" t="s">
        <v>91</v>
      </c>
      <c r="BV853">
        <v>0.13216543107149181</v>
      </c>
      <c r="BW853">
        <v>9.3786710771690611</v>
      </c>
      <c r="BX853">
        <v>1.409212776351953E-2</v>
      </c>
      <c r="BY853">
        <v>3.0736636901399201</v>
      </c>
      <c r="BZ853">
        <v>21</v>
      </c>
      <c r="CA853">
        <v>0.30162258651660478</v>
      </c>
      <c r="CB853">
        <v>0.30162258651660417</v>
      </c>
      <c r="CC853">
        <v>21.22905795645778</v>
      </c>
      <c r="CD853">
        <v>20.87003046630975</v>
      </c>
      <c r="CG853">
        <f>+COUNTIF(IV!A:A,A853)</f>
        <v>1</v>
      </c>
      <c r="CH853" s="1">
        <f>+VLOOKUP(A853,IV!A:Q,17,0)</f>
        <v>9.1030244715191646</v>
      </c>
      <c r="CI853" t="b">
        <f t="shared" si="52"/>
        <v>0</v>
      </c>
      <c r="CJ853" s="7">
        <f t="shared" si="53"/>
        <v>0</v>
      </c>
      <c r="CL853">
        <f>+COUNTIF(EV!A:A,A853)</f>
        <v>1</v>
      </c>
      <c r="CM853" s="2">
        <f>+VLOOKUP(A853,EV!A:R,18,0)</f>
        <v>21.436962462100709</v>
      </c>
      <c r="CN853" t="b">
        <f t="shared" si="54"/>
        <v>1</v>
      </c>
      <c r="CO853" s="7">
        <f t="shared" si="55"/>
        <v>0</v>
      </c>
    </row>
    <row r="854" spans="1:93" x14ac:dyDescent="0.3">
      <c r="A854" t="s">
        <v>1798</v>
      </c>
      <c r="B854" t="s">
        <v>1716</v>
      </c>
      <c r="C854">
        <v>1.34</v>
      </c>
      <c r="D854">
        <v>4.41</v>
      </c>
      <c r="E854">
        <v>4.3</v>
      </c>
      <c r="F854">
        <v>1.1000000000000001</v>
      </c>
      <c r="G854">
        <v>0</v>
      </c>
      <c r="H854">
        <v>0</v>
      </c>
      <c r="I854" t="s">
        <v>84</v>
      </c>
      <c r="K854">
        <v>1</v>
      </c>
      <c r="L854" t="s">
        <v>109</v>
      </c>
      <c r="M854">
        <v>90</v>
      </c>
      <c r="N854">
        <v>0.1</v>
      </c>
      <c r="O854">
        <v>0.8125</v>
      </c>
      <c r="P854" t="s">
        <v>1799</v>
      </c>
      <c r="Q854" t="s">
        <v>87</v>
      </c>
      <c r="R854" t="s">
        <v>87</v>
      </c>
      <c r="S854" t="s">
        <v>111</v>
      </c>
      <c r="T854" t="b">
        <v>0</v>
      </c>
      <c r="U854">
        <v>0.1</v>
      </c>
      <c r="V854">
        <v>1.4208006174142911E-2</v>
      </c>
      <c r="W854">
        <v>4</v>
      </c>
      <c r="Y854">
        <v>9.130638329010516</v>
      </c>
      <c r="Z854">
        <v>9.2877128559502768</v>
      </c>
      <c r="AA854">
        <v>9.1306383290105178</v>
      </c>
      <c r="AB854">
        <v>9.1306383290105178</v>
      </c>
      <c r="AC854">
        <v>0.1319598816010146</v>
      </c>
      <c r="AD854">
        <v>0.13195988160101441</v>
      </c>
      <c r="AE854">
        <v>682.9031847478393</v>
      </c>
      <c r="AF854">
        <v>47194.280096621507</v>
      </c>
      <c r="AG854">
        <v>0.13179027717264541</v>
      </c>
      <c r="AH854">
        <v>9.1078023851855949</v>
      </c>
      <c r="AI854">
        <v>9.3329205271988247</v>
      </c>
      <c r="AJ854">
        <v>9.3184055601849707</v>
      </c>
      <c r="AK854">
        <v>11.486671418090859</v>
      </c>
      <c r="AL854">
        <v>11.468806843304581</v>
      </c>
      <c r="AM854">
        <v>0.1321654310714919</v>
      </c>
      <c r="AN854">
        <v>0.13195988160101441</v>
      </c>
      <c r="AO854">
        <v>8.9752276166533527</v>
      </c>
      <c r="AP854">
        <v>8.9752276166533527</v>
      </c>
      <c r="AQ854" t="b">
        <v>0</v>
      </c>
      <c r="AR854" t="b">
        <v>0</v>
      </c>
      <c r="AU854">
        <v>682.68701772911868</v>
      </c>
      <c r="AV854">
        <v>47139.664710305748</v>
      </c>
      <c r="AW854">
        <v>0.13183200743933121</v>
      </c>
      <c r="AX854">
        <v>0.13183200743933121</v>
      </c>
      <c r="AY854">
        <v>0.13183200743933121</v>
      </c>
      <c r="AZ854" t="s">
        <v>89</v>
      </c>
      <c r="BA854" s="1">
        <v>9.1030244715191664</v>
      </c>
      <c r="BB854">
        <v>9.1030244715191664</v>
      </c>
      <c r="BC854">
        <v>9.1030244715191664</v>
      </c>
      <c r="BD854" t="s">
        <v>89</v>
      </c>
      <c r="BE854">
        <v>9.2640239202838472</v>
      </c>
      <c r="BF854">
        <v>9.2640239202838472</v>
      </c>
      <c r="BG854">
        <v>9.2640239202838472</v>
      </c>
      <c r="BH854" t="s">
        <v>89</v>
      </c>
      <c r="BI854">
        <v>1.4230534007007601E-2</v>
      </c>
      <c r="BJ854">
        <v>553.28386104566744</v>
      </c>
      <c r="BK854">
        <v>44124.745508392727</v>
      </c>
      <c r="BL854">
        <v>0.16266514593414369</v>
      </c>
      <c r="BM854">
        <v>0.16266514593414369</v>
      </c>
      <c r="BN854">
        <v>0.16266514593414369</v>
      </c>
      <c r="BO854" t="s">
        <v>89</v>
      </c>
      <c r="BP854" t="s">
        <v>90</v>
      </c>
      <c r="BQ854" s="2">
        <v>11.542979787285001</v>
      </c>
      <c r="BR854">
        <v>11.542979787285001</v>
      </c>
      <c r="BS854">
        <v>11.542979787285001</v>
      </c>
      <c r="BT854" t="s">
        <v>89</v>
      </c>
      <c r="BU854" t="s">
        <v>91</v>
      </c>
      <c r="BV854">
        <v>0.13216543107149181</v>
      </c>
      <c r="BW854">
        <v>9.3786710771690611</v>
      </c>
      <c r="BX854">
        <v>1.409212776351954E-2</v>
      </c>
      <c r="BY854">
        <v>5.7082325674027077</v>
      </c>
      <c r="BZ854">
        <v>21</v>
      </c>
      <c r="CA854">
        <v>0.1624121619704795</v>
      </c>
      <c r="CB854">
        <v>0.1624121619704792</v>
      </c>
      <c r="CC854">
        <v>11.43103120732342</v>
      </c>
      <c r="CD854">
        <v>11.237708712628329</v>
      </c>
      <c r="CG854">
        <f>+COUNTIF(IV!A:A,A854)</f>
        <v>1</v>
      </c>
      <c r="CH854" s="1">
        <f>+VLOOKUP(A854,IV!A:Q,17,0)</f>
        <v>9.1030244715191646</v>
      </c>
      <c r="CI854" t="b">
        <f t="shared" si="52"/>
        <v>0</v>
      </c>
      <c r="CJ854" s="7">
        <f t="shared" si="53"/>
        <v>0</v>
      </c>
      <c r="CL854">
        <f>+COUNTIF(EV!A:A,A854)</f>
        <v>1</v>
      </c>
      <c r="CM854" s="2">
        <f>+VLOOKUP(A854,EV!A:R,18,0)</f>
        <v>11.542979787285001</v>
      </c>
      <c r="CN854" t="b">
        <f t="shared" si="54"/>
        <v>1</v>
      </c>
      <c r="CO854" s="7">
        <f t="shared" si="55"/>
        <v>0</v>
      </c>
    </row>
    <row r="855" spans="1:93" x14ac:dyDescent="0.3">
      <c r="A855" t="s">
        <v>1800</v>
      </c>
      <c r="B855" t="s">
        <v>1716</v>
      </c>
      <c r="C855">
        <v>1.34</v>
      </c>
      <c r="D855">
        <v>4.41</v>
      </c>
      <c r="E855">
        <v>4.3</v>
      </c>
      <c r="F855">
        <v>1.1000000000000001</v>
      </c>
      <c r="G855">
        <v>0</v>
      </c>
      <c r="H855">
        <v>0</v>
      </c>
      <c r="I855" t="s">
        <v>84</v>
      </c>
      <c r="K855">
        <v>1</v>
      </c>
      <c r="L855" t="s">
        <v>109</v>
      </c>
      <c r="M855">
        <v>90</v>
      </c>
      <c r="N855">
        <v>0.17499999999999999</v>
      </c>
      <c r="O855">
        <v>0.25</v>
      </c>
      <c r="P855" t="s">
        <v>1801</v>
      </c>
      <c r="Q855" t="s">
        <v>87</v>
      </c>
      <c r="R855" t="s">
        <v>87</v>
      </c>
      <c r="S855" t="s">
        <v>111</v>
      </c>
      <c r="T855" t="b">
        <v>0</v>
      </c>
      <c r="U855">
        <v>0.17499999999999999</v>
      </c>
      <c r="V855">
        <v>1.4208006174142911E-2</v>
      </c>
      <c r="W855">
        <v>4</v>
      </c>
      <c r="Y855">
        <v>9.130638329010516</v>
      </c>
      <c r="Z855">
        <v>9.2877128559502768</v>
      </c>
      <c r="AA855">
        <v>9.1306383290105178</v>
      </c>
      <c r="AB855">
        <v>9.1306383290105178</v>
      </c>
      <c r="AC855">
        <v>0.1319598816010146</v>
      </c>
      <c r="AD855">
        <v>0.13195988160101441</v>
      </c>
      <c r="AE855">
        <v>682.9031847478393</v>
      </c>
      <c r="AF855">
        <v>47194.280096621507</v>
      </c>
      <c r="AG855">
        <v>0.13179027717264541</v>
      </c>
      <c r="AH855">
        <v>9.1078023851855949</v>
      </c>
      <c r="AI855">
        <v>9.317137708694057</v>
      </c>
      <c r="AJ855">
        <v>9.2878531722764635</v>
      </c>
      <c r="AK855">
        <v>37.268550834776228</v>
      </c>
      <c r="AL855">
        <v>37.151412689105847</v>
      </c>
      <c r="AM855">
        <v>0.1323759501893875</v>
      </c>
      <c r="AN855">
        <v>0.13195988160101441</v>
      </c>
      <c r="AO855">
        <v>2.5917793587336502</v>
      </c>
      <c r="AP855">
        <v>2.5917793587336502</v>
      </c>
      <c r="AQ855" t="b">
        <v>0</v>
      </c>
      <c r="AR855" t="b">
        <v>0</v>
      </c>
      <c r="AU855">
        <v>682.68701772911868</v>
      </c>
      <c r="AV855">
        <v>47139.664710305748</v>
      </c>
      <c r="AW855">
        <v>0.13183200743933121</v>
      </c>
      <c r="AX855">
        <v>0.13183200743933121</v>
      </c>
      <c r="AY855">
        <v>0.13183200743933121</v>
      </c>
      <c r="AZ855" t="s">
        <v>89</v>
      </c>
      <c r="BA855" s="1">
        <v>9.1030244715191664</v>
      </c>
      <c r="BB855">
        <v>9.1030244715191664</v>
      </c>
      <c r="BC855">
        <v>9.1030244715191664</v>
      </c>
      <c r="BD855" t="s">
        <v>89</v>
      </c>
      <c r="BE855">
        <v>9.2640239202838472</v>
      </c>
      <c r="BF855">
        <v>9.2640239202838472</v>
      </c>
      <c r="BG855">
        <v>9.2640239202838472</v>
      </c>
      <c r="BH855" t="s">
        <v>89</v>
      </c>
      <c r="BI855">
        <v>1.4230534007007601E-2</v>
      </c>
      <c r="BJ855">
        <v>170.16912146916289</v>
      </c>
      <c r="BK855">
        <v>12820.78212009934</v>
      </c>
      <c r="BL855">
        <v>0.52888561228371433</v>
      </c>
      <c r="BM855">
        <v>0.52888561228371433</v>
      </c>
      <c r="BN855">
        <v>0.52888561228371433</v>
      </c>
      <c r="BO855" t="s">
        <v>89</v>
      </c>
      <c r="BP855" t="s">
        <v>90</v>
      </c>
      <c r="BQ855" s="2">
        <v>37.427342178097398</v>
      </c>
      <c r="BR855">
        <v>37.427342178097398</v>
      </c>
      <c r="BS855">
        <v>37.427342178097398</v>
      </c>
      <c r="BT855" t="s">
        <v>89</v>
      </c>
      <c r="BU855" t="s">
        <v>91</v>
      </c>
      <c r="BV855">
        <v>0.13222140307092861</v>
      </c>
      <c r="BW855">
        <v>9.3568355445243512</v>
      </c>
      <c r="BX855">
        <v>1.413099572411583E-2</v>
      </c>
      <c r="BY855">
        <v>1.9469021767110899</v>
      </c>
      <c r="BZ855">
        <v>14</v>
      </c>
      <c r="CA855">
        <v>0.52783952640405851</v>
      </c>
      <c r="CB855">
        <v>0.5278395264040574</v>
      </c>
      <c r="CC855">
        <v>37.150851423801107</v>
      </c>
      <c r="CD855">
        <v>36.522553316042057</v>
      </c>
      <c r="CG855">
        <f>+COUNTIF(IV!A:A,A855)</f>
        <v>1</v>
      </c>
      <c r="CH855" s="1">
        <f>+VLOOKUP(A855,IV!A:Q,17,0)</f>
        <v>9.1030244715191646</v>
      </c>
      <c r="CI855" t="b">
        <f t="shared" si="52"/>
        <v>0</v>
      </c>
      <c r="CJ855" s="7">
        <f t="shared" si="53"/>
        <v>0</v>
      </c>
      <c r="CL855">
        <f>+COUNTIF(EV!A:A,A855)</f>
        <v>1</v>
      </c>
      <c r="CM855" s="2">
        <f>+VLOOKUP(A855,EV!A:R,18,0)</f>
        <v>37.427342178097398</v>
      </c>
      <c r="CN855" t="b">
        <f t="shared" si="54"/>
        <v>1</v>
      </c>
      <c r="CO855" s="7">
        <f t="shared" si="55"/>
        <v>0</v>
      </c>
    </row>
    <row r="856" spans="1:93" x14ac:dyDescent="0.3">
      <c r="A856" t="s">
        <v>1802</v>
      </c>
      <c r="B856" t="s">
        <v>1716</v>
      </c>
      <c r="C856">
        <v>1.34</v>
      </c>
      <c r="D856">
        <v>4.41</v>
      </c>
      <c r="E856">
        <v>4.3</v>
      </c>
      <c r="F856">
        <v>1.1000000000000001</v>
      </c>
      <c r="G856">
        <v>0</v>
      </c>
      <c r="H856">
        <v>0</v>
      </c>
      <c r="I856" t="s">
        <v>84</v>
      </c>
      <c r="K856">
        <v>1</v>
      </c>
      <c r="L856" t="s">
        <v>109</v>
      </c>
      <c r="M856">
        <v>90</v>
      </c>
      <c r="N856">
        <v>0.17499999999999999</v>
      </c>
      <c r="O856">
        <v>0.4375</v>
      </c>
      <c r="P856" t="s">
        <v>1803</v>
      </c>
      <c r="Q856" t="s">
        <v>87</v>
      </c>
      <c r="R856" t="s">
        <v>87</v>
      </c>
      <c r="S856" t="s">
        <v>111</v>
      </c>
      <c r="T856" t="b">
        <v>0</v>
      </c>
      <c r="U856">
        <v>0.17499999999999999</v>
      </c>
      <c r="V856">
        <v>1.4208006174142911E-2</v>
      </c>
      <c r="W856">
        <v>4</v>
      </c>
      <c r="Y856">
        <v>9.130638329010516</v>
      </c>
      <c r="Z856">
        <v>9.2877128559502768</v>
      </c>
      <c r="AA856">
        <v>9.1306383290105178</v>
      </c>
      <c r="AB856">
        <v>9.1306383290105178</v>
      </c>
      <c r="AC856">
        <v>0.1319598816010146</v>
      </c>
      <c r="AD856">
        <v>0.13195988160101441</v>
      </c>
      <c r="AE856">
        <v>682.9031847478393</v>
      </c>
      <c r="AF856">
        <v>47194.280096621507</v>
      </c>
      <c r="AG856">
        <v>0.13179027717264541</v>
      </c>
      <c r="AH856">
        <v>9.1078023851855949</v>
      </c>
      <c r="AI856">
        <v>9.3171377086940641</v>
      </c>
      <c r="AJ856">
        <v>9.2878531722764635</v>
      </c>
      <c r="AK856">
        <v>21.296314762729288</v>
      </c>
      <c r="AL856">
        <v>21.229378679489059</v>
      </c>
      <c r="AM856">
        <v>0.13237595018938761</v>
      </c>
      <c r="AN856">
        <v>0.13195988160101441</v>
      </c>
      <c r="AO856">
        <v>4.5356138777838879</v>
      </c>
      <c r="AP856">
        <v>4.5356138777838879</v>
      </c>
      <c r="AQ856" t="b">
        <v>0</v>
      </c>
      <c r="AR856" t="b">
        <v>0</v>
      </c>
      <c r="AU856">
        <v>682.68701772911868</v>
      </c>
      <c r="AV856">
        <v>47139.664710305748</v>
      </c>
      <c r="AW856">
        <v>0.13183200743933121</v>
      </c>
      <c r="AX856">
        <v>0.13183200743933121</v>
      </c>
      <c r="AY856">
        <v>0.13183200743933121</v>
      </c>
      <c r="AZ856" t="s">
        <v>89</v>
      </c>
      <c r="BA856" s="1">
        <v>9.1030244715191664</v>
      </c>
      <c r="BB856">
        <v>9.1030244715191664</v>
      </c>
      <c r="BC856">
        <v>9.1030244715191664</v>
      </c>
      <c r="BD856" t="s">
        <v>89</v>
      </c>
      <c r="BE856">
        <v>9.2640239202838472</v>
      </c>
      <c r="BF856">
        <v>9.2640239202838472</v>
      </c>
      <c r="BG856">
        <v>9.2640239202838472</v>
      </c>
      <c r="BH856" t="s">
        <v>89</v>
      </c>
      <c r="BI856">
        <v>1.4230534007007601E-2</v>
      </c>
      <c r="BJ856">
        <v>297.79596257103509</v>
      </c>
      <c r="BK856">
        <v>22436.36871017384</v>
      </c>
      <c r="BL856">
        <v>0.30222034987640822</v>
      </c>
      <c r="BM856">
        <v>0.30222034987640822</v>
      </c>
      <c r="BN856">
        <v>0.30222034987640822</v>
      </c>
      <c r="BO856" t="s">
        <v>89</v>
      </c>
      <c r="BP856" t="s">
        <v>90</v>
      </c>
      <c r="BQ856" s="2">
        <v>21.387052673198511</v>
      </c>
      <c r="BR856">
        <v>21.387052673198511</v>
      </c>
      <c r="BS856">
        <v>21.387052673198511</v>
      </c>
      <c r="BT856" t="s">
        <v>89</v>
      </c>
      <c r="BU856" t="s">
        <v>91</v>
      </c>
      <c r="BV856">
        <v>0.13222140307092861</v>
      </c>
      <c r="BW856">
        <v>9.3568355445243494</v>
      </c>
      <c r="BX856">
        <v>1.413099572411583E-2</v>
      </c>
      <c r="BY856">
        <v>3.4070788092444069</v>
      </c>
      <c r="BZ856">
        <v>14</v>
      </c>
      <c r="CA856">
        <v>0.30162258651660478</v>
      </c>
      <c r="CB856">
        <v>0.30162258651660417</v>
      </c>
      <c r="CC856">
        <v>21.22905795645778</v>
      </c>
      <c r="CD856">
        <v>20.87003046630975</v>
      </c>
      <c r="CG856">
        <f>+COUNTIF(IV!A:A,A856)</f>
        <v>1</v>
      </c>
      <c r="CH856" s="1">
        <f>+VLOOKUP(A856,IV!A:Q,17,0)</f>
        <v>9.1030244715191646</v>
      </c>
      <c r="CI856" t="b">
        <f t="shared" si="52"/>
        <v>0</v>
      </c>
      <c r="CJ856" s="7">
        <f t="shared" si="53"/>
        <v>0</v>
      </c>
      <c r="CL856">
        <f>+COUNTIF(EV!A:A,A856)</f>
        <v>1</v>
      </c>
      <c r="CM856" s="2">
        <f>+VLOOKUP(A856,EV!A:R,18,0)</f>
        <v>21.387052673198529</v>
      </c>
      <c r="CN856" t="b">
        <f t="shared" si="54"/>
        <v>1</v>
      </c>
      <c r="CO856" s="7">
        <f t="shared" si="55"/>
        <v>0</v>
      </c>
    </row>
    <row r="857" spans="1:93" x14ac:dyDescent="0.3">
      <c r="A857" t="s">
        <v>1804</v>
      </c>
      <c r="B857" t="s">
        <v>1716</v>
      </c>
      <c r="C857">
        <v>1.34</v>
      </c>
      <c r="D857">
        <v>4.41</v>
      </c>
      <c r="E857">
        <v>4.3</v>
      </c>
      <c r="F857">
        <v>1.1000000000000001</v>
      </c>
      <c r="G857">
        <v>0</v>
      </c>
      <c r="H857">
        <v>0</v>
      </c>
      <c r="I857" t="s">
        <v>84</v>
      </c>
      <c r="K857">
        <v>1</v>
      </c>
      <c r="L857" t="s">
        <v>109</v>
      </c>
      <c r="M857">
        <v>90</v>
      </c>
      <c r="N857">
        <v>0.17499999999999999</v>
      </c>
      <c r="O857">
        <v>0.8125</v>
      </c>
      <c r="P857" t="s">
        <v>1805</v>
      </c>
      <c r="Q857" t="s">
        <v>87</v>
      </c>
      <c r="R857" t="s">
        <v>87</v>
      </c>
      <c r="S857" t="s">
        <v>111</v>
      </c>
      <c r="T857" t="b">
        <v>0</v>
      </c>
      <c r="U857">
        <v>0.17499999999999999</v>
      </c>
      <c r="V857">
        <v>1.4208006174142911E-2</v>
      </c>
      <c r="W857">
        <v>4</v>
      </c>
      <c r="Y857">
        <v>9.130638329010516</v>
      </c>
      <c r="Z857">
        <v>9.2877128559502768</v>
      </c>
      <c r="AA857">
        <v>9.1306383290105178</v>
      </c>
      <c r="AB857">
        <v>9.1306383290105178</v>
      </c>
      <c r="AC857">
        <v>0.1319598816010146</v>
      </c>
      <c r="AD857">
        <v>0.13195988160101441</v>
      </c>
      <c r="AE857">
        <v>682.9031847478393</v>
      </c>
      <c r="AF857">
        <v>47194.280096621507</v>
      </c>
      <c r="AG857">
        <v>0.13179027717264541</v>
      </c>
      <c r="AH857">
        <v>9.1078023851855949</v>
      </c>
      <c r="AI857">
        <v>9.3171377086940623</v>
      </c>
      <c r="AJ857">
        <v>9.2878531722764617</v>
      </c>
      <c r="AK857">
        <v>11.46724641070039</v>
      </c>
      <c r="AL857">
        <v>11.43120390434026</v>
      </c>
      <c r="AM857">
        <v>0.13237595018938761</v>
      </c>
      <c r="AN857">
        <v>0.13195988160101441</v>
      </c>
      <c r="AO857">
        <v>8.4232829158843678</v>
      </c>
      <c r="AP857">
        <v>8.4232829158843678</v>
      </c>
      <c r="AQ857" t="b">
        <v>0</v>
      </c>
      <c r="AR857" t="b">
        <v>0</v>
      </c>
      <c r="AU857">
        <v>682.68701772911868</v>
      </c>
      <c r="AV857">
        <v>47139.664710305748</v>
      </c>
      <c r="AW857">
        <v>0.13183200743933121</v>
      </c>
      <c r="AX857">
        <v>0.13183200743933121</v>
      </c>
      <c r="AY857">
        <v>0.13183200743933121</v>
      </c>
      <c r="AZ857" t="s">
        <v>89</v>
      </c>
      <c r="BA857" s="1">
        <v>9.1030244715191664</v>
      </c>
      <c r="BB857">
        <v>9.1030244715191664</v>
      </c>
      <c r="BC857">
        <v>9.1030244715191664</v>
      </c>
      <c r="BD857" t="s">
        <v>89</v>
      </c>
      <c r="BE857">
        <v>9.2640239202838472</v>
      </c>
      <c r="BF857">
        <v>9.2640239202838472</v>
      </c>
      <c r="BG857">
        <v>9.2640239202838472</v>
      </c>
      <c r="BH857" t="s">
        <v>89</v>
      </c>
      <c r="BI857">
        <v>1.4230534007007601E-2</v>
      </c>
      <c r="BJ857">
        <v>553.04964477477961</v>
      </c>
      <c r="BK857">
        <v>41667.541890322827</v>
      </c>
      <c r="BL857">
        <v>0.1627340345488352</v>
      </c>
      <c r="BM857">
        <v>0.1627340345488352</v>
      </c>
      <c r="BN857">
        <v>0.1627340345488352</v>
      </c>
      <c r="BO857" t="s">
        <v>89</v>
      </c>
      <c r="BP857" t="s">
        <v>90</v>
      </c>
      <c r="BQ857" s="2">
        <v>11.516105285568431</v>
      </c>
      <c r="BR857">
        <v>11.516105285568431</v>
      </c>
      <c r="BS857">
        <v>11.516105285568431</v>
      </c>
      <c r="BT857" t="s">
        <v>89</v>
      </c>
      <c r="BU857" t="s">
        <v>91</v>
      </c>
      <c r="BV857">
        <v>0.13222140307092861</v>
      </c>
      <c r="BW857">
        <v>9.356835544524353</v>
      </c>
      <c r="BX857">
        <v>1.413099572411582E-2</v>
      </c>
      <c r="BY857">
        <v>6.3274320743110453</v>
      </c>
      <c r="BZ857">
        <v>14</v>
      </c>
      <c r="CA857">
        <v>0.1624121619704795</v>
      </c>
      <c r="CB857">
        <v>0.1624121619704792</v>
      </c>
      <c r="CC857">
        <v>11.43103120732342</v>
      </c>
      <c r="CD857">
        <v>11.237708712628329</v>
      </c>
      <c r="CG857">
        <f>+COUNTIF(IV!A:A,A857)</f>
        <v>1</v>
      </c>
      <c r="CH857" s="1">
        <f>+VLOOKUP(A857,IV!A:Q,17,0)</f>
        <v>9.1030244715191646</v>
      </c>
      <c r="CI857" t="b">
        <f t="shared" si="52"/>
        <v>0</v>
      </c>
      <c r="CJ857" s="7">
        <f t="shared" si="53"/>
        <v>0</v>
      </c>
      <c r="CL857">
        <f>+COUNTIF(EV!A:A,A857)</f>
        <v>1</v>
      </c>
      <c r="CM857" s="2">
        <f>+VLOOKUP(A857,EV!A:R,18,0)</f>
        <v>11.51610528556844</v>
      </c>
      <c r="CN857" t="b">
        <f t="shared" si="54"/>
        <v>1</v>
      </c>
      <c r="CO857" s="7">
        <f t="shared" si="55"/>
        <v>0</v>
      </c>
    </row>
    <row r="858" spans="1:93" x14ac:dyDescent="0.3">
      <c r="A858" t="s">
        <v>1806</v>
      </c>
      <c r="B858" t="s">
        <v>1716</v>
      </c>
      <c r="C858">
        <v>1.34</v>
      </c>
      <c r="D858">
        <v>4.41</v>
      </c>
      <c r="E858">
        <v>4.3</v>
      </c>
      <c r="F858">
        <v>1.1000000000000001</v>
      </c>
      <c r="G858">
        <v>0</v>
      </c>
      <c r="H858">
        <v>0</v>
      </c>
      <c r="I858" t="s">
        <v>84</v>
      </c>
      <c r="K858">
        <v>1</v>
      </c>
      <c r="L858" t="s">
        <v>129</v>
      </c>
      <c r="M858">
        <v>270</v>
      </c>
      <c r="N858">
        <v>2.5000000000000001E-2</v>
      </c>
      <c r="O858">
        <v>0.25</v>
      </c>
      <c r="P858" t="s">
        <v>1807</v>
      </c>
      <c r="Q858" t="s">
        <v>87</v>
      </c>
      <c r="R858" t="s">
        <v>87</v>
      </c>
      <c r="S858" t="s">
        <v>131</v>
      </c>
      <c r="T858" t="b">
        <v>0</v>
      </c>
      <c r="U858">
        <v>2.5000000000000001E-2</v>
      </c>
      <c r="V858">
        <v>1.4208006174142911E-2</v>
      </c>
      <c r="W858">
        <v>4</v>
      </c>
      <c r="Y858">
        <v>9.130638329010516</v>
      </c>
      <c r="Z858">
        <v>9.2877128559502768</v>
      </c>
      <c r="AA858">
        <v>9.1306383290105178</v>
      </c>
      <c r="AB858">
        <v>9.1306383290105178</v>
      </c>
      <c r="AC858">
        <v>0.1319598816010146</v>
      </c>
      <c r="AD858">
        <v>0.13195988160101441</v>
      </c>
      <c r="AE858">
        <v>2048.7095542435191</v>
      </c>
      <c r="AF858">
        <v>141582.84028986469</v>
      </c>
      <c r="AG858">
        <v>0.13179027717264541</v>
      </c>
      <c r="AH858">
        <v>9.107802385185602</v>
      </c>
      <c r="AI858">
        <v>1.256347131404224</v>
      </c>
      <c r="AJ858">
        <v>5.1191158114922706</v>
      </c>
      <c r="AK858">
        <v>5.0253885256168971</v>
      </c>
      <c r="AL858">
        <v>20.476463245969089</v>
      </c>
      <c r="AM858">
        <v>0.10180529769326049</v>
      </c>
      <c r="AN858">
        <v>0.13195988160101441</v>
      </c>
      <c r="AO858">
        <v>5.7277178656485654</v>
      </c>
      <c r="AP858">
        <v>5.7277178656485654</v>
      </c>
      <c r="AQ858" t="b">
        <v>1</v>
      </c>
      <c r="AR858" t="b">
        <v>1</v>
      </c>
      <c r="AU858">
        <v>2048.0610531873558</v>
      </c>
      <c r="AV858">
        <v>141418.99413091721</v>
      </c>
      <c r="AW858">
        <v>0.13183200743933121</v>
      </c>
      <c r="AX858">
        <v>0.13183200743933121</v>
      </c>
      <c r="AY858">
        <v>0.13183200743933121</v>
      </c>
      <c r="AZ858" t="s">
        <v>89</v>
      </c>
      <c r="BA858" s="1">
        <v>9.1030244715191664</v>
      </c>
      <c r="BB858">
        <v>9.1030244715191664</v>
      </c>
      <c r="BC858">
        <v>9.1030244715191664</v>
      </c>
      <c r="BD858" t="s">
        <v>89</v>
      </c>
      <c r="BE858">
        <v>9.2640239202838472</v>
      </c>
      <c r="BF858">
        <v>9.2640239202838472</v>
      </c>
      <c r="BG858">
        <v>9.2640239202838472</v>
      </c>
      <c r="BH858" t="s">
        <v>89</v>
      </c>
      <c r="BI858">
        <v>1.4230534007007609E-2</v>
      </c>
      <c r="BJ858">
        <v>616.64687388885068</v>
      </c>
      <c r="BK858">
        <v>91670.725958566691</v>
      </c>
      <c r="BL858">
        <v>0.43785189130573121</v>
      </c>
      <c r="BM858">
        <v>0.43785189130573121</v>
      </c>
      <c r="BN858">
        <v>0.43785189130573121</v>
      </c>
      <c r="BO858" t="s">
        <v>89</v>
      </c>
      <c r="BP858" t="s">
        <v>90</v>
      </c>
      <c r="BQ858" s="2">
        <v>56.088340579562569</v>
      </c>
      <c r="BR858">
        <v>56.088340579562569</v>
      </c>
      <c r="BS858">
        <v>56.088340579562569</v>
      </c>
      <c r="BT858" t="s">
        <v>89</v>
      </c>
      <c r="BU858" t="s">
        <v>91</v>
      </c>
      <c r="BV858">
        <v>0.1094629728264328</v>
      </c>
      <c r="BW858">
        <v>14.022085144890641</v>
      </c>
      <c r="BX858">
        <v>7.8064689876968007E-3</v>
      </c>
      <c r="BY858">
        <v>3.4415766364479938</v>
      </c>
      <c r="BZ858">
        <v>56</v>
      </c>
      <c r="CA858">
        <v>0.52783952640405851</v>
      </c>
      <c r="CB858">
        <v>0.5278395264040574</v>
      </c>
      <c r="CC858">
        <v>37.150851423801107</v>
      </c>
      <c r="CD858">
        <v>36.522553316042057</v>
      </c>
      <c r="CG858">
        <f>+COUNTIF(IV!A:A,A858)</f>
        <v>1</v>
      </c>
      <c r="CH858" s="1">
        <f>+VLOOKUP(A858,IV!A:Q,17,0)</f>
        <v>9.1030244715191664</v>
      </c>
      <c r="CI858" t="b">
        <f t="shared" si="52"/>
        <v>1</v>
      </c>
      <c r="CJ858" s="7">
        <f t="shared" si="53"/>
        <v>0</v>
      </c>
      <c r="CL858">
        <f>+COUNTIF(EV!A:A,A858)</f>
        <v>1</v>
      </c>
      <c r="CM858" s="2">
        <f>+VLOOKUP(A858,EV!A:R,18,0)</f>
        <v>56.08834057956259</v>
      </c>
      <c r="CN858" t="b">
        <f t="shared" si="54"/>
        <v>1</v>
      </c>
      <c r="CO858" s="7">
        <f t="shared" si="55"/>
        <v>0</v>
      </c>
    </row>
    <row r="859" spans="1:93" x14ac:dyDescent="0.3">
      <c r="A859" t="s">
        <v>1808</v>
      </c>
      <c r="B859" t="s">
        <v>1716</v>
      </c>
      <c r="C859">
        <v>1.34</v>
      </c>
      <c r="D859">
        <v>4.41</v>
      </c>
      <c r="E859">
        <v>4.3</v>
      </c>
      <c r="F859">
        <v>1.1000000000000001</v>
      </c>
      <c r="G859">
        <v>0</v>
      </c>
      <c r="H859">
        <v>0</v>
      </c>
      <c r="I859" t="s">
        <v>84</v>
      </c>
      <c r="K859">
        <v>1</v>
      </c>
      <c r="L859" t="s">
        <v>129</v>
      </c>
      <c r="M859">
        <v>270</v>
      </c>
      <c r="N859">
        <v>2.5000000000000001E-2</v>
      </c>
      <c r="O859">
        <v>0.4375</v>
      </c>
      <c r="P859" t="s">
        <v>1809</v>
      </c>
      <c r="Q859" t="s">
        <v>87</v>
      </c>
      <c r="R859" t="s">
        <v>87</v>
      </c>
      <c r="S859" t="s">
        <v>131</v>
      </c>
      <c r="T859" t="b">
        <v>0</v>
      </c>
      <c r="U859">
        <v>2.5000000000000001E-2</v>
      </c>
      <c r="V859">
        <v>1.4208006174142911E-2</v>
      </c>
      <c r="W859">
        <v>4</v>
      </c>
      <c r="Y859">
        <v>9.130638329010516</v>
      </c>
      <c r="Z859">
        <v>9.2877128559502768</v>
      </c>
      <c r="AA859">
        <v>9.1306383290105178</v>
      </c>
      <c r="AB859">
        <v>9.1306383290105178</v>
      </c>
      <c r="AC859">
        <v>0.1319598816010146</v>
      </c>
      <c r="AD859">
        <v>0.13195988160101441</v>
      </c>
      <c r="AE859">
        <v>2048.7095542435191</v>
      </c>
      <c r="AF859">
        <v>141582.84028986469</v>
      </c>
      <c r="AG859">
        <v>0.13179027717264541</v>
      </c>
      <c r="AH859">
        <v>9.107802385185602</v>
      </c>
      <c r="AI859">
        <v>1.25634713140423</v>
      </c>
      <c r="AJ859">
        <v>5.1191158114922821</v>
      </c>
      <c r="AK859">
        <v>2.87165058606681</v>
      </c>
      <c r="AL859">
        <v>11.70083614055379</v>
      </c>
      <c r="AM859">
        <v>0.10180529769326049</v>
      </c>
      <c r="AN859">
        <v>0.13195988160101441</v>
      </c>
      <c r="AO859">
        <v>10.023506264884981</v>
      </c>
      <c r="AP859">
        <v>10.023506264884981</v>
      </c>
      <c r="AQ859" t="b">
        <v>1</v>
      </c>
      <c r="AR859" t="b">
        <v>1</v>
      </c>
      <c r="AU859">
        <v>2048.0610531873558</v>
      </c>
      <c r="AV859">
        <v>141418.99413091721</v>
      </c>
      <c r="AW859">
        <v>0.13183200743933121</v>
      </c>
      <c r="AX859">
        <v>0.13183200743933121</v>
      </c>
      <c r="AY859">
        <v>0.13183200743933121</v>
      </c>
      <c r="AZ859" t="s">
        <v>89</v>
      </c>
      <c r="BA859" s="1">
        <v>9.1030244715191664</v>
      </c>
      <c r="BB859">
        <v>9.1030244715191664</v>
      </c>
      <c r="BC859">
        <v>9.1030244715191664</v>
      </c>
      <c r="BD859" t="s">
        <v>89</v>
      </c>
      <c r="BE859">
        <v>9.2640239202838472</v>
      </c>
      <c r="BF859">
        <v>9.2640239202838472</v>
      </c>
      <c r="BG859">
        <v>9.2640239202838472</v>
      </c>
      <c r="BH859" t="s">
        <v>89</v>
      </c>
      <c r="BI859">
        <v>1.4230534007007609E-2</v>
      </c>
      <c r="BJ859">
        <v>1079.1320293054889</v>
      </c>
      <c r="BK859">
        <v>160423.77042749201</v>
      </c>
      <c r="BL859">
        <v>0.25020108074613201</v>
      </c>
      <c r="BM859">
        <v>0.25020108074613201</v>
      </c>
      <c r="BN859">
        <v>0.25020108074613201</v>
      </c>
      <c r="BO859" t="s">
        <v>89</v>
      </c>
      <c r="BP859" t="s">
        <v>90</v>
      </c>
      <c r="BQ859" s="2">
        <v>32.05048033117864</v>
      </c>
      <c r="BR859">
        <v>32.05048033117864</v>
      </c>
      <c r="BS859">
        <v>32.05048033117864</v>
      </c>
      <c r="BT859" t="s">
        <v>89</v>
      </c>
      <c r="BU859" t="s">
        <v>91</v>
      </c>
      <c r="BV859">
        <v>0.10946297282643271</v>
      </c>
      <c r="BW859">
        <v>14.022085144890649</v>
      </c>
      <c r="BX859">
        <v>7.8064689876967894E-3</v>
      </c>
      <c r="BY859">
        <v>6.0227591137839891</v>
      </c>
      <c r="BZ859">
        <v>56</v>
      </c>
      <c r="CA859">
        <v>0.30162258651660478</v>
      </c>
      <c r="CB859">
        <v>0.30162258651660417</v>
      </c>
      <c r="CC859">
        <v>21.22905795645778</v>
      </c>
      <c r="CD859">
        <v>20.87003046630975</v>
      </c>
      <c r="CG859">
        <f>+COUNTIF(IV!A:A,A859)</f>
        <v>1</v>
      </c>
      <c r="CH859" s="1">
        <f>+VLOOKUP(A859,IV!A:Q,17,0)</f>
        <v>9.1030244715191664</v>
      </c>
      <c r="CI859" t="b">
        <f t="shared" si="52"/>
        <v>1</v>
      </c>
      <c r="CJ859" s="7">
        <f t="shared" si="53"/>
        <v>0</v>
      </c>
      <c r="CL859">
        <f>+COUNTIF(EV!A:A,A859)</f>
        <v>1</v>
      </c>
      <c r="CM859" s="2">
        <f>+VLOOKUP(A859,EV!A:R,18,0)</f>
        <v>32.05048033117864</v>
      </c>
      <c r="CN859" t="b">
        <f t="shared" si="54"/>
        <v>1</v>
      </c>
      <c r="CO859" s="7">
        <f t="shared" si="55"/>
        <v>0</v>
      </c>
    </row>
    <row r="860" spans="1:93" x14ac:dyDescent="0.3">
      <c r="A860" t="s">
        <v>1810</v>
      </c>
      <c r="B860" t="s">
        <v>1716</v>
      </c>
      <c r="C860">
        <v>1.34</v>
      </c>
      <c r="D860">
        <v>4.41</v>
      </c>
      <c r="E860">
        <v>4.3</v>
      </c>
      <c r="F860">
        <v>1.1000000000000001</v>
      </c>
      <c r="G860">
        <v>0</v>
      </c>
      <c r="H860">
        <v>0</v>
      </c>
      <c r="I860" t="s">
        <v>84</v>
      </c>
      <c r="K860">
        <v>1</v>
      </c>
      <c r="L860" t="s">
        <v>129</v>
      </c>
      <c r="M860">
        <v>270</v>
      </c>
      <c r="N860">
        <v>2.5000000000000001E-2</v>
      </c>
      <c r="O860">
        <v>0.8125</v>
      </c>
      <c r="P860" t="s">
        <v>1811</v>
      </c>
      <c r="Q860" t="s">
        <v>87</v>
      </c>
      <c r="R860" t="s">
        <v>87</v>
      </c>
      <c r="S860" t="s">
        <v>131</v>
      </c>
      <c r="T860" t="b">
        <v>0</v>
      </c>
      <c r="U860">
        <v>2.5000000000000001E-2</v>
      </c>
      <c r="V860">
        <v>1.4208006174142911E-2</v>
      </c>
      <c r="W860">
        <v>4</v>
      </c>
      <c r="Y860">
        <v>9.130638329010516</v>
      </c>
      <c r="Z860">
        <v>9.2877128559502768</v>
      </c>
      <c r="AA860">
        <v>9.1306383290105178</v>
      </c>
      <c r="AB860">
        <v>9.1306383290105178</v>
      </c>
      <c r="AC860">
        <v>0.1319598816010146</v>
      </c>
      <c r="AD860">
        <v>0.13195988160101441</v>
      </c>
      <c r="AE860">
        <v>2048.7095542435191</v>
      </c>
      <c r="AF860">
        <v>141582.84028986469</v>
      </c>
      <c r="AG860">
        <v>0.13179027717264541</v>
      </c>
      <c r="AH860">
        <v>9.107802385185602</v>
      </c>
      <c r="AI860">
        <v>1.2563471314042221</v>
      </c>
      <c r="AJ860">
        <v>5.1191158114922661</v>
      </c>
      <c r="AK860">
        <v>1.546273392497505</v>
      </c>
      <c r="AL860">
        <v>6.3004502295289431</v>
      </c>
      <c r="AM860">
        <v>0.10180529769326049</v>
      </c>
      <c r="AN860">
        <v>0.13195988160101441</v>
      </c>
      <c r="AO860">
        <v>18.61508306335784</v>
      </c>
      <c r="AP860">
        <v>18.61508306335784</v>
      </c>
      <c r="AQ860" t="b">
        <v>1</v>
      </c>
      <c r="AR860" t="b">
        <v>1</v>
      </c>
      <c r="AU860">
        <v>2048.0610531873558</v>
      </c>
      <c r="AV860">
        <v>141418.99413091721</v>
      </c>
      <c r="AW860">
        <v>0.13183200743933121</v>
      </c>
      <c r="AX860">
        <v>0.13183200743933121</v>
      </c>
      <c r="AY860">
        <v>0.13183200743933121</v>
      </c>
      <c r="AZ860" t="s">
        <v>89</v>
      </c>
      <c r="BA860" s="1">
        <v>9.1030244715191664</v>
      </c>
      <c r="BB860">
        <v>9.1030244715191664</v>
      </c>
      <c r="BC860">
        <v>9.1030244715191664</v>
      </c>
      <c r="BD860" t="s">
        <v>89</v>
      </c>
      <c r="BE860">
        <v>9.2640239202838472</v>
      </c>
      <c r="BF860">
        <v>9.2640239202838472</v>
      </c>
      <c r="BG860">
        <v>9.2640239202838472</v>
      </c>
      <c r="BH860" t="s">
        <v>89</v>
      </c>
      <c r="BI860">
        <v>1.4230534007007609E-2</v>
      </c>
      <c r="BJ860">
        <v>2004.1023401387631</v>
      </c>
      <c r="BK860">
        <v>297929.85936534131</v>
      </c>
      <c r="BL860">
        <v>0.13472365886330201</v>
      </c>
      <c r="BM860">
        <v>0.13472365886330201</v>
      </c>
      <c r="BN860">
        <v>0.13472365886330201</v>
      </c>
      <c r="BO860" t="s">
        <v>89</v>
      </c>
      <c r="BP860" t="s">
        <v>90</v>
      </c>
      <c r="BQ860" s="2">
        <v>17.25795094755771</v>
      </c>
      <c r="BR860">
        <v>17.25795094755771</v>
      </c>
      <c r="BS860">
        <v>17.25795094755771</v>
      </c>
      <c r="BT860" t="s">
        <v>89</v>
      </c>
      <c r="BU860" t="s">
        <v>91</v>
      </c>
      <c r="BV860">
        <v>0.1094629728264329</v>
      </c>
      <c r="BW860">
        <v>14.022085144890641</v>
      </c>
      <c r="BX860">
        <v>7.8064689876968076E-3</v>
      </c>
      <c r="BY860">
        <v>11.185124068455981</v>
      </c>
      <c r="BZ860">
        <v>56</v>
      </c>
      <c r="CA860">
        <v>0.1624121619704795</v>
      </c>
      <c r="CB860">
        <v>0.1624121619704792</v>
      </c>
      <c r="CC860">
        <v>11.43103120732342</v>
      </c>
      <c r="CD860">
        <v>11.237708712628329</v>
      </c>
      <c r="CG860">
        <f>+COUNTIF(IV!A:A,A860)</f>
        <v>1</v>
      </c>
      <c r="CH860" s="1">
        <f>+VLOOKUP(A860,IV!A:Q,17,0)</f>
        <v>9.1030244715191664</v>
      </c>
      <c r="CI860" t="b">
        <f t="shared" si="52"/>
        <v>1</v>
      </c>
      <c r="CJ860" s="7">
        <f t="shared" si="53"/>
        <v>0</v>
      </c>
      <c r="CL860">
        <f>+COUNTIF(EV!A:A,A860)</f>
        <v>1</v>
      </c>
      <c r="CM860" s="2">
        <f>+VLOOKUP(A860,EV!A:R,18,0)</f>
        <v>17.257950947557699</v>
      </c>
      <c r="CN860" t="b">
        <f t="shared" si="54"/>
        <v>1</v>
      </c>
      <c r="CO860" s="7">
        <f t="shared" si="55"/>
        <v>0</v>
      </c>
    </row>
    <row r="861" spans="1:93" x14ac:dyDescent="0.3">
      <c r="A861" t="s">
        <v>1812</v>
      </c>
      <c r="B861" t="s">
        <v>1716</v>
      </c>
      <c r="C861">
        <v>1.34</v>
      </c>
      <c r="D861">
        <v>4.41</v>
      </c>
      <c r="E861">
        <v>4.3</v>
      </c>
      <c r="F861">
        <v>1.1000000000000001</v>
      </c>
      <c r="G861">
        <v>0</v>
      </c>
      <c r="H861">
        <v>0</v>
      </c>
      <c r="I861" t="s">
        <v>84</v>
      </c>
      <c r="K861">
        <v>1</v>
      </c>
      <c r="L861" t="s">
        <v>129</v>
      </c>
      <c r="M861">
        <v>270</v>
      </c>
      <c r="N861">
        <v>0.1</v>
      </c>
      <c r="O861">
        <v>0.25</v>
      </c>
      <c r="P861" t="s">
        <v>1813</v>
      </c>
      <c r="Q861" t="s">
        <v>87</v>
      </c>
      <c r="R861" t="s">
        <v>87</v>
      </c>
      <c r="S861" t="s">
        <v>131</v>
      </c>
      <c r="T861" t="b">
        <v>0</v>
      </c>
      <c r="U861">
        <v>0.1</v>
      </c>
      <c r="V861">
        <v>1.4208006174142911E-2</v>
      </c>
      <c r="W861">
        <v>4</v>
      </c>
      <c r="Y861">
        <v>9.130638329010516</v>
      </c>
      <c r="Z861">
        <v>9.2877128559502768</v>
      </c>
      <c r="AA861">
        <v>9.1306383290105178</v>
      </c>
      <c r="AB861">
        <v>9.1306383290105178</v>
      </c>
      <c r="AC861">
        <v>0.1319598816010146</v>
      </c>
      <c r="AD861">
        <v>0.13195988160101441</v>
      </c>
      <c r="AE861">
        <v>2048.7095542435191</v>
      </c>
      <c r="AF861">
        <v>141582.84028986469</v>
      </c>
      <c r="AG861">
        <v>0.13179027717264541</v>
      </c>
      <c r="AH861">
        <v>9.107802385185602</v>
      </c>
      <c r="AI861">
        <v>9.3329205271988247</v>
      </c>
      <c r="AJ861">
        <v>9.3184055601849725</v>
      </c>
      <c r="AK861">
        <v>37.331682108795299</v>
      </c>
      <c r="AL861">
        <v>37.27362224073989</v>
      </c>
      <c r="AM861">
        <v>0.13216543107149181</v>
      </c>
      <c r="AN861">
        <v>0.13195988160101441</v>
      </c>
      <c r="AO861">
        <v>8.2848254922954006</v>
      </c>
      <c r="AP861">
        <v>8.2848254922954006</v>
      </c>
      <c r="AQ861" t="b">
        <v>0</v>
      </c>
      <c r="AR861" t="b">
        <v>0</v>
      </c>
      <c r="AU861">
        <v>2048.0610531873558</v>
      </c>
      <c r="AV861">
        <v>141418.99413091721</v>
      </c>
      <c r="AW861">
        <v>0.13183200743933121</v>
      </c>
      <c r="AX861">
        <v>0.13183200743933121</v>
      </c>
      <c r="AY861">
        <v>0.13183200743933121</v>
      </c>
      <c r="AZ861" t="s">
        <v>89</v>
      </c>
      <c r="BA861" s="1">
        <v>9.1030244715191664</v>
      </c>
      <c r="BB861">
        <v>9.1030244715191664</v>
      </c>
      <c r="BC861">
        <v>9.1030244715191664</v>
      </c>
      <c r="BD861" t="s">
        <v>89</v>
      </c>
      <c r="BE861">
        <v>9.2640239202838472</v>
      </c>
      <c r="BF861">
        <v>9.2640239202838472</v>
      </c>
      <c r="BG861">
        <v>9.2640239202838472</v>
      </c>
      <c r="BH861" t="s">
        <v>89</v>
      </c>
      <c r="BI861">
        <v>1.4230534007007609E-2</v>
      </c>
      <c r="BJ861">
        <v>510.72356404215458</v>
      </c>
      <c r="BK861">
        <v>40730.534315439458</v>
      </c>
      <c r="BL861">
        <v>0.52866172428596703</v>
      </c>
      <c r="BM861">
        <v>0.52866172428596703</v>
      </c>
      <c r="BN861">
        <v>0.52866172428596703</v>
      </c>
      <c r="BO861" t="s">
        <v>89</v>
      </c>
      <c r="BP861" t="s">
        <v>90</v>
      </c>
      <c r="BQ861" s="2">
        <v>37.514684308676259</v>
      </c>
      <c r="BR861">
        <v>37.514684308676259</v>
      </c>
      <c r="BS861">
        <v>37.514684308676259</v>
      </c>
      <c r="BT861" t="s">
        <v>89</v>
      </c>
      <c r="BU861" t="s">
        <v>91</v>
      </c>
      <c r="BV861">
        <v>0.13216543107149181</v>
      </c>
      <c r="BW861">
        <v>9.3786710771690647</v>
      </c>
      <c r="BX861">
        <v>1.409212776351953E-2</v>
      </c>
      <c r="BY861">
        <v>5.2691377545255769</v>
      </c>
      <c r="BZ861">
        <v>21</v>
      </c>
      <c r="CA861">
        <v>0.52783952640405851</v>
      </c>
      <c r="CB861">
        <v>0.5278395264040574</v>
      </c>
      <c r="CC861">
        <v>37.150851423801107</v>
      </c>
      <c r="CD861">
        <v>36.522553316042057</v>
      </c>
      <c r="CG861">
        <f>+COUNTIF(IV!A:A,A861)</f>
        <v>1</v>
      </c>
      <c r="CH861" s="1">
        <f>+VLOOKUP(A861,IV!A:Q,17,0)</f>
        <v>9.1030244715191664</v>
      </c>
      <c r="CI861" t="b">
        <f t="shared" si="52"/>
        <v>1</v>
      </c>
      <c r="CJ861" s="7">
        <f t="shared" si="53"/>
        <v>0</v>
      </c>
      <c r="CL861">
        <f>+COUNTIF(EV!A:A,A861)</f>
        <v>1</v>
      </c>
      <c r="CM861" s="2">
        <f>+VLOOKUP(A861,EV!A:R,18,0)</f>
        <v>37.514684308676259</v>
      </c>
      <c r="CN861" t="b">
        <f t="shared" si="54"/>
        <v>1</v>
      </c>
      <c r="CO861" s="7">
        <f t="shared" si="55"/>
        <v>0</v>
      </c>
    </row>
    <row r="862" spans="1:93" x14ac:dyDescent="0.3">
      <c r="A862" t="s">
        <v>1814</v>
      </c>
      <c r="B862" t="s">
        <v>1716</v>
      </c>
      <c r="C862">
        <v>1.34</v>
      </c>
      <c r="D862">
        <v>4.41</v>
      </c>
      <c r="E862">
        <v>4.3</v>
      </c>
      <c r="F862">
        <v>1.1000000000000001</v>
      </c>
      <c r="G862">
        <v>0</v>
      </c>
      <c r="H862">
        <v>0</v>
      </c>
      <c r="I862" t="s">
        <v>84</v>
      </c>
      <c r="K862">
        <v>1</v>
      </c>
      <c r="L862" t="s">
        <v>129</v>
      </c>
      <c r="M862">
        <v>270</v>
      </c>
      <c r="N862">
        <v>0.1</v>
      </c>
      <c r="O862">
        <v>0.4375</v>
      </c>
      <c r="P862" t="s">
        <v>1815</v>
      </c>
      <c r="Q862" t="s">
        <v>87</v>
      </c>
      <c r="R862" t="s">
        <v>87</v>
      </c>
      <c r="S862" t="s">
        <v>131</v>
      </c>
      <c r="T862" t="b">
        <v>0</v>
      </c>
      <c r="U862">
        <v>0.1</v>
      </c>
      <c r="V862">
        <v>1.4208006174142911E-2</v>
      </c>
      <c r="W862">
        <v>4</v>
      </c>
      <c r="Y862">
        <v>9.130638329010516</v>
      </c>
      <c r="Z862">
        <v>9.2877128559502768</v>
      </c>
      <c r="AA862">
        <v>9.1306383290105178</v>
      </c>
      <c r="AB862">
        <v>9.1306383290105178</v>
      </c>
      <c r="AC862">
        <v>0.1319598816010146</v>
      </c>
      <c r="AD862">
        <v>0.13195988160101441</v>
      </c>
      <c r="AE862">
        <v>2048.7095542435191</v>
      </c>
      <c r="AF862">
        <v>141582.84028986469</v>
      </c>
      <c r="AG862">
        <v>0.13179027717264541</v>
      </c>
      <c r="AH862">
        <v>9.107802385185602</v>
      </c>
      <c r="AI862">
        <v>9.3329205271988283</v>
      </c>
      <c r="AJ862">
        <v>9.318405560184976</v>
      </c>
      <c r="AK862">
        <v>21.33238977645447</v>
      </c>
      <c r="AL862">
        <v>21.299212708994229</v>
      </c>
      <c r="AM862">
        <v>0.13216543107149181</v>
      </c>
      <c r="AN862">
        <v>0.13195988160101441</v>
      </c>
      <c r="AO862">
        <v>14.498444611516939</v>
      </c>
      <c r="AP862">
        <v>14.498444611516939</v>
      </c>
      <c r="AQ862" t="b">
        <v>0</v>
      </c>
      <c r="AR862" t="b">
        <v>0</v>
      </c>
      <c r="AU862">
        <v>2048.0610531873558</v>
      </c>
      <c r="AV862">
        <v>141418.99413091721</v>
      </c>
      <c r="AW862">
        <v>0.13183200743933121</v>
      </c>
      <c r="AX862">
        <v>0.13183200743933121</v>
      </c>
      <c r="AY862">
        <v>0.13183200743933121</v>
      </c>
      <c r="AZ862" t="s">
        <v>89</v>
      </c>
      <c r="BA862" s="1">
        <v>9.1030244715191664</v>
      </c>
      <c r="BB862">
        <v>9.1030244715191664</v>
      </c>
      <c r="BC862">
        <v>9.1030244715191664</v>
      </c>
      <c r="BD862" t="s">
        <v>89</v>
      </c>
      <c r="BE862">
        <v>9.2640239202838472</v>
      </c>
      <c r="BF862">
        <v>9.2640239202838472</v>
      </c>
      <c r="BG862">
        <v>9.2640239202838472</v>
      </c>
      <c r="BH862" t="s">
        <v>89</v>
      </c>
      <c r="BI862">
        <v>1.4230534007007609E-2</v>
      </c>
      <c r="BJ862">
        <v>893.76623707377041</v>
      </c>
      <c r="BK862">
        <v>71278.43505201902</v>
      </c>
      <c r="BL862">
        <v>0.30209241387769548</v>
      </c>
      <c r="BM862">
        <v>0.30209241387769548</v>
      </c>
      <c r="BN862">
        <v>0.30209241387769548</v>
      </c>
      <c r="BO862" t="s">
        <v>89</v>
      </c>
      <c r="BP862" t="s">
        <v>90</v>
      </c>
      <c r="BQ862" s="2">
        <v>21.43696246210072</v>
      </c>
      <c r="BR862">
        <v>21.43696246210072</v>
      </c>
      <c r="BS862">
        <v>21.43696246210072</v>
      </c>
      <c r="BT862" t="s">
        <v>89</v>
      </c>
      <c r="BU862" t="s">
        <v>91</v>
      </c>
      <c r="BV862">
        <v>0.13216543107149181</v>
      </c>
      <c r="BW862">
        <v>9.3786710771690665</v>
      </c>
      <c r="BX862">
        <v>1.409212776351953E-2</v>
      </c>
      <c r="BY862">
        <v>9.2209910704197586</v>
      </c>
      <c r="BZ862">
        <v>21</v>
      </c>
      <c r="CA862">
        <v>0.30162258651660478</v>
      </c>
      <c r="CB862">
        <v>0.30162258651660417</v>
      </c>
      <c r="CC862">
        <v>21.22905795645778</v>
      </c>
      <c r="CD862">
        <v>20.87003046630975</v>
      </c>
      <c r="CG862">
        <f>+COUNTIF(IV!A:A,A862)</f>
        <v>1</v>
      </c>
      <c r="CH862" s="1">
        <f>+VLOOKUP(A862,IV!A:Q,17,0)</f>
        <v>9.1030244715191664</v>
      </c>
      <c r="CI862" t="b">
        <f t="shared" si="52"/>
        <v>1</v>
      </c>
      <c r="CJ862" s="7">
        <f t="shared" si="53"/>
        <v>0</v>
      </c>
      <c r="CL862">
        <f>+COUNTIF(EV!A:A,A862)</f>
        <v>1</v>
      </c>
      <c r="CM862" s="2">
        <f>+VLOOKUP(A862,EV!A:R,18,0)</f>
        <v>21.43696246210072</v>
      </c>
      <c r="CN862" t="b">
        <f t="shared" si="54"/>
        <v>1</v>
      </c>
      <c r="CO862" s="7">
        <f t="shared" si="55"/>
        <v>0</v>
      </c>
    </row>
    <row r="863" spans="1:93" x14ac:dyDescent="0.3">
      <c r="A863" t="s">
        <v>1816</v>
      </c>
      <c r="B863" t="s">
        <v>1716</v>
      </c>
      <c r="C863">
        <v>1.34</v>
      </c>
      <c r="D863">
        <v>4.41</v>
      </c>
      <c r="E863">
        <v>4.3</v>
      </c>
      <c r="F863">
        <v>1.1000000000000001</v>
      </c>
      <c r="G863">
        <v>0</v>
      </c>
      <c r="H863">
        <v>0</v>
      </c>
      <c r="I863" t="s">
        <v>84</v>
      </c>
      <c r="K863">
        <v>1</v>
      </c>
      <c r="L863" t="s">
        <v>129</v>
      </c>
      <c r="M863">
        <v>270</v>
      </c>
      <c r="N863">
        <v>0.1</v>
      </c>
      <c r="O863">
        <v>0.8125</v>
      </c>
      <c r="P863" t="s">
        <v>1817</v>
      </c>
      <c r="Q863" t="s">
        <v>87</v>
      </c>
      <c r="R863" t="s">
        <v>87</v>
      </c>
      <c r="S863" t="s">
        <v>131</v>
      </c>
      <c r="T863" t="b">
        <v>0</v>
      </c>
      <c r="U863">
        <v>0.1</v>
      </c>
      <c r="V863">
        <v>1.4208006174142911E-2</v>
      </c>
      <c r="W863">
        <v>4</v>
      </c>
      <c r="Y863">
        <v>9.130638329010516</v>
      </c>
      <c r="Z863">
        <v>9.2877128559502768</v>
      </c>
      <c r="AA863">
        <v>9.1306383290105178</v>
      </c>
      <c r="AB863">
        <v>9.1306383290105178</v>
      </c>
      <c r="AC863">
        <v>0.1319598816010146</v>
      </c>
      <c r="AD863">
        <v>0.13195988160101441</v>
      </c>
      <c r="AE863">
        <v>2048.7095542435191</v>
      </c>
      <c r="AF863">
        <v>141582.84028986469</v>
      </c>
      <c r="AG863">
        <v>0.13179027717264541</v>
      </c>
      <c r="AH863">
        <v>9.107802385185602</v>
      </c>
      <c r="AI863">
        <v>9.3329205271988247</v>
      </c>
      <c r="AJ863">
        <v>9.318405560184976</v>
      </c>
      <c r="AK863">
        <v>11.486671418090859</v>
      </c>
      <c r="AL863">
        <v>11.46880684330459</v>
      </c>
      <c r="AM863">
        <v>0.13216543107149181</v>
      </c>
      <c r="AN863">
        <v>0.13195988160101441</v>
      </c>
      <c r="AO863">
        <v>26.925682849960019</v>
      </c>
      <c r="AP863">
        <v>26.925682849960019</v>
      </c>
      <c r="AQ863" t="b">
        <v>0</v>
      </c>
      <c r="AR863" t="b">
        <v>0</v>
      </c>
      <c r="AU863">
        <v>2048.0610531873558</v>
      </c>
      <c r="AV863">
        <v>141418.99413091721</v>
      </c>
      <c r="AW863">
        <v>0.13183200743933121</v>
      </c>
      <c r="AX863">
        <v>0.13183200743933121</v>
      </c>
      <c r="AY863">
        <v>0.13183200743933121</v>
      </c>
      <c r="AZ863" t="s">
        <v>89</v>
      </c>
      <c r="BA863" s="1">
        <v>9.1030244715191664</v>
      </c>
      <c r="BB863">
        <v>9.1030244715191664</v>
      </c>
      <c r="BC863">
        <v>9.1030244715191664</v>
      </c>
      <c r="BD863" t="s">
        <v>89</v>
      </c>
      <c r="BE863">
        <v>9.2640239202838472</v>
      </c>
      <c r="BF863">
        <v>9.2640239202838472</v>
      </c>
      <c r="BG863">
        <v>9.2640239202838472</v>
      </c>
      <c r="BH863" t="s">
        <v>89</v>
      </c>
      <c r="BI863">
        <v>1.4230534007007609E-2</v>
      </c>
      <c r="BJ863">
        <v>1659.851583137003</v>
      </c>
      <c r="BK863">
        <v>132374.2365251783</v>
      </c>
      <c r="BL863">
        <v>0.16266514593414369</v>
      </c>
      <c r="BM863">
        <v>0.16266514593414369</v>
      </c>
      <c r="BN863">
        <v>0.16266514593414369</v>
      </c>
      <c r="BO863" t="s">
        <v>89</v>
      </c>
      <c r="BP863" t="s">
        <v>90</v>
      </c>
      <c r="BQ863" s="2">
        <v>11.542979787285001</v>
      </c>
      <c r="BR863">
        <v>11.542979787285001</v>
      </c>
      <c r="BS863">
        <v>11.542979787285001</v>
      </c>
      <c r="BT863" t="s">
        <v>89</v>
      </c>
      <c r="BU863" t="s">
        <v>91</v>
      </c>
      <c r="BV863">
        <v>0.13216543107149181</v>
      </c>
      <c r="BW863">
        <v>9.3786710771690647</v>
      </c>
      <c r="BX863">
        <v>1.409212776351953E-2</v>
      </c>
      <c r="BY863">
        <v>17.12469770220812</v>
      </c>
      <c r="BZ863">
        <v>21</v>
      </c>
      <c r="CA863">
        <v>0.1624121619704795</v>
      </c>
      <c r="CB863">
        <v>0.1624121619704792</v>
      </c>
      <c r="CC863">
        <v>11.43103120732342</v>
      </c>
      <c r="CD863">
        <v>11.237708712628329</v>
      </c>
      <c r="CG863">
        <f>+COUNTIF(IV!A:A,A863)</f>
        <v>1</v>
      </c>
      <c r="CH863" s="1">
        <f>+VLOOKUP(A863,IV!A:Q,17,0)</f>
        <v>9.1030244715191664</v>
      </c>
      <c r="CI863" t="b">
        <f t="shared" si="52"/>
        <v>1</v>
      </c>
      <c r="CJ863" s="7">
        <f t="shared" si="53"/>
        <v>0</v>
      </c>
      <c r="CL863">
        <f>+COUNTIF(EV!A:A,A863)</f>
        <v>1</v>
      </c>
      <c r="CM863" s="2">
        <f>+VLOOKUP(A863,EV!A:R,18,0)</f>
        <v>11.542979787285001</v>
      </c>
      <c r="CN863" t="b">
        <f t="shared" si="54"/>
        <v>1</v>
      </c>
      <c r="CO863" s="7">
        <f t="shared" si="55"/>
        <v>0</v>
      </c>
    </row>
    <row r="864" spans="1:93" x14ac:dyDescent="0.3">
      <c r="A864" t="s">
        <v>1818</v>
      </c>
      <c r="B864" t="s">
        <v>1716</v>
      </c>
      <c r="C864">
        <v>1.34</v>
      </c>
      <c r="D864">
        <v>4.41</v>
      </c>
      <c r="E864">
        <v>4.3</v>
      </c>
      <c r="F864">
        <v>1.1000000000000001</v>
      </c>
      <c r="G864">
        <v>0</v>
      </c>
      <c r="H864">
        <v>0</v>
      </c>
      <c r="I864" t="s">
        <v>84</v>
      </c>
      <c r="K864">
        <v>1</v>
      </c>
      <c r="L864" t="s">
        <v>129</v>
      </c>
      <c r="M864">
        <v>270</v>
      </c>
      <c r="N864">
        <v>0.17499999999999999</v>
      </c>
      <c r="O864">
        <v>0.25</v>
      </c>
      <c r="P864" t="s">
        <v>1819</v>
      </c>
      <c r="Q864" t="s">
        <v>87</v>
      </c>
      <c r="R864" t="s">
        <v>87</v>
      </c>
      <c r="S864" t="s">
        <v>131</v>
      </c>
      <c r="T864" t="b">
        <v>0</v>
      </c>
      <c r="U864">
        <v>0.17499999999999999</v>
      </c>
      <c r="V864">
        <v>1.4208006174142911E-2</v>
      </c>
      <c r="W864">
        <v>4</v>
      </c>
      <c r="Y864">
        <v>9.130638329010516</v>
      </c>
      <c r="Z864">
        <v>9.2877128559502768</v>
      </c>
      <c r="AA864">
        <v>9.1306383290105178</v>
      </c>
      <c r="AB864">
        <v>9.1306383290105178</v>
      </c>
      <c r="AC864">
        <v>0.1319598816010146</v>
      </c>
      <c r="AD864">
        <v>0.13195988160101441</v>
      </c>
      <c r="AE864">
        <v>2048.7095542435191</v>
      </c>
      <c r="AF864">
        <v>141582.84028986469</v>
      </c>
      <c r="AG864">
        <v>0.13179027717264541</v>
      </c>
      <c r="AH864">
        <v>9.107802385185602</v>
      </c>
      <c r="AI864">
        <v>9.3171377086940659</v>
      </c>
      <c r="AJ864">
        <v>9.2878531722764652</v>
      </c>
      <c r="AK864">
        <v>37.268550834776264</v>
      </c>
      <c r="AL864">
        <v>37.151412689105861</v>
      </c>
      <c r="AM864">
        <v>0.13237595018938761</v>
      </c>
      <c r="AN864">
        <v>0.13195988160101441</v>
      </c>
      <c r="AO864">
        <v>7.7753380762009483</v>
      </c>
      <c r="AP864">
        <v>7.7753380762009483</v>
      </c>
      <c r="AQ864" t="b">
        <v>0</v>
      </c>
      <c r="AR864" t="b">
        <v>0</v>
      </c>
      <c r="AU864">
        <v>2048.0610531873558</v>
      </c>
      <c r="AV864">
        <v>141418.99413091721</v>
      </c>
      <c r="AW864">
        <v>0.13183200743933121</v>
      </c>
      <c r="AX864">
        <v>0.13183200743933121</v>
      </c>
      <c r="AY864">
        <v>0.13183200743933121</v>
      </c>
      <c r="AZ864" t="s">
        <v>89</v>
      </c>
      <c r="BA864" s="1">
        <v>9.1030244715191664</v>
      </c>
      <c r="BB864">
        <v>9.1030244715191664</v>
      </c>
      <c r="BC864">
        <v>9.1030244715191664</v>
      </c>
      <c r="BD864" t="s">
        <v>89</v>
      </c>
      <c r="BE864">
        <v>9.2640239202838472</v>
      </c>
      <c r="BF864">
        <v>9.2640239202838472</v>
      </c>
      <c r="BG864">
        <v>9.2640239202838472</v>
      </c>
      <c r="BH864" t="s">
        <v>89</v>
      </c>
      <c r="BI864">
        <v>1.4230534007007609E-2</v>
      </c>
      <c r="BJ864">
        <v>510.50736440748892</v>
      </c>
      <c r="BK864">
        <v>38462.346360298019</v>
      </c>
      <c r="BL864">
        <v>0.52888561228371433</v>
      </c>
      <c r="BM864">
        <v>0.52888561228371433</v>
      </c>
      <c r="BN864">
        <v>0.52888561228371433</v>
      </c>
      <c r="BO864" t="s">
        <v>89</v>
      </c>
      <c r="BP864" t="s">
        <v>90</v>
      </c>
      <c r="BQ864" s="2">
        <v>37.427342178097419</v>
      </c>
      <c r="BR864">
        <v>37.427342178097419</v>
      </c>
      <c r="BS864">
        <v>37.427342178097419</v>
      </c>
      <c r="BT864" t="s">
        <v>89</v>
      </c>
      <c r="BU864" t="s">
        <v>91</v>
      </c>
      <c r="BV864">
        <v>0.13222140307092861</v>
      </c>
      <c r="BW864">
        <v>9.3568355445243547</v>
      </c>
      <c r="BX864">
        <v>1.413099572411582E-2</v>
      </c>
      <c r="BY864">
        <v>5.8407065301332706</v>
      </c>
      <c r="BZ864">
        <v>14</v>
      </c>
      <c r="CA864">
        <v>0.52783952640405851</v>
      </c>
      <c r="CB864">
        <v>0.5278395264040574</v>
      </c>
      <c r="CC864">
        <v>37.150851423801107</v>
      </c>
      <c r="CD864">
        <v>36.522553316042057</v>
      </c>
      <c r="CG864">
        <f>+COUNTIF(IV!A:A,A864)</f>
        <v>1</v>
      </c>
      <c r="CH864" s="1">
        <f>+VLOOKUP(A864,IV!A:Q,17,0)</f>
        <v>9.1030244715191664</v>
      </c>
      <c r="CI864" t="b">
        <f t="shared" si="52"/>
        <v>1</v>
      </c>
      <c r="CJ864" s="7">
        <f t="shared" si="53"/>
        <v>0</v>
      </c>
      <c r="CL864">
        <f>+COUNTIF(EV!A:A,A864)</f>
        <v>1</v>
      </c>
      <c r="CM864" s="2">
        <f>+VLOOKUP(A864,EV!A:R,18,0)</f>
        <v>37.427342178097419</v>
      </c>
      <c r="CN864" t="b">
        <f t="shared" si="54"/>
        <v>1</v>
      </c>
      <c r="CO864" s="7">
        <f t="shared" si="55"/>
        <v>0</v>
      </c>
    </row>
    <row r="865" spans="1:93" x14ac:dyDescent="0.3">
      <c r="A865" t="s">
        <v>1820</v>
      </c>
      <c r="B865" t="s">
        <v>1716</v>
      </c>
      <c r="C865">
        <v>1.34</v>
      </c>
      <c r="D865">
        <v>4.41</v>
      </c>
      <c r="E865">
        <v>4.3</v>
      </c>
      <c r="F865">
        <v>1.1000000000000001</v>
      </c>
      <c r="G865">
        <v>0</v>
      </c>
      <c r="H865">
        <v>0</v>
      </c>
      <c r="I865" t="s">
        <v>84</v>
      </c>
      <c r="K865">
        <v>1</v>
      </c>
      <c r="L865" t="s">
        <v>129</v>
      </c>
      <c r="M865">
        <v>270</v>
      </c>
      <c r="N865">
        <v>0.17499999999999999</v>
      </c>
      <c r="O865">
        <v>0.4375</v>
      </c>
      <c r="P865" t="s">
        <v>1821</v>
      </c>
      <c r="Q865" t="s">
        <v>87</v>
      </c>
      <c r="R865" t="s">
        <v>87</v>
      </c>
      <c r="S865" t="s">
        <v>131</v>
      </c>
      <c r="T865" t="b">
        <v>0</v>
      </c>
      <c r="U865">
        <v>0.17499999999999999</v>
      </c>
      <c r="V865">
        <v>1.4208006174142911E-2</v>
      </c>
      <c r="W865">
        <v>4</v>
      </c>
      <c r="Y865">
        <v>9.130638329010516</v>
      </c>
      <c r="Z865">
        <v>9.2877128559502768</v>
      </c>
      <c r="AA865">
        <v>9.1306383290105178</v>
      </c>
      <c r="AB865">
        <v>9.1306383290105178</v>
      </c>
      <c r="AC865">
        <v>0.1319598816010146</v>
      </c>
      <c r="AD865">
        <v>0.13195988160101441</v>
      </c>
      <c r="AE865">
        <v>2048.7095542435191</v>
      </c>
      <c r="AF865">
        <v>141582.84028986469</v>
      </c>
      <c r="AG865">
        <v>0.13179027717264541</v>
      </c>
      <c r="AH865">
        <v>9.107802385185602</v>
      </c>
      <c r="AI865">
        <v>9.317137708694073</v>
      </c>
      <c r="AJ865">
        <v>9.2878531722764706</v>
      </c>
      <c r="AK865">
        <v>21.29631476272931</v>
      </c>
      <c r="AL865">
        <v>21.229378679489081</v>
      </c>
      <c r="AM865">
        <v>0.13237595018938761</v>
      </c>
      <c r="AN865">
        <v>0.13195988160101441</v>
      </c>
      <c r="AO865">
        <v>13.606841633351641</v>
      </c>
      <c r="AP865">
        <v>13.606841633351641</v>
      </c>
      <c r="AQ865" t="b">
        <v>0</v>
      </c>
      <c r="AR865" t="b">
        <v>0</v>
      </c>
      <c r="AU865">
        <v>2048.0610531873558</v>
      </c>
      <c r="AV865">
        <v>141418.99413091721</v>
      </c>
      <c r="AW865">
        <v>0.13183200743933121</v>
      </c>
      <c r="AX865">
        <v>0.13183200743933121</v>
      </c>
      <c r="AY865">
        <v>0.13183200743933121</v>
      </c>
      <c r="AZ865" t="s">
        <v>89</v>
      </c>
      <c r="BA865" s="1">
        <v>9.1030244715191664</v>
      </c>
      <c r="BB865">
        <v>9.1030244715191664</v>
      </c>
      <c r="BC865">
        <v>9.1030244715191664</v>
      </c>
      <c r="BD865" t="s">
        <v>89</v>
      </c>
      <c r="BE865">
        <v>9.2640239202838472</v>
      </c>
      <c r="BF865">
        <v>9.2640239202838472</v>
      </c>
      <c r="BG865">
        <v>9.2640239202838472</v>
      </c>
      <c r="BH865" t="s">
        <v>89</v>
      </c>
      <c r="BI865">
        <v>1.4230534007007609E-2</v>
      </c>
      <c r="BJ865">
        <v>893.38788771310533</v>
      </c>
      <c r="BK865">
        <v>67309.106130521526</v>
      </c>
      <c r="BL865">
        <v>0.30222034987640822</v>
      </c>
      <c r="BM865">
        <v>0.30222034987640822</v>
      </c>
      <c r="BN865">
        <v>0.30222034987640822</v>
      </c>
      <c r="BO865" t="s">
        <v>89</v>
      </c>
      <c r="BP865" t="s">
        <v>90</v>
      </c>
      <c r="BQ865" s="2">
        <v>21.387052673198539</v>
      </c>
      <c r="BR865">
        <v>21.387052673198539</v>
      </c>
      <c r="BS865">
        <v>21.387052673198539</v>
      </c>
      <c r="BT865" t="s">
        <v>89</v>
      </c>
      <c r="BU865" t="s">
        <v>91</v>
      </c>
      <c r="BV865">
        <v>0.13222140307092861</v>
      </c>
      <c r="BW865">
        <v>9.3568355445243618</v>
      </c>
      <c r="BX865">
        <v>1.4130995724115809E-2</v>
      </c>
      <c r="BY865">
        <v>10.221236427733221</v>
      </c>
      <c r="BZ865">
        <v>14</v>
      </c>
      <c r="CA865">
        <v>0.30162258651660478</v>
      </c>
      <c r="CB865">
        <v>0.30162258651660417</v>
      </c>
      <c r="CC865">
        <v>21.22905795645778</v>
      </c>
      <c r="CD865">
        <v>20.87003046630975</v>
      </c>
      <c r="CG865">
        <f>+COUNTIF(IV!A:A,A865)</f>
        <v>1</v>
      </c>
      <c r="CH865" s="1">
        <f>+VLOOKUP(A865,IV!A:Q,17,0)</f>
        <v>9.1030244715191664</v>
      </c>
      <c r="CI865" t="b">
        <f t="shared" si="52"/>
        <v>1</v>
      </c>
      <c r="CJ865" s="7">
        <f t="shared" si="53"/>
        <v>0</v>
      </c>
      <c r="CL865">
        <f>+COUNTIF(EV!A:A,A865)</f>
        <v>1</v>
      </c>
      <c r="CM865" s="2">
        <f>+VLOOKUP(A865,EV!A:R,18,0)</f>
        <v>21.387052673198539</v>
      </c>
      <c r="CN865" t="b">
        <f t="shared" si="54"/>
        <v>1</v>
      </c>
      <c r="CO865" s="7">
        <f t="shared" si="55"/>
        <v>0</v>
      </c>
    </row>
    <row r="866" spans="1:93" x14ac:dyDescent="0.3">
      <c r="A866" t="s">
        <v>1822</v>
      </c>
      <c r="B866" t="s">
        <v>1716</v>
      </c>
      <c r="C866">
        <v>1.34</v>
      </c>
      <c r="D866">
        <v>4.41</v>
      </c>
      <c r="E866">
        <v>4.3</v>
      </c>
      <c r="F866">
        <v>1.1000000000000001</v>
      </c>
      <c r="G866">
        <v>0</v>
      </c>
      <c r="H866">
        <v>0</v>
      </c>
      <c r="I866" t="s">
        <v>84</v>
      </c>
      <c r="K866">
        <v>1</v>
      </c>
      <c r="L866" t="s">
        <v>129</v>
      </c>
      <c r="M866">
        <v>270</v>
      </c>
      <c r="N866">
        <v>0.17499999999999999</v>
      </c>
      <c r="O866">
        <v>0.8125</v>
      </c>
      <c r="P866" t="s">
        <v>1823</v>
      </c>
      <c r="Q866" t="s">
        <v>87</v>
      </c>
      <c r="R866" t="s">
        <v>87</v>
      </c>
      <c r="S866" t="s">
        <v>131</v>
      </c>
      <c r="T866" t="b">
        <v>0</v>
      </c>
      <c r="U866">
        <v>0.17499999999999999</v>
      </c>
      <c r="V866">
        <v>1.4208006174142911E-2</v>
      </c>
      <c r="W866">
        <v>4</v>
      </c>
      <c r="Y866">
        <v>9.130638329010516</v>
      </c>
      <c r="Z866">
        <v>9.2877128559502768</v>
      </c>
      <c r="AA866">
        <v>9.1306383290105178</v>
      </c>
      <c r="AB866">
        <v>9.1306383290105178</v>
      </c>
      <c r="AC866">
        <v>0.1319598816010146</v>
      </c>
      <c r="AD866">
        <v>0.13195988160101441</v>
      </c>
      <c r="AE866">
        <v>2048.7095542435191</v>
      </c>
      <c r="AF866">
        <v>141582.84028986469</v>
      </c>
      <c r="AG866">
        <v>0.13179027717264541</v>
      </c>
      <c r="AH866">
        <v>9.107802385185602</v>
      </c>
      <c r="AI866">
        <v>9.3171377086940694</v>
      </c>
      <c r="AJ866">
        <v>9.2878531722764723</v>
      </c>
      <c r="AK866">
        <v>11.46724641070039</v>
      </c>
      <c r="AL866">
        <v>11.43120390434027</v>
      </c>
      <c r="AM866">
        <v>0.13237595018938761</v>
      </c>
      <c r="AN866">
        <v>0.13195988160101441</v>
      </c>
      <c r="AO866">
        <v>25.269848747653079</v>
      </c>
      <c r="AP866">
        <v>25.269848747653079</v>
      </c>
      <c r="AQ866" t="b">
        <v>0</v>
      </c>
      <c r="AR866" t="b">
        <v>0</v>
      </c>
      <c r="AU866">
        <v>2048.0610531873558</v>
      </c>
      <c r="AV866">
        <v>141418.99413091721</v>
      </c>
      <c r="AW866">
        <v>0.13183200743933121</v>
      </c>
      <c r="AX866">
        <v>0.13183200743933121</v>
      </c>
      <c r="AY866">
        <v>0.13183200743933121</v>
      </c>
      <c r="AZ866" t="s">
        <v>89</v>
      </c>
      <c r="BA866" s="1">
        <v>9.1030244715191664</v>
      </c>
      <c r="BB866">
        <v>9.1030244715191664</v>
      </c>
      <c r="BC866">
        <v>9.1030244715191664</v>
      </c>
      <c r="BD866" t="s">
        <v>89</v>
      </c>
      <c r="BE866">
        <v>9.2640239202838472</v>
      </c>
      <c r="BF866">
        <v>9.2640239202838472</v>
      </c>
      <c r="BG866">
        <v>9.2640239202838472</v>
      </c>
      <c r="BH866" t="s">
        <v>89</v>
      </c>
      <c r="BI866">
        <v>1.4230534007007609E-2</v>
      </c>
      <c r="BJ866">
        <v>1659.14893432434</v>
      </c>
      <c r="BK866">
        <v>125002.6256709687</v>
      </c>
      <c r="BL866">
        <v>0.162734034548835</v>
      </c>
      <c r="BM866">
        <v>0.162734034548835</v>
      </c>
      <c r="BN866">
        <v>0.162734034548835</v>
      </c>
      <c r="BO866" t="s">
        <v>89</v>
      </c>
      <c r="BP866" t="s">
        <v>90</v>
      </c>
      <c r="BQ866" s="2">
        <v>11.51610528556844</v>
      </c>
      <c r="BR866">
        <v>11.51610528556844</v>
      </c>
      <c r="BS866">
        <v>11.51610528556844</v>
      </c>
      <c r="BT866" t="s">
        <v>89</v>
      </c>
      <c r="BU866" t="s">
        <v>91</v>
      </c>
      <c r="BV866">
        <v>0.1322214030709285</v>
      </c>
      <c r="BW866">
        <v>9.3568355445243565</v>
      </c>
      <c r="BX866">
        <v>1.4130995724115809E-2</v>
      </c>
      <c r="BY866">
        <v>18.98229622293314</v>
      </c>
      <c r="BZ866">
        <v>14</v>
      </c>
      <c r="CA866">
        <v>0.1624121619704795</v>
      </c>
      <c r="CB866">
        <v>0.1624121619704792</v>
      </c>
      <c r="CC866">
        <v>11.43103120732342</v>
      </c>
      <c r="CD866">
        <v>11.237708712628329</v>
      </c>
      <c r="CG866">
        <f>+COUNTIF(IV!A:A,A866)</f>
        <v>1</v>
      </c>
      <c r="CH866" s="1">
        <f>+VLOOKUP(A866,IV!A:Q,17,0)</f>
        <v>9.1030244715191664</v>
      </c>
      <c r="CI866" t="b">
        <f t="shared" si="52"/>
        <v>1</v>
      </c>
      <c r="CJ866" s="7">
        <f t="shared" si="53"/>
        <v>0</v>
      </c>
      <c r="CL866">
        <f>+COUNTIF(EV!A:A,A866)</f>
        <v>1</v>
      </c>
      <c r="CM866" s="2">
        <f>+VLOOKUP(A866,EV!A:R,18,0)</f>
        <v>11.51610528556844</v>
      </c>
      <c r="CN866" t="b">
        <f t="shared" si="54"/>
        <v>1</v>
      </c>
      <c r="CO866" s="7">
        <f t="shared" si="55"/>
        <v>0</v>
      </c>
    </row>
    <row r="867" spans="1:93" x14ac:dyDescent="0.3">
      <c r="A867" t="s">
        <v>1824</v>
      </c>
      <c r="B867" t="s">
        <v>1716</v>
      </c>
      <c r="C867">
        <v>1.34</v>
      </c>
      <c r="D867">
        <v>4.41</v>
      </c>
      <c r="E867">
        <v>4.3</v>
      </c>
      <c r="F867">
        <v>1.1000000000000001</v>
      </c>
      <c r="G867">
        <v>0</v>
      </c>
      <c r="H867">
        <v>0</v>
      </c>
      <c r="I867" t="s">
        <v>84</v>
      </c>
      <c r="K867">
        <v>2</v>
      </c>
      <c r="L867" t="s">
        <v>85</v>
      </c>
      <c r="M867">
        <v>30</v>
      </c>
      <c r="N867">
        <v>2.5000000000000001E-2</v>
      </c>
      <c r="O867">
        <v>0.25</v>
      </c>
      <c r="P867" t="s">
        <v>1825</v>
      </c>
      <c r="Q867" t="s">
        <v>87</v>
      </c>
      <c r="R867" t="s">
        <v>87</v>
      </c>
      <c r="S867" t="s">
        <v>88</v>
      </c>
      <c r="T867" t="b">
        <v>1</v>
      </c>
      <c r="U867">
        <v>2.5000000000000001E-2</v>
      </c>
      <c r="V867">
        <v>2.6177329922812489E-2</v>
      </c>
      <c r="W867">
        <v>4</v>
      </c>
      <c r="Y867">
        <v>4.6669101784416576</v>
      </c>
      <c r="Z867">
        <v>4.7542622582546556</v>
      </c>
      <c r="AA867">
        <v>4.6669101784416576</v>
      </c>
      <c r="AB867">
        <v>4.6669101784416576</v>
      </c>
      <c r="AC867">
        <v>0.1245645102241571</v>
      </c>
      <c r="AD867">
        <v>0.12456451022415729</v>
      </c>
      <c r="AE867">
        <v>241.1930867358389</v>
      </c>
      <c r="AF867">
        <v>9024.356943780369</v>
      </c>
      <c r="AG867">
        <v>0.1243816744750102</v>
      </c>
      <c r="AH867">
        <v>4.6538009978575401</v>
      </c>
      <c r="AI867">
        <v>2.0264577414779099</v>
      </c>
      <c r="AJ867">
        <v>2.6778037044179199</v>
      </c>
      <c r="AK867">
        <v>8.1058309659116397</v>
      </c>
      <c r="AL867">
        <v>10.71121481767168</v>
      </c>
      <c r="AM867">
        <v>0.1150469722840935</v>
      </c>
      <c r="AN867">
        <v>0.12456451022415729</v>
      </c>
      <c r="AO867">
        <v>1.282721801334707</v>
      </c>
      <c r="AP867">
        <v>1.282721801334707</v>
      </c>
      <c r="AQ867" t="b">
        <v>1</v>
      </c>
      <c r="AR867" t="b">
        <v>1</v>
      </c>
      <c r="AU867">
        <v>241.18546065403231</v>
      </c>
      <c r="AV867">
        <v>9022.920399698367</v>
      </c>
      <c r="AW867">
        <v>0.1243856073191469</v>
      </c>
      <c r="AX867">
        <v>0.1243856073191469</v>
      </c>
      <c r="AY867">
        <v>0.1243856073191469</v>
      </c>
      <c r="AZ867" t="s">
        <v>89</v>
      </c>
      <c r="BA867" s="1">
        <v>4.6533544379721601</v>
      </c>
      <c r="BB867">
        <v>4.6533544379721592</v>
      </c>
      <c r="BC867">
        <v>4.6533544379721601</v>
      </c>
      <c r="BD867" t="s">
        <v>89</v>
      </c>
      <c r="BE867">
        <v>4.7487751843566359</v>
      </c>
      <c r="BF867">
        <v>4.7487751843566359</v>
      </c>
      <c r="BG867">
        <v>4.7487751843566359</v>
      </c>
      <c r="BH867" t="s">
        <v>89</v>
      </c>
      <c r="BI867">
        <v>2.6193197717360169E-2</v>
      </c>
      <c r="BJ867">
        <v>63.793860928036118</v>
      </c>
      <c r="BK867">
        <v>5609.0300734940038</v>
      </c>
      <c r="BL867">
        <v>0.47026468634406798</v>
      </c>
      <c r="BM867">
        <v>0.47026468634406798</v>
      </c>
      <c r="BN867">
        <v>0.47026468634406798</v>
      </c>
      <c r="BO867" t="s">
        <v>89</v>
      </c>
      <c r="BP867" t="s">
        <v>90</v>
      </c>
      <c r="BQ867" s="2">
        <v>32.183218695044857</v>
      </c>
      <c r="BR867">
        <v>32.183218695044857</v>
      </c>
      <c r="BS867">
        <v>32.183218695044857</v>
      </c>
      <c r="BT867" t="s">
        <v>89</v>
      </c>
      <c r="BU867" t="s">
        <v>91</v>
      </c>
      <c r="BV867">
        <v>0.117566171586017</v>
      </c>
      <c r="BW867">
        <v>8.0458046737612143</v>
      </c>
      <c r="BX867">
        <v>1.461210858988672E-2</v>
      </c>
      <c r="BY867">
        <v>0.56436896353109489</v>
      </c>
      <c r="BZ867">
        <v>42</v>
      </c>
      <c r="CA867">
        <v>0.49825804089662851</v>
      </c>
      <c r="CB867">
        <v>0.49825804089662912</v>
      </c>
      <c r="CC867">
        <v>19.017049033018619</v>
      </c>
      <c r="CD867">
        <v>18.66764071376663</v>
      </c>
      <c r="CG867">
        <f>+COUNTIF(IV!A:A,A867)</f>
        <v>1</v>
      </c>
      <c r="CH867" s="1">
        <f>+VLOOKUP(A867,IV!A:Q,17,0)</f>
        <v>4.6533544379721601</v>
      </c>
      <c r="CI867" t="b">
        <f t="shared" si="52"/>
        <v>1</v>
      </c>
      <c r="CJ867" s="7">
        <f t="shared" si="53"/>
        <v>0</v>
      </c>
      <c r="CL867">
        <f>+COUNTIF(EV!A:A,A867)</f>
        <v>1</v>
      </c>
      <c r="CM867" s="2">
        <f>+VLOOKUP(A867,EV!A:R,18,0)</f>
        <v>32.183218695044843</v>
      </c>
      <c r="CN867" t="b">
        <f t="shared" si="54"/>
        <v>0</v>
      </c>
      <c r="CO867" s="7">
        <f t="shared" si="55"/>
        <v>0</v>
      </c>
    </row>
    <row r="868" spans="1:93" x14ac:dyDescent="0.3">
      <c r="A868" t="s">
        <v>1826</v>
      </c>
      <c r="B868" t="s">
        <v>1716</v>
      </c>
      <c r="C868">
        <v>1.34</v>
      </c>
      <c r="D868">
        <v>4.41</v>
      </c>
      <c r="E868">
        <v>4.3</v>
      </c>
      <c r="F868">
        <v>1.1000000000000001</v>
      </c>
      <c r="G868">
        <v>0</v>
      </c>
      <c r="H868">
        <v>0</v>
      </c>
      <c r="I868" t="s">
        <v>84</v>
      </c>
      <c r="K868">
        <v>2</v>
      </c>
      <c r="L868" t="s">
        <v>85</v>
      </c>
      <c r="M868">
        <v>30</v>
      </c>
      <c r="N868">
        <v>2.5000000000000001E-2</v>
      </c>
      <c r="O868">
        <v>0.4375</v>
      </c>
      <c r="P868" t="s">
        <v>1827</v>
      </c>
      <c r="Q868" t="s">
        <v>87</v>
      </c>
      <c r="R868" t="s">
        <v>87</v>
      </c>
      <c r="S868" t="s">
        <v>88</v>
      </c>
      <c r="T868" t="b">
        <v>1</v>
      </c>
      <c r="U868">
        <v>2.5000000000000001E-2</v>
      </c>
      <c r="V868">
        <v>2.6177329922812489E-2</v>
      </c>
      <c r="W868">
        <v>4</v>
      </c>
      <c r="Y868">
        <v>4.6669101784416576</v>
      </c>
      <c r="Z868">
        <v>4.7542622582546556</v>
      </c>
      <c r="AA868">
        <v>4.6669101784416576</v>
      </c>
      <c r="AB868">
        <v>4.6669101784416576</v>
      </c>
      <c r="AC868">
        <v>0.1245645102241571</v>
      </c>
      <c r="AD868">
        <v>0.12456451022415729</v>
      </c>
      <c r="AE868">
        <v>241.1930867358389</v>
      </c>
      <c r="AF868">
        <v>9024.356943780369</v>
      </c>
      <c r="AG868">
        <v>0.1243816744750102</v>
      </c>
      <c r="AH868">
        <v>4.6538009978575401</v>
      </c>
      <c r="AI868">
        <v>2.0264577414779059</v>
      </c>
      <c r="AJ868">
        <v>2.6778037044179199</v>
      </c>
      <c r="AK868">
        <v>4.6319034090923576</v>
      </c>
      <c r="AL868">
        <v>6.1206941815266749</v>
      </c>
      <c r="AM868">
        <v>0.1150469722840935</v>
      </c>
      <c r="AN868">
        <v>0.12456451022415729</v>
      </c>
      <c r="AO868">
        <v>2.2447631523357372</v>
      </c>
      <c r="AP868">
        <v>2.2447631523357372</v>
      </c>
      <c r="AQ868" t="b">
        <v>1</v>
      </c>
      <c r="AR868" t="b">
        <v>1</v>
      </c>
      <c r="AU868">
        <v>241.18546065403231</v>
      </c>
      <c r="AV868">
        <v>9022.920399698367</v>
      </c>
      <c r="AW868">
        <v>0.1243856073191469</v>
      </c>
      <c r="AX868">
        <v>0.1243856073191469</v>
      </c>
      <c r="AY868">
        <v>0.1243856073191469</v>
      </c>
      <c r="AZ868" t="s">
        <v>89</v>
      </c>
      <c r="BA868" s="1">
        <v>4.6533544379721601</v>
      </c>
      <c r="BB868">
        <v>4.6533544379721592</v>
      </c>
      <c r="BC868">
        <v>4.6533544379721601</v>
      </c>
      <c r="BD868" t="s">
        <v>89</v>
      </c>
      <c r="BE868">
        <v>4.7487751843566359</v>
      </c>
      <c r="BF868">
        <v>4.7487751843566359</v>
      </c>
      <c r="BG868">
        <v>4.7487751843566359</v>
      </c>
      <c r="BH868" t="s">
        <v>89</v>
      </c>
      <c r="BI868">
        <v>2.6193197717360169E-2</v>
      </c>
      <c r="BJ868">
        <v>111.63925662406319</v>
      </c>
      <c r="BK868">
        <v>9815.8026286145105</v>
      </c>
      <c r="BL868">
        <v>0.26872267791089588</v>
      </c>
      <c r="BM868">
        <v>0.26872267791089588</v>
      </c>
      <c r="BN868">
        <v>0.26872267791089588</v>
      </c>
      <c r="BO868" t="s">
        <v>89</v>
      </c>
      <c r="BP868" t="s">
        <v>90</v>
      </c>
      <c r="BQ868" s="2">
        <v>18.390410682882781</v>
      </c>
      <c r="BR868">
        <v>18.390410682882781</v>
      </c>
      <c r="BS868">
        <v>18.390410682882781</v>
      </c>
      <c r="BT868" t="s">
        <v>89</v>
      </c>
      <c r="BU868" t="s">
        <v>91</v>
      </c>
      <c r="BV868">
        <v>0.117566171586017</v>
      </c>
      <c r="BW868">
        <v>8.0458046737612161</v>
      </c>
      <c r="BX868">
        <v>1.461210858988672E-2</v>
      </c>
      <c r="BY868">
        <v>0.98764568617941595</v>
      </c>
      <c r="BZ868">
        <v>42</v>
      </c>
      <c r="CA868">
        <v>0.28471888051235911</v>
      </c>
      <c r="CB868">
        <v>0.2847188805123595</v>
      </c>
      <c r="CC868">
        <v>10.86688516172493</v>
      </c>
      <c r="CD868">
        <v>10.667223265009509</v>
      </c>
      <c r="CG868">
        <f>+COUNTIF(IV!A:A,A868)</f>
        <v>1</v>
      </c>
      <c r="CH868" s="1">
        <f>+VLOOKUP(A868,IV!A:Q,17,0)</f>
        <v>4.6533544379721601</v>
      </c>
      <c r="CI868" t="b">
        <f t="shared" si="52"/>
        <v>1</v>
      </c>
      <c r="CJ868" s="7">
        <f t="shared" si="53"/>
        <v>0</v>
      </c>
      <c r="CL868">
        <f>+COUNTIF(EV!A:A,A868)</f>
        <v>1</v>
      </c>
      <c r="CM868" s="2">
        <f>+VLOOKUP(A868,EV!A:R,18,0)</f>
        <v>18.390410682882781</v>
      </c>
      <c r="CN868" t="b">
        <f t="shared" si="54"/>
        <v>1</v>
      </c>
      <c r="CO868" s="7">
        <f t="shared" si="55"/>
        <v>0</v>
      </c>
    </row>
    <row r="869" spans="1:93" x14ac:dyDescent="0.3">
      <c r="A869" t="s">
        <v>1828</v>
      </c>
      <c r="B869" t="s">
        <v>1716</v>
      </c>
      <c r="C869">
        <v>1.34</v>
      </c>
      <c r="D869">
        <v>4.41</v>
      </c>
      <c r="E869">
        <v>4.3</v>
      </c>
      <c r="F869">
        <v>1.1000000000000001</v>
      </c>
      <c r="G869">
        <v>0</v>
      </c>
      <c r="H869">
        <v>0</v>
      </c>
      <c r="I869" t="s">
        <v>84</v>
      </c>
      <c r="K869">
        <v>2</v>
      </c>
      <c r="L869" t="s">
        <v>85</v>
      </c>
      <c r="M869">
        <v>30</v>
      </c>
      <c r="N869">
        <v>2.5000000000000001E-2</v>
      </c>
      <c r="O869">
        <v>0.8125</v>
      </c>
      <c r="P869" t="s">
        <v>1829</v>
      </c>
      <c r="Q869" t="s">
        <v>87</v>
      </c>
      <c r="R869" t="s">
        <v>87</v>
      </c>
      <c r="S869" t="s">
        <v>88</v>
      </c>
      <c r="T869" t="b">
        <v>1</v>
      </c>
      <c r="U869">
        <v>2.5000000000000001E-2</v>
      </c>
      <c r="V869">
        <v>2.6177329922812489E-2</v>
      </c>
      <c r="W869">
        <v>4</v>
      </c>
      <c r="Y869">
        <v>4.6669101784416576</v>
      </c>
      <c r="Z869">
        <v>4.7542622582546548</v>
      </c>
      <c r="AA869">
        <v>4.6669101784416576</v>
      </c>
      <c r="AB869">
        <v>4.6669101784416576</v>
      </c>
      <c r="AC869">
        <v>0.1245645102241571</v>
      </c>
      <c r="AD869">
        <v>0.12456451022415729</v>
      </c>
      <c r="AE869">
        <v>241.1930867358389</v>
      </c>
      <c r="AF869">
        <v>9024.356943780369</v>
      </c>
      <c r="AG869">
        <v>0.1243816744750102</v>
      </c>
      <c r="AH869">
        <v>4.6538009978575401</v>
      </c>
      <c r="AI869">
        <v>2.0264577414779059</v>
      </c>
      <c r="AJ869">
        <v>2.677803704417919</v>
      </c>
      <c r="AK869">
        <v>2.494101835665115</v>
      </c>
      <c r="AL869">
        <v>3.295758405437438</v>
      </c>
      <c r="AM869">
        <v>0.1150469722840935</v>
      </c>
      <c r="AN869">
        <v>0.12456451022415729</v>
      </c>
      <c r="AO869">
        <v>4.1688458543377918</v>
      </c>
      <c r="AP869">
        <v>4.1688458543377918</v>
      </c>
      <c r="AQ869" t="b">
        <v>1</v>
      </c>
      <c r="AR869" t="b">
        <v>1</v>
      </c>
      <c r="AU869">
        <v>241.18546065403231</v>
      </c>
      <c r="AV869">
        <v>9022.920399698367</v>
      </c>
      <c r="AW869">
        <v>0.1243856073191469</v>
      </c>
      <c r="AX869">
        <v>0.1243856073191469</v>
      </c>
      <c r="AY869">
        <v>0.1243856073191469</v>
      </c>
      <c r="AZ869" t="s">
        <v>89</v>
      </c>
      <c r="BA869" s="1">
        <v>4.6533544379721601</v>
      </c>
      <c r="BB869">
        <v>4.6533544379721592</v>
      </c>
      <c r="BC869">
        <v>4.6533544379721601</v>
      </c>
      <c r="BD869" t="s">
        <v>89</v>
      </c>
      <c r="BE869">
        <v>4.7487751843566359</v>
      </c>
      <c r="BF869">
        <v>4.7487751843566359</v>
      </c>
      <c r="BG869">
        <v>4.7487751843566359</v>
      </c>
      <c r="BH869" t="s">
        <v>89</v>
      </c>
      <c r="BI869">
        <v>2.6193197717360169E-2</v>
      </c>
      <c r="BJ869">
        <v>207.33004801611739</v>
      </c>
      <c r="BK869">
        <v>18229.347738855529</v>
      </c>
      <c r="BL869">
        <v>0.14469682656740551</v>
      </c>
      <c r="BM869">
        <v>0.14469682656740551</v>
      </c>
      <c r="BN869">
        <v>0.14469682656740551</v>
      </c>
      <c r="BO869" t="s">
        <v>89</v>
      </c>
      <c r="BP869" t="s">
        <v>90</v>
      </c>
      <c r="BQ869" s="2">
        <v>9.9025288292445843</v>
      </c>
      <c r="BR869">
        <v>9.9025288292445843</v>
      </c>
      <c r="BS869">
        <v>9.9025288292445843</v>
      </c>
      <c r="BT869" t="s">
        <v>89</v>
      </c>
      <c r="BU869" t="s">
        <v>91</v>
      </c>
      <c r="BV869">
        <v>0.117566171586017</v>
      </c>
      <c r="BW869">
        <v>8.045804673761225</v>
      </c>
      <c r="BX869">
        <v>1.4612108589886701E-2</v>
      </c>
      <c r="BY869">
        <v>1.834199131476058</v>
      </c>
      <c r="BZ869">
        <v>42</v>
      </c>
      <c r="CA869">
        <v>0.1533101664297318</v>
      </c>
      <c r="CB869">
        <v>0.153310166429732</v>
      </c>
      <c r="CC869">
        <v>5.8513997024672673</v>
      </c>
      <c r="CD869">
        <v>5.7438894503897338</v>
      </c>
      <c r="CG869">
        <f>+COUNTIF(IV!A:A,A869)</f>
        <v>1</v>
      </c>
      <c r="CH869" s="1">
        <f>+VLOOKUP(A869,IV!A:Q,17,0)</f>
        <v>4.6533544379721601</v>
      </c>
      <c r="CI869" t="b">
        <f t="shared" si="52"/>
        <v>1</v>
      </c>
      <c r="CJ869" s="7">
        <f t="shared" si="53"/>
        <v>0</v>
      </c>
      <c r="CL869">
        <f>+COUNTIF(EV!A:A,A869)</f>
        <v>1</v>
      </c>
      <c r="CM869" s="2">
        <f>+VLOOKUP(A869,EV!A:R,18,0)</f>
        <v>9.9025288292445843</v>
      </c>
      <c r="CN869" t="b">
        <f t="shared" si="54"/>
        <v>1</v>
      </c>
      <c r="CO869" s="7">
        <f t="shared" si="55"/>
        <v>0</v>
      </c>
    </row>
    <row r="870" spans="1:93" x14ac:dyDescent="0.3">
      <c r="A870" t="s">
        <v>1830</v>
      </c>
      <c r="B870" t="s">
        <v>1716</v>
      </c>
      <c r="C870">
        <v>1.34</v>
      </c>
      <c r="D870">
        <v>4.41</v>
      </c>
      <c r="E870">
        <v>4.3</v>
      </c>
      <c r="F870">
        <v>1.1000000000000001</v>
      </c>
      <c r="G870">
        <v>0</v>
      </c>
      <c r="H870">
        <v>0</v>
      </c>
      <c r="I870" t="s">
        <v>84</v>
      </c>
      <c r="K870">
        <v>2</v>
      </c>
      <c r="L870" t="s">
        <v>85</v>
      </c>
      <c r="M870">
        <v>30</v>
      </c>
      <c r="N870">
        <v>0.1</v>
      </c>
      <c r="O870">
        <v>0.25</v>
      </c>
      <c r="P870" t="s">
        <v>1831</v>
      </c>
      <c r="Q870" t="s">
        <v>87</v>
      </c>
      <c r="R870" t="s">
        <v>87</v>
      </c>
      <c r="S870" t="s">
        <v>88</v>
      </c>
      <c r="T870" t="b">
        <v>0</v>
      </c>
      <c r="U870">
        <v>0.1</v>
      </c>
      <c r="V870">
        <v>2.6177329922812489E-2</v>
      </c>
      <c r="W870">
        <v>4</v>
      </c>
      <c r="Y870">
        <v>4.6669101784416576</v>
      </c>
      <c r="Z870">
        <v>4.7584879967304952</v>
      </c>
      <c r="AA870">
        <v>4.6669101784416576</v>
      </c>
      <c r="AB870">
        <v>4.6669101784416576</v>
      </c>
      <c r="AC870">
        <v>0.1245645102241571</v>
      </c>
      <c r="AD870">
        <v>0.1245645102241576</v>
      </c>
      <c r="AE870">
        <v>241.1930867358389</v>
      </c>
      <c r="AF870">
        <v>9024.356943780369</v>
      </c>
      <c r="AG870">
        <v>0.1243816744750102</v>
      </c>
      <c r="AH870">
        <v>4.6538009978575401</v>
      </c>
      <c r="AI870">
        <v>4.8047509050031412</v>
      </c>
      <c r="AJ870">
        <v>4.7792109784516201</v>
      </c>
      <c r="AK870">
        <v>19.219003620012561</v>
      </c>
      <c r="AL870">
        <v>19.116843913806481</v>
      </c>
      <c r="AM870">
        <v>0.12523017835565359</v>
      </c>
      <c r="AN870">
        <v>0.1245645102241576</v>
      </c>
      <c r="AO870">
        <v>2.067464724125204</v>
      </c>
      <c r="AP870">
        <v>2.067464724125204</v>
      </c>
      <c r="AQ870" t="b">
        <v>0</v>
      </c>
      <c r="AR870" t="b">
        <v>0</v>
      </c>
      <c r="AU870">
        <v>241.18546065403231</v>
      </c>
      <c r="AV870">
        <v>9022.920399698367</v>
      </c>
      <c r="AW870">
        <v>0.1243856073191469</v>
      </c>
      <c r="AX870">
        <v>0.1243856073191469</v>
      </c>
      <c r="AY870">
        <v>0.1243856073191469</v>
      </c>
      <c r="AZ870" t="s">
        <v>89</v>
      </c>
      <c r="BA870" s="1">
        <v>4.6533544379721601</v>
      </c>
      <c r="BB870">
        <v>4.6533544379721592</v>
      </c>
      <c r="BC870">
        <v>4.6533544379721601</v>
      </c>
      <c r="BD870" t="s">
        <v>89</v>
      </c>
      <c r="BE870">
        <v>4.7487751843566359</v>
      </c>
      <c r="BF870">
        <v>4.7487751843566359</v>
      </c>
      <c r="BG870">
        <v>4.7487751843566359</v>
      </c>
      <c r="BH870" t="s">
        <v>89</v>
      </c>
      <c r="BI870">
        <v>2.6193197717360169E-2</v>
      </c>
      <c r="BJ870">
        <v>59.889717466503967</v>
      </c>
      <c r="BK870">
        <v>2859.5080079112049</v>
      </c>
      <c r="BL870">
        <v>0.50092071342261468</v>
      </c>
      <c r="BM870">
        <v>0.50092071342261468</v>
      </c>
      <c r="BN870">
        <v>0.50092071342261468</v>
      </c>
      <c r="BO870" t="s">
        <v>89</v>
      </c>
      <c r="BP870" t="s">
        <v>90</v>
      </c>
      <c r="BQ870" s="2">
        <v>19.314202055088149</v>
      </c>
      <c r="BR870">
        <v>19.314202055088149</v>
      </c>
      <c r="BS870">
        <v>19.314202055088149</v>
      </c>
      <c r="BT870" t="s">
        <v>89</v>
      </c>
      <c r="BU870" t="s">
        <v>91</v>
      </c>
      <c r="BV870">
        <v>0.1252301783556537</v>
      </c>
      <c r="BW870">
        <v>4.8285505137720364</v>
      </c>
      <c r="BX870">
        <v>2.5935356376301951E-2</v>
      </c>
      <c r="BY870">
        <v>0.96657920945409592</v>
      </c>
      <c r="BZ870">
        <v>21</v>
      </c>
      <c r="CA870">
        <v>0.49825804089662851</v>
      </c>
      <c r="CB870">
        <v>0.49825804089663039</v>
      </c>
      <c r="CC870">
        <v>19.033951986921981</v>
      </c>
      <c r="CD870">
        <v>18.66764071376663</v>
      </c>
      <c r="CG870">
        <f>+COUNTIF(IV!A:A,A870)</f>
        <v>1</v>
      </c>
      <c r="CH870" s="1">
        <f>+VLOOKUP(A870,IV!A:Q,17,0)</f>
        <v>4.6533544379721601</v>
      </c>
      <c r="CI870" t="b">
        <f t="shared" si="52"/>
        <v>1</v>
      </c>
      <c r="CJ870" s="7">
        <f t="shared" si="53"/>
        <v>0</v>
      </c>
      <c r="CL870">
        <f>+COUNTIF(EV!A:A,A870)</f>
        <v>1</v>
      </c>
      <c r="CM870" s="2">
        <f>+VLOOKUP(A870,EV!A:R,18,0)</f>
        <v>19.314202055088149</v>
      </c>
      <c r="CN870" t="b">
        <f t="shared" si="54"/>
        <v>1</v>
      </c>
      <c r="CO870" s="7">
        <f t="shared" si="55"/>
        <v>0</v>
      </c>
    </row>
    <row r="871" spans="1:93" x14ac:dyDescent="0.3">
      <c r="A871" t="s">
        <v>1832</v>
      </c>
      <c r="B871" t="s">
        <v>1716</v>
      </c>
      <c r="C871">
        <v>1.34</v>
      </c>
      <c r="D871">
        <v>4.41</v>
      </c>
      <c r="E871">
        <v>4.3</v>
      </c>
      <c r="F871">
        <v>1.1000000000000001</v>
      </c>
      <c r="G871">
        <v>0</v>
      </c>
      <c r="H871">
        <v>0</v>
      </c>
      <c r="I871" t="s">
        <v>84</v>
      </c>
      <c r="K871">
        <v>2</v>
      </c>
      <c r="L871" t="s">
        <v>85</v>
      </c>
      <c r="M871">
        <v>30</v>
      </c>
      <c r="N871">
        <v>0.1</v>
      </c>
      <c r="O871">
        <v>0.4375</v>
      </c>
      <c r="P871" t="s">
        <v>1833</v>
      </c>
      <c r="Q871" t="s">
        <v>87</v>
      </c>
      <c r="R871" t="s">
        <v>87</v>
      </c>
      <c r="S871" t="s">
        <v>88</v>
      </c>
      <c r="T871" t="b">
        <v>0</v>
      </c>
      <c r="U871">
        <v>0.1</v>
      </c>
      <c r="V871">
        <v>2.6177329922812489E-2</v>
      </c>
      <c r="W871">
        <v>4</v>
      </c>
      <c r="Y871">
        <v>4.6669101784416576</v>
      </c>
      <c r="Z871">
        <v>4.7584879967304952</v>
      </c>
      <c r="AA871">
        <v>4.6669101784416576</v>
      </c>
      <c r="AB871">
        <v>4.6669101784416576</v>
      </c>
      <c r="AC871">
        <v>0.1245645102241571</v>
      </c>
      <c r="AD871">
        <v>0.1245645102241576</v>
      </c>
      <c r="AE871">
        <v>241.1930867358389</v>
      </c>
      <c r="AF871">
        <v>9024.356943780369</v>
      </c>
      <c r="AG871">
        <v>0.1243816744750102</v>
      </c>
      <c r="AH871">
        <v>4.6538009978575401</v>
      </c>
      <c r="AI871">
        <v>4.8047509050031394</v>
      </c>
      <c r="AJ871">
        <v>4.7792109784516166</v>
      </c>
      <c r="AK871">
        <v>10.98228778286432</v>
      </c>
      <c r="AL871">
        <v>10.92391080788941</v>
      </c>
      <c r="AM871">
        <v>0.1252301783556537</v>
      </c>
      <c r="AN871">
        <v>0.1245645102241576</v>
      </c>
      <c r="AO871">
        <v>3.618063267219112</v>
      </c>
      <c r="AP871">
        <v>3.618063267219112</v>
      </c>
      <c r="AQ871" t="b">
        <v>0</v>
      </c>
      <c r="AR871" t="b">
        <v>0</v>
      </c>
      <c r="AU871">
        <v>241.18546065403231</v>
      </c>
      <c r="AV871">
        <v>9022.920399698367</v>
      </c>
      <c r="AW871">
        <v>0.1243856073191469</v>
      </c>
      <c r="AX871">
        <v>0.1243856073191469</v>
      </c>
      <c r="AY871">
        <v>0.1243856073191469</v>
      </c>
      <c r="AZ871" t="s">
        <v>89</v>
      </c>
      <c r="BA871" s="1">
        <v>4.6533544379721601</v>
      </c>
      <c r="BB871">
        <v>4.6533544379721592</v>
      </c>
      <c r="BC871">
        <v>4.6533544379721601</v>
      </c>
      <c r="BD871" t="s">
        <v>89</v>
      </c>
      <c r="BE871">
        <v>4.7487751843566359</v>
      </c>
      <c r="BF871">
        <v>4.7487751843566359</v>
      </c>
      <c r="BG871">
        <v>4.7487751843566359</v>
      </c>
      <c r="BH871" t="s">
        <v>89</v>
      </c>
      <c r="BI871">
        <v>2.6193197717360169E-2</v>
      </c>
      <c r="BJ871">
        <v>104.8070055663819</v>
      </c>
      <c r="BK871">
        <v>5004.1390138446086</v>
      </c>
      <c r="BL871">
        <v>0.28624040767006559</v>
      </c>
      <c r="BM871">
        <v>0.28624040767006559</v>
      </c>
      <c r="BN871">
        <v>0.28624040767006559</v>
      </c>
      <c r="BO871" t="s">
        <v>89</v>
      </c>
      <c r="BP871" t="s">
        <v>90</v>
      </c>
      <c r="BQ871" s="2">
        <v>11.0366868886218</v>
      </c>
      <c r="BR871">
        <v>11.0366868886218</v>
      </c>
      <c r="BS871">
        <v>11.0366868886218</v>
      </c>
      <c r="BT871" t="s">
        <v>89</v>
      </c>
      <c r="BU871" t="s">
        <v>91</v>
      </c>
      <c r="BV871">
        <v>0.1252301783556537</v>
      </c>
      <c r="BW871">
        <v>4.828550513772039</v>
      </c>
      <c r="BX871">
        <v>2.5935356376301951E-2</v>
      </c>
      <c r="BY871">
        <v>1.691513616544668</v>
      </c>
      <c r="BZ871">
        <v>21</v>
      </c>
      <c r="CA871">
        <v>0.28471888051235911</v>
      </c>
      <c r="CB871">
        <v>0.28471888051236027</v>
      </c>
      <c r="CC871">
        <v>10.87654399252685</v>
      </c>
      <c r="CD871">
        <v>10.667223265009509</v>
      </c>
      <c r="CG871">
        <f>+COUNTIF(IV!A:A,A871)</f>
        <v>1</v>
      </c>
      <c r="CH871" s="1">
        <f>+VLOOKUP(A871,IV!A:Q,17,0)</f>
        <v>4.6533544379721601</v>
      </c>
      <c r="CI871" t="b">
        <f t="shared" si="52"/>
        <v>1</v>
      </c>
      <c r="CJ871" s="7">
        <f t="shared" si="53"/>
        <v>0</v>
      </c>
      <c r="CL871">
        <f>+COUNTIF(EV!A:A,A871)</f>
        <v>1</v>
      </c>
      <c r="CM871" s="2">
        <f>+VLOOKUP(A871,EV!A:R,18,0)</f>
        <v>11.0366868886218</v>
      </c>
      <c r="CN871" t="b">
        <f t="shared" si="54"/>
        <v>1</v>
      </c>
      <c r="CO871" s="7">
        <f t="shared" si="55"/>
        <v>0</v>
      </c>
    </row>
    <row r="872" spans="1:93" x14ac:dyDescent="0.3">
      <c r="A872" t="s">
        <v>1834</v>
      </c>
      <c r="B872" t="s">
        <v>1716</v>
      </c>
      <c r="C872">
        <v>1.34</v>
      </c>
      <c r="D872">
        <v>4.41</v>
      </c>
      <c r="E872">
        <v>4.3</v>
      </c>
      <c r="F872">
        <v>1.1000000000000001</v>
      </c>
      <c r="G872">
        <v>0</v>
      </c>
      <c r="H872">
        <v>0</v>
      </c>
      <c r="I872" t="s">
        <v>84</v>
      </c>
      <c r="K872">
        <v>2</v>
      </c>
      <c r="L872" t="s">
        <v>85</v>
      </c>
      <c r="M872">
        <v>30</v>
      </c>
      <c r="N872">
        <v>0.1</v>
      </c>
      <c r="O872">
        <v>0.8125</v>
      </c>
      <c r="P872" t="s">
        <v>1835</v>
      </c>
      <c r="Q872" t="s">
        <v>87</v>
      </c>
      <c r="R872" t="s">
        <v>87</v>
      </c>
      <c r="S872" t="s">
        <v>88</v>
      </c>
      <c r="T872" t="b">
        <v>0</v>
      </c>
      <c r="U872">
        <v>0.1</v>
      </c>
      <c r="V872">
        <v>2.6177329922812489E-2</v>
      </c>
      <c r="W872">
        <v>4</v>
      </c>
      <c r="Y872">
        <v>4.6669101784416576</v>
      </c>
      <c r="Z872">
        <v>4.7584879967304952</v>
      </c>
      <c r="AA872">
        <v>4.6669101784416576</v>
      </c>
      <c r="AB872">
        <v>4.6669101784416576</v>
      </c>
      <c r="AC872">
        <v>0.1245645102241571</v>
      </c>
      <c r="AD872">
        <v>0.1245645102241576</v>
      </c>
      <c r="AE872">
        <v>241.1930867358389</v>
      </c>
      <c r="AF872">
        <v>9024.356943780369</v>
      </c>
      <c r="AG872">
        <v>0.1243816744750102</v>
      </c>
      <c r="AH872">
        <v>4.6538009978575401</v>
      </c>
      <c r="AI872">
        <v>4.8047509050031412</v>
      </c>
      <c r="AJ872">
        <v>4.7792109784516184</v>
      </c>
      <c r="AK872">
        <v>5.9135395753884819</v>
      </c>
      <c r="AL872">
        <v>5.8821058196327609</v>
      </c>
      <c r="AM872">
        <v>0.1252301783556537</v>
      </c>
      <c r="AN872">
        <v>0.1245645102241576</v>
      </c>
      <c r="AO872">
        <v>6.7192603534069182</v>
      </c>
      <c r="AP872">
        <v>6.7192603534069182</v>
      </c>
      <c r="AQ872" t="b">
        <v>0</v>
      </c>
      <c r="AR872" t="b">
        <v>0</v>
      </c>
      <c r="AU872">
        <v>241.18546065403231</v>
      </c>
      <c r="AV872">
        <v>9022.920399698367</v>
      </c>
      <c r="AW872">
        <v>0.1243856073191469</v>
      </c>
      <c r="AX872">
        <v>0.1243856073191469</v>
      </c>
      <c r="AY872">
        <v>0.1243856073191469</v>
      </c>
      <c r="AZ872" t="s">
        <v>89</v>
      </c>
      <c r="BA872" s="1">
        <v>4.6533544379721601</v>
      </c>
      <c r="BB872">
        <v>4.6533544379721592</v>
      </c>
      <c r="BC872">
        <v>4.6533544379721601</v>
      </c>
      <c r="BD872" t="s">
        <v>89</v>
      </c>
      <c r="BE872">
        <v>4.7487751843566359</v>
      </c>
      <c r="BF872">
        <v>4.7487751843566359</v>
      </c>
      <c r="BG872">
        <v>4.7487751843566359</v>
      </c>
      <c r="BH872" t="s">
        <v>89</v>
      </c>
      <c r="BI872">
        <v>2.6193197717360169E-2</v>
      </c>
      <c r="BJ872">
        <v>194.6415817661379</v>
      </c>
      <c r="BK872">
        <v>9293.4010257114187</v>
      </c>
      <c r="BL872">
        <v>0.15412945028388139</v>
      </c>
      <c r="BM872">
        <v>0.15412945028388139</v>
      </c>
      <c r="BN872">
        <v>0.15412945028388139</v>
      </c>
      <c r="BO872" t="s">
        <v>89</v>
      </c>
      <c r="BP872" t="s">
        <v>90</v>
      </c>
      <c r="BQ872" s="2">
        <v>5.942831401565587</v>
      </c>
      <c r="BR872">
        <v>5.942831401565587</v>
      </c>
      <c r="BS872">
        <v>5.942831401565587</v>
      </c>
      <c r="BT872" t="s">
        <v>89</v>
      </c>
      <c r="BU872" t="s">
        <v>91</v>
      </c>
      <c r="BV872">
        <v>0.1252301783556537</v>
      </c>
      <c r="BW872">
        <v>4.828550513772039</v>
      </c>
      <c r="BX872">
        <v>2.5935356376301941E-2</v>
      </c>
      <c r="BY872">
        <v>3.141382430725812</v>
      </c>
      <c r="BZ872">
        <v>21</v>
      </c>
      <c r="CA872">
        <v>0.1533101664297318</v>
      </c>
      <c r="CB872">
        <v>0.15331016642973239</v>
      </c>
      <c r="CC872">
        <v>5.8566006113606086</v>
      </c>
      <c r="CD872">
        <v>5.7438894503897338</v>
      </c>
      <c r="CG872">
        <f>+COUNTIF(IV!A:A,A872)</f>
        <v>1</v>
      </c>
      <c r="CH872" s="1">
        <f>+VLOOKUP(A872,IV!A:Q,17,0)</f>
        <v>4.6533544379721601</v>
      </c>
      <c r="CI872" t="b">
        <f t="shared" si="52"/>
        <v>1</v>
      </c>
      <c r="CJ872" s="7">
        <f t="shared" si="53"/>
        <v>0</v>
      </c>
      <c r="CL872">
        <f>+COUNTIF(EV!A:A,A872)</f>
        <v>1</v>
      </c>
      <c r="CM872" s="2">
        <f>+VLOOKUP(A872,EV!A:R,18,0)</f>
        <v>5.9428314015655861</v>
      </c>
      <c r="CN872" t="b">
        <f t="shared" si="54"/>
        <v>1</v>
      </c>
      <c r="CO872" s="7">
        <f t="shared" si="55"/>
        <v>0</v>
      </c>
    </row>
    <row r="873" spans="1:93" x14ac:dyDescent="0.3">
      <c r="A873" t="s">
        <v>1836</v>
      </c>
      <c r="B873" t="s">
        <v>1716</v>
      </c>
      <c r="C873">
        <v>1.34</v>
      </c>
      <c r="D873">
        <v>4.41</v>
      </c>
      <c r="E873">
        <v>4.3</v>
      </c>
      <c r="F873">
        <v>1.1000000000000001</v>
      </c>
      <c r="G873">
        <v>0</v>
      </c>
      <c r="H873">
        <v>0</v>
      </c>
      <c r="I873" t="s">
        <v>84</v>
      </c>
      <c r="K873">
        <v>2</v>
      </c>
      <c r="L873" t="s">
        <v>85</v>
      </c>
      <c r="M873">
        <v>30</v>
      </c>
      <c r="N873">
        <v>0.17499999999999999</v>
      </c>
      <c r="O873">
        <v>0.25</v>
      </c>
      <c r="P873" t="s">
        <v>1837</v>
      </c>
      <c r="Q873" t="s">
        <v>87</v>
      </c>
      <c r="R873" t="s">
        <v>87</v>
      </c>
      <c r="S873" t="s">
        <v>88</v>
      </c>
      <c r="T873" t="b">
        <v>0</v>
      </c>
      <c r="U873">
        <v>0.17499999999999999</v>
      </c>
      <c r="V873">
        <v>2.6177329922812489E-2</v>
      </c>
      <c r="W873">
        <v>4</v>
      </c>
      <c r="Y873">
        <v>4.6669101784416576</v>
      </c>
      <c r="Z873">
        <v>4.7584879967304952</v>
      </c>
      <c r="AA873">
        <v>4.6669101784416576</v>
      </c>
      <c r="AB873">
        <v>4.6669101784416576</v>
      </c>
      <c r="AC873">
        <v>0.1245645102241571</v>
      </c>
      <c r="AD873">
        <v>0.1245645102241576</v>
      </c>
      <c r="AE873">
        <v>241.1930867358389</v>
      </c>
      <c r="AF873">
        <v>9024.356943780369</v>
      </c>
      <c r="AG873">
        <v>0.1243816744750102</v>
      </c>
      <c r="AH873">
        <v>4.6538009978575401</v>
      </c>
      <c r="AI873">
        <v>4.7846914229614859</v>
      </c>
      <c r="AJ873">
        <v>4.758588629469104</v>
      </c>
      <c r="AK873">
        <v>19.13876569184594</v>
      </c>
      <c r="AL873">
        <v>19.03435451787642</v>
      </c>
      <c r="AM873">
        <v>0.12524779721112789</v>
      </c>
      <c r="AN873">
        <v>0.1245645102241576</v>
      </c>
      <c r="AO873">
        <v>1.8173294537424169</v>
      </c>
      <c r="AP873">
        <v>1.8173294537424169</v>
      </c>
      <c r="AQ873" t="b">
        <v>0</v>
      </c>
      <c r="AR873" t="b">
        <v>0</v>
      </c>
      <c r="AU873">
        <v>241.18546065403231</v>
      </c>
      <c r="AV873">
        <v>9022.920399698367</v>
      </c>
      <c r="AW873">
        <v>0.1243856073191469</v>
      </c>
      <c r="AX873">
        <v>0.1243856073191469</v>
      </c>
      <c r="AY873">
        <v>0.1243856073191469</v>
      </c>
      <c r="AZ873" t="s">
        <v>89</v>
      </c>
      <c r="BA873" s="1">
        <v>4.6533544379721601</v>
      </c>
      <c r="BB873">
        <v>4.6533544379721592</v>
      </c>
      <c r="BC873">
        <v>4.6533544379721601</v>
      </c>
      <c r="BD873" t="s">
        <v>89</v>
      </c>
      <c r="BE873">
        <v>4.7487751843566359</v>
      </c>
      <c r="BF873">
        <v>4.7487751843566359</v>
      </c>
      <c r="BG873">
        <v>4.7487751843566359</v>
      </c>
      <c r="BH873" t="s">
        <v>89</v>
      </c>
      <c r="BI873">
        <v>2.6193197717360169E-2</v>
      </c>
      <c r="BJ873">
        <v>59.898085762557571</v>
      </c>
      <c r="BK873">
        <v>2601.1650177438132</v>
      </c>
      <c r="BL873">
        <v>0.50085073033758065</v>
      </c>
      <c r="BM873">
        <v>0.50085073033758065</v>
      </c>
      <c r="BN873">
        <v>0.50085073033758065</v>
      </c>
      <c r="BO873" t="s">
        <v>89</v>
      </c>
      <c r="BP873" t="s">
        <v>90</v>
      </c>
      <c r="BQ873" s="2">
        <v>19.222150052733479</v>
      </c>
      <c r="BR873">
        <v>19.222150052733479</v>
      </c>
      <c r="BS873">
        <v>19.222150052733479</v>
      </c>
      <c r="BT873" t="s">
        <v>89</v>
      </c>
      <c r="BU873" t="s">
        <v>91</v>
      </c>
      <c r="BV873">
        <v>0.12521268258439519</v>
      </c>
      <c r="BW873">
        <v>4.8055375131833689</v>
      </c>
      <c r="BX873">
        <v>2.6055916167731581E-2</v>
      </c>
      <c r="BY873">
        <v>1.121489376872876</v>
      </c>
      <c r="BZ873">
        <v>14</v>
      </c>
      <c r="CA873">
        <v>0.49825804089662851</v>
      </c>
      <c r="CB873">
        <v>0.49825804089663039</v>
      </c>
      <c r="CC873">
        <v>19.033951986921981</v>
      </c>
      <c r="CD873">
        <v>18.66764071376663</v>
      </c>
      <c r="CG873">
        <f>+COUNTIF(IV!A:A,A873)</f>
        <v>1</v>
      </c>
      <c r="CH873" s="1">
        <f>+VLOOKUP(A873,IV!A:Q,17,0)</f>
        <v>4.6533544379721601</v>
      </c>
      <c r="CI873" t="b">
        <f t="shared" si="52"/>
        <v>1</v>
      </c>
      <c r="CJ873" s="7">
        <f t="shared" si="53"/>
        <v>0</v>
      </c>
      <c r="CL873">
        <f>+COUNTIF(EV!A:A,A873)</f>
        <v>1</v>
      </c>
      <c r="CM873" s="2">
        <f>+VLOOKUP(A873,EV!A:R,18,0)</f>
        <v>19.222150052733479</v>
      </c>
      <c r="CN873" t="b">
        <f t="shared" si="54"/>
        <v>1</v>
      </c>
      <c r="CO873" s="7">
        <f t="shared" si="55"/>
        <v>0</v>
      </c>
    </row>
    <row r="874" spans="1:93" x14ac:dyDescent="0.3">
      <c r="A874" t="s">
        <v>1838</v>
      </c>
      <c r="B874" t="s">
        <v>1716</v>
      </c>
      <c r="C874">
        <v>1.34</v>
      </c>
      <c r="D874">
        <v>4.41</v>
      </c>
      <c r="E874">
        <v>4.3</v>
      </c>
      <c r="F874">
        <v>1.1000000000000001</v>
      </c>
      <c r="G874">
        <v>0</v>
      </c>
      <c r="H874">
        <v>0</v>
      </c>
      <c r="I874" t="s">
        <v>84</v>
      </c>
      <c r="K874">
        <v>2</v>
      </c>
      <c r="L874" t="s">
        <v>85</v>
      </c>
      <c r="M874">
        <v>30</v>
      </c>
      <c r="N874">
        <v>0.17499999999999999</v>
      </c>
      <c r="O874">
        <v>0.4375</v>
      </c>
      <c r="P874" t="s">
        <v>1839</v>
      </c>
      <c r="Q874" t="s">
        <v>87</v>
      </c>
      <c r="R874" t="s">
        <v>87</v>
      </c>
      <c r="S874" t="s">
        <v>88</v>
      </c>
      <c r="T874" t="b">
        <v>0</v>
      </c>
      <c r="U874">
        <v>0.17499999999999999</v>
      </c>
      <c r="V874">
        <v>2.6177329922812489E-2</v>
      </c>
      <c r="W874">
        <v>4</v>
      </c>
      <c r="Y874">
        <v>4.6669101784416576</v>
      </c>
      <c r="Z874">
        <v>4.7584879967304952</v>
      </c>
      <c r="AA874">
        <v>4.6669101784416576</v>
      </c>
      <c r="AB874">
        <v>4.6669101784416576</v>
      </c>
      <c r="AC874">
        <v>0.1245645102241571</v>
      </c>
      <c r="AD874">
        <v>0.1245645102241576</v>
      </c>
      <c r="AE874">
        <v>241.1930867358389</v>
      </c>
      <c r="AF874">
        <v>9024.356943780369</v>
      </c>
      <c r="AG874">
        <v>0.1243816744750102</v>
      </c>
      <c r="AH874">
        <v>4.6538009978575401</v>
      </c>
      <c r="AI874">
        <v>4.7846914229614841</v>
      </c>
      <c r="AJ874">
        <v>4.758588629469104</v>
      </c>
      <c r="AK874">
        <v>10.93643753819768</v>
      </c>
      <c r="AL874">
        <v>10.876774010215099</v>
      </c>
      <c r="AM874">
        <v>0.1252477972111278</v>
      </c>
      <c r="AN874">
        <v>0.1245645102241576</v>
      </c>
      <c r="AO874">
        <v>3.1803265440492292</v>
      </c>
      <c r="AP874">
        <v>3.1803265440492292</v>
      </c>
      <c r="AQ874" t="b">
        <v>0</v>
      </c>
      <c r="AR874" t="b">
        <v>0</v>
      </c>
      <c r="AU874">
        <v>241.18546065403231</v>
      </c>
      <c r="AV874">
        <v>9022.920399698367</v>
      </c>
      <c r="AW874">
        <v>0.1243856073191469</v>
      </c>
      <c r="AX874">
        <v>0.1243856073191469</v>
      </c>
      <c r="AY874">
        <v>0.1243856073191469</v>
      </c>
      <c r="AZ874" t="s">
        <v>89</v>
      </c>
      <c r="BA874" s="1">
        <v>4.6533544379721601</v>
      </c>
      <c r="BB874">
        <v>4.6533544379721592</v>
      </c>
      <c r="BC874">
        <v>4.6533544379721601</v>
      </c>
      <c r="BD874" t="s">
        <v>89</v>
      </c>
      <c r="BE874">
        <v>4.7487751843566359</v>
      </c>
      <c r="BF874">
        <v>4.7487751843566359</v>
      </c>
      <c r="BG874">
        <v>4.7487751843566359</v>
      </c>
      <c r="BH874" t="s">
        <v>89</v>
      </c>
      <c r="BI874">
        <v>2.6193197717360169E-2</v>
      </c>
      <c r="BJ874">
        <v>104.82165008447581</v>
      </c>
      <c r="BK874">
        <v>4552.0387810516741</v>
      </c>
      <c r="BL874">
        <v>0.28620041733576029</v>
      </c>
      <c r="BM874">
        <v>0.28620041733576029</v>
      </c>
      <c r="BN874">
        <v>0.28620041733576029</v>
      </c>
      <c r="BO874" t="s">
        <v>89</v>
      </c>
      <c r="BP874" t="s">
        <v>90</v>
      </c>
      <c r="BQ874" s="2">
        <v>10.984085744419129</v>
      </c>
      <c r="BR874">
        <v>10.984085744419129</v>
      </c>
      <c r="BS874">
        <v>10.984085744419129</v>
      </c>
      <c r="BT874" t="s">
        <v>89</v>
      </c>
      <c r="BU874" t="s">
        <v>91</v>
      </c>
      <c r="BV874">
        <v>0.12521268258439519</v>
      </c>
      <c r="BW874">
        <v>4.8055375131833689</v>
      </c>
      <c r="BX874">
        <v>2.6055916167731581E-2</v>
      </c>
      <c r="BY874">
        <v>1.962606409527534</v>
      </c>
      <c r="BZ874">
        <v>14</v>
      </c>
      <c r="CA874">
        <v>0.28471888051235911</v>
      </c>
      <c r="CB874">
        <v>0.28471888051236027</v>
      </c>
      <c r="CC874">
        <v>10.87654399252685</v>
      </c>
      <c r="CD874">
        <v>10.667223265009509</v>
      </c>
      <c r="CG874">
        <f>+COUNTIF(IV!A:A,A874)</f>
        <v>1</v>
      </c>
      <c r="CH874" s="1">
        <f>+VLOOKUP(A874,IV!A:Q,17,0)</f>
        <v>4.6533544379721601</v>
      </c>
      <c r="CI874" t="b">
        <f t="shared" si="52"/>
        <v>1</v>
      </c>
      <c r="CJ874" s="7">
        <f t="shared" si="53"/>
        <v>0</v>
      </c>
      <c r="CL874">
        <f>+COUNTIF(EV!A:A,A874)</f>
        <v>1</v>
      </c>
      <c r="CM874" s="2">
        <f>+VLOOKUP(A874,EV!A:R,18,0)</f>
        <v>10.984085744419129</v>
      </c>
      <c r="CN874" t="b">
        <f t="shared" si="54"/>
        <v>1</v>
      </c>
      <c r="CO874" s="7">
        <f t="shared" si="55"/>
        <v>0</v>
      </c>
    </row>
    <row r="875" spans="1:93" x14ac:dyDescent="0.3">
      <c r="A875" t="s">
        <v>1840</v>
      </c>
      <c r="B875" t="s">
        <v>1716</v>
      </c>
      <c r="C875">
        <v>1.34</v>
      </c>
      <c r="D875">
        <v>4.41</v>
      </c>
      <c r="E875">
        <v>4.3</v>
      </c>
      <c r="F875">
        <v>1.1000000000000001</v>
      </c>
      <c r="G875">
        <v>0</v>
      </c>
      <c r="H875">
        <v>0</v>
      </c>
      <c r="I875" t="s">
        <v>84</v>
      </c>
      <c r="K875">
        <v>2</v>
      </c>
      <c r="L875" t="s">
        <v>85</v>
      </c>
      <c r="M875">
        <v>30</v>
      </c>
      <c r="N875">
        <v>0.17499999999999999</v>
      </c>
      <c r="O875">
        <v>0.8125</v>
      </c>
      <c r="P875" t="s">
        <v>1841</v>
      </c>
      <c r="Q875" t="s">
        <v>87</v>
      </c>
      <c r="R875" t="s">
        <v>87</v>
      </c>
      <c r="S875" t="s">
        <v>88</v>
      </c>
      <c r="T875" t="b">
        <v>0</v>
      </c>
      <c r="U875">
        <v>0.17499999999999999</v>
      </c>
      <c r="V875">
        <v>2.6177329922812489E-2</v>
      </c>
      <c r="W875">
        <v>4</v>
      </c>
      <c r="Y875">
        <v>4.6669101784416576</v>
      </c>
      <c r="Z875">
        <v>4.7584879967304952</v>
      </c>
      <c r="AA875">
        <v>4.6669101784416576</v>
      </c>
      <c r="AB875">
        <v>4.6669101784416576</v>
      </c>
      <c r="AC875">
        <v>0.1245645102241571</v>
      </c>
      <c r="AD875">
        <v>0.1245645102241576</v>
      </c>
      <c r="AE875">
        <v>241.1930867358389</v>
      </c>
      <c r="AF875">
        <v>9024.356943780369</v>
      </c>
      <c r="AG875">
        <v>0.1243816744750102</v>
      </c>
      <c r="AH875">
        <v>4.6538009978575401</v>
      </c>
      <c r="AI875">
        <v>4.784691422961485</v>
      </c>
      <c r="AJ875">
        <v>4.7585886294691049</v>
      </c>
      <c r="AK875">
        <v>5.888850982106443</v>
      </c>
      <c r="AL875">
        <v>5.856724467038898</v>
      </c>
      <c r="AM875">
        <v>0.1252477972111278</v>
      </c>
      <c r="AN875">
        <v>0.1245645102241576</v>
      </c>
      <c r="AO875">
        <v>5.9063207246628524</v>
      </c>
      <c r="AP875">
        <v>5.9063207246628524</v>
      </c>
      <c r="AQ875" t="b">
        <v>0</v>
      </c>
      <c r="AR875" t="b">
        <v>0</v>
      </c>
      <c r="AU875">
        <v>241.18546065403231</v>
      </c>
      <c r="AV875">
        <v>9022.920399698367</v>
      </c>
      <c r="AW875">
        <v>0.1243856073191469</v>
      </c>
      <c r="AX875">
        <v>0.1243856073191469</v>
      </c>
      <c r="AY875">
        <v>0.1243856073191469</v>
      </c>
      <c r="AZ875" t="s">
        <v>89</v>
      </c>
      <c r="BA875" s="1">
        <v>4.6533544379721601</v>
      </c>
      <c r="BB875">
        <v>4.6533544379721592</v>
      </c>
      <c r="BC875">
        <v>4.6533544379721601</v>
      </c>
      <c r="BD875" t="s">
        <v>89</v>
      </c>
      <c r="BE875">
        <v>4.7487751843566359</v>
      </c>
      <c r="BF875">
        <v>4.7487751843566359</v>
      </c>
      <c r="BG875">
        <v>4.7487751843566359</v>
      </c>
      <c r="BH875" t="s">
        <v>89</v>
      </c>
      <c r="BI875">
        <v>2.6193197717360169E-2</v>
      </c>
      <c r="BJ875">
        <v>194.66877872831211</v>
      </c>
      <c r="BK875">
        <v>8453.7863076673948</v>
      </c>
      <c r="BL875">
        <v>0.1541079170269479</v>
      </c>
      <c r="BM875">
        <v>0.1541079170269479</v>
      </c>
      <c r="BN875">
        <v>0.1541079170269479</v>
      </c>
      <c r="BO875" t="s">
        <v>89</v>
      </c>
      <c r="BP875" t="s">
        <v>90</v>
      </c>
      <c r="BQ875" s="2">
        <v>5.9145077085333808</v>
      </c>
      <c r="BR875">
        <v>5.9145077085333808</v>
      </c>
      <c r="BS875">
        <v>5.9145077085333808</v>
      </c>
      <c r="BT875" t="s">
        <v>89</v>
      </c>
      <c r="BU875" t="s">
        <v>91</v>
      </c>
      <c r="BV875">
        <v>0.12521268258439519</v>
      </c>
      <c r="BW875">
        <v>4.8055375131833724</v>
      </c>
      <c r="BX875">
        <v>2.605591616773157E-2</v>
      </c>
      <c r="BY875">
        <v>3.6448404748368488</v>
      </c>
      <c r="BZ875">
        <v>14</v>
      </c>
      <c r="CA875">
        <v>0.1533101664297318</v>
      </c>
      <c r="CB875">
        <v>0.15331016642973239</v>
      </c>
      <c r="CC875">
        <v>5.8566006113606086</v>
      </c>
      <c r="CD875">
        <v>5.7438894503897338</v>
      </c>
      <c r="CG875">
        <f>+COUNTIF(IV!A:A,A875)</f>
        <v>1</v>
      </c>
      <c r="CH875" s="1">
        <f>+VLOOKUP(A875,IV!A:Q,17,0)</f>
        <v>4.6533544379721601</v>
      </c>
      <c r="CI875" t="b">
        <f t="shared" si="52"/>
        <v>1</v>
      </c>
      <c r="CJ875" s="7">
        <f t="shared" si="53"/>
        <v>0</v>
      </c>
      <c r="CL875">
        <f>+COUNTIF(EV!A:A,A875)</f>
        <v>1</v>
      </c>
      <c r="CM875" s="2">
        <f>+VLOOKUP(A875,EV!A:R,18,0)</f>
        <v>5.9145077085333781</v>
      </c>
      <c r="CN875" t="b">
        <f t="shared" si="54"/>
        <v>1</v>
      </c>
      <c r="CO875" s="7">
        <f t="shared" si="55"/>
        <v>0</v>
      </c>
    </row>
    <row r="876" spans="1:93" x14ac:dyDescent="0.3">
      <c r="A876" t="s">
        <v>1842</v>
      </c>
      <c r="B876" t="s">
        <v>1716</v>
      </c>
      <c r="C876">
        <v>1.34</v>
      </c>
      <c r="D876">
        <v>4.41</v>
      </c>
      <c r="E876">
        <v>4.3</v>
      </c>
      <c r="F876">
        <v>1.1000000000000001</v>
      </c>
      <c r="G876">
        <v>0</v>
      </c>
      <c r="H876">
        <v>0</v>
      </c>
      <c r="I876" t="s">
        <v>84</v>
      </c>
      <c r="K876">
        <v>2</v>
      </c>
      <c r="L876" t="s">
        <v>109</v>
      </c>
      <c r="M876">
        <v>90</v>
      </c>
      <c r="N876">
        <v>2.5000000000000001E-2</v>
      </c>
      <c r="O876">
        <v>0.25</v>
      </c>
      <c r="P876" t="s">
        <v>1843</v>
      </c>
      <c r="Q876" t="s">
        <v>87</v>
      </c>
      <c r="R876" t="s">
        <v>87</v>
      </c>
      <c r="S876" t="s">
        <v>111</v>
      </c>
      <c r="T876" t="b">
        <v>1</v>
      </c>
      <c r="U876">
        <v>2.5000000000000001E-2</v>
      </c>
      <c r="V876">
        <v>2.6177329922812489E-2</v>
      </c>
      <c r="W876">
        <v>4</v>
      </c>
      <c r="Y876">
        <v>4.6669101784416576</v>
      </c>
      <c r="Z876">
        <v>4.7542622582546556</v>
      </c>
      <c r="AA876">
        <v>4.6669101784416576</v>
      </c>
      <c r="AB876">
        <v>4.6669101784416576</v>
      </c>
      <c r="AC876">
        <v>0.1245645102241571</v>
      </c>
      <c r="AD876">
        <v>0.12456451022415729</v>
      </c>
      <c r="AE876">
        <v>723.57926020751665</v>
      </c>
      <c r="AF876">
        <v>27073.070831341109</v>
      </c>
      <c r="AG876">
        <v>0.1243816744750102</v>
      </c>
      <c r="AH876">
        <v>4.653800997857541</v>
      </c>
      <c r="AI876">
        <v>2.026457741477905</v>
      </c>
      <c r="AJ876">
        <v>2.6778037044179182</v>
      </c>
      <c r="AK876">
        <v>8.1058309659116219</v>
      </c>
      <c r="AL876">
        <v>10.711214817671671</v>
      </c>
      <c r="AM876">
        <v>0.1150469722840935</v>
      </c>
      <c r="AN876">
        <v>0.12456451022415729</v>
      </c>
      <c r="AO876">
        <v>3.8481654040041171</v>
      </c>
      <c r="AP876">
        <v>3.8481654040041171</v>
      </c>
      <c r="AQ876" t="b">
        <v>1</v>
      </c>
      <c r="AR876" t="b">
        <v>1</v>
      </c>
      <c r="AU876">
        <v>723.55638196209691</v>
      </c>
      <c r="AV876">
        <v>27068.761199095112</v>
      </c>
      <c r="AW876">
        <v>0.1243856073191468</v>
      </c>
      <c r="AX876">
        <v>0.1243856073191468</v>
      </c>
      <c r="AY876">
        <v>0.1243856073191468</v>
      </c>
      <c r="AZ876" t="s">
        <v>89</v>
      </c>
      <c r="BA876" s="1">
        <v>4.6533544379721583</v>
      </c>
      <c r="BB876">
        <v>4.6533544379721592</v>
      </c>
      <c r="BC876">
        <v>4.6533544379721583</v>
      </c>
      <c r="BD876" t="s">
        <v>89</v>
      </c>
      <c r="BE876">
        <v>4.7487751843566359</v>
      </c>
      <c r="BF876">
        <v>4.7487751843566359</v>
      </c>
      <c r="BG876">
        <v>4.7487751843566359</v>
      </c>
      <c r="BH876" t="s">
        <v>89</v>
      </c>
      <c r="BI876">
        <v>2.6193197717360159E-2</v>
      </c>
      <c r="BJ876">
        <v>191.38158278410839</v>
      </c>
      <c r="BK876">
        <v>16827.09022048203</v>
      </c>
      <c r="BL876">
        <v>0.47026468634406787</v>
      </c>
      <c r="BM876">
        <v>0.47026468634406787</v>
      </c>
      <c r="BN876">
        <v>0.47026468634406787</v>
      </c>
      <c r="BO876" t="s">
        <v>89</v>
      </c>
      <c r="BP876" t="s">
        <v>90</v>
      </c>
      <c r="BQ876" s="2">
        <v>32.1832186950449</v>
      </c>
      <c r="BR876">
        <v>32.1832186950449</v>
      </c>
      <c r="BS876">
        <v>32.1832186950449</v>
      </c>
      <c r="BT876" t="s">
        <v>89</v>
      </c>
      <c r="BU876" t="s">
        <v>91</v>
      </c>
      <c r="BV876">
        <v>0.117566171586017</v>
      </c>
      <c r="BW876">
        <v>8.045804673761225</v>
      </c>
      <c r="BX876">
        <v>1.4612108589886701E-2</v>
      </c>
      <c r="BY876">
        <v>1.6931068905932849</v>
      </c>
      <c r="BZ876">
        <v>42</v>
      </c>
      <c r="CA876">
        <v>0.49825804089662851</v>
      </c>
      <c r="CB876">
        <v>0.49825804089662912</v>
      </c>
      <c r="CC876">
        <v>19.017049033018619</v>
      </c>
      <c r="CD876">
        <v>18.66764071376663</v>
      </c>
      <c r="CG876">
        <f>+COUNTIF(IV!A:A,A876)</f>
        <v>1</v>
      </c>
      <c r="CH876" s="1">
        <f>+VLOOKUP(A876,IV!A:Q,17,0)</f>
        <v>4.6533544379721592</v>
      </c>
      <c r="CI876" t="b">
        <f t="shared" si="52"/>
        <v>1</v>
      </c>
      <c r="CJ876" s="7">
        <f t="shared" si="53"/>
        <v>0</v>
      </c>
      <c r="CL876">
        <f>+COUNTIF(EV!A:A,A876)</f>
        <v>1</v>
      </c>
      <c r="CM876" s="2">
        <f>+VLOOKUP(A876,EV!A:R,18,0)</f>
        <v>32.183218695044893</v>
      </c>
      <c r="CN876" t="b">
        <f t="shared" si="54"/>
        <v>1</v>
      </c>
      <c r="CO876" s="7">
        <f t="shared" si="55"/>
        <v>0</v>
      </c>
    </row>
    <row r="877" spans="1:93" x14ac:dyDescent="0.3">
      <c r="A877" t="s">
        <v>1844</v>
      </c>
      <c r="B877" t="s">
        <v>1716</v>
      </c>
      <c r="C877">
        <v>1.34</v>
      </c>
      <c r="D877">
        <v>4.41</v>
      </c>
      <c r="E877">
        <v>4.3</v>
      </c>
      <c r="F877">
        <v>1.1000000000000001</v>
      </c>
      <c r="G877">
        <v>0</v>
      </c>
      <c r="H877">
        <v>0</v>
      </c>
      <c r="I877" t="s">
        <v>84</v>
      </c>
      <c r="K877">
        <v>2</v>
      </c>
      <c r="L877" t="s">
        <v>109</v>
      </c>
      <c r="M877">
        <v>90</v>
      </c>
      <c r="N877">
        <v>2.5000000000000001E-2</v>
      </c>
      <c r="O877">
        <v>0.4375</v>
      </c>
      <c r="P877" t="s">
        <v>1845</v>
      </c>
      <c r="Q877" t="s">
        <v>87</v>
      </c>
      <c r="R877" t="s">
        <v>87</v>
      </c>
      <c r="S877" t="s">
        <v>111</v>
      </c>
      <c r="T877" t="b">
        <v>1</v>
      </c>
      <c r="U877">
        <v>2.5000000000000001E-2</v>
      </c>
      <c r="V877">
        <v>2.6177329922812489E-2</v>
      </c>
      <c r="W877">
        <v>4</v>
      </c>
      <c r="Y877">
        <v>4.6669101784416576</v>
      </c>
      <c r="Z877">
        <v>4.7542622582546556</v>
      </c>
      <c r="AA877">
        <v>4.6669101784416576</v>
      </c>
      <c r="AB877">
        <v>4.6669101784416576</v>
      </c>
      <c r="AC877">
        <v>0.1245645102241571</v>
      </c>
      <c r="AD877">
        <v>0.12456451022415729</v>
      </c>
      <c r="AE877">
        <v>723.57926020751665</v>
      </c>
      <c r="AF877">
        <v>27073.070831341109</v>
      </c>
      <c r="AG877">
        <v>0.1243816744750102</v>
      </c>
      <c r="AH877">
        <v>4.653800997857541</v>
      </c>
      <c r="AI877">
        <v>2.0264577414778979</v>
      </c>
      <c r="AJ877">
        <v>2.6778037044179168</v>
      </c>
      <c r="AK877">
        <v>4.631903409092339</v>
      </c>
      <c r="AL877">
        <v>6.1206941815266669</v>
      </c>
      <c r="AM877">
        <v>0.1150469722840934</v>
      </c>
      <c r="AN877">
        <v>0.12456451022415729</v>
      </c>
      <c r="AO877">
        <v>6.7342894570072014</v>
      </c>
      <c r="AP877">
        <v>6.7342894570072014</v>
      </c>
      <c r="AQ877" t="b">
        <v>1</v>
      </c>
      <c r="AR877" t="b">
        <v>1</v>
      </c>
      <c r="AU877">
        <v>723.55638196209691</v>
      </c>
      <c r="AV877">
        <v>27068.761199095112</v>
      </c>
      <c r="AW877">
        <v>0.1243856073191468</v>
      </c>
      <c r="AX877">
        <v>0.1243856073191468</v>
      </c>
      <c r="AY877">
        <v>0.1243856073191468</v>
      </c>
      <c r="AZ877" t="s">
        <v>89</v>
      </c>
      <c r="BA877" s="1">
        <v>4.6533544379721583</v>
      </c>
      <c r="BB877">
        <v>4.6533544379721592</v>
      </c>
      <c r="BC877">
        <v>4.6533544379721583</v>
      </c>
      <c r="BD877" t="s">
        <v>89</v>
      </c>
      <c r="BE877">
        <v>4.7487751843566359</v>
      </c>
      <c r="BF877">
        <v>4.7487751843566359</v>
      </c>
      <c r="BG877">
        <v>4.7487751843566359</v>
      </c>
      <c r="BH877" t="s">
        <v>89</v>
      </c>
      <c r="BI877">
        <v>2.6193197717360159E-2</v>
      </c>
      <c r="BJ877">
        <v>334.91776987218981</v>
      </c>
      <c r="BK877">
        <v>29447.407885843561</v>
      </c>
      <c r="BL877">
        <v>0.26872267791089582</v>
      </c>
      <c r="BM877">
        <v>0.26872267791089582</v>
      </c>
      <c r="BN877">
        <v>0.26872267791089582</v>
      </c>
      <c r="BO877" t="s">
        <v>89</v>
      </c>
      <c r="BP877" t="s">
        <v>90</v>
      </c>
      <c r="BQ877" s="2">
        <v>18.390410682882798</v>
      </c>
      <c r="BR877">
        <v>18.390410682882798</v>
      </c>
      <c r="BS877">
        <v>18.390410682882798</v>
      </c>
      <c r="BT877" t="s">
        <v>89</v>
      </c>
      <c r="BU877" t="s">
        <v>91</v>
      </c>
      <c r="BV877">
        <v>0.1175661715860169</v>
      </c>
      <c r="BW877">
        <v>8.045804673761225</v>
      </c>
      <c r="BX877">
        <v>1.461210858988669E-2</v>
      </c>
      <c r="BY877">
        <v>2.9629370585382482</v>
      </c>
      <c r="BZ877">
        <v>42</v>
      </c>
      <c r="CA877">
        <v>0.28471888051235911</v>
      </c>
      <c r="CB877">
        <v>0.2847188805123595</v>
      </c>
      <c r="CC877">
        <v>10.86688516172493</v>
      </c>
      <c r="CD877">
        <v>10.667223265009509</v>
      </c>
      <c r="CG877">
        <f>+COUNTIF(IV!A:A,A877)</f>
        <v>1</v>
      </c>
      <c r="CH877" s="1">
        <f>+VLOOKUP(A877,IV!A:Q,17,0)</f>
        <v>4.6533544379721592</v>
      </c>
      <c r="CI877" t="b">
        <f t="shared" si="52"/>
        <v>1</v>
      </c>
      <c r="CJ877" s="7">
        <f t="shared" si="53"/>
        <v>0</v>
      </c>
      <c r="CL877">
        <f>+COUNTIF(EV!A:A,A877)</f>
        <v>1</v>
      </c>
      <c r="CM877" s="2">
        <f>+VLOOKUP(A877,EV!A:R,18,0)</f>
        <v>18.390410682882809</v>
      </c>
      <c r="CN877" t="b">
        <f t="shared" si="54"/>
        <v>1</v>
      </c>
      <c r="CO877" s="7">
        <f t="shared" si="55"/>
        <v>0</v>
      </c>
    </row>
    <row r="878" spans="1:93" x14ac:dyDescent="0.3">
      <c r="A878" t="s">
        <v>1846</v>
      </c>
      <c r="B878" t="s">
        <v>1716</v>
      </c>
      <c r="C878">
        <v>1.34</v>
      </c>
      <c r="D878">
        <v>4.41</v>
      </c>
      <c r="E878">
        <v>4.3</v>
      </c>
      <c r="F878">
        <v>1.1000000000000001</v>
      </c>
      <c r="G878">
        <v>0</v>
      </c>
      <c r="H878">
        <v>0</v>
      </c>
      <c r="I878" t="s">
        <v>84</v>
      </c>
      <c r="K878">
        <v>2</v>
      </c>
      <c r="L878" t="s">
        <v>109</v>
      </c>
      <c r="M878">
        <v>90</v>
      </c>
      <c r="N878">
        <v>2.5000000000000001E-2</v>
      </c>
      <c r="O878">
        <v>0.8125</v>
      </c>
      <c r="P878" t="s">
        <v>1847</v>
      </c>
      <c r="Q878" t="s">
        <v>87</v>
      </c>
      <c r="R878" t="s">
        <v>87</v>
      </c>
      <c r="S878" t="s">
        <v>111</v>
      </c>
      <c r="T878" t="b">
        <v>1</v>
      </c>
      <c r="U878">
        <v>2.5000000000000001E-2</v>
      </c>
      <c r="V878">
        <v>2.6177329922812489E-2</v>
      </c>
      <c r="W878">
        <v>4</v>
      </c>
      <c r="Y878">
        <v>4.6669101784416576</v>
      </c>
      <c r="Z878">
        <v>4.7542622582546548</v>
      </c>
      <c r="AA878">
        <v>4.6669101784416576</v>
      </c>
      <c r="AB878">
        <v>4.6669101784416576</v>
      </c>
      <c r="AC878">
        <v>0.1245645102241571</v>
      </c>
      <c r="AD878">
        <v>0.12456451022415729</v>
      </c>
      <c r="AE878">
        <v>723.57926020751665</v>
      </c>
      <c r="AF878">
        <v>27073.070831341109</v>
      </c>
      <c r="AG878">
        <v>0.1243816744750102</v>
      </c>
      <c r="AH878">
        <v>4.653800997857541</v>
      </c>
      <c r="AI878">
        <v>2.0264577414779028</v>
      </c>
      <c r="AJ878">
        <v>2.6778037044179142</v>
      </c>
      <c r="AK878">
        <v>2.494101835665111</v>
      </c>
      <c r="AL878">
        <v>3.2957584054374331</v>
      </c>
      <c r="AM878">
        <v>0.1150469722840935</v>
      </c>
      <c r="AN878">
        <v>0.12456451022415729</v>
      </c>
      <c r="AO878">
        <v>12.50653756301336</v>
      </c>
      <c r="AP878">
        <v>12.50653756301336</v>
      </c>
      <c r="AQ878" t="b">
        <v>1</v>
      </c>
      <c r="AR878" t="b">
        <v>1</v>
      </c>
      <c r="AU878">
        <v>723.55638196209691</v>
      </c>
      <c r="AV878">
        <v>27068.761199095112</v>
      </c>
      <c r="AW878">
        <v>0.1243856073191468</v>
      </c>
      <c r="AX878">
        <v>0.1243856073191468</v>
      </c>
      <c r="AY878">
        <v>0.1243856073191468</v>
      </c>
      <c r="AZ878" t="s">
        <v>89</v>
      </c>
      <c r="BA878" s="1">
        <v>4.6533544379721583</v>
      </c>
      <c r="BB878">
        <v>4.6533544379721592</v>
      </c>
      <c r="BC878">
        <v>4.6533544379721583</v>
      </c>
      <c r="BD878" t="s">
        <v>89</v>
      </c>
      <c r="BE878">
        <v>4.7487751843566359</v>
      </c>
      <c r="BF878">
        <v>4.7487751843566359</v>
      </c>
      <c r="BG878">
        <v>4.7487751843566359</v>
      </c>
      <c r="BH878" t="s">
        <v>89</v>
      </c>
      <c r="BI878">
        <v>2.6193197717360159E-2</v>
      </c>
      <c r="BJ878">
        <v>621.99014404835248</v>
      </c>
      <c r="BK878">
        <v>54688.043216566621</v>
      </c>
      <c r="BL878">
        <v>0.14469682656740551</v>
      </c>
      <c r="BM878">
        <v>0.14469682656740551</v>
      </c>
      <c r="BN878">
        <v>0.14469682656740551</v>
      </c>
      <c r="BO878" t="s">
        <v>89</v>
      </c>
      <c r="BP878" t="s">
        <v>90</v>
      </c>
      <c r="BQ878" s="2">
        <v>9.9025288292445914</v>
      </c>
      <c r="BR878">
        <v>9.9025288292445914</v>
      </c>
      <c r="BS878">
        <v>9.9025288292445914</v>
      </c>
      <c r="BT878" t="s">
        <v>89</v>
      </c>
      <c r="BU878" t="s">
        <v>91</v>
      </c>
      <c r="BV878">
        <v>0.1175661715860169</v>
      </c>
      <c r="BW878">
        <v>8.0458046737612303</v>
      </c>
      <c r="BX878">
        <v>1.461210858988669E-2</v>
      </c>
      <c r="BY878">
        <v>5.5025973944281734</v>
      </c>
      <c r="BZ878">
        <v>42</v>
      </c>
      <c r="CA878">
        <v>0.1533101664297318</v>
      </c>
      <c r="CB878">
        <v>0.153310166429732</v>
      </c>
      <c r="CC878">
        <v>5.8513997024672673</v>
      </c>
      <c r="CD878">
        <v>5.7438894503897338</v>
      </c>
      <c r="CG878">
        <f>+COUNTIF(IV!A:A,A878)</f>
        <v>1</v>
      </c>
      <c r="CH878" s="1">
        <f>+VLOOKUP(A878,IV!A:Q,17,0)</f>
        <v>4.6533544379721592</v>
      </c>
      <c r="CI878" t="b">
        <f t="shared" si="52"/>
        <v>1</v>
      </c>
      <c r="CJ878" s="7">
        <f t="shared" si="53"/>
        <v>0</v>
      </c>
      <c r="CL878">
        <f>+COUNTIF(EV!A:A,A878)</f>
        <v>1</v>
      </c>
      <c r="CM878" s="2">
        <f>+VLOOKUP(A878,EV!A:R,18,0)</f>
        <v>9.9025288292445914</v>
      </c>
      <c r="CN878" t="b">
        <f t="shared" si="54"/>
        <v>1</v>
      </c>
      <c r="CO878" s="7">
        <f t="shared" si="55"/>
        <v>0</v>
      </c>
    </row>
    <row r="879" spans="1:93" x14ac:dyDescent="0.3">
      <c r="A879" t="s">
        <v>1848</v>
      </c>
      <c r="B879" t="s">
        <v>1716</v>
      </c>
      <c r="C879">
        <v>1.34</v>
      </c>
      <c r="D879">
        <v>4.41</v>
      </c>
      <c r="E879">
        <v>4.3</v>
      </c>
      <c r="F879">
        <v>1.1000000000000001</v>
      </c>
      <c r="G879">
        <v>0</v>
      </c>
      <c r="H879">
        <v>0</v>
      </c>
      <c r="I879" t="s">
        <v>84</v>
      </c>
      <c r="K879">
        <v>2</v>
      </c>
      <c r="L879" t="s">
        <v>109</v>
      </c>
      <c r="M879">
        <v>90</v>
      </c>
      <c r="N879">
        <v>0.1</v>
      </c>
      <c r="O879">
        <v>0.25</v>
      </c>
      <c r="P879" t="s">
        <v>1849</v>
      </c>
      <c r="Q879" t="s">
        <v>87</v>
      </c>
      <c r="R879" t="s">
        <v>87</v>
      </c>
      <c r="S879" t="s">
        <v>111</v>
      </c>
      <c r="T879" t="b">
        <v>0</v>
      </c>
      <c r="U879">
        <v>0.1</v>
      </c>
      <c r="V879">
        <v>2.6177329922812489E-2</v>
      </c>
      <c r="W879">
        <v>4</v>
      </c>
      <c r="Y879">
        <v>4.6669101784416576</v>
      </c>
      <c r="Z879">
        <v>4.7584879967304952</v>
      </c>
      <c r="AA879">
        <v>4.6669101784416576</v>
      </c>
      <c r="AB879">
        <v>4.6669101784416576</v>
      </c>
      <c r="AC879">
        <v>0.1245645102241571</v>
      </c>
      <c r="AD879">
        <v>0.1245645102241576</v>
      </c>
      <c r="AE879">
        <v>723.57926020751665</v>
      </c>
      <c r="AF879">
        <v>27073.070831341109</v>
      </c>
      <c r="AG879">
        <v>0.1243816744750102</v>
      </c>
      <c r="AH879">
        <v>4.653800997857541</v>
      </c>
      <c r="AI879">
        <v>4.8047509050031394</v>
      </c>
      <c r="AJ879">
        <v>4.7792109784516166</v>
      </c>
      <c r="AK879">
        <v>19.219003620012561</v>
      </c>
      <c r="AL879">
        <v>19.11684391380647</v>
      </c>
      <c r="AM879">
        <v>0.1252301783556537</v>
      </c>
      <c r="AN879">
        <v>0.1245645102241576</v>
      </c>
      <c r="AO879">
        <v>6.2023941723756186</v>
      </c>
      <c r="AP879">
        <v>6.2023941723756186</v>
      </c>
      <c r="AQ879" t="b">
        <v>0</v>
      </c>
      <c r="AR879" t="b">
        <v>0</v>
      </c>
      <c r="AU879">
        <v>723.55638196209691</v>
      </c>
      <c r="AV879">
        <v>27068.761199095112</v>
      </c>
      <c r="AW879">
        <v>0.1243856073191468</v>
      </c>
      <c r="AX879">
        <v>0.1243856073191468</v>
      </c>
      <c r="AY879">
        <v>0.1243856073191468</v>
      </c>
      <c r="AZ879" t="s">
        <v>89</v>
      </c>
      <c r="BA879" s="1">
        <v>4.6533544379721583</v>
      </c>
      <c r="BB879">
        <v>4.6533544379721592</v>
      </c>
      <c r="BC879">
        <v>4.6533544379721583</v>
      </c>
      <c r="BD879" t="s">
        <v>89</v>
      </c>
      <c r="BE879">
        <v>4.7487751843566359</v>
      </c>
      <c r="BF879">
        <v>4.7487751843566359</v>
      </c>
      <c r="BG879">
        <v>4.7487751843566359</v>
      </c>
      <c r="BH879" t="s">
        <v>89</v>
      </c>
      <c r="BI879">
        <v>2.6193197717360159E-2</v>
      </c>
      <c r="BJ879">
        <v>179.66915239951189</v>
      </c>
      <c r="BK879">
        <v>8578.5240237336184</v>
      </c>
      <c r="BL879">
        <v>0.50092071342261468</v>
      </c>
      <c r="BM879">
        <v>0.50092071342261468</v>
      </c>
      <c r="BN879">
        <v>0.50092071342261468</v>
      </c>
      <c r="BO879" t="s">
        <v>89</v>
      </c>
      <c r="BP879" t="s">
        <v>90</v>
      </c>
      <c r="BQ879" s="2">
        <v>19.31420205508816</v>
      </c>
      <c r="BR879">
        <v>19.31420205508816</v>
      </c>
      <c r="BS879">
        <v>19.31420205508816</v>
      </c>
      <c r="BT879" t="s">
        <v>89</v>
      </c>
      <c r="BU879" t="s">
        <v>91</v>
      </c>
      <c r="BV879">
        <v>0.1252301783556537</v>
      </c>
      <c r="BW879">
        <v>4.828550513772039</v>
      </c>
      <c r="BX879">
        <v>2.5935356376301941E-2</v>
      </c>
      <c r="BY879">
        <v>2.899737628362288</v>
      </c>
      <c r="BZ879">
        <v>21</v>
      </c>
      <c r="CA879">
        <v>0.49825804089662851</v>
      </c>
      <c r="CB879">
        <v>0.49825804089663039</v>
      </c>
      <c r="CC879">
        <v>19.033951986921981</v>
      </c>
      <c r="CD879">
        <v>18.66764071376663</v>
      </c>
      <c r="CG879">
        <f>+COUNTIF(IV!A:A,A879)</f>
        <v>1</v>
      </c>
      <c r="CH879" s="1">
        <f>+VLOOKUP(A879,IV!A:Q,17,0)</f>
        <v>4.6533544379721592</v>
      </c>
      <c r="CI879" t="b">
        <f t="shared" si="52"/>
        <v>1</v>
      </c>
      <c r="CJ879" s="7">
        <f t="shared" si="53"/>
        <v>0</v>
      </c>
      <c r="CL879">
        <f>+COUNTIF(EV!A:A,A879)</f>
        <v>1</v>
      </c>
      <c r="CM879" s="2">
        <f>+VLOOKUP(A879,EV!A:R,18,0)</f>
        <v>19.314202055088149</v>
      </c>
      <c r="CN879" t="b">
        <f t="shared" si="54"/>
        <v>0</v>
      </c>
      <c r="CO879" s="7">
        <f t="shared" si="55"/>
        <v>0</v>
      </c>
    </row>
    <row r="880" spans="1:93" x14ac:dyDescent="0.3">
      <c r="A880" t="s">
        <v>1850</v>
      </c>
      <c r="B880" t="s">
        <v>1716</v>
      </c>
      <c r="C880">
        <v>1.34</v>
      </c>
      <c r="D880">
        <v>4.41</v>
      </c>
      <c r="E880">
        <v>4.3</v>
      </c>
      <c r="F880">
        <v>1.1000000000000001</v>
      </c>
      <c r="G880">
        <v>0</v>
      </c>
      <c r="H880">
        <v>0</v>
      </c>
      <c r="I880" t="s">
        <v>84</v>
      </c>
      <c r="K880">
        <v>2</v>
      </c>
      <c r="L880" t="s">
        <v>109</v>
      </c>
      <c r="M880">
        <v>90</v>
      </c>
      <c r="N880">
        <v>0.1</v>
      </c>
      <c r="O880">
        <v>0.4375</v>
      </c>
      <c r="P880" t="s">
        <v>1851</v>
      </c>
      <c r="Q880" t="s">
        <v>87</v>
      </c>
      <c r="R880" t="s">
        <v>87</v>
      </c>
      <c r="S880" t="s">
        <v>111</v>
      </c>
      <c r="T880" t="b">
        <v>0</v>
      </c>
      <c r="U880">
        <v>0.1</v>
      </c>
      <c r="V880">
        <v>2.6177329922812489E-2</v>
      </c>
      <c r="W880">
        <v>4</v>
      </c>
      <c r="Y880">
        <v>4.6669101784416576</v>
      </c>
      <c r="Z880">
        <v>4.7584879967304952</v>
      </c>
      <c r="AA880">
        <v>4.6669101784416576</v>
      </c>
      <c r="AB880">
        <v>4.6669101784416576</v>
      </c>
      <c r="AC880">
        <v>0.1245645102241571</v>
      </c>
      <c r="AD880">
        <v>0.1245645102241576</v>
      </c>
      <c r="AE880">
        <v>723.57926020751665</v>
      </c>
      <c r="AF880">
        <v>27073.070831341109</v>
      </c>
      <c r="AG880">
        <v>0.1243816744750102</v>
      </c>
      <c r="AH880">
        <v>4.653800997857541</v>
      </c>
      <c r="AI880">
        <v>4.8047509050031412</v>
      </c>
      <c r="AJ880">
        <v>4.7792109784516184</v>
      </c>
      <c r="AK880">
        <v>10.98228778286432</v>
      </c>
      <c r="AL880">
        <v>10.92391080788941</v>
      </c>
      <c r="AM880">
        <v>0.1252301783556537</v>
      </c>
      <c r="AN880">
        <v>0.1245645102241576</v>
      </c>
      <c r="AO880">
        <v>10.854189801657331</v>
      </c>
      <c r="AP880">
        <v>10.854189801657331</v>
      </c>
      <c r="AQ880" t="b">
        <v>0</v>
      </c>
      <c r="AR880" t="b">
        <v>0</v>
      </c>
      <c r="AU880">
        <v>723.55638196209691</v>
      </c>
      <c r="AV880">
        <v>27068.761199095112</v>
      </c>
      <c r="AW880">
        <v>0.1243856073191468</v>
      </c>
      <c r="AX880">
        <v>0.1243856073191468</v>
      </c>
      <c r="AY880">
        <v>0.1243856073191468</v>
      </c>
      <c r="AZ880" t="s">
        <v>89</v>
      </c>
      <c r="BA880" s="1">
        <v>4.6533544379721583</v>
      </c>
      <c r="BB880">
        <v>4.6533544379721592</v>
      </c>
      <c r="BC880">
        <v>4.6533544379721583</v>
      </c>
      <c r="BD880" t="s">
        <v>89</v>
      </c>
      <c r="BE880">
        <v>4.7487751843566359</v>
      </c>
      <c r="BF880">
        <v>4.7487751843566359</v>
      </c>
      <c r="BG880">
        <v>4.7487751843566359</v>
      </c>
      <c r="BH880" t="s">
        <v>89</v>
      </c>
      <c r="BI880">
        <v>2.6193197717360159E-2</v>
      </c>
      <c r="BJ880">
        <v>314.42101669914592</v>
      </c>
      <c r="BK880">
        <v>15012.41704153383</v>
      </c>
      <c r="BL880">
        <v>0.28624040767006548</v>
      </c>
      <c r="BM880">
        <v>0.28624040767006548</v>
      </c>
      <c r="BN880">
        <v>0.28624040767006548</v>
      </c>
      <c r="BO880" t="s">
        <v>89</v>
      </c>
      <c r="BP880" t="s">
        <v>90</v>
      </c>
      <c r="BQ880" s="2">
        <v>11.0366868886218</v>
      </c>
      <c r="BR880">
        <v>11.0366868886218</v>
      </c>
      <c r="BS880">
        <v>11.0366868886218</v>
      </c>
      <c r="BT880" t="s">
        <v>89</v>
      </c>
      <c r="BU880" t="s">
        <v>91</v>
      </c>
      <c r="BV880">
        <v>0.1252301783556537</v>
      </c>
      <c r="BW880">
        <v>4.828550513772039</v>
      </c>
      <c r="BX880">
        <v>2.5935356376301941E-2</v>
      </c>
      <c r="BY880">
        <v>5.074540849634003</v>
      </c>
      <c r="BZ880">
        <v>21</v>
      </c>
      <c r="CA880">
        <v>0.28471888051235911</v>
      </c>
      <c r="CB880">
        <v>0.28471888051236027</v>
      </c>
      <c r="CC880">
        <v>10.87654399252685</v>
      </c>
      <c r="CD880">
        <v>10.667223265009509</v>
      </c>
      <c r="CG880">
        <f>+COUNTIF(IV!A:A,A880)</f>
        <v>1</v>
      </c>
      <c r="CH880" s="1">
        <f>+VLOOKUP(A880,IV!A:Q,17,0)</f>
        <v>4.6533544379721592</v>
      </c>
      <c r="CI880" t="b">
        <f t="shared" si="52"/>
        <v>1</v>
      </c>
      <c r="CJ880" s="7">
        <f t="shared" si="53"/>
        <v>0</v>
      </c>
      <c r="CL880">
        <f>+COUNTIF(EV!A:A,A880)</f>
        <v>1</v>
      </c>
      <c r="CM880" s="2">
        <f>+VLOOKUP(A880,EV!A:R,18,0)</f>
        <v>11.0366868886218</v>
      </c>
      <c r="CN880" t="b">
        <f t="shared" si="54"/>
        <v>1</v>
      </c>
      <c r="CO880" s="7">
        <f t="shared" si="55"/>
        <v>0</v>
      </c>
    </row>
    <row r="881" spans="1:93" x14ac:dyDescent="0.3">
      <c r="A881" t="s">
        <v>1852</v>
      </c>
      <c r="B881" t="s">
        <v>1716</v>
      </c>
      <c r="C881">
        <v>1.34</v>
      </c>
      <c r="D881">
        <v>4.41</v>
      </c>
      <c r="E881">
        <v>4.3</v>
      </c>
      <c r="F881">
        <v>1.1000000000000001</v>
      </c>
      <c r="G881">
        <v>0</v>
      </c>
      <c r="H881">
        <v>0</v>
      </c>
      <c r="I881" t="s">
        <v>84</v>
      </c>
      <c r="K881">
        <v>2</v>
      </c>
      <c r="L881" t="s">
        <v>109</v>
      </c>
      <c r="M881">
        <v>90</v>
      </c>
      <c r="N881">
        <v>0.1</v>
      </c>
      <c r="O881">
        <v>0.8125</v>
      </c>
      <c r="P881" t="s">
        <v>1853</v>
      </c>
      <c r="Q881" t="s">
        <v>87</v>
      </c>
      <c r="R881" t="s">
        <v>87</v>
      </c>
      <c r="S881" t="s">
        <v>111</v>
      </c>
      <c r="T881" t="b">
        <v>0</v>
      </c>
      <c r="U881">
        <v>0.1</v>
      </c>
      <c r="V881">
        <v>2.6177329922812489E-2</v>
      </c>
      <c r="W881">
        <v>4</v>
      </c>
      <c r="Y881">
        <v>4.6669101784416576</v>
      </c>
      <c r="Z881">
        <v>4.7584879967304952</v>
      </c>
      <c r="AA881">
        <v>4.6669101784416576</v>
      </c>
      <c r="AB881">
        <v>4.6669101784416576</v>
      </c>
      <c r="AC881">
        <v>0.1245645102241571</v>
      </c>
      <c r="AD881">
        <v>0.1245645102241576</v>
      </c>
      <c r="AE881">
        <v>723.57926020751665</v>
      </c>
      <c r="AF881">
        <v>27073.070831341109</v>
      </c>
      <c r="AG881">
        <v>0.1243816744750102</v>
      </c>
      <c r="AH881">
        <v>4.653800997857541</v>
      </c>
      <c r="AI881">
        <v>4.8047509050031412</v>
      </c>
      <c r="AJ881">
        <v>4.7792109784516184</v>
      </c>
      <c r="AK881">
        <v>5.9135395753884819</v>
      </c>
      <c r="AL881">
        <v>5.8821058196327609</v>
      </c>
      <c r="AM881">
        <v>0.1252301783556537</v>
      </c>
      <c r="AN881">
        <v>0.1245645102241576</v>
      </c>
      <c r="AO881">
        <v>20.157781060220749</v>
      </c>
      <c r="AP881">
        <v>20.157781060220749</v>
      </c>
      <c r="AQ881" t="b">
        <v>0</v>
      </c>
      <c r="AR881" t="b">
        <v>0</v>
      </c>
      <c r="AU881">
        <v>723.55638196209691</v>
      </c>
      <c r="AV881">
        <v>27068.761199095112</v>
      </c>
      <c r="AW881">
        <v>0.1243856073191468</v>
      </c>
      <c r="AX881">
        <v>0.1243856073191468</v>
      </c>
      <c r="AY881">
        <v>0.1243856073191468</v>
      </c>
      <c r="AZ881" t="s">
        <v>89</v>
      </c>
      <c r="BA881" s="1">
        <v>4.6533544379721583</v>
      </c>
      <c r="BB881">
        <v>4.6533544379721592</v>
      </c>
      <c r="BC881">
        <v>4.6533544379721583</v>
      </c>
      <c r="BD881" t="s">
        <v>89</v>
      </c>
      <c r="BE881">
        <v>4.7487751843566359</v>
      </c>
      <c r="BF881">
        <v>4.7487751843566359</v>
      </c>
      <c r="BG881">
        <v>4.7487751843566359</v>
      </c>
      <c r="BH881" t="s">
        <v>89</v>
      </c>
      <c r="BI881">
        <v>2.6193197717360159E-2</v>
      </c>
      <c r="BJ881">
        <v>583.924745298414</v>
      </c>
      <c r="BK881">
        <v>27880.203077134269</v>
      </c>
      <c r="BL881">
        <v>0.15412945028388139</v>
      </c>
      <c r="BM881">
        <v>0.15412945028388139</v>
      </c>
      <c r="BN881">
        <v>0.15412945028388139</v>
      </c>
      <c r="BO881" t="s">
        <v>89</v>
      </c>
      <c r="BP881" t="s">
        <v>90</v>
      </c>
      <c r="BQ881" s="2">
        <v>5.9428314015655852</v>
      </c>
      <c r="BR881">
        <v>5.9428314015655852</v>
      </c>
      <c r="BS881">
        <v>5.9428314015655852</v>
      </c>
      <c r="BT881" t="s">
        <v>89</v>
      </c>
      <c r="BU881" t="s">
        <v>91</v>
      </c>
      <c r="BV881">
        <v>0.12523017835565359</v>
      </c>
      <c r="BW881">
        <v>4.8285505137720381</v>
      </c>
      <c r="BX881">
        <v>2.5935356376301941E-2</v>
      </c>
      <c r="BY881">
        <v>9.4241472921774374</v>
      </c>
      <c r="BZ881">
        <v>21</v>
      </c>
      <c r="CA881">
        <v>0.1533101664297318</v>
      </c>
      <c r="CB881">
        <v>0.15331016642973239</v>
      </c>
      <c r="CC881">
        <v>5.8566006113606086</v>
      </c>
      <c r="CD881">
        <v>5.7438894503897338</v>
      </c>
      <c r="CG881">
        <f>+COUNTIF(IV!A:A,A881)</f>
        <v>1</v>
      </c>
      <c r="CH881" s="1">
        <f>+VLOOKUP(A881,IV!A:Q,17,0)</f>
        <v>4.6533544379721592</v>
      </c>
      <c r="CI881" t="b">
        <f t="shared" si="52"/>
        <v>1</v>
      </c>
      <c r="CJ881" s="7">
        <f t="shared" si="53"/>
        <v>0</v>
      </c>
      <c r="CL881">
        <f>+COUNTIF(EV!A:A,A881)</f>
        <v>1</v>
      </c>
      <c r="CM881" s="2">
        <f>+VLOOKUP(A881,EV!A:R,18,0)</f>
        <v>5.9428314015655834</v>
      </c>
      <c r="CN881" t="b">
        <f t="shared" si="54"/>
        <v>0</v>
      </c>
      <c r="CO881" s="7">
        <f t="shared" si="55"/>
        <v>0</v>
      </c>
    </row>
    <row r="882" spans="1:93" x14ac:dyDescent="0.3">
      <c r="A882" t="s">
        <v>1854</v>
      </c>
      <c r="B882" t="s">
        <v>1716</v>
      </c>
      <c r="C882">
        <v>1.34</v>
      </c>
      <c r="D882">
        <v>4.41</v>
      </c>
      <c r="E882">
        <v>4.3</v>
      </c>
      <c r="F882">
        <v>1.1000000000000001</v>
      </c>
      <c r="G882">
        <v>0</v>
      </c>
      <c r="H882">
        <v>0</v>
      </c>
      <c r="I882" t="s">
        <v>84</v>
      </c>
      <c r="K882">
        <v>2</v>
      </c>
      <c r="L882" t="s">
        <v>109</v>
      </c>
      <c r="M882">
        <v>90</v>
      </c>
      <c r="N882">
        <v>0.17499999999999999</v>
      </c>
      <c r="O882">
        <v>0.25</v>
      </c>
      <c r="P882" t="s">
        <v>1855</v>
      </c>
      <c r="Q882" t="s">
        <v>87</v>
      </c>
      <c r="R882" t="s">
        <v>87</v>
      </c>
      <c r="S882" t="s">
        <v>111</v>
      </c>
      <c r="T882" t="b">
        <v>0</v>
      </c>
      <c r="U882">
        <v>0.17499999999999999</v>
      </c>
      <c r="V882">
        <v>2.6177329922812489E-2</v>
      </c>
      <c r="W882">
        <v>4</v>
      </c>
      <c r="Y882">
        <v>4.6669101784416576</v>
      </c>
      <c r="Z882">
        <v>4.7584879967304952</v>
      </c>
      <c r="AA882">
        <v>4.6669101784416576</v>
      </c>
      <c r="AB882">
        <v>4.6669101784416576</v>
      </c>
      <c r="AC882">
        <v>0.1245645102241571</v>
      </c>
      <c r="AD882">
        <v>0.1245645102241576</v>
      </c>
      <c r="AE882">
        <v>723.57926020751665</v>
      </c>
      <c r="AF882">
        <v>27073.070831341109</v>
      </c>
      <c r="AG882">
        <v>0.1243816744750102</v>
      </c>
      <c r="AH882">
        <v>4.653800997857541</v>
      </c>
      <c r="AI882">
        <v>4.7846914229614868</v>
      </c>
      <c r="AJ882">
        <v>4.758588629469104</v>
      </c>
      <c r="AK882">
        <v>19.138765691845951</v>
      </c>
      <c r="AL882">
        <v>19.03435451787642</v>
      </c>
      <c r="AM882">
        <v>0.12524779721112789</v>
      </c>
      <c r="AN882">
        <v>0.1245645102241576</v>
      </c>
      <c r="AO882">
        <v>5.4519883612272508</v>
      </c>
      <c r="AP882">
        <v>5.4519883612272508</v>
      </c>
      <c r="AQ882" t="b">
        <v>0</v>
      </c>
      <c r="AR882" t="b">
        <v>0</v>
      </c>
      <c r="AU882">
        <v>723.55638196209691</v>
      </c>
      <c r="AV882">
        <v>27068.761199095112</v>
      </c>
      <c r="AW882">
        <v>0.1243856073191468</v>
      </c>
      <c r="AX882">
        <v>0.1243856073191468</v>
      </c>
      <c r="AY882">
        <v>0.1243856073191468</v>
      </c>
      <c r="AZ882" t="s">
        <v>89</v>
      </c>
      <c r="BA882" s="1">
        <v>4.6533544379721583</v>
      </c>
      <c r="BB882">
        <v>4.6533544379721592</v>
      </c>
      <c r="BC882">
        <v>4.6533544379721583</v>
      </c>
      <c r="BD882" t="s">
        <v>89</v>
      </c>
      <c r="BE882">
        <v>4.7487751843566359</v>
      </c>
      <c r="BF882">
        <v>4.7487751843566359</v>
      </c>
      <c r="BG882">
        <v>4.7487751843566359</v>
      </c>
      <c r="BH882" t="s">
        <v>89</v>
      </c>
      <c r="BI882">
        <v>2.6193197717360159E-2</v>
      </c>
      <c r="BJ882">
        <v>179.69425728767271</v>
      </c>
      <c r="BK882">
        <v>7803.4950532314388</v>
      </c>
      <c r="BL882">
        <v>0.50085073033758065</v>
      </c>
      <c r="BM882">
        <v>0.50085073033758065</v>
      </c>
      <c r="BN882">
        <v>0.50085073033758065</v>
      </c>
      <c r="BO882" t="s">
        <v>89</v>
      </c>
      <c r="BP882" t="s">
        <v>90</v>
      </c>
      <c r="BQ882" s="2">
        <v>19.22215005273349</v>
      </c>
      <c r="BR882">
        <v>19.22215005273349</v>
      </c>
      <c r="BS882">
        <v>19.22215005273349</v>
      </c>
      <c r="BT882" t="s">
        <v>89</v>
      </c>
      <c r="BU882" t="s">
        <v>91</v>
      </c>
      <c r="BV882">
        <v>0.12521268258439519</v>
      </c>
      <c r="BW882">
        <v>4.8055375131833724</v>
      </c>
      <c r="BX882">
        <v>2.605591616773157E-2</v>
      </c>
      <c r="BY882">
        <v>3.3644681306186301</v>
      </c>
      <c r="BZ882">
        <v>14</v>
      </c>
      <c r="CA882">
        <v>0.49825804089662851</v>
      </c>
      <c r="CB882">
        <v>0.49825804089663039</v>
      </c>
      <c r="CC882">
        <v>19.033951986921981</v>
      </c>
      <c r="CD882">
        <v>18.66764071376663</v>
      </c>
      <c r="CG882">
        <f>+COUNTIF(IV!A:A,A882)</f>
        <v>1</v>
      </c>
      <c r="CH882" s="1">
        <f>+VLOOKUP(A882,IV!A:Q,17,0)</f>
        <v>4.6533544379721592</v>
      </c>
      <c r="CI882" t="b">
        <f t="shared" si="52"/>
        <v>1</v>
      </c>
      <c r="CJ882" s="7">
        <f t="shared" si="53"/>
        <v>0</v>
      </c>
      <c r="CL882">
        <f>+COUNTIF(EV!A:A,A882)</f>
        <v>1</v>
      </c>
      <c r="CM882" s="2">
        <f>+VLOOKUP(A882,EV!A:R,18,0)</f>
        <v>19.222150052733479</v>
      </c>
      <c r="CN882" t="b">
        <f t="shared" si="54"/>
        <v>1</v>
      </c>
      <c r="CO882" s="7">
        <f t="shared" si="55"/>
        <v>0</v>
      </c>
    </row>
    <row r="883" spans="1:93" x14ac:dyDescent="0.3">
      <c r="A883" t="s">
        <v>1856</v>
      </c>
      <c r="B883" t="s">
        <v>1716</v>
      </c>
      <c r="C883">
        <v>1.34</v>
      </c>
      <c r="D883">
        <v>4.41</v>
      </c>
      <c r="E883">
        <v>4.3</v>
      </c>
      <c r="F883">
        <v>1.1000000000000001</v>
      </c>
      <c r="G883">
        <v>0</v>
      </c>
      <c r="H883">
        <v>0</v>
      </c>
      <c r="I883" t="s">
        <v>84</v>
      </c>
      <c r="K883">
        <v>2</v>
      </c>
      <c r="L883" t="s">
        <v>109</v>
      </c>
      <c r="M883">
        <v>90</v>
      </c>
      <c r="N883">
        <v>0.17499999999999999</v>
      </c>
      <c r="O883">
        <v>0.4375</v>
      </c>
      <c r="P883" t="s">
        <v>1857</v>
      </c>
      <c r="Q883" t="s">
        <v>87</v>
      </c>
      <c r="R883" t="s">
        <v>87</v>
      </c>
      <c r="S883" t="s">
        <v>111</v>
      </c>
      <c r="T883" t="b">
        <v>0</v>
      </c>
      <c r="U883">
        <v>0.17499999999999999</v>
      </c>
      <c r="V883">
        <v>2.6177329922812489E-2</v>
      </c>
      <c r="W883">
        <v>4</v>
      </c>
      <c r="Y883">
        <v>4.6669101784416576</v>
      </c>
      <c r="Z883">
        <v>4.7584879967304952</v>
      </c>
      <c r="AA883">
        <v>4.6669101784416576</v>
      </c>
      <c r="AB883">
        <v>4.6669101784416576</v>
      </c>
      <c r="AC883">
        <v>0.1245645102241571</v>
      </c>
      <c r="AD883">
        <v>0.1245645102241576</v>
      </c>
      <c r="AE883">
        <v>723.57926020751665</v>
      </c>
      <c r="AF883">
        <v>27073.070831341109</v>
      </c>
      <c r="AG883">
        <v>0.1243816744750102</v>
      </c>
      <c r="AH883">
        <v>4.653800997857541</v>
      </c>
      <c r="AI883">
        <v>4.7846914229614859</v>
      </c>
      <c r="AJ883">
        <v>4.7585886294691049</v>
      </c>
      <c r="AK883">
        <v>10.93643753819768</v>
      </c>
      <c r="AL883">
        <v>10.876774010215099</v>
      </c>
      <c r="AM883">
        <v>0.12524779721112789</v>
      </c>
      <c r="AN883">
        <v>0.1245645102241576</v>
      </c>
      <c r="AO883">
        <v>9.5409796321476801</v>
      </c>
      <c r="AP883">
        <v>9.5409796321476801</v>
      </c>
      <c r="AQ883" t="b">
        <v>0</v>
      </c>
      <c r="AR883" t="b">
        <v>0</v>
      </c>
      <c r="AU883">
        <v>723.55638196209691</v>
      </c>
      <c r="AV883">
        <v>27068.761199095112</v>
      </c>
      <c r="AW883">
        <v>0.1243856073191468</v>
      </c>
      <c r="AX883">
        <v>0.1243856073191468</v>
      </c>
      <c r="AY883">
        <v>0.1243856073191468</v>
      </c>
      <c r="AZ883" t="s">
        <v>89</v>
      </c>
      <c r="BA883" s="1">
        <v>4.6533544379721583</v>
      </c>
      <c r="BB883">
        <v>4.6533544379721592</v>
      </c>
      <c r="BC883">
        <v>4.6533544379721583</v>
      </c>
      <c r="BD883" t="s">
        <v>89</v>
      </c>
      <c r="BE883">
        <v>4.7487751843566359</v>
      </c>
      <c r="BF883">
        <v>4.7487751843566359</v>
      </c>
      <c r="BG883">
        <v>4.7487751843566359</v>
      </c>
      <c r="BH883" t="s">
        <v>89</v>
      </c>
      <c r="BI883">
        <v>2.6193197717360159E-2</v>
      </c>
      <c r="BJ883">
        <v>314.46495025342728</v>
      </c>
      <c r="BK883">
        <v>13656.116343155019</v>
      </c>
      <c r="BL883">
        <v>0.28620041733576029</v>
      </c>
      <c r="BM883">
        <v>0.28620041733576029</v>
      </c>
      <c r="BN883">
        <v>0.28620041733576029</v>
      </c>
      <c r="BO883" t="s">
        <v>89</v>
      </c>
      <c r="BP883" t="s">
        <v>90</v>
      </c>
      <c r="BQ883" s="2">
        <v>10.984085744419129</v>
      </c>
      <c r="BR883">
        <v>10.984085744419129</v>
      </c>
      <c r="BS883">
        <v>10.984085744419129</v>
      </c>
      <c r="BT883" t="s">
        <v>89</v>
      </c>
      <c r="BU883" t="s">
        <v>91</v>
      </c>
      <c r="BV883">
        <v>0.12521268258439519</v>
      </c>
      <c r="BW883">
        <v>4.8055375131833697</v>
      </c>
      <c r="BX883">
        <v>2.605591616773157E-2</v>
      </c>
      <c r="BY883">
        <v>5.8878192285826012</v>
      </c>
      <c r="BZ883">
        <v>14</v>
      </c>
      <c r="CA883">
        <v>0.28471888051235911</v>
      </c>
      <c r="CB883">
        <v>0.28471888051236027</v>
      </c>
      <c r="CC883">
        <v>10.87654399252685</v>
      </c>
      <c r="CD883">
        <v>10.667223265009509</v>
      </c>
      <c r="CG883">
        <f>+COUNTIF(IV!A:A,A883)</f>
        <v>1</v>
      </c>
      <c r="CH883" s="1">
        <f>+VLOOKUP(A883,IV!A:Q,17,0)</f>
        <v>4.6533544379721592</v>
      </c>
      <c r="CI883" t="b">
        <f t="shared" si="52"/>
        <v>1</v>
      </c>
      <c r="CJ883" s="7">
        <f t="shared" si="53"/>
        <v>0</v>
      </c>
      <c r="CL883">
        <f>+COUNTIF(EV!A:A,A883)</f>
        <v>1</v>
      </c>
      <c r="CM883" s="2">
        <f>+VLOOKUP(A883,EV!A:R,18,0)</f>
        <v>10.984085744419129</v>
      </c>
      <c r="CN883" t="b">
        <f t="shared" si="54"/>
        <v>1</v>
      </c>
      <c r="CO883" s="7">
        <f t="shared" si="55"/>
        <v>0</v>
      </c>
    </row>
    <row r="884" spans="1:93" x14ac:dyDescent="0.3">
      <c r="A884" t="s">
        <v>1858</v>
      </c>
      <c r="B884" t="s">
        <v>1716</v>
      </c>
      <c r="C884">
        <v>1.34</v>
      </c>
      <c r="D884">
        <v>4.41</v>
      </c>
      <c r="E884">
        <v>4.3</v>
      </c>
      <c r="F884">
        <v>1.1000000000000001</v>
      </c>
      <c r="G884">
        <v>0</v>
      </c>
      <c r="H884">
        <v>0</v>
      </c>
      <c r="I884" t="s">
        <v>84</v>
      </c>
      <c r="K884">
        <v>2</v>
      </c>
      <c r="L884" t="s">
        <v>109</v>
      </c>
      <c r="M884">
        <v>90</v>
      </c>
      <c r="N884">
        <v>0.17499999999999999</v>
      </c>
      <c r="O884">
        <v>0.8125</v>
      </c>
      <c r="P884" t="s">
        <v>1859</v>
      </c>
      <c r="Q884" t="s">
        <v>87</v>
      </c>
      <c r="R884" t="s">
        <v>87</v>
      </c>
      <c r="S884" t="s">
        <v>111</v>
      </c>
      <c r="T884" t="b">
        <v>0</v>
      </c>
      <c r="U884">
        <v>0.17499999999999999</v>
      </c>
      <c r="V884">
        <v>2.6177329922812489E-2</v>
      </c>
      <c r="W884">
        <v>4</v>
      </c>
      <c r="Y884">
        <v>4.6669101784416576</v>
      </c>
      <c r="Z884">
        <v>4.7584879967304952</v>
      </c>
      <c r="AA884">
        <v>4.6669101784416576</v>
      </c>
      <c r="AB884">
        <v>4.6669101784416576</v>
      </c>
      <c r="AC884">
        <v>0.1245645102241571</v>
      </c>
      <c r="AD884">
        <v>0.1245645102241576</v>
      </c>
      <c r="AE884">
        <v>723.57926020751665</v>
      </c>
      <c r="AF884">
        <v>27073.070831341109</v>
      </c>
      <c r="AG884">
        <v>0.1243816744750102</v>
      </c>
      <c r="AH884">
        <v>4.653800997857541</v>
      </c>
      <c r="AI884">
        <v>4.7846914229614859</v>
      </c>
      <c r="AJ884">
        <v>4.758588629469104</v>
      </c>
      <c r="AK884">
        <v>5.8888509821064439</v>
      </c>
      <c r="AL884">
        <v>5.8567244670388972</v>
      </c>
      <c r="AM884">
        <v>0.12524779721112789</v>
      </c>
      <c r="AN884">
        <v>0.1245645102241576</v>
      </c>
      <c r="AO884">
        <v>17.718962173988562</v>
      </c>
      <c r="AP884">
        <v>17.718962173988562</v>
      </c>
      <c r="AQ884" t="b">
        <v>0</v>
      </c>
      <c r="AR884" t="b">
        <v>0</v>
      </c>
      <c r="AU884">
        <v>723.55638196209691</v>
      </c>
      <c r="AV884">
        <v>27068.761199095112</v>
      </c>
      <c r="AW884">
        <v>0.1243856073191468</v>
      </c>
      <c r="AX884">
        <v>0.1243856073191468</v>
      </c>
      <c r="AY884">
        <v>0.1243856073191468</v>
      </c>
      <c r="AZ884" t="s">
        <v>89</v>
      </c>
      <c r="BA884" s="1">
        <v>4.6533544379721583</v>
      </c>
      <c r="BB884">
        <v>4.6533544379721592</v>
      </c>
      <c r="BC884">
        <v>4.6533544379721583</v>
      </c>
      <c r="BD884" t="s">
        <v>89</v>
      </c>
      <c r="BE884">
        <v>4.7487751843566359</v>
      </c>
      <c r="BF884">
        <v>4.7487751843566359</v>
      </c>
      <c r="BG884">
        <v>4.7487751843566359</v>
      </c>
      <c r="BH884" t="s">
        <v>89</v>
      </c>
      <c r="BI884">
        <v>2.6193197717360159E-2</v>
      </c>
      <c r="BJ884">
        <v>584.00633618493646</v>
      </c>
      <c r="BK884">
        <v>25361.35892300219</v>
      </c>
      <c r="BL884">
        <v>0.15410791702694779</v>
      </c>
      <c r="BM884">
        <v>0.15410791702694779</v>
      </c>
      <c r="BN884">
        <v>0.15410791702694779</v>
      </c>
      <c r="BO884" t="s">
        <v>89</v>
      </c>
      <c r="BP884" t="s">
        <v>90</v>
      </c>
      <c r="BQ884" s="2">
        <v>5.9145077085333773</v>
      </c>
      <c r="BR884">
        <v>5.9145077085333773</v>
      </c>
      <c r="BS884">
        <v>5.9145077085333773</v>
      </c>
      <c r="BT884" t="s">
        <v>89</v>
      </c>
      <c r="BU884" t="s">
        <v>91</v>
      </c>
      <c r="BV884">
        <v>0.12521268258439511</v>
      </c>
      <c r="BW884">
        <v>4.8055375131833689</v>
      </c>
      <c r="BX884">
        <v>2.605591616773157E-2</v>
      </c>
      <c r="BY884">
        <v>10.93452142451055</v>
      </c>
      <c r="BZ884">
        <v>14</v>
      </c>
      <c r="CA884">
        <v>0.1533101664297318</v>
      </c>
      <c r="CB884">
        <v>0.15331016642973239</v>
      </c>
      <c r="CC884">
        <v>5.8566006113606086</v>
      </c>
      <c r="CD884">
        <v>5.7438894503897338</v>
      </c>
      <c r="CG884">
        <f>+COUNTIF(IV!A:A,A884)</f>
        <v>1</v>
      </c>
      <c r="CH884" s="1">
        <f>+VLOOKUP(A884,IV!A:Q,17,0)</f>
        <v>4.6533544379721592</v>
      </c>
      <c r="CI884" t="b">
        <f t="shared" si="52"/>
        <v>1</v>
      </c>
      <c r="CJ884" s="7">
        <f t="shared" si="53"/>
        <v>0</v>
      </c>
      <c r="CL884">
        <f>+COUNTIF(EV!A:A,A884)</f>
        <v>1</v>
      </c>
      <c r="CM884" s="2">
        <f>+VLOOKUP(A884,EV!A:R,18,0)</f>
        <v>5.9145077085333773</v>
      </c>
      <c r="CN884" t="b">
        <f t="shared" si="54"/>
        <v>1</v>
      </c>
      <c r="CO884" s="7">
        <f t="shared" si="55"/>
        <v>0</v>
      </c>
    </row>
    <row r="885" spans="1:93" x14ac:dyDescent="0.3">
      <c r="A885" t="s">
        <v>1860</v>
      </c>
      <c r="B885" t="s">
        <v>1716</v>
      </c>
      <c r="C885">
        <v>1.34</v>
      </c>
      <c r="D885">
        <v>4.41</v>
      </c>
      <c r="E885">
        <v>4.3</v>
      </c>
      <c r="F885">
        <v>1.1000000000000001</v>
      </c>
      <c r="G885">
        <v>0</v>
      </c>
      <c r="H885">
        <v>0</v>
      </c>
      <c r="I885" t="s">
        <v>84</v>
      </c>
      <c r="K885">
        <v>2</v>
      </c>
      <c r="L885" t="s">
        <v>129</v>
      </c>
      <c r="M885">
        <v>270</v>
      </c>
      <c r="N885">
        <v>2.5000000000000001E-2</v>
      </c>
      <c r="O885">
        <v>0.25</v>
      </c>
      <c r="P885" t="s">
        <v>1861</v>
      </c>
      <c r="Q885" t="s">
        <v>87</v>
      </c>
      <c r="R885" t="s">
        <v>87</v>
      </c>
      <c r="S885" t="s">
        <v>131</v>
      </c>
      <c r="T885" t="b">
        <v>1</v>
      </c>
      <c r="U885">
        <v>2.5000000000000001E-2</v>
      </c>
      <c r="V885">
        <v>2.6177329922812489E-2</v>
      </c>
      <c r="W885">
        <v>4</v>
      </c>
      <c r="Y885">
        <v>4.6669101784416576</v>
      </c>
      <c r="Z885">
        <v>4.7542622582546556</v>
      </c>
      <c r="AA885">
        <v>4.6669101784416576</v>
      </c>
      <c r="AB885">
        <v>4.6669101784416576</v>
      </c>
      <c r="AC885">
        <v>0.1245645102241571</v>
      </c>
      <c r="AD885">
        <v>0.12456451022415729</v>
      </c>
      <c r="AE885">
        <v>2170.7377806225509</v>
      </c>
      <c r="AF885">
        <v>81219.212494023377</v>
      </c>
      <c r="AG885">
        <v>0.1243816744750101</v>
      </c>
      <c r="AH885">
        <v>4.6538009978575401</v>
      </c>
      <c r="AI885">
        <v>2.0264577414779059</v>
      </c>
      <c r="AJ885">
        <v>2.677803704417919</v>
      </c>
      <c r="AK885">
        <v>8.1058309659116254</v>
      </c>
      <c r="AL885">
        <v>10.71121481767168</v>
      </c>
      <c r="AM885">
        <v>0.1150469722840935</v>
      </c>
      <c r="AN885">
        <v>0.12456451022415729</v>
      </c>
      <c r="AO885">
        <v>11.544496212012341</v>
      </c>
      <c r="AP885">
        <v>11.544496212012341</v>
      </c>
      <c r="AQ885" t="b">
        <v>1</v>
      </c>
      <c r="AR885" t="b">
        <v>1</v>
      </c>
      <c r="AU885">
        <v>2170.669145886292</v>
      </c>
      <c r="AV885">
        <v>81206.283597285365</v>
      </c>
      <c r="AW885">
        <v>0.1243856073191468</v>
      </c>
      <c r="AX885">
        <v>0.1243856073191468</v>
      </c>
      <c r="AY885">
        <v>0.1243856073191468</v>
      </c>
      <c r="AZ885" t="s">
        <v>89</v>
      </c>
      <c r="BA885" s="1">
        <v>4.6533544379721583</v>
      </c>
      <c r="BB885">
        <v>4.6533544379721574</v>
      </c>
      <c r="BC885">
        <v>4.6533544379721583</v>
      </c>
      <c r="BD885" t="s">
        <v>89</v>
      </c>
      <c r="BE885">
        <v>4.748775184356635</v>
      </c>
      <c r="BF885">
        <v>4.748775184356635</v>
      </c>
      <c r="BG885">
        <v>4.748775184356635</v>
      </c>
      <c r="BH885" t="s">
        <v>89</v>
      </c>
      <c r="BI885">
        <v>2.6193197717360159E-2</v>
      </c>
      <c r="BJ885">
        <v>574.14474835232556</v>
      </c>
      <c r="BK885">
        <v>50481.270661446142</v>
      </c>
      <c r="BL885">
        <v>0.4702646863440676</v>
      </c>
      <c r="BM885">
        <v>0.4702646863440676</v>
      </c>
      <c r="BN885">
        <v>0.4702646863440676</v>
      </c>
      <c r="BO885" t="s">
        <v>89</v>
      </c>
      <c r="BP885" t="s">
        <v>90</v>
      </c>
      <c r="BQ885" s="2">
        <v>32.1832186950449</v>
      </c>
      <c r="BR885">
        <v>32.1832186950449</v>
      </c>
      <c r="BS885">
        <v>32.1832186950449</v>
      </c>
      <c r="BT885" t="s">
        <v>89</v>
      </c>
      <c r="BU885" t="s">
        <v>91</v>
      </c>
      <c r="BV885">
        <v>0.1175661715860169</v>
      </c>
      <c r="BW885">
        <v>8.045804673761225</v>
      </c>
      <c r="BX885">
        <v>1.461210858988669E-2</v>
      </c>
      <c r="BY885">
        <v>5.079320671779854</v>
      </c>
      <c r="BZ885">
        <v>42</v>
      </c>
      <c r="CA885">
        <v>0.49825804089662851</v>
      </c>
      <c r="CB885">
        <v>0.49825804089662912</v>
      </c>
      <c r="CC885">
        <v>19.017049033018619</v>
      </c>
      <c r="CD885">
        <v>18.66764071376663</v>
      </c>
      <c r="CG885">
        <f>+COUNTIF(IV!A:A,A885)</f>
        <v>1</v>
      </c>
      <c r="CH885" s="1">
        <f>+VLOOKUP(A885,IV!A:Q,17,0)</f>
        <v>4.6533544379721592</v>
      </c>
      <c r="CI885" t="b">
        <f t="shared" si="52"/>
        <v>1</v>
      </c>
      <c r="CJ885" s="7">
        <f t="shared" si="53"/>
        <v>0</v>
      </c>
      <c r="CL885">
        <f>+COUNTIF(EV!A:A,A885)</f>
        <v>1</v>
      </c>
      <c r="CM885" s="2">
        <f>+VLOOKUP(A885,EV!A:R,18,0)</f>
        <v>32.183218695044907</v>
      </c>
      <c r="CN885" t="b">
        <f t="shared" si="54"/>
        <v>1</v>
      </c>
      <c r="CO885" s="7">
        <f t="shared" si="55"/>
        <v>0</v>
      </c>
    </row>
    <row r="886" spans="1:93" x14ac:dyDescent="0.3">
      <c r="A886" t="s">
        <v>1862</v>
      </c>
      <c r="B886" t="s">
        <v>1716</v>
      </c>
      <c r="C886">
        <v>1.34</v>
      </c>
      <c r="D886">
        <v>4.41</v>
      </c>
      <c r="E886">
        <v>4.3</v>
      </c>
      <c r="F886">
        <v>1.1000000000000001</v>
      </c>
      <c r="G886">
        <v>0</v>
      </c>
      <c r="H886">
        <v>0</v>
      </c>
      <c r="I886" t="s">
        <v>84</v>
      </c>
      <c r="K886">
        <v>2</v>
      </c>
      <c r="L886" t="s">
        <v>129</v>
      </c>
      <c r="M886">
        <v>270</v>
      </c>
      <c r="N886">
        <v>2.5000000000000001E-2</v>
      </c>
      <c r="O886">
        <v>0.4375</v>
      </c>
      <c r="P886" t="s">
        <v>1863</v>
      </c>
      <c r="Q886" t="s">
        <v>87</v>
      </c>
      <c r="R886" t="s">
        <v>87</v>
      </c>
      <c r="S886" t="s">
        <v>131</v>
      </c>
      <c r="T886" t="b">
        <v>1</v>
      </c>
      <c r="U886">
        <v>2.5000000000000001E-2</v>
      </c>
      <c r="V886">
        <v>2.6177329922812489E-2</v>
      </c>
      <c r="W886">
        <v>4</v>
      </c>
      <c r="Y886">
        <v>4.6669101784416576</v>
      </c>
      <c r="Z886">
        <v>4.7542622582546556</v>
      </c>
      <c r="AA886">
        <v>4.6669101784416576</v>
      </c>
      <c r="AB886">
        <v>4.6669101784416576</v>
      </c>
      <c r="AC886">
        <v>0.1245645102241571</v>
      </c>
      <c r="AD886">
        <v>0.12456451022415729</v>
      </c>
      <c r="AE886">
        <v>2170.7377806225509</v>
      </c>
      <c r="AF886">
        <v>81219.212494023377</v>
      </c>
      <c r="AG886">
        <v>0.1243816744750101</v>
      </c>
      <c r="AH886">
        <v>4.6538009978575401</v>
      </c>
      <c r="AI886">
        <v>2.0264577414779028</v>
      </c>
      <c r="AJ886">
        <v>2.6778037044179159</v>
      </c>
      <c r="AK886">
        <v>4.6319034090923497</v>
      </c>
      <c r="AL886">
        <v>6.1206941815266651</v>
      </c>
      <c r="AM886">
        <v>0.1150469722840935</v>
      </c>
      <c r="AN886">
        <v>0.12456451022415729</v>
      </c>
      <c r="AO886">
        <v>20.202868371021619</v>
      </c>
      <c r="AP886">
        <v>20.202868371021619</v>
      </c>
      <c r="AQ886" t="b">
        <v>1</v>
      </c>
      <c r="AR886" t="b">
        <v>1</v>
      </c>
      <c r="AU886">
        <v>2170.669145886292</v>
      </c>
      <c r="AV886">
        <v>81206.283597285365</v>
      </c>
      <c r="AW886">
        <v>0.1243856073191468</v>
      </c>
      <c r="AX886">
        <v>0.1243856073191468</v>
      </c>
      <c r="AY886">
        <v>0.1243856073191468</v>
      </c>
      <c r="AZ886" t="s">
        <v>89</v>
      </c>
      <c r="BA886" s="1">
        <v>4.6533544379721583</v>
      </c>
      <c r="BB886">
        <v>4.6533544379721574</v>
      </c>
      <c r="BC886">
        <v>4.6533544379721583</v>
      </c>
      <c r="BD886" t="s">
        <v>89</v>
      </c>
      <c r="BE886">
        <v>4.748775184356635</v>
      </c>
      <c r="BF886">
        <v>4.748775184356635</v>
      </c>
      <c r="BG886">
        <v>4.748775184356635</v>
      </c>
      <c r="BH886" t="s">
        <v>89</v>
      </c>
      <c r="BI886">
        <v>2.6193197717360159E-2</v>
      </c>
      <c r="BJ886">
        <v>1004.75330961657</v>
      </c>
      <c r="BK886">
        <v>88342.223657530747</v>
      </c>
      <c r="BL886">
        <v>0.26872267791089582</v>
      </c>
      <c r="BM886">
        <v>0.26872267791089582</v>
      </c>
      <c r="BN886">
        <v>0.26872267791089582</v>
      </c>
      <c r="BO886" t="s">
        <v>89</v>
      </c>
      <c r="BP886" t="s">
        <v>90</v>
      </c>
      <c r="BQ886" s="2">
        <v>18.390410682882809</v>
      </c>
      <c r="BR886">
        <v>18.390410682882809</v>
      </c>
      <c r="BS886">
        <v>18.390410682882809</v>
      </c>
      <c r="BT886" t="s">
        <v>89</v>
      </c>
      <c r="BU886" t="s">
        <v>91</v>
      </c>
      <c r="BV886">
        <v>0.1175661715860169</v>
      </c>
      <c r="BW886">
        <v>8.0458046737612285</v>
      </c>
      <c r="BX886">
        <v>1.461210858988669E-2</v>
      </c>
      <c r="BY886">
        <v>8.8888111756147445</v>
      </c>
      <c r="BZ886">
        <v>42</v>
      </c>
      <c r="CA886">
        <v>0.28471888051235911</v>
      </c>
      <c r="CB886">
        <v>0.2847188805123595</v>
      </c>
      <c r="CC886">
        <v>10.86688516172493</v>
      </c>
      <c r="CD886">
        <v>10.667223265009509</v>
      </c>
      <c r="CG886">
        <f>+COUNTIF(IV!A:A,A886)</f>
        <v>1</v>
      </c>
      <c r="CH886" s="1">
        <f>+VLOOKUP(A886,IV!A:Q,17,0)</f>
        <v>4.6533544379721592</v>
      </c>
      <c r="CI886" t="b">
        <f t="shared" si="52"/>
        <v>1</v>
      </c>
      <c r="CJ886" s="7">
        <f t="shared" si="53"/>
        <v>0</v>
      </c>
      <c r="CL886">
        <f>+COUNTIF(EV!A:A,A886)</f>
        <v>1</v>
      </c>
      <c r="CM886" s="2">
        <f>+VLOOKUP(A886,EV!A:R,18,0)</f>
        <v>18.390410682882809</v>
      </c>
      <c r="CN886" t="b">
        <f t="shared" si="54"/>
        <v>1</v>
      </c>
      <c r="CO886" s="7">
        <f t="shared" si="55"/>
        <v>0</v>
      </c>
    </row>
    <row r="887" spans="1:93" x14ac:dyDescent="0.3">
      <c r="A887" t="s">
        <v>1864</v>
      </c>
      <c r="B887" t="s">
        <v>1716</v>
      </c>
      <c r="C887">
        <v>1.34</v>
      </c>
      <c r="D887">
        <v>4.41</v>
      </c>
      <c r="E887">
        <v>4.3</v>
      </c>
      <c r="F887">
        <v>1.1000000000000001</v>
      </c>
      <c r="G887">
        <v>0</v>
      </c>
      <c r="H887">
        <v>0</v>
      </c>
      <c r="I887" t="s">
        <v>84</v>
      </c>
      <c r="K887">
        <v>2</v>
      </c>
      <c r="L887" t="s">
        <v>129</v>
      </c>
      <c r="M887">
        <v>270</v>
      </c>
      <c r="N887">
        <v>2.5000000000000001E-2</v>
      </c>
      <c r="O887">
        <v>0.8125</v>
      </c>
      <c r="P887" t="s">
        <v>1865</v>
      </c>
      <c r="Q887" t="s">
        <v>87</v>
      </c>
      <c r="R887" t="s">
        <v>87</v>
      </c>
      <c r="S887" t="s">
        <v>131</v>
      </c>
      <c r="T887" t="b">
        <v>1</v>
      </c>
      <c r="U887">
        <v>2.5000000000000001E-2</v>
      </c>
      <c r="V887">
        <v>2.6177329922812489E-2</v>
      </c>
      <c r="W887">
        <v>4</v>
      </c>
      <c r="Y887">
        <v>4.6669101784416576</v>
      </c>
      <c r="Z887">
        <v>4.7542622582546548</v>
      </c>
      <c r="AA887">
        <v>4.6669101784416576</v>
      </c>
      <c r="AB887">
        <v>4.6669101784416576</v>
      </c>
      <c r="AC887">
        <v>0.1245645102241571</v>
      </c>
      <c r="AD887">
        <v>0.12456451022415729</v>
      </c>
      <c r="AE887">
        <v>2170.7377806225509</v>
      </c>
      <c r="AF887">
        <v>81219.212494023377</v>
      </c>
      <c r="AG887">
        <v>0.1243816744750101</v>
      </c>
      <c r="AH887">
        <v>4.6538009978575401</v>
      </c>
      <c r="AI887">
        <v>2.0264577414778979</v>
      </c>
      <c r="AJ887">
        <v>2.6778037044179119</v>
      </c>
      <c r="AK887">
        <v>2.4941018356651061</v>
      </c>
      <c r="AL887">
        <v>3.29575840543743</v>
      </c>
      <c r="AM887">
        <v>0.1150469722840935</v>
      </c>
      <c r="AN887">
        <v>0.12456451022415729</v>
      </c>
      <c r="AO887">
        <v>37.519612689040059</v>
      </c>
      <c r="AP887">
        <v>37.519612689040059</v>
      </c>
      <c r="AQ887" t="b">
        <v>1</v>
      </c>
      <c r="AR887" t="b">
        <v>1</v>
      </c>
      <c r="AU887">
        <v>2170.669145886292</v>
      </c>
      <c r="AV887">
        <v>81206.283597285365</v>
      </c>
      <c r="AW887">
        <v>0.1243856073191468</v>
      </c>
      <c r="AX887">
        <v>0.1243856073191468</v>
      </c>
      <c r="AY887">
        <v>0.1243856073191468</v>
      </c>
      <c r="AZ887" t="s">
        <v>89</v>
      </c>
      <c r="BA887" s="1">
        <v>4.6533544379721583</v>
      </c>
      <c r="BB887">
        <v>4.6533544379721574</v>
      </c>
      <c r="BC887">
        <v>4.6533544379721583</v>
      </c>
      <c r="BD887" t="s">
        <v>89</v>
      </c>
      <c r="BE887">
        <v>4.748775184356635</v>
      </c>
      <c r="BF887">
        <v>4.748775184356635</v>
      </c>
      <c r="BG887">
        <v>4.748775184356635</v>
      </c>
      <c r="BH887" t="s">
        <v>89</v>
      </c>
      <c r="BI887">
        <v>2.6193197717360159E-2</v>
      </c>
      <c r="BJ887">
        <v>1865.970432145057</v>
      </c>
      <c r="BK887">
        <v>164064.1296496999</v>
      </c>
      <c r="BL887">
        <v>0.14469682656740551</v>
      </c>
      <c r="BM887">
        <v>0.14469682656740551</v>
      </c>
      <c r="BN887">
        <v>0.14469682656740551</v>
      </c>
      <c r="BO887" t="s">
        <v>89</v>
      </c>
      <c r="BP887" t="s">
        <v>90</v>
      </c>
      <c r="BQ887" s="2">
        <v>9.9025288292445914</v>
      </c>
      <c r="BR887">
        <v>9.9025288292445914</v>
      </c>
      <c r="BS887">
        <v>9.9025288292445914</v>
      </c>
      <c r="BT887" t="s">
        <v>89</v>
      </c>
      <c r="BU887" t="s">
        <v>91</v>
      </c>
      <c r="BV887">
        <v>0.1175661715860169</v>
      </c>
      <c r="BW887">
        <v>8.0458046737612303</v>
      </c>
      <c r="BX887">
        <v>1.461210858988669E-2</v>
      </c>
      <c r="BY887">
        <v>16.507792183284529</v>
      </c>
      <c r="BZ887">
        <v>42</v>
      </c>
      <c r="CA887">
        <v>0.1533101664297318</v>
      </c>
      <c r="CB887">
        <v>0.153310166429732</v>
      </c>
      <c r="CC887">
        <v>5.8513997024672673</v>
      </c>
      <c r="CD887">
        <v>5.7438894503897338</v>
      </c>
      <c r="CG887">
        <f>+COUNTIF(IV!A:A,A887)</f>
        <v>1</v>
      </c>
      <c r="CH887" s="1">
        <f>+VLOOKUP(A887,IV!A:Q,17,0)</f>
        <v>4.6533544379721592</v>
      </c>
      <c r="CI887" t="b">
        <f t="shared" si="52"/>
        <v>1</v>
      </c>
      <c r="CJ887" s="7">
        <f t="shared" si="53"/>
        <v>0</v>
      </c>
      <c r="CL887">
        <f>+COUNTIF(EV!A:A,A887)</f>
        <v>1</v>
      </c>
      <c r="CM887" s="2">
        <f>+VLOOKUP(A887,EV!A:R,18,0)</f>
        <v>9.9025288292445843</v>
      </c>
      <c r="CN887" t="b">
        <f t="shared" si="54"/>
        <v>0</v>
      </c>
      <c r="CO887" s="7">
        <f t="shared" si="55"/>
        <v>0</v>
      </c>
    </row>
    <row r="888" spans="1:93" x14ac:dyDescent="0.3">
      <c r="A888" t="s">
        <v>1866</v>
      </c>
      <c r="B888" t="s">
        <v>1716</v>
      </c>
      <c r="C888">
        <v>1.34</v>
      </c>
      <c r="D888">
        <v>4.41</v>
      </c>
      <c r="E888">
        <v>4.3</v>
      </c>
      <c r="F888">
        <v>1.1000000000000001</v>
      </c>
      <c r="G888">
        <v>0</v>
      </c>
      <c r="H888">
        <v>0</v>
      </c>
      <c r="I888" t="s">
        <v>84</v>
      </c>
      <c r="K888">
        <v>2</v>
      </c>
      <c r="L888" t="s">
        <v>129</v>
      </c>
      <c r="M888">
        <v>270</v>
      </c>
      <c r="N888">
        <v>0.1</v>
      </c>
      <c r="O888">
        <v>0.25</v>
      </c>
      <c r="P888" t="s">
        <v>1867</v>
      </c>
      <c r="Q888" t="s">
        <v>87</v>
      </c>
      <c r="R888" t="s">
        <v>87</v>
      </c>
      <c r="S888" t="s">
        <v>131</v>
      </c>
      <c r="T888" t="b">
        <v>0</v>
      </c>
      <c r="U888">
        <v>0.1</v>
      </c>
      <c r="V888">
        <v>2.6177329922812489E-2</v>
      </c>
      <c r="W888">
        <v>4</v>
      </c>
      <c r="Y888">
        <v>4.6669101784416576</v>
      </c>
      <c r="Z888">
        <v>4.7584879967304952</v>
      </c>
      <c r="AA888">
        <v>4.6669101784416576</v>
      </c>
      <c r="AB888">
        <v>4.6669101784416576</v>
      </c>
      <c r="AC888">
        <v>0.1245645102241571</v>
      </c>
      <c r="AD888">
        <v>0.1245645102241576</v>
      </c>
      <c r="AE888">
        <v>2170.7377806225509</v>
      </c>
      <c r="AF888">
        <v>81219.212494023377</v>
      </c>
      <c r="AG888">
        <v>0.1243816744750101</v>
      </c>
      <c r="AH888">
        <v>4.6538009978575401</v>
      </c>
      <c r="AI888">
        <v>4.8047509050031447</v>
      </c>
      <c r="AJ888">
        <v>4.779210978451621</v>
      </c>
      <c r="AK888">
        <v>19.219003620012579</v>
      </c>
      <c r="AL888">
        <v>19.116843913806481</v>
      </c>
      <c r="AM888">
        <v>0.1252301783556537</v>
      </c>
      <c r="AN888">
        <v>0.1245645102241576</v>
      </c>
      <c r="AO888">
        <v>18.607182517126819</v>
      </c>
      <c r="AP888">
        <v>18.607182517126819</v>
      </c>
      <c r="AQ888" t="b">
        <v>0</v>
      </c>
      <c r="AR888" t="b">
        <v>0</v>
      </c>
      <c r="AU888">
        <v>2170.669145886292</v>
      </c>
      <c r="AV888">
        <v>81206.283597285365</v>
      </c>
      <c r="AW888">
        <v>0.1243856073191468</v>
      </c>
      <c r="AX888">
        <v>0.1243856073191468</v>
      </c>
      <c r="AY888">
        <v>0.1243856073191468</v>
      </c>
      <c r="AZ888" t="s">
        <v>89</v>
      </c>
      <c r="BA888" s="1">
        <v>4.6533544379721583</v>
      </c>
      <c r="BB888">
        <v>4.6533544379721574</v>
      </c>
      <c r="BC888">
        <v>4.6533544379721583</v>
      </c>
      <c r="BD888" t="s">
        <v>89</v>
      </c>
      <c r="BE888">
        <v>4.748775184356635</v>
      </c>
      <c r="BF888">
        <v>4.748775184356635</v>
      </c>
      <c r="BG888">
        <v>4.748775184356635</v>
      </c>
      <c r="BH888" t="s">
        <v>89</v>
      </c>
      <c r="BI888">
        <v>2.6193197717360159E-2</v>
      </c>
      <c r="BJ888">
        <v>539.0074571985358</v>
      </c>
      <c r="BK888">
        <v>25735.572071200859</v>
      </c>
      <c r="BL888">
        <v>0.50092071342261468</v>
      </c>
      <c r="BM888">
        <v>0.50092071342261468</v>
      </c>
      <c r="BN888">
        <v>0.50092071342261468</v>
      </c>
      <c r="BO888" t="s">
        <v>89</v>
      </c>
      <c r="BP888" t="s">
        <v>90</v>
      </c>
      <c r="BQ888" s="2">
        <v>19.31420205508816</v>
      </c>
      <c r="BR888">
        <v>19.31420205508816</v>
      </c>
      <c r="BS888">
        <v>19.31420205508816</v>
      </c>
      <c r="BT888" t="s">
        <v>89</v>
      </c>
      <c r="BU888" t="s">
        <v>91</v>
      </c>
      <c r="BV888">
        <v>0.1252301783556537</v>
      </c>
      <c r="BW888">
        <v>4.828550513772039</v>
      </c>
      <c r="BX888">
        <v>2.5935356376301941E-2</v>
      </c>
      <c r="BY888">
        <v>8.6992128850868635</v>
      </c>
      <c r="BZ888">
        <v>21</v>
      </c>
      <c r="CA888">
        <v>0.49825804089662851</v>
      </c>
      <c r="CB888">
        <v>0.49825804089663039</v>
      </c>
      <c r="CC888">
        <v>19.033951986921981</v>
      </c>
      <c r="CD888">
        <v>18.66764071376663</v>
      </c>
      <c r="CG888">
        <f>+COUNTIF(IV!A:A,A888)</f>
        <v>1</v>
      </c>
      <c r="CH888" s="1">
        <f>+VLOOKUP(A888,IV!A:Q,17,0)</f>
        <v>4.6533544379721592</v>
      </c>
      <c r="CI888" t="b">
        <f t="shared" si="52"/>
        <v>1</v>
      </c>
      <c r="CJ888" s="7">
        <f t="shared" si="53"/>
        <v>0</v>
      </c>
      <c r="CL888">
        <f>+COUNTIF(EV!A:A,A888)</f>
        <v>1</v>
      </c>
      <c r="CM888" s="2">
        <f>+VLOOKUP(A888,EV!A:R,18,0)</f>
        <v>19.31420205508816</v>
      </c>
      <c r="CN888" t="b">
        <f t="shared" si="54"/>
        <v>1</v>
      </c>
      <c r="CO888" s="7">
        <f t="shared" si="55"/>
        <v>0</v>
      </c>
    </row>
    <row r="889" spans="1:93" x14ac:dyDescent="0.3">
      <c r="A889" t="s">
        <v>1868</v>
      </c>
      <c r="B889" t="s">
        <v>1716</v>
      </c>
      <c r="C889">
        <v>1.34</v>
      </c>
      <c r="D889">
        <v>4.41</v>
      </c>
      <c r="E889">
        <v>4.3</v>
      </c>
      <c r="F889">
        <v>1.1000000000000001</v>
      </c>
      <c r="G889">
        <v>0</v>
      </c>
      <c r="H889">
        <v>0</v>
      </c>
      <c r="I889" t="s">
        <v>84</v>
      </c>
      <c r="K889">
        <v>2</v>
      </c>
      <c r="L889" t="s">
        <v>129</v>
      </c>
      <c r="M889">
        <v>270</v>
      </c>
      <c r="N889">
        <v>0.1</v>
      </c>
      <c r="O889">
        <v>0.4375</v>
      </c>
      <c r="P889" t="s">
        <v>1869</v>
      </c>
      <c r="Q889" t="s">
        <v>87</v>
      </c>
      <c r="R889" t="s">
        <v>87</v>
      </c>
      <c r="S889" t="s">
        <v>131</v>
      </c>
      <c r="T889" t="b">
        <v>0</v>
      </c>
      <c r="U889">
        <v>0.1</v>
      </c>
      <c r="V889">
        <v>2.6177329922812489E-2</v>
      </c>
      <c r="W889">
        <v>4</v>
      </c>
      <c r="Y889">
        <v>4.6669101784416576</v>
      </c>
      <c r="Z889">
        <v>4.7584879967304952</v>
      </c>
      <c r="AA889">
        <v>4.6669101784416576</v>
      </c>
      <c r="AB889">
        <v>4.6669101784416576</v>
      </c>
      <c r="AC889">
        <v>0.1245645102241571</v>
      </c>
      <c r="AD889">
        <v>0.1245645102241576</v>
      </c>
      <c r="AE889">
        <v>2170.7377806225509</v>
      </c>
      <c r="AF889">
        <v>81219.212494023377</v>
      </c>
      <c r="AG889">
        <v>0.1243816744750101</v>
      </c>
      <c r="AH889">
        <v>4.6538009978575401</v>
      </c>
      <c r="AI889">
        <v>4.8047509050031438</v>
      </c>
      <c r="AJ889">
        <v>4.779210978451621</v>
      </c>
      <c r="AK889">
        <v>10.982287782864329</v>
      </c>
      <c r="AL889">
        <v>10.92391080788942</v>
      </c>
      <c r="AM889">
        <v>0.1252301783556537</v>
      </c>
      <c r="AN889">
        <v>0.1245645102241576</v>
      </c>
      <c r="AO889">
        <v>32.562569404971903</v>
      </c>
      <c r="AP889">
        <v>32.562569404971903</v>
      </c>
      <c r="AQ889" t="b">
        <v>0</v>
      </c>
      <c r="AR889" t="b">
        <v>0</v>
      </c>
      <c r="AU889">
        <v>2170.669145886292</v>
      </c>
      <c r="AV889">
        <v>81206.283597285365</v>
      </c>
      <c r="AW889">
        <v>0.1243856073191468</v>
      </c>
      <c r="AX889">
        <v>0.1243856073191468</v>
      </c>
      <c r="AY889">
        <v>0.1243856073191468</v>
      </c>
      <c r="AZ889" t="s">
        <v>89</v>
      </c>
      <c r="BA889" s="1">
        <v>4.6533544379721583</v>
      </c>
      <c r="BB889">
        <v>4.6533544379721574</v>
      </c>
      <c r="BC889">
        <v>4.6533544379721583</v>
      </c>
      <c r="BD889" t="s">
        <v>89</v>
      </c>
      <c r="BE889">
        <v>4.748775184356635</v>
      </c>
      <c r="BF889">
        <v>4.748775184356635</v>
      </c>
      <c r="BG889">
        <v>4.748775184356635</v>
      </c>
      <c r="BH889" t="s">
        <v>89</v>
      </c>
      <c r="BI889">
        <v>2.6193197717360159E-2</v>
      </c>
      <c r="BJ889">
        <v>943.26305009743771</v>
      </c>
      <c r="BK889">
        <v>45037.251124601498</v>
      </c>
      <c r="BL889">
        <v>0.28624040767006548</v>
      </c>
      <c r="BM889">
        <v>0.28624040767006548</v>
      </c>
      <c r="BN889">
        <v>0.28624040767006548</v>
      </c>
      <c r="BO889" t="s">
        <v>89</v>
      </c>
      <c r="BP889" t="s">
        <v>90</v>
      </c>
      <c r="BQ889" s="2">
        <v>11.0366868886218</v>
      </c>
      <c r="BR889">
        <v>11.0366868886218</v>
      </c>
      <c r="BS889">
        <v>11.0366868886218</v>
      </c>
      <c r="BT889" t="s">
        <v>89</v>
      </c>
      <c r="BU889" t="s">
        <v>91</v>
      </c>
      <c r="BV889">
        <v>0.1252301783556537</v>
      </c>
      <c r="BW889">
        <v>4.828550513772039</v>
      </c>
      <c r="BX889">
        <v>2.5935356376301941E-2</v>
      </c>
      <c r="BY889">
        <v>15.223622548902011</v>
      </c>
      <c r="BZ889">
        <v>21</v>
      </c>
      <c r="CA889">
        <v>0.28471888051235911</v>
      </c>
      <c r="CB889">
        <v>0.28471888051236027</v>
      </c>
      <c r="CC889">
        <v>10.87654399252685</v>
      </c>
      <c r="CD889">
        <v>10.667223265009509</v>
      </c>
      <c r="CG889">
        <f>+COUNTIF(IV!A:A,A889)</f>
        <v>1</v>
      </c>
      <c r="CH889" s="1">
        <f>+VLOOKUP(A889,IV!A:Q,17,0)</f>
        <v>4.6533544379721592</v>
      </c>
      <c r="CI889" t="b">
        <f t="shared" si="52"/>
        <v>1</v>
      </c>
      <c r="CJ889" s="7">
        <f t="shared" si="53"/>
        <v>0</v>
      </c>
      <c r="CL889">
        <f>+COUNTIF(EV!A:A,A889)</f>
        <v>1</v>
      </c>
      <c r="CM889" s="2">
        <f>+VLOOKUP(A889,EV!A:R,18,0)</f>
        <v>11.0366868886218</v>
      </c>
      <c r="CN889" t="b">
        <f t="shared" si="54"/>
        <v>1</v>
      </c>
      <c r="CO889" s="7">
        <f t="shared" si="55"/>
        <v>0</v>
      </c>
    </row>
    <row r="890" spans="1:93" x14ac:dyDescent="0.3">
      <c r="A890" t="s">
        <v>1870</v>
      </c>
      <c r="B890" t="s">
        <v>1716</v>
      </c>
      <c r="C890">
        <v>1.34</v>
      </c>
      <c r="D890">
        <v>4.41</v>
      </c>
      <c r="E890">
        <v>4.3</v>
      </c>
      <c r="F890">
        <v>1.1000000000000001</v>
      </c>
      <c r="G890">
        <v>0</v>
      </c>
      <c r="H890">
        <v>0</v>
      </c>
      <c r="I890" t="s">
        <v>84</v>
      </c>
      <c r="K890">
        <v>2</v>
      </c>
      <c r="L890" t="s">
        <v>129</v>
      </c>
      <c r="M890">
        <v>270</v>
      </c>
      <c r="N890">
        <v>0.1</v>
      </c>
      <c r="O890">
        <v>0.8125</v>
      </c>
      <c r="P890" t="s">
        <v>1871</v>
      </c>
      <c r="Q890" t="s">
        <v>87</v>
      </c>
      <c r="R890" t="s">
        <v>87</v>
      </c>
      <c r="S890" t="s">
        <v>131</v>
      </c>
      <c r="T890" t="b">
        <v>0</v>
      </c>
      <c r="U890">
        <v>0.1</v>
      </c>
      <c r="V890">
        <v>2.6177329922812489E-2</v>
      </c>
      <c r="W890">
        <v>4</v>
      </c>
      <c r="Y890">
        <v>4.6669101784416576</v>
      </c>
      <c r="Z890">
        <v>4.7584879967304952</v>
      </c>
      <c r="AA890">
        <v>4.6669101784416576</v>
      </c>
      <c r="AB890">
        <v>4.6669101784416576</v>
      </c>
      <c r="AC890">
        <v>0.1245645102241571</v>
      </c>
      <c r="AD890">
        <v>0.1245645102241576</v>
      </c>
      <c r="AE890">
        <v>2170.7377806225509</v>
      </c>
      <c r="AF890">
        <v>81219.212494023377</v>
      </c>
      <c r="AG890">
        <v>0.1243816744750101</v>
      </c>
      <c r="AH890">
        <v>4.6538009978575401</v>
      </c>
      <c r="AI890">
        <v>4.8047509050031394</v>
      </c>
      <c r="AJ890">
        <v>4.7792109784516184</v>
      </c>
      <c r="AK890">
        <v>5.9135395753884792</v>
      </c>
      <c r="AL890">
        <v>5.8821058196327609</v>
      </c>
      <c r="AM890">
        <v>0.12523017835565359</v>
      </c>
      <c r="AN890">
        <v>0.1245645102241576</v>
      </c>
      <c r="AO890">
        <v>60.473343180662219</v>
      </c>
      <c r="AP890">
        <v>60.473343180662219</v>
      </c>
      <c r="AQ890" t="b">
        <v>0</v>
      </c>
      <c r="AR890" t="b">
        <v>0</v>
      </c>
      <c r="AU890">
        <v>2170.669145886292</v>
      </c>
      <c r="AV890">
        <v>81206.283597285365</v>
      </c>
      <c r="AW890">
        <v>0.1243856073191468</v>
      </c>
      <c r="AX890">
        <v>0.1243856073191468</v>
      </c>
      <c r="AY890">
        <v>0.1243856073191468</v>
      </c>
      <c r="AZ890" t="s">
        <v>89</v>
      </c>
      <c r="BA890" s="1">
        <v>4.6533544379721583</v>
      </c>
      <c r="BB890">
        <v>4.6533544379721574</v>
      </c>
      <c r="BC890">
        <v>4.6533544379721583</v>
      </c>
      <c r="BD890" t="s">
        <v>89</v>
      </c>
      <c r="BE890">
        <v>4.748775184356635</v>
      </c>
      <c r="BF890">
        <v>4.748775184356635</v>
      </c>
      <c r="BG890">
        <v>4.748775184356635</v>
      </c>
      <c r="BH890" t="s">
        <v>89</v>
      </c>
      <c r="BI890">
        <v>2.6193197717360159E-2</v>
      </c>
      <c r="BJ890">
        <v>1751.7742358952421</v>
      </c>
      <c r="BK890">
        <v>83640.609231402777</v>
      </c>
      <c r="BL890">
        <v>0.15412945028388139</v>
      </c>
      <c r="BM890">
        <v>0.15412945028388139</v>
      </c>
      <c r="BN890">
        <v>0.15412945028388139</v>
      </c>
      <c r="BO890" t="s">
        <v>89</v>
      </c>
      <c r="BP890" t="s">
        <v>90</v>
      </c>
      <c r="BQ890" s="2">
        <v>5.9428314015655861</v>
      </c>
      <c r="BR890">
        <v>5.9428314015655861</v>
      </c>
      <c r="BS890">
        <v>5.9428314015655861</v>
      </c>
      <c r="BT890" t="s">
        <v>89</v>
      </c>
      <c r="BU890" t="s">
        <v>91</v>
      </c>
      <c r="BV890">
        <v>0.12523017835565359</v>
      </c>
      <c r="BW890">
        <v>4.828550513772039</v>
      </c>
      <c r="BX890">
        <v>2.5935356376301941E-2</v>
      </c>
      <c r="BY890">
        <v>28.272441876532319</v>
      </c>
      <c r="BZ890">
        <v>21</v>
      </c>
      <c r="CA890">
        <v>0.1533101664297318</v>
      </c>
      <c r="CB890">
        <v>0.15331016642973239</v>
      </c>
      <c r="CC890">
        <v>5.8566006113606086</v>
      </c>
      <c r="CD890">
        <v>5.7438894503897338</v>
      </c>
      <c r="CG890">
        <f>+COUNTIF(IV!A:A,A890)</f>
        <v>1</v>
      </c>
      <c r="CH890" s="1">
        <f>+VLOOKUP(A890,IV!A:Q,17,0)</f>
        <v>4.6533544379721592</v>
      </c>
      <c r="CI890" t="b">
        <f t="shared" si="52"/>
        <v>1</v>
      </c>
      <c r="CJ890" s="7">
        <f t="shared" si="53"/>
        <v>0</v>
      </c>
      <c r="CL890">
        <f>+COUNTIF(EV!A:A,A890)</f>
        <v>1</v>
      </c>
      <c r="CM890" s="2">
        <f>+VLOOKUP(A890,EV!A:R,18,0)</f>
        <v>5.9428314015655852</v>
      </c>
      <c r="CN890" t="b">
        <f t="shared" si="54"/>
        <v>1</v>
      </c>
      <c r="CO890" s="7">
        <f t="shared" si="55"/>
        <v>0</v>
      </c>
    </row>
    <row r="891" spans="1:93" x14ac:dyDescent="0.3">
      <c r="A891" t="s">
        <v>1872</v>
      </c>
      <c r="B891" t="s">
        <v>1716</v>
      </c>
      <c r="C891">
        <v>1.34</v>
      </c>
      <c r="D891">
        <v>4.41</v>
      </c>
      <c r="E891">
        <v>4.3</v>
      </c>
      <c r="F891">
        <v>1.1000000000000001</v>
      </c>
      <c r="G891">
        <v>0</v>
      </c>
      <c r="H891">
        <v>0</v>
      </c>
      <c r="I891" t="s">
        <v>84</v>
      </c>
      <c r="K891">
        <v>2</v>
      </c>
      <c r="L891" t="s">
        <v>129</v>
      </c>
      <c r="M891">
        <v>270</v>
      </c>
      <c r="N891">
        <v>0.17499999999999999</v>
      </c>
      <c r="O891">
        <v>0.25</v>
      </c>
      <c r="P891" t="s">
        <v>1873</v>
      </c>
      <c r="Q891" t="s">
        <v>87</v>
      </c>
      <c r="R891" t="s">
        <v>87</v>
      </c>
      <c r="S891" t="s">
        <v>131</v>
      </c>
      <c r="T891" t="b">
        <v>0</v>
      </c>
      <c r="U891">
        <v>0.17499999999999999</v>
      </c>
      <c r="V891">
        <v>2.6177329922812489E-2</v>
      </c>
      <c r="W891">
        <v>4</v>
      </c>
      <c r="Y891">
        <v>4.6669101784416576</v>
      </c>
      <c r="Z891">
        <v>4.7584879967304952</v>
      </c>
      <c r="AA891">
        <v>4.6669101784416576</v>
      </c>
      <c r="AB891">
        <v>4.6669101784416576</v>
      </c>
      <c r="AC891">
        <v>0.1245645102241571</v>
      </c>
      <c r="AD891">
        <v>0.1245645102241576</v>
      </c>
      <c r="AE891">
        <v>2170.7377806225509</v>
      </c>
      <c r="AF891">
        <v>81219.212494023377</v>
      </c>
      <c r="AG891">
        <v>0.1243816744750101</v>
      </c>
      <c r="AH891">
        <v>4.6538009978575401</v>
      </c>
      <c r="AI891">
        <v>4.7846914229614859</v>
      </c>
      <c r="AJ891">
        <v>4.758588629469104</v>
      </c>
      <c r="AK891">
        <v>19.13876569184594</v>
      </c>
      <c r="AL891">
        <v>19.03435451787642</v>
      </c>
      <c r="AM891">
        <v>0.12524779721112789</v>
      </c>
      <c r="AN891">
        <v>0.1245645102241576</v>
      </c>
      <c r="AO891">
        <v>16.355965083681749</v>
      </c>
      <c r="AP891">
        <v>16.355965083681749</v>
      </c>
      <c r="AQ891" t="b">
        <v>0</v>
      </c>
      <c r="AR891" t="b">
        <v>0</v>
      </c>
      <c r="AU891">
        <v>2170.669145886292</v>
      </c>
      <c r="AV891">
        <v>81206.283597285365</v>
      </c>
      <c r="AW891">
        <v>0.1243856073191468</v>
      </c>
      <c r="AX891">
        <v>0.1243856073191468</v>
      </c>
      <c r="AY891">
        <v>0.1243856073191468</v>
      </c>
      <c r="AZ891" t="s">
        <v>89</v>
      </c>
      <c r="BA891" s="1">
        <v>4.6533544379721583</v>
      </c>
      <c r="BB891">
        <v>4.6533544379721574</v>
      </c>
      <c r="BC891">
        <v>4.6533544379721583</v>
      </c>
      <c r="BD891" t="s">
        <v>89</v>
      </c>
      <c r="BE891">
        <v>4.748775184356635</v>
      </c>
      <c r="BF891">
        <v>4.748775184356635</v>
      </c>
      <c r="BG891">
        <v>4.748775184356635</v>
      </c>
      <c r="BH891" t="s">
        <v>89</v>
      </c>
      <c r="BI891">
        <v>2.6193197717360159E-2</v>
      </c>
      <c r="BJ891">
        <v>539.08277186301814</v>
      </c>
      <c r="BK891">
        <v>23410.485159694319</v>
      </c>
      <c r="BL891">
        <v>0.50085073033758065</v>
      </c>
      <c r="BM891">
        <v>0.50085073033758065</v>
      </c>
      <c r="BN891">
        <v>0.50085073033758065</v>
      </c>
      <c r="BO891" t="s">
        <v>89</v>
      </c>
      <c r="BP891" t="s">
        <v>90</v>
      </c>
      <c r="BQ891" s="2">
        <v>19.22215005273349</v>
      </c>
      <c r="BR891">
        <v>19.22215005273349</v>
      </c>
      <c r="BS891">
        <v>19.22215005273349</v>
      </c>
      <c r="BT891" t="s">
        <v>89</v>
      </c>
      <c r="BU891" t="s">
        <v>91</v>
      </c>
      <c r="BV891">
        <v>0.12521268258439519</v>
      </c>
      <c r="BW891">
        <v>4.8055375131833724</v>
      </c>
      <c r="BX891">
        <v>2.605591616773157E-2</v>
      </c>
      <c r="BY891">
        <v>10.09340439185589</v>
      </c>
      <c r="BZ891">
        <v>14</v>
      </c>
      <c r="CA891">
        <v>0.49825804089662851</v>
      </c>
      <c r="CB891">
        <v>0.49825804089663039</v>
      </c>
      <c r="CC891">
        <v>19.033951986921981</v>
      </c>
      <c r="CD891">
        <v>18.66764071376663</v>
      </c>
      <c r="CG891">
        <f>+COUNTIF(IV!A:A,A891)</f>
        <v>1</v>
      </c>
      <c r="CH891" s="1">
        <f>+VLOOKUP(A891,IV!A:Q,17,0)</f>
        <v>4.6533544379721592</v>
      </c>
      <c r="CI891" t="b">
        <f t="shared" si="52"/>
        <v>1</v>
      </c>
      <c r="CJ891" s="7">
        <f t="shared" si="53"/>
        <v>0</v>
      </c>
      <c r="CL891">
        <f>+COUNTIF(EV!A:A,A891)</f>
        <v>1</v>
      </c>
      <c r="CM891" s="2">
        <f>+VLOOKUP(A891,EV!A:R,18,0)</f>
        <v>19.22215005273349</v>
      </c>
      <c r="CN891" t="b">
        <f t="shared" si="54"/>
        <v>1</v>
      </c>
      <c r="CO891" s="7">
        <f t="shared" si="55"/>
        <v>0</v>
      </c>
    </row>
    <row r="892" spans="1:93" x14ac:dyDescent="0.3">
      <c r="A892" t="s">
        <v>1874</v>
      </c>
      <c r="B892" t="s">
        <v>1716</v>
      </c>
      <c r="C892">
        <v>1.34</v>
      </c>
      <c r="D892">
        <v>4.41</v>
      </c>
      <c r="E892">
        <v>4.3</v>
      </c>
      <c r="F892">
        <v>1.1000000000000001</v>
      </c>
      <c r="G892">
        <v>0</v>
      </c>
      <c r="H892">
        <v>0</v>
      </c>
      <c r="I892" t="s">
        <v>84</v>
      </c>
      <c r="K892">
        <v>2</v>
      </c>
      <c r="L892" t="s">
        <v>129</v>
      </c>
      <c r="M892">
        <v>270</v>
      </c>
      <c r="N892">
        <v>0.17499999999999999</v>
      </c>
      <c r="O892">
        <v>0.4375</v>
      </c>
      <c r="P892" t="s">
        <v>1875</v>
      </c>
      <c r="Q892" t="s">
        <v>87</v>
      </c>
      <c r="R892" t="s">
        <v>87</v>
      </c>
      <c r="S892" t="s">
        <v>131</v>
      </c>
      <c r="T892" t="b">
        <v>0</v>
      </c>
      <c r="U892">
        <v>0.17499999999999999</v>
      </c>
      <c r="V892">
        <v>2.6177329922812489E-2</v>
      </c>
      <c r="W892">
        <v>4</v>
      </c>
      <c r="Y892">
        <v>4.6669101784416576</v>
      </c>
      <c r="Z892">
        <v>4.7584879967304952</v>
      </c>
      <c r="AA892">
        <v>4.6669101784416576</v>
      </c>
      <c r="AB892">
        <v>4.6669101784416576</v>
      </c>
      <c r="AC892">
        <v>0.1245645102241571</v>
      </c>
      <c r="AD892">
        <v>0.1245645102241576</v>
      </c>
      <c r="AE892">
        <v>2170.7377806225509</v>
      </c>
      <c r="AF892">
        <v>81219.212494023377</v>
      </c>
      <c r="AG892">
        <v>0.1243816744750101</v>
      </c>
      <c r="AH892">
        <v>4.6538009978575401</v>
      </c>
      <c r="AI892">
        <v>4.7846914229614859</v>
      </c>
      <c r="AJ892">
        <v>4.7585886294691049</v>
      </c>
      <c r="AK892">
        <v>10.93643753819768</v>
      </c>
      <c r="AL892">
        <v>10.876774010215099</v>
      </c>
      <c r="AM892">
        <v>0.12524779721112789</v>
      </c>
      <c r="AN892">
        <v>0.1245645102241576</v>
      </c>
      <c r="AO892">
        <v>28.622938896443038</v>
      </c>
      <c r="AP892">
        <v>28.622938896443038</v>
      </c>
      <c r="AQ892" t="b">
        <v>0</v>
      </c>
      <c r="AR892" t="b">
        <v>0</v>
      </c>
      <c r="AU892">
        <v>2170.669145886292</v>
      </c>
      <c r="AV892">
        <v>81206.283597285365</v>
      </c>
      <c r="AW892">
        <v>0.1243856073191468</v>
      </c>
      <c r="AX892">
        <v>0.1243856073191468</v>
      </c>
      <c r="AY892">
        <v>0.1243856073191468</v>
      </c>
      <c r="AZ892" t="s">
        <v>89</v>
      </c>
      <c r="BA892" s="1">
        <v>4.6533544379721583</v>
      </c>
      <c r="BB892">
        <v>4.6533544379721574</v>
      </c>
      <c r="BC892">
        <v>4.6533544379721583</v>
      </c>
      <c r="BD892" t="s">
        <v>89</v>
      </c>
      <c r="BE892">
        <v>4.748775184356635</v>
      </c>
      <c r="BF892">
        <v>4.748775184356635</v>
      </c>
      <c r="BG892">
        <v>4.748775184356635</v>
      </c>
      <c r="BH892" t="s">
        <v>89</v>
      </c>
      <c r="BI892">
        <v>2.6193197717360159E-2</v>
      </c>
      <c r="BJ892">
        <v>943.39485076028177</v>
      </c>
      <c r="BK892">
        <v>40968.349029465062</v>
      </c>
      <c r="BL892">
        <v>0.28620041733576029</v>
      </c>
      <c r="BM892">
        <v>0.28620041733576029</v>
      </c>
      <c r="BN892">
        <v>0.28620041733576029</v>
      </c>
      <c r="BO892" t="s">
        <v>89</v>
      </c>
      <c r="BP892" t="s">
        <v>90</v>
      </c>
      <c r="BQ892" s="2">
        <v>10.984085744419129</v>
      </c>
      <c r="BR892">
        <v>10.984085744419129</v>
      </c>
      <c r="BS892">
        <v>10.984085744419129</v>
      </c>
      <c r="BT892" t="s">
        <v>89</v>
      </c>
      <c r="BU892" t="s">
        <v>91</v>
      </c>
      <c r="BV892">
        <v>0.12521268258439519</v>
      </c>
      <c r="BW892">
        <v>4.8055375131833706</v>
      </c>
      <c r="BX892">
        <v>2.605591616773157E-2</v>
      </c>
      <c r="BY892">
        <v>17.663457685747801</v>
      </c>
      <c r="BZ892">
        <v>14</v>
      </c>
      <c r="CA892">
        <v>0.28471888051235911</v>
      </c>
      <c r="CB892">
        <v>0.28471888051236027</v>
      </c>
      <c r="CC892">
        <v>10.87654399252685</v>
      </c>
      <c r="CD892">
        <v>10.667223265009509</v>
      </c>
      <c r="CG892">
        <f>+COUNTIF(IV!A:A,A892)</f>
        <v>1</v>
      </c>
      <c r="CH892" s="1">
        <f>+VLOOKUP(A892,IV!A:Q,17,0)</f>
        <v>4.6533544379721592</v>
      </c>
      <c r="CI892" t="b">
        <f t="shared" si="52"/>
        <v>1</v>
      </c>
      <c r="CJ892" s="7">
        <f t="shared" si="53"/>
        <v>0</v>
      </c>
      <c r="CL892">
        <f>+COUNTIF(EV!A:A,A892)</f>
        <v>1</v>
      </c>
      <c r="CM892" s="2">
        <f>+VLOOKUP(A892,EV!A:R,18,0)</f>
        <v>10.98408574441914</v>
      </c>
      <c r="CN892" t="b">
        <f t="shared" si="54"/>
        <v>1</v>
      </c>
      <c r="CO892" s="7">
        <f t="shared" si="55"/>
        <v>0</v>
      </c>
    </row>
    <row r="893" spans="1:93" x14ac:dyDescent="0.3">
      <c r="A893" t="s">
        <v>1876</v>
      </c>
      <c r="B893" t="s">
        <v>1716</v>
      </c>
      <c r="C893">
        <v>1.34</v>
      </c>
      <c r="D893">
        <v>4.41</v>
      </c>
      <c r="E893">
        <v>4.3</v>
      </c>
      <c r="F893">
        <v>1.1000000000000001</v>
      </c>
      <c r="G893">
        <v>0</v>
      </c>
      <c r="H893">
        <v>0</v>
      </c>
      <c r="I893" t="s">
        <v>84</v>
      </c>
      <c r="K893">
        <v>2</v>
      </c>
      <c r="L893" t="s">
        <v>129</v>
      </c>
      <c r="M893">
        <v>270</v>
      </c>
      <c r="N893">
        <v>0.17499999999999999</v>
      </c>
      <c r="O893">
        <v>0.8125</v>
      </c>
      <c r="P893" t="s">
        <v>1877</v>
      </c>
      <c r="Q893" t="s">
        <v>87</v>
      </c>
      <c r="R893" t="s">
        <v>87</v>
      </c>
      <c r="S893" t="s">
        <v>131</v>
      </c>
      <c r="T893" t="b">
        <v>0</v>
      </c>
      <c r="U893">
        <v>0.17499999999999999</v>
      </c>
      <c r="V893">
        <v>2.6177329922812489E-2</v>
      </c>
      <c r="W893">
        <v>4</v>
      </c>
      <c r="Y893">
        <v>4.6669101784416576</v>
      </c>
      <c r="Z893">
        <v>4.7584879967304952</v>
      </c>
      <c r="AA893">
        <v>4.6669101784416576</v>
      </c>
      <c r="AB893">
        <v>4.6669101784416576</v>
      </c>
      <c r="AC893">
        <v>0.1245645102241571</v>
      </c>
      <c r="AD893">
        <v>0.1245645102241576</v>
      </c>
      <c r="AE893">
        <v>2170.7377806225509</v>
      </c>
      <c r="AF893">
        <v>81219.212494023377</v>
      </c>
      <c r="AG893">
        <v>0.1243816744750101</v>
      </c>
      <c r="AH893">
        <v>4.6538009978575401</v>
      </c>
      <c r="AI893">
        <v>4.7846914229614859</v>
      </c>
      <c r="AJ893">
        <v>4.758588629469104</v>
      </c>
      <c r="AK893">
        <v>5.8888509821064439</v>
      </c>
      <c r="AL893">
        <v>5.8567244670388972</v>
      </c>
      <c r="AM893">
        <v>0.12524779721112789</v>
      </c>
      <c r="AN893">
        <v>0.1245645102241576</v>
      </c>
      <c r="AO893">
        <v>53.156886521965639</v>
      </c>
      <c r="AP893">
        <v>53.156886521965639</v>
      </c>
      <c r="AQ893" t="b">
        <v>0</v>
      </c>
      <c r="AR893" t="b">
        <v>0</v>
      </c>
      <c r="AU893">
        <v>2170.669145886292</v>
      </c>
      <c r="AV893">
        <v>81206.283597285365</v>
      </c>
      <c r="AW893">
        <v>0.1243856073191468</v>
      </c>
      <c r="AX893">
        <v>0.1243856073191468</v>
      </c>
      <c r="AY893">
        <v>0.1243856073191468</v>
      </c>
      <c r="AZ893" t="s">
        <v>89</v>
      </c>
      <c r="BA893" s="1">
        <v>4.6533544379721583</v>
      </c>
      <c r="BB893">
        <v>4.6533544379721574</v>
      </c>
      <c r="BC893">
        <v>4.6533544379721583</v>
      </c>
      <c r="BD893" t="s">
        <v>89</v>
      </c>
      <c r="BE893">
        <v>4.748775184356635</v>
      </c>
      <c r="BF893">
        <v>4.748775184356635</v>
      </c>
      <c r="BG893">
        <v>4.748775184356635</v>
      </c>
      <c r="BH893" t="s">
        <v>89</v>
      </c>
      <c r="BI893">
        <v>2.6193197717360159E-2</v>
      </c>
      <c r="BJ893">
        <v>1752.019008554809</v>
      </c>
      <c r="BK893">
        <v>76084.07676900654</v>
      </c>
      <c r="BL893">
        <v>0.1541079170269479</v>
      </c>
      <c r="BM893">
        <v>0.1541079170269479</v>
      </c>
      <c r="BN893">
        <v>0.1541079170269479</v>
      </c>
      <c r="BO893" t="s">
        <v>89</v>
      </c>
      <c r="BP893" t="s">
        <v>90</v>
      </c>
      <c r="BQ893" s="2">
        <v>5.9145077085333808</v>
      </c>
      <c r="BR893">
        <v>5.9145077085333808</v>
      </c>
      <c r="BS893">
        <v>5.9145077085333808</v>
      </c>
      <c r="BT893" t="s">
        <v>89</v>
      </c>
      <c r="BU893" t="s">
        <v>91</v>
      </c>
      <c r="BV893">
        <v>0.12521268258439511</v>
      </c>
      <c r="BW893">
        <v>4.8055375131833724</v>
      </c>
      <c r="BX893">
        <v>2.605591616773156E-2</v>
      </c>
      <c r="BY893">
        <v>32.803564273531649</v>
      </c>
      <c r="BZ893">
        <v>14</v>
      </c>
      <c r="CA893">
        <v>0.1533101664297318</v>
      </c>
      <c r="CB893">
        <v>0.15331016642973239</v>
      </c>
      <c r="CC893">
        <v>5.8566006113606086</v>
      </c>
      <c r="CD893">
        <v>5.7438894503897338</v>
      </c>
      <c r="CG893">
        <f>+COUNTIF(IV!A:A,A893)</f>
        <v>1</v>
      </c>
      <c r="CH893" s="1">
        <f>+VLOOKUP(A893,IV!A:Q,17,0)</f>
        <v>4.6533544379721592</v>
      </c>
      <c r="CI893" t="b">
        <f t="shared" si="52"/>
        <v>1</v>
      </c>
      <c r="CJ893" s="7">
        <f t="shared" si="53"/>
        <v>0</v>
      </c>
      <c r="CL893">
        <f>+COUNTIF(EV!A:A,A893)</f>
        <v>1</v>
      </c>
      <c r="CM893" s="2">
        <f>+VLOOKUP(A893,EV!A:R,18,0)</f>
        <v>5.9145077085333808</v>
      </c>
      <c r="CN893" t="b">
        <f t="shared" si="54"/>
        <v>1</v>
      </c>
      <c r="CO893" s="7">
        <f t="shared" si="55"/>
        <v>0</v>
      </c>
    </row>
    <row r="894" spans="1:93" x14ac:dyDescent="0.3">
      <c r="A894" t="s">
        <v>1878</v>
      </c>
      <c r="B894" t="s">
        <v>1716</v>
      </c>
      <c r="C894">
        <v>1.34</v>
      </c>
      <c r="D894">
        <v>4.41</v>
      </c>
      <c r="E894">
        <v>4.3</v>
      </c>
      <c r="F894">
        <v>1.1000000000000001</v>
      </c>
      <c r="G894">
        <v>0</v>
      </c>
      <c r="H894">
        <v>0</v>
      </c>
      <c r="I894" t="s">
        <v>84</v>
      </c>
      <c r="K894">
        <v>3</v>
      </c>
      <c r="L894" t="s">
        <v>85</v>
      </c>
      <c r="M894">
        <v>30</v>
      </c>
      <c r="N894">
        <v>2.5000000000000001E-2</v>
      </c>
      <c r="O894">
        <v>0.25</v>
      </c>
      <c r="P894" t="s">
        <v>1879</v>
      </c>
      <c r="Q894" t="s">
        <v>87</v>
      </c>
      <c r="R894" t="s">
        <v>87</v>
      </c>
      <c r="S894" t="s">
        <v>88</v>
      </c>
      <c r="T894" t="b">
        <v>1</v>
      </c>
      <c r="U894">
        <v>2.5000000000000001E-2</v>
      </c>
      <c r="V894">
        <v>3.1302877668037909E-2</v>
      </c>
      <c r="W894">
        <v>4</v>
      </c>
      <c r="Y894">
        <v>5.5133304646699157</v>
      </c>
      <c r="Z894">
        <v>5.5757003072994609</v>
      </c>
      <c r="AA894">
        <v>5.5133304646699157</v>
      </c>
      <c r="AB894">
        <v>5.5133304646699157</v>
      </c>
      <c r="AC894">
        <v>0.17503798243003951</v>
      </c>
      <c r="AD894">
        <v>0.17503798243003871</v>
      </c>
      <c r="AE894">
        <v>171.59911361615761</v>
      </c>
      <c r="AF894">
        <v>5399.1839548663647</v>
      </c>
      <c r="AG894">
        <v>0.1748260778730224</v>
      </c>
      <c r="AH894">
        <v>5.5007169597370327</v>
      </c>
      <c r="AI894">
        <v>2.9002806713055409</v>
      </c>
      <c r="AJ894">
        <v>3.4285883017908731</v>
      </c>
      <c r="AK894">
        <v>11.601122685222171</v>
      </c>
      <c r="AL894">
        <v>13.714353207163491</v>
      </c>
      <c r="AM894">
        <v>0.16613898685311959</v>
      </c>
      <c r="AN894">
        <v>0.17503798243003871</v>
      </c>
      <c r="AO894">
        <v>1.0771357776314281</v>
      </c>
      <c r="AP894">
        <v>1.0771357776314281</v>
      </c>
      <c r="AQ894" t="b">
        <v>1</v>
      </c>
      <c r="AR894" t="b">
        <v>1</v>
      </c>
      <c r="AU894">
        <v>171.59175970717169</v>
      </c>
      <c r="AV894">
        <v>5397.8908369185647</v>
      </c>
      <c r="AW894">
        <v>0.1748335703951997</v>
      </c>
      <c r="AX894">
        <v>0.1748335703951997</v>
      </c>
      <c r="AY894">
        <v>0.1748335703951997</v>
      </c>
      <c r="AZ894" t="s">
        <v>89</v>
      </c>
      <c r="BA894" s="1">
        <v>5.4998709100747192</v>
      </c>
      <c r="BB894">
        <v>5.4998709100747192</v>
      </c>
      <c r="BC894">
        <v>5.4998709100747192</v>
      </c>
      <c r="BD894" t="s">
        <v>89</v>
      </c>
      <c r="BE894">
        <v>5.5771270348048807</v>
      </c>
      <c r="BF894">
        <v>5.5771270348048807</v>
      </c>
      <c r="BG894">
        <v>5.5771270348048807</v>
      </c>
      <c r="BH894" t="s">
        <v>89</v>
      </c>
      <c r="BI894">
        <v>3.1348321331776223E-2</v>
      </c>
      <c r="BJ894">
        <v>44.471541318693383</v>
      </c>
      <c r="BK894">
        <v>3485.095423201828</v>
      </c>
      <c r="BL894">
        <v>0.67458871697324452</v>
      </c>
      <c r="BM894">
        <v>0.67458871697324452</v>
      </c>
      <c r="BN894">
        <v>0.67458871697324452</v>
      </c>
      <c r="BO894" t="s">
        <v>89</v>
      </c>
      <c r="BP894" t="s">
        <v>90</v>
      </c>
      <c r="BQ894" s="2">
        <v>40.048381138723769</v>
      </c>
      <c r="BR894">
        <v>40.048381138723769</v>
      </c>
      <c r="BS894">
        <v>40.048381138723769</v>
      </c>
      <c r="BT894" t="s">
        <v>89</v>
      </c>
      <c r="BU894" t="s">
        <v>91</v>
      </c>
      <c r="BV894">
        <v>0.1686471792433111</v>
      </c>
      <c r="BW894">
        <v>10.012095284680941</v>
      </c>
      <c r="BX894">
        <v>1.684434421048216E-2</v>
      </c>
      <c r="BY894">
        <v>0.43219621736679048</v>
      </c>
      <c r="BZ894">
        <v>42</v>
      </c>
      <c r="CA894">
        <v>0.70015192972015794</v>
      </c>
      <c r="CB894">
        <v>0.70015192972015483</v>
      </c>
      <c r="CC894">
        <v>22.30280122919784</v>
      </c>
      <c r="CD894">
        <v>22.053321858679659</v>
      </c>
      <c r="CG894">
        <f>+COUNTIF(IV!A:A,A894)</f>
        <v>1</v>
      </c>
      <c r="CH894" s="1">
        <f>+VLOOKUP(A894,IV!A:Q,17,0)</f>
        <v>5.4998709100747192</v>
      </c>
      <c r="CI894" t="b">
        <f t="shared" si="52"/>
        <v>1</v>
      </c>
      <c r="CJ894" s="7">
        <f t="shared" si="53"/>
        <v>0</v>
      </c>
      <c r="CL894">
        <f>+COUNTIF(EV!A:A,A894)</f>
        <v>1</v>
      </c>
      <c r="CM894" s="2">
        <f>+VLOOKUP(A894,EV!A:R,18,0)</f>
        <v>40.048381138723798</v>
      </c>
      <c r="CN894" t="b">
        <f t="shared" si="54"/>
        <v>1</v>
      </c>
      <c r="CO894" s="7">
        <f t="shared" si="55"/>
        <v>0</v>
      </c>
    </row>
    <row r="895" spans="1:93" x14ac:dyDescent="0.3">
      <c r="A895" t="s">
        <v>1880</v>
      </c>
      <c r="B895" t="s">
        <v>1716</v>
      </c>
      <c r="C895">
        <v>1.34</v>
      </c>
      <c r="D895">
        <v>4.41</v>
      </c>
      <c r="E895">
        <v>4.3</v>
      </c>
      <c r="F895">
        <v>1.1000000000000001</v>
      </c>
      <c r="G895">
        <v>0</v>
      </c>
      <c r="H895">
        <v>0</v>
      </c>
      <c r="I895" t="s">
        <v>84</v>
      </c>
      <c r="K895">
        <v>3</v>
      </c>
      <c r="L895" t="s">
        <v>85</v>
      </c>
      <c r="M895">
        <v>30</v>
      </c>
      <c r="N895">
        <v>2.5000000000000001E-2</v>
      </c>
      <c r="O895">
        <v>0.4375</v>
      </c>
      <c r="P895" t="s">
        <v>1881</v>
      </c>
      <c r="Q895" t="s">
        <v>87</v>
      </c>
      <c r="R895" t="s">
        <v>87</v>
      </c>
      <c r="S895" t="s">
        <v>88</v>
      </c>
      <c r="T895" t="b">
        <v>1</v>
      </c>
      <c r="U895">
        <v>2.5000000000000001E-2</v>
      </c>
      <c r="V895">
        <v>3.1302877668037909E-2</v>
      </c>
      <c r="W895">
        <v>4</v>
      </c>
      <c r="Y895">
        <v>5.5133304646699157</v>
      </c>
      <c r="Z895">
        <v>5.5757003072994609</v>
      </c>
      <c r="AA895">
        <v>5.5133304646699157</v>
      </c>
      <c r="AB895">
        <v>5.5133304646699157</v>
      </c>
      <c r="AC895">
        <v>0.17503798243003951</v>
      </c>
      <c r="AD895">
        <v>0.17503798243003871</v>
      </c>
      <c r="AE895">
        <v>171.59911361615761</v>
      </c>
      <c r="AF895">
        <v>5399.1839548663647</v>
      </c>
      <c r="AG895">
        <v>0.1748260778730224</v>
      </c>
      <c r="AH895">
        <v>5.5007169597370327</v>
      </c>
      <c r="AI895">
        <v>2.9002806713055391</v>
      </c>
      <c r="AJ895">
        <v>3.4285883017908678</v>
      </c>
      <c r="AK895">
        <v>6.6292129629840888</v>
      </c>
      <c r="AL895">
        <v>7.8367732612362699</v>
      </c>
      <c r="AM895">
        <v>0.16613898685311959</v>
      </c>
      <c r="AN895">
        <v>0.17503798243003871</v>
      </c>
      <c r="AO895">
        <v>1.884987610854995</v>
      </c>
      <c r="AP895">
        <v>1.884987610854995</v>
      </c>
      <c r="AQ895" t="b">
        <v>1</v>
      </c>
      <c r="AR895" t="b">
        <v>1</v>
      </c>
      <c r="AU895">
        <v>171.59175970717169</v>
      </c>
      <c r="AV895">
        <v>5397.8908369185647</v>
      </c>
      <c r="AW895">
        <v>0.1748335703951997</v>
      </c>
      <c r="AX895">
        <v>0.1748335703951997</v>
      </c>
      <c r="AY895">
        <v>0.1748335703951997</v>
      </c>
      <c r="AZ895" t="s">
        <v>89</v>
      </c>
      <c r="BA895" s="1">
        <v>5.4998709100747192</v>
      </c>
      <c r="BB895">
        <v>5.4998709100747192</v>
      </c>
      <c r="BC895">
        <v>5.4998709100747192</v>
      </c>
      <c r="BD895" t="s">
        <v>89</v>
      </c>
      <c r="BE895">
        <v>5.5771270348048807</v>
      </c>
      <c r="BF895">
        <v>5.5771270348048807</v>
      </c>
      <c r="BG895">
        <v>5.5771270348048807</v>
      </c>
      <c r="BH895" t="s">
        <v>89</v>
      </c>
      <c r="BI895">
        <v>3.1348321331776223E-2</v>
      </c>
      <c r="BJ895">
        <v>77.825197307713438</v>
      </c>
      <c r="BK895">
        <v>6098.916990603203</v>
      </c>
      <c r="BL895">
        <v>0.38547926684185391</v>
      </c>
      <c r="BM895">
        <v>0.38547926684185391</v>
      </c>
      <c r="BN895">
        <v>0.38547926684185391</v>
      </c>
      <c r="BO895" t="s">
        <v>89</v>
      </c>
      <c r="BP895" t="s">
        <v>90</v>
      </c>
      <c r="BQ895" s="2">
        <v>22.884789222127889</v>
      </c>
      <c r="BR895">
        <v>22.884789222127889</v>
      </c>
      <c r="BS895">
        <v>22.884789222127889</v>
      </c>
      <c r="BT895" t="s">
        <v>89</v>
      </c>
      <c r="BU895" t="s">
        <v>91</v>
      </c>
      <c r="BV895">
        <v>0.1686471792433111</v>
      </c>
      <c r="BW895">
        <v>10.012095284680949</v>
      </c>
      <c r="BX895">
        <v>1.6844344210482139E-2</v>
      </c>
      <c r="BY895">
        <v>0.75634338039188331</v>
      </c>
      <c r="BZ895">
        <v>42</v>
      </c>
      <c r="CA895">
        <v>0.4000868169829474</v>
      </c>
      <c r="CB895">
        <v>0.40008681698294563</v>
      </c>
      <c r="CC895">
        <v>12.74445784525591</v>
      </c>
      <c r="CD895">
        <v>12.601898204959809</v>
      </c>
      <c r="CG895">
        <f>+COUNTIF(IV!A:A,A895)</f>
        <v>1</v>
      </c>
      <c r="CH895" s="1">
        <f>+VLOOKUP(A895,IV!A:Q,17,0)</f>
        <v>5.4998709100747192</v>
      </c>
      <c r="CI895" t="b">
        <f t="shared" si="52"/>
        <v>1</v>
      </c>
      <c r="CJ895" s="7">
        <f t="shared" si="53"/>
        <v>0</v>
      </c>
      <c r="CL895">
        <f>+COUNTIF(EV!A:A,A895)</f>
        <v>1</v>
      </c>
      <c r="CM895" s="2">
        <f>+VLOOKUP(A895,EV!A:R,18,0)</f>
        <v>22.884789222127878</v>
      </c>
      <c r="CN895" t="b">
        <f t="shared" si="54"/>
        <v>1</v>
      </c>
      <c r="CO895" s="7">
        <f t="shared" si="55"/>
        <v>0</v>
      </c>
    </row>
    <row r="896" spans="1:93" x14ac:dyDescent="0.3">
      <c r="A896" t="s">
        <v>1882</v>
      </c>
      <c r="B896" t="s">
        <v>1716</v>
      </c>
      <c r="C896">
        <v>1.34</v>
      </c>
      <c r="D896">
        <v>4.41</v>
      </c>
      <c r="E896">
        <v>4.3</v>
      </c>
      <c r="F896">
        <v>1.1000000000000001</v>
      </c>
      <c r="G896">
        <v>0</v>
      </c>
      <c r="H896">
        <v>0</v>
      </c>
      <c r="I896" t="s">
        <v>84</v>
      </c>
      <c r="K896">
        <v>3</v>
      </c>
      <c r="L896" t="s">
        <v>85</v>
      </c>
      <c r="M896">
        <v>30</v>
      </c>
      <c r="N896">
        <v>2.5000000000000001E-2</v>
      </c>
      <c r="O896">
        <v>0.8125</v>
      </c>
      <c r="P896" t="s">
        <v>1883</v>
      </c>
      <c r="Q896" t="s">
        <v>87</v>
      </c>
      <c r="R896" t="s">
        <v>87</v>
      </c>
      <c r="S896" t="s">
        <v>88</v>
      </c>
      <c r="T896" t="b">
        <v>1</v>
      </c>
      <c r="U896">
        <v>2.5000000000000001E-2</v>
      </c>
      <c r="V896">
        <v>3.1302877668037909E-2</v>
      </c>
      <c r="W896">
        <v>4</v>
      </c>
      <c r="Y896">
        <v>5.5133304646699157</v>
      </c>
      <c r="Z896">
        <v>5.5757003072994609</v>
      </c>
      <c r="AA896">
        <v>5.5133304646699157</v>
      </c>
      <c r="AB896">
        <v>5.5133304646699157</v>
      </c>
      <c r="AC896">
        <v>0.17503798243003951</v>
      </c>
      <c r="AD896">
        <v>0.17503798243003871</v>
      </c>
      <c r="AE896">
        <v>171.59911361615761</v>
      </c>
      <c r="AF896">
        <v>5399.1839548663647</v>
      </c>
      <c r="AG896">
        <v>0.1748260778730224</v>
      </c>
      <c r="AH896">
        <v>5.5007169597370327</v>
      </c>
      <c r="AI896">
        <v>2.9002806713055378</v>
      </c>
      <c r="AJ896">
        <v>3.428588301790866</v>
      </c>
      <c r="AK896">
        <v>3.5695762108375848</v>
      </c>
      <c r="AL896">
        <v>4.2198009868195268</v>
      </c>
      <c r="AM896">
        <v>0.16613898685311959</v>
      </c>
      <c r="AN896">
        <v>0.17503798243003871</v>
      </c>
      <c r="AO896">
        <v>3.500691277302137</v>
      </c>
      <c r="AP896">
        <v>3.500691277302137</v>
      </c>
      <c r="AQ896" t="b">
        <v>1</v>
      </c>
      <c r="AR896" t="b">
        <v>1</v>
      </c>
      <c r="AU896">
        <v>171.59175970717169</v>
      </c>
      <c r="AV896">
        <v>5397.8908369185647</v>
      </c>
      <c r="AW896">
        <v>0.1748335703951997</v>
      </c>
      <c r="AX896">
        <v>0.1748335703951997</v>
      </c>
      <c r="AY896">
        <v>0.1748335703951997</v>
      </c>
      <c r="AZ896" t="s">
        <v>89</v>
      </c>
      <c r="BA896" s="1">
        <v>5.4998709100747192</v>
      </c>
      <c r="BB896">
        <v>5.4998709100747192</v>
      </c>
      <c r="BC896">
        <v>5.4998709100747192</v>
      </c>
      <c r="BD896" t="s">
        <v>89</v>
      </c>
      <c r="BE896">
        <v>5.5771270348048807</v>
      </c>
      <c r="BF896">
        <v>5.5771270348048807</v>
      </c>
      <c r="BG896">
        <v>5.5771270348048807</v>
      </c>
      <c r="BH896" t="s">
        <v>89</v>
      </c>
      <c r="BI896">
        <v>3.1348321331776223E-2</v>
      </c>
      <c r="BJ896">
        <v>144.53250928575349</v>
      </c>
      <c r="BK896">
        <v>11326.560125405949</v>
      </c>
      <c r="BL896">
        <v>0.2075657590686906</v>
      </c>
      <c r="BM896">
        <v>0.2075657590686906</v>
      </c>
      <c r="BN896">
        <v>0.2075657590686906</v>
      </c>
      <c r="BO896" t="s">
        <v>89</v>
      </c>
      <c r="BP896" t="s">
        <v>90</v>
      </c>
      <c r="BQ896" s="2">
        <v>12.322578811915021</v>
      </c>
      <c r="BR896">
        <v>12.322578811915021</v>
      </c>
      <c r="BS896">
        <v>12.322578811915021</v>
      </c>
      <c r="BT896" t="s">
        <v>89</v>
      </c>
      <c r="BU896" t="s">
        <v>91</v>
      </c>
      <c r="BV896">
        <v>0.1686471792433111</v>
      </c>
      <c r="BW896">
        <v>10.012095284680949</v>
      </c>
      <c r="BX896">
        <v>1.6844344210482139E-2</v>
      </c>
      <c r="BY896">
        <v>1.404637706442069</v>
      </c>
      <c r="BZ896">
        <v>42</v>
      </c>
      <c r="CA896">
        <v>0.2154313629908178</v>
      </c>
      <c r="CB896">
        <v>0.21543136299081689</v>
      </c>
      <c r="CC896">
        <v>6.8624003782147209</v>
      </c>
      <c r="CD896">
        <v>6.7856374949783582</v>
      </c>
      <c r="CG896">
        <f>+COUNTIF(IV!A:A,A896)</f>
        <v>1</v>
      </c>
      <c r="CH896" s="1">
        <f>+VLOOKUP(A896,IV!A:Q,17,0)</f>
        <v>5.4998709100747192</v>
      </c>
      <c r="CI896" t="b">
        <f t="shared" si="52"/>
        <v>1</v>
      </c>
      <c r="CJ896" s="7">
        <f t="shared" si="53"/>
        <v>0</v>
      </c>
      <c r="CL896">
        <f>+COUNTIF(EV!A:A,A896)</f>
        <v>1</v>
      </c>
      <c r="CM896" s="2">
        <f>+VLOOKUP(A896,EV!A:R,18,0)</f>
        <v>12.322578811915021</v>
      </c>
      <c r="CN896" t="b">
        <f t="shared" si="54"/>
        <v>1</v>
      </c>
      <c r="CO896" s="7">
        <f t="shared" si="55"/>
        <v>0</v>
      </c>
    </row>
    <row r="897" spans="1:93" x14ac:dyDescent="0.3">
      <c r="A897" t="s">
        <v>1884</v>
      </c>
      <c r="B897" t="s">
        <v>1716</v>
      </c>
      <c r="C897">
        <v>1.34</v>
      </c>
      <c r="D897">
        <v>4.41</v>
      </c>
      <c r="E897">
        <v>4.3</v>
      </c>
      <c r="F897">
        <v>1.1000000000000001</v>
      </c>
      <c r="G897">
        <v>0</v>
      </c>
      <c r="H897">
        <v>0</v>
      </c>
      <c r="I897" t="s">
        <v>84</v>
      </c>
      <c r="K897">
        <v>3</v>
      </c>
      <c r="L897" t="s">
        <v>85</v>
      </c>
      <c r="M897">
        <v>30</v>
      </c>
      <c r="N897">
        <v>0.1</v>
      </c>
      <c r="O897">
        <v>0.25</v>
      </c>
      <c r="P897" t="s">
        <v>1885</v>
      </c>
      <c r="Q897" t="s">
        <v>87</v>
      </c>
      <c r="R897" t="s">
        <v>87</v>
      </c>
      <c r="S897" t="s">
        <v>88</v>
      </c>
      <c r="T897" t="b">
        <v>0</v>
      </c>
      <c r="U897">
        <v>0.1</v>
      </c>
      <c r="V897">
        <v>3.1302877668037909E-2</v>
      </c>
      <c r="W897">
        <v>4</v>
      </c>
      <c r="Y897">
        <v>5.5133304646699157</v>
      </c>
      <c r="Z897">
        <v>5.5917537130704034</v>
      </c>
      <c r="AA897">
        <v>5.5133304646699157</v>
      </c>
      <c r="AB897">
        <v>5.5133304646699157</v>
      </c>
      <c r="AC897">
        <v>0.17503798243003951</v>
      </c>
      <c r="AD897">
        <v>0.17503798243003829</v>
      </c>
      <c r="AE897">
        <v>171.59911361615761</v>
      </c>
      <c r="AF897">
        <v>5399.1839548663647</v>
      </c>
      <c r="AG897">
        <v>0.1748260778730224</v>
      </c>
      <c r="AH897">
        <v>5.5007169597370327</v>
      </c>
      <c r="AI897">
        <v>5.6585719649172761</v>
      </c>
      <c r="AJ897">
        <v>5.6215562794000009</v>
      </c>
      <c r="AK897">
        <v>22.634287859669101</v>
      </c>
      <c r="AL897">
        <v>22.4862251176</v>
      </c>
      <c r="AM897">
        <v>0.17619053709447369</v>
      </c>
      <c r="AN897">
        <v>0.17503798243003829</v>
      </c>
      <c r="AO897">
        <v>1.8895617145524191</v>
      </c>
      <c r="AP897">
        <v>1.8895617145524191</v>
      </c>
      <c r="AQ897" t="b">
        <v>0</v>
      </c>
      <c r="AR897" t="b">
        <v>0</v>
      </c>
      <c r="AU897">
        <v>171.59175970717169</v>
      </c>
      <c r="AV897">
        <v>5397.8908369185647</v>
      </c>
      <c r="AW897">
        <v>0.1748335703951997</v>
      </c>
      <c r="AX897">
        <v>0.1748335703951997</v>
      </c>
      <c r="AY897">
        <v>0.1748335703951997</v>
      </c>
      <c r="AZ897" t="s">
        <v>89</v>
      </c>
      <c r="BA897" s="1">
        <v>5.4998709100747192</v>
      </c>
      <c r="BB897">
        <v>5.4998709100747192</v>
      </c>
      <c r="BC897">
        <v>5.4998709100747192</v>
      </c>
      <c r="BD897" t="s">
        <v>89</v>
      </c>
      <c r="BE897">
        <v>5.5771270348048807</v>
      </c>
      <c r="BF897">
        <v>5.5771270348048807</v>
      </c>
      <c r="BG897">
        <v>5.5771270348048807</v>
      </c>
      <c r="BH897" t="s">
        <v>89</v>
      </c>
      <c r="BI897">
        <v>3.1348321331776223E-2</v>
      </c>
      <c r="BJ897">
        <v>42.567552853184651</v>
      </c>
      <c r="BK897">
        <v>1776.6268690772149</v>
      </c>
      <c r="BL897">
        <v>0.70476214837789475</v>
      </c>
      <c r="BM897">
        <v>0.70476214837789475</v>
      </c>
      <c r="BN897">
        <v>0.70476214837789475</v>
      </c>
      <c r="BO897" t="s">
        <v>89</v>
      </c>
      <c r="BP897" t="s">
        <v>90</v>
      </c>
      <c r="BQ897" s="2">
        <v>22.7559864291282</v>
      </c>
      <c r="BR897">
        <v>22.7559864291282</v>
      </c>
      <c r="BS897">
        <v>22.7559864291282</v>
      </c>
      <c r="BT897" t="s">
        <v>89</v>
      </c>
      <c r="BU897" t="s">
        <v>91</v>
      </c>
      <c r="BV897">
        <v>0.17619053709447369</v>
      </c>
      <c r="BW897">
        <v>5.6889966072820508</v>
      </c>
      <c r="BX897">
        <v>3.0970406427900769E-2</v>
      </c>
      <c r="BY897">
        <v>0.78243138996691186</v>
      </c>
      <c r="BZ897">
        <v>14</v>
      </c>
      <c r="CA897">
        <v>0.70015192972015794</v>
      </c>
      <c r="CB897">
        <v>0.70015192972015317</v>
      </c>
      <c r="CC897">
        <v>22.36701485228161</v>
      </c>
      <c r="CD897">
        <v>22.053321858679659</v>
      </c>
      <c r="CG897">
        <f>+COUNTIF(IV!A:A,A897)</f>
        <v>1</v>
      </c>
      <c r="CH897" s="1">
        <f>+VLOOKUP(A897,IV!A:Q,17,0)</f>
        <v>5.4998709100747192</v>
      </c>
      <c r="CI897" t="b">
        <f t="shared" si="52"/>
        <v>1</v>
      </c>
      <c r="CJ897" s="7">
        <f t="shared" si="53"/>
        <v>0</v>
      </c>
      <c r="CL897">
        <f>+COUNTIF(EV!A:A,A897)</f>
        <v>1</v>
      </c>
      <c r="CM897" s="2">
        <f>+VLOOKUP(A897,EV!A:R,18,0)</f>
        <v>22.7559864291282</v>
      </c>
      <c r="CN897" t="b">
        <f t="shared" si="54"/>
        <v>1</v>
      </c>
      <c r="CO897" s="7">
        <f t="shared" si="55"/>
        <v>0</v>
      </c>
    </row>
    <row r="898" spans="1:93" x14ac:dyDescent="0.3">
      <c r="A898" t="s">
        <v>1886</v>
      </c>
      <c r="B898" t="s">
        <v>1716</v>
      </c>
      <c r="C898">
        <v>1.34</v>
      </c>
      <c r="D898">
        <v>4.41</v>
      </c>
      <c r="E898">
        <v>4.3</v>
      </c>
      <c r="F898">
        <v>1.1000000000000001</v>
      </c>
      <c r="G898">
        <v>0</v>
      </c>
      <c r="H898">
        <v>0</v>
      </c>
      <c r="I898" t="s">
        <v>84</v>
      </c>
      <c r="K898">
        <v>3</v>
      </c>
      <c r="L898" t="s">
        <v>85</v>
      </c>
      <c r="M898">
        <v>30</v>
      </c>
      <c r="N898">
        <v>0.1</v>
      </c>
      <c r="O898">
        <v>0.4375</v>
      </c>
      <c r="P898" t="s">
        <v>1887</v>
      </c>
      <c r="Q898" t="s">
        <v>87</v>
      </c>
      <c r="R898" t="s">
        <v>87</v>
      </c>
      <c r="S898" t="s">
        <v>88</v>
      </c>
      <c r="T898" t="b">
        <v>0</v>
      </c>
      <c r="U898">
        <v>0.1</v>
      </c>
      <c r="V898">
        <v>3.1302877668037909E-2</v>
      </c>
      <c r="W898">
        <v>4</v>
      </c>
      <c r="Y898">
        <v>5.5133304646699157</v>
      </c>
      <c r="Z898">
        <v>5.5917537130704034</v>
      </c>
      <c r="AA898">
        <v>5.5133304646699157</v>
      </c>
      <c r="AB898">
        <v>5.5133304646699157</v>
      </c>
      <c r="AC898">
        <v>0.17503798243003951</v>
      </c>
      <c r="AD898">
        <v>0.17503798243003829</v>
      </c>
      <c r="AE898">
        <v>171.59911361615761</v>
      </c>
      <c r="AF898">
        <v>5399.1839548663647</v>
      </c>
      <c r="AG898">
        <v>0.1748260778730224</v>
      </c>
      <c r="AH898">
        <v>5.5007169597370327</v>
      </c>
      <c r="AI898">
        <v>5.6585719649172699</v>
      </c>
      <c r="AJ898">
        <v>5.6215562794000009</v>
      </c>
      <c r="AK898">
        <v>12.93387877695376</v>
      </c>
      <c r="AL898">
        <v>12.849271495771429</v>
      </c>
      <c r="AM898">
        <v>0.17619053709447349</v>
      </c>
      <c r="AN898">
        <v>0.17503798243003829</v>
      </c>
      <c r="AO898">
        <v>3.3067330004667341</v>
      </c>
      <c r="AP898">
        <v>3.3067330004667341</v>
      </c>
      <c r="AQ898" t="b">
        <v>0</v>
      </c>
      <c r="AR898" t="b">
        <v>0</v>
      </c>
      <c r="AU898">
        <v>171.59175970717169</v>
      </c>
      <c r="AV898">
        <v>5397.8908369185647</v>
      </c>
      <c r="AW898">
        <v>0.1748335703951997</v>
      </c>
      <c r="AX898">
        <v>0.1748335703951997</v>
      </c>
      <c r="AY898">
        <v>0.1748335703951997</v>
      </c>
      <c r="AZ898" t="s">
        <v>89</v>
      </c>
      <c r="BA898" s="1">
        <v>5.4998709100747192</v>
      </c>
      <c r="BB898">
        <v>5.4998709100747192</v>
      </c>
      <c r="BC898">
        <v>5.4998709100747192</v>
      </c>
      <c r="BD898" t="s">
        <v>89</v>
      </c>
      <c r="BE898">
        <v>5.5771270348048807</v>
      </c>
      <c r="BF898">
        <v>5.5771270348048807</v>
      </c>
      <c r="BG898">
        <v>5.5771270348048807</v>
      </c>
      <c r="BH898" t="s">
        <v>89</v>
      </c>
      <c r="BI898">
        <v>3.1348321331776223E-2</v>
      </c>
      <c r="BJ898">
        <v>74.493217493073175</v>
      </c>
      <c r="BK898">
        <v>3109.0970208851309</v>
      </c>
      <c r="BL898">
        <v>0.40272122764451113</v>
      </c>
      <c r="BM898">
        <v>0.40272122764451113</v>
      </c>
      <c r="BN898">
        <v>0.40272122764451113</v>
      </c>
      <c r="BO898" t="s">
        <v>89</v>
      </c>
      <c r="BP898" t="s">
        <v>90</v>
      </c>
      <c r="BQ898" s="2">
        <v>13.003420816644679</v>
      </c>
      <c r="BR898">
        <v>13.003420816644679</v>
      </c>
      <c r="BS898">
        <v>13.003420816644679</v>
      </c>
      <c r="BT898" t="s">
        <v>89</v>
      </c>
      <c r="BU898" t="s">
        <v>91</v>
      </c>
      <c r="BV898">
        <v>0.1761905370944736</v>
      </c>
      <c r="BW898">
        <v>5.6889966072820499</v>
      </c>
      <c r="BX898">
        <v>3.0970406427900759E-2</v>
      </c>
      <c r="BY898">
        <v>1.369254932442096</v>
      </c>
      <c r="BZ898">
        <v>14</v>
      </c>
      <c r="CA898">
        <v>0.4000868169829474</v>
      </c>
      <c r="CB898">
        <v>0.40008681698294468</v>
      </c>
      <c r="CC898">
        <v>12.78115134416092</v>
      </c>
      <c r="CD898">
        <v>12.601898204959809</v>
      </c>
      <c r="CG898">
        <f>+COUNTIF(IV!A:A,A898)</f>
        <v>1</v>
      </c>
      <c r="CH898" s="1">
        <f>+VLOOKUP(A898,IV!A:Q,17,0)</f>
        <v>5.4998709100747192</v>
      </c>
      <c r="CI898" t="b">
        <f t="shared" si="52"/>
        <v>1</v>
      </c>
      <c r="CJ898" s="7">
        <f t="shared" si="53"/>
        <v>0</v>
      </c>
      <c r="CL898">
        <f>+COUNTIF(EV!A:A,A898)</f>
        <v>1</v>
      </c>
      <c r="CM898" s="2">
        <f>+VLOOKUP(A898,EV!A:R,18,0)</f>
        <v>13.00342081664469</v>
      </c>
      <c r="CN898" t="b">
        <f t="shared" si="54"/>
        <v>1</v>
      </c>
      <c r="CO898" s="7">
        <f t="shared" si="55"/>
        <v>0</v>
      </c>
    </row>
    <row r="899" spans="1:93" x14ac:dyDescent="0.3">
      <c r="A899" t="s">
        <v>1888</v>
      </c>
      <c r="B899" t="s">
        <v>1716</v>
      </c>
      <c r="C899">
        <v>1.34</v>
      </c>
      <c r="D899">
        <v>4.41</v>
      </c>
      <c r="E899">
        <v>4.3</v>
      </c>
      <c r="F899">
        <v>1.1000000000000001</v>
      </c>
      <c r="G899">
        <v>0</v>
      </c>
      <c r="H899">
        <v>0</v>
      </c>
      <c r="I899" t="s">
        <v>84</v>
      </c>
      <c r="K899">
        <v>3</v>
      </c>
      <c r="L899" t="s">
        <v>85</v>
      </c>
      <c r="M899">
        <v>30</v>
      </c>
      <c r="N899">
        <v>0.1</v>
      </c>
      <c r="O899">
        <v>0.8125</v>
      </c>
      <c r="P899" t="s">
        <v>1889</v>
      </c>
      <c r="Q899" t="s">
        <v>87</v>
      </c>
      <c r="R899" t="s">
        <v>87</v>
      </c>
      <c r="S899" t="s">
        <v>88</v>
      </c>
      <c r="T899" t="b">
        <v>0</v>
      </c>
      <c r="U899">
        <v>0.1</v>
      </c>
      <c r="V899">
        <v>3.1302877668037909E-2</v>
      </c>
      <c r="W899">
        <v>4</v>
      </c>
      <c r="Y899">
        <v>5.5133304646699157</v>
      </c>
      <c r="Z899">
        <v>5.5917537130704034</v>
      </c>
      <c r="AA899">
        <v>5.5133304646699157</v>
      </c>
      <c r="AB899">
        <v>5.5133304646699157</v>
      </c>
      <c r="AC899">
        <v>0.17503798243003951</v>
      </c>
      <c r="AD899">
        <v>0.17503798243003829</v>
      </c>
      <c r="AE899">
        <v>171.59911361615761</v>
      </c>
      <c r="AF899">
        <v>5399.1839548663647</v>
      </c>
      <c r="AG899">
        <v>0.1748260778730224</v>
      </c>
      <c r="AH899">
        <v>5.5007169597370327</v>
      </c>
      <c r="AI899">
        <v>5.6585719649172708</v>
      </c>
      <c r="AJ899">
        <v>5.6215562794000009</v>
      </c>
      <c r="AK899">
        <v>6.9643962645135638</v>
      </c>
      <c r="AL899">
        <v>6.9188384977230779</v>
      </c>
      <c r="AM899">
        <v>0.17619053709447349</v>
      </c>
      <c r="AN899">
        <v>0.17503798243003829</v>
      </c>
      <c r="AO899">
        <v>6.1410755722953567</v>
      </c>
      <c r="AP899">
        <v>6.1410755722953567</v>
      </c>
      <c r="AQ899" t="b">
        <v>0</v>
      </c>
      <c r="AR899" t="b">
        <v>0</v>
      </c>
      <c r="AU899">
        <v>171.59175970717169</v>
      </c>
      <c r="AV899">
        <v>5397.8908369185647</v>
      </c>
      <c r="AW899">
        <v>0.1748335703951997</v>
      </c>
      <c r="AX899">
        <v>0.1748335703951997</v>
      </c>
      <c r="AY899">
        <v>0.1748335703951997</v>
      </c>
      <c r="AZ899" t="s">
        <v>89</v>
      </c>
      <c r="BA899" s="1">
        <v>5.4998709100747192</v>
      </c>
      <c r="BB899">
        <v>5.4998709100747192</v>
      </c>
      <c r="BC899">
        <v>5.4998709100747192</v>
      </c>
      <c r="BD899" t="s">
        <v>89</v>
      </c>
      <c r="BE899">
        <v>5.5771270348048807</v>
      </c>
      <c r="BF899">
        <v>5.5771270348048807</v>
      </c>
      <c r="BG899">
        <v>5.5771270348048807</v>
      </c>
      <c r="BH899" t="s">
        <v>89</v>
      </c>
      <c r="BI899">
        <v>3.1348321331776223E-2</v>
      </c>
      <c r="BJ899">
        <v>138.34454677285021</v>
      </c>
      <c r="BK899">
        <v>5774.0373245009678</v>
      </c>
      <c r="BL899">
        <v>0.216849891808583</v>
      </c>
      <c r="BM899">
        <v>0.216849891808583</v>
      </c>
      <c r="BN899">
        <v>0.216849891808583</v>
      </c>
      <c r="BO899" t="s">
        <v>89</v>
      </c>
      <c r="BP899" t="s">
        <v>90</v>
      </c>
      <c r="BQ899" s="2">
        <v>7.0018419781932923</v>
      </c>
      <c r="BR899">
        <v>7.0018419781932923</v>
      </c>
      <c r="BS899">
        <v>7.0018419781932923</v>
      </c>
      <c r="BT899" t="s">
        <v>89</v>
      </c>
      <c r="BU899" t="s">
        <v>91</v>
      </c>
      <c r="BV899">
        <v>0.17619053709447369</v>
      </c>
      <c r="BW899">
        <v>5.6889966072820499</v>
      </c>
      <c r="BX899">
        <v>3.0970406427900769E-2</v>
      </c>
      <c r="BY899">
        <v>2.5429020173924641</v>
      </c>
      <c r="BZ899">
        <v>14</v>
      </c>
      <c r="CA899">
        <v>0.2154313629908178</v>
      </c>
      <c r="CB899">
        <v>0.21543136299081639</v>
      </c>
      <c r="CC899">
        <v>6.88215841608665</v>
      </c>
      <c r="CD899">
        <v>6.7856374949783582</v>
      </c>
      <c r="CG899">
        <f>+COUNTIF(IV!A:A,A899)</f>
        <v>1</v>
      </c>
      <c r="CH899" s="1">
        <f>+VLOOKUP(A899,IV!A:Q,17,0)</f>
        <v>5.4998709100747192</v>
      </c>
      <c r="CI899" t="b">
        <f t="shared" si="52"/>
        <v>1</v>
      </c>
      <c r="CJ899" s="7">
        <f t="shared" si="53"/>
        <v>0</v>
      </c>
      <c r="CL899">
        <f>+COUNTIF(EV!A:A,A899)</f>
        <v>1</v>
      </c>
      <c r="CM899" s="2">
        <f>+VLOOKUP(A899,EV!A:R,18,0)</f>
        <v>7.0018419781932897</v>
      </c>
      <c r="CN899" t="b">
        <f t="shared" si="54"/>
        <v>1</v>
      </c>
      <c r="CO899" s="7">
        <f t="shared" si="55"/>
        <v>0</v>
      </c>
    </row>
    <row r="900" spans="1:93" x14ac:dyDescent="0.3">
      <c r="A900" t="s">
        <v>1890</v>
      </c>
      <c r="B900" t="s">
        <v>1716</v>
      </c>
      <c r="C900">
        <v>1.34</v>
      </c>
      <c r="D900">
        <v>4.41</v>
      </c>
      <c r="E900">
        <v>4.3</v>
      </c>
      <c r="F900">
        <v>1.1000000000000001</v>
      </c>
      <c r="G900">
        <v>0</v>
      </c>
      <c r="H900">
        <v>0</v>
      </c>
      <c r="I900" t="s">
        <v>84</v>
      </c>
      <c r="K900">
        <v>3</v>
      </c>
      <c r="L900" t="s">
        <v>85</v>
      </c>
      <c r="M900">
        <v>30</v>
      </c>
      <c r="N900">
        <v>0.17499999999999999</v>
      </c>
      <c r="O900">
        <v>0.25</v>
      </c>
      <c r="P900" t="s">
        <v>1891</v>
      </c>
      <c r="Q900" t="s">
        <v>87</v>
      </c>
      <c r="R900" t="s">
        <v>87</v>
      </c>
      <c r="S900" t="s">
        <v>88</v>
      </c>
      <c r="T900" t="b">
        <v>0</v>
      </c>
      <c r="U900">
        <v>0.17499999999999999</v>
      </c>
      <c r="V900">
        <v>3.1302877668037909E-2</v>
      </c>
      <c r="W900">
        <v>4</v>
      </c>
      <c r="Y900">
        <v>5.5133304646699157</v>
      </c>
      <c r="Z900">
        <v>5.5917537130704034</v>
      </c>
      <c r="AA900">
        <v>5.5133304646699157</v>
      </c>
      <c r="AB900">
        <v>5.5133304646699157</v>
      </c>
      <c r="AC900">
        <v>0.17503798243003951</v>
      </c>
      <c r="AD900">
        <v>0.17503798243003829</v>
      </c>
      <c r="AE900">
        <v>171.59911361615761</v>
      </c>
      <c r="AF900">
        <v>5399.1839548663647</v>
      </c>
      <c r="AG900">
        <v>0.1748260778730224</v>
      </c>
      <c r="AH900">
        <v>5.5007169597370327</v>
      </c>
      <c r="AI900">
        <v>5.6283853818002241</v>
      </c>
      <c r="AJ900">
        <v>5.5919035628304412</v>
      </c>
      <c r="AK900">
        <v>22.5135415272009</v>
      </c>
      <c r="AL900">
        <v>22.367614251321761</v>
      </c>
      <c r="AM900">
        <v>0.17617993774384141</v>
      </c>
      <c r="AN900">
        <v>0.17503798243003829</v>
      </c>
      <c r="AO900">
        <v>1.610238089001248</v>
      </c>
      <c r="AP900">
        <v>1.610238089001248</v>
      </c>
      <c r="AQ900" t="b">
        <v>0</v>
      </c>
      <c r="AR900" t="b">
        <v>0</v>
      </c>
      <c r="AU900">
        <v>171.59175970717169</v>
      </c>
      <c r="AV900">
        <v>5397.8908369185647</v>
      </c>
      <c r="AW900">
        <v>0.1748335703951997</v>
      </c>
      <c r="AX900">
        <v>0.1748335703951997</v>
      </c>
      <c r="AY900">
        <v>0.1748335703951997</v>
      </c>
      <c r="AZ900" t="s">
        <v>89</v>
      </c>
      <c r="BA900" s="1">
        <v>5.4998709100747192</v>
      </c>
      <c r="BB900">
        <v>5.4998709100747192</v>
      </c>
      <c r="BC900">
        <v>5.4998709100747192</v>
      </c>
      <c r="BD900" t="s">
        <v>89</v>
      </c>
      <c r="BE900">
        <v>5.5771270348048807</v>
      </c>
      <c r="BF900">
        <v>5.5771270348048807</v>
      </c>
      <c r="BG900">
        <v>5.5771270348048807</v>
      </c>
      <c r="BH900" t="s">
        <v>89</v>
      </c>
      <c r="BI900">
        <v>3.1348321331776223E-2</v>
      </c>
      <c r="BJ900">
        <v>42.577286260164144</v>
      </c>
      <c r="BK900">
        <v>1594.0205206482019</v>
      </c>
      <c r="BL900">
        <v>0.70460103578908428</v>
      </c>
      <c r="BM900">
        <v>0.70460103578908428</v>
      </c>
      <c r="BN900">
        <v>0.70460103578908428</v>
      </c>
      <c r="BO900" t="s">
        <v>89</v>
      </c>
      <c r="BP900" t="s">
        <v>90</v>
      </c>
      <c r="BQ900" s="2">
        <v>22.61691724683617</v>
      </c>
      <c r="BR900">
        <v>22.61691724683617</v>
      </c>
      <c r="BS900">
        <v>22.61691724683617</v>
      </c>
      <c r="BT900" t="s">
        <v>89</v>
      </c>
      <c r="BU900" t="s">
        <v>91</v>
      </c>
      <c r="BV900">
        <v>0.1761502589472711</v>
      </c>
      <c r="BW900">
        <v>5.6542293117090434</v>
      </c>
      <c r="BX900">
        <v>3.1153716843866041E-2</v>
      </c>
      <c r="BY900">
        <v>0.91680042442279874</v>
      </c>
      <c r="BZ900">
        <v>10</v>
      </c>
      <c r="CA900">
        <v>0.70015192972015794</v>
      </c>
      <c r="CB900">
        <v>0.70015192972015317</v>
      </c>
      <c r="CC900">
        <v>22.36701485228161</v>
      </c>
      <c r="CD900">
        <v>22.053321858679659</v>
      </c>
      <c r="CG900">
        <f>+COUNTIF(IV!A:A,A900)</f>
        <v>1</v>
      </c>
      <c r="CH900" s="1">
        <f>+VLOOKUP(A900,IV!A:Q,17,0)</f>
        <v>5.4998709100747192</v>
      </c>
      <c r="CI900" t="b">
        <f t="shared" ref="CI900:CI963" si="56">EXACT(BA900,CH900)</f>
        <v>1</v>
      </c>
      <c r="CJ900" s="7">
        <f t="shared" ref="CJ900:CJ963" si="57">+CH900/BA900-1</f>
        <v>0</v>
      </c>
      <c r="CL900">
        <f>+COUNTIF(EV!A:A,A900)</f>
        <v>1</v>
      </c>
      <c r="CM900" s="2">
        <f>+VLOOKUP(A900,EV!A:R,18,0)</f>
        <v>22.616917246836159</v>
      </c>
      <c r="CN900" t="b">
        <f t="shared" ref="CN900:CN963" si="58">EXACT(CM900,BQ900)</f>
        <v>1</v>
      </c>
      <c r="CO900" s="7">
        <f t="shared" ref="CO900:CO963" si="59">+CM900/BQ900-1</f>
        <v>0</v>
      </c>
    </row>
    <row r="901" spans="1:93" x14ac:dyDescent="0.3">
      <c r="A901" t="s">
        <v>1892</v>
      </c>
      <c r="B901" t="s">
        <v>1716</v>
      </c>
      <c r="C901">
        <v>1.34</v>
      </c>
      <c r="D901">
        <v>4.41</v>
      </c>
      <c r="E901">
        <v>4.3</v>
      </c>
      <c r="F901">
        <v>1.1000000000000001</v>
      </c>
      <c r="G901">
        <v>0</v>
      </c>
      <c r="H901">
        <v>0</v>
      </c>
      <c r="I901" t="s">
        <v>84</v>
      </c>
      <c r="K901">
        <v>3</v>
      </c>
      <c r="L901" t="s">
        <v>85</v>
      </c>
      <c r="M901">
        <v>30</v>
      </c>
      <c r="N901">
        <v>0.17499999999999999</v>
      </c>
      <c r="O901">
        <v>0.4375</v>
      </c>
      <c r="P901" t="s">
        <v>1893</v>
      </c>
      <c r="Q901" t="s">
        <v>87</v>
      </c>
      <c r="R901" t="s">
        <v>87</v>
      </c>
      <c r="S901" t="s">
        <v>88</v>
      </c>
      <c r="T901" t="b">
        <v>0</v>
      </c>
      <c r="U901">
        <v>0.17499999999999999</v>
      </c>
      <c r="V901">
        <v>3.1302877668037909E-2</v>
      </c>
      <c r="W901">
        <v>4</v>
      </c>
      <c r="Y901">
        <v>5.5133304646699157</v>
      </c>
      <c r="Z901">
        <v>5.5917537130704034</v>
      </c>
      <c r="AA901">
        <v>5.5133304646699157</v>
      </c>
      <c r="AB901">
        <v>5.5133304646699157</v>
      </c>
      <c r="AC901">
        <v>0.17503798243003951</v>
      </c>
      <c r="AD901">
        <v>0.17503798243003829</v>
      </c>
      <c r="AE901">
        <v>171.59911361615761</v>
      </c>
      <c r="AF901">
        <v>5399.1839548663647</v>
      </c>
      <c r="AG901">
        <v>0.1748260778730224</v>
      </c>
      <c r="AH901">
        <v>5.5007169597370327</v>
      </c>
      <c r="AI901">
        <v>5.6283853818002303</v>
      </c>
      <c r="AJ901">
        <v>5.5919035628304403</v>
      </c>
      <c r="AK901">
        <v>12.864880872686239</v>
      </c>
      <c r="AL901">
        <v>12.78149385789815</v>
      </c>
      <c r="AM901">
        <v>0.17617993774384161</v>
      </c>
      <c r="AN901">
        <v>0.17503798243003829</v>
      </c>
      <c r="AO901">
        <v>2.8179166557521849</v>
      </c>
      <c r="AP901">
        <v>2.8179166557521849</v>
      </c>
      <c r="AQ901" t="b">
        <v>0</v>
      </c>
      <c r="AR901" t="b">
        <v>0</v>
      </c>
      <c r="AU901">
        <v>171.59175970717169</v>
      </c>
      <c r="AV901">
        <v>5397.8908369185647</v>
      </c>
      <c r="AW901">
        <v>0.1748335703951997</v>
      </c>
      <c r="AX901">
        <v>0.1748335703951997</v>
      </c>
      <c r="AY901">
        <v>0.1748335703951997</v>
      </c>
      <c r="AZ901" t="s">
        <v>89</v>
      </c>
      <c r="BA901" s="1">
        <v>5.4998709100747192</v>
      </c>
      <c r="BB901">
        <v>5.4998709100747192</v>
      </c>
      <c r="BC901">
        <v>5.4998709100747192</v>
      </c>
      <c r="BD901" t="s">
        <v>89</v>
      </c>
      <c r="BE901">
        <v>5.5771270348048807</v>
      </c>
      <c r="BF901">
        <v>5.5771270348048807</v>
      </c>
      <c r="BG901">
        <v>5.5771270348048807</v>
      </c>
      <c r="BH901" t="s">
        <v>89</v>
      </c>
      <c r="BI901">
        <v>3.1348321331776223E-2</v>
      </c>
      <c r="BJ901">
        <v>74.510250955287333</v>
      </c>
      <c r="BK901">
        <v>2789.5359111343892</v>
      </c>
      <c r="BL901">
        <v>0.40262916330804771</v>
      </c>
      <c r="BM901">
        <v>0.40262916330804771</v>
      </c>
      <c r="BN901">
        <v>0.40262916330804771</v>
      </c>
      <c r="BO901" t="s">
        <v>89</v>
      </c>
      <c r="BP901" t="s">
        <v>90</v>
      </c>
      <c r="BQ901" s="2">
        <v>12.923952712477799</v>
      </c>
      <c r="BR901">
        <v>12.923952712477799</v>
      </c>
      <c r="BS901">
        <v>12.923952712477799</v>
      </c>
      <c r="BT901" t="s">
        <v>89</v>
      </c>
      <c r="BU901" t="s">
        <v>91</v>
      </c>
      <c r="BV901">
        <v>0.1761502589472709</v>
      </c>
      <c r="BW901">
        <v>5.6542293117090381</v>
      </c>
      <c r="BX901">
        <v>3.1153716843866031E-2</v>
      </c>
      <c r="BY901">
        <v>1.6044007427398981</v>
      </c>
      <c r="BZ901">
        <v>10</v>
      </c>
      <c r="CA901">
        <v>0.4000868169829474</v>
      </c>
      <c r="CB901">
        <v>0.40008681698294468</v>
      </c>
      <c r="CC901">
        <v>12.78115134416092</v>
      </c>
      <c r="CD901">
        <v>12.601898204959809</v>
      </c>
      <c r="CG901">
        <f>+COUNTIF(IV!A:A,A901)</f>
        <v>1</v>
      </c>
      <c r="CH901" s="1">
        <f>+VLOOKUP(A901,IV!A:Q,17,0)</f>
        <v>5.4998709100747192</v>
      </c>
      <c r="CI901" t="b">
        <f t="shared" si="56"/>
        <v>1</v>
      </c>
      <c r="CJ901" s="7">
        <f t="shared" si="57"/>
        <v>0</v>
      </c>
      <c r="CL901">
        <f>+COUNTIF(EV!A:A,A901)</f>
        <v>1</v>
      </c>
      <c r="CM901" s="2">
        <f>+VLOOKUP(A901,EV!A:R,18,0)</f>
        <v>12.923952712477799</v>
      </c>
      <c r="CN901" t="b">
        <f t="shared" si="58"/>
        <v>1</v>
      </c>
      <c r="CO901" s="7">
        <f t="shared" si="59"/>
        <v>0</v>
      </c>
    </row>
    <row r="902" spans="1:93" x14ac:dyDescent="0.3">
      <c r="A902" t="s">
        <v>1894</v>
      </c>
      <c r="B902" t="s">
        <v>1716</v>
      </c>
      <c r="C902">
        <v>1.34</v>
      </c>
      <c r="D902">
        <v>4.41</v>
      </c>
      <c r="E902">
        <v>4.3</v>
      </c>
      <c r="F902">
        <v>1.1000000000000001</v>
      </c>
      <c r="G902">
        <v>0</v>
      </c>
      <c r="H902">
        <v>0</v>
      </c>
      <c r="I902" t="s">
        <v>84</v>
      </c>
      <c r="K902">
        <v>3</v>
      </c>
      <c r="L902" t="s">
        <v>85</v>
      </c>
      <c r="M902">
        <v>30</v>
      </c>
      <c r="N902">
        <v>0.17499999999999999</v>
      </c>
      <c r="O902">
        <v>0.8125</v>
      </c>
      <c r="P902" t="s">
        <v>1895</v>
      </c>
      <c r="Q902" t="s">
        <v>87</v>
      </c>
      <c r="R902" t="s">
        <v>87</v>
      </c>
      <c r="S902" t="s">
        <v>88</v>
      </c>
      <c r="T902" t="b">
        <v>0</v>
      </c>
      <c r="U902">
        <v>0.17499999999999999</v>
      </c>
      <c r="V902">
        <v>3.1302877668037909E-2</v>
      </c>
      <c r="W902">
        <v>4</v>
      </c>
      <c r="Y902">
        <v>5.5133304646699157</v>
      </c>
      <c r="Z902">
        <v>5.5917537130704034</v>
      </c>
      <c r="AA902">
        <v>5.5133304646699157</v>
      </c>
      <c r="AB902">
        <v>5.5133304646699157</v>
      </c>
      <c r="AC902">
        <v>0.17503798243003951</v>
      </c>
      <c r="AD902">
        <v>0.17503798243003829</v>
      </c>
      <c r="AE902">
        <v>171.59911361615761</v>
      </c>
      <c r="AF902">
        <v>5399.1839548663647</v>
      </c>
      <c r="AG902">
        <v>0.1748260778730224</v>
      </c>
      <c r="AH902">
        <v>5.5007169597370327</v>
      </c>
      <c r="AI902">
        <v>5.6283853818002259</v>
      </c>
      <c r="AJ902">
        <v>5.5919035628304377</v>
      </c>
      <c r="AK902">
        <v>6.9272435468310469</v>
      </c>
      <c r="AL902">
        <v>6.8823428465605394</v>
      </c>
      <c r="AM902">
        <v>0.17617993774384161</v>
      </c>
      <c r="AN902">
        <v>0.17503798243003829</v>
      </c>
      <c r="AO902">
        <v>5.2332737892540644</v>
      </c>
      <c r="AP902">
        <v>5.2332737892540644</v>
      </c>
      <c r="AQ902" t="b">
        <v>0</v>
      </c>
      <c r="AR902" t="b">
        <v>0</v>
      </c>
      <c r="AU902">
        <v>171.59175970717169</v>
      </c>
      <c r="AV902">
        <v>5397.8908369185647</v>
      </c>
      <c r="AW902">
        <v>0.1748335703951997</v>
      </c>
      <c r="AX902">
        <v>0.1748335703951997</v>
      </c>
      <c r="AY902">
        <v>0.1748335703951997</v>
      </c>
      <c r="AZ902" t="s">
        <v>89</v>
      </c>
      <c r="BA902" s="1">
        <v>5.4998709100747192</v>
      </c>
      <c r="BB902">
        <v>5.4998709100747192</v>
      </c>
      <c r="BC902">
        <v>5.4998709100747192</v>
      </c>
      <c r="BD902" t="s">
        <v>89</v>
      </c>
      <c r="BE902">
        <v>5.5771270348048807</v>
      </c>
      <c r="BF902">
        <v>5.5771270348048807</v>
      </c>
      <c r="BG902">
        <v>5.5771270348048807</v>
      </c>
      <c r="BH902" t="s">
        <v>89</v>
      </c>
      <c r="BI902">
        <v>3.1348321331776223E-2</v>
      </c>
      <c r="BJ902">
        <v>138.37618034553361</v>
      </c>
      <c r="BK902">
        <v>5180.5666921066804</v>
      </c>
      <c r="BL902">
        <v>0.21680031870433339</v>
      </c>
      <c r="BM902">
        <v>0.21680031870433339</v>
      </c>
      <c r="BN902">
        <v>0.21680031870433339</v>
      </c>
      <c r="BO902" t="s">
        <v>89</v>
      </c>
      <c r="BP902" t="s">
        <v>90</v>
      </c>
      <c r="BQ902" s="2">
        <v>6.9590514605649707</v>
      </c>
      <c r="BR902">
        <v>6.9590514605649707</v>
      </c>
      <c r="BS902">
        <v>6.9590514605649707</v>
      </c>
      <c r="BT902" t="s">
        <v>89</v>
      </c>
      <c r="BU902" t="s">
        <v>91</v>
      </c>
      <c r="BV902">
        <v>0.1761502589472709</v>
      </c>
      <c r="BW902">
        <v>5.654229311709039</v>
      </c>
      <c r="BX902">
        <v>3.1153716843866031E-2</v>
      </c>
      <c r="BY902">
        <v>2.9796013793740981</v>
      </c>
      <c r="BZ902">
        <v>10</v>
      </c>
      <c r="CA902">
        <v>0.2154313629908178</v>
      </c>
      <c r="CB902">
        <v>0.21543136299081639</v>
      </c>
      <c r="CC902">
        <v>6.88215841608665</v>
      </c>
      <c r="CD902">
        <v>6.7856374949783582</v>
      </c>
      <c r="CG902">
        <f>+COUNTIF(IV!A:A,A902)</f>
        <v>1</v>
      </c>
      <c r="CH902" s="1">
        <f>+VLOOKUP(A902,IV!A:Q,17,0)</f>
        <v>5.4998709100747192</v>
      </c>
      <c r="CI902" t="b">
        <f t="shared" si="56"/>
        <v>1</v>
      </c>
      <c r="CJ902" s="7">
        <f t="shared" si="57"/>
        <v>0</v>
      </c>
      <c r="CL902">
        <f>+COUNTIF(EV!A:A,A902)</f>
        <v>1</v>
      </c>
      <c r="CM902" s="2">
        <f>+VLOOKUP(A902,EV!A:R,18,0)</f>
        <v>6.9590514605649716</v>
      </c>
      <c r="CN902" t="b">
        <f t="shared" si="58"/>
        <v>1</v>
      </c>
      <c r="CO902" s="7">
        <f t="shared" si="59"/>
        <v>0</v>
      </c>
    </row>
    <row r="903" spans="1:93" x14ac:dyDescent="0.3">
      <c r="A903" t="s">
        <v>1896</v>
      </c>
      <c r="B903" t="s">
        <v>1716</v>
      </c>
      <c r="C903">
        <v>1.34</v>
      </c>
      <c r="D903">
        <v>4.41</v>
      </c>
      <c r="E903">
        <v>4.3</v>
      </c>
      <c r="F903">
        <v>1.1000000000000001</v>
      </c>
      <c r="G903">
        <v>0</v>
      </c>
      <c r="H903">
        <v>0</v>
      </c>
      <c r="I903" t="s">
        <v>84</v>
      </c>
      <c r="K903">
        <v>3</v>
      </c>
      <c r="L903" t="s">
        <v>109</v>
      </c>
      <c r="M903">
        <v>90</v>
      </c>
      <c r="N903">
        <v>2.5000000000000001E-2</v>
      </c>
      <c r="O903">
        <v>0.25</v>
      </c>
      <c r="P903" t="s">
        <v>1897</v>
      </c>
      <c r="Q903" t="s">
        <v>87</v>
      </c>
      <c r="R903" t="s">
        <v>87</v>
      </c>
      <c r="S903" t="s">
        <v>111</v>
      </c>
      <c r="T903" t="b">
        <v>1</v>
      </c>
      <c r="U903">
        <v>2.5000000000000001E-2</v>
      </c>
      <c r="V903">
        <v>3.1302877668037909E-2</v>
      </c>
      <c r="W903">
        <v>4</v>
      </c>
      <c r="Y903">
        <v>5.5133304646699157</v>
      </c>
      <c r="Z903">
        <v>5.5757003072994609</v>
      </c>
      <c r="AA903">
        <v>5.5133304646699157</v>
      </c>
      <c r="AB903">
        <v>5.5133304646699157</v>
      </c>
      <c r="AC903">
        <v>0.17503798243003951</v>
      </c>
      <c r="AD903">
        <v>0.17503798243003871</v>
      </c>
      <c r="AE903">
        <v>514.79734084847291</v>
      </c>
      <c r="AF903">
        <v>16197.551864599091</v>
      </c>
      <c r="AG903">
        <v>0.1748260778730224</v>
      </c>
      <c r="AH903">
        <v>5.5007169597370327</v>
      </c>
      <c r="AI903">
        <v>2.9002806713055369</v>
      </c>
      <c r="AJ903">
        <v>3.4285883017908678</v>
      </c>
      <c r="AK903">
        <v>11.601122685222149</v>
      </c>
      <c r="AL903">
        <v>13.71435320716347</v>
      </c>
      <c r="AM903">
        <v>0.16613898685311959</v>
      </c>
      <c r="AN903">
        <v>0.17503798243003871</v>
      </c>
      <c r="AO903">
        <v>3.2314073328942809</v>
      </c>
      <c r="AP903">
        <v>3.2314073328942809</v>
      </c>
      <c r="AQ903" t="b">
        <v>1</v>
      </c>
      <c r="AR903" t="b">
        <v>1</v>
      </c>
      <c r="AU903">
        <v>514.77527912151527</v>
      </c>
      <c r="AV903">
        <v>16193.67251075569</v>
      </c>
      <c r="AW903">
        <v>0.1748335703951997</v>
      </c>
      <c r="AX903">
        <v>0.1748335703951997</v>
      </c>
      <c r="AY903">
        <v>0.1748335703951997</v>
      </c>
      <c r="AZ903" t="s">
        <v>89</v>
      </c>
      <c r="BA903" s="1">
        <v>5.4998709100747183</v>
      </c>
      <c r="BB903">
        <v>5.4998709100747183</v>
      </c>
      <c r="BC903">
        <v>5.4998709100747183</v>
      </c>
      <c r="BD903" t="s">
        <v>89</v>
      </c>
      <c r="BE903">
        <v>5.5771270348048789</v>
      </c>
      <c r="BF903">
        <v>5.5771270348048789</v>
      </c>
      <c r="BG903">
        <v>5.5771270348048789</v>
      </c>
      <c r="BH903" t="s">
        <v>89</v>
      </c>
      <c r="BI903">
        <v>3.1348321331776223E-2</v>
      </c>
      <c r="BJ903">
        <v>133.41462395608019</v>
      </c>
      <c r="BK903">
        <v>10455.286269605491</v>
      </c>
      <c r="BL903">
        <v>0.6745887169732443</v>
      </c>
      <c r="BM903">
        <v>0.6745887169732443</v>
      </c>
      <c r="BN903">
        <v>0.6745887169732443</v>
      </c>
      <c r="BO903" t="s">
        <v>89</v>
      </c>
      <c r="BP903" t="s">
        <v>90</v>
      </c>
      <c r="BQ903" s="2">
        <v>40.048381138723791</v>
      </c>
      <c r="BR903">
        <v>40.048381138723791</v>
      </c>
      <c r="BS903">
        <v>40.048381138723791</v>
      </c>
      <c r="BT903" t="s">
        <v>89</v>
      </c>
      <c r="BU903" t="s">
        <v>91</v>
      </c>
      <c r="BV903">
        <v>0.1686471792433111</v>
      </c>
      <c r="BW903">
        <v>10.012095284680949</v>
      </c>
      <c r="BX903">
        <v>1.6844344210482139E-2</v>
      </c>
      <c r="BY903">
        <v>1.2965886521003711</v>
      </c>
      <c r="BZ903">
        <v>42</v>
      </c>
      <c r="CA903">
        <v>0.70015192972015794</v>
      </c>
      <c r="CB903">
        <v>0.70015192972015483</v>
      </c>
      <c r="CC903">
        <v>22.30280122919784</v>
      </c>
      <c r="CD903">
        <v>22.053321858679659</v>
      </c>
      <c r="CG903">
        <f>+COUNTIF(IV!A:A,A903)</f>
        <v>1</v>
      </c>
      <c r="CH903" s="1">
        <f>+VLOOKUP(A903,IV!A:Q,17,0)</f>
        <v>5.4998709100747201</v>
      </c>
      <c r="CI903" t="b">
        <f t="shared" si="56"/>
        <v>1</v>
      </c>
      <c r="CJ903" s="7">
        <f t="shared" si="57"/>
        <v>0</v>
      </c>
      <c r="CL903">
        <f>+COUNTIF(EV!A:A,A903)</f>
        <v>1</v>
      </c>
      <c r="CM903" s="2">
        <f>+VLOOKUP(A903,EV!A:R,18,0)</f>
        <v>40.048381138723798</v>
      </c>
      <c r="CN903" t="b">
        <f t="shared" si="58"/>
        <v>1</v>
      </c>
      <c r="CO903" s="7">
        <f t="shared" si="59"/>
        <v>0</v>
      </c>
    </row>
    <row r="904" spans="1:93" x14ac:dyDescent="0.3">
      <c r="A904" t="s">
        <v>1898</v>
      </c>
      <c r="B904" t="s">
        <v>1716</v>
      </c>
      <c r="C904">
        <v>1.34</v>
      </c>
      <c r="D904">
        <v>4.41</v>
      </c>
      <c r="E904">
        <v>4.3</v>
      </c>
      <c r="F904">
        <v>1.1000000000000001</v>
      </c>
      <c r="G904">
        <v>0</v>
      </c>
      <c r="H904">
        <v>0</v>
      </c>
      <c r="I904" t="s">
        <v>84</v>
      </c>
      <c r="K904">
        <v>3</v>
      </c>
      <c r="L904" t="s">
        <v>109</v>
      </c>
      <c r="M904">
        <v>90</v>
      </c>
      <c r="N904">
        <v>2.5000000000000001E-2</v>
      </c>
      <c r="O904">
        <v>0.4375</v>
      </c>
      <c r="P904" t="s">
        <v>1899</v>
      </c>
      <c r="Q904" t="s">
        <v>87</v>
      </c>
      <c r="R904" t="s">
        <v>87</v>
      </c>
      <c r="S904" t="s">
        <v>111</v>
      </c>
      <c r="T904" t="b">
        <v>1</v>
      </c>
      <c r="U904">
        <v>2.5000000000000001E-2</v>
      </c>
      <c r="V904">
        <v>3.1302877668037909E-2</v>
      </c>
      <c r="W904">
        <v>4</v>
      </c>
      <c r="Y904">
        <v>5.5133304646699157</v>
      </c>
      <c r="Z904">
        <v>5.5757003072994609</v>
      </c>
      <c r="AA904">
        <v>5.5133304646699157</v>
      </c>
      <c r="AB904">
        <v>5.5133304646699157</v>
      </c>
      <c r="AC904">
        <v>0.17503798243003951</v>
      </c>
      <c r="AD904">
        <v>0.17503798243003871</v>
      </c>
      <c r="AE904">
        <v>514.79734084847291</v>
      </c>
      <c r="AF904">
        <v>16197.551864599091</v>
      </c>
      <c r="AG904">
        <v>0.1748260778730224</v>
      </c>
      <c r="AH904">
        <v>5.5007169597370327</v>
      </c>
      <c r="AI904">
        <v>2.9002806713055391</v>
      </c>
      <c r="AJ904">
        <v>3.42858830179087</v>
      </c>
      <c r="AK904">
        <v>6.6292129629840888</v>
      </c>
      <c r="AL904">
        <v>7.8367732612362744</v>
      </c>
      <c r="AM904">
        <v>0.16613898685311959</v>
      </c>
      <c r="AN904">
        <v>0.17503798243003871</v>
      </c>
      <c r="AO904">
        <v>5.654962832564987</v>
      </c>
      <c r="AP904">
        <v>5.654962832564987</v>
      </c>
      <c r="AQ904" t="b">
        <v>1</v>
      </c>
      <c r="AR904" t="b">
        <v>1</v>
      </c>
      <c r="AU904">
        <v>514.77527912151527</v>
      </c>
      <c r="AV904">
        <v>16193.67251075569</v>
      </c>
      <c r="AW904">
        <v>0.1748335703951997</v>
      </c>
      <c r="AX904">
        <v>0.1748335703951997</v>
      </c>
      <c r="AY904">
        <v>0.1748335703951997</v>
      </c>
      <c r="AZ904" t="s">
        <v>89</v>
      </c>
      <c r="BA904" s="1">
        <v>5.4998709100747183</v>
      </c>
      <c r="BB904">
        <v>5.4998709100747183</v>
      </c>
      <c r="BC904">
        <v>5.4998709100747183</v>
      </c>
      <c r="BD904" t="s">
        <v>89</v>
      </c>
      <c r="BE904">
        <v>5.5771270348048789</v>
      </c>
      <c r="BF904">
        <v>5.5771270348048789</v>
      </c>
      <c r="BG904">
        <v>5.5771270348048789</v>
      </c>
      <c r="BH904" t="s">
        <v>89</v>
      </c>
      <c r="BI904">
        <v>3.1348321331776223E-2</v>
      </c>
      <c r="BJ904">
        <v>233.4755919231404</v>
      </c>
      <c r="BK904">
        <v>18296.750971809619</v>
      </c>
      <c r="BL904">
        <v>0.3854792668418538</v>
      </c>
      <c r="BM904">
        <v>0.3854792668418538</v>
      </c>
      <c r="BN904">
        <v>0.3854792668418538</v>
      </c>
      <c r="BO904" t="s">
        <v>89</v>
      </c>
      <c r="BP904" t="s">
        <v>90</v>
      </c>
      <c r="BQ904" s="2">
        <v>22.8847892221279</v>
      </c>
      <c r="BR904">
        <v>22.8847892221279</v>
      </c>
      <c r="BS904">
        <v>22.8847892221279</v>
      </c>
      <c r="BT904" t="s">
        <v>89</v>
      </c>
      <c r="BU904" t="s">
        <v>91</v>
      </c>
      <c r="BV904">
        <v>0.16864717924331099</v>
      </c>
      <c r="BW904">
        <v>10.012095284680949</v>
      </c>
      <c r="BX904">
        <v>1.6844344210482129E-2</v>
      </c>
      <c r="BY904">
        <v>2.2690301411756502</v>
      </c>
      <c r="BZ904">
        <v>42</v>
      </c>
      <c r="CA904">
        <v>0.4000868169829474</v>
      </c>
      <c r="CB904">
        <v>0.40008681698294563</v>
      </c>
      <c r="CC904">
        <v>12.74445784525591</v>
      </c>
      <c r="CD904">
        <v>12.601898204959809</v>
      </c>
      <c r="CG904">
        <f>+COUNTIF(IV!A:A,A904)</f>
        <v>1</v>
      </c>
      <c r="CH904" s="1">
        <f>+VLOOKUP(A904,IV!A:Q,17,0)</f>
        <v>5.4998709100747201</v>
      </c>
      <c r="CI904" t="b">
        <f t="shared" si="56"/>
        <v>1</v>
      </c>
      <c r="CJ904" s="7">
        <f t="shared" si="57"/>
        <v>0</v>
      </c>
      <c r="CL904">
        <f>+COUNTIF(EV!A:A,A904)</f>
        <v>1</v>
      </c>
      <c r="CM904" s="2">
        <f>+VLOOKUP(A904,EV!A:R,18,0)</f>
        <v>22.8847892221279</v>
      </c>
      <c r="CN904" t="b">
        <f t="shared" si="58"/>
        <v>1</v>
      </c>
      <c r="CO904" s="7">
        <f t="shared" si="59"/>
        <v>0</v>
      </c>
    </row>
    <row r="905" spans="1:93" x14ac:dyDescent="0.3">
      <c r="A905" t="s">
        <v>1900</v>
      </c>
      <c r="B905" t="s">
        <v>1716</v>
      </c>
      <c r="C905">
        <v>1.34</v>
      </c>
      <c r="D905">
        <v>4.41</v>
      </c>
      <c r="E905">
        <v>4.3</v>
      </c>
      <c r="F905">
        <v>1.1000000000000001</v>
      </c>
      <c r="G905">
        <v>0</v>
      </c>
      <c r="H905">
        <v>0</v>
      </c>
      <c r="I905" t="s">
        <v>84</v>
      </c>
      <c r="K905">
        <v>3</v>
      </c>
      <c r="L905" t="s">
        <v>109</v>
      </c>
      <c r="M905">
        <v>90</v>
      </c>
      <c r="N905">
        <v>2.5000000000000001E-2</v>
      </c>
      <c r="O905">
        <v>0.8125</v>
      </c>
      <c r="P905" t="s">
        <v>1901</v>
      </c>
      <c r="Q905" t="s">
        <v>87</v>
      </c>
      <c r="R905" t="s">
        <v>87</v>
      </c>
      <c r="S905" t="s">
        <v>111</v>
      </c>
      <c r="T905" t="b">
        <v>1</v>
      </c>
      <c r="U905">
        <v>2.5000000000000001E-2</v>
      </c>
      <c r="V905">
        <v>3.1302877668037909E-2</v>
      </c>
      <c r="W905">
        <v>4</v>
      </c>
      <c r="Y905">
        <v>5.5133304646699157</v>
      </c>
      <c r="Z905">
        <v>5.5757003072994609</v>
      </c>
      <c r="AA905">
        <v>5.5133304646699157</v>
      </c>
      <c r="AB905">
        <v>5.5133304646699157</v>
      </c>
      <c r="AC905">
        <v>0.17503798243003951</v>
      </c>
      <c r="AD905">
        <v>0.17503798243003871</v>
      </c>
      <c r="AE905">
        <v>514.79734084847291</v>
      </c>
      <c r="AF905">
        <v>16197.551864599091</v>
      </c>
      <c r="AG905">
        <v>0.1748260778730224</v>
      </c>
      <c r="AH905">
        <v>5.5007169597370327</v>
      </c>
      <c r="AI905">
        <v>2.900280671305532</v>
      </c>
      <c r="AJ905">
        <v>3.428588301790862</v>
      </c>
      <c r="AK905">
        <v>3.569576210837579</v>
      </c>
      <c r="AL905">
        <v>4.2198009868195223</v>
      </c>
      <c r="AM905">
        <v>0.16613898685311959</v>
      </c>
      <c r="AN905">
        <v>0.17503798243003871</v>
      </c>
      <c r="AO905">
        <v>10.50207383190639</v>
      </c>
      <c r="AP905">
        <v>10.50207383190639</v>
      </c>
      <c r="AQ905" t="b">
        <v>1</v>
      </c>
      <c r="AR905" t="b">
        <v>1</v>
      </c>
      <c r="AU905">
        <v>514.77527912151527</v>
      </c>
      <c r="AV905">
        <v>16193.67251075569</v>
      </c>
      <c r="AW905">
        <v>0.1748335703951997</v>
      </c>
      <c r="AX905">
        <v>0.1748335703951997</v>
      </c>
      <c r="AY905">
        <v>0.1748335703951997</v>
      </c>
      <c r="AZ905" t="s">
        <v>89</v>
      </c>
      <c r="BA905" s="1">
        <v>5.4998709100747183</v>
      </c>
      <c r="BB905">
        <v>5.4998709100747183</v>
      </c>
      <c r="BC905">
        <v>5.4998709100747183</v>
      </c>
      <c r="BD905" t="s">
        <v>89</v>
      </c>
      <c r="BE905">
        <v>5.5771270348048789</v>
      </c>
      <c r="BF905">
        <v>5.5771270348048789</v>
      </c>
      <c r="BG905">
        <v>5.5771270348048789</v>
      </c>
      <c r="BH905" t="s">
        <v>89</v>
      </c>
      <c r="BI905">
        <v>3.1348321331776223E-2</v>
      </c>
      <c r="BJ905">
        <v>433.59752785726067</v>
      </c>
      <c r="BK905">
        <v>33979.680376217868</v>
      </c>
      <c r="BL905">
        <v>0.20756575906869049</v>
      </c>
      <c r="BM905">
        <v>0.20756575906869049</v>
      </c>
      <c r="BN905">
        <v>0.20756575906869049</v>
      </c>
      <c r="BO905" t="s">
        <v>89</v>
      </c>
      <c r="BP905" t="s">
        <v>90</v>
      </c>
      <c r="BQ905" s="2">
        <v>12.322578811915029</v>
      </c>
      <c r="BR905">
        <v>12.322578811915029</v>
      </c>
      <c r="BS905">
        <v>12.322578811915029</v>
      </c>
      <c r="BT905" t="s">
        <v>89</v>
      </c>
      <c r="BU905" t="s">
        <v>91</v>
      </c>
      <c r="BV905">
        <v>0.1686471792433111</v>
      </c>
      <c r="BW905">
        <v>10.01209528468096</v>
      </c>
      <c r="BX905">
        <v>1.6844344210482119E-2</v>
      </c>
      <c r="BY905">
        <v>4.2139131193262056</v>
      </c>
      <c r="BZ905">
        <v>42</v>
      </c>
      <c r="CA905">
        <v>0.2154313629908178</v>
      </c>
      <c r="CB905">
        <v>0.21543136299081689</v>
      </c>
      <c r="CC905">
        <v>6.8624003782147209</v>
      </c>
      <c r="CD905">
        <v>6.7856374949783582</v>
      </c>
      <c r="CG905">
        <f>+COUNTIF(IV!A:A,A905)</f>
        <v>1</v>
      </c>
      <c r="CH905" s="1">
        <f>+VLOOKUP(A905,IV!A:Q,17,0)</f>
        <v>5.4998709100747201</v>
      </c>
      <c r="CI905" t="b">
        <f t="shared" si="56"/>
        <v>1</v>
      </c>
      <c r="CJ905" s="7">
        <f t="shared" si="57"/>
        <v>0</v>
      </c>
      <c r="CL905">
        <f>+COUNTIF(EV!A:A,A905)</f>
        <v>1</v>
      </c>
      <c r="CM905" s="2">
        <f>+VLOOKUP(A905,EV!A:R,18,0)</f>
        <v>12.322578811915029</v>
      </c>
      <c r="CN905" t="b">
        <f t="shared" si="58"/>
        <v>1</v>
      </c>
      <c r="CO905" s="7">
        <f t="shared" si="59"/>
        <v>0</v>
      </c>
    </row>
    <row r="906" spans="1:93" x14ac:dyDescent="0.3">
      <c r="A906" t="s">
        <v>1902</v>
      </c>
      <c r="B906" t="s">
        <v>1716</v>
      </c>
      <c r="C906">
        <v>1.34</v>
      </c>
      <c r="D906">
        <v>4.41</v>
      </c>
      <c r="E906">
        <v>4.3</v>
      </c>
      <c r="F906">
        <v>1.1000000000000001</v>
      </c>
      <c r="G906">
        <v>0</v>
      </c>
      <c r="H906">
        <v>0</v>
      </c>
      <c r="I906" t="s">
        <v>84</v>
      </c>
      <c r="K906">
        <v>3</v>
      </c>
      <c r="L906" t="s">
        <v>109</v>
      </c>
      <c r="M906">
        <v>90</v>
      </c>
      <c r="N906">
        <v>0.1</v>
      </c>
      <c r="O906">
        <v>0.25</v>
      </c>
      <c r="P906" t="s">
        <v>1903</v>
      </c>
      <c r="Q906" t="s">
        <v>87</v>
      </c>
      <c r="R906" t="s">
        <v>87</v>
      </c>
      <c r="S906" t="s">
        <v>111</v>
      </c>
      <c r="T906" t="b">
        <v>0</v>
      </c>
      <c r="U906">
        <v>0.1</v>
      </c>
      <c r="V906">
        <v>3.1302877668037909E-2</v>
      </c>
      <c r="W906">
        <v>4</v>
      </c>
      <c r="Y906">
        <v>5.5133304646699157</v>
      </c>
      <c r="Z906">
        <v>5.5917537130704034</v>
      </c>
      <c r="AA906">
        <v>5.5133304646699157</v>
      </c>
      <c r="AB906">
        <v>5.5133304646699157</v>
      </c>
      <c r="AC906">
        <v>0.17503798243003951</v>
      </c>
      <c r="AD906">
        <v>0.17503798243003829</v>
      </c>
      <c r="AE906">
        <v>514.79734084847291</v>
      </c>
      <c r="AF906">
        <v>16197.551864599091</v>
      </c>
      <c r="AG906">
        <v>0.1748260778730224</v>
      </c>
      <c r="AH906">
        <v>5.5007169597370327</v>
      </c>
      <c r="AI906">
        <v>5.658571964917277</v>
      </c>
      <c r="AJ906">
        <v>5.6215562794000018</v>
      </c>
      <c r="AK906">
        <v>22.634287859669111</v>
      </c>
      <c r="AL906">
        <v>22.486225117600011</v>
      </c>
      <c r="AM906">
        <v>0.17619053709447369</v>
      </c>
      <c r="AN906">
        <v>0.17503798243003829</v>
      </c>
      <c r="AO906">
        <v>5.6686851436572523</v>
      </c>
      <c r="AP906">
        <v>5.6686851436572523</v>
      </c>
      <c r="AQ906" t="b">
        <v>0</v>
      </c>
      <c r="AR906" t="b">
        <v>0</v>
      </c>
      <c r="AU906">
        <v>514.77527912151527</v>
      </c>
      <c r="AV906">
        <v>16193.67251075569</v>
      </c>
      <c r="AW906">
        <v>0.1748335703951997</v>
      </c>
      <c r="AX906">
        <v>0.1748335703951997</v>
      </c>
      <c r="AY906">
        <v>0.1748335703951997</v>
      </c>
      <c r="AZ906" t="s">
        <v>89</v>
      </c>
      <c r="BA906" s="1">
        <v>5.4998709100747183</v>
      </c>
      <c r="BB906">
        <v>5.4998709100747183</v>
      </c>
      <c r="BC906">
        <v>5.4998709100747183</v>
      </c>
      <c r="BD906" t="s">
        <v>89</v>
      </c>
      <c r="BE906">
        <v>5.5771270348048789</v>
      </c>
      <c r="BF906">
        <v>5.5771270348048789</v>
      </c>
      <c r="BG906">
        <v>5.5771270348048789</v>
      </c>
      <c r="BH906" t="s">
        <v>89</v>
      </c>
      <c r="BI906">
        <v>3.1348321331776223E-2</v>
      </c>
      <c r="BJ906">
        <v>127.7026585595539</v>
      </c>
      <c r="BK906">
        <v>5329.8806072316356</v>
      </c>
      <c r="BL906">
        <v>0.70476214837789497</v>
      </c>
      <c r="BM906">
        <v>0.70476214837789497</v>
      </c>
      <c r="BN906">
        <v>0.70476214837789497</v>
      </c>
      <c r="BO906" t="s">
        <v>89</v>
      </c>
      <c r="BP906" t="s">
        <v>90</v>
      </c>
      <c r="BQ906" s="2">
        <v>22.75598642912821</v>
      </c>
      <c r="BR906">
        <v>22.75598642912821</v>
      </c>
      <c r="BS906">
        <v>22.75598642912821</v>
      </c>
      <c r="BT906" t="s">
        <v>89</v>
      </c>
      <c r="BU906" t="s">
        <v>91</v>
      </c>
      <c r="BV906">
        <v>0.17619053709447369</v>
      </c>
      <c r="BW906">
        <v>5.6889966072820517</v>
      </c>
      <c r="BX906">
        <v>3.0970406427900769E-2</v>
      </c>
      <c r="BY906">
        <v>2.3472941699007359</v>
      </c>
      <c r="BZ906">
        <v>14</v>
      </c>
      <c r="CA906">
        <v>0.70015192972015794</v>
      </c>
      <c r="CB906">
        <v>0.70015192972015317</v>
      </c>
      <c r="CC906">
        <v>22.36701485228161</v>
      </c>
      <c r="CD906">
        <v>22.053321858679659</v>
      </c>
      <c r="CG906">
        <f>+COUNTIF(IV!A:A,A906)</f>
        <v>1</v>
      </c>
      <c r="CH906" s="1">
        <f>+VLOOKUP(A906,IV!A:Q,17,0)</f>
        <v>5.4998709100747201</v>
      </c>
      <c r="CI906" t="b">
        <f t="shared" si="56"/>
        <v>1</v>
      </c>
      <c r="CJ906" s="7">
        <f t="shared" si="57"/>
        <v>0</v>
      </c>
      <c r="CL906">
        <f>+COUNTIF(EV!A:A,A906)</f>
        <v>1</v>
      </c>
      <c r="CM906" s="2">
        <f>+VLOOKUP(A906,EV!A:R,18,0)</f>
        <v>22.755986429128189</v>
      </c>
      <c r="CN906" t="b">
        <f t="shared" si="58"/>
        <v>1</v>
      </c>
      <c r="CO906" s="7">
        <f t="shared" si="59"/>
        <v>-8.8817841970012523E-16</v>
      </c>
    </row>
    <row r="907" spans="1:93" x14ac:dyDescent="0.3">
      <c r="A907" t="s">
        <v>1904</v>
      </c>
      <c r="B907" t="s">
        <v>1716</v>
      </c>
      <c r="C907">
        <v>1.34</v>
      </c>
      <c r="D907">
        <v>4.41</v>
      </c>
      <c r="E907">
        <v>4.3</v>
      </c>
      <c r="F907">
        <v>1.1000000000000001</v>
      </c>
      <c r="G907">
        <v>0</v>
      </c>
      <c r="H907">
        <v>0</v>
      </c>
      <c r="I907" t="s">
        <v>84</v>
      </c>
      <c r="K907">
        <v>3</v>
      </c>
      <c r="L907" t="s">
        <v>109</v>
      </c>
      <c r="M907">
        <v>90</v>
      </c>
      <c r="N907">
        <v>0.1</v>
      </c>
      <c r="O907">
        <v>0.4375</v>
      </c>
      <c r="P907" t="s">
        <v>1905</v>
      </c>
      <c r="Q907" t="s">
        <v>87</v>
      </c>
      <c r="R907" t="s">
        <v>87</v>
      </c>
      <c r="S907" t="s">
        <v>111</v>
      </c>
      <c r="T907" t="b">
        <v>0</v>
      </c>
      <c r="U907">
        <v>0.1</v>
      </c>
      <c r="V907">
        <v>3.1302877668037909E-2</v>
      </c>
      <c r="W907">
        <v>4</v>
      </c>
      <c r="Y907">
        <v>5.5133304646699157</v>
      </c>
      <c r="Z907">
        <v>5.5917537130704034</v>
      </c>
      <c r="AA907">
        <v>5.5133304646699157</v>
      </c>
      <c r="AB907">
        <v>5.5133304646699157</v>
      </c>
      <c r="AC907">
        <v>0.17503798243003951</v>
      </c>
      <c r="AD907">
        <v>0.17503798243003829</v>
      </c>
      <c r="AE907">
        <v>514.79734084847291</v>
      </c>
      <c r="AF907">
        <v>16197.551864599091</v>
      </c>
      <c r="AG907">
        <v>0.1748260778730224</v>
      </c>
      <c r="AH907">
        <v>5.5007169597370327</v>
      </c>
      <c r="AI907">
        <v>5.6585719649172788</v>
      </c>
      <c r="AJ907">
        <v>5.6215562794000027</v>
      </c>
      <c r="AK907">
        <v>12.93387877695378</v>
      </c>
      <c r="AL907">
        <v>12.849271495771429</v>
      </c>
      <c r="AM907">
        <v>0.17619053709447369</v>
      </c>
      <c r="AN907">
        <v>0.17503798243003829</v>
      </c>
      <c r="AO907">
        <v>9.9201990014001886</v>
      </c>
      <c r="AP907">
        <v>9.9201990014001886</v>
      </c>
      <c r="AQ907" t="b">
        <v>0</v>
      </c>
      <c r="AR907" t="b">
        <v>0</v>
      </c>
      <c r="AU907">
        <v>514.77527912151527</v>
      </c>
      <c r="AV907">
        <v>16193.67251075569</v>
      </c>
      <c r="AW907">
        <v>0.1748335703951997</v>
      </c>
      <c r="AX907">
        <v>0.1748335703951997</v>
      </c>
      <c r="AY907">
        <v>0.1748335703951997</v>
      </c>
      <c r="AZ907" t="s">
        <v>89</v>
      </c>
      <c r="BA907" s="1">
        <v>5.4998709100747183</v>
      </c>
      <c r="BB907">
        <v>5.4998709100747183</v>
      </c>
      <c r="BC907">
        <v>5.4998709100747183</v>
      </c>
      <c r="BD907" t="s">
        <v>89</v>
      </c>
      <c r="BE907">
        <v>5.5771270348048789</v>
      </c>
      <c r="BF907">
        <v>5.5771270348048789</v>
      </c>
      <c r="BG907">
        <v>5.5771270348048789</v>
      </c>
      <c r="BH907" t="s">
        <v>89</v>
      </c>
      <c r="BI907">
        <v>3.1348321331776223E-2</v>
      </c>
      <c r="BJ907">
        <v>223.4796524792194</v>
      </c>
      <c r="BK907">
        <v>9327.291062655353</v>
      </c>
      <c r="BL907">
        <v>0.40272122764451129</v>
      </c>
      <c r="BM907">
        <v>0.40272122764451129</v>
      </c>
      <c r="BN907">
        <v>0.40272122764451129</v>
      </c>
      <c r="BO907" t="s">
        <v>89</v>
      </c>
      <c r="BP907" t="s">
        <v>90</v>
      </c>
      <c r="BQ907" s="2">
        <v>13.00342081664469</v>
      </c>
      <c r="BR907">
        <v>13.00342081664469</v>
      </c>
      <c r="BS907">
        <v>13.00342081664469</v>
      </c>
      <c r="BT907" t="s">
        <v>89</v>
      </c>
      <c r="BU907" t="s">
        <v>91</v>
      </c>
      <c r="BV907">
        <v>0.17619053709447369</v>
      </c>
      <c r="BW907">
        <v>5.6889966072820517</v>
      </c>
      <c r="BX907">
        <v>3.0970406427900769E-2</v>
      </c>
      <c r="BY907">
        <v>4.1077647973262872</v>
      </c>
      <c r="BZ907">
        <v>14</v>
      </c>
      <c r="CA907">
        <v>0.4000868169829474</v>
      </c>
      <c r="CB907">
        <v>0.40008681698294468</v>
      </c>
      <c r="CC907">
        <v>12.78115134416092</v>
      </c>
      <c r="CD907">
        <v>12.601898204959809</v>
      </c>
      <c r="CG907">
        <f>+COUNTIF(IV!A:A,A907)</f>
        <v>1</v>
      </c>
      <c r="CH907" s="1">
        <f>+VLOOKUP(A907,IV!A:Q,17,0)</f>
        <v>5.4998709100747201</v>
      </c>
      <c r="CI907" t="b">
        <f t="shared" si="56"/>
        <v>1</v>
      </c>
      <c r="CJ907" s="7">
        <f t="shared" si="57"/>
        <v>0</v>
      </c>
      <c r="CL907">
        <f>+COUNTIF(EV!A:A,A907)</f>
        <v>1</v>
      </c>
      <c r="CM907" s="2">
        <f>+VLOOKUP(A907,EV!A:R,18,0)</f>
        <v>13.00342081664469</v>
      </c>
      <c r="CN907" t="b">
        <f t="shared" si="58"/>
        <v>1</v>
      </c>
      <c r="CO907" s="7">
        <f t="shared" si="59"/>
        <v>0</v>
      </c>
    </row>
    <row r="908" spans="1:93" x14ac:dyDescent="0.3">
      <c r="A908" t="s">
        <v>1906</v>
      </c>
      <c r="B908" t="s">
        <v>1716</v>
      </c>
      <c r="C908">
        <v>1.34</v>
      </c>
      <c r="D908">
        <v>4.41</v>
      </c>
      <c r="E908">
        <v>4.3</v>
      </c>
      <c r="F908">
        <v>1.1000000000000001</v>
      </c>
      <c r="G908">
        <v>0</v>
      </c>
      <c r="H908">
        <v>0</v>
      </c>
      <c r="I908" t="s">
        <v>84</v>
      </c>
      <c r="K908">
        <v>3</v>
      </c>
      <c r="L908" t="s">
        <v>109</v>
      </c>
      <c r="M908">
        <v>90</v>
      </c>
      <c r="N908">
        <v>0.1</v>
      </c>
      <c r="O908">
        <v>0.8125</v>
      </c>
      <c r="P908" t="s">
        <v>1907</v>
      </c>
      <c r="Q908" t="s">
        <v>87</v>
      </c>
      <c r="R908" t="s">
        <v>87</v>
      </c>
      <c r="S908" t="s">
        <v>111</v>
      </c>
      <c r="T908" t="b">
        <v>0</v>
      </c>
      <c r="U908">
        <v>0.1</v>
      </c>
      <c r="V908">
        <v>3.1302877668037909E-2</v>
      </c>
      <c r="W908">
        <v>4</v>
      </c>
      <c r="Y908">
        <v>5.5133304646699157</v>
      </c>
      <c r="Z908">
        <v>5.5917537130704034</v>
      </c>
      <c r="AA908">
        <v>5.5133304646699157</v>
      </c>
      <c r="AB908">
        <v>5.5133304646699157</v>
      </c>
      <c r="AC908">
        <v>0.17503798243003951</v>
      </c>
      <c r="AD908">
        <v>0.17503798243003829</v>
      </c>
      <c r="AE908">
        <v>514.79734084847291</v>
      </c>
      <c r="AF908">
        <v>16197.551864599091</v>
      </c>
      <c r="AG908">
        <v>0.1748260778730224</v>
      </c>
      <c r="AH908">
        <v>5.5007169597370327</v>
      </c>
      <c r="AI908">
        <v>5.6585719649172788</v>
      </c>
      <c r="AJ908">
        <v>5.6215562794000027</v>
      </c>
      <c r="AK908">
        <v>6.9643962645135744</v>
      </c>
      <c r="AL908">
        <v>6.9188384977230806</v>
      </c>
      <c r="AM908">
        <v>0.17619053709447369</v>
      </c>
      <c r="AN908">
        <v>0.17503798243003829</v>
      </c>
      <c r="AO908">
        <v>18.42322671688606</v>
      </c>
      <c r="AP908">
        <v>18.42322671688606</v>
      </c>
      <c r="AQ908" t="b">
        <v>0</v>
      </c>
      <c r="AR908" t="b">
        <v>0</v>
      </c>
      <c r="AU908">
        <v>514.77527912151527</v>
      </c>
      <c r="AV908">
        <v>16193.67251075569</v>
      </c>
      <c r="AW908">
        <v>0.1748335703951997</v>
      </c>
      <c r="AX908">
        <v>0.1748335703951997</v>
      </c>
      <c r="AY908">
        <v>0.1748335703951997</v>
      </c>
      <c r="AZ908" t="s">
        <v>89</v>
      </c>
      <c r="BA908" s="1">
        <v>5.4998709100747183</v>
      </c>
      <c r="BB908">
        <v>5.4998709100747183</v>
      </c>
      <c r="BC908">
        <v>5.4998709100747183</v>
      </c>
      <c r="BD908" t="s">
        <v>89</v>
      </c>
      <c r="BE908">
        <v>5.5771270348048789</v>
      </c>
      <c r="BF908">
        <v>5.5771270348048789</v>
      </c>
      <c r="BG908">
        <v>5.5771270348048789</v>
      </c>
      <c r="BH908" t="s">
        <v>89</v>
      </c>
      <c r="BI908">
        <v>3.1348321331776223E-2</v>
      </c>
      <c r="BJ908">
        <v>415.03364031855051</v>
      </c>
      <c r="BK908">
        <v>17322.11197350291</v>
      </c>
      <c r="BL908">
        <v>0.21684989180858291</v>
      </c>
      <c r="BM908">
        <v>0.21684989180858291</v>
      </c>
      <c r="BN908">
        <v>0.21684989180858291</v>
      </c>
      <c r="BO908" t="s">
        <v>89</v>
      </c>
      <c r="BP908" t="s">
        <v>90</v>
      </c>
      <c r="BQ908" s="2">
        <v>7.0018419781932923</v>
      </c>
      <c r="BR908">
        <v>7.0018419781932923</v>
      </c>
      <c r="BS908">
        <v>7.0018419781932923</v>
      </c>
      <c r="BT908" t="s">
        <v>89</v>
      </c>
      <c r="BU908" t="s">
        <v>91</v>
      </c>
      <c r="BV908">
        <v>0.1761905370944736</v>
      </c>
      <c r="BW908">
        <v>5.6889966072820499</v>
      </c>
      <c r="BX908">
        <v>3.0970406427900759E-2</v>
      </c>
      <c r="BY908">
        <v>7.6287060521773924</v>
      </c>
      <c r="BZ908">
        <v>14</v>
      </c>
      <c r="CA908">
        <v>0.2154313629908178</v>
      </c>
      <c r="CB908">
        <v>0.21543136299081639</v>
      </c>
      <c r="CC908">
        <v>6.88215841608665</v>
      </c>
      <c r="CD908">
        <v>6.7856374949783582</v>
      </c>
      <c r="CG908">
        <f>+COUNTIF(IV!A:A,A908)</f>
        <v>1</v>
      </c>
      <c r="CH908" s="1">
        <f>+VLOOKUP(A908,IV!A:Q,17,0)</f>
        <v>5.4998709100747201</v>
      </c>
      <c r="CI908" t="b">
        <f t="shared" si="56"/>
        <v>1</v>
      </c>
      <c r="CJ908" s="7">
        <f t="shared" si="57"/>
        <v>0</v>
      </c>
      <c r="CL908">
        <f>+COUNTIF(EV!A:A,A908)</f>
        <v>1</v>
      </c>
      <c r="CM908" s="2">
        <f>+VLOOKUP(A908,EV!A:R,18,0)</f>
        <v>7.0018419781932906</v>
      </c>
      <c r="CN908" t="b">
        <f t="shared" si="58"/>
        <v>1</v>
      </c>
      <c r="CO908" s="7">
        <f t="shared" si="59"/>
        <v>0</v>
      </c>
    </row>
    <row r="909" spans="1:93" x14ac:dyDescent="0.3">
      <c r="A909" t="s">
        <v>1908</v>
      </c>
      <c r="B909" t="s">
        <v>1716</v>
      </c>
      <c r="C909">
        <v>1.34</v>
      </c>
      <c r="D909">
        <v>4.41</v>
      </c>
      <c r="E909">
        <v>4.3</v>
      </c>
      <c r="F909">
        <v>1.1000000000000001</v>
      </c>
      <c r="G909">
        <v>0</v>
      </c>
      <c r="H909">
        <v>0</v>
      </c>
      <c r="I909" t="s">
        <v>84</v>
      </c>
      <c r="K909">
        <v>3</v>
      </c>
      <c r="L909" t="s">
        <v>109</v>
      </c>
      <c r="M909">
        <v>90</v>
      </c>
      <c r="N909">
        <v>0.17499999999999999</v>
      </c>
      <c r="O909">
        <v>0.25</v>
      </c>
      <c r="P909" t="s">
        <v>1909</v>
      </c>
      <c r="Q909" t="s">
        <v>87</v>
      </c>
      <c r="R909" t="s">
        <v>87</v>
      </c>
      <c r="S909" t="s">
        <v>111</v>
      </c>
      <c r="T909" t="b">
        <v>0</v>
      </c>
      <c r="U909">
        <v>0.17499999999999999</v>
      </c>
      <c r="V909">
        <v>3.1302877668037909E-2</v>
      </c>
      <c r="W909">
        <v>4</v>
      </c>
      <c r="Y909">
        <v>5.5133304646699157</v>
      </c>
      <c r="Z909">
        <v>5.5917537130704034</v>
      </c>
      <c r="AA909">
        <v>5.5133304646699157</v>
      </c>
      <c r="AB909">
        <v>5.5133304646699157</v>
      </c>
      <c r="AC909">
        <v>0.17503798243003951</v>
      </c>
      <c r="AD909">
        <v>0.17503798243003829</v>
      </c>
      <c r="AE909">
        <v>514.79734084847291</v>
      </c>
      <c r="AF909">
        <v>16197.551864599091</v>
      </c>
      <c r="AG909">
        <v>0.1748260778730224</v>
      </c>
      <c r="AH909">
        <v>5.5007169597370327</v>
      </c>
      <c r="AI909">
        <v>5.628385381800233</v>
      </c>
      <c r="AJ909">
        <v>5.5919035628304403</v>
      </c>
      <c r="AK909">
        <v>22.513541527200928</v>
      </c>
      <c r="AL909">
        <v>22.367614251321761</v>
      </c>
      <c r="AM909">
        <v>0.17617993774384169</v>
      </c>
      <c r="AN909">
        <v>0.17503798243003829</v>
      </c>
      <c r="AO909">
        <v>4.8307142670037431</v>
      </c>
      <c r="AP909">
        <v>4.8307142670037431</v>
      </c>
      <c r="AQ909" t="b">
        <v>0</v>
      </c>
      <c r="AR909" t="b">
        <v>0</v>
      </c>
      <c r="AU909">
        <v>514.77527912151527</v>
      </c>
      <c r="AV909">
        <v>16193.67251075569</v>
      </c>
      <c r="AW909">
        <v>0.1748335703951997</v>
      </c>
      <c r="AX909">
        <v>0.1748335703951997</v>
      </c>
      <c r="AY909">
        <v>0.1748335703951997</v>
      </c>
      <c r="AZ909" t="s">
        <v>89</v>
      </c>
      <c r="BA909" s="1">
        <v>5.4998709100747183</v>
      </c>
      <c r="BB909">
        <v>5.4998709100747183</v>
      </c>
      <c r="BC909">
        <v>5.4998709100747183</v>
      </c>
      <c r="BD909" t="s">
        <v>89</v>
      </c>
      <c r="BE909">
        <v>5.5771270348048789</v>
      </c>
      <c r="BF909">
        <v>5.5771270348048789</v>
      </c>
      <c r="BG909">
        <v>5.5771270348048789</v>
      </c>
      <c r="BH909" t="s">
        <v>89</v>
      </c>
      <c r="BI909">
        <v>3.1348321331776223E-2</v>
      </c>
      <c r="BJ909">
        <v>127.7318587804925</v>
      </c>
      <c r="BK909">
        <v>4782.061561944668</v>
      </c>
      <c r="BL909">
        <v>0.70460103578908373</v>
      </c>
      <c r="BM909">
        <v>0.70460103578908373</v>
      </c>
      <c r="BN909">
        <v>0.70460103578908373</v>
      </c>
      <c r="BO909" t="s">
        <v>89</v>
      </c>
      <c r="BP909" t="s">
        <v>90</v>
      </c>
      <c r="BQ909" s="2">
        <v>22.616917246836159</v>
      </c>
      <c r="BR909">
        <v>22.616917246836159</v>
      </c>
      <c r="BS909">
        <v>22.616917246836159</v>
      </c>
      <c r="BT909" t="s">
        <v>89</v>
      </c>
      <c r="BU909" t="s">
        <v>91</v>
      </c>
      <c r="BV909">
        <v>0.1761502589472709</v>
      </c>
      <c r="BW909">
        <v>5.6542293117090399</v>
      </c>
      <c r="BX909">
        <v>3.1153716843866031E-2</v>
      </c>
      <c r="BY909">
        <v>2.750401273268396</v>
      </c>
      <c r="BZ909">
        <v>10</v>
      </c>
      <c r="CA909">
        <v>0.70015192972015794</v>
      </c>
      <c r="CB909">
        <v>0.70015192972015317</v>
      </c>
      <c r="CC909">
        <v>22.36701485228161</v>
      </c>
      <c r="CD909">
        <v>22.053321858679659</v>
      </c>
      <c r="CG909">
        <f>+COUNTIF(IV!A:A,A909)</f>
        <v>1</v>
      </c>
      <c r="CH909" s="1">
        <f>+VLOOKUP(A909,IV!A:Q,17,0)</f>
        <v>5.4998709100747201</v>
      </c>
      <c r="CI909" t="b">
        <f t="shared" si="56"/>
        <v>1</v>
      </c>
      <c r="CJ909" s="7">
        <f t="shared" si="57"/>
        <v>0</v>
      </c>
      <c r="CL909">
        <f>+COUNTIF(EV!A:A,A909)</f>
        <v>1</v>
      </c>
      <c r="CM909" s="2">
        <f>+VLOOKUP(A909,EV!A:R,18,0)</f>
        <v>22.616917246836159</v>
      </c>
      <c r="CN909" t="b">
        <f t="shared" si="58"/>
        <v>1</v>
      </c>
      <c r="CO909" s="7">
        <f t="shared" si="59"/>
        <v>0</v>
      </c>
    </row>
    <row r="910" spans="1:93" x14ac:dyDescent="0.3">
      <c r="A910" t="s">
        <v>1910</v>
      </c>
      <c r="B910" t="s">
        <v>1716</v>
      </c>
      <c r="C910">
        <v>1.34</v>
      </c>
      <c r="D910">
        <v>4.41</v>
      </c>
      <c r="E910">
        <v>4.3</v>
      </c>
      <c r="F910">
        <v>1.1000000000000001</v>
      </c>
      <c r="G910">
        <v>0</v>
      </c>
      <c r="H910">
        <v>0</v>
      </c>
      <c r="I910" t="s">
        <v>84</v>
      </c>
      <c r="K910">
        <v>3</v>
      </c>
      <c r="L910" t="s">
        <v>109</v>
      </c>
      <c r="M910">
        <v>90</v>
      </c>
      <c r="N910">
        <v>0.17499999999999999</v>
      </c>
      <c r="O910">
        <v>0.4375</v>
      </c>
      <c r="P910" t="s">
        <v>1911</v>
      </c>
      <c r="Q910" t="s">
        <v>87</v>
      </c>
      <c r="R910" t="s">
        <v>87</v>
      </c>
      <c r="S910" t="s">
        <v>111</v>
      </c>
      <c r="T910" t="b">
        <v>0</v>
      </c>
      <c r="U910">
        <v>0.17499999999999999</v>
      </c>
      <c r="V910">
        <v>3.1302877668037909E-2</v>
      </c>
      <c r="W910">
        <v>4</v>
      </c>
      <c r="Y910">
        <v>5.5133304646699157</v>
      </c>
      <c r="Z910">
        <v>5.5917537130704034</v>
      </c>
      <c r="AA910">
        <v>5.5133304646699157</v>
      </c>
      <c r="AB910">
        <v>5.5133304646699157</v>
      </c>
      <c r="AC910">
        <v>0.17503798243003951</v>
      </c>
      <c r="AD910">
        <v>0.17503798243003829</v>
      </c>
      <c r="AE910">
        <v>514.79734084847291</v>
      </c>
      <c r="AF910">
        <v>16197.551864599091</v>
      </c>
      <c r="AG910">
        <v>0.1748260778730224</v>
      </c>
      <c r="AH910">
        <v>5.5007169597370327</v>
      </c>
      <c r="AI910">
        <v>5.6283853818002294</v>
      </c>
      <c r="AJ910">
        <v>5.5919035628304403</v>
      </c>
      <c r="AK910">
        <v>12.864880872686239</v>
      </c>
      <c r="AL910">
        <v>12.78149385789815</v>
      </c>
      <c r="AM910">
        <v>0.17617993774384161</v>
      </c>
      <c r="AN910">
        <v>0.17503798243003829</v>
      </c>
      <c r="AO910">
        <v>8.4537499672565488</v>
      </c>
      <c r="AP910">
        <v>8.4537499672565488</v>
      </c>
      <c r="AQ910" t="b">
        <v>0</v>
      </c>
      <c r="AR910" t="b">
        <v>0</v>
      </c>
      <c r="AU910">
        <v>514.77527912151527</v>
      </c>
      <c r="AV910">
        <v>16193.67251075569</v>
      </c>
      <c r="AW910">
        <v>0.1748335703951997</v>
      </c>
      <c r="AX910">
        <v>0.1748335703951997</v>
      </c>
      <c r="AY910">
        <v>0.1748335703951997</v>
      </c>
      <c r="AZ910" t="s">
        <v>89</v>
      </c>
      <c r="BA910" s="1">
        <v>5.4998709100747183</v>
      </c>
      <c r="BB910">
        <v>5.4998709100747183</v>
      </c>
      <c r="BC910">
        <v>5.4998709100747183</v>
      </c>
      <c r="BD910" t="s">
        <v>89</v>
      </c>
      <c r="BE910">
        <v>5.5771270348048789</v>
      </c>
      <c r="BF910">
        <v>5.5771270348048789</v>
      </c>
      <c r="BG910">
        <v>5.5771270348048789</v>
      </c>
      <c r="BH910" t="s">
        <v>89</v>
      </c>
      <c r="BI910">
        <v>3.1348321331776223E-2</v>
      </c>
      <c r="BJ910">
        <v>223.53075286586201</v>
      </c>
      <c r="BK910">
        <v>8368.6077334031634</v>
      </c>
      <c r="BL910">
        <v>0.40262916330804771</v>
      </c>
      <c r="BM910">
        <v>0.40262916330804771</v>
      </c>
      <c r="BN910">
        <v>0.40262916330804771</v>
      </c>
      <c r="BO910" t="s">
        <v>89</v>
      </c>
      <c r="BP910" t="s">
        <v>90</v>
      </c>
      <c r="BQ910" s="2">
        <v>12.923952712477799</v>
      </c>
      <c r="BR910">
        <v>12.923952712477799</v>
      </c>
      <c r="BS910">
        <v>12.923952712477799</v>
      </c>
      <c r="BT910" t="s">
        <v>89</v>
      </c>
      <c r="BU910" t="s">
        <v>91</v>
      </c>
      <c r="BV910">
        <v>0.1761502589472709</v>
      </c>
      <c r="BW910">
        <v>5.6542293117090399</v>
      </c>
      <c r="BX910">
        <v>3.115371684386602E-2</v>
      </c>
      <c r="BY910">
        <v>4.8132022282196951</v>
      </c>
      <c r="BZ910">
        <v>10</v>
      </c>
      <c r="CA910">
        <v>0.4000868169829474</v>
      </c>
      <c r="CB910">
        <v>0.40008681698294468</v>
      </c>
      <c r="CC910">
        <v>12.78115134416092</v>
      </c>
      <c r="CD910">
        <v>12.601898204959809</v>
      </c>
      <c r="CG910">
        <f>+COUNTIF(IV!A:A,A910)</f>
        <v>1</v>
      </c>
      <c r="CH910" s="1">
        <f>+VLOOKUP(A910,IV!A:Q,17,0)</f>
        <v>5.4998709100747201</v>
      </c>
      <c r="CI910" t="b">
        <f t="shared" si="56"/>
        <v>1</v>
      </c>
      <c r="CJ910" s="7">
        <f t="shared" si="57"/>
        <v>0</v>
      </c>
      <c r="CL910">
        <f>+COUNTIF(EV!A:A,A910)</f>
        <v>1</v>
      </c>
      <c r="CM910" s="2">
        <f>+VLOOKUP(A910,EV!A:R,18,0)</f>
        <v>12.923952712477799</v>
      </c>
      <c r="CN910" t="b">
        <f t="shared" si="58"/>
        <v>1</v>
      </c>
      <c r="CO910" s="7">
        <f t="shared" si="59"/>
        <v>0</v>
      </c>
    </row>
    <row r="911" spans="1:93" x14ac:dyDescent="0.3">
      <c r="A911" t="s">
        <v>1912</v>
      </c>
      <c r="B911" t="s">
        <v>1716</v>
      </c>
      <c r="C911">
        <v>1.34</v>
      </c>
      <c r="D911">
        <v>4.41</v>
      </c>
      <c r="E911">
        <v>4.3</v>
      </c>
      <c r="F911">
        <v>1.1000000000000001</v>
      </c>
      <c r="G911">
        <v>0</v>
      </c>
      <c r="H911">
        <v>0</v>
      </c>
      <c r="I911" t="s">
        <v>84</v>
      </c>
      <c r="K911">
        <v>3</v>
      </c>
      <c r="L911" t="s">
        <v>109</v>
      </c>
      <c r="M911">
        <v>90</v>
      </c>
      <c r="N911">
        <v>0.17499999999999999</v>
      </c>
      <c r="O911">
        <v>0.8125</v>
      </c>
      <c r="P911" t="s">
        <v>1913</v>
      </c>
      <c r="Q911" t="s">
        <v>87</v>
      </c>
      <c r="R911" t="s">
        <v>87</v>
      </c>
      <c r="S911" t="s">
        <v>111</v>
      </c>
      <c r="T911" t="b">
        <v>0</v>
      </c>
      <c r="U911">
        <v>0.17499999999999999</v>
      </c>
      <c r="V911">
        <v>3.1302877668037909E-2</v>
      </c>
      <c r="W911">
        <v>4</v>
      </c>
      <c r="Y911">
        <v>5.5133304646699157</v>
      </c>
      <c r="Z911">
        <v>5.5917537130704034</v>
      </c>
      <c r="AA911">
        <v>5.5133304646699157</v>
      </c>
      <c r="AB911">
        <v>5.5133304646699157</v>
      </c>
      <c r="AC911">
        <v>0.17503798243003951</v>
      </c>
      <c r="AD911">
        <v>0.17503798243003829</v>
      </c>
      <c r="AE911">
        <v>514.79734084847291</v>
      </c>
      <c r="AF911">
        <v>16197.551864599091</v>
      </c>
      <c r="AG911">
        <v>0.1748260778730224</v>
      </c>
      <c r="AH911">
        <v>5.5007169597370327</v>
      </c>
      <c r="AI911">
        <v>5.6283853818002276</v>
      </c>
      <c r="AJ911">
        <v>5.5919035628304394</v>
      </c>
      <c r="AK911">
        <v>6.9272435468310496</v>
      </c>
      <c r="AL911">
        <v>6.8823428465605394</v>
      </c>
      <c r="AM911">
        <v>0.17617993774384161</v>
      </c>
      <c r="AN911">
        <v>0.17503798243003829</v>
      </c>
      <c r="AO911">
        <v>15.69982136776218</v>
      </c>
      <c r="AP911">
        <v>15.69982136776218</v>
      </c>
      <c r="AQ911" t="b">
        <v>0</v>
      </c>
      <c r="AR911" t="b">
        <v>0</v>
      </c>
      <c r="AU911">
        <v>514.77527912151527</v>
      </c>
      <c r="AV911">
        <v>16193.67251075569</v>
      </c>
      <c r="AW911">
        <v>0.1748335703951997</v>
      </c>
      <c r="AX911">
        <v>0.1748335703951997</v>
      </c>
      <c r="AY911">
        <v>0.1748335703951997</v>
      </c>
      <c r="AZ911" t="s">
        <v>89</v>
      </c>
      <c r="BA911" s="1">
        <v>5.4998709100747183</v>
      </c>
      <c r="BB911">
        <v>5.4998709100747183</v>
      </c>
      <c r="BC911">
        <v>5.4998709100747183</v>
      </c>
      <c r="BD911" t="s">
        <v>89</v>
      </c>
      <c r="BE911">
        <v>5.5771270348048789</v>
      </c>
      <c r="BF911">
        <v>5.5771270348048789</v>
      </c>
      <c r="BG911">
        <v>5.5771270348048789</v>
      </c>
      <c r="BH911" t="s">
        <v>89</v>
      </c>
      <c r="BI911">
        <v>3.1348321331776223E-2</v>
      </c>
      <c r="BJ911">
        <v>415.12854103660072</v>
      </c>
      <c r="BK911">
        <v>15541.700076320039</v>
      </c>
      <c r="BL911">
        <v>0.21680031870433339</v>
      </c>
      <c r="BM911">
        <v>0.21680031870433339</v>
      </c>
      <c r="BN911">
        <v>0.21680031870433339</v>
      </c>
      <c r="BO911" t="s">
        <v>89</v>
      </c>
      <c r="BP911" t="s">
        <v>90</v>
      </c>
      <c r="BQ911" s="2">
        <v>6.9590514605649734</v>
      </c>
      <c r="BR911">
        <v>6.9590514605649734</v>
      </c>
      <c r="BS911">
        <v>6.9590514605649734</v>
      </c>
      <c r="BT911" t="s">
        <v>89</v>
      </c>
      <c r="BU911" t="s">
        <v>91</v>
      </c>
      <c r="BV911">
        <v>0.1761502589472709</v>
      </c>
      <c r="BW911">
        <v>5.6542293117090408</v>
      </c>
      <c r="BX911">
        <v>3.115371684386602E-2</v>
      </c>
      <c r="BY911">
        <v>8.9388041381222916</v>
      </c>
      <c r="BZ911">
        <v>10</v>
      </c>
      <c r="CA911">
        <v>0.2154313629908178</v>
      </c>
      <c r="CB911">
        <v>0.21543136299081639</v>
      </c>
      <c r="CC911">
        <v>6.88215841608665</v>
      </c>
      <c r="CD911">
        <v>6.7856374949783582</v>
      </c>
      <c r="CG911">
        <f>+COUNTIF(IV!A:A,A911)</f>
        <v>1</v>
      </c>
      <c r="CH911" s="1">
        <f>+VLOOKUP(A911,IV!A:Q,17,0)</f>
        <v>5.4998709100747201</v>
      </c>
      <c r="CI911" t="b">
        <f t="shared" si="56"/>
        <v>1</v>
      </c>
      <c r="CJ911" s="7">
        <f t="shared" si="57"/>
        <v>0</v>
      </c>
      <c r="CL911">
        <f>+COUNTIF(EV!A:A,A911)</f>
        <v>1</v>
      </c>
      <c r="CM911" s="2">
        <f>+VLOOKUP(A911,EV!A:R,18,0)</f>
        <v>6.9590514605649734</v>
      </c>
      <c r="CN911" t="b">
        <f t="shared" si="58"/>
        <v>1</v>
      </c>
      <c r="CO911" s="7">
        <f t="shared" si="59"/>
        <v>0</v>
      </c>
    </row>
    <row r="912" spans="1:93" x14ac:dyDescent="0.3">
      <c r="A912" t="s">
        <v>1914</v>
      </c>
      <c r="B912" t="s">
        <v>1716</v>
      </c>
      <c r="C912">
        <v>1.34</v>
      </c>
      <c r="D912">
        <v>4.41</v>
      </c>
      <c r="E912">
        <v>4.3</v>
      </c>
      <c r="F912">
        <v>1.1000000000000001</v>
      </c>
      <c r="G912">
        <v>0</v>
      </c>
      <c r="H912">
        <v>0</v>
      </c>
      <c r="I912" t="s">
        <v>84</v>
      </c>
      <c r="K912">
        <v>3</v>
      </c>
      <c r="L912" t="s">
        <v>129</v>
      </c>
      <c r="M912">
        <v>270</v>
      </c>
      <c r="N912">
        <v>2.5000000000000001E-2</v>
      </c>
      <c r="O912">
        <v>0.25</v>
      </c>
      <c r="P912" t="s">
        <v>1915</v>
      </c>
      <c r="Q912" t="s">
        <v>87</v>
      </c>
      <c r="R912" t="s">
        <v>87</v>
      </c>
      <c r="S912" t="s">
        <v>131</v>
      </c>
      <c r="T912" t="b">
        <v>1</v>
      </c>
      <c r="U912">
        <v>2.5000000000000001E-2</v>
      </c>
      <c r="V912">
        <v>3.1302877668037909E-2</v>
      </c>
      <c r="W912">
        <v>4</v>
      </c>
      <c r="Y912">
        <v>5.5133304646699157</v>
      </c>
      <c r="Z912">
        <v>5.5757003072994609</v>
      </c>
      <c r="AA912">
        <v>5.5133304646699157</v>
      </c>
      <c r="AB912">
        <v>5.5133304646699157</v>
      </c>
      <c r="AC912">
        <v>0.17503798243003951</v>
      </c>
      <c r="AD912">
        <v>0.17503798243003871</v>
      </c>
      <c r="AE912">
        <v>1544.3920225454181</v>
      </c>
      <c r="AF912">
        <v>48592.655593797252</v>
      </c>
      <c r="AG912">
        <v>0.17482607787302251</v>
      </c>
      <c r="AH912">
        <v>5.5007169597370327</v>
      </c>
      <c r="AI912">
        <v>2.90028067130554</v>
      </c>
      <c r="AJ912">
        <v>3.4285883017908718</v>
      </c>
      <c r="AK912">
        <v>11.60112268522216</v>
      </c>
      <c r="AL912">
        <v>13.714353207163491</v>
      </c>
      <c r="AM912">
        <v>0.16613898685311959</v>
      </c>
      <c r="AN912">
        <v>0.17503798243003871</v>
      </c>
      <c r="AO912">
        <v>9.6942219986828366</v>
      </c>
      <c r="AP912">
        <v>9.6942219986828366</v>
      </c>
      <c r="AQ912" t="b">
        <v>1</v>
      </c>
      <c r="AR912" t="b">
        <v>1</v>
      </c>
      <c r="AU912">
        <v>1544.325837364546</v>
      </c>
      <c r="AV912">
        <v>48581.017532267077</v>
      </c>
      <c r="AW912">
        <v>0.1748335703951997</v>
      </c>
      <c r="AX912">
        <v>0.1748335703951997</v>
      </c>
      <c r="AY912">
        <v>0.1748335703951997</v>
      </c>
      <c r="AZ912" t="s">
        <v>89</v>
      </c>
      <c r="BA912" s="1">
        <v>5.4998709100747183</v>
      </c>
      <c r="BB912">
        <v>5.4998709100747174</v>
      </c>
      <c r="BC912">
        <v>5.4998709100747183</v>
      </c>
      <c r="BD912" t="s">
        <v>89</v>
      </c>
      <c r="BE912">
        <v>5.5771270348048807</v>
      </c>
      <c r="BF912">
        <v>5.5771270348048807</v>
      </c>
      <c r="BG912">
        <v>5.5771270348048807</v>
      </c>
      <c r="BH912" t="s">
        <v>89</v>
      </c>
      <c r="BI912">
        <v>3.1348321331776223E-2</v>
      </c>
      <c r="BJ912">
        <v>400.24387186824077</v>
      </c>
      <c r="BK912">
        <v>31365.858808816502</v>
      </c>
      <c r="BL912">
        <v>0.67458871697324396</v>
      </c>
      <c r="BM912">
        <v>0.67458871697324396</v>
      </c>
      <c r="BN912">
        <v>0.67458871697324396</v>
      </c>
      <c r="BO912" t="s">
        <v>89</v>
      </c>
      <c r="BP912" t="s">
        <v>90</v>
      </c>
      <c r="BQ912" s="2">
        <v>40.048381138723812</v>
      </c>
      <c r="BR912">
        <v>40.048381138723812</v>
      </c>
      <c r="BS912">
        <v>40.048381138723812</v>
      </c>
      <c r="BT912" t="s">
        <v>89</v>
      </c>
      <c r="BU912" t="s">
        <v>91</v>
      </c>
      <c r="BV912">
        <v>0.16864717924331099</v>
      </c>
      <c r="BW912">
        <v>10.012095284680949</v>
      </c>
      <c r="BX912">
        <v>1.6844344210482129E-2</v>
      </c>
      <c r="BY912">
        <v>3.8897659563011149</v>
      </c>
      <c r="BZ912">
        <v>42</v>
      </c>
      <c r="CA912">
        <v>0.70015192972015794</v>
      </c>
      <c r="CB912">
        <v>0.70015192972015483</v>
      </c>
      <c r="CC912">
        <v>22.30280122919784</v>
      </c>
      <c r="CD912">
        <v>22.053321858679659</v>
      </c>
      <c r="CG912">
        <f>+COUNTIF(IV!A:A,A912)</f>
        <v>1</v>
      </c>
      <c r="CH912" s="1">
        <f>+VLOOKUP(A912,IV!A:Q,17,0)</f>
        <v>5.4998709100747183</v>
      </c>
      <c r="CI912" t="b">
        <f t="shared" si="56"/>
        <v>1</v>
      </c>
      <c r="CJ912" s="7">
        <f t="shared" si="57"/>
        <v>0</v>
      </c>
      <c r="CL912">
        <f>+COUNTIF(EV!A:A,A912)</f>
        <v>1</v>
      </c>
      <c r="CM912" s="2">
        <f>+VLOOKUP(A912,EV!A:R,18,0)</f>
        <v>40.048381138723833</v>
      </c>
      <c r="CN912" t="b">
        <f t="shared" si="58"/>
        <v>1</v>
      </c>
      <c r="CO912" s="7">
        <f t="shared" si="59"/>
        <v>0</v>
      </c>
    </row>
    <row r="913" spans="1:93" x14ac:dyDescent="0.3">
      <c r="A913" t="s">
        <v>1916</v>
      </c>
      <c r="B913" t="s">
        <v>1716</v>
      </c>
      <c r="C913">
        <v>1.34</v>
      </c>
      <c r="D913">
        <v>4.41</v>
      </c>
      <c r="E913">
        <v>4.3</v>
      </c>
      <c r="F913">
        <v>1.1000000000000001</v>
      </c>
      <c r="G913">
        <v>0</v>
      </c>
      <c r="H913">
        <v>0</v>
      </c>
      <c r="I913" t="s">
        <v>84</v>
      </c>
      <c r="K913">
        <v>3</v>
      </c>
      <c r="L913" t="s">
        <v>129</v>
      </c>
      <c r="M913">
        <v>270</v>
      </c>
      <c r="N913">
        <v>2.5000000000000001E-2</v>
      </c>
      <c r="O913">
        <v>0.4375</v>
      </c>
      <c r="P913" t="s">
        <v>1917</v>
      </c>
      <c r="Q913" t="s">
        <v>87</v>
      </c>
      <c r="R913" t="s">
        <v>87</v>
      </c>
      <c r="S913" t="s">
        <v>131</v>
      </c>
      <c r="T913" t="b">
        <v>1</v>
      </c>
      <c r="U913">
        <v>2.5000000000000001E-2</v>
      </c>
      <c r="V913">
        <v>3.1302877668037909E-2</v>
      </c>
      <c r="W913">
        <v>4</v>
      </c>
      <c r="Y913">
        <v>5.5133304646699157</v>
      </c>
      <c r="Z913">
        <v>5.5757003072994609</v>
      </c>
      <c r="AA913">
        <v>5.5133304646699157</v>
      </c>
      <c r="AB913">
        <v>5.5133304646699157</v>
      </c>
      <c r="AC913">
        <v>0.17503798243003951</v>
      </c>
      <c r="AD913">
        <v>0.17503798243003871</v>
      </c>
      <c r="AE913">
        <v>1544.3920225454181</v>
      </c>
      <c r="AF913">
        <v>48592.655593797252</v>
      </c>
      <c r="AG913">
        <v>0.17482607787302251</v>
      </c>
      <c r="AH913">
        <v>5.5007169597370327</v>
      </c>
      <c r="AI913">
        <v>2.900280671305536</v>
      </c>
      <c r="AJ913">
        <v>3.4285883017908692</v>
      </c>
      <c r="AK913">
        <v>6.6292129629840826</v>
      </c>
      <c r="AL913">
        <v>7.8367732612362726</v>
      </c>
      <c r="AM913">
        <v>0.16613898685311959</v>
      </c>
      <c r="AN913">
        <v>0.17503798243003871</v>
      </c>
      <c r="AO913">
        <v>16.96488849769495</v>
      </c>
      <c r="AP913">
        <v>16.96488849769495</v>
      </c>
      <c r="AQ913" t="b">
        <v>1</v>
      </c>
      <c r="AR913" t="b">
        <v>1</v>
      </c>
      <c r="AU913">
        <v>1544.325837364546</v>
      </c>
      <c r="AV913">
        <v>48581.017532267077</v>
      </c>
      <c r="AW913">
        <v>0.1748335703951997</v>
      </c>
      <c r="AX913">
        <v>0.1748335703951997</v>
      </c>
      <c r="AY913">
        <v>0.1748335703951997</v>
      </c>
      <c r="AZ913" t="s">
        <v>89</v>
      </c>
      <c r="BA913" s="1">
        <v>5.4998709100747183</v>
      </c>
      <c r="BB913">
        <v>5.4998709100747174</v>
      </c>
      <c r="BC913">
        <v>5.4998709100747183</v>
      </c>
      <c r="BD913" t="s">
        <v>89</v>
      </c>
      <c r="BE913">
        <v>5.5771270348048807</v>
      </c>
      <c r="BF913">
        <v>5.5771270348048807</v>
      </c>
      <c r="BG913">
        <v>5.5771270348048807</v>
      </c>
      <c r="BH913" t="s">
        <v>89</v>
      </c>
      <c r="BI913">
        <v>3.1348321331776223E-2</v>
      </c>
      <c r="BJ913">
        <v>700.4267757694214</v>
      </c>
      <c r="BK913">
        <v>54890.252915428922</v>
      </c>
      <c r="BL913">
        <v>0.38547926684185368</v>
      </c>
      <c r="BM913">
        <v>0.38547926684185368</v>
      </c>
      <c r="BN913">
        <v>0.38547926684185368</v>
      </c>
      <c r="BO913" t="s">
        <v>89</v>
      </c>
      <c r="BP913" t="s">
        <v>90</v>
      </c>
      <c r="BQ913" s="2">
        <v>22.88478922212791</v>
      </c>
      <c r="BR913">
        <v>22.88478922212791</v>
      </c>
      <c r="BS913">
        <v>22.88478922212791</v>
      </c>
      <c r="BT913" t="s">
        <v>89</v>
      </c>
      <c r="BU913" t="s">
        <v>91</v>
      </c>
      <c r="BV913">
        <v>0.16864717924331099</v>
      </c>
      <c r="BW913">
        <v>10.01209528468096</v>
      </c>
      <c r="BX913">
        <v>1.6844344210482112E-2</v>
      </c>
      <c r="BY913">
        <v>6.80709042352695</v>
      </c>
      <c r="BZ913">
        <v>42</v>
      </c>
      <c r="CA913">
        <v>0.4000868169829474</v>
      </c>
      <c r="CB913">
        <v>0.40008681698294563</v>
      </c>
      <c r="CC913">
        <v>12.74445784525591</v>
      </c>
      <c r="CD913">
        <v>12.601898204959809</v>
      </c>
      <c r="CG913">
        <f>+COUNTIF(IV!A:A,A913)</f>
        <v>1</v>
      </c>
      <c r="CH913" s="1">
        <f>+VLOOKUP(A913,IV!A:Q,17,0)</f>
        <v>5.4998709100747183</v>
      </c>
      <c r="CI913" t="b">
        <f t="shared" si="56"/>
        <v>1</v>
      </c>
      <c r="CJ913" s="7">
        <f t="shared" si="57"/>
        <v>0</v>
      </c>
      <c r="CL913">
        <f>+COUNTIF(EV!A:A,A913)</f>
        <v>1</v>
      </c>
      <c r="CM913" s="2">
        <f>+VLOOKUP(A913,EV!A:R,18,0)</f>
        <v>22.884789222127921</v>
      </c>
      <c r="CN913" t="b">
        <f t="shared" si="58"/>
        <v>1</v>
      </c>
      <c r="CO913" s="7">
        <f t="shared" si="59"/>
        <v>0</v>
      </c>
    </row>
    <row r="914" spans="1:93" x14ac:dyDescent="0.3">
      <c r="A914" t="s">
        <v>1918</v>
      </c>
      <c r="B914" t="s">
        <v>1716</v>
      </c>
      <c r="C914">
        <v>1.34</v>
      </c>
      <c r="D914">
        <v>4.41</v>
      </c>
      <c r="E914">
        <v>4.3</v>
      </c>
      <c r="F914">
        <v>1.1000000000000001</v>
      </c>
      <c r="G914">
        <v>0</v>
      </c>
      <c r="H914">
        <v>0</v>
      </c>
      <c r="I914" t="s">
        <v>84</v>
      </c>
      <c r="K914">
        <v>3</v>
      </c>
      <c r="L914" t="s">
        <v>129</v>
      </c>
      <c r="M914">
        <v>270</v>
      </c>
      <c r="N914">
        <v>2.5000000000000001E-2</v>
      </c>
      <c r="O914">
        <v>0.8125</v>
      </c>
      <c r="P914" t="s">
        <v>1919</v>
      </c>
      <c r="Q914" t="s">
        <v>87</v>
      </c>
      <c r="R914" t="s">
        <v>87</v>
      </c>
      <c r="S914" t="s">
        <v>131</v>
      </c>
      <c r="T914" t="b">
        <v>1</v>
      </c>
      <c r="U914">
        <v>2.5000000000000001E-2</v>
      </c>
      <c r="V914">
        <v>3.1302877668037909E-2</v>
      </c>
      <c r="W914">
        <v>4</v>
      </c>
      <c r="Y914">
        <v>5.5133304646699157</v>
      </c>
      <c r="Z914">
        <v>5.5757003072994609</v>
      </c>
      <c r="AA914">
        <v>5.5133304646699157</v>
      </c>
      <c r="AB914">
        <v>5.5133304646699157</v>
      </c>
      <c r="AC914">
        <v>0.17503798243003951</v>
      </c>
      <c r="AD914">
        <v>0.17503798243003871</v>
      </c>
      <c r="AE914">
        <v>1544.3920225454181</v>
      </c>
      <c r="AF914">
        <v>48592.655593797252</v>
      </c>
      <c r="AG914">
        <v>0.17482607787302251</v>
      </c>
      <c r="AH914">
        <v>5.5007169597370327</v>
      </c>
      <c r="AI914">
        <v>2.900280671305528</v>
      </c>
      <c r="AJ914">
        <v>3.4285883017908629</v>
      </c>
      <c r="AK914">
        <v>3.5695762108375728</v>
      </c>
      <c r="AL914">
        <v>4.2198009868195232</v>
      </c>
      <c r="AM914">
        <v>0.16613898685311951</v>
      </c>
      <c r="AN914">
        <v>0.17503798243003871</v>
      </c>
      <c r="AO914">
        <v>31.506221495719171</v>
      </c>
      <c r="AP914">
        <v>31.506221495719171</v>
      </c>
      <c r="AQ914" t="b">
        <v>1</v>
      </c>
      <c r="AR914" t="b">
        <v>1</v>
      </c>
      <c r="AU914">
        <v>1544.325837364546</v>
      </c>
      <c r="AV914">
        <v>48581.017532267077</v>
      </c>
      <c r="AW914">
        <v>0.1748335703951997</v>
      </c>
      <c r="AX914">
        <v>0.1748335703951997</v>
      </c>
      <c r="AY914">
        <v>0.1748335703951997</v>
      </c>
      <c r="AZ914" t="s">
        <v>89</v>
      </c>
      <c r="BA914" s="1">
        <v>5.4998709100747183</v>
      </c>
      <c r="BB914">
        <v>5.4998709100747174</v>
      </c>
      <c r="BC914">
        <v>5.4998709100747183</v>
      </c>
      <c r="BD914" t="s">
        <v>89</v>
      </c>
      <c r="BE914">
        <v>5.5771270348048807</v>
      </c>
      <c r="BF914">
        <v>5.5771270348048807</v>
      </c>
      <c r="BG914">
        <v>5.5771270348048807</v>
      </c>
      <c r="BH914" t="s">
        <v>89</v>
      </c>
      <c r="BI914">
        <v>3.1348321331776223E-2</v>
      </c>
      <c r="BJ914">
        <v>1300.792583571782</v>
      </c>
      <c r="BK914">
        <v>101939.0411286537</v>
      </c>
      <c r="BL914">
        <v>0.20756575906869049</v>
      </c>
      <c r="BM914">
        <v>0.20756575906869049</v>
      </c>
      <c r="BN914">
        <v>0.20756575906869049</v>
      </c>
      <c r="BO914" t="s">
        <v>89</v>
      </c>
      <c r="BP914" t="s">
        <v>90</v>
      </c>
      <c r="BQ914" s="2">
        <v>12.322578811915021</v>
      </c>
      <c r="BR914">
        <v>12.322578811915021</v>
      </c>
      <c r="BS914">
        <v>12.322578811915021</v>
      </c>
      <c r="BT914" t="s">
        <v>89</v>
      </c>
      <c r="BU914" t="s">
        <v>91</v>
      </c>
      <c r="BV914">
        <v>0.16864717924331099</v>
      </c>
      <c r="BW914">
        <v>10.01209528468096</v>
      </c>
      <c r="BX914">
        <v>1.6844344210482119E-2</v>
      </c>
      <c r="BY914">
        <v>12.64173935797862</v>
      </c>
      <c r="BZ914">
        <v>42</v>
      </c>
      <c r="CA914">
        <v>0.2154313629908178</v>
      </c>
      <c r="CB914">
        <v>0.21543136299081689</v>
      </c>
      <c r="CC914">
        <v>6.8624003782147209</v>
      </c>
      <c r="CD914">
        <v>6.7856374949783582</v>
      </c>
      <c r="CG914">
        <f>+COUNTIF(IV!A:A,A914)</f>
        <v>1</v>
      </c>
      <c r="CH914" s="1">
        <f>+VLOOKUP(A914,IV!A:Q,17,0)</f>
        <v>5.4998709100747183</v>
      </c>
      <c r="CI914" t="b">
        <f t="shared" si="56"/>
        <v>1</v>
      </c>
      <c r="CJ914" s="7">
        <f t="shared" si="57"/>
        <v>0</v>
      </c>
      <c r="CL914">
        <f>+COUNTIF(EV!A:A,A914)</f>
        <v>1</v>
      </c>
      <c r="CM914" s="2">
        <f>+VLOOKUP(A914,EV!A:R,18,0)</f>
        <v>12.322578811915029</v>
      </c>
      <c r="CN914" t="b">
        <f t="shared" si="58"/>
        <v>1</v>
      </c>
      <c r="CO914" s="7">
        <f t="shared" si="59"/>
        <v>0</v>
      </c>
    </row>
    <row r="915" spans="1:93" x14ac:dyDescent="0.3">
      <c r="A915" t="s">
        <v>1920</v>
      </c>
      <c r="B915" t="s">
        <v>1716</v>
      </c>
      <c r="C915">
        <v>1.34</v>
      </c>
      <c r="D915">
        <v>4.41</v>
      </c>
      <c r="E915">
        <v>4.3</v>
      </c>
      <c r="F915">
        <v>1.1000000000000001</v>
      </c>
      <c r="G915">
        <v>0</v>
      </c>
      <c r="H915">
        <v>0</v>
      </c>
      <c r="I915" t="s">
        <v>84</v>
      </c>
      <c r="K915">
        <v>3</v>
      </c>
      <c r="L915" t="s">
        <v>129</v>
      </c>
      <c r="M915">
        <v>270</v>
      </c>
      <c r="N915">
        <v>0.1</v>
      </c>
      <c r="O915">
        <v>0.25</v>
      </c>
      <c r="P915" t="s">
        <v>1921</v>
      </c>
      <c r="Q915" t="s">
        <v>87</v>
      </c>
      <c r="R915" t="s">
        <v>87</v>
      </c>
      <c r="S915" t="s">
        <v>131</v>
      </c>
      <c r="T915" t="b">
        <v>0</v>
      </c>
      <c r="U915">
        <v>0.1</v>
      </c>
      <c r="V915">
        <v>3.1302877668037909E-2</v>
      </c>
      <c r="W915">
        <v>4</v>
      </c>
      <c r="Y915">
        <v>5.5133304646699157</v>
      </c>
      <c r="Z915">
        <v>5.5917537130704034</v>
      </c>
      <c r="AA915">
        <v>5.5133304646699157</v>
      </c>
      <c r="AB915">
        <v>5.5133304646699157</v>
      </c>
      <c r="AC915">
        <v>0.17503798243003951</v>
      </c>
      <c r="AD915">
        <v>0.17503798243003829</v>
      </c>
      <c r="AE915">
        <v>1544.3920225454181</v>
      </c>
      <c r="AF915">
        <v>48592.655593797252</v>
      </c>
      <c r="AG915">
        <v>0.17482607787302251</v>
      </c>
      <c r="AH915">
        <v>5.5007169597370327</v>
      </c>
      <c r="AI915">
        <v>5.6585719649172717</v>
      </c>
      <c r="AJ915">
        <v>5.6215562794000018</v>
      </c>
      <c r="AK915">
        <v>22.63428785966909</v>
      </c>
      <c r="AL915">
        <v>22.486225117600011</v>
      </c>
      <c r="AM915">
        <v>0.17619053709447349</v>
      </c>
      <c r="AN915">
        <v>0.17503798243003829</v>
      </c>
      <c r="AO915">
        <v>17.006055430971749</v>
      </c>
      <c r="AP915">
        <v>17.006055430971749</v>
      </c>
      <c r="AQ915" t="b">
        <v>0</v>
      </c>
      <c r="AR915" t="b">
        <v>0</v>
      </c>
      <c r="AU915">
        <v>1544.325837364546</v>
      </c>
      <c r="AV915">
        <v>48581.017532267077</v>
      </c>
      <c r="AW915">
        <v>0.1748335703951997</v>
      </c>
      <c r="AX915">
        <v>0.1748335703951997</v>
      </c>
      <c r="AY915">
        <v>0.1748335703951997</v>
      </c>
      <c r="AZ915" t="s">
        <v>89</v>
      </c>
      <c r="BA915" s="1">
        <v>5.4998709100747183</v>
      </c>
      <c r="BB915">
        <v>5.4998709100747174</v>
      </c>
      <c r="BC915">
        <v>5.4998709100747183</v>
      </c>
      <c r="BD915" t="s">
        <v>89</v>
      </c>
      <c r="BE915">
        <v>5.5771270348048807</v>
      </c>
      <c r="BF915">
        <v>5.5771270348048807</v>
      </c>
      <c r="BG915">
        <v>5.5771270348048807</v>
      </c>
      <c r="BH915" t="s">
        <v>89</v>
      </c>
      <c r="BI915">
        <v>3.1348321331776223E-2</v>
      </c>
      <c r="BJ915">
        <v>383.10797567866189</v>
      </c>
      <c r="BK915">
        <v>15989.641821694961</v>
      </c>
      <c r="BL915">
        <v>0.70476214837789464</v>
      </c>
      <c r="BM915">
        <v>0.70476214837789464</v>
      </c>
      <c r="BN915">
        <v>0.70476214837789464</v>
      </c>
      <c r="BO915" t="s">
        <v>89</v>
      </c>
      <c r="BP915" t="s">
        <v>90</v>
      </c>
      <c r="BQ915" s="2">
        <v>22.7559864291282</v>
      </c>
      <c r="BR915">
        <v>22.7559864291282</v>
      </c>
      <c r="BS915">
        <v>22.7559864291282</v>
      </c>
      <c r="BT915" t="s">
        <v>89</v>
      </c>
      <c r="BU915" t="s">
        <v>91</v>
      </c>
      <c r="BV915">
        <v>0.17619053709447369</v>
      </c>
      <c r="BW915">
        <v>5.6889966072820499</v>
      </c>
      <c r="BX915">
        <v>3.0970406427900769E-2</v>
      </c>
      <c r="BY915">
        <v>7.0418825097022077</v>
      </c>
      <c r="BZ915">
        <v>14</v>
      </c>
      <c r="CA915">
        <v>0.70015192972015794</v>
      </c>
      <c r="CB915">
        <v>0.70015192972015317</v>
      </c>
      <c r="CC915">
        <v>22.36701485228161</v>
      </c>
      <c r="CD915">
        <v>22.053321858679659</v>
      </c>
      <c r="CG915">
        <f>+COUNTIF(IV!A:A,A915)</f>
        <v>1</v>
      </c>
      <c r="CH915" s="1">
        <f>+VLOOKUP(A915,IV!A:Q,17,0)</f>
        <v>5.4998709100747183</v>
      </c>
      <c r="CI915" t="b">
        <f t="shared" si="56"/>
        <v>1</v>
      </c>
      <c r="CJ915" s="7">
        <f t="shared" si="57"/>
        <v>0</v>
      </c>
      <c r="CL915">
        <f>+COUNTIF(EV!A:A,A915)</f>
        <v>1</v>
      </c>
      <c r="CM915" s="2">
        <f>+VLOOKUP(A915,EV!A:R,18,0)</f>
        <v>22.7559864291282</v>
      </c>
      <c r="CN915" t="b">
        <f t="shared" si="58"/>
        <v>1</v>
      </c>
      <c r="CO915" s="7">
        <f t="shared" si="59"/>
        <v>0</v>
      </c>
    </row>
    <row r="916" spans="1:93" x14ac:dyDescent="0.3">
      <c r="A916" t="s">
        <v>1922</v>
      </c>
      <c r="B916" t="s">
        <v>1716</v>
      </c>
      <c r="C916">
        <v>1.34</v>
      </c>
      <c r="D916">
        <v>4.41</v>
      </c>
      <c r="E916">
        <v>4.3</v>
      </c>
      <c r="F916">
        <v>1.1000000000000001</v>
      </c>
      <c r="G916">
        <v>0</v>
      </c>
      <c r="H916">
        <v>0</v>
      </c>
      <c r="I916" t="s">
        <v>84</v>
      </c>
      <c r="K916">
        <v>3</v>
      </c>
      <c r="L916" t="s">
        <v>129</v>
      </c>
      <c r="M916">
        <v>270</v>
      </c>
      <c r="N916">
        <v>0.1</v>
      </c>
      <c r="O916">
        <v>0.4375</v>
      </c>
      <c r="P916" t="s">
        <v>1923</v>
      </c>
      <c r="Q916" t="s">
        <v>87</v>
      </c>
      <c r="R916" t="s">
        <v>87</v>
      </c>
      <c r="S916" t="s">
        <v>131</v>
      </c>
      <c r="T916" t="b">
        <v>0</v>
      </c>
      <c r="U916">
        <v>0.1</v>
      </c>
      <c r="V916">
        <v>3.1302877668037909E-2</v>
      </c>
      <c r="W916">
        <v>4</v>
      </c>
      <c r="Y916">
        <v>5.5133304646699157</v>
      </c>
      <c r="Z916">
        <v>5.5917537130704034</v>
      </c>
      <c r="AA916">
        <v>5.5133304646699157</v>
      </c>
      <c r="AB916">
        <v>5.5133304646699157</v>
      </c>
      <c r="AC916">
        <v>0.17503798243003951</v>
      </c>
      <c r="AD916">
        <v>0.17503798243003829</v>
      </c>
      <c r="AE916">
        <v>1544.3920225454181</v>
      </c>
      <c r="AF916">
        <v>48592.655593797252</v>
      </c>
      <c r="AG916">
        <v>0.17482607787302251</v>
      </c>
      <c r="AH916">
        <v>5.5007169597370327</v>
      </c>
      <c r="AI916">
        <v>5.658571964917277</v>
      </c>
      <c r="AJ916">
        <v>5.6215562794000036</v>
      </c>
      <c r="AK916">
        <v>12.93387877695378</v>
      </c>
      <c r="AL916">
        <v>12.84927149577144</v>
      </c>
      <c r="AM916">
        <v>0.1761905370944736</v>
      </c>
      <c r="AN916">
        <v>0.17503798243003829</v>
      </c>
      <c r="AO916">
        <v>29.760597004200552</v>
      </c>
      <c r="AP916">
        <v>29.760597004200552</v>
      </c>
      <c r="AQ916" t="b">
        <v>0</v>
      </c>
      <c r="AR916" t="b">
        <v>0</v>
      </c>
      <c r="AU916">
        <v>1544.325837364546</v>
      </c>
      <c r="AV916">
        <v>48581.017532267077</v>
      </c>
      <c r="AW916">
        <v>0.1748335703951997</v>
      </c>
      <c r="AX916">
        <v>0.1748335703951997</v>
      </c>
      <c r="AY916">
        <v>0.1748335703951997</v>
      </c>
      <c r="AZ916" t="s">
        <v>89</v>
      </c>
      <c r="BA916" s="1">
        <v>5.4998709100747183</v>
      </c>
      <c r="BB916">
        <v>5.4998709100747174</v>
      </c>
      <c r="BC916">
        <v>5.4998709100747183</v>
      </c>
      <c r="BD916" t="s">
        <v>89</v>
      </c>
      <c r="BE916">
        <v>5.5771270348048807</v>
      </c>
      <c r="BF916">
        <v>5.5771270348048807</v>
      </c>
      <c r="BG916">
        <v>5.5771270348048807</v>
      </c>
      <c r="BH916" t="s">
        <v>89</v>
      </c>
      <c r="BI916">
        <v>3.1348321331776223E-2</v>
      </c>
      <c r="BJ916">
        <v>670.43895743765847</v>
      </c>
      <c r="BK916">
        <v>27981.873187966219</v>
      </c>
      <c r="BL916">
        <v>0.40272122764451118</v>
      </c>
      <c r="BM916">
        <v>0.40272122764451118</v>
      </c>
      <c r="BN916">
        <v>0.40272122764451118</v>
      </c>
      <c r="BO916" t="s">
        <v>89</v>
      </c>
      <c r="BP916" t="s">
        <v>90</v>
      </c>
      <c r="BQ916" s="2">
        <v>13.00342081664469</v>
      </c>
      <c r="BR916">
        <v>13.00342081664469</v>
      </c>
      <c r="BS916">
        <v>13.00342081664469</v>
      </c>
      <c r="BT916" t="s">
        <v>89</v>
      </c>
      <c r="BU916" t="s">
        <v>91</v>
      </c>
      <c r="BV916">
        <v>0.1761905370944736</v>
      </c>
      <c r="BW916">
        <v>5.6889966072820499</v>
      </c>
      <c r="BX916">
        <v>3.0970406427900759E-2</v>
      </c>
      <c r="BY916">
        <v>12.323294391978861</v>
      </c>
      <c r="BZ916">
        <v>14</v>
      </c>
      <c r="CA916">
        <v>0.4000868169829474</v>
      </c>
      <c r="CB916">
        <v>0.40008681698294468</v>
      </c>
      <c r="CC916">
        <v>12.78115134416092</v>
      </c>
      <c r="CD916">
        <v>12.601898204959809</v>
      </c>
      <c r="CG916">
        <f>+COUNTIF(IV!A:A,A916)</f>
        <v>1</v>
      </c>
      <c r="CH916" s="1">
        <f>+VLOOKUP(A916,IV!A:Q,17,0)</f>
        <v>5.4998709100747183</v>
      </c>
      <c r="CI916" t="b">
        <f t="shared" si="56"/>
        <v>1</v>
      </c>
      <c r="CJ916" s="7">
        <f t="shared" si="57"/>
        <v>0</v>
      </c>
      <c r="CL916">
        <f>+COUNTIF(EV!A:A,A916)</f>
        <v>1</v>
      </c>
      <c r="CM916" s="2">
        <f>+VLOOKUP(A916,EV!A:R,18,0)</f>
        <v>13.00342081664469</v>
      </c>
      <c r="CN916" t="b">
        <f t="shared" si="58"/>
        <v>1</v>
      </c>
      <c r="CO916" s="7">
        <f t="shared" si="59"/>
        <v>0</v>
      </c>
    </row>
    <row r="917" spans="1:93" x14ac:dyDescent="0.3">
      <c r="A917" t="s">
        <v>1924</v>
      </c>
      <c r="B917" t="s">
        <v>1716</v>
      </c>
      <c r="C917">
        <v>1.34</v>
      </c>
      <c r="D917">
        <v>4.41</v>
      </c>
      <c r="E917">
        <v>4.3</v>
      </c>
      <c r="F917">
        <v>1.1000000000000001</v>
      </c>
      <c r="G917">
        <v>0</v>
      </c>
      <c r="H917">
        <v>0</v>
      </c>
      <c r="I917" t="s">
        <v>84</v>
      </c>
      <c r="K917">
        <v>3</v>
      </c>
      <c r="L917" t="s">
        <v>129</v>
      </c>
      <c r="M917">
        <v>270</v>
      </c>
      <c r="N917">
        <v>0.1</v>
      </c>
      <c r="O917">
        <v>0.8125</v>
      </c>
      <c r="P917" t="s">
        <v>1925</v>
      </c>
      <c r="Q917" t="s">
        <v>87</v>
      </c>
      <c r="R917" t="s">
        <v>87</v>
      </c>
      <c r="S917" t="s">
        <v>131</v>
      </c>
      <c r="T917" t="b">
        <v>0</v>
      </c>
      <c r="U917">
        <v>0.1</v>
      </c>
      <c r="V917">
        <v>3.1302877668037909E-2</v>
      </c>
      <c r="W917">
        <v>4</v>
      </c>
      <c r="Y917">
        <v>5.5133304646699157</v>
      </c>
      <c r="Z917">
        <v>5.5917537130704034</v>
      </c>
      <c r="AA917">
        <v>5.5133304646699157</v>
      </c>
      <c r="AB917">
        <v>5.5133304646699157</v>
      </c>
      <c r="AC917">
        <v>0.17503798243003951</v>
      </c>
      <c r="AD917">
        <v>0.17503798243003829</v>
      </c>
      <c r="AE917">
        <v>1544.3920225454181</v>
      </c>
      <c r="AF917">
        <v>48592.655593797252</v>
      </c>
      <c r="AG917">
        <v>0.17482607787302251</v>
      </c>
      <c r="AH917">
        <v>5.5007169597370327</v>
      </c>
      <c r="AI917">
        <v>5.658571964917277</v>
      </c>
      <c r="AJ917">
        <v>5.6215562794000027</v>
      </c>
      <c r="AK917">
        <v>6.9643962645135717</v>
      </c>
      <c r="AL917">
        <v>6.9188384977230806</v>
      </c>
      <c r="AM917">
        <v>0.17619053709447369</v>
      </c>
      <c r="AN917">
        <v>0.17503798243003829</v>
      </c>
      <c r="AO917">
        <v>55.269680150658132</v>
      </c>
      <c r="AP917">
        <v>55.269680150658132</v>
      </c>
      <c r="AQ917" t="b">
        <v>0</v>
      </c>
      <c r="AR917" t="b">
        <v>0</v>
      </c>
      <c r="AU917">
        <v>1544.325837364546</v>
      </c>
      <c r="AV917">
        <v>48581.017532267077</v>
      </c>
      <c r="AW917">
        <v>0.1748335703951997</v>
      </c>
      <c r="AX917">
        <v>0.1748335703951997</v>
      </c>
      <c r="AY917">
        <v>0.1748335703951997</v>
      </c>
      <c r="AZ917" t="s">
        <v>89</v>
      </c>
      <c r="BA917" s="1">
        <v>5.4998709100747183</v>
      </c>
      <c r="BB917">
        <v>5.4998709100747174</v>
      </c>
      <c r="BC917">
        <v>5.4998709100747183</v>
      </c>
      <c r="BD917" t="s">
        <v>89</v>
      </c>
      <c r="BE917">
        <v>5.5771270348048807</v>
      </c>
      <c r="BF917">
        <v>5.5771270348048807</v>
      </c>
      <c r="BG917">
        <v>5.5771270348048807</v>
      </c>
      <c r="BH917" t="s">
        <v>89</v>
      </c>
      <c r="BI917">
        <v>3.1348321331776223E-2</v>
      </c>
      <c r="BJ917">
        <v>1245.1009209556521</v>
      </c>
      <c r="BK917">
        <v>51966.335920508718</v>
      </c>
      <c r="BL917">
        <v>0.21684989180858291</v>
      </c>
      <c r="BM917">
        <v>0.21684989180858291</v>
      </c>
      <c r="BN917">
        <v>0.21684989180858291</v>
      </c>
      <c r="BO917" t="s">
        <v>89</v>
      </c>
      <c r="BP917" t="s">
        <v>90</v>
      </c>
      <c r="BQ917" s="2">
        <v>7.0018419781932897</v>
      </c>
      <c r="BR917">
        <v>7.0018419781932897</v>
      </c>
      <c r="BS917">
        <v>7.0018419781932897</v>
      </c>
      <c r="BT917" t="s">
        <v>89</v>
      </c>
      <c r="BU917" t="s">
        <v>91</v>
      </c>
      <c r="BV917">
        <v>0.1761905370944736</v>
      </c>
      <c r="BW917">
        <v>5.6889966072820481</v>
      </c>
      <c r="BX917">
        <v>3.0970406427900769E-2</v>
      </c>
      <c r="BY917">
        <v>22.886118156532181</v>
      </c>
      <c r="BZ917">
        <v>14</v>
      </c>
      <c r="CA917">
        <v>0.2154313629908178</v>
      </c>
      <c r="CB917">
        <v>0.21543136299081639</v>
      </c>
      <c r="CC917">
        <v>6.88215841608665</v>
      </c>
      <c r="CD917">
        <v>6.7856374949783582</v>
      </c>
      <c r="CG917">
        <f>+COUNTIF(IV!A:A,A917)</f>
        <v>1</v>
      </c>
      <c r="CH917" s="1">
        <f>+VLOOKUP(A917,IV!A:Q,17,0)</f>
        <v>5.4998709100747183</v>
      </c>
      <c r="CI917" t="b">
        <f t="shared" si="56"/>
        <v>1</v>
      </c>
      <c r="CJ917" s="7">
        <f t="shared" si="57"/>
        <v>0</v>
      </c>
      <c r="CL917">
        <f>+COUNTIF(EV!A:A,A917)</f>
        <v>1</v>
      </c>
      <c r="CM917" s="2">
        <f>+VLOOKUP(A917,EV!A:R,18,0)</f>
        <v>7.0018419781932923</v>
      </c>
      <c r="CN917" t="b">
        <f t="shared" si="58"/>
        <v>1</v>
      </c>
      <c r="CO917" s="7">
        <f t="shared" si="59"/>
        <v>0</v>
      </c>
    </row>
    <row r="918" spans="1:93" x14ac:dyDescent="0.3">
      <c r="A918" t="s">
        <v>1926</v>
      </c>
      <c r="B918" t="s">
        <v>1716</v>
      </c>
      <c r="C918">
        <v>1.34</v>
      </c>
      <c r="D918">
        <v>4.41</v>
      </c>
      <c r="E918">
        <v>4.3</v>
      </c>
      <c r="F918">
        <v>1.1000000000000001</v>
      </c>
      <c r="G918">
        <v>0</v>
      </c>
      <c r="H918">
        <v>0</v>
      </c>
      <c r="I918" t="s">
        <v>84</v>
      </c>
      <c r="K918">
        <v>3</v>
      </c>
      <c r="L918" t="s">
        <v>129</v>
      </c>
      <c r="M918">
        <v>270</v>
      </c>
      <c r="N918">
        <v>0.17499999999999999</v>
      </c>
      <c r="O918">
        <v>0.25</v>
      </c>
      <c r="P918" t="s">
        <v>1927</v>
      </c>
      <c r="Q918" t="s">
        <v>87</v>
      </c>
      <c r="R918" t="s">
        <v>87</v>
      </c>
      <c r="S918" t="s">
        <v>131</v>
      </c>
      <c r="T918" t="b">
        <v>0</v>
      </c>
      <c r="U918">
        <v>0.17499999999999999</v>
      </c>
      <c r="V918">
        <v>3.1302877668037909E-2</v>
      </c>
      <c r="W918">
        <v>4</v>
      </c>
      <c r="Y918">
        <v>5.5133304646699157</v>
      </c>
      <c r="Z918">
        <v>5.5917537130704034</v>
      </c>
      <c r="AA918">
        <v>5.5133304646699157</v>
      </c>
      <c r="AB918">
        <v>5.5133304646699157</v>
      </c>
      <c r="AC918">
        <v>0.17503798243003951</v>
      </c>
      <c r="AD918">
        <v>0.17503798243003829</v>
      </c>
      <c r="AE918">
        <v>1544.3920225454181</v>
      </c>
      <c r="AF918">
        <v>48592.655593797252</v>
      </c>
      <c r="AG918">
        <v>0.17482607787302251</v>
      </c>
      <c r="AH918">
        <v>5.5007169597370327</v>
      </c>
      <c r="AI918">
        <v>5.6283853818002312</v>
      </c>
      <c r="AJ918">
        <v>5.5919035628304412</v>
      </c>
      <c r="AK918">
        <v>22.513541527200921</v>
      </c>
      <c r="AL918">
        <v>22.367614251321761</v>
      </c>
      <c r="AM918">
        <v>0.17617993774384161</v>
      </c>
      <c r="AN918">
        <v>0.17503798243003829</v>
      </c>
      <c r="AO918">
        <v>14.492142801011211</v>
      </c>
      <c r="AP918">
        <v>14.492142801011211</v>
      </c>
      <c r="AQ918" t="b">
        <v>0</v>
      </c>
      <c r="AR918" t="b">
        <v>0</v>
      </c>
      <c r="AU918">
        <v>1544.325837364546</v>
      </c>
      <c r="AV918">
        <v>48581.017532267077</v>
      </c>
      <c r="AW918">
        <v>0.1748335703951997</v>
      </c>
      <c r="AX918">
        <v>0.1748335703951997</v>
      </c>
      <c r="AY918">
        <v>0.1748335703951997</v>
      </c>
      <c r="AZ918" t="s">
        <v>89</v>
      </c>
      <c r="BA918" s="1">
        <v>5.4998709100747183</v>
      </c>
      <c r="BB918">
        <v>5.4998709100747174</v>
      </c>
      <c r="BC918">
        <v>5.4998709100747183</v>
      </c>
      <c r="BD918" t="s">
        <v>89</v>
      </c>
      <c r="BE918">
        <v>5.5771270348048807</v>
      </c>
      <c r="BF918">
        <v>5.5771270348048807</v>
      </c>
      <c r="BG918">
        <v>5.5771270348048807</v>
      </c>
      <c r="BH918" t="s">
        <v>89</v>
      </c>
      <c r="BI918">
        <v>3.1348321331776223E-2</v>
      </c>
      <c r="BJ918">
        <v>383.19557634147742</v>
      </c>
      <c r="BK918">
        <v>14346.18468583389</v>
      </c>
      <c r="BL918">
        <v>0.70460103578908395</v>
      </c>
      <c r="BM918">
        <v>0.70460103578908395</v>
      </c>
      <c r="BN918">
        <v>0.70460103578908395</v>
      </c>
      <c r="BO918" t="s">
        <v>89</v>
      </c>
      <c r="BP918" t="s">
        <v>90</v>
      </c>
      <c r="BQ918" s="2">
        <v>22.61691724683617</v>
      </c>
      <c r="BR918">
        <v>22.61691724683617</v>
      </c>
      <c r="BS918">
        <v>22.61691724683617</v>
      </c>
      <c r="BT918" t="s">
        <v>89</v>
      </c>
      <c r="BU918" t="s">
        <v>91</v>
      </c>
      <c r="BV918">
        <v>0.17615025894727099</v>
      </c>
      <c r="BW918">
        <v>5.6542293117090434</v>
      </c>
      <c r="BX918">
        <v>3.115371684386602E-2</v>
      </c>
      <c r="BY918">
        <v>8.2512038198051894</v>
      </c>
      <c r="BZ918">
        <v>10</v>
      </c>
      <c r="CA918">
        <v>0.70015192972015794</v>
      </c>
      <c r="CB918">
        <v>0.70015192972015317</v>
      </c>
      <c r="CC918">
        <v>22.36701485228161</v>
      </c>
      <c r="CD918">
        <v>22.053321858679659</v>
      </c>
      <c r="CG918">
        <f>+COUNTIF(IV!A:A,A918)</f>
        <v>1</v>
      </c>
      <c r="CH918" s="1">
        <f>+VLOOKUP(A918,IV!A:Q,17,0)</f>
        <v>5.4998709100747183</v>
      </c>
      <c r="CI918" t="b">
        <f t="shared" si="56"/>
        <v>1</v>
      </c>
      <c r="CJ918" s="7">
        <f t="shared" si="57"/>
        <v>0</v>
      </c>
      <c r="CL918">
        <f>+COUNTIF(EV!A:A,A918)</f>
        <v>1</v>
      </c>
      <c r="CM918" s="2">
        <f>+VLOOKUP(A918,EV!A:R,18,0)</f>
        <v>22.61691724683617</v>
      </c>
      <c r="CN918" t="b">
        <f t="shared" si="58"/>
        <v>1</v>
      </c>
      <c r="CO918" s="7">
        <f t="shared" si="59"/>
        <v>0</v>
      </c>
    </row>
    <row r="919" spans="1:93" x14ac:dyDescent="0.3">
      <c r="A919" t="s">
        <v>1928</v>
      </c>
      <c r="B919" t="s">
        <v>1716</v>
      </c>
      <c r="C919">
        <v>1.34</v>
      </c>
      <c r="D919">
        <v>4.41</v>
      </c>
      <c r="E919">
        <v>4.3</v>
      </c>
      <c r="F919">
        <v>1.1000000000000001</v>
      </c>
      <c r="G919">
        <v>0</v>
      </c>
      <c r="H919">
        <v>0</v>
      </c>
      <c r="I919" t="s">
        <v>84</v>
      </c>
      <c r="K919">
        <v>3</v>
      </c>
      <c r="L919" t="s">
        <v>129</v>
      </c>
      <c r="M919">
        <v>270</v>
      </c>
      <c r="N919">
        <v>0.17499999999999999</v>
      </c>
      <c r="O919">
        <v>0.4375</v>
      </c>
      <c r="P919" t="s">
        <v>1929</v>
      </c>
      <c r="Q919" t="s">
        <v>87</v>
      </c>
      <c r="R919" t="s">
        <v>87</v>
      </c>
      <c r="S919" t="s">
        <v>131</v>
      </c>
      <c r="T919" t="b">
        <v>0</v>
      </c>
      <c r="U919">
        <v>0.17499999999999999</v>
      </c>
      <c r="V919">
        <v>3.1302877668037909E-2</v>
      </c>
      <c r="W919">
        <v>4</v>
      </c>
      <c r="Y919">
        <v>5.5133304646699157</v>
      </c>
      <c r="Z919">
        <v>5.5917537130704034</v>
      </c>
      <c r="AA919">
        <v>5.5133304646699157</v>
      </c>
      <c r="AB919">
        <v>5.5133304646699157</v>
      </c>
      <c r="AC919">
        <v>0.17503798243003951</v>
      </c>
      <c r="AD919">
        <v>0.17503798243003829</v>
      </c>
      <c r="AE919">
        <v>1544.3920225454181</v>
      </c>
      <c r="AF919">
        <v>48592.655593797252</v>
      </c>
      <c r="AG919">
        <v>0.17482607787302251</v>
      </c>
      <c r="AH919">
        <v>5.5007169597370327</v>
      </c>
      <c r="AI919">
        <v>5.6283853818002303</v>
      </c>
      <c r="AJ919">
        <v>5.5919035628304394</v>
      </c>
      <c r="AK919">
        <v>12.864880872686239</v>
      </c>
      <c r="AL919">
        <v>12.781493857898139</v>
      </c>
      <c r="AM919">
        <v>0.17617993774384169</v>
      </c>
      <c r="AN919">
        <v>0.17503798243003829</v>
      </c>
      <c r="AO919">
        <v>25.36124990176965</v>
      </c>
      <c r="AP919">
        <v>25.36124990176965</v>
      </c>
      <c r="AQ919" t="b">
        <v>0</v>
      </c>
      <c r="AR919" t="b">
        <v>0</v>
      </c>
      <c r="AU919">
        <v>1544.325837364546</v>
      </c>
      <c r="AV919">
        <v>48581.017532267077</v>
      </c>
      <c r="AW919">
        <v>0.1748335703951997</v>
      </c>
      <c r="AX919">
        <v>0.1748335703951997</v>
      </c>
      <c r="AY919">
        <v>0.1748335703951997</v>
      </c>
      <c r="AZ919" t="s">
        <v>89</v>
      </c>
      <c r="BA919" s="1">
        <v>5.4998709100747183</v>
      </c>
      <c r="BB919">
        <v>5.4998709100747174</v>
      </c>
      <c r="BC919">
        <v>5.4998709100747183</v>
      </c>
      <c r="BD919" t="s">
        <v>89</v>
      </c>
      <c r="BE919">
        <v>5.5771270348048807</v>
      </c>
      <c r="BF919">
        <v>5.5771270348048807</v>
      </c>
      <c r="BG919">
        <v>5.5771270348048807</v>
      </c>
      <c r="BH919" t="s">
        <v>89</v>
      </c>
      <c r="BI919">
        <v>3.1348321331776223E-2</v>
      </c>
      <c r="BJ919">
        <v>670.5922585975859</v>
      </c>
      <c r="BK919">
        <v>25105.823200209499</v>
      </c>
      <c r="BL919">
        <v>0.40262916330804782</v>
      </c>
      <c r="BM919">
        <v>0.40262916330804782</v>
      </c>
      <c r="BN919">
        <v>0.40262916330804782</v>
      </c>
      <c r="BO919" t="s">
        <v>89</v>
      </c>
      <c r="BP919" t="s">
        <v>90</v>
      </c>
      <c r="BQ919" s="2">
        <v>12.92395271247781</v>
      </c>
      <c r="BR919">
        <v>12.92395271247781</v>
      </c>
      <c r="BS919">
        <v>12.92395271247781</v>
      </c>
      <c r="BT919" t="s">
        <v>89</v>
      </c>
      <c r="BU919" t="s">
        <v>91</v>
      </c>
      <c r="BV919">
        <v>0.1761502589472709</v>
      </c>
      <c r="BW919">
        <v>5.6542293117090399</v>
      </c>
      <c r="BX919">
        <v>3.115371684386602E-2</v>
      </c>
      <c r="BY919">
        <v>14.439606684659079</v>
      </c>
      <c r="BZ919">
        <v>10</v>
      </c>
      <c r="CA919">
        <v>0.4000868169829474</v>
      </c>
      <c r="CB919">
        <v>0.40008681698294468</v>
      </c>
      <c r="CC919">
        <v>12.78115134416092</v>
      </c>
      <c r="CD919">
        <v>12.601898204959809</v>
      </c>
      <c r="CG919">
        <f>+COUNTIF(IV!A:A,A919)</f>
        <v>1</v>
      </c>
      <c r="CH919" s="1">
        <f>+VLOOKUP(A919,IV!A:Q,17,0)</f>
        <v>5.4998709100747183</v>
      </c>
      <c r="CI919" t="b">
        <f t="shared" si="56"/>
        <v>1</v>
      </c>
      <c r="CJ919" s="7">
        <f t="shared" si="57"/>
        <v>0</v>
      </c>
      <c r="CL919">
        <f>+COUNTIF(EV!A:A,A919)</f>
        <v>1</v>
      </c>
      <c r="CM919" s="2">
        <f>+VLOOKUP(A919,EV!A:R,18,0)</f>
        <v>12.92395271247781</v>
      </c>
      <c r="CN919" t="b">
        <f t="shared" si="58"/>
        <v>1</v>
      </c>
      <c r="CO919" s="7">
        <f t="shared" si="59"/>
        <v>0</v>
      </c>
    </row>
    <row r="920" spans="1:93" x14ac:dyDescent="0.3">
      <c r="A920" t="s">
        <v>1930</v>
      </c>
      <c r="B920" t="s">
        <v>1716</v>
      </c>
      <c r="C920">
        <v>1.34</v>
      </c>
      <c r="D920">
        <v>4.41</v>
      </c>
      <c r="E920">
        <v>4.3</v>
      </c>
      <c r="F920">
        <v>1.1000000000000001</v>
      </c>
      <c r="G920">
        <v>0</v>
      </c>
      <c r="H920">
        <v>0</v>
      </c>
      <c r="I920" t="s">
        <v>84</v>
      </c>
      <c r="K920">
        <v>3</v>
      </c>
      <c r="L920" t="s">
        <v>129</v>
      </c>
      <c r="M920">
        <v>270</v>
      </c>
      <c r="N920">
        <v>0.17499999999999999</v>
      </c>
      <c r="O920">
        <v>0.8125</v>
      </c>
      <c r="P920" t="s">
        <v>1931</v>
      </c>
      <c r="Q920" t="s">
        <v>87</v>
      </c>
      <c r="R920" t="s">
        <v>87</v>
      </c>
      <c r="S920" t="s">
        <v>131</v>
      </c>
      <c r="T920" t="b">
        <v>0</v>
      </c>
      <c r="U920">
        <v>0.17499999999999999</v>
      </c>
      <c r="V920">
        <v>3.1302877668037909E-2</v>
      </c>
      <c r="W920">
        <v>4</v>
      </c>
      <c r="Y920">
        <v>5.5133304646699157</v>
      </c>
      <c r="Z920">
        <v>5.5917537130704034</v>
      </c>
      <c r="AA920">
        <v>5.5133304646699157</v>
      </c>
      <c r="AB920">
        <v>5.5133304646699157</v>
      </c>
      <c r="AC920">
        <v>0.17503798243003951</v>
      </c>
      <c r="AD920">
        <v>0.17503798243003829</v>
      </c>
      <c r="AE920">
        <v>1544.3920225454181</v>
      </c>
      <c r="AF920">
        <v>48592.655593797252</v>
      </c>
      <c r="AG920">
        <v>0.17482607787302251</v>
      </c>
      <c r="AH920">
        <v>5.5007169597370327</v>
      </c>
      <c r="AI920">
        <v>5.6283853818002267</v>
      </c>
      <c r="AJ920">
        <v>5.5919035628304403</v>
      </c>
      <c r="AK920">
        <v>6.9272435468310487</v>
      </c>
      <c r="AL920">
        <v>6.8823428465605421</v>
      </c>
      <c r="AM920">
        <v>0.1761799377438415</v>
      </c>
      <c r="AN920">
        <v>0.17503798243003829</v>
      </c>
      <c r="AO920">
        <v>47.099464103286493</v>
      </c>
      <c r="AP920">
        <v>47.099464103286493</v>
      </c>
      <c r="AQ920" t="b">
        <v>0</v>
      </c>
      <c r="AR920" t="b">
        <v>0</v>
      </c>
      <c r="AU920">
        <v>1544.325837364546</v>
      </c>
      <c r="AV920">
        <v>48581.017532267077</v>
      </c>
      <c r="AW920">
        <v>0.1748335703951997</v>
      </c>
      <c r="AX920">
        <v>0.1748335703951997</v>
      </c>
      <c r="AY920">
        <v>0.1748335703951997</v>
      </c>
      <c r="AZ920" t="s">
        <v>89</v>
      </c>
      <c r="BA920" s="1">
        <v>5.4998709100747183</v>
      </c>
      <c r="BB920">
        <v>5.4998709100747174</v>
      </c>
      <c r="BC920">
        <v>5.4998709100747183</v>
      </c>
      <c r="BD920" t="s">
        <v>89</v>
      </c>
      <c r="BE920">
        <v>5.5771270348048807</v>
      </c>
      <c r="BF920">
        <v>5.5771270348048807</v>
      </c>
      <c r="BG920">
        <v>5.5771270348048807</v>
      </c>
      <c r="BH920" t="s">
        <v>89</v>
      </c>
      <c r="BI920">
        <v>3.1348321331776223E-2</v>
      </c>
      <c r="BJ920">
        <v>1245.385623109803</v>
      </c>
      <c r="BK920">
        <v>46625.100228960262</v>
      </c>
      <c r="BL920">
        <v>0.21680031870433331</v>
      </c>
      <c r="BM920">
        <v>0.21680031870433331</v>
      </c>
      <c r="BN920">
        <v>0.21680031870433331</v>
      </c>
      <c r="BO920" t="s">
        <v>89</v>
      </c>
      <c r="BP920" t="s">
        <v>90</v>
      </c>
      <c r="BQ920" s="2">
        <v>6.9590514605649716</v>
      </c>
      <c r="BR920">
        <v>6.9590514605649716</v>
      </c>
      <c r="BS920">
        <v>6.9590514605649716</v>
      </c>
      <c r="BT920" t="s">
        <v>89</v>
      </c>
      <c r="BU920" t="s">
        <v>91</v>
      </c>
      <c r="BV920">
        <v>0.17615025894727079</v>
      </c>
      <c r="BW920">
        <v>5.6542293117090399</v>
      </c>
      <c r="BX920">
        <v>3.115371684386601E-2</v>
      </c>
      <c r="BY920">
        <v>26.81641241436688</v>
      </c>
      <c r="BZ920">
        <v>10</v>
      </c>
      <c r="CA920">
        <v>0.2154313629908178</v>
      </c>
      <c r="CB920">
        <v>0.21543136299081639</v>
      </c>
      <c r="CC920">
        <v>6.88215841608665</v>
      </c>
      <c r="CD920">
        <v>6.7856374949783582</v>
      </c>
      <c r="CG920">
        <f>+COUNTIF(IV!A:A,A920)</f>
        <v>1</v>
      </c>
      <c r="CH920" s="1">
        <f>+VLOOKUP(A920,IV!A:Q,17,0)</f>
        <v>5.4998709100747183</v>
      </c>
      <c r="CI920" t="b">
        <f t="shared" si="56"/>
        <v>1</v>
      </c>
      <c r="CJ920" s="7">
        <f t="shared" si="57"/>
        <v>0</v>
      </c>
      <c r="CL920">
        <f>+COUNTIF(EV!A:A,A920)</f>
        <v>1</v>
      </c>
      <c r="CM920" s="2">
        <f>+VLOOKUP(A920,EV!A:R,18,0)</f>
        <v>6.9590514605649734</v>
      </c>
      <c r="CN920" t="b">
        <f t="shared" si="58"/>
        <v>1</v>
      </c>
      <c r="CO920" s="7">
        <f t="shared" si="59"/>
        <v>0</v>
      </c>
    </row>
    <row r="921" spans="1:93" x14ac:dyDescent="0.3">
      <c r="A921" t="s">
        <v>1932</v>
      </c>
      <c r="B921" t="s">
        <v>1716</v>
      </c>
      <c r="C921">
        <v>1.34</v>
      </c>
      <c r="D921">
        <v>4.41</v>
      </c>
      <c r="E921">
        <v>4.3</v>
      </c>
      <c r="F921">
        <v>1.1000000000000001</v>
      </c>
      <c r="G921">
        <v>0</v>
      </c>
      <c r="H921">
        <v>0</v>
      </c>
      <c r="I921" t="s">
        <v>84</v>
      </c>
      <c r="K921">
        <v>4</v>
      </c>
      <c r="L921" t="s">
        <v>85</v>
      </c>
      <c r="M921">
        <v>30</v>
      </c>
      <c r="N921">
        <v>2.5000000000000001E-2</v>
      </c>
      <c r="O921">
        <v>0.25</v>
      </c>
      <c r="P921" t="s">
        <v>1933</v>
      </c>
      <c r="Q921" t="s">
        <v>87</v>
      </c>
      <c r="R921" t="s">
        <v>87</v>
      </c>
      <c r="S921" t="s">
        <v>88</v>
      </c>
      <c r="T921" t="b">
        <v>0</v>
      </c>
      <c r="U921">
        <v>2.5000000000000001E-2</v>
      </c>
      <c r="V921">
        <v>2.1875205433060731E-2</v>
      </c>
      <c r="W921">
        <v>4</v>
      </c>
      <c r="Y921">
        <v>6.7209875098553864</v>
      </c>
      <c r="Z921">
        <v>6.8531201236936354</v>
      </c>
      <c r="AA921">
        <v>6.7209875098553864</v>
      </c>
      <c r="AB921">
        <v>6.7209875098553864</v>
      </c>
      <c r="AC921">
        <v>0.14991341056324159</v>
      </c>
      <c r="AD921">
        <v>0.14991341056324231</v>
      </c>
      <c r="AE921">
        <v>200.40475487458079</v>
      </c>
      <c r="AF921">
        <v>8972.6166531843555</v>
      </c>
      <c r="AG921">
        <v>0.1496970469526778</v>
      </c>
      <c r="AH921">
        <v>6.7023071247022834</v>
      </c>
      <c r="AI921">
        <v>2.3171521781839419</v>
      </c>
      <c r="AJ921">
        <v>3.6435496079236671</v>
      </c>
      <c r="AK921">
        <v>9.2686087127357695</v>
      </c>
      <c r="AL921">
        <v>14.57419843169467</v>
      </c>
      <c r="AM921">
        <v>0.13344638763958899</v>
      </c>
      <c r="AN921">
        <v>0.14991341056324231</v>
      </c>
      <c r="AO921">
        <v>0.88949168716220339</v>
      </c>
      <c r="AP921">
        <v>0.88949168716220339</v>
      </c>
      <c r="AQ921" t="b">
        <v>1</v>
      </c>
      <c r="AR921" t="b">
        <v>1</v>
      </c>
      <c r="AU921">
        <v>200.37917164877979</v>
      </c>
      <c r="AV921">
        <v>8967.4141230743026</v>
      </c>
      <c r="AW921">
        <v>0.14971615938498509</v>
      </c>
      <c r="AX921">
        <v>0.14971615938498509</v>
      </c>
      <c r="AY921">
        <v>0.14971615938498509</v>
      </c>
      <c r="AZ921" t="s">
        <v>89</v>
      </c>
      <c r="BA921" s="1">
        <v>6.7001315110463686</v>
      </c>
      <c r="BB921">
        <v>6.7001315110463686</v>
      </c>
      <c r="BC921">
        <v>6.7001315110463686</v>
      </c>
      <c r="BD921" t="s">
        <v>89</v>
      </c>
      <c r="BE921">
        <v>6.8337635411207378</v>
      </c>
      <c r="BF921">
        <v>6.8337635411207378</v>
      </c>
      <c r="BG921">
        <v>6.8337635411207378</v>
      </c>
      <c r="BH921" t="s">
        <v>89</v>
      </c>
      <c r="BI921">
        <v>2.190830257501588E-2</v>
      </c>
      <c r="BJ921">
        <v>54.476540099120321</v>
      </c>
      <c r="BK921">
        <v>5473.9150435065521</v>
      </c>
      <c r="BL921">
        <v>0.55069576638705131</v>
      </c>
      <c r="BM921">
        <v>0.55069576638705131</v>
      </c>
      <c r="BN921">
        <v>0.55069576638705131</v>
      </c>
      <c r="BO921" t="s">
        <v>89</v>
      </c>
      <c r="BP921" t="s">
        <v>90</v>
      </c>
      <c r="BQ921" s="2">
        <v>44.357832772256891</v>
      </c>
      <c r="BR921">
        <v>44.357832772256891</v>
      </c>
      <c r="BS921">
        <v>44.357832772256891</v>
      </c>
      <c r="BT921" t="s">
        <v>89</v>
      </c>
      <c r="BU921" t="s">
        <v>91</v>
      </c>
      <c r="BV921">
        <v>0.1376739415967628</v>
      </c>
      <c r="BW921">
        <v>11.089458193064219</v>
      </c>
      <c r="BX921">
        <v>1.2414848336131471E-2</v>
      </c>
      <c r="BY921">
        <v>0.42991373609988898</v>
      </c>
      <c r="BZ921">
        <v>42</v>
      </c>
      <c r="CA921">
        <v>0.59965364225296636</v>
      </c>
      <c r="CB921">
        <v>0.59965364225296924</v>
      </c>
      <c r="CC921">
        <v>27.412480494774542</v>
      </c>
      <c r="CD921">
        <v>26.883950039421549</v>
      </c>
      <c r="CG921">
        <f>+COUNTIF(IV!A:A,A921)</f>
        <v>1</v>
      </c>
      <c r="CH921" s="1">
        <f>+VLOOKUP(A921,IV!A:Q,17,0)</f>
        <v>6.7001315110463686</v>
      </c>
      <c r="CI921" t="b">
        <f t="shared" si="56"/>
        <v>1</v>
      </c>
      <c r="CJ921" s="7">
        <f t="shared" si="57"/>
        <v>0</v>
      </c>
      <c r="CL921">
        <f>+COUNTIF(EV!A:A,A921)</f>
        <v>1</v>
      </c>
      <c r="CM921" s="2">
        <f>+VLOOKUP(A921,EV!A:R,18,0)</f>
        <v>44.35783277225687</v>
      </c>
      <c r="CN921" t="b">
        <f t="shared" si="58"/>
        <v>1</v>
      </c>
      <c r="CO921" s="7">
        <f t="shared" si="59"/>
        <v>0</v>
      </c>
    </row>
    <row r="922" spans="1:93" x14ac:dyDescent="0.3">
      <c r="A922" t="s">
        <v>1934</v>
      </c>
      <c r="B922" t="s">
        <v>1716</v>
      </c>
      <c r="C922">
        <v>1.34</v>
      </c>
      <c r="D922">
        <v>4.41</v>
      </c>
      <c r="E922">
        <v>4.3</v>
      </c>
      <c r="F922">
        <v>1.1000000000000001</v>
      </c>
      <c r="G922">
        <v>0</v>
      </c>
      <c r="H922">
        <v>0</v>
      </c>
      <c r="I922" t="s">
        <v>84</v>
      </c>
      <c r="K922">
        <v>4</v>
      </c>
      <c r="L922" t="s">
        <v>85</v>
      </c>
      <c r="M922">
        <v>30</v>
      </c>
      <c r="N922">
        <v>2.5000000000000001E-2</v>
      </c>
      <c r="O922">
        <v>0.4375</v>
      </c>
      <c r="P922" t="s">
        <v>1935</v>
      </c>
      <c r="Q922" t="s">
        <v>87</v>
      </c>
      <c r="R922" t="s">
        <v>87</v>
      </c>
      <c r="S922" t="s">
        <v>88</v>
      </c>
      <c r="T922" t="b">
        <v>0</v>
      </c>
      <c r="U922">
        <v>2.5000000000000001E-2</v>
      </c>
      <c r="V922">
        <v>2.1875205433060731E-2</v>
      </c>
      <c r="W922">
        <v>4</v>
      </c>
      <c r="Y922">
        <v>6.7209875098553864</v>
      </c>
      <c r="Z922">
        <v>6.8531201236936354</v>
      </c>
      <c r="AA922">
        <v>6.7209875098553864</v>
      </c>
      <c r="AB922">
        <v>6.7209875098553864</v>
      </c>
      <c r="AC922">
        <v>0.14991341056324159</v>
      </c>
      <c r="AD922">
        <v>0.14991341056324231</v>
      </c>
      <c r="AE922">
        <v>200.40475487458079</v>
      </c>
      <c r="AF922">
        <v>8972.6166531843555</v>
      </c>
      <c r="AG922">
        <v>0.1496970469526778</v>
      </c>
      <c r="AH922">
        <v>6.7023071247022834</v>
      </c>
      <c r="AI922">
        <v>2.3171521781839419</v>
      </c>
      <c r="AJ922">
        <v>3.6435496079236711</v>
      </c>
      <c r="AK922">
        <v>5.2963478358490113</v>
      </c>
      <c r="AL922">
        <v>8.3281133895398192</v>
      </c>
      <c r="AM922">
        <v>0.13344638763958899</v>
      </c>
      <c r="AN922">
        <v>0.14991341056324231</v>
      </c>
      <c r="AO922">
        <v>1.5566104525338571</v>
      </c>
      <c r="AP922">
        <v>1.5566104525338571</v>
      </c>
      <c r="AQ922" t="b">
        <v>1</v>
      </c>
      <c r="AR922" t="b">
        <v>1</v>
      </c>
      <c r="AU922">
        <v>200.37917164877979</v>
      </c>
      <c r="AV922">
        <v>8967.4141230743026</v>
      </c>
      <c r="AW922">
        <v>0.14971615938498509</v>
      </c>
      <c r="AX922">
        <v>0.14971615938498509</v>
      </c>
      <c r="AY922">
        <v>0.14971615938498509</v>
      </c>
      <c r="AZ922" t="s">
        <v>89</v>
      </c>
      <c r="BA922" s="1">
        <v>6.7001315110463686</v>
      </c>
      <c r="BB922">
        <v>6.7001315110463686</v>
      </c>
      <c r="BC922">
        <v>6.7001315110463686</v>
      </c>
      <c r="BD922" t="s">
        <v>89</v>
      </c>
      <c r="BE922">
        <v>6.8337635411207378</v>
      </c>
      <c r="BF922">
        <v>6.8337635411207378</v>
      </c>
      <c r="BG922">
        <v>6.8337635411207378</v>
      </c>
      <c r="BH922" t="s">
        <v>89</v>
      </c>
      <c r="BI922">
        <v>2.190830257501588E-2</v>
      </c>
      <c r="BJ922">
        <v>95.333945173460634</v>
      </c>
      <c r="BK922">
        <v>9579.3513261364842</v>
      </c>
      <c r="BL922">
        <v>0.31468329507831477</v>
      </c>
      <c r="BM922">
        <v>0.31468329507831477</v>
      </c>
      <c r="BN922">
        <v>0.31468329507831477</v>
      </c>
      <c r="BO922" t="s">
        <v>89</v>
      </c>
      <c r="BP922" t="s">
        <v>90</v>
      </c>
      <c r="BQ922" s="2">
        <v>25.34733301271822</v>
      </c>
      <c r="BR922">
        <v>25.34733301271822</v>
      </c>
      <c r="BS922">
        <v>25.34733301271822</v>
      </c>
      <c r="BT922" t="s">
        <v>89</v>
      </c>
      <c r="BU922" t="s">
        <v>91</v>
      </c>
      <c r="BV922">
        <v>0.13767394159676269</v>
      </c>
      <c r="BW922">
        <v>11.089458193064219</v>
      </c>
      <c r="BX922">
        <v>1.241484833613146E-2</v>
      </c>
      <c r="BY922">
        <v>0.75234903817480603</v>
      </c>
      <c r="BZ922">
        <v>42</v>
      </c>
      <c r="CA922">
        <v>0.34265922414455219</v>
      </c>
      <c r="CB922">
        <v>0.34265922414455391</v>
      </c>
      <c r="CC922">
        <v>15.6642745684426</v>
      </c>
      <c r="CD922">
        <v>15.36225716538374</v>
      </c>
      <c r="CG922">
        <f>+COUNTIF(IV!A:A,A922)</f>
        <v>1</v>
      </c>
      <c r="CH922" s="1">
        <f>+VLOOKUP(A922,IV!A:Q,17,0)</f>
        <v>6.7001315110463686</v>
      </c>
      <c r="CI922" t="b">
        <f t="shared" si="56"/>
        <v>1</v>
      </c>
      <c r="CJ922" s="7">
        <f t="shared" si="57"/>
        <v>0</v>
      </c>
      <c r="CL922">
        <f>+COUNTIF(EV!A:A,A922)</f>
        <v>1</v>
      </c>
      <c r="CM922" s="2">
        <f>+VLOOKUP(A922,EV!A:R,18,0)</f>
        <v>25.34733301271822</v>
      </c>
      <c r="CN922" t="b">
        <f t="shared" si="58"/>
        <v>1</v>
      </c>
      <c r="CO922" s="7">
        <f t="shared" si="59"/>
        <v>0</v>
      </c>
    </row>
    <row r="923" spans="1:93" x14ac:dyDescent="0.3">
      <c r="A923" t="s">
        <v>1936</v>
      </c>
      <c r="B923" t="s">
        <v>1716</v>
      </c>
      <c r="C923">
        <v>1.34</v>
      </c>
      <c r="D923">
        <v>4.41</v>
      </c>
      <c r="E923">
        <v>4.3</v>
      </c>
      <c r="F923">
        <v>1.1000000000000001</v>
      </c>
      <c r="G923">
        <v>0</v>
      </c>
      <c r="H923">
        <v>0</v>
      </c>
      <c r="I923" t="s">
        <v>84</v>
      </c>
      <c r="K923">
        <v>4</v>
      </c>
      <c r="L923" t="s">
        <v>85</v>
      </c>
      <c r="M923">
        <v>30</v>
      </c>
      <c r="N923">
        <v>2.5000000000000001E-2</v>
      </c>
      <c r="O923">
        <v>0.8125</v>
      </c>
      <c r="P923" t="s">
        <v>1937</v>
      </c>
      <c r="Q923" t="s">
        <v>87</v>
      </c>
      <c r="R923" t="s">
        <v>87</v>
      </c>
      <c r="S923" t="s">
        <v>88</v>
      </c>
      <c r="T923" t="b">
        <v>0</v>
      </c>
      <c r="U923">
        <v>2.5000000000000001E-2</v>
      </c>
      <c r="V923">
        <v>2.1875205433060731E-2</v>
      </c>
      <c r="W923">
        <v>4</v>
      </c>
      <c r="Y923">
        <v>6.7209875098553864</v>
      </c>
      <c r="Z923">
        <v>6.8531201236936354</v>
      </c>
      <c r="AA923">
        <v>6.7209875098553864</v>
      </c>
      <c r="AB923">
        <v>6.7209875098553864</v>
      </c>
      <c r="AC923">
        <v>0.14991341056324159</v>
      </c>
      <c r="AD923">
        <v>0.14991341056324231</v>
      </c>
      <c r="AE923">
        <v>200.40475487458079</v>
      </c>
      <c r="AF923">
        <v>8972.6166531843555</v>
      </c>
      <c r="AG923">
        <v>0.1496970469526778</v>
      </c>
      <c r="AH923">
        <v>6.7023071247022834</v>
      </c>
      <c r="AI923">
        <v>2.3171521781839388</v>
      </c>
      <c r="AJ923">
        <v>3.6435496079236618</v>
      </c>
      <c r="AK923">
        <v>2.851879603918694</v>
      </c>
      <c r="AL923">
        <v>4.484368748213738</v>
      </c>
      <c r="AM923">
        <v>0.1334463876395891</v>
      </c>
      <c r="AN923">
        <v>0.14991341056324231</v>
      </c>
      <c r="AO923">
        <v>2.8908479832771592</v>
      </c>
      <c r="AP923">
        <v>2.8908479832771592</v>
      </c>
      <c r="AQ923" t="b">
        <v>1</v>
      </c>
      <c r="AR923" t="b">
        <v>1</v>
      </c>
      <c r="AU923">
        <v>200.37917164877979</v>
      </c>
      <c r="AV923">
        <v>8967.4141230743026</v>
      </c>
      <c r="AW923">
        <v>0.14971615938498509</v>
      </c>
      <c r="AX923">
        <v>0.14971615938498509</v>
      </c>
      <c r="AY923">
        <v>0.14971615938498509</v>
      </c>
      <c r="AZ923" t="s">
        <v>89</v>
      </c>
      <c r="BA923" s="1">
        <v>6.7001315110463686</v>
      </c>
      <c r="BB923">
        <v>6.7001315110463686</v>
      </c>
      <c r="BC923">
        <v>6.7001315110463686</v>
      </c>
      <c r="BD923" t="s">
        <v>89</v>
      </c>
      <c r="BE923">
        <v>6.8337635411207378</v>
      </c>
      <c r="BF923">
        <v>6.8337635411207378</v>
      </c>
      <c r="BG923">
        <v>6.8337635411207378</v>
      </c>
      <c r="BH923" t="s">
        <v>89</v>
      </c>
      <c r="BI923">
        <v>2.190830257501588E-2</v>
      </c>
      <c r="BJ923">
        <v>177.04875532214109</v>
      </c>
      <c r="BK923">
        <v>17790.22389139633</v>
      </c>
      <c r="BL923">
        <v>0.16944485119601571</v>
      </c>
      <c r="BM923">
        <v>0.16944485119601571</v>
      </c>
      <c r="BN923">
        <v>0.16944485119601571</v>
      </c>
      <c r="BO923" t="s">
        <v>89</v>
      </c>
      <c r="BP923" t="s">
        <v>90</v>
      </c>
      <c r="BQ923" s="2">
        <v>13.64856392992521</v>
      </c>
      <c r="BR923">
        <v>13.64856392992521</v>
      </c>
      <c r="BS923">
        <v>13.64856392992521</v>
      </c>
      <c r="BT923" t="s">
        <v>89</v>
      </c>
      <c r="BU923" t="s">
        <v>91</v>
      </c>
      <c r="BV923">
        <v>0.1376739415967628</v>
      </c>
      <c r="BW923">
        <v>11.08945819306423</v>
      </c>
      <c r="BX923">
        <v>1.241484833613146E-2</v>
      </c>
      <c r="BY923">
        <v>1.397219642324639</v>
      </c>
      <c r="BZ923">
        <v>42</v>
      </c>
      <c r="CA923">
        <v>0.18450881300091271</v>
      </c>
      <c r="CB923">
        <v>0.1845088130009136</v>
      </c>
      <c r="CC923">
        <v>8.434609383007551</v>
      </c>
      <c r="CD923">
        <v>8.2719846275143212</v>
      </c>
      <c r="CG923">
        <f>+COUNTIF(IV!A:A,A923)</f>
        <v>1</v>
      </c>
      <c r="CH923" s="1">
        <f>+VLOOKUP(A923,IV!A:Q,17,0)</f>
        <v>6.7001315110463686</v>
      </c>
      <c r="CI923" t="b">
        <f t="shared" si="56"/>
        <v>1</v>
      </c>
      <c r="CJ923" s="7">
        <f t="shared" si="57"/>
        <v>0</v>
      </c>
      <c r="CL923">
        <f>+COUNTIF(EV!A:A,A923)</f>
        <v>1</v>
      </c>
      <c r="CM923" s="2">
        <f>+VLOOKUP(A923,EV!A:R,18,0)</f>
        <v>13.648563929925221</v>
      </c>
      <c r="CN923" t="b">
        <f t="shared" si="58"/>
        <v>1</v>
      </c>
      <c r="CO923" s="7">
        <f t="shared" si="59"/>
        <v>0</v>
      </c>
    </row>
    <row r="924" spans="1:93" x14ac:dyDescent="0.3">
      <c r="A924" t="s">
        <v>1938</v>
      </c>
      <c r="B924" t="s">
        <v>1716</v>
      </c>
      <c r="C924">
        <v>1.34</v>
      </c>
      <c r="D924">
        <v>4.41</v>
      </c>
      <c r="E924">
        <v>4.3</v>
      </c>
      <c r="F924">
        <v>1.1000000000000001</v>
      </c>
      <c r="G924">
        <v>0</v>
      </c>
      <c r="H924">
        <v>0</v>
      </c>
      <c r="I924" t="s">
        <v>84</v>
      </c>
      <c r="K924">
        <v>4</v>
      </c>
      <c r="L924" t="s">
        <v>85</v>
      </c>
      <c r="M924">
        <v>30</v>
      </c>
      <c r="N924">
        <v>0.1</v>
      </c>
      <c r="O924">
        <v>0.25</v>
      </c>
      <c r="P924" t="s">
        <v>1939</v>
      </c>
      <c r="Q924" t="s">
        <v>87</v>
      </c>
      <c r="R924" t="s">
        <v>87</v>
      </c>
      <c r="S924" t="s">
        <v>88</v>
      </c>
      <c r="T924" t="b">
        <v>0</v>
      </c>
      <c r="U924">
        <v>0.1</v>
      </c>
      <c r="V924">
        <v>2.1875205433060731E-2</v>
      </c>
      <c r="W924">
        <v>4</v>
      </c>
      <c r="Y924">
        <v>6.7209875098553864</v>
      </c>
      <c r="Z924">
        <v>6.8531201236936354</v>
      </c>
      <c r="AA924">
        <v>6.7209875098553864</v>
      </c>
      <c r="AB924">
        <v>6.7209875098553864</v>
      </c>
      <c r="AC924">
        <v>0.14991341056324159</v>
      </c>
      <c r="AD924">
        <v>0.14991341056324231</v>
      </c>
      <c r="AE924">
        <v>200.40475487458079</v>
      </c>
      <c r="AF924">
        <v>8972.6166531843555</v>
      </c>
      <c r="AG924">
        <v>0.1496970469526778</v>
      </c>
      <c r="AH924">
        <v>6.7023071247022834</v>
      </c>
      <c r="AI924">
        <v>6.9080627252202458</v>
      </c>
      <c r="AJ924">
        <v>6.8791856654837904</v>
      </c>
      <c r="AK924">
        <v>27.63225090088098</v>
      </c>
      <c r="AL924">
        <v>27.516742661935162</v>
      </c>
      <c r="AM924">
        <v>0.15054270866953581</v>
      </c>
      <c r="AN924">
        <v>0.14991341056324231</v>
      </c>
      <c r="AO924">
        <v>1.361148333859876</v>
      </c>
      <c r="AP924">
        <v>1.361148333859876</v>
      </c>
      <c r="AQ924" t="b">
        <v>0</v>
      </c>
      <c r="AR924" t="b">
        <v>0</v>
      </c>
      <c r="AU924">
        <v>200.37917164877979</v>
      </c>
      <c r="AV924">
        <v>8967.4141230743026</v>
      </c>
      <c r="AW924">
        <v>0.14971615938498509</v>
      </c>
      <c r="AX924">
        <v>0.14971615938498509</v>
      </c>
      <c r="AY924">
        <v>0.14971615938498509</v>
      </c>
      <c r="AZ924" t="s">
        <v>89</v>
      </c>
      <c r="BA924" s="1">
        <v>6.7001315110463686</v>
      </c>
      <c r="BB924">
        <v>6.7001315110463686</v>
      </c>
      <c r="BC924">
        <v>6.7001315110463686</v>
      </c>
      <c r="BD924" t="s">
        <v>89</v>
      </c>
      <c r="BE924">
        <v>6.8337635411207378</v>
      </c>
      <c r="BF924">
        <v>6.8337635411207378</v>
      </c>
      <c r="BG924">
        <v>6.8337635411207378</v>
      </c>
      <c r="BH924" t="s">
        <v>89</v>
      </c>
      <c r="BI924">
        <v>2.190830257501588E-2</v>
      </c>
      <c r="BJ924">
        <v>49.819749267722031</v>
      </c>
      <c r="BK924">
        <v>2748.6116243054498</v>
      </c>
      <c r="BL924">
        <v>0.60217083467814347</v>
      </c>
      <c r="BM924">
        <v>0.60217083467814347</v>
      </c>
      <c r="BN924">
        <v>0.60217083467814347</v>
      </c>
      <c r="BO924" t="s">
        <v>89</v>
      </c>
      <c r="BP924" t="s">
        <v>90</v>
      </c>
      <c r="BQ924" s="2">
        <v>27.764057234723321</v>
      </c>
      <c r="BR924">
        <v>27.764057234723321</v>
      </c>
      <c r="BS924">
        <v>27.764057234723321</v>
      </c>
      <c r="BT924" t="s">
        <v>89</v>
      </c>
      <c r="BU924" t="s">
        <v>91</v>
      </c>
      <c r="BV924">
        <v>0.1505427086695359</v>
      </c>
      <c r="BW924">
        <v>6.9410143086808311</v>
      </c>
      <c r="BX924">
        <v>2.1688863035660151E-2</v>
      </c>
      <c r="BY924">
        <v>0.71172444956853043</v>
      </c>
      <c r="BZ924">
        <v>21</v>
      </c>
      <c r="CA924">
        <v>0.59965364225296636</v>
      </c>
      <c r="CB924">
        <v>0.59965364225296924</v>
      </c>
      <c r="CC924">
        <v>27.412480494774542</v>
      </c>
      <c r="CD924">
        <v>26.883950039421549</v>
      </c>
      <c r="CG924">
        <f>+COUNTIF(IV!A:A,A924)</f>
        <v>1</v>
      </c>
      <c r="CH924" s="1">
        <f>+VLOOKUP(A924,IV!A:Q,17,0)</f>
        <v>6.7001315110463686</v>
      </c>
      <c r="CI924" t="b">
        <f t="shared" si="56"/>
        <v>1</v>
      </c>
      <c r="CJ924" s="7">
        <f t="shared" si="57"/>
        <v>0</v>
      </c>
      <c r="CL924">
        <f>+COUNTIF(EV!A:A,A924)</f>
        <v>1</v>
      </c>
      <c r="CM924" s="2">
        <f>+VLOOKUP(A924,EV!A:R,18,0)</f>
        <v>27.764057234723321</v>
      </c>
      <c r="CN924" t="b">
        <f t="shared" si="58"/>
        <v>1</v>
      </c>
      <c r="CO924" s="7">
        <f t="shared" si="59"/>
        <v>0</v>
      </c>
    </row>
    <row r="925" spans="1:93" x14ac:dyDescent="0.3">
      <c r="A925" t="s">
        <v>1940</v>
      </c>
      <c r="B925" t="s">
        <v>1716</v>
      </c>
      <c r="C925">
        <v>1.34</v>
      </c>
      <c r="D925">
        <v>4.41</v>
      </c>
      <c r="E925">
        <v>4.3</v>
      </c>
      <c r="F925">
        <v>1.1000000000000001</v>
      </c>
      <c r="G925">
        <v>0</v>
      </c>
      <c r="H925">
        <v>0</v>
      </c>
      <c r="I925" t="s">
        <v>84</v>
      </c>
      <c r="K925">
        <v>4</v>
      </c>
      <c r="L925" t="s">
        <v>85</v>
      </c>
      <c r="M925">
        <v>30</v>
      </c>
      <c r="N925">
        <v>0.1</v>
      </c>
      <c r="O925">
        <v>0.4375</v>
      </c>
      <c r="P925" t="s">
        <v>1941</v>
      </c>
      <c r="Q925" t="s">
        <v>87</v>
      </c>
      <c r="R925" t="s">
        <v>87</v>
      </c>
      <c r="S925" t="s">
        <v>88</v>
      </c>
      <c r="T925" t="b">
        <v>0</v>
      </c>
      <c r="U925">
        <v>0.1</v>
      </c>
      <c r="V925">
        <v>2.1875205433060731E-2</v>
      </c>
      <c r="W925">
        <v>4</v>
      </c>
      <c r="Y925">
        <v>6.7209875098553864</v>
      </c>
      <c r="Z925">
        <v>6.8531201236936354</v>
      </c>
      <c r="AA925">
        <v>6.7209875098553864</v>
      </c>
      <c r="AB925">
        <v>6.7209875098553864</v>
      </c>
      <c r="AC925">
        <v>0.14991341056324159</v>
      </c>
      <c r="AD925">
        <v>0.14991341056324231</v>
      </c>
      <c r="AE925">
        <v>200.40475487458079</v>
      </c>
      <c r="AF925">
        <v>8972.6166531843555</v>
      </c>
      <c r="AG925">
        <v>0.1496970469526778</v>
      </c>
      <c r="AH925">
        <v>6.7023071247022834</v>
      </c>
      <c r="AI925">
        <v>6.9080627252202467</v>
      </c>
      <c r="AJ925">
        <v>6.8791856654837877</v>
      </c>
      <c r="AK925">
        <v>15.78985765764628</v>
      </c>
      <c r="AL925">
        <v>15.72385294967723</v>
      </c>
      <c r="AM925">
        <v>0.1505427086695359</v>
      </c>
      <c r="AN925">
        <v>0.14991341056324231</v>
      </c>
      <c r="AO925">
        <v>2.3820095842547842</v>
      </c>
      <c r="AP925">
        <v>2.3820095842547842</v>
      </c>
      <c r="AQ925" t="b">
        <v>0</v>
      </c>
      <c r="AR925" t="b">
        <v>0</v>
      </c>
      <c r="AU925">
        <v>200.37917164877979</v>
      </c>
      <c r="AV925">
        <v>8967.4141230743026</v>
      </c>
      <c r="AW925">
        <v>0.14971615938498509</v>
      </c>
      <c r="AX925">
        <v>0.14971615938498509</v>
      </c>
      <c r="AY925">
        <v>0.14971615938498509</v>
      </c>
      <c r="AZ925" t="s">
        <v>89</v>
      </c>
      <c r="BA925" s="1">
        <v>6.7001315110463686</v>
      </c>
      <c r="BB925">
        <v>6.7001315110463686</v>
      </c>
      <c r="BC925">
        <v>6.7001315110463686</v>
      </c>
      <c r="BD925" t="s">
        <v>89</v>
      </c>
      <c r="BE925">
        <v>6.8337635411207378</v>
      </c>
      <c r="BF925">
        <v>6.8337635411207378</v>
      </c>
      <c r="BG925">
        <v>6.8337635411207378</v>
      </c>
      <c r="BH925" t="s">
        <v>89</v>
      </c>
      <c r="BI925">
        <v>2.190830257501588E-2</v>
      </c>
      <c r="BJ925">
        <v>87.184561218513551</v>
      </c>
      <c r="BK925">
        <v>4810.0703425345373</v>
      </c>
      <c r="BL925">
        <v>0.34409761981608189</v>
      </c>
      <c r="BM925">
        <v>0.34409761981608189</v>
      </c>
      <c r="BN925">
        <v>0.34409761981608189</v>
      </c>
      <c r="BO925" t="s">
        <v>89</v>
      </c>
      <c r="BP925" t="s">
        <v>90</v>
      </c>
      <c r="BQ925" s="2">
        <v>15.86517556269904</v>
      </c>
      <c r="BR925">
        <v>15.86517556269904</v>
      </c>
      <c r="BS925">
        <v>15.86517556269904</v>
      </c>
      <c r="BT925" t="s">
        <v>89</v>
      </c>
      <c r="BU925" t="s">
        <v>91</v>
      </c>
      <c r="BV925">
        <v>0.15054270866953581</v>
      </c>
      <c r="BW925">
        <v>6.9410143086808311</v>
      </c>
      <c r="BX925">
        <v>2.1688863035660151E-2</v>
      </c>
      <c r="BY925">
        <v>1.2455177867449281</v>
      </c>
      <c r="BZ925">
        <v>21</v>
      </c>
      <c r="CA925">
        <v>0.34265922414455219</v>
      </c>
      <c r="CB925">
        <v>0.34265922414455391</v>
      </c>
      <c r="CC925">
        <v>15.6642745684426</v>
      </c>
      <c r="CD925">
        <v>15.36225716538374</v>
      </c>
      <c r="CG925">
        <f>+COUNTIF(IV!A:A,A925)</f>
        <v>1</v>
      </c>
      <c r="CH925" s="1">
        <f>+VLOOKUP(A925,IV!A:Q,17,0)</f>
        <v>6.7001315110463686</v>
      </c>
      <c r="CI925" t="b">
        <f t="shared" si="56"/>
        <v>1</v>
      </c>
      <c r="CJ925" s="7">
        <f t="shared" si="57"/>
        <v>0</v>
      </c>
      <c r="CL925">
        <f>+COUNTIF(EV!A:A,A925)</f>
        <v>1</v>
      </c>
      <c r="CM925" s="2">
        <f>+VLOOKUP(A925,EV!A:R,18,0)</f>
        <v>15.86517556269904</v>
      </c>
      <c r="CN925" t="b">
        <f t="shared" si="58"/>
        <v>1</v>
      </c>
      <c r="CO925" s="7">
        <f t="shared" si="59"/>
        <v>0</v>
      </c>
    </row>
    <row r="926" spans="1:93" x14ac:dyDescent="0.3">
      <c r="A926" t="s">
        <v>1942</v>
      </c>
      <c r="B926" t="s">
        <v>1716</v>
      </c>
      <c r="C926">
        <v>1.34</v>
      </c>
      <c r="D926">
        <v>4.41</v>
      </c>
      <c r="E926">
        <v>4.3</v>
      </c>
      <c r="F926">
        <v>1.1000000000000001</v>
      </c>
      <c r="G926">
        <v>0</v>
      </c>
      <c r="H926">
        <v>0</v>
      </c>
      <c r="I926" t="s">
        <v>84</v>
      </c>
      <c r="K926">
        <v>4</v>
      </c>
      <c r="L926" t="s">
        <v>85</v>
      </c>
      <c r="M926">
        <v>30</v>
      </c>
      <c r="N926">
        <v>0.1</v>
      </c>
      <c r="O926">
        <v>0.8125</v>
      </c>
      <c r="P926" t="s">
        <v>1943</v>
      </c>
      <c r="Q926" t="s">
        <v>87</v>
      </c>
      <c r="R926" t="s">
        <v>87</v>
      </c>
      <c r="S926" t="s">
        <v>88</v>
      </c>
      <c r="T926" t="b">
        <v>0</v>
      </c>
      <c r="U926">
        <v>0.1</v>
      </c>
      <c r="V926">
        <v>2.1875205433060731E-2</v>
      </c>
      <c r="W926">
        <v>4</v>
      </c>
      <c r="Y926">
        <v>6.7209875098553864</v>
      </c>
      <c r="Z926">
        <v>6.8531201236936354</v>
      </c>
      <c r="AA926">
        <v>6.7209875098553864</v>
      </c>
      <c r="AB926">
        <v>6.7209875098553864</v>
      </c>
      <c r="AC926">
        <v>0.14991341056324159</v>
      </c>
      <c r="AD926">
        <v>0.14991341056324231</v>
      </c>
      <c r="AE926">
        <v>200.40475487458079</v>
      </c>
      <c r="AF926">
        <v>8972.6166531843555</v>
      </c>
      <c r="AG926">
        <v>0.1496970469526778</v>
      </c>
      <c r="AH926">
        <v>6.7023071247022834</v>
      </c>
      <c r="AI926">
        <v>6.9080627252202449</v>
      </c>
      <c r="AJ926">
        <v>6.8791856654837868</v>
      </c>
      <c r="AK926">
        <v>8.5022310464249173</v>
      </c>
      <c r="AL926">
        <v>8.4666900498261999</v>
      </c>
      <c r="AM926">
        <v>0.1505427086695359</v>
      </c>
      <c r="AN926">
        <v>0.14991341056324231</v>
      </c>
      <c r="AO926">
        <v>4.4237320850445983</v>
      </c>
      <c r="AP926">
        <v>4.4237320850445983</v>
      </c>
      <c r="AQ926" t="b">
        <v>0</v>
      </c>
      <c r="AR926" t="b">
        <v>0</v>
      </c>
      <c r="AU926">
        <v>200.37917164877979</v>
      </c>
      <c r="AV926">
        <v>8967.4141230743026</v>
      </c>
      <c r="AW926">
        <v>0.14971615938498509</v>
      </c>
      <c r="AX926">
        <v>0.14971615938498509</v>
      </c>
      <c r="AY926">
        <v>0.14971615938498509</v>
      </c>
      <c r="AZ926" t="s">
        <v>89</v>
      </c>
      <c r="BA926" s="1">
        <v>6.7001315110463686</v>
      </c>
      <c r="BB926">
        <v>6.7001315110463686</v>
      </c>
      <c r="BC926">
        <v>6.7001315110463686</v>
      </c>
      <c r="BD926" t="s">
        <v>89</v>
      </c>
      <c r="BE926">
        <v>6.8337635411207378</v>
      </c>
      <c r="BF926">
        <v>6.8337635411207378</v>
      </c>
      <c r="BG926">
        <v>6.8337635411207378</v>
      </c>
      <c r="BH926" t="s">
        <v>89</v>
      </c>
      <c r="BI926">
        <v>2.190830257501588E-2</v>
      </c>
      <c r="BJ926">
        <v>161.91418512009659</v>
      </c>
      <c r="BK926">
        <v>8932.9877789927104</v>
      </c>
      <c r="BL926">
        <v>0.18528333374712111</v>
      </c>
      <c r="BM926">
        <v>0.18528333374712111</v>
      </c>
      <c r="BN926">
        <v>0.18528333374712111</v>
      </c>
      <c r="BO926" t="s">
        <v>89</v>
      </c>
      <c r="BP926" t="s">
        <v>90</v>
      </c>
      <c r="BQ926" s="2">
        <v>8.5427868414533261</v>
      </c>
      <c r="BR926">
        <v>8.5427868414533261</v>
      </c>
      <c r="BS926">
        <v>8.5427868414533261</v>
      </c>
      <c r="BT926" t="s">
        <v>89</v>
      </c>
      <c r="BU926" t="s">
        <v>91</v>
      </c>
      <c r="BV926">
        <v>0.1505427086695359</v>
      </c>
      <c r="BW926">
        <v>6.9410143086808276</v>
      </c>
      <c r="BX926">
        <v>2.1688863035660162E-2</v>
      </c>
      <c r="BY926">
        <v>2.3131044610977241</v>
      </c>
      <c r="BZ926">
        <v>21</v>
      </c>
      <c r="CA926">
        <v>0.18450881300091271</v>
      </c>
      <c r="CB926">
        <v>0.1845088130009136</v>
      </c>
      <c r="CC926">
        <v>8.434609383007551</v>
      </c>
      <c r="CD926">
        <v>8.2719846275143212</v>
      </c>
      <c r="CG926">
        <f>+COUNTIF(IV!A:A,A926)</f>
        <v>1</v>
      </c>
      <c r="CH926" s="1">
        <f>+VLOOKUP(A926,IV!A:Q,17,0)</f>
        <v>6.7001315110463686</v>
      </c>
      <c r="CI926" t="b">
        <f t="shared" si="56"/>
        <v>1</v>
      </c>
      <c r="CJ926" s="7">
        <f t="shared" si="57"/>
        <v>0</v>
      </c>
      <c r="CL926">
        <f>+COUNTIF(EV!A:A,A926)</f>
        <v>1</v>
      </c>
      <c r="CM926" s="2">
        <f>+VLOOKUP(A926,EV!A:R,18,0)</f>
        <v>8.5427868414533261</v>
      </c>
      <c r="CN926" t="b">
        <f t="shared" si="58"/>
        <v>1</v>
      </c>
      <c r="CO926" s="7">
        <f t="shared" si="59"/>
        <v>0</v>
      </c>
    </row>
    <row r="927" spans="1:93" x14ac:dyDescent="0.3">
      <c r="A927" t="s">
        <v>1944</v>
      </c>
      <c r="B927" t="s">
        <v>1716</v>
      </c>
      <c r="C927">
        <v>1.34</v>
      </c>
      <c r="D927">
        <v>4.41</v>
      </c>
      <c r="E927">
        <v>4.3</v>
      </c>
      <c r="F927">
        <v>1.1000000000000001</v>
      </c>
      <c r="G927">
        <v>0</v>
      </c>
      <c r="H927">
        <v>0</v>
      </c>
      <c r="I927" t="s">
        <v>84</v>
      </c>
      <c r="K927">
        <v>4</v>
      </c>
      <c r="L927" t="s">
        <v>85</v>
      </c>
      <c r="M927">
        <v>30</v>
      </c>
      <c r="N927">
        <v>0.17499999999999999</v>
      </c>
      <c r="O927">
        <v>0.25</v>
      </c>
      <c r="P927" t="s">
        <v>1945</v>
      </c>
      <c r="Q927" t="s">
        <v>87</v>
      </c>
      <c r="R927" t="s">
        <v>87</v>
      </c>
      <c r="S927" t="s">
        <v>88</v>
      </c>
      <c r="T927" t="b">
        <v>0</v>
      </c>
      <c r="U927">
        <v>0.17499999999999999</v>
      </c>
      <c r="V927">
        <v>2.1875205433060731E-2</v>
      </c>
      <c r="W927">
        <v>4</v>
      </c>
      <c r="Y927">
        <v>6.7209875098553864</v>
      </c>
      <c r="Z927">
        <v>6.8531201236936354</v>
      </c>
      <c r="AA927">
        <v>6.7209875098553864</v>
      </c>
      <c r="AB927">
        <v>6.7209875098553864</v>
      </c>
      <c r="AC927">
        <v>0.14991341056324159</v>
      </c>
      <c r="AD927">
        <v>0.14991341056324231</v>
      </c>
      <c r="AE927">
        <v>200.40475487458079</v>
      </c>
      <c r="AF927">
        <v>8972.6166531843555</v>
      </c>
      <c r="AG927">
        <v>0.1496970469526778</v>
      </c>
      <c r="AH927">
        <v>6.7023071247022834</v>
      </c>
      <c r="AI927">
        <v>6.8851355448086196</v>
      </c>
      <c r="AJ927">
        <v>6.8532442567656577</v>
      </c>
      <c r="AK927">
        <v>27.540542179234478</v>
      </c>
      <c r="AL927">
        <v>27.412977027062631</v>
      </c>
      <c r="AM927">
        <v>0.15061102640453611</v>
      </c>
      <c r="AN927">
        <v>0.14991341056324231</v>
      </c>
      <c r="AO927">
        <v>1.2264176370052891</v>
      </c>
      <c r="AP927">
        <v>1.2264176370052891</v>
      </c>
      <c r="AQ927" t="b">
        <v>0</v>
      </c>
      <c r="AR927" t="b">
        <v>0</v>
      </c>
      <c r="AU927">
        <v>200.37917164877979</v>
      </c>
      <c r="AV927">
        <v>8967.4141230743026</v>
      </c>
      <c r="AW927">
        <v>0.14971615938498509</v>
      </c>
      <c r="AX927">
        <v>0.14971615938498509</v>
      </c>
      <c r="AY927">
        <v>0.14971615938498509</v>
      </c>
      <c r="AZ927" t="s">
        <v>89</v>
      </c>
      <c r="BA927" s="1">
        <v>6.7001315110463686</v>
      </c>
      <c r="BB927">
        <v>6.7001315110463686</v>
      </c>
      <c r="BC927">
        <v>6.7001315110463686</v>
      </c>
      <c r="BD927" t="s">
        <v>89</v>
      </c>
      <c r="BE927">
        <v>6.8337635411207378</v>
      </c>
      <c r="BF927">
        <v>6.8337635411207378</v>
      </c>
      <c r="BG927">
        <v>6.8337635411207378</v>
      </c>
      <c r="BH927" t="s">
        <v>89</v>
      </c>
      <c r="BI927">
        <v>2.190830257501588E-2</v>
      </c>
      <c r="BJ927">
        <v>49.819658557979217</v>
      </c>
      <c r="BK927">
        <v>2532.1959701528081</v>
      </c>
      <c r="BL927">
        <v>0.60217193108793676</v>
      </c>
      <c r="BM927">
        <v>0.60217193108793676</v>
      </c>
      <c r="BN927">
        <v>0.60217193108793676</v>
      </c>
      <c r="BO927" t="s">
        <v>89</v>
      </c>
      <c r="BP927" t="s">
        <v>90</v>
      </c>
      <c r="BQ927" s="2">
        <v>27.658703414886009</v>
      </c>
      <c r="BR927">
        <v>27.658703414886009</v>
      </c>
      <c r="BS927">
        <v>27.658703414886009</v>
      </c>
      <c r="BT927" t="s">
        <v>89</v>
      </c>
      <c r="BU927" t="s">
        <v>91</v>
      </c>
      <c r="BV927">
        <v>0.15054298277198419</v>
      </c>
      <c r="BW927">
        <v>6.9146758537215014</v>
      </c>
      <c r="BX927">
        <v>2.177151698166176E-2</v>
      </c>
      <c r="BY927">
        <v>0.81252796146116157</v>
      </c>
      <c r="BZ927">
        <v>14</v>
      </c>
      <c r="CA927">
        <v>0.59965364225296636</v>
      </c>
      <c r="CB927">
        <v>0.59965364225296924</v>
      </c>
      <c r="CC927">
        <v>27.412480494774542</v>
      </c>
      <c r="CD927">
        <v>26.883950039421549</v>
      </c>
      <c r="CG927">
        <f>+COUNTIF(IV!A:A,A927)</f>
        <v>1</v>
      </c>
      <c r="CH927" s="1">
        <f>+VLOOKUP(A927,IV!A:Q,17,0)</f>
        <v>6.7001315110463686</v>
      </c>
      <c r="CI927" t="b">
        <f t="shared" si="56"/>
        <v>1</v>
      </c>
      <c r="CJ927" s="7">
        <f t="shared" si="57"/>
        <v>0</v>
      </c>
      <c r="CL927">
        <f>+COUNTIF(EV!A:A,A927)</f>
        <v>1</v>
      </c>
      <c r="CM927" s="2">
        <f>+VLOOKUP(A927,EV!A:R,18,0)</f>
        <v>27.658703414886009</v>
      </c>
      <c r="CN927" t="b">
        <f t="shared" si="58"/>
        <v>1</v>
      </c>
      <c r="CO927" s="7">
        <f t="shared" si="59"/>
        <v>0</v>
      </c>
    </row>
    <row r="928" spans="1:93" x14ac:dyDescent="0.3">
      <c r="A928" t="s">
        <v>1946</v>
      </c>
      <c r="B928" t="s">
        <v>1716</v>
      </c>
      <c r="C928">
        <v>1.34</v>
      </c>
      <c r="D928">
        <v>4.41</v>
      </c>
      <c r="E928">
        <v>4.3</v>
      </c>
      <c r="F928">
        <v>1.1000000000000001</v>
      </c>
      <c r="G928">
        <v>0</v>
      </c>
      <c r="H928">
        <v>0</v>
      </c>
      <c r="I928" t="s">
        <v>84</v>
      </c>
      <c r="K928">
        <v>4</v>
      </c>
      <c r="L928" t="s">
        <v>85</v>
      </c>
      <c r="M928">
        <v>30</v>
      </c>
      <c r="N928">
        <v>0.17499999999999999</v>
      </c>
      <c r="O928">
        <v>0.4375</v>
      </c>
      <c r="P928" t="s">
        <v>1947</v>
      </c>
      <c r="Q928" t="s">
        <v>87</v>
      </c>
      <c r="R928" t="s">
        <v>87</v>
      </c>
      <c r="S928" t="s">
        <v>88</v>
      </c>
      <c r="T928" t="b">
        <v>0</v>
      </c>
      <c r="U928">
        <v>0.17499999999999999</v>
      </c>
      <c r="V928">
        <v>2.1875205433060731E-2</v>
      </c>
      <c r="W928">
        <v>4</v>
      </c>
      <c r="Y928">
        <v>6.7209875098553864</v>
      </c>
      <c r="Z928">
        <v>6.8531201236936354</v>
      </c>
      <c r="AA928">
        <v>6.7209875098553864</v>
      </c>
      <c r="AB928">
        <v>6.7209875098553864</v>
      </c>
      <c r="AC928">
        <v>0.14991341056324159</v>
      </c>
      <c r="AD928">
        <v>0.14991341056324231</v>
      </c>
      <c r="AE928">
        <v>200.40475487458079</v>
      </c>
      <c r="AF928">
        <v>8972.6166531843555</v>
      </c>
      <c r="AG928">
        <v>0.1496970469526778</v>
      </c>
      <c r="AH928">
        <v>6.7023071247022834</v>
      </c>
      <c r="AI928">
        <v>6.8851355448086231</v>
      </c>
      <c r="AJ928">
        <v>6.8532442567656586</v>
      </c>
      <c r="AK928">
        <v>15.73745267384828</v>
      </c>
      <c r="AL928">
        <v>15.66455830117865</v>
      </c>
      <c r="AM928">
        <v>0.15061102640453611</v>
      </c>
      <c r="AN928">
        <v>0.14991341056324231</v>
      </c>
      <c r="AO928">
        <v>2.146230864759255</v>
      </c>
      <c r="AP928">
        <v>2.146230864759255</v>
      </c>
      <c r="AQ928" t="b">
        <v>0</v>
      </c>
      <c r="AR928" t="b">
        <v>0</v>
      </c>
      <c r="AU928">
        <v>200.37917164877979</v>
      </c>
      <c r="AV928">
        <v>8967.4141230743026</v>
      </c>
      <c r="AW928">
        <v>0.14971615938498509</v>
      </c>
      <c r="AX928">
        <v>0.14971615938498509</v>
      </c>
      <c r="AY928">
        <v>0.14971615938498509</v>
      </c>
      <c r="AZ928" t="s">
        <v>89</v>
      </c>
      <c r="BA928" s="1">
        <v>6.7001315110463686</v>
      </c>
      <c r="BB928">
        <v>6.7001315110463686</v>
      </c>
      <c r="BC928">
        <v>6.7001315110463686</v>
      </c>
      <c r="BD928" t="s">
        <v>89</v>
      </c>
      <c r="BE928">
        <v>6.8337635411207378</v>
      </c>
      <c r="BF928">
        <v>6.8337635411207378</v>
      </c>
      <c r="BG928">
        <v>6.8337635411207378</v>
      </c>
      <c r="BH928" t="s">
        <v>89</v>
      </c>
      <c r="BI928">
        <v>2.190830257501588E-2</v>
      </c>
      <c r="BJ928">
        <v>87.184402476463632</v>
      </c>
      <c r="BK928">
        <v>4431.3429477674154</v>
      </c>
      <c r="BL928">
        <v>0.34409824633596392</v>
      </c>
      <c r="BM928">
        <v>0.34409824633596392</v>
      </c>
      <c r="BN928">
        <v>0.34409824633596392</v>
      </c>
      <c r="BO928" t="s">
        <v>89</v>
      </c>
      <c r="BP928" t="s">
        <v>90</v>
      </c>
      <c r="BQ928" s="2">
        <v>15.804973379934861</v>
      </c>
      <c r="BR928">
        <v>15.804973379934861</v>
      </c>
      <c r="BS928">
        <v>15.804973379934861</v>
      </c>
      <c r="BT928" t="s">
        <v>89</v>
      </c>
      <c r="BU928" t="s">
        <v>91</v>
      </c>
      <c r="BV928">
        <v>0.15054298277198419</v>
      </c>
      <c r="BW928">
        <v>6.9146758537215032</v>
      </c>
      <c r="BX928">
        <v>2.177151698166175E-2</v>
      </c>
      <c r="BY928">
        <v>1.421923932557033</v>
      </c>
      <c r="BZ928">
        <v>14</v>
      </c>
      <c r="CA928">
        <v>0.34265922414455219</v>
      </c>
      <c r="CB928">
        <v>0.34265922414455391</v>
      </c>
      <c r="CC928">
        <v>15.6642745684426</v>
      </c>
      <c r="CD928">
        <v>15.36225716538374</v>
      </c>
      <c r="CG928">
        <f>+COUNTIF(IV!A:A,A928)</f>
        <v>1</v>
      </c>
      <c r="CH928" s="1">
        <f>+VLOOKUP(A928,IV!A:Q,17,0)</f>
        <v>6.7001315110463686</v>
      </c>
      <c r="CI928" t="b">
        <f t="shared" si="56"/>
        <v>1</v>
      </c>
      <c r="CJ928" s="7">
        <f t="shared" si="57"/>
        <v>0</v>
      </c>
      <c r="CL928">
        <f>+COUNTIF(EV!A:A,A928)</f>
        <v>1</v>
      </c>
      <c r="CM928" s="2">
        <f>+VLOOKUP(A928,EV!A:R,18,0)</f>
        <v>15.80497337993487</v>
      </c>
      <c r="CN928" t="b">
        <f t="shared" si="58"/>
        <v>1</v>
      </c>
      <c r="CO928" s="7">
        <f t="shared" si="59"/>
        <v>0</v>
      </c>
    </row>
    <row r="929" spans="1:93" x14ac:dyDescent="0.3">
      <c r="A929" t="s">
        <v>1948</v>
      </c>
      <c r="B929" t="s">
        <v>1716</v>
      </c>
      <c r="C929">
        <v>1.34</v>
      </c>
      <c r="D929">
        <v>4.41</v>
      </c>
      <c r="E929">
        <v>4.3</v>
      </c>
      <c r="F929">
        <v>1.1000000000000001</v>
      </c>
      <c r="G929">
        <v>0</v>
      </c>
      <c r="H929">
        <v>0</v>
      </c>
      <c r="I929" t="s">
        <v>84</v>
      </c>
      <c r="K929">
        <v>4</v>
      </c>
      <c r="L929" t="s">
        <v>85</v>
      </c>
      <c r="M929">
        <v>30</v>
      </c>
      <c r="N929">
        <v>0.17499999999999999</v>
      </c>
      <c r="O929">
        <v>0.8125</v>
      </c>
      <c r="P929" t="s">
        <v>1949</v>
      </c>
      <c r="Q929" t="s">
        <v>87</v>
      </c>
      <c r="R929" t="s">
        <v>87</v>
      </c>
      <c r="S929" t="s">
        <v>88</v>
      </c>
      <c r="T929" t="b">
        <v>0</v>
      </c>
      <c r="U929">
        <v>0.17499999999999999</v>
      </c>
      <c r="V929">
        <v>2.1875205433060731E-2</v>
      </c>
      <c r="W929">
        <v>4</v>
      </c>
      <c r="Y929">
        <v>6.7209875098553864</v>
      </c>
      <c r="Z929">
        <v>6.8531201236936354</v>
      </c>
      <c r="AA929">
        <v>6.7209875098553864</v>
      </c>
      <c r="AB929">
        <v>6.7209875098553864</v>
      </c>
      <c r="AC929">
        <v>0.14991341056324159</v>
      </c>
      <c r="AD929">
        <v>0.14991341056324231</v>
      </c>
      <c r="AE929">
        <v>200.40475487458079</v>
      </c>
      <c r="AF929">
        <v>8972.6166531843555</v>
      </c>
      <c r="AG929">
        <v>0.1496970469526778</v>
      </c>
      <c r="AH929">
        <v>6.7023071247022834</v>
      </c>
      <c r="AI929">
        <v>6.8851355448086178</v>
      </c>
      <c r="AJ929">
        <v>6.8532442567656586</v>
      </c>
      <c r="AK929">
        <v>8.474012978225991</v>
      </c>
      <c r="AL929">
        <v>8.4347621621731186</v>
      </c>
      <c r="AM929">
        <v>0.150611026404536</v>
      </c>
      <c r="AN929">
        <v>0.14991341056324231</v>
      </c>
      <c r="AO929">
        <v>3.9858573202671921</v>
      </c>
      <c r="AP929">
        <v>3.9858573202671921</v>
      </c>
      <c r="AQ929" t="b">
        <v>0</v>
      </c>
      <c r="AR929" t="b">
        <v>0</v>
      </c>
      <c r="AU929">
        <v>200.37917164877979</v>
      </c>
      <c r="AV929">
        <v>8967.4141230743026</v>
      </c>
      <c r="AW929">
        <v>0.14971615938498509</v>
      </c>
      <c r="AX929">
        <v>0.14971615938498509</v>
      </c>
      <c r="AY929">
        <v>0.14971615938498509</v>
      </c>
      <c r="AZ929" t="s">
        <v>89</v>
      </c>
      <c r="BA929" s="1">
        <v>6.7001315110463686</v>
      </c>
      <c r="BB929">
        <v>6.7001315110463686</v>
      </c>
      <c r="BC929">
        <v>6.7001315110463686</v>
      </c>
      <c r="BD929" t="s">
        <v>89</v>
      </c>
      <c r="BE929">
        <v>6.8337635411207378</v>
      </c>
      <c r="BF929">
        <v>6.8337635411207378</v>
      </c>
      <c r="BG929">
        <v>6.8337635411207378</v>
      </c>
      <c r="BH929" t="s">
        <v>89</v>
      </c>
      <c r="BI929">
        <v>2.190830257501588E-2</v>
      </c>
      <c r="BJ929">
        <v>161.9138903134326</v>
      </c>
      <c r="BK929">
        <v>8229.6369029966372</v>
      </c>
      <c r="BL929">
        <v>0.18528367110398039</v>
      </c>
      <c r="BM929">
        <v>0.18528367110398039</v>
      </c>
      <c r="BN929">
        <v>0.18528367110398039</v>
      </c>
      <c r="BO929" t="s">
        <v>89</v>
      </c>
      <c r="BP929" t="s">
        <v>90</v>
      </c>
      <c r="BQ929" s="2">
        <v>8.5103702815033824</v>
      </c>
      <c r="BR929">
        <v>8.5103702815033824</v>
      </c>
      <c r="BS929">
        <v>8.5103702815033824</v>
      </c>
      <c r="BT929" t="s">
        <v>89</v>
      </c>
      <c r="BU929" t="s">
        <v>91</v>
      </c>
      <c r="BV929">
        <v>0.15054298277198411</v>
      </c>
      <c r="BW929">
        <v>6.9146758537214978</v>
      </c>
      <c r="BX929">
        <v>2.177151698166175E-2</v>
      </c>
      <c r="BY929">
        <v>2.6407158747487771</v>
      </c>
      <c r="BZ929">
        <v>14</v>
      </c>
      <c r="CA929">
        <v>0.18450881300091271</v>
      </c>
      <c r="CB929">
        <v>0.1845088130009136</v>
      </c>
      <c r="CC929">
        <v>8.434609383007551</v>
      </c>
      <c r="CD929">
        <v>8.2719846275143212</v>
      </c>
      <c r="CG929">
        <f>+COUNTIF(IV!A:A,A929)</f>
        <v>1</v>
      </c>
      <c r="CH929" s="1">
        <f>+VLOOKUP(A929,IV!A:Q,17,0)</f>
        <v>6.7001315110463686</v>
      </c>
      <c r="CI929" t="b">
        <f t="shared" si="56"/>
        <v>1</v>
      </c>
      <c r="CJ929" s="7">
        <f t="shared" si="57"/>
        <v>0</v>
      </c>
      <c r="CL929">
        <f>+COUNTIF(EV!A:A,A929)</f>
        <v>1</v>
      </c>
      <c r="CM929" s="2">
        <f>+VLOOKUP(A929,EV!A:R,18,0)</f>
        <v>8.5103702815033806</v>
      </c>
      <c r="CN929" t="b">
        <f t="shared" si="58"/>
        <v>1</v>
      </c>
      <c r="CO929" s="7">
        <f t="shared" si="59"/>
        <v>0</v>
      </c>
    </row>
    <row r="930" spans="1:93" x14ac:dyDescent="0.3">
      <c r="A930" t="s">
        <v>1950</v>
      </c>
      <c r="B930" t="s">
        <v>1716</v>
      </c>
      <c r="C930">
        <v>1.34</v>
      </c>
      <c r="D930">
        <v>4.41</v>
      </c>
      <c r="E930">
        <v>4.3</v>
      </c>
      <c r="F930">
        <v>1.1000000000000001</v>
      </c>
      <c r="G930">
        <v>0</v>
      </c>
      <c r="H930">
        <v>0</v>
      </c>
      <c r="I930" t="s">
        <v>84</v>
      </c>
      <c r="K930">
        <v>4</v>
      </c>
      <c r="L930" t="s">
        <v>109</v>
      </c>
      <c r="M930">
        <v>90</v>
      </c>
      <c r="N930">
        <v>2.5000000000000001E-2</v>
      </c>
      <c r="O930">
        <v>0.25</v>
      </c>
      <c r="P930" t="s">
        <v>1951</v>
      </c>
      <c r="Q930" t="s">
        <v>87</v>
      </c>
      <c r="R930" t="s">
        <v>87</v>
      </c>
      <c r="S930" t="s">
        <v>111</v>
      </c>
      <c r="T930" t="b">
        <v>0</v>
      </c>
      <c r="U930">
        <v>2.5000000000000001E-2</v>
      </c>
      <c r="V930">
        <v>2.1875205433060731E-2</v>
      </c>
      <c r="W930">
        <v>4</v>
      </c>
      <c r="Y930">
        <v>6.7209875098553864</v>
      </c>
      <c r="Z930">
        <v>6.8531201236936354</v>
      </c>
      <c r="AA930">
        <v>6.7209875098553864</v>
      </c>
      <c r="AB930">
        <v>6.7209875098553864</v>
      </c>
      <c r="AC930">
        <v>0.14991341056324159</v>
      </c>
      <c r="AD930">
        <v>0.14991341056324231</v>
      </c>
      <c r="AE930">
        <v>601.21426462374222</v>
      </c>
      <c r="AF930">
        <v>26917.84995955307</v>
      </c>
      <c r="AG930">
        <v>0.1496970469526778</v>
      </c>
      <c r="AH930">
        <v>6.7023071247022834</v>
      </c>
      <c r="AI930">
        <v>2.317152178183941</v>
      </c>
      <c r="AJ930">
        <v>3.6435496079236649</v>
      </c>
      <c r="AK930">
        <v>9.2686087127357624</v>
      </c>
      <c r="AL930">
        <v>14.57419843169466</v>
      </c>
      <c r="AM930">
        <v>0.13344638763958899</v>
      </c>
      <c r="AN930">
        <v>0.14991341056324231</v>
      </c>
      <c r="AO930">
        <v>2.66847506148661</v>
      </c>
      <c r="AP930">
        <v>2.66847506148661</v>
      </c>
      <c r="AQ930" t="b">
        <v>1</v>
      </c>
      <c r="AR930" t="b">
        <v>1</v>
      </c>
      <c r="AU930">
        <v>601.13751494633937</v>
      </c>
      <c r="AV930">
        <v>26902.242369222909</v>
      </c>
      <c r="AW930">
        <v>0.14971615938498509</v>
      </c>
      <c r="AX930">
        <v>0.14971615938498509</v>
      </c>
      <c r="AY930">
        <v>0.14971615938498509</v>
      </c>
      <c r="AZ930" t="s">
        <v>89</v>
      </c>
      <c r="BA930" s="1">
        <v>6.7001315110463686</v>
      </c>
      <c r="BB930">
        <v>6.7001315110463704</v>
      </c>
      <c r="BC930">
        <v>6.7001315110463686</v>
      </c>
      <c r="BD930" t="s">
        <v>89</v>
      </c>
      <c r="BE930">
        <v>6.8337635411207378</v>
      </c>
      <c r="BF930">
        <v>6.8337635411207378</v>
      </c>
      <c r="BG930">
        <v>6.8337635411207378</v>
      </c>
      <c r="BH930" t="s">
        <v>89</v>
      </c>
      <c r="BI930">
        <v>2.190830257501588E-2</v>
      </c>
      <c r="BJ930">
        <v>163.42962029736111</v>
      </c>
      <c r="BK930">
        <v>16421.745130519681</v>
      </c>
      <c r="BL930">
        <v>0.55069576638705109</v>
      </c>
      <c r="BM930">
        <v>0.55069576638705109</v>
      </c>
      <c r="BN930">
        <v>0.55069576638705109</v>
      </c>
      <c r="BO930" t="s">
        <v>89</v>
      </c>
      <c r="BP930" t="s">
        <v>90</v>
      </c>
      <c r="BQ930" s="2">
        <v>44.357832772256927</v>
      </c>
      <c r="BR930">
        <v>44.357832772256927</v>
      </c>
      <c r="BS930">
        <v>44.357832772256927</v>
      </c>
      <c r="BT930" t="s">
        <v>89</v>
      </c>
      <c r="BU930" t="s">
        <v>91</v>
      </c>
      <c r="BV930">
        <v>0.1376739415967628</v>
      </c>
      <c r="BW930">
        <v>11.08945819306423</v>
      </c>
      <c r="BX930">
        <v>1.241484833613145E-2</v>
      </c>
      <c r="BY930">
        <v>1.2897412082996671</v>
      </c>
      <c r="BZ930">
        <v>42</v>
      </c>
      <c r="CA930">
        <v>0.59965364225296636</v>
      </c>
      <c r="CB930">
        <v>0.59965364225296924</v>
      </c>
      <c r="CC930">
        <v>27.412480494774542</v>
      </c>
      <c r="CD930">
        <v>26.883950039421549</v>
      </c>
      <c r="CG930">
        <f>+COUNTIF(IV!A:A,A930)</f>
        <v>1</v>
      </c>
      <c r="CH930" s="1">
        <f>+VLOOKUP(A930,IV!A:Q,17,0)</f>
        <v>6.7001315110463668</v>
      </c>
      <c r="CI930" t="b">
        <f t="shared" si="56"/>
        <v>1</v>
      </c>
      <c r="CJ930" s="7">
        <f t="shared" si="57"/>
        <v>0</v>
      </c>
      <c r="CL930">
        <f>+COUNTIF(EV!A:A,A930)</f>
        <v>1</v>
      </c>
      <c r="CM930" s="2">
        <f>+VLOOKUP(A930,EV!A:R,18,0)</f>
        <v>44.357832772256948</v>
      </c>
      <c r="CN930" t="b">
        <f t="shared" si="58"/>
        <v>1</v>
      </c>
      <c r="CO930" s="7">
        <f t="shared" si="59"/>
        <v>0</v>
      </c>
    </row>
    <row r="931" spans="1:93" x14ac:dyDescent="0.3">
      <c r="A931" t="s">
        <v>1952</v>
      </c>
      <c r="B931" t="s">
        <v>1716</v>
      </c>
      <c r="C931">
        <v>1.34</v>
      </c>
      <c r="D931">
        <v>4.41</v>
      </c>
      <c r="E931">
        <v>4.3</v>
      </c>
      <c r="F931">
        <v>1.1000000000000001</v>
      </c>
      <c r="G931">
        <v>0</v>
      </c>
      <c r="H931">
        <v>0</v>
      </c>
      <c r="I931" t="s">
        <v>84</v>
      </c>
      <c r="K931">
        <v>4</v>
      </c>
      <c r="L931" t="s">
        <v>109</v>
      </c>
      <c r="M931">
        <v>90</v>
      </c>
      <c r="N931">
        <v>2.5000000000000001E-2</v>
      </c>
      <c r="O931">
        <v>0.4375</v>
      </c>
      <c r="P931" t="s">
        <v>1953</v>
      </c>
      <c r="Q931" t="s">
        <v>87</v>
      </c>
      <c r="R931" t="s">
        <v>87</v>
      </c>
      <c r="S931" t="s">
        <v>111</v>
      </c>
      <c r="T931" t="b">
        <v>0</v>
      </c>
      <c r="U931">
        <v>2.5000000000000001E-2</v>
      </c>
      <c r="V931">
        <v>2.1875205433060731E-2</v>
      </c>
      <c r="W931">
        <v>4</v>
      </c>
      <c r="Y931">
        <v>6.7209875098553864</v>
      </c>
      <c r="Z931">
        <v>6.8531201236936354</v>
      </c>
      <c r="AA931">
        <v>6.7209875098553864</v>
      </c>
      <c r="AB931">
        <v>6.7209875098553864</v>
      </c>
      <c r="AC931">
        <v>0.14991341056324159</v>
      </c>
      <c r="AD931">
        <v>0.14991341056324231</v>
      </c>
      <c r="AE931">
        <v>601.21426462374222</v>
      </c>
      <c r="AF931">
        <v>26917.84995955307</v>
      </c>
      <c r="AG931">
        <v>0.1496970469526778</v>
      </c>
      <c r="AH931">
        <v>6.7023071247022834</v>
      </c>
      <c r="AI931">
        <v>2.317152178183941</v>
      </c>
      <c r="AJ931">
        <v>3.6435496079236689</v>
      </c>
      <c r="AK931">
        <v>5.2963478358490068</v>
      </c>
      <c r="AL931">
        <v>8.3281133895398138</v>
      </c>
      <c r="AM931">
        <v>0.13344638763958899</v>
      </c>
      <c r="AN931">
        <v>0.14991341056324231</v>
      </c>
      <c r="AO931">
        <v>4.6698313576015673</v>
      </c>
      <c r="AP931">
        <v>4.6698313576015673</v>
      </c>
      <c r="AQ931" t="b">
        <v>1</v>
      </c>
      <c r="AR931" t="b">
        <v>1</v>
      </c>
      <c r="AU931">
        <v>601.13751494633937</v>
      </c>
      <c r="AV931">
        <v>26902.242369222909</v>
      </c>
      <c r="AW931">
        <v>0.14971615938498509</v>
      </c>
      <c r="AX931">
        <v>0.14971615938498509</v>
      </c>
      <c r="AY931">
        <v>0.14971615938498509</v>
      </c>
      <c r="AZ931" t="s">
        <v>89</v>
      </c>
      <c r="BA931" s="1">
        <v>6.7001315110463686</v>
      </c>
      <c r="BB931">
        <v>6.7001315110463704</v>
      </c>
      <c r="BC931">
        <v>6.7001315110463686</v>
      </c>
      <c r="BD931" t="s">
        <v>89</v>
      </c>
      <c r="BE931">
        <v>6.8337635411207378</v>
      </c>
      <c r="BF931">
        <v>6.8337635411207378</v>
      </c>
      <c r="BG931">
        <v>6.8337635411207378</v>
      </c>
      <c r="BH931" t="s">
        <v>89</v>
      </c>
      <c r="BI931">
        <v>2.190830257501588E-2</v>
      </c>
      <c r="BJ931">
        <v>286.00183552038197</v>
      </c>
      <c r="BK931">
        <v>28738.053978409491</v>
      </c>
      <c r="BL931">
        <v>0.31468329507831472</v>
      </c>
      <c r="BM931">
        <v>0.31468329507831472</v>
      </c>
      <c r="BN931">
        <v>0.31468329507831472</v>
      </c>
      <c r="BO931" t="s">
        <v>89</v>
      </c>
      <c r="BP931" t="s">
        <v>90</v>
      </c>
      <c r="BQ931" s="2">
        <v>25.347333012718231</v>
      </c>
      <c r="BR931">
        <v>25.347333012718231</v>
      </c>
      <c r="BS931">
        <v>25.347333012718231</v>
      </c>
      <c r="BT931" t="s">
        <v>89</v>
      </c>
      <c r="BU931" t="s">
        <v>91</v>
      </c>
      <c r="BV931">
        <v>0.13767394159676269</v>
      </c>
      <c r="BW931">
        <v>11.08945819306423</v>
      </c>
      <c r="BX931">
        <v>1.241484833613145E-2</v>
      </c>
      <c r="BY931">
        <v>2.257047114524418</v>
      </c>
      <c r="BZ931">
        <v>42</v>
      </c>
      <c r="CA931">
        <v>0.34265922414455219</v>
      </c>
      <c r="CB931">
        <v>0.34265922414455391</v>
      </c>
      <c r="CC931">
        <v>15.6642745684426</v>
      </c>
      <c r="CD931">
        <v>15.36225716538374</v>
      </c>
      <c r="CG931">
        <f>+COUNTIF(IV!A:A,A931)</f>
        <v>1</v>
      </c>
      <c r="CH931" s="1">
        <f>+VLOOKUP(A931,IV!A:Q,17,0)</f>
        <v>6.7001315110463668</v>
      </c>
      <c r="CI931" t="b">
        <f t="shared" si="56"/>
        <v>1</v>
      </c>
      <c r="CJ931" s="7">
        <f t="shared" si="57"/>
        <v>0</v>
      </c>
      <c r="CL931">
        <f>+COUNTIF(EV!A:A,A931)</f>
        <v>1</v>
      </c>
      <c r="CM931" s="2">
        <f>+VLOOKUP(A931,EV!A:R,18,0)</f>
        <v>25.347333012718241</v>
      </c>
      <c r="CN931" t="b">
        <f t="shared" si="58"/>
        <v>1</v>
      </c>
      <c r="CO931" s="7">
        <f t="shared" si="59"/>
        <v>0</v>
      </c>
    </row>
    <row r="932" spans="1:93" x14ac:dyDescent="0.3">
      <c r="A932" t="s">
        <v>1954</v>
      </c>
      <c r="B932" t="s">
        <v>1716</v>
      </c>
      <c r="C932">
        <v>1.34</v>
      </c>
      <c r="D932">
        <v>4.41</v>
      </c>
      <c r="E932">
        <v>4.3</v>
      </c>
      <c r="F932">
        <v>1.1000000000000001</v>
      </c>
      <c r="G932">
        <v>0</v>
      </c>
      <c r="H932">
        <v>0</v>
      </c>
      <c r="I932" t="s">
        <v>84</v>
      </c>
      <c r="K932">
        <v>4</v>
      </c>
      <c r="L932" t="s">
        <v>109</v>
      </c>
      <c r="M932">
        <v>90</v>
      </c>
      <c r="N932">
        <v>2.5000000000000001E-2</v>
      </c>
      <c r="O932">
        <v>0.8125</v>
      </c>
      <c r="P932" t="s">
        <v>1955</v>
      </c>
      <c r="Q932" t="s">
        <v>87</v>
      </c>
      <c r="R932" t="s">
        <v>87</v>
      </c>
      <c r="S932" t="s">
        <v>111</v>
      </c>
      <c r="T932" t="b">
        <v>0</v>
      </c>
      <c r="U932">
        <v>2.5000000000000001E-2</v>
      </c>
      <c r="V932">
        <v>2.1875205433060731E-2</v>
      </c>
      <c r="W932">
        <v>4</v>
      </c>
      <c r="Y932">
        <v>6.7209875098553864</v>
      </c>
      <c r="Z932">
        <v>6.8531201236936354</v>
      </c>
      <c r="AA932">
        <v>6.7209875098553864</v>
      </c>
      <c r="AB932">
        <v>6.7209875098553864</v>
      </c>
      <c r="AC932">
        <v>0.14991341056324159</v>
      </c>
      <c r="AD932">
        <v>0.14991341056324231</v>
      </c>
      <c r="AE932">
        <v>601.21426462374222</v>
      </c>
      <c r="AF932">
        <v>26917.84995955307</v>
      </c>
      <c r="AG932">
        <v>0.1496970469526778</v>
      </c>
      <c r="AH932">
        <v>6.7023071247022834</v>
      </c>
      <c r="AI932">
        <v>2.3171521781839419</v>
      </c>
      <c r="AJ932">
        <v>3.643549607923664</v>
      </c>
      <c r="AK932">
        <v>2.851879603918698</v>
      </c>
      <c r="AL932">
        <v>4.4843687482137398</v>
      </c>
      <c r="AM932">
        <v>0.1334463876395891</v>
      </c>
      <c r="AN932">
        <v>0.14991341056324231</v>
      </c>
      <c r="AO932">
        <v>8.6725439498314714</v>
      </c>
      <c r="AP932">
        <v>8.6725439498314714</v>
      </c>
      <c r="AQ932" t="b">
        <v>1</v>
      </c>
      <c r="AR932" t="b">
        <v>1</v>
      </c>
      <c r="AU932">
        <v>601.13751494633937</v>
      </c>
      <c r="AV932">
        <v>26902.242369222909</v>
      </c>
      <c r="AW932">
        <v>0.14971615938498509</v>
      </c>
      <c r="AX932">
        <v>0.14971615938498509</v>
      </c>
      <c r="AY932">
        <v>0.14971615938498509</v>
      </c>
      <c r="AZ932" t="s">
        <v>89</v>
      </c>
      <c r="BA932" s="1">
        <v>6.7001315110463686</v>
      </c>
      <c r="BB932">
        <v>6.7001315110463704</v>
      </c>
      <c r="BC932">
        <v>6.7001315110463686</v>
      </c>
      <c r="BD932" t="s">
        <v>89</v>
      </c>
      <c r="BE932">
        <v>6.8337635411207378</v>
      </c>
      <c r="BF932">
        <v>6.8337635411207378</v>
      </c>
      <c r="BG932">
        <v>6.8337635411207378</v>
      </c>
      <c r="BH932" t="s">
        <v>89</v>
      </c>
      <c r="BI932">
        <v>2.190830257501588E-2</v>
      </c>
      <c r="BJ932">
        <v>531.14626596642358</v>
      </c>
      <c r="BK932">
        <v>53370.671674189041</v>
      </c>
      <c r="BL932">
        <v>0.16944485119601571</v>
      </c>
      <c r="BM932">
        <v>0.16944485119601571</v>
      </c>
      <c r="BN932">
        <v>0.16944485119601571</v>
      </c>
      <c r="BO932" t="s">
        <v>89</v>
      </c>
      <c r="BP932" t="s">
        <v>90</v>
      </c>
      <c r="BQ932" s="2">
        <v>13.648563929925221</v>
      </c>
      <c r="BR932">
        <v>13.648563929925221</v>
      </c>
      <c r="BS932">
        <v>13.648563929925221</v>
      </c>
      <c r="BT932" t="s">
        <v>89</v>
      </c>
      <c r="BU932" t="s">
        <v>91</v>
      </c>
      <c r="BV932">
        <v>0.13767394159676269</v>
      </c>
      <c r="BW932">
        <v>11.089458193064241</v>
      </c>
      <c r="BX932">
        <v>1.241484833613144E-2</v>
      </c>
      <c r="BY932">
        <v>4.1916589269739166</v>
      </c>
      <c r="BZ932">
        <v>42</v>
      </c>
      <c r="CA932">
        <v>0.18450881300091271</v>
      </c>
      <c r="CB932">
        <v>0.1845088130009136</v>
      </c>
      <c r="CC932">
        <v>8.434609383007551</v>
      </c>
      <c r="CD932">
        <v>8.2719846275143212</v>
      </c>
      <c r="CG932">
        <f>+COUNTIF(IV!A:A,A932)</f>
        <v>1</v>
      </c>
      <c r="CH932" s="1">
        <f>+VLOOKUP(A932,IV!A:Q,17,0)</f>
        <v>6.7001315110463668</v>
      </c>
      <c r="CI932" t="b">
        <f t="shared" si="56"/>
        <v>1</v>
      </c>
      <c r="CJ932" s="7">
        <f t="shared" si="57"/>
        <v>0</v>
      </c>
      <c r="CL932">
        <f>+COUNTIF(EV!A:A,A932)</f>
        <v>1</v>
      </c>
      <c r="CM932" s="2">
        <f>+VLOOKUP(A932,EV!A:R,18,0)</f>
        <v>13.648563929925221</v>
      </c>
      <c r="CN932" t="b">
        <f t="shared" si="58"/>
        <v>1</v>
      </c>
      <c r="CO932" s="7">
        <f t="shared" si="59"/>
        <v>0</v>
      </c>
    </row>
    <row r="933" spans="1:93" x14ac:dyDescent="0.3">
      <c r="A933" t="s">
        <v>1956</v>
      </c>
      <c r="B933" t="s">
        <v>1716</v>
      </c>
      <c r="C933">
        <v>1.34</v>
      </c>
      <c r="D933">
        <v>4.41</v>
      </c>
      <c r="E933">
        <v>4.3</v>
      </c>
      <c r="F933">
        <v>1.1000000000000001</v>
      </c>
      <c r="G933">
        <v>0</v>
      </c>
      <c r="H933">
        <v>0</v>
      </c>
      <c r="I933" t="s">
        <v>84</v>
      </c>
      <c r="K933">
        <v>4</v>
      </c>
      <c r="L933" t="s">
        <v>109</v>
      </c>
      <c r="M933">
        <v>90</v>
      </c>
      <c r="N933">
        <v>0.1</v>
      </c>
      <c r="O933">
        <v>0.25</v>
      </c>
      <c r="P933" t="s">
        <v>1957</v>
      </c>
      <c r="Q933" t="s">
        <v>87</v>
      </c>
      <c r="R933" t="s">
        <v>87</v>
      </c>
      <c r="S933" t="s">
        <v>111</v>
      </c>
      <c r="T933" t="b">
        <v>0</v>
      </c>
      <c r="U933">
        <v>0.1</v>
      </c>
      <c r="V933">
        <v>2.1875205433060731E-2</v>
      </c>
      <c r="W933">
        <v>4</v>
      </c>
      <c r="Y933">
        <v>6.7209875098553864</v>
      </c>
      <c r="Z933">
        <v>6.8531201236936354</v>
      </c>
      <c r="AA933">
        <v>6.7209875098553864</v>
      </c>
      <c r="AB933">
        <v>6.7209875098553864</v>
      </c>
      <c r="AC933">
        <v>0.14991341056324159</v>
      </c>
      <c r="AD933">
        <v>0.14991341056324231</v>
      </c>
      <c r="AE933">
        <v>601.21426462374222</v>
      </c>
      <c r="AF933">
        <v>26917.84995955307</v>
      </c>
      <c r="AG933">
        <v>0.1496970469526778</v>
      </c>
      <c r="AH933">
        <v>6.7023071247022834</v>
      </c>
      <c r="AI933">
        <v>6.9080627252202422</v>
      </c>
      <c r="AJ933">
        <v>6.8791856654837868</v>
      </c>
      <c r="AK933">
        <v>27.632250900880969</v>
      </c>
      <c r="AL933">
        <v>27.516742661935151</v>
      </c>
      <c r="AM933">
        <v>0.15054270866953581</v>
      </c>
      <c r="AN933">
        <v>0.14991341056324231</v>
      </c>
      <c r="AO933">
        <v>4.0834450015796318</v>
      </c>
      <c r="AP933">
        <v>4.0834450015796318</v>
      </c>
      <c r="AQ933" t="b">
        <v>0</v>
      </c>
      <c r="AR933" t="b">
        <v>0</v>
      </c>
      <c r="AU933">
        <v>601.13751494633937</v>
      </c>
      <c r="AV933">
        <v>26902.242369222909</v>
      </c>
      <c r="AW933">
        <v>0.14971615938498509</v>
      </c>
      <c r="AX933">
        <v>0.14971615938498509</v>
      </c>
      <c r="AY933">
        <v>0.14971615938498509</v>
      </c>
      <c r="AZ933" t="s">
        <v>89</v>
      </c>
      <c r="BA933" s="1">
        <v>6.7001315110463686</v>
      </c>
      <c r="BB933">
        <v>6.7001315110463704</v>
      </c>
      <c r="BC933">
        <v>6.7001315110463686</v>
      </c>
      <c r="BD933" t="s">
        <v>89</v>
      </c>
      <c r="BE933">
        <v>6.8337635411207378</v>
      </c>
      <c r="BF933">
        <v>6.8337635411207378</v>
      </c>
      <c r="BG933">
        <v>6.8337635411207378</v>
      </c>
      <c r="BH933" t="s">
        <v>89</v>
      </c>
      <c r="BI933">
        <v>2.190830257501588E-2</v>
      </c>
      <c r="BJ933">
        <v>149.45924780316611</v>
      </c>
      <c r="BK933">
        <v>8245.8348729163499</v>
      </c>
      <c r="BL933">
        <v>0.60217083467814336</v>
      </c>
      <c r="BM933">
        <v>0.60217083467814336</v>
      </c>
      <c r="BN933">
        <v>0.60217083467814336</v>
      </c>
      <c r="BO933" t="s">
        <v>89</v>
      </c>
      <c r="BP933" t="s">
        <v>90</v>
      </c>
      <c r="BQ933" s="2">
        <v>27.764057234723321</v>
      </c>
      <c r="BR933">
        <v>27.764057234723321</v>
      </c>
      <c r="BS933">
        <v>27.764057234723321</v>
      </c>
      <c r="BT933" t="s">
        <v>89</v>
      </c>
      <c r="BU933" t="s">
        <v>91</v>
      </c>
      <c r="BV933">
        <v>0.15054270866953581</v>
      </c>
      <c r="BW933">
        <v>6.9410143086808294</v>
      </c>
      <c r="BX933">
        <v>2.1688863035660151E-2</v>
      </c>
      <c r="BY933">
        <v>2.1351733487055911</v>
      </c>
      <c r="BZ933">
        <v>21</v>
      </c>
      <c r="CA933">
        <v>0.59965364225296636</v>
      </c>
      <c r="CB933">
        <v>0.59965364225296924</v>
      </c>
      <c r="CC933">
        <v>27.412480494774542</v>
      </c>
      <c r="CD933">
        <v>26.883950039421549</v>
      </c>
      <c r="CG933">
        <f>+COUNTIF(IV!A:A,A933)</f>
        <v>1</v>
      </c>
      <c r="CH933" s="1">
        <f>+VLOOKUP(A933,IV!A:Q,17,0)</f>
        <v>6.7001315110463668</v>
      </c>
      <c r="CI933" t="b">
        <f t="shared" si="56"/>
        <v>1</v>
      </c>
      <c r="CJ933" s="7">
        <f t="shared" si="57"/>
        <v>0</v>
      </c>
      <c r="CL933">
        <f>+COUNTIF(EV!A:A,A933)</f>
        <v>1</v>
      </c>
      <c r="CM933" s="2">
        <f>+VLOOKUP(A933,EV!A:R,18,0)</f>
        <v>27.764057234723321</v>
      </c>
      <c r="CN933" t="b">
        <f t="shared" si="58"/>
        <v>1</v>
      </c>
      <c r="CO933" s="7">
        <f t="shared" si="59"/>
        <v>0</v>
      </c>
    </row>
    <row r="934" spans="1:93" x14ac:dyDescent="0.3">
      <c r="A934" t="s">
        <v>1958</v>
      </c>
      <c r="B934" t="s">
        <v>1716</v>
      </c>
      <c r="C934">
        <v>1.34</v>
      </c>
      <c r="D934">
        <v>4.41</v>
      </c>
      <c r="E934">
        <v>4.3</v>
      </c>
      <c r="F934">
        <v>1.1000000000000001</v>
      </c>
      <c r="G934">
        <v>0</v>
      </c>
      <c r="H934">
        <v>0</v>
      </c>
      <c r="I934" t="s">
        <v>84</v>
      </c>
      <c r="K934">
        <v>4</v>
      </c>
      <c r="L934" t="s">
        <v>109</v>
      </c>
      <c r="M934">
        <v>90</v>
      </c>
      <c r="N934">
        <v>0.1</v>
      </c>
      <c r="O934">
        <v>0.4375</v>
      </c>
      <c r="P934" t="s">
        <v>1959</v>
      </c>
      <c r="Q934" t="s">
        <v>87</v>
      </c>
      <c r="R934" t="s">
        <v>87</v>
      </c>
      <c r="S934" t="s">
        <v>111</v>
      </c>
      <c r="T934" t="b">
        <v>0</v>
      </c>
      <c r="U934">
        <v>0.1</v>
      </c>
      <c r="V934">
        <v>2.1875205433060731E-2</v>
      </c>
      <c r="W934">
        <v>4</v>
      </c>
      <c r="Y934">
        <v>6.7209875098553864</v>
      </c>
      <c r="Z934">
        <v>6.8531201236936354</v>
      </c>
      <c r="AA934">
        <v>6.7209875098553864</v>
      </c>
      <c r="AB934">
        <v>6.7209875098553864</v>
      </c>
      <c r="AC934">
        <v>0.14991341056324159</v>
      </c>
      <c r="AD934">
        <v>0.14991341056324231</v>
      </c>
      <c r="AE934">
        <v>601.21426462374222</v>
      </c>
      <c r="AF934">
        <v>26917.84995955307</v>
      </c>
      <c r="AG934">
        <v>0.1496970469526778</v>
      </c>
      <c r="AH934">
        <v>6.7023071247022834</v>
      </c>
      <c r="AI934">
        <v>6.9080627252202449</v>
      </c>
      <c r="AJ934">
        <v>6.8791856654837913</v>
      </c>
      <c r="AK934">
        <v>15.789857657646269</v>
      </c>
      <c r="AL934">
        <v>15.723852949677241</v>
      </c>
      <c r="AM934">
        <v>0.15054270866953581</v>
      </c>
      <c r="AN934">
        <v>0.14991341056324231</v>
      </c>
      <c r="AO934">
        <v>7.1460287527643453</v>
      </c>
      <c r="AP934">
        <v>7.1460287527643453</v>
      </c>
      <c r="AQ934" t="b">
        <v>0</v>
      </c>
      <c r="AR934" t="b">
        <v>0</v>
      </c>
      <c r="AU934">
        <v>601.13751494633937</v>
      </c>
      <c r="AV934">
        <v>26902.242369222909</v>
      </c>
      <c r="AW934">
        <v>0.14971615938498509</v>
      </c>
      <c r="AX934">
        <v>0.14971615938498509</v>
      </c>
      <c r="AY934">
        <v>0.14971615938498509</v>
      </c>
      <c r="AZ934" t="s">
        <v>89</v>
      </c>
      <c r="BA934" s="1">
        <v>6.7001315110463686</v>
      </c>
      <c r="BB934">
        <v>6.7001315110463704</v>
      </c>
      <c r="BC934">
        <v>6.7001315110463686</v>
      </c>
      <c r="BD934" t="s">
        <v>89</v>
      </c>
      <c r="BE934">
        <v>6.8337635411207378</v>
      </c>
      <c r="BF934">
        <v>6.8337635411207378</v>
      </c>
      <c r="BG934">
        <v>6.8337635411207378</v>
      </c>
      <c r="BH934" t="s">
        <v>89</v>
      </c>
      <c r="BI934">
        <v>2.190830257501588E-2</v>
      </c>
      <c r="BJ934">
        <v>261.55368365554068</v>
      </c>
      <c r="BK934">
        <v>14430.211027603609</v>
      </c>
      <c r="BL934">
        <v>0.34409761981608189</v>
      </c>
      <c r="BM934">
        <v>0.34409761981608189</v>
      </c>
      <c r="BN934">
        <v>0.34409761981608189</v>
      </c>
      <c r="BO934" t="s">
        <v>89</v>
      </c>
      <c r="BP934" t="s">
        <v>90</v>
      </c>
      <c r="BQ934" s="2">
        <v>15.86517556269904</v>
      </c>
      <c r="BR934">
        <v>15.86517556269904</v>
      </c>
      <c r="BS934">
        <v>15.86517556269904</v>
      </c>
      <c r="BT934" t="s">
        <v>89</v>
      </c>
      <c r="BU934" t="s">
        <v>91</v>
      </c>
      <c r="BV934">
        <v>0.15054270866953581</v>
      </c>
      <c r="BW934">
        <v>6.9410143086808302</v>
      </c>
      <c r="BX934">
        <v>2.1688863035660151E-2</v>
      </c>
      <c r="BY934">
        <v>3.736553360234784</v>
      </c>
      <c r="BZ934">
        <v>21</v>
      </c>
      <c r="CA934">
        <v>0.34265922414455219</v>
      </c>
      <c r="CB934">
        <v>0.34265922414455391</v>
      </c>
      <c r="CC934">
        <v>15.6642745684426</v>
      </c>
      <c r="CD934">
        <v>15.36225716538374</v>
      </c>
      <c r="CG934">
        <f>+COUNTIF(IV!A:A,A934)</f>
        <v>1</v>
      </c>
      <c r="CH934" s="1">
        <f>+VLOOKUP(A934,IV!A:Q,17,0)</f>
        <v>6.7001315110463668</v>
      </c>
      <c r="CI934" t="b">
        <f t="shared" si="56"/>
        <v>1</v>
      </c>
      <c r="CJ934" s="7">
        <f t="shared" si="57"/>
        <v>0</v>
      </c>
      <c r="CL934">
        <f>+COUNTIF(EV!A:A,A934)</f>
        <v>1</v>
      </c>
      <c r="CM934" s="2">
        <f>+VLOOKUP(A934,EV!A:R,18,0)</f>
        <v>15.86517556269904</v>
      </c>
      <c r="CN934" t="b">
        <f t="shared" si="58"/>
        <v>1</v>
      </c>
      <c r="CO934" s="7">
        <f t="shared" si="59"/>
        <v>0</v>
      </c>
    </row>
    <row r="935" spans="1:93" x14ac:dyDescent="0.3">
      <c r="A935" t="s">
        <v>1960</v>
      </c>
      <c r="B935" t="s">
        <v>1716</v>
      </c>
      <c r="C935">
        <v>1.34</v>
      </c>
      <c r="D935">
        <v>4.41</v>
      </c>
      <c r="E935">
        <v>4.3</v>
      </c>
      <c r="F935">
        <v>1.1000000000000001</v>
      </c>
      <c r="G935">
        <v>0</v>
      </c>
      <c r="H935">
        <v>0</v>
      </c>
      <c r="I935" t="s">
        <v>84</v>
      </c>
      <c r="K935">
        <v>4</v>
      </c>
      <c r="L935" t="s">
        <v>109</v>
      </c>
      <c r="M935">
        <v>90</v>
      </c>
      <c r="N935">
        <v>0.1</v>
      </c>
      <c r="O935">
        <v>0.8125</v>
      </c>
      <c r="P935" t="s">
        <v>1961</v>
      </c>
      <c r="Q935" t="s">
        <v>87</v>
      </c>
      <c r="R935" t="s">
        <v>87</v>
      </c>
      <c r="S935" t="s">
        <v>111</v>
      </c>
      <c r="T935" t="b">
        <v>0</v>
      </c>
      <c r="U935">
        <v>0.1</v>
      </c>
      <c r="V935">
        <v>2.1875205433060731E-2</v>
      </c>
      <c r="W935">
        <v>4</v>
      </c>
      <c r="Y935">
        <v>6.7209875098553864</v>
      </c>
      <c r="Z935">
        <v>6.8531201236936354</v>
      </c>
      <c r="AA935">
        <v>6.7209875098553864</v>
      </c>
      <c r="AB935">
        <v>6.7209875098553864</v>
      </c>
      <c r="AC935">
        <v>0.14991341056324159</v>
      </c>
      <c r="AD935">
        <v>0.14991341056324231</v>
      </c>
      <c r="AE935">
        <v>601.21426462374222</v>
      </c>
      <c r="AF935">
        <v>26917.84995955307</v>
      </c>
      <c r="AG935">
        <v>0.1496970469526778</v>
      </c>
      <c r="AH935">
        <v>6.7023071247022834</v>
      </c>
      <c r="AI935">
        <v>6.9080627252202449</v>
      </c>
      <c r="AJ935">
        <v>6.8791856654837904</v>
      </c>
      <c r="AK935">
        <v>8.5022310464249173</v>
      </c>
      <c r="AL935">
        <v>8.4666900498262034</v>
      </c>
      <c r="AM935">
        <v>0.15054270866953581</v>
      </c>
      <c r="AN935">
        <v>0.14991341056324231</v>
      </c>
      <c r="AO935">
        <v>13.271196255133789</v>
      </c>
      <c r="AP935">
        <v>13.271196255133789</v>
      </c>
      <c r="AQ935" t="b">
        <v>0</v>
      </c>
      <c r="AR935" t="b">
        <v>0</v>
      </c>
      <c r="AU935">
        <v>601.13751494633937</v>
      </c>
      <c r="AV935">
        <v>26902.242369222909</v>
      </c>
      <c r="AW935">
        <v>0.14971615938498509</v>
      </c>
      <c r="AX935">
        <v>0.14971615938498509</v>
      </c>
      <c r="AY935">
        <v>0.14971615938498509</v>
      </c>
      <c r="AZ935" t="s">
        <v>89</v>
      </c>
      <c r="BA935" s="1">
        <v>6.7001315110463686</v>
      </c>
      <c r="BB935">
        <v>6.7001315110463704</v>
      </c>
      <c r="BC935">
        <v>6.7001315110463686</v>
      </c>
      <c r="BD935" t="s">
        <v>89</v>
      </c>
      <c r="BE935">
        <v>6.8337635411207378</v>
      </c>
      <c r="BF935">
        <v>6.8337635411207378</v>
      </c>
      <c r="BG935">
        <v>6.8337635411207378</v>
      </c>
      <c r="BH935" t="s">
        <v>89</v>
      </c>
      <c r="BI935">
        <v>2.190830257501588E-2</v>
      </c>
      <c r="BJ935">
        <v>485.74255536028988</v>
      </c>
      <c r="BK935">
        <v>26798.96333697814</v>
      </c>
      <c r="BL935">
        <v>0.185283333747121</v>
      </c>
      <c r="BM935">
        <v>0.185283333747121</v>
      </c>
      <c r="BN935">
        <v>0.185283333747121</v>
      </c>
      <c r="BO935" t="s">
        <v>89</v>
      </c>
      <c r="BP935" t="s">
        <v>90</v>
      </c>
      <c r="BQ935" s="2">
        <v>8.5427868414533279</v>
      </c>
      <c r="BR935">
        <v>8.5427868414533279</v>
      </c>
      <c r="BS935">
        <v>8.5427868414533279</v>
      </c>
      <c r="BT935" t="s">
        <v>89</v>
      </c>
      <c r="BU935" t="s">
        <v>91</v>
      </c>
      <c r="BV935">
        <v>0.15054270866953581</v>
      </c>
      <c r="BW935">
        <v>6.9410143086808294</v>
      </c>
      <c r="BX935">
        <v>2.1688863035660151E-2</v>
      </c>
      <c r="BY935">
        <v>6.9393133832931717</v>
      </c>
      <c r="BZ935">
        <v>21</v>
      </c>
      <c r="CA935">
        <v>0.18450881300091271</v>
      </c>
      <c r="CB935">
        <v>0.1845088130009136</v>
      </c>
      <c r="CC935">
        <v>8.434609383007551</v>
      </c>
      <c r="CD935">
        <v>8.2719846275143212</v>
      </c>
      <c r="CG935">
        <f>+COUNTIF(IV!A:A,A935)</f>
        <v>1</v>
      </c>
      <c r="CH935" s="1">
        <f>+VLOOKUP(A935,IV!A:Q,17,0)</f>
        <v>6.7001315110463668</v>
      </c>
      <c r="CI935" t="b">
        <f t="shared" si="56"/>
        <v>1</v>
      </c>
      <c r="CJ935" s="7">
        <f t="shared" si="57"/>
        <v>0</v>
      </c>
      <c r="CL935">
        <f>+COUNTIF(EV!A:A,A935)</f>
        <v>1</v>
      </c>
      <c r="CM935" s="2">
        <f>+VLOOKUP(A935,EV!A:R,18,0)</f>
        <v>8.5427868414533297</v>
      </c>
      <c r="CN935" t="b">
        <f t="shared" si="58"/>
        <v>1</v>
      </c>
      <c r="CO935" s="7">
        <f t="shared" si="59"/>
        <v>0</v>
      </c>
    </row>
    <row r="936" spans="1:93" x14ac:dyDescent="0.3">
      <c r="A936" t="s">
        <v>1962</v>
      </c>
      <c r="B936" t="s">
        <v>1716</v>
      </c>
      <c r="C936">
        <v>1.34</v>
      </c>
      <c r="D936">
        <v>4.41</v>
      </c>
      <c r="E936">
        <v>4.3</v>
      </c>
      <c r="F936">
        <v>1.1000000000000001</v>
      </c>
      <c r="G936">
        <v>0</v>
      </c>
      <c r="H936">
        <v>0</v>
      </c>
      <c r="I936" t="s">
        <v>84</v>
      </c>
      <c r="K936">
        <v>4</v>
      </c>
      <c r="L936" t="s">
        <v>109</v>
      </c>
      <c r="M936">
        <v>90</v>
      </c>
      <c r="N936">
        <v>0.17499999999999999</v>
      </c>
      <c r="O936">
        <v>0.25</v>
      </c>
      <c r="P936" t="s">
        <v>1963</v>
      </c>
      <c r="Q936" t="s">
        <v>87</v>
      </c>
      <c r="R936" t="s">
        <v>87</v>
      </c>
      <c r="S936" t="s">
        <v>111</v>
      </c>
      <c r="T936" t="b">
        <v>0</v>
      </c>
      <c r="U936">
        <v>0.17499999999999999</v>
      </c>
      <c r="V936">
        <v>2.1875205433060731E-2</v>
      </c>
      <c r="W936">
        <v>4</v>
      </c>
      <c r="Y936">
        <v>6.7209875098553864</v>
      </c>
      <c r="Z936">
        <v>6.8531201236936354</v>
      </c>
      <c r="AA936">
        <v>6.7209875098553864</v>
      </c>
      <c r="AB936">
        <v>6.7209875098553864</v>
      </c>
      <c r="AC936">
        <v>0.14991341056324159</v>
      </c>
      <c r="AD936">
        <v>0.14991341056324231</v>
      </c>
      <c r="AE936">
        <v>601.21426462374222</v>
      </c>
      <c r="AF936">
        <v>26917.84995955307</v>
      </c>
      <c r="AG936">
        <v>0.1496970469526778</v>
      </c>
      <c r="AH936">
        <v>6.7023071247022834</v>
      </c>
      <c r="AI936">
        <v>6.8851355448086213</v>
      </c>
      <c r="AJ936">
        <v>6.8532442567656604</v>
      </c>
      <c r="AK936">
        <v>27.540542179234489</v>
      </c>
      <c r="AL936">
        <v>27.412977027062642</v>
      </c>
      <c r="AM936">
        <v>0.15061102640453611</v>
      </c>
      <c r="AN936">
        <v>0.14991341056324231</v>
      </c>
      <c r="AO936">
        <v>3.6792529110158658</v>
      </c>
      <c r="AP936">
        <v>3.6792529110158658</v>
      </c>
      <c r="AQ936" t="b">
        <v>0</v>
      </c>
      <c r="AR936" t="b">
        <v>0</v>
      </c>
      <c r="AU936">
        <v>601.13751494633937</v>
      </c>
      <c r="AV936">
        <v>26902.242369222909</v>
      </c>
      <c r="AW936">
        <v>0.14971615938498509</v>
      </c>
      <c r="AX936">
        <v>0.14971615938498509</v>
      </c>
      <c r="AY936">
        <v>0.14971615938498509</v>
      </c>
      <c r="AZ936" t="s">
        <v>89</v>
      </c>
      <c r="BA936" s="1">
        <v>6.7001315110463686</v>
      </c>
      <c r="BB936">
        <v>6.7001315110463704</v>
      </c>
      <c r="BC936">
        <v>6.7001315110463686</v>
      </c>
      <c r="BD936" t="s">
        <v>89</v>
      </c>
      <c r="BE936">
        <v>6.8337635411207378</v>
      </c>
      <c r="BF936">
        <v>6.8337635411207378</v>
      </c>
      <c r="BG936">
        <v>6.8337635411207378</v>
      </c>
      <c r="BH936" t="s">
        <v>89</v>
      </c>
      <c r="BI936">
        <v>2.190830257501588E-2</v>
      </c>
      <c r="BJ936">
        <v>149.45897567393769</v>
      </c>
      <c r="BK936">
        <v>7596.5879104584283</v>
      </c>
      <c r="BL936">
        <v>0.60217193108793665</v>
      </c>
      <c r="BM936">
        <v>0.60217193108793665</v>
      </c>
      <c r="BN936">
        <v>0.60217193108793665</v>
      </c>
      <c r="BO936" t="s">
        <v>89</v>
      </c>
      <c r="BP936" t="s">
        <v>90</v>
      </c>
      <c r="BQ936" s="2">
        <v>27.65870341488602</v>
      </c>
      <c r="BR936">
        <v>27.65870341488602</v>
      </c>
      <c r="BS936">
        <v>27.65870341488602</v>
      </c>
      <c r="BT936" t="s">
        <v>89</v>
      </c>
      <c r="BU936" t="s">
        <v>91</v>
      </c>
      <c r="BV936">
        <v>0.15054298277198419</v>
      </c>
      <c r="BW936">
        <v>6.9146758537215041</v>
      </c>
      <c r="BX936">
        <v>2.177151698166175E-2</v>
      </c>
      <c r="BY936">
        <v>2.4375838843834838</v>
      </c>
      <c r="BZ936">
        <v>14</v>
      </c>
      <c r="CA936">
        <v>0.59965364225296636</v>
      </c>
      <c r="CB936">
        <v>0.59965364225296924</v>
      </c>
      <c r="CC936">
        <v>27.412480494774542</v>
      </c>
      <c r="CD936">
        <v>26.883950039421549</v>
      </c>
      <c r="CG936">
        <f>+COUNTIF(IV!A:A,A936)</f>
        <v>1</v>
      </c>
      <c r="CH936" s="1">
        <f>+VLOOKUP(A936,IV!A:Q,17,0)</f>
        <v>6.7001315110463668</v>
      </c>
      <c r="CI936" t="b">
        <f t="shared" si="56"/>
        <v>1</v>
      </c>
      <c r="CJ936" s="7">
        <f t="shared" si="57"/>
        <v>0</v>
      </c>
      <c r="CL936">
        <f>+COUNTIF(EV!A:A,A936)</f>
        <v>1</v>
      </c>
      <c r="CM936" s="2">
        <f>+VLOOKUP(A936,EV!A:R,18,0)</f>
        <v>27.658703414886009</v>
      </c>
      <c r="CN936" t="b">
        <f t="shared" si="58"/>
        <v>1</v>
      </c>
      <c r="CO936" s="7">
        <f t="shared" si="59"/>
        <v>0</v>
      </c>
    </row>
    <row r="937" spans="1:93" x14ac:dyDescent="0.3">
      <c r="A937" t="s">
        <v>1964</v>
      </c>
      <c r="B937" t="s">
        <v>1716</v>
      </c>
      <c r="C937">
        <v>1.34</v>
      </c>
      <c r="D937">
        <v>4.41</v>
      </c>
      <c r="E937">
        <v>4.3</v>
      </c>
      <c r="F937">
        <v>1.1000000000000001</v>
      </c>
      <c r="G937">
        <v>0</v>
      </c>
      <c r="H937">
        <v>0</v>
      </c>
      <c r="I937" t="s">
        <v>84</v>
      </c>
      <c r="K937">
        <v>4</v>
      </c>
      <c r="L937" t="s">
        <v>109</v>
      </c>
      <c r="M937">
        <v>90</v>
      </c>
      <c r="N937">
        <v>0.17499999999999999</v>
      </c>
      <c r="O937">
        <v>0.4375</v>
      </c>
      <c r="P937" t="s">
        <v>1965</v>
      </c>
      <c r="Q937" t="s">
        <v>87</v>
      </c>
      <c r="R937" t="s">
        <v>87</v>
      </c>
      <c r="S937" t="s">
        <v>111</v>
      </c>
      <c r="T937" t="b">
        <v>0</v>
      </c>
      <c r="U937">
        <v>0.17499999999999999</v>
      </c>
      <c r="V937">
        <v>2.1875205433060731E-2</v>
      </c>
      <c r="W937">
        <v>4</v>
      </c>
      <c r="Y937">
        <v>6.7209875098553864</v>
      </c>
      <c r="Z937">
        <v>6.8531201236936354</v>
      </c>
      <c r="AA937">
        <v>6.7209875098553864</v>
      </c>
      <c r="AB937">
        <v>6.7209875098553864</v>
      </c>
      <c r="AC937">
        <v>0.14991341056324159</v>
      </c>
      <c r="AD937">
        <v>0.14991341056324231</v>
      </c>
      <c r="AE937">
        <v>601.21426462374222</v>
      </c>
      <c r="AF937">
        <v>26917.84995955307</v>
      </c>
      <c r="AG937">
        <v>0.1496970469526778</v>
      </c>
      <c r="AH937">
        <v>6.7023071247022834</v>
      </c>
      <c r="AI937">
        <v>6.8851355448086213</v>
      </c>
      <c r="AJ937">
        <v>6.8532442567656586</v>
      </c>
      <c r="AK937">
        <v>15.73745267384828</v>
      </c>
      <c r="AL937">
        <v>15.66455830117865</v>
      </c>
      <c r="AM937">
        <v>0.15061102640453611</v>
      </c>
      <c r="AN937">
        <v>0.14991341056324231</v>
      </c>
      <c r="AO937">
        <v>6.4386925942777662</v>
      </c>
      <c r="AP937">
        <v>6.4386925942777662</v>
      </c>
      <c r="AQ937" t="b">
        <v>0</v>
      </c>
      <c r="AR937" t="b">
        <v>0</v>
      </c>
      <c r="AU937">
        <v>601.13751494633937</v>
      </c>
      <c r="AV937">
        <v>26902.242369222909</v>
      </c>
      <c r="AW937">
        <v>0.14971615938498509</v>
      </c>
      <c r="AX937">
        <v>0.14971615938498509</v>
      </c>
      <c r="AY937">
        <v>0.14971615938498509</v>
      </c>
      <c r="AZ937" t="s">
        <v>89</v>
      </c>
      <c r="BA937" s="1">
        <v>6.7001315110463686</v>
      </c>
      <c r="BB937">
        <v>6.7001315110463704</v>
      </c>
      <c r="BC937">
        <v>6.7001315110463686</v>
      </c>
      <c r="BD937" t="s">
        <v>89</v>
      </c>
      <c r="BE937">
        <v>6.8337635411207378</v>
      </c>
      <c r="BF937">
        <v>6.8337635411207378</v>
      </c>
      <c r="BG937">
        <v>6.8337635411207378</v>
      </c>
      <c r="BH937" t="s">
        <v>89</v>
      </c>
      <c r="BI937">
        <v>2.190830257501588E-2</v>
      </c>
      <c r="BJ937">
        <v>261.55320742939102</v>
      </c>
      <c r="BK937">
        <v>13294.028843302251</v>
      </c>
      <c r="BL937">
        <v>0.34409824633596381</v>
      </c>
      <c r="BM937">
        <v>0.34409824633596381</v>
      </c>
      <c r="BN937">
        <v>0.34409824633596381</v>
      </c>
      <c r="BO937" t="s">
        <v>89</v>
      </c>
      <c r="BP937" t="s">
        <v>90</v>
      </c>
      <c r="BQ937" s="2">
        <v>15.80497337993487</v>
      </c>
      <c r="BR937">
        <v>15.80497337993487</v>
      </c>
      <c r="BS937">
        <v>15.80497337993487</v>
      </c>
      <c r="BT937" t="s">
        <v>89</v>
      </c>
      <c r="BU937" t="s">
        <v>91</v>
      </c>
      <c r="BV937">
        <v>0.15054298277198411</v>
      </c>
      <c r="BW937">
        <v>6.9146758537215058</v>
      </c>
      <c r="BX937">
        <v>2.1771516981661739E-2</v>
      </c>
      <c r="BY937">
        <v>4.265771797671098</v>
      </c>
      <c r="BZ937">
        <v>14</v>
      </c>
      <c r="CA937">
        <v>0.34265922414455219</v>
      </c>
      <c r="CB937">
        <v>0.34265922414455391</v>
      </c>
      <c r="CC937">
        <v>15.6642745684426</v>
      </c>
      <c r="CD937">
        <v>15.36225716538374</v>
      </c>
      <c r="CG937">
        <f>+COUNTIF(IV!A:A,A937)</f>
        <v>1</v>
      </c>
      <c r="CH937" s="1">
        <f>+VLOOKUP(A937,IV!A:Q,17,0)</f>
        <v>6.7001315110463668</v>
      </c>
      <c r="CI937" t="b">
        <f t="shared" si="56"/>
        <v>1</v>
      </c>
      <c r="CJ937" s="7">
        <f t="shared" si="57"/>
        <v>0</v>
      </c>
      <c r="CL937">
        <f>+COUNTIF(EV!A:A,A937)</f>
        <v>1</v>
      </c>
      <c r="CM937" s="2">
        <f>+VLOOKUP(A937,EV!A:R,18,0)</f>
        <v>15.80497337993488</v>
      </c>
      <c r="CN937" t="b">
        <f t="shared" si="58"/>
        <v>1</v>
      </c>
      <c r="CO937" s="7">
        <f t="shared" si="59"/>
        <v>0</v>
      </c>
    </row>
    <row r="938" spans="1:93" x14ac:dyDescent="0.3">
      <c r="A938" t="s">
        <v>1966</v>
      </c>
      <c r="B938" t="s">
        <v>1716</v>
      </c>
      <c r="C938">
        <v>1.34</v>
      </c>
      <c r="D938">
        <v>4.41</v>
      </c>
      <c r="E938">
        <v>4.3</v>
      </c>
      <c r="F938">
        <v>1.1000000000000001</v>
      </c>
      <c r="G938">
        <v>0</v>
      </c>
      <c r="H938">
        <v>0</v>
      </c>
      <c r="I938" t="s">
        <v>84</v>
      </c>
      <c r="K938">
        <v>4</v>
      </c>
      <c r="L938" t="s">
        <v>109</v>
      </c>
      <c r="M938">
        <v>90</v>
      </c>
      <c r="N938">
        <v>0.17499999999999999</v>
      </c>
      <c r="O938">
        <v>0.8125</v>
      </c>
      <c r="P938" t="s">
        <v>1967</v>
      </c>
      <c r="Q938" t="s">
        <v>87</v>
      </c>
      <c r="R938" t="s">
        <v>87</v>
      </c>
      <c r="S938" t="s">
        <v>111</v>
      </c>
      <c r="T938" t="b">
        <v>0</v>
      </c>
      <c r="U938">
        <v>0.17499999999999999</v>
      </c>
      <c r="V938">
        <v>2.1875205433060731E-2</v>
      </c>
      <c r="W938">
        <v>4</v>
      </c>
      <c r="Y938">
        <v>6.7209875098553864</v>
      </c>
      <c r="Z938">
        <v>6.8531201236936354</v>
      </c>
      <c r="AA938">
        <v>6.7209875098553864</v>
      </c>
      <c r="AB938">
        <v>6.7209875098553864</v>
      </c>
      <c r="AC938">
        <v>0.14991341056324159</v>
      </c>
      <c r="AD938">
        <v>0.14991341056324231</v>
      </c>
      <c r="AE938">
        <v>601.21426462374222</v>
      </c>
      <c r="AF938">
        <v>26917.84995955307</v>
      </c>
      <c r="AG938">
        <v>0.1496970469526778</v>
      </c>
      <c r="AH938">
        <v>6.7023071247022834</v>
      </c>
      <c r="AI938">
        <v>6.8851355448086196</v>
      </c>
      <c r="AJ938">
        <v>6.8532442567656586</v>
      </c>
      <c r="AK938">
        <v>8.4740129782259945</v>
      </c>
      <c r="AL938">
        <v>8.4347621621731186</v>
      </c>
      <c r="AM938">
        <v>0.15061102640453611</v>
      </c>
      <c r="AN938">
        <v>0.14991341056324231</v>
      </c>
      <c r="AO938">
        <v>11.95757196080157</v>
      </c>
      <c r="AP938">
        <v>11.95757196080157</v>
      </c>
      <c r="AQ938" t="b">
        <v>0</v>
      </c>
      <c r="AR938" t="b">
        <v>0</v>
      </c>
      <c r="AU938">
        <v>601.13751494633937</v>
      </c>
      <c r="AV938">
        <v>26902.242369222909</v>
      </c>
      <c r="AW938">
        <v>0.14971615938498509</v>
      </c>
      <c r="AX938">
        <v>0.14971615938498509</v>
      </c>
      <c r="AY938">
        <v>0.14971615938498509</v>
      </c>
      <c r="AZ938" t="s">
        <v>89</v>
      </c>
      <c r="BA938" s="1">
        <v>6.7001315110463686</v>
      </c>
      <c r="BB938">
        <v>6.7001315110463704</v>
      </c>
      <c r="BC938">
        <v>6.7001315110463686</v>
      </c>
      <c r="BD938" t="s">
        <v>89</v>
      </c>
      <c r="BE938">
        <v>6.8337635411207378</v>
      </c>
      <c r="BF938">
        <v>6.8337635411207378</v>
      </c>
      <c r="BG938">
        <v>6.8337635411207378</v>
      </c>
      <c r="BH938" t="s">
        <v>89</v>
      </c>
      <c r="BI938">
        <v>2.190830257501588E-2</v>
      </c>
      <c r="BJ938">
        <v>485.74167094029758</v>
      </c>
      <c r="BK938">
        <v>24688.910708989901</v>
      </c>
      <c r="BL938">
        <v>0.18528367110398039</v>
      </c>
      <c r="BM938">
        <v>0.18528367110398039</v>
      </c>
      <c r="BN938">
        <v>0.18528367110398039</v>
      </c>
      <c r="BO938" t="s">
        <v>89</v>
      </c>
      <c r="BP938" t="s">
        <v>90</v>
      </c>
      <c r="BQ938" s="2">
        <v>8.5103702815033895</v>
      </c>
      <c r="BR938">
        <v>8.5103702815033895</v>
      </c>
      <c r="BS938">
        <v>8.5103702815033895</v>
      </c>
      <c r="BT938" t="s">
        <v>89</v>
      </c>
      <c r="BU938" t="s">
        <v>91</v>
      </c>
      <c r="BV938">
        <v>0.15054298277198411</v>
      </c>
      <c r="BW938">
        <v>6.9146758537215041</v>
      </c>
      <c r="BX938">
        <v>2.1771516981661739E-2</v>
      </c>
      <c r="BY938">
        <v>7.92214762424633</v>
      </c>
      <c r="BZ938">
        <v>14</v>
      </c>
      <c r="CA938">
        <v>0.18450881300091271</v>
      </c>
      <c r="CB938">
        <v>0.1845088130009136</v>
      </c>
      <c r="CC938">
        <v>8.434609383007551</v>
      </c>
      <c r="CD938">
        <v>8.2719846275143212</v>
      </c>
      <c r="CG938">
        <f>+COUNTIF(IV!A:A,A938)</f>
        <v>1</v>
      </c>
      <c r="CH938" s="1">
        <f>+VLOOKUP(A938,IV!A:Q,17,0)</f>
        <v>6.7001315110463668</v>
      </c>
      <c r="CI938" t="b">
        <f t="shared" si="56"/>
        <v>1</v>
      </c>
      <c r="CJ938" s="7">
        <f t="shared" si="57"/>
        <v>0</v>
      </c>
      <c r="CL938">
        <f>+COUNTIF(EV!A:A,A938)</f>
        <v>1</v>
      </c>
      <c r="CM938" s="2">
        <f>+VLOOKUP(A938,EV!A:R,18,0)</f>
        <v>8.5103702815033895</v>
      </c>
      <c r="CN938" t="b">
        <f t="shared" si="58"/>
        <v>1</v>
      </c>
      <c r="CO938" s="7">
        <f t="shared" si="59"/>
        <v>0</v>
      </c>
    </row>
    <row r="939" spans="1:93" x14ac:dyDescent="0.3">
      <c r="A939" t="s">
        <v>1968</v>
      </c>
      <c r="B939" t="s">
        <v>1716</v>
      </c>
      <c r="C939">
        <v>1.34</v>
      </c>
      <c r="D939">
        <v>4.41</v>
      </c>
      <c r="E939">
        <v>4.3</v>
      </c>
      <c r="F939">
        <v>1.1000000000000001</v>
      </c>
      <c r="G939">
        <v>0</v>
      </c>
      <c r="H939">
        <v>0</v>
      </c>
      <c r="I939" t="s">
        <v>84</v>
      </c>
      <c r="K939">
        <v>4</v>
      </c>
      <c r="L939" t="s">
        <v>129</v>
      </c>
      <c r="M939">
        <v>270</v>
      </c>
      <c r="N939">
        <v>2.5000000000000001E-2</v>
      </c>
      <c r="O939">
        <v>0.25</v>
      </c>
      <c r="P939" t="s">
        <v>1969</v>
      </c>
      <c r="Q939" t="s">
        <v>87</v>
      </c>
      <c r="R939" t="s">
        <v>87</v>
      </c>
      <c r="S939" t="s">
        <v>131</v>
      </c>
      <c r="T939" t="b">
        <v>0</v>
      </c>
      <c r="U939">
        <v>2.5000000000000001E-2</v>
      </c>
      <c r="V939">
        <v>2.1875205433060731E-2</v>
      </c>
      <c r="W939">
        <v>4</v>
      </c>
      <c r="Y939">
        <v>6.7209875098553864</v>
      </c>
      <c r="Z939">
        <v>6.8531201236936354</v>
      </c>
      <c r="AA939">
        <v>6.7209875098553864</v>
      </c>
      <c r="AB939">
        <v>6.7209875098553864</v>
      </c>
      <c r="AC939">
        <v>0.14991341056324159</v>
      </c>
      <c r="AD939">
        <v>0.14991341056324231</v>
      </c>
      <c r="AE939">
        <v>1803.642793871227</v>
      </c>
      <c r="AF939">
        <v>80753.549878659222</v>
      </c>
      <c r="AG939">
        <v>0.1496970469526778</v>
      </c>
      <c r="AH939">
        <v>6.7023071247022852</v>
      </c>
      <c r="AI939">
        <v>2.317152178183941</v>
      </c>
      <c r="AJ939">
        <v>3.6435496079236671</v>
      </c>
      <c r="AK939">
        <v>9.2686087127357624</v>
      </c>
      <c r="AL939">
        <v>14.57419843169467</v>
      </c>
      <c r="AM939">
        <v>0.13344638763958899</v>
      </c>
      <c r="AN939">
        <v>0.14991341056324231</v>
      </c>
      <c r="AO939">
        <v>8.0054251844598241</v>
      </c>
      <c r="AP939">
        <v>8.0054251844598241</v>
      </c>
      <c r="AQ939" t="b">
        <v>1</v>
      </c>
      <c r="AR939" t="b">
        <v>1</v>
      </c>
      <c r="AU939">
        <v>1803.412544839018</v>
      </c>
      <c r="AV939">
        <v>80706.727107668732</v>
      </c>
      <c r="AW939">
        <v>0.14971615938498509</v>
      </c>
      <c r="AX939">
        <v>0.14971615938498509</v>
      </c>
      <c r="AY939">
        <v>0.14971615938498509</v>
      </c>
      <c r="AZ939" t="s">
        <v>89</v>
      </c>
      <c r="BA939" s="1">
        <v>6.7001315110463668</v>
      </c>
      <c r="BB939">
        <v>6.7001315110463668</v>
      </c>
      <c r="BC939">
        <v>6.7001315110463668</v>
      </c>
      <c r="BD939" t="s">
        <v>89</v>
      </c>
      <c r="BE939">
        <v>6.833763541120736</v>
      </c>
      <c r="BF939">
        <v>6.833763541120736</v>
      </c>
      <c r="BG939">
        <v>6.833763541120736</v>
      </c>
      <c r="BH939" t="s">
        <v>89</v>
      </c>
      <c r="BI939">
        <v>2.190830257501588E-2</v>
      </c>
      <c r="BJ939">
        <v>490.28886089208328</v>
      </c>
      <c r="BK939">
        <v>49265.235391559079</v>
      </c>
      <c r="BL939">
        <v>0.55069576638705087</v>
      </c>
      <c r="BM939">
        <v>0.55069576638705087</v>
      </c>
      <c r="BN939">
        <v>0.55069576638705087</v>
      </c>
      <c r="BO939" t="s">
        <v>89</v>
      </c>
      <c r="BP939" t="s">
        <v>90</v>
      </c>
      <c r="BQ939" s="2">
        <v>44.35783277225692</v>
      </c>
      <c r="BR939">
        <v>44.35783277225692</v>
      </c>
      <c r="BS939">
        <v>44.35783277225692</v>
      </c>
      <c r="BT939" t="s">
        <v>89</v>
      </c>
      <c r="BU939" t="s">
        <v>91</v>
      </c>
      <c r="BV939">
        <v>0.13767394159676269</v>
      </c>
      <c r="BW939">
        <v>11.08945819306423</v>
      </c>
      <c r="BX939">
        <v>1.241484833613145E-2</v>
      </c>
      <c r="BY939">
        <v>3.8692236248990022</v>
      </c>
      <c r="BZ939">
        <v>42</v>
      </c>
      <c r="CA939">
        <v>0.59965364225296636</v>
      </c>
      <c r="CB939">
        <v>0.59965364225296924</v>
      </c>
      <c r="CC939">
        <v>27.412480494774542</v>
      </c>
      <c r="CD939">
        <v>26.883950039421549</v>
      </c>
      <c r="CG939">
        <f>+COUNTIF(IV!A:A,A939)</f>
        <v>1</v>
      </c>
      <c r="CH939" s="1">
        <f>+VLOOKUP(A939,IV!A:Q,17,0)</f>
        <v>6.7001315110463668</v>
      </c>
      <c r="CI939" t="b">
        <f t="shared" si="56"/>
        <v>1</v>
      </c>
      <c r="CJ939" s="7">
        <f t="shared" si="57"/>
        <v>0</v>
      </c>
      <c r="CL939">
        <f>+COUNTIF(EV!A:A,A939)</f>
        <v>1</v>
      </c>
      <c r="CM939" s="2">
        <f>+VLOOKUP(A939,EV!A:R,18,0)</f>
        <v>44.357832772256913</v>
      </c>
      <c r="CN939" t="b">
        <f t="shared" si="58"/>
        <v>1</v>
      </c>
      <c r="CO939" s="7">
        <f t="shared" si="59"/>
        <v>0</v>
      </c>
    </row>
    <row r="940" spans="1:93" x14ac:dyDescent="0.3">
      <c r="A940" t="s">
        <v>1970</v>
      </c>
      <c r="B940" t="s">
        <v>1716</v>
      </c>
      <c r="C940">
        <v>1.34</v>
      </c>
      <c r="D940">
        <v>4.41</v>
      </c>
      <c r="E940">
        <v>4.3</v>
      </c>
      <c r="F940">
        <v>1.1000000000000001</v>
      </c>
      <c r="G940">
        <v>0</v>
      </c>
      <c r="H940">
        <v>0</v>
      </c>
      <c r="I940" t="s">
        <v>84</v>
      </c>
      <c r="K940">
        <v>4</v>
      </c>
      <c r="L940" t="s">
        <v>129</v>
      </c>
      <c r="M940">
        <v>270</v>
      </c>
      <c r="N940">
        <v>2.5000000000000001E-2</v>
      </c>
      <c r="O940">
        <v>0.4375</v>
      </c>
      <c r="P940" t="s">
        <v>1971</v>
      </c>
      <c r="Q940" t="s">
        <v>87</v>
      </c>
      <c r="R940" t="s">
        <v>87</v>
      </c>
      <c r="S940" t="s">
        <v>131</v>
      </c>
      <c r="T940" t="b">
        <v>0</v>
      </c>
      <c r="U940">
        <v>2.5000000000000001E-2</v>
      </c>
      <c r="V940">
        <v>2.1875205433060731E-2</v>
      </c>
      <c r="W940">
        <v>4</v>
      </c>
      <c r="Y940">
        <v>6.7209875098553864</v>
      </c>
      <c r="Z940">
        <v>6.8531201236936354</v>
      </c>
      <c r="AA940">
        <v>6.7209875098553864</v>
      </c>
      <c r="AB940">
        <v>6.7209875098553864</v>
      </c>
      <c r="AC940">
        <v>0.14991341056324159</v>
      </c>
      <c r="AD940">
        <v>0.14991341056324231</v>
      </c>
      <c r="AE940">
        <v>1803.642793871227</v>
      </c>
      <c r="AF940">
        <v>80753.549878659222</v>
      </c>
      <c r="AG940">
        <v>0.1496970469526778</v>
      </c>
      <c r="AH940">
        <v>6.7023071247022852</v>
      </c>
      <c r="AI940">
        <v>2.317152178183933</v>
      </c>
      <c r="AJ940">
        <v>3.6435496079236671</v>
      </c>
      <c r="AK940">
        <v>5.2963478358489908</v>
      </c>
      <c r="AL940">
        <v>8.3281133895398103</v>
      </c>
      <c r="AM940">
        <v>0.13344638763958899</v>
      </c>
      <c r="AN940">
        <v>0.14991341056324231</v>
      </c>
      <c r="AO940">
        <v>14.00949407280469</v>
      </c>
      <c r="AP940">
        <v>14.00949407280469</v>
      </c>
      <c r="AQ940" t="b">
        <v>1</v>
      </c>
      <c r="AR940" t="b">
        <v>1</v>
      </c>
      <c r="AU940">
        <v>1803.412544839018</v>
      </c>
      <c r="AV940">
        <v>80706.727107668732</v>
      </c>
      <c r="AW940">
        <v>0.14971615938498509</v>
      </c>
      <c r="AX940">
        <v>0.14971615938498509</v>
      </c>
      <c r="AY940">
        <v>0.14971615938498509</v>
      </c>
      <c r="AZ940" t="s">
        <v>89</v>
      </c>
      <c r="BA940" s="1">
        <v>6.7001315110463668</v>
      </c>
      <c r="BB940">
        <v>6.7001315110463668</v>
      </c>
      <c r="BC940">
        <v>6.7001315110463668</v>
      </c>
      <c r="BD940" t="s">
        <v>89</v>
      </c>
      <c r="BE940">
        <v>6.833763541120736</v>
      </c>
      <c r="BF940">
        <v>6.833763541120736</v>
      </c>
      <c r="BG940">
        <v>6.833763541120736</v>
      </c>
      <c r="BH940" t="s">
        <v>89</v>
      </c>
      <c r="BI940">
        <v>2.190830257501588E-2</v>
      </c>
      <c r="BJ940">
        <v>858.00550656114649</v>
      </c>
      <c r="BK940">
        <v>86214.161935228505</v>
      </c>
      <c r="BL940">
        <v>0.31468329507831461</v>
      </c>
      <c r="BM940">
        <v>0.31468329507831461</v>
      </c>
      <c r="BN940">
        <v>0.31468329507831461</v>
      </c>
      <c r="BO940" t="s">
        <v>89</v>
      </c>
      <c r="BP940" t="s">
        <v>90</v>
      </c>
      <c r="BQ940" s="2">
        <v>25.347333012718249</v>
      </c>
      <c r="BR940">
        <v>25.347333012718249</v>
      </c>
      <c r="BS940">
        <v>25.347333012718249</v>
      </c>
      <c r="BT940" t="s">
        <v>89</v>
      </c>
      <c r="BU940" t="s">
        <v>91</v>
      </c>
      <c r="BV940">
        <v>0.13767394159676261</v>
      </c>
      <c r="BW940">
        <v>11.089458193064241</v>
      </c>
      <c r="BX940">
        <v>1.2414848336131429E-2</v>
      </c>
      <c r="BY940">
        <v>6.7711413435732544</v>
      </c>
      <c r="BZ940">
        <v>42</v>
      </c>
      <c r="CA940">
        <v>0.34265922414455219</v>
      </c>
      <c r="CB940">
        <v>0.34265922414455391</v>
      </c>
      <c r="CC940">
        <v>15.6642745684426</v>
      </c>
      <c r="CD940">
        <v>15.36225716538374</v>
      </c>
      <c r="CG940">
        <f>+COUNTIF(IV!A:A,A940)</f>
        <v>1</v>
      </c>
      <c r="CH940" s="1">
        <f>+VLOOKUP(A940,IV!A:Q,17,0)</f>
        <v>6.7001315110463668</v>
      </c>
      <c r="CI940" t="b">
        <f t="shared" si="56"/>
        <v>1</v>
      </c>
      <c r="CJ940" s="7">
        <f t="shared" si="57"/>
        <v>0</v>
      </c>
      <c r="CL940">
        <f>+COUNTIF(EV!A:A,A940)</f>
        <v>1</v>
      </c>
      <c r="CM940" s="2">
        <f>+VLOOKUP(A940,EV!A:R,18,0)</f>
        <v>25.347333012718249</v>
      </c>
      <c r="CN940" t="b">
        <f t="shared" si="58"/>
        <v>1</v>
      </c>
      <c r="CO940" s="7">
        <f t="shared" si="59"/>
        <v>0</v>
      </c>
    </row>
    <row r="941" spans="1:93" x14ac:dyDescent="0.3">
      <c r="A941" t="s">
        <v>1972</v>
      </c>
      <c r="B941" t="s">
        <v>1716</v>
      </c>
      <c r="C941">
        <v>1.34</v>
      </c>
      <c r="D941">
        <v>4.41</v>
      </c>
      <c r="E941">
        <v>4.3</v>
      </c>
      <c r="F941">
        <v>1.1000000000000001</v>
      </c>
      <c r="G941">
        <v>0</v>
      </c>
      <c r="H941">
        <v>0</v>
      </c>
      <c r="I941" t="s">
        <v>84</v>
      </c>
      <c r="K941">
        <v>4</v>
      </c>
      <c r="L941" t="s">
        <v>129</v>
      </c>
      <c r="M941">
        <v>270</v>
      </c>
      <c r="N941">
        <v>2.5000000000000001E-2</v>
      </c>
      <c r="O941">
        <v>0.8125</v>
      </c>
      <c r="P941" t="s">
        <v>1973</v>
      </c>
      <c r="Q941" t="s">
        <v>87</v>
      </c>
      <c r="R941" t="s">
        <v>87</v>
      </c>
      <c r="S941" t="s">
        <v>131</v>
      </c>
      <c r="T941" t="b">
        <v>0</v>
      </c>
      <c r="U941">
        <v>2.5000000000000001E-2</v>
      </c>
      <c r="V941">
        <v>2.1875205433060731E-2</v>
      </c>
      <c r="W941">
        <v>4</v>
      </c>
      <c r="Y941">
        <v>6.7209875098553864</v>
      </c>
      <c r="Z941">
        <v>6.8531201236936354</v>
      </c>
      <c r="AA941">
        <v>6.7209875098553864</v>
      </c>
      <c r="AB941">
        <v>6.7209875098553864</v>
      </c>
      <c r="AC941">
        <v>0.14991341056324159</v>
      </c>
      <c r="AD941">
        <v>0.14991341056324231</v>
      </c>
      <c r="AE941">
        <v>1803.642793871227</v>
      </c>
      <c r="AF941">
        <v>80753.549878659222</v>
      </c>
      <c r="AG941">
        <v>0.1496970469526778</v>
      </c>
      <c r="AH941">
        <v>6.7023071247022852</v>
      </c>
      <c r="AI941">
        <v>2.317152178183937</v>
      </c>
      <c r="AJ941">
        <v>3.6435496079236551</v>
      </c>
      <c r="AK941">
        <v>2.8518796039186922</v>
      </c>
      <c r="AL941">
        <v>4.4843687482137291</v>
      </c>
      <c r="AM941">
        <v>0.1334463876395891</v>
      </c>
      <c r="AN941">
        <v>0.14991341056324231</v>
      </c>
      <c r="AO941">
        <v>26.017631849494428</v>
      </c>
      <c r="AP941">
        <v>26.017631849494428</v>
      </c>
      <c r="AQ941" t="b">
        <v>1</v>
      </c>
      <c r="AR941" t="b">
        <v>1</v>
      </c>
      <c r="AU941">
        <v>1803.412544839018</v>
      </c>
      <c r="AV941">
        <v>80706.727107668732</v>
      </c>
      <c r="AW941">
        <v>0.14971615938498509</v>
      </c>
      <c r="AX941">
        <v>0.14971615938498509</v>
      </c>
      <c r="AY941">
        <v>0.14971615938498509</v>
      </c>
      <c r="AZ941" t="s">
        <v>89</v>
      </c>
      <c r="BA941" s="1">
        <v>6.7001315110463668</v>
      </c>
      <c r="BB941">
        <v>6.7001315110463668</v>
      </c>
      <c r="BC941">
        <v>6.7001315110463668</v>
      </c>
      <c r="BD941" t="s">
        <v>89</v>
      </c>
      <c r="BE941">
        <v>6.833763541120736</v>
      </c>
      <c r="BF941">
        <v>6.833763541120736</v>
      </c>
      <c r="BG941">
        <v>6.833763541120736</v>
      </c>
      <c r="BH941" t="s">
        <v>89</v>
      </c>
      <c r="BI941">
        <v>2.190830257501588E-2</v>
      </c>
      <c r="BJ941">
        <v>1593.43879789927</v>
      </c>
      <c r="BK941">
        <v>160112.01502256689</v>
      </c>
      <c r="BL941">
        <v>0.16944485119601571</v>
      </c>
      <c r="BM941">
        <v>0.16944485119601571</v>
      </c>
      <c r="BN941">
        <v>0.16944485119601571</v>
      </c>
      <c r="BO941" t="s">
        <v>89</v>
      </c>
      <c r="BP941" t="s">
        <v>90</v>
      </c>
      <c r="BQ941" s="2">
        <v>13.64856392992521</v>
      </c>
      <c r="BR941">
        <v>13.64856392992521</v>
      </c>
      <c r="BS941">
        <v>13.64856392992521</v>
      </c>
      <c r="BT941" t="s">
        <v>89</v>
      </c>
      <c r="BU941" t="s">
        <v>91</v>
      </c>
      <c r="BV941">
        <v>0.1376739415967628</v>
      </c>
      <c r="BW941">
        <v>11.08945819306423</v>
      </c>
      <c r="BX941">
        <v>1.241484833613145E-2</v>
      </c>
      <c r="BY941">
        <v>12.57497678092175</v>
      </c>
      <c r="BZ941">
        <v>42</v>
      </c>
      <c r="CA941">
        <v>0.18450881300091271</v>
      </c>
      <c r="CB941">
        <v>0.1845088130009136</v>
      </c>
      <c r="CC941">
        <v>8.434609383007551</v>
      </c>
      <c r="CD941">
        <v>8.2719846275143212</v>
      </c>
      <c r="CG941">
        <f>+COUNTIF(IV!A:A,A941)</f>
        <v>1</v>
      </c>
      <c r="CH941" s="1">
        <f>+VLOOKUP(A941,IV!A:Q,17,0)</f>
        <v>6.7001315110463668</v>
      </c>
      <c r="CI941" t="b">
        <f t="shared" si="56"/>
        <v>1</v>
      </c>
      <c r="CJ941" s="7">
        <f t="shared" si="57"/>
        <v>0</v>
      </c>
      <c r="CL941">
        <f>+COUNTIF(EV!A:A,A941)</f>
        <v>1</v>
      </c>
      <c r="CM941" s="2">
        <f>+VLOOKUP(A941,EV!A:R,18,0)</f>
        <v>13.648563929925199</v>
      </c>
      <c r="CN941" t="b">
        <f t="shared" si="58"/>
        <v>1</v>
      </c>
      <c r="CO941" s="7">
        <f t="shared" si="59"/>
        <v>0</v>
      </c>
    </row>
    <row r="942" spans="1:93" x14ac:dyDescent="0.3">
      <c r="A942" t="s">
        <v>1974</v>
      </c>
      <c r="B942" t="s">
        <v>1716</v>
      </c>
      <c r="C942">
        <v>1.34</v>
      </c>
      <c r="D942">
        <v>4.41</v>
      </c>
      <c r="E942">
        <v>4.3</v>
      </c>
      <c r="F942">
        <v>1.1000000000000001</v>
      </c>
      <c r="G942">
        <v>0</v>
      </c>
      <c r="H942">
        <v>0</v>
      </c>
      <c r="I942" t="s">
        <v>84</v>
      </c>
      <c r="K942">
        <v>4</v>
      </c>
      <c r="L942" t="s">
        <v>129</v>
      </c>
      <c r="M942">
        <v>270</v>
      </c>
      <c r="N942">
        <v>0.1</v>
      </c>
      <c r="O942">
        <v>0.25</v>
      </c>
      <c r="P942" t="s">
        <v>1975</v>
      </c>
      <c r="Q942" t="s">
        <v>87</v>
      </c>
      <c r="R942" t="s">
        <v>87</v>
      </c>
      <c r="S942" t="s">
        <v>131</v>
      </c>
      <c r="T942" t="b">
        <v>0</v>
      </c>
      <c r="U942">
        <v>0.1</v>
      </c>
      <c r="V942">
        <v>2.1875205433060731E-2</v>
      </c>
      <c r="W942">
        <v>4</v>
      </c>
      <c r="Y942">
        <v>6.7209875098553864</v>
      </c>
      <c r="Z942">
        <v>6.8531201236936354</v>
      </c>
      <c r="AA942">
        <v>6.7209875098553864</v>
      </c>
      <c r="AB942">
        <v>6.7209875098553864</v>
      </c>
      <c r="AC942">
        <v>0.14991341056324159</v>
      </c>
      <c r="AD942">
        <v>0.14991341056324231</v>
      </c>
      <c r="AE942">
        <v>1803.642793871227</v>
      </c>
      <c r="AF942">
        <v>80753.549878659222</v>
      </c>
      <c r="AG942">
        <v>0.1496970469526778</v>
      </c>
      <c r="AH942">
        <v>6.7023071247022852</v>
      </c>
      <c r="AI942">
        <v>6.9080627252202449</v>
      </c>
      <c r="AJ942">
        <v>6.8791856654837904</v>
      </c>
      <c r="AK942">
        <v>27.63225090088098</v>
      </c>
      <c r="AL942">
        <v>27.516742661935162</v>
      </c>
      <c r="AM942">
        <v>0.15054270866953581</v>
      </c>
      <c r="AN942">
        <v>0.14991341056324231</v>
      </c>
      <c r="AO942">
        <v>12.250335004738879</v>
      </c>
      <c r="AP942">
        <v>12.250335004738879</v>
      </c>
      <c r="AQ942" t="b">
        <v>0</v>
      </c>
      <c r="AR942" t="b">
        <v>0</v>
      </c>
      <c r="AU942">
        <v>1803.412544839018</v>
      </c>
      <c r="AV942">
        <v>80706.727107668732</v>
      </c>
      <c r="AW942">
        <v>0.14971615938498509</v>
      </c>
      <c r="AX942">
        <v>0.14971615938498509</v>
      </c>
      <c r="AY942">
        <v>0.14971615938498509</v>
      </c>
      <c r="AZ942" t="s">
        <v>89</v>
      </c>
      <c r="BA942" s="1">
        <v>6.7001315110463668</v>
      </c>
      <c r="BB942">
        <v>6.7001315110463668</v>
      </c>
      <c r="BC942">
        <v>6.7001315110463668</v>
      </c>
      <c r="BD942" t="s">
        <v>89</v>
      </c>
      <c r="BE942">
        <v>6.833763541120736</v>
      </c>
      <c r="BF942">
        <v>6.833763541120736</v>
      </c>
      <c r="BG942">
        <v>6.833763541120736</v>
      </c>
      <c r="BH942" t="s">
        <v>89</v>
      </c>
      <c r="BI942">
        <v>2.190830257501588E-2</v>
      </c>
      <c r="BJ942">
        <v>448.37774340949841</v>
      </c>
      <c r="BK942">
        <v>24737.504618749052</v>
      </c>
      <c r="BL942">
        <v>0.60217083467814336</v>
      </c>
      <c r="BM942">
        <v>0.60217083467814336</v>
      </c>
      <c r="BN942">
        <v>0.60217083467814336</v>
      </c>
      <c r="BO942" t="s">
        <v>89</v>
      </c>
      <c r="BP942" t="s">
        <v>90</v>
      </c>
      <c r="BQ942" s="2">
        <v>27.764057234723321</v>
      </c>
      <c r="BR942">
        <v>27.764057234723321</v>
      </c>
      <c r="BS942">
        <v>27.764057234723321</v>
      </c>
      <c r="BT942" t="s">
        <v>89</v>
      </c>
      <c r="BU942" t="s">
        <v>91</v>
      </c>
      <c r="BV942">
        <v>0.15054270866953581</v>
      </c>
      <c r="BW942">
        <v>6.9410143086808294</v>
      </c>
      <c r="BX942">
        <v>2.1688863035660151E-2</v>
      </c>
      <c r="BY942">
        <v>6.4055200461167754</v>
      </c>
      <c r="BZ942">
        <v>21</v>
      </c>
      <c r="CA942">
        <v>0.59965364225296636</v>
      </c>
      <c r="CB942">
        <v>0.59965364225296924</v>
      </c>
      <c r="CC942">
        <v>27.412480494774542</v>
      </c>
      <c r="CD942">
        <v>26.883950039421549</v>
      </c>
      <c r="CG942">
        <f>+COUNTIF(IV!A:A,A942)</f>
        <v>1</v>
      </c>
      <c r="CH942" s="1">
        <f>+VLOOKUP(A942,IV!A:Q,17,0)</f>
        <v>6.7001315110463668</v>
      </c>
      <c r="CI942" t="b">
        <f t="shared" si="56"/>
        <v>1</v>
      </c>
      <c r="CJ942" s="7">
        <f t="shared" si="57"/>
        <v>0</v>
      </c>
      <c r="CL942">
        <f>+COUNTIF(EV!A:A,A942)</f>
        <v>1</v>
      </c>
      <c r="CM942" s="2">
        <f>+VLOOKUP(A942,EV!A:R,18,0)</f>
        <v>27.76405723472331</v>
      </c>
      <c r="CN942" t="b">
        <f t="shared" si="58"/>
        <v>1</v>
      </c>
      <c r="CO942" s="7">
        <f t="shared" si="59"/>
        <v>0</v>
      </c>
    </row>
    <row r="943" spans="1:93" x14ac:dyDescent="0.3">
      <c r="A943" t="s">
        <v>1976</v>
      </c>
      <c r="B943" t="s">
        <v>1716</v>
      </c>
      <c r="C943">
        <v>1.34</v>
      </c>
      <c r="D943">
        <v>4.41</v>
      </c>
      <c r="E943">
        <v>4.3</v>
      </c>
      <c r="F943">
        <v>1.1000000000000001</v>
      </c>
      <c r="G943">
        <v>0</v>
      </c>
      <c r="H943">
        <v>0</v>
      </c>
      <c r="I943" t="s">
        <v>84</v>
      </c>
      <c r="K943">
        <v>4</v>
      </c>
      <c r="L943" t="s">
        <v>129</v>
      </c>
      <c r="M943">
        <v>270</v>
      </c>
      <c r="N943">
        <v>0.1</v>
      </c>
      <c r="O943">
        <v>0.4375</v>
      </c>
      <c r="P943" t="s">
        <v>1977</v>
      </c>
      <c r="Q943" t="s">
        <v>87</v>
      </c>
      <c r="R943" t="s">
        <v>87</v>
      </c>
      <c r="S943" t="s">
        <v>131</v>
      </c>
      <c r="T943" t="b">
        <v>0</v>
      </c>
      <c r="U943">
        <v>0.1</v>
      </c>
      <c r="V943">
        <v>2.1875205433060731E-2</v>
      </c>
      <c r="W943">
        <v>4</v>
      </c>
      <c r="Y943">
        <v>6.7209875098553864</v>
      </c>
      <c r="Z943">
        <v>6.8531201236936354</v>
      </c>
      <c r="AA943">
        <v>6.7209875098553864</v>
      </c>
      <c r="AB943">
        <v>6.7209875098553864</v>
      </c>
      <c r="AC943">
        <v>0.14991341056324159</v>
      </c>
      <c r="AD943">
        <v>0.14991341056324231</v>
      </c>
      <c r="AE943">
        <v>1803.642793871227</v>
      </c>
      <c r="AF943">
        <v>80753.549878659222</v>
      </c>
      <c r="AG943">
        <v>0.1496970469526778</v>
      </c>
      <c r="AH943">
        <v>6.7023071247022852</v>
      </c>
      <c r="AI943">
        <v>6.9080627252202502</v>
      </c>
      <c r="AJ943">
        <v>6.8791856654837948</v>
      </c>
      <c r="AK943">
        <v>15.789857657646291</v>
      </c>
      <c r="AL943">
        <v>15.72385294967725</v>
      </c>
      <c r="AM943">
        <v>0.15054270866953581</v>
      </c>
      <c r="AN943">
        <v>0.14991341056324231</v>
      </c>
      <c r="AO943">
        <v>21.438086258293001</v>
      </c>
      <c r="AP943">
        <v>21.438086258293001</v>
      </c>
      <c r="AQ943" t="b">
        <v>0</v>
      </c>
      <c r="AR943" t="b">
        <v>0</v>
      </c>
      <c r="AU943">
        <v>1803.412544839018</v>
      </c>
      <c r="AV943">
        <v>80706.727107668732</v>
      </c>
      <c r="AW943">
        <v>0.14971615938498509</v>
      </c>
      <c r="AX943">
        <v>0.14971615938498509</v>
      </c>
      <c r="AY943">
        <v>0.14971615938498509</v>
      </c>
      <c r="AZ943" t="s">
        <v>89</v>
      </c>
      <c r="BA943" s="1">
        <v>6.7001315110463668</v>
      </c>
      <c r="BB943">
        <v>6.7001315110463668</v>
      </c>
      <c r="BC943">
        <v>6.7001315110463668</v>
      </c>
      <c r="BD943" t="s">
        <v>89</v>
      </c>
      <c r="BE943">
        <v>6.833763541120736</v>
      </c>
      <c r="BF943">
        <v>6.833763541120736</v>
      </c>
      <c r="BG943">
        <v>6.833763541120736</v>
      </c>
      <c r="BH943" t="s">
        <v>89</v>
      </c>
      <c r="BI943">
        <v>2.190830257501588E-2</v>
      </c>
      <c r="BJ943">
        <v>784.66105096662204</v>
      </c>
      <c r="BK943">
        <v>43290.63308281084</v>
      </c>
      <c r="BL943">
        <v>0.34409761981608189</v>
      </c>
      <c r="BM943">
        <v>0.34409761981608189</v>
      </c>
      <c r="BN943">
        <v>0.34409761981608189</v>
      </c>
      <c r="BO943" t="s">
        <v>89</v>
      </c>
      <c r="BP943" t="s">
        <v>90</v>
      </c>
      <c r="BQ943" s="2">
        <v>15.865175562699029</v>
      </c>
      <c r="BR943">
        <v>15.865175562699029</v>
      </c>
      <c r="BS943">
        <v>15.865175562699029</v>
      </c>
      <c r="BT943" t="s">
        <v>89</v>
      </c>
      <c r="BU943" t="s">
        <v>91</v>
      </c>
      <c r="BV943">
        <v>0.15054270866953581</v>
      </c>
      <c r="BW943">
        <v>6.9410143086808276</v>
      </c>
      <c r="BX943">
        <v>2.1688863035660162E-2</v>
      </c>
      <c r="BY943">
        <v>11.209660080704349</v>
      </c>
      <c r="BZ943">
        <v>21</v>
      </c>
      <c r="CA943">
        <v>0.34265922414455219</v>
      </c>
      <c r="CB943">
        <v>0.34265922414455391</v>
      </c>
      <c r="CC943">
        <v>15.6642745684426</v>
      </c>
      <c r="CD943">
        <v>15.36225716538374</v>
      </c>
      <c r="CG943">
        <f>+COUNTIF(IV!A:A,A943)</f>
        <v>1</v>
      </c>
      <c r="CH943" s="1">
        <f>+VLOOKUP(A943,IV!A:Q,17,0)</f>
        <v>6.7001315110463668</v>
      </c>
      <c r="CI943" t="b">
        <f t="shared" si="56"/>
        <v>1</v>
      </c>
      <c r="CJ943" s="7">
        <f t="shared" si="57"/>
        <v>0</v>
      </c>
      <c r="CL943">
        <f>+COUNTIF(EV!A:A,A943)</f>
        <v>1</v>
      </c>
      <c r="CM943" s="2">
        <f>+VLOOKUP(A943,EV!A:R,18,0)</f>
        <v>15.86517556269904</v>
      </c>
      <c r="CN943" t="b">
        <f t="shared" si="58"/>
        <v>1</v>
      </c>
      <c r="CO943" s="7">
        <f t="shared" si="59"/>
        <v>0</v>
      </c>
    </row>
    <row r="944" spans="1:93" x14ac:dyDescent="0.3">
      <c r="A944" t="s">
        <v>1978</v>
      </c>
      <c r="B944" t="s">
        <v>1716</v>
      </c>
      <c r="C944">
        <v>1.34</v>
      </c>
      <c r="D944">
        <v>4.41</v>
      </c>
      <c r="E944">
        <v>4.3</v>
      </c>
      <c r="F944">
        <v>1.1000000000000001</v>
      </c>
      <c r="G944">
        <v>0</v>
      </c>
      <c r="H944">
        <v>0</v>
      </c>
      <c r="I944" t="s">
        <v>84</v>
      </c>
      <c r="K944">
        <v>4</v>
      </c>
      <c r="L944" t="s">
        <v>129</v>
      </c>
      <c r="M944">
        <v>270</v>
      </c>
      <c r="N944">
        <v>0.1</v>
      </c>
      <c r="O944">
        <v>0.8125</v>
      </c>
      <c r="P944" t="s">
        <v>1979</v>
      </c>
      <c r="Q944" t="s">
        <v>87</v>
      </c>
      <c r="R944" t="s">
        <v>87</v>
      </c>
      <c r="S944" t="s">
        <v>131</v>
      </c>
      <c r="T944" t="b">
        <v>0</v>
      </c>
      <c r="U944">
        <v>0.1</v>
      </c>
      <c r="V944">
        <v>2.1875205433060731E-2</v>
      </c>
      <c r="W944">
        <v>4</v>
      </c>
      <c r="Y944">
        <v>6.7209875098553864</v>
      </c>
      <c r="Z944">
        <v>6.8531201236936354</v>
      </c>
      <c r="AA944">
        <v>6.7209875098553864</v>
      </c>
      <c r="AB944">
        <v>6.7209875098553864</v>
      </c>
      <c r="AC944">
        <v>0.14991341056324159</v>
      </c>
      <c r="AD944">
        <v>0.14991341056324231</v>
      </c>
      <c r="AE944">
        <v>1803.642793871227</v>
      </c>
      <c r="AF944">
        <v>80753.549878659222</v>
      </c>
      <c r="AG944">
        <v>0.1496970469526778</v>
      </c>
      <c r="AH944">
        <v>6.7023071247022852</v>
      </c>
      <c r="AI944">
        <v>6.9080627252202493</v>
      </c>
      <c r="AJ944">
        <v>6.8791856654837913</v>
      </c>
      <c r="AK944">
        <v>8.5022310464249227</v>
      </c>
      <c r="AL944">
        <v>8.4666900498262052</v>
      </c>
      <c r="AM944">
        <v>0.1505427086695359</v>
      </c>
      <c r="AN944">
        <v>0.14991341056324231</v>
      </c>
      <c r="AO944">
        <v>39.813588765401292</v>
      </c>
      <c r="AP944">
        <v>39.813588765401292</v>
      </c>
      <c r="AQ944" t="b">
        <v>0</v>
      </c>
      <c r="AR944" t="b">
        <v>0</v>
      </c>
      <c r="AU944">
        <v>1803.412544839018</v>
      </c>
      <c r="AV944">
        <v>80706.727107668732</v>
      </c>
      <c r="AW944">
        <v>0.14971615938498509</v>
      </c>
      <c r="AX944">
        <v>0.14971615938498509</v>
      </c>
      <c r="AY944">
        <v>0.14971615938498509</v>
      </c>
      <c r="AZ944" t="s">
        <v>89</v>
      </c>
      <c r="BA944" s="1">
        <v>6.7001315110463668</v>
      </c>
      <c r="BB944">
        <v>6.7001315110463668</v>
      </c>
      <c r="BC944">
        <v>6.7001315110463668</v>
      </c>
      <c r="BD944" t="s">
        <v>89</v>
      </c>
      <c r="BE944">
        <v>6.833763541120736</v>
      </c>
      <c r="BF944">
        <v>6.833763541120736</v>
      </c>
      <c r="BG944">
        <v>6.833763541120736</v>
      </c>
      <c r="BH944" t="s">
        <v>89</v>
      </c>
      <c r="BI944">
        <v>2.190830257501588E-2</v>
      </c>
      <c r="BJ944">
        <v>1457.2276660808691</v>
      </c>
      <c r="BK944">
        <v>80396.89001093441</v>
      </c>
      <c r="BL944">
        <v>0.18528333374712111</v>
      </c>
      <c r="BM944">
        <v>0.18528333374712111</v>
      </c>
      <c r="BN944">
        <v>0.18528333374712111</v>
      </c>
      <c r="BO944" t="s">
        <v>89</v>
      </c>
      <c r="BP944" t="s">
        <v>90</v>
      </c>
      <c r="BQ944" s="2">
        <v>8.5427868414533314</v>
      </c>
      <c r="BR944">
        <v>8.5427868414533314</v>
      </c>
      <c r="BS944">
        <v>8.5427868414533314</v>
      </c>
      <c r="BT944" t="s">
        <v>89</v>
      </c>
      <c r="BU944" t="s">
        <v>91</v>
      </c>
      <c r="BV944">
        <v>0.1505427086695359</v>
      </c>
      <c r="BW944">
        <v>6.941014308680832</v>
      </c>
      <c r="BX944">
        <v>2.1688863035660151E-2</v>
      </c>
      <c r="BY944">
        <v>20.817940149879519</v>
      </c>
      <c r="BZ944">
        <v>21</v>
      </c>
      <c r="CA944">
        <v>0.18450881300091271</v>
      </c>
      <c r="CB944">
        <v>0.1845088130009136</v>
      </c>
      <c r="CC944">
        <v>8.434609383007551</v>
      </c>
      <c r="CD944">
        <v>8.2719846275143212</v>
      </c>
      <c r="CG944">
        <f>+COUNTIF(IV!A:A,A944)</f>
        <v>1</v>
      </c>
      <c r="CH944" s="1">
        <f>+VLOOKUP(A944,IV!A:Q,17,0)</f>
        <v>6.7001315110463668</v>
      </c>
      <c r="CI944" t="b">
        <f t="shared" si="56"/>
        <v>1</v>
      </c>
      <c r="CJ944" s="7">
        <f t="shared" si="57"/>
        <v>0</v>
      </c>
      <c r="CL944">
        <f>+COUNTIF(EV!A:A,A944)</f>
        <v>1</v>
      </c>
      <c r="CM944" s="2">
        <f>+VLOOKUP(A944,EV!A:R,18,0)</f>
        <v>8.5427868414533314</v>
      </c>
      <c r="CN944" t="b">
        <f t="shared" si="58"/>
        <v>1</v>
      </c>
      <c r="CO944" s="7">
        <f t="shared" si="59"/>
        <v>0</v>
      </c>
    </row>
    <row r="945" spans="1:93" x14ac:dyDescent="0.3">
      <c r="A945" t="s">
        <v>1980</v>
      </c>
      <c r="B945" t="s">
        <v>1716</v>
      </c>
      <c r="C945">
        <v>1.34</v>
      </c>
      <c r="D945">
        <v>4.41</v>
      </c>
      <c r="E945">
        <v>4.3</v>
      </c>
      <c r="F945">
        <v>1.1000000000000001</v>
      </c>
      <c r="G945">
        <v>0</v>
      </c>
      <c r="H945">
        <v>0</v>
      </c>
      <c r="I945" t="s">
        <v>84</v>
      </c>
      <c r="K945">
        <v>4</v>
      </c>
      <c r="L945" t="s">
        <v>129</v>
      </c>
      <c r="M945">
        <v>270</v>
      </c>
      <c r="N945">
        <v>0.17499999999999999</v>
      </c>
      <c r="O945">
        <v>0.25</v>
      </c>
      <c r="P945" t="s">
        <v>1981</v>
      </c>
      <c r="Q945" t="s">
        <v>87</v>
      </c>
      <c r="R945" t="s">
        <v>87</v>
      </c>
      <c r="S945" t="s">
        <v>131</v>
      </c>
      <c r="T945" t="b">
        <v>0</v>
      </c>
      <c r="U945">
        <v>0.17499999999999999</v>
      </c>
      <c r="V945">
        <v>2.1875205433060731E-2</v>
      </c>
      <c r="W945">
        <v>4</v>
      </c>
      <c r="Y945">
        <v>6.7209875098553864</v>
      </c>
      <c r="Z945">
        <v>6.8531201236936354</v>
      </c>
      <c r="AA945">
        <v>6.7209875098553864</v>
      </c>
      <c r="AB945">
        <v>6.7209875098553864</v>
      </c>
      <c r="AC945">
        <v>0.14991341056324159</v>
      </c>
      <c r="AD945">
        <v>0.14991341056324231</v>
      </c>
      <c r="AE945">
        <v>1803.642793871227</v>
      </c>
      <c r="AF945">
        <v>80753.549878659222</v>
      </c>
      <c r="AG945">
        <v>0.1496970469526778</v>
      </c>
      <c r="AH945">
        <v>6.7023071247022852</v>
      </c>
      <c r="AI945">
        <v>6.8851355448086213</v>
      </c>
      <c r="AJ945">
        <v>6.8532442567656577</v>
      </c>
      <c r="AK945">
        <v>27.540542179234489</v>
      </c>
      <c r="AL945">
        <v>27.412977027062631</v>
      </c>
      <c r="AM945">
        <v>0.15061102640453611</v>
      </c>
      <c r="AN945">
        <v>0.14991341056324231</v>
      </c>
      <c r="AO945">
        <v>11.03775873304761</v>
      </c>
      <c r="AP945">
        <v>11.03775873304761</v>
      </c>
      <c r="AQ945" t="b">
        <v>0</v>
      </c>
      <c r="AR945" t="b">
        <v>0</v>
      </c>
      <c r="AU945">
        <v>1803.412544839018</v>
      </c>
      <c r="AV945">
        <v>80706.727107668732</v>
      </c>
      <c r="AW945">
        <v>0.14971615938498509</v>
      </c>
      <c r="AX945">
        <v>0.14971615938498509</v>
      </c>
      <c r="AY945">
        <v>0.14971615938498509</v>
      </c>
      <c r="AZ945" t="s">
        <v>89</v>
      </c>
      <c r="BA945" s="1">
        <v>6.7001315110463668</v>
      </c>
      <c r="BB945">
        <v>6.7001315110463668</v>
      </c>
      <c r="BC945">
        <v>6.7001315110463668</v>
      </c>
      <c r="BD945" t="s">
        <v>89</v>
      </c>
      <c r="BE945">
        <v>6.833763541120736</v>
      </c>
      <c r="BF945">
        <v>6.833763541120736</v>
      </c>
      <c r="BG945">
        <v>6.833763541120736</v>
      </c>
      <c r="BH945" t="s">
        <v>89</v>
      </c>
      <c r="BI945">
        <v>2.190830257501588E-2</v>
      </c>
      <c r="BJ945">
        <v>448.37692702181312</v>
      </c>
      <c r="BK945">
        <v>22789.763731375289</v>
      </c>
      <c r="BL945">
        <v>0.60217193108793665</v>
      </c>
      <c r="BM945">
        <v>0.60217193108793665</v>
      </c>
      <c r="BN945">
        <v>0.60217193108793665</v>
      </c>
      <c r="BO945" t="s">
        <v>89</v>
      </c>
      <c r="BP945" t="s">
        <v>90</v>
      </c>
      <c r="BQ945" s="2">
        <v>27.65870341488603</v>
      </c>
      <c r="BR945">
        <v>27.65870341488603</v>
      </c>
      <c r="BS945">
        <v>27.65870341488603</v>
      </c>
      <c r="BT945" t="s">
        <v>89</v>
      </c>
      <c r="BU945" t="s">
        <v>91</v>
      </c>
      <c r="BV945">
        <v>0.15054298277198419</v>
      </c>
      <c r="BW945">
        <v>6.9146758537215067</v>
      </c>
      <c r="BX945">
        <v>2.1771516981661739E-2</v>
      </c>
      <c r="BY945">
        <v>7.3127516531504533</v>
      </c>
      <c r="BZ945">
        <v>14</v>
      </c>
      <c r="CA945">
        <v>0.59965364225296636</v>
      </c>
      <c r="CB945">
        <v>0.59965364225296924</v>
      </c>
      <c r="CC945">
        <v>27.412480494774542</v>
      </c>
      <c r="CD945">
        <v>26.883950039421549</v>
      </c>
      <c r="CG945">
        <f>+COUNTIF(IV!A:A,A945)</f>
        <v>1</v>
      </c>
      <c r="CH945" s="1">
        <f>+VLOOKUP(A945,IV!A:Q,17,0)</f>
        <v>6.7001315110463668</v>
      </c>
      <c r="CI945" t="b">
        <f t="shared" si="56"/>
        <v>1</v>
      </c>
      <c r="CJ945" s="7">
        <f t="shared" si="57"/>
        <v>0</v>
      </c>
      <c r="CL945">
        <f>+COUNTIF(EV!A:A,A945)</f>
        <v>1</v>
      </c>
      <c r="CM945" s="2">
        <f>+VLOOKUP(A945,EV!A:R,18,0)</f>
        <v>27.65870341488602</v>
      </c>
      <c r="CN945" t="b">
        <f t="shared" si="58"/>
        <v>1</v>
      </c>
      <c r="CO945" s="7">
        <f t="shared" si="59"/>
        <v>0</v>
      </c>
    </row>
    <row r="946" spans="1:93" x14ac:dyDescent="0.3">
      <c r="A946" t="s">
        <v>1982</v>
      </c>
      <c r="B946" t="s">
        <v>1716</v>
      </c>
      <c r="C946">
        <v>1.34</v>
      </c>
      <c r="D946">
        <v>4.41</v>
      </c>
      <c r="E946">
        <v>4.3</v>
      </c>
      <c r="F946">
        <v>1.1000000000000001</v>
      </c>
      <c r="G946">
        <v>0</v>
      </c>
      <c r="H946">
        <v>0</v>
      </c>
      <c r="I946" t="s">
        <v>84</v>
      </c>
      <c r="K946">
        <v>4</v>
      </c>
      <c r="L946" t="s">
        <v>129</v>
      </c>
      <c r="M946">
        <v>270</v>
      </c>
      <c r="N946">
        <v>0.17499999999999999</v>
      </c>
      <c r="O946">
        <v>0.4375</v>
      </c>
      <c r="P946" t="s">
        <v>1983</v>
      </c>
      <c r="Q946" t="s">
        <v>87</v>
      </c>
      <c r="R946" t="s">
        <v>87</v>
      </c>
      <c r="S946" t="s">
        <v>131</v>
      </c>
      <c r="T946" t="b">
        <v>0</v>
      </c>
      <c r="U946">
        <v>0.17499999999999999</v>
      </c>
      <c r="V946">
        <v>2.1875205433060731E-2</v>
      </c>
      <c r="W946">
        <v>4</v>
      </c>
      <c r="Y946">
        <v>6.7209875098553864</v>
      </c>
      <c r="Z946">
        <v>6.8531201236936354</v>
      </c>
      <c r="AA946">
        <v>6.7209875098553864</v>
      </c>
      <c r="AB946">
        <v>6.7209875098553864</v>
      </c>
      <c r="AC946">
        <v>0.14991341056324159</v>
      </c>
      <c r="AD946">
        <v>0.14991341056324231</v>
      </c>
      <c r="AE946">
        <v>1803.642793871227</v>
      </c>
      <c r="AF946">
        <v>80753.549878659222</v>
      </c>
      <c r="AG946">
        <v>0.1496970469526778</v>
      </c>
      <c r="AH946">
        <v>6.7023071247022852</v>
      </c>
      <c r="AI946">
        <v>6.8851355448086249</v>
      </c>
      <c r="AJ946">
        <v>6.8532442567656622</v>
      </c>
      <c r="AK946">
        <v>15.73745267384828</v>
      </c>
      <c r="AL946">
        <v>15.66455830117866</v>
      </c>
      <c r="AM946">
        <v>0.15061102640453611</v>
      </c>
      <c r="AN946">
        <v>0.14991341056324231</v>
      </c>
      <c r="AO946">
        <v>19.316077782833279</v>
      </c>
      <c r="AP946">
        <v>19.316077782833279</v>
      </c>
      <c r="AQ946" t="b">
        <v>0</v>
      </c>
      <c r="AR946" t="b">
        <v>0</v>
      </c>
      <c r="AU946">
        <v>1803.412544839018</v>
      </c>
      <c r="AV946">
        <v>80706.727107668732</v>
      </c>
      <c r="AW946">
        <v>0.14971615938498509</v>
      </c>
      <c r="AX946">
        <v>0.14971615938498509</v>
      </c>
      <c r="AY946">
        <v>0.14971615938498509</v>
      </c>
      <c r="AZ946" t="s">
        <v>89</v>
      </c>
      <c r="BA946" s="1">
        <v>6.7001315110463668</v>
      </c>
      <c r="BB946">
        <v>6.7001315110463668</v>
      </c>
      <c r="BC946">
        <v>6.7001315110463668</v>
      </c>
      <c r="BD946" t="s">
        <v>89</v>
      </c>
      <c r="BE946">
        <v>6.833763541120736</v>
      </c>
      <c r="BF946">
        <v>6.833763541120736</v>
      </c>
      <c r="BG946">
        <v>6.833763541120736</v>
      </c>
      <c r="BH946" t="s">
        <v>89</v>
      </c>
      <c r="BI946">
        <v>2.190830257501588E-2</v>
      </c>
      <c r="BJ946">
        <v>784.65962228817284</v>
      </c>
      <c r="BK946">
        <v>39882.086529906766</v>
      </c>
      <c r="BL946">
        <v>0.34409824633596381</v>
      </c>
      <c r="BM946">
        <v>0.34409824633596381</v>
      </c>
      <c r="BN946">
        <v>0.34409824633596381</v>
      </c>
      <c r="BO946" t="s">
        <v>89</v>
      </c>
      <c r="BP946" t="s">
        <v>90</v>
      </c>
      <c r="BQ946" s="2">
        <v>15.80497337993488</v>
      </c>
      <c r="BR946">
        <v>15.80497337993488</v>
      </c>
      <c r="BS946">
        <v>15.80497337993488</v>
      </c>
      <c r="BT946" t="s">
        <v>89</v>
      </c>
      <c r="BU946" t="s">
        <v>91</v>
      </c>
      <c r="BV946">
        <v>0.15054298277198419</v>
      </c>
      <c r="BW946">
        <v>6.9146758537215076</v>
      </c>
      <c r="BX946">
        <v>2.1771516981661739E-2</v>
      </c>
      <c r="BY946">
        <v>12.797315393013291</v>
      </c>
      <c r="BZ946">
        <v>14</v>
      </c>
      <c r="CA946">
        <v>0.34265922414455219</v>
      </c>
      <c r="CB946">
        <v>0.34265922414455391</v>
      </c>
      <c r="CC946">
        <v>15.6642745684426</v>
      </c>
      <c r="CD946">
        <v>15.36225716538374</v>
      </c>
      <c r="CG946">
        <f>+COUNTIF(IV!A:A,A946)</f>
        <v>1</v>
      </c>
      <c r="CH946" s="1">
        <f>+VLOOKUP(A946,IV!A:Q,17,0)</f>
        <v>6.7001315110463668</v>
      </c>
      <c r="CI946" t="b">
        <f t="shared" si="56"/>
        <v>1</v>
      </c>
      <c r="CJ946" s="7">
        <f t="shared" si="57"/>
        <v>0</v>
      </c>
      <c r="CL946">
        <f>+COUNTIF(EV!A:A,A946)</f>
        <v>1</v>
      </c>
      <c r="CM946" s="2">
        <f>+VLOOKUP(A946,EV!A:R,18,0)</f>
        <v>15.80497337993488</v>
      </c>
      <c r="CN946" t="b">
        <f t="shared" si="58"/>
        <v>1</v>
      </c>
      <c r="CO946" s="7">
        <f t="shared" si="59"/>
        <v>0</v>
      </c>
    </row>
    <row r="947" spans="1:93" x14ac:dyDescent="0.3">
      <c r="A947" t="s">
        <v>1984</v>
      </c>
      <c r="B947" t="s">
        <v>1716</v>
      </c>
      <c r="C947">
        <v>1.34</v>
      </c>
      <c r="D947">
        <v>4.41</v>
      </c>
      <c r="E947">
        <v>4.3</v>
      </c>
      <c r="F947">
        <v>1.1000000000000001</v>
      </c>
      <c r="G947">
        <v>0</v>
      </c>
      <c r="H947">
        <v>0</v>
      </c>
      <c r="I947" t="s">
        <v>84</v>
      </c>
      <c r="K947">
        <v>4</v>
      </c>
      <c r="L947" t="s">
        <v>129</v>
      </c>
      <c r="M947">
        <v>270</v>
      </c>
      <c r="N947">
        <v>0.17499999999999999</v>
      </c>
      <c r="O947">
        <v>0.8125</v>
      </c>
      <c r="P947" t="s">
        <v>1985</v>
      </c>
      <c r="Q947" t="s">
        <v>87</v>
      </c>
      <c r="R947" t="s">
        <v>87</v>
      </c>
      <c r="S947" t="s">
        <v>131</v>
      </c>
      <c r="T947" t="b">
        <v>0</v>
      </c>
      <c r="U947">
        <v>0.17499999999999999</v>
      </c>
      <c r="V947">
        <v>2.1875205433060731E-2</v>
      </c>
      <c r="W947">
        <v>4</v>
      </c>
      <c r="Y947">
        <v>6.7209875098553864</v>
      </c>
      <c r="Z947">
        <v>6.8531201236936354</v>
      </c>
      <c r="AA947">
        <v>6.7209875098553864</v>
      </c>
      <c r="AB947">
        <v>6.7209875098553864</v>
      </c>
      <c r="AC947">
        <v>0.14991341056324159</v>
      </c>
      <c r="AD947">
        <v>0.14991341056324231</v>
      </c>
      <c r="AE947">
        <v>1803.642793871227</v>
      </c>
      <c r="AF947">
        <v>80753.549878659222</v>
      </c>
      <c r="AG947">
        <v>0.1496970469526778</v>
      </c>
      <c r="AH947">
        <v>6.7023071247022852</v>
      </c>
      <c r="AI947">
        <v>6.8851355448086178</v>
      </c>
      <c r="AJ947">
        <v>6.8532442567656586</v>
      </c>
      <c r="AK947">
        <v>8.474012978225991</v>
      </c>
      <c r="AL947">
        <v>8.4347621621731186</v>
      </c>
      <c r="AM947">
        <v>0.150611026404536</v>
      </c>
      <c r="AN947">
        <v>0.14991341056324231</v>
      </c>
      <c r="AO947">
        <v>35.872715882404698</v>
      </c>
      <c r="AP947">
        <v>35.872715882404698</v>
      </c>
      <c r="AQ947" t="b">
        <v>0</v>
      </c>
      <c r="AR947" t="b">
        <v>0</v>
      </c>
      <c r="AU947">
        <v>1803.412544839018</v>
      </c>
      <c r="AV947">
        <v>80706.727107668732</v>
      </c>
      <c r="AW947">
        <v>0.14971615938498509</v>
      </c>
      <c r="AX947">
        <v>0.14971615938498509</v>
      </c>
      <c r="AY947">
        <v>0.14971615938498509</v>
      </c>
      <c r="AZ947" t="s">
        <v>89</v>
      </c>
      <c r="BA947" s="1">
        <v>6.7001315110463668</v>
      </c>
      <c r="BB947">
        <v>6.7001315110463668</v>
      </c>
      <c r="BC947">
        <v>6.7001315110463668</v>
      </c>
      <c r="BD947" t="s">
        <v>89</v>
      </c>
      <c r="BE947">
        <v>6.833763541120736</v>
      </c>
      <c r="BF947">
        <v>6.833763541120736</v>
      </c>
      <c r="BG947">
        <v>6.833763541120736</v>
      </c>
      <c r="BH947" t="s">
        <v>89</v>
      </c>
      <c r="BI947">
        <v>2.190830257501588E-2</v>
      </c>
      <c r="BJ947">
        <v>1457.225012820893</v>
      </c>
      <c r="BK947">
        <v>74066.732126969742</v>
      </c>
      <c r="BL947">
        <v>0.18528367110398039</v>
      </c>
      <c r="BM947">
        <v>0.18528367110398039</v>
      </c>
      <c r="BN947">
        <v>0.18528367110398039</v>
      </c>
      <c r="BO947" t="s">
        <v>89</v>
      </c>
      <c r="BP947" t="s">
        <v>90</v>
      </c>
      <c r="BQ947" s="2">
        <v>8.5103702815033895</v>
      </c>
      <c r="BR947">
        <v>8.5103702815033895</v>
      </c>
      <c r="BS947">
        <v>8.5103702815033895</v>
      </c>
      <c r="BT947" t="s">
        <v>89</v>
      </c>
      <c r="BU947" t="s">
        <v>91</v>
      </c>
      <c r="BV947">
        <v>0.15054298277198411</v>
      </c>
      <c r="BW947">
        <v>6.9146758537215041</v>
      </c>
      <c r="BX947">
        <v>2.1771516981661729E-2</v>
      </c>
      <c r="BY947">
        <v>23.766442872738988</v>
      </c>
      <c r="BZ947">
        <v>14</v>
      </c>
      <c r="CA947">
        <v>0.18450881300091271</v>
      </c>
      <c r="CB947">
        <v>0.1845088130009136</v>
      </c>
      <c r="CC947">
        <v>8.434609383007551</v>
      </c>
      <c r="CD947">
        <v>8.2719846275143212</v>
      </c>
      <c r="CG947">
        <f>+COUNTIF(IV!A:A,A947)</f>
        <v>1</v>
      </c>
      <c r="CH947" s="1">
        <f>+VLOOKUP(A947,IV!A:Q,17,0)</f>
        <v>6.7001315110463668</v>
      </c>
      <c r="CI947" t="b">
        <f t="shared" si="56"/>
        <v>1</v>
      </c>
      <c r="CJ947" s="7">
        <f t="shared" si="57"/>
        <v>0</v>
      </c>
      <c r="CL947">
        <f>+COUNTIF(EV!A:A,A947)</f>
        <v>1</v>
      </c>
      <c r="CM947" s="2">
        <f>+VLOOKUP(A947,EV!A:R,18,0)</f>
        <v>8.5103702815033895</v>
      </c>
      <c r="CN947" t="b">
        <f t="shared" si="58"/>
        <v>1</v>
      </c>
      <c r="CO947" s="7">
        <f t="shared" si="59"/>
        <v>0</v>
      </c>
    </row>
    <row r="948" spans="1:93" x14ac:dyDescent="0.3">
      <c r="A948" t="s">
        <v>1986</v>
      </c>
      <c r="B948" t="s">
        <v>1716</v>
      </c>
      <c r="C948">
        <v>1.34</v>
      </c>
      <c r="D948">
        <v>4.41</v>
      </c>
      <c r="E948">
        <v>4.3</v>
      </c>
      <c r="F948">
        <v>1.1000000000000001</v>
      </c>
      <c r="G948">
        <v>0</v>
      </c>
      <c r="H948">
        <v>0</v>
      </c>
      <c r="I948" t="s">
        <v>84</v>
      </c>
      <c r="K948">
        <v>5</v>
      </c>
      <c r="L948" t="s">
        <v>85</v>
      </c>
      <c r="M948">
        <v>30</v>
      </c>
      <c r="N948">
        <v>2.5000000000000001E-2</v>
      </c>
      <c r="O948">
        <v>0.25</v>
      </c>
      <c r="P948" t="s">
        <v>1987</v>
      </c>
      <c r="Q948" t="s">
        <v>87</v>
      </c>
      <c r="R948" t="s">
        <v>87</v>
      </c>
      <c r="S948" t="s">
        <v>88</v>
      </c>
      <c r="T948" t="b">
        <v>0</v>
      </c>
      <c r="U948">
        <v>2.5000000000000001E-2</v>
      </c>
      <c r="V948">
        <v>1.9496842505491298E-2</v>
      </c>
      <c r="W948">
        <v>4</v>
      </c>
      <c r="Y948">
        <v>6.1336397339726458</v>
      </c>
      <c r="Z948">
        <v>6.2616383296632234</v>
      </c>
      <c r="AA948">
        <v>6.1336397339726467</v>
      </c>
      <c r="AB948">
        <v>6.1336397339726467</v>
      </c>
      <c r="AC948">
        <v>0.12208217633979029</v>
      </c>
      <c r="AD948">
        <v>0.12208217633978991</v>
      </c>
      <c r="AE948">
        <v>246.0948074641139</v>
      </c>
      <c r="AF948">
        <v>12347.393757579979</v>
      </c>
      <c r="AG948">
        <v>0.1219042380826124</v>
      </c>
      <c r="AH948">
        <v>6.1163404617681039</v>
      </c>
      <c r="AI948">
        <v>1.772186426755223</v>
      </c>
      <c r="AJ948">
        <v>3.261374068238533</v>
      </c>
      <c r="AK948">
        <v>7.088745707020891</v>
      </c>
      <c r="AL948">
        <v>13.04549627295413</v>
      </c>
      <c r="AM948">
        <v>0.1055692882884566</v>
      </c>
      <c r="AN948">
        <v>0.12208217633978991</v>
      </c>
      <c r="AO948">
        <v>0.96794100007632466</v>
      </c>
      <c r="AP948">
        <v>0.96794100007632466</v>
      </c>
      <c r="AQ948" t="b">
        <v>1</v>
      </c>
      <c r="AR948" t="b">
        <v>1</v>
      </c>
      <c r="AU948">
        <v>246.06988400763731</v>
      </c>
      <c r="AV948">
        <v>12342.046889117109</v>
      </c>
      <c r="AW948">
        <v>0.12191658528627131</v>
      </c>
      <c r="AX948">
        <v>0.12191658528627131</v>
      </c>
      <c r="AY948">
        <v>0.12191658528627131</v>
      </c>
      <c r="AZ948" t="s">
        <v>89</v>
      </c>
      <c r="BA948" s="1">
        <v>6.1149303915529316</v>
      </c>
      <c r="BB948">
        <v>6.1149303915529316</v>
      </c>
      <c r="BC948">
        <v>6.1149303915529316</v>
      </c>
      <c r="BD948" t="s">
        <v>89</v>
      </c>
      <c r="BE948">
        <v>6.2473963841453344</v>
      </c>
      <c r="BF948">
        <v>6.2473963841453344</v>
      </c>
      <c r="BG948">
        <v>6.2473963841453344</v>
      </c>
      <c r="BH948" t="s">
        <v>89</v>
      </c>
      <c r="BI948">
        <v>1.9514783085586129E-2</v>
      </c>
      <c r="BJ948">
        <v>68.326547933586141</v>
      </c>
      <c r="BK948">
        <v>7534.4696869051677</v>
      </c>
      <c r="BL948">
        <v>0.43906798905105232</v>
      </c>
      <c r="BM948">
        <v>0.43906798905105232</v>
      </c>
      <c r="BN948">
        <v>0.43906798905105232</v>
      </c>
      <c r="BO948" t="s">
        <v>89</v>
      </c>
      <c r="BP948" t="s">
        <v>90</v>
      </c>
      <c r="BQ948" s="2">
        <v>39.596624226672567</v>
      </c>
      <c r="BR948">
        <v>39.596624226672567</v>
      </c>
      <c r="BS948">
        <v>39.596624226672567</v>
      </c>
      <c r="BT948" t="s">
        <v>89</v>
      </c>
      <c r="BU948" t="s">
        <v>91</v>
      </c>
      <c r="BV948">
        <v>0.10976699726276309</v>
      </c>
      <c r="BW948">
        <v>9.8991560566681436</v>
      </c>
      <c r="BX948">
        <v>1.1088520742010451E-2</v>
      </c>
      <c r="BY948">
        <v>0.49606328868614807</v>
      </c>
      <c r="BZ948">
        <v>42</v>
      </c>
      <c r="CA948">
        <v>0.4883287053591614</v>
      </c>
      <c r="CB948">
        <v>0.48832870535915951</v>
      </c>
      <c r="CC948">
        <v>25.04655331865289</v>
      </c>
      <c r="CD948">
        <v>24.53455893589058</v>
      </c>
      <c r="CG948">
        <f>+COUNTIF(IV!A:A,A948)</f>
        <v>1</v>
      </c>
      <c r="CH948" s="1">
        <f>+VLOOKUP(A948,IV!A:Q,17,0)</f>
        <v>6.1149303915529298</v>
      </c>
      <c r="CI948" t="b">
        <f t="shared" si="56"/>
        <v>1</v>
      </c>
      <c r="CJ948" s="7">
        <f t="shared" si="57"/>
        <v>0</v>
      </c>
      <c r="CL948">
        <f>+COUNTIF(EV!A:A,A948)</f>
        <v>1</v>
      </c>
      <c r="CM948" s="2">
        <f>+VLOOKUP(A948,EV!A:R,18,0)</f>
        <v>39.596624226672603</v>
      </c>
      <c r="CN948" t="b">
        <f t="shared" si="58"/>
        <v>1</v>
      </c>
      <c r="CO948" s="7">
        <f t="shared" si="59"/>
        <v>0</v>
      </c>
    </row>
    <row r="949" spans="1:93" x14ac:dyDescent="0.3">
      <c r="A949" t="s">
        <v>1988</v>
      </c>
      <c r="B949" t="s">
        <v>1716</v>
      </c>
      <c r="C949">
        <v>1.34</v>
      </c>
      <c r="D949">
        <v>4.41</v>
      </c>
      <c r="E949">
        <v>4.3</v>
      </c>
      <c r="F949">
        <v>1.1000000000000001</v>
      </c>
      <c r="G949">
        <v>0</v>
      </c>
      <c r="H949">
        <v>0</v>
      </c>
      <c r="I949" t="s">
        <v>84</v>
      </c>
      <c r="K949">
        <v>5</v>
      </c>
      <c r="L949" t="s">
        <v>85</v>
      </c>
      <c r="M949">
        <v>30</v>
      </c>
      <c r="N949">
        <v>2.5000000000000001E-2</v>
      </c>
      <c r="O949">
        <v>0.4375</v>
      </c>
      <c r="P949" t="s">
        <v>1989</v>
      </c>
      <c r="Q949" t="s">
        <v>87</v>
      </c>
      <c r="R949" t="s">
        <v>87</v>
      </c>
      <c r="S949" t="s">
        <v>88</v>
      </c>
      <c r="T949" t="b">
        <v>0</v>
      </c>
      <c r="U949">
        <v>2.5000000000000001E-2</v>
      </c>
      <c r="V949">
        <v>1.9496842505491298E-2</v>
      </c>
      <c r="W949">
        <v>4</v>
      </c>
      <c r="Y949">
        <v>6.1336397339726458</v>
      </c>
      <c r="Z949">
        <v>6.2616383296632234</v>
      </c>
      <c r="AA949">
        <v>6.1336397339726467</v>
      </c>
      <c r="AB949">
        <v>6.1336397339726467</v>
      </c>
      <c r="AC949">
        <v>0.12208217633979029</v>
      </c>
      <c r="AD949">
        <v>0.12208217633978991</v>
      </c>
      <c r="AE949">
        <v>246.0948074641139</v>
      </c>
      <c r="AF949">
        <v>12347.393757579979</v>
      </c>
      <c r="AG949">
        <v>0.1219042380826124</v>
      </c>
      <c r="AH949">
        <v>6.1163404617681039</v>
      </c>
      <c r="AI949">
        <v>1.772186426755227</v>
      </c>
      <c r="AJ949">
        <v>3.2613740682385339</v>
      </c>
      <c r="AK949">
        <v>4.0507118325833762</v>
      </c>
      <c r="AL949">
        <v>7.4545692988309344</v>
      </c>
      <c r="AM949">
        <v>0.1055692882884566</v>
      </c>
      <c r="AN949">
        <v>0.12208217633978991</v>
      </c>
      <c r="AO949">
        <v>1.693896750133568</v>
      </c>
      <c r="AP949">
        <v>1.693896750133568</v>
      </c>
      <c r="AQ949" t="b">
        <v>1</v>
      </c>
      <c r="AR949" t="b">
        <v>1</v>
      </c>
      <c r="AU949">
        <v>246.06988400763731</v>
      </c>
      <c r="AV949">
        <v>12342.046889117109</v>
      </c>
      <c r="AW949">
        <v>0.12191658528627131</v>
      </c>
      <c r="AX949">
        <v>0.12191658528627131</v>
      </c>
      <c r="AY949">
        <v>0.12191658528627131</v>
      </c>
      <c r="AZ949" t="s">
        <v>89</v>
      </c>
      <c r="BA949" s="1">
        <v>6.1149303915529316</v>
      </c>
      <c r="BB949">
        <v>6.1149303915529316</v>
      </c>
      <c r="BC949">
        <v>6.1149303915529316</v>
      </c>
      <c r="BD949" t="s">
        <v>89</v>
      </c>
      <c r="BE949">
        <v>6.2473963841453344</v>
      </c>
      <c r="BF949">
        <v>6.2473963841453344</v>
      </c>
      <c r="BG949">
        <v>6.2473963841453344</v>
      </c>
      <c r="BH949" t="s">
        <v>89</v>
      </c>
      <c r="BI949">
        <v>1.9514783085586129E-2</v>
      </c>
      <c r="BJ949">
        <v>119.5714588837758</v>
      </c>
      <c r="BK949">
        <v>13185.32195208405</v>
      </c>
      <c r="BL949">
        <v>0.25089599374345828</v>
      </c>
      <c r="BM949">
        <v>0.25089599374345828</v>
      </c>
      <c r="BN949">
        <v>0.25089599374345828</v>
      </c>
      <c r="BO949" t="s">
        <v>89</v>
      </c>
      <c r="BP949" t="s">
        <v>90</v>
      </c>
      <c r="BQ949" s="2">
        <v>22.626642415241491</v>
      </c>
      <c r="BR949">
        <v>22.626642415241491</v>
      </c>
      <c r="BS949">
        <v>22.626642415241491</v>
      </c>
      <c r="BT949" t="s">
        <v>89</v>
      </c>
      <c r="BU949" t="s">
        <v>91</v>
      </c>
      <c r="BV949">
        <v>0.109766997262763</v>
      </c>
      <c r="BW949">
        <v>9.8991560566681542</v>
      </c>
      <c r="BX949">
        <v>1.108852074201043E-2</v>
      </c>
      <c r="BY949">
        <v>0.86811075520075931</v>
      </c>
      <c r="BZ949">
        <v>42</v>
      </c>
      <c r="CA949">
        <v>0.27904497449094939</v>
      </c>
      <c r="CB949">
        <v>0.27904497449094828</v>
      </c>
      <c r="CC949">
        <v>14.31231618208737</v>
      </c>
      <c r="CD949">
        <v>14.019747963366051</v>
      </c>
      <c r="CG949">
        <f>+COUNTIF(IV!A:A,A949)</f>
        <v>1</v>
      </c>
      <c r="CH949" s="1">
        <f>+VLOOKUP(A949,IV!A:Q,17,0)</f>
        <v>6.1149303915529298</v>
      </c>
      <c r="CI949" t="b">
        <f t="shared" si="56"/>
        <v>1</v>
      </c>
      <c r="CJ949" s="7">
        <f t="shared" si="57"/>
        <v>0</v>
      </c>
      <c r="CL949">
        <f>+COUNTIF(EV!A:A,A949)</f>
        <v>1</v>
      </c>
      <c r="CM949" s="2">
        <f>+VLOOKUP(A949,EV!A:R,18,0)</f>
        <v>22.626642415241491</v>
      </c>
      <c r="CN949" t="b">
        <f t="shared" si="58"/>
        <v>1</v>
      </c>
      <c r="CO949" s="7">
        <f t="shared" si="59"/>
        <v>0</v>
      </c>
    </row>
    <row r="950" spans="1:93" x14ac:dyDescent="0.3">
      <c r="A950" t="s">
        <v>1990</v>
      </c>
      <c r="B950" t="s">
        <v>1716</v>
      </c>
      <c r="C950">
        <v>1.34</v>
      </c>
      <c r="D950">
        <v>4.41</v>
      </c>
      <c r="E950">
        <v>4.3</v>
      </c>
      <c r="F950">
        <v>1.1000000000000001</v>
      </c>
      <c r="G950">
        <v>0</v>
      </c>
      <c r="H950">
        <v>0</v>
      </c>
      <c r="I950" t="s">
        <v>84</v>
      </c>
      <c r="K950">
        <v>5</v>
      </c>
      <c r="L950" t="s">
        <v>85</v>
      </c>
      <c r="M950">
        <v>30</v>
      </c>
      <c r="N950">
        <v>2.5000000000000001E-2</v>
      </c>
      <c r="O950">
        <v>0.8125</v>
      </c>
      <c r="P950" t="s">
        <v>1991</v>
      </c>
      <c r="Q950" t="s">
        <v>87</v>
      </c>
      <c r="R950" t="s">
        <v>87</v>
      </c>
      <c r="S950" t="s">
        <v>88</v>
      </c>
      <c r="T950" t="b">
        <v>0</v>
      </c>
      <c r="U950">
        <v>2.5000000000000001E-2</v>
      </c>
      <c r="V950">
        <v>1.9496842505491298E-2</v>
      </c>
      <c r="W950">
        <v>4</v>
      </c>
      <c r="Y950">
        <v>6.1336397339726458</v>
      </c>
      <c r="Z950">
        <v>6.2616383296632234</v>
      </c>
      <c r="AA950">
        <v>6.1336397339726467</v>
      </c>
      <c r="AB950">
        <v>6.1336397339726467</v>
      </c>
      <c r="AC950">
        <v>0.12208217633979029</v>
      </c>
      <c r="AD950">
        <v>0.12208217633978991</v>
      </c>
      <c r="AE950">
        <v>246.0948074641139</v>
      </c>
      <c r="AF950">
        <v>12347.393757579979</v>
      </c>
      <c r="AG950">
        <v>0.1219042380826124</v>
      </c>
      <c r="AH950">
        <v>6.1163404617681039</v>
      </c>
      <c r="AI950">
        <v>1.7721864267552201</v>
      </c>
      <c r="AJ950">
        <v>3.261374068238537</v>
      </c>
      <c r="AK950">
        <v>2.1811525252371942</v>
      </c>
      <c r="AL950">
        <v>4.0139988532166617</v>
      </c>
      <c r="AM950">
        <v>0.10556928828845651</v>
      </c>
      <c r="AN950">
        <v>0.12208217633978991</v>
      </c>
      <c r="AO950">
        <v>3.1458082502480531</v>
      </c>
      <c r="AP950">
        <v>3.1458082502480531</v>
      </c>
      <c r="AQ950" t="b">
        <v>1</v>
      </c>
      <c r="AR950" t="b">
        <v>1</v>
      </c>
      <c r="AU950">
        <v>246.06988400763731</v>
      </c>
      <c r="AV950">
        <v>12342.046889117109</v>
      </c>
      <c r="AW950">
        <v>0.12191658528627131</v>
      </c>
      <c r="AX950">
        <v>0.12191658528627131</v>
      </c>
      <c r="AY950">
        <v>0.12191658528627131</v>
      </c>
      <c r="AZ950" t="s">
        <v>89</v>
      </c>
      <c r="BA950" s="1">
        <v>6.1149303915529316</v>
      </c>
      <c r="BB950">
        <v>6.1149303915529316</v>
      </c>
      <c r="BC950">
        <v>6.1149303915529316</v>
      </c>
      <c r="BD950" t="s">
        <v>89</v>
      </c>
      <c r="BE950">
        <v>6.2473963841453344</v>
      </c>
      <c r="BF950">
        <v>6.2473963841453344</v>
      </c>
      <c r="BG950">
        <v>6.2473963841453344</v>
      </c>
      <c r="BH950" t="s">
        <v>89</v>
      </c>
      <c r="BI950">
        <v>1.9514783085586129E-2</v>
      </c>
      <c r="BJ950">
        <v>222.06128078415529</v>
      </c>
      <c r="BK950">
        <v>24487.02648244187</v>
      </c>
      <c r="BL950">
        <v>0.135097842784939</v>
      </c>
      <c r="BM950">
        <v>0.135097842784939</v>
      </c>
      <c r="BN950">
        <v>0.135097842784939</v>
      </c>
      <c r="BO950" t="s">
        <v>89</v>
      </c>
      <c r="BP950" t="s">
        <v>90</v>
      </c>
      <c r="BQ950" s="2">
        <v>12.18357668513004</v>
      </c>
      <c r="BR950">
        <v>12.18357668513004</v>
      </c>
      <c r="BS950">
        <v>12.18357668513004</v>
      </c>
      <c r="BT950" t="s">
        <v>89</v>
      </c>
      <c r="BU950" t="s">
        <v>91</v>
      </c>
      <c r="BV950">
        <v>0.1097669972627629</v>
      </c>
      <c r="BW950">
        <v>9.8991560566681542</v>
      </c>
      <c r="BX950">
        <v>1.1088520742010419E-2</v>
      </c>
      <c r="BY950">
        <v>1.612205688229982</v>
      </c>
      <c r="BZ950">
        <v>42</v>
      </c>
      <c r="CA950">
        <v>0.15025498626435729</v>
      </c>
      <c r="CB950">
        <v>0.15025498626435679</v>
      </c>
      <c r="CC950">
        <v>7.7066317903547361</v>
      </c>
      <c r="CD950">
        <v>7.5490950571971016</v>
      </c>
      <c r="CG950">
        <f>+COUNTIF(IV!A:A,A950)</f>
        <v>1</v>
      </c>
      <c r="CH950" s="1">
        <f>+VLOOKUP(A950,IV!A:Q,17,0)</f>
        <v>6.1149303915529298</v>
      </c>
      <c r="CI950" t="b">
        <f t="shared" si="56"/>
        <v>1</v>
      </c>
      <c r="CJ950" s="7">
        <f t="shared" si="57"/>
        <v>0</v>
      </c>
      <c r="CL950">
        <f>+COUNTIF(EV!A:A,A950)</f>
        <v>1</v>
      </c>
      <c r="CM950" s="2">
        <f>+VLOOKUP(A950,EV!A:R,18,0)</f>
        <v>12.18357668513004</v>
      </c>
      <c r="CN950" t="b">
        <f t="shared" si="58"/>
        <v>1</v>
      </c>
      <c r="CO950" s="7">
        <f t="shared" si="59"/>
        <v>0</v>
      </c>
    </row>
    <row r="951" spans="1:93" x14ac:dyDescent="0.3">
      <c r="A951" t="s">
        <v>1992</v>
      </c>
      <c r="B951" t="s">
        <v>1716</v>
      </c>
      <c r="C951">
        <v>1.34</v>
      </c>
      <c r="D951">
        <v>4.41</v>
      </c>
      <c r="E951">
        <v>4.3</v>
      </c>
      <c r="F951">
        <v>1.1000000000000001</v>
      </c>
      <c r="G951">
        <v>0</v>
      </c>
      <c r="H951">
        <v>0</v>
      </c>
      <c r="I951" t="s">
        <v>84</v>
      </c>
      <c r="K951">
        <v>5</v>
      </c>
      <c r="L951" t="s">
        <v>85</v>
      </c>
      <c r="M951">
        <v>30</v>
      </c>
      <c r="N951">
        <v>0.1</v>
      </c>
      <c r="O951">
        <v>0.25</v>
      </c>
      <c r="P951" t="s">
        <v>1993</v>
      </c>
      <c r="Q951" t="s">
        <v>87</v>
      </c>
      <c r="R951" t="s">
        <v>87</v>
      </c>
      <c r="S951" t="s">
        <v>88</v>
      </c>
      <c r="T951" t="b">
        <v>0</v>
      </c>
      <c r="U951">
        <v>0.1</v>
      </c>
      <c r="V951">
        <v>1.9496842505491298E-2</v>
      </c>
      <c r="W951">
        <v>4</v>
      </c>
      <c r="Y951">
        <v>6.1336397339726458</v>
      </c>
      <c r="Z951">
        <v>6.2616383296632234</v>
      </c>
      <c r="AA951">
        <v>6.1336397339726467</v>
      </c>
      <c r="AB951">
        <v>6.1336397339726467</v>
      </c>
      <c r="AC951">
        <v>0.12208217633979029</v>
      </c>
      <c r="AD951">
        <v>0.12208217633978991</v>
      </c>
      <c r="AE951">
        <v>246.0948074641139</v>
      </c>
      <c r="AF951">
        <v>12347.393757579979</v>
      </c>
      <c r="AG951">
        <v>0.1219042380826124</v>
      </c>
      <c r="AH951">
        <v>6.1163404617681039</v>
      </c>
      <c r="AI951">
        <v>6.3057479117996929</v>
      </c>
      <c r="AJ951">
        <v>6.2838883414908508</v>
      </c>
      <c r="AK951">
        <v>25.222991647198771</v>
      </c>
      <c r="AL951">
        <v>25.1355533659634</v>
      </c>
      <c r="AM951">
        <v>0.1225068598752269</v>
      </c>
      <c r="AN951">
        <v>0.12208217633978991</v>
      </c>
      <c r="AO951">
        <v>1.4462538867738519</v>
      </c>
      <c r="AP951">
        <v>1.4462538867738519</v>
      </c>
      <c r="AQ951" t="b">
        <v>0</v>
      </c>
      <c r="AR951" t="b">
        <v>0</v>
      </c>
      <c r="AU951">
        <v>246.06988400763731</v>
      </c>
      <c r="AV951">
        <v>12342.046889117109</v>
      </c>
      <c r="AW951">
        <v>0.12191658528627131</v>
      </c>
      <c r="AX951">
        <v>0.12191658528627131</v>
      </c>
      <c r="AY951">
        <v>0.12191658528627131</v>
      </c>
      <c r="AZ951" t="s">
        <v>89</v>
      </c>
      <c r="BA951" s="1">
        <v>6.1149303915529316</v>
      </c>
      <c r="BB951">
        <v>6.1149303915529316</v>
      </c>
      <c r="BC951">
        <v>6.1149303915529316</v>
      </c>
      <c r="BD951" t="s">
        <v>89</v>
      </c>
      <c r="BE951">
        <v>6.2473963841453344</v>
      </c>
      <c r="BF951">
        <v>6.2473963841453344</v>
      </c>
      <c r="BG951">
        <v>6.2473963841453344</v>
      </c>
      <c r="BH951" t="s">
        <v>89</v>
      </c>
      <c r="BI951">
        <v>1.9514783085586129E-2</v>
      </c>
      <c r="BJ951">
        <v>61.221061478832617</v>
      </c>
      <c r="BK951">
        <v>3711.4478036340238</v>
      </c>
      <c r="BL951">
        <v>0.4900274395009076</v>
      </c>
      <c r="BM951">
        <v>0.4900274395009076</v>
      </c>
      <c r="BN951">
        <v>0.4900274395009076</v>
      </c>
      <c r="BO951" t="s">
        <v>89</v>
      </c>
      <c r="BP951" t="s">
        <v>90</v>
      </c>
      <c r="BQ951" s="2">
        <v>25.341489886480161</v>
      </c>
      <c r="BR951">
        <v>25.341489886480161</v>
      </c>
      <c r="BS951">
        <v>25.341489886480161</v>
      </c>
      <c r="BT951" t="s">
        <v>89</v>
      </c>
      <c r="BU951" t="s">
        <v>91</v>
      </c>
      <c r="BV951">
        <v>0.1225068598752269</v>
      </c>
      <c r="BW951">
        <v>6.3353724716200386</v>
      </c>
      <c r="BX951">
        <v>1.93369624949455E-2</v>
      </c>
      <c r="BY951">
        <v>0.80510473522446613</v>
      </c>
      <c r="BZ951">
        <v>21</v>
      </c>
      <c r="CA951">
        <v>0.4883287053591614</v>
      </c>
      <c r="CB951">
        <v>0.48832870535915951</v>
      </c>
      <c r="CC951">
        <v>25.04655331865289</v>
      </c>
      <c r="CD951">
        <v>24.53455893589058</v>
      </c>
      <c r="CG951">
        <f>+COUNTIF(IV!A:A,A951)</f>
        <v>1</v>
      </c>
      <c r="CH951" s="1">
        <f>+VLOOKUP(A951,IV!A:Q,17,0)</f>
        <v>6.1149303915529298</v>
      </c>
      <c r="CI951" t="b">
        <f t="shared" si="56"/>
        <v>1</v>
      </c>
      <c r="CJ951" s="7">
        <f t="shared" si="57"/>
        <v>0</v>
      </c>
      <c r="CL951">
        <f>+COUNTIF(EV!A:A,A951)</f>
        <v>1</v>
      </c>
      <c r="CM951" s="2">
        <f>+VLOOKUP(A951,EV!A:R,18,0)</f>
        <v>25.341489886480161</v>
      </c>
      <c r="CN951" t="b">
        <f t="shared" si="58"/>
        <v>1</v>
      </c>
      <c r="CO951" s="7">
        <f t="shared" si="59"/>
        <v>0</v>
      </c>
    </row>
    <row r="952" spans="1:93" x14ac:dyDescent="0.3">
      <c r="A952" t="s">
        <v>1994</v>
      </c>
      <c r="B952" t="s">
        <v>1716</v>
      </c>
      <c r="C952">
        <v>1.34</v>
      </c>
      <c r="D952">
        <v>4.41</v>
      </c>
      <c r="E952">
        <v>4.3</v>
      </c>
      <c r="F952">
        <v>1.1000000000000001</v>
      </c>
      <c r="G952">
        <v>0</v>
      </c>
      <c r="H952">
        <v>0</v>
      </c>
      <c r="I952" t="s">
        <v>84</v>
      </c>
      <c r="K952">
        <v>5</v>
      </c>
      <c r="L952" t="s">
        <v>85</v>
      </c>
      <c r="M952">
        <v>30</v>
      </c>
      <c r="N952">
        <v>0.1</v>
      </c>
      <c r="O952">
        <v>0.4375</v>
      </c>
      <c r="P952" t="s">
        <v>1995</v>
      </c>
      <c r="Q952" t="s">
        <v>87</v>
      </c>
      <c r="R952" t="s">
        <v>87</v>
      </c>
      <c r="S952" t="s">
        <v>88</v>
      </c>
      <c r="T952" t="b">
        <v>0</v>
      </c>
      <c r="U952">
        <v>0.1</v>
      </c>
      <c r="V952">
        <v>1.9496842505491298E-2</v>
      </c>
      <c r="W952">
        <v>4</v>
      </c>
      <c r="Y952">
        <v>6.1336397339726458</v>
      </c>
      <c r="Z952">
        <v>6.2616383296632234</v>
      </c>
      <c r="AA952">
        <v>6.1336397339726467</v>
      </c>
      <c r="AB952">
        <v>6.1336397339726467</v>
      </c>
      <c r="AC952">
        <v>0.12208217633979029</v>
      </c>
      <c r="AD952">
        <v>0.12208217633978991</v>
      </c>
      <c r="AE952">
        <v>246.0948074641139</v>
      </c>
      <c r="AF952">
        <v>12347.393757579979</v>
      </c>
      <c r="AG952">
        <v>0.1219042380826124</v>
      </c>
      <c r="AH952">
        <v>6.1163404617681039</v>
      </c>
      <c r="AI952">
        <v>6.3057479117996911</v>
      </c>
      <c r="AJ952">
        <v>6.2838883414908482</v>
      </c>
      <c r="AK952">
        <v>14.41313808411358</v>
      </c>
      <c r="AL952">
        <v>14.36317335197908</v>
      </c>
      <c r="AM952">
        <v>0.122506859875227</v>
      </c>
      <c r="AN952">
        <v>0.12208217633978991</v>
      </c>
      <c r="AO952">
        <v>2.5309443018542419</v>
      </c>
      <c r="AP952">
        <v>2.5309443018542419</v>
      </c>
      <c r="AQ952" t="b">
        <v>0</v>
      </c>
      <c r="AR952" t="b">
        <v>0</v>
      </c>
      <c r="AU952">
        <v>246.06988400763731</v>
      </c>
      <c r="AV952">
        <v>12342.046889117109</v>
      </c>
      <c r="AW952">
        <v>0.12191658528627131</v>
      </c>
      <c r="AX952">
        <v>0.12191658528627131</v>
      </c>
      <c r="AY952">
        <v>0.12191658528627131</v>
      </c>
      <c r="AZ952" t="s">
        <v>89</v>
      </c>
      <c r="BA952" s="1">
        <v>6.1149303915529316</v>
      </c>
      <c r="BB952">
        <v>6.1149303915529316</v>
      </c>
      <c r="BC952">
        <v>6.1149303915529316</v>
      </c>
      <c r="BD952" t="s">
        <v>89</v>
      </c>
      <c r="BE952">
        <v>6.2473963841453344</v>
      </c>
      <c r="BF952">
        <v>6.2473963841453344</v>
      </c>
      <c r="BG952">
        <v>6.2473963841453344</v>
      </c>
      <c r="BH952" t="s">
        <v>89</v>
      </c>
      <c r="BI952">
        <v>1.9514783085586129E-2</v>
      </c>
      <c r="BJ952">
        <v>107.1368575879571</v>
      </c>
      <c r="BK952">
        <v>6495.0336563595392</v>
      </c>
      <c r="BL952">
        <v>0.2800156797148044</v>
      </c>
      <c r="BM952">
        <v>0.2800156797148044</v>
      </c>
      <c r="BN952">
        <v>0.2800156797148044</v>
      </c>
      <c r="BO952" t="s">
        <v>89</v>
      </c>
      <c r="BP952" t="s">
        <v>90</v>
      </c>
      <c r="BQ952" s="2">
        <v>14.48085136370295</v>
      </c>
      <c r="BR952">
        <v>14.48085136370295</v>
      </c>
      <c r="BS952">
        <v>14.48085136370295</v>
      </c>
      <c r="BT952" t="s">
        <v>89</v>
      </c>
      <c r="BU952" t="s">
        <v>91</v>
      </c>
      <c r="BV952">
        <v>0.1225068598752269</v>
      </c>
      <c r="BW952">
        <v>6.3353724716200386</v>
      </c>
      <c r="BX952">
        <v>1.9336962494945511E-2</v>
      </c>
      <c r="BY952">
        <v>1.4089332866428159</v>
      </c>
      <c r="BZ952">
        <v>21</v>
      </c>
      <c r="CA952">
        <v>0.27904497449094939</v>
      </c>
      <c r="CB952">
        <v>0.27904497449094828</v>
      </c>
      <c r="CC952">
        <v>14.31231618208737</v>
      </c>
      <c r="CD952">
        <v>14.019747963366051</v>
      </c>
      <c r="CG952">
        <f>+COUNTIF(IV!A:A,A952)</f>
        <v>1</v>
      </c>
      <c r="CH952" s="1">
        <f>+VLOOKUP(A952,IV!A:Q,17,0)</f>
        <v>6.1149303915529298</v>
      </c>
      <c r="CI952" t="b">
        <f t="shared" si="56"/>
        <v>1</v>
      </c>
      <c r="CJ952" s="7">
        <f t="shared" si="57"/>
        <v>0</v>
      </c>
      <c r="CL952">
        <f>+COUNTIF(EV!A:A,A952)</f>
        <v>1</v>
      </c>
      <c r="CM952" s="2">
        <f>+VLOOKUP(A952,EV!A:R,18,0)</f>
        <v>14.480851363702939</v>
      </c>
      <c r="CN952" t="b">
        <f t="shared" si="58"/>
        <v>1</v>
      </c>
      <c r="CO952" s="7">
        <f t="shared" si="59"/>
        <v>0</v>
      </c>
    </row>
    <row r="953" spans="1:93" x14ac:dyDescent="0.3">
      <c r="A953" t="s">
        <v>1996</v>
      </c>
      <c r="B953" t="s">
        <v>1716</v>
      </c>
      <c r="C953">
        <v>1.34</v>
      </c>
      <c r="D953">
        <v>4.41</v>
      </c>
      <c r="E953">
        <v>4.3</v>
      </c>
      <c r="F953">
        <v>1.1000000000000001</v>
      </c>
      <c r="G953">
        <v>0</v>
      </c>
      <c r="H953">
        <v>0</v>
      </c>
      <c r="I953" t="s">
        <v>84</v>
      </c>
      <c r="K953">
        <v>5</v>
      </c>
      <c r="L953" t="s">
        <v>85</v>
      </c>
      <c r="M953">
        <v>30</v>
      </c>
      <c r="N953">
        <v>0.1</v>
      </c>
      <c r="O953">
        <v>0.8125</v>
      </c>
      <c r="P953" t="s">
        <v>1997</v>
      </c>
      <c r="Q953" t="s">
        <v>87</v>
      </c>
      <c r="R953" t="s">
        <v>87</v>
      </c>
      <c r="S953" t="s">
        <v>88</v>
      </c>
      <c r="T953" t="b">
        <v>0</v>
      </c>
      <c r="U953">
        <v>0.1</v>
      </c>
      <c r="V953">
        <v>1.9496842505491298E-2</v>
      </c>
      <c r="W953">
        <v>4</v>
      </c>
      <c r="Y953">
        <v>6.1336397339726458</v>
      </c>
      <c r="Z953">
        <v>6.2616383296632234</v>
      </c>
      <c r="AA953">
        <v>6.1336397339726467</v>
      </c>
      <c r="AB953">
        <v>6.1336397339726467</v>
      </c>
      <c r="AC953">
        <v>0.12208217633979029</v>
      </c>
      <c r="AD953">
        <v>0.12208217633978991</v>
      </c>
      <c r="AE953">
        <v>246.0948074641139</v>
      </c>
      <c r="AF953">
        <v>12347.393757579979</v>
      </c>
      <c r="AG953">
        <v>0.1219042380826124</v>
      </c>
      <c r="AH953">
        <v>6.1163404617681039</v>
      </c>
      <c r="AI953">
        <v>6.3057479117996884</v>
      </c>
      <c r="AJ953">
        <v>6.2838883414908491</v>
      </c>
      <c r="AK953">
        <v>7.7609205068303844</v>
      </c>
      <c r="AL953">
        <v>7.7340164202964292</v>
      </c>
      <c r="AM953">
        <v>0.1225068598752269</v>
      </c>
      <c r="AN953">
        <v>0.12208217633978991</v>
      </c>
      <c r="AO953">
        <v>4.7003251320150206</v>
      </c>
      <c r="AP953">
        <v>4.7003251320150206</v>
      </c>
      <c r="AQ953" t="b">
        <v>0</v>
      </c>
      <c r="AR953" t="b">
        <v>0</v>
      </c>
      <c r="AU953">
        <v>246.06988400763731</v>
      </c>
      <c r="AV953">
        <v>12342.046889117109</v>
      </c>
      <c r="AW953">
        <v>0.12191658528627131</v>
      </c>
      <c r="AX953">
        <v>0.12191658528627131</v>
      </c>
      <c r="AY953">
        <v>0.12191658528627131</v>
      </c>
      <c r="AZ953" t="s">
        <v>89</v>
      </c>
      <c r="BA953" s="1">
        <v>6.1149303915529316</v>
      </c>
      <c r="BB953">
        <v>6.1149303915529316</v>
      </c>
      <c r="BC953">
        <v>6.1149303915529316</v>
      </c>
      <c r="BD953" t="s">
        <v>89</v>
      </c>
      <c r="BE953">
        <v>6.2473963841453344</v>
      </c>
      <c r="BF953">
        <v>6.2473963841453344</v>
      </c>
      <c r="BG953">
        <v>6.2473963841453344</v>
      </c>
      <c r="BH953" t="s">
        <v>89</v>
      </c>
      <c r="BI953">
        <v>1.9514783085586129E-2</v>
      </c>
      <c r="BJ953">
        <v>198.96844980620611</v>
      </c>
      <c r="BK953">
        <v>12062.20536181058</v>
      </c>
      <c r="BL953">
        <v>0.15077767369258691</v>
      </c>
      <c r="BM953">
        <v>0.15077767369258691</v>
      </c>
      <c r="BN953">
        <v>0.15077767369258691</v>
      </c>
      <c r="BO953" t="s">
        <v>89</v>
      </c>
      <c r="BP953" t="s">
        <v>90</v>
      </c>
      <c r="BQ953" s="2">
        <v>7.7973815035323533</v>
      </c>
      <c r="BR953">
        <v>7.7973815035323533</v>
      </c>
      <c r="BS953">
        <v>7.7973815035323533</v>
      </c>
      <c r="BT953" t="s">
        <v>89</v>
      </c>
      <c r="BU953" t="s">
        <v>91</v>
      </c>
      <c r="BV953">
        <v>0.1225068598752269</v>
      </c>
      <c r="BW953">
        <v>6.3353724716200368</v>
      </c>
      <c r="BX953">
        <v>1.9336962494945511E-2</v>
      </c>
      <c r="BY953">
        <v>2.6165903894795148</v>
      </c>
      <c r="BZ953">
        <v>21</v>
      </c>
      <c r="CA953">
        <v>0.15025498626435729</v>
      </c>
      <c r="CB953">
        <v>0.15025498626435679</v>
      </c>
      <c r="CC953">
        <v>7.7066317903547361</v>
      </c>
      <c r="CD953">
        <v>7.5490950571971016</v>
      </c>
      <c r="CG953">
        <f>+COUNTIF(IV!A:A,A953)</f>
        <v>1</v>
      </c>
      <c r="CH953" s="1">
        <f>+VLOOKUP(A953,IV!A:Q,17,0)</f>
        <v>6.1149303915529298</v>
      </c>
      <c r="CI953" t="b">
        <f t="shared" si="56"/>
        <v>1</v>
      </c>
      <c r="CJ953" s="7">
        <f t="shared" si="57"/>
        <v>0</v>
      </c>
      <c r="CL953">
        <f>+COUNTIF(EV!A:A,A953)</f>
        <v>1</v>
      </c>
      <c r="CM953" s="2">
        <f>+VLOOKUP(A953,EV!A:R,18,0)</f>
        <v>7.7973815035323506</v>
      </c>
      <c r="CN953" t="b">
        <f t="shared" si="58"/>
        <v>1</v>
      </c>
      <c r="CO953" s="7">
        <f t="shared" si="59"/>
        <v>0</v>
      </c>
    </row>
    <row r="954" spans="1:93" x14ac:dyDescent="0.3">
      <c r="A954" t="s">
        <v>1998</v>
      </c>
      <c r="B954" t="s">
        <v>1716</v>
      </c>
      <c r="C954">
        <v>1.34</v>
      </c>
      <c r="D954">
        <v>4.41</v>
      </c>
      <c r="E954">
        <v>4.3</v>
      </c>
      <c r="F954">
        <v>1.1000000000000001</v>
      </c>
      <c r="G954">
        <v>0</v>
      </c>
      <c r="H954">
        <v>0</v>
      </c>
      <c r="I954" t="s">
        <v>84</v>
      </c>
      <c r="K954">
        <v>5</v>
      </c>
      <c r="L954" t="s">
        <v>85</v>
      </c>
      <c r="M954">
        <v>30</v>
      </c>
      <c r="N954">
        <v>0.17499999999999999</v>
      </c>
      <c r="O954">
        <v>0.25</v>
      </c>
      <c r="P954" t="s">
        <v>1999</v>
      </c>
      <c r="Q954" t="s">
        <v>87</v>
      </c>
      <c r="R954" t="s">
        <v>87</v>
      </c>
      <c r="S954" t="s">
        <v>88</v>
      </c>
      <c r="T954" t="b">
        <v>0</v>
      </c>
      <c r="U954">
        <v>0.17499999999999999</v>
      </c>
      <c r="V954">
        <v>1.9496842505491298E-2</v>
      </c>
      <c r="W954">
        <v>4</v>
      </c>
      <c r="Y954">
        <v>6.1336397339726458</v>
      </c>
      <c r="Z954">
        <v>6.2616383296632234</v>
      </c>
      <c r="AA954">
        <v>6.1336397339726467</v>
      </c>
      <c r="AB954">
        <v>6.1336397339726467</v>
      </c>
      <c r="AC954">
        <v>0.12208217633979029</v>
      </c>
      <c r="AD954">
        <v>0.12208217633978991</v>
      </c>
      <c r="AE954">
        <v>246.0948074641139</v>
      </c>
      <c r="AF954">
        <v>12347.393757579979</v>
      </c>
      <c r="AG954">
        <v>0.1219042380826124</v>
      </c>
      <c r="AH954">
        <v>6.1163404617681039</v>
      </c>
      <c r="AI954">
        <v>6.2878897050867533</v>
      </c>
      <c r="AJ954">
        <v>6.2617422373715623</v>
      </c>
      <c r="AK954">
        <v>25.15155882034701</v>
      </c>
      <c r="AL954">
        <v>25.046968949486249</v>
      </c>
      <c r="AM954">
        <v>0.1225919609402152</v>
      </c>
      <c r="AN954">
        <v>0.12208217633978991</v>
      </c>
      <c r="AO954">
        <v>1.320200402998807</v>
      </c>
      <c r="AP954">
        <v>1.320200402998807</v>
      </c>
      <c r="AQ954" t="b">
        <v>0</v>
      </c>
      <c r="AR954" t="b">
        <v>0</v>
      </c>
      <c r="AU954">
        <v>246.06988400763731</v>
      </c>
      <c r="AV954">
        <v>12342.046889117109</v>
      </c>
      <c r="AW954">
        <v>0.12191658528627131</v>
      </c>
      <c r="AX954">
        <v>0.12191658528627131</v>
      </c>
      <c r="AY954">
        <v>0.12191658528627131</v>
      </c>
      <c r="AZ954" t="s">
        <v>89</v>
      </c>
      <c r="BA954" s="1">
        <v>6.1149303915529316</v>
      </c>
      <c r="BB954">
        <v>6.1149303915529316</v>
      </c>
      <c r="BC954">
        <v>6.1149303915529316</v>
      </c>
      <c r="BD954" t="s">
        <v>89</v>
      </c>
      <c r="BE954">
        <v>6.2473963841453344</v>
      </c>
      <c r="BF954">
        <v>6.2473963841453344</v>
      </c>
      <c r="BG954">
        <v>6.2473963841453344</v>
      </c>
      <c r="BH954" t="s">
        <v>89</v>
      </c>
      <c r="BI954">
        <v>1.9514783085586129E-2</v>
      </c>
      <c r="BJ954">
        <v>61.214460699193673</v>
      </c>
      <c r="BK954">
        <v>3444.1395967136441</v>
      </c>
      <c r="BL954">
        <v>0.49008027935456711</v>
      </c>
      <c r="BM954">
        <v>0.49008027935456711</v>
      </c>
      <c r="BN954">
        <v>0.49008027935456711</v>
      </c>
      <c r="BO954" t="s">
        <v>89</v>
      </c>
      <c r="BP954" t="s">
        <v>90</v>
      </c>
      <c r="BQ954" s="2">
        <v>25.257329156366161</v>
      </c>
      <c r="BR954">
        <v>25.257329156366161</v>
      </c>
      <c r="BS954">
        <v>25.257329156366161</v>
      </c>
      <c r="BT954" t="s">
        <v>89</v>
      </c>
      <c r="BU954" t="s">
        <v>91</v>
      </c>
      <c r="BV954">
        <v>0.1225200698386418</v>
      </c>
      <c r="BW954">
        <v>6.3143322890915403</v>
      </c>
      <c r="BX954">
        <v>1.9403487847844809E-2</v>
      </c>
      <c r="BY954">
        <v>0.91095230012124417</v>
      </c>
      <c r="BZ954">
        <v>14</v>
      </c>
      <c r="CA954">
        <v>0.4883287053591614</v>
      </c>
      <c r="CB954">
        <v>0.48832870535915951</v>
      </c>
      <c r="CC954">
        <v>25.04655331865289</v>
      </c>
      <c r="CD954">
        <v>24.53455893589058</v>
      </c>
      <c r="CG954">
        <f>+COUNTIF(IV!A:A,A954)</f>
        <v>1</v>
      </c>
      <c r="CH954" s="1">
        <f>+VLOOKUP(A954,IV!A:Q,17,0)</f>
        <v>6.1149303915529298</v>
      </c>
      <c r="CI954" t="b">
        <f t="shared" si="56"/>
        <v>1</v>
      </c>
      <c r="CJ954" s="7">
        <f t="shared" si="57"/>
        <v>0</v>
      </c>
      <c r="CL954">
        <f>+COUNTIF(EV!A:A,A954)</f>
        <v>1</v>
      </c>
      <c r="CM954" s="2">
        <f>+VLOOKUP(A954,EV!A:R,18,0)</f>
        <v>25.257329156366179</v>
      </c>
      <c r="CN954" t="b">
        <f t="shared" si="58"/>
        <v>1</v>
      </c>
      <c r="CO954" s="7">
        <f t="shared" si="59"/>
        <v>0</v>
      </c>
    </row>
    <row r="955" spans="1:93" x14ac:dyDescent="0.3">
      <c r="A955" t="s">
        <v>2000</v>
      </c>
      <c r="B955" t="s">
        <v>1716</v>
      </c>
      <c r="C955">
        <v>1.34</v>
      </c>
      <c r="D955">
        <v>4.41</v>
      </c>
      <c r="E955">
        <v>4.3</v>
      </c>
      <c r="F955">
        <v>1.1000000000000001</v>
      </c>
      <c r="G955">
        <v>0</v>
      </c>
      <c r="H955">
        <v>0</v>
      </c>
      <c r="I955" t="s">
        <v>84</v>
      </c>
      <c r="K955">
        <v>5</v>
      </c>
      <c r="L955" t="s">
        <v>85</v>
      </c>
      <c r="M955">
        <v>30</v>
      </c>
      <c r="N955">
        <v>0.17499999999999999</v>
      </c>
      <c r="O955">
        <v>0.4375</v>
      </c>
      <c r="P955" t="s">
        <v>2001</v>
      </c>
      <c r="Q955" t="s">
        <v>87</v>
      </c>
      <c r="R955" t="s">
        <v>87</v>
      </c>
      <c r="S955" t="s">
        <v>88</v>
      </c>
      <c r="T955" t="b">
        <v>0</v>
      </c>
      <c r="U955">
        <v>0.17499999999999999</v>
      </c>
      <c r="V955">
        <v>1.9496842505491298E-2</v>
      </c>
      <c r="W955">
        <v>4</v>
      </c>
      <c r="Y955">
        <v>6.1336397339726458</v>
      </c>
      <c r="Z955">
        <v>6.2616383296632234</v>
      </c>
      <c r="AA955">
        <v>6.1336397339726467</v>
      </c>
      <c r="AB955">
        <v>6.1336397339726467</v>
      </c>
      <c r="AC955">
        <v>0.12208217633979029</v>
      </c>
      <c r="AD955">
        <v>0.12208217633978991</v>
      </c>
      <c r="AE955">
        <v>246.0948074641139</v>
      </c>
      <c r="AF955">
        <v>12347.393757579979</v>
      </c>
      <c r="AG955">
        <v>0.1219042380826124</v>
      </c>
      <c r="AH955">
        <v>6.1163404617681039</v>
      </c>
      <c r="AI955">
        <v>6.2878897050867542</v>
      </c>
      <c r="AJ955">
        <v>6.2617422373715623</v>
      </c>
      <c r="AK955">
        <v>14.37231932591258</v>
      </c>
      <c r="AL955">
        <v>14.31255368542071</v>
      </c>
      <c r="AM955">
        <v>0.1225919609402152</v>
      </c>
      <c r="AN955">
        <v>0.12208217633978991</v>
      </c>
      <c r="AO955">
        <v>2.31035070524791</v>
      </c>
      <c r="AP955">
        <v>2.31035070524791</v>
      </c>
      <c r="AQ955" t="b">
        <v>0</v>
      </c>
      <c r="AR955" t="b">
        <v>0</v>
      </c>
      <c r="AU955">
        <v>246.06988400763731</v>
      </c>
      <c r="AV955">
        <v>12342.046889117109</v>
      </c>
      <c r="AW955">
        <v>0.12191658528627131</v>
      </c>
      <c r="AX955">
        <v>0.12191658528627131</v>
      </c>
      <c r="AY955">
        <v>0.12191658528627131</v>
      </c>
      <c r="AZ955" t="s">
        <v>89</v>
      </c>
      <c r="BA955" s="1">
        <v>6.1149303915529316</v>
      </c>
      <c r="BB955">
        <v>6.1149303915529316</v>
      </c>
      <c r="BC955">
        <v>6.1149303915529316</v>
      </c>
      <c r="BD955" t="s">
        <v>89</v>
      </c>
      <c r="BE955">
        <v>6.2473963841453344</v>
      </c>
      <c r="BF955">
        <v>6.2473963841453344</v>
      </c>
      <c r="BG955">
        <v>6.2473963841453344</v>
      </c>
      <c r="BH955" t="s">
        <v>89</v>
      </c>
      <c r="BI955">
        <v>1.9514783085586129E-2</v>
      </c>
      <c r="BJ955">
        <v>107.12530622358889</v>
      </c>
      <c r="BK955">
        <v>6027.2442942488742</v>
      </c>
      <c r="BL955">
        <v>0.28004587391689562</v>
      </c>
      <c r="BM955">
        <v>0.28004587391689562</v>
      </c>
      <c r="BN955">
        <v>0.28004587391689562</v>
      </c>
      <c r="BO955" t="s">
        <v>89</v>
      </c>
      <c r="BP955" t="s">
        <v>90</v>
      </c>
      <c r="BQ955" s="2">
        <v>14.432759517923531</v>
      </c>
      <c r="BR955">
        <v>14.432759517923531</v>
      </c>
      <c r="BS955">
        <v>14.432759517923531</v>
      </c>
      <c r="BT955" t="s">
        <v>89</v>
      </c>
      <c r="BU955" t="s">
        <v>91</v>
      </c>
      <c r="BV955">
        <v>0.1225200698386418</v>
      </c>
      <c r="BW955">
        <v>6.3143322890915448</v>
      </c>
      <c r="BX955">
        <v>1.9403487847844798E-2</v>
      </c>
      <c r="BY955">
        <v>1.5941665252121771</v>
      </c>
      <c r="BZ955">
        <v>14</v>
      </c>
      <c r="CA955">
        <v>0.27904497449094939</v>
      </c>
      <c r="CB955">
        <v>0.27904497449094828</v>
      </c>
      <c r="CC955">
        <v>14.31231618208737</v>
      </c>
      <c r="CD955">
        <v>14.019747963366051</v>
      </c>
      <c r="CG955">
        <f>+COUNTIF(IV!A:A,A955)</f>
        <v>1</v>
      </c>
      <c r="CH955" s="1">
        <f>+VLOOKUP(A955,IV!A:Q,17,0)</f>
        <v>6.1149303915529298</v>
      </c>
      <c r="CI955" t="b">
        <f t="shared" si="56"/>
        <v>1</v>
      </c>
      <c r="CJ955" s="7">
        <f t="shared" si="57"/>
        <v>0</v>
      </c>
      <c r="CL955">
        <f>+COUNTIF(EV!A:A,A955)</f>
        <v>1</v>
      </c>
      <c r="CM955" s="2">
        <f>+VLOOKUP(A955,EV!A:R,18,0)</f>
        <v>14.432759517923531</v>
      </c>
      <c r="CN955" t="b">
        <f t="shared" si="58"/>
        <v>1</v>
      </c>
      <c r="CO955" s="7">
        <f t="shared" si="59"/>
        <v>0</v>
      </c>
    </row>
    <row r="956" spans="1:93" x14ac:dyDescent="0.3">
      <c r="A956" t="s">
        <v>2002</v>
      </c>
      <c r="B956" t="s">
        <v>1716</v>
      </c>
      <c r="C956">
        <v>1.34</v>
      </c>
      <c r="D956">
        <v>4.41</v>
      </c>
      <c r="E956">
        <v>4.3</v>
      </c>
      <c r="F956">
        <v>1.1000000000000001</v>
      </c>
      <c r="G956">
        <v>0</v>
      </c>
      <c r="H956">
        <v>0</v>
      </c>
      <c r="I956" t="s">
        <v>84</v>
      </c>
      <c r="K956">
        <v>5</v>
      </c>
      <c r="L956" t="s">
        <v>85</v>
      </c>
      <c r="M956">
        <v>30</v>
      </c>
      <c r="N956">
        <v>0.17499999999999999</v>
      </c>
      <c r="O956">
        <v>0.8125</v>
      </c>
      <c r="P956" t="s">
        <v>2003</v>
      </c>
      <c r="Q956" t="s">
        <v>87</v>
      </c>
      <c r="R956" t="s">
        <v>87</v>
      </c>
      <c r="S956" t="s">
        <v>88</v>
      </c>
      <c r="T956" t="b">
        <v>0</v>
      </c>
      <c r="U956">
        <v>0.17499999999999999</v>
      </c>
      <c r="V956">
        <v>1.9496842505491298E-2</v>
      </c>
      <c r="W956">
        <v>4</v>
      </c>
      <c r="Y956">
        <v>6.1336397339726458</v>
      </c>
      <c r="Z956">
        <v>6.2616383296632234</v>
      </c>
      <c r="AA956">
        <v>6.1336397339726467</v>
      </c>
      <c r="AB956">
        <v>6.1336397339726467</v>
      </c>
      <c r="AC956">
        <v>0.12208217633979029</v>
      </c>
      <c r="AD956">
        <v>0.12208217633978991</v>
      </c>
      <c r="AE956">
        <v>246.0948074641139</v>
      </c>
      <c r="AF956">
        <v>12347.393757579979</v>
      </c>
      <c r="AG956">
        <v>0.1219042380826124</v>
      </c>
      <c r="AH956">
        <v>6.1163404617681039</v>
      </c>
      <c r="AI956">
        <v>6.2878897050867506</v>
      </c>
      <c r="AJ956">
        <v>6.2617422373715641</v>
      </c>
      <c r="AK956">
        <v>7.7389411754913864</v>
      </c>
      <c r="AL956">
        <v>7.7067596767650022</v>
      </c>
      <c r="AM956">
        <v>0.1225919609402151</v>
      </c>
      <c r="AN956">
        <v>0.12208217633978991</v>
      </c>
      <c r="AO956">
        <v>4.2906513097461216</v>
      </c>
      <c r="AP956">
        <v>4.2906513097461216</v>
      </c>
      <c r="AQ956" t="b">
        <v>0</v>
      </c>
      <c r="AR956" t="b">
        <v>0</v>
      </c>
      <c r="AU956">
        <v>246.06988400763731</v>
      </c>
      <c r="AV956">
        <v>12342.046889117109</v>
      </c>
      <c r="AW956">
        <v>0.12191658528627131</v>
      </c>
      <c r="AX956">
        <v>0.12191658528627131</v>
      </c>
      <c r="AY956">
        <v>0.12191658528627131</v>
      </c>
      <c r="AZ956" t="s">
        <v>89</v>
      </c>
      <c r="BA956" s="1">
        <v>6.1149303915529316</v>
      </c>
      <c r="BB956">
        <v>6.1149303915529316</v>
      </c>
      <c r="BC956">
        <v>6.1149303915529316</v>
      </c>
      <c r="BD956" t="s">
        <v>89</v>
      </c>
      <c r="BE956">
        <v>6.2473963841453344</v>
      </c>
      <c r="BF956">
        <v>6.2473963841453344</v>
      </c>
      <c r="BG956">
        <v>6.2473963841453344</v>
      </c>
      <c r="BH956" t="s">
        <v>89</v>
      </c>
      <c r="BI956">
        <v>1.9514783085586129E-2</v>
      </c>
      <c r="BJ956">
        <v>198.94699727237949</v>
      </c>
      <c r="BK956">
        <v>11193.453689319351</v>
      </c>
      <c r="BL956">
        <v>0.1507939321090975</v>
      </c>
      <c r="BM956">
        <v>0.1507939321090975</v>
      </c>
      <c r="BN956">
        <v>0.1507939321090975</v>
      </c>
      <c r="BO956" t="s">
        <v>89</v>
      </c>
      <c r="BP956" t="s">
        <v>90</v>
      </c>
      <c r="BQ956" s="2">
        <v>7.7714858942665117</v>
      </c>
      <c r="BR956">
        <v>7.7714858942665117</v>
      </c>
      <c r="BS956">
        <v>7.7714858942665117</v>
      </c>
      <c r="BT956" t="s">
        <v>89</v>
      </c>
      <c r="BU956" t="s">
        <v>91</v>
      </c>
      <c r="BV956">
        <v>0.12252006983864169</v>
      </c>
      <c r="BW956">
        <v>6.3143322890915403</v>
      </c>
      <c r="BX956">
        <v>1.9403487847844798E-2</v>
      </c>
      <c r="BY956">
        <v>2.9605949753940441</v>
      </c>
      <c r="BZ956">
        <v>14</v>
      </c>
      <c r="CA956">
        <v>0.15025498626435729</v>
      </c>
      <c r="CB956">
        <v>0.15025498626435679</v>
      </c>
      <c r="CC956">
        <v>7.7066317903547361</v>
      </c>
      <c r="CD956">
        <v>7.5490950571971016</v>
      </c>
      <c r="CG956">
        <f>+COUNTIF(IV!A:A,A956)</f>
        <v>1</v>
      </c>
      <c r="CH956" s="1">
        <f>+VLOOKUP(A956,IV!A:Q,17,0)</f>
        <v>6.1149303915529298</v>
      </c>
      <c r="CI956" t="b">
        <f t="shared" si="56"/>
        <v>1</v>
      </c>
      <c r="CJ956" s="7">
        <f t="shared" si="57"/>
        <v>0</v>
      </c>
      <c r="CL956">
        <f>+COUNTIF(EV!A:A,A956)</f>
        <v>1</v>
      </c>
      <c r="CM956" s="2">
        <f>+VLOOKUP(A956,EV!A:R,18,0)</f>
        <v>7.7714858942665108</v>
      </c>
      <c r="CN956" t="b">
        <f t="shared" si="58"/>
        <v>1</v>
      </c>
      <c r="CO956" s="7">
        <f t="shared" si="59"/>
        <v>0</v>
      </c>
    </row>
    <row r="957" spans="1:93" x14ac:dyDescent="0.3">
      <c r="A957" t="s">
        <v>2004</v>
      </c>
      <c r="B957" t="s">
        <v>1716</v>
      </c>
      <c r="C957">
        <v>1.34</v>
      </c>
      <c r="D957">
        <v>4.41</v>
      </c>
      <c r="E957">
        <v>4.3</v>
      </c>
      <c r="F957">
        <v>1.1000000000000001</v>
      </c>
      <c r="G957">
        <v>0</v>
      </c>
      <c r="H957">
        <v>0</v>
      </c>
      <c r="I957" t="s">
        <v>84</v>
      </c>
      <c r="K957">
        <v>5</v>
      </c>
      <c r="L957" t="s">
        <v>109</v>
      </c>
      <c r="M957">
        <v>90</v>
      </c>
      <c r="N957">
        <v>2.5000000000000001E-2</v>
      </c>
      <c r="O957">
        <v>0.25</v>
      </c>
      <c r="P957" t="s">
        <v>2005</v>
      </c>
      <c r="Q957" t="s">
        <v>87</v>
      </c>
      <c r="R957" t="s">
        <v>87</v>
      </c>
      <c r="S957" t="s">
        <v>111</v>
      </c>
      <c r="T957" t="b">
        <v>0</v>
      </c>
      <c r="U957">
        <v>2.5000000000000001E-2</v>
      </c>
      <c r="V957">
        <v>1.9496842505491298E-2</v>
      </c>
      <c r="W957">
        <v>4</v>
      </c>
      <c r="Y957">
        <v>6.1336397339726458</v>
      </c>
      <c r="Z957">
        <v>6.2616383296632234</v>
      </c>
      <c r="AA957">
        <v>6.1336397339726467</v>
      </c>
      <c r="AB957">
        <v>6.1336397339726467</v>
      </c>
      <c r="AC957">
        <v>0.12208217633979029</v>
      </c>
      <c r="AD957">
        <v>0.12208217633978991</v>
      </c>
      <c r="AE957">
        <v>738.28442239234198</v>
      </c>
      <c r="AF957">
        <v>37042.181272739937</v>
      </c>
      <c r="AG957">
        <v>0.1219042380826124</v>
      </c>
      <c r="AH957">
        <v>6.1163404617681039</v>
      </c>
      <c r="AI957">
        <v>1.7721864267552181</v>
      </c>
      <c r="AJ957">
        <v>3.2613740682385322</v>
      </c>
      <c r="AK957">
        <v>7.0887457070208733</v>
      </c>
      <c r="AL957">
        <v>13.04549627295413</v>
      </c>
      <c r="AM957">
        <v>0.1055692882884566</v>
      </c>
      <c r="AN957">
        <v>0.12208217633978991</v>
      </c>
      <c r="AO957">
        <v>2.903823000228972</v>
      </c>
      <c r="AP957">
        <v>2.903823000228972</v>
      </c>
      <c r="AQ957" t="b">
        <v>1</v>
      </c>
      <c r="AR957" t="b">
        <v>1</v>
      </c>
      <c r="AU957">
        <v>738.20965202291211</v>
      </c>
      <c r="AV957">
        <v>37026.140667351363</v>
      </c>
      <c r="AW957">
        <v>0.12191658528627131</v>
      </c>
      <c r="AX957">
        <v>0.12191658528627131</v>
      </c>
      <c r="AY957">
        <v>0.12191658528627131</v>
      </c>
      <c r="AZ957" t="s">
        <v>89</v>
      </c>
      <c r="BA957" s="1">
        <v>6.1149303915529307</v>
      </c>
      <c r="BB957">
        <v>6.1149303915529307</v>
      </c>
      <c r="BC957">
        <v>6.1149303915529307</v>
      </c>
      <c r="BD957" t="s">
        <v>89</v>
      </c>
      <c r="BE957">
        <v>6.2473963841453317</v>
      </c>
      <c r="BF957">
        <v>6.2473963841453317</v>
      </c>
      <c r="BG957">
        <v>6.2473963841453317</v>
      </c>
      <c r="BH957" t="s">
        <v>89</v>
      </c>
      <c r="BI957">
        <v>1.9514783085586129E-2</v>
      </c>
      <c r="BJ957">
        <v>204.97964380075859</v>
      </c>
      <c r="BK957">
        <v>22603.409060715541</v>
      </c>
      <c r="BL957">
        <v>0.43906798905105199</v>
      </c>
      <c r="BM957">
        <v>0.43906798905105199</v>
      </c>
      <c r="BN957">
        <v>0.43906798905105199</v>
      </c>
      <c r="BO957" t="s">
        <v>89</v>
      </c>
      <c r="BP957" t="s">
        <v>90</v>
      </c>
      <c r="BQ957" s="2">
        <v>39.596624226672617</v>
      </c>
      <c r="BR957">
        <v>39.596624226672617</v>
      </c>
      <c r="BS957">
        <v>39.596624226672617</v>
      </c>
      <c r="BT957" t="s">
        <v>89</v>
      </c>
      <c r="BU957" t="s">
        <v>91</v>
      </c>
      <c r="BV957">
        <v>0.109766997262763</v>
      </c>
      <c r="BW957">
        <v>9.899156056668156</v>
      </c>
      <c r="BX957">
        <v>1.108852074201043E-2</v>
      </c>
      <c r="BY957">
        <v>1.4881898660584441</v>
      </c>
      <c r="BZ957">
        <v>42</v>
      </c>
      <c r="CA957">
        <v>0.4883287053591614</v>
      </c>
      <c r="CB957">
        <v>0.48832870535915951</v>
      </c>
      <c r="CC957">
        <v>25.04655331865289</v>
      </c>
      <c r="CD957">
        <v>24.53455893589058</v>
      </c>
      <c r="CG957">
        <f>+COUNTIF(IV!A:A,A957)</f>
        <v>1</v>
      </c>
      <c r="CH957" s="1">
        <f>+VLOOKUP(A957,IV!A:Q,17,0)</f>
        <v>6.1149303915529289</v>
      </c>
      <c r="CI957" t="b">
        <f t="shared" si="56"/>
        <v>1</v>
      </c>
      <c r="CJ957" s="7">
        <f t="shared" si="57"/>
        <v>0</v>
      </c>
      <c r="CL957">
        <f>+COUNTIF(EV!A:A,A957)</f>
        <v>1</v>
      </c>
      <c r="CM957" s="2">
        <f>+VLOOKUP(A957,EV!A:R,18,0)</f>
        <v>39.59662422667266</v>
      </c>
      <c r="CN957" t="b">
        <f t="shared" si="58"/>
        <v>0</v>
      </c>
      <c r="CO957" s="7">
        <f t="shared" si="59"/>
        <v>0</v>
      </c>
    </row>
    <row r="958" spans="1:93" x14ac:dyDescent="0.3">
      <c r="A958" t="s">
        <v>2006</v>
      </c>
      <c r="B958" t="s">
        <v>1716</v>
      </c>
      <c r="C958">
        <v>1.34</v>
      </c>
      <c r="D958">
        <v>4.41</v>
      </c>
      <c r="E958">
        <v>4.3</v>
      </c>
      <c r="F958">
        <v>1.1000000000000001</v>
      </c>
      <c r="G958">
        <v>0</v>
      </c>
      <c r="H958">
        <v>0</v>
      </c>
      <c r="I958" t="s">
        <v>84</v>
      </c>
      <c r="K958">
        <v>5</v>
      </c>
      <c r="L958" t="s">
        <v>109</v>
      </c>
      <c r="M958">
        <v>90</v>
      </c>
      <c r="N958">
        <v>2.5000000000000001E-2</v>
      </c>
      <c r="O958">
        <v>0.4375</v>
      </c>
      <c r="P958" t="s">
        <v>2007</v>
      </c>
      <c r="Q958" t="s">
        <v>87</v>
      </c>
      <c r="R958" t="s">
        <v>87</v>
      </c>
      <c r="S958" t="s">
        <v>111</v>
      </c>
      <c r="T958" t="b">
        <v>0</v>
      </c>
      <c r="U958">
        <v>2.5000000000000001E-2</v>
      </c>
      <c r="V958">
        <v>1.9496842505491298E-2</v>
      </c>
      <c r="W958">
        <v>4</v>
      </c>
      <c r="Y958">
        <v>6.1336397339726458</v>
      </c>
      <c r="Z958">
        <v>6.2616383296632234</v>
      </c>
      <c r="AA958">
        <v>6.1336397339726467</v>
      </c>
      <c r="AB958">
        <v>6.1336397339726467</v>
      </c>
      <c r="AC958">
        <v>0.12208217633979029</v>
      </c>
      <c r="AD958">
        <v>0.12208217633978991</v>
      </c>
      <c r="AE958">
        <v>738.28442239234198</v>
      </c>
      <c r="AF958">
        <v>37042.181272739937</v>
      </c>
      <c r="AG958">
        <v>0.1219042380826124</v>
      </c>
      <c r="AH958">
        <v>6.1163404617681039</v>
      </c>
      <c r="AI958">
        <v>1.7721864267552181</v>
      </c>
      <c r="AJ958">
        <v>3.2613740682385362</v>
      </c>
      <c r="AK958">
        <v>4.0507118325833558</v>
      </c>
      <c r="AL958">
        <v>7.4545692988309389</v>
      </c>
      <c r="AM958">
        <v>0.10556928828845651</v>
      </c>
      <c r="AN958">
        <v>0.12208217633978991</v>
      </c>
      <c r="AO958">
        <v>5.0816902504006984</v>
      </c>
      <c r="AP958">
        <v>5.0816902504006984</v>
      </c>
      <c r="AQ958" t="b">
        <v>1</v>
      </c>
      <c r="AR958" t="b">
        <v>1</v>
      </c>
      <c r="AU958">
        <v>738.20965202291211</v>
      </c>
      <c r="AV958">
        <v>37026.140667351363</v>
      </c>
      <c r="AW958">
        <v>0.12191658528627131</v>
      </c>
      <c r="AX958">
        <v>0.12191658528627131</v>
      </c>
      <c r="AY958">
        <v>0.12191658528627131</v>
      </c>
      <c r="AZ958" t="s">
        <v>89</v>
      </c>
      <c r="BA958" s="1">
        <v>6.1149303915529307</v>
      </c>
      <c r="BB958">
        <v>6.1149303915529307</v>
      </c>
      <c r="BC958">
        <v>6.1149303915529307</v>
      </c>
      <c r="BD958" t="s">
        <v>89</v>
      </c>
      <c r="BE958">
        <v>6.2473963841453317</v>
      </c>
      <c r="BF958">
        <v>6.2473963841453317</v>
      </c>
      <c r="BG958">
        <v>6.2473963841453317</v>
      </c>
      <c r="BH958" t="s">
        <v>89</v>
      </c>
      <c r="BI958">
        <v>1.9514783085586129E-2</v>
      </c>
      <c r="BJ958">
        <v>358.71437665132748</v>
      </c>
      <c r="BK958">
        <v>39555.965856252202</v>
      </c>
      <c r="BL958">
        <v>0.25089599374345822</v>
      </c>
      <c r="BM958">
        <v>0.25089599374345822</v>
      </c>
      <c r="BN958">
        <v>0.25089599374345822</v>
      </c>
      <c r="BO958" t="s">
        <v>89</v>
      </c>
      <c r="BP958" t="s">
        <v>90</v>
      </c>
      <c r="BQ958" s="2">
        <v>22.626642415241509</v>
      </c>
      <c r="BR958">
        <v>22.626642415241509</v>
      </c>
      <c r="BS958">
        <v>22.626642415241509</v>
      </c>
      <c r="BT958" t="s">
        <v>89</v>
      </c>
      <c r="BU958" t="s">
        <v>91</v>
      </c>
      <c r="BV958">
        <v>0.109766997262763</v>
      </c>
      <c r="BW958">
        <v>9.8991560566681613</v>
      </c>
      <c r="BX958">
        <v>1.1088520742010419E-2</v>
      </c>
      <c r="BY958">
        <v>2.6043322656022778</v>
      </c>
      <c r="BZ958">
        <v>42</v>
      </c>
      <c r="CA958">
        <v>0.27904497449094939</v>
      </c>
      <c r="CB958">
        <v>0.27904497449094828</v>
      </c>
      <c r="CC958">
        <v>14.31231618208737</v>
      </c>
      <c r="CD958">
        <v>14.019747963366051</v>
      </c>
      <c r="CG958">
        <f>+COUNTIF(IV!A:A,A958)</f>
        <v>1</v>
      </c>
      <c r="CH958" s="1">
        <f>+VLOOKUP(A958,IV!A:Q,17,0)</f>
        <v>6.1149303915529289</v>
      </c>
      <c r="CI958" t="b">
        <f t="shared" si="56"/>
        <v>1</v>
      </c>
      <c r="CJ958" s="7">
        <f t="shared" si="57"/>
        <v>0</v>
      </c>
      <c r="CL958">
        <f>+COUNTIF(EV!A:A,A958)</f>
        <v>1</v>
      </c>
      <c r="CM958" s="2">
        <f>+VLOOKUP(A958,EV!A:R,18,0)</f>
        <v>22.62664241524152</v>
      </c>
      <c r="CN958" t="b">
        <f t="shared" si="58"/>
        <v>1</v>
      </c>
      <c r="CO958" s="7">
        <f t="shared" si="59"/>
        <v>0</v>
      </c>
    </row>
    <row r="959" spans="1:93" x14ac:dyDescent="0.3">
      <c r="A959" t="s">
        <v>2008</v>
      </c>
      <c r="B959" t="s">
        <v>1716</v>
      </c>
      <c r="C959">
        <v>1.34</v>
      </c>
      <c r="D959">
        <v>4.41</v>
      </c>
      <c r="E959">
        <v>4.3</v>
      </c>
      <c r="F959">
        <v>1.1000000000000001</v>
      </c>
      <c r="G959">
        <v>0</v>
      </c>
      <c r="H959">
        <v>0</v>
      </c>
      <c r="I959" t="s">
        <v>84</v>
      </c>
      <c r="K959">
        <v>5</v>
      </c>
      <c r="L959" t="s">
        <v>109</v>
      </c>
      <c r="M959">
        <v>90</v>
      </c>
      <c r="N959">
        <v>2.5000000000000001E-2</v>
      </c>
      <c r="O959">
        <v>0.8125</v>
      </c>
      <c r="P959" t="s">
        <v>2009</v>
      </c>
      <c r="Q959" t="s">
        <v>87</v>
      </c>
      <c r="R959" t="s">
        <v>87</v>
      </c>
      <c r="S959" t="s">
        <v>111</v>
      </c>
      <c r="T959" t="b">
        <v>0</v>
      </c>
      <c r="U959">
        <v>2.5000000000000001E-2</v>
      </c>
      <c r="V959">
        <v>1.9496842505491298E-2</v>
      </c>
      <c r="W959">
        <v>4</v>
      </c>
      <c r="Y959">
        <v>6.1336397339726458</v>
      </c>
      <c r="Z959">
        <v>6.2616383296632234</v>
      </c>
      <c r="AA959">
        <v>6.1336397339726467</v>
      </c>
      <c r="AB959">
        <v>6.1336397339726467</v>
      </c>
      <c r="AC959">
        <v>0.12208217633979029</v>
      </c>
      <c r="AD959">
        <v>0.12208217633978991</v>
      </c>
      <c r="AE959">
        <v>738.28442239234198</v>
      </c>
      <c r="AF959">
        <v>37042.181272739937</v>
      </c>
      <c r="AG959">
        <v>0.1219042380826124</v>
      </c>
      <c r="AH959">
        <v>6.1163404617681039</v>
      </c>
      <c r="AI959">
        <v>1.7721864267552161</v>
      </c>
      <c r="AJ959">
        <v>3.261374068238537</v>
      </c>
      <c r="AK959">
        <v>2.1811525252371879</v>
      </c>
      <c r="AL959">
        <v>4.0139988532166608</v>
      </c>
      <c r="AM959">
        <v>0.10556928828845651</v>
      </c>
      <c r="AN959">
        <v>0.12208217633978991</v>
      </c>
      <c r="AO959">
        <v>9.4374247507441567</v>
      </c>
      <c r="AP959">
        <v>9.4374247507441567</v>
      </c>
      <c r="AQ959" t="b">
        <v>1</v>
      </c>
      <c r="AR959" t="b">
        <v>1</v>
      </c>
      <c r="AU959">
        <v>738.20965202291211</v>
      </c>
      <c r="AV959">
        <v>37026.140667351363</v>
      </c>
      <c r="AW959">
        <v>0.12191658528627131</v>
      </c>
      <c r="AX959">
        <v>0.12191658528627131</v>
      </c>
      <c r="AY959">
        <v>0.12191658528627131</v>
      </c>
      <c r="AZ959" t="s">
        <v>89</v>
      </c>
      <c r="BA959" s="1">
        <v>6.1149303915529307</v>
      </c>
      <c r="BB959">
        <v>6.1149303915529307</v>
      </c>
      <c r="BC959">
        <v>6.1149303915529307</v>
      </c>
      <c r="BD959" t="s">
        <v>89</v>
      </c>
      <c r="BE959">
        <v>6.2473963841453317</v>
      </c>
      <c r="BF959">
        <v>6.2473963841453317</v>
      </c>
      <c r="BG959">
        <v>6.2473963841453317</v>
      </c>
      <c r="BH959" t="s">
        <v>89</v>
      </c>
      <c r="BI959">
        <v>1.9514783085586129E-2</v>
      </c>
      <c r="BJ959">
        <v>666.18384235246549</v>
      </c>
      <c r="BK959">
        <v>73461.079447325508</v>
      </c>
      <c r="BL959">
        <v>0.13509784278493911</v>
      </c>
      <c r="BM959">
        <v>0.13509784278493911</v>
      </c>
      <c r="BN959">
        <v>0.13509784278493911</v>
      </c>
      <c r="BO959" t="s">
        <v>89</v>
      </c>
      <c r="BP959" t="s">
        <v>90</v>
      </c>
      <c r="BQ959" s="2">
        <v>12.183576685130051</v>
      </c>
      <c r="BR959">
        <v>12.183576685130051</v>
      </c>
      <c r="BS959">
        <v>12.183576685130051</v>
      </c>
      <c r="BT959" t="s">
        <v>89</v>
      </c>
      <c r="BU959" t="s">
        <v>91</v>
      </c>
      <c r="BV959">
        <v>0.109766997262763</v>
      </c>
      <c r="BW959">
        <v>9.8991560566681631</v>
      </c>
      <c r="BX959">
        <v>1.1088520742010419E-2</v>
      </c>
      <c r="BY959">
        <v>4.8366170646899436</v>
      </c>
      <c r="BZ959">
        <v>42</v>
      </c>
      <c r="CA959">
        <v>0.15025498626435729</v>
      </c>
      <c r="CB959">
        <v>0.15025498626435679</v>
      </c>
      <c r="CC959">
        <v>7.7066317903547361</v>
      </c>
      <c r="CD959">
        <v>7.5490950571971016</v>
      </c>
      <c r="CG959">
        <f>+COUNTIF(IV!A:A,A959)</f>
        <v>1</v>
      </c>
      <c r="CH959" s="1">
        <f>+VLOOKUP(A959,IV!A:Q,17,0)</f>
        <v>6.1149303915529289</v>
      </c>
      <c r="CI959" t="b">
        <f t="shared" si="56"/>
        <v>1</v>
      </c>
      <c r="CJ959" s="7">
        <f t="shared" si="57"/>
        <v>0</v>
      </c>
      <c r="CL959">
        <f>+COUNTIF(EV!A:A,A959)</f>
        <v>1</v>
      </c>
      <c r="CM959" s="2">
        <f>+VLOOKUP(A959,EV!A:R,18,0)</f>
        <v>12.18357668513004</v>
      </c>
      <c r="CN959" t="b">
        <f t="shared" si="58"/>
        <v>0</v>
      </c>
      <c r="CO959" s="7">
        <f t="shared" si="59"/>
        <v>-8.8817841970012523E-16</v>
      </c>
    </row>
    <row r="960" spans="1:93" x14ac:dyDescent="0.3">
      <c r="A960" t="s">
        <v>2010</v>
      </c>
      <c r="B960" t="s">
        <v>1716</v>
      </c>
      <c r="C960">
        <v>1.34</v>
      </c>
      <c r="D960">
        <v>4.41</v>
      </c>
      <c r="E960">
        <v>4.3</v>
      </c>
      <c r="F960">
        <v>1.1000000000000001</v>
      </c>
      <c r="G960">
        <v>0</v>
      </c>
      <c r="H960">
        <v>0</v>
      </c>
      <c r="I960" t="s">
        <v>84</v>
      </c>
      <c r="K960">
        <v>5</v>
      </c>
      <c r="L960" t="s">
        <v>109</v>
      </c>
      <c r="M960">
        <v>90</v>
      </c>
      <c r="N960">
        <v>0.1</v>
      </c>
      <c r="O960">
        <v>0.25</v>
      </c>
      <c r="P960" t="s">
        <v>2011</v>
      </c>
      <c r="Q960" t="s">
        <v>87</v>
      </c>
      <c r="R960" t="s">
        <v>87</v>
      </c>
      <c r="S960" t="s">
        <v>111</v>
      </c>
      <c r="T960" t="b">
        <v>0</v>
      </c>
      <c r="U960">
        <v>0.1</v>
      </c>
      <c r="V960">
        <v>1.9496842505491298E-2</v>
      </c>
      <c r="W960">
        <v>4</v>
      </c>
      <c r="Y960">
        <v>6.1336397339726458</v>
      </c>
      <c r="Z960">
        <v>6.2616383296632234</v>
      </c>
      <c r="AA960">
        <v>6.1336397339726467</v>
      </c>
      <c r="AB960">
        <v>6.1336397339726467</v>
      </c>
      <c r="AC960">
        <v>0.12208217633979029</v>
      </c>
      <c r="AD960">
        <v>0.12208217633978991</v>
      </c>
      <c r="AE960">
        <v>738.28442239234198</v>
      </c>
      <c r="AF960">
        <v>37042.181272739937</v>
      </c>
      <c r="AG960">
        <v>0.1219042380826124</v>
      </c>
      <c r="AH960">
        <v>6.1163404617681039</v>
      </c>
      <c r="AI960">
        <v>6.305747911799692</v>
      </c>
      <c r="AJ960">
        <v>6.2838883414908526</v>
      </c>
      <c r="AK960">
        <v>25.222991647198771</v>
      </c>
      <c r="AL960">
        <v>25.13555336596341</v>
      </c>
      <c r="AM960">
        <v>0.1225068598752269</v>
      </c>
      <c r="AN960">
        <v>0.12208217633978991</v>
      </c>
      <c r="AO960">
        <v>4.3387616603215564</v>
      </c>
      <c r="AP960">
        <v>4.3387616603215564</v>
      </c>
      <c r="AQ960" t="b">
        <v>0</v>
      </c>
      <c r="AR960" t="b">
        <v>0</v>
      </c>
      <c r="AU960">
        <v>738.20965202291211</v>
      </c>
      <c r="AV960">
        <v>37026.140667351363</v>
      </c>
      <c r="AW960">
        <v>0.12191658528627131</v>
      </c>
      <c r="AX960">
        <v>0.12191658528627131</v>
      </c>
      <c r="AY960">
        <v>0.12191658528627131</v>
      </c>
      <c r="AZ960" t="s">
        <v>89</v>
      </c>
      <c r="BA960" s="1">
        <v>6.1149303915529307</v>
      </c>
      <c r="BB960">
        <v>6.1149303915529307</v>
      </c>
      <c r="BC960">
        <v>6.1149303915529307</v>
      </c>
      <c r="BD960" t="s">
        <v>89</v>
      </c>
      <c r="BE960">
        <v>6.2473963841453317</v>
      </c>
      <c r="BF960">
        <v>6.2473963841453317</v>
      </c>
      <c r="BG960">
        <v>6.2473963841453317</v>
      </c>
      <c r="BH960" t="s">
        <v>89</v>
      </c>
      <c r="BI960">
        <v>1.9514783085586129E-2</v>
      </c>
      <c r="BJ960">
        <v>183.66318443649789</v>
      </c>
      <c r="BK960">
        <v>11134.343410902071</v>
      </c>
      <c r="BL960">
        <v>0.4900274395009076</v>
      </c>
      <c r="BM960">
        <v>0.4900274395009076</v>
      </c>
      <c r="BN960">
        <v>0.4900274395009076</v>
      </c>
      <c r="BO960" t="s">
        <v>89</v>
      </c>
      <c r="BP960" t="s">
        <v>90</v>
      </c>
      <c r="BQ960" s="2">
        <v>25.341489886480161</v>
      </c>
      <c r="BR960">
        <v>25.341489886480161</v>
      </c>
      <c r="BS960">
        <v>25.341489886480161</v>
      </c>
      <c r="BT960" t="s">
        <v>89</v>
      </c>
      <c r="BU960" t="s">
        <v>91</v>
      </c>
      <c r="BV960">
        <v>0.1225068598752269</v>
      </c>
      <c r="BW960">
        <v>6.3353724716200412</v>
      </c>
      <c r="BX960">
        <v>1.93369624949455E-2</v>
      </c>
      <c r="BY960">
        <v>2.4153142056733978</v>
      </c>
      <c r="BZ960">
        <v>21</v>
      </c>
      <c r="CA960">
        <v>0.4883287053591614</v>
      </c>
      <c r="CB960">
        <v>0.48832870535915951</v>
      </c>
      <c r="CC960">
        <v>25.04655331865289</v>
      </c>
      <c r="CD960">
        <v>24.53455893589058</v>
      </c>
      <c r="CG960">
        <f>+COUNTIF(IV!A:A,A960)</f>
        <v>1</v>
      </c>
      <c r="CH960" s="1">
        <f>+VLOOKUP(A960,IV!A:Q,17,0)</f>
        <v>6.1149303915529289</v>
      </c>
      <c r="CI960" t="b">
        <f t="shared" si="56"/>
        <v>1</v>
      </c>
      <c r="CJ960" s="7">
        <f t="shared" si="57"/>
        <v>0</v>
      </c>
      <c r="CL960">
        <f>+COUNTIF(EV!A:A,A960)</f>
        <v>1</v>
      </c>
      <c r="CM960" s="2">
        <f>+VLOOKUP(A960,EV!A:R,18,0)</f>
        <v>25.341489886480161</v>
      </c>
      <c r="CN960" t="b">
        <f t="shared" si="58"/>
        <v>1</v>
      </c>
      <c r="CO960" s="7">
        <f t="shared" si="59"/>
        <v>0</v>
      </c>
    </row>
    <row r="961" spans="1:93" x14ac:dyDescent="0.3">
      <c r="A961" t="s">
        <v>2012</v>
      </c>
      <c r="B961" t="s">
        <v>1716</v>
      </c>
      <c r="C961">
        <v>1.34</v>
      </c>
      <c r="D961">
        <v>4.41</v>
      </c>
      <c r="E961">
        <v>4.3</v>
      </c>
      <c r="F961">
        <v>1.1000000000000001</v>
      </c>
      <c r="G961">
        <v>0</v>
      </c>
      <c r="H961">
        <v>0</v>
      </c>
      <c r="I961" t="s">
        <v>84</v>
      </c>
      <c r="K961">
        <v>5</v>
      </c>
      <c r="L961" t="s">
        <v>109</v>
      </c>
      <c r="M961">
        <v>90</v>
      </c>
      <c r="N961">
        <v>0.1</v>
      </c>
      <c r="O961">
        <v>0.4375</v>
      </c>
      <c r="P961" t="s">
        <v>2013</v>
      </c>
      <c r="Q961" t="s">
        <v>87</v>
      </c>
      <c r="R961" t="s">
        <v>87</v>
      </c>
      <c r="S961" t="s">
        <v>111</v>
      </c>
      <c r="T961" t="b">
        <v>0</v>
      </c>
      <c r="U961">
        <v>0.1</v>
      </c>
      <c r="V961">
        <v>1.9496842505491298E-2</v>
      </c>
      <c r="W961">
        <v>4</v>
      </c>
      <c r="Y961">
        <v>6.1336397339726458</v>
      </c>
      <c r="Z961">
        <v>6.2616383296632234</v>
      </c>
      <c r="AA961">
        <v>6.1336397339726467</v>
      </c>
      <c r="AB961">
        <v>6.1336397339726467</v>
      </c>
      <c r="AC961">
        <v>0.12208217633979029</v>
      </c>
      <c r="AD961">
        <v>0.12208217633978991</v>
      </c>
      <c r="AE961">
        <v>738.28442239234198</v>
      </c>
      <c r="AF961">
        <v>37042.181272739937</v>
      </c>
      <c r="AG961">
        <v>0.1219042380826124</v>
      </c>
      <c r="AH961">
        <v>6.1163404617681039</v>
      </c>
      <c r="AI961">
        <v>6.3057479117996929</v>
      </c>
      <c r="AJ961">
        <v>6.2838883414908508</v>
      </c>
      <c r="AK961">
        <v>14.41313808411358</v>
      </c>
      <c r="AL961">
        <v>14.363173351979089</v>
      </c>
      <c r="AM961">
        <v>0.1225068598752269</v>
      </c>
      <c r="AN961">
        <v>0.12208217633978991</v>
      </c>
      <c r="AO961">
        <v>7.592832905562716</v>
      </c>
      <c r="AP961">
        <v>7.592832905562716</v>
      </c>
      <c r="AQ961" t="b">
        <v>0</v>
      </c>
      <c r="AR961" t="b">
        <v>0</v>
      </c>
      <c r="AU961">
        <v>738.20965202291211</v>
      </c>
      <c r="AV961">
        <v>37026.140667351363</v>
      </c>
      <c r="AW961">
        <v>0.12191658528627131</v>
      </c>
      <c r="AX961">
        <v>0.12191658528627131</v>
      </c>
      <c r="AY961">
        <v>0.12191658528627131</v>
      </c>
      <c r="AZ961" t="s">
        <v>89</v>
      </c>
      <c r="BA961" s="1">
        <v>6.1149303915529307</v>
      </c>
      <c r="BB961">
        <v>6.1149303915529307</v>
      </c>
      <c r="BC961">
        <v>6.1149303915529307</v>
      </c>
      <c r="BD961" t="s">
        <v>89</v>
      </c>
      <c r="BE961">
        <v>6.2473963841453317</v>
      </c>
      <c r="BF961">
        <v>6.2473963841453317</v>
      </c>
      <c r="BG961">
        <v>6.2473963841453317</v>
      </c>
      <c r="BH961" t="s">
        <v>89</v>
      </c>
      <c r="BI961">
        <v>1.9514783085586129E-2</v>
      </c>
      <c r="BJ961">
        <v>321.41057276387119</v>
      </c>
      <c r="BK961">
        <v>19485.10096907862</v>
      </c>
      <c r="BL961">
        <v>0.28001567971480451</v>
      </c>
      <c r="BM961">
        <v>0.28001567971480451</v>
      </c>
      <c r="BN961">
        <v>0.28001567971480451</v>
      </c>
      <c r="BO961" t="s">
        <v>89</v>
      </c>
      <c r="BP961" t="s">
        <v>90</v>
      </c>
      <c r="BQ961" s="2">
        <v>14.48085136370295</v>
      </c>
      <c r="BR961">
        <v>14.48085136370295</v>
      </c>
      <c r="BS961">
        <v>14.48085136370295</v>
      </c>
      <c r="BT961" t="s">
        <v>89</v>
      </c>
      <c r="BU961" t="s">
        <v>91</v>
      </c>
      <c r="BV961">
        <v>0.1225068598752269</v>
      </c>
      <c r="BW961">
        <v>6.3353724716200421</v>
      </c>
      <c r="BX961">
        <v>1.93369624949455E-2</v>
      </c>
      <c r="BY961">
        <v>4.2267998599284464</v>
      </c>
      <c r="BZ961">
        <v>21</v>
      </c>
      <c r="CA961">
        <v>0.27904497449094939</v>
      </c>
      <c r="CB961">
        <v>0.27904497449094828</v>
      </c>
      <c r="CC961">
        <v>14.31231618208737</v>
      </c>
      <c r="CD961">
        <v>14.019747963366051</v>
      </c>
      <c r="CG961">
        <f>+COUNTIF(IV!A:A,A961)</f>
        <v>1</v>
      </c>
      <c r="CH961" s="1">
        <f>+VLOOKUP(A961,IV!A:Q,17,0)</f>
        <v>6.1149303915529289</v>
      </c>
      <c r="CI961" t="b">
        <f t="shared" si="56"/>
        <v>1</v>
      </c>
      <c r="CJ961" s="7">
        <f t="shared" si="57"/>
        <v>0</v>
      </c>
      <c r="CL961">
        <f>+COUNTIF(EV!A:A,A961)</f>
        <v>1</v>
      </c>
      <c r="CM961" s="2">
        <f>+VLOOKUP(A961,EV!A:R,18,0)</f>
        <v>14.48085136370295</v>
      </c>
      <c r="CN961" t="b">
        <f t="shared" si="58"/>
        <v>1</v>
      </c>
      <c r="CO961" s="7">
        <f t="shared" si="59"/>
        <v>0</v>
      </c>
    </row>
    <row r="962" spans="1:93" x14ac:dyDescent="0.3">
      <c r="A962" t="s">
        <v>2014</v>
      </c>
      <c r="B962" t="s">
        <v>1716</v>
      </c>
      <c r="C962">
        <v>1.34</v>
      </c>
      <c r="D962">
        <v>4.41</v>
      </c>
      <c r="E962">
        <v>4.3</v>
      </c>
      <c r="F962">
        <v>1.1000000000000001</v>
      </c>
      <c r="G962">
        <v>0</v>
      </c>
      <c r="H962">
        <v>0</v>
      </c>
      <c r="I962" t="s">
        <v>84</v>
      </c>
      <c r="K962">
        <v>5</v>
      </c>
      <c r="L962" t="s">
        <v>109</v>
      </c>
      <c r="M962">
        <v>90</v>
      </c>
      <c r="N962">
        <v>0.1</v>
      </c>
      <c r="O962">
        <v>0.8125</v>
      </c>
      <c r="P962" t="s">
        <v>2015</v>
      </c>
      <c r="Q962" t="s">
        <v>87</v>
      </c>
      <c r="R962" t="s">
        <v>87</v>
      </c>
      <c r="S962" t="s">
        <v>111</v>
      </c>
      <c r="T962" t="b">
        <v>0</v>
      </c>
      <c r="U962">
        <v>0.1</v>
      </c>
      <c r="V962">
        <v>1.9496842505491298E-2</v>
      </c>
      <c r="W962">
        <v>4</v>
      </c>
      <c r="Y962">
        <v>6.1336397339726458</v>
      </c>
      <c r="Z962">
        <v>6.2616383296632234</v>
      </c>
      <c r="AA962">
        <v>6.1336397339726467</v>
      </c>
      <c r="AB962">
        <v>6.1336397339726467</v>
      </c>
      <c r="AC962">
        <v>0.12208217633979029</v>
      </c>
      <c r="AD962">
        <v>0.12208217633978991</v>
      </c>
      <c r="AE962">
        <v>738.28442239234198</v>
      </c>
      <c r="AF962">
        <v>37042.181272739937</v>
      </c>
      <c r="AG962">
        <v>0.1219042380826124</v>
      </c>
      <c r="AH962">
        <v>6.1163404617681039</v>
      </c>
      <c r="AI962">
        <v>6.305747911799692</v>
      </c>
      <c r="AJ962">
        <v>6.2838883414908544</v>
      </c>
      <c r="AK962">
        <v>7.7609205068303897</v>
      </c>
      <c r="AL962">
        <v>7.7340164202964363</v>
      </c>
      <c r="AM962">
        <v>0.1225068598752268</v>
      </c>
      <c r="AN962">
        <v>0.12208217633978991</v>
      </c>
      <c r="AO962">
        <v>14.10097539604504</v>
      </c>
      <c r="AP962">
        <v>14.10097539604504</v>
      </c>
      <c r="AQ962" t="b">
        <v>0</v>
      </c>
      <c r="AR962" t="b">
        <v>0</v>
      </c>
      <c r="AU962">
        <v>738.20965202291211</v>
      </c>
      <c r="AV962">
        <v>37026.140667351363</v>
      </c>
      <c r="AW962">
        <v>0.12191658528627131</v>
      </c>
      <c r="AX962">
        <v>0.12191658528627131</v>
      </c>
      <c r="AY962">
        <v>0.12191658528627131</v>
      </c>
      <c r="AZ962" t="s">
        <v>89</v>
      </c>
      <c r="BA962" s="1">
        <v>6.1149303915529307</v>
      </c>
      <c r="BB962">
        <v>6.1149303915529307</v>
      </c>
      <c r="BC962">
        <v>6.1149303915529307</v>
      </c>
      <c r="BD962" t="s">
        <v>89</v>
      </c>
      <c r="BE962">
        <v>6.2473963841453317</v>
      </c>
      <c r="BF962">
        <v>6.2473963841453317</v>
      </c>
      <c r="BG962">
        <v>6.2473963841453317</v>
      </c>
      <c r="BH962" t="s">
        <v>89</v>
      </c>
      <c r="BI962">
        <v>1.9514783085586129E-2</v>
      </c>
      <c r="BJ962">
        <v>596.90534941861836</v>
      </c>
      <c r="BK962">
        <v>36186.616085431757</v>
      </c>
      <c r="BL962">
        <v>0.15077767369258691</v>
      </c>
      <c r="BM962">
        <v>0.15077767369258691</v>
      </c>
      <c r="BN962">
        <v>0.15077767369258691</v>
      </c>
      <c r="BO962" t="s">
        <v>89</v>
      </c>
      <c r="BP962" t="s">
        <v>90</v>
      </c>
      <c r="BQ962" s="2">
        <v>7.7973815035323568</v>
      </c>
      <c r="BR962">
        <v>7.7973815035323568</v>
      </c>
      <c r="BS962">
        <v>7.7973815035323568</v>
      </c>
      <c r="BT962" t="s">
        <v>89</v>
      </c>
      <c r="BU962" t="s">
        <v>91</v>
      </c>
      <c r="BV962">
        <v>0.1225068598752269</v>
      </c>
      <c r="BW962">
        <v>6.3353724716200404</v>
      </c>
      <c r="BX962">
        <v>1.93369624949455E-2</v>
      </c>
      <c r="BY962">
        <v>7.8497711684385463</v>
      </c>
      <c r="BZ962">
        <v>21</v>
      </c>
      <c r="CA962">
        <v>0.15025498626435729</v>
      </c>
      <c r="CB962">
        <v>0.15025498626435679</v>
      </c>
      <c r="CC962">
        <v>7.7066317903547361</v>
      </c>
      <c r="CD962">
        <v>7.5490950571971016</v>
      </c>
      <c r="CG962">
        <f>+COUNTIF(IV!A:A,A962)</f>
        <v>1</v>
      </c>
      <c r="CH962" s="1">
        <f>+VLOOKUP(A962,IV!A:Q,17,0)</f>
        <v>6.1149303915529289</v>
      </c>
      <c r="CI962" t="b">
        <f t="shared" si="56"/>
        <v>1</v>
      </c>
      <c r="CJ962" s="7">
        <f t="shared" si="57"/>
        <v>0</v>
      </c>
      <c r="CL962">
        <f>+COUNTIF(EV!A:A,A962)</f>
        <v>1</v>
      </c>
      <c r="CM962" s="2">
        <f>+VLOOKUP(A962,EV!A:R,18,0)</f>
        <v>7.797381503532355</v>
      </c>
      <c r="CN962" t="b">
        <f t="shared" si="58"/>
        <v>1</v>
      </c>
      <c r="CO962" s="7">
        <f t="shared" si="59"/>
        <v>0</v>
      </c>
    </row>
    <row r="963" spans="1:93" x14ac:dyDescent="0.3">
      <c r="A963" t="s">
        <v>2016</v>
      </c>
      <c r="B963" t="s">
        <v>1716</v>
      </c>
      <c r="C963">
        <v>1.34</v>
      </c>
      <c r="D963">
        <v>4.41</v>
      </c>
      <c r="E963">
        <v>4.3</v>
      </c>
      <c r="F963">
        <v>1.1000000000000001</v>
      </c>
      <c r="G963">
        <v>0</v>
      </c>
      <c r="H963">
        <v>0</v>
      </c>
      <c r="I963" t="s">
        <v>84</v>
      </c>
      <c r="K963">
        <v>5</v>
      </c>
      <c r="L963" t="s">
        <v>109</v>
      </c>
      <c r="M963">
        <v>90</v>
      </c>
      <c r="N963">
        <v>0.17499999999999999</v>
      </c>
      <c r="O963">
        <v>0.25</v>
      </c>
      <c r="P963" t="s">
        <v>2017</v>
      </c>
      <c r="Q963" t="s">
        <v>87</v>
      </c>
      <c r="R963" t="s">
        <v>87</v>
      </c>
      <c r="S963" t="s">
        <v>111</v>
      </c>
      <c r="T963" t="b">
        <v>0</v>
      </c>
      <c r="U963">
        <v>0.17499999999999999</v>
      </c>
      <c r="V963">
        <v>1.9496842505491298E-2</v>
      </c>
      <c r="W963">
        <v>4</v>
      </c>
      <c r="Y963">
        <v>6.1336397339726458</v>
      </c>
      <c r="Z963">
        <v>6.2616383296632234</v>
      </c>
      <c r="AA963">
        <v>6.1336397339726467</v>
      </c>
      <c r="AB963">
        <v>6.1336397339726467</v>
      </c>
      <c r="AC963">
        <v>0.12208217633979029</v>
      </c>
      <c r="AD963">
        <v>0.12208217633978991</v>
      </c>
      <c r="AE963">
        <v>738.28442239234198</v>
      </c>
      <c r="AF963">
        <v>37042.181272739937</v>
      </c>
      <c r="AG963">
        <v>0.1219042380826124</v>
      </c>
      <c r="AH963">
        <v>6.1163404617681039</v>
      </c>
      <c r="AI963">
        <v>6.2878897050867542</v>
      </c>
      <c r="AJ963">
        <v>6.2617422373715623</v>
      </c>
      <c r="AK963">
        <v>25.15155882034702</v>
      </c>
      <c r="AL963">
        <v>25.046968949486249</v>
      </c>
      <c r="AM963">
        <v>0.1225919609402152</v>
      </c>
      <c r="AN963">
        <v>0.12208217633978991</v>
      </c>
      <c r="AO963">
        <v>3.9606012089964189</v>
      </c>
      <c r="AP963">
        <v>3.9606012089964189</v>
      </c>
      <c r="AQ963" t="b">
        <v>0</v>
      </c>
      <c r="AR963" t="b">
        <v>0</v>
      </c>
      <c r="AU963">
        <v>738.20965202291211</v>
      </c>
      <c r="AV963">
        <v>37026.140667351363</v>
      </c>
      <c r="AW963">
        <v>0.12191658528627131</v>
      </c>
      <c r="AX963">
        <v>0.12191658528627131</v>
      </c>
      <c r="AY963">
        <v>0.12191658528627131</v>
      </c>
      <c r="AZ963" t="s">
        <v>89</v>
      </c>
      <c r="BA963" s="1">
        <v>6.1149303915529307</v>
      </c>
      <c r="BB963">
        <v>6.1149303915529307</v>
      </c>
      <c r="BC963">
        <v>6.1149303915529307</v>
      </c>
      <c r="BD963" t="s">
        <v>89</v>
      </c>
      <c r="BE963">
        <v>6.2473963841453317</v>
      </c>
      <c r="BF963">
        <v>6.2473963841453317</v>
      </c>
      <c r="BG963">
        <v>6.2473963841453317</v>
      </c>
      <c r="BH963" t="s">
        <v>89</v>
      </c>
      <c r="BI963">
        <v>1.9514783085586129E-2</v>
      </c>
      <c r="BJ963">
        <v>183.643382097581</v>
      </c>
      <c r="BK963">
        <v>10332.41879014093</v>
      </c>
      <c r="BL963">
        <v>0.49008027935456711</v>
      </c>
      <c r="BM963">
        <v>0.49008027935456711</v>
      </c>
      <c r="BN963">
        <v>0.49008027935456711</v>
      </c>
      <c r="BO963" t="s">
        <v>89</v>
      </c>
      <c r="BP963" t="s">
        <v>90</v>
      </c>
      <c r="BQ963" s="2">
        <v>25.257329156366168</v>
      </c>
      <c r="BR963">
        <v>25.257329156366168</v>
      </c>
      <c r="BS963">
        <v>25.257329156366168</v>
      </c>
      <c r="BT963" t="s">
        <v>89</v>
      </c>
      <c r="BU963" t="s">
        <v>91</v>
      </c>
      <c r="BV963">
        <v>0.1225200698386418</v>
      </c>
      <c r="BW963">
        <v>6.314332289091543</v>
      </c>
      <c r="BX963">
        <v>1.9403487847844798E-2</v>
      </c>
      <c r="BY963">
        <v>2.732856900363732</v>
      </c>
      <c r="BZ963">
        <v>14</v>
      </c>
      <c r="CA963">
        <v>0.4883287053591614</v>
      </c>
      <c r="CB963">
        <v>0.48832870535915951</v>
      </c>
      <c r="CC963">
        <v>25.04655331865289</v>
      </c>
      <c r="CD963">
        <v>24.53455893589058</v>
      </c>
      <c r="CG963">
        <f>+COUNTIF(IV!A:A,A963)</f>
        <v>1</v>
      </c>
      <c r="CH963" s="1">
        <f>+VLOOKUP(A963,IV!A:Q,17,0)</f>
        <v>6.1149303915529289</v>
      </c>
      <c r="CI963" t="b">
        <f t="shared" si="56"/>
        <v>1</v>
      </c>
      <c r="CJ963" s="7">
        <f t="shared" si="57"/>
        <v>0</v>
      </c>
      <c r="CL963">
        <f>+COUNTIF(EV!A:A,A963)</f>
        <v>1</v>
      </c>
      <c r="CM963" s="2">
        <f>+VLOOKUP(A963,EV!A:R,18,0)</f>
        <v>25.257329156366168</v>
      </c>
      <c r="CN963" t="b">
        <f t="shared" si="58"/>
        <v>1</v>
      </c>
      <c r="CO963" s="7">
        <f t="shared" si="59"/>
        <v>0</v>
      </c>
    </row>
    <row r="964" spans="1:93" x14ac:dyDescent="0.3">
      <c r="A964" t="s">
        <v>2018</v>
      </c>
      <c r="B964" t="s">
        <v>1716</v>
      </c>
      <c r="C964">
        <v>1.34</v>
      </c>
      <c r="D964">
        <v>4.41</v>
      </c>
      <c r="E964">
        <v>4.3</v>
      </c>
      <c r="F964">
        <v>1.1000000000000001</v>
      </c>
      <c r="G964">
        <v>0</v>
      </c>
      <c r="H964">
        <v>0</v>
      </c>
      <c r="I964" t="s">
        <v>84</v>
      </c>
      <c r="K964">
        <v>5</v>
      </c>
      <c r="L964" t="s">
        <v>109</v>
      </c>
      <c r="M964">
        <v>90</v>
      </c>
      <c r="N964">
        <v>0.17499999999999999</v>
      </c>
      <c r="O964">
        <v>0.4375</v>
      </c>
      <c r="P964" t="s">
        <v>2019</v>
      </c>
      <c r="Q964" t="s">
        <v>87</v>
      </c>
      <c r="R964" t="s">
        <v>87</v>
      </c>
      <c r="S964" t="s">
        <v>111</v>
      </c>
      <c r="T964" t="b">
        <v>0</v>
      </c>
      <c r="U964">
        <v>0.17499999999999999</v>
      </c>
      <c r="V964">
        <v>1.9496842505491298E-2</v>
      </c>
      <c r="W964">
        <v>4</v>
      </c>
      <c r="Y964">
        <v>6.1336397339726458</v>
      </c>
      <c r="Z964">
        <v>6.2616383296632234</v>
      </c>
      <c r="AA964">
        <v>6.1336397339726467</v>
      </c>
      <c r="AB964">
        <v>6.1336397339726467</v>
      </c>
      <c r="AC964">
        <v>0.12208217633979029</v>
      </c>
      <c r="AD964">
        <v>0.12208217633978991</v>
      </c>
      <c r="AE964">
        <v>738.28442239234198</v>
      </c>
      <c r="AF964">
        <v>37042.181272739937</v>
      </c>
      <c r="AG964">
        <v>0.1219042380826124</v>
      </c>
      <c r="AH964">
        <v>6.1163404617681039</v>
      </c>
      <c r="AI964">
        <v>6.2878897050867533</v>
      </c>
      <c r="AJ964">
        <v>6.2617422373715623</v>
      </c>
      <c r="AK964">
        <v>14.37231932591258</v>
      </c>
      <c r="AL964">
        <v>14.31255368542071</v>
      </c>
      <c r="AM964">
        <v>0.1225919609402152</v>
      </c>
      <c r="AN964">
        <v>0.12208217633978991</v>
      </c>
      <c r="AO964">
        <v>6.9310521157437339</v>
      </c>
      <c r="AP964">
        <v>6.9310521157437339</v>
      </c>
      <c r="AQ964" t="b">
        <v>0</v>
      </c>
      <c r="AR964" t="b">
        <v>0</v>
      </c>
      <c r="AU964">
        <v>738.20965202291211</v>
      </c>
      <c r="AV964">
        <v>37026.140667351363</v>
      </c>
      <c r="AW964">
        <v>0.12191658528627131</v>
      </c>
      <c r="AX964">
        <v>0.12191658528627131</v>
      </c>
      <c r="AY964">
        <v>0.12191658528627131</v>
      </c>
      <c r="AZ964" t="s">
        <v>89</v>
      </c>
      <c r="BA964" s="1">
        <v>6.1149303915529307</v>
      </c>
      <c r="BB964">
        <v>6.1149303915529307</v>
      </c>
      <c r="BC964">
        <v>6.1149303915529307</v>
      </c>
      <c r="BD964" t="s">
        <v>89</v>
      </c>
      <c r="BE964">
        <v>6.2473963841453317</v>
      </c>
      <c r="BF964">
        <v>6.2473963841453317</v>
      </c>
      <c r="BG964">
        <v>6.2473963841453317</v>
      </c>
      <c r="BH964" t="s">
        <v>89</v>
      </c>
      <c r="BI964">
        <v>1.9514783085586129E-2</v>
      </c>
      <c r="BJ964">
        <v>321.37591867076668</v>
      </c>
      <c r="BK964">
        <v>18081.73288274663</v>
      </c>
      <c r="BL964">
        <v>0.28004587391689562</v>
      </c>
      <c r="BM964">
        <v>0.28004587391689562</v>
      </c>
      <c r="BN964">
        <v>0.28004587391689562</v>
      </c>
      <c r="BO964" t="s">
        <v>89</v>
      </c>
      <c r="BP964" t="s">
        <v>90</v>
      </c>
      <c r="BQ964" s="2">
        <v>14.432759517923531</v>
      </c>
      <c r="BR964">
        <v>14.432759517923531</v>
      </c>
      <c r="BS964">
        <v>14.432759517923531</v>
      </c>
      <c r="BT964" t="s">
        <v>89</v>
      </c>
      <c r="BU964" t="s">
        <v>91</v>
      </c>
      <c r="BV964">
        <v>0.1225200698386418</v>
      </c>
      <c r="BW964">
        <v>6.3143322890915474</v>
      </c>
      <c r="BX964">
        <v>1.9403487847844791E-2</v>
      </c>
      <c r="BY964">
        <v>4.7824995756365318</v>
      </c>
      <c r="BZ964">
        <v>14</v>
      </c>
      <c r="CA964">
        <v>0.27904497449094939</v>
      </c>
      <c r="CB964">
        <v>0.27904497449094828</v>
      </c>
      <c r="CC964">
        <v>14.31231618208737</v>
      </c>
      <c r="CD964">
        <v>14.019747963366051</v>
      </c>
      <c r="CG964">
        <f>+COUNTIF(IV!A:A,A964)</f>
        <v>1</v>
      </c>
      <c r="CH964" s="1">
        <f>+VLOOKUP(A964,IV!A:Q,17,0)</f>
        <v>6.1149303915529289</v>
      </c>
      <c r="CI964" t="b">
        <f t="shared" ref="CI964:CI1027" si="60">EXACT(BA964,CH964)</f>
        <v>1</v>
      </c>
      <c r="CJ964" s="7">
        <f t="shared" ref="CJ964:CJ1027" si="61">+CH964/BA964-1</f>
        <v>0</v>
      </c>
      <c r="CL964">
        <f>+COUNTIF(EV!A:A,A964)</f>
        <v>1</v>
      </c>
      <c r="CM964" s="2">
        <f>+VLOOKUP(A964,EV!A:R,18,0)</f>
        <v>14.432759517923531</v>
      </c>
      <c r="CN964" t="b">
        <f t="shared" ref="CN964:CN1027" si="62">EXACT(CM964,BQ964)</f>
        <v>1</v>
      </c>
      <c r="CO964" s="7">
        <f t="shared" ref="CO964:CO1027" si="63">+CM964/BQ964-1</f>
        <v>0</v>
      </c>
    </row>
    <row r="965" spans="1:93" x14ac:dyDescent="0.3">
      <c r="A965" t="s">
        <v>2020</v>
      </c>
      <c r="B965" t="s">
        <v>1716</v>
      </c>
      <c r="C965">
        <v>1.34</v>
      </c>
      <c r="D965">
        <v>4.41</v>
      </c>
      <c r="E965">
        <v>4.3</v>
      </c>
      <c r="F965">
        <v>1.1000000000000001</v>
      </c>
      <c r="G965">
        <v>0</v>
      </c>
      <c r="H965">
        <v>0</v>
      </c>
      <c r="I965" t="s">
        <v>84</v>
      </c>
      <c r="K965">
        <v>5</v>
      </c>
      <c r="L965" t="s">
        <v>109</v>
      </c>
      <c r="M965">
        <v>90</v>
      </c>
      <c r="N965">
        <v>0.17499999999999999</v>
      </c>
      <c r="O965">
        <v>0.8125</v>
      </c>
      <c r="P965" t="s">
        <v>2021</v>
      </c>
      <c r="Q965" t="s">
        <v>87</v>
      </c>
      <c r="R965" t="s">
        <v>87</v>
      </c>
      <c r="S965" t="s">
        <v>111</v>
      </c>
      <c r="T965" t="b">
        <v>0</v>
      </c>
      <c r="U965">
        <v>0.17499999999999999</v>
      </c>
      <c r="V965">
        <v>1.9496842505491298E-2</v>
      </c>
      <c r="W965">
        <v>4</v>
      </c>
      <c r="Y965">
        <v>6.1336397339726458</v>
      </c>
      <c r="Z965">
        <v>6.2616383296632234</v>
      </c>
      <c r="AA965">
        <v>6.1336397339726467</v>
      </c>
      <c r="AB965">
        <v>6.1336397339726467</v>
      </c>
      <c r="AC965">
        <v>0.12208217633979029</v>
      </c>
      <c r="AD965">
        <v>0.12208217633978991</v>
      </c>
      <c r="AE965">
        <v>738.28442239234198</v>
      </c>
      <c r="AF965">
        <v>37042.181272739937</v>
      </c>
      <c r="AG965">
        <v>0.1219042380826124</v>
      </c>
      <c r="AH965">
        <v>6.1163404617681039</v>
      </c>
      <c r="AI965">
        <v>6.2878897050867533</v>
      </c>
      <c r="AJ965">
        <v>6.2617422373715659</v>
      </c>
      <c r="AK965">
        <v>7.738941175491389</v>
      </c>
      <c r="AL965">
        <v>7.706759676765004</v>
      </c>
      <c r="AM965">
        <v>0.1225919609402152</v>
      </c>
      <c r="AN965">
        <v>0.12208217633978991</v>
      </c>
      <c r="AO965">
        <v>12.87195392923835</v>
      </c>
      <c r="AP965">
        <v>12.87195392923835</v>
      </c>
      <c r="AQ965" t="b">
        <v>0</v>
      </c>
      <c r="AR965" t="b">
        <v>0</v>
      </c>
      <c r="AU965">
        <v>738.20965202291211</v>
      </c>
      <c r="AV965">
        <v>37026.140667351363</v>
      </c>
      <c r="AW965">
        <v>0.12191658528627131</v>
      </c>
      <c r="AX965">
        <v>0.12191658528627131</v>
      </c>
      <c r="AY965">
        <v>0.12191658528627131</v>
      </c>
      <c r="AZ965" t="s">
        <v>89</v>
      </c>
      <c r="BA965" s="1">
        <v>6.1149303915529307</v>
      </c>
      <c r="BB965">
        <v>6.1149303915529307</v>
      </c>
      <c r="BC965">
        <v>6.1149303915529307</v>
      </c>
      <c r="BD965" t="s">
        <v>89</v>
      </c>
      <c r="BE965">
        <v>6.2473963841453317</v>
      </c>
      <c r="BF965">
        <v>6.2473963841453317</v>
      </c>
      <c r="BG965">
        <v>6.2473963841453317</v>
      </c>
      <c r="BH965" t="s">
        <v>89</v>
      </c>
      <c r="BI965">
        <v>1.9514783085586129E-2</v>
      </c>
      <c r="BJ965">
        <v>596.8409918171385</v>
      </c>
      <c r="BK965">
        <v>33580.361067958052</v>
      </c>
      <c r="BL965">
        <v>0.1507939321090975</v>
      </c>
      <c r="BM965">
        <v>0.1507939321090975</v>
      </c>
      <c r="BN965">
        <v>0.1507939321090975</v>
      </c>
      <c r="BO965" t="s">
        <v>89</v>
      </c>
      <c r="BP965" t="s">
        <v>90</v>
      </c>
      <c r="BQ965" s="2">
        <v>7.7714858942665108</v>
      </c>
      <c r="BR965">
        <v>7.7714858942665108</v>
      </c>
      <c r="BS965">
        <v>7.7714858942665108</v>
      </c>
      <c r="BT965" t="s">
        <v>89</v>
      </c>
      <c r="BU965" t="s">
        <v>91</v>
      </c>
      <c r="BV965">
        <v>0.12252006983864169</v>
      </c>
      <c r="BW965">
        <v>6.3143322890915403</v>
      </c>
      <c r="BX965">
        <v>1.9403487847844798E-2</v>
      </c>
      <c r="BY965">
        <v>8.8817849261821333</v>
      </c>
      <c r="BZ965">
        <v>14</v>
      </c>
      <c r="CA965">
        <v>0.15025498626435729</v>
      </c>
      <c r="CB965">
        <v>0.15025498626435679</v>
      </c>
      <c r="CC965">
        <v>7.7066317903547361</v>
      </c>
      <c r="CD965">
        <v>7.5490950571971016</v>
      </c>
      <c r="CG965">
        <f>+COUNTIF(IV!A:A,A965)</f>
        <v>1</v>
      </c>
      <c r="CH965" s="1">
        <f>+VLOOKUP(A965,IV!A:Q,17,0)</f>
        <v>6.1149303915529289</v>
      </c>
      <c r="CI965" t="b">
        <f t="shared" si="60"/>
        <v>1</v>
      </c>
      <c r="CJ965" s="7">
        <f t="shared" si="61"/>
        <v>0</v>
      </c>
      <c r="CL965">
        <f>+COUNTIF(EV!A:A,A965)</f>
        <v>1</v>
      </c>
      <c r="CM965" s="2">
        <f>+VLOOKUP(A965,EV!A:R,18,0)</f>
        <v>7.7714858942665144</v>
      </c>
      <c r="CN965" t="b">
        <f t="shared" si="62"/>
        <v>1</v>
      </c>
      <c r="CO965" s="7">
        <f t="shared" si="63"/>
        <v>0</v>
      </c>
    </row>
    <row r="966" spans="1:93" x14ac:dyDescent="0.3">
      <c r="A966" t="s">
        <v>2022</v>
      </c>
      <c r="B966" t="s">
        <v>1716</v>
      </c>
      <c r="C966">
        <v>1.34</v>
      </c>
      <c r="D966">
        <v>4.41</v>
      </c>
      <c r="E966">
        <v>4.3</v>
      </c>
      <c r="F966">
        <v>1.1000000000000001</v>
      </c>
      <c r="G966">
        <v>0</v>
      </c>
      <c r="H966">
        <v>0</v>
      </c>
      <c r="I966" t="s">
        <v>84</v>
      </c>
      <c r="K966">
        <v>5</v>
      </c>
      <c r="L966" t="s">
        <v>129</v>
      </c>
      <c r="M966">
        <v>270</v>
      </c>
      <c r="N966">
        <v>2.5000000000000001E-2</v>
      </c>
      <c r="O966">
        <v>0.25</v>
      </c>
      <c r="P966" t="s">
        <v>2023</v>
      </c>
      <c r="Q966" t="s">
        <v>87</v>
      </c>
      <c r="R966" t="s">
        <v>87</v>
      </c>
      <c r="S966" t="s">
        <v>131</v>
      </c>
      <c r="T966" t="b">
        <v>0</v>
      </c>
      <c r="U966">
        <v>2.5000000000000001E-2</v>
      </c>
      <c r="V966">
        <v>1.9496842505491298E-2</v>
      </c>
      <c r="W966">
        <v>4</v>
      </c>
      <c r="Y966">
        <v>6.1336397339726458</v>
      </c>
      <c r="Z966">
        <v>6.2616383296632234</v>
      </c>
      <c r="AA966">
        <v>6.1336397339726467</v>
      </c>
      <c r="AB966">
        <v>6.1336397339726467</v>
      </c>
      <c r="AC966">
        <v>0.12208217633979029</v>
      </c>
      <c r="AD966">
        <v>0.12208217633978991</v>
      </c>
      <c r="AE966">
        <v>2214.8532671770272</v>
      </c>
      <c r="AF966">
        <v>111126.5438182199</v>
      </c>
      <c r="AG966">
        <v>0.1219042380826123</v>
      </c>
      <c r="AH966">
        <v>6.1163404617681039</v>
      </c>
      <c r="AI966">
        <v>1.7721864267552161</v>
      </c>
      <c r="AJ966">
        <v>3.2613740682385348</v>
      </c>
      <c r="AK966">
        <v>7.0887457070208626</v>
      </c>
      <c r="AL966">
        <v>13.045496272954139</v>
      </c>
      <c r="AM966">
        <v>0.10556928828845651</v>
      </c>
      <c r="AN966">
        <v>0.12208217633978991</v>
      </c>
      <c r="AO966">
        <v>8.7114690006869058</v>
      </c>
      <c r="AP966">
        <v>8.7114690006869058</v>
      </c>
      <c r="AQ966" t="b">
        <v>1</v>
      </c>
      <c r="AR966" t="b">
        <v>1</v>
      </c>
      <c r="AU966">
        <v>2214.6289560687369</v>
      </c>
      <c r="AV966">
        <v>111078.4220020541</v>
      </c>
      <c r="AW966">
        <v>0.1219165852862712</v>
      </c>
      <c r="AX966">
        <v>0.1219165852862712</v>
      </c>
      <c r="AY966">
        <v>0.1219165852862712</v>
      </c>
      <c r="AZ966" t="s">
        <v>89</v>
      </c>
      <c r="BA966" s="1">
        <v>6.1149303915529281</v>
      </c>
      <c r="BB966">
        <v>6.1149303915529289</v>
      </c>
      <c r="BC966">
        <v>6.1149303915529281</v>
      </c>
      <c r="BD966" t="s">
        <v>89</v>
      </c>
      <c r="BE966">
        <v>6.2473963841453326</v>
      </c>
      <c r="BF966">
        <v>6.2473963841453326</v>
      </c>
      <c r="BG966">
        <v>6.2473963841453326</v>
      </c>
      <c r="BH966" t="s">
        <v>89</v>
      </c>
      <c r="BI966">
        <v>1.9514783085586119E-2</v>
      </c>
      <c r="BJ966">
        <v>614.93893140227578</v>
      </c>
      <c r="BK966">
        <v>67810.227182146613</v>
      </c>
      <c r="BL966">
        <v>0.43906798905105188</v>
      </c>
      <c r="BM966">
        <v>0.43906798905105188</v>
      </c>
      <c r="BN966">
        <v>0.43906798905105188</v>
      </c>
      <c r="BO966" t="s">
        <v>89</v>
      </c>
      <c r="BP966" t="s">
        <v>90</v>
      </c>
      <c r="BQ966" s="2">
        <v>39.596624226672652</v>
      </c>
      <c r="BR966">
        <v>39.596624226672652</v>
      </c>
      <c r="BS966">
        <v>39.596624226672652</v>
      </c>
      <c r="BT966" t="s">
        <v>89</v>
      </c>
      <c r="BU966" t="s">
        <v>91</v>
      </c>
      <c r="BV966">
        <v>0.109766997262763</v>
      </c>
      <c r="BW966">
        <v>9.8991560566681631</v>
      </c>
      <c r="BX966">
        <v>1.1088520742010419E-2</v>
      </c>
      <c r="BY966">
        <v>4.4645695981753333</v>
      </c>
      <c r="BZ966">
        <v>42</v>
      </c>
      <c r="CA966">
        <v>0.4883287053591614</v>
      </c>
      <c r="CB966">
        <v>0.48832870535915951</v>
      </c>
      <c r="CC966">
        <v>25.04655331865289</v>
      </c>
      <c r="CD966">
        <v>24.53455893589058</v>
      </c>
      <c r="CG966">
        <f>+COUNTIF(IV!A:A,A966)</f>
        <v>1</v>
      </c>
      <c r="CH966" s="1">
        <f>+VLOOKUP(A966,IV!A:Q,17,0)</f>
        <v>6.1149303915529281</v>
      </c>
      <c r="CI966" t="b">
        <f t="shared" si="60"/>
        <v>1</v>
      </c>
      <c r="CJ966" s="7">
        <f t="shared" si="61"/>
        <v>0</v>
      </c>
      <c r="CL966">
        <f>+COUNTIF(EV!A:A,A966)</f>
        <v>1</v>
      </c>
      <c r="CM966" s="2">
        <f>+VLOOKUP(A966,EV!A:R,18,0)</f>
        <v>39.596624226672652</v>
      </c>
      <c r="CN966" t="b">
        <f t="shared" si="62"/>
        <v>1</v>
      </c>
      <c r="CO966" s="7">
        <f t="shared" si="63"/>
        <v>0</v>
      </c>
    </row>
    <row r="967" spans="1:93" x14ac:dyDescent="0.3">
      <c r="A967" t="s">
        <v>2024</v>
      </c>
      <c r="B967" t="s">
        <v>1716</v>
      </c>
      <c r="C967">
        <v>1.34</v>
      </c>
      <c r="D967">
        <v>4.41</v>
      </c>
      <c r="E967">
        <v>4.3</v>
      </c>
      <c r="F967">
        <v>1.1000000000000001</v>
      </c>
      <c r="G967">
        <v>0</v>
      </c>
      <c r="H967">
        <v>0</v>
      </c>
      <c r="I967" t="s">
        <v>84</v>
      </c>
      <c r="K967">
        <v>5</v>
      </c>
      <c r="L967" t="s">
        <v>129</v>
      </c>
      <c r="M967">
        <v>270</v>
      </c>
      <c r="N967">
        <v>2.5000000000000001E-2</v>
      </c>
      <c r="O967">
        <v>0.4375</v>
      </c>
      <c r="P967" t="s">
        <v>2025</v>
      </c>
      <c r="Q967" t="s">
        <v>87</v>
      </c>
      <c r="R967" t="s">
        <v>87</v>
      </c>
      <c r="S967" t="s">
        <v>131</v>
      </c>
      <c r="T967" t="b">
        <v>0</v>
      </c>
      <c r="U967">
        <v>2.5000000000000001E-2</v>
      </c>
      <c r="V967">
        <v>1.9496842505491298E-2</v>
      </c>
      <c r="W967">
        <v>4</v>
      </c>
      <c r="Y967">
        <v>6.1336397339726458</v>
      </c>
      <c r="Z967">
        <v>6.2616383296632234</v>
      </c>
      <c r="AA967">
        <v>6.1336397339726467</v>
      </c>
      <c r="AB967">
        <v>6.1336397339726467</v>
      </c>
      <c r="AC967">
        <v>0.12208217633979029</v>
      </c>
      <c r="AD967">
        <v>0.12208217633978991</v>
      </c>
      <c r="AE967">
        <v>2214.8532671770272</v>
      </c>
      <c r="AF967">
        <v>111126.5438182199</v>
      </c>
      <c r="AG967">
        <v>0.1219042380826123</v>
      </c>
      <c r="AH967">
        <v>6.1163404617681039</v>
      </c>
      <c r="AI967">
        <v>1.7721864267552161</v>
      </c>
      <c r="AJ967">
        <v>3.2613740682385308</v>
      </c>
      <c r="AK967">
        <v>4.0507118325833504</v>
      </c>
      <c r="AL967">
        <v>7.4545692988309282</v>
      </c>
      <c r="AM967">
        <v>0.1055692882884566</v>
      </c>
      <c r="AN967">
        <v>0.12208217633978991</v>
      </c>
      <c r="AO967">
        <v>15.24507075120208</v>
      </c>
      <c r="AP967">
        <v>15.24507075120208</v>
      </c>
      <c r="AQ967" t="b">
        <v>1</v>
      </c>
      <c r="AR967" t="b">
        <v>1</v>
      </c>
      <c r="AU967">
        <v>2214.6289560687369</v>
      </c>
      <c r="AV967">
        <v>111078.4220020541</v>
      </c>
      <c r="AW967">
        <v>0.1219165852862712</v>
      </c>
      <c r="AX967">
        <v>0.1219165852862712</v>
      </c>
      <c r="AY967">
        <v>0.1219165852862712</v>
      </c>
      <c r="AZ967" t="s">
        <v>89</v>
      </c>
      <c r="BA967" s="1">
        <v>6.1149303915529281</v>
      </c>
      <c r="BB967">
        <v>6.1149303915529289</v>
      </c>
      <c r="BC967">
        <v>6.1149303915529281</v>
      </c>
      <c r="BD967" t="s">
        <v>89</v>
      </c>
      <c r="BE967">
        <v>6.2473963841453326</v>
      </c>
      <c r="BF967">
        <v>6.2473963841453326</v>
      </c>
      <c r="BG967">
        <v>6.2473963841453326</v>
      </c>
      <c r="BH967" t="s">
        <v>89</v>
      </c>
      <c r="BI967">
        <v>1.9514783085586119E-2</v>
      </c>
      <c r="BJ967">
        <v>1076.1431299539829</v>
      </c>
      <c r="BK967">
        <v>118667.8975687569</v>
      </c>
      <c r="BL967">
        <v>0.25089599374345811</v>
      </c>
      <c r="BM967">
        <v>0.25089599374345811</v>
      </c>
      <c r="BN967">
        <v>0.25089599374345811</v>
      </c>
      <c r="BO967" t="s">
        <v>89</v>
      </c>
      <c r="BP967" t="s">
        <v>90</v>
      </c>
      <c r="BQ967" s="2">
        <v>22.62664241524152</v>
      </c>
      <c r="BR967">
        <v>22.62664241524152</v>
      </c>
      <c r="BS967">
        <v>22.62664241524152</v>
      </c>
      <c r="BT967" t="s">
        <v>89</v>
      </c>
      <c r="BU967" t="s">
        <v>91</v>
      </c>
      <c r="BV967">
        <v>0.1097669972627629</v>
      </c>
      <c r="BW967">
        <v>9.8991560566681631</v>
      </c>
      <c r="BX967">
        <v>1.1088520742010411E-2</v>
      </c>
      <c r="BY967">
        <v>7.8129967968068348</v>
      </c>
      <c r="BZ967">
        <v>42</v>
      </c>
      <c r="CA967">
        <v>0.27904497449094939</v>
      </c>
      <c r="CB967">
        <v>0.27904497449094828</v>
      </c>
      <c r="CC967">
        <v>14.31231618208737</v>
      </c>
      <c r="CD967">
        <v>14.019747963366051</v>
      </c>
      <c r="CG967">
        <f>+COUNTIF(IV!A:A,A967)</f>
        <v>1</v>
      </c>
      <c r="CH967" s="1">
        <f>+VLOOKUP(A967,IV!A:Q,17,0)</f>
        <v>6.1149303915529281</v>
      </c>
      <c r="CI967" t="b">
        <f t="shared" si="60"/>
        <v>1</v>
      </c>
      <c r="CJ967" s="7">
        <f t="shared" si="61"/>
        <v>0</v>
      </c>
      <c r="CL967">
        <f>+COUNTIF(EV!A:A,A967)</f>
        <v>1</v>
      </c>
      <c r="CM967" s="2">
        <f>+VLOOKUP(A967,EV!A:R,18,0)</f>
        <v>22.62664241524152</v>
      </c>
      <c r="CN967" t="b">
        <f t="shared" si="62"/>
        <v>1</v>
      </c>
      <c r="CO967" s="7">
        <f t="shared" si="63"/>
        <v>0</v>
      </c>
    </row>
    <row r="968" spans="1:93" x14ac:dyDescent="0.3">
      <c r="A968" t="s">
        <v>2026</v>
      </c>
      <c r="B968" t="s">
        <v>1716</v>
      </c>
      <c r="C968">
        <v>1.34</v>
      </c>
      <c r="D968">
        <v>4.41</v>
      </c>
      <c r="E968">
        <v>4.3</v>
      </c>
      <c r="F968">
        <v>1.1000000000000001</v>
      </c>
      <c r="G968">
        <v>0</v>
      </c>
      <c r="H968">
        <v>0</v>
      </c>
      <c r="I968" t="s">
        <v>84</v>
      </c>
      <c r="K968">
        <v>5</v>
      </c>
      <c r="L968" t="s">
        <v>129</v>
      </c>
      <c r="M968">
        <v>270</v>
      </c>
      <c r="N968">
        <v>2.5000000000000001E-2</v>
      </c>
      <c r="O968">
        <v>0.8125</v>
      </c>
      <c r="P968" t="s">
        <v>2027</v>
      </c>
      <c r="Q968" t="s">
        <v>87</v>
      </c>
      <c r="R968" t="s">
        <v>87</v>
      </c>
      <c r="S968" t="s">
        <v>131</v>
      </c>
      <c r="T968" t="b">
        <v>0</v>
      </c>
      <c r="U968">
        <v>2.5000000000000001E-2</v>
      </c>
      <c r="V968">
        <v>1.9496842505491298E-2</v>
      </c>
      <c r="W968">
        <v>4</v>
      </c>
      <c r="Y968">
        <v>6.1336397339726458</v>
      </c>
      <c r="Z968">
        <v>6.2616383296632234</v>
      </c>
      <c r="AA968">
        <v>6.1336397339726467</v>
      </c>
      <c r="AB968">
        <v>6.1336397339726467</v>
      </c>
      <c r="AC968">
        <v>0.12208217633979029</v>
      </c>
      <c r="AD968">
        <v>0.12208217633978991</v>
      </c>
      <c r="AE968">
        <v>2214.8532671770272</v>
      </c>
      <c r="AF968">
        <v>111126.5438182199</v>
      </c>
      <c r="AG968">
        <v>0.1219042380826123</v>
      </c>
      <c r="AH968">
        <v>6.1163404617681039</v>
      </c>
      <c r="AI968">
        <v>1.7721864267552181</v>
      </c>
      <c r="AJ968">
        <v>3.261374068238537</v>
      </c>
      <c r="AK968">
        <v>2.1811525252371919</v>
      </c>
      <c r="AL968">
        <v>4.0139988532166617</v>
      </c>
      <c r="AM968">
        <v>0.10556928828845651</v>
      </c>
      <c r="AN968">
        <v>0.12208217633978991</v>
      </c>
      <c r="AO968">
        <v>28.312274252232449</v>
      </c>
      <c r="AP968">
        <v>28.312274252232449</v>
      </c>
      <c r="AQ968" t="b">
        <v>1</v>
      </c>
      <c r="AR968" t="b">
        <v>1</v>
      </c>
      <c r="AU968">
        <v>2214.6289560687369</v>
      </c>
      <c r="AV968">
        <v>111078.4220020541</v>
      </c>
      <c r="AW968">
        <v>0.1219165852862712</v>
      </c>
      <c r="AX968">
        <v>0.1219165852862712</v>
      </c>
      <c r="AY968">
        <v>0.1219165852862712</v>
      </c>
      <c r="AZ968" t="s">
        <v>89</v>
      </c>
      <c r="BA968" s="1">
        <v>6.1149303915529281</v>
      </c>
      <c r="BB968">
        <v>6.1149303915529289</v>
      </c>
      <c r="BC968">
        <v>6.1149303915529281</v>
      </c>
      <c r="BD968" t="s">
        <v>89</v>
      </c>
      <c r="BE968">
        <v>6.2473963841453326</v>
      </c>
      <c r="BF968">
        <v>6.2473963841453326</v>
      </c>
      <c r="BG968">
        <v>6.2473963841453326</v>
      </c>
      <c r="BH968" t="s">
        <v>89</v>
      </c>
      <c r="BI968">
        <v>1.9514783085586119E-2</v>
      </c>
      <c r="BJ968">
        <v>1998.5515270573969</v>
      </c>
      <c r="BK968">
        <v>220383.2383419766</v>
      </c>
      <c r="BL968">
        <v>0.135097842784939</v>
      </c>
      <c r="BM968">
        <v>0.135097842784939</v>
      </c>
      <c r="BN968">
        <v>0.135097842784939</v>
      </c>
      <c r="BO968" t="s">
        <v>89</v>
      </c>
      <c r="BP968" t="s">
        <v>90</v>
      </c>
      <c r="BQ968" s="2">
        <v>12.183576685130051</v>
      </c>
      <c r="BR968">
        <v>12.183576685130051</v>
      </c>
      <c r="BS968">
        <v>12.183576685130051</v>
      </c>
      <c r="BT968" t="s">
        <v>89</v>
      </c>
      <c r="BU968" t="s">
        <v>91</v>
      </c>
      <c r="BV968">
        <v>0.109766997262763</v>
      </c>
      <c r="BW968">
        <v>9.8991560566681631</v>
      </c>
      <c r="BX968">
        <v>1.1088520742010419E-2</v>
      </c>
      <c r="BY968">
        <v>14.50985119406984</v>
      </c>
      <c r="BZ968">
        <v>42</v>
      </c>
      <c r="CA968">
        <v>0.15025498626435729</v>
      </c>
      <c r="CB968">
        <v>0.15025498626435679</v>
      </c>
      <c r="CC968">
        <v>7.7066317903547361</v>
      </c>
      <c r="CD968">
        <v>7.5490950571971016</v>
      </c>
      <c r="CG968">
        <f>+COUNTIF(IV!A:A,A968)</f>
        <v>1</v>
      </c>
      <c r="CH968" s="1">
        <f>+VLOOKUP(A968,IV!A:Q,17,0)</f>
        <v>6.1149303915529281</v>
      </c>
      <c r="CI968" t="b">
        <f t="shared" si="60"/>
        <v>1</v>
      </c>
      <c r="CJ968" s="7">
        <f t="shared" si="61"/>
        <v>0</v>
      </c>
      <c r="CL968">
        <f>+COUNTIF(EV!A:A,A968)</f>
        <v>1</v>
      </c>
      <c r="CM968" s="2">
        <f>+VLOOKUP(A968,EV!A:R,18,0)</f>
        <v>12.18357668513004</v>
      </c>
      <c r="CN968" t="b">
        <f t="shared" si="62"/>
        <v>0</v>
      </c>
      <c r="CO968" s="7">
        <f t="shared" si="63"/>
        <v>-8.8817841970012523E-16</v>
      </c>
    </row>
    <row r="969" spans="1:93" x14ac:dyDescent="0.3">
      <c r="A969" t="s">
        <v>2028</v>
      </c>
      <c r="B969" t="s">
        <v>1716</v>
      </c>
      <c r="C969">
        <v>1.34</v>
      </c>
      <c r="D969">
        <v>4.41</v>
      </c>
      <c r="E969">
        <v>4.3</v>
      </c>
      <c r="F969">
        <v>1.1000000000000001</v>
      </c>
      <c r="G969">
        <v>0</v>
      </c>
      <c r="H969">
        <v>0</v>
      </c>
      <c r="I969" t="s">
        <v>84</v>
      </c>
      <c r="K969">
        <v>5</v>
      </c>
      <c r="L969" t="s">
        <v>129</v>
      </c>
      <c r="M969">
        <v>270</v>
      </c>
      <c r="N969">
        <v>0.1</v>
      </c>
      <c r="O969">
        <v>0.25</v>
      </c>
      <c r="P969" t="s">
        <v>2029</v>
      </c>
      <c r="Q969" t="s">
        <v>87</v>
      </c>
      <c r="R969" t="s">
        <v>87</v>
      </c>
      <c r="S969" t="s">
        <v>131</v>
      </c>
      <c r="T969" t="b">
        <v>0</v>
      </c>
      <c r="U969">
        <v>0.1</v>
      </c>
      <c r="V969">
        <v>1.9496842505491298E-2</v>
      </c>
      <c r="W969">
        <v>4</v>
      </c>
      <c r="Y969">
        <v>6.1336397339726458</v>
      </c>
      <c r="Z969">
        <v>6.2616383296632234</v>
      </c>
      <c r="AA969">
        <v>6.1336397339726467</v>
      </c>
      <c r="AB969">
        <v>6.1336397339726467</v>
      </c>
      <c r="AC969">
        <v>0.12208217633979029</v>
      </c>
      <c r="AD969">
        <v>0.12208217633978991</v>
      </c>
      <c r="AE969">
        <v>2214.8532671770272</v>
      </c>
      <c r="AF969">
        <v>111126.5438182199</v>
      </c>
      <c r="AG969">
        <v>0.1219042380826123</v>
      </c>
      <c r="AH969">
        <v>6.1163404617681039</v>
      </c>
      <c r="AI969">
        <v>6.3057479117996911</v>
      </c>
      <c r="AJ969">
        <v>6.2838883414908508</v>
      </c>
      <c r="AK969">
        <v>25.222991647198761</v>
      </c>
      <c r="AL969">
        <v>25.1355533659634</v>
      </c>
      <c r="AM969">
        <v>0.1225068598752269</v>
      </c>
      <c r="AN969">
        <v>0.12208217633978991</v>
      </c>
      <c r="AO969">
        <v>13.016284980964651</v>
      </c>
      <c r="AP969">
        <v>13.016284980964651</v>
      </c>
      <c r="AQ969" t="b">
        <v>0</v>
      </c>
      <c r="AR969" t="b">
        <v>0</v>
      </c>
      <c r="AU969">
        <v>2214.6289560687369</v>
      </c>
      <c r="AV969">
        <v>111078.4220020541</v>
      </c>
      <c r="AW969">
        <v>0.1219165852862712</v>
      </c>
      <c r="AX969">
        <v>0.1219165852862712</v>
      </c>
      <c r="AY969">
        <v>0.1219165852862712</v>
      </c>
      <c r="AZ969" t="s">
        <v>89</v>
      </c>
      <c r="BA969" s="1">
        <v>6.1149303915529281</v>
      </c>
      <c r="BB969">
        <v>6.1149303915529289</v>
      </c>
      <c r="BC969">
        <v>6.1149303915529281</v>
      </c>
      <c r="BD969" t="s">
        <v>89</v>
      </c>
      <c r="BE969">
        <v>6.2473963841453326</v>
      </c>
      <c r="BF969">
        <v>6.2473963841453326</v>
      </c>
      <c r="BG969">
        <v>6.2473963841453326</v>
      </c>
      <c r="BH969" t="s">
        <v>89</v>
      </c>
      <c r="BI969">
        <v>1.9514783085586119E-2</v>
      </c>
      <c r="BJ969">
        <v>550.98955330949354</v>
      </c>
      <c r="BK969">
        <v>33403.030232706202</v>
      </c>
      <c r="BL969">
        <v>0.49002743950090771</v>
      </c>
      <c r="BM969">
        <v>0.49002743950090771</v>
      </c>
      <c r="BN969">
        <v>0.49002743950090771</v>
      </c>
      <c r="BO969" t="s">
        <v>89</v>
      </c>
      <c r="BP969" t="s">
        <v>90</v>
      </c>
      <c r="BQ969" s="2">
        <v>25.341489886480169</v>
      </c>
      <c r="BR969">
        <v>25.341489886480169</v>
      </c>
      <c r="BS969">
        <v>25.341489886480169</v>
      </c>
      <c r="BT969" t="s">
        <v>89</v>
      </c>
      <c r="BU969" t="s">
        <v>91</v>
      </c>
      <c r="BV969">
        <v>0.1225068598752269</v>
      </c>
      <c r="BW969">
        <v>6.3353724716200421</v>
      </c>
      <c r="BX969">
        <v>1.93369624949455E-2</v>
      </c>
      <c r="BY969">
        <v>7.2459426170201962</v>
      </c>
      <c r="BZ969">
        <v>21</v>
      </c>
      <c r="CA969">
        <v>0.4883287053591614</v>
      </c>
      <c r="CB969">
        <v>0.48832870535915951</v>
      </c>
      <c r="CC969">
        <v>25.04655331865289</v>
      </c>
      <c r="CD969">
        <v>24.53455893589058</v>
      </c>
      <c r="CG969">
        <f>+COUNTIF(IV!A:A,A969)</f>
        <v>1</v>
      </c>
      <c r="CH969" s="1">
        <f>+VLOOKUP(A969,IV!A:Q,17,0)</f>
        <v>6.1149303915529281</v>
      </c>
      <c r="CI969" t="b">
        <f t="shared" si="60"/>
        <v>1</v>
      </c>
      <c r="CJ969" s="7">
        <f t="shared" si="61"/>
        <v>0</v>
      </c>
      <c r="CL969">
        <f>+COUNTIF(EV!A:A,A969)</f>
        <v>1</v>
      </c>
      <c r="CM969" s="2">
        <f>+VLOOKUP(A969,EV!A:R,18,0)</f>
        <v>25.341489886480151</v>
      </c>
      <c r="CN969" t="b">
        <f t="shared" si="62"/>
        <v>1</v>
      </c>
      <c r="CO969" s="7">
        <f t="shared" si="63"/>
        <v>0</v>
      </c>
    </row>
    <row r="970" spans="1:93" x14ac:dyDescent="0.3">
      <c r="A970" t="s">
        <v>2030</v>
      </c>
      <c r="B970" t="s">
        <v>1716</v>
      </c>
      <c r="C970">
        <v>1.34</v>
      </c>
      <c r="D970">
        <v>4.41</v>
      </c>
      <c r="E970">
        <v>4.3</v>
      </c>
      <c r="F970">
        <v>1.1000000000000001</v>
      </c>
      <c r="G970">
        <v>0</v>
      </c>
      <c r="H970">
        <v>0</v>
      </c>
      <c r="I970" t="s">
        <v>84</v>
      </c>
      <c r="K970">
        <v>5</v>
      </c>
      <c r="L970" t="s">
        <v>129</v>
      </c>
      <c r="M970">
        <v>270</v>
      </c>
      <c r="N970">
        <v>0.1</v>
      </c>
      <c r="O970">
        <v>0.4375</v>
      </c>
      <c r="P970" t="s">
        <v>2031</v>
      </c>
      <c r="Q970" t="s">
        <v>87</v>
      </c>
      <c r="R970" t="s">
        <v>87</v>
      </c>
      <c r="S970" t="s">
        <v>131</v>
      </c>
      <c r="T970" t="b">
        <v>0</v>
      </c>
      <c r="U970">
        <v>0.1</v>
      </c>
      <c r="V970">
        <v>1.9496842505491298E-2</v>
      </c>
      <c r="W970">
        <v>4</v>
      </c>
      <c r="Y970">
        <v>6.1336397339726458</v>
      </c>
      <c r="Z970">
        <v>6.2616383296632234</v>
      </c>
      <c r="AA970">
        <v>6.1336397339726467</v>
      </c>
      <c r="AB970">
        <v>6.1336397339726467</v>
      </c>
      <c r="AC970">
        <v>0.12208217633979029</v>
      </c>
      <c r="AD970">
        <v>0.12208217633978991</v>
      </c>
      <c r="AE970">
        <v>2214.8532671770272</v>
      </c>
      <c r="AF970">
        <v>111126.5438182199</v>
      </c>
      <c r="AG970">
        <v>0.1219042380826123</v>
      </c>
      <c r="AH970">
        <v>6.1163404617681039</v>
      </c>
      <c r="AI970">
        <v>6.3057479117996902</v>
      </c>
      <c r="AJ970">
        <v>6.28388834149085</v>
      </c>
      <c r="AK970">
        <v>14.41313808411358</v>
      </c>
      <c r="AL970">
        <v>14.363173351979089</v>
      </c>
      <c r="AM970">
        <v>0.1225068598752269</v>
      </c>
      <c r="AN970">
        <v>0.12208217633978991</v>
      </c>
      <c r="AO970">
        <v>22.77849871668818</v>
      </c>
      <c r="AP970">
        <v>22.77849871668818</v>
      </c>
      <c r="AQ970" t="b">
        <v>0</v>
      </c>
      <c r="AR970" t="b">
        <v>0</v>
      </c>
      <c r="AU970">
        <v>2214.6289560687369</v>
      </c>
      <c r="AV970">
        <v>111078.4220020541</v>
      </c>
      <c r="AW970">
        <v>0.1219165852862712</v>
      </c>
      <c r="AX970">
        <v>0.1219165852862712</v>
      </c>
      <c r="AY970">
        <v>0.1219165852862712</v>
      </c>
      <c r="AZ970" t="s">
        <v>89</v>
      </c>
      <c r="BA970" s="1">
        <v>6.1149303915529281</v>
      </c>
      <c r="BB970">
        <v>6.1149303915529289</v>
      </c>
      <c r="BC970">
        <v>6.1149303915529281</v>
      </c>
      <c r="BD970" t="s">
        <v>89</v>
      </c>
      <c r="BE970">
        <v>6.2473963841453326</v>
      </c>
      <c r="BF970">
        <v>6.2473963841453326</v>
      </c>
      <c r="BG970">
        <v>6.2473963841453326</v>
      </c>
      <c r="BH970" t="s">
        <v>89</v>
      </c>
      <c r="BI970">
        <v>1.9514783085586119E-2</v>
      </c>
      <c r="BJ970">
        <v>964.2317182916139</v>
      </c>
      <c r="BK970">
        <v>58455.302907235877</v>
      </c>
      <c r="BL970">
        <v>0.28001567971480429</v>
      </c>
      <c r="BM970">
        <v>0.28001567971480429</v>
      </c>
      <c r="BN970">
        <v>0.28001567971480429</v>
      </c>
      <c r="BO970" t="s">
        <v>89</v>
      </c>
      <c r="BP970" t="s">
        <v>90</v>
      </c>
      <c r="BQ970" s="2">
        <v>14.480851363702939</v>
      </c>
      <c r="BR970">
        <v>14.480851363702939</v>
      </c>
      <c r="BS970">
        <v>14.480851363702939</v>
      </c>
      <c r="BT970" t="s">
        <v>89</v>
      </c>
      <c r="BU970" t="s">
        <v>91</v>
      </c>
      <c r="BV970">
        <v>0.1225068598752269</v>
      </c>
      <c r="BW970">
        <v>6.3353724716200386</v>
      </c>
      <c r="BX970">
        <v>1.9336962494945511E-2</v>
      </c>
      <c r="BY970">
        <v>12.680399579785339</v>
      </c>
      <c r="BZ970">
        <v>21</v>
      </c>
      <c r="CA970">
        <v>0.27904497449094939</v>
      </c>
      <c r="CB970">
        <v>0.27904497449094828</v>
      </c>
      <c r="CC970">
        <v>14.31231618208737</v>
      </c>
      <c r="CD970">
        <v>14.019747963366051</v>
      </c>
      <c r="CG970">
        <f>+COUNTIF(IV!A:A,A970)</f>
        <v>1</v>
      </c>
      <c r="CH970" s="1">
        <f>+VLOOKUP(A970,IV!A:Q,17,0)</f>
        <v>6.1149303915529281</v>
      </c>
      <c r="CI970" t="b">
        <f t="shared" si="60"/>
        <v>1</v>
      </c>
      <c r="CJ970" s="7">
        <f t="shared" si="61"/>
        <v>0</v>
      </c>
      <c r="CL970">
        <f>+COUNTIF(EV!A:A,A970)</f>
        <v>1</v>
      </c>
      <c r="CM970" s="2">
        <f>+VLOOKUP(A970,EV!A:R,18,0)</f>
        <v>14.480851363702939</v>
      </c>
      <c r="CN970" t="b">
        <f t="shared" si="62"/>
        <v>1</v>
      </c>
      <c r="CO970" s="7">
        <f t="shared" si="63"/>
        <v>0</v>
      </c>
    </row>
    <row r="971" spans="1:93" x14ac:dyDescent="0.3">
      <c r="A971" t="s">
        <v>2032</v>
      </c>
      <c r="B971" t="s">
        <v>1716</v>
      </c>
      <c r="C971">
        <v>1.34</v>
      </c>
      <c r="D971">
        <v>4.41</v>
      </c>
      <c r="E971">
        <v>4.3</v>
      </c>
      <c r="F971">
        <v>1.1000000000000001</v>
      </c>
      <c r="G971">
        <v>0</v>
      </c>
      <c r="H971">
        <v>0</v>
      </c>
      <c r="I971" t="s">
        <v>84</v>
      </c>
      <c r="K971">
        <v>5</v>
      </c>
      <c r="L971" t="s">
        <v>129</v>
      </c>
      <c r="M971">
        <v>270</v>
      </c>
      <c r="N971">
        <v>0.1</v>
      </c>
      <c r="O971">
        <v>0.8125</v>
      </c>
      <c r="P971" t="s">
        <v>2033</v>
      </c>
      <c r="Q971" t="s">
        <v>87</v>
      </c>
      <c r="R971" t="s">
        <v>87</v>
      </c>
      <c r="S971" t="s">
        <v>131</v>
      </c>
      <c r="T971" t="b">
        <v>0</v>
      </c>
      <c r="U971">
        <v>0.1</v>
      </c>
      <c r="V971">
        <v>1.9496842505491298E-2</v>
      </c>
      <c r="W971">
        <v>4</v>
      </c>
      <c r="Y971">
        <v>6.1336397339726458</v>
      </c>
      <c r="Z971">
        <v>6.2616383296632234</v>
      </c>
      <c r="AA971">
        <v>6.1336397339726467</v>
      </c>
      <c r="AB971">
        <v>6.1336397339726467</v>
      </c>
      <c r="AC971">
        <v>0.12208217633979029</v>
      </c>
      <c r="AD971">
        <v>0.12208217633978991</v>
      </c>
      <c r="AE971">
        <v>2214.8532671770272</v>
      </c>
      <c r="AF971">
        <v>111126.5438182199</v>
      </c>
      <c r="AG971">
        <v>0.1219042380826123</v>
      </c>
      <c r="AH971">
        <v>6.1163404617681039</v>
      </c>
      <c r="AI971">
        <v>6.3057479117996902</v>
      </c>
      <c r="AJ971">
        <v>6.2838883414908508</v>
      </c>
      <c r="AK971">
        <v>7.7609205068303879</v>
      </c>
      <c r="AL971">
        <v>7.7340164202964319</v>
      </c>
      <c r="AM971">
        <v>0.1225068598752269</v>
      </c>
      <c r="AN971">
        <v>0.12208217633978991</v>
      </c>
      <c r="AO971">
        <v>42.30292618813516</v>
      </c>
      <c r="AP971">
        <v>42.30292618813516</v>
      </c>
      <c r="AQ971" t="b">
        <v>0</v>
      </c>
      <c r="AR971" t="b">
        <v>0</v>
      </c>
      <c r="AU971">
        <v>2214.6289560687369</v>
      </c>
      <c r="AV971">
        <v>111078.4220020541</v>
      </c>
      <c r="AW971">
        <v>0.1219165852862712</v>
      </c>
      <c r="AX971">
        <v>0.1219165852862712</v>
      </c>
      <c r="AY971">
        <v>0.1219165852862712</v>
      </c>
      <c r="AZ971" t="s">
        <v>89</v>
      </c>
      <c r="BA971" s="1">
        <v>6.1149303915529281</v>
      </c>
      <c r="BB971">
        <v>6.1149303915529289</v>
      </c>
      <c r="BC971">
        <v>6.1149303915529281</v>
      </c>
      <c r="BD971" t="s">
        <v>89</v>
      </c>
      <c r="BE971">
        <v>6.2473963841453326</v>
      </c>
      <c r="BF971">
        <v>6.2473963841453326</v>
      </c>
      <c r="BG971">
        <v>6.2473963841453326</v>
      </c>
      <c r="BH971" t="s">
        <v>89</v>
      </c>
      <c r="BI971">
        <v>1.9514783085586119E-2</v>
      </c>
      <c r="BJ971">
        <v>1790.716048255855</v>
      </c>
      <c r="BK971">
        <v>108559.8482562952</v>
      </c>
      <c r="BL971">
        <v>0.15077767369258691</v>
      </c>
      <c r="BM971">
        <v>0.15077767369258691</v>
      </c>
      <c r="BN971">
        <v>0.15077767369258691</v>
      </c>
      <c r="BO971" t="s">
        <v>89</v>
      </c>
      <c r="BP971" t="s">
        <v>90</v>
      </c>
      <c r="BQ971" s="2">
        <v>7.7973815035323533</v>
      </c>
      <c r="BR971">
        <v>7.7973815035323533</v>
      </c>
      <c r="BS971">
        <v>7.7973815035323533</v>
      </c>
      <c r="BT971" t="s">
        <v>89</v>
      </c>
      <c r="BU971" t="s">
        <v>91</v>
      </c>
      <c r="BV971">
        <v>0.1225068598752269</v>
      </c>
      <c r="BW971">
        <v>6.3353724716200368</v>
      </c>
      <c r="BX971">
        <v>1.9336962494945511E-2</v>
      </c>
      <c r="BY971">
        <v>23.549313505315641</v>
      </c>
      <c r="BZ971">
        <v>21</v>
      </c>
      <c r="CA971">
        <v>0.15025498626435729</v>
      </c>
      <c r="CB971">
        <v>0.15025498626435679</v>
      </c>
      <c r="CC971">
        <v>7.7066317903547361</v>
      </c>
      <c r="CD971">
        <v>7.5490950571971016</v>
      </c>
      <c r="CG971">
        <f>+COUNTIF(IV!A:A,A971)</f>
        <v>1</v>
      </c>
      <c r="CH971" s="1">
        <f>+VLOOKUP(A971,IV!A:Q,17,0)</f>
        <v>6.1149303915529281</v>
      </c>
      <c r="CI971" t="b">
        <f t="shared" si="60"/>
        <v>1</v>
      </c>
      <c r="CJ971" s="7">
        <f t="shared" si="61"/>
        <v>0</v>
      </c>
      <c r="CL971">
        <f>+COUNTIF(EV!A:A,A971)</f>
        <v>1</v>
      </c>
      <c r="CM971" s="2">
        <f>+VLOOKUP(A971,EV!A:R,18,0)</f>
        <v>7.7973815035323533</v>
      </c>
      <c r="CN971" t="b">
        <f t="shared" si="62"/>
        <v>1</v>
      </c>
      <c r="CO971" s="7">
        <f t="shared" si="63"/>
        <v>0</v>
      </c>
    </row>
    <row r="972" spans="1:93" x14ac:dyDescent="0.3">
      <c r="A972" t="s">
        <v>2034</v>
      </c>
      <c r="B972" t="s">
        <v>1716</v>
      </c>
      <c r="C972">
        <v>1.34</v>
      </c>
      <c r="D972">
        <v>4.41</v>
      </c>
      <c r="E972">
        <v>4.3</v>
      </c>
      <c r="F972">
        <v>1.1000000000000001</v>
      </c>
      <c r="G972">
        <v>0</v>
      </c>
      <c r="H972">
        <v>0</v>
      </c>
      <c r="I972" t="s">
        <v>84</v>
      </c>
      <c r="K972">
        <v>5</v>
      </c>
      <c r="L972" t="s">
        <v>129</v>
      </c>
      <c r="M972">
        <v>270</v>
      </c>
      <c r="N972">
        <v>0.17499999999999999</v>
      </c>
      <c r="O972">
        <v>0.25</v>
      </c>
      <c r="P972" t="s">
        <v>2035</v>
      </c>
      <c r="Q972" t="s">
        <v>87</v>
      </c>
      <c r="R972" t="s">
        <v>87</v>
      </c>
      <c r="S972" t="s">
        <v>131</v>
      </c>
      <c r="T972" t="b">
        <v>0</v>
      </c>
      <c r="U972">
        <v>0.17499999999999999</v>
      </c>
      <c r="V972">
        <v>1.9496842505491298E-2</v>
      </c>
      <c r="W972">
        <v>4</v>
      </c>
      <c r="Y972">
        <v>6.1336397339726458</v>
      </c>
      <c r="Z972">
        <v>6.2616383296632234</v>
      </c>
      <c r="AA972">
        <v>6.1336397339726467</v>
      </c>
      <c r="AB972">
        <v>6.1336397339726467</v>
      </c>
      <c r="AC972">
        <v>0.12208217633979029</v>
      </c>
      <c r="AD972">
        <v>0.12208217633978991</v>
      </c>
      <c r="AE972">
        <v>2214.8532671770272</v>
      </c>
      <c r="AF972">
        <v>111126.5438182199</v>
      </c>
      <c r="AG972">
        <v>0.1219042380826123</v>
      </c>
      <c r="AH972">
        <v>6.1163404617681039</v>
      </c>
      <c r="AI972">
        <v>6.2878897050867524</v>
      </c>
      <c r="AJ972">
        <v>6.2617422373715597</v>
      </c>
      <c r="AK972">
        <v>25.15155882034701</v>
      </c>
      <c r="AL972">
        <v>25.046968949486239</v>
      </c>
      <c r="AM972">
        <v>0.1225919609402152</v>
      </c>
      <c r="AN972">
        <v>0.12208217633978991</v>
      </c>
      <c r="AO972">
        <v>11.88180362698926</v>
      </c>
      <c r="AP972">
        <v>11.88180362698926</v>
      </c>
      <c r="AQ972" t="b">
        <v>0</v>
      </c>
      <c r="AR972" t="b">
        <v>0</v>
      </c>
      <c r="AU972">
        <v>2214.6289560687369</v>
      </c>
      <c r="AV972">
        <v>111078.4220020541</v>
      </c>
      <c r="AW972">
        <v>0.1219165852862712</v>
      </c>
      <c r="AX972">
        <v>0.1219165852862712</v>
      </c>
      <c r="AY972">
        <v>0.1219165852862712</v>
      </c>
      <c r="AZ972" t="s">
        <v>89</v>
      </c>
      <c r="BA972" s="1">
        <v>6.1149303915529281</v>
      </c>
      <c r="BB972">
        <v>6.1149303915529289</v>
      </c>
      <c r="BC972">
        <v>6.1149303915529281</v>
      </c>
      <c r="BD972" t="s">
        <v>89</v>
      </c>
      <c r="BE972">
        <v>6.2473963841453326</v>
      </c>
      <c r="BF972">
        <v>6.2473963841453326</v>
      </c>
      <c r="BG972">
        <v>6.2473963841453326</v>
      </c>
      <c r="BH972" t="s">
        <v>89</v>
      </c>
      <c r="BI972">
        <v>1.9514783085586119E-2</v>
      </c>
      <c r="BJ972">
        <v>550.93014629274285</v>
      </c>
      <c r="BK972">
        <v>30997.25637042279</v>
      </c>
      <c r="BL972">
        <v>0.49008027935456722</v>
      </c>
      <c r="BM972">
        <v>0.49008027935456722</v>
      </c>
      <c r="BN972">
        <v>0.49008027935456722</v>
      </c>
      <c r="BO972" t="s">
        <v>89</v>
      </c>
      <c r="BP972" t="s">
        <v>90</v>
      </c>
      <c r="BQ972" s="2">
        <v>25.257329156366179</v>
      </c>
      <c r="BR972">
        <v>25.257329156366179</v>
      </c>
      <c r="BS972">
        <v>25.257329156366179</v>
      </c>
      <c r="BT972" t="s">
        <v>89</v>
      </c>
      <c r="BU972" t="s">
        <v>91</v>
      </c>
      <c r="BV972">
        <v>0.1225200698386418</v>
      </c>
      <c r="BW972">
        <v>6.3143322890915439</v>
      </c>
      <c r="BX972">
        <v>1.9403487847844798E-2</v>
      </c>
      <c r="BY972">
        <v>8.1985707010911959</v>
      </c>
      <c r="BZ972">
        <v>14</v>
      </c>
      <c r="CA972">
        <v>0.4883287053591614</v>
      </c>
      <c r="CB972">
        <v>0.48832870535915951</v>
      </c>
      <c r="CC972">
        <v>25.04655331865289</v>
      </c>
      <c r="CD972">
        <v>24.53455893589058</v>
      </c>
      <c r="CG972">
        <f>+COUNTIF(IV!A:A,A972)</f>
        <v>1</v>
      </c>
      <c r="CH972" s="1">
        <f>+VLOOKUP(A972,IV!A:Q,17,0)</f>
        <v>6.1149303915529281</v>
      </c>
      <c r="CI972" t="b">
        <f t="shared" si="60"/>
        <v>1</v>
      </c>
      <c r="CJ972" s="7">
        <f t="shared" si="61"/>
        <v>0</v>
      </c>
      <c r="CL972">
        <f>+COUNTIF(EV!A:A,A972)</f>
        <v>1</v>
      </c>
      <c r="CM972" s="2">
        <f>+VLOOKUP(A972,EV!A:R,18,0)</f>
        <v>25.257329156366179</v>
      </c>
      <c r="CN972" t="b">
        <f t="shared" si="62"/>
        <v>1</v>
      </c>
      <c r="CO972" s="7">
        <f t="shared" si="63"/>
        <v>0</v>
      </c>
    </row>
    <row r="973" spans="1:93" x14ac:dyDescent="0.3">
      <c r="A973" t="s">
        <v>2036</v>
      </c>
      <c r="B973" t="s">
        <v>1716</v>
      </c>
      <c r="C973">
        <v>1.34</v>
      </c>
      <c r="D973">
        <v>4.41</v>
      </c>
      <c r="E973">
        <v>4.3</v>
      </c>
      <c r="F973">
        <v>1.1000000000000001</v>
      </c>
      <c r="G973">
        <v>0</v>
      </c>
      <c r="H973">
        <v>0</v>
      </c>
      <c r="I973" t="s">
        <v>84</v>
      </c>
      <c r="K973">
        <v>5</v>
      </c>
      <c r="L973" t="s">
        <v>129</v>
      </c>
      <c r="M973">
        <v>270</v>
      </c>
      <c r="N973">
        <v>0.17499999999999999</v>
      </c>
      <c r="O973">
        <v>0.4375</v>
      </c>
      <c r="P973" t="s">
        <v>2037</v>
      </c>
      <c r="Q973" t="s">
        <v>87</v>
      </c>
      <c r="R973" t="s">
        <v>87</v>
      </c>
      <c r="S973" t="s">
        <v>131</v>
      </c>
      <c r="T973" t="b">
        <v>0</v>
      </c>
      <c r="U973">
        <v>0.17499999999999999</v>
      </c>
      <c r="V973">
        <v>1.9496842505491298E-2</v>
      </c>
      <c r="W973">
        <v>4</v>
      </c>
      <c r="Y973">
        <v>6.1336397339726458</v>
      </c>
      <c r="Z973">
        <v>6.2616383296632234</v>
      </c>
      <c r="AA973">
        <v>6.1336397339726467</v>
      </c>
      <c r="AB973">
        <v>6.1336397339726467</v>
      </c>
      <c r="AC973">
        <v>0.12208217633979029</v>
      </c>
      <c r="AD973">
        <v>0.12208217633978991</v>
      </c>
      <c r="AE973">
        <v>2214.8532671770272</v>
      </c>
      <c r="AF973">
        <v>111126.5438182199</v>
      </c>
      <c r="AG973">
        <v>0.1219042380826123</v>
      </c>
      <c r="AH973">
        <v>6.1163404617681039</v>
      </c>
      <c r="AI973">
        <v>6.2878897050867568</v>
      </c>
      <c r="AJ973">
        <v>6.2617422373715632</v>
      </c>
      <c r="AK973">
        <v>14.37231932591259</v>
      </c>
      <c r="AL973">
        <v>14.31255368542072</v>
      </c>
      <c r="AM973">
        <v>0.12259196094021529</v>
      </c>
      <c r="AN973">
        <v>0.12208217633978991</v>
      </c>
      <c r="AO973">
        <v>20.793156347231189</v>
      </c>
      <c r="AP973">
        <v>20.793156347231189</v>
      </c>
      <c r="AQ973" t="b">
        <v>0</v>
      </c>
      <c r="AR973" t="b">
        <v>0</v>
      </c>
      <c r="AU973">
        <v>2214.6289560687369</v>
      </c>
      <c r="AV973">
        <v>111078.4220020541</v>
      </c>
      <c r="AW973">
        <v>0.1219165852862712</v>
      </c>
      <c r="AX973">
        <v>0.1219165852862712</v>
      </c>
      <c r="AY973">
        <v>0.1219165852862712</v>
      </c>
      <c r="AZ973" t="s">
        <v>89</v>
      </c>
      <c r="BA973" s="1">
        <v>6.1149303915529281</v>
      </c>
      <c r="BB973">
        <v>6.1149303915529289</v>
      </c>
      <c r="BC973">
        <v>6.1149303915529281</v>
      </c>
      <c r="BD973" t="s">
        <v>89</v>
      </c>
      <c r="BE973">
        <v>6.2473963841453326</v>
      </c>
      <c r="BF973">
        <v>6.2473963841453326</v>
      </c>
      <c r="BG973">
        <v>6.2473963841453326</v>
      </c>
      <c r="BH973" t="s">
        <v>89</v>
      </c>
      <c r="BI973">
        <v>1.9514783085586119E-2</v>
      </c>
      <c r="BJ973">
        <v>964.1277560123001</v>
      </c>
      <c r="BK973">
        <v>54245.198648239879</v>
      </c>
      <c r="BL973">
        <v>0.2800458739168955</v>
      </c>
      <c r="BM973">
        <v>0.2800458739168955</v>
      </c>
      <c r="BN973">
        <v>0.2800458739168955</v>
      </c>
      <c r="BO973" t="s">
        <v>89</v>
      </c>
      <c r="BP973" t="s">
        <v>90</v>
      </c>
      <c r="BQ973" s="2">
        <v>14.432759517923531</v>
      </c>
      <c r="BR973">
        <v>14.432759517923531</v>
      </c>
      <c r="BS973">
        <v>14.432759517923531</v>
      </c>
      <c r="BT973" t="s">
        <v>89</v>
      </c>
      <c r="BU973" t="s">
        <v>91</v>
      </c>
      <c r="BV973">
        <v>0.1225200698386418</v>
      </c>
      <c r="BW973">
        <v>6.314332289091543</v>
      </c>
      <c r="BX973">
        <v>1.9403487847844798E-2</v>
      </c>
      <c r="BY973">
        <v>14.34749872690959</v>
      </c>
      <c r="BZ973">
        <v>14</v>
      </c>
      <c r="CA973">
        <v>0.27904497449094939</v>
      </c>
      <c r="CB973">
        <v>0.27904497449094828</v>
      </c>
      <c r="CC973">
        <v>14.31231618208737</v>
      </c>
      <c r="CD973">
        <v>14.019747963366051</v>
      </c>
      <c r="CG973">
        <f>+COUNTIF(IV!A:A,A973)</f>
        <v>1</v>
      </c>
      <c r="CH973" s="1">
        <f>+VLOOKUP(A973,IV!A:Q,17,0)</f>
        <v>6.1149303915529281</v>
      </c>
      <c r="CI973" t="b">
        <f t="shared" si="60"/>
        <v>1</v>
      </c>
      <c r="CJ973" s="7">
        <f t="shared" si="61"/>
        <v>0</v>
      </c>
      <c r="CL973">
        <f>+COUNTIF(EV!A:A,A973)</f>
        <v>1</v>
      </c>
      <c r="CM973" s="2">
        <f>+VLOOKUP(A973,EV!A:R,18,0)</f>
        <v>14.432759517923531</v>
      </c>
      <c r="CN973" t="b">
        <f t="shared" si="62"/>
        <v>1</v>
      </c>
      <c r="CO973" s="7">
        <f t="shared" si="63"/>
        <v>0</v>
      </c>
    </row>
    <row r="974" spans="1:93" x14ac:dyDescent="0.3">
      <c r="A974" t="s">
        <v>2038</v>
      </c>
      <c r="B974" t="s">
        <v>1716</v>
      </c>
      <c r="C974">
        <v>1.34</v>
      </c>
      <c r="D974">
        <v>4.41</v>
      </c>
      <c r="E974">
        <v>4.3</v>
      </c>
      <c r="F974">
        <v>1.1000000000000001</v>
      </c>
      <c r="G974">
        <v>0</v>
      </c>
      <c r="H974">
        <v>0</v>
      </c>
      <c r="I974" t="s">
        <v>84</v>
      </c>
      <c r="K974">
        <v>5</v>
      </c>
      <c r="L974" t="s">
        <v>129</v>
      </c>
      <c r="M974">
        <v>270</v>
      </c>
      <c r="N974">
        <v>0.17499999999999999</v>
      </c>
      <c r="O974">
        <v>0.8125</v>
      </c>
      <c r="P974" t="s">
        <v>2039</v>
      </c>
      <c r="Q974" t="s">
        <v>87</v>
      </c>
      <c r="R974" t="s">
        <v>87</v>
      </c>
      <c r="S974" t="s">
        <v>131</v>
      </c>
      <c r="T974" t="b">
        <v>0</v>
      </c>
      <c r="U974">
        <v>0.17499999999999999</v>
      </c>
      <c r="V974">
        <v>1.9496842505491298E-2</v>
      </c>
      <c r="W974">
        <v>4</v>
      </c>
      <c r="Y974">
        <v>6.1336397339726458</v>
      </c>
      <c r="Z974">
        <v>6.2616383296632234</v>
      </c>
      <c r="AA974">
        <v>6.1336397339726467</v>
      </c>
      <c r="AB974">
        <v>6.1336397339726467</v>
      </c>
      <c r="AC974">
        <v>0.12208217633979029</v>
      </c>
      <c r="AD974">
        <v>0.12208217633978991</v>
      </c>
      <c r="AE974">
        <v>2214.8532671770272</v>
      </c>
      <c r="AF974">
        <v>111126.5438182199</v>
      </c>
      <c r="AG974">
        <v>0.1219042380826123</v>
      </c>
      <c r="AH974">
        <v>6.1163404617681039</v>
      </c>
      <c r="AI974">
        <v>6.287889705086755</v>
      </c>
      <c r="AJ974">
        <v>6.2617422373715668</v>
      </c>
      <c r="AK974">
        <v>7.7389411754913908</v>
      </c>
      <c r="AL974">
        <v>7.7067596767650048</v>
      </c>
      <c r="AM974">
        <v>0.1225919609402152</v>
      </c>
      <c r="AN974">
        <v>0.12208217633978991</v>
      </c>
      <c r="AO974">
        <v>38.615861787715033</v>
      </c>
      <c r="AP974">
        <v>38.615861787715033</v>
      </c>
      <c r="AQ974" t="b">
        <v>0</v>
      </c>
      <c r="AR974" t="b">
        <v>0</v>
      </c>
      <c r="AU974">
        <v>2214.6289560687369</v>
      </c>
      <c r="AV974">
        <v>111078.4220020541</v>
      </c>
      <c r="AW974">
        <v>0.1219165852862712</v>
      </c>
      <c r="AX974">
        <v>0.1219165852862712</v>
      </c>
      <c r="AY974">
        <v>0.1219165852862712</v>
      </c>
      <c r="AZ974" t="s">
        <v>89</v>
      </c>
      <c r="BA974" s="1">
        <v>6.1149303915529281</v>
      </c>
      <c r="BB974">
        <v>6.1149303915529289</v>
      </c>
      <c r="BC974">
        <v>6.1149303915529281</v>
      </c>
      <c r="BD974" t="s">
        <v>89</v>
      </c>
      <c r="BE974">
        <v>6.2473963841453326</v>
      </c>
      <c r="BF974">
        <v>6.2473963841453326</v>
      </c>
      <c r="BG974">
        <v>6.2473963841453326</v>
      </c>
      <c r="BH974" t="s">
        <v>89</v>
      </c>
      <c r="BI974">
        <v>1.9514783085586119E-2</v>
      </c>
      <c r="BJ974">
        <v>1790.522975451416</v>
      </c>
      <c r="BK974">
        <v>100741.08320387419</v>
      </c>
      <c r="BL974">
        <v>0.1507939321090975</v>
      </c>
      <c r="BM974">
        <v>0.1507939321090975</v>
      </c>
      <c r="BN974">
        <v>0.1507939321090975</v>
      </c>
      <c r="BO974" t="s">
        <v>89</v>
      </c>
      <c r="BP974" t="s">
        <v>90</v>
      </c>
      <c r="BQ974" s="2">
        <v>7.7714858942665144</v>
      </c>
      <c r="BR974">
        <v>7.7714858942665144</v>
      </c>
      <c r="BS974">
        <v>7.7714858942665144</v>
      </c>
      <c r="BT974" t="s">
        <v>89</v>
      </c>
      <c r="BU974" t="s">
        <v>91</v>
      </c>
      <c r="BV974">
        <v>0.12252006983864169</v>
      </c>
      <c r="BW974">
        <v>6.314332289091543</v>
      </c>
      <c r="BX974">
        <v>1.9403487847844791E-2</v>
      </c>
      <c r="BY974">
        <v>26.645354778546402</v>
      </c>
      <c r="BZ974">
        <v>14</v>
      </c>
      <c r="CA974">
        <v>0.15025498626435729</v>
      </c>
      <c r="CB974">
        <v>0.15025498626435679</v>
      </c>
      <c r="CC974">
        <v>7.7066317903547361</v>
      </c>
      <c r="CD974">
        <v>7.5490950571971016</v>
      </c>
      <c r="CG974">
        <f>+COUNTIF(IV!A:A,A974)</f>
        <v>1</v>
      </c>
      <c r="CH974" s="1">
        <f>+VLOOKUP(A974,IV!A:Q,17,0)</f>
        <v>6.1149303915529281</v>
      </c>
      <c r="CI974" t="b">
        <f t="shared" si="60"/>
        <v>1</v>
      </c>
      <c r="CJ974" s="7">
        <f t="shared" si="61"/>
        <v>0</v>
      </c>
      <c r="CL974">
        <f>+COUNTIF(EV!A:A,A974)</f>
        <v>1</v>
      </c>
      <c r="CM974" s="2">
        <f>+VLOOKUP(A974,EV!A:R,18,0)</f>
        <v>7.7714858942665144</v>
      </c>
      <c r="CN974" t="b">
        <f t="shared" si="62"/>
        <v>1</v>
      </c>
      <c r="CO974" s="7">
        <f t="shared" si="63"/>
        <v>0</v>
      </c>
    </row>
    <row r="975" spans="1:93" x14ac:dyDescent="0.3">
      <c r="A975" t="s">
        <v>2040</v>
      </c>
      <c r="B975" t="s">
        <v>1716</v>
      </c>
      <c r="C975">
        <v>1.34</v>
      </c>
      <c r="D975">
        <v>4.41</v>
      </c>
      <c r="E975">
        <v>4.3</v>
      </c>
      <c r="F975">
        <v>1.1000000000000001</v>
      </c>
      <c r="G975">
        <v>0</v>
      </c>
      <c r="H975">
        <v>0</v>
      </c>
      <c r="I975" t="s">
        <v>84</v>
      </c>
      <c r="K975">
        <v>6</v>
      </c>
      <c r="L975" t="s">
        <v>85</v>
      </c>
      <c r="M975">
        <v>30</v>
      </c>
      <c r="N975">
        <v>2.5000000000000001E-2</v>
      </c>
      <c r="O975">
        <v>0.25</v>
      </c>
      <c r="P975" t="s">
        <v>2041</v>
      </c>
      <c r="Q975" t="s">
        <v>87</v>
      </c>
      <c r="R975" t="s">
        <v>87</v>
      </c>
      <c r="S975" t="s">
        <v>88</v>
      </c>
      <c r="T975" t="b">
        <v>0</v>
      </c>
      <c r="U975">
        <v>2.5000000000000001E-2</v>
      </c>
      <c r="V975">
        <v>1.8396301915511441E-2</v>
      </c>
      <c r="W975">
        <v>4</v>
      </c>
      <c r="Y975">
        <v>6.0607973751822266</v>
      </c>
      <c r="Z975">
        <v>6.1219116926961634</v>
      </c>
      <c r="AA975">
        <v>6.0607973751822266</v>
      </c>
      <c r="AB975">
        <v>6.0607973751822266</v>
      </c>
      <c r="AC975">
        <v>0.1126205357989444</v>
      </c>
      <c r="AD975">
        <v>0.1126205357989437</v>
      </c>
      <c r="AE975">
        <v>266.63356680026942</v>
      </c>
      <c r="AF975">
        <v>14336.60546267567</v>
      </c>
      <c r="AG975">
        <v>0.1125139657396268</v>
      </c>
      <c r="AH975">
        <v>6.0497571825169283</v>
      </c>
      <c r="AI975">
        <v>1.5800114714292179</v>
      </c>
      <c r="AJ975">
        <v>3.2473092778847832</v>
      </c>
      <c r="AK975">
        <v>6.3200458857168726</v>
      </c>
      <c r="AL975">
        <v>12.989237111539129</v>
      </c>
      <c r="AM975">
        <v>9.5326273368499762E-2</v>
      </c>
      <c r="AN975">
        <v>0.1126205357989437</v>
      </c>
      <c r="AO975">
        <v>0.98552424547024986</v>
      </c>
      <c r="AP975">
        <v>0.98552424547024986</v>
      </c>
      <c r="AQ975" t="b">
        <v>1</v>
      </c>
      <c r="AR975" t="b">
        <v>1</v>
      </c>
      <c r="AU975">
        <v>266.61737160445563</v>
      </c>
      <c r="AV975">
        <v>14333.03137734771</v>
      </c>
      <c r="AW975">
        <v>0.112520800199422</v>
      </c>
      <c r="AX975">
        <v>0.112520800199422</v>
      </c>
      <c r="AY975">
        <v>0.112520800199422</v>
      </c>
      <c r="AZ975" t="s">
        <v>89</v>
      </c>
      <c r="BA975" s="1">
        <v>6.048983793356232</v>
      </c>
      <c r="BB975">
        <v>6.048983793356232</v>
      </c>
      <c r="BC975">
        <v>6.048983793356232</v>
      </c>
      <c r="BD975" t="s">
        <v>89</v>
      </c>
      <c r="BE975">
        <v>6.1135421133831969</v>
      </c>
      <c r="BF975">
        <v>6.1135421133831969</v>
      </c>
      <c r="BG975">
        <v>6.1135421133831969</v>
      </c>
      <c r="BH975" t="s">
        <v>89</v>
      </c>
      <c r="BI975">
        <v>1.840517299342749E-2</v>
      </c>
      <c r="BJ975">
        <v>75.198526489637899</v>
      </c>
      <c r="BK975">
        <v>8800.7182392921222</v>
      </c>
      <c r="BL975">
        <v>0.3989439873417453</v>
      </c>
      <c r="BM975">
        <v>0.3989439873417453</v>
      </c>
      <c r="BN975">
        <v>0.3989439873417453</v>
      </c>
      <c r="BO975" t="s">
        <v>89</v>
      </c>
      <c r="BP975" t="s">
        <v>90</v>
      </c>
      <c r="BQ975" s="2">
        <v>38.461220168754672</v>
      </c>
      <c r="BR975">
        <v>38.461220168754672</v>
      </c>
      <c r="BS975">
        <v>38.461220168754672</v>
      </c>
      <c r="BT975" t="s">
        <v>89</v>
      </c>
      <c r="BU975" t="s">
        <v>91</v>
      </c>
      <c r="BV975">
        <v>9.9735996835436325E-2</v>
      </c>
      <c r="BW975">
        <v>9.6153050421886679</v>
      </c>
      <c r="BX975">
        <v>1.0372629510746559E-2</v>
      </c>
      <c r="BY975">
        <v>0.51942429817330471</v>
      </c>
      <c r="BZ975">
        <v>42</v>
      </c>
      <c r="CA975">
        <v>0.45048214319577767</v>
      </c>
      <c r="CB975">
        <v>0.45048214319577501</v>
      </c>
      <c r="CC975">
        <v>24.48764677078465</v>
      </c>
      <c r="CD975">
        <v>24.24318950072891</v>
      </c>
      <c r="CG975">
        <f>+COUNTIF(IV!A:A,A975)</f>
        <v>1</v>
      </c>
      <c r="CH975" s="1">
        <f>+VLOOKUP(A975,IV!A:Q,17,0)</f>
        <v>6.0489837933562347</v>
      </c>
      <c r="CI975" t="b">
        <f t="shared" si="60"/>
        <v>1</v>
      </c>
      <c r="CJ975" s="7">
        <f t="shared" si="61"/>
        <v>0</v>
      </c>
      <c r="CL975">
        <f>+COUNTIF(EV!A:A,A975)</f>
        <v>1</v>
      </c>
      <c r="CM975" s="2">
        <f>+VLOOKUP(A975,EV!A:R,18,0)</f>
        <v>38.461220168754657</v>
      </c>
      <c r="CN975" t="b">
        <f t="shared" si="62"/>
        <v>1</v>
      </c>
      <c r="CO975" s="7">
        <f t="shared" si="63"/>
        <v>0</v>
      </c>
    </row>
    <row r="976" spans="1:93" x14ac:dyDescent="0.3">
      <c r="A976" t="s">
        <v>2042</v>
      </c>
      <c r="B976" t="s">
        <v>1716</v>
      </c>
      <c r="C976">
        <v>1.34</v>
      </c>
      <c r="D976">
        <v>4.41</v>
      </c>
      <c r="E976">
        <v>4.3</v>
      </c>
      <c r="F976">
        <v>1.1000000000000001</v>
      </c>
      <c r="G976">
        <v>0</v>
      </c>
      <c r="H976">
        <v>0</v>
      </c>
      <c r="I976" t="s">
        <v>84</v>
      </c>
      <c r="K976">
        <v>6</v>
      </c>
      <c r="L976" t="s">
        <v>85</v>
      </c>
      <c r="M976">
        <v>30</v>
      </c>
      <c r="N976">
        <v>2.5000000000000001E-2</v>
      </c>
      <c r="O976">
        <v>0.4375</v>
      </c>
      <c r="P976" t="s">
        <v>2043</v>
      </c>
      <c r="Q976" t="s">
        <v>87</v>
      </c>
      <c r="R976" t="s">
        <v>87</v>
      </c>
      <c r="S976" t="s">
        <v>88</v>
      </c>
      <c r="T976" t="b">
        <v>0</v>
      </c>
      <c r="U976">
        <v>2.5000000000000001E-2</v>
      </c>
      <c r="V976">
        <v>1.8396301915511441E-2</v>
      </c>
      <c r="W976">
        <v>4</v>
      </c>
      <c r="Y976">
        <v>6.0607973751822266</v>
      </c>
      <c r="Z976">
        <v>6.1219116926961634</v>
      </c>
      <c r="AA976">
        <v>6.0607973751822266</v>
      </c>
      <c r="AB976">
        <v>6.0607973751822266</v>
      </c>
      <c r="AC976">
        <v>0.1126205357989444</v>
      </c>
      <c r="AD976">
        <v>0.1126205357989437</v>
      </c>
      <c r="AE976">
        <v>266.63356680026942</v>
      </c>
      <c r="AF976">
        <v>14336.60546267567</v>
      </c>
      <c r="AG976">
        <v>0.1125139657396268</v>
      </c>
      <c r="AH976">
        <v>6.0497571825169283</v>
      </c>
      <c r="AI976">
        <v>1.580011471429231</v>
      </c>
      <c r="AJ976">
        <v>3.2473092778847872</v>
      </c>
      <c r="AK976">
        <v>3.6114547918382409</v>
      </c>
      <c r="AL976">
        <v>7.422421206593798</v>
      </c>
      <c r="AM976">
        <v>9.5326273368499859E-2</v>
      </c>
      <c r="AN976">
        <v>0.1126205357989437</v>
      </c>
      <c r="AO976">
        <v>1.7246674295729369</v>
      </c>
      <c r="AP976">
        <v>1.7246674295729369</v>
      </c>
      <c r="AQ976" t="b">
        <v>1</v>
      </c>
      <c r="AR976" t="b">
        <v>1</v>
      </c>
      <c r="AU976">
        <v>266.61737160445563</v>
      </c>
      <c r="AV976">
        <v>14333.03137734771</v>
      </c>
      <c r="AW976">
        <v>0.112520800199422</v>
      </c>
      <c r="AX976">
        <v>0.112520800199422</v>
      </c>
      <c r="AY976">
        <v>0.112520800199422</v>
      </c>
      <c r="AZ976" t="s">
        <v>89</v>
      </c>
      <c r="BA976" s="1">
        <v>6.048983793356232</v>
      </c>
      <c r="BB976">
        <v>6.048983793356232</v>
      </c>
      <c r="BC976">
        <v>6.048983793356232</v>
      </c>
      <c r="BD976" t="s">
        <v>89</v>
      </c>
      <c r="BE976">
        <v>6.1135421133831969</v>
      </c>
      <c r="BF976">
        <v>6.1135421133831969</v>
      </c>
      <c r="BG976">
        <v>6.1135421133831969</v>
      </c>
      <c r="BH976" t="s">
        <v>89</v>
      </c>
      <c r="BI976">
        <v>1.840517299342749E-2</v>
      </c>
      <c r="BJ976">
        <v>131.59742135686639</v>
      </c>
      <c r="BK976">
        <v>15401.256918761261</v>
      </c>
      <c r="BL976">
        <v>0.2279679927667114</v>
      </c>
      <c r="BM976">
        <v>0.2279679927667114</v>
      </c>
      <c r="BN976">
        <v>0.2279679927667114</v>
      </c>
      <c r="BO976" t="s">
        <v>89</v>
      </c>
      <c r="BP976" t="s">
        <v>90</v>
      </c>
      <c r="BQ976" s="2">
        <v>21.97784009643124</v>
      </c>
      <c r="BR976">
        <v>21.97784009643124</v>
      </c>
      <c r="BS976">
        <v>21.97784009643124</v>
      </c>
      <c r="BT976" t="s">
        <v>89</v>
      </c>
      <c r="BU976" t="s">
        <v>91</v>
      </c>
      <c r="BV976">
        <v>9.9735996835436228E-2</v>
      </c>
      <c r="BW976">
        <v>9.6153050421886697</v>
      </c>
      <c r="BX976">
        <v>1.037262951074654E-2</v>
      </c>
      <c r="BY976">
        <v>0.90899252180328349</v>
      </c>
      <c r="BZ976">
        <v>42</v>
      </c>
      <c r="CA976">
        <v>0.25741836754044439</v>
      </c>
      <c r="CB976">
        <v>0.25741836754044278</v>
      </c>
      <c r="CC976">
        <v>13.992941011876949</v>
      </c>
      <c r="CD976">
        <v>13.85325114327366</v>
      </c>
      <c r="CG976">
        <f>+COUNTIF(IV!A:A,A976)</f>
        <v>1</v>
      </c>
      <c r="CH976" s="1">
        <f>+VLOOKUP(A976,IV!A:Q,17,0)</f>
        <v>6.0489837933562347</v>
      </c>
      <c r="CI976" t="b">
        <f t="shared" si="60"/>
        <v>1</v>
      </c>
      <c r="CJ976" s="7">
        <f t="shared" si="61"/>
        <v>0</v>
      </c>
      <c r="CL976">
        <f>+COUNTIF(EV!A:A,A976)</f>
        <v>1</v>
      </c>
      <c r="CM976" s="2">
        <f>+VLOOKUP(A976,EV!A:R,18,0)</f>
        <v>21.97784009643124</v>
      </c>
      <c r="CN976" t="b">
        <f t="shared" si="62"/>
        <v>1</v>
      </c>
      <c r="CO976" s="7">
        <f t="shared" si="63"/>
        <v>0</v>
      </c>
    </row>
    <row r="977" spans="1:93" x14ac:dyDescent="0.3">
      <c r="A977" t="s">
        <v>2044</v>
      </c>
      <c r="B977" t="s">
        <v>1716</v>
      </c>
      <c r="C977">
        <v>1.34</v>
      </c>
      <c r="D977">
        <v>4.41</v>
      </c>
      <c r="E977">
        <v>4.3</v>
      </c>
      <c r="F977">
        <v>1.1000000000000001</v>
      </c>
      <c r="G977">
        <v>0</v>
      </c>
      <c r="H977">
        <v>0</v>
      </c>
      <c r="I977" t="s">
        <v>84</v>
      </c>
      <c r="K977">
        <v>6</v>
      </c>
      <c r="L977" t="s">
        <v>85</v>
      </c>
      <c r="M977">
        <v>30</v>
      </c>
      <c r="N977">
        <v>2.5000000000000001E-2</v>
      </c>
      <c r="O977">
        <v>0.8125</v>
      </c>
      <c r="P977" t="s">
        <v>2045</v>
      </c>
      <c r="Q977" t="s">
        <v>87</v>
      </c>
      <c r="R977" t="s">
        <v>87</v>
      </c>
      <c r="S977" t="s">
        <v>88</v>
      </c>
      <c r="T977" t="b">
        <v>0</v>
      </c>
      <c r="U977">
        <v>2.5000000000000001E-2</v>
      </c>
      <c r="V977">
        <v>1.8396301915511441E-2</v>
      </c>
      <c r="W977">
        <v>4</v>
      </c>
      <c r="Y977">
        <v>6.0607973751822266</v>
      </c>
      <c r="Z977">
        <v>6.1219116926961634</v>
      </c>
      <c r="AA977">
        <v>6.0607973751822266</v>
      </c>
      <c r="AB977">
        <v>6.0607973751822266</v>
      </c>
      <c r="AC977">
        <v>0.1126205357989444</v>
      </c>
      <c r="AD977">
        <v>0.1126205357989437</v>
      </c>
      <c r="AE977">
        <v>266.63356680026942</v>
      </c>
      <c r="AF977">
        <v>14336.60546267567</v>
      </c>
      <c r="AG977">
        <v>0.1125139657396268</v>
      </c>
      <c r="AH977">
        <v>6.0497571825169283</v>
      </c>
      <c r="AI977">
        <v>1.580011471429227</v>
      </c>
      <c r="AJ977">
        <v>3.2473092778847832</v>
      </c>
      <c r="AK977">
        <v>1.9446295032975101</v>
      </c>
      <c r="AL977">
        <v>3.9966883420120412</v>
      </c>
      <c r="AM977">
        <v>9.5326273368499859E-2</v>
      </c>
      <c r="AN977">
        <v>0.1126205357989437</v>
      </c>
      <c r="AO977">
        <v>3.20295379777831</v>
      </c>
      <c r="AP977">
        <v>3.20295379777831</v>
      </c>
      <c r="AQ977" t="b">
        <v>1</v>
      </c>
      <c r="AR977" t="b">
        <v>1</v>
      </c>
      <c r="AU977">
        <v>266.61737160445563</v>
      </c>
      <c r="AV977">
        <v>14333.03137734771</v>
      </c>
      <c r="AW977">
        <v>0.112520800199422</v>
      </c>
      <c r="AX977">
        <v>0.112520800199422</v>
      </c>
      <c r="AY977">
        <v>0.112520800199422</v>
      </c>
      <c r="AZ977" t="s">
        <v>89</v>
      </c>
      <c r="BA977" s="1">
        <v>6.048983793356232</v>
      </c>
      <c r="BB977">
        <v>6.048983793356232</v>
      </c>
      <c r="BC977">
        <v>6.048983793356232</v>
      </c>
      <c r="BD977" t="s">
        <v>89</v>
      </c>
      <c r="BE977">
        <v>6.1135421133831969</v>
      </c>
      <c r="BF977">
        <v>6.1135421133831969</v>
      </c>
      <c r="BG977">
        <v>6.1135421133831969</v>
      </c>
      <c r="BH977" t="s">
        <v>89</v>
      </c>
      <c r="BI977">
        <v>1.840517299342749E-2</v>
      </c>
      <c r="BJ977">
        <v>244.3952110913234</v>
      </c>
      <c r="BK977">
        <v>28602.33427769948</v>
      </c>
      <c r="BL977">
        <v>0.12275199610515231</v>
      </c>
      <c r="BM977">
        <v>0.12275199610515231</v>
      </c>
      <c r="BN977">
        <v>0.12275199610515231</v>
      </c>
      <c r="BO977" t="s">
        <v>89</v>
      </c>
      <c r="BP977" t="s">
        <v>90</v>
      </c>
      <c r="BQ977" s="2">
        <v>11.834221590386059</v>
      </c>
      <c r="BR977">
        <v>11.834221590386059</v>
      </c>
      <c r="BS977">
        <v>11.834221590386059</v>
      </c>
      <c r="BT977" t="s">
        <v>89</v>
      </c>
      <c r="BU977" t="s">
        <v>91</v>
      </c>
      <c r="BV977">
        <v>9.9735996835436241E-2</v>
      </c>
      <c r="BW977">
        <v>9.6153050421886768</v>
      </c>
      <c r="BX977">
        <v>1.037262951074654E-2</v>
      </c>
      <c r="BY977">
        <v>1.6881289690632399</v>
      </c>
      <c r="BZ977">
        <v>42</v>
      </c>
      <c r="CA977">
        <v>0.13860989021408551</v>
      </c>
      <c r="CB977">
        <v>0.1386098902140846</v>
      </c>
      <c r="CC977">
        <v>7.5346605448568162</v>
      </c>
      <c r="CD977">
        <v>7.4594429233012018</v>
      </c>
      <c r="CG977">
        <f>+COUNTIF(IV!A:A,A977)</f>
        <v>1</v>
      </c>
      <c r="CH977" s="1">
        <f>+VLOOKUP(A977,IV!A:Q,17,0)</f>
        <v>6.0489837933562347</v>
      </c>
      <c r="CI977" t="b">
        <f t="shared" si="60"/>
        <v>1</v>
      </c>
      <c r="CJ977" s="7">
        <f t="shared" si="61"/>
        <v>0</v>
      </c>
      <c r="CL977">
        <f>+COUNTIF(EV!A:A,A977)</f>
        <v>1</v>
      </c>
      <c r="CM977" s="2">
        <f>+VLOOKUP(A977,EV!A:R,18,0)</f>
        <v>11.83422159038607</v>
      </c>
      <c r="CN977" t="b">
        <f t="shared" si="62"/>
        <v>1</v>
      </c>
      <c r="CO977" s="7">
        <f t="shared" si="63"/>
        <v>0</v>
      </c>
    </row>
    <row r="978" spans="1:93" x14ac:dyDescent="0.3">
      <c r="A978" t="s">
        <v>2046</v>
      </c>
      <c r="B978" t="s">
        <v>1716</v>
      </c>
      <c r="C978">
        <v>1.34</v>
      </c>
      <c r="D978">
        <v>4.41</v>
      </c>
      <c r="E978">
        <v>4.3</v>
      </c>
      <c r="F978">
        <v>1.1000000000000001</v>
      </c>
      <c r="G978">
        <v>0</v>
      </c>
      <c r="H978">
        <v>0</v>
      </c>
      <c r="I978" t="s">
        <v>84</v>
      </c>
      <c r="K978">
        <v>6</v>
      </c>
      <c r="L978" t="s">
        <v>85</v>
      </c>
      <c r="M978">
        <v>30</v>
      </c>
      <c r="N978">
        <v>0.1</v>
      </c>
      <c r="O978">
        <v>0.25</v>
      </c>
      <c r="P978" t="s">
        <v>2047</v>
      </c>
      <c r="Q978" t="s">
        <v>87</v>
      </c>
      <c r="R978" t="s">
        <v>87</v>
      </c>
      <c r="S978" t="s">
        <v>88</v>
      </c>
      <c r="T978" t="b">
        <v>0</v>
      </c>
      <c r="U978">
        <v>0.1</v>
      </c>
      <c r="V978">
        <v>1.8396301915511441E-2</v>
      </c>
      <c r="W978">
        <v>4</v>
      </c>
      <c r="Y978">
        <v>6.0607973751822266</v>
      </c>
      <c r="Z978">
        <v>6.1219116926961634</v>
      </c>
      <c r="AA978">
        <v>6.0607973751822266</v>
      </c>
      <c r="AB978">
        <v>6.0607973751822266</v>
      </c>
      <c r="AC978">
        <v>0.1126205357989444</v>
      </c>
      <c r="AD978">
        <v>0.1126205357989437</v>
      </c>
      <c r="AE978">
        <v>266.63356680026942</v>
      </c>
      <c r="AF978">
        <v>14336.60546267567</v>
      </c>
      <c r="AG978">
        <v>0.1125139657396268</v>
      </c>
      <c r="AH978">
        <v>6.0497571825169283</v>
      </c>
      <c r="AI978">
        <v>6.1634089693935223</v>
      </c>
      <c r="AJ978">
        <v>6.1442948748721937</v>
      </c>
      <c r="AK978">
        <v>24.653635877574089</v>
      </c>
      <c r="AL978">
        <v>24.577179499488771</v>
      </c>
      <c r="AM978">
        <v>0.11297088349711611</v>
      </c>
      <c r="AN978">
        <v>0.1126205357989437</v>
      </c>
      <c r="AO978">
        <v>1.475360448137089</v>
      </c>
      <c r="AP978">
        <v>1.475360448137089</v>
      </c>
      <c r="AQ978" t="b">
        <v>0</v>
      </c>
      <c r="AR978" t="b">
        <v>0</v>
      </c>
      <c r="AU978">
        <v>266.61737160445563</v>
      </c>
      <c r="AV978">
        <v>14333.03137734771</v>
      </c>
      <c r="AW978">
        <v>0.112520800199422</v>
      </c>
      <c r="AX978">
        <v>0.112520800199422</v>
      </c>
      <c r="AY978">
        <v>0.112520800199422</v>
      </c>
      <c r="AZ978" t="s">
        <v>89</v>
      </c>
      <c r="BA978" s="1">
        <v>6.048983793356232</v>
      </c>
      <c r="BB978">
        <v>6.048983793356232</v>
      </c>
      <c r="BC978">
        <v>6.048983793356232</v>
      </c>
      <c r="BD978" t="s">
        <v>89</v>
      </c>
      <c r="BE978">
        <v>6.1135421133831969</v>
      </c>
      <c r="BF978">
        <v>6.1135421133831969</v>
      </c>
      <c r="BG978">
        <v>6.1135421133831969</v>
      </c>
      <c r="BH978" t="s">
        <v>89</v>
      </c>
      <c r="BI978">
        <v>1.840517299342749E-2</v>
      </c>
      <c r="BJ978">
        <v>66.388787693170997</v>
      </c>
      <c r="BK978">
        <v>4264.7654091172526</v>
      </c>
      <c r="BL978">
        <v>0.45188353398846459</v>
      </c>
      <c r="BM978">
        <v>0.45188353398846459</v>
      </c>
      <c r="BN978">
        <v>0.45188353398846459</v>
      </c>
      <c r="BO978" t="s">
        <v>89</v>
      </c>
      <c r="BP978" t="s">
        <v>90</v>
      </c>
      <c r="BQ978" s="2">
        <v>24.775797689759671</v>
      </c>
      <c r="BR978">
        <v>24.775797689759671</v>
      </c>
      <c r="BS978">
        <v>24.775797689759671</v>
      </c>
      <c r="BT978" t="s">
        <v>89</v>
      </c>
      <c r="BU978" t="s">
        <v>91</v>
      </c>
      <c r="BV978">
        <v>0.1129708834971162</v>
      </c>
      <c r="BW978">
        <v>6.1939494224399176</v>
      </c>
      <c r="BX978">
        <v>1.8238909586157832E-2</v>
      </c>
      <c r="BY978">
        <v>0.83625668349433979</v>
      </c>
      <c r="BZ978">
        <v>21</v>
      </c>
      <c r="CA978">
        <v>0.45048214319577767</v>
      </c>
      <c r="CB978">
        <v>0.45048214319577501</v>
      </c>
      <c r="CC978">
        <v>24.48764677078465</v>
      </c>
      <c r="CD978">
        <v>24.24318950072891</v>
      </c>
      <c r="CG978">
        <f>+COUNTIF(IV!A:A,A978)</f>
        <v>1</v>
      </c>
      <c r="CH978" s="1">
        <f>+VLOOKUP(A978,IV!A:Q,17,0)</f>
        <v>6.0489837933562347</v>
      </c>
      <c r="CI978" t="b">
        <f t="shared" si="60"/>
        <v>1</v>
      </c>
      <c r="CJ978" s="7">
        <f t="shared" si="61"/>
        <v>0</v>
      </c>
      <c r="CL978">
        <f>+COUNTIF(EV!A:A,A978)</f>
        <v>1</v>
      </c>
      <c r="CM978" s="2">
        <f>+VLOOKUP(A978,EV!A:R,18,0)</f>
        <v>24.775797689759671</v>
      </c>
      <c r="CN978" t="b">
        <f t="shared" si="62"/>
        <v>1</v>
      </c>
      <c r="CO978" s="7">
        <f t="shared" si="63"/>
        <v>0</v>
      </c>
    </row>
    <row r="979" spans="1:93" x14ac:dyDescent="0.3">
      <c r="A979" t="s">
        <v>2048</v>
      </c>
      <c r="B979" t="s">
        <v>1716</v>
      </c>
      <c r="C979">
        <v>1.34</v>
      </c>
      <c r="D979">
        <v>4.41</v>
      </c>
      <c r="E979">
        <v>4.3</v>
      </c>
      <c r="F979">
        <v>1.1000000000000001</v>
      </c>
      <c r="G979">
        <v>0</v>
      </c>
      <c r="H979">
        <v>0</v>
      </c>
      <c r="I979" t="s">
        <v>84</v>
      </c>
      <c r="K979">
        <v>6</v>
      </c>
      <c r="L979" t="s">
        <v>85</v>
      </c>
      <c r="M979">
        <v>30</v>
      </c>
      <c r="N979">
        <v>0.1</v>
      </c>
      <c r="O979">
        <v>0.4375</v>
      </c>
      <c r="P979" t="s">
        <v>2049</v>
      </c>
      <c r="Q979" t="s">
        <v>87</v>
      </c>
      <c r="R979" t="s">
        <v>87</v>
      </c>
      <c r="S979" t="s">
        <v>88</v>
      </c>
      <c r="T979" t="b">
        <v>0</v>
      </c>
      <c r="U979">
        <v>0.1</v>
      </c>
      <c r="V979">
        <v>1.8396301915511441E-2</v>
      </c>
      <c r="W979">
        <v>4</v>
      </c>
      <c r="Y979">
        <v>6.0607973751822266</v>
      </c>
      <c r="Z979">
        <v>6.1219116926961634</v>
      </c>
      <c r="AA979">
        <v>6.0607973751822266</v>
      </c>
      <c r="AB979">
        <v>6.0607973751822266</v>
      </c>
      <c r="AC979">
        <v>0.1126205357989444</v>
      </c>
      <c r="AD979">
        <v>0.1126205357989437</v>
      </c>
      <c r="AE979">
        <v>266.63356680026942</v>
      </c>
      <c r="AF979">
        <v>14336.60546267567</v>
      </c>
      <c r="AG979">
        <v>0.1125139657396268</v>
      </c>
      <c r="AH979">
        <v>6.0497571825169283</v>
      </c>
      <c r="AI979">
        <v>6.1634089693935268</v>
      </c>
      <c r="AJ979">
        <v>6.1442948748721937</v>
      </c>
      <c r="AK979">
        <v>14.08779193004235</v>
      </c>
      <c r="AL979">
        <v>14.04410257113644</v>
      </c>
      <c r="AM979">
        <v>0.1129708834971162</v>
      </c>
      <c r="AN979">
        <v>0.1126205357989437</v>
      </c>
      <c r="AO979">
        <v>2.581880784239905</v>
      </c>
      <c r="AP979">
        <v>2.581880784239905</v>
      </c>
      <c r="AQ979" t="b">
        <v>0</v>
      </c>
      <c r="AR979" t="b">
        <v>0</v>
      </c>
      <c r="AU979">
        <v>266.61737160445563</v>
      </c>
      <c r="AV979">
        <v>14333.03137734771</v>
      </c>
      <c r="AW979">
        <v>0.112520800199422</v>
      </c>
      <c r="AX979">
        <v>0.112520800199422</v>
      </c>
      <c r="AY979">
        <v>0.112520800199422</v>
      </c>
      <c r="AZ979" t="s">
        <v>89</v>
      </c>
      <c r="BA979" s="1">
        <v>6.048983793356232</v>
      </c>
      <c r="BB979">
        <v>6.048983793356232</v>
      </c>
      <c r="BC979">
        <v>6.048983793356232</v>
      </c>
      <c r="BD979" t="s">
        <v>89</v>
      </c>
      <c r="BE979">
        <v>6.1135421133831969</v>
      </c>
      <c r="BF979">
        <v>6.1135421133831969</v>
      </c>
      <c r="BG979">
        <v>6.1135421133831969</v>
      </c>
      <c r="BH979" t="s">
        <v>89</v>
      </c>
      <c r="BI979">
        <v>1.840517299342749E-2</v>
      </c>
      <c r="BJ979">
        <v>116.18037846304919</v>
      </c>
      <c r="BK979">
        <v>7463.3394659551914</v>
      </c>
      <c r="BL979">
        <v>0.25821916227912273</v>
      </c>
      <c r="BM979">
        <v>0.25821916227912273</v>
      </c>
      <c r="BN979">
        <v>0.25821916227912273</v>
      </c>
      <c r="BO979" t="s">
        <v>89</v>
      </c>
      <c r="BP979" t="s">
        <v>90</v>
      </c>
      <c r="BQ979" s="2">
        <v>14.157598679862669</v>
      </c>
      <c r="BR979">
        <v>14.157598679862669</v>
      </c>
      <c r="BS979">
        <v>14.157598679862669</v>
      </c>
      <c r="BT979" t="s">
        <v>89</v>
      </c>
      <c r="BU979" t="s">
        <v>91</v>
      </c>
      <c r="BV979">
        <v>0.1129708834971162</v>
      </c>
      <c r="BW979">
        <v>6.1939494224399194</v>
      </c>
      <c r="BX979">
        <v>1.8238909586157832E-2</v>
      </c>
      <c r="BY979">
        <v>1.4634491961150939</v>
      </c>
      <c r="BZ979">
        <v>21</v>
      </c>
      <c r="CA979">
        <v>0.25741836754044439</v>
      </c>
      <c r="CB979">
        <v>0.25741836754044278</v>
      </c>
      <c r="CC979">
        <v>13.992941011876949</v>
      </c>
      <c r="CD979">
        <v>13.85325114327366</v>
      </c>
      <c r="CG979">
        <f>+COUNTIF(IV!A:A,A979)</f>
        <v>1</v>
      </c>
      <c r="CH979" s="1">
        <f>+VLOOKUP(A979,IV!A:Q,17,0)</f>
        <v>6.0489837933562347</v>
      </c>
      <c r="CI979" t="b">
        <f t="shared" si="60"/>
        <v>1</v>
      </c>
      <c r="CJ979" s="7">
        <f t="shared" si="61"/>
        <v>0</v>
      </c>
      <c r="CL979">
        <f>+COUNTIF(EV!A:A,A979)</f>
        <v>1</v>
      </c>
      <c r="CM979" s="2">
        <f>+VLOOKUP(A979,EV!A:R,18,0)</f>
        <v>14.157598679862669</v>
      </c>
      <c r="CN979" t="b">
        <f t="shared" si="62"/>
        <v>1</v>
      </c>
      <c r="CO979" s="7">
        <f t="shared" si="63"/>
        <v>0</v>
      </c>
    </row>
    <row r="980" spans="1:93" x14ac:dyDescent="0.3">
      <c r="A980" t="s">
        <v>2050</v>
      </c>
      <c r="B980" t="s">
        <v>1716</v>
      </c>
      <c r="C980">
        <v>1.34</v>
      </c>
      <c r="D980">
        <v>4.41</v>
      </c>
      <c r="E980">
        <v>4.3</v>
      </c>
      <c r="F980">
        <v>1.1000000000000001</v>
      </c>
      <c r="G980">
        <v>0</v>
      </c>
      <c r="H980">
        <v>0</v>
      </c>
      <c r="I980" t="s">
        <v>84</v>
      </c>
      <c r="K980">
        <v>6</v>
      </c>
      <c r="L980" t="s">
        <v>85</v>
      </c>
      <c r="M980">
        <v>30</v>
      </c>
      <c r="N980">
        <v>0.1</v>
      </c>
      <c r="O980">
        <v>0.8125</v>
      </c>
      <c r="P980" t="s">
        <v>2051</v>
      </c>
      <c r="Q980" t="s">
        <v>87</v>
      </c>
      <c r="R980" t="s">
        <v>87</v>
      </c>
      <c r="S980" t="s">
        <v>88</v>
      </c>
      <c r="T980" t="b">
        <v>0</v>
      </c>
      <c r="U980">
        <v>0.1</v>
      </c>
      <c r="V980">
        <v>1.8396301915511441E-2</v>
      </c>
      <c r="W980">
        <v>4</v>
      </c>
      <c r="Y980">
        <v>6.0607973751822266</v>
      </c>
      <c r="Z980">
        <v>6.1219116926961634</v>
      </c>
      <c r="AA980">
        <v>6.0607973751822266</v>
      </c>
      <c r="AB980">
        <v>6.0607973751822266</v>
      </c>
      <c r="AC980">
        <v>0.1126205357989444</v>
      </c>
      <c r="AD980">
        <v>0.1126205357989437</v>
      </c>
      <c r="AE980">
        <v>266.63356680026942</v>
      </c>
      <c r="AF980">
        <v>14336.60546267567</v>
      </c>
      <c r="AG980">
        <v>0.1125139657396268</v>
      </c>
      <c r="AH980">
        <v>6.0497571825169283</v>
      </c>
      <c r="AI980">
        <v>6.1634089693935312</v>
      </c>
      <c r="AJ980">
        <v>6.1442948748721946</v>
      </c>
      <c r="AK980">
        <v>7.5857341161766536</v>
      </c>
      <c r="AL980">
        <v>7.5622090767657779</v>
      </c>
      <c r="AM980">
        <v>0.1129708834971162</v>
      </c>
      <c r="AN980">
        <v>0.1126205357989437</v>
      </c>
      <c r="AO980">
        <v>4.794921456445536</v>
      </c>
      <c r="AP980">
        <v>4.794921456445536</v>
      </c>
      <c r="AQ980" t="b">
        <v>0</v>
      </c>
      <c r="AR980" t="b">
        <v>0</v>
      </c>
      <c r="AU980">
        <v>266.61737160445563</v>
      </c>
      <c r="AV980">
        <v>14333.03137734771</v>
      </c>
      <c r="AW980">
        <v>0.112520800199422</v>
      </c>
      <c r="AX980">
        <v>0.112520800199422</v>
      </c>
      <c r="AY980">
        <v>0.112520800199422</v>
      </c>
      <c r="AZ980" t="s">
        <v>89</v>
      </c>
      <c r="BA980" s="1">
        <v>6.048983793356232</v>
      </c>
      <c r="BB980">
        <v>6.048983793356232</v>
      </c>
      <c r="BC980">
        <v>6.048983793356232</v>
      </c>
      <c r="BD980" t="s">
        <v>89</v>
      </c>
      <c r="BE980">
        <v>6.1135421133831969</v>
      </c>
      <c r="BF980">
        <v>6.1135421133831969</v>
      </c>
      <c r="BG980">
        <v>6.1135421133831969</v>
      </c>
      <c r="BH980" t="s">
        <v>89</v>
      </c>
      <c r="BI980">
        <v>1.840517299342749E-2</v>
      </c>
      <c r="BJ980">
        <v>215.76356000280569</v>
      </c>
      <c r="BK980">
        <v>13860.48757963107</v>
      </c>
      <c r="BL980">
        <v>0.13904108738106599</v>
      </c>
      <c r="BM980">
        <v>0.13904108738106599</v>
      </c>
      <c r="BN980">
        <v>0.13904108738106599</v>
      </c>
      <c r="BO980" t="s">
        <v>89</v>
      </c>
      <c r="BP980" t="s">
        <v>90</v>
      </c>
      <c r="BQ980" s="2">
        <v>7.6233223660798979</v>
      </c>
      <c r="BR980">
        <v>7.6233223660798979</v>
      </c>
      <c r="BS980">
        <v>7.6233223660798979</v>
      </c>
      <c r="BT980" t="s">
        <v>89</v>
      </c>
      <c r="BU980" t="s">
        <v>91</v>
      </c>
      <c r="BV980">
        <v>0.1129708834971162</v>
      </c>
      <c r="BW980">
        <v>6.1939494224399168</v>
      </c>
      <c r="BX980">
        <v>1.8238909586157832E-2</v>
      </c>
      <c r="BY980">
        <v>2.717834221356604</v>
      </c>
      <c r="BZ980">
        <v>21</v>
      </c>
      <c r="CA980">
        <v>0.13860989021408551</v>
      </c>
      <c r="CB980">
        <v>0.1386098902140846</v>
      </c>
      <c r="CC980">
        <v>7.5346605448568162</v>
      </c>
      <c r="CD980">
        <v>7.4594429233012018</v>
      </c>
      <c r="CG980">
        <f>+COUNTIF(IV!A:A,A980)</f>
        <v>1</v>
      </c>
      <c r="CH980" s="1">
        <f>+VLOOKUP(A980,IV!A:Q,17,0)</f>
        <v>6.0489837933562347</v>
      </c>
      <c r="CI980" t="b">
        <f t="shared" si="60"/>
        <v>1</v>
      </c>
      <c r="CJ980" s="7">
        <f t="shared" si="61"/>
        <v>0</v>
      </c>
      <c r="CL980">
        <f>+COUNTIF(EV!A:A,A980)</f>
        <v>1</v>
      </c>
      <c r="CM980" s="2">
        <f>+VLOOKUP(A980,EV!A:R,18,0)</f>
        <v>7.6233223660798988</v>
      </c>
      <c r="CN980" t="b">
        <f t="shared" si="62"/>
        <v>1</v>
      </c>
      <c r="CO980" s="7">
        <f t="shared" si="63"/>
        <v>0</v>
      </c>
    </row>
    <row r="981" spans="1:93" x14ac:dyDescent="0.3">
      <c r="A981" t="s">
        <v>2052</v>
      </c>
      <c r="B981" t="s">
        <v>1716</v>
      </c>
      <c r="C981">
        <v>1.34</v>
      </c>
      <c r="D981">
        <v>4.41</v>
      </c>
      <c r="E981">
        <v>4.3</v>
      </c>
      <c r="F981">
        <v>1.1000000000000001</v>
      </c>
      <c r="G981">
        <v>0</v>
      </c>
      <c r="H981">
        <v>0</v>
      </c>
      <c r="I981" t="s">
        <v>84</v>
      </c>
      <c r="K981">
        <v>6</v>
      </c>
      <c r="L981" t="s">
        <v>85</v>
      </c>
      <c r="M981">
        <v>30</v>
      </c>
      <c r="N981">
        <v>0.17499999999999999</v>
      </c>
      <c r="O981">
        <v>0.25</v>
      </c>
      <c r="P981" t="s">
        <v>2053</v>
      </c>
      <c r="Q981" t="s">
        <v>87</v>
      </c>
      <c r="R981" t="s">
        <v>87</v>
      </c>
      <c r="S981" t="s">
        <v>88</v>
      </c>
      <c r="T981" t="b">
        <v>0</v>
      </c>
      <c r="U981">
        <v>0.17499999999999999</v>
      </c>
      <c r="V981">
        <v>1.8396301915511441E-2</v>
      </c>
      <c r="W981">
        <v>4</v>
      </c>
      <c r="Y981">
        <v>6.0607973751822266</v>
      </c>
      <c r="Z981">
        <v>6.1219116926961634</v>
      </c>
      <c r="AA981">
        <v>6.0607973751822266</v>
      </c>
      <c r="AB981">
        <v>6.0607973751822266</v>
      </c>
      <c r="AC981">
        <v>0.1126205357989444</v>
      </c>
      <c r="AD981">
        <v>0.1126205357989437</v>
      </c>
      <c r="AE981">
        <v>266.63356680026942</v>
      </c>
      <c r="AF981">
        <v>14336.60546267567</v>
      </c>
      <c r="AG981">
        <v>0.1125139657396268</v>
      </c>
      <c r="AH981">
        <v>6.0497571825169283</v>
      </c>
      <c r="AI981">
        <v>6.1464818275372117</v>
      </c>
      <c r="AJ981">
        <v>6.1220219330598642</v>
      </c>
      <c r="AK981">
        <v>24.58592731014885</v>
      </c>
      <c r="AL981">
        <v>24.48808773223946</v>
      </c>
      <c r="AM981">
        <v>0.11307049929985</v>
      </c>
      <c r="AN981">
        <v>0.1126205357989437</v>
      </c>
      <c r="AO981">
        <v>1.355275006486339</v>
      </c>
      <c r="AP981">
        <v>1.355275006486339</v>
      </c>
      <c r="AQ981" t="b">
        <v>0</v>
      </c>
      <c r="AR981" t="b">
        <v>0</v>
      </c>
      <c r="AU981">
        <v>266.61737160445563</v>
      </c>
      <c r="AV981">
        <v>14333.03137734771</v>
      </c>
      <c r="AW981">
        <v>0.112520800199422</v>
      </c>
      <c r="AX981">
        <v>0.112520800199422</v>
      </c>
      <c r="AY981">
        <v>0.112520800199422</v>
      </c>
      <c r="AZ981" t="s">
        <v>89</v>
      </c>
      <c r="BA981" s="1">
        <v>6.048983793356232</v>
      </c>
      <c r="BB981">
        <v>6.048983793356232</v>
      </c>
      <c r="BC981">
        <v>6.048983793356232</v>
      </c>
      <c r="BD981" t="s">
        <v>89</v>
      </c>
      <c r="BE981">
        <v>6.1135421133831969</v>
      </c>
      <c r="BF981">
        <v>6.1135421133831969</v>
      </c>
      <c r="BG981">
        <v>6.1135421133831969</v>
      </c>
      <c r="BH981" t="s">
        <v>89</v>
      </c>
      <c r="BI981">
        <v>1.840517299342749E-2</v>
      </c>
      <c r="BJ981">
        <v>66.380556894724378</v>
      </c>
      <c r="BK981">
        <v>3974.2979314872168</v>
      </c>
      <c r="BL981">
        <v>0.45193956488762538</v>
      </c>
      <c r="BM981">
        <v>0.45193956488762538</v>
      </c>
      <c r="BN981">
        <v>0.45193956488762538</v>
      </c>
      <c r="BO981" t="s">
        <v>89</v>
      </c>
      <c r="BP981" t="s">
        <v>90</v>
      </c>
      <c r="BQ981" s="2">
        <v>24.7012379472696</v>
      </c>
      <c r="BR981">
        <v>24.7012379472696</v>
      </c>
      <c r="BS981">
        <v>24.7012379472696</v>
      </c>
      <c r="BT981" t="s">
        <v>89</v>
      </c>
      <c r="BU981" t="s">
        <v>91</v>
      </c>
      <c r="BV981">
        <v>0.1129848912219064</v>
      </c>
      <c r="BW981">
        <v>6.1753094868173992</v>
      </c>
      <c r="BX981">
        <v>1.829623138129324E-2</v>
      </c>
      <c r="BY981">
        <v>0.94092480950640112</v>
      </c>
      <c r="BZ981">
        <v>14</v>
      </c>
      <c r="CA981">
        <v>0.45048214319577767</v>
      </c>
      <c r="CB981">
        <v>0.45048214319577501</v>
      </c>
      <c r="CC981">
        <v>24.48764677078465</v>
      </c>
      <c r="CD981">
        <v>24.24318950072891</v>
      </c>
      <c r="CG981">
        <f>+COUNTIF(IV!A:A,A981)</f>
        <v>1</v>
      </c>
      <c r="CH981" s="1">
        <f>+VLOOKUP(A981,IV!A:Q,17,0)</f>
        <v>6.0489837933562347</v>
      </c>
      <c r="CI981" t="b">
        <f t="shared" si="60"/>
        <v>1</v>
      </c>
      <c r="CJ981" s="7">
        <f t="shared" si="61"/>
        <v>0</v>
      </c>
      <c r="CL981">
        <f>+COUNTIF(EV!A:A,A981)</f>
        <v>1</v>
      </c>
      <c r="CM981" s="2">
        <f>+VLOOKUP(A981,EV!A:R,18,0)</f>
        <v>24.7012379472696</v>
      </c>
      <c r="CN981" t="b">
        <f t="shared" si="62"/>
        <v>1</v>
      </c>
      <c r="CO981" s="7">
        <f t="shared" si="63"/>
        <v>0</v>
      </c>
    </row>
    <row r="982" spans="1:93" x14ac:dyDescent="0.3">
      <c r="A982" t="s">
        <v>2054</v>
      </c>
      <c r="B982" t="s">
        <v>1716</v>
      </c>
      <c r="C982">
        <v>1.34</v>
      </c>
      <c r="D982">
        <v>4.41</v>
      </c>
      <c r="E982">
        <v>4.3</v>
      </c>
      <c r="F982">
        <v>1.1000000000000001</v>
      </c>
      <c r="G982">
        <v>0</v>
      </c>
      <c r="H982">
        <v>0</v>
      </c>
      <c r="I982" t="s">
        <v>84</v>
      </c>
      <c r="K982">
        <v>6</v>
      </c>
      <c r="L982" t="s">
        <v>85</v>
      </c>
      <c r="M982">
        <v>30</v>
      </c>
      <c r="N982">
        <v>0.17499999999999999</v>
      </c>
      <c r="O982">
        <v>0.4375</v>
      </c>
      <c r="P982" t="s">
        <v>2055</v>
      </c>
      <c r="Q982" t="s">
        <v>87</v>
      </c>
      <c r="R982" t="s">
        <v>87</v>
      </c>
      <c r="S982" t="s">
        <v>88</v>
      </c>
      <c r="T982" t="b">
        <v>0</v>
      </c>
      <c r="U982">
        <v>0.17499999999999999</v>
      </c>
      <c r="V982">
        <v>1.8396301915511441E-2</v>
      </c>
      <c r="W982">
        <v>4</v>
      </c>
      <c r="Y982">
        <v>6.0607973751822266</v>
      </c>
      <c r="Z982">
        <v>6.1219116926961634</v>
      </c>
      <c r="AA982">
        <v>6.0607973751822266</v>
      </c>
      <c r="AB982">
        <v>6.0607973751822266</v>
      </c>
      <c r="AC982">
        <v>0.1126205357989444</v>
      </c>
      <c r="AD982">
        <v>0.1126205357989437</v>
      </c>
      <c r="AE982">
        <v>266.63356680026942</v>
      </c>
      <c r="AF982">
        <v>14336.60546267567</v>
      </c>
      <c r="AG982">
        <v>0.1125139657396268</v>
      </c>
      <c r="AH982">
        <v>6.0497571825169283</v>
      </c>
      <c r="AI982">
        <v>6.1464818275372073</v>
      </c>
      <c r="AJ982">
        <v>6.1220219330598598</v>
      </c>
      <c r="AK982">
        <v>14.04910132008504</v>
      </c>
      <c r="AL982">
        <v>13.99319298985111</v>
      </c>
      <c r="AM982">
        <v>0.11307049929985</v>
      </c>
      <c r="AN982">
        <v>0.1126205357989437</v>
      </c>
      <c r="AO982">
        <v>2.3717312613510959</v>
      </c>
      <c r="AP982">
        <v>2.3717312613510959</v>
      </c>
      <c r="AQ982" t="b">
        <v>0</v>
      </c>
      <c r="AR982" t="b">
        <v>0</v>
      </c>
      <c r="AU982">
        <v>266.61737160445563</v>
      </c>
      <c r="AV982">
        <v>14333.03137734771</v>
      </c>
      <c r="AW982">
        <v>0.112520800199422</v>
      </c>
      <c r="AX982">
        <v>0.112520800199422</v>
      </c>
      <c r="AY982">
        <v>0.112520800199422</v>
      </c>
      <c r="AZ982" t="s">
        <v>89</v>
      </c>
      <c r="BA982" s="1">
        <v>6.048983793356232</v>
      </c>
      <c r="BB982">
        <v>6.048983793356232</v>
      </c>
      <c r="BC982">
        <v>6.048983793356232</v>
      </c>
      <c r="BD982" t="s">
        <v>89</v>
      </c>
      <c r="BE982">
        <v>6.1135421133831969</v>
      </c>
      <c r="BF982">
        <v>6.1135421133831969</v>
      </c>
      <c r="BG982">
        <v>6.1135421133831969</v>
      </c>
      <c r="BH982" t="s">
        <v>89</v>
      </c>
      <c r="BI982">
        <v>1.840517299342749E-2</v>
      </c>
      <c r="BJ982">
        <v>116.1659745657676</v>
      </c>
      <c r="BK982">
        <v>6955.0213801026284</v>
      </c>
      <c r="BL982">
        <v>0.25825117993578611</v>
      </c>
      <c r="BM982">
        <v>0.25825117993578611</v>
      </c>
      <c r="BN982">
        <v>0.25825117993578611</v>
      </c>
      <c r="BO982" t="s">
        <v>89</v>
      </c>
      <c r="BP982" t="s">
        <v>90</v>
      </c>
      <c r="BQ982" s="2">
        <v>14.11499311272549</v>
      </c>
      <c r="BR982">
        <v>14.11499311272549</v>
      </c>
      <c r="BS982">
        <v>14.11499311272549</v>
      </c>
      <c r="BT982" t="s">
        <v>89</v>
      </c>
      <c r="BU982" t="s">
        <v>91</v>
      </c>
      <c r="BV982">
        <v>0.1129848912219064</v>
      </c>
      <c r="BW982">
        <v>6.1753094868174019</v>
      </c>
      <c r="BX982">
        <v>1.829623138129324E-2</v>
      </c>
      <c r="BY982">
        <v>1.6466184166362019</v>
      </c>
      <c r="BZ982">
        <v>14</v>
      </c>
      <c r="CA982">
        <v>0.25741836754044439</v>
      </c>
      <c r="CB982">
        <v>0.25741836754044278</v>
      </c>
      <c r="CC982">
        <v>13.992941011876949</v>
      </c>
      <c r="CD982">
        <v>13.85325114327366</v>
      </c>
      <c r="CG982">
        <f>+COUNTIF(IV!A:A,A982)</f>
        <v>1</v>
      </c>
      <c r="CH982" s="1">
        <f>+VLOOKUP(A982,IV!A:Q,17,0)</f>
        <v>6.0489837933562347</v>
      </c>
      <c r="CI982" t="b">
        <f t="shared" si="60"/>
        <v>1</v>
      </c>
      <c r="CJ982" s="7">
        <f t="shared" si="61"/>
        <v>0</v>
      </c>
      <c r="CL982">
        <f>+COUNTIF(EV!A:A,A982)</f>
        <v>1</v>
      </c>
      <c r="CM982" s="2">
        <f>+VLOOKUP(A982,EV!A:R,18,0)</f>
        <v>14.11499311272549</v>
      </c>
      <c r="CN982" t="b">
        <f t="shared" si="62"/>
        <v>1</v>
      </c>
      <c r="CO982" s="7">
        <f t="shared" si="63"/>
        <v>0</v>
      </c>
    </row>
    <row r="983" spans="1:93" x14ac:dyDescent="0.3">
      <c r="A983" t="s">
        <v>2056</v>
      </c>
      <c r="B983" t="s">
        <v>1716</v>
      </c>
      <c r="C983">
        <v>1.34</v>
      </c>
      <c r="D983">
        <v>4.41</v>
      </c>
      <c r="E983">
        <v>4.3</v>
      </c>
      <c r="F983">
        <v>1.1000000000000001</v>
      </c>
      <c r="G983">
        <v>0</v>
      </c>
      <c r="H983">
        <v>0</v>
      </c>
      <c r="I983" t="s">
        <v>84</v>
      </c>
      <c r="K983">
        <v>6</v>
      </c>
      <c r="L983" t="s">
        <v>85</v>
      </c>
      <c r="M983">
        <v>30</v>
      </c>
      <c r="N983">
        <v>0.17499999999999999</v>
      </c>
      <c r="O983">
        <v>0.8125</v>
      </c>
      <c r="P983" t="s">
        <v>2057</v>
      </c>
      <c r="Q983" t="s">
        <v>87</v>
      </c>
      <c r="R983" t="s">
        <v>87</v>
      </c>
      <c r="S983" t="s">
        <v>88</v>
      </c>
      <c r="T983" t="b">
        <v>0</v>
      </c>
      <c r="U983">
        <v>0.17499999999999999</v>
      </c>
      <c r="V983">
        <v>1.8396301915511441E-2</v>
      </c>
      <c r="W983">
        <v>4</v>
      </c>
      <c r="Y983">
        <v>6.0607973751822266</v>
      </c>
      <c r="Z983">
        <v>6.1219116926961634</v>
      </c>
      <c r="AA983">
        <v>6.0607973751822266</v>
      </c>
      <c r="AB983">
        <v>6.0607973751822266</v>
      </c>
      <c r="AC983">
        <v>0.1126205357989444</v>
      </c>
      <c r="AD983">
        <v>0.1126205357989437</v>
      </c>
      <c r="AE983">
        <v>266.63356680026942</v>
      </c>
      <c r="AF983">
        <v>14336.60546267567</v>
      </c>
      <c r="AG983">
        <v>0.1125139657396268</v>
      </c>
      <c r="AH983">
        <v>6.0497571825169283</v>
      </c>
      <c r="AI983">
        <v>6.1464818275372171</v>
      </c>
      <c r="AJ983">
        <v>6.1220219330598624</v>
      </c>
      <c r="AK983">
        <v>7.5649007108150368</v>
      </c>
      <c r="AL983">
        <v>7.5347962253044463</v>
      </c>
      <c r="AM983">
        <v>0.11307049929985009</v>
      </c>
      <c r="AN983">
        <v>0.1126205357989437</v>
      </c>
      <c r="AO983">
        <v>4.4046437710805986</v>
      </c>
      <c r="AP983">
        <v>4.4046437710805986</v>
      </c>
      <c r="AQ983" t="b">
        <v>0</v>
      </c>
      <c r="AR983" t="b">
        <v>0</v>
      </c>
      <c r="AU983">
        <v>266.61737160445563</v>
      </c>
      <c r="AV983">
        <v>14333.03137734771</v>
      </c>
      <c r="AW983">
        <v>0.112520800199422</v>
      </c>
      <c r="AX983">
        <v>0.112520800199422</v>
      </c>
      <c r="AY983">
        <v>0.112520800199422</v>
      </c>
      <c r="AZ983" t="s">
        <v>89</v>
      </c>
      <c r="BA983" s="1">
        <v>6.048983793356232</v>
      </c>
      <c r="BB983">
        <v>6.048983793356232</v>
      </c>
      <c r="BC983">
        <v>6.048983793356232</v>
      </c>
      <c r="BD983" t="s">
        <v>89</v>
      </c>
      <c r="BE983">
        <v>6.1135421133831969</v>
      </c>
      <c r="BF983">
        <v>6.1135421133831969</v>
      </c>
      <c r="BG983">
        <v>6.1135421133831969</v>
      </c>
      <c r="BH983" t="s">
        <v>89</v>
      </c>
      <c r="BI983">
        <v>1.840517299342749E-2</v>
      </c>
      <c r="BJ983">
        <v>215.736809907854</v>
      </c>
      <c r="BK983">
        <v>12916.468277333441</v>
      </c>
      <c r="BL983">
        <v>0.1390583276577311</v>
      </c>
      <c r="BM983">
        <v>0.1390583276577311</v>
      </c>
      <c r="BN983">
        <v>0.1390583276577311</v>
      </c>
      <c r="BO983" t="s">
        <v>89</v>
      </c>
      <c r="BP983" t="s">
        <v>90</v>
      </c>
      <c r="BQ983" s="2">
        <v>7.6003809068521937</v>
      </c>
      <c r="BR983">
        <v>7.6003809068521937</v>
      </c>
      <c r="BS983">
        <v>7.6003809068521937</v>
      </c>
      <c r="BT983" t="s">
        <v>89</v>
      </c>
      <c r="BU983" t="s">
        <v>91</v>
      </c>
      <c r="BV983">
        <v>0.1129848912219065</v>
      </c>
      <c r="BW983">
        <v>6.1753094868174072</v>
      </c>
      <c r="BX983">
        <v>1.829623138129324E-2</v>
      </c>
      <c r="BY983">
        <v>3.0580056308958001</v>
      </c>
      <c r="BZ983">
        <v>14</v>
      </c>
      <c r="CA983">
        <v>0.13860989021408551</v>
      </c>
      <c r="CB983">
        <v>0.1386098902140846</v>
      </c>
      <c r="CC983">
        <v>7.5346605448568162</v>
      </c>
      <c r="CD983">
        <v>7.4594429233012018</v>
      </c>
      <c r="CG983">
        <f>+COUNTIF(IV!A:A,A983)</f>
        <v>1</v>
      </c>
      <c r="CH983" s="1">
        <f>+VLOOKUP(A983,IV!A:Q,17,0)</f>
        <v>6.0489837933562347</v>
      </c>
      <c r="CI983" t="b">
        <f t="shared" si="60"/>
        <v>1</v>
      </c>
      <c r="CJ983" s="7">
        <f t="shared" si="61"/>
        <v>0</v>
      </c>
      <c r="CL983">
        <f>+COUNTIF(EV!A:A,A983)</f>
        <v>1</v>
      </c>
      <c r="CM983" s="2">
        <f>+VLOOKUP(A983,EV!A:R,18,0)</f>
        <v>7.6003809068521937</v>
      </c>
      <c r="CN983" t="b">
        <f t="shared" si="62"/>
        <v>1</v>
      </c>
      <c r="CO983" s="7">
        <f t="shared" si="63"/>
        <v>0</v>
      </c>
    </row>
    <row r="984" spans="1:93" x14ac:dyDescent="0.3">
      <c r="A984" t="s">
        <v>2058</v>
      </c>
      <c r="B984" t="s">
        <v>1716</v>
      </c>
      <c r="C984">
        <v>1.34</v>
      </c>
      <c r="D984">
        <v>4.41</v>
      </c>
      <c r="E984">
        <v>4.3</v>
      </c>
      <c r="F984">
        <v>1.1000000000000001</v>
      </c>
      <c r="G984">
        <v>0</v>
      </c>
      <c r="H984">
        <v>0</v>
      </c>
      <c r="I984" t="s">
        <v>84</v>
      </c>
      <c r="K984">
        <v>6</v>
      </c>
      <c r="L984" t="s">
        <v>109</v>
      </c>
      <c r="M984">
        <v>90</v>
      </c>
      <c r="N984">
        <v>2.5000000000000001E-2</v>
      </c>
      <c r="O984">
        <v>0.25</v>
      </c>
      <c r="P984" t="s">
        <v>2059</v>
      </c>
      <c r="Q984" t="s">
        <v>87</v>
      </c>
      <c r="R984" t="s">
        <v>87</v>
      </c>
      <c r="S984" t="s">
        <v>111</v>
      </c>
      <c r="T984" t="b">
        <v>0</v>
      </c>
      <c r="U984">
        <v>2.5000000000000001E-2</v>
      </c>
      <c r="V984">
        <v>1.8396301915511441E-2</v>
      </c>
      <c r="W984">
        <v>4</v>
      </c>
      <c r="Y984">
        <v>6.0607973751822266</v>
      </c>
      <c r="Z984">
        <v>6.1219116926961634</v>
      </c>
      <c r="AA984">
        <v>6.0607973751822266</v>
      </c>
      <c r="AB984">
        <v>6.0607973751822266</v>
      </c>
      <c r="AC984">
        <v>0.1126205357989444</v>
      </c>
      <c r="AD984">
        <v>0.1126205357989437</v>
      </c>
      <c r="AE984">
        <v>799.90070040080786</v>
      </c>
      <c r="AF984">
        <v>43009.816388026993</v>
      </c>
      <c r="AG984">
        <v>0.1125139657396268</v>
      </c>
      <c r="AH984">
        <v>6.0497571825169283</v>
      </c>
      <c r="AI984">
        <v>1.5800114714292259</v>
      </c>
      <c r="AJ984">
        <v>3.2473092778847858</v>
      </c>
      <c r="AK984">
        <v>6.3200458857169046</v>
      </c>
      <c r="AL984">
        <v>12.98923711153914</v>
      </c>
      <c r="AM984">
        <v>9.5326273368499831E-2</v>
      </c>
      <c r="AN984">
        <v>0.1126205357989437</v>
      </c>
      <c r="AO984">
        <v>2.9565727364107479</v>
      </c>
      <c r="AP984">
        <v>2.9565727364107479</v>
      </c>
      <c r="AQ984" t="b">
        <v>1</v>
      </c>
      <c r="AR984" t="b">
        <v>1</v>
      </c>
      <c r="AU984">
        <v>799.8521148133666</v>
      </c>
      <c r="AV984">
        <v>42999.094132043123</v>
      </c>
      <c r="AW984">
        <v>0.112520800199422</v>
      </c>
      <c r="AX984">
        <v>0.112520800199422</v>
      </c>
      <c r="AY984">
        <v>0.112520800199422</v>
      </c>
      <c r="AZ984" t="s">
        <v>89</v>
      </c>
      <c r="BA984" s="1">
        <v>6.0489837933562347</v>
      </c>
      <c r="BB984">
        <v>6.0489837933562347</v>
      </c>
      <c r="BC984">
        <v>6.0489837933562347</v>
      </c>
      <c r="BD984" t="s">
        <v>89</v>
      </c>
      <c r="BE984">
        <v>6.1135421133832004</v>
      </c>
      <c r="BF984">
        <v>6.1135421133832004</v>
      </c>
      <c r="BG984">
        <v>6.1135421133832004</v>
      </c>
      <c r="BH984" t="s">
        <v>89</v>
      </c>
      <c r="BI984">
        <v>1.840517299342748E-2</v>
      </c>
      <c r="BJ984">
        <v>225.59557946891391</v>
      </c>
      <c r="BK984">
        <v>26402.154717876379</v>
      </c>
      <c r="BL984">
        <v>0.39894398734174502</v>
      </c>
      <c r="BM984">
        <v>0.39894398734174502</v>
      </c>
      <c r="BN984">
        <v>0.39894398734174502</v>
      </c>
      <c r="BO984" t="s">
        <v>89</v>
      </c>
      <c r="BP984" t="s">
        <v>90</v>
      </c>
      <c r="BQ984" s="2">
        <v>38.461220168754721</v>
      </c>
      <c r="BR984">
        <v>38.461220168754721</v>
      </c>
      <c r="BS984">
        <v>38.461220168754721</v>
      </c>
      <c r="BT984" t="s">
        <v>89</v>
      </c>
      <c r="BU984" t="s">
        <v>91</v>
      </c>
      <c r="BV984">
        <v>9.9735996835436255E-2</v>
      </c>
      <c r="BW984">
        <v>9.6153050421886803</v>
      </c>
      <c r="BX984">
        <v>1.037262951074653E-2</v>
      </c>
      <c r="BY984">
        <v>1.558272894519914</v>
      </c>
      <c r="BZ984">
        <v>42</v>
      </c>
      <c r="CA984">
        <v>0.45048214319577767</v>
      </c>
      <c r="CB984">
        <v>0.45048214319577501</v>
      </c>
      <c r="CC984">
        <v>24.48764677078465</v>
      </c>
      <c r="CD984">
        <v>24.24318950072891</v>
      </c>
      <c r="CG984">
        <f>+COUNTIF(IV!A:A,A984)</f>
        <v>1</v>
      </c>
      <c r="CH984" s="1">
        <f>+VLOOKUP(A984,IV!A:Q,17,0)</f>
        <v>6.0489837933562338</v>
      </c>
      <c r="CI984" t="b">
        <f t="shared" si="60"/>
        <v>1</v>
      </c>
      <c r="CJ984" s="7">
        <f t="shared" si="61"/>
        <v>0</v>
      </c>
      <c r="CL984">
        <f>+COUNTIF(EV!A:A,A984)</f>
        <v>1</v>
      </c>
      <c r="CM984" s="2">
        <f>+VLOOKUP(A984,EV!A:R,18,0)</f>
        <v>38.461220168754693</v>
      </c>
      <c r="CN984" t="b">
        <f t="shared" si="62"/>
        <v>1</v>
      </c>
      <c r="CO984" s="7">
        <f t="shared" si="63"/>
        <v>0</v>
      </c>
    </row>
    <row r="985" spans="1:93" x14ac:dyDescent="0.3">
      <c r="A985" t="s">
        <v>2060</v>
      </c>
      <c r="B985" t="s">
        <v>1716</v>
      </c>
      <c r="C985">
        <v>1.34</v>
      </c>
      <c r="D985">
        <v>4.41</v>
      </c>
      <c r="E985">
        <v>4.3</v>
      </c>
      <c r="F985">
        <v>1.1000000000000001</v>
      </c>
      <c r="G985">
        <v>0</v>
      </c>
      <c r="H985">
        <v>0</v>
      </c>
      <c r="I985" t="s">
        <v>84</v>
      </c>
      <c r="K985">
        <v>6</v>
      </c>
      <c r="L985" t="s">
        <v>109</v>
      </c>
      <c r="M985">
        <v>90</v>
      </c>
      <c r="N985">
        <v>2.5000000000000001E-2</v>
      </c>
      <c r="O985">
        <v>0.4375</v>
      </c>
      <c r="P985" t="s">
        <v>2061</v>
      </c>
      <c r="Q985" t="s">
        <v>87</v>
      </c>
      <c r="R985" t="s">
        <v>87</v>
      </c>
      <c r="S985" t="s">
        <v>111</v>
      </c>
      <c r="T985" t="b">
        <v>0</v>
      </c>
      <c r="U985">
        <v>2.5000000000000001E-2</v>
      </c>
      <c r="V985">
        <v>1.8396301915511441E-2</v>
      </c>
      <c r="W985">
        <v>4</v>
      </c>
      <c r="Y985">
        <v>6.0607973751822266</v>
      </c>
      <c r="Z985">
        <v>6.1219116926961634</v>
      </c>
      <c r="AA985">
        <v>6.0607973751822266</v>
      </c>
      <c r="AB985">
        <v>6.0607973751822266</v>
      </c>
      <c r="AC985">
        <v>0.1126205357989444</v>
      </c>
      <c r="AD985">
        <v>0.1126205357989437</v>
      </c>
      <c r="AE985">
        <v>799.90070040080786</v>
      </c>
      <c r="AF985">
        <v>43009.816388026993</v>
      </c>
      <c r="AG985">
        <v>0.1125139657396268</v>
      </c>
      <c r="AH985">
        <v>6.0497571825169283</v>
      </c>
      <c r="AI985">
        <v>1.580011471429227</v>
      </c>
      <c r="AJ985">
        <v>3.247309277884785</v>
      </c>
      <c r="AK985">
        <v>3.6114547918382329</v>
      </c>
      <c r="AL985">
        <v>7.4224212065937936</v>
      </c>
      <c r="AM985">
        <v>9.5326273368499845E-2</v>
      </c>
      <c r="AN985">
        <v>0.1126205357989437</v>
      </c>
      <c r="AO985">
        <v>5.1740022887188077</v>
      </c>
      <c r="AP985">
        <v>5.1740022887188077</v>
      </c>
      <c r="AQ985" t="b">
        <v>1</v>
      </c>
      <c r="AR985" t="b">
        <v>1</v>
      </c>
      <c r="AU985">
        <v>799.8521148133666</v>
      </c>
      <c r="AV985">
        <v>42999.094132043123</v>
      </c>
      <c r="AW985">
        <v>0.112520800199422</v>
      </c>
      <c r="AX985">
        <v>0.112520800199422</v>
      </c>
      <c r="AY985">
        <v>0.112520800199422</v>
      </c>
      <c r="AZ985" t="s">
        <v>89</v>
      </c>
      <c r="BA985" s="1">
        <v>6.0489837933562347</v>
      </c>
      <c r="BB985">
        <v>6.0489837933562347</v>
      </c>
      <c r="BC985">
        <v>6.0489837933562347</v>
      </c>
      <c r="BD985" t="s">
        <v>89</v>
      </c>
      <c r="BE985">
        <v>6.1135421133832004</v>
      </c>
      <c r="BF985">
        <v>6.1135421133832004</v>
      </c>
      <c r="BG985">
        <v>6.1135421133832004</v>
      </c>
      <c r="BH985" t="s">
        <v>89</v>
      </c>
      <c r="BI985">
        <v>1.840517299342748E-2</v>
      </c>
      <c r="BJ985">
        <v>394.79226407059951</v>
      </c>
      <c r="BK985">
        <v>46203.770756283848</v>
      </c>
      <c r="BL985">
        <v>0.22796799276671131</v>
      </c>
      <c r="BM985">
        <v>0.22796799276671131</v>
      </c>
      <c r="BN985">
        <v>0.22796799276671131</v>
      </c>
      <c r="BO985" t="s">
        <v>89</v>
      </c>
      <c r="BP985" t="s">
        <v>90</v>
      </c>
      <c r="BQ985" s="2">
        <v>21.977840096431262</v>
      </c>
      <c r="BR985">
        <v>21.977840096431262</v>
      </c>
      <c r="BS985">
        <v>21.977840096431262</v>
      </c>
      <c r="BT985" t="s">
        <v>89</v>
      </c>
      <c r="BU985" t="s">
        <v>91</v>
      </c>
      <c r="BV985">
        <v>9.97359968354362E-2</v>
      </c>
      <c r="BW985">
        <v>9.6153050421886768</v>
      </c>
      <c r="BX985">
        <v>1.037262951074653E-2</v>
      </c>
      <c r="BY985">
        <v>2.7269775654098498</v>
      </c>
      <c r="BZ985">
        <v>42</v>
      </c>
      <c r="CA985">
        <v>0.25741836754044439</v>
      </c>
      <c r="CB985">
        <v>0.25741836754044278</v>
      </c>
      <c r="CC985">
        <v>13.992941011876949</v>
      </c>
      <c r="CD985">
        <v>13.85325114327366</v>
      </c>
      <c r="CG985">
        <f>+COUNTIF(IV!A:A,A985)</f>
        <v>1</v>
      </c>
      <c r="CH985" s="1">
        <f>+VLOOKUP(A985,IV!A:Q,17,0)</f>
        <v>6.0489837933562338</v>
      </c>
      <c r="CI985" t="b">
        <f t="shared" si="60"/>
        <v>1</v>
      </c>
      <c r="CJ985" s="7">
        <f t="shared" si="61"/>
        <v>0</v>
      </c>
      <c r="CL985">
        <f>+COUNTIF(EV!A:A,A985)</f>
        <v>1</v>
      </c>
      <c r="CM985" s="2">
        <f>+VLOOKUP(A985,EV!A:R,18,0)</f>
        <v>21.977840096431251</v>
      </c>
      <c r="CN985" t="b">
        <f t="shared" si="62"/>
        <v>1</v>
      </c>
      <c r="CO985" s="7">
        <f t="shared" si="63"/>
        <v>0</v>
      </c>
    </row>
    <row r="986" spans="1:93" x14ac:dyDescent="0.3">
      <c r="A986" t="s">
        <v>2062</v>
      </c>
      <c r="B986" t="s">
        <v>1716</v>
      </c>
      <c r="C986">
        <v>1.34</v>
      </c>
      <c r="D986">
        <v>4.41</v>
      </c>
      <c r="E986">
        <v>4.3</v>
      </c>
      <c r="F986">
        <v>1.1000000000000001</v>
      </c>
      <c r="G986">
        <v>0</v>
      </c>
      <c r="H986">
        <v>0</v>
      </c>
      <c r="I986" t="s">
        <v>84</v>
      </c>
      <c r="K986">
        <v>6</v>
      </c>
      <c r="L986" t="s">
        <v>109</v>
      </c>
      <c r="M986">
        <v>90</v>
      </c>
      <c r="N986">
        <v>2.5000000000000001E-2</v>
      </c>
      <c r="O986">
        <v>0.8125</v>
      </c>
      <c r="P986" t="s">
        <v>2063</v>
      </c>
      <c r="Q986" t="s">
        <v>87</v>
      </c>
      <c r="R986" t="s">
        <v>87</v>
      </c>
      <c r="S986" t="s">
        <v>111</v>
      </c>
      <c r="T986" t="b">
        <v>0</v>
      </c>
      <c r="U986">
        <v>2.5000000000000001E-2</v>
      </c>
      <c r="V986">
        <v>1.8396301915511441E-2</v>
      </c>
      <c r="W986">
        <v>4</v>
      </c>
      <c r="Y986">
        <v>6.0607973751822266</v>
      </c>
      <c r="Z986">
        <v>6.1219116926961634</v>
      </c>
      <c r="AA986">
        <v>6.0607973751822266</v>
      </c>
      <c r="AB986">
        <v>6.0607973751822266</v>
      </c>
      <c r="AC986">
        <v>0.1126205357989444</v>
      </c>
      <c r="AD986">
        <v>0.1126205357989437</v>
      </c>
      <c r="AE986">
        <v>799.90070040080786</v>
      </c>
      <c r="AF986">
        <v>43009.816388026993</v>
      </c>
      <c r="AG986">
        <v>0.1125139657396268</v>
      </c>
      <c r="AH986">
        <v>6.0497571825169283</v>
      </c>
      <c r="AI986">
        <v>1.5800114714292179</v>
      </c>
      <c r="AJ986">
        <v>3.2473092778847779</v>
      </c>
      <c r="AK986">
        <v>1.944629503297499</v>
      </c>
      <c r="AL986">
        <v>3.996688342012034</v>
      </c>
      <c r="AM986">
        <v>9.5326273368499817E-2</v>
      </c>
      <c r="AN986">
        <v>0.1126205357989437</v>
      </c>
      <c r="AO986">
        <v>9.6088613933349247</v>
      </c>
      <c r="AP986">
        <v>9.6088613933349247</v>
      </c>
      <c r="AQ986" t="b">
        <v>1</v>
      </c>
      <c r="AR986" t="b">
        <v>1</v>
      </c>
      <c r="AU986">
        <v>799.8521148133666</v>
      </c>
      <c r="AV986">
        <v>42999.094132043123</v>
      </c>
      <c r="AW986">
        <v>0.112520800199422</v>
      </c>
      <c r="AX986">
        <v>0.112520800199422</v>
      </c>
      <c r="AY986">
        <v>0.112520800199422</v>
      </c>
      <c r="AZ986" t="s">
        <v>89</v>
      </c>
      <c r="BA986" s="1">
        <v>6.0489837933562347</v>
      </c>
      <c r="BB986">
        <v>6.0489837933562347</v>
      </c>
      <c r="BC986">
        <v>6.0489837933562347</v>
      </c>
      <c r="BD986" t="s">
        <v>89</v>
      </c>
      <c r="BE986">
        <v>6.1135421133832004</v>
      </c>
      <c r="BF986">
        <v>6.1135421133832004</v>
      </c>
      <c r="BG986">
        <v>6.1135421133832004</v>
      </c>
      <c r="BH986" t="s">
        <v>89</v>
      </c>
      <c r="BI986">
        <v>1.840517299342748E-2</v>
      </c>
      <c r="BJ986">
        <v>733.18563327397032</v>
      </c>
      <c r="BK986">
        <v>85807.002833098421</v>
      </c>
      <c r="BL986">
        <v>0.12275199610515231</v>
      </c>
      <c r="BM986">
        <v>0.12275199610515231</v>
      </c>
      <c r="BN986">
        <v>0.12275199610515231</v>
      </c>
      <c r="BO986" t="s">
        <v>89</v>
      </c>
      <c r="BP986" t="s">
        <v>90</v>
      </c>
      <c r="BQ986" s="2">
        <v>11.83422159038607</v>
      </c>
      <c r="BR986">
        <v>11.83422159038607</v>
      </c>
      <c r="BS986">
        <v>11.83422159038607</v>
      </c>
      <c r="BT986" t="s">
        <v>89</v>
      </c>
      <c r="BU986" t="s">
        <v>91</v>
      </c>
      <c r="BV986">
        <v>9.9735996835436214E-2</v>
      </c>
      <c r="BW986">
        <v>9.6153050421886821</v>
      </c>
      <c r="BX986">
        <v>1.037262951074653E-2</v>
      </c>
      <c r="BY986">
        <v>5.0643869071897214</v>
      </c>
      <c r="BZ986">
        <v>42</v>
      </c>
      <c r="CA986">
        <v>0.13860989021408551</v>
      </c>
      <c r="CB986">
        <v>0.1386098902140846</v>
      </c>
      <c r="CC986">
        <v>7.5346605448568162</v>
      </c>
      <c r="CD986">
        <v>7.4594429233012018</v>
      </c>
      <c r="CG986">
        <f>+COUNTIF(IV!A:A,A986)</f>
        <v>1</v>
      </c>
      <c r="CH986" s="1">
        <f>+VLOOKUP(A986,IV!A:Q,17,0)</f>
        <v>6.0489837933562338</v>
      </c>
      <c r="CI986" t="b">
        <f t="shared" si="60"/>
        <v>1</v>
      </c>
      <c r="CJ986" s="7">
        <f t="shared" si="61"/>
        <v>0</v>
      </c>
      <c r="CL986">
        <f>+COUNTIF(EV!A:A,A986)</f>
        <v>1</v>
      </c>
      <c r="CM986" s="2">
        <f>+VLOOKUP(A986,EV!A:R,18,0)</f>
        <v>11.834221590386081</v>
      </c>
      <c r="CN986" t="b">
        <f t="shared" si="62"/>
        <v>1</v>
      </c>
      <c r="CO986" s="7">
        <f t="shared" si="63"/>
        <v>0</v>
      </c>
    </row>
    <row r="987" spans="1:93" x14ac:dyDescent="0.3">
      <c r="A987" t="s">
        <v>2064</v>
      </c>
      <c r="B987" t="s">
        <v>1716</v>
      </c>
      <c r="C987">
        <v>1.34</v>
      </c>
      <c r="D987">
        <v>4.41</v>
      </c>
      <c r="E987">
        <v>4.3</v>
      </c>
      <c r="F987">
        <v>1.1000000000000001</v>
      </c>
      <c r="G987">
        <v>0</v>
      </c>
      <c r="H987">
        <v>0</v>
      </c>
      <c r="I987" t="s">
        <v>84</v>
      </c>
      <c r="K987">
        <v>6</v>
      </c>
      <c r="L987" t="s">
        <v>109</v>
      </c>
      <c r="M987">
        <v>90</v>
      </c>
      <c r="N987">
        <v>0.1</v>
      </c>
      <c r="O987">
        <v>0.25</v>
      </c>
      <c r="P987" t="s">
        <v>2065</v>
      </c>
      <c r="Q987" t="s">
        <v>87</v>
      </c>
      <c r="R987" t="s">
        <v>87</v>
      </c>
      <c r="S987" t="s">
        <v>111</v>
      </c>
      <c r="T987" t="b">
        <v>0</v>
      </c>
      <c r="U987">
        <v>0.1</v>
      </c>
      <c r="V987">
        <v>1.8396301915511441E-2</v>
      </c>
      <c r="W987">
        <v>4</v>
      </c>
      <c r="Y987">
        <v>6.0607973751822266</v>
      </c>
      <c r="Z987">
        <v>6.1219116926961634</v>
      </c>
      <c r="AA987">
        <v>6.0607973751822266</v>
      </c>
      <c r="AB987">
        <v>6.0607973751822266</v>
      </c>
      <c r="AC987">
        <v>0.1126205357989444</v>
      </c>
      <c r="AD987">
        <v>0.1126205357989437</v>
      </c>
      <c r="AE987">
        <v>799.90070040080786</v>
      </c>
      <c r="AF987">
        <v>43009.816388026993</v>
      </c>
      <c r="AG987">
        <v>0.1125139657396268</v>
      </c>
      <c r="AH987">
        <v>6.0497571825169283</v>
      </c>
      <c r="AI987">
        <v>6.163408969393525</v>
      </c>
      <c r="AJ987">
        <v>6.1442948748721937</v>
      </c>
      <c r="AK987">
        <v>24.6536358775741</v>
      </c>
      <c r="AL987">
        <v>24.577179499488771</v>
      </c>
      <c r="AM987">
        <v>0.11297088349711611</v>
      </c>
      <c r="AN987">
        <v>0.1126205357989437</v>
      </c>
      <c r="AO987">
        <v>4.4260813444112683</v>
      </c>
      <c r="AP987">
        <v>4.4260813444112683</v>
      </c>
      <c r="AQ987" t="b">
        <v>0</v>
      </c>
      <c r="AR987" t="b">
        <v>0</v>
      </c>
      <c r="AU987">
        <v>799.8521148133666</v>
      </c>
      <c r="AV987">
        <v>42999.094132043123</v>
      </c>
      <c r="AW987">
        <v>0.112520800199422</v>
      </c>
      <c r="AX987">
        <v>0.112520800199422</v>
      </c>
      <c r="AY987">
        <v>0.112520800199422</v>
      </c>
      <c r="AZ987" t="s">
        <v>89</v>
      </c>
      <c r="BA987" s="1">
        <v>6.0489837933562347</v>
      </c>
      <c r="BB987">
        <v>6.0489837933562347</v>
      </c>
      <c r="BC987">
        <v>6.0489837933562347</v>
      </c>
      <c r="BD987" t="s">
        <v>89</v>
      </c>
      <c r="BE987">
        <v>6.1135421133832004</v>
      </c>
      <c r="BF987">
        <v>6.1135421133832004</v>
      </c>
      <c r="BG987">
        <v>6.1135421133832004</v>
      </c>
      <c r="BH987" t="s">
        <v>89</v>
      </c>
      <c r="BI987">
        <v>1.840517299342748E-2</v>
      </c>
      <c r="BJ987">
        <v>199.16636307951299</v>
      </c>
      <c r="BK987">
        <v>12794.296227351761</v>
      </c>
      <c r="BL987">
        <v>0.45188353398846448</v>
      </c>
      <c r="BM987">
        <v>0.45188353398846448</v>
      </c>
      <c r="BN987">
        <v>0.45188353398846448</v>
      </c>
      <c r="BO987" t="s">
        <v>89</v>
      </c>
      <c r="BP987" t="s">
        <v>90</v>
      </c>
      <c r="BQ987" s="2">
        <v>24.775797689759671</v>
      </c>
      <c r="BR987">
        <v>24.775797689759671</v>
      </c>
      <c r="BS987">
        <v>24.775797689759671</v>
      </c>
      <c r="BT987" t="s">
        <v>89</v>
      </c>
      <c r="BU987" t="s">
        <v>91</v>
      </c>
      <c r="BV987">
        <v>0.11297088349711611</v>
      </c>
      <c r="BW987">
        <v>6.1939494224399168</v>
      </c>
      <c r="BX987">
        <v>1.8238909586157832E-2</v>
      </c>
      <c r="BY987">
        <v>2.5087700504830202</v>
      </c>
      <c r="BZ987">
        <v>21</v>
      </c>
      <c r="CA987">
        <v>0.45048214319577767</v>
      </c>
      <c r="CB987">
        <v>0.45048214319577501</v>
      </c>
      <c r="CC987">
        <v>24.48764677078465</v>
      </c>
      <c r="CD987">
        <v>24.24318950072891</v>
      </c>
      <c r="CG987">
        <f>+COUNTIF(IV!A:A,A987)</f>
        <v>1</v>
      </c>
      <c r="CH987" s="1">
        <f>+VLOOKUP(A987,IV!A:Q,17,0)</f>
        <v>6.0489837933562338</v>
      </c>
      <c r="CI987" t="b">
        <f t="shared" si="60"/>
        <v>1</v>
      </c>
      <c r="CJ987" s="7">
        <f t="shared" si="61"/>
        <v>0</v>
      </c>
      <c r="CL987">
        <f>+COUNTIF(EV!A:A,A987)</f>
        <v>1</v>
      </c>
      <c r="CM987" s="2">
        <f>+VLOOKUP(A987,EV!A:R,18,0)</f>
        <v>24.77579768975966</v>
      </c>
      <c r="CN987" t="b">
        <f t="shared" si="62"/>
        <v>1</v>
      </c>
      <c r="CO987" s="7">
        <f t="shared" si="63"/>
        <v>0</v>
      </c>
    </row>
    <row r="988" spans="1:93" x14ac:dyDescent="0.3">
      <c r="A988" t="s">
        <v>2066</v>
      </c>
      <c r="B988" t="s">
        <v>1716</v>
      </c>
      <c r="C988">
        <v>1.34</v>
      </c>
      <c r="D988">
        <v>4.41</v>
      </c>
      <c r="E988">
        <v>4.3</v>
      </c>
      <c r="F988">
        <v>1.1000000000000001</v>
      </c>
      <c r="G988">
        <v>0</v>
      </c>
      <c r="H988">
        <v>0</v>
      </c>
      <c r="I988" t="s">
        <v>84</v>
      </c>
      <c r="K988">
        <v>6</v>
      </c>
      <c r="L988" t="s">
        <v>109</v>
      </c>
      <c r="M988">
        <v>90</v>
      </c>
      <c r="N988">
        <v>0.1</v>
      </c>
      <c r="O988">
        <v>0.4375</v>
      </c>
      <c r="P988" t="s">
        <v>2067</v>
      </c>
      <c r="Q988" t="s">
        <v>87</v>
      </c>
      <c r="R988" t="s">
        <v>87</v>
      </c>
      <c r="S988" t="s">
        <v>111</v>
      </c>
      <c r="T988" t="b">
        <v>0</v>
      </c>
      <c r="U988">
        <v>0.1</v>
      </c>
      <c r="V988">
        <v>1.8396301915511441E-2</v>
      </c>
      <c r="W988">
        <v>4</v>
      </c>
      <c r="Y988">
        <v>6.0607973751822266</v>
      </c>
      <c r="Z988">
        <v>6.1219116926961634</v>
      </c>
      <c r="AA988">
        <v>6.0607973751822266</v>
      </c>
      <c r="AB988">
        <v>6.0607973751822266</v>
      </c>
      <c r="AC988">
        <v>0.1126205357989444</v>
      </c>
      <c r="AD988">
        <v>0.1126205357989437</v>
      </c>
      <c r="AE988">
        <v>799.90070040080786</v>
      </c>
      <c r="AF988">
        <v>43009.816388026993</v>
      </c>
      <c r="AG988">
        <v>0.1125139657396268</v>
      </c>
      <c r="AH988">
        <v>6.0497571825169283</v>
      </c>
      <c r="AI988">
        <v>6.1634089693935303</v>
      </c>
      <c r="AJ988">
        <v>6.1442948748721937</v>
      </c>
      <c r="AK988">
        <v>14.087791930042361</v>
      </c>
      <c r="AL988">
        <v>14.04410257113644</v>
      </c>
      <c r="AM988">
        <v>0.1129708834971162</v>
      </c>
      <c r="AN988">
        <v>0.1126205357989437</v>
      </c>
      <c r="AO988">
        <v>7.7456423527197149</v>
      </c>
      <c r="AP988">
        <v>7.7456423527197149</v>
      </c>
      <c r="AQ988" t="b">
        <v>0</v>
      </c>
      <c r="AR988" t="b">
        <v>0</v>
      </c>
      <c r="AU988">
        <v>799.8521148133666</v>
      </c>
      <c r="AV988">
        <v>42999.094132043123</v>
      </c>
      <c r="AW988">
        <v>0.112520800199422</v>
      </c>
      <c r="AX988">
        <v>0.112520800199422</v>
      </c>
      <c r="AY988">
        <v>0.112520800199422</v>
      </c>
      <c r="AZ988" t="s">
        <v>89</v>
      </c>
      <c r="BA988" s="1">
        <v>6.0489837933562347</v>
      </c>
      <c r="BB988">
        <v>6.0489837933562347</v>
      </c>
      <c r="BC988">
        <v>6.0489837933562347</v>
      </c>
      <c r="BD988" t="s">
        <v>89</v>
      </c>
      <c r="BE988">
        <v>6.1135421133832004</v>
      </c>
      <c r="BF988">
        <v>6.1135421133832004</v>
      </c>
      <c r="BG988">
        <v>6.1135421133832004</v>
      </c>
      <c r="BH988" t="s">
        <v>89</v>
      </c>
      <c r="BI988">
        <v>1.840517299342748E-2</v>
      </c>
      <c r="BJ988">
        <v>348.54113538914771</v>
      </c>
      <c r="BK988">
        <v>22390.01839786557</v>
      </c>
      <c r="BL988">
        <v>0.25821916227912273</v>
      </c>
      <c r="BM988">
        <v>0.25821916227912273</v>
      </c>
      <c r="BN988">
        <v>0.25821916227912273</v>
      </c>
      <c r="BO988" t="s">
        <v>89</v>
      </c>
      <c r="BP988" t="s">
        <v>90</v>
      </c>
      <c r="BQ988" s="2">
        <v>14.157598679862661</v>
      </c>
      <c r="BR988">
        <v>14.157598679862661</v>
      </c>
      <c r="BS988">
        <v>14.157598679862661</v>
      </c>
      <c r="BT988" t="s">
        <v>89</v>
      </c>
      <c r="BU988" t="s">
        <v>91</v>
      </c>
      <c r="BV988">
        <v>0.1129708834971162</v>
      </c>
      <c r="BW988">
        <v>6.1939494224399159</v>
      </c>
      <c r="BX988">
        <v>1.8238909586157839E-2</v>
      </c>
      <c r="BY988">
        <v>4.3903475883452838</v>
      </c>
      <c r="BZ988">
        <v>21</v>
      </c>
      <c r="CA988">
        <v>0.25741836754044439</v>
      </c>
      <c r="CB988">
        <v>0.25741836754044278</v>
      </c>
      <c r="CC988">
        <v>13.992941011876949</v>
      </c>
      <c r="CD988">
        <v>13.85325114327366</v>
      </c>
      <c r="CG988">
        <f>+COUNTIF(IV!A:A,A988)</f>
        <v>1</v>
      </c>
      <c r="CH988" s="1">
        <f>+VLOOKUP(A988,IV!A:Q,17,0)</f>
        <v>6.0489837933562338</v>
      </c>
      <c r="CI988" t="b">
        <f t="shared" si="60"/>
        <v>1</v>
      </c>
      <c r="CJ988" s="7">
        <f t="shared" si="61"/>
        <v>0</v>
      </c>
      <c r="CL988">
        <f>+COUNTIF(EV!A:A,A988)</f>
        <v>1</v>
      </c>
      <c r="CM988" s="2">
        <f>+VLOOKUP(A988,EV!A:R,18,0)</f>
        <v>14.157598679862661</v>
      </c>
      <c r="CN988" t="b">
        <f t="shared" si="62"/>
        <v>1</v>
      </c>
      <c r="CO988" s="7">
        <f t="shared" si="63"/>
        <v>0</v>
      </c>
    </row>
    <row r="989" spans="1:93" x14ac:dyDescent="0.3">
      <c r="A989" t="s">
        <v>2068</v>
      </c>
      <c r="B989" t="s">
        <v>1716</v>
      </c>
      <c r="C989">
        <v>1.34</v>
      </c>
      <c r="D989">
        <v>4.41</v>
      </c>
      <c r="E989">
        <v>4.3</v>
      </c>
      <c r="F989">
        <v>1.1000000000000001</v>
      </c>
      <c r="G989">
        <v>0</v>
      </c>
      <c r="H989">
        <v>0</v>
      </c>
      <c r="I989" t="s">
        <v>84</v>
      </c>
      <c r="K989">
        <v>6</v>
      </c>
      <c r="L989" t="s">
        <v>109</v>
      </c>
      <c r="M989">
        <v>90</v>
      </c>
      <c r="N989">
        <v>0.1</v>
      </c>
      <c r="O989">
        <v>0.8125</v>
      </c>
      <c r="P989" t="s">
        <v>2069</v>
      </c>
      <c r="Q989" t="s">
        <v>87</v>
      </c>
      <c r="R989" t="s">
        <v>87</v>
      </c>
      <c r="S989" t="s">
        <v>111</v>
      </c>
      <c r="T989" t="b">
        <v>0</v>
      </c>
      <c r="U989">
        <v>0.1</v>
      </c>
      <c r="V989">
        <v>1.8396301915511441E-2</v>
      </c>
      <c r="W989">
        <v>4</v>
      </c>
      <c r="Y989">
        <v>6.0607973751822266</v>
      </c>
      <c r="Z989">
        <v>6.1219116926961634</v>
      </c>
      <c r="AA989">
        <v>6.0607973751822266</v>
      </c>
      <c r="AB989">
        <v>6.0607973751822266</v>
      </c>
      <c r="AC989">
        <v>0.1126205357989444</v>
      </c>
      <c r="AD989">
        <v>0.1126205357989437</v>
      </c>
      <c r="AE989">
        <v>799.90070040080786</v>
      </c>
      <c r="AF989">
        <v>43009.816388026993</v>
      </c>
      <c r="AG989">
        <v>0.1125139657396268</v>
      </c>
      <c r="AH989">
        <v>6.0497571825169283</v>
      </c>
      <c r="AI989">
        <v>6.1634089693935259</v>
      </c>
      <c r="AJ989">
        <v>6.1442948748721937</v>
      </c>
      <c r="AK989">
        <v>7.5857341161766474</v>
      </c>
      <c r="AL989">
        <v>7.562209076765777</v>
      </c>
      <c r="AM989">
        <v>0.1129708834971162</v>
      </c>
      <c r="AN989">
        <v>0.1126205357989437</v>
      </c>
      <c r="AO989">
        <v>14.38476436933661</v>
      </c>
      <c r="AP989">
        <v>14.38476436933661</v>
      </c>
      <c r="AQ989" t="b">
        <v>0</v>
      </c>
      <c r="AR989" t="b">
        <v>0</v>
      </c>
      <c r="AU989">
        <v>799.8521148133666</v>
      </c>
      <c r="AV989">
        <v>42999.094132043123</v>
      </c>
      <c r="AW989">
        <v>0.112520800199422</v>
      </c>
      <c r="AX989">
        <v>0.112520800199422</v>
      </c>
      <c r="AY989">
        <v>0.112520800199422</v>
      </c>
      <c r="AZ989" t="s">
        <v>89</v>
      </c>
      <c r="BA989" s="1">
        <v>6.0489837933562347</v>
      </c>
      <c r="BB989">
        <v>6.0489837933562347</v>
      </c>
      <c r="BC989">
        <v>6.0489837933562347</v>
      </c>
      <c r="BD989" t="s">
        <v>89</v>
      </c>
      <c r="BE989">
        <v>6.1135421133832004</v>
      </c>
      <c r="BF989">
        <v>6.1135421133832004</v>
      </c>
      <c r="BG989">
        <v>6.1135421133832004</v>
      </c>
      <c r="BH989" t="s">
        <v>89</v>
      </c>
      <c r="BI989">
        <v>1.840517299342748E-2</v>
      </c>
      <c r="BJ989">
        <v>647.29068000841721</v>
      </c>
      <c r="BK989">
        <v>41581.462738893213</v>
      </c>
      <c r="BL989">
        <v>0.13904108738106599</v>
      </c>
      <c r="BM989">
        <v>0.13904108738106599</v>
      </c>
      <c r="BN989">
        <v>0.13904108738106599</v>
      </c>
      <c r="BO989" t="s">
        <v>89</v>
      </c>
      <c r="BP989" t="s">
        <v>90</v>
      </c>
      <c r="BQ989" s="2">
        <v>7.6233223660798979</v>
      </c>
      <c r="BR989">
        <v>7.6233223660798979</v>
      </c>
      <c r="BS989">
        <v>7.6233223660798979</v>
      </c>
      <c r="BT989" t="s">
        <v>89</v>
      </c>
      <c r="BU989" t="s">
        <v>91</v>
      </c>
      <c r="BV989">
        <v>0.1129708834971162</v>
      </c>
      <c r="BW989">
        <v>6.1939494224399168</v>
      </c>
      <c r="BX989">
        <v>1.8238909586157832E-2</v>
      </c>
      <c r="BY989">
        <v>8.1535026640698121</v>
      </c>
      <c r="BZ989">
        <v>21</v>
      </c>
      <c r="CA989">
        <v>0.13860989021408551</v>
      </c>
      <c r="CB989">
        <v>0.1386098902140846</v>
      </c>
      <c r="CC989">
        <v>7.5346605448568162</v>
      </c>
      <c r="CD989">
        <v>7.4594429233012018</v>
      </c>
      <c r="CG989">
        <f>+COUNTIF(IV!A:A,A989)</f>
        <v>1</v>
      </c>
      <c r="CH989" s="1">
        <f>+VLOOKUP(A989,IV!A:Q,17,0)</f>
        <v>6.0489837933562338</v>
      </c>
      <c r="CI989" t="b">
        <f t="shared" si="60"/>
        <v>1</v>
      </c>
      <c r="CJ989" s="7">
        <f t="shared" si="61"/>
        <v>0</v>
      </c>
      <c r="CL989">
        <f>+COUNTIF(EV!A:A,A989)</f>
        <v>1</v>
      </c>
      <c r="CM989" s="2">
        <f>+VLOOKUP(A989,EV!A:R,18,0)</f>
        <v>7.6233223660798961</v>
      </c>
      <c r="CN989" t="b">
        <f t="shared" si="62"/>
        <v>1</v>
      </c>
      <c r="CO989" s="7">
        <f t="shared" si="63"/>
        <v>0</v>
      </c>
    </row>
    <row r="990" spans="1:93" x14ac:dyDescent="0.3">
      <c r="A990" t="s">
        <v>2070</v>
      </c>
      <c r="B990" t="s">
        <v>1716</v>
      </c>
      <c r="C990">
        <v>1.34</v>
      </c>
      <c r="D990">
        <v>4.41</v>
      </c>
      <c r="E990">
        <v>4.3</v>
      </c>
      <c r="F990">
        <v>1.1000000000000001</v>
      </c>
      <c r="G990">
        <v>0</v>
      </c>
      <c r="H990">
        <v>0</v>
      </c>
      <c r="I990" t="s">
        <v>84</v>
      </c>
      <c r="K990">
        <v>6</v>
      </c>
      <c r="L990" t="s">
        <v>109</v>
      </c>
      <c r="M990">
        <v>90</v>
      </c>
      <c r="N990">
        <v>0.17499999999999999</v>
      </c>
      <c r="O990">
        <v>0.25</v>
      </c>
      <c r="P990" t="s">
        <v>2071</v>
      </c>
      <c r="Q990" t="s">
        <v>87</v>
      </c>
      <c r="R990" t="s">
        <v>87</v>
      </c>
      <c r="S990" t="s">
        <v>111</v>
      </c>
      <c r="T990" t="b">
        <v>0</v>
      </c>
      <c r="U990">
        <v>0.17499999999999999</v>
      </c>
      <c r="V990">
        <v>1.8396301915511441E-2</v>
      </c>
      <c r="W990">
        <v>4</v>
      </c>
      <c r="Y990">
        <v>6.0607973751822266</v>
      </c>
      <c r="Z990">
        <v>6.1219116926961634</v>
      </c>
      <c r="AA990">
        <v>6.0607973751822266</v>
      </c>
      <c r="AB990">
        <v>6.0607973751822266</v>
      </c>
      <c r="AC990">
        <v>0.1126205357989444</v>
      </c>
      <c r="AD990">
        <v>0.1126205357989437</v>
      </c>
      <c r="AE990">
        <v>799.90070040080786</v>
      </c>
      <c r="AF990">
        <v>43009.816388026993</v>
      </c>
      <c r="AG990">
        <v>0.1125139657396268</v>
      </c>
      <c r="AH990">
        <v>6.0497571825169283</v>
      </c>
      <c r="AI990">
        <v>6.1464818275372073</v>
      </c>
      <c r="AJ990">
        <v>6.1220219330598598</v>
      </c>
      <c r="AK990">
        <v>24.585927310148829</v>
      </c>
      <c r="AL990">
        <v>24.488087732239439</v>
      </c>
      <c r="AM990">
        <v>0.11307049929985</v>
      </c>
      <c r="AN990">
        <v>0.1126205357989437</v>
      </c>
      <c r="AO990">
        <v>4.0658250194590231</v>
      </c>
      <c r="AP990">
        <v>4.0658250194590231</v>
      </c>
      <c r="AQ990" t="b">
        <v>0</v>
      </c>
      <c r="AR990" t="b">
        <v>0</v>
      </c>
      <c r="AU990">
        <v>799.8521148133666</v>
      </c>
      <c r="AV990">
        <v>42999.094132043123</v>
      </c>
      <c r="AW990">
        <v>0.112520800199422</v>
      </c>
      <c r="AX990">
        <v>0.112520800199422</v>
      </c>
      <c r="AY990">
        <v>0.112520800199422</v>
      </c>
      <c r="AZ990" t="s">
        <v>89</v>
      </c>
      <c r="BA990" s="1">
        <v>6.0489837933562347</v>
      </c>
      <c r="BB990">
        <v>6.0489837933562347</v>
      </c>
      <c r="BC990">
        <v>6.0489837933562347</v>
      </c>
      <c r="BD990" t="s">
        <v>89</v>
      </c>
      <c r="BE990">
        <v>6.1135421133832004</v>
      </c>
      <c r="BF990">
        <v>6.1135421133832004</v>
      </c>
      <c r="BG990">
        <v>6.1135421133832004</v>
      </c>
      <c r="BH990" t="s">
        <v>89</v>
      </c>
      <c r="BI990">
        <v>1.840517299342748E-2</v>
      </c>
      <c r="BJ990">
        <v>199.14167068417311</v>
      </c>
      <c r="BK990">
        <v>11922.89379446165</v>
      </c>
      <c r="BL990">
        <v>0.45193956488762538</v>
      </c>
      <c r="BM990">
        <v>0.45193956488762538</v>
      </c>
      <c r="BN990">
        <v>0.45193956488762538</v>
      </c>
      <c r="BO990" t="s">
        <v>89</v>
      </c>
      <c r="BP990" t="s">
        <v>90</v>
      </c>
      <c r="BQ990" s="2">
        <v>24.7012379472696</v>
      </c>
      <c r="BR990">
        <v>24.7012379472696</v>
      </c>
      <c r="BS990">
        <v>24.7012379472696</v>
      </c>
      <c r="BT990" t="s">
        <v>89</v>
      </c>
      <c r="BU990" t="s">
        <v>91</v>
      </c>
      <c r="BV990">
        <v>0.1129848912219064</v>
      </c>
      <c r="BW990">
        <v>6.1753094868173992</v>
      </c>
      <c r="BX990">
        <v>1.829623138129324E-2</v>
      </c>
      <c r="BY990">
        <v>2.8227744285192031</v>
      </c>
      <c r="BZ990">
        <v>14</v>
      </c>
      <c r="CA990">
        <v>0.45048214319577767</v>
      </c>
      <c r="CB990">
        <v>0.45048214319577501</v>
      </c>
      <c r="CC990">
        <v>24.48764677078465</v>
      </c>
      <c r="CD990">
        <v>24.24318950072891</v>
      </c>
      <c r="CG990">
        <f>+COUNTIF(IV!A:A,A990)</f>
        <v>1</v>
      </c>
      <c r="CH990" s="1">
        <f>+VLOOKUP(A990,IV!A:Q,17,0)</f>
        <v>6.0489837933562338</v>
      </c>
      <c r="CI990" t="b">
        <f t="shared" si="60"/>
        <v>1</v>
      </c>
      <c r="CJ990" s="7">
        <f t="shared" si="61"/>
        <v>0</v>
      </c>
      <c r="CL990">
        <f>+COUNTIF(EV!A:A,A990)</f>
        <v>1</v>
      </c>
      <c r="CM990" s="2">
        <f>+VLOOKUP(A990,EV!A:R,18,0)</f>
        <v>24.7012379472696</v>
      </c>
      <c r="CN990" t="b">
        <f t="shared" si="62"/>
        <v>1</v>
      </c>
      <c r="CO990" s="7">
        <f t="shared" si="63"/>
        <v>0</v>
      </c>
    </row>
    <row r="991" spans="1:93" x14ac:dyDescent="0.3">
      <c r="A991" t="s">
        <v>2072</v>
      </c>
      <c r="B991" t="s">
        <v>1716</v>
      </c>
      <c r="C991">
        <v>1.34</v>
      </c>
      <c r="D991">
        <v>4.41</v>
      </c>
      <c r="E991">
        <v>4.3</v>
      </c>
      <c r="F991">
        <v>1.1000000000000001</v>
      </c>
      <c r="G991">
        <v>0</v>
      </c>
      <c r="H991">
        <v>0</v>
      </c>
      <c r="I991" t="s">
        <v>84</v>
      </c>
      <c r="K991">
        <v>6</v>
      </c>
      <c r="L991" t="s">
        <v>109</v>
      </c>
      <c r="M991">
        <v>90</v>
      </c>
      <c r="N991">
        <v>0.17499999999999999</v>
      </c>
      <c r="O991">
        <v>0.4375</v>
      </c>
      <c r="P991" t="s">
        <v>2073</v>
      </c>
      <c r="Q991" t="s">
        <v>87</v>
      </c>
      <c r="R991" t="s">
        <v>87</v>
      </c>
      <c r="S991" t="s">
        <v>111</v>
      </c>
      <c r="T991" t="b">
        <v>0</v>
      </c>
      <c r="U991">
        <v>0.17499999999999999</v>
      </c>
      <c r="V991">
        <v>1.8396301915511441E-2</v>
      </c>
      <c r="W991">
        <v>4</v>
      </c>
      <c r="Y991">
        <v>6.0607973751822266</v>
      </c>
      <c r="Z991">
        <v>6.1219116926961634</v>
      </c>
      <c r="AA991">
        <v>6.0607973751822266</v>
      </c>
      <c r="AB991">
        <v>6.0607973751822266</v>
      </c>
      <c r="AC991">
        <v>0.1126205357989444</v>
      </c>
      <c r="AD991">
        <v>0.1126205357989437</v>
      </c>
      <c r="AE991">
        <v>799.90070040080786</v>
      </c>
      <c r="AF991">
        <v>43009.816388026993</v>
      </c>
      <c r="AG991">
        <v>0.1125139657396268</v>
      </c>
      <c r="AH991">
        <v>6.0497571825169283</v>
      </c>
      <c r="AI991">
        <v>6.1464818275372126</v>
      </c>
      <c r="AJ991">
        <v>6.1220219330598624</v>
      </c>
      <c r="AK991">
        <v>14.049101320085059</v>
      </c>
      <c r="AL991">
        <v>13.99319298985111</v>
      </c>
      <c r="AM991">
        <v>0.11307049929985</v>
      </c>
      <c r="AN991">
        <v>0.1126205357989437</v>
      </c>
      <c r="AO991">
        <v>7.1151937840532824</v>
      </c>
      <c r="AP991">
        <v>7.1151937840532824</v>
      </c>
      <c r="AQ991" t="b">
        <v>0</v>
      </c>
      <c r="AR991" t="b">
        <v>0</v>
      </c>
      <c r="AU991">
        <v>799.8521148133666</v>
      </c>
      <c r="AV991">
        <v>42999.094132043123</v>
      </c>
      <c r="AW991">
        <v>0.112520800199422</v>
      </c>
      <c r="AX991">
        <v>0.112520800199422</v>
      </c>
      <c r="AY991">
        <v>0.112520800199422</v>
      </c>
      <c r="AZ991" t="s">
        <v>89</v>
      </c>
      <c r="BA991" s="1">
        <v>6.0489837933562347</v>
      </c>
      <c r="BB991">
        <v>6.0489837933562347</v>
      </c>
      <c r="BC991">
        <v>6.0489837933562347</v>
      </c>
      <c r="BD991" t="s">
        <v>89</v>
      </c>
      <c r="BE991">
        <v>6.1135421133832004</v>
      </c>
      <c r="BF991">
        <v>6.1135421133832004</v>
      </c>
      <c r="BG991">
        <v>6.1135421133832004</v>
      </c>
      <c r="BH991" t="s">
        <v>89</v>
      </c>
      <c r="BI991">
        <v>1.840517299342748E-2</v>
      </c>
      <c r="BJ991">
        <v>348.49792369730301</v>
      </c>
      <c r="BK991">
        <v>20865.064140307892</v>
      </c>
      <c r="BL991">
        <v>0.258251179935786</v>
      </c>
      <c r="BM991">
        <v>0.258251179935786</v>
      </c>
      <c r="BN991">
        <v>0.258251179935786</v>
      </c>
      <c r="BO991" t="s">
        <v>89</v>
      </c>
      <c r="BP991" t="s">
        <v>90</v>
      </c>
      <c r="BQ991" s="2">
        <v>14.11499311272549</v>
      </c>
      <c r="BR991">
        <v>14.11499311272549</v>
      </c>
      <c r="BS991">
        <v>14.11499311272549</v>
      </c>
      <c r="BT991" t="s">
        <v>89</v>
      </c>
      <c r="BU991" t="s">
        <v>91</v>
      </c>
      <c r="BV991">
        <v>0.1129848912219064</v>
      </c>
      <c r="BW991">
        <v>6.1753094868174019</v>
      </c>
      <c r="BX991">
        <v>1.829623138129324E-2</v>
      </c>
      <c r="BY991">
        <v>4.9398552499086046</v>
      </c>
      <c r="BZ991">
        <v>14</v>
      </c>
      <c r="CA991">
        <v>0.25741836754044439</v>
      </c>
      <c r="CB991">
        <v>0.25741836754044278</v>
      </c>
      <c r="CC991">
        <v>13.992941011876949</v>
      </c>
      <c r="CD991">
        <v>13.85325114327366</v>
      </c>
      <c r="CG991">
        <f>+COUNTIF(IV!A:A,A991)</f>
        <v>1</v>
      </c>
      <c r="CH991" s="1">
        <f>+VLOOKUP(A991,IV!A:Q,17,0)</f>
        <v>6.0489837933562338</v>
      </c>
      <c r="CI991" t="b">
        <f t="shared" si="60"/>
        <v>1</v>
      </c>
      <c r="CJ991" s="7">
        <f t="shared" si="61"/>
        <v>0</v>
      </c>
      <c r="CL991">
        <f>+COUNTIF(EV!A:A,A991)</f>
        <v>1</v>
      </c>
      <c r="CM991" s="2">
        <f>+VLOOKUP(A991,EV!A:R,18,0)</f>
        <v>14.11499311272549</v>
      </c>
      <c r="CN991" t="b">
        <f t="shared" si="62"/>
        <v>1</v>
      </c>
      <c r="CO991" s="7">
        <f t="shared" si="63"/>
        <v>0</v>
      </c>
    </row>
    <row r="992" spans="1:93" x14ac:dyDescent="0.3">
      <c r="A992" t="s">
        <v>2074</v>
      </c>
      <c r="B992" t="s">
        <v>1716</v>
      </c>
      <c r="C992">
        <v>1.34</v>
      </c>
      <c r="D992">
        <v>4.41</v>
      </c>
      <c r="E992">
        <v>4.3</v>
      </c>
      <c r="F992">
        <v>1.1000000000000001</v>
      </c>
      <c r="G992">
        <v>0</v>
      </c>
      <c r="H992">
        <v>0</v>
      </c>
      <c r="I992" t="s">
        <v>84</v>
      </c>
      <c r="K992">
        <v>6</v>
      </c>
      <c r="L992" t="s">
        <v>109</v>
      </c>
      <c r="M992">
        <v>90</v>
      </c>
      <c r="N992">
        <v>0.17499999999999999</v>
      </c>
      <c r="O992">
        <v>0.8125</v>
      </c>
      <c r="P992" t="s">
        <v>2075</v>
      </c>
      <c r="Q992" t="s">
        <v>87</v>
      </c>
      <c r="R992" t="s">
        <v>87</v>
      </c>
      <c r="S992" t="s">
        <v>111</v>
      </c>
      <c r="T992" t="b">
        <v>0</v>
      </c>
      <c r="U992">
        <v>0.17499999999999999</v>
      </c>
      <c r="V992">
        <v>1.8396301915511441E-2</v>
      </c>
      <c r="W992">
        <v>4</v>
      </c>
      <c r="Y992">
        <v>6.0607973751822266</v>
      </c>
      <c r="Z992">
        <v>6.1219116926961634</v>
      </c>
      <c r="AA992">
        <v>6.0607973751822266</v>
      </c>
      <c r="AB992">
        <v>6.0607973751822266</v>
      </c>
      <c r="AC992">
        <v>0.1126205357989444</v>
      </c>
      <c r="AD992">
        <v>0.1126205357989437</v>
      </c>
      <c r="AE992">
        <v>799.90070040080786</v>
      </c>
      <c r="AF992">
        <v>43009.816388026993</v>
      </c>
      <c r="AG992">
        <v>0.1125139657396268</v>
      </c>
      <c r="AH992">
        <v>6.0497571825169283</v>
      </c>
      <c r="AI992">
        <v>6.1464818275372188</v>
      </c>
      <c r="AJ992">
        <v>6.1220219330598624</v>
      </c>
      <c r="AK992">
        <v>7.5649007108150386</v>
      </c>
      <c r="AL992">
        <v>7.5347962253044463</v>
      </c>
      <c r="AM992">
        <v>0.11307049929985021</v>
      </c>
      <c r="AN992">
        <v>0.1126205357989437</v>
      </c>
      <c r="AO992">
        <v>13.21393131324179</v>
      </c>
      <c r="AP992">
        <v>13.21393131324179</v>
      </c>
      <c r="AQ992" t="b">
        <v>0</v>
      </c>
      <c r="AR992" t="b">
        <v>0</v>
      </c>
      <c r="AU992">
        <v>799.8521148133666</v>
      </c>
      <c r="AV992">
        <v>42999.094132043123</v>
      </c>
      <c r="AW992">
        <v>0.112520800199422</v>
      </c>
      <c r="AX992">
        <v>0.112520800199422</v>
      </c>
      <c r="AY992">
        <v>0.112520800199422</v>
      </c>
      <c r="AZ992" t="s">
        <v>89</v>
      </c>
      <c r="BA992" s="1">
        <v>6.0489837933562347</v>
      </c>
      <c r="BB992">
        <v>6.0489837933562347</v>
      </c>
      <c r="BC992">
        <v>6.0489837933562347</v>
      </c>
      <c r="BD992" t="s">
        <v>89</v>
      </c>
      <c r="BE992">
        <v>6.1135421133832004</v>
      </c>
      <c r="BF992">
        <v>6.1135421133832004</v>
      </c>
      <c r="BG992">
        <v>6.1135421133832004</v>
      </c>
      <c r="BH992" t="s">
        <v>89</v>
      </c>
      <c r="BI992">
        <v>1.840517299342748E-2</v>
      </c>
      <c r="BJ992">
        <v>647.21042972356179</v>
      </c>
      <c r="BK992">
        <v>38749.404832000313</v>
      </c>
      <c r="BL992">
        <v>0.1390583276577311</v>
      </c>
      <c r="BM992">
        <v>0.1390583276577311</v>
      </c>
      <c r="BN992">
        <v>0.1390583276577311</v>
      </c>
      <c r="BO992" t="s">
        <v>89</v>
      </c>
      <c r="BP992" t="s">
        <v>90</v>
      </c>
      <c r="BQ992" s="2">
        <v>7.6003809068521964</v>
      </c>
      <c r="BR992">
        <v>7.6003809068521964</v>
      </c>
      <c r="BS992">
        <v>7.6003809068521964</v>
      </c>
      <c r="BT992" t="s">
        <v>89</v>
      </c>
      <c r="BU992" t="s">
        <v>91</v>
      </c>
      <c r="BV992">
        <v>0.1129848912219065</v>
      </c>
      <c r="BW992">
        <v>6.1753094868174099</v>
      </c>
      <c r="BX992">
        <v>1.829623138129324E-2</v>
      </c>
      <c r="BY992">
        <v>9.1740168926873977</v>
      </c>
      <c r="BZ992">
        <v>14</v>
      </c>
      <c r="CA992">
        <v>0.13860989021408551</v>
      </c>
      <c r="CB992">
        <v>0.1386098902140846</v>
      </c>
      <c r="CC992">
        <v>7.5346605448568162</v>
      </c>
      <c r="CD992">
        <v>7.4594429233012018</v>
      </c>
      <c r="CG992">
        <f>+COUNTIF(IV!A:A,A992)</f>
        <v>1</v>
      </c>
      <c r="CH992" s="1">
        <f>+VLOOKUP(A992,IV!A:Q,17,0)</f>
        <v>6.0489837933562338</v>
      </c>
      <c r="CI992" t="b">
        <f t="shared" si="60"/>
        <v>1</v>
      </c>
      <c r="CJ992" s="7">
        <f t="shared" si="61"/>
        <v>0</v>
      </c>
      <c r="CL992">
        <f>+COUNTIF(EV!A:A,A992)</f>
        <v>1</v>
      </c>
      <c r="CM992" s="2">
        <f>+VLOOKUP(A992,EV!A:R,18,0)</f>
        <v>7.6003809068521981</v>
      </c>
      <c r="CN992" t="b">
        <f t="shared" si="62"/>
        <v>1</v>
      </c>
      <c r="CO992" s="7">
        <f t="shared" si="63"/>
        <v>0</v>
      </c>
    </row>
    <row r="993" spans="1:93" x14ac:dyDescent="0.3">
      <c r="A993" t="s">
        <v>2076</v>
      </c>
      <c r="B993" t="s">
        <v>1716</v>
      </c>
      <c r="C993">
        <v>1.34</v>
      </c>
      <c r="D993">
        <v>4.41</v>
      </c>
      <c r="E993">
        <v>4.3</v>
      </c>
      <c r="F993">
        <v>1.1000000000000001</v>
      </c>
      <c r="G993">
        <v>0</v>
      </c>
      <c r="H993">
        <v>0</v>
      </c>
      <c r="I993" t="s">
        <v>84</v>
      </c>
      <c r="K993">
        <v>6</v>
      </c>
      <c r="L993" t="s">
        <v>129</v>
      </c>
      <c r="M993">
        <v>270</v>
      </c>
      <c r="N993">
        <v>2.5000000000000001E-2</v>
      </c>
      <c r="O993">
        <v>0.25</v>
      </c>
      <c r="P993" t="s">
        <v>2077</v>
      </c>
      <c r="Q993" t="s">
        <v>87</v>
      </c>
      <c r="R993" t="s">
        <v>87</v>
      </c>
      <c r="S993" t="s">
        <v>131</v>
      </c>
      <c r="T993" t="b">
        <v>0</v>
      </c>
      <c r="U993">
        <v>2.5000000000000001E-2</v>
      </c>
      <c r="V993">
        <v>1.8396301915511441E-2</v>
      </c>
      <c r="W993">
        <v>4</v>
      </c>
      <c r="Y993">
        <v>6.0607973751822266</v>
      </c>
      <c r="Z993">
        <v>6.1219116926961634</v>
      </c>
      <c r="AA993">
        <v>6.0607973751822266</v>
      </c>
      <c r="AB993">
        <v>6.0607973751822266</v>
      </c>
      <c r="AC993">
        <v>0.1126205357989444</v>
      </c>
      <c r="AD993">
        <v>0.1126205357989437</v>
      </c>
      <c r="AE993">
        <v>2399.7021012024238</v>
      </c>
      <c r="AF993">
        <v>129029.4491640811</v>
      </c>
      <c r="AG993">
        <v>0.1125139657396268</v>
      </c>
      <c r="AH993">
        <v>6.0497571825169327</v>
      </c>
      <c r="AI993">
        <v>1.5800114714292279</v>
      </c>
      <c r="AJ993">
        <v>3.2473092778847841</v>
      </c>
      <c r="AK993">
        <v>6.3200458857169117</v>
      </c>
      <c r="AL993">
        <v>12.98923711153914</v>
      </c>
      <c r="AM993">
        <v>9.5326273368499859E-2</v>
      </c>
      <c r="AN993">
        <v>0.1126205357989437</v>
      </c>
      <c r="AO993">
        <v>8.86971820923225</v>
      </c>
      <c r="AP993">
        <v>8.86971820923225</v>
      </c>
      <c r="AQ993" t="b">
        <v>1</v>
      </c>
      <c r="AR993" t="b">
        <v>1</v>
      </c>
      <c r="AU993">
        <v>2399.5563444401</v>
      </c>
      <c r="AV993">
        <v>128997.28239612941</v>
      </c>
      <c r="AW993">
        <v>0.11252080019942209</v>
      </c>
      <c r="AX993">
        <v>0.11252080019942209</v>
      </c>
      <c r="AY993">
        <v>0.11252080019942209</v>
      </c>
      <c r="AZ993" t="s">
        <v>89</v>
      </c>
      <c r="BA993" s="1">
        <v>6.0489837933562356</v>
      </c>
      <c r="BB993">
        <v>6.0489837933562356</v>
      </c>
      <c r="BC993">
        <v>6.0489837933562356</v>
      </c>
      <c r="BD993" t="s">
        <v>89</v>
      </c>
      <c r="BE993">
        <v>6.1135421133832004</v>
      </c>
      <c r="BF993">
        <v>6.1135421133832004</v>
      </c>
      <c r="BG993">
        <v>6.1135421133832004</v>
      </c>
      <c r="BH993" t="s">
        <v>89</v>
      </c>
      <c r="BI993">
        <v>1.840517299342748E-2</v>
      </c>
      <c r="BJ993">
        <v>676.78673840674185</v>
      </c>
      <c r="BK993">
        <v>79206.464153629233</v>
      </c>
      <c r="BL993">
        <v>0.39894398734174491</v>
      </c>
      <c r="BM993">
        <v>0.39894398734174491</v>
      </c>
      <c r="BN993">
        <v>0.39894398734174491</v>
      </c>
      <c r="BO993" t="s">
        <v>89</v>
      </c>
      <c r="BP993" t="s">
        <v>90</v>
      </c>
      <c r="BQ993" s="2">
        <v>38.461220168754743</v>
      </c>
      <c r="BR993">
        <v>38.461220168754743</v>
      </c>
      <c r="BS993">
        <v>38.461220168754743</v>
      </c>
      <c r="BT993" t="s">
        <v>89</v>
      </c>
      <c r="BU993" t="s">
        <v>91</v>
      </c>
      <c r="BV993">
        <v>9.9735996835436214E-2</v>
      </c>
      <c r="BW993">
        <v>9.6153050421886856</v>
      </c>
      <c r="BX993">
        <v>1.0372629510746519E-2</v>
      </c>
      <c r="BY993">
        <v>4.6748186835597432</v>
      </c>
      <c r="BZ993">
        <v>42</v>
      </c>
      <c r="CA993">
        <v>0.45048214319577767</v>
      </c>
      <c r="CB993">
        <v>0.45048214319577501</v>
      </c>
      <c r="CC993">
        <v>24.48764677078465</v>
      </c>
      <c r="CD993">
        <v>24.24318950072891</v>
      </c>
      <c r="CG993">
        <f>+COUNTIF(IV!A:A,A993)</f>
        <v>1</v>
      </c>
      <c r="CH993" s="1">
        <f>+VLOOKUP(A993,IV!A:Q,17,0)</f>
        <v>6.0489837933562338</v>
      </c>
      <c r="CI993" t="b">
        <f t="shared" si="60"/>
        <v>0</v>
      </c>
      <c r="CJ993" s="7">
        <f t="shared" si="61"/>
        <v>0</v>
      </c>
      <c r="CL993">
        <f>+COUNTIF(EV!A:A,A993)</f>
        <v>1</v>
      </c>
      <c r="CM993" s="2">
        <f>+VLOOKUP(A993,EV!A:R,18,0)</f>
        <v>38.4612201687547</v>
      </c>
      <c r="CN993" t="b">
        <f t="shared" si="62"/>
        <v>1</v>
      </c>
      <c r="CO993" s="7">
        <f t="shared" si="63"/>
        <v>-1.1102230246251565E-15</v>
      </c>
    </row>
    <row r="994" spans="1:93" x14ac:dyDescent="0.3">
      <c r="A994" t="s">
        <v>2078</v>
      </c>
      <c r="B994" t="s">
        <v>1716</v>
      </c>
      <c r="C994">
        <v>1.34</v>
      </c>
      <c r="D994">
        <v>4.41</v>
      </c>
      <c r="E994">
        <v>4.3</v>
      </c>
      <c r="F994">
        <v>1.1000000000000001</v>
      </c>
      <c r="G994">
        <v>0</v>
      </c>
      <c r="H994">
        <v>0</v>
      </c>
      <c r="I994" t="s">
        <v>84</v>
      </c>
      <c r="K994">
        <v>6</v>
      </c>
      <c r="L994" t="s">
        <v>129</v>
      </c>
      <c r="M994">
        <v>270</v>
      </c>
      <c r="N994">
        <v>2.5000000000000001E-2</v>
      </c>
      <c r="O994">
        <v>0.4375</v>
      </c>
      <c r="P994" t="s">
        <v>2079</v>
      </c>
      <c r="Q994" t="s">
        <v>87</v>
      </c>
      <c r="R994" t="s">
        <v>87</v>
      </c>
      <c r="S994" t="s">
        <v>131</v>
      </c>
      <c r="T994" t="b">
        <v>0</v>
      </c>
      <c r="U994">
        <v>2.5000000000000001E-2</v>
      </c>
      <c r="V994">
        <v>1.8396301915511441E-2</v>
      </c>
      <c r="W994">
        <v>4</v>
      </c>
      <c r="Y994">
        <v>6.0607973751822266</v>
      </c>
      <c r="Z994">
        <v>6.1219116926961634</v>
      </c>
      <c r="AA994">
        <v>6.0607973751822266</v>
      </c>
      <c r="AB994">
        <v>6.0607973751822266</v>
      </c>
      <c r="AC994">
        <v>0.1126205357989444</v>
      </c>
      <c r="AD994">
        <v>0.1126205357989437</v>
      </c>
      <c r="AE994">
        <v>2399.7021012024238</v>
      </c>
      <c r="AF994">
        <v>129029.4491640811</v>
      </c>
      <c r="AG994">
        <v>0.1125139657396268</v>
      </c>
      <c r="AH994">
        <v>6.0497571825169327</v>
      </c>
      <c r="AI994">
        <v>1.580011471429225</v>
      </c>
      <c r="AJ994">
        <v>3.247309277884785</v>
      </c>
      <c r="AK994">
        <v>3.6114547918382289</v>
      </c>
      <c r="AL994">
        <v>7.4224212065937936</v>
      </c>
      <c r="AM994">
        <v>9.5326273368499831E-2</v>
      </c>
      <c r="AN994">
        <v>0.1126205357989437</v>
      </c>
      <c r="AO994">
        <v>15.522006866156421</v>
      </c>
      <c r="AP994">
        <v>15.522006866156421</v>
      </c>
      <c r="AQ994" t="b">
        <v>1</v>
      </c>
      <c r="AR994" t="b">
        <v>1</v>
      </c>
      <c r="AU994">
        <v>2399.5563444401</v>
      </c>
      <c r="AV994">
        <v>128997.28239612941</v>
      </c>
      <c r="AW994">
        <v>0.11252080019942209</v>
      </c>
      <c r="AX994">
        <v>0.11252080019942209</v>
      </c>
      <c r="AY994">
        <v>0.11252080019942209</v>
      </c>
      <c r="AZ994" t="s">
        <v>89</v>
      </c>
      <c r="BA994" s="1">
        <v>6.0489837933562356</v>
      </c>
      <c r="BB994">
        <v>6.0489837933562356</v>
      </c>
      <c r="BC994">
        <v>6.0489837933562356</v>
      </c>
      <c r="BD994" t="s">
        <v>89</v>
      </c>
      <c r="BE994">
        <v>6.1135421133832004</v>
      </c>
      <c r="BF994">
        <v>6.1135421133832004</v>
      </c>
      <c r="BG994">
        <v>6.1135421133832004</v>
      </c>
      <c r="BH994" t="s">
        <v>89</v>
      </c>
      <c r="BI994">
        <v>1.840517299342748E-2</v>
      </c>
      <c r="BJ994">
        <v>1184.3767922117979</v>
      </c>
      <c r="BK994">
        <v>138611.3122688513</v>
      </c>
      <c r="BL994">
        <v>0.22796799276671131</v>
      </c>
      <c r="BM994">
        <v>0.22796799276671131</v>
      </c>
      <c r="BN994">
        <v>0.22796799276671131</v>
      </c>
      <c r="BO994" t="s">
        <v>89</v>
      </c>
      <c r="BP994" t="s">
        <v>90</v>
      </c>
      <c r="BQ994" s="2">
        <v>21.977840096431269</v>
      </c>
      <c r="BR994">
        <v>21.977840096431269</v>
      </c>
      <c r="BS994">
        <v>21.977840096431269</v>
      </c>
      <c r="BT994" t="s">
        <v>89</v>
      </c>
      <c r="BU994" t="s">
        <v>91</v>
      </c>
      <c r="BV994">
        <v>9.97359968354362E-2</v>
      </c>
      <c r="BW994">
        <v>9.6153050421886803</v>
      </c>
      <c r="BX994">
        <v>1.037262951074653E-2</v>
      </c>
      <c r="BY994">
        <v>8.1809326962295508</v>
      </c>
      <c r="BZ994">
        <v>42</v>
      </c>
      <c r="CA994">
        <v>0.25741836754044439</v>
      </c>
      <c r="CB994">
        <v>0.25741836754044278</v>
      </c>
      <c r="CC994">
        <v>13.992941011876949</v>
      </c>
      <c r="CD994">
        <v>13.85325114327366</v>
      </c>
      <c r="CG994">
        <f>+COUNTIF(IV!A:A,A994)</f>
        <v>1</v>
      </c>
      <c r="CH994" s="1">
        <f>+VLOOKUP(A994,IV!A:Q,17,0)</f>
        <v>6.0489837933562338</v>
      </c>
      <c r="CI994" t="b">
        <f t="shared" si="60"/>
        <v>0</v>
      </c>
      <c r="CJ994" s="7">
        <f t="shared" si="61"/>
        <v>0</v>
      </c>
      <c r="CL994">
        <f>+COUNTIF(EV!A:A,A994)</f>
        <v>1</v>
      </c>
      <c r="CM994" s="2">
        <f>+VLOOKUP(A994,EV!A:R,18,0)</f>
        <v>21.977840096431269</v>
      </c>
      <c r="CN994" t="b">
        <f t="shared" si="62"/>
        <v>1</v>
      </c>
      <c r="CO994" s="7">
        <f t="shared" si="63"/>
        <v>0</v>
      </c>
    </row>
    <row r="995" spans="1:93" x14ac:dyDescent="0.3">
      <c r="A995" t="s">
        <v>2080</v>
      </c>
      <c r="B995" t="s">
        <v>1716</v>
      </c>
      <c r="C995">
        <v>1.34</v>
      </c>
      <c r="D995">
        <v>4.41</v>
      </c>
      <c r="E995">
        <v>4.3</v>
      </c>
      <c r="F995">
        <v>1.1000000000000001</v>
      </c>
      <c r="G995">
        <v>0</v>
      </c>
      <c r="H995">
        <v>0</v>
      </c>
      <c r="I995" t="s">
        <v>84</v>
      </c>
      <c r="K995">
        <v>6</v>
      </c>
      <c r="L995" t="s">
        <v>129</v>
      </c>
      <c r="M995">
        <v>270</v>
      </c>
      <c r="N995">
        <v>2.5000000000000001E-2</v>
      </c>
      <c r="O995">
        <v>0.8125</v>
      </c>
      <c r="P995" t="s">
        <v>2081</v>
      </c>
      <c r="Q995" t="s">
        <v>87</v>
      </c>
      <c r="R995" t="s">
        <v>87</v>
      </c>
      <c r="S995" t="s">
        <v>131</v>
      </c>
      <c r="T995" t="b">
        <v>0</v>
      </c>
      <c r="U995">
        <v>2.5000000000000001E-2</v>
      </c>
      <c r="V995">
        <v>1.8396301915511441E-2</v>
      </c>
      <c r="W995">
        <v>4</v>
      </c>
      <c r="Y995">
        <v>6.0607973751822266</v>
      </c>
      <c r="Z995">
        <v>6.1219116926961634</v>
      </c>
      <c r="AA995">
        <v>6.0607973751822266</v>
      </c>
      <c r="AB995">
        <v>6.0607973751822266</v>
      </c>
      <c r="AC995">
        <v>0.1126205357989444</v>
      </c>
      <c r="AD995">
        <v>0.1126205357989437</v>
      </c>
      <c r="AE995">
        <v>2399.7021012024238</v>
      </c>
      <c r="AF995">
        <v>129029.4491640811</v>
      </c>
      <c r="AG995">
        <v>0.1125139657396268</v>
      </c>
      <c r="AH995">
        <v>6.0497571825169327</v>
      </c>
      <c r="AI995">
        <v>1.5800114714292171</v>
      </c>
      <c r="AJ995">
        <v>3.2473092778847858</v>
      </c>
      <c r="AK995">
        <v>1.9446295032974981</v>
      </c>
      <c r="AL995">
        <v>3.9966883420120438</v>
      </c>
      <c r="AM995">
        <v>9.5326273368499762E-2</v>
      </c>
      <c r="AN995">
        <v>0.1126205357989437</v>
      </c>
      <c r="AO995">
        <v>28.82658418000474</v>
      </c>
      <c r="AP995">
        <v>28.82658418000474</v>
      </c>
      <c r="AQ995" t="b">
        <v>1</v>
      </c>
      <c r="AR995" t="b">
        <v>1</v>
      </c>
      <c r="AU995">
        <v>2399.5563444401</v>
      </c>
      <c r="AV995">
        <v>128997.28239612941</v>
      </c>
      <c r="AW995">
        <v>0.11252080019942209</v>
      </c>
      <c r="AX995">
        <v>0.11252080019942209</v>
      </c>
      <c r="AY995">
        <v>0.11252080019942209</v>
      </c>
      <c r="AZ995" t="s">
        <v>89</v>
      </c>
      <c r="BA995" s="1">
        <v>6.0489837933562356</v>
      </c>
      <c r="BB995">
        <v>6.0489837933562356</v>
      </c>
      <c r="BC995">
        <v>6.0489837933562356</v>
      </c>
      <c r="BD995" t="s">
        <v>89</v>
      </c>
      <c r="BE995">
        <v>6.1135421133832004</v>
      </c>
      <c r="BF995">
        <v>6.1135421133832004</v>
      </c>
      <c r="BG995">
        <v>6.1135421133832004</v>
      </c>
      <c r="BH995" t="s">
        <v>89</v>
      </c>
      <c r="BI995">
        <v>1.840517299342748E-2</v>
      </c>
      <c r="BJ995">
        <v>2199.5568998219119</v>
      </c>
      <c r="BK995">
        <v>257421.00849929551</v>
      </c>
      <c r="BL995">
        <v>0.12275199610515219</v>
      </c>
      <c r="BM995">
        <v>0.12275199610515219</v>
      </c>
      <c r="BN995">
        <v>0.12275199610515219</v>
      </c>
      <c r="BO995" t="s">
        <v>89</v>
      </c>
      <c r="BP995" t="s">
        <v>90</v>
      </c>
      <c r="BQ995" s="2">
        <v>11.834221590386081</v>
      </c>
      <c r="BR995">
        <v>11.834221590386081</v>
      </c>
      <c r="BS995">
        <v>11.834221590386081</v>
      </c>
      <c r="BT995" t="s">
        <v>89</v>
      </c>
      <c r="BU995" t="s">
        <v>91</v>
      </c>
      <c r="BV995">
        <v>9.9735996835436172E-2</v>
      </c>
      <c r="BW995">
        <v>9.6153050421886874</v>
      </c>
      <c r="BX995">
        <v>1.0372629510746519E-2</v>
      </c>
      <c r="BY995">
        <v>15.193160721569161</v>
      </c>
      <c r="BZ995">
        <v>42</v>
      </c>
      <c r="CA995">
        <v>0.13860989021408551</v>
      </c>
      <c r="CB995">
        <v>0.1386098902140846</v>
      </c>
      <c r="CC995">
        <v>7.5346605448568162</v>
      </c>
      <c r="CD995">
        <v>7.4594429233012018</v>
      </c>
      <c r="CG995">
        <f>+COUNTIF(IV!A:A,A995)</f>
        <v>1</v>
      </c>
      <c r="CH995" s="1">
        <f>+VLOOKUP(A995,IV!A:Q,17,0)</f>
        <v>6.0489837933562338</v>
      </c>
      <c r="CI995" t="b">
        <f t="shared" si="60"/>
        <v>0</v>
      </c>
      <c r="CJ995" s="7">
        <f t="shared" si="61"/>
        <v>0</v>
      </c>
      <c r="CL995">
        <f>+COUNTIF(EV!A:A,A995)</f>
        <v>1</v>
      </c>
      <c r="CM995" s="2">
        <f>+VLOOKUP(A995,EV!A:R,18,0)</f>
        <v>11.834221590386081</v>
      </c>
      <c r="CN995" t="b">
        <f t="shared" si="62"/>
        <v>1</v>
      </c>
      <c r="CO995" s="7">
        <f t="shared" si="63"/>
        <v>0</v>
      </c>
    </row>
    <row r="996" spans="1:93" x14ac:dyDescent="0.3">
      <c r="A996" t="s">
        <v>2082</v>
      </c>
      <c r="B996" t="s">
        <v>1716</v>
      </c>
      <c r="C996">
        <v>1.34</v>
      </c>
      <c r="D996">
        <v>4.41</v>
      </c>
      <c r="E996">
        <v>4.3</v>
      </c>
      <c r="F996">
        <v>1.1000000000000001</v>
      </c>
      <c r="G996">
        <v>0</v>
      </c>
      <c r="H996">
        <v>0</v>
      </c>
      <c r="I996" t="s">
        <v>84</v>
      </c>
      <c r="K996">
        <v>6</v>
      </c>
      <c r="L996" t="s">
        <v>129</v>
      </c>
      <c r="M996">
        <v>270</v>
      </c>
      <c r="N996">
        <v>0.1</v>
      </c>
      <c r="O996">
        <v>0.25</v>
      </c>
      <c r="P996" t="s">
        <v>2083</v>
      </c>
      <c r="Q996" t="s">
        <v>87</v>
      </c>
      <c r="R996" t="s">
        <v>87</v>
      </c>
      <c r="S996" t="s">
        <v>131</v>
      </c>
      <c r="T996" t="b">
        <v>0</v>
      </c>
      <c r="U996">
        <v>0.1</v>
      </c>
      <c r="V996">
        <v>1.8396301915511441E-2</v>
      </c>
      <c r="W996">
        <v>4</v>
      </c>
      <c r="Y996">
        <v>6.0607973751822266</v>
      </c>
      <c r="Z996">
        <v>6.1219116926961634</v>
      </c>
      <c r="AA996">
        <v>6.0607973751822266</v>
      </c>
      <c r="AB996">
        <v>6.0607973751822266</v>
      </c>
      <c r="AC996">
        <v>0.1126205357989444</v>
      </c>
      <c r="AD996">
        <v>0.1126205357989437</v>
      </c>
      <c r="AE996">
        <v>2399.7021012024238</v>
      </c>
      <c r="AF996">
        <v>129029.4491640811</v>
      </c>
      <c r="AG996">
        <v>0.1125139657396268</v>
      </c>
      <c r="AH996">
        <v>6.0497571825169327</v>
      </c>
      <c r="AI996">
        <v>6.163408969393525</v>
      </c>
      <c r="AJ996">
        <v>6.1442948748721937</v>
      </c>
      <c r="AK996">
        <v>24.6536358775741</v>
      </c>
      <c r="AL996">
        <v>24.577179499488771</v>
      </c>
      <c r="AM996">
        <v>0.11297088349711611</v>
      </c>
      <c r="AN996">
        <v>0.1126205357989437</v>
      </c>
      <c r="AO996">
        <v>13.278244033233801</v>
      </c>
      <c r="AP996">
        <v>13.278244033233801</v>
      </c>
      <c r="AQ996" t="b">
        <v>0</v>
      </c>
      <c r="AR996" t="b">
        <v>0</v>
      </c>
      <c r="AU996">
        <v>2399.5563444401</v>
      </c>
      <c r="AV996">
        <v>128997.28239612941</v>
      </c>
      <c r="AW996">
        <v>0.11252080019942209</v>
      </c>
      <c r="AX996">
        <v>0.11252080019942209</v>
      </c>
      <c r="AY996">
        <v>0.11252080019942209</v>
      </c>
      <c r="AZ996" t="s">
        <v>89</v>
      </c>
      <c r="BA996" s="1">
        <v>6.0489837933562356</v>
      </c>
      <c r="BB996">
        <v>6.0489837933562356</v>
      </c>
      <c r="BC996">
        <v>6.0489837933562356</v>
      </c>
      <c r="BD996" t="s">
        <v>89</v>
      </c>
      <c r="BE996">
        <v>6.1135421133832004</v>
      </c>
      <c r="BF996">
        <v>6.1135421133832004</v>
      </c>
      <c r="BG996">
        <v>6.1135421133832004</v>
      </c>
      <c r="BH996" t="s">
        <v>89</v>
      </c>
      <c r="BI996">
        <v>1.840517299342748E-2</v>
      </c>
      <c r="BJ996">
        <v>597.49908923853911</v>
      </c>
      <c r="BK996">
        <v>38382.888682055287</v>
      </c>
      <c r="BL996">
        <v>0.45188353398846448</v>
      </c>
      <c r="BM996">
        <v>0.45188353398846448</v>
      </c>
      <c r="BN996">
        <v>0.45188353398846448</v>
      </c>
      <c r="BO996" t="s">
        <v>89</v>
      </c>
      <c r="BP996" t="s">
        <v>90</v>
      </c>
      <c r="BQ996" s="2">
        <v>24.77579768975966</v>
      </c>
      <c r="BR996">
        <v>24.77579768975966</v>
      </c>
      <c r="BS996">
        <v>24.77579768975966</v>
      </c>
      <c r="BT996" t="s">
        <v>89</v>
      </c>
      <c r="BU996" t="s">
        <v>91</v>
      </c>
      <c r="BV996">
        <v>0.11297088349711611</v>
      </c>
      <c r="BW996">
        <v>6.1939494224399141</v>
      </c>
      <c r="BX996">
        <v>1.8238909586157839E-2</v>
      </c>
      <c r="BY996">
        <v>7.5263101514490609</v>
      </c>
      <c r="BZ996">
        <v>21</v>
      </c>
      <c r="CA996">
        <v>0.45048214319577767</v>
      </c>
      <c r="CB996">
        <v>0.45048214319577501</v>
      </c>
      <c r="CC996">
        <v>24.48764677078465</v>
      </c>
      <c r="CD996">
        <v>24.24318950072891</v>
      </c>
      <c r="CG996">
        <f>+COUNTIF(IV!A:A,A996)</f>
        <v>1</v>
      </c>
      <c r="CH996" s="1">
        <f>+VLOOKUP(A996,IV!A:Q,17,0)</f>
        <v>6.0489837933562338</v>
      </c>
      <c r="CI996" t="b">
        <f t="shared" si="60"/>
        <v>0</v>
      </c>
      <c r="CJ996" s="7">
        <f t="shared" si="61"/>
        <v>0</v>
      </c>
      <c r="CL996">
        <f>+COUNTIF(EV!A:A,A996)</f>
        <v>1</v>
      </c>
      <c r="CM996" s="2">
        <f>+VLOOKUP(A996,EV!A:R,18,0)</f>
        <v>24.775797689759639</v>
      </c>
      <c r="CN996" t="b">
        <f t="shared" si="62"/>
        <v>0</v>
      </c>
      <c r="CO996" s="7">
        <f t="shared" si="63"/>
        <v>-8.8817841970012523E-16</v>
      </c>
    </row>
    <row r="997" spans="1:93" x14ac:dyDescent="0.3">
      <c r="A997" t="s">
        <v>2084</v>
      </c>
      <c r="B997" t="s">
        <v>1716</v>
      </c>
      <c r="C997">
        <v>1.34</v>
      </c>
      <c r="D997">
        <v>4.41</v>
      </c>
      <c r="E997">
        <v>4.3</v>
      </c>
      <c r="F997">
        <v>1.1000000000000001</v>
      </c>
      <c r="G997">
        <v>0</v>
      </c>
      <c r="H997">
        <v>0</v>
      </c>
      <c r="I997" t="s">
        <v>84</v>
      </c>
      <c r="K997">
        <v>6</v>
      </c>
      <c r="L997" t="s">
        <v>129</v>
      </c>
      <c r="M997">
        <v>270</v>
      </c>
      <c r="N997">
        <v>0.1</v>
      </c>
      <c r="O997">
        <v>0.4375</v>
      </c>
      <c r="P997" t="s">
        <v>2085</v>
      </c>
      <c r="Q997" t="s">
        <v>87</v>
      </c>
      <c r="R997" t="s">
        <v>87</v>
      </c>
      <c r="S997" t="s">
        <v>131</v>
      </c>
      <c r="T997" t="b">
        <v>0</v>
      </c>
      <c r="U997">
        <v>0.1</v>
      </c>
      <c r="V997">
        <v>1.8396301915511441E-2</v>
      </c>
      <c r="W997">
        <v>4</v>
      </c>
      <c r="Y997">
        <v>6.0607973751822266</v>
      </c>
      <c r="Z997">
        <v>6.1219116926961634</v>
      </c>
      <c r="AA997">
        <v>6.0607973751822266</v>
      </c>
      <c r="AB997">
        <v>6.0607973751822266</v>
      </c>
      <c r="AC997">
        <v>0.1126205357989444</v>
      </c>
      <c r="AD997">
        <v>0.1126205357989437</v>
      </c>
      <c r="AE997">
        <v>2399.7021012024238</v>
      </c>
      <c r="AF997">
        <v>129029.4491640811</v>
      </c>
      <c r="AG997">
        <v>0.1125139657396268</v>
      </c>
      <c r="AH997">
        <v>6.0497571825169327</v>
      </c>
      <c r="AI997">
        <v>6.1634089693935232</v>
      </c>
      <c r="AJ997">
        <v>6.1442948748721919</v>
      </c>
      <c r="AK997">
        <v>14.087791930042339</v>
      </c>
      <c r="AL997">
        <v>14.04410257113644</v>
      </c>
      <c r="AM997">
        <v>0.11297088349711611</v>
      </c>
      <c r="AN997">
        <v>0.1126205357989437</v>
      </c>
      <c r="AO997">
        <v>23.236927058159139</v>
      </c>
      <c r="AP997">
        <v>23.236927058159139</v>
      </c>
      <c r="AQ997" t="b">
        <v>0</v>
      </c>
      <c r="AR997" t="b">
        <v>0</v>
      </c>
      <c r="AU997">
        <v>2399.5563444401</v>
      </c>
      <c r="AV997">
        <v>128997.28239612941</v>
      </c>
      <c r="AW997">
        <v>0.11252080019942209</v>
      </c>
      <c r="AX997">
        <v>0.11252080019942209</v>
      </c>
      <c r="AY997">
        <v>0.11252080019942209</v>
      </c>
      <c r="AZ997" t="s">
        <v>89</v>
      </c>
      <c r="BA997" s="1">
        <v>6.0489837933562356</v>
      </c>
      <c r="BB997">
        <v>6.0489837933562356</v>
      </c>
      <c r="BC997">
        <v>6.0489837933562356</v>
      </c>
      <c r="BD997" t="s">
        <v>89</v>
      </c>
      <c r="BE997">
        <v>6.1135421133832004</v>
      </c>
      <c r="BF997">
        <v>6.1135421133832004</v>
      </c>
      <c r="BG997">
        <v>6.1135421133832004</v>
      </c>
      <c r="BH997" t="s">
        <v>89</v>
      </c>
      <c r="BI997">
        <v>1.840517299342748E-2</v>
      </c>
      <c r="BJ997">
        <v>1045.6234061674429</v>
      </c>
      <c r="BK997">
        <v>67170.05519359668</v>
      </c>
      <c r="BL997">
        <v>0.25821916227912273</v>
      </c>
      <c r="BM997">
        <v>0.25821916227912273</v>
      </c>
      <c r="BN997">
        <v>0.25821916227912273</v>
      </c>
      <c r="BO997" t="s">
        <v>89</v>
      </c>
      <c r="BP997" t="s">
        <v>90</v>
      </c>
      <c r="BQ997" s="2">
        <v>14.157598679862669</v>
      </c>
      <c r="BR997">
        <v>14.157598679862669</v>
      </c>
      <c r="BS997">
        <v>14.157598679862669</v>
      </c>
      <c r="BT997" t="s">
        <v>89</v>
      </c>
      <c r="BU997" t="s">
        <v>91</v>
      </c>
      <c r="BV997">
        <v>0.1129708834971162</v>
      </c>
      <c r="BW997">
        <v>6.1939494224399159</v>
      </c>
      <c r="BX997">
        <v>1.8238909586157839E-2</v>
      </c>
      <c r="BY997">
        <v>13.17104276503585</v>
      </c>
      <c r="BZ997">
        <v>21</v>
      </c>
      <c r="CA997">
        <v>0.25741836754044439</v>
      </c>
      <c r="CB997">
        <v>0.25741836754044278</v>
      </c>
      <c r="CC997">
        <v>13.992941011876949</v>
      </c>
      <c r="CD997">
        <v>13.85325114327366</v>
      </c>
      <c r="CG997">
        <f>+COUNTIF(IV!A:A,A997)</f>
        <v>1</v>
      </c>
      <c r="CH997" s="1">
        <f>+VLOOKUP(A997,IV!A:Q,17,0)</f>
        <v>6.0489837933562338</v>
      </c>
      <c r="CI997" t="b">
        <f t="shared" si="60"/>
        <v>0</v>
      </c>
      <c r="CJ997" s="7">
        <f t="shared" si="61"/>
        <v>0</v>
      </c>
      <c r="CL997">
        <f>+COUNTIF(EV!A:A,A997)</f>
        <v>1</v>
      </c>
      <c r="CM997" s="2">
        <f>+VLOOKUP(A997,EV!A:R,18,0)</f>
        <v>14.157598679862661</v>
      </c>
      <c r="CN997" t="b">
        <f t="shared" si="62"/>
        <v>1</v>
      </c>
      <c r="CO997" s="7">
        <f t="shared" si="63"/>
        <v>0</v>
      </c>
    </row>
    <row r="998" spans="1:93" x14ac:dyDescent="0.3">
      <c r="A998" t="s">
        <v>2086</v>
      </c>
      <c r="B998" t="s">
        <v>1716</v>
      </c>
      <c r="C998">
        <v>1.34</v>
      </c>
      <c r="D998">
        <v>4.41</v>
      </c>
      <c r="E998">
        <v>4.3</v>
      </c>
      <c r="F998">
        <v>1.1000000000000001</v>
      </c>
      <c r="G998">
        <v>0</v>
      </c>
      <c r="H998">
        <v>0</v>
      </c>
      <c r="I998" t="s">
        <v>84</v>
      </c>
      <c r="K998">
        <v>6</v>
      </c>
      <c r="L998" t="s">
        <v>129</v>
      </c>
      <c r="M998">
        <v>270</v>
      </c>
      <c r="N998">
        <v>0.1</v>
      </c>
      <c r="O998">
        <v>0.8125</v>
      </c>
      <c r="P998" t="s">
        <v>2087</v>
      </c>
      <c r="Q998" t="s">
        <v>87</v>
      </c>
      <c r="R998" t="s">
        <v>87</v>
      </c>
      <c r="S998" t="s">
        <v>131</v>
      </c>
      <c r="T998" t="b">
        <v>0</v>
      </c>
      <c r="U998">
        <v>0.1</v>
      </c>
      <c r="V998">
        <v>1.8396301915511441E-2</v>
      </c>
      <c r="W998">
        <v>4</v>
      </c>
      <c r="Y998">
        <v>6.0607973751822266</v>
      </c>
      <c r="Z998">
        <v>6.1219116926961634</v>
      </c>
      <c r="AA998">
        <v>6.0607973751822266</v>
      </c>
      <c r="AB998">
        <v>6.0607973751822266</v>
      </c>
      <c r="AC998">
        <v>0.1126205357989444</v>
      </c>
      <c r="AD998">
        <v>0.1126205357989437</v>
      </c>
      <c r="AE998">
        <v>2399.7021012024238</v>
      </c>
      <c r="AF998">
        <v>129029.4491640811</v>
      </c>
      <c r="AG998">
        <v>0.1125139657396268</v>
      </c>
      <c r="AH998">
        <v>6.0497571825169327</v>
      </c>
      <c r="AI998">
        <v>6.1634089693935286</v>
      </c>
      <c r="AJ998">
        <v>6.1442948748721973</v>
      </c>
      <c r="AK998">
        <v>7.5857341161766518</v>
      </c>
      <c r="AL998">
        <v>7.5622090767657806</v>
      </c>
      <c r="AM998">
        <v>0.1129708834971162</v>
      </c>
      <c r="AN998">
        <v>0.1126205357989437</v>
      </c>
      <c r="AO998">
        <v>43.154293108009767</v>
      </c>
      <c r="AP998">
        <v>43.154293108009767</v>
      </c>
      <c r="AQ998" t="b">
        <v>0</v>
      </c>
      <c r="AR998" t="b">
        <v>0</v>
      </c>
      <c r="AU998">
        <v>2399.5563444401</v>
      </c>
      <c r="AV998">
        <v>128997.28239612941</v>
      </c>
      <c r="AW998">
        <v>0.11252080019942209</v>
      </c>
      <c r="AX998">
        <v>0.11252080019942209</v>
      </c>
      <c r="AY998">
        <v>0.11252080019942209</v>
      </c>
      <c r="AZ998" t="s">
        <v>89</v>
      </c>
      <c r="BA998" s="1">
        <v>6.0489837933562356</v>
      </c>
      <c r="BB998">
        <v>6.0489837933562356</v>
      </c>
      <c r="BC998">
        <v>6.0489837933562356</v>
      </c>
      <c r="BD998" t="s">
        <v>89</v>
      </c>
      <c r="BE998">
        <v>6.1135421133832004</v>
      </c>
      <c r="BF998">
        <v>6.1135421133832004</v>
      </c>
      <c r="BG998">
        <v>6.1135421133832004</v>
      </c>
      <c r="BH998" t="s">
        <v>89</v>
      </c>
      <c r="BI998">
        <v>1.840517299342748E-2</v>
      </c>
      <c r="BJ998">
        <v>1941.8720400252521</v>
      </c>
      <c r="BK998">
        <v>124744.3882166797</v>
      </c>
      <c r="BL998">
        <v>0.13904108738106599</v>
      </c>
      <c r="BM998">
        <v>0.13904108738106599</v>
      </c>
      <c r="BN998">
        <v>0.13904108738106599</v>
      </c>
      <c r="BO998" t="s">
        <v>89</v>
      </c>
      <c r="BP998" t="s">
        <v>90</v>
      </c>
      <c r="BQ998" s="2">
        <v>7.6233223660798961</v>
      </c>
      <c r="BR998">
        <v>7.6233223660798961</v>
      </c>
      <c r="BS998">
        <v>7.6233223660798961</v>
      </c>
      <c r="BT998" t="s">
        <v>89</v>
      </c>
      <c r="BU998" t="s">
        <v>91</v>
      </c>
      <c r="BV998">
        <v>0.1129708834971162</v>
      </c>
      <c r="BW998">
        <v>6.1939494224399159</v>
      </c>
      <c r="BX998">
        <v>1.8238909586157839E-2</v>
      </c>
      <c r="BY998">
        <v>24.46050799220944</v>
      </c>
      <c r="BZ998">
        <v>21</v>
      </c>
      <c r="CA998">
        <v>0.13860989021408551</v>
      </c>
      <c r="CB998">
        <v>0.1386098902140846</v>
      </c>
      <c r="CC998">
        <v>7.5346605448568162</v>
      </c>
      <c r="CD998">
        <v>7.4594429233012018</v>
      </c>
      <c r="CG998">
        <f>+COUNTIF(IV!A:A,A998)</f>
        <v>1</v>
      </c>
      <c r="CH998" s="1">
        <f>+VLOOKUP(A998,IV!A:Q,17,0)</f>
        <v>6.0489837933562338</v>
      </c>
      <c r="CI998" t="b">
        <f t="shared" si="60"/>
        <v>0</v>
      </c>
      <c r="CJ998" s="7">
        <f t="shared" si="61"/>
        <v>0</v>
      </c>
      <c r="CL998">
        <f>+COUNTIF(EV!A:A,A998)</f>
        <v>1</v>
      </c>
      <c r="CM998" s="2">
        <f>+VLOOKUP(A998,EV!A:R,18,0)</f>
        <v>7.6233223660798943</v>
      </c>
      <c r="CN998" t="b">
        <f t="shared" si="62"/>
        <v>0</v>
      </c>
      <c r="CO998" s="7">
        <f t="shared" si="63"/>
        <v>0</v>
      </c>
    </row>
    <row r="999" spans="1:93" x14ac:dyDescent="0.3">
      <c r="A999" t="s">
        <v>2088</v>
      </c>
      <c r="B999" t="s">
        <v>1716</v>
      </c>
      <c r="C999">
        <v>1.34</v>
      </c>
      <c r="D999">
        <v>4.41</v>
      </c>
      <c r="E999">
        <v>4.3</v>
      </c>
      <c r="F999">
        <v>1.1000000000000001</v>
      </c>
      <c r="G999">
        <v>0</v>
      </c>
      <c r="H999">
        <v>0</v>
      </c>
      <c r="I999" t="s">
        <v>84</v>
      </c>
      <c r="K999">
        <v>6</v>
      </c>
      <c r="L999" t="s">
        <v>129</v>
      </c>
      <c r="M999">
        <v>270</v>
      </c>
      <c r="N999">
        <v>0.17499999999999999</v>
      </c>
      <c r="O999">
        <v>0.25</v>
      </c>
      <c r="P999" t="s">
        <v>2089</v>
      </c>
      <c r="Q999" t="s">
        <v>87</v>
      </c>
      <c r="R999" t="s">
        <v>87</v>
      </c>
      <c r="S999" t="s">
        <v>131</v>
      </c>
      <c r="T999" t="b">
        <v>0</v>
      </c>
      <c r="U999">
        <v>0.17499999999999999</v>
      </c>
      <c r="V999">
        <v>1.8396301915511441E-2</v>
      </c>
      <c r="W999">
        <v>4</v>
      </c>
      <c r="Y999">
        <v>6.0607973751822266</v>
      </c>
      <c r="Z999">
        <v>6.1219116926961634</v>
      </c>
      <c r="AA999">
        <v>6.0607973751822266</v>
      </c>
      <c r="AB999">
        <v>6.0607973751822266</v>
      </c>
      <c r="AC999">
        <v>0.1126205357989444</v>
      </c>
      <c r="AD999">
        <v>0.1126205357989437</v>
      </c>
      <c r="AE999">
        <v>2399.7021012024238</v>
      </c>
      <c r="AF999">
        <v>129029.4491640811</v>
      </c>
      <c r="AG999">
        <v>0.1125139657396268</v>
      </c>
      <c r="AH999">
        <v>6.0497571825169327</v>
      </c>
      <c r="AI999">
        <v>6.14648182753721</v>
      </c>
      <c r="AJ999">
        <v>6.1220219330598633</v>
      </c>
      <c r="AK999">
        <v>24.58592731014884</v>
      </c>
      <c r="AL999">
        <v>24.48808773223945</v>
      </c>
      <c r="AM999">
        <v>0.11307049929985</v>
      </c>
      <c r="AN999">
        <v>0.1126205357989437</v>
      </c>
      <c r="AO999">
        <v>12.197475058377069</v>
      </c>
      <c r="AP999">
        <v>12.197475058377069</v>
      </c>
      <c r="AQ999" t="b">
        <v>0</v>
      </c>
      <c r="AR999" t="b">
        <v>0</v>
      </c>
      <c r="AU999">
        <v>2399.5563444401</v>
      </c>
      <c r="AV999">
        <v>128997.28239612941</v>
      </c>
      <c r="AW999">
        <v>0.11252080019942209</v>
      </c>
      <c r="AX999">
        <v>0.11252080019942209</v>
      </c>
      <c r="AY999">
        <v>0.11252080019942209</v>
      </c>
      <c r="AZ999" t="s">
        <v>89</v>
      </c>
      <c r="BA999" s="1">
        <v>6.0489837933562356</v>
      </c>
      <c r="BB999">
        <v>6.0489837933562356</v>
      </c>
      <c r="BC999">
        <v>6.0489837933562356</v>
      </c>
      <c r="BD999" t="s">
        <v>89</v>
      </c>
      <c r="BE999">
        <v>6.1135421133832004</v>
      </c>
      <c r="BF999">
        <v>6.1135421133832004</v>
      </c>
      <c r="BG999">
        <v>6.1135421133832004</v>
      </c>
      <c r="BH999" t="s">
        <v>89</v>
      </c>
      <c r="BI999">
        <v>1.840517299342748E-2</v>
      </c>
      <c r="BJ999">
        <v>597.42501205251972</v>
      </c>
      <c r="BK999">
        <v>35768.681383384988</v>
      </c>
      <c r="BL999">
        <v>0.45193956488762521</v>
      </c>
      <c r="BM999">
        <v>0.45193956488762521</v>
      </c>
      <c r="BN999">
        <v>0.45193956488762521</v>
      </c>
      <c r="BO999" t="s">
        <v>89</v>
      </c>
      <c r="BP999" t="s">
        <v>90</v>
      </c>
      <c r="BQ999" s="2">
        <v>24.7012379472696</v>
      </c>
      <c r="BR999">
        <v>24.7012379472696</v>
      </c>
      <c r="BS999">
        <v>24.7012379472696</v>
      </c>
      <c r="BT999" t="s">
        <v>89</v>
      </c>
      <c r="BU999" t="s">
        <v>91</v>
      </c>
      <c r="BV999">
        <v>0.1129848912219063</v>
      </c>
      <c r="BW999">
        <v>6.175309486817401</v>
      </c>
      <c r="BX999">
        <v>1.8296231381293229E-2</v>
      </c>
      <c r="BY999">
        <v>8.4683232855576129</v>
      </c>
      <c r="BZ999">
        <v>14</v>
      </c>
      <c r="CA999">
        <v>0.45048214319577767</v>
      </c>
      <c r="CB999">
        <v>0.45048214319577501</v>
      </c>
      <c r="CC999">
        <v>24.48764677078465</v>
      </c>
      <c r="CD999">
        <v>24.24318950072891</v>
      </c>
      <c r="CG999">
        <f>+COUNTIF(IV!A:A,A999)</f>
        <v>1</v>
      </c>
      <c r="CH999" s="1">
        <f>+VLOOKUP(A999,IV!A:Q,17,0)</f>
        <v>6.0489837933562338</v>
      </c>
      <c r="CI999" t="b">
        <f t="shared" si="60"/>
        <v>0</v>
      </c>
      <c r="CJ999" s="7">
        <f t="shared" si="61"/>
        <v>0</v>
      </c>
      <c r="CL999">
        <f>+COUNTIF(EV!A:A,A999)</f>
        <v>1</v>
      </c>
      <c r="CM999" s="2">
        <f>+VLOOKUP(A999,EV!A:R,18,0)</f>
        <v>24.7012379472696</v>
      </c>
      <c r="CN999" t="b">
        <f t="shared" si="62"/>
        <v>1</v>
      </c>
      <c r="CO999" s="7">
        <f t="shared" si="63"/>
        <v>0</v>
      </c>
    </row>
    <row r="1000" spans="1:93" x14ac:dyDescent="0.3">
      <c r="A1000" t="s">
        <v>2090</v>
      </c>
      <c r="B1000" t="s">
        <v>1716</v>
      </c>
      <c r="C1000">
        <v>1.34</v>
      </c>
      <c r="D1000">
        <v>4.41</v>
      </c>
      <c r="E1000">
        <v>4.3</v>
      </c>
      <c r="F1000">
        <v>1.1000000000000001</v>
      </c>
      <c r="G1000">
        <v>0</v>
      </c>
      <c r="H1000">
        <v>0</v>
      </c>
      <c r="I1000" t="s">
        <v>84</v>
      </c>
      <c r="K1000">
        <v>6</v>
      </c>
      <c r="L1000" t="s">
        <v>129</v>
      </c>
      <c r="M1000">
        <v>270</v>
      </c>
      <c r="N1000">
        <v>0.17499999999999999</v>
      </c>
      <c r="O1000">
        <v>0.4375</v>
      </c>
      <c r="P1000" t="s">
        <v>2091</v>
      </c>
      <c r="Q1000" t="s">
        <v>87</v>
      </c>
      <c r="R1000" t="s">
        <v>87</v>
      </c>
      <c r="S1000" t="s">
        <v>131</v>
      </c>
      <c r="T1000" t="b">
        <v>0</v>
      </c>
      <c r="U1000">
        <v>0.17499999999999999</v>
      </c>
      <c r="V1000">
        <v>1.8396301915511441E-2</v>
      </c>
      <c r="W1000">
        <v>4</v>
      </c>
      <c r="Y1000">
        <v>6.0607973751822266</v>
      </c>
      <c r="Z1000">
        <v>6.1219116926961634</v>
      </c>
      <c r="AA1000">
        <v>6.0607973751822266</v>
      </c>
      <c r="AB1000">
        <v>6.0607973751822266</v>
      </c>
      <c r="AC1000">
        <v>0.1126205357989444</v>
      </c>
      <c r="AD1000">
        <v>0.1126205357989437</v>
      </c>
      <c r="AE1000">
        <v>2399.7021012024238</v>
      </c>
      <c r="AF1000">
        <v>129029.4491640811</v>
      </c>
      <c r="AG1000">
        <v>0.1125139657396268</v>
      </c>
      <c r="AH1000">
        <v>6.0497571825169327</v>
      </c>
      <c r="AI1000">
        <v>6.1464818275372144</v>
      </c>
      <c r="AJ1000">
        <v>6.1220219330598669</v>
      </c>
      <c r="AK1000">
        <v>14.049101320085059</v>
      </c>
      <c r="AL1000">
        <v>13.993192989851121</v>
      </c>
      <c r="AM1000">
        <v>0.11307049929985</v>
      </c>
      <c r="AN1000">
        <v>0.1126205357989437</v>
      </c>
      <c r="AO1000">
        <v>21.345581352159829</v>
      </c>
      <c r="AP1000">
        <v>21.345581352159829</v>
      </c>
      <c r="AQ1000" t="b">
        <v>0</v>
      </c>
      <c r="AR1000" t="b">
        <v>0</v>
      </c>
      <c r="AU1000">
        <v>2399.5563444401</v>
      </c>
      <c r="AV1000">
        <v>128997.28239612941</v>
      </c>
      <c r="AW1000">
        <v>0.11252080019942209</v>
      </c>
      <c r="AX1000">
        <v>0.11252080019942209</v>
      </c>
      <c r="AY1000">
        <v>0.11252080019942209</v>
      </c>
      <c r="AZ1000" t="s">
        <v>89</v>
      </c>
      <c r="BA1000" s="1">
        <v>6.0489837933562356</v>
      </c>
      <c r="BB1000">
        <v>6.0489837933562356</v>
      </c>
      <c r="BC1000">
        <v>6.0489837933562356</v>
      </c>
      <c r="BD1000" t="s">
        <v>89</v>
      </c>
      <c r="BE1000">
        <v>6.1135421133832004</v>
      </c>
      <c r="BF1000">
        <v>6.1135421133832004</v>
      </c>
      <c r="BG1000">
        <v>6.1135421133832004</v>
      </c>
      <c r="BH1000" t="s">
        <v>89</v>
      </c>
      <c r="BI1000">
        <v>1.840517299342748E-2</v>
      </c>
      <c r="BJ1000">
        <v>1045.4937710919089</v>
      </c>
      <c r="BK1000">
        <v>62595.192420923682</v>
      </c>
      <c r="BL1000">
        <v>0.25825117993578589</v>
      </c>
      <c r="BM1000">
        <v>0.25825117993578589</v>
      </c>
      <c r="BN1000">
        <v>0.25825117993578589</v>
      </c>
      <c r="BO1000" t="s">
        <v>89</v>
      </c>
      <c r="BP1000" t="s">
        <v>90</v>
      </c>
      <c r="BQ1000" s="2">
        <v>14.11499311272549</v>
      </c>
      <c r="BR1000">
        <v>14.11499311272549</v>
      </c>
      <c r="BS1000">
        <v>14.11499311272549</v>
      </c>
      <c r="BT1000" t="s">
        <v>89</v>
      </c>
      <c r="BU1000" t="s">
        <v>91</v>
      </c>
      <c r="BV1000">
        <v>0.1129848912219064</v>
      </c>
      <c r="BW1000">
        <v>6.1753094868174028</v>
      </c>
      <c r="BX1000">
        <v>1.8296231381293229E-2</v>
      </c>
      <c r="BY1000">
        <v>14.81956574972582</v>
      </c>
      <c r="BZ1000">
        <v>14</v>
      </c>
      <c r="CA1000">
        <v>0.25741836754044439</v>
      </c>
      <c r="CB1000">
        <v>0.25741836754044278</v>
      </c>
      <c r="CC1000">
        <v>13.992941011876949</v>
      </c>
      <c r="CD1000">
        <v>13.85325114327366</v>
      </c>
      <c r="CG1000">
        <f>+COUNTIF(IV!A:A,A1000)</f>
        <v>1</v>
      </c>
      <c r="CH1000" s="1">
        <f>+VLOOKUP(A1000,IV!A:Q,17,0)</f>
        <v>6.0489837933562338</v>
      </c>
      <c r="CI1000" t="b">
        <f t="shared" si="60"/>
        <v>0</v>
      </c>
      <c r="CJ1000" s="7">
        <f t="shared" si="61"/>
        <v>0</v>
      </c>
      <c r="CL1000">
        <f>+COUNTIF(EV!A:A,A1000)</f>
        <v>1</v>
      </c>
      <c r="CM1000" s="2">
        <f>+VLOOKUP(A1000,EV!A:R,18,0)</f>
        <v>14.11499311272549</v>
      </c>
      <c r="CN1000" t="b">
        <f t="shared" si="62"/>
        <v>1</v>
      </c>
      <c r="CO1000" s="7">
        <f t="shared" si="63"/>
        <v>0</v>
      </c>
    </row>
    <row r="1001" spans="1:93" x14ac:dyDescent="0.3">
      <c r="A1001" t="s">
        <v>2092</v>
      </c>
      <c r="B1001" t="s">
        <v>1716</v>
      </c>
      <c r="C1001">
        <v>1.34</v>
      </c>
      <c r="D1001">
        <v>4.41</v>
      </c>
      <c r="E1001">
        <v>4.3</v>
      </c>
      <c r="F1001">
        <v>1.1000000000000001</v>
      </c>
      <c r="G1001">
        <v>0</v>
      </c>
      <c r="H1001">
        <v>0</v>
      </c>
      <c r="I1001" t="s">
        <v>84</v>
      </c>
      <c r="K1001">
        <v>6</v>
      </c>
      <c r="L1001" t="s">
        <v>129</v>
      </c>
      <c r="M1001">
        <v>270</v>
      </c>
      <c r="N1001">
        <v>0.17499999999999999</v>
      </c>
      <c r="O1001">
        <v>0.8125</v>
      </c>
      <c r="P1001" t="s">
        <v>2093</v>
      </c>
      <c r="Q1001" t="s">
        <v>87</v>
      </c>
      <c r="R1001" t="s">
        <v>87</v>
      </c>
      <c r="S1001" t="s">
        <v>131</v>
      </c>
      <c r="T1001" t="b">
        <v>0</v>
      </c>
      <c r="U1001">
        <v>0.17499999999999999</v>
      </c>
      <c r="V1001">
        <v>1.8396301915511441E-2</v>
      </c>
      <c r="W1001">
        <v>4</v>
      </c>
      <c r="Y1001">
        <v>6.0607973751822266</v>
      </c>
      <c r="Z1001">
        <v>6.1219116926961634</v>
      </c>
      <c r="AA1001">
        <v>6.0607973751822266</v>
      </c>
      <c r="AB1001">
        <v>6.0607973751822266</v>
      </c>
      <c r="AC1001">
        <v>0.1126205357989444</v>
      </c>
      <c r="AD1001">
        <v>0.1126205357989437</v>
      </c>
      <c r="AE1001">
        <v>2399.7021012024238</v>
      </c>
      <c r="AF1001">
        <v>129029.4491640811</v>
      </c>
      <c r="AG1001">
        <v>0.1125139657396268</v>
      </c>
      <c r="AH1001">
        <v>6.0497571825169327</v>
      </c>
      <c r="AI1001">
        <v>6.1464818275372162</v>
      </c>
      <c r="AJ1001">
        <v>6.1220219330598633</v>
      </c>
      <c r="AK1001">
        <v>7.564900710815035</v>
      </c>
      <c r="AL1001">
        <v>7.5347962253044471</v>
      </c>
      <c r="AM1001">
        <v>0.11307049929985009</v>
      </c>
      <c r="AN1001">
        <v>0.1126205357989437</v>
      </c>
      <c r="AO1001">
        <v>39.641793939725368</v>
      </c>
      <c r="AP1001">
        <v>39.641793939725368</v>
      </c>
      <c r="AQ1001" t="b">
        <v>0</v>
      </c>
      <c r="AR1001" t="b">
        <v>0</v>
      </c>
      <c r="AU1001">
        <v>2399.5563444401</v>
      </c>
      <c r="AV1001">
        <v>128997.28239612941</v>
      </c>
      <c r="AW1001">
        <v>0.11252080019942209</v>
      </c>
      <c r="AX1001">
        <v>0.11252080019942209</v>
      </c>
      <c r="AY1001">
        <v>0.11252080019942209</v>
      </c>
      <c r="AZ1001" t="s">
        <v>89</v>
      </c>
      <c r="BA1001" s="1">
        <v>6.0489837933562356</v>
      </c>
      <c r="BB1001">
        <v>6.0489837933562356</v>
      </c>
      <c r="BC1001">
        <v>6.0489837933562356</v>
      </c>
      <c r="BD1001" t="s">
        <v>89</v>
      </c>
      <c r="BE1001">
        <v>6.1135421133832004</v>
      </c>
      <c r="BF1001">
        <v>6.1135421133832004</v>
      </c>
      <c r="BG1001">
        <v>6.1135421133832004</v>
      </c>
      <c r="BH1001" t="s">
        <v>89</v>
      </c>
      <c r="BI1001">
        <v>1.840517299342748E-2</v>
      </c>
      <c r="BJ1001">
        <v>1941.6312891706859</v>
      </c>
      <c r="BK1001">
        <v>116248.214496001</v>
      </c>
      <c r="BL1001">
        <v>0.13905832765773099</v>
      </c>
      <c r="BM1001">
        <v>0.13905832765773099</v>
      </c>
      <c r="BN1001">
        <v>0.13905832765773099</v>
      </c>
      <c r="BO1001" t="s">
        <v>89</v>
      </c>
      <c r="BP1001" t="s">
        <v>90</v>
      </c>
      <c r="BQ1001" s="2">
        <v>7.6003809068521964</v>
      </c>
      <c r="BR1001">
        <v>7.6003809068521964</v>
      </c>
      <c r="BS1001">
        <v>7.6003809068521964</v>
      </c>
      <c r="BT1001" t="s">
        <v>89</v>
      </c>
      <c r="BU1001" t="s">
        <v>91</v>
      </c>
      <c r="BV1001">
        <v>0.1129848912219065</v>
      </c>
      <c r="BW1001">
        <v>6.1753094868174099</v>
      </c>
      <c r="BX1001">
        <v>1.8296231381293229E-2</v>
      </c>
      <c r="BY1001">
        <v>27.5220506780622</v>
      </c>
      <c r="BZ1001">
        <v>14</v>
      </c>
      <c r="CA1001">
        <v>0.13860989021408551</v>
      </c>
      <c r="CB1001">
        <v>0.1386098902140846</v>
      </c>
      <c r="CC1001">
        <v>7.5346605448568162</v>
      </c>
      <c r="CD1001">
        <v>7.4594429233012018</v>
      </c>
      <c r="CG1001">
        <f>+COUNTIF(IV!A:A,A1001)</f>
        <v>1</v>
      </c>
      <c r="CH1001" s="1">
        <f>+VLOOKUP(A1001,IV!A:Q,17,0)</f>
        <v>6.0489837933562338</v>
      </c>
      <c r="CI1001" t="b">
        <f t="shared" si="60"/>
        <v>0</v>
      </c>
      <c r="CJ1001" s="7">
        <f t="shared" si="61"/>
        <v>0</v>
      </c>
      <c r="CL1001">
        <f>+COUNTIF(EV!A:A,A1001)</f>
        <v>1</v>
      </c>
      <c r="CM1001" s="2">
        <f>+VLOOKUP(A1001,EV!A:R,18,0)</f>
        <v>7.6003809068521964</v>
      </c>
      <c r="CN1001" t="b">
        <f t="shared" si="62"/>
        <v>1</v>
      </c>
      <c r="CO1001" s="7">
        <f t="shared" si="63"/>
        <v>0</v>
      </c>
    </row>
    <row r="1002" spans="1:93" x14ac:dyDescent="0.3">
      <c r="A1002" t="s">
        <v>2094</v>
      </c>
      <c r="B1002" t="s">
        <v>1716</v>
      </c>
      <c r="C1002">
        <v>1.34</v>
      </c>
      <c r="D1002">
        <v>4.41</v>
      </c>
      <c r="E1002">
        <v>4.3</v>
      </c>
      <c r="F1002">
        <v>1.1000000000000001</v>
      </c>
      <c r="G1002">
        <v>0</v>
      </c>
      <c r="H1002">
        <v>0</v>
      </c>
      <c r="I1002" t="s">
        <v>84</v>
      </c>
      <c r="K1002">
        <v>7</v>
      </c>
      <c r="L1002" t="s">
        <v>85</v>
      </c>
      <c r="M1002">
        <v>30</v>
      </c>
      <c r="N1002">
        <v>2.5000000000000001E-2</v>
      </c>
      <c r="O1002">
        <v>0.25</v>
      </c>
      <c r="P1002" t="s">
        <v>2095</v>
      </c>
      <c r="Q1002" t="s">
        <v>87</v>
      </c>
      <c r="R1002" t="s">
        <v>87</v>
      </c>
      <c r="S1002" t="s">
        <v>88</v>
      </c>
      <c r="T1002" t="b">
        <v>0</v>
      </c>
      <c r="U1002">
        <v>2.5000000000000001E-2</v>
      </c>
      <c r="V1002">
        <v>1.99668519955409E-2</v>
      </c>
      <c r="W1002">
        <v>4</v>
      </c>
      <c r="Y1002">
        <v>6.4771098362977906</v>
      </c>
      <c r="Z1002">
        <v>6.5536916372639258</v>
      </c>
      <c r="AA1002">
        <v>6.4771098362977897</v>
      </c>
      <c r="AB1002">
        <v>6.4771098362977897</v>
      </c>
      <c r="AC1002">
        <v>0.1308565909456664</v>
      </c>
      <c r="AD1002">
        <v>0.13085659094566601</v>
      </c>
      <c r="AE1002">
        <v>229.49504752949329</v>
      </c>
      <c r="AF1002">
        <v>11348.68467614496</v>
      </c>
      <c r="AG1002">
        <v>0.13072177514481911</v>
      </c>
      <c r="AH1002">
        <v>6.4642798282338667</v>
      </c>
      <c r="AI1002">
        <v>1.9449180899251191</v>
      </c>
      <c r="AJ1002">
        <v>3.4767840611158429</v>
      </c>
      <c r="AK1002">
        <v>7.7796723597004771</v>
      </c>
      <c r="AL1002">
        <v>13.90713624446337</v>
      </c>
      <c r="AM1002">
        <v>0.1135421130853122</v>
      </c>
      <c r="AN1002">
        <v>0.13085659094566601</v>
      </c>
      <c r="AO1002">
        <v>0.92586791393778445</v>
      </c>
      <c r="AP1002">
        <v>0.92586791393778445</v>
      </c>
      <c r="AQ1002" t="b">
        <v>1</v>
      </c>
      <c r="AR1002" t="b">
        <v>1</v>
      </c>
      <c r="AU1002">
        <v>229.46524104384221</v>
      </c>
      <c r="AV1002">
        <v>11342.362636665241</v>
      </c>
      <c r="AW1002">
        <v>0.1307387553057246</v>
      </c>
      <c r="AX1002">
        <v>0.1307387553057246</v>
      </c>
      <c r="AY1002">
        <v>0.1307387553057246</v>
      </c>
      <c r="AZ1002" t="s">
        <v>89</v>
      </c>
      <c r="BA1002" s="1">
        <v>6.4623572903594813</v>
      </c>
      <c r="BB1002">
        <v>6.4623572903594821</v>
      </c>
      <c r="BC1002">
        <v>6.4623572903594813</v>
      </c>
      <c r="BD1002" t="s">
        <v>89</v>
      </c>
      <c r="BE1002">
        <v>6.5397292820002288</v>
      </c>
      <c r="BF1002">
        <v>6.5397292820002288</v>
      </c>
      <c r="BG1002">
        <v>6.5397292820002288</v>
      </c>
      <c r="BH1002" t="s">
        <v>89</v>
      </c>
      <c r="BI1002">
        <v>1.9991462898252731E-2</v>
      </c>
      <c r="BJ1002">
        <v>63.576058404251448</v>
      </c>
      <c r="BK1002">
        <v>6922.259526363795</v>
      </c>
      <c r="BL1002">
        <v>0.47187574620061451</v>
      </c>
      <c r="BM1002">
        <v>0.47187574620061451</v>
      </c>
      <c r="BN1002">
        <v>0.47187574620061451</v>
      </c>
      <c r="BO1002" t="s">
        <v>89</v>
      </c>
      <c r="BP1002" t="s">
        <v>90</v>
      </c>
      <c r="BQ1002" s="2">
        <v>41.748322072715517</v>
      </c>
      <c r="BR1002">
        <v>41.748322072715517</v>
      </c>
      <c r="BS1002">
        <v>41.748322072715517</v>
      </c>
      <c r="BT1002" t="s">
        <v>89</v>
      </c>
      <c r="BU1002" t="s">
        <v>91</v>
      </c>
      <c r="BV1002">
        <v>0.1179689365501536</v>
      </c>
      <c r="BW1002">
        <v>10.437080518178879</v>
      </c>
      <c r="BX1002">
        <v>1.1302867343476001E-2</v>
      </c>
      <c r="BY1002">
        <v>0.46865001725321742</v>
      </c>
      <c r="BZ1002">
        <v>42</v>
      </c>
      <c r="CA1002">
        <v>0.52342636378266572</v>
      </c>
      <c r="CB1002">
        <v>0.52342636378266416</v>
      </c>
      <c r="CC1002">
        <v>26.2147665490557</v>
      </c>
      <c r="CD1002">
        <v>25.908439345191159</v>
      </c>
      <c r="CG1002">
        <f>+COUNTIF(IV!A:A,A1002)</f>
        <v>1</v>
      </c>
      <c r="CH1002" s="1">
        <f>+VLOOKUP(A1002,IV!A:Q,17,0)</f>
        <v>6.4623572903594813</v>
      </c>
      <c r="CI1002" t="b">
        <f t="shared" si="60"/>
        <v>1</v>
      </c>
      <c r="CJ1002" s="7">
        <f t="shared" si="61"/>
        <v>0</v>
      </c>
      <c r="CL1002">
        <f>+COUNTIF(EV!A:A,A1002)</f>
        <v>1</v>
      </c>
      <c r="CM1002" s="2">
        <f>+VLOOKUP(A1002,EV!A:R,18,0)</f>
        <v>41.748322072715503</v>
      </c>
      <c r="CN1002" t="b">
        <f t="shared" si="62"/>
        <v>1</v>
      </c>
      <c r="CO1002" s="7">
        <f t="shared" si="63"/>
        <v>0</v>
      </c>
    </row>
    <row r="1003" spans="1:93" x14ac:dyDescent="0.3">
      <c r="A1003" t="s">
        <v>2096</v>
      </c>
      <c r="B1003" t="s">
        <v>1716</v>
      </c>
      <c r="C1003">
        <v>1.34</v>
      </c>
      <c r="D1003">
        <v>4.41</v>
      </c>
      <c r="E1003">
        <v>4.3</v>
      </c>
      <c r="F1003">
        <v>1.1000000000000001</v>
      </c>
      <c r="G1003">
        <v>0</v>
      </c>
      <c r="H1003">
        <v>0</v>
      </c>
      <c r="I1003" t="s">
        <v>84</v>
      </c>
      <c r="K1003">
        <v>7</v>
      </c>
      <c r="L1003" t="s">
        <v>85</v>
      </c>
      <c r="M1003">
        <v>30</v>
      </c>
      <c r="N1003">
        <v>2.5000000000000001E-2</v>
      </c>
      <c r="O1003">
        <v>0.4375</v>
      </c>
      <c r="P1003" t="s">
        <v>2097</v>
      </c>
      <c r="Q1003" t="s">
        <v>87</v>
      </c>
      <c r="R1003" t="s">
        <v>87</v>
      </c>
      <c r="S1003" t="s">
        <v>88</v>
      </c>
      <c r="T1003" t="b">
        <v>0</v>
      </c>
      <c r="U1003">
        <v>2.5000000000000001E-2</v>
      </c>
      <c r="V1003">
        <v>1.99668519955409E-2</v>
      </c>
      <c r="W1003">
        <v>4</v>
      </c>
      <c r="Y1003">
        <v>6.4771098362977906</v>
      </c>
      <c r="Z1003">
        <v>6.5536916372639258</v>
      </c>
      <c r="AA1003">
        <v>6.4771098362977897</v>
      </c>
      <c r="AB1003">
        <v>6.4771098362977897</v>
      </c>
      <c r="AC1003">
        <v>0.1308565909456664</v>
      </c>
      <c r="AD1003">
        <v>0.13085659094566601</v>
      </c>
      <c r="AE1003">
        <v>229.49504752949329</v>
      </c>
      <c r="AF1003">
        <v>11348.68467614496</v>
      </c>
      <c r="AG1003">
        <v>0.13072177514481911</v>
      </c>
      <c r="AH1003">
        <v>6.4642798282338667</v>
      </c>
      <c r="AI1003">
        <v>1.9449180899251171</v>
      </c>
      <c r="AJ1003">
        <v>3.47678406111585</v>
      </c>
      <c r="AK1003">
        <v>4.4455270626859829</v>
      </c>
      <c r="AL1003">
        <v>7.9469349968362293</v>
      </c>
      <c r="AM1003">
        <v>0.1135421130853122</v>
      </c>
      <c r="AN1003">
        <v>0.13085659094566601</v>
      </c>
      <c r="AO1003">
        <v>1.620268849391121</v>
      </c>
      <c r="AP1003">
        <v>1.620268849391121</v>
      </c>
      <c r="AQ1003" t="b">
        <v>1</v>
      </c>
      <c r="AR1003" t="b">
        <v>1</v>
      </c>
      <c r="AU1003">
        <v>229.46524104384221</v>
      </c>
      <c r="AV1003">
        <v>11342.362636665241</v>
      </c>
      <c r="AW1003">
        <v>0.1307387553057246</v>
      </c>
      <c r="AX1003">
        <v>0.1307387553057246</v>
      </c>
      <c r="AY1003">
        <v>0.1307387553057246</v>
      </c>
      <c r="AZ1003" t="s">
        <v>89</v>
      </c>
      <c r="BA1003" s="1">
        <v>6.4623572903594813</v>
      </c>
      <c r="BB1003">
        <v>6.4623572903594821</v>
      </c>
      <c r="BC1003">
        <v>6.4623572903594813</v>
      </c>
      <c r="BD1003" t="s">
        <v>89</v>
      </c>
      <c r="BE1003">
        <v>6.5397292820002288</v>
      </c>
      <c r="BF1003">
        <v>6.5397292820002288</v>
      </c>
      <c r="BG1003">
        <v>6.5397292820002288</v>
      </c>
      <c r="BH1003" t="s">
        <v>89</v>
      </c>
      <c r="BI1003">
        <v>1.9991462898252731E-2</v>
      </c>
      <c r="BJ1003">
        <v>111.2581022074401</v>
      </c>
      <c r="BK1003">
        <v>12113.954171136649</v>
      </c>
      <c r="BL1003">
        <v>0.2696432835432081</v>
      </c>
      <c r="BM1003">
        <v>0.2696432835432081</v>
      </c>
      <c r="BN1003">
        <v>0.2696432835432081</v>
      </c>
      <c r="BO1003" t="s">
        <v>89</v>
      </c>
      <c r="BP1003" t="s">
        <v>90</v>
      </c>
      <c r="BQ1003" s="2">
        <v>23.856184041551721</v>
      </c>
      <c r="BR1003">
        <v>23.856184041551721</v>
      </c>
      <c r="BS1003">
        <v>23.856184041551721</v>
      </c>
      <c r="BT1003" t="s">
        <v>89</v>
      </c>
      <c r="BU1003" t="s">
        <v>91</v>
      </c>
      <c r="BV1003">
        <v>0.1179689365501535</v>
      </c>
      <c r="BW1003">
        <v>10.437080518178879</v>
      </c>
      <c r="BX1003">
        <v>1.130286734347599E-2</v>
      </c>
      <c r="BY1003">
        <v>0.82013753019313063</v>
      </c>
      <c r="BZ1003">
        <v>42</v>
      </c>
      <c r="CA1003">
        <v>0.29910077930438039</v>
      </c>
      <c r="CB1003">
        <v>0.2991007793043795</v>
      </c>
      <c r="CC1003">
        <v>14.979866599460401</v>
      </c>
      <c r="CD1003">
        <v>14.804822482966379</v>
      </c>
      <c r="CG1003">
        <f>+COUNTIF(IV!A:A,A1003)</f>
        <v>1</v>
      </c>
      <c r="CH1003" s="1">
        <f>+VLOOKUP(A1003,IV!A:Q,17,0)</f>
        <v>6.4623572903594813</v>
      </c>
      <c r="CI1003" t="b">
        <f t="shared" si="60"/>
        <v>1</v>
      </c>
      <c r="CJ1003" s="7">
        <f t="shared" si="61"/>
        <v>0</v>
      </c>
      <c r="CL1003">
        <f>+COUNTIF(EV!A:A,A1003)</f>
        <v>1</v>
      </c>
      <c r="CM1003" s="2">
        <f>+VLOOKUP(A1003,EV!A:R,18,0)</f>
        <v>23.856184041551721</v>
      </c>
      <c r="CN1003" t="b">
        <f t="shared" si="62"/>
        <v>1</v>
      </c>
      <c r="CO1003" s="7">
        <f t="shared" si="63"/>
        <v>0</v>
      </c>
    </row>
    <row r="1004" spans="1:93" x14ac:dyDescent="0.3">
      <c r="A1004" t="s">
        <v>2098</v>
      </c>
      <c r="B1004" t="s">
        <v>1716</v>
      </c>
      <c r="C1004">
        <v>1.34</v>
      </c>
      <c r="D1004">
        <v>4.41</v>
      </c>
      <c r="E1004">
        <v>4.3</v>
      </c>
      <c r="F1004">
        <v>1.1000000000000001</v>
      </c>
      <c r="G1004">
        <v>0</v>
      </c>
      <c r="H1004">
        <v>0</v>
      </c>
      <c r="I1004" t="s">
        <v>84</v>
      </c>
      <c r="K1004">
        <v>7</v>
      </c>
      <c r="L1004" t="s">
        <v>85</v>
      </c>
      <c r="M1004">
        <v>30</v>
      </c>
      <c r="N1004">
        <v>2.5000000000000001E-2</v>
      </c>
      <c r="O1004">
        <v>0.8125</v>
      </c>
      <c r="P1004" t="s">
        <v>2099</v>
      </c>
      <c r="Q1004" t="s">
        <v>87</v>
      </c>
      <c r="R1004" t="s">
        <v>87</v>
      </c>
      <c r="S1004" t="s">
        <v>88</v>
      </c>
      <c r="T1004" t="b">
        <v>0</v>
      </c>
      <c r="U1004">
        <v>2.5000000000000001E-2</v>
      </c>
      <c r="V1004">
        <v>1.99668519955409E-2</v>
      </c>
      <c r="W1004">
        <v>4</v>
      </c>
      <c r="Y1004">
        <v>6.4771098362977906</v>
      </c>
      <c r="Z1004">
        <v>6.5536916372639258</v>
      </c>
      <c r="AA1004">
        <v>6.4771098362977897</v>
      </c>
      <c r="AB1004">
        <v>6.4771098362977897</v>
      </c>
      <c r="AC1004">
        <v>0.1308565909456664</v>
      </c>
      <c r="AD1004">
        <v>0.13085659094566601</v>
      </c>
      <c r="AE1004">
        <v>229.49504752949329</v>
      </c>
      <c r="AF1004">
        <v>11348.68467614496</v>
      </c>
      <c r="AG1004">
        <v>0.13072177514481911</v>
      </c>
      <c r="AH1004">
        <v>6.4642798282338667</v>
      </c>
      <c r="AI1004">
        <v>1.9449180899251099</v>
      </c>
      <c r="AJ1004">
        <v>3.4767840611158469</v>
      </c>
      <c r="AK1004">
        <v>2.3937453414462899</v>
      </c>
      <c r="AL1004">
        <v>4.2791188444502728</v>
      </c>
      <c r="AM1004">
        <v>0.1135421130853121</v>
      </c>
      <c r="AN1004">
        <v>0.13085659094566601</v>
      </c>
      <c r="AO1004">
        <v>3.009070720297796</v>
      </c>
      <c r="AP1004">
        <v>3.009070720297796</v>
      </c>
      <c r="AQ1004" t="b">
        <v>1</v>
      </c>
      <c r="AR1004" t="b">
        <v>1</v>
      </c>
      <c r="AU1004">
        <v>229.46524104384221</v>
      </c>
      <c r="AV1004">
        <v>11342.362636665241</v>
      </c>
      <c r="AW1004">
        <v>0.1307387553057246</v>
      </c>
      <c r="AX1004">
        <v>0.1307387553057246</v>
      </c>
      <c r="AY1004">
        <v>0.1307387553057246</v>
      </c>
      <c r="AZ1004" t="s">
        <v>89</v>
      </c>
      <c r="BA1004" s="1">
        <v>6.4623572903594813</v>
      </c>
      <c r="BB1004">
        <v>6.4623572903594821</v>
      </c>
      <c r="BC1004">
        <v>6.4623572903594813</v>
      </c>
      <c r="BD1004" t="s">
        <v>89</v>
      </c>
      <c r="BE1004">
        <v>6.5397292820002288</v>
      </c>
      <c r="BF1004">
        <v>6.5397292820002288</v>
      </c>
      <c r="BG1004">
        <v>6.5397292820002288</v>
      </c>
      <c r="BH1004" t="s">
        <v>89</v>
      </c>
      <c r="BI1004">
        <v>1.9991462898252731E-2</v>
      </c>
      <c r="BJ1004">
        <v>206.6221898138173</v>
      </c>
      <c r="BK1004">
        <v>22497.343460682361</v>
      </c>
      <c r="BL1004">
        <v>0.1451925372924967</v>
      </c>
      <c r="BM1004">
        <v>0.1451925372924967</v>
      </c>
      <c r="BN1004">
        <v>0.1451925372924967</v>
      </c>
      <c r="BO1004" t="s">
        <v>89</v>
      </c>
      <c r="BP1004" t="s">
        <v>90</v>
      </c>
      <c r="BQ1004" s="2">
        <v>12.845637560835559</v>
      </c>
      <c r="BR1004">
        <v>12.845637560835559</v>
      </c>
      <c r="BS1004">
        <v>12.845637560835559</v>
      </c>
      <c r="BT1004" t="s">
        <v>89</v>
      </c>
      <c r="BU1004" t="s">
        <v>91</v>
      </c>
      <c r="BV1004">
        <v>0.1179689365501536</v>
      </c>
      <c r="BW1004">
        <v>10.43708051817889</v>
      </c>
      <c r="BX1004">
        <v>1.130286734347598E-2</v>
      </c>
      <c r="BY1004">
        <v>1.523112556072957</v>
      </c>
      <c r="BZ1004">
        <v>42</v>
      </c>
      <c r="CA1004">
        <v>0.16105426577928181</v>
      </c>
      <c r="CB1004">
        <v>0.16105426577928131</v>
      </c>
      <c r="CC1004">
        <v>8.0660820150940626</v>
      </c>
      <c r="CD1004">
        <v>7.9718274908280504</v>
      </c>
      <c r="CG1004">
        <f>+COUNTIF(IV!A:A,A1004)</f>
        <v>1</v>
      </c>
      <c r="CH1004" s="1">
        <f>+VLOOKUP(A1004,IV!A:Q,17,0)</f>
        <v>6.4623572903594813</v>
      </c>
      <c r="CI1004" t="b">
        <f t="shared" si="60"/>
        <v>1</v>
      </c>
      <c r="CJ1004" s="7">
        <f t="shared" si="61"/>
        <v>0</v>
      </c>
      <c r="CL1004">
        <f>+COUNTIF(EV!A:A,A1004)</f>
        <v>1</v>
      </c>
      <c r="CM1004" s="2">
        <f>+VLOOKUP(A1004,EV!A:R,18,0)</f>
        <v>12.845637560835559</v>
      </c>
      <c r="CN1004" t="b">
        <f t="shared" si="62"/>
        <v>1</v>
      </c>
      <c r="CO1004" s="7">
        <f t="shared" si="63"/>
        <v>0</v>
      </c>
    </row>
    <row r="1005" spans="1:93" x14ac:dyDescent="0.3">
      <c r="A1005" t="s">
        <v>2100</v>
      </c>
      <c r="B1005" t="s">
        <v>1716</v>
      </c>
      <c r="C1005">
        <v>1.34</v>
      </c>
      <c r="D1005">
        <v>4.41</v>
      </c>
      <c r="E1005">
        <v>4.3</v>
      </c>
      <c r="F1005">
        <v>1.1000000000000001</v>
      </c>
      <c r="G1005">
        <v>0</v>
      </c>
      <c r="H1005">
        <v>0</v>
      </c>
      <c r="I1005" t="s">
        <v>84</v>
      </c>
      <c r="K1005">
        <v>7</v>
      </c>
      <c r="L1005" t="s">
        <v>85</v>
      </c>
      <c r="M1005">
        <v>30</v>
      </c>
      <c r="N1005">
        <v>0.1</v>
      </c>
      <c r="O1005">
        <v>0.25</v>
      </c>
      <c r="P1005" t="s">
        <v>2101</v>
      </c>
      <c r="Q1005" t="s">
        <v>87</v>
      </c>
      <c r="R1005" t="s">
        <v>87</v>
      </c>
      <c r="S1005" t="s">
        <v>88</v>
      </c>
      <c r="T1005" t="b">
        <v>0</v>
      </c>
      <c r="U1005">
        <v>0.1</v>
      </c>
      <c r="V1005">
        <v>1.99668519955409E-2</v>
      </c>
      <c r="W1005">
        <v>4</v>
      </c>
      <c r="Y1005">
        <v>6.4771098362977906</v>
      </c>
      <c r="Z1005">
        <v>6.5536916372639258</v>
      </c>
      <c r="AA1005">
        <v>6.4771098362977897</v>
      </c>
      <c r="AB1005">
        <v>6.4771098362977897</v>
      </c>
      <c r="AC1005">
        <v>0.1308565909456664</v>
      </c>
      <c r="AD1005">
        <v>0.13085659094566601</v>
      </c>
      <c r="AE1005">
        <v>229.49504752949329</v>
      </c>
      <c r="AF1005">
        <v>11348.68467614496</v>
      </c>
      <c r="AG1005">
        <v>0.13072177514481911</v>
      </c>
      <c r="AH1005">
        <v>6.4642798282338667</v>
      </c>
      <c r="AI1005">
        <v>6.6021826274843614</v>
      </c>
      <c r="AJ1005">
        <v>6.5782429908362916</v>
      </c>
      <c r="AK1005">
        <v>26.408730509937449</v>
      </c>
      <c r="AL1005">
        <v>26.31297196334517</v>
      </c>
      <c r="AM1005">
        <v>0.13133280613634971</v>
      </c>
      <c r="AN1005">
        <v>0.13085659094566601</v>
      </c>
      <c r="AO1005">
        <v>1.401594627289928</v>
      </c>
      <c r="AP1005">
        <v>1.401594627289928</v>
      </c>
      <c r="AQ1005" t="b">
        <v>0</v>
      </c>
      <c r="AR1005" t="b">
        <v>0</v>
      </c>
      <c r="AU1005">
        <v>229.46524104384221</v>
      </c>
      <c r="AV1005">
        <v>11342.362636665241</v>
      </c>
      <c r="AW1005">
        <v>0.1307387553057246</v>
      </c>
      <c r="AX1005">
        <v>0.1307387553057246</v>
      </c>
      <c r="AY1005">
        <v>0.1307387553057246</v>
      </c>
      <c r="AZ1005" t="s">
        <v>89</v>
      </c>
      <c r="BA1005" s="1">
        <v>6.4623572903594813</v>
      </c>
      <c r="BB1005">
        <v>6.4623572903594821</v>
      </c>
      <c r="BC1005">
        <v>6.4623572903594813</v>
      </c>
      <c r="BD1005" t="s">
        <v>89</v>
      </c>
      <c r="BE1005">
        <v>6.5397292820002288</v>
      </c>
      <c r="BF1005">
        <v>6.5397292820002288</v>
      </c>
      <c r="BG1005">
        <v>6.5397292820002288</v>
      </c>
      <c r="BH1005" t="s">
        <v>89</v>
      </c>
      <c r="BI1005">
        <v>1.9991462898252731E-2</v>
      </c>
      <c r="BJ1005">
        <v>57.106828222443553</v>
      </c>
      <c r="BK1005">
        <v>3419.6361626381308</v>
      </c>
      <c r="BL1005">
        <v>0.5253312245453986</v>
      </c>
      <c r="BM1005">
        <v>0.5253312245453986</v>
      </c>
      <c r="BN1005">
        <v>0.5253312245453986</v>
      </c>
      <c r="BO1005" t="s">
        <v>89</v>
      </c>
      <c r="BP1005" t="s">
        <v>90</v>
      </c>
      <c r="BQ1005" s="2">
        <v>26.53823672797969</v>
      </c>
      <c r="BR1005">
        <v>26.53823672797969</v>
      </c>
      <c r="BS1005">
        <v>26.53823672797969</v>
      </c>
      <c r="BT1005" t="s">
        <v>89</v>
      </c>
      <c r="BU1005" t="s">
        <v>91</v>
      </c>
      <c r="BV1005">
        <v>0.13133280613634971</v>
      </c>
      <c r="BW1005">
        <v>6.6345591819949217</v>
      </c>
      <c r="BX1005">
        <v>1.9795257308543548E-2</v>
      </c>
      <c r="BY1005">
        <v>0.76445340220014291</v>
      </c>
      <c r="BZ1005">
        <v>21</v>
      </c>
      <c r="CA1005">
        <v>0.52342636378266572</v>
      </c>
      <c r="CB1005">
        <v>0.52342636378266416</v>
      </c>
      <c r="CC1005">
        <v>26.2147665490557</v>
      </c>
      <c r="CD1005">
        <v>25.908439345191159</v>
      </c>
      <c r="CG1005">
        <f>+COUNTIF(IV!A:A,A1005)</f>
        <v>1</v>
      </c>
      <c r="CH1005" s="1">
        <f>+VLOOKUP(A1005,IV!A:Q,17,0)</f>
        <v>6.4623572903594813</v>
      </c>
      <c r="CI1005" t="b">
        <f t="shared" si="60"/>
        <v>1</v>
      </c>
      <c r="CJ1005" s="7">
        <f t="shared" si="61"/>
        <v>0</v>
      </c>
      <c r="CL1005">
        <f>+COUNTIF(EV!A:A,A1005)</f>
        <v>1</v>
      </c>
      <c r="CM1005" s="2">
        <f>+VLOOKUP(A1005,EV!A:R,18,0)</f>
        <v>26.53823672797968</v>
      </c>
      <c r="CN1005" t="b">
        <f t="shared" si="62"/>
        <v>1</v>
      </c>
      <c r="CO1005" s="7">
        <f t="shared" si="63"/>
        <v>0</v>
      </c>
    </row>
    <row r="1006" spans="1:93" x14ac:dyDescent="0.3">
      <c r="A1006" t="s">
        <v>2102</v>
      </c>
      <c r="B1006" t="s">
        <v>1716</v>
      </c>
      <c r="C1006">
        <v>1.34</v>
      </c>
      <c r="D1006">
        <v>4.41</v>
      </c>
      <c r="E1006">
        <v>4.3</v>
      </c>
      <c r="F1006">
        <v>1.1000000000000001</v>
      </c>
      <c r="G1006">
        <v>0</v>
      </c>
      <c r="H1006">
        <v>0</v>
      </c>
      <c r="I1006" t="s">
        <v>84</v>
      </c>
      <c r="K1006">
        <v>7</v>
      </c>
      <c r="L1006" t="s">
        <v>85</v>
      </c>
      <c r="M1006">
        <v>30</v>
      </c>
      <c r="N1006">
        <v>0.1</v>
      </c>
      <c r="O1006">
        <v>0.4375</v>
      </c>
      <c r="P1006" t="s">
        <v>2103</v>
      </c>
      <c r="Q1006" t="s">
        <v>87</v>
      </c>
      <c r="R1006" t="s">
        <v>87</v>
      </c>
      <c r="S1006" t="s">
        <v>88</v>
      </c>
      <c r="T1006" t="b">
        <v>0</v>
      </c>
      <c r="U1006">
        <v>0.1</v>
      </c>
      <c r="V1006">
        <v>1.99668519955409E-2</v>
      </c>
      <c r="W1006">
        <v>4</v>
      </c>
      <c r="Y1006">
        <v>6.4771098362977906</v>
      </c>
      <c r="Z1006">
        <v>6.5536916372639258</v>
      </c>
      <c r="AA1006">
        <v>6.4771098362977897</v>
      </c>
      <c r="AB1006">
        <v>6.4771098362977897</v>
      </c>
      <c r="AC1006">
        <v>0.1308565909456664</v>
      </c>
      <c r="AD1006">
        <v>0.13085659094566601</v>
      </c>
      <c r="AE1006">
        <v>229.49504752949329</v>
      </c>
      <c r="AF1006">
        <v>11348.68467614496</v>
      </c>
      <c r="AG1006">
        <v>0.13072177514481911</v>
      </c>
      <c r="AH1006">
        <v>6.4642798282338667</v>
      </c>
      <c r="AI1006">
        <v>6.6021826274843587</v>
      </c>
      <c r="AJ1006">
        <v>6.5782429908362916</v>
      </c>
      <c r="AK1006">
        <v>15.090703148535679</v>
      </c>
      <c r="AL1006">
        <v>15.035983979054381</v>
      </c>
      <c r="AM1006">
        <v>0.13133280613634959</v>
      </c>
      <c r="AN1006">
        <v>0.13085659094566601</v>
      </c>
      <c r="AO1006">
        <v>2.4527905977573741</v>
      </c>
      <c r="AP1006">
        <v>2.4527905977573741</v>
      </c>
      <c r="AQ1006" t="b">
        <v>0</v>
      </c>
      <c r="AR1006" t="b">
        <v>0</v>
      </c>
      <c r="AU1006">
        <v>229.46524104384221</v>
      </c>
      <c r="AV1006">
        <v>11342.362636665241</v>
      </c>
      <c r="AW1006">
        <v>0.1307387553057246</v>
      </c>
      <c r="AX1006">
        <v>0.1307387553057246</v>
      </c>
      <c r="AY1006">
        <v>0.1307387553057246</v>
      </c>
      <c r="AZ1006" t="s">
        <v>89</v>
      </c>
      <c r="BA1006" s="1">
        <v>6.4623572903594813</v>
      </c>
      <c r="BB1006">
        <v>6.4623572903594821</v>
      </c>
      <c r="BC1006">
        <v>6.4623572903594813</v>
      </c>
      <c r="BD1006" t="s">
        <v>89</v>
      </c>
      <c r="BE1006">
        <v>6.5397292820002288</v>
      </c>
      <c r="BF1006">
        <v>6.5397292820002288</v>
      </c>
      <c r="BG1006">
        <v>6.5397292820002288</v>
      </c>
      <c r="BH1006" t="s">
        <v>89</v>
      </c>
      <c r="BI1006">
        <v>1.9991462898252731E-2</v>
      </c>
      <c r="BJ1006">
        <v>99.936949389276222</v>
      </c>
      <c r="BK1006">
        <v>5984.3632846167284</v>
      </c>
      <c r="BL1006">
        <v>0.30018927116879918</v>
      </c>
      <c r="BM1006">
        <v>0.30018927116879918</v>
      </c>
      <c r="BN1006">
        <v>0.30018927116879918</v>
      </c>
      <c r="BO1006" t="s">
        <v>89</v>
      </c>
      <c r="BP1006" t="s">
        <v>90</v>
      </c>
      <c r="BQ1006" s="2">
        <v>15.164706701702681</v>
      </c>
      <c r="BR1006">
        <v>15.164706701702681</v>
      </c>
      <c r="BS1006">
        <v>15.164706701702681</v>
      </c>
      <c r="BT1006" t="s">
        <v>89</v>
      </c>
      <c r="BU1006" t="s">
        <v>91</v>
      </c>
      <c r="BV1006">
        <v>0.13133280613634971</v>
      </c>
      <c r="BW1006">
        <v>6.6345591819949208</v>
      </c>
      <c r="BX1006">
        <v>1.9795257308543548E-2</v>
      </c>
      <c r="BY1006">
        <v>1.3377934538502501</v>
      </c>
      <c r="BZ1006">
        <v>21</v>
      </c>
      <c r="CA1006">
        <v>0.29910077930438039</v>
      </c>
      <c r="CB1006">
        <v>0.2991007793043795</v>
      </c>
      <c r="CC1006">
        <v>14.979866599460401</v>
      </c>
      <c r="CD1006">
        <v>14.804822482966379</v>
      </c>
      <c r="CG1006">
        <f>+COUNTIF(IV!A:A,A1006)</f>
        <v>1</v>
      </c>
      <c r="CH1006" s="1">
        <f>+VLOOKUP(A1006,IV!A:Q,17,0)</f>
        <v>6.4623572903594813</v>
      </c>
      <c r="CI1006" t="b">
        <f t="shared" si="60"/>
        <v>1</v>
      </c>
      <c r="CJ1006" s="7">
        <f t="shared" si="61"/>
        <v>0</v>
      </c>
      <c r="CL1006">
        <f>+COUNTIF(EV!A:A,A1006)</f>
        <v>1</v>
      </c>
      <c r="CM1006" s="2">
        <f>+VLOOKUP(A1006,EV!A:R,18,0)</f>
        <v>15.164706701702681</v>
      </c>
      <c r="CN1006" t="b">
        <f t="shared" si="62"/>
        <v>1</v>
      </c>
      <c r="CO1006" s="7">
        <f t="shared" si="63"/>
        <v>0</v>
      </c>
    </row>
    <row r="1007" spans="1:93" x14ac:dyDescent="0.3">
      <c r="A1007" t="s">
        <v>2104</v>
      </c>
      <c r="B1007" t="s">
        <v>1716</v>
      </c>
      <c r="C1007">
        <v>1.34</v>
      </c>
      <c r="D1007">
        <v>4.41</v>
      </c>
      <c r="E1007">
        <v>4.3</v>
      </c>
      <c r="F1007">
        <v>1.1000000000000001</v>
      </c>
      <c r="G1007">
        <v>0</v>
      </c>
      <c r="H1007">
        <v>0</v>
      </c>
      <c r="I1007" t="s">
        <v>84</v>
      </c>
      <c r="K1007">
        <v>7</v>
      </c>
      <c r="L1007" t="s">
        <v>85</v>
      </c>
      <c r="M1007">
        <v>30</v>
      </c>
      <c r="N1007">
        <v>0.1</v>
      </c>
      <c r="O1007">
        <v>0.8125</v>
      </c>
      <c r="P1007" t="s">
        <v>2105</v>
      </c>
      <c r="Q1007" t="s">
        <v>87</v>
      </c>
      <c r="R1007" t="s">
        <v>87</v>
      </c>
      <c r="S1007" t="s">
        <v>88</v>
      </c>
      <c r="T1007" t="b">
        <v>0</v>
      </c>
      <c r="U1007">
        <v>0.1</v>
      </c>
      <c r="V1007">
        <v>1.99668519955409E-2</v>
      </c>
      <c r="W1007">
        <v>4</v>
      </c>
      <c r="Y1007">
        <v>6.4771098362977906</v>
      </c>
      <c r="Z1007">
        <v>6.5536916372639258</v>
      </c>
      <c r="AA1007">
        <v>6.4771098362977897</v>
      </c>
      <c r="AB1007">
        <v>6.4771098362977897</v>
      </c>
      <c r="AC1007">
        <v>0.1308565909456664</v>
      </c>
      <c r="AD1007">
        <v>0.13085659094566601</v>
      </c>
      <c r="AE1007">
        <v>229.49504752949329</v>
      </c>
      <c r="AF1007">
        <v>11348.68467614496</v>
      </c>
      <c r="AG1007">
        <v>0.13072177514481911</v>
      </c>
      <c r="AH1007">
        <v>6.4642798282338667</v>
      </c>
      <c r="AI1007">
        <v>6.602182627484364</v>
      </c>
      <c r="AJ1007">
        <v>6.5782429908362952</v>
      </c>
      <c r="AK1007">
        <v>8.125763233826909</v>
      </c>
      <c r="AL1007">
        <v>8.0962990656446703</v>
      </c>
      <c r="AM1007">
        <v>0.13133280613634971</v>
      </c>
      <c r="AN1007">
        <v>0.13085659094566601</v>
      </c>
      <c r="AO1007">
        <v>4.5551825386922644</v>
      </c>
      <c r="AP1007">
        <v>4.5551825386922644</v>
      </c>
      <c r="AQ1007" t="b">
        <v>0</v>
      </c>
      <c r="AR1007" t="b">
        <v>0</v>
      </c>
      <c r="AU1007">
        <v>229.46524104384221</v>
      </c>
      <c r="AV1007">
        <v>11342.362636665241</v>
      </c>
      <c r="AW1007">
        <v>0.1307387553057246</v>
      </c>
      <c r="AX1007">
        <v>0.1307387553057246</v>
      </c>
      <c r="AY1007">
        <v>0.1307387553057246</v>
      </c>
      <c r="AZ1007" t="s">
        <v>89</v>
      </c>
      <c r="BA1007" s="1">
        <v>6.4623572903594813</v>
      </c>
      <c r="BB1007">
        <v>6.4623572903594821</v>
      </c>
      <c r="BC1007">
        <v>6.4623572903594813</v>
      </c>
      <c r="BD1007" t="s">
        <v>89</v>
      </c>
      <c r="BE1007">
        <v>6.5397292820002288</v>
      </c>
      <c r="BF1007">
        <v>6.5397292820002288</v>
      </c>
      <c r="BG1007">
        <v>6.5397292820002288</v>
      </c>
      <c r="BH1007" t="s">
        <v>89</v>
      </c>
      <c r="BI1007">
        <v>1.9991462898252731E-2</v>
      </c>
      <c r="BJ1007">
        <v>185.5971917229416</v>
      </c>
      <c r="BK1007">
        <v>11113.817528573931</v>
      </c>
      <c r="BL1007">
        <v>0.16164037678319951</v>
      </c>
      <c r="BM1007">
        <v>0.16164037678319951</v>
      </c>
      <c r="BN1007">
        <v>0.16164037678319951</v>
      </c>
      <c r="BO1007" t="s">
        <v>89</v>
      </c>
      <c r="BP1007" t="s">
        <v>90</v>
      </c>
      <c r="BQ1007" s="2">
        <v>8.1656113009168276</v>
      </c>
      <c r="BR1007">
        <v>8.1656113009168276</v>
      </c>
      <c r="BS1007">
        <v>8.1656113009168276</v>
      </c>
      <c r="BT1007" t="s">
        <v>89</v>
      </c>
      <c r="BU1007" t="s">
        <v>91</v>
      </c>
      <c r="BV1007">
        <v>0.13133280613634959</v>
      </c>
      <c r="BW1007">
        <v>6.6345591819949226</v>
      </c>
      <c r="BX1007">
        <v>1.9795257308543542E-2</v>
      </c>
      <c r="BY1007">
        <v>2.4844735571504648</v>
      </c>
      <c r="BZ1007">
        <v>21</v>
      </c>
      <c r="CA1007">
        <v>0.16105426577928181</v>
      </c>
      <c r="CB1007">
        <v>0.16105426577928131</v>
      </c>
      <c r="CC1007">
        <v>8.0660820150940626</v>
      </c>
      <c r="CD1007">
        <v>7.9718274908280504</v>
      </c>
      <c r="CG1007">
        <f>+COUNTIF(IV!A:A,A1007)</f>
        <v>1</v>
      </c>
      <c r="CH1007" s="1">
        <f>+VLOOKUP(A1007,IV!A:Q,17,0)</f>
        <v>6.4623572903594813</v>
      </c>
      <c r="CI1007" t="b">
        <f t="shared" si="60"/>
        <v>1</v>
      </c>
      <c r="CJ1007" s="7">
        <f t="shared" si="61"/>
        <v>0</v>
      </c>
      <c r="CL1007">
        <f>+COUNTIF(EV!A:A,A1007)</f>
        <v>1</v>
      </c>
      <c r="CM1007" s="2">
        <f>+VLOOKUP(A1007,EV!A:R,18,0)</f>
        <v>8.1656113009168259</v>
      </c>
      <c r="CN1007" t="b">
        <f t="shared" si="62"/>
        <v>1</v>
      </c>
      <c r="CO1007" s="7">
        <f t="shared" si="63"/>
        <v>0</v>
      </c>
    </row>
    <row r="1008" spans="1:93" x14ac:dyDescent="0.3">
      <c r="A1008" t="s">
        <v>2106</v>
      </c>
      <c r="B1008" t="s">
        <v>1716</v>
      </c>
      <c r="C1008">
        <v>1.34</v>
      </c>
      <c r="D1008">
        <v>4.41</v>
      </c>
      <c r="E1008">
        <v>4.3</v>
      </c>
      <c r="F1008">
        <v>1.1000000000000001</v>
      </c>
      <c r="G1008">
        <v>0</v>
      </c>
      <c r="H1008">
        <v>0</v>
      </c>
      <c r="I1008" t="s">
        <v>84</v>
      </c>
      <c r="K1008">
        <v>7</v>
      </c>
      <c r="L1008" t="s">
        <v>85</v>
      </c>
      <c r="M1008">
        <v>30</v>
      </c>
      <c r="N1008">
        <v>0.17499999999999999</v>
      </c>
      <c r="O1008">
        <v>0.25</v>
      </c>
      <c r="P1008" t="s">
        <v>2107</v>
      </c>
      <c r="Q1008" t="s">
        <v>87</v>
      </c>
      <c r="R1008" t="s">
        <v>87</v>
      </c>
      <c r="S1008" t="s">
        <v>88</v>
      </c>
      <c r="T1008" t="b">
        <v>0</v>
      </c>
      <c r="U1008">
        <v>0.17499999999999999</v>
      </c>
      <c r="V1008">
        <v>1.99668519955409E-2</v>
      </c>
      <c r="W1008">
        <v>4</v>
      </c>
      <c r="Y1008">
        <v>6.4771098362977906</v>
      </c>
      <c r="Z1008">
        <v>6.5536916372639258</v>
      </c>
      <c r="AA1008">
        <v>6.4771098362977897</v>
      </c>
      <c r="AB1008">
        <v>6.4771098362977897</v>
      </c>
      <c r="AC1008">
        <v>0.1308565909456664</v>
      </c>
      <c r="AD1008">
        <v>0.13085659094566601</v>
      </c>
      <c r="AE1008">
        <v>229.49504752949329</v>
      </c>
      <c r="AF1008">
        <v>11348.68467614496</v>
      </c>
      <c r="AG1008">
        <v>0.13072177514481911</v>
      </c>
      <c r="AH1008">
        <v>6.4642798282338667</v>
      </c>
      <c r="AI1008">
        <v>6.5821171876762961</v>
      </c>
      <c r="AJ1008">
        <v>6.5538121761658346</v>
      </c>
      <c r="AK1008">
        <v>26.328468750705181</v>
      </c>
      <c r="AL1008">
        <v>26.215248704663338</v>
      </c>
      <c r="AM1008">
        <v>0.131421742526666</v>
      </c>
      <c r="AN1008">
        <v>0.13085659094566601</v>
      </c>
      <c r="AO1008">
        <v>1.2765890127254</v>
      </c>
      <c r="AP1008">
        <v>1.2765890127254</v>
      </c>
      <c r="AQ1008" t="b">
        <v>0</v>
      </c>
      <c r="AR1008" t="b">
        <v>0</v>
      </c>
      <c r="AU1008">
        <v>229.46524104384221</v>
      </c>
      <c r="AV1008">
        <v>11342.362636665241</v>
      </c>
      <c r="AW1008">
        <v>0.1307387553057246</v>
      </c>
      <c r="AX1008">
        <v>0.1307387553057246</v>
      </c>
      <c r="AY1008">
        <v>0.1307387553057246</v>
      </c>
      <c r="AZ1008" t="s">
        <v>89</v>
      </c>
      <c r="BA1008" s="1">
        <v>6.4623572903594813</v>
      </c>
      <c r="BB1008">
        <v>6.4623572903594821</v>
      </c>
      <c r="BC1008">
        <v>6.4623572903594813</v>
      </c>
      <c r="BD1008" t="s">
        <v>89</v>
      </c>
      <c r="BE1008">
        <v>6.5397292820002288</v>
      </c>
      <c r="BF1008">
        <v>6.5397292820002288</v>
      </c>
      <c r="BG1008">
        <v>6.5397292820002288</v>
      </c>
      <c r="BH1008" t="s">
        <v>89</v>
      </c>
      <c r="BI1008">
        <v>1.9991462898252731E-2</v>
      </c>
      <c r="BJ1008">
        <v>57.103163616010669</v>
      </c>
      <c r="BK1008">
        <v>3170.658446024916</v>
      </c>
      <c r="BL1008">
        <v>0.52536493777708237</v>
      </c>
      <c r="BM1008">
        <v>0.52536493777708237</v>
      </c>
      <c r="BN1008">
        <v>0.52536493777708237</v>
      </c>
      <c r="BO1008" t="s">
        <v>89</v>
      </c>
      <c r="BP1008" t="s">
        <v>90</v>
      </c>
      <c r="BQ1008" s="2">
        <v>26.449603468934971</v>
      </c>
      <c r="BR1008">
        <v>26.449603468934971</v>
      </c>
      <c r="BS1008">
        <v>26.449603468934971</v>
      </c>
      <c r="BT1008" t="s">
        <v>89</v>
      </c>
      <c r="BU1008" t="s">
        <v>91</v>
      </c>
      <c r="BV1008">
        <v>0.13134123444427059</v>
      </c>
      <c r="BW1008">
        <v>6.6124008672337427</v>
      </c>
      <c r="BX1008">
        <v>1.9862866314579081E-2</v>
      </c>
      <c r="BY1008">
        <v>0.86557468273249105</v>
      </c>
      <c r="BZ1008">
        <v>14</v>
      </c>
      <c r="CA1008">
        <v>0.52342636378266572</v>
      </c>
      <c r="CB1008">
        <v>0.52342636378266416</v>
      </c>
      <c r="CC1008">
        <v>26.2147665490557</v>
      </c>
      <c r="CD1008">
        <v>25.908439345191159</v>
      </c>
      <c r="CG1008">
        <f>+COUNTIF(IV!A:A,A1008)</f>
        <v>1</v>
      </c>
      <c r="CH1008" s="1">
        <f>+VLOOKUP(A1008,IV!A:Q,17,0)</f>
        <v>6.4623572903594813</v>
      </c>
      <c r="CI1008" t="b">
        <f t="shared" si="60"/>
        <v>1</v>
      </c>
      <c r="CJ1008" s="7">
        <f t="shared" si="61"/>
        <v>0</v>
      </c>
      <c r="CL1008">
        <f>+COUNTIF(EV!A:A,A1008)</f>
        <v>1</v>
      </c>
      <c r="CM1008" s="2">
        <f>+VLOOKUP(A1008,EV!A:R,18,0)</f>
        <v>26.449603468934981</v>
      </c>
      <c r="CN1008" t="b">
        <f t="shared" si="62"/>
        <v>1</v>
      </c>
      <c r="CO1008" s="7">
        <f t="shared" si="63"/>
        <v>0</v>
      </c>
    </row>
    <row r="1009" spans="1:93" x14ac:dyDescent="0.3">
      <c r="A1009" t="s">
        <v>2108</v>
      </c>
      <c r="B1009" t="s">
        <v>1716</v>
      </c>
      <c r="C1009">
        <v>1.34</v>
      </c>
      <c r="D1009">
        <v>4.41</v>
      </c>
      <c r="E1009">
        <v>4.3</v>
      </c>
      <c r="F1009">
        <v>1.1000000000000001</v>
      </c>
      <c r="G1009">
        <v>0</v>
      </c>
      <c r="H1009">
        <v>0</v>
      </c>
      <c r="I1009" t="s">
        <v>84</v>
      </c>
      <c r="K1009">
        <v>7</v>
      </c>
      <c r="L1009" t="s">
        <v>85</v>
      </c>
      <c r="M1009">
        <v>30</v>
      </c>
      <c r="N1009">
        <v>0.17499999999999999</v>
      </c>
      <c r="O1009">
        <v>0.4375</v>
      </c>
      <c r="P1009" t="s">
        <v>2109</v>
      </c>
      <c r="Q1009" t="s">
        <v>87</v>
      </c>
      <c r="R1009" t="s">
        <v>87</v>
      </c>
      <c r="S1009" t="s">
        <v>88</v>
      </c>
      <c r="T1009" t="b">
        <v>0</v>
      </c>
      <c r="U1009">
        <v>0.17499999999999999</v>
      </c>
      <c r="V1009">
        <v>1.99668519955409E-2</v>
      </c>
      <c r="W1009">
        <v>4</v>
      </c>
      <c r="Y1009">
        <v>6.4771098362977906</v>
      </c>
      <c r="Z1009">
        <v>6.5536916372639258</v>
      </c>
      <c r="AA1009">
        <v>6.4771098362977897</v>
      </c>
      <c r="AB1009">
        <v>6.4771098362977897</v>
      </c>
      <c r="AC1009">
        <v>0.1308565909456664</v>
      </c>
      <c r="AD1009">
        <v>0.13085659094566601</v>
      </c>
      <c r="AE1009">
        <v>229.49504752949329</v>
      </c>
      <c r="AF1009">
        <v>11348.68467614496</v>
      </c>
      <c r="AG1009">
        <v>0.13072177514481911</v>
      </c>
      <c r="AH1009">
        <v>6.4642798282338667</v>
      </c>
      <c r="AI1009">
        <v>6.5821171876763023</v>
      </c>
      <c r="AJ1009">
        <v>6.553812176165839</v>
      </c>
      <c r="AK1009">
        <v>15.044839286117259</v>
      </c>
      <c r="AL1009">
        <v>14.980142116950489</v>
      </c>
      <c r="AM1009">
        <v>0.131421742526666</v>
      </c>
      <c r="AN1009">
        <v>0.13085659094566601</v>
      </c>
      <c r="AO1009">
        <v>2.2340307722694459</v>
      </c>
      <c r="AP1009">
        <v>2.2340307722694459</v>
      </c>
      <c r="AQ1009" t="b">
        <v>0</v>
      </c>
      <c r="AR1009" t="b">
        <v>0</v>
      </c>
      <c r="AU1009">
        <v>229.46524104384221</v>
      </c>
      <c r="AV1009">
        <v>11342.362636665241</v>
      </c>
      <c r="AW1009">
        <v>0.1307387553057246</v>
      </c>
      <c r="AX1009">
        <v>0.1307387553057246</v>
      </c>
      <c r="AY1009">
        <v>0.1307387553057246</v>
      </c>
      <c r="AZ1009" t="s">
        <v>89</v>
      </c>
      <c r="BA1009" s="1">
        <v>6.4623572903594813</v>
      </c>
      <c r="BB1009">
        <v>6.4623572903594821</v>
      </c>
      <c r="BC1009">
        <v>6.4623572903594813</v>
      </c>
      <c r="BD1009" t="s">
        <v>89</v>
      </c>
      <c r="BE1009">
        <v>6.5397292820002288</v>
      </c>
      <c r="BF1009">
        <v>6.5397292820002288</v>
      </c>
      <c r="BG1009">
        <v>6.5397292820002288</v>
      </c>
      <c r="BH1009" t="s">
        <v>89</v>
      </c>
      <c r="BI1009">
        <v>1.9991462898252731E-2</v>
      </c>
      <c r="BJ1009">
        <v>99.93053632801869</v>
      </c>
      <c r="BK1009">
        <v>5548.6522805436061</v>
      </c>
      <c r="BL1009">
        <v>0.30020853587261848</v>
      </c>
      <c r="BM1009">
        <v>0.30020853587261848</v>
      </c>
      <c r="BN1009">
        <v>0.30020853587261848</v>
      </c>
      <c r="BO1009" t="s">
        <v>89</v>
      </c>
      <c r="BP1009" t="s">
        <v>90</v>
      </c>
      <c r="BQ1009" s="2">
        <v>15.114059125105699</v>
      </c>
      <c r="BR1009">
        <v>15.114059125105699</v>
      </c>
      <c r="BS1009">
        <v>15.114059125105699</v>
      </c>
      <c r="BT1009" t="s">
        <v>89</v>
      </c>
      <c r="BU1009" t="s">
        <v>91</v>
      </c>
      <c r="BV1009">
        <v>0.13134123444427059</v>
      </c>
      <c r="BW1009">
        <v>6.6124008672337453</v>
      </c>
      <c r="BX1009">
        <v>1.9862866314579071E-2</v>
      </c>
      <c r="BY1009">
        <v>1.514755694781859</v>
      </c>
      <c r="BZ1009">
        <v>14</v>
      </c>
      <c r="CA1009">
        <v>0.29910077930438039</v>
      </c>
      <c r="CB1009">
        <v>0.2991007793043795</v>
      </c>
      <c r="CC1009">
        <v>14.979866599460401</v>
      </c>
      <c r="CD1009">
        <v>14.804822482966379</v>
      </c>
      <c r="CG1009">
        <f>+COUNTIF(IV!A:A,A1009)</f>
        <v>1</v>
      </c>
      <c r="CH1009" s="1">
        <f>+VLOOKUP(A1009,IV!A:Q,17,0)</f>
        <v>6.4623572903594813</v>
      </c>
      <c r="CI1009" t="b">
        <f t="shared" si="60"/>
        <v>1</v>
      </c>
      <c r="CJ1009" s="7">
        <f t="shared" si="61"/>
        <v>0</v>
      </c>
      <c r="CL1009">
        <f>+COUNTIF(EV!A:A,A1009)</f>
        <v>1</v>
      </c>
      <c r="CM1009" s="2">
        <f>+VLOOKUP(A1009,EV!A:R,18,0)</f>
        <v>15.114059125105699</v>
      </c>
      <c r="CN1009" t="b">
        <f t="shared" si="62"/>
        <v>1</v>
      </c>
      <c r="CO1009" s="7">
        <f t="shared" si="63"/>
        <v>0</v>
      </c>
    </row>
    <row r="1010" spans="1:93" x14ac:dyDescent="0.3">
      <c r="A1010" t="s">
        <v>2110</v>
      </c>
      <c r="B1010" t="s">
        <v>1716</v>
      </c>
      <c r="C1010">
        <v>1.34</v>
      </c>
      <c r="D1010">
        <v>4.41</v>
      </c>
      <c r="E1010">
        <v>4.3</v>
      </c>
      <c r="F1010">
        <v>1.1000000000000001</v>
      </c>
      <c r="G1010">
        <v>0</v>
      </c>
      <c r="H1010">
        <v>0</v>
      </c>
      <c r="I1010" t="s">
        <v>84</v>
      </c>
      <c r="K1010">
        <v>7</v>
      </c>
      <c r="L1010" t="s">
        <v>85</v>
      </c>
      <c r="M1010">
        <v>30</v>
      </c>
      <c r="N1010">
        <v>0.17499999999999999</v>
      </c>
      <c r="O1010">
        <v>0.8125</v>
      </c>
      <c r="P1010" t="s">
        <v>2111</v>
      </c>
      <c r="Q1010" t="s">
        <v>87</v>
      </c>
      <c r="R1010" t="s">
        <v>87</v>
      </c>
      <c r="S1010" t="s">
        <v>88</v>
      </c>
      <c r="T1010" t="b">
        <v>0</v>
      </c>
      <c r="U1010">
        <v>0.17499999999999999</v>
      </c>
      <c r="V1010">
        <v>1.99668519955409E-2</v>
      </c>
      <c r="W1010">
        <v>4</v>
      </c>
      <c r="Y1010">
        <v>6.4771098362977906</v>
      </c>
      <c r="Z1010">
        <v>6.5536916372639258</v>
      </c>
      <c r="AA1010">
        <v>6.4771098362977897</v>
      </c>
      <c r="AB1010">
        <v>6.4771098362977897</v>
      </c>
      <c r="AC1010">
        <v>0.1308565909456664</v>
      </c>
      <c r="AD1010">
        <v>0.13085659094566601</v>
      </c>
      <c r="AE1010">
        <v>229.49504752949329</v>
      </c>
      <c r="AF1010">
        <v>11348.68467614496</v>
      </c>
      <c r="AG1010">
        <v>0.13072177514481911</v>
      </c>
      <c r="AH1010">
        <v>6.4642798282338667</v>
      </c>
      <c r="AI1010">
        <v>6.5821171876762952</v>
      </c>
      <c r="AJ1010">
        <v>6.5538121761658381</v>
      </c>
      <c r="AK1010">
        <v>8.1010673079092861</v>
      </c>
      <c r="AL1010">
        <v>8.0662303706656466</v>
      </c>
      <c r="AM1010">
        <v>0.13142174252666591</v>
      </c>
      <c r="AN1010">
        <v>0.13085659094566601</v>
      </c>
      <c r="AO1010">
        <v>4.1489142913575474</v>
      </c>
      <c r="AP1010">
        <v>4.1489142913575474</v>
      </c>
      <c r="AQ1010" t="b">
        <v>0</v>
      </c>
      <c r="AR1010" t="b">
        <v>0</v>
      </c>
      <c r="AU1010">
        <v>229.46524104384221</v>
      </c>
      <c r="AV1010">
        <v>11342.362636665241</v>
      </c>
      <c r="AW1010">
        <v>0.1307387553057246</v>
      </c>
      <c r="AX1010">
        <v>0.1307387553057246</v>
      </c>
      <c r="AY1010">
        <v>0.1307387553057246</v>
      </c>
      <c r="AZ1010" t="s">
        <v>89</v>
      </c>
      <c r="BA1010" s="1">
        <v>6.4623572903594813</v>
      </c>
      <c r="BB1010">
        <v>6.4623572903594821</v>
      </c>
      <c r="BC1010">
        <v>6.4623572903594813</v>
      </c>
      <c r="BD1010" t="s">
        <v>89</v>
      </c>
      <c r="BE1010">
        <v>6.5397292820002288</v>
      </c>
      <c r="BF1010">
        <v>6.5397292820002288</v>
      </c>
      <c r="BG1010">
        <v>6.5397292820002288</v>
      </c>
      <c r="BH1010" t="s">
        <v>89</v>
      </c>
      <c r="BI1010">
        <v>1.9991462898252731E-2</v>
      </c>
      <c r="BJ1010">
        <v>185.58528175203469</v>
      </c>
      <c r="BK1010">
        <v>10304.639949580989</v>
      </c>
      <c r="BL1010">
        <v>0.16165075008525609</v>
      </c>
      <c r="BM1010">
        <v>0.16165075008525609</v>
      </c>
      <c r="BN1010">
        <v>0.16165075008525609</v>
      </c>
      <c r="BO1010" t="s">
        <v>89</v>
      </c>
      <c r="BP1010" t="s">
        <v>90</v>
      </c>
      <c r="BQ1010" s="2">
        <v>8.1383395289030691</v>
      </c>
      <c r="BR1010">
        <v>8.1383395289030691</v>
      </c>
      <c r="BS1010">
        <v>8.1383395289030691</v>
      </c>
      <c r="BT1010" t="s">
        <v>89</v>
      </c>
      <c r="BU1010" t="s">
        <v>91</v>
      </c>
      <c r="BV1010">
        <v>0.13134123444427051</v>
      </c>
      <c r="BW1010">
        <v>6.6124008672337444</v>
      </c>
      <c r="BX1010">
        <v>1.9862866314579071E-2</v>
      </c>
      <c r="BY1010">
        <v>2.813117718880596</v>
      </c>
      <c r="BZ1010">
        <v>14</v>
      </c>
      <c r="CA1010">
        <v>0.16105426577928181</v>
      </c>
      <c r="CB1010">
        <v>0.16105426577928131</v>
      </c>
      <c r="CC1010">
        <v>8.0660820150940626</v>
      </c>
      <c r="CD1010">
        <v>7.9718274908280504</v>
      </c>
      <c r="CG1010">
        <f>+COUNTIF(IV!A:A,A1010)</f>
        <v>1</v>
      </c>
      <c r="CH1010" s="1">
        <f>+VLOOKUP(A1010,IV!A:Q,17,0)</f>
        <v>6.4623572903594813</v>
      </c>
      <c r="CI1010" t="b">
        <f t="shared" si="60"/>
        <v>1</v>
      </c>
      <c r="CJ1010" s="7">
        <f t="shared" si="61"/>
        <v>0</v>
      </c>
      <c r="CL1010">
        <f>+COUNTIF(EV!A:A,A1010)</f>
        <v>1</v>
      </c>
      <c r="CM1010" s="2">
        <f>+VLOOKUP(A1010,EV!A:R,18,0)</f>
        <v>8.1383395289030709</v>
      </c>
      <c r="CN1010" t="b">
        <f t="shared" si="62"/>
        <v>1</v>
      </c>
      <c r="CO1010" s="7">
        <f t="shared" si="63"/>
        <v>0</v>
      </c>
    </row>
    <row r="1011" spans="1:93" x14ac:dyDescent="0.3">
      <c r="A1011" t="s">
        <v>2112</v>
      </c>
      <c r="B1011" t="s">
        <v>1716</v>
      </c>
      <c r="C1011">
        <v>1.34</v>
      </c>
      <c r="D1011">
        <v>4.41</v>
      </c>
      <c r="E1011">
        <v>4.3</v>
      </c>
      <c r="F1011">
        <v>1.1000000000000001</v>
      </c>
      <c r="G1011">
        <v>0</v>
      </c>
      <c r="H1011">
        <v>0</v>
      </c>
      <c r="I1011" t="s">
        <v>84</v>
      </c>
      <c r="K1011">
        <v>7</v>
      </c>
      <c r="L1011" t="s">
        <v>109</v>
      </c>
      <c r="M1011">
        <v>90</v>
      </c>
      <c r="N1011">
        <v>2.5000000000000001E-2</v>
      </c>
      <c r="O1011">
        <v>0.25</v>
      </c>
      <c r="P1011" t="s">
        <v>2113</v>
      </c>
      <c r="Q1011" t="s">
        <v>87</v>
      </c>
      <c r="R1011" t="s">
        <v>87</v>
      </c>
      <c r="S1011" t="s">
        <v>111</v>
      </c>
      <c r="T1011" t="b">
        <v>0</v>
      </c>
      <c r="U1011">
        <v>2.5000000000000001E-2</v>
      </c>
      <c r="V1011">
        <v>1.99668519955409E-2</v>
      </c>
      <c r="W1011">
        <v>4</v>
      </c>
      <c r="Y1011">
        <v>6.4771098362977906</v>
      </c>
      <c r="Z1011">
        <v>6.5536916372639258</v>
      </c>
      <c r="AA1011">
        <v>6.4771098362977897</v>
      </c>
      <c r="AB1011">
        <v>6.4771098362977897</v>
      </c>
      <c r="AC1011">
        <v>0.1308565909456664</v>
      </c>
      <c r="AD1011">
        <v>0.13085659094566601</v>
      </c>
      <c r="AE1011">
        <v>688.48514258848013</v>
      </c>
      <c r="AF1011">
        <v>34046.054028434897</v>
      </c>
      <c r="AG1011">
        <v>0.13072177514481911</v>
      </c>
      <c r="AH1011">
        <v>6.4642798282338667</v>
      </c>
      <c r="AI1011">
        <v>1.9449180899251159</v>
      </c>
      <c r="AJ1011">
        <v>3.4767840611158429</v>
      </c>
      <c r="AK1011">
        <v>7.7796723597004629</v>
      </c>
      <c r="AL1011">
        <v>13.90713624446337</v>
      </c>
      <c r="AM1011">
        <v>0.1135421130853122</v>
      </c>
      <c r="AN1011">
        <v>0.13085659094566601</v>
      </c>
      <c r="AO1011">
        <v>2.7776037418133499</v>
      </c>
      <c r="AP1011">
        <v>2.7776037418133499</v>
      </c>
      <c r="AQ1011" t="b">
        <v>1</v>
      </c>
      <c r="AR1011" t="b">
        <v>1</v>
      </c>
      <c r="AU1011">
        <v>688.39572313152689</v>
      </c>
      <c r="AV1011">
        <v>34027.087909995716</v>
      </c>
      <c r="AW1011">
        <v>0.13073875530572451</v>
      </c>
      <c r="AX1011">
        <v>0.13073875530572451</v>
      </c>
      <c r="AY1011">
        <v>0.13073875530572451</v>
      </c>
      <c r="AZ1011" t="s">
        <v>89</v>
      </c>
      <c r="BA1011" s="1">
        <v>6.4623572903594786</v>
      </c>
      <c r="BB1011">
        <v>6.4623572903594804</v>
      </c>
      <c r="BC1011">
        <v>6.4623572903594786</v>
      </c>
      <c r="BD1011" t="s">
        <v>89</v>
      </c>
      <c r="BE1011">
        <v>6.5397292820002297</v>
      </c>
      <c r="BF1011">
        <v>6.5397292820002297</v>
      </c>
      <c r="BG1011">
        <v>6.5397292820002297</v>
      </c>
      <c r="BH1011" t="s">
        <v>89</v>
      </c>
      <c r="BI1011">
        <v>1.9991462898252731E-2</v>
      </c>
      <c r="BJ1011">
        <v>190.72817521275439</v>
      </c>
      <c r="BK1011">
        <v>20766.778579091399</v>
      </c>
      <c r="BL1011">
        <v>0.47187574620061429</v>
      </c>
      <c r="BM1011">
        <v>0.47187574620061429</v>
      </c>
      <c r="BN1011">
        <v>0.47187574620061429</v>
      </c>
      <c r="BO1011" t="s">
        <v>89</v>
      </c>
      <c r="BP1011" t="s">
        <v>90</v>
      </c>
      <c r="BQ1011" s="2">
        <v>41.748322072715531</v>
      </c>
      <c r="BR1011">
        <v>41.748322072715531</v>
      </c>
      <c r="BS1011">
        <v>41.748322072715531</v>
      </c>
      <c r="BT1011" t="s">
        <v>89</v>
      </c>
      <c r="BU1011" t="s">
        <v>91</v>
      </c>
      <c r="BV1011">
        <v>0.1179689365501536</v>
      </c>
      <c r="BW1011">
        <v>10.437080518178879</v>
      </c>
      <c r="BX1011">
        <v>1.130286734347599E-2</v>
      </c>
      <c r="BY1011">
        <v>1.4059500517596519</v>
      </c>
      <c r="BZ1011">
        <v>42</v>
      </c>
      <c r="CA1011">
        <v>0.52342636378266572</v>
      </c>
      <c r="CB1011">
        <v>0.52342636378266416</v>
      </c>
      <c r="CC1011">
        <v>26.2147665490557</v>
      </c>
      <c r="CD1011">
        <v>25.908439345191159</v>
      </c>
      <c r="CG1011">
        <f>+COUNTIF(IV!A:A,A1011)</f>
        <v>1</v>
      </c>
      <c r="CH1011" s="1">
        <f>+VLOOKUP(A1011,IV!A:Q,17,0)</f>
        <v>6.4623572903594839</v>
      </c>
      <c r="CI1011" t="b">
        <f t="shared" si="60"/>
        <v>1</v>
      </c>
      <c r="CJ1011" s="7">
        <f t="shared" si="61"/>
        <v>0</v>
      </c>
      <c r="CL1011">
        <f>+COUNTIF(EV!A:A,A1011)</f>
        <v>1</v>
      </c>
      <c r="CM1011" s="2">
        <f>+VLOOKUP(A1011,EV!A:R,18,0)</f>
        <v>41.748322072715531</v>
      </c>
      <c r="CN1011" t="b">
        <f t="shared" si="62"/>
        <v>1</v>
      </c>
      <c r="CO1011" s="7">
        <f t="shared" si="63"/>
        <v>0</v>
      </c>
    </row>
    <row r="1012" spans="1:93" x14ac:dyDescent="0.3">
      <c r="A1012" t="s">
        <v>2114</v>
      </c>
      <c r="B1012" t="s">
        <v>1716</v>
      </c>
      <c r="C1012">
        <v>1.34</v>
      </c>
      <c r="D1012">
        <v>4.41</v>
      </c>
      <c r="E1012">
        <v>4.3</v>
      </c>
      <c r="F1012">
        <v>1.1000000000000001</v>
      </c>
      <c r="G1012">
        <v>0</v>
      </c>
      <c r="H1012">
        <v>0</v>
      </c>
      <c r="I1012" t="s">
        <v>84</v>
      </c>
      <c r="K1012">
        <v>7</v>
      </c>
      <c r="L1012" t="s">
        <v>109</v>
      </c>
      <c r="M1012">
        <v>90</v>
      </c>
      <c r="N1012">
        <v>2.5000000000000001E-2</v>
      </c>
      <c r="O1012">
        <v>0.4375</v>
      </c>
      <c r="P1012" t="s">
        <v>2115</v>
      </c>
      <c r="Q1012" t="s">
        <v>87</v>
      </c>
      <c r="R1012" t="s">
        <v>87</v>
      </c>
      <c r="S1012" t="s">
        <v>111</v>
      </c>
      <c r="T1012" t="b">
        <v>0</v>
      </c>
      <c r="U1012">
        <v>2.5000000000000001E-2</v>
      </c>
      <c r="V1012">
        <v>1.99668519955409E-2</v>
      </c>
      <c r="W1012">
        <v>4</v>
      </c>
      <c r="Y1012">
        <v>6.4771098362977906</v>
      </c>
      <c r="Z1012">
        <v>6.5536916372639258</v>
      </c>
      <c r="AA1012">
        <v>6.4771098362977897</v>
      </c>
      <c r="AB1012">
        <v>6.4771098362977897</v>
      </c>
      <c r="AC1012">
        <v>0.1308565909456664</v>
      </c>
      <c r="AD1012">
        <v>0.13085659094566601</v>
      </c>
      <c r="AE1012">
        <v>688.48514258848013</v>
      </c>
      <c r="AF1012">
        <v>34046.054028434897</v>
      </c>
      <c r="AG1012">
        <v>0.13072177514481911</v>
      </c>
      <c r="AH1012">
        <v>6.4642798282338667</v>
      </c>
      <c r="AI1012">
        <v>1.9449180899251171</v>
      </c>
      <c r="AJ1012">
        <v>3.4767840611158518</v>
      </c>
      <c r="AK1012">
        <v>4.4455270626859829</v>
      </c>
      <c r="AL1012">
        <v>7.9469349968362337</v>
      </c>
      <c r="AM1012">
        <v>0.1135421130853122</v>
      </c>
      <c r="AN1012">
        <v>0.13085659094566601</v>
      </c>
      <c r="AO1012">
        <v>4.8608065481733584</v>
      </c>
      <c r="AP1012">
        <v>4.8608065481733584</v>
      </c>
      <c r="AQ1012" t="b">
        <v>1</v>
      </c>
      <c r="AR1012" t="b">
        <v>1</v>
      </c>
      <c r="AU1012">
        <v>688.39572313152689</v>
      </c>
      <c r="AV1012">
        <v>34027.087909995716</v>
      </c>
      <c r="AW1012">
        <v>0.13073875530572451</v>
      </c>
      <c r="AX1012">
        <v>0.13073875530572451</v>
      </c>
      <c r="AY1012">
        <v>0.13073875530572451</v>
      </c>
      <c r="AZ1012" t="s">
        <v>89</v>
      </c>
      <c r="BA1012" s="1">
        <v>6.4623572903594786</v>
      </c>
      <c r="BB1012">
        <v>6.4623572903594804</v>
      </c>
      <c r="BC1012">
        <v>6.4623572903594786</v>
      </c>
      <c r="BD1012" t="s">
        <v>89</v>
      </c>
      <c r="BE1012">
        <v>6.5397292820002297</v>
      </c>
      <c r="BF1012">
        <v>6.5397292820002297</v>
      </c>
      <c r="BG1012">
        <v>6.5397292820002297</v>
      </c>
      <c r="BH1012" t="s">
        <v>89</v>
      </c>
      <c r="BI1012">
        <v>1.9991462898252731E-2</v>
      </c>
      <c r="BJ1012">
        <v>333.77430662232041</v>
      </c>
      <c r="BK1012">
        <v>36341.862513409993</v>
      </c>
      <c r="BL1012">
        <v>0.26964328354320799</v>
      </c>
      <c r="BM1012">
        <v>0.26964328354320799</v>
      </c>
      <c r="BN1012">
        <v>0.26964328354320799</v>
      </c>
      <c r="BO1012" t="s">
        <v>89</v>
      </c>
      <c r="BP1012" t="s">
        <v>90</v>
      </c>
      <c r="BQ1012" s="2">
        <v>23.856184041551749</v>
      </c>
      <c r="BR1012">
        <v>23.856184041551749</v>
      </c>
      <c r="BS1012">
        <v>23.856184041551749</v>
      </c>
      <c r="BT1012" t="s">
        <v>89</v>
      </c>
      <c r="BU1012" t="s">
        <v>91</v>
      </c>
      <c r="BV1012">
        <v>0.1179689365501535</v>
      </c>
      <c r="BW1012">
        <v>10.43708051817889</v>
      </c>
      <c r="BX1012">
        <v>1.130286734347598E-2</v>
      </c>
      <c r="BY1012">
        <v>2.4604125905793919</v>
      </c>
      <c r="BZ1012">
        <v>42</v>
      </c>
      <c r="CA1012">
        <v>0.29910077930438039</v>
      </c>
      <c r="CB1012">
        <v>0.2991007793043795</v>
      </c>
      <c r="CC1012">
        <v>14.979866599460401</v>
      </c>
      <c r="CD1012">
        <v>14.804822482966379</v>
      </c>
      <c r="CG1012">
        <f>+COUNTIF(IV!A:A,A1012)</f>
        <v>1</v>
      </c>
      <c r="CH1012" s="1">
        <f>+VLOOKUP(A1012,IV!A:Q,17,0)</f>
        <v>6.4623572903594839</v>
      </c>
      <c r="CI1012" t="b">
        <f t="shared" si="60"/>
        <v>1</v>
      </c>
      <c r="CJ1012" s="7">
        <f t="shared" si="61"/>
        <v>0</v>
      </c>
      <c r="CL1012">
        <f>+COUNTIF(EV!A:A,A1012)</f>
        <v>1</v>
      </c>
      <c r="CM1012" s="2">
        <f>+VLOOKUP(A1012,EV!A:R,18,0)</f>
        <v>23.856184041551749</v>
      </c>
      <c r="CN1012" t="b">
        <f t="shared" si="62"/>
        <v>1</v>
      </c>
      <c r="CO1012" s="7">
        <f t="shared" si="63"/>
        <v>0</v>
      </c>
    </row>
    <row r="1013" spans="1:93" x14ac:dyDescent="0.3">
      <c r="A1013" t="s">
        <v>2116</v>
      </c>
      <c r="B1013" t="s">
        <v>1716</v>
      </c>
      <c r="C1013">
        <v>1.34</v>
      </c>
      <c r="D1013">
        <v>4.41</v>
      </c>
      <c r="E1013">
        <v>4.3</v>
      </c>
      <c r="F1013">
        <v>1.1000000000000001</v>
      </c>
      <c r="G1013">
        <v>0</v>
      </c>
      <c r="H1013">
        <v>0</v>
      </c>
      <c r="I1013" t="s">
        <v>84</v>
      </c>
      <c r="K1013">
        <v>7</v>
      </c>
      <c r="L1013" t="s">
        <v>109</v>
      </c>
      <c r="M1013">
        <v>90</v>
      </c>
      <c r="N1013">
        <v>2.5000000000000001E-2</v>
      </c>
      <c r="O1013">
        <v>0.8125</v>
      </c>
      <c r="P1013" t="s">
        <v>2117</v>
      </c>
      <c r="Q1013" t="s">
        <v>87</v>
      </c>
      <c r="R1013" t="s">
        <v>87</v>
      </c>
      <c r="S1013" t="s">
        <v>111</v>
      </c>
      <c r="T1013" t="b">
        <v>0</v>
      </c>
      <c r="U1013">
        <v>2.5000000000000001E-2</v>
      </c>
      <c r="V1013">
        <v>1.99668519955409E-2</v>
      </c>
      <c r="W1013">
        <v>4</v>
      </c>
      <c r="Y1013">
        <v>6.4771098362977906</v>
      </c>
      <c r="Z1013">
        <v>6.5536916372639258</v>
      </c>
      <c r="AA1013">
        <v>6.4771098362977897</v>
      </c>
      <c r="AB1013">
        <v>6.4771098362977897</v>
      </c>
      <c r="AC1013">
        <v>0.1308565909456664</v>
      </c>
      <c r="AD1013">
        <v>0.13085659094566601</v>
      </c>
      <c r="AE1013">
        <v>688.48514258848013</v>
      </c>
      <c r="AF1013">
        <v>34046.054028434897</v>
      </c>
      <c r="AG1013">
        <v>0.13072177514481911</v>
      </c>
      <c r="AH1013">
        <v>6.4642798282338667</v>
      </c>
      <c r="AI1013">
        <v>1.9449180899251119</v>
      </c>
      <c r="AJ1013">
        <v>3.4767840611158469</v>
      </c>
      <c r="AK1013">
        <v>2.3937453414462921</v>
      </c>
      <c r="AL1013">
        <v>4.2791188444502728</v>
      </c>
      <c r="AM1013">
        <v>0.1135421130853122</v>
      </c>
      <c r="AN1013">
        <v>0.13085659094566601</v>
      </c>
      <c r="AO1013">
        <v>9.0272121608933791</v>
      </c>
      <c r="AP1013">
        <v>9.0272121608933791</v>
      </c>
      <c r="AQ1013" t="b">
        <v>1</v>
      </c>
      <c r="AR1013" t="b">
        <v>1</v>
      </c>
      <c r="AU1013">
        <v>688.39572313152689</v>
      </c>
      <c r="AV1013">
        <v>34027.087909995716</v>
      </c>
      <c r="AW1013">
        <v>0.13073875530572451</v>
      </c>
      <c r="AX1013">
        <v>0.13073875530572451</v>
      </c>
      <c r="AY1013">
        <v>0.13073875530572451</v>
      </c>
      <c r="AZ1013" t="s">
        <v>89</v>
      </c>
      <c r="BA1013" s="1">
        <v>6.4623572903594786</v>
      </c>
      <c r="BB1013">
        <v>6.4623572903594804</v>
      </c>
      <c r="BC1013">
        <v>6.4623572903594786</v>
      </c>
      <c r="BD1013" t="s">
        <v>89</v>
      </c>
      <c r="BE1013">
        <v>6.5397292820002297</v>
      </c>
      <c r="BF1013">
        <v>6.5397292820002297</v>
      </c>
      <c r="BG1013">
        <v>6.5397292820002297</v>
      </c>
      <c r="BH1013" t="s">
        <v>89</v>
      </c>
      <c r="BI1013">
        <v>1.9991462898252731E-2</v>
      </c>
      <c r="BJ1013">
        <v>619.86656944145216</v>
      </c>
      <c r="BK1013">
        <v>67492.030382047102</v>
      </c>
      <c r="BL1013">
        <v>0.14519253729249659</v>
      </c>
      <c r="BM1013">
        <v>0.14519253729249659</v>
      </c>
      <c r="BN1013">
        <v>0.14519253729249659</v>
      </c>
      <c r="BO1013" t="s">
        <v>89</v>
      </c>
      <c r="BP1013" t="s">
        <v>90</v>
      </c>
      <c r="BQ1013" s="2">
        <v>12.84563756083557</v>
      </c>
      <c r="BR1013">
        <v>12.84563756083557</v>
      </c>
      <c r="BS1013">
        <v>12.84563756083557</v>
      </c>
      <c r="BT1013" t="s">
        <v>89</v>
      </c>
      <c r="BU1013" t="s">
        <v>91</v>
      </c>
      <c r="BV1013">
        <v>0.1179689365501535</v>
      </c>
      <c r="BW1013">
        <v>10.437080518178901</v>
      </c>
      <c r="BX1013">
        <v>1.1302867343475969E-2</v>
      </c>
      <c r="BY1013">
        <v>4.5693376682188704</v>
      </c>
      <c r="BZ1013">
        <v>42</v>
      </c>
      <c r="CA1013">
        <v>0.16105426577928181</v>
      </c>
      <c r="CB1013">
        <v>0.16105426577928131</v>
      </c>
      <c r="CC1013">
        <v>8.0660820150940626</v>
      </c>
      <c r="CD1013">
        <v>7.9718274908280504</v>
      </c>
      <c r="CG1013">
        <f>+COUNTIF(IV!A:A,A1013)</f>
        <v>1</v>
      </c>
      <c r="CH1013" s="1">
        <f>+VLOOKUP(A1013,IV!A:Q,17,0)</f>
        <v>6.4623572903594839</v>
      </c>
      <c r="CI1013" t="b">
        <f t="shared" si="60"/>
        <v>1</v>
      </c>
      <c r="CJ1013" s="7">
        <f t="shared" si="61"/>
        <v>0</v>
      </c>
      <c r="CL1013">
        <f>+COUNTIF(EV!A:A,A1013)</f>
        <v>1</v>
      </c>
      <c r="CM1013" s="2">
        <f>+VLOOKUP(A1013,EV!A:R,18,0)</f>
        <v>12.84563756083557</v>
      </c>
      <c r="CN1013" t="b">
        <f t="shared" si="62"/>
        <v>1</v>
      </c>
      <c r="CO1013" s="7">
        <f t="shared" si="63"/>
        <v>0</v>
      </c>
    </row>
    <row r="1014" spans="1:93" x14ac:dyDescent="0.3">
      <c r="A1014" t="s">
        <v>2118</v>
      </c>
      <c r="B1014" t="s">
        <v>1716</v>
      </c>
      <c r="C1014">
        <v>1.34</v>
      </c>
      <c r="D1014">
        <v>4.41</v>
      </c>
      <c r="E1014">
        <v>4.3</v>
      </c>
      <c r="F1014">
        <v>1.1000000000000001</v>
      </c>
      <c r="G1014">
        <v>0</v>
      </c>
      <c r="H1014">
        <v>0</v>
      </c>
      <c r="I1014" t="s">
        <v>84</v>
      </c>
      <c r="K1014">
        <v>7</v>
      </c>
      <c r="L1014" t="s">
        <v>109</v>
      </c>
      <c r="M1014">
        <v>90</v>
      </c>
      <c r="N1014">
        <v>0.1</v>
      </c>
      <c r="O1014">
        <v>0.25</v>
      </c>
      <c r="P1014" t="s">
        <v>2119</v>
      </c>
      <c r="Q1014" t="s">
        <v>87</v>
      </c>
      <c r="R1014" t="s">
        <v>87</v>
      </c>
      <c r="S1014" t="s">
        <v>111</v>
      </c>
      <c r="T1014" t="b">
        <v>0</v>
      </c>
      <c r="U1014">
        <v>0.1</v>
      </c>
      <c r="V1014">
        <v>1.99668519955409E-2</v>
      </c>
      <c r="W1014">
        <v>4</v>
      </c>
      <c r="Y1014">
        <v>6.4771098362977906</v>
      </c>
      <c r="Z1014">
        <v>6.5536916372639258</v>
      </c>
      <c r="AA1014">
        <v>6.4771098362977897</v>
      </c>
      <c r="AB1014">
        <v>6.4771098362977897</v>
      </c>
      <c r="AC1014">
        <v>0.1308565909456664</v>
      </c>
      <c r="AD1014">
        <v>0.13085659094566601</v>
      </c>
      <c r="AE1014">
        <v>688.48514258848013</v>
      </c>
      <c r="AF1014">
        <v>34046.054028434897</v>
      </c>
      <c r="AG1014">
        <v>0.13072177514481911</v>
      </c>
      <c r="AH1014">
        <v>6.4642798282338667</v>
      </c>
      <c r="AI1014">
        <v>6.602182627484364</v>
      </c>
      <c r="AJ1014">
        <v>6.5782429908362952</v>
      </c>
      <c r="AK1014">
        <v>26.40873050993746</v>
      </c>
      <c r="AL1014">
        <v>26.312971963345181</v>
      </c>
      <c r="AM1014">
        <v>0.13133280613634971</v>
      </c>
      <c r="AN1014">
        <v>0.13085659094566601</v>
      </c>
      <c r="AO1014">
        <v>4.2047838818697798</v>
      </c>
      <c r="AP1014">
        <v>4.2047838818697798</v>
      </c>
      <c r="AQ1014" t="b">
        <v>0</v>
      </c>
      <c r="AR1014" t="b">
        <v>0</v>
      </c>
      <c r="AU1014">
        <v>688.39572313152689</v>
      </c>
      <c r="AV1014">
        <v>34027.087909995716</v>
      </c>
      <c r="AW1014">
        <v>0.13073875530572451</v>
      </c>
      <c r="AX1014">
        <v>0.13073875530572451</v>
      </c>
      <c r="AY1014">
        <v>0.13073875530572451</v>
      </c>
      <c r="AZ1014" t="s">
        <v>89</v>
      </c>
      <c r="BA1014" s="1">
        <v>6.4623572903594786</v>
      </c>
      <c r="BB1014">
        <v>6.4623572903594804</v>
      </c>
      <c r="BC1014">
        <v>6.4623572903594786</v>
      </c>
      <c r="BD1014" t="s">
        <v>89</v>
      </c>
      <c r="BE1014">
        <v>6.5397292820002297</v>
      </c>
      <c r="BF1014">
        <v>6.5397292820002297</v>
      </c>
      <c r="BG1014">
        <v>6.5397292820002297</v>
      </c>
      <c r="BH1014" t="s">
        <v>89</v>
      </c>
      <c r="BI1014">
        <v>1.9991462898252731E-2</v>
      </c>
      <c r="BJ1014">
        <v>171.3204846673307</v>
      </c>
      <c r="BK1014">
        <v>10258.90848791439</v>
      </c>
      <c r="BL1014">
        <v>0.5253312245453986</v>
      </c>
      <c r="BM1014">
        <v>0.5253312245453986</v>
      </c>
      <c r="BN1014">
        <v>0.5253312245453986</v>
      </c>
      <c r="BO1014" t="s">
        <v>89</v>
      </c>
      <c r="BP1014" t="s">
        <v>90</v>
      </c>
      <c r="BQ1014" s="2">
        <v>26.53823672797969</v>
      </c>
      <c r="BR1014">
        <v>26.53823672797969</v>
      </c>
      <c r="BS1014">
        <v>26.53823672797969</v>
      </c>
      <c r="BT1014" t="s">
        <v>89</v>
      </c>
      <c r="BU1014" t="s">
        <v>91</v>
      </c>
      <c r="BV1014">
        <v>0.13133280613634971</v>
      </c>
      <c r="BW1014">
        <v>6.6345591819949217</v>
      </c>
      <c r="BX1014">
        <v>1.9795257308543548E-2</v>
      </c>
      <c r="BY1014">
        <v>2.2933602066004291</v>
      </c>
      <c r="BZ1014">
        <v>21</v>
      </c>
      <c r="CA1014">
        <v>0.52342636378266572</v>
      </c>
      <c r="CB1014">
        <v>0.52342636378266416</v>
      </c>
      <c r="CC1014">
        <v>26.2147665490557</v>
      </c>
      <c r="CD1014">
        <v>25.908439345191159</v>
      </c>
      <c r="CG1014">
        <f>+COUNTIF(IV!A:A,A1014)</f>
        <v>1</v>
      </c>
      <c r="CH1014" s="1">
        <f>+VLOOKUP(A1014,IV!A:Q,17,0)</f>
        <v>6.4623572903594839</v>
      </c>
      <c r="CI1014" t="b">
        <f t="shared" si="60"/>
        <v>1</v>
      </c>
      <c r="CJ1014" s="7">
        <f t="shared" si="61"/>
        <v>0</v>
      </c>
      <c r="CL1014">
        <f>+COUNTIF(EV!A:A,A1014)</f>
        <v>1</v>
      </c>
      <c r="CM1014" s="2">
        <f>+VLOOKUP(A1014,EV!A:R,18,0)</f>
        <v>26.53823672797968</v>
      </c>
      <c r="CN1014" t="b">
        <f t="shared" si="62"/>
        <v>1</v>
      </c>
      <c r="CO1014" s="7">
        <f t="shared" si="63"/>
        <v>0</v>
      </c>
    </row>
    <row r="1015" spans="1:93" x14ac:dyDescent="0.3">
      <c r="A1015" t="s">
        <v>2120</v>
      </c>
      <c r="B1015" t="s">
        <v>1716</v>
      </c>
      <c r="C1015">
        <v>1.34</v>
      </c>
      <c r="D1015">
        <v>4.41</v>
      </c>
      <c r="E1015">
        <v>4.3</v>
      </c>
      <c r="F1015">
        <v>1.1000000000000001</v>
      </c>
      <c r="G1015">
        <v>0</v>
      </c>
      <c r="H1015">
        <v>0</v>
      </c>
      <c r="I1015" t="s">
        <v>84</v>
      </c>
      <c r="K1015">
        <v>7</v>
      </c>
      <c r="L1015" t="s">
        <v>109</v>
      </c>
      <c r="M1015">
        <v>90</v>
      </c>
      <c r="N1015">
        <v>0.1</v>
      </c>
      <c r="O1015">
        <v>0.4375</v>
      </c>
      <c r="P1015" t="s">
        <v>2121</v>
      </c>
      <c r="Q1015" t="s">
        <v>87</v>
      </c>
      <c r="R1015" t="s">
        <v>87</v>
      </c>
      <c r="S1015" t="s">
        <v>111</v>
      </c>
      <c r="T1015" t="b">
        <v>0</v>
      </c>
      <c r="U1015">
        <v>0.1</v>
      </c>
      <c r="V1015">
        <v>1.99668519955409E-2</v>
      </c>
      <c r="W1015">
        <v>4</v>
      </c>
      <c r="Y1015">
        <v>6.4771098362977906</v>
      </c>
      <c r="Z1015">
        <v>6.5536916372639258</v>
      </c>
      <c r="AA1015">
        <v>6.4771098362977897</v>
      </c>
      <c r="AB1015">
        <v>6.4771098362977897</v>
      </c>
      <c r="AC1015">
        <v>0.1308565909456664</v>
      </c>
      <c r="AD1015">
        <v>0.13085659094566601</v>
      </c>
      <c r="AE1015">
        <v>688.48514258848013</v>
      </c>
      <c r="AF1015">
        <v>34046.054028434897</v>
      </c>
      <c r="AG1015">
        <v>0.13072177514481911</v>
      </c>
      <c r="AH1015">
        <v>6.4642798282338667</v>
      </c>
      <c r="AI1015">
        <v>6.6021826274843667</v>
      </c>
      <c r="AJ1015">
        <v>6.5782429908362978</v>
      </c>
      <c r="AK1015">
        <v>15.090703148535701</v>
      </c>
      <c r="AL1015">
        <v>15.035983979054389</v>
      </c>
      <c r="AM1015">
        <v>0.13133280613634971</v>
      </c>
      <c r="AN1015">
        <v>0.13085659094566601</v>
      </c>
      <c r="AO1015">
        <v>7.3583717932721111</v>
      </c>
      <c r="AP1015">
        <v>7.3583717932721111</v>
      </c>
      <c r="AQ1015" t="b">
        <v>0</v>
      </c>
      <c r="AR1015" t="b">
        <v>0</v>
      </c>
      <c r="AU1015">
        <v>688.39572313152689</v>
      </c>
      <c r="AV1015">
        <v>34027.087909995716</v>
      </c>
      <c r="AW1015">
        <v>0.13073875530572451</v>
      </c>
      <c r="AX1015">
        <v>0.13073875530572451</v>
      </c>
      <c r="AY1015">
        <v>0.13073875530572451</v>
      </c>
      <c r="AZ1015" t="s">
        <v>89</v>
      </c>
      <c r="BA1015" s="1">
        <v>6.4623572903594786</v>
      </c>
      <c r="BB1015">
        <v>6.4623572903594804</v>
      </c>
      <c r="BC1015">
        <v>6.4623572903594786</v>
      </c>
      <c r="BD1015" t="s">
        <v>89</v>
      </c>
      <c r="BE1015">
        <v>6.5397292820002297</v>
      </c>
      <c r="BF1015">
        <v>6.5397292820002297</v>
      </c>
      <c r="BG1015">
        <v>6.5397292820002297</v>
      </c>
      <c r="BH1015" t="s">
        <v>89</v>
      </c>
      <c r="BI1015">
        <v>1.9991462898252731E-2</v>
      </c>
      <c r="BJ1015">
        <v>299.81084816782868</v>
      </c>
      <c r="BK1015">
        <v>17953.089853850201</v>
      </c>
      <c r="BL1015">
        <v>0.30018927116879912</v>
      </c>
      <c r="BM1015">
        <v>0.30018927116879912</v>
      </c>
      <c r="BN1015">
        <v>0.30018927116879912</v>
      </c>
      <c r="BO1015" t="s">
        <v>89</v>
      </c>
      <c r="BP1015" t="s">
        <v>90</v>
      </c>
      <c r="BQ1015" s="2">
        <v>15.16470670170267</v>
      </c>
      <c r="BR1015">
        <v>15.16470670170267</v>
      </c>
      <c r="BS1015">
        <v>15.16470670170267</v>
      </c>
      <c r="BT1015" t="s">
        <v>89</v>
      </c>
      <c r="BU1015" t="s">
        <v>91</v>
      </c>
      <c r="BV1015">
        <v>0.13133280613634959</v>
      </c>
      <c r="BW1015">
        <v>6.6345591819949199</v>
      </c>
      <c r="BX1015">
        <v>1.9795257308543548E-2</v>
      </c>
      <c r="BY1015">
        <v>4.0133803615507508</v>
      </c>
      <c r="BZ1015">
        <v>21</v>
      </c>
      <c r="CA1015">
        <v>0.29910077930438039</v>
      </c>
      <c r="CB1015">
        <v>0.2991007793043795</v>
      </c>
      <c r="CC1015">
        <v>14.979866599460401</v>
      </c>
      <c r="CD1015">
        <v>14.804822482966379</v>
      </c>
      <c r="CG1015">
        <f>+COUNTIF(IV!A:A,A1015)</f>
        <v>1</v>
      </c>
      <c r="CH1015" s="1">
        <f>+VLOOKUP(A1015,IV!A:Q,17,0)</f>
        <v>6.4623572903594839</v>
      </c>
      <c r="CI1015" t="b">
        <f t="shared" si="60"/>
        <v>1</v>
      </c>
      <c r="CJ1015" s="7">
        <f t="shared" si="61"/>
        <v>0</v>
      </c>
      <c r="CL1015">
        <f>+COUNTIF(EV!A:A,A1015)</f>
        <v>1</v>
      </c>
      <c r="CM1015" s="2">
        <f>+VLOOKUP(A1015,EV!A:R,18,0)</f>
        <v>15.164706701702681</v>
      </c>
      <c r="CN1015" t="b">
        <f t="shared" si="62"/>
        <v>1</v>
      </c>
      <c r="CO1015" s="7">
        <f t="shared" si="63"/>
        <v>0</v>
      </c>
    </row>
    <row r="1016" spans="1:93" x14ac:dyDescent="0.3">
      <c r="A1016" t="s">
        <v>2122</v>
      </c>
      <c r="B1016" t="s">
        <v>1716</v>
      </c>
      <c r="C1016">
        <v>1.34</v>
      </c>
      <c r="D1016">
        <v>4.41</v>
      </c>
      <c r="E1016">
        <v>4.3</v>
      </c>
      <c r="F1016">
        <v>1.1000000000000001</v>
      </c>
      <c r="G1016">
        <v>0</v>
      </c>
      <c r="H1016">
        <v>0</v>
      </c>
      <c r="I1016" t="s">
        <v>84</v>
      </c>
      <c r="K1016">
        <v>7</v>
      </c>
      <c r="L1016" t="s">
        <v>109</v>
      </c>
      <c r="M1016">
        <v>90</v>
      </c>
      <c r="N1016">
        <v>0.1</v>
      </c>
      <c r="O1016">
        <v>0.8125</v>
      </c>
      <c r="P1016" t="s">
        <v>2123</v>
      </c>
      <c r="Q1016" t="s">
        <v>87</v>
      </c>
      <c r="R1016" t="s">
        <v>87</v>
      </c>
      <c r="S1016" t="s">
        <v>111</v>
      </c>
      <c r="T1016" t="b">
        <v>0</v>
      </c>
      <c r="U1016">
        <v>0.1</v>
      </c>
      <c r="V1016">
        <v>1.99668519955409E-2</v>
      </c>
      <c r="W1016">
        <v>4</v>
      </c>
      <c r="Y1016">
        <v>6.4771098362977906</v>
      </c>
      <c r="Z1016">
        <v>6.5536916372639258</v>
      </c>
      <c r="AA1016">
        <v>6.4771098362977897</v>
      </c>
      <c r="AB1016">
        <v>6.4771098362977897</v>
      </c>
      <c r="AC1016">
        <v>0.1308565909456664</v>
      </c>
      <c r="AD1016">
        <v>0.13085659094566601</v>
      </c>
      <c r="AE1016">
        <v>688.48514258848013</v>
      </c>
      <c r="AF1016">
        <v>34046.054028434897</v>
      </c>
      <c r="AG1016">
        <v>0.13072177514481911</v>
      </c>
      <c r="AH1016">
        <v>6.4642798282338667</v>
      </c>
      <c r="AI1016">
        <v>6.602182627484364</v>
      </c>
      <c r="AJ1016">
        <v>6.5782429908362952</v>
      </c>
      <c r="AK1016">
        <v>8.125763233826909</v>
      </c>
      <c r="AL1016">
        <v>8.0962990656446703</v>
      </c>
      <c r="AM1016">
        <v>0.13133280613634971</v>
      </c>
      <c r="AN1016">
        <v>0.13085659094566601</v>
      </c>
      <c r="AO1016">
        <v>13.66554761607679</v>
      </c>
      <c r="AP1016">
        <v>13.66554761607679</v>
      </c>
      <c r="AQ1016" t="b">
        <v>0</v>
      </c>
      <c r="AR1016" t="b">
        <v>0</v>
      </c>
      <c r="AU1016">
        <v>688.39572313152689</v>
      </c>
      <c r="AV1016">
        <v>34027.087909995716</v>
      </c>
      <c r="AW1016">
        <v>0.13073875530572451</v>
      </c>
      <c r="AX1016">
        <v>0.13073875530572451</v>
      </c>
      <c r="AY1016">
        <v>0.13073875530572451</v>
      </c>
      <c r="AZ1016" t="s">
        <v>89</v>
      </c>
      <c r="BA1016" s="1">
        <v>6.4623572903594786</v>
      </c>
      <c r="BB1016">
        <v>6.4623572903594804</v>
      </c>
      <c r="BC1016">
        <v>6.4623572903594786</v>
      </c>
      <c r="BD1016" t="s">
        <v>89</v>
      </c>
      <c r="BE1016">
        <v>6.5397292820002297</v>
      </c>
      <c r="BF1016">
        <v>6.5397292820002297</v>
      </c>
      <c r="BG1016">
        <v>6.5397292820002297</v>
      </c>
      <c r="BH1016" t="s">
        <v>89</v>
      </c>
      <c r="BI1016">
        <v>1.9991462898252731E-2</v>
      </c>
      <c r="BJ1016">
        <v>556.79157516882469</v>
      </c>
      <c r="BK1016">
        <v>33341.452585721781</v>
      </c>
      <c r="BL1016">
        <v>0.16164037678319959</v>
      </c>
      <c r="BM1016">
        <v>0.16164037678319959</v>
      </c>
      <c r="BN1016">
        <v>0.16164037678319959</v>
      </c>
      <c r="BO1016" t="s">
        <v>89</v>
      </c>
      <c r="BP1016" t="s">
        <v>90</v>
      </c>
      <c r="BQ1016" s="2">
        <v>8.1656113009168223</v>
      </c>
      <c r="BR1016">
        <v>8.1656113009168223</v>
      </c>
      <c r="BS1016">
        <v>8.1656113009168223</v>
      </c>
      <c r="BT1016" t="s">
        <v>89</v>
      </c>
      <c r="BU1016" t="s">
        <v>91</v>
      </c>
      <c r="BV1016">
        <v>0.13133280613634971</v>
      </c>
      <c r="BW1016">
        <v>6.6345591819949181</v>
      </c>
      <c r="BX1016">
        <v>1.9795257308543548E-2</v>
      </c>
      <c r="BY1016">
        <v>7.4534206714513944</v>
      </c>
      <c r="BZ1016">
        <v>21</v>
      </c>
      <c r="CA1016">
        <v>0.16105426577928181</v>
      </c>
      <c r="CB1016">
        <v>0.16105426577928131</v>
      </c>
      <c r="CC1016">
        <v>8.0660820150940626</v>
      </c>
      <c r="CD1016">
        <v>7.9718274908280504</v>
      </c>
      <c r="CG1016">
        <f>+COUNTIF(IV!A:A,A1016)</f>
        <v>1</v>
      </c>
      <c r="CH1016" s="1">
        <f>+VLOOKUP(A1016,IV!A:Q,17,0)</f>
        <v>6.4623572903594839</v>
      </c>
      <c r="CI1016" t="b">
        <f t="shared" si="60"/>
        <v>1</v>
      </c>
      <c r="CJ1016" s="7">
        <f t="shared" si="61"/>
        <v>0</v>
      </c>
      <c r="CL1016">
        <f>+COUNTIF(EV!A:A,A1016)</f>
        <v>1</v>
      </c>
      <c r="CM1016" s="2">
        <f>+VLOOKUP(A1016,EV!A:R,18,0)</f>
        <v>8.1656113009168259</v>
      </c>
      <c r="CN1016" t="b">
        <f t="shared" si="62"/>
        <v>0</v>
      </c>
      <c r="CO1016" s="7">
        <f t="shared" si="63"/>
        <v>0</v>
      </c>
    </row>
    <row r="1017" spans="1:93" x14ac:dyDescent="0.3">
      <c r="A1017" t="s">
        <v>2124</v>
      </c>
      <c r="B1017" t="s">
        <v>1716</v>
      </c>
      <c r="C1017">
        <v>1.34</v>
      </c>
      <c r="D1017">
        <v>4.41</v>
      </c>
      <c r="E1017">
        <v>4.3</v>
      </c>
      <c r="F1017">
        <v>1.1000000000000001</v>
      </c>
      <c r="G1017">
        <v>0</v>
      </c>
      <c r="H1017">
        <v>0</v>
      </c>
      <c r="I1017" t="s">
        <v>84</v>
      </c>
      <c r="K1017">
        <v>7</v>
      </c>
      <c r="L1017" t="s">
        <v>109</v>
      </c>
      <c r="M1017">
        <v>90</v>
      </c>
      <c r="N1017">
        <v>0.17499999999999999</v>
      </c>
      <c r="O1017">
        <v>0.25</v>
      </c>
      <c r="P1017" t="s">
        <v>2125</v>
      </c>
      <c r="Q1017" t="s">
        <v>87</v>
      </c>
      <c r="R1017" t="s">
        <v>87</v>
      </c>
      <c r="S1017" t="s">
        <v>111</v>
      </c>
      <c r="T1017" t="b">
        <v>0</v>
      </c>
      <c r="U1017">
        <v>0.17499999999999999</v>
      </c>
      <c r="V1017">
        <v>1.99668519955409E-2</v>
      </c>
      <c r="W1017">
        <v>4</v>
      </c>
      <c r="Y1017">
        <v>6.4771098362977906</v>
      </c>
      <c r="Z1017">
        <v>6.5536916372639258</v>
      </c>
      <c r="AA1017">
        <v>6.4771098362977897</v>
      </c>
      <c r="AB1017">
        <v>6.4771098362977897</v>
      </c>
      <c r="AC1017">
        <v>0.1308565909456664</v>
      </c>
      <c r="AD1017">
        <v>0.13085659094566601</v>
      </c>
      <c r="AE1017">
        <v>688.48514258848013</v>
      </c>
      <c r="AF1017">
        <v>34046.054028434897</v>
      </c>
      <c r="AG1017">
        <v>0.13072177514481911</v>
      </c>
      <c r="AH1017">
        <v>6.4642798282338667</v>
      </c>
      <c r="AI1017">
        <v>6.5821171876762961</v>
      </c>
      <c r="AJ1017">
        <v>6.5538121761658346</v>
      </c>
      <c r="AK1017">
        <v>26.328468750705181</v>
      </c>
      <c r="AL1017">
        <v>26.215248704663338</v>
      </c>
      <c r="AM1017">
        <v>0.131421742526666</v>
      </c>
      <c r="AN1017">
        <v>0.13085659094566601</v>
      </c>
      <c r="AO1017">
        <v>3.8297670381761968</v>
      </c>
      <c r="AP1017">
        <v>3.8297670381761968</v>
      </c>
      <c r="AQ1017" t="b">
        <v>0</v>
      </c>
      <c r="AR1017" t="b">
        <v>0</v>
      </c>
      <c r="AU1017">
        <v>688.39572313152689</v>
      </c>
      <c r="AV1017">
        <v>34027.087909995716</v>
      </c>
      <c r="AW1017">
        <v>0.13073875530572451</v>
      </c>
      <c r="AX1017">
        <v>0.13073875530572451</v>
      </c>
      <c r="AY1017">
        <v>0.13073875530572451</v>
      </c>
      <c r="AZ1017" t="s">
        <v>89</v>
      </c>
      <c r="BA1017" s="1">
        <v>6.4623572903594786</v>
      </c>
      <c r="BB1017">
        <v>6.4623572903594804</v>
      </c>
      <c r="BC1017">
        <v>6.4623572903594786</v>
      </c>
      <c r="BD1017" t="s">
        <v>89</v>
      </c>
      <c r="BE1017">
        <v>6.5397292820002297</v>
      </c>
      <c r="BF1017">
        <v>6.5397292820002297</v>
      </c>
      <c r="BG1017">
        <v>6.5397292820002297</v>
      </c>
      <c r="BH1017" t="s">
        <v>89</v>
      </c>
      <c r="BI1017">
        <v>1.9991462898252731E-2</v>
      </c>
      <c r="BJ1017">
        <v>171.30949084803211</v>
      </c>
      <c r="BK1017">
        <v>9511.9753380747552</v>
      </c>
      <c r="BL1017">
        <v>0.52536493777708226</v>
      </c>
      <c r="BM1017">
        <v>0.52536493777708226</v>
      </c>
      <c r="BN1017">
        <v>0.52536493777708226</v>
      </c>
      <c r="BO1017" t="s">
        <v>89</v>
      </c>
      <c r="BP1017" t="s">
        <v>90</v>
      </c>
      <c r="BQ1017" s="2">
        <v>26.449603468934981</v>
      </c>
      <c r="BR1017">
        <v>26.449603468934981</v>
      </c>
      <c r="BS1017">
        <v>26.449603468934981</v>
      </c>
      <c r="BT1017" t="s">
        <v>89</v>
      </c>
      <c r="BU1017" t="s">
        <v>91</v>
      </c>
      <c r="BV1017">
        <v>0.13134123444427059</v>
      </c>
      <c r="BW1017">
        <v>6.6124008672337453</v>
      </c>
      <c r="BX1017">
        <v>1.9862866314579071E-2</v>
      </c>
      <c r="BY1017">
        <v>2.5967240481974732</v>
      </c>
      <c r="BZ1017">
        <v>14</v>
      </c>
      <c r="CA1017">
        <v>0.52342636378266572</v>
      </c>
      <c r="CB1017">
        <v>0.52342636378266416</v>
      </c>
      <c r="CC1017">
        <v>26.2147665490557</v>
      </c>
      <c r="CD1017">
        <v>25.908439345191159</v>
      </c>
      <c r="CG1017">
        <f>+COUNTIF(IV!A:A,A1017)</f>
        <v>1</v>
      </c>
      <c r="CH1017" s="1">
        <f>+VLOOKUP(A1017,IV!A:Q,17,0)</f>
        <v>6.4623572903594839</v>
      </c>
      <c r="CI1017" t="b">
        <f t="shared" si="60"/>
        <v>1</v>
      </c>
      <c r="CJ1017" s="7">
        <f t="shared" si="61"/>
        <v>0</v>
      </c>
      <c r="CL1017">
        <f>+COUNTIF(EV!A:A,A1017)</f>
        <v>1</v>
      </c>
      <c r="CM1017" s="2">
        <f>+VLOOKUP(A1017,EV!A:R,18,0)</f>
        <v>26.449603468934981</v>
      </c>
      <c r="CN1017" t="b">
        <f t="shared" si="62"/>
        <v>1</v>
      </c>
      <c r="CO1017" s="7">
        <f t="shared" si="63"/>
        <v>0</v>
      </c>
    </row>
    <row r="1018" spans="1:93" x14ac:dyDescent="0.3">
      <c r="A1018" t="s">
        <v>2126</v>
      </c>
      <c r="B1018" t="s">
        <v>1716</v>
      </c>
      <c r="C1018">
        <v>1.34</v>
      </c>
      <c r="D1018">
        <v>4.41</v>
      </c>
      <c r="E1018">
        <v>4.3</v>
      </c>
      <c r="F1018">
        <v>1.1000000000000001</v>
      </c>
      <c r="G1018">
        <v>0</v>
      </c>
      <c r="H1018">
        <v>0</v>
      </c>
      <c r="I1018" t="s">
        <v>84</v>
      </c>
      <c r="K1018">
        <v>7</v>
      </c>
      <c r="L1018" t="s">
        <v>109</v>
      </c>
      <c r="M1018">
        <v>90</v>
      </c>
      <c r="N1018">
        <v>0.17499999999999999</v>
      </c>
      <c r="O1018">
        <v>0.4375</v>
      </c>
      <c r="P1018" t="s">
        <v>2127</v>
      </c>
      <c r="Q1018" t="s">
        <v>87</v>
      </c>
      <c r="R1018" t="s">
        <v>87</v>
      </c>
      <c r="S1018" t="s">
        <v>111</v>
      </c>
      <c r="T1018" t="b">
        <v>0</v>
      </c>
      <c r="U1018">
        <v>0.17499999999999999</v>
      </c>
      <c r="V1018">
        <v>1.99668519955409E-2</v>
      </c>
      <c r="W1018">
        <v>4</v>
      </c>
      <c r="Y1018">
        <v>6.4771098362977906</v>
      </c>
      <c r="Z1018">
        <v>6.5536916372639258</v>
      </c>
      <c r="AA1018">
        <v>6.4771098362977897</v>
      </c>
      <c r="AB1018">
        <v>6.4771098362977897</v>
      </c>
      <c r="AC1018">
        <v>0.1308565909456664</v>
      </c>
      <c r="AD1018">
        <v>0.13085659094566601</v>
      </c>
      <c r="AE1018">
        <v>688.48514258848013</v>
      </c>
      <c r="AF1018">
        <v>34046.054028434897</v>
      </c>
      <c r="AG1018">
        <v>0.13072177514481911</v>
      </c>
      <c r="AH1018">
        <v>6.4642798282338667</v>
      </c>
      <c r="AI1018">
        <v>6.5821171876763014</v>
      </c>
      <c r="AJ1018">
        <v>6.5538121761658381</v>
      </c>
      <c r="AK1018">
        <v>15.044839286117259</v>
      </c>
      <c r="AL1018">
        <v>14.980142116950489</v>
      </c>
      <c r="AM1018">
        <v>0.131421742526666</v>
      </c>
      <c r="AN1018">
        <v>0.13085659094566601</v>
      </c>
      <c r="AO1018">
        <v>6.7020923168083373</v>
      </c>
      <c r="AP1018">
        <v>6.7020923168083373</v>
      </c>
      <c r="AQ1018" t="b">
        <v>0</v>
      </c>
      <c r="AR1018" t="b">
        <v>0</v>
      </c>
      <c r="AU1018">
        <v>688.39572313152689</v>
      </c>
      <c r="AV1018">
        <v>34027.087909995716</v>
      </c>
      <c r="AW1018">
        <v>0.13073875530572451</v>
      </c>
      <c r="AX1018">
        <v>0.13073875530572451</v>
      </c>
      <c r="AY1018">
        <v>0.13073875530572451</v>
      </c>
      <c r="AZ1018" t="s">
        <v>89</v>
      </c>
      <c r="BA1018" s="1">
        <v>6.4623572903594786</v>
      </c>
      <c r="BB1018">
        <v>6.4623572903594804</v>
      </c>
      <c r="BC1018">
        <v>6.4623572903594786</v>
      </c>
      <c r="BD1018" t="s">
        <v>89</v>
      </c>
      <c r="BE1018">
        <v>6.5397292820002297</v>
      </c>
      <c r="BF1018">
        <v>6.5397292820002297</v>
      </c>
      <c r="BG1018">
        <v>6.5397292820002297</v>
      </c>
      <c r="BH1018" t="s">
        <v>89</v>
      </c>
      <c r="BI1018">
        <v>1.9991462898252731E-2</v>
      </c>
      <c r="BJ1018">
        <v>299.79160898405598</v>
      </c>
      <c r="BK1018">
        <v>16645.956841630821</v>
      </c>
      <c r="BL1018">
        <v>0.30020853587261848</v>
      </c>
      <c r="BM1018">
        <v>0.30020853587261848</v>
      </c>
      <c r="BN1018">
        <v>0.30020853587261848</v>
      </c>
      <c r="BO1018" t="s">
        <v>89</v>
      </c>
      <c r="BP1018" t="s">
        <v>90</v>
      </c>
      <c r="BQ1018" s="2">
        <v>15.11405912510571</v>
      </c>
      <c r="BR1018">
        <v>15.11405912510571</v>
      </c>
      <c r="BS1018">
        <v>15.11405912510571</v>
      </c>
      <c r="BT1018" t="s">
        <v>89</v>
      </c>
      <c r="BU1018" t="s">
        <v>91</v>
      </c>
      <c r="BV1018">
        <v>0.13134123444427059</v>
      </c>
      <c r="BW1018">
        <v>6.6124008672337471</v>
      </c>
      <c r="BX1018">
        <v>1.9862866314579061E-2</v>
      </c>
      <c r="BY1018">
        <v>4.5442670843455772</v>
      </c>
      <c r="BZ1018">
        <v>14</v>
      </c>
      <c r="CA1018">
        <v>0.29910077930438039</v>
      </c>
      <c r="CB1018">
        <v>0.2991007793043795</v>
      </c>
      <c r="CC1018">
        <v>14.979866599460401</v>
      </c>
      <c r="CD1018">
        <v>14.804822482966379</v>
      </c>
      <c r="CG1018">
        <f>+COUNTIF(IV!A:A,A1018)</f>
        <v>1</v>
      </c>
      <c r="CH1018" s="1">
        <f>+VLOOKUP(A1018,IV!A:Q,17,0)</f>
        <v>6.4623572903594839</v>
      </c>
      <c r="CI1018" t="b">
        <f t="shared" si="60"/>
        <v>1</v>
      </c>
      <c r="CJ1018" s="7">
        <f t="shared" si="61"/>
        <v>0</v>
      </c>
      <c r="CL1018">
        <f>+COUNTIF(EV!A:A,A1018)</f>
        <v>1</v>
      </c>
      <c r="CM1018" s="2">
        <f>+VLOOKUP(A1018,EV!A:R,18,0)</f>
        <v>15.114059125105699</v>
      </c>
      <c r="CN1018" t="b">
        <f t="shared" si="62"/>
        <v>1</v>
      </c>
      <c r="CO1018" s="7">
        <f t="shared" si="63"/>
        <v>0</v>
      </c>
    </row>
    <row r="1019" spans="1:93" x14ac:dyDescent="0.3">
      <c r="A1019" t="s">
        <v>2128</v>
      </c>
      <c r="B1019" t="s">
        <v>1716</v>
      </c>
      <c r="C1019">
        <v>1.34</v>
      </c>
      <c r="D1019">
        <v>4.41</v>
      </c>
      <c r="E1019">
        <v>4.3</v>
      </c>
      <c r="F1019">
        <v>1.1000000000000001</v>
      </c>
      <c r="G1019">
        <v>0</v>
      </c>
      <c r="H1019">
        <v>0</v>
      </c>
      <c r="I1019" t="s">
        <v>84</v>
      </c>
      <c r="K1019">
        <v>7</v>
      </c>
      <c r="L1019" t="s">
        <v>109</v>
      </c>
      <c r="M1019">
        <v>90</v>
      </c>
      <c r="N1019">
        <v>0.17499999999999999</v>
      </c>
      <c r="O1019">
        <v>0.8125</v>
      </c>
      <c r="P1019" t="s">
        <v>2129</v>
      </c>
      <c r="Q1019" t="s">
        <v>87</v>
      </c>
      <c r="R1019" t="s">
        <v>87</v>
      </c>
      <c r="S1019" t="s">
        <v>111</v>
      </c>
      <c r="T1019" t="b">
        <v>0</v>
      </c>
      <c r="U1019">
        <v>0.17499999999999999</v>
      </c>
      <c r="V1019">
        <v>1.99668519955409E-2</v>
      </c>
      <c r="W1019">
        <v>4</v>
      </c>
      <c r="Y1019">
        <v>6.4771098362977906</v>
      </c>
      <c r="Z1019">
        <v>6.5536916372639258</v>
      </c>
      <c r="AA1019">
        <v>6.4771098362977897</v>
      </c>
      <c r="AB1019">
        <v>6.4771098362977897</v>
      </c>
      <c r="AC1019">
        <v>0.1308565909456664</v>
      </c>
      <c r="AD1019">
        <v>0.13085659094566601</v>
      </c>
      <c r="AE1019">
        <v>688.48514258848013</v>
      </c>
      <c r="AF1019">
        <v>34046.054028434897</v>
      </c>
      <c r="AG1019">
        <v>0.13072177514481911</v>
      </c>
      <c r="AH1019">
        <v>6.4642798282338667</v>
      </c>
      <c r="AI1019">
        <v>6.5821171876763023</v>
      </c>
      <c r="AJ1019">
        <v>6.5538121761658399</v>
      </c>
      <c r="AK1019">
        <v>8.101067307909295</v>
      </c>
      <c r="AL1019">
        <v>8.0662303706656484</v>
      </c>
      <c r="AM1019">
        <v>0.131421742526666</v>
      </c>
      <c r="AN1019">
        <v>0.13085659094566601</v>
      </c>
      <c r="AO1019">
        <v>12.44674287407263</v>
      </c>
      <c r="AP1019">
        <v>12.44674287407263</v>
      </c>
      <c r="AQ1019" t="b">
        <v>0</v>
      </c>
      <c r="AR1019" t="b">
        <v>0</v>
      </c>
      <c r="AU1019">
        <v>688.39572313152689</v>
      </c>
      <c r="AV1019">
        <v>34027.087909995716</v>
      </c>
      <c r="AW1019">
        <v>0.13073875530572451</v>
      </c>
      <c r="AX1019">
        <v>0.13073875530572451</v>
      </c>
      <c r="AY1019">
        <v>0.13073875530572451</v>
      </c>
      <c r="AZ1019" t="s">
        <v>89</v>
      </c>
      <c r="BA1019" s="1">
        <v>6.4623572903594786</v>
      </c>
      <c r="BB1019">
        <v>6.4623572903594804</v>
      </c>
      <c r="BC1019">
        <v>6.4623572903594786</v>
      </c>
      <c r="BD1019" t="s">
        <v>89</v>
      </c>
      <c r="BE1019">
        <v>6.5397292820002297</v>
      </c>
      <c r="BF1019">
        <v>6.5397292820002297</v>
      </c>
      <c r="BG1019">
        <v>6.5397292820002297</v>
      </c>
      <c r="BH1019" t="s">
        <v>89</v>
      </c>
      <c r="BI1019">
        <v>1.9991462898252731E-2</v>
      </c>
      <c r="BJ1019">
        <v>556.75584525610418</v>
      </c>
      <c r="BK1019">
        <v>30913.919848742949</v>
      </c>
      <c r="BL1019">
        <v>0.16165075008525609</v>
      </c>
      <c r="BM1019">
        <v>0.16165075008525609</v>
      </c>
      <c r="BN1019">
        <v>0.16165075008525609</v>
      </c>
      <c r="BO1019" t="s">
        <v>89</v>
      </c>
      <c r="BP1019" t="s">
        <v>90</v>
      </c>
      <c r="BQ1019" s="2">
        <v>8.1383395289030709</v>
      </c>
      <c r="BR1019">
        <v>8.1383395289030709</v>
      </c>
      <c r="BS1019">
        <v>8.1383395289030709</v>
      </c>
      <c r="BT1019" t="s">
        <v>89</v>
      </c>
      <c r="BU1019" t="s">
        <v>91</v>
      </c>
      <c r="BV1019">
        <v>0.13134123444427051</v>
      </c>
      <c r="BW1019">
        <v>6.6124008672337453</v>
      </c>
      <c r="BX1019">
        <v>1.9862866314579061E-2</v>
      </c>
      <c r="BY1019">
        <v>8.4393531566417899</v>
      </c>
      <c r="BZ1019">
        <v>14</v>
      </c>
      <c r="CA1019">
        <v>0.16105426577928181</v>
      </c>
      <c r="CB1019">
        <v>0.16105426577928131</v>
      </c>
      <c r="CC1019">
        <v>8.0660820150940626</v>
      </c>
      <c r="CD1019">
        <v>7.9718274908280504</v>
      </c>
      <c r="CG1019">
        <f>+COUNTIF(IV!A:A,A1019)</f>
        <v>1</v>
      </c>
      <c r="CH1019" s="1">
        <f>+VLOOKUP(A1019,IV!A:Q,17,0)</f>
        <v>6.4623572903594839</v>
      </c>
      <c r="CI1019" t="b">
        <f t="shared" si="60"/>
        <v>1</v>
      </c>
      <c r="CJ1019" s="7">
        <f t="shared" si="61"/>
        <v>0</v>
      </c>
      <c r="CL1019">
        <f>+COUNTIF(EV!A:A,A1019)</f>
        <v>1</v>
      </c>
      <c r="CM1019" s="2">
        <f>+VLOOKUP(A1019,EV!A:R,18,0)</f>
        <v>8.1383395289030691</v>
      </c>
      <c r="CN1019" t="b">
        <f t="shared" si="62"/>
        <v>1</v>
      </c>
      <c r="CO1019" s="7">
        <f t="shared" si="63"/>
        <v>0</v>
      </c>
    </row>
    <row r="1020" spans="1:93" x14ac:dyDescent="0.3">
      <c r="A1020" t="s">
        <v>2130</v>
      </c>
      <c r="B1020" t="s">
        <v>1716</v>
      </c>
      <c r="C1020">
        <v>1.34</v>
      </c>
      <c r="D1020">
        <v>4.41</v>
      </c>
      <c r="E1020">
        <v>4.3</v>
      </c>
      <c r="F1020">
        <v>1.1000000000000001</v>
      </c>
      <c r="G1020">
        <v>0</v>
      </c>
      <c r="H1020">
        <v>0</v>
      </c>
      <c r="I1020" t="s">
        <v>84</v>
      </c>
      <c r="K1020">
        <v>7</v>
      </c>
      <c r="L1020" t="s">
        <v>129</v>
      </c>
      <c r="M1020">
        <v>270</v>
      </c>
      <c r="N1020">
        <v>2.5000000000000001E-2</v>
      </c>
      <c r="O1020">
        <v>0.25</v>
      </c>
      <c r="P1020" t="s">
        <v>2131</v>
      </c>
      <c r="Q1020" t="s">
        <v>87</v>
      </c>
      <c r="R1020" t="s">
        <v>87</v>
      </c>
      <c r="S1020" t="s">
        <v>131</v>
      </c>
      <c r="T1020" t="b">
        <v>0</v>
      </c>
      <c r="U1020">
        <v>2.5000000000000001E-2</v>
      </c>
      <c r="V1020">
        <v>1.99668519955409E-2</v>
      </c>
      <c r="W1020">
        <v>4</v>
      </c>
      <c r="Y1020">
        <v>6.4771098362977906</v>
      </c>
      <c r="Z1020">
        <v>6.5536916372639258</v>
      </c>
      <c r="AA1020">
        <v>6.4771098362977897</v>
      </c>
      <c r="AB1020">
        <v>6.4771098362977897</v>
      </c>
      <c r="AC1020">
        <v>0.1308565909456664</v>
      </c>
      <c r="AD1020">
        <v>0.13085659094566601</v>
      </c>
      <c r="AE1020">
        <v>2065.455427765442</v>
      </c>
      <c r="AF1020">
        <v>102138.16208530471</v>
      </c>
      <c r="AG1020">
        <v>0.130721775144819</v>
      </c>
      <c r="AH1020">
        <v>6.4642798282338596</v>
      </c>
      <c r="AI1020">
        <v>1.9449180899251139</v>
      </c>
      <c r="AJ1020">
        <v>3.4767840611158451</v>
      </c>
      <c r="AK1020">
        <v>7.7796723597004558</v>
      </c>
      <c r="AL1020">
        <v>13.907136244463381</v>
      </c>
      <c r="AM1020">
        <v>0.1135421130853122</v>
      </c>
      <c r="AN1020">
        <v>0.13085659094566601</v>
      </c>
      <c r="AO1020">
        <v>8.3328112254400359</v>
      </c>
      <c r="AP1020">
        <v>8.3328112254400359</v>
      </c>
      <c r="AQ1020" t="b">
        <v>1</v>
      </c>
      <c r="AR1020" t="b">
        <v>1</v>
      </c>
      <c r="AU1020">
        <v>2065.1871693945809</v>
      </c>
      <c r="AV1020">
        <v>102081.2637299872</v>
      </c>
      <c r="AW1020">
        <v>0.13073875530572451</v>
      </c>
      <c r="AX1020">
        <v>0.13073875530572451</v>
      </c>
      <c r="AY1020">
        <v>0.13073875530572451</v>
      </c>
      <c r="AZ1020" t="s">
        <v>89</v>
      </c>
      <c r="BA1020" s="1">
        <v>6.4623572903594804</v>
      </c>
      <c r="BB1020">
        <v>6.4623572903594786</v>
      </c>
      <c r="BC1020">
        <v>6.4623572903594804</v>
      </c>
      <c r="BD1020" t="s">
        <v>89</v>
      </c>
      <c r="BE1020">
        <v>6.5397292820002306</v>
      </c>
      <c r="BF1020">
        <v>6.5397292820002306</v>
      </c>
      <c r="BG1020">
        <v>6.5397292820002306</v>
      </c>
      <c r="BH1020" t="s">
        <v>89</v>
      </c>
      <c r="BI1020">
        <v>1.999146289825272E-2</v>
      </c>
      <c r="BJ1020">
        <v>572.18452563826361</v>
      </c>
      <c r="BK1020">
        <v>62300.335737274319</v>
      </c>
      <c r="BL1020">
        <v>0.47187574620061401</v>
      </c>
      <c r="BM1020">
        <v>0.47187574620061401</v>
      </c>
      <c r="BN1020">
        <v>0.47187574620061401</v>
      </c>
      <c r="BO1020" t="s">
        <v>89</v>
      </c>
      <c r="BP1020" t="s">
        <v>90</v>
      </c>
      <c r="BQ1020" s="2">
        <v>41.748322072715581</v>
      </c>
      <c r="BR1020">
        <v>41.748322072715581</v>
      </c>
      <c r="BS1020">
        <v>41.748322072715581</v>
      </c>
      <c r="BT1020" t="s">
        <v>89</v>
      </c>
      <c r="BU1020" t="s">
        <v>91</v>
      </c>
      <c r="BV1020">
        <v>0.1179689365501535</v>
      </c>
      <c r="BW1020">
        <v>10.437080518178901</v>
      </c>
      <c r="BX1020">
        <v>1.1302867343475969E-2</v>
      </c>
      <c r="BY1020">
        <v>4.2178501552789571</v>
      </c>
      <c r="BZ1020">
        <v>42</v>
      </c>
      <c r="CA1020">
        <v>0.52342636378266572</v>
      </c>
      <c r="CB1020">
        <v>0.52342636378266416</v>
      </c>
      <c r="CC1020">
        <v>26.2147665490557</v>
      </c>
      <c r="CD1020">
        <v>25.908439345191159</v>
      </c>
      <c r="CG1020">
        <f>+COUNTIF(IV!A:A,A1020)</f>
        <v>1</v>
      </c>
      <c r="CH1020" s="1">
        <f>+VLOOKUP(A1020,IV!A:Q,17,0)</f>
        <v>6.4623572903594821</v>
      </c>
      <c r="CI1020" t="b">
        <f t="shared" si="60"/>
        <v>1</v>
      </c>
      <c r="CJ1020" s="7">
        <f t="shared" si="61"/>
        <v>0</v>
      </c>
      <c r="CL1020">
        <f>+COUNTIF(EV!A:A,A1020)</f>
        <v>1</v>
      </c>
      <c r="CM1020" s="2">
        <f>+VLOOKUP(A1020,EV!A:R,18,0)</f>
        <v>41.748322072715581</v>
      </c>
      <c r="CN1020" t="b">
        <f t="shared" si="62"/>
        <v>1</v>
      </c>
      <c r="CO1020" s="7">
        <f t="shared" si="63"/>
        <v>0</v>
      </c>
    </row>
    <row r="1021" spans="1:93" x14ac:dyDescent="0.3">
      <c r="A1021" t="s">
        <v>2132</v>
      </c>
      <c r="B1021" t="s">
        <v>1716</v>
      </c>
      <c r="C1021">
        <v>1.34</v>
      </c>
      <c r="D1021">
        <v>4.41</v>
      </c>
      <c r="E1021">
        <v>4.3</v>
      </c>
      <c r="F1021">
        <v>1.1000000000000001</v>
      </c>
      <c r="G1021">
        <v>0</v>
      </c>
      <c r="H1021">
        <v>0</v>
      </c>
      <c r="I1021" t="s">
        <v>84</v>
      </c>
      <c r="K1021">
        <v>7</v>
      </c>
      <c r="L1021" t="s">
        <v>129</v>
      </c>
      <c r="M1021">
        <v>270</v>
      </c>
      <c r="N1021">
        <v>2.5000000000000001E-2</v>
      </c>
      <c r="O1021">
        <v>0.4375</v>
      </c>
      <c r="P1021" t="s">
        <v>2133</v>
      </c>
      <c r="Q1021" t="s">
        <v>87</v>
      </c>
      <c r="R1021" t="s">
        <v>87</v>
      </c>
      <c r="S1021" t="s">
        <v>131</v>
      </c>
      <c r="T1021" t="b">
        <v>0</v>
      </c>
      <c r="U1021">
        <v>2.5000000000000001E-2</v>
      </c>
      <c r="V1021">
        <v>1.99668519955409E-2</v>
      </c>
      <c r="W1021">
        <v>4</v>
      </c>
      <c r="Y1021">
        <v>6.4771098362977906</v>
      </c>
      <c r="Z1021">
        <v>6.5536916372639258</v>
      </c>
      <c r="AA1021">
        <v>6.4771098362977897</v>
      </c>
      <c r="AB1021">
        <v>6.4771098362977897</v>
      </c>
      <c r="AC1021">
        <v>0.1308565909456664</v>
      </c>
      <c r="AD1021">
        <v>0.13085659094566601</v>
      </c>
      <c r="AE1021">
        <v>2065.455427765442</v>
      </c>
      <c r="AF1021">
        <v>102138.16208530471</v>
      </c>
      <c r="AG1021">
        <v>0.130721775144819</v>
      </c>
      <c r="AH1021">
        <v>6.4642798282338596</v>
      </c>
      <c r="AI1021">
        <v>1.9449180899251119</v>
      </c>
      <c r="AJ1021">
        <v>3.47678406111585</v>
      </c>
      <c r="AK1021">
        <v>4.4455270626859704</v>
      </c>
      <c r="AL1021">
        <v>7.9469349968362293</v>
      </c>
      <c r="AM1021">
        <v>0.1135421130853121</v>
      </c>
      <c r="AN1021">
        <v>0.13085659094566601</v>
      </c>
      <c r="AO1021">
        <v>14.582419644520069</v>
      </c>
      <c r="AP1021">
        <v>14.582419644520069</v>
      </c>
      <c r="AQ1021" t="b">
        <v>1</v>
      </c>
      <c r="AR1021" t="b">
        <v>1</v>
      </c>
      <c r="AU1021">
        <v>2065.1871693945809</v>
      </c>
      <c r="AV1021">
        <v>102081.2637299872</v>
      </c>
      <c r="AW1021">
        <v>0.13073875530572451</v>
      </c>
      <c r="AX1021">
        <v>0.13073875530572451</v>
      </c>
      <c r="AY1021">
        <v>0.13073875530572451</v>
      </c>
      <c r="AZ1021" t="s">
        <v>89</v>
      </c>
      <c r="BA1021" s="1">
        <v>6.4623572903594804</v>
      </c>
      <c r="BB1021">
        <v>6.4623572903594786</v>
      </c>
      <c r="BC1021">
        <v>6.4623572903594804</v>
      </c>
      <c r="BD1021" t="s">
        <v>89</v>
      </c>
      <c r="BE1021">
        <v>6.5397292820002306</v>
      </c>
      <c r="BF1021">
        <v>6.5397292820002306</v>
      </c>
      <c r="BG1021">
        <v>6.5397292820002306</v>
      </c>
      <c r="BH1021" t="s">
        <v>89</v>
      </c>
      <c r="BI1021">
        <v>1.999146289825272E-2</v>
      </c>
      <c r="BJ1021">
        <v>1001.322919866961</v>
      </c>
      <c r="BK1021">
        <v>109025.58754023</v>
      </c>
      <c r="BL1021">
        <v>0.26964328354320799</v>
      </c>
      <c r="BM1021">
        <v>0.26964328354320799</v>
      </c>
      <c r="BN1021">
        <v>0.26964328354320799</v>
      </c>
      <c r="BO1021" t="s">
        <v>89</v>
      </c>
      <c r="BP1021" t="s">
        <v>90</v>
      </c>
      <c r="BQ1021" s="2">
        <v>23.856184041551732</v>
      </c>
      <c r="BR1021">
        <v>23.856184041551732</v>
      </c>
      <c r="BS1021">
        <v>23.856184041551732</v>
      </c>
      <c r="BT1021" t="s">
        <v>89</v>
      </c>
      <c r="BU1021" t="s">
        <v>91</v>
      </c>
      <c r="BV1021">
        <v>0.1179689365501535</v>
      </c>
      <c r="BW1021">
        <v>10.437080518178879</v>
      </c>
      <c r="BX1021">
        <v>1.130286734347598E-2</v>
      </c>
      <c r="BY1021">
        <v>7.3812377717381761</v>
      </c>
      <c r="BZ1021">
        <v>42</v>
      </c>
      <c r="CA1021">
        <v>0.29910077930438039</v>
      </c>
      <c r="CB1021">
        <v>0.2991007793043795</v>
      </c>
      <c r="CC1021">
        <v>14.979866599460401</v>
      </c>
      <c r="CD1021">
        <v>14.804822482966379</v>
      </c>
      <c r="CG1021">
        <f>+COUNTIF(IV!A:A,A1021)</f>
        <v>1</v>
      </c>
      <c r="CH1021" s="1">
        <f>+VLOOKUP(A1021,IV!A:Q,17,0)</f>
        <v>6.4623572903594821</v>
      </c>
      <c r="CI1021" t="b">
        <f t="shared" si="60"/>
        <v>1</v>
      </c>
      <c r="CJ1021" s="7">
        <f t="shared" si="61"/>
        <v>0</v>
      </c>
      <c r="CL1021">
        <f>+COUNTIF(EV!A:A,A1021)</f>
        <v>1</v>
      </c>
      <c r="CM1021" s="2">
        <f>+VLOOKUP(A1021,EV!A:R,18,0)</f>
        <v>23.856184041551732</v>
      </c>
      <c r="CN1021" t="b">
        <f t="shared" si="62"/>
        <v>1</v>
      </c>
      <c r="CO1021" s="7">
        <f t="shared" si="63"/>
        <v>0</v>
      </c>
    </row>
    <row r="1022" spans="1:93" x14ac:dyDescent="0.3">
      <c r="A1022" t="s">
        <v>2134</v>
      </c>
      <c r="B1022" t="s">
        <v>1716</v>
      </c>
      <c r="C1022">
        <v>1.34</v>
      </c>
      <c r="D1022">
        <v>4.41</v>
      </c>
      <c r="E1022">
        <v>4.3</v>
      </c>
      <c r="F1022">
        <v>1.1000000000000001</v>
      </c>
      <c r="G1022">
        <v>0</v>
      </c>
      <c r="H1022">
        <v>0</v>
      </c>
      <c r="I1022" t="s">
        <v>84</v>
      </c>
      <c r="K1022">
        <v>7</v>
      </c>
      <c r="L1022" t="s">
        <v>129</v>
      </c>
      <c r="M1022">
        <v>270</v>
      </c>
      <c r="N1022">
        <v>2.5000000000000001E-2</v>
      </c>
      <c r="O1022">
        <v>0.8125</v>
      </c>
      <c r="P1022" t="s">
        <v>2135</v>
      </c>
      <c r="Q1022" t="s">
        <v>87</v>
      </c>
      <c r="R1022" t="s">
        <v>87</v>
      </c>
      <c r="S1022" t="s">
        <v>131</v>
      </c>
      <c r="T1022" t="b">
        <v>0</v>
      </c>
      <c r="U1022">
        <v>2.5000000000000001E-2</v>
      </c>
      <c r="V1022">
        <v>1.99668519955409E-2</v>
      </c>
      <c r="W1022">
        <v>4</v>
      </c>
      <c r="Y1022">
        <v>6.4771098362977906</v>
      </c>
      <c r="Z1022">
        <v>6.5536916372639258</v>
      </c>
      <c r="AA1022">
        <v>6.4771098362977897</v>
      </c>
      <c r="AB1022">
        <v>6.4771098362977897</v>
      </c>
      <c r="AC1022">
        <v>0.1308565909456664</v>
      </c>
      <c r="AD1022">
        <v>0.13085659094566601</v>
      </c>
      <c r="AE1022">
        <v>2065.455427765442</v>
      </c>
      <c r="AF1022">
        <v>102138.16208530471</v>
      </c>
      <c r="AG1022">
        <v>0.130721775144819</v>
      </c>
      <c r="AH1022">
        <v>6.4642798282338596</v>
      </c>
      <c r="AI1022">
        <v>1.9449180899251091</v>
      </c>
      <c r="AJ1022">
        <v>3.4767840611158429</v>
      </c>
      <c r="AK1022">
        <v>2.3937453414462881</v>
      </c>
      <c r="AL1022">
        <v>4.2791188444502684</v>
      </c>
      <c r="AM1022">
        <v>0.1135421130853121</v>
      </c>
      <c r="AN1022">
        <v>0.13085659094566601</v>
      </c>
      <c r="AO1022">
        <v>27.08163648268015</v>
      </c>
      <c r="AP1022">
        <v>27.08163648268015</v>
      </c>
      <c r="AQ1022" t="b">
        <v>1</v>
      </c>
      <c r="AR1022" t="b">
        <v>1</v>
      </c>
      <c r="AU1022">
        <v>2065.1871693945809</v>
      </c>
      <c r="AV1022">
        <v>102081.2637299872</v>
      </c>
      <c r="AW1022">
        <v>0.13073875530572451</v>
      </c>
      <c r="AX1022">
        <v>0.13073875530572451</v>
      </c>
      <c r="AY1022">
        <v>0.13073875530572451</v>
      </c>
      <c r="AZ1022" t="s">
        <v>89</v>
      </c>
      <c r="BA1022" s="1">
        <v>6.4623572903594804</v>
      </c>
      <c r="BB1022">
        <v>6.4623572903594786</v>
      </c>
      <c r="BC1022">
        <v>6.4623572903594804</v>
      </c>
      <c r="BD1022" t="s">
        <v>89</v>
      </c>
      <c r="BE1022">
        <v>6.5397292820002306</v>
      </c>
      <c r="BF1022">
        <v>6.5397292820002306</v>
      </c>
      <c r="BG1022">
        <v>6.5397292820002306</v>
      </c>
      <c r="BH1022" t="s">
        <v>89</v>
      </c>
      <c r="BI1022">
        <v>1.999146289825272E-2</v>
      </c>
      <c r="BJ1022">
        <v>1859.599708324356</v>
      </c>
      <c r="BK1022">
        <v>202476.0911461412</v>
      </c>
      <c r="BL1022">
        <v>0.14519253729249659</v>
      </c>
      <c r="BM1022">
        <v>0.14519253729249659</v>
      </c>
      <c r="BN1022">
        <v>0.14519253729249659</v>
      </c>
      <c r="BO1022" t="s">
        <v>89</v>
      </c>
      <c r="BP1022" t="s">
        <v>90</v>
      </c>
      <c r="BQ1022" s="2">
        <v>12.845637560835559</v>
      </c>
      <c r="BR1022">
        <v>12.845637560835559</v>
      </c>
      <c r="BS1022">
        <v>12.845637560835559</v>
      </c>
      <c r="BT1022" t="s">
        <v>89</v>
      </c>
      <c r="BU1022" t="s">
        <v>91</v>
      </c>
      <c r="BV1022">
        <v>0.1179689365501535</v>
      </c>
      <c r="BW1022">
        <v>10.43708051817889</v>
      </c>
      <c r="BX1022">
        <v>1.130286734347598E-2</v>
      </c>
      <c r="BY1022">
        <v>13.70801300465661</v>
      </c>
      <c r="BZ1022">
        <v>42</v>
      </c>
      <c r="CA1022">
        <v>0.16105426577928181</v>
      </c>
      <c r="CB1022">
        <v>0.16105426577928131</v>
      </c>
      <c r="CC1022">
        <v>8.0660820150940626</v>
      </c>
      <c r="CD1022">
        <v>7.9718274908280504</v>
      </c>
      <c r="CG1022">
        <f>+COUNTIF(IV!A:A,A1022)</f>
        <v>1</v>
      </c>
      <c r="CH1022" s="1">
        <f>+VLOOKUP(A1022,IV!A:Q,17,0)</f>
        <v>6.4623572903594821</v>
      </c>
      <c r="CI1022" t="b">
        <f t="shared" si="60"/>
        <v>1</v>
      </c>
      <c r="CJ1022" s="7">
        <f t="shared" si="61"/>
        <v>0</v>
      </c>
      <c r="CL1022">
        <f>+COUNTIF(EV!A:A,A1022)</f>
        <v>1</v>
      </c>
      <c r="CM1022" s="2">
        <f>+VLOOKUP(A1022,EV!A:R,18,0)</f>
        <v>12.845637560835581</v>
      </c>
      <c r="CN1022" t="b">
        <f t="shared" si="62"/>
        <v>1</v>
      </c>
      <c r="CO1022" s="7">
        <f t="shared" si="63"/>
        <v>0</v>
      </c>
    </row>
    <row r="1023" spans="1:93" x14ac:dyDescent="0.3">
      <c r="A1023" t="s">
        <v>2136</v>
      </c>
      <c r="B1023" t="s">
        <v>1716</v>
      </c>
      <c r="C1023">
        <v>1.34</v>
      </c>
      <c r="D1023">
        <v>4.41</v>
      </c>
      <c r="E1023">
        <v>4.3</v>
      </c>
      <c r="F1023">
        <v>1.1000000000000001</v>
      </c>
      <c r="G1023">
        <v>0</v>
      </c>
      <c r="H1023">
        <v>0</v>
      </c>
      <c r="I1023" t="s">
        <v>84</v>
      </c>
      <c r="K1023">
        <v>7</v>
      </c>
      <c r="L1023" t="s">
        <v>129</v>
      </c>
      <c r="M1023">
        <v>270</v>
      </c>
      <c r="N1023">
        <v>0.1</v>
      </c>
      <c r="O1023">
        <v>0.25</v>
      </c>
      <c r="P1023" t="s">
        <v>2137</v>
      </c>
      <c r="Q1023" t="s">
        <v>87</v>
      </c>
      <c r="R1023" t="s">
        <v>87</v>
      </c>
      <c r="S1023" t="s">
        <v>131</v>
      </c>
      <c r="T1023" t="b">
        <v>0</v>
      </c>
      <c r="U1023">
        <v>0.1</v>
      </c>
      <c r="V1023">
        <v>1.99668519955409E-2</v>
      </c>
      <c r="W1023">
        <v>4</v>
      </c>
      <c r="Y1023">
        <v>6.4771098362977906</v>
      </c>
      <c r="Z1023">
        <v>6.5536916372639258</v>
      </c>
      <c r="AA1023">
        <v>6.4771098362977897</v>
      </c>
      <c r="AB1023">
        <v>6.4771098362977897</v>
      </c>
      <c r="AC1023">
        <v>0.1308565909456664</v>
      </c>
      <c r="AD1023">
        <v>0.13085659094566601</v>
      </c>
      <c r="AE1023">
        <v>2065.455427765442</v>
      </c>
      <c r="AF1023">
        <v>102138.16208530471</v>
      </c>
      <c r="AG1023">
        <v>0.130721775144819</v>
      </c>
      <c r="AH1023">
        <v>6.4642798282338596</v>
      </c>
      <c r="AI1023">
        <v>6.6021826274843667</v>
      </c>
      <c r="AJ1023">
        <v>6.5782429908362952</v>
      </c>
      <c r="AK1023">
        <v>26.40873050993747</v>
      </c>
      <c r="AL1023">
        <v>26.312971963345181</v>
      </c>
      <c r="AM1023">
        <v>0.13133280613634971</v>
      </c>
      <c r="AN1023">
        <v>0.13085659094566601</v>
      </c>
      <c r="AO1023">
        <v>12.614351645609339</v>
      </c>
      <c r="AP1023">
        <v>12.614351645609339</v>
      </c>
      <c r="AQ1023" t="b">
        <v>0</v>
      </c>
      <c r="AR1023" t="b">
        <v>0</v>
      </c>
      <c r="AU1023">
        <v>2065.1871693945809</v>
      </c>
      <c r="AV1023">
        <v>102081.2637299872</v>
      </c>
      <c r="AW1023">
        <v>0.13073875530572451</v>
      </c>
      <c r="AX1023">
        <v>0.13073875530572451</v>
      </c>
      <c r="AY1023">
        <v>0.13073875530572451</v>
      </c>
      <c r="AZ1023" t="s">
        <v>89</v>
      </c>
      <c r="BA1023" s="1">
        <v>6.4623572903594804</v>
      </c>
      <c r="BB1023">
        <v>6.4623572903594786</v>
      </c>
      <c r="BC1023">
        <v>6.4623572903594804</v>
      </c>
      <c r="BD1023" t="s">
        <v>89</v>
      </c>
      <c r="BE1023">
        <v>6.5397292820002306</v>
      </c>
      <c r="BF1023">
        <v>6.5397292820002306</v>
      </c>
      <c r="BG1023">
        <v>6.5397292820002306</v>
      </c>
      <c r="BH1023" t="s">
        <v>89</v>
      </c>
      <c r="BI1023">
        <v>1.999146289825272E-2</v>
      </c>
      <c r="BJ1023">
        <v>513.96145400199202</v>
      </c>
      <c r="BK1023">
        <v>30776.72546374318</v>
      </c>
      <c r="BL1023">
        <v>0.5253312245453986</v>
      </c>
      <c r="BM1023">
        <v>0.5253312245453986</v>
      </c>
      <c r="BN1023">
        <v>0.5253312245453986</v>
      </c>
      <c r="BO1023" t="s">
        <v>89</v>
      </c>
      <c r="BP1023" t="s">
        <v>90</v>
      </c>
      <c r="BQ1023" s="2">
        <v>26.53823672797969</v>
      </c>
      <c r="BR1023">
        <v>26.53823672797969</v>
      </c>
      <c r="BS1023">
        <v>26.53823672797969</v>
      </c>
      <c r="BT1023" t="s">
        <v>89</v>
      </c>
      <c r="BU1023" t="s">
        <v>91</v>
      </c>
      <c r="BV1023">
        <v>0.13133280613634971</v>
      </c>
      <c r="BW1023">
        <v>6.6345591819949217</v>
      </c>
      <c r="BX1023">
        <v>1.9795257308543548E-2</v>
      </c>
      <c r="BY1023">
        <v>6.8800806198012863</v>
      </c>
      <c r="BZ1023">
        <v>21</v>
      </c>
      <c r="CA1023">
        <v>0.52342636378266572</v>
      </c>
      <c r="CB1023">
        <v>0.52342636378266416</v>
      </c>
      <c r="CC1023">
        <v>26.2147665490557</v>
      </c>
      <c r="CD1023">
        <v>25.908439345191159</v>
      </c>
      <c r="CG1023">
        <f>+COUNTIF(IV!A:A,A1023)</f>
        <v>1</v>
      </c>
      <c r="CH1023" s="1">
        <f>+VLOOKUP(A1023,IV!A:Q,17,0)</f>
        <v>6.4623572903594821</v>
      </c>
      <c r="CI1023" t="b">
        <f t="shared" si="60"/>
        <v>1</v>
      </c>
      <c r="CJ1023" s="7">
        <f t="shared" si="61"/>
        <v>0</v>
      </c>
      <c r="CL1023">
        <f>+COUNTIF(EV!A:A,A1023)</f>
        <v>1</v>
      </c>
      <c r="CM1023" s="2">
        <f>+VLOOKUP(A1023,EV!A:R,18,0)</f>
        <v>26.53823672797968</v>
      </c>
      <c r="CN1023" t="b">
        <f t="shared" si="62"/>
        <v>1</v>
      </c>
      <c r="CO1023" s="7">
        <f t="shared" si="63"/>
        <v>0</v>
      </c>
    </row>
    <row r="1024" spans="1:93" x14ac:dyDescent="0.3">
      <c r="A1024" t="s">
        <v>2138</v>
      </c>
      <c r="B1024" t="s">
        <v>1716</v>
      </c>
      <c r="C1024">
        <v>1.34</v>
      </c>
      <c r="D1024">
        <v>4.41</v>
      </c>
      <c r="E1024">
        <v>4.3</v>
      </c>
      <c r="F1024">
        <v>1.1000000000000001</v>
      </c>
      <c r="G1024">
        <v>0</v>
      </c>
      <c r="H1024">
        <v>0</v>
      </c>
      <c r="I1024" t="s">
        <v>84</v>
      </c>
      <c r="K1024">
        <v>7</v>
      </c>
      <c r="L1024" t="s">
        <v>129</v>
      </c>
      <c r="M1024">
        <v>270</v>
      </c>
      <c r="N1024">
        <v>0.1</v>
      </c>
      <c r="O1024">
        <v>0.4375</v>
      </c>
      <c r="P1024" t="s">
        <v>2139</v>
      </c>
      <c r="Q1024" t="s">
        <v>87</v>
      </c>
      <c r="R1024" t="s">
        <v>87</v>
      </c>
      <c r="S1024" t="s">
        <v>131</v>
      </c>
      <c r="T1024" t="b">
        <v>0</v>
      </c>
      <c r="U1024">
        <v>0.1</v>
      </c>
      <c r="V1024">
        <v>1.99668519955409E-2</v>
      </c>
      <c r="W1024">
        <v>4</v>
      </c>
      <c r="Y1024">
        <v>6.4771098362977906</v>
      </c>
      <c r="Z1024">
        <v>6.5536916372639258</v>
      </c>
      <c r="AA1024">
        <v>6.4771098362977897</v>
      </c>
      <c r="AB1024">
        <v>6.4771098362977897</v>
      </c>
      <c r="AC1024">
        <v>0.1308565909456664</v>
      </c>
      <c r="AD1024">
        <v>0.13085659094566601</v>
      </c>
      <c r="AE1024">
        <v>2065.455427765442</v>
      </c>
      <c r="AF1024">
        <v>102138.16208530471</v>
      </c>
      <c r="AG1024">
        <v>0.130721775144819</v>
      </c>
      <c r="AH1024">
        <v>6.4642798282338596</v>
      </c>
      <c r="AI1024">
        <v>6.602182627484364</v>
      </c>
      <c r="AJ1024">
        <v>6.578242990836296</v>
      </c>
      <c r="AK1024">
        <v>15.09070314853569</v>
      </c>
      <c r="AL1024">
        <v>15.035983979054389</v>
      </c>
      <c r="AM1024">
        <v>0.13133280613634959</v>
      </c>
      <c r="AN1024">
        <v>0.13085659094566601</v>
      </c>
      <c r="AO1024">
        <v>22.075115379816349</v>
      </c>
      <c r="AP1024">
        <v>22.075115379816349</v>
      </c>
      <c r="AQ1024" t="b">
        <v>0</v>
      </c>
      <c r="AR1024" t="b">
        <v>0</v>
      </c>
      <c r="AU1024">
        <v>2065.1871693945809</v>
      </c>
      <c r="AV1024">
        <v>102081.2637299872</v>
      </c>
      <c r="AW1024">
        <v>0.13073875530572451</v>
      </c>
      <c r="AX1024">
        <v>0.13073875530572451</v>
      </c>
      <c r="AY1024">
        <v>0.13073875530572451</v>
      </c>
      <c r="AZ1024" t="s">
        <v>89</v>
      </c>
      <c r="BA1024" s="1">
        <v>6.4623572903594804</v>
      </c>
      <c r="BB1024">
        <v>6.4623572903594786</v>
      </c>
      <c r="BC1024">
        <v>6.4623572903594804</v>
      </c>
      <c r="BD1024" t="s">
        <v>89</v>
      </c>
      <c r="BE1024">
        <v>6.5397292820002306</v>
      </c>
      <c r="BF1024">
        <v>6.5397292820002306</v>
      </c>
      <c r="BG1024">
        <v>6.5397292820002306</v>
      </c>
      <c r="BH1024" t="s">
        <v>89</v>
      </c>
      <c r="BI1024">
        <v>1.999146289825272E-2</v>
      </c>
      <c r="BJ1024">
        <v>899.43254450348604</v>
      </c>
      <c r="BK1024">
        <v>53859.269561550573</v>
      </c>
      <c r="BL1024">
        <v>0.30018927116879918</v>
      </c>
      <c r="BM1024">
        <v>0.30018927116879918</v>
      </c>
      <c r="BN1024">
        <v>0.30018927116879918</v>
      </c>
      <c r="BO1024" t="s">
        <v>89</v>
      </c>
      <c r="BP1024" t="s">
        <v>90</v>
      </c>
      <c r="BQ1024" s="2">
        <v>15.164706701702681</v>
      </c>
      <c r="BR1024">
        <v>15.164706701702681</v>
      </c>
      <c r="BS1024">
        <v>15.164706701702681</v>
      </c>
      <c r="BT1024" t="s">
        <v>89</v>
      </c>
      <c r="BU1024" t="s">
        <v>91</v>
      </c>
      <c r="BV1024">
        <v>0.13133280613634971</v>
      </c>
      <c r="BW1024">
        <v>6.6345591819949208</v>
      </c>
      <c r="BX1024">
        <v>1.9795257308543548E-2</v>
      </c>
      <c r="BY1024">
        <v>12.04014108465225</v>
      </c>
      <c r="BZ1024">
        <v>21</v>
      </c>
      <c r="CA1024">
        <v>0.29910077930438039</v>
      </c>
      <c r="CB1024">
        <v>0.2991007793043795</v>
      </c>
      <c r="CC1024">
        <v>14.979866599460401</v>
      </c>
      <c r="CD1024">
        <v>14.804822482966379</v>
      </c>
      <c r="CG1024">
        <f>+COUNTIF(IV!A:A,A1024)</f>
        <v>1</v>
      </c>
      <c r="CH1024" s="1">
        <f>+VLOOKUP(A1024,IV!A:Q,17,0)</f>
        <v>6.4623572903594821</v>
      </c>
      <c r="CI1024" t="b">
        <f t="shared" si="60"/>
        <v>1</v>
      </c>
      <c r="CJ1024" s="7">
        <f t="shared" si="61"/>
        <v>0</v>
      </c>
      <c r="CL1024">
        <f>+COUNTIF(EV!A:A,A1024)</f>
        <v>1</v>
      </c>
      <c r="CM1024" s="2">
        <f>+VLOOKUP(A1024,EV!A:R,18,0)</f>
        <v>15.164706701702681</v>
      </c>
      <c r="CN1024" t="b">
        <f t="shared" si="62"/>
        <v>1</v>
      </c>
      <c r="CO1024" s="7">
        <f t="shared" si="63"/>
        <v>0</v>
      </c>
    </row>
    <row r="1025" spans="1:93" x14ac:dyDescent="0.3">
      <c r="A1025" t="s">
        <v>2140</v>
      </c>
      <c r="B1025" t="s">
        <v>1716</v>
      </c>
      <c r="C1025">
        <v>1.34</v>
      </c>
      <c r="D1025">
        <v>4.41</v>
      </c>
      <c r="E1025">
        <v>4.3</v>
      </c>
      <c r="F1025">
        <v>1.1000000000000001</v>
      </c>
      <c r="G1025">
        <v>0</v>
      </c>
      <c r="H1025">
        <v>0</v>
      </c>
      <c r="I1025" t="s">
        <v>84</v>
      </c>
      <c r="K1025">
        <v>7</v>
      </c>
      <c r="L1025" t="s">
        <v>129</v>
      </c>
      <c r="M1025">
        <v>270</v>
      </c>
      <c r="N1025">
        <v>0.1</v>
      </c>
      <c r="O1025">
        <v>0.8125</v>
      </c>
      <c r="P1025" t="s">
        <v>2141</v>
      </c>
      <c r="Q1025" t="s">
        <v>87</v>
      </c>
      <c r="R1025" t="s">
        <v>87</v>
      </c>
      <c r="S1025" t="s">
        <v>131</v>
      </c>
      <c r="T1025" t="b">
        <v>0</v>
      </c>
      <c r="U1025">
        <v>0.1</v>
      </c>
      <c r="V1025">
        <v>1.99668519955409E-2</v>
      </c>
      <c r="W1025">
        <v>4</v>
      </c>
      <c r="Y1025">
        <v>6.4771098362977906</v>
      </c>
      <c r="Z1025">
        <v>6.5536916372639258</v>
      </c>
      <c r="AA1025">
        <v>6.4771098362977897</v>
      </c>
      <c r="AB1025">
        <v>6.4771098362977897</v>
      </c>
      <c r="AC1025">
        <v>0.1308565909456664</v>
      </c>
      <c r="AD1025">
        <v>0.13085659094566601</v>
      </c>
      <c r="AE1025">
        <v>2065.455427765442</v>
      </c>
      <c r="AF1025">
        <v>102138.16208530471</v>
      </c>
      <c r="AG1025">
        <v>0.130721775144819</v>
      </c>
      <c r="AH1025">
        <v>6.4642798282338596</v>
      </c>
      <c r="AI1025">
        <v>6.6021826274843676</v>
      </c>
      <c r="AJ1025">
        <v>6.5782429908362987</v>
      </c>
      <c r="AK1025">
        <v>8.1257632338269143</v>
      </c>
      <c r="AL1025">
        <v>8.0962990656446756</v>
      </c>
      <c r="AM1025">
        <v>0.13133280613634971</v>
      </c>
      <c r="AN1025">
        <v>0.13085659094566601</v>
      </c>
      <c r="AO1025">
        <v>40.996642848230323</v>
      </c>
      <c r="AP1025">
        <v>40.996642848230323</v>
      </c>
      <c r="AQ1025" t="b">
        <v>0</v>
      </c>
      <c r="AR1025" t="b">
        <v>0</v>
      </c>
      <c r="AU1025">
        <v>2065.1871693945809</v>
      </c>
      <c r="AV1025">
        <v>102081.2637299872</v>
      </c>
      <c r="AW1025">
        <v>0.13073875530572451</v>
      </c>
      <c r="AX1025">
        <v>0.13073875530572451</v>
      </c>
      <c r="AY1025">
        <v>0.13073875530572451</v>
      </c>
      <c r="AZ1025" t="s">
        <v>89</v>
      </c>
      <c r="BA1025" s="1">
        <v>6.4623572903594804</v>
      </c>
      <c r="BB1025">
        <v>6.4623572903594786</v>
      </c>
      <c r="BC1025">
        <v>6.4623572903594804</v>
      </c>
      <c r="BD1025" t="s">
        <v>89</v>
      </c>
      <c r="BE1025">
        <v>6.5397292820002306</v>
      </c>
      <c r="BF1025">
        <v>6.5397292820002306</v>
      </c>
      <c r="BG1025">
        <v>6.5397292820002306</v>
      </c>
      <c r="BH1025" t="s">
        <v>89</v>
      </c>
      <c r="BI1025">
        <v>1.999146289825272E-2</v>
      </c>
      <c r="BJ1025">
        <v>1670.374725506475</v>
      </c>
      <c r="BK1025">
        <v>100024.3577571654</v>
      </c>
      <c r="BL1025">
        <v>0.16164037678319951</v>
      </c>
      <c r="BM1025">
        <v>0.16164037678319951</v>
      </c>
      <c r="BN1025">
        <v>0.16164037678319951</v>
      </c>
      <c r="BO1025" t="s">
        <v>89</v>
      </c>
      <c r="BP1025" t="s">
        <v>90</v>
      </c>
      <c r="BQ1025" s="2">
        <v>8.1656113009168223</v>
      </c>
      <c r="BR1025">
        <v>8.1656113009168223</v>
      </c>
      <c r="BS1025">
        <v>8.1656113009168223</v>
      </c>
      <c r="BT1025" t="s">
        <v>89</v>
      </c>
      <c r="BU1025" t="s">
        <v>91</v>
      </c>
      <c r="BV1025">
        <v>0.13133280613634959</v>
      </c>
      <c r="BW1025">
        <v>6.6345591819949181</v>
      </c>
      <c r="BX1025">
        <v>1.9795257308543548E-2</v>
      </c>
      <c r="BY1025">
        <v>22.360262014354191</v>
      </c>
      <c r="BZ1025">
        <v>21</v>
      </c>
      <c r="CA1025">
        <v>0.16105426577928181</v>
      </c>
      <c r="CB1025">
        <v>0.16105426577928131</v>
      </c>
      <c r="CC1025">
        <v>8.0660820150940626</v>
      </c>
      <c r="CD1025">
        <v>7.9718274908280504</v>
      </c>
      <c r="CG1025">
        <f>+COUNTIF(IV!A:A,A1025)</f>
        <v>1</v>
      </c>
      <c r="CH1025" s="1">
        <f>+VLOOKUP(A1025,IV!A:Q,17,0)</f>
        <v>6.4623572903594821</v>
      </c>
      <c r="CI1025" t="b">
        <f t="shared" si="60"/>
        <v>1</v>
      </c>
      <c r="CJ1025" s="7">
        <f t="shared" si="61"/>
        <v>0</v>
      </c>
      <c r="CL1025">
        <f>+COUNTIF(EV!A:A,A1025)</f>
        <v>1</v>
      </c>
      <c r="CM1025" s="2">
        <f>+VLOOKUP(A1025,EV!A:R,18,0)</f>
        <v>8.1656113009168223</v>
      </c>
      <c r="CN1025" t="b">
        <f t="shared" si="62"/>
        <v>1</v>
      </c>
      <c r="CO1025" s="7">
        <f t="shared" si="63"/>
        <v>0</v>
      </c>
    </row>
    <row r="1026" spans="1:93" x14ac:dyDescent="0.3">
      <c r="A1026" t="s">
        <v>2142</v>
      </c>
      <c r="B1026" t="s">
        <v>1716</v>
      </c>
      <c r="C1026">
        <v>1.34</v>
      </c>
      <c r="D1026">
        <v>4.41</v>
      </c>
      <c r="E1026">
        <v>4.3</v>
      </c>
      <c r="F1026">
        <v>1.1000000000000001</v>
      </c>
      <c r="G1026">
        <v>0</v>
      </c>
      <c r="H1026">
        <v>0</v>
      </c>
      <c r="I1026" t="s">
        <v>84</v>
      </c>
      <c r="K1026">
        <v>7</v>
      </c>
      <c r="L1026" t="s">
        <v>129</v>
      </c>
      <c r="M1026">
        <v>270</v>
      </c>
      <c r="N1026">
        <v>0.17499999999999999</v>
      </c>
      <c r="O1026">
        <v>0.25</v>
      </c>
      <c r="P1026" t="s">
        <v>2143</v>
      </c>
      <c r="Q1026" t="s">
        <v>87</v>
      </c>
      <c r="R1026" t="s">
        <v>87</v>
      </c>
      <c r="S1026" t="s">
        <v>131</v>
      </c>
      <c r="T1026" t="b">
        <v>0</v>
      </c>
      <c r="U1026">
        <v>0.17499999999999999</v>
      </c>
      <c r="V1026">
        <v>1.99668519955409E-2</v>
      </c>
      <c r="W1026">
        <v>4</v>
      </c>
      <c r="Y1026">
        <v>6.4771098362977906</v>
      </c>
      <c r="Z1026">
        <v>6.5536916372639258</v>
      </c>
      <c r="AA1026">
        <v>6.4771098362977897</v>
      </c>
      <c r="AB1026">
        <v>6.4771098362977897</v>
      </c>
      <c r="AC1026">
        <v>0.1308565909456664</v>
      </c>
      <c r="AD1026">
        <v>0.13085659094566601</v>
      </c>
      <c r="AE1026">
        <v>2065.455427765442</v>
      </c>
      <c r="AF1026">
        <v>102138.16208530471</v>
      </c>
      <c r="AG1026">
        <v>0.130721775144819</v>
      </c>
      <c r="AH1026">
        <v>6.4642798282338596</v>
      </c>
      <c r="AI1026">
        <v>6.5821171876762996</v>
      </c>
      <c r="AJ1026">
        <v>6.5538121761658381</v>
      </c>
      <c r="AK1026">
        <v>26.328468750705198</v>
      </c>
      <c r="AL1026">
        <v>26.215248704663349</v>
      </c>
      <c r="AM1026">
        <v>0.131421742526666</v>
      </c>
      <c r="AN1026">
        <v>0.13085659094566601</v>
      </c>
      <c r="AO1026">
        <v>11.48930111452858</v>
      </c>
      <c r="AP1026">
        <v>11.48930111452858</v>
      </c>
      <c r="AQ1026" t="b">
        <v>0</v>
      </c>
      <c r="AR1026" t="b">
        <v>0</v>
      </c>
      <c r="AU1026">
        <v>2065.1871693945809</v>
      </c>
      <c r="AV1026">
        <v>102081.2637299872</v>
      </c>
      <c r="AW1026">
        <v>0.13073875530572451</v>
      </c>
      <c r="AX1026">
        <v>0.13073875530572451</v>
      </c>
      <c r="AY1026">
        <v>0.13073875530572451</v>
      </c>
      <c r="AZ1026" t="s">
        <v>89</v>
      </c>
      <c r="BA1026" s="1">
        <v>6.4623572903594804</v>
      </c>
      <c r="BB1026">
        <v>6.4623572903594786</v>
      </c>
      <c r="BC1026">
        <v>6.4623572903594804</v>
      </c>
      <c r="BD1026" t="s">
        <v>89</v>
      </c>
      <c r="BE1026">
        <v>6.5397292820002306</v>
      </c>
      <c r="BF1026">
        <v>6.5397292820002306</v>
      </c>
      <c r="BG1026">
        <v>6.5397292820002306</v>
      </c>
      <c r="BH1026" t="s">
        <v>89</v>
      </c>
      <c r="BI1026">
        <v>1.999146289825272E-2</v>
      </c>
      <c r="BJ1026">
        <v>513.92847254409605</v>
      </c>
      <c r="BK1026">
        <v>28535.92601422426</v>
      </c>
      <c r="BL1026">
        <v>0.52536493777708237</v>
      </c>
      <c r="BM1026">
        <v>0.52536493777708237</v>
      </c>
      <c r="BN1026">
        <v>0.52536493777708237</v>
      </c>
      <c r="BO1026" t="s">
        <v>89</v>
      </c>
      <c r="BP1026" t="s">
        <v>90</v>
      </c>
      <c r="BQ1026" s="2">
        <v>26.449603468934981</v>
      </c>
      <c r="BR1026">
        <v>26.449603468934981</v>
      </c>
      <c r="BS1026">
        <v>26.449603468934981</v>
      </c>
      <c r="BT1026" t="s">
        <v>89</v>
      </c>
      <c r="BU1026" t="s">
        <v>91</v>
      </c>
      <c r="BV1026">
        <v>0.13134123444427059</v>
      </c>
      <c r="BW1026">
        <v>6.6124008672337462</v>
      </c>
      <c r="BX1026">
        <v>1.9862866314579071E-2</v>
      </c>
      <c r="BY1026">
        <v>7.7901721445924199</v>
      </c>
      <c r="BZ1026">
        <v>14</v>
      </c>
      <c r="CA1026">
        <v>0.52342636378266572</v>
      </c>
      <c r="CB1026">
        <v>0.52342636378266416</v>
      </c>
      <c r="CC1026">
        <v>26.2147665490557</v>
      </c>
      <c r="CD1026">
        <v>25.908439345191159</v>
      </c>
      <c r="CG1026">
        <f>+COUNTIF(IV!A:A,A1026)</f>
        <v>1</v>
      </c>
      <c r="CH1026" s="1">
        <f>+VLOOKUP(A1026,IV!A:Q,17,0)</f>
        <v>6.4623572903594821</v>
      </c>
      <c r="CI1026" t="b">
        <f t="shared" si="60"/>
        <v>1</v>
      </c>
      <c r="CJ1026" s="7">
        <f t="shared" si="61"/>
        <v>0</v>
      </c>
      <c r="CL1026">
        <f>+COUNTIF(EV!A:A,A1026)</f>
        <v>1</v>
      </c>
      <c r="CM1026" s="2">
        <f>+VLOOKUP(A1026,EV!A:R,18,0)</f>
        <v>26.449603468934981</v>
      </c>
      <c r="CN1026" t="b">
        <f t="shared" si="62"/>
        <v>1</v>
      </c>
      <c r="CO1026" s="7">
        <f t="shared" si="63"/>
        <v>0</v>
      </c>
    </row>
    <row r="1027" spans="1:93" x14ac:dyDescent="0.3">
      <c r="A1027" t="s">
        <v>2144</v>
      </c>
      <c r="B1027" t="s">
        <v>1716</v>
      </c>
      <c r="C1027">
        <v>1.34</v>
      </c>
      <c r="D1027">
        <v>4.41</v>
      </c>
      <c r="E1027">
        <v>4.3</v>
      </c>
      <c r="F1027">
        <v>1.1000000000000001</v>
      </c>
      <c r="G1027">
        <v>0</v>
      </c>
      <c r="H1027">
        <v>0</v>
      </c>
      <c r="I1027" t="s">
        <v>84</v>
      </c>
      <c r="K1027">
        <v>7</v>
      </c>
      <c r="L1027" t="s">
        <v>129</v>
      </c>
      <c r="M1027">
        <v>270</v>
      </c>
      <c r="N1027">
        <v>0.17499999999999999</v>
      </c>
      <c r="O1027">
        <v>0.4375</v>
      </c>
      <c r="P1027" t="s">
        <v>2145</v>
      </c>
      <c r="Q1027" t="s">
        <v>87</v>
      </c>
      <c r="R1027" t="s">
        <v>87</v>
      </c>
      <c r="S1027" t="s">
        <v>131</v>
      </c>
      <c r="T1027" t="b">
        <v>0</v>
      </c>
      <c r="U1027">
        <v>0.17499999999999999</v>
      </c>
      <c r="V1027">
        <v>1.99668519955409E-2</v>
      </c>
      <c r="W1027">
        <v>4</v>
      </c>
      <c r="Y1027">
        <v>6.4771098362977906</v>
      </c>
      <c r="Z1027">
        <v>6.5536916372639258</v>
      </c>
      <c r="AA1027">
        <v>6.4771098362977897</v>
      </c>
      <c r="AB1027">
        <v>6.4771098362977897</v>
      </c>
      <c r="AC1027">
        <v>0.1308565909456664</v>
      </c>
      <c r="AD1027">
        <v>0.13085659094566601</v>
      </c>
      <c r="AE1027">
        <v>2065.455427765442</v>
      </c>
      <c r="AF1027">
        <v>102138.16208530471</v>
      </c>
      <c r="AG1027">
        <v>0.130721775144819</v>
      </c>
      <c r="AH1027">
        <v>6.4642798282338596</v>
      </c>
      <c r="AI1027">
        <v>6.5821171876762996</v>
      </c>
      <c r="AJ1027">
        <v>6.553812176165839</v>
      </c>
      <c r="AK1027">
        <v>15.044839286117259</v>
      </c>
      <c r="AL1027">
        <v>14.980142116950489</v>
      </c>
      <c r="AM1027">
        <v>0.131421742526666</v>
      </c>
      <c r="AN1027">
        <v>0.13085659094566601</v>
      </c>
      <c r="AO1027">
        <v>20.106276950425009</v>
      </c>
      <c r="AP1027">
        <v>20.106276950425009</v>
      </c>
      <c r="AQ1027" t="b">
        <v>0</v>
      </c>
      <c r="AR1027" t="b">
        <v>0</v>
      </c>
      <c r="AU1027">
        <v>2065.1871693945809</v>
      </c>
      <c r="AV1027">
        <v>102081.2637299872</v>
      </c>
      <c r="AW1027">
        <v>0.13073875530572451</v>
      </c>
      <c r="AX1027">
        <v>0.13073875530572451</v>
      </c>
      <c r="AY1027">
        <v>0.13073875530572451</v>
      </c>
      <c r="AZ1027" t="s">
        <v>89</v>
      </c>
      <c r="BA1027" s="1">
        <v>6.4623572903594804</v>
      </c>
      <c r="BB1027">
        <v>6.4623572903594786</v>
      </c>
      <c r="BC1027">
        <v>6.4623572903594804</v>
      </c>
      <c r="BD1027" t="s">
        <v>89</v>
      </c>
      <c r="BE1027">
        <v>6.5397292820002306</v>
      </c>
      <c r="BF1027">
        <v>6.5397292820002306</v>
      </c>
      <c r="BG1027">
        <v>6.5397292820002306</v>
      </c>
      <c r="BH1027" t="s">
        <v>89</v>
      </c>
      <c r="BI1027">
        <v>1.999146289825272E-2</v>
      </c>
      <c r="BJ1027">
        <v>899.37482695216818</v>
      </c>
      <c r="BK1027">
        <v>49937.87052489246</v>
      </c>
      <c r="BL1027">
        <v>0.30020853587261848</v>
      </c>
      <c r="BM1027">
        <v>0.30020853587261848</v>
      </c>
      <c r="BN1027">
        <v>0.30020853587261848</v>
      </c>
      <c r="BO1027" t="s">
        <v>89</v>
      </c>
      <c r="BP1027" t="s">
        <v>90</v>
      </c>
      <c r="BQ1027" s="2">
        <v>15.11405912510571</v>
      </c>
      <c r="BR1027">
        <v>15.11405912510571</v>
      </c>
      <c r="BS1027">
        <v>15.11405912510571</v>
      </c>
      <c r="BT1027" t="s">
        <v>89</v>
      </c>
      <c r="BU1027" t="s">
        <v>91</v>
      </c>
      <c r="BV1027">
        <v>0.13134123444427059</v>
      </c>
      <c r="BW1027">
        <v>6.6124008672337471</v>
      </c>
      <c r="BX1027">
        <v>1.9862866314579061E-2</v>
      </c>
      <c r="BY1027">
        <v>13.63280125303673</v>
      </c>
      <c r="BZ1027">
        <v>14</v>
      </c>
      <c r="CA1027">
        <v>0.29910077930438039</v>
      </c>
      <c r="CB1027">
        <v>0.2991007793043795</v>
      </c>
      <c r="CC1027">
        <v>14.979866599460401</v>
      </c>
      <c r="CD1027">
        <v>14.804822482966379</v>
      </c>
      <c r="CG1027">
        <f>+COUNTIF(IV!A:A,A1027)</f>
        <v>1</v>
      </c>
      <c r="CH1027" s="1">
        <f>+VLOOKUP(A1027,IV!A:Q,17,0)</f>
        <v>6.4623572903594821</v>
      </c>
      <c r="CI1027" t="b">
        <f t="shared" si="60"/>
        <v>1</v>
      </c>
      <c r="CJ1027" s="7">
        <f t="shared" si="61"/>
        <v>0</v>
      </c>
      <c r="CL1027">
        <f>+COUNTIF(EV!A:A,A1027)</f>
        <v>1</v>
      </c>
      <c r="CM1027" s="2">
        <f>+VLOOKUP(A1027,EV!A:R,18,0)</f>
        <v>15.11405912510571</v>
      </c>
      <c r="CN1027" t="b">
        <f t="shared" si="62"/>
        <v>1</v>
      </c>
      <c r="CO1027" s="7">
        <f t="shared" si="63"/>
        <v>0</v>
      </c>
    </row>
    <row r="1028" spans="1:93" x14ac:dyDescent="0.3">
      <c r="A1028" t="s">
        <v>2146</v>
      </c>
      <c r="B1028" t="s">
        <v>1716</v>
      </c>
      <c r="C1028">
        <v>1.34</v>
      </c>
      <c r="D1028">
        <v>4.41</v>
      </c>
      <c r="E1028">
        <v>4.3</v>
      </c>
      <c r="F1028">
        <v>1.1000000000000001</v>
      </c>
      <c r="G1028">
        <v>0</v>
      </c>
      <c r="H1028">
        <v>0</v>
      </c>
      <c r="I1028" t="s">
        <v>84</v>
      </c>
      <c r="K1028">
        <v>7</v>
      </c>
      <c r="L1028" t="s">
        <v>129</v>
      </c>
      <c r="M1028">
        <v>270</v>
      </c>
      <c r="N1028">
        <v>0.17499999999999999</v>
      </c>
      <c r="O1028">
        <v>0.8125</v>
      </c>
      <c r="P1028" t="s">
        <v>2147</v>
      </c>
      <c r="Q1028" t="s">
        <v>87</v>
      </c>
      <c r="R1028" t="s">
        <v>87</v>
      </c>
      <c r="S1028" t="s">
        <v>131</v>
      </c>
      <c r="T1028" t="b">
        <v>0</v>
      </c>
      <c r="U1028">
        <v>0.17499999999999999</v>
      </c>
      <c r="V1028">
        <v>1.99668519955409E-2</v>
      </c>
      <c r="W1028">
        <v>4</v>
      </c>
      <c r="Y1028">
        <v>6.4771098362977906</v>
      </c>
      <c r="Z1028">
        <v>6.5536916372639258</v>
      </c>
      <c r="AA1028">
        <v>6.4771098362977897</v>
      </c>
      <c r="AB1028">
        <v>6.4771098362977897</v>
      </c>
      <c r="AC1028">
        <v>0.1308565909456664</v>
      </c>
      <c r="AD1028">
        <v>0.13085659094566601</v>
      </c>
      <c r="AE1028">
        <v>2065.455427765442</v>
      </c>
      <c r="AF1028">
        <v>102138.16208530471</v>
      </c>
      <c r="AG1028">
        <v>0.130721775144819</v>
      </c>
      <c r="AH1028">
        <v>6.4642798282338596</v>
      </c>
      <c r="AI1028">
        <v>6.5821171876763023</v>
      </c>
      <c r="AJ1028">
        <v>6.5538121761658399</v>
      </c>
      <c r="AK1028">
        <v>8.101067307909295</v>
      </c>
      <c r="AL1028">
        <v>8.0662303706656484</v>
      </c>
      <c r="AM1028">
        <v>0.131421742526666</v>
      </c>
      <c r="AN1028">
        <v>0.13085659094566601</v>
      </c>
      <c r="AO1028">
        <v>37.340228622217857</v>
      </c>
      <c r="AP1028">
        <v>37.340228622217857</v>
      </c>
      <c r="AQ1028" t="b">
        <v>0</v>
      </c>
      <c r="AR1028" t="b">
        <v>0</v>
      </c>
      <c r="AU1028">
        <v>2065.1871693945809</v>
      </c>
      <c r="AV1028">
        <v>102081.2637299872</v>
      </c>
      <c r="AW1028">
        <v>0.13073875530572451</v>
      </c>
      <c r="AX1028">
        <v>0.13073875530572451</v>
      </c>
      <c r="AY1028">
        <v>0.13073875530572451</v>
      </c>
      <c r="AZ1028" t="s">
        <v>89</v>
      </c>
      <c r="BA1028" s="1">
        <v>6.4623572903594804</v>
      </c>
      <c r="BB1028">
        <v>6.4623572903594786</v>
      </c>
      <c r="BC1028">
        <v>6.4623572903594804</v>
      </c>
      <c r="BD1028" t="s">
        <v>89</v>
      </c>
      <c r="BE1028">
        <v>6.5397292820002306</v>
      </c>
      <c r="BF1028">
        <v>6.5397292820002306</v>
      </c>
      <c r="BG1028">
        <v>6.5397292820002306</v>
      </c>
      <c r="BH1028" t="s">
        <v>89</v>
      </c>
      <c r="BI1028">
        <v>1.999146289825272E-2</v>
      </c>
      <c r="BJ1028">
        <v>1670.2675357683131</v>
      </c>
      <c r="BK1028">
        <v>92741.759546228874</v>
      </c>
      <c r="BL1028">
        <v>0.16165075008525601</v>
      </c>
      <c r="BM1028">
        <v>0.16165075008525601</v>
      </c>
      <c r="BN1028">
        <v>0.16165075008525601</v>
      </c>
      <c r="BO1028" t="s">
        <v>89</v>
      </c>
      <c r="BP1028" t="s">
        <v>90</v>
      </c>
      <c r="BQ1028" s="2">
        <v>8.1383395289030691</v>
      </c>
      <c r="BR1028">
        <v>8.1383395289030691</v>
      </c>
      <c r="BS1028">
        <v>8.1383395289030691</v>
      </c>
      <c r="BT1028" t="s">
        <v>89</v>
      </c>
      <c r="BU1028" t="s">
        <v>91</v>
      </c>
      <c r="BV1028">
        <v>0.13134123444427051</v>
      </c>
      <c r="BW1028">
        <v>6.6124008672337444</v>
      </c>
      <c r="BX1028">
        <v>1.9862866314579061E-2</v>
      </c>
      <c r="BY1028">
        <v>25.31805946992537</v>
      </c>
      <c r="BZ1028">
        <v>14</v>
      </c>
      <c r="CA1028">
        <v>0.16105426577928181</v>
      </c>
      <c r="CB1028">
        <v>0.16105426577928131</v>
      </c>
      <c r="CC1028">
        <v>8.0660820150940626</v>
      </c>
      <c r="CD1028">
        <v>7.9718274908280504</v>
      </c>
      <c r="CG1028">
        <f>+COUNTIF(IV!A:A,A1028)</f>
        <v>1</v>
      </c>
      <c r="CH1028" s="1">
        <f>+VLOOKUP(A1028,IV!A:Q,17,0)</f>
        <v>6.4623572903594821</v>
      </c>
      <c r="CI1028" t="b">
        <f t="shared" ref="CI1028:CI1091" si="64">EXACT(BA1028,CH1028)</f>
        <v>1</v>
      </c>
      <c r="CJ1028" s="7">
        <f t="shared" ref="CJ1028:CJ1091" si="65">+CH1028/BA1028-1</f>
        <v>0</v>
      </c>
      <c r="CL1028">
        <f>+COUNTIF(EV!A:A,A1028)</f>
        <v>1</v>
      </c>
      <c r="CM1028" s="2">
        <f>+VLOOKUP(A1028,EV!A:R,18,0)</f>
        <v>8.1383395289030691</v>
      </c>
      <c r="CN1028" t="b">
        <f t="shared" ref="CN1028:CN1091" si="66">EXACT(CM1028,BQ1028)</f>
        <v>1</v>
      </c>
      <c r="CO1028" s="7">
        <f t="shared" ref="CO1028:CO1091" si="67">+CM1028/BQ1028-1</f>
        <v>0</v>
      </c>
    </row>
    <row r="1029" spans="1:93" x14ac:dyDescent="0.3">
      <c r="A1029" t="s">
        <v>2148</v>
      </c>
      <c r="B1029" t="s">
        <v>1716</v>
      </c>
      <c r="C1029">
        <v>1.34</v>
      </c>
      <c r="D1029">
        <v>4.41</v>
      </c>
      <c r="E1029">
        <v>4.3</v>
      </c>
      <c r="F1029">
        <v>1.1000000000000001</v>
      </c>
      <c r="G1029">
        <v>0</v>
      </c>
      <c r="H1029">
        <v>0</v>
      </c>
      <c r="I1029" t="s">
        <v>84</v>
      </c>
      <c r="K1029">
        <v>8</v>
      </c>
      <c r="L1029" t="s">
        <v>85</v>
      </c>
      <c r="M1029">
        <v>30</v>
      </c>
      <c r="N1029">
        <v>2.5000000000000001E-2</v>
      </c>
      <c r="O1029">
        <v>0.25</v>
      </c>
      <c r="P1029" t="s">
        <v>2149</v>
      </c>
      <c r="Q1029" t="s">
        <v>87</v>
      </c>
      <c r="R1029" t="s">
        <v>87</v>
      </c>
      <c r="S1029" t="s">
        <v>88</v>
      </c>
      <c r="T1029" t="b">
        <v>0</v>
      </c>
      <c r="U1029">
        <v>2.5000000000000001E-2</v>
      </c>
      <c r="V1029">
        <v>1.412657992749009E-2</v>
      </c>
      <c r="W1029">
        <v>4</v>
      </c>
      <c r="Y1029">
        <v>8.808224059910577</v>
      </c>
      <c r="Z1029">
        <v>8.9191923865029654</v>
      </c>
      <c r="AA1029">
        <v>8.808224059910577</v>
      </c>
      <c r="AB1029">
        <v>8.808224059910577</v>
      </c>
      <c r="AC1029">
        <v>0.12599768413659609</v>
      </c>
      <c r="AD1029">
        <v>0.1259976841365967</v>
      </c>
      <c r="AE1029">
        <v>238.3544372439741</v>
      </c>
      <c r="AF1029">
        <v>16646.028861997391</v>
      </c>
      <c r="AG1029">
        <v>0.12586298097439111</v>
      </c>
      <c r="AH1029">
        <v>8.7899299806708768</v>
      </c>
      <c r="AI1029">
        <v>1.1774873262488119</v>
      </c>
      <c r="AJ1029">
        <v>4.9946369666031902</v>
      </c>
      <c r="AK1029">
        <v>4.7099493049952494</v>
      </c>
      <c r="AL1029">
        <v>19.978547866412761</v>
      </c>
      <c r="AM1029">
        <v>9.6545923662032365E-2</v>
      </c>
      <c r="AN1029">
        <v>0.1259976841365967</v>
      </c>
      <c r="AO1029">
        <v>0.66163676506314517</v>
      </c>
      <c r="AP1029">
        <v>0.66163676506314517</v>
      </c>
      <c r="AQ1029" t="b">
        <v>1</v>
      </c>
      <c r="AR1029" t="b">
        <v>1</v>
      </c>
      <c r="AU1029">
        <v>238.17553978792429</v>
      </c>
      <c r="AV1029">
        <v>16600.71149341833</v>
      </c>
      <c r="AW1029">
        <v>0.1259575186717852</v>
      </c>
      <c r="AX1029">
        <v>0.1259575186717852</v>
      </c>
      <c r="AY1029">
        <v>0.1259575186717852</v>
      </c>
      <c r="AZ1029" t="s">
        <v>89</v>
      </c>
      <c r="BA1029" s="1">
        <v>8.7791736706422867</v>
      </c>
      <c r="BB1029">
        <v>8.7791736706422849</v>
      </c>
      <c r="BC1029">
        <v>8.7791736706422867</v>
      </c>
      <c r="BD1029" t="s">
        <v>89</v>
      </c>
      <c r="BE1029">
        <v>8.8833427895234198</v>
      </c>
      <c r="BF1029">
        <v>8.8833427895234198</v>
      </c>
      <c r="BG1029">
        <v>8.8833427895234198</v>
      </c>
      <c r="BH1029" t="s">
        <v>89</v>
      </c>
      <c r="BI1029">
        <v>1.417906768388285E-2</v>
      </c>
      <c r="BJ1029">
        <v>72.08025651983526</v>
      </c>
      <c r="BK1029">
        <v>10842.39440145673</v>
      </c>
      <c r="BL1029">
        <v>0.41620273634493121</v>
      </c>
      <c r="BM1029">
        <v>0.41620273634493121</v>
      </c>
      <c r="BN1029">
        <v>0.41620273634493121</v>
      </c>
      <c r="BO1029" t="s">
        <v>89</v>
      </c>
      <c r="BP1029" t="s">
        <v>90</v>
      </c>
      <c r="BQ1029" s="2">
        <v>53.94272192066849</v>
      </c>
      <c r="BR1029">
        <v>53.94272192066849</v>
      </c>
      <c r="BS1029">
        <v>53.94272192066849</v>
      </c>
      <c r="BT1029" t="s">
        <v>89</v>
      </c>
      <c r="BU1029" t="s">
        <v>91</v>
      </c>
      <c r="BV1029">
        <v>0.1040506840862328</v>
      </c>
      <c r="BW1029">
        <v>13.485680480167121</v>
      </c>
      <c r="BX1029">
        <v>7.7156421019507447E-3</v>
      </c>
      <c r="BY1029">
        <v>0.39934554076481138</v>
      </c>
      <c r="BZ1029">
        <v>56</v>
      </c>
      <c r="CA1029">
        <v>0.50399073654638449</v>
      </c>
      <c r="CB1029">
        <v>0.50399073654638693</v>
      </c>
      <c r="CC1029">
        <v>35.676769546011862</v>
      </c>
      <c r="CD1029">
        <v>35.232896239642308</v>
      </c>
      <c r="CG1029">
        <f>+COUNTIF(IV!A:A,A1029)</f>
        <v>1</v>
      </c>
      <c r="CH1029" s="1">
        <f>+VLOOKUP(A1029,IV!A:Q,17,0)</f>
        <v>8.7791736706422849</v>
      </c>
      <c r="CI1029" t="b">
        <f t="shared" si="64"/>
        <v>0</v>
      </c>
      <c r="CJ1029" s="7">
        <f t="shared" si="65"/>
        <v>0</v>
      </c>
      <c r="CL1029">
        <f>+COUNTIF(EV!A:A,A1029)</f>
        <v>1</v>
      </c>
      <c r="CM1029" s="2">
        <f>+VLOOKUP(A1029,EV!A:R,18,0)</f>
        <v>53.942721920668433</v>
      </c>
      <c r="CN1029" t="b">
        <f t="shared" si="66"/>
        <v>0</v>
      </c>
      <c r="CO1029" s="7">
        <f t="shared" si="67"/>
        <v>-9.9920072216264089E-16</v>
      </c>
    </row>
    <row r="1030" spans="1:93" x14ac:dyDescent="0.3">
      <c r="A1030" t="s">
        <v>2150</v>
      </c>
      <c r="B1030" t="s">
        <v>1716</v>
      </c>
      <c r="C1030">
        <v>1.34</v>
      </c>
      <c r="D1030">
        <v>4.41</v>
      </c>
      <c r="E1030">
        <v>4.3</v>
      </c>
      <c r="F1030">
        <v>1.1000000000000001</v>
      </c>
      <c r="G1030">
        <v>0</v>
      </c>
      <c r="H1030">
        <v>0</v>
      </c>
      <c r="I1030" t="s">
        <v>84</v>
      </c>
      <c r="K1030">
        <v>8</v>
      </c>
      <c r="L1030" t="s">
        <v>85</v>
      </c>
      <c r="M1030">
        <v>30</v>
      </c>
      <c r="N1030">
        <v>2.5000000000000001E-2</v>
      </c>
      <c r="O1030">
        <v>0.4375</v>
      </c>
      <c r="P1030" t="s">
        <v>2151</v>
      </c>
      <c r="Q1030" t="s">
        <v>87</v>
      </c>
      <c r="R1030" t="s">
        <v>87</v>
      </c>
      <c r="S1030" t="s">
        <v>88</v>
      </c>
      <c r="T1030" t="b">
        <v>0</v>
      </c>
      <c r="U1030">
        <v>2.5000000000000001E-2</v>
      </c>
      <c r="V1030">
        <v>1.412657992749009E-2</v>
      </c>
      <c r="W1030">
        <v>4</v>
      </c>
      <c r="Y1030">
        <v>8.808224059910577</v>
      </c>
      <c r="Z1030">
        <v>8.9191923865029654</v>
      </c>
      <c r="AA1030">
        <v>8.808224059910577</v>
      </c>
      <c r="AB1030">
        <v>8.808224059910577</v>
      </c>
      <c r="AC1030">
        <v>0.12599768413659609</v>
      </c>
      <c r="AD1030">
        <v>0.1259976841365967</v>
      </c>
      <c r="AE1030">
        <v>238.3544372439741</v>
      </c>
      <c r="AF1030">
        <v>16646.028861997391</v>
      </c>
      <c r="AG1030">
        <v>0.12586298097439111</v>
      </c>
      <c r="AH1030">
        <v>8.7899299806708768</v>
      </c>
      <c r="AI1030">
        <v>1.177487326248819</v>
      </c>
      <c r="AJ1030">
        <v>4.9946369666031831</v>
      </c>
      <c r="AK1030">
        <v>2.6913996028544438</v>
      </c>
      <c r="AL1030">
        <v>11.41631306652156</v>
      </c>
      <c r="AM1030">
        <v>9.6545923662032421E-2</v>
      </c>
      <c r="AN1030">
        <v>0.1259976841365967</v>
      </c>
      <c r="AO1030">
        <v>1.157864338860505</v>
      </c>
      <c r="AP1030">
        <v>1.157864338860505</v>
      </c>
      <c r="AQ1030" t="b">
        <v>1</v>
      </c>
      <c r="AR1030" t="b">
        <v>1</v>
      </c>
      <c r="AU1030">
        <v>238.17553978792429</v>
      </c>
      <c r="AV1030">
        <v>16600.71149341833</v>
      </c>
      <c r="AW1030">
        <v>0.1259575186717852</v>
      </c>
      <c r="AX1030">
        <v>0.1259575186717852</v>
      </c>
      <c r="AY1030">
        <v>0.1259575186717852</v>
      </c>
      <c r="AZ1030" t="s">
        <v>89</v>
      </c>
      <c r="BA1030" s="1">
        <v>8.7791736706422867</v>
      </c>
      <c r="BB1030">
        <v>8.7791736706422849</v>
      </c>
      <c r="BC1030">
        <v>8.7791736706422867</v>
      </c>
      <c r="BD1030" t="s">
        <v>89</v>
      </c>
      <c r="BE1030">
        <v>8.8833427895234198</v>
      </c>
      <c r="BF1030">
        <v>8.8833427895234198</v>
      </c>
      <c r="BG1030">
        <v>8.8833427895234198</v>
      </c>
      <c r="BH1030" t="s">
        <v>89</v>
      </c>
      <c r="BI1030">
        <v>1.417906768388285E-2</v>
      </c>
      <c r="BJ1030">
        <v>126.14044890971169</v>
      </c>
      <c r="BK1030">
        <v>18974.190202549271</v>
      </c>
      <c r="BL1030">
        <v>0.23783013505424641</v>
      </c>
      <c r="BM1030">
        <v>0.23783013505424641</v>
      </c>
      <c r="BN1030">
        <v>0.23783013505424641</v>
      </c>
      <c r="BO1030" t="s">
        <v>89</v>
      </c>
      <c r="BP1030" t="s">
        <v>90</v>
      </c>
      <c r="BQ1030" s="2">
        <v>30.824412526096271</v>
      </c>
      <c r="BR1030">
        <v>30.824412526096271</v>
      </c>
      <c r="BS1030">
        <v>30.824412526096271</v>
      </c>
      <c r="BT1030" t="s">
        <v>89</v>
      </c>
      <c r="BU1030" t="s">
        <v>91</v>
      </c>
      <c r="BV1030">
        <v>0.1040506840862328</v>
      </c>
      <c r="BW1030">
        <v>13.485680480167121</v>
      </c>
      <c r="BX1030">
        <v>7.715642101950749E-3</v>
      </c>
      <c r="BY1030">
        <v>0.69885469633842023</v>
      </c>
      <c r="BZ1030">
        <v>56</v>
      </c>
      <c r="CA1030">
        <v>0.28799470659793402</v>
      </c>
      <c r="CB1030">
        <v>0.28799470659793541</v>
      </c>
      <c r="CC1030">
        <v>20.386725454863921</v>
      </c>
      <c r="CD1030">
        <v>20.133083565509889</v>
      </c>
      <c r="CG1030">
        <f>+COUNTIF(IV!A:A,A1030)</f>
        <v>1</v>
      </c>
      <c r="CH1030" s="1">
        <f>+VLOOKUP(A1030,IV!A:Q,17,0)</f>
        <v>8.7791736706422849</v>
      </c>
      <c r="CI1030" t="b">
        <f t="shared" si="64"/>
        <v>0</v>
      </c>
      <c r="CJ1030" s="7">
        <f t="shared" si="65"/>
        <v>0</v>
      </c>
      <c r="CL1030">
        <f>+COUNTIF(EV!A:A,A1030)</f>
        <v>1</v>
      </c>
      <c r="CM1030" s="2">
        <f>+VLOOKUP(A1030,EV!A:R,18,0)</f>
        <v>30.824412526096271</v>
      </c>
      <c r="CN1030" t="b">
        <f t="shared" si="66"/>
        <v>1</v>
      </c>
      <c r="CO1030" s="7">
        <f t="shared" si="67"/>
        <v>0</v>
      </c>
    </row>
    <row r="1031" spans="1:93" x14ac:dyDescent="0.3">
      <c r="A1031" t="s">
        <v>2152</v>
      </c>
      <c r="B1031" t="s">
        <v>1716</v>
      </c>
      <c r="C1031">
        <v>1.34</v>
      </c>
      <c r="D1031">
        <v>4.41</v>
      </c>
      <c r="E1031">
        <v>4.3</v>
      </c>
      <c r="F1031">
        <v>1.1000000000000001</v>
      </c>
      <c r="G1031">
        <v>0</v>
      </c>
      <c r="H1031">
        <v>0</v>
      </c>
      <c r="I1031" t="s">
        <v>84</v>
      </c>
      <c r="K1031">
        <v>8</v>
      </c>
      <c r="L1031" t="s">
        <v>85</v>
      </c>
      <c r="M1031">
        <v>30</v>
      </c>
      <c r="N1031">
        <v>2.5000000000000001E-2</v>
      </c>
      <c r="O1031">
        <v>0.8125</v>
      </c>
      <c r="P1031" t="s">
        <v>2153</v>
      </c>
      <c r="Q1031" t="s">
        <v>87</v>
      </c>
      <c r="R1031" t="s">
        <v>87</v>
      </c>
      <c r="S1031" t="s">
        <v>88</v>
      </c>
      <c r="T1031" t="b">
        <v>0</v>
      </c>
      <c r="U1031">
        <v>2.5000000000000001E-2</v>
      </c>
      <c r="V1031">
        <v>1.412657992749009E-2</v>
      </c>
      <c r="W1031">
        <v>4</v>
      </c>
      <c r="Y1031">
        <v>8.808224059910577</v>
      </c>
      <c r="Z1031">
        <v>8.9191923865029654</v>
      </c>
      <c r="AA1031">
        <v>8.808224059910577</v>
      </c>
      <c r="AB1031">
        <v>8.808224059910577</v>
      </c>
      <c r="AC1031">
        <v>0.12599768413659609</v>
      </c>
      <c r="AD1031">
        <v>0.1259976841365967</v>
      </c>
      <c r="AE1031">
        <v>238.3544372439741</v>
      </c>
      <c r="AF1031">
        <v>16646.028861997391</v>
      </c>
      <c r="AG1031">
        <v>0.12586298097439111</v>
      </c>
      <c r="AH1031">
        <v>8.7899299806708768</v>
      </c>
      <c r="AI1031">
        <v>1.1774873262488159</v>
      </c>
      <c r="AJ1031">
        <v>4.9946369666031796</v>
      </c>
      <c r="AK1031">
        <v>1.449215170767773</v>
      </c>
      <c r="AL1031">
        <v>6.1472454973577593</v>
      </c>
      <c r="AM1031">
        <v>9.6545923662032448E-2</v>
      </c>
      <c r="AN1031">
        <v>0.1259976841365967</v>
      </c>
      <c r="AO1031">
        <v>2.150319486455222</v>
      </c>
      <c r="AP1031">
        <v>2.150319486455222</v>
      </c>
      <c r="AQ1031" t="b">
        <v>1</v>
      </c>
      <c r="AR1031" t="b">
        <v>1</v>
      </c>
      <c r="AU1031">
        <v>238.17553978792429</v>
      </c>
      <c r="AV1031">
        <v>16600.71149341833</v>
      </c>
      <c r="AW1031">
        <v>0.1259575186717852</v>
      </c>
      <c r="AX1031">
        <v>0.1259575186717852</v>
      </c>
      <c r="AY1031">
        <v>0.1259575186717852</v>
      </c>
      <c r="AZ1031" t="s">
        <v>89</v>
      </c>
      <c r="BA1031" s="1">
        <v>8.7791736706422867</v>
      </c>
      <c r="BB1031">
        <v>8.7791736706422849</v>
      </c>
      <c r="BC1031">
        <v>8.7791736706422867</v>
      </c>
      <c r="BD1031" t="s">
        <v>89</v>
      </c>
      <c r="BE1031">
        <v>8.8833427895234198</v>
      </c>
      <c r="BF1031">
        <v>8.8833427895234198</v>
      </c>
      <c r="BG1031">
        <v>8.8833427895234198</v>
      </c>
      <c r="BH1031" t="s">
        <v>89</v>
      </c>
      <c r="BI1031">
        <v>1.417906768388285E-2</v>
      </c>
      <c r="BJ1031">
        <v>234.2608336894645</v>
      </c>
      <c r="BK1031">
        <v>35237.781804734353</v>
      </c>
      <c r="BL1031">
        <v>0.12806238041382501</v>
      </c>
      <c r="BM1031">
        <v>0.12806238041382501</v>
      </c>
      <c r="BN1031">
        <v>0.12806238041382501</v>
      </c>
      <c r="BO1031" t="s">
        <v>89</v>
      </c>
      <c r="BP1031" t="s">
        <v>90</v>
      </c>
      <c r="BQ1031" s="2">
        <v>16.597760590974922</v>
      </c>
      <c r="BR1031">
        <v>16.597760590974922</v>
      </c>
      <c r="BS1031">
        <v>16.597760590974922</v>
      </c>
      <c r="BT1031" t="s">
        <v>89</v>
      </c>
      <c r="BU1031" t="s">
        <v>91</v>
      </c>
      <c r="BV1031">
        <v>0.1040506840862328</v>
      </c>
      <c r="BW1031">
        <v>13.485680480167121</v>
      </c>
      <c r="BX1031">
        <v>7.7156421019507473E-3</v>
      </c>
      <c r="BY1031">
        <v>1.2978730074856371</v>
      </c>
      <c r="BZ1031">
        <v>56</v>
      </c>
      <c r="CA1031">
        <v>0.15507407278350291</v>
      </c>
      <c r="CB1031">
        <v>0.15507407278350371</v>
      </c>
      <c r="CC1031">
        <v>10.97746755261903</v>
      </c>
      <c r="CD1031">
        <v>10.84089115065917</v>
      </c>
      <c r="CG1031">
        <f>+COUNTIF(IV!A:A,A1031)</f>
        <v>1</v>
      </c>
      <c r="CH1031" s="1">
        <f>+VLOOKUP(A1031,IV!A:Q,17,0)</f>
        <v>8.7791736706422849</v>
      </c>
      <c r="CI1031" t="b">
        <f t="shared" si="64"/>
        <v>0</v>
      </c>
      <c r="CJ1031" s="7">
        <f t="shared" si="65"/>
        <v>0</v>
      </c>
      <c r="CL1031">
        <f>+COUNTIF(EV!A:A,A1031)</f>
        <v>1</v>
      </c>
      <c r="CM1031" s="2">
        <f>+VLOOKUP(A1031,EV!A:R,18,0)</f>
        <v>16.597760590974922</v>
      </c>
      <c r="CN1031" t="b">
        <f t="shared" si="66"/>
        <v>1</v>
      </c>
      <c r="CO1031" s="7">
        <f t="shared" si="67"/>
        <v>0</v>
      </c>
    </row>
    <row r="1032" spans="1:93" x14ac:dyDescent="0.3">
      <c r="A1032" t="s">
        <v>2154</v>
      </c>
      <c r="B1032" t="s">
        <v>1716</v>
      </c>
      <c r="C1032">
        <v>1.34</v>
      </c>
      <c r="D1032">
        <v>4.41</v>
      </c>
      <c r="E1032">
        <v>4.3</v>
      </c>
      <c r="F1032">
        <v>1.1000000000000001</v>
      </c>
      <c r="G1032">
        <v>0</v>
      </c>
      <c r="H1032">
        <v>0</v>
      </c>
      <c r="I1032" t="s">
        <v>84</v>
      </c>
      <c r="K1032">
        <v>8</v>
      </c>
      <c r="L1032" t="s">
        <v>85</v>
      </c>
      <c r="M1032">
        <v>30</v>
      </c>
      <c r="N1032">
        <v>0.1</v>
      </c>
      <c r="O1032">
        <v>0.25</v>
      </c>
      <c r="P1032" t="s">
        <v>2155</v>
      </c>
      <c r="Q1032" t="s">
        <v>87</v>
      </c>
      <c r="R1032" t="s">
        <v>87</v>
      </c>
      <c r="S1032" t="s">
        <v>88</v>
      </c>
      <c r="T1032" t="b">
        <v>0</v>
      </c>
      <c r="U1032">
        <v>0.1</v>
      </c>
      <c r="V1032">
        <v>1.412657992749009E-2</v>
      </c>
      <c r="W1032">
        <v>4</v>
      </c>
      <c r="Y1032">
        <v>8.808224059910577</v>
      </c>
      <c r="Z1032">
        <v>8.9191923865029654</v>
      </c>
      <c r="AA1032">
        <v>8.808224059910577</v>
      </c>
      <c r="AB1032">
        <v>8.808224059910577</v>
      </c>
      <c r="AC1032">
        <v>0.12599768413659609</v>
      </c>
      <c r="AD1032">
        <v>0.1259976841365967</v>
      </c>
      <c r="AE1032">
        <v>238.3544372439741</v>
      </c>
      <c r="AF1032">
        <v>16646.028861997391</v>
      </c>
      <c r="AG1032">
        <v>0.12586298097439111</v>
      </c>
      <c r="AH1032">
        <v>8.7899299806708768</v>
      </c>
      <c r="AI1032">
        <v>8.9627601620666972</v>
      </c>
      <c r="AJ1032">
        <v>8.9496268864341868</v>
      </c>
      <c r="AK1032">
        <v>35.851040648266789</v>
      </c>
      <c r="AL1032">
        <v>35.798507545736747</v>
      </c>
      <c r="AM1032">
        <v>0.12618258148883521</v>
      </c>
      <c r="AN1032">
        <v>0.1259976841365967</v>
      </c>
      <c r="AO1032">
        <v>0.96191613286066513</v>
      </c>
      <c r="AP1032">
        <v>0.96191613286066513</v>
      </c>
      <c r="AQ1032" t="b">
        <v>0</v>
      </c>
      <c r="AR1032" t="b">
        <v>0</v>
      </c>
      <c r="AU1032">
        <v>238.17553978792429</v>
      </c>
      <c r="AV1032">
        <v>16600.71149341833</v>
      </c>
      <c r="AW1032">
        <v>0.1259575186717852</v>
      </c>
      <c r="AX1032">
        <v>0.1259575186717852</v>
      </c>
      <c r="AY1032">
        <v>0.1259575186717852</v>
      </c>
      <c r="AZ1032" t="s">
        <v>89</v>
      </c>
      <c r="BA1032" s="1">
        <v>8.7791736706422867</v>
      </c>
      <c r="BB1032">
        <v>8.7791736706422849</v>
      </c>
      <c r="BC1032">
        <v>8.7791736706422867</v>
      </c>
      <c r="BD1032" t="s">
        <v>89</v>
      </c>
      <c r="BE1032">
        <v>8.8833427895234198</v>
      </c>
      <c r="BF1032">
        <v>8.8833427895234198</v>
      </c>
      <c r="BG1032">
        <v>8.8833427895234198</v>
      </c>
      <c r="BH1032" t="s">
        <v>89</v>
      </c>
      <c r="BI1032">
        <v>1.417906768388285E-2</v>
      </c>
      <c r="BJ1032">
        <v>59.437680791651992</v>
      </c>
      <c r="BK1032">
        <v>4783.732922879989</v>
      </c>
      <c r="BL1032">
        <v>0.50473032595534073</v>
      </c>
      <c r="BM1032">
        <v>0.50473032595534073</v>
      </c>
      <c r="BN1032">
        <v>0.50473032595534073</v>
      </c>
      <c r="BO1032" t="s">
        <v>89</v>
      </c>
      <c r="BP1032" t="s">
        <v>90</v>
      </c>
      <c r="BQ1032" s="2">
        <v>36.032876655477338</v>
      </c>
      <c r="BR1032">
        <v>36.032876655477338</v>
      </c>
      <c r="BS1032">
        <v>36.032876655477338</v>
      </c>
      <c r="BT1032" t="s">
        <v>89</v>
      </c>
      <c r="BU1032" t="s">
        <v>91</v>
      </c>
      <c r="BV1032">
        <v>0.12618258148883521</v>
      </c>
      <c r="BW1032">
        <v>9.0082191638693345</v>
      </c>
      <c r="BX1032">
        <v>1.400749462168231E-2</v>
      </c>
      <c r="BY1032">
        <v>0.60967106995780695</v>
      </c>
      <c r="BZ1032">
        <v>21</v>
      </c>
      <c r="CA1032">
        <v>0.50399073654638449</v>
      </c>
      <c r="CB1032">
        <v>0.50399073654638693</v>
      </c>
      <c r="CC1032">
        <v>35.676769546011862</v>
      </c>
      <c r="CD1032">
        <v>35.232896239642308</v>
      </c>
      <c r="CG1032">
        <f>+COUNTIF(IV!A:A,A1032)</f>
        <v>1</v>
      </c>
      <c r="CH1032" s="1">
        <f>+VLOOKUP(A1032,IV!A:Q,17,0)</f>
        <v>8.7791736706422849</v>
      </c>
      <c r="CI1032" t="b">
        <f t="shared" si="64"/>
        <v>0</v>
      </c>
      <c r="CJ1032" s="7">
        <f t="shared" si="65"/>
        <v>0</v>
      </c>
      <c r="CL1032">
        <f>+COUNTIF(EV!A:A,A1032)</f>
        <v>1</v>
      </c>
      <c r="CM1032" s="2">
        <f>+VLOOKUP(A1032,EV!A:R,18,0)</f>
        <v>36.032876655477352</v>
      </c>
      <c r="CN1032" t="b">
        <f t="shared" si="66"/>
        <v>0</v>
      </c>
      <c r="CO1032" s="7">
        <f t="shared" si="67"/>
        <v>0</v>
      </c>
    </row>
    <row r="1033" spans="1:93" x14ac:dyDescent="0.3">
      <c r="A1033" t="s">
        <v>2156</v>
      </c>
      <c r="B1033" t="s">
        <v>1716</v>
      </c>
      <c r="C1033">
        <v>1.34</v>
      </c>
      <c r="D1033">
        <v>4.41</v>
      </c>
      <c r="E1033">
        <v>4.3</v>
      </c>
      <c r="F1033">
        <v>1.1000000000000001</v>
      </c>
      <c r="G1033">
        <v>0</v>
      </c>
      <c r="H1033">
        <v>0</v>
      </c>
      <c r="I1033" t="s">
        <v>84</v>
      </c>
      <c r="K1033">
        <v>8</v>
      </c>
      <c r="L1033" t="s">
        <v>85</v>
      </c>
      <c r="M1033">
        <v>30</v>
      </c>
      <c r="N1033">
        <v>0.1</v>
      </c>
      <c r="O1033">
        <v>0.4375</v>
      </c>
      <c r="P1033" t="s">
        <v>2157</v>
      </c>
      <c r="Q1033" t="s">
        <v>87</v>
      </c>
      <c r="R1033" t="s">
        <v>87</v>
      </c>
      <c r="S1033" t="s">
        <v>88</v>
      </c>
      <c r="T1033" t="b">
        <v>0</v>
      </c>
      <c r="U1033">
        <v>0.1</v>
      </c>
      <c r="V1033">
        <v>1.412657992749009E-2</v>
      </c>
      <c r="W1033">
        <v>4</v>
      </c>
      <c r="Y1033">
        <v>8.808224059910577</v>
      </c>
      <c r="Z1033">
        <v>8.9191923865029654</v>
      </c>
      <c r="AA1033">
        <v>8.808224059910577</v>
      </c>
      <c r="AB1033">
        <v>8.808224059910577</v>
      </c>
      <c r="AC1033">
        <v>0.12599768413659609</v>
      </c>
      <c r="AD1033">
        <v>0.1259976841365967</v>
      </c>
      <c r="AE1033">
        <v>238.3544372439741</v>
      </c>
      <c r="AF1033">
        <v>16646.028861997391</v>
      </c>
      <c r="AG1033">
        <v>0.12586298097439111</v>
      </c>
      <c r="AH1033">
        <v>8.7899299806708768</v>
      </c>
      <c r="AI1033">
        <v>8.9627601620666919</v>
      </c>
      <c r="AJ1033">
        <v>8.9496268864341832</v>
      </c>
      <c r="AK1033">
        <v>20.486308941866721</v>
      </c>
      <c r="AL1033">
        <v>20.456290026135271</v>
      </c>
      <c r="AM1033">
        <v>0.12618258148883521</v>
      </c>
      <c r="AN1033">
        <v>0.1259976841365967</v>
      </c>
      <c r="AO1033">
        <v>1.6833532325061651</v>
      </c>
      <c r="AP1033">
        <v>1.6833532325061651</v>
      </c>
      <c r="AQ1033" t="b">
        <v>0</v>
      </c>
      <c r="AR1033" t="b">
        <v>0</v>
      </c>
      <c r="AU1033">
        <v>238.17553978792429</v>
      </c>
      <c r="AV1033">
        <v>16600.71149341833</v>
      </c>
      <c r="AW1033">
        <v>0.1259575186717852</v>
      </c>
      <c r="AX1033">
        <v>0.1259575186717852</v>
      </c>
      <c r="AY1033">
        <v>0.1259575186717852</v>
      </c>
      <c r="AZ1033" t="s">
        <v>89</v>
      </c>
      <c r="BA1033" s="1">
        <v>8.7791736706422867</v>
      </c>
      <c r="BB1033">
        <v>8.7791736706422849</v>
      </c>
      <c r="BC1033">
        <v>8.7791736706422867</v>
      </c>
      <c r="BD1033" t="s">
        <v>89</v>
      </c>
      <c r="BE1033">
        <v>8.8833427895234198</v>
      </c>
      <c r="BF1033">
        <v>8.8833427895234198</v>
      </c>
      <c r="BG1033">
        <v>8.8833427895234198</v>
      </c>
      <c r="BH1033" t="s">
        <v>89</v>
      </c>
      <c r="BI1033">
        <v>1.417906768388285E-2</v>
      </c>
      <c r="BJ1033">
        <v>104.015941385391</v>
      </c>
      <c r="BK1033">
        <v>8371.5326150399815</v>
      </c>
      <c r="BL1033">
        <v>0.28841732911733747</v>
      </c>
      <c r="BM1033">
        <v>0.28841732911733747</v>
      </c>
      <c r="BN1033">
        <v>0.28841732911733747</v>
      </c>
      <c r="BO1033" t="s">
        <v>89</v>
      </c>
      <c r="BP1033" t="s">
        <v>90</v>
      </c>
      <c r="BQ1033" s="2">
        <v>20.59021523170134</v>
      </c>
      <c r="BR1033">
        <v>20.59021523170134</v>
      </c>
      <c r="BS1033">
        <v>20.59021523170134</v>
      </c>
      <c r="BT1033" t="s">
        <v>89</v>
      </c>
      <c r="BU1033" t="s">
        <v>91</v>
      </c>
      <c r="BV1033">
        <v>0.12618258148883521</v>
      </c>
      <c r="BW1033">
        <v>9.0082191638693345</v>
      </c>
      <c r="BX1033">
        <v>1.400749462168231E-2</v>
      </c>
      <c r="BY1033">
        <v>1.0669243724261619</v>
      </c>
      <c r="BZ1033">
        <v>21</v>
      </c>
      <c r="CA1033">
        <v>0.28799470659793402</v>
      </c>
      <c r="CB1033">
        <v>0.28799470659793541</v>
      </c>
      <c r="CC1033">
        <v>20.386725454863921</v>
      </c>
      <c r="CD1033">
        <v>20.133083565509889</v>
      </c>
      <c r="CG1033">
        <f>+COUNTIF(IV!A:A,A1033)</f>
        <v>1</v>
      </c>
      <c r="CH1033" s="1">
        <f>+VLOOKUP(A1033,IV!A:Q,17,0)</f>
        <v>8.7791736706422849</v>
      </c>
      <c r="CI1033" t="b">
        <f t="shared" si="64"/>
        <v>0</v>
      </c>
      <c r="CJ1033" s="7">
        <f t="shared" si="65"/>
        <v>0</v>
      </c>
      <c r="CL1033">
        <f>+COUNTIF(EV!A:A,A1033)</f>
        <v>1</v>
      </c>
      <c r="CM1033" s="2">
        <f>+VLOOKUP(A1033,EV!A:R,18,0)</f>
        <v>20.59021523170134</v>
      </c>
      <c r="CN1033" t="b">
        <f t="shared" si="66"/>
        <v>1</v>
      </c>
      <c r="CO1033" s="7">
        <f t="shared" si="67"/>
        <v>0</v>
      </c>
    </row>
    <row r="1034" spans="1:93" x14ac:dyDescent="0.3">
      <c r="A1034" t="s">
        <v>2158</v>
      </c>
      <c r="B1034" t="s">
        <v>1716</v>
      </c>
      <c r="C1034">
        <v>1.34</v>
      </c>
      <c r="D1034">
        <v>4.41</v>
      </c>
      <c r="E1034">
        <v>4.3</v>
      </c>
      <c r="F1034">
        <v>1.1000000000000001</v>
      </c>
      <c r="G1034">
        <v>0</v>
      </c>
      <c r="H1034">
        <v>0</v>
      </c>
      <c r="I1034" t="s">
        <v>84</v>
      </c>
      <c r="K1034">
        <v>8</v>
      </c>
      <c r="L1034" t="s">
        <v>85</v>
      </c>
      <c r="M1034">
        <v>30</v>
      </c>
      <c r="N1034">
        <v>0.1</v>
      </c>
      <c r="O1034">
        <v>0.8125</v>
      </c>
      <c r="P1034" t="s">
        <v>2159</v>
      </c>
      <c r="Q1034" t="s">
        <v>87</v>
      </c>
      <c r="R1034" t="s">
        <v>87</v>
      </c>
      <c r="S1034" t="s">
        <v>88</v>
      </c>
      <c r="T1034" t="b">
        <v>0</v>
      </c>
      <c r="U1034">
        <v>0.1</v>
      </c>
      <c r="V1034">
        <v>1.412657992749009E-2</v>
      </c>
      <c r="W1034">
        <v>4</v>
      </c>
      <c r="Y1034">
        <v>8.808224059910577</v>
      </c>
      <c r="Z1034">
        <v>8.9191923865029654</v>
      </c>
      <c r="AA1034">
        <v>8.808224059910577</v>
      </c>
      <c r="AB1034">
        <v>8.808224059910577</v>
      </c>
      <c r="AC1034">
        <v>0.12599768413659609</v>
      </c>
      <c r="AD1034">
        <v>0.1259976841365967</v>
      </c>
      <c r="AE1034">
        <v>238.3544372439741</v>
      </c>
      <c r="AF1034">
        <v>16646.028861997391</v>
      </c>
      <c r="AG1034">
        <v>0.12586298097439111</v>
      </c>
      <c r="AH1034">
        <v>8.7899299806708768</v>
      </c>
      <c r="AI1034">
        <v>8.9627601620666937</v>
      </c>
      <c r="AJ1034">
        <v>8.9496268864341886</v>
      </c>
      <c r="AK1034">
        <v>11.03108943023593</v>
      </c>
      <c r="AL1034">
        <v>11.014925398688231</v>
      </c>
      <c r="AM1034">
        <v>0.1261825814888351</v>
      </c>
      <c r="AN1034">
        <v>0.1259976841365967</v>
      </c>
      <c r="AO1034">
        <v>3.1262274317971599</v>
      </c>
      <c r="AP1034">
        <v>3.1262274317971599</v>
      </c>
      <c r="AQ1034" t="b">
        <v>0</v>
      </c>
      <c r="AR1034" t="b">
        <v>0</v>
      </c>
      <c r="AU1034">
        <v>238.17553978792429</v>
      </c>
      <c r="AV1034">
        <v>16600.71149341833</v>
      </c>
      <c r="AW1034">
        <v>0.1259575186717852</v>
      </c>
      <c r="AX1034">
        <v>0.1259575186717852</v>
      </c>
      <c r="AY1034">
        <v>0.1259575186717852</v>
      </c>
      <c r="AZ1034" t="s">
        <v>89</v>
      </c>
      <c r="BA1034" s="1">
        <v>8.7791736706422867</v>
      </c>
      <c r="BB1034">
        <v>8.7791736706422849</v>
      </c>
      <c r="BC1034">
        <v>8.7791736706422867</v>
      </c>
      <c r="BD1034" t="s">
        <v>89</v>
      </c>
      <c r="BE1034">
        <v>8.8833427895234198</v>
      </c>
      <c r="BF1034">
        <v>8.8833427895234198</v>
      </c>
      <c r="BG1034">
        <v>8.8833427895234198</v>
      </c>
      <c r="BH1034" t="s">
        <v>89</v>
      </c>
      <c r="BI1034">
        <v>1.417906768388285E-2</v>
      </c>
      <c r="BJ1034">
        <v>193.17246257286899</v>
      </c>
      <c r="BK1034">
        <v>15547.13199935999</v>
      </c>
      <c r="BL1034">
        <v>0.15530163875548941</v>
      </c>
      <c r="BM1034">
        <v>0.15530163875548941</v>
      </c>
      <c r="BN1034">
        <v>0.15530163875548941</v>
      </c>
      <c r="BO1034" t="s">
        <v>89</v>
      </c>
      <c r="BP1034" t="s">
        <v>90</v>
      </c>
      <c r="BQ1034" s="2">
        <v>11.087038970916099</v>
      </c>
      <c r="BR1034">
        <v>11.087038970916099</v>
      </c>
      <c r="BS1034">
        <v>11.087038970916099</v>
      </c>
      <c r="BT1034" t="s">
        <v>89</v>
      </c>
      <c r="BU1034" t="s">
        <v>91</v>
      </c>
      <c r="BV1034">
        <v>0.1261825814888351</v>
      </c>
      <c r="BW1034">
        <v>9.0082191638693345</v>
      </c>
      <c r="BX1034">
        <v>1.40074946216823E-2</v>
      </c>
      <c r="BY1034">
        <v>1.9814309773628731</v>
      </c>
      <c r="BZ1034">
        <v>21</v>
      </c>
      <c r="CA1034">
        <v>0.15507407278350291</v>
      </c>
      <c r="CB1034">
        <v>0.15507407278350371</v>
      </c>
      <c r="CC1034">
        <v>10.97746755261903</v>
      </c>
      <c r="CD1034">
        <v>10.84089115065917</v>
      </c>
      <c r="CG1034">
        <f>+COUNTIF(IV!A:A,A1034)</f>
        <v>1</v>
      </c>
      <c r="CH1034" s="1">
        <f>+VLOOKUP(A1034,IV!A:Q,17,0)</f>
        <v>8.7791736706422849</v>
      </c>
      <c r="CI1034" t="b">
        <f t="shared" si="64"/>
        <v>0</v>
      </c>
      <c r="CJ1034" s="7">
        <f t="shared" si="65"/>
        <v>0</v>
      </c>
      <c r="CL1034">
        <f>+COUNTIF(EV!A:A,A1034)</f>
        <v>1</v>
      </c>
      <c r="CM1034" s="2">
        <f>+VLOOKUP(A1034,EV!A:R,18,0)</f>
        <v>11.087038970916099</v>
      </c>
      <c r="CN1034" t="b">
        <f t="shared" si="66"/>
        <v>1</v>
      </c>
      <c r="CO1034" s="7">
        <f t="shared" si="67"/>
        <v>0</v>
      </c>
    </row>
    <row r="1035" spans="1:93" x14ac:dyDescent="0.3">
      <c r="A1035" t="s">
        <v>2160</v>
      </c>
      <c r="B1035" t="s">
        <v>1716</v>
      </c>
      <c r="C1035">
        <v>1.34</v>
      </c>
      <c r="D1035">
        <v>4.41</v>
      </c>
      <c r="E1035">
        <v>4.3</v>
      </c>
      <c r="F1035">
        <v>1.1000000000000001</v>
      </c>
      <c r="G1035">
        <v>0</v>
      </c>
      <c r="H1035">
        <v>0</v>
      </c>
      <c r="I1035" t="s">
        <v>84</v>
      </c>
      <c r="K1035">
        <v>8</v>
      </c>
      <c r="L1035" t="s">
        <v>85</v>
      </c>
      <c r="M1035">
        <v>30</v>
      </c>
      <c r="N1035">
        <v>0.17499999999999999</v>
      </c>
      <c r="O1035">
        <v>0.25</v>
      </c>
      <c r="P1035" t="s">
        <v>2161</v>
      </c>
      <c r="Q1035" t="s">
        <v>87</v>
      </c>
      <c r="R1035" t="s">
        <v>87</v>
      </c>
      <c r="S1035" t="s">
        <v>88</v>
      </c>
      <c r="T1035" t="b">
        <v>0</v>
      </c>
      <c r="U1035">
        <v>0.17499999999999999</v>
      </c>
      <c r="V1035">
        <v>1.412657992749009E-2</v>
      </c>
      <c r="W1035">
        <v>4</v>
      </c>
      <c r="Y1035">
        <v>8.808224059910577</v>
      </c>
      <c r="Z1035">
        <v>8.9191923865029654</v>
      </c>
      <c r="AA1035">
        <v>8.808224059910577</v>
      </c>
      <c r="AB1035">
        <v>8.808224059910577</v>
      </c>
      <c r="AC1035">
        <v>0.12599768413659609</v>
      </c>
      <c r="AD1035">
        <v>0.1259976841365967</v>
      </c>
      <c r="AE1035">
        <v>238.3544372439741</v>
      </c>
      <c r="AF1035">
        <v>16646.028861997391</v>
      </c>
      <c r="AG1035">
        <v>0.12586298097439111</v>
      </c>
      <c r="AH1035">
        <v>8.7899299806708768</v>
      </c>
      <c r="AI1035">
        <v>8.9472560038410833</v>
      </c>
      <c r="AJ1035">
        <v>8.9193366995587144</v>
      </c>
      <c r="AK1035">
        <v>35.789024015364333</v>
      </c>
      <c r="AL1035">
        <v>35.677346798234858</v>
      </c>
      <c r="AM1035">
        <v>0.12639208203868041</v>
      </c>
      <c r="AN1035">
        <v>0.1259976841365967</v>
      </c>
      <c r="AO1035">
        <v>0.90328227968937591</v>
      </c>
      <c r="AP1035">
        <v>0.90328227968937591</v>
      </c>
      <c r="AQ1035" t="b">
        <v>0</v>
      </c>
      <c r="AR1035" t="b">
        <v>0</v>
      </c>
      <c r="AU1035">
        <v>238.17553978792429</v>
      </c>
      <c r="AV1035">
        <v>16600.71149341833</v>
      </c>
      <c r="AW1035">
        <v>0.1259575186717852</v>
      </c>
      <c r="AX1035">
        <v>0.1259575186717852</v>
      </c>
      <c r="AY1035">
        <v>0.1259575186717852</v>
      </c>
      <c r="AZ1035" t="s">
        <v>89</v>
      </c>
      <c r="BA1035" s="1">
        <v>8.7791736706422867</v>
      </c>
      <c r="BB1035">
        <v>8.7791736706422849</v>
      </c>
      <c r="BC1035">
        <v>8.7791736706422867</v>
      </c>
      <c r="BD1035" t="s">
        <v>89</v>
      </c>
      <c r="BE1035">
        <v>8.8833427895234198</v>
      </c>
      <c r="BF1035">
        <v>8.8833427895234198</v>
      </c>
      <c r="BG1035">
        <v>8.8833427895234198</v>
      </c>
      <c r="BH1035" t="s">
        <v>89</v>
      </c>
      <c r="BI1035">
        <v>1.417906768388285E-2</v>
      </c>
      <c r="BJ1035">
        <v>59.414736297127497</v>
      </c>
      <c r="BK1035">
        <v>4520.0212810306784</v>
      </c>
      <c r="BL1035">
        <v>0.50492524026317021</v>
      </c>
      <c r="BM1035">
        <v>0.50492524026317021</v>
      </c>
      <c r="BN1035">
        <v>0.50492524026317021</v>
      </c>
      <c r="BO1035" t="s">
        <v>89</v>
      </c>
      <c r="BP1035" t="s">
        <v>90</v>
      </c>
      <c r="BQ1035" s="2">
        <v>35.952386871271742</v>
      </c>
      <c r="BR1035">
        <v>35.952386871271742</v>
      </c>
      <c r="BS1035">
        <v>35.952386871271742</v>
      </c>
      <c r="BT1035" t="s">
        <v>89</v>
      </c>
      <c r="BU1035" t="s">
        <v>91</v>
      </c>
      <c r="BV1035">
        <v>0.12623131006579261</v>
      </c>
      <c r="BW1035">
        <v>8.9880967178179354</v>
      </c>
      <c r="BX1035">
        <v>1.404427589386667E-2</v>
      </c>
      <c r="BY1035">
        <v>0.67498893544841376</v>
      </c>
      <c r="BZ1035">
        <v>14</v>
      </c>
      <c r="CA1035">
        <v>0.50399073654638449</v>
      </c>
      <c r="CB1035">
        <v>0.50399073654638693</v>
      </c>
      <c r="CC1035">
        <v>35.676769546011862</v>
      </c>
      <c r="CD1035">
        <v>35.232896239642308</v>
      </c>
      <c r="CG1035">
        <f>+COUNTIF(IV!A:A,A1035)</f>
        <v>1</v>
      </c>
      <c r="CH1035" s="1">
        <f>+VLOOKUP(A1035,IV!A:Q,17,0)</f>
        <v>8.7791736706422849</v>
      </c>
      <c r="CI1035" t="b">
        <f t="shared" si="64"/>
        <v>0</v>
      </c>
      <c r="CJ1035" s="7">
        <f t="shared" si="65"/>
        <v>0</v>
      </c>
      <c r="CL1035">
        <f>+COUNTIF(EV!A:A,A1035)</f>
        <v>1</v>
      </c>
      <c r="CM1035" s="2">
        <f>+VLOOKUP(A1035,EV!A:R,18,0)</f>
        <v>35.952386871271727</v>
      </c>
      <c r="CN1035" t="b">
        <f t="shared" si="66"/>
        <v>1</v>
      </c>
      <c r="CO1035" s="7">
        <f t="shared" si="67"/>
        <v>0</v>
      </c>
    </row>
    <row r="1036" spans="1:93" x14ac:dyDescent="0.3">
      <c r="A1036" t="s">
        <v>2162</v>
      </c>
      <c r="B1036" t="s">
        <v>1716</v>
      </c>
      <c r="C1036">
        <v>1.34</v>
      </c>
      <c r="D1036">
        <v>4.41</v>
      </c>
      <c r="E1036">
        <v>4.3</v>
      </c>
      <c r="F1036">
        <v>1.1000000000000001</v>
      </c>
      <c r="G1036">
        <v>0</v>
      </c>
      <c r="H1036">
        <v>0</v>
      </c>
      <c r="I1036" t="s">
        <v>84</v>
      </c>
      <c r="K1036">
        <v>8</v>
      </c>
      <c r="L1036" t="s">
        <v>85</v>
      </c>
      <c r="M1036">
        <v>30</v>
      </c>
      <c r="N1036">
        <v>0.17499999999999999</v>
      </c>
      <c r="O1036">
        <v>0.4375</v>
      </c>
      <c r="P1036" t="s">
        <v>2163</v>
      </c>
      <c r="Q1036" t="s">
        <v>87</v>
      </c>
      <c r="R1036" t="s">
        <v>87</v>
      </c>
      <c r="S1036" t="s">
        <v>88</v>
      </c>
      <c r="T1036" t="b">
        <v>0</v>
      </c>
      <c r="U1036">
        <v>0.17499999999999999</v>
      </c>
      <c r="V1036">
        <v>1.412657992749009E-2</v>
      </c>
      <c r="W1036">
        <v>4</v>
      </c>
      <c r="Y1036">
        <v>8.808224059910577</v>
      </c>
      <c r="Z1036">
        <v>8.9191923865029654</v>
      </c>
      <c r="AA1036">
        <v>8.808224059910577</v>
      </c>
      <c r="AB1036">
        <v>8.808224059910577</v>
      </c>
      <c r="AC1036">
        <v>0.12599768413659609</v>
      </c>
      <c r="AD1036">
        <v>0.1259976841365967</v>
      </c>
      <c r="AE1036">
        <v>238.3544372439741</v>
      </c>
      <c r="AF1036">
        <v>16646.028861997391</v>
      </c>
      <c r="AG1036">
        <v>0.12586298097439111</v>
      </c>
      <c r="AH1036">
        <v>8.7899299806708768</v>
      </c>
      <c r="AI1036">
        <v>8.9472560038410958</v>
      </c>
      <c r="AJ1036">
        <v>8.9193366995587233</v>
      </c>
      <c r="AK1036">
        <v>20.4508708659225</v>
      </c>
      <c r="AL1036">
        <v>20.387055313277081</v>
      </c>
      <c r="AM1036">
        <v>0.12639208203868041</v>
      </c>
      <c r="AN1036">
        <v>0.1259976841365967</v>
      </c>
      <c r="AO1036">
        <v>1.5807439894564059</v>
      </c>
      <c r="AP1036">
        <v>1.5807439894564059</v>
      </c>
      <c r="AQ1036" t="b">
        <v>0</v>
      </c>
      <c r="AR1036" t="b">
        <v>0</v>
      </c>
      <c r="AU1036">
        <v>238.17553978792429</v>
      </c>
      <c r="AV1036">
        <v>16600.71149341833</v>
      </c>
      <c r="AW1036">
        <v>0.1259575186717852</v>
      </c>
      <c r="AX1036">
        <v>0.1259575186717852</v>
      </c>
      <c r="AY1036">
        <v>0.1259575186717852</v>
      </c>
      <c r="AZ1036" t="s">
        <v>89</v>
      </c>
      <c r="BA1036" s="1">
        <v>8.7791736706422867</v>
      </c>
      <c r="BB1036">
        <v>8.7791736706422849</v>
      </c>
      <c r="BC1036">
        <v>8.7791736706422867</v>
      </c>
      <c r="BD1036" t="s">
        <v>89</v>
      </c>
      <c r="BE1036">
        <v>8.8833427895234198</v>
      </c>
      <c r="BF1036">
        <v>8.8833427895234198</v>
      </c>
      <c r="BG1036">
        <v>8.8833427895234198</v>
      </c>
      <c r="BH1036" t="s">
        <v>89</v>
      </c>
      <c r="BI1036">
        <v>1.417906768388285E-2</v>
      </c>
      <c r="BJ1036">
        <v>103.97578851997309</v>
      </c>
      <c r="BK1036">
        <v>7910.0372418036914</v>
      </c>
      <c r="BL1036">
        <v>0.28852870872181152</v>
      </c>
      <c r="BM1036">
        <v>0.28852870872181152</v>
      </c>
      <c r="BN1036">
        <v>0.28852870872181152</v>
      </c>
      <c r="BO1036" t="s">
        <v>89</v>
      </c>
      <c r="BP1036" t="s">
        <v>90</v>
      </c>
      <c r="BQ1036" s="2">
        <v>20.544221069298139</v>
      </c>
      <c r="BR1036">
        <v>20.544221069298139</v>
      </c>
      <c r="BS1036">
        <v>20.544221069298139</v>
      </c>
      <c r="BT1036" t="s">
        <v>89</v>
      </c>
      <c r="BU1036" t="s">
        <v>91</v>
      </c>
      <c r="BV1036">
        <v>0.12623131006579261</v>
      </c>
      <c r="BW1036">
        <v>8.9880967178179354</v>
      </c>
      <c r="BX1036">
        <v>1.404427589386667E-2</v>
      </c>
      <c r="BY1036">
        <v>1.1812306370347241</v>
      </c>
      <c r="BZ1036">
        <v>14</v>
      </c>
      <c r="CA1036">
        <v>0.28799470659793402</v>
      </c>
      <c r="CB1036">
        <v>0.28799470659793541</v>
      </c>
      <c r="CC1036">
        <v>20.386725454863921</v>
      </c>
      <c r="CD1036">
        <v>20.133083565509889</v>
      </c>
      <c r="CG1036">
        <f>+COUNTIF(IV!A:A,A1036)</f>
        <v>1</v>
      </c>
      <c r="CH1036" s="1">
        <f>+VLOOKUP(A1036,IV!A:Q,17,0)</f>
        <v>8.7791736706422849</v>
      </c>
      <c r="CI1036" t="b">
        <f t="shared" si="64"/>
        <v>0</v>
      </c>
      <c r="CJ1036" s="7">
        <f t="shared" si="65"/>
        <v>0</v>
      </c>
      <c r="CL1036">
        <f>+COUNTIF(EV!A:A,A1036)</f>
        <v>1</v>
      </c>
      <c r="CM1036" s="2">
        <f>+VLOOKUP(A1036,EV!A:R,18,0)</f>
        <v>20.544221069298139</v>
      </c>
      <c r="CN1036" t="b">
        <f t="shared" si="66"/>
        <v>1</v>
      </c>
      <c r="CO1036" s="7">
        <f t="shared" si="67"/>
        <v>0</v>
      </c>
    </row>
    <row r="1037" spans="1:93" x14ac:dyDescent="0.3">
      <c r="A1037" t="s">
        <v>2164</v>
      </c>
      <c r="B1037" t="s">
        <v>1716</v>
      </c>
      <c r="C1037">
        <v>1.34</v>
      </c>
      <c r="D1037">
        <v>4.41</v>
      </c>
      <c r="E1037">
        <v>4.3</v>
      </c>
      <c r="F1037">
        <v>1.1000000000000001</v>
      </c>
      <c r="G1037">
        <v>0</v>
      </c>
      <c r="H1037">
        <v>0</v>
      </c>
      <c r="I1037" t="s">
        <v>84</v>
      </c>
      <c r="K1037">
        <v>8</v>
      </c>
      <c r="L1037" t="s">
        <v>85</v>
      </c>
      <c r="M1037">
        <v>30</v>
      </c>
      <c r="N1037">
        <v>0.17499999999999999</v>
      </c>
      <c r="O1037">
        <v>0.8125</v>
      </c>
      <c r="P1037" t="s">
        <v>2165</v>
      </c>
      <c r="Q1037" t="s">
        <v>87</v>
      </c>
      <c r="R1037" t="s">
        <v>87</v>
      </c>
      <c r="S1037" t="s">
        <v>88</v>
      </c>
      <c r="T1037" t="b">
        <v>0</v>
      </c>
      <c r="U1037">
        <v>0.17499999999999999</v>
      </c>
      <c r="V1037">
        <v>1.412657992749009E-2</v>
      </c>
      <c r="W1037">
        <v>4</v>
      </c>
      <c r="Y1037">
        <v>8.808224059910577</v>
      </c>
      <c r="Z1037">
        <v>8.9191923865029654</v>
      </c>
      <c r="AA1037">
        <v>8.808224059910577</v>
      </c>
      <c r="AB1037">
        <v>8.808224059910577</v>
      </c>
      <c r="AC1037">
        <v>0.12599768413659609</v>
      </c>
      <c r="AD1037">
        <v>0.1259976841365967</v>
      </c>
      <c r="AE1037">
        <v>238.3544372439741</v>
      </c>
      <c r="AF1037">
        <v>16646.028861997391</v>
      </c>
      <c r="AG1037">
        <v>0.12586298097439111</v>
      </c>
      <c r="AH1037">
        <v>8.7899299806708768</v>
      </c>
      <c r="AI1037">
        <v>8.94725600384111</v>
      </c>
      <c r="AJ1037">
        <v>8.9193366995587215</v>
      </c>
      <c r="AK1037">
        <v>11.01200738934291</v>
      </c>
      <c r="AL1037">
        <v>10.97764516868766</v>
      </c>
      <c r="AM1037">
        <v>0.1263920820386806</v>
      </c>
      <c r="AN1037">
        <v>0.1259976841365967</v>
      </c>
      <c r="AO1037">
        <v>2.9356674089904629</v>
      </c>
      <c r="AP1037">
        <v>2.9356674089904629</v>
      </c>
      <c r="AQ1037" t="b">
        <v>0</v>
      </c>
      <c r="AR1037" t="b">
        <v>0</v>
      </c>
      <c r="AU1037">
        <v>238.17553978792429</v>
      </c>
      <c r="AV1037">
        <v>16600.71149341833</v>
      </c>
      <c r="AW1037">
        <v>0.1259575186717852</v>
      </c>
      <c r="AX1037">
        <v>0.1259575186717852</v>
      </c>
      <c r="AY1037">
        <v>0.1259575186717852</v>
      </c>
      <c r="AZ1037" t="s">
        <v>89</v>
      </c>
      <c r="BA1037" s="1">
        <v>8.7791736706422867</v>
      </c>
      <c r="BB1037">
        <v>8.7791736706422849</v>
      </c>
      <c r="BC1037">
        <v>8.7791736706422867</v>
      </c>
      <c r="BD1037" t="s">
        <v>89</v>
      </c>
      <c r="BE1037">
        <v>8.8833427895234198</v>
      </c>
      <c r="BF1037">
        <v>8.8833427895234198</v>
      </c>
      <c r="BG1037">
        <v>8.8833427895234198</v>
      </c>
      <c r="BH1037" t="s">
        <v>89</v>
      </c>
      <c r="BI1037">
        <v>1.417906768388285E-2</v>
      </c>
      <c r="BJ1037">
        <v>193.0978929656641</v>
      </c>
      <c r="BK1037">
        <v>14690.069163349681</v>
      </c>
      <c r="BL1037">
        <v>0.155361612388668</v>
      </c>
      <c r="BM1037">
        <v>0.155361612388668</v>
      </c>
      <c r="BN1037">
        <v>0.155361612388668</v>
      </c>
      <c r="BO1037" t="s">
        <v>89</v>
      </c>
      <c r="BP1037" t="s">
        <v>90</v>
      </c>
      <c r="BQ1037" s="2">
        <v>11.06227288346825</v>
      </c>
      <c r="BR1037">
        <v>11.06227288346825</v>
      </c>
      <c r="BS1037">
        <v>11.06227288346825</v>
      </c>
      <c r="BT1037" t="s">
        <v>89</v>
      </c>
      <c r="BU1037" t="s">
        <v>91</v>
      </c>
      <c r="BV1037">
        <v>0.12623131006579269</v>
      </c>
      <c r="BW1037">
        <v>8.9880967178179514</v>
      </c>
      <c r="BX1037">
        <v>1.404427589386666E-2</v>
      </c>
      <c r="BY1037">
        <v>2.1937140402073418</v>
      </c>
      <c r="BZ1037">
        <v>14</v>
      </c>
      <c r="CA1037">
        <v>0.15507407278350291</v>
      </c>
      <c r="CB1037">
        <v>0.15507407278350371</v>
      </c>
      <c r="CC1037">
        <v>10.97746755261903</v>
      </c>
      <c r="CD1037">
        <v>10.84089115065917</v>
      </c>
      <c r="CG1037">
        <f>+COUNTIF(IV!A:A,A1037)</f>
        <v>1</v>
      </c>
      <c r="CH1037" s="1">
        <f>+VLOOKUP(A1037,IV!A:Q,17,0)</f>
        <v>8.7791736706422849</v>
      </c>
      <c r="CI1037" t="b">
        <f t="shared" si="64"/>
        <v>0</v>
      </c>
      <c r="CJ1037" s="7">
        <f t="shared" si="65"/>
        <v>0</v>
      </c>
      <c r="CL1037">
        <f>+COUNTIF(EV!A:A,A1037)</f>
        <v>1</v>
      </c>
      <c r="CM1037" s="2">
        <f>+VLOOKUP(A1037,EV!A:R,18,0)</f>
        <v>11.06227288346825</v>
      </c>
      <c r="CN1037" t="b">
        <f t="shared" si="66"/>
        <v>1</v>
      </c>
      <c r="CO1037" s="7">
        <f t="shared" si="67"/>
        <v>0</v>
      </c>
    </row>
    <row r="1038" spans="1:93" x14ac:dyDescent="0.3">
      <c r="A1038" t="s">
        <v>2166</v>
      </c>
      <c r="B1038" t="s">
        <v>1716</v>
      </c>
      <c r="C1038">
        <v>1.34</v>
      </c>
      <c r="D1038">
        <v>4.41</v>
      </c>
      <c r="E1038">
        <v>4.3</v>
      </c>
      <c r="F1038">
        <v>1.1000000000000001</v>
      </c>
      <c r="G1038">
        <v>0</v>
      </c>
      <c r="H1038">
        <v>0</v>
      </c>
      <c r="I1038" t="s">
        <v>84</v>
      </c>
      <c r="K1038">
        <v>8</v>
      </c>
      <c r="L1038" t="s">
        <v>109</v>
      </c>
      <c r="M1038">
        <v>90</v>
      </c>
      <c r="N1038">
        <v>2.5000000000000001E-2</v>
      </c>
      <c r="O1038">
        <v>0.25</v>
      </c>
      <c r="P1038" t="s">
        <v>2167</v>
      </c>
      <c r="Q1038" t="s">
        <v>87</v>
      </c>
      <c r="R1038" t="s">
        <v>87</v>
      </c>
      <c r="S1038" t="s">
        <v>111</v>
      </c>
      <c r="T1038" t="b">
        <v>0</v>
      </c>
      <c r="U1038">
        <v>2.5000000000000001E-2</v>
      </c>
      <c r="V1038">
        <v>1.412657992749009E-2</v>
      </c>
      <c r="W1038">
        <v>4</v>
      </c>
      <c r="Y1038">
        <v>8.808224059910577</v>
      </c>
      <c r="Z1038">
        <v>8.9191923865029654</v>
      </c>
      <c r="AA1038">
        <v>8.808224059910577</v>
      </c>
      <c r="AB1038">
        <v>8.808224059910577</v>
      </c>
      <c r="AC1038">
        <v>0.12599768413659609</v>
      </c>
      <c r="AD1038">
        <v>0.1259976841365967</v>
      </c>
      <c r="AE1038">
        <v>715.06331173192211</v>
      </c>
      <c r="AF1038">
        <v>49938.086585992132</v>
      </c>
      <c r="AG1038">
        <v>0.12586298097439111</v>
      </c>
      <c r="AH1038">
        <v>8.7899299806708679</v>
      </c>
      <c r="AI1038">
        <v>1.1774873262488139</v>
      </c>
      <c r="AJ1038">
        <v>4.9946369666031831</v>
      </c>
      <c r="AK1038">
        <v>4.7099493049952557</v>
      </c>
      <c r="AL1038">
        <v>19.978547866412729</v>
      </c>
      <c r="AM1038">
        <v>9.6545923662032407E-2</v>
      </c>
      <c r="AN1038">
        <v>0.1259976841365967</v>
      </c>
      <c r="AO1038">
        <v>1.984910295189436</v>
      </c>
      <c r="AP1038">
        <v>1.984910295189436</v>
      </c>
      <c r="AQ1038" t="b">
        <v>1</v>
      </c>
      <c r="AR1038" t="b">
        <v>1</v>
      </c>
      <c r="AU1038">
        <v>714.52661936377285</v>
      </c>
      <c r="AV1038">
        <v>49802.134480255008</v>
      </c>
      <c r="AW1038">
        <v>0.1259575186717852</v>
      </c>
      <c r="AX1038">
        <v>0.1259575186717852</v>
      </c>
      <c r="AY1038">
        <v>0.1259575186717852</v>
      </c>
      <c r="AZ1038" t="s">
        <v>89</v>
      </c>
      <c r="BA1038" s="1">
        <v>8.7791736706422885</v>
      </c>
      <c r="BB1038">
        <v>8.7791736706422885</v>
      </c>
      <c r="BC1038">
        <v>8.7791736706422885</v>
      </c>
      <c r="BD1038" t="s">
        <v>89</v>
      </c>
      <c r="BE1038">
        <v>8.8833427895234216</v>
      </c>
      <c r="BF1038">
        <v>8.8833427895234216</v>
      </c>
      <c r="BG1038">
        <v>8.8833427895234216</v>
      </c>
      <c r="BH1038" t="s">
        <v>89</v>
      </c>
      <c r="BI1038">
        <v>1.4179067683882839E-2</v>
      </c>
      <c r="BJ1038">
        <v>216.24076955950579</v>
      </c>
      <c r="BK1038">
        <v>32527.183204370191</v>
      </c>
      <c r="BL1038">
        <v>0.41620273634493121</v>
      </c>
      <c r="BM1038">
        <v>0.41620273634493121</v>
      </c>
      <c r="BN1038">
        <v>0.41620273634493121</v>
      </c>
      <c r="BO1038" t="s">
        <v>89</v>
      </c>
      <c r="BP1038" t="s">
        <v>90</v>
      </c>
      <c r="BQ1038" s="2">
        <v>53.942721920668497</v>
      </c>
      <c r="BR1038">
        <v>53.942721920668497</v>
      </c>
      <c r="BS1038">
        <v>53.942721920668497</v>
      </c>
      <c r="BT1038" t="s">
        <v>89</v>
      </c>
      <c r="BU1038" t="s">
        <v>91</v>
      </c>
      <c r="BV1038">
        <v>0.1040506840862328</v>
      </c>
      <c r="BW1038">
        <v>13.48568048016713</v>
      </c>
      <c r="BX1038">
        <v>7.7156421019507438E-3</v>
      </c>
      <c r="BY1038">
        <v>1.1980366222944341</v>
      </c>
      <c r="BZ1038">
        <v>56</v>
      </c>
      <c r="CA1038">
        <v>0.50399073654638449</v>
      </c>
      <c r="CB1038">
        <v>0.50399073654638693</v>
      </c>
      <c r="CC1038">
        <v>35.676769546011862</v>
      </c>
      <c r="CD1038">
        <v>35.232896239642308</v>
      </c>
      <c r="CG1038">
        <f>+COUNTIF(IV!A:A,A1038)</f>
        <v>1</v>
      </c>
      <c r="CH1038" s="1">
        <f>+VLOOKUP(A1038,IV!A:Q,17,0)</f>
        <v>8.7791736706422867</v>
      </c>
      <c r="CI1038" t="b">
        <f t="shared" si="64"/>
        <v>1</v>
      </c>
      <c r="CJ1038" s="7">
        <f t="shared" si="65"/>
        <v>0</v>
      </c>
      <c r="CL1038">
        <f>+COUNTIF(EV!A:A,A1038)</f>
        <v>1</v>
      </c>
      <c r="CM1038" s="2">
        <f>+VLOOKUP(A1038,EV!A:R,18,0)</f>
        <v>53.942721920668511</v>
      </c>
      <c r="CN1038" t="b">
        <f t="shared" si="66"/>
        <v>1</v>
      </c>
      <c r="CO1038" s="7">
        <f t="shared" si="67"/>
        <v>0</v>
      </c>
    </row>
    <row r="1039" spans="1:93" x14ac:dyDescent="0.3">
      <c r="A1039" t="s">
        <v>2168</v>
      </c>
      <c r="B1039" t="s">
        <v>1716</v>
      </c>
      <c r="C1039">
        <v>1.34</v>
      </c>
      <c r="D1039">
        <v>4.41</v>
      </c>
      <c r="E1039">
        <v>4.3</v>
      </c>
      <c r="F1039">
        <v>1.1000000000000001</v>
      </c>
      <c r="G1039">
        <v>0</v>
      </c>
      <c r="H1039">
        <v>0</v>
      </c>
      <c r="I1039" t="s">
        <v>84</v>
      </c>
      <c r="K1039">
        <v>8</v>
      </c>
      <c r="L1039" t="s">
        <v>109</v>
      </c>
      <c r="M1039">
        <v>90</v>
      </c>
      <c r="N1039">
        <v>2.5000000000000001E-2</v>
      </c>
      <c r="O1039">
        <v>0.4375</v>
      </c>
      <c r="P1039" t="s">
        <v>2169</v>
      </c>
      <c r="Q1039" t="s">
        <v>87</v>
      </c>
      <c r="R1039" t="s">
        <v>87</v>
      </c>
      <c r="S1039" t="s">
        <v>111</v>
      </c>
      <c r="T1039" t="b">
        <v>0</v>
      </c>
      <c r="U1039">
        <v>2.5000000000000001E-2</v>
      </c>
      <c r="V1039">
        <v>1.412657992749009E-2</v>
      </c>
      <c r="W1039">
        <v>4</v>
      </c>
      <c r="Y1039">
        <v>8.808224059910577</v>
      </c>
      <c r="Z1039">
        <v>8.9191923865029654</v>
      </c>
      <c r="AA1039">
        <v>8.808224059910577</v>
      </c>
      <c r="AB1039">
        <v>8.808224059910577</v>
      </c>
      <c r="AC1039">
        <v>0.12599768413659609</v>
      </c>
      <c r="AD1039">
        <v>0.1259976841365967</v>
      </c>
      <c r="AE1039">
        <v>715.06331173192211</v>
      </c>
      <c r="AF1039">
        <v>49938.086585992132</v>
      </c>
      <c r="AG1039">
        <v>0.12586298097439111</v>
      </c>
      <c r="AH1039">
        <v>8.7899299806708679</v>
      </c>
      <c r="AI1039">
        <v>1.1774873262488099</v>
      </c>
      <c r="AJ1039">
        <v>4.9946369666031849</v>
      </c>
      <c r="AK1039">
        <v>2.6913996028544238</v>
      </c>
      <c r="AL1039">
        <v>11.416313066521569</v>
      </c>
      <c r="AM1039">
        <v>9.6545923662032365E-2</v>
      </c>
      <c r="AN1039">
        <v>0.1259976841365967</v>
      </c>
      <c r="AO1039">
        <v>3.4735930165815132</v>
      </c>
      <c r="AP1039">
        <v>3.4735930165815132</v>
      </c>
      <c r="AQ1039" t="b">
        <v>1</v>
      </c>
      <c r="AR1039" t="b">
        <v>1</v>
      </c>
      <c r="AU1039">
        <v>714.52661936377285</v>
      </c>
      <c r="AV1039">
        <v>49802.134480255008</v>
      </c>
      <c r="AW1039">
        <v>0.1259575186717852</v>
      </c>
      <c r="AX1039">
        <v>0.1259575186717852</v>
      </c>
      <c r="AY1039">
        <v>0.1259575186717852</v>
      </c>
      <c r="AZ1039" t="s">
        <v>89</v>
      </c>
      <c r="BA1039" s="1">
        <v>8.7791736706422885</v>
      </c>
      <c r="BB1039">
        <v>8.7791736706422885</v>
      </c>
      <c r="BC1039">
        <v>8.7791736706422885</v>
      </c>
      <c r="BD1039" t="s">
        <v>89</v>
      </c>
      <c r="BE1039">
        <v>8.8833427895234216</v>
      </c>
      <c r="BF1039">
        <v>8.8833427895234216</v>
      </c>
      <c r="BG1039">
        <v>8.8833427895234216</v>
      </c>
      <c r="BH1039" t="s">
        <v>89</v>
      </c>
      <c r="BI1039">
        <v>1.4179067683882839E-2</v>
      </c>
      <c r="BJ1039">
        <v>378.42134672913522</v>
      </c>
      <c r="BK1039">
        <v>56922.570607647853</v>
      </c>
      <c r="BL1039">
        <v>0.23783013505424641</v>
      </c>
      <c r="BM1039">
        <v>0.23783013505424641</v>
      </c>
      <c r="BN1039">
        <v>0.23783013505424641</v>
      </c>
      <c r="BO1039" t="s">
        <v>89</v>
      </c>
      <c r="BP1039" t="s">
        <v>90</v>
      </c>
      <c r="BQ1039" s="2">
        <v>30.824412526096289</v>
      </c>
      <c r="BR1039">
        <v>30.824412526096289</v>
      </c>
      <c r="BS1039">
        <v>30.824412526096289</v>
      </c>
      <c r="BT1039" t="s">
        <v>89</v>
      </c>
      <c r="BU1039" t="s">
        <v>91</v>
      </c>
      <c r="BV1039">
        <v>0.1040506840862328</v>
      </c>
      <c r="BW1039">
        <v>13.485680480167121</v>
      </c>
      <c r="BX1039">
        <v>7.715642101950743E-3</v>
      </c>
      <c r="BY1039">
        <v>2.0965640890152599</v>
      </c>
      <c r="BZ1039">
        <v>56</v>
      </c>
      <c r="CA1039">
        <v>0.28799470659793402</v>
      </c>
      <c r="CB1039">
        <v>0.28799470659793541</v>
      </c>
      <c r="CC1039">
        <v>20.386725454863921</v>
      </c>
      <c r="CD1039">
        <v>20.133083565509889</v>
      </c>
      <c r="CG1039">
        <f>+COUNTIF(IV!A:A,A1039)</f>
        <v>1</v>
      </c>
      <c r="CH1039" s="1">
        <f>+VLOOKUP(A1039,IV!A:Q,17,0)</f>
        <v>8.7791736706422867</v>
      </c>
      <c r="CI1039" t="b">
        <f t="shared" si="64"/>
        <v>1</v>
      </c>
      <c r="CJ1039" s="7">
        <f t="shared" si="65"/>
        <v>0</v>
      </c>
      <c r="CL1039">
        <f>+COUNTIF(EV!A:A,A1039)</f>
        <v>1</v>
      </c>
      <c r="CM1039" s="2">
        <f>+VLOOKUP(A1039,EV!A:R,18,0)</f>
        <v>30.8244125260963</v>
      </c>
      <c r="CN1039" t="b">
        <f t="shared" si="66"/>
        <v>1</v>
      </c>
      <c r="CO1039" s="7">
        <f t="shared" si="67"/>
        <v>0</v>
      </c>
    </row>
    <row r="1040" spans="1:93" x14ac:dyDescent="0.3">
      <c r="A1040" t="s">
        <v>2170</v>
      </c>
      <c r="B1040" t="s">
        <v>1716</v>
      </c>
      <c r="C1040">
        <v>1.34</v>
      </c>
      <c r="D1040">
        <v>4.41</v>
      </c>
      <c r="E1040">
        <v>4.3</v>
      </c>
      <c r="F1040">
        <v>1.1000000000000001</v>
      </c>
      <c r="G1040">
        <v>0</v>
      </c>
      <c r="H1040">
        <v>0</v>
      </c>
      <c r="I1040" t="s">
        <v>84</v>
      </c>
      <c r="K1040">
        <v>8</v>
      </c>
      <c r="L1040" t="s">
        <v>109</v>
      </c>
      <c r="M1040">
        <v>90</v>
      </c>
      <c r="N1040">
        <v>2.5000000000000001E-2</v>
      </c>
      <c r="O1040">
        <v>0.8125</v>
      </c>
      <c r="P1040" t="s">
        <v>2171</v>
      </c>
      <c r="Q1040" t="s">
        <v>87</v>
      </c>
      <c r="R1040" t="s">
        <v>87</v>
      </c>
      <c r="S1040" t="s">
        <v>111</v>
      </c>
      <c r="T1040" t="b">
        <v>0</v>
      </c>
      <c r="U1040">
        <v>2.5000000000000001E-2</v>
      </c>
      <c r="V1040">
        <v>1.412657992749009E-2</v>
      </c>
      <c r="W1040">
        <v>4</v>
      </c>
      <c r="Y1040">
        <v>8.808224059910577</v>
      </c>
      <c r="Z1040">
        <v>8.9191923865029654</v>
      </c>
      <c r="AA1040">
        <v>8.808224059910577</v>
      </c>
      <c r="AB1040">
        <v>8.808224059910577</v>
      </c>
      <c r="AC1040">
        <v>0.12599768413659609</v>
      </c>
      <c r="AD1040">
        <v>0.1259976841365967</v>
      </c>
      <c r="AE1040">
        <v>715.06331173192211</v>
      </c>
      <c r="AF1040">
        <v>49938.086585992132</v>
      </c>
      <c r="AG1040">
        <v>0.12586298097439111</v>
      </c>
      <c r="AH1040">
        <v>8.7899299806708679</v>
      </c>
      <c r="AI1040">
        <v>1.177487326248807</v>
      </c>
      <c r="AJ1040">
        <v>4.9946369666031813</v>
      </c>
      <c r="AK1040">
        <v>1.4492151707677621</v>
      </c>
      <c r="AL1040">
        <v>6.1472454973577619</v>
      </c>
      <c r="AM1040">
        <v>9.6545923662032393E-2</v>
      </c>
      <c r="AN1040">
        <v>0.1259976841365967</v>
      </c>
      <c r="AO1040">
        <v>6.4509584593656584</v>
      </c>
      <c r="AP1040">
        <v>6.4509584593656584</v>
      </c>
      <c r="AQ1040" t="b">
        <v>1</v>
      </c>
      <c r="AR1040" t="b">
        <v>1</v>
      </c>
      <c r="AU1040">
        <v>714.52661936377285</v>
      </c>
      <c r="AV1040">
        <v>49802.134480255008</v>
      </c>
      <c r="AW1040">
        <v>0.1259575186717852</v>
      </c>
      <c r="AX1040">
        <v>0.1259575186717852</v>
      </c>
      <c r="AY1040">
        <v>0.1259575186717852</v>
      </c>
      <c r="AZ1040" t="s">
        <v>89</v>
      </c>
      <c r="BA1040" s="1">
        <v>8.7791736706422885</v>
      </c>
      <c r="BB1040">
        <v>8.7791736706422885</v>
      </c>
      <c r="BC1040">
        <v>8.7791736706422885</v>
      </c>
      <c r="BD1040" t="s">
        <v>89</v>
      </c>
      <c r="BE1040">
        <v>8.8833427895234216</v>
      </c>
      <c r="BF1040">
        <v>8.8833427895234216</v>
      </c>
      <c r="BG1040">
        <v>8.8833427895234216</v>
      </c>
      <c r="BH1040" t="s">
        <v>89</v>
      </c>
      <c r="BI1040">
        <v>1.4179067683882839E-2</v>
      </c>
      <c r="BJ1040">
        <v>702.78250106839448</v>
      </c>
      <c r="BK1040">
        <v>105713.3454142034</v>
      </c>
      <c r="BL1040">
        <v>0.12806238041382481</v>
      </c>
      <c r="BM1040">
        <v>0.12806238041382481</v>
      </c>
      <c r="BN1040">
        <v>0.12806238041382481</v>
      </c>
      <c r="BO1040" t="s">
        <v>89</v>
      </c>
      <c r="BP1040" t="s">
        <v>90</v>
      </c>
      <c r="BQ1040" s="2">
        <v>16.597760590974939</v>
      </c>
      <c r="BR1040">
        <v>16.597760590974939</v>
      </c>
      <c r="BS1040">
        <v>16.597760590974939</v>
      </c>
      <c r="BT1040" t="s">
        <v>89</v>
      </c>
      <c r="BU1040" t="s">
        <v>91</v>
      </c>
      <c r="BV1040">
        <v>0.10405068408623271</v>
      </c>
      <c r="BW1040">
        <v>13.48568048016713</v>
      </c>
      <c r="BX1040">
        <v>7.71564210195073E-3</v>
      </c>
      <c r="BY1040">
        <v>3.893619022456912</v>
      </c>
      <c r="BZ1040">
        <v>56</v>
      </c>
      <c r="CA1040">
        <v>0.15507407278350291</v>
      </c>
      <c r="CB1040">
        <v>0.15507407278350371</v>
      </c>
      <c r="CC1040">
        <v>10.97746755261903</v>
      </c>
      <c r="CD1040">
        <v>10.84089115065917</v>
      </c>
      <c r="CG1040">
        <f>+COUNTIF(IV!A:A,A1040)</f>
        <v>1</v>
      </c>
      <c r="CH1040" s="1">
        <f>+VLOOKUP(A1040,IV!A:Q,17,0)</f>
        <v>8.7791736706422867</v>
      </c>
      <c r="CI1040" t="b">
        <f t="shared" si="64"/>
        <v>1</v>
      </c>
      <c r="CJ1040" s="7">
        <f t="shared" si="65"/>
        <v>0</v>
      </c>
      <c r="CL1040">
        <f>+COUNTIF(EV!A:A,A1040)</f>
        <v>1</v>
      </c>
      <c r="CM1040" s="2">
        <f>+VLOOKUP(A1040,EV!A:R,18,0)</f>
        <v>16.597760590974929</v>
      </c>
      <c r="CN1040" t="b">
        <f t="shared" si="66"/>
        <v>1</v>
      </c>
      <c r="CO1040" s="7">
        <f t="shared" si="67"/>
        <v>0</v>
      </c>
    </row>
    <row r="1041" spans="1:93" x14ac:dyDescent="0.3">
      <c r="A1041" t="s">
        <v>2172</v>
      </c>
      <c r="B1041" t="s">
        <v>1716</v>
      </c>
      <c r="C1041">
        <v>1.34</v>
      </c>
      <c r="D1041">
        <v>4.41</v>
      </c>
      <c r="E1041">
        <v>4.3</v>
      </c>
      <c r="F1041">
        <v>1.1000000000000001</v>
      </c>
      <c r="G1041">
        <v>0</v>
      </c>
      <c r="H1041">
        <v>0</v>
      </c>
      <c r="I1041" t="s">
        <v>84</v>
      </c>
      <c r="K1041">
        <v>8</v>
      </c>
      <c r="L1041" t="s">
        <v>109</v>
      </c>
      <c r="M1041">
        <v>90</v>
      </c>
      <c r="N1041">
        <v>0.1</v>
      </c>
      <c r="O1041">
        <v>0.25</v>
      </c>
      <c r="P1041" t="s">
        <v>2173</v>
      </c>
      <c r="Q1041" t="s">
        <v>87</v>
      </c>
      <c r="R1041" t="s">
        <v>87</v>
      </c>
      <c r="S1041" t="s">
        <v>111</v>
      </c>
      <c r="T1041" t="b">
        <v>0</v>
      </c>
      <c r="U1041">
        <v>0.1</v>
      </c>
      <c r="V1041">
        <v>1.412657992749009E-2</v>
      </c>
      <c r="W1041">
        <v>4</v>
      </c>
      <c r="Y1041">
        <v>8.808224059910577</v>
      </c>
      <c r="Z1041">
        <v>8.9191923865029654</v>
      </c>
      <c r="AA1041">
        <v>8.808224059910577</v>
      </c>
      <c r="AB1041">
        <v>8.808224059910577</v>
      </c>
      <c r="AC1041">
        <v>0.12599768413659609</v>
      </c>
      <c r="AD1041">
        <v>0.1259976841365967</v>
      </c>
      <c r="AE1041">
        <v>715.06331173192211</v>
      </c>
      <c r="AF1041">
        <v>49938.086585992132</v>
      </c>
      <c r="AG1041">
        <v>0.12586298097439111</v>
      </c>
      <c r="AH1041">
        <v>8.7899299806708679</v>
      </c>
      <c r="AI1041">
        <v>8.9627601620666955</v>
      </c>
      <c r="AJ1041">
        <v>8.9496268864341868</v>
      </c>
      <c r="AK1041">
        <v>35.851040648266782</v>
      </c>
      <c r="AL1041">
        <v>35.798507545736747</v>
      </c>
      <c r="AM1041">
        <v>0.12618258148883521</v>
      </c>
      <c r="AN1041">
        <v>0.1259976841365967</v>
      </c>
      <c r="AO1041">
        <v>2.8857483985819949</v>
      </c>
      <c r="AP1041">
        <v>2.8857483985819949</v>
      </c>
      <c r="AQ1041" t="b">
        <v>0</v>
      </c>
      <c r="AR1041" t="b">
        <v>0</v>
      </c>
      <c r="AU1041">
        <v>714.52661936377285</v>
      </c>
      <c r="AV1041">
        <v>49802.134480255008</v>
      </c>
      <c r="AW1041">
        <v>0.1259575186717852</v>
      </c>
      <c r="AX1041">
        <v>0.1259575186717852</v>
      </c>
      <c r="AY1041">
        <v>0.1259575186717852</v>
      </c>
      <c r="AZ1041" t="s">
        <v>89</v>
      </c>
      <c r="BA1041" s="1">
        <v>8.7791736706422885</v>
      </c>
      <c r="BB1041">
        <v>8.7791736706422885</v>
      </c>
      <c r="BC1041">
        <v>8.7791736706422885</v>
      </c>
      <c r="BD1041" t="s">
        <v>89</v>
      </c>
      <c r="BE1041">
        <v>8.8833427895234216</v>
      </c>
      <c r="BF1041">
        <v>8.8833427895234216</v>
      </c>
      <c r="BG1041">
        <v>8.8833427895234216</v>
      </c>
      <c r="BH1041" t="s">
        <v>89</v>
      </c>
      <c r="BI1041">
        <v>1.4179067683882839E-2</v>
      </c>
      <c r="BJ1041">
        <v>178.31304237495601</v>
      </c>
      <c r="BK1041">
        <v>14351.198768639981</v>
      </c>
      <c r="BL1041">
        <v>0.50473032595534062</v>
      </c>
      <c r="BM1041">
        <v>0.50473032595534062</v>
      </c>
      <c r="BN1041">
        <v>0.50473032595534062</v>
      </c>
      <c r="BO1041" t="s">
        <v>89</v>
      </c>
      <c r="BP1041" t="s">
        <v>90</v>
      </c>
      <c r="BQ1041" s="2">
        <v>36.032876655477338</v>
      </c>
      <c r="BR1041">
        <v>36.032876655477338</v>
      </c>
      <c r="BS1041">
        <v>36.032876655477338</v>
      </c>
      <c r="BT1041" t="s">
        <v>89</v>
      </c>
      <c r="BU1041" t="s">
        <v>91</v>
      </c>
      <c r="BV1041">
        <v>0.12618258148883521</v>
      </c>
      <c r="BW1041">
        <v>9.0082191638693345</v>
      </c>
      <c r="BX1041">
        <v>1.40074946216823E-2</v>
      </c>
      <c r="BY1041">
        <v>1.8290132098734211</v>
      </c>
      <c r="BZ1041">
        <v>21</v>
      </c>
      <c r="CA1041">
        <v>0.50399073654638449</v>
      </c>
      <c r="CB1041">
        <v>0.50399073654638693</v>
      </c>
      <c r="CC1041">
        <v>35.676769546011862</v>
      </c>
      <c r="CD1041">
        <v>35.232896239642308</v>
      </c>
      <c r="CG1041">
        <f>+COUNTIF(IV!A:A,A1041)</f>
        <v>1</v>
      </c>
      <c r="CH1041" s="1">
        <f>+VLOOKUP(A1041,IV!A:Q,17,0)</f>
        <v>8.7791736706422867</v>
      </c>
      <c r="CI1041" t="b">
        <f t="shared" si="64"/>
        <v>1</v>
      </c>
      <c r="CJ1041" s="7">
        <f t="shared" si="65"/>
        <v>0</v>
      </c>
      <c r="CL1041">
        <f>+COUNTIF(EV!A:A,A1041)</f>
        <v>1</v>
      </c>
      <c r="CM1041" s="2">
        <f>+VLOOKUP(A1041,EV!A:R,18,0)</f>
        <v>36.032876655477352</v>
      </c>
      <c r="CN1041" t="b">
        <f t="shared" si="66"/>
        <v>0</v>
      </c>
      <c r="CO1041" s="7">
        <f t="shared" si="67"/>
        <v>0</v>
      </c>
    </row>
    <row r="1042" spans="1:93" x14ac:dyDescent="0.3">
      <c r="A1042" t="s">
        <v>2174</v>
      </c>
      <c r="B1042" t="s">
        <v>1716</v>
      </c>
      <c r="C1042">
        <v>1.34</v>
      </c>
      <c r="D1042">
        <v>4.41</v>
      </c>
      <c r="E1042">
        <v>4.3</v>
      </c>
      <c r="F1042">
        <v>1.1000000000000001</v>
      </c>
      <c r="G1042">
        <v>0</v>
      </c>
      <c r="H1042">
        <v>0</v>
      </c>
      <c r="I1042" t="s">
        <v>84</v>
      </c>
      <c r="K1042">
        <v>8</v>
      </c>
      <c r="L1042" t="s">
        <v>109</v>
      </c>
      <c r="M1042">
        <v>90</v>
      </c>
      <c r="N1042">
        <v>0.1</v>
      </c>
      <c r="O1042">
        <v>0.4375</v>
      </c>
      <c r="P1042" t="s">
        <v>2175</v>
      </c>
      <c r="Q1042" t="s">
        <v>87</v>
      </c>
      <c r="R1042" t="s">
        <v>87</v>
      </c>
      <c r="S1042" t="s">
        <v>111</v>
      </c>
      <c r="T1042" t="b">
        <v>0</v>
      </c>
      <c r="U1042">
        <v>0.1</v>
      </c>
      <c r="V1042">
        <v>1.412657992749009E-2</v>
      </c>
      <c r="W1042">
        <v>4</v>
      </c>
      <c r="Y1042">
        <v>8.808224059910577</v>
      </c>
      <c r="Z1042">
        <v>8.9191923865029654</v>
      </c>
      <c r="AA1042">
        <v>8.808224059910577</v>
      </c>
      <c r="AB1042">
        <v>8.808224059910577</v>
      </c>
      <c r="AC1042">
        <v>0.12599768413659609</v>
      </c>
      <c r="AD1042">
        <v>0.1259976841365967</v>
      </c>
      <c r="AE1042">
        <v>715.06331173192211</v>
      </c>
      <c r="AF1042">
        <v>49938.086585992132</v>
      </c>
      <c r="AG1042">
        <v>0.12586298097439111</v>
      </c>
      <c r="AH1042">
        <v>8.7899299806708679</v>
      </c>
      <c r="AI1042">
        <v>8.9627601620666955</v>
      </c>
      <c r="AJ1042">
        <v>8.9496268864341886</v>
      </c>
      <c r="AK1042">
        <v>20.486308941866731</v>
      </c>
      <c r="AL1042">
        <v>20.456290026135289</v>
      </c>
      <c r="AM1042">
        <v>0.12618258148883521</v>
      </c>
      <c r="AN1042">
        <v>0.1259976841365967</v>
      </c>
      <c r="AO1042">
        <v>5.0500596975184902</v>
      </c>
      <c r="AP1042">
        <v>5.0500596975184902</v>
      </c>
      <c r="AQ1042" t="b">
        <v>0</v>
      </c>
      <c r="AR1042" t="b">
        <v>0</v>
      </c>
      <c r="AU1042">
        <v>714.52661936377285</v>
      </c>
      <c r="AV1042">
        <v>49802.134480255008</v>
      </c>
      <c r="AW1042">
        <v>0.1259575186717852</v>
      </c>
      <c r="AX1042">
        <v>0.1259575186717852</v>
      </c>
      <c r="AY1042">
        <v>0.1259575186717852</v>
      </c>
      <c r="AZ1042" t="s">
        <v>89</v>
      </c>
      <c r="BA1042" s="1">
        <v>8.7791736706422885</v>
      </c>
      <c r="BB1042">
        <v>8.7791736706422885</v>
      </c>
      <c r="BC1042">
        <v>8.7791736706422885</v>
      </c>
      <c r="BD1042" t="s">
        <v>89</v>
      </c>
      <c r="BE1042">
        <v>8.8833427895234216</v>
      </c>
      <c r="BF1042">
        <v>8.8833427895234216</v>
      </c>
      <c r="BG1042">
        <v>8.8833427895234216</v>
      </c>
      <c r="BH1042" t="s">
        <v>89</v>
      </c>
      <c r="BI1042">
        <v>1.4179067683882839E-2</v>
      </c>
      <c r="BJ1042">
        <v>312.04782415617291</v>
      </c>
      <c r="BK1042">
        <v>25114.59784511993</v>
      </c>
      <c r="BL1042">
        <v>0.28841732911733758</v>
      </c>
      <c r="BM1042">
        <v>0.28841732911733758</v>
      </c>
      <c r="BN1042">
        <v>0.28841732911733758</v>
      </c>
      <c r="BO1042" t="s">
        <v>89</v>
      </c>
      <c r="BP1042" t="s">
        <v>90</v>
      </c>
      <c r="BQ1042" s="2">
        <v>20.59021523170134</v>
      </c>
      <c r="BR1042">
        <v>20.59021523170134</v>
      </c>
      <c r="BS1042">
        <v>20.59021523170134</v>
      </c>
      <c r="BT1042" t="s">
        <v>89</v>
      </c>
      <c r="BU1042" t="s">
        <v>91</v>
      </c>
      <c r="BV1042">
        <v>0.12618258148883521</v>
      </c>
      <c r="BW1042">
        <v>9.0082191638693381</v>
      </c>
      <c r="BX1042">
        <v>1.400749462168231E-2</v>
      </c>
      <c r="BY1042">
        <v>3.2007731172784868</v>
      </c>
      <c r="BZ1042">
        <v>21</v>
      </c>
      <c r="CA1042">
        <v>0.28799470659793402</v>
      </c>
      <c r="CB1042">
        <v>0.28799470659793541</v>
      </c>
      <c r="CC1042">
        <v>20.386725454863921</v>
      </c>
      <c r="CD1042">
        <v>20.133083565509889</v>
      </c>
      <c r="CG1042">
        <f>+COUNTIF(IV!A:A,A1042)</f>
        <v>1</v>
      </c>
      <c r="CH1042" s="1">
        <f>+VLOOKUP(A1042,IV!A:Q,17,0)</f>
        <v>8.7791736706422867</v>
      </c>
      <c r="CI1042" t="b">
        <f t="shared" si="64"/>
        <v>1</v>
      </c>
      <c r="CJ1042" s="7">
        <f t="shared" si="65"/>
        <v>0</v>
      </c>
      <c r="CL1042">
        <f>+COUNTIF(EV!A:A,A1042)</f>
        <v>1</v>
      </c>
      <c r="CM1042" s="2">
        <f>+VLOOKUP(A1042,EV!A:R,18,0)</f>
        <v>20.59021523170134</v>
      </c>
      <c r="CN1042" t="b">
        <f t="shared" si="66"/>
        <v>1</v>
      </c>
      <c r="CO1042" s="7">
        <f t="shared" si="67"/>
        <v>0</v>
      </c>
    </row>
    <row r="1043" spans="1:93" x14ac:dyDescent="0.3">
      <c r="A1043" t="s">
        <v>2176</v>
      </c>
      <c r="B1043" t="s">
        <v>1716</v>
      </c>
      <c r="C1043">
        <v>1.34</v>
      </c>
      <c r="D1043">
        <v>4.41</v>
      </c>
      <c r="E1043">
        <v>4.3</v>
      </c>
      <c r="F1043">
        <v>1.1000000000000001</v>
      </c>
      <c r="G1043">
        <v>0</v>
      </c>
      <c r="H1043">
        <v>0</v>
      </c>
      <c r="I1043" t="s">
        <v>84</v>
      </c>
      <c r="K1043">
        <v>8</v>
      </c>
      <c r="L1043" t="s">
        <v>109</v>
      </c>
      <c r="M1043">
        <v>90</v>
      </c>
      <c r="N1043">
        <v>0.1</v>
      </c>
      <c r="O1043">
        <v>0.8125</v>
      </c>
      <c r="P1043" t="s">
        <v>2177</v>
      </c>
      <c r="Q1043" t="s">
        <v>87</v>
      </c>
      <c r="R1043" t="s">
        <v>87</v>
      </c>
      <c r="S1043" t="s">
        <v>111</v>
      </c>
      <c r="T1043" t="b">
        <v>0</v>
      </c>
      <c r="U1043">
        <v>0.1</v>
      </c>
      <c r="V1043">
        <v>1.412657992749009E-2</v>
      </c>
      <c r="W1043">
        <v>4</v>
      </c>
      <c r="Y1043">
        <v>8.808224059910577</v>
      </c>
      <c r="Z1043">
        <v>8.9191923865029654</v>
      </c>
      <c r="AA1043">
        <v>8.808224059910577</v>
      </c>
      <c r="AB1043">
        <v>8.808224059910577</v>
      </c>
      <c r="AC1043">
        <v>0.12599768413659609</v>
      </c>
      <c r="AD1043">
        <v>0.1259976841365967</v>
      </c>
      <c r="AE1043">
        <v>715.06331173192211</v>
      </c>
      <c r="AF1043">
        <v>49938.086585992132</v>
      </c>
      <c r="AG1043">
        <v>0.12586298097439111</v>
      </c>
      <c r="AH1043">
        <v>8.7899299806708679</v>
      </c>
      <c r="AI1043">
        <v>8.9627601620666955</v>
      </c>
      <c r="AJ1043">
        <v>8.9496268864341868</v>
      </c>
      <c r="AK1043">
        <v>11.03108943023593</v>
      </c>
      <c r="AL1043">
        <v>11.014925398688231</v>
      </c>
      <c r="AM1043">
        <v>0.12618258148883521</v>
      </c>
      <c r="AN1043">
        <v>0.1259976841365967</v>
      </c>
      <c r="AO1043">
        <v>9.3786822953914779</v>
      </c>
      <c r="AP1043">
        <v>9.3786822953914779</v>
      </c>
      <c r="AQ1043" t="b">
        <v>0</v>
      </c>
      <c r="AR1043" t="b">
        <v>0</v>
      </c>
      <c r="AU1043">
        <v>714.52661936377285</v>
      </c>
      <c r="AV1043">
        <v>49802.134480255008</v>
      </c>
      <c r="AW1043">
        <v>0.1259575186717852</v>
      </c>
      <c r="AX1043">
        <v>0.1259575186717852</v>
      </c>
      <c r="AY1043">
        <v>0.1259575186717852</v>
      </c>
      <c r="AZ1043" t="s">
        <v>89</v>
      </c>
      <c r="BA1043" s="1">
        <v>8.7791736706422885</v>
      </c>
      <c r="BB1043">
        <v>8.7791736706422885</v>
      </c>
      <c r="BC1043">
        <v>8.7791736706422885</v>
      </c>
      <c r="BD1043" t="s">
        <v>89</v>
      </c>
      <c r="BE1043">
        <v>8.8833427895234216</v>
      </c>
      <c r="BF1043">
        <v>8.8833427895234216</v>
      </c>
      <c r="BG1043">
        <v>8.8833427895234216</v>
      </c>
      <c r="BH1043" t="s">
        <v>89</v>
      </c>
      <c r="BI1043">
        <v>1.4179067683882839E-2</v>
      </c>
      <c r="BJ1043">
        <v>579.51738771860698</v>
      </c>
      <c r="BK1043">
        <v>46641.395998079934</v>
      </c>
      <c r="BL1043">
        <v>0.15530163875548941</v>
      </c>
      <c r="BM1043">
        <v>0.15530163875548941</v>
      </c>
      <c r="BN1043">
        <v>0.15530163875548941</v>
      </c>
      <c r="BO1043" t="s">
        <v>89</v>
      </c>
      <c r="BP1043" t="s">
        <v>90</v>
      </c>
      <c r="BQ1043" s="2">
        <v>11.087038970916099</v>
      </c>
      <c r="BR1043">
        <v>11.087038970916099</v>
      </c>
      <c r="BS1043">
        <v>11.087038970916099</v>
      </c>
      <c r="BT1043" t="s">
        <v>89</v>
      </c>
      <c r="BU1043" t="s">
        <v>91</v>
      </c>
      <c r="BV1043">
        <v>0.12618258148883521</v>
      </c>
      <c r="BW1043">
        <v>9.0082191638693327</v>
      </c>
      <c r="BX1043">
        <v>1.400749462168231E-2</v>
      </c>
      <c r="BY1043">
        <v>5.9442929320886186</v>
      </c>
      <c r="BZ1043">
        <v>21</v>
      </c>
      <c r="CA1043">
        <v>0.15507407278350291</v>
      </c>
      <c r="CB1043">
        <v>0.15507407278350371</v>
      </c>
      <c r="CC1043">
        <v>10.97746755261903</v>
      </c>
      <c r="CD1043">
        <v>10.84089115065917</v>
      </c>
      <c r="CG1043">
        <f>+COUNTIF(IV!A:A,A1043)</f>
        <v>1</v>
      </c>
      <c r="CH1043" s="1">
        <f>+VLOOKUP(A1043,IV!A:Q,17,0)</f>
        <v>8.7791736706422867</v>
      </c>
      <c r="CI1043" t="b">
        <f t="shared" si="64"/>
        <v>1</v>
      </c>
      <c r="CJ1043" s="7">
        <f t="shared" si="65"/>
        <v>0</v>
      </c>
      <c r="CL1043">
        <f>+COUNTIF(EV!A:A,A1043)</f>
        <v>1</v>
      </c>
      <c r="CM1043" s="2">
        <f>+VLOOKUP(A1043,EV!A:R,18,0)</f>
        <v>11.087038970916099</v>
      </c>
      <c r="CN1043" t="b">
        <f t="shared" si="66"/>
        <v>1</v>
      </c>
      <c r="CO1043" s="7">
        <f t="shared" si="67"/>
        <v>0</v>
      </c>
    </row>
    <row r="1044" spans="1:93" x14ac:dyDescent="0.3">
      <c r="A1044" t="s">
        <v>2178</v>
      </c>
      <c r="B1044" t="s">
        <v>1716</v>
      </c>
      <c r="C1044">
        <v>1.34</v>
      </c>
      <c r="D1044">
        <v>4.41</v>
      </c>
      <c r="E1044">
        <v>4.3</v>
      </c>
      <c r="F1044">
        <v>1.1000000000000001</v>
      </c>
      <c r="G1044">
        <v>0</v>
      </c>
      <c r="H1044">
        <v>0</v>
      </c>
      <c r="I1044" t="s">
        <v>84</v>
      </c>
      <c r="K1044">
        <v>8</v>
      </c>
      <c r="L1044" t="s">
        <v>109</v>
      </c>
      <c r="M1044">
        <v>90</v>
      </c>
      <c r="N1044">
        <v>0.17499999999999999</v>
      </c>
      <c r="O1044">
        <v>0.25</v>
      </c>
      <c r="P1044" t="s">
        <v>2179</v>
      </c>
      <c r="Q1044" t="s">
        <v>87</v>
      </c>
      <c r="R1044" t="s">
        <v>87</v>
      </c>
      <c r="S1044" t="s">
        <v>111</v>
      </c>
      <c r="T1044" t="b">
        <v>0</v>
      </c>
      <c r="U1044">
        <v>0.17499999999999999</v>
      </c>
      <c r="V1044">
        <v>1.412657992749009E-2</v>
      </c>
      <c r="W1044">
        <v>4</v>
      </c>
      <c r="Y1044">
        <v>8.808224059910577</v>
      </c>
      <c r="Z1044">
        <v>8.9191923865029654</v>
      </c>
      <c r="AA1044">
        <v>8.808224059910577</v>
      </c>
      <c r="AB1044">
        <v>8.808224059910577</v>
      </c>
      <c r="AC1044">
        <v>0.12599768413659609</v>
      </c>
      <c r="AD1044">
        <v>0.1259976841365967</v>
      </c>
      <c r="AE1044">
        <v>715.06331173192211</v>
      </c>
      <c r="AF1044">
        <v>49938.086585992132</v>
      </c>
      <c r="AG1044">
        <v>0.12586298097439111</v>
      </c>
      <c r="AH1044">
        <v>8.7899299806708679</v>
      </c>
      <c r="AI1044">
        <v>8.9472560038410922</v>
      </c>
      <c r="AJ1044">
        <v>8.9193366995587215</v>
      </c>
      <c r="AK1044">
        <v>35.789024015364369</v>
      </c>
      <c r="AL1044">
        <v>35.677346798234893</v>
      </c>
      <c r="AM1044">
        <v>0.12639208203868041</v>
      </c>
      <c r="AN1044">
        <v>0.1259976841365967</v>
      </c>
      <c r="AO1044">
        <v>2.709846839068125</v>
      </c>
      <c r="AP1044">
        <v>2.709846839068125</v>
      </c>
      <c r="AQ1044" t="b">
        <v>0</v>
      </c>
      <c r="AR1044" t="b">
        <v>0</v>
      </c>
      <c r="AU1044">
        <v>714.52661936377285</v>
      </c>
      <c r="AV1044">
        <v>49802.134480255008</v>
      </c>
      <c r="AW1044">
        <v>0.1259575186717852</v>
      </c>
      <c r="AX1044">
        <v>0.1259575186717852</v>
      </c>
      <c r="AY1044">
        <v>0.1259575186717852</v>
      </c>
      <c r="AZ1044" t="s">
        <v>89</v>
      </c>
      <c r="BA1044" s="1">
        <v>8.7791736706422885</v>
      </c>
      <c r="BB1044">
        <v>8.7791736706422885</v>
      </c>
      <c r="BC1044">
        <v>8.7791736706422885</v>
      </c>
      <c r="BD1044" t="s">
        <v>89</v>
      </c>
      <c r="BE1044">
        <v>8.8833427895234216</v>
      </c>
      <c r="BF1044">
        <v>8.8833427895234216</v>
      </c>
      <c r="BG1044">
        <v>8.8833427895234216</v>
      </c>
      <c r="BH1044" t="s">
        <v>89</v>
      </c>
      <c r="BI1044">
        <v>1.4179067683882839E-2</v>
      </c>
      <c r="BJ1044">
        <v>178.2442088913825</v>
      </c>
      <c r="BK1044">
        <v>13560.063843092041</v>
      </c>
      <c r="BL1044">
        <v>0.50492524026317021</v>
      </c>
      <c r="BM1044">
        <v>0.50492524026317021</v>
      </c>
      <c r="BN1044">
        <v>0.50492524026317021</v>
      </c>
      <c r="BO1044" t="s">
        <v>89</v>
      </c>
      <c r="BP1044" t="s">
        <v>90</v>
      </c>
      <c r="BQ1044" s="2">
        <v>35.952386871271749</v>
      </c>
      <c r="BR1044">
        <v>35.952386871271749</v>
      </c>
      <c r="BS1044">
        <v>35.952386871271749</v>
      </c>
      <c r="BT1044" t="s">
        <v>89</v>
      </c>
      <c r="BU1044" t="s">
        <v>91</v>
      </c>
      <c r="BV1044">
        <v>0.12623131006579261</v>
      </c>
      <c r="BW1044">
        <v>8.9880967178179372</v>
      </c>
      <c r="BX1044">
        <v>1.404427589386666E-2</v>
      </c>
      <c r="BY1044">
        <v>2.0249668063452408</v>
      </c>
      <c r="BZ1044">
        <v>14</v>
      </c>
      <c r="CA1044">
        <v>0.50399073654638449</v>
      </c>
      <c r="CB1044">
        <v>0.50399073654638693</v>
      </c>
      <c r="CC1044">
        <v>35.676769546011862</v>
      </c>
      <c r="CD1044">
        <v>35.232896239642308</v>
      </c>
      <c r="CG1044">
        <f>+COUNTIF(IV!A:A,A1044)</f>
        <v>1</v>
      </c>
      <c r="CH1044" s="1">
        <f>+VLOOKUP(A1044,IV!A:Q,17,0)</f>
        <v>8.7791736706422867</v>
      </c>
      <c r="CI1044" t="b">
        <f t="shared" si="64"/>
        <v>1</v>
      </c>
      <c r="CJ1044" s="7">
        <f t="shared" si="65"/>
        <v>0</v>
      </c>
      <c r="CL1044">
        <f>+COUNTIF(EV!A:A,A1044)</f>
        <v>1</v>
      </c>
      <c r="CM1044" s="2">
        <f>+VLOOKUP(A1044,EV!A:R,18,0)</f>
        <v>35.952386871271763</v>
      </c>
      <c r="CN1044" t="b">
        <f t="shared" si="66"/>
        <v>0</v>
      </c>
      <c r="CO1044" s="7">
        <f t="shared" si="67"/>
        <v>0</v>
      </c>
    </row>
    <row r="1045" spans="1:93" x14ac:dyDescent="0.3">
      <c r="A1045" t="s">
        <v>2180</v>
      </c>
      <c r="B1045" t="s">
        <v>1716</v>
      </c>
      <c r="C1045">
        <v>1.34</v>
      </c>
      <c r="D1045">
        <v>4.41</v>
      </c>
      <c r="E1045">
        <v>4.3</v>
      </c>
      <c r="F1045">
        <v>1.1000000000000001</v>
      </c>
      <c r="G1045">
        <v>0</v>
      </c>
      <c r="H1045">
        <v>0</v>
      </c>
      <c r="I1045" t="s">
        <v>84</v>
      </c>
      <c r="K1045">
        <v>8</v>
      </c>
      <c r="L1045" t="s">
        <v>109</v>
      </c>
      <c r="M1045">
        <v>90</v>
      </c>
      <c r="N1045">
        <v>0.17499999999999999</v>
      </c>
      <c r="O1045">
        <v>0.4375</v>
      </c>
      <c r="P1045" t="s">
        <v>2181</v>
      </c>
      <c r="Q1045" t="s">
        <v>87</v>
      </c>
      <c r="R1045" t="s">
        <v>87</v>
      </c>
      <c r="S1045" t="s">
        <v>111</v>
      </c>
      <c r="T1045" t="b">
        <v>0</v>
      </c>
      <c r="U1045">
        <v>0.17499999999999999</v>
      </c>
      <c r="V1045">
        <v>1.412657992749009E-2</v>
      </c>
      <c r="W1045">
        <v>4</v>
      </c>
      <c r="Y1045">
        <v>8.808224059910577</v>
      </c>
      <c r="Z1045">
        <v>8.9191923865029654</v>
      </c>
      <c r="AA1045">
        <v>8.808224059910577</v>
      </c>
      <c r="AB1045">
        <v>8.808224059910577</v>
      </c>
      <c r="AC1045">
        <v>0.12599768413659609</v>
      </c>
      <c r="AD1045">
        <v>0.1259976841365967</v>
      </c>
      <c r="AE1045">
        <v>715.06331173192211</v>
      </c>
      <c r="AF1045">
        <v>49938.086585992132</v>
      </c>
      <c r="AG1045">
        <v>0.12586298097439111</v>
      </c>
      <c r="AH1045">
        <v>8.7899299806708679</v>
      </c>
      <c r="AI1045">
        <v>8.947256003841094</v>
      </c>
      <c r="AJ1045">
        <v>8.9193366995587251</v>
      </c>
      <c r="AK1045">
        <v>20.4508708659225</v>
      </c>
      <c r="AL1045">
        <v>20.387055313277081</v>
      </c>
      <c r="AM1045">
        <v>0.12639208203868041</v>
      </c>
      <c r="AN1045">
        <v>0.1259976841365967</v>
      </c>
      <c r="AO1045">
        <v>4.7422319683692153</v>
      </c>
      <c r="AP1045">
        <v>4.7422319683692153</v>
      </c>
      <c r="AQ1045" t="b">
        <v>0</v>
      </c>
      <c r="AR1045" t="b">
        <v>0</v>
      </c>
      <c r="AU1045">
        <v>714.52661936377285</v>
      </c>
      <c r="AV1045">
        <v>49802.134480255008</v>
      </c>
      <c r="AW1045">
        <v>0.1259575186717852</v>
      </c>
      <c r="AX1045">
        <v>0.1259575186717852</v>
      </c>
      <c r="AY1045">
        <v>0.1259575186717852</v>
      </c>
      <c r="AZ1045" t="s">
        <v>89</v>
      </c>
      <c r="BA1045" s="1">
        <v>8.7791736706422885</v>
      </c>
      <c r="BB1045">
        <v>8.7791736706422885</v>
      </c>
      <c r="BC1045">
        <v>8.7791736706422885</v>
      </c>
      <c r="BD1045" t="s">
        <v>89</v>
      </c>
      <c r="BE1045">
        <v>8.8833427895234216</v>
      </c>
      <c r="BF1045">
        <v>8.8833427895234216</v>
      </c>
      <c r="BG1045">
        <v>8.8833427895234216</v>
      </c>
      <c r="BH1045" t="s">
        <v>89</v>
      </c>
      <c r="BI1045">
        <v>1.4179067683882839E-2</v>
      </c>
      <c r="BJ1045">
        <v>311.92736555991939</v>
      </c>
      <c r="BK1045">
        <v>23730.11172541108</v>
      </c>
      <c r="BL1045">
        <v>0.28852870872181152</v>
      </c>
      <c r="BM1045">
        <v>0.28852870872181152</v>
      </c>
      <c r="BN1045">
        <v>0.28852870872181152</v>
      </c>
      <c r="BO1045" t="s">
        <v>89</v>
      </c>
      <c r="BP1045" t="s">
        <v>90</v>
      </c>
      <c r="BQ1045" s="2">
        <v>20.54422106929815</v>
      </c>
      <c r="BR1045">
        <v>20.54422106929815</v>
      </c>
      <c r="BS1045">
        <v>20.54422106929815</v>
      </c>
      <c r="BT1045" t="s">
        <v>89</v>
      </c>
      <c r="BU1045" t="s">
        <v>91</v>
      </c>
      <c r="BV1045">
        <v>0.12623131006579261</v>
      </c>
      <c r="BW1045">
        <v>8.988096717817939</v>
      </c>
      <c r="BX1045">
        <v>1.404427589386666E-2</v>
      </c>
      <c r="BY1045">
        <v>3.543691911104172</v>
      </c>
      <c r="BZ1045">
        <v>14</v>
      </c>
      <c r="CA1045">
        <v>0.28799470659793402</v>
      </c>
      <c r="CB1045">
        <v>0.28799470659793541</v>
      </c>
      <c r="CC1045">
        <v>20.386725454863921</v>
      </c>
      <c r="CD1045">
        <v>20.133083565509889</v>
      </c>
      <c r="CG1045">
        <f>+COUNTIF(IV!A:A,A1045)</f>
        <v>1</v>
      </c>
      <c r="CH1045" s="1">
        <f>+VLOOKUP(A1045,IV!A:Q,17,0)</f>
        <v>8.7791736706422867</v>
      </c>
      <c r="CI1045" t="b">
        <f t="shared" si="64"/>
        <v>1</v>
      </c>
      <c r="CJ1045" s="7">
        <f t="shared" si="65"/>
        <v>0</v>
      </c>
      <c r="CL1045">
        <f>+COUNTIF(EV!A:A,A1045)</f>
        <v>1</v>
      </c>
      <c r="CM1045" s="2">
        <f>+VLOOKUP(A1045,EV!A:R,18,0)</f>
        <v>20.54422106929815</v>
      </c>
      <c r="CN1045" t="b">
        <f t="shared" si="66"/>
        <v>1</v>
      </c>
      <c r="CO1045" s="7">
        <f t="shared" si="67"/>
        <v>0</v>
      </c>
    </row>
    <row r="1046" spans="1:93" x14ac:dyDescent="0.3">
      <c r="A1046" t="s">
        <v>2182</v>
      </c>
      <c r="B1046" t="s">
        <v>1716</v>
      </c>
      <c r="C1046">
        <v>1.34</v>
      </c>
      <c r="D1046">
        <v>4.41</v>
      </c>
      <c r="E1046">
        <v>4.3</v>
      </c>
      <c r="F1046">
        <v>1.1000000000000001</v>
      </c>
      <c r="G1046">
        <v>0</v>
      </c>
      <c r="H1046">
        <v>0</v>
      </c>
      <c r="I1046" t="s">
        <v>84</v>
      </c>
      <c r="K1046">
        <v>8</v>
      </c>
      <c r="L1046" t="s">
        <v>109</v>
      </c>
      <c r="M1046">
        <v>90</v>
      </c>
      <c r="N1046">
        <v>0.17499999999999999</v>
      </c>
      <c r="O1046">
        <v>0.8125</v>
      </c>
      <c r="P1046" t="s">
        <v>2183</v>
      </c>
      <c r="Q1046" t="s">
        <v>87</v>
      </c>
      <c r="R1046" t="s">
        <v>87</v>
      </c>
      <c r="S1046" t="s">
        <v>111</v>
      </c>
      <c r="T1046" t="b">
        <v>0</v>
      </c>
      <c r="U1046">
        <v>0.17499999999999999</v>
      </c>
      <c r="V1046">
        <v>1.412657992749009E-2</v>
      </c>
      <c r="W1046">
        <v>4</v>
      </c>
      <c r="Y1046">
        <v>8.808224059910577</v>
      </c>
      <c r="Z1046">
        <v>8.9191923865029654</v>
      </c>
      <c r="AA1046">
        <v>8.808224059910577</v>
      </c>
      <c r="AB1046">
        <v>8.808224059910577</v>
      </c>
      <c r="AC1046">
        <v>0.12599768413659609</v>
      </c>
      <c r="AD1046">
        <v>0.1259976841365967</v>
      </c>
      <c r="AE1046">
        <v>715.06331173192211</v>
      </c>
      <c r="AF1046">
        <v>49938.086585992132</v>
      </c>
      <c r="AG1046">
        <v>0.12586298097439111</v>
      </c>
      <c r="AH1046">
        <v>8.7899299806708679</v>
      </c>
      <c r="AI1046">
        <v>8.9472560038411046</v>
      </c>
      <c r="AJ1046">
        <v>8.9193366995587251</v>
      </c>
      <c r="AK1046">
        <v>11.0120073893429</v>
      </c>
      <c r="AL1046">
        <v>10.97764516868766</v>
      </c>
      <c r="AM1046">
        <v>0.12639208203868049</v>
      </c>
      <c r="AN1046">
        <v>0.1259976841365967</v>
      </c>
      <c r="AO1046">
        <v>8.8070022269713863</v>
      </c>
      <c r="AP1046">
        <v>8.8070022269713863</v>
      </c>
      <c r="AQ1046" t="b">
        <v>0</v>
      </c>
      <c r="AR1046" t="b">
        <v>0</v>
      </c>
      <c r="AU1046">
        <v>714.52661936377285</v>
      </c>
      <c r="AV1046">
        <v>49802.134480255008</v>
      </c>
      <c r="AW1046">
        <v>0.1259575186717852</v>
      </c>
      <c r="AX1046">
        <v>0.1259575186717852</v>
      </c>
      <c r="AY1046">
        <v>0.1259575186717852</v>
      </c>
      <c r="AZ1046" t="s">
        <v>89</v>
      </c>
      <c r="BA1046" s="1">
        <v>8.7791736706422885</v>
      </c>
      <c r="BB1046">
        <v>8.7791736706422885</v>
      </c>
      <c r="BC1046">
        <v>8.7791736706422885</v>
      </c>
      <c r="BD1046" t="s">
        <v>89</v>
      </c>
      <c r="BE1046">
        <v>8.8833427895234216</v>
      </c>
      <c r="BF1046">
        <v>8.8833427895234216</v>
      </c>
      <c r="BG1046">
        <v>8.8833427895234216</v>
      </c>
      <c r="BH1046" t="s">
        <v>89</v>
      </c>
      <c r="BI1046">
        <v>1.4179067683882839E-2</v>
      </c>
      <c r="BJ1046">
        <v>579.29367889699245</v>
      </c>
      <c r="BK1046">
        <v>44070.207490049077</v>
      </c>
      <c r="BL1046">
        <v>0.15536161238866791</v>
      </c>
      <c r="BM1046">
        <v>0.15536161238866791</v>
      </c>
      <c r="BN1046">
        <v>0.15536161238866791</v>
      </c>
      <c r="BO1046" t="s">
        <v>89</v>
      </c>
      <c r="BP1046" t="s">
        <v>90</v>
      </c>
      <c r="BQ1046" s="2">
        <v>11.06227288346825</v>
      </c>
      <c r="BR1046">
        <v>11.06227288346825</v>
      </c>
      <c r="BS1046">
        <v>11.06227288346825</v>
      </c>
      <c r="BT1046" t="s">
        <v>89</v>
      </c>
      <c r="BU1046" t="s">
        <v>91</v>
      </c>
      <c r="BV1046">
        <v>0.12623131006579269</v>
      </c>
      <c r="BW1046">
        <v>8.9880967178179514</v>
      </c>
      <c r="BX1046">
        <v>1.404427589386666E-2</v>
      </c>
      <c r="BY1046">
        <v>6.581142120622026</v>
      </c>
      <c r="BZ1046">
        <v>14</v>
      </c>
      <c r="CA1046">
        <v>0.15507407278350291</v>
      </c>
      <c r="CB1046">
        <v>0.15507407278350371</v>
      </c>
      <c r="CC1046">
        <v>10.97746755261903</v>
      </c>
      <c r="CD1046">
        <v>10.84089115065917</v>
      </c>
      <c r="CG1046">
        <f>+COUNTIF(IV!A:A,A1046)</f>
        <v>1</v>
      </c>
      <c r="CH1046" s="1">
        <f>+VLOOKUP(A1046,IV!A:Q,17,0)</f>
        <v>8.7791736706422867</v>
      </c>
      <c r="CI1046" t="b">
        <f t="shared" si="64"/>
        <v>1</v>
      </c>
      <c r="CJ1046" s="7">
        <f t="shared" si="65"/>
        <v>0</v>
      </c>
      <c r="CL1046">
        <f>+COUNTIF(EV!A:A,A1046)</f>
        <v>1</v>
      </c>
      <c r="CM1046" s="2">
        <f>+VLOOKUP(A1046,EV!A:R,18,0)</f>
        <v>11.06227288346825</v>
      </c>
      <c r="CN1046" t="b">
        <f t="shared" si="66"/>
        <v>1</v>
      </c>
      <c r="CO1046" s="7">
        <f t="shared" si="67"/>
        <v>0</v>
      </c>
    </row>
    <row r="1047" spans="1:93" x14ac:dyDescent="0.3">
      <c r="A1047" t="s">
        <v>2184</v>
      </c>
      <c r="B1047" t="s">
        <v>1716</v>
      </c>
      <c r="C1047">
        <v>1.34</v>
      </c>
      <c r="D1047">
        <v>4.41</v>
      </c>
      <c r="E1047">
        <v>4.3</v>
      </c>
      <c r="F1047">
        <v>1.1000000000000001</v>
      </c>
      <c r="G1047">
        <v>0</v>
      </c>
      <c r="H1047">
        <v>0</v>
      </c>
      <c r="I1047" t="s">
        <v>84</v>
      </c>
      <c r="K1047">
        <v>8</v>
      </c>
      <c r="L1047" t="s">
        <v>129</v>
      </c>
      <c r="M1047">
        <v>270</v>
      </c>
      <c r="N1047">
        <v>2.5000000000000001E-2</v>
      </c>
      <c r="O1047">
        <v>0.25</v>
      </c>
      <c r="P1047" t="s">
        <v>2185</v>
      </c>
      <c r="Q1047" t="s">
        <v>87</v>
      </c>
      <c r="R1047" t="s">
        <v>87</v>
      </c>
      <c r="S1047" t="s">
        <v>131</v>
      </c>
      <c r="T1047" t="b">
        <v>0</v>
      </c>
      <c r="U1047">
        <v>2.5000000000000001E-2</v>
      </c>
      <c r="V1047">
        <v>1.412657992749009E-2</v>
      </c>
      <c r="W1047">
        <v>4</v>
      </c>
      <c r="Y1047">
        <v>8.808224059910577</v>
      </c>
      <c r="Z1047">
        <v>8.9191923865029654</v>
      </c>
      <c r="AA1047">
        <v>8.808224059910577</v>
      </c>
      <c r="AB1047">
        <v>8.808224059910577</v>
      </c>
      <c r="AC1047">
        <v>0.12599768413659609</v>
      </c>
      <c r="AD1047">
        <v>0.1259976841365967</v>
      </c>
      <c r="AE1047">
        <v>2145.1899351957659</v>
      </c>
      <c r="AF1047">
        <v>149814.25975797651</v>
      </c>
      <c r="AG1047">
        <v>0.12586298097439111</v>
      </c>
      <c r="AH1047">
        <v>8.7899299806708733</v>
      </c>
      <c r="AI1047">
        <v>1.1774873262488099</v>
      </c>
      <c r="AJ1047">
        <v>4.9946369666031867</v>
      </c>
      <c r="AK1047">
        <v>4.7099493049952406</v>
      </c>
      <c r="AL1047">
        <v>19.97854786641275</v>
      </c>
      <c r="AM1047">
        <v>9.6545923662032379E-2</v>
      </c>
      <c r="AN1047">
        <v>0.1259976841365967</v>
      </c>
      <c r="AO1047">
        <v>5.9547308855683054</v>
      </c>
      <c r="AP1047">
        <v>5.9547308855683054</v>
      </c>
      <c r="AQ1047" t="b">
        <v>1</v>
      </c>
      <c r="AR1047" t="b">
        <v>1</v>
      </c>
      <c r="AU1047">
        <v>2143.5798580913188</v>
      </c>
      <c r="AV1047">
        <v>149406.40344076499</v>
      </c>
      <c r="AW1047">
        <v>0.1259575186717852</v>
      </c>
      <c r="AX1047">
        <v>0.1259575186717852</v>
      </c>
      <c r="AY1047">
        <v>0.1259575186717852</v>
      </c>
      <c r="AZ1047" t="s">
        <v>89</v>
      </c>
      <c r="BA1047" s="1">
        <v>8.7791736706422867</v>
      </c>
      <c r="BB1047">
        <v>8.7791736706422849</v>
      </c>
      <c r="BC1047">
        <v>8.7791736706422867</v>
      </c>
      <c r="BD1047" t="s">
        <v>89</v>
      </c>
      <c r="BE1047">
        <v>8.8833427895234198</v>
      </c>
      <c r="BF1047">
        <v>8.8833427895234198</v>
      </c>
      <c r="BG1047">
        <v>8.8833427895234198</v>
      </c>
      <c r="BH1047" t="s">
        <v>89</v>
      </c>
      <c r="BI1047">
        <v>1.417906768388285E-2</v>
      </c>
      <c r="BJ1047">
        <v>648.72230867851738</v>
      </c>
      <c r="BK1047">
        <v>97581.549613110605</v>
      </c>
      <c r="BL1047">
        <v>0.41620273634493121</v>
      </c>
      <c r="BM1047">
        <v>0.41620273634493121</v>
      </c>
      <c r="BN1047">
        <v>0.41620273634493121</v>
      </c>
      <c r="BO1047" t="s">
        <v>89</v>
      </c>
      <c r="BP1047" t="s">
        <v>90</v>
      </c>
      <c r="BQ1047" s="2">
        <v>53.942721920668518</v>
      </c>
      <c r="BR1047">
        <v>53.942721920668518</v>
      </c>
      <c r="BS1047">
        <v>53.942721920668518</v>
      </c>
      <c r="BT1047" t="s">
        <v>89</v>
      </c>
      <c r="BU1047" t="s">
        <v>91</v>
      </c>
      <c r="BV1047">
        <v>0.1040506840862328</v>
      </c>
      <c r="BW1047">
        <v>13.48568048016713</v>
      </c>
      <c r="BX1047">
        <v>7.7156421019507412E-3</v>
      </c>
      <c r="BY1047">
        <v>3.594109866883302</v>
      </c>
      <c r="BZ1047">
        <v>56</v>
      </c>
      <c r="CA1047">
        <v>0.50399073654638449</v>
      </c>
      <c r="CB1047">
        <v>0.50399073654638693</v>
      </c>
      <c r="CC1047">
        <v>35.676769546011862</v>
      </c>
      <c r="CD1047">
        <v>35.232896239642308</v>
      </c>
      <c r="CG1047">
        <f>+COUNTIF(IV!A:A,A1047)</f>
        <v>1</v>
      </c>
      <c r="CH1047" s="1">
        <f>+VLOOKUP(A1047,IV!A:Q,17,0)</f>
        <v>8.7791736706422867</v>
      </c>
      <c r="CI1047" t="b">
        <f t="shared" si="64"/>
        <v>1</v>
      </c>
      <c r="CJ1047" s="7">
        <f t="shared" si="65"/>
        <v>0</v>
      </c>
      <c r="CL1047">
        <f>+COUNTIF(EV!A:A,A1047)</f>
        <v>1</v>
      </c>
      <c r="CM1047" s="2">
        <f>+VLOOKUP(A1047,EV!A:R,18,0)</f>
        <v>53.942721920668554</v>
      </c>
      <c r="CN1047" t="b">
        <f t="shared" si="66"/>
        <v>0</v>
      </c>
      <c r="CO1047" s="7">
        <f t="shared" si="67"/>
        <v>0</v>
      </c>
    </row>
    <row r="1048" spans="1:93" x14ac:dyDescent="0.3">
      <c r="A1048" t="s">
        <v>2186</v>
      </c>
      <c r="B1048" t="s">
        <v>1716</v>
      </c>
      <c r="C1048">
        <v>1.34</v>
      </c>
      <c r="D1048">
        <v>4.41</v>
      </c>
      <c r="E1048">
        <v>4.3</v>
      </c>
      <c r="F1048">
        <v>1.1000000000000001</v>
      </c>
      <c r="G1048">
        <v>0</v>
      </c>
      <c r="H1048">
        <v>0</v>
      </c>
      <c r="I1048" t="s">
        <v>84</v>
      </c>
      <c r="K1048">
        <v>8</v>
      </c>
      <c r="L1048" t="s">
        <v>129</v>
      </c>
      <c r="M1048">
        <v>270</v>
      </c>
      <c r="N1048">
        <v>2.5000000000000001E-2</v>
      </c>
      <c r="O1048">
        <v>0.4375</v>
      </c>
      <c r="P1048" t="s">
        <v>2187</v>
      </c>
      <c r="Q1048" t="s">
        <v>87</v>
      </c>
      <c r="R1048" t="s">
        <v>87</v>
      </c>
      <c r="S1048" t="s">
        <v>131</v>
      </c>
      <c r="T1048" t="b">
        <v>0</v>
      </c>
      <c r="U1048">
        <v>2.5000000000000001E-2</v>
      </c>
      <c r="V1048">
        <v>1.412657992749009E-2</v>
      </c>
      <c r="W1048">
        <v>4</v>
      </c>
      <c r="Y1048">
        <v>8.808224059910577</v>
      </c>
      <c r="Z1048">
        <v>8.9191923865029654</v>
      </c>
      <c r="AA1048">
        <v>8.808224059910577</v>
      </c>
      <c r="AB1048">
        <v>8.808224059910577</v>
      </c>
      <c r="AC1048">
        <v>0.12599768413659609</v>
      </c>
      <c r="AD1048">
        <v>0.1259976841365967</v>
      </c>
      <c r="AE1048">
        <v>2145.1899351957659</v>
      </c>
      <c r="AF1048">
        <v>149814.25975797651</v>
      </c>
      <c r="AG1048">
        <v>0.12586298097439111</v>
      </c>
      <c r="AH1048">
        <v>8.7899299806708733</v>
      </c>
      <c r="AI1048">
        <v>1.1774873262488099</v>
      </c>
      <c r="AJ1048">
        <v>4.994636966603176</v>
      </c>
      <c r="AK1048">
        <v>2.6913996028544238</v>
      </c>
      <c r="AL1048">
        <v>11.416313066521541</v>
      </c>
      <c r="AM1048">
        <v>9.6545923662032435E-2</v>
      </c>
      <c r="AN1048">
        <v>0.1259976841365967</v>
      </c>
      <c r="AO1048">
        <v>10.42077904974453</v>
      </c>
      <c r="AP1048">
        <v>10.42077904974453</v>
      </c>
      <c r="AQ1048" t="b">
        <v>1</v>
      </c>
      <c r="AR1048" t="b">
        <v>1</v>
      </c>
      <c r="AU1048">
        <v>2143.5798580913188</v>
      </c>
      <c r="AV1048">
        <v>149406.40344076499</v>
      </c>
      <c r="AW1048">
        <v>0.1259575186717852</v>
      </c>
      <c r="AX1048">
        <v>0.1259575186717852</v>
      </c>
      <c r="AY1048">
        <v>0.1259575186717852</v>
      </c>
      <c r="AZ1048" t="s">
        <v>89</v>
      </c>
      <c r="BA1048" s="1">
        <v>8.7791736706422867</v>
      </c>
      <c r="BB1048">
        <v>8.7791736706422849</v>
      </c>
      <c r="BC1048">
        <v>8.7791736706422867</v>
      </c>
      <c r="BD1048" t="s">
        <v>89</v>
      </c>
      <c r="BE1048">
        <v>8.8833427895234198</v>
      </c>
      <c r="BF1048">
        <v>8.8833427895234198</v>
      </c>
      <c r="BG1048">
        <v>8.8833427895234198</v>
      </c>
      <c r="BH1048" t="s">
        <v>89</v>
      </c>
      <c r="BI1048">
        <v>1.417906768388285E-2</v>
      </c>
      <c r="BJ1048">
        <v>1135.2640401874071</v>
      </c>
      <c r="BK1048">
        <v>170767.71182294399</v>
      </c>
      <c r="BL1048">
        <v>0.23783013505424611</v>
      </c>
      <c r="BM1048">
        <v>0.23783013505424611</v>
      </c>
      <c r="BN1048">
        <v>0.23783013505424611</v>
      </c>
      <c r="BO1048" t="s">
        <v>89</v>
      </c>
      <c r="BP1048" t="s">
        <v>90</v>
      </c>
      <c r="BQ1048" s="2">
        <v>30.82441252609631</v>
      </c>
      <c r="BR1048">
        <v>30.82441252609631</v>
      </c>
      <c r="BS1048">
        <v>30.82441252609631</v>
      </c>
      <c r="BT1048" t="s">
        <v>89</v>
      </c>
      <c r="BU1048" t="s">
        <v>91</v>
      </c>
      <c r="BV1048">
        <v>0.10405068408623271</v>
      </c>
      <c r="BW1048">
        <v>13.48568048016714</v>
      </c>
      <c r="BX1048">
        <v>7.7156421019507282E-3</v>
      </c>
      <c r="BY1048">
        <v>6.2896922670457824</v>
      </c>
      <c r="BZ1048">
        <v>56</v>
      </c>
      <c r="CA1048">
        <v>0.28799470659793402</v>
      </c>
      <c r="CB1048">
        <v>0.28799470659793541</v>
      </c>
      <c r="CC1048">
        <v>20.386725454863921</v>
      </c>
      <c r="CD1048">
        <v>20.133083565509889</v>
      </c>
      <c r="CG1048">
        <f>+COUNTIF(IV!A:A,A1048)</f>
        <v>1</v>
      </c>
      <c r="CH1048" s="1">
        <f>+VLOOKUP(A1048,IV!A:Q,17,0)</f>
        <v>8.7791736706422867</v>
      </c>
      <c r="CI1048" t="b">
        <f t="shared" si="64"/>
        <v>1</v>
      </c>
      <c r="CJ1048" s="7">
        <f t="shared" si="65"/>
        <v>0</v>
      </c>
      <c r="CL1048">
        <f>+COUNTIF(EV!A:A,A1048)</f>
        <v>1</v>
      </c>
      <c r="CM1048" s="2">
        <f>+VLOOKUP(A1048,EV!A:R,18,0)</f>
        <v>30.82441252609631</v>
      </c>
      <c r="CN1048" t="b">
        <f t="shared" si="66"/>
        <v>1</v>
      </c>
      <c r="CO1048" s="7">
        <f t="shared" si="67"/>
        <v>0</v>
      </c>
    </row>
    <row r="1049" spans="1:93" x14ac:dyDescent="0.3">
      <c r="A1049" t="s">
        <v>2188</v>
      </c>
      <c r="B1049" t="s">
        <v>1716</v>
      </c>
      <c r="C1049">
        <v>1.34</v>
      </c>
      <c r="D1049">
        <v>4.41</v>
      </c>
      <c r="E1049">
        <v>4.3</v>
      </c>
      <c r="F1049">
        <v>1.1000000000000001</v>
      </c>
      <c r="G1049">
        <v>0</v>
      </c>
      <c r="H1049">
        <v>0</v>
      </c>
      <c r="I1049" t="s">
        <v>84</v>
      </c>
      <c r="K1049">
        <v>8</v>
      </c>
      <c r="L1049" t="s">
        <v>129</v>
      </c>
      <c r="M1049">
        <v>270</v>
      </c>
      <c r="N1049">
        <v>2.5000000000000001E-2</v>
      </c>
      <c r="O1049">
        <v>0.8125</v>
      </c>
      <c r="P1049" t="s">
        <v>2189</v>
      </c>
      <c r="Q1049" t="s">
        <v>87</v>
      </c>
      <c r="R1049" t="s">
        <v>87</v>
      </c>
      <c r="S1049" t="s">
        <v>131</v>
      </c>
      <c r="T1049" t="b">
        <v>0</v>
      </c>
      <c r="U1049">
        <v>2.5000000000000001E-2</v>
      </c>
      <c r="V1049">
        <v>1.412657992749009E-2</v>
      </c>
      <c r="W1049">
        <v>4</v>
      </c>
      <c r="Y1049">
        <v>8.808224059910577</v>
      </c>
      <c r="Z1049">
        <v>8.9191923865029654</v>
      </c>
      <c r="AA1049">
        <v>8.808224059910577</v>
      </c>
      <c r="AB1049">
        <v>8.808224059910577</v>
      </c>
      <c r="AC1049">
        <v>0.12599768413659609</v>
      </c>
      <c r="AD1049">
        <v>0.1259976841365967</v>
      </c>
      <c r="AE1049">
        <v>2145.1899351957659</v>
      </c>
      <c r="AF1049">
        <v>149814.25975797651</v>
      </c>
      <c r="AG1049">
        <v>0.12586298097439111</v>
      </c>
      <c r="AH1049">
        <v>8.7899299806708733</v>
      </c>
      <c r="AI1049">
        <v>1.177487326248825</v>
      </c>
      <c r="AJ1049">
        <v>4.9946369666032062</v>
      </c>
      <c r="AK1049">
        <v>1.4492151707677841</v>
      </c>
      <c r="AL1049">
        <v>6.1472454973577921</v>
      </c>
      <c r="AM1049">
        <v>9.6545923662032393E-2</v>
      </c>
      <c r="AN1049">
        <v>0.1259976841365967</v>
      </c>
      <c r="AO1049">
        <v>19.352875378096961</v>
      </c>
      <c r="AP1049">
        <v>19.352875378096961</v>
      </c>
      <c r="AQ1049" t="b">
        <v>1</v>
      </c>
      <c r="AR1049" t="b">
        <v>1</v>
      </c>
      <c r="AU1049">
        <v>2143.5798580913188</v>
      </c>
      <c r="AV1049">
        <v>149406.40344076499</v>
      </c>
      <c r="AW1049">
        <v>0.1259575186717852</v>
      </c>
      <c r="AX1049">
        <v>0.1259575186717852</v>
      </c>
      <c r="AY1049">
        <v>0.1259575186717852</v>
      </c>
      <c r="AZ1049" t="s">
        <v>89</v>
      </c>
      <c r="BA1049" s="1">
        <v>8.7791736706422867</v>
      </c>
      <c r="BB1049">
        <v>8.7791736706422849</v>
      </c>
      <c r="BC1049">
        <v>8.7791736706422867</v>
      </c>
      <c r="BD1049" t="s">
        <v>89</v>
      </c>
      <c r="BE1049">
        <v>8.8833427895234198</v>
      </c>
      <c r="BF1049">
        <v>8.8833427895234198</v>
      </c>
      <c r="BG1049">
        <v>8.8833427895234198</v>
      </c>
      <c r="BH1049" t="s">
        <v>89</v>
      </c>
      <c r="BI1049">
        <v>1.417906768388285E-2</v>
      </c>
      <c r="BJ1049">
        <v>2108.3475032051851</v>
      </c>
      <c r="BK1049">
        <v>317140.0362426106</v>
      </c>
      <c r="BL1049">
        <v>0.12806238041382481</v>
      </c>
      <c r="BM1049">
        <v>0.12806238041382481</v>
      </c>
      <c r="BN1049">
        <v>0.12806238041382481</v>
      </c>
      <c r="BO1049" t="s">
        <v>89</v>
      </c>
      <c r="BP1049" t="s">
        <v>90</v>
      </c>
      <c r="BQ1049" s="2">
        <v>16.59776059097495</v>
      </c>
      <c r="BR1049">
        <v>16.59776059097495</v>
      </c>
      <c r="BS1049">
        <v>16.59776059097495</v>
      </c>
      <c r="BT1049" t="s">
        <v>89</v>
      </c>
      <c r="BU1049" t="s">
        <v>91</v>
      </c>
      <c r="BV1049">
        <v>0.10405068408623259</v>
      </c>
      <c r="BW1049">
        <v>13.485680480167151</v>
      </c>
      <c r="BX1049">
        <v>7.7156421019507204E-3</v>
      </c>
      <c r="BY1049">
        <v>11.68085706737074</v>
      </c>
      <c r="BZ1049">
        <v>56</v>
      </c>
      <c r="CA1049">
        <v>0.15507407278350291</v>
      </c>
      <c r="CB1049">
        <v>0.15507407278350371</v>
      </c>
      <c r="CC1049">
        <v>10.97746755261903</v>
      </c>
      <c r="CD1049">
        <v>10.84089115065917</v>
      </c>
      <c r="CG1049">
        <f>+COUNTIF(IV!A:A,A1049)</f>
        <v>1</v>
      </c>
      <c r="CH1049" s="1">
        <f>+VLOOKUP(A1049,IV!A:Q,17,0)</f>
        <v>8.7791736706422867</v>
      </c>
      <c r="CI1049" t="b">
        <f t="shared" si="64"/>
        <v>1</v>
      </c>
      <c r="CJ1049" s="7">
        <f t="shared" si="65"/>
        <v>0</v>
      </c>
      <c r="CL1049">
        <f>+COUNTIF(EV!A:A,A1049)</f>
        <v>1</v>
      </c>
      <c r="CM1049" s="2">
        <f>+VLOOKUP(A1049,EV!A:R,18,0)</f>
        <v>16.59776059097495</v>
      </c>
      <c r="CN1049" t="b">
        <f t="shared" si="66"/>
        <v>1</v>
      </c>
      <c r="CO1049" s="7">
        <f t="shared" si="67"/>
        <v>0</v>
      </c>
    </row>
    <row r="1050" spans="1:93" x14ac:dyDescent="0.3">
      <c r="A1050" t="s">
        <v>2190</v>
      </c>
      <c r="B1050" t="s">
        <v>1716</v>
      </c>
      <c r="C1050">
        <v>1.34</v>
      </c>
      <c r="D1050">
        <v>4.41</v>
      </c>
      <c r="E1050">
        <v>4.3</v>
      </c>
      <c r="F1050">
        <v>1.1000000000000001</v>
      </c>
      <c r="G1050">
        <v>0</v>
      </c>
      <c r="H1050">
        <v>0</v>
      </c>
      <c r="I1050" t="s">
        <v>84</v>
      </c>
      <c r="K1050">
        <v>8</v>
      </c>
      <c r="L1050" t="s">
        <v>129</v>
      </c>
      <c r="M1050">
        <v>270</v>
      </c>
      <c r="N1050">
        <v>0.1</v>
      </c>
      <c r="O1050">
        <v>0.25</v>
      </c>
      <c r="P1050" t="s">
        <v>2191</v>
      </c>
      <c r="Q1050" t="s">
        <v>87</v>
      </c>
      <c r="R1050" t="s">
        <v>87</v>
      </c>
      <c r="S1050" t="s">
        <v>131</v>
      </c>
      <c r="T1050" t="b">
        <v>0</v>
      </c>
      <c r="U1050">
        <v>0.1</v>
      </c>
      <c r="V1050">
        <v>1.412657992749009E-2</v>
      </c>
      <c r="W1050">
        <v>4</v>
      </c>
      <c r="Y1050">
        <v>8.808224059910577</v>
      </c>
      <c r="Z1050">
        <v>8.9191923865029654</v>
      </c>
      <c r="AA1050">
        <v>8.808224059910577</v>
      </c>
      <c r="AB1050">
        <v>8.808224059910577</v>
      </c>
      <c r="AC1050">
        <v>0.12599768413659609</v>
      </c>
      <c r="AD1050">
        <v>0.1259976841365967</v>
      </c>
      <c r="AE1050">
        <v>2145.1899351957659</v>
      </c>
      <c r="AF1050">
        <v>149814.25975797651</v>
      </c>
      <c r="AG1050">
        <v>0.12586298097439111</v>
      </c>
      <c r="AH1050">
        <v>8.7899299806708733</v>
      </c>
      <c r="AI1050">
        <v>8.9627601620666937</v>
      </c>
      <c r="AJ1050">
        <v>8.9496268864341886</v>
      </c>
      <c r="AK1050">
        <v>35.851040648266768</v>
      </c>
      <c r="AL1050">
        <v>35.798507545736747</v>
      </c>
      <c r="AM1050">
        <v>0.1261825814888351</v>
      </c>
      <c r="AN1050">
        <v>0.1259976841365967</v>
      </c>
      <c r="AO1050">
        <v>8.6572451957459791</v>
      </c>
      <c r="AP1050">
        <v>8.6572451957459791</v>
      </c>
      <c r="AQ1050" t="b">
        <v>0</v>
      </c>
      <c r="AR1050" t="b">
        <v>0</v>
      </c>
      <c r="AU1050">
        <v>2143.5798580913188</v>
      </c>
      <c r="AV1050">
        <v>149406.40344076499</v>
      </c>
      <c r="AW1050">
        <v>0.1259575186717852</v>
      </c>
      <c r="AX1050">
        <v>0.1259575186717852</v>
      </c>
      <c r="AY1050">
        <v>0.1259575186717852</v>
      </c>
      <c r="AZ1050" t="s">
        <v>89</v>
      </c>
      <c r="BA1050" s="1">
        <v>8.7791736706422867</v>
      </c>
      <c r="BB1050">
        <v>8.7791736706422849</v>
      </c>
      <c r="BC1050">
        <v>8.7791736706422867</v>
      </c>
      <c r="BD1050" t="s">
        <v>89</v>
      </c>
      <c r="BE1050">
        <v>8.8833427895234198</v>
      </c>
      <c r="BF1050">
        <v>8.8833427895234198</v>
      </c>
      <c r="BG1050">
        <v>8.8833427895234198</v>
      </c>
      <c r="BH1050" t="s">
        <v>89</v>
      </c>
      <c r="BI1050">
        <v>1.417906768388285E-2</v>
      </c>
      <c r="BJ1050">
        <v>534.93912712486792</v>
      </c>
      <c r="BK1050">
        <v>43053.596305919913</v>
      </c>
      <c r="BL1050">
        <v>0.50473032595534062</v>
      </c>
      <c r="BM1050">
        <v>0.50473032595534062</v>
      </c>
      <c r="BN1050">
        <v>0.50473032595534062</v>
      </c>
      <c r="BO1050" t="s">
        <v>89</v>
      </c>
      <c r="BP1050" t="s">
        <v>90</v>
      </c>
      <c r="BQ1050" s="2">
        <v>36.032876655477331</v>
      </c>
      <c r="BR1050">
        <v>36.032876655477331</v>
      </c>
      <c r="BS1050">
        <v>36.032876655477331</v>
      </c>
      <c r="BT1050" t="s">
        <v>89</v>
      </c>
      <c r="BU1050" t="s">
        <v>91</v>
      </c>
      <c r="BV1050">
        <v>0.12618258148883521</v>
      </c>
      <c r="BW1050">
        <v>9.0082191638693327</v>
      </c>
      <c r="BX1050">
        <v>1.400749462168231E-2</v>
      </c>
      <c r="BY1050">
        <v>5.4870396296202628</v>
      </c>
      <c r="BZ1050">
        <v>21</v>
      </c>
      <c r="CA1050">
        <v>0.50399073654638449</v>
      </c>
      <c r="CB1050">
        <v>0.50399073654638693</v>
      </c>
      <c r="CC1050">
        <v>35.676769546011862</v>
      </c>
      <c r="CD1050">
        <v>35.232896239642308</v>
      </c>
      <c r="CG1050">
        <f>+COUNTIF(IV!A:A,A1050)</f>
        <v>1</v>
      </c>
      <c r="CH1050" s="1">
        <f>+VLOOKUP(A1050,IV!A:Q,17,0)</f>
        <v>8.7791736706422867</v>
      </c>
      <c r="CI1050" t="b">
        <f t="shared" si="64"/>
        <v>1</v>
      </c>
      <c r="CJ1050" s="7">
        <f t="shared" si="65"/>
        <v>0</v>
      </c>
      <c r="CL1050">
        <f>+COUNTIF(EV!A:A,A1050)</f>
        <v>1</v>
      </c>
      <c r="CM1050" s="2">
        <f>+VLOOKUP(A1050,EV!A:R,18,0)</f>
        <v>36.032876655477338</v>
      </c>
      <c r="CN1050" t="b">
        <f t="shared" si="66"/>
        <v>1</v>
      </c>
      <c r="CO1050" s="7">
        <f t="shared" si="67"/>
        <v>0</v>
      </c>
    </row>
    <row r="1051" spans="1:93" x14ac:dyDescent="0.3">
      <c r="A1051" t="s">
        <v>2192</v>
      </c>
      <c r="B1051" t="s">
        <v>1716</v>
      </c>
      <c r="C1051">
        <v>1.34</v>
      </c>
      <c r="D1051">
        <v>4.41</v>
      </c>
      <c r="E1051">
        <v>4.3</v>
      </c>
      <c r="F1051">
        <v>1.1000000000000001</v>
      </c>
      <c r="G1051">
        <v>0</v>
      </c>
      <c r="H1051">
        <v>0</v>
      </c>
      <c r="I1051" t="s">
        <v>84</v>
      </c>
      <c r="K1051">
        <v>8</v>
      </c>
      <c r="L1051" t="s">
        <v>129</v>
      </c>
      <c r="M1051">
        <v>270</v>
      </c>
      <c r="N1051">
        <v>0.1</v>
      </c>
      <c r="O1051">
        <v>0.4375</v>
      </c>
      <c r="P1051" t="s">
        <v>2193</v>
      </c>
      <c r="Q1051" t="s">
        <v>87</v>
      </c>
      <c r="R1051" t="s">
        <v>87</v>
      </c>
      <c r="S1051" t="s">
        <v>131</v>
      </c>
      <c r="T1051" t="b">
        <v>0</v>
      </c>
      <c r="U1051">
        <v>0.1</v>
      </c>
      <c r="V1051">
        <v>1.412657992749009E-2</v>
      </c>
      <c r="W1051">
        <v>4</v>
      </c>
      <c r="Y1051">
        <v>8.808224059910577</v>
      </c>
      <c r="Z1051">
        <v>8.9191923865029654</v>
      </c>
      <c r="AA1051">
        <v>8.808224059910577</v>
      </c>
      <c r="AB1051">
        <v>8.808224059910577</v>
      </c>
      <c r="AC1051">
        <v>0.12599768413659609</v>
      </c>
      <c r="AD1051">
        <v>0.1259976841365967</v>
      </c>
      <c r="AE1051">
        <v>2145.1899351957659</v>
      </c>
      <c r="AF1051">
        <v>149814.25975797651</v>
      </c>
      <c r="AG1051">
        <v>0.12586298097439111</v>
      </c>
      <c r="AH1051">
        <v>8.7899299806708733</v>
      </c>
      <c r="AI1051">
        <v>8.9627601620666884</v>
      </c>
      <c r="AJ1051">
        <v>8.9496268864341832</v>
      </c>
      <c r="AK1051">
        <v>20.486308941866721</v>
      </c>
      <c r="AL1051">
        <v>20.456290026135271</v>
      </c>
      <c r="AM1051">
        <v>0.1261825814888351</v>
      </c>
      <c r="AN1051">
        <v>0.1259976841365967</v>
      </c>
      <c r="AO1051">
        <v>15.150179092555479</v>
      </c>
      <c r="AP1051">
        <v>15.150179092555479</v>
      </c>
      <c r="AQ1051" t="b">
        <v>0</v>
      </c>
      <c r="AR1051" t="b">
        <v>0</v>
      </c>
      <c r="AU1051">
        <v>2143.5798580913188</v>
      </c>
      <c r="AV1051">
        <v>149406.40344076499</v>
      </c>
      <c r="AW1051">
        <v>0.1259575186717852</v>
      </c>
      <c r="AX1051">
        <v>0.1259575186717852</v>
      </c>
      <c r="AY1051">
        <v>0.1259575186717852</v>
      </c>
      <c r="AZ1051" t="s">
        <v>89</v>
      </c>
      <c r="BA1051" s="1">
        <v>8.7791736706422867</v>
      </c>
      <c r="BB1051">
        <v>8.7791736706422849</v>
      </c>
      <c r="BC1051">
        <v>8.7791736706422867</v>
      </c>
      <c r="BD1051" t="s">
        <v>89</v>
      </c>
      <c r="BE1051">
        <v>8.8833427895234198</v>
      </c>
      <c r="BF1051">
        <v>8.8833427895234198</v>
      </c>
      <c r="BG1051">
        <v>8.8833427895234198</v>
      </c>
      <c r="BH1051" t="s">
        <v>89</v>
      </c>
      <c r="BI1051">
        <v>1.417906768388285E-2</v>
      </c>
      <c r="BJ1051">
        <v>936.14347246851867</v>
      </c>
      <c r="BK1051">
        <v>75343.793535359786</v>
      </c>
      <c r="BL1051">
        <v>0.28841732911733758</v>
      </c>
      <c r="BM1051">
        <v>0.28841732911733758</v>
      </c>
      <c r="BN1051">
        <v>0.28841732911733758</v>
      </c>
      <c r="BO1051" t="s">
        <v>89</v>
      </c>
      <c r="BP1051" t="s">
        <v>90</v>
      </c>
      <c r="BQ1051" s="2">
        <v>20.59021523170134</v>
      </c>
      <c r="BR1051">
        <v>20.59021523170134</v>
      </c>
      <c r="BS1051">
        <v>20.59021523170134</v>
      </c>
      <c r="BT1051" t="s">
        <v>89</v>
      </c>
      <c r="BU1051" t="s">
        <v>91</v>
      </c>
      <c r="BV1051">
        <v>0.12618258148883521</v>
      </c>
      <c r="BW1051">
        <v>9.0082191638693363</v>
      </c>
      <c r="BX1051">
        <v>1.400749462168231E-2</v>
      </c>
      <c r="BY1051">
        <v>9.6023193518354635</v>
      </c>
      <c r="BZ1051">
        <v>21</v>
      </c>
      <c r="CA1051">
        <v>0.28799470659793402</v>
      </c>
      <c r="CB1051">
        <v>0.28799470659793541</v>
      </c>
      <c r="CC1051">
        <v>20.386725454863921</v>
      </c>
      <c r="CD1051">
        <v>20.133083565509889</v>
      </c>
      <c r="CG1051">
        <f>+COUNTIF(IV!A:A,A1051)</f>
        <v>1</v>
      </c>
      <c r="CH1051" s="1">
        <f>+VLOOKUP(A1051,IV!A:Q,17,0)</f>
        <v>8.7791736706422867</v>
      </c>
      <c r="CI1051" t="b">
        <f t="shared" si="64"/>
        <v>1</v>
      </c>
      <c r="CJ1051" s="7">
        <f t="shared" si="65"/>
        <v>0</v>
      </c>
      <c r="CL1051">
        <f>+COUNTIF(EV!A:A,A1051)</f>
        <v>1</v>
      </c>
      <c r="CM1051" s="2">
        <f>+VLOOKUP(A1051,EV!A:R,18,0)</f>
        <v>20.59021523170134</v>
      </c>
      <c r="CN1051" t="b">
        <f t="shared" si="66"/>
        <v>1</v>
      </c>
      <c r="CO1051" s="7">
        <f t="shared" si="67"/>
        <v>0</v>
      </c>
    </row>
    <row r="1052" spans="1:93" x14ac:dyDescent="0.3">
      <c r="A1052" t="s">
        <v>2194</v>
      </c>
      <c r="B1052" t="s">
        <v>1716</v>
      </c>
      <c r="C1052">
        <v>1.34</v>
      </c>
      <c r="D1052">
        <v>4.41</v>
      </c>
      <c r="E1052">
        <v>4.3</v>
      </c>
      <c r="F1052">
        <v>1.1000000000000001</v>
      </c>
      <c r="G1052">
        <v>0</v>
      </c>
      <c r="H1052">
        <v>0</v>
      </c>
      <c r="I1052" t="s">
        <v>84</v>
      </c>
      <c r="K1052">
        <v>8</v>
      </c>
      <c r="L1052" t="s">
        <v>129</v>
      </c>
      <c r="M1052">
        <v>270</v>
      </c>
      <c r="N1052">
        <v>0.1</v>
      </c>
      <c r="O1052">
        <v>0.8125</v>
      </c>
      <c r="P1052" t="s">
        <v>2195</v>
      </c>
      <c r="Q1052" t="s">
        <v>87</v>
      </c>
      <c r="R1052" t="s">
        <v>87</v>
      </c>
      <c r="S1052" t="s">
        <v>131</v>
      </c>
      <c r="T1052" t="b">
        <v>0</v>
      </c>
      <c r="U1052">
        <v>0.1</v>
      </c>
      <c r="V1052">
        <v>1.412657992749009E-2</v>
      </c>
      <c r="W1052">
        <v>4</v>
      </c>
      <c r="Y1052">
        <v>8.808224059910577</v>
      </c>
      <c r="Z1052">
        <v>8.9191923865029654</v>
      </c>
      <c r="AA1052">
        <v>8.808224059910577</v>
      </c>
      <c r="AB1052">
        <v>8.808224059910577</v>
      </c>
      <c r="AC1052">
        <v>0.12599768413659609</v>
      </c>
      <c r="AD1052">
        <v>0.1259976841365967</v>
      </c>
      <c r="AE1052">
        <v>2145.1899351957659</v>
      </c>
      <c r="AF1052">
        <v>149814.25975797651</v>
      </c>
      <c r="AG1052">
        <v>0.12586298097439111</v>
      </c>
      <c r="AH1052">
        <v>8.7899299806708733</v>
      </c>
      <c r="AI1052">
        <v>8.9627601620666937</v>
      </c>
      <c r="AJ1052">
        <v>8.9496268864341921</v>
      </c>
      <c r="AK1052">
        <v>11.03108943023593</v>
      </c>
      <c r="AL1052">
        <v>11.01492539868824</v>
      </c>
      <c r="AM1052">
        <v>0.1261825814888351</v>
      </c>
      <c r="AN1052">
        <v>0.1259976841365967</v>
      </c>
      <c r="AO1052">
        <v>28.13604688617442</v>
      </c>
      <c r="AP1052">
        <v>28.13604688617442</v>
      </c>
      <c r="AQ1052" t="b">
        <v>0</v>
      </c>
      <c r="AR1052" t="b">
        <v>0</v>
      </c>
      <c r="AU1052">
        <v>2143.5798580913188</v>
      </c>
      <c r="AV1052">
        <v>149406.40344076499</v>
      </c>
      <c r="AW1052">
        <v>0.1259575186717852</v>
      </c>
      <c r="AX1052">
        <v>0.1259575186717852</v>
      </c>
      <c r="AY1052">
        <v>0.1259575186717852</v>
      </c>
      <c r="AZ1052" t="s">
        <v>89</v>
      </c>
      <c r="BA1052" s="1">
        <v>8.7791736706422867</v>
      </c>
      <c r="BB1052">
        <v>8.7791736706422849</v>
      </c>
      <c r="BC1052">
        <v>8.7791736706422867</v>
      </c>
      <c r="BD1052" t="s">
        <v>89</v>
      </c>
      <c r="BE1052">
        <v>8.8833427895234198</v>
      </c>
      <c r="BF1052">
        <v>8.8833427895234198</v>
      </c>
      <c r="BG1052">
        <v>8.8833427895234198</v>
      </c>
      <c r="BH1052" t="s">
        <v>89</v>
      </c>
      <c r="BI1052">
        <v>1.417906768388285E-2</v>
      </c>
      <c r="BJ1052">
        <v>1738.5521631558199</v>
      </c>
      <c r="BK1052">
        <v>139924.18799423959</v>
      </c>
      <c r="BL1052">
        <v>0.1553016387554895</v>
      </c>
      <c r="BM1052">
        <v>0.1553016387554895</v>
      </c>
      <c r="BN1052">
        <v>0.1553016387554895</v>
      </c>
      <c r="BO1052" t="s">
        <v>89</v>
      </c>
      <c r="BP1052" t="s">
        <v>90</v>
      </c>
      <c r="BQ1052" s="2">
        <v>11.08703897091611</v>
      </c>
      <c r="BR1052">
        <v>11.08703897091611</v>
      </c>
      <c r="BS1052">
        <v>11.08703897091611</v>
      </c>
      <c r="BT1052" t="s">
        <v>89</v>
      </c>
      <c r="BU1052" t="s">
        <v>91</v>
      </c>
      <c r="BV1052">
        <v>0.12618258148883521</v>
      </c>
      <c r="BW1052">
        <v>9.0082191638693399</v>
      </c>
      <c r="BX1052">
        <v>1.40074946216823E-2</v>
      </c>
      <c r="BY1052">
        <v>17.832878796265849</v>
      </c>
      <c r="BZ1052">
        <v>21</v>
      </c>
      <c r="CA1052">
        <v>0.15507407278350291</v>
      </c>
      <c r="CB1052">
        <v>0.15507407278350371</v>
      </c>
      <c r="CC1052">
        <v>10.97746755261903</v>
      </c>
      <c r="CD1052">
        <v>10.84089115065917</v>
      </c>
      <c r="CG1052">
        <f>+COUNTIF(IV!A:A,A1052)</f>
        <v>1</v>
      </c>
      <c r="CH1052" s="1">
        <f>+VLOOKUP(A1052,IV!A:Q,17,0)</f>
        <v>8.7791736706422867</v>
      </c>
      <c r="CI1052" t="b">
        <f t="shared" si="64"/>
        <v>1</v>
      </c>
      <c r="CJ1052" s="7">
        <f t="shared" si="65"/>
        <v>0</v>
      </c>
      <c r="CL1052">
        <f>+COUNTIF(EV!A:A,A1052)</f>
        <v>1</v>
      </c>
      <c r="CM1052" s="2">
        <f>+VLOOKUP(A1052,EV!A:R,18,0)</f>
        <v>11.08703897091611</v>
      </c>
      <c r="CN1052" t="b">
        <f t="shared" si="66"/>
        <v>1</v>
      </c>
      <c r="CO1052" s="7">
        <f t="shared" si="67"/>
        <v>0</v>
      </c>
    </row>
    <row r="1053" spans="1:93" x14ac:dyDescent="0.3">
      <c r="A1053" t="s">
        <v>2196</v>
      </c>
      <c r="B1053" t="s">
        <v>1716</v>
      </c>
      <c r="C1053">
        <v>1.34</v>
      </c>
      <c r="D1053">
        <v>4.41</v>
      </c>
      <c r="E1053">
        <v>4.3</v>
      </c>
      <c r="F1053">
        <v>1.1000000000000001</v>
      </c>
      <c r="G1053">
        <v>0</v>
      </c>
      <c r="H1053">
        <v>0</v>
      </c>
      <c r="I1053" t="s">
        <v>84</v>
      </c>
      <c r="K1053">
        <v>8</v>
      </c>
      <c r="L1053" t="s">
        <v>129</v>
      </c>
      <c r="M1053">
        <v>270</v>
      </c>
      <c r="N1053">
        <v>0.17499999999999999</v>
      </c>
      <c r="O1053">
        <v>0.25</v>
      </c>
      <c r="P1053" t="s">
        <v>2197</v>
      </c>
      <c r="Q1053" t="s">
        <v>87</v>
      </c>
      <c r="R1053" t="s">
        <v>87</v>
      </c>
      <c r="S1053" t="s">
        <v>131</v>
      </c>
      <c r="T1053" t="b">
        <v>0</v>
      </c>
      <c r="U1053">
        <v>0.17499999999999999</v>
      </c>
      <c r="V1053">
        <v>1.412657992749009E-2</v>
      </c>
      <c r="W1053">
        <v>4</v>
      </c>
      <c r="Y1053">
        <v>8.808224059910577</v>
      </c>
      <c r="Z1053">
        <v>8.9191923865029654</v>
      </c>
      <c r="AA1053">
        <v>8.808224059910577</v>
      </c>
      <c r="AB1053">
        <v>8.808224059910577</v>
      </c>
      <c r="AC1053">
        <v>0.12599768413659609</v>
      </c>
      <c r="AD1053">
        <v>0.1259976841365967</v>
      </c>
      <c r="AE1053">
        <v>2145.1899351957659</v>
      </c>
      <c r="AF1053">
        <v>149814.25975797651</v>
      </c>
      <c r="AG1053">
        <v>0.12586298097439111</v>
      </c>
      <c r="AH1053">
        <v>8.7899299806708733</v>
      </c>
      <c r="AI1053">
        <v>8.9472560038410869</v>
      </c>
      <c r="AJ1053">
        <v>8.9193366995587215</v>
      </c>
      <c r="AK1053">
        <v>35.789024015364348</v>
      </c>
      <c r="AL1053">
        <v>35.677346798234893</v>
      </c>
      <c r="AM1053">
        <v>0.1263920820386803</v>
      </c>
      <c r="AN1053">
        <v>0.1259976841365967</v>
      </c>
      <c r="AO1053">
        <v>8.1295405172043722</v>
      </c>
      <c r="AP1053">
        <v>8.1295405172043722</v>
      </c>
      <c r="AQ1053" t="b">
        <v>0</v>
      </c>
      <c r="AR1053" t="b">
        <v>0</v>
      </c>
      <c r="AU1053">
        <v>2143.5798580913188</v>
      </c>
      <c r="AV1053">
        <v>149406.40344076499</v>
      </c>
      <c r="AW1053">
        <v>0.1259575186717852</v>
      </c>
      <c r="AX1053">
        <v>0.1259575186717852</v>
      </c>
      <c r="AY1053">
        <v>0.1259575186717852</v>
      </c>
      <c r="AZ1053" t="s">
        <v>89</v>
      </c>
      <c r="BA1053" s="1">
        <v>8.7791736706422867</v>
      </c>
      <c r="BB1053">
        <v>8.7791736706422849</v>
      </c>
      <c r="BC1053">
        <v>8.7791736706422867</v>
      </c>
      <c r="BD1053" t="s">
        <v>89</v>
      </c>
      <c r="BE1053">
        <v>8.8833427895234198</v>
      </c>
      <c r="BF1053">
        <v>8.8833427895234198</v>
      </c>
      <c r="BG1053">
        <v>8.8833427895234198</v>
      </c>
      <c r="BH1053" t="s">
        <v>89</v>
      </c>
      <c r="BI1053">
        <v>1.417906768388285E-2</v>
      </c>
      <c r="BJ1053">
        <v>534.7326266741477</v>
      </c>
      <c r="BK1053">
        <v>40680.191529276162</v>
      </c>
      <c r="BL1053">
        <v>0.50492524026316998</v>
      </c>
      <c r="BM1053">
        <v>0.50492524026316998</v>
      </c>
      <c r="BN1053">
        <v>0.50492524026316998</v>
      </c>
      <c r="BO1053" t="s">
        <v>89</v>
      </c>
      <c r="BP1053" t="s">
        <v>90</v>
      </c>
      <c r="BQ1053" s="2">
        <v>35.952386871271749</v>
      </c>
      <c r="BR1053">
        <v>35.952386871271749</v>
      </c>
      <c r="BS1053">
        <v>35.952386871271749</v>
      </c>
      <c r="BT1053" t="s">
        <v>89</v>
      </c>
      <c r="BU1053" t="s">
        <v>91</v>
      </c>
      <c r="BV1053">
        <v>0.1262313100657925</v>
      </c>
      <c r="BW1053">
        <v>8.9880967178179372</v>
      </c>
      <c r="BX1053">
        <v>1.404427589386666E-2</v>
      </c>
      <c r="BY1053">
        <v>6.0749004190357239</v>
      </c>
      <c r="BZ1053">
        <v>14</v>
      </c>
      <c r="CA1053">
        <v>0.50399073654638449</v>
      </c>
      <c r="CB1053">
        <v>0.50399073654638693</v>
      </c>
      <c r="CC1053">
        <v>35.676769546011862</v>
      </c>
      <c r="CD1053">
        <v>35.232896239642308</v>
      </c>
      <c r="CG1053">
        <f>+COUNTIF(IV!A:A,A1053)</f>
        <v>1</v>
      </c>
      <c r="CH1053" s="1">
        <f>+VLOOKUP(A1053,IV!A:Q,17,0)</f>
        <v>8.7791736706422867</v>
      </c>
      <c r="CI1053" t="b">
        <f t="shared" si="64"/>
        <v>1</v>
      </c>
      <c r="CJ1053" s="7">
        <f t="shared" si="65"/>
        <v>0</v>
      </c>
      <c r="CL1053">
        <f>+COUNTIF(EV!A:A,A1053)</f>
        <v>1</v>
      </c>
      <c r="CM1053" s="2">
        <f>+VLOOKUP(A1053,EV!A:R,18,0)</f>
        <v>35.952386871271742</v>
      </c>
      <c r="CN1053" t="b">
        <f t="shared" si="66"/>
        <v>1</v>
      </c>
      <c r="CO1053" s="7">
        <f t="shared" si="67"/>
        <v>0</v>
      </c>
    </row>
    <row r="1054" spans="1:93" x14ac:dyDescent="0.3">
      <c r="A1054" t="s">
        <v>2198</v>
      </c>
      <c r="B1054" t="s">
        <v>1716</v>
      </c>
      <c r="C1054">
        <v>1.34</v>
      </c>
      <c r="D1054">
        <v>4.41</v>
      </c>
      <c r="E1054">
        <v>4.3</v>
      </c>
      <c r="F1054">
        <v>1.1000000000000001</v>
      </c>
      <c r="G1054">
        <v>0</v>
      </c>
      <c r="H1054">
        <v>0</v>
      </c>
      <c r="I1054" t="s">
        <v>84</v>
      </c>
      <c r="K1054">
        <v>8</v>
      </c>
      <c r="L1054" t="s">
        <v>129</v>
      </c>
      <c r="M1054">
        <v>270</v>
      </c>
      <c r="N1054">
        <v>0.17499999999999999</v>
      </c>
      <c r="O1054">
        <v>0.4375</v>
      </c>
      <c r="P1054" t="s">
        <v>2199</v>
      </c>
      <c r="Q1054" t="s">
        <v>87</v>
      </c>
      <c r="R1054" t="s">
        <v>87</v>
      </c>
      <c r="S1054" t="s">
        <v>131</v>
      </c>
      <c r="T1054" t="b">
        <v>0</v>
      </c>
      <c r="U1054">
        <v>0.17499999999999999</v>
      </c>
      <c r="V1054">
        <v>1.412657992749009E-2</v>
      </c>
      <c r="W1054">
        <v>4</v>
      </c>
      <c r="Y1054">
        <v>8.808224059910577</v>
      </c>
      <c r="Z1054">
        <v>8.9191923865029654</v>
      </c>
      <c r="AA1054">
        <v>8.808224059910577</v>
      </c>
      <c r="AB1054">
        <v>8.808224059910577</v>
      </c>
      <c r="AC1054">
        <v>0.12599768413659609</v>
      </c>
      <c r="AD1054">
        <v>0.1259976841365967</v>
      </c>
      <c r="AE1054">
        <v>2145.1899351957659</v>
      </c>
      <c r="AF1054">
        <v>149814.25975797651</v>
      </c>
      <c r="AG1054">
        <v>0.12586298097439111</v>
      </c>
      <c r="AH1054">
        <v>8.7899299806708733</v>
      </c>
      <c r="AI1054">
        <v>8.9472560038410975</v>
      </c>
      <c r="AJ1054">
        <v>8.9193366995587269</v>
      </c>
      <c r="AK1054">
        <v>20.450870865922511</v>
      </c>
      <c r="AL1054">
        <v>20.387055313277092</v>
      </c>
      <c r="AM1054">
        <v>0.12639208203868041</v>
      </c>
      <c r="AN1054">
        <v>0.1259976841365967</v>
      </c>
      <c r="AO1054">
        <v>14.226695905107629</v>
      </c>
      <c r="AP1054">
        <v>14.226695905107629</v>
      </c>
      <c r="AQ1054" t="b">
        <v>0</v>
      </c>
      <c r="AR1054" t="b">
        <v>0</v>
      </c>
      <c r="AU1054">
        <v>2143.5798580913188</v>
      </c>
      <c r="AV1054">
        <v>149406.40344076499</v>
      </c>
      <c r="AW1054">
        <v>0.1259575186717852</v>
      </c>
      <c r="AX1054">
        <v>0.1259575186717852</v>
      </c>
      <c r="AY1054">
        <v>0.1259575186717852</v>
      </c>
      <c r="AZ1054" t="s">
        <v>89</v>
      </c>
      <c r="BA1054" s="1">
        <v>8.7791736706422867</v>
      </c>
      <c r="BB1054">
        <v>8.7791736706422849</v>
      </c>
      <c r="BC1054">
        <v>8.7791736706422867</v>
      </c>
      <c r="BD1054" t="s">
        <v>89</v>
      </c>
      <c r="BE1054">
        <v>8.8833427895234198</v>
      </c>
      <c r="BF1054">
        <v>8.8833427895234198</v>
      </c>
      <c r="BG1054">
        <v>8.8833427895234198</v>
      </c>
      <c r="BH1054" t="s">
        <v>89</v>
      </c>
      <c r="BI1054">
        <v>1.417906768388285E-2</v>
      </c>
      <c r="BJ1054">
        <v>935.78209667975807</v>
      </c>
      <c r="BK1054">
        <v>71190.335176233246</v>
      </c>
      <c r="BL1054">
        <v>0.28852870872181152</v>
      </c>
      <c r="BM1054">
        <v>0.28852870872181152</v>
      </c>
      <c r="BN1054">
        <v>0.28852870872181152</v>
      </c>
      <c r="BO1054" t="s">
        <v>89</v>
      </c>
      <c r="BP1054" t="s">
        <v>90</v>
      </c>
      <c r="BQ1054" s="2">
        <v>20.54422106929815</v>
      </c>
      <c r="BR1054">
        <v>20.54422106929815</v>
      </c>
      <c r="BS1054">
        <v>20.54422106929815</v>
      </c>
      <c r="BT1054" t="s">
        <v>89</v>
      </c>
      <c r="BU1054" t="s">
        <v>91</v>
      </c>
      <c r="BV1054">
        <v>0.12623131006579261</v>
      </c>
      <c r="BW1054">
        <v>8.9880967178179425</v>
      </c>
      <c r="BX1054">
        <v>1.404427589386666E-2</v>
      </c>
      <c r="BY1054">
        <v>10.63107573331251</v>
      </c>
      <c r="BZ1054">
        <v>14</v>
      </c>
      <c r="CA1054">
        <v>0.28799470659793402</v>
      </c>
      <c r="CB1054">
        <v>0.28799470659793541</v>
      </c>
      <c r="CC1054">
        <v>20.386725454863921</v>
      </c>
      <c r="CD1054">
        <v>20.133083565509889</v>
      </c>
      <c r="CG1054">
        <f>+COUNTIF(IV!A:A,A1054)</f>
        <v>1</v>
      </c>
      <c r="CH1054" s="1">
        <f>+VLOOKUP(A1054,IV!A:Q,17,0)</f>
        <v>8.7791736706422867</v>
      </c>
      <c r="CI1054" t="b">
        <f t="shared" si="64"/>
        <v>1</v>
      </c>
      <c r="CJ1054" s="7">
        <f t="shared" si="65"/>
        <v>0</v>
      </c>
      <c r="CL1054">
        <f>+COUNTIF(EV!A:A,A1054)</f>
        <v>1</v>
      </c>
      <c r="CM1054" s="2">
        <f>+VLOOKUP(A1054,EV!A:R,18,0)</f>
        <v>20.54422106929816</v>
      </c>
      <c r="CN1054" t="b">
        <f t="shared" si="66"/>
        <v>0</v>
      </c>
      <c r="CO1054" s="7">
        <f t="shared" si="67"/>
        <v>0</v>
      </c>
    </row>
    <row r="1055" spans="1:93" x14ac:dyDescent="0.3">
      <c r="A1055" t="s">
        <v>2200</v>
      </c>
      <c r="B1055" t="s">
        <v>1716</v>
      </c>
      <c r="C1055">
        <v>1.34</v>
      </c>
      <c r="D1055">
        <v>4.41</v>
      </c>
      <c r="E1055">
        <v>4.3</v>
      </c>
      <c r="F1055">
        <v>1.1000000000000001</v>
      </c>
      <c r="G1055">
        <v>0</v>
      </c>
      <c r="H1055">
        <v>0</v>
      </c>
      <c r="I1055" t="s">
        <v>84</v>
      </c>
      <c r="K1055">
        <v>8</v>
      </c>
      <c r="L1055" t="s">
        <v>129</v>
      </c>
      <c r="M1055">
        <v>270</v>
      </c>
      <c r="N1055">
        <v>0.17499999999999999</v>
      </c>
      <c r="O1055">
        <v>0.8125</v>
      </c>
      <c r="P1055" t="s">
        <v>2201</v>
      </c>
      <c r="Q1055" t="s">
        <v>87</v>
      </c>
      <c r="R1055" t="s">
        <v>87</v>
      </c>
      <c r="S1055" t="s">
        <v>131</v>
      </c>
      <c r="T1055" t="b">
        <v>0</v>
      </c>
      <c r="U1055">
        <v>0.17499999999999999</v>
      </c>
      <c r="V1055">
        <v>1.412657992749009E-2</v>
      </c>
      <c r="W1055">
        <v>4</v>
      </c>
      <c r="Y1055">
        <v>8.808224059910577</v>
      </c>
      <c r="Z1055">
        <v>8.9191923865029654</v>
      </c>
      <c r="AA1055">
        <v>8.808224059910577</v>
      </c>
      <c r="AB1055">
        <v>8.808224059910577</v>
      </c>
      <c r="AC1055">
        <v>0.12599768413659609</v>
      </c>
      <c r="AD1055">
        <v>0.1259976841365967</v>
      </c>
      <c r="AE1055">
        <v>2145.1899351957659</v>
      </c>
      <c r="AF1055">
        <v>149814.25975797651</v>
      </c>
      <c r="AG1055">
        <v>0.12586298097439111</v>
      </c>
      <c r="AH1055">
        <v>8.7899299806708733</v>
      </c>
      <c r="AI1055">
        <v>8.9472560038411171</v>
      </c>
      <c r="AJ1055">
        <v>8.919336699558734</v>
      </c>
      <c r="AK1055">
        <v>11.01200738934291</v>
      </c>
      <c r="AL1055">
        <v>10.977645168687671</v>
      </c>
      <c r="AM1055">
        <v>0.12639208203868049</v>
      </c>
      <c r="AN1055">
        <v>0.1259976841365967</v>
      </c>
      <c r="AO1055">
        <v>26.421006680914111</v>
      </c>
      <c r="AP1055">
        <v>26.421006680914111</v>
      </c>
      <c r="AQ1055" t="b">
        <v>0</v>
      </c>
      <c r="AR1055" t="b">
        <v>0</v>
      </c>
      <c r="AU1055">
        <v>2143.5798580913188</v>
      </c>
      <c r="AV1055">
        <v>149406.40344076499</v>
      </c>
      <c r="AW1055">
        <v>0.1259575186717852</v>
      </c>
      <c r="AX1055">
        <v>0.1259575186717852</v>
      </c>
      <c r="AY1055">
        <v>0.1259575186717852</v>
      </c>
      <c r="AZ1055" t="s">
        <v>89</v>
      </c>
      <c r="BA1055" s="1">
        <v>8.7791736706422867</v>
      </c>
      <c r="BB1055">
        <v>8.7791736706422849</v>
      </c>
      <c r="BC1055">
        <v>8.7791736706422867</v>
      </c>
      <c r="BD1055" t="s">
        <v>89</v>
      </c>
      <c r="BE1055">
        <v>8.8833427895234198</v>
      </c>
      <c r="BF1055">
        <v>8.8833427895234198</v>
      </c>
      <c r="BG1055">
        <v>8.8833427895234198</v>
      </c>
      <c r="BH1055" t="s">
        <v>89</v>
      </c>
      <c r="BI1055">
        <v>1.417906768388285E-2</v>
      </c>
      <c r="BJ1055">
        <v>1737.881036690977</v>
      </c>
      <c r="BK1055">
        <v>132210.6224701473</v>
      </c>
      <c r="BL1055">
        <v>0.15536161238866791</v>
      </c>
      <c r="BM1055">
        <v>0.15536161238866791</v>
      </c>
      <c r="BN1055">
        <v>0.15536161238866791</v>
      </c>
      <c r="BO1055" t="s">
        <v>89</v>
      </c>
      <c r="BP1055" t="s">
        <v>90</v>
      </c>
      <c r="BQ1055" s="2">
        <v>11.06227288346825</v>
      </c>
      <c r="BR1055">
        <v>11.06227288346825</v>
      </c>
      <c r="BS1055">
        <v>11.06227288346825</v>
      </c>
      <c r="BT1055" t="s">
        <v>89</v>
      </c>
      <c r="BU1055" t="s">
        <v>91</v>
      </c>
      <c r="BV1055">
        <v>0.12623131006579269</v>
      </c>
      <c r="BW1055">
        <v>8.9880967178179532</v>
      </c>
      <c r="BX1055">
        <v>1.404427589386666E-2</v>
      </c>
      <c r="BY1055">
        <v>19.743426361866081</v>
      </c>
      <c r="BZ1055">
        <v>14</v>
      </c>
      <c r="CA1055">
        <v>0.15507407278350291</v>
      </c>
      <c r="CB1055">
        <v>0.15507407278350371</v>
      </c>
      <c r="CC1055">
        <v>10.97746755261903</v>
      </c>
      <c r="CD1055">
        <v>10.84089115065917</v>
      </c>
      <c r="CG1055">
        <f>+COUNTIF(IV!A:A,A1055)</f>
        <v>1</v>
      </c>
      <c r="CH1055" s="1">
        <f>+VLOOKUP(A1055,IV!A:Q,17,0)</f>
        <v>8.7791736706422867</v>
      </c>
      <c r="CI1055" t="b">
        <f t="shared" si="64"/>
        <v>1</v>
      </c>
      <c r="CJ1055" s="7">
        <f t="shared" si="65"/>
        <v>0</v>
      </c>
      <c r="CL1055">
        <f>+COUNTIF(EV!A:A,A1055)</f>
        <v>1</v>
      </c>
      <c r="CM1055" s="2">
        <f>+VLOOKUP(A1055,EV!A:R,18,0)</f>
        <v>11.06227288346825</v>
      </c>
      <c r="CN1055" t="b">
        <f t="shared" si="66"/>
        <v>1</v>
      </c>
      <c r="CO1055" s="7">
        <f t="shared" si="67"/>
        <v>0</v>
      </c>
    </row>
    <row r="1056" spans="1:93" x14ac:dyDescent="0.3">
      <c r="A1056" t="s">
        <v>2202</v>
      </c>
      <c r="B1056" t="s">
        <v>1716</v>
      </c>
      <c r="C1056">
        <v>1.34</v>
      </c>
      <c r="D1056">
        <v>4.41</v>
      </c>
      <c r="E1056">
        <v>4.3</v>
      </c>
      <c r="F1056">
        <v>1.1000000000000001</v>
      </c>
      <c r="G1056">
        <v>0</v>
      </c>
      <c r="H1056">
        <v>0</v>
      </c>
      <c r="I1056" t="s">
        <v>84</v>
      </c>
      <c r="K1056">
        <v>9</v>
      </c>
      <c r="L1056" t="s">
        <v>85</v>
      </c>
      <c r="M1056">
        <v>30</v>
      </c>
      <c r="N1056">
        <v>2.5000000000000001E-2</v>
      </c>
      <c r="O1056">
        <v>0.25</v>
      </c>
      <c r="P1056" t="s">
        <v>2203</v>
      </c>
      <c r="Q1056" t="s">
        <v>87</v>
      </c>
      <c r="R1056" t="s">
        <v>87</v>
      </c>
      <c r="S1056" t="s">
        <v>88</v>
      </c>
      <c r="T1056" t="b">
        <v>0</v>
      </c>
      <c r="U1056">
        <v>2.5000000000000001E-2</v>
      </c>
      <c r="V1056">
        <v>1.959053816933215E-2</v>
      </c>
      <c r="W1056">
        <v>4</v>
      </c>
      <c r="Y1056">
        <v>6.8497299694407596</v>
      </c>
      <c r="Z1056">
        <v>6.9457811820217872</v>
      </c>
      <c r="AA1056">
        <v>6.8497299694407596</v>
      </c>
      <c r="AB1056">
        <v>6.8497299694407596</v>
      </c>
      <c r="AC1056">
        <v>0.13607159136222599</v>
      </c>
      <c r="AD1056">
        <v>0.1360715913622263</v>
      </c>
      <c r="AE1056">
        <v>220.73813767124011</v>
      </c>
      <c r="AF1056">
        <v>11099.384751836369</v>
      </c>
      <c r="AG1056">
        <v>0.135907642949679</v>
      </c>
      <c r="AH1056">
        <v>6.8338495365054852</v>
      </c>
      <c r="AI1056">
        <v>1.9941995116412199</v>
      </c>
      <c r="AJ1056">
        <v>3.6640371967288519</v>
      </c>
      <c r="AK1056">
        <v>7.9767980465648796</v>
      </c>
      <c r="AL1056">
        <v>14.656148786915409</v>
      </c>
      <c r="AM1056">
        <v>0.1175360771900727</v>
      </c>
      <c r="AN1056">
        <v>0.1360715913622263</v>
      </c>
      <c r="AO1056">
        <v>0.87265559949865368</v>
      </c>
      <c r="AP1056">
        <v>0.87265559949865368</v>
      </c>
      <c r="AQ1056" t="b">
        <v>1</v>
      </c>
      <c r="AR1056" t="b">
        <v>1</v>
      </c>
      <c r="AU1056">
        <v>220.66070259899789</v>
      </c>
      <c r="AV1056">
        <v>11082.81934458409</v>
      </c>
      <c r="AW1056">
        <v>0.13595533616385869</v>
      </c>
      <c r="AX1056">
        <v>0.13595533616385869</v>
      </c>
      <c r="AY1056">
        <v>0.13595533616385869</v>
      </c>
      <c r="AZ1056" t="s">
        <v>89</v>
      </c>
      <c r="BA1056" s="1">
        <v>6.8284402790761742</v>
      </c>
      <c r="BB1056">
        <v>6.8284402790761751</v>
      </c>
      <c r="BC1056">
        <v>6.8284402790761742</v>
      </c>
      <c r="BD1056" t="s">
        <v>89</v>
      </c>
      <c r="BE1056">
        <v>6.9176706076892449</v>
      </c>
      <c r="BF1056">
        <v>6.9176706076892449</v>
      </c>
      <c r="BG1056">
        <v>6.9176706076892449</v>
      </c>
      <c r="BH1056" t="s">
        <v>89</v>
      </c>
      <c r="BI1056">
        <v>1.9653340535286449E-2</v>
      </c>
      <c r="BJ1056">
        <v>61.342265603163469</v>
      </c>
      <c r="BK1056">
        <v>6774.8952285791656</v>
      </c>
      <c r="BL1056">
        <v>0.48905921072554698</v>
      </c>
      <c r="BM1056">
        <v>0.48905921072554698</v>
      </c>
      <c r="BN1056">
        <v>0.48905921072554698</v>
      </c>
      <c r="BO1056" t="s">
        <v>89</v>
      </c>
      <c r="BP1056" t="s">
        <v>90</v>
      </c>
      <c r="BQ1056" s="2">
        <v>44.058637528146171</v>
      </c>
      <c r="BR1056">
        <v>44.058637528146171</v>
      </c>
      <c r="BS1056">
        <v>44.058637528146171</v>
      </c>
      <c r="BT1056" t="s">
        <v>89</v>
      </c>
      <c r="BU1056" t="s">
        <v>91</v>
      </c>
      <c r="BV1056">
        <v>0.1222648026813868</v>
      </c>
      <c r="BW1056">
        <v>11.014659382036539</v>
      </c>
      <c r="BX1056">
        <v>1.1100189160709281E-2</v>
      </c>
      <c r="BY1056">
        <v>0.44600020566280679</v>
      </c>
      <c r="BZ1056">
        <v>42</v>
      </c>
      <c r="CA1056">
        <v>0.54428636544890385</v>
      </c>
      <c r="CB1056">
        <v>0.54428636544890519</v>
      </c>
      <c r="CC1056">
        <v>27.783124728087149</v>
      </c>
      <c r="CD1056">
        <v>27.398919877763038</v>
      </c>
      <c r="CG1056">
        <f>+COUNTIF(IV!A:A,A1056)</f>
        <v>1</v>
      </c>
      <c r="CH1056" s="1">
        <f>+VLOOKUP(A1056,IV!A:Q,17,0)</f>
        <v>6.8284402790761742</v>
      </c>
      <c r="CI1056" t="b">
        <f t="shared" si="64"/>
        <v>1</v>
      </c>
      <c r="CJ1056" s="7">
        <f t="shared" si="65"/>
        <v>0</v>
      </c>
      <c r="CL1056">
        <f>+COUNTIF(EV!A:A,A1056)</f>
        <v>1</v>
      </c>
      <c r="CM1056" s="2">
        <f>+VLOOKUP(A1056,EV!A:R,18,0)</f>
        <v>44.058637528146178</v>
      </c>
      <c r="CN1056" t="b">
        <f t="shared" si="66"/>
        <v>1</v>
      </c>
      <c r="CO1056" s="7">
        <f t="shared" si="67"/>
        <v>0</v>
      </c>
    </row>
    <row r="1057" spans="1:93" x14ac:dyDescent="0.3">
      <c r="A1057" t="s">
        <v>2204</v>
      </c>
      <c r="B1057" t="s">
        <v>1716</v>
      </c>
      <c r="C1057">
        <v>1.34</v>
      </c>
      <c r="D1057">
        <v>4.41</v>
      </c>
      <c r="E1057">
        <v>4.3</v>
      </c>
      <c r="F1057">
        <v>1.1000000000000001</v>
      </c>
      <c r="G1057">
        <v>0</v>
      </c>
      <c r="H1057">
        <v>0</v>
      </c>
      <c r="I1057" t="s">
        <v>84</v>
      </c>
      <c r="K1057">
        <v>9</v>
      </c>
      <c r="L1057" t="s">
        <v>85</v>
      </c>
      <c r="M1057">
        <v>30</v>
      </c>
      <c r="N1057">
        <v>2.5000000000000001E-2</v>
      </c>
      <c r="O1057">
        <v>0.4375</v>
      </c>
      <c r="P1057" t="s">
        <v>2205</v>
      </c>
      <c r="Q1057" t="s">
        <v>87</v>
      </c>
      <c r="R1057" t="s">
        <v>87</v>
      </c>
      <c r="S1057" t="s">
        <v>88</v>
      </c>
      <c r="T1057" t="b">
        <v>0</v>
      </c>
      <c r="U1057">
        <v>2.5000000000000001E-2</v>
      </c>
      <c r="V1057">
        <v>1.959053816933215E-2</v>
      </c>
      <c r="W1057">
        <v>4</v>
      </c>
      <c r="Y1057">
        <v>6.8497299694407596</v>
      </c>
      <c r="Z1057">
        <v>6.9457811820217872</v>
      </c>
      <c r="AA1057">
        <v>6.8497299694407596</v>
      </c>
      <c r="AB1057">
        <v>6.8497299694407596</v>
      </c>
      <c r="AC1057">
        <v>0.13607159136222599</v>
      </c>
      <c r="AD1057">
        <v>0.1360715913622263</v>
      </c>
      <c r="AE1057">
        <v>220.73813767124011</v>
      </c>
      <c r="AF1057">
        <v>11099.384751836369</v>
      </c>
      <c r="AG1057">
        <v>0.135907642949679</v>
      </c>
      <c r="AH1057">
        <v>6.8338495365054852</v>
      </c>
      <c r="AI1057">
        <v>1.9941995116412199</v>
      </c>
      <c r="AJ1057">
        <v>3.664037196728851</v>
      </c>
      <c r="AK1057">
        <v>4.5581703123227886</v>
      </c>
      <c r="AL1057">
        <v>8.3749421639516584</v>
      </c>
      <c r="AM1057">
        <v>0.1175360771900727</v>
      </c>
      <c r="AN1057">
        <v>0.1360715913622263</v>
      </c>
      <c r="AO1057">
        <v>1.5271472991226449</v>
      </c>
      <c r="AP1057">
        <v>1.5271472991226449</v>
      </c>
      <c r="AQ1057" t="b">
        <v>1</v>
      </c>
      <c r="AR1057" t="b">
        <v>1</v>
      </c>
      <c r="AU1057">
        <v>220.66070259899789</v>
      </c>
      <c r="AV1057">
        <v>11082.81934458409</v>
      </c>
      <c r="AW1057">
        <v>0.13595533616385869</v>
      </c>
      <c r="AX1057">
        <v>0.13595533616385869</v>
      </c>
      <c r="AY1057">
        <v>0.13595533616385869</v>
      </c>
      <c r="AZ1057" t="s">
        <v>89</v>
      </c>
      <c r="BA1057" s="1">
        <v>6.8284402790761742</v>
      </c>
      <c r="BB1057">
        <v>6.8284402790761751</v>
      </c>
      <c r="BC1057">
        <v>6.8284402790761742</v>
      </c>
      <c r="BD1057" t="s">
        <v>89</v>
      </c>
      <c r="BE1057">
        <v>6.9176706076892449</v>
      </c>
      <c r="BF1057">
        <v>6.9176706076892449</v>
      </c>
      <c r="BG1057">
        <v>6.9176706076892449</v>
      </c>
      <c r="BH1057" t="s">
        <v>89</v>
      </c>
      <c r="BI1057">
        <v>1.9653340535286449E-2</v>
      </c>
      <c r="BJ1057">
        <v>107.348964805536</v>
      </c>
      <c r="BK1057">
        <v>11856.06665001353</v>
      </c>
      <c r="BL1057">
        <v>0.27946240612888412</v>
      </c>
      <c r="BM1057">
        <v>0.27946240612888412</v>
      </c>
      <c r="BN1057">
        <v>0.27946240612888412</v>
      </c>
      <c r="BO1057" t="s">
        <v>89</v>
      </c>
      <c r="BP1057" t="s">
        <v>90</v>
      </c>
      <c r="BQ1057" s="2">
        <v>25.1763643017978</v>
      </c>
      <c r="BR1057">
        <v>25.1763643017978</v>
      </c>
      <c r="BS1057">
        <v>25.1763643017978</v>
      </c>
      <c r="BT1057" t="s">
        <v>89</v>
      </c>
      <c r="BU1057" t="s">
        <v>91</v>
      </c>
      <c r="BV1057">
        <v>0.1222648026813868</v>
      </c>
      <c r="BW1057">
        <v>11.014659382036539</v>
      </c>
      <c r="BX1057">
        <v>1.1100189160709281E-2</v>
      </c>
      <c r="BY1057">
        <v>0.78050035990991184</v>
      </c>
      <c r="BZ1057">
        <v>42</v>
      </c>
      <c r="CA1057">
        <v>0.31102078025651653</v>
      </c>
      <c r="CB1057">
        <v>0.31102078025651719</v>
      </c>
      <c r="CC1057">
        <v>15.876071273192659</v>
      </c>
      <c r="CD1057">
        <v>15.656525644436019</v>
      </c>
      <c r="CG1057">
        <f>+COUNTIF(IV!A:A,A1057)</f>
        <v>1</v>
      </c>
      <c r="CH1057" s="1">
        <f>+VLOOKUP(A1057,IV!A:Q,17,0)</f>
        <v>6.8284402790761742</v>
      </c>
      <c r="CI1057" t="b">
        <f t="shared" si="64"/>
        <v>1</v>
      </c>
      <c r="CJ1057" s="7">
        <f t="shared" si="65"/>
        <v>0</v>
      </c>
      <c r="CL1057">
        <f>+COUNTIF(EV!A:A,A1057)</f>
        <v>1</v>
      </c>
      <c r="CM1057" s="2">
        <f>+VLOOKUP(A1057,EV!A:R,18,0)</f>
        <v>25.1763643017978</v>
      </c>
      <c r="CN1057" t="b">
        <f t="shared" si="66"/>
        <v>1</v>
      </c>
      <c r="CO1057" s="7">
        <f t="shared" si="67"/>
        <v>0</v>
      </c>
    </row>
    <row r="1058" spans="1:93" x14ac:dyDescent="0.3">
      <c r="A1058" t="s">
        <v>2206</v>
      </c>
      <c r="B1058" t="s">
        <v>1716</v>
      </c>
      <c r="C1058">
        <v>1.34</v>
      </c>
      <c r="D1058">
        <v>4.41</v>
      </c>
      <c r="E1058">
        <v>4.3</v>
      </c>
      <c r="F1058">
        <v>1.1000000000000001</v>
      </c>
      <c r="G1058">
        <v>0</v>
      </c>
      <c r="H1058">
        <v>0</v>
      </c>
      <c r="I1058" t="s">
        <v>84</v>
      </c>
      <c r="K1058">
        <v>9</v>
      </c>
      <c r="L1058" t="s">
        <v>85</v>
      </c>
      <c r="M1058">
        <v>30</v>
      </c>
      <c r="N1058">
        <v>2.5000000000000001E-2</v>
      </c>
      <c r="O1058">
        <v>0.8125</v>
      </c>
      <c r="P1058" t="s">
        <v>2207</v>
      </c>
      <c r="Q1058" t="s">
        <v>87</v>
      </c>
      <c r="R1058" t="s">
        <v>87</v>
      </c>
      <c r="S1058" t="s">
        <v>88</v>
      </c>
      <c r="T1058" t="b">
        <v>0</v>
      </c>
      <c r="U1058">
        <v>2.5000000000000001E-2</v>
      </c>
      <c r="V1058">
        <v>1.959053816933215E-2</v>
      </c>
      <c r="W1058">
        <v>4</v>
      </c>
      <c r="Y1058">
        <v>6.8497299694407596</v>
      </c>
      <c r="Z1058">
        <v>6.9457811820217872</v>
      </c>
      <c r="AA1058">
        <v>6.8497299694407596</v>
      </c>
      <c r="AB1058">
        <v>6.8497299694407596</v>
      </c>
      <c r="AC1058">
        <v>0.13607159136222599</v>
      </c>
      <c r="AD1058">
        <v>0.1360715913622263</v>
      </c>
      <c r="AE1058">
        <v>220.73813767124011</v>
      </c>
      <c r="AF1058">
        <v>11099.384751836369</v>
      </c>
      <c r="AG1058">
        <v>0.135907642949679</v>
      </c>
      <c r="AH1058">
        <v>6.8338495365054852</v>
      </c>
      <c r="AI1058">
        <v>1.994199511641217</v>
      </c>
      <c r="AJ1058">
        <v>3.664037196728847</v>
      </c>
      <c r="AK1058">
        <v>2.4543993989430359</v>
      </c>
      <c r="AL1058">
        <v>4.5095842421278114</v>
      </c>
      <c r="AM1058">
        <v>0.1175360771900727</v>
      </c>
      <c r="AN1058">
        <v>0.1360715913622263</v>
      </c>
      <c r="AO1058">
        <v>2.836130698370626</v>
      </c>
      <c r="AP1058">
        <v>2.836130698370626</v>
      </c>
      <c r="AQ1058" t="b">
        <v>1</v>
      </c>
      <c r="AR1058" t="b">
        <v>1</v>
      </c>
      <c r="AU1058">
        <v>220.66070259899789</v>
      </c>
      <c r="AV1058">
        <v>11082.81934458409</v>
      </c>
      <c r="AW1058">
        <v>0.13595533616385869</v>
      </c>
      <c r="AX1058">
        <v>0.13595533616385869</v>
      </c>
      <c r="AY1058">
        <v>0.13595533616385869</v>
      </c>
      <c r="AZ1058" t="s">
        <v>89</v>
      </c>
      <c r="BA1058" s="1">
        <v>6.8284402790761742</v>
      </c>
      <c r="BB1058">
        <v>6.8284402790761751</v>
      </c>
      <c r="BC1058">
        <v>6.8284402790761742</v>
      </c>
      <c r="BD1058" t="s">
        <v>89</v>
      </c>
      <c r="BE1058">
        <v>6.9176706076892449</v>
      </c>
      <c r="BF1058">
        <v>6.9176706076892449</v>
      </c>
      <c r="BG1058">
        <v>6.9176706076892449</v>
      </c>
      <c r="BH1058" t="s">
        <v>89</v>
      </c>
      <c r="BI1058">
        <v>1.9653340535286449E-2</v>
      </c>
      <c r="BJ1058">
        <v>199.36236321028119</v>
      </c>
      <c r="BK1058">
        <v>22018.4094928823</v>
      </c>
      <c r="BL1058">
        <v>0.1504797571463222</v>
      </c>
      <c r="BM1058">
        <v>0.1504797571463222</v>
      </c>
      <c r="BN1058">
        <v>0.1504797571463222</v>
      </c>
      <c r="BO1058" t="s">
        <v>89</v>
      </c>
      <c r="BP1058" t="s">
        <v>90</v>
      </c>
      <c r="BQ1058" s="2">
        <v>13.55650385481421</v>
      </c>
      <c r="BR1058">
        <v>13.55650385481421</v>
      </c>
      <c r="BS1058">
        <v>13.55650385481421</v>
      </c>
      <c r="BT1058" t="s">
        <v>89</v>
      </c>
      <c r="BU1058" t="s">
        <v>91</v>
      </c>
      <c r="BV1058">
        <v>0.1222648026813868</v>
      </c>
      <c r="BW1058">
        <v>11.01465938203655</v>
      </c>
      <c r="BX1058">
        <v>1.110018916070927E-2</v>
      </c>
      <c r="BY1058">
        <v>1.4495006684041221</v>
      </c>
      <c r="BZ1058">
        <v>42</v>
      </c>
      <c r="CA1058">
        <v>0.16747272783043199</v>
      </c>
      <c r="CB1058">
        <v>0.16747272783043241</v>
      </c>
      <c r="CC1058">
        <v>8.5486537624883532</v>
      </c>
      <c r="CD1058">
        <v>8.43043688546555</v>
      </c>
      <c r="CG1058">
        <f>+COUNTIF(IV!A:A,A1058)</f>
        <v>1</v>
      </c>
      <c r="CH1058" s="1">
        <f>+VLOOKUP(A1058,IV!A:Q,17,0)</f>
        <v>6.8284402790761742</v>
      </c>
      <c r="CI1058" t="b">
        <f t="shared" si="64"/>
        <v>1</v>
      </c>
      <c r="CJ1058" s="7">
        <f t="shared" si="65"/>
        <v>0</v>
      </c>
      <c r="CL1058">
        <f>+COUNTIF(EV!A:A,A1058)</f>
        <v>1</v>
      </c>
      <c r="CM1058" s="2">
        <f>+VLOOKUP(A1058,EV!A:R,18,0)</f>
        <v>13.55650385481421</v>
      </c>
      <c r="CN1058" t="b">
        <f t="shared" si="66"/>
        <v>1</v>
      </c>
      <c r="CO1058" s="7">
        <f t="shared" si="67"/>
        <v>0</v>
      </c>
    </row>
    <row r="1059" spans="1:93" x14ac:dyDescent="0.3">
      <c r="A1059" t="s">
        <v>2208</v>
      </c>
      <c r="B1059" t="s">
        <v>1716</v>
      </c>
      <c r="C1059">
        <v>1.34</v>
      </c>
      <c r="D1059">
        <v>4.41</v>
      </c>
      <c r="E1059">
        <v>4.3</v>
      </c>
      <c r="F1059">
        <v>1.1000000000000001</v>
      </c>
      <c r="G1059">
        <v>0</v>
      </c>
      <c r="H1059">
        <v>0</v>
      </c>
      <c r="I1059" t="s">
        <v>84</v>
      </c>
      <c r="K1059">
        <v>9</v>
      </c>
      <c r="L1059" t="s">
        <v>85</v>
      </c>
      <c r="M1059">
        <v>30</v>
      </c>
      <c r="N1059">
        <v>0.1</v>
      </c>
      <c r="O1059">
        <v>0.25</v>
      </c>
      <c r="P1059" t="s">
        <v>2209</v>
      </c>
      <c r="Q1059" t="s">
        <v>87</v>
      </c>
      <c r="R1059" t="s">
        <v>87</v>
      </c>
      <c r="S1059" t="s">
        <v>88</v>
      </c>
      <c r="T1059" t="b">
        <v>0</v>
      </c>
      <c r="U1059">
        <v>0.1</v>
      </c>
      <c r="V1059">
        <v>1.959053816933215E-2</v>
      </c>
      <c r="W1059">
        <v>4</v>
      </c>
      <c r="Y1059">
        <v>6.8497299694407596</v>
      </c>
      <c r="Z1059">
        <v>6.9457811820217872</v>
      </c>
      <c r="AA1059">
        <v>6.8497299694407596</v>
      </c>
      <c r="AB1059">
        <v>6.8497299694407596</v>
      </c>
      <c r="AC1059">
        <v>0.13607159136222599</v>
      </c>
      <c r="AD1059">
        <v>0.1360715913622263</v>
      </c>
      <c r="AE1059">
        <v>220.73813767124011</v>
      </c>
      <c r="AF1059">
        <v>11099.384751836369</v>
      </c>
      <c r="AG1059">
        <v>0.135907642949679</v>
      </c>
      <c r="AH1059">
        <v>6.8338495365054852</v>
      </c>
      <c r="AI1059">
        <v>6.9958137440293484</v>
      </c>
      <c r="AJ1059">
        <v>6.9713059444458656</v>
      </c>
      <c r="AK1059">
        <v>27.98325497611739</v>
      </c>
      <c r="AL1059">
        <v>27.885223777783459</v>
      </c>
      <c r="AM1059">
        <v>0.13654995442887211</v>
      </c>
      <c r="AN1059">
        <v>0.1360715913622263</v>
      </c>
      <c r="AO1059">
        <v>1.313781697554347</v>
      </c>
      <c r="AP1059">
        <v>1.313781697554347</v>
      </c>
      <c r="AQ1059" t="b">
        <v>0</v>
      </c>
      <c r="AR1059" t="b">
        <v>0</v>
      </c>
      <c r="AU1059">
        <v>220.66070259899789</v>
      </c>
      <c r="AV1059">
        <v>11082.81934458409</v>
      </c>
      <c r="AW1059">
        <v>0.13595533616385869</v>
      </c>
      <c r="AX1059">
        <v>0.13595533616385869</v>
      </c>
      <c r="AY1059">
        <v>0.13595533616385869</v>
      </c>
      <c r="AZ1059" t="s">
        <v>89</v>
      </c>
      <c r="BA1059" s="1">
        <v>6.8284402790761742</v>
      </c>
      <c r="BB1059">
        <v>6.8284402790761751</v>
      </c>
      <c r="BC1059">
        <v>6.8284402790761742</v>
      </c>
      <c r="BD1059" t="s">
        <v>89</v>
      </c>
      <c r="BE1059">
        <v>6.9176706076892449</v>
      </c>
      <c r="BF1059">
        <v>6.9176706076892449</v>
      </c>
      <c r="BG1059">
        <v>6.9176706076892449</v>
      </c>
      <c r="BH1059" t="s">
        <v>89</v>
      </c>
      <c r="BI1059">
        <v>1.9653340535286449E-2</v>
      </c>
      <c r="BJ1059">
        <v>54.924954251132313</v>
      </c>
      <c r="BK1059">
        <v>3335.478215700316</v>
      </c>
      <c r="BL1059">
        <v>0.54619981771548831</v>
      </c>
      <c r="BM1059">
        <v>0.54619981771548831</v>
      </c>
      <c r="BN1059">
        <v>0.54619981771548831</v>
      </c>
      <c r="BO1059" t="s">
        <v>89</v>
      </c>
      <c r="BP1059" t="s">
        <v>90</v>
      </c>
      <c r="BQ1059" s="2">
        <v>28.118978744102531</v>
      </c>
      <c r="BR1059">
        <v>28.118978744102531</v>
      </c>
      <c r="BS1059">
        <v>28.118978744102531</v>
      </c>
      <c r="BT1059" t="s">
        <v>89</v>
      </c>
      <c r="BU1059" t="s">
        <v>91</v>
      </c>
      <c r="BV1059">
        <v>0.13654995442887211</v>
      </c>
      <c r="BW1059">
        <v>7.0297446860256327</v>
      </c>
      <c r="BX1059">
        <v>1.9424596557584588E-2</v>
      </c>
      <c r="BY1059">
        <v>0.72508719095609386</v>
      </c>
      <c r="BZ1059">
        <v>21</v>
      </c>
      <c r="CA1059">
        <v>0.54428636544890385</v>
      </c>
      <c r="CB1059">
        <v>0.54428636544890519</v>
      </c>
      <c r="CC1059">
        <v>27.783124728087149</v>
      </c>
      <c r="CD1059">
        <v>27.398919877763038</v>
      </c>
      <c r="CG1059">
        <f>+COUNTIF(IV!A:A,A1059)</f>
        <v>1</v>
      </c>
      <c r="CH1059" s="1">
        <f>+VLOOKUP(A1059,IV!A:Q,17,0)</f>
        <v>6.8284402790761742</v>
      </c>
      <c r="CI1059" t="b">
        <f t="shared" si="64"/>
        <v>1</v>
      </c>
      <c r="CJ1059" s="7">
        <f t="shared" si="65"/>
        <v>0</v>
      </c>
      <c r="CL1059">
        <f>+COUNTIF(EV!A:A,A1059)</f>
        <v>1</v>
      </c>
      <c r="CM1059" s="2">
        <f>+VLOOKUP(A1059,EV!A:R,18,0)</f>
        <v>28.118978744102531</v>
      </c>
      <c r="CN1059" t="b">
        <f t="shared" si="66"/>
        <v>1</v>
      </c>
      <c r="CO1059" s="7">
        <f t="shared" si="67"/>
        <v>0</v>
      </c>
    </row>
    <row r="1060" spans="1:93" x14ac:dyDescent="0.3">
      <c r="A1060" t="s">
        <v>2210</v>
      </c>
      <c r="B1060" t="s">
        <v>1716</v>
      </c>
      <c r="C1060">
        <v>1.34</v>
      </c>
      <c r="D1060">
        <v>4.41</v>
      </c>
      <c r="E1060">
        <v>4.3</v>
      </c>
      <c r="F1060">
        <v>1.1000000000000001</v>
      </c>
      <c r="G1060">
        <v>0</v>
      </c>
      <c r="H1060">
        <v>0</v>
      </c>
      <c r="I1060" t="s">
        <v>84</v>
      </c>
      <c r="K1060">
        <v>9</v>
      </c>
      <c r="L1060" t="s">
        <v>85</v>
      </c>
      <c r="M1060">
        <v>30</v>
      </c>
      <c r="N1060">
        <v>0.1</v>
      </c>
      <c r="O1060">
        <v>0.4375</v>
      </c>
      <c r="P1060" t="s">
        <v>2211</v>
      </c>
      <c r="Q1060" t="s">
        <v>87</v>
      </c>
      <c r="R1060" t="s">
        <v>87</v>
      </c>
      <c r="S1060" t="s">
        <v>88</v>
      </c>
      <c r="T1060" t="b">
        <v>0</v>
      </c>
      <c r="U1060">
        <v>0.1</v>
      </c>
      <c r="V1060">
        <v>1.959053816933215E-2</v>
      </c>
      <c r="W1060">
        <v>4</v>
      </c>
      <c r="Y1060">
        <v>6.8497299694407596</v>
      </c>
      <c r="Z1060">
        <v>6.9457811820217872</v>
      </c>
      <c r="AA1060">
        <v>6.8497299694407596</v>
      </c>
      <c r="AB1060">
        <v>6.8497299694407596</v>
      </c>
      <c r="AC1060">
        <v>0.13607159136222599</v>
      </c>
      <c r="AD1060">
        <v>0.1360715913622263</v>
      </c>
      <c r="AE1060">
        <v>220.73813767124011</v>
      </c>
      <c r="AF1060">
        <v>11099.384751836369</v>
      </c>
      <c r="AG1060">
        <v>0.135907642949679</v>
      </c>
      <c r="AH1060">
        <v>6.8338495365054852</v>
      </c>
      <c r="AI1060">
        <v>6.9958137440293502</v>
      </c>
      <c r="AJ1060">
        <v>6.9713059444458674</v>
      </c>
      <c r="AK1060">
        <v>15.990431414924229</v>
      </c>
      <c r="AL1060">
        <v>15.93441358730484</v>
      </c>
      <c r="AM1060">
        <v>0.13654995442887211</v>
      </c>
      <c r="AN1060">
        <v>0.1360715913622263</v>
      </c>
      <c r="AO1060">
        <v>2.2991179707201059</v>
      </c>
      <c r="AP1060">
        <v>2.2991179707201059</v>
      </c>
      <c r="AQ1060" t="b">
        <v>0</v>
      </c>
      <c r="AR1060" t="b">
        <v>0</v>
      </c>
      <c r="AU1060">
        <v>220.66070259899789</v>
      </c>
      <c r="AV1060">
        <v>11082.81934458409</v>
      </c>
      <c r="AW1060">
        <v>0.13595533616385869</v>
      </c>
      <c r="AX1060">
        <v>0.13595533616385869</v>
      </c>
      <c r="AY1060">
        <v>0.13595533616385869</v>
      </c>
      <c r="AZ1060" t="s">
        <v>89</v>
      </c>
      <c r="BA1060" s="1">
        <v>6.8284402790761742</v>
      </c>
      <c r="BB1060">
        <v>6.8284402790761751</v>
      </c>
      <c r="BC1060">
        <v>6.8284402790761742</v>
      </c>
      <c r="BD1060" t="s">
        <v>89</v>
      </c>
      <c r="BE1060">
        <v>6.9176706076892449</v>
      </c>
      <c r="BF1060">
        <v>6.9176706076892449</v>
      </c>
      <c r="BG1060">
        <v>6.9176706076892449</v>
      </c>
      <c r="BH1060" t="s">
        <v>89</v>
      </c>
      <c r="BI1060">
        <v>1.9653340535286449E-2</v>
      </c>
      <c r="BJ1060">
        <v>96.118669939481535</v>
      </c>
      <c r="BK1060">
        <v>5837.0868774755536</v>
      </c>
      <c r="BL1060">
        <v>0.31211418155170761</v>
      </c>
      <c r="BM1060">
        <v>0.31211418155170761</v>
      </c>
      <c r="BN1060">
        <v>0.31211418155170761</v>
      </c>
      <c r="BO1060" t="s">
        <v>89</v>
      </c>
      <c r="BP1060" t="s">
        <v>90</v>
      </c>
      <c r="BQ1060" s="2">
        <v>16.06798785377288</v>
      </c>
      <c r="BR1060">
        <v>16.06798785377288</v>
      </c>
      <c r="BS1060">
        <v>16.06798785377288</v>
      </c>
      <c r="BT1060" t="s">
        <v>89</v>
      </c>
      <c r="BU1060" t="s">
        <v>91</v>
      </c>
      <c r="BV1060">
        <v>0.13654995442887211</v>
      </c>
      <c r="BW1060">
        <v>7.0297446860256336</v>
      </c>
      <c r="BX1060">
        <v>1.9424596557584588E-2</v>
      </c>
      <c r="BY1060">
        <v>1.268902584173164</v>
      </c>
      <c r="BZ1060">
        <v>21</v>
      </c>
      <c r="CA1060">
        <v>0.31102078025651653</v>
      </c>
      <c r="CB1060">
        <v>0.31102078025651719</v>
      </c>
      <c r="CC1060">
        <v>15.876071273192659</v>
      </c>
      <c r="CD1060">
        <v>15.656525644436019</v>
      </c>
      <c r="CG1060">
        <f>+COUNTIF(IV!A:A,A1060)</f>
        <v>1</v>
      </c>
      <c r="CH1060" s="1">
        <f>+VLOOKUP(A1060,IV!A:Q,17,0)</f>
        <v>6.8284402790761742</v>
      </c>
      <c r="CI1060" t="b">
        <f t="shared" si="64"/>
        <v>1</v>
      </c>
      <c r="CJ1060" s="7">
        <f t="shared" si="65"/>
        <v>0</v>
      </c>
      <c r="CL1060">
        <f>+COUNTIF(EV!A:A,A1060)</f>
        <v>1</v>
      </c>
      <c r="CM1060" s="2">
        <f>+VLOOKUP(A1060,EV!A:R,18,0)</f>
        <v>16.06798785377287</v>
      </c>
      <c r="CN1060" t="b">
        <f t="shared" si="66"/>
        <v>1</v>
      </c>
      <c r="CO1060" s="7">
        <f t="shared" si="67"/>
        <v>0</v>
      </c>
    </row>
    <row r="1061" spans="1:93" x14ac:dyDescent="0.3">
      <c r="A1061" t="s">
        <v>2212</v>
      </c>
      <c r="B1061" t="s">
        <v>1716</v>
      </c>
      <c r="C1061">
        <v>1.34</v>
      </c>
      <c r="D1061">
        <v>4.41</v>
      </c>
      <c r="E1061">
        <v>4.3</v>
      </c>
      <c r="F1061">
        <v>1.1000000000000001</v>
      </c>
      <c r="G1061">
        <v>0</v>
      </c>
      <c r="H1061">
        <v>0</v>
      </c>
      <c r="I1061" t="s">
        <v>84</v>
      </c>
      <c r="K1061">
        <v>9</v>
      </c>
      <c r="L1061" t="s">
        <v>85</v>
      </c>
      <c r="M1061">
        <v>30</v>
      </c>
      <c r="N1061">
        <v>0.1</v>
      </c>
      <c r="O1061">
        <v>0.8125</v>
      </c>
      <c r="P1061" t="s">
        <v>2213</v>
      </c>
      <c r="Q1061" t="s">
        <v>87</v>
      </c>
      <c r="R1061" t="s">
        <v>87</v>
      </c>
      <c r="S1061" t="s">
        <v>88</v>
      </c>
      <c r="T1061" t="b">
        <v>0</v>
      </c>
      <c r="U1061">
        <v>0.1</v>
      </c>
      <c r="V1061">
        <v>1.959053816933215E-2</v>
      </c>
      <c r="W1061">
        <v>4</v>
      </c>
      <c r="Y1061">
        <v>6.8497299694407596</v>
      </c>
      <c r="Z1061">
        <v>6.9457811820217872</v>
      </c>
      <c r="AA1061">
        <v>6.8497299694407596</v>
      </c>
      <c r="AB1061">
        <v>6.8497299694407596</v>
      </c>
      <c r="AC1061">
        <v>0.13607159136222599</v>
      </c>
      <c r="AD1061">
        <v>0.1360715913622263</v>
      </c>
      <c r="AE1061">
        <v>220.73813767124011</v>
      </c>
      <c r="AF1061">
        <v>11099.384751836369</v>
      </c>
      <c r="AG1061">
        <v>0.135907642949679</v>
      </c>
      <c r="AH1061">
        <v>6.8338495365054852</v>
      </c>
      <c r="AI1061">
        <v>6.995813744029352</v>
      </c>
      <c r="AJ1061">
        <v>6.9713059444458683</v>
      </c>
      <c r="AK1061">
        <v>8.6102323003438173</v>
      </c>
      <c r="AL1061">
        <v>8.5800688547026063</v>
      </c>
      <c r="AM1061">
        <v>0.13654995442887211</v>
      </c>
      <c r="AN1061">
        <v>0.1360715913622263</v>
      </c>
      <c r="AO1061">
        <v>4.2697905170516233</v>
      </c>
      <c r="AP1061">
        <v>4.2697905170516233</v>
      </c>
      <c r="AQ1061" t="b">
        <v>0</v>
      </c>
      <c r="AR1061" t="b">
        <v>0</v>
      </c>
      <c r="AU1061">
        <v>220.66070259899789</v>
      </c>
      <c r="AV1061">
        <v>11082.81934458409</v>
      </c>
      <c r="AW1061">
        <v>0.13595533616385869</v>
      </c>
      <c r="AX1061">
        <v>0.13595533616385869</v>
      </c>
      <c r="AY1061">
        <v>0.13595533616385869</v>
      </c>
      <c r="AZ1061" t="s">
        <v>89</v>
      </c>
      <c r="BA1061" s="1">
        <v>6.8284402790761742</v>
      </c>
      <c r="BB1061">
        <v>6.8284402790761751</v>
      </c>
      <c r="BC1061">
        <v>6.8284402790761742</v>
      </c>
      <c r="BD1061" t="s">
        <v>89</v>
      </c>
      <c r="BE1061">
        <v>6.9176706076892449</v>
      </c>
      <c r="BF1061">
        <v>6.9176706076892449</v>
      </c>
      <c r="BG1061">
        <v>6.9176706076892449</v>
      </c>
      <c r="BH1061" t="s">
        <v>89</v>
      </c>
      <c r="BI1061">
        <v>1.9653340535286449E-2</v>
      </c>
      <c r="BJ1061">
        <v>178.50610131618001</v>
      </c>
      <c r="BK1061">
        <v>10840.304201026031</v>
      </c>
      <c r="BL1061">
        <v>0.1680614823739964</v>
      </c>
      <c r="BM1061">
        <v>0.1680614823739964</v>
      </c>
      <c r="BN1061">
        <v>0.1680614823739964</v>
      </c>
      <c r="BO1061" t="s">
        <v>89</v>
      </c>
      <c r="BP1061" t="s">
        <v>90</v>
      </c>
      <c r="BQ1061" s="2">
        <v>8.6519934597238581</v>
      </c>
      <c r="BR1061">
        <v>8.6519934597238581</v>
      </c>
      <c r="BS1061">
        <v>8.6519934597238581</v>
      </c>
      <c r="BT1061" t="s">
        <v>89</v>
      </c>
      <c r="BU1061" t="s">
        <v>91</v>
      </c>
      <c r="BV1061">
        <v>0.13654995442887211</v>
      </c>
      <c r="BW1061">
        <v>7.0297446860256354</v>
      </c>
      <c r="BX1061">
        <v>1.9424596557584588E-2</v>
      </c>
      <c r="BY1061">
        <v>2.3565333706073051</v>
      </c>
      <c r="BZ1061">
        <v>21</v>
      </c>
      <c r="CA1061">
        <v>0.16747272783043199</v>
      </c>
      <c r="CB1061">
        <v>0.16747272783043241</v>
      </c>
      <c r="CC1061">
        <v>8.5486537624883532</v>
      </c>
      <c r="CD1061">
        <v>8.43043688546555</v>
      </c>
      <c r="CG1061">
        <f>+COUNTIF(IV!A:A,A1061)</f>
        <v>1</v>
      </c>
      <c r="CH1061" s="1">
        <f>+VLOOKUP(A1061,IV!A:Q,17,0)</f>
        <v>6.8284402790761742</v>
      </c>
      <c r="CI1061" t="b">
        <f t="shared" si="64"/>
        <v>1</v>
      </c>
      <c r="CJ1061" s="7">
        <f t="shared" si="65"/>
        <v>0</v>
      </c>
      <c r="CL1061">
        <f>+COUNTIF(EV!A:A,A1061)</f>
        <v>1</v>
      </c>
      <c r="CM1061" s="2">
        <f>+VLOOKUP(A1061,EV!A:R,18,0)</f>
        <v>8.6519934597238581</v>
      </c>
      <c r="CN1061" t="b">
        <f t="shared" si="66"/>
        <v>1</v>
      </c>
      <c r="CO1061" s="7">
        <f t="shared" si="67"/>
        <v>0</v>
      </c>
    </row>
    <row r="1062" spans="1:93" x14ac:dyDescent="0.3">
      <c r="A1062" t="s">
        <v>2214</v>
      </c>
      <c r="B1062" t="s">
        <v>1716</v>
      </c>
      <c r="C1062">
        <v>1.34</v>
      </c>
      <c r="D1062">
        <v>4.41</v>
      </c>
      <c r="E1062">
        <v>4.3</v>
      </c>
      <c r="F1062">
        <v>1.1000000000000001</v>
      </c>
      <c r="G1062">
        <v>0</v>
      </c>
      <c r="H1062">
        <v>0</v>
      </c>
      <c r="I1062" t="s">
        <v>84</v>
      </c>
      <c r="K1062">
        <v>9</v>
      </c>
      <c r="L1062" t="s">
        <v>85</v>
      </c>
      <c r="M1062">
        <v>30</v>
      </c>
      <c r="N1062">
        <v>0.17499999999999999</v>
      </c>
      <c r="O1062">
        <v>0.25</v>
      </c>
      <c r="P1062" t="s">
        <v>2215</v>
      </c>
      <c r="Q1062" t="s">
        <v>87</v>
      </c>
      <c r="R1062" t="s">
        <v>87</v>
      </c>
      <c r="S1062" t="s">
        <v>88</v>
      </c>
      <c r="T1062" t="b">
        <v>0</v>
      </c>
      <c r="U1062">
        <v>0.17499999999999999</v>
      </c>
      <c r="V1062">
        <v>1.959053816933215E-2</v>
      </c>
      <c r="W1062">
        <v>4</v>
      </c>
      <c r="Y1062">
        <v>6.8497299694407596</v>
      </c>
      <c r="Z1062">
        <v>6.9457811820217872</v>
      </c>
      <c r="AA1062">
        <v>6.8497299694407596</v>
      </c>
      <c r="AB1062">
        <v>6.8497299694407596</v>
      </c>
      <c r="AC1062">
        <v>0.13607159136222599</v>
      </c>
      <c r="AD1062">
        <v>0.1360715913622263</v>
      </c>
      <c r="AE1062">
        <v>220.73813767124011</v>
      </c>
      <c r="AF1062">
        <v>11099.384751836369</v>
      </c>
      <c r="AG1062">
        <v>0.135907642949679</v>
      </c>
      <c r="AH1062">
        <v>6.8338495365054852</v>
      </c>
      <c r="AI1062">
        <v>6.9752829390963669</v>
      </c>
      <c r="AJ1062">
        <v>6.9459046973296816</v>
      </c>
      <c r="AK1062">
        <v>27.901131756385471</v>
      </c>
      <c r="AL1062">
        <v>27.78361878931873</v>
      </c>
      <c r="AM1062">
        <v>0.13664711669446331</v>
      </c>
      <c r="AN1062">
        <v>0.1360715913622263</v>
      </c>
      <c r="AO1062">
        <v>1.1989537284602541</v>
      </c>
      <c r="AP1062">
        <v>1.1989537284602541</v>
      </c>
      <c r="AQ1062" t="b">
        <v>0</v>
      </c>
      <c r="AR1062" t="b">
        <v>0</v>
      </c>
      <c r="AU1062">
        <v>220.66070259899789</v>
      </c>
      <c r="AV1062">
        <v>11082.81934458409</v>
      </c>
      <c r="AW1062">
        <v>0.13595533616385869</v>
      </c>
      <c r="AX1062">
        <v>0.13595533616385869</v>
      </c>
      <c r="AY1062">
        <v>0.13595533616385869</v>
      </c>
      <c r="AZ1062" t="s">
        <v>89</v>
      </c>
      <c r="BA1062" s="1">
        <v>6.8284402790761742</v>
      </c>
      <c r="BB1062">
        <v>6.8284402790761751</v>
      </c>
      <c r="BC1062">
        <v>6.8284402790761742</v>
      </c>
      <c r="BD1062" t="s">
        <v>89</v>
      </c>
      <c r="BE1062">
        <v>6.9176706076892449</v>
      </c>
      <c r="BF1062">
        <v>6.9176706076892449</v>
      </c>
      <c r="BG1062">
        <v>6.9176706076892449</v>
      </c>
      <c r="BH1062" t="s">
        <v>89</v>
      </c>
      <c r="BI1062">
        <v>1.9653340535286449E-2</v>
      </c>
      <c r="BJ1062">
        <v>54.920195118657134</v>
      </c>
      <c r="BK1062">
        <v>3095.7789259741921</v>
      </c>
      <c r="BL1062">
        <v>0.54624714888910875</v>
      </c>
      <c r="BM1062">
        <v>0.54624714888910875</v>
      </c>
      <c r="BN1062">
        <v>0.54624714888910875</v>
      </c>
      <c r="BO1062" t="s">
        <v>89</v>
      </c>
      <c r="BP1062" t="s">
        <v>90</v>
      </c>
      <c r="BQ1062" s="2">
        <v>28.026516489866939</v>
      </c>
      <c r="BR1062">
        <v>28.026516489866939</v>
      </c>
      <c r="BS1062">
        <v>28.026516489866939</v>
      </c>
      <c r="BT1062" t="s">
        <v>89</v>
      </c>
      <c r="BU1062" t="s">
        <v>91</v>
      </c>
      <c r="BV1062">
        <v>0.13656178722227719</v>
      </c>
      <c r="BW1062">
        <v>7.0066291224667356</v>
      </c>
      <c r="BX1062">
        <v>1.9490369025583529E-2</v>
      </c>
      <c r="BY1062">
        <v>0.8201519490077851</v>
      </c>
      <c r="BZ1062">
        <v>14</v>
      </c>
      <c r="CA1062">
        <v>0.54428636544890385</v>
      </c>
      <c r="CB1062">
        <v>0.54428636544890519</v>
      </c>
      <c r="CC1062">
        <v>27.783124728087149</v>
      </c>
      <c r="CD1062">
        <v>27.398919877763038</v>
      </c>
      <c r="CG1062">
        <f>+COUNTIF(IV!A:A,A1062)</f>
        <v>1</v>
      </c>
      <c r="CH1062" s="1">
        <f>+VLOOKUP(A1062,IV!A:Q,17,0)</f>
        <v>6.8284402790761742</v>
      </c>
      <c r="CI1062" t="b">
        <f t="shared" si="64"/>
        <v>1</v>
      </c>
      <c r="CJ1062" s="7">
        <f t="shared" si="65"/>
        <v>0</v>
      </c>
      <c r="CL1062">
        <f>+COUNTIF(EV!A:A,A1062)</f>
        <v>1</v>
      </c>
      <c r="CM1062" s="2">
        <f>+VLOOKUP(A1062,EV!A:R,18,0)</f>
        <v>28.026516489866939</v>
      </c>
      <c r="CN1062" t="b">
        <f t="shared" si="66"/>
        <v>1</v>
      </c>
      <c r="CO1062" s="7">
        <f t="shared" si="67"/>
        <v>0</v>
      </c>
    </row>
    <row r="1063" spans="1:93" x14ac:dyDescent="0.3">
      <c r="A1063" t="s">
        <v>2216</v>
      </c>
      <c r="B1063" t="s">
        <v>1716</v>
      </c>
      <c r="C1063">
        <v>1.34</v>
      </c>
      <c r="D1063">
        <v>4.41</v>
      </c>
      <c r="E1063">
        <v>4.3</v>
      </c>
      <c r="F1063">
        <v>1.1000000000000001</v>
      </c>
      <c r="G1063">
        <v>0</v>
      </c>
      <c r="H1063">
        <v>0</v>
      </c>
      <c r="I1063" t="s">
        <v>84</v>
      </c>
      <c r="K1063">
        <v>9</v>
      </c>
      <c r="L1063" t="s">
        <v>85</v>
      </c>
      <c r="M1063">
        <v>30</v>
      </c>
      <c r="N1063">
        <v>0.17499999999999999</v>
      </c>
      <c r="O1063">
        <v>0.4375</v>
      </c>
      <c r="P1063" t="s">
        <v>2217</v>
      </c>
      <c r="Q1063" t="s">
        <v>87</v>
      </c>
      <c r="R1063" t="s">
        <v>87</v>
      </c>
      <c r="S1063" t="s">
        <v>88</v>
      </c>
      <c r="T1063" t="b">
        <v>0</v>
      </c>
      <c r="U1063">
        <v>0.17499999999999999</v>
      </c>
      <c r="V1063">
        <v>1.959053816933215E-2</v>
      </c>
      <c r="W1063">
        <v>4</v>
      </c>
      <c r="Y1063">
        <v>6.8497299694407596</v>
      </c>
      <c r="Z1063">
        <v>6.9457811820217872</v>
      </c>
      <c r="AA1063">
        <v>6.8497299694407596</v>
      </c>
      <c r="AB1063">
        <v>6.8497299694407596</v>
      </c>
      <c r="AC1063">
        <v>0.13607159136222599</v>
      </c>
      <c r="AD1063">
        <v>0.1360715913622263</v>
      </c>
      <c r="AE1063">
        <v>220.73813767124011</v>
      </c>
      <c r="AF1063">
        <v>11099.384751836369</v>
      </c>
      <c r="AG1063">
        <v>0.135907642949679</v>
      </c>
      <c r="AH1063">
        <v>6.8338495365054852</v>
      </c>
      <c r="AI1063">
        <v>6.9752829390963687</v>
      </c>
      <c r="AJ1063">
        <v>6.9459046973296852</v>
      </c>
      <c r="AK1063">
        <v>15.943503860791701</v>
      </c>
      <c r="AL1063">
        <v>15.87635359389642</v>
      </c>
      <c r="AM1063">
        <v>0.13664711669446319</v>
      </c>
      <c r="AN1063">
        <v>0.1360715913622263</v>
      </c>
      <c r="AO1063">
        <v>2.098169024805443</v>
      </c>
      <c r="AP1063">
        <v>2.098169024805443</v>
      </c>
      <c r="AQ1063" t="b">
        <v>0</v>
      </c>
      <c r="AR1063" t="b">
        <v>0</v>
      </c>
      <c r="AU1063">
        <v>220.66070259899789</v>
      </c>
      <c r="AV1063">
        <v>11082.81934458409</v>
      </c>
      <c r="AW1063">
        <v>0.13595533616385869</v>
      </c>
      <c r="AX1063">
        <v>0.13595533616385869</v>
      </c>
      <c r="AY1063">
        <v>0.13595533616385869</v>
      </c>
      <c r="AZ1063" t="s">
        <v>89</v>
      </c>
      <c r="BA1063" s="1">
        <v>6.8284402790761742</v>
      </c>
      <c r="BB1063">
        <v>6.8284402790761751</v>
      </c>
      <c r="BC1063">
        <v>6.8284402790761742</v>
      </c>
      <c r="BD1063" t="s">
        <v>89</v>
      </c>
      <c r="BE1063">
        <v>6.9176706076892449</v>
      </c>
      <c r="BF1063">
        <v>6.9176706076892449</v>
      </c>
      <c r="BG1063">
        <v>6.9176706076892449</v>
      </c>
      <c r="BH1063" t="s">
        <v>89</v>
      </c>
      <c r="BI1063">
        <v>1.9653340535286449E-2</v>
      </c>
      <c r="BJ1063">
        <v>96.110341457649966</v>
      </c>
      <c r="BK1063">
        <v>5417.6131204548356</v>
      </c>
      <c r="BL1063">
        <v>0.31214122793663363</v>
      </c>
      <c r="BM1063">
        <v>0.31214122793663363</v>
      </c>
      <c r="BN1063">
        <v>0.31214122793663363</v>
      </c>
      <c r="BO1063" t="s">
        <v>89</v>
      </c>
      <c r="BP1063" t="s">
        <v>90</v>
      </c>
      <c r="BQ1063" s="2">
        <v>16.015152279923971</v>
      </c>
      <c r="BR1063">
        <v>16.015152279923971</v>
      </c>
      <c r="BS1063">
        <v>16.015152279923971</v>
      </c>
      <c r="BT1063" t="s">
        <v>89</v>
      </c>
      <c r="BU1063" t="s">
        <v>91</v>
      </c>
      <c r="BV1063">
        <v>0.13656178722227719</v>
      </c>
      <c r="BW1063">
        <v>7.0066291224667374</v>
      </c>
      <c r="BX1063">
        <v>1.9490369025583529E-2</v>
      </c>
      <c r="BY1063">
        <v>1.4352659107636241</v>
      </c>
      <c r="BZ1063">
        <v>14</v>
      </c>
      <c r="CA1063">
        <v>0.31102078025651653</v>
      </c>
      <c r="CB1063">
        <v>0.31102078025651719</v>
      </c>
      <c r="CC1063">
        <v>15.876071273192659</v>
      </c>
      <c r="CD1063">
        <v>15.656525644436019</v>
      </c>
      <c r="CG1063">
        <f>+COUNTIF(IV!A:A,A1063)</f>
        <v>1</v>
      </c>
      <c r="CH1063" s="1">
        <f>+VLOOKUP(A1063,IV!A:Q,17,0)</f>
        <v>6.8284402790761742</v>
      </c>
      <c r="CI1063" t="b">
        <f t="shared" si="64"/>
        <v>1</v>
      </c>
      <c r="CJ1063" s="7">
        <f t="shared" si="65"/>
        <v>0</v>
      </c>
      <c r="CL1063">
        <f>+COUNTIF(EV!A:A,A1063)</f>
        <v>1</v>
      </c>
      <c r="CM1063" s="2">
        <f>+VLOOKUP(A1063,EV!A:R,18,0)</f>
        <v>16.015152279923971</v>
      </c>
      <c r="CN1063" t="b">
        <f t="shared" si="66"/>
        <v>1</v>
      </c>
      <c r="CO1063" s="7">
        <f t="shared" si="67"/>
        <v>0</v>
      </c>
    </row>
    <row r="1064" spans="1:93" x14ac:dyDescent="0.3">
      <c r="A1064" t="s">
        <v>2218</v>
      </c>
      <c r="B1064" t="s">
        <v>1716</v>
      </c>
      <c r="C1064">
        <v>1.34</v>
      </c>
      <c r="D1064">
        <v>4.41</v>
      </c>
      <c r="E1064">
        <v>4.3</v>
      </c>
      <c r="F1064">
        <v>1.1000000000000001</v>
      </c>
      <c r="G1064">
        <v>0</v>
      </c>
      <c r="H1064">
        <v>0</v>
      </c>
      <c r="I1064" t="s">
        <v>84</v>
      </c>
      <c r="K1064">
        <v>9</v>
      </c>
      <c r="L1064" t="s">
        <v>85</v>
      </c>
      <c r="M1064">
        <v>30</v>
      </c>
      <c r="N1064">
        <v>0.17499999999999999</v>
      </c>
      <c r="O1064">
        <v>0.8125</v>
      </c>
      <c r="P1064" t="s">
        <v>2219</v>
      </c>
      <c r="Q1064" t="s">
        <v>87</v>
      </c>
      <c r="R1064" t="s">
        <v>87</v>
      </c>
      <c r="S1064" t="s">
        <v>88</v>
      </c>
      <c r="T1064" t="b">
        <v>0</v>
      </c>
      <c r="U1064">
        <v>0.17499999999999999</v>
      </c>
      <c r="V1064">
        <v>1.959053816933215E-2</v>
      </c>
      <c r="W1064">
        <v>4</v>
      </c>
      <c r="Y1064">
        <v>6.8497299694407596</v>
      </c>
      <c r="Z1064">
        <v>6.9457811820217872</v>
      </c>
      <c r="AA1064">
        <v>6.8497299694407596</v>
      </c>
      <c r="AB1064">
        <v>6.8497299694407596</v>
      </c>
      <c r="AC1064">
        <v>0.13607159136222599</v>
      </c>
      <c r="AD1064">
        <v>0.1360715913622263</v>
      </c>
      <c r="AE1064">
        <v>220.73813767124011</v>
      </c>
      <c r="AF1064">
        <v>11099.384751836369</v>
      </c>
      <c r="AG1064">
        <v>0.135907642949679</v>
      </c>
      <c r="AH1064">
        <v>6.8338495365054852</v>
      </c>
      <c r="AI1064">
        <v>6.9752829390963651</v>
      </c>
      <c r="AJ1064">
        <v>6.9459046973296843</v>
      </c>
      <c r="AK1064">
        <v>8.5849636173493717</v>
      </c>
      <c r="AL1064">
        <v>8.5488057813288414</v>
      </c>
      <c r="AM1064">
        <v>0.13664711669446319</v>
      </c>
      <c r="AN1064">
        <v>0.1360715913622263</v>
      </c>
      <c r="AO1064">
        <v>3.8965996174958271</v>
      </c>
      <c r="AP1064">
        <v>3.8965996174958271</v>
      </c>
      <c r="AQ1064" t="b">
        <v>0</v>
      </c>
      <c r="AR1064" t="b">
        <v>0</v>
      </c>
      <c r="AU1064">
        <v>220.66070259899789</v>
      </c>
      <c r="AV1064">
        <v>11082.81934458409</v>
      </c>
      <c r="AW1064">
        <v>0.13595533616385869</v>
      </c>
      <c r="AX1064">
        <v>0.13595533616385869</v>
      </c>
      <c r="AY1064">
        <v>0.13595533616385869</v>
      </c>
      <c r="AZ1064" t="s">
        <v>89</v>
      </c>
      <c r="BA1064" s="1">
        <v>6.8284402790761742</v>
      </c>
      <c r="BB1064">
        <v>6.8284402790761751</v>
      </c>
      <c r="BC1064">
        <v>6.8284402790761742</v>
      </c>
      <c r="BD1064" t="s">
        <v>89</v>
      </c>
      <c r="BE1064">
        <v>6.9176706076892449</v>
      </c>
      <c r="BF1064">
        <v>6.9176706076892449</v>
      </c>
      <c r="BG1064">
        <v>6.9176706076892449</v>
      </c>
      <c r="BH1064" t="s">
        <v>89</v>
      </c>
      <c r="BI1064">
        <v>1.9653340535286449E-2</v>
      </c>
      <c r="BJ1064">
        <v>178.49063413563579</v>
      </c>
      <c r="BK1064">
        <v>10061.281509416131</v>
      </c>
      <c r="BL1064">
        <v>0.16807604581203331</v>
      </c>
      <c r="BM1064">
        <v>0.16807604581203331</v>
      </c>
      <c r="BN1064">
        <v>0.16807604581203331</v>
      </c>
      <c r="BO1064" t="s">
        <v>89</v>
      </c>
      <c r="BP1064" t="s">
        <v>90</v>
      </c>
      <c r="BQ1064" s="2">
        <v>8.6235435353436731</v>
      </c>
      <c r="BR1064">
        <v>8.6235435353436731</v>
      </c>
      <c r="BS1064">
        <v>8.6235435353436731</v>
      </c>
      <c r="BT1064" t="s">
        <v>89</v>
      </c>
      <c r="BU1064" t="s">
        <v>91</v>
      </c>
      <c r="BV1064">
        <v>0.1365617872222771</v>
      </c>
      <c r="BW1064">
        <v>7.0066291224667347</v>
      </c>
      <c r="BX1064">
        <v>1.9490369025583518E-2</v>
      </c>
      <c r="BY1064">
        <v>2.6654938342753032</v>
      </c>
      <c r="BZ1064">
        <v>14</v>
      </c>
      <c r="CA1064">
        <v>0.16747272783043199</v>
      </c>
      <c r="CB1064">
        <v>0.16747272783043241</v>
      </c>
      <c r="CC1064">
        <v>8.5486537624883532</v>
      </c>
      <c r="CD1064">
        <v>8.43043688546555</v>
      </c>
      <c r="CG1064">
        <f>+COUNTIF(IV!A:A,A1064)</f>
        <v>1</v>
      </c>
      <c r="CH1064" s="1">
        <f>+VLOOKUP(A1064,IV!A:Q,17,0)</f>
        <v>6.8284402790761742</v>
      </c>
      <c r="CI1064" t="b">
        <f t="shared" si="64"/>
        <v>1</v>
      </c>
      <c r="CJ1064" s="7">
        <f t="shared" si="65"/>
        <v>0</v>
      </c>
      <c r="CL1064">
        <f>+COUNTIF(EV!A:A,A1064)</f>
        <v>1</v>
      </c>
      <c r="CM1064" s="2">
        <f>+VLOOKUP(A1064,EV!A:R,18,0)</f>
        <v>8.6235435353436731</v>
      </c>
      <c r="CN1064" t="b">
        <f t="shared" si="66"/>
        <v>1</v>
      </c>
      <c r="CO1064" s="7">
        <f t="shared" si="67"/>
        <v>0</v>
      </c>
    </row>
    <row r="1065" spans="1:93" x14ac:dyDescent="0.3">
      <c r="A1065" t="s">
        <v>2220</v>
      </c>
      <c r="B1065" t="s">
        <v>1716</v>
      </c>
      <c r="C1065">
        <v>1.34</v>
      </c>
      <c r="D1065">
        <v>4.41</v>
      </c>
      <c r="E1065">
        <v>4.3</v>
      </c>
      <c r="F1065">
        <v>1.1000000000000001</v>
      </c>
      <c r="G1065">
        <v>0</v>
      </c>
      <c r="H1065">
        <v>0</v>
      </c>
      <c r="I1065" t="s">
        <v>84</v>
      </c>
      <c r="K1065">
        <v>9</v>
      </c>
      <c r="L1065" t="s">
        <v>109</v>
      </c>
      <c r="M1065">
        <v>90</v>
      </c>
      <c r="N1065">
        <v>2.5000000000000001E-2</v>
      </c>
      <c r="O1065">
        <v>0.25</v>
      </c>
      <c r="P1065" t="s">
        <v>2221</v>
      </c>
      <c r="Q1065" t="s">
        <v>87</v>
      </c>
      <c r="R1065" t="s">
        <v>87</v>
      </c>
      <c r="S1065" t="s">
        <v>111</v>
      </c>
      <c r="T1065" t="b">
        <v>0</v>
      </c>
      <c r="U1065">
        <v>2.5000000000000001E-2</v>
      </c>
      <c r="V1065">
        <v>1.959053816933215E-2</v>
      </c>
      <c r="W1065">
        <v>4</v>
      </c>
      <c r="Y1065">
        <v>6.8497299694407596</v>
      </c>
      <c r="Z1065">
        <v>6.9457811820217872</v>
      </c>
      <c r="AA1065">
        <v>6.8497299694407596</v>
      </c>
      <c r="AB1065">
        <v>6.8497299694407596</v>
      </c>
      <c r="AC1065">
        <v>0.13607159136222599</v>
      </c>
      <c r="AD1065">
        <v>0.1360715913622263</v>
      </c>
      <c r="AE1065">
        <v>662.21441301372056</v>
      </c>
      <c r="AF1065">
        <v>33298.1542555091</v>
      </c>
      <c r="AG1065">
        <v>0.135907642949679</v>
      </c>
      <c r="AH1065">
        <v>6.8338495365054834</v>
      </c>
      <c r="AI1065">
        <v>1.9941995116412179</v>
      </c>
      <c r="AJ1065">
        <v>3.6640371967288519</v>
      </c>
      <c r="AK1065">
        <v>7.9767980465648733</v>
      </c>
      <c r="AL1065">
        <v>14.656148786915409</v>
      </c>
      <c r="AM1065">
        <v>0.1175360771900727</v>
      </c>
      <c r="AN1065">
        <v>0.1360715913622263</v>
      </c>
      <c r="AO1065">
        <v>2.6179667984959618</v>
      </c>
      <c r="AP1065">
        <v>2.6179667984959618</v>
      </c>
      <c r="AQ1065" t="b">
        <v>1</v>
      </c>
      <c r="AR1065" t="b">
        <v>1</v>
      </c>
      <c r="AU1065">
        <v>661.982107796994</v>
      </c>
      <c r="AV1065">
        <v>33248.458033752293</v>
      </c>
      <c r="AW1065">
        <v>0.1359553361638586</v>
      </c>
      <c r="AX1065">
        <v>0.1359553361638586</v>
      </c>
      <c r="AY1065">
        <v>0.1359553361638586</v>
      </c>
      <c r="AZ1065" t="s">
        <v>89</v>
      </c>
      <c r="BA1065" s="1">
        <v>6.8284402790761716</v>
      </c>
      <c r="BB1065">
        <v>6.8284402790761716</v>
      </c>
      <c r="BC1065">
        <v>6.8284402790761716</v>
      </c>
      <c r="BD1065" t="s">
        <v>89</v>
      </c>
      <c r="BE1065">
        <v>6.9176706076892431</v>
      </c>
      <c r="BF1065">
        <v>6.9176706076892431</v>
      </c>
      <c r="BG1065">
        <v>6.9176706076892431</v>
      </c>
      <c r="BH1065" t="s">
        <v>89</v>
      </c>
      <c r="BI1065">
        <v>1.9653340535286438E-2</v>
      </c>
      <c r="BJ1065">
        <v>184.02679680949049</v>
      </c>
      <c r="BK1065">
        <v>20324.685685737521</v>
      </c>
      <c r="BL1065">
        <v>0.48905921072554692</v>
      </c>
      <c r="BM1065">
        <v>0.48905921072554692</v>
      </c>
      <c r="BN1065">
        <v>0.48905921072554692</v>
      </c>
      <c r="BO1065" t="s">
        <v>89</v>
      </c>
      <c r="BP1065" t="s">
        <v>90</v>
      </c>
      <c r="BQ1065" s="2">
        <v>44.058637528146178</v>
      </c>
      <c r="BR1065">
        <v>44.058637528146178</v>
      </c>
      <c r="BS1065">
        <v>44.058637528146178</v>
      </c>
      <c r="BT1065" t="s">
        <v>89</v>
      </c>
      <c r="BU1065" t="s">
        <v>91</v>
      </c>
      <c r="BV1065">
        <v>0.1222648026813867</v>
      </c>
      <c r="BW1065">
        <v>11.014659382036539</v>
      </c>
      <c r="BX1065">
        <v>1.110018916070927E-2</v>
      </c>
      <c r="BY1065">
        <v>1.33800061698842</v>
      </c>
      <c r="BZ1065">
        <v>42</v>
      </c>
      <c r="CA1065">
        <v>0.54428636544890385</v>
      </c>
      <c r="CB1065">
        <v>0.54428636544890519</v>
      </c>
      <c r="CC1065">
        <v>27.783124728087149</v>
      </c>
      <c r="CD1065">
        <v>27.398919877763038</v>
      </c>
      <c r="CG1065">
        <f>+COUNTIF(IV!A:A,A1065)</f>
        <v>1</v>
      </c>
      <c r="CH1065" s="1">
        <f>+VLOOKUP(A1065,IV!A:Q,17,0)</f>
        <v>6.8284402790761751</v>
      </c>
      <c r="CI1065" t="b">
        <f t="shared" si="64"/>
        <v>0</v>
      </c>
      <c r="CJ1065" s="7">
        <f t="shared" si="65"/>
        <v>0</v>
      </c>
      <c r="CL1065">
        <f>+COUNTIF(EV!A:A,A1065)</f>
        <v>1</v>
      </c>
      <c r="CM1065" s="2">
        <f>+VLOOKUP(A1065,EV!A:R,18,0)</f>
        <v>44.058637528146207</v>
      </c>
      <c r="CN1065" t="b">
        <f t="shared" si="66"/>
        <v>1</v>
      </c>
      <c r="CO1065" s="7">
        <f t="shared" si="67"/>
        <v>0</v>
      </c>
    </row>
    <row r="1066" spans="1:93" x14ac:dyDescent="0.3">
      <c r="A1066" t="s">
        <v>2222</v>
      </c>
      <c r="B1066" t="s">
        <v>1716</v>
      </c>
      <c r="C1066">
        <v>1.34</v>
      </c>
      <c r="D1066">
        <v>4.41</v>
      </c>
      <c r="E1066">
        <v>4.3</v>
      </c>
      <c r="F1066">
        <v>1.1000000000000001</v>
      </c>
      <c r="G1066">
        <v>0</v>
      </c>
      <c r="H1066">
        <v>0</v>
      </c>
      <c r="I1066" t="s">
        <v>84</v>
      </c>
      <c r="K1066">
        <v>9</v>
      </c>
      <c r="L1066" t="s">
        <v>109</v>
      </c>
      <c r="M1066">
        <v>90</v>
      </c>
      <c r="N1066">
        <v>2.5000000000000001E-2</v>
      </c>
      <c r="O1066">
        <v>0.4375</v>
      </c>
      <c r="P1066" t="s">
        <v>2223</v>
      </c>
      <c r="Q1066" t="s">
        <v>87</v>
      </c>
      <c r="R1066" t="s">
        <v>87</v>
      </c>
      <c r="S1066" t="s">
        <v>111</v>
      </c>
      <c r="T1066" t="b">
        <v>0</v>
      </c>
      <c r="U1066">
        <v>2.5000000000000001E-2</v>
      </c>
      <c r="V1066">
        <v>1.959053816933215E-2</v>
      </c>
      <c r="W1066">
        <v>4</v>
      </c>
      <c r="Y1066">
        <v>6.8497299694407596</v>
      </c>
      <c r="Z1066">
        <v>6.9457811820217872</v>
      </c>
      <c r="AA1066">
        <v>6.8497299694407596</v>
      </c>
      <c r="AB1066">
        <v>6.8497299694407596</v>
      </c>
      <c r="AC1066">
        <v>0.13607159136222599</v>
      </c>
      <c r="AD1066">
        <v>0.1360715913622263</v>
      </c>
      <c r="AE1066">
        <v>662.21441301372056</v>
      </c>
      <c r="AF1066">
        <v>33298.1542555091</v>
      </c>
      <c r="AG1066">
        <v>0.135907642949679</v>
      </c>
      <c r="AH1066">
        <v>6.8338495365054834</v>
      </c>
      <c r="AI1066">
        <v>1.994199511641217</v>
      </c>
      <c r="AJ1066">
        <v>3.6640371967288519</v>
      </c>
      <c r="AK1066">
        <v>4.5581703123227806</v>
      </c>
      <c r="AL1066">
        <v>8.3749421639516619</v>
      </c>
      <c r="AM1066">
        <v>0.1175360771900727</v>
      </c>
      <c r="AN1066">
        <v>0.1360715913622263</v>
      </c>
      <c r="AO1066">
        <v>4.5814418973679327</v>
      </c>
      <c r="AP1066">
        <v>4.5814418973679327</v>
      </c>
      <c r="AQ1066" t="b">
        <v>1</v>
      </c>
      <c r="AR1066" t="b">
        <v>1</v>
      </c>
      <c r="AU1066">
        <v>661.982107796994</v>
      </c>
      <c r="AV1066">
        <v>33248.458033752293</v>
      </c>
      <c r="AW1066">
        <v>0.1359553361638586</v>
      </c>
      <c r="AX1066">
        <v>0.1359553361638586</v>
      </c>
      <c r="AY1066">
        <v>0.1359553361638586</v>
      </c>
      <c r="AZ1066" t="s">
        <v>89</v>
      </c>
      <c r="BA1066" s="1">
        <v>6.8284402790761716</v>
      </c>
      <c r="BB1066">
        <v>6.8284402790761716</v>
      </c>
      <c r="BC1066">
        <v>6.8284402790761716</v>
      </c>
      <c r="BD1066" t="s">
        <v>89</v>
      </c>
      <c r="BE1066">
        <v>6.9176706076892431</v>
      </c>
      <c r="BF1066">
        <v>6.9176706076892431</v>
      </c>
      <c r="BG1066">
        <v>6.9176706076892431</v>
      </c>
      <c r="BH1066" t="s">
        <v>89</v>
      </c>
      <c r="BI1066">
        <v>1.9653340535286438E-2</v>
      </c>
      <c r="BJ1066">
        <v>322.04689441660832</v>
      </c>
      <c r="BK1066">
        <v>35568.199950040631</v>
      </c>
      <c r="BL1066">
        <v>0.27946240612888401</v>
      </c>
      <c r="BM1066">
        <v>0.27946240612888401</v>
      </c>
      <c r="BN1066">
        <v>0.27946240612888401</v>
      </c>
      <c r="BO1066" t="s">
        <v>89</v>
      </c>
      <c r="BP1066" t="s">
        <v>90</v>
      </c>
      <c r="BQ1066" s="2">
        <v>25.17636430179784</v>
      </c>
      <c r="BR1066">
        <v>25.17636430179784</v>
      </c>
      <c r="BS1066">
        <v>25.17636430179784</v>
      </c>
      <c r="BT1066" t="s">
        <v>89</v>
      </c>
      <c r="BU1066" t="s">
        <v>91</v>
      </c>
      <c r="BV1066">
        <v>0.1222648026813868</v>
      </c>
      <c r="BW1066">
        <v>11.014659382036561</v>
      </c>
      <c r="BX1066">
        <v>1.110018916070926E-2</v>
      </c>
      <c r="BY1066">
        <v>2.3415010797297362</v>
      </c>
      <c r="BZ1066">
        <v>42</v>
      </c>
      <c r="CA1066">
        <v>0.31102078025651653</v>
      </c>
      <c r="CB1066">
        <v>0.31102078025651719</v>
      </c>
      <c r="CC1066">
        <v>15.876071273192659</v>
      </c>
      <c r="CD1066">
        <v>15.656525644436019</v>
      </c>
      <c r="CG1066">
        <f>+COUNTIF(IV!A:A,A1066)</f>
        <v>1</v>
      </c>
      <c r="CH1066" s="1">
        <f>+VLOOKUP(A1066,IV!A:Q,17,0)</f>
        <v>6.8284402790761751</v>
      </c>
      <c r="CI1066" t="b">
        <f t="shared" si="64"/>
        <v>0</v>
      </c>
      <c r="CJ1066" s="7">
        <f t="shared" si="65"/>
        <v>0</v>
      </c>
      <c r="CL1066">
        <f>+COUNTIF(EV!A:A,A1066)</f>
        <v>1</v>
      </c>
      <c r="CM1066" s="2">
        <f>+VLOOKUP(A1066,EV!A:R,18,0)</f>
        <v>25.17636430179784</v>
      </c>
      <c r="CN1066" t="b">
        <f t="shared" si="66"/>
        <v>1</v>
      </c>
      <c r="CO1066" s="7">
        <f t="shared" si="67"/>
        <v>0</v>
      </c>
    </row>
    <row r="1067" spans="1:93" x14ac:dyDescent="0.3">
      <c r="A1067" t="s">
        <v>2224</v>
      </c>
      <c r="B1067" t="s">
        <v>1716</v>
      </c>
      <c r="C1067">
        <v>1.34</v>
      </c>
      <c r="D1067">
        <v>4.41</v>
      </c>
      <c r="E1067">
        <v>4.3</v>
      </c>
      <c r="F1067">
        <v>1.1000000000000001</v>
      </c>
      <c r="G1067">
        <v>0</v>
      </c>
      <c r="H1067">
        <v>0</v>
      </c>
      <c r="I1067" t="s">
        <v>84</v>
      </c>
      <c r="K1067">
        <v>9</v>
      </c>
      <c r="L1067" t="s">
        <v>109</v>
      </c>
      <c r="M1067">
        <v>90</v>
      </c>
      <c r="N1067">
        <v>2.5000000000000001E-2</v>
      </c>
      <c r="O1067">
        <v>0.8125</v>
      </c>
      <c r="P1067" t="s">
        <v>2225</v>
      </c>
      <c r="Q1067" t="s">
        <v>87</v>
      </c>
      <c r="R1067" t="s">
        <v>87</v>
      </c>
      <c r="S1067" t="s">
        <v>111</v>
      </c>
      <c r="T1067" t="b">
        <v>0</v>
      </c>
      <c r="U1067">
        <v>2.5000000000000001E-2</v>
      </c>
      <c r="V1067">
        <v>1.959053816933215E-2</v>
      </c>
      <c r="W1067">
        <v>4</v>
      </c>
      <c r="Y1067">
        <v>6.8497299694407596</v>
      </c>
      <c r="Z1067">
        <v>6.9457811820217872</v>
      </c>
      <c r="AA1067">
        <v>6.8497299694407596</v>
      </c>
      <c r="AB1067">
        <v>6.8497299694407596</v>
      </c>
      <c r="AC1067">
        <v>0.13607159136222599</v>
      </c>
      <c r="AD1067">
        <v>0.1360715913622263</v>
      </c>
      <c r="AE1067">
        <v>662.21441301372056</v>
      </c>
      <c r="AF1067">
        <v>33298.1542555091</v>
      </c>
      <c r="AG1067">
        <v>0.135907642949679</v>
      </c>
      <c r="AH1067">
        <v>6.8338495365054834</v>
      </c>
      <c r="AI1067">
        <v>1.994199511641217</v>
      </c>
      <c r="AJ1067">
        <v>3.6640371967288492</v>
      </c>
      <c r="AK1067">
        <v>2.4543993989430359</v>
      </c>
      <c r="AL1067">
        <v>4.5095842421278141</v>
      </c>
      <c r="AM1067">
        <v>0.1175360771900727</v>
      </c>
      <c r="AN1067">
        <v>0.1360715913622263</v>
      </c>
      <c r="AO1067">
        <v>8.5083920951118692</v>
      </c>
      <c r="AP1067">
        <v>8.5083920951118692</v>
      </c>
      <c r="AQ1067" t="b">
        <v>1</v>
      </c>
      <c r="AR1067" t="b">
        <v>1</v>
      </c>
      <c r="AU1067">
        <v>661.982107796994</v>
      </c>
      <c r="AV1067">
        <v>33248.458033752293</v>
      </c>
      <c r="AW1067">
        <v>0.1359553361638586</v>
      </c>
      <c r="AX1067">
        <v>0.1359553361638586</v>
      </c>
      <c r="AY1067">
        <v>0.1359553361638586</v>
      </c>
      <c r="AZ1067" t="s">
        <v>89</v>
      </c>
      <c r="BA1067" s="1">
        <v>6.8284402790761716</v>
      </c>
      <c r="BB1067">
        <v>6.8284402790761716</v>
      </c>
      <c r="BC1067">
        <v>6.8284402790761716</v>
      </c>
      <c r="BD1067" t="s">
        <v>89</v>
      </c>
      <c r="BE1067">
        <v>6.9176706076892431</v>
      </c>
      <c r="BF1067">
        <v>6.9176706076892431</v>
      </c>
      <c r="BG1067">
        <v>6.9176706076892431</v>
      </c>
      <c r="BH1067" t="s">
        <v>89</v>
      </c>
      <c r="BI1067">
        <v>1.9653340535286438E-2</v>
      </c>
      <c r="BJ1067">
        <v>598.08708963084405</v>
      </c>
      <c r="BK1067">
        <v>66055.228478646954</v>
      </c>
      <c r="BL1067">
        <v>0.15047975714632211</v>
      </c>
      <c r="BM1067">
        <v>0.15047975714632211</v>
      </c>
      <c r="BN1067">
        <v>0.15047975714632211</v>
      </c>
      <c r="BO1067" t="s">
        <v>89</v>
      </c>
      <c r="BP1067" t="s">
        <v>90</v>
      </c>
      <c r="BQ1067" s="2">
        <v>13.556503854814229</v>
      </c>
      <c r="BR1067">
        <v>13.556503854814229</v>
      </c>
      <c r="BS1067">
        <v>13.556503854814229</v>
      </c>
      <c r="BT1067" t="s">
        <v>89</v>
      </c>
      <c r="BU1067" t="s">
        <v>91</v>
      </c>
      <c r="BV1067">
        <v>0.1222648026813867</v>
      </c>
      <c r="BW1067">
        <v>11.014659382036561</v>
      </c>
      <c r="BX1067">
        <v>1.110018916070926E-2</v>
      </c>
      <c r="BY1067">
        <v>4.3485020052123664</v>
      </c>
      <c r="BZ1067">
        <v>42</v>
      </c>
      <c r="CA1067">
        <v>0.16747272783043199</v>
      </c>
      <c r="CB1067">
        <v>0.16747272783043241</v>
      </c>
      <c r="CC1067">
        <v>8.5486537624883532</v>
      </c>
      <c r="CD1067">
        <v>8.43043688546555</v>
      </c>
      <c r="CG1067">
        <f>+COUNTIF(IV!A:A,A1067)</f>
        <v>1</v>
      </c>
      <c r="CH1067" s="1">
        <f>+VLOOKUP(A1067,IV!A:Q,17,0)</f>
        <v>6.8284402790761751</v>
      </c>
      <c r="CI1067" t="b">
        <f t="shared" si="64"/>
        <v>0</v>
      </c>
      <c r="CJ1067" s="7">
        <f t="shared" si="65"/>
        <v>0</v>
      </c>
      <c r="CL1067">
        <f>+COUNTIF(EV!A:A,A1067)</f>
        <v>1</v>
      </c>
      <c r="CM1067" s="2">
        <f>+VLOOKUP(A1067,EV!A:R,18,0)</f>
        <v>13.55650385481422</v>
      </c>
      <c r="CN1067" t="b">
        <f t="shared" si="66"/>
        <v>1</v>
      </c>
      <c r="CO1067" s="7">
        <f t="shared" si="67"/>
        <v>0</v>
      </c>
    </row>
    <row r="1068" spans="1:93" x14ac:dyDescent="0.3">
      <c r="A1068" t="s">
        <v>2226</v>
      </c>
      <c r="B1068" t="s">
        <v>1716</v>
      </c>
      <c r="C1068">
        <v>1.34</v>
      </c>
      <c r="D1068">
        <v>4.41</v>
      </c>
      <c r="E1068">
        <v>4.3</v>
      </c>
      <c r="F1068">
        <v>1.1000000000000001</v>
      </c>
      <c r="G1068">
        <v>0</v>
      </c>
      <c r="H1068">
        <v>0</v>
      </c>
      <c r="I1068" t="s">
        <v>84</v>
      </c>
      <c r="K1068">
        <v>9</v>
      </c>
      <c r="L1068" t="s">
        <v>109</v>
      </c>
      <c r="M1068">
        <v>90</v>
      </c>
      <c r="N1068">
        <v>0.1</v>
      </c>
      <c r="O1068">
        <v>0.25</v>
      </c>
      <c r="P1068" t="s">
        <v>2227</v>
      </c>
      <c r="Q1068" t="s">
        <v>87</v>
      </c>
      <c r="R1068" t="s">
        <v>87</v>
      </c>
      <c r="S1068" t="s">
        <v>111</v>
      </c>
      <c r="T1068" t="b">
        <v>0</v>
      </c>
      <c r="U1068">
        <v>0.1</v>
      </c>
      <c r="V1068">
        <v>1.959053816933215E-2</v>
      </c>
      <c r="W1068">
        <v>4</v>
      </c>
      <c r="Y1068">
        <v>6.8497299694407596</v>
      </c>
      <c r="Z1068">
        <v>6.9457811820217872</v>
      </c>
      <c r="AA1068">
        <v>6.8497299694407596</v>
      </c>
      <c r="AB1068">
        <v>6.8497299694407596</v>
      </c>
      <c r="AC1068">
        <v>0.13607159136222599</v>
      </c>
      <c r="AD1068">
        <v>0.1360715913622263</v>
      </c>
      <c r="AE1068">
        <v>662.21441301372056</v>
      </c>
      <c r="AF1068">
        <v>33298.1542555091</v>
      </c>
      <c r="AG1068">
        <v>0.135907642949679</v>
      </c>
      <c r="AH1068">
        <v>6.8338495365054834</v>
      </c>
      <c r="AI1068">
        <v>6.9958137440293529</v>
      </c>
      <c r="AJ1068">
        <v>6.9713059444458683</v>
      </c>
      <c r="AK1068">
        <v>27.983254976117411</v>
      </c>
      <c r="AL1068">
        <v>27.88522377778347</v>
      </c>
      <c r="AM1068">
        <v>0.13654995442887211</v>
      </c>
      <c r="AN1068">
        <v>0.1360715913622263</v>
      </c>
      <c r="AO1068">
        <v>3.941345092663036</v>
      </c>
      <c r="AP1068">
        <v>3.941345092663036</v>
      </c>
      <c r="AQ1068" t="b">
        <v>0</v>
      </c>
      <c r="AR1068" t="b">
        <v>0</v>
      </c>
      <c r="AU1068">
        <v>661.982107796994</v>
      </c>
      <c r="AV1068">
        <v>33248.458033752293</v>
      </c>
      <c r="AW1068">
        <v>0.1359553361638586</v>
      </c>
      <c r="AX1068">
        <v>0.1359553361638586</v>
      </c>
      <c r="AY1068">
        <v>0.1359553361638586</v>
      </c>
      <c r="AZ1068" t="s">
        <v>89</v>
      </c>
      <c r="BA1068" s="1">
        <v>6.8284402790761716</v>
      </c>
      <c r="BB1068">
        <v>6.8284402790761716</v>
      </c>
      <c r="BC1068">
        <v>6.8284402790761716</v>
      </c>
      <c r="BD1068" t="s">
        <v>89</v>
      </c>
      <c r="BE1068">
        <v>6.9176706076892431</v>
      </c>
      <c r="BF1068">
        <v>6.9176706076892431</v>
      </c>
      <c r="BG1068">
        <v>6.9176706076892431</v>
      </c>
      <c r="BH1068" t="s">
        <v>89</v>
      </c>
      <c r="BI1068">
        <v>1.9653340535286438E-2</v>
      </c>
      <c r="BJ1068">
        <v>164.77486275339689</v>
      </c>
      <c r="BK1068">
        <v>10006.43464710095</v>
      </c>
      <c r="BL1068">
        <v>0.54619981771548831</v>
      </c>
      <c r="BM1068">
        <v>0.54619981771548831</v>
      </c>
      <c r="BN1068">
        <v>0.54619981771548831</v>
      </c>
      <c r="BO1068" t="s">
        <v>89</v>
      </c>
      <c r="BP1068" t="s">
        <v>90</v>
      </c>
      <c r="BQ1068" s="2">
        <v>28.118978744102549</v>
      </c>
      <c r="BR1068">
        <v>28.118978744102549</v>
      </c>
      <c r="BS1068">
        <v>28.118978744102549</v>
      </c>
      <c r="BT1068" t="s">
        <v>89</v>
      </c>
      <c r="BU1068" t="s">
        <v>91</v>
      </c>
      <c r="BV1068">
        <v>0.13654995442887211</v>
      </c>
      <c r="BW1068">
        <v>7.0297446860256363</v>
      </c>
      <c r="BX1068">
        <v>1.9424596557584582E-2</v>
      </c>
      <c r="BY1068">
        <v>2.1752615728682811</v>
      </c>
      <c r="BZ1068">
        <v>21</v>
      </c>
      <c r="CA1068">
        <v>0.54428636544890385</v>
      </c>
      <c r="CB1068">
        <v>0.54428636544890519</v>
      </c>
      <c r="CC1068">
        <v>27.783124728087149</v>
      </c>
      <c r="CD1068">
        <v>27.398919877763038</v>
      </c>
      <c r="CG1068">
        <f>+COUNTIF(IV!A:A,A1068)</f>
        <v>1</v>
      </c>
      <c r="CH1068" s="1">
        <f>+VLOOKUP(A1068,IV!A:Q,17,0)</f>
        <v>6.8284402790761751</v>
      </c>
      <c r="CI1068" t="b">
        <f t="shared" si="64"/>
        <v>0</v>
      </c>
      <c r="CJ1068" s="7">
        <f t="shared" si="65"/>
        <v>0</v>
      </c>
      <c r="CL1068">
        <f>+COUNTIF(EV!A:A,A1068)</f>
        <v>1</v>
      </c>
      <c r="CM1068" s="2">
        <f>+VLOOKUP(A1068,EV!A:R,18,0)</f>
        <v>28.118978744102531</v>
      </c>
      <c r="CN1068" t="b">
        <f t="shared" si="66"/>
        <v>1</v>
      </c>
      <c r="CO1068" s="7">
        <f t="shared" si="67"/>
        <v>0</v>
      </c>
    </row>
    <row r="1069" spans="1:93" x14ac:dyDescent="0.3">
      <c r="A1069" t="s">
        <v>2228</v>
      </c>
      <c r="B1069" t="s">
        <v>1716</v>
      </c>
      <c r="C1069">
        <v>1.34</v>
      </c>
      <c r="D1069">
        <v>4.41</v>
      </c>
      <c r="E1069">
        <v>4.3</v>
      </c>
      <c r="F1069">
        <v>1.1000000000000001</v>
      </c>
      <c r="G1069">
        <v>0</v>
      </c>
      <c r="H1069">
        <v>0</v>
      </c>
      <c r="I1069" t="s">
        <v>84</v>
      </c>
      <c r="K1069">
        <v>9</v>
      </c>
      <c r="L1069" t="s">
        <v>109</v>
      </c>
      <c r="M1069">
        <v>90</v>
      </c>
      <c r="N1069">
        <v>0.1</v>
      </c>
      <c r="O1069">
        <v>0.4375</v>
      </c>
      <c r="P1069" t="s">
        <v>2229</v>
      </c>
      <c r="Q1069" t="s">
        <v>87</v>
      </c>
      <c r="R1069" t="s">
        <v>87</v>
      </c>
      <c r="S1069" t="s">
        <v>111</v>
      </c>
      <c r="T1069" t="b">
        <v>0</v>
      </c>
      <c r="U1069">
        <v>0.1</v>
      </c>
      <c r="V1069">
        <v>1.959053816933215E-2</v>
      </c>
      <c r="W1069">
        <v>4</v>
      </c>
      <c r="Y1069">
        <v>6.8497299694407596</v>
      </c>
      <c r="Z1069">
        <v>6.9457811820217872</v>
      </c>
      <c r="AA1069">
        <v>6.8497299694407596</v>
      </c>
      <c r="AB1069">
        <v>6.8497299694407596</v>
      </c>
      <c r="AC1069">
        <v>0.13607159136222599</v>
      </c>
      <c r="AD1069">
        <v>0.1360715913622263</v>
      </c>
      <c r="AE1069">
        <v>662.21441301372056</v>
      </c>
      <c r="AF1069">
        <v>33298.1542555091</v>
      </c>
      <c r="AG1069">
        <v>0.135907642949679</v>
      </c>
      <c r="AH1069">
        <v>6.8338495365054834</v>
      </c>
      <c r="AI1069">
        <v>6.9958137440293502</v>
      </c>
      <c r="AJ1069">
        <v>6.97130594444587</v>
      </c>
      <c r="AK1069">
        <v>15.990431414924229</v>
      </c>
      <c r="AL1069">
        <v>15.934413587304849</v>
      </c>
      <c r="AM1069">
        <v>0.13654995442887199</v>
      </c>
      <c r="AN1069">
        <v>0.1360715913622263</v>
      </c>
      <c r="AO1069">
        <v>6.897353912160308</v>
      </c>
      <c r="AP1069">
        <v>6.897353912160308</v>
      </c>
      <c r="AQ1069" t="b">
        <v>0</v>
      </c>
      <c r="AR1069" t="b">
        <v>0</v>
      </c>
      <c r="AU1069">
        <v>661.982107796994</v>
      </c>
      <c r="AV1069">
        <v>33248.458033752293</v>
      </c>
      <c r="AW1069">
        <v>0.1359553361638586</v>
      </c>
      <c r="AX1069">
        <v>0.1359553361638586</v>
      </c>
      <c r="AY1069">
        <v>0.1359553361638586</v>
      </c>
      <c r="AZ1069" t="s">
        <v>89</v>
      </c>
      <c r="BA1069" s="1">
        <v>6.8284402790761716</v>
      </c>
      <c r="BB1069">
        <v>6.8284402790761716</v>
      </c>
      <c r="BC1069">
        <v>6.8284402790761716</v>
      </c>
      <c r="BD1069" t="s">
        <v>89</v>
      </c>
      <c r="BE1069">
        <v>6.9176706076892431</v>
      </c>
      <c r="BF1069">
        <v>6.9176706076892431</v>
      </c>
      <c r="BG1069">
        <v>6.9176706076892431</v>
      </c>
      <c r="BH1069" t="s">
        <v>89</v>
      </c>
      <c r="BI1069">
        <v>1.9653340535286438E-2</v>
      </c>
      <c r="BJ1069">
        <v>288.35600981844459</v>
      </c>
      <c r="BK1069">
        <v>17511.260632426671</v>
      </c>
      <c r="BL1069">
        <v>0.31211418155170761</v>
      </c>
      <c r="BM1069">
        <v>0.31211418155170761</v>
      </c>
      <c r="BN1069">
        <v>0.31211418155170761</v>
      </c>
      <c r="BO1069" t="s">
        <v>89</v>
      </c>
      <c r="BP1069" t="s">
        <v>90</v>
      </c>
      <c r="BQ1069" s="2">
        <v>16.06798785377288</v>
      </c>
      <c r="BR1069">
        <v>16.06798785377288</v>
      </c>
      <c r="BS1069">
        <v>16.06798785377288</v>
      </c>
      <c r="BT1069" t="s">
        <v>89</v>
      </c>
      <c r="BU1069" t="s">
        <v>91</v>
      </c>
      <c r="BV1069">
        <v>0.13654995442887211</v>
      </c>
      <c r="BW1069">
        <v>7.0297446860256354</v>
      </c>
      <c r="BX1069">
        <v>1.9424596557584582E-2</v>
      </c>
      <c r="BY1069">
        <v>3.8067077525194928</v>
      </c>
      <c r="BZ1069">
        <v>21</v>
      </c>
      <c r="CA1069">
        <v>0.31102078025651653</v>
      </c>
      <c r="CB1069">
        <v>0.31102078025651719</v>
      </c>
      <c r="CC1069">
        <v>15.876071273192659</v>
      </c>
      <c r="CD1069">
        <v>15.656525644436019</v>
      </c>
      <c r="CG1069">
        <f>+COUNTIF(IV!A:A,A1069)</f>
        <v>1</v>
      </c>
      <c r="CH1069" s="1">
        <f>+VLOOKUP(A1069,IV!A:Q,17,0)</f>
        <v>6.8284402790761751</v>
      </c>
      <c r="CI1069" t="b">
        <f t="shared" si="64"/>
        <v>0</v>
      </c>
      <c r="CJ1069" s="7">
        <f t="shared" si="65"/>
        <v>0</v>
      </c>
      <c r="CL1069">
        <f>+COUNTIF(EV!A:A,A1069)</f>
        <v>1</v>
      </c>
      <c r="CM1069" s="2">
        <f>+VLOOKUP(A1069,EV!A:R,18,0)</f>
        <v>16.06798785377288</v>
      </c>
      <c r="CN1069" t="b">
        <f t="shared" si="66"/>
        <v>1</v>
      </c>
      <c r="CO1069" s="7">
        <f t="shared" si="67"/>
        <v>0</v>
      </c>
    </row>
    <row r="1070" spans="1:93" x14ac:dyDescent="0.3">
      <c r="A1070" t="s">
        <v>2230</v>
      </c>
      <c r="B1070" t="s">
        <v>1716</v>
      </c>
      <c r="C1070">
        <v>1.34</v>
      </c>
      <c r="D1070">
        <v>4.41</v>
      </c>
      <c r="E1070">
        <v>4.3</v>
      </c>
      <c r="F1070">
        <v>1.1000000000000001</v>
      </c>
      <c r="G1070">
        <v>0</v>
      </c>
      <c r="H1070">
        <v>0</v>
      </c>
      <c r="I1070" t="s">
        <v>84</v>
      </c>
      <c r="K1070">
        <v>9</v>
      </c>
      <c r="L1070" t="s">
        <v>109</v>
      </c>
      <c r="M1070">
        <v>90</v>
      </c>
      <c r="N1070">
        <v>0.1</v>
      </c>
      <c r="O1070">
        <v>0.8125</v>
      </c>
      <c r="P1070" t="s">
        <v>2231</v>
      </c>
      <c r="Q1070" t="s">
        <v>87</v>
      </c>
      <c r="R1070" t="s">
        <v>87</v>
      </c>
      <c r="S1070" t="s">
        <v>111</v>
      </c>
      <c r="T1070" t="b">
        <v>0</v>
      </c>
      <c r="U1070">
        <v>0.1</v>
      </c>
      <c r="V1070">
        <v>1.959053816933215E-2</v>
      </c>
      <c r="W1070">
        <v>4</v>
      </c>
      <c r="Y1070">
        <v>6.8497299694407596</v>
      </c>
      <c r="Z1070">
        <v>6.9457811820217872</v>
      </c>
      <c r="AA1070">
        <v>6.8497299694407596</v>
      </c>
      <c r="AB1070">
        <v>6.8497299694407596</v>
      </c>
      <c r="AC1070">
        <v>0.13607159136222599</v>
      </c>
      <c r="AD1070">
        <v>0.1360715913622263</v>
      </c>
      <c r="AE1070">
        <v>662.21441301372056</v>
      </c>
      <c r="AF1070">
        <v>33298.1542555091</v>
      </c>
      <c r="AG1070">
        <v>0.135907642949679</v>
      </c>
      <c r="AH1070">
        <v>6.8338495365054834</v>
      </c>
      <c r="AI1070">
        <v>6.9958137440293529</v>
      </c>
      <c r="AJ1070">
        <v>6.97130594444587</v>
      </c>
      <c r="AK1070">
        <v>8.610232300343819</v>
      </c>
      <c r="AL1070">
        <v>8.5800688547026098</v>
      </c>
      <c r="AM1070">
        <v>0.13654995442887211</v>
      </c>
      <c r="AN1070">
        <v>0.1360715913622263</v>
      </c>
      <c r="AO1070">
        <v>12.809371551154859</v>
      </c>
      <c r="AP1070">
        <v>12.809371551154859</v>
      </c>
      <c r="AQ1070" t="b">
        <v>0</v>
      </c>
      <c r="AR1070" t="b">
        <v>0</v>
      </c>
      <c r="AU1070">
        <v>661.982107796994</v>
      </c>
      <c r="AV1070">
        <v>33248.458033752293</v>
      </c>
      <c r="AW1070">
        <v>0.1359553361638586</v>
      </c>
      <c r="AX1070">
        <v>0.1359553361638586</v>
      </c>
      <c r="AY1070">
        <v>0.1359553361638586</v>
      </c>
      <c r="AZ1070" t="s">
        <v>89</v>
      </c>
      <c r="BA1070" s="1">
        <v>6.8284402790761716</v>
      </c>
      <c r="BB1070">
        <v>6.8284402790761716</v>
      </c>
      <c r="BC1070">
        <v>6.8284402790761716</v>
      </c>
      <c r="BD1070" t="s">
        <v>89</v>
      </c>
      <c r="BE1070">
        <v>6.9176706076892431</v>
      </c>
      <c r="BF1070">
        <v>6.9176706076892431</v>
      </c>
      <c r="BG1070">
        <v>6.9176706076892431</v>
      </c>
      <c r="BH1070" t="s">
        <v>89</v>
      </c>
      <c r="BI1070">
        <v>1.9653340535286438E-2</v>
      </c>
      <c r="BJ1070">
        <v>535.51830394854005</v>
      </c>
      <c r="BK1070">
        <v>32520.912603078101</v>
      </c>
      <c r="BL1070">
        <v>0.1680614823739964</v>
      </c>
      <c r="BM1070">
        <v>0.1680614823739964</v>
      </c>
      <c r="BN1070">
        <v>0.1680614823739964</v>
      </c>
      <c r="BO1070" t="s">
        <v>89</v>
      </c>
      <c r="BP1070" t="s">
        <v>90</v>
      </c>
      <c r="BQ1070" s="2">
        <v>8.6519934597238546</v>
      </c>
      <c r="BR1070">
        <v>8.6519934597238546</v>
      </c>
      <c r="BS1070">
        <v>8.6519934597238546</v>
      </c>
      <c r="BT1070" t="s">
        <v>89</v>
      </c>
      <c r="BU1070" t="s">
        <v>91</v>
      </c>
      <c r="BV1070">
        <v>0.13654995442887211</v>
      </c>
      <c r="BW1070">
        <v>7.0297446860256319</v>
      </c>
      <c r="BX1070">
        <v>1.9424596557584588E-2</v>
      </c>
      <c r="BY1070">
        <v>7.0696001118219156</v>
      </c>
      <c r="BZ1070">
        <v>21</v>
      </c>
      <c r="CA1070">
        <v>0.16747272783043199</v>
      </c>
      <c r="CB1070">
        <v>0.16747272783043241</v>
      </c>
      <c r="CC1070">
        <v>8.5486537624883532</v>
      </c>
      <c r="CD1070">
        <v>8.43043688546555</v>
      </c>
      <c r="CG1070">
        <f>+COUNTIF(IV!A:A,A1070)</f>
        <v>1</v>
      </c>
      <c r="CH1070" s="1">
        <f>+VLOOKUP(A1070,IV!A:Q,17,0)</f>
        <v>6.8284402790761751</v>
      </c>
      <c r="CI1070" t="b">
        <f t="shared" si="64"/>
        <v>0</v>
      </c>
      <c r="CJ1070" s="7">
        <f t="shared" si="65"/>
        <v>0</v>
      </c>
      <c r="CL1070">
        <f>+COUNTIF(EV!A:A,A1070)</f>
        <v>1</v>
      </c>
      <c r="CM1070" s="2">
        <f>+VLOOKUP(A1070,EV!A:R,18,0)</f>
        <v>8.6519934597238546</v>
      </c>
      <c r="CN1070" t="b">
        <f t="shared" si="66"/>
        <v>1</v>
      </c>
      <c r="CO1070" s="7">
        <f t="shared" si="67"/>
        <v>0</v>
      </c>
    </row>
    <row r="1071" spans="1:93" x14ac:dyDescent="0.3">
      <c r="A1071" t="s">
        <v>2232</v>
      </c>
      <c r="B1071" t="s">
        <v>1716</v>
      </c>
      <c r="C1071">
        <v>1.34</v>
      </c>
      <c r="D1071">
        <v>4.41</v>
      </c>
      <c r="E1071">
        <v>4.3</v>
      </c>
      <c r="F1071">
        <v>1.1000000000000001</v>
      </c>
      <c r="G1071">
        <v>0</v>
      </c>
      <c r="H1071">
        <v>0</v>
      </c>
      <c r="I1071" t="s">
        <v>84</v>
      </c>
      <c r="K1071">
        <v>9</v>
      </c>
      <c r="L1071" t="s">
        <v>109</v>
      </c>
      <c r="M1071">
        <v>90</v>
      </c>
      <c r="N1071">
        <v>0.17499999999999999</v>
      </c>
      <c r="O1071">
        <v>0.25</v>
      </c>
      <c r="P1071" t="s">
        <v>2233</v>
      </c>
      <c r="Q1071" t="s">
        <v>87</v>
      </c>
      <c r="R1071" t="s">
        <v>87</v>
      </c>
      <c r="S1071" t="s">
        <v>111</v>
      </c>
      <c r="T1071" t="b">
        <v>0</v>
      </c>
      <c r="U1071">
        <v>0.17499999999999999</v>
      </c>
      <c r="V1071">
        <v>1.959053816933215E-2</v>
      </c>
      <c r="W1071">
        <v>4</v>
      </c>
      <c r="Y1071">
        <v>6.8497299694407596</v>
      </c>
      <c r="Z1071">
        <v>6.9457811820217872</v>
      </c>
      <c r="AA1071">
        <v>6.8497299694407596</v>
      </c>
      <c r="AB1071">
        <v>6.8497299694407596</v>
      </c>
      <c r="AC1071">
        <v>0.13607159136222599</v>
      </c>
      <c r="AD1071">
        <v>0.1360715913622263</v>
      </c>
      <c r="AE1071">
        <v>662.21441301372056</v>
      </c>
      <c r="AF1071">
        <v>33298.1542555091</v>
      </c>
      <c r="AG1071">
        <v>0.135907642949679</v>
      </c>
      <c r="AH1071">
        <v>6.8338495365054834</v>
      </c>
      <c r="AI1071">
        <v>6.975282939096366</v>
      </c>
      <c r="AJ1071">
        <v>6.9459046973296843</v>
      </c>
      <c r="AK1071">
        <v>27.90113175638546</v>
      </c>
      <c r="AL1071">
        <v>27.783618789318741</v>
      </c>
      <c r="AM1071">
        <v>0.13664711669446319</v>
      </c>
      <c r="AN1071">
        <v>0.1360715913622263</v>
      </c>
      <c r="AO1071">
        <v>3.5968611853807619</v>
      </c>
      <c r="AP1071">
        <v>3.5968611853807619</v>
      </c>
      <c r="AQ1071" t="b">
        <v>0</v>
      </c>
      <c r="AR1071" t="b">
        <v>0</v>
      </c>
      <c r="AU1071">
        <v>661.982107796994</v>
      </c>
      <c r="AV1071">
        <v>33248.458033752293</v>
      </c>
      <c r="AW1071">
        <v>0.1359553361638586</v>
      </c>
      <c r="AX1071">
        <v>0.1359553361638586</v>
      </c>
      <c r="AY1071">
        <v>0.1359553361638586</v>
      </c>
      <c r="AZ1071" t="s">
        <v>89</v>
      </c>
      <c r="BA1071" s="1">
        <v>6.8284402790761716</v>
      </c>
      <c r="BB1071">
        <v>6.8284402790761716</v>
      </c>
      <c r="BC1071">
        <v>6.8284402790761716</v>
      </c>
      <c r="BD1071" t="s">
        <v>89</v>
      </c>
      <c r="BE1071">
        <v>6.9176706076892431</v>
      </c>
      <c r="BF1071">
        <v>6.9176706076892431</v>
      </c>
      <c r="BG1071">
        <v>6.9176706076892431</v>
      </c>
      <c r="BH1071" t="s">
        <v>89</v>
      </c>
      <c r="BI1071">
        <v>1.9653340535286438E-2</v>
      </c>
      <c r="BJ1071">
        <v>164.76058535597139</v>
      </c>
      <c r="BK1071">
        <v>9287.3367779225828</v>
      </c>
      <c r="BL1071">
        <v>0.54624714888910852</v>
      </c>
      <c r="BM1071">
        <v>0.54624714888910852</v>
      </c>
      <c r="BN1071">
        <v>0.54624714888910852</v>
      </c>
      <c r="BO1071" t="s">
        <v>89</v>
      </c>
      <c r="BP1071" t="s">
        <v>90</v>
      </c>
      <c r="BQ1071" s="2">
        <v>28.026516489866939</v>
      </c>
      <c r="BR1071">
        <v>28.026516489866939</v>
      </c>
      <c r="BS1071">
        <v>28.026516489866939</v>
      </c>
      <c r="BT1071" t="s">
        <v>89</v>
      </c>
      <c r="BU1071" t="s">
        <v>91</v>
      </c>
      <c r="BV1071">
        <v>0.1365617872222771</v>
      </c>
      <c r="BW1071">
        <v>7.0066291224667347</v>
      </c>
      <c r="BX1071">
        <v>1.9490369025583529E-2</v>
      </c>
      <c r="BY1071">
        <v>2.460455847023356</v>
      </c>
      <c r="BZ1071">
        <v>14</v>
      </c>
      <c r="CA1071">
        <v>0.54428636544890385</v>
      </c>
      <c r="CB1071">
        <v>0.54428636544890519</v>
      </c>
      <c r="CC1071">
        <v>27.783124728087149</v>
      </c>
      <c r="CD1071">
        <v>27.398919877763038</v>
      </c>
      <c r="CG1071">
        <f>+COUNTIF(IV!A:A,A1071)</f>
        <v>1</v>
      </c>
      <c r="CH1071" s="1">
        <f>+VLOOKUP(A1071,IV!A:Q,17,0)</f>
        <v>6.8284402790761751</v>
      </c>
      <c r="CI1071" t="b">
        <f t="shared" si="64"/>
        <v>0</v>
      </c>
      <c r="CJ1071" s="7">
        <f t="shared" si="65"/>
        <v>0</v>
      </c>
      <c r="CL1071">
        <f>+COUNTIF(EV!A:A,A1071)</f>
        <v>1</v>
      </c>
      <c r="CM1071" s="2">
        <f>+VLOOKUP(A1071,EV!A:R,18,0)</f>
        <v>28.026516489866939</v>
      </c>
      <c r="CN1071" t="b">
        <f t="shared" si="66"/>
        <v>1</v>
      </c>
      <c r="CO1071" s="7">
        <f t="shared" si="67"/>
        <v>0</v>
      </c>
    </row>
    <row r="1072" spans="1:93" x14ac:dyDescent="0.3">
      <c r="A1072" t="s">
        <v>2234</v>
      </c>
      <c r="B1072" t="s">
        <v>1716</v>
      </c>
      <c r="C1072">
        <v>1.34</v>
      </c>
      <c r="D1072">
        <v>4.41</v>
      </c>
      <c r="E1072">
        <v>4.3</v>
      </c>
      <c r="F1072">
        <v>1.1000000000000001</v>
      </c>
      <c r="G1072">
        <v>0</v>
      </c>
      <c r="H1072">
        <v>0</v>
      </c>
      <c r="I1072" t="s">
        <v>84</v>
      </c>
      <c r="K1072">
        <v>9</v>
      </c>
      <c r="L1072" t="s">
        <v>109</v>
      </c>
      <c r="M1072">
        <v>90</v>
      </c>
      <c r="N1072">
        <v>0.17499999999999999</v>
      </c>
      <c r="O1072">
        <v>0.4375</v>
      </c>
      <c r="P1072" t="s">
        <v>2235</v>
      </c>
      <c r="Q1072" t="s">
        <v>87</v>
      </c>
      <c r="R1072" t="s">
        <v>87</v>
      </c>
      <c r="S1072" t="s">
        <v>111</v>
      </c>
      <c r="T1072" t="b">
        <v>0</v>
      </c>
      <c r="U1072">
        <v>0.17499999999999999</v>
      </c>
      <c r="V1072">
        <v>1.959053816933215E-2</v>
      </c>
      <c r="W1072">
        <v>4</v>
      </c>
      <c r="Y1072">
        <v>6.8497299694407596</v>
      </c>
      <c r="Z1072">
        <v>6.9457811820217872</v>
      </c>
      <c r="AA1072">
        <v>6.8497299694407596</v>
      </c>
      <c r="AB1072">
        <v>6.8497299694407596</v>
      </c>
      <c r="AC1072">
        <v>0.13607159136222599</v>
      </c>
      <c r="AD1072">
        <v>0.1360715913622263</v>
      </c>
      <c r="AE1072">
        <v>662.21441301372056</v>
      </c>
      <c r="AF1072">
        <v>33298.1542555091</v>
      </c>
      <c r="AG1072">
        <v>0.135907642949679</v>
      </c>
      <c r="AH1072">
        <v>6.8338495365054834</v>
      </c>
      <c r="AI1072">
        <v>6.9752829390963687</v>
      </c>
      <c r="AJ1072">
        <v>6.9459046973296852</v>
      </c>
      <c r="AK1072">
        <v>15.943503860791701</v>
      </c>
      <c r="AL1072">
        <v>15.87635359389642</v>
      </c>
      <c r="AM1072">
        <v>0.13664711669446319</v>
      </c>
      <c r="AN1072">
        <v>0.1360715913622263</v>
      </c>
      <c r="AO1072">
        <v>6.2945070744163294</v>
      </c>
      <c r="AP1072">
        <v>6.2945070744163294</v>
      </c>
      <c r="AQ1072" t="b">
        <v>0</v>
      </c>
      <c r="AR1072" t="b">
        <v>0</v>
      </c>
      <c r="AU1072">
        <v>661.982107796994</v>
      </c>
      <c r="AV1072">
        <v>33248.458033752293</v>
      </c>
      <c r="AW1072">
        <v>0.1359553361638586</v>
      </c>
      <c r="AX1072">
        <v>0.1359553361638586</v>
      </c>
      <c r="AY1072">
        <v>0.1359553361638586</v>
      </c>
      <c r="AZ1072" t="s">
        <v>89</v>
      </c>
      <c r="BA1072" s="1">
        <v>6.8284402790761716</v>
      </c>
      <c r="BB1072">
        <v>6.8284402790761716</v>
      </c>
      <c r="BC1072">
        <v>6.8284402790761716</v>
      </c>
      <c r="BD1072" t="s">
        <v>89</v>
      </c>
      <c r="BE1072">
        <v>6.9176706076892431</v>
      </c>
      <c r="BF1072">
        <v>6.9176706076892431</v>
      </c>
      <c r="BG1072">
        <v>6.9176706076892431</v>
      </c>
      <c r="BH1072" t="s">
        <v>89</v>
      </c>
      <c r="BI1072">
        <v>1.9653340535286438E-2</v>
      </c>
      <c r="BJ1072">
        <v>288.33102437295003</v>
      </c>
      <c r="BK1072">
        <v>16252.83936136452</v>
      </c>
      <c r="BL1072">
        <v>0.31214122793663351</v>
      </c>
      <c r="BM1072">
        <v>0.31214122793663351</v>
      </c>
      <c r="BN1072">
        <v>0.31214122793663351</v>
      </c>
      <c r="BO1072" t="s">
        <v>89</v>
      </c>
      <c r="BP1072" t="s">
        <v>90</v>
      </c>
      <c r="BQ1072" s="2">
        <v>16.015152279923971</v>
      </c>
      <c r="BR1072">
        <v>16.015152279923971</v>
      </c>
      <c r="BS1072">
        <v>16.015152279923971</v>
      </c>
      <c r="BT1072" t="s">
        <v>89</v>
      </c>
      <c r="BU1072" t="s">
        <v>91</v>
      </c>
      <c r="BV1072">
        <v>0.1365617872222771</v>
      </c>
      <c r="BW1072">
        <v>7.0066291224667374</v>
      </c>
      <c r="BX1072">
        <v>1.9490369025583518E-2</v>
      </c>
      <c r="BY1072">
        <v>4.3057977322908716</v>
      </c>
      <c r="BZ1072">
        <v>14</v>
      </c>
      <c r="CA1072">
        <v>0.31102078025651653</v>
      </c>
      <c r="CB1072">
        <v>0.31102078025651719</v>
      </c>
      <c r="CC1072">
        <v>15.876071273192659</v>
      </c>
      <c r="CD1072">
        <v>15.656525644436019</v>
      </c>
      <c r="CG1072">
        <f>+COUNTIF(IV!A:A,A1072)</f>
        <v>1</v>
      </c>
      <c r="CH1072" s="1">
        <f>+VLOOKUP(A1072,IV!A:Q,17,0)</f>
        <v>6.8284402790761751</v>
      </c>
      <c r="CI1072" t="b">
        <f t="shared" si="64"/>
        <v>0</v>
      </c>
      <c r="CJ1072" s="7">
        <f t="shared" si="65"/>
        <v>0</v>
      </c>
      <c r="CL1072">
        <f>+COUNTIF(EV!A:A,A1072)</f>
        <v>1</v>
      </c>
      <c r="CM1072" s="2">
        <f>+VLOOKUP(A1072,EV!A:R,18,0)</f>
        <v>16.015152279923971</v>
      </c>
      <c r="CN1072" t="b">
        <f t="shared" si="66"/>
        <v>1</v>
      </c>
      <c r="CO1072" s="7">
        <f t="shared" si="67"/>
        <v>0</v>
      </c>
    </row>
    <row r="1073" spans="1:93" x14ac:dyDescent="0.3">
      <c r="A1073" t="s">
        <v>2236</v>
      </c>
      <c r="B1073" t="s">
        <v>1716</v>
      </c>
      <c r="C1073">
        <v>1.34</v>
      </c>
      <c r="D1073">
        <v>4.41</v>
      </c>
      <c r="E1073">
        <v>4.3</v>
      </c>
      <c r="F1073">
        <v>1.1000000000000001</v>
      </c>
      <c r="G1073">
        <v>0</v>
      </c>
      <c r="H1073">
        <v>0</v>
      </c>
      <c r="I1073" t="s">
        <v>84</v>
      </c>
      <c r="K1073">
        <v>9</v>
      </c>
      <c r="L1073" t="s">
        <v>109</v>
      </c>
      <c r="M1073">
        <v>90</v>
      </c>
      <c r="N1073">
        <v>0.17499999999999999</v>
      </c>
      <c r="O1073">
        <v>0.8125</v>
      </c>
      <c r="P1073" t="s">
        <v>2237</v>
      </c>
      <c r="Q1073" t="s">
        <v>87</v>
      </c>
      <c r="R1073" t="s">
        <v>87</v>
      </c>
      <c r="S1073" t="s">
        <v>111</v>
      </c>
      <c r="T1073" t="b">
        <v>0</v>
      </c>
      <c r="U1073">
        <v>0.17499999999999999</v>
      </c>
      <c r="V1073">
        <v>1.959053816933215E-2</v>
      </c>
      <c r="W1073">
        <v>4</v>
      </c>
      <c r="Y1073">
        <v>6.8497299694407596</v>
      </c>
      <c r="Z1073">
        <v>6.9457811820217872</v>
      </c>
      <c r="AA1073">
        <v>6.8497299694407596</v>
      </c>
      <c r="AB1073">
        <v>6.8497299694407596</v>
      </c>
      <c r="AC1073">
        <v>0.13607159136222599</v>
      </c>
      <c r="AD1073">
        <v>0.1360715913622263</v>
      </c>
      <c r="AE1073">
        <v>662.21441301372056</v>
      </c>
      <c r="AF1073">
        <v>33298.1542555091</v>
      </c>
      <c r="AG1073">
        <v>0.135907642949679</v>
      </c>
      <c r="AH1073">
        <v>6.8338495365054834</v>
      </c>
      <c r="AI1073">
        <v>6.9752829390963678</v>
      </c>
      <c r="AJ1073">
        <v>6.9459046973296852</v>
      </c>
      <c r="AK1073">
        <v>8.5849636173493753</v>
      </c>
      <c r="AL1073">
        <v>8.5488057813288432</v>
      </c>
      <c r="AM1073">
        <v>0.13664711669446319</v>
      </c>
      <c r="AN1073">
        <v>0.1360715913622263</v>
      </c>
      <c r="AO1073">
        <v>11.689798852487471</v>
      </c>
      <c r="AP1073">
        <v>11.689798852487471</v>
      </c>
      <c r="AQ1073" t="b">
        <v>0</v>
      </c>
      <c r="AR1073" t="b">
        <v>0</v>
      </c>
      <c r="AU1073">
        <v>661.982107796994</v>
      </c>
      <c r="AV1073">
        <v>33248.458033752293</v>
      </c>
      <c r="AW1073">
        <v>0.1359553361638586</v>
      </c>
      <c r="AX1073">
        <v>0.1359553361638586</v>
      </c>
      <c r="AY1073">
        <v>0.1359553361638586</v>
      </c>
      <c r="AZ1073" t="s">
        <v>89</v>
      </c>
      <c r="BA1073" s="1">
        <v>6.8284402790761716</v>
      </c>
      <c r="BB1073">
        <v>6.8284402790761716</v>
      </c>
      <c r="BC1073">
        <v>6.8284402790761716</v>
      </c>
      <c r="BD1073" t="s">
        <v>89</v>
      </c>
      <c r="BE1073">
        <v>6.9176706076892431</v>
      </c>
      <c r="BF1073">
        <v>6.9176706076892431</v>
      </c>
      <c r="BG1073">
        <v>6.9176706076892431</v>
      </c>
      <c r="BH1073" t="s">
        <v>89</v>
      </c>
      <c r="BI1073">
        <v>1.9653340535286438E-2</v>
      </c>
      <c r="BJ1073">
        <v>535.47190240690725</v>
      </c>
      <c r="BK1073">
        <v>30183.844528248399</v>
      </c>
      <c r="BL1073">
        <v>0.16807604581203339</v>
      </c>
      <c r="BM1073">
        <v>0.16807604581203339</v>
      </c>
      <c r="BN1073">
        <v>0.16807604581203339</v>
      </c>
      <c r="BO1073" t="s">
        <v>89</v>
      </c>
      <c r="BP1073" t="s">
        <v>90</v>
      </c>
      <c r="BQ1073" s="2">
        <v>8.6235435353436767</v>
      </c>
      <c r="BR1073">
        <v>8.6235435353436767</v>
      </c>
      <c r="BS1073">
        <v>8.6235435353436767</v>
      </c>
      <c r="BT1073" t="s">
        <v>89</v>
      </c>
      <c r="BU1073" t="s">
        <v>91</v>
      </c>
      <c r="BV1073">
        <v>0.1365617872222771</v>
      </c>
      <c r="BW1073">
        <v>7.0066291224667374</v>
      </c>
      <c r="BX1073">
        <v>1.9490369025583511E-2</v>
      </c>
      <c r="BY1073">
        <v>7.9964815028259082</v>
      </c>
      <c r="BZ1073">
        <v>14</v>
      </c>
      <c r="CA1073">
        <v>0.16747272783043199</v>
      </c>
      <c r="CB1073">
        <v>0.16747272783043241</v>
      </c>
      <c r="CC1073">
        <v>8.5486537624883532</v>
      </c>
      <c r="CD1073">
        <v>8.43043688546555</v>
      </c>
      <c r="CG1073">
        <f>+COUNTIF(IV!A:A,A1073)</f>
        <v>1</v>
      </c>
      <c r="CH1073" s="1">
        <f>+VLOOKUP(A1073,IV!A:Q,17,0)</f>
        <v>6.8284402790761751</v>
      </c>
      <c r="CI1073" t="b">
        <f t="shared" si="64"/>
        <v>0</v>
      </c>
      <c r="CJ1073" s="7">
        <f t="shared" si="65"/>
        <v>0</v>
      </c>
      <c r="CL1073">
        <f>+COUNTIF(EV!A:A,A1073)</f>
        <v>1</v>
      </c>
      <c r="CM1073" s="2">
        <f>+VLOOKUP(A1073,EV!A:R,18,0)</f>
        <v>8.6235435353436749</v>
      </c>
      <c r="CN1073" t="b">
        <f t="shared" si="66"/>
        <v>0</v>
      </c>
      <c r="CO1073" s="7">
        <f t="shared" si="67"/>
        <v>0</v>
      </c>
    </row>
    <row r="1074" spans="1:93" x14ac:dyDescent="0.3">
      <c r="A1074" t="s">
        <v>2238</v>
      </c>
      <c r="B1074" t="s">
        <v>1716</v>
      </c>
      <c r="C1074">
        <v>1.34</v>
      </c>
      <c r="D1074">
        <v>4.41</v>
      </c>
      <c r="E1074">
        <v>4.3</v>
      </c>
      <c r="F1074">
        <v>1.1000000000000001</v>
      </c>
      <c r="G1074">
        <v>0</v>
      </c>
      <c r="H1074">
        <v>0</v>
      </c>
      <c r="I1074" t="s">
        <v>84</v>
      </c>
      <c r="K1074">
        <v>9</v>
      </c>
      <c r="L1074" t="s">
        <v>129</v>
      </c>
      <c r="M1074">
        <v>270</v>
      </c>
      <c r="N1074">
        <v>2.5000000000000001E-2</v>
      </c>
      <c r="O1074">
        <v>0.25</v>
      </c>
      <c r="P1074" t="s">
        <v>2239</v>
      </c>
      <c r="Q1074" t="s">
        <v>87</v>
      </c>
      <c r="R1074" t="s">
        <v>87</v>
      </c>
      <c r="S1074" t="s">
        <v>131</v>
      </c>
      <c r="T1074" t="b">
        <v>0</v>
      </c>
      <c r="U1074">
        <v>2.5000000000000001E-2</v>
      </c>
      <c r="V1074">
        <v>1.959053816933215E-2</v>
      </c>
      <c r="W1074">
        <v>4</v>
      </c>
      <c r="Y1074">
        <v>6.8497299694407596</v>
      </c>
      <c r="Z1074">
        <v>6.9457811820217872</v>
      </c>
      <c r="AA1074">
        <v>6.8497299694407596</v>
      </c>
      <c r="AB1074">
        <v>6.8497299694407596</v>
      </c>
      <c r="AC1074">
        <v>0.13607159136222599</v>
      </c>
      <c r="AD1074">
        <v>0.1360715913622263</v>
      </c>
      <c r="AE1074">
        <v>1986.6432390411619</v>
      </c>
      <c r="AF1074">
        <v>99894.462766527344</v>
      </c>
      <c r="AG1074">
        <v>0.135907642949679</v>
      </c>
      <c r="AH1074">
        <v>6.8338495365054861</v>
      </c>
      <c r="AI1074">
        <v>1.994199511641213</v>
      </c>
      <c r="AJ1074">
        <v>3.6640371967288452</v>
      </c>
      <c r="AK1074">
        <v>7.976798046564852</v>
      </c>
      <c r="AL1074">
        <v>14.656148786915381</v>
      </c>
      <c r="AM1074">
        <v>0.1175360771900727</v>
      </c>
      <c r="AN1074">
        <v>0.1360715913622263</v>
      </c>
      <c r="AO1074">
        <v>7.8539003954878908</v>
      </c>
      <c r="AP1074">
        <v>7.8539003954878908</v>
      </c>
      <c r="AQ1074" t="b">
        <v>1</v>
      </c>
      <c r="AR1074" t="b">
        <v>1</v>
      </c>
      <c r="AU1074">
        <v>1985.946323390981</v>
      </c>
      <c r="AV1074">
        <v>99745.374101256864</v>
      </c>
      <c r="AW1074">
        <v>0.1359553361638586</v>
      </c>
      <c r="AX1074">
        <v>0.1359553361638586</v>
      </c>
      <c r="AY1074">
        <v>0.1359553361638586</v>
      </c>
      <c r="AZ1074" t="s">
        <v>89</v>
      </c>
      <c r="BA1074" s="1">
        <v>6.8284402790761742</v>
      </c>
      <c r="BB1074">
        <v>6.8284402790761742</v>
      </c>
      <c r="BC1074">
        <v>6.8284402790761742</v>
      </c>
      <c r="BD1074" t="s">
        <v>89</v>
      </c>
      <c r="BE1074">
        <v>6.9176706076892449</v>
      </c>
      <c r="BF1074">
        <v>6.9176706076892449</v>
      </c>
      <c r="BG1074">
        <v>6.9176706076892449</v>
      </c>
      <c r="BH1074" t="s">
        <v>89</v>
      </c>
      <c r="BI1074">
        <v>1.9653340535286438E-2</v>
      </c>
      <c r="BJ1074">
        <v>552.08039042847156</v>
      </c>
      <c r="BK1074">
        <v>60974.05705721258</v>
      </c>
      <c r="BL1074">
        <v>0.48905921072554681</v>
      </c>
      <c r="BM1074">
        <v>0.48905921072554681</v>
      </c>
      <c r="BN1074">
        <v>0.48905921072554681</v>
      </c>
      <c r="BO1074" t="s">
        <v>89</v>
      </c>
      <c r="BP1074" t="s">
        <v>90</v>
      </c>
      <c r="BQ1074" s="2">
        <v>44.058637528146178</v>
      </c>
      <c r="BR1074">
        <v>44.058637528146178</v>
      </c>
      <c r="BS1074">
        <v>44.058637528146178</v>
      </c>
      <c r="BT1074" t="s">
        <v>89</v>
      </c>
      <c r="BU1074" t="s">
        <v>91</v>
      </c>
      <c r="BV1074">
        <v>0.1222648026813867</v>
      </c>
      <c r="BW1074">
        <v>11.014659382036539</v>
      </c>
      <c r="BX1074">
        <v>1.110018916070927E-2</v>
      </c>
      <c r="BY1074">
        <v>4.0140018509652622</v>
      </c>
      <c r="BZ1074">
        <v>42</v>
      </c>
      <c r="CA1074">
        <v>0.54428636544890385</v>
      </c>
      <c r="CB1074">
        <v>0.54428636544890519</v>
      </c>
      <c r="CC1074">
        <v>27.783124728087149</v>
      </c>
      <c r="CD1074">
        <v>27.398919877763038</v>
      </c>
      <c r="CG1074">
        <f>+COUNTIF(IV!A:A,A1074)</f>
        <v>1</v>
      </c>
      <c r="CH1074" s="1">
        <f>+VLOOKUP(A1074,IV!A:Q,17,0)</f>
        <v>6.8284402790761751</v>
      </c>
      <c r="CI1074" t="b">
        <f t="shared" si="64"/>
        <v>0</v>
      </c>
      <c r="CJ1074" s="7">
        <f t="shared" si="65"/>
        <v>0</v>
      </c>
      <c r="CL1074">
        <f>+COUNTIF(EV!A:A,A1074)</f>
        <v>1</v>
      </c>
      <c r="CM1074" s="2">
        <f>+VLOOKUP(A1074,EV!A:R,18,0)</f>
        <v>44.058637528146193</v>
      </c>
      <c r="CN1074" t="b">
        <f t="shared" si="66"/>
        <v>1</v>
      </c>
      <c r="CO1074" s="7">
        <f t="shared" si="67"/>
        <v>0</v>
      </c>
    </row>
    <row r="1075" spans="1:93" x14ac:dyDescent="0.3">
      <c r="A1075" t="s">
        <v>2240</v>
      </c>
      <c r="B1075" t="s">
        <v>1716</v>
      </c>
      <c r="C1075">
        <v>1.34</v>
      </c>
      <c r="D1075">
        <v>4.41</v>
      </c>
      <c r="E1075">
        <v>4.3</v>
      </c>
      <c r="F1075">
        <v>1.1000000000000001</v>
      </c>
      <c r="G1075">
        <v>0</v>
      </c>
      <c r="H1075">
        <v>0</v>
      </c>
      <c r="I1075" t="s">
        <v>84</v>
      </c>
      <c r="K1075">
        <v>9</v>
      </c>
      <c r="L1075" t="s">
        <v>129</v>
      </c>
      <c r="M1075">
        <v>270</v>
      </c>
      <c r="N1075">
        <v>2.5000000000000001E-2</v>
      </c>
      <c r="O1075">
        <v>0.4375</v>
      </c>
      <c r="P1075" t="s">
        <v>2241</v>
      </c>
      <c r="Q1075" t="s">
        <v>87</v>
      </c>
      <c r="R1075" t="s">
        <v>87</v>
      </c>
      <c r="S1075" t="s">
        <v>131</v>
      </c>
      <c r="T1075" t="b">
        <v>0</v>
      </c>
      <c r="U1075">
        <v>2.5000000000000001E-2</v>
      </c>
      <c r="V1075">
        <v>1.959053816933215E-2</v>
      </c>
      <c r="W1075">
        <v>4</v>
      </c>
      <c r="Y1075">
        <v>6.8497299694407596</v>
      </c>
      <c r="Z1075">
        <v>6.9457811820217872</v>
      </c>
      <c r="AA1075">
        <v>6.8497299694407596</v>
      </c>
      <c r="AB1075">
        <v>6.8497299694407596</v>
      </c>
      <c r="AC1075">
        <v>0.13607159136222599</v>
      </c>
      <c r="AD1075">
        <v>0.1360715913622263</v>
      </c>
      <c r="AE1075">
        <v>1986.6432390411619</v>
      </c>
      <c r="AF1075">
        <v>99894.462766527344</v>
      </c>
      <c r="AG1075">
        <v>0.135907642949679</v>
      </c>
      <c r="AH1075">
        <v>6.8338495365054861</v>
      </c>
      <c r="AI1075">
        <v>1.9941995116412219</v>
      </c>
      <c r="AJ1075">
        <v>3.6640371967288541</v>
      </c>
      <c r="AK1075">
        <v>4.558170312322793</v>
      </c>
      <c r="AL1075">
        <v>8.3749421639516672</v>
      </c>
      <c r="AM1075">
        <v>0.1175360771900727</v>
      </c>
      <c r="AN1075">
        <v>0.1360715913622263</v>
      </c>
      <c r="AO1075">
        <v>13.7443256921038</v>
      </c>
      <c r="AP1075">
        <v>13.7443256921038</v>
      </c>
      <c r="AQ1075" t="b">
        <v>1</v>
      </c>
      <c r="AR1075" t="b">
        <v>1</v>
      </c>
      <c r="AU1075">
        <v>1985.946323390981</v>
      </c>
      <c r="AV1075">
        <v>99745.374101256864</v>
      </c>
      <c r="AW1075">
        <v>0.1359553361638586</v>
      </c>
      <c r="AX1075">
        <v>0.1359553361638586</v>
      </c>
      <c r="AY1075">
        <v>0.1359553361638586</v>
      </c>
      <c r="AZ1075" t="s">
        <v>89</v>
      </c>
      <c r="BA1075" s="1">
        <v>6.8284402790761742</v>
      </c>
      <c r="BB1075">
        <v>6.8284402790761742</v>
      </c>
      <c r="BC1075">
        <v>6.8284402790761742</v>
      </c>
      <c r="BD1075" t="s">
        <v>89</v>
      </c>
      <c r="BE1075">
        <v>6.9176706076892449</v>
      </c>
      <c r="BF1075">
        <v>6.9176706076892449</v>
      </c>
      <c r="BG1075">
        <v>6.9176706076892449</v>
      </c>
      <c r="BH1075" t="s">
        <v>89</v>
      </c>
      <c r="BI1075">
        <v>1.9653340535286438E-2</v>
      </c>
      <c r="BJ1075">
        <v>966.14068324982532</v>
      </c>
      <c r="BK1075">
        <v>106704.599850122</v>
      </c>
      <c r="BL1075">
        <v>0.27946240612888379</v>
      </c>
      <c r="BM1075">
        <v>0.27946240612888379</v>
      </c>
      <c r="BN1075">
        <v>0.27946240612888379</v>
      </c>
      <c r="BO1075" t="s">
        <v>89</v>
      </c>
      <c r="BP1075" t="s">
        <v>90</v>
      </c>
      <c r="BQ1075" s="2">
        <v>25.176364301797829</v>
      </c>
      <c r="BR1075">
        <v>25.176364301797829</v>
      </c>
      <c r="BS1075">
        <v>25.176364301797829</v>
      </c>
      <c r="BT1075" t="s">
        <v>89</v>
      </c>
      <c r="BU1075" t="s">
        <v>91</v>
      </c>
      <c r="BV1075">
        <v>0.1222648026813867</v>
      </c>
      <c r="BW1075">
        <v>11.01465938203655</v>
      </c>
      <c r="BX1075">
        <v>1.110018916070926E-2</v>
      </c>
      <c r="BY1075">
        <v>7.024503239189209</v>
      </c>
      <c r="BZ1075">
        <v>42</v>
      </c>
      <c r="CA1075">
        <v>0.31102078025651653</v>
      </c>
      <c r="CB1075">
        <v>0.31102078025651719</v>
      </c>
      <c r="CC1075">
        <v>15.876071273192659</v>
      </c>
      <c r="CD1075">
        <v>15.656525644436019</v>
      </c>
      <c r="CG1075">
        <f>+COUNTIF(IV!A:A,A1075)</f>
        <v>1</v>
      </c>
      <c r="CH1075" s="1">
        <f>+VLOOKUP(A1075,IV!A:Q,17,0)</f>
        <v>6.8284402790761751</v>
      </c>
      <c r="CI1075" t="b">
        <f t="shared" si="64"/>
        <v>0</v>
      </c>
      <c r="CJ1075" s="7">
        <f t="shared" si="65"/>
        <v>0</v>
      </c>
      <c r="CL1075">
        <f>+COUNTIF(EV!A:A,A1075)</f>
        <v>1</v>
      </c>
      <c r="CM1075" s="2">
        <f>+VLOOKUP(A1075,EV!A:R,18,0)</f>
        <v>25.176364301797829</v>
      </c>
      <c r="CN1075" t="b">
        <f t="shared" si="66"/>
        <v>1</v>
      </c>
      <c r="CO1075" s="7">
        <f t="shared" si="67"/>
        <v>0</v>
      </c>
    </row>
    <row r="1076" spans="1:93" x14ac:dyDescent="0.3">
      <c r="A1076" t="s">
        <v>2242</v>
      </c>
      <c r="B1076" t="s">
        <v>1716</v>
      </c>
      <c r="C1076">
        <v>1.34</v>
      </c>
      <c r="D1076">
        <v>4.41</v>
      </c>
      <c r="E1076">
        <v>4.3</v>
      </c>
      <c r="F1076">
        <v>1.1000000000000001</v>
      </c>
      <c r="G1076">
        <v>0</v>
      </c>
      <c r="H1076">
        <v>0</v>
      </c>
      <c r="I1076" t="s">
        <v>84</v>
      </c>
      <c r="K1076">
        <v>9</v>
      </c>
      <c r="L1076" t="s">
        <v>129</v>
      </c>
      <c r="M1076">
        <v>270</v>
      </c>
      <c r="N1076">
        <v>2.5000000000000001E-2</v>
      </c>
      <c r="O1076">
        <v>0.8125</v>
      </c>
      <c r="P1076" t="s">
        <v>2243</v>
      </c>
      <c r="Q1076" t="s">
        <v>87</v>
      </c>
      <c r="R1076" t="s">
        <v>87</v>
      </c>
      <c r="S1076" t="s">
        <v>131</v>
      </c>
      <c r="T1076" t="b">
        <v>0</v>
      </c>
      <c r="U1076">
        <v>2.5000000000000001E-2</v>
      </c>
      <c r="V1076">
        <v>1.959053816933215E-2</v>
      </c>
      <c r="W1076">
        <v>4</v>
      </c>
      <c r="Y1076">
        <v>6.8497299694407596</v>
      </c>
      <c r="Z1076">
        <v>6.9457811820217872</v>
      </c>
      <c r="AA1076">
        <v>6.8497299694407596</v>
      </c>
      <c r="AB1076">
        <v>6.8497299694407596</v>
      </c>
      <c r="AC1076">
        <v>0.13607159136222599</v>
      </c>
      <c r="AD1076">
        <v>0.1360715913622263</v>
      </c>
      <c r="AE1076">
        <v>1986.6432390411619</v>
      </c>
      <c r="AF1076">
        <v>99894.462766527344</v>
      </c>
      <c r="AG1076">
        <v>0.135907642949679</v>
      </c>
      <c r="AH1076">
        <v>6.8338495365054861</v>
      </c>
      <c r="AI1076">
        <v>1.994199511641215</v>
      </c>
      <c r="AJ1076">
        <v>3.664037196728847</v>
      </c>
      <c r="AK1076">
        <v>2.4543993989430342</v>
      </c>
      <c r="AL1076">
        <v>4.5095842421278114</v>
      </c>
      <c r="AM1076">
        <v>0.1175360771900727</v>
      </c>
      <c r="AN1076">
        <v>0.1360715913622263</v>
      </c>
      <c r="AO1076">
        <v>25.52517628533559</v>
      </c>
      <c r="AP1076">
        <v>25.52517628533559</v>
      </c>
      <c r="AQ1076" t="b">
        <v>1</v>
      </c>
      <c r="AR1076" t="b">
        <v>1</v>
      </c>
      <c r="AU1076">
        <v>1985.946323390981</v>
      </c>
      <c r="AV1076">
        <v>99745.374101256864</v>
      </c>
      <c r="AW1076">
        <v>0.1359553361638586</v>
      </c>
      <c r="AX1076">
        <v>0.1359553361638586</v>
      </c>
      <c r="AY1076">
        <v>0.1359553361638586</v>
      </c>
      <c r="AZ1076" t="s">
        <v>89</v>
      </c>
      <c r="BA1076" s="1">
        <v>6.8284402790761742</v>
      </c>
      <c r="BB1076">
        <v>6.8284402790761742</v>
      </c>
      <c r="BC1076">
        <v>6.8284402790761742</v>
      </c>
      <c r="BD1076" t="s">
        <v>89</v>
      </c>
      <c r="BE1076">
        <v>6.9176706076892449</v>
      </c>
      <c r="BF1076">
        <v>6.9176706076892449</v>
      </c>
      <c r="BG1076">
        <v>6.9176706076892449</v>
      </c>
      <c r="BH1076" t="s">
        <v>89</v>
      </c>
      <c r="BI1076">
        <v>1.9653340535286438E-2</v>
      </c>
      <c r="BJ1076">
        <v>1794.2612688925331</v>
      </c>
      <c r="BK1076">
        <v>198165.68543594101</v>
      </c>
      <c r="BL1076">
        <v>0.150479757146322</v>
      </c>
      <c r="BM1076">
        <v>0.150479757146322</v>
      </c>
      <c r="BN1076">
        <v>0.150479757146322</v>
      </c>
      <c r="BO1076" t="s">
        <v>89</v>
      </c>
      <c r="BP1076" t="s">
        <v>90</v>
      </c>
      <c r="BQ1076" s="2">
        <v>13.556503854814229</v>
      </c>
      <c r="BR1076">
        <v>13.556503854814229</v>
      </c>
      <c r="BS1076">
        <v>13.556503854814229</v>
      </c>
      <c r="BT1076" t="s">
        <v>89</v>
      </c>
      <c r="BU1076" t="s">
        <v>91</v>
      </c>
      <c r="BV1076">
        <v>0.12226480268138661</v>
      </c>
      <c r="BW1076">
        <v>11.014659382036561</v>
      </c>
      <c r="BX1076">
        <v>1.110018916070925E-2</v>
      </c>
      <c r="BY1076">
        <v>13.0455060156371</v>
      </c>
      <c r="BZ1076">
        <v>42</v>
      </c>
      <c r="CA1076">
        <v>0.16747272783043199</v>
      </c>
      <c r="CB1076">
        <v>0.16747272783043241</v>
      </c>
      <c r="CC1076">
        <v>8.5486537624883532</v>
      </c>
      <c r="CD1076">
        <v>8.43043688546555</v>
      </c>
      <c r="CG1076">
        <f>+COUNTIF(IV!A:A,A1076)</f>
        <v>1</v>
      </c>
      <c r="CH1076" s="1">
        <f>+VLOOKUP(A1076,IV!A:Q,17,0)</f>
        <v>6.8284402790761751</v>
      </c>
      <c r="CI1076" t="b">
        <f t="shared" si="64"/>
        <v>0</v>
      </c>
      <c r="CJ1076" s="7">
        <f t="shared" si="65"/>
        <v>0</v>
      </c>
      <c r="CL1076">
        <f>+COUNTIF(EV!A:A,A1076)</f>
        <v>1</v>
      </c>
      <c r="CM1076" s="2">
        <f>+VLOOKUP(A1076,EV!A:R,18,0)</f>
        <v>13.556503854814229</v>
      </c>
      <c r="CN1076" t="b">
        <f t="shared" si="66"/>
        <v>1</v>
      </c>
      <c r="CO1076" s="7">
        <f t="shared" si="67"/>
        <v>0</v>
      </c>
    </row>
    <row r="1077" spans="1:93" x14ac:dyDescent="0.3">
      <c r="A1077" t="s">
        <v>2244</v>
      </c>
      <c r="B1077" t="s">
        <v>1716</v>
      </c>
      <c r="C1077">
        <v>1.34</v>
      </c>
      <c r="D1077">
        <v>4.41</v>
      </c>
      <c r="E1077">
        <v>4.3</v>
      </c>
      <c r="F1077">
        <v>1.1000000000000001</v>
      </c>
      <c r="G1077">
        <v>0</v>
      </c>
      <c r="H1077">
        <v>0</v>
      </c>
      <c r="I1077" t="s">
        <v>84</v>
      </c>
      <c r="K1077">
        <v>9</v>
      </c>
      <c r="L1077" t="s">
        <v>129</v>
      </c>
      <c r="M1077">
        <v>270</v>
      </c>
      <c r="N1077">
        <v>0.1</v>
      </c>
      <c r="O1077">
        <v>0.25</v>
      </c>
      <c r="P1077" t="s">
        <v>2245</v>
      </c>
      <c r="Q1077" t="s">
        <v>87</v>
      </c>
      <c r="R1077" t="s">
        <v>87</v>
      </c>
      <c r="S1077" t="s">
        <v>131</v>
      </c>
      <c r="T1077" t="b">
        <v>0</v>
      </c>
      <c r="U1077">
        <v>0.1</v>
      </c>
      <c r="V1077">
        <v>1.959053816933215E-2</v>
      </c>
      <c r="W1077">
        <v>4</v>
      </c>
      <c r="Y1077">
        <v>6.8497299694407596</v>
      </c>
      <c r="Z1077">
        <v>6.9457811820217872</v>
      </c>
      <c r="AA1077">
        <v>6.8497299694407596</v>
      </c>
      <c r="AB1077">
        <v>6.8497299694407596</v>
      </c>
      <c r="AC1077">
        <v>0.13607159136222599</v>
      </c>
      <c r="AD1077">
        <v>0.1360715913622263</v>
      </c>
      <c r="AE1077">
        <v>1986.6432390411619</v>
      </c>
      <c r="AF1077">
        <v>99894.462766527344</v>
      </c>
      <c r="AG1077">
        <v>0.135907642949679</v>
      </c>
      <c r="AH1077">
        <v>6.8338495365054861</v>
      </c>
      <c r="AI1077">
        <v>6.9958137440293529</v>
      </c>
      <c r="AJ1077">
        <v>6.9713059444458709</v>
      </c>
      <c r="AK1077">
        <v>27.983254976117411</v>
      </c>
      <c r="AL1077">
        <v>27.88522377778348</v>
      </c>
      <c r="AM1077">
        <v>0.13654995442887211</v>
      </c>
      <c r="AN1077">
        <v>0.1360715913622263</v>
      </c>
      <c r="AO1077">
        <v>11.8240352779891</v>
      </c>
      <c r="AP1077">
        <v>11.8240352779891</v>
      </c>
      <c r="AQ1077" t="b">
        <v>0</v>
      </c>
      <c r="AR1077" t="b">
        <v>0</v>
      </c>
      <c r="AU1077">
        <v>1985.946323390981</v>
      </c>
      <c r="AV1077">
        <v>99745.374101256864</v>
      </c>
      <c r="AW1077">
        <v>0.1359553361638586</v>
      </c>
      <c r="AX1077">
        <v>0.1359553361638586</v>
      </c>
      <c r="AY1077">
        <v>0.1359553361638586</v>
      </c>
      <c r="AZ1077" t="s">
        <v>89</v>
      </c>
      <c r="BA1077" s="1">
        <v>6.8284402790761742</v>
      </c>
      <c r="BB1077">
        <v>6.8284402790761742</v>
      </c>
      <c r="BC1077">
        <v>6.8284402790761742</v>
      </c>
      <c r="BD1077" t="s">
        <v>89</v>
      </c>
      <c r="BE1077">
        <v>6.9176706076892449</v>
      </c>
      <c r="BF1077">
        <v>6.9176706076892449</v>
      </c>
      <c r="BG1077">
        <v>6.9176706076892449</v>
      </c>
      <c r="BH1077" t="s">
        <v>89</v>
      </c>
      <c r="BI1077">
        <v>1.9653340535286438E-2</v>
      </c>
      <c r="BJ1077">
        <v>494.32458826019069</v>
      </c>
      <c r="BK1077">
        <v>30019.303941302849</v>
      </c>
      <c r="BL1077">
        <v>0.54619981771548842</v>
      </c>
      <c r="BM1077">
        <v>0.54619981771548842</v>
      </c>
      <c r="BN1077">
        <v>0.54619981771548842</v>
      </c>
      <c r="BO1077" t="s">
        <v>89</v>
      </c>
      <c r="BP1077" t="s">
        <v>90</v>
      </c>
      <c r="BQ1077" s="2">
        <v>28.118978744102531</v>
      </c>
      <c r="BR1077">
        <v>28.118978744102531</v>
      </c>
      <c r="BS1077">
        <v>28.118978744102531</v>
      </c>
      <c r="BT1077" t="s">
        <v>89</v>
      </c>
      <c r="BU1077" t="s">
        <v>91</v>
      </c>
      <c r="BV1077">
        <v>0.13654995442887211</v>
      </c>
      <c r="BW1077">
        <v>7.0297446860256336</v>
      </c>
      <c r="BX1077">
        <v>1.9424596557584588E-2</v>
      </c>
      <c r="BY1077">
        <v>6.5257847186048439</v>
      </c>
      <c r="BZ1077">
        <v>21</v>
      </c>
      <c r="CA1077">
        <v>0.54428636544890385</v>
      </c>
      <c r="CB1077">
        <v>0.54428636544890519</v>
      </c>
      <c r="CC1077">
        <v>27.783124728087149</v>
      </c>
      <c r="CD1077">
        <v>27.398919877763038</v>
      </c>
      <c r="CG1077">
        <f>+COUNTIF(IV!A:A,A1077)</f>
        <v>1</v>
      </c>
      <c r="CH1077" s="1">
        <f>+VLOOKUP(A1077,IV!A:Q,17,0)</f>
        <v>6.8284402790761751</v>
      </c>
      <c r="CI1077" t="b">
        <f t="shared" si="64"/>
        <v>0</v>
      </c>
      <c r="CJ1077" s="7">
        <f t="shared" si="65"/>
        <v>0</v>
      </c>
      <c r="CL1077">
        <f>+COUNTIF(EV!A:A,A1077)</f>
        <v>1</v>
      </c>
      <c r="CM1077" s="2">
        <f>+VLOOKUP(A1077,EV!A:R,18,0)</f>
        <v>28.118978744102531</v>
      </c>
      <c r="CN1077" t="b">
        <f t="shared" si="66"/>
        <v>1</v>
      </c>
      <c r="CO1077" s="7">
        <f t="shared" si="67"/>
        <v>0</v>
      </c>
    </row>
    <row r="1078" spans="1:93" x14ac:dyDescent="0.3">
      <c r="A1078" t="s">
        <v>2246</v>
      </c>
      <c r="B1078" t="s">
        <v>1716</v>
      </c>
      <c r="C1078">
        <v>1.34</v>
      </c>
      <c r="D1078">
        <v>4.41</v>
      </c>
      <c r="E1078">
        <v>4.3</v>
      </c>
      <c r="F1078">
        <v>1.1000000000000001</v>
      </c>
      <c r="G1078">
        <v>0</v>
      </c>
      <c r="H1078">
        <v>0</v>
      </c>
      <c r="I1078" t="s">
        <v>84</v>
      </c>
      <c r="K1078">
        <v>9</v>
      </c>
      <c r="L1078" t="s">
        <v>129</v>
      </c>
      <c r="M1078">
        <v>270</v>
      </c>
      <c r="N1078">
        <v>0.1</v>
      </c>
      <c r="O1078">
        <v>0.4375</v>
      </c>
      <c r="P1078" t="s">
        <v>2247</v>
      </c>
      <c r="Q1078" t="s">
        <v>87</v>
      </c>
      <c r="R1078" t="s">
        <v>87</v>
      </c>
      <c r="S1078" t="s">
        <v>131</v>
      </c>
      <c r="T1078" t="b">
        <v>0</v>
      </c>
      <c r="U1078">
        <v>0.1</v>
      </c>
      <c r="V1078">
        <v>1.959053816933215E-2</v>
      </c>
      <c r="W1078">
        <v>4</v>
      </c>
      <c r="Y1078">
        <v>6.8497299694407596</v>
      </c>
      <c r="Z1078">
        <v>6.9457811820217872</v>
      </c>
      <c r="AA1078">
        <v>6.8497299694407596</v>
      </c>
      <c r="AB1078">
        <v>6.8497299694407596</v>
      </c>
      <c r="AC1078">
        <v>0.13607159136222599</v>
      </c>
      <c r="AD1078">
        <v>0.1360715913622263</v>
      </c>
      <c r="AE1078">
        <v>1986.6432390411619</v>
      </c>
      <c r="AF1078">
        <v>99894.462766527344</v>
      </c>
      <c r="AG1078">
        <v>0.135907642949679</v>
      </c>
      <c r="AH1078">
        <v>6.8338495365054861</v>
      </c>
      <c r="AI1078">
        <v>6.9958137440293502</v>
      </c>
      <c r="AJ1078">
        <v>6.9713059444458683</v>
      </c>
      <c r="AK1078">
        <v>15.990431414924229</v>
      </c>
      <c r="AL1078">
        <v>15.93441358730484</v>
      </c>
      <c r="AM1078">
        <v>0.13654995442887211</v>
      </c>
      <c r="AN1078">
        <v>0.1360715913622263</v>
      </c>
      <c r="AO1078">
        <v>20.692061736480941</v>
      </c>
      <c r="AP1078">
        <v>20.692061736480941</v>
      </c>
      <c r="AQ1078" t="b">
        <v>0</v>
      </c>
      <c r="AR1078" t="b">
        <v>0</v>
      </c>
      <c r="AU1078">
        <v>1985.946323390981</v>
      </c>
      <c r="AV1078">
        <v>99745.374101256864</v>
      </c>
      <c r="AW1078">
        <v>0.1359553361638586</v>
      </c>
      <c r="AX1078">
        <v>0.1359553361638586</v>
      </c>
      <c r="AY1078">
        <v>0.1359553361638586</v>
      </c>
      <c r="AZ1078" t="s">
        <v>89</v>
      </c>
      <c r="BA1078" s="1">
        <v>6.8284402790761742</v>
      </c>
      <c r="BB1078">
        <v>6.8284402790761742</v>
      </c>
      <c r="BC1078">
        <v>6.8284402790761742</v>
      </c>
      <c r="BD1078" t="s">
        <v>89</v>
      </c>
      <c r="BE1078">
        <v>6.9176706076892449</v>
      </c>
      <c r="BF1078">
        <v>6.9176706076892449</v>
      </c>
      <c r="BG1078">
        <v>6.9176706076892449</v>
      </c>
      <c r="BH1078" t="s">
        <v>89</v>
      </c>
      <c r="BI1078">
        <v>1.9653340535286438E-2</v>
      </c>
      <c r="BJ1078">
        <v>865.06802945533389</v>
      </c>
      <c r="BK1078">
        <v>52533.781897280001</v>
      </c>
      <c r="BL1078">
        <v>0.31211418155170761</v>
      </c>
      <c r="BM1078">
        <v>0.31211418155170761</v>
      </c>
      <c r="BN1078">
        <v>0.31211418155170761</v>
      </c>
      <c r="BO1078" t="s">
        <v>89</v>
      </c>
      <c r="BP1078" t="s">
        <v>90</v>
      </c>
      <c r="BQ1078" s="2">
        <v>16.06798785377287</v>
      </c>
      <c r="BR1078">
        <v>16.06798785377287</v>
      </c>
      <c r="BS1078">
        <v>16.06798785377287</v>
      </c>
      <c r="BT1078" t="s">
        <v>89</v>
      </c>
      <c r="BU1078" t="s">
        <v>91</v>
      </c>
      <c r="BV1078">
        <v>0.13654995442887211</v>
      </c>
      <c r="BW1078">
        <v>7.0297446860256319</v>
      </c>
      <c r="BX1078">
        <v>1.9424596557584588E-2</v>
      </c>
      <c r="BY1078">
        <v>11.42012325755848</v>
      </c>
      <c r="BZ1078">
        <v>21</v>
      </c>
      <c r="CA1078">
        <v>0.31102078025651653</v>
      </c>
      <c r="CB1078">
        <v>0.31102078025651719</v>
      </c>
      <c r="CC1078">
        <v>15.876071273192659</v>
      </c>
      <c r="CD1078">
        <v>15.656525644436019</v>
      </c>
      <c r="CG1078">
        <f>+COUNTIF(IV!A:A,A1078)</f>
        <v>1</v>
      </c>
      <c r="CH1078" s="1">
        <f>+VLOOKUP(A1078,IV!A:Q,17,0)</f>
        <v>6.8284402790761751</v>
      </c>
      <c r="CI1078" t="b">
        <f t="shared" si="64"/>
        <v>0</v>
      </c>
      <c r="CJ1078" s="7">
        <f t="shared" si="65"/>
        <v>0</v>
      </c>
      <c r="CL1078">
        <f>+COUNTIF(EV!A:A,A1078)</f>
        <v>1</v>
      </c>
      <c r="CM1078" s="2">
        <f>+VLOOKUP(A1078,EV!A:R,18,0)</f>
        <v>16.06798785377287</v>
      </c>
      <c r="CN1078" t="b">
        <f t="shared" si="66"/>
        <v>1</v>
      </c>
      <c r="CO1078" s="7">
        <f t="shared" si="67"/>
        <v>0</v>
      </c>
    </row>
    <row r="1079" spans="1:93" x14ac:dyDescent="0.3">
      <c r="A1079" t="s">
        <v>2248</v>
      </c>
      <c r="B1079" t="s">
        <v>1716</v>
      </c>
      <c r="C1079">
        <v>1.34</v>
      </c>
      <c r="D1079">
        <v>4.41</v>
      </c>
      <c r="E1079">
        <v>4.3</v>
      </c>
      <c r="F1079">
        <v>1.1000000000000001</v>
      </c>
      <c r="G1079">
        <v>0</v>
      </c>
      <c r="H1079">
        <v>0</v>
      </c>
      <c r="I1079" t="s">
        <v>84</v>
      </c>
      <c r="K1079">
        <v>9</v>
      </c>
      <c r="L1079" t="s">
        <v>129</v>
      </c>
      <c r="M1079">
        <v>270</v>
      </c>
      <c r="N1079">
        <v>0.1</v>
      </c>
      <c r="O1079">
        <v>0.8125</v>
      </c>
      <c r="P1079" t="s">
        <v>2249</v>
      </c>
      <c r="Q1079" t="s">
        <v>87</v>
      </c>
      <c r="R1079" t="s">
        <v>87</v>
      </c>
      <c r="S1079" t="s">
        <v>131</v>
      </c>
      <c r="T1079" t="b">
        <v>0</v>
      </c>
      <c r="U1079">
        <v>0.1</v>
      </c>
      <c r="V1079">
        <v>1.959053816933215E-2</v>
      </c>
      <c r="W1079">
        <v>4</v>
      </c>
      <c r="Y1079">
        <v>6.8497299694407596</v>
      </c>
      <c r="Z1079">
        <v>6.9457811820217872</v>
      </c>
      <c r="AA1079">
        <v>6.8497299694407596</v>
      </c>
      <c r="AB1079">
        <v>6.8497299694407596</v>
      </c>
      <c r="AC1079">
        <v>0.13607159136222599</v>
      </c>
      <c r="AD1079">
        <v>0.1360715913622263</v>
      </c>
      <c r="AE1079">
        <v>1986.6432390411619</v>
      </c>
      <c r="AF1079">
        <v>99894.462766527344</v>
      </c>
      <c r="AG1079">
        <v>0.135907642949679</v>
      </c>
      <c r="AH1079">
        <v>6.8338495365054861</v>
      </c>
      <c r="AI1079">
        <v>6.9958137440293529</v>
      </c>
      <c r="AJ1079">
        <v>6.9713059444458709</v>
      </c>
      <c r="AK1079">
        <v>8.610232300343819</v>
      </c>
      <c r="AL1079">
        <v>8.5800688547026098</v>
      </c>
      <c r="AM1079">
        <v>0.13654995442887211</v>
      </c>
      <c r="AN1079">
        <v>0.1360715913622263</v>
      </c>
      <c r="AO1079">
        <v>38.428114653464533</v>
      </c>
      <c r="AP1079">
        <v>38.428114653464533</v>
      </c>
      <c r="AQ1079" t="b">
        <v>0</v>
      </c>
      <c r="AR1079" t="b">
        <v>0</v>
      </c>
      <c r="AU1079">
        <v>1985.946323390981</v>
      </c>
      <c r="AV1079">
        <v>99745.374101256864</v>
      </c>
      <c r="AW1079">
        <v>0.1359553361638586</v>
      </c>
      <c r="AX1079">
        <v>0.1359553361638586</v>
      </c>
      <c r="AY1079">
        <v>0.1359553361638586</v>
      </c>
      <c r="AZ1079" t="s">
        <v>89</v>
      </c>
      <c r="BA1079" s="1">
        <v>6.8284402790761742</v>
      </c>
      <c r="BB1079">
        <v>6.8284402790761742</v>
      </c>
      <c r="BC1079">
        <v>6.8284402790761742</v>
      </c>
      <c r="BD1079" t="s">
        <v>89</v>
      </c>
      <c r="BE1079">
        <v>6.9176706076892449</v>
      </c>
      <c r="BF1079">
        <v>6.9176706076892449</v>
      </c>
      <c r="BG1079">
        <v>6.9176706076892449</v>
      </c>
      <c r="BH1079" t="s">
        <v>89</v>
      </c>
      <c r="BI1079">
        <v>1.9653340535286438E-2</v>
      </c>
      <c r="BJ1079">
        <v>1606.5549118456199</v>
      </c>
      <c r="BK1079">
        <v>97562.737809234313</v>
      </c>
      <c r="BL1079">
        <v>0.1680614823739964</v>
      </c>
      <c r="BM1079">
        <v>0.1680614823739964</v>
      </c>
      <c r="BN1079">
        <v>0.1680614823739964</v>
      </c>
      <c r="BO1079" t="s">
        <v>89</v>
      </c>
      <c r="BP1079" t="s">
        <v>90</v>
      </c>
      <c r="BQ1079" s="2">
        <v>8.6519934597238599</v>
      </c>
      <c r="BR1079">
        <v>8.6519934597238599</v>
      </c>
      <c r="BS1079">
        <v>8.6519934597238599</v>
      </c>
      <c r="BT1079" t="s">
        <v>89</v>
      </c>
      <c r="BU1079" t="s">
        <v>91</v>
      </c>
      <c r="BV1079">
        <v>0.13654995442887211</v>
      </c>
      <c r="BW1079">
        <v>7.0297446860256363</v>
      </c>
      <c r="BX1079">
        <v>1.9424596557584582E-2</v>
      </c>
      <c r="BY1079">
        <v>21.208800335465749</v>
      </c>
      <c r="BZ1079">
        <v>21</v>
      </c>
      <c r="CA1079">
        <v>0.16747272783043199</v>
      </c>
      <c r="CB1079">
        <v>0.16747272783043241</v>
      </c>
      <c r="CC1079">
        <v>8.5486537624883532</v>
      </c>
      <c r="CD1079">
        <v>8.43043688546555</v>
      </c>
      <c r="CG1079">
        <f>+COUNTIF(IV!A:A,A1079)</f>
        <v>1</v>
      </c>
      <c r="CH1079" s="1">
        <f>+VLOOKUP(A1079,IV!A:Q,17,0)</f>
        <v>6.8284402790761751</v>
      </c>
      <c r="CI1079" t="b">
        <f t="shared" si="64"/>
        <v>0</v>
      </c>
      <c r="CJ1079" s="7">
        <f t="shared" si="65"/>
        <v>0</v>
      </c>
      <c r="CL1079">
        <f>+COUNTIF(EV!A:A,A1079)</f>
        <v>1</v>
      </c>
      <c r="CM1079" s="2">
        <f>+VLOOKUP(A1079,EV!A:R,18,0)</f>
        <v>8.6519934597238581</v>
      </c>
      <c r="CN1079" t="b">
        <f t="shared" si="66"/>
        <v>1</v>
      </c>
      <c r="CO1079" s="7">
        <f t="shared" si="67"/>
        <v>0</v>
      </c>
    </row>
    <row r="1080" spans="1:93" x14ac:dyDescent="0.3">
      <c r="A1080" t="s">
        <v>2250</v>
      </c>
      <c r="B1080" t="s">
        <v>1716</v>
      </c>
      <c r="C1080">
        <v>1.34</v>
      </c>
      <c r="D1080">
        <v>4.41</v>
      </c>
      <c r="E1080">
        <v>4.3</v>
      </c>
      <c r="F1080">
        <v>1.1000000000000001</v>
      </c>
      <c r="G1080">
        <v>0</v>
      </c>
      <c r="H1080">
        <v>0</v>
      </c>
      <c r="I1080" t="s">
        <v>84</v>
      </c>
      <c r="K1080">
        <v>9</v>
      </c>
      <c r="L1080" t="s">
        <v>129</v>
      </c>
      <c r="M1080">
        <v>270</v>
      </c>
      <c r="N1080">
        <v>0.17499999999999999</v>
      </c>
      <c r="O1080">
        <v>0.25</v>
      </c>
      <c r="P1080" t="s">
        <v>2251</v>
      </c>
      <c r="Q1080" t="s">
        <v>87</v>
      </c>
      <c r="R1080" t="s">
        <v>87</v>
      </c>
      <c r="S1080" t="s">
        <v>131</v>
      </c>
      <c r="T1080" t="b">
        <v>0</v>
      </c>
      <c r="U1080">
        <v>0.17499999999999999</v>
      </c>
      <c r="V1080">
        <v>1.959053816933215E-2</v>
      </c>
      <c r="W1080">
        <v>4</v>
      </c>
      <c r="Y1080">
        <v>6.8497299694407596</v>
      </c>
      <c r="Z1080">
        <v>6.9457811820217872</v>
      </c>
      <c r="AA1080">
        <v>6.8497299694407596</v>
      </c>
      <c r="AB1080">
        <v>6.8497299694407596</v>
      </c>
      <c r="AC1080">
        <v>0.13607159136222599</v>
      </c>
      <c r="AD1080">
        <v>0.1360715913622263</v>
      </c>
      <c r="AE1080">
        <v>1986.6432390411619</v>
      </c>
      <c r="AF1080">
        <v>99894.462766527344</v>
      </c>
      <c r="AG1080">
        <v>0.135907642949679</v>
      </c>
      <c r="AH1080">
        <v>6.8338495365054861</v>
      </c>
      <c r="AI1080">
        <v>6.9752829390963704</v>
      </c>
      <c r="AJ1080">
        <v>6.9459046973296852</v>
      </c>
      <c r="AK1080">
        <v>27.901131756385482</v>
      </c>
      <c r="AL1080">
        <v>27.783618789318741</v>
      </c>
      <c r="AM1080">
        <v>0.13664711669446331</v>
      </c>
      <c r="AN1080">
        <v>0.1360715913622263</v>
      </c>
      <c r="AO1080">
        <v>10.79058355614228</v>
      </c>
      <c r="AP1080">
        <v>10.79058355614228</v>
      </c>
      <c r="AQ1080" t="b">
        <v>0</v>
      </c>
      <c r="AR1080" t="b">
        <v>0</v>
      </c>
      <c r="AU1080">
        <v>1985.946323390981</v>
      </c>
      <c r="AV1080">
        <v>99745.374101256864</v>
      </c>
      <c r="AW1080">
        <v>0.1359553361638586</v>
      </c>
      <c r="AX1080">
        <v>0.1359553361638586</v>
      </c>
      <c r="AY1080">
        <v>0.1359553361638586</v>
      </c>
      <c r="AZ1080" t="s">
        <v>89</v>
      </c>
      <c r="BA1080" s="1">
        <v>6.8284402790761742</v>
      </c>
      <c r="BB1080">
        <v>6.8284402790761742</v>
      </c>
      <c r="BC1080">
        <v>6.8284402790761742</v>
      </c>
      <c r="BD1080" t="s">
        <v>89</v>
      </c>
      <c r="BE1080">
        <v>6.9176706076892449</v>
      </c>
      <c r="BF1080">
        <v>6.9176706076892449</v>
      </c>
      <c r="BG1080">
        <v>6.9176706076892449</v>
      </c>
      <c r="BH1080" t="s">
        <v>89</v>
      </c>
      <c r="BI1080">
        <v>1.9653340535286438E-2</v>
      </c>
      <c r="BJ1080">
        <v>494.28175606791422</v>
      </c>
      <c r="BK1080">
        <v>27862.01033376775</v>
      </c>
      <c r="BL1080">
        <v>0.54624714888910864</v>
      </c>
      <c r="BM1080">
        <v>0.54624714888910864</v>
      </c>
      <c r="BN1080">
        <v>0.54624714888910864</v>
      </c>
      <c r="BO1080" t="s">
        <v>89</v>
      </c>
      <c r="BP1080" t="s">
        <v>90</v>
      </c>
      <c r="BQ1080" s="2">
        <v>28.02651648986696</v>
      </c>
      <c r="BR1080">
        <v>28.02651648986696</v>
      </c>
      <c r="BS1080">
        <v>28.02651648986696</v>
      </c>
      <c r="BT1080" t="s">
        <v>89</v>
      </c>
      <c r="BU1080" t="s">
        <v>91</v>
      </c>
      <c r="BV1080">
        <v>0.13656178722227719</v>
      </c>
      <c r="BW1080">
        <v>7.0066291224667392</v>
      </c>
      <c r="BX1080">
        <v>1.9490369025583518E-2</v>
      </c>
      <c r="BY1080">
        <v>7.3813675410700652</v>
      </c>
      <c r="BZ1080">
        <v>14</v>
      </c>
      <c r="CA1080">
        <v>0.54428636544890385</v>
      </c>
      <c r="CB1080">
        <v>0.54428636544890519</v>
      </c>
      <c r="CC1080">
        <v>27.783124728087149</v>
      </c>
      <c r="CD1080">
        <v>27.398919877763038</v>
      </c>
      <c r="CG1080">
        <f>+COUNTIF(IV!A:A,A1080)</f>
        <v>1</v>
      </c>
      <c r="CH1080" s="1">
        <f>+VLOOKUP(A1080,IV!A:Q,17,0)</f>
        <v>6.8284402790761751</v>
      </c>
      <c r="CI1080" t="b">
        <f t="shared" si="64"/>
        <v>0</v>
      </c>
      <c r="CJ1080" s="7">
        <f t="shared" si="65"/>
        <v>0</v>
      </c>
      <c r="CL1080">
        <f>+COUNTIF(EV!A:A,A1080)</f>
        <v>1</v>
      </c>
      <c r="CM1080" s="2">
        <f>+VLOOKUP(A1080,EV!A:R,18,0)</f>
        <v>28.02651648986696</v>
      </c>
      <c r="CN1080" t="b">
        <f t="shared" si="66"/>
        <v>1</v>
      </c>
      <c r="CO1080" s="7">
        <f t="shared" si="67"/>
        <v>0</v>
      </c>
    </row>
    <row r="1081" spans="1:93" x14ac:dyDescent="0.3">
      <c r="A1081" t="s">
        <v>2252</v>
      </c>
      <c r="B1081" t="s">
        <v>1716</v>
      </c>
      <c r="C1081">
        <v>1.34</v>
      </c>
      <c r="D1081">
        <v>4.41</v>
      </c>
      <c r="E1081">
        <v>4.3</v>
      </c>
      <c r="F1081">
        <v>1.1000000000000001</v>
      </c>
      <c r="G1081">
        <v>0</v>
      </c>
      <c r="H1081">
        <v>0</v>
      </c>
      <c r="I1081" t="s">
        <v>84</v>
      </c>
      <c r="K1081">
        <v>9</v>
      </c>
      <c r="L1081" t="s">
        <v>129</v>
      </c>
      <c r="M1081">
        <v>270</v>
      </c>
      <c r="N1081">
        <v>0.17499999999999999</v>
      </c>
      <c r="O1081">
        <v>0.4375</v>
      </c>
      <c r="P1081" t="s">
        <v>2253</v>
      </c>
      <c r="Q1081" t="s">
        <v>87</v>
      </c>
      <c r="R1081" t="s">
        <v>87</v>
      </c>
      <c r="S1081" t="s">
        <v>131</v>
      </c>
      <c r="T1081" t="b">
        <v>0</v>
      </c>
      <c r="U1081">
        <v>0.17499999999999999</v>
      </c>
      <c r="V1081">
        <v>1.959053816933215E-2</v>
      </c>
      <c r="W1081">
        <v>4</v>
      </c>
      <c r="Y1081">
        <v>6.8497299694407596</v>
      </c>
      <c r="Z1081">
        <v>6.9457811820217872</v>
      </c>
      <c r="AA1081">
        <v>6.8497299694407596</v>
      </c>
      <c r="AB1081">
        <v>6.8497299694407596</v>
      </c>
      <c r="AC1081">
        <v>0.13607159136222599</v>
      </c>
      <c r="AD1081">
        <v>0.1360715913622263</v>
      </c>
      <c r="AE1081">
        <v>1986.6432390411619</v>
      </c>
      <c r="AF1081">
        <v>99894.462766527344</v>
      </c>
      <c r="AG1081">
        <v>0.135907642949679</v>
      </c>
      <c r="AH1081">
        <v>6.8338495365054861</v>
      </c>
      <c r="AI1081">
        <v>6.9752829390963687</v>
      </c>
      <c r="AJ1081">
        <v>6.9459046973296861</v>
      </c>
      <c r="AK1081">
        <v>15.943503860791701</v>
      </c>
      <c r="AL1081">
        <v>15.876353593896431</v>
      </c>
      <c r="AM1081">
        <v>0.13664711669446319</v>
      </c>
      <c r="AN1081">
        <v>0.1360715913622263</v>
      </c>
      <c r="AO1081">
        <v>18.88352122324898</v>
      </c>
      <c r="AP1081">
        <v>18.88352122324898</v>
      </c>
      <c r="AQ1081" t="b">
        <v>0</v>
      </c>
      <c r="AR1081" t="b">
        <v>0</v>
      </c>
      <c r="AU1081">
        <v>1985.946323390981</v>
      </c>
      <c r="AV1081">
        <v>99745.374101256864</v>
      </c>
      <c r="AW1081">
        <v>0.1359553361638586</v>
      </c>
      <c r="AX1081">
        <v>0.1359553361638586</v>
      </c>
      <c r="AY1081">
        <v>0.1359553361638586</v>
      </c>
      <c r="AZ1081" t="s">
        <v>89</v>
      </c>
      <c r="BA1081" s="1">
        <v>6.8284402790761742</v>
      </c>
      <c r="BB1081">
        <v>6.8284402790761742</v>
      </c>
      <c r="BC1081">
        <v>6.8284402790761742</v>
      </c>
      <c r="BD1081" t="s">
        <v>89</v>
      </c>
      <c r="BE1081">
        <v>6.9176706076892449</v>
      </c>
      <c r="BF1081">
        <v>6.9176706076892449</v>
      </c>
      <c r="BG1081">
        <v>6.9176706076892449</v>
      </c>
      <c r="BH1081" t="s">
        <v>89</v>
      </c>
      <c r="BI1081">
        <v>1.9653340535286438E-2</v>
      </c>
      <c r="BJ1081">
        <v>864.99307311884991</v>
      </c>
      <c r="BK1081">
        <v>48758.51808409355</v>
      </c>
      <c r="BL1081">
        <v>0.31214122793663351</v>
      </c>
      <c r="BM1081">
        <v>0.31214122793663351</v>
      </c>
      <c r="BN1081">
        <v>0.31214122793663351</v>
      </c>
      <c r="BO1081" t="s">
        <v>89</v>
      </c>
      <c r="BP1081" t="s">
        <v>90</v>
      </c>
      <c r="BQ1081" s="2">
        <v>16.015152279923971</v>
      </c>
      <c r="BR1081">
        <v>16.015152279923971</v>
      </c>
      <c r="BS1081">
        <v>16.015152279923971</v>
      </c>
      <c r="BT1081" t="s">
        <v>89</v>
      </c>
      <c r="BU1081" t="s">
        <v>91</v>
      </c>
      <c r="BV1081">
        <v>0.1365617872222771</v>
      </c>
      <c r="BW1081">
        <v>7.0066291224667374</v>
      </c>
      <c r="BX1081">
        <v>1.9490369025583518E-2</v>
      </c>
      <c r="BY1081">
        <v>12.91739319687262</v>
      </c>
      <c r="BZ1081">
        <v>14</v>
      </c>
      <c r="CA1081">
        <v>0.31102078025651653</v>
      </c>
      <c r="CB1081">
        <v>0.31102078025651719</v>
      </c>
      <c r="CC1081">
        <v>15.876071273192659</v>
      </c>
      <c r="CD1081">
        <v>15.656525644436019</v>
      </c>
      <c r="CG1081">
        <f>+COUNTIF(IV!A:A,A1081)</f>
        <v>1</v>
      </c>
      <c r="CH1081" s="1">
        <f>+VLOOKUP(A1081,IV!A:Q,17,0)</f>
        <v>6.8284402790761751</v>
      </c>
      <c r="CI1081" t="b">
        <f t="shared" si="64"/>
        <v>0</v>
      </c>
      <c r="CJ1081" s="7">
        <f t="shared" si="65"/>
        <v>0</v>
      </c>
      <c r="CL1081">
        <f>+COUNTIF(EV!A:A,A1081)</f>
        <v>1</v>
      </c>
      <c r="CM1081" s="2">
        <f>+VLOOKUP(A1081,EV!A:R,18,0)</f>
        <v>16.015152279923971</v>
      </c>
      <c r="CN1081" t="b">
        <f t="shared" si="66"/>
        <v>1</v>
      </c>
      <c r="CO1081" s="7">
        <f t="shared" si="67"/>
        <v>0</v>
      </c>
    </row>
    <row r="1082" spans="1:93" x14ac:dyDescent="0.3">
      <c r="A1082" t="s">
        <v>2254</v>
      </c>
      <c r="B1082" t="s">
        <v>1716</v>
      </c>
      <c r="C1082">
        <v>1.34</v>
      </c>
      <c r="D1082">
        <v>4.41</v>
      </c>
      <c r="E1082">
        <v>4.3</v>
      </c>
      <c r="F1082">
        <v>1.1000000000000001</v>
      </c>
      <c r="G1082">
        <v>0</v>
      </c>
      <c r="H1082">
        <v>0</v>
      </c>
      <c r="I1082" t="s">
        <v>84</v>
      </c>
      <c r="K1082">
        <v>9</v>
      </c>
      <c r="L1082" t="s">
        <v>129</v>
      </c>
      <c r="M1082">
        <v>270</v>
      </c>
      <c r="N1082">
        <v>0.17499999999999999</v>
      </c>
      <c r="O1082">
        <v>0.8125</v>
      </c>
      <c r="P1082" t="s">
        <v>2255</v>
      </c>
      <c r="Q1082" t="s">
        <v>87</v>
      </c>
      <c r="R1082" t="s">
        <v>87</v>
      </c>
      <c r="S1082" t="s">
        <v>131</v>
      </c>
      <c r="T1082" t="b">
        <v>0</v>
      </c>
      <c r="U1082">
        <v>0.17499999999999999</v>
      </c>
      <c r="V1082">
        <v>1.959053816933215E-2</v>
      </c>
      <c r="W1082">
        <v>4</v>
      </c>
      <c r="Y1082">
        <v>6.8497299694407596</v>
      </c>
      <c r="Z1082">
        <v>6.9457811820217872</v>
      </c>
      <c r="AA1082">
        <v>6.8497299694407596</v>
      </c>
      <c r="AB1082">
        <v>6.8497299694407596</v>
      </c>
      <c r="AC1082">
        <v>0.13607159136222599</v>
      </c>
      <c r="AD1082">
        <v>0.1360715913622263</v>
      </c>
      <c r="AE1082">
        <v>1986.6432390411619</v>
      </c>
      <c r="AF1082">
        <v>99894.462766527344</v>
      </c>
      <c r="AG1082">
        <v>0.135907642949679</v>
      </c>
      <c r="AH1082">
        <v>6.8338495365054861</v>
      </c>
      <c r="AI1082">
        <v>6.9752829390963713</v>
      </c>
      <c r="AJ1082">
        <v>6.9459046973296914</v>
      </c>
      <c r="AK1082">
        <v>8.5849636173493806</v>
      </c>
      <c r="AL1082">
        <v>8.5488057813288503</v>
      </c>
      <c r="AM1082">
        <v>0.13664711669446319</v>
      </c>
      <c r="AN1082">
        <v>0.1360715913622263</v>
      </c>
      <c r="AO1082">
        <v>35.069396557462333</v>
      </c>
      <c r="AP1082">
        <v>35.069396557462333</v>
      </c>
      <c r="AQ1082" t="b">
        <v>0</v>
      </c>
      <c r="AR1082" t="b">
        <v>0</v>
      </c>
      <c r="AU1082">
        <v>1985.946323390981</v>
      </c>
      <c r="AV1082">
        <v>99745.374101256864</v>
      </c>
      <c r="AW1082">
        <v>0.1359553361638586</v>
      </c>
      <c r="AX1082">
        <v>0.1359553361638586</v>
      </c>
      <c r="AY1082">
        <v>0.1359553361638586</v>
      </c>
      <c r="AZ1082" t="s">
        <v>89</v>
      </c>
      <c r="BA1082" s="1">
        <v>6.8284402790761742</v>
      </c>
      <c r="BB1082">
        <v>6.8284402790761742</v>
      </c>
      <c r="BC1082">
        <v>6.8284402790761742</v>
      </c>
      <c r="BD1082" t="s">
        <v>89</v>
      </c>
      <c r="BE1082">
        <v>6.9176706076892449</v>
      </c>
      <c r="BF1082">
        <v>6.9176706076892449</v>
      </c>
      <c r="BG1082">
        <v>6.9176706076892449</v>
      </c>
      <c r="BH1082" t="s">
        <v>89</v>
      </c>
      <c r="BI1082">
        <v>1.9653340535286438E-2</v>
      </c>
      <c r="BJ1082">
        <v>1606.415707220722</v>
      </c>
      <c r="BK1082">
        <v>90551.533584745208</v>
      </c>
      <c r="BL1082">
        <v>0.16807604581203331</v>
      </c>
      <c r="BM1082">
        <v>0.16807604581203331</v>
      </c>
      <c r="BN1082">
        <v>0.16807604581203331</v>
      </c>
      <c r="BO1082" t="s">
        <v>89</v>
      </c>
      <c r="BP1082" t="s">
        <v>90</v>
      </c>
      <c r="BQ1082" s="2">
        <v>8.6235435353436731</v>
      </c>
      <c r="BR1082">
        <v>8.6235435353436731</v>
      </c>
      <c r="BS1082">
        <v>8.6235435353436731</v>
      </c>
      <c r="BT1082" t="s">
        <v>89</v>
      </c>
      <c r="BU1082" t="s">
        <v>91</v>
      </c>
      <c r="BV1082">
        <v>0.1365617872222771</v>
      </c>
      <c r="BW1082">
        <v>7.0066291224667347</v>
      </c>
      <c r="BX1082">
        <v>1.9490369025583518E-2</v>
      </c>
      <c r="BY1082">
        <v>23.989444508477732</v>
      </c>
      <c r="BZ1082">
        <v>14</v>
      </c>
      <c r="CA1082">
        <v>0.16747272783043199</v>
      </c>
      <c r="CB1082">
        <v>0.16747272783043241</v>
      </c>
      <c r="CC1082">
        <v>8.5486537624883532</v>
      </c>
      <c r="CD1082">
        <v>8.43043688546555</v>
      </c>
      <c r="CG1082">
        <f>+COUNTIF(IV!A:A,A1082)</f>
        <v>1</v>
      </c>
      <c r="CH1082" s="1">
        <f>+VLOOKUP(A1082,IV!A:Q,17,0)</f>
        <v>6.8284402790761751</v>
      </c>
      <c r="CI1082" t="b">
        <f t="shared" si="64"/>
        <v>0</v>
      </c>
      <c r="CJ1082" s="7">
        <f t="shared" si="65"/>
        <v>0</v>
      </c>
      <c r="CL1082">
        <f>+COUNTIF(EV!A:A,A1082)</f>
        <v>1</v>
      </c>
      <c r="CM1082" s="2">
        <f>+VLOOKUP(A1082,EV!A:R,18,0)</f>
        <v>8.6235435353436678</v>
      </c>
      <c r="CN1082" t="b">
        <f t="shared" si="66"/>
        <v>1</v>
      </c>
      <c r="CO1082" s="7">
        <f t="shared" si="67"/>
        <v>0</v>
      </c>
    </row>
    <row r="1083" spans="1:93" x14ac:dyDescent="0.3">
      <c r="A1083" t="s">
        <v>2256</v>
      </c>
      <c r="B1083" t="s">
        <v>1716</v>
      </c>
      <c r="C1083">
        <v>1.34</v>
      </c>
      <c r="D1083">
        <v>4.41</v>
      </c>
      <c r="E1083">
        <v>4.3</v>
      </c>
      <c r="F1083">
        <v>1.1000000000000001</v>
      </c>
      <c r="G1083">
        <v>0</v>
      </c>
      <c r="H1083">
        <v>0</v>
      </c>
      <c r="I1083" t="s">
        <v>84</v>
      </c>
      <c r="K1083">
        <v>10</v>
      </c>
      <c r="L1083" t="s">
        <v>85</v>
      </c>
      <c r="M1083">
        <v>30</v>
      </c>
      <c r="N1083">
        <v>2.5000000000000001E-2</v>
      </c>
      <c r="O1083">
        <v>0.25</v>
      </c>
      <c r="P1083" t="s">
        <v>2257</v>
      </c>
      <c r="Q1083" t="s">
        <v>87</v>
      </c>
      <c r="R1083" t="s">
        <v>87</v>
      </c>
      <c r="S1083" t="s">
        <v>88</v>
      </c>
      <c r="T1083" t="b">
        <v>0</v>
      </c>
      <c r="U1083">
        <v>2.5000000000000001E-2</v>
      </c>
      <c r="V1083">
        <v>2.014604638530949E-2</v>
      </c>
      <c r="W1083">
        <v>4</v>
      </c>
      <c r="Y1083">
        <v>8.126662764351483</v>
      </c>
      <c r="Z1083">
        <v>8.2448662793145573</v>
      </c>
      <c r="AA1083">
        <v>8.1266627643514848</v>
      </c>
      <c r="AB1083">
        <v>8.1266627643514848</v>
      </c>
      <c r="AC1083">
        <v>0.1661014585037503</v>
      </c>
      <c r="AD1083">
        <v>0.16610145850375019</v>
      </c>
      <c r="AE1083">
        <v>180.83303212908959</v>
      </c>
      <c r="AF1083">
        <v>8837.4404141683917</v>
      </c>
      <c r="AG1083">
        <v>0.1658988938402812</v>
      </c>
      <c r="AH1083">
        <v>8.1075983288458406</v>
      </c>
      <c r="AI1083">
        <v>2.475841530396119</v>
      </c>
      <c r="AJ1083">
        <v>4.3573708343554056</v>
      </c>
      <c r="AK1083">
        <v>9.9033661215844759</v>
      </c>
      <c r="AL1083">
        <v>17.429483337421619</v>
      </c>
      <c r="AM1083">
        <v>0.14460995200288759</v>
      </c>
      <c r="AN1083">
        <v>0.16610145850375019</v>
      </c>
      <c r="AO1083">
        <v>0.73641973752183809</v>
      </c>
      <c r="AP1083">
        <v>0.73641973752183809</v>
      </c>
      <c r="AQ1083" t="b">
        <v>1</v>
      </c>
      <c r="AR1083" t="b">
        <v>1</v>
      </c>
      <c r="AU1083">
        <v>180.78390147238491</v>
      </c>
      <c r="AV1083">
        <v>8827.066794322971</v>
      </c>
      <c r="AW1083">
        <v>0.1659439792794967</v>
      </c>
      <c r="AX1083">
        <v>0.1659439792794967</v>
      </c>
      <c r="AY1083">
        <v>0.1659439792794967</v>
      </c>
      <c r="AZ1083" t="s">
        <v>89</v>
      </c>
      <c r="BA1083" s="1">
        <v>8.102483557915777</v>
      </c>
      <c r="BB1083">
        <v>8.102483557915777</v>
      </c>
      <c r="BC1083">
        <v>8.102483557915777</v>
      </c>
      <c r="BD1083" t="s">
        <v>89</v>
      </c>
      <c r="BE1083">
        <v>8.2153435744193022</v>
      </c>
      <c r="BF1083">
        <v>8.2153435744193022</v>
      </c>
      <c r="BG1083">
        <v>8.2153435744193022</v>
      </c>
      <c r="BH1083" t="s">
        <v>89</v>
      </c>
      <c r="BI1083">
        <v>2.019927441576615E-2</v>
      </c>
      <c r="BJ1083">
        <v>49.966489322515628</v>
      </c>
      <c r="BK1083">
        <v>5388.0010650076774</v>
      </c>
      <c r="BL1083">
        <v>0.60040239782228522</v>
      </c>
      <c r="BM1083">
        <v>0.60040239782228522</v>
      </c>
      <c r="BN1083">
        <v>0.60040239782228522</v>
      </c>
      <c r="BO1083" t="s">
        <v>89</v>
      </c>
      <c r="BP1083" t="s">
        <v>90</v>
      </c>
      <c r="BQ1083" s="2">
        <v>52.56377469977307</v>
      </c>
      <c r="BR1083">
        <v>52.56377469977307</v>
      </c>
      <c r="BS1083">
        <v>52.56377469977307</v>
      </c>
      <c r="BT1083" t="s">
        <v>89</v>
      </c>
      <c r="BU1083" t="s">
        <v>91</v>
      </c>
      <c r="BV1083">
        <v>0.1501005994555713</v>
      </c>
      <c r="BW1083">
        <v>13.140943674943269</v>
      </c>
      <c r="BX1083">
        <v>1.142236076559542E-2</v>
      </c>
      <c r="BY1083">
        <v>0.37113752935372119</v>
      </c>
      <c r="BZ1083">
        <v>42</v>
      </c>
      <c r="CA1083">
        <v>0.66440583401500108</v>
      </c>
      <c r="CB1083">
        <v>0.66440583401500097</v>
      </c>
      <c r="CC1083">
        <v>32.979465117258229</v>
      </c>
      <c r="CD1083">
        <v>32.506651057405932</v>
      </c>
      <c r="CG1083">
        <f>+COUNTIF(IV!A:A,A1083)</f>
        <v>1</v>
      </c>
      <c r="CH1083" s="1">
        <f>+VLOOKUP(A1083,IV!A:Q,17,0)</f>
        <v>8.1024835579157788</v>
      </c>
      <c r="CI1083" t="b">
        <f t="shared" si="64"/>
        <v>1</v>
      </c>
      <c r="CJ1083" s="7">
        <f t="shared" si="65"/>
        <v>0</v>
      </c>
      <c r="CL1083">
        <f>+COUNTIF(EV!A:A,A1083)</f>
        <v>1</v>
      </c>
      <c r="CM1083" s="2">
        <f>+VLOOKUP(A1083,EV!A:R,18,0)</f>
        <v>52.563774699773091</v>
      </c>
      <c r="CN1083" t="b">
        <f t="shared" si="66"/>
        <v>1</v>
      </c>
      <c r="CO1083" s="7">
        <f t="shared" si="67"/>
        <v>0</v>
      </c>
    </row>
    <row r="1084" spans="1:93" x14ac:dyDescent="0.3">
      <c r="A1084" t="s">
        <v>2258</v>
      </c>
      <c r="B1084" t="s">
        <v>1716</v>
      </c>
      <c r="C1084">
        <v>1.34</v>
      </c>
      <c r="D1084">
        <v>4.41</v>
      </c>
      <c r="E1084">
        <v>4.3</v>
      </c>
      <c r="F1084">
        <v>1.1000000000000001</v>
      </c>
      <c r="G1084">
        <v>0</v>
      </c>
      <c r="H1084">
        <v>0</v>
      </c>
      <c r="I1084" t="s">
        <v>84</v>
      </c>
      <c r="K1084">
        <v>10</v>
      </c>
      <c r="L1084" t="s">
        <v>85</v>
      </c>
      <c r="M1084">
        <v>30</v>
      </c>
      <c r="N1084">
        <v>2.5000000000000001E-2</v>
      </c>
      <c r="O1084">
        <v>0.4375</v>
      </c>
      <c r="P1084" t="s">
        <v>2259</v>
      </c>
      <c r="Q1084" t="s">
        <v>87</v>
      </c>
      <c r="R1084" t="s">
        <v>87</v>
      </c>
      <c r="S1084" t="s">
        <v>88</v>
      </c>
      <c r="T1084" t="b">
        <v>0</v>
      </c>
      <c r="U1084">
        <v>2.5000000000000001E-2</v>
      </c>
      <c r="V1084">
        <v>2.014604638530949E-2</v>
      </c>
      <c r="W1084">
        <v>4</v>
      </c>
      <c r="Y1084">
        <v>8.126662764351483</v>
      </c>
      <c r="Z1084">
        <v>8.2448662793145573</v>
      </c>
      <c r="AA1084">
        <v>8.1266627643514848</v>
      </c>
      <c r="AB1084">
        <v>8.1266627643514848</v>
      </c>
      <c r="AC1084">
        <v>0.1661014585037503</v>
      </c>
      <c r="AD1084">
        <v>0.16610145850375019</v>
      </c>
      <c r="AE1084">
        <v>180.83303212908959</v>
      </c>
      <c r="AF1084">
        <v>8837.4404141683917</v>
      </c>
      <c r="AG1084">
        <v>0.1658988938402812</v>
      </c>
      <c r="AH1084">
        <v>8.1075983288458406</v>
      </c>
      <c r="AI1084">
        <v>2.4758415303961079</v>
      </c>
      <c r="AJ1084">
        <v>4.3573708343554003</v>
      </c>
      <c r="AK1084">
        <v>5.6590663551911051</v>
      </c>
      <c r="AL1084">
        <v>9.9597047642409144</v>
      </c>
      <c r="AM1084">
        <v>0.14460995200288759</v>
      </c>
      <c r="AN1084">
        <v>0.16610145850375019</v>
      </c>
      <c r="AO1084">
        <v>1.288734540663216</v>
      </c>
      <c r="AP1084">
        <v>1.288734540663216</v>
      </c>
      <c r="AQ1084" t="b">
        <v>1</v>
      </c>
      <c r="AR1084" t="b">
        <v>1</v>
      </c>
      <c r="AU1084">
        <v>180.78390147238491</v>
      </c>
      <c r="AV1084">
        <v>8827.066794322971</v>
      </c>
      <c r="AW1084">
        <v>0.1659439792794967</v>
      </c>
      <c r="AX1084">
        <v>0.1659439792794967</v>
      </c>
      <c r="AY1084">
        <v>0.1659439792794967</v>
      </c>
      <c r="AZ1084" t="s">
        <v>89</v>
      </c>
      <c r="BA1084" s="1">
        <v>8.102483557915777</v>
      </c>
      <c r="BB1084">
        <v>8.102483557915777</v>
      </c>
      <c r="BC1084">
        <v>8.102483557915777</v>
      </c>
      <c r="BD1084" t="s">
        <v>89</v>
      </c>
      <c r="BE1084">
        <v>8.2153435744193022</v>
      </c>
      <c r="BF1084">
        <v>8.2153435744193022</v>
      </c>
      <c r="BG1084">
        <v>8.2153435744193022</v>
      </c>
      <c r="BH1084" t="s">
        <v>89</v>
      </c>
      <c r="BI1084">
        <v>2.019927441576615E-2</v>
      </c>
      <c r="BJ1084">
        <v>87.441356314402384</v>
      </c>
      <c r="BK1084">
        <v>9429.0018637634348</v>
      </c>
      <c r="BL1084">
        <v>0.34308708446987718</v>
      </c>
      <c r="BM1084">
        <v>0.34308708446987718</v>
      </c>
      <c r="BN1084">
        <v>0.34308708446987718</v>
      </c>
      <c r="BO1084" t="s">
        <v>89</v>
      </c>
      <c r="BP1084" t="s">
        <v>90</v>
      </c>
      <c r="BQ1084" s="2">
        <v>30.036442685584611</v>
      </c>
      <c r="BR1084">
        <v>30.036442685584611</v>
      </c>
      <c r="BS1084">
        <v>30.036442685584611</v>
      </c>
      <c r="BT1084" t="s">
        <v>89</v>
      </c>
      <c r="BU1084" t="s">
        <v>91</v>
      </c>
      <c r="BV1084">
        <v>0.1501005994555713</v>
      </c>
      <c r="BW1084">
        <v>13.140943674943269</v>
      </c>
      <c r="BX1084">
        <v>1.142236076559542E-2</v>
      </c>
      <c r="BY1084">
        <v>0.64949067636901214</v>
      </c>
      <c r="BZ1084">
        <v>42</v>
      </c>
      <c r="CA1084">
        <v>0.37966047658000063</v>
      </c>
      <c r="CB1084">
        <v>0.37966047658000063</v>
      </c>
      <c r="CC1084">
        <v>18.84540863843327</v>
      </c>
      <c r="CD1084">
        <v>18.575229175660532</v>
      </c>
      <c r="CG1084">
        <f>+COUNTIF(IV!A:A,A1084)</f>
        <v>1</v>
      </c>
      <c r="CH1084" s="1">
        <f>+VLOOKUP(A1084,IV!A:Q,17,0)</f>
        <v>8.1024835579157788</v>
      </c>
      <c r="CI1084" t="b">
        <f t="shared" si="64"/>
        <v>1</v>
      </c>
      <c r="CJ1084" s="7">
        <f t="shared" si="65"/>
        <v>0</v>
      </c>
      <c r="CL1084">
        <f>+COUNTIF(EV!A:A,A1084)</f>
        <v>1</v>
      </c>
      <c r="CM1084" s="2">
        <f>+VLOOKUP(A1084,EV!A:R,18,0)</f>
        <v>30.036442685584611</v>
      </c>
      <c r="CN1084" t="b">
        <f t="shared" si="66"/>
        <v>1</v>
      </c>
      <c r="CO1084" s="7">
        <f t="shared" si="67"/>
        <v>0</v>
      </c>
    </row>
    <row r="1085" spans="1:93" x14ac:dyDescent="0.3">
      <c r="A1085" t="s">
        <v>2260</v>
      </c>
      <c r="B1085" t="s">
        <v>1716</v>
      </c>
      <c r="C1085">
        <v>1.34</v>
      </c>
      <c r="D1085">
        <v>4.41</v>
      </c>
      <c r="E1085">
        <v>4.3</v>
      </c>
      <c r="F1085">
        <v>1.1000000000000001</v>
      </c>
      <c r="G1085">
        <v>0</v>
      </c>
      <c r="H1085">
        <v>0</v>
      </c>
      <c r="I1085" t="s">
        <v>84</v>
      </c>
      <c r="K1085">
        <v>10</v>
      </c>
      <c r="L1085" t="s">
        <v>85</v>
      </c>
      <c r="M1085">
        <v>30</v>
      </c>
      <c r="N1085">
        <v>2.5000000000000001E-2</v>
      </c>
      <c r="O1085">
        <v>0.8125</v>
      </c>
      <c r="P1085" t="s">
        <v>2261</v>
      </c>
      <c r="Q1085" t="s">
        <v>87</v>
      </c>
      <c r="R1085" t="s">
        <v>87</v>
      </c>
      <c r="S1085" t="s">
        <v>88</v>
      </c>
      <c r="T1085" t="b">
        <v>0</v>
      </c>
      <c r="U1085">
        <v>2.5000000000000001E-2</v>
      </c>
      <c r="V1085">
        <v>2.014604638530949E-2</v>
      </c>
      <c r="W1085">
        <v>4</v>
      </c>
      <c r="Y1085">
        <v>8.126662764351483</v>
      </c>
      <c r="Z1085">
        <v>8.2448662793145573</v>
      </c>
      <c r="AA1085">
        <v>8.1266627643514848</v>
      </c>
      <c r="AB1085">
        <v>8.1266627643514848</v>
      </c>
      <c r="AC1085">
        <v>0.1661014585037503</v>
      </c>
      <c r="AD1085">
        <v>0.16610145850375019</v>
      </c>
      <c r="AE1085">
        <v>180.83303212908959</v>
      </c>
      <c r="AF1085">
        <v>8837.4404141683917</v>
      </c>
      <c r="AG1085">
        <v>0.1658988938402812</v>
      </c>
      <c r="AH1085">
        <v>8.1075983288458406</v>
      </c>
      <c r="AI1085">
        <v>2.475841530396099</v>
      </c>
      <c r="AJ1085">
        <v>4.3573708343554021</v>
      </c>
      <c r="AK1085">
        <v>3.0471895758721219</v>
      </c>
      <c r="AL1085">
        <v>5.3629179499758797</v>
      </c>
      <c r="AM1085">
        <v>0.14460995200288751</v>
      </c>
      <c r="AN1085">
        <v>0.16610145850375019</v>
      </c>
      <c r="AO1085">
        <v>2.3933641469459719</v>
      </c>
      <c r="AP1085">
        <v>2.3933641469459719</v>
      </c>
      <c r="AQ1085" t="b">
        <v>1</v>
      </c>
      <c r="AR1085" t="b">
        <v>1</v>
      </c>
      <c r="AU1085">
        <v>180.78390147238491</v>
      </c>
      <c r="AV1085">
        <v>8827.066794322971</v>
      </c>
      <c r="AW1085">
        <v>0.1659439792794967</v>
      </c>
      <c r="AX1085">
        <v>0.1659439792794967</v>
      </c>
      <c r="AY1085">
        <v>0.1659439792794967</v>
      </c>
      <c r="AZ1085" t="s">
        <v>89</v>
      </c>
      <c r="BA1085" s="1">
        <v>8.102483557915777</v>
      </c>
      <c r="BB1085">
        <v>8.102483557915777</v>
      </c>
      <c r="BC1085">
        <v>8.102483557915777</v>
      </c>
      <c r="BD1085" t="s">
        <v>89</v>
      </c>
      <c r="BE1085">
        <v>8.2153435744193022</v>
      </c>
      <c r="BF1085">
        <v>8.2153435744193022</v>
      </c>
      <c r="BG1085">
        <v>8.2153435744193022</v>
      </c>
      <c r="BH1085" t="s">
        <v>89</v>
      </c>
      <c r="BI1085">
        <v>2.019927441576615E-2</v>
      </c>
      <c r="BJ1085">
        <v>162.3910902981759</v>
      </c>
      <c r="BK1085">
        <v>17511.003461274981</v>
      </c>
      <c r="BL1085">
        <v>0.1847391993299338</v>
      </c>
      <c r="BM1085">
        <v>0.1847391993299338</v>
      </c>
      <c r="BN1085">
        <v>0.1847391993299338</v>
      </c>
      <c r="BO1085" t="s">
        <v>89</v>
      </c>
      <c r="BP1085" t="s">
        <v>90</v>
      </c>
      <c r="BQ1085" s="2">
        <v>16.17346913839171</v>
      </c>
      <c r="BR1085">
        <v>16.17346913839171</v>
      </c>
      <c r="BS1085">
        <v>16.17346913839171</v>
      </c>
      <c r="BT1085" t="s">
        <v>89</v>
      </c>
      <c r="BU1085" t="s">
        <v>91</v>
      </c>
      <c r="BV1085">
        <v>0.15010059945557119</v>
      </c>
      <c r="BW1085">
        <v>13.14094367494326</v>
      </c>
      <c r="BX1085">
        <v>1.142236076559542E-2</v>
      </c>
      <c r="BY1085">
        <v>1.2061969703995941</v>
      </c>
      <c r="BZ1085">
        <v>42</v>
      </c>
      <c r="CA1085">
        <v>0.204432564312308</v>
      </c>
      <c r="CB1085">
        <v>0.204432564312308</v>
      </c>
      <c r="CC1085">
        <v>10.14752772838715</v>
      </c>
      <c r="CD1085">
        <v>10.00204647920182</v>
      </c>
      <c r="CG1085">
        <f>+COUNTIF(IV!A:A,A1085)</f>
        <v>1</v>
      </c>
      <c r="CH1085" s="1">
        <f>+VLOOKUP(A1085,IV!A:Q,17,0)</f>
        <v>8.1024835579157788</v>
      </c>
      <c r="CI1085" t="b">
        <f t="shared" si="64"/>
        <v>1</v>
      </c>
      <c r="CJ1085" s="7">
        <f t="shared" si="65"/>
        <v>0</v>
      </c>
      <c r="CL1085">
        <f>+COUNTIF(EV!A:A,A1085)</f>
        <v>1</v>
      </c>
      <c r="CM1085" s="2">
        <f>+VLOOKUP(A1085,EV!A:R,18,0)</f>
        <v>16.17346913839171</v>
      </c>
      <c r="CN1085" t="b">
        <f t="shared" si="66"/>
        <v>1</v>
      </c>
      <c r="CO1085" s="7">
        <f t="shared" si="67"/>
        <v>0</v>
      </c>
    </row>
    <row r="1086" spans="1:93" x14ac:dyDescent="0.3">
      <c r="A1086" t="s">
        <v>2262</v>
      </c>
      <c r="B1086" t="s">
        <v>1716</v>
      </c>
      <c r="C1086">
        <v>1.34</v>
      </c>
      <c r="D1086">
        <v>4.41</v>
      </c>
      <c r="E1086">
        <v>4.3</v>
      </c>
      <c r="F1086">
        <v>1.1000000000000001</v>
      </c>
      <c r="G1086">
        <v>0</v>
      </c>
      <c r="H1086">
        <v>0</v>
      </c>
      <c r="I1086" t="s">
        <v>84</v>
      </c>
      <c r="K1086">
        <v>10</v>
      </c>
      <c r="L1086" t="s">
        <v>85</v>
      </c>
      <c r="M1086">
        <v>30</v>
      </c>
      <c r="N1086">
        <v>0.1</v>
      </c>
      <c r="O1086">
        <v>0.25</v>
      </c>
      <c r="P1086" t="s">
        <v>2263</v>
      </c>
      <c r="Q1086" t="s">
        <v>87</v>
      </c>
      <c r="R1086" t="s">
        <v>87</v>
      </c>
      <c r="S1086" t="s">
        <v>88</v>
      </c>
      <c r="T1086" t="b">
        <v>0</v>
      </c>
      <c r="U1086">
        <v>0.1</v>
      </c>
      <c r="V1086">
        <v>2.014604638530949E-2</v>
      </c>
      <c r="W1086">
        <v>4</v>
      </c>
      <c r="Y1086">
        <v>8.126662764351483</v>
      </c>
      <c r="Z1086">
        <v>8.2448662793145573</v>
      </c>
      <c r="AA1086">
        <v>8.1266627643514848</v>
      </c>
      <c r="AB1086">
        <v>8.1266627643514848</v>
      </c>
      <c r="AC1086">
        <v>0.1661014585037503</v>
      </c>
      <c r="AD1086">
        <v>0.16610145850375019</v>
      </c>
      <c r="AE1086">
        <v>180.83303212908959</v>
      </c>
      <c r="AF1086">
        <v>8837.4404141683917</v>
      </c>
      <c r="AG1086">
        <v>0.1658988938402812</v>
      </c>
      <c r="AH1086">
        <v>8.1075983288458406</v>
      </c>
      <c r="AI1086">
        <v>8.3060485367899339</v>
      </c>
      <c r="AJ1086">
        <v>8.2754895792400074</v>
      </c>
      <c r="AK1086">
        <v>33.224194147159743</v>
      </c>
      <c r="AL1086">
        <v>33.10195831696003</v>
      </c>
      <c r="AM1086">
        <v>0.1667148225072686</v>
      </c>
      <c r="AN1086">
        <v>0.16610145850375019</v>
      </c>
      <c r="AO1086">
        <v>1.113551065386073</v>
      </c>
      <c r="AP1086">
        <v>1.113551065386073</v>
      </c>
      <c r="AQ1086" t="b">
        <v>0</v>
      </c>
      <c r="AR1086" t="b">
        <v>0</v>
      </c>
      <c r="AU1086">
        <v>180.78390147238491</v>
      </c>
      <c r="AV1086">
        <v>8827.066794322971</v>
      </c>
      <c r="AW1086">
        <v>0.1659439792794967</v>
      </c>
      <c r="AX1086">
        <v>0.1659439792794967</v>
      </c>
      <c r="AY1086">
        <v>0.1659439792794967</v>
      </c>
      <c r="AZ1086" t="s">
        <v>89</v>
      </c>
      <c r="BA1086" s="1">
        <v>8.102483557915777</v>
      </c>
      <c r="BB1086">
        <v>8.102483557915777</v>
      </c>
      <c r="BC1086">
        <v>8.102483557915777</v>
      </c>
      <c r="BD1086" t="s">
        <v>89</v>
      </c>
      <c r="BE1086">
        <v>8.2153435744193022</v>
      </c>
      <c r="BF1086">
        <v>8.2153435744193022</v>
      </c>
      <c r="BG1086">
        <v>8.2153435744193022</v>
      </c>
      <c r="BH1086" t="s">
        <v>89</v>
      </c>
      <c r="BI1086">
        <v>2.019927441576615E-2</v>
      </c>
      <c r="BJ1086">
        <v>44.987001678707998</v>
      </c>
      <c r="BK1086">
        <v>2667.829263594258</v>
      </c>
      <c r="BL1086">
        <v>0.66685929002907451</v>
      </c>
      <c r="BM1086">
        <v>0.66685929002907451</v>
      </c>
      <c r="BN1086">
        <v>0.66685929002907451</v>
      </c>
      <c r="BO1086" t="s">
        <v>89</v>
      </c>
      <c r="BP1086" t="s">
        <v>90</v>
      </c>
      <c r="BQ1086" s="2">
        <v>33.385070846088247</v>
      </c>
      <c r="BR1086">
        <v>33.385070846088247</v>
      </c>
      <c r="BS1086">
        <v>33.385070846088247</v>
      </c>
      <c r="BT1086" t="s">
        <v>89</v>
      </c>
      <c r="BU1086" t="s">
        <v>91</v>
      </c>
      <c r="BV1086">
        <v>0.1667148225072686</v>
      </c>
      <c r="BW1086">
        <v>8.3462677115220618</v>
      </c>
      <c r="BX1086">
        <v>1.9974775345046509E-2</v>
      </c>
      <c r="BY1086">
        <v>0.60614419038523704</v>
      </c>
      <c r="BZ1086">
        <v>21</v>
      </c>
      <c r="CA1086">
        <v>0.66440583401500108</v>
      </c>
      <c r="CB1086">
        <v>0.66440583401500097</v>
      </c>
      <c r="CC1086">
        <v>32.979465117258229</v>
      </c>
      <c r="CD1086">
        <v>32.506651057405932</v>
      </c>
      <c r="CG1086">
        <f>+COUNTIF(IV!A:A,A1086)</f>
        <v>1</v>
      </c>
      <c r="CH1086" s="1">
        <f>+VLOOKUP(A1086,IV!A:Q,17,0)</f>
        <v>8.1024835579157788</v>
      </c>
      <c r="CI1086" t="b">
        <f t="shared" si="64"/>
        <v>1</v>
      </c>
      <c r="CJ1086" s="7">
        <f t="shared" si="65"/>
        <v>0</v>
      </c>
      <c r="CL1086">
        <f>+COUNTIF(EV!A:A,A1086)</f>
        <v>1</v>
      </c>
      <c r="CM1086" s="2">
        <f>+VLOOKUP(A1086,EV!A:R,18,0)</f>
        <v>33.38507084608824</v>
      </c>
      <c r="CN1086" t="b">
        <f t="shared" si="66"/>
        <v>1</v>
      </c>
      <c r="CO1086" s="7">
        <f t="shared" si="67"/>
        <v>0</v>
      </c>
    </row>
    <row r="1087" spans="1:93" x14ac:dyDescent="0.3">
      <c r="A1087" t="s">
        <v>2264</v>
      </c>
      <c r="B1087" t="s">
        <v>1716</v>
      </c>
      <c r="C1087">
        <v>1.34</v>
      </c>
      <c r="D1087">
        <v>4.41</v>
      </c>
      <c r="E1087">
        <v>4.3</v>
      </c>
      <c r="F1087">
        <v>1.1000000000000001</v>
      </c>
      <c r="G1087">
        <v>0</v>
      </c>
      <c r="H1087">
        <v>0</v>
      </c>
      <c r="I1087" t="s">
        <v>84</v>
      </c>
      <c r="K1087">
        <v>10</v>
      </c>
      <c r="L1087" t="s">
        <v>85</v>
      </c>
      <c r="M1087">
        <v>30</v>
      </c>
      <c r="N1087">
        <v>0.1</v>
      </c>
      <c r="O1087">
        <v>0.4375</v>
      </c>
      <c r="P1087" t="s">
        <v>2265</v>
      </c>
      <c r="Q1087" t="s">
        <v>87</v>
      </c>
      <c r="R1087" t="s">
        <v>87</v>
      </c>
      <c r="S1087" t="s">
        <v>88</v>
      </c>
      <c r="T1087" t="b">
        <v>0</v>
      </c>
      <c r="U1087">
        <v>0.1</v>
      </c>
      <c r="V1087">
        <v>2.014604638530949E-2</v>
      </c>
      <c r="W1087">
        <v>4</v>
      </c>
      <c r="Y1087">
        <v>8.126662764351483</v>
      </c>
      <c r="Z1087">
        <v>8.2448662793145573</v>
      </c>
      <c r="AA1087">
        <v>8.1266627643514848</v>
      </c>
      <c r="AB1087">
        <v>8.1266627643514848</v>
      </c>
      <c r="AC1087">
        <v>0.1661014585037503</v>
      </c>
      <c r="AD1087">
        <v>0.16610145850375019</v>
      </c>
      <c r="AE1087">
        <v>180.83303212908959</v>
      </c>
      <c r="AF1087">
        <v>8837.4404141683917</v>
      </c>
      <c r="AG1087">
        <v>0.1658988938402812</v>
      </c>
      <c r="AH1087">
        <v>8.1075983288458406</v>
      </c>
      <c r="AI1087">
        <v>8.3060485367899304</v>
      </c>
      <c r="AJ1087">
        <v>8.2754895792400038</v>
      </c>
      <c r="AK1087">
        <v>18.985253798376981</v>
      </c>
      <c r="AL1087">
        <v>18.915404752548579</v>
      </c>
      <c r="AM1087">
        <v>0.1667148225072686</v>
      </c>
      <c r="AN1087">
        <v>0.16610145850375019</v>
      </c>
      <c r="AO1087">
        <v>1.948714364425628</v>
      </c>
      <c r="AP1087">
        <v>1.948714364425628</v>
      </c>
      <c r="AQ1087" t="b">
        <v>0</v>
      </c>
      <c r="AR1087" t="b">
        <v>0</v>
      </c>
      <c r="AU1087">
        <v>180.78390147238491</v>
      </c>
      <c r="AV1087">
        <v>8827.066794322971</v>
      </c>
      <c r="AW1087">
        <v>0.1659439792794967</v>
      </c>
      <c r="AX1087">
        <v>0.1659439792794967</v>
      </c>
      <c r="AY1087">
        <v>0.1659439792794967</v>
      </c>
      <c r="AZ1087" t="s">
        <v>89</v>
      </c>
      <c r="BA1087" s="1">
        <v>8.102483557915777</v>
      </c>
      <c r="BB1087">
        <v>8.102483557915777</v>
      </c>
      <c r="BC1087">
        <v>8.102483557915777</v>
      </c>
      <c r="BD1087" t="s">
        <v>89</v>
      </c>
      <c r="BE1087">
        <v>8.2153435744193022</v>
      </c>
      <c r="BF1087">
        <v>8.2153435744193022</v>
      </c>
      <c r="BG1087">
        <v>8.2153435744193022</v>
      </c>
      <c r="BH1087" t="s">
        <v>89</v>
      </c>
      <c r="BI1087">
        <v>2.019927441576615E-2</v>
      </c>
      <c r="BJ1087">
        <v>78.72725293773901</v>
      </c>
      <c r="BK1087">
        <v>4668.7012112899529</v>
      </c>
      <c r="BL1087">
        <v>0.38106245144518541</v>
      </c>
      <c r="BM1087">
        <v>0.38106245144518541</v>
      </c>
      <c r="BN1087">
        <v>0.38106245144518541</v>
      </c>
      <c r="BO1087" t="s">
        <v>89</v>
      </c>
      <c r="BP1087" t="s">
        <v>90</v>
      </c>
      <c r="BQ1087" s="2">
        <v>19.077183340621851</v>
      </c>
      <c r="BR1087">
        <v>19.077183340621851</v>
      </c>
      <c r="BS1087">
        <v>19.077183340621851</v>
      </c>
      <c r="BT1087" t="s">
        <v>89</v>
      </c>
      <c r="BU1087" t="s">
        <v>91</v>
      </c>
      <c r="BV1087">
        <v>0.1667148225072686</v>
      </c>
      <c r="BW1087">
        <v>8.3462677115220583</v>
      </c>
      <c r="BX1087">
        <v>1.9974775345046519E-2</v>
      </c>
      <c r="BY1087">
        <v>1.0607523331741651</v>
      </c>
      <c r="BZ1087">
        <v>21</v>
      </c>
      <c r="CA1087">
        <v>0.37966047658000063</v>
      </c>
      <c r="CB1087">
        <v>0.37966047658000063</v>
      </c>
      <c r="CC1087">
        <v>18.84540863843327</v>
      </c>
      <c r="CD1087">
        <v>18.575229175660532</v>
      </c>
      <c r="CG1087">
        <f>+COUNTIF(IV!A:A,A1087)</f>
        <v>1</v>
      </c>
      <c r="CH1087" s="1">
        <f>+VLOOKUP(A1087,IV!A:Q,17,0)</f>
        <v>8.1024835579157788</v>
      </c>
      <c r="CI1087" t="b">
        <f t="shared" si="64"/>
        <v>1</v>
      </c>
      <c r="CJ1087" s="7">
        <f t="shared" si="65"/>
        <v>0</v>
      </c>
      <c r="CL1087">
        <f>+COUNTIF(EV!A:A,A1087)</f>
        <v>1</v>
      </c>
      <c r="CM1087" s="2">
        <f>+VLOOKUP(A1087,EV!A:R,18,0)</f>
        <v>19.077183340621851</v>
      </c>
      <c r="CN1087" t="b">
        <f t="shared" si="66"/>
        <v>1</v>
      </c>
      <c r="CO1087" s="7">
        <f t="shared" si="67"/>
        <v>0</v>
      </c>
    </row>
    <row r="1088" spans="1:93" x14ac:dyDescent="0.3">
      <c r="A1088" t="s">
        <v>2266</v>
      </c>
      <c r="B1088" t="s">
        <v>1716</v>
      </c>
      <c r="C1088">
        <v>1.34</v>
      </c>
      <c r="D1088">
        <v>4.41</v>
      </c>
      <c r="E1088">
        <v>4.3</v>
      </c>
      <c r="F1088">
        <v>1.1000000000000001</v>
      </c>
      <c r="G1088">
        <v>0</v>
      </c>
      <c r="H1088">
        <v>0</v>
      </c>
      <c r="I1088" t="s">
        <v>84</v>
      </c>
      <c r="K1088">
        <v>10</v>
      </c>
      <c r="L1088" t="s">
        <v>85</v>
      </c>
      <c r="M1088">
        <v>30</v>
      </c>
      <c r="N1088">
        <v>0.1</v>
      </c>
      <c r="O1088">
        <v>0.8125</v>
      </c>
      <c r="P1088" t="s">
        <v>2267</v>
      </c>
      <c r="Q1088" t="s">
        <v>87</v>
      </c>
      <c r="R1088" t="s">
        <v>87</v>
      </c>
      <c r="S1088" t="s">
        <v>88</v>
      </c>
      <c r="T1088" t="b">
        <v>0</v>
      </c>
      <c r="U1088">
        <v>0.1</v>
      </c>
      <c r="V1088">
        <v>2.014604638530949E-2</v>
      </c>
      <c r="W1088">
        <v>4</v>
      </c>
      <c r="Y1088">
        <v>8.126662764351483</v>
      </c>
      <c r="Z1088">
        <v>8.2448662793145573</v>
      </c>
      <c r="AA1088">
        <v>8.1266627643514848</v>
      </c>
      <c r="AB1088">
        <v>8.1266627643514848</v>
      </c>
      <c r="AC1088">
        <v>0.1661014585037503</v>
      </c>
      <c r="AD1088">
        <v>0.16610145850375019</v>
      </c>
      <c r="AE1088">
        <v>180.83303212908959</v>
      </c>
      <c r="AF1088">
        <v>8837.4404141683917</v>
      </c>
      <c r="AG1088">
        <v>0.1658988938402812</v>
      </c>
      <c r="AH1088">
        <v>8.1075983288458406</v>
      </c>
      <c r="AI1088">
        <v>8.3060485367899304</v>
      </c>
      <c r="AJ1088">
        <v>8.2754895792400038</v>
      </c>
      <c r="AK1088">
        <v>10.22282896835684</v>
      </c>
      <c r="AL1088">
        <v>10.18521794368</v>
      </c>
      <c r="AM1088">
        <v>0.1667148225072686</v>
      </c>
      <c r="AN1088">
        <v>0.16610145850375019</v>
      </c>
      <c r="AO1088">
        <v>3.6190409625047391</v>
      </c>
      <c r="AP1088">
        <v>3.6190409625047391</v>
      </c>
      <c r="AQ1088" t="b">
        <v>0</v>
      </c>
      <c r="AR1088" t="b">
        <v>0</v>
      </c>
      <c r="AU1088">
        <v>180.78390147238491</v>
      </c>
      <c r="AV1088">
        <v>8827.066794322971</v>
      </c>
      <c r="AW1088">
        <v>0.1659439792794967</v>
      </c>
      <c r="AX1088">
        <v>0.1659439792794967</v>
      </c>
      <c r="AY1088">
        <v>0.1659439792794967</v>
      </c>
      <c r="AZ1088" t="s">
        <v>89</v>
      </c>
      <c r="BA1088" s="1">
        <v>8.102483557915777</v>
      </c>
      <c r="BB1088">
        <v>8.102483557915777</v>
      </c>
      <c r="BC1088">
        <v>8.102483557915777</v>
      </c>
      <c r="BD1088" t="s">
        <v>89</v>
      </c>
      <c r="BE1088">
        <v>8.2153435744193022</v>
      </c>
      <c r="BF1088">
        <v>8.2153435744193022</v>
      </c>
      <c r="BG1088">
        <v>8.2153435744193022</v>
      </c>
      <c r="BH1088" t="s">
        <v>89</v>
      </c>
      <c r="BI1088">
        <v>2.019927441576615E-2</v>
      </c>
      <c r="BJ1088">
        <v>146.20775545580099</v>
      </c>
      <c r="BK1088">
        <v>8670.4451066813399</v>
      </c>
      <c r="BL1088">
        <v>0.20518747385509981</v>
      </c>
      <c r="BM1088">
        <v>0.20518747385509981</v>
      </c>
      <c r="BN1088">
        <v>0.20518747385509981</v>
      </c>
      <c r="BO1088" t="s">
        <v>89</v>
      </c>
      <c r="BP1088" t="s">
        <v>90</v>
      </c>
      <c r="BQ1088" s="2">
        <v>10.27232949110407</v>
      </c>
      <c r="BR1088">
        <v>10.27232949110407</v>
      </c>
      <c r="BS1088">
        <v>10.27232949110407</v>
      </c>
      <c r="BT1088" t="s">
        <v>89</v>
      </c>
      <c r="BU1088" t="s">
        <v>91</v>
      </c>
      <c r="BV1088">
        <v>0.1667148225072686</v>
      </c>
      <c r="BW1088">
        <v>8.3462677115220565</v>
      </c>
      <c r="BX1088">
        <v>1.9974775345046519E-2</v>
      </c>
      <c r="BY1088">
        <v>1.9699686187520209</v>
      </c>
      <c r="BZ1088">
        <v>21</v>
      </c>
      <c r="CA1088">
        <v>0.204432564312308</v>
      </c>
      <c r="CB1088">
        <v>0.204432564312308</v>
      </c>
      <c r="CC1088">
        <v>10.14752772838715</v>
      </c>
      <c r="CD1088">
        <v>10.00204647920182</v>
      </c>
      <c r="CG1088">
        <f>+COUNTIF(IV!A:A,A1088)</f>
        <v>1</v>
      </c>
      <c r="CH1088" s="1">
        <f>+VLOOKUP(A1088,IV!A:Q,17,0)</f>
        <v>8.1024835579157788</v>
      </c>
      <c r="CI1088" t="b">
        <f t="shared" si="64"/>
        <v>1</v>
      </c>
      <c r="CJ1088" s="7">
        <f t="shared" si="65"/>
        <v>0</v>
      </c>
      <c r="CL1088">
        <f>+COUNTIF(EV!A:A,A1088)</f>
        <v>1</v>
      </c>
      <c r="CM1088" s="2">
        <f>+VLOOKUP(A1088,EV!A:R,18,0)</f>
        <v>10.27232949110407</v>
      </c>
      <c r="CN1088" t="b">
        <f t="shared" si="66"/>
        <v>1</v>
      </c>
      <c r="CO1088" s="7">
        <f t="shared" si="67"/>
        <v>0</v>
      </c>
    </row>
    <row r="1089" spans="1:93" x14ac:dyDescent="0.3">
      <c r="A1089" t="s">
        <v>2268</v>
      </c>
      <c r="B1089" t="s">
        <v>1716</v>
      </c>
      <c r="C1089">
        <v>1.34</v>
      </c>
      <c r="D1089">
        <v>4.41</v>
      </c>
      <c r="E1089">
        <v>4.3</v>
      </c>
      <c r="F1089">
        <v>1.1000000000000001</v>
      </c>
      <c r="G1089">
        <v>0</v>
      </c>
      <c r="H1089">
        <v>0</v>
      </c>
      <c r="I1089" t="s">
        <v>84</v>
      </c>
      <c r="K1089">
        <v>10</v>
      </c>
      <c r="L1089" t="s">
        <v>85</v>
      </c>
      <c r="M1089">
        <v>30</v>
      </c>
      <c r="N1089">
        <v>0.17499999999999999</v>
      </c>
      <c r="O1089">
        <v>0.25</v>
      </c>
      <c r="P1089" t="s">
        <v>2269</v>
      </c>
      <c r="Q1089" t="s">
        <v>87</v>
      </c>
      <c r="R1089" t="s">
        <v>87</v>
      </c>
      <c r="S1089" t="s">
        <v>88</v>
      </c>
      <c r="T1089" t="b">
        <v>0</v>
      </c>
      <c r="U1089">
        <v>0.17499999999999999</v>
      </c>
      <c r="V1089">
        <v>2.014604638530949E-2</v>
      </c>
      <c r="W1089">
        <v>4</v>
      </c>
      <c r="Y1089">
        <v>8.126662764351483</v>
      </c>
      <c r="Z1089">
        <v>8.2448662793145573</v>
      </c>
      <c r="AA1089">
        <v>8.1266627643514848</v>
      </c>
      <c r="AB1089">
        <v>8.1266627643514848</v>
      </c>
      <c r="AC1089">
        <v>0.1661014585037503</v>
      </c>
      <c r="AD1089">
        <v>0.16610145850375019</v>
      </c>
      <c r="AE1089">
        <v>180.83303212908959</v>
      </c>
      <c r="AF1089">
        <v>8837.4404141683917</v>
      </c>
      <c r="AG1089">
        <v>0.1658988938402812</v>
      </c>
      <c r="AH1089">
        <v>8.1075983288458406</v>
      </c>
      <c r="AI1089">
        <v>8.2808069981728796</v>
      </c>
      <c r="AJ1089">
        <v>8.2450144882191783</v>
      </c>
      <c r="AK1089">
        <v>33.123227992691518</v>
      </c>
      <c r="AL1089">
        <v>32.980057952876713</v>
      </c>
      <c r="AM1089">
        <v>0.16682252310773779</v>
      </c>
      <c r="AN1089">
        <v>0.16610145850375019</v>
      </c>
      <c r="AO1089">
        <v>1.013141005847551</v>
      </c>
      <c r="AP1089">
        <v>1.013141005847551</v>
      </c>
      <c r="AQ1089" t="b">
        <v>0</v>
      </c>
      <c r="AR1089" t="b">
        <v>0</v>
      </c>
      <c r="AU1089">
        <v>180.78390147238491</v>
      </c>
      <c r="AV1089">
        <v>8827.066794322971</v>
      </c>
      <c r="AW1089">
        <v>0.1659439792794967</v>
      </c>
      <c r="AX1089">
        <v>0.1659439792794967</v>
      </c>
      <c r="AY1089">
        <v>0.1659439792794967</v>
      </c>
      <c r="AZ1089" t="s">
        <v>89</v>
      </c>
      <c r="BA1089" s="1">
        <v>8.102483557915777</v>
      </c>
      <c r="BB1089">
        <v>8.102483557915777</v>
      </c>
      <c r="BC1089">
        <v>8.102483557915777</v>
      </c>
      <c r="BD1089" t="s">
        <v>89</v>
      </c>
      <c r="BE1089">
        <v>8.2153435744193022</v>
      </c>
      <c r="BF1089">
        <v>8.2153435744193022</v>
      </c>
      <c r="BG1089">
        <v>8.2153435744193022</v>
      </c>
      <c r="BH1089" t="s">
        <v>89</v>
      </c>
      <c r="BI1089">
        <v>2.019927441576615E-2</v>
      </c>
      <c r="BJ1089">
        <v>44.984110872297258</v>
      </c>
      <c r="BK1089">
        <v>2471.740305506989</v>
      </c>
      <c r="BL1089">
        <v>0.66690214429635453</v>
      </c>
      <c r="BM1089">
        <v>0.66690214429635453</v>
      </c>
      <c r="BN1089">
        <v>0.66690214429635453</v>
      </c>
      <c r="BO1089" t="s">
        <v>89</v>
      </c>
      <c r="BP1089" t="s">
        <v>90</v>
      </c>
      <c r="BQ1089" s="2">
        <v>33.271456753747692</v>
      </c>
      <c r="BR1089">
        <v>33.271456753747692</v>
      </c>
      <c r="BS1089">
        <v>33.271456753747692</v>
      </c>
      <c r="BT1089" t="s">
        <v>89</v>
      </c>
      <c r="BU1089" t="s">
        <v>91</v>
      </c>
      <c r="BV1089">
        <v>0.1667255360740886</v>
      </c>
      <c r="BW1089">
        <v>8.3178641884369213</v>
      </c>
      <c r="BX1089">
        <v>2.0044272459492921E-2</v>
      </c>
      <c r="BY1089">
        <v>0.68710319944336462</v>
      </c>
      <c r="BZ1089">
        <v>14</v>
      </c>
      <c r="CA1089">
        <v>0.66440583401500108</v>
      </c>
      <c r="CB1089">
        <v>0.66440583401500097</v>
      </c>
      <c r="CC1089">
        <v>32.979465117258229</v>
      </c>
      <c r="CD1089">
        <v>32.506651057405932</v>
      </c>
      <c r="CG1089">
        <f>+COUNTIF(IV!A:A,A1089)</f>
        <v>1</v>
      </c>
      <c r="CH1089" s="1">
        <f>+VLOOKUP(A1089,IV!A:Q,17,0)</f>
        <v>8.1024835579157788</v>
      </c>
      <c r="CI1089" t="b">
        <f t="shared" si="64"/>
        <v>1</v>
      </c>
      <c r="CJ1089" s="7">
        <f t="shared" si="65"/>
        <v>0</v>
      </c>
      <c r="CL1089">
        <f>+COUNTIF(EV!A:A,A1089)</f>
        <v>1</v>
      </c>
      <c r="CM1089" s="2">
        <f>+VLOOKUP(A1089,EV!A:R,18,0)</f>
        <v>33.271456753747692</v>
      </c>
      <c r="CN1089" t="b">
        <f t="shared" si="66"/>
        <v>1</v>
      </c>
      <c r="CO1089" s="7">
        <f t="shared" si="67"/>
        <v>0</v>
      </c>
    </row>
    <row r="1090" spans="1:93" x14ac:dyDescent="0.3">
      <c r="A1090" t="s">
        <v>2270</v>
      </c>
      <c r="B1090" t="s">
        <v>1716</v>
      </c>
      <c r="C1090">
        <v>1.34</v>
      </c>
      <c r="D1090">
        <v>4.41</v>
      </c>
      <c r="E1090">
        <v>4.3</v>
      </c>
      <c r="F1090">
        <v>1.1000000000000001</v>
      </c>
      <c r="G1090">
        <v>0</v>
      </c>
      <c r="H1090">
        <v>0</v>
      </c>
      <c r="I1090" t="s">
        <v>84</v>
      </c>
      <c r="K1090">
        <v>10</v>
      </c>
      <c r="L1090" t="s">
        <v>85</v>
      </c>
      <c r="M1090">
        <v>30</v>
      </c>
      <c r="N1090">
        <v>0.17499999999999999</v>
      </c>
      <c r="O1090">
        <v>0.4375</v>
      </c>
      <c r="P1090" t="s">
        <v>2271</v>
      </c>
      <c r="Q1090" t="s">
        <v>87</v>
      </c>
      <c r="R1090" t="s">
        <v>87</v>
      </c>
      <c r="S1090" t="s">
        <v>88</v>
      </c>
      <c r="T1090" t="b">
        <v>0</v>
      </c>
      <c r="U1090">
        <v>0.17499999999999999</v>
      </c>
      <c r="V1090">
        <v>2.014604638530949E-2</v>
      </c>
      <c r="W1090">
        <v>4</v>
      </c>
      <c r="Y1090">
        <v>8.126662764351483</v>
      </c>
      <c r="Z1090">
        <v>8.2448662793145573</v>
      </c>
      <c r="AA1090">
        <v>8.1266627643514848</v>
      </c>
      <c r="AB1090">
        <v>8.1266627643514848</v>
      </c>
      <c r="AC1090">
        <v>0.1661014585037503</v>
      </c>
      <c r="AD1090">
        <v>0.16610145850375019</v>
      </c>
      <c r="AE1090">
        <v>180.83303212908959</v>
      </c>
      <c r="AF1090">
        <v>8837.4404141683917</v>
      </c>
      <c r="AG1090">
        <v>0.1658988938402812</v>
      </c>
      <c r="AH1090">
        <v>8.1075983288458406</v>
      </c>
      <c r="AI1090">
        <v>8.2808069981728796</v>
      </c>
      <c r="AJ1090">
        <v>8.2450144882191712</v>
      </c>
      <c r="AK1090">
        <v>18.92755885296658</v>
      </c>
      <c r="AL1090">
        <v>18.84574740164382</v>
      </c>
      <c r="AM1090">
        <v>0.16682252310773801</v>
      </c>
      <c r="AN1090">
        <v>0.16610145850375019</v>
      </c>
      <c r="AO1090">
        <v>1.7729967602332151</v>
      </c>
      <c r="AP1090">
        <v>1.7729967602332151</v>
      </c>
      <c r="AQ1090" t="b">
        <v>0</v>
      </c>
      <c r="AR1090" t="b">
        <v>0</v>
      </c>
      <c r="AU1090">
        <v>180.78390147238491</v>
      </c>
      <c r="AV1090">
        <v>8827.066794322971</v>
      </c>
      <c r="AW1090">
        <v>0.1659439792794967</v>
      </c>
      <c r="AX1090">
        <v>0.1659439792794967</v>
      </c>
      <c r="AY1090">
        <v>0.1659439792794967</v>
      </c>
      <c r="AZ1090" t="s">
        <v>89</v>
      </c>
      <c r="BA1090" s="1">
        <v>8.102483557915777</v>
      </c>
      <c r="BB1090">
        <v>8.102483557915777</v>
      </c>
      <c r="BC1090">
        <v>8.102483557915777</v>
      </c>
      <c r="BD1090" t="s">
        <v>89</v>
      </c>
      <c r="BE1090">
        <v>8.2153435744193022</v>
      </c>
      <c r="BF1090">
        <v>8.2153435744193022</v>
      </c>
      <c r="BG1090">
        <v>8.2153435744193022</v>
      </c>
      <c r="BH1090" t="s">
        <v>89</v>
      </c>
      <c r="BI1090">
        <v>2.019927441576615E-2</v>
      </c>
      <c r="BJ1090">
        <v>78.722194026520185</v>
      </c>
      <c r="BK1090">
        <v>4325.5455346372273</v>
      </c>
      <c r="BL1090">
        <v>0.38108693959791701</v>
      </c>
      <c r="BM1090">
        <v>0.38108693959791701</v>
      </c>
      <c r="BN1090">
        <v>0.38108693959791701</v>
      </c>
      <c r="BO1090" t="s">
        <v>89</v>
      </c>
      <c r="BP1090" t="s">
        <v>90</v>
      </c>
      <c r="BQ1090" s="2">
        <v>19.012261002141539</v>
      </c>
      <c r="BR1090">
        <v>19.012261002141539</v>
      </c>
      <c r="BS1090">
        <v>19.012261002141539</v>
      </c>
      <c r="BT1090" t="s">
        <v>89</v>
      </c>
      <c r="BU1090" t="s">
        <v>91</v>
      </c>
      <c r="BV1090">
        <v>0.16672553607408869</v>
      </c>
      <c r="BW1090">
        <v>8.3178641884369231</v>
      </c>
      <c r="BX1090">
        <v>2.0044272459492921E-2</v>
      </c>
      <c r="BY1090">
        <v>1.2024305990258879</v>
      </c>
      <c r="BZ1090">
        <v>14</v>
      </c>
      <c r="CA1090">
        <v>0.37966047658000063</v>
      </c>
      <c r="CB1090">
        <v>0.37966047658000063</v>
      </c>
      <c r="CC1090">
        <v>18.84540863843327</v>
      </c>
      <c r="CD1090">
        <v>18.575229175660532</v>
      </c>
      <c r="CG1090">
        <f>+COUNTIF(IV!A:A,A1090)</f>
        <v>1</v>
      </c>
      <c r="CH1090" s="1">
        <f>+VLOOKUP(A1090,IV!A:Q,17,0)</f>
        <v>8.1024835579157788</v>
      </c>
      <c r="CI1090" t="b">
        <f t="shared" si="64"/>
        <v>1</v>
      </c>
      <c r="CJ1090" s="7">
        <f t="shared" si="65"/>
        <v>0</v>
      </c>
      <c r="CL1090">
        <f>+COUNTIF(EV!A:A,A1090)</f>
        <v>1</v>
      </c>
      <c r="CM1090" s="2">
        <f>+VLOOKUP(A1090,EV!A:R,18,0)</f>
        <v>19.01226100214155</v>
      </c>
      <c r="CN1090" t="b">
        <f t="shared" si="66"/>
        <v>1</v>
      </c>
      <c r="CO1090" s="7">
        <f t="shared" si="67"/>
        <v>0</v>
      </c>
    </row>
    <row r="1091" spans="1:93" x14ac:dyDescent="0.3">
      <c r="A1091" t="s">
        <v>2272</v>
      </c>
      <c r="B1091" t="s">
        <v>1716</v>
      </c>
      <c r="C1091">
        <v>1.34</v>
      </c>
      <c r="D1091">
        <v>4.41</v>
      </c>
      <c r="E1091">
        <v>4.3</v>
      </c>
      <c r="F1091">
        <v>1.1000000000000001</v>
      </c>
      <c r="G1091">
        <v>0</v>
      </c>
      <c r="H1091">
        <v>0</v>
      </c>
      <c r="I1091" t="s">
        <v>84</v>
      </c>
      <c r="K1091">
        <v>10</v>
      </c>
      <c r="L1091" t="s">
        <v>85</v>
      </c>
      <c r="M1091">
        <v>30</v>
      </c>
      <c r="N1091">
        <v>0.17499999999999999</v>
      </c>
      <c r="O1091">
        <v>0.8125</v>
      </c>
      <c r="P1091" t="s">
        <v>2273</v>
      </c>
      <c r="Q1091" t="s">
        <v>87</v>
      </c>
      <c r="R1091" t="s">
        <v>87</v>
      </c>
      <c r="S1091" t="s">
        <v>88</v>
      </c>
      <c r="T1091" t="b">
        <v>0</v>
      </c>
      <c r="U1091">
        <v>0.17499999999999999</v>
      </c>
      <c r="V1091">
        <v>2.014604638530949E-2</v>
      </c>
      <c r="W1091">
        <v>4</v>
      </c>
      <c r="Y1091">
        <v>8.126662764351483</v>
      </c>
      <c r="Z1091">
        <v>8.2448662793145573</v>
      </c>
      <c r="AA1091">
        <v>8.1266627643514848</v>
      </c>
      <c r="AB1091">
        <v>8.1266627643514848</v>
      </c>
      <c r="AC1091">
        <v>0.1661014585037503</v>
      </c>
      <c r="AD1091">
        <v>0.16610145850375019</v>
      </c>
      <c r="AE1091">
        <v>180.83303212908959</v>
      </c>
      <c r="AF1091">
        <v>8837.4404141683917</v>
      </c>
      <c r="AG1091">
        <v>0.1658988938402812</v>
      </c>
      <c r="AH1091">
        <v>8.1075983288458406</v>
      </c>
      <c r="AI1091">
        <v>8.280806998172876</v>
      </c>
      <c r="AJ1091">
        <v>8.2450144882191765</v>
      </c>
      <c r="AK1091">
        <v>10.19176245928969</v>
      </c>
      <c r="AL1091">
        <v>10.14771013934668</v>
      </c>
      <c r="AM1091">
        <v>0.16682252310773779</v>
      </c>
      <c r="AN1091">
        <v>0.16610145850375019</v>
      </c>
      <c r="AO1091">
        <v>3.2927082690045419</v>
      </c>
      <c r="AP1091">
        <v>3.2927082690045419</v>
      </c>
      <c r="AQ1091" t="b">
        <v>0</v>
      </c>
      <c r="AR1091" t="b">
        <v>0</v>
      </c>
      <c r="AU1091">
        <v>180.78390147238491</v>
      </c>
      <c r="AV1091">
        <v>8827.066794322971</v>
      </c>
      <c r="AW1091">
        <v>0.1659439792794967</v>
      </c>
      <c r="AX1091">
        <v>0.1659439792794967</v>
      </c>
      <c r="AY1091">
        <v>0.1659439792794967</v>
      </c>
      <c r="AZ1091" t="s">
        <v>89</v>
      </c>
      <c r="BA1091" s="1">
        <v>8.102483557915777</v>
      </c>
      <c r="BB1091">
        <v>8.102483557915777</v>
      </c>
      <c r="BC1091">
        <v>8.102483557915777</v>
      </c>
      <c r="BD1091" t="s">
        <v>89</v>
      </c>
      <c r="BE1091">
        <v>8.2153435744193022</v>
      </c>
      <c r="BF1091">
        <v>8.2153435744193022</v>
      </c>
      <c r="BG1091">
        <v>8.2153435744193022</v>
      </c>
      <c r="BH1091" t="s">
        <v>89</v>
      </c>
      <c r="BI1091">
        <v>2.019927441576615E-2</v>
      </c>
      <c r="BJ1091">
        <v>146.1983603349662</v>
      </c>
      <c r="BK1091">
        <v>8033.1559928977176</v>
      </c>
      <c r="BL1091">
        <v>0.20520065978349361</v>
      </c>
      <c r="BM1091">
        <v>0.20520065978349361</v>
      </c>
      <c r="BN1091">
        <v>0.20520065978349361</v>
      </c>
      <c r="BO1091" t="s">
        <v>89</v>
      </c>
      <c r="BP1091" t="s">
        <v>90</v>
      </c>
      <c r="BQ1091" s="2">
        <v>10.237371308845439</v>
      </c>
      <c r="BR1091">
        <v>10.237371308845439</v>
      </c>
      <c r="BS1091">
        <v>10.237371308845439</v>
      </c>
      <c r="BT1091" t="s">
        <v>89</v>
      </c>
      <c r="BU1091" t="s">
        <v>91</v>
      </c>
      <c r="BV1091">
        <v>0.16672553607408849</v>
      </c>
      <c r="BW1091">
        <v>8.3178641884369213</v>
      </c>
      <c r="BX1091">
        <v>2.0044272459492911E-2</v>
      </c>
      <c r="BY1091">
        <v>2.2330853981909362</v>
      </c>
      <c r="BZ1091">
        <v>14</v>
      </c>
      <c r="CA1091">
        <v>0.204432564312308</v>
      </c>
      <c r="CB1091">
        <v>0.204432564312308</v>
      </c>
      <c r="CC1091">
        <v>10.14752772838715</v>
      </c>
      <c r="CD1091">
        <v>10.00204647920182</v>
      </c>
      <c r="CG1091">
        <f>+COUNTIF(IV!A:A,A1091)</f>
        <v>1</v>
      </c>
      <c r="CH1091" s="1">
        <f>+VLOOKUP(A1091,IV!A:Q,17,0)</f>
        <v>8.1024835579157788</v>
      </c>
      <c r="CI1091" t="b">
        <f t="shared" si="64"/>
        <v>1</v>
      </c>
      <c r="CJ1091" s="7">
        <f t="shared" si="65"/>
        <v>0</v>
      </c>
      <c r="CL1091">
        <f>+COUNTIF(EV!A:A,A1091)</f>
        <v>1</v>
      </c>
      <c r="CM1091" s="2">
        <f>+VLOOKUP(A1091,EV!A:R,18,0)</f>
        <v>10.237371308845439</v>
      </c>
      <c r="CN1091" t="b">
        <f t="shared" si="66"/>
        <v>1</v>
      </c>
      <c r="CO1091" s="7">
        <f t="shared" si="67"/>
        <v>0</v>
      </c>
    </row>
    <row r="1092" spans="1:93" x14ac:dyDescent="0.3">
      <c r="A1092" t="s">
        <v>2274</v>
      </c>
      <c r="B1092" t="s">
        <v>1716</v>
      </c>
      <c r="C1092">
        <v>1.34</v>
      </c>
      <c r="D1092">
        <v>4.41</v>
      </c>
      <c r="E1092">
        <v>4.3</v>
      </c>
      <c r="F1092">
        <v>1.1000000000000001</v>
      </c>
      <c r="G1092">
        <v>0</v>
      </c>
      <c r="H1092">
        <v>0</v>
      </c>
      <c r="I1092" t="s">
        <v>84</v>
      </c>
      <c r="K1092">
        <v>10</v>
      </c>
      <c r="L1092" t="s">
        <v>109</v>
      </c>
      <c r="M1092">
        <v>90</v>
      </c>
      <c r="N1092">
        <v>2.5000000000000001E-2</v>
      </c>
      <c r="O1092">
        <v>0.25</v>
      </c>
      <c r="P1092" t="s">
        <v>2275</v>
      </c>
      <c r="Q1092" t="s">
        <v>87</v>
      </c>
      <c r="R1092" t="s">
        <v>87</v>
      </c>
      <c r="S1092" t="s">
        <v>111</v>
      </c>
      <c r="T1092" t="b">
        <v>0</v>
      </c>
      <c r="U1092">
        <v>2.5000000000000001E-2</v>
      </c>
      <c r="V1092">
        <v>2.014604638530949E-2</v>
      </c>
      <c r="W1092">
        <v>4</v>
      </c>
      <c r="Y1092">
        <v>8.126662764351483</v>
      </c>
      <c r="Z1092">
        <v>8.2448662793145573</v>
      </c>
      <c r="AA1092">
        <v>8.1266627643514848</v>
      </c>
      <c r="AB1092">
        <v>8.1266627643514848</v>
      </c>
      <c r="AC1092">
        <v>0.1661014585037503</v>
      </c>
      <c r="AD1092">
        <v>0.16610145850375019</v>
      </c>
      <c r="AE1092">
        <v>542.49909638726899</v>
      </c>
      <c r="AF1092">
        <v>26512.321242505179</v>
      </c>
      <c r="AG1092">
        <v>0.1658988938402812</v>
      </c>
      <c r="AH1092">
        <v>8.1075983288458371</v>
      </c>
      <c r="AI1092">
        <v>2.4758415303961119</v>
      </c>
      <c r="AJ1092">
        <v>4.3573708343554021</v>
      </c>
      <c r="AK1092">
        <v>9.9033661215844475</v>
      </c>
      <c r="AL1092">
        <v>17.429483337421608</v>
      </c>
      <c r="AM1092">
        <v>0.14460995200288759</v>
      </c>
      <c r="AN1092">
        <v>0.16610145850375019</v>
      </c>
      <c r="AO1092">
        <v>2.2092592125655131</v>
      </c>
      <c r="AP1092">
        <v>2.2092592125655131</v>
      </c>
      <c r="AQ1092" t="b">
        <v>1</v>
      </c>
      <c r="AR1092" t="b">
        <v>1</v>
      </c>
      <c r="AU1092">
        <v>542.35170441715456</v>
      </c>
      <c r="AV1092">
        <v>26481.20038296892</v>
      </c>
      <c r="AW1092">
        <v>0.1659439792794967</v>
      </c>
      <c r="AX1092">
        <v>0.1659439792794967</v>
      </c>
      <c r="AY1092">
        <v>0.1659439792794967</v>
      </c>
      <c r="AZ1092" t="s">
        <v>89</v>
      </c>
      <c r="BA1092" s="1">
        <v>8.1024835579157788</v>
      </c>
      <c r="BB1092">
        <v>8.1024835579157788</v>
      </c>
      <c r="BC1092">
        <v>8.1024835579157788</v>
      </c>
      <c r="BD1092" t="s">
        <v>89</v>
      </c>
      <c r="BE1092">
        <v>8.2153435744193022</v>
      </c>
      <c r="BF1092">
        <v>8.2153435744193022</v>
      </c>
      <c r="BG1092">
        <v>8.2153435744193022</v>
      </c>
      <c r="BH1092" t="s">
        <v>89</v>
      </c>
      <c r="BI1092">
        <v>2.019927441576615E-2</v>
      </c>
      <c r="BJ1092">
        <v>149.89946796754691</v>
      </c>
      <c r="BK1092">
        <v>16164.00319502303</v>
      </c>
      <c r="BL1092">
        <v>0.60040239782228522</v>
      </c>
      <c r="BM1092">
        <v>0.60040239782228522</v>
      </c>
      <c r="BN1092">
        <v>0.60040239782228522</v>
      </c>
      <c r="BO1092" t="s">
        <v>89</v>
      </c>
      <c r="BP1092" t="s">
        <v>90</v>
      </c>
      <c r="BQ1092" s="2">
        <v>52.563774699773091</v>
      </c>
      <c r="BR1092">
        <v>52.563774699773091</v>
      </c>
      <c r="BS1092">
        <v>52.563774699773091</v>
      </c>
      <c r="BT1092" t="s">
        <v>89</v>
      </c>
      <c r="BU1092" t="s">
        <v>91</v>
      </c>
      <c r="BV1092">
        <v>0.1501005994555713</v>
      </c>
      <c r="BW1092">
        <v>13.140943674943269</v>
      </c>
      <c r="BX1092">
        <v>1.142236076559542E-2</v>
      </c>
      <c r="BY1092">
        <v>1.1134125880611641</v>
      </c>
      <c r="BZ1092">
        <v>42</v>
      </c>
      <c r="CA1092">
        <v>0.66440583401500108</v>
      </c>
      <c r="CB1092">
        <v>0.66440583401500097</v>
      </c>
      <c r="CC1092">
        <v>32.979465117258229</v>
      </c>
      <c r="CD1092">
        <v>32.506651057405932</v>
      </c>
      <c r="CG1092">
        <f>+COUNTIF(IV!A:A,A1092)</f>
        <v>1</v>
      </c>
      <c r="CH1092" s="1">
        <f>+VLOOKUP(A1092,IV!A:Q,17,0)</f>
        <v>8.1024835579157788</v>
      </c>
      <c r="CI1092" t="b">
        <f t="shared" ref="CI1092:CI1155" si="68">EXACT(BA1092,CH1092)</f>
        <v>1</v>
      </c>
      <c r="CJ1092" s="7">
        <f t="shared" ref="CJ1092:CJ1155" si="69">+CH1092/BA1092-1</f>
        <v>0</v>
      </c>
      <c r="CL1092">
        <f>+COUNTIF(EV!A:A,A1092)</f>
        <v>1</v>
      </c>
      <c r="CM1092" s="2">
        <f>+VLOOKUP(A1092,EV!A:R,18,0)</f>
        <v>52.563774699773091</v>
      </c>
      <c r="CN1092" t="b">
        <f t="shared" ref="CN1092:CN1155" si="70">EXACT(CM1092,BQ1092)</f>
        <v>1</v>
      </c>
      <c r="CO1092" s="7">
        <f t="shared" ref="CO1092:CO1155" si="71">+CM1092/BQ1092-1</f>
        <v>0</v>
      </c>
    </row>
    <row r="1093" spans="1:93" x14ac:dyDescent="0.3">
      <c r="A1093" t="s">
        <v>2276</v>
      </c>
      <c r="B1093" t="s">
        <v>1716</v>
      </c>
      <c r="C1093">
        <v>1.34</v>
      </c>
      <c r="D1093">
        <v>4.41</v>
      </c>
      <c r="E1093">
        <v>4.3</v>
      </c>
      <c r="F1093">
        <v>1.1000000000000001</v>
      </c>
      <c r="G1093">
        <v>0</v>
      </c>
      <c r="H1093">
        <v>0</v>
      </c>
      <c r="I1093" t="s">
        <v>84</v>
      </c>
      <c r="K1093">
        <v>10</v>
      </c>
      <c r="L1093" t="s">
        <v>109</v>
      </c>
      <c r="M1093">
        <v>90</v>
      </c>
      <c r="N1093">
        <v>2.5000000000000001E-2</v>
      </c>
      <c r="O1093">
        <v>0.4375</v>
      </c>
      <c r="P1093" t="s">
        <v>2277</v>
      </c>
      <c r="Q1093" t="s">
        <v>87</v>
      </c>
      <c r="R1093" t="s">
        <v>87</v>
      </c>
      <c r="S1093" t="s">
        <v>111</v>
      </c>
      <c r="T1093" t="b">
        <v>0</v>
      </c>
      <c r="U1093">
        <v>2.5000000000000001E-2</v>
      </c>
      <c r="V1093">
        <v>2.014604638530949E-2</v>
      </c>
      <c r="W1093">
        <v>4</v>
      </c>
      <c r="Y1093">
        <v>8.126662764351483</v>
      </c>
      <c r="Z1093">
        <v>8.2448662793145573</v>
      </c>
      <c r="AA1093">
        <v>8.1266627643514848</v>
      </c>
      <c r="AB1093">
        <v>8.1266627643514848</v>
      </c>
      <c r="AC1093">
        <v>0.1661014585037503</v>
      </c>
      <c r="AD1093">
        <v>0.16610145850375019</v>
      </c>
      <c r="AE1093">
        <v>542.49909638726899</v>
      </c>
      <c r="AF1093">
        <v>26512.321242505179</v>
      </c>
      <c r="AG1093">
        <v>0.1658988938402812</v>
      </c>
      <c r="AH1093">
        <v>8.1075983288458371</v>
      </c>
      <c r="AI1093">
        <v>2.475841530396107</v>
      </c>
      <c r="AJ1093">
        <v>4.3573708343554056</v>
      </c>
      <c r="AK1093">
        <v>5.6590663551911007</v>
      </c>
      <c r="AL1093">
        <v>9.9597047642409269</v>
      </c>
      <c r="AM1093">
        <v>0.14460995200288751</v>
      </c>
      <c r="AN1093">
        <v>0.16610145850375019</v>
      </c>
      <c r="AO1093">
        <v>3.8662036219896438</v>
      </c>
      <c r="AP1093">
        <v>3.8662036219896438</v>
      </c>
      <c r="AQ1093" t="b">
        <v>1</v>
      </c>
      <c r="AR1093" t="b">
        <v>1</v>
      </c>
      <c r="AU1093">
        <v>542.35170441715456</v>
      </c>
      <c r="AV1093">
        <v>26481.20038296892</v>
      </c>
      <c r="AW1093">
        <v>0.1659439792794967</v>
      </c>
      <c r="AX1093">
        <v>0.1659439792794967</v>
      </c>
      <c r="AY1093">
        <v>0.1659439792794967</v>
      </c>
      <c r="AZ1093" t="s">
        <v>89</v>
      </c>
      <c r="BA1093" s="1">
        <v>8.1024835579157788</v>
      </c>
      <c r="BB1093">
        <v>8.1024835579157788</v>
      </c>
      <c r="BC1093">
        <v>8.1024835579157788</v>
      </c>
      <c r="BD1093" t="s">
        <v>89</v>
      </c>
      <c r="BE1093">
        <v>8.2153435744193022</v>
      </c>
      <c r="BF1093">
        <v>8.2153435744193022</v>
      </c>
      <c r="BG1093">
        <v>8.2153435744193022</v>
      </c>
      <c r="BH1093" t="s">
        <v>89</v>
      </c>
      <c r="BI1093">
        <v>2.019927441576615E-2</v>
      </c>
      <c r="BJ1093">
        <v>262.32406894320729</v>
      </c>
      <c r="BK1093">
        <v>28287.005591290359</v>
      </c>
      <c r="BL1093">
        <v>0.34308708446987701</v>
      </c>
      <c r="BM1093">
        <v>0.34308708446987701</v>
      </c>
      <c r="BN1093">
        <v>0.34308708446987701</v>
      </c>
      <c r="BO1093" t="s">
        <v>89</v>
      </c>
      <c r="BP1093" t="s">
        <v>90</v>
      </c>
      <c r="BQ1093" s="2">
        <v>30.036442685584628</v>
      </c>
      <c r="BR1093">
        <v>30.036442685584628</v>
      </c>
      <c r="BS1093">
        <v>30.036442685584628</v>
      </c>
      <c r="BT1093" t="s">
        <v>89</v>
      </c>
      <c r="BU1093" t="s">
        <v>91</v>
      </c>
      <c r="BV1093">
        <v>0.15010059945557119</v>
      </c>
      <c r="BW1093">
        <v>13.140943674943269</v>
      </c>
      <c r="BX1093">
        <v>1.1422360765595409E-2</v>
      </c>
      <c r="BY1093">
        <v>1.948472029107037</v>
      </c>
      <c r="BZ1093">
        <v>42</v>
      </c>
      <c r="CA1093">
        <v>0.37966047658000063</v>
      </c>
      <c r="CB1093">
        <v>0.37966047658000063</v>
      </c>
      <c r="CC1093">
        <v>18.84540863843327</v>
      </c>
      <c r="CD1093">
        <v>18.575229175660532</v>
      </c>
      <c r="CG1093">
        <f>+COUNTIF(IV!A:A,A1093)</f>
        <v>1</v>
      </c>
      <c r="CH1093" s="1">
        <f>+VLOOKUP(A1093,IV!A:Q,17,0)</f>
        <v>8.1024835579157788</v>
      </c>
      <c r="CI1093" t="b">
        <f t="shared" si="68"/>
        <v>1</v>
      </c>
      <c r="CJ1093" s="7">
        <f t="shared" si="69"/>
        <v>0</v>
      </c>
      <c r="CL1093">
        <f>+COUNTIF(EV!A:A,A1093)</f>
        <v>1</v>
      </c>
      <c r="CM1093" s="2">
        <f>+VLOOKUP(A1093,EV!A:R,18,0)</f>
        <v>30.036442685584621</v>
      </c>
      <c r="CN1093" t="b">
        <f t="shared" si="70"/>
        <v>1</v>
      </c>
      <c r="CO1093" s="7">
        <f t="shared" si="71"/>
        <v>0</v>
      </c>
    </row>
    <row r="1094" spans="1:93" x14ac:dyDescent="0.3">
      <c r="A1094" t="s">
        <v>2278</v>
      </c>
      <c r="B1094" t="s">
        <v>1716</v>
      </c>
      <c r="C1094">
        <v>1.34</v>
      </c>
      <c r="D1094">
        <v>4.41</v>
      </c>
      <c r="E1094">
        <v>4.3</v>
      </c>
      <c r="F1094">
        <v>1.1000000000000001</v>
      </c>
      <c r="G1094">
        <v>0</v>
      </c>
      <c r="H1094">
        <v>0</v>
      </c>
      <c r="I1094" t="s">
        <v>84</v>
      </c>
      <c r="K1094">
        <v>10</v>
      </c>
      <c r="L1094" t="s">
        <v>109</v>
      </c>
      <c r="M1094">
        <v>90</v>
      </c>
      <c r="N1094">
        <v>2.5000000000000001E-2</v>
      </c>
      <c r="O1094">
        <v>0.8125</v>
      </c>
      <c r="P1094" t="s">
        <v>2279</v>
      </c>
      <c r="Q1094" t="s">
        <v>87</v>
      </c>
      <c r="R1094" t="s">
        <v>87</v>
      </c>
      <c r="S1094" t="s">
        <v>111</v>
      </c>
      <c r="T1094" t="b">
        <v>0</v>
      </c>
      <c r="U1094">
        <v>2.5000000000000001E-2</v>
      </c>
      <c r="V1094">
        <v>2.014604638530949E-2</v>
      </c>
      <c r="W1094">
        <v>4</v>
      </c>
      <c r="Y1094">
        <v>8.126662764351483</v>
      </c>
      <c r="Z1094">
        <v>8.2448662793145573</v>
      </c>
      <c r="AA1094">
        <v>8.1266627643514848</v>
      </c>
      <c r="AB1094">
        <v>8.1266627643514848</v>
      </c>
      <c r="AC1094">
        <v>0.1661014585037503</v>
      </c>
      <c r="AD1094">
        <v>0.16610145850375019</v>
      </c>
      <c r="AE1094">
        <v>542.49909638726899</v>
      </c>
      <c r="AF1094">
        <v>26512.321242505179</v>
      </c>
      <c r="AG1094">
        <v>0.1658988938402812</v>
      </c>
      <c r="AH1094">
        <v>8.1075983288458371</v>
      </c>
      <c r="AI1094">
        <v>2.4758415303961012</v>
      </c>
      <c r="AJ1094">
        <v>4.3573708343554003</v>
      </c>
      <c r="AK1094">
        <v>3.047189575872125</v>
      </c>
      <c r="AL1094">
        <v>5.362917949975877</v>
      </c>
      <c r="AM1094">
        <v>0.14460995200288751</v>
      </c>
      <c r="AN1094">
        <v>0.16610145850375019</v>
      </c>
      <c r="AO1094">
        <v>7.1800924408379103</v>
      </c>
      <c r="AP1094">
        <v>7.1800924408379103</v>
      </c>
      <c r="AQ1094" t="b">
        <v>1</v>
      </c>
      <c r="AR1094" t="b">
        <v>1</v>
      </c>
      <c r="AU1094">
        <v>542.35170441715456</v>
      </c>
      <c r="AV1094">
        <v>26481.20038296892</v>
      </c>
      <c r="AW1094">
        <v>0.1659439792794967</v>
      </c>
      <c r="AX1094">
        <v>0.1659439792794967</v>
      </c>
      <c r="AY1094">
        <v>0.1659439792794967</v>
      </c>
      <c r="AZ1094" t="s">
        <v>89</v>
      </c>
      <c r="BA1094" s="1">
        <v>8.1024835579157788</v>
      </c>
      <c r="BB1094">
        <v>8.1024835579157788</v>
      </c>
      <c r="BC1094">
        <v>8.1024835579157788</v>
      </c>
      <c r="BD1094" t="s">
        <v>89</v>
      </c>
      <c r="BE1094">
        <v>8.2153435744193022</v>
      </c>
      <c r="BF1094">
        <v>8.2153435744193022</v>
      </c>
      <c r="BG1094">
        <v>8.2153435744193022</v>
      </c>
      <c r="BH1094" t="s">
        <v>89</v>
      </c>
      <c r="BI1094">
        <v>2.019927441576615E-2</v>
      </c>
      <c r="BJ1094">
        <v>487.17327089452789</v>
      </c>
      <c r="BK1094">
        <v>52533.010383825</v>
      </c>
      <c r="BL1094">
        <v>0.18473919932993371</v>
      </c>
      <c r="BM1094">
        <v>0.18473919932993371</v>
      </c>
      <c r="BN1094">
        <v>0.18473919932993371</v>
      </c>
      <c r="BO1094" t="s">
        <v>89</v>
      </c>
      <c r="BP1094" t="s">
        <v>90</v>
      </c>
      <c r="BQ1094" s="2">
        <v>16.17346913839172</v>
      </c>
      <c r="BR1094">
        <v>16.17346913839172</v>
      </c>
      <c r="BS1094">
        <v>16.17346913839172</v>
      </c>
      <c r="BT1094" t="s">
        <v>89</v>
      </c>
      <c r="BU1094" t="s">
        <v>91</v>
      </c>
      <c r="BV1094">
        <v>0.15010059945557119</v>
      </c>
      <c r="BW1094">
        <v>13.14094367494328</v>
      </c>
      <c r="BX1094">
        <v>1.1422360765595401E-2</v>
      </c>
      <c r="BY1094">
        <v>3.618590911198782</v>
      </c>
      <c r="BZ1094">
        <v>42</v>
      </c>
      <c r="CA1094">
        <v>0.204432564312308</v>
      </c>
      <c r="CB1094">
        <v>0.204432564312308</v>
      </c>
      <c r="CC1094">
        <v>10.14752772838715</v>
      </c>
      <c r="CD1094">
        <v>10.00204647920182</v>
      </c>
      <c r="CG1094">
        <f>+COUNTIF(IV!A:A,A1094)</f>
        <v>1</v>
      </c>
      <c r="CH1094" s="1">
        <f>+VLOOKUP(A1094,IV!A:Q,17,0)</f>
        <v>8.1024835579157788</v>
      </c>
      <c r="CI1094" t="b">
        <f t="shared" si="68"/>
        <v>1</v>
      </c>
      <c r="CJ1094" s="7">
        <f t="shared" si="69"/>
        <v>0</v>
      </c>
      <c r="CL1094">
        <f>+COUNTIF(EV!A:A,A1094)</f>
        <v>1</v>
      </c>
      <c r="CM1094" s="2">
        <f>+VLOOKUP(A1094,EV!A:R,18,0)</f>
        <v>16.173469138391731</v>
      </c>
      <c r="CN1094" t="b">
        <f t="shared" si="70"/>
        <v>1</v>
      </c>
      <c r="CO1094" s="7">
        <f t="shared" si="71"/>
        <v>0</v>
      </c>
    </row>
    <row r="1095" spans="1:93" x14ac:dyDescent="0.3">
      <c r="A1095" t="s">
        <v>2280</v>
      </c>
      <c r="B1095" t="s">
        <v>1716</v>
      </c>
      <c r="C1095">
        <v>1.34</v>
      </c>
      <c r="D1095">
        <v>4.41</v>
      </c>
      <c r="E1095">
        <v>4.3</v>
      </c>
      <c r="F1095">
        <v>1.1000000000000001</v>
      </c>
      <c r="G1095">
        <v>0</v>
      </c>
      <c r="H1095">
        <v>0</v>
      </c>
      <c r="I1095" t="s">
        <v>84</v>
      </c>
      <c r="K1095">
        <v>10</v>
      </c>
      <c r="L1095" t="s">
        <v>109</v>
      </c>
      <c r="M1095">
        <v>90</v>
      </c>
      <c r="N1095">
        <v>0.1</v>
      </c>
      <c r="O1095">
        <v>0.25</v>
      </c>
      <c r="P1095" t="s">
        <v>2281</v>
      </c>
      <c r="Q1095" t="s">
        <v>87</v>
      </c>
      <c r="R1095" t="s">
        <v>87</v>
      </c>
      <c r="S1095" t="s">
        <v>111</v>
      </c>
      <c r="T1095" t="b">
        <v>0</v>
      </c>
      <c r="U1095">
        <v>0.1</v>
      </c>
      <c r="V1095">
        <v>2.014604638530949E-2</v>
      </c>
      <c r="W1095">
        <v>4</v>
      </c>
      <c r="Y1095">
        <v>8.126662764351483</v>
      </c>
      <c r="Z1095">
        <v>8.2448662793145573</v>
      </c>
      <c r="AA1095">
        <v>8.1266627643514848</v>
      </c>
      <c r="AB1095">
        <v>8.1266627643514848</v>
      </c>
      <c r="AC1095">
        <v>0.1661014585037503</v>
      </c>
      <c r="AD1095">
        <v>0.16610145850375019</v>
      </c>
      <c r="AE1095">
        <v>542.49909638726899</v>
      </c>
      <c r="AF1095">
        <v>26512.321242505179</v>
      </c>
      <c r="AG1095">
        <v>0.1658988938402812</v>
      </c>
      <c r="AH1095">
        <v>8.1075983288458371</v>
      </c>
      <c r="AI1095">
        <v>8.3060485367899357</v>
      </c>
      <c r="AJ1095">
        <v>8.2754895792400074</v>
      </c>
      <c r="AK1095">
        <v>33.224194147159743</v>
      </c>
      <c r="AL1095">
        <v>33.10195831696003</v>
      </c>
      <c r="AM1095">
        <v>0.1667148225072686</v>
      </c>
      <c r="AN1095">
        <v>0.16610145850375019</v>
      </c>
      <c r="AO1095">
        <v>3.3406531961582169</v>
      </c>
      <c r="AP1095">
        <v>3.3406531961582169</v>
      </c>
      <c r="AQ1095" t="b">
        <v>0</v>
      </c>
      <c r="AR1095" t="b">
        <v>0</v>
      </c>
      <c r="AU1095">
        <v>542.35170441715456</v>
      </c>
      <c r="AV1095">
        <v>26481.20038296892</v>
      </c>
      <c r="AW1095">
        <v>0.1659439792794967</v>
      </c>
      <c r="AX1095">
        <v>0.1659439792794967</v>
      </c>
      <c r="AY1095">
        <v>0.1659439792794967</v>
      </c>
      <c r="AZ1095" t="s">
        <v>89</v>
      </c>
      <c r="BA1095" s="1">
        <v>8.1024835579157788</v>
      </c>
      <c r="BB1095">
        <v>8.1024835579157788</v>
      </c>
      <c r="BC1095">
        <v>8.1024835579157788</v>
      </c>
      <c r="BD1095" t="s">
        <v>89</v>
      </c>
      <c r="BE1095">
        <v>8.2153435744193022</v>
      </c>
      <c r="BF1095">
        <v>8.2153435744193022</v>
      </c>
      <c r="BG1095">
        <v>8.2153435744193022</v>
      </c>
      <c r="BH1095" t="s">
        <v>89</v>
      </c>
      <c r="BI1095">
        <v>2.019927441576615E-2</v>
      </c>
      <c r="BJ1095">
        <v>134.96100503612399</v>
      </c>
      <c r="BK1095">
        <v>8003.4877907827749</v>
      </c>
      <c r="BL1095">
        <v>0.6668592900290744</v>
      </c>
      <c r="BM1095">
        <v>0.6668592900290744</v>
      </c>
      <c r="BN1095">
        <v>0.6668592900290744</v>
      </c>
      <c r="BO1095" t="s">
        <v>89</v>
      </c>
      <c r="BP1095" t="s">
        <v>90</v>
      </c>
      <c r="BQ1095" s="2">
        <v>33.385070846088233</v>
      </c>
      <c r="BR1095">
        <v>33.385070846088233</v>
      </c>
      <c r="BS1095">
        <v>33.385070846088233</v>
      </c>
      <c r="BT1095" t="s">
        <v>89</v>
      </c>
      <c r="BU1095" t="s">
        <v>91</v>
      </c>
      <c r="BV1095">
        <v>0.1667148225072686</v>
      </c>
      <c r="BW1095">
        <v>8.3462677115220583</v>
      </c>
      <c r="BX1095">
        <v>1.9974775345046509E-2</v>
      </c>
      <c r="BY1095">
        <v>1.818432571155711</v>
      </c>
      <c r="BZ1095">
        <v>21</v>
      </c>
      <c r="CA1095">
        <v>0.66440583401500108</v>
      </c>
      <c r="CB1095">
        <v>0.66440583401500097</v>
      </c>
      <c r="CC1095">
        <v>32.979465117258229</v>
      </c>
      <c r="CD1095">
        <v>32.506651057405932</v>
      </c>
      <c r="CG1095">
        <f>+COUNTIF(IV!A:A,A1095)</f>
        <v>1</v>
      </c>
      <c r="CH1095" s="1">
        <f>+VLOOKUP(A1095,IV!A:Q,17,0)</f>
        <v>8.1024835579157788</v>
      </c>
      <c r="CI1095" t="b">
        <f t="shared" si="68"/>
        <v>1</v>
      </c>
      <c r="CJ1095" s="7">
        <f t="shared" si="69"/>
        <v>0</v>
      </c>
      <c r="CL1095">
        <f>+COUNTIF(EV!A:A,A1095)</f>
        <v>1</v>
      </c>
      <c r="CM1095" s="2">
        <f>+VLOOKUP(A1095,EV!A:R,18,0)</f>
        <v>33.38507084608824</v>
      </c>
      <c r="CN1095" t="b">
        <f t="shared" si="70"/>
        <v>1</v>
      </c>
      <c r="CO1095" s="7">
        <f t="shared" si="71"/>
        <v>0</v>
      </c>
    </row>
    <row r="1096" spans="1:93" x14ac:dyDescent="0.3">
      <c r="A1096" t="s">
        <v>2282</v>
      </c>
      <c r="B1096" t="s">
        <v>1716</v>
      </c>
      <c r="C1096">
        <v>1.34</v>
      </c>
      <c r="D1096">
        <v>4.41</v>
      </c>
      <c r="E1096">
        <v>4.3</v>
      </c>
      <c r="F1096">
        <v>1.1000000000000001</v>
      </c>
      <c r="G1096">
        <v>0</v>
      </c>
      <c r="H1096">
        <v>0</v>
      </c>
      <c r="I1096" t="s">
        <v>84</v>
      </c>
      <c r="K1096">
        <v>10</v>
      </c>
      <c r="L1096" t="s">
        <v>109</v>
      </c>
      <c r="M1096">
        <v>90</v>
      </c>
      <c r="N1096">
        <v>0.1</v>
      </c>
      <c r="O1096">
        <v>0.4375</v>
      </c>
      <c r="P1096" t="s">
        <v>2283</v>
      </c>
      <c r="Q1096" t="s">
        <v>87</v>
      </c>
      <c r="R1096" t="s">
        <v>87</v>
      </c>
      <c r="S1096" t="s">
        <v>111</v>
      </c>
      <c r="T1096" t="b">
        <v>0</v>
      </c>
      <c r="U1096">
        <v>0.1</v>
      </c>
      <c r="V1096">
        <v>2.014604638530949E-2</v>
      </c>
      <c r="W1096">
        <v>4</v>
      </c>
      <c r="Y1096">
        <v>8.126662764351483</v>
      </c>
      <c r="Z1096">
        <v>8.2448662793145573</v>
      </c>
      <c r="AA1096">
        <v>8.1266627643514848</v>
      </c>
      <c r="AB1096">
        <v>8.1266627643514848</v>
      </c>
      <c r="AC1096">
        <v>0.1661014585037503</v>
      </c>
      <c r="AD1096">
        <v>0.16610145850375019</v>
      </c>
      <c r="AE1096">
        <v>542.49909638726899</v>
      </c>
      <c r="AF1096">
        <v>26512.321242505179</v>
      </c>
      <c r="AG1096">
        <v>0.1658988938402812</v>
      </c>
      <c r="AH1096">
        <v>8.1075983288458371</v>
      </c>
      <c r="AI1096">
        <v>8.3060485367899375</v>
      </c>
      <c r="AJ1096">
        <v>8.2754895792400092</v>
      </c>
      <c r="AK1096">
        <v>18.985253798376998</v>
      </c>
      <c r="AL1096">
        <v>18.915404752548589</v>
      </c>
      <c r="AM1096">
        <v>0.1667148225072686</v>
      </c>
      <c r="AN1096">
        <v>0.16610145850375019</v>
      </c>
      <c r="AO1096">
        <v>5.8461430932768783</v>
      </c>
      <c r="AP1096">
        <v>5.8461430932768783</v>
      </c>
      <c r="AQ1096" t="b">
        <v>0</v>
      </c>
      <c r="AR1096" t="b">
        <v>0</v>
      </c>
      <c r="AU1096">
        <v>542.35170441715456</v>
      </c>
      <c r="AV1096">
        <v>26481.20038296892</v>
      </c>
      <c r="AW1096">
        <v>0.1659439792794967</v>
      </c>
      <c r="AX1096">
        <v>0.1659439792794967</v>
      </c>
      <c r="AY1096">
        <v>0.1659439792794967</v>
      </c>
      <c r="AZ1096" t="s">
        <v>89</v>
      </c>
      <c r="BA1096" s="1">
        <v>8.1024835579157788</v>
      </c>
      <c r="BB1096">
        <v>8.1024835579157788</v>
      </c>
      <c r="BC1096">
        <v>8.1024835579157788</v>
      </c>
      <c r="BD1096" t="s">
        <v>89</v>
      </c>
      <c r="BE1096">
        <v>8.2153435744193022</v>
      </c>
      <c r="BF1096">
        <v>8.2153435744193022</v>
      </c>
      <c r="BG1096">
        <v>8.2153435744193022</v>
      </c>
      <c r="BH1096" t="s">
        <v>89</v>
      </c>
      <c r="BI1096">
        <v>2.019927441576615E-2</v>
      </c>
      <c r="BJ1096">
        <v>236.18175881321699</v>
      </c>
      <c r="BK1096">
        <v>14006.10363386986</v>
      </c>
      <c r="BL1096">
        <v>0.38106245144518541</v>
      </c>
      <c r="BM1096">
        <v>0.38106245144518541</v>
      </c>
      <c r="BN1096">
        <v>0.38106245144518541</v>
      </c>
      <c r="BO1096" t="s">
        <v>89</v>
      </c>
      <c r="BP1096" t="s">
        <v>90</v>
      </c>
      <c r="BQ1096" s="2">
        <v>19.077183340621851</v>
      </c>
      <c r="BR1096">
        <v>19.077183340621851</v>
      </c>
      <c r="BS1096">
        <v>19.077183340621851</v>
      </c>
      <c r="BT1096" t="s">
        <v>89</v>
      </c>
      <c r="BU1096" t="s">
        <v>91</v>
      </c>
      <c r="BV1096">
        <v>0.1667148225072686</v>
      </c>
      <c r="BW1096">
        <v>8.3462677115220583</v>
      </c>
      <c r="BX1096">
        <v>1.9974775345046509E-2</v>
      </c>
      <c r="BY1096">
        <v>3.1822569995224952</v>
      </c>
      <c r="BZ1096">
        <v>21</v>
      </c>
      <c r="CA1096">
        <v>0.37966047658000063</v>
      </c>
      <c r="CB1096">
        <v>0.37966047658000063</v>
      </c>
      <c r="CC1096">
        <v>18.84540863843327</v>
      </c>
      <c r="CD1096">
        <v>18.575229175660532</v>
      </c>
      <c r="CG1096">
        <f>+COUNTIF(IV!A:A,A1096)</f>
        <v>1</v>
      </c>
      <c r="CH1096" s="1">
        <f>+VLOOKUP(A1096,IV!A:Q,17,0)</f>
        <v>8.1024835579157788</v>
      </c>
      <c r="CI1096" t="b">
        <f t="shared" si="68"/>
        <v>1</v>
      </c>
      <c r="CJ1096" s="7">
        <f t="shared" si="69"/>
        <v>0</v>
      </c>
      <c r="CL1096">
        <f>+COUNTIF(EV!A:A,A1096)</f>
        <v>1</v>
      </c>
      <c r="CM1096" s="2">
        <f>+VLOOKUP(A1096,EV!A:R,18,0)</f>
        <v>19.077183340621851</v>
      </c>
      <c r="CN1096" t="b">
        <f t="shared" si="70"/>
        <v>1</v>
      </c>
      <c r="CO1096" s="7">
        <f t="shared" si="71"/>
        <v>0</v>
      </c>
    </row>
    <row r="1097" spans="1:93" x14ac:dyDescent="0.3">
      <c r="A1097" t="s">
        <v>2284</v>
      </c>
      <c r="B1097" t="s">
        <v>1716</v>
      </c>
      <c r="C1097">
        <v>1.34</v>
      </c>
      <c r="D1097">
        <v>4.41</v>
      </c>
      <c r="E1097">
        <v>4.3</v>
      </c>
      <c r="F1097">
        <v>1.1000000000000001</v>
      </c>
      <c r="G1097">
        <v>0</v>
      </c>
      <c r="H1097">
        <v>0</v>
      </c>
      <c r="I1097" t="s">
        <v>84</v>
      </c>
      <c r="K1097">
        <v>10</v>
      </c>
      <c r="L1097" t="s">
        <v>109</v>
      </c>
      <c r="M1097">
        <v>90</v>
      </c>
      <c r="N1097">
        <v>0.1</v>
      </c>
      <c r="O1097">
        <v>0.8125</v>
      </c>
      <c r="P1097" t="s">
        <v>2285</v>
      </c>
      <c r="Q1097" t="s">
        <v>87</v>
      </c>
      <c r="R1097" t="s">
        <v>87</v>
      </c>
      <c r="S1097" t="s">
        <v>111</v>
      </c>
      <c r="T1097" t="b">
        <v>0</v>
      </c>
      <c r="U1097">
        <v>0.1</v>
      </c>
      <c r="V1097">
        <v>2.014604638530949E-2</v>
      </c>
      <c r="W1097">
        <v>4</v>
      </c>
      <c r="Y1097">
        <v>8.126662764351483</v>
      </c>
      <c r="Z1097">
        <v>8.2448662793145573</v>
      </c>
      <c r="AA1097">
        <v>8.1266627643514848</v>
      </c>
      <c r="AB1097">
        <v>8.1266627643514848</v>
      </c>
      <c r="AC1097">
        <v>0.1661014585037503</v>
      </c>
      <c r="AD1097">
        <v>0.16610145850375019</v>
      </c>
      <c r="AE1097">
        <v>542.49909638726899</v>
      </c>
      <c r="AF1097">
        <v>26512.321242505179</v>
      </c>
      <c r="AG1097">
        <v>0.1658988938402812</v>
      </c>
      <c r="AH1097">
        <v>8.1075983288458371</v>
      </c>
      <c r="AI1097">
        <v>8.3060485367899322</v>
      </c>
      <c r="AJ1097">
        <v>8.2754895792400074</v>
      </c>
      <c r="AK1097">
        <v>10.22282896835684</v>
      </c>
      <c r="AL1097">
        <v>10.18521794368001</v>
      </c>
      <c r="AM1097">
        <v>0.1667148225072686</v>
      </c>
      <c r="AN1097">
        <v>0.16610145850375019</v>
      </c>
      <c r="AO1097">
        <v>10.857122887514199</v>
      </c>
      <c r="AP1097">
        <v>10.857122887514199</v>
      </c>
      <c r="AQ1097" t="b">
        <v>0</v>
      </c>
      <c r="AR1097" t="b">
        <v>0</v>
      </c>
      <c r="AU1097">
        <v>542.35170441715456</v>
      </c>
      <c r="AV1097">
        <v>26481.20038296892</v>
      </c>
      <c r="AW1097">
        <v>0.1659439792794967</v>
      </c>
      <c r="AX1097">
        <v>0.1659439792794967</v>
      </c>
      <c r="AY1097">
        <v>0.1659439792794967</v>
      </c>
      <c r="AZ1097" t="s">
        <v>89</v>
      </c>
      <c r="BA1097" s="1">
        <v>8.1024835579157788</v>
      </c>
      <c r="BB1097">
        <v>8.1024835579157788</v>
      </c>
      <c r="BC1097">
        <v>8.1024835579157788</v>
      </c>
      <c r="BD1097" t="s">
        <v>89</v>
      </c>
      <c r="BE1097">
        <v>8.2153435744193022</v>
      </c>
      <c r="BF1097">
        <v>8.2153435744193022</v>
      </c>
      <c r="BG1097">
        <v>8.2153435744193022</v>
      </c>
      <c r="BH1097" t="s">
        <v>89</v>
      </c>
      <c r="BI1097">
        <v>2.019927441576615E-2</v>
      </c>
      <c r="BJ1097">
        <v>438.62326636740312</v>
      </c>
      <c r="BK1097">
        <v>26011.335320044029</v>
      </c>
      <c r="BL1097">
        <v>0.20518747385509981</v>
      </c>
      <c r="BM1097">
        <v>0.20518747385509981</v>
      </c>
      <c r="BN1097">
        <v>0.20518747385509981</v>
      </c>
      <c r="BO1097" t="s">
        <v>89</v>
      </c>
      <c r="BP1097" t="s">
        <v>90</v>
      </c>
      <c r="BQ1097" s="2">
        <v>10.27232949110407</v>
      </c>
      <c r="BR1097">
        <v>10.27232949110407</v>
      </c>
      <c r="BS1097">
        <v>10.27232949110407</v>
      </c>
      <c r="BT1097" t="s">
        <v>89</v>
      </c>
      <c r="BU1097" t="s">
        <v>91</v>
      </c>
      <c r="BV1097">
        <v>0.1667148225072686</v>
      </c>
      <c r="BW1097">
        <v>8.3462677115220583</v>
      </c>
      <c r="BX1097">
        <v>1.9974775345046509E-2</v>
      </c>
      <c r="BY1097">
        <v>5.9099058562560627</v>
      </c>
      <c r="BZ1097">
        <v>21</v>
      </c>
      <c r="CA1097">
        <v>0.204432564312308</v>
      </c>
      <c r="CB1097">
        <v>0.204432564312308</v>
      </c>
      <c r="CC1097">
        <v>10.14752772838715</v>
      </c>
      <c r="CD1097">
        <v>10.00204647920182</v>
      </c>
      <c r="CG1097">
        <f>+COUNTIF(IV!A:A,A1097)</f>
        <v>1</v>
      </c>
      <c r="CH1097" s="1">
        <f>+VLOOKUP(A1097,IV!A:Q,17,0)</f>
        <v>8.1024835579157788</v>
      </c>
      <c r="CI1097" t="b">
        <f t="shared" si="68"/>
        <v>1</v>
      </c>
      <c r="CJ1097" s="7">
        <f t="shared" si="69"/>
        <v>0</v>
      </c>
      <c r="CL1097">
        <f>+COUNTIF(EV!A:A,A1097)</f>
        <v>1</v>
      </c>
      <c r="CM1097" s="2">
        <f>+VLOOKUP(A1097,EV!A:R,18,0)</f>
        <v>10.27232949110407</v>
      </c>
      <c r="CN1097" t="b">
        <f t="shared" si="70"/>
        <v>1</v>
      </c>
      <c r="CO1097" s="7">
        <f t="shared" si="71"/>
        <v>0</v>
      </c>
    </row>
    <row r="1098" spans="1:93" x14ac:dyDescent="0.3">
      <c r="A1098" t="s">
        <v>2286</v>
      </c>
      <c r="B1098" t="s">
        <v>1716</v>
      </c>
      <c r="C1098">
        <v>1.34</v>
      </c>
      <c r="D1098">
        <v>4.41</v>
      </c>
      <c r="E1098">
        <v>4.3</v>
      </c>
      <c r="F1098">
        <v>1.1000000000000001</v>
      </c>
      <c r="G1098">
        <v>0</v>
      </c>
      <c r="H1098">
        <v>0</v>
      </c>
      <c r="I1098" t="s">
        <v>84</v>
      </c>
      <c r="K1098">
        <v>10</v>
      </c>
      <c r="L1098" t="s">
        <v>109</v>
      </c>
      <c r="M1098">
        <v>90</v>
      </c>
      <c r="N1098">
        <v>0.17499999999999999</v>
      </c>
      <c r="O1098">
        <v>0.25</v>
      </c>
      <c r="P1098" t="s">
        <v>2287</v>
      </c>
      <c r="Q1098" t="s">
        <v>87</v>
      </c>
      <c r="R1098" t="s">
        <v>87</v>
      </c>
      <c r="S1098" t="s">
        <v>111</v>
      </c>
      <c r="T1098" t="b">
        <v>0</v>
      </c>
      <c r="U1098">
        <v>0.17499999999999999</v>
      </c>
      <c r="V1098">
        <v>2.014604638530949E-2</v>
      </c>
      <c r="W1098">
        <v>4</v>
      </c>
      <c r="Y1098">
        <v>8.126662764351483</v>
      </c>
      <c r="Z1098">
        <v>8.2448662793145573</v>
      </c>
      <c r="AA1098">
        <v>8.1266627643514848</v>
      </c>
      <c r="AB1098">
        <v>8.1266627643514848</v>
      </c>
      <c r="AC1098">
        <v>0.1661014585037503</v>
      </c>
      <c r="AD1098">
        <v>0.16610145850375019</v>
      </c>
      <c r="AE1098">
        <v>542.49909638726899</v>
      </c>
      <c r="AF1098">
        <v>26512.321242505179</v>
      </c>
      <c r="AG1098">
        <v>0.1658988938402812</v>
      </c>
      <c r="AH1098">
        <v>8.1075983288458371</v>
      </c>
      <c r="AI1098">
        <v>8.2808069981728831</v>
      </c>
      <c r="AJ1098">
        <v>8.2450144882191747</v>
      </c>
      <c r="AK1098">
        <v>33.123227992691533</v>
      </c>
      <c r="AL1098">
        <v>32.980057952876699</v>
      </c>
      <c r="AM1098">
        <v>0.16682252310773801</v>
      </c>
      <c r="AN1098">
        <v>0.16610145850375019</v>
      </c>
      <c r="AO1098">
        <v>3.0394230175426529</v>
      </c>
      <c r="AP1098">
        <v>3.0394230175426529</v>
      </c>
      <c r="AQ1098" t="b">
        <v>0</v>
      </c>
      <c r="AR1098" t="b">
        <v>0</v>
      </c>
      <c r="AU1098">
        <v>542.35170441715456</v>
      </c>
      <c r="AV1098">
        <v>26481.20038296892</v>
      </c>
      <c r="AW1098">
        <v>0.1659439792794967</v>
      </c>
      <c r="AX1098">
        <v>0.1659439792794967</v>
      </c>
      <c r="AY1098">
        <v>0.1659439792794967</v>
      </c>
      <c r="AZ1098" t="s">
        <v>89</v>
      </c>
      <c r="BA1098" s="1">
        <v>8.1024835579157788</v>
      </c>
      <c r="BB1098">
        <v>8.1024835579157788</v>
      </c>
      <c r="BC1098">
        <v>8.1024835579157788</v>
      </c>
      <c r="BD1098" t="s">
        <v>89</v>
      </c>
      <c r="BE1098">
        <v>8.2153435744193022</v>
      </c>
      <c r="BF1098">
        <v>8.2153435744193022</v>
      </c>
      <c r="BG1098">
        <v>8.2153435744193022</v>
      </c>
      <c r="BH1098" t="s">
        <v>89</v>
      </c>
      <c r="BI1098">
        <v>2.019927441576615E-2</v>
      </c>
      <c r="BJ1098">
        <v>134.95233261689179</v>
      </c>
      <c r="BK1098">
        <v>7415.2209165209679</v>
      </c>
      <c r="BL1098">
        <v>0.66690214429635453</v>
      </c>
      <c r="BM1098">
        <v>0.66690214429635453</v>
      </c>
      <c r="BN1098">
        <v>0.66690214429635453</v>
      </c>
      <c r="BO1098" t="s">
        <v>89</v>
      </c>
      <c r="BP1098" t="s">
        <v>90</v>
      </c>
      <c r="BQ1098" s="2">
        <v>33.271456753747707</v>
      </c>
      <c r="BR1098">
        <v>33.271456753747707</v>
      </c>
      <c r="BS1098">
        <v>33.271456753747707</v>
      </c>
      <c r="BT1098" t="s">
        <v>89</v>
      </c>
      <c r="BU1098" t="s">
        <v>91</v>
      </c>
      <c r="BV1098">
        <v>0.1667255360740886</v>
      </c>
      <c r="BW1098">
        <v>8.3178641884369284</v>
      </c>
      <c r="BX1098">
        <v>2.0044272459492911E-2</v>
      </c>
      <c r="BY1098">
        <v>2.061309598330094</v>
      </c>
      <c r="BZ1098">
        <v>14</v>
      </c>
      <c r="CA1098">
        <v>0.66440583401500108</v>
      </c>
      <c r="CB1098">
        <v>0.66440583401500097</v>
      </c>
      <c r="CC1098">
        <v>32.979465117258229</v>
      </c>
      <c r="CD1098">
        <v>32.506651057405932</v>
      </c>
      <c r="CG1098">
        <f>+COUNTIF(IV!A:A,A1098)</f>
        <v>1</v>
      </c>
      <c r="CH1098" s="1">
        <f>+VLOOKUP(A1098,IV!A:Q,17,0)</f>
        <v>8.1024835579157788</v>
      </c>
      <c r="CI1098" t="b">
        <f t="shared" si="68"/>
        <v>1</v>
      </c>
      <c r="CJ1098" s="7">
        <f t="shared" si="69"/>
        <v>0</v>
      </c>
      <c r="CL1098">
        <f>+COUNTIF(EV!A:A,A1098)</f>
        <v>1</v>
      </c>
      <c r="CM1098" s="2">
        <f>+VLOOKUP(A1098,EV!A:R,18,0)</f>
        <v>33.271456753747707</v>
      </c>
      <c r="CN1098" t="b">
        <f t="shared" si="70"/>
        <v>1</v>
      </c>
      <c r="CO1098" s="7">
        <f t="shared" si="71"/>
        <v>0</v>
      </c>
    </row>
    <row r="1099" spans="1:93" x14ac:dyDescent="0.3">
      <c r="A1099" t="s">
        <v>2288</v>
      </c>
      <c r="B1099" t="s">
        <v>1716</v>
      </c>
      <c r="C1099">
        <v>1.34</v>
      </c>
      <c r="D1099">
        <v>4.41</v>
      </c>
      <c r="E1099">
        <v>4.3</v>
      </c>
      <c r="F1099">
        <v>1.1000000000000001</v>
      </c>
      <c r="G1099">
        <v>0</v>
      </c>
      <c r="H1099">
        <v>0</v>
      </c>
      <c r="I1099" t="s">
        <v>84</v>
      </c>
      <c r="K1099">
        <v>10</v>
      </c>
      <c r="L1099" t="s">
        <v>109</v>
      </c>
      <c r="M1099">
        <v>90</v>
      </c>
      <c r="N1099">
        <v>0.17499999999999999</v>
      </c>
      <c r="O1099">
        <v>0.4375</v>
      </c>
      <c r="P1099" t="s">
        <v>2289</v>
      </c>
      <c r="Q1099" t="s">
        <v>87</v>
      </c>
      <c r="R1099" t="s">
        <v>87</v>
      </c>
      <c r="S1099" t="s">
        <v>111</v>
      </c>
      <c r="T1099" t="b">
        <v>0</v>
      </c>
      <c r="U1099">
        <v>0.17499999999999999</v>
      </c>
      <c r="V1099">
        <v>2.014604638530949E-2</v>
      </c>
      <c r="W1099">
        <v>4</v>
      </c>
      <c r="Y1099">
        <v>8.126662764351483</v>
      </c>
      <c r="Z1099">
        <v>8.2448662793145573</v>
      </c>
      <c r="AA1099">
        <v>8.1266627643514848</v>
      </c>
      <c r="AB1099">
        <v>8.1266627643514848</v>
      </c>
      <c r="AC1099">
        <v>0.1661014585037503</v>
      </c>
      <c r="AD1099">
        <v>0.16610145850375019</v>
      </c>
      <c r="AE1099">
        <v>542.49909638726899</v>
      </c>
      <c r="AF1099">
        <v>26512.321242505179</v>
      </c>
      <c r="AG1099">
        <v>0.1658988938402812</v>
      </c>
      <c r="AH1099">
        <v>8.1075983288458371</v>
      </c>
      <c r="AI1099">
        <v>8.2808069981728849</v>
      </c>
      <c r="AJ1099">
        <v>8.2450144882191747</v>
      </c>
      <c r="AK1099">
        <v>18.927558852966591</v>
      </c>
      <c r="AL1099">
        <v>18.84574740164383</v>
      </c>
      <c r="AM1099">
        <v>0.16682252310773801</v>
      </c>
      <c r="AN1099">
        <v>0.16610145850375019</v>
      </c>
      <c r="AO1099">
        <v>5.3189902806996443</v>
      </c>
      <c r="AP1099">
        <v>5.3189902806996443</v>
      </c>
      <c r="AQ1099" t="b">
        <v>0</v>
      </c>
      <c r="AR1099" t="b">
        <v>0</v>
      </c>
      <c r="AU1099">
        <v>542.35170441715456</v>
      </c>
      <c r="AV1099">
        <v>26481.20038296892</v>
      </c>
      <c r="AW1099">
        <v>0.1659439792794967</v>
      </c>
      <c r="AX1099">
        <v>0.1659439792794967</v>
      </c>
      <c r="AY1099">
        <v>0.1659439792794967</v>
      </c>
      <c r="AZ1099" t="s">
        <v>89</v>
      </c>
      <c r="BA1099" s="1">
        <v>8.1024835579157788</v>
      </c>
      <c r="BB1099">
        <v>8.1024835579157788</v>
      </c>
      <c r="BC1099">
        <v>8.1024835579157788</v>
      </c>
      <c r="BD1099" t="s">
        <v>89</v>
      </c>
      <c r="BE1099">
        <v>8.2153435744193022</v>
      </c>
      <c r="BF1099">
        <v>8.2153435744193022</v>
      </c>
      <c r="BG1099">
        <v>8.2153435744193022</v>
      </c>
      <c r="BH1099" t="s">
        <v>89</v>
      </c>
      <c r="BI1099">
        <v>2.019927441576615E-2</v>
      </c>
      <c r="BJ1099">
        <v>236.16658207956061</v>
      </c>
      <c r="BK1099">
        <v>12976.6366039117</v>
      </c>
      <c r="BL1099">
        <v>0.38108693959791679</v>
      </c>
      <c r="BM1099">
        <v>0.38108693959791679</v>
      </c>
      <c r="BN1099">
        <v>0.38108693959791679</v>
      </c>
      <c r="BO1099" t="s">
        <v>89</v>
      </c>
      <c r="BP1099" t="s">
        <v>90</v>
      </c>
      <c r="BQ1099" s="2">
        <v>19.01226100214155</v>
      </c>
      <c r="BR1099">
        <v>19.01226100214155</v>
      </c>
      <c r="BS1099">
        <v>19.01226100214155</v>
      </c>
      <c r="BT1099" t="s">
        <v>89</v>
      </c>
      <c r="BU1099" t="s">
        <v>91</v>
      </c>
      <c r="BV1099">
        <v>0.1667255360740886</v>
      </c>
      <c r="BW1099">
        <v>8.3178641884369284</v>
      </c>
      <c r="BX1099">
        <v>2.00442724594929E-2</v>
      </c>
      <c r="BY1099">
        <v>3.607291797077663</v>
      </c>
      <c r="BZ1099">
        <v>14</v>
      </c>
      <c r="CA1099">
        <v>0.37966047658000063</v>
      </c>
      <c r="CB1099">
        <v>0.37966047658000063</v>
      </c>
      <c r="CC1099">
        <v>18.84540863843327</v>
      </c>
      <c r="CD1099">
        <v>18.575229175660532</v>
      </c>
      <c r="CG1099">
        <f>+COUNTIF(IV!A:A,A1099)</f>
        <v>1</v>
      </c>
      <c r="CH1099" s="1">
        <f>+VLOOKUP(A1099,IV!A:Q,17,0)</f>
        <v>8.1024835579157788</v>
      </c>
      <c r="CI1099" t="b">
        <f t="shared" si="68"/>
        <v>1</v>
      </c>
      <c r="CJ1099" s="7">
        <f t="shared" si="69"/>
        <v>0</v>
      </c>
      <c r="CL1099">
        <f>+COUNTIF(EV!A:A,A1099)</f>
        <v>1</v>
      </c>
      <c r="CM1099" s="2">
        <f>+VLOOKUP(A1099,EV!A:R,18,0)</f>
        <v>19.01226100214155</v>
      </c>
      <c r="CN1099" t="b">
        <f t="shared" si="70"/>
        <v>1</v>
      </c>
      <c r="CO1099" s="7">
        <f t="shared" si="71"/>
        <v>0</v>
      </c>
    </row>
    <row r="1100" spans="1:93" x14ac:dyDescent="0.3">
      <c r="A1100" t="s">
        <v>2290</v>
      </c>
      <c r="B1100" t="s">
        <v>1716</v>
      </c>
      <c r="C1100">
        <v>1.34</v>
      </c>
      <c r="D1100">
        <v>4.41</v>
      </c>
      <c r="E1100">
        <v>4.3</v>
      </c>
      <c r="F1100">
        <v>1.1000000000000001</v>
      </c>
      <c r="G1100">
        <v>0</v>
      </c>
      <c r="H1100">
        <v>0</v>
      </c>
      <c r="I1100" t="s">
        <v>84</v>
      </c>
      <c r="K1100">
        <v>10</v>
      </c>
      <c r="L1100" t="s">
        <v>109</v>
      </c>
      <c r="M1100">
        <v>90</v>
      </c>
      <c r="N1100">
        <v>0.17499999999999999</v>
      </c>
      <c r="O1100">
        <v>0.8125</v>
      </c>
      <c r="P1100" t="s">
        <v>2291</v>
      </c>
      <c r="Q1100" t="s">
        <v>87</v>
      </c>
      <c r="R1100" t="s">
        <v>87</v>
      </c>
      <c r="S1100" t="s">
        <v>111</v>
      </c>
      <c r="T1100" t="b">
        <v>0</v>
      </c>
      <c r="U1100">
        <v>0.17499999999999999</v>
      </c>
      <c r="V1100">
        <v>2.014604638530949E-2</v>
      </c>
      <c r="W1100">
        <v>4</v>
      </c>
      <c r="Y1100">
        <v>8.126662764351483</v>
      </c>
      <c r="Z1100">
        <v>8.2448662793145573</v>
      </c>
      <c r="AA1100">
        <v>8.1266627643514848</v>
      </c>
      <c r="AB1100">
        <v>8.1266627643514848</v>
      </c>
      <c r="AC1100">
        <v>0.1661014585037503</v>
      </c>
      <c r="AD1100">
        <v>0.16610145850375019</v>
      </c>
      <c r="AE1100">
        <v>542.49909638726899</v>
      </c>
      <c r="AF1100">
        <v>26512.321242505179</v>
      </c>
      <c r="AG1100">
        <v>0.1658988938402812</v>
      </c>
      <c r="AH1100">
        <v>8.1075983288458371</v>
      </c>
      <c r="AI1100">
        <v>8.2808069981728796</v>
      </c>
      <c r="AJ1100">
        <v>8.2450144882191765</v>
      </c>
      <c r="AK1100">
        <v>10.1917624592897</v>
      </c>
      <c r="AL1100">
        <v>10.14771013934668</v>
      </c>
      <c r="AM1100">
        <v>0.1668225231077379</v>
      </c>
      <c r="AN1100">
        <v>0.16610145850375019</v>
      </c>
      <c r="AO1100">
        <v>9.8781248070136183</v>
      </c>
      <c r="AP1100">
        <v>9.8781248070136183</v>
      </c>
      <c r="AQ1100" t="b">
        <v>0</v>
      </c>
      <c r="AR1100" t="b">
        <v>0</v>
      </c>
      <c r="AU1100">
        <v>542.35170441715456</v>
      </c>
      <c r="AV1100">
        <v>26481.20038296892</v>
      </c>
      <c r="AW1100">
        <v>0.1659439792794967</v>
      </c>
      <c r="AX1100">
        <v>0.1659439792794967</v>
      </c>
      <c r="AY1100">
        <v>0.1659439792794967</v>
      </c>
      <c r="AZ1100" t="s">
        <v>89</v>
      </c>
      <c r="BA1100" s="1">
        <v>8.1024835579157788</v>
      </c>
      <c r="BB1100">
        <v>8.1024835579157788</v>
      </c>
      <c r="BC1100">
        <v>8.1024835579157788</v>
      </c>
      <c r="BD1100" t="s">
        <v>89</v>
      </c>
      <c r="BE1100">
        <v>8.2153435744193022</v>
      </c>
      <c r="BF1100">
        <v>8.2153435744193022</v>
      </c>
      <c r="BG1100">
        <v>8.2153435744193022</v>
      </c>
      <c r="BH1100" t="s">
        <v>89</v>
      </c>
      <c r="BI1100">
        <v>2.019927441576615E-2</v>
      </c>
      <c r="BJ1100">
        <v>438.59508100489847</v>
      </c>
      <c r="BK1100">
        <v>24099.467978693159</v>
      </c>
      <c r="BL1100">
        <v>0.20520065978349361</v>
      </c>
      <c r="BM1100">
        <v>0.20520065978349361</v>
      </c>
      <c r="BN1100">
        <v>0.20520065978349361</v>
      </c>
      <c r="BO1100" t="s">
        <v>89</v>
      </c>
      <c r="BP1100" t="s">
        <v>90</v>
      </c>
      <c r="BQ1100" s="2">
        <v>10.23737130884545</v>
      </c>
      <c r="BR1100">
        <v>10.23737130884545</v>
      </c>
      <c r="BS1100">
        <v>10.23737130884545</v>
      </c>
      <c r="BT1100" t="s">
        <v>89</v>
      </c>
      <c r="BU1100" t="s">
        <v>91</v>
      </c>
      <c r="BV1100">
        <v>0.1667255360740886</v>
      </c>
      <c r="BW1100">
        <v>8.3178641884369249</v>
      </c>
      <c r="BX1100">
        <v>2.0044272459492911E-2</v>
      </c>
      <c r="BY1100">
        <v>6.6992561945728069</v>
      </c>
      <c r="BZ1100">
        <v>14</v>
      </c>
      <c r="CA1100">
        <v>0.204432564312308</v>
      </c>
      <c r="CB1100">
        <v>0.204432564312308</v>
      </c>
      <c r="CC1100">
        <v>10.14752772838715</v>
      </c>
      <c r="CD1100">
        <v>10.00204647920182</v>
      </c>
      <c r="CG1100">
        <f>+COUNTIF(IV!A:A,A1100)</f>
        <v>1</v>
      </c>
      <c r="CH1100" s="1">
        <f>+VLOOKUP(A1100,IV!A:Q,17,0)</f>
        <v>8.1024835579157788</v>
      </c>
      <c r="CI1100" t="b">
        <f t="shared" si="68"/>
        <v>1</v>
      </c>
      <c r="CJ1100" s="7">
        <f t="shared" si="69"/>
        <v>0</v>
      </c>
      <c r="CL1100">
        <f>+COUNTIF(EV!A:A,A1100)</f>
        <v>1</v>
      </c>
      <c r="CM1100" s="2">
        <f>+VLOOKUP(A1100,EV!A:R,18,0)</f>
        <v>10.23737130884545</v>
      </c>
      <c r="CN1100" t="b">
        <f t="shared" si="70"/>
        <v>1</v>
      </c>
      <c r="CO1100" s="7">
        <f t="shared" si="71"/>
        <v>0</v>
      </c>
    </row>
    <row r="1101" spans="1:93" x14ac:dyDescent="0.3">
      <c r="A1101" t="s">
        <v>2292</v>
      </c>
      <c r="B1101" t="s">
        <v>1716</v>
      </c>
      <c r="C1101">
        <v>1.34</v>
      </c>
      <c r="D1101">
        <v>4.41</v>
      </c>
      <c r="E1101">
        <v>4.3</v>
      </c>
      <c r="F1101">
        <v>1.1000000000000001</v>
      </c>
      <c r="G1101">
        <v>0</v>
      </c>
      <c r="H1101">
        <v>0</v>
      </c>
      <c r="I1101" t="s">
        <v>84</v>
      </c>
      <c r="K1101">
        <v>10</v>
      </c>
      <c r="L1101" t="s">
        <v>129</v>
      </c>
      <c r="M1101">
        <v>270</v>
      </c>
      <c r="N1101">
        <v>2.5000000000000001E-2</v>
      </c>
      <c r="O1101">
        <v>0.25</v>
      </c>
      <c r="P1101" t="s">
        <v>2293</v>
      </c>
      <c r="Q1101" t="s">
        <v>87</v>
      </c>
      <c r="R1101" t="s">
        <v>87</v>
      </c>
      <c r="S1101" t="s">
        <v>131</v>
      </c>
      <c r="T1101" t="b">
        <v>0</v>
      </c>
      <c r="U1101">
        <v>2.5000000000000001E-2</v>
      </c>
      <c r="V1101">
        <v>2.014604638530949E-2</v>
      </c>
      <c r="W1101">
        <v>4</v>
      </c>
      <c r="Y1101">
        <v>8.126662764351483</v>
      </c>
      <c r="Z1101">
        <v>8.2448662793145573</v>
      </c>
      <c r="AA1101">
        <v>8.1266627643514848</v>
      </c>
      <c r="AB1101">
        <v>8.1266627643514848</v>
      </c>
      <c r="AC1101">
        <v>0.1661014585037503</v>
      </c>
      <c r="AD1101">
        <v>0.16610145850375019</v>
      </c>
      <c r="AE1101">
        <v>1627.497289161807</v>
      </c>
      <c r="AF1101">
        <v>79536.963727515584</v>
      </c>
      <c r="AG1101">
        <v>0.1658988938402812</v>
      </c>
      <c r="AH1101">
        <v>8.1075983288458406</v>
      </c>
      <c r="AI1101">
        <v>2.475841530396099</v>
      </c>
      <c r="AJ1101">
        <v>4.3573708343554003</v>
      </c>
      <c r="AK1101">
        <v>9.9033661215843978</v>
      </c>
      <c r="AL1101">
        <v>17.429483337421601</v>
      </c>
      <c r="AM1101">
        <v>0.14460995200288751</v>
      </c>
      <c r="AN1101">
        <v>0.16610145850375019</v>
      </c>
      <c r="AO1101">
        <v>6.6277776376965356</v>
      </c>
      <c r="AP1101">
        <v>6.6277776376965356</v>
      </c>
      <c r="AQ1101" t="b">
        <v>1</v>
      </c>
      <c r="AR1101" t="b">
        <v>1</v>
      </c>
      <c r="AU1101">
        <v>1627.055113251464</v>
      </c>
      <c r="AV1101">
        <v>79443.601148906717</v>
      </c>
      <c r="AW1101">
        <v>0.1659439792794967</v>
      </c>
      <c r="AX1101">
        <v>0.1659439792794967</v>
      </c>
      <c r="AY1101">
        <v>0.1659439792794967</v>
      </c>
      <c r="AZ1101" t="s">
        <v>89</v>
      </c>
      <c r="BA1101" s="1">
        <v>8.102483557915777</v>
      </c>
      <c r="BB1101">
        <v>8.102483557915777</v>
      </c>
      <c r="BC1101">
        <v>8.102483557915777</v>
      </c>
      <c r="BD1101" t="s">
        <v>89</v>
      </c>
      <c r="BE1101">
        <v>8.2153435744192969</v>
      </c>
      <c r="BF1101">
        <v>8.2153435744192969</v>
      </c>
      <c r="BG1101">
        <v>8.2153435744192969</v>
      </c>
      <c r="BH1101" t="s">
        <v>89</v>
      </c>
      <c r="BI1101">
        <v>2.0199274415766171E-2</v>
      </c>
      <c r="BJ1101">
        <v>449.69840390264102</v>
      </c>
      <c r="BK1101">
        <v>48492.009585069158</v>
      </c>
      <c r="BL1101">
        <v>0.60040239782228488</v>
      </c>
      <c r="BM1101">
        <v>0.60040239782228488</v>
      </c>
      <c r="BN1101">
        <v>0.60040239782228488</v>
      </c>
      <c r="BO1101" t="s">
        <v>89</v>
      </c>
      <c r="BP1101" t="s">
        <v>90</v>
      </c>
      <c r="BQ1101" s="2">
        <v>52.563774699773113</v>
      </c>
      <c r="BR1101">
        <v>52.563774699773113</v>
      </c>
      <c r="BS1101">
        <v>52.563774699773113</v>
      </c>
      <c r="BT1101" t="s">
        <v>89</v>
      </c>
      <c r="BU1101" t="s">
        <v>91</v>
      </c>
      <c r="BV1101">
        <v>0.15010059945557119</v>
      </c>
      <c r="BW1101">
        <v>13.14094367494328</v>
      </c>
      <c r="BX1101">
        <v>1.1422360765595409E-2</v>
      </c>
      <c r="BY1101">
        <v>3.3402377641834908</v>
      </c>
      <c r="BZ1101">
        <v>42</v>
      </c>
      <c r="CA1101">
        <v>0.66440583401500108</v>
      </c>
      <c r="CB1101">
        <v>0.66440583401500097</v>
      </c>
      <c r="CC1101">
        <v>32.979465117258229</v>
      </c>
      <c r="CD1101">
        <v>32.506651057405932</v>
      </c>
      <c r="CG1101">
        <f>+COUNTIF(IV!A:A,A1101)</f>
        <v>1</v>
      </c>
      <c r="CH1101" s="1">
        <f>+VLOOKUP(A1101,IV!A:Q,17,0)</f>
        <v>8.102483557915777</v>
      </c>
      <c r="CI1101" t="b">
        <f t="shared" si="68"/>
        <v>1</v>
      </c>
      <c r="CJ1101" s="7">
        <f t="shared" si="69"/>
        <v>0</v>
      </c>
      <c r="CL1101">
        <f>+COUNTIF(EV!A:A,A1101)</f>
        <v>1</v>
      </c>
      <c r="CM1101" s="2">
        <f>+VLOOKUP(A1101,EV!A:R,18,0)</f>
        <v>52.563774699773099</v>
      </c>
      <c r="CN1101" t="b">
        <f t="shared" si="70"/>
        <v>1</v>
      </c>
      <c r="CO1101" s="7">
        <f t="shared" si="71"/>
        <v>0</v>
      </c>
    </row>
    <row r="1102" spans="1:93" x14ac:dyDescent="0.3">
      <c r="A1102" t="s">
        <v>2294</v>
      </c>
      <c r="B1102" t="s">
        <v>1716</v>
      </c>
      <c r="C1102">
        <v>1.34</v>
      </c>
      <c r="D1102">
        <v>4.41</v>
      </c>
      <c r="E1102">
        <v>4.3</v>
      </c>
      <c r="F1102">
        <v>1.1000000000000001</v>
      </c>
      <c r="G1102">
        <v>0</v>
      </c>
      <c r="H1102">
        <v>0</v>
      </c>
      <c r="I1102" t="s">
        <v>84</v>
      </c>
      <c r="K1102">
        <v>10</v>
      </c>
      <c r="L1102" t="s">
        <v>129</v>
      </c>
      <c r="M1102">
        <v>270</v>
      </c>
      <c r="N1102">
        <v>2.5000000000000001E-2</v>
      </c>
      <c r="O1102">
        <v>0.4375</v>
      </c>
      <c r="P1102" t="s">
        <v>2295</v>
      </c>
      <c r="Q1102" t="s">
        <v>87</v>
      </c>
      <c r="R1102" t="s">
        <v>87</v>
      </c>
      <c r="S1102" t="s">
        <v>131</v>
      </c>
      <c r="T1102" t="b">
        <v>0</v>
      </c>
      <c r="U1102">
        <v>2.5000000000000001E-2</v>
      </c>
      <c r="V1102">
        <v>2.014604638530949E-2</v>
      </c>
      <c r="W1102">
        <v>4</v>
      </c>
      <c r="Y1102">
        <v>8.126662764351483</v>
      </c>
      <c r="Z1102">
        <v>8.2448662793145573</v>
      </c>
      <c r="AA1102">
        <v>8.1266627643514848</v>
      </c>
      <c r="AB1102">
        <v>8.1266627643514848</v>
      </c>
      <c r="AC1102">
        <v>0.1661014585037503</v>
      </c>
      <c r="AD1102">
        <v>0.16610145850375019</v>
      </c>
      <c r="AE1102">
        <v>1627.497289161807</v>
      </c>
      <c r="AF1102">
        <v>79536.963727515584</v>
      </c>
      <c r="AG1102">
        <v>0.1658988938402812</v>
      </c>
      <c r="AH1102">
        <v>8.1075983288458406</v>
      </c>
      <c r="AI1102">
        <v>2.4758415303961012</v>
      </c>
      <c r="AJ1102">
        <v>4.3573708343554003</v>
      </c>
      <c r="AK1102">
        <v>5.6590663551910882</v>
      </c>
      <c r="AL1102">
        <v>9.9597047642409144</v>
      </c>
      <c r="AM1102">
        <v>0.14460995200288751</v>
      </c>
      <c r="AN1102">
        <v>0.16610145850375019</v>
      </c>
      <c r="AO1102">
        <v>11.598610865968929</v>
      </c>
      <c r="AP1102">
        <v>11.598610865968929</v>
      </c>
      <c r="AQ1102" t="b">
        <v>1</v>
      </c>
      <c r="AR1102" t="b">
        <v>1</v>
      </c>
      <c r="AU1102">
        <v>1627.055113251464</v>
      </c>
      <c r="AV1102">
        <v>79443.601148906717</v>
      </c>
      <c r="AW1102">
        <v>0.1659439792794967</v>
      </c>
      <c r="AX1102">
        <v>0.1659439792794967</v>
      </c>
      <c r="AY1102">
        <v>0.1659439792794967</v>
      </c>
      <c r="AZ1102" t="s">
        <v>89</v>
      </c>
      <c r="BA1102" s="1">
        <v>8.102483557915777</v>
      </c>
      <c r="BB1102">
        <v>8.102483557915777</v>
      </c>
      <c r="BC1102">
        <v>8.102483557915777</v>
      </c>
      <c r="BD1102" t="s">
        <v>89</v>
      </c>
      <c r="BE1102">
        <v>8.2153435744192969</v>
      </c>
      <c r="BF1102">
        <v>8.2153435744192969</v>
      </c>
      <c r="BG1102">
        <v>8.2153435744192969</v>
      </c>
      <c r="BH1102" t="s">
        <v>89</v>
      </c>
      <c r="BI1102">
        <v>2.0199274415766171E-2</v>
      </c>
      <c r="BJ1102">
        <v>786.97220682962211</v>
      </c>
      <c r="BK1102">
        <v>84861.016773871117</v>
      </c>
      <c r="BL1102">
        <v>0.3430870844698769</v>
      </c>
      <c r="BM1102">
        <v>0.3430870844698769</v>
      </c>
      <c r="BN1102">
        <v>0.3430870844698769</v>
      </c>
      <c r="BO1102" t="s">
        <v>89</v>
      </c>
      <c r="BP1102" t="s">
        <v>90</v>
      </c>
      <c r="BQ1102" s="2">
        <v>30.036442685584621</v>
      </c>
      <c r="BR1102">
        <v>30.036442685584621</v>
      </c>
      <c r="BS1102">
        <v>30.036442685584621</v>
      </c>
      <c r="BT1102" t="s">
        <v>89</v>
      </c>
      <c r="BU1102" t="s">
        <v>91</v>
      </c>
      <c r="BV1102">
        <v>0.15010059945557111</v>
      </c>
      <c r="BW1102">
        <v>13.140943674943269</v>
      </c>
      <c r="BX1102">
        <v>1.1422360765595409E-2</v>
      </c>
      <c r="BY1102">
        <v>5.8454160873211114</v>
      </c>
      <c r="BZ1102">
        <v>42</v>
      </c>
      <c r="CA1102">
        <v>0.37966047658000063</v>
      </c>
      <c r="CB1102">
        <v>0.37966047658000063</v>
      </c>
      <c r="CC1102">
        <v>18.84540863843327</v>
      </c>
      <c r="CD1102">
        <v>18.575229175660532</v>
      </c>
      <c r="CG1102">
        <f>+COUNTIF(IV!A:A,A1102)</f>
        <v>1</v>
      </c>
      <c r="CH1102" s="1">
        <f>+VLOOKUP(A1102,IV!A:Q,17,0)</f>
        <v>8.102483557915777</v>
      </c>
      <c r="CI1102" t="b">
        <f t="shared" si="68"/>
        <v>1</v>
      </c>
      <c r="CJ1102" s="7">
        <f t="shared" si="69"/>
        <v>0</v>
      </c>
      <c r="CL1102">
        <f>+COUNTIF(EV!A:A,A1102)</f>
        <v>1</v>
      </c>
      <c r="CM1102" s="2">
        <f>+VLOOKUP(A1102,EV!A:R,18,0)</f>
        <v>30.036442685584628</v>
      </c>
      <c r="CN1102" t="b">
        <f t="shared" si="70"/>
        <v>1</v>
      </c>
      <c r="CO1102" s="7">
        <f t="shared" si="71"/>
        <v>0</v>
      </c>
    </row>
    <row r="1103" spans="1:93" x14ac:dyDescent="0.3">
      <c r="A1103" t="s">
        <v>2296</v>
      </c>
      <c r="B1103" t="s">
        <v>1716</v>
      </c>
      <c r="C1103">
        <v>1.34</v>
      </c>
      <c r="D1103">
        <v>4.41</v>
      </c>
      <c r="E1103">
        <v>4.3</v>
      </c>
      <c r="F1103">
        <v>1.1000000000000001</v>
      </c>
      <c r="G1103">
        <v>0</v>
      </c>
      <c r="H1103">
        <v>0</v>
      </c>
      <c r="I1103" t="s">
        <v>84</v>
      </c>
      <c r="K1103">
        <v>10</v>
      </c>
      <c r="L1103" t="s">
        <v>129</v>
      </c>
      <c r="M1103">
        <v>270</v>
      </c>
      <c r="N1103">
        <v>2.5000000000000001E-2</v>
      </c>
      <c r="O1103">
        <v>0.8125</v>
      </c>
      <c r="P1103" t="s">
        <v>2297</v>
      </c>
      <c r="Q1103" t="s">
        <v>87</v>
      </c>
      <c r="R1103" t="s">
        <v>87</v>
      </c>
      <c r="S1103" t="s">
        <v>131</v>
      </c>
      <c r="T1103" t="b">
        <v>0</v>
      </c>
      <c r="U1103">
        <v>2.5000000000000001E-2</v>
      </c>
      <c r="V1103">
        <v>2.014604638530949E-2</v>
      </c>
      <c r="W1103">
        <v>4</v>
      </c>
      <c r="Y1103">
        <v>8.126662764351483</v>
      </c>
      <c r="Z1103">
        <v>8.2448662793145573</v>
      </c>
      <c r="AA1103">
        <v>8.1266627643514848</v>
      </c>
      <c r="AB1103">
        <v>8.1266627643514848</v>
      </c>
      <c r="AC1103">
        <v>0.1661014585037503</v>
      </c>
      <c r="AD1103">
        <v>0.16610145850375019</v>
      </c>
      <c r="AE1103">
        <v>1627.497289161807</v>
      </c>
      <c r="AF1103">
        <v>79536.963727515584</v>
      </c>
      <c r="AG1103">
        <v>0.1658988938402812</v>
      </c>
      <c r="AH1103">
        <v>8.1075983288458406</v>
      </c>
      <c r="AI1103">
        <v>2.4758415303961012</v>
      </c>
      <c r="AJ1103">
        <v>4.3573708343554021</v>
      </c>
      <c r="AK1103">
        <v>3.047189575872125</v>
      </c>
      <c r="AL1103">
        <v>5.3629179499758797</v>
      </c>
      <c r="AM1103">
        <v>0.14460995200288751</v>
      </c>
      <c r="AN1103">
        <v>0.16610145850375019</v>
      </c>
      <c r="AO1103">
        <v>21.54027732251372</v>
      </c>
      <c r="AP1103">
        <v>21.54027732251372</v>
      </c>
      <c r="AQ1103" t="b">
        <v>1</v>
      </c>
      <c r="AR1103" t="b">
        <v>1</v>
      </c>
      <c r="AU1103">
        <v>1627.055113251464</v>
      </c>
      <c r="AV1103">
        <v>79443.601148906717</v>
      </c>
      <c r="AW1103">
        <v>0.1659439792794967</v>
      </c>
      <c r="AX1103">
        <v>0.1659439792794967</v>
      </c>
      <c r="AY1103">
        <v>0.1659439792794967</v>
      </c>
      <c r="AZ1103" t="s">
        <v>89</v>
      </c>
      <c r="BA1103" s="1">
        <v>8.102483557915777</v>
      </c>
      <c r="BB1103">
        <v>8.102483557915777</v>
      </c>
      <c r="BC1103">
        <v>8.102483557915777</v>
      </c>
      <c r="BD1103" t="s">
        <v>89</v>
      </c>
      <c r="BE1103">
        <v>8.2153435744192969</v>
      </c>
      <c r="BF1103">
        <v>8.2153435744192969</v>
      </c>
      <c r="BG1103">
        <v>8.2153435744192969</v>
      </c>
      <c r="BH1103" t="s">
        <v>89</v>
      </c>
      <c r="BI1103">
        <v>2.0199274415766171E-2</v>
      </c>
      <c r="BJ1103">
        <v>1461.519812683584</v>
      </c>
      <c r="BK1103">
        <v>157599.0311514748</v>
      </c>
      <c r="BL1103">
        <v>0.18473919932993371</v>
      </c>
      <c r="BM1103">
        <v>0.18473919932993371</v>
      </c>
      <c r="BN1103">
        <v>0.18473919932993371</v>
      </c>
      <c r="BO1103" t="s">
        <v>89</v>
      </c>
      <c r="BP1103" t="s">
        <v>90</v>
      </c>
      <c r="BQ1103" s="2">
        <v>16.173469138391731</v>
      </c>
      <c r="BR1103">
        <v>16.173469138391731</v>
      </c>
      <c r="BS1103">
        <v>16.173469138391731</v>
      </c>
      <c r="BT1103" t="s">
        <v>89</v>
      </c>
      <c r="BU1103" t="s">
        <v>91</v>
      </c>
      <c r="BV1103">
        <v>0.15010059945557119</v>
      </c>
      <c r="BW1103">
        <v>13.14094367494328</v>
      </c>
      <c r="BX1103">
        <v>1.1422360765595401E-2</v>
      </c>
      <c r="BY1103">
        <v>10.85577273359635</v>
      </c>
      <c r="BZ1103">
        <v>42</v>
      </c>
      <c r="CA1103">
        <v>0.204432564312308</v>
      </c>
      <c r="CB1103">
        <v>0.204432564312308</v>
      </c>
      <c r="CC1103">
        <v>10.14752772838715</v>
      </c>
      <c r="CD1103">
        <v>10.00204647920182</v>
      </c>
      <c r="CG1103">
        <f>+COUNTIF(IV!A:A,A1103)</f>
        <v>1</v>
      </c>
      <c r="CH1103" s="1">
        <f>+VLOOKUP(A1103,IV!A:Q,17,0)</f>
        <v>8.102483557915777</v>
      </c>
      <c r="CI1103" t="b">
        <f t="shared" si="68"/>
        <v>1</v>
      </c>
      <c r="CJ1103" s="7">
        <f t="shared" si="69"/>
        <v>0</v>
      </c>
      <c r="CL1103">
        <f>+COUNTIF(EV!A:A,A1103)</f>
        <v>1</v>
      </c>
      <c r="CM1103" s="2">
        <f>+VLOOKUP(A1103,EV!A:R,18,0)</f>
        <v>16.17346913839172</v>
      </c>
      <c r="CN1103" t="b">
        <f t="shared" si="70"/>
        <v>1</v>
      </c>
      <c r="CO1103" s="7">
        <f t="shared" si="71"/>
        <v>0</v>
      </c>
    </row>
    <row r="1104" spans="1:93" x14ac:dyDescent="0.3">
      <c r="A1104" t="s">
        <v>2298</v>
      </c>
      <c r="B1104" t="s">
        <v>1716</v>
      </c>
      <c r="C1104">
        <v>1.34</v>
      </c>
      <c r="D1104">
        <v>4.41</v>
      </c>
      <c r="E1104">
        <v>4.3</v>
      </c>
      <c r="F1104">
        <v>1.1000000000000001</v>
      </c>
      <c r="G1104">
        <v>0</v>
      </c>
      <c r="H1104">
        <v>0</v>
      </c>
      <c r="I1104" t="s">
        <v>84</v>
      </c>
      <c r="K1104">
        <v>10</v>
      </c>
      <c r="L1104" t="s">
        <v>129</v>
      </c>
      <c r="M1104">
        <v>270</v>
      </c>
      <c r="N1104">
        <v>0.1</v>
      </c>
      <c r="O1104">
        <v>0.25</v>
      </c>
      <c r="P1104" t="s">
        <v>2299</v>
      </c>
      <c r="Q1104" t="s">
        <v>87</v>
      </c>
      <c r="R1104" t="s">
        <v>87</v>
      </c>
      <c r="S1104" t="s">
        <v>131</v>
      </c>
      <c r="T1104" t="b">
        <v>0</v>
      </c>
      <c r="U1104">
        <v>0.1</v>
      </c>
      <c r="V1104">
        <v>2.014604638530949E-2</v>
      </c>
      <c r="W1104">
        <v>4</v>
      </c>
      <c r="Y1104">
        <v>8.126662764351483</v>
      </c>
      <c r="Z1104">
        <v>8.2448662793145573</v>
      </c>
      <c r="AA1104">
        <v>8.1266627643514848</v>
      </c>
      <c r="AB1104">
        <v>8.1266627643514848</v>
      </c>
      <c r="AC1104">
        <v>0.1661014585037503</v>
      </c>
      <c r="AD1104">
        <v>0.16610145850375019</v>
      </c>
      <c r="AE1104">
        <v>1627.497289161807</v>
      </c>
      <c r="AF1104">
        <v>79536.963727515584</v>
      </c>
      <c r="AG1104">
        <v>0.1658988938402812</v>
      </c>
      <c r="AH1104">
        <v>8.1075983288458406</v>
      </c>
      <c r="AI1104">
        <v>8.3060485367899375</v>
      </c>
      <c r="AJ1104">
        <v>8.2754895792400092</v>
      </c>
      <c r="AK1104">
        <v>33.22419414715975</v>
      </c>
      <c r="AL1104">
        <v>33.101958316960037</v>
      </c>
      <c r="AM1104">
        <v>0.1667148225072686</v>
      </c>
      <c r="AN1104">
        <v>0.16610145850375019</v>
      </c>
      <c r="AO1104">
        <v>10.02195958847464</v>
      </c>
      <c r="AP1104">
        <v>10.02195958847464</v>
      </c>
      <c r="AQ1104" t="b">
        <v>0</v>
      </c>
      <c r="AR1104" t="b">
        <v>0</v>
      </c>
      <c r="AU1104">
        <v>1627.055113251464</v>
      </c>
      <c r="AV1104">
        <v>79443.601148906717</v>
      </c>
      <c r="AW1104">
        <v>0.1659439792794967</v>
      </c>
      <c r="AX1104">
        <v>0.1659439792794967</v>
      </c>
      <c r="AY1104">
        <v>0.1659439792794967</v>
      </c>
      <c r="AZ1104" t="s">
        <v>89</v>
      </c>
      <c r="BA1104" s="1">
        <v>8.102483557915777</v>
      </c>
      <c r="BB1104">
        <v>8.102483557915777</v>
      </c>
      <c r="BC1104">
        <v>8.102483557915777</v>
      </c>
      <c r="BD1104" t="s">
        <v>89</v>
      </c>
      <c r="BE1104">
        <v>8.2153435744192969</v>
      </c>
      <c r="BF1104">
        <v>8.2153435744192969</v>
      </c>
      <c r="BG1104">
        <v>8.2153435744192969</v>
      </c>
      <c r="BH1104" t="s">
        <v>89</v>
      </c>
      <c r="BI1104">
        <v>2.0199274415766171E-2</v>
      </c>
      <c r="BJ1104">
        <v>404.88301510837198</v>
      </c>
      <c r="BK1104">
        <v>24010.46337234832</v>
      </c>
      <c r="BL1104">
        <v>0.66685929002907451</v>
      </c>
      <c r="BM1104">
        <v>0.66685929002907451</v>
      </c>
      <c r="BN1104">
        <v>0.66685929002907451</v>
      </c>
      <c r="BO1104" t="s">
        <v>89</v>
      </c>
      <c r="BP1104" t="s">
        <v>90</v>
      </c>
      <c r="BQ1104" s="2">
        <v>33.385070846088233</v>
      </c>
      <c r="BR1104">
        <v>33.385070846088233</v>
      </c>
      <c r="BS1104">
        <v>33.385070846088233</v>
      </c>
      <c r="BT1104" t="s">
        <v>89</v>
      </c>
      <c r="BU1104" t="s">
        <v>91</v>
      </c>
      <c r="BV1104">
        <v>0.1667148225072686</v>
      </c>
      <c r="BW1104">
        <v>8.3462677115220583</v>
      </c>
      <c r="BX1104">
        <v>1.9974775345046519E-2</v>
      </c>
      <c r="BY1104">
        <v>5.4552977134671341</v>
      </c>
      <c r="BZ1104">
        <v>21</v>
      </c>
      <c r="CA1104">
        <v>0.66440583401500108</v>
      </c>
      <c r="CB1104">
        <v>0.66440583401500097</v>
      </c>
      <c r="CC1104">
        <v>32.979465117258229</v>
      </c>
      <c r="CD1104">
        <v>32.506651057405932</v>
      </c>
      <c r="CG1104">
        <f>+COUNTIF(IV!A:A,A1104)</f>
        <v>1</v>
      </c>
      <c r="CH1104" s="1">
        <f>+VLOOKUP(A1104,IV!A:Q,17,0)</f>
        <v>8.102483557915777</v>
      </c>
      <c r="CI1104" t="b">
        <f t="shared" si="68"/>
        <v>1</v>
      </c>
      <c r="CJ1104" s="7">
        <f t="shared" si="69"/>
        <v>0</v>
      </c>
      <c r="CL1104">
        <f>+COUNTIF(EV!A:A,A1104)</f>
        <v>1</v>
      </c>
      <c r="CM1104" s="2">
        <f>+VLOOKUP(A1104,EV!A:R,18,0)</f>
        <v>33.385070846088233</v>
      </c>
      <c r="CN1104" t="b">
        <f t="shared" si="70"/>
        <v>1</v>
      </c>
      <c r="CO1104" s="7">
        <f t="shared" si="71"/>
        <v>0</v>
      </c>
    </row>
    <row r="1105" spans="1:93" x14ac:dyDescent="0.3">
      <c r="A1105" t="s">
        <v>2300</v>
      </c>
      <c r="B1105" t="s">
        <v>1716</v>
      </c>
      <c r="C1105">
        <v>1.34</v>
      </c>
      <c r="D1105">
        <v>4.41</v>
      </c>
      <c r="E1105">
        <v>4.3</v>
      </c>
      <c r="F1105">
        <v>1.1000000000000001</v>
      </c>
      <c r="G1105">
        <v>0</v>
      </c>
      <c r="H1105">
        <v>0</v>
      </c>
      <c r="I1105" t="s">
        <v>84</v>
      </c>
      <c r="K1105">
        <v>10</v>
      </c>
      <c r="L1105" t="s">
        <v>129</v>
      </c>
      <c r="M1105">
        <v>270</v>
      </c>
      <c r="N1105">
        <v>0.1</v>
      </c>
      <c r="O1105">
        <v>0.4375</v>
      </c>
      <c r="P1105" t="s">
        <v>2301</v>
      </c>
      <c r="Q1105" t="s">
        <v>87</v>
      </c>
      <c r="R1105" t="s">
        <v>87</v>
      </c>
      <c r="S1105" t="s">
        <v>131</v>
      </c>
      <c r="T1105" t="b">
        <v>0</v>
      </c>
      <c r="U1105">
        <v>0.1</v>
      </c>
      <c r="V1105">
        <v>2.014604638530949E-2</v>
      </c>
      <c r="W1105">
        <v>4</v>
      </c>
      <c r="Y1105">
        <v>8.126662764351483</v>
      </c>
      <c r="Z1105">
        <v>8.2448662793145573</v>
      </c>
      <c r="AA1105">
        <v>8.1266627643514848</v>
      </c>
      <c r="AB1105">
        <v>8.1266627643514848</v>
      </c>
      <c r="AC1105">
        <v>0.1661014585037503</v>
      </c>
      <c r="AD1105">
        <v>0.16610145850375019</v>
      </c>
      <c r="AE1105">
        <v>1627.497289161807</v>
      </c>
      <c r="AF1105">
        <v>79536.963727515584</v>
      </c>
      <c r="AG1105">
        <v>0.1658988938402812</v>
      </c>
      <c r="AH1105">
        <v>8.1075983288458406</v>
      </c>
      <c r="AI1105">
        <v>8.3060485367899339</v>
      </c>
      <c r="AJ1105">
        <v>8.2754895792400056</v>
      </c>
      <c r="AK1105">
        <v>18.985253798376991</v>
      </c>
      <c r="AL1105">
        <v>18.915404752548589</v>
      </c>
      <c r="AM1105">
        <v>0.1667148225072686</v>
      </c>
      <c r="AN1105">
        <v>0.16610145850375019</v>
      </c>
      <c r="AO1105">
        <v>17.538429279830648</v>
      </c>
      <c r="AP1105">
        <v>17.538429279830648</v>
      </c>
      <c r="AQ1105" t="b">
        <v>0</v>
      </c>
      <c r="AR1105" t="b">
        <v>0</v>
      </c>
      <c r="AU1105">
        <v>1627.055113251464</v>
      </c>
      <c r="AV1105">
        <v>79443.601148906717</v>
      </c>
      <c r="AW1105">
        <v>0.1659439792794967</v>
      </c>
      <c r="AX1105">
        <v>0.1659439792794967</v>
      </c>
      <c r="AY1105">
        <v>0.1659439792794967</v>
      </c>
      <c r="AZ1105" t="s">
        <v>89</v>
      </c>
      <c r="BA1105" s="1">
        <v>8.102483557915777</v>
      </c>
      <c r="BB1105">
        <v>8.102483557915777</v>
      </c>
      <c r="BC1105">
        <v>8.102483557915777</v>
      </c>
      <c r="BD1105" t="s">
        <v>89</v>
      </c>
      <c r="BE1105">
        <v>8.2153435744192969</v>
      </c>
      <c r="BF1105">
        <v>8.2153435744192969</v>
      </c>
      <c r="BG1105">
        <v>8.2153435744192969</v>
      </c>
      <c r="BH1105" t="s">
        <v>89</v>
      </c>
      <c r="BI1105">
        <v>2.0199274415766171E-2</v>
      </c>
      <c r="BJ1105">
        <v>708.54527643965116</v>
      </c>
      <c r="BK1105">
        <v>42018.310901609577</v>
      </c>
      <c r="BL1105">
        <v>0.38106245144518541</v>
      </c>
      <c r="BM1105">
        <v>0.38106245144518541</v>
      </c>
      <c r="BN1105">
        <v>0.38106245144518541</v>
      </c>
      <c r="BO1105" t="s">
        <v>89</v>
      </c>
      <c r="BP1105" t="s">
        <v>90</v>
      </c>
      <c r="BQ1105" s="2">
        <v>19.07718334062184</v>
      </c>
      <c r="BR1105">
        <v>19.07718334062184</v>
      </c>
      <c r="BS1105">
        <v>19.07718334062184</v>
      </c>
      <c r="BT1105" t="s">
        <v>89</v>
      </c>
      <c r="BU1105" t="s">
        <v>91</v>
      </c>
      <c r="BV1105">
        <v>0.1667148225072686</v>
      </c>
      <c r="BW1105">
        <v>8.3462677115220565</v>
      </c>
      <c r="BX1105">
        <v>1.9974775345046519E-2</v>
      </c>
      <c r="BY1105">
        <v>9.5467709985674851</v>
      </c>
      <c r="BZ1105">
        <v>21</v>
      </c>
      <c r="CA1105">
        <v>0.37966047658000063</v>
      </c>
      <c r="CB1105">
        <v>0.37966047658000063</v>
      </c>
      <c r="CC1105">
        <v>18.84540863843327</v>
      </c>
      <c r="CD1105">
        <v>18.575229175660532</v>
      </c>
      <c r="CG1105">
        <f>+COUNTIF(IV!A:A,A1105)</f>
        <v>1</v>
      </c>
      <c r="CH1105" s="1">
        <f>+VLOOKUP(A1105,IV!A:Q,17,0)</f>
        <v>8.102483557915777</v>
      </c>
      <c r="CI1105" t="b">
        <f t="shared" si="68"/>
        <v>1</v>
      </c>
      <c r="CJ1105" s="7">
        <f t="shared" si="69"/>
        <v>0</v>
      </c>
      <c r="CL1105">
        <f>+COUNTIF(EV!A:A,A1105)</f>
        <v>1</v>
      </c>
      <c r="CM1105" s="2">
        <f>+VLOOKUP(A1105,EV!A:R,18,0)</f>
        <v>19.07718334062184</v>
      </c>
      <c r="CN1105" t="b">
        <f t="shared" si="70"/>
        <v>1</v>
      </c>
      <c r="CO1105" s="7">
        <f t="shared" si="71"/>
        <v>0</v>
      </c>
    </row>
    <row r="1106" spans="1:93" x14ac:dyDescent="0.3">
      <c r="A1106" t="s">
        <v>2302</v>
      </c>
      <c r="B1106" t="s">
        <v>1716</v>
      </c>
      <c r="C1106">
        <v>1.34</v>
      </c>
      <c r="D1106">
        <v>4.41</v>
      </c>
      <c r="E1106">
        <v>4.3</v>
      </c>
      <c r="F1106">
        <v>1.1000000000000001</v>
      </c>
      <c r="G1106">
        <v>0</v>
      </c>
      <c r="H1106">
        <v>0</v>
      </c>
      <c r="I1106" t="s">
        <v>84</v>
      </c>
      <c r="K1106">
        <v>10</v>
      </c>
      <c r="L1106" t="s">
        <v>129</v>
      </c>
      <c r="M1106">
        <v>270</v>
      </c>
      <c r="N1106">
        <v>0.1</v>
      </c>
      <c r="O1106">
        <v>0.8125</v>
      </c>
      <c r="P1106" t="s">
        <v>2303</v>
      </c>
      <c r="Q1106" t="s">
        <v>87</v>
      </c>
      <c r="R1106" t="s">
        <v>87</v>
      </c>
      <c r="S1106" t="s">
        <v>131</v>
      </c>
      <c r="T1106" t="b">
        <v>0</v>
      </c>
      <c r="U1106">
        <v>0.1</v>
      </c>
      <c r="V1106">
        <v>2.014604638530949E-2</v>
      </c>
      <c r="W1106">
        <v>4</v>
      </c>
      <c r="Y1106">
        <v>8.126662764351483</v>
      </c>
      <c r="Z1106">
        <v>8.2448662793145573</v>
      </c>
      <c r="AA1106">
        <v>8.1266627643514848</v>
      </c>
      <c r="AB1106">
        <v>8.1266627643514848</v>
      </c>
      <c r="AC1106">
        <v>0.1661014585037503</v>
      </c>
      <c r="AD1106">
        <v>0.16610145850375019</v>
      </c>
      <c r="AE1106">
        <v>1627.497289161807</v>
      </c>
      <c r="AF1106">
        <v>79536.963727515584</v>
      </c>
      <c r="AG1106">
        <v>0.1658988938402812</v>
      </c>
      <c r="AH1106">
        <v>8.1075983288458406</v>
      </c>
      <c r="AI1106">
        <v>8.3060485367899357</v>
      </c>
      <c r="AJ1106">
        <v>8.2754895792400074</v>
      </c>
      <c r="AK1106">
        <v>10.22282896835684</v>
      </c>
      <c r="AL1106">
        <v>10.18521794368001</v>
      </c>
      <c r="AM1106">
        <v>0.1667148225072686</v>
      </c>
      <c r="AN1106">
        <v>0.16610145850375019</v>
      </c>
      <c r="AO1106">
        <v>32.571368662542582</v>
      </c>
      <c r="AP1106">
        <v>32.571368662542582</v>
      </c>
      <c r="AQ1106" t="b">
        <v>0</v>
      </c>
      <c r="AR1106" t="b">
        <v>0</v>
      </c>
      <c r="AU1106">
        <v>1627.055113251464</v>
      </c>
      <c r="AV1106">
        <v>79443.601148906717</v>
      </c>
      <c r="AW1106">
        <v>0.1659439792794967</v>
      </c>
      <c r="AX1106">
        <v>0.1659439792794967</v>
      </c>
      <c r="AY1106">
        <v>0.1659439792794967</v>
      </c>
      <c r="AZ1106" t="s">
        <v>89</v>
      </c>
      <c r="BA1106" s="1">
        <v>8.102483557915777</v>
      </c>
      <c r="BB1106">
        <v>8.102483557915777</v>
      </c>
      <c r="BC1106">
        <v>8.102483557915777</v>
      </c>
      <c r="BD1106" t="s">
        <v>89</v>
      </c>
      <c r="BE1106">
        <v>8.2153435744192969</v>
      </c>
      <c r="BF1106">
        <v>8.2153435744192969</v>
      </c>
      <c r="BG1106">
        <v>8.2153435744192969</v>
      </c>
      <c r="BH1106" t="s">
        <v>89</v>
      </c>
      <c r="BI1106">
        <v>2.0199274415766171E-2</v>
      </c>
      <c r="BJ1106">
        <v>1315.8697991022091</v>
      </c>
      <c r="BK1106">
        <v>78034.005960132068</v>
      </c>
      <c r="BL1106">
        <v>0.20518747385509981</v>
      </c>
      <c r="BM1106">
        <v>0.20518747385509981</v>
      </c>
      <c r="BN1106">
        <v>0.20518747385509981</v>
      </c>
      <c r="BO1106" t="s">
        <v>89</v>
      </c>
      <c r="BP1106" t="s">
        <v>90</v>
      </c>
      <c r="BQ1106" s="2">
        <v>10.27232949110407</v>
      </c>
      <c r="BR1106">
        <v>10.27232949110407</v>
      </c>
      <c r="BS1106">
        <v>10.27232949110407</v>
      </c>
      <c r="BT1106" t="s">
        <v>89</v>
      </c>
      <c r="BU1106" t="s">
        <v>91</v>
      </c>
      <c r="BV1106">
        <v>0.1667148225072686</v>
      </c>
      <c r="BW1106">
        <v>8.3462677115220583</v>
      </c>
      <c r="BX1106">
        <v>1.9974775345046509E-2</v>
      </c>
      <c r="BY1106">
        <v>17.729717568768191</v>
      </c>
      <c r="BZ1106">
        <v>21</v>
      </c>
      <c r="CA1106">
        <v>0.204432564312308</v>
      </c>
      <c r="CB1106">
        <v>0.204432564312308</v>
      </c>
      <c r="CC1106">
        <v>10.14752772838715</v>
      </c>
      <c r="CD1106">
        <v>10.00204647920182</v>
      </c>
      <c r="CG1106">
        <f>+COUNTIF(IV!A:A,A1106)</f>
        <v>1</v>
      </c>
      <c r="CH1106" s="1">
        <f>+VLOOKUP(A1106,IV!A:Q,17,0)</f>
        <v>8.102483557915777</v>
      </c>
      <c r="CI1106" t="b">
        <f t="shared" si="68"/>
        <v>1</v>
      </c>
      <c r="CJ1106" s="7">
        <f t="shared" si="69"/>
        <v>0</v>
      </c>
      <c r="CL1106">
        <f>+COUNTIF(EV!A:A,A1106)</f>
        <v>1</v>
      </c>
      <c r="CM1106" s="2">
        <f>+VLOOKUP(A1106,EV!A:R,18,0)</f>
        <v>10.27232949110407</v>
      </c>
      <c r="CN1106" t="b">
        <f t="shared" si="70"/>
        <v>1</v>
      </c>
      <c r="CO1106" s="7">
        <f t="shared" si="71"/>
        <v>0</v>
      </c>
    </row>
    <row r="1107" spans="1:93" x14ac:dyDescent="0.3">
      <c r="A1107" t="s">
        <v>2304</v>
      </c>
      <c r="B1107" t="s">
        <v>1716</v>
      </c>
      <c r="C1107">
        <v>1.34</v>
      </c>
      <c r="D1107">
        <v>4.41</v>
      </c>
      <c r="E1107">
        <v>4.3</v>
      </c>
      <c r="F1107">
        <v>1.1000000000000001</v>
      </c>
      <c r="G1107">
        <v>0</v>
      </c>
      <c r="H1107">
        <v>0</v>
      </c>
      <c r="I1107" t="s">
        <v>84</v>
      </c>
      <c r="K1107">
        <v>10</v>
      </c>
      <c r="L1107" t="s">
        <v>129</v>
      </c>
      <c r="M1107">
        <v>270</v>
      </c>
      <c r="N1107">
        <v>0.17499999999999999</v>
      </c>
      <c r="O1107">
        <v>0.25</v>
      </c>
      <c r="P1107" t="s">
        <v>2305</v>
      </c>
      <c r="Q1107" t="s">
        <v>87</v>
      </c>
      <c r="R1107" t="s">
        <v>87</v>
      </c>
      <c r="S1107" t="s">
        <v>131</v>
      </c>
      <c r="T1107" t="b">
        <v>0</v>
      </c>
      <c r="U1107">
        <v>0.17499999999999999</v>
      </c>
      <c r="V1107">
        <v>2.014604638530949E-2</v>
      </c>
      <c r="W1107">
        <v>4</v>
      </c>
      <c r="Y1107">
        <v>8.126662764351483</v>
      </c>
      <c r="Z1107">
        <v>8.2448662793145573</v>
      </c>
      <c r="AA1107">
        <v>8.1266627643514848</v>
      </c>
      <c r="AB1107">
        <v>8.1266627643514848</v>
      </c>
      <c r="AC1107">
        <v>0.1661014585037503</v>
      </c>
      <c r="AD1107">
        <v>0.16610145850375019</v>
      </c>
      <c r="AE1107">
        <v>1627.497289161807</v>
      </c>
      <c r="AF1107">
        <v>79536.963727515584</v>
      </c>
      <c r="AG1107">
        <v>0.1658988938402812</v>
      </c>
      <c r="AH1107">
        <v>8.1075983288458406</v>
      </c>
      <c r="AI1107">
        <v>8.2808069981728796</v>
      </c>
      <c r="AJ1107">
        <v>8.2450144882191747</v>
      </c>
      <c r="AK1107">
        <v>33.123227992691518</v>
      </c>
      <c r="AL1107">
        <v>32.980057952876699</v>
      </c>
      <c r="AM1107">
        <v>0.1668225231077379</v>
      </c>
      <c r="AN1107">
        <v>0.16610145850375019</v>
      </c>
      <c r="AO1107">
        <v>9.1182690526279568</v>
      </c>
      <c r="AP1107">
        <v>9.1182690526279568</v>
      </c>
      <c r="AQ1107" t="b">
        <v>0</v>
      </c>
      <c r="AR1107" t="b">
        <v>0</v>
      </c>
      <c r="AU1107">
        <v>1627.055113251464</v>
      </c>
      <c r="AV1107">
        <v>79443.601148906717</v>
      </c>
      <c r="AW1107">
        <v>0.1659439792794967</v>
      </c>
      <c r="AX1107">
        <v>0.1659439792794967</v>
      </c>
      <c r="AY1107">
        <v>0.1659439792794967</v>
      </c>
      <c r="AZ1107" t="s">
        <v>89</v>
      </c>
      <c r="BA1107" s="1">
        <v>8.102483557915777</v>
      </c>
      <c r="BB1107">
        <v>8.102483557915777</v>
      </c>
      <c r="BC1107">
        <v>8.102483557915777</v>
      </c>
      <c r="BD1107" t="s">
        <v>89</v>
      </c>
      <c r="BE1107">
        <v>8.2153435744192969</v>
      </c>
      <c r="BF1107">
        <v>8.2153435744192969</v>
      </c>
      <c r="BG1107">
        <v>8.2153435744192969</v>
      </c>
      <c r="BH1107" t="s">
        <v>89</v>
      </c>
      <c r="BI1107">
        <v>2.0199274415766171E-2</v>
      </c>
      <c r="BJ1107">
        <v>404.85699785067538</v>
      </c>
      <c r="BK1107">
        <v>22245.6627495629</v>
      </c>
      <c r="BL1107">
        <v>0.66690214429635453</v>
      </c>
      <c r="BM1107">
        <v>0.66690214429635453</v>
      </c>
      <c r="BN1107">
        <v>0.66690214429635453</v>
      </c>
      <c r="BO1107" t="s">
        <v>89</v>
      </c>
      <c r="BP1107" t="s">
        <v>90</v>
      </c>
      <c r="BQ1107" s="2">
        <v>33.271456753747707</v>
      </c>
      <c r="BR1107">
        <v>33.271456753747707</v>
      </c>
      <c r="BS1107">
        <v>33.271456753747707</v>
      </c>
      <c r="BT1107" t="s">
        <v>89</v>
      </c>
      <c r="BU1107" t="s">
        <v>91</v>
      </c>
      <c r="BV1107">
        <v>0.1667255360740886</v>
      </c>
      <c r="BW1107">
        <v>8.3178641884369284</v>
      </c>
      <c r="BX1107">
        <v>2.00442724594929E-2</v>
      </c>
      <c r="BY1107">
        <v>6.1839287949902806</v>
      </c>
      <c r="BZ1107">
        <v>14</v>
      </c>
      <c r="CA1107">
        <v>0.66440583401500108</v>
      </c>
      <c r="CB1107">
        <v>0.66440583401500097</v>
      </c>
      <c r="CC1107">
        <v>32.979465117258229</v>
      </c>
      <c r="CD1107">
        <v>32.506651057405932</v>
      </c>
      <c r="CG1107">
        <f>+COUNTIF(IV!A:A,A1107)</f>
        <v>1</v>
      </c>
      <c r="CH1107" s="1">
        <f>+VLOOKUP(A1107,IV!A:Q,17,0)</f>
        <v>8.102483557915777</v>
      </c>
      <c r="CI1107" t="b">
        <f t="shared" si="68"/>
        <v>1</v>
      </c>
      <c r="CJ1107" s="7">
        <f t="shared" si="69"/>
        <v>0</v>
      </c>
      <c r="CL1107">
        <f>+COUNTIF(EV!A:A,A1107)</f>
        <v>1</v>
      </c>
      <c r="CM1107" s="2">
        <f>+VLOOKUP(A1107,EV!A:R,18,0)</f>
        <v>33.271456753747721</v>
      </c>
      <c r="CN1107" t="b">
        <f t="shared" si="70"/>
        <v>1</v>
      </c>
      <c r="CO1107" s="7">
        <f t="shared" si="71"/>
        <v>0</v>
      </c>
    </row>
    <row r="1108" spans="1:93" x14ac:dyDescent="0.3">
      <c r="A1108" t="s">
        <v>2306</v>
      </c>
      <c r="B1108" t="s">
        <v>1716</v>
      </c>
      <c r="C1108">
        <v>1.34</v>
      </c>
      <c r="D1108">
        <v>4.41</v>
      </c>
      <c r="E1108">
        <v>4.3</v>
      </c>
      <c r="F1108">
        <v>1.1000000000000001</v>
      </c>
      <c r="G1108">
        <v>0</v>
      </c>
      <c r="H1108">
        <v>0</v>
      </c>
      <c r="I1108" t="s">
        <v>84</v>
      </c>
      <c r="K1108">
        <v>10</v>
      </c>
      <c r="L1108" t="s">
        <v>129</v>
      </c>
      <c r="M1108">
        <v>270</v>
      </c>
      <c r="N1108">
        <v>0.17499999999999999</v>
      </c>
      <c r="O1108">
        <v>0.4375</v>
      </c>
      <c r="P1108" t="s">
        <v>2307</v>
      </c>
      <c r="Q1108" t="s">
        <v>87</v>
      </c>
      <c r="R1108" t="s">
        <v>87</v>
      </c>
      <c r="S1108" t="s">
        <v>131</v>
      </c>
      <c r="T1108" t="b">
        <v>0</v>
      </c>
      <c r="U1108">
        <v>0.17499999999999999</v>
      </c>
      <c r="V1108">
        <v>2.014604638530949E-2</v>
      </c>
      <c r="W1108">
        <v>4</v>
      </c>
      <c r="Y1108">
        <v>8.126662764351483</v>
      </c>
      <c r="Z1108">
        <v>8.2448662793145573</v>
      </c>
      <c r="AA1108">
        <v>8.1266627643514848</v>
      </c>
      <c r="AB1108">
        <v>8.1266627643514848</v>
      </c>
      <c r="AC1108">
        <v>0.1661014585037503</v>
      </c>
      <c r="AD1108">
        <v>0.16610145850375019</v>
      </c>
      <c r="AE1108">
        <v>1627.497289161807</v>
      </c>
      <c r="AF1108">
        <v>79536.963727515584</v>
      </c>
      <c r="AG1108">
        <v>0.1658988938402812</v>
      </c>
      <c r="AH1108">
        <v>8.1075983288458406</v>
      </c>
      <c r="AI1108">
        <v>8.2808069981728867</v>
      </c>
      <c r="AJ1108">
        <v>8.2450144882191765</v>
      </c>
      <c r="AK1108">
        <v>18.927558852966602</v>
      </c>
      <c r="AL1108">
        <v>18.84574740164383</v>
      </c>
      <c r="AM1108">
        <v>0.16682252310773801</v>
      </c>
      <c r="AN1108">
        <v>0.16610145850375019</v>
      </c>
      <c r="AO1108">
        <v>15.95697084209892</v>
      </c>
      <c r="AP1108">
        <v>15.95697084209892</v>
      </c>
      <c r="AQ1108" t="b">
        <v>0</v>
      </c>
      <c r="AR1108" t="b">
        <v>0</v>
      </c>
      <c r="AU1108">
        <v>1627.055113251464</v>
      </c>
      <c r="AV1108">
        <v>79443.601148906717</v>
      </c>
      <c r="AW1108">
        <v>0.1659439792794967</v>
      </c>
      <c r="AX1108">
        <v>0.1659439792794967</v>
      </c>
      <c r="AY1108">
        <v>0.1659439792794967</v>
      </c>
      <c r="AZ1108" t="s">
        <v>89</v>
      </c>
      <c r="BA1108" s="1">
        <v>8.102483557915777</v>
      </c>
      <c r="BB1108">
        <v>8.102483557915777</v>
      </c>
      <c r="BC1108">
        <v>8.102483557915777</v>
      </c>
      <c r="BD1108" t="s">
        <v>89</v>
      </c>
      <c r="BE1108">
        <v>8.2153435744192969</v>
      </c>
      <c r="BF1108">
        <v>8.2153435744192969</v>
      </c>
      <c r="BG1108">
        <v>8.2153435744192969</v>
      </c>
      <c r="BH1108" t="s">
        <v>89</v>
      </c>
      <c r="BI1108">
        <v>2.0199274415766171E-2</v>
      </c>
      <c r="BJ1108">
        <v>708.49974623868172</v>
      </c>
      <c r="BK1108">
        <v>38929.909811735073</v>
      </c>
      <c r="BL1108">
        <v>0.38108693959791701</v>
      </c>
      <c r="BM1108">
        <v>0.38108693959791701</v>
      </c>
      <c r="BN1108">
        <v>0.38108693959791701</v>
      </c>
      <c r="BO1108" t="s">
        <v>89</v>
      </c>
      <c r="BP1108" t="s">
        <v>90</v>
      </c>
      <c r="BQ1108" s="2">
        <v>19.01226100214156</v>
      </c>
      <c r="BR1108">
        <v>19.01226100214156</v>
      </c>
      <c r="BS1108">
        <v>19.01226100214156</v>
      </c>
      <c r="BT1108" t="s">
        <v>89</v>
      </c>
      <c r="BU1108" t="s">
        <v>91</v>
      </c>
      <c r="BV1108">
        <v>0.16672553607408869</v>
      </c>
      <c r="BW1108">
        <v>8.3178641884369338</v>
      </c>
      <c r="BX1108">
        <v>2.00442724594929E-2</v>
      </c>
      <c r="BY1108">
        <v>10.821875391232989</v>
      </c>
      <c r="BZ1108">
        <v>14</v>
      </c>
      <c r="CA1108">
        <v>0.37966047658000063</v>
      </c>
      <c r="CB1108">
        <v>0.37966047658000063</v>
      </c>
      <c r="CC1108">
        <v>18.84540863843327</v>
      </c>
      <c r="CD1108">
        <v>18.575229175660532</v>
      </c>
      <c r="CG1108">
        <f>+COUNTIF(IV!A:A,A1108)</f>
        <v>1</v>
      </c>
      <c r="CH1108" s="1">
        <f>+VLOOKUP(A1108,IV!A:Q,17,0)</f>
        <v>8.102483557915777</v>
      </c>
      <c r="CI1108" t="b">
        <f t="shared" si="68"/>
        <v>1</v>
      </c>
      <c r="CJ1108" s="7">
        <f t="shared" si="69"/>
        <v>0</v>
      </c>
      <c r="CL1108">
        <f>+COUNTIF(EV!A:A,A1108)</f>
        <v>1</v>
      </c>
      <c r="CM1108" s="2">
        <f>+VLOOKUP(A1108,EV!A:R,18,0)</f>
        <v>19.01226100214156</v>
      </c>
      <c r="CN1108" t="b">
        <f t="shared" si="70"/>
        <v>1</v>
      </c>
      <c r="CO1108" s="7">
        <f t="shared" si="71"/>
        <v>0</v>
      </c>
    </row>
    <row r="1109" spans="1:93" x14ac:dyDescent="0.3">
      <c r="A1109" t="s">
        <v>2308</v>
      </c>
      <c r="B1109" t="s">
        <v>1716</v>
      </c>
      <c r="C1109">
        <v>1.34</v>
      </c>
      <c r="D1109">
        <v>4.41</v>
      </c>
      <c r="E1109">
        <v>4.3</v>
      </c>
      <c r="F1109">
        <v>1.1000000000000001</v>
      </c>
      <c r="G1109">
        <v>0</v>
      </c>
      <c r="H1109">
        <v>0</v>
      </c>
      <c r="I1109" t="s">
        <v>84</v>
      </c>
      <c r="K1109">
        <v>10</v>
      </c>
      <c r="L1109" t="s">
        <v>129</v>
      </c>
      <c r="M1109">
        <v>270</v>
      </c>
      <c r="N1109">
        <v>0.17499999999999999</v>
      </c>
      <c r="O1109">
        <v>0.8125</v>
      </c>
      <c r="P1109" t="s">
        <v>2309</v>
      </c>
      <c r="Q1109" t="s">
        <v>87</v>
      </c>
      <c r="R1109" t="s">
        <v>87</v>
      </c>
      <c r="S1109" t="s">
        <v>131</v>
      </c>
      <c r="T1109" t="b">
        <v>0</v>
      </c>
      <c r="U1109">
        <v>0.17499999999999999</v>
      </c>
      <c r="V1109">
        <v>2.014604638530949E-2</v>
      </c>
      <c r="W1109">
        <v>4</v>
      </c>
      <c r="Y1109">
        <v>8.126662764351483</v>
      </c>
      <c r="Z1109">
        <v>8.2448662793145573</v>
      </c>
      <c r="AA1109">
        <v>8.1266627643514848</v>
      </c>
      <c r="AB1109">
        <v>8.1266627643514848</v>
      </c>
      <c r="AC1109">
        <v>0.1661014585037503</v>
      </c>
      <c r="AD1109">
        <v>0.16610145850375019</v>
      </c>
      <c r="AE1109">
        <v>1627.497289161807</v>
      </c>
      <c r="AF1109">
        <v>79536.963727515584</v>
      </c>
      <c r="AG1109">
        <v>0.1658988938402812</v>
      </c>
      <c r="AH1109">
        <v>8.1075983288458406</v>
      </c>
      <c r="AI1109">
        <v>8.2808069981728725</v>
      </c>
      <c r="AJ1109">
        <v>8.2450144882191712</v>
      </c>
      <c r="AK1109">
        <v>10.19176245928969</v>
      </c>
      <c r="AL1109">
        <v>10.147710139346669</v>
      </c>
      <c r="AM1109">
        <v>0.1668225231077379</v>
      </c>
      <c r="AN1109">
        <v>0.16610145850375019</v>
      </c>
      <c r="AO1109">
        <v>29.63437442104091</v>
      </c>
      <c r="AP1109">
        <v>29.63437442104091</v>
      </c>
      <c r="AQ1109" t="b">
        <v>0</v>
      </c>
      <c r="AR1109" t="b">
        <v>0</v>
      </c>
      <c r="AU1109">
        <v>1627.055113251464</v>
      </c>
      <c r="AV1109">
        <v>79443.601148906717</v>
      </c>
      <c r="AW1109">
        <v>0.1659439792794967</v>
      </c>
      <c r="AX1109">
        <v>0.1659439792794967</v>
      </c>
      <c r="AY1109">
        <v>0.1659439792794967</v>
      </c>
      <c r="AZ1109" t="s">
        <v>89</v>
      </c>
      <c r="BA1109" s="1">
        <v>8.102483557915777</v>
      </c>
      <c r="BB1109">
        <v>8.102483557915777</v>
      </c>
      <c r="BC1109">
        <v>8.102483557915777</v>
      </c>
      <c r="BD1109" t="s">
        <v>89</v>
      </c>
      <c r="BE1109">
        <v>8.2153435744192969</v>
      </c>
      <c r="BF1109">
        <v>8.2153435744192969</v>
      </c>
      <c r="BG1109">
        <v>8.2153435744192969</v>
      </c>
      <c r="BH1109" t="s">
        <v>89</v>
      </c>
      <c r="BI1109">
        <v>2.0199274415766171E-2</v>
      </c>
      <c r="BJ1109">
        <v>1315.785243014695</v>
      </c>
      <c r="BK1109">
        <v>72298.40393607947</v>
      </c>
      <c r="BL1109">
        <v>0.20520065978349361</v>
      </c>
      <c r="BM1109">
        <v>0.20520065978349361</v>
      </c>
      <c r="BN1109">
        <v>0.20520065978349361</v>
      </c>
      <c r="BO1109" t="s">
        <v>89</v>
      </c>
      <c r="BP1109" t="s">
        <v>90</v>
      </c>
      <c r="BQ1109" s="2">
        <v>10.23737130884545</v>
      </c>
      <c r="BR1109">
        <v>10.23737130884545</v>
      </c>
      <c r="BS1109">
        <v>10.23737130884545</v>
      </c>
      <c r="BT1109" t="s">
        <v>89</v>
      </c>
      <c r="BU1109" t="s">
        <v>91</v>
      </c>
      <c r="BV1109">
        <v>0.1667255360740886</v>
      </c>
      <c r="BW1109">
        <v>8.3178641884369284</v>
      </c>
      <c r="BX1109">
        <v>2.00442724594929E-2</v>
      </c>
      <c r="BY1109">
        <v>20.09776858371842</v>
      </c>
      <c r="BZ1109">
        <v>14</v>
      </c>
      <c r="CA1109">
        <v>0.204432564312308</v>
      </c>
      <c r="CB1109">
        <v>0.204432564312308</v>
      </c>
      <c r="CC1109">
        <v>10.14752772838715</v>
      </c>
      <c r="CD1109">
        <v>10.00204647920182</v>
      </c>
      <c r="CG1109">
        <f>+COUNTIF(IV!A:A,A1109)</f>
        <v>1</v>
      </c>
      <c r="CH1109" s="1">
        <f>+VLOOKUP(A1109,IV!A:Q,17,0)</f>
        <v>8.102483557915777</v>
      </c>
      <c r="CI1109" t="b">
        <f t="shared" si="68"/>
        <v>1</v>
      </c>
      <c r="CJ1109" s="7">
        <f t="shared" si="69"/>
        <v>0</v>
      </c>
      <c r="CL1109">
        <f>+COUNTIF(EV!A:A,A1109)</f>
        <v>1</v>
      </c>
      <c r="CM1109" s="2">
        <f>+VLOOKUP(A1109,EV!A:R,18,0)</f>
        <v>10.23737130884545</v>
      </c>
      <c r="CN1109" t="b">
        <f t="shared" si="70"/>
        <v>1</v>
      </c>
      <c r="CO1109" s="7">
        <f t="shared" si="71"/>
        <v>0</v>
      </c>
    </row>
    <row r="1110" spans="1:93" x14ac:dyDescent="0.3">
      <c r="A1110" t="s">
        <v>2310</v>
      </c>
      <c r="B1110" t="s">
        <v>1716</v>
      </c>
      <c r="C1110">
        <v>1.34</v>
      </c>
      <c r="D1110">
        <v>4.41</v>
      </c>
      <c r="E1110">
        <v>4.3</v>
      </c>
      <c r="F1110">
        <v>1.1000000000000001</v>
      </c>
      <c r="G1110">
        <v>0</v>
      </c>
      <c r="H1110">
        <v>0</v>
      </c>
      <c r="I1110" t="s">
        <v>84</v>
      </c>
      <c r="K1110">
        <v>11</v>
      </c>
      <c r="L1110" t="s">
        <v>85</v>
      </c>
      <c r="M1110">
        <v>30</v>
      </c>
      <c r="N1110">
        <v>2.5000000000000001E-2</v>
      </c>
      <c r="O1110">
        <v>0.25</v>
      </c>
      <c r="P1110" t="s">
        <v>2311</v>
      </c>
      <c r="Q1110" t="s">
        <v>87</v>
      </c>
      <c r="R1110" t="s">
        <v>87</v>
      </c>
      <c r="S1110" t="s">
        <v>88</v>
      </c>
      <c r="T1110" t="b">
        <v>0</v>
      </c>
      <c r="U1110">
        <v>2.5000000000000001E-2</v>
      </c>
      <c r="V1110">
        <v>2.336268570453235E-2</v>
      </c>
      <c r="W1110">
        <v>4</v>
      </c>
      <c r="Y1110">
        <v>4.8687263377528476</v>
      </c>
      <c r="Z1110">
        <v>4.9283630236019889</v>
      </c>
      <c r="AA1110">
        <v>4.8687263377528476</v>
      </c>
      <c r="AB1110">
        <v>4.8687263377528476</v>
      </c>
      <c r="AC1110">
        <v>0.1151397963582568</v>
      </c>
      <c r="AD1110">
        <v>0.115139796358256</v>
      </c>
      <c r="AE1110">
        <v>260.83214026759691</v>
      </c>
      <c r="AF1110">
        <v>11018.59340141792</v>
      </c>
      <c r="AG1110">
        <v>0.1150165005325722</v>
      </c>
      <c r="AH1110">
        <v>4.8587572548467053</v>
      </c>
      <c r="AI1110">
        <v>1.8362769122141169</v>
      </c>
      <c r="AJ1110">
        <v>2.694292713227239</v>
      </c>
      <c r="AK1110">
        <v>7.3451076488564686</v>
      </c>
      <c r="AL1110">
        <v>10.777170852908959</v>
      </c>
      <c r="AM1110">
        <v>0.10384278800204561</v>
      </c>
      <c r="AN1110">
        <v>0.115139796358256</v>
      </c>
      <c r="AO1110">
        <v>1.239534911789244</v>
      </c>
      <c r="AP1110">
        <v>1.239534911789244</v>
      </c>
      <c r="AQ1110" t="b">
        <v>1</v>
      </c>
      <c r="AR1110" t="b">
        <v>1</v>
      </c>
      <c r="AU1110">
        <v>260.81601153153889</v>
      </c>
      <c r="AV1110">
        <v>11015.40690129951</v>
      </c>
      <c r="AW1110">
        <v>0.1150236130973588</v>
      </c>
      <c r="AX1110">
        <v>0.1150236130973588</v>
      </c>
      <c r="AY1110">
        <v>0.1150236130973588</v>
      </c>
      <c r="AZ1110" t="s">
        <v>89</v>
      </c>
      <c r="BA1110" s="1">
        <v>4.8579529074342744</v>
      </c>
      <c r="BB1110">
        <v>4.8579529074342744</v>
      </c>
      <c r="BC1110">
        <v>4.8579529074342744</v>
      </c>
      <c r="BD1110" t="s">
        <v>89</v>
      </c>
      <c r="BE1110">
        <v>4.9191669587999201</v>
      </c>
      <c r="BF1110">
        <v>4.9191669587999201</v>
      </c>
      <c r="BG1110">
        <v>4.9191669587999201</v>
      </c>
      <c r="BH1110" t="s">
        <v>89</v>
      </c>
      <c r="BI1110">
        <v>2.3382742253054159E-2</v>
      </c>
      <c r="BJ1110">
        <v>70.240441034749722</v>
      </c>
      <c r="BK1110">
        <v>6742.6261144696036</v>
      </c>
      <c r="BL1110">
        <v>0.42710437972845638</v>
      </c>
      <c r="BM1110">
        <v>0.42710437972845638</v>
      </c>
      <c r="BN1110">
        <v>0.42710437972845638</v>
      </c>
      <c r="BO1110" t="s">
        <v>89</v>
      </c>
      <c r="BP1110" t="s">
        <v>90</v>
      </c>
      <c r="BQ1110" s="2">
        <v>32.43888071371272</v>
      </c>
      <c r="BR1110">
        <v>32.43888071371272</v>
      </c>
      <c r="BS1110">
        <v>32.43888071371272</v>
      </c>
      <c r="BT1110" t="s">
        <v>89</v>
      </c>
      <c r="BU1110" t="s">
        <v>91</v>
      </c>
      <c r="BV1110">
        <v>0.1067760949321141</v>
      </c>
      <c r="BW1110">
        <v>8.10972017842818</v>
      </c>
      <c r="BX1110">
        <v>1.3166433931486079E-2</v>
      </c>
      <c r="BY1110">
        <v>0.5787567412753174</v>
      </c>
      <c r="BZ1110">
        <v>42</v>
      </c>
      <c r="CA1110">
        <v>0.4605591854330271</v>
      </c>
      <c r="CB1110">
        <v>0.46055918543302399</v>
      </c>
      <c r="CC1110">
        <v>19.713452094407959</v>
      </c>
      <c r="CD1110">
        <v>19.47490535101139</v>
      </c>
      <c r="CG1110">
        <f>+COUNTIF(IV!A:A,A1110)</f>
        <v>1</v>
      </c>
      <c r="CH1110" s="1">
        <f>+VLOOKUP(A1110,IV!A:Q,17,0)</f>
        <v>4.8579529074342744</v>
      </c>
      <c r="CI1110" t="b">
        <f t="shared" si="68"/>
        <v>1</v>
      </c>
      <c r="CJ1110" s="7">
        <f t="shared" si="69"/>
        <v>0</v>
      </c>
      <c r="CL1110">
        <f>+COUNTIF(EV!A:A,A1110)</f>
        <v>1</v>
      </c>
      <c r="CM1110" s="2">
        <f>+VLOOKUP(A1110,EV!A:R,18,0)</f>
        <v>32.43888071371272</v>
      </c>
      <c r="CN1110" t="b">
        <f t="shared" si="70"/>
        <v>1</v>
      </c>
      <c r="CO1110" s="7">
        <f t="shared" si="71"/>
        <v>0</v>
      </c>
    </row>
    <row r="1111" spans="1:93" x14ac:dyDescent="0.3">
      <c r="A1111" t="s">
        <v>2312</v>
      </c>
      <c r="B1111" t="s">
        <v>1716</v>
      </c>
      <c r="C1111">
        <v>1.34</v>
      </c>
      <c r="D1111">
        <v>4.41</v>
      </c>
      <c r="E1111">
        <v>4.3</v>
      </c>
      <c r="F1111">
        <v>1.1000000000000001</v>
      </c>
      <c r="G1111">
        <v>0</v>
      </c>
      <c r="H1111">
        <v>0</v>
      </c>
      <c r="I1111" t="s">
        <v>84</v>
      </c>
      <c r="K1111">
        <v>11</v>
      </c>
      <c r="L1111" t="s">
        <v>85</v>
      </c>
      <c r="M1111">
        <v>30</v>
      </c>
      <c r="N1111">
        <v>2.5000000000000001E-2</v>
      </c>
      <c r="O1111">
        <v>0.4375</v>
      </c>
      <c r="P1111" t="s">
        <v>2313</v>
      </c>
      <c r="Q1111" t="s">
        <v>87</v>
      </c>
      <c r="R1111" t="s">
        <v>87</v>
      </c>
      <c r="S1111" t="s">
        <v>88</v>
      </c>
      <c r="T1111" t="b">
        <v>0</v>
      </c>
      <c r="U1111">
        <v>2.5000000000000001E-2</v>
      </c>
      <c r="V1111">
        <v>2.336268570453235E-2</v>
      </c>
      <c r="W1111">
        <v>4</v>
      </c>
      <c r="Y1111">
        <v>4.8687263377528476</v>
      </c>
      <c r="Z1111">
        <v>4.9283630236019889</v>
      </c>
      <c r="AA1111">
        <v>4.8687263377528476</v>
      </c>
      <c r="AB1111">
        <v>4.8687263377528476</v>
      </c>
      <c r="AC1111">
        <v>0.1151397963582568</v>
      </c>
      <c r="AD1111">
        <v>0.115139796358256</v>
      </c>
      <c r="AE1111">
        <v>260.83214026759691</v>
      </c>
      <c r="AF1111">
        <v>11018.59340141792</v>
      </c>
      <c r="AG1111">
        <v>0.1150165005325722</v>
      </c>
      <c r="AH1111">
        <v>4.8587572548467053</v>
      </c>
      <c r="AI1111">
        <v>1.8362769122141149</v>
      </c>
      <c r="AJ1111">
        <v>2.6942927132272381</v>
      </c>
      <c r="AK1111">
        <v>4.1972043707751192</v>
      </c>
      <c r="AL1111">
        <v>6.1583833445194012</v>
      </c>
      <c r="AM1111">
        <v>0.10384278800204561</v>
      </c>
      <c r="AN1111">
        <v>0.115139796358256</v>
      </c>
      <c r="AO1111">
        <v>2.1691860956311748</v>
      </c>
      <c r="AP1111">
        <v>2.1691860956311748</v>
      </c>
      <c r="AQ1111" t="b">
        <v>1</v>
      </c>
      <c r="AR1111" t="b">
        <v>1</v>
      </c>
      <c r="AU1111">
        <v>260.81601153153889</v>
      </c>
      <c r="AV1111">
        <v>11015.40690129951</v>
      </c>
      <c r="AW1111">
        <v>0.1150236130973588</v>
      </c>
      <c r="AX1111">
        <v>0.1150236130973588</v>
      </c>
      <c r="AY1111">
        <v>0.1150236130973588</v>
      </c>
      <c r="AZ1111" t="s">
        <v>89</v>
      </c>
      <c r="BA1111" s="1">
        <v>4.8579529074342744</v>
      </c>
      <c r="BB1111">
        <v>4.8579529074342744</v>
      </c>
      <c r="BC1111">
        <v>4.8579529074342744</v>
      </c>
      <c r="BD1111" t="s">
        <v>89</v>
      </c>
      <c r="BE1111">
        <v>4.9191669587999201</v>
      </c>
      <c r="BF1111">
        <v>4.9191669587999201</v>
      </c>
      <c r="BG1111">
        <v>4.9191669587999201</v>
      </c>
      <c r="BH1111" t="s">
        <v>89</v>
      </c>
      <c r="BI1111">
        <v>2.3382742253054159E-2</v>
      </c>
      <c r="BJ1111">
        <v>122.9207718108121</v>
      </c>
      <c r="BK1111">
        <v>11799.595700321819</v>
      </c>
      <c r="BL1111">
        <v>0.24405964555911791</v>
      </c>
      <c r="BM1111">
        <v>0.24405964555911791</v>
      </c>
      <c r="BN1111">
        <v>0.24405964555911791</v>
      </c>
      <c r="BO1111" t="s">
        <v>89</v>
      </c>
      <c r="BP1111" t="s">
        <v>90</v>
      </c>
      <c r="BQ1111" s="2">
        <v>18.536503264978709</v>
      </c>
      <c r="BR1111">
        <v>18.536503264978709</v>
      </c>
      <c r="BS1111">
        <v>18.536503264978709</v>
      </c>
      <c r="BT1111" t="s">
        <v>89</v>
      </c>
      <c r="BU1111" t="s">
        <v>91</v>
      </c>
      <c r="BV1111">
        <v>0.1067760949321141</v>
      </c>
      <c r="BW1111">
        <v>8.1097201784281872</v>
      </c>
      <c r="BX1111">
        <v>1.316643393148606E-2</v>
      </c>
      <c r="BY1111">
        <v>1.012824297231806</v>
      </c>
      <c r="BZ1111">
        <v>42</v>
      </c>
      <c r="CA1111">
        <v>0.26317667739030121</v>
      </c>
      <c r="CB1111">
        <v>0.26317667739029937</v>
      </c>
      <c r="CC1111">
        <v>11.26482976823312</v>
      </c>
      <c r="CD1111">
        <v>11.12851734343508</v>
      </c>
      <c r="CG1111">
        <f>+COUNTIF(IV!A:A,A1111)</f>
        <v>1</v>
      </c>
      <c r="CH1111" s="1">
        <f>+VLOOKUP(A1111,IV!A:Q,17,0)</f>
        <v>4.8579529074342744</v>
      </c>
      <c r="CI1111" t="b">
        <f t="shared" si="68"/>
        <v>1</v>
      </c>
      <c r="CJ1111" s="7">
        <f t="shared" si="69"/>
        <v>0</v>
      </c>
      <c r="CL1111">
        <f>+COUNTIF(EV!A:A,A1111)</f>
        <v>1</v>
      </c>
      <c r="CM1111" s="2">
        <f>+VLOOKUP(A1111,EV!A:R,18,0)</f>
        <v>18.536503264978709</v>
      </c>
      <c r="CN1111" t="b">
        <f t="shared" si="70"/>
        <v>1</v>
      </c>
      <c r="CO1111" s="7">
        <f t="shared" si="71"/>
        <v>0</v>
      </c>
    </row>
    <row r="1112" spans="1:93" x14ac:dyDescent="0.3">
      <c r="A1112" t="s">
        <v>2314</v>
      </c>
      <c r="B1112" t="s">
        <v>1716</v>
      </c>
      <c r="C1112">
        <v>1.34</v>
      </c>
      <c r="D1112">
        <v>4.41</v>
      </c>
      <c r="E1112">
        <v>4.3</v>
      </c>
      <c r="F1112">
        <v>1.1000000000000001</v>
      </c>
      <c r="G1112">
        <v>0</v>
      </c>
      <c r="H1112">
        <v>0</v>
      </c>
      <c r="I1112" t="s">
        <v>84</v>
      </c>
      <c r="K1112">
        <v>11</v>
      </c>
      <c r="L1112" t="s">
        <v>85</v>
      </c>
      <c r="M1112">
        <v>30</v>
      </c>
      <c r="N1112">
        <v>2.5000000000000001E-2</v>
      </c>
      <c r="O1112">
        <v>0.8125</v>
      </c>
      <c r="P1112" t="s">
        <v>2315</v>
      </c>
      <c r="Q1112" t="s">
        <v>87</v>
      </c>
      <c r="R1112" t="s">
        <v>87</v>
      </c>
      <c r="S1112" t="s">
        <v>88</v>
      </c>
      <c r="T1112" t="b">
        <v>0</v>
      </c>
      <c r="U1112">
        <v>2.5000000000000001E-2</v>
      </c>
      <c r="V1112">
        <v>2.336268570453235E-2</v>
      </c>
      <c r="W1112">
        <v>4</v>
      </c>
      <c r="Y1112">
        <v>4.8687263377528476</v>
      </c>
      <c r="Z1112">
        <v>4.9283630236019889</v>
      </c>
      <c r="AA1112">
        <v>4.8687263377528476</v>
      </c>
      <c r="AB1112">
        <v>4.8687263377528476</v>
      </c>
      <c r="AC1112">
        <v>0.1151397963582568</v>
      </c>
      <c r="AD1112">
        <v>0.115139796358256</v>
      </c>
      <c r="AE1112">
        <v>260.83214026759691</v>
      </c>
      <c r="AF1112">
        <v>11018.59340141792</v>
      </c>
      <c r="AG1112">
        <v>0.1150165005325722</v>
      </c>
      <c r="AH1112">
        <v>4.8587572548467053</v>
      </c>
      <c r="AI1112">
        <v>1.836276912214116</v>
      </c>
      <c r="AJ1112">
        <v>2.694292713227239</v>
      </c>
      <c r="AK1112">
        <v>2.260033122725067</v>
      </c>
      <c r="AL1112">
        <v>3.3160525701258332</v>
      </c>
      <c r="AM1112">
        <v>0.10384278800204561</v>
      </c>
      <c r="AN1112">
        <v>0.115139796358256</v>
      </c>
      <c r="AO1112">
        <v>4.0284884633150391</v>
      </c>
      <c r="AP1112">
        <v>4.0284884633150391</v>
      </c>
      <c r="AQ1112" t="b">
        <v>1</v>
      </c>
      <c r="AR1112" t="b">
        <v>1</v>
      </c>
      <c r="AU1112">
        <v>260.81601153153889</v>
      </c>
      <c r="AV1112">
        <v>11015.40690129951</v>
      </c>
      <c r="AW1112">
        <v>0.1150236130973588</v>
      </c>
      <c r="AX1112">
        <v>0.1150236130973588</v>
      </c>
      <c r="AY1112">
        <v>0.1150236130973588</v>
      </c>
      <c r="AZ1112" t="s">
        <v>89</v>
      </c>
      <c r="BA1112" s="1">
        <v>4.8579529074342744</v>
      </c>
      <c r="BB1112">
        <v>4.8579529074342744</v>
      </c>
      <c r="BC1112">
        <v>4.8579529074342744</v>
      </c>
      <c r="BD1112" t="s">
        <v>89</v>
      </c>
      <c r="BE1112">
        <v>4.9191669587999201</v>
      </c>
      <c r="BF1112">
        <v>4.9191669587999201</v>
      </c>
      <c r="BG1112">
        <v>4.9191669587999201</v>
      </c>
      <c r="BH1112" t="s">
        <v>89</v>
      </c>
      <c r="BI1112">
        <v>2.3382742253054159E-2</v>
      </c>
      <c r="BJ1112">
        <v>228.28143336293681</v>
      </c>
      <c r="BK1112">
        <v>21913.534872026248</v>
      </c>
      <c r="BL1112">
        <v>0.13141673222414041</v>
      </c>
      <c r="BM1112">
        <v>0.13141673222414041</v>
      </c>
      <c r="BN1112">
        <v>0.13141673222414041</v>
      </c>
      <c r="BO1112" t="s">
        <v>89</v>
      </c>
      <c r="BP1112" t="s">
        <v>90</v>
      </c>
      <c r="BQ1112" s="2">
        <v>9.9811940657577711</v>
      </c>
      <c r="BR1112">
        <v>9.9811940657577711</v>
      </c>
      <c r="BS1112">
        <v>9.9811940657577711</v>
      </c>
      <c r="BT1112" t="s">
        <v>89</v>
      </c>
      <c r="BU1112" t="s">
        <v>91</v>
      </c>
      <c r="BV1112">
        <v>0.106776094932114</v>
      </c>
      <c r="BW1112">
        <v>8.1097201784281889</v>
      </c>
      <c r="BX1112">
        <v>1.316643393148605E-2</v>
      </c>
      <c r="BY1112">
        <v>1.8809594091447821</v>
      </c>
      <c r="BZ1112">
        <v>42</v>
      </c>
      <c r="CA1112">
        <v>0.1417105185947776</v>
      </c>
      <c r="CB1112">
        <v>0.1417105185947766</v>
      </c>
      <c r="CC1112">
        <v>6.0656775675101402</v>
      </c>
      <c r="CD1112">
        <v>5.9922785695419671</v>
      </c>
      <c r="CG1112">
        <f>+COUNTIF(IV!A:A,A1112)</f>
        <v>1</v>
      </c>
      <c r="CH1112" s="1">
        <f>+VLOOKUP(A1112,IV!A:Q,17,0)</f>
        <v>4.8579529074342744</v>
      </c>
      <c r="CI1112" t="b">
        <f t="shared" si="68"/>
        <v>1</v>
      </c>
      <c r="CJ1112" s="7">
        <f t="shared" si="69"/>
        <v>0</v>
      </c>
      <c r="CL1112">
        <f>+COUNTIF(EV!A:A,A1112)</f>
        <v>1</v>
      </c>
      <c r="CM1112" s="2">
        <f>+VLOOKUP(A1112,EV!A:R,18,0)</f>
        <v>9.9811940657577694</v>
      </c>
      <c r="CN1112" t="b">
        <f t="shared" si="70"/>
        <v>1</v>
      </c>
      <c r="CO1112" s="7">
        <f t="shared" si="71"/>
        <v>0</v>
      </c>
    </row>
    <row r="1113" spans="1:93" x14ac:dyDescent="0.3">
      <c r="A1113" t="s">
        <v>2316</v>
      </c>
      <c r="B1113" t="s">
        <v>1716</v>
      </c>
      <c r="C1113">
        <v>1.34</v>
      </c>
      <c r="D1113">
        <v>4.41</v>
      </c>
      <c r="E1113">
        <v>4.3</v>
      </c>
      <c r="F1113">
        <v>1.1000000000000001</v>
      </c>
      <c r="G1113">
        <v>0</v>
      </c>
      <c r="H1113">
        <v>0</v>
      </c>
      <c r="I1113" t="s">
        <v>84</v>
      </c>
      <c r="K1113">
        <v>11</v>
      </c>
      <c r="L1113" t="s">
        <v>85</v>
      </c>
      <c r="M1113">
        <v>30</v>
      </c>
      <c r="N1113">
        <v>0.1</v>
      </c>
      <c r="O1113">
        <v>0.25</v>
      </c>
      <c r="P1113" t="s">
        <v>2317</v>
      </c>
      <c r="Q1113" t="s">
        <v>87</v>
      </c>
      <c r="R1113" t="s">
        <v>87</v>
      </c>
      <c r="S1113" t="s">
        <v>88</v>
      </c>
      <c r="T1113" t="b">
        <v>0</v>
      </c>
      <c r="U1113">
        <v>0.1</v>
      </c>
      <c r="V1113">
        <v>2.336268570453235E-2</v>
      </c>
      <c r="W1113">
        <v>4</v>
      </c>
      <c r="Y1113">
        <v>4.8687263377528476</v>
      </c>
      <c r="Z1113">
        <v>4.9283630236019889</v>
      </c>
      <c r="AA1113">
        <v>4.8687263377528476</v>
      </c>
      <c r="AB1113">
        <v>4.8687263377528476</v>
      </c>
      <c r="AC1113">
        <v>0.1151397963582568</v>
      </c>
      <c r="AD1113">
        <v>0.115139796358256</v>
      </c>
      <c r="AE1113">
        <v>260.83214026759691</v>
      </c>
      <c r="AF1113">
        <v>11018.59340141792</v>
      </c>
      <c r="AG1113">
        <v>0.1150165005325722</v>
      </c>
      <c r="AH1113">
        <v>4.8587572548467053</v>
      </c>
      <c r="AI1113">
        <v>4.9714844292846649</v>
      </c>
      <c r="AJ1113">
        <v>4.9484942215205212</v>
      </c>
      <c r="AK1113">
        <v>19.88593771713866</v>
      </c>
      <c r="AL1113">
        <v>19.793976886082081</v>
      </c>
      <c r="AM1113">
        <v>0.1156747243023335</v>
      </c>
      <c r="AN1113">
        <v>0.115139796358256</v>
      </c>
      <c r="AO1113">
        <v>1.9411162418298471</v>
      </c>
      <c r="AP1113">
        <v>1.9411162418298471</v>
      </c>
      <c r="AQ1113" t="b">
        <v>0</v>
      </c>
      <c r="AR1113" t="b">
        <v>0</v>
      </c>
      <c r="AU1113">
        <v>260.81601153153889</v>
      </c>
      <c r="AV1113">
        <v>11015.40690129951</v>
      </c>
      <c r="AW1113">
        <v>0.1150236130973588</v>
      </c>
      <c r="AX1113">
        <v>0.1150236130973588</v>
      </c>
      <c r="AY1113">
        <v>0.1150236130973588</v>
      </c>
      <c r="AZ1113" t="s">
        <v>89</v>
      </c>
      <c r="BA1113" s="1">
        <v>4.8579529074342744</v>
      </c>
      <c r="BB1113">
        <v>4.8579529074342744</v>
      </c>
      <c r="BC1113">
        <v>4.8579529074342744</v>
      </c>
      <c r="BD1113" t="s">
        <v>89</v>
      </c>
      <c r="BE1113">
        <v>4.9191669587999201</v>
      </c>
      <c r="BF1113">
        <v>4.9191669587999201</v>
      </c>
      <c r="BG1113">
        <v>4.9191669587999201</v>
      </c>
      <c r="BH1113" t="s">
        <v>89</v>
      </c>
      <c r="BI1113">
        <v>2.3382742253054159E-2</v>
      </c>
      <c r="BJ1113">
        <v>64.836981849186031</v>
      </c>
      <c r="BK1113">
        <v>3410.9363358833521</v>
      </c>
      <c r="BL1113">
        <v>0.46269889720933433</v>
      </c>
      <c r="BM1113">
        <v>0.46269889720933433</v>
      </c>
      <c r="BN1113">
        <v>0.46269889720933433</v>
      </c>
      <c r="BO1113" t="s">
        <v>89</v>
      </c>
      <c r="BP1113" t="s">
        <v>90</v>
      </c>
      <c r="BQ1113" s="2">
        <v>19.984489692248211</v>
      </c>
      <c r="BR1113">
        <v>19.984489692248211</v>
      </c>
      <c r="BS1113">
        <v>19.984489692248211</v>
      </c>
      <c r="BT1113" t="s">
        <v>89</v>
      </c>
      <c r="BU1113" t="s">
        <v>91</v>
      </c>
      <c r="BV1113">
        <v>0.1156747243023336</v>
      </c>
      <c r="BW1113">
        <v>4.9961224230620536</v>
      </c>
      <c r="BX1113">
        <v>2.315290029090963E-2</v>
      </c>
      <c r="BY1113">
        <v>0.97062574855342465</v>
      </c>
      <c r="BZ1113">
        <v>21</v>
      </c>
      <c r="CA1113">
        <v>0.4605591854330271</v>
      </c>
      <c r="CB1113">
        <v>0.46055918543302399</v>
      </c>
      <c r="CC1113">
        <v>19.713452094407959</v>
      </c>
      <c r="CD1113">
        <v>19.47490535101139</v>
      </c>
      <c r="CG1113">
        <f>+COUNTIF(IV!A:A,A1113)</f>
        <v>1</v>
      </c>
      <c r="CH1113" s="1">
        <f>+VLOOKUP(A1113,IV!A:Q,17,0)</f>
        <v>4.8579529074342744</v>
      </c>
      <c r="CI1113" t="b">
        <f t="shared" si="68"/>
        <v>1</v>
      </c>
      <c r="CJ1113" s="7">
        <f t="shared" si="69"/>
        <v>0</v>
      </c>
      <c r="CL1113">
        <f>+COUNTIF(EV!A:A,A1113)</f>
        <v>1</v>
      </c>
      <c r="CM1113" s="2">
        <f>+VLOOKUP(A1113,EV!A:R,18,0)</f>
        <v>19.984489692248211</v>
      </c>
      <c r="CN1113" t="b">
        <f t="shared" si="70"/>
        <v>1</v>
      </c>
      <c r="CO1113" s="7">
        <f t="shared" si="71"/>
        <v>0</v>
      </c>
    </row>
    <row r="1114" spans="1:93" x14ac:dyDescent="0.3">
      <c r="A1114" t="s">
        <v>2318</v>
      </c>
      <c r="B1114" t="s">
        <v>1716</v>
      </c>
      <c r="C1114">
        <v>1.34</v>
      </c>
      <c r="D1114">
        <v>4.41</v>
      </c>
      <c r="E1114">
        <v>4.3</v>
      </c>
      <c r="F1114">
        <v>1.1000000000000001</v>
      </c>
      <c r="G1114">
        <v>0</v>
      </c>
      <c r="H1114">
        <v>0</v>
      </c>
      <c r="I1114" t="s">
        <v>84</v>
      </c>
      <c r="K1114">
        <v>11</v>
      </c>
      <c r="L1114" t="s">
        <v>85</v>
      </c>
      <c r="M1114">
        <v>30</v>
      </c>
      <c r="N1114">
        <v>0.1</v>
      </c>
      <c r="O1114">
        <v>0.4375</v>
      </c>
      <c r="P1114" t="s">
        <v>2319</v>
      </c>
      <c r="Q1114" t="s">
        <v>87</v>
      </c>
      <c r="R1114" t="s">
        <v>87</v>
      </c>
      <c r="S1114" t="s">
        <v>88</v>
      </c>
      <c r="T1114" t="b">
        <v>0</v>
      </c>
      <c r="U1114">
        <v>0.1</v>
      </c>
      <c r="V1114">
        <v>2.336268570453235E-2</v>
      </c>
      <c r="W1114">
        <v>4</v>
      </c>
      <c r="Y1114">
        <v>4.8687263377528476</v>
      </c>
      <c r="Z1114">
        <v>4.9283630236019889</v>
      </c>
      <c r="AA1114">
        <v>4.8687263377528476</v>
      </c>
      <c r="AB1114">
        <v>4.8687263377528476</v>
      </c>
      <c r="AC1114">
        <v>0.1151397963582568</v>
      </c>
      <c r="AD1114">
        <v>0.115139796358256</v>
      </c>
      <c r="AE1114">
        <v>260.83214026759691</v>
      </c>
      <c r="AF1114">
        <v>11018.59340141792</v>
      </c>
      <c r="AG1114">
        <v>0.1150165005325722</v>
      </c>
      <c r="AH1114">
        <v>4.8587572548467053</v>
      </c>
      <c r="AI1114">
        <v>4.9714844292846623</v>
      </c>
      <c r="AJ1114">
        <v>4.9484942215205194</v>
      </c>
      <c r="AK1114">
        <v>11.36339298122209</v>
      </c>
      <c r="AL1114">
        <v>11.310843934904041</v>
      </c>
      <c r="AM1114">
        <v>0.1156747243023335</v>
      </c>
      <c r="AN1114">
        <v>0.115139796358256</v>
      </c>
      <c r="AO1114">
        <v>3.396953423202234</v>
      </c>
      <c r="AP1114">
        <v>3.396953423202234</v>
      </c>
      <c r="AQ1114" t="b">
        <v>0</v>
      </c>
      <c r="AR1114" t="b">
        <v>0</v>
      </c>
      <c r="AU1114">
        <v>260.81601153153889</v>
      </c>
      <c r="AV1114">
        <v>11015.40690129951</v>
      </c>
      <c r="AW1114">
        <v>0.1150236130973588</v>
      </c>
      <c r="AX1114">
        <v>0.1150236130973588</v>
      </c>
      <c r="AY1114">
        <v>0.1150236130973588</v>
      </c>
      <c r="AZ1114" t="s">
        <v>89</v>
      </c>
      <c r="BA1114" s="1">
        <v>4.8579529074342744</v>
      </c>
      <c r="BB1114">
        <v>4.8579529074342744</v>
      </c>
      <c r="BC1114">
        <v>4.8579529074342744</v>
      </c>
      <c r="BD1114" t="s">
        <v>89</v>
      </c>
      <c r="BE1114">
        <v>4.9191669587999201</v>
      </c>
      <c r="BF1114">
        <v>4.9191669587999201</v>
      </c>
      <c r="BG1114">
        <v>4.9191669587999201</v>
      </c>
      <c r="BH1114" t="s">
        <v>89</v>
      </c>
      <c r="BI1114">
        <v>2.3382742253054159E-2</v>
      </c>
      <c r="BJ1114">
        <v>113.4647182360756</v>
      </c>
      <c r="BK1114">
        <v>5969.1385877958664</v>
      </c>
      <c r="BL1114">
        <v>0.26439936983390527</v>
      </c>
      <c r="BM1114">
        <v>0.26439936983390527</v>
      </c>
      <c r="BN1114">
        <v>0.26439936983390527</v>
      </c>
      <c r="BO1114" t="s">
        <v>89</v>
      </c>
      <c r="BP1114" t="s">
        <v>90</v>
      </c>
      <c r="BQ1114" s="2">
        <v>11.4197083955704</v>
      </c>
      <c r="BR1114">
        <v>11.4197083955704</v>
      </c>
      <c r="BS1114">
        <v>11.4197083955704</v>
      </c>
      <c r="BT1114" t="s">
        <v>89</v>
      </c>
      <c r="BU1114" t="s">
        <v>91</v>
      </c>
      <c r="BV1114">
        <v>0.1156747243023336</v>
      </c>
      <c r="BW1114">
        <v>4.9961224230620518</v>
      </c>
      <c r="BX1114">
        <v>2.3152900290909641E-2</v>
      </c>
      <c r="BY1114">
        <v>1.6985950599684929</v>
      </c>
      <c r="BZ1114">
        <v>21</v>
      </c>
      <c r="CA1114">
        <v>0.26317667739030121</v>
      </c>
      <c r="CB1114">
        <v>0.26317667739029937</v>
      </c>
      <c r="CC1114">
        <v>11.26482976823312</v>
      </c>
      <c r="CD1114">
        <v>11.12851734343508</v>
      </c>
      <c r="CG1114">
        <f>+COUNTIF(IV!A:A,A1114)</f>
        <v>1</v>
      </c>
      <c r="CH1114" s="1">
        <f>+VLOOKUP(A1114,IV!A:Q,17,0)</f>
        <v>4.8579529074342744</v>
      </c>
      <c r="CI1114" t="b">
        <f t="shared" si="68"/>
        <v>1</v>
      </c>
      <c r="CJ1114" s="7">
        <f t="shared" si="69"/>
        <v>0</v>
      </c>
      <c r="CL1114">
        <f>+COUNTIF(EV!A:A,A1114)</f>
        <v>1</v>
      </c>
      <c r="CM1114" s="2">
        <f>+VLOOKUP(A1114,EV!A:R,18,0)</f>
        <v>11.4197083955704</v>
      </c>
      <c r="CN1114" t="b">
        <f t="shared" si="70"/>
        <v>1</v>
      </c>
      <c r="CO1114" s="7">
        <f t="shared" si="71"/>
        <v>0</v>
      </c>
    </row>
    <row r="1115" spans="1:93" x14ac:dyDescent="0.3">
      <c r="A1115" t="s">
        <v>2320</v>
      </c>
      <c r="B1115" t="s">
        <v>1716</v>
      </c>
      <c r="C1115">
        <v>1.34</v>
      </c>
      <c r="D1115">
        <v>4.41</v>
      </c>
      <c r="E1115">
        <v>4.3</v>
      </c>
      <c r="F1115">
        <v>1.1000000000000001</v>
      </c>
      <c r="G1115">
        <v>0</v>
      </c>
      <c r="H1115">
        <v>0</v>
      </c>
      <c r="I1115" t="s">
        <v>84</v>
      </c>
      <c r="K1115">
        <v>11</v>
      </c>
      <c r="L1115" t="s">
        <v>85</v>
      </c>
      <c r="M1115">
        <v>30</v>
      </c>
      <c r="N1115">
        <v>0.1</v>
      </c>
      <c r="O1115">
        <v>0.8125</v>
      </c>
      <c r="P1115" t="s">
        <v>2321</v>
      </c>
      <c r="Q1115" t="s">
        <v>87</v>
      </c>
      <c r="R1115" t="s">
        <v>87</v>
      </c>
      <c r="S1115" t="s">
        <v>88</v>
      </c>
      <c r="T1115" t="b">
        <v>0</v>
      </c>
      <c r="U1115">
        <v>0.1</v>
      </c>
      <c r="V1115">
        <v>2.336268570453235E-2</v>
      </c>
      <c r="W1115">
        <v>4</v>
      </c>
      <c r="Y1115">
        <v>4.8687263377528476</v>
      </c>
      <c r="Z1115">
        <v>4.9283630236019889</v>
      </c>
      <c r="AA1115">
        <v>4.8687263377528476</v>
      </c>
      <c r="AB1115">
        <v>4.8687263377528476</v>
      </c>
      <c r="AC1115">
        <v>0.1151397963582568</v>
      </c>
      <c r="AD1115">
        <v>0.115139796358256</v>
      </c>
      <c r="AE1115">
        <v>260.83214026759691</v>
      </c>
      <c r="AF1115">
        <v>11018.59340141792</v>
      </c>
      <c r="AG1115">
        <v>0.1150165005325722</v>
      </c>
      <c r="AH1115">
        <v>4.8587572548467053</v>
      </c>
      <c r="AI1115">
        <v>4.9714844292846623</v>
      </c>
      <c r="AJ1115">
        <v>4.9484942215205177</v>
      </c>
      <c r="AK1115">
        <v>6.1187500668118924</v>
      </c>
      <c r="AL1115">
        <v>6.090454426486791</v>
      </c>
      <c r="AM1115">
        <v>0.1156747243023336</v>
      </c>
      <c r="AN1115">
        <v>0.115139796358256</v>
      </c>
      <c r="AO1115">
        <v>6.3086277859470128</v>
      </c>
      <c r="AP1115">
        <v>6.3086277859470128</v>
      </c>
      <c r="AQ1115" t="b">
        <v>0</v>
      </c>
      <c r="AR1115" t="b">
        <v>0</v>
      </c>
      <c r="AU1115">
        <v>260.81601153153889</v>
      </c>
      <c r="AV1115">
        <v>11015.40690129951</v>
      </c>
      <c r="AW1115">
        <v>0.1150236130973588</v>
      </c>
      <c r="AX1115">
        <v>0.1150236130973588</v>
      </c>
      <c r="AY1115">
        <v>0.1150236130973588</v>
      </c>
      <c r="AZ1115" t="s">
        <v>89</v>
      </c>
      <c r="BA1115" s="1">
        <v>4.8579529074342744</v>
      </c>
      <c r="BB1115">
        <v>4.8579529074342744</v>
      </c>
      <c r="BC1115">
        <v>4.8579529074342744</v>
      </c>
      <c r="BD1115" t="s">
        <v>89</v>
      </c>
      <c r="BE1115">
        <v>4.9191669587999201</v>
      </c>
      <c r="BF1115">
        <v>4.9191669587999201</v>
      </c>
      <c r="BG1115">
        <v>4.9191669587999201</v>
      </c>
      <c r="BH1115" t="s">
        <v>89</v>
      </c>
      <c r="BI1115">
        <v>2.3382742253054159E-2</v>
      </c>
      <c r="BJ1115">
        <v>210.72019100985469</v>
      </c>
      <c r="BK1115">
        <v>11085.54309162089</v>
      </c>
      <c r="BL1115">
        <v>0.1423688914490259</v>
      </c>
      <c r="BM1115">
        <v>0.1423688914490259</v>
      </c>
      <c r="BN1115">
        <v>0.1423688914490259</v>
      </c>
      <c r="BO1115" t="s">
        <v>89</v>
      </c>
      <c r="BP1115" t="s">
        <v>90</v>
      </c>
      <c r="BQ1115" s="2">
        <v>6.1490737514609819</v>
      </c>
      <c r="BR1115">
        <v>6.1490737514609819</v>
      </c>
      <c r="BS1115">
        <v>6.1490737514609819</v>
      </c>
      <c r="BT1115" t="s">
        <v>89</v>
      </c>
      <c r="BU1115" t="s">
        <v>91</v>
      </c>
      <c r="BV1115">
        <v>0.1156747243023335</v>
      </c>
      <c r="BW1115">
        <v>4.9961224230620473</v>
      </c>
      <c r="BX1115">
        <v>2.3152900290909651E-2</v>
      </c>
      <c r="BY1115">
        <v>3.1545336827986299</v>
      </c>
      <c r="BZ1115">
        <v>21</v>
      </c>
      <c r="CA1115">
        <v>0.1417105185947776</v>
      </c>
      <c r="CB1115">
        <v>0.1417105185947766</v>
      </c>
      <c r="CC1115">
        <v>6.0656775675101402</v>
      </c>
      <c r="CD1115">
        <v>5.9922785695419671</v>
      </c>
      <c r="CG1115">
        <f>+COUNTIF(IV!A:A,A1115)</f>
        <v>1</v>
      </c>
      <c r="CH1115" s="1">
        <f>+VLOOKUP(A1115,IV!A:Q,17,0)</f>
        <v>4.8579529074342744</v>
      </c>
      <c r="CI1115" t="b">
        <f t="shared" si="68"/>
        <v>1</v>
      </c>
      <c r="CJ1115" s="7">
        <f t="shared" si="69"/>
        <v>0</v>
      </c>
      <c r="CL1115">
        <f>+COUNTIF(EV!A:A,A1115)</f>
        <v>1</v>
      </c>
      <c r="CM1115" s="2">
        <f>+VLOOKUP(A1115,EV!A:R,18,0)</f>
        <v>6.1490737514609837</v>
      </c>
      <c r="CN1115" t="b">
        <f t="shared" si="70"/>
        <v>1</v>
      </c>
      <c r="CO1115" s="7">
        <f t="shared" si="71"/>
        <v>0</v>
      </c>
    </row>
    <row r="1116" spans="1:93" x14ac:dyDescent="0.3">
      <c r="A1116" t="s">
        <v>2322</v>
      </c>
      <c r="B1116" t="s">
        <v>1716</v>
      </c>
      <c r="C1116">
        <v>1.34</v>
      </c>
      <c r="D1116">
        <v>4.41</v>
      </c>
      <c r="E1116">
        <v>4.3</v>
      </c>
      <c r="F1116">
        <v>1.1000000000000001</v>
      </c>
      <c r="G1116">
        <v>0</v>
      </c>
      <c r="H1116">
        <v>0</v>
      </c>
      <c r="I1116" t="s">
        <v>84</v>
      </c>
      <c r="K1116">
        <v>11</v>
      </c>
      <c r="L1116" t="s">
        <v>85</v>
      </c>
      <c r="M1116">
        <v>30</v>
      </c>
      <c r="N1116">
        <v>0.17499999999999999</v>
      </c>
      <c r="O1116">
        <v>0.25</v>
      </c>
      <c r="P1116" t="s">
        <v>2323</v>
      </c>
      <c r="Q1116" t="s">
        <v>87</v>
      </c>
      <c r="R1116" t="s">
        <v>87</v>
      </c>
      <c r="S1116" t="s">
        <v>88</v>
      </c>
      <c r="T1116" t="b">
        <v>0</v>
      </c>
      <c r="U1116">
        <v>0.17499999999999999</v>
      </c>
      <c r="V1116">
        <v>2.336268570453235E-2</v>
      </c>
      <c r="W1116">
        <v>4</v>
      </c>
      <c r="Y1116">
        <v>4.8687263377528476</v>
      </c>
      <c r="Z1116">
        <v>4.9283630236019889</v>
      </c>
      <c r="AA1116">
        <v>4.8687263377528476</v>
      </c>
      <c r="AB1116">
        <v>4.8687263377528476</v>
      </c>
      <c r="AC1116">
        <v>0.1151397963582568</v>
      </c>
      <c r="AD1116">
        <v>0.115139796358256</v>
      </c>
      <c r="AE1116">
        <v>260.83214026759691</v>
      </c>
      <c r="AF1116">
        <v>11018.59340141792</v>
      </c>
      <c r="AG1116">
        <v>0.1150165005325722</v>
      </c>
      <c r="AH1116">
        <v>4.8587572548467053</v>
      </c>
      <c r="AI1116">
        <v>4.9530705739961736</v>
      </c>
      <c r="AJ1116">
        <v>4.9284627496003237</v>
      </c>
      <c r="AK1116">
        <v>19.812282295984701</v>
      </c>
      <c r="AL1116">
        <v>19.713850998401291</v>
      </c>
      <c r="AM1116">
        <v>0.1157146895924572</v>
      </c>
      <c r="AN1116">
        <v>0.115139796358256</v>
      </c>
      <c r="AO1116">
        <v>1.7348470827674101</v>
      </c>
      <c r="AP1116">
        <v>1.7348470827674101</v>
      </c>
      <c r="AQ1116" t="b">
        <v>0</v>
      </c>
      <c r="AR1116" t="b">
        <v>0</v>
      </c>
      <c r="AU1116">
        <v>260.81601153153889</v>
      </c>
      <c r="AV1116">
        <v>11015.40690129951</v>
      </c>
      <c r="AW1116">
        <v>0.1150236130973588</v>
      </c>
      <c r="AX1116">
        <v>0.1150236130973588</v>
      </c>
      <c r="AY1116">
        <v>0.1150236130973588</v>
      </c>
      <c r="AZ1116" t="s">
        <v>89</v>
      </c>
      <c r="BA1116" s="1">
        <v>4.8579529074342744</v>
      </c>
      <c r="BB1116">
        <v>4.8579529074342744</v>
      </c>
      <c r="BC1116">
        <v>4.8579529074342744</v>
      </c>
      <c r="BD1116" t="s">
        <v>89</v>
      </c>
      <c r="BE1116">
        <v>4.9191669587999201</v>
      </c>
      <c r="BF1116">
        <v>4.9191669587999201</v>
      </c>
      <c r="BG1116">
        <v>4.9191669587999201</v>
      </c>
      <c r="BH1116" t="s">
        <v>89</v>
      </c>
      <c r="BI1116">
        <v>2.3382742253054159E-2</v>
      </c>
      <c r="BJ1116">
        <v>64.841100714789974</v>
      </c>
      <c r="BK1116">
        <v>3130.0690521330939</v>
      </c>
      <c r="BL1116">
        <v>0.46266950544158691</v>
      </c>
      <c r="BM1116">
        <v>0.46266950544158691</v>
      </c>
      <c r="BN1116">
        <v>0.46266950544158691</v>
      </c>
      <c r="BO1116" t="s">
        <v>89</v>
      </c>
      <c r="BP1116" t="s">
        <v>90</v>
      </c>
      <c r="BQ1116" s="2">
        <v>19.90296020202608</v>
      </c>
      <c r="BR1116">
        <v>19.90296020202608</v>
      </c>
      <c r="BS1116">
        <v>19.90296020202608</v>
      </c>
      <c r="BT1116" t="s">
        <v>89</v>
      </c>
      <c r="BU1116" t="s">
        <v>91</v>
      </c>
      <c r="BV1116">
        <v>0.1156673763603967</v>
      </c>
      <c r="BW1116">
        <v>4.9757400505065208</v>
      </c>
      <c r="BX1116">
        <v>2.324626591950317E-2</v>
      </c>
      <c r="BY1116">
        <v>1.1135187971099789</v>
      </c>
      <c r="BZ1116">
        <v>14</v>
      </c>
      <c r="CA1116">
        <v>0.4605591854330271</v>
      </c>
      <c r="CB1116">
        <v>0.46055918543302399</v>
      </c>
      <c r="CC1116">
        <v>19.713452094407959</v>
      </c>
      <c r="CD1116">
        <v>19.47490535101139</v>
      </c>
      <c r="CG1116">
        <f>+COUNTIF(IV!A:A,A1116)</f>
        <v>1</v>
      </c>
      <c r="CH1116" s="1">
        <f>+VLOOKUP(A1116,IV!A:Q,17,0)</f>
        <v>4.8579529074342744</v>
      </c>
      <c r="CI1116" t="b">
        <f t="shared" si="68"/>
        <v>1</v>
      </c>
      <c r="CJ1116" s="7">
        <f t="shared" si="69"/>
        <v>0</v>
      </c>
      <c r="CL1116">
        <f>+COUNTIF(EV!A:A,A1116)</f>
        <v>1</v>
      </c>
      <c r="CM1116" s="2">
        <f>+VLOOKUP(A1116,EV!A:R,18,0)</f>
        <v>19.90296020202608</v>
      </c>
      <c r="CN1116" t="b">
        <f t="shared" si="70"/>
        <v>1</v>
      </c>
      <c r="CO1116" s="7">
        <f t="shared" si="71"/>
        <v>0</v>
      </c>
    </row>
    <row r="1117" spans="1:93" x14ac:dyDescent="0.3">
      <c r="A1117" t="s">
        <v>2324</v>
      </c>
      <c r="B1117" t="s">
        <v>1716</v>
      </c>
      <c r="C1117">
        <v>1.34</v>
      </c>
      <c r="D1117">
        <v>4.41</v>
      </c>
      <c r="E1117">
        <v>4.3</v>
      </c>
      <c r="F1117">
        <v>1.1000000000000001</v>
      </c>
      <c r="G1117">
        <v>0</v>
      </c>
      <c r="H1117">
        <v>0</v>
      </c>
      <c r="I1117" t="s">
        <v>84</v>
      </c>
      <c r="K1117">
        <v>11</v>
      </c>
      <c r="L1117" t="s">
        <v>85</v>
      </c>
      <c r="M1117">
        <v>30</v>
      </c>
      <c r="N1117">
        <v>0.17499999999999999</v>
      </c>
      <c r="O1117">
        <v>0.4375</v>
      </c>
      <c r="P1117" t="s">
        <v>2325</v>
      </c>
      <c r="Q1117" t="s">
        <v>87</v>
      </c>
      <c r="R1117" t="s">
        <v>87</v>
      </c>
      <c r="S1117" t="s">
        <v>88</v>
      </c>
      <c r="T1117" t="b">
        <v>0</v>
      </c>
      <c r="U1117">
        <v>0.17499999999999999</v>
      </c>
      <c r="V1117">
        <v>2.336268570453235E-2</v>
      </c>
      <c r="W1117">
        <v>4</v>
      </c>
      <c r="Y1117">
        <v>4.8687263377528476</v>
      </c>
      <c r="Z1117">
        <v>4.9283630236019889</v>
      </c>
      <c r="AA1117">
        <v>4.8687263377528476</v>
      </c>
      <c r="AB1117">
        <v>4.8687263377528476</v>
      </c>
      <c r="AC1117">
        <v>0.1151397963582568</v>
      </c>
      <c r="AD1117">
        <v>0.115139796358256</v>
      </c>
      <c r="AE1117">
        <v>260.83214026759691</v>
      </c>
      <c r="AF1117">
        <v>11018.59340141792</v>
      </c>
      <c r="AG1117">
        <v>0.1150165005325722</v>
      </c>
      <c r="AH1117">
        <v>4.8587572548467053</v>
      </c>
      <c r="AI1117">
        <v>4.9530705739961762</v>
      </c>
      <c r="AJ1117">
        <v>4.9284627496003273</v>
      </c>
      <c r="AK1117">
        <v>11.32130416913412</v>
      </c>
      <c r="AL1117">
        <v>11.26505771337218</v>
      </c>
      <c r="AM1117">
        <v>0.1157146895924572</v>
      </c>
      <c r="AN1117">
        <v>0.115139796358256</v>
      </c>
      <c r="AO1117">
        <v>3.035982394842963</v>
      </c>
      <c r="AP1117">
        <v>3.035982394842963</v>
      </c>
      <c r="AQ1117" t="b">
        <v>0</v>
      </c>
      <c r="AR1117" t="b">
        <v>0</v>
      </c>
      <c r="AU1117">
        <v>260.81601153153889</v>
      </c>
      <c r="AV1117">
        <v>11015.40690129951</v>
      </c>
      <c r="AW1117">
        <v>0.1150236130973588</v>
      </c>
      <c r="AX1117">
        <v>0.1150236130973588</v>
      </c>
      <c r="AY1117">
        <v>0.1150236130973588</v>
      </c>
      <c r="AZ1117" t="s">
        <v>89</v>
      </c>
      <c r="BA1117" s="1">
        <v>4.8579529074342744</v>
      </c>
      <c r="BB1117">
        <v>4.8579529074342744</v>
      </c>
      <c r="BC1117">
        <v>4.8579529074342744</v>
      </c>
      <c r="BD1117" t="s">
        <v>89</v>
      </c>
      <c r="BE1117">
        <v>4.9191669587999201</v>
      </c>
      <c r="BF1117">
        <v>4.9191669587999201</v>
      </c>
      <c r="BG1117">
        <v>4.9191669587999201</v>
      </c>
      <c r="BH1117" t="s">
        <v>89</v>
      </c>
      <c r="BI1117">
        <v>2.3382742253054159E-2</v>
      </c>
      <c r="BJ1117">
        <v>113.4719262508825</v>
      </c>
      <c r="BK1117">
        <v>5477.620841232917</v>
      </c>
      <c r="BL1117">
        <v>0.26438257453804959</v>
      </c>
      <c r="BM1117">
        <v>0.26438257453804959</v>
      </c>
      <c r="BN1117">
        <v>0.26438257453804959</v>
      </c>
      <c r="BO1117" t="s">
        <v>89</v>
      </c>
      <c r="BP1117" t="s">
        <v>90</v>
      </c>
      <c r="BQ1117" s="2">
        <v>11.373120115443481</v>
      </c>
      <c r="BR1117">
        <v>11.373120115443481</v>
      </c>
      <c r="BS1117">
        <v>11.373120115443481</v>
      </c>
      <c r="BT1117" t="s">
        <v>89</v>
      </c>
      <c r="BU1117" t="s">
        <v>91</v>
      </c>
      <c r="BV1117">
        <v>0.1156673763603967</v>
      </c>
      <c r="BW1117">
        <v>4.9757400505065217</v>
      </c>
      <c r="BX1117">
        <v>2.324626591950316E-2</v>
      </c>
      <c r="BY1117">
        <v>1.9486578949424631</v>
      </c>
      <c r="BZ1117">
        <v>14</v>
      </c>
      <c r="CA1117">
        <v>0.26317667739030121</v>
      </c>
      <c r="CB1117">
        <v>0.26317667739029937</v>
      </c>
      <c r="CC1117">
        <v>11.26482976823312</v>
      </c>
      <c r="CD1117">
        <v>11.12851734343508</v>
      </c>
      <c r="CG1117">
        <f>+COUNTIF(IV!A:A,A1117)</f>
        <v>1</v>
      </c>
      <c r="CH1117" s="1">
        <f>+VLOOKUP(A1117,IV!A:Q,17,0)</f>
        <v>4.8579529074342744</v>
      </c>
      <c r="CI1117" t="b">
        <f t="shared" si="68"/>
        <v>1</v>
      </c>
      <c r="CJ1117" s="7">
        <f t="shared" si="69"/>
        <v>0</v>
      </c>
      <c r="CL1117">
        <f>+COUNTIF(EV!A:A,A1117)</f>
        <v>1</v>
      </c>
      <c r="CM1117" s="2">
        <f>+VLOOKUP(A1117,EV!A:R,18,0)</f>
        <v>11.373120115443481</v>
      </c>
      <c r="CN1117" t="b">
        <f t="shared" si="70"/>
        <v>1</v>
      </c>
      <c r="CO1117" s="7">
        <f t="shared" si="71"/>
        <v>0</v>
      </c>
    </row>
    <row r="1118" spans="1:93" x14ac:dyDescent="0.3">
      <c r="A1118" t="s">
        <v>2326</v>
      </c>
      <c r="B1118" t="s">
        <v>1716</v>
      </c>
      <c r="C1118">
        <v>1.34</v>
      </c>
      <c r="D1118">
        <v>4.41</v>
      </c>
      <c r="E1118">
        <v>4.3</v>
      </c>
      <c r="F1118">
        <v>1.1000000000000001</v>
      </c>
      <c r="G1118">
        <v>0</v>
      </c>
      <c r="H1118">
        <v>0</v>
      </c>
      <c r="I1118" t="s">
        <v>84</v>
      </c>
      <c r="K1118">
        <v>11</v>
      </c>
      <c r="L1118" t="s">
        <v>85</v>
      </c>
      <c r="M1118">
        <v>30</v>
      </c>
      <c r="N1118">
        <v>0.17499999999999999</v>
      </c>
      <c r="O1118">
        <v>0.8125</v>
      </c>
      <c r="P1118" t="s">
        <v>2327</v>
      </c>
      <c r="Q1118" t="s">
        <v>87</v>
      </c>
      <c r="R1118" t="s">
        <v>87</v>
      </c>
      <c r="S1118" t="s">
        <v>88</v>
      </c>
      <c r="T1118" t="b">
        <v>0</v>
      </c>
      <c r="U1118">
        <v>0.17499999999999999</v>
      </c>
      <c r="V1118">
        <v>2.336268570453235E-2</v>
      </c>
      <c r="W1118">
        <v>4</v>
      </c>
      <c r="Y1118">
        <v>4.8687263377528476</v>
      </c>
      <c r="Z1118">
        <v>4.9283630236019889</v>
      </c>
      <c r="AA1118">
        <v>4.8687263377528476</v>
      </c>
      <c r="AB1118">
        <v>4.8687263377528476</v>
      </c>
      <c r="AC1118">
        <v>0.1151397963582568</v>
      </c>
      <c r="AD1118">
        <v>0.115139796358256</v>
      </c>
      <c r="AE1118">
        <v>260.83214026759691</v>
      </c>
      <c r="AF1118">
        <v>11018.59340141792</v>
      </c>
      <c r="AG1118">
        <v>0.1150165005325722</v>
      </c>
      <c r="AH1118">
        <v>4.8587572548467053</v>
      </c>
      <c r="AI1118">
        <v>4.9530705739961736</v>
      </c>
      <c r="AJ1118">
        <v>4.9284627496003246</v>
      </c>
      <c r="AK1118">
        <v>6.0960868603029841</v>
      </c>
      <c r="AL1118">
        <v>6.0658003072003996</v>
      </c>
      <c r="AM1118">
        <v>0.1157146895924572</v>
      </c>
      <c r="AN1118">
        <v>0.115139796358256</v>
      </c>
      <c r="AO1118">
        <v>5.6382530189940798</v>
      </c>
      <c r="AP1118">
        <v>5.6382530189940798</v>
      </c>
      <c r="AQ1118" t="b">
        <v>0</v>
      </c>
      <c r="AR1118" t="b">
        <v>0</v>
      </c>
      <c r="AU1118">
        <v>260.81601153153889</v>
      </c>
      <c r="AV1118">
        <v>11015.40690129951</v>
      </c>
      <c r="AW1118">
        <v>0.1150236130973588</v>
      </c>
      <c r="AX1118">
        <v>0.1150236130973588</v>
      </c>
      <c r="AY1118">
        <v>0.1150236130973588</v>
      </c>
      <c r="AZ1118" t="s">
        <v>89</v>
      </c>
      <c r="BA1118" s="1">
        <v>4.8579529074342744</v>
      </c>
      <c r="BB1118">
        <v>4.8579529074342744</v>
      </c>
      <c r="BC1118">
        <v>4.8579529074342744</v>
      </c>
      <c r="BD1118" t="s">
        <v>89</v>
      </c>
      <c r="BE1118">
        <v>4.9191669587999201</v>
      </c>
      <c r="BF1118">
        <v>4.9191669587999201</v>
      </c>
      <c r="BG1118">
        <v>4.9191669587999201</v>
      </c>
      <c r="BH1118" t="s">
        <v>89</v>
      </c>
      <c r="BI1118">
        <v>2.3382742253054159E-2</v>
      </c>
      <c r="BJ1118">
        <v>210.73357732306749</v>
      </c>
      <c r="BK1118">
        <v>10172.724419432559</v>
      </c>
      <c r="BL1118">
        <v>0.14235984782818051</v>
      </c>
      <c r="BM1118">
        <v>0.14235984782818051</v>
      </c>
      <c r="BN1118">
        <v>0.14235984782818051</v>
      </c>
      <c r="BO1118" t="s">
        <v>89</v>
      </c>
      <c r="BP1118" t="s">
        <v>90</v>
      </c>
      <c r="BQ1118" s="2">
        <v>6.123987754469562</v>
      </c>
      <c r="BR1118">
        <v>6.123987754469562</v>
      </c>
      <c r="BS1118">
        <v>6.123987754469562</v>
      </c>
      <c r="BT1118" t="s">
        <v>89</v>
      </c>
      <c r="BU1118" t="s">
        <v>91</v>
      </c>
      <c r="BV1118">
        <v>0.1156673763603966</v>
      </c>
      <c r="BW1118">
        <v>4.975740050506519</v>
      </c>
      <c r="BX1118">
        <v>2.324626591950316E-2</v>
      </c>
      <c r="BY1118">
        <v>3.6189360906074328</v>
      </c>
      <c r="BZ1118">
        <v>14</v>
      </c>
      <c r="CA1118">
        <v>0.1417105185947776</v>
      </c>
      <c r="CB1118">
        <v>0.1417105185947766</v>
      </c>
      <c r="CC1118">
        <v>6.0656775675101402</v>
      </c>
      <c r="CD1118">
        <v>5.9922785695419671</v>
      </c>
      <c r="CG1118">
        <f>+COUNTIF(IV!A:A,A1118)</f>
        <v>1</v>
      </c>
      <c r="CH1118" s="1">
        <f>+VLOOKUP(A1118,IV!A:Q,17,0)</f>
        <v>4.8579529074342744</v>
      </c>
      <c r="CI1118" t="b">
        <f t="shared" si="68"/>
        <v>1</v>
      </c>
      <c r="CJ1118" s="7">
        <f t="shared" si="69"/>
        <v>0</v>
      </c>
      <c r="CL1118">
        <f>+COUNTIF(EV!A:A,A1118)</f>
        <v>1</v>
      </c>
      <c r="CM1118" s="2">
        <f>+VLOOKUP(A1118,EV!A:R,18,0)</f>
        <v>6.1239877544695629</v>
      </c>
      <c r="CN1118" t="b">
        <f t="shared" si="70"/>
        <v>1</v>
      </c>
      <c r="CO1118" s="7">
        <f t="shared" si="71"/>
        <v>0</v>
      </c>
    </row>
    <row r="1119" spans="1:93" x14ac:dyDescent="0.3">
      <c r="A1119" t="s">
        <v>2328</v>
      </c>
      <c r="B1119" t="s">
        <v>1716</v>
      </c>
      <c r="C1119">
        <v>1.34</v>
      </c>
      <c r="D1119">
        <v>4.41</v>
      </c>
      <c r="E1119">
        <v>4.3</v>
      </c>
      <c r="F1119">
        <v>1.1000000000000001</v>
      </c>
      <c r="G1119">
        <v>0</v>
      </c>
      <c r="H1119">
        <v>0</v>
      </c>
      <c r="I1119" t="s">
        <v>84</v>
      </c>
      <c r="K1119">
        <v>11</v>
      </c>
      <c r="L1119" t="s">
        <v>109</v>
      </c>
      <c r="M1119">
        <v>90</v>
      </c>
      <c r="N1119">
        <v>2.5000000000000001E-2</v>
      </c>
      <c r="O1119">
        <v>0.25</v>
      </c>
      <c r="P1119" t="s">
        <v>2329</v>
      </c>
      <c r="Q1119" t="s">
        <v>87</v>
      </c>
      <c r="R1119" t="s">
        <v>87</v>
      </c>
      <c r="S1119" t="s">
        <v>111</v>
      </c>
      <c r="T1119" t="b">
        <v>0</v>
      </c>
      <c r="U1119">
        <v>2.5000000000000001E-2</v>
      </c>
      <c r="V1119">
        <v>2.336268570453235E-2</v>
      </c>
      <c r="W1119">
        <v>4</v>
      </c>
      <c r="Y1119">
        <v>4.8687263377528476</v>
      </c>
      <c r="Z1119">
        <v>4.9283630236019889</v>
      </c>
      <c r="AA1119">
        <v>4.8687263377528476</v>
      </c>
      <c r="AB1119">
        <v>4.8687263377528476</v>
      </c>
      <c r="AC1119">
        <v>0.1151397963582568</v>
      </c>
      <c r="AD1119">
        <v>0.115139796358256</v>
      </c>
      <c r="AE1119">
        <v>782.49642080279023</v>
      </c>
      <c r="AF1119">
        <v>33055.780204253722</v>
      </c>
      <c r="AG1119">
        <v>0.1150165005325722</v>
      </c>
      <c r="AH1119">
        <v>4.8587572548467071</v>
      </c>
      <c r="AI1119">
        <v>1.8362769122141189</v>
      </c>
      <c r="AJ1119">
        <v>2.6942927132272372</v>
      </c>
      <c r="AK1119">
        <v>7.3451076488564766</v>
      </c>
      <c r="AL1119">
        <v>10.77717085290895</v>
      </c>
      <c r="AM1119">
        <v>0.1038427880020457</v>
      </c>
      <c r="AN1119">
        <v>0.115139796358256</v>
      </c>
      <c r="AO1119">
        <v>3.7186047353677281</v>
      </c>
      <c r="AP1119">
        <v>3.7186047353677281</v>
      </c>
      <c r="AQ1119" t="b">
        <v>1</v>
      </c>
      <c r="AR1119" t="b">
        <v>1</v>
      </c>
      <c r="AU1119">
        <v>782.44803459461627</v>
      </c>
      <c r="AV1119">
        <v>33046.2207038985</v>
      </c>
      <c r="AW1119">
        <v>0.1150236130973589</v>
      </c>
      <c r="AX1119">
        <v>0.1150236130973589</v>
      </c>
      <c r="AY1119">
        <v>0.1150236130973589</v>
      </c>
      <c r="AZ1119" t="s">
        <v>89</v>
      </c>
      <c r="BA1119" s="1">
        <v>4.8579529074342753</v>
      </c>
      <c r="BB1119">
        <v>4.8579529074342753</v>
      </c>
      <c r="BC1119">
        <v>4.8579529074342753</v>
      </c>
      <c r="BD1119" t="s">
        <v>89</v>
      </c>
      <c r="BE1119">
        <v>4.9191669587999218</v>
      </c>
      <c r="BF1119">
        <v>4.9191669587999218</v>
      </c>
      <c r="BG1119">
        <v>4.9191669587999218</v>
      </c>
      <c r="BH1119" t="s">
        <v>89</v>
      </c>
      <c r="BI1119">
        <v>2.3382742253054159E-2</v>
      </c>
      <c r="BJ1119">
        <v>210.72132310424919</v>
      </c>
      <c r="BK1119">
        <v>20227.878343408829</v>
      </c>
      <c r="BL1119">
        <v>0.42710437972845627</v>
      </c>
      <c r="BM1119">
        <v>0.42710437972845627</v>
      </c>
      <c r="BN1119">
        <v>0.42710437972845627</v>
      </c>
      <c r="BO1119" t="s">
        <v>89</v>
      </c>
      <c r="BP1119" t="s">
        <v>90</v>
      </c>
      <c r="BQ1119" s="2">
        <v>32.438880713712749</v>
      </c>
      <c r="BR1119">
        <v>32.438880713712749</v>
      </c>
      <c r="BS1119">
        <v>32.438880713712749</v>
      </c>
      <c r="BT1119" t="s">
        <v>89</v>
      </c>
      <c r="BU1119" t="s">
        <v>91</v>
      </c>
      <c r="BV1119">
        <v>0.1067760949321141</v>
      </c>
      <c r="BW1119">
        <v>8.1097201784281872</v>
      </c>
      <c r="BX1119">
        <v>1.316643393148606E-2</v>
      </c>
      <c r="BY1119">
        <v>1.736270223825952</v>
      </c>
      <c r="BZ1119">
        <v>42</v>
      </c>
      <c r="CA1119">
        <v>0.4605591854330271</v>
      </c>
      <c r="CB1119">
        <v>0.46055918543302399</v>
      </c>
      <c r="CC1119">
        <v>19.713452094407959</v>
      </c>
      <c r="CD1119">
        <v>19.47490535101139</v>
      </c>
      <c r="CG1119">
        <f>+COUNTIF(IV!A:A,A1119)</f>
        <v>1</v>
      </c>
      <c r="CH1119" s="1">
        <f>+VLOOKUP(A1119,IV!A:Q,17,0)</f>
        <v>4.8579529074342753</v>
      </c>
      <c r="CI1119" t="b">
        <f t="shared" si="68"/>
        <v>1</v>
      </c>
      <c r="CJ1119" s="7">
        <f t="shared" si="69"/>
        <v>0</v>
      </c>
      <c r="CL1119">
        <f>+COUNTIF(EV!A:A,A1119)</f>
        <v>1</v>
      </c>
      <c r="CM1119" s="2">
        <f>+VLOOKUP(A1119,EV!A:R,18,0)</f>
        <v>32.438880713712727</v>
      </c>
      <c r="CN1119" t="b">
        <f t="shared" si="70"/>
        <v>1</v>
      </c>
      <c r="CO1119" s="7">
        <f t="shared" si="71"/>
        <v>0</v>
      </c>
    </row>
    <row r="1120" spans="1:93" x14ac:dyDescent="0.3">
      <c r="A1120" t="s">
        <v>2330</v>
      </c>
      <c r="B1120" t="s">
        <v>1716</v>
      </c>
      <c r="C1120">
        <v>1.34</v>
      </c>
      <c r="D1120">
        <v>4.41</v>
      </c>
      <c r="E1120">
        <v>4.3</v>
      </c>
      <c r="F1120">
        <v>1.1000000000000001</v>
      </c>
      <c r="G1120">
        <v>0</v>
      </c>
      <c r="H1120">
        <v>0</v>
      </c>
      <c r="I1120" t="s">
        <v>84</v>
      </c>
      <c r="K1120">
        <v>11</v>
      </c>
      <c r="L1120" t="s">
        <v>109</v>
      </c>
      <c r="M1120">
        <v>90</v>
      </c>
      <c r="N1120">
        <v>2.5000000000000001E-2</v>
      </c>
      <c r="O1120">
        <v>0.4375</v>
      </c>
      <c r="P1120" t="s">
        <v>2331</v>
      </c>
      <c r="Q1120" t="s">
        <v>87</v>
      </c>
      <c r="R1120" t="s">
        <v>87</v>
      </c>
      <c r="S1120" t="s">
        <v>111</v>
      </c>
      <c r="T1120" t="b">
        <v>0</v>
      </c>
      <c r="U1120">
        <v>2.5000000000000001E-2</v>
      </c>
      <c r="V1120">
        <v>2.336268570453235E-2</v>
      </c>
      <c r="W1120">
        <v>4</v>
      </c>
      <c r="Y1120">
        <v>4.8687263377528476</v>
      </c>
      <c r="Z1120">
        <v>4.9283630236019889</v>
      </c>
      <c r="AA1120">
        <v>4.8687263377528476</v>
      </c>
      <c r="AB1120">
        <v>4.8687263377528476</v>
      </c>
      <c r="AC1120">
        <v>0.1151397963582568</v>
      </c>
      <c r="AD1120">
        <v>0.115139796358256</v>
      </c>
      <c r="AE1120">
        <v>782.49642080279023</v>
      </c>
      <c r="AF1120">
        <v>33055.780204253722</v>
      </c>
      <c r="AG1120">
        <v>0.1150165005325722</v>
      </c>
      <c r="AH1120">
        <v>4.8587572548467071</v>
      </c>
      <c r="AI1120">
        <v>1.836276912214114</v>
      </c>
      <c r="AJ1120">
        <v>2.6942927132272358</v>
      </c>
      <c r="AK1120">
        <v>4.1972043707751174</v>
      </c>
      <c r="AL1120">
        <v>6.1583833445193976</v>
      </c>
      <c r="AM1120">
        <v>0.10384278800204561</v>
      </c>
      <c r="AN1120">
        <v>0.115139796358256</v>
      </c>
      <c r="AO1120">
        <v>6.5075582868935218</v>
      </c>
      <c r="AP1120">
        <v>6.5075582868935218</v>
      </c>
      <c r="AQ1120" t="b">
        <v>1</v>
      </c>
      <c r="AR1120" t="b">
        <v>1</v>
      </c>
      <c r="AU1120">
        <v>782.44803459461627</v>
      </c>
      <c r="AV1120">
        <v>33046.2207038985</v>
      </c>
      <c r="AW1120">
        <v>0.1150236130973589</v>
      </c>
      <c r="AX1120">
        <v>0.1150236130973589</v>
      </c>
      <c r="AY1120">
        <v>0.1150236130973589</v>
      </c>
      <c r="AZ1120" t="s">
        <v>89</v>
      </c>
      <c r="BA1120" s="1">
        <v>4.8579529074342753</v>
      </c>
      <c r="BB1120">
        <v>4.8579529074342753</v>
      </c>
      <c r="BC1120">
        <v>4.8579529074342753</v>
      </c>
      <c r="BD1120" t="s">
        <v>89</v>
      </c>
      <c r="BE1120">
        <v>4.9191669587999218</v>
      </c>
      <c r="BF1120">
        <v>4.9191669587999218</v>
      </c>
      <c r="BG1120">
        <v>4.9191669587999218</v>
      </c>
      <c r="BH1120" t="s">
        <v>89</v>
      </c>
      <c r="BI1120">
        <v>2.3382742253054159E-2</v>
      </c>
      <c r="BJ1120">
        <v>368.76231543243631</v>
      </c>
      <c r="BK1120">
        <v>35398.787100965477</v>
      </c>
      <c r="BL1120">
        <v>0.2440596455591178</v>
      </c>
      <c r="BM1120">
        <v>0.2440596455591178</v>
      </c>
      <c r="BN1120">
        <v>0.2440596455591178</v>
      </c>
      <c r="BO1120" t="s">
        <v>89</v>
      </c>
      <c r="BP1120" t="s">
        <v>90</v>
      </c>
      <c r="BQ1120" s="2">
        <v>18.53650326497872</v>
      </c>
      <c r="BR1120">
        <v>18.53650326497872</v>
      </c>
      <c r="BS1120">
        <v>18.53650326497872</v>
      </c>
      <c r="BT1120" t="s">
        <v>89</v>
      </c>
      <c r="BU1120" t="s">
        <v>91</v>
      </c>
      <c r="BV1120">
        <v>0.1067760949321141</v>
      </c>
      <c r="BW1120">
        <v>8.1097201784281907</v>
      </c>
      <c r="BX1120">
        <v>1.316643393148605E-2</v>
      </c>
      <c r="BY1120">
        <v>3.0384728916954171</v>
      </c>
      <c r="BZ1120">
        <v>42</v>
      </c>
      <c r="CA1120">
        <v>0.26317667739030121</v>
      </c>
      <c r="CB1120">
        <v>0.26317667739029937</v>
      </c>
      <c r="CC1120">
        <v>11.26482976823312</v>
      </c>
      <c r="CD1120">
        <v>11.12851734343508</v>
      </c>
      <c r="CG1120">
        <f>+COUNTIF(IV!A:A,A1120)</f>
        <v>1</v>
      </c>
      <c r="CH1120" s="1">
        <f>+VLOOKUP(A1120,IV!A:Q,17,0)</f>
        <v>4.8579529074342753</v>
      </c>
      <c r="CI1120" t="b">
        <f t="shared" si="68"/>
        <v>1</v>
      </c>
      <c r="CJ1120" s="7">
        <f t="shared" si="69"/>
        <v>0</v>
      </c>
      <c r="CL1120">
        <f>+COUNTIF(EV!A:A,A1120)</f>
        <v>1</v>
      </c>
      <c r="CM1120" s="2">
        <f>+VLOOKUP(A1120,EV!A:R,18,0)</f>
        <v>18.53650326497872</v>
      </c>
      <c r="CN1120" t="b">
        <f t="shared" si="70"/>
        <v>1</v>
      </c>
      <c r="CO1120" s="7">
        <f t="shared" si="71"/>
        <v>0</v>
      </c>
    </row>
    <row r="1121" spans="1:93" x14ac:dyDescent="0.3">
      <c r="A1121" t="s">
        <v>2332</v>
      </c>
      <c r="B1121" t="s">
        <v>1716</v>
      </c>
      <c r="C1121">
        <v>1.34</v>
      </c>
      <c r="D1121">
        <v>4.41</v>
      </c>
      <c r="E1121">
        <v>4.3</v>
      </c>
      <c r="F1121">
        <v>1.1000000000000001</v>
      </c>
      <c r="G1121">
        <v>0</v>
      </c>
      <c r="H1121">
        <v>0</v>
      </c>
      <c r="I1121" t="s">
        <v>84</v>
      </c>
      <c r="K1121">
        <v>11</v>
      </c>
      <c r="L1121" t="s">
        <v>109</v>
      </c>
      <c r="M1121">
        <v>90</v>
      </c>
      <c r="N1121">
        <v>2.5000000000000001E-2</v>
      </c>
      <c r="O1121">
        <v>0.8125</v>
      </c>
      <c r="P1121" t="s">
        <v>2333</v>
      </c>
      <c r="Q1121" t="s">
        <v>87</v>
      </c>
      <c r="R1121" t="s">
        <v>87</v>
      </c>
      <c r="S1121" t="s">
        <v>111</v>
      </c>
      <c r="T1121" t="b">
        <v>0</v>
      </c>
      <c r="U1121">
        <v>2.5000000000000001E-2</v>
      </c>
      <c r="V1121">
        <v>2.336268570453235E-2</v>
      </c>
      <c r="W1121">
        <v>4</v>
      </c>
      <c r="Y1121">
        <v>4.8687263377528476</v>
      </c>
      <c r="Z1121">
        <v>4.9283630236019889</v>
      </c>
      <c r="AA1121">
        <v>4.8687263377528476</v>
      </c>
      <c r="AB1121">
        <v>4.8687263377528476</v>
      </c>
      <c r="AC1121">
        <v>0.1151397963582568</v>
      </c>
      <c r="AD1121">
        <v>0.115139796358256</v>
      </c>
      <c r="AE1121">
        <v>782.49642080279023</v>
      </c>
      <c r="AF1121">
        <v>33055.780204253722</v>
      </c>
      <c r="AG1121">
        <v>0.1150165005325722</v>
      </c>
      <c r="AH1121">
        <v>4.8587572548467071</v>
      </c>
      <c r="AI1121">
        <v>1.8362769122141169</v>
      </c>
      <c r="AJ1121">
        <v>2.6942927132272381</v>
      </c>
      <c r="AK1121">
        <v>2.260033122725067</v>
      </c>
      <c r="AL1121">
        <v>3.316052570125831</v>
      </c>
      <c r="AM1121">
        <v>0.1038427880020457</v>
      </c>
      <c r="AN1121">
        <v>0.115139796358256</v>
      </c>
      <c r="AO1121">
        <v>12.085465389945121</v>
      </c>
      <c r="AP1121">
        <v>12.085465389945121</v>
      </c>
      <c r="AQ1121" t="b">
        <v>1</v>
      </c>
      <c r="AR1121" t="b">
        <v>1</v>
      </c>
      <c r="AU1121">
        <v>782.44803459461627</v>
      </c>
      <c r="AV1121">
        <v>33046.2207038985</v>
      </c>
      <c r="AW1121">
        <v>0.1150236130973589</v>
      </c>
      <c r="AX1121">
        <v>0.1150236130973589</v>
      </c>
      <c r="AY1121">
        <v>0.1150236130973589</v>
      </c>
      <c r="AZ1121" t="s">
        <v>89</v>
      </c>
      <c r="BA1121" s="1">
        <v>4.8579529074342753</v>
      </c>
      <c r="BB1121">
        <v>4.8579529074342753</v>
      </c>
      <c r="BC1121">
        <v>4.8579529074342753</v>
      </c>
      <c r="BD1121" t="s">
        <v>89</v>
      </c>
      <c r="BE1121">
        <v>4.9191669587999218</v>
      </c>
      <c r="BF1121">
        <v>4.9191669587999218</v>
      </c>
      <c r="BG1121">
        <v>4.9191669587999218</v>
      </c>
      <c r="BH1121" t="s">
        <v>89</v>
      </c>
      <c r="BI1121">
        <v>2.3382742253054159E-2</v>
      </c>
      <c r="BJ1121">
        <v>684.84430008881043</v>
      </c>
      <c r="BK1121">
        <v>65740.60461607881</v>
      </c>
      <c r="BL1121">
        <v>0.1314167322241403</v>
      </c>
      <c r="BM1121">
        <v>0.1314167322241403</v>
      </c>
      <c r="BN1121">
        <v>0.1314167322241403</v>
      </c>
      <c r="BO1121" t="s">
        <v>89</v>
      </c>
      <c r="BP1121" t="s">
        <v>90</v>
      </c>
      <c r="BQ1121" s="2">
        <v>9.98119406575778</v>
      </c>
      <c r="BR1121">
        <v>9.98119406575778</v>
      </c>
      <c r="BS1121">
        <v>9.98119406575778</v>
      </c>
      <c r="BT1121" t="s">
        <v>89</v>
      </c>
      <c r="BU1121" t="s">
        <v>91</v>
      </c>
      <c r="BV1121">
        <v>0.106776094932114</v>
      </c>
      <c r="BW1121">
        <v>8.109720178428196</v>
      </c>
      <c r="BX1121">
        <v>1.3166433931486039E-2</v>
      </c>
      <c r="BY1121">
        <v>5.6428782274343456</v>
      </c>
      <c r="BZ1121">
        <v>42</v>
      </c>
      <c r="CA1121">
        <v>0.1417105185947776</v>
      </c>
      <c r="CB1121">
        <v>0.1417105185947766</v>
      </c>
      <c r="CC1121">
        <v>6.0656775675101402</v>
      </c>
      <c r="CD1121">
        <v>5.9922785695419671</v>
      </c>
      <c r="CG1121">
        <f>+COUNTIF(IV!A:A,A1121)</f>
        <v>1</v>
      </c>
      <c r="CH1121" s="1">
        <f>+VLOOKUP(A1121,IV!A:Q,17,0)</f>
        <v>4.8579529074342753</v>
      </c>
      <c r="CI1121" t="b">
        <f t="shared" si="68"/>
        <v>1</v>
      </c>
      <c r="CJ1121" s="7">
        <f t="shared" si="69"/>
        <v>0</v>
      </c>
      <c r="CL1121">
        <f>+COUNTIF(EV!A:A,A1121)</f>
        <v>1</v>
      </c>
      <c r="CM1121" s="2">
        <f>+VLOOKUP(A1121,EV!A:R,18,0)</f>
        <v>9.9811940657577747</v>
      </c>
      <c r="CN1121" t="b">
        <f t="shared" si="70"/>
        <v>0</v>
      </c>
      <c r="CO1121" s="7">
        <f t="shared" si="71"/>
        <v>0</v>
      </c>
    </row>
    <row r="1122" spans="1:93" x14ac:dyDescent="0.3">
      <c r="A1122" t="s">
        <v>2334</v>
      </c>
      <c r="B1122" t="s">
        <v>1716</v>
      </c>
      <c r="C1122">
        <v>1.34</v>
      </c>
      <c r="D1122">
        <v>4.41</v>
      </c>
      <c r="E1122">
        <v>4.3</v>
      </c>
      <c r="F1122">
        <v>1.1000000000000001</v>
      </c>
      <c r="G1122">
        <v>0</v>
      </c>
      <c r="H1122">
        <v>0</v>
      </c>
      <c r="I1122" t="s">
        <v>84</v>
      </c>
      <c r="K1122">
        <v>11</v>
      </c>
      <c r="L1122" t="s">
        <v>109</v>
      </c>
      <c r="M1122">
        <v>90</v>
      </c>
      <c r="N1122">
        <v>0.1</v>
      </c>
      <c r="O1122">
        <v>0.25</v>
      </c>
      <c r="P1122" t="s">
        <v>2335</v>
      </c>
      <c r="Q1122" t="s">
        <v>87</v>
      </c>
      <c r="R1122" t="s">
        <v>87</v>
      </c>
      <c r="S1122" t="s">
        <v>111</v>
      </c>
      <c r="T1122" t="b">
        <v>0</v>
      </c>
      <c r="U1122">
        <v>0.1</v>
      </c>
      <c r="V1122">
        <v>2.336268570453235E-2</v>
      </c>
      <c r="W1122">
        <v>4</v>
      </c>
      <c r="Y1122">
        <v>4.8687263377528476</v>
      </c>
      <c r="Z1122">
        <v>4.9283630236019889</v>
      </c>
      <c r="AA1122">
        <v>4.8687263377528476</v>
      </c>
      <c r="AB1122">
        <v>4.8687263377528476</v>
      </c>
      <c r="AC1122">
        <v>0.1151397963582568</v>
      </c>
      <c r="AD1122">
        <v>0.115139796358256</v>
      </c>
      <c r="AE1122">
        <v>782.49642080279023</v>
      </c>
      <c r="AF1122">
        <v>33055.780204253722</v>
      </c>
      <c r="AG1122">
        <v>0.1150165005325722</v>
      </c>
      <c r="AH1122">
        <v>4.8587572548467071</v>
      </c>
      <c r="AI1122">
        <v>4.9714844292846632</v>
      </c>
      <c r="AJ1122">
        <v>4.9484942215205212</v>
      </c>
      <c r="AK1122">
        <v>19.885937717138649</v>
      </c>
      <c r="AL1122">
        <v>19.793976886082081</v>
      </c>
      <c r="AM1122">
        <v>0.1156747243023335</v>
      </c>
      <c r="AN1122">
        <v>0.115139796358256</v>
      </c>
      <c r="AO1122">
        <v>5.8233487254895433</v>
      </c>
      <c r="AP1122">
        <v>5.8233487254895433</v>
      </c>
      <c r="AQ1122" t="b">
        <v>0</v>
      </c>
      <c r="AR1122" t="b">
        <v>0</v>
      </c>
      <c r="AU1122">
        <v>782.44803459461627</v>
      </c>
      <c r="AV1122">
        <v>33046.2207038985</v>
      </c>
      <c r="AW1122">
        <v>0.1150236130973589</v>
      </c>
      <c r="AX1122">
        <v>0.1150236130973589</v>
      </c>
      <c r="AY1122">
        <v>0.1150236130973589</v>
      </c>
      <c r="AZ1122" t="s">
        <v>89</v>
      </c>
      <c r="BA1122" s="1">
        <v>4.8579529074342753</v>
      </c>
      <c r="BB1122">
        <v>4.8579529074342753</v>
      </c>
      <c r="BC1122">
        <v>4.8579529074342753</v>
      </c>
      <c r="BD1122" t="s">
        <v>89</v>
      </c>
      <c r="BE1122">
        <v>4.9191669587999218</v>
      </c>
      <c r="BF1122">
        <v>4.9191669587999218</v>
      </c>
      <c r="BG1122">
        <v>4.9191669587999218</v>
      </c>
      <c r="BH1122" t="s">
        <v>89</v>
      </c>
      <c r="BI1122">
        <v>2.3382742253054159E-2</v>
      </c>
      <c r="BJ1122">
        <v>194.51094554755821</v>
      </c>
      <c r="BK1122">
        <v>10232.809007650059</v>
      </c>
      <c r="BL1122">
        <v>0.4626988972093341</v>
      </c>
      <c r="BM1122">
        <v>0.4626988972093341</v>
      </c>
      <c r="BN1122">
        <v>0.4626988972093341</v>
      </c>
      <c r="BO1122" t="s">
        <v>89</v>
      </c>
      <c r="BP1122" t="s">
        <v>90</v>
      </c>
      <c r="BQ1122" s="2">
        <v>19.9844896922482</v>
      </c>
      <c r="BR1122">
        <v>19.9844896922482</v>
      </c>
      <c r="BS1122">
        <v>19.9844896922482</v>
      </c>
      <c r="BT1122" t="s">
        <v>89</v>
      </c>
      <c r="BU1122" t="s">
        <v>91</v>
      </c>
      <c r="BV1122">
        <v>0.1156747243023335</v>
      </c>
      <c r="BW1122">
        <v>4.99612242306205</v>
      </c>
      <c r="BX1122">
        <v>2.3152900290909641E-2</v>
      </c>
      <c r="BY1122">
        <v>2.9118772456602739</v>
      </c>
      <c r="BZ1122">
        <v>21</v>
      </c>
      <c r="CA1122">
        <v>0.4605591854330271</v>
      </c>
      <c r="CB1122">
        <v>0.46055918543302399</v>
      </c>
      <c r="CC1122">
        <v>19.713452094407959</v>
      </c>
      <c r="CD1122">
        <v>19.47490535101139</v>
      </c>
      <c r="CG1122">
        <f>+COUNTIF(IV!A:A,A1122)</f>
        <v>1</v>
      </c>
      <c r="CH1122" s="1">
        <f>+VLOOKUP(A1122,IV!A:Q,17,0)</f>
        <v>4.8579529074342753</v>
      </c>
      <c r="CI1122" t="b">
        <f t="shared" si="68"/>
        <v>1</v>
      </c>
      <c r="CJ1122" s="7">
        <f t="shared" si="69"/>
        <v>0</v>
      </c>
      <c r="CL1122">
        <f>+COUNTIF(EV!A:A,A1122)</f>
        <v>1</v>
      </c>
      <c r="CM1122" s="2">
        <f>+VLOOKUP(A1122,EV!A:R,18,0)</f>
        <v>19.9844896922482</v>
      </c>
      <c r="CN1122" t="b">
        <f t="shared" si="70"/>
        <v>1</v>
      </c>
      <c r="CO1122" s="7">
        <f t="shared" si="71"/>
        <v>0</v>
      </c>
    </row>
    <row r="1123" spans="1:93" x14ac:dyDescent="0.3">
      <c r="A1123" t="s">
        <v>2336</v>
      </c>
      <c r="B1123" t="s">
        <v>1716</v>
      </c>
      <c r="C1123">
        <v>1.34</v>
      </c>
      <c r="D1123">
        <v>4.41</v>
      </c>
      <c r="E1123">
        <v>4.3</v>
      </c>
      <c r="F1123">
        <v>1.1000000000000001</v>
      </c>
      <c r="G1123">
        <v>0</v>
      </c>
      <c r="H1123">
        <v>0</v>
      </c>
      <c r="I1123" t="s">
        <v>84</v>
      </c>
      <c r="K1123">
        <v>11</v>
      </c>
      <c r="L1123" t="s">
        <v>109</v>
      </c>
      <c r="M1123">
        <v>90</v>
      </c>
      <c r="N1123">
        <v>0.1</v>
      </c>
      <c r="O1123">
        <v>0.4375</v>
      </c>
      <c r="P1123" t="s">
        <v>2337</v>
      </c>
      <c r="Q1123" t="s">
        <v>87</v>
      </c>
      <c r="R1123" t="s">
        <v>87</v>
      </c>
      <c r="S1123" t="s">
        <v>111</v>
      </c>
      <c r="T1123" t="b">
        <v>0</v>
      </c>
      <c r="U1123">
        <v>0.1</v>
      </c>
      <c r="V1123">
        <v>2.336268570453235E-2</v>
      </c>
      <c r="W1123">
        <v>4</v>
      </c>
      <c r="Y1123">
        <v>4.8687263377528476</v>
      </c>
      <c r="Z1123">
        <v>4.9283630236019889</v>
      </c>
      <c r="AA1123">
        <v>4.8687263377528476</v>
      </c>
      <c r="AB1123">
        <v>4.8687263377528476</v>
      </c>
      <c r="AC1123">
        <v>0.1151397963582568</v>
      </c>
      <c r="AD1123">
        <v>0.115139796358256</v>
      </c>
      <c r="AE1123">
        <v>782.49642080279023</v>
      </c>
      <c r="AF1123">
        <v>33055.780204253722</v>
      </c>
      <c r="AG1123">
        <v>0.1150165005325722</v>
      </c>
      <c r="AH1123">
        <v>4.8587572548467071</v>
      </c>
      <c r="AI1123">
        <v>4.9714844292846641</v>
      </c>
      <c r="AJ1123">
        <v>4.9484942215205194</v>
      </c>
      <c r="AK1123">
        <v>11.36339298122209</v>
      </c>
      <c r="AL1123">
        <v>11.310843934904041</v>
      </c>
      <c r="AM1123">
        <v>0.1156747243023336</v>
      </c>
      <c r="AN1123">
        <v>0.115139796358256</v>
      </c>
      <c r="AO1123">
        <v>10.1908602696067</v>
      </c>
      <c r="AP1123">
        <v>10.1908602696067</v>
      </c>
      <c r="AQ1123" t="b">
        <v>0</v>
      </c>
      <c r="AR1123" t="b">
        <v>0</v>
      </c>
      <c r="AU1123">
        <v>782.44803459461627</v>
      </c>
      <c r="AV1123">
        <v>33046.2207038985</v>
      </c>
      <c r="AW1123">
        <v>0.1150236130973589</v>
      </c>
      <c r="AX1123">
        <v>0.1150236130973589</v>
      </c>
      <c r="AY1123">
        <v>0.1150236130973589</v>
      </c>
      <c r="AZ1123" t="s">
        <v>89</v>
      </c>
      <c r="BA1123" s="1">
        <v>4.8579529074342753</v>
      </c>
      <c r="BB1123">
        <v>4.8579529074342753</v>
      </c>
      <c r="BC1123">
        <v>4.8579529074342753</v>
      </c>
      <c r="BD1123" t="s">
        <v>89</v>
      </c>
      <c r="BE1123">
        <v>4.9191669587999218</v>
      </c>
      <c r="BF1123">
        <v>4.9191669587999218</v>
      </c>
      <c r="BG1123">
        <v>4.9191669587999218</v>
      </c>
      <c r="BH1123" t="s">
        <v>89</v>
      </c>
      <c r="BI1123">
        <v>2.3382742253054159E-2</v>
      </c>
      <c r="BJ1123">
        <v>340.39415470822672</v>
      </c>
      <c r="BK1123">
        <v>17907.415763387591</v>
      </c>
      <c r="BL1123">
        <v>0.26439936983390527</v>
      </c>
      <c r="BM1123">
        <v>0.26439936983390527</v>
      </c>
      <c r="BN1123">
        <v>0.26439936983390527</v>
      </c>
      <c r="BO1123" t="s">
        <v>89</v>
      </c>
      <c r="BP1123" t="s">
        <v>90</v>
      </c>
      <c r="BQ1123" s="2">
        <v>11.4197083955704</v>
      </c>
      <c r="BR1123">
        <v>11.4197083955704</v>
      </c>
      <c r="BS1123">
        <v>11.4197083955704</v>
      </c>
      <c r="BT1123" t="s">
        <v>89</v>
      </c>
      <c r="BU1123" t="s">
        <v>91</v>
      </c>
      <c r="BV1123">
        <v>0.1156747243023336</v>
      </c>
      <c r="BW1123">
        <v>4.99612242306205</v>
      </c>
      <c r="BX1123">
        <v>2.3152900290909651E-2</v>
      </c>
      <c r="BY1123">
        <v>5.0957851799054801</v>
      </c>
      <c r="BZ1123">
        <v>21</v>
      </c>
      <c r="CA1123">
        <v>0.26317667739030121</v>
      </c>
      <c r="CB1123">
        <v>0.26317667739029937</v>
      </c>
      <c r="CC1123">
        <v>11.26482976823312</v>
      </c>
      <c r="CD1123">
        <v>11.12851734343508</v>
      </c>
      <c r="CG1123">
        <f>+COUNTIF(IV!A:A,A1123)</f>
        <v>1</v>
      </c>
      <c r="CH1123" s="1">
        <f>+VLOOKUP(A1123,IV!A:Q,17,0)</f>
        <v>4.8579529074342753</v>
      </c>
      <c r="CI1123" t="b">
        <f t="shared" si="68"/>
        <v>1</v>
      </c>
      <c r="CJ1123" s="7">
        <f t="shared" si="69"/>
        <v>0</v>
      </c>
      <c r="CL1123">
        <f>+COUNTIF(EV!A:A,A1123)</f>
        <v>1</v>
      </c>
      <c r="CM1123" s="2">
        <f>+VLOOKUP(A1123,EV!A:R,18,0)</f>
        <v>11.419708395570391</v>
      </c>
      <c r="CN1123" t="b">
        <f t="shared" si="70"/>
        <v>1</v>
      </c>
      <c r="CO1123" s="7">
        <f t="shared" si="71"/>
        <v>0</v>
      </c>
    </row>
    <row r="1124" spans="1:93" x14ac:dyDescent="0.3">
      <c r="A1124" t="s">
        <v>2338</v>
      </c>
      <c r="B1124" t="s">
        <v>1716</v>
      </c>
      <c r="C1124">
        <v>1.34</v>
      </c>
      <c r="D1124">
        <v>4.41</v>
      </c>
      <c r="E1124">
        <v>4.3</v>
      </c>
      <c r="F1124">
        <v>1.1000000000000001</v>
      </c>
      <c r="G1124">
        <v>0</v>
      </c>
      <c r="H1124">
        <v>0</v>
      </c>
      <c r="I1124" t="s">
        <v>84</v>
      </c>
      <c r="K1124">
        <v>11</v>
      </c>
      <c r="L1124" t="s">
        <v>109</v>
      </c>
      <c r="M1124">
        <v>90</v>
      </c>
      <c r="N1124">
        <v>0.1</v>
      </c>
      <c r="O1124">
        <v>0.8125</v>
      </c>
      <c r="P1124" t="s">
        <v>2339</v>
      </c>
      <c r="Q1124" t="s">
        <v>87</v>
      </c>
      <c r="R1124" t="s">
        <v>87</v>
      </c>
      <c r="S1124" t="s">
        <v>111</v>
      </c>
      <c r="T1124" t="b">
        <v>0</v>
      </c>
      <c r="U1124">
        <v>0.1</v>
      </c>
      <c r="V1124">
        <v>2.336268570453235E-2</v>
      </c>
      <c r="W1124">
        <v>4</v>
      </c>
      <c r="Y1124">
        <v>4.8687263377528476</v>
      </c>
      <c r="Z1124">
        <v>4.9283630236019889</v>
      </c>
      <c r="AA1124">
        <v>4.8687263377528476</v>
      </c>
      <c r="AB1124">
        <v>4.8687263377528476</v>
      </c>
      <c r="AC1124">
        <v>0.1151397963582568</v>
      </c>
      <c r="AD1124">
        <v>0.115139796358256</v>
      </c>
      <c r="AE1124">
        <v>782.49642080279023</v>
      </c>
      <c r="AF1124">
        <v>33055.780204253722</v>
      </c>
      <c r="AG1124">
        <v>0.1150165005325722</v>
      </c>
      <c r="AH1124">
        <v>4.8587572548467071</v>
      </c>
      <c r="AI1124">
        <v>4.9714844292846676</v>
      </c>
      <c r="AJ1124">
        <v>4.9484942215205221</v>
      </c>
      <c r="AK1124">
        <v>6.1187500668118986</v>
      </c>
      <c r="AL1124">
        <v>6.0904544264867964</v>
      </c>
      <c r="AM1124">
        <v>0.1156747243023336</v>
      </c>
      <c r="AN1124">
        <v>0.115139796358256</v>
      </c>
      <c r="AO1124">
        <v>18.925883357840998</v>
      </c>
      <c r="AP1124">
        <v>18.925883357840998</v>
      </c>
      <c r="AQ1124" t="b">
        <v>0</v>
      </c>
      <c r="AR1124" t="b">
        <v>0</v>
      </c>
      <c r="AU1124">
        <v>782.44803459461627</v>
      </c>
      <c r="AV1124">
        <v>33046.2207038985</v>
      </c>
      <c r="AW1124">
        <v>0.1150236130973589</v>
      </c>
      <c r="AX1124">
        <v>0.1150236130973589</v>
      </c>
      <c r="AY1124">
        <v>0.1150236130973589</v>
      </c>
      <c r="AZ1124" t="s">
        <v>89</v>
      </c>
      <c r="BA1124" s="1">
        <v>4.8579529074342753</v>
      </c>
      <c r="BB1124">
        <v>4.8579529074342753</v>
      </c>
      <c r="BC1124">
        <v>4.8579529074342753</v>
      </c>
      <c r="BD1124" t="s">
        <v>89</v>
      </c>
      <c r="BE1124">
        <v>4.9191669587999218</v>
      </c>
      <c r="BF1124">
        <v>4.9191669587999218</v>
      </c>
      <c r="BG1124">
        <v>4.9191669587999218</v>
      </c>
      <c r="BH1124" t="s">
        <v>89</v>
      </c>
      <c r="BI1124">
        <v>2.3382742253054159E-2</v>
      </c>
      <c r="BJ1124">
        <v>632.16057302956403</v>
      </c>
      <c r="BK1124">
        <v>33256.629274862687</v>
      </c>
      <c r="BL1124">
        <v>0.1423688914490259</v>
      </c>
      <c r="BM1124">
        <v>0.1423688914490259</v>
      </c>
      <c r="BN1124">
        <v>0.1423688914490259</v>
      </c>
      <c r="BO1124" t="s">
        <v>89</v>
      </c>
      <c r="BP1124" t="s">
        <v>90</v>
      </c>
      <c r="BQ1124" s="2">
        <v>6.1490737514609828</v>
      </c>
      <c r="BR1124">
        <v>6.1490737514609828</v>
      </c>
      <c r="BS1124">
        <v>6.1490737514609828</v>
      </c>
      <c r="BT1124" t="s">
        <v>89</v>
      </c>
      <c r="BU1124" t="s">
        <v>91</v>
      </c>
      <c r="BV1124">
        <v>0.1156747243023335</v>
      </c>
      <c r="BW1124">
        <v>4.9961224230620482</v>
      </c>
      <c r="BX1124">
        <v>2.3152900290909651E-2</v>
      </c>
      <c r="BY1124">
        <v>9.4636010483958906</v>
      </c>
      <c r="BZ1124">
        <v>21</v>
      </c>
      <c r="CA1124">
        <v>0.1417105185947776</v>
      </c>
      <c r="CB1124">
        <v>0.1417105185947766</v>
      </c>
      <c r="CC1124">
        <v>6.0656775675101402</v>
      </c>
      <c r="CD1124">
        <v>5.9922785695419671</v>
      </c>
      <c r="CG1124">
        <f>+COUNTIF(IV!A:A,A1124)</f>
        <v>1</v>
      </c>
      <c r="CH1124" s="1">
        <f>+VLOOKUP(A1124,IV!A:Q,17,0)</f>
        <v>4.8579529074342753</v>
      </c>
      <c r="CI1124" t="b">
        <f t="shared" si="68"/>
        <v>1</v>
      </c>
      <c r="CJ1124" s="7">
        <f t="shared" si="69"/>
        <v>0</v>
      </c>
      <c r="CL1124">
        <f>+COUNTIF(EV!A:A,A1124)</f>
        <v>1</v>
      </c>
      <c r="CM1124" s="2">
        <f>+VLOOKUP(A1124,EV!A:R,18,0)</f>
        <v>6.1490737514609828</v>
      </c>
      <c r="CN1124" t="b">
        <f t="shared" si="70"/>
        <v>1</v>
      </c>
      <c r="CO1124" s="7">
        <f t="shared" si="71"/>
        <v>0</v>
      </c>
    </row>
    <row r="1125" spans="1:93" x14ac:dyDescent="0.3">
      <c r="A1125" t="s">
        <v>2340</v>
      </c>
      <c r="B1125" t="s">
        <v>1716</v>
      </c>
      <c r="C1125">
        <v>1.34</v>
      </c>
      <c r="D1125">
        <v>4.41</v>
      </c>
      <c r="E1125">
        <v>4.3</v>
      </c>
      <c r="F1125">
        <v>1.1000000000000001</v>
      </c>
      <c r="G1125">
        <v>0</v>
      </c>
      <c r="H1125">
        <v>0</v>
      </c>
      <c r="I1125" t="s">
        <v>84</v>
      </c>
      <c r="K1125">
        <v>11</v>
      </c>
      <c r="L1125" t="s">
        <v>109</v>
      </c>
      <c r="M1125">
        <v>90</v>
      </c>
      <c r="N1125">
        <v>0.17499999999999999</v>
      </c>
      <c r="O1125">
        <v>0.25</v>
      </c>
      <c r="P1125" t="s">
        <v>2341</v>
      </c>
      <c r="Q1125" t="s">
        <v>87</v>
      </c>
      <c r="R1125" t="s">
        <v>87</v>
      </c>
      <c r="S1125" t="s">
        <v>111</v>
      </c>
      <c r="T1125" t="b">
        <v>0</v>
      </c>
      <c r="U1125">
        <v>0.17499999999999999</v>
      </c>
      <c r="V1125">
        <v>2.336268570453235E-2</v>
      </c>
      <c r="W1125">
        <v>4</v>
      </c>
      <c r="Y1125">
        <v>4.8687263377528476</v>
      </c>
      <c r="Z1125">
        <v>4.9283630236019889</v>
      </c>
      <c r="AA1125">
        <v>4.8687263377528476</v>
      </c>
      <c r="AB1125">
        <v>4.8687263377528476</v>
      </c>
      <c r="AC1125">
        <v>0.1151397963582568</v>
      </c>
      <c r="AD1125">
        <v>0.115139796358256</v>
      </c>
      <c r="AE1125">
        <v>782.49642080279023</v>
      </c>
      <c r="AF1125">
        <v>33055.780204253722</v>
      </c>
      <c r="AG1125">
        <v>0.1150165005325722</v>
      </c>
      <c r="AH1125">
        <v>4.8587572548467071</v>
      </c>
      <c r="AI1125">
        <v>4.9530705739961762</v>
      </c>
      <c r="AJ1125">
        <v>4.9284627496003246</v>
      </c>
      <c r="AK1125">
        <v>19.812282295984701</v>
      </c>
      <c r="AL1125">
        <v>19.713850998401298</v>
      </c>
      <c r="AM1125">
        <v>0.1157146895924572</v>
      </c>
      <c r="AN1125">
        <v>0.115139796358256</v>
      </c>
      <c r="AO1125">
        <v>5.2045412483022249</v>
      </c>
      <c r="AP1125">
        <v>5.2045412483022249</v>
      </c>
      <c r="AQ1125" t="b">
        <v>0</v>
      </c>
      <c r="AR1125" t="b">
        <v>0</v>
      </c>
      <c r="AU1125">
        <v>782.44803459461627</v>
      </c>
      <c r="AV1125">
        <v>33046.2207038985</v>
      </c>
      <c r="AW1125">
        <v>0.1150236130973589</v>
      </c>
      <c r="AX1125">
        <v>0.1150236130973589</v>
      </c>
      <c r="AY1125">
        <v>0.1150236130973589</v>
      </c>
      <c r="AZ1125" t="s">
        <v>89</v>
      </c>
      <c r="BA1125" s="1">
        <v>4.8579529074342753</v>
      </c>
      <c r="BB1125">
        <v>4.8579529074342753</v>
      </c>
      <c r="BC1125">
        <v>4.8579529074342753</v>
      </c>
      <c r="BD1125" t="s">
        <v>89</v>
      </c>
      <c r="BE1125">
        <v>4.9191669587999218</v>
      </c>
      <c r="BF1125">
        <v>4.9191669587999218</v>
      </c>
      <c r="BG1125">
        <v>4.9191669587999218</v>
      </c>
      <c r="BH1125" t="s">
        <v>89</v>
      </c>
      <c r="BI1125">
        <v>2.3382742253054159E-2</v>
      </c>
      <c r="BJ1125">
        <v>194.52330214436989</v>
      </c>
      <c r="BK1125">
        <v>9390.2071563992886</v>
      </c>
      <c r="BL1125">
        <v>0.46266950544158669</v>
      </c>
      <c r="BM1125">
        <v>0.46266950544158669</v>
      </c>
      <c r="BN1125">
        <v>0.46266950544158669</v>
      </c>
      <c r="BO1125" t="s">
        <v>89</v>
      </c>
      <c r="BP1125" t="s">
        <v>90</v>
      </c>
      <c r="BQ1125" s="2">
        <v>19.90296020202609</v>
      </c>
      <c r="BR1125">
        <v>19.90296020202609</v>
      </c>
      <c r="BS1125">
        <v>19.90296020202609</v>
      </c>
      <c r="BT1125" t="s">
        <v>89</v>
      </c>
      <c r="BU1125" t="s">
        <v>91</v>
      </c>
      <c r="BV1125">
        <v>0.1156673763603967</v>
      </c>
      <c r="BW1125">
        <v>4.9757400505065226</v>
      </c>
      <c r="BX1125">
        <v>2.3246265919503149E-2</v>
      </c>
      <c r="BY1125">
        <v>3.3405563913299372</v>
      </c>
      <c r="BZ1125">
        <v>14</v>
      </c>
      <c r="CA1125">
        <v>0.4605591854330271</v>
      </c>
      <c r="CB1125">
        <v>0.46055918543302399</v>
      </c>
      <c r="CC1125">
        <v>19.713452094407959</v>
      </c>
      <c r="CD1125">
        <v>19.47490535101139</v>
      </c>
      <c r="CG1125">
        <f>+COUNTIF(IV!A:A,A1125)</f>
        <v>1</v>
      </c>
      <c r="CH1125" s="1">
        <f>+VLOOKUP(A1125,IV!A:Q,17,0)</f>
        <v>4.8579529074342753</v>
      </c>
      <c r="CI1125" t="b">
        <f t="shared" si="68"/>
        <v>1</v>
      </c>
      <c r="CJ1125" s="7">
        <f t="shared" si="69"/>
        <v>0</v>
      </c>
      <c r="CL1125">
        <f>+COUNTIF(EV!A:A,A1125)</f>
        <v>1</v>
      </c>
      <c r="CM1125" s="2">
        <f>+VLOOKUP(A1125,EV!A:R,18,0)</f>
        <v>19.90296020202609</v>
      </c>
      <c r="CN1125" t="b">
        <f t="shared" si="70"/>
        <v>1</v>
      </c>
      <c r="CO1125" s="7">
        <f t="shared" si="71"/>
        <v>0</v>
      </c>
    </row>
    <row r="1126" spans="1:93" x14ac:dyDescent="0.3">
      <c r="A1126" t="s">
        <v>2342</v>
      </c>
      <c r="B1126" t="s">
        <v>1716</v>
      </c>
      <c r="C1126">
        <v>1.34</v>
      </c>
      <c r="D1126">
        <v>4.41</v>
      </c>
      <c r="E1126">
        <v>4.3</v>
      </c>
      <c r="F1126">
        <v>1.1000000000000001</v>
      </c>
      <c r="G1126">
        <v>0</v>
      </c>
      <c r="H1126">
        <v>0</v>
      </c>
      <c r="I1126" t="s">
        <v>84</v>
      </c>
      <c r="K1126">
        <v>11</v>
      </c>
      <c r="L1126" t="s">
        <v>109</v>
      </c>
      <c r="M1126">
        <v>90</v>
      </c>
      <c r="N1126">
        <v>0.17499999999999999</v>
      </c>
      <c r="O1126">
        <v>0.4375</v>
      </c>
      <c r="P1126" t="s">
        <v>2343</v>
      </c>
      <c r="Q1126" t="s">
        <v>87</v>
      </c>
      <c r="R1126" t="s">
        <v>87</v>
      </c>
      <c r="S1126" t="s">
        <v>111</v>
      </c>
      <c r="T1126" t="b">
        <v>0</v>
      </c>
      <c r="U1126">
        <v>0.17499999999999999</v>
      </c>
      <c r="V1126">
        <v>2.336268570453235E-2</v>
      </c>
      <c r="W1126">
        <v>4</v>
      </c>
      <c r="Y1126">
        <v>4.8687263377528476</v>
      </c>
      <c r="Z1126">
        <v>4.9283630236019889</v>
      </c>
      <c r="AA1126">
        <v>4.8687263377528476</v>
      </c>
      <c r="AB1126">
        <v>4.8687263377528476</v>
      </c>
      <c r="AC1126">
        <v>0.1151397963582568</v>
      </c>
      <c r="AD1126">
        <v>0.115139796358256</v>
      </c>
      <c r="AE1126">
        <v>782.49642080279023</v>
      </c>
      <c r="AF1126">
        <v>33055.780204253722</v>
      </c>
      <c r="AG1126">
        <v>0.1150165005325722</v>
      </c>
      <c r="AH1126">
        <v>4.8587572548467071</v>
      </c>
      <c r="AI1126">
        <v>4.9530705739961736</v>
      </c>
      <c r="AJ1126">
        <v>4.9284627496003246</v>
      </c>
      <c r="AK1126">
        <v>11.321304169134111</v>
      </c>
      <c r="AL1126">
        <v>11.265057713372171</v>
      </c>
      <c r="AM1126">
        <v>0.1157146895924572</v>
      </c>
      <c r="AN1126">
        <v>0.115139796358256</v>
      </c>
      <c r="AO1126">
        <v>9.1079471845288964</v>
      </c>
      <c r="AP1126">
        <v>9.1079471845288964</v>
      </c>
      <c r="AQ1126" t="b">
        <v>0</v>
      </c>
      <c r="AR1126" t="b">
        <v>0</v>
      </c>
      <c r="AU1126">
        <v>782.44803459461627</v>
      </c>
      <c r="AV1126">
        <v>33046.2207038985</v>
      </c>
      <c r="AW1126">
        <v>0.1150236130973589</v>
      </c>
      <c r="AX1126">
        <v>0.1150236130973589</v>
      </c>
      <c r="AY1126">
        <v>0.1150236130973589</v>
      </c>
      <c r="AZ1126" t="s">
        <v>89</v>
      </c>
      <c r="BA1126" s="1">
        <v>4.8579529074342753</v>
      </c>
      <c r="BB1126">
        <v>4.8579529074342753</v>
      </c>
      <c r="BC1126">
        <v>4.8579529074342753</v>
      </c>
      <c r="BD1126" t="s">
        <v>89</v>
      </c>
      <c r="BE1126">
        <v>4.9191669587999218</v>
      </c>
      <c r="BF1126">
        <v>4.9191669587999218</v>
      </c>
      <c r="BG1126">
        <v>4.9191669587999218</v>
      </c>
      <c r="BH1126" t="s">
        <v>89</v>
      </c>
      <c r="BI1126">
        <v>2.3382742253054159E-2</v>
      </c>
      <c r="BJ1126">
        <v>340.41577875264738</v>
      </c>
      <c r="BK1126">
        <v>16432.86252369875</v>
      </c>
      <c r="BL1126">
        <v>0.26438257453804959</v>
      </c>
      <c r="BM1126">
        <v>0.26438257453804959</v>
      </c>
      <c r="BN1126">
        <v>0.26438257453804959</v>
      </c>
      <c r="BO1126" t="s">
        <v>89</v>
      </c>
      <c r="BP1126" t="s">
        <v>90</v>
      </c>
      <c r="BQ1126" s="2">
        <v>11.373120115443481</v>
      </c>
      <c r="BR1126">
        <v>11.373120115443481</v>
      </c>
      <c r="BS1126">
        <v>11.373120115443481</v>
      </c>
      <c r="BT1126" t="s">
        <v>89</v>
      </c>
      <c r="BU1126" t="s">
        <v>91</v>
      </c>
      <c r="BV1126">
        <v>0.1156673763603967</v>
      </c>
      <c r="BW1126">
        <v>4.9757400505065226</v>
      </c>
      <c r="BX1126">
        <v>2.324626591950316E-2</v>
      </c>
      <c r="BY1126">
        <v>5.8459736848273893</v>
      </c>
      <c r="BZ1126">
        <v>14</v>
      </c>
      <c r="CA1126">
        <v>0.26317667739030121</v>
      </c>
      <c r="CB1126">
        <v>0.26317667739029937</v>
      </c>
      <c r="CC1126">
        <v>11.26482976823312</v>
      </c>
      <c r="CD1126">
        <v>11.12851734343508</v>
      </c>
      <c r="CG1126">
        <f>+COUNTIF(IV!A:A,A1126)</f>
        <v>1</v>
      </c>
      <c r="CH1126" s="1">
        <f>+VLOOKUP(A1126,IV!A:Q,17,0)</f>
        <v>4.8579529074342753</v>
      </c>
      <c r="CI1126" t="b">
        <f t="shared" si="68"/>
        <v>1</v>
      </c>
      <c r="CJ1126" s="7">
        <f t="shared" si="69"/>
        <v>0</v>
      </c>
      <c r="CL1126">
        <f>+COUNTIF(EV!A:A,A1126)</f>
        <v>1</v>
      </c>
      <c r="CM1126" s="2">
        <f>+VLOOKUP(A1126,EV!A:R,18,0)</f>
        <v>11.373120115443481</v>
      </c>
      <c r="CN1126" t="b">
        <f t="shared" si="70"/>
        <v>1</v>
      </c>
      <c r="CO1126" s="7">
        <f t="shared" si="71"/>
        <v>0</v>
      </c>
    </row>
    <row r="1127" spans="1:93" x14ac:dyDescent="0.3">
      <c r="A1127" t="s">
        <v>2344</v>
      </c>
      <c r="B1127" t="s">
        <v>1716</v>
      </c>
      <c r="C1127">
        <v>1.34</v>
      </c>
      <c r="D1127">
        <v>4.41</v>
      </c>
      <c r="E1127">
        <v>4.3</v>
      </c>
      <c r="F1127">
        <v>1.1000000000000001</v>
      </c>
      <c r="G1127">
        <v>0</v>
      </c>
      <c r="H1127">
        <v>0</v>
      </c>
      <c r="I1127" t="s">
        <v>84</v>
      </c>
      <c r="K1127">
        <v>11</v>
      </c>
      <c r="L1127" t="s">
        <v>109</v>
      </c>
      <c r="M1127">
        <v>90</v>
      </c>
      <c r="N1127">
        <v>0.17499999999999999</v>
      </c>
      <c r="O1127">
        <v>0.8125</v>
      </c>
      <c r="P1127" t="s">
        <v>2345</v>
      </c>
      <c r="Q1127" t="s">
        <v>87</v>
      </c>
      <c r="R1127" t="s">
        <v>87</v>
      </c>
      <c r="S1127" t="s">
        <v>111</v>
      </c>
      <c r="T1127" t="b">
        <v>0</v>
      </c>
      <c r="U1127">
        <v>0.17499999999999999</v>
      </c>
      <c r="V1127">
        <v>2.336268570453235E-2</v>
      </c>
      <c r="W1127">
        <v>4</v>
      </c>
      <c r="Y1127">
        <v>4.8687263377528476</v>
      </c>
      <c r="Z1127">
        <v>4.9283630236019889</v>
      </c>
      <c r="AA1127">
        <v>4.8687263377528476</v>
      </c>
      <c r="AB1127">
        <v>4.8687263377528476</v>
      </c>
      <c r="AC1127">
        <v>0.1151397963582568</v>
      </c>
      <c r="AD1127">
        <v>0.115139796358256</v>
      </c>
      <c r="AE1127">
        <v>782.49642080279023</v>
      </c>
      <c r="AF1127">
        <v>33055.780204253722</v>
      </c>
      <c r="AG1127">
        <v>0.1150165005325722</v>
      </c>
      <c r="AH1127">
        <v>4.8587572548467071</v>
      </c>
      <c r="AI1127">
        <v>4.9530705739961753</v>
      </c>
      <c r="AJ1127">
        <v>4.9284627496003246</v>
      </c>
      <c r="AK1127">
        <v>6.096086860302985</v>
      </c>
      <c r="AL1127">
        <v>6.0658003072003996</v>
      </c>
      <c r="AM1127">
        <v>0.1157146895924572</v>
      </c>
      <c r="AN1127">
        <v>0.115139796358256</v>
      </c>
      <c r="AO1127">
        <v>16.914759056982231</v>
      </c>
      <c r="AP1127">
        <v>16.914759056982231</v>
      </c>
      <c r="AQ1127" t="b">
        <v>0</v>
      </c>
      <c r="AR1127" t="b">
        <v>0</v>
      </c>
      <c r="AU1127">
        <v>782.44803459461627</v>
      </c>
      <c r="AV1127">
        <v>33046.2207038985</v>
      </c>
      <c r="AW1127">
        <v>0.1150236130973589</v>
      </c>
      <c r="AX1127">
        <v>0.1150236130973589</v>
      </c>
      <c r="AY1127">
        <v>0.1150236130973589</v>
      </c>
      <c r="AZ1127" t="s">
        <v>89</v>
      </c>
      <c r="BA1127" s="1">
        <v>4.8579529074342753</v>
      </c>
      <c r="BB1127">
        <v>4.8579529074342753</v>
      </c>
      <c r="BC1127">
        <v>4.8579529074342753</v>
      </c>
      <c r="BD1127" t="s">
        <v>89</v>
      </c>
      <c r="BE1127">
        <v>4.9191669587999218</v>
      </c>
      <c r="BF1127">
        <v>4.9191669587999218</v>
      </c>
      <c r="BG1127">
        <v>4.9191669587999218</v>
      </c>
      <c r="BH1127" t="s">
        <v>89</v>
      </c>
      <c r="BI1127">
        <v>2.3382742253054159E-2</v>
      </c>
      <c r="BJ1127">
        <v>632.20073196920248</v>
      </c>
      <c r="BK1127">
        <v>30518.173258297691</v>
      </c>
      <c r="BL1127">
        <v>0.14235984782818051</v>
      </c>
      <c r="BM1127">
        <v>0.14235984782818051</v>
      </c>
      <c r="BN1127">
        <v>0.14235984782818051</v>
      </c>
      <c r="BO1127" t="s">
        <v>89</v>
      </c>
      <c r="BP1127" t="s">
        <v>90</v>
      </c>
      <c r="BQ1127" s="2">
        <v>6.1239877544695647</v>
      </c>
      <c r="BR1127">
        <v>6.1239877544695647</v>
      </c>
      <c r="BS1127">
        <v>6.1239877544695647</v>
      </c>
      <c r="BT1127" t="s">
        <v>89</v>
      </c>
      <c r="BU1127" t="s">
        <v>91</v>
      </c>
      <c r="BV1127">
        <v>0.1156673763603967</v>
      </c>
      <c r="BW1127">
        <v>4.9757400505065217</v>
      </c>
      <c r="BX1127">
        <v>2.324626591950316E-2</v>
      </c>
      <c r="BY1127">
        <v>10.856808271822301</v>
      </c>
      <c r="BZ1127">
        <v>14</v>
      </c>
      <c r="CA1127">
        <v>0.1417105185947776</v>
      </c>
      <c r="CB1127">
        <v>0.1417105185947766</v>
      </c>
      <c r="CC1127">
        <v>6.0656775675101402</v>
      </c>
      <c r="CD1127">
        <v>5.9922785695419671</v>
      </c>
      <c r="CG1127">
        <f>+COUNTIF(IV!A:A,A1127)</f>
        <v>1</v>
      </c>
      <c r="CH1127" s="1">
        <f>+VLOOKUP(A1127,IV!A:Q,17,0)</f>
        <v>4.8579529074342753</v>
      </c>
      <c r="CI1127" t="b">
        <f t="shared" si="68"/>
        <v>1</v>
      </c>
      <c r="CJ1127" s="7">
        <f t="shared" si="69"/>
        <v>0</v>
      </c>
      <c r="CL1127">
        <f>+COUNTIF(EV!A:A,A1127)</f>
        <v>1</v>
      </c>
      <c r="CM1127" s="2">
        <f>+VLOOKUP(A1127,EV!A:R,18,0)</f>
        <v>6.1239877544695647</v>
      </c>
      <c r="CN1127" t="b">
        <f t="shared" si="70"/>
        <v>1</v>
      </c>
      <c r="CO1127" s="7">
        <f t="shared" si="71"/>
        <v>0</v>
      </c>
    </row>
    <row r="1128" spans="1:93" x14ac:dyDescent="0.3">
      <c r="A1128" t="s">
        <v>2346</v>
      </c>
      <c r="B1128" t="s">
        <v>1716</v>
      </c>
      <c r="C1128">
        <v>1.34</v>
      </c>
      <c r="D1128">
        <v>4.41</v>
      </c>
      <c r="E1128">
        <v>4.3</v>
      </c>
      <c r="F1128">
        <v>1.1000000000000001</v>
      </c>
      <c r="G1128">
        <v>0</v>
      </c>
      <c r="H1128">
        <v>0</v>
      </c>
      <c r="I1128" t="s">
        <v>84</v>
      </c>
      <c r="K1128">
        <v>11</v>
      </c>
      <c r="L1128" t="s">
        <v>129</v>
      </c>
      <c r="M1128">
        <v>270</v>
      </c>
      <c r="N1128">
        <v>2.5000000000000001E-2</v>
      </c>
      <c r="O1128">
        <v>0.25</v>
      </c>
      <c r="P1128" t="s">
        <v>2347</v>
      </c>
      <c r="Q1128" t="s">
        <v>87</v>
      </c>
      <c r="R1128" t="s">
        <v>87</v>
      </c>
      <c r="S1128" t="s">
        <v>131</v>
      </c>
      <c r="T1128" t="b">
        <v>0</v>
      </c>
      <c r="U1128">
        <v>2.5000000000000001E-2</v>
      </c>
      <c r="V1128">
        <v>2.336268570453235E-2</v>
      </c>
      <c r="W1128">
        <v>4</v>
      </c>
      <c r="Y1128">
        <v>4.8687263377528476</v>
      </c>
      <c r="Z1128">
        <v>4.9283630236019889</v>
      </c>
      <c r="AA1128">
        <v>4.8687263377528476</v>
      </c>
      <c r="AB1128">
        <v>4.8687263377528476</v>
      </c>
      <c r="AC1128">
        <v>0.1151397963582568</v>
      </c>
      <c r="AD1128">
        <v>0.115139796358256</v>
      </c>
      <c r="AE1128">
        <v>2347.4892624083709</v>
      </c>
      <c r="AF1128">
        <v>99167.340612761211</v>
      </c>
      <c r="AG1128">
        <v>0.1150165005325722</v>
      </c>
      <c r="AH1128">
        <v>4.8587572548467071</v>
      </c>
      <c r="AI1128">
        <v>1.836276912214116</v>
      </c>
      <c r="AJ1128">
        <v>2.6942927132272358</v>
      </c>
      <c r="AK1128">
        <v>7.3451076488564659</v>
      </c>
      <c r="AL1128">
        <v>10.77717085290895</v>
      </c>
      <c r="AM1128">
        <v>0.1038427880020457</v>
      </c>
      <c r="AN1128">
        <v>0.115139796358256</v>
      </c>
      <c r="AO1128">
        <v>11.15581420610317</v>
      </c>
      <c r="AP1128">
        <v>11.15581420610317</v>
      </c>
      <c r="AQ1128" t="b">
        <v>1</v>
      </c>
      <c r="AR1128" t="b">
        <v>1</v>
      </c>
      <c r="AU1128">
        <v>2347.3441037838502</v>
      </c>
      <c r="AV1128">
        <v>99138.662111695536</v>
      </c>
      <c r="AW1128">
        <v>0.1150236130973588</v>
      </c>
      <c r="AX1128">
        <v>0.1150236130973588</v>
      </c>
      <c r="AY1128">
        <v>0.1150236130973588</v>
      </c>
      <c r="AZ1128" t="s">
        <v>89</v>
      </c>
      <c r="BA1128" s="1">
        <v>4.8579529074342744</v>
      </c>
      <c r="BB1128">
        <v>4.8579529074342744</v>
      </c>
      <c r="BC1128">
        <v>4.8579529074342744</v>
      </c>
      <c r="BD1128" t="s">
        <v>89</v>
      </c>
      <c r="BE1128">
        <v>4.9191669587999209</v>
      </c>
      <c r="BF1128">
        <v>4.9191669587999209</v>
      </c>
      <c r="BG1128">
        <v>4.9191669587999209</v>
      </c>
      <c r="BH1128" t="s">
        <v>89</v>
      </c>
      <c r="BI1128">
        <v>2.3382742253054149E-2</v>
      </c>
      <c r="BJ1128">
        <v>632.16396931274778</v>
      </c>
      <c r="BK1128">
        <v>60683.63503022652</v>
      </c>
      <c r="BL1128">
        <v>0.42710437972845627</v>
      </c>
      <c r="BM1128">
        <v>0.42710437972845627</v>
      </c>
      <c r="BN1128">
        <v>0.42710437972845627</v>
      </c>
      <c r="BO1128" t="s">
        <v>89</v>
      </c>
      <c r="BP1128" t="s">
        <v>90</v>
      </c>
      <c r="BQ1128" s="2">
        <v>32.43888071371277</v>
      </c>
      <c r="BR1128">
        <v>32.43888071371277</v>
      </c>
      <c r="BS1128">
        <v>32.43888071371277</v>
      </c>
      <c r="BT1128" t="s">
        <v>89</v>
      </c>
      <c r="BU1128" t="s">
        <v>91</v>
      </c>
      <c r="BV1128">
        <v>0.1067760949321141</v>
      </c>
      <c r="BW1128">
        <v>8.1097201784281925</v>
      </c>
      <c r="BX1128">
        <v>1.316643393148605E-2</v>
      </c>
      <c r="BY1128">
        <v>5.208810671477857</v>
      </c>
      <c r="BZ1128">
        <v>42</v>
      </c>
      <c r="CA1128">
        <v>0.4605591854330271</v>
      </c>
      <c r="CB1128">
        <v>0.46055918543302399</v>
      </c>
      <c r="CC1128">
        <v>19.713452094407959</v>
      </c>
      <c r="CD1128">
        <v>19.47490535101139</v>
      </c>
      <c r="CG1128">
        <f>+COUNTIF(IV!A:A,A1128)</f>
        <v>1</v>
      </c>
      <c r="CH1128" s="1">
        <f>+VLOOKUP(A1128,IV!A:Q,17,0)</f>
        <v>4.8579529074342744</v>
      </c>
      <c r="CI1128" t="b">
        <f t="shared" si="68"/>
        <v>1</v>
      </c>
      <c r="CJ1128" s="7">
        <f t="shared" si="69"/>
        <v>0</v>
      </c>
      <c r="CL1128">
        <f>+COUNTIF(EV!A:A,A1128)</f>
        <v>1</v>
      </c>
      <c r="CM1128" s="2">
        <f>+VLOOKUP(A1128,EV!A:R,18,0)</f>
        <v>32.43888071371277</v>
      </c>
      <c r="CN1128" t="b">
        <f t="shared" si="70"/>
        <v>1</v>
      </c>
      <c r="CO1128" s="7">
        <f t="shared" si="71"/>
        <v>0</v>
      </c>
    </row>
    <row r="1129" spans="1:93" x14ac:dyDescent="0.3">
      <c r="A1129" t="s">
        <v>2348</v>
      </c>
      <c r="B1129" t="s">
        <v>1716</v>
      </c>
      <c r="C1129">
        <v>1.34</v>
      </c>
      <c r="D1129">
        <v>4.41</v>
      </c>
      <c r="E1129">
        <v>4.3</v>
      </c>
      <c r="F1129">
        <v>1.1000000000000001</v>
      </c>
      <c r="G1129">
        <v>0</v>
      </c>
      <c r="H1129">
        <v>0</v>
      </c>
      <c r="I1129" t="s">
        <v>84</v>
      </c>
      <c r="K1129">
        <v>11</v>
      </c>
      <c r="L1129" t="s">
        <v>129</v>
      </c>
      <c r="M1129">
        <v>270</v>
      </c>
      <c r="N1129">
        <v>2.5000000000000001E-2</v>
      </c>
      <c r="O1129">
        <v>0.4375</v>
      </c>
      <c r="P1129" t="s">
        <v>2349</v>
      </c>
      <c r="Q1129" t="s">
        <v>87</v>
      </c>
      <c r="R1129" t="s">
        <v>87</v>
      </c>
      <c r="S1129" t="s">
        <v>131</v>
      </c>
      <c r="T1129" t="b">
        <v>0</v>
      </c>
      <c r="U1129">
        <v>2.5000000000000001E-2</v>
      </c>
      <c r="V1129">
        <v>2.336268570453235E-2</v>
      </c>
      <c r="W1129">
        <v>4</v>
      </c>
      <c r="Y1129">
        <v>4.8687263377528476</v>
      </c>
      <c r="Z1129">
        <v>4.9283630236019889</v>
      </c>
      <c r="AA1129">
        <v>4.8687263377528476</v>
      </c>
      <c r="AB1129">
        <v>4.8687263377528476</v>
      </c>
      <c r="AC1129">
        <v>0.1151397963582568</v>
      </c>
      <c r="AD1129">
        <v>0.115139796358256</v>
      </c>
      <c r="AE1129">
        <v>2347.4892624083709</v>
      </c>
      <c r="AF1129">
        <v>99167.340612761211</v>
      </c>
      <c r="AG1129">
        <v>0.1150165005325722</v>
      </c>
      <c r="AH1129">
        <v>4.8587572548467071</v>
      </c>
      <c r="AI1129">
        <v>1.836276912214116</v>
      </c>
      <c r="AJ1129">
        <v>2.694292713227239</v>
      </c>
      <c r="AK1129">
        <v>4.1972043707751236</v>
      </c>
      <c r="AL1129">
        <v>6.1583833445194029</v>
      </c>
      <c r="AM1129">
        <v>0.10384278800204561</v>
      </c>
      <c r="AN1129">
        <v>0.115139796358256</v>
      </c>
      <c r="AO1129">
        <v>19.52267486068056</v>
      </c>
      <c r="AP1129">
        <v>19.52267486068056</v>
      </c>
      <c r="AQ1129" t="b">
        <v>1</v>
      </c>
      <c r="AR1129" t="b">
        <v>1</v>
      </c>
      <c r="AU1129">
        <v>2347.3441037838502</v>
      </c>
      <c r="AV1129">
        <v>99138.662111695536</v>
      </c>
      <c r="AW1129">
        <v>0.1150236130973588</v>
      </c>
      <c r="AX1129">
        <v>0.1150236130973588</v>
      </c>
      <c r="AY1129">
        <v>0.1150236130973588</v>
      </c>
      <c r="AZ1129" t="s">
        <v>89</v>
      </c>
      <c r="BA1129" s="1">
        <v>4.8579529074342744</v>
      </c>
      <c r="BB1129">
        <v>4.8579529074342744</v>
      </c>
      <c r="BC1129">
        <v>4.8579529074342744</v>
      </c>
      <c r="BD1129" t="s">
        <v>89</v>
      </c>
      <c r="BE1129">
        <v>4.9191669587999209</v>
      </c>
      <c r="BF1129">
        <v>4.9191669587999209</v>
      </c>
      <c r="BG1129">
        <v>4.9191669587999209</v>
      </c>
      <c r="BH1129" t="s">
        <v>89</v>
      </c>
      <c r="BI1129">
        <v>2.3382742253054149E-2</v>
      </c>
      <c r="BJ1129">
        <v>1106.286946297309</v>
      </c>
      <c r="BK1129">
        <v>106196.3613028964</v>
      </c>
      <c r="BL1129">
        <v>0.2440596455591178</v>
      </c>
      <c r="BM1129">
        <v>0.2440596455591178</v>
      </c>
      <c r="BN1129">
        <v>0.2440596455591178</v>
      </c>
      <c r="BO1129" t="s">
        <v>89</v>
      </c>
      <c r="BP1129" t="s">
        <v>90</v>
      </c>
      <c r="BQ1129" s="2">
        <v>18.53650326497872</v>
      </c>
      <c r="BR1129">
        <v>18.53650326497872</v>
      </c>
      <c r="BS1129">
        <v>18.53650326497872</v>
      </c>
      <c r="BT1129" t="s">
        <v>89</v>
      </c>
      <c r="BU1129" t="s">
        <v>91</v>
      </c>
      <c r="BV1129">
        <v>0.1067760949321141</v>
      </c>
      <c r="BW1129">
        <v>8.1097201784281889</v>
      </c>
      <c r="BX1129">
        <v>1.316643393148605E-2</v>
      </c>
      <c r="BY1129">
        <v>9.11541867508625</v>
      </c>
      <c r="BZ1129">
        <v>42</v>
      </c>
      <c r="CA1129">
        <v>0.26317667739030121</v>
      </c>
      <c r="CB1129">
        <v>0.26317667739029937</v>
      </c>
      <c r="CC1129">
        <v>11.26482976823312</v>
      </c>
      <c r="CD1129">
        <v>11.12851734343508</v>
      </c>
      <c r="CG1129">
        <f>+COUNTIF(IV!A:A,A1129)</f>
        <v>1</v>
      </c>
      <c r="CH1129" s="1">
        <f>+VLOOKUP(A1129,IV!A:Q,17,0)</f>
        <v>4.8579529074342744</v>
      </c>
      <c r="CI1129" t="b">
        <f t="shared" si="68"/>
        <v>1</v>
      </c>
      <c r="CJ1129" s="7">
        <f t="shared" si="69"/>
        <v>0</v>
      </c>
      <c r="CL1129">
        <f>+COUNTIF(EV!A:A,A1129)</f>
        <v>1</v>
      </c>
      <c r="CM1129" s="2">
        <f>+VLOOKUP(A1129,EV!A:R,18,0)</f>
        <v>18.53650326497872</v>
      </c>
      <c r="CN1129" t="b">
        <f t="shared" si="70"/>
        <v>1</v>
      </c>
      <c r="CO1129" s="7">
        <f t="shared" si="71"/>
        <v>0</v>
      </c>
    </row>
    <row r="1130" spans="1:93" x14ac:dyDescent="0.3">
      <c r="A1130" t="s">
        <v>2350</v>
      </c>
      <c r="B1130" t="s">
        <v>1716</v>
      </c>
      <c r="C1130">
        <v>1.34</v>
      </c>
      <c r="D1130">
        <v>4.41</v>
      </c>
      <c r="E1130">
        <v>4.3</v>
      </c>
      <c r="F1130">
        <v>1.1000000000000001</v>
      </c>
      <c r="G1130">
        <v>0</v>
      </c>
      <c r="H1130">
        <v>0</v>
      </c>
      <c r="I1130" t="s">
        <v>84</v>
      </c>
      <c r="K1130">
        <v>11</v>
      </c>
      <c r="L1130" t="s">
        <v>129</v>
      </c>
      <c r="M1130">
        <v>270</v>
      </c>
      <c r="N1130">
        <v>2.5000000000000001E-2</v>
      </c>
      <c r="O1130">
        <v>0.8125</v>
      </c>
      <c r="P1130" t="s">
        <v>2351</v>
      </c>
      <c r="Q1130" t="s">
        <v>87</v>
      </c>
      <c r="R1130" t="s">
        <v>87</v>
      </c>
      <c r="S1130" t="s">
        <v>131</v>
      </c>
      <c r="T1130" t="b">
        <v>0</v>
      </c>
      <c r="U1130">
        <v>2.5000000000000001E-2</v>
      </c>
      <c r="V1130">
        <v>2.336268570453235E-2</v>
      </c>
      <c r="W1130">
        <v>4</v>
      </c>
      <c r="Y1130">
        <v>4.8687263377528476</v>
      </c>
      <c r="Z1130">
        <v>4.9283630236019889</v>
      </c>
      <c r="AA1130">
        <v>4.8687263377528476</v>
      </c>
      <c r="AB1130">
        <v>4.8687263377528476</v>
      </c>
      <c r="AC1130">
        <v>0.1151397963582568</v>
      </c>
      <c r="AD1130">
        <v>0.115139796358256</v>
      </c>
      <c r="AE1130">
        <v>2347.4892624083709</v>
      </c>
      <c r="AF1130">
        <v>99167.340612761211</v>
      </c>
      <c r="AG1130">
        <v>0.1150165005325722</v>
      </c>
      <c r="AH1130">
        <v>4.8587572548467071</v>
      </c>
      <c r="AI1130">
        <v>1.8362769122141069</v>
      </c>
      <c r="AJ1130">
        <v>2.6942927132272279</v>
      </c>
      <c r="AK1130">
        <v>2.260033122725055</v>
      </c>
      <c r="AL1130">
        <v>3.316052570125819</v>
      </c>
      <c r="AM1130">
        <v>0.10384278800204561</v>
      </c>
      <c r="AN1130">
        <v>0.115139796358256</v>
      </c>
      <c r="AO1130">
        <v>36.256396169835291</v>
      </c>
      <c r="AP1130">
        <v>36.256396169835291</v>
      </c>
      <c r="AQ1130" t="b">
        <v>1</v>
      </c>
      <c r="AR1130" t="b">
        <v>1</v>
      </c>
      <c r="AU1130">
        <v>2347.3441037838502</v>
      </c>
      <c r="AV1130">
        <v>99138.662111695536</v>
      </c>
      <c r="AW1130">
        <v>0.1150236130973588</v>
      </c>
      <c r="AX1130">
        <v>0.1150236130973588</v>
      </c>
      <c r="AY1130">
        <v>0.1150236130973588</v>
      </c>
      <c r="AZ1130" t="s">
        <v>89</v>
      </c>
      <c r="BA1130" s="1">
        <v>4.8579529074342744</v>
      </c>
      <c r="BB1130">
        <v>4.8579529074342744</v>
      </c>
      <c r="BC1130">
        <v>4.8579529074342744</v>
      </c>
      <c r="BD1130" t="s">
        <v>89</v>
      </c>
      <c r="BE1130">
        <v>4.9191669587999209</v>
      </c>
      <c r="BF1130">
        <v>4.9191669587999209</v>
      </c>
      <c r="BG1130">
        <v>4.9191669587999209</v>
      </c>
      <c r="BH1130" t="s">
        <v>89</v>
      </c>
      <c r="BI1130">
        <v>2.3382742253054149E-2</v>
      </c>
      <c r="BJ1130">
        <v>2054.5329002664321</v>
      </c>
      <c r="BK1130">
        <v>197221.81384823649</v>
      </c>
      <c r="BL1130">
        <v>0.1314167322241403</v>
      </c>
      <c r="BM1130">
        <v>0.1314167322241403</v>
      </c>
      <c r="BN1130">
        <v>0.1314167322241403</v>
      </c>
      <c r="BO1130" t="s">
        <v>89</v>
      </c>
      <c r="BP1130" t="s">
        <v>90</v>
      </c>
      <c r="BQ1130" s="2">
        <v>9.9811940657577853</v>
      </c>
      <c r="BR1130">
        <v>9.9811940657577853</v>
      </c>
      <c r="BS1130">
        <v>9.9811940657577853</v>
      </c>
      <c r="BT1130" t="s">
        <v>89</v>
      </c>
      <c r="BU1130" t="s">
        <v>91</v>
      </c>
      <c r="BV1130">
        <v>0.106776094932114</v>
      </c>
      <c r="BW1130">
        <v>8.1097201784282014</v>
      </c>
      <c r="BX1130">
        <v>1.3166433931486031E-2</v>
      </c>
      <c r="BY1130">
        <v>16.928634682303041</v>
      </c>
      <c r="BZ1130">
        <v>42</v>
      </c>
      <c r="CA1130">
        <v>0.1417105185947776</v>
      </c>
      <c r="CB1130">
        <v>0.1417105185947766</v>
      </c>
      <c r="CC1130">
        <v>6.0656775675101402</v>
      </c>
      <c r="CD1130">
        <v>5.9922785695419671</v>
      </c>
      <c r="CG1130">
        <f>+COUNTIF(IV!A:A,A1130)</f>
        <v>1</v>
      </c>
      <c r="CH1130" s="1">
        <f>+VLOOKUP(A1130,IV!A:Q,17,0)</f>
        <v>4.8579529074342744</v>
      </c>
      <c r="CI1130" t="b">
        <f t="shared" si="68"/>
        <v>1</v>
      </c>
      <c r="CJ1130" s="7">
        <f t="shared" si="69"/>
        <v>0</v>
      </c>
      <c r="CL1130">
        <f>+COUNTIF(EV!A:A,A1130)</f>
        <v>1</v>
      </c>
      <c r="CM1130" s="2">
        <f>+VLOOKUP(A1130,EV!A:R,18,0)</f>
        <v>9.9811940657577694</v>
      </c>
      <c r="CN1130" t="b">
        <f t="shared" si="70"/>
        <v>0</v>
      </c>
      <c r="CO1130" s="7">
        <f t="shared" si="71"/>
        <v>-1.5543122344752192E-15</v>
      </c>
    </row>
    <row r="1131" spans="1:93" x14ac:dyDescent="0.3">
      <c r="A1131" t="s">
        <v>2352</v>
      </c>
      <c r="B1131" t="s">
        <v>1716</v>
      </c>
      <c r="C1131">
        <v>1.34</v>
      </c>
      <c r="D1131">
        <v>4.41</v>
      </c>
      <c r="E1131">
        <v>4.3</v>
      </c>
      <c r="F1131">
        <v>1.1000000000000001</v>
      </c>
      <c r="G1131">
        <v>0</v>
      </c>
      <c r="H1131">
        <v>0</v>
      </c>
      <c r="I1131" t="s">
        <v>84</v>
      </c>
      <c r="K1131">
        <v>11</v>
      </c>
      <c r="L1131" t="s">
        <v>129</v>
      </c>
      <c r="M1131">
        <v>270</v>
      </c>
      <c r="N1131">
        <v>0.1</v>
      </c>
      <c r="O1131">
        <v>0.25</v>
      </c>
      <c r="P1131" t="s">
        <v>2353</v>
      </c>
      <c r="Q1131" t="s">
        <v>87</v>
      </c>
      <c r="R1131" t="s">
        <v>87</v>
      </c>
      <c r="S1131" t="s">
        <v>131</v>
      </c>
      <c r="T1131" t="b">
        <v>0</v>
      </c>
      <c r="U1131">
        <v>0.1</v>
      </c>
      <c r="V1131">
        <v>2.336268570453235E-2</v>
      </c>
      <c r="W1131">
        <v>4</v>
      </c>
      <c r="Y1131">
        <v>4.8687263377528476</v>
      </c>
      <c r="Z1131">
        <v>4.9283630236019889</v>
      </c>
      <c r="AA1131">
        <v>4.8687263377528476</v>
      </c>
      <c r="AB1131">
        <v>4.8687263377528476</v>
      </c>
      <c r="AC1131">
        <v>0.1151397963582568</v>
      </c>
      <c r="AD1131">
        <v>0.115139796358256</v>
      </c>
      <c r="AE1131">
        <v>2347.4892624083709</v>
      </c>
      <c r="AF1131">
        <v>99167.340612761211</v>
      </c>
      <c r="AG1131">
        <v>0.1150165005325722</v>
      </c>
      <c r="AH1131">
        <v>4.8587572548467071</v>
      </c>
      <c r="AI1131">
        <v>4.9714844292846667</v>
      </c>
      <c r="AJ1131">
        <v>4.9484942215205203</v>
      </c>
      <c r="AK1131">
        <v>19.88593771713867</v>
      </c>
      <c r="AL1131">
        <v>19.793976886082081</v>
      </c>
      <c r="AM1131">
        <v>0.1156747243023336</v>
      </c>
      <c r="AN1131">
        <v>0.115139796358256</v>
      </c>
      <c r="AO1131">
        <v>17.470046176468632</v>
      </c>
      <c r="AP1131">
        <v>17.470046176468632</v>
      </c>
      <c r="AQ1131" t="b">
        <v>0</v>
      </c>
      <c r="AR1131" t="b">
        <v>0</v>
      </c>
      <c r="AU1131">
        <v>2347.3441037838502</v>
      </c>
      <c r="AV1131">
        <v>99138.662111695536</v>
      </c>
      <c r="AW1131">
        <v>0.1150236130973588</v>
      </c>
      <c r="AX1131">
        <v>0.1150236130973588</v>
      </c>
      <c r="AY1131">
        <v>0.1150236130973588</v>
      </c>
      <c r="AZ1131" t="s">
        <v>89</v>
      </c>
      <c r="BA1131" s="1">
        <v>4.8579529074342744</v>
      </c>
      <c r="BB1131">
        <v>4.8579529074342744</v>
      </c>
      <c r="BC1131">
        <v>4.8579529074342744</v>
      </c>
      <c r="BD1131" t="s">
        <v>89</v>
      </c>
      <c r="BE1131">
        <v>4.9191669587999209</v>
      </c>
      <c r="BF1131">
        <v>4.9191669587999209</v>
      </c>
      <c r="BG1131">
        <v>4.9191669587999209</v>
      </c>
      <c r="BH1131" t="s">
        <v>89</v>
      </c>
      <c r="BI1131">
        <v>2.3382742253054149E-2</v>
      </c>
      <c r="BJ1131">
        <v>583.5328366426744</v>
      </c>
      <c r="BK1131">
        <v>30698.427022950171</v>
      </c>
      <c r="BL1131">
        <v>0.46269889720933421</v>
      </c>
      <c r="BM1131">
        <v>0.46269889720933421</v>
      </c>
      <c r="BN1131">
        <v>0.46269889720933421</v>
      </c>
      <c r="BO1131" t="s">
        <v>89</v>
      </c>
      <c r="BP1131" t="s">
        <v>90</v>
      </c>
      <c r="BQ1131" s="2">
        <v>19.9844896922482</v>
      </c>
      <c r="BR1131">
        <v>19.9844896922482</v>
      </c>
      <c r="BS1131">
        <v>19.9844896922482</v>
      </c>
      <c r="BT1131" t="s">
        <v>89</v>
      </c>
      <c r="BU1131" t="s">
        <v>91</v>
      </c>
      <c r="BV1131">
        <v>0.1156747243023336</v>
      </c>
      <c r="BW1131">
        <v>4.99612242306205</v>
      </c>
      <c r="BX1131">
        <v>2.3152900290909651E-2</v>
      </c>
      <c r="BY1131">
        <v>8.735631736980821</v>
      </c>
      <c r="BZ1131">
        <v>21</v>
      </c>
      <c r="CA1131">
        <v>0.4605591854330271</v>
      </c>
      <c r="CB1131">
        <v>0.46055918543302399</v>
      </c>
      <c r="CC1131">
        <v>19.713452094407959</v>
      </c>
      <c r="CD1131">
        <v>19.47490535101139</v>
      </c>
      <c r="CG1131">
        <f>+COUNTIF(IV!A:A,A1131)</f>
        <v>1</v>
      </c>
      <c r="CH1131" s="1">
        <f>+VLOOKUP(A1131,IV!A:Q,17,0)</f>
        <v>4.8579529074342744</v>
      </c>
      <c r="CI1131" t="b">
        <f t="shared" si="68"/>
        <v>1</v>
      </c>
      <c r="CJ1131" s="7">
        <f t="shared" si="69"/>
        <v>0</v>
      </c>
      <c r="CL1131">
        <f>+COUNTIF(EV!A:A,A1131)</f>
        <v>1</v>
      </c>
      <c r="CM1131" s="2">
        <f>+VLOOKUP(A1131,EV!A:R,18,0)</f>
        <v>19.9844896922482</v>
      </c>
      <c r="CN1131" t="b">
        <f t="shared" si="70"/>
        <v>1</v>
      </c>
      <c r="CO1131" s="7">
        <f t="shared" si="71"/>
        <v>0</v>
      </c>
    </row>
    <row r="1132" spans="1:93" x14ac:dyDescent="0.3">
      <c r="A1132" t="s">
        <v>2354</v>
      </c>
      <c r="B1132" t="s">
        <v>1716</v>
      </c>
      <c r="C1132">
        <v>1.34</v>
      </c>
      <c r="D1132">
        <v>4.41</v>
      </c>
      <c r="E1132">
        <v>4.3</v>
      </c>
      <c r="F1132">
        <v>1.1000000000000001</v>
      </c>
      <c r="G1132">
        <v>0</v>
      </c>
      <c r="H1132">
        <v>0</v>
      </c>
      <c r="I1132" t="s">
        <v>84</v>
      </c>
      <c r="K1132">
        <v>11</v>
      </c>
      <c r="L1132" t="s">
        <v>129</v>
      </c>
      <c r="M1132">
        <v>270</v>
      </c>
      <c r="N1132">
        <v>0.1</v>
      </c>
      <c r="O1132">
        <v>0.4375</v>
      </c>
      <c r="P1132" t="s">
        <v>2355</v>
      </c>
      <c r="Q1132" t="s">
        <v>87</v>
      </c>
      <c r="R1132" t="s">
        <v>87</v>
      </c>
      <c r="S1132" t="s">
        <v>131</v>
      </c>
      <c r="T1132" t="b">
        <v>0</v>
      </c>
      <c r="U1132">
        <v>0.1</v>
      </c>
      <c r="V1132">
        <v>2.336268570453235E-2</v>
      </c>
      <c r="W1132">
        <v>4</v>
      </c>
      <c r="Y1132">
        <v>4.8687263377528476</v>
      </c>
      <c r="Z1132">
        <v>4.9283630236019889</v>
      </c>
      <c r="AA1132">
        <v>4.8687263377528476</v>
      </c>
      <c r="AB1132">
        <v>4.8687263377528476</v>
      </c>
      <c r="AC1132">
        <v>0.1151397963582568</v>
      </c>
      <c r="AD1132">
        <v>0.115139796358256</v>
      </c>
      <c r="AE1132">
        <v>2347.4892624083709</v>
      </c>
      <c r="AF1132">
        <v>99167.340612761211</v>
      </c>
      <c r="AG1132">
        <v>0.1150165005325722</v>
      </c>
      <c r="AH1132">
        <v>4.8587572548467071</v>
      </c>
      <c r="AI1132">
        <v>4.9714844292846676</v>
      </c>
      <c r="AJ1132">
        <v>4.9484942215205221</v>
      </c>
      <c r="AK1132">
        <v>11.3633929812221</v>
      </c>
      <c r="AL1132">
        <v>11.310843934904049</v>
      </c>
      <c r="AM1132">
        <v>0.1156747243023336</v>
      </c>
      <c r="AN1132">
        <v>0.115139796358256</v>
      </c>
      <c r="AO1132">
        <v>30.57258080882006</v>
      </c>
      <c r="AP1132">
        <v>30.57258080882006</v>
      </c>
      <c r="AQ1132" t="b">
        <v>0</v>
      </c>
      <c r="AR1132" t="b">
        <v>0</v>
      </c>
      <c r="AU1132">
        <v>2347.3441037838502</v>
      </c>
      <c r="AV1132">
        <v>99138.662111695536</v>
      </c>
      <c r="AW1132">
        <v>0.1150236130973588</v>
      </c>
      <c r="AX1132">
        <v>0.1150236130973588</v>
      </c>
      <c r="AY1132">
        <v>0.1150236130973588</v>
      </c>
      <c r="AZ1132" t="s">
        <v>89</v>
      </c>
      <c r="BA1132" s="1">
        <v>4.8579529074342744</v>
      </c>
      <c r="BB1132">
        <v>4.8579529074342744</v>
      </c>
      <c r="BC1132">
        <v>4.8579529074342744</v>
      </c>
      <c r="BD1132" t="s">
        <v>89</v>
      </c>
      <c r="BE1132">
        <v>4.9191669587999209</v>
      </c>
      <c r="BF1132">
        <v>4.9191669587999209</v>
      </c>
      <c r="BG1132">
        <v>4.9191669587999209</v>
      </c>
      <c r="BH1132" t="s">
        <v>89</v>
      </c>
      <c r="BI1132">
        <v>2.3382742253054149E-2</v>
      </c>
      <c r="BJ1132">
        <v>1021.18246412468</v>
      </c>
      <c r="BK1132">
        <v>53722.247290162799</v>
      </c>
      <c r="BL1132">
        <v>0.26439936983390522</v>
      </c>
      <c r="BM1132">
        <v>0.26439936983390522</v>
      </c>
      <c r="BN1132">
        <v>0.26439936983390522</v>
      </c>
      <c r="BO1132" t="s">
        <v>89</v>
      </c>
      <c r="BP1132" t="s">
        <v>90</v>
      </c>
      <c r="BQ1132" s="2">
        <v>11.4197083955704</v>
      </c>
      <c r="BR1132">
        <v>11.4197083955704</v>
      </c>
      <c r="BS1132">
        <v>11.4197083955704</v>
      </c>
      <c r="BT1132" t="s">
        <v>89</v>
      </c>
      <c r="BU1132" t="s">
        <v>91</v>
      </c>
      <c r="BV1132">
        <v>0.1156747243023335</v>
      </c>
      <c r="BW1132">
        <v>4.99612242306205</v>
      </c>
      <c r="BX1132">
        <v>2.3152900290909641E-2</v>
      </c>
      <c r="BY1132">
        <v>15.28735553971644</v>
      </c>
      <c r="BZ1132">
        <v>21</v>
      </c>
      <c r="CA1132">
        <v>0.26317667739030121</v>
      </c>
      <c r="CB1132">
        <v>0.26317667739029937</v>
      </c>
      <c r="CC1132">
        <v>11.26482976823312</v>
      </c>
      <c r="CD1132">
        <v>11.12851734343508</v>
      </c>
      <c r="CG1132">
        <f>+COUNTIF(IV!A:A,A1132)</f>
        <v>1</v>
      </c>
      <c r="CH1132" s="1">
        <f>+VLOOKUP(A1132,IV!A:Q,17,0)</f>
        <v>4.8579529074342744</v>
      </c>
      <c r="CI1132" t="b">
        <f t="shared" si="68"/>
        <v>1</v>
      </c>
      <c r="CJ1132" s="7">
        <f t="shared" si="69"/>
        <v>0</v>
      </c>
      <c r="CL1132">
        <f>+COUNTIF(EV!A:A,A1132)</f>
        <v>1</v>
      </c>
      <c r="CM1132" s="2">
        <f>+VLOOKUP(A1132,EV!A:R,18,0)</f>
        <v>11.4197083955704</v>
      </c>
      <c r="CN1132" t="b">
        <f t="shared" si="70"/>
        <v>1</v>
      </c>
      <c r="CO1132" s="7">
        <f t="shared" si="71"/>
        <v>0</v>
      </c>
    </row>
    <row r="1133" spans="1:93" x14ac:dyDescent="0.3">
      <c r="A1133" t="s">
        <v>2356</v>
      </c>
      <c r="B1133" t="s">
        <v>1716</v>
      </c>
      <c r="C1133">
        <v>1.34</v>
      </c>
      <c r="D1133">
        <v>4.41</v>
      </c>
      <c r="E1133">
        <v>4.3</v>
      </c>
      <c r="F1133">
        <v>1.1000000000000001</v>
      </c>
      <c r="G1133">
        <v>0</v>
      </c>
      <c r="H1133">
        <v>0</v>
      </c>
      <c r="I1133" t="s">
        <v>84</v>
      </c>
      <c r="K1133">
        <v>11</v>
      </c>
      <c r="L1133" t="s">
        <v>129</v>
      </c>
      <c r="M1133">
        <v>270</v>
      </c>
      <c r="N1133">
        <v>0.1</v>
      </c>
      <c r="O1133">
        <v>0.8125</v>
      </c>
      <c r="P1133" t="s">
        <v>2357</v>
      </c>
      <c r="Q1133" t="s">
        <v>87</v>
      </c>
      <c r="R1133" t="s">
        <v>87</v>
      </c>
      <c r="S1133" t="s">
        <v>131</v>
      </c>
      <c r="T1133" t="b">
        <v>0</v>
      </c>
      <c r="U1133">
        <v>0.1</v>
      </c>
      <c r="V1133">
        <v>2.336268570453235E-2</v>
      </c>
      <c r="W1133">
        <v>4</v>
      </c>
      <c r="Y1133">
        <v>4.8687263377528476</v>
      </c>
      <c r="Z1133">
        <v>4.9283630236019889</v>
      </c>
      <c r="AA1133">
        <v>4.8687263377528476</v>
      </c>
      <c r="AB1133">
        <v>4.8687263377528476</v>
      </c>
      <c r="AC1133">
        <v>0.1151397963582568</v>
      </c>
      <c r="AD1133">
        <v>0.115139796358256</v>
      </c>
      <c r="AE1133">
        <v>2347.4892624083709</v>
      </c>
      <c r="AF1133">
        <v>99167.340612761211</v>
      </c>
      <c r="AG1133">
        <v>0.1150165005325722</v>
      </c>
      <c r="AH1133">
        <v>4.8587572548467071</v>
      </c>
      <c r="AI1133">
        <v>4.9714844292846667</v>
      </c>
      <c r="AJ1133">
        <v>4.9484942215205203</v>
      </c>
      <c r="AK1133">
        <v>6.1187500668118977</v>
      </c>
      <c r="AL1133">
        <v>6.0904544264867946</v>
      </c>
      <c r="AM1133">
        <v>0.1156747243023336</v>
      </c>
      <c r="AN1133">
        <v>0.115139796358256</v>
      </c>
      <c r="AO1133">
        <v>56.777650073523027</v>
      </c>
      <c r="AP1133">
        <v>56.777650073523027</v>
      </c>
      <c r="AQ1133" t="b">
        <v>0</v>
      </c>
      <c r="AR1133" t="b">
        <v>0</v>
      </c>
      <c r="AU1133">
        <v>2347.3441037838502</v>
      </c>
      <c r="AV1133">
        <v>99138.662111695536</v>
      </c>
      <c r="AW1133">
        <v>0.1150236130973588</v>
      </c>
      <c r="AX1133">
        <v>0.1150236130973588</v>
      </c>
      <c r="AY1133">
        <v>0.1150236130973588</v>
      </c>
      <c r="AZ1133" t="s">
        <v>89</v>
      </c>
      <c r="BA1133" s="1">
        <v>4.8579529074342744</v>
      </c>
      <c r="BB1133">
        <v>4.8579529074342744</v>
      </c>
      <c r="BC1133">
        <v>4.8579529074342744</v>
      </c>
      <c r="BD1133" t="s">
        <v>89</v>
      </c>
      <c r="BE1133">
        <v>4.9191669587999209</v>
      </c>
      <c r="BF1133">
        <v>4.9191669587999209</v>
      </c>
      <c r="BG1133">
        <v>4.9191669587999209</v>
      </c>
      <c r="BH1133" t="s">
        <v>89</v>
      </c>
      <c r="BI1133">
        <v>2.3382742253054149E-2</v>
      </c>
      <c r="BJ1133">
        <v>1896.481719088692</v>
      </c>
      <c r="BK1133">
        <v>99769.887824588033</v>
      </c>
      <c r="BL1133">
        <v>0.1423688914490259</v>
      </c>
      <c r="BM1133">
        <v>0.1423688914490259</v>
      </c>
      <c r="BN1133">
        <v>0.1423688914490259</v>
      </c>
      <c r="BO1133" t="s">
        <v>89</v>
      </c>
      <c r="BP1133" t="s">
        <v>90</v>
      </c>
      <c r="BQ1133" s="2">
        <v>6.1490737514609819</v>
      </c>
      <c r="BR1133">
        <v>6.1490737514609819</v>
      </c>
      <c r="BS1133">
        <v>6.1490737514609819</v>
      </c>
      <c r="BT1133" t="s">
        <v>89</v>
      </c>
      <c r="BU1133" t="s">
        <v>91</v>
      </c>
      <c r="BV1133">
        <v>0.1156747243023335</v>
      </c>
      <c r="BW1133">
        <v>4.9961224230620473</v>
      </c>
      <c r="BX1133">
        <v>2.3152900290909651E-2</v>
      </c>
      <c r="BY1133">
        <v>28.390803145187672</v>
      </c>
      <c r="BZ1133">
        <v>21</v>
      </c>
      <c r="CA1133">
        <v>0.1417105185947776</v>
      </c>
      <c r="CB1133">
        <v>0.1417105185947766</v>
      </c>
      <c r="CC1133">
        <v>6.0656775675101402</v>
      </c>
      <c r="CD1133">
        <v>5.9922785695419671</v>
      </c>
      <c r="CG1133">
        <f>+COUNTIF(IV!A:A,A1133)</f>
        <v>1</v>
      </c>
      <c r="CH1133" s="1">
        <f>+VLOOKUP(A1133,IV!A:Q,17,0)</f>
        <v>4.8579529074342744</v>
      </c>
      <c r="CI1133" t="b">
        <f t="shared" si="68"/>
        <v>1</v>
      </c>
      <c r="CJ1133" s="7">
        <f t="shared" si="69"/>
        <v>0</v>
      </c>
      <c r="CL1133">
        <f>+COUNTIF(EV!A:A,A1133)</f>
        <v>1</v>
      </c>
      <c r="CM1133" s="2">
        <f>+VLOOKUP(A1133,EV!A:R,18,0)</f>
        <v>6.1490737514609828</v>
      </c>
      <c r="CN1133" t="b">
        <f t="shared" si="70"/>
        <v>1</v>
      </c>
      <c r="CO1133" s="7">
        <f t="shared" si="71"/>
        <v>0</v>
      </c>
    </row>
    <row r="1134" spans="1:93" x14ac:dyDescent="0.3">
      <c r="A1134" t="s">
        <v>2358</v>
      </c>
      <c r="B1134" t="s">
        <v>1716</v>
      </c>
      <c r="C1134">
        <v>1.34</v>
      </c>
      <c r="D1134">
        <v>4.41</v>
      </c>
      <c r="E1134">
        <v>4.3</v>
      </c>
      <c r="F1134">
        <v>1.1000000000000001</v>
      </c>
      <c r="G1134">
        <v>0</v>
      </c>
      <c r="H1134">
        <v>0</v>
      </c>
      <c r="I1134" t="s">
        <v>84</v>
      </c>
      <c r="K1134">
        <v>11</v>
      </c>
      <c r="L1134" t="s">
        <v>129</v>
      </c>
      <c r="M1134">
        <v>270</v>
      </c>
      <c r="N1134">
        <v>0.17499999999999999</v>
      </c>
      <c r="O1134">
        <v>0.25</v>
      </c>
      <c r="P1134" t="s">
        <v>2359</v>
      </c>
      <c r="Q1134" t="s">
        <v>87</v>
      </c>
      <c r="R1134" t="s">
        <v>87</v>
      </c>
      <c r="S1134" t="s">
        <v>131</v>
      </c>
      <c r="T1134" t="b">
        <v>0</v>
      </c>
      <c r="U1134">
        <v>0.17499999999999999</v>
      </c>
      <c r="V1134">
        <v>2.336268570453235E-2</v>
      </c>
      <c r="W1134">
        <v>4</v>
      </c>
      <c r="Y1134">
        <v>4.8687263377528476</v>
      </c>
      <c r="Z1134">
        <v>4.9283630236019889</v>
      </c>
      <c r="AA1134">
        <v>4.8687263377528476</v>
      </c>
      <c r="AB1134">
        <v>4.8687263377528476</v>
      </c>
      <c r="AC1134">
        <v>0.1151397963582568</v>
      </c>
      <c r="AD1134">
        <v>0.115139796358256</v>
      </c>
      <c r="AE1134">
        <v>2347.4892624083709</v>
      </c>
      <c r="AF1134">
        <v>99167.340612761211</v>
      </c>
      <c r="AG1134">
        <v>0.1150165005325722</v>
      </c>
      <c r="AH1134">
        <v>4.8587572548467071</v>
      </c>
      <c r="AI1134">
        <v>4.9530705739961736</v>
      </c>
      <c r="AJ1134">
        <v>4.9284627496003237</v>
      </c>
      <c r="AK1134">
        <v>19.812282295984691</v>
      </c>
      <c r="AL1134">
        <v>19.713850998401291</v>
      </c>
      <c r="AM1134">
        <v>0.1157146895924572</v>
      </c>
      <c r="AN1134">
        <v>0.115139796358256</v>
      </c>
      <c r="AO1134">
        <v>15.613623744906681</v>
      </c>
      <c r="AP1134">
        <v>15.613623744906681</v>
      </c>
      <c r="AQ1134" t="b">
        <v>0</v>
      </c>
      <c r="AR1134" t="b">
        <v>0</v>
      </c>
      <c r="AU1134">
        <v>2347.3441037838502</v>
      </c>
      <c r="AV1134">
        <v>99138.662111695536</v>
      </c>
      <c r="AW1134">
        <v>0.1150236130973588</v>
      </c>
      <c r="AX1134">
        <v>0.1150236130973588</v>
      </c>
      <c r="AY1134">
        <v>0.1150236130973588</v>
      </c>
      <c r="AZ1134" t="s">
        <v>89</v>
      </c>
      <c r="BA1134" s="1">
        <v>4.8579529074342744</v>
      </c>
      <c r="BB1134">
        <v>4.8579529074342744</v>
      </c>
      <c r="BC1134">
        <v>4.8579529074342744</v>
      </c>
      <c r="BD1134" t="s">
        <v>89</v>
      </c>
      <c r="BE1134">
        <v>4.9191669587999209</v>
      </c>
      <c r="BF1134">
        <v>4.9191669587999209</v>
      </c>
      <c r="BG1134">
        <v>4.9191669587999209</v>
      </c>
      <c r="BH1134" t="s">
        <v>89</v>
      </c>
      <c r="BI1134">
        <v>2.3382742253054149E-2</v>
      </c>
      <c r="BJ1134">
        <v>583.56990643310996</v>
      </c>
      <c r="BK1134">
        <v>28170.62146919786</v>
      </c>
      <c r="BL1134">
        <v>0.46266950544158669</v>
      </c>
      <c r="BM1134">
        <v>0.46266950544158669</v>
      </c>
      <c r="BN1134">
        <v>0.46266950544158669</v>
      </c>
      <c r="BO1134" t="s">
        <v>89</v>
      </c>
      <c r="BP1134" t="s">
        <v>90</v>
      </c>
      <c r="BQ1134" s="2">
        <v>19.90296020202609</v>
      </c>
      <c r="BR1134">
        <v>19.90296020202609</v>
      </c>
      <c r="BS1134">
        <v>19.90296020202609</v>
      </c>
      <c r="BT1134" t="s">
        <v>89</v>
      </c>
      <c r="BU1134" t="s">
        <v>91</v>
      </c>
      <c r="BV1134">
        <v>0.1156673763603967</v>
      </c>
      <c r="BW1134">
        <v>4.9757400505065217</v>
      </c>
      <c r="BX1134">
        <v>2.324626591950316E-2</v>
      </c>
      <c r="BY1134">
        <v>10.02166917398981</v>
      </c>
      <c r="BZ1134">
        <v>14</v>
      </c>
      <c r="CA1134">
        <v>0.4605591854330271</v>
      </c>
      <c r="CB1134">
        <v>0.46055918543302399</v>
      </c>
      <c r="CC1134">
        <v>19.713452094407959</v>
      </c>
      <c r="CD1134">
        <v>19.47490535101139</v>
      </c>
      <c r="CG1134">
        <f>+COUNTIF(IV!A:A,A1134)</f>
        <v>1</v>
      </c>
      <c r="CH1134" s="1">
        <f>+VLOOKUP(A1134,IV!A:Q,17,0)</f>
        <v>4.8579529074342744</v>
      </c>
      <c r="CI1134" t="b">
        <f t="shared" si="68"/>
        <v>1</v>
      </c>
      <c r="CJ1134" s="7">
        <f t="shared" si="69"/>
        <v>0</v>
      </c>
      <c r="CL1134">
        <f>+COUNTIF(EV!A:A,A1134)</f>
        <v>1</v>
      </c>
      <c r="CM1134" s="2">
        <f>+VLOOKUP(A1134,EV!A:R,18,0)</f>
        <v>19.90296020202609</v>
      </c>
      <c r="CN1134" t="b">
        <f t="shared" si="70"/>
        <v>1</v>
      </c>
      <c r="CO1134" s="7">
        <f t="shared" si="71"/>
        <v>0</v>
      </c>
    </row>
    <row r="1135" spans="1:93" x14ac:dyDescent="0.3">
      <c r="A1135" t="s">
        <v>2360</v>
      </c>
      <c r="B1135" t="s">
        <v>1716</v>
      </c>
      <c r="C1135">
        <v>1.34</v>
      </c>
      <c r="D1135">
        <v>4.41</v>
      </c>
      <c r="E1135">
        <v>4.3</v>
      </c>
      <c r="F1135">
        <v>1.1000000000000001</v>
      </c>
      <c r="G1135">
        <v>0</v>
      </c>
      <c r="H1135">
        <v>0</v>
      </c>
      <c r="I1135" t="s">
        <v>84</v>
      </c>
      <c r="K1135">
        <v>11</v>
      </c>
      <c r="L1135" t="s">
        <v>129</v>
      </c>
      <c r="M1135">
        <v>270</v>
      </c>
      <c r="N1135">
        <v>0.17499999999999999</v>
      </c>
      <c r="O1135">
        <v>0.4375</v>
      </c>
      <c r="P1135" t="s">
        <v>2361</v>
      </c>
      <c r="Q1135" t="s">
        <v>87</v>
      </c>
      <c r="R1135" t="s">
        <v>87</v>
      </c>
      <c r="S1135" t="s">
        <v>131</v>
      </c>
      <c r="T1135" t="b">
        <v>0</v>
      </c>
      <c r="U1135">
        <v>0.17499999999999999</v>
      </c>
      <c r="V1135">
        <v>2.336268570453235E-2</v>
      </c>
      <c r="W1135">
        <v>4</v>
      </c>
      <c r="Y1135">
        <v>4.8687263377528476</v>
      </c>
      <c r="Z1135">
        <v>4.9283630236019889</v>
      </c>
      <c r="AA1135">
        <v>4.8687263377528476</v>
      </c>
      <c r="AB1135">
        <v>4.8687263377528476</v>
      </c>
      <c r="AC1135">
        <v>0.1151397963582568</v>
      </c>
      <c r="AD1135">
        <v>0.115139796358256</v>
      </c>
      <c r="AE1135">
        <v>2347.4892624083709</v>
      </c>
      <c r="AF1135">
        <v>99167.340612761211</v>
      </c>
      <c r="AG1135">
        <v>0.1150165005325722</v>
      </c>
      <c r="AH1135">
        <v>4.8587572548467071</v>
      </c>
      <c r="AI1135">
        <v>4.9530705739961727</v>
      </c>
      <c r="AJ1135">
        <v>4.9284627496003237</v>
      </c>
      <c r="AK1135">
        <v>11.321304169134111</v>
      </c>
      <c r="AL1135">
        <v>11.265057713372171</v>
      </c>
      <c r="AM1135">
        <v>0.1157146895924572</v>
      </c>
      <c r="AN1135">
        <v>0.115139796358256</v>
      </c>
      <c r="AO1135">
        <v>27.3238415535867</v>
      </c>
      <c r="AP1135">
        <v>27.3238415535867</v>
      </c>
      <c r="AQ1135" t="b">
        <v>0</v>
      </c>
      <c r="AR1135" t="b">
        <v>0</v>
      </c>
      <c r="AU1135">
        <v>2347.3441037838502</v>
      </c>
      <c r="AV1135">
        <v>99138.662111695536</v>
      </c>
      <c r="AW1135">
        <v>0.1150236130973588</v>
      </c>
      <c r="AX1135">
        <v>0.1150236130973588</v>
      </c>
      <c r="AY1135">
        <v>0.1150236130973588</v>
      </c>
      <c r="AZ1135" t="s">
        <v>89</v>
      </c>
      <c r="BA1135" s="1">
        <v>4.8579529074342744</v>
      </c>
      <c r="BB1135">
        <v>4.8579529074342744</v>
      </c>
      <c r="BC1135">
        <v>4.8579529074342744</v>
      </c>
      <c r="BD1135" t="s">
        <v>89</v>
      </c>
      <c r="BE1135">
        <v>4.9191669587999209</v>
      </c>
      <c r="BF1135">
        <v>4.9191669587999209</v>
      </c>
      <c r="BG1135">
        <v>4.9191669587999209</v>
      </c>
      <c r="BH1135" t="s">
        <v>89</v>
      </c>
      <c r="BI1135">
        <v>2.3382742253054149E-2</v>
      </c>
      <c r="BJ1135">
        <v>1021.247336257942</v>
      </c>
      <c r="BK1135">
        <v>49298.587571096272</v>
      </c>
      <c r="BL1135">
        <v>0.26438257453804948</v>
      </c>
      <c r="BM1135">
        <v>0.26438257453804948</v>
      </c>
      <c r="BN1135">
        <v>0.26438257453804948</v>
      </c>
      <c r="BO1135" t="s">
        <v>89</v>
      </c>
      <c r="BP1135" t="s">
        <v>90</v>
      </c>
      <c r="BQ1135" s="2">
        <v>11.373120115443481</v>
      </c>
      <c r="BR1135">
        <v>11.373120115443481</v>
      </c>
      <c r="BS1135">
        <v>11.373120115443481</v>
      </c>
      <c r="BT1135" t="s">
        <v>89</v>
      </c>
      <c r="BU1135" t="s">
        <v>91</v>
      </c>
      <c r="BV1135">
        <v>0.1156673763603967</v>
      </c>
      <c r="BW1135">
        <v>4.9757400505065226</v>
      </c>
      <c r="BX1135">
        <v>2.3246265919503149E-2</v>
      </c>
      <c r="BY1135">
        <v>17.537921054482169</v>
      </c>
      <c r="BZ1135">
        <v>14</v>
      </c>
      <c r="CA1135">
        <v>0.26317667739030121</v>
      </c>
      <c r="CB1135">
        <v>0.26317667739029937</v>
      </c>
      <c r="CC1135">
        <v>11.26482976823312</v>
      </c>
      <c r="CD1135">
        <v>11.12851734343508</v>
      </c>
      <c r="CG1135">
        <f>+COUNTIF(IV!A:A,A1135)</f>
        <v>1</v>
      </c>
      <c r="CH1135" s="1">
        <f>+VLOOKUP(A1135,IV!A:Q,17,0)</f>
        <v>4.8579529074342744</v>
      </c>
      <c r="CI1135" t="b">
        <f t="shared" si="68"/>
        <v>1</v>
      </c>
      <c r="CJ1135" s="7">
        <f t="shared" si="69"/>
        <v>0</v>
      </c>
      <c r="CL1135">
        <f>+COUNTIF(EV!A:A,A1135)</f>
        <v>1</v>
      </c>
      <c r="CM1135" s="2">
        <f>+VLOOKUP(A1135,EV!A:R,18,0)</f>
        <v>11.373120115443481</v>
      </c>
      <c r="CN1135" t="b">
        <f t="shared" si="70"/>
        <v>1</v>
      </c>
      <c r="CO1135" s="7">
        <f t="shared" si="71"/>
        <v>0</v>
      </c>
    </row>
    <row r="1136" spans="1:93" x14ac:dyDescent="0.3">
      <c r="A1136" t="s">
        <v>2362</v>
      </c>
      <c r="B1136" t="s">
        <v>1716</v>
      </c>
      <c r="C1136">
        <v>1.34</v>
      </c>
      <c r="D1136">
        <v>4.41</v>
      </c>
      <c r="E1136">
        <v>4.3</v>
      </c>
      <c r="F1136">
        <v>1.1000000000000001</v>
      </c>
      <c r="G1136">
        <v>0</v>
      </c>
      <c r="H1136">
        <v>0</v>
      </c>
      <c r="I1136" t="s">
        <v>84</v>
      </c>
      <c r="K1136">
        <v>11</v>
      </c>
      <c r="L1136" t="s">
        <v>129</v>
      </c>
      <c r="M1136">
        <v>270</v>
      </c>
      <c r="N1136">
        <v>0.17499999999999999</v>
      </c>
      <c r="O1136">
        <v>0.8125</v>
      </c>
      <c r="P1136" t="s">
        <v>2363</v>
      </c>
      <c r="Q1136" t="s">
        <v>87</v>
      </c>
      <c r="R1136" t="s">
        <v>87</v>
      </c>
      <c r="S1136" t="s">
        <v>131</v>
      </c>
      <c r="T1136" t="b">
        <v>0</v>
      </c>
      <c r="U1136">
        <v>0.17499999999999999</v>
      </c>
      <c r="V1136">
        <v>2.336268570453235E-2</v>
      </c>
      <c r="W1136">
        <v>4</v>
      </c>
      <c r="Y1136">
        <v>4.8687263377528476</v>
      </c>
      <c r="Z1136">
        <v>4.9283630236019889</v>
      </c>
      <c r="AA1136">
        <v>4.8687263377528476</v>
      </c>
      <c r="AB1136">
        <v>4.8687263377528476</v>
      </c>
      <c r="AC1136">
        <v>0.1151397963582568</v>
      </c>
      <c r="AD1136">
        <v>0.115139796358256</v>
      </c>
      <c r="AE1136">
        <v>2347.4892624083709</v>
      </c>
      <c r="AF1136">
        <v>99167.340612761211</v>
      </c>
      <c r="AG1136">
        <v>0.1150165005325722</v>
      </c>
      <c r="AH1136">
        <v>4.8587572548467071</v>
      </c>
      <c r="AI1136">
        <v>4.953070573996178</v>
      </c>
      <c r="AJ1136">
        <v>4.9284627496003282</v>
      </c>
      <c r="AK1136">
        <v>6.0960868603029894</v>
      </c>
      <c r="AL1136">
        <v>6.0658003072004041</v>
      </c>
      <c r="AM1136">
        <v>0.1157146895924572</v>
      </c>
      <c r="AN1136">
        <v>0.115139796358256</v>
      </c>
      <c r="AO1136">
        <v>50.744277170946582</v>
      </c>
      <c r="AP1136">
        <v>50.744277170946582</v>
      </c>
      <c r="AQ1136" t="b">
        <v>0</v>
      </c>
      <c r="AR1136" t="b">
        <v>0</v>
      </c>
      <c r="AU1136">
        <v>2347.3441037838502</v>
      </c>
      <c r="AV1136">
        <v>99138.662111695536</v>
      </c>
      <c r="AW1136">
        <v>0.1150236130973588</v>
      </c>
      <c r="AX1136">
        <v>0.1150236130973588</v>
      </c>
      <c r="AY1136">
        <v>0.1150236130973588</v>
      </c>
      <c r="AZ1136" t="s">
        <v>89</v>
      </c>
      <c r="BA1136" s="1">
        <v>4.8579529074342744</v>
      </c>
      <c r="BB1136">
        <v>4.8579529074342744</v>
      </c>
      <c r="BC1136">
        <v>4.8579529074342744</v>
      </c>
      <c r="BD1136" t="s">
        <v>89</v>
      </c>
      <c r="BE1136">
        <v>4.9191669587999209</v>
      </c>
      <c r="BF1136">
        <v>4.9191669587999209</v>
      </c>
      <c r="BG1136">
        <v>4.9191669587999209</v>
      </c>
      <c r="BH1136" t="s">
        <v>89</v>
      </c>
      <c r="BI1136">
        <v>2.3382742253054149E-2</v>
      </c>
      <c r="BJ1136">
        <v>1896.602195907607</v>
      </c>
      <c r="BK1136">
        <v>91554.51977489308</v>
      </c>
      <c r="BL1136">
        <v>0.14235984782818051</v>
      </c>
      <c r="BM1136">
        <v>0.14235984782818051</v>
      </c>
      <c r="BN1136">
        <v>0.14235984782818051</v>
      </c>
      <c r="BO1136" t="s">
        <v>89</v>
      </c>
      <c r="BP1136" t="s">
        <v>90</v>
      </c>
      <c r="BQ1136" s="2">
        <v>6.1239877544695629</v>
      </c>
      <c r="BR1136">
        <v>6.1239877544695629</v>
      </c>
      <c r="BS1136">
        <v>6.1239877544695629</v>
      </c>
      <c r="BT1136" t="s">
        <v>89</v>
      </c>
      <c r="BU1136" t="s">
        <v>91</v>
      </c>
      <c r="BV1136">
        <v>0.1156673763603967</v>
      </c>
      <c r="BW1136">
        <v>4.9757400505065199</v>
      </c>
      <c r="BX1136">
        <v>2.324626591950316E-2</v>
      </c>
      <c r="BY1136">
        <v>32.570424815466893</v>
      </c>
      <c r="BZ1136">
        <v>14</v>
      </c>
      <c r="CA1136">
        <v>0.1417105185947776</v>
      </c>
      <c r="CB1136">
        <v>0.1417105185947766</v>
      </c>
      <c r="CC1136">
        <v>6.0656775675101402</v>
      </c>
      <c r="CD1136">
        <v>5.9922785695419671</v>
      </c>
      <c r="CG1136">
        <f>+COUNTIF(IV!A:A,A1136)</f>
        <v>1</v>
      </c>
      <c r="CH1136" s="1">
        <f>+VLOOKUP(A1136,IV!A:Q,17,0)</f>
        <v>4.8579529074342744</v>
      </c>
      <c r="CI1136" t="b">
        <f t="shared" si="68"/>
        <v>1</v>
      </c>
      <c r="CJ1136" s="7">
        <f t="shared" si="69"/>
        <v>0</v>
      </c>
      <c r="CL1136">
        <f>+COUNTIF(EV!A:A,A1136)</f>
        <v>1</v>
      </c>
      <c r="CM1136" s="2">
        <f>+VLOOKUP(A1136,EV!A:R,18,0)</f>
        <v>6.1239877544695629</v>
      </c>
      <c r="CN1136" t="b">
        <f t="shared" si="70"/>
        <v>1</v>
      </c>
      <c r="CO1136" s="7">
        <f t="shared" si="71"/>
        <v>0</v>
      </c>
    </row>
    <row r="1137" spans="1:93" x14ac:dyDescent="0.3">
      <c r="A1137" t="s">
        <v>2364</v>
      </c>
      <c r="B1137" t="s">
        <v>1716</v>
      </c>
      <c r="C1137">
        <v>1.34</v>
      </c>
      <c r="D1137">
        <v>4.41</v>
      </c>
      <c r="E1137">
        <v>4.3</v>
      </c>
      <c r="F1137">
        <v>1.1000000000000001</v>
      </c>
      <c r="G1137">
        <v>0</v>
      </c>
      <c r="H1137">
        <v>0</v>
      </c>
      <c r="I1137" t="s">
        <v>84</v>
      </c>
      <c r="K1137">
        <v>12</v>
      </c>
      <c r="L1137" t="s">
        <v>85</v>
      </c>
      <c r="M1137">
        <v>30</v>
      </c>
      <c r="N1137">
        <v>2.5000000000000001E-2</v>
      </c>
      <c r="O1137">
        <v>0.25</v>
      </c>
      <c r="P1137" t="s">
        <v>2365</v>
      </c>
      <c r="Q1137" t="s">
        <v>87</v>
      </c>
      <c r="R1137" t="s">
        <v>87</v>
      </c>
      <c r="S1137" t="s">
        <v>88</v>
      </c>
      <c r="T1137" t="b">
        <v>0</v>
      </c>
      <c r="U1137">
        <v>2.5000000000000001E-2</v>
      </c>
      <c r="V1137">
        <v>1.8128910383271669E-2</v>
      </c>
      <c r="W1137">
        <v>4</v>
      </c>
      <c r="Y1137">
        <v>7.2398721386132587</v>
      </c>
      <c r="Z1137">
        <v>7.3249727176043002</v>
      </c>
      <c r="AA1137">
        <v>7.2398721386132587</v>
      </c>
      <c r="AB1137">
        <v>7.2398721386132587</v>
      </c>
      <c r="AC1137">
        <v>0.13279377395735281</v>
      </c>
      <c r="AD1137">
        <v>0.1327937739573524</v>
      </c>
      <c r="AE1137">
        <v>226.14892738263541</v>
      </c>
      <c r="AF1137">
        <v>12317.66965497849</v>
      </c>
      <c r="AG1137">
        <v>0.13265594644736531</v>
      </c>
      <c r="AH1137">
        <v>7.2253808365072496</v>
      </c>
      <c r="AI1137">
        <v>1.836995646313641</v>
      </c>
      <c r="AJ1137">
        <v>3.874142459343457</v>
      </c>
      <c r="AK1137">
        <v>7.347982585254563</v>
      </c>
      <c r="AL1137">
        <v>15.49656983737383</v>
      </c>
      <c r="AM1137">
        <v>0.1119664711507251</v>
      </c>
      <c r="AN1137">
        <v>0.1327937739573524</v>
      </c>
      <c r="AO1137">
        <v>0.82285589338984466</v>
      </c>
      <c r="AP1137">
        <v>0.82285589338984466</v>
      </c>
      <c r="AQ1137" t="b">
        <v>1</v>
      </c>
      <c r="AR1137" t="b">
        <v>1</v>
      </c>
      <c r="AU1137">
        <v>226.12097840477639</v>
      </c>
      <c r="AV1137">
        <v>12311.45752483662</v>
      </c>
      <c r="AW1137">
        <v>0.1326723429716343</v>
      </c>
      <c r="AX1137">
        <v>0.1326723429716343</v>
      </c>
      <c r="AY1137">
        <v>0.1326723429716343</v>
      </c>
      <c r="AZ1137" t="s">
        <v>89</v>
      </c>
      <c r="BA1137" s="1">
        <v>7.2235222345974517</v>
      </c>
      <c r="BB1137">
        <v>7.2235222345974508</v>
      </c>
      <c r="BC1137">
        <v>7.2235222345974517</v>
      </c>
      <c r="BD1137" t="s">
        <v>89</v>
      </c>
      <c r="BE1137">
        <v>7.3112969542620121</v>
      </c>
      <c r="BF1137">
        <v>7.3112969542620121</v>
      </c>
      <c r="BG1137">
        <v>7.3112969542620121</v>
      </c>
      <c r="BH1137" t="s">
        <v>89</v>
      </c>
      <c r="BI1137">
        <v>1.8146211787266411E-2</v>
      </c>
      <c r="BJ1137">
        <v>63.954820871938722</v>
      </c>
      <c r="BK1137">
        <v>7571.4835041859969</v>
      </c>
      <c r="BL1137">
        <v>0.46908113557336251</v>
      </c>
      <c r="BM1137">
        <v>0.46908113557336251</v>
      </c>
      <c r="BN1137">
        <v>0.46908113557336251</v>
      </c>
      <c r="BO1137" t="s">
        <v>89</v>
      </c>
      <c r="BP1137" t="s">
        <v>90</v>
      </c>
      <c r="BQ1137" s="2">
        <v>45.881463829373502</v>
      </c>
      <c r="BR1137">
        <v>45.881463829373502</v>
      </c>
      <c r="BS1137">
        <v>45.881463829373502</v>
      </c>
      <c r="BT1137" t="s">
        <v>89</v>
      </c>
      <c r="BU1137" t="s">
        <v>91</v>
      </c>
      <c r="BV1137">
        <v>0.1172702838933406</v>
      </c>
      <c r="BW1137">
        <v>11.470365957343381</v>
      </c>
      <c r="BX1137">
        <v>1.02237613280563E-2</v>
      </c>
      <c r="BY1137">
        <v>0.43682368596115478</v>
      </c>
      <c r="BZ1137">
        <v>42</v>
      </c>
      <c r="CA1137">
        <v>0.53117509582941125</v>
      </c>
      <c r="CB1137">
        <v>0.53117509582940969</v>
      </c>
      <c r="CC1137">
        <v>29.299890870417201</v>
      </c>
      <c r="CD1137">
        <v>28.959488554453031</v>
      </c>
      <c r="CG1137">
        <f>+COUNTIF(IV!A:A,A1137)</f>
        <v>1</v>
      </c>
      <c r="CH1137" s="1">
        <f>+VLOOKUP(A1137,IV!A:Q,17,0)</f>
        <v>7.2235222345974517</v>
      </c>
      <c r="CI1137" t="b">
        <f t="shared" si="68"/>
        <v>1</v>
      </c>
      <c r="CJ1137" s="7">
        <f t="shared" si="69"/>
        <v>0</v>
      </c>
      <c r="CL1137">
        <f>+COUNTIF(EV!A:A,A1137)</f>
        <v>1</v>
      </c>
      <c r="CM1137" s="2">
        <f>+VLOOKUP(A1137,EV!A:R,18,0)</f>
        <v>45.88146382937353</v>
      </c>
      <c r="CN1137" t="b">
        <f t="shared" si="70"/>
        <v>1</v>
      </c>
      <c r="CO1137" s="7">
        <f t="shared" si="71"/>
        <v>0</v>
      </c>
    </row>
    <row r="1138" spans="1:93" x14ac:dyDescent="0.3">
      <c r="A1138" t="s">
        <v>2366</v>
      </c>
      <c r="B1138" t="s">
        <v>1716</v>
      </c>
      <c r="C1138">
        <v>1.34</v>
      </c>
      <c r="D1138">
        <v>4.41</v>
      </c>
      <c r="E1138">
        <v>4.3</v>
      </c>
      <c r="F1138">
        <v>1.1000000000000001</v>
      </c>
      <c r="G1138">
        <v>0</v>
      </c>
      <c r="H1138">
        <v>0</v>
      </c>
      <c r="I1138" t="s">
        <v>84</v>
      </c>
      <c r="K1138">
        <v>12</v>
      </c>
      <c r="L1138" t="s">
        <v>85</v>
      </c>
      <c r="M1138">
        <v>30</v>
      </c>
      <c r="N1138">
        <v>2.5000000000000001E-2</v>
      </c>
      <c r="O1138">
        <v>0.4375</v>
      </c>
      <c r="P1138" t="s">
        <v>2367</v>
      </c>
      <c r="Q1138" t="s">
        <v>87</v>
      </c>
      <c r="R1138" t="s">
        <v>87</v>
      </c>
      <c r="S1138" t="s">
        <v>88</v>
      </c>
      <c r="T1138" t="b">
        <v>0</v>
      </c>
      <c r="U1138">
        <v>2.5000000000000001E-2</v>
      </c>
      <c r="V1138">
        <v>1.8128910383271669E-2</v>
      </c>
      <c r="W1138">
        <v>4</v>
      </c>
      <c r="Y1138">
        <v>7.2398721386132587</v>
      </c>
      <c r="Z1138">
        <v>7.3249727176043002</v>
      </c>
      <c r="AA1138">
        <v>7.2398721386132587</v>
      </c>
      <c r="AB1138">
        <v>7.2398721386132587</v>
      </c>
      <c r="AC1138">
        <v>0.13279377395735281</v>
      </c>
      <c r="AD1138">
        <v>0.1327937739573524</v>
      </c>
      <c r="AE1138">
        <v>226.14892738263541</v>
      </c>
      <c r="AF1138">
        <v>12317.66965497849</v>
      </c>
      <c r="AG1138">
        <v>0.13265594644736531</v>
      </c>
      <c r="AH1138">
        <v>7.2253808365072496</v>
      </c>
      <c r="AI1138">
        <v>1.8369956463136501</v>
      </c>
      <c r="AJ1138">
        <v>3.8741424593434601</v>
      </c>
      <c r="AK1138">
        <v>4.1988471915740559</v>
      </c>
      <c r="AL1138">
        <v>8.8551827642136232</v>
      </c>
      <c r="AM1138">
        <v>0.11196647115072519</v>
      </c>
      <c r="AN1138">
        <v>0.1327937739573524</v>
      </c>
      <c r="AO1138">
        <v>1.4399978134322271</v>
      </c>
      <c r="AP1138">
        <v>1.4399978134322271</v>
      </c>
      <c r="AQ1138" t="b">
        <v>1</v>
      </c>
      <c r="AR1138" t="b">
        <v>1</v>
      </c>
      <c r="AU1138">
        <v>226.12097840477639</v>
      </c>
      <c r="AV1138">
        <v>12311.45752483662</v>
      </c>
      <c r="AW1138">
        <v>0.1326723429716343</v>
      </c>
      <c r="AX1138">
        <v>0.1326723429716343</v>
      </c>
      <c r="AY1138">
        <v>0.1326723429716343</v>
      </c>
      <c r="AZ1138" t="s">
        <v>89</v>
      </c>
      <c r="BA1138" s="1">
        <v>7.2235222345974517</v>
      </c>
      <c r="BB1138">
        <v>7.2235222345974508</v>
      </c>
      <c r="BC1138">
        <v>7.2235222345974517</v>
      </c>
      <c r="BD1138" t="s">
        <v>89</v>
      </c>
      <c r="BE1138">
        <v>7.3112969542620121</v>
      </c>
      <c r="BF1138">
        <v>7.3112969542620121</v>
      </c>
      <c r="BG1138">
        <v>7.3112969542620121</v>
      </c>
      <c r="BH1138" t="s">
        <v>89</v>
      </c>
      <c r="BI1138">
        <v>1.8146211787266411E-2</v>
      </c>
      <c r="BJ1138">
        <v>111.9209365258929</v>
      </c>
      <c r="BK1138">
        <v>13250.096132325531</v>
      </c>
      <c r="BL1138">
        <v>0.26804636318477831</v>
      </c>
      <c r="BM1138">
        <v>0.26804636318477831</v>
      </c>
      <c r="BN1138">
        <v>0.26804636318477831</v>
      </c>
      <c r="BO1138" t="s">
        <v>89</v>
      </c>
      <c r="BP1138" t="s">
        <v>90</v>
      </c>
      <c r="BQ1138" s="2">
        <v>26.217979331070591</v>
      </c>
      <c r="BR1138">
        <v>26.217979331070591</v>
      </c>
      <c r="BS1138">
        <v>26.217979331070591</v>
      </c>
      <c r="BT1138" t="s">
        <v>89</v>
      </c>
      <c r="BU1138" t="s">
        <v>91</v>
      </c>
      <c r="BV1138">
        <v>0.1172702838933405</v>
      </c>
      <c r="BW1138">
        <v>11.470365957343381</v>
      </c>
      <c r="BX1138">
        <v>1.022376132805628E-2</v>
      </c>
      <c r="BY1138">
        <v>0.76444145043202105</v>
      </c>
      <c r="BZ1138">
        <v>42</v>
      </c>
      <c r="CA1138">
        <v>0.30352862618823501</v>
      </c>
      <c r="CB1138">
        <v>0.30352862618823412</v>
      </c>
      <c r="CC1138">
        <v>16.74279478309554</v>
      </c>
      <c r="CD1138">
        <v>16.54827917397316</v>
      </c>
      <c r="CG1138">
        <f>+COUNTIF(IV!A:A,A1138)</f>
        <v>1</v>
      </c>
      <c r="CH1138" s="1">
        <f>+VLOOKUP(A1138,IV!A:Q,17,0)</f>
        <v>7.2235222345974517</v>
      </c>
      <c r="CI1138" t="b">
        <f t="shared" si="68"/>
        <v>1</v>
      </c>
      <c r="CJ1138" s="7">
        <f t="shared" si="69"/>
        <v>0</v>
      </c>
      <c r="CL1138">
        <f>+COUNTIF(EV!A:A,A1138)</f>
        <v>1</v>
      </c>
      <c r="CM1138" s="2">
        <f>+VLOOKUP(A1138,EV!A:R,18,0)</f>
        <v>26.21797933107058</v>
      </c>
      <c r="CN1138" t="b">
        <f t="shared" si="70"/>
        <v>1</v>
      </c>
      <c r="CO1138" s="7">
        <f t="shared" si="71"/>
        <v>0</v>
      </c>
    </row>
    <row r="1139" spans="1:93" x14ac:dyDescent="0.3">
      <c r="A1139" t="s">
        <v>2368</v>
      </c>
      <c r="B1139" t="s">
        <v>1716</v>
      </c>
      <c r="C1139">
        <v>1.34</v>
      </c>
      <c r="D1139">
        <v>4.41</v>
      </c>
      <c r="E1139">
        <v>4.3</v>
      </c>
      <c r="F1139">
        <v>1.1000000000000001</v>
      </c>
      <c r="G1139">
        <v>0</v>
      </c>
      <c r="H1139">
        <v>0</v>
      </c>
      <c r="I1139" t="s">
        <v>84</v>
      </c>
      <c r="K1139">
        <v>12</v>
      </c>
      <c r="L1139" t="s">
        <v>85</v>
      </c>
      <c r="M1139">
        <v>30</v>
      </c>
      <c r="N1139">
        <v>2.5000000000000001E-2</v>
      </c>
      <c r="O1139">
        <v>0.8125</v>
      </c>
      <c r="P1139" t="s">
        <v>2369</v>
      </c>
      <c r="Q1139" t="s">
        <v>87</v>
      </c>
      <c r="R1139" t="s">
        <v>87</v>
      </c>
      <c r="S1139" t="s">
        <v>88</v>
      </c>
      <c r="T1139" t="b">
        <v>0</v>
      </c>
      <c r="U1139">
        <v>2.5000000000000001E-2</v>
      </c>
      <c r="V1139">
        <v>1.8128910383271669E-2</v>
      </c>
      <c r="W1139">
        <v>4</v>
      </c>
      <c r="Y1139">
        <v>7.2398721386132587</v>
      </c>
      <c r="Z1139">
        <v>7.3249727176043002</v>
      </c>
      <c r="AA1139">
        <v>7.2398721386132587</v>
      </c>
      <c r="AB1139">
        <v>7.2398721386132587</v>
      </c>
      <c r="AC1139">
        <v>0.13279377395735281</v>
      </c>
      <c r="AD1139">
        <v>0.1327937739573524</v>
      </c>
      <c r="AE1139">
        <v>226.14892738263541</v>
      </c>
      <c r="AF1139">
        <v>12317.66965497849</v>
      </c>
      <c r="AG1139">
        <v>0.13265594644736531</v>
      </c>
      <c r="AH1139">
        <v>7.2253808365072496</v>
      </c>
      <c r="AI1139">
        <v>1.8369956463136441</v>
      </c>
      <c r="AJ1139">
        <v>3.8741424593434601</v>
      </c>
      <c r="AK1139">
        <v>2.2609177185398699</v>
      </c>
      <c r="AL1139">
        <v>4.7681753345765667</v>
      </c>
      <c r="AM1139">
        <v>0.1119664711507251</v>
      </c>
      <c r="AN1139">
        <v>0.1327937739573524</v>
      </c>
      <c r="AO1139">
        <v>2.6742816535169909</v>
      </c>
      <c r="AP1139">
        <v>2.6742816535169909</v>
      </c>
      <c r="AQ1139" t="b">
        <v>1</v>
      </c>
      <c r="AR1139" t="b">
        <v>1</v>
      </c>
      <c r="AU1139">
        <v>226.12097840477639</v>
      </c>
      <c r="AV1139">
        <v>12311.45752483662</v>
      </c>
      <c r="AW1139">
        <v>0.1326723429716343</v>
      </c>
      <c r="AX1139">
        <v>0.1326723429716343</v>
      </c>
      <c r="AY1139">
        <v>0.1326723429716343</v>
      </c>
      <c r="AZ1139" t="s">
        <v>89</v>
      </c>
      <c r="BA1139" s="1">
        <v>7.2235222345974517</v>
      </c>
      <c r="BB1139">
        <v>7.2235222345974508</v>
      </c>
      <c r="BC1139">
        <v>7.2235222345974517</v>
      </c>
      <c r="BD1139" t="s">
        <v>89</v>
      </c>
      <c r="BE1139">
        <v>7.3112969542620121</v>
      </c>
      <c r="BF1139">
        <v>7.3112969542620121</v>
      </c>
      <c r="BG1139">
        <v>7.3112969542620121</v>
      </c>
      <c r="BH1139" t="s">
        <v>89</v>
      </c>
      <c r="BI1139">
        <v>1.8146211787266411E-2</v>
      </c>
      <c r="BJ1139">
        <v>207.85316783380119</v>
      </c>
      <c r="BK1139">
        <v>24607.321388604571</v>
      </c>
      <c r="BL1139">
        <v>0.14433265709949589</v>
      </c>
      <c r="BM1139">
        <v>0.14433265709949589</v>
      </c>
      <c r="BN1139">
        <v>0.14433265709949589</v>
      </c>
      <c r="BO1139" t="s">
        <v>89</v>
      </c>
      <c r="BP1139" t="s">
        <v>90</v>
      </c>
      <c r="BQ1139" s="2">
        <v>14.117373485961091</v>
      </c>
      <c r="BR1139">
        <v>14.117373485961091</v>
      </c>
      <c r="BS1139">
        <v>14.117373485961091</v>
      </c>
      <c r="BT1139" t="s">
        <v>89</v>
      </c>
      <c r="BU1139" t="s">
        <v>91</v>
      </c>
      <c r="BV1139">
        <v>0.1172702838933404</v>
      </c>
      <c r="BW1139">
        <v>11.470365957343381</v>
      </c>
      <c r="BX1139">
        <v>1.0223761328056269E-2</v>
      </c>
      <c r="BY1139">
        <v>1.419676979373754</v>
      </c>
      <c r="BZ1139">
        <v>42</v>
      </c>
      <c r="CA1139">
        <v>0.1634384910244342</v>
      </c>
      <c r="CB1139">
        <v>0.16343849102443381</v>
      </c>
      <c r="CC1139">
        <v>9.0153510370514471</v>
      </c>
      <c r="CD1139">
        <v>8.9106118629086257</v>
      </c>
      <c r="CG1139">
        <f>+COUNTIF(IV!A:A,A1139)</f>
        <v>1</v>
      </c>
      <c r="CH1139" s="1">
        <f>+VLOOKUP(A1139,IV!A:Q,17,0)</f>
        <v>7.2235222345974517</v>
      </c>
      <c r="CI1139" t="b">
        <f t="shared" si="68"/>
        <v>1</v>
      </c>
      <c r="CJ1139" s="7">
        <f t="shared" si="69"/>
        <v>0</v>
      </c>
      <c r="CL1139">
        <f>+COUNTIF(EV!A:A,A1139)</f>
        <v>1</v>
      </c>
      <c r="CM1139" s="2">
        <f>+VLOOKUP(A1139,EV!A:R,18,0)</f>
        <v>14.117373485961091</v>
      </c>
      <c r="CN1139" t="b">
        <f t="shared" si="70"/>
        <v>1</v>
      </c>
      <c r="CO1139" s="7">
        <f t="shared" si="71"/>
        <v>0</v>
      </c>
    </row>
    <row r="1140" spans="1:93" x14ac:dyDescent="0.3">
      <c r="A1140" t="s">
        <v>2370</v>
      </c>
      <c r="B1140" t="s">
        <v>1716</v>
      </c>
      <c r="C1140">
        <v>1.34</v>
      </c>
      <c r="D1140">
        <v>4.41</v>
      </c>
      <c r="E1140">
        <v>4.3</v>
      </c>
      <c r="F1140">
        <v>1.1000000000000001</v>
      </c>
      <c r="G1140">
        <v>0</v>
      </c>
      <c r="H1140">
        <v>0</v>
      </c>
      <c r="I1140" t="s">
        <v>84</v>
      </c>
      <c r="K1140">
        <v>12</v>
      </c>
      <c r="L1140" t="s">
        <v>85</v>
      </c>
      <c r="M1140">
        <v>30</v>
      </c>
      <c r="N1140">
        <v>0.1</v>
      </c>
      <c r="O1140">
        <v>0.25</v>
      </c>
      <c r="P1140" t="s">
        <v>2371</v>
      </c>
      <c r="Q1140" t="s">
        <v>87</v>
      </c>
      <c r="R1140" t="s">
        <v>87</v>
      </c>
      <c r="S1140" t="s">
        <v>88</v>
      </c>
      <c r="T1140" t="b">
        <v>0</v>
      </c>
      <c r="U1140">
        <v>0.1</v>
      </c>
      <c r="V1140">
        <v>1.8128910383271669E-2</v>
      </c>
      <c r="W1140">
        <v>4</v>
      </c>
      <c r="Y1140">
        <v>7.2398721386132587</v>
      </c>
      <c r="Z1140">
        <v>7.3249727176043002</v>
      </c>
      <c r="AA1140">
        <v>7.2398721386132587</v>
      </c>
      <c r="AB1140">
        <v>7.2398721386132587</v>
      </c>
      <c r="AC1140">
        <v>0.13279377395735281</v>
      </c>
      <c r="AD1140">
        <v>0.1327937739573524</v>
      </c>
      <c r="AE1140">
        <v>226.14892738263541</v>
      </c>
      <c r="AF1140">
        <v>12317.66965497849</v>
      </c>
      <c r="AG1140">
        <v>0.13265594644736531</v>
      </c>
      <c r="AH1140">
        <v>7.2253808365072496</v>
      </c>
      <c r="AI1140">
        <v>7.3736312834661142</v>
      </c>
      <c r="AJ1140">
        <v>7.3513991823452596</v>
      </c>
      <c r="AK1140">
        <v>29.49452513386446</v>
      </c>
      <c r="AL1140">
        <v>29.405596729381038</v>
      </c>
      <c r="AM1140">
        <v>0.1331953688833809</v>
      </c>
      <c r="AN1140">
        <v>0.1327937739573524</v>
      </c>
      <c r="AO1140">
        <v>1.2272204715692849</v>
      </c>
      <c r="AP1140">
        <v>1.2272204715692849</v>
      </c>
      <c r="AQ1140" t="b">
        <v>0</v>
      </c>
      <c r="AR1140" t="b">
        <v>0</v>
      </c>
      <c r="AU1140">
        <v>226.12097840477639</v>
      </c>
      <c r="AV1140">
        <v>12311.45752483662</v>
      </c>
      <c r="AW1140">
        <v>0.1326723429716343</v>
      </c>
      <c r="AX1140">
        <v>0.1326723429716343</v>
      </c>
      <c r="AY1140">
        <v>0.1326723429716343</v>
      </c>
      <c r="AZ1140" t="s">
        <v>89</v>
      </c>
      <c r="BA1140" s="1">
        <v>7.2235222345974517</v>
      </c>
      <c r="BB1140">
        <v>7.2235222345974508</v>
      </c>
      <c r="BC1140">
        <v>7.2235222345974517</v>
      </c>
      <c r="BD1140" t="s">
        <v>89</v>
      </c>
      <c r="BE1140">
        <v>7.3112969542620121</v>
      </c>
      <c r="BF1140">
        <v>7.3112969542620121</v>
      </c>
      <c r="BG1140">
        <v>7.3112969542620121</v>
      </c>
      <c r="BH1140" t="s">
        <v>89</v>
      </c>
      <c r="BI1140">
        <v>1.8146211787266411E-2</v>
      </c>
      <c r="BJ1140">
        <v>56.308264040070469</v>
      </c>
      <c r="BK1140">
        <v>3657.0888680567159</v>
      </c>
      <c r="BL1140">
        <v>0.53278147553352373</v>
      </c>
      <c r="BM1140">
        <v>0.53278147553352373</v>
      </c>
      <c r="BN1140">
        <v>0.53278147553352373</v>
      </c>
      <c r="BO1140" t="s">
        <v>89</v>
      </c>
      <c r="BP1140" t="s">
        <v>90</v>
      </c>
      <c r="BQ1140" s="2">
        <v>29.639569622880249</v>
      </c>
      <c r="BR1140">
        <v>29.639569622880249</v>
      </c>
      <c r="BS1140">
        <v>29.639569622880249</v>
      </c>
      <c r="BT1140" t="s">
        <v>89</v>
      </c>
      <c r="BU1140" t="s">
        <v>91</v>
      </c>
      <c r="BV1140">
        <v>0.1331953688833809</v>
      </c>
      <c r="BW1140">
        <v>7.4098924057200621</v>
      </c>
      <c r="BX1140">
        <v>1.797534452464665E-2</v>
      </c>
      <c r="BY1140">
        <v>0.70153785225865906</v>
      </c>
      <c r="BZ1140">
        <v>21</v>
      </c>
      <c r="CA1140">
        <v>0.53117509582941125</v>
      </c>
      <c r="CB1140">
        <v>0.53117509582940969</v>
      </c>
      <c r="CC1140">
        <v>29.299890870417201</v>
      </c>
      <c r="CD1140">
        <v>28.959488554453031</v>
      </c>
      <c r="CG1140">
        <f>+COUNTIF(IV!A:A,A1140)</f>
        <v>1</v>
      </c>
      <c r="CH1140" s="1">
        <f>+VLOOKUP(A1140,IV!A:Q,17,0)</f>
        <v>7.2235222345974517</v>
      </c>
      <c r="CI1140" t="b">
        <f t="shared" si="68"/>
        <v>1</v>
      </c>
      <c r="CJ1140" s="7">
        <f t="shared" si="69"/>
        <v>0</v>
      </c>
      <c r="CL1140">
        <f>+COUNTIF(EV!A:A,A1140)</f>
        <v>1</v>
      </c>
      <c r="CM1140" s="2">
        <f>+VLOOKUP(A1140,EV!A:R,18,0)</f>
        <v>29.639569622880249</v>
      </c>
      <c r="CN1140" t="b">
        <f t="shared" si="70"/>
        <v>1</v>
      </c>
      <c r="CO1140" s="7">
        <f t="shared" si="71"/>
        <v>0</v>
      </c>
    </row>
    <row r="1141" spans="1:93" x14ac:dyDescent="0.3">
      <c r="A1141" t="s">
        <v>2372</v>
      </c>
      <c r="B1141" t="s">
        <v>1716</v>
      </c>
      <c r="C1141">
        <v>1.34</v>
      </c>
      <c r="D1141">
        <v>4.41</v>
      </c>
      <c r="E1141">
        <v>4.3</v>
      </c>
      <c r="F1141">
        <v>1.1000000000000001</v>
      </c>
      <c r="G1141">
        <v>0</v>
      </c>
      <c r="H1141">
        <v>0</v>
      </c>
      <c r="I1141" t="s">
        <v>84</v>
      </c>
      <c r="K1141">
        <v>12</v>
      </c>
      <c r="L1141" t="s">
        <v>85</v>
      </c>
      <c r="M1141">
        <v>30</v>
      </c>
      <c r="N1141">
        <v>0.1</v>
      </c>
      <c r="O1141">
        <v>0.4375</v>
      </c>
      <c r="P1141" t="s">
        <v>2373</v>
      </c>
      <c r="Q1141" t="s">
        <v>87</v>
      </c>
      <c r="R1141" t="s">
        <v>87</v>
      </c>
      <c r="S1141" t="s">
        <v>88</v>
      </c>
      <c r="T1141" t="b">
        <v>0</v>
      </c>
      <c r="U1141">
        <v>0.1</v>
      </c>
      <c r="V1141">
        <v>1.8128910383271669E-2</v>
      </c>
      <c r="W1141">
        <v>4</v>
      </c>
      <c r="Y1141">
        <v>7.2398721386132587</v>
      </c>
      <c r="Z1141">
        <v>7.3249727176043002</v>
      </c>
      <c r="AA1141">
        <v>7.2398721386132587</v>
      </c>
      <c r="AB1141">
        <v>7.2398721386132587</v>
      </c>
      <c r="AC1141">
        <v>0.13279377395735281</v>
      </c>
      <c r="AD1141">
        <v>0.1327937739573524</v>
      </c>
      <c r="AE1141">
        <v>226.14892738263541</v>
      </c>
      <c r="AF1141">
        <v>12317.66965497849</v>
      </c>
      <c r="AG1141">
        <v>0.13265594644736531</v>
      </c>
      <c r="AH1141">
        <v>7.2253808365072496</v>
      </c>
      <c r="AI1141">
        <v>7.3736312834661151</v>
      </c>
      <c r="AJ1141">
        <v>7.3513991823452649</v>
      </c>
      <c r="AK1141">
        <v>16.854014362208261</v>
      </c>
      <c r="AL1141">
        <v>16.80319813107489</v>
      </c>
      <c r="AM1141">
        <v>0.13319536888338079</v>
      </c>
      <c r="AN1141">
        <v>0.1327937739573524</v>
      </c>
      <c r="AO1141">
        <v>2.1476358252462462</v>
      </c>
      <c r="AP1141">
        <v>2.1476358252462462</v>
      </c>
      <c r="AQ1141" t="b">
        <v>0</v>
      </c>
      <c r="AR1141" t="b">
        <v>0</v>
      </c>
      <c r="AU1141">
        <v>226.12097840477639</v>
      </c>
      <c r="AV1141">
        <v>12311.45752483662</v>
      </c>
      <c r="AW1141">
        <v>0.1326723429716343</v>
      </c>
      <c r="AX1141">
        <v>0.1326723429716343</v>
      </c>
      <c r="AY1141">
        <v>0.1326723429716343</v>
      </c>
      <c r="AZ1141" t="s">
        <v>89</v>
      </c>
      <c r="BA1141" s="1">
        <v>7.2235222345974517</v>
      </c>
      <c r="BB1141">
        <v>7.2235222345974508</v>
      </c>
      <c r="BC1141">
        <v>7.2235222345974517</v>
      </c>
      <c r="BD1141" t="s">
        <v>89</v>
      </c>
      <c r="BE1141">
        <v>7.3112969542620121</v>
      </c>
      <c r="BF1141">
        <v>7.3112969542620121</v>
      </c>
      <c r="BG1141">
        <v>7.3112969542620121</v>
      </c>
      <c r="BH1141" t="s">
        <v>89</v>
      </c>
      <c r="BI1141">
        <v>1.8146211787266411E-2</v>
      </c>
      <c r="BJ1141">
        <v>98.539462070123321</v>
      </c>
      <c r="BK1141">
        <v>6399.9055190992522</v>
      </c>
      <c r="BL1141">
        <v>0.30444655744772792</v>
      </c>
      <c r="BM1141">
        <v>0.30444655744772792</v>
      </c>
      <c r="BN1141">
        <v>0.30444655744772792</v>
      </c>
      <c r="BO1141" t="s">
        <v>89</v>
      </c>
      <c r="BP1141" t="s">
        <v>90</v>
      </c>
      <c r="BQ1141" s="2">
        <v>16.936896927360142</v>
      </c>
      <c r="BR1141">
        <v>16.936896927360142</v>
      </c>
      <c r="BS1141">
        <v>16.936896927360142</v>
      </c>
      <c r="BT1141" t="s">
        <v>89</v>
      </c>
      <c r="BU1141" t="s">
        <v>91</v>
      </c>
      <c r="BV1141">
        <v>0.1331953688833809</v>
      </c>
      <c r="BW1141">
        <v>7.4098924057200604</v>
      </c>
      <c r="BX1141">
        <v>1.797534452464666E-2</v>
      </c>
      <c r="BY1141">
        <v>1.227691241452654</v>
      </c>
      <c r="BZ1141">
        <v>21</v>
      </c>
      <c r="CA1141">
        <v>0.30352862618823501</v>
      </c>
      <c r="CB1141">
        <v>0.30352862618823412</v>
      </c>
      <c r="CC1141">
        <v>16.74279478309554</v>
      </c>
      <c r="CD1141">
        <v>16.54827917397316</v>
      </c>
      <c r="CG1141">
        <f>+COUNTIF(IV!A:A,A1141)</f>
        <v>1</v>
      </c>
      <c r="CH1141" s="1">
        <f>+VLOOKUP(A1141,IV!A:Q,17,0)</f>
        <v>7.2235222345974517</v>
      </c>
      <c r="CI1141" t="b">
        <f t="shared" si="68"/>
        <v>1</v>
      </c>
      <c r="CJ1141" s="7">
        <f t="shared" si="69"/>
        <v>0</v>
      </c>
      <c r="CL1141">
        <f>+COUNTIF(EV!A:A,A1141)</f>
        <v>1</v>
      </c>
      <c r="CM1141" s="2">
        <f>+VLOOKUP(A1141,EV!A:R,18,0)</f>
        <v>16.936896927360142</v>
      </c>
      <c r="CN1141" t="b">
        <f t="shared" si="70"/>
        <v>1</v>
      </c>
      <c r="CO1141" s="7">
        <f t="shared" si="71"/>
        <v>0</v>
      </c>
    </row>
    <row r="1142" spans="1:93" x14ac:dyDescent="0.3">
      <c r="A1142" t="s">
        <v>2374</v>
      </c>
      <c r="B1142" t="s">
        <v>1716</v>
      </c>
      <c r="C1142">
        <v>1.34</v>
      </c>
      <c r="D1142">
        <v>4.41</v>
      </c>
      <c r="E1142">
        <v>4.3</v>
      </c>
      <c r="F1142">
        <v>1.1000000000000001</v>
      </c>
      <c r="G1142">
        <v>0</v>
      </c>
      <c r="H1142">
        <v>0</v>
      </c>
      <c r="I1142" t="s">
        <v>84</v>
      </c>
      <c r="K1142">
        <v>12</v>
      </c>
      <c r="L1142" t="s">
        <v>85</v>
      </c>
      <c r="M1142">
        <v>30</v>
      </c>
      <c r="N1142">
        <v>0.1</v>
      </c>
      <c r="O1142">
        <v>0.8125</v>
      </c>
      <c r="P1142" t="s">
        <v>2375</v>
      </c>
      <c r="Q1142" t="s">
        <v>87</v>
      </c>
      <c r="R1142" t="s">
        <v>87</v>
      </c>
      <c r="S1142" t="s">
        <v>88</v>
      </c>
      <c r="T1142" t="b">
        <v>0</v>
      </c>
      <c r="U1142">
        <v>0.1</v>
      </c>
      <c r="V1142">
        <v>1.8128910383271669E-2</v>
      </c>
      <c r="W1142">
        <v>4</v>
      </c>
      <c r="Y1142">
        <v>7.2398721386132587</v>
      </c>
      <c r="Z1142">
        <v>7.3249727176043002</v>
      </c>
      <c r="AA1142">
        <v>7.2398721386132587</v>
      </c>
      <c r="AB1142">
        <v>7.2398721386132587</v>
      </c>
      <c r="AC1142">
        <v>0.13279377395735281</v>
      </c>
      <c r="AD1142">
        <v>0.1327937739573524</v>
      </c>
      <c r="AE1142">
        <v>226.14892738263541</v>
      </c>
      <c r="AF1142">
        <v>12317.66965497849</v>
      </c>
      <c r="AG1142">
        <v>0.13265594644736531</v>
      </c>
      <c r="AH1142">
        <v>7.2253808365072496</v>
      </c>
      <c r="AI1142">
        <v>7.3736312834661293</v>
      </c>
      <c r="AJ1142">
        <v>7.3513991823452667</v>
      </c>
      <c r="AK1142">
        <v>9.0752385027275437</v>
      </c>
      <c r="AL1142">
        <v>9.0478759167326359</v>
      </c>
      <c r="AM1142">
        <v>0.13319536888338099</v>
      </c>
      <c r="AN1142">
        <v>0.1327937739573524</v>
      </c>
      <c r="AO1142">
        <v>3.9884665326001678</v>
      </c>
      <c r="AP1142">
        <v>3.9884665326001678</v>
      </c>
      <c r="AQ1142" t="b">
        <v>0</v>
      </c>
      <c r="AR1142" t="b">
        <v>0</v>
      </c>
      <c r="AU1142">
        <v>226.12097840477639</v>
      </c>
      <c r="AV1142">
        <v>12311.45752483662</v>
      </c>
      <c r="AW1142">
        <v>0.1326723429716343</v>
      </c>
      <c r="AX1142">
        <v>0.1326723429716343</v>
      </c>
      <c r="AY1142">
        <v>0.1326723429716343</v>
      </c>
      <c r="AZ1142" t="s">
        <v>89</v>
      </c>
      <c r="BA1142" s="1">
        <v>7.2235222345974517</v>
      </c>
      <c r="BB1142">
        <v>7.2235222345974508</v>
      </c>
      <c r="BC1142">
        <v>7.2235222345974517</v>
      </c>
      <c r="BD1142" t="s">
        <v>89</v>
      </c>
      <c r="BE1142">
        <v>7.3112969542620121</v>
      </c>
      <c r="BF1142">
        <v>7.3112969542620121</v>
      </c>
      <c r="BG1142">
        <v>7.3112969542620121</v>
      </c>
      <c r="BH1142" t="s">
        <v>89</v>
      </c>
      <c r="BI1142">
        <v>1.8146211787266411E-2</v>
      </c>
      <c r="BJ1142">
        <v>183.00185813022901</v>
      </c>
      <c r="BK1142">
        <v>11885.53882118432</v>
      </c>
      <c r="BL1142">
        <v>0.16393276170262269</v>
      </c>
      <c r="BM1142">
        <v>0.16393276170262269</v>
      </c>
      <c r="BN1142">
        <v>0.16393276170262269</v>
      </c>
      <c r="BO1142" t="s">
        <v>89</v>
      </c>
      <c r="BP1142" t="s">
        <v>90</v>
      </c>
      <c r="BQ1142" s="2">
        <v>9.1198675762708472</v>
      </c>
      <c r="BR1142">
        <v>9.1198675762708472</v>
      </c>
      <c r="BS1142">
        <v>9.1198675762708472</v>
      </c>
      <c r="BT1142" t="s">
        <v>89</v>
      </c>
      <c r="BU1142" t="s">
        <v>91</v>
      </c>
      <c r="BV1142">
        <v>0.13319536888338099</v>
      </c>
      <c r="BW1142">
        <v>7.409892405720063</v>
      </c>
      <c r="BX1142">
        <v>1.797534452464666E-2</v>
      </c>
      <c r="BY1142">
        <v>2.2799980198406411</v>
      </c>
      <c r="BZ1142">
        <v>21</v>
      </c>
      <c r="CA1142">
        <v>0.1634384910244342</v>
      </c>
      <c r="CB1142">
        <v>0.16343849102443381</v>
      </c>
      <c r="CC1142">
        <v>9.0153510370514471</v>
      </c>
      <c r="CD1142">
        <v>8.9106118629086257</v>
      </c>
      <c r="CG1142">
        <f>+COUNTIF(IV!A:A,A1142)</f>
        <v>1</v>
      </c>
      <c r="CH1142" s="1">
        <f>+VLOOKUP(A1142,IV!A:Q,17,0)</f>
        <v>7.2235222345974517</v>
      </c>
      <c r="CI1142" t="b">
        <f t="shared" si="68"/>
        <v>1</v>
      </c>
      <c r="CJ1142" s="7">
        <f t="shared" si="69"/>
        <v>0</v>
      </c>
      <c r="CL1142">
        <f>+COUNTIF(EV!A:A,A1142)</f>
        <v>1</v>
      </c>
      <c r="CM1142" s="2">
        <f>+VLOOKUP(A1142,EV!A:R,18,0)</f>
        <v>9.1198675762708454</v>
      </c>
      <c r="CN1142" t="b">
        <f t="shared" si="70"/>
        <v>1</v>
      </c>
      <c r="CO1142" s="7">
        <f t="shared" si="71"/>
        <v>0</v>
      </c>
    </row>
    <row r="1143" spans="1:93" x14ac:dyDescent="0.3">
      <c r="A1143" t="s">
        <v>2376</v>
      </c>
      <c r="B1143" t="s">
        <v>1716</v>
      </c>
      <c r="C1143">
        <v>1.34</v>
      </c>
      <c r="D1143">
        <v>4.41</v>
      </c>
      <c r="E1143">
        <v>4.3</v>
      </c>
      <c r="F1143">
        <v>1.1000000000000001</v>
      </c>
      <c r="G1143">
        <v>0</v>
      </c>
      <c r="H1143">
        <v>0</v>
      </c>
      <c r="I1143" t="s">
        <v>84</v>
      </c>
      <c r="K1143">
        <v>12</v>
      </c>
      <c r="L1143" t="s">
        <v>85</v>
      </c>
      <c r="M1143">
        <v>30</v>
      </c>
      <c r="N1143">
        <v>0.17499999999999999</v>
      </c>
      <c r="O1143">
        <v>0.25</v>
      </c>
      <c r="P1143" t="s">
        <v>2377</v>
      </c>
      <c r="Q1143" t="s">
        <v>87</v>
      </c>
      <c r="R1143" t="s">
        <v>87</v>
      </c>
      <c r="S1143" t="s">
        <v>88</v>
      </c>
      <c r="T1143" t="b">
        <v>0</v>
      </c>
      <c r="U1143">
        <v>0.17499999999999999</v>
      </c>
      <c r="V1143">
        <v>1.8128910383271669E-2</v>
      </c>
      <c r="W1143">
        <v>4</v>
      </c>
      <c r="Y1143">
        <v>7.2398721386132587</v>
      </c>
      <c r="Z1143">
        <v>7.3249727176043002</v>
      </c>
      <c r="AA1143">
        <v>7.2398721386132587</v>
      </c>
      <c r="AB1143">
        <v>7.2398721386132587</v>
      </c>
      <c r="AC1143">
        <v>0.13279377395735281</v>
      </c>
      <c r="AD1143">
        <v>0.1327937739573524</v>
      </c>
      <c r="AE1143">
        <v>226.14892738263541</v>
      </c>
      <c r="AF1143">
        <v>12317.66965497849</v>
      </c>
      <c r="AG1143">
        <v>0.13265594644736531</v>
      </c>
      <c r="AH1143">
        <v>7.2253808365072496</v>
      </c>
      <c r="AI1143">
        <v>7.3539746975344453</v>
      </c>
      <c r="AJ1143">
        <v>7.3251015428196604</v>
      </c>
      <c r="AK1143">
        <v>29.415898790137781</v>
      </c>
      <c r="AL1143">
        <v>29.300406171278642</v>
      </c>
      <c r="AM1143">
        <v>0.13331720358603641</v>
      </c>
      <c r="AN1143">
        <v>0.1327937739573524</v>
      </c>
      <c r="AO1143">
        <v>1.12886846142441</v>
      </c>
      <c r="AP1143">
        <v>1.12886846142441</v>
      </c>
      <c r="AQ1143" t="b">
        <v>0</v>
      </c>
      <c r="AR1143" t="b">
        <v>0</v>
      </c>
      <c r="AU1143">
        <v>226.12097840477639</v>
      </c>
      <c r="AV1143">
        <v>12311.45752483662</v>
      </c>
      <c r="AW1143">
        <v>0.1326723429716343</v>
      </c>
      <c r="AX1143">
        <v>0.1326723429716343</v>
      </c>
      <c r="AY1143">
        <v>0.1326723429716343</v>
      </c>
      <c r="AZ1143" t="s">
        <v>89</v>
      </c>
      <c r="BA1143" s="1">
        <v>7.2235222345974517</v>
      </c>
      <c r="BB1143">
        <v>7.2235222345974508</v>
      </c>
      <c r="BC1143">
        <v>7.2235222345974517</v>
      </c>
      <c r="BD1143" t="s">
        <v>89</v>
      </c>
      <c r="BE1143">
        <v>7.3112969542620121</v>
      </c>
      <c r="BF1143">
        <v>7.3112969542620121</v>
      </c>
      <c r="BG1143">
        <v>7.3112969542620121</v>
      </c>
      <c r="BH1143" t="s">
        <v>89</v>
      </c>
      <c r="BI1143">
        <v>1.8146211787266411E-2</v>
      </c>
      <c r="BJ1143">
        <v>56.30002734724183</v>
      </c>
      <c r="BK1143">
        <v>3410.5269606248089</v>
      </c>
      <c r="BL1143">
        <v>0.53285942145230092</v>
      </c>
      <c r="BM1143">
        <v>0.53285942145230092</v>
      </c>
      <c r="BN1143">
        <v>0.53285942145230092</v>
      </c>
      <c r="BO1143" t="s">
        <v>89</v>
      </c>
      <c r="BP1143" t="s">
        <v>90</v>
      </c>
      <c r="BQ1143" s="2">
        <v>29.551520299481751</v>
      </c>
      <c r="BR1143">
        <v>29.551520299481751</v>
      </c>
      <c r="BS1143">
        <v>29.551520299481751</v>
      </c>
      <c r="BT1143" t="s">
        <v>89</v>
      </c>
      <c r="BU1143" t="s">
        <v>91</v>
      </c>
      <c r="BV1143">
        <v>0.1332148553630752</v>
      </c>
      <c r="BW1143">
        <v>7.3878800748704387</v>
      </c>
      <c r="BX1143">
        <v>1.8031540037608339E-2</v>
      </c>
      <c r="BY1143">
        <v>0.78872187545891581</v>
      </c>
      <c r="BZ1143">
        <v>14</v>
      </c>
      <c r="CA1143">
        <v>0.53117509582941125</v>
      </c>
      <c r="CB1143">
        <v>0.53117509582940969</v>
      </c>
      <c r="CC1143">
        <v>29.299890870417201</v>
      </c>
      <c r="CD1143">
        <v>28.959488554453031</v>
      </c>
      <c r="CG1143">
        <f>+COUNTIF(IV!A:A,A1143)</f>
        <v>1</v>
      </c>
      <c r="CH1143" s="1">
        <f>+VLOOKUP(A1143,IV!A:Q,17,0)</f>
        <v>7.2235222345974517</v>
      </c>
      <c r="CI1143" t="b">
        <f t="shared" si="68"/>
        <v>1</v>
      </c>
      <c r="CJ1143" s="7">
        <f t="shared" si="69"/>
        <v>0</v>
      </c>
      <c r="CL1143">
        <f>+COUNTIF(EV!A:A,A1143)</f>
        <v>1</v>
      </c>
      <c r="CM1143" s="2">
        <f>+VLOOKUP(A1143,EV!A:R,18,0)</f>
        <v>29.551520299481751</v>
      </c>
      <c r="CN1143" t="b">
        <f t="shared" si="70"/>
        <v>1</v>
      </c>
      <c r="CO1143" s="7">
        <f t="shared" si="71"/>
        <v>0</v>
      </c>
    </row>
    <row r="1144" spans="1:93" x14ac:dyDescent="0.3">
      <c r="A1144" t="s">
        <v>2378</v>
      </c>
      <c r="B1144" t="s">
        <v>1716</v>
      </c>
      <c r="C1144">
        <v>1.34</v>
      </c>
      <c r="D1144">
        <v>4.41</v>
      </c>
      <c r="E1144">
        <v>4.3</v>
      </c>
      <c r="F1144">
        <v>1.1000000000000001</v>
      </c>
      <c r="G1144">
        <v>0</v>
      </c>
      <c r="H1144">
        <v>0</v>
      </c>
      <c r="I1144" t="s">
        <v>84</v>
      </c>
      <c r="K1144">
        <v>12</v>
      </c>
      <c r="L1144" t="s">
        <v>85</v>
      </c>
      <c r="M1144">
        <v>30</v>
      </c>
      <c r="N1144">
        <v>0.17499999999999999</v>
      </c>
      <c r="O1144">
        <v>0.4375</v>
      </c>
      <c r="P1144" t="s">
        <v>2379</v>
      </c>
      <c r="Q1144" t="s">
        <v>87</v>
      </c>
      <c r="R1144" t="s">
        <v>87</v>
      </c>
      <c r="S1144" t="s">
        <v>88</v>
      </c>
      <c r="T1144" t="b">
        <v>0</v>
      </c>
      <c r="U1144">
        <v>0.17499999999999999</v>
      </c>
      <c r="V1144">
        <v>1.8128910383271669E-2</v>
      </c>
      <c r="W1144">
        <v>4</v>
      </c>
      <c r="Y1144">
        <v>7.2398721386132587</v>
      </c>
      <c r="Z1144">
        <v>7.3249727176043002</v>
      </c>
      <c r="AA1144">
        <v>7.2398721386132587</v>
      </c>
      <c r="AB1144">
        <v>7.2398721386132587</v>
      </c>
      <c r="AC1144">
        <v>0.13279377395735281</v>
      </c>
      <c r="AD1144">
        <v>0.1327937739573524</v>
      </c>
      <c r="AE1144">
        <v>226.14892738263541</v>
      </c>
      <c r="AF1144">
        <v>12317.66965497849</v>
      </c>
      <c r="AG1144">
        <v>0.13265594644736531</v>
      </c>
      <c r="AH1144">
        <v>7.2253808365072496</v>
      </c>
      <c r="AI1144">
        <v>7.3539746975344507</v>
      </c>
      <c r="AJ1144">
        <v>7.3251015428196649</v>
      </c>
      <c r="AK1144">
        <v>16.809085022935889</v>
      </c>
      <c r="AL1144">
        <v>16.743089240730662</v>
      </c>
      <c r="AM1144">
        <v>0.13331720358603649</v>
      </c>
      <c r="AN1144">
        <v>0.1327937739573524</v>
      </c>
      <c r="AO1144">
        <v>1.9755198074927141</v>
      </c>
      <c r="AP1144">
        <v>1.9755198074927141</v>
      </c>
      <c r="AQ1144" t="b">
        <v>0</v>
      </c>
      <c r="AR1144" t="b">
        <v>0</v>
      </c>
      <c r="AU1144">
        <v>226.12097840477639</v>
      </c>
      <c r="AV1144">
        <v>12311.45752483662</v>
      </c>
      <c r="AW1144">
        <v>0.1326723429716343</v>
      </c>
      <c r="AX1144">
        <v>0.1326723429716343</v>
      </c>
      <c r="AY1144">
        <v>0.1326723429716343</v>
      </c>
      <c r="AZ1144" t="s">
        <v>89</v>
      </c>
      <c r="BA1144" s="1">
        <v>7.2235222345974517</v>
      </c>
      <c r="BB1144">
        <v>7.2235222345974508</v>
      </c>
      <c r="BC1144">
        <v>7.2235222345974517</v>
      </c>
      <c r="BD1144" t="s">
        <v>89</v>
      </c>
      <c r="BE1144">
        <v>7.3112969542620121</v>
      </c>
      <c r="BF1144">
        <v>7.3112969542620121</v>
      </c>
      <c r="BG1144">
        <v>7.3112969542620121</v>
      </c>
      <c r="BH1144" t="s">
        <v>89</v>
      </c>
      <c r="BI1144">
        <v>1.8146211787266411E-2</v>
      </c>
      <c r="BJ1144">
        <v>98.525047857673158</v>
      </c>
      <c r="BK1144">
        <v>5968.4221810934132</v>
      </c>
      <c r="BL1144">
        <v>0.30449109797274349</v>
      </c>
      <c r="BM1144">
        <v>0.30449109797274349</v>
      </c>
      <c r="BN1144">
        <v>0.30449109797274349</v>
      </c>
      <c r="BO1144" t="s">
        <v>89</v>
      </c>
      <c r="BP1144" t="s">
        <v>90</v>
      </c>
      <c r="BQ1144" s="2">
        <v>16.88658302827529</v>
      </c>
      <c r="BR1144">
        <v>16.88658302827529</v>
      </c>
      <c r="BS1144">
        <v>16.88658302827529</v>
      </c>
      <c r="BT1144" t="s">
        <v>89</v>
      </c>
      <c r="BU1144" t="s">
        <v>91</v>
      </c>
      <c r="BV1144">
        <v>0.13321485536307531</v>
      </c>
      <c r="BW1144">
        <v>7.3878800748704414</v>
      </c>
      <c r="BX1144">
        <v>1.8031540037608339E-2</v>
      </c>
      <c r="BY1144">
        <v>1.380263282053102</v>
      </c>
      <c r="BZ1144">
        <v>14</v>
      </c>
      <c r="CA1144">
        <v>0.30352862618823501</v>
      </c>
      <c r="CB1144">
        <v>0.30352862618823412</v>
      </c>
      <c r="CC1144">
        <v>16.74279478309554</v>
      </c>
      <c r="CD1144">
        <v>16.54827917397316</v>
      </c>
      <c r="CG1144">
        <f>+COUNTIF(IV!A:A,A1144)</f>
        <v>1</v>
      </c>
      <c r="CH1144" s="1">
        <f>+VLOOKUP(A1144,IV!A:Q,17,0)</f>
        <v>7.2235222345974517</v>
      </c>
      <c r="CI1144" t="b">
        <f t="shared" si="68"/>
        <v>1</v>
      </c>
      <c r="CJ1144" s="7">
        <f t="shared" si="69"/>
        <v>0</v>
      </c>
      <c r="CL1144">
        <f>+COUNTIF(EV!A:A,A1144)</f>
        <v>1</v>
      </c>
      <c r="CM1144" s="2">
        <f>+VLOOKUP(A1144,EV!A:R,18,0)</f>
        <v>16.8865830282753</v>
      </c>
      <c r="CN1144" t="b">
        <f t="shared" si="70"/>
        <v>1</v>
      </c>
      <c r="CO1144" s="7">
        <f t="shared" si="71"/>
        <v>0</v>
      </c>
    </row>
    <row r="1145" spans="1:93" x14ac:dyDescent="0.3">
      <c r="A1145" t="s">
        <v>2380</v>
      </c>
      <c r="B1145" t="s">
        <v>1716</v>
      </c>
      <c r="C1145">
        <v>1.34</v>
      </c>
      <c r="D1145">
        <v>4.41</v>
      </c>
      <c r="E1145">
        <v>4.3</v>
      </c>
      <c r="F1145">
        <v>1.1000000000000001</v>
      </c>
      <c r="G1145">
        <v>0</v>
      </c>
      <c r="H1145">
        <v>0</v>
      </c>
      <c r="I1145" t="s">
        <v>84</v>
      </c>
      <c r="K1145">
        <v>12</v>
      </c>
      <c r="L1145" t="s">
        <v>85</v>
      </c>
      <c r="M1145">
        <v>30</v>
      </c>
      <c r="N1145">
        <v>0.17499999999999999</v>
      </c>
      <c r="O1145">
        <v>0.8125</v>
      </c>
      <c r="P1145" t="s">
        <v>2381</v>
      </c>
      <c r="Q1145" t="s">
        <v>87</v>
      </c>
      <c r="R1145" t="s">
        <v>87</v>
      </c>
      <c r="S1145" t="s">
        <v>88</v>
      </c>
      <c r="T1145" t="b">
        <v>0</v>
      </c>
      <c r="U1145">
        <v>0.17499999999999999</v>
      </c>
      <c r="V1145">
        <v>1.8128910383271669E-2</v>
      </c>
      <c r="W1145">
        <v>4</v>
      </c>
      <c r="Y1145">
        <v>7.2398721386132587</v>
      </c>
      <c r="Z1145">
        <v>7.3249727176043002</v>
      </c>
      <c r="AA1145">
        <v>7.2398721386132587</v>
      </c>
      <c r="AB1145">
        <v>7.2398721386132587</v>
      </c>
      <c r="AC1145">
        <v>0.13279377395735281</v>
      </c>
      <c r="AD1145">
        <v>0.1327937739573524</v>
      </c>
      <c r="AE1145">
        <v>226.14892738263541</v>
      </c>
      <c r="AF1145">
        <v>12317.66965497849</v>
      </c>
      <c r="AG1145">
        <v>0.13265594644736531</v>
      </c>
      <c r="AH1145">
        <v>7.2253808365072496</v>
      </c>
      <c r="AI1145">
        <v>7.3539746975344418</v>
      </c>
      <c r="AJ1145">
        <v>7.3251015428196604</v>
      </c>
      <c r="AK1145">
        <v>9.0510457815808518</v>
      </c>
      <c r="AL1145">
        <v>9.0155095911626582</v>
      </c>
      <c r="AM1145">
        <v>0.13331720358603641</v>
      </c>
      <c r="AN1145">
        <v>0.1327937739573524</v>
      </c>
      <c r="AO1145">
        <v>3.668822499629333</v>
      </c>
      <c r="AP1145">
        <v>3.668822499629333</v>
      </c>
      <c r="AQ1145" t="b">
        <v>0</v>
      </c>
      <c r="AR1145" t="b">
        <v>0</v>
      </c>
      <c r="AU1145">
        <v>226.12097840477639</v>
      </c>
      <c r="AV1145">
        <v>12311.45752483662</v>
      </c>
      <c r="AW1145">
        <v>0.1326723429716343</v>
      </c>
      <c r="AX1145">
        <v>0.1326723429716343</v>
      </c>
      <c r="AY1145">
        <v>0.1326723429716343</v>
      </c>
      <c r="AZ1145" t="s">
        <v>89</v>
      </c>
      <c r="BA1145" s="1">
        <v>7.2235222345974517</v>
      </c>
      <c r="BB1145">
        <v>7.2235222345974508</v>
      </c>
      <c r="BC1145">
        <v>7.2235222345974517</v>
      </c>
      <c r="BD1145" t="s">
        <v>89</v>
      </c>
      <c r="BE1145">
        <v>7.3112969542620121</v>
      </c>
      <c r="BF1145">
        <v>7.3112969542620121</v>
      </c>
      <c r="BG1145">
        <v>7.3112969542620121</v>
      </c>
      <c r="BH1145" t="s">
        <v>89</v>
      </c>
      <c r="BI1145">
        <v>1.8146211787266411E-2</v>
      </c>
      <c r="BJ1145">
        <v>182.97508887853601</v>
      </c>
      <c r="BK1145">
        <v>11084.212622030631</v>
      </c>
      <c r="BL1145">
        <v>0.16395674506224639</v>
      </c>
      <c r="BM1145">
        <v>0.16395674506224639</v>
      </c>
      <c r="BN1145">
        <v>0.16395674506224639</v>
      </c>
      <c r="BO1145" t="s">
        <v>89</v>
      </c>
      <c r="BP1145" t="s">
        <v>90</v>
      </c>
      <c r="BQ1145" s="2">
        <v>9.0927754767636166</v>
      </c>
      <c r="BR1145">
        <v>9.0927754767636166</v>
      </c>
      <c r="BS1145">
        <v>9.0927754767636166</v>
      </c>
      <c r="BT1145" t="s">
        <v>89</v>
      </c>
      <c r="BU1145" t="s">
        <v>91</v>
      </c>
      <c r="BV1145">
        <v>0.1332148553630752</v>
      </c>
      <c r="BW1145">
        <v>7.3878800748704387</v>
      </c>
      <c r="BX1145">
        <v>1.8031540037608339E-2</v>
      </c>
      <c r="BY1145">
        <v>2.5633460952414771</v>
      </c>
      <c r="BZ1145">
        <v>14</v>
      </c>
      <c r="CA1145">
        <v>0.1634384910244342</v>
      </c>
      <c r="CB1145">
        <v>0.16343849102443381</v>
      </c>
      <c r="CC1145">
        <v>9.0153510370514471</v>
      </c>
      <c r="CD1145">
        <v>8.9106118629086257</v>
      </c>
      <c r="CG1145">
        <f>+COUNTIF(IV!A:A,A1145)</f>
        <v>1</v>
      </c>
      <c r="CH1145" s="1">
        <f>+VLOOKUP(A1145,IV!A:Q,17,0)</f>
        <v>7.2235222345974517</v>
      </c>
      <c r="CI1145" t="b">
        <f t="shared" si="68"/>
        <v>1</v>
      </c>
      <c r="CJ1145" s="7">
        <f t="shared" si="69"/>
        <v>0</v>
      </c>
      <c r="CL1145">
        <f>+COUNTIF(EV!A:A,A1145)</f>
        <v>1</v>
      </c>
      <c r="CM1145" s="2">
        <f>+VLOOKUP(A1145,EV!A:R,18,0)</f>
        <v>9.0927754767636184</v>
      </c>
      <c r="CN1145" t="b">
        <f t="shared" si="70"/>
        <v>1</v>
      </c>
      <c r="CO1145" s="7">
        <f t="shared" si="71"/>
        <v>0</v>
      </c>
    </row>
    <row r="1146" spans="1:93" x14ac:dyDescent="0.3">
      <c r="A1146" t="s">
        <v>2382</v>
      </c>
      <c r="B1146" t="s">
        <v>1716</v>
      </c>
      <c r="C1146">
        <v>1.34</v>
      </c>
      <c r="D1146">
        <v>4.41</v>
      </c>
      <c r="E1146">
        <v>4.3</v>
      </c>
      <c r="F1146">
        <v>1.1000000000000001</v>
      </c>
      <c r="G1146">
        <v>0</v>
      </c>
      <c r="H1146">
        <v>0</v>
      </c>
      <c r="I1146" t="s">
        <v>84</v>
      </c>
      <c r="K1146">
        <v>12</v>
      </c>
      <c r="L1146" t="s">
        <v>109</v>
      </c>
      <c r="M1146">
        <v>90</v>
      </c>
      <c r="N1146">
        <v>2.5000000000000001E-2</v>
      </c>
      <c r="O1146">
        <v>0.25</v>
      </c>
      <c r="P1146" t="s">
        <v>2383</v>
      </c>
      <c r="Q1146" t="s">
        <v>87</v>
      </c>
      <c r="R1146" t="s">
        <v>87</v>
      </c>
      <c r="S1146" t="s">
        <v>111</v>
      </c>
      <c r="T1146" t="b">
        <v>0</v>
      </c>
      <c r="U1146">
        <v>2.5000000000000001E-2</v>
      </c>
      <c r="V1146">
        <v>1.8128910383271669E-2</v>
      </c>
      <c r="W1146">
        <v>4</v>
      </c>
      <c r="Y1146">
        <v>7.2398721386132587</v>
      </c>
      <c r="Z1146">
        <v>7.3249727176043002</v>
      </c>
      <c r="AA1146">
        <v>7.2398721386132587</v>
      </c>
      <c r="AB1146">
        <v>7.2398721386132587</v>
      </c>
      <c r="AC1146">
        <v>0.13279377395735281</v>
      </c>
      <c r="AD1146">
        <v>0.1327937739573524</v>
      </c>
      <c r="AE1146">
        <v>678.44678214790622</v>
      </c>
      <c r="AF1146">
        <v>36953.00896493547</v>
      </c>
      <c r="AG1146">
        <v>0.13265594644736539</v>
      </c>
      <c r="AH1146">
        <v>7.2253808365072523</v>
      </c>
      <c r="AI1146">
        <v>1.836995646313637</v>
      </c>
      <c r="AJ1146">
        <v>3.8741424593434508</v>
      </c>
      <c r="AK1146">
        <v>7.3479825852545488</v>
      </c>
      <c r="AL1146">
        <v>15.49656983737381</v>
      </c>
      <c r="AM1146">
        <v>0.1119664711507251</v>
      </c>
      <c r="AN1146">
        <v>0.1327937739573524</v>
      </c>
      <c r="AO1146">
        <v>2.468567680169532</v>
      </c>
      <c r="AP1146">
        <v>2.468567680169532</v>
      </c>
      <c r="AQ1146" t="b">
        <v>1</v>
      </c>
      <c r="AR1146" t="b">
        <v>1</v>
      </c>
      <c r="AU1146">
        <v>678.36293521432913</v>
      </c>
      <c r="AV1146">
        <v>36934.372574509864</v>
      </c>
      <c r="AW1146">
        <v>0.1326723429716343</v>
      </c>
      <c r="AX1146">
        <v>0.1326723429716343</v>
      </c>
      <c r="AY1146">
        <v>0.1326723429716343</v>
      </c>
      <c r="AZ1146" t="s">
        <v>89</v>
      </c>
      <c r="BA1146" s="1">
        <v>7.2235222345974472</v>
      </c>
      <c r="BB1146">
        <v>7.2235222345974481</v>
      </c>
      <c r="BC1146">
        <v>7.2235222345974472</v>
      </c>
      <c r="BD1146" t="s">
        <v>89</v>
      </c>
      <c r="BE1146">
        <v>7.3112969542620103</v>
      </c>
      <c r="BF1146">
        <v>7.3112969542620103</v>
      </c>
      <c r="BG1146">
        <v>7.3112969542620103</v>
      </c>
      <c r="BH1146" t="s">
        <v>89</v>
      </c>
      <c r="BI1146">
        <v>1.8146211787266411E-2</v>
      </c>
      <c r="BJ1146">
        <v>191.86446261581639</v>
      </c>
      <c r="BK1146">
        <v>22714.45051255812</v>
      </c>
      <c r="BL1146">
        <v>0.46908113557336201</v>
      </c>
      <c r="BM1146">
        <v>0.46908113557336201</v>
      </c>
      <c r="BN1146">
        <v>0.46908113557336201</v>
      </c>
      <c r="BO1146" t="s">
        <v>89</v>
      </c>
      <c r="BP1146" t="s">
        <v>90</v>
      </c>
      <c r="BQ1146" s="2">
        <v>45.881463829373502</v>
      </c>
      <c r="BR1146">
        <v>45.881463829373502</v>
      </c>
      <c r="BS1146">
        <v>45.881463829373502</v>
      </c>
      <c r="BT1146" t="s">
        <v>89</v>
      </c>
      <c r="BU1146" t="s">
        <v>91</v>
      </c>
      <c r="BV1146">
        <v>0.1172702838933405</v>
      </c>
      <c r="BW1146">
        <v>11.470365957343381</v>
      </c>
      <c r="BX1146">
        <v>1.022376132805628E-2</v>
      </c>
      <c r="BY1146">
        <v>1.3104710578834651</v>
      </c>
      <c r="BZ1146">
        <v>42</v>
      </c>
      <c r="CA1146">
        <v>0.53117509582941125</v>
      </c>
      <c r="CB1146">
        <v>0.53117509582940969</v>
      </c>
      <c r="CC1146">
        <v>29.299890870417201</v>
      </c>
      <c r="CD1146">
        <v>28.959488554453031</v>
      </c>
      <c r="CG1146">
        <f>+COUNTIF(IV!A:A,A1146)</f>
        <v>1</v>
      </c>
      <c r="CH1146" s="1">
        <f>+VLOOKUP(A1146,IV!A:Q,17,0)</f>
        <v>7.2235222345974508</v>
      </c>
      <c r="CI1146" t="b">
        <f t="shared" si="68"/>
        <v>1</v>
      </c>
      <c r="CJ1146" s="7">
        <f t="shared" si="69"/>
        <v>0</v>
      </c>
      <c r="CL1146">
        <f>+COUNTIF(EV!A:A,A1146)</f>
        <v>1</v>
      </c>
      <c r="CM1146" s="2">
        <f>+VLOOKUP(A1146,EV!A:R,18,0)</f>
        <v>45.881463829373523</v>
      </c>
      <c r="CN1146" t="b">
        <f t="shared" si="70"/>
        <v>1</v>
      </c>
      <c r="CO1146" s="7">
        <f t="shared" si="71"/>
        <v>0</v>
      </c>
    </row>
    <row r="1147" spans="1:93" x14ac:dyDescent="0.3">
      <c r="A1147" t="s">
        <v>2384</v>
      </c>
      <c r="B1147" t="s">
        <v>1716</v>
      </c>
      <c r="C1147">
        <v>1.34</v>
      </c>
      <c r="D1147">
        <v>4.41</v>
      </c>
      <c r="E1147">
        <v>4.3</v>
      </c>
      <c r="F1147">
        <v>1.1000000000000001</v>
      </c>
      <c r="G1147">
        <v>0</v>
      </c>
      <c r="H1147">
        <v>0</v>
      </c>
      <c r="I1147" t="s">
        <v>84</v>
      </c>
      <c r="K1147">
        <v>12</v>
      </c>
      <c r="L1147" t="s">
        <v>109</v>
      </c>
      <c r="M1147">
        <v>90</v>
      </c>
      <c r="N1147">
        <v>2.5000000000000001E-2</v>
      </c>
      <c r="O1147">
        <v>0.4375</v>
      </c>
      <c r="P1147" t="s">
        <v>2385</v>
      </c>
      <c r="Q1147" t="s">
        <v>87</v>
      </c>
      <c r="R1147" t="s">
        <v>87</v>
      </c>
      <c r="S1147" t="s">
        <v>111</v>
      </c>
      <c r="T1147" t="b">
        <v>0</v>
      </c>
      <c r="U1147">
        <v>2.5000000000000001E-2</v>
      </c>
      <c r="V1147">
        <v>1.8128910383271669E-2</v>
      </c>
      <c r="W1147">
        <v>4</v>
      </c>
      <c r="Y1147">
        <v>7.2398721386132587</v>
      </c>
      <c r="Z1147">
        <v>7.3249727176043002</v>
      </c>
      <c r="AA1147">
        <v>7.2398721386132587</v>
      </c>
      <c r="AB1147">
        <v>7.2398721386132587</v>
      </c>
      <c r="AC1147">
        <v>0.13279377395735281</v>
      </c>
      <c r="AD1147">
        <v>0.1327937739573524</v>
      </c>
      <c r="AE1147">
        <v>678.44678214790622</v>
      </c>
      <c r="AF1147">
        <v>36953.00896493547</v>
      </c>
      <c r="AG1147">
        <v>0.13265594644736539</v>
      </c>
      <c r="AH1147">
        <v>7.2253808365072523</v>
      </c>
      <c r="AI1147">
        <v>1.836995646313639</v>
      </c>
      <c r="AJ1147">
        <v>3.8741424593434579</v>
      </c>
      <c r="AK1147">
        <v>4.198847191574032</v>
      </c>
      <c r="AL1147">
        <v>8.8551827642136196</v>
      </c>
      <c r="AM1147">
        <v>0.1119664711507251</v>
      </c>
      <c r="AN1147">
        <v>0.1327937739573524</v>
      </c>
      <c r="AO1147">
        <v>4.3199934402966829</v>
      </c>
      <c r="AP1147">
        <v>4.3199934402966829</v>
      </c>
      <c r="AQ1147" t="b">
        <v>1</v>
      </c>
      <c r="AR1147" t="b">
        <v>1</v>
      </c>
      <c r="AU1147">
        <v>678.36293521432913</v>
      </c>
      <c r="AV1147">
        <v>36934.372574509864</v>
      </c>
      <c r="AW1147">
        <v>0.1326723429716343</v>
      </c>
      <c r="AX1147">
        <v>0.1326723429716343</v>
      </c>
      <c r="AY1147">
        <v>0.1326723429716343</v>
      </c>
      <c r="AZ1147" t="s">
        <v>89</v>
      </c>
      <c r="BA1147" s="1">
        <v>7.2235222345974472</v>
      </c>
      <c r="BB1147">
        <v>7.2235222345974481</v>
      </c>
      <c r="BC1147">
        <v>7.2235222345974472</v>
      </c>
      <c r="BD1147" t="s">
        <v>89</v>
      </c>
      <c r="BE1147">
        <v>7.3112969542620103</v>
      </c>
      <c r="BF1147">
        <v>7.3112969542620103</v>
      </c>
      <c r="BG1147">
        <v>7.3112969542620103</v>
      </c>
      <c r="BH1147" t="s">
        <v>89</v>
      </c>
      <c r="BI1147">
        <v>1.8146211787266411E-2</v>
      </c>
      <c r="BJ1147">
        <v>335.76280957767881</v>
      </c>
      <c r="BK1147">
        <v>39750.288396976634</v>
      </c>
      <c r="BL1147">
        <v>0.2680463631847782</v>
      </c>
      <c r="BM1147">
        <v>0.2680463631847782</v>
      </c>
      <c r="BN1147">
        <v>0.2680463631847782</v>
      </c>
      <c r="BO1147" t="s">
        <v>89</v>
      </c>
      <c r="BP1147" t="s">
        <v>90</v>
      </c>
      <c r="BQ1147" s="2">
        <v>26.21797933107058</v>
      </c>
      <c r="BR1147">
        <v>26.21797933107058</v>
      </c>
      <c r="BS1147">
        <v>26.21797933107058</v>
      </c>
      <c r="BT1147" t="s">
        <v>89</v>
      </c>
      <c r="BU1147" t="s">
        <v>91</v>
      </c>
      <c r="BV1147">
        <v>0.1172702838933405</v>
      </c>
      <c r="BW1147">
        <v>11.470365957343381</v>
      </c>
      <c r="BX1147">
        <v>1.022376132805628E-2</v>
      </c>
      <c r="BY1147">
        <v>2.293324351296063</v>
      </c>
      <c r="BZ1147">
        <v>42</v>
      </c>
      <c r="CA1147">
        <v>0.30352862618823501</v>
      </c>
      <c r="CB1147">
        <v>0.30352862618823412</v>
      </c>
      <c r="CC1147">
        <v>16.74279478309554</v>
      </c>
      <c r="CD1147">
        <v>16.54827917397316</v>
      </c>
      <c r="CG1147">
        <f>+COUNTIF(IV!A:A,A1147)</f>
        <v>1</v>
      </c>
      <c r="CH1147" s="1">
        <f>+VLOOKUP(A1147,IV!A:Q,17,0)</f>
        <v>7.2235222345974508</v>
      </c>
      <c r="CI1147" t="b">
        <f t="shared" si="68"/>
        <v>1</v>
      </c>
      <c r="CJ1147" s="7">
        <f t="shared" si="69"/>
        <v>0</v>
      </c>
      <c r="CL1147">
        <f>+COUNTIF(EV!A:A,A1147)</f>
        <v>1</v>
      </c>
      <c r="CM1147" s="2">
        <f>+VLOOKUP(A1147,EV!A:R,18,0)</f>
        <v>26.217979331070602</v>
      </c>
      <c r="CN1147" t="b">
        <f t="shared" si="70"/>
        <v>1</v>
      </c>
      <c r="CO1147" s="7">
        <f t="shared" si="71"/>
        <v>0</v>
      </c>
    </row>
    <row r="1148" spans="1:93" x14ac:dyDescent="0.3">
      <c r="A1148" t="s">
        <v>2386</v>
      </c>
      <c r="B1148" t="s">
        <v>1716</v>
      </c>
      <c r="C1148">
        <v>1.34</v>
      </c>
      <c r="D1148">
        <v>4.41</v>
      </c>
      <c r="E1148">
        <v>4.3</v>
      </c>
      <c r="F1148">
        <v>1.1000000000000001</v>
      </c>
      <c r="G1148">
        <v>0</v>
      </c>
      <c r="H1148">
        <v>0</v>
      </c>
      <c r="I1148" t="s">
        <v>84</v>
      </c>
      <c r="K1148">
        <v>12</v>
      </c>
      <c r="L1148" t="s">
        <v>109</v>
      </c>
      <c r="M1148">
        <v>90</v>
      </c>
      <c r="N1148">
        <v>2.5000000000000001E-2</v>
      </c>
      <c r="O1148">
        <v>0.8125</v>
      </c>
      <c r="P1148" t="s">
        <v>2387</v>
      </c>
      <c r="Q1148" t="s">
        <v>87</v>
      </c>
      <c r="R1148" t="s">
        <v>87</v>
      </c>
      <c r="S1148" t="s">
        <v>111</v>
      </c>
      <c r="T1148" t="b">
        <v>0</v>
      </c>
      <c r="U1148">
        <v>2.5000000000000001E-2</v>
      </c>
      <c r="V1148">
        <v>1.8128910383271669E-2</v>
      </c>
      <c r="W1148">
        <v>4</v>
      </c>
      <c r="Y1148">
        <v>7.2398721386132587</v>
      </c>
      <c r="Z1148">
        <v>7.3249727176043002</v>
      </c>
      <c r="AA1148">
        <v>7.2398721386132587</v>
      </c>
      <c r="AB1148">
        <v>7.2398721386132587</v>
      </c>
      <c r="AC1148">
        <v>0.13279377395735281</v>
      </c>
      <c r="AD1148">
        <v>0.1327937739573524</v>
      </c>
      <c r="AE1148">
        <v>678.44678214790622</v>
      </c>
      <c r="AF1148">
        <v>36953.00896493547</v>
      </c>
      <c r="AG1148">
        <v>0.13265594644736539</v>
      </c>
      <c r="AH1148">
        <v>7.2253808365072523</v>
      </c>
      <c r="AI1148">
        <v>1.836995646313635</v>
      </c>
      <c r="AJ1148">
        <v>3.8741424593434601</v>
      </c>
      <c r="AK1148">
        <v>2.2609177185398588</v>
      </c>
      <c r="AL1148">
        <v>4.7681753345765667</v>
      </c>
      <c r="AM1148">
        <v>0.111966471150725</v>
      </c>
      <c r="AN1148">
        <v>0.1327937739573524</v>
      </c>
      <c r="AO1148">
        <v>8.0228449605509713</v>
      </c>
      <c r="AP1148">
        <v>8.0228449605509713</v>
      </c>
      <c r="AQ1148" t="b">
        <v>1</v>
      </c>
      <c r="AR1148" t="b">
        <v>1</v>
      </c>
      <c r="AU1148">
        <v>678.36293521432913</v>
      </c>
      <c r="AV1148">
        <v>36934.372574509864</v>
      </c>
      <c r="AW1148">
        <v>0.1326723429716343</v>
      </c>
      <c r="AX1148">
        <v>0.1326723429716343</v>
      </c>
      <c r="AY1148">
        <v>0.1326723429716343</v>
      </c>
      <c r="AZ1148" t="s">
        <v>89</v>
      </c>
      <c r="BA1148" s="1">
        <v>7.2235222345974472</v>
      </c>
      <c r="BB1148">
        <v>7.2235222345974481</v>
      </c>
      <c r="BC1148">
        <v>7.2235222345974472</v>
      </c>
      <c r="BD1148" t="s">
        <v>89</v>
      </c>
      <c r="BE1148">
        <v>7.3112969542620103</v>
      </c>
      <c r="BF1148">
        <v>7.3112969542620103</v>
      </c>
      <c r="BG1148">
        <v>7.3112969542620103</v>
      </c>
      <c r="BH1148" t="s">
        <v>89</v>
      </c>
      <c r="BI1148">
        <v>1.8146211787266411E-2</v>
      </c>
      <c r="BJ1148">
        <v>623.5595035014037</v>
      </c>
      <c r="BK1148">
        <v>73821.964165813799</v>
      </c>
      <c r="BL1148">
        <v>0.14433265709949589</v>
      </c>
      <c r="BM1148">
        <v>0.14433265709949589</v>
      </c>
      <c r="BN1148">
        <v>0.14433265709949589</v>
      </c>
      <c r="BO1148" t="s">
        <v>89</v>
      </c>
      <c r="BP1148" t="s">
        <v>90</v>
      </c>
      <c r="BQ1148" s="2">
        <v>14.117373485961091</v>
      </c>
      <c r="BR1148">
        <v>14.117373485961091</v>
      </c>
      <c r="BS1148">
        <v>14.117373485961091</v>
      </c>
      <c r="BT1148" t="s">
        <v>89</v>
      </c>
      <c r="BU1148" t="s">
        <v>91</v>
      </c>
      <c r="BV1148">
        <v>0.1172702838933404</v>
      </c>
      <c r="BW1148">
        <v>11.47036595734339</v>
      </c>
      <c r="BX1148">
        <v>1.0223761328056261E-2</v>
      </c>
      <c r="BY1148">
        <v>4.2590309381212608</v>
      </c>
      <c r="BZ1148">
        <v>42</v>
      </c>
      <c r="CA1148">
        <v>0.1634384910244342</v>
      </c>
      <c r="CB1148">
        <v>0.16343849102443381</v>
      </c>
      <c r="CC1148">
        <v>9.0153510370514471</v>
      </c>
      <c r="CD1148">
        <v>8.9106118629086257</v>
      </c>
      <c r="CG1148">
        <f>+COUNTIF(IV!A:A,A1148)</f>
        <v>1</v>
      </c>
      <c r="CH1148" s="1">
        <f>+VLOOKUP(A1148,IV!A:Q,17,0)</f>
        <v>7.2235222345974508</v>
      </c>
      <c r="CI1148" t="b">
        <f t="shared" si="68"/>
        <v>1</v>
      </c>
      <c r="CJ1148" s="7">
        <f t="shared" si="69"/>
        <v>0</v>
      </c>
      <c r="CL1148">
        <f>+COUNTIF(EV!A:A,A1148)</f>
        <v>1</v>
      </c>
      <c r="CM1148" s="2">
        <f>+VLOOKUP(A1148,EV!A:R,18,0)</f>
        <v>14.117373485961091</v>
      </c>
      <c r="CN1148" t="b">
        <f t="shared" si="70"/>
        <v>1</v>
      </c>
      <c r="CO1148" s="7">
        <f t="shared" si="71"/>
        <v>0</v>
      </c>
    </row>
    <row r="1149" spans="1:93" x14ac:dyDescent="0.3">
      <c r="A1149" t="s">
        <v>2388</v>
      </c>
      <c r="B1149" t="s">
        <v>1716</v>
      </c>
      <c r="C1149">
        <v>1.34</v>
      </c>
      <c r="D1149">
        <v>4.41</v>
      </c>
      <c r="E1149">
        <v>4.3</v>
      </c>
      <c r="F1149">
        <v>1.1000000000000001</v>
      </c>
      <c r="G1149">
        <v>0</v>
      </c>
      <c r="H1149">
        <v>0</v>
      </c>
      <c r="I1149" t="s">
        <v>84</v>
      </c>
      <c r="K1149">
        <v>12</v>
      </c>
      <c r="L1149" t="s">
        <v>109</v>
      </c>
      <c r="M1149">
        <v>90</v>
      </c>
      <c r="N1149">
        <v>0.1</v>
      </c>
      <c r="O1149">
        <v>0.25</v>
      </c>
      <c r="P1149" t="s">
        <v>2389</v>
      </c>
      <c r="Q1149" t="s">
        <v>87</v>
      </c>
      <c r="R1149" t="s">
        <v>87</v>
      </c>
      <c r="S1149" t="s">
        <v>111</v>
      </c>
      <c r="T1149" t="b">
        <v>0</v>
      </c>
      <c r="U1149">
        <v>0.1</v>
      </c>
      <c r="V1149">
        <v>1.8128910383271669E-2</v>
      </c>
      <c r="W1149">
        <v>4</v>
      </c>
      <c r="Y1149">
        <v>7.2398721386132587</v>
      </c>
      <c r="Z1149">
        <v>7.3249727176043002</v>
      </c>
      <c r="AA1149">
        <v>7.2398721386132587</v>
      </c>
      <c r="AB1149">
        <v>7.2398721386132587</v>
      </c>
      <c r="AC1149">
        <v>0.13279377395735281</v>
      </c>
      <c r="AD1149">
        <v>0.1327937739573524</v>
      </c>
      <c r="AE1149">
        <v>678.44678214790622</v>
      </c>
      <c r="AF1149">
        <v>36953.00896493547</v>
      </c>
      <c r="AG1149">
        <v>0.13265594644736539</v>
      </c>
      <c r="AH1149">
        <v>7.2253808365072523</v>
      </c>
      <c r="AI1149">
        <v>7.3736312834661257</v>
      </c>
      <c r="AJ1149">
        <v>7.3513991823452676</v>
      </c>
      <c r="AK1149">
        <v>29.494525133864499</v>
      </c>
      <c r="AL1149">
        <v>29.40559672938107</v>
      </c>
      <c r="AM1149">
        <v>0.13319536888338099</v>
      </c>
      <c r="AN1149">
        <v>0.1327937739573524</v>
      </c>
      <c r="AO1149">
        <v>3.6816614147078481</v>
      </c>
      <c r="AP1149">
        <v>3.6816614147078481</v>
      </c>
      <c r="AQ1149" t="b">
        <v>0</v>
      </c>
      <c r="AR1149" t="b">
        <v>0</v>
      </c>
      <c r="AU1149">
        <v>678.36293521432913</v>
      </c>
      <c r="AV1149">
        <v>36934.372574509864</v>
      </c>
      <c r="AW1149">
        <v>0.1326723429716343</v>
      </c>
      <c r="AX1149">
        <v>0.1326723429716343</v>
      </c>
      <c r="AY1149">
        <v>0.1326723429716343</v>
      </c>
      <c r="AZ1149" t="s">
        <v>89</v>
      </c>
      <c r="BA1149" s="1">
        <v>7.2235222345974472</v>
      </c>
      <c r="BB1149">
        <v>7.2235222345974481</v>
      </c>
      <c r="BC1149">
        <v>7.2235222345974472</v>
      </c>
      <c r="BD1149" t="s">
        <v>89</v>
      </c>
      <c r="BE1149">
        <v>7.3112969542620103</v>
      </c>
      <c r="BF1149">
        <v>7.3112969542620103</v>
      </c>
      <c r="BG1149">
        <v>7.3112969542620103</v>
      </c>
      <c r="BH1149" t="s">
        <v>89</v>
      </c>
      <c r="BI1149">
        <v>1.8146211787266411E-2</v>
      </c>
      <c r="BJ1149">
        <v>168.92479212021141</v>
      </c>
      <c r="BK1149">
        <v>10971.26660417015</v>
      </c>
      <c r="BL1149">
        <v>0.53278147553352373</v>
      </c>
      <c r="BM1149">
        <v>0.53278147553352373</v>
      </c>
      <c r="BN1149">
        <v>0.53278147553352373</v>
      </c>
      <c r="BO1149" t="s">
        <v>89</v>
      </c>
      <c r="BP1149" t="s">
        <v>90</v>
      </c>
      <c r="BQ1149" s="2">
        <v>29.639569622880249</v>
      </c>
      <c r="BR1149">
        <v>29.639569622880249</v>
      </c>
      <c r="BS1149">
        <v>29.639569622880249</v>
      </c>
      <c r="BT1149" t="s">
        <v>89</v>
      </c>
      <c r="BU1149" t="s">
        <v>91</v>
      </c>
      <c r="BV1149">
        <v>0.1331953688833809</v>
      </c>
      <c r="BW1149">
        <v>7.409892405720063</v>
      </c>
      <c r="BX1149">
        <v>1.797534452464665E-2</v>
      </c>
      <c r="BY1149">
        <v>2.1046135567759769</v>
      </c>
      <c r="BZ1149">
        <v>21</v>
      </c>
      <c r="CA1149">
        <v>0.53117509582941125</v>
      </c>
      <c r="CB1149">
        <v>0.53117509582940969</v>
      </c>
      <c r="CC1149">
        <v>29.299890870417201</v>
      </c>
      <c r="CD1149">
        <v>28.959488554453031</v>
      </c>
      <c r="CG1149">
        <f>+COUNTIF(IV!A:A,A1149)</f>
        <v>1</v>
      </c>
      <c r="CH1149" s="1">
        <f>+VLOOKUP(A1149,IV!A:Q,17,0)</f>
        <v>7.2235222345974508</v>
      </c>
      <c r="CI1149" t="b">
        <f t="shared" si="68"/>
        <v>1</v>
      </c>
      <c r="CJ1149" s="7">
        <f t="shared" si="69"/>
        <v>0</v>
      </c>
      <c r="CL1149">
        <f>+COUNTIF(EV!A:A,A1149)</f>
        <v>1</v>
      </c>
      <c r="CM1149" s="2">
        <f>+VLOOKUP(A1149,EV!A:R,18,0)</f>
        <v>29.639569622880241</v>
      </c>
      <c r="CN1149" t="b">
        <f t="shared" si="70"/>
        <v>1</v>
      </c>
      <c r="CO1149" s="7">
        <f t="shared" si="71"/>
        <v>0</v>
      </c>
    </row>
    <row r="1150" spans="1:93" x14ac:dyDescent="0.3">
      <c r="A1150" t="s">
        <v>2390</v>
      </c>
      <c r="B1150" t="s">
        <v>1716</v>
      </c>
      <c r="C1150">
        <v>1.34</v>
      </c>
      <c r="D1150">
        <v>4.41</v>
      </c>
      <c r="E1150">
        <v>4.3</v>
      </c>
      <c r="F1150">
        <v>1.1000000000000001</v>
      </c>
      <c r="G1150">
        <v>0</v>
      </c>
      <c r="H1150">
        <v>0</v>
      </c>
      <c r="I1150" t="s">
        <v>84</v>
      </c>
      <c r="K1150">
        <v>12</v>
      </c>
      <c r="L1150" t="s">
        <v>109</v>
      </c>
      <c r="M1150">
        <v>90</v>
      </c>
      <c r="N1150">
        <v>0.1</v>
      </c>
      <c r="O1150">
        <v>0.4375</v>
      </c>
      <c r="P1150" t="s">
        <v>2391</v>
      </c>
      <c r="Q1150" t="s">
        <v>87</v>
      </c>
      <c r="R1150" t="s">
        <v>87</v>
      </c>
      <c r="S1150" t="s">
        <v>111</v>
      </c>
      <c r="T1150" t="b">
        <v>0</v>
      </c>
      <c r="U1150">
        <v>0.1</v>
      </c>
      <c r="V1150">
        <v>1.8128910383271669E-2</v>
      </c>
      <c r="W1150">
        <v>4</v>
      </c>
      <c r="Y1150">
        <v>7.2398721386132587</v>
      </c>
      <c r="Z1150">
        <v>7.3249727176043002</v>
      </c>
      <c r="AA1150">
        <v>7.2398721386132587</v>
      </c>
      <c r="AB1150">
        <v>7.2398721386132587</v>
      </c>
      <c r="AC1150">
        <v>0.13279377395735281</v>
      </c>
      <c r="AD1150">
        <v>0.1327937739573524</v>
      </c>
      <c r="AE1150">
        <v>678.44678214790622</v>
      </c>
      <c r="AF1150">
        <v>36953.00896493547</v>
      </c>
      <c r="AG1150">
        <v>0.13265594644736539</v>
      </c>
      <c r="AH1150">
        <v>7.2253808365072523</v>
      </c>
      <c r="AI1150">
        <v>7.373631283466124</v>
      </c>
      <c r="AJ1150">
        <v>7.3513991823452667</v>
      </c>
      <c r="AK1150">
        <v>16.854014362208279</v>
      </c>
      <c r="AL1150">
        <v>16.8031981310749</v>
      </c>
      <c r="AM1150">
        <v>0.13319536888338099</v>
      </c>
      <c r="AN1150">
        <v>0.1327937739573524</v>
      </c>
      <c r="AO1150">
        <v>6.4429074757387337</v>
      </c>
      <c r="AP1150">
        <v>6.4429074757387337</v>
      </c>
      <c r="AQ1150" t="b">
        <v>0</v>
      </c>
      <c r="AR1150" t="b">
        <v>0</v>
      </c>
      <c r="AU1150">
        <v>678.36293521432913</v>
      </c>
      <c r="AV1150">
        <v>36934.372574509864</v>
      </c>
      <c r="AW1150">
        <v>0.1326723429716343</v>
      </c>
      <c r="AX1150">
        <v>0.1326723429716343</v>
      </c>
      <c r="AY1150">
        <v>0.1326723429716343</v>
      </c>
      <c r="AZ1150" t="s">
        <v>89</v>
      </c>
      <c r="BA1150" s="1">
        <v>7.2235222345974472</v>
      </c>
      <c r="BB1150">
        <v>7.2235222345974481</v>
      </c>
      <c r="BC1150">
        <v>7.2235222345974472</v>
      </c>
      <c r="BD1150" t="s">
        <v>89</v>
      </c>
      <c r="BE1150">
        <v>7.3112969542620103</v>
      </c>
      <c r="BF1150">
        <v>7.3112969542620103</v>
      </c>
      <c r="BG1150">
        <v>7.3112969542620103</v>
      </c>
      <c r="BH1150" t="s">
        <v>89</v>
      </c>
      <c r="BI1150">
        <v>1.8146211787266411E-2</v>
      </c>
      <c r="BJ1150">
        <v>295.61838621036998</v>
      </c>
      <c r="BK1150">
        <v>19199.716557297761</v>
      </c>
      <c r="BL1150">
        <v>0.30444655744772792</v>
      </c>
      <c r="BM1150">
        <v>0.30444655744772792</v>
      </c>
      <c r="BN1150">
        <v>0.30444655744772792</v>
      </c>
      <c r="BO1150" t="s">
        <v>89</v>
      </c>
      <c r="BP1150" t="s">
        <v>90</v>
      </c>
      <c r="BQ1150" s="2">
        <v>16.936896927360149</v>
      </c>
      <c r="BR1150">
        <v>16.936896927360149</v>
      </c>
      <c r="BS1150">
        <v>16.936896927360149</v>
      </c>
      <c r="BT1150" t="s">
        <v>89</v>
      </c>
      <c r="BU1150" t="s">
        <v>91</v>
      </c>
      <c r="BV1150">
        <v>0.1331953688833809</v>
      </c>
      <c r="BW1150">
        <v>7.4098924057200648</v>
      </c>
      <c r="BX1150">
        <v>1.797534452464665E-2</v>
      </c>
      <c r="BY1150">
        <v>3.6830737243579601</v>
      </c>
      <c r="BZ1150">
        <v>21</v>
      </c>
      <c r="CA1150">
        <v>0.30352862618823501</v>
      </c>
      <c r="CB1150">
        <v>0.30352862618823412</v>
      </c>
      <c r="CC1150">
        <v>16.74279478309554</v>
      </c>
      <c r="CD1150">
        <v>16.54827917397316</v>
      </c>
      <c r="CG1150">
        <f>+COUNTIF(IV!A:A,A1150)</f>
        <v>1</v>
      </c>
      <c r="CH1150" s="1">
        <f>+VLOOKUP(A1150,IV!A:Q,17,0)</f>
        <v>7.2235222345974508</v>
      </c>
      <c r="CI1150" t="b">
        <f t="shared" si="68"/>
        <v>1</v>
      </c>
      <c r="CJ1150" s="7">
        <f t="shared" si="69"/>
        <v>0</v>
      </c>
      <c r="CL1150">
        <f>+COUNTIF(EV!A:A,A1150)</f>
        <v>1</v>
      </c>
      <c r="CM1150" s="2">
        <f>+VLOOKUP(A1150,EV!A:R,18,0)</f>
        <v>16.936896927360149</v>
      </c>
      <c r="CN1150" t="b">
        <f t="shared" si="70"/>
        <v>1</v>
      </c>
      <c r="CO1150" s="7">
        <f t="shared" si="71"/>
        <v>0</v>
      </c>
    </row>
    <row r="1151" spans="1:93" x14ac:dyDescent="0.3">
      <c r="A1151" t="s">
        <v>2392</v>
      </c>
      <c r="B1151" t="s">
        <v>1716</v>
      </c>
      <c r="C1151">
        <v>1.34</v>
      </c>
      <c r="D1151">
        <v>4.41</v>
      </c>
      <c r="E1151">
        <v>4.3</v>
      </c>
      <c r="F1151">
        <v>1.1000000000000001</v>
      </c>
      <c r="G1151">
        <v>0</v>
      </c>
      <c r="H1151">
        <v>0</v>
      </c>
      <c r="I1151" t="s">
        <v>84</v>
      </c>
      <c r="K1151">
        <v>12</v>
      </c>
      <c r="L1151" t="s">
        <v>109</v>
      </c>
      <c r="M1151">
        <v>90</v>
      </c>
      <c r="N1151">
        <v>0.1</v>
      </c>
      <c r="O1151">
        <v>0.8125</v>
      </c>
      <c r="P1151" t="s">
        <v>2393</v>
      </c>
      <c r="Q1151" t="s">
        <v>87</v>
      </c>
      <c r="R1151" t="s">
        <v>87</v>
      </c>
      <c r="S1151" t="s">
        <v>111</v>
      </c>
      <c r="T1151" t="b">
        <v>0</v>
      </c>
      <c r="U1151">
        <v>0.1</v>
      </c>
      <c r="V1151">
        <v>1.8128910383271669E-2</v>
      </c>
      <c r="W1151">
        <v>4</v>
      </c>
      <c r="Y1151">
        <v>7.2398721386132587</v>
      </c>
      <c r="Z1151">
        <v>7.3249727176043002</v>
      </c>
      <c r="AA1151">
        <v>7.2398721386132587</v>
      </c>
      <c r="AB1151">
        <v>7.2398721386132587</v>
      </c>
      <c r="AC1151">
        <v>0.13279377395735281</v>
      </c>
      <c r="AD1151">
        <v>0.1327937739573524</v>
      </c>
      <c r="AE1151">
        <v>678.44678214790622</v>
      </c>
      <c r="AF1151">
        <v>36953.00896493547</v>
      </c>
      <c r="AG1151">
        <v>0.13265594644736539</v>
      </c>
      <c r="AH1151">
        <v>7.2253808365072523</v>
      </c>
      <c r="AI1151">
        <v>7.373631283466124</v>
      </c>
      <c r="AJ1151">
        <v>7.3513991823452667</v>
      </c>
      <c r="AK1151">
        <v>9.0752385027275366</v>
      </c>
      <c r="AL1151">
        <v>9.0478759167326359</v>
      </c>
      <c r="AM1151">
        <v>0.13319536888338099</v>
      </c>
      <c r="AN1151">
        <v>0.1327937739573524</v>
      </c>
      <c r="AO1151">
        <v>11.9653995978005</v>
      </c>
      <c r="AP1151">
        <v>11.9653995978005</v>
      </c>
      <c r="AQ1151" t="b">
        <v>0</v>
      </c>
      <c r="AR1151" t="b">
        <v>0</v>
      </c>
      <c r="AU1151">
        <v>678.36293521432913</v>
      </c>
      <c r="AV1151">
        <v>36934.372574509864</v>
      </c>
      <c r="AW1151">
        <v>0.1326723429716343</v>
      </c>
      <c r="AX1151">
        <v>0.1326723429716343</v>
      </c>
      <c r="AY1151">
        <v>0.1326723429716343</v>
      </c>
      <c r="AZ1151" t="s">
        <v>89</v>
      </c>
      <c r="BA1151" s="1">
        <v>7.2235222345974472</v>
      </c>
      <c r="BB1151">
        <v>7.2235222345974481</v>
      </c>
      <c r="BC1151">
        <v>7.2235222345974472</v>
      </c>
      <c r="BD1151" t="s">
        <v>89</v>
      </c>
      <c r="BE1151">
        <v>7.3112969542620103</v>
      </c>
      <c r="BF1151">
        <v>7.3112969542620103</v>
      </c>
      <c r="BG1151">
        <v>7.3112969542620103</v>
      </c>
      <c r="BH1151" t="s">
        <v>89</v>
      </c>
      <c r="BI1151">
        <v>1.8146211787266411E-2</v>
      </c>
      <c r="BJ1151">
        <v>549.00557439068689</v>
      </c>
      <c r="BK1151">
        <v>35656.616463552971</v>
      </c>
      <c r="BL1151">
        <v>0.16393276170262269</v>
      </c>
      <c r="BM1151">
        <v>0.16393276170262269</v>
      </c>
      <c r="BN1151">
        <v>0.16393276170262269</v>
      </c>
      <c r="BO1151" t="s">
        <v>89</v>
      </c>
      <c r="BP1151" t="s">
        <v>90</v>
      </c>
      <c r="BQ1151" s="2">
        <v>9.1198675762708525</v>
      </c>
      <c r="BR1151">
        <v>9.1198675762708525</v>
      </c>
      <c r="BS1151">
        <v>9.1198675762708525</v>
      </c>
      <c r="BT1151" t="s">
        <v>89</v>
      </c>
      <c r="BU1151" t="s">
        <v>91</v>
      </c>
      <c r="BV1151">
        <v>0.13319536888338099</v>
      </c>
      <c r="BW1151">
        <v>7.4098924057200666</v>
      </c>
      <c r="BX1151">
        <v>1.797534452464665E-2</v>
      </c>
      <c r="BY1151">
        <v>6.8399940595219233</v>
      </c>
      <c r="BZ1151">
        <v>21</v>
      </c>
      <c r="CA1151">
        <v>0.1634384910244342</v>
      </c>
      <c r="CB1151">
        <v>0.16343849102443381</v>
      </c>
      <c r="CC1151">
        <v>9.0153510370514471</v>
      </c>
      <c r="CD1151">
        <v>8.9106118629086257</v>
      </c>
      <c r="CG1151">
        <f>+COUNTIF(IV!A:A,A1151)</f>
        <v>1</v>
      </c>
      <c r="CH1151" s="1">
        <f>+VLOOKUP(A1151,IV!A:Q,17,0)</f>
        <v>7.2235222345974508</v>
      </c>
      <c r="CI1151" t="b">
        <f t="shared" si="68"/>
        <v>1</v>
      </c>
      <c r="CJ1151" s="7">
        <f t="shared" si="69"/>
        <v>0</v>
      </c>
      <c r="CL1151">
        <f>+COUNTIF(EV!A:A,A1151)</f>
        <v>1</v>
      </c>
      <c r="CM1151" s="2">
        <f>+VLOOKUP(A1151,EV!A:R,18,0)</f>
        <v>9.1198675762708472</v>
      </c>
      <c r="CN1151" t="b">
        <f t="shared" si="70"/>
        <v>1</v>
      </c>
      <c r="CO1151" s="7">
        <f t="shared" si="71"/>
        <v>0</v>
      </c>
    </row>
    <row r="1152" spans="1:93" x14ac:dyDescent="0.3">
      <c r="A1152" t="s">
        <v>2394</v>
      </c>
      <c r="B1152" t="s">
        <v>1716</v>
      </c>
      <c r="C1152">
        <v>1.34</v>
      </c>
      <c r="D1152">
        <v>4.41</v>
      </c>
      <c r="E1152">
        <v>4.3</v>
      </c>
      <c r="F1152">
        <v>1.1000000000000001</v>
      </c>
      <c r="G1152">
        <v>0</v>
      </c>
      <c r="H1152">
        <v>0</v>
      </c>
      <c r="I1152" t="s">
        <v>84</v>
      </c>
      <c r="K1152">
        <v>12</v>
      </c>
      <c r="L1152" t="s">
        <v>109</v>
      </c>
      <c r="M1152">
        <v>90</v>
      </c>
      <c r="N1152">
        <v>0.17499999999999999</v>
      </c>
      <c r="O1152">
        <v>0.25</v>
      </c>
      <c r="P1152" t="s">
        <v>2395</v>
      </c>
      <c r="Q1152" t="s">
        <v>87</v>
      </c>
      <c r="R1152" t="s">
        <v>87</v>
      </c>
      <c r="S1152" t="s">
        <v>111</v>
      </c>
      <c r="T1152" t="b">
        <v>0</v>
      </c>
      <c r="U1152">
        <v>0.17499999999999999</v>
      </c>
      <c r="V1152">
        <v>1.8128910383271669E-2</v>
      </c>
      <c r="W1152">
        <v>4</v>
      </c>
      <c r="Y1152">
        <v>7.2398721386132587</v>
      </c>
      <c r="Z1152">
        <v>7.3249727176043002</v>
      </c>
      <c r="AA1152">
        <v>7.2398721386132587</v>
      </c>
      <c r="AB1152">
        <v>7.2398721386132587</v>
      </c>
      <c r="AC1152">
        <v>0.13279377395735281</v>
      </c>
      <c r="AD1152">
        <v>0.1327937739573524</v>
      </c>
      <c r="AE1152">
        <v>678.44678214790622</v>
      </c>
      <c r="AF1152">
        <v>36953.00896493547</v>
      </c>
      <c r="AG1152">
        <v>0.13265594644736539</v>
      </c>
      <c r="AH1152">
        <v>7.2253808365072523</v>
      </c>
      <c r="AI1152">
        <v>7.3539746975344498</v>
      </c>
      <c r="AJ1152">
        <v>7.3251015428196631</v>
      </c>
      <c r="AK1152">
        <v>29.415898790137799</v>
      </c>
      <c r="AL1152">
        <v>29.300406171278649</v>
      </c>
      <c r="AM1152">
        <v>0.13331720358603649</v>
      </c>
      <c r="AN1152">
        <v>0.1327937739573524</v>
      </c>
      <c r="AO1152">
        <v>3.386605384273226</v>
      </c>
      <c r="AP1152">
        <v>3.386605384273226</v>
      </c>
      <c r="AQ1152" t="b">
        <v>0</v>
      </c>
      <c r="AR1152" t="b">
        <v>0</v>
      </c>
      <c r="AU1152">
        <v>678.36293521432913</v>
      </c>
      <c r="AV1152">
        <v>36934.372574509864</v>
      </c>
      <c r="AW1152">
        <v>0.1326723429716343</v>
      </c>
      <c r="AX1152">
        <v>0.1326723429716343</v>
      </c>
      <c r="AY1152">
        <v>0.1326723429716343</v>
      </c>
      <c r="AZ1152" t="s">
        <v>89</v>
      </c>
      <c r="BA1152" s="1">
        <v>7.2235222345974472</v>
      </c>
      <c r="BB1152">
        <v>7.2235222345974481</v>
      </c>
      <c r="BC1152">
        <v>7.2235222345974472</v>
      </c>
      <c r="BD1152" t="s">
        <v>89</v>
      </c>
      <c r="BE1152">
        <v>7.3112969542620103</v>
      </c>
      <c r="BF1152">
        <v>7.3112969542620103</v>
      </c>
      <c r="BG1152">
        <v>7.3112969542620103</v>
      </c>
      <c r="BH1152" t="s">
        <v>89</v>
      </c>
      <c r="BI1152">
        <v>1.8146211787266411E-2</v>
      </c>
      <c r="BJ1152">
        <v>168.90008204172551</v>
      </c>
      <c r="BK1152">
        <v>10231.58088187443</v>
      </c>
      <c r="BL1152">
        <v>0.53285942145230103</v>
      </c>
      <c r="BM1152">
        <v>0.53285942145230103</v>
      </c>
      <c r="BN1152">
        <v>0.53285942145230103</v>
      </c>
      <c r="BO1152" t="s">
        <v>89</v>
      </c>
      <c r="BP1152" t="s">
        <v>90</v>
      </c>
      <c r="BQ1152" s="2">
        <v>29.551520299481769</v>
      </c>
      <c r="BR1152">
        <v>29.551520299481769</v>
      </c>
      <c r="BS1152">
        <v>29.551520299481769</v>
      </c>
      <c r="BT1152" t="s">
        <v>89</v>
      </c>
      <c r="BU1152" t="s">
        <v>91</v>
      </c>
      <c r="BV1152">
        <v>0.13321485536307531</v>
      </c>
      <c r="BW1152">
        <v>7.3878800748704432</v>
      </c>
      <c r="BX1152">
        <v>1.8031540037608339E-2</v>
      </c>
      <c r="BY1152">
        <v>2.366165626376747</v>
      </c>
      <c r="BZ1152">
        <v>14</v>
      </c>
      <c r="CA1152">
        <v>0.53117509582941125</v>
      </c>
      <c r="CB1152">
        <v>0.53117509582940969</v>
      </c>
      <c r="CC1152">
        <v>29.299890870417201</v>
      </c>
      <c r="CD1152">
        <v>28.959488554453031</v>
      </c>
      <c r="CG1152">
        <f>+COUNTIF(IV!A:A,A1152)</f>
        <v>1</v>
      </c>
      <c r="CH1152" s="1">
        <f>+VLOOKUP(A1152,IV!A:Q,17,0)</f>
        <v>7.2235222345974508</v>
      </c>
      <c r="CI1152" t="b">
        <f t="shared" si="68"/>
        <v>1</v>
      </c>
      <c r="CJ1152" s="7">
        <f t="shared" si="69"/>
        <v>0</v>
      </c>
      <c r="CL1152">
        <f>+COUNTIF(EV!A:A,A1152)</f>
        <v>1</v>
      </c>
      <c r="CM1152" s="2">
        <f>+VLOOKUP(A1152,EV!A:R,18,0)</f>
        <v>29.551520299481769</v>
      </c>
      <c r="CN1152" t="b">
        <f t="shared" si="70"/>
        <v>1</v>
      </c>
      <c r="CO1152" s="7">
        <f t="shared" si="71"/>
        <v>0</v>
      </c>
    </row>
    <row r="1153" spans="1:93" x14ac:dyDescent="0.3">
      <c r="A1153" t="s">
        <v>2396</v>
      </c>
      <c r="B1153" t="s">
        <v>1716</v>
      </c>
      <c r="C1153">
        <v>1.34</v>
      </c>
      <c r="D1153">
        <v>4.41</v>
      </c>
      <c r="E1153">
        <v>4.3</v>
      </c>
      <c r="F1153">
        <v>1.1000000000000001</v>
      </c>
      <c r="G1153">
        <v>0</v>
      </c>
      <c r="H1153">
        <v>0</v>
      </c>
      <c r="I1153" t="s">
        <v>84</v>
      </c>
      <c r="K1153">
        <v>12</v>
      </c>
      <c r="L1153" t="s">
        <v>109</v>
      </c>
      <c r="M1153">
        <v>90</v>
      </c>
      <c r="N1153">
        <v>0.17499999999999999</v>
      </c>
      <c r="O1153">
        <v>0.4375</v>
      </c>
      <c r="P1153" t="s">
        <v>2397</v>
      </c>
      <c r="Q1153" t="s">
        <v>87</v>
      </c>
      <c r="R1153" t="s">
        <v>87</v>
      </c>
      <c r="S1153" t="s">
        <v>111</v>
      </c>
      <c r="T1153" t="b">
        <v>0</v>
      </c>
      <c r="U1153">
        <v>0.17499999999999999</v>
      </c>
      <c r="V1153">
        <v>1.8128910383271669E-2</v>
      </c>
      <c r="W1153">
        <v>4</v>
      </c>
      <c r="Y1153">
        <v>7.2398721386132587</v>
      </c>
      <c r="Z1153">
        <v>7.3249727176043002</v>
      </c>
      <c r="AA1153">
        <v>7.2398721386132587</v>
      </c>
      <c r="AB1153">
        <v>7.2398721386132587</v>
      </c>
      <c r="AC1153">
        <v>0.13279377395735281</v>
      </c>
      <c r="AD1153">
        <v>0.1327937739573524</v>
      </c>
      <c r="AE1153">
        <v>678.44678214790622</v>
      </c>
      <c r="AF1153">
        <v>36953.00896493547</v>
      </c>
      <c r="AG1153">
        <v>0.13265594644736539</v>
      </c>
      <c r="AH1153">
        <v>7.2253808365072523</v>
      </c>
      <c r="AI1153">
        <v>7.3539746975344507</v>
      </c>
      <c r="AJ1153">
        <v>7.3251015428196649</v>
      </c>
      <c r="AK1153">
        <v>16.809085022935889</v>
      </c>
      <c r="AL1153">
        <v>16.743089240730662</v>
      </c>
      <c r="AM1153">
        <v>0.13331720358603649</v>
      </c>
      <c r="AN1153">
        <v>0.1327937739573524</v>
      </c>
      <c r="AO1153">
        <v>5.9265594224781397</v>
      </c>
      <c r="AP1153">
        <v>5.9265594224781397</v>
      </c>
      <c r="AQ1153" t="b">
        <v>0</v>
      </c>
      <c r="AR1153" t="b">
        <v>0</v>
      </c>
      <c r="AU1153">
        <v>678.36293521432913</v>
      </c>
      <c r="AV1153">
        <v>36934.372574509864</v>
      </c>
      <c r="AW1153">
        <v>0.1326723429716343</v>
      </c>
      <c r="AX1153">
        <v>0.1326723429716343</v>
      </c>
      <c r="AY1153">
        <v>0.1326723429716343</v>
      </c>
      <c r="AZ1153" t="s">
        <v>89</v>
      </c>
      <c r="BA1153" s="1">
        <v>7.2235222345974472</v>
      </c>
      <c r="BB1153">
        <v>7.2235222345974481</v>
      </c>
      <c r="BC1153">
        <v>7.2235222345974472</v>
      </c>
      <c r="BD1153" t="s">
        <v>89</v>
      </c>
      <c r="BE1153">
        <v>7.3112969542620103</v>
      </c>
      <c r="BF1153">
        <v>7.3112969542620103</v>
      </c>
      <c r="BG1153">
        <v>7.3112969542620103</v>
      </c>
      <c r="BH1153" t="s">
        <v>89</v>
      </c>
      <c r="BI1153">
        <v>1.8146211787266411E-2</v>
      </c>
      <c r="BJ1153">
        <v>295.57514357301949</v>
      </c>
      <c r="BK1153">
        <v>17905.266543280239</v>
      </c>
      <c r="BL1153">
        <v>0.30449109797274349</v>
      </c>
      <c r="BM1153">
        <v>0.30449109797274349</v>
      </c>
      <c r="BN1153">
        <v>0.30449109797274349</v>
      </c>
      <c r="BO1153" t="s">
        <v>89</v>
      </c>
      <c r="BP1153" t="s">
        <v>90</v>
      </c>
      <c r="BQ1153" s="2">
        <v>16.8865830282753</v>
      </c>
      <c r="BR1153">
        <v>16.8865830282753</v>
      </c>
      <c r="BS1153">
        <v>16.8865830282753</v>
      </c>
      <c r="BT1153" t="s">
        <v>89</v>
      </c>
      <c r="BU1153" t="s">
        <v>91</v>
      </c>
      <c r="BV1153">
        <v>0.13321485536307531</v>
      </c>
      <c r="BW1153">
        <v>7.3878800748704441</v>
      </c>
      <c r="BX1153">
        <v>1.8031540037608339E-2</v>
      </c>
      <c r="BY1153">
        <v>4.140789846159306</v>
      </c>
      <c r="BZ1153">
        <v>14</v>
      </c>
      <c r="CA1153">
        <v>0.30352862618823501</v>
      </c>
      <c r="CB1153">
        <v>0.30352862618823412</v>
      </c>
      <c r="CC1153">
        <v>16.74279478309554</v>
      </c>
      <c r="CD1153">
        <v>16.54827917397316</v>
      </c>
      <c r="CG1153">
        <f>+COUNTIF(IV!A:A,A1153)</f>
        <v>1</v>
      </c>
      <c r="CH1153" s="1">
        <f>+VLOOKUP(A1153,IV!A:Q,17,0)</f>
        <v>7.2235222345974508</v>
      </c>
      <c r="CI1153" t="b">
        <f t="shared" si="68"/>
        <v>1</v>
      </c>
      <c r="CJ1153" s="7">
        <f t="shared" si="69"/>
        <v>0</v>
      </c>
      <c r="CL1153">
        <f>+COUNTIF(EV!A:A,A1153)</f>
        <v>1</v>
      </c>
      <c r="CM1153" s="2">
        <f>+VLOOKUP(A1153,EV!A:R,18,0)</f>
        <v>16.8865830282753</v>
      </c>
      <c r="CN1153" t="b">
        <f t="shared" si="70"/>
        <v>1</v>
      </c>
      <c r="CO1153" s="7">
        <f t="shared" si="71"/>
        <v>0</v>
      </c>
    </row>
    <row r="1154" spans="1:93" x14ac:dyDescent="0.3">
      <c r="A1154" t="s">
        <v>2398</v>
      </c>
      <c r="B1154" t="s">
        <v>1716</v>
      </c>
      <c r="C1154">
        <v>1.34</v>
      </c>
      <c r="D1154">
        <v>4.41</v>
      </c>
      <c r="E1154">
        <v>4.3</v>
      </c>
      <c r="F1154">
        <v>1.1000000000000001</v>
      </c>
      <c r="G1154">
        <v>0</v>
      </c>
      <c r="H1154">
        <v>0</v>
      </c>
      <c r="I1154" t="s">
        <v>84</v>
      </c>
      <c r="K1154">
        <v>12</v>
      </c>
      <c r="L1154" t="s">
        <v>109</v>
      </c>
      <c r="M1154">
        <v>90</v>
      </c>
      <c r="N1154">
        <v>0.17499999999999999</v>
      </c>
      <c r="O1154">
        <v>0.8125</v>
      </c>
      <c r="P1154" t="s">
        <v>2399</v>
      </c>
      <c r="Q1154" t="s">
        <v>87</v>
      </c>
      <c r="R1154" t="s">
        <v>87</v>
      </c>
      <c r="S1154" t="s">
        <v>111</v>
      </c>
      <c r="T1154" t="b">
        <v>0</v>
      </c>
      <c r="U1154">
        <v>0.17499999999999999</v>
      </c>
      <c r="V1154">
        <v>1.8128910383271669E-2</v>
      </c>
      <c r="W1154">
        <v>4</v>
      </c>
      <c r="Y1154">
        <v>7.2398721386132587</v>
      </c>
      <c r="Z1154">
        <v>7.3249727176043002</v>
      </c>
      <c r="AA1154">
        <v>7.2398721386132587</v>
      </c>
      <c r="AB1154">
        <v>7.2398721386132587</v>
      </c>
      <c r="AC1154">
        <v>0.13279377395735281</v>
      </c>
      <c r="AD1154">
        <v>0.1327937739573524</v>
      </c>
      <c r="AE1154">
        <v>678.44678214790622</v>
      </c>
      <c r="AF1154">
        <v>36953.00896493547</v>
      </c>
      <c r="AG1154">
        <v>0.13265594644736539</v>
      </c>
      <c r="AH1154">
        <v>7.2253808365072523</v>
      </c>
      <c r="AI1154">
        <v>7.3539746975344489</v>
      </c>
      <c r="AJ1154">
        <v>7.3251015428196657</v>
      </c>
      <c r="AK1154">
        <v>9.0510457815808607</v>
      </c>
      <c r="AL1154">
        <v>9.0155095911626653</v>
      </c>
      <c r="AM1154">
        <v>0.13331720358603641</v>
      </c>
      <c r="AN1154">
        <v>0.1327937739573524</v>
      </c>
      <c r="AO1154">
        <v>11.00646749888798</v>
      </c>
      <c r="AP1154">
        <v>11.00646749888798</v>
      </c>
      <c r="AQ1154" t="b">
        <v>0</v>
      </c>
      <c r="AR1154" t="b">
        <v>0</v>
      </c>
      <c r="AU1154">
        <v>678.36293521432913</v>
      </c>
      <c r="AV1154">
        <v>36934.372574509864</v>
      </c>
      <c r="AW1154">
        <v>0.1326723429716343</v>
      </c>
      <c r="AX1154">
        <v>0.1326723429716343</v>
      </c>
      <c r="AY1154">
        <v>0.1326723429716343</v>
      </c>
      <c r="AZ1154" t="s">
        <v>89</v>
      </c>
      <c r="BA1154" s="1">
        <v>7.2235222345974472</v>
      </c>
      <c r="BB1154">
        <v>7.2235222345974481</v>
      </c>
      <c r="BC1154">
        <v>7.2235222345974472</v>
      </c>
      <c r="BD1154" t="s">
        <v>89</v>
      </c>
      <c r="BE1154">
        <v>7.3112969542620103</v>
      </c>
      <c r="BF1154">
        <v>7.3112969542620103</v>
      </c>
      <c r="BG1154">
        <v>7.3112969542620103</v>
      </c>
      <c r="BH1154" t="s">
        <v>89</v>
      </c>
      <c r="BI1154">
        <v>1.8146211787266411E-2</v>
      </c>
      <c r="BJ1154">
        <v>548.92526663560807</v>
      </c>
      <c r="BK1154">
        <v>33252.637866091907</v>
      </c>
      <c r="BL1154">
        <v>0.16395674506224639</v>
      </c>
      <c r="BM1154">
        <v>0.16395674506224639</v>
      </c>
      <c r="BN1154">
        <v>0.16395674506224639</v>
      </c>
      <c r="BO1154" t="s">
        <v>89</v>
      </c>
      <c r="BP1154" t="s">
        <v>90</v>
      </c>
      <c r="BQ1154" s="2">
        <v>9.0927754767636166</v>
      </c>
      <c r="BR1154">
        <v>9.0927754767636166</v>
      </c>
      <c r="BS1154">
        <v>9.0927754767636166</v>
      </c>
      <c r="BT1154" t="s">
        <v>89</v>
      </c>
      <c r="BU1154" t="s">
        <v>91</v>
      </c>
      <c r="BV1154">
        <v>0.1332148553630752</v>
      </c>
      <c r="BW1154">
        <v>7.3878800748704387</v>
      </c>
      <c r="BX1154">
        <v>1.8031540037608339E-2</v>
      </c>
      <c r="BY1154">
        <v>7.690038285724432</v>
      </c>
      <c r="BZ1154">
        <v>14</v>
      </c>
      <c r="CA1154">
        <v>0.1634384910244342</v>
      </c>
      <c r="CB1154">
        <v>0.16343849102443381</v>
      </c>
      <c r="CC1154">
        <v>9.0153510370514471</v>
      </c>
      <c r="CD1154">
        <v>8.9106118629086257</v>
      </c>
      <c r="CG1154">
        <f>+COUNTIF(IV!A:A,A1154)</f>
        <v>1</v>
      </c>
      <c r="CH1154" s="1">
        <f>+VLOOKUP(A1154,IV!A:Q,17,0)</f>
        <v>7.2235222345974508</v>
      </c>
      <c r="CI1154" t="b">
        <f t="shared" si="68"/>
        <v>1</v>
      </c>
      <c r="CJ1154" s="7">
        <f t="shared" si="69"/>
        <v>0</v>
      </c>
      <c r="CL1154">
        <f>+COUNTIF(EV!A:A,A1154)</f>
        <v>1</v>
      </c>
      <c r="CM1154" s="2">
        <f>+VLOOKUP(A1154,EV!A:R,18,0)</f>
        <v>9.0927754767636166</v>
      </c>
      <c r="CN1154" t="b">
        <f t="shared" si="70"/>
        <v>1</v>
      </c>
      <c r="CO1154" s="7">
        <f t="shared" si="71"/>
        <v>0</v>
      </c>
    </row>
    <row r="1155" spans="1:93" x14ac:dyDescent="0.3">
      <c r="A1155" t="s">
        <v>2400</v>
      </c>
      <c r="B1155" t="s">
        <v>1716</v>
      </c>
      <c r="C1155">
        <v>1.34</v>
      </c>
      <c r="D1155">
        <v>4.41</v>
      </c>
      <c r="E1155">
        <v>4.3</v>
      </c>
      <c r="F1155">
        <v>1.1000000000000001</v>
      </c>
      <c r="G1155">
        <v>0</v>
      </c>
      <c r="H1155">
        <v>0</v>
      </c>
      <c r="I1155" t="s">
        <v>84</v>
      </c>
      <c r="K1155">
        <v>12</v>
      </c>
      <c r="L1155" t="s">
        <v>129</v>
      </c>
      <c r="M1155">
        <v>270</v>
      </c>
      <c r="N1155">
        <v>2.5000000000000001E-2</v>
      </c>
      <c r="O1155">
        <v>0.25</v>
      </c>
      <c r="P1155" t="s">
        <v>2401</v>
      </c>
      <c r="Q1155" t="s">
        <v>87</v>
      </c>
      <c r="R1155" t="s">
        <v>87</v>
      </c>
      <c r="S1155" t="s">
        <v>131</v>
      </c>
      <c r="T1155" t="b">
        <v>0</v>
      </c>
      <c r="U1155">
        <v>2.5000000000000001E-2</v>
      </c>
      <c r="V1155">
        <v>1.8128910383271669E-2</v>
      </c>
      <c r="W1155">
        <v>4</v>
      </c>
      <c r="Y1155">
        <v>7.2398721386132587</v>
      </c>
      <c r="Z1155">
        <v>7.3249727176043002</v>
      </c>
      <c r="AA1155">
        <v>7.2398721386132587</v>
      </c>
      <c r="AB1155">
        <v>7.2398721386132587</v>
      </c>
      <c r="AC1155">
        <v>0.13279377395735281</v>
      </c>
      <c r="AD1155">
        <v>0.1327937739573524</v>
      </c>
      <c r="AE1155">
        <v>2035.3403464437181</v>
      </c>
      <c r="AF1155">
        <v>110859.0268948063</v>
      </c>
      <c r="AG1155">
        <v>0.13265594644736539</v>
      </c>
      <c r="AH1155">
        <v>7.2253808365072523</v>
      </c>
      <c r="AI1155">
        <v>1.836995646313641</v>
      </c>
      <c r="AJ1155">
        <v>3.874142459343457</v>
      </c>
      <c r="AK1155">
        <v>7.347982585254563</v>
      </c>
      <c r="AL1155">
        <v>15.49656983737383</v>
      </c>
      <c r="AM1155">
        <v>0.1119664711507251</v>
      </c>
      <c r="AN1155">
        <v>0.1327937739573524</v>
      </c>
      <c r="AO1155">
        <v>7.4057030405085884</v>
      </c>
      <c r="AP1155">
        <v>7.4057030405085884</v>
      </c>
      <c r="AQ1155" t="b">
        <v>1</v>
      </c>
      <c r="AR1155" t="b">
        <v>1</v>
      </c>
      <c r="AU1155">
        <v>2035.0888056429869</v>
      </c>
      <c r="AV1155">
        <v>110803.1177235295</v>
      </c>
      <c r="AW1155">
        <v>0.1326723429716343</v>
      </c>
      <c r="AX1155">
        <v>0.1326723429716343</v>
      </c>
      <c r="AY1155">
        <v>0.1326723429716343</v>
      </c>
      <c r="AZ1155" t="s">
        <v>89</v>
      </c>
      <c r="BA1155" s="1">
        <v>7.2235222345974499</v>
      </c>
      <c r="BB1155">
        <v>7.2235222345974517</v>
      </c>
      <c r="BC1155">
        <v>7.2235222345974499</v>
      </c>
      <c r="BD1155" t="s">
        <v>89</v>
      </c>
      <c r="BE1155">
        <v>7.3112969542620148</v>
      </c>
      <c r="BF1155">
        <v>7.3112969542620148</v>
      </c>
      <c r="BG1155">
        <v>7.3112969542620148</v>
      </c>
      <c r="BH1155" t="s">
        <v>89</v>
      </c>
      <c r="BI1155">
        <v>1.81462117872664E-2</v>
      </c>
      <c r="BJ1155">
        <v>575.59338784744966</v>
      </c>
      <c r="BK1155">
        <v>68143.351537674505</v>
      </c>
      <c r="BL1155">
        <v>0.46908113557336151</v>
      </c>
      <c r="BM1155">
        <v>0.46908113557336151</v>
      </c>
      <c r="BN1155">
        <v>0.46908113557336151</v>
      </c>
      <c r="BO1155" t="s">
        <v>89</v>
      </c>
      <c r="BP1155" t="s">
        <v>90</v>
      </c>
      <c r="BQ1155" s="2">
        <v>45.881463829373537</v>
      </c>
      <c r="BR1155">
        <v>45.881463829373537</v>
      </c>
      <c r="BS1155">
        <v>45.881463829373537</v>
      </c>
      <c r="BT1155" t="s">
        <v>89</v>
      </c>
      <c r="BU1155" t="s">
        <v>91</v>
      </c>
      <c r="BV1155">
        <v>0.1172702838933404</v>
      </c>
      <c r="BW1155">
        <v>11.47036595734339</v>
      </c>
      <c r="BX1155">
        <v>1.0223761328056261E-2</v>
      </c>
      <c r="BY1155">
        <v>3.9314131736503941</v>
      </c>
      <c r="BZ1155">
        <v>42</v>
      </c>
      <c r="CA1155">
        <v>0.53117509582941125</v>
      </c>
      <c r="CB1155">
        <v>0.53117509582940969</v>
      </c>
      <c r="CC1155">
        <v>29.299890870417201</v>
      </c>
      <c r="CD1155">
        <v>28.959488554453031</v>
      </c>
      <c r="CG1155">
        <f>+COUNTIF(IV!A:A,A1155)</f>
        <v>1</v>
      </c>
      <c r="CH1155" s="1">
        <f>+VLOOKUP(A1155,IV!A:Q,17,0)</f>
        <v>7.223522234597449</v>
      </c>
      <c r="CI1155" t="b">
        <f t="shared" si="68"/>
        <v>1</v>
      </c>
      <c r="CJ1155" s="7">
        <f t="shared" si="69"/>
        <v>0</v>
      </c>
      <c r="CL1155">
        <f>+COUNTIF(EV!A:A,A1155)</f>
        <v>1</v>
      </c>
      <c r="CM1155" s="2">
        <f>+VLOOKUP(A1155,EV!A:R,18,0)</f>
        <v>45.881463829373502</v>
      </c>
      <c r="CN1155" t="b">
        <f t="shared" si="70"/>
        <v>1</v>
      </c>
      <c r="CO1155" s="7">
        <f t="shared" si="71"/>
        <v>0</v>
      </c>
    </row>
    <row r="1156" spans="1:93" x14ac:dyDescent="0.3">
      <c r="A1156" t="s">
        <v>2402</v>
      </c>
      <c r="B1156" t="s">
        <v>1716</v>
      </c>
      <c r="C1156">
        <v>1.34</v>
      </c>
      <c r="D1156">
        <v>4.41</v>
      </c>
      <c r="E1156">
        <v>4.3</v>
      </c>
      <c r="F1156">
        <v>1.1000000000000001</v>
      </c>
      <c r="G1156">
        <v>0</v>
      </c>
      <c r="H1156">
        <v>0</v>
      </c>
      <c r="I1156" t="s">
        <v>84</v>
      </c>
      <c r="K1156">
        <v>12</v>
      </c>
      <c r="L1156" t="s">
        <v>129</v>
      </c>
      <c r="M1156">
        <v>270</v>
      </c>
      <c r="N1156">
        <v>2.5000000000000001E-2</v>
      </c>
      <c r="O1156">
        <v>0.4375</v>
      </c>
      <c r="P1156" t="s">
        <v>2403</v>
      </c>
      <c r="Q1156" t="s">
        <v>87</v>
      </c>
      <c r="R1156" t="s">
        <v>87</v>
      </c>
      <c r="S1156" t="s">
        <v>131</v>
      </c>
      <c r="T1156" t="b">
        <v>0</v>
      </c>
      <c r="U1156">
        <v>2.5000000000000001E-2</v>
      </c>
      <c r="V1156">
        <v>1.8128910383271669E-2</v>
      </c>
      <c r="W1156">
        <v>4</v>
      </c>
      <c r="Y1156">
        <v>7.2398721386132587</v>
      </c>
      <c r="Z1156">
        <v>7.3249727176043002</v>
      </c>
      <c r="AA1156">
        <v>7.2398721386132587</v>
      </c>
      <c r="AB1156">
        <v>7.2398721386132587</v>
      </c>
      <c r="AC1156">
        <v>0.13279377395735281</v>
      </c>
      <c r="AD1156">
        <v>0.1327937739573524</v>
      </c>
      <c r="AE1156">
        <v>2035.3403464437181</v>
      </c>
      <c r="AF1156">
        <v>110859.0268948063</v>
      </c>
      <c r="AG1156">
        <v>0.13265594644736539</v>
      </c>
      <c r="AH1156">
        <v>7.2253808365072523</v>
      </c>
      <c r="AI1156">
        <v>1.8369956463136321</v>
      </c>
      <c r="AJ1156">
        <v>3.874142459343465</v>
      </c>
      <c r="AK1156">
        <v>4.198847191574016</v>
      </c>
      <c r="AL1156">
        <v>8.8551827642136356</v>
      </c>
      <c r="AM1156">
        <v>0.111966471150725</v>
      </c>
      <c r="AN1156">
        <v>0.1327937739573524</v>
      </c>
      <c r="AO1156">
        <v>12.95998032089002</v>
      </c>
      <c r="AP1156">
        <v>12.95998032089002</v>
      </c>
      <c r="AQ1156" t="b">
        <v>1</v>
      </c>
      <c r="AR1156" t="b">
        <v>1</v>
      </c>
      <c r="AU1156">
        <v>2035.0888056429869</v>
      </c>
      <c r="AV1156">
        <v>110803.1177235295</v>
      </c>
      <c r="AW1156">
        <v>0.1326723429716343</v>
      </c>
      <c r="AX1156">
        <v>0.1326723429716343</v>
      </c>
      <c r="AY1156">
        <v>0.1326723429716343</v>
      </c>
      <c r="AZ1156" t="s">
        <v>89</v>
      </c>
      <c r="BA1156" s="1">
        <v>7.2235222345974499</v>
      </c>
      <c r="BB1156">
        <v>7.2235222345974517</v>
      </c>
      <c r="BC1156">
        <v>7.2235222345974499</v>
      </c>
      <c r="BD1156" t="s">
        <v>89</v>
      </c>
      <c r="BE1156">
        <v>7.3112969542620148</v>
      </c>
      <c r="BF1156">
        <v>7.3112969542620148</v>
      </c>
      <c r="BG1156">
        <v>7.3112969542620148</v>
      </c>
      <c r="BH1156" t="s">
        <v>89</v>
      </c>
      <c r="BI1156">
        <v>1.81462117872664E-2</v>
      </c>
      <c r="BJ1156">
        <v>1007.288428733038</v>
      </c>
      <c r="BK1156">
        <v>119250.86519093061</v>
      </c>
      <c r="BL1156">
        <v>0.26804636318477781</v>
      </c>
      <c r="BM1156">
        <v>0.26804636318477781</v>
      </c>
      <c r="BN1156">
        <v>0.26804636318477781</v>
      </c>
      <c r="BO1156" t="s">
        <v>89</v>
      </c>
      <c r="BP1156" t="s">
        <v>90</v>
      </c>
      <c r="BQ1156" s="2">
        <v>26.217979331070591</v>
      </c>
      <c r="BR1156">
        <v>26.217979331070591</v>
      </c>
      <c r="BS1156">
        <v>26.217979331070591</v>
      </c>
      <c r="BT1156" t="s">
        <v>89</v>
      </c>
      <c r="BU1156" t="s">
        <v>91</v>
      </c>
      <c r="BV1156">
        <v>0.11727028389334029</v>
      </c>
      <c r="BW1156">
        <v>11.47036595734339</v>
      </c>
      <c r="BX1156">
        <v>1.0223761328056261E-2</v>
      </c>
      <c r="BY1156">
        <v>6.8799730538881914</v>
      </c>
      <c r="BZ1156">
        <v>42</v>
      </c>
      <c r="CA1156">
        <v>0.30352862618823501</v>
      </c>
      <c r="CB1156">
        <v>0.30352862618823412</v>
      </c>
      <c r="CC1156">
        <v>16.74279478309554</v>
      </c>
      <c r="CD1156">
        <v>16.54827917397316</v>
      </c>
      <c r="CG1156">
        <f>+COUNTIF(IV!A:A,A1156)</f>
        <v>1</v>
      </c>
      <c r="CH1156" s="1">
        <f>+VLOOKUP(A1156,IV!A:Q,17,0)</f>
        <v>7.223522234597449</v>
      </c>
      <c r="CI1156" t="b">
        <f t="shared" ref="CI1156:CI1219" si="72">EXACT(BA1156,CH1156)</f>
        <v>1</v>
      </c>
      <c r="CJ1156" s="7">
        <f t="shared" ref="CJ1156:CJ1219" si="73">+CH1156/BA1156-1</f>
        <v>0</v>
      </c>
      <c r="CL1156">
        <f>+COUNTIF(EV!A:A,A1156)</f>
        <v>1</v>
      </c>
      <c r="CM1156" s="2">
        <f>+VLOOKUP(A1156,EV!A:R,18,0)</f>
        <v>26.217979331070591</v>
      </c>
      <c r="CN1156" t="b">
        <f t="shared" ref="CN1156:CN1219" si="74">EXACT(CM1156,BQ1156)</f>
        <v>1</v>
      </c>
      <c r="CO1156" s="7">
        <f t="shared" ref="CO1156:CO1219" si="75">+CM1156/BQ1156-1</f>
        <v>0</v>
      </c>
    </row>
    <row r="1157" spans="1:93" x14ac:dyDescent="0.3">
      <c r="A1157" t="s">
        <v>2404</v>
      </c>
      <c r="B1157" t="s">
        <v>1716</v>
      </c>
      <c r="C1157">
        <v>1.34</v>
      </c>
      <c r="D1157">
        <v>4.41</v>
      </c>
      <c r="E1157">
        <v>4.3</v>
      </c>
      <c r="F1157">
        <v>1.1000000000000001</v>
      </c>
      <c r="G1157">
        <v>0</v>
      </c>
      <c r="H1157">
        <v>0</v>
      </c>
      <c r="I1157" t="s">
        <v>84</v>
      </c>
      <c r="K1157">
        <v>12</v>
      </c>
      <c r="L1157" t="s">
        <v>129</v>
      </c>
      <c r="M1157">
        <v>270</v>
      </c>
      <c r="N1157">
        <v>2.5000000000000001E-2</v>
      </c>
      <c r="O1157">
        <v>0.8125</v>
      </c>
      <c r="P1157" t="s">
        <v>2405</v>
      </c>
      <c r="Q1157" t="s">
        <v>87</v>
      </c>
      <c r="R1157" t="s">
        <v>87</v>
      </c>
      <c r="S1157" t="s">
        <v>131</v>
      </c>
      <c r="T1157" t="b">
        <v>0</v>
      </c>
      <c r="U1157">
        <v>2.5000000000000001E-2</v>
      </c>
      <c r="V1157">
        <v>1.8128910383271669E-2</v>
      </c>
      <c r="W1157">
        <v>4</v>
      </c>
      <c r="Y1157">
        <v>7.2398721386132587</v>
      </c>
      <c r="Z1157">
        <v>7.3249727176043002</v>
      </c>
      <c r="AA1157">
        <v>7.2398721386132587</v>
      </c>
      <c r="AB1157">
        <v>7.2398721386132587</v>
      </c>
      <c r="AC1157">
        <v>0.13279377395735281</v>
      </c>
      <c r="AD1157">
        <v>0.1327937739573524</v>
      </c>
      <c r="AE1157">
        <v>2035.3403464437181</v>
      </c>
      <c r="AF1157">
        <v>110859.0268948063</v>
      </c>
      <c r="AG1157">
        <v>0.13265594644736539</v>
      </c>
      <c r="AH1157">
        <v>7.2253808365072523</v>
      </c>
      <c r="AI1157">
        <v>1.836995646313641</v>
      </c>
      <c r="AJ1157">
        <v>3.8741424593434619</v>
      </c>
      <c r="AK1157">
        <v>2.260917718539865</v>
      </c>
      <c r="AL1157">
        <v>4.7681753345765694</v>
      </c>
      <c r="AM1157">
        <v>0.1119664711507251</v>
      </c>
      <c r="AN1157">
        <v>0.1327937739573524</v>
      </c>
      <c r="AO1157">
        <v>24.068534881652891</v>
      </c>
      <c r="AP1157">
        <v>24.068534881652891</v>
      </c>
      <c r="AQ1157" t="b">
        <v>1</v>
      </c>
      <c r="AR1157" t="b">
        <v>1</v>
      </c>
      <c r="AU1157">
        <v>2035.0888056429869</v>
      </c>
      <c r="AV1157">
        <v>110803.1177235295</v>
      </c>
      <c r="AW1157">
        <v>0.1326723429716343</v>
      </c>
      <c r="AX1157">
        <v>0.1326723429716343</v>
      </c>
      <c r="AY1157">
        <v>0.1326723429716343</v>
      </c>
      <c r="AZ1157" t="s">
        <v>89</v>
      </c>
      <c r="BA1157" s="1">
        <v>7.2235222345974499</v>
      </c>
      <c r="BB1157">
        <v>7.2235222345974517</v>
      </c>
      <c r="BC1157">
        <v>7.2235222345974499</v>
      </c>
      <c r="BD1157" t="s">
        <v>89</v>
      </c>
      <c r="BE1157">
        <v>7.3112969542620148</v>
      </c>
      <c r="BF1157">
        <v>7.3112969542620148</v>
      </c>
      <c r="BG1157">
        <v>7.3112969542620148</v>
      </c>
      <c r="BH1157" t="s">
        <v>89</v>
      </c>
      <c r="BI1157">
        <v>1.81462117872664E-2</v>
      </c>
      <c r="BJ1157">
        <v>1870.678510504212</v>
      </c>
      <c r="BK1157">
        <v>221465.89249744199</v>
      </c>
      <c r="BL1157">
        <v>0.1443326570994958</v>
      </c>
      <c r="BM1157">
        <v>0.1443326570994958</v>
      </c>
      <c r="BN1157">
        <v>0.1443326570994958</v>
      </c>
      <c r="BO1157" t="s">
        <v>89</v>
      </c>
      <c r="BP1157" t="s">
        <v>90</v>
      </c>
      <c r="BQ1157" s="2">
        <v>14.11737348596111</v>
      </c>
      <c r="BR1157">
        <v>14.11737348596111</v>
      </c>
      <c r="BS1157">
        <v>14.11737348596111</v>
      </c>
      <c r="BT1157" t="s">
        <v>89</v>
      </c>
      <c r="BU1157" t="s">
        <v>91</v>
      </c>
      <c r="BV1157">
        <v>0.11727028389334029</v>
      </c>
      <c r="BW1157">
        <v>11.4703659573434</v>
      </c>
      <c r="BX1157">
        <v>1.022376132805625E-2</v>
      </c>
      <c r="BY1157">
        <v>12.77709281436378</v>
      </c>
      <c r="BZ1157">
        <v>42</v>
      </c>
      <c r="CA1157">
        <v>0.1634384910244342</v>
      </c>
      <c r="CB1157">
        <v>0.16343849102443381</v>
      </c>
      <c r="CC1157">
        <v>9.0153510370514471</v>
      </c>
      <c r="CD1157">
        <v>8.9106118629086257</v>
      </c>
      <c r="CG1157">
        <f>+COUNTIF(IV!A:A,A1157)</f>
        <v>1</v>
      </c>
      <c r="CH1157" s="1">
        <f>+VLOOKUP(A1157,IV!A:Q,17,0)</f>
        <v>7.223522234597449</v>
      </c>
      <c r="CI1157" t="b">
        <f t="shared" si="72"/>
        <v>1</v>
      </c>
      <c r="CJ1157" s="7">
        <f t="shared" si="73"/>
        <v>0</v>
      </c>
      <c r="CL1157">
        <f>+COUNTIF(EV!A:A,A1157)</f>
        <v>1</v>
      </c>
      <c r="CM1157" s="2">
        <f>+VLOOKUP(A1157,EV!A:R,18,0)</f>
        <v>14.117373485961091</v>
      </c>
      <c r="CN1157" t="b">
        <f t="shared" si="74"/>
        <v>1</v>
      </c>
      <c r="CO1157" s="7">
        <f t="shared" si="75"/>
        <v>-1.3322676295501878E-15</v>
      </c>
    </row>
    <row r="1158" spans="1:93" x14ac:dyDescent="0.3">
      <c r="A1158" t="s">
        <v>2406</v>
      </c>
      <c r="B1158" t="s">
        <v>1716</v>
      </c>
      <c r="C1158">
        <v>1.34</v>
      </c>
      <c r="D1158">
        <v>4.41</v>
      </c>
      <c r="E1158">
        <v>4.3</v>
      </c>
      <c r="F1158">
        <v>1.1000000000000001</v>
      </c>
      <c r="G1158">
        <v>0</v>
      </c>
      <c r="H1158">
        <v>0</v>
      </c>
      <c r="I1158" t="s">
        <v>84</v>
      </c>
      <c r="K1158">
        <v>12</v>
      </c>
      <c r="L1158" t="s">
        <v>129</v>
      </c>
      <c r="M1158">
        <v>270</v>
      </c>
      <c r="N1158">
        <v>0.1</v>
      </c>
      <c r="O1158">
        <v>0.25</v>
      </c>
      <c r="P1158" t="s">
        <v>2407</v>
      </c>
      <c r="Q1158" t="s">
        <v>87</v>
      </c>
      <c r="R1158" t="s">
        <v>87</v>
      </c>
      <c r="S1158" t="s">
        <v>131</v>
      </c>
      <c r="T1158" t="b">
        <v>0</v>
      </c>
      <c r="U1158">
        <v>0.1</v>
      </c>
      <c r="V1158">
        <v>1.8128910383271669E-2</v>
      </c>
      <c r="W1158">
        <v>4</v>
      </c>
      <c r="Y1158">
        <v>7.2398721386132587</v>
      </c>
      <c r="Z1158">
        <v>7.3249727176043002</v>
      </c>
      <c r="AA1158">
        <v>7.2398721386132587</v>
      </c>
      <c r="AB1158">
        <v>7.2398721386132587</v>
      </c>
      <c r="AC1158">
        <v>0.13279377395735281</v>
      </c>
      <c r="AD1158">
        <v>0.1327937739573524</v>
      </c>
      <c r="AE1158">
        <v>2035.3403464437181</v>
      </c>
      <c r="AF1158">
        <v>110859.0268948063</v>
      </c>
      <c r="AG1158">
        <v>0.13265594644736539</v>
      </c>
      <c r="AH1158">
        <v>7.2253808365072523</v>
      </c>
      <c r="AI1158">
        <v>7.3736312834661186</v>
      </c>
      <c r="AJ1158">
        <v>7.351399182345264</v>
      </c>
      <c r="AK1158">
        <v>29.494525133864471</v>
      </c>
      <c r="AL1158">
        <v>29.40559672938106</v>
      </c>
      <c r="AM1158">
        <v>0.1331953688833809</v>
      </c>
      <c r="AN1158">
        <v>0.1327937739573524</v>
      </c>
      <c r="AO1158">
        <v>11.044984244123549</v>
      </c>
      <c r="AP1158">
        <v>11.044984244123549</v>
      </c>
      <c r="AQ1158" t="b">
        <v>0</v>
      </c>
      <c r="AR1158" t="b">
        <v>0</v>
      </c>
      <c r="AU1158">
        <v>2035.0888056429869</v>
      </c>
      <c r="AV1158">
        <v>110803.1177235295</v>
      </c>
      <c r="AW1158">
        <v>0.1326723429716343</v>
      </c>
      <c r="AX1158">
        <v>0.1326723429716343</v>
      </c>
      <c r="AY1158">
        <v>0.1326723429716343</v>
      </c>
      <c r="AZ1158" t="s">
        <v>89</v>
      </c>
      <c r="BA1158" s="1">
        <v>7.2235222345974499</v>
      </c>
      <c r="BB1158">
        <v>7.2235222345974517</v>
      </c>
      <c r="BC1158">
        <v>7.2235222345974499</v>
      </c>
      <c r="BD1158" t="s">
        <v>89</v>
      </c>
      <c r="BE1158">
        <v>7.3112969542620148</v>
      </c>
      <c r="BF1158">
        <v>7.3112969542620148</v>
      </c>
      <c r="BG1158">
        <v>7.3112969542620148</v>
      </c>
      <c r="BH1158" t="s">
        <v>89</v>
      </c>
      <c r="BI1158">
        <v>1.81462117872664E-2</v>
      </c>
      <c r="BJ1158">
        <v>506.77437636063428</v>
      </c>
      <c r="BK1158">
        <v>32913.799812510442</v>
      </c>
      <c r="BL1158">
        <v>0.53278147553352373</v>
      </c>
      <c r="BM1158">
        <v>0.53278147553352373</v>
      </c>
      <c r="BN1158">
        <v>0.53278147553352373</v>
      </c>
      <c r="BO1158" t="s">
        <v>89</v>
      </c>
      <c r="BP1158" t="s">
        <v>90</v>
      </c>
      <c r="BQ1158" s="2">
        <v>29.639569622880241</v>
      </c>
      <c r="BR1158">
        <v>29.639569622880241</v>
      </c>
      <c r="BS1158">
        <v>29.639569622880241</v>
      </c>
      <c r="BT1158" t="s">
        <v>89</v>
      </c>
      <c r="BU1158" t="s">
        <v>91</v>
      </c>
      <c r="BV1158">
        <v>0.1331953688833809</v>
      </c>
      <c r="BW1158">
        <v>7.4098924057200604</v>
      </c>
      <c r="BX1158">
        <v>1.797534452464666E-2</v>
      </c>
      <c r="BY1158">
        <v>6.3138406703279317</v>
      </c>
      <c r="BZ1158">
        <v>21</v>
      </c>
      <c r="CA1158">
        <v>0.53117509582941125</v>
      </c>
      <c r="CB1158">
        <v>0.53117509582940969</v>
      </c>
      <c r="CC1158">
        <v>29.299890870417201</v>
      </c>
      <c r="CD1158">
        <v>28.959488554453031</v>
      </c>
      <c r="CG1158">
        <f>+COUNTIF(IV!A:A,A1158)</f>
        <v>1</v>
      </c>
      <c r="CH1158" s="1">
        <f>+VLOOKUP(A1158,IV!A:Q,17,0)</f>
        <v>7.223522234597449</v>
      </c>
      <c r="CI1158" t="b">
        <f t="shared" si="72"/>
        <v>1</v>
      </c>
      <c r="CJ1158" s="7">
        <f t="shared" si="73"/>
        <v>0</v>
      </c>
      <c r="CL1158">
        <f>+COUNTIF(EV!A:A,A1158)</f>
        <v>1</v>
      </c>
      <c r="CM1158" s="2">
        <f>+VLOOKUP(A1158,EV!A:R,18,0)</f>
        <v>29.639569622880241</v>
      </c>
      <c r="CN1158" t="b">
        <f t="shared" si="74"/>
        <v>1</v>
      </c>
      <c r="CO1158" s="7">
        <f t="shared" si="75"/>
        <v>0</v>
      </c>
    </row>
    <row r="1159" spans="1:93" x14ac:dyDescent="0.3">
      <c r="A1159" t="s">
        <v>2408</v>
      </c>
      <c r="B1159" t="s">
        <v>1716</v>
      </c>
      <c r="C1159">
        <v>1.34</v>
      </c>
      <c r="D1159">
        <v>4.41</v>
      </c>
      <c r="E1159">
        <v>4.3</v>
      </c>
      <c r="F1159">
        <v>1.1000000000000001</v>
      </c>
      <c r="G1159">
        <v>0</v>
      </c>
      <c r="H1159">
        <v>0</v>
      </c>
      <c r="I1159" t="s">
        <v>84</v>
      </c>
      <c r="K1159">
        <v>12</v>
      </c>
      <c r="L1159" t="s">
        <v>129</v>
      </c>
      <c r="M1159">
        <v>270</v>
      </c>
      <c r="N1159">
        <v>0.1</v>
      </c>
      <c r="O1159">
        <v>0.4375</v>
      </c>
      <c r="P1159" t="s">
        <v>2409</v>
      </c>
      <c r="Q1159" t="s">
        <v>87</v>
      </c>
      <c r="R1159" t="s">
        <v>87</v>
      </c>
      <c r="S1159" t="s">
        <v>131</v>
      </c>
      <c r="T1159" t="b">
        <v>0</v>
      </c>
      <c r="U1159">
        <v>0.1</v>
      </c>
      <c r="V1159">
        <v>1.8128910383271669E-2</v>
      </c>
      <c r="W1159">
        <v>4</v>
      </c>
      <c r="Y1159">
        <v>7.2398721386132587</v>
      </c>
      <c r="Z1159">
        <v>7.3249727176043002</v>
      </c>
      <c r="AA1159">
        <v>7.2398721386132587</v>
      </c>
      <c r="AB1159">
        <v>7.2398721386132587</v>
      </c>
      <c r="AC1159">
        <v>0.13279377395735281</v>
      </c>
      <c r="AD1159">
        <v>0.1327937739573524</v>
      </c>
      <c r="AE1159">
        <v>2035.3403464437181</v>
      </c>
      <c r="AF1159">
        <v>110859.0268948063</v>
      </c>
      <c r="AG1159">
        <v>0.13265594644736539</v>
      </c>
      <c r="AH1159">
        <v>7.2253808365072523</v>
      </c>
      <c r="AI1159">
        <v>7.373631283466124</v>
      </c>
      <c r="AJ1159">
        <v>7.3513991823452693</v>
      </c>
      <c r="AK1159">
        <v>16.854014362208279</v>
      </c>
      <c r="AL1159">
        <v>16.8031981310749</v>
      </c>
      <c r="AM1159">
        <v>0.1331953688833809</v>
      </c>
      <c r="AN1159">
        <v>0.1327937739573524</v>
      </c>
      <c r="AO1159">
        <v>19.328722427216189</v>
      </c>
      <c r="AP1159">
        <v>19.328722427216189</v>
      </c>
      <c r="AQ1159" t="b">
        <v>0</v>
      </c>
      <c r="AR1159" t="b">
        <v>0</v>
      </c>
      <c r="AU1159">
        <v>2035.0888056429869</v>
      </c>
      <c r="AV1159">
        <v>110803.1177235295</v>
      </c>
      <c r="AW1159">
        <v>0.1326723429716343</v>
      </c>
      <c r="AX1159">
        <v>0.1326723429716343</v>
      </c>
      <c r="AY1159">
        <v>0.1326723429716343</v>
      </c>
      <c r="AZ1159" t="s">
        <v>89</v>
      </c>
      <c r="BA1159" s="1">
        <v>7.2235222345974499</v>
      </c>
      <c r="BB1159">
        <v>7.2235222345974517</v>
      </c>
      <c r="BC1159">
        <v>7.2235222345974499</v>
      </c>
      <c r="BD1159" t="s">
        <v>89</v>
      </c>
      <c r="BE1159">
        <v>7.3112969542620148</v>
      </c>
      <c r="BF1159">
        <v>7.3112969542620148</v>
      </c>
      <c r="BG1159">
        <v>7.3112969542620148</v>
      </c>
      <c r="BH1159" t="s">
        <v>89</v>
      </c>
      <c r="BI1159">
        <v>1.81462117872664E-2</v>
      </c>
      <c r="BJ1159">
        <v>886.85515863110993</v>
      </c>
      <c r="BK1159">
        <v>57599.149671893283</v>
      </c>
      <c r="BL1159">
        <v>0.30444655744772792</v>
      </c>
      <c r="BM1159">
        <v>0.30444655744772792</v>
      </c>
      <c r="BN1159">
        <v>0.30444655744772792</v>
      </c>
      <c r="BO1159" t="s">
        <v>89</v>
      </c>
      <c r="BP1159" t="s">
        <v>90</v>
      </c>
      <c r="BQ1159" s="2">
        <v>16.936896927360142</v>
      </c>
      <c r="BR1159">
        <v>16.936896927360142</v>
      </c>
      <c r="BS1159">
        <v>16.936896927360142</v>
      </c>
      <c r="BT1159" t="s">
        <v>89</v>
      </c>
      <c r="BU1159" t="s">
        <v>91</v>
      </c>
      <c r="BV1159">
        <v>0.1331953688833809</v>
      </c>
      <c r="BW1159">
        <v>7.4098924057200621</v>
      </c>
      <c r="BX1159">
        <v>1.797534452464665E-2</v>
      </c>
      <c r="BY1159">
        <v>11.04922117307388</v>
      </c>
      <c r="BZ1159">
        <v>21</v>
      </c>
      <c r="CA1159">
        <v>0.30352862618823501</v>
      </c>
      <c r="CB1159">
        <v>0.30352862618823412</v>
      </c>
      <c r="CC1159">
        <v>16.74279478309554</v>
      </c>
      <c r="CD1159">
        <v>16.54827917397316</v>
      </c>
      <c r="CG1159">
        <f>+COUNTIF(IV!A:A,A1159)</f>
        <v>1</v>
      </c>
      <c r="CH1159" s="1">
        <f>+VLOOKUP(A1159,IV!A:Q,17,0)</f>
        <v>7.223522234597449</v>
      </c>
      <c r="CI1159" t="b">
        <f t="shared" si="72"/>
        <v>1</v>
      </c>
      <c r="CJ1159" s="7">
        <f t="shared" si="73"/>
        <v>0</v>
      </c>
      <c r="CL1159">
        <f>+COUNTIF(EV!A:A,A1159)</f>
        <v>1</v>
      </c>
      <c r="CM1159" s="2">
        <f>+VLOOKUP(A1159,EV!A:R,18,0)</f>
        <v>16.936896927360149</v>
      </c>
      <c r="CN1159" t="b">
        <f t="shared" si="74"/>
        <v>1</v>
      </c>
      <c r="CO1159" s="7">
        <f t="shared" si="75"/>
        <v>0</v>
      </c>
    </row>
    <row r="1160" spans="1:93" x14ac:dyDescent="0.3">
      <c r="A1160" t="s">
        <v>2410</v>
      </c>
      <c r="B1160" t="s">
        <v>1716</v>
      </c>
      <c r="C1160">
        <v>1.34</v>
      </c>
      <c r="D1160">
        <v>4.41</v>
      </c>
      <c r="E1160">
        <v>4.3</v>
      </c>
      <c r="F1160">
        <v>1.1000000000000001</v>
      </c>
      <c r="G1160">
        <v>0</v>
      </c>
      <c r="H1160">
        <v>0</v>
      </c>
      <c r="I1160" t="s">
        <v>84</v>
      </c>
      <c r="K1160">
        <v>12</v>
      </c>
      <c r="L1160" t="s">
        <v>129</v>
      </c>
      <c r="M1160">
        <v>270</v>
      </c>
      <c r="N1160">
        <v>0.1</v>
      </c>
      <c r="O1160">
        <v>0.8125</v>
      </c>
      <c r="P1160" t="s">
        <v>2411</v>
      </c>
      <c r="Q1160" t="s">
        <v>87</v>
      </c>
      <c r="R1160" t="s">
        <v>87</v>
      </c>
      <c r="S1160" t="s">
        <v>131</v>
      </c>
      <c r="T1160" t="b">
        <v>0</v>
      </c>
      <c r="U1160">
        <v>0.1</v>
      </c>
      <c r="V1160">
        <v>1.8128910383271669E-2</v>
      </c>
      <c r="W1160">
        <v>4</v>
      </c>
      <c r="Y1160">
        <v>7.2398721386132587</v>
      </c>
      <c r="Z1160">
        <v>7.3249727176043002</v>
      </c>
      <c r="AA1160">
        <v>7.2398721386132587</v>
      </c>
      <c r="AB1160">
        <v>7.2398721386132587</v>
      </c>
      <c r="AC1160">
        <v>0.13279377395735281</v>
      </c>
      <c r="AD1160">
        <v>0.1327937739573524</v>
      </c>
      <c r="AE1160">
        <v>2035.3403464437181</v>
      </c>
      <c r="AF1160">
        <v>110859.0268948063</v>
      </c>
      <c r="AG1160">
        <v>0.13265594644736539</v>
      </c>
      <c r="AH1160">
        <v>7.2253808365072523</v>
      </c>
      <c r="AI1160">
        <v>7.3736312834661284</v>
      </c>
      <c r="AJ1160">
        <v>7.3513991823452676</v>
      </c>
      <c r="AK1160">
        <v>9.075238502727542</v>
      </c>
      <c r="AL1160">
        <v>9.0478759167326377</v>
      </c>
      <c r="AM1160">
        <v>0.13319536888338099</v>
      </c>
      <c r="AN1160">
        <v>0.1327937739573524</v>
      </c>
      <c r="AO1160">
        <v>35.896198793401467</v>
      </c>
      <c r="AP1160">
        <v>35.896198793401467</v>
      </c>
      <c r="AQ1160" t="b">
        <v>0</v>
      </c>
      <c r="AR1160" t="b">
        <v>0</v>
      </c>
      <c r="AU1160">
        <v>2035.0888056429869</v>
      </c>
      <c r="AV1160">
        <v>110803.1177235295</v>
      </c>
      <c r="AW1160">
        <v>0.1326723429716343</v>
      </c>
      <c r="AX1160">
        <v>0.1326723429716343</v>
      </c>
      <c r="AY1160">
        <v>0.1326723429716343</v>
      </c>
      <c r="AZ1160" t="s">
        <v>89</v>
      </c>
      <c r="BA1160" s="1">
        <v>7.2235222345974499</v>
      </c>
      <c r="BB1160">
        <v>7.2235222345974517</v>
      </c>
      <c r="BC1160">
        <v>7.2235222345974499</v>
      </c>
      <c r="BD1160" t="s">
        <v>89</v>
      </c>
      <c r="BE1160">
        <v>7.3112969542620148</v>
      </c>
      <c r="BF1160">
        <v>7.3112969542620148</v>
      </c>
      <c r="BG1160">
        <v>7.3112969542620148</v>
      </c>
      <c r="BH1160" t="s">
        <v>89</v>
      </c>
      <c r="BI1160">
        <v>1.81462117872664E-2</v>
      </c>
      <c r="BJ1160">
        <v>1647.01672317206</v>
      </c>
      <c r="BK1160">
        <v>106969.8493906589</v>
      </c>
      <c r="BL1160">
        <v>0.1639327617026228</v>
      </c>
      <c r="BM1160">
        <v>0.1639327617026228</v>
      </c>
      <c r="BN1160">
        <v>0.1639327617026228</v>
      </c>
      <c r="BO1160" t="s">
        <v>89</v>
      </c>
      <c r="BP1160" t="s">
        <v>90</v>
      </c>
      <c r="BQ1160" s="2">
        <v>9.119867576270849</v>
      </c>
      <c r="BR1160">
        <v>9.119867576270849</v>
      </c>
      <c r="BS1160">
        <v>9.119867576270849</v>
      </c>
      <c r="BT1160" t="s">
        <v>89</v>
      </c>
      <c r="BU1160" t="s">
        <v>91</v>
      </c>
      <c r="BV1160">
        <v>0.13319536888338099</v>
      </c>
      <c r="BW1160">
        <v>7.4098924057200648</v>
      </c>
      <c r="BX1160">
        <v>1.797534452464666E-2</v>
      </c>
      <c r="BY1160">
        <v>20.519982178565769</v>
      </c>
      <c r="BZ1160">
        <v>21</v>
      </c>
      <c r="CA1160">
        <v>0.1634384910244342</v>
      </c>
      <c r="CB1160">
        <v>0.16343849102443381</v>
      </c>
      <c r="CC1160">
        <v>9.0153510370514471</v>
      </c>
      <c r="CD1160">
        <v>8.9106118629086257</v>
      </c>
      <c r="CG1160">
        <f>+COUNTIF(IV!A:A,A1160)</f>
        <v>1</v>
      </c>
      <c r="CH1160" s="1">
        <f>+VLOOKUP(A1160,IV!A:Q,17,0)</f>
        <v>7.223522234597449</v>
      </c>
      <c r="CI1160" t="b">
        <f t="shared" si="72"/>
        <v>1</v>
      </c>
      <c r="CJ1160" s="7">
        <f t="shared" si="73"/>
        <v>0</v>
      </c>
      <c r="CL1160">
        <f>+COUNTIF(EV!A:A,A1160)</f>
        <v>1</v>
      </c>
      <c r="CM1160" s="2">
        <f>+VLOOKUP(A1160,EV!A:R,18,0)</f>
        <v>9.119867576270849</v>
      </c>
      <c r="CN1160" t="b">
        <f t="shared" si="74"/>
        <v>1</v>
      </c>
      <c r="CO1160" s="7">
        <f t="shared" si="75"/>
        <v>0</v>
      </c>
    </row>
    <row r="1161" spans="1:93" x14ac:dyDescent="0.3">
      <c r="A1161" t="s">
        <v>2412</v>
      </c>
      <c r="B1161" t="s">
        <v>1716</v>
      </c>
      <c r="C1161">
        <v>1.34</v>
      </c>
      <c r="D1161">
        <v>4.41</v>
      </c>
      <c r="E1161">
        <v>4.3</v>
      </c>
      <c r="F1161">
        <v>1.1000000000000001</v>
      </c>
      <c r="G1161">
        <v>0</v>
      </c>
      <c r="H1161">
        <v>0</v>
      </c>
      <c r="I1161" t="s">
        <v>84</v>
      </c>
      <c r="K1161">
        <v>12</v>
      </c>
      <c r="L1161" t="s">
        <v>129</v>
      </c>
      <c r="M1161">
        <v>270</v>
      </c>
      <c r="N1161">
        <v>0.17499999999999999</v>
      </c>
      <c r="O1161">
        <v>0.25</v>
      </c>
      <c r="P1161" t="s">
        <v>2413</v>
      </c>
      <c r="Q1161" t="s">
        <v>87</v>
      </c>
      <c r="R1161" t="s">
        <v>87</v>
      </c>
      <c r="S1161" t="s">
        <v>131</v>
      </c>
      <c r="T1161" t="b">
        <v>0</v>
      </c>
      <c r="U1161">
        <v>0.17499999999999999</v>
      </c>
      <c r="V1161">
        <v>1.8128910383271669E-2</v>
      </c>
      <c r="W1161">
        <v>4</v>
      </c>
      <c r="Y1161">
        <v>7.2398721386132587</v>
      </c>
      <c r="Z1161">
        <v>7.3249727176043002</v>
      </c>
      <c r="AA1161">
        <v>7.2398721386132587</v>
      </c>
      <c r="AB1161">
        <v>7.2398721386132587</v>
      </c>
      <c r="AC1161">
        <v>0.13279377395735281</v>
      </c>
      <c r="AD1161">
        <v>0.1327937739573524</v>
      </c>
      <c r="AE1161">
        <v>2035.3403464437181</v>
      </c>
      <c r="AF1161">
        <v>110859.0268948063</v>
      </c>
      <c r="AG1161">
        <v>0.13265594644736539</v>
      </c>
      <c r="AH1161">
        <v>7.2253808365072523</v>
      </c>
      <c r="AI1161">
        <v>7.3539746975344489</v>
      </c>
      <c r="AJ1161">
        <v>7.3251015428196649</v>
      </c>
      <c r="AK1161">
        <v>29.415898790137799</v>
      </c>
      <c r="AL1161">
        <v>29.300406171278659</v>
      </c>
      <c r="AM1161">
        <v>0.13331720358603641</v>
      </c>
      <c r="AN1161">
        <v>0.1327937739573524</v>
      </c>
      <c r="AO1161">
        <v>10.159816152819671</v>
      </c>
      <c r="AP1161">
        <v>10.159816152819671</v>
      </c>
      <c r="AQ1161" t="b">
        <v>0</v>
      </c>
      <c r="AR1161" t="b">
        <v>0</v>
      </c>
      <c r="AU1161">
        <v>2035.0888056429869</v>
      </c>
      <c r="AV1161">
        <v>110803.1177235295</v>
      </c>
      <c r="AW1161">
        <v>0.1326723429716343</v>
      </c>
      <c r="AX1161">
        <v>0.1326723429716343</v>
      </c>
      <c r="AY1161">
        <v>0.1326723429716343</v>
      </c>
      <c r="AZ1161" t="s">
        <v>89</v>
      </c>
      <c r="BA1161" s="1">
        <v>7.2235222345974499</v>
      </c>
      <c r="BB1161">
        <v>7.2235222345974517</v>
      </c>
      <c r="BC1161">
        <v>7.2235222345974499</v>
      </c>
      <c r="BD1161" t="s">
        <v>89</v>
      </c>
      <c r="BE1161">
        <v>7.3112969542620148</v>
      </c>
      <c r="BF1161">
        <v>7.3112969542620148</v>
      </c>
      <c r="BG1161">
        <v>7.3112969542620148</v>
      </c>
      <c r="BH1161" t="s">
        <v>89</v>
      </c>
      <c r="BI1161">
        <v>1.81462117872664E-2</v>
      </c>
      <c r="BJ1161">
        <v>506.70024612517642</v>
      </c>
      <c r="BK1161">
        <v>30694.742645623272</v>
      </c>
      <c r="BL1161">
        <v>0.53285942145230103</v>
      </c>
      <c r="BM1161">
        <v>0.53285942145230103</v>
      </c>
      <c r="BN1161">
        <v>0.53285942145230103</v>
      </c>
      <c r="BO1161" t="s">
        <v>89</v>
      </c>
      <c r="BP1161" t="s">
        <v>90</v>
      </c>
      <c r="BQ1161" s="2">
        <v>29.551520299481769</v>
      </c>
      <c r="BR1161">
        <v>29.551520299481769</v>
      </c>
      <c r="BS1161">
        <v>29.551520299481769</v>
      </c>
      <c r="BT1161" t="s">
        <v>89</v>
      </c>
      <c r="BU1161" t="s">
        <v>91</v>
      </c>
      <c r="BV1161">
        <v>0.13321485536307531</v>
      </c>
      <c r="BW1161">
        <v>7.3878800748704414</v>
      </c>
      <c r="BX1161">
        <v>1.8031540037608339E-2</v>
      </c>
      <c r="BY1161">
        <v>7.0984968791302414</v>
      </c>
      <c r="BZ1161">
        <v>14</v>
      </c>
      <c r="CA1161">
        <v>0.53117509582941125</v>
      </c>
      <c r="CB1161">
        <v>0.53117509582940969</v>
      </c>
      <c r="CC1161">
        <v>29.299890870417201</v>
      </c>
      <c r="CD1161">
        <v>28.959488554453031</v>
      </c>
      <c r="CG1161">
        <f>+COUNTIF(IV!A:A,A1161)</f>
        <v>1</v>
      </c>
      <c r="CH1161" s="1">
        <f>+VLOOKUP(A1161,IV!A:Q,17,0)</f>
        <v>7.223522234597449</v>
      </c>
      <c r="CI1161" t="b">
        <f t="shared" si="72"/>
        <v>1</v>
      </c>
      <c r="CJ1161" s="7">
        <f t="shared" si="73"/>
        <v>0</v>
      </c>
      <c r="CL1161">
        <f>+COUNTIF(EV!A:A,A1161)</f>
        <v>1</v>
      </c>
      <c r="CM1161" s="2">
        <f>+VLOOKUP(A1161,EV!A:R,18,0)</f>
        <v>29.551520299481759</v>
      </c>
      <c r="CN1161" t="b">
        <f t="shared" si="74"/>
        <v>1</v>
      </c>
      <c r="CO1161" s="7">
        <f t="shared" si="75"/>
        <v>0</v>
      </c>
    </row>
    <row r="1162" spans="1:93" x14ac:dyDescent="0.3">
      <c r="A1162" t="s">
        <v>2414</v>
      </c>
      <c r="B1162" t="s">
        <v>1716</v>
      </c>
      <c r="C1162">
        <v>1.34</v>
      </c>
      <c r="D1162">
        <v>4.41</v>
      </c>
      <c r="E1162">
        <v>4.3</v>
      </c>
      <c r="F1162">
        <v>1.1000000000000001</v>
      </c>
      <c r="G1162">
        <v>0</v>
      </c>
      <c r="H1162">
        <v>0</v>
      </c>
      <c r="I1162" t="s">
        <v>84</v>
      </c>
      <c r="K1162">
        <v>12</v>
      </c>
      <c r="L1162" t="s">
        <v>129</v>
      </c>
      <c r="M1162">
        <v>270</v>
      </c>
      <c r="N1162">
        <v>0.17499999999999999</v>
      </c>
      <c r="O1162">
        <v>0.4375</v>
      </c>
      <c r="P1162" t="s">
        <v>2415</v>
      </c>
      <c r="Q1162" t="s">
        <v>87</v>
      </c>
      <c r="R1162" t="s">
        <v>87</v>
      </c>
      <c r="S1162" t="s">
        <v>131</v>
      </c>
      <c r="T1162" t="b">
        <v>0</v>
      </c>
      <c r="U1162">
        <v>0.17499999999999999</v>
      </c>
      <c r="V1162">
        <v>1.8128910383271669E-2</v>
      </c>
      <c r="W1162">
        <v>4</v>
      </c>
      <c r="Y1162">
        <v>7.2398721386132587</v>
      </c>
      <c r="Z1162">
        <v>7.3249727176043002</v>
      </c>
      <c r="AA1162">
        <v>7.2398721386132587</v>
      </c>
      <c r="AB1162">
        <v>7.2398721386132587</v>
      </c>
      <c r="AC1162">
        <v>0.13279377395735281</v>
      </c>
      <c r="AD1162">
        <v>0.1327937739573524</v>
      </c>
      <c r="AE1162">
        <v>2035.3403464437181</v>
      </c>
      <c r="AF1162">
        <v>110859.0268948063</v>
      </c>
      <c r="AG1162">
        <v>0.13265594644736539</v>
      </c>
      <c r="AH1162">
        <v>7.2253808365072523</v>
      </c>
      <c r="AI1162">
        <v>7.353974697534448</v>
      </c>
      <c r="AJ1162">
        <v>7.3251015428196631</v>
      </c>
      <c r="AK1162">
        <v>16.809085022935879</v>
      </c>
      <c r="AL1162">
        <v>16.743089240730662</v>
      </c>
      <c r="AM1162">
        <v>0.13331720358603641</v>
      </c>
      <c r="AN1162">
        <v>0.1327937739573524</v>
      </c>
      <c r="AO1162">
        <v>17.779678267434441</v>
      </c>
      <c r="AP1162">
        <v>17.779678267434441</v>
      </c>
      <c r="AQ1162" t="b">
        <v>0</v>
      </c>
      <c r="AR1162" t="b">
        <v>0</v>
      </c>
      <c r="AU1162">
        <v>2035.0888056429869</v>
      </c>
      <c r="AV1162">
        <v>110803.1177235295</v>
      </c>
      <c r="AW1162">
        <v>0.1326723429716343</v>
      </c>
      <c r="AX1162">
        <v>0.1326723429716343</v>
      </c>
      <c r="AY1162">
        <v>0.1326723429716343</v>
      </c>
      <c r="AZ1162" t="s">
        <v>89</v>
      </c>
      <c r="BA1162" s="1">
        <v>7.2235222345974499</v>
      </c>
      <c r="BB1162">
        <v>7.2235222345974517</v>
      </c>
      <c r="BC1162">
        <v>7.2235222345974499</v>
      </c>
      <c r="BD1162" t="s">
        <v>89</v>
      </c>
      <c r="BE1162">
        <v>7.3112969542620148</v>
      </c>
      <c r="BF1162">
        <v>7.3112969542620148</v>
      </c>
      <c r="BG1162">
        <v>7.3112969542620148</v>
      </c>
      <c r="BH1162" t="s">
        <v>89</v>
      </c>
      <c r="BI1162">
        <v>1.81462117872664E-2</v>
      </c>
      <c r="BJ1162">
        <v>886.72543071905864</v>
      </c>
      <c r="BK1162">
        <v>53715.799629840752</v>
      </c>
      <c r="BL1162">
        <v>0.30449109797274337</v>
      </c>
      <c r="BM1162">
        <v>0.30449109797274337</v>
      </c>
      <c r="BN1162">
        <v>0.30449109797274337</v>
      </c>
      <c r="BO1162" t="s">
        <v>89</v>
      </c>
      <c r="BP1162" t="s">
        <v>90</v>
      </c>
      <c r="BQ1162" s="2">
        <v>16.8865830282753</v>
      </c>
      <c r="BR1162">
        <v>16.8865830282753</v>
      </c>
      <c r="BS1162">
        <v>16.8865830282753</v>
      </c>
      <c r="BT1162" t="s">
        <v>89</v>
      </c>
      <c r="BU1162" t="s">
        <v>91</v>
      </c>
      <c r="BV1162">
        <v>0.13321485536307531</v>
      </c>
      <c r="BW1162">
        <v>7.3878800748704441</v>
      </c>
      <c r="BX1162">
        <v>1.8031540037608328E-2</v>
      </c>
      <c r="BY1162">
        <v>12.42236953847792</v>
      </c>
      <c r="BZ1162">
        <v>14</v>
      </c>
      <c r="CA1162">
        <v>0.30352862618823501</v>
      </c>
      <c r="CB1162">
        <v>0.30352862618823412</v>
      </c>
      <c r="CC1162">
        <v>16.74279478309554</v>
      </c>
      <c r="CD1162">
        <v>16.54827917397316</v>
      </c>
      <c r="CG1162">
        <f>+COUNTIF(IV!A:A,A1162)</f>
        <v>1</v>
      </c>
      <c r="CH1162" s="1">
        <f>+VLOOKUP(A1162,IV!A:Q,17,0)</f>
        <v>7.223522234597449</v>
      </c>
      <c r="CI1162" t="b">
        <f t="shared" si="72"/>
        <v>1</v>
      </c>
      <c r="CJ1162" s="7">
        <f t="shared" si="73"/>
        <v>0</v>
      </c>
      <c r="CL1162">
        <f>+COUNTIF(EV!A:A,A1162)</f>
        <v>1</v>
      </c>
      <c r="CM1162" s="2">
        <f>+VLOOKUP(A1162,EV!A:R,18,0)</f>
        <v>16.886583028275311</v>
      </c>
      <c r="CN1162" t="b">
        <f t="shared" si="74"/>
        <v>1</v>
      </c>
      <c r="CO1162" s="7">
        <f t="shared" si="75"/>
        <v>0</v>
      </c>
    </row>
    <row r="1163" spans="1:93" x14ac:dyDescent="0.3">
      <c r="A1163" t="s">
        <v>2416</v>
      </c>
      <c r="B1163" t="s">
        <v>1716</v>
      </c>
      <c r="C1163">
        <v>1.34</v>
      </c>
      <c r="D1163">
        <v>4.41</v>
      </c>
      <c r="E1163">
        <v>4.3</v>
      </c>
      <c r="F1163">
        <v>1.1000000000000001</v>
      </c>
      <c r="G1163">
        <v>0</v>
      </c>
      <c r="H1163">
        <v>0</v>
      </c>
      <c r="I1163" t="s">
        <v>84</v>
      </c>
      <c r="K1163">
        <v>12</v>
      </c>
      <c r="L1163" t="s">
        <v>129</v>
      </c>
      <c r="M1163">
        <v>270</v>
      </c>
      <c r="N1163">
        <v>0.17499999999999999</v>
      </c>
      <c r="O1163">
        <v>0.8125</v>
      </c>
      <c r="P1163" t="s">
        <v>2417</v>
      </c>
      <c r="Q1163" t="s">
        <v>87</v>
      </c>
      <c r="R1163" t="s">
        <v>87</v>
      </c>
      <c r="S1163" t="s">
        <v>131</v>
      </c>
      <c r="T1163" t="b">
        <v>0</v>
      </c>
      <c r="U1163">
        <v>0.17499999999999999</v>
      </c>
      <c r="V1163">
        <v>1.8128910383271669E-2</v>
      </c>
      <c r="W1163">
        <v>4</v>
      </c>
      <c r="Y1163">
        <v>7.2398721386132587</v>
      </c>
      <c r="Z1163">
        <v>7.3249727176043002</v>
      </c>
      <c r="AA1163">
        <v>7.2398721386132587</v>
      </c>
      <c r="AB1163">
        <v>7.2398721386132587</v>
      </c>
      <c r="AC1163">
        <v>0.13279377395735281</v>
      </c>
      <c r="AD1163">
        <v>0.1327937739573524</v>
      </c>
      <c r="AE1163">
        <v>2035.3403464437181</v>
      </c>
      <c r="AF1163">
        <v>110859.0268948063</v>
      </c>
      <c r="AG1163">
        <v>0.13265594644736539</v>
      </c>
      <c r="AH1163">
        <v>7.2253808365072523</v>
      </c>
      <c r="AI1163">
        <v>7.3539746975344471</v>
      </c>
      <c r="AJ1163">
        <v>7.3251015428196684</v>
      </c>
      <c r="AK1163">
        <v>9.0510457815808572</v>
      </c>
      <c r="AL1163">
        <v>9.015509591162667</v>
      </c>
      <c r="AM1163">
        <v>0.13331720358603641</v>
      </c>
      <c r="AN1163">
        <v>0.1327937739573524</v>
      </c>
      <c r="AO1163">
        <v>33.019402496663908</v>
      </c>
      <c r="AP1163">
        <v>33.019402496663908</v>
      </c>
      <c r="AQ1163" t="b">
        <v>0</v>
      </c>
      <c r="AR1163" t="b">
        <v>0</v>
      </c>
      <c r="AU1163">
        <v>2035.0888056429869</v>
      </c>
      <c r="AV1163">
        <v>110803.1177235295</v>
      </c>
      <c r="AW1163">
        <v>0.1326723429716343</v>
      </c>
      <c r="AX1163">
        <v>0.1326723429716343</v>
      </c>
      <c r="AY1163">
        <v>0.1326723429716343</v>
      </c>
      <c r="AZ1163" t="s">
        <v>89</v>
      </c>
      <c r="BA1163" s="1">
        <v>7.2235222345974499</v>
      </c>
      <c r="BB1163">
        <v>7.2235222345974517</v>
      </c>
      <c r="BC1163">
        <v>7.2235222345974499</v>
      </c>
      <c r="BD1163" t="s">
        <v>89</v>
      </c>
      <c r="BE1163">
        <v>7.3112969542620148</v>
      </c>
      <c r="BF1163">
        <v>7.3112969542620148</v>
      </c>
      <c r="BG1163">
        <v>7.3112969542620148</v>
      </c>
      <c r="BH1163" t="s">
        <v>89</v>
      </c>
      <c r="BI1163">
        <v>1.81462117872664E-2</v>
      </c>
      <c r="BJ1163">
        <v>1646.775799906824</v>
      </c>
      <c r="BK1163">
        <v>99757.913598275714</v>
      </c>
      <c r="BL1163">
        <v>0.16395674506224639</v>
      </c>
      <c r="BM1163">
        <v>0.16395674506224639</v>
      </c>
      <c r="BN1163">
        <v>0.16395674506224639</v>
      </c>
      <c r="BO1163" t="s">
        <v>89</v>
      </c>
      <c r="BP1163" t="s">
        <v>90</v>
      </c>
      <c r="BQ1163" s="2">
        <v>9.0927754767636166</v>
      </c>
      <c r="BR1163">
        <v>9.0927754767636166</v>
      </c>
      <c r="BS1163">
        <v>9.0927754767636166</v>
      </c>
      <c r="BT1163" t="s">
        <v>89</v>
      </c>
      <c r="BU1163" t="s">
        <v>91</v>
      </c>
      <c r="BV1163">
        <v>0.1332148553630752</v>
      </c>
      <c r="BW1163">
        <v>7.3878800748704387</v>
      </c>
      <c r="BX1163">
        <v>1.8031540037608339E-2</v>
      </c>
      <c r="BY1163">
        <v>23.070114857173301</v>
      </c>
      <c r="BZ1163">
        <v>14</v>
      </c>
      <c r="CA1163">
        <v>0.1634384910244342</v>
      </c>
      <c r="CB1163">
        <v>0.16343849102443381</v>
      </c>
      <c r="CC1163">
        <v>9.0153510370514471</v>
      </c>
      <c r="CD1163">
        <v>8.9106118629086257</v>
      </c>
      <c r="CG1163">
        <f>+COUNTIF(IV!A:A,A1163)</f>
        <v>1</v>
      </c>
      <c r="CH1163" s="1">
        <f>+VLOOKUP(A1163,IV!A:Q,17,0)</f>
        <v>7.223522234597449</v>
      </c>
      <c r="CI1163" t="b">
        <f t="shared" si="72"/>
        <v>1</v>
      </c>
      <c r="CJ1163" s="7">
        <f t="shared" si="73"/>
        <v>0</v>
      </c>
      <c r="CL1163">
        <f>+COUNTIF(EV!A:A,A1163)</f>
        <v>1</v>
      </c>
      <c r="CM1163" s="2">
        <f>+VLOOKUP(A1163,EV!A:R,18,0)</f>
        <v>9.0927754767636149</v>
      </c>
      <c r="CN1163" t="b">
        <f t="shared" si="74"/>
        <v>0</v>
      </c>
      <c r="CO1163" s="7">
        <f t="shared" si="75"/>
        <v>0</v>
      </c>
    </row>
    <row r="1164" spans="1:93" x14ac:dyDescent="0.3">
      <c r="A1164" t="s">
        <v>2418</v>
      </c>
      <c r="B1164" t="s">
        <v>1716</v>
      </c>
      <c r="C1164">
        <v>1.34</v>
      </c>
      <c r="D1164">
        <v>4.41</v>
      </c>
      <c r="E1164">
        <v>4.3</v>
      </c>
      <c r="F1164">
        <v>1.1000000000000001</v>
      </c>
      <c r="G1164">
        <v>0</v>
      </c>
      <c r="H1164">
        <v>0</v>
      </c>
      <c r="I1164" t="s">
        <v>84</v>
      </c>
      <c r="K1164">
        <v>13</v>
      </c>
      <c r="L1164" t="s">
        <v>85</v>
      </c>
      <c r="M1164">
        <v>30</v>
      </c>
      <c r="N1164">
        <v>2.5000000000000001E-2</v>
      </c>
      <c r="O1164">
        <v>0.25</v>
      </c>
      <c r="P1164" t="s">
        <v>2419</v>
      </c>
      <c r="Q1164" t="s">
        <v>87</v>
      </c>
      <c r="R1164" t="s">
        <v>87</v>
      </c>
      <c r="S1164" t="s">
        <v>88</v>
      </c>
      <c r="T1164" t="b">
        <v>0</v>
      </c>
      <c r="U1164">
        <v>2.5000000000000001E-2</v>
      </c>
      <c r="V1164">
        <v>1.9082688905444411E-2</v>
      </c>
      <c r="W1164">
        <v>4</v>
      </c>
      <c r="Y1164">
        <v>6.8191311728228916</v>
      </c>
      <c r="Z1164">
        <v>7.0456158523383232</v>
      </c>
      <c r="AA1164">
        <v>6.8191311728228934</v>
      </c>
      <c r="AB1164">
        <v>6.8191311728228934</v>
      </c>
      <c r="AC1164">
        <v>0.134449295457439</v>
      </c>
      <c r="AD1164">
        <v>0.13444929545743889</v>
      </c>
      <c r="AE1164">
        <v>223.61973310805661</v>
      </c>
      <c r="AF1164">
        <v>11318.71464032503</v>
      </c>
      <c r="AG1164">
        <v>0.13415631788409091</v>
      </c>
      <c r="AH1164">
        <v>6.7904431251288786</v>
      </c>
      <c r="AI1164">
        <v>1.9019633897997861</v>
      </c>
      <c r="AJ1164">
        <v>3.5803919194452369</v>
      </c>
      <c r="AK1164">
        <v>7.6078535591991434</v>
      </c>
      <c r="AL1164">
        <v>14.32156767778095</v>
      </c>
      <c r="AM1164">
        <v>0.11610767181520221</v>
      </c>
      <c r="AN1164">
        <v>0.13444929545743889</v>
      </c>
      <c r="AO1164">
        <v>0.85979943925198865</v>
      </c>
      <c r="AP1164">
        <v>0.85979943925198865</v>
      </c>
      <c r="AQ1164" t="b">
        <v>1</v>
      </c>
      <c r="AR1164" t="b">
        <v>1</v>
      </c>
      <c r="AU1164">
        <v>223.51796892331481</v>
      </c>
      <c r="AV1164">
        <v>11296.6727996357</v>
      </c>
      <c r="AW1164">
        <v>0.1342173971269956</v>
      </c>
      <c r="AX1164">
        <v>0.1342173971269956</v>
      </c>
      <c r="AY1164">
        <v>0.1342173971269956</v>
      </c>
      <c r="AZ1164" t="s">
        <v>89</v>
      </c>
      <c r="BA1164" s="1">
        <v>6.7833920765565807</v>
      </c>
      <c r="BB1164">
        <v>6.7833920765565798</v>
      </c>
      <c r="BC1164">
        <v>6.7833920765565807</v>
      </c>
      <c r="BD1164" t="s">
        <v>89</v>
      </c>
      <c r="BE1164">
        <v>7.005363739731691</v>
      </c>
      <c r="BF1164">
        <v>7.005363739731691</v>
      </c>
      <c r="BG1164">
        <v>7.005363739731691</v>
      </c>
      <c r="BH1164" t="s">
        <v>89</v>
      </c>
      <c r="BI1164">
        <v>1.9159233140995501E-2</v>
      </c>
      <c r="BJ1164">
        <v>62.119189603905959</v>
      </c>
      <c r="BK1164">
        <v>6903.8426800794341</v>
      </c>
      <c r="BL1164">
        <v>0.48294255271665121</v>
      </c>
      <c r="BM1164">
        <v>0.48294255271665121</v>
      </c>
      <c r="BN1164">
        <v>0.48294255271665121</v>
      </c>
      <c r="BO1164" t="s">
        <v>89</v>
      </c>
      <c r="BP1164" t="s">
        <v>90</v>
      </c>
      <c r="BQ1164" s="2">
        <v>44.193718858827211</v>
      </c>
      <c r="BR1164">
        <v>44.193718858827211</v>
      </c>
      <c r="BS1164">
        <v>44.193718858827211</v>
      </c>
      <c r="BT1164" t="s">
        <v>89</v>
      </c>
      <c r="BU1164" t="s">
        <v>91</v>
      </c>
      <c r="BV1164">
        <v>0.1207356381791628</v>
      </c>
      <c r="BW1164">
        <v>11.048429714706799</v>
      </c>
      <c r="BX1164">
        <v>1.092785502526653E-2</v>
      </c>
      <c r="BY1164">
        <v>0.44565487062819192</v>
      </c>
      <c r="BZ1164">
        <v>42</v>
      </c>
      <c r="CA1164">
        <v>0.53779718182975611</v>
      </c>
      <c r="CB1164">
        <v>0.53779718182975578</v>
      </c>
      <c r="CC1164">
        <v>28.182463409353289</v>
      </c>
      <c r="CD1164">
        <v>27.27652469129157</v>
      </c>
      <c r="CG1164">
        <f>+COUNTIF(IV!A:A,A1164)</f>
        <v>1</v>
      </c>
      <c r="CH1164" s="1">
        <f>+VLOOKUP(A1164,IV!A:Q,17,0)</f>
        <v>6.7833920765565789</v>
      </c>
      <c r="CI1164" t="b">
        <f t="shared" si="72"/>
        <v>1</v>
      </c>
      <c r="CJ1164" s="7">
        <f t="shared" si="73"/>
        <v>0</v>
      </c>
      <c r="CL1164">
        <f>+COUNTIF(EV!A:A,A1164)</f>
        <v>1</v>
      </c>
      <c r="CM1164" s="2">
        <f>+VLOOKUP(A1164,EV!A:R,18,0)</f>
        <v>44.193718858827189</v>
      </c>
      <c r="CN1164" t="b">
        <f t="shared" si="74"/>
        <v>1</v>
      </c>
      <c r="CO1164" s="7">
        <f t="shared" si="75"/>
        <v>0</v>
      </c>
    </row>
    <row r="1165" spans="1:93" x14ac:dyDescent="0.3">
      <c r="A1165" t="s">
        <v>2420</v>
      </c>
      <c r="B1165" t="s">
        <v>1716</v>
      </c>
      <c r="C1165">
        <v>1.34</v>
      </c>
      <c r="D1165">
        <v>4.41</v>
      </c>
      <c r="E1165">
        <v>4.3</v>
      </c>
      <c r="F1165">
        <v>1.1000000000000001</v>
      </c>
      <c r="G1165">
        <v>0</v>
      </c>
      <c r="H1165">
        <v>0</v>
      </c>
      <c r="I1165" t="s">
        <v>84</v>
      </c>
      <c r="K1165">
        <v>13</v>
      </c>
      <c r="L1165" t="s">
        <v>85</v>
      </c>
      <c r="M1165">
        <v>30</v>
      </c>
      <c r="N1165">
        <v>2.5000000000000001E-2</v>
      </c>
      <c r="O1165">
        <v>0.4375</v>
      </c>
      <c r="P1165" t="s">
        <v>2421</v>
      </c>
      <c r="Q1165" t="s">
        <v>87</v>
      </c>
      <c r="R1165" t="s">
        <v>87</v>
      </c>
      <c r="S1165" t="s">
        <v>88</v>
      </c>
      <c r="T1165" t="b">
        <v>0</v>
      </c>
      <c r="U1165">
        <v>2.5000000000000001E-2</v>
      </c>
      <c r="V1165">
        <v>1.9082688905444411E-2</v>
      </c>
      <c r="W1165">
        <v>4</v>
      </c>
      <c r="Y1165">
        <v>6.8191311728228916</v>
      </c>
      <c r="Z1165">
        <v>7.0456158523383232</v>
      </c>
      <c r="AA1165">
        <v>6.8191311728228934</v>
      </c>
      <c r="AB1165">
        <v>6.8191311728228934</v>
      </c>
      <c r="AC1165">
        <v>0.134449295457439</v>
      </c>
      <c r="AD1165">
        <v>0.13444929545743889</v>
      </c>
      <c r="AE1165">
        <v>223.61973310805661</v>
      </c>
      <c r="AF1165">
        <v>11318.71464032503</v>
      </c>
      <c r="AG1165">
        <v>0.13415631788409091</v>
      </c>
      <c r="AH1165">
        <v>6.7904431251288786</v>
      </c>
      <c r="AI1165">
        <v>1.901963389799779</v>
      </c>
      <c r="AJ1165">
        <v>3.58039191944524</v>
      </c>
      <c r="AK1165">
        <v>4.3473448909709216</v>
      </c>
      <c r="AL1165">
        <v>8.1837529587319775</v>
      </c>
      <c r="AM1165">
        <v>0.1161076718152021</v>
      </c>
      <c r="AN1165">
        <v>0.13444929545743889</v>
      </c>
      <c r="AO1165">
        <v>1.5046490186909789</v>
      </c>
      <c r="AP1165">
        <v>1.5046490186909789</v>
      </c>
      <c r="AQ1165" t="b">
        <v>1</v>
      </c>
      <c r="AR1165" t="b">
        <v>1</v>
      </c>
      <c r="AU1165">
        <v>223.51796892331481</v>
      </c>
      <c r="AV1165">
        <v>11296.6727996357</v>
      </c>
      <c r="AW1165">
        <v>0.1342173971269956</v>
      </c>
      <c r="AX1165">
        <v>0.1342173971269956</v>
      </c>
      <c r="AY1165">
        <v>0.1342173971269956</v>
      </c>
      <c r="AZ1165" t="s">
        <v>89</v>
      </c>
      <c r="BA1165" s="1">
        <v>6.7833920765565807</v>
      </c>
      <c r="BB1165">
        <v>6.7833920765565798</v>
      </c>
      <c r="BC1165">
        <v>6.7833920765565807</v>
      </c>
      <c r="BD1165" t="s">
        <v>89</v>
      </c>
      <c r="BE1165">
        <v>7.005363739731691</v>
      </c>
      <c r="BF1165">
        <v>7.005363739731691</v>
      </c>
      <c r="BG1165">
        <v>7.005363739731691</v>
      </c>
      <c r="BH1165" t="s">
        <v>89</v>
      </c>
      <c r="BI1165">
        <v>1.9159233140995501E-2</v>
      </c>
      <c r="BJ1165">
        <v>108.7085818068354</v>
      </c>
      <c r="BK1165">
        <v>12081.72469013901</v>
      </c>
      <c r="BL1165">
        <v>0.27596717298094348</v>
      </c>
      <c r="BM1165">
        <v>0.27596717298094348</v>
      </c>
      <c r="BN1165">
        <v>0.27596717298094348</v>
      </c>
      <c r="BO1165" t="s">
        <v>89</v>
      </c>
      <c r="BP1165" t="s">
        <v>90</v>
      </c>
      <c r="BQ1165" s="2">
        <v>25.25355363361556</v>
      </c>
      <c r="BR1165">
        <v>25.25355363361556</v>
      </c>
      <c r="BS1165">
        <v>25.25355363361556</v>
      </c>
      <c r="BT1165" t="s">
        <v>89</v>
      </c>
      <c r="BU1165" t="s">
        <v>91</v>
      </c>
      <c r="BV1165">
        <v>0.1207356381791628</v>
      </c>
      <c r="BW1165">
        <v>11.04842971470681</v>
      </c>
      <c r="BX1165">
        <v>1.092785502526653E-2</v>
      </c>
      <c r="BY1165">
        <v>0.77989602359933563</v>
      </c>
      <c r="BZ1165">
        <v>42</v>
      </c>
      <c r="CA1165">
        <v>0.3073126753312892</v>
      </c>
      <c r="CB1165">
        <v>0.30731267533128898</v>
      </c>
      <c r="CC1165">
        <v>16.104264805344741</v>
      </c>
      <c r="CD1165">
        <v>15.5865855378809</v>
      </c>
      <c r="CG1165">
        <f>+COUNTIF(IV!A:A,A1165)</f>
        <v>1</v>
      </c>
      <c r="CH1165" s="1">
        <f>+VLOOKUP(A1165,IV!A:Q,17,0)</f>
        <v>6.7833920765565789</v>
      </c>
      <c r="CI1165" t="b">
        <f t="shared" si="72"/>
        <v>1</v>
      </c>
      <c r="CJ1165" s="7">
        <f t="shared" si="73"/>
        <v>0</v>
      </c>
      <c r="CL1165">
        <f>+COUNTIF(EV!A:A,A1165)</f>
        <v>1</v>
      </c>
      <c r="CM1165" s="2">
        <f>+VLOOKUP(A1165,EV!A:R,18,0)</f>
        <v>25.25355363361555</v>
      </c>
      <c r="CN1165" t="b">
        <f t="shared" si="74"/>
        <v>0</v>
      </c>
      <c r="CO1165" s="7">
        <f t="shared" si="75"/>
        <v>0</v>
      </c>
    </row>
    <row r="1166" spans="1:93" x14ac:dyDescent="0.3">
      <c r="A1166" t="s">
        <v>2422</v>
      </c>
      <c r="B1166" t="s">
        <v>1716</v>
      </c>
      <c r="C1166">
        <v>1.34</v>
      </c>
      <c r="D1166">
        <v>4.41</v>
      </c>
      <c r="E1166">
        <v>4.3</v>
      </c>
      <c r="F1166">
        <v>1.1000000000000001</v>
      </c>
      <c r="G1166">
        <v>0</v>
      </c>
      <c r="H1166">
        <v>0</v>
      </c>
      <c r="I1166" t="s">
        <v>84</v>
      </c>
      <c r="K1166">
        <v>13</v>
      </c>
      <c r="L1166" t="s">
        <v>85</v>
      </c>
      <c r="M1166">
        <v>30</v>
      </c>
      <c r="N1166">
        <v>2.5000000000000001E-2</v>
      </c>
      <c r="O1166">
        <v>0.8125</v>
      </c>
      <c r="P1166" t="s">
        <v>2423</v>
      </c>
      <c r="Q1166" t="s">
        <v>87</v>
      </c>
      <c r="R1166" t="s">
        <v>87</v>
      </c>
      <c r="S1166" t="s">
        <v>88</v>
      </c>
      <c r="T1166" t="b">
        <v>0</v>
      </c>
      <c r="U1166">
        <v>2.5000000000000001E-2</v>
      </c>
      <c r="V1166">
        <v>1.9082688905444411E-2</v>
      </c>
      <c r="W1166">
        <v>4</v>
      </c>
      <c r="Y1166">
        <v>6.8191311728228916</v>
      </c>
      <c r="Z1166">
        <v>7.0456158523383232</v>
      </c>
      <c r="AA1166">
        <v>6.8191311728228934</v>
      </c>
      <c r="AB1166">
        <v>6.8191311728228934</v>
      </c>
      <c r="AC1166">
        <v>0.134449295457439</v>
      </c>
      <c r="AD1166">
        <v>0.13444929545743889</v>
      </c>
      <c r="AE1166">
        <v>223.61973310805661</v>
      </c>
      <c r="AF1166">
        <v>11318.71464032503</v>
      </c>
      <c r="AG1166">
        <v>0.13415631788409091</v>
      </c>
      <c r="AH1166">
        <v>6.7904431251288786</v>
      </c>
      <c r="AI1166">
        <v>1.9019633897997801</v>
      </c>
      <c r="AJ1166">
        <v>3.58039191944524</v>
      </c>
      <c r="AK1166">
        <v>2.3408780182151139</v>
      </c>
      <c r="AL1166">
        <v>4.4066362085479884</v>
      </c>
      <c r="AM1166">
        <v>0.1161076718152021</v>
      </c>
      <c r="AN1166">
        <v>0.13444929545743889</v>
      </c>
      <c r="AO1166">
        <v>2.794348177568962</v>
      </c>
      <c r="AP1166">
        <v>2.794348177568962</v>
      </c>
      <c r="AQ1166" t="b">
        <v>1</v>
      </c>
      <c r="AR1166" t="b">
        <v>1</v>
      </c>
      <c r="AU1166">
        <v>223.51796892331481</v>
      </c>
      <c r="AV1166">
        <v>11296.6727996357</v>
      </c>
      <c r="AW1166">
        <v>0.1342173971269956</v>
      </c>
      <c r="AX1166">
        <v>0.1342173971269956</v>
      </c>
      <c r="AY1166">
        <v>0.1342173971269956</v>
      </c>
      <c r="AZ1166" t="s">
        <v>89</v>
      </c>
      <c r="BA1166" s="1">
        <v>6.7833920765565807</v>
      </c>
      <c r="BB1166">
        <v>6.7833920765565798</v>
      </c>
      <c r="BC1166">
        <v>6.7833920765565807</v>
      </c>
      <c r="BD1166" t="s">
        <v>89</v>
      </c>
      <c r="BE1166">
        <v>7.005363739731691</v>
      </c>
      <c r="BF1166">
        <v>7.005363739731691</v>
      </c>
      <c r="BG1166">
        <v>7.005363739731691</v>
      </c>
      <c r="BH1166" t="s">
        <v>89</v>
      </c>
      <c r="BI1166">
        <v>1.9159233140995501E-2</v>
      </c>
      <c r="BJ1166">
        <v>201.8873662126945</v>
      </c>
      <c r="BK1166">
        <v>22437.488710258182</v>
      </c>
      <c r="BL1166">
        <v>0.14859770852820031</v>
      </c>
      <c r="BM1166">
        <v>0.14859770852820031</v>
      </c>
      <c r="BN1166">
        <v>0.14859770852820031</v>
      </c>
      <c r="BO1166" t="s">
        <v>89</v>
      </c>
      <c r="BP1166" t="s">
        <v>90</v>
      </c>
      <c r="BQ1166" s="2">
        <v>13.5980673411776</v>
      </c>
      <c r="BR1166">
        <v>13.5980673411776</v>
      </c>
      <c r="BS1166">
        <v>13.5980673411776</v>
      </c>
      <c r="BT1166" t="s">
        <v>89</v>
      </c>
      <c r="BU1166" t="s">
        <v>91</v>
      </c>
      <c r="BV1166">
        <v>0.1207356381791627</v>
      </c>
      <c r="BW1166">
        <v>11.048429714706799</v>
      </c>
      <c r="BX1166">
        <v>1.092785502526652E-2</v>
      </c>
      <c r="BY1166">
        <v>1.4483783295416239</v>
      </c>
      <c r="BZ1166">
        <v>42</v>
      </c>
      <c r="CA1166">
        <v>0.1654760559476173</v>
      </c>
      <c r="CB1166">
        <v>0.16547605594761719</v>
      </c>
      <c r="CC1166">
        <v>8.671527202877936</v>
      </c>
      <c r="CD1166">
        <v>8.3927768280897137</v>
      </c>
      <c r="CG1166">
        <f>+COUNTIF(IV!A:A,A1166)</f>
        <v>1</v>
      </c>
      <c r="CH1166" s="1">
        <f>+VLOOKUP(A1166,IV!A:Q,17,0)</f>
        <v>6.7833920765565789</v>
      </c>
      <c r="CI1166" t="b">
        <f t="shared" si="72"/>
        <v>1</v>
      </c>
      <c r="CJ1166" s="7">
        <f t="shared" si="73"/>
        <v>0</v>
      </c>
      <c r="CL1166">
        <f>+COUNTIF(EV!A:A,A1166)</f>
        <v>1</v>
      </c>
      <c r="CM1166" s="2">
        <f>+VLOOKUP(A1166,EV!A:R,18,0)</f>
        <v>13.598067341177609</v>
      </c>
      <c r="CN1166" t="b">
        <f t="shared" si="74"/>
        <v>1</v>
      </c>
      <c r="CO1166" s="7">
        <f t="shared" si="75"/>
        <v>0</v>
      </c>
    </row>
    <row r="1167" spans="1:93" x14ac:dyDescent="0.3">
      <c r="A1167" t="s">
        <v>2424</v>
      </c>
      <c r="B1167" t="s">
        <v>1716</v>
      </c>
      <c r="C1167">
        <v>1.34</v>
      </c>
      <c r="D1167">
        <v>4.41</v>
      </c>
      <c r="E1167">
        <v>4.3</v>
      </c>
      <c r="F1167">
        <v>1.1000000000000001</v>
      </c>
      <c r="G1167">
        <v>0</v>
      </c>
      <c r="H1167">
        <v>0</v>
      </c>
      <c r="I1167" t="s">
        <v>84</v>
      </c>
      <c r="K1167">
        <v>13</v>
      </c>
      <c r="L1167" t="s">
        <v>85</v>
      </c>
      <c r="M1167">
        <v>30</v>
      </c>
      <c r="N1167">
        <v>0.1</v>
      </c>
      <c r="O1167">
        <v>0.25</v>
      </c>
      <c r="P1167" t="s">
        <v>2425</v>
      </c>
      <c r="Q1167" t="s">
        <v>87</v>
      </c>
      <c r="R1167" t="s">
        <v>87</v>
      </c>
      <c r="S1167" t="s">
        <v>88</v>
      </c>
      <c r="T1167" t="b">
        <v>0</v>
      </c>
      <c r="U1167">
        <v>0.1</v>
      </c>
      <c r="V1167">
        <v>1.9082688905444411E-2</v>
      </c>
      <c r="W1167">
        <v>4</v>
      </c>
      <c r="Y1167">
        <v>6.8191311728228916</v>
      </c>
      <c r="Z1167">
        <v>7.0456158523383232</v>
      </c>
      <c r="AA1167">
        <v>6.8191311728228934</v>
      </c>
      <c r="AB1167">
        <v>6.8191311728228934</v>
      </c>
      <c r="AC1167">
        <v>0.134449295457439</v>
      </c>
      <c r="AD1167">
        <v>0.13444929545743889</v>
      </c>
      <c r="AE1167">
        <v>223.61973310805661</v>
      </c>
      <c r="AF1167">
        <v>11318.71464032503</v>
      </c>
      <c r="AG1167">
        <v>0.13415631788409091</v>
      </c>
      <c r="AH1167">
        <v>6.7904431251288786</v>
      </c>
      <c r="AI1167">
        <v>7.0923197256780472</v>
      </c>
      <c r="AJ1167">
        <v>7.0687996641163604</v>
      </c>
      <c r="AK1167">
        <v>28.369278902712189</v>
      </c>
      <c r="AL1167">
        <v>28.275198656465442</v>
      </c>
      <c r="AM1167">
        <v>0.134896649443454</v>
      </c>
      <c r="AN1167">
        <v>0.13444929545743889</v>
      </c>
      <c r="AO1167">
        <v>1.2641000298243861</v>
      </c>
      <c r="AP1167">
        <v>1.2641000298243861</v>
      </c>
      <c r="AQ1167" t="b">
        <v>0</v>
      </c>
      <c r="AR1167" t="b">
        <v>0</v>
      </c>
      <c r="AU1167">
        <v>223.51796892331481</v>
      </c>
      <c r="AV1167">
        <v>11296.6727996357</v>
      </c>
      <c r="AW1167">
        <v>0.1342173971269956</v>
      </c>
      <c r="AX1167">
        <v>0.1342173971269956</v>
      </c>
      <c r="AY1167">
        <v>0.1342173971269956</v>
      </c>
      <c r="AZ1167" t="s">
        <v>89</v>
      </c>
      <c r="BA1167" s="1">
        <v>6.7833920765565807</v>
      </c>
      <c r="BB1167">
        <v>6.7833920765565798</v>
      </c>
      <c r="BC1167">
        <v>6.7833920765565807</v>
      </c>
      <c r="BD1167" t="s">
        <v>89</v>
      </c>
      <c r="BE1167">
        <v>7.005363739731691</v>
      </c>
      <c r="BF1167">
        <v>7.005363739731691</v>
      </c>
      <c r="BG1167">
        <v>7.005363739731691</v>
      </c>
      <c r="BH1167" t="s">
        <v>89</v>
      </c>
      <c r="BI1167">
        <v>1.9159233140995501E-2</v>
      </c>
      <c r="BJ1167">
        <v>55.598119233820192</v>
      </c>
      <c r="BK1167">
        <v>3396.5428916241849</v>
      </c>
      <c r="BL1167">
        <v>0.53958659777381612</v>
      </c>
      <c r="BM1167">
        <v>0.53958659777381612</v>
      </c>
      <c r="BN1167">
        <v>0.53958659777381612</v>
      </c>
      <c r="BO1167" t="s">
        <v>89</v>
      </c>
      <c r="BP1167" t="s">
        <v>90</v>
      </c>
      <c r="BQ1167" s="2">
        <v>28.493749438936909</v>
      </c>
      <c r="BR1167">
        <v>28.493749438936909</v>
      </c>
      <c r="BS1167">
        <v>28.493749438936909</v>
      </c>
      <c r="BT1167" t="s">
        <v>89</v>
      </c>
      <c r="BU1167" t="s">
        <v>91</v>
      </c>
      <c r="BV1167">
        <v>0.134896649443454</v>
      </c>
      <c r="BW1167">
        <v>7.1234373597342264</v>
      </c>
      <c r="BX1167">
        <v>1.8937016307038462E-2</v>
      </c>
      <c r="BY1167">
        <v>0.72007481019579089</v>
      </c>
      <c r="BZ1167">
        <v>21</v>
      </c>
      <c r="CA1167">
        <v>0.53779718182975611</v>
      </c>
      <c r="CB1167">
        <v>0.53779718182975578</v>
      </c>
      <c r="CC1167">
        <v>28.182463409353289</v>
      </c>
      <c r="CD1167">
        <v>27.27652469129157</v>
      </c>
      <c r="CG1167">
        <f>+COUNTIF(IV!A:A,A1167)</f>
        <v>1</v>
      </c>
      <c r="CH1167" s="1">
        <f>+VLOOKUP(A1167,IV!A:Q,17,0)</f>
        <v>6.7833920765565789</v>
      </c>
      <c r="CI1167" t="b">
        <f t="shared" si="72"/>
        <v>1</v>
      </c>
      <c r="CJ1167" s="7">
        <f t="shared" si="73"/>
        <v>0</v>
      </c>
      <c r="CL1167">
        <f>+COUNTIF(EV!A:A,A1167)</f>
        <v>1</v>
      </c>
      <c r="CM1167" s="2">
        <f>+VLOOKUP(A1167,EV!A:R,18,0)</f>
        <v>28.493749438936881</v>
      </c>
      <c r="CN1167" t="b">
        <f t="shared" si="74"/>
        <v>1</v>
      </c>
      <c r="CO1167" s="7">
        <f t="shared" si="75"/>
        <v>-9.9920072216264089E-16</v>
      </c>
    </row>
    <row r="1168" spans="1:93" x14ac:dyDescent="0.3">
      <c r="A1168" t="s">
        <v>2426</v>
      </c>
      <c r="B1168" t="s">
        <v>1716</v>
      </c>
      <c r="C1168">
        <v>1.34</v>
      </c>
      <c r="D1168">
        <v>4.41</v>
      </c>
      <c r="E1168">
        <v>4.3</v>
      </c>
      <c r="F1168">
        <v>1.1000000000000001</v>
      </c>
      <c r="G1168">
        <v>0</v>
      </c>
      <c r="H1168">
        <v>0</v>
      </c>
      <c r="I1168" t="s">
        <v>84</v>
      </c>
      <c r="K1168">
        <v>13</v>
      </c>
      <c r="L1168" t="s">
        <v>85</v>
      </c>
      <c r="M1168">
        <v>30</v>
      </c>
      <c r="N1168">
        <v>0.1</v>
      </c>
      <c r="O1168">
        <v>0.4375</v>
      </c>
      <c r="P1168" t="s">
        <v>2427</v>
      </c>
      <c r="Q1168" t="s">
        <v>87</v>
      </c>
      <c r="R1168" t="s">
        <v>87</v>
      </c>
      <c r="S1168" t="s">
        <v>88</v>
      </c>
      <c r="T1168" t="b">
        <v>0</v>
      </c>
      <c r="U1168">
        <v>0.1</v>
      </c>
      <c r="V1168">
        <v>1.9082688905444411E-2</v>
      </c>
      <c r="W1168">
        <v>4</v>
      </c>
      <c r="Y1168">
        <v>6.8191311728228916</v>
      </c>
      <c r="Z1168">
        <v>7.0456158523383232</v>
      </c>
      <c r="AA1168">
        <v>6.8191311728228934</v>
      </c>
      <c r="AB1168">
        <v>6.8191311728228934</v>
      </c>
      <c r="AC1168">
        <v>0.134449295457439</v>
      </c>
      <c r="AD1168">
        <v>0.13444929545743889</v>
      </c>
      <c r="AE1168">
        <v>223.61973310805661</v>
      </c>
      <c r="AF1168">
        <v>11318.71464032503</v>
      </c>
      <c r="AG1168">
        <v>0.13415631788409091</v>
      </c>
      <c r="AH1168">
        <v>6.7904431251288786</v>
      </c>
      <c r="AI1168">
        <v>7.0923197256780464</v>
      </c>
      <c r="AJ1168">
        <v>7.0687996641163604</v>
      </c>
      <c r="AK1168">
        <v>16.211016515835539</v>
      </c>
      <c r="AL1168">
        <v>16.157256375123112</v>
      </c>
      <c r="AM1168">
        <v>0.134896649443454</v>
      </c>
      <c r="AN1168">
        <v>0.13444929545743889</v>
      </c>
      <c r="AO1168">
        <v>2.2121750521926762</v>
      </c>
      <c r="AP1168">
        <v>2.2121750521926762</v>
      </c>
      <c r="AQ1168" t="b">
        <v>0</v>
      </c>
      <c r="AR1168" t="b">
        <v>0</v>
      </c>
      <c r="AU1168">
        <v>223.51796892331481</v>
      </c>
      <c r="AV1168">
        <v>11296.6727996357</v>
      </c>
      <c r="AW1168">
        <v>0.1342173971269956</v>
      </c>
      <c r="AX1168">
        <v>0.1342173971269956</v>
      </c>
      <c r="AY1168">
        <v>0.1342173971269956</v>
      </c>
      <c r="AZ1168" t="s">
        <v>89</v>
      </c>
      <c r="BA1168" s="1">
        <v>6.7833920765565807</v>
      </c>
      <c r="BB1168">
        <v>6.7833920765565798</v>
      </c>
      <c r="BC1168">
        <v>6.7833920765565807</v>
      </c>
      <c r="BD1168" t="s">
        <v>89</v>
      </c>
      <c r="BE1168">
        <v>7.005363739731691</v>
      </c>
      <c r="BF1168">
        <v>7.005363739731691</v>
      </c>
      <c r="BG1168">
        <v>7.005363739731691</v>
      </c>
      <c r="BH1168" t="s">
        <v>89</v>
      </c>
      <c r="BI1168">
        <v>1.9159233140995501E-2</v>
      </c>
      <c r="BJ1168">
        <v>97.296708659185342</v>
      </c>
      <c r="BK1168">
        <v>5943.9500603423267</v>
      </c>
      <c r="BL1168">
        <v>0.30833519872789478</v>
      </c>
      <c r="BM1168">
        <v>0.30833519872789478</v>
      </c>
      <c r="BN1168">
        <v>0.30833519872789478</v>
      </c>
      <c r="BO1168" t="s">
        <v>89</v>
      </c>
      <c r="BP1168" t="s">
        <v>90</v>
      </c>
      <c r="BQ1168" s="2">
        <v>16.282142536535389</v>
      </c>
      <c r="BR1168">
        <v>16.282142536535389</v>
      </c>
      <c r="BS1168">
        <v>16.282142536535389</v>
      </c>
      <c r="BT1168" t="s">
        <v>89</v>
      </c>
      <c r="BU1168" t="s">
        <v>91</v>
      </c>
      <c r="BV1168">
        <v>0.134896649443454</v>
      </c>
      <c r="BW1168">
        <v>7.1234373597342326</v>
      </c>
      <c r="BX1168">
        <v>1.8937016307038441E-2</v>
      </c>
      <c r="BY1168">
        <v>1.2601309178426341</v>
      </c>
      <c r="BZ1168">
        <v>21</v>
      </c>
      <c r="CA1168">
        <v>0.3073126753312892</v>
      </c>
      <c r="CB1168">
        <v>0.30731267533128898</v>
      </c>
      <c r="CC1168">
        <v>16.104264805344741</v>
      </c>
      <c r="CD1168">
        <v>15.5865855378809</v>
      </c>
      <c r="CG1168">
        <f>+COUNTIF(IV!A:A,A1168)</f>
        <v>1</v>
      </c>
      <c r="CH1168" s="1">
        <f>+VLOOKUP(A1168,IV!A:Q,17,0)</f>
        <v>6.7833920765565789</v>
      </c>
      <c r="CI1168" t="b">
        <f t="shared" si="72"/>
        <v>1</v>
      </c>
      <c r="CJ1168" s="7">
        <f t="shared" si="73"/>
        <v>0</v>
      </c>
      <c r="CL1168">
        <f>+COUNTIF(EV!A:A,A1168)</f>
        <v>1</v>
      </c>
      <c r="CM1168" s="2">
        <f>+VLOOKUP(A1168,EV!A:R,18,0)</f>
        <v>16.282142536535389</v>
      </c>
      <c r="CN1168" t="b">
        <f t="shared" si="74"/>
        <v>1</v>
      </c>
      <c r="CO1168" s="7">
        <f t="shared" si="75"/>
        <v>0</v>
      </c>
    </row>
    <row r="1169" spans="1:93" x14ac:dyDescent="0.3">
      <c r="A1169" t="s">
        <v>2428</v>
      </c>
      <c r="B1169" t="s">
        <v>1716</v>
      </c>
      <c r="C1169">
        <v>1.34</v>
      </c>
      <c r="D1169">
        <v>4.41</v>
      </c>
      <c r="E1169">
        <v>4.3</v>
      </c>
      <c r="F1169">
        <v>1.1000000000000001</v>
      </c>
      <c r="G1169">
        <v>0</v>
      </c>
      <c r="H1169">
        <v>0</v>
      </c>
      <c r="I1169" t="s">
        <v>84</v>
      </c>
      <c r="K1169">
        <v>13</v>
      </c>
      <c r="L1169" t="s">
        <v>85</v>
      </c>
      <c r="M1169">
        <v>30</v>
      </c>
      <c r="N1169">
        <v>0.1</v>
      </c>
      <c r="O1169">
        <v>0.8125</v>
      </c>
      <c r="P1169" t="s">
        <v>2429</v>
      </c>
      <c r="Q1169" t="s">
        <v>87</v>
      </c>
      <c r="R1169" t="s">
        <v>87</v>
      </c>
      <c r="S1169" t="s">
        <v>88</v>
      </c>
      <c r="T1169" t="b">
        <v>0</v>
      </c>
      <c r="U1169">
        <v>0.1</v>
      </c>
      <c r="V1169">
        <v>1.9082688905444411E-2</v>
      </c>
      <c r="W1169">
        <v>4</v>
      </c>
      <c r="Y1169">
        <v>6.8191311728228916</v>
      </c>
      <c r="Z1169">
        <v>7.0456158523383232</v>
      </c>
      <c r="AA1169">
        <v>6.8191311728228934</v>
      </c>
      <c r="AB1169">
        <v>6.8191311728228934</v>
      </c>
      <c r="AC1169">
        <v>0.134449295457439</v>
      </c>
      <c r="AD1169">
        <v>0.13444929545743889</v>
      </c>
      <c r="AE1169">
        <v>223.61973310805661</v>
      </c>
      <c r="AF1169">
        <v>11318.71464032503</v>
      </c>
      <c r="AG1169">
        <v>0.13415631788409091</v>
      </c>
      <c r="AH1169">
        <v>6.7904431251288786</v>
      </c>
      <c r="AI1169">
        <v>7.0923197256780401</v>
      </c>
      <c r="AJ1169">
        <v>7.0687996641163577</v>
      </c>
      <c r="AK1169">
        <v>8.7290088931422041</v>
      </c>
      <c r="AL1169">
        <v>8.700061125066286</v>
      </c>
      <c r="AM1169">
        <v>0.13489664944345389</v>
      </c>
      <c r="AN1169">
        <v>0.13444929545743889</v>
      </c>
      <c r="AO1169">
        <v>4.1083250969292573</v>
      </c>
      <c r="AP1169">
        <v>4.1083250969292573</v>
      </c>
      <c r="AQ1169" t="b">
        <v>0</v>
      </c>
      <c r="AR1169" t="b">
        <v>0</v>
      </c>
      <c r="AU1169">
        <v>223.51796892331481</v>
      </c>
      <c r="AV1169">
        <v>11296.6727996357</v>
      </c>
      <c r="AW1169">
        <v>0.1342173971269956</v>
      </c>
      <c r="AX1169">
        <v>0.1342173971269956</v>
      </c>
      <c r="AY1169">
        <v>0.1342173971269956</v>
      </c>
      <c r="AZ1169" t="s">
        <v>89</v>
      </c>
      <c r="BA1169" s="1">
        <v>6.7833920765565807</v>
      </c>
      <c r="BB1169">
        <v>6.7833920765565798</v>
      </c>
      <c r="BC1169">
        <v>6.7833920765565807</v>
      </c>
      <c r="BD1169" t="s">
        <v>89</v>
      </c>
      <c r="BE1169">
        <v>7.005363739731691</v>
      </c>
      <c r="BF1169">
        <v>7.005363739731691</v>
      </c>
      <c r="BG1169">
        <v>7.005363739731691</v>
      </c>
      <c r="BH1169" t="s">
        <v>89</v>
      </c>
      <c r="BI1169">
        <v>1.9159233140995501E-2</v>
      </c>
      <c r="BJ1169">
        <v>180.6938875099157</v>
      </c>
      <c r="BK1169">
        <v>11038.764397778599</v>
      </c>
      <c r="BL1169">
        <v>0.16602664546886639</v>
      </c>
      <c r="BM1169">
        <v>0.16602664546886639</v>
      </c>
      <c r="BN1169">
        <v>0.16602664546886639</v>
      </c>
      <c r="BO1169" t="s">
        <v>89</v>
      </c>
      <c r="BP1169" t="s">
        <v>90</v>
      </c>
      <c r="BQ1169" s="2">
        <v>8.7673075196728938</v>
      </c>
      <c r="BR1169">
        <v>8.7673075196728938</v>
      </c>
      <c r="BS1169">
        <v>8.7673075196728938</v>
      </c>
      <c r="BT1169" t="s">
        <v>89</v>
      </c>
      <c r="BU1169" t="s">
        <v>91</v>
      </c>
      <c r="BV1169">
        <v>0.134896649443454</v>
      </c>
      <c r="BW1169">
        <v>7.1234373597342264</v>
      </c>
      <c r="BX1169">
        <v>1.8937016307038451E-2</v>
      </c>
      <c r="BY1169">
        <v>2.3402431331363212</v>
      </c>
      <c r="BZ1169">
        <v>21</v>
      </c>
      <c r="CA1169">
        <v>0.1654760559476173</v>
      </c>
      <c r="CB1169">
        <v>0.16547605594761719</v>
      </c>
      <c r="CC1169">
        <v>8.671527202877936</v>
      </c>
      <c r="CD1169">
        <v>8.3927768280897137</v>
      </c>
      <c r="CG1169">
        <f>+COUNTIF(IV!A:A,A1169)</f>
        <v>1</v>
      </c>
      <c r="CH1169" s="1">
        <f>+VLOOKUP(A1169,IV!A:Q,17,0)</f>
        <v>6.7833920765565789</v>
      </c>
      <c r="CI1169" t="b">
        <f t="shared" si="72"/>
        <v>1</v>
      </c>
      <c r="CJ1169" s="7">
        <f t="shared" si="73"/>
        <v>0</v>
      </c>
      <c r="CL1169">
        <f>+COUNTIF(EV!A:A,A1169)</f>
        <v>1</v>
      </c>
      <c r="CM1169" s="2">
        <f>+VLOOKUP(A1169,EV!A:R,18,0)</f>
        <v>8.7673075196728885</v>
      </c>
      <c r="CN1169" t="b">
        <f t="shared" si="74"/>
        <v>1</v>
      </c>
      <c r="CO1169" s="7">
        <f t="shared" si="75"/>
        <v>0</v>
      </c>
    </row>
    <row r="1170" spans="1:93" x14ac:dyDescent="0.3">
      <c r="A1170" t="s">
        <v>2430</v>
      </c>
      <c r="B1170" t="s">
        <v>1716</v>
      </c>
      <c r="C1170">
        <v>1.34</v>
      </c>
      <c r="D1170">
        <v>4.41</v>
      </c>
      <c r="E1170">
        <v>4.3</v>
      </c>
      <c r="F1170">
        <v>1.1000000000000001</v>
      </c>
      <c r="G1170">
        <v>0</v>
      </c>
      <c r="H1170">
        <v>0</v>
      </c>
      <c r="I1170" t="s">
        <v>84</v>
      </c>
      <c r="K1170">
        <v>13</v>
      </c>
      <c r="L1170" t="s">
        <v>85</v>
      </c>
      <c r="M1170">
        <v>30</v>
      </c>
      <c r="N1170">
        <v>0.17499999999999999</v>
      </c>
      <c r="O1170">
        <v>0.25</v>
      </c>
      <c r="P1170" t="s">
        <v>2431</v>
      </c>
      <c r="Q1170" t="s">
        <v>87</v>
      </c>
      <c r="R1170" t="s">
        <v>87</v>
      </c>
      <c r="S1170" t="s">
        <v>88</v>
      </c>
      <c r="T1170" t="b">
        <v>0</v>
      </c>
      <c r="U1170">
        <v>0.17499999999999999</v>
      </c>
      <c r="V1170">
        <v>1.9082688905444411E-2</v>
      </c>
      <c r="W1170">
        <v>4</v>
      </c>
      <c r="Y1170">
        <v>6.8191311728228916</v>
      </c>
      <c r="Z1170">
        <v>7.0456158523383232</v>
      </c>
      <c r="AA1170">
        <v>6.8191311728228934</v>
      </c>
      <c r="AB1170">
        <v>6.8191311728228934</v>
      </c>
      <c r="AC1170">
        <v>0.134449295457439</v>
      </c>
      <c r="AD1170">
        <v>0.13444929545743889</v>
      </c>
      <c r="AE1170">
        <v>223.61973310805661</v>
      </c>
      <c r="AF1170">
        <v>11318.71464032503</v>
      </c>
      <c r="AG1170">
        <v>0.13415631788409091</v>
      </c>
      <c r="AH1170">
        <v>6.7904431251288786</v>
      </c>
      <c r="AI1170">
        <v>7.0739041394816677</v>
      </c>
      <c r="AJ1170">
        <v>7.0457141902039044</v>
      </c>
      <c r="AK1170">
        <v>28.295616557926671</v>
      </c>
      <c r="AL1170">
        <v>28.182856760815611</v>
      </c>
      <c r="AM1170">
        <v>0.1349872279816742</v>
      </c>
      <c r="AN1170">
        <v>0.13444929545743889</v>
      </c>
      <c r="AO1170">
        <v>1.155961913218813</v>
      </c>
      <c r="AP1170">
        <v>1.155961913218813</v>
      </c>
      <c r="AQ1170" t="b">
        <v>0</v>
      </c>
      <c r="AR1170" t="b">
        <v>0</v>
      </c>
      <c r="AU1170">
        <v>223.51796892331481</v>
      </c>
      <c r="AV1170">
        <v>11296.6727996357</v>
      </c>
      <c r="AW1170">
        <v>0.1342173971269956</v>
      </c>
      <c r="AX1170">
        <v>0.1342173971269956</v>
      </c>
      <c r="AY1170">
        <v>0.1342173971269956</v>
      </c>
      <c r="AZ1170" t="s">
        <v>89</v>
      </c>
      <c r="BA1170" s="1">
        <v>6.7833920765565807</v>
      </c>
      <c r="BB1170">
        <v>6.7833920765565798</v>
      </c>
      <c r="BC1170">
        <v>6.7833920765565807</v>
      </c>
      <c r="BD1170" t="s">
        <v>89</v>
      </c>
      <c r="BE1170">
        <v>7.005363739731691</v>
      </c>
      <c r="BF1170">
        <v>7.005363739731691</v>
      </c>
      <c r="BG1170">
        <v>7.005363739731691</v>
      </c>
      <c r="BH1170" t="s">
        <v>89</v>
      </c>
      <c r="BI1170">
        <v>1.9159233140995501E-2</v>
      </c>
      <c r="BJ1170">
        <v>55.58955639521546</v>
      </c>
      <c r="BK1170">
        <v>3153.325205913311</v>
      </c>
      <c r="BL1170">
        <v>0.5396697139785428</v>
      </c>
      <c r="BM1170">
        <v>0.5396697139785428</v>
      </c>
      <c r="BN1170">
        <v>0.5396697139785428</v>
      </c>
      <c r="BO1170" t="s">
        <v>89</v>
      </c>
      <c r="BP1170" t="s">
        <v>90</v>
      </c>
      <c r="BQ1170" s="2">
        <v>28.396833004453701</v>
      </c>
      <c r="BR1170">
        <v>28.396833004453701</v>
      </c>
      <c r="BS1170">
        <v>28.396833004453701</v>
      </c>
      <c r="BT1170" t="s">
        <v>89</v>
      </c>
      <c r="BU1170" t="s">
        <v>91</v>
      </c>
      <c r="BV1170">
        <v>0.1349174284946357</v>
      </c>
      <c r="BW1170">
        <v>7.099208251113426</v>
      </c>
      <c r="BX1170">
        <v>1.9004573992244211E-2</v>
      </c>
      <c r="BY1170">
        <v>0.81527448787787393</v>
      </c>
      <c r="BZ1170">
        <v>14</v>
      </c>
      <c r="CA1170">
        <v>0.53779718182975611</v>
      </c>
      <c r="CB1170">
        <v>0.53779718182975578</v>
      </c>
      <c r="CC1170">
        <v>28.182463409353289</v>
      </c>
      <c r="CD1170">
        <v>27.27652469129157</v>
      </c>
      <c r="CG1170">
        <f>+COUNTIF(IV!A:A,A1170)</f>
        <v>1</v>
      </c>
      <c r="CH1170" s="1">
        <f>+VLOOKUP(A1170,IV!A:Q,17,0)</f>
        <v>6.7833920765565789</v>
      </c>
      <c r="CI1170" t="b">
        <f t="shared" si="72"/>
        <v>1</v>
      </c>
      <c r="CJ1170" s="7">
        <f t="shared" si="73"/>
        <v>0</v>
      </c>
      <c r="CL1170">
        <f>+COUNTIF(EV!A:A,A1170)</f>
        <v>1</v>
      </c>
      <c r="CM1170" s="2">
        <f>+VLOOKUP(A1170,EV!A:R,18,0)</f>
        <v>28.396833004453711</v>
      </c>
      <c r="CN1170" t="b">
        <f t="shared" si="74"/>
        <v>1</v>
      </c>
      <c r="CO1170" s="7">
        <f t="shared" si="75"/>
        <v>0</v>
      </c>
    </row>
    <row r="1171" spans="1:93" x14ac:dyDescent="0.3">
      <c r="A1171" t="s">
        <v>2432</v>
      </c>
      <c r="B1171" t="s">
        <v>1716</v>
      </c>
      <c r="C1171">
        <v>1.34</v>
      </c>
      <c r="D1171">
        <v>4.41</v>
      </c>
      <c r="E1171">
        <v>4.3</v>
      </c>
      <c r="F1171">
        <v>1.1000000000000001</v>
      </c>
      <c r="G1171">
        <v>0</v>
      </c>
      <c r="H1171">
        <v>0</v>
      </c>
      <c r="I1171" t="s">
        <v>84</v>
      </c>
      <c r="K1171">
        <v>13</v>
      </c>
      <c r="L1171" t="s">
        <v>85</v>
      </c>
      <c r="M1171">
        <v>30</v>
      </c>
      <c r="N1171">
        <v>0.17499999999999999</v>
      </c>
      <c r="O1171">
        <v>0.4375</v>
      </c>
      <c r="P1171" t="s">
        <v>2433</v>
      </c>
      <c r="Q1171" t="s">
        <v>87</v>
      </c>
      <c r="R1171" t="s">
        <v>87</v>
      </c>
      <c r="S1171" t="s">
        <v>88</v>
      </c>
      <c r="T1171" t="b">
        <v>0</v>
      </c>
      <c r="U1171">
        <v>0.17499999999999999</v>
      </c>
      <c r="V1171">
        <v>1.9082688905444411E-2</v>
      </c>
      <c r="W1171">
        <v>4</v>
      </c>
      <c r="Y1171">
        <v>6.8191311728228916</v>
      </c>
      <c r="Z1171">
        <v>7.0456158523383232</v>
      </c>
      <c r="AA1171">
        <v>6.8191311728228934</v>
      </c>
      <c r="AB1171">
        <v>6.8191311728228934</v>
      </c>
      <c r="AC1171">
        <v>0.134449295457439</v>
      </c>
      <c r="AD1171">
        <v>0.13444929545743889</v>
      </c>
      <c r="AE1171">
        <v>223.61973310805661</v>
      </c>
      <c r="AF1171">
        <v>11318.71464032503</v>
      </c>
      <c r="AG1171">
        <v>0.13415631788409091</v>
      </c>
      <c r="AH1171">
        <v>6.7904431251288786</v>
      </c>
      <c r="AI1171">
        <v>7.0739041394816669</v>
      </c>
      <c r="AJ1171">
        <v>7.0457141902039018</v>
      </c>
      <c r="AK1171">
        <v>16.168923747386671</v>
      </c>
      <c r="AL1171">
        <v>16.10448957760892</v>
      </c>
      <c r="AM1171">
        <v>0.1349872279816742</v>
      </c>
      <c r="AN1171">
        <v>0.13444929545743889</v>
      </c>
      <c r="AO1171">
        <v>2.022933348132923</v>
      </c>
      <c r="AP1171">
        <v>2.022933348132923</v>
      </c>
      <c r="AQ1171" t="b">
        <v>0</v>
      </c>
      <c r="AR1171" t="b">
        <v>0</v>
      </c>
      <c r="AU1171">
        <v>223.51796892331481</v>
      </c>
      <c r="AV1171">
        <v>11296.6727996357</v>
      </c>
      <c r="AW1171">
        <v>0.1342173971269956</v>
      </c>
      <c r="AX1171">
        <v>0.1342173971269956</v>
      </c>
      <c r="AY1171">
        <v>0.1342173971269956</v>
      </c>
      <c r="AZ1171" t="s">
        <v>89</v>
      </c>
      <c r="BA1171" s="1">
        <v>6.7833920765565807</v>
      </c>
      <c r="BB1171">
        <v>6.7833920765565798</v>
      </c>
      <c r="BC1171">
        <v>6.7833920765565807</v>
      </c>
      <c r="BD1171" t="s">
        <v>89</v>
      </c>
      <c r="BE1171">
        <v>7.005363739731691</v>
      </c>
      <c r="BF1171">
        <v>7.005363739731691</v>
      </c>
      <c r="BG1171">
        <v>7.005363739731691</v>
      </c>
      <c r="BH1171" t="s">
        <v>89</v>
      </c>
      <c r="BI1171">
        <v>1.9159233140995501E-2</v>
      </c>
      <c r="BJ1171">
        <v>97.28172369162705</v>
      </c>
      <c r="BK1171">
        <v>5518.319110348295</v>
      </c>
      <c r="BL1171">
        <v>0.30838269370202442</v>
      </c>
      <c r="BM1171">
        <v>0.30838269370202442</v>
      </c>
      <c r="BN1171">
        <v>0.30838269370202442</v>
      </c>
      <c r="BO1171" t="s">
        <v>89</v>
      </c>
      <c r="BP1171" t="s">
        <v>90</v>
      </c>
      <c r="BQ1171" s="2">
        <v>16.226761716830691</v>
      </c>
      <c r="BR1171">
        <v>16.226761716830691</v>
      </c>
      <c r="BS1171">
        <v>16.226761716830691</v>
      </c>
      <c r="BT1171" t="s">
        <v>89</v>
      </c>
      <c r="BU1171" t="s">
        <v>91</v>
      </c>
      <c r="BV1171">
        <v>0.1349174284946357</v>
      </c>
      <c r="BW1171">
        <v>7.0992082511134269</v>
      </c>
      <c r="BX1171">
        <v>1.90045739922442E-2</v>
      </c>
      <c r="BY1171">
        <v>1.4267303537862801</v>
      </c>
      <c r="BZ1171">
        <v>14</v>
      </c>
      <c r="CA1171">
        <v>0.3073126753312892</v>
      </c>
      <c r="CB1171">
        <v>0.30731267533128898</v>
      </c>
      <c r="CC1171">
        <v>16.104264805344741</v>
      </c>
      <c r="CD1171">
        <v>15.5865855378809</v>
      </c>
      <c r="CG1171">
        <f>+COUNTIF(IV!A:A,A1171)</f>
        <v>1</v>
      </c>
      <c r="CH1171" s="1">
        <f>+VLOOKUP(A1171,IV!A:Q,17,0)</f>
        <v>6.7833920765565789</v>
      </c>
      <c r="CI1171" t="b">
        <f t="shared" si="72"/>
        <v>1</v>
      </c>
      <c r="CJ1171" s="7">
        <f t="shared" si="73"/>
        <v>0</v>
      </c>
      <c r="CL1171">
        <f>+COUNTIF(EV!A:A,A1171)</f>
        <v>1</v>
      </c>
      <c r="CM1171" s="2">
        <f>+VLOOKUP(A1171,EV!A:R,18,0)</f>
        <v>16.226761716830701</v>
      </c>
      <c r="CN1171" t="b">
        <f t="shared" si="74"/>
        <v>1</v>
      </c>
      <c r="CO1171" s="7">
        <f t="shared" si="75"/>
        <v>0</v>
      </c>
    </row>
    <row r="1172" spans="1:93" x14ac:dyDescent="0.3">
      <c r="A1172" t="s">
        <v>2434</v>
      </c>
      <c r="B1172" t="s">
        <v>1716</v>
      </c>
      <c r="C1172">
        <v>1.34</v>
      </c>
      <c r="D1172">
        <v>4.41</v>
      </c>
      <c r="E1172">
        <v>4.3</v>
      </c>
      <c r="F1172">
        <v>1.1000000000000001</v>
      </c>
      <c r="G1172">
        <v>0</v>
      </c>
      <c r="H1172">
        <v>0</v>
      </c>
      <c r="I1172" t="s">
        <v>84</v>
      </c>
      <c r="K1172">
        <v>13</v>
      </c>
      <c r="L1172" t="s">
        <v>85</v>
      </c>
      <c r="M1172">
        <v>30</v>
      </c>
      <c r="N1172">
        <v>0.17499999999999999</v>
      </c>
      <c r="O1172">
        <v>0.8125</v>
      </c>
      <c r="P1172" t="s">
        <v>2435</v>
      </c>
      <c r="Q1172" t="s">
        <v>87</v>
      </c>
      <c r="R1172" t="s">
        <v>87</v>
      </c>
      <c r="S1172" t="s">
        <v>88</v>
      </c>
      <c r="T1172" t="b">
        <v>0</v>
      </c>
      <c r="U1172">
        <v>0.17499999999999999</v>
      </c>
      <c r="V1172">
        <v>1.9082688905444411E-2</v>
      </c>
      <c r="W1172">
        <v>4</v>
      </c>
      <c r="Y1172">
        <v>6.8191311728228916</v>
      </c>
      <c r="Z1172">
        <v>7.0456158523383232</v>
      </c>
      <c r="AA1172">
        <v>6.8191311728228934</v>
      </c>
      <c r="AB1172">
        <v>6.8191311728228934</v>
      </c>
      <c r="AC1172">
        <v>0.134449295457439</v>
      </c>
      <c r="AD1172">
        <v>0.13444929545743889</v>
      </c>
      <c r="AE1172">
        <v>223.61973310805661</v>
      </c>
      <c r="AF1172">
        <v>11318.71464032503</v>
      </c>
      <c r="AG1172">
        <v>0.13415631788409091</v>
      </c>
      <c r="AH1172">
        <v>6.7904431251288786</v>
      </c>
      <c r="AI1172">
        <v>7.0739041394816677</v>
      </c>
      <c r="AJ1172">
        <v>7.0457141902039062</v>
      </c>
      <c r="AK1172">
        <v>8.7063435562851303</v>
      </c>
      <c r="AL1172">
        <v>8.6716482340971162</v>
      </c>
      <c r="AM1172">
        <v>0.13498722798167409</v>
      </c>
      <c r="AN1172">
        <v>0.13444929545743889</v>
      </c>
      <c r="AO1172">
        <v>3.7568762179611399</v>
      </c>
      <c r="AP1172">
        <v>3.7568762179611399</v>
      </c>
      <c r="AQ1172" t="b">
        <v>0</v>
      </c>
      <c r="AR1172" t="b">
        <v>0</v>
      </c>
      <c r="AU1172">
        <v>223.51796892331481</v>
      </c>
      <c r="AV1172">
        <v>11296.6727996357</v>
      </c>
      <c r="AW1172">
        <v>0.1342173971269956</v>
      </c>
      <c r="AX1172">
        <v>0.1342173971269956</v>
      </c>
      <c r="AY1172">
        <v>0.1342173971269956</v>
      </c>
      <c r="AZ1172" t="s">
        <v>89</v>
      </c>
      <c r="BA1172" s="1">
        <v>6.7833920765565807</v>
      </c>
      <c r="BB1172">
        <v>6.7833920765565798</v>
      </c>
      <c r="BC1172">
        <v>6.7833920765565807</v>
      </c>
      <c r="BD1172" t="s">
        <v>89</v>
      </c>
      <c r="BE1172">
        <v>7.005363739731691</v>
      </c>
      <c r="BF1172">
        <v>7.005363739731691</v>
      </c>
      <c r="BG1172">
        <v>7.005363739731691</v>
      </c>
      <c r="BH1172" t="s">
        <v>89</v>
      </c>
      <c r="BI1172">
        <v>1.9159233140995501E-2</v>
      </c>
      <c r="BJ1172">
        <v>180.66605828445029</v>
      </c>
      <c r="BK1172">
        <v>10248.306919218259</v>
      </c>
      <c r="BL1172">
        <v>0.16605221968570549</v>
      </c>
      <c r="BM1172">
        <v>0.16605221968570549</v>
      </c>
      <c r="BN1172">
        <v>0.16605221968570549</v>
      </c>
      <c r="BO1172" t="s">
        <v>89</v>
      </c>
      <c r="BP1172" t="s">
        <v>90</v>
      </c>
      <c r="BQ1172" s="2">
        <v>8.7374870782934533</v>
      </c>
      <c r="BR1172">
        <v>8.7374870782934533</v>
      </c>
      <c r="BS1172">
        <v>8.7374870782934533</v>
      </c>
      <c r="BT1172" t="s">
        <v>89</v>
      </c>
      <c r="BU1172" t="s">
        <v>91</v>
      </c>
      <c r="BV1172">
        <v>0.1349174284946357</v>
      </c>
      <c r="BW1172">
        <v>7.0992082511134296</v>
      </c>
      <c r="BX1172">
        <v>1.900457399224419E-2</v>
      </c>
      <c r="BY1172">
        <v>2.6496420856030909</v>
      </c>
      <c r="BZ1172">
        <v>14</v>
      </c>
      <c r="CA1172">
        <v>0.1654760559476173</v>
      </c>
      <c r="CB1172">
        <v>0.16547605594761719</v>
      </c>
      <c r="CC1172">
        <v>8.671527202877936</v>
      </c>
      <c r="CD1172">
        <v>8.3927768280897137</v>
      </c>
      <c r="CG1172">
        <f>+COUNTIF(IV!A:A,A1172)</f>
        <v>1</v>
      </c>
      <c r="CH1172" s="1">
        <f>+VLOOKUP(A1172,IV!A:Q,17,0)</f>
        <v>6.7833920765565789</v>
      </c>
      <c r="CI1172" t="b">
        <f t="shared" si="72"/>
        <v>1</v>
      </c>
      <c r="CJ1172" s="7">
        <f t="shared" si="73"/>
        <v>0</v>
      </c>
      <c r="CL1172">
        <f>+COUNTIF(EV!A:A,A1172)</f>
        <v>1</v>
      </c>
      <c r="CM1172" s="2">
        <f>+VLOOKUP(A1172,EV!A:R,18,0)</f>
        <v>8.7374870782934515</v>
      </c>
      <c r="CN1172" t="b">
        <f t="shared" si="74"/>
        <v>1</v>
      </c>
      <c r="CO1172" s="7">
        <f t="shared" si="75"/>
        <v>0</v>
      </c>
    </row>
    <row r="1173" spans="1:93" x14ac:dyDescent="0.3">
      <c r="A1173" t="s">
        <v>2436</v>
      </c>
      <c r="B1173" t="s">
        <v>1716</v>
      </c>
      <c r="C1173">
        <v>1.34</v>
      </c>
      <c r="D1173">
        <v>4.41</v>
      </c>
      <c r="E1173">
        <v>4.3</v>
      </c>
      <c r="F1173">
        <v>1.1000000000000001</v>
      </c>
      <c r="G1173">
        <v>0</v>
      </c>
      <c r="H1173">
        <v>0</v>
      </c>
      <c r="I1173" t="s">
        <v>84</v>
      </c>
      <c r="K1173">
        <v>13</v>
      </c>
      <c r="L1173" t="s">
        <v>109</v>
      </c>
      <c r="M1173">
        <v>90</v>
      </c>
      <c r="N1173">
        <v>2.5000000000000001E-2</v>
      </c>
      <c r="O1173">
        <v>0.25</v>
      </c>
      <c r="P1173" t="s">
        <v>2437</v>
      </c>
      <c r="Q1173" t="s">
        <v>87</v>
      </c>
      <c r="R1173" t="s">
        <v>87</v>
      </c>
      <c r="S1173" t="s">
        <v>111</v>
      </c>
      <c r="T1173" t="b">
        <v>0</v>
      </c>
      <c r="U1173">
        <v>2.5000000000000001E-2</v>
      </c>
      <c r="V1173">
        <v>1.9082688905444411E-2</v>
      </c>
      <c r="W1173">
        <v>4</v>
      </c>
      <c r="Y1173">
        <v>6.8191311728228916</v>
      </c>
      <c r="Z1173">
        <v>7.0456158523383232</v>
      </c>
      <c r="AA1173">
        <v>6.8191311728228934</v>
      </c>
      <c r="AB1173">
        <v>6.8191311728228934</v>
      </c>
      <c r="AC1173">
        <v>0.134449295457439</v>
      </c>
      <c r="AD1173">
        <v>0.13444929545743889</v>
      </c>
      <c r="AE1173">
        <v>670.85919932416994</v>
      </c>
      <c r="AF1173">
        <v>33956.143920975082</v>
      </c>
      <c r="AG1173">
        <v>0.1341563178840908</v>
      </c>
      <c r="AH1173">
        <v>6.790443125128875</v>
      </c>
      <c r="AI1173">
        <v>1.901963389799779</v>
      </c>
      <c r="AJ1173">
        <v>3.5803919194452369</v>
      </c>
      <c r="AK1173">
        <v>7.6078535591991141</v>
      </c>
      <c r="AL1173">
        <v>14.32156767778095</v>
      </c>
      <c r="AM1173">
        <v>0.1161076718152021</v>
      </c>
      <c r="AN1173">
        <v>0.13444929545743889</v>
      </c>
      <c r="AO1173">
        <v>2.579398317755965</v>
      </c>
      <c r="AP1173">
        <v>2.579398317755965</v>
      </c>
      <c r="AQ1173" t="b">
        <v>1</v>
      </c>
      <c r="AR1173" t="b">
        <v>1</v>
      </c>
      <c r="AU1173">
        <v>670.55390676994432</v>
      </c>
      <c r="AV1173">
        <v>33890.018398907108</v>
      </c>
      <c r="AW1173">
        <v>0.1342173971269956</v>
      </c>
      <c r="AX1173">
        <v>0.1342173971269956</v>
      </c>
      <c r="AY1173">
        <v>0.1342173971269956</v>
      </c>
      <c r="AZ1173" t="s">
        <v>89</v>
      </c>
      <c r="BA1173" s="1">
        <v>6.7833920765565843</v>
      </c>
      <c r="BB1173">
        <v>6.7833920765565843</v>
      </c>
      <c r="BC1173">
        <v>6.7833920765565843</v>
      </c>
      <c r="BD1173" t="s">
        <v>89</v>
      </c>
      <c r="BE1173">
        <v>7.0053637397316937</v>
      </c>
      <c r="BF1173">
        <v>7.0053637397316937</v>
      </c>
      <c r="BG1173">
        <v>7.0053637397316937</v>
      </c>
      <c r="BH1173" t="s">
        <v>89</v>
      </c>
      <c r="BI1173">
        <v>1.9159233140995491E-2</v>
      </c>
      <c r="BJ1173">
        <v>186.3575688117179</v>
      </c>
      <c r="BK1173">
        <v>20711.5280402383</v>
      </c>
      <c r="BL1173">
        <v>0.48294255271665099</v>
      </c>
      <c r="BM1173">
        <v>0.48294255271665099</v>
      </c>
      <c r="BN1173">
        <v>0.48294255271665099</v>
      </c>
      <c r="BO1173" t="s">
        <v>89</v>
      </c>
      <c r="BP1173" t="s">
        <v>90</v>
      </c>
      <c r="BQ1173" s="2">
        <v>44.193718858827218</v>
      </c>
      <c r="BR1173">
        <v>44.193718858827218</v>
      </c>
      <c r="BS1173">
        <v>44.193718858827218</v>
      </c>
      <c r="BT1173" t="s">
        <v>89</v>
      </c>
      <c r="BU1173" t="s">
        <v>91</v>
      </c>
      <c r="BV1173">
        <v>0.1207356381791627</v>
      </c>
      <c r="BW1173">
        <v>11.04842971470681</v>
      </c>
      <c r="BX1173">
        <v>1.092785502526652E-2</v>
      </c>
      <c r="BY1173">
        <v>1.3369646118845759</v>
      </c>
      <c r="BZ1173">
        <v>42</v>
      </c>
      <c r="CA1173">
        <v>0.53779718182975611</v>
      </c>
      <c r="CB1173">
        <v>0.53779718182975578</v>
      </c>
      <c r="CC1173">
        <v>28.182463409353289</v>
      </c>
      <c r="CD1173">
        <v>27.27652469129157</v>
      </c>
      <c r="CG1173">
        <f>+COUNTIF(IV!A:A,A1173)</f>
        <v>1</v>
      </c>
      <c r="CH1173" s="1">
        <f>+VLOOKUP(A1173,IV!A:Q,17,0)</f>
        <v>6.7833920765565843</v>
      </c>
      <c r="CI1173" t="b">
        <f t="shared" si="72"/>
        <v>1</v>
      </c>
      <c r="CJ1173" s="7">
        <f t="shared" si="73"/>
        <v>0</v>
      </c>
      <c r="CL1173">
        <f>+COUNTIF(EV!A:A,A1173)</f>
        <v>1</v>
      </c>
      <c r="CM1173" s="2">
        <f>+VLOOKUP(A1173,EV!A:R,18,0)</f>
        <v>44.193718858827211</v>
      </c>
      <c r="CN1173" t="b">
        <f t="shared" si="74"/>
        <v>1</v>
      </c>
      <c r="CO1173" s="7">
        <f t="shared" si="75"/>
        <v>0</v>
      </c>
    </row>
    <row r="1174" spans="1:93" x14ac:dyDescent="0.3">
      <c r="A1174" t="s">
        <v>2438</v>
      </c>
      <c r="B1174" t="s">
        <v>1716</v>
      </c>
      <c r="C1174">
        <v>1.34</v>
      </c>
      <c r="D1174">
        <v>4.41</v>
      </c>
      <c r="E1174">
        <v>4.3</v>
      </c>
      <c r="F1174">
        <v>1.1000000000000001</v>
      </c>
      <c r="G1174">
        <v>0</v>
      </c>
      <c r="H1174">
        <v>0</v>
      </c>
      <c r="I1174" t="s">
        <v>84</v>
      </c>
      <c r="K1174">
        <v>13</v>
      </c>
      <c r="L1174" t="s">
        <v>109</v>
      </c>
      <c r="M1174">
        <v>90</v>
      </c>
      <c r="N1174">
        <v>2.5000000000000001E-2</v>
      </c>
      <c r="O1174">
        <v>0.4375</v>
      </c>
      <c r="P1174" t="s">
        <v>2439</v>
      </c>
      <c r="Q1174" t="s">
        <v>87</v>
      </c>
      <c r="R1174" t="s">
        <v>87</v>
      </c>
      <c r="S1174" t="s">
        <v>111</v>
      </c>
      <c r="T1174" t="b">
        <v>0</v>
      </c>
      <c r="U1174">
        <v>2.5000000000000001E-2</v>
      </c>
      <c r="V1174">
        <v>1.9082688905444411E-2</v>
      </c>
      <c r="W1174">
        <v>4</v>
      </c>
      <c r="Y1174">
        <v>6.8191311728228916</v>
      </c>
      <c r="Z1174">
        <v>7.0456158523383232</v>
      </c>
      <c r="AA1174">
        <v>6.8191311728228934</v>
      </c>
      <c r="AB1174">
        <v>6.8191311728228934</v>
      </c>
      <c r="AC1174">
        <v>0.134449295457439</v>
      </c>
      <c r="AD1174">
        <v>0.13444929545743889</v>
      </c>
      <c r="AE1174">
        <v>670.85919932416994</v>
      </c>
      <c r="AF1174">
        <v>33956.143920975082</v>
      </c>
      <c r="AG1174">
        <v>0.1341563178840908</v>
      </c>
      <c r="AH1174">
        <v>6.790443125128875</v>
      </c>
      <c r="AI1174">
        <v>1.901963389799789</v>
      </c>
      <c r="AJ1174">
        <v>3.58039191944524</v>
      </c>
      <c r="AK1174">
        <v>4.3473448909709456</v>
      </c>
      <c r="AL1174">
        <v>8.1837529587319775</v>
      </c>
      <c r="AM1174">
        <v>0.11610767181520221</v>
      </c>
      <c r="AN1174">
        <v>0.13444929545743889</v>
      </c>
      <c r="AO1174">
        <v>4.5139470560729356</v>
      </c>
      <c r="AP1174">
        <v>4.5139470560729356</v>
      </c>
      <c r="AQ1174" t="b">
        <v>1</v>
      </c>
      <c r="AR1174" t="b">
        <v>1</v>
      </c>
      <c r="AU1174">
        <v>670.55390676994432</v>
      </c>
      <c r="AV1174">
        <v>33890.018398907108</v>
      </c>
      <c r="AW1174">
        <v>0.1342173971269956</v>
      </c>
      <c r="AX1174">
        <v>0.1342173971269956</v>
      </c>
      <c r="AY1174">
        <v>0.1342173971269956</v>
      </c>
      <c r="AZ1174" t="s">
        <v>89</v>
      </c>
      <c r="BA1174" s="1">
        <v>6.7833920765565843</v>
      </c>
      <c r="BB1174">
        <v>6.7833920765565843</v>
      </c>
      <c r="BC1174">
        <v>6.7833920765565843</v>
      </c>
      <c r="BD1174" t="s">
        <v>89</v>
      </c>
      <c r="BE1174">
        <v>7.0053637397316937</v>
      </c>
      <c r="BF1174">
        <v>7.0053637397316937</v>
      </c>
      <c r="BG1174">
        <v>7.0053637397316937</v>
      </c>
      <c r="BH1174" t="s">
        <v>89</v>
      </c>
      <c r="BI1174">
        <v>1.9159233140995491E-2</v>
      </c>
      <c r="BJ1174">
        <v>326.12574542050652</v>
      </c>
      <c r="BK1174">
        <v>36245.174070417102</v>
      </c>
      <c r="BL1174">
        <v>0.27596717298094331</v>
      </c>
      <c r="BM1174">
        <v>0.27596717298094331</v>
      </c>
      <c r="BN1174">
        <v>0.27596717298094331</v>
      </c>
      <c r="BO1174" t="s">
        <v>89</v>
      </c>
      <c r="BP1174" t="s">
        <v>90</v>
      </c>
      <c r="BQ1174" s="2">
        <v>25.25355363361556</v>
      </c>
      <c r="BR1174">
        <v>25.25355363361556</v>
      </c>
      <c r="BS1174">
        <v>25.25355363361556</v>
      </c>
      <c r="BT1174" t="s">
        <v>89</v>
      </c>
      <c r="BU1174" t="s">
        <v>91</v>
      </c>
      <c r="BV1174">
        <v>0.1207356381791627</v>
      </c>
      <c r="BW1174">
        <v>11.04842971470681</v>
      </c>
      <c r="BX1174">
        <v>1.092785502526652E-2</v>
      </c>
      <c r="BY1174">
        <v>2.3396880707980068</v>
      </c>
      <c r="BZ1174">
        <v>42</v>
      </c>
      <c r="CA1174">
        <v>0.3073126753312892</v>
      </c>
      <c r="CB1174">
        <v>0.30731267533128898</v>
      </c>
      <c r="CC1174">
        <v>16.104264805344741</v>
      </c>
      <c r="CD1174">
        <v>15.5865855378809</v>
      </c>
      <c r="CG1174">
        <f>+COUNTIF(IV!A:A,A1174)</f>
        <v>1</v>
      </c>
      <c r="CH1174" s="1">
        <f>+VLOOKUP(A1174,IV!A:Q,17,0)</f>
        <v>6.7833920765565843</v>
      </c>
      <c r="CI1174" t="b">
        <f t="shared" si="72"/>
        <v>1</v>
      </c>
      <c r="CJ1174" s="7">
        <f t="shared" si="73"/>
        <v>0</v>
      </c>
      <c r="CL1174">
        <f>+COUNTIF(EV!A:A,A1174)</f>
        <v>1</v>
      </c>
      <c r="CM1174" s="2">
        <f>+VLOOKUP(A1174,EV!A:R,18,0)</f>
        <v>25.25355363361555</v>
      </c>
      <c r="CN1174" t="b">
        <f t="shared" si="74"/>
        <v>0</v>
      </c>
      <c r="CO1174" s="7">
        <f t="shared" si="75"/>
        <v>0</v>
      </c>
    </row>
    <row r="1175" spans="1:93" x14ac:dyDescent="0.3">
      <c r="A1175" t="s">
        <v>2440</v>
      </c>
      <c r="B1175" t="s">
        <v>1716</v>
      </c>
      <c r="C1175">
        <v>1.34</v>
      </c>
      <c r="D1175">
        <v>4.41</v>
      </c>
      <c r="E1175">
        <v>4.3</v>
      </c>
      <c r="F1175">
        <v>1.1000000000000001</v>
      </c>
      <c r="G1175">
        <v>0</v>
      </c>
      <c r="H1175">
        <v>0</v>
      </c>
      <c r="I1175" t="s">
        <v>84</v>
      </c>
      <c r="K1175">
        <v>13</v>
      </c>
      <c r="L1175" t="s">
        <v>109</v>
      </c>
      <c r="M1175">
        <v>90</v>
      </c>
      <c r="N1175">
        <v>2.5000000000000001E-2</v>
      </c>
      <c r="O1175">
        <v>0.8125</v>
      </c>
      <c r="P1175" t="s">
        <v>2441</v>
      </c>
      <c r="Q1175" t="s">
        <v>87</v>
      </c>
      <c r="R1175" t="s">
        <v>87</v>
      </c>
      <c r="S1175" t="s">
        <v>111</v>
      </c>
      <c r="T1175" t="b">
        <v>0</v>
      </c>
      <c r="U1175">
        <v>2.5000000000000001E-2</v>
      </c>
      <c r="V1175">
        <v>1.9082688905444411E-2</v>
      </c>
      <c r="W1175">
        <v>4</v>
      </c>
      <c r="Y1175">
        <v>6.8191311728228916</v>
      </c>
      <c r="Z1175">
        <v>7.0456158523383232</v>
      </c>
      <c r="AA1175">
        <v>6.8191311728228934</v>
      </c>
      <c r="AB1175">
        <v>6.8191311728228934</v>
      </c>
      <c r="AC1175">
        <v>0.134449295457439</v>
      </c>
      <c r="AD1175">
        <v>0.13444929545743889</v>
      </c>
      <c r="AE1175">
        <v>670.85919932416994</v>
      </c>
      <c r="AF1175">
        <v>33956.143920975082</v>
      </c>
      <c r="AG1175">
        <v>0.1341563178840908</v>
      </c>
      <c r="AH1175">
        <v>6.790443125128875</v>
      </c>
      <c r="AI1175">
        <v>1.901963389799775</v>
      </c>
      <c r="AJ1175">
        <v>3.5803919194452321</v>
      </c>
      <c r="AK1175">
        <v>2.3408780182151081</v>
      </c>
      <c r="AL1175">
        <v>4.4066362085479778</v>
      </c>
      <c r="AM1175">
        <v>0.1161076718152021</v>
      </c>
      <c r="AN1175">
        <v>0.13444929545743889</v>
      </c>
      <c r="AO1175">
        <v>8.383044532706883</v>
      </c>
      <c r="AP1175">
        <v>8.383044532706883</v>
      </c>
      <c r="AQ1175" t="b">
        <v>1</v>
      </c>
      <c r="AR1175" t="b">
        <v>1</v>
      </c>
      <c r="AU1175">
        <v>670.55390676994432</v>
      </c>
      <c r="AV1175">
        <v>33890.018398907108</v>
      </c>
      <c r="AW1175">
        <v>0.1342173971269956</v>
      </c>
      <c r="AX1175">
        <v>0.1342173971269956</v>
      </c>
      <c r="AY1175">
        <v>0.1342173971269956</v>
      </c>
      <c r="AZ1175" t="s">
        <v>89</v>
      </c>
      <c r="BA1175" s="1">
        <v>6.7833920765565843</v>
      </c>
      <c r="BB1175">
        <v>6.7833920765565843</v>
      </c>
      <c r="BC1175">
        <v>6.7833920765565843</v>
      </c>
      <c r="BD1175" t="s">
        <v>89</v>
      </c>
      <c r="BE1175">
        <v>7.0053637397316937</v>
      </c>
      <c r="BF1175">
        <v>7.0053637397316937</v>
      </c>
      <c r="BG1175">
        <v>7.0053637397316937</v>
      </c>
      <c r="BH1175" t="s">
        <v>89</v>
      </c>
      <c r="BI1175">
        <v>1.9159233140995491E-2</v>
      </c>
      <c r="BJ1175">
        <v>605.66209863808331</v>
      </c>
      <c r="BK1175">
        <v>67312.466130774541</v>
      </c>
      <c r="BL1175">
        <v>0.14859770852820031</v>
      </c>
      <c r="BM1175">
        <v>0.14859770852820031</v>
      </c>
      <c r="BN1175">
        <v>0.14859770852820031</v>
      </c>
      <c r="BO1175" t="s">
        <v>89</v>
      </c>
      <c r="BP1175" t="s">
        <v>90</v>
      </c>
      <c r="BQ1175" s="2">
        <v>13.598067341177609</v>
      </c>
      <c r="BR1175">
        <v>13.598067341177609</v>
      </c>
      <c r="BS1175">
        <v>13.598067341177609</v>
      </c>
      <c r="BT1175" t="s">
        <v>89</v>
      </c>
      <c r="BU1175" t="s">
        <v>91</v>
      </c>
      <c r="BV1175">
        <v>0.1207356381791627</v>
      </c>
      <c r="BW1175">
        <v>11.048429714706799</v>
      </c>
      <c r="BX1175">
        <v>1.092785502526652E-2</v>
      </c>
      <c r="BY1175">
        <v>4.3451349886248716</v>
      </c>
      <c r="BZ1175">
        <v>42</v>
      </c>
      <c r="CA1175">
        <v>0.1654760559476173</v>
      </c>
      <c r="CB1175">
        <v>0.16547605594761719</v>
      </c>
      <c r="CC1175">
        <v>8.671527202877936</v>
      </c>
      <c r="CD1175">
        <v>8.3927768280897137</v>
      </c>
      <c r="CG1175">
        <f>+COUNTIF(IV!A:A,A1175)</f>
        <v>1</v>
      </c>
      <c r="CH1175" s="1">
        <f>+VLOOKUP(A1175,IV!A:Q,17,0)</f>
        <v>6.7833920765565843</v>
      </c>
      <c r="CI1175" t="b">
        <f t="shared" si="72"/>
        <v>1</v>
      </c>
      <c r="CJ1175" s="7">
        <f t="shared" si="73"/>
        <v>0</v>
      </c>
      <c r="CL1175">
        <f>+COUNTIF(EV!A:A,A1175)</f>
        <v>1</v>
      </c>
      <c r="CM1175" s="2">
        <f>+VLOOKUP(A1175,EV!A:R,18,0)</f>
        <v>13.598067341177609</v>
      </c>
      <c r="CN1175" t="b">
        <f t="shared" si="74"/>
        <v>1</v>
      </c>
      <c r="CO1175" s="7">
        <f t="shared" si="75"/>
        <v>0</v>
      </c>
    </row>
    <row r="1176" spans="1:93" x14ac:dyDescent="0.3">
      <c r="A1176" t="s">
        <v>2442</v>
      </c>
      <c r="B1176" t="s">
        <v>1716</v>
      </c>
      <c r="C1176">
        <v>1.34</v>
      </c>
      <c r="D1176">
        <v>4.41</v>
      </c>
      <c r="E1176">
        <v>4.3</v>
      </c>
      <c r="F1176">
        <v>1.1000000000000001</v>
      </c>
      <c r="G1176">
        <v>0</v>
      </c>
      <c r="H1176">
        <v>0</v>
      </c>
      <c r="I1176" t="s">
        <v>84</v>
      </c>
      <c r="K1176">
        <v>13</v>
      </c>
      <c r="L1176" t="s">
        <v>109</v>
      </c>
      <c r="M1176">
        <v>90</v>
      </c>
      <c r="N1176">
        <v>0.1</v>
      </c>
      <c r="O1176">
        <v>0.25</v>
      </c>
      <c r="P1176" t="s">
        <v>2443</v>
      </c>
      <c r="Q1176" t="s">
        <v>87</v>
      </c>
      <c r="R1176" t="s">
        <v>87</v>
      </c>
      <c r="S1176" t="s">
        <v>111</v>
      </c>
      <c r="T1176" t="b">
        <v>0</v>
      </c>
      <c r="U1176">
        <v>0.1</v>
      </c>
      <c r="V1176">
        <v>1.9082688905444411E-2</v>
      </c>
      <c r="W1176">
        <v>4</v>
      </c>
      <c r="Y1176">
        <v>6.8191311728228916</v>
      </c>
      <c r="Z1176">
        <v>7.0456158523383232</v>
      </c>
      <c r="AA1176">
        <v>6.8191311728228934</v>
      </c>
      <c r="AB1176">
        <v>6.8191311728228934</v>
      </c>
      <c r="AC1176">
        <v>0.134449295457439</v>
      </c>
      <c r="AD1176">
        <v>0.13444929545743889</v>
      </c>
      <c r="AE1176">
        <v>670.85919932416994</v>
      </c>
      <c r="AF1176">
        <v>33956.143920975082</v>
      </c>
      <c r="AG1176">
        <v>0.1341563178840908</v>
      </c>
      <c r="AH1176">
        <v>6.790443125128875</v>
      </c>
      <c r="AI1176">
        <v>7.0923197256780472</v>
      </c>
      <c r="AJ1176">
        <v>7.0687996641163604</v>
      </c>
      <c r="AK1176">
        <v>28.369278902712189</v>
      </c>
      <c r="AL1176">
        <v>28.275198656465442</v>
      </c>
      <c r="AM1176">
        <v>0.134896649443454</v>
      </c>
      <c r="AN1176">
        <v>0.13444929545743889</v>
      </c>
      <c r="AO1176">
        <v>3.7923000894731582</v>
      </c>
      <c r="AP1176">
        <v>3.7923000894731582</v>
      </c>
      <c r="AQ1176" t="b">
        <v>0</v>
      </c>
      <c r="AR1176" t="b">
        <v>0</v>
      </c>
      <c r="AU1176">
        <v>670.55390676994432</v>
      </c>
      <c r="AV1176">
        <v>33890.018398907108</v>
      </c>
      <c r="AW1176">
        <v>0.1342173971269956</v>
      </c>
      <c r="AX1176">
        <v>0.1342173971269956</v>
      </c>
      <c r="AY1176">
        <v>0.1342173971269956</v>
      </c>
      <c r="AZ1176" t="s">
        <v>89</v>
      </c>
      <c r="BA1176" s="1">
        <v>6.7833920765565843</v>
      </c>
      <c r="BB1176">
        <v>6.7833920765565843</v>
      </c>
      <c r="BC1176">
        <v>6.7833920765565843</v>
      </c>
      <c r="BD1176" t="s">
        <v>89</v>
      </c>
      <c r="BE1176">
        <v>7.0053637397316937</v>
      </c>
      <c r="BF1176">
        <v>7.0053637397316937</v>
      </c>
      <c r="BG1176">
        <v>7.0053637397316937</v>
      </c>
      <c r="BH1176" t="s">
        <v>89</v>
      </c>
      <c r="BI1176">
        <v>1.9159233140995491E-2</v>
      </c>
      <c r="BJ1176">
        <v>166.7943577014606</v>
      </c>
      <c r="BK1176">
        <v>10189.62867487256</v>
      </c>
      <c r="BL1176">
        <v>0.5395865977738159</v>
      </c>
      <c r="BM1176">
        <v>0.5395865977738159</v>
      </c>
      <c r="BN1176">
        <v>0.5395865977738159</v>
      </c>
      <c r="BO1176" t="s">
        <v>89</v>
      </c>
      <c r="BP1176" t="s">
        <v>90</v>
      </c>
      <c r="BQ1176" s="2">
        <v>28.493749438936909</v>
      </c>
      <c r="BR1176">
        <v>28.493749438936909</v>
      </c>
      <c r="BS1176">
        <v>28.493749438936909</v>
      </c>
      <c r="BT1176" t="s">
        <v>89</v>
      </c>
      <c r="BU1176" t="s">
        <v>91</v>
      </c>
      <c r="BV1176">
        <v>0.134896649443454</v>
      </c>
      <c r="BW1176">
        <v>7.1234373597342273</v>
      </c>
      <c r="BX1176">
        <v>1.8937016307038451E-2</v>
      </c>
      <c r="BY1176">
        <v>2.1602244305873728</v>
      </c>
      <c r="BZ1176">
        <v>21</v>
      </c>
      <c r="CA1176">
        <v>0.53779718182975611</v>
      </c>
      <c r="CB1176">
        <v>0.53779718182975578</v>
      </c>
      <c r="CC1176">
        <v>28.182463409353289</v>
      </c>
      <c r="CD1176">
        <v>27.27652469129157</v>
      </c>
      <c r="CG1176">
        <f>+COUNTIF(IV!A:A,A1176)</f>
        <v>1</v>
      </c>
      <c r="CH1176" s="1">
        <f>+VLOOKUP(A1176,IV!A:Q,17,0)</f>
        <v>6.7833920765565843</v>
      </c>
      <c r="CI1176" t="b">
        <f t="shared" si="72"/>
        <v>1</v>
      </c>
      <c r="CJ1176" s="7">
        <f t="shared" si="73"/>
        <v>0</v>
      </c>
      <c r="CL1176">
        <f>+COUNTIF(EV!A:A,A1176)</f>
        <v>1</v>
      </c>
      <c r="CM1176" s="2">
        <f>+VLOOKUP(A1176,EV!A:R,18,0)</f>
        <v>28.49374943893692</v>
      </c>
      <c r="CN1176" t="b">
        <f t="shared" si="74"/>
        <v>1</v>
      </c>
      <c r="CO1176" s="7">
        <f t="shared" si="75"/>
        <v>0</v>
      </c>
    </row>
    <row r="1177" spans="1:93" x14ac:dyDescent="0.3">
      <c r="A1177" t="s">
        <v>2444</v>
      </c>
      <c r="B1177" t="s">
        <v>1716</v>
      </c>
      <c r="C1177">
        <v>1.34</v>
      </c>
      <c r="D1177">
        <v>4.41</v>
      </c>
      <c r="E1177">
        <v>4.3</v>
      </c>
      <c r="F1177">
        <v>1.1000000000000001</v>
      </c>
      <c r="G1177">
        <v>0</v>
      </c>
      <c r="H1177">
        <v>0</v>
      </c>
      <c r="I1177" t="s">
        <v>84</v>
      </c>
      <c r="K1177">
        <v>13</v>
      </c>
      <c r="L1177" t="s">
        <v>109</v>
      </c>
      <c r="M1177">
        <v>90</v>
      </c>
      <c r="N1177">
        <v>0.1</v>
      </c>
      <c r="O1177">
        <v>0.4375</v>
      </c>
      <c r="P1177" t="s">
        <v>2445</v>
      </c>
      <c r="Q1177" t="s">
        <v>87</v>
      </c>
      <c r="R1177" t="s">
        <v>87</v>
      </c>
      <c r="S1177" t="s">
        <v>111</v>
      </c>
      <c r="T1177" t="b">
        <v>0</v>
      </c>
      <c r="U1177">
        <v>0.1</v>
      </c>
      <c r="V1177">
        <v>1.9082688905444411E-2</v>
      </c>
      <c r="W1177">
        <v>4</v>
      </c>
      <c r="Y1177">
        <v>6.8191311728228916</v>
      </c>
      <c r="Z1177">
        <v>7.0456158523383232</v>
      </c>
      <c r="AA1177">
        <v>6.8191311728228934</v>
      </c>
      <c r="AB1177">
        <v>6.8191311728228934</v>
      </c>
      <c r="AC1177">
        <v>0.134449295457439</v>
      </c>
      <c r="AD1177">
        <v>0.13444929545743889</v>
      </c>
      <c r="AE1177">
        <v>670.85919932416994</v>
      </c>
      <c r="AF1177">
        <v>33956.143920975082</v>
      </c>
      <c r="AG1177">
        <v>0.1341563178840908</v>
      </c>
      <c r="AH1177">
        <v>6.790443125128875</v>
      </c>
      <c r="AI1177">
        <v>7.092319725678049</v>
      </c>
      <c r="AJ1177">
        <v>7.0687996641163622</v>
      </c>
      <c r="AK1177">
        <v>16.211016515835539</v>
      </c>
      <c r="AL1177">
        <v>16.157256375123119</v>
      </c>
      <c r="AM1177">
        <v>0.134896649443454</v>
      </c>
      <c r="AN1177">
        <v>0.13444929545743889</v>
      </c>
      <c r="AO1177">
        <v>6.6365251565780232</v>
      </c>
      <c r="AP1177">
        <v>6.6365251565780232</v>
      </c>
      <c r="AQ1177" t="b">
        <v>0</v>
      </c>
      <c r="AR1177" t="b">
        <v>0</v>
      </c>
      <c r="AU1177">
        <v>670.55390676994432</v>
      </c>
      <c r="AV1177">
        <v>33890.018398907108</v>
      </c>
      <c r="AW1177">
        <v>0.1342173971269956</v>
      </c>
      <c r="AX1177">
        <v>0.1342173971269956</v>
      </c>
      <c r="AY1177">
        <v>0.1342173971269956</v>
      </c>
      <c r="AZ1177" t="s">
        <v>89</v>
      </c>
      <c r="BA1177" s="1">
        <v>6.7833920765565843</v>
      </c>
      <c r="BB1177">
        <v>6.7833920765565843</v>
      </c>
      <c r="BC1177">
        <v>6.7833920765565843</v>
      </c>
      <c r="BD1177" t="s">
        <v>89</v>
      </c>
      <c r="BE1177">
        <v>7.0053637397316937</v>
      </c>
      <c r="BF1177">
        <v>7.0053637397316937</v>
      </c>
      <c r="BG1177">
        <v>7.0053637397316937</v>
      </c>
      <c r="BH1177" t="s">
        <v>89</v>
      </c>
      <c r="BI1177">
        <v>1.9159233140995491E-2</v>
      </c>
      <c r="BJ1177">
        <v>291.89012597755612</v>
      </c>
      <c r="BK1177">
        <v>17831.850181026981</v>
      </c>
      <c r="BL1177">
        <v>0.30833519872789478</v>
      </c>
      <c r="BM1177">
        <v>0.30833519872789478</v>
      </c>
      <c r="BN1177">
        <v>0.30833519872789478</v>
      </c>
      <c r="BO1177" t="s">
        <v>89</v>
      </c>
      <c r="BP1177" t="s">
        <v>90</v>
      </c>
      <c r="BQ1177" s="2">
        <v>16.282142536535378</v>
      </c>
      <c r="BR1177">
        <v>16.282142536535378</v>
      </c>
      <c r="BS1177">
        <v>16.282142536535378</v>
      </c>
      <c r="BT1177" t="s">
        <v>89</v>
      </c>
      <c r="BU1177" t="s">
        <v>91</v>
      </c>
      <c r="BV1177">
        <v>0.134896649443454</v>
      </c>
      <c r="BW1177">
        <v>7.1234373597342282</v>
      </c>
      <c r="BX1177">
        <v>1.8937016307038451E-2</v>
      </c>
      <c r="BY1177">
        <v>3.7803927535279018</v>
      </c>
      <c r="BZ1177">
        <v>21</v>
      </c>
      <c r="CA1177">
        <v>0.3073126753312892</v>
      </c>
      <c r="CB1177">
        <v>0.30731267533128898</v>
      </c>
      <c r="CC1177">
        <v>16.104264805344741</v>
      </c>
      <c r="CD1177">
        <v>15.5865855378809</v>
      </c>
      <c r="CG1177">
        <f>+COUNTIF(IV!A:A,A1177)</f>
        <v>1</v>
      </c>
      <c r="CH1177" s="1">
        <f>+VLOOKUP(A1177,IV!A:Q,17,0)</f>
        <v>6.7833920765565843</v>
      </c>
      <c r="CI1177" t="b">
        <f t="shared" si="72"/>
        <v>1</v>
      </c>
      <c r="CJ1177" s="7">
        <f t="shared" si="73"/>
        <v>0</v>
      </c>
      <c r="CL1177">
        <f>+COUNTIF(EV!A:A,A1177)</f>
        <v>1</v>
      </c>
      <c r="CM1177" s="2">
        <f>+VLOOKUP(A1177,EV!A:R,18,0)</f>
        <v>16.282142536535378</v>
      </c>
      <c r="CN1177" t="b">
        <f t="shared" si="74"/>
        <v>1</v>
      </c>
      <c r="CO1177" s="7">
        <f t="shared" si="75"/>
        <v>0</v>
      </c>
    </row>
    <row r="1178" spans="1:93" x14ac:dyDescent="0.3">
      <c r="A1178" t="s">
        <v>2446</v>
      </c>
      <c r="B1178" t="s">
        <v>1716</v>
      </c>
      <c r="C1178">
        <v>1.34</v>
      </c>
      <c r="D1178">
        <v>4.41</v>
      </c>
      <c r="E1178">
        <v>4.3</v>
      </c>
      <c r="F1178">
        <v>1.1000000000000001</v>
      </c>
      <c r="G1178">
        <v>0</v>
      </c>
      <c r="H1178">
        <v>0</v>
      </c>
      <c r="I1178" t="s">
        <v>84</v>
      </c>
      <c r="K1178">
        <v>13</v>
      </c>
      <c r="L1178" t="s">
        <v>109</v>
      </c>
      <c r="M1178">
        <v>90</v>
      </c>
      <c r="N1178">
        <v>0.1</v>
      </c>
      <c r="O1178">
        <v>0.8125</v>
      </c>
      <c r="P1178" t="s">
        <v>2447</v>
      </c>
      <c r="Q1178" t="s">
        <v>87</v>
      </c>
      <c r="R1178" t="s">
        <v>87</v>
      </c>
      <c r="S1178" t="s">
        <v>111</v>
      </c>
      <c r="T1178" t="b">
        <v>0</v>
      </c>
      <c r="U1178">
        <v>0.1</v>
      </c>
      <c r="V1178">
        <v>1.9082688905444411E-2</v>
      </c>
      <c r="W1178">
        <v>4</v>
      </c>
      <c r="Y1178">
        <v>6.8191311728228916</v>
      </c>
      <c r="Z1178">
        <v>7.0456158523383232</v>
      </c>
      <c r="AA1178">
        <v>6.8191311728228934</v>
      </c>
      <c r="AB1178">
        <v>6.8191311728228934</v>
      </c>
      <c r="AC1178">
        <v>0.134449295457439</v>
      </c>
      <c r="AD1178">
        <v>0.13444929545743889</v>
      </c>
      <c r="AE1178">
        <v>670.85919932416994</v>
      </c>
      <c r="AF1178">
        <v>33956.143920975082</v>
      </c>
      <c r="AG1178">
        <v>0.1341563178840908</v>
      </c>
      <c r="AH1178">
        <v>6.790443125128875</v>
      </c>
      <c r="AI1178">
        <v>7.0923197256780446</v>
      </c>
      <c r="AJ1178">
        <v>7.0687996641163604</v>
      </c>
      <c r="AK1178">
        <v>8.7290088931422094</v>
      </c>
      <c r="AL1178">
        <v>8.7000611250662896</v>
      </c>
      <c r="AM1178">
        <v>0.13489664944345389</v>
      </c>
      <c r="AN1178">
        <v>0.13444929545743889</v>
      </c>
      <c r="AO1178">
        <v>12.32497529078776</v>
      </c>
      <c r="AP1178">
        <v>12.32497529078776</v>
      </c>
      <c r="AQ1178" t="b">
        <v>0</v>
      </c>
      <c r="AR1178" t="b">
        <v>0</v>
      </c>
      <c r="AU1178">
        <v>670.55390676994432</v>
      </c>
      <c r="AV1178">
        <v>33890.018398907108</v>
      </c>
      <c r="AW1178">
        <v>0.1342173971269956</v>
      </c>
      <c r="AX1178">
        <v>0.1342173971269956</v>
      </c>
      <c r="AY1178">
        <v>0.1342173971269956</v>
      </c>
      <c r="AZ1178" t="s">
        <v>89</v>
      </c>
      <c r="BA1178" s="1">
        <v>6.7833920765565843</v>
      </c>
      <c r="BB1178">
        <v>6.7833920765565843</v>
      </c>
      <c r="BC1178">
        <v>6.7833920765565843</v>
      </c>
      <c r="BD1178" t="s">
        <v>89</v>
      </c>
      <c r="BE1178">
        <v>7.0053637397316937</v>
      </c>
      <c r="BF1178">
        <v>7.0053637397316937</v>
      </c>
      <c r="BG1178">
        <v>7.0053637397316937</v>
      </c>
      <c r="BH1178" t="s">
        <v>89</v>
      </c>
      <c r="BI1178">
        <v>1.9159233140995491E-2</v>
      </c>
      <c r="BJ1178">
        <v>542.08166252974695</v>
      </c>
      <c r="BK1178">
        <v>33116.293193335827</v>
      </c>
      <c r="BL1178">
        <v>0.16602664546886639</v>
      </c>
      <c r="BM1178">
        <v>0.16602664546886639</v>
      </c>
      <c r="BN1178">
        <v>0.16602664546886639</v>
      </c>
      <c r="BO1178" t="s">
        <v>89</v>
      </c>
      <c r="BP1178" t="s">
        <v>90</v>
      </c>
      <c r="BQ1178" s="2">
        <v>8.7673075196728956</v>
      </c>
      <c r="BR1178">
        <v>8.7673075196728956</v>
      </c>
      <c r="BS1178">
        <v>8.7673075196728956</v>
      </c>
      <c r="BT1178" t="s">
        <v>89</v>
      </c>
      <c r="BU1178" t="s">
        <v>91</v>
      </c>
      <c r="BV1178">
        <v>0.134896649443454</v>
      </c>
      <c r="BW1178">
        <v>7.1234373597342273</v>
      </c>
      <c r="BX1178">
        <v>1.8937016307038451E-2</v>
      </c>
      <c r="BY1178">
        <v>7.020729399408963</v>
      </c>
      <c r="BZ1178">
        <v>21</v>
      </c>
      <c r="CA1178">
        <v>0.1654760559476173</v>
      </c>
      <c r="CB1178">
        <v>0.16547605594761719</v>
      </c>
      <c r="CC1178">
        <v>8.671527202877936</v>
      </c>
      <c r="CD1178">
        <v>8.3927768280897137</v>
      </c>
      <c r="CG1178">
        <f>+COUNTIF(IV!A:A,A1178)</f>
        <v>1</v>
      </c>
      <c r="CH1178" s="1">
        <f>+VLOOKUP(A1178,IV!A:Q,17,0)</f>
        <v>6.7833920765565843</v>
      </c>
      <c r="CI1178" t="b">
        <f t="shared" si="72"/>
        <v>1</v>
      </c>
      <c r="CJ1178" s="7">
        <f t="shared" si="73"/>
        <v>0</v>
      </c>
      <c r="CL1178">
        <f>+COUNTIF(EV!A:A,A1178)</f>
        <v>1</v>
      </c>
      <c r="CM1178" s="2">
        <f>+VLOOKUP(A1178,EV!A:R,18,0)</f>
        <v>8.7673075196728956</v>
      </c>
      <c r="CN1178" t="b">
        <f t="shared" si="74"/>
        <v>1</v>
      </c>
      <c r="CO1178" s="7">
        <f t="shared" si="75"/>
        <v>0</v>
      </c>
    </row>
    <row r="1179" spans="1:93" x14ac:dyDescent="0.3">
      <c r="A1179" t="s">
        <v>2448</v>
      </c>
      <c r="B1179" t="s">
        <v>1716</v>
      </c>
      <c r="C1179">
        <v>1.34</v>
      </c>
      <c r="D1179">
        <v>4.41</v>
      </c>
      <c r="E1179">
        <v>4.3</v>
      </c>
      <c r="F1179">
        <v>1.1000000000000001</v>
      </c>
      <c r="G1179">
        <v>0</v>
      </c>
      <c r="H1179">
        <v>0</v>
      </c>
      <c r="I1179" t="s">
        <v>84</v>
      </c>
      <c r="K1179">
        <v>13</v>
      </c>
      <c r="L1179" t="s">
        <v>109</v>
      </c>
      <c r="M1179">
        <v>90</v>
      </c>
      <c r="N1179">
        <v>0.17499999999999999</v>
      </c>
      <c r="O1179">
        <v>0.25</v>
      </c>
      <c r="P1179" t="s">
        <v>2449</v>
      </c>
      <c r="Q1179" t="s">
        <v>87</v>
      </c>
      <c r="R1179" t="s">
        <v>87</v>
      </c>
      <c r="S1179" t="s">
        <v>111</v>
      </c>
      <c r="T1179" t="b">
        <v>0</v>
      </c>
      <c r="U1179">
        <v>0.17499999999999999</v>
      </c>
      <c r="V1179">
        <v>1.9082688905444411E-2</v>
      </c>
      <c r="W1179">
        <v>4</v>
      </c>
      <c r="Y1179">
        <v>6.8191311728228916</v>
      </c>
      <c r="Z1179">
        <v>7.0456158523383232</v>
      </c>
      <c r="AA1179">
        <v>6.8191311728228934</v>
      </c>
      <c r="AB1179">
        <v>6.8191311728228934</v>
      </c>
      <c r="AC1179">
        <v>0.134449295457439</v>
      </c>
      <c r="AD1179">
        <v>0.13444929545743889</v>
      </c>
      <c r="AE1179">
        <v>670.85919932416994</v>
      </c>
      <c r="AF1179">
        <v>33956.143920975082</v>
      </c>
      <c r="AG1179">
        <v>0.1341563178840908</v>
      </c>
      <c r="AH1179">
        <v>6.790443125128875</v>
      </c>
      <c r="AI1179">
        <v>7.0739041394816686</v>
      </c>
      <c r="AJ1179">
        <v>7.0457141902039071</v>
      </c>
      <c r="AK1179">
        <v>28.295616557926671</v>
      </c>
      <c r="AL1179">
        <v>28.182856760815628</v>
      </c>
      <c r="AM1179">
        <v>0.13498722798167409</v>
      </c>
      <c r="AN1179">
        <v>0.13444929545743889</v>
      </c>
      <c r="AO1179">
        <v>3.4678857396564342</v>
      </c>
      <c r="AP1179">
        <v>3.4678857396564342</v>
      </c>
      <c r="AQ1179" t="b">
        <v>0</v>
      </c>
      <c r="AR1179" t="b">
        <v>0</v>
      </c>
      <c r="AU1179">
        <v>670.55390676994432</v>
      </c>
      <c r="AV1179">
        <v>33890.018398907108</v>
      </c>
      <c r="AW1179">
        <v>0.1342173971269956</v>
      </c>
      <c r="AX1179">
        <v>0.1342173971269956</v>
      </c>
      <c r="AY1179">
        <v>0.1342173971269956</v>
      </c>
      <c r="AZ1179" t="s">
        <v>89</v>
      </c>
      <c r="BA1179" s="1">
        <v>6.7833920765565843</v>
      </c>
      <c r="BB1179">
        <v>6.7833920765565843</v>
      </c>
      <c r="BC1179">
        <v>6.7833920765565843</v>
      </c>
      <c r="BD1179" t="s">
        <v>89</v>
      </c>
      <c r="BE1179">
        <v>7.0053637397316937</v>
      </c>
      <c r="BF1179">
        <v>7.0053637397316937</v>
      </c>
      <c r="BG1179">
        <v>7.0053637397316937</v>
      </c>
      <c r="BH1179" t="s">
        <v>89</v>
      </c>
      <c r="BI1179">
        <v>1.9159233140995491E-2</v>
      </c>
      <c r="BJ1179">
        <v>166.76866918564639</v>
      </c>
      <c r="BK1179">
        <v>9459.9756177399377</v>
      </c>
      <c r="BL1179">
        <v>0.53966971397854269</v>
      </c>
      <c r="BM1179">
        <v>0.53966971397854269</v>
      </c>
      <c r="BN1179">
        <v>0.53966971397854269</v>
      </c>
      <c r="BO1179" t="s">
        <v>89</v>
      </c>
      <c r="BP1179" t="s">
        <v>90</v>
      </c>
      <c r="BQ1179" s="2">
        <v>28.396833004453729</v>
      </c>
      <c r="BR1179">
        <v>28.396833004453729</v>
      </c>
      <c r="BS1179">
        <v>28.396833004453729</v>
      </c>
      <c r="BT1179" t="s">
        <v>89</v>
      </c>
      <c r="BU1179" t="s">
        <v>91</v>
      </c>
      <c r="BV1179">
        <v>0.1349174284946357</v>
      </c>
      <c r="BW1179">
        <v>7.0992082511134313</v>
      </c>
      <c r="BX1179">
        <v>1.900457399224419E-2</v>
      </c>
      <c r="BY1179">
        <v>2.445823463633622</v>
      </c>
      <c r="BZ1179">
        <v>14</v>
      </c>
      <c r="CA1179">
        <v>0.53779718182975611</v>
      </c>
      <c r="CB1179">
        <v>0.53779718182975578</v>
      </c>
      <c r="CC1179">
        <v>28.182463409353289</v>
      </c>
      <c r="CD1179">
        <v>27.27652469129157</v>
      </c>
      <c r="CG1179">
        <f>+COUNTIF(IV!A:A,A1179)</f>
        <v>1</v>
      </c>
      <c r="CH1179" s="1">
        <f>+VLOOKUP(A1179,IV!A:Q,17,0)</f>
        <v>6.7833920765565843</v>
      </c>
      <c r="CI1179" t="b">
        <f t="shared" si="72"/>
        <v>1</v>
      </c>
      <c r="CJ1179" s="7">
        <f t="shared" si="73"/>
        <v>0</v>
      </c>
      <c r="CL1179">
        <f>+COUNTIF(EV!A:A,A1179)</f>
        <v>1</v>
      </c>
      <c r="CM1179" s="2">
        <f>+VLOOKUP(A1179,EV!A:R,18,0)</f>
        <v>28.396833004453729</v>
      </c>
      <c r="CN1179" t="b">
        <f t="shared" si="74"/>
        <v>1</v>
      </c>
      <c r="CO1179" s="7">
        <f t="shared" si="75"/>
        <v>0</v>
      </c>
    </row>
    <row r="1180" spans="1:93" x14ac:dyDescent="0.3">
      <c r="A1180" t="s">
        <v>2450</v>
      </c>
      <c r="B1180" t="s">
        <v>1716</v>
      </c>
      <c r="C1180">
        <v>1.34</v>
      </c>
      <c r="D1180">
        <v>4.41</v>
      </c>
      <c r="E1180">
        <v>4.3</v>
      </c>
      <c r="F1180">
        <v>1.1000000000000001</v>
      </c>
      <c r="G1180">
        <v>0</v>
      </c>
      <c r="H1180">
        <v>0</v>
      </c>
      <c r="I1180" t="s">
        <v>84</v>
      </c>
      <c r="K1180">
        <v>13</v>
      </c>
      <c r="L1180" t="s">
        <v>109</v>
      </c>
      <c r="M1180">
        <v>90</v>
      </c>
      <c r="N1180">
        <v>0.17499999999999999</v>
      </c>
      <c r="O1180">
        <v>0.4375</v>
      </c>
      <c r="P1180" t="s">
        <v>2451</v>
      </c>
      <c r="Q1180" t="s">
        <v>87</v>
      </c>
      <c r="R1180" t="s">
        <v>87</v>
      </c>
      <c r="S1180" t="s">
        <v>111</v>
      </c>
      <c r="T1180" t="b">
        <v>0</v>
      </c>
      <c r="U1180">
        <v>0.17499999999999999</v>
      </c>
      <c r="V1180">
        <v>1.9082688905444411E-2</v>
      </c>
      <c r="W1180">
        <v>4</v>
      </c>
      <c r="Y1180">
        <v>6.8191311728228916</v>
      </c>
      <c r="Z1180">
        <v>7.0456158523383232</v>
      </c>
      <c r="AA1180">
        <v>6.8191311728228934</v>
      </c>
      <c r="AB1180">
        <v>6.8191311728228934</v>
      </c>
      <c r="AC1180">
        <v>0.134449295457439</v>
      </c>
      <c r="AD1180">
        <v>0.13444929545743889</v>
      </c>
      <c r="AE1180">
        <v>670.85919932416994</v>
      </c>
      <c r="AF1180">
        <v>33956.143920975082</v>
      </c>
      <c r="AG1180">
        <v>0.1341563178840908</v>
      </c>
      <c r="AH1180">
        <v>6.790443125128875</v>
      </c>
      <c r="AI1180">
        <v>7.0739041394816704</v>
      </c>
      <c r="AJ1180">
        <v>7.0457141902039098</v>
      </c>
      <c r="AK1180">
        <v>16.168923747386671</v>
      </c>
      <c r="AL1180">
        <v>16.104489577608941</v>
      </c>
      <c r="AM1180">
        <v>0.13498722798167409</v>
      </c>
      <c r="AN1180">
        <v>0.13444929545743889</v>
      </c>
      <c r="AO1180">
        <v>6.0688000443987571</v>
      </c>
      <c r="AP1180">
        <v>6.0688000443987571</v>
      </c>
      <c r="AQ1180" t="b">
        <v>0</v>
      </c>
      <c r="AR1180" t="b">
        <v>0</v>
      </c>
      <c r="AU1180">
        <v>670.55390676994432</v>
      </c>
      <c r="AV1180">
        <v>33890.018398907108</v>
      </c>
      <c r="AW1180">
        <v>0.1342173971269956</v>
      </c>
      <c r="AX1180">
        <v>0.1342173971269956</v>
      </c>
      <c r="AY1180">
        <v>0.1342173971269956</v>
      </c>
      <c r="AZ1180" t="s">
        <v>89</v>
      </c>
      <c r="BA1180" s="1">
        <v>6.7833920765565843</v>
      </c>
      <c r="BB1180">
        <v>6.7833920765565843</v>
      </c>
      <c r="BC1180">
        <v>6.7833920765565843</v>
      </c>
      <c r="BD1180" t="s">
        <v>89</v>
      </c>
      <c r="BE1180">
        <v>7.0053637397316937</v>
      </c>
      <c r="BF1180">
        <v>7.0053637397316937</v>
      </c>
      <c r="BG1180">
        <v>7.0053637397316937</v>
      </c>
      <c r="BH1180" t="s">
        <v>89</v>
      </c>
      <c r="BI1180">
        <v>1.9159233140995491E-2</v>
      </c>
      <c r="BJ1180">
        <v>291.84517107488108</v>
      </c>
      <c r="BK1180">
        <v>16554.95733104489</v>
      </c>
      <c r="BL1180">
        <v>0.30838269370202448</v>
      </c>
      <c r="BM1180">
        <v>0.30838269370202448</v>
      </c>
      <c r="BN1180">
        <v>0.30838269370202448</v>
      </c>
      <c r="BO1180" t="s">
        <v>89</v>
      </c>
      <c r="BP1180" t="s">
        <v>90</v>
      </c>
      <c r="BQ1180" s="2">
        <v>16.226761716830701</v>
      </c>
      <c r="BR1180">
        <v>16.226761716830701</v>
      </c>
      <c r="BS1180">
        <v>16.226761716830701</v>
      </c>
      <c r="BT1180" t="s">
        <v>89</v>
      </c>
      <c r="BU1180" t="s">
        <v>91</v>
      </c>
      <c r="BV1180">
        <v>0.1349174284946357</v>
      </c>
      <c r="BW1180">
        <v>7.0992082511134313</v>
      </c>
      <c r="BX1180">
        <v>1.900457399224419E-2</v>
      </c>
      <c r="BY1180">
        <v>4.2801910613588392</v>
      </c>
      <c r="BZ1180">
        <v>14</v>
      </c>
      <c r="CA1180">
        <v>0.3073126753312892</v>
      </c>
      <c r="CB1180">
        <v>0.30731267533128898</v>
      </c>
      <c r="CC1180">
        <v>16.104264805344741</v>
      </c>
      <c r="CD1180">
        <v>15.5865855378809</v>
      </c>
      <c r="CG1180">
        <f>+COUNTIF(IV!A:A,A1180)</f>
        <v>1</v>
      </c>
      <c r="CH1180" s="1">
        <f>+VLOOKUP(A1180,IV!A:Q,17,0)</f>
        <v>6.7833920765565843</v>
      </c>
      <c r="CI1180" t="b">
        <f t="shared" si="72"/>
        <v>1</v>
      </c>
      <c r="CJ1180" s="7">
        <f t="shared" si="73"/>
        <v>0</v>
      </c>
      <c r="CL1180">
        <f>+COUNTIF(EV!A:A,A1180)</f>
        <v>1</v>
      </c>
      <c r="CM1180" s="2">
        <f>+VLOOKUP(A1180,EV!A:R,18,0)</f>
        <v>16.226761716830701</v>
      </c>
      <c r="CN1180" t="b">
        <f t="shared" si="74"/>
        <v>1</v>
      </c>
      <c r="CO1180" s="7">
        <f t="shared" si="75"/>
        <v>0</v>
      </c>
    </row>
    <row r="1181" spans="1:93" x14ac:dyDescent="0.3">
      <c r="A1181" t="s">
        <v>2452</v>
      </c>
      <c r="B1181" t="s">
        <v>1716</v>
      </c>
      <c r="C1181">
        <v>1.34</v>
      </c>
      <c r="D1181">
        <v>4.41</v>
      </c>
      <c r="E1181">
        <v>4.3</v>
      </c>
      <c r="F1181">
        <v>1.1000000000000001</v>
      </c>
      <c r="G1181">
        <v>0</v>
      </c>
      <c r="H1181">
        <v>0</v>
      </c>
      <c r="I1181" t="s">
        <v>84</v>
      </c>
      <c r="K1181">
        <v>13</v>
      </c>
      <c r="L1181" t="s">
        <v>109</v>
      </c>
      <c r="M1181">
        <v>90</v>
      </c>
      <c r="N1181">
        <v>0.17499999999999999</v>
      </c>
      <c r="O1181">
        <v>0.8125</v>
      </c>
      <c r="P1181" t="s">
        <v>2453</v>
      </c>
      <c r="Q1181" t="s">
        <v>87</v>
      </c>
      <c r="R1181" t="s">
        <v>87</v>
      </c>
      <c r="S1181" t="s">
        <v>111</v>
      </c>
      <c r="T1181" t="b">
        <v>0</v>
      </c>
      <c r="U1181">
        <v>0.17499999999999999</v>
      </c>
      <c r="V1181">
        <v>1.9082688905444411E-2</v>
      </c>
      <c r="W1181">
        <v>4</v>
      </c>
      <c r="Y1181">
        <v>6.8191311728228916</v>
      </c>
      <c r="Z1181">
        <v>7.0456158523383232</v>
      </c>
      <c r="AA1181">
        <v>6.8191311728228934</v>
      </c>
      <c r="AB1181">
        <v>6.8191311728228934</v>
      </c>
      <c r="AC1181">
        <v>0.134449295457439</v>
      </c>
      <c r="AD1181">
        <v>0.13444929545743889</v>
      </c>
      <c r="AE1181">
        <v>670.85919932416994</v>
      </c>
      <c r="AF1181">
        <v>33956.143920975082</v>
      </c>
      <c r="AG1181">
        <v>0.1341563178840908</v>
      </c>
      <c r="AH1181">
        <v>6.790443125128875</v>
      </c>
      <c r="AI1181">
        <v>7.073904139481666</v>
      </c>
      <c r="AJ1181">
        <v>7.0457141902039062</v>
      </c>
      <c r="AK1181">
        <v>8.7063435562851268</v>
      </c>
      <c r="AL1181">
        <v>8.6716482340971162</v>
      </c>
      <c r="AM1181">
        <v>0.13498722798167409</v>
      </c>
      <c r="AN1181">
        <v>0.13444929545743889</v>
      </c>
      <c r="AO1181">
        <v>11.270628653883421</v>
      </c>
      <c r="AP1181">
        <v>11.270628653883421</v>
      </c>
      <c r="AQ1181" t="b">
        <v>0</v>
      </c>
      <c r="AR1181" t="b">
        <v>0</v>
      </c>
      <c r="AU1181">
        <v>670.55390676994432</v>
      </c>
      <c r="AV1181">
        <v>33890.018398907108</v>
      </c>
      <c r="AW1181">
        <v>0.1342173971269956</v>
      </c>
      <c r="AX1181">
        <v>0.1342173971269956</v>
      </c>
      <c r="AY1181">
        <v>0.1342173971269956</v>
      </c>
      <c r="AZ1181" t="s">
        <v>89</v>
      </c>
      <c r="BA1181" s="1">
        <v>6.7833920765565843</v>
      </c>
      <c r="BB1181">
        <v>6.7833920765565843</v>
      </c>
      <c r="BC1181">
        <v>6.7833920765565843</v>
      </c>
      <c r="BD1181" t="s">
        <v>89</v>
      </c>
      <c r="BE1181">
        <v>7.0053637397316937</v>
      </c>
      <c r="BF1181">
        <v>7.0053637397316937</v>
      </c>
      <c r="BG1181">
        <v>7.0053637397316937</v>
      </c>
      <c r="BH1181" t="s">
        <v>89</v>
      </c>
      <c r="BI1181">
        <v>1.9159233140995491E-2</v>
      </c>
      <c r="BJ1181">
        <v>541.99817485335086</v>
      </c>
      <c r="BK1181">
        <v>30744.9207576548</v>
      </c>
      <c r="BL1181">
        <v>0.16605221968570541</v>
      </c>
      <c r="BM1181">
        <v>0.16605221968570541</v>
      </c>
      <c r="BN1181">
        <v>0.16605221968570541</v>
      </c>
      <c r="BO1181" t="s">
        <v>89</v>
      </c>
      <c r="BP1181" t="s">
        <v>90</v>
      </c>
      <c r="BQ1181" s="2">
        <v>8.7374870782934533</v>
      </c>
      <c r="BR1181">
        <v>8.7374870782934533</v>
      </c>
      <c r="BS1181">
        <v>8.7374870782934533</v>
      </c>
      <c r="BT1181" t="s">
        <v>89</v>
      </c>
      <c r="BU1181" t="s">
        <v>91</v>
      </c>
      <c r="BV1181">
        <v>0.1349174284946357</v>
      </c>
      <c r="BW1181">
        <v>7.0992082511134296</v>
      </c>
      <c r="BX1181">
        <v>1.900457399224419E-2</v>
      </c>
      <c r="BY1181">
        <v>7.9489262568092727</v>
      </c>
      <c r="BZ1181">
        <v>14</v>
      </c>
      <c r="CA1181">
        <v>0.1654760559476173</v>
      </c>
      <c r="CB1181">
        <v>0.16547605594761719</v>
      </c>
      <c r="CC1181">
        <v>8.671527202877936</v>
      </c>
      <c r="CD1181">
        <v>8.3927768280897137</v>
      </c>
      <c r="CG1181">
        <f>+COUNTIF(IV!A:A,A1181)</f>
        <v>1</v>
      </c>
      <c r="CH1181" s="1">
        <f>+VLOOKUP(A1181,IV!A:Q,17,0)</f>
        <v>6.7833920765565843</v>
      </c>
      <c r="CI1181" t="b">
        <f t="shared" si="72"/>
        <v>1</v>
      </c>
      <c r="CJ1181" s="7">
        <f t="shared" si="73"/>
        <v>0</v>
      </c>
      <c r="CL1181">
        <f>+COUNTIF(EV!A:A,A1181)</f>
        <v>1</v>
      </c>
      <c r="CM1181" s="2">
        <f>+VLOOKUP(A1181,EV!A:R,18,0)</f>
        <v>8.7374870782934515</v>
      </c>
      <c r="CN1181" t="b">
        <f t="shared" si="74"/>
        <v>1</v>
      </c>
      <c r="CO1181" s="7">
        <f t="shared" si="75"/>
        <v>0</v>
      </c>
    </row>
    <row r="1182" spans="1:93" x14ac:dyDescent="0.3">
      <c r="A1182" t="s">
        <v>2454</v>
      </c>
      <c r="B1182" t="s">
        <v>1716</v>
      </c>
      <c r="C1182">
        <v>1.34</v>
      </c>
      <c r="D1182">
        <v>4.41</v>
      </c>
      <c r="E1182">
        <v>4.3</v>
      </c>
      <c r="F1182">
        <v>1.1000000000000001</v>
      </c>
      <c r="G1182">
        <v>0</v>
      </c>
      <c r="H1182">
        <v>0</v>
      </c>
      <c r="I1182" t="s">
        <v>84</v>
      </c>
      <c r="K1182">
        <v>13</v>
      </c>
      <c r="L1182" t="s">
        <v>129</v>
      </c>
      <c r="M1182">
        <v>270</v>
      </c>
      <c r="N1182">
        <v>2.5000000000000001E-2</v>
      </c>
      <c r="O1182">
        <v>0.25</v>
      </c>
      <c r="P1182" t="s">
        <v>2455</v>
      </c>
      <c r="Q1182" t="s">
        <v>87</v>
      </c>
      <c r="R1182" t="s">
        <v>87</v>
      </c>
      <c r="S1182" t="s">
        <v>131</v>
      </c>
      <c r="T1182" t="b">
        <v>0</v>
      </c>
      <c r="U1182">
        <v>2.5000000000000001E-2</v>
      </c>
      <c r="V1182">
        <v>1.9082688905444411E-2</v>
      </c>
      <c r="W1182">
        <v>4</v>
      </c>
      <c r="Y1182">
        <v>6.8191311728228916</v>
      </c>
      <c r="Z1182">
        <v>7.0456158523383232</v>
      </c>
      <c r="AA1182">
        <v>6.8191311728228934</v>
      </c>
      <c r="AB1182">
        <v>6.8191311728228934</v>
      </c>
      <c r="AC1182">
        <v>0.134449295457439</v>
      </c>
      <c r="AD1182">
        <v>0.13444929545743889</v>
      </c>
      <c r="AE1182">
        <v>2012.577597972509</v>
      </c>
      <c r="AF1182">
        <v>101868.43176292531</v>
      </c>
      <c r="AG1182">
        <v>0.13415631788409091</v>
      </c>
      <c r="AH1182">
        <v>6.7904431251288822</v>
      </c>
      <c r="AI1182">
        <v>1.901963389799779</v>
      </c>
      <c r="AJ1182">
        <v>3.58039191944524</v>
      </c>
      <c r="AK1182">
        <v>7.6078535591991141</v>
      </c>
      <c r="AL1182">
        <v>14.32156767778096</v>
      </c>
      <c r="AM1182">
        <v>0.1161076718152021</v>
      </c>
      <c r="AN1182">
        <v>0.13444929545743889</v>
      </c>
      <c r="AO1182">
        <v>7.7381949532678886</v>
      </c>
      <c r="AP1182">
        <v>7.7381949532678886</v>
      </c>
      <c r="AQ1182" t="b">
        <v>1</v>
      </c>
      <c r="AR1182" t="b">
        <v>1</v>
      </c>
      <c r="AU1182">
        <v>2011.6617203098331</v>
      </c>
      <c r="AV1182">
        <v>101670.0551967213</v>
      </c>
      <c r="AW1182">
        <v>0.1342173971269956</v>
      </c>
      <c r="AX1182">
        <v>0.1342173971269956</v>
      </c>
      <c r="AY1182">
        <v>0.1342173971269956</v>
      </c>
      <c r="AZ1182" t="s">
        <v>89</v>
      </c>
      <c r="BA1182" s="1">
        <v>6.7833920765565816</v>
      </c>
      <c r="BB1182">
        <v>6.7833920765565816</v>
      </c>
      <c r="BC1182">
        <v>6.7833920765565816</v>
      </c>
      <c r="BD1182" t="s">
        <v>89</v>
      </c>
      <c r="BE1182">
        <v>7.0053637397316937</v>
      </c>
      <c r="BF1182">
        <v>7.0053637397316937</v>
      </c>
      <c r="BG1182">
        <v>7.0053637397316937</v>
      </c>
      <c r="BH1182" t="s">
        <v>89</v>
      </c>
      <c r="BI1182">
        <v>1.9159233140995491E-2</v>
      </c>
      <c r="BJ1182">
        <v>559.07270643515426</v>
      </c>
      <c r="BK1182">
        <v>62134.584120715073</v>
      </c>
      <c r="BL1182">
        <v>0.4829425527166506</v>
      </c>
      <c r="BM1182">
        <v>0.4829425527166506</v>
      </c>
      <c r="BN1182">
        <v>0.4829425527166506</v>
      </c>
      <c r="BO1182" t="s">
        <v>89</v>
      </c>
      <c r="BP1182" t="s">
        <v>90</v>
      </c>
      <c r="BQ1182" s="2">
        <v>44.193718858827253</v>
      </c>
      <c r="BR1182">
        <v>44.193718858827253</v>
      </c>
      <c r="BS1182">
        <v>44.193718858827253</v>
      </c>
      <c r="BT1182" t="s">
        <v>89</v>
      </c>
      <c r="BU1182" t="s">
        <v>91</v>
      </c>
      <c r="BV1182">
        <v>0.12073563817916259</v>
      </c>
      <c r="BW1182">
        <v>11.04842971470681</v>
      </c>
      <c r="BX1182">
        <v>1.092785502526651E-2</v>
      </c>
      <c r="BY1182">
        <v>4.0108938356537278</v>
      </c>
      <c r="BZ1182">
        <v>42</v>
      </c>
      <c r="CA1182">
        <v>0.53779718182975611</v>
      </c>
      <c r="CB1182">
        <v>0.53779718182975578</v>
      </c>
      <c r="CC1182">
        <v>28.182463409353289</v>
      </c>
      <c r="CD1182">
        <v>27.27652469129157</v>
      </c>
      <c r="CG1182">
        <f>+COUNTIF(IV!A:A,A1182)</f>
        <v>1</v>
      </c>
      <c r="CH1182" s="1">
        <f>+VLOOKUP(A1182,IV!A:Q,17,0)</f>
        <v>6.7833920765565807</v>
      </c>
      <c r="CI1182" t="b">
        <f t="shared" si="72"/>
        <v>1</v>
      </c>
      <c r="CJ1182" s="7">
        <f t="shared" si="73"/>
        <v>0</v>
      </c>
      <c r="CL1182">
        <f>+COUNTIF(EV!A:A,A1182)</f>
        <v>1</v>
      </c>
      <c r="CM1182" s="2">
        <f>+VLOOKUP(A1182,EV!A:R,18,0)</f>
        <v>44.193718858827253</v>
      </c>
      <c r="CN1182" t="b">
        <f t="shared" si="74"/>
        <v>1</v>
      </c>
      <c r="CO1182" s="7">
        <f t="shared" si="75"/>
        <v>0</v>
      </c>
    </row>
    <row r="1183" spans="1:93" x14ac:dyDescent="0.3">
      <c r="A1183" t="s">
        <v>2456</v>
      </c>
      <c r="B1183" t="s">
        <v>1716</v>
      </c>
      <c r="C1183">
        <v>1.34</v>
      </c>
      <c r="D1183">
        <v>4.41</v>
      </c>
      <c r="E1183">
        <v>4.3</v>
      </c>
      <c r="F1183">
        <v>1.1000000000000001</v>
      </c>
      <c r="G1183">
        <v>0</v>
      </c>
      <c r="H1183">
        <v>0</v>
      </c>
      <c r="I1183" t="s">
        <v>84</v>
      </c>
      <c r="K1183">
        <v>13</v>
      </c>
      <c r="L1183" t="s">
        <v>129</v>
      </c>
      <c r="M1183">
        <v>270</v>
      </c>
      <c r="N1183">
        <v>2.5000000000000001E-2</v>
      </c>
      <c r="O1183">
        <v>0.4375</v>
      </c>
      <c r="P1183" t="s">
        <v>2457</v>
      </c>
      <c r="Q1183" t="s">
        <v>87</v>
      </c>
      <c r="R1183" t="s">
        <v>87</v>
      </c>
      <c r="S1183" t="s">
        <v>131</v>
      </c>
      <c r="T1183" t="b">
        <v>0</v>
      </c>
      <c r="U1183">
        <v>2.5000000000000001E-2</v>
      </c>
      <c r="V1183">
        <v>1.9082688905444411E-2</v>
      </c>
      <c r="W1183">
        <v>4</v>
      </c>
      <c r="Y1183">
        <v>6.8191311728228916</v>
      </c>
      <c r="Z1183">
        <v>7.0456158523383232</v>
      </c>
      <c r="AA1183">
        <v>6.8191311728228934</v>
      </c>
      <c r="AB1183">
        <v>6.8191311728228934</v>
      </c>
      <c r="AC1183">
        <v>0.134449295457439</v>
      </c>
      <c r="AD1183">
        <v>0.13444929545743889</v>
      </c>
      <c r="AE1183">
        <v>2012.577597972509</v>
      </c>
      <c r="AF1183">
        <v>101868.43176292531</v>
      </c>
      <c r="AG1183">
        <v>0.13415631788409091</v>
      </c>
      <c r="AH1183">
        <v>6.7904431251288822</v>
      </c>
      <c r="AI1183">
        <v>1.901963389799779</v>
      </c>
      <c r="AJ1183">
        <v>3.5803919194452369</v>
      </c>
      <c r="AK1183">
        <v>4.3473448909709216</v>
      </c>
      <c r="AL1183">
        <v>8.1837529587319704</v>
      </c>
      <c r="AM1183">
        <v>0.1161076718152021</v>
      </c>
      <c r="AN1183">
        <v>0.13444929545743889</v>
      </c>
      <c r="AO1183">
        <v>13.54184116821882</v>
      </c>
      <c r="AP1183">
        <v>13.54184116821882</v>
      </c>
      <c r="AQ1183" t="b">
        <v>1</v>
      </c>
      <c r="AR1183" t="b">
        <v>1</v>
      </c>
      <c r="AU1183">
        <v>2011.6617203098331</v>
      </c>
      <c r="AV1183">
        <v>101670.0551967213</v>
      </c>
      <c r="AW1183">
        <v>0.1342173971269956</v>
      </c>
      <c r="AX1183">
        <v>0.1342173971269956</v>
      </c>
      <c r="AY1183">
        <v>0.1342173971269956</v>
      </c>
      <c r="AZ1183" t="s">
        <v>89</v>
      </c>
      <c r="BA1183" s="1">
        <v>6.7833920765565816</v>
      </c>
      <c r="BB1183">
        <v>6.7833920765565816</v>
      </c>
      <c r="BC1183">
        <v>6.7833920765565816</v>
      </c>
      <c r="BD1183" t="s">
        <v>89</v>
      </c>
      <c r="BE1183">
        <v>7.0053637397316937</v>
      </c>
      <c r="BF1183">
        <v>7.0053637397316937</v>
      </c>
      <c r="BG1183">
        <v>7.0053637397316937</v>
      </c>
      <c r="BH1183" t="s">
        <v>89</v>
      </c>
      <c r="BI1183">
        <v>1.9159233140995491E-2</v>
      </c>
      <c r="BJ1183">
        <v>978.3772362615199</v>
      </c>
      <c r="BK1183">
        <v>108735.5222112514</v>
      </c>
      <c r="BL1183">
        <v>0.2759671729809432</v>
      </c>
      <c r="BM1183">
        <v>0.2759671729809432</v>
      </c>
      <c r="BN1183">
        <v>0.2759671729809432</v>
      </c>
      <c r="BO1183" t="s">
        <v>89</v>
      </c>
      <c r="BP1183" t="s">
        <v>90</v>
      </c>
      <c r="BQ1183" s="2">
        <v>25.253553633615571</v>
      </c>
      <c r="BR1183">
        <v>25.253553633615571</v>
      </c>
      <c r="BS1183">
        <v>25.253553633615571</v>
      </c>
      <c r="BT1183" t="s">
        <v>89</v>
      </c>
      <c r="BU1183" t="s">
        <v>91</v>
      </c>
      <c r="BV1183">
        <v>0.12073563817916259</v>
      </c>
      <c r="BW1183">
        <v>11.04842971470681</v>
      </c>
      <c r="BX1183">
        <v>1.092785502526651E-2</v>
      </c>
      <c r="BY1183">
        <v>7.0190642123940217</v>
      </c>
      <c r="BZ1183">
        <v>42</v>
      </c>
      <c r="CA1183">
        <v>0.3073126753312892</v>
      </c>
      <c r="CB1183">
        <v>0.30731267533128898</v>
      </c>
      <c r="CC1183">
        <v>16.104264805344741</v>
      </c>
      <c r="CD1183">
        <v>15.5865855378809</v>
      </c>
      <c r="CG1183">
        <f>+COUNTIF(IV!A:A,A1183)</f>
        <v>1</v>
      </c>
      <c r="CH1183" s="1">
        <f>+VLOOKUP(A1183,IV!A:Q,17,0)</f>
        <v>6.7833920765565807</v>
      </c>
      <c r="CI1183" t="b">
        <f t="shared" si="72"/>
        <v>1</v>
      </c>
      <c r="CJ1183" s="7">
        <f t="shared" si="73"/>
        <v>0</v>
      </c>
      <c r="CL1183">
        <f>+COUNTIF(EV!A:A,A1183)</f>
        <v>1</v>
      </c>
      <c r="CM1183" s="2">
        <f>+VLOOKUP(A1183,EV!A:R,18,0)</f>
        <v>25.253553633615581</v>
      </c>
      <c r="CN1183" t="b">
        <f t="shared" si="74"/>
        <v>1</v>
      </c>
      <c r="CO1183" s="7">
        <f t="shared" si="75"/>
        <v>0</v>
      </c>
    </row>
    <row r="1184" spans="1:93" x14ac:dyDescent="0.3">
      <c r="A1184" t="s">
        <v>2458</v>
      </c>
      <c r="B1184" t="s">
        <v>1716</v>
      </c>
      <c r="C1184">
        <v>1.34</v>
      </c>
      <c r="D1184">
        <v>4.41</v>
      </c>
      <c r="E1184">
        <v>4.3</v>
      </c>
      <c r="F1184">
        <v>1.1000000000000001</v>
      </c>
      <c r="G1184">
        <v>0</v>
      </c>
      <c r="H1184">
        <v>0</v>
      </c>
      <c r="I1184" t="s">
        <v>84</v>
      </c>
      <c r="K1184">
        <v>13</v>
      </c>
      <c r="L1184" t="s">
        <v>129</v>
      </c>
      <c r="M1184">
        <v>270</v>
      </c>
      <c r="N1184">
        <v>2.5000000000000001E-2</v>
      </c>
      <c r="O1184">
        <v>0.8125</v>
      </c>
      <c r="P1184" t="s">
        <v>2459</v>
      </c>
      <c r="Q1184" t="s">
        <v>87</v>
      </c>
      <c r="R1184" t="s">
        <v>87</v>
      </c>
      <c r="S1184" t="s">
        <v>131</v>
      </c>
      <c r="T1184" t="b">
        <v>0</v>
      </c>
      <c r="U1184">
        <v>2.5000000000000001E-2</v>
      </c>
      <c r="V1184">
        <v>1.9082688905444411E-2</v>
      </c>
      <c r="W1184">
        <v>4</v>
      </c>
      <c r="Y1184">
        <v>6.8191311728228916</v>
      </c>
      <c r="Z1184">
        <v>7.0456158523383232</v>
      </c>
      <c r="AA1184">
        <v>6.8191311728228934</v>
      </c>
      <c r="AB1184">
        <v>6.8191311728228934</v>
      </c>
      <c r="AC1184">
        <v>0.134449295457439</v>
      </c>
      <c r="AD1184">
        <v>0.13444929545743889</v>
      </c>
      <c r="AE1184">
        <v>2012.577597972509</v>
      </c>
      <c r="AF1184">
        <v>101868.43176292531</v>
      </c>
      <c r="AG1184">
        <v>0.13415631788409091</v>
      </c>
      <c r="AH1184">
        <v>6.7904431251288822</v>
      </c>
      <c r="AI1184">
        <v>1.901963389799779</v>
      </c>
      <c r="AJ1184">
        <v>3.5803919194452369</v>
      </c>
      <c r="AK1184">
        <v>2.3408780182151121</v>
      </c>
      <c r="AL1184">
        <v>4.406636208547984</v>
      </c>
      <c r="AM1184">
        <v>0.1161076718152021</v>
      </c>
      <c r="AN1184">
        <v>0.13444929545743889</v>
      </c>
      <c r="AO1184">
        <v>25.149133598120599</v>
      </c>
      <c r="AP1184">
        <v>25.149133598120599</v>
      </c>
      <c r="AQ1184" t="b">
        <v>1</v>
      </c>
      <c r="AR1184" t="b">
        <v>1</v>
      </c>
      <c r="AU1184">
        <v>2011.6617203098331</v>
      </c>
      <c r="AV1184">
        <v>101670.0551967213</v>
      </c>
      <c r="AW1184">
        <v>0.1342173971269956</v>
      </c>
      <c r="AX1184">
        <v>0.1342173971269956</v>
      </c>
      <c r="AY1184">
        <v>0.1342173971269956</v>
      </c>
      <c r="AZ1184" t="s">
        <v>89</v>
      </c>
      <c r="BA1184" s="1">
        <v>6.7833920765565816</v>
      </c>
      <c r="BB1184">
        <v>6.7833920765565816</v>
      </c>
      <c r="BC1184">
        <v>6.7833920765565816</v>
      </c>
      <c r="BD1184" t="s">
        <v>89</v>
      </c>
      <c r="BE1184">
        <v>7.0053637397316937</v>
      </c>
      <c r="BF1184">
        <v>7.0053637397316937</v>
      </c>
      <c r="BG1184">
        <v>7.0053637397316937</v>
      </c>
      <c r="BH1184" t="s">
        <v>89</v>
      </c>
      <c r="BI1184">
        <v>1.9159233140995491E-2</v>
      </c>
      <c r="BJ1184">
        <v>1816.986295914252</v>
      </c>
      <c r="BK1184">
        <v>201937.3983923239</v>
      </c>
      <c r="BL1184">
        <v>0.1485977085282002</v>
      </c>
      <c r="BM1184">
        <v>0.1485977085282002</v>
      </c>
      <c r="BN1184">
        <v>0.1485977085282002</v>
      </c>
      <c r="BO1184" t="s">
        <v>89</v>
      </c>
      <c r="BP1184" t="s">
        <v>90</v>
      </c>
      <c r="BQ1184" s="2">
        <v>13.59806734117763</v>
      </c>
      <c r="BR1184">
        <v>13.59806734117763</v>
      </c>
      <c r="BS1184">
        <v>13.59806734117763</v>
      </c>
      <c r="BT1184" t="s">
        <v>89</v>
      </c>
      <c r="BU1184" t="s">
        <v>91</v>
      </c>
      <c r="BV1184">
        <v>0.12073563817916259</v>
      </c>
      <c r="BW1184">
        <v>11.04842971470682</v>
      </c>
      <c r="BX1184">
        <v>1.0927855025266499E-2</v>
      </c>
      <c r="BY1184">
        <v>13.035404965874619</v>
      </c>
      <c r="BZ1184">
        <v>42</v>
      </c>
      <c r="CA1184">
        <v>0.1654760559476173</v>
      </c>
      <c r="CB1184">
        <v>0.16547605594761719</v>
      </c>
      <c r="CC1184">
        <v>8.671527202877936</v>
      </c>
      <c r="CD1184">
        <v>8.3927768280897137</v>
      </c>
      <c r="CG1184">
        <f>+COUNTIF(IV!A:A,A1184)</f>
        <v>1</v>
      </c>
      <c r="CH1184" s="1">
        <f>+VLOOKUP(A1184,IV!A:Q,17,0)</f>
        <v>6.7833920765565807</v>
      </c>
      <c r="CI1184" t="b">
        <f t="shared" si="72"/>
        <v>1</v>
      </c>
      <c r="CJ1184" s="7">
        <f t="shared" si="73"/>
        <v>0</v>
      </c>
      <c r="CL1184">
        <f>+COUNTIF(EV!A:A,A1184)</f>
        <v>1</v>
      </c>
      <c r="CM1184" s="2">
        <f>+VLOOKUP(A1184,EV!A:R,18,0)</f>
        <v>13.598067341177609</v>
      </c>
      <c r="CN1184" t="b">
        <f t="shared" si="74"/>
        <v>1</v>
      </c>
      <c r="CO1184" s="7">
        <f t="shared" si="75"/>
        <v>-1.5543122344752192E-15</v>
      </c>
    </row>
    <row r="1185" spans="1:93" x14ac:dyDescent="0.3">
      <c r="A1185" t="s">
        <v>2460</v>
      </c>
      <c r="B1185" t="s">
        <v>1716</v>
      </c>
      <c r="C1185">
        <v>1.34</v>
      </c>
      <c r="D1185">
        <v>4.41</v>
      </c>
      <c r="E1185">
        <v>4.3</v>
      </c>
      <c r="F1185">
        <v>1.1000000000000001</v>
      </c>
      <c r="G1185">
        <v>0</v>
      </c>
      <c r="H1185">
        <v>0</v>
      </c>
      <c r="I1185" t="s">
        <v>84</v>
      </c>
      <c r="K1185">
        <v>13</v>
      </c>
      <c r="L1185" t="s">
        <v>129</v>
      </c>
      <c r="M1185">
        <v>270</v>
      </c>
      <c r="N1185">
        <v>0.1</v>
      </c>
      <c r="O1185">
        <v>0.25</v>
      </c>
      <c r="P1185" t="s">
        <v>2461</v>
      </c>
      <c r="Q1185" t="s">
        <v>87</v>
      </c>
      <c r="R1185" t="s">
        <v>87</v>
      </c>
      <c r="S1185" t="s">
        <v>131</v>
      </c>
      <c r="T1185" t="b">
        <v>0</v>
      </c>
      <c r="U1185">
        <v>0.1</v>
      </c>
      <c r="V1185">
        <v>1.9082688905444411E-2</v>
      </c>
      <c r="W1185">
        <v>4</v>
      </c>
      <c r="Y1185">
        <v>6.8191311728228916</v>
      </c>
      <c r="Z1185">
        <v>7.0456158523383232</v>
      </c>
      <c r="AA1185">
        <v>6.8191311728228934</v>
      </c>
      <c r="AB1185">
        <v>6.8191311728228934</v>
      </c>
      <c r="AC1185">
        <v>0.134449295457439</v>
      </c>
      <c r="AD1185">
        <v>0.13444929545743889</v>
      </c>
      <c r="AE1185">
        <v>2012.577597972509</v>
      </c>
      <c r="AF1185">
        <v>101868.43176292531</v>
      </c>
      <c r="AG1185">
        <v>0.13415631788409091</v>
      </c>
      <c r="AH1185">
        <v>6.7904431251288822</v>
      </c>
      <c r="AI1185">
        <v>7.092319725678049</v>
      </c>
      <c r="AJ1185">
        <v>7.0687996641163622</v>
      </c>
      <c r="AK1185">
        <v>28.3692789027122</v>
      </c>
      <c r="AL1185">
        <v>28.275198656465449</v>
      </c>
      <c r="AM1185">
        <v>0.134896649443454</v>
      </c>
      <c r="AN1185">
        <v>0.13444929545743889</v>
      </c>
      <c r="AO1185">
        <v>11.376900268419471</v>
      </c>
      <c r="AP1185">
        <v>11.376900268419471</v>
      </c>
      <c r="AQ1185" t="b">
        <v>0</v>
      </c>
      <c r="AR1185" t="b">
        <v>0</v>
      </c>
      <c r="AU1185">
        <v>2011.6617203098331</v>
      </c>
      <c r="AV1185">
        <v>101670.0551967213</v>
      </c>
      <c r="AW1185">
        <v>0.1342173971269956</v>
      </c>
      <c r="AX1185">
        <v>0.1342173971269956</v>
      </c>
      <c r="AY1185">
        <v>0.1342173971269956</v>
      </c>
      <c r="AZ1185" t="s">
        <v>89</v>
      </c>
      <c r="BA1185" s="1">
        <v>6.7833920765565816</v>
      </c>
      <c r="BB1185">
        <v>6.7833920765565816</v>
      </c>
      <c r="BC1185">
        <v>6.7833920765565816</v>
      </c>
      <c r="BD1185" t="s">
        <v>89</v>
      </c>
      <c r="BE1185">
        <v>7.0053637397316937</v>
      </c>
      <c r="BF1185">
        <v>7.0053637397316937</v>
      </c>
      <c r="BG1185">
        <v>7.0053637397316937</v>
      </c>
      <c r="BH1185" t="s">
        <v>89</v>
      </c>
      <c r="BI1185">
        <v>1.9159233140995491E-2</v>
      </c>
      <c r="BJ1185">
        <v>500.38307310438182</v>
      </c>
      <c r="BK1185">
        <v>30568.886024617681</v>
      </c>
      <c r="BL1185">
        <v>0.53958659777381601</v>
      </c>
      <c r="BM1185">
        <v>0.53958659777381601</v>
      </c>
      <c r="BN1185">
        <v>0.53958659777381601</v>
      </c>
      <c r="BO1185" t="s">
        <v>89</v>
      </c>
      <c r="BP1185" t="s">
        <v>90</v>
      </c>
      <c r="BQ1185" s="2">
        <v>28.49374943893692</v>
      </c>
      <c r="BR1185">
        <v>28.49374943893692</v>
      </c>
      <c r="BS1185">
        <v>28.49374943893692</v>
      </c>
      <c r="BT1185" t="s">
        <v>89</v>
      </c>
      <c r="BU1185" t="s">
        <v>91</v>
      </c>
      <c r="BV1185">
        <v>0.134896649443454</v>
      </c>
      <c r="BW1185">
        <v>7.1234373597342291</v>
      </c>
      <c r="BX1185">
        <v>1.8937016307038451E-2</v>
      </c>
      <c r="BY1185">
        <v>6.4806732917621188</v>
      </c>
      <c r="BZ1185">
        <v>21</v>
      </c>
      <c r="CA1185">
        <v>0.53779718182975611</v>
      </c>
      <c r="CB1185">
        <v>0.53779718182975578</v>
      </c>
      <c r="CC1185">
        <v>28.182463409353289</v>
      </c>
      <c r="CD1185">
        <v>27.27652469129157</v>
      </c>
      <c r="CG1185">
        <f>+COUNTIF(IV!A:A,A1185)</f>
        <v>1</v>
      </c>
      <c r="CH1185" s="1">
        <f>+VLOOKUP(A1185,IV!A:Q,17,0)</f>
        <v>6.7833920765565807</v>
      </c>
      <c r="CI1185" t="b">
        <f t="shared" si="72"/>
        <v>1</v>
      </c>
      <c r="CJ1185" s="7">
        <f t="shared" si="73"/>
        <v>0</v>
      </c>
      <c r="CL1185">
        <f>+COUNTIF(EV!A:A,A1185)</f>
        <v>1</v>
      </c>
      <c r="CM1185" s="2">
        <f>+VLOOKUP(A1185,EV!A:R,18,0)</f>
        <v>28.49374943893692</v>
      </c>
      <c r="CN1185" t="b">
        <f t="shared" si="74"/>
        <v>1</v>
      </c>
      <c r="CO1185" s="7">
        <f t="shared" si="75"/>
        <v>0</v>
      </c>
    </row>
    <row r="1186" spans="1:93" x14ac:dyDescent="0.3">
      <c r="A1186" t="s">
        <v>2462</v>
      </c>
      <c r="B1186" t="s">
        <v>1716</v>
      </c>
      <c r="C1186">
        <v>1.34</v>
      </c>
      <c r="D1186">
        <v>4.41</v>
      </c>
      <c r="E1186">
        <v>4.3</v>
      </c>
      <c r="F1186">
        <v>1.1000000000000001</v>
      </c>
      <c r="G1186">
        <v>0</v>
      </c>
      <c r="H1186">
        <v>0</v>
      </c>
      <c r="I1186" t="s">
        <v>84</v>
      </c>
      <c r="K1186">
        <v>13</v>
      </c>
      <c r="L1186" t="s">
        <v>129</v>
      </c>
      <c r="M1186">
        <v>270</v>
      </c>
      <c r="N1186">
        <v>0.1</v>
      </c>
      <c r="O1186">
        <v>0.4375</v>
      </c>
      <c r="P1186" t="s">
        <v>2463</v>
      </c>
      <c r="Q1186" t="s">
        <v>87</v>
      </c>
      <c r="R1186" t="s">
        <v>87</v>
      </c>
      <c r="S1186" t="s">
        <v>131</v>
      </c>
      <c r="T1186" t="b">
        <v>0</v>
      </c>
      <c r="U1186">
        <v>0.1</v>
      </c>
      <c r="V1186">
        <v>1.9082688905444411E-2</v>
      </c>
      <c r="W1186">
        <v>4</v>
      </c>
      <c r="Y1186">
        <v>6.8191311728228916</v>
      </c>
      <c r="Z1186">
        <v>7.0456158523383232</v>
      </c>
      <c r="AA1186">
        <v>6.8191311728228934</v>
      </c>
      <c r="AB1186">
        <v>6.8191311728228934</v>
      </c>
      <c r="AC1186">
        <v>0.134449295457439</v>
      </c>
      <c r="AD1186">
        <v>0.13444929545743889</v>
      </c>
      <c r="AE1186">
        <v>2012.577597972509</v>
      </c>
      <c r="AF1186">
        <v>101868.43176292531</v>
      </c>
      <c r="AG1186">
        <v>0.13415631788409091</v>
      </c>
      <c r="AH1186">
        <v>6.7904431251288822</v>
      </c>
      <c r="AI1186">
        <v>7.0923197256780526</v>
      </c>
      <c r="AJ1186">
        <v>7.0687996641163657</v>
      </c>
      <c r="AK1186">
        <v>16.211016515835549</v>
      </c>
      <c r="AL1186">
        <v>16.157256375123119</v>
      </c>
      <c r="AM1186">
        <v>0.134896649443454</v>
      </c>
      <c r="AN1186">
        <v>0.13444929545743889</v>
      </c>
      <c r="AO1186">
        <v>19.90957546973404</v>
      </c>
      <c r="AP1186">
        <v>19.90957546973404</v>
      </c>
      <c r="AQ1186" t="b">
        <v>0</v>
      </c>
      <c r="AR1186" t="b">
        <v>0</v>
      </c>
      <c r="AU1186">
        <v>2011.6617203098331</v>
      </c>
      <c r="AV1186">
        <v>101670.0551967213</v>
      </c>
      <c r="AW1186">
        <v>0.1342173971269956</v>
      </c>
      <c r="AX1186">
        <v>0.1342173971269956</v>
      </c>
      <c r="AY1186">
        <v>0.1342173971269956</v>
      </c>
      <c r="AZ1186" t="s">
        <v>89</v>
      </c>
      <c r="BA1186" s="1">
        <v>6.7833920765565816</v>
      </c>
      <c r="BB1186">
        <v>6.7833920765565816</v>
      </c>
      <c r="BC1186">
        <v>6.7833920765565816</v>
      </c>
      <c r="BD1186" t="s">
        <v>89</v>
      </c>
      <c r="BE1186">
        <v>7.0053637397316937</v>
      </c>
      <c r="BF1186">
        <v>7.0053637397316937</v>
      </c>
      <c r="BG1186">
        <v>7.0053637397316937</v>
      </c>
      <c r="BH1186" t="s">
        <v>89</v>
      </c>
      <c r="BI1186">
        <v>1.9159233140995491E-2</v>
      </c>
      <c r="BJ1186">
        <v>875.67037793266798</v>
      </c>
      <c r="BK1186">
        <v>53495.550543080943</v>
      </c>
      <c r="BL1186">
        <v>0.30833519872789489</v>
      </c>
      <c r="BM1186">
        <v>0.30833519872789489</v>
      </c>
      <c r="BN1186">
        <v>0.30833519872789489</v>
      </c>
      <c r="BO1186" t="s">
        <v>89</v>
      </c>
      <c r="BP1186" t="s">
        <v>90</v>
      </c>
      <c r="BQ1186" s="2">
        <v>16.282142536535371</v>
      </c>
      <c r="BR1186">
        <v>16.282142536535371</v>
      </c>
      <c r="BS1186">
        <v>16.282142536535371</v>
      </c>
      <c r="BT1186" t="s">
        <v>89</v>
      </c>
      <c r="BU1186" t="s">
        <v>91</v>
      </c>
      <c r="BV1186">
        <v>0.134896649443454</v>
      </c>
      <c r="BW1186">
        <v>7.1234373597342264</v>
      </c>
      <c r="BX1186">
        <v>1.8937016307038451E-2</v>
      </c>
      <c r="BY1186">
        <v>11.34117826058371</v>
      </c>
      <c r="BZ1186">
        <v>21</v>
      </c>
      <c r="CA1186">
        <v>0.3073126753312892</v>
      </c>
      <c r="CB1186">
        <v>0.30731267533128898</v>
      </c>
      <c r="CC1186">
        <v>16.104264805344741</v>
      </c>
      <c r="CD1186">
        <v>15.5865855378809</v>
      </c>
      <c r="CG1186">
        <f>+COUNTIF(IV!A:A,A1186)</f>
        <v>1</v>
      </c>
      <c r="CH1186" s="1">
        <f>+VLOOKUP(A1186,IV!A:Q,17,0)</f>
        <v>6.7833920765565807</v>
      </c>
      <c r="CI1186" t="b">
        <f t="shared" si="72"/>
        <v>1</v>
      </c>
      <c r="CJ1186" s="7">
        <f t="shared" si="73"/>
        <v>0</v>
      </c>
      <c r="CL1186">
        <f>+COUNTIF(EV!A:A,A1186)</f>
        <v>1</v>
      </c>
      <c r="CM1186" s="2">
        <f>+VLOOKUP(A1186,EV!A:R,18,0)</f>
        <v>16.282142536535378</v>
      </c>
      <c r="CN1186" t="b">
        <f t="shared" si="74"/>
        <v>1</v>
      </c>
      <c r="CO1186" s="7">
        <f t="shared" si="75"/>
        <v>0</v>
      </c>
    </row>
    <row r="1187" spans="1:93" x14ac:dyDescent="0.3">
      <c r="A1187" t="s">
        <v>2464</v>
      </c>
      <c r="B1187" t="s">
        <v>1716</v>
      </c>
      <c r="C1187">
        <v>1.34</v>
      </c>
      <c r="D1187">
        <v>4.41</v>
      </c>
      <c r="E1187">
        <v>4.3</v>
      </c>
      <c r="F1187">
        <v>1.1000000000000001</v>
      </c>
      <c r="G1187">
        <v>0</v>
      </c>
      <c r="H1187">
        <v>0</v>
      </c>
      <c r="I1187" t="s">
        <v>84</v>
      </c>
      <c r="K1187">
        <v>13</v>
      </c>
      <c r="L1187" t="s">
        <v>129</v>
      </c>
      <c r="M1187">
        <v>270</v>
      </c>
      <c r="N1187">
        <v>0.1</v>
      </c>
      <c r="O1187">
        <v>0.8125</v>
      </c>
      <c r="P1187" t="s">
        <v>2465</v>
      </c>
      <c r="Q1187" t="s">
        <v>87</v>
      </c>
      <c r="R1187" t="s">
        <v>87</v>
      </c>
      <c r="S1187" t="s">
        <v>131</v>
      </c>
      <c r="T1187" t="b">
        <v>0</v>
      </c>
      <c r="U1187">
        <v>0.1</v>
      </c>
      <c r="V1187">
        <v>1.9082688905444411E-2</v>
      </c>
      <c r="W1187">
        <v>4</v>
      </c>
      <c r="Y1187">
        <v>6.8191311728228916</v>
      </c>
      <c r="Z1187">
        <v>7.0456158523383232</v>
      </c>
      <c r="AA1187">
        <v>6.8191311728228934</v>
      </c>
      <c r="AB1187">
        <v>6.8191311728228934</v>
      </c>
      <c r="AC1187">
        <v>0.134449295457439</v>
      </c>
      <c r="AD1187">
        <v>0.13444929545743889</v>
      </c>
      <c r="AE1187">
        <v>2012.577597972509</v>
      </c>
      <c r="AF1187">
        <v>101868.43176292531</v>
      </c>
      <c r="AG1187">
        <v>0.13415631788409091</v>
      </c>
      <c r="AH1187">
        <v>6.7904431251288822</v>
      </c>
      <c r="AI1187">
        <v>7.0923197256780472</v>
      </c>
      <c r="AJ1187">
        <v>7.0687996641163631</v>
      </c>
      <c r="AK1187">
        <v>8.7290088931422112</v>
      </c>
      <c r="AL1187">
        <v>8.7000611250662931</v>
      </c>
      <c r="AM1187">
        <v>0.13489664944345389</v>
      </c>
      <c r="AN1187">
        <v>0.13444929545743889</v>
      </c>
      <c r="AO1187">
        <v>36.974925872363237</v>
      </c>
      <c r="AP1187">
        <v>36.974925872363237</v>
      </c>
      <c r="AQ1187" t="b">
        <v>0</v>
      </c>
      <c r="AR1187" t="b">
        <v>0</v>
      </c>
      <c r="AU1187">
        <v>2011.6617203098331</v>
      </c>
      <c r="AV1187">
        <v>101670.0551967213</v>
      </c>
      <c r="AW1187">
        <v>0.1342173971269956</v>
      </c>
      <c r="AX1187">
        <v>0.1342173971269956</v>
      </c>
      <c r="AY1187">
        <v>0.1342173971269956</v>
      </c>
      <c r="AZ1187" t="s">
        <v>89</v>
      </c>
      <c r="BA1187" s="1">
        <v>6.7833920765565816</v>
      </c>
      <c r="BB1187">
        <v>6.7833920765565816</v>
      </c>
      <c r="BC1187">
        <v>6.7833920765565816</v>
      </c>
      <c r="BD1187" t="s">
        <v>89</v>
      </c>
      <c r="BE1187">
        <v>7.0053637397316937</v>
      </c>
      <c r="BF1187">
        <v>7.0053637397316937</v>
      </c>
      <c r="BG1187">
        <v>7.0053637397316937</v>
      </c>
      <c r="BH1187" t="s">
        <v>89</v>
      </c>
      <c r="BI1187">
        <v>1.9159233140995491E-2</v>
      </c>
      <c r="BJ1187">
        <v>1626.244987589241</v>
      </c>
      <c r="BK1187">
        <v>99348.879580007488</v>
      </c>
      <c r="BL1187">
        <v>0.16602664546886639</v>
      </c>
      <c r="BM1187">
        <v>0.16602664546886639</v>
      </c>
      <c r="BN1187">
        <v>0.16602664546886639</v>
      </c>
      <c r="BO1187" t="s">
        <v>89</v>
      </c>
      <c r="BP1187" t="s">
        <v>90</v>
      </c>
      <c r="BQ1187" s="2">
        <v>8.7673075196728902</v>
      </c>
      <c r="BR1187">
        <v>8.7673075196728902</v>
      </c>
      <c r="BS1187">
        <v>8.7673075196728902</v>
      </c>
      <c r="BT1187" t="s">
        <v>89</v>
      </c>
      <c r="BU1187" t="s">
        <v>91</v>
      </c>
      <c r="BV1187">
        <v>0.134896649443454</v>
      </c>
      <c r="BW1187">
        <v>7.1234373597342238</v>
      </c>
      <c r="BX1187">
        <v>1.8937016307038462E-2</v>
      </c>
      <c r="BY1187">
        <v>21.062188198226892</v>
      </c>
      <c r="BZ1187">
        <v>21</v>
      </c>
      <c r="CA1187">
        <v>0.1654760559476173</v>
      </c>
      <c r="CB1187">
        <v>0.16547605594761719</v>
      </c>
      <c r="CC1187">
        <v>8.671527202877936</v>
      </c>
      <c r="CD1187">
        <v>8.3927768280897137</v>
      </c>
      <c r="CG1187">
        <f>+COUNTIF(IV!A:A,A1187)</f>
        <v>1</v>
      </c>
      <c r="CH1187" s="1">
        <f>+VLOOKUP(A1187,IV!A:Q,17,0)</f>
        <v>6.7833920765565807</v>
      </c>
      <c r="CI1187" t="b">
        <f t="shared" si="72"/>
        <v>1</v>
      </c>
      <c r="CJ1187" s="7">
        <f t="shared" si="73"/>
        <v>0</v>
      </c>
      <c r="CL1187">
        <f>+COUNTIF(EV!A:A,A1187)</f>
        <v>1</v>
      </c>
      <c r="CM1187" s="2">
        <f>+VLOOKUP(A1187,EV!A:R,18,0)</f>
        <v>8.7673075196728938</v>
      </c>
      <c r="CN1187" t="b">
        <f t="shared" si="74"/>
        <v>1</v>
      </c>
      <c r="CO1187" s="7">
        <f t="shared" si="75"/>
        <v>0</v>
      </c>
    </row>
    <row r="1188" spans="1:93" x14ac:dyDescent="0.3">
      <c r="A1188" t="s">
        <v>2466</v>
      </c>
      <c r="B1188" t="s">
        <v>1716</v>
      </c>
      <c r="C1188">
        <v>1.34</v>
      </c>
      <c r="D1188">
        <v>4.41</v>
      </c>
      <c r="E1188">
        <v>4.3</v>
      </c>
      <c r="F1188">
        <v>1.1000000000000001</v>
      </c>
      <c r="G1188">
        <v>0</v>
      </c>
      <c r="H1188">
        <v>0</v>
      </c>
      <c r="I1188" t="s">
        <v>84</v>
      </c>
      <c r="K1188">
        <v>13</v>
      </c>
      <c r="L1188" t="s">
        <v>129</v>
      </c>
      <c r="M1188">
        <v>270</v>
      </c>
      <c r="N1188">
        <v>0.17499999999999999</v>
      </c>
      <c r="O1188">
        <v>0.25</v>
      </c>
      <c r="P1188" t="s">
        <v>2467</v>
      </c>
      <c r="Q1188" t="s">
        <v>87</v>
      </c>
      <c r="R1188" t="s">
        <v>87</v>
      </c>
      <c r="S1188" t="s">
        <v>131</v>
      </c>
      <c r="T1188" t="b">
        <v>0</v>
      </c>
      <c r="U1188">
        <v>0.17499999999999999</v>
      </c>
      <c r="V1188">
        <v>1.9082688905444411E-2</v>
      </c>
      <c r="W1188">
        <v>4</v>
      </c>
      <c r="Y1188">
        <v>6.8191311728228916</v>
      </c>
      <c r="Z1188">
        <v>7.0456158523383232</v>
      </c>
      <c r="AA1188">
        <v>6.8191311728228934</v>
      </c>
      <c r="AB1188">
        <v>6.8191311728228934</v>
      </c>
      <c r="AC1188">
        <v>0.134449295457439</v>
      </c>
      <c r="AD1188">
        <v>0.13444929545743889</v>
      </c>
      <c r="AE1188">
        <v>2012.577597972509</v>
      </c>
      <c r="AF1188">
        <v>101868.43176292531</v>
      </c>
      <c r="AG1188">
        <v>0.13415631788409091</v>
      </c>
      <c r="AH1188">
        <v>6.7904431251288822</v>
      </c>
      <c r="AI1188">
        <v>7.073904139481666</v>
      </c>
      <c r="AJ1188">
        <v>7.0457141902039071</v>
      </c>
      <c r="AK1188">
        <v>28.29561655792666</v>
      </c>
      <c r="AL1188">
        <v>28.182856760815628</v>
      </c>
      <c r="AM1188">
        <v>0.13498722798167409</v>
      </c>
      <c r="AN1188">
        <v>0.13444929545743889</v>
      </c>
      <c r="AO1188">
        <v>10.403657218969309</v>
      </c>
      <c r="AP1188">
        <v>10.403657218969309</v>
      </c>
      <c r="AQ1188" t="b">
        <v>0</v>
      </c>
      <c r="AR1188" t="b">
        <v>0</v>
      </c>
      <c r="AU1188">
        <v>2011.6617203098331</v>
      </c>
      <c r="AV1188">
        <v>101670.0551967213</v>
      </c>
      <c r="AW1188">
        <v>0.1342173971269956</v>
      </c>
      <c r="AX1188">
        <v>0.1342173971269956</v>
      </c>
      <c r="AY1188">
        <v>0.1342173971269956</v>
      </c>
      <c r="AZ1188" t="s">
        <v>89</v>
      </c>
      <c r="BA1188" s="1">
        <v>6.7833920765565816</v>
      </c>
      <c r="BB1188">
        <v>6.7833920765565816</v>
      </c>
      <c r="BC1188">
        <v>6.7833920765565816</v>
      </c>
      <c r="BD1188" t="s">
        <v>89</v>
      </c>
      <c r="BE1188">
        <v>7.0053637397316937</v>
      </c>
      <c r="BF1188">
        <v>7.0053637397316937</v>
      </c>
      <c r="BG1188">
        <v>7.0053637397316937</v>
      </c>
      <c r="BH1188" t="s">
        <v>89</v>
      </c>
      <c r="BI1188">
        <v>1.9159233140995491E-2</v>
      </c>
      <c r="BJ1188">
        <v>500.30600755693922</v>
      </c>
      <c r="BK1188">
        <v>28379.926853219829</v>
      </c>
      <c r="BL1188">
        <v>0.53966971397854269</v>
      </c>
      <c r="BM1188">
        <v>0.53966971397854269</v>
      </c>
      <c r="BN1188">
        <v>0.53966971397854269</v>
      </c>
      <c r="BO1188" t="s">
        <v>89</v>
      </c>
      <c r="BP1188" t="s">
        <v>90</v>
      </c>
      <c r="BQ1188" s="2">
        <v>28.396833004453729</v>
      </c>
      <c r="BR1188">
        <v>28.396833004453729</v>
      </c>
      <c r="BS1188">
        <v>28.396833004453729</v>
      </c>
      <c r="BT1188" t="s">
        <v>89</v>
      </c>
      <c r="BU1188" t="s">
        <v>91</v>
      </c>
      <c r="BV1188">
        <v>0.1349174284946357</v>
      </c>
      <c r="BW1188">
        <v>7.0992082511134313</v>
      </c>
      <c r="BX1188">
        <v>1.900457399224419E-2</v>
      </c>
      <c r="BY1188">
        <v>7.3374703909008669</v>
      </c>
      <c r="BZ1188">
        <v>14</v>
      </c>
      <c r="CA1188">
        <v>0.53779718182975611</v>
      </c>
      <c r="CB1188">
        <v>0.53779718182975578</v>
      </c>
      <c r="CC1188">
        <v>28.182463409353289</v>
      </c>
      <c r="CD1188">
        <v>27.27652469129157</v>
      </c>
      <c r="CG1188">
        <f>+COUNTIF(IV!A:A,A1188)</f>
        <v>1</v>
      </c>
      <c r="CH1188" s="1">
        <f>+VLOOKUP(A1188,IV!A:Q,17,0)</f>
        <v>6.7833920765565807</v>
      </c>
      <c r="CI1188" t="b">
        <f t="shared" si="72"/>
        <v>1</v>
      </c>
      <c r="CJ1188" s="7">
        <f t="shared" si="73"/>
        <v>0</v>
      </c>
      <c r="CL1188">
        <f>+COUNTIF(EV!A:A,A1188)</f>
        <v>1</v>
      </c>
      <c r="CM1188" s="2">
        <f>+VLOOKUP(A1188,EV!A:R,18,0)</f>
        <v>28.396833004453729</v>
      </c>
      <c r="CN1188" t="b">
        <f t="shared" si="74"/>
        <v>1</v>
      </c>
      <c r="CO1188" s="7">
        <f t="shared" si="75"/>
        <v>0</v>
      </c>
    </row>
    <row r="1189" spans="1:93" x14ac:dyDescent="0.3">
      <c r="A1189" t="s">
        <v>2468</v>
      </c>
      <c r="B1189" t="s">
        <v>1716</v>
      </c>
      <c r="C1189">
        <v>1.34</v>
      </c>
      <c r="D1189">
        <v>4.41</v>
      </c>
      <c r="E1189">
        <v>4.3</v>
      </c>
      <c r="F1189">
        <v>1.1000000000000001</v>
      </c>
      <c r="G1189">
        <v>0</v>
      </c>
      <c r="H1189">
        <v>0</v>
      </c>
      <c r="I1189" t="s">
        <v>84</v>
      </c>
      <c r="K1189">
        <v>13</v>
      </c>
      <c r="L1189" t="s">
        <v>129</v>
      </c>
      <c r="M1189">
        <v>270</v>
      </c>
      <c r="N1189">
        <v>0.17499999999999999</v>
      </c>
      <c r="O1189">
        <v>0.4375</v>
      </c>
      <c r="P1189" t="s">
        <v>2469</v>
      </c>
      <c r="Q1189" t="s">
        <v>87</v>
      </c>
      <c r="R1189" t="s">
        <v>87</v>
      </c>
      <c r="S1189" t="s">
        <v>131</v>
      </c>
      <c r="T1189" t="b">
        <v>0</v>
      </c>
      <c r="U1189">
        <v>0.17499999999999999</v>
      </c>
      <c r="V1189">
        <v>1.9082688905444411E-2</v>
      </c>
      <c r="W1189">
        <v>4</v>
      </c>
      <c r="Y1189">
        <v>6.8191311728228916</v>
      </c>
      <c r="Z1189">
        <v>7.0456158523383232</v>
      </c>
      <c r="AA1189">
        <v>6.8191311728228934</v>
      </c>
      <c r="AB1189">
        <v>6.8191311728228934</v>
      </c>
      <c r="AC1189">
        <v>0.134449295457439</v>
      </c>
      <c r="AD1189">
        <v>0.13444929545743889</v>
      </c>
      <c r="AE1189">
        <v>2012.577597972509</v>
      </c>
      <c r="AF1189">
        <v>101868.43176292531</v>
      </c>
      <c r="AG1189">
        <v>0.13415631788409091</v>
      </c>
      <c r="AH1189">
        <v>6.7904431251288822</v>
      </c>
      <c r="AI1189">
        <v>7.0739041394816704</v>
      </c>
      <c r="AJ1189">
        <v>7.0457141902039062</v>
      </c>
      <c r="AK1189">
        <v>16.168923747386671</v>
      </c>
      <c r="AL1189">
        <v>16.104489577608931</v>
      </c>
      <c r="AM1189">
        <v>0.1349872279816742</v>
      </c>
      <c r="AN1189">
        <v>0.13444929545743889</v>
      </c>
      <c r="AO1189">
        <v>18.206400133196279</v>
      </c>
      <c r="AP1189">
        <v>18.206400133196279</v>
      </c>
      <c r="AQ1189" t="b">
        <v>0</v>
      </c>
      <c r="AR1189" t="b">
        <v>0</v>
      </c>
      <c r="AU1189">
        <v>2011.6617203098331</v>
      </c>
      <c r="AV1189">
        <v>101670.0551967213</v>
      </c>
      <c r="AW1189">
        <v>0.1342173971269956</v>
      </c>
      <c r="AX1189">
        <v>0.1342173971269956</v>
      </c>
      <c r="AY1189">
        <v>0.1342173971269956</v>
      </c>
      <c r="AZ1189" t="s">
        <v>89</v>
      </c>
      <c r="BA1189" s="1">
        <v>6.7833920765565816</v>
      </c>
      <c r="BB1189">
        <v>6.7833920765565816</v>
      </c>
      <c r="BC1189">
        <v>6.7833920765565816</v>
      </c>
      <c r="BD1189" t="s">
        <v>89</v>
      </c>
      <c r="BE1189">
        <v>7.0053637397316937</v>
      </c>
      <c r="BF1189">
        <v>7.0053637397316937</v>
      </c>
      <c r="BG1189">
        <v>7.0053637397316937</v>
      </c>
      <c r="BH1189" t="s">
        <v>89</v>
      </c>
      <c r="BI1189">
        <v>1.9159233140995491E-2</v>
      </c>
      <c r="BJ1189">
        <v>875.53551322464352</v>
      </c>
      <c r="BK1189">
        <v>49664.871993134679</v>
      </c>
      <c r="BL1189">
        <v>0.30838269370202442</v>
      </c>
      <c r="BM1189">
        <v>0.30838269370202442</v>
      </c>
      <c r="BN1189">
        <v>0.30838269370202442</v>
      </c>
      <c r="BO1189" t="s">
        <v>89</v>
      </c>
      <c r="BP1189" t="s">
        <v>90</v>
      </c>
      <c r="BQ1189" s="2">
        <v>16.226761716830701</v>
      </c>
      <c r="BR1189">
        <v>16.226761716830701</v>
      </c>
      <c r="BS1189">
        <v>16.226761716830701</v>
      </c>
      <c r="BT1189" t="s">
        <v>89</v>
      </c>
      <c r="BU1189" t="s">
        <v>91</v>
      </c>
      <c r="BV1189">
        <v>0.1349174284946357</v>
      </c>
      <c r="BW1189">
        <v>7.0992082511134313</v>
      </c>
      <c r="BX1189">
        <v>1.900457399224419E-2</v>
      </c>
      <c r="BY1189">
        <v>12.84057318407651</v>
      </c>
      <c r="BZ1189">
        <v>14</v>
      </c>
      <c r="CA1189">
        <v>0.3073126753312892</v>
      </c>
      <c r="CB1189">
        <v>0.30731267533128898</v>
      </c>
      <c r="CC1189">
        <v>16.104264805344741</v>
      </c>
      <c r="CD1189">
        <v>15.5865855378809</v>
      </c>
      <c r="CG1189">
        <f>+COUNTIF(IV!A:A,A1189)</f>
        <v>1</v>
      </c>
      <c r="CH1189" s="1">
        <f>+VLOOKUP(A1189,IV!A:Q,17,0)</f>
        <v>6.7833920765565807</v>
      </c>
      <c r="CI1189" t="b">
        <f t="shared" si="72"/>
        <v>1</v>
      </c>
      <c r="CJ1189" s="7">
        <f t="shared" si="73"/>
        <v>0</v>
      </c>
      <c r="CL1189">
        <f>+COUNTIF(EV!A:A,A1189)</f>
        <v>1</v>
      </c>
      <c r="CM1189" s="2">
        <f>+VLOOKUP(A1189,EV!A:R,18,0)</f>
        <v>16.226761716830701</v>
      </c>
      <c r="CN1189" t="b">
        <f t="shared" si="74"/>
        <v>1</v>
      </c>
      <c r="CO1189" s="7">
        <f t="shared" si="75"/>
        <v>0</v>
      </c>
    </row>
    <row r="1190" spans="1:93" x14ac:dyDescent="0.3">
      <c r="A1190" t="s">
        <v>2470</v>
      </c>
      <c r="B1190" t="s">
        <v>1716</v>
      </c>
      <c r="C1190">
        <v>1.34</v>
      </c>
      <c r="D1190">
        <v>4.41</v>
      </c>
      <c r="E1190">
        <v>4.3</v>
      </c>
      <c r="F1190">
        <v>1.1000000000000001</v>
      </c>
      <c r="G1190">
        <v>0</v>
      </c>
      <c r="H1190">
        <v>0</v>
      </c>
      <c r="I1190" t="s">
        <v>84</v>
      </c>
      <c r="K1190">
        <v>13</v>
      </c>
      <c r="L1190" t="s">
        <v>129</v>
      </c>
      <c r="M1190">
        <v>270</v>
      </c>
      <c r="N1190">
        <v>0.17499999999999999</v>
      </c>
      <c r="O1190">
        <v>0.8125</v>
      </c>
      <c r="P1190" t="s">
        <v>2471</v>
      </c>
      <c r="Q1190" t="s">
        <v>87</v>
      </c>
      <c r="R1190" t="s">
        <v>87</v>
      </c>
      <c r="S1190" t="s">
        <v>131</v>
      </c>
      <c r="T1190" t="b">
        <v>0</v>
      </c>
      <c r="U1190">
        <v>0.17499999999999999</v>
      </c>
      <c r="V1190">
        <v>1.9082688905444411E-2</v>
      </c>
      <c r="W1190">
        <v>4</v>
      </c>
      <c r="Y1190">
        <v>6.8191311728228916</v>
      </c>
      <c r="Z1190">
        <v>7.0456158523383232</v>
      </c>
      <c r="AA1190">
        <v>6.8191311728228934</v>
      </c>
      <c r="AB1190">
        <v>6.8191311728228934</v>
      </c>
      <c r="AC1190">
        <v>0.134449295457439</v>
      </c>
      <c r="AD1190">
        <v>0.13444929545743889</v>
      </c>
      <c r="AE1190">
        <v>2012.577597972509</v>
      </c>
      <c r="AF1190">
        <v>101868.43176292531</v>
      </c>
      <c r="AG1190">
        <v>0.13415631788409091</v>
      </c>
      <c r="AH1190">
        <v>6.7904431251288822</v>
      </c>
      <c r="AI1190">
        <v>7.0739041394816651</v>
      </c>
      <c r="AJ1190">
        <v>7.0457141902039044</v>
      </c>
      <c r="AK1190">
        <v>8.7063435562851268</v>
      </c>
      <c r="AL1190">
        <v>8.6716482340971126</v>
      </c>
      <c r="AM1190">
        <v>0.13498722798167409</v>
      </c>
      <c r="AN1190">
        <v>0.13444929545743889</v>
      </c>
      <c r="AO1190">
        <v>33.811885961650269</v>
      </c>
      <c r="AP1190">
        <v>33.811885961650269</v>
      </c>
      <c r="AQ1190" t="b">
        <v>0</v>
      </c>
      <c r="AR1190" t="b">
        <v>0</v>
      </c>
      <c r="AU1190">
        <v>2011.6617203098331</v>
      </c>
      <c r="AV1190">
        <v>101670.0551967213</v>
      </c>
      <c r="AW1190">
        <v>0.1342173971269956</v>
      </c>
      <c r="AX1190">
        <v>0.1342173971269956</v>
      </c>
      <c r="AY1190">
        <v>0.1342173971269956</v>
      </c>
      <c r="AZ1190" t="s">
        <v>89</v>
      </c>
      <c r="BA1190" s="1">
        <v>6.7833920765565816</v>
      </c>
      <c r="BB1190">
        <v>6.7833920765565816</v>
      </c>
      <c r="BC1190">
        <v>6.7833920765565816</v>
      </c>
      <c r="BD1190" t="s">
        <v>89</v>
      </c>
      <c r="BE1190">
        <v>7.0053637397316937</v>
      </c>
      <c r="BF1190">
        <v>7.0053637397316937</v>
      </c>
      <c r="BG1190">
        <v>7.0053637397316937</v>
      </c>
      <c r="BH1190" t="s">
        <v>89</v>
      </c>
      <c r="BI1190">
        <v>1.9159233140995491E-2</v>
      </c>
      <c r="BJ1190">
        <v>1625.994524560052</v>
      </c>
      <c r="BK1190">
        <v>92234.762272964421</v>
      </c>
      <c r="BL1190">
        <v>0.16605221968570541</v>
      </c>
      <c r="BM1190">
        <v>0.16605221968570541</v>
      </c>
      <c r="BN1190">
        <v>0.16605221968570541</v>
      </c>
      <c r="BO1190" t="s">
        <v>89</v>
      </c>
      <c r="BP1190" t="s">
        <v>90</v>
      </c>
      <c r="BQ1190" s="2">
        <v>8.7374870782934551</v>
      </c>
      <c r="BR1190">
        <v>8.7374870782934551</v>
      </c>
      <c r="BS1190">
        <v>8.7374870782934551</v>
      </c>
      <c r="BT1190" t="s">
        <v>89</v>
      </c>
      <c r="BU1190" t="s">
        <v>91</v>
      </c>
      <c r="BV1190">
        <v>0.1349174284946357</v>
      </c>
      <c r="BW1190">
        <v>7.0992082511134322</v>
      </c>
      <c r="BX1190">
        <v>1.900457399224419E-2</v>
      </c>
      <c r="BY1190">
        <v>23.846778770427822</v>
      </c>
      <c r="BZ1190">
        <v>14</v>
      </c>
      <c r="CA1190">
        <v>0.1654760559476173</v>
      </c>
      <c r="CB1190">
        <v>0.16547605594761719</v>
      </c>
      <c r="CC1190">
        <v>8.671527202877936</v>
      </c>
      <c r="CD1190">
        <v>8.3927768280897137</v>
      </c>
      <c r="CG1190">
        <f>+COUNTIF(IV!A:A,A1190)</f>
        <v>1</v>
      </c>
      <c r="CH1190" s="1">
        <f>+VLOOKUP(A1190,IV!A:Q,17,0)</f>
        <v>6.7833920765565807</v>
      </c>
      <c r="CI1190" t="b">
        <f t="shared" si="72"/>
        <v>1</v>
      </c>
      <c r="CJ1190" s="7">
        <f t="shared" si="73"/>
        <v>0</v>
      </c>
      <c r="CL1190">
        <f>+COUNTIF(EV!A:A,A1190)</f>
        <v>1</v>
      </c>
      <c r="CM1190" s="2">
        <f>+VLOOKUP(A1190,EV!A:R,18,0)</f>
        <v>8.7374870782934604</v>
      </c>
      <c r="CN1190" t="b">
        <f t="shared" si="74"/>
        <v>1</v>
      </c>
      <c r="CO1190" s="7">
        <f t="shared" si="75"/>
        <v>0</v>
      </c>
    </row>
    <row r="1191" spans="1:93" x14ac:dyDescent="0.3">
      <c r="A1191" t="s">
        <v>2472</v>
      </c>
      <c r="B1191" t="s">
        <v>1716</v>
      </c>
      <c r="C1191">
        <v>1.34</v>
      </c>
      <c r="D1191">
        <v>4.41</v>
      </c>
      <c r="E1191">
        <v>4.3</v>
      </c>
      <c r="F1191">
        <v>1.1000000000000001</v>
      </c>
      <c r="G1191">
        <v>0</v>
      </c>
      <c r="H1191">
        <v>0</v>
      </c>
      <c r="I1191" t="s">
        <v>84</v>
      </c>
      <c r="K1191">
        <v>14</v>
      </c>
      <c r="L1191" t="s">
        <v>85</v>
      </c>
      <c r="M1191">
        <v>30</v>
      </c>
      <c r="N1191">
        <v>2.5000000000000001E-2</v>
      </c>
      <c r="O1191">
        <v>0.25</v>
      </c>
      <c r="P1191" t="s">
        <v>2473</v>
      </c>
      <c r="Q1191" t="s">
        <v>87</v>
      </c>
      <c r="R1191" t="s">
        <v>87</v>
      </c>
      <c r="S1191" t="s">
        <v>88</v>
      </c>
      <c r="T1191" t="b">
        <v>1</v>
      </c>
      <c r="U1191">
        <v>2.5000000000000001E-2</v>
      </c>
      <c r="V1191">
        <v>2.5041266898123509E-2</v>
      </c>
      <c r="W1191">
        <v>4</v>
      </c>
      <c r="Y1191">
        <v>4.6727065696080254</v>
      </c>
      <c r="Z1191">
        <v>4.7576035926494731</v>
      </c>
      <c r="AA1191">
        <v>4.6727065696080254</v>
      </c>
      <c r="AB1191">
        <v>4.6727065696080254</v>
      </c>
      <c r="AC1191">
        <v>0.1191400182114455</v>
      </c>
      <c r="AD1191">
        <v>0.11914001821144581</v>
      </c>
      <c r="AE1191">
        <v>252.15450258842179</v>
      </c>
      <c r="AF1191">
        <v>9876.9896939360442</v>
      </c>
      <c r="AG1191">
        <v>0.1189746750188609</v>
      </c>
      <c r="AH1191">
        <v>4.6602841786995572</v>
      </c>
      <c r="AI1191">
        <v>1.9242682146440171</v>
      </c>
      <c r="AJ1191">
        <v>2.637966394818855</v>
      </c>
      <c r="AK1191">
        <v>7.6970728585760666</v>
      </c>
      <c r="AL1191">
        <v>10.55186557927542</v>
      </c>
      <c r="AM1191">
        <v>0.109111227128111</v>
      </c>
      <c r="AN1191">
        <v>0.11914001821144581</v>
      </c>
      <c r="AO1191">
        <v>1.284109315804566</v>
      </c>
      <c r="AP1191">
        <v>1.284109315804566</v>
      </c>
      <c r="AQ1191" t="b">
        <v>1</v>
      </c>
      <c r="AR1191" t="b">
        <v>1</v>
      </c>
      <c r="AU1191">
        <v>252.1456128102935</v>
      </c>
      <c r="AV1191">
        <v>9875.284289963467</v>
      </c>
      <c r="AW1191">
        <v>0.1189788696524776</v>
      </c>
      <c r="AX1191">
        <v>0.1189788696524776</v>
      </c>
      <c r="AY1191">
        <v>0.1189788696524776</v>
      </c>
      <c r="AZ1191" t="s">
        <v>89</v>
      </c>
      <c r="BA1191" s="1">
        <v>4.6598080736812939</v>
      </c>
      <c r="BB1191">
        <v>4.6598080736812948</v>
      </c>
      <c r="BC1191">
        <v>4.6598080736812939</v>
      </c>
      <c r="BD1191" t="s">
        <v>89</v>
      </c>
      <c r="BE1191">
        <v>4.7484901542396454</v>
      </c>
      <c r="BF1191">
        <v>4.7484901542396454</v>
      </c>
      <c r="BG1191">
        <v>4.7484901542396454</v>
      </c>
      <c r="BH1191" t="s">
        <v>89</v>
      </c>
      <c r="BI1191">
        <v>2.5056147488533471E-2</v>
      </c>
      <c r="BJ1191">
        <v>67.119487283187794</v>
      </c>
      <c r="BK1191">
        <v>6096.1103135560488</v>
      </c>
      <c r="BL1191">
        <v>0.44696408173419477</v>
      </c>
      <c r="BM1191">
        <v>0.44696408173419477</v>
      </c>
      <c r="BN1191">
        <v>0.44696408173419477</v>
      </c>
      <c r="BO1191" t="s">
        <v>89</v>
      </c>
      <c r="BP1191" t="s">
        <v>90</v>
      </c>
      <c r="BQ1191" s="2">
        <v>31.808166017866501</v>
      </c>
      <c r="BR1191">
        <v>31.808166017866501</v>
      </c>
      <c r="BS1191">
        <v>31.808166017866501</v>
      </c>
      <c r="BT1191" t="s">
        <v>89</v>
      </c>
      <c r="BU1191" t="s">
        <v>91</v>
      </c>
      <c r="BV1191">
        <v>0.11174102043354869</v>
      </c>
      <c r="BW1191">
        <v>7.9520415044666244</v>
      </c>
      <c r="BX1191">
        <v>1.405186584737822E-2</v>
      </c>
      <c r="BY1191">
        <v>0.57827472565953375</v>
      </c>
      <c r="BZ1191">
        <v>42</v>
      </c>
      <c r="CA1191">
        <v>0.47656007284578178</v>
      </c>
      <c r="CB1191">
        <v>0.47656007284578311</v>
      </c>
      <c r="CC1191">
        <v>19.030414370597889</v>
      </c>
      <c r="CD1191">
        <v>18.690826278432102</v>
      </c>
      <c r="CG1191">
        <f>+COUNTIF(IV!A:A,A1191)</f>
        <v>1</v>
      </c>
      <c r="CH1191" s="1">
        <f>+VLOOKUP(A1191,IV!A:Q,17,0)</f>
        <v>4.6598080736812939</v>
      </c>
      <c r="CI1191" t="b">
        <f t="shared" si="72"/>
        <v>1</v>
      </c>
      <c r="CJ1191" s="7">
        <f t="shared" si="73"/>
        <v>0</v>
      </c>
      <c r="CL1191">
        <f>+COUNTIF(EV!A:A,A1191)</f>
        <v>1</v>
      </c>
      <c r="CM1191" s="2">
        <f>+VLOOKUP(A1191,EV!A:R,18,0)</f>
        <v>31.808166017866512</v>
      </c>
      <c r="CN1191" t="b">
        <f t="shared" si="74"/>
        <v>1</v>
      </c>
      <c r="CO1191" s="7">
        <f t="shared" si="75"/>
        <v>0</v>
      </c>
    </row>
    <row r="1192" spans="1:93" x14ac:dyDescent="0.3">
      <c r="A1192" t="s">
        <v>2474</v>
      </c>
      <c r="B1192" t="s">
        <v>1716</v>
      </c>
      <c r="C1192">
        <v>1.34</v>
      </c>
      <c r="D1192">
        <v>4.41</v>
      </c>
      <c r="E1192">
        <v>4.3</v>
      </c>
      <c r="F1192">
        <v>1.1000000000000001</v>
      </c>
      <c r="G1192">
        <v>0</v>
      </c>
      <c r="H1192">
        <v>0</v>
      </c>
      <c r="I1192" t="s">
        <v>84</v>
      </c>
      <c r="K1192">
        <v>14</v>
      </c>
      <c r="L1192" t="s">
        <v>85</v>
      </c>
      <c r="M1192">
        <v>30</v>
      </c>
      <c r="N1192">
        <v>2.5000000000000001E-2</v>
      </c>
      <c r="O1192">
        <v>0.4375</v>
      </c>
      <c r="P1192" t="s">
        <v>2475</v>
      </c>
      <c r="Q1192" t="s">
        <v>87</v>
      </c>
      <c r="R1192" t="s">
        <v>87</v>
      </c>
      <c r="S1192" t="s">
        <v>88</v>
      </c>
      <c r="T1192" t="b">
        <v>1</v>
      </c>
      <c r="U1192">
        <v>2.5000000000000001E-2</v>
      </c>
      <c r="V1192">
        <v>2.5041266898123509E-2</v>
      </c>
      <c r="W1192">
        <v>4</v>
      </c>
      <c r="Y1192">
        <v>4.6727065696080254</v>
      </c>
      <c r="Z1192">
        <v>4.7576035926494731</v>
      </c>
      <c r="AA1192">
        <v>4.6727065696080254</v>
      </c>
      <c r="AB1192">
        <v>4.6727065696080254</v>
      </c>
      <c r="AC1192">
        <v>0.1191400182114455</v>
      </c>
      <c r="AD1192">
        <v>0.11914001821144581</v>
      </c>
      <c r="AE1192">
        <v>252.15450258842179</v>
      </c>
      <c r="AF1192">
        <v>9876.9896939360442</v>
      </c>
      <c r="AG1192">
        <v>0.1189746750188609</v>
      </c>
      <c r="AH1192">
        <v>4.6602841786995572</v>
      </c>
      <c r="AI1192">
        <v>1.9242682146440191</v>
      </c>
      <c r="AJ1192">
        <v>2.6379663948188532</v>
      </c>
      <c r="AK1192">
        <v>4.3983273477577569</v>
      </c>
      <c r="AL1192">
        <v>6.0296374738716638</v>
      </c>
      <c r="AM1192">
        <v>0.109111227128111</v>
      </c>
      <c r="AN1192">
        <v>0.11914001821144581</v>
      </c>
      <c r="AO1192">
        <v>2.2471913026579879</v>
      </c>
      <c r="AP1192">
        <v>2.2471913026579879</v>
      </c>
      <c r="AQ1192" t="b">
        <v>1</v>
      </c>
      <c r="AR1192" t="b">
        <v>1</v>
      </c>
      <c r="AU1192">
        <v>252.1456128102935</v>
      </c>
      <c r="AV1192">
        <v>9875.284289963467</v>
      </c>
      <c r="AW1192">
        <v>0.1189788696524776</v>
      </c>
      <c r="AX1192">
        <v>0.1189788696524776</v>
      </c>
      <c r="AY1192">
        <v>0.1189788696524776</v>
      </c>
      <c r="AZ1192" t="s">
        <v>89</v>
      </c>
      <c r="BA1192" s="1">
        <v>4.6598080736812939</v>
      </c>
      <c r="BB1192">
        <v>4.6598080736812948</v>
      </c>
      <c r="BC1192">
        <v>4.6598080736812939</v>
      </c>
      <c r="BD1192" t="s">
        <v>89</v>
      </c>
      <c r="BE1192">
        <v>4.7484901542396454</v>
      </c>
      <c r="BF1192">
        <v>4.7484901542396454</v>
      </c>
      <c r="BG1192">
        <v>4.7484901542396454</v>
      </c>
      <c r="BH1192" t="s">
        <v>89</v>
      </c>
      <c r="BI1192">
        <v>2.5056147488533471E-2</v>
      </c>
      <c r="BJ1192">
        <v>117.4591027455787</v>
      </c>
      <c r="BK1192">
        <v>10668.1930487231</v>
      </c>
      <c r="BL1192">
        <v>0.25540804670525408</v>
      </c>
      <c r="BM1192">
        <v>0.25540804670525408</v>
      </c>
      <c r="BN1192">
        <v>0.25540804670525408</v>
      </c>
      <c r="BO1192" t="s">
        <v>89</v>
      </c>
      <c r="BP1192" t="s">
        <v>90</v>
      </c>
      <c r="BQ1192" s="2">
        <v>18.17609486735229</v>
      </c>
      <c r="BR1192">
        <v>18.17609486735229</v>
      </c>
      <c r="BS1192">
        <v>18.17609486735229</v>
      </c>
      <c r="BT1192" t="s">
        <v>89</v>
      </c>
      <c r="BU1192" t="s">
        <v>91</v>
      </c>
      <c r="BV1192">
        <v>0.11174102043354869</v>
      </c>
      <c r="BW1192">
        <v>7.9520415044666253</v>
      </c>
      <c r="BX1192">
        <v>1.405186584737822E-2</v>
      </c>
      <c r="BY1192">
        <v>1.011980769904185</v>
      </c>
      <c r="BZ1192">
        <v>42</v>
      </c>
      <c r="CA1192">
        <v>0.27232004162616102</v>
      </c>
      <c r="CB1192">
        <v>0.27232004162616169</v>
      </c>
      <c r="CC1192">
        <v>10.874522497484509</v>
      </c>
      <c r="CD1192">
        <v>10.68047215910406</v>
      </c>
      <c r="CG1192">
        <f>+COUNTIF(IV!A:A,A1192)</f>
        <v>1</v>
      </c>
      <c r="CH1192" s="1">
        <f>+VLOOKUP(A1192,IV!A:Q,17,0)</f>
        <v>4.6598080736812939</v>
      </c>
      <c r="CI1192" t="b">
        <f t="shared" si="72"/>
        <v>1</v>
      </c>
      <c r="CJ1192" s="7">
        <f t="shared" si="73"/>
        <v>0</v>
      </c>
      <c r="CL1192">
        <f>+COUNTIF(EV!A:A,A1192)</f>
        <v>1</v>
      </c>
      <c r="CM1192" s="2">
        <f>+VLOOKUP(A1192,EV!A:R,18,0)</f>
        <v>18.17609486735229</v>
      </c>
      <c r="CN1192" t="b">
        <f t="shared" si="74"/>
        <v>1</v>
      </c>
      <c r="CO1192" s="7">
        <f t="shared" si="75"/>
        <v>0</v>
      </c>
    </row>
    <row r="1193" spans="1:93" x14ac:dyDescent="0.3">
      <c r="A1193" t="s">
        <v>2476</v>
      </c>
      <c r="B1193" t="s">
        <v>1716</v>
      </c>
      <c r="C1193">
        <v>1.34</v>
      </c>
      <c r="D1193">
        <v>4.41</v>
      </c>
      <c r="E1193">
        <v>4.3</v>
      </c>
      <c r="F1193">
        <v>1.1000000000000001</v>
      </c>
      <c r="G1193">
        <v>0</v>
      </c>
      <c r="H1193">
        <v>0</v>
      </c>
      <c r="I1193" t="s">
        <v>84</v>
      </c>
      <c r="K1193">
        <v>14</v>
      </c>
      <c r="L1193" t="s">
        <v>85</v>
      </c>
      <c r="M1193">
        <v>30</v>
      </c>
      <c r="N1193">
        <v>2.5000000000000001E-2</v>
      </c>
      <c r="O1193">
        <v>0.8125</v>
      </c>
      <c r="P1193" t="s">
        <v>2477</v>
      </c>
      <c r="Q1193" t="s">
        <v>87</v>
      </c>
      <c r="R1193" t="s">
        <v>87</v>
      </c>
      <c r="S1193" t="s">
        <v>88</v>
      </c>
      <c r="T1193" t="b">
        <v>1</v>
      </c>
      <c r="U1193">
        <v>2.5000000000000001E-2</v>
      </c>
      <c r="V1193">
        <v>2.5041266898123509E-2</v>
      </c>
      <c r="W1193">
        <v>4</v>
      </c>
      <c r="Y1193">
        <v>4.6727065696080254</v>
      </c>
      <c r="Z1193">
        <v>4.7576035926494731</v>
      </c>
      <c r="AA1193">
        <v>4.6727065696080254</v>
      </c>
      <c r="AB1193">
        <v>4.6727065696080254</v>
      </c>
      <c r="AC1193">
        <v>0.1191400182114455</v>
      </c>
      <c r="AD1193">
        <v>0.11914001821144581</v>
      </c>
      <c r="AE1193">
        <v>252.15450258842179</v>
      </c>
      <c r="AF1193">
        <v>9876.9896939360442</v>
      </c>
      <c r="AG1193">
        <v>0.1189746750188609</v>
      </c>
      <c r="AH1193">
        <v>4.6602841786995572</v>
      </c>
      <c r="AI1193">
        <v>1.924268214644016</v>
      </c>
      <c r="AJ1193">
        <v>2.6379663948188532</v>
      </c>
      <c r="AK1193">
        <v>2.368330110331097</v>
      </c>
      <c r="AL1193">
        <v>3.2467278705462799</v>
      </c>
      <c r="AM1193">
        <v>0.109111227128111</v>
      </c>
      <c r="AN1193">
        <v>0.11914001821144581</v>
      </c>
      <c r="AO1193">
        <v>4.1733552763648367</v>
      </c>
      <c r="AP1193">
        <v>4.1733552763648367</v>
      </c>
      <c r="AQ1193" t="b">
        <v>1</v>
      </c>
      <c r="AR1193" t="b">
        <v>1</v>
      </c>
      <c r="AU1193">
        <v>252.1456128102935</v>
      </c>
      <c r="AV1193">
        <v>9875.284289963467</v>
      </c>
      <c r="AW1193">
        <v>0.1189788696524776</v>
      </c>
      <c r="AX1193">
        <v>0.1189788696524776</v>
      </c>
      <c r="AY1193">
        <v>0.1189788696524776</v>
      </c>
      <c r="AZ1193" t="s">
        <v>89</v>
      </c>
      <c r="BA1193" s="1">
        <v>4.6598080736812939</v>
      </c>
      <c r="BB1193">
        <v>4.6598080736812948</v>
      </c>
      <c r="BC1193">
        <v>4.6598080736812939</v>
      </c>
      <c r="BD1193" t="s">
        <v>89</v>
      </c>
      <c r="BE1193">
        <v>4.7484901542396454</v>
      </c>
      <c r="BF1193">
        <v>4.7484901542396454</v>
      </c>
      <c r="BG1193">
        <v>4.7484901542396454</v>
      </c>
      <c r="BH1193" t="s">
        <v>89</v>
      </c>
      <c r="BI1193">
        <v>2.5056147488533471E-2</v>
      </c>
      <c r="BJ1193">
        <v>218.1383336703604</v>
      </c>
      <c r="BK1193">
        <v>19812.358519057179</v>
      </c>
      <c r="BL1193">
        <v>0.13752740976436759</v>
      </c>
      <c r="BM1193">
        <v>0.13752740976436759</v>
      </c>
      <c r="BN1193">
        <v>0.13752740976436759</v>
      </c>
      <c r="BO1193" t="s">
        <v>89</v>
      </c>
      <c r="BP1193" t="s">
        <v>90</v>
      </c>
      <c r="BQ1193" s="2">
        <v>9.7871280054973848</v>
      </c>
      <c r="BR1193">
        <v>9.7871280054973848</v>
      </c>
      <c r="BS1193">
        <v>9.7871280054973848</v>
      </c>
      <c r="BT1193" t="s">
        <v>89</v>
      </c>
      <c r="BU1193" t="s">
        <v>91</v>
      </c>
      <c r="BV1193">
        <v>0.11174102043354869</v>
      </c>
      <c r="BW1193">
        <v>7.9520415044666253</v>
      </c>
      <c r="BX1193">
        <v>1.405186584737822E-2</v>
      </c>
      <c r="BY1193">
        <v>1.8793928583934849</v>
      </c>
      <c r="BZ1193">
        <v>42</v>
      </c>
      <c r="CA1193">
        <v>0.1466338685679329</v>
      </c>
      <c r="CB1193">
        <v>0.14663386856793331</v>
      </c>
      <c r="CC1193">
        <v>5.8555121140301214</v>
      </c>
      <c r="CD1193">
        <v>5.7510234702868006</v>
      </c>
      <c r="CG1193">
        <f>+COUNTIF(IV!A:A,A1193)</f>
        <v>1</v>
      </c>
      <c r="CH1193" s="1">
        <f>+VLOOKUP(A1193,IV!A:Q,17,0)</f>
        <v>4.6598080736812939</v>
      </c>
      <c r="CI1193" t="b">
        <f t="shared" si="72"/>
        <v>1</v>
      </c>
      <c r="CJ1193" s="7">
        <f t="shared" si="73"/>
        <v>0</v>
      </c>
      <c r="CL1193">
        <f>+COUNTIF(EV!A:A,A1193)</f>
        <v>1</v>
      </c>
      <c r="CM1193" s="2">
        <f>+VLOOKUP(A1193,EV!A:R,18,0)</f>
        <v>9.787128005497383</v>
      </c>
      <c r="CN1193" t="b">
        <f t="shared" si="74"/>
        <v>1</v>
      </c>
      <c r="CO1193" s="7">
        <f t="shared" si="75"/>
        <v>0</v>
      </c>
    </row>
    <row r="1194" spans="1:93" x14ac:dyDescent="0.3">
      <c r="A1194" t="s">
        <v>2478</v>
      </c>
      <c r="B1194" t="s">
        <v>1716</v>
      </c>
      <c r="C1194">
        <v>1.34</v>
      </c>
      <c r="D1194">
        <v>4.41</v>
      </c>
      <c r="E1194">
        <v>4.3</v>
      </c>
      <c r="F1194">
        <v>1.1000000000000001</v>
      </c>
      <c r="G1194">
        <v>0</v>
      </c>
      <c r="H1194">
        <v>0</v>
      </c>
      <c r="I1194" t="s">
        <v>84</v>
      </c>
      <c r="K1194">
        <v>14</v>
      </c>
      <c r="L1194" t="s">
        <v>85</v>
      </c>
      <c r="M1194">
        <v>30</v>
      </c>
      <c r="N1194">
        <v>0.1</v>
      </c>
      <c r="O1194">
        <v>0.25</v>
      </c>
      <c r="P1194" t="s">
        <v>2479</v>
      </c>
      <c r="Q1194" t="s">
        <v>87</v>
      </c>
      <c r="R1194" t="s">
        <v>87</v>
      </c>
      <c r="S1194" t="s">
        <v>88</v>
      </c>
      <c r="T1194" t="b">
        <v>0</v>
      </c>
      <c r="U1194">
        <v>0.1</v>
      </c>
      <c r="V1194">
        <v>2.5041266898123509E-2</v>
      </c>
      <c r="W1194">
        <v>4</v>
      </c>
      <c r="Y1194">
        <v>4.6727065696080254</v>
      </c>
      <c r="Z1194">
        <v>4.7577472296490582</v>
      </c>
      <c r="AA1194">
        <v>4.6727065696080254</v>
      </c>
      <c r="AB1194">
        <v>4.6727065696080254</v>
      </c>
      <c r="AC1194">
        <v>0.1191400182114455</v>
      </c>
      <c r="AD1194">
        <v>0.1191400182114456</v>
      </c>
      <c r="AE1194">
        <v>252.15450258842179</v>
      </c>
      <c r="AF1194">
        <v>9876.9896939360442</v>
      </c>
      <c r="AG1194">
        <v>0.1189746750188609</v>
      </c>
      <c r="AH1194">
        <v>4.6602841786995572</v>
      </c>
      <c r="AI1194">
        <v>4.8019990654371849</v>
      </c>
      <c r="AJ1194">
        <v>4.7777900058787921</v>
      </c>
      <c r="AK1194">
        <v>19.20799626174874</v>
      </c>
      <c r="AL1194">
        <v>19.111160023515168</v>
      </c>
      <c r="AM1194">
        <v>0.11974370062384131</v>
      </c>
      <c r="AN1194">
        <v>0.1191400182114456</v>
      </c>
      <c r="AO1194">
        <v>2.0412889404050159</v>
      </c>
      <c r="AP1194">
        <v>2.0412889404050159</v>
      </c>
      <c r="AQ1194" t="b">
        <v>0</v>
      </c>
      <c r="AR1194" t="b">
        <v>0</v>
      </c>
      <c r="AU1194">
        <v>252.1456128102935</v>
      </c>
      <c r="AV1194">
        <v>9875.284289963467</v>
      </c>
      <c r="AW1194">
        <v>0.1189788696524776</v>
      </c>
      <c r="AX1194">
        <v>0.1189788696524776</v>
      </c>
      <c r="AY1194">
        <v>0.1189788696524776</v>
      </c>
      <c r="AZ1194" t="s">
        <v>89</v>
      </c>
      <c r="BA1194" s="1">
        <v>4.6598080736812939</v>
      </c>
      <c r="BB1194">
        <v>4.6598080736812948</v>
      </c>
      <c r="BC1194">
        <v>4.6598080736812939</v>
      </c>
      <c r="BD1194" t="s">
        <v>89</v>
      </c>
      <c r="BE1194">
        <v>4.7484901542396454</v>
      </c>
      <c r="BF1194">
        <v>4.7484901542396454</v>
      </c>
      <c r="BG1194">
        <v>4.7484901542396454</v>
      </c>
      <c r="BH1194" t="s">
        <v>89</v>
      </c>
      <c r="BI1194">
        <v>2.5056147488533471E-2</v>
      </c>
      <c r="BJ1194">
        <v>62.633774978779392</v>
      </c>
      <c r="BK1194">
        <v>3101.3245479337252</v>
      </c>
      <c r="BL1194">
        <v>0.47897480249536523</v>
      </c>
      <c r="BM1194">
        <v>0.47897480249536523</v>
      </c>
      <c r="BN1194">
        <v>0.47897480249536523</v>
      </c>
      <c r="BO1194" t="s">
        <v>89</v>
      </c>
      <c r="BP1194" t="s">
        <v>90</v>
      </c>
      <c r="BQ1194" s="2">
        <v>19.30246819943326</v>
      </c>
      <c r="BR1194">
        <v>19.30246819943326</v>
      </c>
      <c r="BS1194">
        <v>19.30246819943326</v>
      </c>
      <c r="BT1194" t="s">
        <v>89</v>
      </c>
      <c r="BU1194" t="s">
        <v>91</v>
      </c>
      <c r="BV1194">
        <v>0.11974370062384131</v>
      </c>
      <c r="BW1194">
        <v>4.8256170498583151</v>
      </c>
      <c r="BX1194">
        <v>2.4814173894581439E-2</v>
      </c>
      <c r="BY1194">
        <v>0.98194436804720753</v>
      </c>
      <c r="BZ1194">
        <v>21</v>
      </c>
      <c r="CA1194">
        <v>0.47656007284578178</v>
      </c>
      <c r="CB1194">
        <v>0.47656007284578239</v>
      </c>
      <c r="CC1194">
        <v>19.030988918596229</v>
      </c>
      <c r="CD1194">
        <v>18.690826278432102</v>
      </c>
      <c r="CG1194">
        <f>+COUNTIF(IV!A:A,A1194)</f>
        <v>1</v>
      </c>
      <c r="CH1194" s="1">
        <f>+VLOOKUP(A1194,IV!A:Q,17,0)</f>
        <v>4.6598080736812939</v>
      </c>
      <c r="CI1194" t="b">
        <f t="shared" si="72"/>
        <v>1</v>
      </c>
      <c r="CJ1194" s="7">
        <f t="shared" si="73"/>
        <v>0</v>
      </c>
      <c r="CL1194">
        <f>+COUNTIF(EV!A:A,A1194)</f>
        <v>1</v>
      </c>
      <c r="CM1194" s="2">
        <f>+VLOOKUP(A1194,EV!A:R,18,0)</f>
        <v>19.302468199433271</v>
      </c>
      <c r="CN1194" t="b">
        <f t="shared" si="74"/>
        <v>1</v>
      </c>
      <c r="CO1194" s="7">
        <f t="shared" si="75"/>
        <v>0</v>
      </c>
    </row>
    <row r="1195" spans="1:93" x14ac:dyDescent="0.3">
      <c r="A1195" t="s">
        <v>2480</v>
      </c>
      <c r="B1195" t="s">
        <v>1716</v>
      </c>
      <c r="C1195">
        <v>1.34</v>
      </c>
      <c r="D1195">
        <v>4.41</v>
      </c>
      <c r="E1195">
        <v>4.3</v>
      </c>
      <c r="F1195">
        <v>1.1000000000000001</v>
      </c>
      <c r="G1195">
        <v>0</v>
      </c>
      <c r="H1195">
        <v>0</v>
      </c>
      <c r="I1195" t="s">
        <v>84</v>
      </c>
      <c r="K1195">
        <v>14</v>
      </c>
      <c r="L1195" t="s">
        <v>85</v>
      </c>
      <c r="M1195">
        <v>30</v>
      </c>
      <c r="N1195">
        <v>0.1</v>
      </c>
      <c r="O1195">
        <v>0.4375</v>
      </c>
      <c r="P1195" t="s">
        <v>2481</v>
      </c>
      <c r="Q1195" t="s">
        <v>87</v>
      </c>
      <c r="R1195" t="s">
        <v>87</v>
      </c>
      <c r="S1195" t="s">
        <v>88</v>
      </c>
      <c r="T1195" t="b">
        <v>0</v>
      </c>
      <c r="U1195">
        <v>0.1</v>
      </c>
      <c r="V1195">
        <v>2.5041266898123509E-2</v>
      </c>
      <c r="W1195">
        <v>4</v>
      </c>
      <c r="Y1195">
        <v>4.6727065696080254</v>
      </c>
      <c r="Z1195">
        <v>4.7577472296490582</v>
      </c>
      <c r="AA1195">
        <v>4.6727065696080254</v>
      </c>
      <c r="AB1195">
        <v>4.6727065696080254</v>
      </c>
      <c r="AC1195">
        <v>0.1191400182114455</v>
      </c>
      <c r="AD1195">
        <v>0.1191400182114456</v>
      </c>
      <c r="AE1195">
        <v>252.15450258842179</v>
      </c>
      <c r="AF1195">
        <v>9876.9896939360442</v>
      </c>
      <c r="AG1195">
        <v>0.1189746750188609</v>
      </c>
      <c r="AH1195">
        <v>4.6602841786995572</v>
      </c>
      <c r="AI1195">
        <v>4.8019990654371876</v>
      </c>
      <c r="AJ1195">
        <v>4.777790005878793</v>
      </c>
      <c r="AK1195">
        <v>10.97599786385643</v>
      </c>
      <c r="AL1195">
        <v>10.920662870580101</v>
      </c>
      <c r="AM1195">
        <v>0.11974370062384131</v>
      </c>
      <c r="AN1195">
        <v>0.1191400182114456</v>
      </c>
      <c r="AO1195">
        <v>3.5722556457087769</v>
      </c>
      <c r="AP1195">
        <v>3.5722556457087769</v>
      </c>
      <c r="AQ1195" t="b">
        <v>0</v>
      </c>
      <c r="AR1195" t="b">
        <v>0</v>
      </c>
      <c r="AU1195">
        <v>252.1456128102935</v>
      </c>
      <c r="AV1195">
        <v>9875.284289963467</v>
      </c>
      <c r="AW1195">
        <v>0.1189788696524776</v>
      </c>
      <c r="AX1195">
        <v>0.1189788696524776</v>
      </c>
      <c r="AY1195">
        <v>0.1189788696524776</v>
      </c>
      <c r="AZ1195" t="s">
        <v>89</v>
      </c>
      <c r="BA1195" s="1">
        <v>4.6598080736812939</v>
      </c>
      <c r="BB1195">
        <v>4.6598080736812948</v>
      </c>
      <c r="BC1195">
        <v>4.6598080736812939</v>
      </c>
      <c r="BD1195" t="s">
        <v>89</v>
      </c>
      <c r="BE1195">
        <v>4.7484901542396454</v>
      </c>
      <c r="BF1195">
        <v>4.7484901542396454</v>
      </c>
      <c r="BG1195">
        <v>4.7484901542396454</v>
      </c>
      <c r="BH1195" t="s">
        <v>89</v>
      </c>
      <c r="BI1195">
        <v>2.5056147488533471E-2</v>
      </c>
      <c r="BJ1195">
        <v>109.60910621286391</v>
      </c>
      <c r="BK1195">
        <v>5427.3179588840167</v>
      </c>
      <c r="BL1195">
        <v>0.27369988714020871</v>
      </c>
      <c r="BM1195">
        <v>0.27369988714020871</v>
      </c>
      <c r="BN1195">
        <v>0.27369988714020871</v>
      </c>
      <c r="BO1195" t="s">
        <v>89</v>
      </c>
      <c r="BP1195" t="s">
        <v>90</v>
      </c>
      <c r="BQ1195" s="2">
        <v>11.029981828247569</v>
      </c>
      <c r="BR1195">
        <v>11.029981828247569</v>
      </c>
      <c r="BS1195">
        <v>11.029981828247569</v>
      </c>
      <c r="BT1195" t="s">
        <v>89</v>
      </c>
      <c r="BU1195" t="s">
        <v>91</v>
      </c>
      <c r="BV1195">
        <v>0.11974370062384131</v>
      </c>
      <c r="BW1195">
        <v>4.8256170498583133</v>
      </c>
      <c r="BX1195">
        <v>2.4814173894581449E-2</v>
      </c>
      <c r="BY1195">
        <v>1.718402644082613</v>
      </c>
      <c r="BZ1195">
        <v>21</v>
      </c>
      <c r="CA1195">
        <v>0.27232004162616102</v>
      </c>
      <c r="CB1195">
        <v>0.27232004162616141</v>
      </c>
      <c r="CC1195">
        <v>10.87485081062642</v>
      </c>
      <c r="CD1195">
        <v>10.68047215910406</v>
      </c>
      <c r="CG1195">
        <f>+COUNTIF(IV!A:A,A1195)</f>
        <v>1</v>
      </c>
      <c r="CH1195" s="1">
        <f>+VLOOKUP(A1195,IV!A:Q,17,0)</f>
        <v>4.6598080736812939</v>
      </c>
      <c r="CI1195" t="b">
        <f t="shared" si="72"/>
        <v>1</v>
      </c>
      <c r="CJ1195" s="7">
        <f t="shared" si="73"/>
        <v>0</v>
      </c>
      <c r="CL1195">
        <f>+COUNTIF(EV!A:A,A1195)</f>
        <v>1</v>
      </c>
      <c r="CM1195" s="2">
        <f>+VLOOKUP(A1195,EV!A:R,18,0)</f>
        <v>11.029981828247569</v>
      </c>
      <c r="CN1195" t="b">
        <f t="shared" si="74"/>
        <v>1</v>
      </c>
      <c r="CO1195" s="7">
        <f t="shared" si="75"/>
        <v>0</v>
      </c>
    </row>
    <row r="1196" spans="1:93" x14ac:dyDescent="0.3">
      <c r="A1196" t="s">
        <v>2482</v>
      </c>
      <c r="B1196" t="s">
        <v>1716</v>
      </c>
      <c r="C1196">
        <v>1.34</v>
      </c>
      <c r="D1196">
        <v>4.41</v>
      </c>
      <c r="E1196">
        <v>4.3</v>
      </c>
      <c r="F1196">
        <v>1.1000000000000001</v>
      </c>
      <c r="G1196">
        <v>0</v>
      </c>
      <c r="H1196">
        <v>0</v>
      </c>
      <c r="I1196" t="s">
        <v>84</v>
      </c>
      <c r="K1196">
        <v>14</v>
      </c>
      <c r="L1196" t="s">
        <v>85</v>
      </c>
      <c r="M1196">
        <v>30</v>
      </c>
      <c r="N1196">
        <v>0.1</v>
      </c>
      <c r="O1196">
        <v>0.8125</v>
      </c>
      <c r="P1196" t="s">
        <v>2483</v>
      </c>
      <c r="Q1196" t="s">
        <v>87</v>
      </c>
      <c r="R1196" t="s">
        <v>87</v>
      </c>
      <c r="S1196" t="s">
        <v>88</v>
      </c>
      <c r="T1196" t="b">
        <v>0</v>
      </c>
      <c r="U1196">
        <v>0.1</v>
      </c>
      <c r="V1196">
        <v>2.5041266898123509E-2</v>
      </c>
      <c r="W1196">
        <v>4</v>
      </c>
      <c r="Y1196">
        <v>4.6727065696080254</v>
      </c>
      <c r="Z1196">
        <v>4.7577472296490582</v>
      </c>
      <c r="AA1196">
        <v>4.6727065696080254</v>
      </c>
      <c r="AB1196">
        <v>4.6727065696080254</v>
      </c>
      <c r="AC1196">
        <v>0.1191400182114455</v>
      </c>
      <c r="AD1196">
        <v>0.1191400182114456</v>
      </c>
      <c r="AE1196">
        <v>252.15450258842179</v>
      </c>
      <c r="AF1196">
        <v>9876.9896939360442</v>
      </c>
      <c r="AG1196">
        <v>0.1189746750188609</v>
      </c>
      <c r="AH1196">
        <v>4.6602841786995572</v>
      </c>
      <c r="AI1196">
        <v>4.8019990654371858</v>
      </c>
      <c r="AJ1196">
        <v>4.777790005878793</v>
      </c>
      <c r="AK1196">
        <v>5.9101526959226902</v>
      </c>
      <c r="AL1196">
        <v>5.8803569303123604</v>
      </c>
      <c r="AM1196">
        <v>0.11974370062384131</v>
      </c>
      <c r="AN1196">
        <v>0.1191400182114456</v>
      </c>
      <c r="AO1196">
        <v>6.6341890563162993</v>
      </c>
      <c r="AP1196">
        <v>6.6341890563162993</v>
      </c>
      <c r="AQ1196" t="b">
        <v>0</v>
      </c>
      <c r="AR1196" t="b">
        <v>0</v>
      </c>
      <c r="AU1196">
        <v>252.1456128102935</v>
      </c>
      <c r="AV1196">
        <v>9875.284289963467</v>
      </c>
      <c r="AW1196">
        <v>0.1189788696524776</v>
      </c>
      <c r="AX1196">
        <v>0.1189788696524776</v>
      </c>
      <c r="AY1196">
        <v>0.1189788696524776</v>
      </c>
      <c r="AZ1196" t="s">
        <v>89</v>
      </c>
      <c r="BA1196" s="1">
        <v>4.6598080736812939</v>
      </c>
      <c r="BB1196">
        <v>4.6598080736812948</v>
      </c>
      <c r="BC1196">
        <v>4.6598080736812939</v>
      </c>
      <c r="BD1196" t="s">
        <v>89</v>
      </c>
      <c r="BE1196">
        <v>4.7484901542396454</v>
      </c>
      <c r="BF1196">
        <v>4.7484901542396454</v>
      </c>
      <c r="BG1196">
        <v>4.7484901542396454</v>
      </c>
      <c r="BH1196" t="s">
        <v>89</v>
      </c>
      <c r="BI1196">
        <v>2.5056147488533471E-2</v>
      </c>
      <c r="BJ1196">
        <v>203.55976868103289</v>
      </c>
      <c r="BK1196">
        <v>10079.3047807846</v>
      </c>
      <c r="BL1196">
        <v>0.1473768623062662</v>
      </c>
      <c r="BM1196">
        <v>0.1473768623062662</v>
      </c>
      <c r="BN1196">
        <v>0.1473768623062662</v>
      </c>
      <c r="BO1196" t="s">
        <v>89</v>
      </c>
      <c r="BP1196" t="s">
        <v>90</v>
      </c>
      <c r="BQ1196" s="2">
        <v>5.9392209844410004</v>
      </c>
      <c r="BR1196">
        <v>5.9392209844410004</v>
      </c>
      <c r="BS1196">
        <v>5.9392209844410004</v>
      </c>
      <c r="BT1196" t="s">
        <v>89</v>
      </c>
      <c r="BU1196" t="s">
        <v>91</v>
      </c>
      <c r="BV1196">
        <v>0.11974370062384131</v>
      </c>
      <c r="BW1196">
        <v>4.8256170498583124</v>
      </c>
      <c r="BX1196">
        <v>2.4814173894581449E-2</v>
      </c>
      <c r="BY1196">
        <v>3.1913191961534242</v>
      </c>
      <c r="BZ1196">
        <v>21</v>
      </c>
      <c r="CA1196">
        <v>0.1466338685679329</v>
      </c>
      <c r="CB1196">
        <v>0.14663386856793301</v>
      </c>
      <c r="CC1196">
        <v>5.8556888980296096</v>
      </c>
      <c r="CD1196">
        <v>5.7510234702868006</v>
      </c>
      <c r="CG1196">
        <f>+COUNTIF(IV!A:A,A1196)</f>
        <v>1</v>
      </c>
      <c r="CH1196" s="1">
        <f>+VLOOKUP(A1196,IV!A:Q,17,0)</f>
        <v>4.6598080736812939</v>
      </c>
      <c r="CI1196" t="b">
        <f t="shared" si="72"/>
        <v>1</v>
      </c>
      <c r="CJ1196" s="7">
        <f t="shared" si="73"/>
        <v>0</v>
      </c>
      <c r="CL1196">
        <f>+COUNTIF(EV!A:A,A1196)</f>
        <v>1</v>
      </c>
      <c r="CM1196" s="2">
        <f>+VLOOKUP(A1196,EV!A:R,18,0)</f>
        <v>5.9392209844410031</v>
      </c>
      <c r="CN1196" t="b">
        <f t="shared" si="74"/>
        <v>1</v>
      </c>
      <c r="CO1196" s="7">
        <f t="shared" si="75"/>
        <v>0</v>
      </c>
    </row>
    <row r="1197" spans="1:93" x14ac:dyDescent="0.3">
      <c r="A1197" t="s">
        <v>2484</v>
      </c>
      <c r="B1197" t="s">
        <v>1716</v>
      </c>
      <c r="C1197">
        <v>1.34</v>
      </c>
      <c r="D1197">
        <v>4.41</v>
      </c>
      <c r="E1197">
        <v>4.3</v>
      </c>
      <c r="F1197">
        <v>1.1000000000000001</v>
      </c>
      <c r="G1197">
        <v>0</v>
      </c>
      <c r="H1197">
        <v>0</v>
      </c>
      <c r="I1197" t="s">
        <v>84</v>
      </c>
      <c r="K1197">
        <v>14</v>
      </c>
      <c r="L1197" t="s">
        <v>85</v>
      </c>
      <c r="M1197">
        <v>30</v>
      </c>
      <c r="N1197">
        <v>0.17499999999999999</v>
      </c>
      <c r="O1197">
        <v>0.25</v>
      </c>
      <c r="P1197" t="s">
        <v>2485</v>
      </c>
      <c r="Q1197" t="s">
        <v>87</v>
      </c>
      <c r="R1197" t="s">
        <v>87</v>
      </c>
      <c r="S1197" t="s">
        <v>88</v>
      </c>
      <c r="T1197" t="b">
        <v>0</v>
      </c>
      <c r="U1197">
        <v>0.17499999999999999</v>
      </c>
      <c r="V1197">
        <v>2.5041266898123509E-2</v>
      </c>
      <c r="W1197">
        <v>4</v>
      </c>
      <c r="Y1197">
        <v>4.6727065696080254</v>
      </c>
      <c r="Z1197">
        <v>4.7577472296490582</v>
      </c>
      <c r="AA1197">
        <v>4.6727065696080254</v>
      </c>
      <c r="AB1197">
        <v>4.6727065696080254</v>
      </c>
      <c r="AC1197">
        <v>0.1191400182114455</v>
      </c>
      <c r="AD1197">
        <v>0.1191400182114456</v>
      </c>
      <c r="AE1197">
        <v>252.15450258842179</v>
      </c>
      <c r="AF1197">
        <v>9876.9896939360442</v>
      </c>
      <c r="AG1197">
        <v>0.1189746750188609</v>
      </c>
      <c r="AH1197">
        <v>4.6602841786995572</v>
      </c>
      <c r="AI1197">
        <v>4.7829750745578483</v>
      </c>
      <c r="AJ1197">
        <v>4.7578446877940603</v>
      </c>
      <c r="AK1197">
        <v>19.13190029823139</v>
      </c>
      <c r="AL1197">
        <v>19.031378751176241</v>
      </c>
      <c r="AM1197">
        <v>0.11976930204334101</v>
      </c>
      <c r="AN1197">
        <v>0.1191400182114456</v>
      </c>
      <c r="AO1197">
        <v>1.806416816808823</v>
      </c>
      <c r="AP1197">
        <v>1.806416816808823</v>
      </c>
      <c r="AQ1197" t="b">
        <v>0</v>
      </c>
      <c r="AR1197" t="b">
        <v>0</v>
      </c>
      <c r="AU1197">
        <v>252.1456128102935</v>
      </c>
      <c r="AV1197">
        <v>9875.284289963467</v>
      </c>
      <c r="AW1197">
        <v>0.1189788696524776</v>
      </c>
      <c r="AX1197">
        <v>0.1189788696524776</v>
      </c>
      <c r="AY1197">
        <v>0.1189788696524776</v>
      </c>
      <c r="AZ1197" t="s">
        <v>89</v>
      </c>
      <c r="BA1197" s="1">
        <v>4.6598080736812939</v>
      </c>
      <c r="BB1197">
        <v>4.6598080736812948</v>
      </c>
      <c r="BC1197">
        <v>4.6598080736812939</v>
      </c>
      <c r="BD1197" t="s">
        <v>89</v>
      </c>
      <c r="BE1197">
        <v>4.7484901542396454</v>
      </c>
      <c r="BF1197">
        <v>4.7484901542396454</v>
      </c>
      <c r="BG1197">
        <v>4.7484901542396454</v>
      </c>
      <c r="BH1197" t="s">
        <v>89</v>
      </c>
      <c r="BI1197">
        <v>2.5056147488533471E-2</v>
      </c>
      <c r="BJ1197">
        <v>62.640516828014782</v>
      </c>
      <c r="BK1197">
        <v>2830.7041327054571</v>
      </c>
      <c r="BL1197">
        <v>0.47892325158120452</v>
      </c>
      <c r="BM1197">
        <v>0.47892325158120452</v>
      </c>
      <c r="BN1197">
        <v>0.47892325158120452</v>
      </c>
      <c r="BO1197" t="s">
        <v>89</v>
      </c>
      <c r="BP1197" t="s">
        <v>90</v>
      </c>
      <c r="BQ1197" s="2">
        <v>19.21581281571909</v>
      </c>
      <c r="BR1197">
        <v>19.21581281571909</v>
      </c>
      <c r="BS1197">
        <v>19.21581281571909</v>
      </c>
      <c r="BT1197" t="s">
        <v>89</v>
      </c>
      <c r="BU1197" t="s">
        <v>91</v>
      </c>
      <c r="BV1197">
        <v>0.1197308128953011</v>
      </c>
      <c r="BW1197">
        <v>4.8039532039297734</v>
      </c>
      <c r="BX1197">
        <v>2.4923392841828242E-2</v>
      </c>
      <c r="BY1197">
        <v>1.1343264203840471</v>
      </c>
      <c r="BZ1197">
        <v>14</v>
      </c>
      <c r="CA1197">
        <v>0.47656007284578178</v>
      </c>
      <c r="CB1197">
        <v>0.47656007284578239</v>
      </c>
      <c r="CC1197">
        <v>19.030988918596229</v>
      </c>
      <c r="CD1197">
        <v>18.690826278432102</v>
      </c>
      <c r="CG1197">
        <f>+COUNTIF(IV!A:A,A1197)</f>
        <v>1</v>
      </c>
      <c r="CH1197" s="1">
        <f>+VLOOKUP(A1197,IV!A:Q,17,0)</f>
        <v>4.6598080736812939</v>
      </c>
      <c r="CI1197" t="b">
        <f t="shared" si="72"/>
        <v>1</v>
      </c>
      <c r="CJ1197" s="7">
        <f t="shared" si="73"/>
        <v>0</v>
      </c>
      <c r="CL1197">
        <f>+COUNTIF(EV!A:A,A1197)</f>
        <v>1</v>
      </c>
      <c r="CM1197" s="2">
        <f>+VLOOKUP(A1197,EV!A:R,18,0)</f>
        <v>19.21581281571909</v>
      </c>
      <c r="CN1197" t="b">
        <f t="shared" si="74"/>
        <v>1</v>
      </c>
      <c r="CO1197" s="7">
        <f t="shared" si="75"/>
        <v>0</v>
      </c>
    </row>
    <row r="1198" spans="1:93" x14ac:dyDescent="0.3">
      <c r="A1198" t="s">
        <v>2486</v>
      </c>
      <c r="B1198" t="s">
        <v>1716</v>
      </c>
      <c r="C1198">
        <v>1.34</v>
      </c>
      <c r="D1198">
        <v>4.41</v>
      </c>
      <c r="E1198">
        <v>4.3</v>
      </c>
      <c r="F1198">
        <v>1.1000000000000001</v>
      </c>
      <c r="G1198">
        <v>0</v>
      </c>
      <c r="H1198">
        <v>0</v>
      </c>
      <c r="I1198" t="s">
        <v>84</v>
      </c>
      <c r="K1198">
        <v>14</v>
      </c>
      <c r="L1198" t="s">
        <v>85</v>
      </c>
      <c r="M1198">
        <v>30</v>
      </c>
      <c r="N1198">
        <v>0.17499999999999999</v>
      </c>
      <c r="O1198">
        <v>0.4375</v>
      </c>
      <c r="P1198" t="s">
        <v>2487</v>
      </c>
      <c r="Q1198" t="s">
        <v>87</v>
      </c>
      <c r="R1198" t="s">
        <v>87</v>
      </c>
      <c r="S1198" t="s">
        <v>88</v>
      </c>
      <c r="T1198" t="b">
        <v>0</v>
      </c>
      <c r="U1198">
        <v>0.17499999999999999</v>
      </c>
      <c r="V1198">
        <v>2.5041266898123509E-2</v>
      </c>
      <c r="W1198">
        <v>4</v>
      </c>
      <c r="Y1198">
        <v>4.6727065696080254</v>
      </c>
      <c r="Z1198">
        <v>4.7577472296490582</v>
      </c>
      <c r="AA1198">
        <v>4.6727065696080254</v>
      </c>
      <c r="AB1198">
        <v>4.6727065696080254</v>
      </c>
      <c r="AC1198">
        <v>0.1191400182114455</v>
      </c>
      <c r="AD1198">
        <v>0.1191400182114456</v>
      </c>
      <c r="AE1198">
        <v>252.15450258842179</v>
      </c>
      <c r="AF1198">
        <v>9876.9896939360442</v>
      </c>
      <c r="AG1198">
        <v>0.1189746750188609</v>
      </c>
      <c r="AH1198">
        <v>4.6602841786995572</v>
      </c>
      <c r="AI1198">
        <v>4.7829750745578492</v>
      </c>
      <c r="AJ1198">
        <v>4.7578446877940603</v>
      </c>
      <c r="AK1198">
        <v>10.93251445613223</v>
      </c>
      <c r="AL1198">
        <v>10.87507357210071</v>
      </c>
      <c r="AM1198">
        <v>0.11976930204334101</v>
      </c>
      <c r="AN1198">
        <v>0.1191400182114456</v>
      </c>
      <c r="AO1198">
        <v>3.1612294294154379</v>
      </c>
      <c r="AP1198">
        <v>3.1612294294154379</v>
      </c>
      <c r="AQ1198" t="b">
        <v>0</v>
      </c>
      <c r="AR1198" t="b">
        <v>0</v>
      </c>
      <c r="AU1198">
        <v>252.1456128102935</v>
      </c>
      <c r="AV1198">
        <v>9875.284289963467</v>
      </c>
      <c r="AW1198">
        <v>0.1189788696524776</v>
      </c>
      <c r="AX1198">
        <v>0.1189788696524776</v>
      </c>
      <c r="AY1198">
        <v>0.1189788696524776</v>
      </c>
      <c r="AZ1198" t="s">
        <v>89</v>
      </c>
      <c r="BA1198" s="1">
        <v>4.6598080736812939</v>
      </c>
      <c r="BB1198">
        <v>4.6598080736812948</v>
      </c>
      <c r="BC1198">
        <v>4.6598080736812939</v>
      </c>
      <c r="BD1198" t="s">
        <v>89</v>
      </c>
      <c r="BE1198">
        <v>4.7484901542396454</v>
      </c>
      <c r="BF1198">
        <v>4.7484901542396454</v>
      </c>
      <c r="BG1198">
        <v>4.7484901542396454</v>
      </c>
      <c r="BH1198" t="s">
        <v>89</v>
      </c>
      <c r="BI1198">
        <v>2.5056147488533471E-2</v>
      </c>
      <c r="BJ1198">
        <v>109.6209044490259</v>
      </c>
      <c r="BK1198">
        <v>4953.732232234549</v>
      </c>
      <c r="BL1198">
        <v>0.273670429474974</v>
      </c>
      <c r="BM1198">
        <v>0.273670429474974</v>
      </c>
      <c r="BN1198">
        <v>0.273670429474974</v>
      </c>
      <c r="BO1198" t="s">
        <v>89</v>
      </c>
      <c r="BP1198" t="s">
        <v>90</v>
      </c>
      <c r="BQ1198" s="2">
        <v>10.9804644661252</v>
      </c>
      <c r="BR1198">
        <v>10.9804644661252</v>
      </c>
      <c r="BS1198">
        <v>10.9804644661252</v>
      </c>
      <c r="BT1198" t="s">
        <v>89</v>
      </c>
      <c r="BU1198" t="s">
        <v>91</v>
      </c>
      <c r="BV1198">
        <v>0.1197308128953011</v>
      </c>
      <c r="BW1198">
        <v>4.8039532039297734</v>
      </c>
      <c r="BX1198">
        <v>2.4923392841828231E-2</v>
      </c>
      <c r="BY1198">
        <v>1.9850712356720821</v>
      </c>
      <c r="BZ1198">
        <v>14</v>
      </c>
      <c r="CA1198">
        <v>0.27232004162616102</v>
      </c>
      <c r="CB1198">
        <v>0.27232004162616141</v>
      </c>
      <c r="CC1198">
        <v>10.87485081062642</v>
      </c>
      <c r="CD1198">
        <v>10.68047215910406</v>
      </c>
      <c r="CG1198">
        <f>+COUNTIF(IV!A:A,A1198)</f>
        <v>1</v>
      </c>
      <c r="CH1198" s="1">
        <f>+VLOOKUP(A1198,IV!A:Q,17,0)</f>
        <v>4.6598080736812939</v>
      </c>
      <c r="CI1198" t="b">
        <f t="shared" si="72"/>
        <v>1</v>
      </c>
      <c r="CJ1198" s="7">
        <f t="shared" si="73"/>
        <v>0</v>
      </c>
      <c r="CL1198">
        <f>+COUNTIF(EV!A:A,A1198)</f>
        <v>1</v>
      </c>
      <c r="CM1198" s="2">
        <f>+VLOOKUP(A1198,EV!A:R,18,0)</f>
        <v>10.9804644661252</v>
      </c>
      <c r="CN1198" t="b">
        <f t="shared" si="74"/>
        <v>1</v>
      </c>
      <c r="CO1198" s="7">
        <f t="shared" si="75"/>
        <v>0</v>
      </c>
    </row>
    <row r="1199" spans="1:93" x14ac:dyDescent="0.3">
      <c r="A1199" t="s">
        <v>2488</v>
      </c>
      <c r="B1199" t="s">
        <v>1716</v>
      </c>
      <c r="C1199">
        <v>1.34</v>
      </c>
      <c r="D1199">
        <v>4.41</v>
      </c>
      <c r="E1199">
        <v>4.3</v>
      </c>
      <c r="F1199">
        <v>1.1000000000000001</v>
      </c>
      <c r="G1199">
        <v>0</v>
      </c>
      <c r="H1199">
        <v>0</v>
      </c>
      <c r="I1199" t="s">
        <v>84</v>
      </c>
      <c r="K1199">
        <v>14</v>
      </c>
      <c r="L1199" t="s">
        <v>85</v>
      </c>
      <c r="M1199">
        <v>30</v>
      </c>
      <c r="N1199">
        <v>0.17499999999999999</v>
      </c>
      <c r="O1199">
        <v>0.8125</v>
      </c>
      <c r="P1199" t="s">
        <v>2489</v>
      </c>
      <c r="Q1199" t="s">
        <v>87</v>
      </c>
      <c r="R1199" t="s">
        <v>87</v>
      </c>
      <c r="S1199" t="s">
        <v>88</v>
      </c>
      <c r="T1199" t="b">
        <v>0</v>
      </c>
      <c r="U1199">
        <v>0.17499999999999999</v>
      </c>
      <c r="V1199">
        <v>2.5041266898123509E-2</v>
      </c>
      <c r="W1199">
        <v>4</v>
      </c>
      <c r="Y1199">
        <v>4.6727065696080254</v>
      </c>
      <c r="Z1199">
        <v>4.7577472296490582</v>
      </c>
      <c r="AA1199">
        <v>4.6727065696080254</v>
      </c>
      <c r="AB1199">
        <v>4.6727065696080254</v>
      </c>
      <c r="AC1199">
        <v>0.1191400182114455</v>
      </c>
      <c r="AD1199">
        <v>0.1191400182114456</v>
      </c>
      <c r="AE1199">
        <v>252.15450258842179</v>
      </c>
      <c r="AF1199">
        <v>9876.9896939360442</v>
      </c>
      <c r="AG1199">
        <v>0.1189746750188609</v>
      </c>
      <c r="AH1199">
        <v>4.6602841786995572</v>
      </c>
      <c r="AI1199">
        <v>4.7829750745578492</v>
      </c>
      <c r="AJ1199">
        <v>4.757844687794063</v>
      </c>
      <c r="AK1199">
        <v>5.886738553301968</v>
      </c>
      <c r="AL1199">
        <v>5.85580884651577</v>
      </c>
      <c r="AM1199">
        <v>0.11976930204334101</v>
      </c>
      <c r="AN1199">
        <v>0.1191400182114456</v>
      </c>
      <c r="AO1199">
        <v>5.8708546546286664</v>
      </c>
      <c r="AP1199">
        <v>5.8708546546286664</v>
      </c>
      <c r="AQ1199" t="b">
        <v>0</v>
      </c>
      <c r="AR1199" t="b">
        <v>0</v>
      </c>
      <c r="AU1199">
        <v>252.1456128102935</v>
      </c>
      <c r="AV1199">
        <v>9875.284289963467</v>
      </c>
      <c r="AW1199">
        <v>0.1189788696524776</v>
      </c>
      <c r="AX1199">
        <v>0.1189788696524776</v>
      </c>
      <c r="AY1199">
        <v>0.1189788696524776</v>
      </c>
      <c r="AZ1199" t="s">
        <v>89</v>
      </c>
      <c r="BA1199" s="1">
        <v>4.6598080736812939</v>
      </c>
      <c r="BB1199">
        <v>4.6598080736812948</v>
      </c>
      <c r="BC1199">
        <v>4.6598080736812939</v>
      </c>
      <c r="BD1199" t="s">
        <v>89</v>
      </c>
      <c r="BE1199">
        <v>4.7484901542396454</v>
      </c>
      <c r="BF1199">
        <v>4.7484901542396454</v>
      </c>
      <c r="BG1199">
        <v>4.7484901542396454</v>
      </c>
      <c r="BH1199" t="s">
        <v>89</v>
      </c>
      <c r="BI1199">
        <v>2.5056147488533471E-2</v>
      </c>
      <c r="BJ1199">
        <v>203.58167969104809</v>
      </c>
      <c r="BK1199">
        <v>9199.7884312927381</v>
      </c>
      <c r="BL1199">
        <v>0.1473610004865244</v>
      </c>
      <c r="BM1199">
        <v>0.1473610004865244</v>
      </c>
      <c r="BN1199">
        <v>0.1473610004865244</v>
      </c>
      <c r="BO1199" t="s">
        <v>89</v>
      </c>
      <c r="BP1199" t="s">
        <v>90</v>
      </c>
      <c r="BQ1199" s="2">
        <v>5.9125577894520269</v>
      </c>
      <c r="BR1199">
        <v>5.9125577894520269</v>
      </c>
      <c r="BS1199">
        <v>5.9125577894520269</v>
      </c>
      <c r="BT1199" t="s">
        <v>89</v>
      </c>
      <c r="BU1199" t="s">
        <v>91</v>
      </c>
      <c r="BV1199">
        <v>0.1197308128953011</v>
      </c>
      <c r="BW1199">
        <v>4.8039532039297717</v>
      </c>
      <c r="BX1199">
        <v>2.4923392841828231E-2</v>
      </c>
      <c r="BY1199">
        <v>3.6865608662481528</v>
      </c>
      <c r="BZ1199">
        <v>14</v>
      </c>
      <c r="CA1199">
        <v>0.1466338685679329</v>
      </c>
      <c r="CB1199">
        <v>0.14663386856793301</v>
      </c>
      <c r="CC1199">
        <v>5.8556888980296096</v>
      </c>
      <c r="CD1199">
        <v>5.7510234702868006</v>
      </c>
      <c r="CG1199">
        <f>+COUNTIF(IV!A:A,A1199)</f>
        <v>1</v>
      </c>
      <c r="CH1199" s="1">
        <f>+VLOOKUP(A1199,IV!A:Q,17,0)</f>
        <v>4.6598080736812939</v>
      </c>
      <c r="CI1199" t="b">
        <f t="shared" si="72"/>
        <v>1</v>
      </c>
      <c r="CJ1199" s="7">
        <f t="shared" si="73"/>
        <v>0</v>
      </c>
      <c r="CL1199">
        <f>+COUNTIF(EV!A:A,A1199)</f>
        <v>1</v>
      </c>
      <c r="CM1199" s="2">
        <f>+VLOOKUP(A1199,EV!A:R,18,0)</f>
        <v>5.9125577894520278</v>
      </c>
      <c r="CN1199" t="b">
        <f t="shared" si="74"/>
        <v>1</v>
      </c>
      <c r="CO1199" s="7">
        <f t="shared" si="75"/>
        <v>0</v>
      </c>
    </row>
    <row r="1200" spans="1:93" x14ac:dyDescent="0.3">
      <c r="A1200" t="s">
        <v>2490</v>
      </c>
      <c r="B1200" t="s">
        <v>1716</v>
      </c>
      <c r="C1200">
        <v>1.34</v>
      </c>
      <c r="D1200">
        <v>4.41</v>
      </c>
      <c r="E1200">
        <v>4.3</v>
      </c>
      <c r="F1200">
        <v>1.1000000000000001</v>
      </c>
      <c r="G1200">
        <v>0</v>
      </c>
      <c r="H1200">
        <v>0</v>
      </c>
      <c r="I1200" t="s">
        <v>84</v>
      </c>
      <c r="K1200">
        <v>14</v>
      </c>
      <c r="L1200" t="s">
        <v>109</v>
      </c>
      <c r="M1200">
        <v>90</v>
      </c>
      <c r="N1200">
        <v>2.5000000000000001E-2</v>
      </c>
      <c r="O1200">
        <v>0.25</v>
      </c>
      <c r="P1200" t="s">
        <v>2491</v>
      </c>
      <c r="Q1200" t="s">
        <v>87</v>
      </c>
      <c r="R1200" t="s">
        <v>87</v>
      </c>
      <c r="S1200" t="s">
        <v>111</v>
      </c>
      <c r="T1200" t="b">
        <v>1</v>
      </c>
      <c r="U1200">
        <v>2.5000000000000001E-2</v>
      </c>
      <c r="V1200">
        <v>2.5041266898123509E-2</v>
      </c>
      <c r="W1200">
        <v>4</v>
      </c>
      <c r="Y1200">
        <v>4.6727065696080254</v>
      </c>
      <c r="Z1200">
        <v>4.7576035926494731</v>
      </c>
      <c r="AA1200">
        <v>4.6727065696080254</v>
      </c>
      <c r="AB1200">
        <v>4.6727065696080254</v>
      </c>
      <c r="AC1200">
        <v>0.1191400182114455</v>
      </c>
      <c r="AD1200">
        <v>0.11914001821144581</v>
      </c>
      <c r="AE1200">
        <v>756.46350776526538</v>
      </c>
      <c r="AF1200">
        <v>29630.96908180814</v>
      </c>
      <c r="AG1200">
        <v>0.1189746750188609</v>
      </c>
      <c r="AH1200">
        <v>4.6602841786995599</v>
      </c>
      <c r="AI1200">
        <v>1.924268214644014</v>
      </c>
      <c r="AJ1200">
        <v>2.6379663948188501</v>
      </c>
      <c r="AK1200">
        <v>7.6970728585760568</v>
      </c>
      <c r="AL1200">
        <v>10.5518655792754</v>
      </c>
      <c r="AM1200">
        <v>0.109111227128111</v>
      </c>
      <c r="AN1200">
        <v>0.11914001821144581</v>
      </c>
      <c r="AO1200">
        <v>3.8523279474136931</v>
      </c>
      <c r="AP1200">
        <v>3.8523279474136931</v>
      </c>
      <c r="AQ1200" t="b">
        <v>1</v>
      </c>
      <c r="AR1200" t="b">
        <v>1</v>
      </c>
      <c r="AU1200">
        <v>756.43683843088047</v>
      </c>
      <c r="AV1200">
        <v>29625.852869890401</v>
      </c>
      <c r="AW1200">
        <v>0.1189788696524776</v>
      </c>
      <c r="AX1200">
        <v>0.1189788696524776</v>
      </c>
      <c r="AY1200">
        <v>0.1189788696524776</v>
      </c>
      <c r="AZ1200" t="s">
        <v>89</v>
      </c>
      <c r="BA1200" s="1">
        <v>4.6598080736812939</v>
      </c>
      <c r="BB1200">
        <v>4.6598080736812948</v>
      </c>
      <c r="BC1200">
        <v>4.6598080736812939</v>
      </c>
      <c r="BD1200" t="s">
        <v>89</v>
      </c>
      <c r="BE1200">
        <v>4.7484901542396454</v>
      </c>
      <c r="BF1200">
        <v>4.7484901542396454</v>
      </c>
      <c r="BG1200">
        <v>4.7484901542396454</v>
      </c>
      <c r="BH1200" t="s">
        <v>89</v>
      </c>
      <c r="BI1200">
        <v>2.5056147488533471E-2</v>
      </c>
      <c r="BJ1200">
        <v>201.35846184956341</v>
      </c>
      <c r="BK1200">
        <v>18288.330940668158</v>
      </c>
      <c r="BL1200">
        <v>0.44696408173419472</v>
      </c>
      <c r="BM1200">
        <v>0.44696408173419472</v>
      </c>
      <c r="BN1200">
        <v>0.44696408173419472</v>
      </c>
      <c r="BO1200" t="s">
        <v>89</v>
      </c>
      <c r="BP1200" t="s">
        <v>90</v>
      </c>
      <c r="BQ1200" s="2">
        <v>31.808166017866519</v>
      </c>
      <c r="BR1200">
        <v>31.808166017866519</v>
      </c>
      <c r="BS1200">
        <v>31.808166017866519</v>
      </c>
      <c r="BT1200" t="s">
        <v>89</v>
      </c>
      <c r="BU1200" t="s">
        <v>91</v>
      </c>
      <c r="BV1200">
        <v>0.11174102043354869</v>
      </c>
      <c r="BW1200">
        <v>7.9520415044666288</v>
      </c>
      <c r="BX1200">
        <v>1.4051865847378209E-2</v>
      </c>
      <c r="BY1200">
        <v>1.7348241769786019</v>
      </c>
      <c r="BZ1200">
        <v>42</v>
      </c>
      <c r="CA1200">
        <v>0.47656007284578178</v>
      </c>
      <c r="CB1200">
        <v>0.47656007284578311</v>
      </c>
      <c r="CC1200">
        <v>19.030414370597889</v>
      </c>
      <c r="CD1200">
        <v>18.690826278432102</v>
      </c>
      <c r="CG1200">
        <f>+COUNTIF(IV!A:A,A1200)</f>
        <v>1</v>
      </c>
      <c r="CH1200" s="1">
        <f>+VLOOKUP(A1200,IV!A:Q,17,0)</f>
        <v>4.6598080736812966</v>
      </c>
      <c r="CI1200" t="b">
        <f t="shared" si="72"/>
        <v>0</v>
      </c>
      <c r="CJ1200" s="7">
        <f t="shared" si="73"/>
        <v>0</v>
      </c>
      <c r="CL1200">
        <f>+COUNTIF(EV!A:A,A1200)</f>
        <v>1</v>
      </c>
      <c r="CM1200" s="2">
        <f>+VLOOKUP(A1200,EV!A:R,18,0)</f>
        <v>31.808166017866501</v>
      </c>
      <c r="CN1200" t="b">
        <f t="shared" si="74"/>
        <v>1</v>
      </c>
      <c r="CO1200" s="7">
        <f t="shared" si="75"/>
        <v>0</v>
      </c>
    </row>
    <row r="1201" spans="1:93" x14ac:dyDescent="0.3">
      <c r="A1201" t="s">
        <v>2492</v>
      </c>
      <c r="B1201" t="s">
        <v>1716</v>
      </c>
      <c r="C1201">
        <v>1.34</v>
      </c>
      <c r="D1201">
        <v>4.41</v>
      </c>
      <c r="E1201">
        <v>4.3</v>
      </c>
      <c r="F1201">
        <v>1.1000000000000001</v>
      </c>
      <c r="G1201">
        <v>0</v>
      </c>
      <c r="H1201">
        <v>0</v>
      </c>
      <c r="I1201" t="s">
        <v>84</v>
      </c>
      <c r="K1201">
        <v>14</v>
      </c>
      <c r="L1201" t="s">
        <v>109</v>
      </c>
      <c r="M1201">
        <v>90</v>
      </c>
      <c r="N1201">
        <v>2.5000000000000001E-2</v>
      </c>
      <c r="O1201">
        <v>0.4375</v>
      </c>
      <c r="P1201" t="s">
        <v>2493</v>
      </c>
      <c r="Q1201" t="s">
        <v>87</v>
      </c>
      <c r="R1201" t="s">
        <v>87</v>
      </c>
      <c r="S1201" t="s">
        <v>111</v>
      </c>
      <c r="T1201" t="b">
        <v>1</v>
      </c>
      <c r="U1201">
        <v>2.5000000000000001E-2</v>
      </c>
      <c r="V1201">
        <v>2.5041266898123509E-2</v>
      </c>
      <c r="W1201">
        <v>4</v>
      </c>
      <c r="Y1201">
        <v>4.6727065696080254</v>
      </c>
      <c r="Z1201">
        <v>4.7576035926494731</v>
      </c>
      <c r="AA1201">
        <v>4.6727065696080254</v>
      </c>
      <c r="AB1201">
        <v>4.6727065696080254</v>
      </c>
      <c r="AC1201">
        <v>0.1191400182114455</v>
      </c>
      <c r="AD1201">
        <v>0.11914001821144581</v>
      </c>
      <c r="AE1201">
        <v>756.46350776526538</v>
      </c>
      <c r="AF1201">
        <v>29630.96908180814</v>
      </c>
      <c r="AG1201">
        <v>0.1189746750188609</v>
      </c>
      <c r="AH1201">
        <v>4.6602841786995599</v>
      </c>
      <c r="AI1201">
        <v>1.924268214644016</v>
      </c>
      <c r="AJ1201">
        <v>2.637966394818851</v>
      </c>
      <c r="AK1201">
        <v>4.3983273477577507</v>
      </c>
      <c r="AL1201">
        <v>6.0296374738716594</v>
      </c>
      <c r="AM1201">
        <v>0.109111227128111</v>
      </c>
      <c r="AN1201">
        <v>0.11914001821144581</v>
      </c>
      <c r="AO1201">
        <v>6.7415739079739652</v>
      </c>
      <c r="AP1201">
        <v>6.7415739079739652</v>
      </c>
      <c r="AQ1201" t="b">
        <v>1</v>
      </c>
      <c r="AR1201" t="b">
        <v>1</v>
      </c>
      <c r="AU1201">
        <v>756.43683843088047</v>
      </c>
      <c r="AV1201">
        <v>29625.852869890401</v>
      </c>
      <c r="AW1201">
        <v>0.1189788696524776</v>
      </c>
      <c r="AX1201">
        <v>0.1189788696524776</v>
      </c>
      <c r="AY1201">
        <v>0.1189788696524776</v>
      </c>
      <c r="AZ1201" t="s">
        <v>89</v>
      </c>
      <c r="BA1201" s="1">
        <v>4.6598080736812939</v>
      </c>
      <c r="BB1201">
        <v>4.6598080736812948</v>
      </c>
      <c r="BC1201">
        <v>4.6598080736812939</v>
      </c>
      <c r="BD1201" t="s">
        <v>89</v>
      </c>
      <c r="BE1201">
        <v>4.7484901542396454</v>
      </c>
      <c r="BF1201">
        <v>4.7484901542396454</v>
      </c>
      <c r="BG1201">
        <v>4.7484901542396454</v>
      </c>
      <c r="BH1201" t="s">
        <v>89</v>
      </c>
      <c r="BI1201">
        <v>2.5056147488533471E-2</v>
      </c>
      <c r="BJ1201">
        <v>352.3773082367361</v>
      </c>
      <c r="BK1201">
        <v>32004.57914616929</v>
      </c>
      <c r="BL1201">
        <v>0.25540804670525408</v>
      </c>
      <c r="BM1201">
        <v>0.25540804670525408</v>
      </c>
      <c r="BN1201">
        <v>0.25540804670525408</v>
      </c>
      <c r="BO1201" t="s">
        <v>89</v>
      </c>
      <c r="BP1201" t="s">
        <v>90</v>
      </c>
      <c r="BQ1201" s="2">
        <v>18.17609486735229</v>
      </c>
      <c r="BR1201">
        <v>18.17609486735229</v>
      </c>
      <c r="BS1201">
        <v>18.17609486735229</v>
      </c>
      <c r="BT1201" t="s">
        <v>89</v>
      </c>
      <c r="BU1201" t="s">
        <v>91</v>
      </c>
      <c r="BV1201">
        <v>0.11174102043354869</v>
      </c>
      <c r="BW1201">
        <v>7.9520415044666253</v>
      </c>
      <c r="BX1201">
        <v>1.4051865847378209E-2</v>
      </c>
      <c r="BY1201">
        <v>3.0359423097125542</v>
      </c>
      <c r="BZ1201">
        <v>42</v>
      </c>
      <c r="CA1201">
        <v>0.27232004162616102</v>
      </c>
      <c r="CB1201">
        <v>0.27232004162616169</v>
      </c>
      <c r="CC1201">
        <v>10.874522497484509</v>
      </c>
      <c r="CD1201">
        <v>10.68047215910406</v>
      </c>
      <c r="CG1201">
        <f>+COUNTIF(IV!A:A,A1201)</f>
        <v>1</v>
      </c>
      <c r="CH1201" s="1">
        <f>+VLOOKUP(A1201,IV!A:Q,17,0)</f>
        <v>4.6598080736812966</v>
      </c>
      <c r="CI1201" t="b">
        <f t="shared" si="72"/>
        <v>0</v>
      </c>
      <c r="CJ1201" s="7">
        <f t="shared" si="73"/>
        <v>0</v>
      </c>
      <c r="CL1201">
        <f>+COUNTIF(EV!A:A,A1201)</f>
        <v>1</v>
      </c>
      <c r="CM1201" s="2">
        <f>+VLOOKUP(A1201,EV!A:R,18,0)</f>
        <v>18.17609486735229</v>
      </c>
      <c r="CN1201" t="b">
        <f t="shared" si="74"/>
        <v>1</v>
      </c>
      <c r="CO1201" s="7">
        <f t="shared" si="75"/>
        <v>0</v>
      </c>
    </row>
    <row r="1202" spans="1:93" x14ac:dyDescent="0.3">
      <c r="A1202" t="s">
        <v>2494</v>
      </c>
      <c r="B1202" t="s">
        <v>1716</v>
      </c>
      <c r="C1202">
        <v>1.34</v>
      </c>
      <c r="D1202">
        <v>4.41</v>
      </c>
      <c r="E1202">
        <v>4.3</v>
      </c>
      <c r="F1202">
        <v>1.1000000000000001</v>
      </c>
      <c r="G1202">
        <v>0</v>
      </c>
      <c r="H1202">
        <v>0</v>
      </c>
      <c r="I1202" t="s">
        <v>84</v>
      </c>
      <c r="K1202">
        <v>14</v>
      </c>
      <c r="L1202" t="s">
        <v>109</v>
      </c>
      <c r="M1202">
        <v>90</v>
      </c>
      <c r="N1202">
        <v>2.5000000000000001E-2</v>
      </c>
      <c r="O1202">
        <v>0.8125</v>
      </c>
      <c r="P1202" t="s">
        <v>2495</v>
      </c>
      <c r="Q1202" t="s">
        <v>87</v>
      </c>
      <c r="R1202" t="s">
        <v>87</v>
      </c>
      <c r="S1202" t="s">
        <v>111</v>
      </c>
      <c r="T1202" t="b">
        <v>1</v>
      </c>
      <c r="U1202">
        <v>2.5000000000000001E-2</v>
      </c>
      <c r="V1202">
        <v>2.5041266898123509E-2</v>
      </c>
      <c r="W1202">
        <v>4</v>
      </c>
      <c r="Y1202">
        <v>4.6727065696080254</v>
      </c>
      <c r="Z1202">
        <v>4.7576035926494731</v>
      </c>
      <c r="AA1202">
        <v>4.6727065696080254</v>
      </c>
      <c r="AB1202">
        <v>4.6727065696080254</v>
      </c>
      <c r="AC1202">
        <v>0.1191400182114455</v>
      </c>
      <c r="AD1202">
        <v>0.11914001821144581</v>
      </c>
      <c r="AE1202">
        <v>756.46350776526538</v>
      </c>
      <c r="AF1202">
        <v>29630.96908180814</v>
      </c>
      <c r="AG1202">
        <v>0.1189746750188609</v>
      </c>
      <c r="AH1202">
        <v>4.6602841786995599</v>
      </c>
      <c r="AI1202">
        <v>1.924268214644014</v>
      </c>
      <c r="AJ1202">
        <v>2.6379663948188492</v>
      </c>
      <c r="AK1202">
        <v>2.3683301103310939</v>
      </c>
      <c r="AL1202">
        <v>3.2467278705462759</v>
      </c>
      <c r="AM1202">
        <v>0.109111227128111</v>
      </c>
      <c r="AN1202">
        <v>0.11914001821144581</v>
      </c>
      <c r="AO1202">
        <v>12.52006582909449</v>
      </c>
      <c r="AP1202">
        <v>12.52006582909449</v>
      </c>
      <c r="AQ1202" t="b">
        <v>1</v>
      </c>
      <c r="AR1202" t="b">
        <v>1</v>
      </c>
      <c r="AU1202">
        <v>756.43683843088047</v>
      </c>
      <c r="AV1202">
        <v>29625.852869890401</v>
      </c>
      <c r="AW1202">
        <v>0.1189788696524776</v>
      </c>
      <c r="AX1202">
        <v>0.1189788696524776</v>
      </c>
      <c r="AY1202">
        <v>0.1189788696524776</v>
      </c>
      <c r="AZ1202" t="s">
        <v>89</v>
      </c>
      <c r="BA1202" s="1">
        <v>4.6598080736812939</v>
      </c>
      <c r="BB1202">
        <v>4.6598080736812948</v>
      </c>
      <c r="BC1202">
        <v>4.6598080736812939</v>
      </c>
      <c r="BD1202" t="s">
        <v>89</v>
      </c>
      <c r="BE1202">
        <v>4.7484901542396454</v>
      </c>
      <c r="BF1202">
        <v>4.7484901542396454</v>
      </c>
      <c r="BG1202">
        <v>4.7484901542396454</v>
      </c>
      <c r="BH1202" t="s">
        <v>89</v>
      </c>
      <c r="BI1202">
        <v>2.5056147488533471E-2</v>
      </c>
      <c r="BJ1202">
        <v>654.41500101108124</v>
      </c>
      <c r="BK1202">
        <v>59437.075557171542</v>
      </c>
      <c r="BL1202">
        <v>0.13752740976436759</v>
      </c>
      <c r="BM1202">
        <v>0.13752740976436759</v>
      </c>
      <c r="BN1202">
        <v>0.13752740976436759</v>
      </c>
      <c r="BO1202" t="s">
        <v>89</v>
      </c>
      <c r="BP1202" t="s">
        <v>90</v>
      </c>
      <c r="BQ1202" s="2">
        <v>9.7871280054973919</v>
      </c>
      <c r="BR1202">
        <v>9.7871280054973919</v>
      </c>
      <c r="BS1202">
        <v>9.7871280054973919</v>
      </c>
      <c r="BT1202" t="s">
        <v>89</v>
      </c>
      <c r="BU1202" t="s">
        <v>91</v>
      </c>
      <c r="BV1202">
        <v>0.11174102043354869</v>
      </c>
      <c r="BW1202">
        <v>7.9520415044666306</v>
      </c>
      <c r="BX1202">
        <v>1.4051865847378209E-2</v>
      </c>
      <c r="BY1202">
        <v>5.6381785751804561</v>
      </c>
      <c r="BZ1202">
        <v>42</v>
      </c>
      <c r="CA1202">
        <v>0.1466338685679329</v>
      </c>
      <c r="CB1202">
        <v>0.14663386856793331</v>
      </c>
      <c r="CC1202">
        <v>5.8555121140301214</v>
      </c>
      <c r="CD1202">
        <v>5.7510234702868006</v>
      </c>
      <c r="CG1202">
        <f>+COUNTIF(IV!A:A,A1202)</f>
        <v>1</v>
      </c>
      <c r="CH1202" s="1">
        <f>+VLOOKUP(A1202,IV!A:Q,17,0)</f>
        <v>4.6598080736812966</v>
      </c>
      <c r="CI1202" t="b">
        <f t="shared" si="72"/>
        <v>0</v>
      </c>
      <c r="CJ1202" s="7">
        <f t="shared" si="73"/>
        <v>0</v>
      </c>
      <c r="CL1202">
        <f>+COUNTIF(EV!A:A,A1202)</f>
        <v>1</v>
      </c>
      <c r="CM1202" s="2">
        <f>+VLOOKUP(A1202,EV!A:R,18,0)</f>
        <v>9.7871280054973919</v>
      </c>
      <c r="CN1202" t="b">
        <f t="shared" si="74"/>
        <v>1</v>
      </c>
      <c r="CO1202" s="7">
        <f t="shared" si="75"/>
        <v>0</v>
      </c>
    </row>
    <row r="1203" spans="1:93" x14ac:dyDescent="0.3">
      <c r="A1203" t="s">
        <v>2496</v>
      </c>
      <c r="B1203" t="s">
        <v>1716</v>
      </c>
      <c r="C1203">
        <v>1.34</v>
      </c>
      <c r="D1203">
        <v>4.41</v>
      </c>
      <c r="E1203">
        <v>4.3</v>
      </c>
      <c r="F1203">
        <v>1.1000000000000001</v>
      </c>
      <c r="G1203">
        <v>0</v>
      </c>
      <c r="H1203">
        <v>0</v>
      </c>
      <c r="I1203" t="s">
        <v>84</v>
      </c>
      <c r="K1203">
        <v>14</v>
      </c>
      <c r="L1203" t="s">
        <v>109</v>
      </c>
      <c r="M1203">
        <v>90</v>
      </c>
      <c r="N1203">
        <v>0.1</v>
      </c>
      <c r="O1203">
        <v>0.25</v>
      </c>
      <c r="P1203" t="s">
        <v>2497</v>
      </c>
      <c r="Q1203" t="s">
        <v>87</v>
      </c>
      <c r="R1203" t="s">
        <v>87</v>
      </c>
      <c r="S1203" t="s">
        <v>111</v>
      </c>
      <c r="T1203" t="b">
        <v>0</v>
      </c>
      <c r="U1203">
        <v>0.1</v>
      </c>
      <c r="V1203">
        <v>2.5041266898123509E-2</v>
      </c>
      <c r="W1203">
        <v>4</v>
      </c>
      <c r="Y1203">
        <v>4.6727065696080254</v>
      </c>
      <c r="Z1203">
        <v>4.7577472296490582</v>
      </c>
      <c r="AA1203">
        <v>4.6727065696080254</v>
      </c>
      <c r="AB1203">
        <v>4.6727065696080254</v>
      </c>
      <c r="AC1203">
        <v>0.1191400182114455</v>
      </c>
      <c r="AD1203">
        <v>0.1191400182114456</v>
      </c>
      <c r="AE1203">
        <v>756.46350776526538</v>
      </c>
      <c r="AF1203">
        <v>29630.96908180814</v>
      </c>
      <c r="AG1203">
        <v>0.1189746750188609</v>
      </c>
      <c r="AH1203">
        <v>4.6602841786995599</v>
      </c>
      <c r="AI1203">
        <v>4.8019990654371831</v>
      </c>
      <c r="AJ1203">
        <v>4.7777900058787903</v>
      </c>
      <c r="AK1203">
        <v>19.207996261748729</v>
      </c>
      <c r="AL1203">
        <v>19.111160023515161</v>
      </c>
      <c r="AM1203">
        <v>0.11974370062384131</v>
      </c>
      <c r="AN1203">
        <v>0.1191400182114456</v>
      </c>
      <c r="AO1203">
        <v>6.1238668212150529</v>
      </c>
      <c r="AP1203">
        <v>6.1238668212150529</v>
      </c>
      <c r="AQ1203" t="b">
        <v>0</v>
      </c>
      <c r="AR1203" t="b">
        <v>0</v>
      </c>
      <c r="AU1203">
        <v>756.43683843088047</v>
      </c>
      <c r="AV1203">
        <v>29625.852869890401</v>
      </c>
      <c r="AW1203">
        <v>0.1189788696524776</v>
      </c>
      <c r="AX1203">
        <v>0.1189788696524776</v>
      </c>
      <c r="AY1203">
        <v>0.1189788696524776</v>
      </c>
      <c r="AZ1203" t="s">
        <v>89</v>
      </c>
      <c r="BA1203" s="1">
        <v>4.6598080736812939</v>
      </c>
      <c r="BB1203">
        <v>4.6598080736812948</v>
      </c>
      <c r="BC1203">
        <v>4.6598080736812939</v>
      </c>
      <c r="BD1203" t="s">
        <v>89</v>
      </c>
      <c r="BE1203">
        <v>4.7484901542396454</v>
      </c>
      <c r="BF1203">
        <v>4.7484901542396454</v>
      </c>
      <c r="BG1203">
        <v>4.7484901542396454</v>
      </c>
      <c r="BH1203" t="s">
        <v>89</v>
      </c>
      <c r="BI1203">
        <v>2.5056147488533471E-2</v>
      </c>
      <c r="BJ1203">
        <v>187.90132493633811</v>
      </c>
      <c r="BK1203">
        <v>9303.9736438011751</v>
      </c>
      <c r="BL1203">
        <v>0.47897480249536523</v>
      </c>
      <c r="BM1203">
        <v>0.47897480249536523</v>
      </c>
      <c r="BN1203">
        <v>0.47897480249536523</v>
      </c>
      <c r="BO1203" t="s">
        <v>89</v>
      </c>
      <c r="BP1203" t="s">
        <v>90</v>
      </c>
      <c r="BQ1203" s="2">
        <v>19.30246819943325</v>
      </c>
      <c r="BR1203">
        <v>19.30246819943325</v>
      </c>
      <c r="BS1203">
        <v>19.30246819943325</v>
      </c>
      <c r="BT1203" t="s">
        <v>89</v>
      </c>
      <c r="BU1203" t="s">
        <v>91</v>
      </c>
      <c r="BV1203">
        <v>0.11974370062384131</v>
      </c>
      <c r="BW1203">
        <v>4.8256170498583124</v>
      </c>
      <c r="BX1203">
        <v>2.4814173894581449E-2</v>
      </c>
      <c r="BY1203">
        <v>2.9458331041416228</v>
      </c>
      <c r="BZ1203">
        <v>21</v>
      </c>
      <c r="CA1203">
        <v>0.47656007284578178</v>
      </c>
      <c r="CB1203">
        <v>0.47656007284578239</v>
      </c>
      <c r="CC1203">
        <v>19.030988918596229</v>
      </c>
      <c r="CD1203">
        <v>18.690826278432102</v>
      </c>
      <c r="CG1203">
        <f>+COUNTIF(IV!A:A,A1203)</f>
        <v>1</v>
      </c>
      <c r="CH1203" s="1">
        <f>+VLOOKUP(A1203,IV!A:Q,17,0)</f>
        <v>4.6598080736812966</v>
      </c>
      <c r="CI1203" t="b">
        <f t="shared" si="72"/>
        <v>0</v>
      </c>
      <c r="CJ1203" s="7">
        <f t="shared" si="73"/>
        <v>0</v>
      </c>
      <c r="CL1203">
        <f>+COUNTIF(EV!A:A,A1203)</f>
        <v>1</v>
      </c>
      <c r="CM1203" s="2">
        <f>+VLOOKUP(A1203,EV!A:R,18,0)</f>
        <v>19.30246819943325</v>
      </c>
      <c r="CN1203" t="b">
        <f t="shared" si="74"/>
        <v>1</v>
      </c>
      <c r="CO1203" s="7">
        <f t="shared" si="75"/>
        <v>0</v>
      </c>
    </row>
    <row r="1204" spans="1:93" x14ac:dyDescent="0.3">
      <c r="A1204" t="s">
        <v>2498</v>
      </c>
      <c r="B1204" t="s">
        <v>1716</v>
      </c>
      <c r="C1204">
        <v>1.34</v>
      </c>
      <c r="D1204">
        <v>4.41</v>
      </c>
      <c r="E1204">
        <v>4.3</v>
      </c>
      <c r="F1204">
        <v>1.1000000000000001</v>
      </c>
      <c r="G1204">
        <v>0</v>
      </c>
      <c r="H1204">
        <v>0</v>
      </c>
      <c r="I1204" t="s">
        <v>84</v>
      </c>
      <c r="K1204">
        <v>14</v>
      </c>
      <c r="L1204" t="s">
        <v>109</v>
      </c>
      <c r="M1204">
        <v>90</v>
      </c>
      <c r="N1204">
        <v>0.1</v>
      </c>
      <c r="O1204">
        <v>0.4375</v>
      </c>
      <c r="P1204" t="s">
        <v>2499</v>
      </c>
      <c r="Q1204" t="s">
        <v>87</v>
      </c>
      <c r="R1204" t="s">
        <v>87</v>
      </c>
      <c r="S1204" t="s">
        <v>111</v>
      </c>
      <c r="T1204" t="b">
        <v>0</v>
      </c>
      <c r="U1204">
        <v>0.1</v>
      </c>
      <c r="V1204">
        <v>2.5041266898123509E-2</v>
      </c>
      <c r="W1204">
        <v>4</v>
      </c>
      <c r="Y1204">
        <v>4.6727065696080254</v>
      </c>
      <c r="Z1204">
        <v>4.7577472296490582</v>
      </c>
      <c r="AA1204">
        <v>4.6727065696080254</v>
      </c>
      <c r="AB1204">
        <v>4.6727065696080254</v>
      </c>
      <c r="AC1204">
        <v>0.1191400182114455</v>
      </c>
      <c r="AD1204">
        <v>0.1191400182114456</v>
      </c>
      <c r="AE1204">
        <v>756.46350776526538</v>
      </c>
      <c r="AF1204">
        <v>29630.96908180814</v>
      </c>
      <c r="AG1204">
        <v>0.1189746750188609</v>
      </c>
      <c r="AH1204">
        <v>4.6602841786995599</v>
      </c>
      <c r="AI1204">
        <v>4.8019990654371849</v>
      </c>
      <c r="AJ1204">
        <v>4.7777900058787921</v>
      </c>
      <c r="AK1204">
        <v>10.975997863856421</v>
      </c>
      <c r="AL1204">
        <v>10.920662870580101</v>
      </c>
      <c r="AM1204">
        <v>0.11974370062384131</v>
      </c>
      <c r="AN1204">
        <v>0.1191400182114456</v>
      </c>
      <c r="AO1204">
        <v>10.71676693712633</v>
      </c>
      <c r="AP1204">
        <v>10.71676693712633</v>
      </c>
      <c r="AQ1204" t="b">
        <v>0</v>
      </c>
      <c r="AR1204" t="b">
        <v>0</v>
      </c>
      <c r="AU1204">
        <v>756.43683843088047</v>
      </c>
      <c r="AV1204">
        <v>29625.852869890401</v>
      </c>
      <c r="AW1204">
        <v>0.1189788696524776</v>
      </c>
      <c r="AX1204">
        <v>0.1189788696524776</v>
      </c>
      <c r="AY1204">
        <v>0.1189788696524776</v>
      </c>
      <c r="AZ1204" t="s">
        <v>89</v>
      </c>
      <c r="BA1204" s="1">
        <v>4.6598080736812939</v>
      </c>
      <c r="BB1204">
        <v>4.6598080736812948</v>
      </c>
      <c r="BC1204">
        <v>4.6598080736812939</v>
      </c>
      <c r="BD1204" t="s">
        <v>89</v>
      </c>
      <c r="BE1204">
        <v>4.7484901542396454</v>
      </c>
      <c r="BF1204">
        <v>4.7484901542396454</v>
      </c>
      <c r="BG1204">
        <v>4.7484901542396454</v>
      </c>
      <c r="BH1204" t="s">
        <v>89</v>
      </c>
      <c r="BI1204">
        <v>2.5056147488533471E-2</v>
      </c>
      <c r="BJ1204">
        <v>328.82731863859169</v>
      </c>
      <c r="BK1204">
        <v>16281.953876652051</v>
      </c>
      <c r="BL1204">
        <v>0.27369988714020871</v>
      </c>
      <c r="BM1204">
        <v>0.27369988714020871</v>
      </c>
      <c r="BN1204">
        <v>0.27369988714020871</v>
      </c>
      <c r="BO1204" t="s">
        <v>89</v>
      </c>
      <c r="BP1204" t="s">
        <v>90</v>
      </c>
      <c r="BQ1204" s="2">
        <v>11.029981828247569</v>
      </c>
      <c r="BR1204">
        <v>11.029981828247569</v>
      </c>
      <c r="BS1204">
        <v>11.029981828247569</v>
      </c>
      <c r="BT1204" t="s">
        <v>89</v>
      </c>
      <c r="BU1204" t="s">
        <v>91</v>
      </c>
      <c r="BV1204">
        <v>0.11974370062384131</v>
      </c>
      <c r="BW1204">
        <v>4.8256170498583133</v>
      </c>
      <c r="BX1204">
        <v>2.4814173894581449E-2</v>
      </c>
      <c r="BY1204">
        <v>5.1552079322478406</v>
      </c>
      <c r="BZ1204">
        <v>21</v>
      </c>
      <c r="CA1204">
        <v>0.27232004162616102</v>
      </c>
      <c r="CB1204">
        <v>0.27232004162616141</v>
      </c>
      <c r="CC1204">
        <v>10.87485081062642</v>
      </c>
      <c r="CD1204">
        <v>10.68047215910406</v>
      </c>
      <c r="CG1204">
        <f>+COUNTIF(IV!A:A,A1204)</f>
        <v>1</v>
      </c>
      <c r="CH1204" s="1">
        <f>+VLOOKUP(A1204,IV!A:Q,17,0)</f>
        <v>4.6598080736812966</v>
      </c>
      <c r="CI1204" t="b">
        <f t="shared" si="72"/>
        <v>0</v>
      </c>
      <c r="CJ1204" s="7">
        <f t="shared" si="73"/>
        <v>0</v>
      </c>
      <c r="CL1204">
        <f>+COUNTIF(EV!A:A,A1204)</f>
        <v>1</v>
      </c>
      <c r="CM1204" s="2">
        <f>+VLOOKUP(A1204,EV!A:R,18,0)</f>
        <v>11.029981828247569</v>
      </c>
      <c r="CN1204" t="b">
        <f t="shared" si="74"/>
        <v>1</v>
      </c>
      <c r="CO1204" s="7">
        <f t="shared" si="75"/>
        <v>0</v>
      </c>
    </row>
    <row r="1205" spans="1:93" x14ac:dyDescent="0.3">
      <c r="A1205" t="s">
        <v>2500</v>
      </c>
      <c r="B1205" t="s">
        <v>1716</v>
      </c>
      <c r="C1205">
        <v>1.34</v>
      </c>
      <c r="D1205">
        <v>4.41</v>
      </c>
      <c r="E1205">
        <v>4.3</v>
      </c>
      <c r="F1205">
        <v>1.1000000000000001</v>
      </c>
      <c r="G1205">
        <v>0</v>
      </c>
      <c r="H1205">
        <v>0</v>
      </c>
      <c r="I1205" t="s">
        <v>84</v>
      </c>
      <c r="K1205">
        <v>14</v>
      </c>
      <c r="L1205" t="s">
        <v>109</v>
      </c>
      <c r="M1205">
        <v>90</v>
      </c>
      <c r="N1205">
        <v>0.1</v>
      </c>
      <c r="O1205">
        <v>0.8125</v>
      </c>
      <c r="P1205" t="s">
        <v>2501</v>
      </c>
      <c r="Q1205" t="s">
        <v>87</v>
      </c>
      <c r="R1205" t="s">
        <v>87</v>
      </c>
      <c r="S1205" t="s">
        <v>111</v>
      </c>
      <c r="T1205" t="b">
        <v>0</v>
      </c>
      <c r="U1205">
        <v>0.1</v>
      </c>
      <c r="V1205">
        <v>2.5041266898123509E-2</v>
      </c>
      <c r="W1205">
        <v>4</v>
      </c>
      <c r="Y1205">
        <v>4.6727065696080254</v>
      </c>
      <c r="Z1205">
        <v>4.7577472296490582</v>
      </c>
      <c r="AA1205">
        <v>4.6727065696080254</v>
      </c>
      <c r="AB1205">
        <v>4.6727065696080254</v>
      </c>
      <c r="AC1205">
        <v>0.1191400182114455</v>
      </c>
      <c r="AD1205">
        <v>0.1191400182114456</v>
      </c>
      <c r="AE1205">
        <v>756.46350776526538</v>
      </c>
      <c r="AF1205">
        <v>29630.96908180814</v>
      </c>
      <c r="AG1205">
        <v>0.1189746750188609</v>
      </c>
      <c r="AH1205">
        <v>4.6602841786995599</v>
      </c>
      <c r="AI1205">
        <v>4.8019990654371858</v>
      </c>
      <c r="AJ1205">
        <v>4.777790005878793</v>
      </c>
      <c r="AK1205">
        <v>5.9101526959226902</v>
      </c>
      <c r="AL1205">
        <v>5.8803569303123604</v>
      </c>
      <c r="AM1205">
        <v>0.11974370062384131</v>
      </c>
      <c r="AN1205">
        <v>0.1191400182114456</v>
      </c>
      <c r="AO1205">
        <v>19.902567168948909</v>
      </c>
      <c r="AP1205">
        <v>19.902567168948909</v>
      </c>
      <c r="AQ1205" t="b">
        <v>0</v>
      </c>
      <c r="AR1205" t="b">
        <v>0</v>
      </c>
      <c r="AU1205">
        <v>756.43683843088047</v>
      </c>
      <c r="AV1205">
        <v>29625.852869890401</v>
      </c>
      <c r="AW1205">
        <v>0.1189788696524776</v>
      </c>
      <c r="AX1205">
        <v>0.1189788696524776</v>
      </c>
      <c r="AY1205">
        <v>0.1189788696524776</v>
      </c>
      <c r="AZ1205" t="s">
        <v>89</v>
      </c>
      <c r="BA1205" s="1">
        <v>4.6598080736812939</v>
      </c>
      <c r="BB1205">
        <v>4.6598080736812948</v>
      </c>
      <c r="BC1205">
        <v>4.6598080736812939</v>
      </c>
      <c r="BD1205" t="s">
        <v>89</v>
      </c>
      <c r="BE1205">
        <v>4.7484901542396454</v>
      </c>
      <c r="BF1205">
        <v>4.7484901542396454</v>
      </c>
      <c r="BG1205">
        <v>4.7484901542396454</v>
      </c>
      <c r="BH1205" t="s">
        <v>89</v>
      </c>
      <c r="BI1205">
        <v>2.5056147488533471E-2</v>
      </c>
      <c r="BJ1205">
        <v>610.6793060430989</v>
      </c>
      <c r="BK1205">
        <v>30237.914342353819</v>
      </c>
      <c r="BL1205">
        <v>0.1473768623062662</v>
      </c>
      <c r="BM1205">
        <v>0.1473768623062662</v>
      </c>
      <c r="BN1205">
        <v>0.1473768623062662</v>
      </c>
      <c r="BO1205" t="s">
        <v>89</v>
      </c>
      <c r="BP1205" t="s">
        <v>90</v>
      </c>
      <c r="BQ1205" s="2">
        <v>5.9392209844410013</v>
      </c>
      <c r="BR1205">
        <v>5.9392209844410013</v>
      </c>
      <c r="BS1205">
        <v>5.9392209844410013</v>
      </c>
      <c r="BT1205" t="s">
        <v>89</v>
      </c>
      <c r="BU1205" t="s">
        <v>91</v>
      </c>
      <c r="BV1205">
        <v>0.11974370062384131</v>
      </c>
      <c r="BW1205">
        <v>4.8256170498583133</v>
      </c>
      <c r="BX1205">
        <v>2.4814173894581449E-2</v>
      </c>
      <c r="BY1205">
        <v>9.5739575884602743</v>
      </c>
      <c r="BZ1205">
        <v>21</v>
      </c>
      <c r="CA1205">
        <v>0.1466338685679329</v>
      </c>
      <c r="CB1205">
        <v>0.14663386856793301</v>
      </c>
      <c r="CC1205">
        <v>5.8556888980296096</v>
      </c>
      <c r="CD1205">
        <v>5.7510234702868006</v>
      </c>
      <c r="CG1205">
        <f>+COUNTIF(IV!A:A,A1205)</f>
        <v>1</v>
      </c>
      <c r="CH1205" s="1">
        <f>+VLOOKUP(A1205,IV!A:Q,17,0)</f>
        <v>4.6598080736812966</v>
      </c>
      <c r="CI1205" t="b">
        <f t="shared" si="72"/>
        <v>0</v>
      </c>
      <c r="CJ1205" s="7">
        <f t="shared" si="73"/>
        <v>0</v>
      </c>
      <c r="CL1205">
        <f>+COUNTIF(EV!A:A,A1205)</f>
        <v>1</v>
      </c>
      <c r="CM1205" s="2">
        <f>+VLOOKUP(A1205,EV!A:R,18,0)</f>
        <v>5.9392209844410031</v>
      </c>
      <c r="CN1205" t="b">
        <f t="shared" si="74"/>
        <v>1</v>
      </c>
      <c r="CO1205" s="7">
        <f t="shared" si="75"/>
        <v>0</v>
      </c>
    </row>
    <row r="1206" spans="1:93" x14ac:dyDescent="0.3">
      <c r="A1206" t="s">
        <v>2502</v>
      </c>
      <c r="B1206" t="s">
        <v>1716</v>
      </c>
      <c r="C1206">
        <v>1.34</v>
      </c>
      <c r="D1206">
        <v>4.41</v>
      </c>
      <c r="E1206">
        <v>4.3</v>
      </c>
      <c r="F1206">
        <v>1.1000000000000001</v>
      </c>
      <c r="G1206">
        <v>0</v>
      </c>
      <c r="H1206">
        <v>0</v>
      </c>
      <c r="I1206" t="s">
        <v>84</v>
      </c>
      <c r="K1206">
        <v>14</v>
      </c>
      <c r="L1206" t="s">
        <v>109</v>
      </c>
      <c r="M1206">
        <v>90</v>
      </c>
      <c r="N1206">
        <v>0.17499999999999999</v>
      </c>
      <c r="O1206">
        <v>0.25</v>
      </c>
      <c r="P1206" t="s">
        <v>2503</v>
      </c>
      <c r="Q1206" t="s">
        <v>87</v>
      </c>
      <c r="R1206" t="s">
        <v>87</v>
      </c>
      <c r="S1206" t="s">
        <v>111</v>
      </c>
      <c r="T1206" t="b">
        <v>0</v>
      </c>
      <c r="U1206">
        <v>0.17499999999999999</v>
      </c>
      <c r="V1206">
        <v>2.5041266898123509E-2</v>
      </c>
      <c r="W1206">
        <v>4</v>
      </c>
      <c r="Y1206">
        <v>4.6727065696080254</v>
      </c>
      <c r="Z1206">
        <v>4.7577472296490582</v>
      </c>
      <c r="AA1206">
        <v>4.6727065696080254</v>
      </c>
      <c r="AB1206">
        <v>4.6727065696080254</v>
      </c>
      <c r="AC1206">
        <v>0.1191400182114455</v>
      </c>
      <c r="AD1206">
        <v>0.1191400182114456</v>
      </c>
      <c r="AE1206">
        <v>756.46350776526538</v>
      </c>
      <c r="AF1206">
        <v>29630.96908180814</v>
      </c>
      <c r="AG1206">
        <v>0.1189746750188609</v>
      </c>
      <c r="AH1206">
        <v>4.6602841786995599</v>
      </c>
      <c r="AI1206">
        <v>4.7829750745578474</v>
      </c>
      <c r="AJ1206">
        <v>4.7578446877940603</v>
      </c>
      <c r="AK1206">
        <v>19.13190029823139</v>
      </c>
      <c r="AL1206">
        <v>19.031378751176241</v>
      </c>
      <c r="AM1206">
        <v>0.11976930204334101</v>
      </c>
      <c r="AN1206">
        <v>0.1191400182114456</v>
      </c>
      <c r="AO1206">
        <v>5.4192504504264631</v>
      </c>
      <c r="AP1206">
        <v>5.4192504504264631</v>
      </c>
      <c r="AQ1206" t="b">
        <v>0</v>
      </c>
      <c r="AR1206" t="b">
        <v>0</v>
      </c>
      <c r="AU1206">
        <v>756.43683843088047</v>
      </c>
      <c r="AV1206">
        <v>29625.852869890401</v>
      </c>
      <c r="AW1206">
        <v>0.1189788696524776</v>
      </c>
      <c r="AX1206">
        <v>0.1189788696524776</v>
      </c>
      <c r="AY1206">
        <v>0.1189788696524776</v>
      </c>
      <c r="AZ1206" t="s">
        <v>89</v>
      </c>
      <c r="BA1206" s="1">
        <v>4.6598080736812939</v>
      </c>
      <c r="BB1206">
        <v>4.6598080736812948</v>
      </c>
      <c r="BC1206">
        <v>4.6598080736812939</v>
      </c>
      <c r="BD1206" t="s">
        <v>89</v>
      </c>
      <c r="BE1206">
        <v>4.7484901542396454</v>
      </c>
      <c r="BF1206">
        <v>4.7484901542396454</v>
      </c>
      <c r="BG1206">
        <v>4.7484901542396454</v>
      </c>
      <c r="BH1206" t="s">
        <v>89</v>
      </c>
      <c r="BI1206">
        <v>2.5056147488533471E-2</v>
      </c>
      <c r="BJ1206">
        <v>187.9215504840443</v>
      </c>
      <c r="BK1206">
        <v>8492.112398116371</v>
      </c>
      <c r="BL1206">
        <v>0.47892325158120458</v>
      </c>
      <c r="BM1206">
        <v>0.47892325158120458</v>
      </c>
      <c r="BN1206">
        <v>0.47892325158120458</v>
      </c>
      <c r="BO1206" t="s">
        <v>89</v>
      </c>
      <c r="BP1206" t="s">
        <v>90</v>
      </c>
      <c r="BQ1206" s="2">
        <v>19.215812815719101</v>
      </c>
      <c r="BR1206">
        <v>19.215812815719101</v>
      </c>
      <c r="BS1206">
        <v>19.215812815719101</v>
      </c>
      <c r="BT1206" t="s">
        <v>89</v>
      </c>
      <c r="BU1206" t="s">
        <v>91</v>
      </c>
      <c r="BV1206">
        <v>0.1197308128953011</v>
      </c>
      <c r="BW1206">
        <v>4.8039532039297743</v>
      </c>
      <c r="BX1206">
        <v>2.4923392841828231E-2</v>
      </c>
      <c r="BY1206">
        <v>3.402979261152141</v>
      </c>
      <c r="BZ1206">
        <v>14</v>
      </c>
      <c r="CA1206">
        <v>0.47656007284578178</v>
      </c>
      <c r="CB1206">
        <v>0.47656007284578239</v>
      </c>
      <c r="CC1206">
        <v>19.030988918596229</v>
      </c>
      <c r="CD1206">
        <v>18.690826278432102</v>
      </c>
      <c r="CG1206">
        <f>+COUNTIF(IV!A:A,A1206)</f>
        <v>1</v>
      </c>
      <c r="CH1206" s="1">
        <f>+VLOOKUP(A1206,IV!A:Q,17,0)</f>
        <v>4.6598080736812966</v>
      </c>
      <c r="CI1206" t="b">
        <f t="shared" si="72"/>
        <v>0</v>
      </c>
      <c r="CJ1206" s="7">
        <f t="shared" si="73"/>
        <v>0</v>
      </c>
      <c r="CL1206">
        <f>+COUNTIF(EV!A:A,A1206)</f>
        <v>1</v>
      </c>
      <c r="CM1206" s="2">
        <f>+VLOOKUP(A1206,EV!A:R,18,0)</f>
        <v>19.215812815719101</v>
      </c>
      <c r="CN1206" t="b">
        <f t="shared" si="74"/>
        <v>1</v>
      </c>
      <c r="CO1206" s="7">
        <f t="shared" si="75"/>
        <v>0</v>
      </c>
    </row>
    <row r="1207" spans="1:93" x14ac:dyDescent="0.3">
      <c r="A1207" t="s">
        <v>2504</v>
      </c>
      <c r="B1207" t="s">
        <v>1716</v>
      </c>
      <c r="C1207">
        <v>1.34</v>
      </c>
      <c r="D1207">
        <v>4.41</v>
      </c>
      <c r="E1207">
        <v>4.3</v>
      </c>
      <c r="F1207">
        <v>1.1000000000000001</v>
      </c>
      <c r="G1207">
        <v>0</v>
      </c>
      <c r="H1207">
        <v>0</v>
      </c>
      <c r="I1207" t="s">
        <v>84</v>
      </c>
      <c r="K1207">
        <v>14</v>
      </c>
      <c r="L1207" t="s">
        <v>109</v>
      </c>
      <c r="M1207">
        <v>90</v>
      </c>
      <c r="N1207">
        <v>0.17499999999999999</v>
      </c>
      <c r="O1207">
        <v>0.4375</v>
      </c>
      <c r="P1207" t="s">
        <v>2505</v>
      </c>
      <c r="Q1207" t="s">
        <v>87</v>
      </c>
      <c r="R1207" t="s">
        <v>87</v>
      </c>
      <c r="S1207" t="s">
        <v>111</v>
      </c>
      <c r="T1207" t="b">
        <v>0</v>
      </c>
      <c r="U1207">
        <v>0.17499999999999999</v>
      </c>
      <c r="V1207">
        <v>2.5041266898123509E-2</v>
      </c>
      <c r="W1207">
        <v>4</v>
      </c>
      <c r="Y1207">
        <v>4.6727065696080254</v>
      </c>
      <c r="Z1207">
        <v>4.7577472296490582</v>
      </c>
      <c r="AA1207">
        <v>4.6727065696080254</v>
      </c>
      <c r="AB1207">
        <v>4.6727065696080254</v>
      </c>
      <c r="AC1207">
        <v>0.1191400182114455</v>
      </c>
      <c r="AD1207">
        <v>0.1191400182114456</v>
      </c>
      <c r="AE1207">
        <v>756.46350776526538</v>
      </c>
      <c r="AF1207">
        <v>29630.96908180814</v>
      </c>
      <c r="AG1207">
        <v>0.1189746750188609</v>
      </c>
      <c r="AH1207">
        <v>4.6602841786995599</v>
      </c>
      <c r="AI1207">
        <v>4.7829750745578501</v>
      </c>
      <c r="AJ1207">
        <v>4.7578446877940612</v>
      </c>
      <c r="AK1207">
        <v>10.93251445613223</v>
      </c>
      <c r="AL1207">
        <v>10.87507357210071</v>
      </c>
      <c r="AM1207">
        <v>0.11976930204334101</v>
      </c>
      <c r="AN1207">
        <v>0.1191400182114456</v>
      </c>
      <c r="AO1207">
        <v>9.4836882882463041</v>
      </c>
      <c r="AP1207">
        <v>9.4836882882463041</v>
      </c>
      <c r="AQ1207" t="b">
        <v>0</v>
      </c>
      <c r="AR1207" t="b">
        <v>0</v>
      </c>
      <c r="AU1207">
        <v>756.43683843088047</v>
      </c>
      <c r="AV1207">
        <v>29625.852869890401</v>
      </c>
      <c r="AW1207">
        <v>0.1189788696524776</v>
      </c>
      <c r="AX1207">
        <v>0.1189788696524776</v>
      </c>
      <c r="AY1207">
        <v>0.1189788696524776</v>
      </c>
      <c r="AZ1207" t="s">
        <v>89</v>
      </c>
      <c r="BA1207" s="1">
        <v>4.6598080736812939</v>
      </c>
      <c r="BB1207">
        <v>4.6598080736812948</v>
      </c>
      <c r="BC1207">
        <v>4.6598080736812939</v>
      </c>
      <c r="BD1207" t="s">
        <v>89</v>
      </c>
      <c r="BE1207">
        <v>4.7484901542396454</v>
      </c>
      <c r="BF1207">
        <v>4.7484901542396454</v>
      </c>
      <c r="BG1207">
        <v>4.7484901542396454</v>
      </c>
      <c r="BH1207" t="s">
        <v>89</v>
      </c>
      <c r="BI1207">
        <v>2.5056147488533471E-2</v>
      </c>
      <c r="BJ1207">
        <v>328.8627133470776</v>
      </c>
      <c r="BK1207">
        <v>14861.19669670365</v>
      </c>
      <c r="BL1207">
        <v>0.27367042947497411</v>
      </c>
      <c r="BM1207">
        <v>0.27367042947497411</v>
      </c>
      <c r="BN1207">
        <v>0.27367042947497411</v>
      </c>
      <c r="BO1207" t="s">
        <v>89</v>
      </c>
      <c r="BP1207" t="s">
        <v>90</v>
      </c>
      <c r="BQ1207" s="2">
        <v>10.9804644661252</v>
      </c>
      <c r="BR1207">
        <v>10.9804644661252</v>
      </c>
      <c r="BS1207">
        <v>10.9804644661252</v>
      </c>
      <c r="BT1207" t="s">
        <v>89</v>
      </c>
      <c r="BU1207" t="s">
        <v>91</v>
      </c>
      <c r="BV1207">
        <v>0.1197308128953011</v>
      </c>
      <c r="BW1207">
        <v>4.8039532039297752</v>
      </c>
      <c r="BX1207">
        <v>2.4923392841828231E-2</v>
      </c>
      <c r="BY1207">
        <v>5.9552137070162461</v>
      </c>
      <c r="BZ1207">
        <v>14</v>
      </c>
      <c r="CA1207">
        <v>0.27232004162616102</v>
      </c>
      <c r="CB1207">
        <v>0.27232004162616141</v>
      </c>
      <c r="CC1207">
        <v>10.87485081062642</v>
      </c>
      <c r="CD1207">
        <v>10.68047215910406</v>
      </c>
      <c r="CG1207">
        <f>+COUNTIF(IV!A:A,A1207)</f>
        <v>1</v>
      </c>
      <c r="CH1207" s="1">
        <f>+VLOOKUP(A1207,IV!A:Q,17,0)</f>
        <v>4.6598080736812966</v>
      </c>
      <c r="CI1207" t="b">
        <f t="shared" si="72"/>
        <v>0</v>
      </c>
      <c r="CJ1207" s="7">
        <f t="shared" si="73"/>
        <v>0</v>
      </c>
      <c r="CL1207">
        <f>+COUNTIF(EV!A:A,A1207)</f>
        <v>1</v>
      </c>
      <c r="CM1207" s="2">
        <f>+VLOOKUP(A1207,EV!A:R,18,0)</f>
        <v>10.9804644661252</v>
      </c>
      <c r="CN1207" t="b">
        <f t="shared" si="74"/>
        <v>1</v>
      </c>
      <c r="CO1207" s="7">
        <f t="shared" si="75"/>
        <v>0</v>
      </c>
    </row>
    <row r="1208" spans="1:93" x14ac:dyDescent="0.3">
      <c r="A1208" t="s">
        <v>2506</v>
      </c>
      <c r="B1208" t="s">
        <v>1716</v>
      </c>
      <c r="C1208">
        <v>1.34</v>
      </c>
      <c r="D1208">
        <v>4.41</v>
      </c>
      <c r="E1208">
        <v>4.3</v>
      </c>
      <c r="F1208">
        <v>1.1000000000000001</v>
      </c>
      <c r="G1208">
        <v>0</v>
      </c>
      <c r="H1208">
        <v>0</v>
      </c>
      <c r="I1208" t="s">
        <v>84</v>
      </c>
      <c r="K1208">
        <v>14</v>
      </c>
      <c r="L1208" t="s">
        <v>109</v>
      </c>
      <c r="M1208">
        <v>90</v>
      </c>
      <c r="N1208">
        <v>0.17499999999999999</v>
      </c>
      <c r="O1208">
        <v>0.8125</v>
      </c>
      <c r="P1208" t="s">
        <v>2507</v>
      </c>
      <c r="Q1208" t="s">
        <v>87</v>
      </c>
      <c r="R1208" t="s">
        <v>87</v>
      </c>
      <c r="S1208" t="s">
        <v>111</v>
      </c>
      <c r="T1208" t="b">
        <v>0</v>
      </c>
      <c r="U1208">
        <v>0.17499999999999999</v>
      </c>
      <c r="V1208">
        <v>2.5041266898123509E-2</v>
      </c>
      <c r="W1208">
        <v>4</v>
      </c>
      <c r="Y1208">
        <v>4.6727065696080254</v>
      </c>
      <c r="Z1208">
        <v>4.7577472296490582</v>
      </c>
      <c r="AA1208">
        <v>4.6727065696080254</v>
      </c>
      <c r="AB1208">
        <v>4.6727065696080254</v>
      </c>
      <c r="AC1208">
        <v>0.1191400182114455</v>
      </c>
      <c r="AD1208">
        <v>0.1191400182114456</v>
      </c>
      <c r="AE1208">
        <v>756.46350776526538</v>
      </c>
      <c r="AF1208">
        <v>29630.96908180814</v>
      </c>
      <c r="AG1208">
        <v>0.1189746750188609</v>
      </c>
      <c r="AH1208">
        <v>4.6602841786995599</v>
      </c>
      <c r="AI1208">
        <v>4.7829750745578474</v>
      </c>
      <c r="AJ1208">
        <v>4.7578446877940612</v>
      </c>
      <c r="AK1208">
        <v>5.8867385533019654</v>
      </c>
      <c r="AL1208">
        <v>5.8558088465157674</v>
      </c>
      <c r="AM1208">
        <v>0.11976930204334101</v>
      </c>
      <c r="AN1208">
        <v>0.1191400182114456</v>
      </c>
      <c r="AO1208">
        <v>17.612563963886011</v>
      </c>
      <c r="AP1208">
        <v>17.612563963886011</v>
      </c>
      <c r="AQ1208" t="b">
        <v>0</v>
      </c>
      <c r="AR1208" t="b">
        <v>0</v>
      </c>
      <c r="AU1208">
        <v>756.43683843088047</v>
      </c>
      <c r="AV1208">
        <v>29625.852869890401</v>
      </c>
      <c r="AW1208">
        <v>0.1189788696524776</v>
      </c>
      <c r="AX1208">
        <v>0.1189788696524776</v>
      </c>
      <c r="AY1208">
        <v>0.1189788696524776</v>
      </c>
      <c r="AZ1208" t="s">
        <v>89</v>
      </c>
      <c r="BA1208" s="1">
        <v>4.6598080736812939</v>
      </c>
      <c r="BB1208">
        <v>4.6598080736812948</v>
      </c>
      <c r="BC1208">
        <v>4.6598080736812939</v>
      </c>
      <c r="BD1208" t="s">
        <v>89</v>
      </c>
      <c r="BE1208">
        <v>4.7484901542396454</v>
      </c>
      <c r="BF1208">
        <v>4.7484901542396454</v>
      </c>
      <c r="BG1208">
        <v>4.7484901542396454</v>
      </c>
      <c r="BH1208" t="s">
        <v>89</v>
      </c>
      <c r="BI1208">
        <v>2.5056147488533471E-2</v>
      </c>
      <c r="BJ1208">
        <v>610.74503907314431</v>
      </c>
      <c r="BK1208">
        <v>27599.365293878211</v>
      </c>
      <c r="BL1208">
        <v>0.1473610004865244</v>
      </c>
      <c r="BM1208">
        <v>0.1473610004865244</v>
      </c>
      <c r="BN1208">
        <v>0.1473610004865244</v>
      </c>
      <c r="BO1208" t="s">
        <v>89</v>
      </c>
      <c r="BP1208" t="s">
        <v>90</v>
      </c>
      <c r="BQ1208" s="2">
        <v>5.9125577894520296</v>
      </c>
      <c r="BR1208">
        <v>5.9125577894520296</v>
      </c>
      <c r="BS1208">
        <v>5.9125577894520296</v>
      </c>
      <c r="BT1208" t="s">
        <v>89</v>
      </c>
      <c r="BU1208" t="s">
        <v>91</v>
      </c>
      <c r="BV1208">
        <v>0.1197308128953011</v>
      </c>
      <c r="BW1208">
        <v>4.8039532039297743</v>
      </c>
      <c r="BX1208">
        <v>2.4923392841828221E-2</v>
      </c>
      <c r="BY1208">
        <v>11.059682598744461</v>
      </c>
      <c r="BZ1208">
        <v>14</v>
      </c>
      <c r="CA1208">
        <v>0.1466338685679329</v>
      </c>
      <c r="CB1208">
        <v>0.14663386856793301</v>
      </c>
      <c r="CC1208">
        <v>5.8556888980296096</v>
      </c>
      <c r="CD1208">
        <v>5.7510234702868006</v>
      </c>
      <c r="CG1208">
        <f>+COUNTIF(IV!A:A,A1208)</f>
        <v>1</v>
      </c>
      <c r="CH1208" s="1">
        <f>+VLOOKUP(A1208,IV!A:Q,17,0)</f>
        <v>4.6598080736812966</v>
      </c>
      <c r="CI1208" t="b">
        <f t="shared" si="72"/>
        <v>0</v>
      </c>
      <c r="CJ1208" s="7">
        <f t="shared" si="73"/>
        <v>0</v>
      </c>
      <c r="CL1208">
        <f>+COUNTIF(EV!A:A,A1208)</f>
        <v>1</v>
      </c>
      <c r="CM1208" s="2">
        <f>+VLOOKUP(A1208,EV!A:R,18,0)</f>
        <v>5.9125577894520269</v>
      </c>
      <c r="CN1208" t="b">
        <f t="shared" si="74"/>
        <v>1</v>
      </c>
      <c r="CO1208" s="7">
        <f t="shared" si="75"/>
        <v>0</v>
      </c>
    </row>
    <row r="1209" spans="1:93" x14ac:dyDescent="0.3">
      <c r="A1209" t="s">
        <v>2508</v>
      </c>
      <c r="B1209" t="s">
        <v>1716</v>
      </c>
      <c r="C1209">
        <v>1.34</v>
      </c>
      <c r="D1209">
        <v>4.41</v>
      </c>
      <c r="E1209">
        <v>4.3</v>
      </c>
      <c r="F1209">
        <v>1.1000000000000001</v>
      </c>
      <c r="G1209">
        <v>0</v>
      </c>
      <c r="H1209">
        <v>0</v>
      </c>
      <c r="I1209" t="s">
        <v>84</v>
      </c>
      <c r="K1209">
        <v>14</v>
      </c>
      <c r="L1209" t="s">
        <v>129</v>
      </c>
      <c r="M1209">
        <v>270</v>
      </c>
      <c r="N1209">
        <v>2.5000000000000001E-2</v>
      </c>
      <c r="O1209">
        <v>0.25</v>
      </c>
      <c r="P1209" t="s">
        <v>2509</v>
      </c>
      <c r="Q1209" t="s">
        <v>87</v>
      </c>
      <c r="R1209" t="s">
        <v>87</v>
      </c>
      <c r="S1209" t="s">
        <v>131</v>
      </c>
      <c r="T1209" t="b">
        <v>1</v>
      </c>
      <c r="U1209">
        <v>2.5000000000000001E-2</v>
      </c>
      <c r="V1209">
        <v>2.5041266898123509E-2</v>
      </c>
      <c r="W1209">
        <v>4</v>
      </c>
      <c r="Y1209">
        <v>4.6727065696080254</v>
      </c>
      <c r="Z1209">
        <v>4.7576035926494731</v>
      </c>
      <c r="AA1209">
        <v>4.6727065696080254</v>
      </c>
      <c r="AB1209">
        <v>4.6727065696080254</v>
      </c>
      <c r="AC1209">
        <v>0.1191400182114455</v>
      </c>
      <c r="AD1209">
        <v>0.11914001821144581</v>
      </c>
      <c r="AE1209">
        <v>2269.3905232957959</v>
      </c>
      <c r="AF1209">
        <v>88892.907245424416</v>
      </c>
      <c r="AG1209">
        <v>0.1189746750188609</v>
      </c>
      <c r="AH1209">
        <v>4.660284178699559</v>
      </c>
      <c r="AI1209">
        <v>1.924268214644012</v>
      </c>
      <c r="AJ1209">
        <v>2.6379663948188479</v>
      </c>
      <c r="AK1209">
        <v>7.6970728585760497</v>
      </c>
      <c r="AL1209">
        <v>10.55186557927539</v>
      </c>
      <c r="AM1209">
        <v>0.109111227128111</v>
      </c>
      <c r="AN1209">
        <v>0.11914001821144581</v>
      </c>
      <c r="AO1209">
        <v>11.55698384224106</v>
      </c>
      <c r="AP1209">
        <v>11.55698384224106</v>
      </c>
      <c r="AQ1209" t="b">
        <v>1</v>
      </c>
      <c r="AR1209" t="b">
        <v>1</v>
      </c>
      <c r="AU1209">
        <v>2269.310515292641</v>
      </c>
      <c r="AV1209">
        <v>88877.558609671192</v>
      </c>
      <c r="AW1209">
        <v>0.1189788696524776</v>
      </c>
      <c r="AX1209">
        <v>0.1189788696524776</v>
      </c>
      <c r="AY1209">
        <v>0.1189788696524776</v>
      </c>
      <c r="AZ1209" t="s">
        <v>89</v>
      </c>
      <c r="BA1209" s="1">
        <v>4.6598080736812939</v>
      </c>
      <c r="BB1209">
        <v>4.6598080736812939</v>
      </c>
      <c r="BC1209">
        <v>4.6598080736812939</v>
      </c>
      <c r="BD1209" t="s">
        <v>89</v>
      </c>
      <c r="BE1209">
        <v>4.7484901542396427</v>
      </c>
      <c r="BF1209">
        <v>4.7484901542396427</v>
      </c>
      <c r="BG1209">
        <v>4.7484901542396427</v>
      </c>
      <c r="BH1209" t="s">
        <v>89</v>
      </c>
      <c r="BI1209">
        <v>2.5056147488533489E-2</v>
      </c>
      <c r="BJ1209">
        <v>604.07538554869052</v>
      </c>
      <c r="BK1209">
        <v>54864.992822004519</v>
      </c>
      <c r="BL1209">
        <v>0.44696408173419461</v>
      </c>
      <c r="BM1209">
        <v>0.44696408173419461</v>
      </c>
      <c r="BN1209">
        <v>0.44696408173419461</v>
      </c>
      <c r="BO1209" t="s">
        <v>89</v>
      </c>
      <c r="BP1209" t="s">
        <v>90</v>
      </c>
      <c r="BQ1209" s="2">
        <v>31.808166017866519</v>
      </c>
      <c r="BR1209">
        <v>31.808166017866519</v>
      </c>
      <c r="BS1209">
        <v>31.808166017866519</v>
      </c>
      <c r="BT1209" t="s">
        <v>89</v>
      </c>
      <c r="BU1209" t="s">
        <v>91</v>
      </c>
      <c r="BV1209">
        <v>0.1117410204335486</v>
      </c>
      <c r="BW1209">
        <v>7.9520415044666288</v>
      </c>
      <c r="BX1209">
        <v>1.4051865847378209E-2</v>
      </c>
      <c r="BY1209">
        <v>5.2044725309358046</v>
      </c>
      <c r="BZ1209">
        <v>42</v>
      </c>
      <c r="CA1209">
        <v>0.47656007284578178</v>
      </c>
      <c r="CB1209">
        <v>0.47656007284578311</v>
      </c>
      <c r="CC1209">
        <v>19.030414370597889</v>
      </c>
      <c r="CD1209">
        <v>18.690826278432102</v>
      </c>
      <c r="CG1209">
        <f>+COUNTIF(IV!A:A,A1209)</f>
        <v>1</v>
      </c>
      <c r="CH1209" s="1">
        <f>+VLOOKUP(A1209,IV!A:Q,17,0)</f>
        <v>4.6598080736812948</v>
      </c>
      <c r="CI1209" t="b">
        <f t="shared" si="72"/>
        <v>1</v>
      </c>
      <c r="CJ1209" s="7">
        <f t="shared" si="73"/>
        <v>0</v>
      </c>
      <c r="CL1209">
        <f>+COUNTIF(EV!A:A,A1209)</f>
        <v>1</v>
      </c>
      <c r="CM1209" s="2">
        <f>+VLOOKUP(A1209,EV!A:R,18,0)</f>
        <v>31.808166017866519</v>
      </c>
      <c r="CN1209" t="b">
        <f t="shared" si="74"/>
        <v>1</v>
      </c>
      <c r="CO1209" s="7">
        <f t="shared" si="75"/>
        <v>0</v>
      </c>
    </row>
    <row r="1210" spans="1:93" x14ac:dyDescent="0.3">
      <c r="A1210" t="s">
        <v>2510</v>
      </c>
      <c r="B1210" t="s">
        <v>1716</v>
      </c>
      <c r="C1210">
        <v>1.34</v>
      </c>
      <c r="D1210">
        <v>4.41</v>
      </c>
      <c r="E1210">
        <v>4.3</v>
      </c>
      <c r="F1210">
        <v>1.1000000000000001</v>
      </c>
      <c r="G1210">
        <v>0</v>
      </c>
      <c r="H1210">
        <v>0</v>
      </c>
      <c r="I1210" t="s">
        <v>84</v>
      </c>
      <c r="K1210">
        <v>14</v>
      </c>
      <c r="L1210" t="s">
        <v>129</v>
      </c>
      <c r="M1210">
        <v>270</v>
      </c>
      <c r="N1210">
        <v>2.5000000000000001E-2</v>
      </c>
      <c r="O1210">
        <v>0.4375</v>
      </c>
      <c r="P1210" t="s">
        <v>2511</v>
      </c>
      <c r="Q1210" t="s">
        <v>87</v>
      </c>
      <c r="R1210" t="s">
        <v>87</v>
      </c>
      <c r="S1210" t="s">
        <v>131</v>
      </c>
      <c r="T1210" t="b">
        <v>1</v>
      </c>
      <c r="U1210">
        <v>2.5000000000000001E-2</v>
      </c>
      <c r="V1210">
        <v>2.5041266898123509E-2</v>
      </c>
      <c r="W1210">
        <v>4</v>
      </c>
      <c r="Y1210">
        <v>4.6727065696080254</v>
      </c>
      <c r="Z1210">
        <v>4.7576035926494731</v>
      </c>
      <c r="AA1210">
        <v>4.6727065696080254</v>
      </c>
      <c r="AB1210">
        <v>4.6727065696080254</v>
      </c>
      <c r="AC1210">
        <v>0.1191400182114455</v>
      </c>
      <c r="AD1210">
        <v>0.11914001821144581</v>
      </c>
      <c r="AE1210">
        <v>2269.3905232957959</v>
      </c>
      <c r="AF1210">
        <v>88892.907245424416</v>
      </c>
      <c r="AG1210">
        <v>0.1189746750188609</v>
      </c>
      <c r="AH1210">
        <v>4.660284178699559</v>
      </c>
      <c r="AI1210">
        <v>1.924268214644012</v>
      </c>
      <c r="AJ1210">
        <v>2.637966394818851</v>
      </c>
      <c r="AK1210">
        <v>4.3983273477577427</v>
      </c>
      <c r="AL1210">
        <v>6.0296374738716594</v>
      </c>
      <c r="AM1210">
        <v>0.109111227128111</v>
      </c>
      <c r="AN1210">
        <v>0.11914001821144581</v>
      </c>
      <c r="AO1210">
        <v>20.22472172392186</v>
      </c>
      <c r="AP1210">
        <v>20.22472172392186</v>
      </c>
      <c r="AQ1210" t="b">
        <v>1</v>
      </c>
      <c r="AR1210" t="b">
        <v>1</v>
      </c>
      <c r="AU1210">
        <v>2269.310515292641</v>
      </c>
      <c r="AV1210">
        <v>88877.558609671192</v>
      </c>
      <c r="AW1210">
        <v>0.1189788696524776</v>
      </c>
      <c r="AX1210">
        <v>0.1189788696524776</v>
      </c>
      <c r="AY1210">
        <v>0.1189788696524776</v>
      </c>
      <c r="AZ1210" t="s">
        <v>89</v>
      </c>
      <c r="BA1210" s="1">
        <v>4.6598080736812939</v>
      </c>
      <c r="BB1210">
        <v>4.6598080736812939</v>
      </c>
      <c r="BC1210">
        <v>4.6598080736812939</v>
      </c>
      <c r="BD1210" t="s">
        <v>89</v>
      </c>
      <c r="BE1210">
        <v>4.7484901542396427</v>
      </c>
      <c r="BF1210">
        <v>4.7484901542396427</v>
      </c>
      <c r="BG1210">
        <v>4.7484901542396427</v>
      </c>
      <c r="BH1210" t="s">
        <v>89</v>
      </c>
      <c r="BI1210">
        <v>2.5056147488533489E-2</v>
      </c>
      <c r="BJ1210">
        <v>1057.131924710209</v>
      </c>
      <c r="BK1210">
        <v>96013.737438508004</v>
      </c>
      <c r="BL1210">
        <v>0.25540804670525402</v>
      </c>
      <c r="BM1210">
        <v>0.25540804670525402</v>
      </c>
      <c r="BN1210">
        <v>0.25540804670525402</v>
      </c>
      <c r="BO1210" t="s">
        <v>89</v>
      </c>
      <c r="BP1210" t="s">
        <v>90</v>
      </c>
      <c r="BQ1210" s="2">
        <v>18.176094867352312</v>
      </c>
      <c r="BR1210">
        <v>18.176094867352312</v>
      </c>
      <c r="BS1210">
        <v>18.176094867352312</v>
      </c>
      <c r="BT1210" t="s">
        <v>89</v>
      </c>
      <c r="BU1210" t="s">
        <v>91</v>
      </c>
      <c r="BV1210">
        <v>0.1117410204335486</v>
      </c>
      <c r="BW1210">
        <v>7.9520415044666368</v>
      </c>
      <c r="BX1210">
        <v>1.405186584737819E-2</v>
      </c>
      <c r="BY1210">
        <v>9.1078269291376603</v>
      </c>
      <c r="BZ1210">
        <v>42</v>
      </c>
      <c r="CA1210">
        <v>0.27232004162616102</v>
      </c>
      <c r="CB1210">
        <v>0.27232004162616169</v>
      </c>
      <c r="CC1210">
        <v>10.874522497484509</v>
      </c>
      <c r="CD1210">
        <v>10.68047215910406</v>
      </c>
      <c r="CG1210">
        <f>+COUNTIF(IV!A:A,A1210)</f>
        <v>1</v>
      </c>
      <c r="CH1210" s="1">
        <f>+VLOOKUP(A1210,IV!A:Q,17,0)</f>
        <v>4.6598080736812948</v>
      </c>
      <c r="CI1210" t="b">
        <f t="shared" si="72"/>
        <v>1</v>
      </c>
      <c r="CJ1210" s="7">
        <f t="shared" si="73"/>
        <v>0</v>
      </c>
      <c r="CL1210">
        <f>+COUNTIF(EV!A:A,A1210)</f>
        <v>1</v>
      </c>
      <c r="CM1210" s="2">
        <f>+VLOOKUP(A1210,EV!A:R,18,0)</f>
        <v>18.176094867352312</v>
      </c>
      <c r="CN1210" t="b">
        <f t="shared" si="74"/>
        <v>1</v>
      </c>
      <c r="CO1210" s="7">
        <f t="shared" si="75"/>
        <v>0</v>
      </c>
    </row>
    <row r="1211" spans="1:93" x14ac:dyDescent="0.3">
      <c r="A1211" t="s">
        <v>2512</v>
      </c>
      <c r="B1211" t="s">
        <v>1716</v>
      </c>
      <c r="C1211">
        <v>1.34</v>
      </c>
      <c r="D1211">
        <v>4.41</v>
      </c>
      <c r="E1211">
        <v>4.3</v>
      </c>
      <c r="F1211">
        <v>1.1000000000000001</v>
      </c>
      <c r="G1211">
        <v>0</v>
      </c>
      <c r="H1211">
        <v>0</v>
      </c>
      <c r="I1211" t="s">
        <v>84</v>
      </c>
      <c r="K1211">
        <v>14</v>
      </c>
      <c r="L1211" t="s">
        <v>129</v>
      </c>
      <c r="M1211">
        <v>270</v>
      </c>
      <c r="N1211">
        <v>2.5000000000000001E-2</v>
      </c>
      <c r="O1211">
        <v>0.8125</v>
      </c>
      <c r="P1211" t="s">
        <v>2513</v>
      </c>
      <c r="Q1211" t="s">
        <v>87</v>
      </c>
      <c r="R1211" t="s">
        <v>87</v>
      </c>
      <c r="S1211" t="s">
        <v>131</v>
      </c>
      <c r="T1211" t="b">
        <v>1</v>
      </c>
      <c r="U1211">
        <v>2.5000000000000001E-2</v>
      </c>
      <c r="V1211">
        <v>2.5041266898123509E-2</v>
      </c>
      <c r="W1211">
        <v>4</v>
      </c>
      <c r="Y1211">
        <v>4.6727065696080254</v>
      </c>
      <c r="Z1211">
        <v>4.7576035926494731</v>
      </c>
      <c r="AA1211">
        <v>4.6727065696080254</v>
      </c>
      <c r="AB1211">
        <v>4.6727065696080254</v>
      </c>
      <c r="AC1211">
        <v>0.1191400182114455</v>
      </c>
      <c r="AD1211">
        <v>0.11914001821144581</v>
      </c>
      <c r="AE1211">
        <v>2269.3905232957959</v>
      </c>
      <c r="AF1211">
        <v>88892.907245424416</v>
      </c>
      <c r="AG1211">
        <v>0.1189746750188609</v>
      </c>
      <c r="AH1211">
        <v>4.660284178699559</v>
      </c>
      <c r="AI1211">
        <v>1.9242682146440151</v>
      </c>
      <c r="AJ1211">
        <v>2.6379663948188541</v>
      </c>
      <c r="AK1211">
        <v>2.3683301103310961</v>
      </c>
      <c r="AL1211">
        <v>3.2467278705462812</v>
      </c>
      <c r="AM1211">
        <v>0.109111227128111</v>
      </c>
      <c r="AN1211">
        <v>0.11914001821144581</v>
      </c>
      <c r="AO1211">
        <v>37.560197487283467</v>
      </c>
      <c r="AP1211">
        <v>37.560197487283467</v>
      </c>
      <c r="AQ1211" t="b">
        <v>1</v>
      </c>
      <c r="AR1211" t="b">
        <v>1</v>
      </c>
      <c r="AU1211">
        <v>2269.310515292641</v>
      </c>
      <c r="AV1211">
        <v>88877.558609671192</v>
      </c>
      <c r="AW1211">
        <v>0.1189788696524776</v>
      </c>
      <c r="AX1211">
        <v>0.1189788696524776</v>
      </c>
      <c r="AY1211">
        <v>0.1189788696524776</v>
      </c>
      <c r="AZ1211" t="s">
        <v>89</v>
      </c>
      <c r="BA1211" s="1">
        <v>4.6598080736812939</v>
      </c>
      <c r="BB1211">
        <v>4.6598080736812939</v>
      </c>
      <c r="BC1211">
        <v>4.6598080736812939</v>
      </c>
      <c r="BD1211" t="s">
        <v>89</v>
      </c>
      <c r="BE1211">
        <v>4.7484901542396427</v>
      </c>
      <c r="BF1211">
        <v>4.7484901542396427</v>
      </c>
      <c r="BG1211">
        <v>4.7484901542396427</v>
      </c>
      <c r="BH1211" t="s">
        <v>89</v>
      </c>
      <c r="BI1211">
        <v>2.5056147488533489E-2</v>
      </c>
      <c r="BJ1211">
        <v>1963.245003033245</v>
      </c>
      <c r="BK1211">
        <v>178311.22667151489</v>
      </c>
      <c r="BL1211">
        <v>0.1375274097643675</v>
      </c>
      <c r="BM1211">
        <v>0.1375274097643675</v>
      </c>
      <c r="BN1211">
        <v>0.1375274097643675</v>
      </c>
      <c r="BO1211" t="s">
        <v>89</v>
      </c>
      <c r="BP1211" t="s">
        <v>90</v>
      </c>
      <c r="BQ1211" s="2">
        <v>9.7871280054973973</v>
      </c>
      <c r="BR1211">
        <v>9.7871280054973973</v>
      </c>
      <c r="BS1211">
        <v>9.7871280054973973</v>
      </c>
      <c r="BT1211" t="s">
        <v>89</v>
      </c>
      <c r="BU1211" t="s">
        <v>91</v>
      </c>
      <c r="BV1211">
        <v>0.1117410204335486</v>
      </c>
      <c r="BW1211">
        <v>7.952041504466635</v>
      </c>
      <c r="BX1211">
        <v>1.405186584737819E-2</v>
      </c>
      <c r="BY1211">
        <v>16.91453572554137</v>
      </c>
      <c r="BZ1211">
        <v>42</v>
      </c>
      <c r="CA1211">
        <v>0.1466338685679329</v>
      </c>
      <c r="CB1211">
        <v>0.14663386856793331</v>
      </c>
      <c r="CC1211">
        <v>5.8555121140301214</v>
      </c>
      <c r="CD1211">
        <v>5.7510234702868006</v>
      </c>
      <c r="CG1211">
        <f>+COUNTIF(IV!A:A,A1211)</f>
        <v>1</v>
      </c>
      <c r="CH1211" s="1">
        <f>+VLOOKUP(A1211,IV!A:Q,17,0)</f>
        <v>4.6598080736812948</v>
      </c>
      <c r="CI1211" t="b">
        <f t="shared" si="72"/>
        <v>1</v>
      </c>
      <c r="CJ1211" s="7">
        <f t="shared" si="73"/>
        <v>0</v>
      </c>
      <c r="CL1211">
        <f>+COUNTIF(EV!A:A,A1211)</f>
        <v>1</v>
      </c>
      <c r="CM1211" s="2">
        <f>+VLOOKUP(A1211,EV!A:R,18,0)</f>
        <v>9.7871280054973973</v>
      </c>
      <c r="CN1211" t="b">
        <f t="shared" si="74"/>
        <v>1</v>
      </c>
      <c r="CO1211" s="7">
        <f t="shared" si="75"/>
        <v>0</v>
      </c>
    </row>
    <row r="1212" spans="1:93" x14ac:dyDescent="0.3">
      <c r="A1212" t="s">
        <v>2514</v>
      </c>
      <c r="B1212" t="s">
        <v>1716</v>
      </c>
      <c r="C1212">
        <v>1.34</v>
      </c>
      <c r="D1212">
        <v>4.41</v>
      </c>
      <c r="E1212">
        <v>4.3</v>
      </c>
      <c r="F1212">
        <v>1.1000000000000001</v>
      </c>
      <c r="G1212">
        <v>0</v>
      </c>
      <c r="H1212">
        <v>0</v>
      </c>
      <c r="I1212" t="s">
        <v>84</v>
      </c>
      <c r="K1212">
        <v>14</v>
      </c>
      <c r="L1212" t="s">
        <v>129</v>
      </c>
      <c r="M1212">
        <v>270</v>
      </c>
      <c r="N1212">
        <v>0.1</v>
      </c>
      <c r="O1212">
        <v>0.25</v>
      </c>
      <c r="P1212" t="s">
        <v>2515</v>
      </c>
      <c r="Q1212" t="s">
        <v>87</v>
      </c>
      <c r="R1212" t="s">
        <v>87</v>
      </c>
      <c r="S1212" t="s">
        <v>131</v>
      </c>
      <c r="T1212" t="b">
        <v>0</v>
      </c>
      <c r="U1212">
        <v>0.1</v>
      </c>
      <c r="V1212">
        <v>2.5041266898123509E-2</v>
      </c>
      <c r="W1212">
        <v>4</v>
      </c>
      <c r="Y1212">
        <v>4.6727065696080254</v>
      </c>
      <c r="Z1212">
        <v>4.7577472296490582</v>
      </c>
      <c r="AA1212">
        <v>4.6727065696080254</v>
      </c>
      <c r="AB1212">
        <v>4.6727065696080254</v>
      </c>
      <c r="AC1212">
        <v>0.1191400182114455</v>
      </c>
      <c r="AD1212">
        <v>0.1191400182114456</v>
      </c>
      <c r="AE1212">
        <v>2269.3905232957959</v>
      </c>
      <c r="AF1212">
        <v>88892.907245424416</v>
      </c>
      <c r="AG1212">
        <v>0.1189746750188609</v>
      </c>
      <c r="AH1212">
        <v>4.660284178699559</v>
      </c>
      <c r="AI1212">
        <v>4.8019990654371858</v>
      </c>
      <c r="AJ1212">
        <v>4.777790005878793</v>
      </c>
      <c r="AK1212">
        <v>19.20799626174874</v>
      </c>
      <c r="AL1212">
        <v>19.111160023515168</v>
      </c>
      <c r="AM1212">
        <v>0.11974370062384131</v>
      </c>
      <c r="AN1212">
        <v>0.1191400182114456</v>
      </c>
      <c r="AO1212">
        <v>18.37160046364513</v>
      </c>
      <c r="AP1212">
        <v>18.37160046364513</v>
      </c>
      <c r="AQ1212" t="b">
        <v>0</v>
      </c>
      <c r="AR1212" t="b">
        <v>0</v>
      </c>
      <c r="AU1212">
        <v>2269.310515292641</v>
      </c>
      <c r="AV1212">
        <v>88877.558609671192</v>
      </c>
      <c r="AW1212">
        <v>0.1189788696524776</v>
      </c>
      <c r="AX1212">
        <v>0.1189788696524776</v>
      </c>
      <c r="AY1212">
        <v>0.1189788696524776</v>
      </c>
      <c r="AZ1212" t="s">
        <v>89</v>
      </c>
      <c r="BA1212" s="1">
        <v>4.6598080736812939</v>
      </c>
      <c r="BB1212">
        <v>4.6598080736812939</v>
      </c>
      <c r="BC1212">
        <v>4.6598080736812939</v>
      </c>
      <c r="BD1212" t="s">
        <v>89</v>
      </c>
      <c r="BE1212">
        <v>4.7484901542396427</v>
      </c>
      <c r="BF1212">
        <v>4.7484901542396427</v>
      </c>
      <c r="BG1212">
        <v>4.7484901542396427</v>
      </c>
      <c r="BH1212" t="s">
        <v>89</v>
      </c>
      <c r="BI1212">
        <v>2.5056147488533489E-2</v>
      </c>
      <c r="BJ1212">
        <v>563.70397480901431</v>
      </c>
      <c r="BK1212">
        <v>27911.920931403511</v>
      </c>
      <c r="BL1212">
        <v>0.47897480249536528</v>
      </c>
      <c r="BM1212">
        <v>0.47897480249536528</v>
      </c>
      <c r="BN1212">
        <v>0.47897480249536528</v>
      </c>
      <c r="BO1212" t="s">
        <v>89</v>
      </c>
      <c r="BP1212" t="s">
        <v>90</v>
      </c>
      <c r="BQ1212" s="2">
        <v>19.30246819943325</v>
      </c>
      <c r="BR1212">
        <v>19.30246819943325</v>
      </c>
      <c r="BS1212">
        <v>19.30246819943325</v>
      </c>
      <c r="BT1212" t="s">
        <v>89</v>
      </c>
      <c r="BU1212" t="s">
        <v>91</v>
      </c>
      <c r="BV1212">
        <v>0.11974370062384131</v>
      </c>
      <c r="BW1212">
        <v>4.8256170498583133</v>
      </c>
      <c r="BX1212">
        <v>2.4814173894581449E-2</v>
      </c>
      <c r="BY1212">
        <v>8.8374993124248675</v>
      </c>
      <c r="BZ1212">
        <v>21</v>
      </c>
      <c r="CA1212">
        <v>0.47656007284578178</v>
      </c>
      <c r="CB1212">
        <v>0.47656007284578239</v>
      </c>
      <c r="CC1212">
        <v>19.030988918596229</v>
      </c>
      <c r="CD1212">
        <v>18.690826278432102</v>
      </c>
      <c r="CG1212">
        <f>+COUNTIF(IV!A:A,A1212)</f>
        <v>1</v>
      </c>
      <c r="CH1212" s="1">
        <f>+VLOOKUP(A1212,IV!A:Q,17,0)</f>
        <v>4.6598080736812948</v>
      </c>
      <c r="CI1212" t="b">
        <f t="shared" si="72"/>
        <v>1</v>
      </c>
      <c r="CJ1212" s="7">
        <f t="shared" si="73"/>
        <v>0</v>
      </c>
      <c r="CL1212">
        <f>+COUNTIF(EV!A:A,A1212)</f>
        <v>1</v>
      </c>
      <c r="CM1212" s="2">
        <f>+VLOOKUP(A1212,EV!A:R,18,0)</f>
        <v>19.30246819943325</v>
      </c>
      <c r="CN1212" t="b">
        <f t="shared" si="74"/>
        <v>1</v>
      </c>
      <c r="CO1212" s="7">
        <f t="shared" si="75"/>
        <v>0</v>
      </c>
    </row>
    <row r="1213" spans="1:93" x14ac:dyDescent="0.3">
      <c r="A1213" t="s">
        <v>2516</v>
      </c>
      <c r="B1213" t="s">
        <v>1716</v>
      </c>
      <c r="C1213">
        <v>1.34</v>
      </c>
      <c r="D1213">
        <v>4.41</v>
      </c>
      <c r="E1213">
        <v>4.3</v>
      </c>
      <c r="F1213">
        <v>1.1000000000000001</v>
      </c>
      <c r="G1213">
        <v>0</v>
      </c>
      <c r="H1213">
        <v>0</v>
      </c>
      <c r="I1213" t="s">
        <v>84</v>
      </c>
      <c r="K1213">
        <v>14</v>
      </c>
      <c r="L1213" t="s">
        <v>129</v>
      </c>
      <c r="M1213">
        <v>270</v>
      </c>
      <c r="N1213">
        <v>0.1</v>
      </c>
      <c r="O1213">
        <v>0.4375</v>
      </c>
      <c r="P1213" t="s">
        <v>2517</v>
      </c>
      <c r="Q1213" t="s">
        <v>87</v>
      </c>
      <c r="R1213" t="s">
        <v>87</v>
      </c>
      <c r="S1213" t="s">
        <v>131</v>
      </c>
      <c r="T1213" t="b">
        <v>0</v>
      </c>
      <c r="U1213">
        <v>0.1</v>
      </c>
      <c r="V1213">
        <v>2.5041266898123509E-2</v>
      </c>
      <c r="W1213">
        <v>4</v>
      </c>
      <c r="Y1213">
        <v>4.6727065696080254</v>
      </c>
      <c r="Z1213">
        <v>4.7577472296490582</v>
      </c>
      <c r="AA1213">
        <v>4.6727065696080254</v>
      </c>
      <c r="AB1213">
        <v>4.6727065696080254</v>
      </c>
      <c r="AC1213">
        <v>0.1191400182114455</v>
      </c>
      <c r="AD1213">
        <v>0.1191400182114456</v>
      </c>
      <c r="AE1213">
        <v>2269.3905232957959</v>
      </c>
      <c r="AF1213">
        <v>88892.907245424416</v>
      </c>
      <c r="AG1213">
        <v>0.1189746750188609</v>
      </c>
      <c r="AH1213">
        <v>4.660284178699559</v>
      </c>
      <c r="AI1213">
        <v>4.8019990654371876</v>
      </c>
      <c r="AJ1213">
        <v>4.7777900058787957</v>
      </c>
      <c r="AK1213">
        <v>10.97599786385643</v>
      </c>
      <c r="AL1213">
        <v>10.920662870580101</v>
      </c>
      <c r="AM1213">
        <v>0.11974370062384131</v>
      </c>
      <c r="AN1213">
        <v>0.1191400182114456</v>
      </c>
      <c r="AO1213">
        <v>32.150300811378933</v>
      </c>
      <c r="AP1213">
        <v>32.150300811378933</v>
      </c>
      <c r="AQ1213" t="b">
        <v>0</v>
      </c>
      <c r="AR1213" t="b">
        <v>0</v>
      </c>
      <c r="AU1213">
        <v>2269.310515292641</v>
      </c>
      <c r="AV1213">
        <v>88877.558609671192</v>
      </c>
      <c r="AW1213">
        <v>0.1189788696524776</v>
      </c>
      <c r="AX1213">
        <v>0.1189788696524776</v>
      </c>
      <c r="AY1213">
        <v>0.1189788696524776</v>
      </c>
      <c r="AZ1213" t="s">
        <v>89</v>
      </c>
      <c r="BA1213" s="1">
        <v>4.6598080736812939</v>
      </c>
      <c r="BB1213">
        <v>4.6598080736812939</v>
      </c>
      <c r="BC1213">
        <v>4.6598080736812939</v>
      </c>
      <c r="BD1213" t="s">
        <v>89</v>
      </c>
      <c r="BE1213">
        <v>4.7484901542396427</v>
      </c>
      <c r="BF1213">
        <v>4.7484901542396427</v>
      </c>
      <c r="BG1213">
        <v>4.7484901542396427</v>
      </c>
      <c r="BH1213" t="s">
        <v>89</v>
      </c>
      <c r="BI1213">
        <v>2.5056147488533489E-2</v>
      </c>
      <c r="BJ1213">
        <v>986.48195591577542</v>
      </c>
      <c r="BK1213">
        <v>48845.861629956169</v>
      </c>
      <c r="BL1213">
        <v>0.27369988714020871</v>
      </c>
      <c r="BM1213">
        <v>0.27369988714020871</v>
      </c>
      <c r="BN1213">
        <v>0.27369988714020871</v>
      </c>
      <c r="BO1213" t="s">
        <v>89</v>
      </c>
      <c r="BP1213" t="s">
        <v>90</v>
      </c>
      <c r="BQ1213" s="2">
        <v>11.02998182824758</v>
      </c>
      <c r="BR1213">
        <v>11.02998182824758</v>
      </c>
      <c r="BS1213">
        <v>11.02998182824758</v>
      </c>
      <c r="BT1213" t="s">
        <v>89</v>
      </c>
      <c r="BU1213" t="s">
        <v>91</v>
      </c>
      <c r="BV1213">
        <v>0.11974370062384131</v>
      </c>
      <c r="BW1213">
        <v>4.8256170498583151</v>
      </c>
      <c r="BX1213">
        <v>2.4814173894581439E-2</v>
      </c>
      <c r="BY1213">
        <v>15.465623796743531</v>
      </c>
      <c r="BZ1213">
        <v>21</v>
      </c>
      <c r="CA1213">
        <v>0.27232004162616102</v>
      </c>
      <c r="CB1213">
        <v>0.27232004162616141</v>
      </c>
      <c r="CC1213">
        <v>10.87485081062642</v>
      </c>
      <c r="CD1213">
        <v>10.68047215910406</v>
      </c>
      <c r="CG1213">
        <f>+COUNTIF(IV!A:A,A1213)</f>
        <v>1</v>
      </c>
      <c r="CH1213" s="1">
        <f>+VLOOKUP(A1213,IV!A:Q,17,0)</f>
        <v>4.6598080736812948</v>
      </c>
      <c r="CI1213" t="b">
        <f t="shared" si="72"/>
        <v>1</v>
      </c>
      <c r="CJ1213" s="7">
        <f t="shared" si="73"/>
        <v>0</v>
      </c>
      <c r="CL1213">
        <f>+COUNTIF(EV!A:A,A1213)</f>
        <v>1</v>
      </c>
      <c r="CM1213" s="2">
        <f>+VLOOKUP(A1213,EV!A:R,18,0)</f>
        <v>11.029981828247569</v>
      </c>
      <c r="CN1213" t="b">
        <f t="shared" si="74"/>
        <v>1</v>
      </c>
      <c r="CO1213" s="7">
        <f t="shared" si="75"/>
        <v>-9.9920072216264089E-16</v>
      </c>
    </row>
    <row r="1214" spans="1:93" x14ac:dyDescent="0.3">
      <c r="A1214" t="s">
        <v>2518</v>
      </c>
      <c r="B1214" t="s">
        <v>1716</v>
      </c>
      <c r="C1214">
        <v>1.34</v>
      </c>
      <c r="D1214">
        <v>4.41</v>
      </c>
      <c r="E1214">
        <v>4.3</v>
      </c>
      <c r="F1214">
        <v>1.1000000000000001</v>
      </c>
      <c r="G1214">
        <v>0</v>
      </c>
      <c r="H1214">
        <v>0</v>
      </c>
      <c r="I1214" t="s">
        <v>84</v>
      </c>
      <c r="K1214">
        <v>14</v>
      </c>
      <c r="L1214" t="s">
        <v>129</v>
      </c>
      <c r="M1214">
        <v>270</v>
      </c>
      <c r="N1214">
        <v>0.1</v>
      </c>
      <c r="O1214">
        <v>0.8125</v>
      </c>
      <c r="P1214" t="s">
        <v>2519</v>
      </c>
      <c r="Q1214" t="s">
        <v>87</v>
      </c>
      <c r="R1214" t="s">
        <v>87</v>
      </c>
      <c r="S1214" t="s">
        <v>131</v>
      </c>
      <c r="T1214" t="b">
        <v>0</v>
      </c>
      <c r="U1214">
        <v>0.1</v>
      </c>
      <c r="V1214">
        <v>2.5041266898123509E-2</v>
      </c>
      <c r="W1214">
        <v>4</v>
      </c>
      <c r="Y1214">
        <v>4.6727065696080254</v>
      </c>
      <c r="Z1214">
        <v>4.7577472296490582</v>
      </c>
      <c r="AA1214">
        <v>4.6727065696080254</v>
      </c>
      <c r="AB1214">
        <v>4.6727065696080254</v>
      </c>
      <c r="AC1214">
        <v>0.1191400182114455</v>
      </c>
      <c r="AD1214">
        <v>0.1191400182114456</v>
      </c>
      <c r="AE1214">
        <v>2269.3905232957959</v>
      </c>
      <c r="AF1214">
        <v>88892.907245424416</v>
      </c>
      <c r="AG1214">
        <v>0.1189746750188609</v>
      </c>
      <c r="AH1214">
        <v>4.660284178699559</v>
      </c>
      <c r="AI1214">
        <v>4.8019990654371831</v>
      </c>
      <c r="AJ1214">
        <v>4.7777900058787912</v>
      </c>
      <c r="AK1214">
        <v>5.9101526959226867</v>
      </c>
      <c r="AL1214">
        <v>5.8803569303123586</v>
      </c>
      <c r="AM1214">
        <v>0.11974370062384131</v>
      </c>
      <c r="AN1214">
        <v>0.1191400182114456</v>
      </c>
      <c r="AO1214">
        <v>59.707701506846703</v>
      </c>
      <c r="AP1214">
        <v>59.707701506846703</v>
      </c>
      <c r="AQ1214" t="b">
        <v>0</v>
      </c>
      <c r="AR1214" t="b">
        <v>0</v>
      </c>
      <c r="AU1214">
        <v>2269.310515292641</v>
      </c>
      <c r="AV1214">
        <v>88877.558609671192</v>
      </c>
      <c r="AW1214">
        <v>0.1189788696524776</v>
      </c>
      <c r="AX1214">
        <v>0.1189788696524776</v>
      </c>
      <c r="AY1214">
        <v>0.1189788696524776</v>
      </c>
      <c r="AZ1214" t="s">
        <v>89</v>
      </c>
      <c r="BA1214" s="1">
        <v>4.6598080736812939</v>
      </c>
      <c r="BB1214">
        <v>4.6598080736812939</v>
      </c>
      <c r="BC1214">
        <v>4.6598080736812939</v>
      </c>
      <c r="BD1214" t="s">
        <v>89</v>
      </c>
      <c r="BE1214">
        <v>4.7484901542396427</v>
      </c>
      <c r="BF1214">
        <v>4.7484901542396427</v>
      </c>
      <c r="BG1214">
        <v>4.7484901542396427</v>
      </c>
      <c r="BH1214" t="s">
        <v>89</v>
      </c>
      <c r="BI1214">
        <v>2.5056147488533489E-2</v>
      </c>
      <c r="BJ1214">
        <v>1832.0379181292969</v>
      </c>
      <c r="BK1214">
        <v>90713.743027061457</v>
      </c>
      <c r="BL1214">
        <v>0.1473768623062662</v>
      </c>
      <c r="BM1214">
        <v>0.1473768623062662</v>
      </c>
      <c r="BN1214">
        <v>0.1473768623062662</v>
      </c>
      <c r="BO1214" t="s">
        <v>89</v>
      </c>
      <c r="BP1214" t="s">
        <v>90</v>
      </c>
      <c r="BQ1214" s="2">
        <v>5.9392209844410004</v>
      </c>
      <c r="BR1214">
        <v>5.9392209844410004</v>
      </c>
      <c r="BS1214">
        <v>5.9392209844410004</v>
      </c>
      <c r="BT1214" t="s">
        <v>89</v>
      </c>
      <c r="BU1214" t="s">
        <v>91</v>
      </c>
      <c r="BV1214">
        <v>0.11974370062384131</v>
      </c>
      <c r="BW1214">
        <v>4.8256170498583124</v>
      </c>
      <c r="BX1214">
        <v>2.4814173894581449E-2</v>
      </c>
      <c r="BY1214">
        <v>28.72187276538083</v>
      </c>
      <c r="BZ1214">
        <v>21</v>
      </c>
      <c r="CA1214">
        <v>0.1466338685679329</v>
      </c>
      <c r="CB1214">
        <v>0.14663386856793301</v>
      </c>
      <c r="CC1214">
        <v>5.8556888980296096</v>
      </c>
      <c r="CD1214">
        <v>5.7510234702868006</v>
      </c>
      <c r="CG1214">
        <f>+COUNTIF(IV!A:A,A1214)</f>
        <v>1</v>
      </c>
      <c r="CH1214" s="1">
        <f>+VLOOKUP(A1214,IV!A:Q,17,0)</f>
        <v>4.6598080736812948</v>
      </c>
      <c r="CI1214" t="b">
        <f t="shared" si="72"/>
        <v>1</v>
      </c>
      <c r="CJ1214" s="7">
        <f t="shared" si="73"/>
        <v>0</v>
      </c>
      <c r="CL1214">
        <f>+COUNTIF(EV!A:A,A1214)</f>
        <v>1</v>
      </c>
      <c r="CM1214" s="2">
        <f>+VLOOKUP(A1214,EV!A:R,18,0)</f>
        <v>5.9392209844409987</v>
      </c>
      <c r="CN1214" t="b">
        <f t="shared" si="74"/>
        <v>1</v>
      </c>
      <c r="CO1214" s="7">
        <f t="shared" si="75"/>
        <v>0</v>
      </c>
    </row>
    <row r="1215" spans="1:93" x14ac:dyDescent="0.3">
      <c r="A1215" t="s">
        <v>2520</v>
      </c>
      <c r="B1215" t="s">
        <v>1716</v>
      </c>
      <c r="C1215">
        <v>1.34</v>
      </c>
      <c r="D1215">
        <v>4.41</v>
      </c>
      <c r="E1215">
        <v>4.3</v>
      </c>
      <c r="F1215">
        <v>1.1000000000000001</v>
      </c>
      <c r="G1215">
        <v>0</v>
      </c>
      <c r="H1215">
        <v>0</v>
      </c>
      <c r="I1215" t="s">
        <v>84</v>
      </c>
      <c r="K1215">
        <v>14</v>
      </c>
      <c r="L1215" t="s">
        <v>129</v>
      </c>
      <c r="M1215">
        <v>270</v>
      </c>
      <c r="N1215">
        <v>0.17499999999999999</v>
      </c>
      <c r="O1215">
        <v>0.25</v>
      </c>
      <c r="P1215" t="s">
        <v>2521</v>
      </c>
      <c r="Q1215" t="s">
        <v>87</v>
      </c>
      <c r="R1215" t="s">
        <v>87</v>
      </c>
      <c r="S1215" t="s">
        <v>131</v>
      </c>
      <c r="T1215" t="b">
        <v>0</v>
      </c>
      <c r="U1215">
        <v>0.17499999999999999</v>
      </c>
      <c r="V1215">
        <v>2.5041266898123509E-2</v>
      </c>
      <c r="W1215">
        <v>4</v>
      </c>
      <c r="Y1215">
        <v>4.6727065696080254</v>
      </c>
      <c r="Z1215">
        <v>4.7577472296490582</v>
      </c>
      <c r="AA1215">
        <v>4.6727065696080254</v>
      </c>
      <c r="AB1215">
        <v>4.6727065696080254</v>
      </c>
      <c r="AC1215">
        <v>0.1191400182114455</v>
      </c>
      <c r="AD1215">
        <v>0.1191400182114456</v>
      </c>
      <c r="AE1215">
        <v>2269.3905232957959</v>
      </c>
      <c r="AF1215">
        <v>88892.907245424416</v>
      </c>
      <c r="AG1215">
        <v>0.1189746750188609</v>
      </c>
      <c r="AH1215">
        <v>4.660284178699559</v>
      </c>
      <c r="AI1215">
        <v>4.7829750745578501</v>
      </c>
      <c r="AJ1215">
        <v>4.7578446877940612</v>
      </c>
      <c r="AK1215">
        <v>19.1319002982314</v>
      </c>
      <c r="AL1215">
        <v>19.031378751176241</v>
      </c>
      <c r="AM1215">
        <v>0.11976930204334101</v>
      </c>
      <c r="AN1215">
        <v>0.1191400182114456</v>
      </c>
      <c r="AO1215">
        <v>16.257751351279381</v>
      </c>
      <c r="AP1215">
        <v>16.257751351279381</v>
      </c>
      <c r="AQ1215" t="b">
        <v>0</v>
      </c>
      <c r="AR1215" t="b">
        <v>0</v>
      </c>
      <c r="AU1215">
        <v>2269.310515292641</v>
      </c>
      <c r="AV1215">
        <v>88877.558609671192</v>
      </c>
      <c r="AW1215">
        <v>0.1189788696524776</v>
      </c>
      <c r="AX1215">
        <v>0.1189788696524776</v>
      </c>
      <c r="AY1215">
        <v>0.1189788696524776</v>
      </c>
      <c r="AZ1215" t="s">
        <v>89</v>
      </c>
      <c r="BA1215" s="1">
        <v>4.6598080736812939</v>
      </c>
      <c r="BB1215">
        <v>4.6598080736812939</v>
      </c>
      <c r="BC1215">
        <v>4.6598080736812939</v>
      </c>
      <c r="BD1215" t="s">
        <v>89</v>
      </c>
      <c r="BE1215">
        <v>4.7484901542396427</v>
      </c>
      <c r="BF1215">
        <v>4.7484901542396427</v>
      </c>
      <c r="BG1215">
        <v>4.7484901542396427</v>
      </c>
      <c r="BH1215" t="s">
        <v>89</v>
      </c>
      <c r="BI1215">
        <v>2.5056147488533489E-2</v>
      </c>
      <c r="BJ1215">
        <v>563.76465145213308</v>
      </c>
      <c r="BK1215">
        <v>25476.337194349111</v>
      </c>
      <c r="BL1215">
        <v>0.47892325158120452</v>
      </c>
      <c r="BM1215">
        <v>0.47892325158120452</v>
      </c>
      <c r="BN1215">
        <v>0.47892325158120452</v>
      </c>
      <c r="BO1215" t="s">
        <v>89</v>
      </c>
      <c r="BP1215" t="s">
        <v>90</v>
      </c>
      <c r="BQ1215" s="2">
        <v>19.21581281571909</v>
      </c>
      <c r="BR1215">
        <v>19.21581281571909</v>
      </c>
      <c r="BS1215">
        <v>19.21581281571909</v>
      </c>
      <c r="BT1215" t="s">
        <v>89</v>
      </c>
      <c r="BU1215" t="s">
        <v>91</v>
      </c>
      <c r="BV1215">
        <v>0.1197308128953011</v>
      </c>
      <c r="BW1215">
        <v>4.8039532039297734</v>
      </c>
      <c r="BX1215">
        <v>2.4923392841828231E-2</v>
      </c>
      <c r="BY1215">
        <v>10.20893778345642</v>
      </c>
      <c r="BZ1215">
        <v>14</v>
      </c>
      <c r="CA1215">
        <v>0.47656007284578178</v>
      </c>
      <c r="CB1215">
        <v>0.47656007284578239</v>
      </c>
      <c r="CC1215">
        <v>19.030988918596229</v>
      </c>
      <c r="CD1215">
        <v>18.690826278432102</v>
      </c>
      <c r="CG1215">
        <f>+COUNTIF(IV!A:A,A1215)</f>
        <v>1</v>
      </c>
      <c r="CH1215" s="1">
        <f>+VLOOKUP(A1215,IV!A:Q,17,0)</f>
        <v>4.6598080736812948</v>
      </c>
      <c r="CI1215" t="b">
        <f t="shared" si="72"/>
        <v>1</v>
      </c>
      <c r="CJ1215" s="7">
        <f t="shared" si="73"/>
        <v>0</v>
      </c>
      <c r="CL1215">
        <f>+COUNTIF(EV!A:A,A1215)</f>
        <v>1</v>
      </c>
      <c r="CM1215" s="2">
        <f>+VLOOKUP(A1215,EV!A:R,18,0)</f>
        <v>19.215812815719101</v>
      </c>
      <c r="CN1215" t="b">
        <f t="shared" si="74"/>
        <v>1</v>
      </c>
      <c r="CO1215" s="7">
        <f t="shared" si="75"/>
        <v>0</v>
      </c>
    </row>
    <row r="1216" spans="1:93" x14ac:dyDescent="0.3">
      <c r="A1216" t="s">
        <v>2522</v>
      </c>
      <c r="B1216" t="s">
        <v>1716</v>
      </c>
      <c r="C1216">
        <v>1.34</v>
      </c>
      <c r="D1216">
        <v>4.41</v>
      </c>
      <c r="E1216">
        <v>4.3</v>
      </c>
      <c r="F1216">
        <v>1.1000000000000001</v>
      </c>
      <c r="G1216">
        <v>0</v>
      </c>
      <c r="H1216">
        <v>0</v>
      </c>
      <c r="I1216" t="s">
        <v>84</v>
      </c>
      <c r="K1216">
        <v>14</v>
      </c>
      <c r="L1216" t="s">
        <v>129</v>
      </c>
      <c r="M1216">
        <v>270</v>
      </c>
      <c r="N1216">
        <v>0.17499999999999999</v>
      </c>
      <c r="O1216">
        <v>0.4375</v>
      </c>
      <c r="P1216" t="s">
        <v>2523</v>
      </c>
      <c r="Q1216" t="s">
        <v>87</v>
      </c>
      <c r="R1216" t="s">
        <v>87</v>
      </c>
      <c r="S1216" t="s">
        <v>131</v>
      </c>
      <c r="T1216" t="b">
        <v>0</v>
      </c>
      <c r="U1216">
        <v>0.17499999999999999</v>
      </c>
      <c r="V1216">
        <v>2.5041266898123509E-2</v>
      </c>
      <c r="W1216">
        <v>4</v>
      </c>
      <c r="Y1216">
        <v>4.6727065696080254</v>
      </c>
      <c r="Z1216">
        <v>4.7577472296490582</v>
      </c>
      <c r="AA1216">
        <v>4.6727065696080254</v>
      </c>
      <c r="AB1216">
        <v>4.6727065696080254</v>
      </c>
      <c r="AC1216">
        <v>0.1191400182114455</v>
      </c>
      <c r="AD1216">
        <v>0.1191400182114456</v>
      </c>
      <c r="AE1216">
        <v>2269.3905232957959</v>
      </c>
      <c r="AF1216">
        <v>88892.907245424416</v>
      </c>
      <c r="AG1216">
        <v>0.1189746750188609</v>
      </c>
      <c r="AH1216">
        <v>4.660284178699559</v>
      </c>
      <c r="AI1216">
        <v>4.7829750745578474</v>
      </c>
      <c r="AJ1216">
        <v>4.7578446877940603</v>
      </c>
      <c r="AK1216">
        <v>10.932514456132219</v>
      </c>
      <c r="AL1216">
        <v>10.87507357210071</v>
      </c>
      <c r="AM1216">
        <v>0.11976930204334101</v>
      </c>
      <c r="AN1216">
        <v>0.1191400182114456</v>
      </c>
      <c r="AO1216">
        <v>28.451064864738939</v>
      </c>
      <c r="AP1216">
        <v>28.451064864738939</v>
      </c>
      <c r="AQ1216" t="b">
        <v>0</v>
      </c>
      <c r="AR1216" t="b">
        <v>0</v>
      </c>
      <c r="AU1216">
        <v>2269.310515292641</v>
      </c>
      <c r="AV1216">
        <v>88877.558609671192</v>
      </c>
      <c r="AW1216">
        <v>0.1189788696524776</v>
      </c>
      <c r="AX1216">
        <v>0.1189788696524776</v>
      </c>
      <c r="AY1216">
        <v>0.1189788696524776</v>
      </c>
      <c r="AZ1216" t="s">
        <v>89</v>
      </c>
      <c r="BA1216" s="1">
        <v>4.6598080736812939</v>
      </c>
      <c r="BB1216">
        <v>4.6598080736812939</v>
      </c>
      <c r="BC1216">
        <v>4.6598080736812939</v>
      </c>
      <c r="BD1216" t="s">
        <v>89</v>
      </c>
      <c r="BE1216">
        <v>4.7484901542396427</v>
      </c>
      <c r="BF1216">
        <v>4.7484901542396427</v>
      </c>
      <c r="BG1216">
        <v>4.7484901542396427</v>
      </c>
      <c r="BH1216" t="s">
        <v>89</v>
      </c>
      <c r="BI1216">
        <v>2.5056147488533489E-2</v>
      </c>
      <c r="BJ1216">
        <v>986.58814004123292</v>
      </c>
      <c r="BK1216">
        <v>44583.590090110949</v>
      </c>
      <c r="BL1216">
        <v>0.273670429474974</v>
      </c>
      <c r="BM1216">
        <v>0.273670429474974</v>
      </c>
      <c r="BN1216">
        <v>0.273670429474974</v>
      </c>
      <c r="BO1216" t="s">
        <v>89</v>
      </c>
      <c r="BP1216" t="s">
        <v>90</v>
      </c>
      <c r="BQ1216" s="2">
        <v>10.9804644661252</v>
      </c>
      <c r="BR1216">
        <v>10.9804644661252</v>
      </c>
      <c r="BS1216">
        <v>10.9804644661252</v>
      </c>
      <c r="BT1216" t="s">
        <v>89</v>
      </c>
      <c r="BU1216" t="s">
        <v>91</v>
      </c>
      <c r="BV1216">
        <v>0.1197308128953011</v>
      </c>
      <c r="BW1216">
        <v>4.8039532039297761</v>
      </c>
      <c r="BX1216">
        <v>2.4923392841828221E-2</v>
      </c>
      <c r="BY1216">
        <v>17.865641121048739</v>
      </c>
      <c r="BZ1216">
        <v>14</v>
      </c>
      <c r="CA1216">
        <v>0.27232004162616102</v>
      </c>
      <c r="CB1216">
        <v>0.27232004162616141</v>
      </c>
      <c r="CC1216">
        <v>10.87485081062642</v>
      </c>
      <c r="CD1216">
        <v>10.68047215910406</v>
      </c>
      <c r="CG1216">
        <f>+COUNTIF(IV!A:A,A1216)</f>
        <v>1</v>
      </c>
      <c r="CH1216" s="1">
        <f>+VLOOKUP(A1216,IV!A:Q,17,0)</f>
        <v>4.6598080736812948</v>
      </c>
      <c r="CI1216" t="b">
        <f t="shared" si="72"/>
        <v>1</v>
      </c>
      <c r="CJ1216" s="7">
        <f t="shared" si="73"/>
        <v>0</v>
      </c>
      <c r="CL1216">
        <f>+COUNTIF(EV!A:A,A1216)</f>
        <v>1</v>
      </c>
      <c r="CM1216" s="2">
        <f>+VLOOKUP(A1216,EV!A:R,18,0)</f>
        <v>10.9804644661252</v>
      </c>
      <c r="CN1216" t="b">
        <f t="shared" si="74"/>
        <v>1</v>
      </c>
      <c r="CO1216" s="7">
        <f t="shared" si="75"/>
        <v>0</v>
      </c>
    </row>
    <row r="1217" spans="1:93" x14ac:dyDescent="0.3">
      <c r="A1217" t="s">
        <v>2524</v>
      </c>
      <c r="B1217" t="s">
        <v>1716</v>
      </c>
      <c r="C1217">
        <v>1.34</v>
      </c>
      <c r="D1217">
        <v>4.41</v>
      </c>
      <c r="E1217">
        <v>4.3</v>
      </c>
      <c r="F1217">
        <v>1.1000000000000001</v>
      </c>
      <c r="G1217">
        <v>0</v>
      </c>
      <c r="H1217">
        <v>0</v>
      </c>
      <c r="I1217" t="s">
        <v>84</v>
      </c>
      <c r="K1217">
        <v>14</v>
      </c>
      <c r="L1217" t="s">
        <v>129</v>
      </c>
      <c r="M1217">
        <v>270</v>
      </c>
      <c r="N1217">
        <v>0.17499999999999999</v>
      </c>
      <c r="O1217">
        <v>0.8125</v>
      </c>
      <c r="P1217" t="s">
        <v>2525</v>
      </c>
      <c r="Q1217" t="s">
        <v>87</v>
      </c>
      <c r="R1217" t="s">
        <v>87</v>
      </c>
      <c r="S1217" t="s">
        <v>131</v>
      </c>
      <c r="T1217" t="b">
        <v>0</v>
      </c>
      <c r="U1217">
        <v>0.17499999999999999</v>
      </c>
      <c r="V1217">
        <v>2.5041266898123509E-2</v>
      </c>
      <c r="W1217">
        <v>4</v>
      </c>
      <c r="Y1217">
        <v>4.6727065696080254</v>
      </c>
      <c r="Z1217">
        <v>4.7577472296490582</v>
      </c>
      <c r="AA1217">
        <v>4.6727065696080254</v>
      </c>
      <c r="AB1217">
        <v>4.6727065696080254</v>
      </c>
      <c r="AC1217">
        <v>0.1191400182114455</v>
      </c>
      <c r="AD1217">
        <v>0.1191400182114456</v>
      </c>
      <c r="AE1217">
        <v>2269.3905232957959</v>
      </c>
      <c r="AF1217">
        <v>88892.907245424416</v>
      </c>
      <c r="AG1217">
        <v>0.1189746750188609</v>
      </c>
      <c r="AH1217">
        <v>4.660284178699559</v>
      </c>
      <c r="AI1217">
        <v>4.7829750745578501</v>
      </c>
      <c r="AJ1217">
        <v>4.7578446877940639</v>
      </c>
      <c r="AK1217">
        <v>5.8867385533019689</v>
      </c>
      <c r="AL1217">
        <v>5.8558088465157709</v>
      </c>
      <c r="AM1217">
        <v>0.11976930204334101</v>
      </c>
      <c r="AN1217">
        <v>0.1191400182114456</v>
      </c>
      <c r="AO1217">
        <v>52.837691891657897</v>
      </c>
      <c r="AP1217">
        <v>52.837691891657897</v>
      </c>
      <c r="AQ1217" t="b">
        <v>0</v>
      </c>
      <c r="AR1217" t="b">
        <v>0</v>
      </c>
      <c r="AU1217">
        <v>2269.310515292641</v>
      </c>
      <c r="AV1217">
        <v>88877.558609671192</v>
      </c>
      <c r="AW1217">
        <v>0.1189788696524776</v>
      </c>
      <c r="AX1217">
        <v>0.1189788696524776</v>
      </c>
      <c r="AY1217">
        <v>0.1189788696524776</v>
      </c>
      <c r="AZ1217" t="s">
        <v>89</v>
      </c>
      <c r="BA1217" s="1">
        <v>4.6598080736812939</v>
      </c>
      <c r="BB1217">
        <v>4.6598080736812939</v>
      </c>
      <c r="BC1217">
        <v>4.6598080736812939</v>
      </c>
      <c r="BD1217" t="s">
        <v>89</v>
      </c>
      <c r="BE1217">
        <v>4.7484901542396427</v>
      </c>
      <c r="BF1217">
        <v>4.7484901542396427</v>
      </c>
      <c r="BG1217">
        <v>4.7484901542396427</v>
      </c>
      <c r="BH1217" t="s">
        <v>89</v>
      </c>
      <c r="BI1217">
        <v>2.5056147488533489E-2</v>
      </c>
      <c r="BJ1217">
        <v>1832.2351172194331</v>
      </c>
      <c r="BK1217">
        <v>82798.095881634639</v>
      </c>
      <c r="BL1217">
        <v>0.1473610004865244</v>
      </c>
      <c r="BM1217">
        <v>0.1473610004865244</v>
      </c>
      <c r="BN1217">
        <v>0.1473610004865244</v>
      </c>
      <c r="BO1217" t="s">
        <v>89</v>
      </c>
      <c r="BP1217" t="s">
        <v>90</v>
      </c>
      <c r="BQ1217" s="2">
        <v>5.9125577894520296</v>
      </c>
      <c r="BR1217">
        <v>5.9125577894520296</v>
      </c>
      <c r="BS1217">
        <v>5.9125577894520296</v>
      </c>
      <c r="BT1217" t="s">
        <v>89</v>
      </c>
      <c r="BU1217" t="s">
        <v>91</v>
      </c>
      <c r="BV1217">
        <v>0.1197308128953011</v>
      </c>
      <c r="BW1217">
        <v>4.8039532039297743</v>
      </c>
      <c r="BX1217">
        <v>2.4923392841828221E-2</v>
      </c>
      <c r="BY1217">
        <v>33.179047796233377</v>
      </c>
      <c r="BZ1217">
        <v>14</v>
      </c>
      <c r="CA1217">
        <v>0.1466338685679329</v>
      </c>
      <c r="CB1217">
        <v>0.14663386856793301</v>
      </c>
      <c r="CC1217">
        <v>5.8556888980296096</v>
      </c>
      <c r="CD1217">
        <v>5.7510234702868006</v>
      </c>
      <c r="CG1217">
        <f>+COUNTIF(IV!A:A,A1217)</f>
        <v>1</v>
      </c>
      <c r="CH1217" s="1">
        <f>+VLOOKUP(A1217,IV!A:Q,17,0)</f>
        <v>4.6598080736812948</v>
      </c>
      <c r="CI1217" t="b">
        <f t="shared" si="72"/>
        <v>1</v>
      </c>
      <c r="CJ1217" s="7">
        <f t="shared" si="73"/>
        <v>0</v>
      </c>
      <c r="CL1217">
        <f>+COUNTIF(EV!A:A,A1217)</f>
        <v>1</v>
      </c>
      <c r="CM1217" s="2">
        <f>+VLOOKUP(A1217,EV!A:R,18,0)</f>
        <v>5.9125577894520287</v>
      </c>
      <c r="CN1217" t="b">
        <f t="shared" si="74"/>
        <v>1</v>
      </c>
      <c r="CO1217" s="7">
        <f t="shared" si="75"/>
        <v>0</v>
      </c>
    </row>
    <row r="1218" spans="1:93" x14ac:dyDescent="0.3">
      <c r="A1218" t="s">
        <v>2526</v>
      </c>
      <c r="B1218" t="s">
        <v>2527</v>
      </c>
      <c r="C1218">
        <v>3</v>
      </c>
      <c r="D1218">
        <v>2.25</v>
      </c>
      <c r="E1218">
        <v>0.5</v>
      </c>
      <c r="F1218">
        <v>10.95</v>
      </c>
      <c r="G1218">
        <v>0</v>
      </c>
      <c r="H1218">
        <v>0</v>
      </c>
      <c r="I1218" t="s">
        <v>84</v>
      </c>
      <c r="K1218">
        <v>0</v>
      </c>
      <c r="L1218" t="s">
        <v>85</v>
      </c>
      <c r="M1218">
        <v>30</v>
      </c>
      <c r="N1218">
        <v>2.5000000000000001E-2</v>
      </c>
      <c r="O1218">
        <v>0.25</v>
      </c>
      <c r="P1218" t="s">
        <v>2528</v>
      </c>
      <c r="Q1218" t="s">
        <v>87</v>
      </c>
      <c r="R1218" t="s">
        <v>87</v>
      </c>
      <c r="S1218" t="s">
        <v>88</v>
      </c>
      <c r="T1218" t="b">
        <v>1</v>
      </c>
      <c r="U1218">
        <v>2.5000000000000001E-2</v>
      </c>
      <c r="V1218">
        <v>2.6260187900920721E-2</v>
      </c>
      <c r="W1218">
        <v>4</v>
      </c>
      <c r="Y1218">
        <v>12.505675714290209</v>
      </c>
      <c r="Z1218">
        <v>12.74227922561321</v>
      </c>
      <c r="AA1218">
        <v>12.505675714290209</v>
      </c>
      <c r="AB1218">
        <v>12.505675714290209</v>
      </c>
      <c r="AC1218">
        <v>0.33494686494592679</v>
      </c>
      <c r="AD1218">
        <v>0.33494686494592801</v>
      </c>
      <c r="AE1218">
        <v>89.718970048250441</v>
      </c>
      <c r="AF1218">
        <v>3344.8875207201941</v>
      </c>
      <c r="AG1218">
        <v>0.33437744530355329</v>
      </c>
      <c r="AH1218">
        <v>12.466203562130231</v>
      </c>
      <c r="AI1218">
        <v>5.4527381933279138</v>
      </c>
      <c r="AJ1218">
        <v>7.1824997596875022</v>
      </c>
      <c r="AK1218">
        <v>21.810952773311659</v>
      </c>
      <c r="AL1218">
        <v>28.729999038750009</v>
      </c>
      <c r="AM1218">
        <v>0.30958990423021082</v>
      </c>
      <c r="AN1218">
        <v>0.33494686494592801</v>
      </c>
      <c r="AO1218">
        <v>0.47873208294161063</v>
      </c>
      <c r="AP1218">
        <v>0.47873208294161063</v>
      </c>
      <c r="AQ1218" t="b">
        <v>1</v>
      </c>
      <c r="AR1218" t="b">
        <v>1</v>
      </c>
      <c r="AU1218">
        <v>89.708109248107419</v>
      </c>
      <c r="AV1218">
        <v>3342.844929991069</v>
      </c>
      <c r="AW1218">
        <v>0.33441792778207408</v>
      </c>
      <c r="AX1218">
        <v>0.33441792778207408</v>
      </c>
      <c r="AY1218">
        <v>0.33441792778207408</v>
      </c>
      <c r="AZ1218" t="s">
        <v>89</v>
      </c>
      <c r="BA1218" s="1">
        <v>12.461607805071541</v>
      </c>
      <c r="BB1218">
        <v>12.461607805071541</v>
      </c>
      <c r="BC1218">
        <v>12.461607805071541</v>
      </c>
      <c r="BD1218" t="s">
        <v>89</v>
      </c>
      <c r="BE1218">
        <v>12.704940167943651</v>
      </c>
      <c r="BF1218">
        <v>12.704940167943651</v>
      </c>
      <c r="BG1218">
        <v>12.704940167943651</v>
      </c>
      <c r="BH1218" t="s">
        <v>89</v>
      </c>
      <c r="BI1218">
        <v>2.6321881359650749E-2</v>
      </c>
      <c r="BJ1218">
        <v>23.711371815646832</v>
      </c>
      <c r="BK1218">
        <v>2079.4259385792702</v>
      </c>
      <c r="BL1218">
        <v>1.2652157046520349</v>
      </c>
      <c r="BM1218">
        <v>1.2652157046520349</v>
      </c>
      <c r="BN1218">
        <v>1.2652157046520349</v>
      </c>
      <c r="BO1218" t="s">
        <v>89</v>
      </c>
      <c r="BP1218" t="s">
        <v>90</v>
      </c>
      <c r="BQ1218" s="2">
        <v>86.30851006150472</v>
      </c>
      <c r="BR1218">
        <v>86.30851006150472</v>
      </c>
      <c r="BS1218">
        <v>86.30851006150472</v>
      </c>
      <c r="BT1218" t="s">
        <v>89</v>
      </c>
      <c r="BU1218" t="s">
        <v>91</v>
      </c>
      <c r="BV1218">
        <v>0.31630392616300868</v>
      </c>
      <c r="BW1218">
        <v>21.57712751537618</v>
      </c>
      <c r="BX1218">
        <v>1.4659223102686209E-2</v>
      </c>
      <c r="BY1218">
        <v>0.21029457733527759</v>
      </c>
      <c r="BZ1218">
        <v>42</v>
      </c>
      <c r="CA1218">
        <v>1.3397874597837069</v>
      </c>
      <c r="CB1218">
        <v>1.3397874597837121</v>
      </c>
      <c r="CC1218">
        <v>50.969116902452839</v>
      </c>
      <c r="CD1218">
        <v>50.022702857160859</v>
      </c>
      <c r="CG1218">
        <f>+COUNTIF(IV!A:A,A1218)</f>
        <v>1</v>
      </c>
      <c r="CH1218" s="1">
        <f>+VLOOKUP(A1218,IV!A:Q,17,0)</f>
        <v>12.461607805071541</v>
      </c>
      <c r="CI1218" t="b">
        <f t="shared" si="72"/>
        <v>1</v>
      </c>
      <c r="CJ1218" s="7">
        <f t="shared" si="73"/>
        <v>0</v>
      </c>
      <c r="CL1218">
        <f>+COUNTIF(EV!A:A,A1218)</f>
        <v>1</v>
      </c>
      <c r="CM1218" s="2">
        <f>+VLOOKUP(A1218,EV!A:R,18,0)</f>
        <v>86.308510061504634</v>
      </c>
      <c r="CN1218" t="b">
        <f t="shared" si="74"/>
        <v>0</v>
      </c>
      <c r="CO1218" s="7">
        <f t="shared" si="75"/>
        <v>-9.9920072216264089E-16</v>
      </c>
    </row>
    <row r="1219" spans="1:93" x14ac:dyDescent="0.3">
      <c r="A1219" t="s">
        <v>2529</v>
      </c>
      <c r="B1219" t="s">
        <v>2527</v>
      </c>
      <c r="C1219">
        <v>3</v>
      </c>
      <c r="D1219">
        <v>2.25</v>
      </c>
      <c r="E1219">
        <v>0.5</v>
      </c>
      <c r="F1219">
        <v>10.95</v>
      </c>
      <c r="G1219">
        <v>0</v>
      </c>
      <c r="H1219">
        <v>0</v>
      </c>
      <c r="I1219" t="s">
        <v>84</v>
      </c>
      <c r="K1219">
        <v>0</v>
      </c>
      <c r="L1219" t="s">
        <v>85</v>
      </c>
      <c r="M1219">
        <v>30</v>
      </c>
      <c r="N1219">
        <v>2.5000000000000001E-2</v>
      </c>
      <c r="O1219">
        <v>0.4375</v>
      </c>
      <c r="P1219" t="s">
        <v>2530</v>
      </c>
      <c r="Q1219" t="s">
        <v>87</v>
      </c>
      <c r="R1219" t="s">
        <v>87</v>
      </c>
      <c r="S1219" t="s">
        <v>88</v>
      </c>
      <c r="T1219" t="b">
        <v>1</v>
      </c>
      <c r="U1219">
        <v>2.5000000000000001E-2</v>
      </c>
      <c r="V1219">
        <v>2.6260187900920721E-2</v>
      </c>
      <c r="W1219">
        <v>4</v>
      </c>
      <c r="Y1219">
        <v>12.505675714290209</v>
      </c>
      <c r="Z1219">
        <v>12.74227922561321</v>
      </c>
      <c r="AA1219">
        <v>12.505675714290209</v>
      </c>
      <c r="AB1219">
        <v>12.505675714290209</v>
      </c>
      <c r="AC1219">
        <v>0.33494686494592679</v>
      </c>
      <c r="AD1219">
        <v>0.33494686494592801</v>
      </c>
      <c r="AE1219">
        <v>89.718970048250441</v>
      </c>
      <c r="AF1219">
        <v>3344.8875207201941</v>
      </c>
      <c r="AG1219">
        <v>0.33437744530355329</v>
      </c>
      <c r="AH1219">
        <v>12.466203562130231</v>
      </c>
      <c r="AI1219">
        <v>5.4527381933279067</v>
      </c>
      <c r="AJ1219">
        <v>7.1824997596875022</v>
      </c>
      <c r="AK1219">
        <v>12.4634015847495</v>
      </c>
      <c r="AL1219">
        <v>16.417142307857151</v>
      </c>
      <c r="AM1219">
        <v>0.30958990423021071</v>
      </c>
      <c r="AN1219">
        <v>0.33494686494592801</v>
      </c>
      <c r="AO1219">
        <v>0.83778114514781832</v>
      </c>
      <c r="AP1219">
        <v>0.83778114514781832</v>
      </c>
      <c r="AQ1219" t="b">
        <v>1</v>
      </c>
      <c r="AR1219" t="b">
        <v>1</v>
      </c>
      <c r="AU1219">
        <v>89.708109248107419</v>
      </c>
      <c r="AV1219">
        <v>3342.844929991069</v>
      </c>
      <c r="AW1219">
        <v>0.33441792778207408</v>
      </c>
      <c r="AX1219">
        <v>0.33441792778207408</v>
      </c>
      <c r="AY1219">
        <v>0.33441792778207408</v>
      </c>
      <c r="AZ1219" t="s">
        <v>89</v>
      </c>
      <c r="BA1219" s="1">
        <v>12.461607805071541</v>
      </c>
      <c r="BB1219">
        <v>12.461607805071541</v>
      </c>
      <c r="BC1219">
        <v>12.461607805071541</v>
      </c>
      <c r="BD1219" t="s">
        <v>89</v>
      </c>
      <c r="BE1219">
        <v>12.704940167943651</v>
      </c>
      <c r="BF1219">
        <v>12.704940167943651</v>
      </c>
      <c r="BG1219">
        <v>12.704940167943651</v>
      </c>
      <c r="BH1219" t="s">
        <v>89</v>
      </c>
      <c r="BI1219">
        <v>2.6321881359650749E-2</v>
      </c>
      <c r="BJ1219">
        <v>41.49490067738197</v>
      </c>
      <c r="BK1219">
        <v>3638.9953925137252</v>
      </c>
      <c r="BL1219">
        <v>0.72298040265830521</v>
      </c>
      <c r="BM1219">
        <v>0.72298040265830521</v>
      </c>
      <c r="BN1219">
        <v>0.72298040265830521</v>
      </c>
      <c r="BO1219" t="s">
        <v>89</v>
      </c>
      <c r="BP1219" t="s">
        <v>90</v>
      </c>
      <c r="BQ1219" s="2">
        <v>49.319148606574117</v>
      </c>
      <c r="BR1219">
        <v>49.319148606574117</v>
      </c>
      <c r="BS1219">
        <v>49.319148606574117</v>
      </c>
      <c r="BT1219" t="s">
        <v>89</v>
      </c>
      <c r="BU1219" t="s">
        <v>91</v>
      </c>
      <c r="BV1219">
        <v>0.31630392616300851</v>
      </c>
      <c r="BW1219">
        <v>21.57712751537618</v>
      </c>
      <c r="BX1219">
        <v>1.4659223102686201E-2</v>
      </c>
      <c r="BY1219">
        <v>0.36801551033673591</v>
      </c>
      <c r="BZ1219">
        <v>42</v>
      </c>
      <c r="CA1219">
        <v>0.76559283416211854</v>
      </c>
      <c r="CB1219">
        <v>0.76559283416212109</v>
      </c>
      <c r="CC1219">
        <v>29.125209658544481</v>
      </c>
      <c r="CD1219">
        <v>28.584401632663351</v>
      </c>
      <c r="CG1219">
        <f>+COUNTIF(IV!A:A,A1219)</f>
        <v>1</v>
      </c>
      <c r="CH1219" s="1">
        <f>+VLOOKUP(A1219,IV!A:Q,17,0)</f>
        <v>12.461607805071541</v>
      </c>
      <c r="CI1219" t="b">
        <f t="shared" si="72"/>
        <v>1</v>
      </c>
      <c r="CJ1219" s="7">
        <f t="shared" si="73"/>
        <v>0</v>
      </c>
      <c r="CL1219">
        <f>+COUNTIF(EV!A:A,A1219)</f>
        <v>1</v>
      </c>
      <c r="CM1219" s="2">
        <f>+VLOOKUP(A1219,EV!A:R,18,0)</f>
        <v>49.319148606574089</v>
      </c>
      <c r="CN1219" t="b">
        <f t="shared" si="74"/>
        <v>1</v>
      </c>
      <c r="CO1219" s="7">
        <f t="shared" si="75"/>
        <v>0</v>
      </c>
    </row>
    <row r="1220" spans="1:93" x14ac:dyDescent="0.3">
      <c r="A1220" t="s">
        <v>2531</v>
      </c>
      <c r="B1220" t="s">
        <v>2527</v>
      </c>
      <c r="C1220">
        <v>3</v>
      </c>
      <c r="D1220">
        <v>2.25</v>
      </c>
      <c r="E1220">
        <v>0.5</v>
      </c>
      <c r="F1220">
        <v>10.95</v>
      </c>
      <c r="G1220">
        <v>0</v>
      </c>
      <c r="H1220">
        <v>0</v>
      </c>
      <c r="I1220" t="s">
        <v>84</v>
      </c>
      <c r="K1220">
        <v>0</v>
      </c>
      <c r="L1220" t="s">
        <v>85</v>
      </c>
      <c r="M1220">
        <v>30</v>
      </c>
      <c r="N1220">
        <v>2.5000000000000001E-2</v>
      </c>
      <c r="O1220">
        <v>0.8125</v>
      </c>
      <c r="P1220" t="s">
        <v>2532</v>
      </c>
      <c r="Q1220" t="s">
        <v>87</v>
      </c>
      <c r="R1220" t="s">
        <v>87</v>
      </c>
      <c r="S1220" t="s">
        <v>88</v>
      </c>
      <c r="T1220" t="b">
        <v>1</v>
      </c>
      <c r="U1220">
        <v>2.5000000000000001E-2</v>
      </c>
      <c r="V1220">
        <v>2.6260187900920721E-2</v>
      </c>
      <c r="W1220">
        <v>4</v>
      </c>
      <c r="Y1220">
        <v>12.505675714290209</v>
      </c>
      <c r="Z1220">
        <v>12.74227922561321</v>
      </c>
      <c r="AA1220">
        <v>12.505675714290209</v>
      </c>
      <c r="AB1220">
        <v>12.505675714290209</v>
      </c>
      <c r="AC1220">
        <v>0.33494686494592679</v>
      </c>
      <c r="AD1220">
        <v>0.33494686494592801</v>
      </c>
      <c r="AE1220">
        <v>89.718970048250441</v>
      </c>
      <c r="AF1220">
        <v>3344.8875207201941</v>
      </c>
      <c r="AG1220">
        <v>0.33437744530355329</v>
      </c>
      <c r="AH1220">
        <v>12.466203562130231</v>
      </c>
      <c r="AI1220">
        <v>5.4527381933279049</v>
      </c>
      <c r="AJ1220">
        <v>7.1824997596874933</v>
      </c>
      <c r="AK1220">
        <v>6.7110623917881904</v>
      </c>
      <c r="AL1220">
        <v>8.8399997042307614</v>
      </c>
      <c r="AM1220">
        <v>0.30958990423021082</v>
      </c>
      <c r="AN1220">
        <v>0.33494686494592801</v>
      </c>
      <c r="AO1220">
        <v>1.555879269560233</v>
      </c>
      <c r="AP1220">
        <v>1.555879269560233</v>
      </c>
      <c r="AQ1220" t="b">
        <v>1</v>
      </c>
      <c r="AR1220" t="b">
        <v>1</v>
      </c>
      <c r="AU1220">
        <v>89.708109248107419</v>
      </c>
      <c r="AV1220">
        <v>3342.844929991069</v>
      </c>
      <c r="AW1220">
        <v>0.33441792778207408</v>
      </c>
      <c r="AX1220">
        <v>0.33441792778207408</v>
      </c>
      <c r="AY1220">
        <v>0.33441792778207408</v>
      </c>
      <c r="AZ1220" t="s">
        <v>89</v>
      </c>
      <c r="BA1220" s="1">
        <v>12.461607805071541</v>
      </c>
      <c r="BB1220">
        <v>12.461607805071541</v>
      </c>
      <c r="BC1220">
        <v>12.461607805071541</v>
      </c>
      <c r="BD1220" t="s">
        <v>89</v>
      </c>
      <c r="BE1220">
        <v>12.704940167943651</v>
      </c>
      <c r="BF1220">
        <v>12.704940167943651</v>
      </c>
      <c r="BG1220">
        <v>12.704940167943651</v>
      </c>
      <c r="BH1220" t="s">
        <v>89</v>
      </c>
      <c r="BI1220">
        <v>2.6321881359650749E-2</v>
      </c>
      <c r="BJ1220">
        <v>77.06195840085222</v>
      </c>
      <c r="BK1220">
        <v>6758.1343003826323</v>
      </c>
      <c r="BL1220">
        <v>0.38929713989293357</v>
      </c>
      <c r="BM1220">
        <v>0.38929713989293357</v>
      </c>
      <c r="BN1220">
        <v>0.38929713989293357</v>
      </c>
      <c r="BO1220" t="s">
        <v>89</v>
      </c>
      <c r="BP1220" t="s">
        <v>90</v>
      </c>
      <c r="BQ1220" s="2">
        <v>26.556464634309151</v>
      </c>
      <c r="BR1220">
        <v>26.556464634309151</v>
      </c>
      <c r="BS1220">
        <v>26.556464634309151</v>
      </c>
      <c r="BT1220" t="s">
        <v>89</v>
      </c>
      <c r="BU1220" t="s">
        <v>91</v>
      </c>
      <c r="BV1220">
        <v>0.31630392616300862</v>
      </c>
      <c r="BW1220">
        <v>21.57712751537618</v>
      </c>
      <c r="BX1220">
        <v>1.4659223102686201E-2</v>
      </c>
      <c r="BY1220">
        <v>0.68345737633965231</v>
      </c>
      <c r="BZ1220">
        <v>42</v>
      </c>
      <c r="CA1220">
        <v>0.41224229531806378</v>
      </c>
      <c r="CB1220">
        <v>0.41224229531806522</v>
      </c>
      <c r="CC1220">
        <v>15.68280520075472</v>
      </c>
      <c r="CD1220">
        <v>15.39160087912642</v>
      </c>
      <c r="CG1220">
        <f>+COUNTIF(IV!A:A,A1220)</f>
        <v>1</v>
      </c>
      <c r="CH1220" s="1">
        <f>+VLOOKUP(A1220,IV!A:Q,17,0)</f>
        <v>12.461607805071541</v>
      </c>
      <c r="CI1220" t="b">
        <f t="shared" ref="CI1220:CI1283" si="76">EXACT(BA1220,CH1220)</f>
        <v>1</v>
      </c>
      <c r="CJ1220" s="7">
        <f t="shared" ref="CJ1220:CJ1283" si="77">+CH1220/BA1220-1</f>
        <v>0</v>
      </c>
      <c r="CL1220">
        <f>+COUNTIF(EV!A:A,A1220)</f>
        <v>1</v>
      </c>
      <c r="CM1220" s="2">
        <f>+VLOOKUP(A1220,EV!A:R,18,0)</f>
        <v>26.556464634309151</v>
      </c>
      <c r="CN1220" t="b">
        <f t="shared" ref="CN1220:CN1283" si="78">EXACT(CM1220,BQ1220)</f>
        <v>1</v>
      </c>
      <c r="CO1220" s="7">
        <f t="shared" ref="CO1220:CO1283" si="79">+CM1220/BQ1220-1</f>
        <v>0</v>
      </c>
    </row>
    <row r="1221" spans="1:93" x14ac:dyDescent="0.3">
      <c r="A1221" t="s">
        <v>2533</v>
      </c>
      <c r="B1221" t="s">
        <v>2527</v>
      </c>
      <c r="C1221">
        <v>3</v>
      </c>
      <c r="D1221">
        <v>2.25</v>
      </c>
      <c r="E1221">
        <v>0.5</v>
      </c>
      <c r="F1221">
        <v>10.95</v>
      </c>
      <c r="G1221">
        <v>0</v>
      </c>
      <c r="H1221">
        <v>0</v>
      </c>
      <c r="I1221" t="s">
        <v>84</v>
      </c>
      <c r="K1221">
        <v>0</v>
      </c>
      <c r="L1221" t="s">
        <v>85</v>
      </c>
      <c r="M1221">
        <v>30</v>
      </c>
      <c r="N1221">
        <v>0.1</v>
      </c>
      <c r="O1221">
        <v>0.25</v>
      </c>
      <c r="P1221" t="s">
        <v>2534</v>
      </c>
      <c r="Q1221" t="s">
        <v>87</v>
      </c>
      <c r="R1221" t="s">
        <v>87</v>
      </c>
      <c r="S1221" t="s">
        <v>88</v>
      </c>
      <c r="T1221" t="b">
        <v>0</v>
      </c>
      <c r="U1221">
        <v>0.1</v>
      </c>
      <c r="V1221">
        <v>2.6260187900920721E-2</v>
      </c>
      <c r="W1221">
        <v>4</v>
      </c>
      <c r="Y1221">
        <v>12.505675714290209</v>
      </c>
      <c r="Z1221">
        <v>12.75493024686916</v>
      </c>
      <c r="AA1221">
        <v>12.505675714290209</v>
      </c>
      <c r="AB1221">
        <v>12.505675714290209</v>
      </c>
      <c r="AC1221">
        <v>0.33494686494592679</v>
      </c>
      <c r="AD1221">
        <v>0.33494686494592629</v>
      </c>
      <c r="AE1221">
        <v>89.718970048250441</v>
      </c>
      <c r="AF1221">
        <v>3344.8875207201941</v>
      </c>
      <c r="AG1221">
        <v>0.33437744530355329</v>
      </c>
      <c r="AH1221">
        <v>12.466203562130231</v>
      </c>
      <c r="AI1221">
        <v>12.879016188753591</v>
      </c>
      <c r="AJ1221">
        <v>12.80988125860933</v>
      </c>
      <c r="AK1221">
        <v>51.516064755014369</v>
      </c>
      <c r="AL1221">
        <v>51.239525034437307</v>
      </c>
      <c r="AM1221">
        <v>0.33675457320196611</v>
      </c>
      <c r="AN1221">
        <v>0.33494686494592629</v>
      </c>
      <c r="AO1221">
        <v>0.77152217910274057</v>
      </c>
      <c r="AP1221">
        <v>0.77152217910274057</v>
      </c>
      <c r="AQ1221" t="b">
        <v>0</v>
      </c>
      <c r="AR1221" t="b">
        <v>0</v>
      </c>
      <c r="AU1221">
        <v>89.708109248107419</v>
      </c>
      <c r="AV1221">
        <v>3342.844929991069</v>
      </c>
      <c r="AW1221">
        <v>0.33441792778207408</v>
      </c>
      <c r="AX1221">
        <v>0.33441792778207408</v>
      </c>
      <c r="AY1221">
        <v>0.33441792778207408</v>
      </c>
      <c r="AZ1221" t="s">
        <v>89</v>
      </c>
      <c r="BA1221" s="1">
        <v>12.461607805071541</v>
      </c>
      <c r="BB1221">
        <v>12.461607805071541</v>
      </c>
      <c r="BC1221">
        <v>12.461607805071541</v>
      </c>
      <c r="BD1221" t="s">
        <v>89</v>
      </c>
      <c r="BE1221">
        <v>12.704940167943651</v>
      </c>
      <c r="BF1221">
        <v>12.704940167943651</v>
      </c>
      <c r="BG1221">
        <v>12.704940167943651</v>
      </c>
      <c r="BH1221" t="s">
        <v>89</v>
      </c>
      <c r="BI1221">
        <v>2.6321881359650749E-2</v>
      </c>
      <c r="BJ1221">
        <v>22.271412467209299</v>
      </c>
      <c r="BK1221">
        <v>1060.4892127875021</v>
      </c>
      <c r="BL1221">
        <v>1.347018292807862</v>
      </c>
      <c r="BM1221">
        <v>1.347018292807862</v>
      </c>
      <c r="BN1221">
        <v>1.347018292807862</v>
      </c>
      <c r="BO1221" t="s">
        <v>89</v>
      </c>
      <c r="BP1221" t="s">
        <v>90</v>
      </c>
      <c r="BQ1221" s="2">
        <v>51.767975921763217</v>
      </c>
      <c r="BR1221">
        <v>51.767975921763217</v>
      </c>
      <c r="BS1221">
        <v>51.767975921763217</v>
      </c>
      <c r="BT1221" t="s">
        <v>89</v>
      </c>
      <c r="BU1221" t="s">
        <v>91</v>
      </c>
      <c r="BV1221">
        <v>0.3367545732019655</v>
      </c>
      <c r="BW1221">
        <v>12.941993980440801</v>
      </c>
      <c r="BX1221">
        <v>2.6020300558855281E-2</v>
      </c>
      <c r="BY1221">
        <v>0.36145296484635131</v>
      </c>
      <c r="BZ1221">
        <v>14</v>
      </c>
      <c r="CA1221">
        <v>1.3397874597837069</v>
      </c>
      <c r="CB1221">
        <v>1.3397874597837049</v>
      </c>
      <c r="CC1221">
        <v>51.019720987476617</v>
      </c>
      <c r="CD1221">
        <v>50.022702857160859</v>
      </c>
      <c r="CG1221">
        <f>+COUNTIF(IV!A:A,A1221)</f>
        <v>1</v>
      </c>
      <c r="CH1221" s="1">
        <f>+VLOOKUP(A1221,IV!A:Q,17,0)</f>
        <v>12.461607805071541</v>
      </c>
      <c r="CI1221" t="b">
        <f t="shared" si="76"/>
        <v>1</v>
      </c>
      <c r="CJ1221" s="7">
        <f t="shared" si="77"/>
        <v>0</v>
      </c>
      <c r="CL1221">
        <f>+COUNTIF(EV!A:A,A1221)</f>
        <v>1</v>
      </c>
      <c r="CM1221" s="2">
        <f>+VLOOKUP(A1221,EV!A:R,18,0)</f>
        <v>51.767975921762989</v>
      </c>
      <c r="CN1221" t="b">
        <f t="shared" si="78"/>
        <v>0</v>
      </c>
      <c r="CO1221" s="7">
        <f t="shared" si="79"/>
        <v>-4.4408920985006262E-15</v>
      </c>
    </row>
    <row r="1222" spans="1:93" x14ac:dyDescent="0.3">
      <c r="A1222" t="s">
        <v>2535</v>
      </c>
      <c r="B1222" t="s">
        <v>2527</v>
      </c>
      <c r="C1222">
        <v>3</v>
      </c>
      <c r="D1222">
        <v>2.25</v>
      </c>
      <c r="E1222">
        <v>0.5</v>
      </c>
      <c r="F1222">
        <v>10.95</v>
      </c>
      <c r="G1222">
        <v>0</v>
      </c>
      <c r="H1222">
        <v>0</v>
      </c>
      <c r="I1222" t="s">
        <v>84</v>
      </c>
      <c r="K1222">
        <v>0</v>
      </c>
      <c r="L1222" t="s">
        <v>85</v>
      </c>
      <c r="M1222">
        <v>30</v>
      </c>
      <c r="N1222">
        <v>0.1</v>
      </c>
      <c r="O1222">
        <v>0.4375</v>
      </c>
      <c r="P1222" t="s">
        <v>2536</v>
      </c>
      <c r="Q1222" t="s">
        <v>87</v>
      </c>
      <c r="R1222" t="s">
        <v>87</v>
      </c>
      <c r="S1222" t="s">
        <v>88</v>
      </c>
      <c r="T1222" t="b">
        <v>0</v>
      </c>
      <c r="U1222">
        <v>0.1</v>
      </c>
      <c r="V1222">
        <v>2.6260187900920721E-2</v>
      </c>
      <c r="W1222">
        <v>4</v>
      </c>
      <c r="Y1222">
        <v>12.505675714290209</v>
      </c>
      <c r="Z1222">
        <v>12.75493024686916</v>
      </c>
      <c r="AA1222">
        <v>12.505675714290209</v>
      </c>
      <c r="AB1222">
        <v>12.505675714290209</v>
      </c>
      <c r="AC1222">
        <v>0.33494686494592679</v>
      </c>
      <c r="AD1222">
        <v>0.33494686494592629</v>
      </c>
      <c r="AE1222">
        <v>89.718970048250441</v>
      </c>
      <c r="AF1222">
        <v>3344.8875207201941</v>
      </c>
      <c r="AG1222">
        <v>0.33437744530355329</v>
      </c>
      <c r="AH1222">
        <v>12.466203562130231</v>
      </c>
      <c r="AI1222">
        <v>12.879016188753591</v>
      </c>
      <c r="AJ1222">
        <v>12.80988125860932</v>
      </c>
      <c r="AK1222">
        <v>29.437751288579619</v>
      </c>
      <c r="AL1222">
        <v>29.27972859110702</v>
      </c>
      <c r="AM1222">
        <v>0.336754573201966</v>
      </c>
      <c r="AN1222">
        <v>0.33494686494592629</v>
      </c>
      <c r="AO1222">
        <v>1.3501638134297991</v>
      </c>
      <c r="AP1222">
        <v>1.3501638134297991</v>
      </c>
      <c r="AQ1222" t="b">
        <v>0</v>
      </c>
      <c r="AR1222" t="b">
        <v>0</v>
      </c>
      <c r="AU1222">
        <v>89.708109248107419</v>
      </c>
      <c r="AV1222">
        <v>3342.844929991069</v>
      </c>
      <c r="AW1222">
        <v>0.33441792778207408</v>
      </c>
      <c r="AX1222">
        <v>0.33441792778207408</v>
      </c>
      <c r="AY1222">
        <v>0.33441792778207408</v>
      </c>
      <c r="AZ1222" t="s">
        <v>89</v>
      </c>
      <c r="BA1222" s="1">
        <v>12.461607805071541</v>
      </c>
      <c r="BB1222">
        <v>12.461607805071541</v>
      </c>
      <c r="BC1222">
        <v>12.461607805071541</v>
      </c>
      <c r="BD1222" t="s">
        <v>89</v>
      </c>
      <c r="BE1222">
        <v>12.704940167943651</v>
      </c>
      <c r="BF1222">
        <v>12.704940167943651</v>
      </c>
      <c r="BG1222">
        <v>12.704940167943651</v>
      </c>
      <c r="BH1222" t="s">
        <v>89</v>
      </c>
      <c r="BI1222">
        <v>2.6321881359650749E-2</v>
      </c>
      <c r="BJ1222">
        <v>38.974971817616471</v>
      </c>
      <c r="BK1222">
        <v>1855.856122379342</v>
      </c>
      <c r="BL1222">
        <v>0.7697247387473457</v>
      </c>
      <c r="BM1222">
        <v>0.7697247387473457</v>
      </c>
      <c r="BN1222">
        <v>0.7697247387473457</v>
      </c>
      <c r="BO1222" t="s">
        <v>89</v>
      </c>
      <c r="BP1222" t="s">
        <v>90</v>
      </c>
      <c r="BQ1222" s="2">
        <v>29.58170052672169</v>
      </c>
      <c r="BR1222">
        <v>29.58170052672169</v>
      </c>
      <c r="BS1222">
        <v>29.58170052672169</v>
      </c>
      <c r="BT1222" t="s">
        <v>89</v>
      </c>
      <c r="BU1222" t="s">
        <v>91</v>
      </c>
      <c r="BV1222">
        <v>0.33675457320196373</v>
      </c>
      <c r="BW1222">
        <v>12.94199398044074</v>
      </c>
      <c r="BX1222">
        <v>2.6020300558855271E-2</v>
      </c>
      <c r="BY1222">
        <v>0.63254268848111472</v>
      </c>
      <c r="BZ1222">
        <v>14</v>
      </c>
      <c r="CA1222">
        <v>0.76559283416211854</v>
      </c>
      <c r="CB1222">
        <v>0.76559283416211721</v>
      </c>
      <c r="CC1222">
        <v>29.154126278558071</v>
      </c>
      <c r="CD1222">
        <v>28.584401632663351</v>
      </c>
      <c r="CG1222">
        <f>+COUNTIF(IV!A:A,A1222)</f>
        <v>1</v>
      </c>
      <c r="CH1222" s="1">
        <f>+VLOOKUP(A1222,IV!A:Q,17,0)</f>
        <v>12.461607805071541</v>
      </c>
      <c r="CI1222" t="b">
        <f t="shared" si="76"/>
        <v>1</v>
      </c>
      <c r="CJ1222" s="7">
        <f t="shared" si="77"/>
        <v>0</v>
      </c>
      <c r="CL1222">
        <f>+COUNTIF(EV!A:A,A1222)</f>
        <v>1</v>
      </c>
      <c r="CM1222" s="2">
        <f>+VLOOKUP(A1222,EV!A:R,18,0)</f>
        <v>29.581700526721679</v>
      </c>
      <c r="CN1222" t="b">
        <f t="shared" si="78"/>
        <v>1</v>
      </c>
      <c r="CO1222" s="7">
        <f t="shared" si="79"/>
        <v>0</v>
      </c>
    </row>
    <row r="1223" spans="1:93" x14ac:dyDescent="0.3">
      <c r="A1223" t="s">
        <v>2537</v>
      </c>
      <c r="B1223" t="s">
        <v>2527</v>
      </c>
      <c r="C1223">
        <v>3</v>
      </c>
      <c r="D1223">
        <v>2.25</v>
      </c>
      <c r="E1223">
        <v>0.5</v>
      </c>
      <c r="F1223">
        <v>10.95</v>
      </c>
      <c r="G1223">
        <v>0</v>
      </c>
      <c r="H1223">
        <v>0</v>
      </c>
      <c r="I1223" t="s">
        <v>84</v>
      </c>
      <c r="K1223">
        <v>0</v>
      </c>
      <c r="L1223" t="s">
        <v>85</v>
      </c>
      <c r="M1223">
        <v>30</v>
      </c>
      <c r="N1223">
        <v>0.1</v>
      </c>
      <c r="O1223">
        <v>0.8125</v>
      </c>
      <c r="P1223" t="s">
        <v>2538</v>
      </c>
      <c r="Q1223" t="s">
        <v>87</v>
      </c>
      <c r="R1223" t="s">
        <v>87</v>
      </c>
      <c r="S1223" t="s">
        <v>88</v>
      </c>
      <c r="T1223" t="b">
        <v>0</v>
      </c>
      <c r="U1223">
        <v>0.1</v>
      </c>
      <c r="V1223">
        <v>2.6260187900920721E-2</v>
      </c>
      <c r="W1223">
        <v>4</v>
      </c>
      <c r="Y1223">
        <v>12.505675714290209</v>
      </c>
      <c r="Z1223">
        <v>12.75493024686916</v>
      </c>
      <c r="AA1223">
        <v>12.505675714290209</v>
      </c>
      <c r="AB1223">
        <v>12.505675714290209</v>
      </c>
      <c r="AC1223">
        <v>0.33494686494592679</v>
      </c>
      <c r="AD1223">
        <v>0.33494686494592629</v>
      </c>
      <c r="AE1223">
        <v>89.718970048250441</v>
      </c>
      <c r="AF1223">
        <v>3344.8875207201941</v>
      </c>
      <c r="AG1223">
        <v>0.33437744530355329</v>
      </c>
      <c r="AH1223">
        <v>12.466203562130231</v>
      </c>
      <c r="AI1223">
        <v>12.879016188753591</v>
      </c>
      <c r="AJ1223">
        <v>12.80988125860933</v>
      </c>
      <c r="AK1223">
        <v>15.85109684769672</v>
      </c>
      <c r="AL1223">
        <v>15.76600770290379</v>
      </c>
      <c r="AM1223">
        <v>0.33675457320196589</v>
      </c>
      <c r="AN1223">
        <v>0.33494686494592629</v>
      </c>
      <c r="AO1223">
        <v>2.5074470820839081</v>
      </c>
      <c r="AP1223">
        <v>2.5074470820839081</v>
      </c>
      <c r="AQ1223" t="b">
        <v>0</v>
      </c>
      <c r="AR1223" t="b">
        <v>0</v>
      </c>
      <c r="AU1223">
        <v>89.708109248107419</v>
      </c>
      <c r="AV1223">
        <v>3342.844929991069</v>
      </c>
      <c r="AW1223">
        <v>0.33441792778207408</v>
      </c>
      <c r="AX1223">
        <v>0.33441792778207408</v>
      </c>
      <c r="AY1223">
        <v>0.33441792778207408</v>
      </c>
      <c r="AZ1223" t="s">
        <v>89</v>
      </c>
      <c r="BA1223" s="1">
        <v>12.461607805071541</v>
      </c>
      <c r="BB1223">
        <v>12.461607805071541</v>
      </c>
      <c r="BC1223">
        <v>12.461607805071541</v>
      </c>
      <c r="BD1223" t="s">
        <v>89</v>
      </c>
      <c r="BE1223">
        <v>12.704940167943651</v>
      </c>
      <c r="BF1223">
        <v>12.704940167943651</v>
      </c>
      <c r="BG1223">
        <v>12.704940167943651</v>
      </c>
      <c r="BH1223" t="s">
        <v>89</v>
      </c>
      <c r="BI1223">
        <v>2.6321881359650749E-2</v>
      </c>
      <c r="BJ1223">
        <v>72.382090518430445</v>
      </c>
      <c r="BK1223">
        <v>3446.5899415607059</v>
      </c>
      <c r="BL1223">
        <v>0.41446716701780228</v>
      </c>
      <c r="BM1223">
        <v>0.41446716701780228</v>
      </c>
      <c r="BN1223">
        <v>0.41446716701780228</v>
      </c>
      <c r="BO1223" t="s">
        <v>89</v>
      </c>
      <c r="BP1223" t="s">
        <v>90</v>
      </c>
      <c r="BQ1223" s="2">
        <v>15.92860797592709</v>
      </c>
      <c r="BR1223">
        <v>15.92860797592709</v>
      </c>
      <c r="BS1223">
        <v>15.92860797592709</v>
      </c>
      <c r="BT1223" t="s">
        <v>89</v>
      </c>
      <c r="BU1223" t="s">
        <v>91</v>
      </c>
      <c r="BV1223">
        <v>0.33675457320196439</v>
      </c>
      <c r="BW1223">
        <v>12.94199398044076</v>
      </c>
      <c r="BX1223">
        <v>2.6020300558855292E-2</v>
      </c>
      <c r="BY1223">
        <v>1.1747221357506421</v>
      </c>
      <c r="BZ1223">
        <v>14</v>
      </c>
      <c r="CA1223">
        <v>0.41224229531806378</v>
      </c>
      <c r="CB1223">
        <v>0.41224229531806311</v>
      </c>
      <c r="CC1223">
        <v>15.69837568845435</v>
      </c>
      <c r="CD1223">
        <v>15.39160087912642</v>
      </c>
      <c r="CG1223">
        <f>+COUNTIF(IV!A:A,A1223)</f>
        <v>1</v>
      </c>
      <c r="CH1223" s="1">
        <f>+VLOOKUP(A1223,IV!A:Q,17,0)</f>
        <v>12.461607805071541</v>
      </c>
      <c r="CI1223" t="b">
        <f t="shared" si="76"/>
        <v>1</v>
      </c>
      <c r="CJ1223" s="7">
        <f t="shared" si="77"/>
        <v>0</v>
      </c>
      <c r="CL1223">
        <f>+COUNTIF(EV!A:A,A1223)</f>
        <v>1</v>
      </c>
      <c r="CM1223" s="2">
        <f>+VLOOKUP(A1223,EV!A:R,18,0)</f>
        <v>15.9286079759272</v>
      </c>
      <c r="CN1223" t="b">
        <f t="shared" si="78"/>
        <v>0</v>
      </c>
      <c r="CO1223" s="7">
        <f t="shared" si="79"/>
        <v>6.8833827526759706E-15</v>
      </c>
    </row>
    <row r="1224" spans="1:93" x14ac:dyDescent="0.3">
      <c r="A1224" t="s">
        <v>2539</v>
      </c>
      <c r="B1224" t="s">
        <v>2527</v>
      </c>
      <c r="C1224">
        <v>3</v>
      </c>
      <c r="D1224">
        <v>2.25</v>
      </c>
      <c r="E1224">
        <v>0.5</v>
      </c>
      <c r="F1224">
        <v>10.95</v>
      </c>
      <c r="G1224">
        <v>0</v>
      </c>
      <c r="H1224">
        <v>0</v>
      </c>
      <c r="I1224" t="s">
        <v>84</v>
      </c>
      <c r="K1224">
        <v>0</v>
      </c>
      <c r="L1224" t="s">
        <v>85</v>
      </c>
      <c r="M1224">
        <v>30</v>
      </c>
      <c r="N1224">
        <v>0.17499999999999999</v>
      </c>
      <c r="O1224">
        <v>0.25</v>
      </c>
      <c r="P1224" t="s">
        <v>2540</v>
      </c>
      <c r="Q1224" t="s">
        <v>87</v>
      </c>
      <c r="R1224" t="s">
        <v>87</v>
      </c>
      <c r="S1224" t="s">
        <v>88</v>
      </c>
      <c r="T1224" t="b">
        <v>0</v>
      </c>
      <c r="U1224">
        <v>0.17499999999999999</v>
      </c>
      <c r="V1224">
        <v>2.6260187900920721E-2</v>
      </c>
      <c r="W1224">
        <v>4</v>
      </c>
      <c r="Y1224">
        <v>12.505675714290209</v>
      </c>
      <c r="Z1224">
        <v>12.75493024686916</v>
      </c>
      <c r="AA1224">
        <v>12.505675714290209</v>
      </c>
      <c r="AB1224">
        <v>12.505675714290209</v>
      </c>
      <c r="AC1224">
        <v>0.33494686494592679</v>
      </c>
      <c r="AD1224">
        <v>0.33494686494592629</v>
      </c>
      <c r="AE1224">
        <v>89.718970048250441</v>
      </c>
      <c r="AF1224">
        <v>3344.8875207201941</v>
      </c>
      <c r="AG1224">
        <v>0.33437744530355329</v>
      </c>
      <c r="AH1224">
        <v>12.466203562130231</v>
      </c>
      <c r="AI1224">
        <v>12.826296769942029</v>
      </c>
      <c r="AJ1224">
        <v>12.755183218891229</v>
      </c>
      <c r="AK1224">
        <v>51.305187079768118</v>
      </c>
      <c r="AL1224">
        <v>51.020732875564903</v>
      </c>
      <c r="AM1224">
        <v>0.3368142831218065</v>
      </c>
      <c r="AN1224">
        <v>0.33494686494592629</v>
      </c>
      <c r="AO1224">
        <v>0.67773343239638084</v>
      </c>
      <c r="AP1224">
        <v>0.67773343239638084</v>
      </c>
      <c r="AQ1224" t="b">
        <v>0</v>
      </c>
      <c r="AR1224" t="b">
        <v>0</v>
      </c>
      <c r="AU1224">
        <v>89.708109248107419</v>
      </c>
      <c r="AV1224">
        <v>3342.844929991069</v>
      </c>
      <c r="AW1224">
        <v>0.33441792778207408</v>
      </c>
      <c r="AX1224">
        <v>0.33441792778207408</v>
      </c>
      <c r="AY1224">
        <v>0.33441792778207408</v>
      </c>
      <c r="AZ1224" t="s">
        <v>89</v>
      </c>
      <c r="BA1224" s="1">
        <v>12.461607805071541</v>
      </c>
      <c r="BB1224">
        <v>12.461607805071541</v>
      </c>
      <c r="BC1224">
        <v>12.461607805071541</v>
      </c>
      <c r="BD1224" t="s">
        <v>89</v>
      </c>
      <c r="BE1224">
        <v>12.704940167943651</v>
      </c>
      <c r="BF1224">
        <v>12.704940167943651</v>
      </c>
      <c r="BG1224">
        <v>12.704940167943651</v>
      </c>
      <c r="BH1224" t="s">
        <v>89</v>
      </c>
      <c r="BI1224">
        <v>2.6321881359650749E-2</v>
      </c>
      <c r="BJ1224">
        <v>22.27324638722606</v>
      </c>
      <c r="BK1224">
        <v>964.39519728745483</v>
      </c>
      <c r="BL1224">
        <v>1.346907382895262</v>
      </c>
      <c r="BM1224">
        <v>1.346907382895262</v>
      </c>
      <c r="BN1224">
        <v>1.346907382895262</v>
      </c>
      <c r="BO1224" t="s">
        <v>89</v>
      </c>
      <c r="BP1224" t="s">
        <v>90</v>
      </c>
      <c r="BQ1224" s="2">
        <v>51.514292041695619</v>
      </c>
      <c r="BR1224">
        <v>51.514292041695619</v>
      </c>
      <c r="BS1224">
        <v>51.514292041695619</v>
      </c>
      <c r="BT1224" t="s">
        <v>89</v>
      </c>
      <c r="BU1224" t="s">
        <v>91</v>
      </c>
      <c r="BV1224">
        <v>0.3367268457238155</v>
      </c>
      <c r="BW1224">
        <v>12.878573010423899</v>
      </c>
      <c r="BX1224">
        <v>2.614628541929833E-2</v>
      </c>
      <c r="BY1224">
        <v>0.42177395376447951</v>
      </c>
      <c r="BZ1224">
        <v>10</v>
      </c>
      <c r="CA1224">
        <v>1.3397874597837069</v>
      </c>
      <c r="CB1224">
        <v>1.3397874597837049</v>
      </c>
      <c r="CC1224">
        <v>51.019720987476617</v>
      </c>
      <c r="CD1224">
        <v>50.022702857160859</v>
      </c>
      <c r="CG1224">
        <f>+COUNTIF(IV!A:A,A1224)</f>
        <v>1</v>
      </c>
      <c r="CH1224" s="1">
        <f>+VLOOKUP(A1224,IV!A:Q,17,0)</f>
        <v>12.461607805071541</v>
      </c>
      <c r="CI1224" t="b">
        <f t="shared" si="76"/>
        <v>1</v>
      </c>
      <c r="CJ1224" s="7">
        <f t="shared" si="77"/>
        <v>0</v>
      </c>
      <c r="CL1224">
        <f>+COUNTIF(EV!A:A,A1224)</f>
        <v>1</v>
      </c>
      <c r="CM1224" s="2">
        <f>+VLOOKUP(A1224,EV!A:R,18,0)</f>
        <v>51.514292041695583</v>
      </c>
      <c r="CN1224" t="b">
        <f t="shared" si="78"/>
        <v>1</v>
      </c>
      <c r="CO1224" s="7">
        <f t="shared" si="79"/>
        <v>0</v>
      </c>
    </row>
    <row r="1225" spans="1:93" x14ac:dyDescent="0.3">
      <c r="A1225" t="s">
        <v>2541</v>
      </c>
      <c r="B1225" t="s">
        <v>2527</v>
      </c>
      <c r="C1225">
        <v>3</v>
      </c>
      <c r="D1225">
        <v>2.25</v>
      </c>
      <c r="E1225">
        <v>0.5</v>
      </c>
      <c r="F1225">
        <v>10.95</v>
      </c>
      <c r="G1225">
        <v>0</v>
      </c>
      <c r="H1225">
        <v>0</v>
      </c>
      <c r="I1225" t="s">
        <v>84</v>
      </c>
      <c r="K1225">
        <v>0</v>
      </c>
      <c r="L1225" t="s">
        <v>85</v>
      </c>
      <c r="M1225">
        <v>30</v>
      </c>
      <c r="N1225">
        <v>0.17499999999999999</v>
      </c>
      <c r="O1225">
        <v>0.4375</v>
      </c>
      <c r="P1225" t="s">
        <v>2542</v>
      </c>
      <c r="Q1225" t="s">
        <v>87</v>
      </c>
      <c r="R1225" t="s">
        <v>87</v>
      </c>
      <c r="S1225" t="s">
        <v>88</v>
      </c>
      <c r="T1225" t="b">
        <v>0</v>
      </c>
      <c r="U1225">
        <v>0.17499999999999999</v>
      </c>
      <c r="V1225">
        <v>2.6260187900920721E-2</v>
      </c>
      <c r="W1225">
        <v>4</v>
      </c>
      <c r="Y1225">
        <v>12.505675714290209</v>
      </c>
      <c r="Z1225">
        <v>12.75493024686916</v>
      </c>
      <c r="AA1225">
        <v>12.505675714290209</v>
      </c>
      <c r="AB1225">
        <v>12.505675714290209</v>
      </c>
      <c r="AC1225">
        <v>0.33494686494592679</v>
      </c>
      <c r="AD1225">
        <v>0.33494686494592629</v>
      </c>
      <c r="AE1225">
        <v>89.718970048250441</v>
      </c>
      <c r="AF1225">
        <v>3344.8875207201941</v>
      </c>
      <c r="AG1225">
        <v>0.33437744530355329</v>
      </c>
      <c r="AH1225">
        <v>12.466203562130231</v>
      </c>
      <c r="AI1225">
        <v>12.826296769942029</v>
      </c>
      <c r="AJ1225">
        <v>12.75518321889122</v>
      </c>
      <c r="AK1225">
        <v>29.317249759867501</v>
      </c>
      <c r="AL1225">
        <v>29.154704500322779</v>
      </c>
      <c r="AM1225">
        <v>0.33681428312180672</v>
      </c>
      <c r="AN1225">
        <v>0.33494686494592629</v>
      </c>
      <c r="AO1225">
        <v>1.1860335066936689</v>
      </c>
      <c r="AP1225">
        <v>1.1860335066936689</v>
      </c>
      <c r="AQ1225" t="b">
        <v>0</v>
      </c>
      <c r="AR1225" t="b">
        <v>0</v>
      </c>
      <c r="AU1225">
        <v>89.708109248107419</v>
      </c>
      <c r="AV1225">
        <v>3342.844929991069</v>
      </c>
      <c r="AW1225">
        <v>0.33441792778207408</v>
      </c>
      <c r="AX1225">
        <v>0.33441792778207408</v>
      </c>
      <c r="AY1225">
        <v>0.33441792778207408</v>
      </c>
      <c r="AZ1225" t="s">
        <v>89</v>
      </c>
      <c r="BA1225" s="1">
        <v>12.461607805071541</v>
      </c>
      <c r="BB1225">
        <v>12.461607805071541</v>
      </c>
      <c r="BC1225">
        <v>12.461607805071541</v>
      </c>
      <c r="BD1225" t="s">
        <v>89</v>
      </c>
      <c r="BE1225">
        <v>12.704940167943651</v>
      </c>
      <c r="BF1225">
        <v>12.704940167943651</v>
      </c>
      <c r="BG1225">
        <v>12.704940167943651</v>
      </c>
      <c r="BH1225" t="s">
        <v>89</v>
      </c>
      <c r="BI1225">
        <v>2.6321881359650749E-2</v>
      </c>
      <c r="BJ1225">
        <v>38.978181177645581</v>
      </c>
      <c r="BK1225">
        <v>1687.6915952530189</v>
      </c>
      <c r="BL1225">
        <v>0.76966136165443588</v>
      </c>
      <c r="BM1225">
        <v>0.76966136165443588</v>
      </c>
      <c r="BN1225">
        <v>0.76966136165443588</v>
      </c>
      <c r="BO1225" t="s">
        <v>89</v>
      </c>
      <c r="BP1225" t="s">
        <v>90</v>
      </c>
      <c r="BQ1225" s="2">
        <v>29.436738309540381</v>
      </c>
      <c r="BR1225">
        <v>29.436738309540381</v>
      </c>
      <c r="BS1225">
        <v>29.436738309540381</v>
      </c>
      <c r="BT1225" t="s">
        <v>89</v>
      </c>
      <c r="BU1225" t="s">
        <v>91</v>
      </c>
      <c r="BV1225">
        <v>0.33672684572381573</v>
      </c>
      <c r="BW1225">
        <v>12.878573010423921</v>
      </c>
      <c r="BX1225">
        <v>2.614628541929832E-2</v>
      </c>
      <c r="BY1225">
        <v>0.73810441908783897</v>
      </c>
      <c r="BZ1225">
        <v>10</v>
      </c>
      <c r="CA1225">
        <v>0.76559283416211854</v>
      </c>
      <c r="CB1225">
        <v>0.76559283416211721</v>
      </c>
      <c r="CC1225">
        <v>29.154126278558071</v>
      </c>
      <c r="CD1225">
        <v>28.584401632663351</v>
      </c>
      <c r="CG1225">
        <f>+COUNTIF(IV!A:A,A1225)</f>
        <v>1</v>
      </c>
      <c r="CH1225" s="1">
        <f>+VLOOKUP(A1225,IV!A:Q,17,0)</f>
        <v>12.461607805071541</v>
      </c>
      <c r="CI1225" t="b">
        <f t="shared" si="76"/>
        <v>1</v>
      </c>
      <c r="CJ1225" s="7">
        <f t="shared" si="77"/>
        <v>0</v>
      </c>
      <c r="CL1225">
        <f>+COUNTIF(EV!A:A,A1225)</f>
        <v>1</v>
      </c>
      <c r="CM1225" s="2">
        <f>+VLOOKUP(A1225,EV!A:R,18,0)</f>
        <v>29.436738309540381</v>
      </c>
      <c r="CN1225" t="b">
        <f t="shared" si="78"/>
        <v>1</v>
      </c>
      <c r="CO1225" s="7">
        <f t="shared" si="79"/>
        <v>0</v>
      </c>
    </row>
    <row r="1226" spans="1:93" x14ac:dyDescent="0.3">
      <c r="A1226" t="s">
        <v>2543</v>
      </c>
      <c r="B1226" t="s">
        <v>2527</v>
      </c>
      <c r="C1226">
        <v>3</v>
      </c>
      <c r="D1226">
        <v>2.25</v>
      </c>
      <c r="E1226">
        <v>0.5</v>
      </c>
      <c r="F1226">
        <v>10.95</v>
      </c>
      <c r="G1226">
        <v>0</v>
      </c>
      <c r="H1226">
        <v>0</v>
      </c>
      <c r="I1226" t="s">
        <v>84</v>
      </c>
      <c r="K1226">
        <v>0</v>
      </c>
      <c r="L1226" t="s">
        <v>85</v>
      </c>
      <c r="M1226">
        <v>30</v>
      </c>
      <c r="N1226">
        <v>0.17499999999999999</v>
      </c>
      <c r="O1226">
        <v>0.8125</v>
      </c>
      <c r="P1226" t="s">
        <v>2544</v>
      </c>
      <c r="Q1226" t="s">
        <v>87</v>
      </c>
      <c r="R1226" t="s">
        <v>87</v>
      </c>
      <c r="S1226" t="s">
        <v>88</v>
      </c>
      <c r="T1226" t="b">
        <v>0</v>
      </c>
      <c r="U1226">
        <v>0.17499999999999999</v>
      </c>
      <c r="V1226">
        <v>2.6260187900920721E-2</v>
      </c>
      <c r="W1226">
        <v>4</v>
      </c>
      <c r="Y1226">
        <v>12.505675714290209</v>
      </c>
      <c r="Z1226">
        <v>12.75493024686916</v>
      </c>
      <c r="AA1226">
        <v>12.505675714290209</v>
      </c>
      <c r="AB1226">
        <v>12.505675714290209</v>
      </c>
      <c r="AC1226">
        <v>0.33494686494592679</v>
      </c>
      <c r="AD1226">
        <v>0.33494686494592629</v>
      </c>
      <c r="AE1226">
        <v>89.718970048250441</v>
      </c>
      <c r="AF1226">
        <v>3344.8875207201941</v>
      </c>
      <c r="AG1226">
        <v>0.33437744530355329</v>
      </c>
      <c r="AH1226">
        <v>12.466203562130231</v>
      </c>
      <c r="AI1226">
        <v>12.826296769942029</v>
      </c>
      <c r="AJ1226">
        <v>12.75518321889122</v>
      </c>
      <c r="AK1226">
        <v>15.786211409159421</v>
      </c>
      <c r="AL1226">
        <v>15.698687038635351</v>
      </c>
      <c r="AM1226">
        <v>0.3368142831218065</v>
      </c>
      <c r="AN1226">
        <v>0.33494686494592629</v>
      </c>
      <c r="AO1226">
        <v>2.2026336552882402</v>
      </c>
      <c r="AP1226">
        <v>2.2026336552882402</v>
      </c>
      <c r="AQ1226" t="b">
        <v>0</v>
      </c>
      <c r="AR1226" t="b">
        <v>0</v>
      </c>
      <c r="AU1226">
        <v>89.708109248107419</v>
      </c>
      <c r="AV1226">
        <v>3342.844929991069</v>
      </c>
      <c r="AW1226">
        <v>0.33441792778207408</v>
      </c>
      <c r="AX1226">
        <v>0.33441792778207408</v>
      </c>
      <c r="AY1226">
        <v>0.33441792778207408</v>
      </c>
      <c r="AZ1226" t="s">
        <v>89</v>
      </c>
      <c r="BA1226" s="1">
        <v>12.461607805071541</v>
      </c>
      <c r="BB1226">
        <v>12.461607805071541</v>
      </c>
      <c r="BC1226">
        <v>12.461607805071541</v>
      </c>
      <c r="BD1226" t="s">
        <v>89</v>
      </c>
      <c r="BE1226">
        <v>12.704940167943651</v>
      </c>
      <c r="BF1226">
        <v>12.704940167943651</v>
      </c>
      <c r="BG1226">
        <v>12.704940167943651</v>
      </c>
      <c r="BH1226" t="s">
        <v>89</v>
      </c>
      <c r="BI1226">
        <v>2.6321881359650749E-2</v>
      </c>
      <c r="BJ1226">
        <v>72.388050758484795</v>
      </c>
      <c r="BK1226">
        <v>3134.2843911843188</v>
      </c>
      <c r="BL1226">
        <v>0.41443304089084931</v>
      </c>
      <c r="BM1226">
        <v>0.41443304089084931</v>
      </c>
      <c r="BN1226">
        <v>0.41443304089084931</v>
      </c>
      <c r="BO1226" t="s">
        <v>89</v>
      </c>
      <c r="BP1226" t="s">
        <v>90</v>
      </c>
      <c r="BQ1226" s="2">
        <v>15.8505513974448</v>
      </c>
      <c r="BR1226">
        <v>15.8505513974448</v>
      </c>
      <c r="BS1226">
        <v>15.8505513974448</v>
      </c>
      <c r="BT1226" t="s">
        <v>89</v>
      </c>
      <c r="BU1226" t="s">
        <v>91</v>
      </c>
      <c r="BV1226">
        <v>0.336726845723815</v>
      </c>
      <c r="BW1226">
        <v>12.878573010423899</v>
      </c>
      <c r="BX1226">
        <v>2.6146285419298299E-2</v>
      </c>
      <c r="BY1226">
        <v>1.370765349734558</v>
      </c>
      <c r="BZ1226">
        <v>10</v>
      </c>
      <c r="CA1226">
        <v>0.41224229531806378</v>
      </c>
      <c r="CB1226">
        <v>0.41224229531806311</v>
      </c>
      <c r="CC1226">
        <v>15.69837568845435</v>
      </c>
      <c r="CD1226">
        <v>15.39160087912642</v>
      </c>
      <c r="CG1226">
        <f>+COUNTIF(IV!A:A,A1226)</f>
        <v>1</v>
      </c>
      <c r="CH1226" s="1">
        <f>+VLOOKUP(A1226,IV!A:Q,17,0)</f>
        <v>12.461607805071541</v>
      </c>
      <c r="CI1226" t="b">
        <f t="shared" si="76"/>
        <v>1</v>
      </c>
      <c r="CJ1226" s="7">
        <f t="shared" si="77"/>
        <v>0</v>
      </c>
      <c r="CL1226">
        <f>+COUNTIF(EV!A:A,A1226)</f>
        <v>1</v>
      </c>
      <c r="CM1226" s="2">
        <f>+VLOOKUP(A1226,EV!A:R,18,0)</f>
        <v>15.8505513974448</v>
      </c>
      <c r="CN1226" t="b">
        <f t="shared" si="78"/>
        <v>1</v>
      </c>
      <c r="CO1226" s="7">
        <f t="shared" si="79"/>
        <v>0</v>
      </c>
    </row>
    <row r="1227" spans="1:93" x14ac:dyDescent="0.3">
      <c r="A1227" t="s">
        <v>2545</v>
      </c>
      <c r="B1227" t="s">
        <v>2527</v>
      </c>
      <c r="C1227">
        <v>3</v>
      </c>
      <c r="D1227">
        <v>2.25</v>
      </c>
      <c r="E1227">
        <v>0.5</v>
      </c>
      <c r="F1227">
        <v>10.95</v>
      </c>
      <c r="G1227">
        <v>0</v>
      </c>
      <c r="H1227">
        <v>0</v>
      </c>
      <c r="I1227" t="s">
        <v>84</v>
      </c>
      <c r="K1227">
        <v>0</v>
      </c>
      <c r="L1227" t="s">
        <v>109</v>
      </c>
      <c r="M1227">
        <v>90</v>
      </c>
      <c r="N1227">
        <v>2.5000000000000001E-2</v>
      </c>
      <c r="O1227">
        <v>0.25</v>
      </c>
      <c r="P1227" t="s">
        <v>2546</v>
      </c>
      <c r="Q1227" t="s">
        <v>87</v>
      </c>
      <c r="R1227" t="s">
        <v>87</v>
      </c>
      <c r="S1227" t="s">
        <v>111</v>
      </c>
      <c r="T1227" t="b">
        <v>1</v>
      </c>
      <c r="U1227">
        <v>2.5000000000000001E-2</v>
      </c>
      <c r="V1227">
        <v>2.6260187900920721E-2</v>
      </c>
      <c r="W1227">
        <v>4</v>
      </c>
      <c r="Y1227">
        <v>12.505675714290209</v>
      </c>
      <c r="Z1227">
        <v>12.74227922561321</v>
      </c>
      <c r="AA1227">
        <v>12.505675714290209</v>
      </c>
      <c r="AB1227">
        <v>12.505675714290209</v>
      </c>
      <c r="AC1227">
        <v>0.33494686494592679</v>
      </c>
      <c r="AD1227">
        <v>0.33494686494592801</v>
      </c>
      <c r="AE1227">
        <v>269.15691014475129</v>
      </c>
      <c r="AF1227">
        <v>10034.66256216058</v>
      </c>
      <c r="AG1227">
        <v>0.33437744530355329</v>
      </c>
      <c r="AH1227">
        <v>12.46620356213022</v>
      </c>
      <c r="AI1227">
        <v>5.452738193327912</v>
      </c>
      <c r="AJ1227">
        <v>7.1824997596875004</v>
      </c>
      <c r="AK1227">
        <v>21.810952773311651</v>
      </c>
      <c r="AL1227">
        <v>28.729999038750002</v>
      </c>
      <c r="AM1227">
        <v>0.30958990423021082</v>
      </c>
      <c r="AN1227">
        <v>0.33494686494592801</v>
      </c>
      <c r="AO1227">
        <v>1.4361962488248321</v>
      </c>
      <c r="AP1227">
        <v>1.4361962488248321</v>
      </c>
      <c r="AQ1227" t="b">
        <v>1</v>
      </c>
      <c r="AR1227" t="b">
        <v>1</v>
      </c>
      <c r="AU1227">
        <v>269.12432774432222</v>
      </c>
      <c r="AV1227">
        <v>10028.534789973201</v>
      </c>
      <c r="AW1227">
        <v>0.33441792778207408</v>
      </c>
      <c r="AX1227">
        <v>0.33441792778207408</v>
      </c>
      <c r="AY1227">
        <v>0.33441792778207408</v>
      </c>
      <c r="AZ1227" t="s">
        <v>89</v>
      </c>
      <c r="BA1227" s="1">
        <v>12.461607805071541</v>
      </c>
      <c r="BB1227">
        <v>12.461607805071541</v>
      </c>
      <c r="BC1227">
        <v>12.461607805071541</v>
      </c>
      <c r="BD1227" t="s">
        <v>89</v>
      </c>
      <c r="BE1227">
        <v>12.704940167943651</v>
      </c>
      <c r="BF1227">
        <v>12.704940167943651</v>
      </c>
      <c r="BG1227">
        <v>12.704940167943651</v>
      </c>
      <c r="BH1227" t="s">
        <v>89</v>
      </c>
      <c r="BI1227">
        <v>2.6321881359650749E-2</v>
      </c>
      <c r="BJ1227">
        <v>71.134115446940498</v>
      </c>
      <c r="BK1227">
        <v>6238.2778157378143</v>
      </c>
      <c r="BL1227">
        <v>1.265215704652034</v>
      </c>
      <c r="BM1227">
        <v>1.265215704652034</v>
      </c>
      <c r="BN1227">
        <v>1.265215704652034</v>
      </c>
      <c r="BO1227" t="s">
        <v>89</v>
      </c>
      <c r="BP1227" t="s">
        <v>90</v>
      </c>
      <c r="BQ1227" s="2">
        <v>86.308510061504748</v>
      </c>
      <c r="BR1227">
        <v>86.308510061504748</v>
      </c>
      <c r="BS1227">
        <v>86.308510061504748</v>
      </c>
      <c r="BT1227" t="s">
        <v>89</v>
      </c>
      <c r="BU1227" t="s">
        <v>91</v>
      </c>
      <c r="BV1227">
        <v>0.31630392616300862</v>
      </c>
      <c r="BW1227">
        <v>21.577127515376191</v>
      </c>
      <c r="BX1227">
        <v>1.4659223102686201E-2</v>
      </c>
      <c r="BY1227">
        <v>0.63088373200583292</v>
      </c>
      <c r="BZ1227">
        <v>42</v>
      </c>
      <c r="CA1227">
        <v>1.3397874597837069</v>
      </c>
      <c r="CB1227">
        <v>1.3397874597837121</v>
      </c>
      <c r="CC1227">
        <v>50.969116902452839</v>
      </c>
      <c r="CD1227">
        <v>50.022702857160859</v>
      </c>
      <c r="CG1227">
        <f>+COUNTIF(IV!A:A,A1227)</f>
        <v>1</v>
      </c>
      <c r="CH1227" s="1">
        <f>+VLOOKUP(A1227,IV!A:Q,17,0)</f>
        <v>12.461607805071541</v>
      </c>
      <c r="CI1227" t="b">
        <f t="shared" si="76"/>
        <v>1</v>
      </c>
      <c r="CJ1227" s="7">
        <f t="shared" si="77"/>
        <v>0</v>
      </c>
      <c r="CL1227">
        <f>+COUNTIF(EV!A:A,A1227)</f>
        <v>1</v>
      </c>
      <c r="CM1227" s="2">
        <f>+VLOOKUP(A1227,EV!A:R,18,0)</f>
        <v>86.308510061504748</v>
      </c>
      <c r="CN1227" t="b">
        <f t="shared" si="78"/>
        <v>1</v>
      </c>
      <c r="CO1227" s="7">
        <f t="shared" si="79"/>
        <v>0</v>
      </c>
    </row>
    <row r="1228" spans="1:93" x14ac:dyDescent="0.3">
      <c r="A1228" t="s">
        <v>2547</v>
      </c>
      <c r="B1228" t="s">
        <v>2527</v>
      </c>
      <c r="C1228">
        <v>3</v>
      </c>
      <c r="D1228">
        <v>2.25</v>
      </c>
      <c r="E1228">
        <v>0.5</v>
      </c>
      <c r="F1228">
        <v>10.95</v>
      </c>
      <c r="G1228">
        <v>0</v>
      </c>
      <c r="H1228">
        <v>0</v>
      </c>
      <c r="I1228" t="s">
        <v>84</v>
      </c>
      <c r="K1228">
        <v>0</v>
      </c>
      <c r="L1228" t="s">
        <v>109</v>
      </c>
      <c r="M1228">
        <v>90</v>
      </c>
      <c r="N1228">
        <v>2.5000000000000001E-2</v>
      </c>
      <c r="O1228">
        <v>0.4375</v>
      </c>
      <c r="P1228" t="s">
        <v>2548</v>
      </c>
      <c r="Q1228" t="s">
        <v>87</v>
      </c>
      <c r="R1228" t="s">
        <v>87</v>
      </c>
      <c r="S1228" t="s">
        <v>111</v>
      </c>
      <c r="T1228" t="b">
        <v>1</v>
      </c>
      <c r="U1228">
        <v>2.5000000000000001E-2</v>
      </c>
      <c r="V1228">
        <v>2.6260187900920721E-2</v>
      </c>
      <c r="W1228">
        <v>4</v>
      </c>
      <c r="Y1228">
        <v>12.505675714290209</v>
      </c>
      <c r="Z1228">
        <v>12.74227922561321</v>
      </c>
      <c r="AA1228">
        <v>12.505675714290209</v>
      </c>
      <c r="AB1228">
        <v>12.505675714290209</v>
      </c>
      <c r="AC1228">
        <v>0.33494686494592679</v>
      </c>
      <c r="AD1228">
        <v>0.33494686494592801</v>
      </c>
      <c r="AE1228">
        <v>269.15691014475129</v>
      </c>
      <c r="AF1228">
        <v>10034.66256216058</v>
      </c>
      <c r="AG1228">
        <v>0.33437744530355329</v>
      </c>
      <c r="AH1228">
        <v>12.46620356213022</v>
      </c>
      <c r="AI1228">
        <v>5.4527381933279049</v>
      </c>
      <c r="AJ1228">
        <v>7.1824997596874933</v>
      </c>
      <c r="AK1228">
        <v>12.4634015847495</v>
      </c>
      <c r="AL1228">
        <v>16.41714230785713</v>
      </c>
      <c r="AM1228">
        <v>0.30958990423021082</v>
      </c>
      <c r="AN1228">
        <v>0.33494686494592801</v>
      </c>
      <c r="AO1228">
        <v>2.513343435443455</v>
      </c>
      <c r="AP1228">
        <v>2.513343435443455</v>
      </c>
      <c r="AQ1228" t="b">
        <v>1</v>
      </c>
      <c r="AR1228" t="b">
        <v>1</v>
      </c>
      <c r="AU1228">
        <v>269.12432774432222</v>
      </c>
      <c r="AV1228">
        <v>10028.534789973201</v>
      </c>
      <c r="AW1228">
        <v>0.33441792778207408</v>
      </c>
      <c r="AX1228">
        <v>0.33441792778207408</v>
      </c>
      <c r="AY1228">
        <v>0.33441792778207408</v>
      </c>
      <c r="AZ1228" t="s">
        <v>89</v>
      </c>
      <c r="BA1228" s="1">
        <v>12.461607805071541</v>
      </c>
      <c r="BB1228">
        <v>12.461607805071541</v>
      </c>
      <c r="BC1228">
        <v>12.461607805071541</v>
      </c>
      <c r="BD1228" t="s">
        <v>89</v>
      </c>
      <c r="BE1228">
        <v>12.704940167943651</v>
      </c>
      <c r="BF1228">
        <v>12.704940167943651</v>
      </c>
      <c r="BG1228">
        <v>12.704940167943651</v>
      </c>
      <c r="BH1228" t="s">
        <v>89</v>
      </c>
      <c r="BI1228">
        <v>2.6321881359650749E-2</v>
      </c>
      <c r="BJ1228">
        <v>124.4847020321459</v>
      </c>
      <c r="BK1228">
        <v>10916.986177541179</v>
      </c>
      <c r="BL1228">
        <v>0.72298040265830521</v>
      </c>
      <c r="BM1228">
        <v>0.72298040265830521</v>
      </c>
      <c r="BN1228">
        <v>0.72298040265830521</v>
      </c>
      <c r="BO1228" t="s">
        <v>89</v>
      </c>
      <c r="BP1228" t="s">
        <v>90</v>
      </c>
      <c r="BQ1228" s="2">
        <v>49.319148606574139</v>
      </c>
      <c r="BR1228">
        <v>49.319148606574139</v>
      </c>
      <c r="BS1228">
        <v>49.319148606574139</v>
      </c>
      <c r="BT1228" t="s">
        <v>89</v>
      </c>
      <c r="BU1228" t="s">
        <v>91</v>
      </c>
      <c r="BV1228">
        <v>0.31630392616300851</v>
      </c>
      <c r="BW1228">
        <v>21.577127515376191</v>
      </c>
      <c r="BX1228">
        <v>1.465922310268619E-2</v>
      </c>
      <c r="BY1228">
        <v>1.1040465310102081</v>
      </c>
      <c r="BZ1228">
        <v>42</v>
      </c>
      <c r="CA1228">
        <v>0.76559283416211854</v>
      </c>
      <c r="CB1228">
        <v>0.76559283416212109</v>
      </c>
      <c r="CC1228">
        <v>29.125209658544481</v>
      </c>
      <c r="CD1228">
        <v>28.584401632663351</v>
      </c>
      <c r="CG1228">
        <f>+COUNTIF(IV!A:A,A1228)</f>
        <v>1</v>
      </c>
      <c r="CH1228" s="1">
        <f>+VLOOKUP(A1228,IV!A:Q,17,0)</f>
        <v>12.461607805071541</v>
      </c>
      <c r="CI1228" t="b">
        <f t="shared" si="76"/>
        <v>1</v>
      </c>
      <c r="CJ1228" s="7">
        <f t="shared" si="77"/>
        <v>0</v>
      </c>
      <c r="CL1228">
        <f>+COUNTIF(EV!A:A,A1228)</f>
        <v>1</v>
      </c>
      <c r="CM1228" s="2">
        <f>+VLOOKUP(A1228,EV!A:R,18,0)</f>
        <v>49.319148606574117</v>
      </c>
      <c r="CN1228" t="b">
        <f t="shared" si="78"/>
        <v>1</v>
      </c>
      <c r="CO1228" s="7">
        <f t="shared" si="79"/>
        <v>0</v>
      </c>
    </row>
    <row r="1229" spans="1:93" x14ac:dyDescent="0.3">
      <c r="A1229" t="s">
        <v>2549</v>
      </c>
      <c r="B1229" t="s">
        <v>2527</v>
      </c>
      <c r="C1229">
        <v>3</v>
      </c>
      <c r="D1229">
        <v>2.25</v>
      </c>
      <c r="E1229">
        <v>0.5</v>
      </c>
      <c r="F1229">
        <v>10.95</v>
      </c>
      <c r="G1229">
        <v>0</v>
      </c>
      <c r="H1229">
        <v>0</v>
      </c>
      <c r="I1229" t="s">
        <v>84</v>
      </c>
      <c r="K1229">
        <v>0</v>
      </c>
      <c r="L1229" t="s">
        <v>109</v>
      </c>
      <c r="M1229">
        <v>90</v>
      </c>
      <c r="N1229">
        <v>2.5000000000000001E-2</v>
      </c>
      <c r="O1229">
        <v>0.8125</v>
      </c>
      <c r="P1229" t="s">
        <v>2550</v>
      </c>
      <c r="Q1229" t="s">
        <v>87</v>
      </c>
      <c r="R1229" t="s">
        <v>87</v>
      </c>
      <c r="S1229" t="s">
        <v>111</v>
      </c>
      <c r="T1229" t="b">
        <v>1</v>
      </c>
      <c r="U1229">
        <v>2.5000000000000001E-2</v>
      </c>
      <c r="V1229">
        <v>2.6260187900920721E-2</v>
      </c>
      <c r="W1229">
        <v>4</v>
      </c>
      <c r="Y1229">
        <v>12.505675714290209</v>
      </c>
      <c r="Z1229">
        <v>12.74227922561321</v>
      </c>
      <c r="AA1229">
        <v>12.505675714290209</v>
      </c>
      <c r="AB1229">
        <v>12.505675714290209</v>
      </c>
      <c r="AC1229">
        <v>0.33494686494592679</v>
      </c>
      <c r="AD1229">
        <v>0.33494686494592801</v>
      </c>
      <c r="AE1229">
        <v>269.15691014475129</v>
      </c>
      <c r="AF1229">
        <v>10034.66256216058</v>
      </c>
      <c r="AG1229">
        <v>0.33437744530355329</v>
      </c>
      <c r="AH1229">
        <v>12.46620356213022</v>
      </c>
      <c r="AI1229">
        <v>5.4527381933279031</v>
      </c>
      <c r="AJ1229">
        <v>7.1824997596874951</v>
      </c>
      <c r="AK1229">
        <v>6.7110623917881886</v>
      </c>
      <c r="AL1229">
        <v>8.8399997042307632</v>
      </c>
      <c r="AM1229">
        <v>0.30958990423021082</v>
      </c>
      <c r="AN1229">
        <v>0.33494686494592801</v>
      </c>
      <c r="AO1229">
        <v>4.6676378086807002</v>
      </c>
      <c r="AP1229">
        <v>4.6676378086807002</v>
      </c>
      <c r="AQ1229" t="b">
        <v>1</v>
      </c>
      <c r="AR1229" t="b">
        <v>1</v>
      </c>
      <c r="AU1229">
        <v>269.12432774432222</v>
      </c>
      <c r="AV1229">
        <v>10028.534789973201</v>
      </c>
      <c r="AW1229">
        <v>0.33441792778207408</v>
      </c>
      <c r="AX1229">
        <v>0.33441792778207408</v>
      </c>
      <c r="AY1229">
        <v>0.33441792778207408</v>
      </c>
      <c r="AZ1229" t="s">
        <v>89</v>
      </c>
      <c r="BA1229" s="1">
        <v>12.461607805071541</v>
      </c>
      <c r="BB1229">
        <v>12.461607805071541</v>
      </c>
      <c r="BC1229">
        <v>12.461607805071541</v>
      </c>
      <c r="BD1229" t="s">
        <v>89</v>
      </c>
      <c r="BE1229">
        <v>12.704940167943651</v>
      </c>
      <c r="BF1229">
        <v>12.704940167943651</v>
      </c>
      <c r="BG1229">
        <v>12.704940167943651</v>
      </c>
      <c r="BH1229" t="s">
        <v>89</v>
      </c>
      <c r="BI1229">
        <v>2.6321881359650749E-2</v>
      </c>
      <c r="BJ1229">
        <v>231.1858752025567</v>
      </c>
      <c r="BK1229">
        <v>20274.402901147911</v>
      </c>
      <c r="BL1229">
        <v>0.38929713989293357</v>
      </c>
      <c r="BM1229">
        <v>0.38929713989293357</v>
      </c>
      <c r="BN1229">
        <v>0.38929713989293357</v>
      </c>
      <c r="BO1229" t="s">
        <v>89</v>
      </c>
      <c r="BP1229" t="s">
        <v>90</v>
      </c>
      <c r="BQ1229" s="2">
        <v>26.556464634309162</v>
      </c>
      <c r="BR1229">
        <v>26.556464634309162</v>
      </c>
      <c r="BS1229">
        <v>26.556464634309162</v>
      </c>
      <c r="BT1229" t="s">
        <v>89</v>
      </c>
      <c r="BU1229" t="s">
        <v>91</v>
      </c>
      <c r="BV1229">
        <v>0.31630392616300851</v>
      </c>
      <c r="BW1229">
        <v>21.577127515376191</v>
      </c>
      <c r="BX1229">
        <v>1.465922310268619E-2</v>
      </c>
      <c r="BY1229">
        <v>2.0503721290189572</v>
      </c>
      <c r="BZ1229">
        <v>42</v>
      </c>
      <c r="CA1229">
        <v>0.41224229531806378</v>
      </c>
      <c r="CB1229">
        <v>0.41224229531806522</v>
      </c>
      <c r="CC1229">
        <v>15.68280520075472</v>
      </c>
      <c r="CD1229">
        <v>15.39160087912642</v>
      </c>
      <c r="CG1229">
        <f>+COUNTIF(IV!A:A,A1229)</f>
        <v>1</v>
      </c>
      <c r="CH1229" s="1">
        <f>+VLOOKUP(A1229,IV!A:Q,17,0)</f>
        <v>12.461607805071541</v>
      </c>
      <c r="CI1229" t="b">
        <f t="shared" si="76"/>
        <v>1</v>
      </c>
      <c r="CJ1229" s="7">
        <f t="shared" si="77"/>
        <v>0</v>
      </c>
      <c r="CL1229">
        <f>+COUNTIF(EV!A:A,A1229)</f>
        <v>1</v>
      </c>
      <c r="CM1229" s="2">
        <f>+VLOOKUP(A1229,EV!A:R,18,0)</f>
        <v>26.556464634309169</v>
      </c>
      <c r="CN1229" t="b">
        <f t="shared" si="78"/>
        <v>1</v>
      </c>
      <c r="CO1229" s="7">
        <f t="shared" si="79"/>
        <v>0</v>
      </c>
    </row>
    <row r="1230" spans="1:93" x14ac:dyDescent="0.3">
      <c r="A1230" t="s">
        <v>2551</v>
      </c>
      <c r="B1230" t="s">
        <v>2527</v>
      </c>
      <c r="C1230">
        <v>3</v>
      </c>
      <c r="D1230">
        <v>2.25</v>
      </c>
      <c r="E1230">
        <v>0.5</v>
      </c>
      <c r="F1230">
        <v>10.95</v>
      </c>
      <c r="G1230">
        <v>0</v>
      </c>
      <c r="H1230">
        <v>0</v>
      </c>
      <c r="I1230" t="s">
        <v>84</v>
      </c>
      <c r="K1230">
        <v>0</v>
      </c>
      <c r="L1230" t="s">
        <v>109</v>
      </c>
      <c r="M1230">
        <v>90</v>
      </c>
      <c r="N1230">
        <v>0.1</v>
      </c>
      <c r="O1230">
        <v>0.25</v>
      </c>
      <c r="P1230" t="s">
        <v>2552</v>
      </c>
      <c r="Q1230" t="s">
        <v>87</v>
      </c>
      <c r="R1230" t="s">
        <v>87</v>
      </c>
      <c r="S1230" t="s">
        <v>111</v>
      </c>
      <c r="T1230" t="b">
        <v>0</v>
      </c>
      <c r="U1230">
        <v>0.1</v>
      </c>
      <c r="V1230">
        <v>2.6260187900920721E-2</v>
      </c>
      <c r="W1230">
        <v>4</v>
      </c>
      <c r="Y1230">
        <v>12.505675714290209</v>
      </c>
      <c r="Z1230">
        <v>12.75493024686916</v>
      </c>
      <c r="AA1230">
        <v>12.505675714290209</v>
      </c>
      <c r="AB1230">
        <v>12.505675714290209</v>
      </c>
      <c r="AC1230">
        <v>0.33494686494592679</v>
      </c>
      <c r="AD1230">
        <v>0.33494686494592629</v>
      </c>
      <c r="AE1230">
        <v>269.15691014475129</v>
      </c>
      <c r="AF1230">
        <v>10034.66256216058</v>
      </c>
      <c r="AG1230">
        <v>0.33437744530355329</v>
      </c>
      <c r="AH1230">
        <v>12.46620356213022</v>
      </c>
      <c r="AI1230">
        <v>12.879016188753591</v>
      </c>
      <c r="AJ1230">
        <v>12.80988125860932</v>
      </c>
      <c r="AK1230">
        <v>51.516064755014341</v>
      </c>
      <c r="AL1230">
        <v>51.239525034437293</v>
      </c>
      <c r="AM1230">
        <v>0.336754573201966</v>
      </c>
      <c r="AN1230">
        <v>0.33494686494592629</v>
      </c>
      <c r="AO1230">
        <v>2.3145665373082251</v>
      </c>
      <c r="AP1230">
        <v>2.3145665373082251</v>
      </c>
      <c r="AQ1230" t="b">
        <v>0</v>
      </c>
      <c r="AR1230" t="b">
        <v>0</v>
      </c>
      <c r="AU1230">
        <v>269.12432774432222</v>
      </c>
      <c r="AV1230">
        <v>10028.534789973201</v>
      </c>
      <c r="AW1230">
        <v>0.33441792778207408</v>
      </c>
      <c r="AX1230">
        <v>0.33441792778207408</v>
      </c>
      <c r="AY1230">
        <v>0.33441792778207408</v>
      </c>
      <c r="AZ1230" t="s">
        <v>89</v>
      </c>
      <c r="BA1230" s="1">
        <v>12.461607805071541</v>
      </c>
      <c r="BB1230">
        <v>12.461607805071541</v>
      </c>
      <c r="BC1230">
        <v>12.461607805071541</v>
      </c>
      <c r="BD1230" t="s">
        <v>89</v>
      </c>
      <c r="BE1230">
        <v>12.704940167943651</v>
      </c>
      <c r="BF1230">
        <v>12.704940167943651</v>
      </c>
      <c r="BG1230">
        <v>12.704940167943651</v>
      </c>
      <c r="BH1230" t="s">
        <v>89</v>
      </c>
      <c r="BI1230">
        <v>2.6321881359650749E-2</v>
      </c>
      <c r="BJ1230">
        <v>66.814237401627551</v>
      </c>
      <c r="BK1230">
        <v>3181.46763836029</v>
      </c>
      <c r="BL1230">
        <v>1.3470182928078691</v>
      </c>
      <c r="BM1230">
        <v>1.3470182928078691</v>
      </c>
      <c r="BN1230">
        <v>1.3470182928078691</v>
      </c>
      <c r="BO1230" t="s">
        <v>89</v>
      </c>
      <c r="BP1230" t="s">
        <v>90</v>
      </c>
      <c r="BQ1230" s="2">
        <v>51.767975921763458</v>
      </c>
      <c r="BR1230">
        <v>51.767975921763458</v>
      </c>
      <c r="BS1230">
        <v>51.767975921763458</v>
      </c>
      <c r="BT1230" t="s">
        <v>89</v>
      </c>
      <c r="BU1230" t="s">
        <v>91</v>
      </c>
      <c r="BV1230">
        <v>0.33675457320196722</v>
      </c>
      <c r="BW1230">
        <v>12.941993980440859</v>
      </c>
      <c r="BX1230">
        <v>2.6020300558855292E-2</v>
      </c>
      <c r="BY1230">
        <v>1.0843588945390541</v>
      </c>
      <c r="BZ1230">
        <v>14</v>
      </c>
      <c r="CA1230">
        <v>1.3397874597837069</v>
      </c>
      <c r="CB1230">
        <v>1.3397874597837049</v>
      </c>
      <c r="CC1230">
        <v>51.019720987476617</v>
      </c>
      <c r="CD1230">
        <v>50.022702857160859</v>
      </c>
      <c r="CG1230">
        <f>+COUNTIF(IV!A:A,A1230)</f>
        <v>1</v>
      </c>
      <c r="CH1230" s="1">
        <f>+VLOOKUP(A1230,IV!A:Q,17,0)</f>
        <v>12.461607805071541</v>
      </c>
      <c r="CI1230" t="b">
        <f t="shared" si="76"/>
        <v>1</v>
      </c>
      <c r="CJ1230" s="7">
        <f t="shared" si="77"/>
        <v>0</v>
      </c>
      <c r="CL1230">
        <f>+COUNTIF(EV!A:A,A1230)</f>
        <v>1</v>
      </c>
      <c r="CM1230" s="2">
        <f>+VLOOKUP(A1230,EV!A:R,18,0)</f>
        <v>51.767975921763131</v>
      </c>
      <c r="CN1230" t="b">
        <f t="shared" si="78"/>
        <v>0</v>
      </c>
      <c r="CO1230" s="7">
        <f t="shared" si="79"/>
        <v>-6.3282712403633923E-15</v>
      </c>
    </row>
    <row r="1231" spans="1:93" x14ac:dyDescent="0.3">
      <c r="A1231" t="s">
        <v>2553</v>
      </c>
      <c r="B1231" t="s">
        <v>2527</v>
      </c>
      <c r="C1231">
        <v>3</v>
      </c>
      <c r="D1231">
        <v>2.25</v>
      </c>
      <c r="E1231">
        <v>0.5</v>
      </c>
      <c r="F1231">
        <v>10.95</v>
      </c>
      <c r="G1231">
        <v>0</v>
      </c>
      <c r="H1231">
        <v>0</v>
      </c>
      <c r="I1231" t="s">
        <v>84</v>
      </c>
      <c r="K1231">
        <v>0</v>
      </c>
      <c r="L1231" t="s">
        <v>109</v>
      </c>
      <c r="M1231">
        <v>90</v>
      </c>
      <c r="N1231">
        <v>0.1</v>
      </c>
      <c r="O1231">
        <v>0.4375</v>
      </c>
      <c r="P1231" t="s">
        <v>2554</v>
      </c>
      <c r="Q1231" t="s">
        <v>87</v>
      </c>
      <c r="R1231" t="s">
        <v>87</v>
      </c>
      <c r="S1231" t="s">
        <v>111</v>
      </c>
      <c r="T1231" t="b">
        <v>0</v>
      </c>
      <c r="U1231">
        <v>0.1</v>
      </c>
      <c r="V1231">
        <v>2.6260187900920721E-2</v>
      </c>
      <c r="W1231">
        <v>4</v>
      </c>
      <c r="Y1231">
        <v>12.505675714290209</v>
      </c>
      <c r="Z1231">
        <v>12.75493024686916</v>
      </c>
      <c r="AA1231">
        <v>12.505675714290209</v>
      </c>
      <c r="AB1231">
        <v>12.505675714290209</v>
      </c>
      <c r="AC1231">
        <v>0.33494686494592679</v>
      </c>
      <c r="AD1231">
        <v>0.33494686494592629</v>
      </c>
      <c r="AE1231">
        <v>269.15691014475129</v>
      </c>
      <c r="AF1231">
        <v>10034.66256216058</v>
      </c>
      <c r="AG1231">
        <v>0.33437744530355329</v>
      </c>
      <c r="AH1231">
        <v>12.46620356213022</v>
      </c>
      <c r="AI1231">
        <v>12.879016188753591</v>
      </c>
      <c r="AJ1231">
        <v>12.80988125860932</v>
      </c>
      <c r="AK1231">
        <v>29.437751288579619</v>
      </c>
      <c r="AL1231">
        <v>29.27972859110702</v>
      </c>
      <c r="AM1231">
        <v>0.33675457320196611</v>
      </c>
      <c r="AN1231">
        <v>0.33494686494592629</v>
      </c>
      <c r="AO1231">
        <v>4.0504914402893943</v>
      </c>
      <c r="AP1231">
        <v>4.0504914402893943</v>
      </c>
      <c r="AQ1231" t="b">
        <v>0</v>
      </c>
      <c r="AR1231" t="b">
        <v>0</v>
      </c>
      <c r="AU1231">
        <v>269.12432774432222</v>
      </c>
      <c r="AV1231">
        <v>10028.534789973201</v>
      </c>
      <c r="AW1231">
        <v>0.33441792778207408</v>
      </c>
      <c r="AX1231">
        <v>0.33441792778207408</v>
      </c>
      <c r="AY1231">
        <v>0.33441792778207408</v>
      </c>
      <c r="AZ1231" t="s">
        <v>89</v>
      </c>
      <c r="BA1231" s="1">
        <v>12.461607805071541</v>
      </c>
      <c r="BB1231">
        <v>12.461607805071541</v>
      </c>
      <c r="BC1231">
        <v>12.461607805071541</v>
      </c>
      <c r="BD1231" t="s">
        <v>89</v>
      </c>
      <c r="BE1231">
        <v>12.704940167943651</v>
      </c>
      <c r="BF1231">
        <v>12.704940167943651</v>
      </c>
      <c r="BG1231">
        <v>12.704940167943651</v>
      </c>
      <c r="BH1231" t="s">
        <v>89</v>
      </c>
      <c r="BI1231">
        <v>2.6321881359650749E-2</v>
      </c>
      <c r="BJ1231">
        <v>116.92491545284879</v>
      </c>
      <c r="BK1231">
        <v>5567.5683671345287</v>
      </c>
      <c r="BL1231">
        <v>0.76972473874734948</v>
      </c>
      <c r="BM1231">
        <v>0.76972473874734948</v>
      </c>
      <c r="BN1231">
        <v>0.76972473874734948</v>
      </c>
      <c r="BO1231" t="s">
        <v>89</v>
      </c>
      <c r="BP1231" t="s">
        <v>90</v>
      </c>
      <c r="BQ1231" s="2">
        <v>29.581700526721821</v>
      </c>
      <c r="BR1231">
        <v>29.581700526721821</v>
      </c>
      <c r="BS1231">
        <v>29.581700526721821</v>
      </c>
      <c r="BT1231" t="s">
        <v>89</v>
      </c>
      <c r="BU1231" t="s">
        <v>91</v>
      </c>
      <c r="BV1231">
        <v>0.33675457320196539</v>
      </c>
      <c r="BW1231">
        <v>12.941993980440801</v>
      </c>
      <c r="BX1231">
        <v>2.6020300558855281E-2</v>
      </c>
      <c r="BY1231">
        <v>1.8976280654433439</v>
      </c>
      <c r="BZ1231">
        <v>14</v>
      </c>
      <c r="CA1231">
        <v>0.76559283416211854</v>
      </c>
      <c r="CB1231">
        <v>0.76559283416211721</v>
      </c>
      <c r="CC1231">
        <v>29.154126278558071</v>
      </c>
      <c r="CD1231">
        <v>28.584401632663351</v>
      </c>
      <c r="CG1231">
        <f>+COUNTIF(IV!A:A,A1231)</f>
        <v>1</v>
      </c>
      <c r="CH1231" s="1">
        <f>+VLOOKUP(A1231,IV!A:Q,17,0)</f>
        <v>12.461607805071541</v>
      </c>
      <c r="CI1231" t="b">
        <f t="shared" si="76"/>
        <v>1</v>
      </c>
      <c r="CJ1231" s="7">
        <f t="shared" si="77"/>
        <v>0</v>
      </c>
      <c r="CL1231">
        <f>+COUNTIF(EV!A:A,A1231)</f>
        <v>1</v>
      </c>
      <c r="CM1231" s="2">
        <f>+VLOOKUP(A1231,EV!A:R,18,0)</f>
        <v>29.581700526721811</v>
      </c>
      <c r="CN1231" t="b">
        <f t="shared" si="78"/>
        <v>1</v>
      </c>
      <c r="CO1231" s="7">
        <f t="shared" si="79"/>
        <v>0</v>
      </c>
    </row>
    <row r="1232" spans="1:93" x14ac:dyDescent="0.3">
      <c r="A1232" t="s">
        <v>2555</v>
      </c>
      <c r="B1232" t="s">
        <v>2527</v>
      </c>
      <c r="C1232">
        <v>3</v>
      </c>
      <c r="D1232">
        <v>2.25</v>
      </c>
      <c r="E1232">
        <v>0.5</v>
      </c>
      <c r="F1232">
        <v>10.95</v>
      </c>
      <c r="G1232">
        <v>0</v>
      </c>
      <c r="H1232">
        <v>0</v>
      </c>
      <c r="I1232" t="s">
        <v>84</v>
      </c>
      <c r="K1232">
        <v>0</v>
      </c>
      <c r="L1232" t="s">
        <v>109</v>
      </c>
      <c r="M1232">
        <v>90</v>
      </c>
      <c r="N1232">
        <v>0.1</v>
      </c>
      <c r="O1232">
        <v>0.8125</v>
      </c>
      <c r="P1232" t="s">
        <v>2556</v>
      </c>
      <c r="Q1232" t="s">
        <v>87</v>
      </c>
      <c r="R1232" t="s">
        <v>87</v>
      </c>
      <c r="S1232" t="s">
        <v>111</v>
      </c>
      <c r="T1232" t="b">
        <v>0</v>
      </c>
      <c r="U1232">
        <v>0.1</v>
      </c>
      <c r="V1232">
        <v>2.6260187900920721E-2</v>
      </c>
      <c r="W1232">
        <v>4</v>
      </c>
      <c r="Y1232">
        <v>12.505675714290209</v>
      </c>
      <c r="Z1232">
        <v>12.75493024686916</v>
      </c>
      <c r="AA1232">
        <v>12.505675714290209</v>
      </c>
      <c r="AB1232">
        <v>12.505675714290209</v>
      </c>
      <c r="AC1232">
        <v>0.33494686494592679</v>
      </c>
      <c r="AD1232">
        <v>0.33494686494592629</v>
      </c>
      <c r="AE1232">
        <v>269.15691014475129</v>
      </c>
      <c r="AF1232">
        <v>10034.66256216058</v>
      </c>
      <c r="AG1232">
        <v>0.33437744530355329</v>
      </c>
      <c r="AH1232">
        <v>12.46620356213022</v>
      </c>
      <c r="AI1232">
        <v>12.87901618875358</v>
      </c>
      <c r="AJ1232">
        <v>12.80988125860932</v>
      </c>
      <c r="AK1232">
        <v>15.85109684769672</v>
      </c>
      <c r="AL1232">
        <v>15.76600770290378</v>
      </c>
      <c r="AM1232">
        <v>0.33675457320196589</v>
      </c>
      <c r="AN1232">
        <v>0.33494686494592629</v>
      </c>
      <c r="AO1232">
        <v>7.5223412462517292</v>
      </c>
      <c r="AP1232">
        <v>7.5223412462517292</v>
      </c>
      <c r="AQ1232" t="b">
        <v>0</v>
      </c>
      <c r="AR1232" t="b">
        <v>0</v>
      </c>
      <c r="AU1232">
        <v>269.12432774432222</v>
      </c>
      <c r="AV1232">
        <v>10028.534789973201</v>
      </c>
      <c r="AW1232">
        <v>0.33441792778207408</v>
      </c>
      <c r="AX1232">
        <v>0.33441792778207408</v>
      </c>
      <c r="AY1232">
        <v>0.33441792778207408</v>
      </c>
      <c r="AZ1232" t="s">
        <v>89</v>
      </c>
      <c r="BA1232" s="1">
        <v>12.461607805071541</v>
      </c>
      <c r="BB1232">
        <v>12.461607805071541</v>
      </c>
      <c r="BC1232">
        <v>12.461607805071541</v>
      </c>
      <c r="BD1232" t="s">
        <v>89</v>
      </c>
      <c r="BE1232">
        <v>12.704940167943651</v>
      </c>
      <c r="BF1232">
        <v>12.704940167943651</v>
      </c>
      <c r="BG1232">
        <v>12.704940167943651</v>
      </c>
      <c r="BH1232" t="s">
        <v>89</v>
      </c>
      <c r="BI1232">
        <v>2.6321881359650749E-2</v>
      </c>
      <c r="BJ1232">
        <v>217.14627155529129</v>
      </c>
      <c r="BK1232">
        <v>10339.769824682169</v>
      </c>
      <c r="BL1232">
        <v>0.41446716701780228</v>
      </c>
      <c r="BM1232">
        <v>0.41446716701780228</v>
      </c>
      <c r="BN1232">
        <v>0.41446716701780228</v>
      </c>
      <c r="BO1232" t="s">
        <v>89</v>
      </c>
      <c r="BP1232" t="s">
        <v>90</v>
      </c>
      <c r="BQ1232" s="2">
        <v>15.92860797592709</v>
      </c>
      <c r="BR1232">
        <v>15.92860797592709</v>
      </c>
      <c r="BS1232">
        <v>15.92860797592709</v>
      </c>
      <c r="BT1232" t="s">
        <v>89</v>
      </c>
      <c r="BU1232" t="s">
        <v>91</v>
      </c>
      <c r="BV1232">
        <v>0.33675457320196439</v>
      </c>
      <c r="BW1232">
        <v>12.94199398044076</v>
      </c>
      <c r="BX1232">
        <v>2.6020300558855292E-2</v>
      </c>
      <c r="BY1232">
        <v>3.5241664072519261</v>
      </c>
      <c r="BZ1232">
        <v>14</v>
      </c>
      <c r="CA1232">
        <v>0.41224229531806378</v>
      </c>
      <c r="CB1232">
        <v>0.41224229531806311</v>
      </c>
      <c r="CC1232">
        <v>15.69837568845435</v>
      </c>
      <c r="CD1232">
        <v>15.39160087912642</v>
      </c>
      <c r="CG1232">
        <f>+COUNTIF(IV!A:A,A1232)</f>
        <v>1</v>
      </c>
      <c r="CH1232" s="1">
        <f>+VLOOKUP(A1232,IV!A:Q,17,0)</f>
        <v>12.461607805071541</v>
      </c>
      <c r="CI1232" t="b">
        <f t="shared" si="76"/>
        <v>1</v>
      </c>
      <c r="CJ1232" s="7">
        <f t="shared" si="77"/>
        <v>0</v>
      </c>
      <c r="CL1232">
        <f>+COUNTIF(EV!A:A,A1232)</f>
        <v>1</v>
      </c>
      <c r="CM1232" s="2">
        <f>+VLOOKUP(A1232,EV!A:R,18,0)</f>
        <v>15.92860797592709</v>
      </c>
      <c r="CN1232" t="b">
        <f t="shared" si="78"/>
        <v>1</v>
      </c>
      <c r="CO1232" s="7">
        <f t="shared" si="79"/>
        <v>0</v>
      </c>
    </row>
    <row r="1233" spans="1:93" x14ac:dyDescent="0.3">
      <c r="A1233" t="s">
        <v>2557</v>
      </c>
      <c r="B1233" t="s">
        <v>2527</v>
      </c>
      <c r="C1233">
        <v>3</v>
      </c>
      <c r="D1233">
        <v>2.25</v>
      </c>
      <c r="E1233">
        <v>0.5</v>
      </c>
      <c r="F1233">
        <v>10.95</v>
      </c>
      <c r="G1233">
        <v>0</v>
      </c>
      <c r="H1233">
        <v>0</v>
      </c>
      <c r="I1233" t="s">
        <v>84</v>
      </c>
      <c r="K1233">
        <v>0</v>
      </c>
      <c r="L1233" t="s">
        <v>109</v>
      </c>
      <c r="M1233">
        <v>90</v>
      </c>
      <c r="N1233">
        <v>0.17499999999999999</v>
      </c>
      <c r="O1233">
        <v>0.25</v>
      </c>
      <c r="P1233" t="s">
        <v>2558</v>
      </c>
      <c r="Q1233" t="s">
        <v>87</v>
      </c>
      <c r="R1233" t="s">
        <v>87</v>
      </c>
      <c r="S1233" t="s">
        <v>111</v>
      </c>
      <c r="T1233" t="b">
        <v>0</v>
      </c>
      <c r="U1233">
        <v>0.17499999999999999</v>
      </c>
      <c r="V1233">
        <v>2.6260187900920721E-2</v>
      </c>
      <c r="W1233">
        <v>4</v>
      </c>
      <c r="Y1233">
        <v>12.505675714290209</v>
      </c>
      <c r="Z1233">
        <v>12.75493024686916</v>
      </c>
      <c r="AA1233">
        <v>12.505675714290209</v>
      </c>
      <c r="AB1233">
        <v>12.505675714290209</v>
      </c>
      <c r="AC1233">
        <v>0.33494686494592679</v>
      </c>
      <c r="AD1233">
        <v>0.33494686494592629</v>
      </c>
      <c r="AE1233">
        <v>269.15691014475129</v>
      </c>
      <c r="AF1233">
        <v>10034.66256216058</v>
      </c>
      <c r="AG1233">
        <v>0.33437744530355329</v>
      </c>
      <c r="AH1233">
        <v>12.46620356213022</v>
      </c>
      <c r="AI1233">
        <v>12.826296769942029</v>
      </c>
      <c r="AJ1233">
        <v>12.755183218891229</v>
      </c>
      <c r="AK1233">
        <v>51.305187079768139</v>
      </c>
      <c r="AL1233">
        <v>51.020732875564903</v>
      </c>
      <c r="AM1233">
        <v>0.33681428312180661</v>
      </c>
      <c r="AN1233">
        <v>0.33494686494592629</v>
      </c>
      <c r="AO1233">
        <v>2.033200297189143</v>
      </c>
      <c r="AP1233">
        <v>2.033200297189143</v>
      </c>
      <c r="AQ1233" t="b">
        <v>0</v>
      </c>
      <c r="AR1233" t="b">
        <v>0</v>
      </c>
      <c r="AU1233">
        <v>269.12432774432222</v>
      </c>
      <c r="AV1233">
        <v>10028.534789973201</v>
      </c>
      <c r="AW1233">
        <v>0.33441792778207408</v>
      </c>
      <c r="AX1233">
        <v>0.33441792778207408</v>
      </c>
      <c r="AY1233">
        <v>0.33441792778207408</v>
      </c>
      <c r="AZ1233" t="s">
        <v>89</v>
      </c>
      <c r="BA1233" s="1">
        <v>12.461607805071541</v>
      </c>
      <c r="BB1233">
        <v>12.461607805071541</v>
      </c>
      <c r="BC1233">
        <v>12.461607805071541</v>
      </c>
      <c r="BD1233" t="s">
        <v>89</v>
      </c>
      <c r="BE1233">
        <v>12.704940167943651</v>
      </c>
      <c r="BF1233">
        <v>12.704940167943651</v>
      </c>
      <c r="BG1233">
        <v>12.704940167943651</v>
      </c>
      <c r="BH1233" t="s">
        <v>89</v>
      </c>
      <c r="BI1233">
        <v>2.6321881359650749E-2</v>
      </c>
      <c r="BJ1233">
        <v>66.819739161678299</v>
      </c>
      <c r="BK1233">
        <v>2893.1855918625029</v>
      </c>
      <c r="BL1233">
        <v>1.34690738289526</v>
      </c>
      <c r="BM1233">
        <v>1.34690738289526</v>
      </c>
      <c r="BN1233">
        <v>1.34690738289526</v>
      </c>
      <c r="BO1233" t="s">
        <v>89</v>
      </c>
      <c r="BP1233" t="s">
        <v>90</v>
      </c>
      <c r="BQ1233" s="2">
        <v>51.514292041695548</v>
      </c>
      <c r="BR1233">
        <v>51.514292041695548</v>
      </c>
      <c r="BS1233">
        <v>51.514292041695548</v>
      </c>
      <c r="BT1233" t="s">
        <v>89</v>
      </c>
      <c r="BU1233" t="s">
        <v>91</v>
      </c>
      <c r="BV1233">
        <v>0.33672684572381489</v>
      </c>
      <c r="BW1233">
        <v>12.87857301042389</v>
      </c>
      <c r="BX1233">
        <v>2.614628541929831E-2</v>
      </c>
      <c r="BY1233">
        <v>1.265321861293438</v>
      </c>
      <c r="BZ1233">
        <v>10</v>
      </c>
      <c r="CA1233">
        <v>1.3397874597837069</v>
      </c>
      <c r="CB1233">
        <v>1.3397874597837049</v>
      </c>
      <c r="CC1233">
        <v>51.019720987476617</v>
      </c>
      <c r="CD1233">
        <v>50.022702857160859</v>
      </c>
      <c r="CG1233">
        <f>+COUNTIF(IV!A:A,A1233)</f>
        <v>1</v>
      </c>
      <c r="CH1233" s="1">
        <f>+VLOOKUP(A1233,IV!A:Q,17,0)</f>
        <v>12.461607805071541</v>
      </c>
      <c r="CI1233" t="b">
        <f t="shared" si="76"/>
        <v>1</v>
      </c>
      <c r="CJ1233" s="7">
        <f t="shared" si="77"/>
        <v>0</v>
      </c>
      <c r="CL1233">
        <f>+COUNTIF(EV!A:A,A1233)</f>
        <v>1</v>
      </c>
      <c r="CM1233" s="2">
        <f>+VLOOKUP(A1233,EV!A:R,18,0)</f>
        <v>51.51429204169564</v>
      </c>
      <c r="CN1233" t="b">
        <f t="shared" si="78"/>
        <v>0</v>
      </c>
      <c r="CO1233" s="7">
        <f t="shared" si="79"/>
        <v>1.7763568394002505E-15</v>
      </c>
    </row>
    <row r="1234" spans="1:93" x14ac:dyDescent="0.3">
      <c r="A1234" t="s">
        <v>2559</v>
      </c>
      <c r="B1234" t="s">
        <v>2527</v>
      </c>
      <c r="C1234">
        <v>3</v>
      </c>
      <c r="D1234">
        <v>2.25</v>
      </c>
      <c r="E1234">
        <v>0.5</v>
      </c>
      <c r="F1234">
        <v>10.95</v>
      </c>
      <c r="G1234">
        <v>0</v>
      </c>
      <c r="H1234">
        <v>0</v>
      </c>
      <c r="I1234" t="s">
        <v>84</v>
      </c>
      <c r="K1234">
        <v>0</v>
      </c>
      <c r="L1234" t="s">
        <v>109</v>
      </c>
      <c r="M1234">
        <v>90</v>
      </c>
      <c r="N1234">
        <v>0.17499999999999999</v>
      </c>
      <c r="O1234">
        <v>0.4375</v>
      </c>
      <c r="P1234" t="s">
        <v>2560</v>
      </c>
      <c r="Q1234" t="s">
        <v>87</v>
      </c>
      <c r="R1234" t="s">
        <v>87</v>
      </c>
      <c r="S1234" t="s">
        <v>111</v>
      </c>
      <c r="T1234" t="b">
        <v>0</v>
      </c>
      <c r="U1234">
        <v>0.17499999999999999</v>
      </c>
      <c r="V1234">
        <v>2.6260187900920721E-2</v>
      </c>
      <c r="W1234">
        <v>4</v>
      </c>
      <c r="Y1234">
        <v>12.505675714290209</v>
      </c>
      <c r="Z1234">
        <v>12.75493024686916</v>
      </c>
      <c r="AA1234">
        <v>12.505675714290209</v>
      </c>
      <c r="AB1234">
        <v>12.505675714290209</v>
      </c>
      <c r="AC1234">
        <v>0.33494686494592679</v>
      </c>
      <c r="AD1234">
        <v>0.33494686494592629</v>
      </c>
      <c r="AE1234">
        <v>269.15691014475129</v>
      </c>
      <c r="AF1234">
        <v>10034.66256216058</v>
      </c>
      <c r="AG1234">
        <v>0.33437744530355329</v>
      </c>
      <c r="AH1234">
        <v>12.46620356213022</v>
      </c>
      <c r="AI1234">
        <v>12.82629676994204</v>
      </c>
      <c r="AJ1234">
        <v>12.755183218891229</v>
      </c>
      <c r="AK1234">
        <v>29.317249759867519</v>
      </c>
      <c r="AL1234">
        <v>29.154704500322801</v>
      </c>
      <c r="AM1234">
        <v>0.33681428312180672</v>
      </c>
      <c r="AN1234">
        <v>0.33494686494592629</v>
      </c>
      <c r="AO1234">
        <v>3.5581005200809992</v>
      </c>
      <c r="AP1234">
        <v>3.5581005200809992</v>
      </c>
      <c r="AQ1234" t="b">
        <v>0</v>
      </c>
      <c r="AR1234" t="b">
        <v>0</v>
      </c>
      <c r="AU1234">
        <v>269.12432774432222</v>
      </c>
      <c r="AV1234">
        <v>10028.534789973201</v>
      </c>
      <c r="AW1234">
        <v>0.33441792778207408</v>
      </c>
      <c r="AX1234">
        <v>0.33441792778207408</v>
      </c>
      <c r="AY1234">
        <v>0.33441792778207408</v>
      </c>
      <c r="AZ1234" t="s">
        <v>89</v>
      </c>
      <c r="BA1234" s="1">
        <v>12.461607805071541</v>
      </c>
      <c r="BB1234">
        <v>12.461607805071541</v>
      </c>
      <c r="BC1234">
        <v>12.461607805071541</v>
      </c>
      <c r="BD1234" t="s">
        <v>89</v>
      </c>
      <c r="BE1234">
        <v>12.704940167943651</v>
      </c>
      <c r="BF1234">
        <v>12.704940167943651</v>
      </c>
      <c r="BG1234">
        <v>12.704940167943651</v>
      </c>
      <c r="BH1234" t="s">
        <v>89</v>
      </c>
      <c r="BI1234">
        <v>2.6321881359650749E-2</v>
      </c>
      <c r="BJ1234">
        <v>116.9345435329369</v>
      </c>
      <c r="BK1234">
        <v>5063.0747857591996</v>
      </c>
      <c r="BL1234">
        <v>0.76966136165443488</v>
      </c>
      <c r="BM1234">
        <v>0.76966136165443488</v>
      </c>
      <c r="BN1234">
        <v>0.76966136165443488</v>
      </c>
      <c r="BO1234" t="s">
        <v>89</v>
      </c>
      <c r="BP1234" t="s">
        <v>90</v>
      </c>
      <c r="BQ1234" s="2">
        <v>29.43673830954036</v>
      </c>
      <c r="BR1234">
        <v>29.43673830954036</v>
      </c>
      <c r="BS1234">
        <v>29.43673830954036</v>
      </c>
      <c r="BT1234" t="s">
        <v>89</v>
      </c>
      <c r="BU1234" t="s">
        <v>91</v>
      </c>
      <c r="BV1234">
        <v>0.33672684572381528</v>
      </c>
      <c r="BW1234">
        <v>12.87857301042391</v>
      </c>
      <c r="BX1234">
        <v>2.614628541929831E-2</v>
      </c>
      <c r="BY1234">
        <v>2.2143132572635169</v>
      </c>
      <c r="BZ1234">
        <v>10</v>
      </c>
      <c r="CA1234">
        <v>0.76559283416211854</v>
      </c>
      <c r="CB1234">
        <v>0.76559283416211721</v>
      </c>
      <c r="CC1234">
        <v>29.154126278558071</v>
      </c>
      <c r="CD1234">
        <v>28.584401632663351</v>
      </c>
      <c r="CG1234">
        <f>+COUNTIF(IV!A:A,A1234)</f>
        <v>1</v>
      </c>
      <c r="CH1234" s="1">
        <f>+VLOOKUP(A1234,IV!A:Q,17,0)</f>
        <v>12.461607805071541</v>
      </c>
      <c r="CI1234" t="b">
        <f t="shared" si="76"/>
        <v>1</v>
      </c>
      <c r="CJ1234" s="7">
        <f t="shared" si="77"/>
        <v>0</v>
      </c>
      <c r="CL1234">
        <f>+COUNTIF(EV!A:A,A1234)</f>
        <v>1</v>
      </c>
      <c r="CM1234" s="2">
        <f>+VLOOKUP(A1234,EV!A:R,18,0)</f>
        <v>29.43673830954036</v>
      </c>
      <c r="CN1234" t="b">
        <f t="shared" si="78"/>
        <v>1</v>
      </c>
      <c r="CO1234" s="7">
        <f t="shared" si="79"/>
        <v>0</v>
      </c>
    </row>
    <row r="1235" spans="1:93" x14ac:dyDescent="0.3">
      <c r="A1235" t="s">
        <v>2561</v>
      </c>
      <c r="B1235" t="s">
        <v>2527</v>
      </c>
      <c r="C1235">
        <v>3</v>
      </c>
      <c r="D1235">
        <v>2.25</v>
      </c>
      <c r="E1235">
        <v>0.5</v>
      </c>
      <c r="F1235">
        <v>10.95</v>
      </c>
      <c r="G1235">
        <v>0</v>
      </c>
      <c r="H1235">
        <v>0</v>
      </c>
      <c r="I1235" t="s">
        <v>84</v>
      </c>
      <c r="K1235">
        <v>0</v>
      </c>
      <c r="L1235" t="s">
        <v>109</v>
      </c>
      <c r="M1235">
        <v>90</v>
      </c>
      <c r="N1235">
        <v>0.17499999999999999</v>
      </c>
      <c r="O1235">
        <v>0.8125</v>
      </c>
      <c r="P1235" t="s">
        <v>2562</v>
      </c>
      <c r="Q1235" t="s">
        <v>87</v>
      </c>
      <c r="R1235" t="s">
        <v>87</v>
      </c>
      <c r="S1235" t="s">
        <v>111</v>
      </c>
      <c r="T1235" t="b">
        <v>0</v>
      </c>
      <c r="U1235">
        <v>0.17499999999999999</v>
      </c>
      <c r="V1235">
        <v>2.6260187900920721E-2</v>
      </c>
      <c r="W1235">
        <v>4</v>
      </c>
      <c r="Y1235">
        <v>12.505675714290209</v>
      </c>
      <c r="Z1235">
        <v>12.75493024686916</v>
      </c>
      <c r="AA1235">
        <v>12.505675714290209</v>
      </c>
      <c r="AB1235">
        <v>12.505675714290209</v>
      </c>
      <c r="AC1235">
        <v>0.33494686494592679</v>
      </c>
      <c r="AD1235">
        <v>0.33494686494592629</v>
      </c>
      <c r="AE1235">
        <v>269.15691014475129</v>
      </c>
      <c r="AF1235">
        <v>10034.66256216058</v>
      </c>
      <c r="AG1235">
        <v>0.33437744530355329</v>
      </c>
      <c r="AH1235">
        <v>12.46620356213022</v>
      </c>
      <c r="AI1235">
        <v>12.82629676994198</v>
      </c>
      <c r="AJ1235">
        <v>12.755183218891229</v>
      </c>
      <c r="AK1235">
        <v>15.78621140915936</v>
      </c>
      <c r="AL1235">
        <v>15.698687038635351</v>
      </c>
      <c r="AM1235">
        <v>0.33681428312180511</v>
      </c>
      <c r="AN1235">
        <v>0.33494686494592629</v>
      </c>
      <c r="AO1235">
        <v>6.6079009658647134</v>
      </c>
      <c r="AP1235">
        <v>6.6079009658647134</v>
      </c>
      <c r="AQ1235" t="b">
        <v>0</v>
      </c>
      <c r="AR1235" t="b">
        <v>0</v>
      </c>
      <c r="AU1235">
        <v>269.12432774432222</v>
      </c>
      <c r="AV1235">
        <v>10028.534789973201</v>
      </c>
      <c r="AW1235">
        <v>0.33441792778207408</v>
      </c>
      <c r="AX1235">
        <v>0.33441792778207408</v>
      </c>
      <c r="AY1235">
        <v>0.33441792778207408</v>
      </c>
      <c r="AZ1235" t="s">
        <v>89</v>
      </c>
      <c r="BA1235" s="1">
        <v>12.461607805071541</v>
      </c>
      <c r="BB1235">
        <v>12.461607805071541</v>
      </c>
      <c r="BC1235">
        <v>12.461607805071541</v>
      </c>
      <c r="BD1235" t="s">
        <v>89</v>
      </c>
      <c r="BE1235">
        <v>12.704940167943651</v>
      </c>
      <c r="BF1235">
        <v>12.704940167943651</v>
      </c>
      <c r="BG1235">
        <v>12.704940167943651</v>
      </c>
      <c r="BH1235" t="s">
        <v>89</v>
      </c>
      <c r="BI1235">
        <v>2.6321881359650749E-2</v>
      </c>
      <c r="BJ1235">
        <v>217.16415227545409</v>
      </c>
      <c r="BK1235">
        <v>9402.8531735525903</v>
      </c>
      <c r="BL1235">
        <v>0.41443304089084992</v>
      </c>
      <c r="BM1235">
        <v>0.41443304089084992</v>
      </c>
      <c r="BN1235">
        <v>0.41443304089084992</v>
      </c>
      <c r="BO1235" t="s">
        <v>89</v>
      </c>
      <c r="BP1235" t="s">
        <v>90</v>
      </c>
      <c r="BQ1235" s="2">
        <v>15.85055139744482</v>
      </c>
      <c r="BR1235">
        <v>15.85055139744482</v>
      </c>
      <c r="BS1235">
        <v>15.85055139744482</v>
      </c>
      <c r="BT1235" t="s">
        <v>89</v>
      </c>
      <c r="BU1235" t="s">
        <v>91</v>
      </c>
      <c r="BV1235">
        <v>0.3367268457238155</v>
      </c>
      <c r="BW1235">
        <v>12.878573010423921</v>
      </c>
      <c r="BX1235">
        <v>2.6146285419298299E-2</v>
      </c>
      <c r="BY1235">
        <v>4.1122960492036764</v>
      </c>
      <c r="BZ1235">
        <v>10</v>
      </c>
      <c r="CA1235">
        <v>0.41224229531806378</v>
      </c>
      <c r="CB1235">
        <v>0.41224229531806311</v>
      </c>
      <c r="CC1235">
        <v>15.69837568845435</v>
      </c>
      <c r="CD1235">
        <v>15.39160087912642</v>
      </c>
      <c r="CG1235">
        <f>+COUNTIF(IV!A:A,A1235)</f>
        <v>1</v>
      </c>
      <c r="CH1235" s="1">
        <f>+VLOOKUP(A1235,IV!A:Q,17,0)</f>
        <v>12.461607805071541</v>
      </c>
      <c r="CI1235" t="b">
        <f t="shared" si="76"/>
        <v>1</v>
      </c>
      <c r="CJ1235" s="7">
        <f t="shared" si="77"/>
        <v>0</v>
      </c>
      <c r="CL1235">
        <f>+COUNTIF(EV!A:A,A1235)</f>
        <v>1</v>
      </c>
      <c r="CM1235" s="2">
        <f>+VLOOKUP(A1235,EV!A:R,18,0)</f>
        <v>15.85055139744482</v>
      </c>
      <c r="CN1235" t="b">
        <f t="shared" si="78"/>
        <v>1</v>
      </c>
      <c r="CO1235" s="7">
        <f t="shared" si="79"/>
        <v>0</v>
      </c>
    </row>
    <row r="1236" spans="1:93" x14ac:dyDescent="0.3">
      <c r="A1236" t="s">
        <v>2563</v>
      </c>
      <c r="B1236" t="s">
        <v>2527</v>
      </c>
      <c r="C1236">
        <v>3</v>
      </c>
      <c r="D1236">
        <v>2.25</v>
      </c>
      <c r="E1236">
        <v>0.5</v>
      </c>
      <c r="F1236">
        <v>10.95</v>
      </c>
      <c r="G1236">
        <v>0</v>
      </c>
      <c r="H1236">
        <v>0</v>
      </c>
      <c r="I1236" t="s">
        <v>84</v>
      </c>
      <c r="K1236">
        <v>0</v>
      </c>
      <c r="L1236" t="s">
        <v>129</v>
      </c>
      <c r="M1236">
        <v>270</v>
      </c>
      <c r="N1236">
        <v>2.5000000000000001E-2</v>
      </c>
      <c r="O1236">
        <v>0.25</v>
      </c>
      <c r="P1236" t="s">
        <v>2564</v>
      </c>
      <c r="Q1236" t="s">
        <v>87</v>
      </c>
      <c r="R1236" t="s">
        <v>87</v>
      </c>
      <c r="S1236" t="s">
        <v>131</v>
      </c>
      <c r="T1236" t="b">
        <v>1</v>
      </c>
      <c r="U1236">
        <v>2.5000000000000001E-2</v>
      </c>
      <c r="V1236">
        <v>2.6260187900920721E-2</v>
      </c>
      <c r="W1236">
        <v>4</v>
      </c>
      <c r="Y1236">
        <v>12.505675714290209</v>
      </c>
      <c r="Z1236">
        <v>12.74227922561321</v>
      </c>
      <c r="AA1236">
        <v>12.505675714290209</v>
      </c>
      <c r="AB1236">
        <v>12.505675714290209</v>
      </c>
      <c r="AC1236">
        <v>0.33494686494592679</v>
      </c>
      <c r="AD1236">
        <v>0.33494686494592801</v>
      </c>
      <c r="AE1236">
        <v>807.47073043425371</v>
      </c>
      <c r="AF1236">
        <v>30103.98768648172</v>
      </c>
      <c r="AG1236">
        <v>0.3343774453035534</v>
      </c>
      <c r="AH1236">
        <v>12.46620356213022</v>
      </c>
      <c r="AI1236">
        <v>5.4527381933279067</v>
      </c>
      <c r="AJ1236">
        <v>7.1824997596874987</v>
      </c>
      <c r="AK1236">
        <v>21.81095277331163</v>
      </c>
      <c r="AL1236">
        <v>28.729999038749991</v>
      </c>
      <c r="AM1236">
        <v>0.30958990423021082</v>
      </c>
      <c r="AN1236">
        <v>0.33494686494592801</v>
      </c>
      <c r="AO1236">
        <v>4.3085887464744932</v>
      </c>
      <c r="AP1236">
        <v>4.3085887464744932</v>
      </c>
      <c r="AQ1236" t="b">
        <v>1</v>
      </c>
      <c r="AR1236" t="b">
        <v>1</v>
      </c>
      <c r="AU1236">
        <v>807.37298323296659</v>
      </c>
      <c r="AV1236">
        <v>30085.604369919609</v>
      </c>
      <c r="AW1236">
        <v>0.33441792778207419</v>
      </c>
      <c r="AX1236">
        <v>0.33441792778207419</v>
      </c>
      <c r="AY1236">
        <v>0.33441792778207419</v>
      </c>
      <c r="AZ1236" t="s">
        <v>89</v>
      </c>
      <c r="BA1236" s="1">
        <v>12.461607805071541</v>
      </c>
      <c r="BB1236">
        <v>12.461607805071541</v>
      </c>
      <c r="BC1236">
        <v>12.461607805071541</v>
      </c>
      <c r="BD1236" t="s">
        <v>89</v>
      </c>
      <c r="BE1236">
        <v>12.70494016794366</v>
      </c>
      <c r="BF1236">
        <v>12.70494016794366</v>
      </c>
      <c r="BG1236">
        <v>12.70494016794366</v>
      </c>
      <c r="BH1236" t="s">
        <v>89</v>
      </c>
      <c r="BI1236">
        <v>2.6321881359650749E-2</v>
      </c>
      <c r="BJ1236">
        <v>213.40234634082151</v>
      </c>
      <c r="BK1236">
        <v>18714.833447213441</v>
      </c>
      <c r="BL1236">
        <v>1.265215704652034</v>
      </c>
      <c r="BM1236">
        <v>1.265215704652034</v>
      </c>
      <c r="BN1236">
        <v>1.265215704652034</v>
      </c>
      <c r="BO1236" t="s">
        <v>89</v>
      </c>
      <c r="BP1236" t="s">
        <v>90</v>
      </c>
      <c r="BQ1236" s="2">
        <v>86.308510061504762</v>
      </c>
      <c r="BR1236">
        <v>86.308510061504762</v>
      </c>
      <c r="BS1236">
        <v>86.308510061504762</v>
      </c>
      <c r="BT1236" t="s">
        <v>89</v>
      </c>
      <c r="BU1236" t="s">
        <v>91</v>
      </c>
      <c r="BV1236">
        <v>0.31630392616300862</v>
      </c>
      <c r="BW1236">
        <v>21.577127515376191</v>
      </c>
      <c r="BX1236">
        <v>1.465922310268619E-2</v>
      </c>
      <c r="BY1236">
        <v>1.892651196017499</v>
      </c>
      <c r="BZ1236">
        <v>42</v>
      </c>
      <c r="CA1236">
        <v>1.3397874597837069</v>
      </c>
      <c r="CB1236">
        <v>1.3397874597837121</v>
      </c>
      <c r="CC1236">
        <v>50.969116902452839</v>
      </c>
      <c r="CD1236">
        <v>50.022702857160859</v>
      </c>
      <c r="CG1236">
        <f>+COUNTIF(IV!A:A,A1236)</f>
        <v>1</v>
      </c>
      <c r="CH1236" s="1">
        <f>+VLOOKUP(A1236,IV!A:Q,17,0)</f>
        <v>12.461607805071541</v>
      </c>
      <c r="CI1236" t="b">
        <f t="shared" si="76"/>
        <v>1</v>
      </c>
      <c r="CJ1236" s="7">
        <f t="shared" si="77"/>
        <v>0</v>
      </c>
      <c r="CL1236">
        <f>+COUNTIF(EV!A:A,A1236)</f>
        <v>1</v>
      </c>
      <c r="CM1236" s="2">
        <f>+VLOOKUP(A1236,EV!A:R,18,0)</f>
        <v>86.308510061504705</v>
      </c>
      <c r="CN1236" t="b">
        <f t="shared" si="78"/>
        <v>0</v>
      </c>
      <c r="CO1236" s="7">
        <f t="shared" si="79"/>
        <v>0</v>
      </c>
    </row>
    <row r="1237" spans="1:93" x14ac:dyDescent="0.3">
      <c r="A1237" t="s">
        <v>2565</v>
      </c>
      <c r="B1237" t="s">
        <v>2527</v>
      </c>
      <c r="C1237">
        <v>3</v>
      </c>
      <c r="D1237">
        <v>2.25</v>
      </c>
      <c r="E1237">
        <v>0.5</v>
      </c>
      <c r="F1237">
        <v>10.95</v>
      </c>
      <c r="G1237">
        <v>0</v>
      </c>
      <c r="H1237">
        <v>0</v>
      </c>
      <c r="I1237" t="s">
        <v>84</v>
      </c>
      <c r="K1237">
        <v>0</v>
      </c>
      <c r="L1237" t="s">
        <v>129</v>
      </c>
      <c r="M1237">
        <v>270</v>
      </c>
      <c r="N1237">
        <v>2.5000000000000001E-2</v>
      </c>
      <c r="O1237">
        <v>0.4375</v>
      </c>
      <c r="P1237" t="s">
        <v>2566</v>
      </c>
      <c r="Q1237" t="s">
        <v>87</v>
      </c>
      <c r="R1237" t="s">
        <v>87</v>
      </c>
      <c r="S1237" t="s">
        <v>131</v>
      </c>
      <c r="T1237" t="b">
        <v>1</v>
      </c>
      <c r="U1237">
        <v>2.5000000000000001E-2</v>
      </c>
      <c r="V1237">
        <v>2.6260187900920721E-2</v>
      </c>
      <c r="W1237">
        <v>4</v>
      </c>
      <c r="Y1237">
        <v>12.505675714290209</v>
      </c>
      <c r="Z1237">
        <v>12.74227922561321</v>
      </c>
      <c r="AA1237">
        <v>12.505675714290209</v>
      </c>
      <c r="AB1237">
        <v>12.505675714290209</v>
      </c>
      <c r="AC1237">
        <v>0.33494686494592679</v>
      </c>
      <c r="AD1237">
        <v>0.33494686494592801</v>
      </c>
      <c r="AE1237">
        <v>807.47073043425371</v>
      </c>
      <c r="AF1237">
        <v>30103.98768648172</v>
      </c>
      <c r="AG1237">
        <v>0.3343774453035534</v>
      </c>
      <c r="AH1237">
        <v>12.46620356213022</v>
      </c>
      <c r="AI1237">
        <v>5.4527381933278889</v>
      </c>
      <c r="AJ1237">
        <v>7.1824997596874951</v>
      </c>
      <c r="AK1237">
        <v>12.463401584749461</v>
      </c>
      <c r="AL1237">
        <v>16.41714230785713</v>
      </c>
      <c r="AM1237">
        <v>0.3095899042302106</v>
      </c>
      <c r="AN1237">
        <v>0.33494686494592801</v>
      </c>
      <c r="AO1237">
        <v>7.5400303063303618</v>
      </c>
      <c r="AP1237">
        <v>7.5400303063303618</v>
      </c>
      <c r="AQ1237" t="b">
        <v>1</v>
      </c>
      <c r="AR1237" t="b">
        <v>1</v>
      </c>
      <c r="AU1237">
        <v>807.37298323296659</v>
      </c>
      <c r="AV1237">
        <v>30085.604369919609</v>
      </c>
      <c r="AW1237">
        <v>0.33441792778207419</v>
      </c>
      <c r="AX1237">
        <v>0.33441792778207419</v>
      </c>
      <c r="AY1237">
        <v>0.33441792778207419</v>
      </c>
      <c r="AZ1237" t="s">
        <v>89</v>
      </c>
      <c r="BA1237" s="1">
        <v>12.461607805071541</v>
      </c>
      <c r="BB1237">
        <v>12.461607805071541</v>
      </c>
      <c r="BC1237">
        <v>12.461607805071541</v>
      </c>
      <c r="BD1237" t="s">
        <v>89</v>
      </c>
      <c r="BE1237">
        <v>12.70494016794366</v>
      </c>
      <c r="BF1237">
        <v>12.70494016794366</v>
      </c>
      <c r="BG1237">
        <v>12.70494016794366</v>
      </c>
      <c r="BH1237" t="s">
        <v>89</v>
      </c>
      <c r="BI1237">
        <v>2.6321881359650749E-2</v>
      </c>
      <c r="BJ1237">
        <v>373.45410609643801</v>
      </c>
      <c r="BK1237">
        <v>32750.958532623579</v>
      </c>
      <c r="BL1237">
        <v>0.72298040265830477</v>
      </c>
      <c r="BM1237">
        <v>0.72298040265830477</v>
      </c>
      <c r="BN1237">
        <v>0.72298040265830477</v>
      </c>
      <c r="BO1237" t="s">
        <v>89</v>
      </c>
      <c r="BP1237" t="s">
        <v>90</v>
      </c>
      <c r="BQ1237" s="2">
        <v>49.319148606574153</v>
      </c>
      <c r="BR1237">
        <v>49.319148606574153</v>
      </c>
      <c r="BS1237">
        <v>49.319148606574153</v>
      </c>
      <c r="BT1237" t="s">
        <v>89</v>
      </c>
      <c r="BU1237" t="s">
        <v>91</v>
      </c>
      <c r="BV1237">
        <v>0.31630392616300829</v>
      </c>
      <c r="BW1237">
        <v>21.577127515376191</v>
      </c>
      <c r="BX1237">
        <v>1.465922310268618E-2</v>
      </c>
      <c r="BY1237">
        <v>3.3121395930306239</v>
      </c>
      <c r="BZ1237">
        <v>42</v>
      </c>
      <c r="CA1237">
        <v>0.76559283416211854</v>
      </c>
      <c r="CB1237">
        <v>0.76559283416212109</v>
      </c>
      <c r="CC1237">
        <v>29.125209658544481</v>
      </c>
      <c r="CD1237">
        <v>28.584401632663351</v>
      </c>
      <c r="CG1237">
        <f>+COUNTIF(IV!A:A,A1237)</f>
        <v>1</v>
      </c>
      <c r="CH1237" s="1">
        <f>+VLOOKUP(A1237,IV!A:Q,17,0)</f>
        <v>12.461607805071541</v>
      </c>
      <c r="CI1237" t="b">
        <f t="shared" si="76"/>
        <v>1</v>
      </c>
      <c r="CJ1237" s="7">
        <f t="shared" si="77"/>
        <v>0</v>
      </c>
      <c r="CL1237">
        <f>+COUNTIF(EV!A:A,A1237)</f>
        <v>1</v>
      </c>
      <c r="CM1237" s="2">
        <f>+VLOOKUP(A1237,EV!A:R,18,0)</f>
        <v>49.319148606574167</v>
      </c>
      <c r="CN1237" t="b">
        <f t="shared" si="78"/>
        <v>1</v>
      </c>
      <c r="CO1237" s="7">
        <f t="shared" si="79"/>
        <v>0</v>
      </c>
    </row>
    <row r="1238" spans="1:93" x14ac:dyDescent="0.3">
      <c r="A1238" t="s">
        <v>2567</v>
      </c>
      <c r="B1238" t="s">
        <v>2527</v>
      </c>
      <c r="C1238">
        <v>3</v>
      </c>
      <c r="D1238">
        <v>2.25</v>
      </c>
      <c r="E1238">
        <v>0.5</v>
      </c>
      <c r="F1238">
        <v>10.95</v>
      </c>
      <c r="G1238">
        <v>0</v>
      </c>
      <c r="H1238">
        <v>0</v>
      </c>
      <c r="I1238" t="s">
        <v>84</v>
      </c>
      <c r="K1238">
        <v>0</v>
      </c>
      <c r="L1238" t="s">
        <v>129</v>
      </c>
      <c r="M1238">
        <v>270</v>
      </c>
      <c r="N1238">
        <v>2.5000000000000001E-2</v>
      </c>
      <c r="O1238">
        <v>0.8125</v>
      </c>
      <c r="P1238" t="s">
        <v>2568</v>
      </c>
      <c r="Q1238" t="s">
        <v>87</v>
      </c>
      <c r="R1238" t="s">
        <v>87</v>
      </c>
      <c r="S1238" t="s">
        <v>131</v>
      </c>
      <c r="T1238" t="b">
        <v>1</v>
      </c>
      <c r="U1238">
        <v>2.5000000000000001E-2</v>
      </c>
      <c r="V1238">
        <v>2.6260187900920721E-2</v>
      </c>
      <c r="W1238">
        <v>4</v>
      </c>
      <c r="Y1238">
        <v>12.505675714290209</v>
      </c>
      <c r="Z1238">
        <v>12.74227922561321</v>
      </c>
      <c r="AA1238">
        <v>12.505675714290209</v>
      </c>
      <c r="AB1238">
        <v>12.505675714290209</v>
      </c>
      <c r="AC1238">
        <v>0.33494686494592679</v>
      </c>
      <c r="AD1238">
        <v>0.33494686494592801</v>
      </c>
      <c r="AE1238">
        <v>807.47073043425371</v>
      </c>
      <c r="AF1238">
        <v>30103.98768648172</v>
      </c>
      <c r="AG1238">
        <v>0.3343774453035534</v>
      </c>
      <c r="AH1238">
        <v>12.46620356213022</v>
      </c>
      <c r="AI1238">
        <v>5.4527381933278978</v>
      </c>
      <c r="AJ1238">
        <v>7.1824997596874933</v>
      </c>
      <c r="AK1238">
        <v>6.7110623917881824</v>
      </c>
      <c r="AL1238">
        <v>8.8399997042307614</v>
      </c>
      <c r="AM1238">
        <v>0.30958990423021071</v>
      </c>
      <c r="AN1238">
        <v>0.33494686494592801</v>
      </c>
      <c r="AO1238">
        <v>14.002913426042101</v>
      </c>
      <c r="AP1238">
        <v>14.002913426042101</v>
      </c>
      <c r="AQ1238" t="b">
        <v>1</v>
      </c>
      <c r="AR1238" t="b">
        <v>1</v>
      </c>
      <c r="AU1238">
        <v>807.37298323296659</v>
      </c>
      <c r="AV1238">
        <v>30085.604369919609</v>
      </c>
      <c r="AW1238">
        <v>0.33441792778207419</v>
      </c>
      <c r="AX1238">
        <v>0.33441792778207419</v>
      </c>
      <c r="AY1238">
        <v>0.33441792778207419</v>
      </c>
      <c r="AZ1238" t="s">
        <v>89</v>
      </c>
      <c r="BA1238" s="1">
        <v>12.461607805071541</v>
      </c>
      <c r="BB1238">
        <v>12.461607805071541</v>
      </c>
      <c r="BC1238">
        <v>12.461607805071541</v>
      </c>
      <c r="BD1238" t="s">
        <v>89</v>
      </c>
      <c r="BE1238">
        <v>12.70494016794366</v>
      </c>
      <c r="BF1238">
        <v>12.70494016794366</v>
      </c>
      <c r="BG1238">
        <v>12.70494016794366</v>
      </c>
      <c r="BH1238" t="s">
        <v>89</v>
      </c>
      <c r="BI1238">
        <v>2.6321881359650749E-2</v>
      </c>
      <c r="BJ1238">
        <v>693.55762560767039</v>
      </c>
      <c r="BK1238">
        <v>60823.208703443757</v>
      </c>
      <c r="BL1238">
        <v>0.38929713989293341</v>
      </c>
      <c r="BM1238">
        <v>0.38929713989293341</v>
      </c>
      <c r="BN1238">
        <v>0.38929713989293341</v>
      </c>
      <c r="BO1238" t="s">
        <v>89</v>
      </c>
      <c r="BP1238" t="s">
        <v>90</v>
      </c>
      <c r="BQ1238" s="2">
        <v>26.556464634309162</v>
      </c>
      <c r="BR1238">
        <v>26.556464634309162</v>
      </c>
      <c r="BS1238">
        <v>26.556464634309162</v>
      </c>
      <c r="BT1238" t="s">
        <v>89</v>
      </c>
      <c r="BU1238" t="s">
        <v>91</v>
      </c>
      <c r="BV1238">
        <v>0.3163039261630084</v>
      </c>
      <c r="BW1238">
        <v>21.577127515376191</v>
      </c>
      <c r="BX1238">
        <v>1.465922310268618E-2</v>
      </c>
      <c r="BY1238">
        <v>6.1511163870568728</v>
      </c>
      <c r="BZ1238">
        <v>42</v>
      </c>
      <c r="CA1238">
        <v>0.41224229531806378</v>
      </c>
      <c r="CB1238">
        <v>0.41224229531806522</v>
      </c>
      <c r="CC1238">
        <v>15.68280520075472</v>
      </c>
      <c r="CD1238">
        <v>15.39160087912642</v>
      </c>
      <c r="CG1238">
        <f>+COUNTIF(IV!A:A,A1238)</f>
        <v>1</v>
      </c>
      <c r="CH1238" s="1">
        <f>+VLOOKUP(A1238,IV!A:Q,17,0)</f>
        <v>12.461607805071541</v>
      </c>
      <c r="CI1238" t="b">
        <f t="shared" si="76"/>
        <v>1</v>
      </c>
      <c r="CJ1238" s="7">
        <f t="shared" si="77"/>
        <v>0</v>
      </c>
      <c r="CL1238">
        <f>+COUNTIF(EV!A:A,A1238)</f>
        <v>1</v>
      </c>
      <c r="CM1238" s="2">
        <f>+VLOOKUP(A1238,EV!A:R,18,0)</f>
        <v>26.556464634309169</v>
      </c>
      <c r="CN1238" t="b">
        <f t="shared" si="78"/>
        <v>1</v>
      </c>
      <c r="CO1238" s="7">
        <f t="shared" si="79"/>
        <v>0</v>
      </c>
    </row>
    <row r="1239" spans="1:93" x14ac:dyDescent="0.3">
      <c r="A1239" t="s">
        <v>2569</v>
      </c>
      <c r="B1239" t="s">
        <v>2527</v>
      </c>
      <c r="C1239">
        <v>3</v>
      </c>
      <c r="D1239">
        <v>2.25</v>
      </c>
      <c r="E1239">
        <v>0.5</v>
      </c>
      <c r="F1239">
        <v>10.95</v>
      </c>
      <c r="G1239">
        <v>0</v>
      </c>
      <c r="H1239">
        <v>0</v>
      </c>
      <c r="I1239" t="s">
        <v>84</v>
      </c>
      <c r="K1239">
        <v>0</v>
      </c>
      <c r="L1239" t="s">
        <v>129</v>
      </c>
      <c r="M1239">
        <v>270</v>
      </c>
      <c r="N1239">
        <v>0.1</v>
      </c>
      <c r="O1239">
        <v>0.25</v>
      </c>
      <c r="P1239" t="s">
        <v>2570</v>
      </c>
      <c r="Q1239" t="s">
        <v>87</v>
      </c>
      <c r="R1239" t="s">
        <v>87</v>
      </c>
      <c r="S1239" t="s">
        <v>131</v>
      </c>
      <c r="T1239" t="b">
        <v>0</v>
      </c>
      <c r="U1239">
        <v>0.1</v>
      </c>
      <c r="V1239">
        <v>2.6260187900920721E-2</v>
      </c>
      <c r="W1239">
        <v>4</v>
      </c>
      <c r="Y1239">
        <v>12.505675714290209</v>
      </c>
      <c r="Z1239">
        <v>12.75493024686916</v>
      </c>
      <c r="AA1239">
        <v>12.505675714290209</v>
      </c>
      <c r="AB1239">
        <v>12.505675714290209</v>
      </c>
      <c r="AC1239">
        <v>0.33494686494592679</v>
      </c>
      <c r="AD1239">
        <v>0.33494686494592629</v>
      </c>
      <c r="AE1239">
        <v>807.47073043425371</v>
      </c>
      <c r="AF1239">
        <v>30103.98768648172</v>
      </c>
      <c r="AG1239">
        <v>0.3343774453035534</v>
      </c>
      <c r="AH1239">
        <v>12.46620356213022</v>
      </c>
      <c r="AI1239">
        <v>12.87901618875358</v>
      </c>
      <c r="AJ1239">
        <v>12.80988125860932</v>
      </c>
      <c r="AK1239">
        <v>51.516064755014327</v>
      </c>
      <c r="AL1239">
        <v>51.239525034437293</v>
      </c>
      <c r="AM1239">
        <v>0.33675457320196589</v>
      </c>
      <c r="AN1239">
        <v>0.33494686494592629</v>
      </c>
      <c r="AO1239">
        <v>6.9436996119246706</v>
      </c>
      <c r="AP1239">
        <v>6.9436996119246706</v>
      </c>
      <c r="AQ1239" t="b">
        <v>0</v>
      </c>
      <c r="AR1239" t="b">
        <v>0</v>
      </c>
      <c r="AU1239">
        <v>807.37298323296659</v>
      </c>
      <c r="AV1239">
        <v>30085.604369919609</v>
      </c>
      <c r="AW1239">
        <v>0.33441792778207419</v>
      </c>
      <c r="AX1239">
        <v>0.33441792778207419</v>
      </c>
      <c r="AY1239">
        <v>0.33441792778207419</v>
      </c>
      <c r="AZ1239" t="s">
        <v>89</v>
      </c>
      <c r="BA1239" s="1">
        <v>12.461607805071541</v>
      </c>
      <c r="BB1239">
        <v>12.461607805071541</v>
      </c>
      <c r="BC1239">
        <v>12.461607805071541</v>
      </c>
      <c r="BD1239" t="s">
        <v>89</v>
      </c>
      <c r="BE1239">
        <v>12.70494016794366</v>
      </c>
      <c r="BF1239">
        <v>12.70494016794366</v>
      </c>
      <c r="BG1239">
        <v>12.70494016794366</v>
      </c>
      <c r="BH1239" t="s">
        <v>89</v>
      </c>
      <c r="BI1239">
        <v>2.6321881359650749E-2</v>
      </c>
      <c r="BJ1239">
        <v>200.4427122048844</v>
      </c>
      <c r="BK1239">
        <v>9544.4029150919869</v>
      </c>
      <c r="BL1239">
        <v>1.3470182928078569</v>
      </c>
      <c r="BM1239">
        <v>1.3470182928078569</v>
      </c>
      <c r="BN1239">
        <v>1.3470182928078569</v>
      </c>
      <c r="BO1239" t="s">
        <v>89</v>
      </c>
      <c r="BP1239" t="s">
        <v>90</v>
      </c>
      <c r="BQ1239" s="2">
        <v>51.767975921763011</v>
      </c>
      <c r="BR1239">
        <v>51.767975921763011</v>
      </c>
      <c r="BS1239">
        <v>51.767975921763011</v>
      </c>
      <c r="BT1239" t="s">
        <v>89</v>
      </c>
      <c r="BU1239" t="s">
        <v>91</v>
      </c>
      <c r="BV1239">
        <v>0.33675457320196422</v>
      </c>
      <c r="BW1239">
        <v>12.941993980440749</v>
      </c>
      <c r="BX1239">
        <v>2.6020300558855281E-2</v>
      </c>
      <c r="BY1239">
        <v>3.2530766836171621</v>
      </c>
      <c r="BZ1239">
        <v>14</v>
      </c>
      <c r="CA1239">
        <v>1.3397874597837069</v>
      </c>
      <c r="CB1239">
        <v>1.3397874597837049</v>
      </c>
      <c r="CC1239">
        <v>51.019720987476617</v>
      </c>
      <c r="CD1239">
        <v>50.022702857160859</v>
      </c>
      <c r="CG1239">
        <f>+COUNTIF(IV!A:A,A1239)</f>
        <v>1</v>
      </c>
      <c r="CH1239" s="1">
        <f>+VLOOKUP(A1239,IV!A:Q,17,0)</f>
        <v>12.461607805071541</v>
      </c>
      <c r="CI1239" t="b">
        <f t="shared" si="76"/>
        <v>1</v>
      </c>
      <c r="CJ1239" s="7">
        <f t="shared" si="77"/>
        <v>0</v>
      </c>
      <c r="CL1239">
        <f>+COUNTIF(EV!A:A,A1239)</f>
        <v>1</v>
      </c>
      <c r="CM1239" s="2">
        <f>+VLOOKUP(A1239,EV!A:R,18,0)</f>
        <v>51.767975921763011</v>
      </c>
      <c r="CN1239" t="b">
        <f t="shared" si="78"/>
        <v>1</v>
      </c>
      <c r="CO1239" s="7">
        <f t="shared" si="79"/>
        <v>0</v>
      </c>
    </row>
    <row r="1240" spans="1:93" x14ac:dyDescent="0.3">
      <c r="A1240" t="s">
        <v>2571</v>
      </c>
      <c r="B1240" t="s">
        <v>2527</v>
      </c>
      <c r="C1240">
        <v>3</v>
      </c>
      <c r="D1240">
        <v>2.25</v>
      </c>
      <c r="E1240">
        <v>0.5</v>
      </c>
      <c r="F1240">
        <v>10.95</v>
      </c>
      <c r="G1240">
        <v>0</v>
      </c>
      <c r="H1240">
        <v>0</v>
      </c>
      <c r="I1240" t="s">
        <v>84</v>
      </c>
      <c r="K1240">
        <v>0</v>
      </c>
      <c r="L1240" t="s">
        <v>129</v>
      </c>
      <c r="M1240">
        <v>270</v>
      </c>
      <c r="N1240">
        <v>0.1</v>
      </c>
      <c r="O1240">
        <v>0.4375</v>
      </c>
      <c r="P1240" t="s">
        <v>2572</v>
      </c>
      <c r="Q1240" t="s">
        <v>87</v>
      </c>
      <c r="R1240" t="s">
        <v>87</v>
      </c>
      <c r="S1240" t="s">
        <v>131</v>
      </c>
      <c r="T1240" t="b">
        <v>0</v>
      </c>
      <c r="U1240">
        <v>0.1</v>
      </c>
      <c r="V1240">
        <v>2.6260187900920721E-2</v>
      </c>
      <c r="W1240">
        <v>4</v>
      </c>
      <c r="Y1240">
        <v>12.505675714290209</v>
      </c>
      <c r="Z1240">
        <v>12.75493024686916</v>
      </c>
      <c r="AA1240">
        <v>12.505675714290209</v>
      </c>
      <c r="AB1240">
        <v>12.505675714290209</v>
      </c>
      <c r="AC1240">
        <v>0.33494686494592679</v>
      </c>
      <c r="AD1240">
        <v>0.33494686494592629</v>
      </c>
      <c r="AE1240">
        <v>807.47073043425371</v>
      </c>
      <c r="AF1240">
        <v>30103.98768648172</v>
      </c>
      <c r="AG1240">
        <v>0.3343774453035534</v>
      </c>
      <c r="AH1240">
        <v>12.46620356213022</v>
      </c>
      <c r="AI1240">
        <v>12.879016188753591</v>
      </c>
      <c r="AJ1240">
        <v>12.80988125860933</v>
      </c>
      <c r="AK1240">
        <v>29.437751288579641</v>
      </c>
      <c r="AL1240">
        <v>29.279728591107041</v>
      </c>
      <c r="AM1240">
        <v>0.33675457320196611</v>
      </c>
      <c r="AN1240">
        <v>0.33494686494592629</v>
      </c>
      <c r="AO1240">
        <v>12.151474320868161</v>
      </c>
      <c r="AP1240">
        <v>12.151474320868161</v>
      </c>
      <c r="AQ1240" t="b">
        <v>0</v>
      </c>
      <c r="AR1240" t="b">
        <v>0</v>
      </c>
      <c r="AU1240">
        <v>807.37298323296659</v>
      </c>
      <c r="AV1240">
        <v>30085.604369919609</v>
      </c>
      <c r="AW1240">
        <v>0.33441792778207419</v>
      </c>
      <c r="AX1240">
        <v>0.33441792778207419</v>
      </c>
      <c r="AY1240">
        <v>0.33441792778207419</v>
      </c>
      <c r="AZ1240" t="s">
        <v>89</v>
      </c>
      <c r="BA1240" s="1">
        <v>12.461607805071541</v>
      </c>
      <c r="BB1240">
        <v>12.461607805071541</v>
      </c>
      <c r="BC1240">
        <v>12.461607805071541</v>
      </c>
      <c r="BD1240" t="s">
        <v>89</v>
      </c>
      <c r="BE1240">
        <v>12.70494016794366</v>
      </c>
      <c r="BF1240">
        <v>12.70494016794366</v>
      </c>
      <c r="BG1240">
        <v>12.70494016794366</v>
      </c>
      <c r="BH1240" t="s">
        <v>89</v>
      </c>
      <c r="BI1240">
        <v>2.6321881359650749E-2</v>
      </c>
      <c r="BJ1240">
        <v>350.77474635854458</v>
      </c>
      <c r="BK1240">
        <v>16702.705101391861</v>
      </c>
      <c r="BL1240">
        <v>0.76972473874735359</v>
      </c>
      <c r="BM1240">
        <v>0.76972473874735359</v>
      </c>
      <c r="BN1240">
        <v>0.76972473874735359</v>
      </c>
      <c r="BO1240" t="s">
        <v>89</v>
      </c>
      <c r="BP1240" t="s">
        <v>90</v>
      </c>
      <c r="BQ1240" s="2">
        <v>29.581700526721981</v>
      </c>
      <c r="BR1240">
        <v>29.581700526721981</v>
      </c>
      <c r="BS1240">
        <v>29.581700526721981</v>
      </c>
      <c r="BT1240" t="s">
        <v>89</v>
      </c>
      <c r="BU1240" t="s">
        <v>91</v>
      </c>
      <c r="BV1240">
        <v>0.33675457320196722</v>
      </c>
      <c r="BW1240">
        <v>12.941993980440859</v>
      </c>
      <c r="BX1240">
        <v>2.6020300558855281E-2</v>
      </c>
      <c r="BY1240">
        <v>5.6928841963300316</v>
      </c>
      <c r="BZ1240">
        <v>14</v>
      </c>
      <c r="CA1240">
        <v>0.76559283416211854</v>
      </c>
      <c r="CB1240">
        <v>0.76559283416211721</v>
      </c>
      <c r="CC1240">
        <v>29.154126278558071</v>
      </c>
      <c r="CD1240">
        <v>28.584401632663351</v>
      </c>
      <c r="CG1240">
        <f>+COUNTIF(IV!A:A,A1240)</f>
        <v>1</v>
      </c>
      <c r="CH1240" s="1">
        <f>+VLOOKUP(A1240,IV!A:Q,17,0)</f>
        <v>12.461607805071541</v>
      </c>
      <c r="CI1240" t="b">
        <f t="shared" si="76"/>
        <v>1</v>
      </c>
      <c r="CJ1240" s="7">
        <f t="shared" si="77"/>
        <v>0</v>
      </c>
      <c r="CL1240">
        <f>+COUNTIF(EV!A:A,A1240)</f>
        <v>1</v>
      </c>
      <c r="CM1240" s="2">
        <f>+VLOOKUP(A1240,EV!A:R,18,0)</f>
        <v>29.581700526721971</v>
      </c>
      <c r="CN1240" t="b">
        <f t="shared" si="78"/>
        <v>1</v>
      </c>
      <c r="CO1240" s="7">
        <f t="shared" si="79"/>
        <v>0</v>
      </c>
    </row>
    <row r="1241" spans="1:93" x14ac:dyDescent="0.3">
      <c r="A1241" t="s">
        <v>2573</v>
      </c>
      <c r="B1241" t="s">
        <v>2527</v>
      </c>
      <c r="C1241">
        <v>3</v>
      </c>
      <c r="D1241">
        <v>2.25</v>
      </c>
      <c r="E1241">
        <v>0.5</v>
      </c>
      <c r="F1241">
        <v>10.95</v>
      </c>
      <c r="G1241">
        <v>0</v>
      </c>
      <c r="H1241">
        <v>0</v>
      </c>
      <c r="I1241" t="s">
        <v>84</v>
      </c>
      <c r="K1241">
        <v>0</v>
      </c>
      <c r="L1241" t="s">
        <v>129</v>
      </c>
      <c r="M1241">
        <v>270</v>
      </c>
      <c r="N1241">
        <v>0.1</v>
      </c>
      <c r="O1241">
        <v>0.8125</v>
      </c>
      <c r="P1241" t="s">
        <v>2574</v>
      </c>
      <c r="Q1241" t="s">
        <v>87</v>
      </c>
      <c r="R1241" t="s">
        <v>87</v>
      </c>
      <c r="S1241" t="s">
        <v>131</v>
      </c>
      <c r="T1241" t="b">
        <v>0</v>
      </c>
      <c r="U1241">
        <v>0.1</v>
      </c>
      <c r="V1241">
        <v>2.6260187900920721E-2</v>
      </c>
      <c r="W1241">
        <v>4</v>
      </c>
      <c r="Y1241">
        <v>12.505675714290209</v>
      </c>
      <c r="Z1241">
        <v>12.75493024686916</v>
      </c>
      <c r="AA1241">
        <v>12.505675714290209</v>
      </c>
      <c r="AB1241">
        <v>12.505675714290209</v>
      </c>
      <c r="AC1241">
        <v>0.33494686494592679</v>
      </c>
      <c r="AD1241">
        <v>0.33494686494592629</v>
      </c>
      <c r="AE1241">
        <v>807.47073043425371</v>
      </c>
      <c r="AF1241">
        <v>30103.98768648172</v>
      </c>
      <c r="AG1241">
        <v>0.3343774453035534</v>
      </c>
      <c r="AH1241">
        <v>12.46620356213022</v>
      </c>
      <c r="AI1241">
        <v>12.879016188753591</v>
      </c>
      <c r="AJ1241">
        <v>12.80988125860933</v>
      </c>
      <c r="AK1241">
        <v>15.85109684769672</v>
      </c>
      <c r="AL1241">
        <v>15.76600770290379</v>
      </c>
      <c r="AM1241">
        <v>0.33675457320196589</v>
      </c>
      <c r="AN1241">
        <v>0.33494686494592629</v>
      </c>
      <c r="AO1241">
        <v>22.567023738755161</v>
      </c>
      <c r="AP1241">
        <v>22.567023738755161</v>
      </c>
      <c r="AQ1241" t="b">
        <v>0</v>
      </c>
      <c r="AR1241" t="b">
        <v>0</v>
      </c>
      <c r="AU1241">
        <v>807.37298323296659</v>
      </c>
      <c r="AV1241">
        <v>30085.604369919609</v>
      </c>
      <c r="AW1241">
        <v>0.33441792778207419</v>
      </c>
      <c r="AX1241">
        <v>0.33441792778207419</v>
      </c>
      <c r="AY1241">
        <v>0.33441792778207419</v>
      </c>
      <c r="AZ1241" t="s">
        <v>89</v>
      </c>
      <c r="BA1241" s="1">
        <v>12.461607805071541</v>
      </c>
      <c r="BB1241">
        <v>12.461607805071541</v>
      </c>
      <c r="BC1241">
        <v>12.461607805071541</v>
      </c>
      <c r="BD1241" t="s">
        <v>89</v>
      </c>
      <c r="BE1241">
        <v>12.70494016794366</v>
      </c>
      <c r="BF1241">
        <v>12.70494016794366</v>
      </c>
      <c r="BG1241">
        <v>12.70494016794366</v>
      </c>
      <c r="BH1241" t="s">
        <v>89</v>
      </c>
      <c r="BI1241">
        <v>2.6321881359650749E-2</v>
      </c>
      <c r="BJ1241">
        <v>651.43881466586856</v>
      </c>
      <c r="BK1241">
        <v>31019.30947401193</v>
      </c>
      <c r="BL1241">
        <v>0.41446716701780578</v>
      </c>
      <c r="BM1241">
        <v>0.41446716701780578</v>
      </c>
      <c r="BN1241">
        <v>0.41446716701780578</v>
      </c>
      <c r="BO1241" t="s">
        <v>89</v>
      </c>
      <c r="BP1241" t="s">
        <v>90</v>
      </c>
      <c r="BQ1241" s="2">
        <v>15.928607975927219</v>
      </c>
      <c r="BR1241">
        <v>15.928607975927219</v>
      </c>
      <c r="BS1241">
        <v>15.928607975927219</v>
      </c>
      <c r="BT1241" t="s">
        <v>89</v>
      </c>
      <c r="BU1241" t="s">
        <v>91</v>
      </c>
      <c r="BV1241">
        <v>0.33675457320196722</v>
      </c>
      <c r="BW1241">
        <v>12.94199398044087</v>
      </c>
      <c r="BX1241">
        <v>2.6020300558855281E-2</v>
      </c>
      <c r="BY1241">
        <v>10.57249922175578</v>
      </c>
      <c r="BZ1241">
        <v>14</v>
      </c>
      <c r="CA1241">
        <v>0.41224229531806378</v>
      </c>
      <c r="CB1241">
        <v>0.41224229531806311</v>
      </c>
      <c r="CC1241">
        <v>15.69837568845435</v>
      </c>
      <c r="CD1241">
        <v>15.39160087912642</v>
      </c>
      <c r="CG1241">
        <f>+COUNTIF(IV!A:A,A1241)</f>
        <v>1</v>
      </c>
      <c r="CH1241" s="1">
        <f>+VLOOKUP(A1241,IV!A:Q,17,0)</f>
        <v>12.461607805071541</v>
      </c>
      <c r="CI1241" t="b">
        <f t="shared" si="76"/>
        <v>1</v>
      </c>
      <c r="CJ1241" s="7">
        <f t="shared" si="77"/>
        <v>0</v>
      </c>
      <c r="CL1241">
        <f>+COUNTIF(EV!A:A,A1241)</f>
        <v>1</v>
      </c>
      <c r="CM1241" s="2">
        <f>+VLOOKUP(A1241,EV!A:R,18,0)</f>
        <v>15.928607975927131</v>
      </c>
      <c r="CN1241" t="b">
        <f t="shared" si="78"/>
        <v>0</v>
      </c>
      <c r="CO1241" s="7">
        <f t="shared" si="79"/>
        <v>-5.5511151231257827E-15</v>
      </c>
    </row>
    <row r="1242" spans="1:93" x14ac:dyDescent="0.3">
      <c r="A1242" t="s">
        <v>2575</v>
      </c>
      <c r="B1242" t="s">
        <v>2527</v>
      </c>
      <c r="C1242">
        <v>3</v>
      </c>
      <c r="D1242">
        <v>2.25</v>
      </c>
      <c r="E1242">
        <v>0.5</v>
      </c>
      <c r="F1242">
        <v>10.95</v>
      </c>
      <c r="G1242">
        <v>0</v>
      </c>
      <c r="H1242">
        <v>0</v>
      </c>
      <c r="I1242" t="s">
        <v>84</v>
      </c>
      <c r="K1242">
        <v>0</v>
      </c>
      <c r="L1242" t="s">
        <v>129</v>
      </c>
      <c r="M1242">
        <v>270</v>
      </c>
      <c r="N1242">
        <v>0.17499999999999999</v>
      </c>
      <c r="O1242">
        <v>0.25</v>
      </c>
      <c r="P1242" t="s">
        <v>2576</v>
      </c>
      <c r="Q1242" t="s">
        <v>87</v>
      </c>
      <c r="R1242" t="s">
        <v>87</v>
      </c>
      <c r="S1242" t="s">
        <v>131</v>
      </c>
      <c r="T1242" t="b">
        <v>0</v>
      </c>
      <c r="U1242">
        <v>0.17499999999999999</v>
      </c>
      <c r="V1242">
        <v>2.6260187900920721E-2</v>
      </c>
      <c r="W1242">
        <v>4</v>
      </c>
      <c r="Y1242">
        <v>12.505675714290209</v>
      </c>
      <c r="Z1242">
        <v>12.75493024686916</v>
      </c>
      <c r="AA1242">
        <v>12.505675714290209</v>
      </c>
      <c r="AB1242">
        <v>12.505675714290209</v>
      </c>
      <c r="AC1242">
        <v>0.33494686494592679</v>
      </c>
      <c r="AD1242">
        <v>0.33494686494592629</v>
      </c>
      <c r="AE1242">
        <v>807.47073043425371</v>
      </c>
      <c r="AF1242">
        <v>30103.98768648172</v>
      </c>
      <c r="AG1242">
        <v>0.3343774453035534</v>
      </c>
      <c r="AH1242">
        <v>12.46620356213022</v>
      </c>
      <c r="AI1242">
        <v>12.82629676994198</v>
      </c>
      <c r="AJ1242">
        <v>12.75518321889122</v>
      </c>
      <c r="AK1242">
        <v>51.305187079767911</v>
      </c>
      <c r="AL1242">
        <v>51.020732875564889</v>
      </c>
      <c r="AM1242">
        <v>0.33681428312180522</v>
      </c>
      <c r="AN1242">
        <v>0.33494686494592629</v>
      </c>
      <c r="AO1242">
        <v>6.0996008915674294</v>
      </c>
      <c r="AP1242">
        <v>6.0996008915674294</v>
      </c>
      <c r="AQ1242" t="b">
        <v>0</v>
      </c>
      <c r="AR1242" t="b">
        <v>0</v>
      </c>
      <c r="AU1242">
        <v>807.37298323296659</v>
      </c>
      <c r="AV1242">
        <v>30085.604369919609</v>
      </c>
      <c r="AW1242">
        <v>0.33441792778207419</v>
      </c>
      <c r="AX1242">
        <v>0.33441792778207419</v>
      </c>
      <c r="AY1242">
        <v>0.33441792778207419</v>
      </c>
      <c r="AZ1242" t="s">
        <v>89</v>
      </c>
      <c r="BA1242" s="1">
        <v>12.461607805071541</v>
      </c>
      <c r="BB1242">
        <v>12.461607805071541</v>
      </c>
      <c r="BC1242">
        <v>12.461607805071541</v>
      </c>
      <c r="BD1242" t="s">
        <v>89</v>
      </c>
      <c r="BE1242">
        <v>12.70494016794366</v>
      </c>
      <c r="BF1242">
        <v>12.70494016794366</v>
      </c>
      <c r="BG1242">
        <v>12.70494016794366</v>
      </c>
      <c r="BH1242" t="s">
        <v>89</v>
      </c>
      <c r="BI1242">
        <v>2.6321881359650749E-2</v>
      </c>
      <c r="BJ1242">
        <v>200.4592174850348</v>
      </c>
      <c r="BK1242">
        <v>8679.5567755874399</v>
      </c>
      <c r="BL1242">
        <v>1.34690738289526</v>
      </c>
      <c r="BM1242">
        <v>1.34690738289526</v>
      </c>
      <c r="BN1242">
        <v>1.34690738289526</v>
      </c>
      <c r="BO1242" t="s">
        <v>89</v>
      </c>
      <c r="BP1242" t="s">
        <v>90</v>
      </c>
      <c r="BQ1242" s="2">
        <v>51.514292041695597</v>
      </c>
      <c r="BR1242">
        <v>51.514292041695597</v>
      </c>
      <c r="BS1242">
        <v>51.514292041695597</v>
      </c>
      <c r="BT1242" t="s">
        <v>89</v>
      </c>
      <c r="BU1242" t="s">
        <v>91</v>
      </c>
      <c r="BV1242">
        <v>0.33672684572381512</v>
      </c>
      <c r="BW1242">
        <v>12.878573010423899</v>
      </c>
      <c r="BX1242">
        <v>2.6146285419298299E-2</v>
      </c>
      <c r="BY1242">
        <v>3.795965583880315</v>
      </c>
      <c r="BZ1242">
        <v>10</v>
      </c>
      <c r="CA1242">
        <v>1.3397874597837069</v>
      </c>
      <c r="CB1242">
        <v>1.3397874597837049</v>
      </c>
      <c r="CC1242">
        <v>51.019720987476617</v>
      </c>
      <c r="CD1242">
        <v>50.022702857160859</v>
      </c>
      <c r="CG1242">
        <f>+COUNTIF(IV!A:A,A1242)</f>
        <v>1</v>
      </c>
      <c r="CH1242" s="1">
        <f>+VLOOKUP(A1242,IV!A:Q,17,0)</f>
        <v>12.461607805071541</v>
      </c>
      <c r="CI1242" t="b">
        <f t="shared" si="76"/>
        <v>1</v>
      </c>
      <c r="CJ1242" s="7">
        <f t="shared" si="77"/>
        <v>0</v>
      </c>
      <c r="CL1242">
        <f>+COUNTIF(EV!A:A,A1242)</f>
        <v>1</v>
      </c>
      <c r="CM1242" s="2">
        <f>+VLOOKUP(A1242,EV!A:R,18,0)</f>
        <v>51.514292041695583</v>
      </c>
      <c r="CN1242" t="b">
        <f t="shared" si="78"/>
        <v>1</v>
      </c>
      <c r="CO1242" s="7">
        <f t="shared" si="79"/>
        <v>0</v>
      </c>
    </row>
    <row r="1243" spans="1:93" x14ac:dyDescent="0.3">
      <c r="A1243" t="s">
        <v>2577</v>
      </c>
      <c r="B1243" t="s">
        <v>2527</v>
      </c>
      <c r="C1243">
        <v>3</v>
      </c>
      <c r="D1243">
        <v>2.25</v>
      </c>
      <c r="E1243">
        <v>0.5</v>
      </c>
      <c r="F1243">
        <v>10.95</v>
      </c>
      <c r="G1243">
        <v>0</v>
      </c>
      <c r="H1243">
        <v>0</v>
      </c>
      <c r="I1243" t="s">
        <v>84</v>
      </c>
      <c r="K1243">
        <v>0</v>
      </c>
      <c r="L1243" t="s">
        <v>129</v>
      </c>
      <c r="M1243">
        <v>270</v>
      </c>
      <c r="N1243">
        <v>0.17499999999999999</v>
      </c>
      <c r="O1243">
        <v>0.4375</v>
      </c>
      <c r="P1243" t="s">
        <v>2578</v>
      </c>
      <c r="Q1243" t="s">
        <v>87</v>
      </c>
      <c r="R1243" t="s">
        <v>87</v>
      </c>
      <c r="S1243" t="s">
        <v>131</v>
      </c>
      <c r="T1243" t="b">
        <v>0</v>
      </c>
      <c r="U1243">
        <v>0.17499999999999999</v>
      </c>
      <c r="V1243">
        <v>2.6260187900920721E-2</v>
      </c>
      <c r="W1243">
        <v>4</v>
      </c>
      <c r="Y1243">
        <v>12.505675714290209</v>
      </c>
      <c r="Z1243">
        <v>12.75493024686916</v>
      </c>
      <c r="AA1243">
        <v>12.505675714290209</v>
      </c>
      <c r="AB1243">
        <v>12.505675714290209</v>
      </c>
      <c r="AC1243">
        <v>0.33494686494592679</v>
      </c>
      <c r="AD1243">
        <v>0.33494686494592629</v>
      </c>
      <c r="AE1243">
        <v>807.47073043425371</v>
      </c>
      <c r="AF1243">
        <v>30103.98768648172</v>
      </c>
      <c r="AG1243">
        <v>0.3343774453035534</v>
      </c>
      <c r="AH1243">
        <v>12.46620356213022</v>
      </c>
      <c r="AI1243">
        <v>12.82629676994198</v>
      </c>
      <c r="AJ1243">
        <v>12.755183218891229</v>
      </c>
      <c r="AK1243">
        <v>29.31724975986738</v>
      </c>
      <c r="AL1243">
        <v>29.154704500322801</v>
      </c>
      <c r="AM1243">
        <v>0.33681428312180511</v>
      </c>
      <c r="AN1243">
        <v>0.33494686494592629</v>
      </c>
      <c r="AO1243">
        <v>10.67430156024299</v>
      </c>
      <c r="AP1243">
        <v>10.67430156024299</v>
      </c>
      <c r="AQ1243" t="b">
        <v>0</v>
      </c>
      <c r="AR1243" t="b">
        <v>0</v>
      </c>
      <c r="AU1243">
        <v>807.37298323296659</v>
      </c>
      <c r="AV1243">
        <v>30085.604369919609</v>
      </c>
      <c r="AW1243">
        <v>0.33441792778207419</v>
      </c>
      <c r="AX1243">
        <v>0.33441792778207419</v>
      </c>
      <c r="AY1243">
        <v>0.33441792778207419</v>
      </c>
      <c r="AZ1243" t="s">
        <v>89</v>
      </c>
      <c r="BA1243" s="1">
        <v>12.461607805071541</v>
      </c>
      <c r="BB1243">
        <v>12.461607805071541</v>
      </c>
      <c r="BC1243">
        <v>12.461607805071541</v>
      </c>
      <c r="BD1243" t="s">
        <v>89</v>
      </c>
      <c r="BE1243">
        <v>12.70494016794366</v>
      </c>
      <c r="BF1243">
        <v>12.70494016794366</v>
      </c>
      <c r="BG1243">
        <v>12.70494016794366</v>
      </c>
      <c r="BH1243" t="s">
        <v>89</v>
      </c>
      <c r="BI1243">
        <v>2.6321881359650749E-2</v>
      </c>
      <c r="BJ1243">
        <v>350.80363059881029</v>
      </c>
      <c r="BK1243">
        <v>15189.22435727736</v>
      </c>
      <c r="BL1243">
        <v>0.76966136165443555</v>
      </c>
      <c r="BM1243">
        <v>0.76966136165443555</v>
      </c>
      <c r="BN1243">
        <v>0.76966136165443555</v>
      </c>
      <c r="BO1243" t="s">
        <v>89</v>
      </c>
      <c r="BP1243" t="s">
        <v>90</v>
      </c>
      <c r="BQ1243" s="2">
        <v>29.436738309540381</v>
      </c>
      <c r="BR1243">
        <v>29.436738309540381</v>
      </c>
      <c r="BS1243">
        <v>29.436738309540381</v>
      </c>
      <c r="BT1243" t="s">
        <v>89</v>
      </c>
      <c r="BU1243" t="s">
        <v>91</v>
      </c>
      <c r="BV1243">
        <v>0.33672684572381562</v>
      </c>
      <c r="BW1243">
        <v>12.878573010423921</v>
      </c>
      <c r="BX1243">
        <v>2.6146285419298299E-2</v>
      </c>
      <c r="BY1243">
        <v>6.6429397717905498</v>
      </c>
      <c r="BZ1243">
        <v>10</v>
      </c>
      <c r="CA1243">
        <v>0.76559283416211854</v>
      </c>
      <c r="CB1243">
        <v>0.76559283416211721</v>
      </c>
      <c r="CC1243">
        <v>29.154126278558071</v>
      </c>
      <c r="CD1243">
        <v>28.584401632663351</v>
      </c>
      <c r="CG1243">
        <f>+COUNTIF(IV!A:A,A1243)</f>
        <v>1</v>
      </c>
      <c r="CH1243" s="1">
        <f>+VLOOKUP(A1243,IV!A:Q,17,0)</f>
        <v>12.461607805071541</v>
      </c>
      <c r="CI1243" t="b">
        <f t="shared" si="76"/>
        <v>1</v>
      </c>
      <c r="CJ1243" s="7">
        <f t="shared" si="77"/>
        <v>0</v>
      </c>
      <c r="CL1243">
        <f>+COUNTIF(EV!A:A,A1243)</f>
        <v>1</v>
      </c>
      <c r="CM1243" s="2">
        <f>+VLOOKUP(A1243,EV!A:R,18,0)</f>
        <v>29.436738309540392</v>
      </c>
      <c r="CN1243" t="b">
        <f t="shared" si="78"/>
        <v>1</v>
      </c>
      <c r="CO1243" s="7">
        <f t="shared" si="79"/>
        <v>0</v>
      </c>
    </row>
    <row r="1244" spans="1:93" x14ac:dyDescent="0.3">
      <c r="A1244" t="s">
        <v>2579</v>
      </c>
      <c r="B1244" t="s">
        <v>2527</v>
      </c>
      <c r="C1244">
        <v>3</v>
      </c>
      <c r="D1244">
        <v>2.25</v>
      </c>
      <c r="E1244">
        <v>0.5</v>
      </c>
      <c r="F1244">
        <v>10.95</v>
      </c>
      <c r="G1244">
        <v>0</v>
      </c>
      <c r="H1244">
        <v>0</v>
      </c>
      <c r="I1244" t="s">
        <v>84</v>
      </c>
      <c r="K1244">
        <v>0</v>
      </c>
      <c r="L1244" t="s">
        <v>129</v>
      </c>
      <c r="M1244">
        <v>270</v>
      </c>
      <c r="N1244">
        <v>0.17499999999999999</v>
      </c>
      <c r="O1244">
        <v>0.8125</v>
      </c>
      <c r="P1244" t="s">
        <v>2580</v>
      </c>
      <c r="Q1244" t="s">
        <v>87</v>
      </c>
      <c r="R1244" t="s">
        <v>87</v>
      </c>
      <c r="S1244" t="s">
        <v>131</v>
      </c>
      <c r="T1244" t="b">
        <v>0</v>
      </c>
      <c r="U1244">
        <v>0.17499999999999999</v>
      </c>
      <c r="V1244">
        <v>2.6260187900920721E-2</v>
      </c>
      <c r="W1244">
        <v>4</v>
      </c>
      <c r="Y1244">
        <v>12.505675714290209</v>
      </c>
      <c r="Z1244">
        <v>12.75493024686916</v>
      </c>
      <c r="AA1244">
        <v>12.505675714290209</v>
      </c>
      <c r="AB1244">
        <v>12.505675714290209</v>
      </c>
      <c r="AC1244">
        <v>0.33494686494592679</v>
      </c>
      <c r="AD1244">
        <v>0.33494686494592629</v>
      </c>
      <c r="AE1244">
        <v>807.47073043425371</v>
      </c>
      <c r="AF1244">
        <v>30103.98768648172</v>
      </c>
      <c r="AG1244">
        <v>0.3343774453035534</v>
      </c>
      <c r="AH1244">
        <v>12.46620356213022</v>
      </c>
      <c r="AI1244">
        <v>12.82629676994198</v>
      </c>
      <c r="AJ1244">
        <v>12.755183218891229</v>
      </c>
      <c r="AK1244">
        <v>15.78621140915936</v>
      </c>
      <c r="AL1244">
        <v>15.698687038635359</v>
      </c>
      <c r="AM1244">
        <v>0.336814283121805</v>
      </c>
      <c r="AN1244">
        <v>0.33494686494592629</v>
      </c>
      <c r="AO1244">
        <v>19.823702897594121</v>
      </c>
      <c r="AP1244">
        <v>19.823702897594121</v>
      </c>
      <c r="AQ1244" t="b">
        <v>0</v>
      </c>
      <c r="AR1244" t="b">
        <v>0</v>
      </c>
      <c r="AU1244">
        <v>807.37298323296659</v>
      </c>
      <c r="AV1244">
        <v>30085.604369919609</v>
      </c>
      <c r="AW1244">
        <v>0.33441792778207419</v>
      </c>
      <c r="AX1244">
        <v>0.33441792778207419</v>
      </c>
      <c r="AY1244">
        <v>0.33441792778207419</v>
      </c>
      <c r="AZ1244" t="s">
        <v>89</v>
      </c>
      <c r="BA1244" s="1">
        <v>12.461607805071541</v>
      </c>
      <c r="BB1244">
        <v>12.461607805071541</v>
      </c>
      <c r="BC1244">
        <v>12.461607805071541</v>
      </c>
      <c r="BD1244" t="s">
        <v>89</v>
      </c>
      <c r="BE1244">
        <v>12.70494016794366</v>
      </c>
      <c r="BF1244">
        <v>12.70494016794366</v>
      </c>
      <c r="BG1244">
        <v>12.70494016794366</v>
      </c>
      <c r="BH1244" t="s">
        <v>89</v>
      </c>
      <c r="BI1244">
        <v>2.6321881359650749E-2</v>
      </c>
      <c r="BJ1244">
        <v>651.49245682636217</v>
      </c>
      <c r="BK1244">
        <v>28208.559520657771</v>
      </c>
      <c r="BL1244">
        <v>0.41443304089084992</v>
      </c>
      <c r="BM1244">
        <v>0.41443304089084992</v>
      </c>
      <c r="BN1244">
        <v>0.41443304089084992</v>
      </c>
      <c r="BO1244" t="s">
        <v>89</v>
      </c>
      <c r="BP1244" t="s">
        <v>90</v>
      </c>
      <c r="BQ1244" s="2">
        <v>15.85055139744482</v>
      </c>
      <c r="BR1244">
        <v>15.85055139744482</v>
      </c>
      <c r="BS1244">
        <v>15.85055139744482</v>
      </c>
      <c r="BT1244" t="s">
        <v>89</v>
      </c>
      <c r="BU1244" t="s">
        <v>91</v>
      </c>
      <c r="BV1244">
        <v>0.3367268457238155</v>
      </c>
      <c r="BW1244">
        <v>12.878573010423921</v>
      </c>
      <c r="BX1244">
        <v>2.6146285419298299E-2</v>
      </c>
      <c r="BY1244">
        <v>12.336888147611029</v>
      </c>
      <c r="BZ1244">
        <v>10</v>
      </c>
      <c r="CA1244">
        <v>0.41224229531806378</v>
      </c>
      <c r="CB1244">
        <v>0.41224229531806311</v>
      </c>
      <c r="CC1244">
        <v>15.69837568845435</v>
      </c>
      <c r="CD1244">
        <v>15.39160087912642</v>
      </c>
      <c r="CG1244">
        <f>+COUNTIF(IV!A:A,A1244)</f>
        <v>1</v>
      </c>
      <c r="CH1244" s="1">
        <f>+VLOOKUP(A1244,IV!A:Q,17,0)</f>
        <v>12.461607805071541</v>
      </c>
      <c r="CI1244" t="b">
        <f t="shared" si="76"/>
        <v>1</v>
      </c>
      <c r="CJ1244" s="7">
        <f t="shared" si="77"/>
        <v>0</v>
      </c>
      <c r="CL1244">
        <f>+COUNTIF(EV!A:A,A1244)</f>
        <v>1</v>
      </c>
      <c r="CM1244" s="2">
        <f>+VLOOKUP(A1244,EV!A:R,18,0)</f>
        <v>15.8505513974448</v>
      </c>
      <c r="CN1244" t="b">
        <f t="shared" si="78"/>
        <v>1</v>
      </c>
      <c r="CO1244" s="7">
        <f t="shared" si="79"/>
        <v>-1.2212453270876722E-15</v>
      </c>
    </row>
    <row r="1245" spans="1:93" x14ac:dyDescent="0.3">
      <c r="A1245" t="s">
        <v>2581</v>
      </c>
      <c r="B1245" t="s">
        <v>2527</v>
      </c>
      <c r="C1245">
        <v>3</v>
      </c>
      <c r="D1245">
        <v>2.25</v>
      </c>
      <c r="E1245">
        <v>0.5</v>
      </c>
      <c r="F1245">
        <v>10.95</v>
      </c>
      <c r="G1245">
        <v>0</v>
      </c>
      <c r="H1245">
        <v>0</v>
      </c>
      <c r="I1245" t="s">
        <v>84</v>
      </c>
      <c r="K1245">
        <v>1</v>
      </c>
      <c r="L1245" t="s">
        <v>85</v>
      </c>
      <c r="M1245">
        <v>30</v>
      </c>
      <c r="N1245">
        <v>2.5000000000000001E-2</v>
      </c>
      <c r="O1245">
        <v>0.25</v>
      </c>
      <c r="P1245" t="s">
        <v>2582</v>
      </c>
      <c r="Q1245" t="s">
        <v>87</v>
      </c>
      <c r="R1245" t="s">
        <v>87</v>
      </c>
      <c r="S1245" t="s">
        <v>88</v>
      </c>
      <c r="T1245" t="b">
        <v>0</v>
      </c>
      <c r="U1245">
        <v>2.5000000000000001E-2</v>
      </c>
      <c r="V1245">
        <v>6.8011267638118499E-3</v>
      </c>
      <c r="W1245">
        <v>4</v>
      </c>
      <c r="Y1245">
        <v>41.703286899292507</v>
      </c>
      <c r="Z1245">
        <v>41.925558410958082</v>
      </c>
      <c r="AA1245">
        <v>41.703286899292522</v>
      </c>
      <c r="AB1245">
        <v>41.703286899292522</v>
      </c>
      <c r="AC1245">
        <v>0.28514103739653263</v>
      </c>
      <c r="AD1245">
        <v>0.28514103739652952</v>
      </c>
      <c r="AE1245">
        <v>105.2904502782779</v>
      </c>
      <c r="AF1245">
        <v>15387.807576808291</v>
      </c>
      <c r="AG1245">
        <v>0.28492612502569181</v>
      </c>
      <c r="AH1245">
        <v>41.640893109614623</v>
      </c>
      <c r="AJ1245">
        <v>57.285169288777723</v>
      </c>
      <c r="AL1245">
        <v>229.14067715511089</v>
      </c>
      <c r="AN1245">
        <v>0.28514103739652952</v>
      </c>
      <c r="AP1245">
        <v>0.1322056936736162</v>
      </c>
      <c r="AQ1245" t="b">
        <v>0</v>
      </c>
      <c r="AR1245" t="b">
        <v>1</v>
      </c>
      <c r="AS1245" t="s">
        <v>2583</v>
      </c>
      <c r="AU1245">
        <v>105.1440552118038</v>
      </c>
      <c r="AV1245">
        <v>15328.426322829409</v>
      </c>
      <c r="AW1245">
        <v>0.28532283579482959</v>
      </c>
      <c r="AX1245">
        <v>0.28532283579482959</v>
      </c>
      <c r="AY1245">
        <v>0.28532283579482959</v>
      </c>
      <c r="AZ1245" t="s">
        <v>89</v>
      </c>
      <c r="BA1245" s="1">
        <v>41.595790250734133</v>
      </c>
      <c r="BB1245">
        <v>41.595790250734133</v>
      </c>
      <c r="BC1245">
        <v>41.595790250734133</v>
      </c>
      <c r="BD1245" t="s">
        <v>89</v>
      </c>
      <c r="BE1245">
        <v>41.825887241096083</v>
      </c>
      <c r="BF1245">
        <v>41.825887241096083</v>
      </c>
      <c r="BG1245">
        <v>41.825887241096083</v>
      </c>
      <c r="BH1245" t="s">
        <v>89</v>
      </c>
      <c r="BI1245">
        <v>6.8216804140973572E-3</v>
      </c>
      <c r="BO1245" t="s">
        <v>2584</v>
      </c>
      <c r="BP1245" t="s">
        <v>90</v>
      </c>
      <c r="BT1245" t="s">
        <v>2584</v>
      </c>
      <c r="BU1245" t="s">
        <v>91</v>
      </c>
      <c r="BY1245">
        <v>0.1100077342326812</v>
      </c>
      <c r="BZ1245">
        <v>70</v>
      </c>
      <c r="CA1245">
        <v>1.1405641495861309</v>
      </c>
      <c r="CB1245">
        <v>1.1405641495861181</v>
      </c>
      <c r="CC1245">
        <v>167.7022336438323</v>
      </c>
      <c r="CD1245">
        <v>166.81314759717009</v>
      </c>
      <c r="CG1245">
        <f>+COUNTIF(IV!A:A,A1245)</f>
        <v>1</v>
      </c>
      <c r="CH1245" s="1">
        <f>+VLOOKUP(A1245,IV!A:Q,17,0)</f>
        <v>41.595790250734133</v>
      </c>
      <c r="CI1245" t="b">
        <f t="shared" si="76"/>
        <v>1</v>
      </c>
      <c r="CJ1245" s="7">
        <f t="shared" si="77"/>
        <v>0</v>
      </c>
      <c r="CL1245">
        <f>+COUNTIF(EV!A:A,A1245)</f>
        <v>0</v>
      </c>
      <c r="CM1245" s="2" t="e">
        <f>+VLOOKUP(A1245,EV!A:R,18,0)</f>
        <v>#N/A</v>
      </c>
      <c r="CN1245" t="e">
        <f t="shared" si="78"/>
        <v>#N/A</v>
      </c>
      <c r="CO1245" s="7" t="e">
        <f t="shared" si="79"/>
        <v>#N/A</v>
      </c>
    </row>
    <row r="1246" spans="1:93" x14ac:dyDescent="0.3">
      <c r="A1246" t="s">
        <v>2585</v>
      </c>
      <c r="B1246" t="s">
        <v>2527</v>
      </c>
      <c r="C1246">
        <v>3</v>
      </c>
      <c r="D1246">
        <v>2.25</v>
      </c>
      <c r="E1246">
        <v>0.5</v>
      </c>
      <c r="F1246">
        <v>10.95</v>
      </c>
      <c r="G1246">
        <v>0</v>
      </c>
      <c r="H1246">
        <v>0</v>
      </c>
      <c r="I1246" t="s">
        <v>84</v>
      </c>
      <c r="K1246">
        <v>1</v>
      </c>
      <c r="L1246" t="s">
        <v>85</v>
      </c>
      <c r="M1246">
        <v>30</v>
      </c>
      <c r="N1246">
        <v>2.5000000000000001E-2</v>
      </c>
      <c r="O1246">
        <v>0.4375</v>
      </c>
      <c r="P1246" t="s">
        <v>2586</v>
      </c>
      <c r="Q1246" t="s">
        <v>87</v>
      </c>
      <c r="R1246" t="s">
        <v>87</v>
      </c>
      <c r="S1246" t="s">
        <v>88</v>
      </c>
      <c r="T1246" t="b">
        <v>0</v>
      </c>
      <c r="U1246">
        <v>2.5000000000000001E-2</v>
      </c>
      <c r="V1246">
        <v>6.8011267638118499E-3</v>
      </c>
      <c r="W1246">
        <v>4</v>
      </c>
      <c r="Y1246">
        <v>41.703286899292507</v>
      </c>
      <c r="Z1246">
        <v>41.925558410958082</v>
      </c>
      <c r="AA1246">
        <v>41.703286899292522</v>
      </c>
      <c r="AB1246">
        <v>41.703286899292522</v>
      </c>
      <c r="AC1246">
        <v>0.28514103739653263</v>
      </c>
      <c r="AD1246">
        <v>0.28514103739652952</v>
      </c>
      <c r="AE1246">
        <v>105.2904502782779</v>
      </c>
      <c r="AF1246">
        <v>15387.807576808291</v>
      </c>
      <c r="AG1246">
        <v>0.28492612502569181</v>
      </c>
      <c r="AH1246">
        <v>41.640893109614623</v>
      </c>
      <c r="AJ1246">
        <v>57.285169288777468</v>
      </c>
      <c r="AL1246">
        <v>130.9375298029199</v>
      </c>
      <c r="AN1246">
        <v>0.28514103739652952</v>
      </c>
      <c r="AP1246">
        <v>0.23135996392882849</v>
      </c>
      <c r="AQ1246" t="b">
        <v>0</v>
      </c>
      <c r="AR1246" t="b">
        <v>1</v>
      </c>
      <c r="AS1246" t="s">
        <v>2587</v>
      </c>
      <c r="AU1246">
        <v>105.1440552118038</v>
      </c>
      <c r="AV1246">
        <v>15328.426322829409</v>
      </c>
      <c r="AW1246">
        <v>0.28532283579482959</v>
      </c>
      <c r="AX1246">
        <v>0.28532283579482959</v>
      </c>
      <c r="AY1246">
        <v>0.28532283579482959</v>
      </c>
      <c r="AZ1246" t="s">
        <v>89</v>
      </c>
      <c r="BA1246" s="1">
        <v>41.595790250734133</v>
      </c>
      <c r="BB1246">
        <v>41.595790250734133</v>
      </c>
      <c r="BC1246">
        <v>41.595790250734133</v>
      </c>
      <c r="BD1246" t="s">
        <v>89</v>
      </c>
      <c r="BE1246">
        <v>41.825887241096083</v>
      </c>
      <c r="BF1246">
        <v>41.825887241096083</v>
      </c>
      <c r="BG1246">
        <v>41.825887241096083</v>
      </c>
      <c r="BH1246" t="s">
        <v>89</v>
      </c>
      <c r="BI1246">
        <v>6.8216804140973572E-3</v>
      </c>
      <c r="BO1246" t="s">
        <v>2584</v>
      </c>
      <c r="BP1246" t="s">
        <v>90</v>
      </c>
      <c r="BT1246" t="s">
        <v>2584</v>
      </c>
      <c r="BU1246" t="s">
        <v>91</v>
      </c>
      <c r="BY1246">
        <v>0.19251353490719211</v>
      </c>
      <c r="BZ1246">
        <v>70</v>
      </c>
      <c r="CA1246">
        <v>0.65175094262064603</v>
      </c>
      <c r="CB1246">
        <v>0.65175094262063882</v>
      </c>
      <c r="CC1246">
        <v>95.829847796475605</v>
      </c>
      <c r="CD1246">
        <v>95.321798626954319</v>
      </c>
      <c r="CG1246">
        <f>+COUNTIF(IV!A:A,A1246)</f>
        <v>1</v>
      </c>
      <c r="CH1246" s="1">
        <f>+VLOOKUP(A1246,IV!A:Q,17,0)</f>
        <v>41.595790250734133</v>
      </c>
      <c r="CI1246" t="b">
        <f t="shared" si="76"/>
        <v>1</v>
      </c>
      <c r="CJ1246" s="7">
        <f t="shared" si="77"/>
        <v>0</v>
      </c>
      <c r="CL1246">
        <f>+COUNTIF(EV!A:A,A1246)</f>
        <v>0</v>
      </c>
      <c r="CM1246" s="2" t="e">
        <f>+VLOOKUP(A1246,EV!A:R,18,0)</f>
        <v>#N/A</v>
      </c>
      <c r="CN1246" t="e">
        <f t="shared" si="78"/>
        <v>#N/A</v>
      </c>
      <c r="CO1246" s="7" t="e">
        <f t="shared" si="79"/>
        <v>#N/A</v>
      </c>
    </row>
    <row r="1247" spans="1:93" x14ac:dyDescent="0.3">
      <c r="A1247" t="s">
        <v>2588</v>
      </c>
      <c r="B1247" t="s">
        <v>2527</v>
      </c>
      <c r="C1247">
        <v>3</v>
      </c>
      <c r="D1247">
        <v>2.25</v>
      </c>
      <c r="E1247">
        <v>0.5</v>
      </c>
      <c r="F1247">
        <v>10.95</v>
      </c>
      <c r="G1247">
        <v>0</v>
      </c>
      <c r="H1247">
        <v>0</v>
      </c>
      <c r="I1247" t="s">
        <v>84</v>
      </c>
      <c r="K1247">
        <v>1</v>
      </c>
      <c r="L1247" t="s">
        <v>85</v>
      </c>
      <c r="M1247">
        <v>30</v>
      </c>
      <c r="N1247">
        <v>2.5000000000000001E-2</v>
      </c>
      <c r="O1247">
        <v>0.8125</v>
      </c>
      <c r="P1247" t="s">
        <v>2589</v>
      </c>
      <c r="Q1247" t="s">
        <v>87</v>
      </c>
      <c r="R1247" t="s">
        <v>87</v>
      </c>
      <c r="S1247" t="s">
        <v>88</v>
      </c>
      <c r="T1247" t="b">
        <v>0</v>
      </c>
      <c r="U1247">
        <v>2.5000000000000001E-2</v>
      </c>
      <c r="V1247">
        <v>6.8011267638118499E-3</v>
      </c>
      <c r="W1247">
        <v>4</v>
      </c>
      <c r="Y1247">
        <v>41.703286899292507</v>
      </c>
      <c r="Z1247">
        <v>41.925558410958082</v>
      </c>
      <c r="AA1247">
        <v>41.703286899292522</v>
      </c>
      <c r="AB1247">
        <v>41.703286899292522</v>
      </c>
      <c r="AC1247">
        <v>0.28514103739653263</v>
      </c>
      <c r="AD1247">
        <v>0.28514103739652952</v>
      </c>
      <c r="AE1247">
        <v>105.2904502782779</v>
      </c>
      <c r="AF1247">
        <v>15387.807576808291</v>
      </c>
      <c r="AG1247">
        <v>0.28492612502569181</v>
      </c>
      <c r="AH1247">
        <v>41.640893109614623</v>
      </c>
      <c r="AJ1247">
        <v>57.285169288777453</v>
      </c>
      <c r="AL1247">
        <v>70.504823740033785</v>
      </c>
      <c r="AN1247">
        <v>0.28514103739652952</v>
      </c>
      <c r="AP1247">
        <v>0.42966850443925292</v>
      </c>
      <c r="AQ1247" t="b">
        <v>0</v>
      </c>
      <c r="AR1247" t="b">
        <v>1</v>
      </c>
      <c r="AS1247" t="s">
        <v>2590</v>
      </c>
      <c r="AU1247">
        <v>105.1440552118038</v>
      </c>
      <c r="AV1247">
        <v>15328.426322829409</v>
      </c>
      <c r="AW1247">
        <v>0.28532283579482959</v>
      </c>
      <c r="AX1247">
        <v>0.28532283579482959</v>
      </c>
      <c r="AY1247">
        <v>0.28532283579482959</v>
      </c>
      <c r="AZ1247" t="s">
        <v>89</v>
      </c>
      <c r="BA1247" s="1">
        <v>41.595790250734133</v>
      </c>
      <c r="BB1247">
        <v>41.595790250734133</v>
      </c>
      <c r="BC1247">
        <v>41.595790250734133</v>
      </c>
      <c r="BD1247" t="s">
        <v>89</v>
      </c>
      <c r="BE1247">
        <v>41.825887241096083</v>
      </c>
      <c r="BF1247">
        <v>41.825887241096083</v>
      </c>
      <c r="BG1247">
        <v>41.825887241096083</v>
      </c>
      <c r="BH1247" t="s">
        <v>89</v>
      </c>
      <c r="BI1247">
        <v>6.8216804140973572E-3</v>
      </c>
      <c r="BO1247" t="s">
        <v>2584</v>
      </c>
      <c r="BP1247" t="s">
        <v>90</v>
      </c>
      <c r="BT1247" t="s">
        <v>2584</v>
      </c>
      <c r="BU1247" t="s">
        <v>91</v>
      </c>
      <c r="BY1247">
        <v>0.35752513625621379</v>
      </c>
      <c r="BZ1247">
        <v>70</v>
      </c>
      <c r="CA1247">
        <v>0.35094281525727089</v>
      </c>
      <c r="CB1247">
        <v>0.350942815257267</v>
      </c>
      <c r="CC1247">
        <v>51.600687275025322</v>
      </c>
      <c r="CD1247">
        <v>51.327122337590787</v>
      </c>
      <c r="CG1247">
        <f>+COUNTIF(IV!A:A,A1247)</f>
        <v>1</v>
      </c>
      <c r="CH1247" s="1">
        <f>+VLOOKUP(A1247,IV!A:Q,17,0)</f>
        <v>41.595790250734133</v>
      </c>
      <c r="CI1247" t="b">
        <f t="shared" si="76"/>
        <v>1</v>
      </c>
      <c r="CJ1247" s="7">
        <f t="shared" si="77"/>
        <v>0</v>
      </c>
      <c r="CL1247">
        <f>+COUNTIF(EV!A:A,A1247)</f>
        <v>0</v>
      </c>
      <c r="CM1247" s="2" t="e">
        <f>+VLOOKUP(A1247,EV!A:R,18,0)</f>
        <v>#N/A</v>
      </c>
      <c r="CN1247" t="e">
        <f t="shared" si="78"/>
        <v>#N/A</v>
      </c>
      <c r="CO1247" s="7" t="e">
        <f t="shared" si="79"/>
        <v>#N/A</v>
      </c>
    </row>
    <row r="1248" spans="1:93" x14ac:dyDescent="0.3">
      <c r="A1248" t="s">
        <v>2591</v>
      </c>
      <c r="B1248" t="s">
        <v>2527</v>
      </c>
      <c r="C1248">
        <v>3</v>
      </c>
      <c r="D1248">
        <v>2.25</v>
      </c>
      <c r="E1248">
        <v>0.5</v>
      </c>
      <c r="F1248">
        <v>10.95</v>
      </c>
      <c r="G1248">
        <v>0</v>
      </c>
      <c r="H1248">
        <v>0</v>
      </c>
      <c r="I1248" t="s">
        <v>84</v>
      </c>
      <c r="K1248">
        <v>1</v>
      </c>
      <c r="L1248" t="s">
        <v>85</v>
      </c>
      <c r="M1248">
        <v>30</v>
      </c>
      <c r="N1248">
        <v>0.1</v>
      </c>
      <c r="O1248">
        <v>0.25</v>
      </c>
      <c r="P1248" t="s">
        <v>2592</v>
      </c>
      <c r="Q1248" t="s">
        <v>87</v>
      </c>
      <c r="R1248" t="s">
        <v>87</v>
      </c>
      <c r="S1248" t="s">
        <v>88</v>
      </c>
      <c r="T1248" t="b">
        <v>0</v>
      </c>
      <c r="U1248">
        <v>0.1</v>
      </c>
      <c r="V1248">
        <v>6.8011267638118499E-3</v>
      </c>
      <c r="W1248">
        <v>4</v>
      </c>
      <c r="Y1248">
        <v>41.703286899292507</v>
      </c>
      <c r="Z1248">
        <v>41.925558410958082</v>
      </c>
      <c r="AA1248">
        <v>41.703286899292522</v>
      </c>
      <c r="AB1248">
        <v>41.703286899292522</v>
      </c>
      <c r="AC1248">
        <v>0.28514103739653263</v>
      </c>
      <c r="AD1248">
        <v>0.28514103739652952</v>
      </c>
      <c r="AE1248">
        <v>105.2904502782779</v>
      </c>
      <c r="AF1248">
        <v>15387.807576808291</v>
      </c>
      <c r="AG1248">
        <v>0.28492612502569181</v>
      </c>
      <c r="AH1248">
        <v>41.640893109614623</v>
      </c>
      <c r="AI1248">
        <v>41.932858696300613</v>
      </c>
      <c r="AJ1248">
        <v>42.100149448571081</v>
      </c>
      <c r="AK1248">
        <v>167.7314347852024</v>
      </c>
      <c r="AL1248">
        <v>168.40059779428429</v>
      </c>
      <c r="AM1248">
        <v>0.28400799014434519</v>
      </c>
      <c r="AN1248">
        <v>0.28514103739652952</v>
      </c>
      <c r="AO1248">
        <v>0.1903276096341335</v>
      </c>
      <c r="AP1248">
        <v>0.1903276096341335</v>
      </c>
      <c r="AQ1248" t="b">
        <v>0</v>
      </c>
      <c r="AR1248" t="b">
        <v>0</v>
      </c>
      <c r="AU1248">
        <v>105.1440552118038</v>
      </c>
      <c r="AV1248">
        <v>15328.426322829409</v>
      </c>
      <c r="AW1248">
        <v>0.28532283579482959</v>
      </c>
      <c r="AX1248">
        <v>0.28532283579482959</v>
      </c>
      <c r="AY1248">
        <v>0.28532283579482959</v>
      </c>
      <c r="AZ1248" t="s">
        <v>89</v>
      </c>
      <c r="BA1248" s="1">
        <v>41.595790250734133</v>
      </c>
      <c r="BB1248">
        <v>41.595790250734133</v>
      </c>
      <c r="BC1248">
        <v>41.595790250734133</v>
      </c>
      <c r="BD1248" t="s">
        <v>89</v>
      </c>
      <c r="BE1248">
        <v>41.825887241096083</v>
      </c>
      <c r="BF1248">
        <v>41.825887241096083</v>
      </c>
      <c r="BG1248">
        <v>41.825887241096083</v>
      </c>
      <c r="BH1248" t="s">
        <v>89</v>
      </c>
      <c r="BI1248">
        <v>6.8216804140973572E-3</v>
      </c>
      <c r="BJ1248">
        <v>26.407707741560952</v>
      </c>
      <c r="BK1248">
        <v>4170.3074805050701</v>
      </c>
      <c r="BL1248">
        <v>1.1360319605773821</v>
      </c>
      <c r="BM1248">
        <v>1.1360319605773821</v>
      </c>
      <c r="BN1248">
        <v>1.1360319605773821</v>
      </c>
      <c r="BO1248" t="s">
        <v>89</v>
      </c>
      <c r="BP1248" t="s">
        <v>90</v>
      </c>
      <c r="BQ1248" s="2">
        <v>168.94423183186359</v>
      </c>
      <c r="BR1248">
        <v>168.94423183186359</v>
      </c>
      <c r="BS1248">
        <v>168.94423183186359</v>
      </c>
      <c r="BT1248" t="s">
        <v>89</v>
      </c>
      <c r="BU1248" t="s">
        <v>91</v>
      </c>
      <c r="BV1248">
        <v>0.28400799014434552</v>
      </c>
      <c r="BW1248">
        <v>42.23605795796589</v>
      </c>
      <c r="BX1248">
        <v>6.7243015535918514E-3</v>
      </c>
      <c r="BY1248">
        <v>0.14731101625099741</v>
      </c>
      <c r="BZ1248">
        <v>28</v>
      </c>
      <c r="CA1248">
        <v>1.1405641495861309</v>
      </c>
      <c r="CB1248">
        <v>1.1405641495861181</v>
      </c>
      <c r="CC1248">
        <v>167.7022336438323</v>
      </c>
      <c r="CD1248">
        <v>166.81314759717009</v>
      </c>
      <c r="CG1248">
        <f>+COUNTIF(IV!A:A,A1248)</f>
        <v>1</v>
      </c>
      <c r="CH1248" s="1">
        <f>+VLOOKUP(A1248,IV!A:Q,17,0)</f>
        <v>41.595790250734133</v>
      </c>
      <c r="CI1248" t="b">
        <f t="shared" si="76"/>
        <v>1</v>
      </c>
      <c r="CJ1248" s="7">
        <f t="shared" si="77"/>
        <v>0</v>
      </c>
      <c r="CL1248">
        <f>+COUNTIF(EV!A:A,A1248)</f>
        <v>1</v>
      </c>
      <c r="CM1248" s="2">
        <f>+VLOOKUP(A1248,EV!A:R,18,0)</f>
        <v>168.9442318318637</v>
      </c>
      <c r="CN1248" t="b">
        <f t="shared" si="78"/>
        <v>1</v>
      </c>
      <c r="CO1248" s="7">
        <f t="shared" si="79"/>
        <v>0</v>
      </c>
    </row>
    <row r="1249" spans="1:93" x14ac:dyDescent="0.3">
      <c r="A1249" t="s">
        <v>2593</v>
      </c>
      <c r="B1249" t="s">
        <v>2527</v>
      </c>
      <c r="C1249">
        <v>3</v>
      </c>
      <c r="D1249">
        <v>2.25</v>
      </c>
      <c r="E1249">
        <v>0.5</v>
      </c>
      <c r="F1249">
        <v>10.95</v>
      </c>
      <c r="G1249">
        <v>0</v>
      </c>
      <c r="H1249">
        <v>0</v>
      </c>
      <c r="I1249" t="s">
        <v>84</v>
      </c>
      <c r="K1249">
        <v>1</v>
      </c>
      <c r="L1249" t="s">
        <v>85</v>
      </c>
      <c r="M1249">
        <v>30</v>
      </c>
      <c r="N1249">
        <v>0.1</v>
      </c>
      <c r="O1249">
        <v>0.4375</v>
      </c>
      <c r="P1249" t="s">
        <v>2594</v>
      </c>
      <c r="Q1249" t="s">
        <v>87</v>
      </c>
      <c r="R1249" t="s">
        <v>87</v>
      </c>
      <c r="S1249" t="s">
        <v>88</v>
      </c>
      <c r="T1249" t="b">
        <v>0</v>
      </c>
      <c r="U1249">
        <v>0.1</v>
      </c>
      <c r="V1249">
        <v>6.8011267638118499E-3</v>
      </c>
      <c r="W1249">
        <v>4</v>
      </c>
      <c r="Y1249">
        <v>41.703286899292507</v>
      </c>
      <c r="Z1249">
        <v>41.925558410958082</v>
      </c>
      <c r="AA1249">
        <v>41.703286899292522</v>
      </c>
      <c r="AB1249">
        <v>41.703286899292522</v>
      </c>
      <c r="AC1249">
        <v>0.28514103739653263</v>
      </c>
      <c r="AD1249">
        <v>0.28514103739652952</v>
      </c>
      <c r="AE1249">
        <v>105.2904502782779</v>
      </c>
      <c r="AF1249">
        <v>15387.807576808291</v>
      </c>
      <c r="AG1249">
        <v>0.28492612502569181</v>
      </c>
      <c r="AH1249">
        <v>41.640893109614623</v>
      </c>
      <c r="AI1249">
        <v>41.932858696300599</v>
      </c>
      <c r="AJ1249">
        <v>42.100149448571067</v>
      </c>
      <c r="AK1249">
        <v>95.846534162972802</v>
      </c>
      <c r="AL1249">
        <v>96.228913025305317</v>
      </c>
      <c r="AM1249">
        <v>0.28400799014434519</v>
      </c>
      <c r="AN1249">
        <v>0.28514103739652952</v>
      </c>
      <c r="AO1249">
        <v>0.33307331685973379</v>
      </c>
      <c r="AP1249">
        <v>0.33307331685973379</v>
      </c>
      <c r="AQ1249" t="b">
        <v>0</v>
      </c>
      <c r="AR1249" t="b">
        <v>0</v>
      </c>
      <c r="AU1249">
        <v>105.1440552118038</v>
      </c>
      <c r="AV1249">
        <v>15328.426322829409</v>
      </c>
      <c r="AW1249">
        <v>0.28532283579482959</v>
      </c>
      <c r="AX1249">
        <v>0.28532283579482959</v>
      </c>
      <c r="AY1249">
        <v>0.28532283579482959</v>
      </c>
      <c r="AZ1249" t="s">
        <v>89</v>
      </c>
      <c r="BA1249" s="1">
        <v>41.595790250734133</v>
      </c>
      <c r="BB1249">
        <v>41.595790250734133</v>
      </c>
      <c r="BC1249">
        <v>41.595790250734133</v>
      </c>
      <c r="BD1249" t="s">
        <v>89</v>
      </c>
      <c r="BE1249">
        <v>41.825887241096083</v>
      </c>
      <c r="BF1249">
        <v>41.825887241096083</v>
      </c>
      <c r="BG1249">
        <v>41.825887241096083</v>
      </c>
      <c r="BH1249" t="s">
        <v>89</v>
      </c>
      <c r="BI1249">
        <v>6.8216804140973572E-3</v>
      </c>
      <c r="BJ1249">
        <v>46.213488547731743</v>
      </c>
      <c r="BK1249">
        <v>7298.0380908838997</v>
      </c>
      <c r="BL1249">
        <v>0.64916112032993167</v>
      </c>
      <c r="BM1249">
        <v>0.64916112032993167</v>
      </c>
      <c r="BN1249">
        <v>0.64916112032993167</v>
      </c>
      <c r="BO1249" t="s">
        <v>89</v>
      </c>
      <c r="BP1249" t="s">
        <v>90</v>
      </c>
      <c r="BQ1249" s="2">
        <v>96.539561046779326</v>
      </c>
      <c r="BR1249">
        <v>96.539561046779326</v>
      </c>
      <c r="BS1249">
        <v>96.539561046779326</v>
      </c>
      <c r="BT1249" t="s">
        <v>89</v>
      </c>
      <c r="BU1249" t="s">
        <v>91</v>
      </c>
      <c r="BV1249">
        <v>0.28400799014434508</v>
      </c>
      <c r="BW1249">
        <v>42.236057957965947</v>
      </c>
      <c r="BX1249">
        <v>6.7243015535918306E-3</v>
      </c>
      <c r="BY1249">
        <v>0.25779427843924541</v>
      </c>
      <c r="BZ1249">
        <v>28</v>
      </c>
      <c r="CA1249">
        <v>0.65175094262064603</v>
      </c>
      <c r="CB1249">
        <v>0.65175094262063882</v>
      </c>
      <c r="CC1249">
        <v>95.829847796475605</v>
      </c>
      <c r="CD1249">
        <v>95.321798626954319</v>
      </c>
      <c r="CG1249">
        <f>+COUNTIF(IV!A:A,A1249)</f>
        <v>1</v>
      </c>
      <c r="CH1249" s="1">
        <f>+VLOOKUP(A1249,IV!A:Q,17,0)</f>
        <v>41.595790250734133</v>
      </c>
      <c r="CI1249" t="b">
        <f t="shared" si="76"/>
        <v>1</v>
      </c>
      <c r="CJ1249" s="7">
        <f t="shared" si="77"/>
        <v>0</v>
      </c>
      <c r="CL1249">
        <f>+COUNTIF(EV!A:A,A1249)</f>
        <v>1</v>
      </c>
      <c r="CM1249" s="2">
        <f>+VLOOKUP(A1249,EV!A:R,18,0)</f>
        <v>96.539561046779284</v>
      </c>
      <c r="CN1249" t="b">
        <f t="shared" si="78"/>
        <v>1</v>
      </c>
      <c r="CO1249" s="7">
        <f t="shared" si="79"/>
        <v>0</v>
      </c>
    </row>
    <row r="1250" spans="1:93" x14ac:dyDescent="0.3">
      <c r="A1250" t="s">
        <v>2595</v>
      </c>
      <c r="B1250" t="s">
        <v>2527</v>
      </c>
      <c r="C1250">
        <v>3</v>
      </c>
      <c r="D1250">
        <v>2.25</v>
      </c>
      <c r="E1250">
        <v>0.5</v>
      </c>
      <c r="F1250">
        <v>10.95</v>
      </c>
      <c r="G1250">
        <v>0</v>
      </c>
      <c r="H1250">
        <v>0</v>
      </c>
      <c r="I1250" t="s">
        <v>84</v>
      </c>
      <c r="K1250">
        <v>1</v>
      </c>
      <c r="L1250" t="s">
        <v>85</v>
      </c>
      <c r="M1250">
        <v>30</v>
      </c>
      <c r="N1250">
        <v>0.1</v>
      </c>
      <c r="O1250">
        <v>0.8125</v>
      </c>
      <c r="P1250" t="s">
        <v>2596</v>
      </c>
      <c r="Q1250" t="s">
        <v>87</v>
      </c>
      <c r="R1250" t="s">
        <v>87</v>
      </c>
      <c r="S1250" t="s">
        <v>88</v>
      </c>
      <c r="T1250" t="b">
        <v>0</v>
      </c>
      <c r="U1250">
        <v>0.1</v>
      </c>
      <c r="V1250">
        <v>6.8011267638118499E-3</v>
      </c>
      <c r="W1250">
        <v>4</v>
      </c>
      <c r="Y1250">
        <v>41.703286899292507</v>
      </c>
      <c r="Z1250">
        <v>41.925558410958082</v>
      </c>
      <c r="AA1250">
        <v>41.703286899292522</v>
      </c>
      <c r="AB1250">
        <v>41.703286899292522</v>
      </c>
      <c r="AC1250">
        <v>0.28514103739653263</v>
      </c>
      <c r="AD1250">
        <v>0.28514103739652952</v>
      </c>
      <c r="AE1250">
        <v>105.2904502782779</v>
      </c>
      <c r="AF1250">
        <v>15387.807576808291</v>
      </c>
      <c r="AG1250">
        <v>0.28492612502569181</v>
      </c>
      <c r="AH1250">
        <v>41.640893109614623</v>
      </c>
      <c r="AI1250">
        <v>41.932858696300578</v>
      </c>
      <c r="AJ1250">
        <v>42.100149448571017</v>
      </c>
      <c r="AK1250">
        <v>51.60967224160072</v>
      </c>
      <c r="AL1250">
        <v>51.815568552087413</v>
      </c>
      <c r="AM1250">
        <v>0.28400799014434552</v>
      </c>
      <c r="AN1250">
        <v>0.28514103739652952</v>
      </c>
      <c r="AO1250">
        <v>0.61856473131093426</v>
      </c>
      <c r="AP1250">
        <v>0.61856473131093426</v>
      </c>
      <c r="AQ1250" t="b">
        <v>0</v>
      </c>
      <c r="AR1250" t="b">
        <v>0</v>
      </c>
      <c r="AU1250">
        <v>105.1440552118038</v>
      </c>
      <c r="AV1250">
        <v>15328.426322829409</v>
      </c>
      <c r="AW1250">
        <v>0.28532283579482959</v>
      </c>
      <c r="AX1250">
        <v>0.28532283579482959</v>
      </c>
      <c r="AY1250">
        <v>0.28532283579482959</v>
      </c>
      <c r="AZ1250" t="s">
        <v>89</v>
      </c>
      <c r="BA1250" s="1">
        <v>41.595790250734133</v>
      </c>
      <c r="BB1250">
        <v>41.595790250734133</v>
      </c>
      <c r="BC1250">
        <v>41.595790250734133</v>
      </c>
      <c r="BD1250" t="s">
        <v>89</v>
      </c>
      <c r="BE1250">
        <v>41.825887241096083</v>
      </c>
      <c r="BF1250">
        <v>41.825887241096083</v>
      </c>
      <c r="BG1250">
        <v>41.825887241096083</v>
      </c>
      <c r="BH1250" t="s">
        <v>89</v>
      </c>
      <c r="BI1250">
        <v>6.8216804140973572E-3</v>
      </c>
      <c r="BJ1250">
        <v>85.825050160073147</v>
      </c>
      <c r="BK1250">
        <v>13553.499311641501</v>
      </c>
      <c r="BL1250">
        <v>0.34954829556227118</v>
      </c>
      <c r="BM1250">
        <v>0.34954829556227118</v>
      </c>
      <c r="BN1250">
        <v>0.34954829556227118</v>
      </c>
      <c r="BO1250" t="s">
        <v>89</v>
      </c>
      <c r="BP1250" t="s">
        <v>90</v>
      </c>
      <c r="BQ1250" s="2">
        <v>51.982840563650377</v>
      </c>
      <c r="BR1250">
        <v>51.982840563650377</v>
      </c>
      <c r="BS1250">
        <v>51.982840563650377</v>
      </c>
      <c r="BT1250" t="s">
        <v>89</v>
      </c>
      <c r="BU1250" t="s">
        <v>91</v>
      </c>
      <c r="BV1250">
        <v>0.28400799014434541</v>
      </c>
      <c r="BW1250">
        <v>42.236057957965933</v>
      </c>
      <c r="BX1250">
        <v>6.724301553591841E-3</v>
      </c>
      <c r="BY1250">
        <v>0.47876080281574129</v>
      </c>
      <c r="BZ1250">
        <v>28</v>
      </c>
      <c r="CA1250">
        <v>0.35094281525727089</v>
      </c>
      <c r="CB1250">
        <v>0.350942815257267</v>
      </c>
      <c r="CC1250">
        <v>51.600687275025322</v>
      </c>
      <c r="CD1250">
        <v>51.327122337590787</v>
      </c>
      <c r="CG1250">
        <f>+COUNTIF(IV!A:A,A1250)</f>
        <v>1</v>
      </c>
      <c r="CH1250" s="1">
        <f>+VLOOKUP(A1250,IV!A:Q,17,0)</f>
        <v>41.595790250734133</v>
      </c>
      <c r="CI1250" t="b">
        <f t="shared" si="76"/>
        <v>1</v>
      </c>
      <c r="CJ1250" s="7">
        <f t="shared" si="77"/>
        <v>0</v>
      </c>
      <c r="CL1250">
        <f>+COUNTIF(EV!A:A,A1250)</f>
        <v>1</v>
      </c>
      <c r="CM1250" s="2">
        <f>+VLOOKUP(A1250,EV!A:R,18,0)</f>
        <v>51.982840563650377</v>
      </c>
      <c r="CN1250" t="b">
        <f t="shared" si="78"/>
        <v>1</v>
      </c>
      <c r="CO1250" s="7">
        <f t="shared" si="79"/>
        <v>0</v>
      </c>
    </row>
    <row r="1251" spans="1:93" x14ac:dyDescent="0.3">
      <c r="A1251" t="s">
        <v>2597</v>
      </c>
      <c r="B1251" t="s">
        <v>2527</v>
      </c>
      <c r="C1251">
        <v>3</v>
      </c>
      <c r="D1251">
        <v>2.25</v>
      </c>
      <c r="E1251">
        <v>0.5</v>
      </c>
      <c r="F1251">
        <v>10.95</v>
      </c>
      <c r="G1251">
        <v>0</v>
      </c>
      <c r="H1251">
        <v>0</v>
      </c>
      <c r="I1251" t="s">
        <v>84</v>
      </c>
      <c r="K1251">
        <v>1</v>
      </c>
      <c r="L1251" t="s">
        <v>85</v>
      </c>
      <c r="M1251">
        <v>30</v>
      </c>
      <c r="N1251">
        <v>0.17499999999999999</v>
      </c>
      <c r="O1251">
        <v>0.25</v>
      </c>
      <c r="P1251" t="s">
        <v>2598</v>
      </c>
      <c r="Q1251" t="s">
        <v>87</v>
      </c>
      <c r="R1251" t="s">
        <v>87</v>
      </c>
      <c r="S1251" t="s">
        <v>88</v>
      </c>
      <c r="T1251" t="b">
        <v>0</v>
      </c>
      <c r="U1251">
        <v>0.17499999999999999</v>
      </c>
      <c r="V1251">
        <v>6.8011267638118499E-3</v>
      </c>
      <c r="W1251">
        <v>4</v>
      </c>
      <c r="Y1251">
        <v>41.703286899292507</v>
      </c>
      <c r="Z1251">
        <v>41.925558410958082</v>
      </c>
      <c r="AA1251">
        <v>41.703286899292522</v>
      </c>
      <c r="AB1251">
        <v>41.703286899292522</v>
      </c>
      <c r="AC1251">
        <v>0.28514103739653263</v>
      </c>
      <c r="AD1251">
        <v>0.28514103739652952</v>
      </c>
      <c r="AE1251">
        <v>105.2904502782779</v>
      </c>
      <c r="AF1251">
        <v>15387.807576808291</v>
      </c>
      <c r="AG1251">
        <v>0.28492612502569181</v>
      </c>
      <c r="AH1251">
        <v>41.640893109614623</v>
      </c>
      <c r="AI1251">
        <v>41.987096018530828</v>
      </c>
      <c r="AJ1251">
        <v>41.926217088054827</v>
      </c>
      <c r="AK1251">
        <v>167.94838407412331</v>
      </c>
      <c r="AL1251">
        <v>167.70486835221931</v>
      </c>
      <c r="AM1251">
        <v>0.28555507621512971</v>
      </c>
      <c r="AN1251">
        <v>0.28514103739652952</v>
      </c>
      <c r="AO1251">
        <v>0.18512124538261451</v>
      </c>
      <c r="AP1251">
        <v>0.18512124538261451</v>
      </c>
      <c r="AQ1251" t="b">
        <v>0</v>
      </c>
      <c r="AR1251" t="b">
        <v>0</v>
      </c>
      <c r="AU1251">
        <v>105.1440552118038</v>
      </c>
      <c r="AV1251">
        <v>15328.426322829409</v>
      </c>
      <c r="AW1251">
        <v>0.28532283579482959</v>
      </c>
      <c r="AX1251">
        <v>0.28532283579482959</v>
      </c>
      <c r="AY1251">
        <v>0.28532283579482959</v>
      </c>
      <c r="AZ1251" t="s">
        <v>89</v>
      </c>
      <c r="BA1251" s="1">
        <v>41.595790250734133</v>
      </c>
      <c r="BB1251">
        <v>41.595790250734133</v>
      </c>
      <c r="BC1251">
        <v>41.595790250734133</v>
      </c>
      <c r="BD1251" t="s">
        <v>89</v>
      </c>
      <c r="BE1251">
        <v>41.825887241096083</v>
      </c>
      <c r="BF1251">
        <v>41.825887241096083</v>
      </c>
      <c r="BG1251">
        <v>41.825887241096083</v>
      </c>
      <c r="BH1251" t="s">
        <v>89</v>
      </c>
      <c r="BI1251">
        <v>6.8216804140973572E-3</v>
      </c>
      <c r="BJ1251">
        <v>26.275588805466469</v>
      </c>
      <c r="BK1251">
        <v>4002.1212506511838</v>
      </c>
      <c r="BL1251">
        <v>1.141744157366273</v>
      </c>
      <c r="BM1251">
        <v>1.141744157366273</v>
      </c>
      <c r="BN1251">
        <v>1.141744157366273</v>
      </c>
      <c r="BO1251" t="s">
        <v>89</v>
      </c>
      <c r="BP1251" t="s">
        <v>90</v>
      </c>
      <c r="BQ1251" s="2">
        <v>168.040570599631</v>
      </c>
      <c r="BR1251">
        <v>168.040570599631</v>
      </c>
      <c r="BS1251">
        <v>168.040570599631</v>
      </c>
      <c r="BT1251" t="s">
        <v>89</v>
      </c>
      <c r="BU1251" t="s">
        <v>91</v>
      </c>
      <c r="BV1251">
        <v>0.28543603934156841</v>
      </c>
      <c r="BW1251">
        <v>42.010142649907763</v>
      </c>
      <c r="BX1251">
        <v>6.7944553704626636E-3</v>
      </c>
      <c r="BY1251">
        <v>0.15689417889686419</v>
      </c>
      <c r="BZ1251">
        <v>21</v>
      </c>
      <c r="CA1251">
        <v>1.1405641495861309</v>
      </c>
      <c r="CB1251">
        <v>1.1405641495861181</v>
      </c>
      <c r="CC1251">
        <v>167.7022336438323</v>
      </c>
      <c r="CD1251">
        <v>166.81314759717009</v>
      </c>
      <c r="CG1251">
        <f>+COUNTIF(IV!A:A,A1251)</f>
        <v>1</v>
      </c>
      <c r="CH1251" s="1">
        <f>+VLOOKUP(A1251,IV!A:Q,17,0)</f>
        <v>41.595790250734133</v>
      </c>
      <c r="CI1251" t="b">
        <f t="shared" si="76"/>
        <v>1</v>
      </c>
      <c r="CJ1251" s="7">
        <f t="shared" si="77"/>
        <v>0</v>
      </c>
      <c r="CL1251">
        <f>+COUNTIF(EV!A:A,A1251)</f>
        <v>1</v>
      </c>
      <c r="CM1251" s="2">
        <f>+VLOOKUP(A1251,EV!A:R,18,0)</f>
        <v>168.04057059963091</v>
      </c>
      <c r="CN1251" t="b">
        <f t="shared" si="78"/>
        <v>1</v>
      </c>
      <c r="CO1251" s="7">
        <f t="shared" si="79"/>
        <v>0</v>
      </c>
    </row>
    <row r="1252" spans="1:93" x14ac:dyDescent="0.3">
      <c r="A1252" t="s">
        <v>2599</v>
      </c>
      <c r="B1252" t="s">
        <v>2527</v>
      </c>
      <c r="C1252">
        <v>3</v>
      </c>
      <c r="D1252">
        <v>2.25</v>
      </c>
      <c r="E1252">
        <v>0.5</v>
      </c>
      <c r="F1252">
        <v>10.95</v>
      </c>
      <c r="G1252">
        <v>0</v>
      </c>
      <c r="H1252">
        <v>0</v>
      </c>
      <c r="I1252" t="s">
        <v>84</v>
      </c>
      <c r="K1252">
        <v>1</v>
      </c>
      <c r="L1252" t="s">
        <v>85</v>
      </c>
      <c r="M1252">
        <v>30</v>
      </c>
      <c r="N1252">
        <v>0.17499999999999999</v>
      </c>
      <c r="O1252">
        <v>0.4375</v>
      </c>
      <c r="P1252" t="s">
        <v>2600</v>
      </c>
      <c r="Q1252" t="s">
        <v>87</v>
      </c>
      <c r="R1252" t="s">
        <v>87</v>
      </c>
      <c r="S1252" t="s">
        <v>88</v>
      </c>
      <c r="T1252" t="b">
        <v>0</v>
      </c>
      <c r="U1252">
        <v>0.17499999999999999</v>
      </c>
      <c r="V1252">
        <v>6.8011267638118499E-3</v>
      </c>
      <c r="W1252">
        <v>4</v>
      </c>
      <c r="Y1252">
        <v>41.703286899292507</v>
      </c>
      <c r="Z1252">
        <v>41.925558410958082</v>
      </c>
      <c r="AA1252">
        <v>41.703286899292522</v>
      </c>
      <c r="AB1252">
        <v>41.703286899292522</v>
      </c>
      <c r="AC1252">
        <v>0.28514103739653263</v>
      </c>
      <c r="AD1252">
        <v>0.28514103739652952</v>
      </c>
      <c r="AE1252">
        <v>105.2904502782779</v>
      </c>
      <c r="AF1252">
        <v>15387.807576808291</v>
      </c>
      <c r="AG1252">
        <v>0.28492612502569181</v>
      </c>
      <c r="AH1252">
        <v>41.640893109614623</v>
      </c>
      <c r="AI1252">
        <v>41.987096018530814</v>
      </c>
      <c r="AJ1252">
        <v>41.926217088054877</v>
      </c>
      <c r="AK1252">
        <v>95.97050518521327</v>
      </c>
      <c r="AL1252">
        <v>95.831353344125432</v>
      </c>
      <c r="AM1252">
        <v>0.28555507621512932</v>
      </c>
      <c r="AN1252">
        <v>0.28514103739652952</v>
      </c>
      <c r="AO1252">
        <v>0.32396217941957539</v>
      </c>
      <c r="AP1252">
        <v>0.32396217941957539</v>
      </c>
      <c r="AQ1252" t="b">
        <v>0</v>
      </c>
      <c r="AR1252" t="b">
        <v>0</v>
      </c>
      <c r="AU1252">
        <v>105.1440552118038</v>
      </c>
      <c r="AV1252">
        <v>15328.426322829409</v>
      </c>
      <c r="AW1252">
        <v>0.28532283579482959</v>
      </c>
      <c r="AX1252">
        <v>0.28532283579482959</v>
      </c>
      <c r="AY1252">
        <v>0.28532283579482959</v>
      </c>
      <c r="AZ1252" t="s">
        <v>89</v>
      </c>
      <c r="BA1252" s="1">
        <v>41.595790250734133</v>
      </c>
      <c r="BB1252">
        <v>41.595790250734133</v>
      </c>
      <c r="BC1252">
        <v>41.595790250734133</v>
      </c>
      <c r="BD1252" t="s">
        <v>89</v>
      </c>
      <c r="BE1252">
        <v>41.825887241096083</v>
      </c>
      <c r="BF1252">
        <v>41.825887241096083</v>
      </c>
      <c r="BG1252">
        <v>41.825887241096083</v>
      </c>
      <c r="BH1252" t="s">
        <v>89</v>
      </c>
      <c r="BI1252">
        <v>6.8216804140973572E-3</v>
      </c>
      <c r="BJ1252">
        <v>45.982280409566343</v>
      </c>
      <c r="BK1252">
        <v>7003.7121886395717</v>
      </c>
      <c r="BL1252">
        <v>0.65242523278072739</v>
      </c>
      <c r="BM1252">
        <v>0.65242523278072739</v>
      </c>
      <c r="BN1252">
        <v>0.65242523278072739</v>
      </c>
      <c r="BO1252" t="s">
        <v>89</v>
      </c>
      <c r="BP1252" t="s">
        <v>90</v>
      </c>
      <c r="BQ1252" s="2">
        <v>96.023183199789088</v>
      </c>
      <c r="BR1252">
        <v>96.023183199789088</v>
      </c>
      <c r="BS1252">
        <v>96.023183199789088</v>
      </c>
      <c r="BT1252" t="s">
        <v>89</v>
      </c>
      <c r="BU1252" t="s">
        <v>91</v>
      </c>
      <c r="BV1252">
        <v>0.28543603934156819</v>
      </c>
      <c r="BW1252">
        <v>42.010142649907728</v>
      </c>
      <c r="BX1252">
        <v>6.7944553704626662E-3</v>
      </c>
      <c r="BY1252">
        <v>0.27456481306951253</v>
      </c>
      <c r="BZ1252">
        <v>21</v>
      </c>
      <c r="CA1252">
        <v>0.65175094262064603</v>
      </c>
      <c r="CB1252">
        <v>0.65175094262063882</v>
      </c>
      <c r="CC1252">
        <v>95.829847796475605</v>
      </c>
      <c r="CD1252">
        <v>95.321798626954319</v>
      </c>
      <c r="CG1252">
        <f>+COUNTIF(IV!A:A,A1252)</f>
        <v>1</v>
      </c>
      <c r="CH1252" s="1">
        <f>+VLOOKUP(A1252,IV!A:Q,17,0)</f>
        <v>41.595790250734133</v>
      </c>
      <c r="CI1252" t="b">
        <f t="shared" si="76"/>
        <v>1</v>
      </c>
      <c r="CJ1252" s="7">
        <f t="shared" si="77"/>
        <v>0</v>
      </c>
      <c r="CL1252">
        <f>+COUNTIF(EV!A:A,A1252)</f>
        <v>1</v>
      </c>
      <c r="CM1252" s="2">
        <f>+VLOOKUP(A1252,EV!A:R,18,0)</f>
        <v>96.023183199789059</v>
      </c>
      <c r="CN1252" t="b">
        <f t="shared" si="78"/>
        <v>1</v>
      </c>
      <c r="CO1252" s="7">
        <f t="shared" si="79"/>
        <v>0</v>
      </c>
    </row>
    <row r="1253" spans="1:93" x14ac:dyDescent="0.3">
      <c r="A1253" t="s">
        <v>2601</v>
      </c>
      <c r="B1253" t="s">
        <v>2527</v>
      </c>
      <c r="C1253">
        <v>3</v>
      </c>
      <c r="D1253">
        <v>2.25</v>
      </c>
      <c r="E1253">
        <v>0.5</v>
      </c>
      <c r="F1253">
        <v>10.95</v>
      </c>
      <c r="G1253">
        <v>0</v>
      </c>
      <c r="H1253">
        <v>0</v>
      </c>
      <c r="I1253" t="s">
        <v>84</v>
      </c>
      <c r="K1253">
        <v>1</v>
      </c>
      <c r="L1253" t="s">
        <v>85</v>
      </c>
      <c r="M1253">
        <v>30</v>
      </c>
      <c r="N1253">
        <v>0.17499999999999999</v>
      </c>
      <c r="O1253">
        <v>0.8125</v>
      </c>
      <c r="P1253" t="s">
        <v>2602</v>
      </c>
      <c r="Q1253" t="s">
        <v>87</v>
      </c>
      <c r="R1253" t="s">
        <v>87</v>
      </c>
      <c r="S1253" t="s">
        <v>88</v>
      </c>
      <c r="T1253" t="b">
        <v>0</v>
      </c>
      <c r="U1253">
        <v>0.17499999999999999</v>
      </c>
      <c r="V1253">
        <v>6.8011267638118499E-3</v>
      </c>
      <c r="W1253">
        <v>4</v>
      </c>
      <c r="Y1253">
        <v>41.703286899292507</v>
      </c>
      <c r="Z1253">
        <v>41.925558410958082</v>
      </c>
      <c r="AA1253">
        <v>41.703286899292522</v>
      </c>
      <c r="AB1253">
        <v>41.703286899292522</v>
      </c>
      <c r="AC1253">
        <v>0.28514103739653263</v>
      </c>
      <c r="AD1253">
        <v>0.28514103739652952</v>
      </c>
      <c r="AE1253">
        <v>105.2904502782779</v>
      </c>
      <c r="AF1253">
        <v>15387.807576808291</v>
      </c>
      <c r="AG1253">
        <v>0.28492612502569181</v>
      </c>
      <c r="AH1253">
        <v>41.640893109614623</v>
      </c>
      <c r="AI1253">
        <v>41.987096018530778</v>
      </c>
      <c r="AJ1253">
        <v>41.926217088054841</v>
      </c>
      <c r="AK1253">
        <v>51.676425868960948</v>
      </c>
      <c r="AL1253">
        <v>51.601497954529037</v>
      </c>
      <c r="AM1253">
        <v>0.28555507621512932</v>
      </c>
      <c r="AN1253">
        <v>0.28514103739652952</v>
      </c>
      <c r="AO1253">
        <v>0.60164404749349776</v>
      </c>
      <c r="AP1253">
        <v>0.60164404749349776</v>
      </c>
      <c r="AQ1253" t="b">
        <v>0</v>
      </c>
      <c r="AR1253" t="b">
        <v>0</v>
      </c>
      <c r="AU1253">
        <v>105.1440552118038</v>
      </c>
      <c r="AV1253">
        <v>15328.426322829409</v>
      </c>
      <c r="AW1253">
        <v>0.28532283579482959</v>
      </c>
      <c r="AX1253">
        <v>0.28532283579482959</v>
      </c>
      <c r="AY1253">
        <v>0.28532283579482959</v>
      </c>
      <c r="AZ1253" t="s">
        <v>89</v>
      </c>
      <c r="BA1253" s="1">
        <v>41.595790250734133</v>
      </c>
      <c r="BB1253">
        <v>41.595790250734133</v>
      </c>
      <c r="BC1253">
        <v>41.595790250734133</v>
      </c>
      <c r="BD1253" t="s">
        <v>89</v>
      </c>
      <c r="BE1253">
        <v>41.825887241096083</v>
      </c>
      <c r="BF1253">
        <v>41.825887241096083</v>
      </c>
      <c r="BG1253">
        <v>41.825887241096083</v>
      </c>
      <c r="BH1253" t="s">
        <v>89</v>
      </c>
      <c r="BI1253">
        <v>6.8216804140973572E-3</v>
      </c>
      <c r="BJ1253">
        <v>85.395663617766004</v>
      </c>
      <c r="BK1253">
        <v>13006.894064616319</v>
      </c>
      <c r="BL1253">
        <v>0.35130589457423811</v>
      </c>
      <c r="BM1253">
        <v>0.35130589457423811</v>
      </c>
      <c r="BN1253">
        <v>0.35130589457423811</v>
      </c>
      <c r="BO1253" t="s">
        <v>89</v>
      </c>
      <c r="BP1253" t="s">
        <v>90</v>
      </c>
      <c r="BQ1253" s="2">
        <v>51.704790953732527</v>
      </c>
      <c r="BR1253">
        <v>51.704790953732527</v>
      </c>
      <c r="BS1253">
        <v>51.704790953732527</v>
      </c>
      <c r="BT1253" t="s">
        <v>89</v>
      </c>
      <c r="BU1253" t="s">
        <v>91</v>
      </c>
      <c r="BV1253">
        <v>0.28543603934156841</v>
      </c>
      <c r="BW1253">
        <v>42.010142649907678</v>
      </c>
      <c r="BX1253">
        <v>6.7944553704626784E-3</v>
      </c>
      <c r="BY1253">
        <v>0.50990608141480886</v>
      </c>
      <c r="BZ1253">
        <v>21</v>
      </c>
      <c r="CA1253">
        <v>0.35094281525727089</v>
      </c>
      <c r="CB1253">
        <v>0.350942815257267</v>
      </c>
      <c r="CC1253">
        <v>51.600687275025322</v>
      </c>
      <c r="CD1253">
        <v>51.327122337590787</v>
      </c>
      <c r="CG1253">
        <f>+COUNTIF(IV!A:A,A1253)</f>
        <v>1</v>
      </c>
      <c r="CH1253" s="1">
        <f>+VLOOKUP(A1253,IV!A:Q,17,0)</f>
        <v>41.595790250734133</v>
      </c>
      <c r="CI1253" t="b">
        <f t="shared" si="76"/>
        <v>1</v>
      </c>
      <c r="CJ1253" s="7">
        <f t="shared" si="77"/>
        <v>0</v>
      </c>
      <c r="CL1253">
        <f>+COUNTIF(EV!A:A,A1253)</f>
        <v>1</v>
      </c>
      <c r="CM1253" s="2">
        <f>+VLOOKUP(A1253,EV!A:R,18,0)</f>
        <v>51.704790953732576</v>
      </c>
      <c r="CN1253" t="b">
        <f t="shared" si="78"/>
        <v>0</v>
      </c>
      <c r="CO1253" s="7">
        <f t="shared" si="79"/>
        <v>0</v>
      </c>
    </row>
    <row r="1254" spans="1:93" x14ac:dyDescent="0.3">
      <c r="A1254" t="s">
        <v>2603</v>
      </c>
      <c r="B1254" t="s">
        <v>2527</v>
      </c>
      <c r="C1254">
        <v>3</v>
      </c>
      <c r="D1254">
        <v>2.25</v>
      </c>
      <c r="E1254">
        <v>0.5</v>
      </c>
      <c r="F1254">
        <v>10.95</v>
      </c>
      <c r="G1254">
        <v>0</v>
      </c>
      <c r="H1254">
        <v>0</v>
      </c>
      <c r="I1254" t="s">
        <v>84</v>
      </c>
      <c r="K1254">
        <v>1</v>
      </c>
      <c r="L1254" t="s">
        <v>109</v>
      </c>
      <c r="M1254">
        <v>90</v>
      </c>
      <c r="N1254">
        <v>2.5000000000000001E-2</v>
      </c>
      <c r="O1254">
        <v>0.25</v>
      </c>
      <c r="P1254" t="s">
        <v>2604</v>
      </c>
      <c r="Q1254" t="s">
        <v>87</v>
      </c>
      <c r="R1254" t="s">
        <v>87</v>
      </c>
      <c r="S1254" t="s">
        <v>111</v>
      </c>
      <c r="T1254" t="b">
        <v>0</v>
      </c>
      <c r="U1254">
        <v>2.5000000000000001E-2</v>
      </c>
      <c r="V1254">
        <v>6.8011267638118499E-3</v>
      </c>
      <c r="W1254">
        <v>4</v>
      </c>
      <c r="Y1254">
        <v>41.703286899292507</v>
      </c>
      <c r="Z1254">
        <v>41.925558410958082</v>
      </c>
      <c r="AA1254">
        <v>41.703286899292522</v>
      </c>
      <c r="AB1254">
        <v>41.703286899292522</v>
      </c>
      <c r="AC1254">
        <v>0.28514103739653263</v>
      </c>
      <c r="AD1254">
        <v>0.28514103739652952</v>
      </c>
      <c r="AE1254">
        <v>315.87135083483372</v>
      </c>
      <c r="AF1254">
        <v>46163.422730424812</v>
      </c>
      <c r="AG1254">
        <v>0.28492612502569181</v>
      </c>
      <c r="AH1254">
        <v>41.640893109614602</v>
      </c>
      <c r="AJ1254">
        <v>57.285169288777752</v>
      </c>
      <c r="AL1254">
        <v>229.14067715511101</v>
      </c>
      <c r="AN1254">
        <v>0.28514103739652952</v>
      </c>
      <c r="AP1254">
        <v>0.39661708102084869</v>
      </c>
      <c r="AQ1254" t="b">
        <v>0</v>
      </c>
      <c r="AR1254" t="b">
        <v>1</v>
      </c>
      <c r="AS1254" t="s">
        <v>2605</v>
      </c>
      <c r="AU1254">
        <v>315.43216563541102</v>
      </c>
      <c r="AV1254">
        <v>45985.278968488121</v>
      </c>
      <c r="AW1254">
        <v>0.28532283579482998</v>
      </c>
      <c r="AX1254">
        <v>0.28532283579482998</v>
      </c>
      <c r="AY1254">
        <v>0.28532283579482998</v>
      </c>
      <c r="AZ1254" t="s">
        <v>89</v>
      </c>
      <c r="BA1254" s="1">
        <v>41.59579025073414</v>
      </c>
      <c r="BB1254">
        <v>41.595790250734133</v>
      </c>
      <c r="BC1254">
        <v>41.59579025073414</v>
      </c>
      <c r="BD1254" t="s">
        <v>89</v>
      </c>
      <c r="BE1254">
        <v>41.82588724109609</v>
      </c>
      <c r="BF1254">
        <v>41.82588724109609</v>
      </c>
      <c r="BG1254">
        <v>41.82588724109609</v>
      </c>
      <c r="BH1254" t="s">
        <v>89</v>
      </c>
      <c r="BI1254">
        <v>6.8216804140973641E-3</v>
      </c>
      <c r="BO1254" t="s">
        <v>2584</v>
      </c>
      <c r="BP1254" t="s">
        <v>90</v>
      </c>
      <c r="BT1254" t="s">
        <v>2584</v>
      </c>
      <c r="BU1254" t="s">
        <v>91</v>
      </c>
      <c r="BY1254">
        <v>0.33002320269804358</v>
      </c>
      <c r="BZ1254">
        <v>70</v>
      </c>
      <c r="CA1254">
        <v>1.1405641495861309</v>
      </c>
      <c r="CB1254">
        <v>1.1405641495861181</v>
      </c>
      <c r="CC1254">
        <v>167.7022336438323</v>
      </c>
      <c r="CD1254">
        <v>166.81314759717009</v>
      </c>
      <c r="CG1254">
        <f>+COUNTIF(IV!A:A,A1254)</f>
        <v>1</v>
      </c>
      <c r="CH1254" s="1">
        <f>+VLOOKUP(A1254,IV!A:Q,17,0)</f>
        <v>41.59579025073414</v>
      </c>
      <c r="CI1254" t="b">
        <f t="shared" si="76"/>
        <v>1</v>
      </c>
      <c r="CJ1254" s="7">
        <f t="shared" si="77"/>
        <v>0</v>
      </c>
      <c r="CL1254">
        <f>+COUNTIF(EV!A:A,A1254)</f>
        <v>0</v>
      </c>
      <c r="CM1254" s="2" t="e">
        <f>+VLOOKUP(A1254,EV!A:R,18,0)</f>
        <v>#N/A</v>
      </c>
      <c r="CN1254" t="e">
        <f t="shared" si="78"/>
        <v>#N/A</v>
      </c>
      <c r="CO1254" s="7" t="e">
        <f t="shared" si="79"/>
        <v>#N/A</v>
      </c>
    </row>
    <row r="1255" spans="1:93" x14ac:dyDescent="0.3">
      <c r="A1255" t="s">
        <v>2606</v>
      </c>
      <c r="B1255" t="s">
        <v>2527</v>
      </c>
      <c r="C1255">
        <v>3</v>
      </c>
      <c r="D1255">
        <v>2.25</v>
      </c>
      <c r="E1255">
        <v>0.5</v>
      </c>
      <c r="F1255">
        <v>10.95</v>
      </c>
      <c r="G1255">
        <v>0</v>
      </c>
      <c r="H1255">
        <v>0</v>
      </c>
      <c r="I1255" t="s">
        <v>84</v>
      </c>
      <c r="K1255">
        <v>1</v>
      </c>
      <c r="L1255" t="s">
        <v>109</v>
      </c>
      <c r="M1255">
        <v>90</v>
      </c>
      <c r="N1255">
        <v>2.5000000000000001E-2</v>
      </c>
      <c r="O1255">
        <v>0.4375</v>
      </c>
      <c r="P1255" t="s">
        <v>2607</v>
      </c>
      <c r="Q1255" t="s">
        <v>87</v>
      </c>
      <c r="R1255" t="s">
        <v>87</v>
      </c>
      <c r="S1255" t="s">
        <v>111</v>
      </c>
      <c r="T1255" t="b">
        <v>0</v>
      </c>
      <c r="U1255">
        <v>2.5000000000000001E-2</v>
      </c>
      <c r="V1255">
        <v>6.8011267638118499E-3</v>
      </c>
      <c r="W1255">
        <v>4</v>
      </c>
      <c r="Y1255">
        <v>41.703286899292507</v>
      </c>
      <c r="Z1255">
        <v>41.925558410958082</v>
      </c>
      <c r="AA1255">
        <v>41.703286899292522</v>
      </c>
      <c r="AB1255">
        <v>41.703286899292522</v>
      </c>
      <c r="AC1255">
        <v>0.28514103739653263</v>
      </c>
      <c r="AD1255">
        <v>0.28514103739652952</v>
      </c>
      <c r="AE1255">
        <v>315.87135083483372</v>
      </c>
      <c r="AF1255">
        <v>46163.422730424812</v>
      </c>
      <c r="AG1255">
        <v>0.28492612502569181</v>
      </c>
      <c r="AH1255">
        <v>41.640893109614602</v>
      </c>
      <c r="AJ1255">
        <v>57.285169288777901</v>
      </c>
      <c r="AL1255">
        <v>130.93752980292089</v>
      </c>
      <c r="AN1255">
        <v>0.28514103739652952</v>
      </c>
      <c r="AP1255">
        <v>0.69407989178648488</v>
      </c>
      <c r="AQ1255" t="b">
        <v>0</v>
      </c>
      <c r="AR1255" t="b">
        <v>1</v>
      </c>
      <c r="AS1255" t="s">
        <v>2587</v>
      </c>
      <c r="AU1255">
        <v>315.43216563541102</v>
      </c>
      <c r="AV1255">
        <v>45985.278968488121</v>
      </c>
      <c r="AW1255">
        <v>0.28532283579482998</v>
      </c>
      <c r="AX1255">
        <v>0.28532283579482998</v>
      </c>
      <c r="AY1255">
        <v>0.28532283579482998</v>
      </c>
      <c r="AZ1255" t="s">
        <v>89</v>
      </c>
      <c r="BA1255" s="1">
        <v>41.59579025073414</v>
      </c>
      <c r="BB1255">
        <v>41.595790250734133</v>
      </c>
      <c r="BC1255">
        <v>41.59579025073414</v>
      </c>
      <c r="BD1255" t="s">
        <v>89</v>
      </c>
      <c r="BE1255">
        <v>41.82588724109609</v>
      </c>
      <c r="BF1255">
        <v>41.82588724109609</v>
      </c>
      <c r="BG1255">
        <v>41.82588724109609</v>
      </c>
      <c r="BH1255" t="s">
        <v>89</v>
      </c>
      <c r="BI1255">
        <v>6.8216804140973641E-3</v>
      </c>
      <c r="BO1255" t="s">
        <v>2584</v>
      </c>
      <c r="BP1255" t="s">
        <v>90</v>
      </c>
      <c r="BT1255" t="s">
        <v>2584</v>
      </c>
      <c r="BU1255" t="s">
        <v>91</v>
      </c>
      <c r="BY1255">
        <v>0.57754060472157631</v>
      </c>
      <c r="BZ1255">
        <v>70</v>
      </c>
      <c r="CA1255">
        <v>0.65175094262064603</v>
      </c>
      <c r="CB1255">
        <v>0.65175094262063882</v>
      </c>
      <c r="CC1255">
        <v>95.829847796475605</v>
      </c>
      <c r="CD1255">
        <v>95.321798626954319</v>
      </c>
      <c r="CG1255">
        <f>+COUNTIF(IV!A:A,A1255)</f>
        <v>1</v>
      </c>
      <c r="CH1255" s="1">
        <f>+VLOOKUP(A1255,IV!A:Q,17,0)</f>
        <v>41.59579025073414</v>
      </c>
      <c r="CI1255" t="b">
        <f t="shared" si="76"/>
        <v>1</v>
      </c>
      <c r="CJ1255" s="7">
        <f t="shared" si="77"/>
        <v>0</v>
      </c>
      <c r="CL1255">
        <f>+COUNTIF(EV!A:A,A1255)</f>
        <v>0</v>
      </c>
      <c r="CM1255" s="2" t="e">
        <f>+VLOOKUP(A1255,EV!A:R,18,0)</f>
        <v>#N/A</v>
      </c>
      <c r="CN1255" t="e">
        <f t="shared" si="78"/>
        <v>#N/A</v>
      </c>
      <c r="CO1255" s="7" t="e">
        <f t="shared" si="79"/>
        <v>#N/A</v>
      </c>
    </row>
    <row r="1256" spans="1:93" x14ac:dyDescent="0.3">
      <c r="A1256" t="s">
        <v>2608</v>
      </c>
      <c r="B1256" t="s">
        <v>2527</v>
      </c>
      <c r="C1256">
        <v>3</v>
      </c>
      <c r="D1256">
        <v>2.25</v>
      </c>
      <c r="E1256">
        <v>0.5</v>
      </c>
      <c r="F1256">
        <v>10.95</v>
      </c>
      <c r="G1256">
        <v>0</v>
      </c>
      <c r="H1256">
        <v>0</v>
      </c>
      <c r="I1256" t="s">
        <v>84</v>
      </c>
      <c r="K1256">
        <v>1</v>
      </c>
      <c r="L1256" t="s">
        <v>109</v>
      </c>
      <c r="M1256">
        <v>90</v>
      </c>
      <c r="N1256">
        <v>2.5000000000000001E-2</v>
      </c>
      <c r="O1256">
        <v>0.8125</v>
      </c>
      <c r="P1256" t="s">
        <v>2609</v>
      </c>
      <c r="Q1256" t="s">
        <v>87</v>
      </c>
      <c r="R1256" t="s">
        <v>87</v>
      </c>
      <c r="S1256" t="s">
        <v>111</v>
      </c>
      <c r="T1256" t="b">
        <v>0</v>
      </c>
      <c r="U1256">
        <v>2.5000000000000001E-2</v>
      </c>
      <c r="V1256">
        <v>6.8011267638118499E-3</v>
      </c>
      <c r="W1256">
        <v>4</v>
      </c>
      <c r="Y1256">
        <v>41.703286899292507</v>
      </c>
      <c r="Z1256">
        <v>41.925558410958082</v>
      </c>
      <c r="AA1256">
        <v>41.703286899292522</v>
      </c>
      <c r="AB1256">
        <v>41.703286899292522</v>
      </c>
      <c r="AC1256">
        <v>0.28514103739653263</v>
      </c>
      <c r="AD1256">
        <v>0.28514103739652952</v>
      </c>
      <c r="AE1256">
        <v>315.87135083483372</v>
      </c>
      <c r="AF1256">
        <v>46163.422730424812</v>
      </c>
      <c r="AG1256">
        <v>0.28492612502569181</v>
      </c>
      <c r="AH1256">
        <v>41.640893109614602</v>
      </c>
      <c r="AJ1256">
        <v>57.285169288778093</v>
      </c>
      <c r="AL1256">
        <v>70.504823740034567</v>
      </c>
      <c r="AN1256">
        <v>0.28514103739652952</v>
      </c>
      <c r="AP1256">
        <v>1.2890055133177569</v>
      </c>
      <c r="AQ1256" t="b">
        <v>0</v>
      </c>
      <c r="AR1256" t="b">
        <v>1</v>
      </c>
      <c r="AS1256" t="s">
        <v>2583</v>
      </c>
      <c r="AU1256">
        <v>315.43216563541102</v>
      </c>
      <c r="AV1256">
        <v>45985.278968488121</v>
      </c>
      <c r="AW1256">
        <v>0.28532283579482998</v>
      </c>
      <c r="AX1256">
        <v>0.28532283579482998</v>
      </c>
      <c r="AY1256">
        <v>0.28532283579482998</v>
      </c>
      <c r="AZ1256" t="s">
        <v>89</v>
      </c>
      <c r="BA1256" s="1">
        <v>41.59579025073414</v>
      </c>
      <c r="BB1256">
        <v>41.595790250734133</v>
      </c>
      <c r="BC1256">
        <v>41.59579025073414</v>
      </c>
      <c r="BD1256" t="s">
        <v>89</v>
      </c>
      <c r="BE1256">
        <v>41.82588724109609</v>
      </c>
      <c r="BF1256">
        <v>41.82588724109609</v>
      </c>
      <c r="BG1256">
        <v>41.82588724109609</v>
      </c>
      <c r="BH1256" t="s">
        <v>89</v>
      </c>
      <c r="BI1256">
        <v>6.8216804140973641E-3</v>
      </c>
      <c r="BO1256" t="s">
        <v>2584</v>
      </c>
      <c r="BP1256" t="s">
        <v>90</v>
      </c>
      <c r="BT1256" t="s">
        <v>2584</v>
      </c>
      <c r="BU1256" t="s">
        <v>91</v>
      </c>
      <c r="BY1256">
        <v>1.072575408768641</v>
      </c>
      <c r="BZ1256">
        <v>70</v>
      </c>
      <c r="CA1256">
        <v>0.35094281525727089</v>
      </c>
      <c r="CB1256">
        <v>0.350942815257267</v>
      </c>
      <c r="CC1256">
        <v>51.600687275025322</v>
      </c>
      <c r="CD1256">
        <v>51.327122337590787</v>
      </c>
      <c r="CG1256">
        <f>+COUNTIF(IV!A:A,A1256)</f>
        <v>1</v>
      </c>
      <c r="CH1256" s="1">
        <f>+VLOOKUP(A1256,IV!A:Q,17,0)</f>
        <v>41.59579025073414</v>
      </c>
      <c r="CI1256" t="b">
        <f t="shared" si="76"/>
        <v>1</v>
      </c>
      <c r="CJ1256" s="7">
        <f t="shared" si="77"/>
        <v>0</v>
      </c>
      <c r="CL1256">
        <f>+COUNTIF(EV!A:A,A1256)</f>
        <v>0</v>
      </c>
      <c r="CM1256" s="2" t="e">
        <f>+VLOOKUP(A1256,EV!A:R,18,0)</f>
        <v>#N/A</v>
      </c>
      <c r="CN1256" t="e">
        <f t="shared" si="78"/>
        <v>#N/A</v>
      </c>
      <c r="CO1256" s="7" t="e">
        <f t="shared" si="79"/>
        <v>#N/A</v>
      </c>
    </row>
    <row r="1257" spans="1:93" x14ac:dyDescent="0.3">
      <c r="A1257" t="s">
        <v>2610</v>
      </c>
      <c r="B1257" t="s">
        <v>2527</v>
      </c>
      <c r="C1257">
        <v>3</v>
      </c>
      <c r="D1257">
        <v>2.25</v>
      </c>
      <c r="E1257">
        <v>0.5</v>
      </c>
      <c r="F1257">
        <v>10.95</v>
      </c>
      <c r="G1257">
        <v>0</v>
      </c>
      <c r="H1257">
        <v>0</v>
      </c>
      <c r="I1257" t="s">
        <v>84</v>
      </c>
      <c r="K1257">
        <v>1</v>
      </c>
      <c r="L1257" t="s">
        <v>109</v>
      </c>
      <c r="M1257">
        <v>90</v>
      </c>
      <c r="N1257">
        <v>0.1</v>
      </c>
      <c r="O1257">
        <v>0.25</v>
      </c>
      <c r="P1257" t="s">
        <v>2611</v>
      </c>
      <c r="Q1257" t="s">
        <v>87</v>
      </c>
      <c r="R1257" t="s">
        <v>87</v>
      </c>
      <c r="S1257" t="s">
        <v>111</v>
      </c>
      <c r="T1257" t="b">
        <v>0</v>
      </c>
      <c r="U1257">
        <v>0.1</v>
      </c>
      <c r="V1257">
        <v>6.8011267638118499E-3</v>
      </c>
      <c r="W1257">
        <v>4</v>
      </c>
      <c r="Y1257">
        <v>41.703286899292507</v>
      </c>
      <c r="Z1257">
        <v>41.925558410958082</v>
      </c>
      <c r="AA1257">
        <v>41.703286899292522</v>
      </c>
      <c r="AB1257">
        <v>41.703286899292522</v>
      </c>
      <c r="AC1257">
        <v>0.28514103739653263</v>
      </c>
      <c r="AD1257">
        <v>0.28514103739652952</v>
      </c>
      <c r="AE1257">
        <v>315.87135083483372</v>
      </c>
      <c r="AF1257">
        <v>46163.422730424812</v>
      </c>
      <c r="AG1257">
        <v>0.28492612502569181</v>
      </c>
      <c r="AH1257">
        <v>41.640893109614602</v>
      </c>
      <c r="AI1257">
        <v>41.932858696300613</v>
      </c>
      <c r="AJ1257">
        <v>42.100149448571131</v>
      </c>
      <c r="AK1257">
        <v>167.73143478520251</v>
      </c>
      <c r="AL1257">
        <v>168.40059779428449</v>
      </c>
      <c r="AM1257">
        <v>0.28400799014434491</v>
      </c>
      <c r="AN1257">
        <v>0.28514103739652952</v>
      </c>
      <c r="AO1257">
        <v>0.57098282890240004</v>
      </c>
      <c r="AP1257">
        <v>0.57098282890240004</v>
      </c>
      <c r="AQ1257" t="b">
        <v>0</v>
      </c>
      <c r="AR1257" t="b">
        <v>0</v>
      </c>
      <c r="AU1257">
        <v>315.43216563541102</v>
      </c>
      <c r="AV1257">
        <v>45985.278968488121</v>
      </c>
      <c r="AW1257">
        <v>0.28532283579482998</v>
      </c>
      <c r="AX1257">
        <v>0.28532283579482998</v>
      </c>
      <c r="AY1257">
        <v>0.28532283579482998</v>
      </c>
      <c r="AZ1257" t="s">
        <v>89</v>
      </c>
      <c r="BA1257" s="1">
        <v>41.59579025073414</v>
      </c>
      <c r="BB1257">
        <v>41.595790250734133</v>
      </c>
      <c r="BC1257">
        <v>41.59579025073414</v>
      </c>
      <c r="BD1257" t="s">
        <v>89</v>
      </c>
      <c r="BE1257">
        <v>41.82588724109609</v>
      </c>
      <c r="BF1257">
        <v>41.82588724109609</v>
      </c>
      <c r="BG1257">
        <v>41.82588724109609</v>
      </c>
      <c r="BH1257" t="s">
        <v>89</v>
      </c>
      <c r="BI1257">
        <v>6.8216804140973641E-3</v>
      </c>
      <c r="BJ1257">
        <v>79.223123224682951</v>
      </c>
      <c r="BK1257">
        <v>12510.922441515249</v>
      </c>
      <c r="BL1257">
        <v>1.136031960577381</v>
      </c>
      <c r="BM1257">
        <v>1.136031960577381</v>
      </c>
      <c r="BN1257">
        <v>1.136031960577381</v>
      </c>
      <c r="BO1257" t="s">
        <v>89</v>
      </c>
      <c r="BP1257" t="s">
        <v>90</v>
      </c>
      <c r="BQ1257" s="2">
        <v>168.9442318318637</v>
      </c>
      <c r="BR1257">
        <v>168.9442318318637</v>
      </c>
      <c r="BS1257">
        <v>168.9442318318637</v>
      </c>
      <c r="BT1257" t="s">
        <v>89</v>
      </c>
      <c r="BU1257" t="s">
        <v>91</v>
      </c>
      <c r="BV1257">
        <v>0.28400799014434519</v>
      </c>
      <c r="BW1257">
        <v>42.236057957965933</v>
      </c>
      <c r="BX1257">
        <v>6.7243015535918384E-3</v>
      </c>
      <c r="BY1257">
        <v>0.44193304875299211</v>
      </c>
      <c r="BZ1257">
        <v>28</v>
      </c>
      <c r="CA1257">
        <v>1.1405641495861309</v>
      </c>
      <c r="CB1257">
        <v>1.1405641495861181</v>
      </c>
      <c r="CC1257">
        <v>167.7022336438323</v>
      </c>
      <c r="CD1257">
        <v>166.81314759717009</v>
      </c>
      <c r="CG1257">
        <f>+COUNTIF(IV!A:A,A1257)</f>
        <v>1</v>
      </c>
      <c r="CH1257" s="1">
        <f>+VLOOKUP(A1257,IV!A:Q,17,0)</f>
        <v>41.59579025073414</v>
      </c>
      <c r="CI1257" t="b">
        <f t="shared" si="76"/>
        <v>1</v>
      </c>
      <c r="CJ1257" s="7">
        <f t="shared" si="77"/>
        <v>0</v>
      </c>
      <c r="CL1257">
        <f>+COUNTIF(EV!A:A,A1257)</f>
        <v>1</v>
      </c>
      <c r="CM1257" s="2">
        <f>+VLOOKUP(A1257,EV!A:R,18,0)</f>
        <v>168.9442318318637</v>
      </c>
      <c r="CN1257" t="b">
        <f t="shared" si="78"/>
        <v>1</v>
      </c>
      <c r="CO1257" s="7">
        <f t="shared" si="79"/>
        <v>0</v>
      </c>
    </row>
    <row r="1258" spans="1:93" x14ac:dyDescent="0.3">
      <c r="A1258" t="s">
        <v>2612</v>
      </c>
      <c r="B1258" t="s">
        <v>2527</v>
      </c>
      <c r="C1258">
        <v>3</v>
      </c>
      <c r="D1258">
        <v>2.25</v>
      </c>
      <c r="E1258">
        <v>0.5</v>
      </c>
      <c r="F1258">
        <v>10.95</v>
      </c>
      <c r="G1258">
        <v>0</v>
      </c>
      <c r="H1258">
        <v>0</v>
      </c>
      <c r="I1258" t="s">
        <v>84</v>
      </c>
      <c r="K1258">
        <v>1</v>
      </c>
      <c r="L1258" t="s">
        <v>109</v>
      </c>
      <c r="M1258">
        <v>90</v>
      </c>
      <c r="N1258">
        <v>0.1</v>
      </c>
      <c r="O1258">
        <v>0.4375</v>
      </c>
      <c r="P1258" t="s">
        <v>2613</v>
      </c>
      <c r="Q1258" t="s">
        <v>87</v>
      </c>
      <c r="R1258" t="s">
        <v>87</v>
      </c>
      <c r="S1258" t="s">
        <v>111</v>
      </c>
      <c r="T1258" t="b">
        <v>0</v>
      </c>
      <c r="U1258">
        <v>0.1</v>
      </c>
      <c r="V1258">
        <v>6.8011267638118499E-3</v>
      </c>
      <c r="W1258">
        <v>4</v>
      </c>
      <c r="Y1258">
        <v>41.703286899292507</v>
      </c>
      <c r="Z1258">
        <v>41.925558410958082</v>
      </c>
      <c r="AA1258">
        <v>41.703286899292522</v>
      </c>
      <c r="AB1258">
        <v>41.703286899292522</v>
      </c>
      <c r="AC1258">
        <v>0.28514103739653263</v>
      </c>
      <c r="AD1258">
        <v>0.28514103739652952</v>
      </c>
      <c r="AE1258">
        <v>315.87135083483372</v>
      </c>
      <c r="AF1258">
        <v>46163.422730424812</v>
      </c>
      <c r="AG1258">
        <v>0.28492612502569181</v>
      </c>
      <c r="AH1258">
        <v>41.640893109614602</v>
      </c>
      <c r="AI1258">
        <v>41.932858696300563</v>
      </c>
      <c r="AJ1258">
        <v>42.100149448571038</v>
      </c>
      <c r="AK1258">
        <v>95.846534162972716</v>
      </c>
      <c r="AL1258">
        <v>96.228913025305232</v>
      </c>
      <c r="AM1258">
        <v>0.28400799014434519</v>
      </c>
      <c r="AN1258">
        <v>0.28514103739652952</v>
      </c>
      <c r="AO1258">
        <v>0.99921995057920143</v>
      </c>
      <c r="AP1258">
        <v>0.99921995057920143</v>
      </c>
      <c r="AQ1258" t="b">
        <v>0</v>
      </c>
      <c r="AR1258" t="b">
        <v>0</v>
      </c>
      <c r="AU1258">
        <v>315.43216563541102</v>
      </c>
      <c r="AV1258">
        <v>45985.278968488121</v>
      </c>
      <c r="AW1258">
        <v>0.28532283579482998</v>
      </c>
      <c r="AX1258">
        <v>0.28532283579482998</v>
      </c>
      <c r="AY1258">
        <v>0.28532283579482998</v>
      </c>
      <c r="AZ1258" t="s">
        <v>89</v>
      </c>
      <c r="BA1258" s="1">
        <v>41.59579025073414</v>
      </c>
      <c r="BB1258">
        <v>41.595790250734133</v>
      </c>
      <c r="BC1258">
        <v>41.59579025073414</v>
      </c>
      <c r="BD1258" t="s">
        <v>89</v>
      </c>
      <c r="BE1258">
        <v>41.82588724109609</v>
      </c>
      <c r="BF1258">
        <v>41.82588724109609</v>
      </c>
      <c r="BG1258">
        <v>41.82588724109609</v>
      </c>
      <c r="BH1258" t="s">
        <v>89</v>
      </c>
      <c r="BI1258">
        <v>6.8216804140973641E-3</v>
      </c>
      <c r="BJ1258">
        <v>138.64046564319511</v>
      </c>
      <c r="BK1258">
        <v>21894.114272651659</v>
      </c>
      <c r="BL1258">
        <v>0.64916112032993212</v>
      </c>
      <c r="BM1258">
        <v>0.64916112032993212</v>
      </c>
      <c r="BN1258">
        <v>0.64916112032993212</v>
      </c>
      <c r="BO1258" t="s">
        <v>89</v>
      </c>
      <c r="BP1258" t="s">
        <v>90</v>
      </c>
      <c r="BQ1258" s="2">
        <v>96.539561046779255</v>
      </c>
      <c r="BR1258">
        <v>96.539561046779255</v>
      </c>
      <c r="BS1258">
        <v>96.539561046779255</v>
      </c>
      <c r="BT1258" t="s">
        <v>89</v>
      </c>
      <c r="BU1258" t="s">
        <v>91</v>
      </c>
      <c r="BV1258">
        <v>0.2840079901443453</v>
      </c>
      <c r="BW1258">
        <v>42.236057957965933</v>
      </c>
      <c r="BX1258">
        <v>6.724301553591841E-3</v>
      </c>
      <c r="BY1258">
        <v>0.77338283531773611</v>
      </c>
      <c r="BZ1258">
        <v>28</v>
      </c>
      <c r="CA1258">
        <v>0.65175094262064603</v>
      </c>
      <c r="CB1258">
        <v>0.65175094262063882</v>
      </c>
      <c r="CC1258">
        <v>95.829847796475605</v>
      </c>
      <c r="CD1258">
        <v>95.321798626954319</v>
      </c>
      <c r="CG1258">
        <f>+COUNTIF(IV!A:A,A1258)</f>
        <v>1</v>
      </c>
      <c r="CH1258" s="1">
        <f>+VLOOKUP(A1258,IV!A:Q,17,0)</f>
        <v>41.59579025073414</v>
      </c>
      <c r="CI1258" t="b">
        <f t="shared" si="76"/>
        <v>1</v>
      </c>
      <c r="CJ1258" s="7">
        <f t="shared" si="77"/>
        <v>0</v>
      </c>
      <c r="CL1258">
        <f>+COUNTIF(EV!A:A,A1258)</f>
        <v>1</v>
      </c>
      <c r="CM1258" s="2">
        <f>+VLOOKUP(A1258,EV!A:R,18,0)</f>
        <v>96.539561046779255</v>
      </c>
      <c r="CN1258" t="b">
        <f t="shared" si="78"/>
        <v>1</v>
      </c>
      <c r="CO1258" s="7">
        <f t="shared" si="79"/>
        <v>0</v>
      </c>
    </row>
    <row r="1259" spans="1:93" x14ac:dyDescent="0.3">
      <c r="A1259" t="s">
        <v>2614</v>
      </c>
      <c r="B1259" t="s">
        <v>2527</v>
      </c>
      <c r="C1259">
        <v>3</v>
      </c>
      <c r="D1259">
        <v>2.25</v>
      </c>
      <c r="E1259">
        <v>0.5</v>
      </c>
      <c r="F1259">
        <v>10.95</v>
      </c>
      <c r="G1259">
        <v>0</v>
      </c>
      <c r="H1259">
        <v>0</v>
      </c>
      <c r="I1259" t="s">
        <v>84</v>
      </c>
      <c r="K1259">
        <v>1</v>
      </c>
      <c r="L1259" t="s">
        <v>109</v>
      </c>
      <c r="M1259">
        <v>90</v>
      </c>
      <c r="N1259">
        <v>0.1</v>
      </c>
      <c r="O1259">
        <v>0.8125</v>
      </c>
      <c r="P1259" t="s">
        <v>2615</v>
      </c>
      <c r="Q1259" t="s">
        <v>87</v>
      </c>
      <c r="R1259" t="s">
        <v>87</v>
      </c>
      <c r="S1259" t="s">
        <v>111</v>
      </c>
      <c r="T1259" t="b">
        <v>0</v>
      </c>
      <c r="U1259">
        <v>0.1</v>
      </c>
      <c r="V1259">
        <v>6.8011267638118499E-3</v>
      </c>
      <c r="W1259">
        <v>4</v>
      </c>
      <c r="Y1259">
        <v>41.703286899292507</v>
      </c>
      <c r="Z1259">
        <v>41.925558410958082</v>
      </c>
      <c r="AA1259">
        <v>41.703286899292522</v>
      </c>
      <c r="AB1259">
        <v>41.703286899292522</v>
      </c>
      <c r="AC1259">
        <v>0.28514103739653263</v>
      </c>
      <c r="AD1259">
        <v>0.28514103739652952</v>
      </c>
      <c r="AE1259">
        <v>315.87135083483372</v>
      </c>
      <c r="AF1259">
        <v>46163.422730424812</v>
      </c>
      <c r="AG1259">
        <v>0.28492612502569181</v>
      </c>
      <c r="AH1259">
        <v>41.640893109614602</v>
      </c>
      <c r="AI1259">
        <v>41.932858696300613</v>
      </c>
      <c r="AJ1259">
        <v>42.100149448571052</v>
      </c>
      <c r="AK1259">
        <v>51.609672241600748</v>
      </c>
      <c r="AL1259">
        <v>51.815568552087441</v>
      </c>
      <c r="AM1259">
        <v>0.28400799014434552</v>
      </c>
      <c r="AN1259">
        <v>0.28514103739652952</v>
      </c>
      <c r="AO1259">
        <v>1.855694193932802</v>
      </c>
      <c r="AP1259">
        <v>1.855694193932802</v>
      </c>
      <c r="AQ1259" t="b">
        <v>0</v>
      </c>
      <c r="AR1259" t="b">
        <v>0</v>
      </c>
      <c r="AU1259">
        <v>315.43216563541102</v>
      </c>
      <c r="AV1259">
        <v>45985.278968488121</v>
      </c>
      <c r="AW1259">
        <v>0.28532283579482998</v>
      </c>
      <c r="AX1259">
        <v>0.28532283579482998</v>
      </c>
      <c r="AY1259">
        <v>0.28532283579482998</v>
      </c>
      <c r="AZ1259" t="s">
        <v>89</v>
      </c>
      <c r="BA1259" s="1">
        <v>41.59579025073414</v>
      </c>
      <c r="BB1259">
        <v>41.595790250734133</v>
      </c>
      <c r="BC1259">
        <v>41.59579025073414</v>
      </c>
      <c r="BD1259" t="s">
        <v>89</v>
      </c>
      <c r="BE1259">
        <v>41.82588724109609</v>
      </c>
      <c r="BF1259">
        <v>41.82588724109609</v>
      </c>
      <c r="BG1259">
        <v>41.82588724109609</v>
      </c>
      <c r="BH1259" t="s">
        <v>89</v>
      </c>
      <c r="BI1259">
        <v>6.8216804140973641E-3</v>
      </c>
      <c r="BJ1259">
        <v>257.47515048021938</v>
      </c>
      <c r="BK1259">
        <v>40660.497934924482</v>
      </c>
      <c r="BL1259">
        <v>0.34954829556227129</v>
      </c>
      <c r="BM1259">
        <v>0.34954829556227129</v>
      </c>
      <c r="BN1259">
        <v>0.34954829556227129</v>
      </c>
      <c r="BO1259" t="s">
        <v>89</v>
      </c>
      <c r="BP1259" t="s">
        <v>90</v>
      </c>
      <c r="BQ1259" s="2">
        <v>51.982840563650363</v>
      </c>
      <c r="BR1259">
        <v>51.982840563650363</v>
      </c>
      <c r="BS1259">
        <v>51.982840563650363</v>
      </c>
      <c r="BT1259" t="s">
        <v>89</v>
      </c>
      <c r="BU1259" t="s">
        <v>91</v>
      </c>
      <c r="BV1259">
        <v>0.28400799014434541</v>
      </c>
      <c r="BW1259">
        <v>42.236057957965912</v>
      </c>
      <c r="BX1259">
        <v>6.7243015535918453E-3</v>
      </c>
      <c r="BY1259">
        <v>1.436282408447225</v>
      </c>
      <c r="BZ1259">
        <v>28</v>
      </c>
      <c r="CA1259">
        <v>0.35094281525727089</v>
      </c>
      <c r="CB1259">
        <v>0.350942815257267</v>
      </c>
      <c r="CC1259">
        <v>51.600687275025322</v>
      </c>
      <c r="CD1259">
        <v>51.327122337590787</v>
      </c>
      <c r="CG1259">
        <f>+COUNTIF(IV!A:A,A1259)</f>
        <v>1</v>
      </c>
      <c r="CH1259" s="1">
        <f>+VLOOKUP(A1259,IV!A:Q,17,0)</f>
        <v>41.59579025073414</v>
      </c>
      <c r="CI1259" t="b">
        <f t="shared" si="76"/>
        <v>1</v>
      </c>
      <c r="CJ1259" s="7">
        <f t="shared" si="77"/>
        <v>0</v>
      </c>
      <c r="CL1259">
        <f>+COUNTIF(EV!A:A,A1259)</f>
        <v>1</v>
      </c>
      <c r="CM1259" s="2">
        <f>+VLOOKUP(A1259,EV!A:R,18,0)</f>
        <v>51.982840563650363</v>
      </c>
      <c r="CN1259" t="b">
        <f t="shared" si="78"/>
        <v>1</v>
      </c>
      <c r="CO1259" s="7">
        <f t="shared" si="79"/>
        <v>0</v>
      </c>
    </row>
    <row r="1260" spans="1:93" x14ac:dyDescent="0.3">
      <c r="A1260" t="s">
        <v>2616</v>
      </c>
      <c r="B1260" t="s">
        <v>2527</v>
      </c>
      <c r="C1260">
        <v>3</v>
      </c>
      <c r="D1260">
        <v>2.25</v>
      </c>
      <c r="E1260">
        <v>0.5</v>
      </c>
      <c r="F1260">
        <v>10.95</v>
      </c>
      <c r="G1260">
        <v>0</v>
      </c>
      <c r="H1260">
        <v>0</v>
      </c>
      <c r="I1260" t="s">
        <v>84</v>
      </c>
      <c r="K1260">
        <v>1</v>
      </c>
      <c r="L1260" t="s">
        <v>109</v>
      </c>
      <c r="M1260">
        <v>90</v>
      </c>
      <c r="N1260">
        <v>0.17499999999999999</v>
      </c>
      <c r="O1260">
        <v>0.25</v>
      </c>
      <c r="P1260" t="s">
        <v>2617</v>
      </c>
      <c r="Q1260" t="s">
        <v>87</v>
      </c>
      <c r="R1260" t="s">
        <v>87</v>
      </c>
      <c r="S1260" t="s">
        <v>111</v>
      </c>
      <c r="T1260" t="b">
        <v>0</v>
      </c>
      <c r="U1260">
        <v>0.17499999999999999</v>
      </c>
      <c r="V1260">
        <v>6.8011267638118499E-3</v>
      </c>
      <c r="W1260">
        <v>4</v>
      </c>
      <c r="Y1260">
        <v>41.703286899292507</v>
      </c>
      <c r="Z1260">
        <v>41.925558410958082</v>
      </c>
      <c r="AA1260">
        <v>41.703286899292522</v>
      </c>
      <c r="AB1260">
        <v>41.703286899292522</v>
      </c>
      <c r="AC1260">
        <v>0.28514103739653263</v>
      </c>
      <c r="AD1260">
        <v>0.28514103739652952</v>
      </c>
      <c r="AE1260">
        <v>315.87135083483372</v>
      </c>
      <c r="AF1260">
        <v>46163.422730424812</v>
      </c>
      <c r="AG1260">
        <v>0.28492612502569181</v>
      </c>
      <c r="AH1260">
        <v>41.640893109614602</v>
      </c>
      <c r="AI1260">
        <v>41.987096018530778</v>
      </c>
      <c r="AJ1260">
        <v>41.926217088054813</v>
      </c>
      <c r="AK1260">
        <v>167.94838407412311</v>
      </c>
      <c r="AL1260">
        <v>167.70486835221931</v>
      </c>
      <c r="AM1260">
        <v>0.28555507621512949</v>
      </c>
      <c r="AN1260">
        <v>0.28514103739652952</v>
      </c>
      <c r="AO1260">
        <v>0.55536373614784396</v>
      </c>
      <c r="AP1260">
        <v>0.55536373614784396</v>
      </c>
      <c r="AQ1260" t="b">
        <v>0</v>
      </c>
      <c r="AR1260" t="b">
        <v>0</v>
      </c>
      <c r="AU1260">
        <v>315.43216563541102</v>
      </c>
      <c r="AV1260">
        <v>45985.278968488121</v>
      </c>
      <c r="AW1260">
        <v>0.28532283579482998</v>
      </c>
      <c r="AX1260">
        <v>0.28532283579482998</v>
      </c>
      <c r="AY1260">
        <v>0.28532283579482998</v>
      </c>
      <c r="AZ1260" t="s">
        <v>89</v>
      </c>
      <c r="BA1260" s="1">
        <v>41.59579025073414</v>
      </c>
      <c r="BB1260">
        <v>41.595790250734133</v>
      </c>
      <c r="BC1260">
        <v>41.59579025073414</v>
      </c>
      <c r="BD1260" t="s">
        <v>89</v>
      </c>
      <c r="BE1260">
        <v>41.82588724109609</v>
      </c>
      <c r="BF1260">
        <v>41.82588724109609</v>
      </c>
      <c r="BG1260">
        <v>41.82588724109609</v>
      </c>
      <c r="BH1260" t="s">
        <v>89</v>
      </c>
      <c r="BI1260">
        <v>6.8216804140973641E-3</v>
      </c>
      <c r="BJ1260">
        <v>78.826766416399423</v>
      </c>
      <c r="BK1260">
        <v>12006.36375195355</v>
      </c>
      <c r="BL1260">
        <v>1.141744157366273</v>
      </c>
      <c r="BM1260">
        <v>1.141744157366273</v>
      </c>
      <c r="BN1260">
        <v>1.141744157366273</v>
      </c>
      <c r="BO1260" t="s">
        <v>89</v>
      </c>
      <c r="BP1260" t="s">
        <v>90</v>
      </c>
      <c r="BQ1260" s="2">
        <v>168.040570599631</v>
      </c>
      <c r="BR1260">
        <v>168.040570599631</v>
      </c>
      <c r="BS1260">
        <v>168.040570599631</v>
      </c>
      <c r="BT1260" t="s">
        <v>89</v>
      </c>
      <c r="BU1260" t="s">
        <v>91</v>
      </c>
      <c r="BV1260">
        <v>0.2854360393415683</v>
      </c>
      <c r="BW1260">
        <v>42.010142649907742</v>
      </c>
      <c r="BX1260">
        <v>6.7944553704626653E-3</v>
      </c>
      <c r="BY1260">
        <v>0.47068253669059279</v>
      </c>
      <c r="BZ1260">
        <v>21</v>
      </c>
      <c r="CA1260">
        <v>1.1405641495861309</v>
      </c>
      <c r="CB1260">
        <v>1.1405641495861181</v>
      </c>
      <c r="CC1260">
        <v>167.7022336438323</v>
      </c>
      <c r="CD1260">
        <v>166.81314759717009</v>
      </c>
      <c r="CG1260">
        <f>+COUNTIF(IV!A:A,A1260)</f>
        <v>1</v>
      </c>
      <c r="CH1260" s="1">
        <f>+VLOOKUP(A1260,IV!A:Q,17,0)</f>
        <v>41.59579025073414</v>
      </c>
      <c r="CI1260" t="b">
        <f t="shared" si="76"/>
        <v>1</v>
      </c>
      <c r="CJ1260" s="7">
        <f t="shared" si="77"/>
        <v>0</v>
      </c>
      <c r="CL1260">
        <f>+COUNTIF(EV!A:A,A1260)</f>
        <v>1</v>
      </c>
      <c r="CM1260" s="2">
        <f>+VLOOKUP(A1260,EV!A:R,18,0)</f>
        <v>168.040570599631</v>
      </c>
      <c r="CN1260" t="b">
        <f t="shared" si="78"/>
        <v>1</v>
      </c>
      <c r="CO1260" s="7">
        <f t="shared" si="79"/>
        <v>0</v>
      </c>
    </row>
    <row r="1261" spans="1:93" x14ac:dyDescent="0.3">
      <c r="A1261" t="s">
        <v>2618</v>
      </c>
      <c r="B1261" t="s">
        <v>2527</v>
      </c>
      <c r="C1261">
        <v>3</v>
      </c>
      <c r="D1261">
        <v>2.25</v>
      </c>
      <c r="E1261">
        <v>0.5</v>
      </c>
      <c r="F1261">
        <v>10.95</v>
      </c>
      <c r="G1261">
        <v>0</v>
      </c>
      <c r="H1261">
        <v>0</v>
      </c>
      <c r="I1261" t="s">
        <v>84</v>
      </c>
      <c r="K1261">
        <v>1</v>
      </c>
      <c r="L1261" t="s">
        <v>109</v>
      </c>
      <c r="M1261">
        <v>90</v>
      </c>
      <c r="N1261">
        <v>0.17499999999999999</v>
      </c>
      <c r="O1261">
        <v>0.4375</v>
      </c>
      <c r="P1261" t="s">
        <v>2619</v>
      </c>
      <c r="Q1261" t="s">
        <v>87</v>
      </c>
      <c r="R1261" t="s">
        <v>87</v>
      </c>
      <c r="S1261" t="s">
        <v>111</v>
      </c>
      <c r="T1261" t="b">
        <v>0</v>
      </c>
      <c r="U1261">
        <v>0.17499999999999999</v>
      </c>
      <c r="V1261">
        <v>6.8011267638118499E-3</v>
      </c>
      <c r="W1261">
        <v>4</v>
      </c>
      <c r="Y1261">
        <v>41.703286899292507</v>
      </c>
      <c r="Z1261">
        <v>41.925558410958082</v>
      </c>
      <c r="AA1261">
        <v>41.703286899292522</v>
      </c>
      <c r="AB1261">
        <v>41.703286899292522</v>
      </c>
      <c r="AC1261">
        <v>0.28514103739653263</v>
      </c>
      <c r="AD1261">
        <v>0.28514103739652952</v>
      </c>
      <c r="AE1261">
        <v>315.87135083483372</v>
      </c>
      <c r="AF1261">
        <v>46163.422730424812</v>
      </c>
      <c r="AG1261">
        <v>0.28492612502569181</v>
      </c>
      <c r="AH1261">
        <v>41.640893109614602</v>
      </c>
      <c r="AI1261">
        <v>41.987096018530828</v>
      </c>
      <c r="AJ1261">
        <v>41.926217088054841</v>
      </c>
      <c r="AK1261">
        <v>95.970505185213327</v>
      </c>
      <c r="AL1261">
        <v>95.831353344125347</v>
      </c>
      <c r="AM1261">
        <v>0.28555507621512971</v>
      </c>
      <c r="AN1261">
        <v>0.28514103739652952</v>
      </c>
      <c r="AO1261">
        <v>0.97188653825872617</v>
      </c>
      <c r="AP1261">
        <v>0.97188653825872617</v>
      </c>
      <c r="AQ1261" t="b">
        <v>0</v>
      </c>
      <c r="AR1261" t="b">
        <v>0</v>
      </c>
      <c r="AU1261">
        <v>315.43216563541102</v>
      </c>
      <c r="AV1261">
        <v>45985.278968488121</v>
      </c>
      <c r="AW1261">
        <v>0.28532283579482998</v>
      </c>
      <c r="AX1261">
        <v>0.28532283579482998</v>
      </c>
      <c r="AY1261">
        <v>0.28532283579482998</v>
      </c>
      <c r="AZ1261" t="s">
        <v>89</v>
      </c>
      <c r="BA1261" s="1">
        <v>41.59579025073414</v>
      </c>
      <c r="BB1261">
        <v>41.595790250734133</v>
      </c>
      <c r="BC1261">
        <v>41.59579025073414</v>
      </c>
      <c r="BD1261" t="s">
        <v>89</v>
      </c>
      <c r="BE1261">
        <v>41.82588724109609</v>
      </c>
      <c r="BF1261">
        <v>41.82588724109609</v>
      </c>
      <c r="BG1261">
        <v>41.82588724109609</v>
      </c>
      <c r="BH1261" t="s">
        <v>89</v>
      </c>
      <c r="BI1261">
        <v>6.8216804140973641E-3</v>
      </c>
      <c r="BJ1261">
        <v>137.9468412286989</v>
      </c>
      <c r="BK1261">
        <v>21011.136565918699</v>
      </c>
      <c r="BL1261">
        <v>0.65242523278072795</v>
      </c>
      <c r="BM1261">
        <v>0.65242523278072795</v>
      </c>
      <c r="BN1261">
        <v>0.65242523278072795</v>
      </c>
      <c r="BO1261" t="s">
        <v>89</v>
      </c>
      <c r="BP1261" t="s">
        <v>90</v>
      </c>
      <c r="BQ1261" s="2">
        <v>96.023183199789145</v>
      </c>
      <c r="BR1261">
        <v>96.023183199789145</v>
      </c>
      <c r="BS1261">
        <v>96.023183199789145</v>
      </c>
      <c r="BT1261" t="s">
        <v>89</v>
      </c>
      <c r="BU1261" t="s">
        <v>91</v>
      </c>
      <c r="BV1261">
        <v>0.28543603934156853</v>
      </c>
      <c r="BW1261">
        <v>42.010142649907749</v>
      </c>
      <c r="BX1261">
        <v>6.7944553704626679E-3</v>
      </c>
      <c r="BY1261">
        <v>0.82369443920853724</v>
      </c>
      <c r="BZ1261">
        <v>21</v>
      </c>
      <c r="CA1261">
        <v>0.65175094262064603</v>
      </c>
      <c r="CB1261">
        <v>0.65175094262063882</v>
      </c>
      <c r="CC1261">
        <v>95.829847796475605</v>
      </c>
      <c r="CD1261">
        <v>95.321798626954319</v>
      </c>
      <c r="CG1261">
        <f>+COUNTIF(IV!A:A,A1261)</f>
        <v>1</v>
      </c>
      <c r="CH1261" s="1">
        <f>+VLOOKUP(A1261,IV!A:Q,17,0)</f>
        <v>41.59579025073414</v>
      </c>
      <c r="CI1261" t="b">
        <f t="shared" si="76"/>
        <v>1</v>
      </c>
      <c r="CJ1261" s="7">
        <f t="shared" si="77"/>
        <v>0</v>
      </c>
      <c r="CL1261">
        <f>+COUNTIF(EV!A:A,A1261)</f>
        <v>1</v>
      </c>
      <c r="CM1261" s="2">
        <f>+VLOOKUP(A1261,EV!A:R,18,0)</f>
        <v>96.023183199789145</v>
      </c>
      <c r="CN1261" t="b">
        <f t="shared" si="78"/>
        <v>1</v>
      </c>
      <c r="CO1261" s="7">
        <f t="shared" si="79"/>
        <v>0</v>
      </c>
    </row>
    <row r="1262" spans="1:93" x14ac:dyDescent="0.3">
      <c r="A1262" t="s">
        <v>2620</v>
      </c>
      <c r="B1262" t="s">
        <v>2527</v>
      </c>
      <c r="C1262">
        <v>3</v>
      </c>
      <c r="D1262">
        <v>2.25</v>
      </c>
      <c r="E1262">
        <v>0.5</v>
      </c>
      <c r="F1262">
        <v>10.95</v>
      </c>
      <c r="G1262">
        <v>0</v>
      </c>
      <c r="H1262">
        <v>0</v>
      </c>
      <c r="I1262" t="s">
        <v>84</v>
      </c>
      <c r="K1262">
        <v>1</v>
      </c>
      <c r="L1262" t="s">
        <v>109</v>
      </c>
      <c r="M1262">
        <v>90</v>
      </c>
      <c r="N1262">
        <v>0.17499999999999999</v>
      </c>
      <c r="O1262">
        <v>0.8125</v>
      </c>
      <c r="P1262" t="s">
        <v>2621</v>
      </c>
      <c r="Q1262" t="s">
        <v>87</v>
      </c>
      <c r="R1262" t="s">
        <v>87</v>
      </c>
      <c r="S1262" t="s">
        <v>111</v>
      </c>
      <c r="T1262" t="b">
        <v>0</v>
      </c>
      <c r="U1262">
        <v>0.17499999999999999</v>
      </c>
      <c r="V1262">
        <v>6.8011267638118499E-3</v>
      </c>
      <c r="W1262">
        <v>4</v>
      </c>
      <c r="Y1262">
        <v>41.703286899292507</v>
      </c>
      <c r="Z1262">
        <v>41.925558410958082</v>
      </c>
      <c r="AA1262">
        <v>41.703286899292522</v>
      </c>
      <c r="AB1262">
        <v>41.703286899292522</v>
      </c>
      <c r="AC1262">
        <v>0.28514103739653263</v>
      </c>
      <c r="AD1262">
        <v>0.28514103739652952</v>
      </c>
      <c r="AE1262">
        <v>315.87135083483372</v>
      </c>
      <c r="AF1262">
        <v>46163.422730424812</v>
      </c>
      <c r="AG1262">
        <v>0.28492612502569181</v>
      </c>
      <c r="AH1262">
        <v>41.640893109614602</v>
      </c>
      <c r="AI1262">
        <v>41.987096018530842</v>
      </c>
      <c r="AJ1262">
        <v>41.926217088054933</v>
      </c>
      <c r="AK1262">
        <v>51.676425868961033</v>
      </c>
      <c r="AL1262">
        <v>51.601497954529137</v>
      </c>
      <c r="AM1262">
        <v>0.28555507621512921</v>
      </c>
      <c r="AN1262">
        <v>0.28514103739652952</v>
      </c>
      <c r="AO1262">
        <v>1.8049321424804909</v>
      </c>
      <c r="AP1262">
        <v>1.8049321424804909</v>
      </c>
      <c r="AQ1262" t="b">
        <v>0</v>
      </c>
      <c r="AR1262" t="b">
        <v>0</v>
      </c>
      <c r="AU1262">
        <v>315.43216563541102</v>
      </c>
      <c r="AV1262">
        <v>45985.278968488121</v>
      </c>
      <c r="AW1262">
        <v>0.28532283579482998</v>
      </c>
      <c r="AX1262">
        <v>0.28532283579482998</v>
      </c>
      <c r="AY1262">
        <v>0.28532283579482998</v>
      </c>
      <c r="AZ1262" t="s">
        <v>89</v>
      </c>
      <c r="BA1262" s="1">
        <v>41.59579025073414</v>
      </c>
      <c r="BB1262">
        <v>41.595790250734133</v>
      </c>
      <c r="BC1262">
        <v>41.59579025073414</v>
      </c>
      <c r="BD1262" t="s">
        <v>89</v>
      </c>
      <c r="BE1262">
        <v>41.82588724109609</v>
      </c>
      <c r="BF1262">
        <v>41.82588724109609</v>
      </c>
      <c r="BG1262">
        <v>41.82588724109609</v>
      </c>
      <c r="BH1262" t="s">
        <v>89</v>
      </c>
      <c r="BI1262">
        <v>6.8216804140973641E-3</v>
      </c>
      <c r="BJ1262">
        <v>256.18699085329831</v>
      </c>
      <c r="BK1262">
        <v>39020.682193849098</v>
      </c>
      <c r="BL1262">
        <v>0.35130589457423772</v>
      </c>
      <c r="BM1262">
        <v>0.35130589457423772</v>
      </c>
      <c r="BN1262">
        <v>0.35130589457423772</v>
      </c>
      <c r="BO1262" t="s">
        <v>89</v>
      </c>
      <c r="BP1262" t="s">
        <v>90</v>
      </c>
      <c r="BQ1262" s="2">
        <v>51.704790953732576</v>
      </c>
      <c r="BR1262">
        <v>51.704790953732576</v>
      </c>
      <c r="BS1262">
        <v>51.704790953732576</v>
      </c>
      <c r="BT1262" t="s">
        <v>89</v>
      </c>
      <c r="BU1262" t="s">
        <v>91</v>
      </c>
      <c r="BV1262">
        <v>0.28543603934156808</v>
      </c>
      <c r="BW1262">
        <v>42.010142649907721</v>
      </c>
      <c r="BX1262">
        <v>6.7944553704626627E-3</v>
      </c>
      <c r="BY1262">
        <v>1.529718244244427</v>
      </c>
      <c r="BZ1262">
        <v>21</v>
      </c>
      <c r="CA1262">
        <v>0.35094281525727089</v>
      </c>
      <c r="CB1262">
        <v>0.350942815257267</v>
      </c>
      <c r="CC1262">
        <v>51.600687275025322</v>
      </c>
      <c r="CD1262">
        <v>51.327122337590787</v>
      </c>
      <c r="CG1262">
        <f>+COUNTIF(IV!A:A,A1262)</f>
        <v>1</v>
      </c>
      <c r="CH1262" s="1">
        <f>+VLOOKUP(A1262,IV!A:Q,17,0)</f>
        <v>41.59579025073414</v>
      </c>
      <c r="CI1262" t="b">
        <f t="shared" si="76"/>
        <v>1</v>
      </c>
      <c r="CJ1262" s="7">
        <f t="shared" si="77"/>
        <v>0</v>
      </c>
      <c r="CL1262">
        <f>+COUNTIF(EV!A:A,A1262)</f>
        <v>1</v>
      </c>
      <c r="CM1262" s="2">
        <f>+VLOOKUP(A1262,EV!A:R,18,0)</f>
        <v>51.704790953732569</v>
      </c>
      <c r="CN1262" t="b">
        <f t="shared" si="78"/>
        <v>1</v>
      </c>
      <c r="CO1262" s="7">
        <f t="shared" si="79"/>
        <v>0</v>
      </c>
    </row>
    <row r="1263" spans="1:93" x14ac:dyDescent="0.3">
      <c r="A1263" t="s">
        <v>2622</v>
      </c>
      <c r="B1263" t="s">
        <v>2527</v>
      </c>
      <c r="C1263">
        <v>3</v>
      </c>
      <c r="D1263">
        <v>2.25</v>
      </c>
      <c r="E1263">
        <v>0.5</v>
      </c>
      <c r="F1263">
        <v>10.95</v>
      </c>
      <c r="G1263">
        <v>0</v>
      </c>
      <c r="H1263">
        <v>0</v>
      </c>
      <c r="I1263" t="s">
        <v>84</v>
      </c>
      <c r="K1263">
        <v>1</v>
      </c>
      <c r="L1263" t="s">
        <v>129</v>
      </c>
      <c r="M1263">
        <v>270</v>
      </c>
      <c r="N1263">
        <v>2.5000000000000001E-2</v>
      </c>
      <c r="O1263">
        <v>0.25</v>
      </c>
      <c r="P1263" t="s">
        <v>2623</v>
      </c>
      <c r="Q1263" t="s">
        <v>87</v>
      </c>
      <c r="R1263" t="s">
        <v>87</v>
      </c>
      <c r="S1263" t="s">
        <v>131</v>
      </c>
      <c r="T1263" t="b">
        <v>0</v>
      </c>
      <c r="U1263">
        <v>2.5000000000000001E-2</v>
      </c>
      <c r="V1263">
        <v>6.8011267638118499E-3</v>
      </c>
      <c r="W1263">
        <v>4</v>
      </c>
      <c r="Y1263">
        <v>41.703286899292507</v>
      </c>
      <c r="Z1263">
        <v>41.925558410958082</v>
      </c>
      <c r="AA1263">
        <v>41.703286899292522</v>
      </c>
      <c r="AB1263">
        <v>41.703286899292522</v>
      </c>
      <c r="AC1263">
        <v>0.28514103739653263</v>
      </c>
      <c r="AD1263">
        <v>0.28514103739652952</v>
      </c>
      <c r="AE1263">
        <v>947.61405250450116</v>
      </c>
      <c r="AF1263">
        <v>138490.2681912744</v>
      </c>
      <c r="AG1263">
        <v>0.28492612502569181</v>
      </c>
      <c r="AH1263">
        <v>41.640893109614602</v>
      </c>
      <c r="AJ1263">
        <v>57.285169288777787</v>
      </c>
      <c r="AL1263">
        <v>229.14067715511109</v>
      </c>
      <c r="AN1263">
        <v>0.28514103739652952</v>
      </c>
      <c r="AP1263">
        <v>1.189851243062545</v>
      </c>
      <c r="AQ1263" t="b">
        <v>0</v>
      </c>
      <c r="AR1263" t="b">
        <v>1</v>
      </c>
      <c r="AS1263" t="s">
        <v>2624</v>
      </c>
      <c r="AU1263">
        <v>946.29649690623262</v>
      </c>
      <c r="AV1263">
        <v>137955.83690546421</v>
      </c>
      <c r="AW1263">
        <v>0.28532283579483009</v>
      </c>
      <c r="AX1263">
        <v>0.28532283579483009</v>
      </c>
      <c r="AY1263">
        <v>0.28532283579483009</v>
      </c>
      <c r="AZ1263" t="s">
        <v>89</v>
      </c>
      <c r="BA1263" s="1">
        <v>41.595790250734133</v>
      </c>
      <c r="BB1263">
        <v>41.595790250734133</v>
      </c>
      <c r="BC1263">
        <v>41.595790250734133</v>
      </c>
      <c r="BD1263" t="s">
        <v>89</v>
      </c>
      <c r="BE1263">
        <v>41.825887241096069</v>
      </c>
      <c r="BF1263">
        <v>41.825887241096069</v>
      </c>
      <c r="BG1263">
        <v>41.825887241096069</v>
      </c>
      <c r="BH1263" t="s">
        <v>89</v>
      </c>
      <c r="BI1263">
        <v>6.8216804140973702E-3</v>
      </c>
      <c r="BO1263" t="s">
        <v>2584</v>
      </c>
      <c r="BP1263" t="s">
        <v>90</v>
      </c>
      <c r="BT1263" t="s">
        <v>2584</v>
      </c>
      <c r="BU1263" t="s">
        <v>91</v>
      </c>
      <c r="BY1263">
        <v>0.99006960809413047</v>
      </c>
      <c r="BZ1263">
        <v>70</v>
      </c>
      <c r="CA1263">
        <v>1.1405641495861309</v>
      </c>
      <c r="CB1263">
        <v>1.1405641495861181</v>
      </c>
      <c r="CC1263">
        <v>167.7022336438323</v>
      </c>
      <c r="CD1263">
        <v>166.81314759717009</v>
      </c>
      <c r="CG1263">
        <f>+COUNTIF(IV!A:A,A1263)</f>
        <v>1</v>
      </c>
      <c r="CH1263" s="1">
        <f>+VLOOKUP(A1263,IV!A:Q,17,0)</f>
        <v>41.595790250734133</v>
      </c>
      <c r="CI1263" t="b">
        <f t="shared" si="76"/>
        <v>1</v>
      </c>
      <c r="CJ1263" s="7">
        <f t="shared" si="77"/>
        <v>0</v>
      </c>
      <c r="CL1263">
        <f>+COUNTIF(EV!A:A,A1263)</f>
        <v>0</v>
      </c>
      <c r="CM1263" s="2" t="e">
        <f>+VLOOKUP(A1263,EV!A:R,18,0)</f>
        <v>#N/A</v>
      </c>
      <c r="CN1263" t="e">
        <f t="shared" si="78"/>
        <v>#N/A</v>
      </c>
      <c r="CO1263" s="7" t="e">
        <f t="shared" si="79"/>
        <v>#N/A</v>
      </c>
    </row>
    <row r="1264" spans="1:93" x14ac:dyDescent="0.3">
      <c r="A1264" t="s">
        <v>2625</v>
      </c>
      <c r="B1264" t="s">
        <v>2527</v>
      </c>
      <c r="C1264">
        <v>3</v>
      </c>
      <c r="D1264">
        <v>2.25</v>
      </c>
      <c r="E1264">
        <v>0.5</v>
      </c>
      <c r="F1264">
        <v>10.95</v>
      </c>
      <c r="G1264">
        <v>0</v>
      </c>
      <c r="H1264">
        <v>0</v>
      </c>
      <c r="I1264" t="s">
        <v>84</v>
      </c>
      <c r="K1264">
        <v>1</v>
      </c>
      <c r="L1264" t="s">
        <v>129</v>
      </c>
      <c r="M1264">
        <v>270</v>
      </c>
      <c r="N1264">
        <v>2.5000000000000001E-2</v>
      </c>
      <c r="O1264">
        <v>0.4375</v>
      </c>
      <c r="P1264" t="s">
        <v>2626</v>
      </c>
      <c r="Q1264" t="s">
        <v>87</v>
      </c>
      <c r="R1264" t="s">
        <v>87</v>
      </c>
      <c r="S1264" t="s">
        <v>131</v>
      </c>
      <c r="T1264" t="b">
        <v>0</v>
      </c>
      <c r="U1264">
        <v>2.5000000000000001E-2</v>
      </c>
      <c r="V1264">
        <v>6.8011267638118499E-3</v>
      </c>
      <c r="W1264">
        <v>4</v>
      </c>
      <c r="Y1264">
        <v>41.703286899292507</v>
      </c>
      <c r="Z1264">
        <v>41.925558410958082</v>
      </c>
      <c r="AA1264">
        <v>41.703286899292522</v>
      </c>
      <c r="AB1264">
        <v>41.703286899292522</v>
      </c>
      <c r="AC1264">
        <v>0.28514103739653263</v>
      </c>
      <c r="AD1264">
        <v>0.28514103739652952</v>
      </c>
      <c r="AE1264">
        <v>947.61405250450116</v>
      </c>
      <c r="AF1264">
        <v>138490.2681912744</v>
      </c>
      <c r="AG1264">
        <v>0.28492612502569181</v>
      </c>
      <c r="AH1264">
        <v>41.640893109614602</v>
      </c>
      <c r="AJ1264">
        <v>57.285169288777887</v>
      </c>
      <c r="AL1264">
        <v>130.93752980292089</v>
      </c>
      <c r="AN1264">
        <v>0.28514103739652952</v>
      </c>
      <c r="AP1264">
        <v>2.0822396753594541</v>
      </c>
      <c r="AQ1264" t="b">
        <v>0</v>
      </c>
      <c r="AR1264" t="b">
        <v>1</v>
      </c>
      <c r="AS1264" t="s">
        <v>2627</v>
      </c>
      <c r="AU1264">
        <v>946.29649690623262</v>
      </c>
      <c r="AV1264">
        <v>137955.83690546421</v>
      </c>
      <c r="AW1264">
        <v>0.28532283579483009</v>
      </c>
      <c r="AX1264">
        <v>0.28532283579483009</v>
      </c>
      <c r="AY1264">
        <v>0.28532283579483009</v>
      </c>
      <c r="AZ1264" t="s">
        <v>89</v>
      </c>
      <c r="BA1264" s="1">
        <v>41.595790250734133</v>
      </c>
      <c r="BB1264">
        <v>41.595790250734133</v>
      </c>
      <c r="BC1264">
        <v>41.595790250734133</v>
      </c>
      <c r="BD1264" t="s">
        <v>89</v>
      </c>
      <c r="BE1264">
        <v>41.825887241096069</v>
      </c>
      <c r="BF1264">
        <v>41.825887241096069</v>
      </c>
      <c r="BG1264">
        <v>41.825887241096069</v>
      </c>
      <c r="BH1264" t="s">
        <v>89</v>
      </c>
      <c r="BI1264">
        <v>6.8216804140973702E-3</v>
      </c>
      <c r="BO1264" t="s">
        <v>2584</v>
      </c>
      <c r="BP1264" t="s">
        <v>90</v>
      </c>
      <c r="BT1264" t="s">
        <v>2584</v>
      </c>
      <c r="BU1264" t="s">
        <v>91</v>
      </c>
      <c r="BY1264">
        <v>1.7326218141647289</v>
      </c>
      <c r="BZ1264">
        <v>70</v>
      </c>
      <c r="CA1264">
        <v>0.65175094262064603</v>
      </c>
      <c r="CB1264">
        <v>0.65175094262063882</v>
      </c>
      <c r="CC1264">
        <v>95.829847796475605</v>
      </c>
      <c r="CD1264">
        <v>95.321798626954319</v>
      </c>
      <c r="CG1264">
        <f>+COUNTIF(IV!A:A,A1264)</f>
        <v>1</v>
      </c>
      <c r="CH1264" s="1">
        <f>+VLOOKUP(A1264,IV!A:Q,17,0)</f>
        <v>41.595790250734133</v>
      </c>
      <c r="CI1264" t="b">
        <f t="shared" si="76"/>
        <v>1</v>
      </c>
      <c r="CJ1264" s="7">
        <f t="shared" si="77"/>
        <v>0</v>
      </c>
      <c r="CL1264">
        <f>+COUNTIF(EV!A:A,A1264)</f>
        <v>0</v>
      </c>
      <c r="CM1264" s="2" t="e">
        <f>+VLOOKUP(A1264,EV!A:R,18,0)</f>
        <v>#N/A</v>
      </c>
      <c r="CN1264" t="e">
        <f t="shared" si="78"/>
        <v>#N/A</v>
      </c>
      <c r="CO1264" s="7" t="e">
        <f t="shared" si="79"/>
        <v>#N/A</v>
      </c>
    </row>
    <row r="1265" spans="1:93" x14ac:dyDescent="0.3">
      <c r="A1265" t="s">
        <v>2628</v>
      </c>
      <c r="B1265" t="s">
        <v>2527</v>
      </c>
      <c r="C1265">
        <v>3</v>
      </c>
      <c r="D1265">
        <v>2.25</v>
      </c>
      <c r="E1265">
        <v>0.5</v>
      </c>
      <c r="F1265">
        <v>10.95</v>
      </c>
      <c r="G1265">
        <v>0</v>
      </c>
      <c r="H1265">
        <v>0</v>
      </c>
      <c r="I1265" t="s">
        <v>84</v>
      </c>
      <c r="K1265">
        <v>1</v>
      </c>
      <c r="L1265" t="s">
        <v>129</v>
      </c>
      <c r="M1265">
        <v>270</v>
      </c>
      <c r="N1265">
        <v>2.5000000000000001E-2</v>
      </c>
      <c r="O1265">
        <v>0.8125</v>
      </c>
      <c r="P1265" t="s">
        <v>2629</v>
      </c>
      <c r="Q1265" t="s">
        <v>87</v>
      </c>
      <c r="R1265" t="s">
        <v>87</v>
      </c>
      <c r="S1265" t="s">
        <v>131</v>
      </c>
      <c r="T1265" t="b">
        <v>0</v>
      </c>
      <c r="U1265">
        <v>2.5000000000000001E-2</v>
      </c>
      <c r="V1265">
        <v>6.8011267638118499E-3</v>
      </c>
      <c r="W1265">
        <v>4</v>
      </c>
      <c r="Y1265">
        <v>41.703286899292507</v>
      </c>
      <c r="Z1265">
        <v>41.925558410958082</v>
      </c>
      <c r="AA1265">
        <v>41.703286899292522</v>
      </c>
      <c r="AB1265">
        <v>41.703286899292522</v>
      </c>
      <c r="AC1265">
        <v>0.28514103739653263</v>
      </c>
      <c r="AD1265">
        <v>0.28514103739652952</v>
      </c>
      <c r="AE1265">
        <v>947.61405250450116</v>
      </c>
      <c r="AF1265">
        <v>138490.2681912744</v>
      </c>
      <c r="AG1265">
        <v>0.28492612502569181</v>
      </c>
      <c r="AH1265">
        <v>41.640893109614602</v>
      </c>
      <c r="AJ1265">
        <v>57.285169288777993</v>
      </c>
      <c r="AL1265">
        <v>70.504823740034453</v>
      </c>
      <c r="AN1265">
        <v>0.28514103739652952</v>
      </c>
      <c r="AP1265">
        <v>3.867016539953271</v>
      </c>
      <c r="AQ1265" t="b">
        <v>0</v>
      </c>
      <c r="AR1265" t="b">
        <v>1</v>
      </c>
      <c r="AS1265" t="s">
        <v>2630</v>
      </c>
      <c r="AU1265">
        <v>946.29649690623262</v>
      </c>
      <c r="AV1265">
        <v>137955.83690546421</v>
      </c>
      <c r="AW1265">
        <v>0.28532283579483009</v>
      </c>
      <c r="AX1265">
        <v>0.28532283579483009</v>
      </c>
      <c r="AY1265">
        <v>0.28532283579483009</v>
      </c>
      <c r="AZ1265" t="s">
        <v>89</v>
      </c>
      <c r="BA1265" s="1">
        <v>41.595790250734133</v>
      </c>
      <c r="BB1265">
        <v>41.595790250734133</v>
      </c>
      <c r="BC1265">
        <v>41.595790250734133</v>
      </c>
      <c r="BD1265" t="s">
        <v>89</v>
      </c>
      <c r="BE1265">
        <v>41.825887241096069</v>
      </c>
      <c r="BF1265">
        <v>41.825887241096069</v>
      </c>
      <c r="BG1265">
        <v>41.825887241096069</v>
      </c>
      <c r="BH1265" t="s">
        <v>89</v>
      </c>
      <c r="BI1265">
        <v>6.8216804140973702E-3</v>
      </c>
      <c r="BO1265" t="s">
        <v>2584</v>
      </c>
      <c r="BP1265" t="s">
        <v>90</v>
      </c>
      <c r="BT1265" t="s">
        <v>2584</v>
      </c>
      <c r="BU1265" t="s">
        <v>91</v>
      </c>
      <c r="BY1265">
        <v>3.217726226305925</v>
      </c>
      <c r="BZ1265">
        <v>70</v>
      </c>
      <c r="CA1265">
        <v>0.35094281525727089</v>
      </c>
      <c r="CB1265">
        <v>0.350942815257267</v>
      </c>
      <c r="CC1265">
        <v>51.600687275025322</v>
      </c>
      <c r="CD1265">
        <v>51.327122337590787</v>
      </c>
      <c r="CG1265">
        <f>+COUNTIF(IV!A:A,A1265)</f>
        <v>1</v>
      </c>
      <c r="CH1265" s="1">
        <f>+VLOOKUP(A1265,IV!A:Q,17,0)</f>
        <v>41.595790250734133</v>
      </c>
      <c r="CI1265" t="b">
        <f t="shared" si="76"/>
        <v>1</v>
      </c>
      <c r="CJ1265" s="7">
        <f t="shared" si="77"/>
        <v>0</v>
      </c>
      <c r="CL1265">
        <f>+COUNTIF(EV!A:A,A1265)</f>
        <v>0</v>
      </c>
      <c r="CM1265" s="2" t="e">
        <f>+VLOOKUP(A1265,EV!A:R,18,0)</f>
        <v>#N/A</v>
      </c>
      <c r="CN1265" t="e">
        <f t="shared" si="78"/>
        <v>#N/A</v>
      </c>
      <c r="CO1265" s="7" t="e">
        <f t="shared" si="79"/>
        <v>#N/A</v>
      </c>
    </row>
    <row r="1266" spans="1:93" x14ac:dyDescent="0.3">
      <c r="A1266" t="s">
        <v>2631</v>
      </c>
      <c r="B1266" t="s">
        <v>2527</v>
      </c>
      <c r="C1266">
        <v>3</v>
      </c>
      <c r="D1266">
        <v>2.25</v>
      </c>
      <c r="E1266">
        <v>0.5</v>
      </c>
      <c r="F1266">
        <v>10.95</v>
      </c>
      <c r="G1266">
        <v>0</v>
      </c>
      <c r="H1266">
        <v>0</v>
      </c>
      <c r="I1266" t="s">
        <v>84</v>
      </c>
      <c r="K1266">
        <v>1</v>
      </c>
      <c r="L1266" t="s">
        <v>129</v>
      </c>
      <c r="M1266">
        <v>270</v>
      </c>
      <c r="N1266">
        <v>0.1</v>
      </c>
      <c r="O1266">
        <v>0.25</v>
      </c>
      <c r="P1266" t="s">
        <v>2632</v>
      </c>
      <c r="Q1266" t="s">
        <v>87</v>
      </c>
      <c r="R1266" t="s">
        <v>87</v>
      </c>
      <c r="S1266" t="s">
        <v>131</v>
      </c>
      <c r="T1266" t="b">
        <v>0</v>
      </c>
      <c r="U1266">
        <v>0.1</v>
      </c>
      <c r="V1266">
        <v>6.8011267638118499E-3</v>
      </c>
      <c r="W1266">
        <v>4</v>
      </c>
      <c r="Y1266">
        <v>41.703286899292507</v>
      </c>
      <c r="Z1266">
        <v>41.925558410958082</v>
      </c>
      <c r="AA1266">
        <v>41.703286899292522</v>
      </c>
      <c r="AB1266">
        <v>41.703286899292522</v>
      </c>
      <c r="AC1266">
        <v>0.28514103739653263</v>
      </c>
      <c r="AD1266">
        <v>0.28514103739652952</v>
      </c>
      <c r="AE1266">
        <v>947.61405250450116</v>
      </c>
      <c r="AF1266">
        <v>138490.2681912744</v>
      </c>
      <c r="AG1266">
        <v>0.28492612502569181</v>
      </c>
      <c r="AH1266">
        <v>41.640893109614602</v>
      </c>
      <c r="AI1266">
        <v>41.932858696300627</v>
      </c>
      <c r="AJ1266">
        <v>42.100149448571088</v>
      </c>
      <c r="AK1266">
        <v>167.73143478520251</v>
      </c>
      <c r="AL1266">
        <v>168.40059779428441</v>
      </c>
      <c r="AM1266">
        <v>0.2840079901443453</v>
      </c>
      <c r="AN1266">
        <v>0.28514103739652952</v>
      </c>
      <c r="AO1266">
        <v>1.7129484867072</v>
      </c>
      <c r="AP1266">
        <v>1.7129484867072</v>
      </c>
      <c r="AQ1266" t="b">
        <v>0</v>
      </c>
      <c r="AR1266" t="b">
        <v>0</v>
      </c>
      <c r="AU1266">
        <v>946.29649690623262</v>
      </c>
      <c r="AV1266">
        <v>137955.83690546421</v>
      </c>
      <c r="AW1266">
        <v>0.28532283579483009</v>
      </c>
      <c r="AX1266">
        <v>0.28532283579483009</v>
      </c>
      <c r="AY1266">
        <v>0.28532283579483009</v>
      </c>
      <c r="AZ1266" t="s">
        <v>89</v>
      </c>
      <c r="BA1266" s="1">
        <v>41.595790250734133</v>
      </c>
      <c r="BB1266">
        <v>41.595790250734133</v>
      </c>
      <c r="BC1266">
        <v>41.595790250734133</v>
      </c>
      <c r="BD1266" t="s">
        <v>89</v>
      </c>
      <c r="BE1266">
        <v>41.825887241096069</v>
      </c>
      <c r="BF1266">
        <v>41.825887241096069</v>
      </c>
      <c r="BG1266">
        <v>41.825887241096069</v>
      </c>
      <c r="BH1266" t="s">
        <v>89</v>
      </c>
      <c r="BI1266">
        <v>6.8216804140973702E-3</v>
      </c>
      <c r="BJ1266">
        <v>237.6693696740488</v>
      </c>
      <c r="BK1266">
        <v>37532.767324545712</v>
      </c>
      <c r="BL1266">
        <v>1.136031960577381</v>
      </c>
      <c r="BM1266">
        <v>1.136031960577381</v>
      </c>
      <c r="BN1266">
        <v>1.136031960577381</v>
      </c>
      <c r="BO1266" t="s">
        <v>89</v>
      </c>
      <c r="BP1266" t="s">
        <v>90</v>
      </c>
      <c r="BQ1266" s="2">
        <v>168.94423183186379</v>
      </c>
      <c r="BR1266">
        <v>168.94423183186379</v>
      </c>
      <c r="BS1266">
        <v>168.94423183186379</v>
      </c>
      <c r="BT1266" t="s">
        <v>89</v>
      </c>
      <c r="BU1266" t="s">
        <v>91</v>
      </c>
      <c r="BV1266">
        <v>0.2840079901443453</v>
      </c>
      <c r="BW1266">
        <v>42.23605795796594</v>
      </c>
      <c r="BX1266">
        <v>6.7243015535918384E-3</v>
      </c>
      <c r="BY1266">
        <v>1.325799146258976</v>
      </c>
      <c r="BZ1266">
        <v>28</v>
      </c>
      <c r="CA1266">
        <v>1.1405641495861309</v>
      </c>
      <c r="CB1266">
        <v>1.1405641495861181</v>
      </c>
      <c r="CC1266">
        <v>167.7022336438323</v>
      </c>
      <c r="CD1266">
        <v>166.81314759717009</v>
      </c>
      <c r="CG1266">
        <f>+COUNTIF(IV!A:A,A1266)</f>
        <v>1</v>
      </c>
      <c r="CH1266" s="1">
        <f>+VLOOKUP(A1266,IV!A:Q,17,0)</f>
        <v>41.595790250734133</v>
      </c>
      <c r="CI1266" t="b">
        <f t="shared" si="76"/>
        <v>1</v>
      </c>
      <c r="CJ1266" s="7">
        <f t="shared" si="77"/>
        <v>0</v>
      </c>
      <c r="CL1266">
        <f>+COUNTIF(EV!A:A,A1266)</f>
        <v>1</v>
      </c>
      <c r="CM1266" s="2">
        <f>+VLOOKUP(A1266,EV!A:R,18,0)</f>
        <v>168.94423183186379</v>
      </c>
      <c r="CN1266" t="b">
        <f t="shared" si="78"/>
        <v>1</v>
      </c>
      <c r="CO1266" s="7">
        <f t="shared" si="79"/>
        <v>0</v>
      </c>
    </row>
    <row r="1267" spans="1:93" x14ac:dyDescent="0.3">
      <c r="A1267" t="s">
        <v>2633</v>
      </c>
      <c r="B1267" t="s">
        <v>2527</v>
      </c>
      <c r="C1267">
        <v>3</v>
      </c>
      <c r="D1267">
        <v>2.25</v>
      </c>
      <c r="E1267">
        <v>0.5</v>
      </c>
      <c r="F1267">
        <v>10.95</v>
      </c>
      <c r="G1267">
        <v>0</v>
      </c>
      <c r="H1267">
        <v>0</v>
      </c>
      <c r="I1267" t="s">
        <v>84</v>
      </c>
      <c r="K1267">
        <v>1</v>
      </c>
      <c r="L1267" t="s">
        <v>129</v>
      </c>
      <c r="M1267">
        <v>270</v>
      </c>
      <c r="N1267">
        <v>0.1</v>
      </c>
      <c r="O1267">
        <v>0.4375</v>
      </c>
      <c r="P1267" t="s">
        <v>2634</v>
      </c>
      <c r="Q1267" t="s">
        <v>87</v>
      </c>
      <c r="R1267" t="s">
        <v>87</v>
      </c>
      <c r="S1267" t="s">
        <v>131</v>
      </c>
      <c r="T1267" t="b">
        <v>0</v>
      </c>
      <c r="U1267">
        <v>0.1</v>
      </c>
      <c r="V1267">
        <v>6.8011267638118499E-3</v>
      </c>
      <c r="W1267">
        <v>4</v>
      </c>
      <c r="Y1267">
        <v>41.703286899292507</v>
      </c>
      <c r="Z1267">
        <v>41.925558410958082</v>
      </c>
      <c r="AA1267">
        <v>41.703286899292522</v>
      </c>
      <c r="AB1267">
        <v>41.703286899292522</v>
      </c>
      <c r="AC1267">
        <v>0.28514103739653263</v>
      </c>
      <c r="AD1267">
        <v>0.28514103739652952</v>
      </c>
      <c r="AE1267">
        <v>947.61405250450116</v>
      </c>
      <c r="AF1267">
        <v>138490.2681912744</v>
      </c>
      <c r="AG1267">
        <v>0.28492612502569181</v>
      </c>
      <c r="AH1267">
        <v>41.640893109614602</v>
      </c>
      <c r="AI1267">
        <v>41.932858696300642</v>
      </c>
      <c r="AJ1267">
        <v>42.100149448571088</v>
      </c>
      <c r="AK1267">
        <v>95.846534162972901</v>
      </c>
      <c r="AL1267">
        <v>96.22891302530536</v>
      </c>
      <c r="AM1267">
        <v>0.28400799014434541</v>
      </c>
      <c r="AN1267">
        <v>0.28514103739652952</v>
      </c>
      <c r="AO1267">
        <v>2.997659851737601</v>
      </c>
      <c r="AP1267">
        <v>2.997659851737601</v>
      </c>
      <c r="AQ1267" t="b">
        <v>0</v>
      </c>
      <c r="AR1267" t="b">
        <v>0</v>
      </c>
      <c r="AU1267">
        <v>946.29649690623262</v>
      </c>
      <c r="AV1267">
        <v>137955.83690546421</v>
      </c>
      <c r="AW1267">
        <v>0.28532283579483009</v>
      </c>
      <c r="AX1267">
        <v>0.28532283579483009</v>
      </c>
      <c r="AY1267">
        <v>0.28532283579483009</v>
      </c>
      <c r="AZ1267" t="s">
        <v>89</v>
      </c>
      <c r="BA1267" s="1">
        <v>41.595790250734133</v>
      </c>
      <c r="BB1267">
        <v>41.595790250734133</v>
      </c>
      <c r="BC1267">
        <v>41.595790250734133</v>
      </c>
      <c r="BD1267" t="s">
        <v>89</v>
      </c>
      <c r="BE1267">
        <v>41.825887241096069</v>
      </c>
      <c r="BF1267">
        <v>41.825887241096069</v>
      </c>
      <c r="BG1267">
        <v>41.825887241096069</v>
      </c>
      <c r="BH1267" t="s">
        <v>89</v>
      </c>
      <c r="BI1267">
        <v>6.8216804140973702E-3</v>
      </c>
      <c r="BJ1267">
        <v>415.92139692958551</v>
      </c>
      <c r="BK1267">
        <v>65682.342817955054</v>
      </c>
      <c r="BL1267">
        <v>0.64916112032993178</v>
      </c>
      <c r="BM1267">
        <v>0.64916112032993178</v>
      </c>
      <c r="BN1267">
        <v>0.64916112032993178</v>
      </c>
      <c r="BO1267" t="s">
        <v>89</v>
      </c>
      <c r="BP1267" t="s">
        <v>90</v>
      </c>
      <c r="BQ1267" s="2">
        <v>96.539561046779269</v>
      </c>
      <c r="BR1267">
        <v>96.539561046779269</v>
      </c>
      <c r="BS1267">
        <v>96.539561046779269</v>
      </c>
      <c r="BT1267" t="s">
        <v>89</v>
      </c>
      <c r="BU1267" t="s">
        <v>91</v>
      </c>
      <c r="BV1267">
        <v>0.28400799014434508</v>
      </c>
      <c r="BW1267">
        <v>42.236057957965933</v>
      </c>
      <c r="BX1267">
        <v>6.7243015535918367E-3</v>
      </c>
      <c r="BY1267">
        <v>2.3201485059532079</v>
      </c>
      <c r="BZ1267">
        <v>28</v>
      </c>
      <c r="CA1267">
        <v>0.65175094262064603</v>
      </c>
      <c r="CB1267">
        <v>0.65175094262063882</v>
      </c>
      <c r="CC1267">
        <v>95.829847796475605</v>
      </c>
      <c r="CD1267">
        <v>95.321798626954319</v>
      </c>
      <c r="CG1267">
        <f>+COUNTIF(IV!A:A,A1267)</f>
        <v>1</v>
      </c>
      <c r="CH1267" s="1">
        <f>+VLOOKUP(A1267,IV!A:Q,17,0)</f>
        <v>41.595790250734133</v>
      </c>
      <c r="CI1267" t="b">
        <f t="shared" si="76"/>
        <v>1</v>
      </c>
      <c r="CJ1267" s="7">
        <f t="shared" si="77"/>
        <v>0</v>
      </c>
      <c r="CL1267">
        <f>+COUNTIF(EV!A:A,A1267)</f>
        <v>1</v>
      </c>
      <c r="CM1267" s="2">
        <f>+VLOOKUP(A1267,EV!A:R,18,0)</f>
        <v>96.539561046779312</v>
      </c>
      <c r="CN1267" t="b">
        <f t="shared" si="78"/>
        <v>1</v>
      </c>
      <c r="CO1267" s="7">
        <f t="shared" si="79"/>
        <v>0</v>
      </c>
    </row>
    <row r="1268" spans="1:93" x14ac:dyDescent="0.3">
      <c r="A1268" t="s">
        <v>2635</v>
      </c>
      <c r="B1268" t="s">
        <v>2527</v>
      </c>
      <c r="C1268">
        <v>3</v>
      </c>
      <c r="D1268">
        <v>2.25</v>
      </c>
      <c r="E1268">
        <v>0.5</v>
      </c>
      <c r="F1268">
        <v>10.95</v>
      </c>
      <c r="G1268">
        <v>0</v>
      </c>
      <c r="H1268">
        <v>0</v>
      </c>
      <c r="I1268" t="s">
        <v>84</v>
      </c>
      <c r="K1268">
        <v>1</v>
      </c>
      <c r="L1268" t="s">
        <v>129</v>
      </c>
      <c r="M1268">
        <v>270</v>
      </c>
      <c r="N1268">
        <v>0.1</v>
      </c>
      <c r="O1268">
        <v>0.8125</v>
      </c>
      <c r="P1268" t="s">
        <v>2636</v>
      </c>
      <c r="Q1268" t="s">
        <v>87</v>
      </c>
      <c r="R1268" t="s">
        <v>87</v>
      </c>
      <c r="S1268" t="s">
        <v>131</v>
      </c>
      <c r="T1268" t="b">
        <v>0</v>
      </c>
      <c r="U1268">
        <v>0.1</v>
      </c>
      <c r="V1268">
        <v>6.8011267638118499E-3</v>
      </c>
      <c r="W1268">
        <v>4</v>
      </c>
      <c r="Y1268">
        <v>41.703286899292507</v>
      </c>
      <c r="Z1268">
        <v>41.925558410958082</v>
      </c>
      <c r="AA1268">
        <v>41.703286899292522</v>
      </c>
      <c r="AB1268">
        <v>41.703286899292522</v>
      </c>
      <c r="AC1268">
        <v>0.28514103739653263</v>
      </c>
      <c r="AD1268">
        <v>0.28514103739652952</v>
      </c>
      <c r="AE1268">
        <v>947.61405250450116</v>
      </c>
      <c r="AF1268">
        <v>138490.2681912744</v>
      </c>
      <c r="AG1268">
        <v>0.28492612502569181</v>
      </c>
      <c r="AH1268">
        <v>41.640893109614602</v>
      </c>
      <c r="AI1268">
        <v>41.932858696300578</v>
      </c>
      <c r="AJ1268">
        <v>42.100149448571052</v>
      </c>
      <c r="AK1268">
        <v>51.60967224160072</v>
      </c>
      <c r="AL1268">
        <v>51.815568552087448</v>
      </c>
      <c r="AM1268">
        <v>0.2840079901443453</v>
      </c>
      <c r="AN1268">
        <v>0.28514103739652952</v>
      </c>
      <c r="AO1268">
        <v>5.5670825817984078</v>
      </c>
      <c r="AP1268">
        <v>5.5670825817984078</v>
      </c>
      <c r="AQ1268" t="b">
        <v>0</v>
      </c>
      <c r="AR1268" t="b">
        <v>0</v>
      </c>
      <c r="AU1268">
        <v>946.29649690623262</v>
      </c>
      <c r="AV1268">
        <v>137955.83690546421</v>
      </c>
      <c r="AW1268">
        <v>0.28532283579483009</v>
      </c>
      <c r="AX1268">
        <v>0.28532283579483009</v>
      </c>
      <c r="AY1268">
        <v>0.28532283579483009</v>
      </c>
      <c r="AZ1268" t="s">
        <v>89</v>
      </c>
      <c r="BA1268" s="1">
        <v>41.595790250734133</v>
      </c>
      <c r="BB1268">
        <v>41.595790250734133</v>
      </c>
      <c r="BC1268">
        <v>41.595790250734133</v>
      </c>
      <c r="BD1268" t="s">
        <v>89</v>
      </c>
      <c r="BE1268">
        <v>41.825887241096069</v>
      </c>
      <c r="BF1268">
        <v>41.825887241096069</v>
      </c>
      <c r="BG1268">
        <v>41.825887241096069</v>
      </c>
      <c r="BH1268" t="s">
        <v>89</v>
      </c>
      <c r="BI1268">
        <v>6.8216804140973702E-3</v>
      </c>
      <c r="BJ1268">
        <v>772.42545144065821</v>
      </c>
      <c r="BK1268">
        <v>121981.4938047734</v>
      </c>
      <c r="BL1268">
        <v>0.34954829556227118</v>
      </c>
      <c r="BM1268">
        <v>0.34954829556227118</v>
      </c>
      <c r="BN1268">
        <v>0.34954829556227118</v>
      </c>
      <c r="BO1268" t="s">
        <v>89</v>
      </c>
      <c r="BP1268" t="s">
        <v>90</v>
      </c>
      <c r="BQ1268" s="2">
        <v>51.982840563650349</v>
      </c>
      <c r="BR1268">
        <v>51.982840563650349</v>
      </c>
      <c r="BS1268">
        <v>51.982840563650349</v>
      </c>
      <c r="BT1268" t="s">
        <v>89</v>
      </c>
      <c r="BU1268" t="s">
        <v>91</v>
      </c>
      <c r="BV1268">
        <v>0.28400799014434541</v>
      </c>
      <c r="BW1268">
        <v>42.236057957965912</v>
      </c>
      <c r="BX1268">
        <v>6.7243015535918453E-3</v>
      </c>
      <c r="BY1268">
        <v>4.3088472253416734</v>
      </c>
      <c r="BZ1268">
        <v>28</v>
      </c>
      <c r="CA1268">
        <v>0.35094281525727089</v>
      </c>
      <c r="CB1268">
        <v>0.350942815257267</v>
      </c>
      <c r="CC1268">
        <v>51.600687275025322</v>
      </c>
      <c r="CD1268">
        <v>51.327122337590787</v>
      </c>
      <c r="CG1268">
        <f>+COUNTIF(IV!A:A,A1268)</f>
        <v>1</v>
      </c>
      <c r="CH1268" s="1">
        <f>+VLOOKUP(A1268,IV!A:Q,17,0)</f>
        <v>41.595790250734133</v>
      </c>
      <c r="CI1268" t="b">
        <f t="shared" si="76"/>
        <v>1</v>
      </c>
      <c r="CJ1268" s="7">
        <f t="shared" si="77"/>
        <v>0</v>
      </c>
      <c r="CL1268">
        <f>+COUNTIF(EV!A:A,A1268)</f>
        <v>1</v>
      </c>
      <c r="CM1268" s="2">
        <f>+VLOOKUP(A1268,EV!A:R,18,0)</f>
        <v>51.982840563650349</v>
      </c>
      <c r="CN1268" t="b">
        <f t="shared" si="78"/>
        <v>1</v>
      </c>
      <c r="CO1268" s="7">
        <f t="shared" si="79"/>
        <v>0</v>
      </c>
    </row>
    <row r="1269" spans="1:93" x14ac:dyDescent="0.3">
      <c r="A1269" t="s">
        <v>2637</v>
      </c>
      <c r="B1269" t="s">
        <v>2527</v>
      </c>
      <c r="C1269">
        <v>3</v>
      </c>
      <c r="D1269">
        <v>2.25</v>
      </c>
      <c r="E1269">
        <v>0.5</v>
      </c>
      <c r="F1269">
        <v>10.95</v>
      </c>
      <c r="G1269">
        <v>0</v>
      </c>
      <c r="H1269">
        <v>0</v>
      </c>
      <c r="I1269" t="s">
        <v>84</v>
      </c>
      <c r="K1269">
        <v>1</v>
      </c>
      <c r="L1269" t="s">
        <v>129</v>
      </c>
      <c r="M1269">
        <v>270</v>
      </c>
      <c r="N1269">
        <v>0.17499999999999999</v>
      </c>
      <c r="O1269">
        <v>0.25</v>
      </c>
      <c r="P1269" t="s">
        <v>2638</v>
      </c>
      <c r="Q1269" t="s">
        <v>87</v>
      </c>
      <c r="R1269" t="s">
        <v>87</v>
      </c>
      <c r="S1269" t="s">
        <v>131</v>
      </c>
      <c r="T1269" t="b">
        <v>0</v>
      </c>
      <c r="U1269">
        <v>0.17499999999999999</v>
      </c>
      <c r="V1269">
        <v>6.8011267638118499E-3</v>
      </c>
      <c r="W1269">
        <v>4</v>
      </c>
      <c r="Y1269">
        <v>41.703286899292507</v>
      </c>
      <c r="Z1269">
        <v>41.925558410958082</v>
      </c>
      <c r="AA1269">
        <v>41.703286899292522</v>
      </c>
      <c r="AB1269">
        <v>41.703286899292522</v>
      </c>
      <c r="AC1269">
        <v>0.28514103739653263</v>
      </c>
      <c r="AD1269">
        <v>0.28514103739652952</v>
      </c>
      <c r="AE1269">
        <v>947.61405250450116</v>
      </c>
      <c r="AF1269">
        <v>138490.2681912744</v>
      </c>
      <c r="AG1269">
        <v>0.28492612502569181</v>
      </c>
      <c r="AH1269">
        <v>41.640893109614602</v>
      </c>
      <c r="AI1269">
        <v>41.987096018530877</v>
      </c>
      <c r="AJ1269">
        <v>41.926217088054898</v>
      </c>
      <c r="AK1269">
        <v>167.94838407412351</v>
      </c>
      <c r="AL1269">
        <v>167.70486835221959</v>
      </c>
      <c r="AM1269">
        <v>0.2855550762151296</v>
      </c>
      <c r="AN1269">
        <v>0.28514103739652952</v>
      </c>
      <c r="AO1269">
        <v>1.6660912084435291</v>
      </c>
      <c r="AP1269">
        <v>1.6660912084435291</v>
      </c>
      <c r="AQ1269" t="b">
        <v>0</v>
      </c>
      <c r="AR1269" t="b">
        <v>0</v>
      </c>
      <c r="AU1269">
        <v>946.29649690623262</v>
      </c>
      <c r="AV1269">
        <v>137955.83690546421</v>
      </c>
      <c r="AW1269">
        <v>0.28532283579483009</v>
      </c>
      <c r="AX1269">
        <v>0.28532283579483009</v>
      </c>
      <c r="AY1269">
        <v>0.28532283579483009</v>
      </c>
      <c r="AZ1269" t="s">
        <v>89</v>
      </c>
      <c r="BA1269" s="1">
        <v>41.595790250734133</v>
      </c>
      <c r="BB1269">
        <v>41.595790250734133</v>
      </c>
      <c r="BC1269">
        <v>41.595790250734133</v>
      </c>
      <c r="BD1269" t="s">
        <v>89</v>
      </c>
      <c r="BE1269">
        <v>41.825887241096069</v>
      </c>
      <c r="BF1269">
        <v>41.825887241096069</v>
      </c>
      <c r="BG1269">
        <v>41.825887241096069</v>
      </c>
      <c r="BH1269" t="s">
        <v>89</v>
      </c>
      <c r="BI1269">
        <v>6.8216804140973702E-3</v>
      </c>
      <c r="BJ1269">
        <v>236.4802992491982</v>
      </c>
      <c r="BK1269">
        <v>36019.091255860643</v>
      </c>
      <c r="BL1269">
        <v>1.1417441573662741</v>
      </c>
      <c r="BM1269">
        <v>1.1417441573662741</v>
      </c>
      <c r="BN1269">
        <v>1.1417441573662741</v>
      </c>
      <c r="BO1269" t="s">
        <v>89</v>
      </c>
      <c r="BP1269" t="s">
        <v>90</v>
      </c>
      <c r="BQ1269" s="2">
        <v>168.040570599631</v>
      </c>
      <c r="BR1269">
        <v>168.040570599631</v>
      </c>
      <c r="BS1269">
        <v>168.040570599631</v>
      </c>
      <c r="BT1269" t="s">
        <v>89</v>
      </c>
      <c r="BU1269" t="s">
        <v>91</v>
      </c>
      <c r="BV1269">
        <v>0.28543603934156841</v>
      </c>
      <c r="BW1269">
        <v>42.010142649907749</v>
      </c>
      <c r="BX1269">
        <v>6.7944553704626662E-3</v>
      </c>
      <c r="BY1269">
        <v>1.412047610071778</v>
      </c>
      <c r="BZ1269">
        <v>21</v>
      </c>
      <c r="CA1269">
        <v>1.1405641495861309</v>
      </c>
      <c r="CB1269">
        <v>1.1405641495861181</v>
      </c>
      <c r="CC1269">
        <v>167.7022336438323</v>
      </c>
      <c r="CD1269">
        <v>166.81314759717009</v>
      </c>
      <c r="CG1269">
        <f>+COUNTIF(IV!A:A,A1269)</f>
        <v>1</v>
      </c>
      <c r="CH1269" s="1">
        <f>+VLOOKUP(A1269,IV!A:Q,17,0)</f>
        <v>41.595790250734133</v>
      </c>
      <c r="CI1269" t="b">
        <f t="shared" si="76"/>
        <v>1</v>
      </c>
      <c r="CJ1269" s="7">
        <f t="shared" si="77"/>
        <v>0</v>
      </c>
      <c r="CL1269">
        <f>+COUNTIF(EV!A:A,A1269)</f>
        <v>1</v>
      </c>
      <c r="CM1269" s="2">
        <f>+VLOOKUP(A1269,EV!A:R,18,0)</f>
        <v>168.040570599631</v>
      </c>
      <c r="CN1269" t="b">
        <f t="shared" si="78"/>
        <v>1</v>
      </c>
      <c r="CO1269" s="7">
        <f t="shared" si="79"/>
        <v>0</v>
      </c>
    </row>
    <row r="1270" spans="1:93" x14ac:dyDescent="0.3">
      <c r="A1270" t="s">
        <v>2639</v>
      </c>
      <c r="B1270" t="s">
        <v>2527</v>
      </c>
      <c r="C1270">
        <v>3</v>
      </c>
      <c r="D1270">
        <v>2.25</v>
      </c>
      <c r="E1270">
        <v>0.5</v>
      </c>
      <c r="F1270">
        <v>10.95</v>
      </c>
      <c r="G1270">
        <v>0</v>
      </c>
      <c r="H1270">
        <v>0</v>
      </c>
      <c r="I1270" t="s">
        <v>84</v>
      </c>
      <c r="K1270">
        <v>1</v>
      </c>
      <c r="L1270" t="s">
        <v>129</v>
      </c>
      <c r="M1270">
        <v>270</v>
      </c>
      <c r="N1270">
        <v>0.17499999999999999</v>
      </c>
      <c r="O1270">
        <v>0.4375</v>
      </c>
      <c r="P1270" t="s">
        <v>2640</v>
      </c>
      <c r="Q1270" t="s">
        <v>87</v>
      </c>
      <c r="R1270" t="s">
        <v>87</v>
      </c>
      <c r="S1270" t="s">
        <v>131</v>
      </c>
      <c r="T1270" t="b">
        <v>0</v>
      </c>
      <c r="U1270">
        <v>0.17499999999999999</v>
      </c>
      <c r="V1270">
        <v>6.8011267638118499E-3</v>
      </c>
      <c r="W1270">
        <v>4</v>
      </c>
      <c r="Y1270">
        <v>41.703286899292507</v>
      </c>
      <c r="Z1270">
        <v>41.925558410958082</v>
      </c>
      <c r="AA1270">
        <v>41.703286899292522</v>
      </c>
      <c r="AB1270">
        <v>41.703286899292522</v>
      </c>
      <c r="AC1270">
        <v>0.28514103739653263</v>
      </c>
      <c r="AD1270">
        <v>0.28514103739652952</v>
      </c>
      <c r="AE1270">
        <v>947.61405250450116</v>
      </c>
      <c r="AF1270">
        <v>138490.2681912744</v>
      </c>
      <c r="AG1270">
        <v>0.28492612502569181</v>
      </c>
      <c r="AH1270">
        <v>41.640893109614602</v>
      </c>
      <c r="AI1270">
        <v>41.987096018530849</v>
      </c>
      <c r="AJ1270">
        <v>41.926217088054877</v>
      </c>
      <c r="AK1270">
        <v>95.970505185213369</v>
      </c>
      <c r="AL1270">
        <v>95.831353344125432</v>
      </c>
      <c r="AM1270">
        <v>0.28555507621512949</v>
      </c>
      <c r="AN1270">
        <v>0.28514103739652952</v>
      </c>
      <c r="AO1270">
        <v>2.915659614776176</v>
      </c>
      <c r="AP1270">
        <v>2.915659614776176</v>
      </c>
      <c r="AQ1270" t="b">
        <v>0</v>
      </c>
      <c r="AR1270" t="b">
        <v>0</v>
      </c>
      <c r="AU1270">
        <v>946.29649690623262</v>
      </c>
      <c r="AV1270">
        <v>137955.83690546421</v>
      </c>
      <c r="AW1270">
        <v>0.28532283579483009</v>
      </c>
      <c r="AX1270">
        <v>0.28532283579483009</v>
      </c>
      <c r="AY1270">
        <v>0.28532283579483009</v>
      </c>
      <c r="AZ1270" t="s">
        <v>89</v>
      </c>
      <c r="BA1270" s="1">
        <v>41.595790250734133</v>
      </c>
      <c r="BB1270">
        <v>41.595790250734133</v>
      </c>
      <c r="BC1270">
        <v>41.595790250734133</v>
      </c>
      <c r="BD1270" t="s">
        <v>89</v>
      </c>
      <c r="BE1270">
        <v>41.825887241096069</v>
      </c>
      <c r="BF1270">
        <v>41.825887241096069</v>
      </c>
      <c r="BG1270">
        <v>41.825887241096069</v>
      </c>
      <c r="BH1270" t="s">
        <v>89</v>
      </c>
      <c r="BI1270">
        <v>6.8216804140973702E-3</v>
      </c>
      <c r="BJ1270">
        <v>413.84052368609667</v>
      </c>
      <c r="BK1270">
        <v>63033.409697756091</v>
      </c>
      <c r="BL1270">
        <v>0.65242523278072795</v>
      </c>
      <c r="BM1270">
        <v>0.65242523278072795</v>
      </c>
      <c r="BN1270">
        <v>0.65242523278072795</v>
      </c>
      <c r="BO1270" t="s">
        <v>89</v>
      </c>
      <c r="BP1270" t="s">
        <v>90</v>
      </c>
      <c r="BQ1270" s="2">
        <v>96.023183199789131</v>
      </c>
      <c r="BR1270">
        <v>96.023183199789131</v>
      </c>
      <c r="BS1270">
        <v>96.023183199789131</v>
      </c>
      <c r="BT1270" t="s">
        <v>89</v>
      </c>
      <c r="BU1270" t="s">
        <v>91</v>
      </c>
      <c r="BV1270">
        <v>0.28543603934156853</v>
      </c>
      <c r="BW1270">
        <v>42.010142649907742</v>
      </c>
      <c r="BX1270">
        <v>6.7944553704626688E-3</v>
      </c>
      <c r="BY1270">
        <v>2.4710833176256131</v>
      </c>
      <c r="BZ1270">
        <v>21</v>
      </c>
      <c r="CA1270">
        <v>0.65175094262064603</v>
      </c>
      <c r="CB1270">
        <v>0.65175094262063882</v>
      </c>
      <c r="CC1270">
        <v>95.829847796475605</v>
      </c>
      <c r="CD1270">
        <v>95.321798626954319</v>
      </c>
      <c r="CG1270">
        <f>+COUNTIF(IV!A:A,A1270)</f>
        <v>1</v>
      </c>
      <c r="CH1270" s="1">
        <f>+VLOOKUP(A1270,IV!A:Q,17,0)</f>
        <v>41.595790250734133</v>
      </c>
      <c r="CI1270" t="b">
        <f t="shared" si="76"/>
        <v>1</v>
      </c>
      <c r="CJ1270" s="7">
        <f t="shared" si="77"/>
        <v>0</v>
      </c>
      <c r="CL1270">
        <f>+COUNTIF(EV!A:A,A1270)</f>
        <v>1</v>
      </c>
      <c r="CM1270" s="2">
        <f>+VLOOKUP(A1270,EV!A:R,18,0)</f>
        <v>96.023183199789088</v>
      </c>
      <c r="CN1270" t="b">
        <f t="shared" si="78"/>
        <v>1</v>
      </c>
      <c r="CO1270" s="7">
        <f t="shared" si="79"/>
        <v>0</v>
      </c>
    </row>
    <row r="1271" spans="1:93" x14ac:dyDescent="0.3">
      <c r="A1271" t="s">
        <v>2641</v>
      </c>
      <c r="B1271" t="s">
        <v>2527</v>
      </c>
      <c r="C1271">
        <v>3</v>
      </c>
      <c r="D1271">
        <v>2.25</v>
      </c>
      <c r="E1271">
        <v>0.5</v>
      </c>
      <c r="F1271">
        <v>10.95</v>
      </c>
      <c r="G1271">
        <v>0</v>
      </c>
      <c r="H1271">
        <v>0</v>
      </c>
      <c r="I1271" t="s">
        <v>84</v>
      </c>
      <c r="K1271">
        <v>1</v>
      </c>
      <c r="L1271" t="s">
        <v>129</v>
      </c>
      <c r="M1271">
        <v>270</v>
      </c>
      <c r="N1271">
        <v>0.17499999999999999</v>
      </c>
      <c r="O1271">
        <v>0.8125</v>
      </c>
      <c r="P1271" t="s">
        <v>2642</v>
      </c>
      <c r="Q1271" t="s">
        <v>87</v>
      </c>
      <c r="R1271" t="s">
        <v>87</v>
      </c>
      <c r="S1271" t="s">
        <v>131</v>
      </c>
      <c r="T1271" t="b">
        <v>0</v>
      </c>
      <c r="U1271">
        <v>0.17499999999999999</v>
      </c>
      <c r="V1271">
        <v>6.8011267638118499E-3</v>
      </c>
      <c r="W1271">
        <v>4</v>
      </c>
      <c r="Y1271">
        <v>41.703286899292507</v>
      </c>
      <c r="Z1271">
        <v>41.925558410958082</v>
      </c>
      <c r="AA1271">
        <v>41.703286899292522</v>
      </c>
      <c r="AB1271">
        <v>41.703286899292522</v>
      </c>
      <c r="AC1271">
        <v>0.28514103739653263</v>
      </c>
      <c r="AD1271">
        <v>0.28514103739652952</v>
      </c>
      <c r="AE1271">
        <v>947.61405250450116</v>
      </c>
      <c r="AF1271">
        <v>138490.2681912744</v>
      </c>
      <c r="AG1271">
        <v>0.28492612502569181</v>
      </c>
      <c r="AH1271">
        <v>41.640893109614602</v>
      </c>
      <c r="AI1271">
        <v>41.987096018530849</v>
      </c>
      <c r="AJ1271">
        <v>41.926217088054877</v>
      </c>
      <c r="AK1271">
        <v>51.676425868961047</v>
      </c>
      <c r="AL1271">
        <v>51.601497954529087</v>
      </c>
      <c r="AM1271">
        <v>0.28555507621512949</v>
      </c>
      <c r="AN1271">
        <v>0.28514103739652952</v>
      </c>
      <c r="AO1271">
        <v>5.4147964274414742</v>
      </c>
      <c r="AP1271">
        <v>5.4147964274414742</v>
      </c>
      <c r="AQ1271" t="b">
        <v>0</v>
      </c>
      <c r="AR1271" t="b">
        <v>0</v>
      </c>
      <c r="AU1271">
        <v>946.29649690623262</v>
      </c>
      <c r="AV1271">
        <v>137955.83690546421</v>
      </c>
      <c r="AW1271">
        <v>0.28532283579483009</v>
      </c>
      <c r="AX1271">
        <v>0.28532283579483009</v>
      </c>
      <c r="AY1271">
        <v>0.28532283579483009</v>
      </c>
      <c r="AZ1271" t="s">
        <v>89</v>
      </c>
      <c r="BA1271" s="1">
        <v>41.595790250734133</v>
      </c>
      <c r="BB1271">
        <v>41.595790250734133</v>
      </c>
      <c r="BC1271">
        <v>41.595790250734133</v>
      </c>
      <c r="BD1271" t="s">
        <v>89</v>
      </c>
      <c r="BE1271">
        <v>41.825887241096069</v>
      </c>
      <c r="BF1271">
        <v>41.825887241096069</v>
      </c>
      <c r="BG1271">
        <v>41.825887241096069</v>
      </c>
      <c r="BH1271" t="s">
        <v>89</v>
      </c>
      <c r="BI1271">
        <v>6.8216804140973702E-3</v>
      </c>
      <c r="BJ1271">
        <v>768.56097255989482</v>
      </c>
      <c r="BK1271">
        <v>117062.0465815472</v>
      </c>
      <c r="BL1271">
        <v>0.35130589457423772</v>
      </c>
      <c r="BM1271">
        <v>0.35130589457423772</v>
      </c>
      <c r="BN1271">
        <v>0.35130589457423772</v>
      </c>
      <c r="BO1271" t="s">
        <v>89</v>
      </c>
      <c r="BP1271" t="s">
        <v>90</v>
      </c>
      <c r="BQ1271" s="2">
        <v>51.704790953732576</v>
      </c>
      <c r="BR1271">
        <v>51.704790953732576</v>
      </c>
      <c r="BS1271">
        <v>51.704790953732576</v>
      </c>
      <c r="BT1271" t="s">
        <v>89</v>
      </c>
      <c r="BU1271" t="s">
        <v>91</v>
      </c>
      <c r="BV1271">
        <v>0.28543603934156808</v>
      </c>
      <c r="BW1271">
        <v>42.010142649907721</v>
      </c>
      <c r="BX1271">
        <v>6.7944553704626636E-3</v>
      </c>
      <c r="BY1271">
        <v>4.58915473273328</v>
      </c>
      <c r="BZ1271">
        <v>21</v>
      </c>
      <c r="CA1271">
        <v>0.35094281525727089</v>
      </c>
      <c r="CB1271">
        <v>0.350942815257267</v>
      </c>
      <c r="CC1271">
        <v>51.600687275025322</v>
      </c>
      <c r="CD1271">
        <v>51.327122337590787</v>
      </c>
      <c r="CG1271">
        <f>+COUNTIF(IV!A:A,A1271)</f>
        <v>1</v>
      </c>
      <c r="CH1271" s="1">
        <f>+VLOOKUP(A1271,IV!A:Q,17,0)</f>
        <v>41.595790250734133</v>
      </c>
      <c r="CI1271" t="b">
        <f t="shared" si="76"/>
        <v>1</v>
      </c>
      <c r="CJ1271" s="7">
        <f t="shared" si="77"/>
        <v>0</v>
      </c>
      <c r="CL1271">
        <f>+COUNTIF(EV!A:A,A1271)</f>
        <v>1</v>
      </c>
      <c r="CM1271" s="2">
        <f>+VLOOKUP(A1271,EV!A:R,18,0)</f>
        <v>51.704790953732598</v>
      </c>
      <c r="CN1271" t="b">
        <f t="shared" si="78"/>
        <v>1</v>
      </c>
      <c r="CO1271" s="7">
        <f t="shared" si="79"/>
        <v>0</v>
      </c>
    </row>
    <row r="1272" spans="1:93" x14ac:dyDescent="0.3">
      <c r="A1272" t="s">
        <v>2643</v>
      </c>
      <c r="B1272" t="s">
        <v>2527</v>
      </c>
      <c r="C1272">
        <v>3</v>
      </c>
      <c r="D1272">
        <v>2.25</v>
      </c>
      <c r="E1272">
        <v>0.5</v>
      </c>
      <c r="F1272">
        <v>10.95</v>
      </c>
      <c r="G1272">
        <v>0</v>
      </c>
      <c r="H1272">
        <v>0</v>
      </c>
      <c r="I1272" t="s">
        <v>84</v>
      </c>
      <c r="K1272">
        <v>2</v>
      </c>
      <c r="L1272" t="s">
        <v>85</v>
      </c>
      <c r="M1272">
        <v>30</v>
      </c>
      <c r="N1272">
        <v>2.5000000000000001E-2</v>
      </c>
      <c r="O1272">
        <v>0.25</v>
      </c>
      <c r="P1272" t="s">
        <v>2644</v>
      </c>
      <c r="Q1272" t="s">
        <v>87</v>
      </c>
      <c r="R1272" t="s">
        <v>87</v>
      </c>
      <c r="S1272" t="s">
        <v>88</v>
      </c>
      <c r="T1272" t="b">
        <v>0</v>
      </c>
      <c r="U1272">
        <v>2.5000000000000001E-2</v>
      </c>
      <c r="V1272">
        <v>1.610745528955921E-2</v>
      </c>
      <c r="W1272">
        <v>4</v>
      </c>
      <c r="Y1272">
        <v>17.86614487412815</v>
      </c>
      <c r="Z1272">
        <v>18.103752048751591</v>
      </c>
      <c r="AA1272">
        <v>17.86614487412815</v>
      </c>
      <c r="AB1272">
        <v>17.86614487412815</v>
      </c>
      <c r="AC1272">
        <v>0.29160537669852837</v>
      </c>
      <c r="AD1272">
        <v>0.29160537669852998</v>
      </c>
      <c r="AE1272">
        <v>103.0071054850778</v>
      </c>
      <c r="AF1272">
        <v>6303.9181314411853</v>
      </c>
      <c r="AG1272">
        <v>0.29124204450484209</v>
      </c>
      <c r="AH1272">
        <v>17.823683097842629</v>
      </c>
      <c r="AI1272">
        <v>3.5312399610097782</v>
      </c>
      <c r="AJ1272">
        <v>9.6786173961180424</v>
      </c>
      <c r="AK1272">
        <v>14.124959844039109</v>
      </c>
      <c r="AL1272">
        <v>38.71446958447217</v>
      </c>
      <c r="AM1272">
        <v>0.23628431404270389</v>
      </c>
      <c r="AN1272">
        <v>0.29160537669852998</v>
      </c>
      <c r="AO1272">
        <v>0.33003149002797771</v>
      </c>
      <c r="AP1272">
        <v>0.33003149002797771</v>
      </c>
      <c r="AQ1272" t="b">
        <v>1</v>
      </c>
      <c r="AR1272" t="b">
        <v>1</v>
      </c>
      <c r="AU1272">
        <v>102.92118730663979</v>
      </c>
      <c r="AV1272">
        <v>6283.6546345025663</v>
      </c>
      <c r="AW1272">
        <v>0.29148517215040531</v>
      </c>
      <c r="AX1272">
        <v>0.29148517215040531</v>
      </c>
      <c r="AY1272">
        <v>0.29148517215040531</v>
      </c>
      <c r="AZ1272" t="s">
        <v>89</v>
      </c>
      <c r="BA1272" s="1">
        <v>17.79606513297103</v>
      </c>
      <c r="BB1272">
        <v>17.79606513297103</v>
      </c>
      <c r="BC1272">
        <v>17.79606513297103</v>
      </c>
      <c r="BD1272" t="s">
        <v>89</v>
      </c>
      <c r="BE1272">
        <v>18.00321205875289</v>
      </c>
      <c r="BF1272">
        <v>18.00321205875289</v>
      </c>
      <c r="BG1272">
        <v>18.00321205875289</v>
      </c>
      <c r="BH1272" t="s">
        <v>89</v>
      </c>
      <c r="BI1272">
        <v>1.619073147609177E-2</v>
      </c>
      <c r="BJ1272">
        <v>29.95980554191544</v>
      </c>
      <c r="BK1272">
        <v>3948.6401591323038</v>
      </c>
      <c r="BL1272">
        <v>1.001341612782777</v>
      </c>
      <c r="BM1272">
        <v>1.001341612782777</v>
      </c>
      <c r="BN1272">
        <v>1.001341612782777</v>
      </c>
      <c r="BO1272" t="s">
        <v>89</v>
      </c>
      <c r="BP1272" t="s">
        <v>90</v>
      </c>
      <c r="BQ1272" s="2">
        <v>111.27090731340979</v>
      </c>
      <c r="BR1272">
        <v>111.27090731340979</v>
      </c>
      <c r="BS1272">
        <v>111.27090731340979</v>
      </c>
      <c r="BT1272" t="s">
        <v>89</v>
      </c>
      <c r="BU1272" t="s">
        <v>91</v>
      </c>
      <c r="BV1272">
        <v>0.25033540319569431</v>
      </c>
      <c r="BW1272">
        <v>27.817726828352448</v>
      </c>
      <c r="BX1272">
        <v>8.9991322705975686E-3</v>
      </c>
      <c r="BY1272">
        <v>0.18523116974515011</v>
      </c>
      <c r="BZ1272">
        <v>42</v>
      </c>
      <c r="CA1272">
        <v>1.1664215067941139</v>
      </c>
      <c r="CB1272">
        <v>1.1664215067941199</v>
      </c>
      <c r="CC1272">
        <v>72.415008195006379</v>
      </c>
      <c r="CD1272">
        <v>71.464579496512584</v>
      </c>
      <c r="CG1272">
        <f>+COUNTIF(IV!A:A,A1272)</f>
        <v>1</v>
      </c>
      <c r="CH1272" s="1">
        <f>+VLOOKUP(A1272,IV!A:Q,17,0)</f>
        <v>17.79606513297103</v>
      </c>
      <c r="CI1272" t="b">
        <f t="shared" si="76"/>
        <v>1</v>
      </c>
      <c r="CJ1272" s="7">
        <f t="shared" si="77"/>
        <v>0</v>
      </c>
      <c r="CL1272">
        <f>+COUNTIF(EV!A:A,A1272)</f>
        <v>1</v>
      </c>
      <c r="CM1272" s="2">
        <f>+VLOOKUP(A1272,EV!A:R,18,0)</f>
        <v>111.27090731340979</v>
      </c>
      <c r="CN1272" t="b">
        <f t="shared" si="78"/>
        <v>1</v>
      </c>
      <c r="CO1272" s="7">
        <f t="shared" si="79"/>
        <v>0</v>
      </c>
    </row>
    <row r="1273" spans="1:93" x14ac:dyDescent="0.3">
      <c r="A1273" t="s">
        <v>2645</v>
      </c>
      <c r="B1273" t="s">
        <v>2527</v>
      </c>
      <c r="C1273">
        <v>3</v>
      </c>
      <c r="D1273">
        <v>2.25</v>
      </c>
      <c r="E1273">
        <v>0.5</v>
      </c>
      <c r="F1273">
        <v>10.95</v>
      </c>
      <c r="G1273">
        <v>0</v>
      </c>
      <c r="H1273">
        <v>0</v>
      </c>
      <c r="I1273" t="s">
        <v>84</v>
      </c>
      <c r="K1273">
        <v>2</v>
      </c>
      <c r="L1273" t="s">
        <v>85</v>
      </c>
      <c r="M1273">
        <v>30</v>
      </c>
      <c r="N1273">
        <v>2.5000000000000001E-2</v>
      </c>
      <c r="O1273">
        <v>0.4375</v>
      </c>
      <c r="P1273" t="s">
        <v>2646</v>
      </c>
      <c r="Q1273" t="s">
        <v>87</v>
      </c>
      <c r="R1273" t="s">
        <v>87</v>
      </c>
      <c r="S1273" t="s">
        <v>88</v>
      </c>
      <c r="T1273" t="b">
        <v>0</v>
      </c>
      <c r="U1273">
        <v>2.5000000000000001E-2</v>
      </c>
      <c r="V1273">
        <v>1.610745528955921E-2</v>
      </c>
      <c r="W1273">
        <v>4</v>
      </c>
      <c r="Y1273">
        <v>17.86614487412815</v>
      </c>
      <c r="Z1273">
        <v>18.103752048751591</v>
      </c>
      <c r="AA1273">
        <v>17.86614487412815</v>
      </c>
      <c r="AB1273">
        <v>17.86614487412815</v>
      </c>
      <c r="AC1273">
        <v>0.29160537669852837</v>
      </c>
      <c r="AD1273">
        <v>0.29160537669852998</v>
      </c>
      <c r="AE1273">
        <v>103.0071054850778</v>
      </c>
      <c r="AF1273">
        <v>6303.9181314411853</v>
      </c>
      <c r="AG1273">
        <v>0.29124204450484209</v>
      </c>
      <c r="AH1273">
        <v>17.823683097842629</v>
      </c>
      <c r="AI1273">
        <v>3.5312399610098031</v>
      </c>
      <c r="AJ1273">
        <v>9.6786173961180566</v>
      </c>
      <c r="AK1273">
        <v>8.0714056251652639</v>
      </c>
      <c r="AL1273">
        <v>22.122554048269841</v>
      </c>
      <c r="AM1273">
        <v>0.23628431404270411</v>
      </c>
      <c r="AN1273">
        <v>0.29160537669852998</v>
      </c>
      <c r="AO1273">
        <v>0.57755510754896033</v>
      </c>
      <c r="AP1273">
        <v>0.57755510754896033</v>
      </c>
      <c r="AQ1273" t="b">
        <v>1</v>
      </c>
      <c r="AR1273" t="b">
        <v>1</v>
      </c>
      <c r="AU1273">
        <v>102.92118730663979</v>
      </c>
      <c r="AV1273">
        <v>6283.6546345025663</v>
      </c>
      <c r="AW1273">
        <v>0.29148517215040531</v>
      </c>
      <c r="AX1273">
        <v>0.29148517215040531</v>
      </c>
      <c r="AY1273">
        <v>0.29148517215040531</v>
      </c>
      <c r="AZ1273" t="s">
        <v>89</v>
      </c>
      <c r="BA1273" s="1">
        <v>17.79606513297103</v>
      </c>
      <c r="BB1273">
        <v>17.79606513297103</v>
      </c>
      <c r="BC1273">
        <v>17.79606513297103</v>
      </c>
      <c r="BD1273" t="s">
        <v>89</v>
      </c>
      <c r="BE1273">
        <v>18.00321205875289</v>
      </c>
      <c r="BF1273">
        <v>18.00321205875289</v>
      </c>
      <c r="BG1273">
        <v>18.00321205875289</v>
      </c>
      <c r="BH1273" t="s">
        <v>89</v>
      </c>
      <c r="BI1273">
        <v>1.619073147609177E-2</v>
      </c>
      <c r="BJ1273">
        <v>52.429659698352367</v>
      </c>
      <c r="BK1273">
        <v>6910.1202784871066</v>
      </c>
      <c r="BL1273">
        <v>0.5721952073044404</v>
      </c>
      <c r="BM1273">
        <v>0.5721952073044404</v>
      </c>
      <c r="BN1273">
        <v>0.5721952073044404</v>
      </c>
      <c r="BO1273" t="s">
        <v>89</v>
      </c>
      <c r="BP1273" t="s">
        <v>90</v>
      </c>
      <c r="BQ1273" s="2">
        <v>63.583375607662497</v>
      </c>
      <c r="BR1273">
        <v>63.583375607662497</v>
      </c>
      <c r="BS1273">
        <v>63.583375607662497</v>
      </c>
      <c r="BT1273" t="s">
        <v>89</v>
      </c>
      <c r="BU1273" t="s">
        <v>91</v>
      </c>
      <c r="BV1273">
        <v>0.2503354031956927</v>
      </c>
      <c r="BW1273">
        <v>27.817726828352349</v>
      </c>
      <c r="BX1273">
        <v>8.9991322705975443E-3</v>
      </c>
      <c r="BY1273">
        <v>0.32415454705401259</v>
      </c>
      <c r="BZ1273">
        <v>42</v>
      </c>
      <c r="CA1273">
        <v>0.66652657531092208</v>
      </c>
      <c r="CB1273">
        <v>0.66652657531092563</v>
      </c>
      <c r="CC1273">
        <v>41.380004682860793</v>
      </c>
      <c r="CD1273">
        <v>40.836902569435757</v>
      </c>
      <c r="CG1273">
        <f>+COUNTIF(IV!A:A,A1273)</f>
        <v>1</v>
      </c>
      <c r="CH1273" s="1">
        <f>+VLOOKUP(A1273,IV!A:Q,17,0)</f>
        <v>17.79606513297103</v>
      </c>
      <c r="CI1273" t="b">
        <f t="shared" si="76"/>
        <v>1</v>
      </c>
      <c r="CJ1273" s="7">
        <f t="shared" si="77"/>
        <v>0</v>
      </c>
      <c r="CL1273">
        <f>+COUNTIF(EV!A:A,A1273)</f>
        <v>1</v>
      </c>
      <c r="CM1273" s="2">
        <f>+VLOOKUP(A1273,EV!A:R,18,0)</f>
        <v>63.583375607662063</v>
      </c>
      <c r="CN1273" t="b">
        <f t="shared" si="78"/>
        <v>0</v>
      </c>
      <c r="CO1273" s="7">
        <f t="shared" si="79"/>
        <v>-6.7723604502134549E-15</v>
      </c>
    </row>
    <row r="1274" spans="1:93" x14ac:dyDescent="0.3">
      <c r="A1274" t="s">
        <v>2647</v>
      </c>
      <c r="B1274" t="s">
        <v>2527</v>
      </c>
      <c r="C1274">
        <v>3</v>
      </c>
      <c r="D1274">
        <v>2.25</v>
      </c>
      <c r="E1274">
        <v>0.5</v>
      </c>
      <c r="F1274">
        <v>10.95</v>
      </c>
      <c r="G1274">
        <v>0</v>
      </c>
      <c r="H1274">
        <v>0</v>
      </c>
      <c r="I1274" t="s">
        <v>84</v>
      </c>
      <c r="K1274">
        <v>2</v>
      </c>
      <c r="L1274" t="s">
        <v>85</v>
      </c>
      <c r="M1274">
        <v>30</v>
      </c>
      <c r="N1274">
        <v>2.5000000000000001E-2</v>
      </c>
      <c r="O1274">
        <v>0.8125</v>
      </c>
      <c r="P1274" t="s">
        <v>2648</v>
      </c>
      <c r="Q1274" t="s">
        <v>87</v>
      </c>
      <c r="R1274" t="s">
        <v>87</v>
      </c>
      <c r="S1274" t="s">
        <v>88</v>
      </c>
      <c r="T1274" t="b">
        <v>0</v>
      </c>
      <c r="U1274">
        <v>2.5000000000000001E-2</v>
      </c>
      <c r="V1274">
        <v>1.610745528955921E-2</v>
      </c>
      <c r="W1274">
        <v>4</v>
      </c>
      <c r="Y1274">
        <v>17.86614487412815</v>
      </c>
      <c r="Z1274">
        <v>18.103752048751591</v>
      </c>
      <c r="AA1274">
        <v>17.86614487412815</v>
      </c>
      <c r="AB1274">
        <v>17.86614487412815</v>
      </c>
      <c r="AC1274">
        <v>0.29160537669852837</v>
      </c>
      <c r="AD1274">
        <v>0.29160537669852998</v>
      </c>
      <c r="AE1274">
        <v>103.0071054850778</v>
      </c>
      <c r="AF1274">
        <v>6303.9181314411853</v>
      </c>
      <c r="AG1274">
        <v>0.29124204450484209</v>
      </c>
      <c r="AH1274">
        <v>17.823683097842629</v>
      </c>
      <c r="AI1274">
        <v>3.5312399610097849</v>
      </c>
      <c r="AJ1274">
        <v>9.6786173961180566</v>
      </c>
      <c r="AK1274">
        <v>4.3461414904735811</v>
      </c>
      <c r="AL1274">
        <v>11.91214448752992</v>
      </c>
      <c r="AM1274">
        <v>0.236284314042704</v>
      </c>
      <c r="AN1274">
        <v>0.29160537669852998</v>
      </c>
      <c r="AO1274">
        <v>1.072602342590925</v>
      </c>
      <c r="AP1274">
        <v>1.072602342590925</v>
      </c>
      <c r="AQ1274" t="b">
        <v>1</v>
      </c>
      <c r="AR1274" t="b">
        <v>1</v>
      </c>
      <c r="AU1274">
        <v>102.92118730663979</v>
      </c>
      <c r="AV1274">
        <v>6283.6546345025663</v>
      </c>
      <c r="AW1274">
        <v>0.29148517215040531</v>
      </c>
      <c r="AX1274">
        <v>0.29148517215040531</v>
      </c>
      <c r="AY1274">
        <v>0.29148517215040531</v>
      </c>
      <c r="AZ1274" t="s">
        <v>89</v>
      </c>
      <c r="BA1274" s="1">
        <v>17.79606513297103</v>
      </c>
      <c r="BB1274">
        <v>17.79606513297103</v>
      </c>
      <c r="BC1274">
        <v>17.79606513297103</v>
      </c>
      <c r="BD1274" t="s">
        <v>89</v>
      </c>
      <c r="BE1274">
        <v>18.00321205875289</v>
      </c>
      <c r="BF1274">
        <v>18.00321205875289</v>
      </c>
      <c r="BG1274">
        <v>18.00321205875289</v>
      </c>
      <c r="BH1274" t="s">
        <v>89</v>
      </c>
      <c r="BI1274">
        <v>1.619073147609177E-2</v>
      </c>
      <c r="BJ1274">
        <v>97.369368011226101</v>
      </c>
      <c r="BK1274">
        <v>12833.080517196629</v>
      </c>
      <c r="BL1274">
        <v>0.30810511162546711</v>
      </c>
      <c r="BM1274">
        <v>0.30810511162546711</v>
      </c>
      <c r="BN1274">
        <v>0.30810511162546711</v>
      </c>
      <c r="BO1274" t="s">
        <v>89</v>
      </c>
      <c r="BP1274" t="s">
        <v>90</v>
      </c>
      <c r="BQ1274" s="2">
        <v>34.237202250279687</v>
      </c>
      <c r="BR1274">
        <v>34.237202250279687</v>
      </c>
      <c r="BS1274">
        <v>34.237202250279687</v>
      </c>
      <c r="BT1274" t="s">
        <v>89</v>
      </c>
      <c r="BU1274" t="s">
        <v>91</v>
      </c>
      <c r="BV1274">
        <v>0.25033540319569197</v>
      </c>
      <c r="BW1274">
        <v>27.817726828352249</v>
      </c>
      <c r="BX1274">
        <v>8.9991322705975513E-3</v>
      </c>
      <c r="BY1274">
        <v>0.60200130167173771</v>
      </c>
      <c r="BZ1274">
        <v>42</v>
      </c>
      <c r="CA1274">
        <v>0.35889892516741961</v>
      </c>
      <c r="CB1274">
        <v>0.3588989251674215</v>
      </c>
      <c r="CC1274">
        <v>22.281540983078891</v>
      </c>
      <c r="CD1274">
        <v>21.98910138354233</v>
      </c>
      <c r="CG1274">
        <f>+COUNTIF(IV!A:A,A1274)</f>
        <v>1</v>
      </c>
      <c r="CH1274" s="1">
        <f>+VLOOKUP(A1274,IV!A:Q,17,0)</f>
        <v>17.79606513297103</v>
      </c>
      <c r="CI1274" t="b">
        <f t="shared" si="76"/>
        <v>1</v>
      </c>
      <c r="CJ1274" s="7">
        <f t="shared" si="77"/>
        <v>0</v>
      </c>
      <c r="CL1274">
        <f>+COUNTIF(EV!A:A,A1274)</f>
        <v>1</v>
      </c>
      <c r="CM1274" s="2">
        <f>+VLOOKUP(A1274,EV!A:R,18,0)</f>
        <v>34.237202250279687</v>
      </c>
      <c r="CN1274" t="b">
        <f t="shared" si="78"/>
        <v>1</v>
      </c>
      <c r="CO1274" s="7">
        <f t="shared" si="79"/>
        <v>0</v>
      </c>
    </row>
    <row r="1275" spans="1:93" x14ac:dyDescent="0.3">
      <c r="A1275" t="s">
        <v>2649</v>
      </c>
      <c r="B1275" t="s">
        <v>2527</v>
      </c>
      <c r="C1275">
        <v>3</v>
      </c>
      <c r="D1275">
        <v>2.25</v>
      </c>
      <c r="E1275">
        <v>0.5</v>
      </c>
      <c r="F1275">
        <v>10.95</v>
      </c>
      <c r="G1275">
        <v>0</v>
      </c>
      <c r="H1275">
        <v>0</v>
      </c>
      <c r="I1275" t="s">
        <v>84</v>
      </c>
      <c r="K1275">
        <v>2</v>
      </c>
      <c r="L1275" t="s">
        <v>85</v>
      </c>
      <c r="M1275">
        <v>30</v>
      </c>
      <c r="N1275">
        <v>0.1</v>
      </c>
      <c r="O1275">
        <v>0.25</v>
      </c>
      <c r="P1275" t="s">
        <v>2650</v>
      </c>
      <c r="Q1275" t="s">
        <v>87</v>
      </c>
      <c r="R1275" t="s">
        <v>87</v>
      </c>
      <c r="S1275" t="s">
        <v>88</v>
      </c>
      <c r="T1275" t="b">
        <v>0</v>
      </c>
      <c r="U1275">
        <v>0.1</v>
      </c>
      <c r="V1275">
        <v>1.610745528955921E-2</v>
      </c>
      <c r="W1275">
        <v>4</v>
      </c>
      <c r="Y1275">
        <v>17.86614487412815</v>
      </c>
      <c r="Z1275">
        <v>18.103752048751591</v>
      </c>
      <c r="AA1275">
        <v>17.86614487412815</v>
      </c>
      <c r="AB1275">
        <v>17.86614487412815</v>
      </c>
      <c r="AC1275">
        <v>0.29160537669852837</v>
      </c>
      <c r="AD1275">
        <v>0.29160537669852998</v>
      </c>
      <c r="AE1275">
        <v>103.0071054850778</v>
      </c>
      <c r="AF1275">
        <v>6303.9181314411853</v>
      </c>
      <c r="AG1275">
        <v>0.29124204450484209</v>
      </c>
      <c r="AH1275">
        <v>17.823683097842629</v>
      </c>
      <c r="AI1275">
        <v>18.206789437188942</v>
      </c>
      <c r="AJ1275">
        <v>18.165157607252009</v>
      </c>
      <c r="AK1275">
        <v>72.827157748755766</v>
      </c>
      <c r="AL1275">
        <v>72.660630429008052</v>
      </c>
      <c r="AM1275">
        <v>0.29227369269742681</v>
      </c>
      <c r="AN1275">
        <v>0.29160537669852998</v>
      </c>
      <c r="AO1275">
        <v>0.48425510112095771</v>
      </c>
      <c r="AP1275">
        <v>0.48425510112095771</v>
      </c>
      <c r="AQ1275" t="b">
        <v>0</v>
      </c>
      <c r="AR1275" t="b">
        <v>0</v>
      </c>
      <c r="AU1275">
        <v>102.92118730663979</v>
      </c>
      <c r="AV1275">
        <v>6283.6546345025663</v>
      </c>
      <c r="AW1275">
        <v>0.29148517215040531</v>
      </c>
      <c r="AX1275">
        <v>0.29148517215040531</v>
      </c>
      <c r="AY1275">
        <v>0.29148517215040531</v>
      </c>
      <c r="AZ1275" t="s">
        <v>89</v>
      </c>
      <c r="BA1275" s="1">
        <v>17.79606513297103</v>
      </c>
      <c r="BB1275">
        <v>17.79606513297103</v>
      </c>
      <c r="BC1275">
        <v>17.79606513297103</v>
      </c>
      <c r="BD1275" t="s">
        <v>89</v>
      </c>
      <c r="BE1275">
        <v>18.00321205875289</v>
      </c>
      <c r="BF1275">
        <v>18.00321205875289</v>
      </c>
      <c r="BG1275">
        <v>18.00321205875289</v>
      </c>
      <c r="BH1275" t="s">
        <v>89</v>
      </c>
      <c r="BI1275">
        <v>1.619073147609177E-2</v>
      </c>
      <c r="BJ1275">
        <v>25.66087946808231</v>
      </c>
      <c r="BK1275">
        <v>1841.163394516165</v>
      </c>
      <c r="BL1275">
        <v>1.169094770789707</v>
      </c>
      <c r="BM1275">
        <v>1.169094770789707</v>
      </c>
      <c r="BN1275">
        <v>1.169094770789707</v>
      </c>
      <c r="BO1275" t="s">
        <v>89</v>
      </c>
      <c r="BP1275" t="s">
        <v>90</v>
      </c>
      <c r="BQ1275" s="2">
        <v>73.178919450882717</v>
      </c>
      <c r="BR1275">
        <v>73.178919450882717</v>
      </c>
      <c r="BS1275">
        <v>73.178919450882717</v>
      </c>
      <c r="BT1275" t="s">
        <v>89</v>
      </c>
      <c r="BU1275" t="s">
        <v>91</v>
      </c>
      <c r="BV1275">
        <v>0.29227369269742681</v>
      </c>
      <c r="BW1275">
        <v>18.294729862720679</v>
      </c>
      <c r="BX1275">
        <v>1.5975840850921519E-2</v>
      </c>
      <c r="BY1275">
        <v>0.29300181220066779</v>
      </c>
      <c r="BZ1275">
        <v>21</v>
      </c>
      <c r="CA1275">
        <v>1.1664215067941139</v>
      </c>
      <c r="CB1275">
        <v>1.1664215067941199</v>
      </c>
      <c r="CC1275">
        <v>72.415008195006379</v>
      </c>
      <c r="CD1275">
        <v>71.464579496512584</v>
      </c>
      <c r="CG1275">
        <f>+COUNTIF(IV!A:A,A1275)</f>
        <v>1</v>
      </c>
      <c r="CH1275" s="1">
        <f>+VLOOKUP(A1275,IV!A:Q,17,0)</f>
        <v>17.79606513297103</v>
      </c>
      <c r="CI1275" t="b">
        <f t="shared" si="76"/>
        <v>1</v>
      </c>
      <c r="CJ1275" s="7">
        <f t="shared" si="77"/>
        <v>0</v>
      </c>
      <c r="CL1275">
        <f>+COUNTIF(EV!A:A,A1275)</f>
        <v>1</v>
      </c>
      <c r="CM1275" s="2">
        <f>+VLOOKUP(A1275,EV!A:R,18,0)</f>
        <v>73.178919450882759</v>
      </c>
      <c r="CN1275" t="b">
        <f t="shared" si="78"/>
        <v>0</v>
      </c>
      <c r="CO1275" s="7">
        <f t="shared" si="79"/>
        <v>0</v>
      </c>
    </row>
    <row r="1276" spans="1:93" x14ac:dyDescent="0.3">
      <c r="A1276" t="s">
        <v>2651</v>
      </c>
      <c r="B1276" t="s">
        <v>2527</v>
      </c>
      <c r="C1276">
        <v>3</v>
      </c>
      <c r="D1276">
        <v>2.25</v>
      </c>
      <c r="E1276">
        <v>0.5</v>
      </c>
      <c r="F1276">
        <v>10.95</v>
      </c>
      <c r="G1276">
        <v>0</v>
      </c>
      <c r="H1276">
        <v>0</v>
      </c>
      <c r="I1276" t="s">
        <v>84</v>
      </c>
      <c r="K1276">
        <v>2</v>
      </c>
      <c r="L1276" t="s">
        <v>85</v>
      </c>
      <c r="M1276">
        <v>30</v>
      </c>
      <c r="N1276">
        <v>0.1</v>
      </c>
      <c r="O1276">
        <v>0.4375</v>
      </c>
      <c r="P1276" t="s">
        <v>2652</v>
      </c>
      <c r="Q1276" t="s">
        <v>87</v>
      </c>
      <c r="R1276" t="s">
        <v>87</v>
      </c>
      <c r="S1276" t="s">
        <v>88</v>
      </c>
      <c r="T1276" t="b">
        <v>0</v>
      </c>
      <c r="U1276">
        <v>0.1</v>
      </c>
      <c r="V1276">
        <v>1.610745528955921E-2</v>
      </c>
      <c r="W1276">
        <v>4</v>
      </c>
      <c r="Y1276">
        <v>17.86614487412815</v>
      </c>
      <c r="Z1276">
        <v>18.103752048751591</v>
      </c>
      <c r="AA1276">
        <v>17.86614487412815</v>
      </c>
      <c r="AB1276">
        <v>17.86614487412815</v>
      </c>
      <c r="AC1276">
        <v>0.29160537669852837</v>
      </c>
      <c r="AD1276">
        <v>0.29160537669852998</v>
      </c>
      <c r="AE1276">
        <v>103.0071054850778</v>
      </c>
      <c r="AF1276">
        <v>6303.9181314411853</v>
      </c>
      <c r="AG1276">
        <v>0.29124204450484209</v>
      </c>
      <c r="AH1276">
        <v>17.823683097842629</v>
      </c>
      <c r="AI1276">
        <v>18.206789437188942</v>
      </c>
      <c r="AJ1276">
        <v>18.165157607251999</v>
      </c>
      <c r="AK1276">
        <v>41.615518713574723</v>
      </c>
      <c r="AL1276">
        <v>41.520360245147423</v>
      </c>
      <c r="AM1276">
        <v>0.29227369269742698</v>
      </c>
      <c r="AN1276">
        <v>0.29160537669852998</v>
      </c>
      <c r="AO1276">
        <v>0.84744642696167671</v>
      </c>
      <c r="AP1276">
        <v>0.84744642696167671</v>
      </c>
      <c r="AQ1276" t="b">
        <v>0</v>
      </c>
      <c r="AR1276" t="b">
        <v>0</v>
      </c>
      <c r="AU1276">
        <v>102.92118730663979</v>
      </c>
      <c r="AV1276">
        <v>6283.6546345025663</v>
      </c>
      <c r="AW1276">
        <v>0.29148517215040531</v>
      </c>
      <c r="AX1276">
        <v>0.29148517215040531</v>
      </c>
      <c r="AY1276">
        <v>0.29148517215040531</v>
      </c>
      <c r="AZ1276" t="s">
        <v>89</v>
      </c>
      <c r="BA1276" s="1">
        <v>17.79606513297103</v>
      </c>
      <c r="BB1276">
        <v>17.79606513297103</v>
      </c>
      <c r="BC1276">
        <v>17.79606513297103</v>
      </c>
      <c r="BD1276" t="s">
        <v>89</v>
      </c>
      <c r="BE1276">
        <v>18.00321205875289</v>
      </c>
      <c r="BF1276">
        <v>18.00321205875289</v>
      </c>
      <c r="BG1276">
        <v>18.00321205875289</v>
      </c>
      <c r="BH1276" t="s">
        <v>89</v>
      </c>
      <c r="BI1276">
        <v>1.619073147609177E-2</v>
      </c>
      <c r="BJ1276">
        <v>44.906539069144017</v>
      </c>
      <c r="BK1276">
        <v>3222.0359404032861</v>
      </c>
      <c r="BL1276">
        <v>0.66805415473697605</v>
      </c>
      <c r="BM1276">
        <v>0.66805415473697605</v>
      </c>
      <c r="BN1276">
        <v>0.66805415473697605</v>
      </c>
      <c r="BO1276" t="s">
        <v>89</v>
      </c>
      <c r="BP1276" t="s">
        <v>90</v>
      </c>
      <c r="BQ1276" s="2">
        <v>41.816525400504418</v>
      </c>
      <c r="BR1276">
        <v>41.816525400504418</v>
      </c>
      <c r="BS1276">
        <v>41.816525400504418</v>
      </c>
      <c r="BT1276" t="s">
        <v>89</v>
      </c>
      <c r="BU1276" t="s">
        <v>91</v>
      </c>
      <c r="BV1276">
        <v>0.29227369269742698</v>
      </c>
      <c r="BW1276">
        <v>18.29472986272069</v>
      </c>
      <c r="BX1276">
        <v>1.5975840850921519E-2</v>
      </c>
      <c r="BY1276">
        <v>0.51275317135116849</v>
      </c>
      <c r="BZ1276">
        <v>21</v>
      </c>
      <c r="CA1276">
        <v>0.66652657531092208</v>
      </c>
      <c r="CB1276">
        <v>0.66652657531092563</v>
      </c>
      <c r="CC1276">
        <v>41.380004682860793</v>
      </c>
      <c r="CD1276">
        <v>40.836902569435757</v>
      </c>
      <c r="CG1276">
        <f>+COUNTIF(IV!A:A,A1276)</f>
        <v>1</v>
      </c>
      <c r="CH1276" s="1">
        <f>+VLOOKUP(A1276,IV!A:Q,17,0)</f>
        <v>17.79606513297103</v>
      </c>
      <c r="CI1276" t="b">
        <f t="shared" si="76"/>
        <v>1</v>
      </c>
      <c r="CJ1276" s="7">
        <f t="shared" si="77"/>
        <v>0</v>
      </c>
      <c r="CL1276">
        <f>+COUNTIF(EV!A:A,A1276)</f>
        <v>1</v>
      </c>
      <c r="CM1276" s="2">
        <f>+VLOOKUP(A1276,EV!A:R,18,0)</f>
        <v>41.816525400504439</v>
      </c>
      <c r="CN1276" t="b">
        <f t="shared" si="78"/>
        <v>1</v>
      </c>
      <c r="CO1276" s="7">
        <f t="shared" si="79"/>
        <v>0</v>
      </c>
    </row>
    <row r="1277" spans="1:93" x14ac:dyDescent="0.3">
      <c r="A1277" t="s">
        <v>2653</v>
      </c>
      <c r="B1277" t="s">
        <v>2527</v>
      </c>
      <c r="C1277">
        <v>3</v>
      </c>
      <c r="D1277">
        <v>2.25</v>
      </c>
      <c r="E1277">
        <v>0.5</v>
      </c>
      <c r="F1277">
        <v>10.95</v>
      </c>
      <c r="G1277">
        <v>0</v>
      </c>
      <c r="H1277">
        <v>0</v>
      </c>
      <c r="I1277" t="s">
        <v>84</v>
      </c>
      <c r="K1277">
        <v>2</v>
      </c>
      <c r="L1277" t="s">
        <v>85</v>
      </c>
      <c r="M1277">
        <v>30</v>
      </c>
      <c r="N1277">
        <v>0.1</v>
      </c>
      <c r="O1277">
        <v>0.8125</v>
      </c>
      <c r="P1277" t="s">
        <v>2654</v>
      </c>
      <c r="Q1277" t="s">
        <v>87</v>
      </c>
      <c r="R1277" t="s">
        <v>87</v>
      </c>
      <c r="S1277" t="s">
        <v>88</v>
      </c>
      <c r="T1277" t="b">
        <v>0</v>
      </c>
      <c r="U1277">
        <v>0.1</v>
      </c>
      <c r="V1277">
        <v>1.610745528955921E-2</v>
      </c>
      <c r="W1277">
        <v>4</v>
      </c>
      <c r="Y1277">
        <v>17.86614487412815</v>
      </c>
      <c r="Z1277">
        <v>18.103752048751591</v>
      </c>
      <c r="AA1277">
        <v>17.86614487412815</v>
      </c>
      <c r="AB1277">
        <v>17.86614487412815</v>
      </c>
      <c r="AC1277">
        <v>0.29160537669852837</v>
      </c>
      <c r="AD1277">
        <v>0.29160537669852998</v>
      </c>
      <c r="AE1277">
        <v>103.0071054850778</v>
      </c>
      <c r="AF1277">
        <v>6303.9181314411853</v>
      </c>
      <c r="AG1277">
        <v>0.29124204450484209</v>
      </c>
      <c r="AH1277">
        <v>17.823683097842629</v>
      </c>
      <c r="AI1277">
        <v>18.206789437188942</v>
      </c>
      <c r="AJ1277">
        <v>18.165157607251999</v>
      </c>
      <c r="AK1277">
        <v>22.408356230386389</v>
      </c>
      <c r="AL1277">
        <v>22.357117055079382</v>
      </c>
      <c r="AM1277">
        <v>0.29227369269742692</v>
      </c>
      <c r="AN1277">
        <v>0.29160537669852998</v>
      </c>
      <c r="AO1277">
        <v>1.5738290786431131</v>
      </c>
      <c r="AP1277">
        <v>1.5738290786431131</v>
      </c>
      <c r="AQ1277" t="b">
        <v>0</v>
      </c>
      <c r="AR1277" t="b">
        <v>0</v>
      </c>
      <c r="AU1277">
        <v>102.92118730663979</v>
      </c>
      <c r="AV1277">
        <v>6283.6546345025663</v>
      </c>
      <c r="AW1277">
        <v>0.29148517215040531</v>
      </c>
      <c r="AX1277">
        <v>0.29148517215040531</v>
      </c>
      <c r="AY1277">
        <v>0.29148517215040531</v>
      </c>
      <c r="AZ1277" t="s">
        <v>89</v>
      </c>
      <c r="BA1277" s="1">
        <v>17.79606513297103</v>
      </c>
      <c r="BB1277">
        <v>17.79606513297103</v>
      </c>
      <c r="BC1277">
        <v>17.79606513297103</v>
      </c>
      <c r="BD1277" t="s">
        <v>89</v>
      </c>
      <c r="BE1277">
        <v>18.00321205875289</v>
      </c>
      <c r="BF1277">
        <v>18.00321205875289</v>
      </c>
      <c r="BG1277">
        <v>18.00321205875289</v>
      </c>
      <c r="BH1277" t="s">
        <v>89</v>
      </c>
      <c r="BI1277">
        <v>1.619073147609177E-2</v>
      </c>
      <c r="BJ1277">
        <v>83.397858271267495</v>
      </c>
      <c r="BK1277">
        <v>5983.7810321775323</v>
      </c>
      <c r="BL1277">
        <v>0.35972146793529469</v>
      </c>
      <c r="BM1277">
        <v>0.35972146793529469</v>
      </c>
      <c r="BN1277">
        <v>0.35972146793529469</v>
      </c>
      <c r="BO1277" t="s">
        <v>89</v>
      </c>
      <c r="BP1277" t="s">
        <v>90</v>
      </c>
      <c r="BQ1277" s="2">
        <v>22.516590600271599</v>
      </c>
      <c r="BR1277">
        <v>22.516590600271599</v>
      </c>
      <c r="BS1277">
        <v>22.516590600271599</v>
      </c>
      <c r="BT1277" t="s">
        <v>89</v>
      </c>
      <c r="BU1277" t="s">
        <v>91</v>
      </c>
      <c r="BV1277">
        <v>0.29227369269742692</v>
      </c>
      <c r="BW1277">
        <v>18.294729862720679</v>
      </c>
      <c r="BX1277">
        <v>1.5975840850921529E-2</v>
      </c>
      <c r="BY1277">
        <v>0.95225588965217045</v>
      </c>
      <c r="BZ1277">
        <v>21</v>
      </c>
      <c r="CA1277">
        <v>0.35889892516741961</v>
      </c>
      <c r="CB1277">
        <v>0.3588989251674215</v>
      </c>
      <c r="CC1277">
        <v>22.281540983078891</v>
      </c>
      <c r="CD1277">
        <v>21.98910138354233</v>
      </c>
      <c r="CG1277">
        <f>+COUNTIF(IV!A:A,A1277)</f>
        <v>1</v>
      </c>
      <c r="CH1277" s="1">
        <f>+VLOOKUP(A1277,IV!A:Q,17,0)</f>
        <v>17.79606513297103</v>
      </c>
      <c r="CI1277" t="b">
        <f t="shared" si="76"/>
        <v>1</v>
      </c>
      <c r="CJ1277" s="7">
        <f t="shared" si="77"/>
        <v>0</v>
      </c>
      <c r="CL1277">
        <f>+COUNTIF(EV!A:A,A1277)</f>
        <v>1</v>
      </c>
      <c r="CM1277" s="2">
        <f>+VLOOKUP(A1277,EV!A:R,18,0)</f>
        <v>22.516590600271609</v>
      </c>
      <c r="CN1277" t="b">
        <f t="shared" si="78"/>
        <v>1</v>
      </c>
      <c r="CO1277" s="7">
        <f t="shared" si="79"/>
        <v>0</v>
      </c>
    </row>
    <row r="1278" spans="1:93" x14ac:dyDescent="0.3">
      <c r="A1278" t="s">
        <v>2655</v>
      </c>
      <c r="B1278" t="s">
        <v>2527</v>
      </c>
      <c r="C1278">
        <v>3</v>
      </c>
      <c r="D1278">
        <v>2.25</v>
      </c>
      <c r="E1278">
        <v>0.5</v>
      </c>
      <c r="F1278">
        <v>10.95</v>
      </c>
      <c r="G1278">
        <v>0</v>
      </c>
      <c r="H1278">
        <v>0</v>
      </c>
      <c r="I1278" t="s">
        <v>84</v>
      </c>
      <c r="K1278">
        <v>2</v>
      </c>
      <c r="L1278" t="s">
        <v>85</v>
      </c>
      <c r="M1278">
        <v>30</v>
      </c>
      <c r="N1278">
        <v>0.17499999999999999</v>
      </c>
      <c r="O1278">
        <v>0.25</v>
      </c>
      <c r="P1278" t="s">
        <v>2656</v>
      </c>
      <c r="Q1278" t="s">
        <v>87</v>
      </c>
      <c r="R1278" t="s">
        <v>87</v>
      </c>
      <c r="S1278" t="s">
        <v>88</v>
      </c>
      <c r="T1278" t="b">
        <v>0</v>
      </c>
      <c r="U1278">
        <v>0.17499999999999999</v>
      </c>
      <c r="V1278">
        <v>1.610745528955921E-2</v>
      </c>
      <c r="W1278">
        <v>4</v>
      </c>
      <c r="Y1278">
        <v>17.86614487412815</v>
      </c>
      <c r="Z1278">
        <v>18.103752048751591</v>
      </c>
      <c r="AA1278">
        <v>17.86614487412815</v>
      </c>
      <c r="AB1278">
        <v>17.86614487412815</v>
      </c>
      <c r="AC1278">
        <v>0.29160537669852837</v>
      </c>
      <c r="AD1278">
        <v>0.29160537669852998</v>
      </c>
      <c r="AE1278">
        <v>103.0071054850778</v>
      </c>
      <c r="AF1278">
        <v>6303.9181314411853</v>
      </c>
      <c r="AG1278">
        <v>0.29124204450484209</v>
      </c>
      <c r="AH1278">
        <v>17.823683097842629</v>
      </c>
      <c r="AI1278">
        <v>18.16729932631339</v>
      </c>
      <c r="AJ1278">
        <v>18.104013631666731</v>
      </c>
      <c r="AK1278">
        <v>72.669197305253576</v>
      </c>
      <c r="AL1278">
        <v>72.416054526666926</v>
      </c>
      <c r="AM1278">
        <v>0.2926247334667324</v>
      </c>
      <c r="AN1278">
        <v>0.29160537669852998</v>
      </c>
      <c r="AO1278">
        <v>0.4501060732225301</v>
      </c>
      <c r="AP1278">
        <v>0.4501060732225301</v>
      </c>
      <c r="AQ1278" t="b">
        <v>0</v>
      </c>
      <c r="AR1278" t="b">
        <v>0</v>
      </c>
      <c r="AU1278">
        <v>102.92118730663979</v>
      </c>
      <c r="AV1278">
        <v>6283.6546345025663</v>
      </c>
      <c r="AW1278">
        <v>0.29148517215040531</v>
      </c>
      <c r="AX1278">
        <v>0.29148517215040531</v>
      </c>
      <c r="AY1278">
        <v>0.29148517215040531</v>
      </c>
      <c r="AZ1278" t="s">
        <v>89</v>
      </c>
      <c r="BA1278" s="1">
        <v>17.79606513297103</v>
      </c>
      <c r="BB1278">
        <v>17.79606513297103</v>
      </c>
      <c r="BC1278">
        <v>17.79606513297103</v>
      </c>
      <c r="BD1278" t="s">
        <v>89</v>
      </c>
      <c r="BE1278">
        <v>18.00321205875289</v>
      </c>
      <c r="BF1278">
        <v>18.00321205875289</v>
      </c>
      <c r="BG1278">
        <v>18.00321205875289</v>
      </c>
      <c r="BH1278" t="s">
        <v>89</v>
      </c>
      <c r="BI1278">
        <v>1.619073147609177E-2</v>
      </c>
      <c r="BJ1278">
        <v>25.65214236615979</v>
      </c>
      <c r="BK1278">
        <v>1727.647003564565</v>
      </c>
      <c r="BL1278">
        <v>1.16949296365889</v>
      </c>
      <c r="BM1278">
        <v>1.16949296365889</v>
      </c>
      <c r="BN1278">
        <v>1.16949296365889</v>
      </c>
      <c r="BO1278" t="s">
        <v>89</v>
      </c>
      <c r="BP1278" t="s">
        <v>90</v>
      </c>
      <c r="BQ1278" s="2">
        <v>72.960548245678083</v>
      </c>
      <c r="BR1278">
        <v>72.960548245678083</v>
      </c>
      <c r="BS1278">
        <v>72.960548245678083</v>
      </c>
      <c r="BT1278" t="s">
        <v>89</v>
      </c>
      <c r="BU1278" t="s">
        <v>91</v>
      </c>
      <c r="BV1278">
        <v>0.29237324091472261</v>
      </c>
      <c r="BW1278">
        <v>18.240137061419521</v>
      </c>
      <c r="BX1278">
        <v>1.6029114251182551E-2</v>
      </c>
      <c r="BY1278">
        <v>0.32825703223779668</v>
      </c>
      <c r="BZ1278">
        <v>14</v>
      </c>
      <c r="CA1278">
        <v>1.1664215067941139</v>
      </c>
      <c r="CB1278">
        <v>1.1664215067941199</v>
      </c>
      <c r="CC1278">
        <v>72.415008195006379</v>
      </c>
      <c r="CD1278">
        <v>71.464579496512584</v>
      </c>
      <c r="CG1278">
        <f>+COUNTIF(IV!A:A,A1278)</f>
        <v>1</v>
      </c>
      <c r="CH1278" s="1">
        <f>+VLOOKUP(A1278,IV!A:Q,17,0)</f>
        <v>17.79606513297103</v>
      </c>
      <c r="CI1278" t="b">
        <f t="shared" si="76"/>
        <v>1</v>
      </c>
      <c r="CJ1278" s="7">
        <f t="shared" si="77"/>
        <v>0</v>
      </c>
      <c r="CL1278">
        <f>+COUNTIF(EV!A:A,A1278)</f>
        <v>1</v>
      </c>
      <c r="CM1278" s="2">
        <f>+VLOOKUP(A1278,EV!A:R,18,0)</f>
        <v>72.960548245678098</v>
      </c>
      <c r="CN1278" t="b">
        <f t="shared" si="78"/>
        <v>1</v>
      </c>
      <c r="CO1278" s="7">
        <f t="shared" si="79"/>
        <v>0</v>
      </c>
    </row>
    <row r="1279" spans="1:93" x14ac:dyDescent="0.3">
      <c r="A1279" t="s">
        <v>2657</v>
      </c>
      <c r="B1279" t="s">
        <v>2527</v>
      </c>
      <c r="C1279">
        <v>3</v>
      </c>
      <c r="D1279">
        <v>2.25</v>
      </c>
      <c r="E1279">
        <v>0.5</v>
      </c>
      <c r="F1279">
        <v>10.95</v>
      </c>
      <c r="G1279">
        <v>0</v>
      </c>
      <c r="H1279">
        <v>0</v>
      </c>
      <c r="I1279" t="s">
        <v>84</v>
      </c>
      <c r="K1279">
        <v>2</v>
      </c>
      <c r="L1279" t="s">
        <v>85</v>
      </c>
      <c r="M1279">
        <v>30</v>
      </c>
      <c r="N1279">
        <v>0.17499999999999999</v>
      </c>
      <c r="O1279">
        <v>0.4375</v>
      </c>
      <c r="P1279" t="s">
        <v>2658</v>
      </c>
      <c r="Q1279" t="s">
        <v>87</v>
      </c>
      <c r="R1279" t="s">
        <v>87</v>
      </c>
      <c r="S1279" t="s">
        <v>88</v>
      </c>
      <c r="T1279" t="b">
        <v>0</v>
      </c>
      <c r="U1279">
        <v>0.17499999999999999</v>
      </c>
      <c r="V1279">
        <v>1.610745528955921E-2</v>
      </c>
      <c r="W1279">
        <v>4</v>
      </c>
      <c r="Y1279">
        <v>17.86614487412815</v>
      </c>
      <c r="Z1279">
        <v>18.103752048751591</v>
      </c>
      <c r="AA1279">
        <v>17.86614487412815</v>
      </c>
      <c r="AB1279">
        <v>17.86614487412815</v>
      </c>
      <c r="AC1279">
        <v>0.29160537669852837</v>
      </c>
      <c r="AD1279">
        <v>0.29160537669852998</v>
      </c>
      <c r="AE1279">
        <v>103.0071054850778</v>
      </c>
      <c r="AF1279">
        <v>6303.9181314411853</v>
      </c>
      <c r="AG1279">
        <v>0.29124204450484209</v>
      </c>
      <c r="AH1279">
        <v>17.823683097842629</v>
      </c>
      <c r="AI1279">
        <v>18.167299326313401</v>
      </c>
      <c r="AJ1279">
        <v>18.104013631666749</v>
      </c>
      <c r="AK1279">
        <v>41.525255603002073</v>
      </c>
      <c r="AL1279">
        <v>41.380602586666861</v>
      </c>
      <c r="AM1279">
        <v>0.29262473346673218</v>
      </c>
      <c r="AN1279">
        <v>0.29160537669852998</v>
      </c>
      <c r="AO1279">
        <v>0.787685628139426</v>
      </c>
      <c r="AP1279">
        <v>0.787685628139426</v>
      </c>
      <c r="AQ1279" t="b">
        <v>0</v>
      </c>
      <c r="AR1279" t="b">
        <v>0</v>
      </c>
      <c r="AU1279">
        <v>102.92118730663979</v>
      </c>
      <c r="AV1279">
        <v>6283.6546345025663</v>
      </c>
      <c r="AW1279">
        <v>0.29148517215040531</v>
      </c>
      <c r="AX1279">
        <v>0.29148517215040531</v>
      </c>
      <c r="AY1279">
        <v>0.29148517215040531</v>
      </c>
      <c r="AZ1279" t="s">
        <v>89</v>
      </c>
      <c r="BA1279" s="1">
        <v>17.79606513297103</v>
      </c>
      <c r="BB1279">
        <v>17.79606513297103</v>
      </c>
      <c r="BC1279">
        <v>17.79606513297103</v>
      </c>
      <c r="BD1279" t="s">
        <v>89</v>
      </c>
      <c r="BE1279">
        <v>18.00321205875289</v>
      </c>
      <c r="BF1279">
        <v>18.00321205875289</v>
      </c>
      <c r="BG1279">
        <v>18.00321205875289</v>
      </c>
      <c r="BH1279" t="s">
        <v>89</v>
      </c>
      <c r="BI1279">
        <v>1.619073147609177E-2</v>
      </c>
      <c r="BJ1279">
        <v>44.891249140779649</v>
      </c>
      <c r="BK1279">
        <v>3023.3822562379892</v>
      </c>
      <c r="BL1279">
        <v>0.66828169351936584</v>
      </c>
      <c r="BM1279">
        <v>0.66828169351936584</v>
      </c>
      <c r="BN1279">
        <v>0.66828169351936584</v>
      </c>
      <c r="BO1279" t="s">
        <v>89</v>
      </c>
      <c r="BP1279" t="s">
        <v>90</v>
      </c>
      <c r="BQ1279" s="2">
        <v>41.691741854673197</v>
      </c>
      <c r="BR1279">
        <v>41.691741854673197</v>
      </c>
      <c r="BS1279">
        <v>41.691741854673197</v>
      </c>
      <c r="BT1279" t="s">
        <v>89</v>
      </c>
      <c r="BU1279" t="s">
        <v>91</v>
      </c>
      <c r="BV1279">
        <v>0.29237324091472261</v>
      </c>
      <c r="BW1279">
        <v>18.240137061419532</v>
      </c>
      <c r="BX1279">
        <v>1.6029114251182541E-2</v>
      </c>
      <c r="BY1279">
        <v>0.5744498064161444</v>
      </c>
      <c r="BZ1279">
        <v>14</v>
      </c>
      <c r="CA1279">
        <v>0.66652657531092208</v>
      </c>
      <c r="CB1279">
        <v>0.66652657531092563</v>
      </c>
      <c r="CC1279">
        <v>41.380004682860793</v>
      </c>
      <c r="CD1279">
        <v>40.836902569435757</v>
      </c>
      <c r="CG1279">
        <f>+COUNTIF(IV!A:A,A1279)</f>
        <v>1</v>
      </c>
      <c r="CH1279" s="1">
        <f>+VLOOKUP(A1279,IV!A:Q,17,0)</f>
        <v>17.79606513297103</v>
      </c>
      <c r="CI1279" t="b">
        <f t="shared" si="76"/>
        <v>1</v>
      </c>
      <c r="CJ1279" s="7">
        <f t="shared" si="77"/>
        <v>0</v>
      </c>
      <c r="CL1279">
        <f>+COUNTIF(EV!A:A,A1279)</f>
        <v>1</v>
      </c>
      <c r="CM1279" s="2">
        <f>+VLOOKUP(A1279,EV!A:R,18,0)</f>
        <v>41.691741854673161</v>
      </c>
      <c r="CN1279" t="b">
        <f t="shared" si="78"/>
        <v>1</v>
      </c>
      <c r="CO1279" s="7">
        <f t="shared" si="79"/>
        <v>-8.8817841970012523E-16</v>
      </c>
    </row>
    <row r="1280" spans="1:93" x14ac:dyDescent="0.3">
      <c r="A1280" t="s">
        <v>2659</v>
      </c>
      <c r="B1280" t="s">
        <v>2527</v>
      </c>
      <c r="C1280">
        <v>3</v>
      </c>
      <c r="D1280">
        <v>2.25</v>
      </c>
      <c r="E1280">
        <v>0.5</v>
      </c>
      <c r="F1280">
        <v>10.95</v>
      </c>
      <c r="G1280">
        <v>0</v>
      </c>
      <c r="H1280">
        <v>0</v>
      </c>
      <c r="I1280" t="s">
        <v>84</v>
      </c>
      <c r="K1280">
        <v>2</v>
      </c>
      <c r="L1280" t="s">
        <v>85</v>
      </c>
      <c r="M1280">
        <v>30</v>
      </c>
      <c r="N1280">
        <v>0.17499999999999999</v>
      </c>
      <c r="O1280">
        <v>0.8125</v>
      </c>
      <c r="P1280" t="s">
        <v>2660</v>
      </c>
      <c r="Q1280" t="s">
        <v>87</v>
      </c>
      <c r="R1280" t="s">
        <v>87</v>
      </c>
      <c r="S1280" t="s">
        <v>88</v>
      </c>
      <c r="T1280" t="b">
        <v>0</v>
      </c>
      <c r="U1280">
        <v>0.17499999999999999</v>
      </c>
      <c r="V1280">
        <v>1.610745528955921E-2</v>
      </c>
      <c r="W1280">
        <v>4</v>
      </c>
      <c r="Y1280">
        <v>17.86614487412815</v>
      </c>
      <c r="Z1280">
        <v>18.103752048751591</v>
      </c>
      <c r="AA1280">
        <v>17.86614487412815</v>
      </c>
      <c r="AB1280">
        <v>17.86614487412815</v>
      </c>
      <c r="AC1280">
        <v>0.29160537669852837</v>
      </c>
      <c r="AD1280">
        <v>0.29160537669852998</v>
      </c>
      <c r="AE1280">
        <v>103.0071054850778</v>
      </c>
      <c r="AF1280">
        <v>6303.9181314411853</v>
      </c>
      <c r="AG1280">
        <v>0.29124204450484209</v>
      </c>
      <c r="AH1280">
        <v>17.823683097842629</v>
      </c>
      <c r="AI1280">
        <v>18.167299326313419</v>
      </c>
      <c r="AJ1280">
        <v>18.104013631666739</v>
      </c>
      <c r="AK1280">
        <v>22.35975301700114</v>
      </c>
      <c r="AL1280">
        <v>22.281862931282149</v>
      </c>
      <c r="AM1280">
        <v>0.29262473346673268</v>
      </c>
      <c r="AN1280">
        <v>0.29160537669852998</v>
      </c>
      <c r="AO1280">
        <v>1.4628447379732179</v>
      </c>
      <c r="AP1280">
        <v>1.4628447379732179</v>
      </c>
      <c r="AQ1280" t="b">
        <v>0</v>
      </c>
      <c r="AR1280" t="b">
        <v>0</v>
      </c>
      <c r="AU1280">
        <v>102.92118730663979</v>
      </c>
      <c r="AV1280">
        <v>6283.6546345025663</v>
      </c>
      <c r="AW1280">
        <v>0.29148517215040531</v>
      </c>
      <c r="AX1280">
        <v>0.29148517215040531</v>
      </c>
      <c r="AY1280">
        <v>0.29148517215040531</v>
      </c>
      <c r="AZ1280" t="s">
        <v>89</v>
      </c>
      <c r="BA1280" s="1">
        <v>17.79606513297103</v>
      </c>
      <c r="BB1280">
        <v>17.79606513297103</v>
      </c>
      <c r="BC1280">
        <v>17.79606513297103</v>
      </c>
      <c r="BD1280" t="s">
        <v>89</v>
      </c>
      <c r="BE1280">
        <v>18.00321205875289</v>
      </c>
      <c r="BF1280">
        <v>18.00321205875289</v>
      </c>
      <c r="BG1280">
        <v>18.00321205875289</v>
      </c>
      <c r="BH1280" t="s">
        <v>89</v>
      </c>
      <c r="BI1280">
        <v>1.619073147609177E-2</v>
      </c>
      <c r="BJ1280">
        <v>83.369462690019205</v>
      </c>
      <c r="BK1280">
        <v>5614.8527615848261</v>
      </c>
      <c r="BL1280">
        <v>0.35984398881812069</v>
      </c>
      <c r="BM1280">
        <v>0.35984398881812069</v>
      </c>
      <c r="BN1280">
        <v>0.35984398881812069</v>
      </c>
      <c r="BO1280" t="s">
        <v>89</v>
      </c>
      <c r="BP1280" t="s">
        <v>90</v>
      </c>
      <c r="BQ1280" s="2">
        <v>22.449399460208681</v>
      </c>
      <c r="BR1280">
        <v>22.449399460208681</v>
      </c>
      <c r="BS1280">
        <v>22.449399460208681</v>
      </c>
      <c r="BT1280" t="s">
        <v>89</v>
      </c>
      <c r="BU1280" t="s">
        <v>91</v>
      </c>
      <c r="BV1280">
        <v>0.29237324091472311</v>
      </c>
      <c r="BW1280">
        <v>18.240137061419549</v>
      </c>
      <c r="BX1280">
        <v>1.6029114251182551E-2</v>
      </c>
      <c r="BY1280">
        <v>1.066835354772838</v>
      </c>
      <c r="BZ1280">
        <v>14</v>
      </c>
      <c r="CA1280">
        <v>0.35889892516741961</v>
      </c>
      <c r="CB1280">
        <v>0.3588989251674215</v>
      </c>
      <c r="CC1280">
        <v>22.281540983078891</v>
      </c>
      <c r="CD1280">
        <v>21.98910138354233</v>
      </c>
      <c r="CG1280">
        <f>+COUNTIF(IV!A:A,A1280)</f>
        <v>1</v>
      </c>
      <c r="CH1280" s="1">
        <f>+VLOOKUP(A1280,IV!A:Q,17,0)</f>
        <v>17.79606513297103</v>
      </c>
      <c r="CI1280" t="b">
        <f t="shared" si="76"/>
        <v>1</v>
      </c>
      <c r="CJ1280" s="7">
        <f t="shared" si="77"/>
        <v>0</v>
      </c>
      <c r="CL1280">
        <f>+COUNTIF(EV!A:A,A1280)</f>
        <v>1</v>
      </c>
      <c r="CM1280" s="2">
        <f>+VLOOKUP(A1280,EV!A:R,18,0)</f>
        <v>22.449399460208681</v>
      </c>
      <c r="CN1280" t="b">
        <f t="shared" si="78"/>
        <v>1</v>
      </c>
      <c r="CO1280" s="7">
        <f t="shared" si="79"/>
        <v>0</v>
      </c>
    </row>
    <row r="1281" spans="1:93" x14ac:dyDescent="0.3">
      <c r="A1281" t="s">
        <v>2661</v>
      </c>
      <c r="B1281" t="s">
        <v>2527</v>
      </c>
      <c r="C1281">
        <v>3</v>
      </c>
      <c r="D1281">
        <v>2.25</v>
      </c>
      <c r="E1281">
        <v>0.5</v>
      </c>
      <c r="F1281">
        <v>10.95</v>
      </c>
      <c r="G1281">
        <v>0</v>
      </c>
      <c r="H1281">
        <v>0</v>
      </c>
      <c r="I1281" t="s">
        <v>84</v>
      </c>
      <c r="K1281">
        <v>2</v>
      </c>
      <c r="L1281" t="s">
        <v>109</v>
      </c>
      <c r="M1281">
        <v>90</v>
      </c>
      <c r="N1281">
        <v>2.5000000000000001E-2</v>
      </c>
      <c r="O1281">
        <v>0.25</v>
      </c>
      <c r="P1281" t="s">
        <v>2662</v>
      </c>
      <c r="Q1281" t="s">
        <v>87</v>
      </c>
      <c r="R1281" t="s">
        <v>87</v>
      </c>
      <c r="S1281" t="s">
        <v>111</v>
      </c>
      <c r="T1281" t="b">
        <v>0</v>
      </c>
      <c r="U1281">
        <v>2.5000000000000001E-2</v>
      </c>
      <c r="V1281">
        <v>1.610745528955921E-2</v>
      </c>
      <c r="W1281">
        <v>4</v>
      </c>
      <c r="Y1281">
        <v>17.86614487412815</v>
      </c>
      <c r="Z1281">
        <v>18.103752048751591</v>
      </c>
      <c r="AA1281">
        <v>17.86614487412815</v>
      </c>
      <c r="AB1281">
        <v>17.86614487412815</v>
      </c>
      <c r="AC1281">
        <v>0.29160537669852837</v>
      </c>
      <c r="AD1281">
        <v>0.29160537669852998</v>
      </c>
      <c r="AE1281">
        <v>309.02131645523372</v>
      </c>
      <c r="AF1281">
        <v>18911.754394323591</v>
      </c>
      <c r="AG1281">
        <v>0.29124204450484192</v>
      </c>
      <c r="AH1281">
        <v>17.823683097842629</v>
      </c>
      <c r="AI1281">
        <v>3.5312399610097809</v>
      </c>
      <c r="AJ1281">
        <v>9.6786173961180602</v>
      </c>
      <c r="AK1281">
        <v>14.124959844039131</v>
      </c>
      <c r="AL1281">
        <v>38.714469584472241</v>
      </c>
      <c r="AM1281">
        <v>0.23628431404270389</v>
      </c>
      <c r="AN1281">
        <v>0.29160537669852998</v>
      </c>
      <c r="AO1281">
        <v>0.99009447008393126</v>
      </c>
      <c r="AP1281">
        <v>0.99009447008393126</v>
      </c>
      <c r="AQ1281" t="b">
        <v>1</v>
      </c>
      <c r="AR1281" t="b">
        <v>1</v>
      </c>
      <c r="AU1281">
        <v>308.76356191991948</v>
      </c>
      <c r="AV1281">
        <v>18850.96390350772</v>
      </c>
      <c r="AW1281">
        <v>0.29148517215040498</v>
      </c>
      <c r="AX1281">
        <v>0.29148517215040498</v>
      </c>
      <c r="AY1281">
        <v>0.29148517215040498</v>
      </c>
      <c r="AZ1281" t="s">
        <v>89</v>
      </c>
      <c r="BA1281" s="1">
        <v>17.79606513297102</v>
      </c>
      <c r="BB1281">
        <v>17.79606513297102</v>
      </c>
      <c r="BC1281">
        <v>17.79606513297102</v>
      </c>
      <c r="BD1281" t="s">
        <v>89</v>
      </c>
      <c r="BE1281">
        <v>18.003212058752879</v>
      </c>
      <c r="BF1281">
        <v>18.003212058752879</v>
      </c>
      <c r="BG1281">
        <v>18.003212058752879</v>
      </c>
      <c r="BH1281" t="s">
        <v>89</v>
      </c>
      <c r="BI1281">
        <v>1.619073147609176E-2</v>
      </c>
      <c r="BJ1281">
        <v>89.87941662574751</v>
      </c>
      <c r="BK1281">
        <v>11845.920477419109</v>
      </c>
      <c r="BL1281">
        <v>1.0013416127827639</v>
      </c>
      <c r="BM1281">
        <v>1.0013416127827639</v>
      </c>
      <c r="BN1281">
        <v>1.0013416127827639</v>
      </c>
      <c r="BO1281" t="s">
        <v>89</v>
      </c>
      <c r="BP1281" t="s">
        <v>90</v>
      </c>
      <c r="BQ1281" s="2">
        <v>111.2709073134085</v>
      </c>
      <c r="BR1281">
        <v>111.2709073134085</v>
      </c>
      <c r="BS1281">
        <v>111.2709073134085</v>
      </c>
      <c r="BT1281" t="s">
        <v>89</v>
      </c>
      <c r="BU1281" t="s">
        <v>91</v>
      </c>
      <c r="BV1281">
        <v>0.25033540319569098</v>
      </c>
      <c r="BW1281">
        <v>27.817726828352129</v>
      </c>
      <c r="BX1281">
        <v>8.9991322705975547E-3</v>
      </c>
      <c r="BY1281">
        <v>0.55569350923545036</v>
      </c>
      <c r="BZ1281">
        <v>42</v>
      </c>
      <c r="CA1281">
        <v>1.1664215067941139</v>
      </c>
      <c r="CB1281">
        <v>1.1664215067941199</v>
      </c>
      <c r="CC1281">
        <v>72.415008195006379</v>
      </c>
      <c r="CD1281">
        <v>71.464579496512584</v>
      </c>
      <c r="CG1281">
        <f>+COUNTIF(IV!A:A,A1281)</f>
        <v>1</v>
      </c>
      <c r="CH1281" s="1">
        <f>+VLOOKUP(A1281,IV!A:Q,17,0)</f>
        <v>17.79606513297102</v>
      </c>
      <c r="CI1281" t="b">
        <f t="shared" si="76"/>
        <v>1</v>
      </c>
      <c r="CJ1281" s="7">
        <f t="shared" si="77"/>
        <v>0</v>
      </c>
      <c r="CL1281">
        <f>+COUNTIF(EV!A:A,A1281)</f>
        <v>1</v>
      </c>
      <c r="CM1281" s="2">
        <f>+VLOOKUP(A1281,EV!A:R,18,0)</f>
        <v>111.2709073134085</v>
      </c>
      <c r="CN1281" t="b">
        <f t="shared" si="78"/>
        <v>1</v>
      </c>
      <c r="CO1281" s="7">
        <f t="shared" si="79"/>
        <v>0</v>
      </c>
    </row>
    <row r="1282" spans="1:93" x14ac:dyDescent="0.3">
      <c r="A1282" t="s">
        <v>2663</v>
      </c>
      <c r="B1282" t="s">
        <v>2527</v>
      </c>
      <c r="C1282">
        <v>3</v>
      </c>
      <c r="D1282">
        <v>2.25</v>
      </c>
      <c r="E1282">
        <v>0.5</v>
      </c>
      <c r="F1282">
        <v>10.95</v>
      </c>
      <c r="G1282">
        <v>0</v>
      </c>
      <c r="H1282">
        <v>0</v>
      </c>
      <c r="I1282" t="s">
        <v>84</v>
      </c>
      <c r="K1282">
        <v>2</v>
      </c>
      <c r="L1282" t="s">
        <v>109</v>
      </c>
      <c r="M1282">
        <v>90</v>
      </c>
      <c r="N1282">
        <v>2.5000000000000001E-2</v>
      </c>
      <c r="O1282">
        <v>0.4375</v>
      </c>
      <c r="P1282" t="s">
        <v>2664</v>
      </c>
      <c r="Q1282" t="s">
        <v>87</v>
      </c>
      <c r="R1282" t="s">
        <v>87</v>
      </c>
      <c r="S1282" t="s">
        <v>111</v>
      </c>
      <c r="T1282" t="b">
        <v>0</v>
      </c>
      <c r="U1282">
        <v>2.5000000000000001E-2</v>
      </c>
      <c r="V1282">
        <v>1.610745528955921E-2</v>
      </c>
      <c r="W1282">
        <v>4</v>
      </c>
      <c r="Y1282">
        <v>17.86614487412815</v>
      </c>
      <c r="Z1282">
        <v>18.103752048751591</v>
      </c>
      <c r="AA1282">
        <v>17.86614487412815</v>
      </c>
      <c r="AB1282">
        <v>17.86614487412815</v>
      </c>
      <c r="AC1282">
        <v>0.29160537669852837</v>
      </c>
      <c r="AD1282">
        <v>0.29160537669852998</v>
      </c>
      <c r="AE1282">
        <v>309.02131645523372</v>
      </c>
      <c r="AF1282">
        <v>18911.754394323591</v>
      </c>
      <c r="AG1282">
        <v>0.29124204450484192</v>
      </c>
      <c r="AH1282">
        <v>17.823683097842629</v>
      </c>
      <c r="AI1282">
        <v>3.5312399610097711</v>
      </c>
      <c r="AJ1282">
        <v>9.6786173961180495</v>
      </c>
      <c r="AK1282">
        <v>8.0714056251651893</v>
      </c>
      <c r="AL1282">
        <v>22.12255404826983</v>
      </c>
      <c r="AM1282">
        <v>0.23628431404270389</v>
      </c>
      <c r="AN1282">
        <v>0.29160537669852998</v>
      </c>
      <c r="AO1282">
        <v>1.73266532264688</v>
      </c>
      <c r="AP1282">
        <v>1.73266532264688</v>
      </c>
      <c r="AQ1282" t="b">
        <v>1</v>
      </c>
      <c r="AR1282" t="b">
        <v>1</v>
      </c>
      <c r="AU1282">
        <v>308.76356191991948</v>
      </c>
      <c r="AV1282">
        <v>18850.96390350772</v>
      </c>
      <c r="AW1282">
        <v>0.29148517215040498</v>
      </c>
      <c r="AX1282">
        <v>0.29148517215040498</v>
      </c>
      <c r="AY1282">
        <v>0.29148517215040498</v>
      </c>
      <c r="AZ1282" t="s">
        <v>89</v>
      </c>
      <c r="BA1282" s="1">
        <v>17.79606513297102</v>
      </c>
      <c r="BB1282">
        <v>17.79606513297102</v>
      </c>
      <c r="BC1282">
        <v>17.79606513297102</v>
      </c>
      <c r="BD1282" t="s">
        <v>89</v>
      </c>
      <c r="BE1282">
        <v>18.003212058752879</v>
      </c>
      <c r="BF1282">
        <v>18.003212058752879</v>
      </c>
      <c r="BG1282">
        <v>18.003212058752879</v>
      </c>
      <c r="BH1282" t="s">
        <v>89</v>
      </c>
      <c r="BI1282">
        <v>1.619073147609176E-2</v>
      </c>
      <c r="BJ1282">
        <v>157.2889790950571</v>
      </c>
      <c r="BK1282">
        <v>20730.360835462569</v>
      </c>
      <c r="BL1282">
        <v>0.5721952073044404</v>
      </c>
      <c r="BM1282">
        <v>0.5721952073044404</v>
      </c>
      <c r="BN1282">
        <v>0.5721952073044404</v>
      </c>
      <c r="BO1282" t="s">
        <v>89</v>
      </c>
      <c r="BP1282" t="s">
        <v>90</v>
      </c>
      <c r="BQ1282" s="2">
        <v>63.583375607662447</v>
      </c>
      <c r="BR1282">
        <v>63.583375607662447</v>
      </c>
      <c r="BS1282">
        <v>63.583375607662447</v>
      </c>
      <c r="BT1282" t="s">
        <v>89</v>
      </c>
      <c r="BU1282" t="s">
        <v>91</v>
      </c>
      <c r="BV1282">
        <v>0.2503354031956927</v>
      </c>
      <c r="BW1282">
        <v>27.81772682835232</v>
      </c>
      <c r="BX1282">
        <v>8.9991322705975513E-3</v>
      </c>
      <c r="BY1282">
        <v>0.97246364116203809</v>
      </c>
      <c r="BZ1282">
        <v>42</v>
      </c>
      <c r="CA1282">
        <v>0.66652657531092208</v>
      </c>
      <c r="CB1282">
        <v>0.66652657531092563</v>
      </c>
      <c r="CC1282">
        <v>41.380004682860793</v>
      </c>
      <c r="CD1282">
        <v>40.836902569435757</v>
      </c>
      <c r="CG1282">
        <f>+COUNTIF(IV!A:A,A1282)</f>
        <v>1</v>
      </c>
      <c r="CH1282" s="1">
        <f>+VLOOKUP(A1282,IV!A:Q,17,0)</f>
        <v>17.79606513297102</v>
      </c>
      <c r="CI1282" t="b">
        <f t="shared" si="76"/>
        <v>1</v>
      </c>
      <c r="CJ1282" s="7">
        <f t="shared" si="77"/>
        <v>0</v>
      </c>
      <c r="CL1282">
        <f>+COUNTIF(EV!A:A,A1282)</f>
        <v>1</v>
      </c>
      <c r="CM1282" s="2">
        <f>+VLOOKUP(A1282,EV!A:R,18,0)</f>
        <v>63.583375607662447</v>
      </c>
      <c r="CN1282" t="b">
        <f t="shared" si="78"/>
        <v>1</v>
      </c>
      <c r="CO1282" s="7">
        <f t="shared" si="79"/>
        <v>0</v>
      </c>
    </row>
    <row r="1283" spans="1:93" x14ac:dyDescent="0.3">
      <c r="A1283" t="s">
        <v>2665</v>
      </c>
      <c r="B1283" t="s">
        <v>2527</v>
      </c>
      <c r="C1283">
        <v>3</v>
      </c>
      <c r="D1283">
        <v>2.25</v>
      </c>
      <c r="E1283">
        <v>0.5</v>
      </c>
      <c r="F1283">
        <v>10.95</v>
      </c>
      <c r="G1283">
        <v>0</v>
      </c>
      <c r="H1283">
        <v>0</v>
      </c>
      <c r="I1283" t="s">
        <v>84</v>
      </c>
      <c r="K1283">
        <v>2</v>
      </c>
      <c r="L1283" t="s">
        <v>109</v>
      </c>
      <c r="M1283">
        <v>90</v>
      </c>
      <c r="N1283">
        <v>2.5000000000000001E-2</v>
      </c>
      <c r="O1283">
        <v>0.8125</v>
      </c>
      <c r="P1283" t="s">
        <v>2666</v>
      </c>
      <c r="Q1283" t="s">
        <v>87</v>
      </c>
      <c r="R1283" t="s">
        <v>87</v>
      </c>
      <c r="S1283" t="s">
        <v>111</v>
      </c>
      <c r="T1283" t="b">
        <v>0</v>
      </c>
      <c r="U1283">
        <v>2.5000000000000001E-2</v>
      </c>
      <c r="V1283">
        <v>1.610745528955921E-2</v>
      </c>
      <c r="W1283">
        <v>4</v>
      </c>
      <c r="Y1283">
        <v>17.86614487412815</v>
      </c>
      <c r="Z1283">
        <v>18.103752048751591</v>
      </c>
      <c r="AA1283">
        <v>17.86614487412815</v>
      </c>
      <c r="AB1283">
        <v>17.86614487412815</v>
      </c>
      <c r="AC1283">
        <v>0.29160537669852837</v>
      </c>
      <c r="AD1283">
        <v>0.29160537669852998</v>
      </c>
      <c r="AE1283">
        <v>309.02131645523372</v>
      </c>
      <c r="AF1283">
        <v>18911.754394323591</v>
      </c>
      <c r="AG1283">
        <v>0.29124204450484192</v>
      </c>
      <c r="AH1283">
        <v>17.823683097842629</v>
      </c>
      <c r="AI1283">
        <v>3.5312399610097711</v>
      </c>
      <c r="AJ1283">
        <v>9.6786173961180459</v>
      </c>
      <c r="AK1283">
        <v>4.3461414904735642</v>
      </c>
      <c r="AL1283">
        <v>11.912144487529901</v>
      </c>
      <c r="AM1283">
        <v>0.23628431404270389</v>
      </c>
      <c r="AN1283">
        <v>0.29160537669852998</v>
      </c>
      <c r="AO1283">
        <v>3.2178070277727771</v>
      </c>
      <c r="AP1283">
        <v>3.2178070277727771</v>
      </c>
      <c r="AQ1283" t="b">
        <v>1</v>
      </c>
      <c r="AR1283" t="b">
        <v>1</v>
      </c>
      <c r="AU1283">
        <v>308.76356191991948</v>
      </c>
      <c r="AV1283">
        <v>18850.96390350772</v>
      </c>
      <c r="AW1283">
        <v>0.29148517215040498</v>
      </c>
      <c r="AX1283">
        <v>0.29148517215040498</v>
      </c>
      <c r="AY1283">
        <v>0.29148517215040498</v>
      </c>
      <c r="AZ1283" t="s">
        <v>89</v>
      </c>
      <c r="BA1283" s="1">
        <v>17.79606513297102</v>
      </c>
      <c r="BB1283">
        <v>17.79606513297102</v>
      </c>
      <c r="BC1283">
        <v>17.79606513297102</v>
      </c>
      <c r="BD1283" t="s">
        <v>89</v>
      </c>
      <c r="BE1283">
        <v>18.003212058752879</v>
      </c>
      <c r="BF1283">
        <v>18.003212058752879</v>
      </c>
      <c r="BG1283">
        <v>18.003212058752879</v>
      </c>
      <c r="BH1283" t="s">
        <v>89</v>
      </c>
      <c r="BI1283">
        <v>1.619073147609176E-2</v>
      </c>
      <c r="BJ1283">
        <v>292.10810403367788</v>
      </c>
      <c r="BK1283">
        <v>38499.241551581661</v>
      </c>
      <c r="BL1283">
        <v>0.30810511162546739</v>
      </c>
      <c r="BM1283">
        <v>0.30810511162546739</v>
      </c>
      <c r="BN1283">
        <v>0.30810511162546739</v>
      </c>
      <c r="BO1283" t="s">
        <v>89</v>
      </c>
      <c r="BP1283" t="s">
        <v>90</v>
      </c>
      <c r="BQ1283" s="2">
        <v>34.237202250279744</v>
      </c>
      <c r="BR1283">
        <v>34.237202250279744</v>
      </c>
      <c r="BS1283">
        <v>34.237202250279744</v>
      </c>
      <c r="BT1283" t="s">
        <v>89</v>
      </c>
      <c r="BU1283" t="s">
        <v>91</v>
      </c>
      <c r="BV1283">
        <v>0.25033540319569231</v>
      </c>
      <c r="BW1283">
        <v>27.817726828352288</v>
      </c>
      <c r="BX1283">
        <v>8.9991322705975478E-3</v>
      </c>
      <c r="BY1283">
        <v>1.806003905015213</v>
      </c>
      <c r="BZ1283">
        <v>42</v>
      </c>
      <c r="CA1283">
        <v>0.35889892516741961</v>
      </c>
      <c r="CB1283">
        <v>0.3588989251674215</v>
      </c>
      <c r="CC1283">
        <v>22.281540983078891</v>
      </c>
      <c r="CD1283">
        <v>21.98910138354233</v>
      </c>
      <c r="CG1283">
        <f>+COUNTIF(IV!A:A,A1283)</f>
        <v>1</v>
      </c>
      <c r="CH1283" s="1">
        <f>+VLOOKUP(A1283,IV!A:Q,17,0)</f>
        <v>17.79606513297102</v>
      </c>
      <c r="CI1283" t="b">
        <f t="shared" si="76"/>
        <v>1</v>
      </c>
      <c r="CJ1283" s="7">
        <f t="shared" si="77"/>
        <v>0</v>
      </c>
      <c r="CL1283">
        <f>+COUNTIF(EV!A:A,A1283)</f>
        <v>1</v>
      </c>
      <c r="CM1283" s="2">
        <f>+VLOOKUP(A1283,EV!A:R,18,0)</f>
        <v>34.237202250279957</v>
      </c>
      <c r="CN1283" t="b">
        <f t="shared" si="78"/>
        <v>0</v>
      </c>
      <c r="CO1283" s="7">
        <f t="shared" si="79"/>
        <v>6.2172489379008766E-15</v>
      </c>
    </row>
    <row r="1284" spans="1:93" x14ac:dyDescent="0.3">
      <c r="A1284" t="s">
        <v>2667</v>
      </c>
      <c r="B1284" t="s">
        <v>2527</v>
      </c>
      <c r="C1284">
        <v>3</v>
      </c>
      <c r="D1284">
        <v>2.25</v>
      </c>
      <c r="E1284">
        <v>0.5</v>
      </c>
      <c r="F1284">
        <v>10.95</v>
      </c>
      <c r="G1284">
        <v>0</v>
      </c>
      <c r="H1284">
        <v>0</v>
      </c>
      <c r="I1284" t="s">
        <v>84</v>
      </c>
      <c r="K1284">
        <v>2</v>
      </c>
      <c r="L1284" t="s">
        <v>109</v>
      </c>
      <c r="M1284">
        <v>90</v>
      </c>
      <c r="N1284">
        <v>0.1</v>
      </c>
      <c r="O1284">
        <v>0.25</v>
      </c>
      <c r="P1284" t="s">
        <v>2668</v>
      </c>
      <c r="Q1284" t="s">
        <v>87</v>
      </c>
      <c r="R1284" t="s">
        <v>87</v>
      </c>
      <c r="S1284" t="s">
        <v>111</v>
      </c>
      <c r="T1284" t="b">
        <v>0</v>
      </c>
      <c r="U1284">
        <v>0.1</v>
      </c>
      <c r="V1284">
        <v>1.610745528955921E-2</v>
      </c>
      <c r="W1284">
        <v>4</v>
      </c>
      <c r="Y1284">
        <v>17.86614487412815</v>
      </c>
      <c r="Z1284">
        <v>18.103752048751591</v>
      </c>
      <c r="AA1284">
        <v>17.86614487412815</v>
      </c>
      <c r="AB1284">
        <v>17.86614487412815</v>
      </c>
      <c r="AC1284">
        <v>0.29160537669852837</v>
      </c>
      <c r="AD1284">
        <v>0.29160537669852998</v>
      </c>
      <c r="AE1284">
        <v>309.02131645523372</v>
      </c>
      <c r="AF1284">
        <v>18911.754394323591</v>
      </c>
      <c r="AG1284">
        <v>0.29124204450484192</v>
      </c>
      <c r="AH1284">
        <v>17.823683097842629</v>
      </c>
      <c r="AI1284">
        <v>18.206789437188942</v>
      </c>
      <c r="AJ1284">
        <v>18.165157607251999</v>
      </c>
      <c r="AK1284">
        <v>72.827157748755766</v>
      </c>
      <c r="AL1284">
        <v>72.660630429007995</v>
      </c>
      <c r="AM1284">
        <v>0.29227369269742692</v>
      </c>
      <c r="AN1284">
        <v>0.29160537669852998</v>
      </c>
      <c r="AO1284">
        <v>1.452765303362874</v>
      </c>
      <c r="AP1284">
        <v>1.452765303362874</v>
      </c>
      <c r="AQ1284" t="b">
        <v>0</v>
      </c>
      <c r="AR1284" t="b">
        <v>0</v>
      </c>
      <c r="AU1284">
        <v>308.76356191991948</v>
      </c>
      <c r="AV1284">
        <v>18850.96390350772</v>
      </c>
      <c r="AW1284">
        <v>0.29148517215040498</v>
      </c>
      <c r="AX1284">
        <v>0.29148517215040498</v>
      </c>
      <c r="AY1284">
        <v>0.29148517215040498</v>
      </c>
      <c r="AZ1284" t="s">
        <v>89</v>
      </c>
      <c r="BA1284" s="1">
        <v>17.79606513297102</v>
      </c>
      <c r="BB1284">
        <v>17.79606513297102</v>
      </c>
      <c r="BC1284">
        <v>17.79606513297102</v>
      </c>
      <c r="BD1284" t="s">
        <v>89</v>
      </c>
      <c r="BE1284">
        <v>18.003212058752879</v>
      </c>
      <c r="BF1284">
        <v>18.003212058752879</v>
      </c>
      <c r="BG1284">
        <v>18.003212058752879</v>
      </c>
      <c r="BH1284" t="s">
        <v>89</v>
      </c>
      <c r="BI1284">
        <v>1.619073147609176E-2</v>
      </c>
      <c r="BJ1284">
        <v>76.982638404246941</v>
      </c>
      <c r="BK1284">
        <v>5523.4901835484943</v>
      </c>
      <c r="BL1284">
        <v>1.169094770789707</v>
      </c>
      <c r="BM1284">
        <v>1.169094770789707</v>
      </c>
      <c r="BN1284">
        <v>1.169094770789707</v>
      </c>
      <c r="BO1284" t="s">
        <v>89</v>
      </c>
      <c r="BP1284" t="s">
        <v>90</v>
      </c>
      <c r="BQ1284" s="2">
        <v>73.178919450882688</v>
      </c>
      <c r="BR1284">
        <v>73.178919450882688</v>
      </c>
      <c r="BS1284">
        <v>73.178919450882688</v>
      </c>
      <c r="BT1284" t="s">
        <v>89</v>
      </c>
      <c r="BU1284" t="s">
        <v>91</v>
      </c>
      <c r="BV1284">
        <v>0.29227369269742681</v>
      </c>
      <c r="BW1284">
        <v>18.294729862720668</v>
      </c>
      <c r="BX1284">
        <v>1.5975840850921519E-2</v>
      </c>
      <c r="BY1284">
        <v>0.87900543660200359</v>
      </c>
      <c r="BZ1284">
        <v>21</v>
      </c>
      <c r="CA1284">
        <v>1.1664215067941139</v>
      </c>
      <c r="CB1284">
        <v>1.1664215067941199</v>
      </c>
      <c r="CC1284">
        <v>72.415008195006379</v>
      </c>
      <c r="CD1284">
        <v>71.464579496512584</v>
      </c>
      <c r="CG1284">
        <f>+COUNTIF(IV!A:A,A1284)</f>
        <v>1</v>
      </c>
      <c r="CH1284" s="1">
        <f>+VLOOKUP(A1284,IV!A:Q,17,0)</f>
        <v>17.79606513297102</v>
      </c>
      <c r="CI1284" t="b">
        <f t="shared" ref="CI1284:CI1347" si="80">EXACT(BA1284,CH1284)</f>
        <v>1</v>
      </c>
      <c r="CJ1284" s="7">
        <f t="shared" ref="CJ1284:CJ1347" si="81">+CH1284/BA1284-1</f>
        <v>0</v>
      </c>
      <c r="CL1284">
        <f>+COUNTIF(EV!A:A,A1284)</f>
        <v>1</v>
      </c>
      <c r="CM1284" s="2">
        <f>+VLOOKUP(A1284,EV!A:R,18,0)</f>
        <v>73.178919450882688</v>
      </c>
      <c r="CN1284" t="b">
        <f t="shared" ref="CN1284:CN1347" si="82">EXACT(CM1284,BQ1284)</f>
        <v>1</v>
      </c>
      <c r="CO1284" s="7">
        <f t="shared" ref="CO1284:CO1347" si="83">+CM1284/BQ1284-1</f>
        <v>0</v>
      </c>
    </row>
    <row r="1285" spans="1:93" x14ac:dyDescent="0.3">
      <c r="A1285" t="s">
        <v>2669</v>
      </c>
      <c r="B1285" t="s">
        <v>2527</v>
      </c>
      <c r="C1285">
        <v>3</v>
      </c>
      <c r="D1285">
        <v>2.25</v>
      </c>
      <c r="E1285">
        <v>0.5</v>
      </c>
      <c r="F1285">
        <v>10.95</v>
      </c>
      <c r="G1285">
        <v>0</v>
      </c>
      <c r="H1285">
        <v>0</v>
      </c>
      <c r="I1285" t="s">
        <v>84</v>
      </c>
      <c r="K1285">
        <v>2</v>
      </c>
      <c r="L1285" t="s">
        <v>109</v>
      </c>
      <c r="M1285">
        <v>90</v>
      </c>
      <c r="N1285">
        <v>0.1</v>
      </c>
      <c r="O1285">
        <v>0.4375</v>
      </c>
      <c r="P1285" t="s">
        <v>2670</v>
      </c>
      <c r="Q1285" t="s">
        <v>87</v>
      </c>
      <c r="R1285" t="s">
        <v>87</v>
      </c>
      <c r="S1285" t="s">
        <v>111</v>
      </c>
      <c r="T1285" t="b">
        <v>0</v>
      </c>
      <c r="U1285">
        <v>0.1</v>
      </c>
      <c r="V1285">
        <v>1.610745528955921E-2</v>
      </c>
      <c r="W1285">
        <v>4</v>
      </c>
      <c r="Y1285">
        <v>17.86614487412815</v>
      </c>
      <c r="Z1285">
        <v>18.103752048751591</v>
      </c>
      <c r="AA1285">
        <v>17.86614487412815</v>
      </c>
      <c r="AB1285">
        <v>17.86614487412815</v>
      </c>
      <c r="AC1285">
        <v>0.29160537669852837</v>
      </c>
      <c r="AD1285">
        <v>0.29160537669852998</v>
      </c>
      <c r="AE1285">
        <v>309.02131645523372</v>
      </c>
      <c r="AF1285">
        <v>18911.754394323591</v>
      </c>
      <c r="AG1285">
        <v>0.29124204450484192</v>
      </c>
      <c r="AH1285">
        <v>17.823683097842629</v>
      </c>
      <c r="AI1285">
        <v>18.206789437188942</v>
      </c>
      <c r="AJ1285">
        <v>18.165157607252009</v>
      </c>
      <c r="AK1285">
        <v>41.615518713574723</v>
      </c>
      <c r="AL1285">
        <v>41.520360245147437</v>
      </c>
      <c r="AM1285">
        <v>0.29227369269742681</v>
      </c>
      <c r="AN1285">
        <v>0.29160537669852998</v>
      </c>
      <c r="AO1285">
        <v>2.5423392808850269</v>
      </c>
      <c r="AP1285">
        <v>2.5423392808850269</v>
      </c>
      <c r="AQ1285" t="b">
        <v>0</v>
      </c>
      <c r="AR1285" t="b">
        <v>0</v>
      </c>
      <c r="AU1285">
        <v>308.76356191991948</v>
      </c>
      <c r="AV1285">
        <v>18850.96390350772</v>
      </c>
      <c r="AW1285">
        <v>0.29148517215040498</v>
      </c>
      <c r="AX1285">
        <v>0.29148517215040498</v>
      </c>
      <c r="AY1285">
        <v>0.29148517215040498</v>
      </c>
      <c r="AZ1285" t="s">
        <v>89</v>
      </c>
      <c r="BA1285" s="1">
        <v>17.79606513297102</v>
      </c>
      <c r="BB1285">
        <v>17.79606513297102</v>
      </c>
      <c r="BC1285">
        <v>17.79606513297102</v>
      </c>
      <c r="BD1285" t="s">
        <v>89</v>
      </c>
      <c r="BE1285">
        <v>18.003212058752879</v>
      </c>
      <c r="BF1285">
        <v>18.003212058752879</v>
      </c>
      <c r="BG1285">
        <v>18.003212058752879</v>
      </c>
      <c r="BH1285" t="s">
        <v>89</v>
      </c>
      <c r="BI1285">
        <v>1.619073147609176E-2</v>
      </c>
      <c r="BJ1285">
        <v>134.71961720743221</v>
      </c>
      <c r="BK1285">
        <v>9666.1078212098673</v>
      </c>
      <c r="BL1285">
        <v>0.6680541547369756</v>
      </c>
      <c r="BM1285">
        <v>0.6680541547369756</v>
      </c>
      <c r="BN1285">
        <v>0.6680541547369756</v>
      </c>
      <c r="BO1285" t="s">
        <v>89</v>
      </c>
      <c r="BP1285" t="s">
        <v>90</v>
      </c>
      <c r="BQ1285" s="2">
        <v>41.816525400504403</v>
      </c>
      <c r="BR1285">
        <v>41.816525400504403</v>
      </c>
      <c r="BS1285">
        <v>41.816525400504403</v>
      </c>
      <c r="BT1285" t="s">
        <v>89</v>
      </c>
      <c r="BU1285" t="s">
        <v>91</v>
      </c>
      <c r="BV1285">
        <v>0.29227369269742681</v>
      </c>
      <c r="BW1285">
        <v>18.294729862720668</v>
      </c>
      <c r="BX1285">
        <v>1.5975840850921519E-2</v>
      </c>
      <c r="BY1285">
        <v>1.538259514053506</v>
      </c>
      <c r="BZ1285">
        <v>21</v>
      </c>
      <c r="CA1285">
        <v>0.66652657531092208</v>
      </c>
      <c r="CB1285">
        <v>0.66652657531092563</v>
      </c>
      <c r="CC1285">
        <v>41.380004682860793</v>
      </c>
      <c r="CD1285">
        <v>40.836902569435757</v>
      </c>
      <c r="CG1285">
        <f>+COUNTIF(IV!A:A,A1285)</f>
        <v>1</v>
      </c>
      <c r="CH1285" s="1">
        <f>+VLOOKUP(A1285,IV!A:Q,17,0)</f>
        <v>17.79606513297102</v>
      </c>
      <c r="CI1285" t="b">
        <f t="shared" si="80"/>
        <v>1</v>
      </c>
      <c r="CJ1285" s="7">
        <f t="shared" si="81"/>
        <v>0</v>
      </c>
      <c r="CL1285">
        <f>+COUNTIF(EV!A:A,A1285)</f>
        <v>1</v>
      </c>
      <c r="CM1285" s="2">
        <f>+VLOOKUP(A1285,EV!A:R,18,0)</f>
        <v>41.816525400504403</v>
      </c>
      <c r="CN1285" t="b">
        <f t="shared" si="82"/>
        <v>1</v>
      </c>
      <c r="CO1285" s="7">
        <f t="shared" si="83"/>
        <v>0</v>
      </c>
    </row>
    <row r="1286" spans="1:93" x14ac:dyDescent="0.3">
      <c r="A1286" t="s">
        <v>2671</v>
      </c>
      <c r="B1286" t="s">
        <v>2527</v>
      </c>
      <c r="C1286">
        <v>3</v>
      </c>
      <c r="D1286">
        <v>2.25</v>
      </c>
      <c r="E1286">
        <v>0.5</v>
      </c>
      <c r="F1286">
        <v>10.95</v>
      </c>
      <c r="G1286">
        <v>0</v>
      </c>
      <c r="H1286">
        <v>0</v>
      </c>
      <c r="I1286" t="s">
        <v>84</v>
      </c>
      <c r="K1286">
        <v>2</v>
      </c>
      <c r="L1286" t="s">
        <v>109</v>
      </c>
      <c r="M1286">
        <v>90</v>
      </c>
      <c r="N1286">
        <v>0.1</v>
      </c>
      <c r="O1286">
        <v>0.8125</v>
      </c>
      <c r="P1286" t="s">
        <v>2672</v>
      </c>
      <c r="Q1286" t="s">
        <v>87</v>
      </c>
      <c r="R1286" t="s">
        <v>87</v>
      </c>
      <c r="S1286" t="s">
        <v>111</v>
      </c>
      <c r="T1286" t="b">
        <v>0</v>
      </c>
      <c r="U1286">
        <v>0.1</v>
      </c>
      <c r="V1286">
        <v>1.610745528955921E-2</v>
      </c>
      <c r="W1286">
        <v>4</v>
      </c>
      <c r="Y1286">
        <v>17.86614487412815</v>
      </c>
      <c r="Z1286">
        <v>18.103752048751591</v>
      </c>
      <c r="AA1286">
        <v>17.86614487412815</v>
      </c>
      <c r="AB1286">
        <v>17.86614487412815</v>
      </c>
      <c r="AC1286">
        <v>0.29160537669852837</v>
      </c>
      <c r="AD1286">
        <v>0.29160537669852998</v>
      </c>
      <c r="AE1286">
        <v>309.02131645523372</v>
      </c>
      <c r="AF1286">
        <v>18911.754394323591</v>
      </c>
      <c r="AG1286">
        <v>0.29124204450484192</v>
      </c>
      <c r="AH1286">
        <v>17.823683097842629</v>
      </c>
      <c r="AI1286">
        <v>18.206789437188942</v>
      </c>
      <c r="AJ1286">
        <v>18.165157607252009</v>
      </c>
      <c r="AK1286">
        <v>22.408356230386389</v>
      </c>
      <c r="AL1286">
        <v>22.357117055079389</v>
      </c>
      <c r="AM1286">
        <v>0.29227369269742681</v>
      </c>
      <c r="AN1286">
        <v>0.29160537669852998</v>
      </c>
      <c r="AO1286">
        <v>4.7214872359293381</v>
      </c>
      <c r="AP1286">
        <v>4.7214872359293381</v>
      </c>
      <c r="AQ1286" t="b">
        <v>0</v>
      </c>
      <c r="AR1286" t="b">
        <v>0</v>
      </c>
      <c r="AU1286">
        <v>308.76356191991948</v>
      </c>
      <c r="AV1286">
        <v>18850.96390350772</v>
      </c>
      <c r="AW1286">
        <v>0.29148517215040498</v>
      </c>
      <c r="AX1286">
        <v>0.29148517215040498</v>
      </c>
      <c r="AY1286">
        <v>0.29148517215040498</v>
      </c>
      <c r="AZ1286" t="s">
        <v>89</v>
      </c>
      <c r="BA1286" s="1">
        <v>17.79606513297102</v>
      </c>
      <c r="BB1286">
        <v>17.79606513297102</v>
      </c>
      <c r="BC1286">
        <v>17.79606513297102</v>
      </c>
      <c r="BD1286" t="s">
        <v>89</v>
      </c>
      <c r="BE1286">
        <v>18.003212058752879</v>
      </c>
      <c r="BF1286">
        <v>18.003212058752879</v>
      </c>
      <c r="BG1286">
        <v>18.003212058752879</v>
      </c>
      <c r="BH1286" t="s">
        <v>89</v>
      </c>
      <c r="BI1286">
        <v>1.619073147609176E-2</v>
      </c>
      <c r="BJ1286">
        <v>250.19357481380251</v>
      </c>
      <c r="BK1286">
        <v>17951.343096532601</v>
      </c>
      <c r="BL1286">
        <v>0.35972146793529458</v>
      </c>
      <c r="BM1286">
        <v>0.35972146793529458</v>
      </c>
      <c r="BN1286">
        <v>0.35972146793529458</v>
      </c>
      <c r="BO1286" t="s">
        <v>89</v>
      </c>
      <c r="BP1286" t="s">
        <v>90</v>
      </c>
      <c r="BQ1286" s="2">
        <v>22.516590600271599</v>
      </c>
      <c r="BR1286">
        <v>22.516590600271599</v>
      </c>
      <c r="BS1286">
        <v>22.516590600271599</v>
      </c>
      <c r="BT1286" t="s">
        <v>89</v>
      </c>
      <c r="BU1286" t="s">
        <v>91</v>
      </c>
      <c r="BV1286">
        <v>0.29227369269742692</v>
      </c>
      <c r="BW1286">
        <v>18.294729862720679</v>
      </c>
      <c r="BX1286">
        <v>1.5975840850921519E-2</v>
      </c>
      <c r="BY1286">
        <v>2.8567676689565111</v>
      </c>
      <c r="BZ1286">
        <v>21</v>
      </c>
      <c r="CA1286">
        <v>0.35889892516741961</v>
      </c>
      <c r="CB1286">
        <v>0.3588989251674215</v>
      </c>
      <c r="CC1286">
        <v>22.281540983078891</v>
      </c>
      <c r="CD1286">
        <v>21.98910138354233</v>
      </c>
      <c r="CG1286">
        <f>+COUNTIF(IV!A:A,A1286)</f>
        <v>1</v>
      </c>
      <c r="CH1286" s="1">
        <f>+VLOOKUP(A1286,IV!A:Q,17,0)</f>
        <v>17.79606513297102</v>
      </c>
      <c r="CI1286" t="b">
        <f t="shared" si="80"/>
        <v>1</v>
      </c>
      <c r="CJ1286" s="7">
        <f t="shared" si="81"/>
        <v>0</v>
      </c>
      <c r="CL1286">
        <f>+COUNTIF(EV!A:A,A1286)</f>
        <v>1</v>
      </c>
      <c r="CM1286" s="2">
        <f>+VLOOKUP(A1286,EV!A:R,18,0)</f>
        <v>22.516590600271609</v>
      </c>
      <c r="CN1286" t="b">
        <f t="shared" si="82"/>
        <v>1</v>
      </c>
      <c r="CO1286" s="7">
        <f t="shared" si="83"/>
        <v>0</v>
      </c>
    </row>
    <row r="1287" spans="1:93" x14ac:dyDescent="0.3">
      <c r="A1287" t="s">
        <v>2673</v>
      </c>
      <c r="B1287" t="s">
        <v>2527</v>
      </c>
      <c r="C1287">
        <v>3</v>
      </c>
      <c r="D1287">
        <v>2.25</v>
      </c>
      <c r="E1287">
        <v>0.5</v>
      </c>
      <c r="F1287">
        <v>10.95</v>
      </c>
      <c r="G1287">
        <v>0</v>
      </c>
      <c r="H1287">
        <v>0</v>
      </c>
      <c r="I1287" t="s">
        <v>84</v>
      </c>
      <c r="K1287">
        <v>2</v>
      </c>
      <c r="L1287" t="s">
        <v>109</v>
      </c>
      <c r="M1287">
        <v>90</v>
      </c>
      <c r="N1287">
        <v>0.17499999999999999</v>
      </c>
      <c r="O1287">
        <v>0.25</v>
      </c>
      <c r="P1287" t="s">
        <v>2674</v>
      </c>
      <c r="Q1287" t="s">
        <v>87</v>
      </c>
      <c r="R1287" t="s">
        <v>87</v>
      </c>
      <c r="S1287" t="s">
        <v>111</v>
      </c>
      <c r="T1287" t="b">
        <v>0</v>
      </c>
      <c r="U1287">
        <v>0.17499999999999999</v>
      </c>
      <c r="V1287">
        <v>1.610745528955921E-2</v>
      </c>
      <c r="W1287">
        <v>4</v>
      </c>
      <c r="Y1287">
        <v>17.86614487412815</v>
      </c>
      <c r="Z1287">
        <v>18.103752048751591</v>
      </c>
      <c r="AA1287">
        <v>17.86614487412815</v>
      </c>
      <c r="AB1287">
        <v>17.86614487412815</v>
      </c>
      <c r="AC1287">
        <v>0.29160537669852837</v>
      </c>
      <c r="AD1287">
        <v>0.29160537669852998</v>
      </c>
      <c r="AE1287">
        <v>309.02131645523372</v>
      </c>
      <c r="AF1287">
        <v>18911.754394323591</v>
      </c>
      <c r="AG1287">
        <v>0.29124204450484192</v>
      </c>
      <c r="AH1287">
        <v>17.823683097842629</v>
      </c>
      <c r="AI1287">
        <v>18.16729932631339</v>
      </c>
      <c r="AJ1287">
        <v>18.104013631666739</v>
      </c>
      <c r="AK1287">
        <v>72.669197305253547</v>
      </c>
      <c r="AL1287">
        <v>72.416054526666969</v>
      </c>
      <c r="AM1287">
        <v>0.29262473346673212</v>
      </c>
      <c r="AN1287">
        <v>0.29160537669852998</v>
      </c>
      <c r="AO1287">
        <v>1.350318219667588</v>
      </c>
      <c r="AP1287">
        <v>1.350318219667588</v>
      </c>
      <c r="AQ1287" t="b">
        <v>0</v>
      </c>
      <c r="AR1287" t="b">
        <v>0</v>
      </c>
      <c r="AU1287">
        <v>308.76356191991948</v>
      </c>
      <c r="AV1287">
        <v>18850.96390350772</v>
      </c>
      <c r="AW1287">
        <v>0.29148517215040498</v>
      </c>
      <c r="AX1287">
        <v>0.29148517215040498</v>
      </c>
      <c r="AY1287">
        <v>0.29148517215040498</v>
      </c>
      <c r="AZ1287" t="s">
        <v>89</v>
      </c>
      <c r="BA1287" s="1">
        <v>17.79606513297102</v>
      </c>
      <c r="BB1287">
        <v>17.79606513297102</v>
      </c>
      <c r="BC1287">
        <v>17.79606513297102</v>
      </c>
      <c r="BD1287" t="s">
        <v>89</v>
      </c>
      <c r="BE1287">
        <v>18.003212058752879</v>
      </c>
      <c r="BF1287">
        <v>18.003212058752879</v>
      </c>
      <c r="BG1287">
        <v>18.003212058752879</v>
      </c>
      <c r="BH1287" t="s">
        <v>89</v>
      </c>
      <c r="BI1287">
        <v>1.619073147609176E-2</v>
      </c>
      <c r="BJ1287">
        <v>76.956427098479381</v>
      </c>
      <c r="BK1287">
        <v>5182.9410106936939</v>
      </c>
      <c r="BL1287">
        <v>1.16949296365889</v>
      </c>
      <c r="BM1287">
        <v>1.16949296365889</v>
      </c>
      <c r="BN1287">
        <v>1.16949296365889</v>
      </c>
      <c r="BO1287" t="s">
        <v>89</v>
      </c>
      <c r="BP1287" t="s">
        <v>90</v>
      </c>
      <c r="BQ1287" s="2">
        <v>72.960548245678098</v>
      </c>
      <c r="BR1287">
        <v>72.960548245678098</v>
      </c>
      <c r="BS1287">
        <v>72.960548245678098</v>
      </c>
      <c r="BT1287" t="s">
        <v>89</v>
      </c>
      <c r="BU1287" t="s">
        <v>91</v>
      </c>
      <c r="BV1287">
        <v>0.29237324091472261</v>
      </c>
      <c r="BW1287">
        <v>18.240137061419521</v>
      </c>
      <c r="BX1287">
        <v>1.6029114251182541E-2</v>
      </c>
      <c r="BY1287">
        <v>0.98477109671339025</v>
      </c>
      <c r="BZ1287">
        <v>14</v>
      </c>
      <c r="CA1287">
        <v>1.1664215067941139</v>
      </c>
      <c r="CB1287">
        <v>1.1664215067941199</v>
      </c>
      <c r="CC1287">
        <v>72.415008195006379</v>
      </c>
      <c r="CD1287">
        <v>71.464579496512584</v>
      </c>
      <c r="CG1287">
        <f>+COUNTIF(IV!A:A,A1287)</f>
        <v>1</v>
      </c>
      <c r="CH1287" s="1">
        <f>+VLOOKUP(A1287,IV!A:Q,17,0)</f>
        <v>17.79606513297102</v>
      </c>
      <c r="CI1287" t="b">
        <f t="shared" si="80"/>
        <v>1</v>
      </c>
      <c r="CJ1287" s="7">
        <f t="shared" si="81"/>
        <v>0</v>
      </c>
      <c r="CL1287">
        <f>+COUNTIF(EV!A:A,A1287)</f>
        <v>1</v>
      </c>
      <c r="CM1287" s="2">
        <f>+VLOOKUP(A1287,EV!A:R,18,0)</f>
        <v>72.960548245678083</v>
      </c>
      <c r="CN1287" t="b">
        <f t="shared" si="82"/>
        <v>1</v>
      </c>
      <c r="CO1287" s="7">
        <f t="shared" si="83"/>
        <v>0</v>
      </c>
    </row>
    <row r="1288" spans="1:93" x14ac:dyDescent="0.3">
      <c r="A1288" t="s">
        <v>2675</v>
      </c>
      <c r="B1288" t="s">
        <v>2527</v>
      </c>
      <c r="C1288">
        <v>3</v>
      </c>
      <c r="D1288">
        <v>2.25</v>
      </c>
      <c r="E1288">
        <v>0.5</v>
      </c>
      <c r="F1288">
        <v>10.95</v>
      </c>
      <c r="G1288">
        <v>0</v>
      </c>
      <c r="H1288">
        <v>0</v>
      </c>
      <c r="I1288" t="s">
        <v>84</v>
      </c>
      <c r="K1288">
        <v>2</v>
      </c>
      <c r="L1288" t="s">
        <v>109</v>
      </c>
      <c r="M1288">
        <v>90</v>
      </c>
      <c r="N1288">
        <v>0.17499999999999999</v>
      </c>
      <c r="O1288">
        <v>0.4375</v>
      </c>
      <c r="P1288" t="s">
        <v>2676</v>
      </c>
      <c r="Q1288" t="s">
        <v>87</v>
      </c>
      <c r="R1288" t="s">
        <v>87</v>
      </c>
      <c r="S1288" t="s">
        <v>111</v>
      </c>
      <c r="T1288" t="b">
        <v>0</v>
      </c>
      <c r="U1288">
        <v>0.17499999999999999</v>
      </c>
      <c r="V1288">
        <v>1.610745528955921E-2</v>
      </c>
      <c r="W1288">
        <v>4</v>
      </c>
      <c r="Y1288">
        <v>17.86614487412815</v>
      </c>
      <c r="Z1288">
        <v>18.103752048751591</v>
      </c>
      <c r="AA1288">
        <v>17.86614487412815</v>
      </c>
      <c r="AB1288">
        <v>17.86614487412815</v>
      </c>
      <c r="AC1288">
        <v>0.29160537669852837</v>
      </c>
      <c r="AD1288">
        <v>0.29160537669852998</v>
      </c>
      <c r="AE1288">
        <v>309.02131645523372</v>
      </c>
      <c r="AF1288">
        <v>18911.754394323591</v>
      </c>
      <c r="AG1288">
        <v>0.29124204450484192</v>
      </c>
      <c r="AH1288">
        <v>17.823683097842629</v>
      </c>
      <c r="AI1288">
        <v>18.16729932631339</v>
      </c>
      <c r="AJ1288">
        <v>18.104013631666749</v>
      </c>
      <c r="AK1288">
        <v>41.525255603002037</v>
      </c>
      <c r="AL1288">
        <v>41.380602586666853</v>
      </c>
      <c r="AM1288">
        <v>0.29262473346673212</v>
      </c>
      <c r="AN1288">
        <v>0.29160537669852998</v>
      </c>
      <c r="AO1288">
        <v>2.3630568844182802</v>
      </c>
      <c r="AP1288">
        <v>2.3630568844182802</v>
      </c>
      <c r="AQ1288" t="b">
        <v>0</v>
      </c>
      <c r="AR1288" t="b">
        <v>0</v>
      </c>
      <c r="AU1288">
        <v>308.76356191991948</v>
      </c>
      <c r="AV1288">
        <v>18850.96390350772</v>
      </c>
      <c r="AW1288">
        <v>0.29148517215040498</v>
      </c>
      <c r="AX1288">
        <v>0.29148517215040498</v>
      </c>
      <c r="AY1288">
        <v>0.29148517215040498</v>
      </c>
      <c r="AZ1288" t="s">
        <v>89</v>
      </c>
      <c r="BA1288" s="1">
        <v>17.79606513297102</v>
      </c>
      <c r="BB1288">
        <v>17.79606513297102</v>
      </c>
      <c r="BC1288">
        <v>17.79606513297102</v>
      </c>
      <c r="BD1288" t="s">
        <v>89</v>
      </c>
      <c r="BE1288">
        <v>18.003212058752879</v>
      </c>
      <c r="BF1288">
        <v>18.003212058752879</v>
      </c>
      <c r="BG1288">
        <v>18.003212058752879</v>
      </c>
      <c r="BH1288" t="s">
        <v>89</v>
      </c>
      <c r="BI1288">
        <v>1.619073147609176E-2</v>
      </c>
      <c r="BJ1288">
        <v>134.67374742233901</v>
      </c>
      <c r="BK1288">
        <v>9070.1467687139721</v>
      </c>
      <c r="BL1288">
        <v>0.66828169351936551</v>
      </c>
      <c r="BM1288">
        <v>0.66828169351936551</v>
      </c>
      <c r="BN1288">
        <v>0.66828169351936551</v>
      </c>
      <c r="BO1288" t="s">
        <v>89</v>
      </c>
      <c r="BP1288" t="s">
        <v>90</v>
      </c>
      <c r="BQ1288" s="2">
        <v>41.691741854673182</v>
      </c>
      <c r="BR1288">
        <v>41.691741854673182</v>
      </c>
      <c r="BS1288">
        <v>41.691741854673182</v>
      </c>
      <c r="BT1288" t="s">
        <v>89</v>
      </c>
      <c r="BU1288" t="s">
        <v>91</v>
      </c>
      <c r="BV1288">
        <v>0.29237324091472239</v>
      </c>
      <c r="BW1288">
        <v>18.240137061419521</v>
      </c>
      <c r="BX1288">
        <v>1.6029114251182541E-2</v>
      </c>
      <c r="BY1288">
        <v>1.723349419248434</v>
      </c>
      <c r="BZ1288">
        <v>14</v>
      </c>
      <c r="CA1288">
        <v>0.66652657531092208</v>
      </c>
      <c r="CB1288">
        <v>0.66652657531092563</v>
      </c>
      <c r="CC1288">
        <v>41.380004682860793</v>
      </c>
      <c r="CD1288">
        <v>40.836902569435757</v>
      </c>
      <c r="CG1288">
        <f>+COUNTIF(IV!A:A,A1288)</f>
        <v>1</v>
      </c>
      <c r="CH1288" s="1">
        <f>+VLOOKUP(A1288,IV!A:Q,17,0)</f>
        <v>17.79606513297102</v>
      </c>
      <c r="CI1288" t="b">
        <f t="shared" si="80"/>
        <v>1</v>
      </c>
      <c r="CJ1288" s="7">
        <f t="shared" si="81"/>
        <v>0</v>
      </c>
      <c r="CL1288">
        <f>+COUNTIF(EV!A:A,A1288)</f>
        <v>1</v>
      </c>
      <c r="CM1288" s="2">
        <f>+VLOOKUP(A1288,EV!A:R,18,0)</f>
        <v>41.691741854673182</v>
      </c>
      <c r="CN1288" t="b">
        <f t="shared" si="82"/>
        <v>1</v>
      </c>
      <c r="CO1288" s="7">
        <f t="shared" si="83"/>
        <v>0</v>
      </c>
    </row>
    <row r="1289" spans="1:93" x14ac:dyDescent="0.3">
      <c r="A1289" t="s">
        <v>2677</v>
      </c>
      <c r="B1289" t="s">
        <v>2527</v>
      </c>
      <c r="C1289">
        <v>3</v>
      </c>
      <c r="D1289">
        <v>2.25</v>
      </c>
      <c r="E1289">
        <v>0.5</v>
      </c>
      <c r="F1289">
        <v>10.95</v>
      </c>
      <c r="G1289">
        <v>0</v>
      </c>
      <c r="H1289">
        <v>0</v>
      </c>
      <c r="I1289" t="s">
        <v>84</v>
      </c>
      <c r="K1289">
        <v>2</v>
      </c>
      <c r="L1289" t="s">
        <v>109</v>
      </c>
      <c r="M1289">
        <v>90</v>
      </c>
      <c r="N1289">
        <v>0.17499999999999999</v>
      </c>
      <c r="O1289">
        <v>0.8125</v>
      </c>
      <c r="P1289" t="s">
        <v>2678</v>
      </c>
      <c r="Q1289" t="s">
        <v>87</v>
      </c>
      <c r="R1289" t="s">
        <v>87</v>
      </c>
      <c r="S1289" t="s">
        <v>111</v>
      </c>
      <c r="T1289" t="b">
        <v>0</v>
      </c>
      <c r="U1289">
        <v>0.17499999999999999</v>
      </c>
      <c r="V1289">
        <v>1.610745528955921E-2</v>
      </c>
      <c r="W1289">
        <v>4</v>
      </c>
      <c r="Y1289">
        <v>17.86614487412815</v>
      </c>
      <c r="Z1289">
        <v>18.103752048751591</v>
      </c>
      <c r="AA1289">
        <v>17.86614487412815</v>
      </c>
      <c r="AB1289">
        <v>17.86614487412815</v>
      </c>
      <c r="AC1289">
        <v>0.29160537669852837</v>
      </c>
      <c r="AD1289">
        <v>0.29160537669852998</v>
      </c>
      <c r="AE1289">
        <v>309.02131645523372</v>
      </c>
      <c r="AF1289">
        <v>18911.754394323591</v>
      </c>
      <c r="AG1289">
        <v>0.29124204450484192</v>
      </c>
      <c r="AH1289">
        <v>17.823683097842629</v>
      </c>
      <c r="AI1289">
        <v>18.167299326313429</v>
      </c>
      <c r="AJ1289">
        <v>18.104013631666749</v>
      </c>
      <c r="AK1289">
        <v>22.35975301700114</v>
      </c>
      <c r="AL1289">
        <v>22.281862931282149</v>
      </c>
      <c r="AM1289">
        <v>0.29262473346673268</v>
      </c>
      <c r="AN1289">
        <v>0.29160537669852998</v>
      </c>
      <c r="AO1289">
        <v>4.3885342139196482</v>
      </c>
      <c r="AP1289">
        <v>4.3885342139196482</v>
      </c>
      <c r="AQ1289" t="b">
        <v>0</v>
      </c>
      <c r="AR1289" t="b">
        <v>0</v>
      </c>
      <c r="AU1289">
        <v>308.76356191991948</v>
      </c>
      <c r="AV1289">
        <v>18850.96390350772</v>
      </c>
      <c r="AW1289">
        <v>0.29148517215040498</v>
      </c>
      <c r="AX1289">
        <v>0.29148517215040498</v>
      </c>
      <c r="AY1289">
        <v>0.29148517215040498</v>
      </c>
      <c r="AZ1289" t="s">
        <v>89</v>
      </c>
      <c r="BA1289" s="1">
        <v>17.79606513297102</v>
      </c>
      <c r="BB1289">
        <v>17.79606513297102</v>
      </c>
      <c r="BC1289">
        <v>17.79606513297102</v>
      </c>
      <c r="BD1289" t="s">
        <v>89</v>
      </c>
      <c r="BE1289">
        <v>18.003212058752879</v>
      </c>
      <c r="BF1289">
        <v>18.003212058752879</v>
      </c>
      <c r="BG1289">
        <v>18.003212058752879</v>
      </c>
      <c r="BH1289" t="s">
        <v>89</v>
      </c>
      <c r="BI1289">
        <v>1.619073147609176E-2</v>
      </c>
      <c r="BJ1289">
        <v>250.1083880700576</v>
      </c>
      <c r="BK1289">
        <v>16844.558284754479</v>
      </c>
      <c r="BL1289">
        <v>0.35984398881812069</v>
      </c>
      <c r="BM1289">
        <v>0.35984398881812069</v>
      </c>
      <c r="BN1289">
        <v>0.35984398881812069</v>
      </c>
      <c r="BO1289" t="s">
        <v>89</v>
      </c>
      <c r="BP1289" t="s">
        <v>90</v>
      </c>
      <c r="BQ1289" s="2">
        <v>22.449399460208689</v>
      </c>
      <c r="BR1289">
        <v>22.449399460208689</v>
      </c>
      <c r="BS1289">
        <v>22.449399460208689</v>
      </c>
      <c r="BT1289" t="s">
        <v>89</v>
      </c>
      <c r="BU1289" t="s">
        <v>91</v>
      </c>
      <c r="BV1289">
        <v>0.29237324091472311</v>
      </c>
      <c r="BW1289">
        <v>18.24013706141956</v>
      </c>
      <c r="BX1289">
        <v>1.6029114251182541E-2</v>
      </c>
      <c r="BY1289">
        <v>3.2005060643185139</v>
      </c>
      <c r="BZ1289">
        <v>14</v>
      </c>
      <c r="CA1289">
        <v>0.35889892516741961</v>
      </c>
      <c r="CB1289">
        <v>0.3588989251674215</v>
      </c>
      <c r="CC1289">
        <v>22.281540983078891</v>
      </c>
      <c r="CD1289">
        <v>21.98910138354233</v>
      </c>
      <c r="CG1289">
        <f>+COUNTIF(IV!A:A,A1289)</f>
        <v>1</v>
      </c>
      <c r="CH1289" s="1">
        <f>+VLOOKUP(A1289,IV!A:Q,17,0)</f>
        <v>17.79606513297102</v>
      </c>
      <c r="CI1289" t="b">
        <f t="shared" si="80"/>
        <v>1</v>
      </c>
      <c r="CJ1289" s="7">
        <f t="shared" si="81"/>
        <v>0</v>
      </c>
      <c r="CL1289">
        <f>+COUNTIF(EV!A:A,A1289)</f>
        <v>1</v>
      </c>
      <c r="CM1289" s="2">
        <f>+VLOOKUP(A1289,EV!A:R,18,0)</f>
        <v>22.449399460208681</v>
      </c>
      <c r="CN1289" t="b">
        <f t="shared" si="82"/>
        <v>1</v>
      </c>
      <c r="CO1289" s="7">
        <f t="shared" si="83"/>
        <v>0</v>
      </c>
    </row>
    <row r="1290" spans="1:93" x14ac:dyDescent="0.3">
      <c r="A1290" t="s">
        <v>2679</v>
      </c>
      <c r="B1290" t="s">
        <v>2527</v>
      </c>
      <c r="C1290">
        <v>3</v>
      </c>
      <c r="D1290">
        <v>2.25</v>
      </c>
      <c r="E1290">
        <v>0.5</v>
      </c>
      <c r="F1290">
        <v>10.95</v>
      </c>
      <c r="G1290">
        <v>0</v>
      </c>
      <c r="H1290">
        <v>0</v>
      </c>
      <c r="I1290" t="s">
        <v>84</v>
      </c>
      <c r="K1290">
        <v>2</v>
      </c>
      <c r="L1290" t="s">
        <v>129</v>
      </c>
      <c r="M1290">
        <v>270</v>
      </c>
      <c r="N1290">
        <v>2.5000000000000001E-2</v>
      </c>
      <c r="O1290">
        <v>0.25</v>
      </c>
      <c r="P1290" t="s">
        <v>2680</v>
      </c>
      <c r="Q1290" t="s">
        <v>87</v>
      </c>
      <c r="R1290" t="s">
        <v>87</v>
      </c>
      <c r="S1290" t="s">
        <v>131</v>
      </c>
      <c r="T1290" t="b">
        <v>0</v>
      </c>
      <c r="U1290">
        <v>2.5000000000000001E-2</v>
      </c>
      <c r="V1290">
        <v>1.610745528955921E-2</v>
      </c>
      <c r="W1290">
        <v>4</v>
      </c>
      <c r="Y1290">
        <v>17.86614487412815</v>
      </c>
      <c r="Z1290">
        <v>18.103752048751591</v>
      </c>
      <c r="AA1290">
        <v>17.86614487412815</v>
      </c>
      <c r="AB1290">
        <v>17.86614487412815</v>
      </c>
      <c r="AC1290">
        <v>0.29160537669852837</v>
      </c>
      <c r="AD1290">
        <v>0.29160537669852998</v>
      </c>
      <c r="AE1290">
        <v>927.06394936570132</v>
      </c>
      <c r="AF1290">
        <v>56735.263182970797</v>
      </c>
      <c r="AG1290">
        <v>0.29124204450484181</v>
      </c>
      <c r="AH1290">
        <v>17.82368309784264</v>
      </c>
      <c r="AI1290">
        <v>3.5312399610097849</v>
      </c>
      <c r="AJ1290">
        <v>9.6786173961180459</v>
      </c>
      <c r="AK1290">
        <v>14.12495984403914</v>
      </c>
      <c r="AL1290">
        <v>38.714469584472177</v>
      </c>
      <c r="AM1290">
        <v>0.236284314042704</v>
      </c>
      <c r="AN1290">
        <v>0.29160537669852998</v>
      </c>
      <c r="AO1290">
        <v>2.970283410251795</v>
      </c>
      <c r="AP1290">
        <v>2.970283410251795</v>
      </c>
      <c r="AQ1290" t="b">
        <v>1</v>
      </c>
      <c r="AR1290" t="b">
        <v>1</v>
      </c>
      <c r="AU1290">
        <v>926.2906857597585</v>
      </c>
      <c r="AV1290">
        <v>56552.891710523138</v>
      </c>
      <c r="AW1290">
        <v>0.29148517215040509</v>
      </c>
      <c r="AX1290">
        <v>0.29148517215040509</v>
      </c>
      <c r="AY1290">
        <v>0.29148517215040509</v>
      </c>
      <c r="AZ1290" t="s">
        <v>89</v>
      </c>
      <c r="BA1290" s="1">
        <v>17.79606513297102</v>
      </c>
      <c r="BB1290">
        <v>17.79606513297102</v>
      </c>
      <c r="BC1290">
        <v>17.79606513297102</v>
      </c>
      <c r="BD1290" t="s">
        <v>89</v>
      </c>
      <c r="BE1290">
        <v>18.003212058752879</v>
      </c>
      <c r="BF1290">
        <v>18.003212058752879</v>
      </c>
      <c r="BG1290">
        <v>18.003212058752879</v>
      </c>
      <c r="BH1290" t="s">
        <v>89</v>
      </c>
      <c r="BI1290">
        <v>1.619073147609177E-2</v>
      </c>
      <c r="BJ1290">
        <v>269.63824987723962</v>
      </c>
      <c r="BK1290">
        <v>35537.761432197891</v>
      </c>
      <c r="BL1290">
        <v>1.001341612782775</v>
      </c>
      <c r="BM1290">
        <v>1.001341612782775</v>
      </c>
      <c r="BN1290">
        <v>1.001341612782775</v>
      </c>
      <c r="BO1290" t="s">
        <v>89</v>
      </c>
      <c r="BP1290" t="s">
        <v>90</v>
      </c>
      <c r="BQ1290" s="2">
        <v>111.27090731340989</v>
      </c>
      <c r="BR1290">
        <v>111.27090731340989</v>
      </c>
      <c r="BS1290">
        <v>111.27090731340989</v>
      </c>
      <c r="BT1290" t="s">
        <v>89</v>
      </c>
      <c r="BU1290" t="s">
        <v>91</v>
      </c>
      <c r="BV1290">
        <v>0.25033540319569381</v>
      </c>
      <c r="BW1290">
        <v>27.817726828352459</v>
      </c>
      <c r="BX1290">
        <v>8.9991322705975478E-3</v>
      </c>
      <c r="BY1290">
        <v>1.667080527706351</v>
      </c>
      <c r="BZ1290">
        <v>42</v>
      </c>
      <c r="CA1290">
        <v>1.1664215067941139</v>
      </c>
      <c r="CB1290">
        <v>1.1664215067941199</v>
      </c>
      <c r="CC1290">
        <v>72.415008195006379</v>
      </c>
      <c r="CD1290">
        <v>71.464579496512584</v>
      </c>
      <c r="CG1290">
        <f>+COUNTIF(IV!A:A,A1290)</f>
        <v>1</v>
      </c>
      <c r="CH1290" s="1">
        <f>+VLOOKUP(A1290,IV!A:Q,17,0)</f>
        <v>17.79606513297102</v>
      </c>
      <c r="CI1290" t="b">
        <f t="shared" si="80"/>
        <v>1</v>
      </c>
      <c r="CJ1290" s="7">
        <f t="shared" si="81"/>
        <v>0</v>
      </c>
      <c r="CL1290">
        <f>+COUNTIF(EV!A:A,A1290)</f>
        <v>1</v>
      </c>
      <c r="CM1290" s="2">
        <f>+VLOOKUP(A1290,EV!A:R,18,0)</f>
        <v>111.27090731340979</v>
      </c>
      <c r="CN1290" t="b">
        <f t="shared" si="82"/>
        <v>1</v>
      </c>
      <c r="CO1290" s="7">
        <f t="shared" si="83"/>
        <v>-8.8817841970012523E-16</v>
      </c>
    </row>
    <row r="1291" spans="1:93" x14ac:dyDescent="0.3">
      <c r="A1291" t="s">
        <v>2681</v>
      </c>
      <c r="B1291" t="s">
        <v>2527</v>
      </c>
      <c r="C1291">
        <v>3</v>
      </c>
      <c r="D1291">
        <v>2.25</v>
      </c>
      <c r="E1291">
        <v>0.5</v>
      </c>
      <c r="F1291">
        <v>10.95</v>
      </c>
      <c r="G1291">
        <v>0</v>
      </c>
      <c r="H1291">
        <v>0</v>
      </c>
      <c r="I1291" t="s">
        <v>84</v>
      </c>
      <c r="K1291">
        <v>2</v>
      </c>
      <c r="L1291" t="s">
        <v>129</v>
      </c>
      <c r="M1291">
        <v>270</v>
      </c>
      <c r="N1291">
        <v>2.5000000000000001E-2</v>
      </c>
      <c r="O1291">
        <v>0.4375</v>
      </c>
      <c r="P1291" t="s">
        <v>2682</v>
      </c>
      <c r="Q1291" t="s">
        <v>87</v>
      </c>
      <c r="R1291" t="s">
        <v>87</v>
      </c>
      <c r="S1291" t="s">
        <v>131</v>
      </c>
      <c r="T1291" t="b">
        <v>0</v>
      </c>
      <c r="U1291">
        <v>2.5000000000000001E-2</v>
      </c>
      <c r="V1291">
        <v>1.610745528955921E-2</v>
      </c>
      <c r="W1291">
        <v>4</v>
      </c>
      <c r="Y1291">
        <v>17.86614487412815</v>
      </c>
      <c r="Z1291">
        <v>18.103752048751591</v>
      </c>
      <c r="AA1291">
        <v>17.86614487412815</v>
      </c>
      <c r="AB1291">
        <v>17.86614487412815</v>
      </c>
      <c r="AC1291">
        <v>0.29160537669852837</v>
      </c>
      <c r="AD1291">
        <v>0.29160537669852998</v>
      </c>
      <c r="AE1291">
        <v>927.06394936570132</v>
      </c>
      <c r="AF1291">
        <v>56735.263182970797</v>
      </c>
      <c r="AG1291">
        <v>0.29124204450484181</v>
      </c>
      <c r="AH1291">
        <v>17.82368309784264</v>
      </c>
      <c r="AI1291">
        <v>3.5312399610097782</v>
      </c>
      <c r="AJ1291">
        <v>9.6786173961180531</v>
      </c>
      <c r="AK1291">
        <v>8.0714056251652071</v>
      </c>
      <c r="AL1291">
        <v>22.122554048269841</v>
      </c>
      <c r="AM1291">
        <v>0.23628431404270389</v>
      </c>
      <c r="AN1291">
        <v>0.29160537669852998</v>
      </c>
      <c r="AO1291">
        <v>5.197995967940634</v>
      </c>
      <c r="AP1291">
        <v>5.197995967940634</v>
      </c>
      <c r="AQ1291" t="b">
        <v>1</v>
      </c>
      <c r="AR1291" t="b">
        <v>1</v>
      </c>
      <c r="AU1291">
        <v>926.2906857597585</v>
      </c>
      <c r="AV1291">
        <v>56552.891710523138</v>
      </c>
      <c r="AW1291">
        <v>0.29148517215040509</v>
      </c>
      <c r="AX1291">
        <v>0.29148517215040509</v>
      </c>
      <c r="AY1291">
        <v>0.29148517215040509</v>
      </c>
      <c r="AZ1291" t="s">
        <v>89</v>
      </c>
      <c r="BA1291" s="1">
        <v>17.79606513297102</v>
      </c>
      <c r="BB1291">
        <v>17.79606513297102</v>
      </c>
      <c r="BC1291">
        <v>17.79606513297102</v>
      </c>
      <c r="BD1291" t="s">
        <v>89</v>
      </c>
      <c r="BE1291">
        <v>18.003212058752879</v>
      </c>
      <c r="BF1291">
        <v>18.003212058752879</v>
      </c>
      <c r="BG1291">
        <v>18.003212058752879</v>
      </c>
      <c r="BH1291" t="s">
        <v>89</v>
      </c>
      <c r="BI1291">
        <v>1.619073147609177E-2</v>
      </c>
      <c r="BJ1291">
        <v>471.86693728517349</v>
      </c>
      <c r="BK1291">
        <v>62191.082506428669</v>
      </c>
      <c r="BL1291">
        <v>0.57219520730443774</v>
      </c>
      <c r="BM1291">
        <v>0.57219520730443774</v>
      </c>
      <c r="BN1291">
        <v>0.57219520730443774</v>
      </c>
      <c r="BO1291" t="s">
        <v>89</v>
      </c>
      <c r="BP1291" t="s">
        <v>90</v>
      </c>
      <c r="BQ1291" s="2">
        <v>63.583375607662212</v>
      </c>
      <c r="BR1291">
        <v>63.583375607662212</v>
      </c>
      <c r="BS1291">
        <v>63.583375607662212</v>
      </c>
      <c r="BT1291" t="s">
        <v>89</v>
      </c>
      <c r="BU1291" t="s">
        <v>91</v>
      </c>
      <c r="BV1291">
        <v>0.25033540319569147</v>
      </c>
      <c r="BW1291">
        <v>27.817726828352221</v>
      </c>
      <c r="BX1291">
        <v>8.9991322705975443E-3</v>
      </c>
      <c r="BY1291">
        <v>2.917390923486114</v>
      </c>
      <c r="BZ1291">
        <v>42</v>
      </c>
      <c r="CA1291">
        <v>0.66652657531092208</v>
      </c>
      <c r="CB1291">
        <v>0.66652657531092563</v>
      </c>
      <c r="CC1291">
        <v>41.380004682860793</v>
      </c>
      <c r="CD1291">
        <v>40.836902569435757</v>
      </c>
      <c r="CG1291">
        <f>+COUNTIF(IV!A:A,A1291)</f>
        <v>1</v>
      </c>
      <c r="CH1291" s="1">
        <f>+VLOOKUP(A1291,IV!A:Q,17,0)</f>
        <v>17.79606513297102</v>
      </c>
      <c r="CI1291" t="b">
        <f t="shared" si="80"/>
        <v>1</v>
      </c>
      <c r="CJ1291" s="7">
        <f t="shared" si="81"/>
        <v>0</v>
      </c>
      <c r="CL1291">
        <f>+COUNTIF(EV!A:A,A1291)</f>
        <v>1</v>
      </c>
      <c r="CM1291" s="2">
        <f>+VLOOKUP(A1291,EV!A:R,18,0)</f>
        <v>63.583375607662738</v>
      </c>
      <c r="CN1291" t="b">
        <f t="shared" si="82"/>
        <v>0</v>
      </c>
      <c r="CO1291" s="7">
        <f t="shared" si="83"/>
        <v>8.2156503822261584E-15</v>
      </c>
    </row>
    <row r="1292" spans="1:93" x14ac:dyDescent="0.3">
      <c r="A1292" t="s">
        <v>2683</v>
      </c>
      <c r="B1292" t="s">
        <v>2527</v>
      </c>
      <c r="C1292">
        <v>3</v>
      </c>
      <c r="D1292">
        <v>2.25</v>
      </c>
      <c r="E1292">
        <v>0.5</v>
      </c>
      <c r="F1292">
        <v>10.95</v>
      </c>
      <c r="G1292">
        <v>0</v>
      </c>
      <c r="H1292">
        <v>0</v>
      </c>
      <c r="I1292" t="s">
        <v>84</v>
      </c>
      <c r="K1292">
        <v>2</v>
      </c>
      <c r="L1292" t="s">
        <v>129</v>
      </c>
      <c r="M1292">
        <v>270</v>
      </c>
      <c r="N1292">
        <v>2.5000000000000001E-2</v>
      </c>
      <c r="O1292">
        <v>0.8125</v>
      </c>
      <c r="P1292" t="s">
        <v>2684</v>
      </c>
      <c r="Q1292" t="s">
        <v>87</v>
      </c>
      <c r="R1292" t="s">
        <v>87</v>
      </c>
      <c r="S1292" t="s">
        <v>131</v>
      </c>
      <c r="T1292" t="b">
        <v>0</v>
      </c>
      <c r="U1292">
        <v>2.5000000000000001E-2</v>
      </c>
      <c r="V1292">
        <v>1.610745528955921E-2</v>
      </c>
      <c r="W1292">
        <v>4</v>
      </c>
      <c r="Y1292">
        <v>17.86614487412815</v>
      </c>
      <c r="Z1292">
        <v>18.103752048751591</v>
      </c>
      <c r="AA1292">
        <v>17.86614487412815</v>
      </c>
      <c r="AB1292">
        <v>17.86614487412815</v>
      </c>
      <c r="AC1292">
        <v>0.29160537669852837</v>
      </c>
      <c r="AD1292">
        <v>0.29160537669852998</v>
      </c>
      <c r="AE1292">
        <v>927.06394936570132</v>
      </c>
      <c r="AF1292">
        <v>56735.263182970797</v>
      </c>
      <c r="AG1292">
        <v>0.29124204450484181</v>
      </c>
      <c r="AH1292">
        <v>17.82368309784264</v>
      </c>
      <c r="AI1292">
        <v>3.5312399610097991</v>
      </c>
      <c r="AJ1292">
        <v>9.6786173961180388</v>
      </c>
      <c r="AK1292">
        <v>4.3461414904735989</v>
      </c>
      <c r="AL1292">
        <v>11.91214448752989</v>
      </c>
      <c r="AM1292">
        <v>0.2362843140427042</v>
      </c>
      <c r="AN1292">
        <v>0.29160537669852998</v>
      </c>
      <c r="AO1292">
        <v>9.6534210833183227</v>
      </c>
      <c r="AP1292">
        <v>9.6534210833183227</v>
      </c>
      <c r="AQ1292" t="b">
        <v>1</v>
      </c>
      <c r="AR1292" t="b">
        <v>1</v>
      </c>
      <c r="AU1292">
        <v>926.2906857597585</v>
      </c>
      <c r="AV1292">
        <v>56552.891710523138</v>
      </c>
      <c r="AW1292">
        <v>0.29148517215040509</v>
      </c>
      <c r="AX1292">
        <v>0.29148517215040509</v>
      </c>
      <c r="AY1292">
        <v>0.29148517215040509</v>
      </c>
      <c r="AZ1292" t="s">
        <v>89</v>
      </c>
      <c r="BA1292" s="1">
        <v>17.79606513297102</v>
      </c>
      <c r="BB1292">
        <v>17.79606513297102</v>
      </c>
      <c r="BC1292">
        <v>17.79606513297102</v>
      </c>
      <c r="BD1292" t="s">
        <v>89</v>
      </c>
      <c r="BE1292">
        <v>18.003212058752879</v>
      </c>
      <c r="BF1292">
        <v>18.003212058752879</v>
      </c>
      <c r="BG1292">
        <v>18.003212058752879</v>
      </c>
      <c r="BH1292" t="s">
        <v>89</v>
      </c>
      <c r="BI1292">
        <v>1.619073147609177E-2</v>
      </c>
      <c r="BJ1292">
        <v>876.32431210103812</v>
      </c>
      <c r="BK1292">
        <v>115497.724654833</v>
      </c>
      <c r="BL1292">
        <v>0.30810511162546589</v>
      </c>
      <c r="BM1292">
        <v>0.30810511162546589</v>
      </c>
      <c r="BN1292">
        <v>0.30810511162546589</v>
      </c>
      <c r="BO1292" t="s">
        <v>89</v>
      </c>
      <c r="BP1292" t="s">
        <v>90</v>
      </c>
      <c r="BQ1292" s="2">
        <v>34.237202250279573</v>
      </c>
      <c r="BR1292">
        <v>34.237202250279573</v>
      </c>
      <c r="BS1292">
        <v>34.237202250279573</v>
      </c>
      <c r="BT1292" t="s">
        <v>89</v>
      </c>
      <c r="BU1292" t="s">
        <v>91</v>
      </c>
      <c r="BV1292">
        <v>0.25033540319569109</v>
      </c>
      <c r="BW1292">
        <v>27.81772682835215</v>
      </c>
      <c r="BX1292">
        <v>8.9991322705975495E-3</v>
      </c>
      <c r="BY1292">
        <v>5.4180117150456386</v>
      </c>
      <c r="BZ1292">
        <v>42</v>
      </c>
      <c r="CA1292">
        <v>0.35889892516741961</v>
      </c>
      <c r="CB1292">
        <v>0.3588989251674215</v>
      </c>
      <c r="CC1292">
        <v>22.281540983078891</v>
      </c>
      <c r="CD1292">
        <v>21.98910138354233</v>
      </c>
      <c r="CG1292">
        <f>+COUNTIF(IV!A:A,A1292)</f>
        <v>1</v>
      </c>
      <c r="CH1292" s="1">
        <f>+VLOOKUP(A1292,IV!A:Q,17,0)</f>
        <v>17.79606513297102</v>
      </c>
      <c r="CI1292" t="b">
        <f t="shared" si="80"/>
        <v>1</v>
      </c>
      <c r="CJ1292" s="7">
        <f t="shared" si="81"/>
        <v>0</v>
      </c>
      <c r="CL1292">
        <f>+COUNTIF(EV!A:A,A1292)</f>
        <v>1</v>
      </c>
      <c r="CM1292" s="2">
        <f>+VLOOKUP(A1292,EV!A:R,18,0)</f>
        <v>34.237202250279793</v>
      </c>
      <c r="CN1292" t="b">
        <f t="shared" si="82"/>
        <v>0</v>
      </c>
      <c r="CO1292" s="7">
        <f t="shared" si="83"/>
        <v>6.4392935428259079E-15</v>
      </c>
    </row>
    <row r="1293" spans="1:93" x14ac:dyDescent="0.3">
      <c r="A1293" t="s">
        <v>2685</v>
      </c>
      <c r="B1293" t="s">
        <v>2527</v>
      </c>
      <c r="C1293">
        <v>3</v>
      </c>
      <c r="D1293">
        <v>2.25</v>
      </c>
      <c r="E1293">
        <v>0.5</v>
      </c>
      <c r="F1293">
        <v>10.95</v>
      </c>
      <c r="G1293">
        <v>0</v>
      </c>
      <c r="H1293">
        <v>0</v>
      </c>
      <c r="I1293" t="s">
        <v>84</v>
      </c>
      <c r="K1293">
        <v>2</v>
      </c>
      <c r="L1293" t="s">
        <v>129</v>
      </c>
      <c r="M1293">
        <v>270</v>
      </c>
      <c r="N1293">
        <v>0.1</v>
      </c>
      <c r="O1293">
        <v>0.25</v>
      </c>
      <c r="P1293" t="s">
        <v>2686</v>
      </c>
      <c r="Q1293" t="s">
        <v>87</v>
      </c>
      <c r="R1293" t="s">
        <v>87</v>
      </c>
      <c r="S1293" t="s">
        <v>131</v>
      </c>
      <c r="T1293" t="b">
        <v>0</v>
      </c>
      <c r="U1293">
        <v>0.1</v>
      </c>
      <c r="V1293">
        <v>1.610745528955921E-2</v>
      </c>
      <c r="W1293">
        <v>4</v>
      </c>
      <c r="Y1293">
        <v>17.86614487412815</v>
      </c>
      <c r="Z1293">
        <v>18.103752048751591</v>
      </c>
      <c r="AA1293">
        <v>17.86614487412815</v>
      </c>
      <c r="AB1293">
        <v>17.86614487412815</v>
      </c>
      <c r="AC1293">
        <v>0.29160537669852837</v>
      </c>
      <c r="AD1293">
        <v>0.29160537669852998</v>
      </c>
      <c r="AE1293">
        <v>927.06394936570132</v>
      </c>
      <c r="AF1293">
        <v>56735.263182970797</v>
      </c>
      <c r="AG1293">
        <v>0.29124204450484181</v>
      </c>
      <c r="AH1293">
        <v>17.82368309784264</v>
      </c>
      <c r="AI1293">
        <v>18.206789437188942</v>
      </c>
      <c r="AJ1293">
        <v>18.165157607251999</v>
      </c>
      <c r="AK1293">
        <v>72.827157748755752</v>
      </c>
      <c r="AL1293">
        <v>72.660630429007995</v>
      </c>
      <c r="AM1293">
        <v>0.29227369269742692</v>
      </c>
      <c r="AN1293">
        <v>0.29160537669852998</v>
      </c>
      <c r="AO1293">
        <v>4.3582959100886196</v>
      </c>
      <c r="AP1293">
        <v>4.3582959100886196</v>
      </c>
      <c r="AQ1293" t="b">
        <v>0</v>
      </c>
      <c r="AR1293" t="b">
        <v>0</v>
      </c>
      <c r="AU1293">
        <v>926.2906857597585</v>
      </c>
      <c r="AV1293">
        <v>56552.891710523138</v>
      </c>
      <c r="AW1293">
        <v>0.29148517215040509</v>
      </c>
      <c r="AX1293">
        <v>0.29148517215040509</v>
      </c>
      <c r="AY1293">
        <v>0.29148517215040509</v>
      </c>
      <c r="AZ1293" t="s">
        <v>89</v>
      </c>
      <c r="BA1293" s="1">
        <v>17.79606513297102</v>
      </c>
      <c r="BB1293">
        <v>17.79606513297102</v>
      </c>
      <c r="BC1293">
        <v>17.79606513297102</v>
      </c>
      <c r="BD1293" t="s">
        <v>89</v>
      </c>
      <c r="BE1293">
        <v>18.003212058752879</v>
      </c>
      <c r="BF1293">
        <v>18.003212058752879</v>
      </c>
      <c r="BG1293">
        <v>18.003212058752879</v>
      </c>
      <c r="BH1293" t="s">
        <v>89</v>
      </c>
      <c r="BI1293">
        <v>1.619073147609177E-2</v>
      </c>
      <c r="BJ1293">
        <v>230.94791521274081</v>
      </c>
      <c r="BK1293">
        <v>16570.470550645481</v>
      </c>
      <c r="BL1293">
        <v>1.1690947707897079</v>
      </c>
      <c r="BM1293">
        <v>1.1690947707897079</v>
      </c>
      <c r="BN1293">
        <v>1.1690947707897079</v>
      </c>
      <c r="BO1293" t="s">
        <v>89</v>
      </c>
      <c r="BP1293" t="s">
        <v>90</v>
      </c>
      <c r="BQ1293" s="2">
        <v>73.178919450882702</v>
      </c>
      <c r="BR1293">
        <v>73.178919450882702</v>
      </c>
      <c r="BS1293">
        <v>73.178919450882702</v>
      </c>
      <c r="BT1293" t="s">
        <v>89</v>
      </c>
      <c r="BU1293" t="s">
        <v>91</v>
      </c>
      <c r="BV1293">
        <v>0.29227369269742692</v>
      </c>
      <c r="BW1293">
        <v>18.294729862720679</v>
      </c>
      <c r="BX1293">
        <v>1.5975840850921529E-2</v>
      </c>
      <c r="BY1293">
        <v>2.6370163098060111</v>
      </c>
      <c r="BZ1293">
        <v>21</v>
      </c>
      <c r="CA1293">
        <v>1.1664215067941139</v>
      </c>
      <c r="CB1293">
        <v>1.1664215067941199</v>
      </c>
      <c r="CC1293">
        <v>72.415008195006379</v>
      </c>
      <c r="CD1293">
        <v>71.464579496512584</v>
      </c>
      <c r="CG1293">
        <f>+COUNTIF(IV!A:A,A1293)</f>
        <v>1</v>
      </c>
      <c r="CH1293" s="1">
        <f>+VLOOKUP(A1293,IV!A:Q,17,0)</f>
        <v>17.79606513297102</v>
      </c>
      <c r="CI1293" t="b">
        <f t="shared" si="80"/>
        <v>1</v>
      </c>
      <c r="CJ1293" s="7">
        <f t="shared" si="81"/>
        <v>0</v>
      </c>
      <c r="CL1293">
        <f>+COUNTIF(EV!A:A,A1293)</f>
        <v>1</v>
      </c>
      <c r="CM1293" s="2">
        <f>+VLOOKUP(A1293,EV!A:R,18,0)</f>
        <v>73.178919450882674</v>
      </c>
      <c r="CN1293" t="b">
        <f t="shared" si="82"/>
        <v>1</v>
      </c>
      <c r="CO1293" s="7">
        <f t="shared" si="83"/>
        <v>0</v>
      </c>
    </row>
    <row r="1294" spans="1:93" x14ac:dyDescent="0.3">
      <c r="A1294" t="s">
        <v>2687</v>
      </c>
      <c r="B1294" t="s">
        <v>2527</v>
      </c>
      <c r="C1294">
        <v>3</v>
      </c>
      <c r="D1294">
        <v>2.25</v>
      </c>
      <c r="E1294">
        <v>0.5</v>
      </c>
      <c r="F1294">
        <v>10.95</v>
      </c>
      <c r="G1294">
        <v>0</v>
      </c>
      <c r="H1294">
        <v>0</v>
      </c>
      <c r="I1294" t="s">
        <v>84</v>
      </c>
      <c r="K1294">
        <v>2</v>
      </c>
      <c r="L1294" t="s">
        <v>129</v>
      </c>
      <c r="M1294">
        <v>270</v>
      </c>
      <c r="N1294">
        <v>0.1</v>
      </c>
      <c r="O1294">
        <v>0.4375</v>
      </c>
      <c r="P1294" t="s">
        <v>2688</v>
      </c>
      <c r="Q1294" t="s">
        <v>87</v>
      </c>
      <c r="R1294" t="s">
        <v>87</v>
      </c>
      <c r="S1294" t="s">
        <v>131</v>
      </c>
      <c r="T1294" t="b">
        <v>0</v>
      </c>
      <c r="U1294">
        <v>0.1</v>
      </c>
      <c r="V1294">
        <v>1.610745528955921E-2</v>
      </c>
      <c r="W1294">
        <v>4</v>
      </c>
      <c r="Y1294">
        <v>17.86614487412815</v>
      </c>
      <c r="Z1294">
        <v>18.103752048751591</v>
      </c>
      <c r="AA1294">
        <v>17.86614487412815</v>
      </c>
      <c r="AB1294">
        <v>17.86614487412815</v>
      </c>
      <c r="AC1294">
        <v>0.29160537669852837</v>
      </c>
      <c r="AD1294">
        <v>0.29160537669852998</v>
      </c>
      <c r="AE1294">
        <v>927.06394936570132</v>
      </c>
      <c r="AF1294">
        <v>56735.263182970797</v>
      </c>
      <c r="AG1294">
        <v>0.29124204450484181</v>
      </c>
      <c r="AH1294">
        <v>17.82368309784264</v>
      </c>
      <c r="AI1294">
        <v>18.206789437188942</v>
      </c>
      <c r="AJ1294">
        <v>18.165157607252009</v>
      </c>
      <c r="AK1294">
        <v>41.615518713574723</v>
      </c>
      <c r="AL1294">
        <v>41.520360245147437</v>
      </c>
      <c r="AM1294">
        <v>0.29227369269742692</v>
      </c>
      <c r="AN1294">
        <v>0.29160537669852998</v>
      </c>
      <c r="AO1294">
        <v>7.627017842655083</v>
      </c>
      <c r="AP1294">
        <v>7.627017842655083</v>
      </c>
      <c r="AQ1294" t="b">
        <v>0</v>
      </c>
      <c r="AR1294" t="b">
        <v>0</v>
      </c>
      <c r="AU1294">
        <v>926.2906857597585</v>
      </c>
      <c r="AV1294">
        <v>56552.891710523138</v>
      </c>
      <c r="AW1294">
        <v>0.29148517215040509</v>
      </c>
      <c r="AX1294">
        <v>0.29148517215040509</v>
      </c>
      <c r="AY1294">
        <v>0.29148517215040509</v>
      </c>
      <c r="AZ1294" t="s">
        <v>89</v>
      </c>
      <c r="BA1294" s="1">
        <v>17.79606513297102</v>
      </c>
      <c r="BB1294">
        <v>17.79606513297102</v>
      </c>
      <c r="BC1294">
        <v>17.79606513297102</v>
      </c>
      <c r="BD1294" t="s">
        <v>89</v>
      </c>
      <c r="BE1294">
        <v>18.003212058752879</v>
      </c>
      <c r="BF1294">
        <v>18.003212058752879</v>
      </c>
      <c r="BG1294">
        <v>18.003212058752879</v>
      </c>
      <c r="BH1294" t="s">
        <v>89</v>
      </c>
      <c r="BI1294">
        <v>1.619073147609177E-2</v>
      </c>
      <c r="BJ1294">
        <v>404.15885162229631</v>
      </c>
      <c r="BK1294">
        <v>28998.323463629571</v>
      </c>
      <c r="BL1294">
        <v>0.66805415473697582</v>
      </c>
      <c r="BM1294">
        <v>0.66805415473697582</v>
      </c>
      <c r="BN1294">
        <v>0.66805415473697582</v>
      </c>
      <c r="BO1294" t="s">
        <v>89</v>
      </c>
      <c r="BP1294" t="s">
        <v>90</v>
      </c>
      <c r="BQ1294" s="2">
        <v>41.816525400504403</v>
      </c>
      <c r="BR1294">
        <v>41.816525400504403</v>
      </c>
      <c r="BS1294">
        <v>41.816525400504403</v>
      </c>
      <c r="BT1294" t="s">
        <v>89</v>
      </c>
      <c r="BU1294" t="s">
        <v>91</v>
      </c>
      <c r="BV1294">
        <v>0.29227369269742692</v>
      </c>
      <c r="BW1294">
        <v>18.294729862720679</v>
      </c>
      <c r="BX1294">
        <v>1.5975840850921529E-2</v>
      </c>
      <c r="BY1294">
        <v>4.6147785421605176</v>
      </c>
      <c r="BZ1294">
        <v>21</v>
      </c>
      <c r="CA1294">
        <v>0.66652657531092208</v>
      </c>
      <c r="CB1294">
        <v>0.66652657531092563</v>
      </c>
      <c r="CC1294">
        <v>41.380004682860793</v>
      </c>
      <c r="CD1294">
        <v>40.836902569435757</v>
      </c>
      <c r="CG1294">
        <f>+COUNTIF(IV!A:A,A1294)</f>
        <v>1</v>
      </c>
      <c r="CH1294" s="1">
        <f>+VLOOKUP(A1294,IV!A:Q,17,0)</f>
        <v>17.79606513297102</v>
      </c>
      <c r="CI1294" t="b">
        <f t="shared" si="80"/>
        <v>1</v>
      </c>
      <c r="CJ1294" s="7">
        <f t="shared" si="81"/>
        <v>0</v>
      </c>
      <c r="CL1294">
        <f>+COUNTIF(EV!A:A,A1294)</f>
        <v>1</v>
      </c>
      <c r="CM1294" s="2">
        <f>+VLOOKUP(A1294,EV!A:R,18,0)</f>
        <v>41.816525400504403</v>
      </c>
      <c r="CN1294" t="b">
        <f t="shared" si="82"/>
        <v>1</v>
      </c>
      <c r="CO1294" s="7">
        <f t="shared" si="83"/>
        <v>0</v>
      </c>
    </row>
    <row r="1295" spans="1:93" x14ac:dyDescent="0.3">
      <c r="A1295" t="s">
        <v>2689</v>
      </c>
      <c r="B1295" t="s">
        <v>2527</v>
      </c>
      <c r="C1295">
        <v>3</v>
      </c>
      <c r="D1295">
        <v>2.25</v>
      </c>
      <c r="E1295">
        <v>0.5</v>
      </c>
      <c r="F1295">
        <v>10.95</v>
      </c>
      <c r="G1295">
        <v>0</v>
      </c>
      <c r="H1295">
        <v>0</v>
      </c>
      <c r="I1295" t="s">
        <v>84</v>
      </c>
      <c r="K1295">
        <v>2</v>
      </c>
      <c r="L1295" t="s">
        <v>129</v>
      </c>
      <c r="M1295">
        <v>270</v>
      </c>
      <c r="N1295">
        <v>0.1</v>
      </c>
      <c r="O1295">
        <v>0.8125</v>
      </c>
      <c r="P1295" t="s">
        <v>2690</v>
      </c>
      <c r="Q1295" t="s">
        <v>87</v>
      </c>
      <c r="R1295" t="s">
        <v>87</v>
      </c>
      <c r="S1295" t="s">
        <v>131</v>
      </c>
      <c r="T1295" t="b">
        <v>0</v>
      </c>
      <c r="U1295">
        <v>0.1</v>
      </c>
      <c r="V1295">
        <v>1.610745528955921E-2</v>
      </c>
      <c r="W1295">
        <v>4</v>
      </c>
      <c r="Y1295">
        <v>17.86614487412815</v>
      </c>
      <c r="Z1295">
        <v>18.103752048751591</v>
      </c>
      <c r="AA1295">
        <v>17.86614487412815</v>
      </c>
      <c r="AB1295">
        <v>17.86614487412815</v>
      </c>
      <c r="AC1295">
        <v>0.29160537669852837</v>
      </c>
      <c r="AD1295">
        <v>0.29160537669852998</v>
      </c>
      <c r="AE1295">
        <v>927.06394936570132</v>
      </c>
      <c r="AF1295">
        <v>56735.263182970797</v>
      </c>
      <c r="AG1295">
        <v>0.29124204450484181</v>
      </c>
      <c r="AH1295">
        <v>17.82368309784264</v>
      </c>
      <c r="AI1295">
        <v>18.206789437188949</v>
      </c>
      <c r="AJ1295">
        <v>18.16515760725202</v>
      </c>
      <c r="AK1295">
        <v>22.408356230386399</v>
      </c>
      <c r="AL1295">
        <v>22.35711705507941</v>
      </c>
      <c r="AM1295">
        <v>0.29227369269742681</v>
      </c>
      <c r="AN1295">
        <v>0.29160537669852998</v>
      </c>
      <c r="AO1295">
        <v>14.164461707788</v>
      </c>
      <c r="AP1295">
        <v>14.164461707788</v>
      </c>
      <c r="AQ1295" t="b">
        <v>0</v>
      </c>
      <c r="AR1295" t="b">
        <v>0</v>
      </c>
      <c r="AU1295">
        <v>926.2906857597585</v>
      </c>
      <c r="AV1295">
        <v>56552.891710523138</v>
      </c>
      <c r="AW1295">
        <v>0.29148517215040509</v>
      </c>
      <c r="AX1295">
        <v>0.29148517215040509</v>
      </c>
      <c r="AY1295">
        <v>0.29148517215040509</v>
      </c>
      <c r="AZ1295" t="s">
        <v>89</v>
      </c>
      <c r="BA1295" s="1">
        <v>17.79606513297102</v>
      </c>
      <c r="BB1295">
        <v>17.79606513297102</v>
      </c>
      <c r="BC1295">
        <v>17.79606513297102</v>
      </c>
      <c r="BD1295" t="s">
        <v>89</v>
      </c>
      <c r="BE1295">
        <v>18.003212058752879</v>
      </c>
      <c r="BF1295">
        <v>18.003212058752879</v>
      </c>
      <c r="BG1295">
        <v>18.003212058752879</v>
      </c>
      <c r="BH1295" t="s">
        <v>89</v>
      </c>
      <c r="BI1295">
        <v>1.619073147609177E-2</v>
      </c>
      <c r="BJ1295">
        <v>750.58072444140771</v>
      </c>
      <c r="BK1295">
        <v>53854.029289597827</v>
      </c>
      <c r="BL1295">
        <v>0.35972146793529453</v>
      </c>
      <c r="BM1295">
        <v>0.35972146793529453</v>
      </c>
      <c r="BN1295">
        <v>0.35972146793529453</v>
      </c>
      <c r="BO1295" t="s">
        <v>89</v>
      </c>
      <c r="BP1295" t="s">
        <v>90</v>
      </c>
      <c r="BQ1295" s="2">
        <v>22.516590600271599</v>
      </c>
      <c r="BR1295">
        <v>22.516590600271599</v>
      </c>
      <c r="BS1295">
        <v>22.516590600271599</v>
      </c>
      <c r="BT1295" t="s">
        <v>89</v>
      </c>
      <c r="BU1295" t="s">
        <v>91</v>
      </c>
      <c r="BV1295">
        <v>0.29227369269742681</v>
      </c>
      <c r="BW1295">
        <v>18.294729862720679</v>
      </c>
      <c r="BX1295">
        <v>1.5975840850921519E-2</v>
      </c>
      <c r="BY1295">
        <v>8.5703030068695369</v>
      </c>
      <c r="BZ1295">
        <v>21</v>
      </c>
      <c r="CA1295">
        <v>0.35889892516741961</v>
      </c>
      <c r="CB1295">
        <v>0.3588989251674215</v>
      </c>
      <c r="CC1295">
        <v>22.281540983078891</v>
      </c>
      <c r="CD1295">
        <v>21.98910138354233</v>
      </c>
      <c r="CG1295">
        <f>+COUNTIF(IV!A:A,A1295)</f>
        <v>1</v>
      </c>
      <c r="CH1295" s="1">
        <f>+VLOOKUP(A1295,IV!A:Q,17,0)</f>
        <v>17.79606513297102</v>
      </c>
      <c r="CI1295" t="b">
        <f t="shared" si="80"/>
        <v>1</v>
      </c>
      <c r="CJ1295" s="7">
        <f t="shared" si="81"/>
        <v>0</v>
      </c>
      <c r="CL1295">
        <f>+COUNTIF(EV!A:A,A1295)</f>
        <v>1</v>
      </c>
      <c r="CM1295" s="2">
        <f>+VLOOKUP(A1295,EV!A:R,18,0)</f>
        <v>22.516590600271599</v>
      </c>
      <c r="CN1295" t="b">
        <f t="shared" si="82"/>
        <v>1</v>
      </c>
      <c r="CO1295" s="7">
        <f t="shared" si="83"/>
        <v>0</v>
      </c>
    </row>
    <row r="1296" spans="1:93" x14ac:dyDescent="0.3">
      <c r="A1296" t="s">
        <v>2691</v>
      </c>
      <c r="B1296" t="s">
        <v>2527</v>
      </c>
      <c r="C1296">
        <v>3</v>
      </c>
      <c r="D1296">
        <v>2.25</v>
      </c>
      <c r="E1296">
        <v>0.5</v>
      </c>
      <c r="F1296">
        <v>10.95</v>
      </c>
      <c r="G1296">
        <v>0</v>
      </c>
      <c r="H1296">
        <v>0</v>
      </c>
      <c r="I1296" t="s">
        <v>84</v>
      </c>
      <c r="K1296">
        <v>2</v>
      </c>
      <c r="L1296" t="s">
        <v>129</v>
      </c>
      <c r="M1296">
        <v>270</v>
      </c>
      <c r="N1296">
        <v>0.17499999999999999</v>
      </c>
      <c r="O1296">
        <v>0.25</v>
      </c>
      <c r="P1296" t="s">
        <v>2692</v>
      </c>
      <c r="Q1296" t="s">
        <v>87</v>
      </c>
      <c r="R1296" t="s">
        <v>87</v>
      </c>
      <c r="S1296" t="s">
        <v>131</v>
      </c>
      <c r="T1296" t="b">
        <v>0</v>
      </c>
      <c r="U1296">
        <v>0.17499999999999999</v>
      </c>
      <c r="V1296">
        <v>1.610745528955921E-2</v>
      </c>
      <c r="W1296">
        <v>4</v>
      </c>
      <c r="Y1296">
        <v>17.86614487412815</v>
      </c>
      <c r="Z1296">
        <v>18.103752048751591</v>
      </c>
      <c r="AA1296">
        <v>17.86614487412815</v>
      </c>
      <c r="AB1296">
        <v>17.86614487412815</v>
      </c>
      <c r="AC1296">
        <v>0.29160537669852837</v>
      </c>
      <c r="AD1296">
        <v>0.29160537669852998</v>
      </c>
      <c r="AE1296">
        <v>927.06394936570132</v>
      </c>
      <c r="AF1296">
        <v>56735.263182970797</v>
      </c>
      <c r="AG1296">
        <v>0.29124204450484181</v>
      </c>
      <c r="AH1296">
        <v>17.82368309784264</v>
      </c>
      <c r="AI1296">
        <v>18.167299326313401</v>
      </c>
      <c r="AJ1296">
        <v>18.104013631666749</v>
      </c>
      <c r="AK1296">
        <v>72.669197305253618</v>
      </c>
      <c r="AL1296">
        <v>72.416054526666997</v>
      </c>
      <c r="AM1296">
        <v>0.29262473346673218</v>
      </c>
      <c r="AN1296">
        <v>0.29160537669852998</v>
      </c>
      <c r="AO1296">
        <v>4.0509546590027634</v>
      </c>
      <c r="AP1296">
        <v>4.0509546590027634</v>
      </c>
      <c r="AQ1296" t="b">
        <v>0</v>
      </c>
      <c r="AR1296" t="b">
        <v>0</v>
      </c>
      <c r="AU1296">
        <v>926.2906857597585</v>
      </c>
      <c r="AV1296">
        <v>56552.891710523138</v>
      </c>
      <c r="AW1296">
        <v>0.29148517215040509</v>
      </c>
      <c r="AX1296">
        <v>0.29148517215040509</v>
      </c>
      <c r="AY1296">
        <v>0.29148517215040509</v>
      </c>
      <c r="AZ1296" t="s">
        <v>89</v>
      </c>
      <c r="BA1296" s="1">
        <v>17.79606513297102</v>
      </c>
      <c r="BB1296">
        <v>17.79606513297102</v>
      </c>
      <c r="BC1296">
        <v>17.79606513297102</v>
      </c>
      <c r="BD1296" t="s">
        <v>89</v>
      </c>
      <c r="BE1296">
        <v>18.003212058752879</v>
      </c>
      <c r="BF1296">
        <v>18.003212058752879</v>
      </c>
      <c r="BG1296">
        <v>18.003212058752879</v>
      </c>
      <c r="BH1296" t="s">
        <v>89</v>
      </c>
      <c r="BI1296">
        <v>1.619073147609177E-2</v>
      </c>
      <c r="BJ1296">
        <v>230.8692812954381</v>
      </c>
      <c r="BK1296">
        <v>15548.82303208108</v>
      </c>
      <c r="BL1296">
        <v>1.1694929636588911</v>
      </c>
      <c r="BM1296">
        <v>1.1694929636588911</v>
      </c>
      <c r="BN1296">
        <v>1.1694929636588911</v>
      </c>
      <c r="BO1296" t="s">
        <v>89</v>
      </c>
      <c r="BP1296" t="s">
        <v>90</v>
      </c>
      <c r="BQ1296" s="2">
        <v>72.960548245678098</v>
      </c>
      <c r="BR1296">
        <v>72.960548245678098</v>
      </c>
      <c r="BS1296">
        <v>72.960548245678098</v>
      </c>
      <c r="BT1296" t="s">
        <v>89</v>
      </c>
      <c r="BU1296" t="s">
        <v>91</v>
      </c>
      <c r="BV1296">
        <v>0.29237324091472272</v>
      </c>
      <c r="BW1296">
        <v>18.240137061419521</v>
      </c>
      <c r="BX1296">
        <v>1.6029114251182551E-2</v>
      </c>
      <c r="BY1296">
        <v>2.954313290140171</v>
      </c>
      <c r="BZ1296">
        <v>14</v>
      </c>
      <c r="CA1296">
        <v>1.1664215067941139</v>
      </c>
      <c r="CB1296">
        <v>1.1664215067941199</v>
      </c>
      <c r="CC1296">
        <v>72.415008195006379</v>
      </c>
      <c r="CD1296">
        <v>71.464579496512584</v>
      </c>
      <c r="CG1296">
        <f>+COUNTIF(IV!A:A,A1296)</f>
        <v>1</v>
      </c>
      <c r="CH1296" s="1">
        <f>+VLOOKUP(A1296,IV!A:Q,17,0)</f>
        <v>17.79606513297102</v>
      </c>
      <c r="CI1296" t="b">
        <f t="shared" si="80"/>
        <v>1</v>
      </c>
      <c r="CJ1296" s="7">
        <f t="shared" si="81"/>
        <v>0</v>
      </c>
      <c r="CL1296">
        <f>+COUNTIF(EV!A:A,A1296)</f>
        <v>1</v>
      </c>
      <c r="CM1296" s="2">
        <f>+VLOOKUP(A1296,EV!A:R,18,0)</f>
        <v>72.96054824567814</v>
      </c>
      <c r="CN1296" t="b">
        <f t="shared" si="82"/>
        <v>1</v>
      </c>
      <c r="CO1296" s="7">
        <f t="shared" si="83"/>
        <v>0</v>
      </c>
    </row>
    <row r="1297" spans="1:93" x14ac:dyDescent="0.3">
      <c r="A1297" t="s">
        <v>2693</v>
      </c>
      <c r="B1297" t="s">
        <v>2527</v>
      </c>
      <c r="C1297">
        <v>3</v>
      </c>
      <c r="D1297">
        <v>2.25</v>
      </c>
      <c r="E1297">
        <v>0.5</v>
      </c>
      <c r="F1297">
        <v>10.95</v>
      </c>
      <c r="G1297">
        <v>0</v>
      </c>
      <c r="H1297">
        <v>0</v>
      </c>
      <c r="I1297" t="s">
        <v>84</v>
      </c>
      <c r="K1297">
        <v>2</v>
      </c>
      <c r="L1297" t="s">
        <v>129</v>
      </c>
      <c r="M1297">
        <v>270</v>
      </c>
      <c r="N1297">
        <v>0.17499999999999999</v>
      </c>
      <c r="O1297">
        <v>0.4375</v>
      </c>
      <c r="P1297" t="s">
        <v>2694</v>
      </c>
      <c r="Q1297" t="s">
        <v>87</v>
      </c>
      <c r="R1297" t="s">
        <v>87</v>
      </c>
      <c r="S1297" t="s">
        <v>131</v>
      </c>
      <c r="T1297" t="b">
        <v>0</v>
      </c>
      <c r="U1297">
        <v>0.17499999999999999</v>
      </c>
      <c r="V1297">
        <v>1.610745528955921E-2</v>
      </c>
      <c r="W1297">
        <v>4</v>
      </c>
      <c r="Y1297">
        <v>17.86614487412815</v>
      </c>
      <c r="Z1297">
        <v>18.103752048751591</v>
      </c>
      <c r="AA1297">
        <v>17.86614487412815</v>
      </c>
      <c r="AB1297">
        <v>17.86614487412815</v>
      </c>
      <c r="AC1297">
        <v>0.29160537669852837</v>
      </c>
      <c r="AD1297">
        <v>0.29160537669852998</v>
      </c>
      <c r="AE1297">
        <v>927.06394936570132</v>
      </c>
      <c r="AF1297">
        <v>56735.263182970797</v>
      </c>
      <c r="AG1297">
        <v>0.29124204450484181</v>
      </c>
      <c r="AH1297">
        <v>17.82368309784264</v>
      </c>
      <c r="AI1297">
        <v>18.167299326313412</v>
      </c>
      <c r="AJ1297">
        <v>18.104013631666749</v>
      </c>
      <c r="AK1297">
        <v>41.525255603002087</v>
      </c>
      <c r="AL1297">
        <v>41.380602586666861</v>
      </c>
      <c r="AM1297">
        <v>0.29262473346673229</v>
      </c>
      <c r="AN1297">
        <v>0.29160537669852998</v>
      </c>
      <c r="AO1297">
        <v>7.0891706532548273</v>
      </c>
      <c r="AP1297">
        <v>7.0891706532548273</v>
      </c>
      <c r="AQ1297" t="b">
        <v>0</v>
      </c>
      <c r="AR1297" t="b">
        <v>0</v>
      </c>
      <c r="AU1297">
        <v>926.2906857597585</v>
      </c>
      <c r="AV1297">
        <v>56552.891710523138</v>
      </c>
      <c r="AW1297">
        <v>0.29148517215040509</v>
      </c>
      <c r="AX1297">
        <v>0.29148517215040509</v>
      </c>
      <c r="AY1297">
        <v>0.29148517215040509</v>
      </c>
      <c r="AZ1297" t="s">
        <v>89</v>
      </c>
      <c r="BA1297" s="1">
        <v>17.79606513297102</v>
      </c>
      <c r="BB1297">
        <v>17.79606513297102</v>
      </c>
      <c r="BC1297">
        <v>17.79606513297102</v>
      </c>
      <c r="BD1297" t="s">
        <v>89</v>
      </c>
      <c r="BE1297">
        <v>18.003212058752879</v>
      </c>
      <c r="BF1297">
        <v>18.003212058752879</v>
      </c>
      <c r="BG1297">
        <v>18.003212058752879</v>
      </c>
      <c r="BH1297" t="s">
        <v>89</v>
      </c>
      <c r="BI1297">
        <v>1.619073147609177E-2</v>
      </c>
      <c r="BJ1297">
        <v>404.02124226701682</v>
      </c>
      <c r="BK1297">
        <v>27210.4403061419</v>
      </c>
      <c r="BL1297">
        <v>0.66828169351936595</v>
      </c>
      <c r="BM1297">
        <v>0.66828169351936595</v>
      </c>
      <c r="BN1297">
        <v>0.66828169351936595</v>
      </c>
      <c r="BO1297" t="s">
        <v>89</v>
      </c>
      <c r="BP1297" t="s">
        <v>90</v>
      </c>
      <c r="BQ1297" s="2">
        <v>41.691741854673218</v>
      </c>
      <c r="BR1297">
        <v>41.691741854673218</v>
      </c>
      <c r="BS1297">
        <v>41.691741854673218</v>
      </c>
      <c r="BT1297" t="s">
        <v>89</v>
      </c>
      <c r="BU1297" t="s">
        <v>91</v>
      </c>
      <c r="BV1297">
        <v>0.29237324091472261</v>
      </c>
      <c r="BW1297">
        <v>18.240137061419532</v>
      </c>
      <c r="BX1297">
        <v>1.6029114251182541E-2</v>
      </c>
      <c r="BY1297">
        <v>5.1700482577452993</v>
      </c>
      <c r="BZ1297">
        <v>14</v>
      </c>
      <c r="CA1297">
        <v>0.66652657531092208</v>
      </c>
      <c r="CB1297">
        <v>0.66652657531092563</v>
      </c>
      <c r="CC1297">
        <v>41.380004682860793</v>
      </c>
      <c r="CD1297">
        <v>40.836902569435757</v>
      </c>
      <c r="CG1297">
        <f>+COUNTIF(IV!A:A,A1297)</f>
        <v>1</v>
      </c>
      <c r="CH1297" s="1">
        <f>+VLOOKUP(A1297,IV!A:Q,17,0)</f>
        <v>17.79606513297102</v>
      </c>
      <c r="CI1297" t="b">
        <f t="shared" si="80"/>
        <v>1</v>
      </c>
      <c r="CJ1297" s="7">
        <f t="shared" si="81"/>
        <v>0</v>
      </c>
      <c r="CL1297">
        <f>+COUNTIF(EV!A:A,A1297)</f>
        <v>1</v>
      </c>
      <c r="CM1297" s="2">
        <f>+VLOOKUP(A1297,EV!A:R,18,0)</f>
        <v>41.691741854673218</v>
      </c>
      <c r="CN1297" t="b">
        <f t="shared" si="82"/>
        <v>1</v>
      </c>
      <c r="CO1297" s="7">
        <f t="shared" si="83"/>
        <v>0</v>
      </c>
    </row>
    <row r="1298" spans="1:93" x14ac:dyDescent="0.3">
      <c r="A1298" t="s">
        <v>2695</v>
      </c>
      <c r="B1298" t="s">
        <v>2527</v>
      </c>
      <c r="C1298">
        <v>3</v>
      </c>
      <c r="D1298">
        <v>2.25</v>
      </c>
      <c r="E1298">
        <v>0.5</v>
      </c>
      <c r="F1298">
        <v>10.95</v>
      </c>
      <c r="G1298">
        <v>0</v>
      </c>
      <c r="H1298">
        <v>0</v>
      </c>
      <c r="I1298" t="s">
        <v>84</v>
      </c>
      <c r="K1298">
        <v>2</v>
      </c>
      <c r="L1298" t="s">
        <v>129</v>
      </c>
      <c r="M1298">
        <v>270</v>
      </c>
      <c r="N1298">
        <v>0.17499999999999999</v>
      </c>
      <c r="O1298">
        <v>0.8125</v>
      </c>
      <c r="P1298" t="s">
        <v>2696</v>
      </c>
      <c r="Q1298" t="s">
        <v>87</v>
      </c>
      <c r="R1298" t="s">
        <v>87</v>
      </c>
      <c r="S1298" t="s">
        <v>131</v>
      </c>
      <c r="T1298" t="b">
        <v>0</v>
      </c>
      <c r="U1298">
        <v>0.17499999999999999</v>
      </c>
      <c r="V1298">
        <v>1.610745528955921E-2</v>
      </c>
      <c r="W1298">
        <v>4</v>
      </c>
      <c r="Y1298">
        <v>17.86614487412815</v>
      </c>
      <c r="Z1298">
        <v>18.103752048751591</v>
      </c>
      <c r="AA1298">
        <v>17.86614487412815</v>
      </c>
      <c r="AB1298">
        <v>17.86614487412815</v>
      </c>
      <c r="AC1298">
        <v>0.29160537669852837</v>
      </c>
      <c r="AD1298">
        <v>0.29160537669852998</v>
      </c>
      <c r="AE1298">
        <v>927.06394936570132</v>
      </c>
      <c r="AF1298">
        <v>56735.263182970797</v>
      </c>
      <c r="AG1298">
        <v>0.29124204450484181</v>
      </c>
      <c r="AH1298">
        <v>17.82368309784264</v>
      </c>
      <c r="AI1298">
        <v>18.167299326313429</v>
      </c>
      <c r="AJ1298">
        <v>18.104013631666749</v>
      </c>
      <c r="AK1298">
        <v>22.35975301700114</v>
      </c>
      <c r="AL1298">
        <v>22.281862931282149</v>
      </c>
      <c r="AM1298">
        <v>0.29262473346673268</v>
      </c>
      <c r="AN1298">
        <v>0.29160537669852998</v>
      </c>
      <c r="AO1298">
        <v>13.165602641758939</v>
      </c>
      <c r="AP1298">
        <v>13.165602641758939</v>
      </c>
      <c r="AQ1298" t="b">
        <v>0</v>
      </c>
      <c r="AR1298" t="b">
        <v>0</v>
      </c>
      <c r="AU1298">
        <v>926.2906857597585</v>
      </c>
      <c r="AV1298">
        <v>56552.891710523138</v>
      </c>
      <c r="AW1298">
        <v>0.29148517215040509</v>
      </c>
      <c r="AX1298">
        <v>0.29148517215040509</v>
      </c>
      <c r="AY1298">
        <v>0.29148517215040509</v>
      </c>
      <c r="AZ1298" t="s">
        <v>89</v>
      </c>
      <c r="BA1298" s="1">
        <v>17.79606513297102</v>
      </c>
      <c r="BB1298">
        <v>17.79606513297102</v>
      </c>
      <c r="BC1298">
        <v>17.79606513297102</v>
      </c>
      <c r="BD1298" t="s">
        <v>89</v>
      </c>
      <c r="BE1298">
        <v>18.003212058752879</v>
      </c>
      <c r="BF1298">
        <v>18.003212058752879</v>
      </c>
      <c r="BG1298">
        <v>18.003212058752879</v>
      </c>
      <c r="BH1298" t="s">
        <v>89</v>
      </c>
      <c r="BI1298">
        <v>1.619073147609177E-2</v>
      </c>
      <c r="BJ1298">
        <v>750.32516421017283</v>
      </c>
      <c r="BK1298">
        <v>50533.674854263423</v>
      </c>
      <c r="BL1298">
        <v>0.35984398881812069</v>
      </c>
      <c r="BM1298">
        <v>0.35984398881812069</v>
      </c>
      <c r="BN1298">
        <v>0.35984398881812069</v>
      </c>
      <c r="BO1298" t="s">
        <v>89</v>
      </c>
      <c r="BP1298" t="s">
        <v>90</v>
      </c>
      <c r="BQ1298" s="2">
        <v>22.449399460208689</v>
      </c>
      <c r="BR1298">
        <v>22.449399460208689</v>
      </c>
      <c r="BS1298">
        <v>22.449399460208689</v>
      </c>
      <c r="BT1298" t="s">
        <v>89</v>
      </c>
      <c r="BU1298" t="s">
        <v>91</v>
      </c>
      <c r="BV1298">
        <v>0.29237324091472311</v>
      </c>
      <c r="BW1298">
        <v>18.24013706141956</v>
      </c>
      <c r="BX1298">
        <v>1.6029114251182541E-2</v>
      </c>
      <c r="BY1298">
        <v>9.6015181929555453</v>
      </c>
      <c r="BZ1298">
        <v>14</v>
      </c>
      <c r="CA1298">
        <v>0.35889892516741961</v>
      </c>
      <c r="CB1298">
        <v>0.3588989251674215</v>
      </c>
      <c r="CC1298">
        <v>22.281540983078891</v>
      </c>
      <c r="CD1298">
        <v>21.98910138354233</v>
      </c>
      <c r="CG1298">
        <f>+COUNTIF(IV!A:A,A1298)</f>
        <v>1</v>
      </c>
      <c r="CH1298" s="1">
        <f>+VLOOKUP(A1298,IV!A:Q,17,0)</f>
        <v>17.79606513297102</v>
      </c>
      <c r="CI1298" t="b">
        <f t="shared" si="80"/>
        <v>1</v>
      </c>
      <c r="CJ1298" s="7">
        <f t="shared" si="81"/>
        <v>0</v>
      </c>
      <c r="CL1298">
        <f>+COUNTIF(EV!A:A,A1298)</f>
        <v>1</v>
      </c>
      <c r="CM1298" s="2">
        <f>+VLOOKUP(A1298,EV!A:R,18,0)</f>
        <v>22.449399460208689</v>
      </c>
      <c r="CN1298" t="b">
        <f t="shared" si="82"/>
        <v>1</v>
      </c>
      <c r="CO1298" s="7">
        <f t="shared" si="83"/>
        <v>0</v>
      </c>
    </row>
    <row r="1299" spans="1:93" x14ac:dyDescent="0.3">
      <c r="A1299" t="s">
        <v>2697</v>
      </c>
      <c r="B1299" t="s">
        <v>2527</v>
      </c>
      <c r="C1299">
        <v>3</v>
      </c>
      <c r="D1299">
        <v>2.25</v>
      </c>
      <c r="E1299">
        <v>0.5</v>
      </c>
      <c r="F1299">
        <v>10.95</v>
      </c>
      <c r="G1299">
        <v>0</v>
      </c>
      <c r="H1299">
        <v>0</v>
      </c>
      <c r="I1299" t="s">
        <v>84</v>
      </c>
      <c r="K1299">
        <v>3</v>
      </c>
      <c r="L1299" t="s">
        <v>85</v>
      </c>
      <c r="M1299">
        <v>30</v>
      </c>
      <c r="N1299">
        <v>2.5000000000000001E-2</v>
      </c>
      <c r="O1299">
        <v>0.25</v>
      </c>
      <c r="P1299" t="s">
        <v>2698</v>
      </c>
      <c r="Q1299" t="s">
        <v>87</v>
      </c>
      <c r="R1299" t="s">
        <v>87</v>
      </c>
      <c r="S1299" t="s">
        <v>88</v>
      </c>
      <c r="T1299" t="b">
        <v>0</v>
      </c>
      <c r="U1299">
        <v>2.5000000000000001E-2</v>
      </c>
      <c r="V1299">
        <v>1.651519312372102E-2</v>
      </c>
      <c r="W1299">
        <v>4</v>
      </c>
      <c r="Y1299">
        <v>18.217070710238261</v>
      </c>
      <c r="Z1299">
        <v>18.430018245010089</v>
      </c>
      <c r="AA1299">
        <v>18.217070710238261</v>
      </c>
      <c r="AB1299">
        <v>18.217070710238261</v>
      </c>
      <c r="AC1299">
        <v>0.30437531059004919</v>
      </c>
      <c r="AD1299">
        <v>0.30437531059004991</v>
      </c>
      <c r="AE1299">
        <v>98.678454502631539</v>
      </c>
      <c r="AF1299">
        <v>5899.6370002562562</v>
      </c>
      <c r="AG1299">
        <v>0.304017732657132</v>
      </c>
      <c r="AH1299">
        <v>18.17614871816015</v>
      </c>
      <c r="AI1299">
        <v>3.8119507907389689</v>
      </c>
      <c r="AJ1299">
        <v>9.844300033810871</v>
      </c>
      <c r="AK1299">
        <v>15.247803162955879</v>
      </c>
      <c r="AL1299">
        <v>39.377200135243477</v>
      </c>
      <c r="AM1299">
        <v>0.2486379625675248</v>
      </c>
      <c r="AN1299">
        <v>0.30437531059004991</v>
      </c>
      <c r="AO1299">
        <v>0.32470804480420262</v>
      </c>
      <c r="AP1299">
        <v>0.32470804480420262</v>
      </c>
      <c r="AQ1299" t="b">
        <v>1</v>
      </c>
      <c r="AR1299" t="b">
        <v>1</v>
      </c>
      <c r="AU1299">
        <v>98.636058534344571</v>
      </c>
      <c r="AV1299">
        <v>5889.7615985084694</v>
      </c>
      <c r="AW1299">
        <v>0.30414840622969702</v>
      </c>
      <c r="AX1299">
        <v>0.30414840622969702</v>
      </c>
      <c r="AY1299">
        <v>0.30414840622969702</v>
      </c>
      <c r="AZ1299" t="s">
        <v>89</v>
      </c>
      <c r="BA1299" s="1">
        <v>18.16132588707892</v>
      </c>
      <c r="BB1299">
        <v>18.16132588707892</v>
      </c>
      <c r="BC1299">
        <v>18.16132588707892</v>
      </c>
      <c r="BD1299" t="s">
        <v>89</v>
      </c>
      <c r="BE1299">
        <v>18.365313440166581</v>
      </c>
      <c r="BF1299">
        <v>18.365313440166581</v>
      </c>
      <c r="BG1299">
        <v>18.365313440166581</v>
      </c>
      <c r="BH1299" t="s">
        <v>89</v>
      </c>
      <c r="BI1299">
        <v>1.6561024521612431E-2</v>
      </c>
      <c r="BJ1299">
        <v>28.5375451949878</v>
      </c>
      <c r="BK1299">
        <v>3679.77530221088</v>
      </c>
      <c r="BL1299">
        <v>1.051246692559564</v>
      </c>
      <c r="BM1299">
        <v>1.051246692559564</v>
      </c>
      <c r="BN1299">
        <v>1.051246692559564</v>
      </c>
      <c r="BO1299" t="s">
        <v>89</v>
      </c>
      <c r="BP1299" t="s">
        <v>90</v>
      </c>
      <c r="BQ1299" s="2">
        <v>113.77446927652041</v>
      </c>
      <c r="BR1299">
        <v>113.77446927652041</v>
      </c>
      <c r="BS1299">
        <v>113.77446927652041</v>
      </c>
      <c r="BT1299" t="s">
        <v>89</v>
      </c>
      <c r="BU1299" t="s">
        <v>91</v>
      </c>
      <c r="BV1299">
        <v>0.26281167313989101</v>
      </c>
      <c r="BW1299">
        <v>28.443617319130091</v>
      </c>
      <c r="BX1299">
        <v>9.2397415627981268E-3</v>
      </c>
      <c r="BY1299">
        <v>0.18014157922414409</v>
      </c>
      <c r="BZ1299">
        <v>42</v>
      </c>
      <c r="CA1299">
        <v>1.217501242360197</v>
      </c>
      <c r="CB1299">
        <v>1.2175012423602001</v>
      </c>
      <c r="CC1299">
        <v>73.720072980040371</v>
      </c>
      <c r="CD1299">
        <v>72.868282840953029</v>
      </c>
      <c r="CG1299">
        <f>+COUNTIF(IV!A:A,A1299)</f>
        <v>1</v>
      </c>
      <c r="CH1299" s="1">
        <f>+VLOOKUP(A1299,IV!A:Q,17,0)</f>
        <v>18.16132588707892</v>
      </c>
      <c r="CI1299" t="b">
        <f t="shared" si="80"/>
        <v>1</v>
      </c>
      <c r="CJ1299" s="7">
        <f t="shared" si="81"/>
        <v>0</v>
      </c>
      <c r="CL1299">
        <f>+COUNTIF(EV!A:A,A1299)</f>
        <v>1</v>
      </c>
      <c r="CM1299" s="2">
        <f>+VLOOKUP(A1299,EV!A:R,18,0)</f>
        <v>113.7744692765207</v>
      </c>
      <c r="CN1299" t="b">
        <f t="shared" si="82"/>
        <v>0</v>
      </c>
      <c r="CO1299" s="7">
        <f t="shared" si="83"/>
        <v>2.6645352591003757E-15</v>
      </c>
    </row>
    <row r="1300" spans="1:93" x14ac:dyDescent="0.3">
      <c r="A1300" t="s">
        <v>2699</v>
      </c>
      <c r="B1300" t="s">
        <v>2527</v>
      </c>
      <c r="C1300">
        <v>3</v>
      </c>
      <c r="D1300">
        <v>2.25</v>
      </c>
      <c r="E1300">
        <v>0.5</v>
      </c>
      <c r="F1300">
        <v>10.95</v>
      </c>
      <c r="G1300">
        <v>0</v>
      </c>
      <c r="H1300">
        <v>0</v>
      </c>
      <c r="I1300" t="s">
        <v>84</v>
      </c>
      <c r="K1300">
        <v>3</v>
      </c>
      <c r="L1300" t="s">
        <v>85</v>
      </c>
      <c r="M1300">
        <v>30</v>
      </c>
      <c r="N1300">
        <v>2.5000000000000001E-2</v>
      </c>
      <c r="O1300">
        <v>0.4375</v>
      </c>
      <c r="P1300" t="s">
        <v>2700</v>
      </c>
      <c r="Q1300" t="s">
        <v>87</v>
      </c>
      <c r="R1300" t="s">
        <v>87</v>
      </c>
      <c r="S1300" t="s">
        <v>88</v>
      </c>
      <c r="T1300" t="b">
        <v>0</v>
      </c>
      <c r="U1300">
        <v>2.5000000000000001E-2</v>
      </c>
      <c r="V1300">
        <v>1.651519312372102E-2</v>
      </c>
      <c r="W1300">
        <v>4</v>
      </c>
      <c r="Y1300">
        <v>18.217070710238261</v>
      </c>
      <c r="Z1300">
        <v>18.430018245010089</v>
      </c>
      <c r="AA1300">
        <v>18.217070710238261</v>
      </c>
      <c r="AB1300">
        <v>18.217070710238261</v>
      </c>
      <c r="AC1300">
        <v>0.30437531059004919</v>
      </c>
      <c r="AD1300">
        <v>0.30437531059004991</v>
      </c>
      <c r="AE1300">
        <v>98.678454502631539</v>
      </c>
      <c r="AF1300">
        <v>5899.6370002562562</v>
      </c>
      <c r="AG1300">
        <v>0.304017732657132</v>
      </c>
      <c r="AH1300">
        <v>18.17614871816015</v>
      </c>
      <c r="AI1300">
        <v>3.8119507907389649</v>
      </c>
      <c r="AJ1300">
        <v>9.8443000338108781</v>
      </c>
      <c r="AK1300">
        <v>8.7130303788319203</v>
      </c>
      <c r="AL1300">
        <v>22.501257220139149</v>
      </c>
      <c r="AM1300">
        <v>0.24863796256752471</v>
      </c>
      <c r="AN1300">
        <v>0.30437531059004991</v>
      </c>
      <c r="AO1300">
        <v>0.56823907840735477</v>
      </c>
      <c r="AP1300">
        <v>0.56823907840735477</v>
      </c>
      <c r="AQ1300" t="b">
        <v>1</v>
      </c>
      <c r="AR1300" t="b">
        <v>1</v>
      </c>
      <c r="AU1300">
        <v>98.636058534344571</v>
      </c>
      <c r="AV1300">
        <v>5889.7615985084694</v>
      </c>
      <c r="AW1300">
        <v>0.30414840622969702</v>
      </c>
      <c r="AX1300">
        <v>0.30414840622969702</v>
      </c>
      <c r="AY1300">
        <v>0.30414840622969702</v>
      </c>
      <c r="AZ1300" t="s">
        <v>89</v>
      </c>
      <c r="BA1300" s="1">
        <v>18.16132588707892</v>
      </c>
      <c r="BB1300">
        <v>18.16132588707892</v>
      </c>
      <c r="BC1300">
        <v>18.16132588707892</v>
      </c>
      <c r="BD1300" t="s">
        <v>89</v>
      </c>
      <c r="BE1300">
        <v>18.365313440166581</v>
      </c>
      <c r="BF1300">
        <v>18.365313440166581</v>
      </c>
      <c r="BG1300">
        <v>18.365313440166581</v>
      </c>
      <c r="BH1300" t="s">
        <v>89</v>
      </c>
      <c r="BI1300">
        <v>1.6561024521612431E-2</v>
      </c>
      <c r="BJ1300">
        <v>49.940704091228611</v>
      </c>
      <c r="BK1300">
        <v>6439.6067788686096</v>
      </c>
      <c r="BL1300">
        <v>0.60071239574832269</v>
      </c>
      <c r="BM1300">
        <v>0.60071239574832269</v>
      </c>
      <c r="BN1300">
        <v>0.60071239574832269</v>
      </c>
      <c r="BO1300" t="s">
        <v>89</v>
      </c>
      <c r="BP1300" t="s">
        <v>90</v>
      </c>
      <c r="BQ1300" s="2">
        <v>65.013982443726093</v>
      </c>
      <c r="BR1300">
        <v>65.013982443726093</v>
      </c>
      <c r="BS1300">
        <v>65.013982443726093</v>
      </c>
      <c r="BT1300" t="s">
        <v>89</v>
      </c>
      <c r="BU1300" t="s">
        <v>91</v>
      </c>
      <c r="BV1300">
        <v>0.26281167313989118</v>
      </c>
      <c r="BW1300">
        <v>28.443617319130169</v>
      </c>
      <c r="BX1300">
        <v>9.2397415627981112E-3</v>
      </c>
      <c r="BY1300">
        <v>0.31524776364225221</v>
      </c>
      <c r="BZ1300">
        <v>42</v>
      </c>
      <c r="CA1300">
        <v>0.69571499563439809</v>
      </c>
      <c r="CB1300">
        <v>0.69571499563439976</v>
      </c>
      <c r="CC1300">
        <v>42.125755988594499</v>
      </c>
      <c r="CD1300">
        <v>41.639018766258872</v>
      </c>
      <c r="CG1300">
        <f>+COUNTIF(IV!A:A,A1300)</f>
        <v>1</v>
      </c>
      <c r="CH1300" s="1">
        <f>+VLOOKUP(A1300,IV!A:Q,17,0)</f>
        <v>18.16132588707892</v>
      </c>
      <c r="CI1300" t="b">
        <f t="shared" si="80"/>
        <v>1</v>
      </c>
      <c r="CJ1300" s="7">
        <f t="shared" si="81"/>
        <v>0</v>
      </c>
      <c r="CL1300">
        <f>+COUNTIF(EV!A:A,A1300)</f>
        <v>1</v>
      </c>
      <c r="CM1300" s="2">
        <f>+VLOOKUP(A1300,EV!A:R,18,0)</f>
        <v>65.01398244372605</v>
      </c>
      <c r="CN1300" t="b">
        <f t="shared" si="82"/>
        <v>1</v>
      </c>
      <c r="CO1300" s="7">
        <f t="shared" si="83"/>
        <v>0</v>
      </c>
    </row>
    <row r="1301" spans="1:93" x14ac:dyDescent="0.3">
      <c r="A1301" t="s">
        <v>2701</v>
      </c>
      <c r="B1301" t="s">
        <v>2527</v>
      </c>
      <c r="C1301">
        <v>3</v>
      </c>
      <c r="D1301">
        <v>2.25</v>
      </c>
      <c r="E1301">
        <v>0.5</v>
      </c>
      <c r="F1301">
        <v>10.95</v>
      </c>
      <c r="G1301">
        <v>0</v>
      </c>
      <c r="H1301">
        <v>0</v>
      </c>
      <c r="I1301" t="s">
        <v>84</v>
      </c>
      <c r="K1301">
        <v>3</v>
      </c>
      <c r="L1301" t="s">
        <v>85</v>
      </c>
      <c r="M1301">
        <v>30</v>
      </c>
      <c r="N1301">
        <v>2.5000000000000001E-2</v>
      </c>
      <c r="O1301">
        <v>0.8125</v>
      </c>
      <c r="P1301" t="s">
        <v>2702</v>
      </c>
      <c r="Q1301" t="s">
        <v>87</v>
      </c>
      <c r="R1301" t="s">
        <v>87</v>
      </c>
      <c r="S1301" t="s">
        <v>88</v>
      </c>
      <c r="T1301" t="b">
        <v>0</v>
      </c>
      <c r="U1301">
        <v>2.5000000000000001E-2</v>
      </c>
      <c r="V1301">
        <v>1.651519312372102E-2</v>
      </c>
      <c r="W1301">
        <v>4</v>
      </c>
      <c r="Y1301">
        <v>18.217070710238261</v>
      </c>
      <c r="Z1301">
        <v>18.430018245010089</v>
      </c>
      <c r="AA1301">
        <v>18.217070710238261</v>
      </c>
      <c r="AB1301">
        <v>18.217070710238261</v>
      </c>
      <c r="AC1301">
        <v>0.30437531059004919</v>
      </c>
      <c r="AD1301">
        <v>0.30437531059004991</v>
      </c>
      <c r="AE1301">
        <v>98.678454502631539</v>
      </c>
      <c r="AF1301">
        <v>5899.6370002562562</v>
      </c>
      <c r="AG1301">
        <v>0.304017732657132</v>
      </c>
      <c r="AH1301">
        <v>18.17614871816015</v>
      </c>
      <c r="AI1301">
        <v>3.8119507907389578</v>
      </c>
      <c r="AJ1301">
        <v>9.8443000338108568</v>
      </c>
      <c r="AK1301">
        <v>4.6916317424479486</v>
      </c>
      <c r="AL1301">
        <v>12.1160615800749</v>
      </c>
      <c r="AM1301">
        <v>0.2486379625675248</v>
      </c>
      <c r="AN1301">
        <v>0.30437531059004991</v>
      </c>
      <c r="AO1301">
        <v>1.055301145613659</v>
      </c>
      <c r="AP1301">
        <v>1.055301145613659</v>
      </c>
      <c r="AQ1301" t="b">
        <v>1</v>
      </c>
      <c r="AR1301" t="b">
        <v>1</v>
      </c>
      <c r="AU1301">
        <v>98.636058534344571</v>
      </c>
      <c r="AV1301">
        <v>5889.7615985084694</v>
      </c>
      <c r="AW1301">
        <v>0.30414840622969702</v>
      </c>
      <c r="AX1301">
        <v>0.30414840622969702</v>
      </c>
      <c r="AY1301">
        <v>0.30414840622969702</v>
      </c>
      <c r="AZ1301" t="s">
        <v>89</v>
      </c>
      <c r="BA1301" s="1">
        <v>18.16132588707892</v>
      </c>
      <c r="BB1301">
        <v>18.16132588707892</v>
      </c>
      <c r="BC1301">
        <v>18.16132588707892</v>
      </c>
      <c r="BD1301" t="s">
        <v>89</v>
      </c>
      <c r="BE1301">
        <v>18.365313440166581</v>
      </c>
      <c r="BF1301">
        <v>18.365313440166581</v>
      </c>
      <c r="BG1301">
        <v>18.365313440166581</v>
      </c>
      <c r="BH1301" t="s">
        <v>89</v>
      </c>
      <c r="BI1301">
        <v>1.6561024521612431E-2</v>
      </c>
      <c r="BJ1301">
        <v>92.747021883710332</v>
      </c>
      <c r="BK1301">
        <v>11959.269732184721</v>
      </c>
      <c r="BL1301">
        <v>0.32346052078755821</v>
      </c>
      <c r="BM1301">
        <v>0.32346052078755821</v>
      </c>
      <c r="BN1301">
        <v>0.32346052078755821</v>
      </c>
      <c r="BO1301" t="s">
        <v>89</v>
      </c>
      <c r="BP1301" t="s">
        <v>90</v>
      </c>
      <c r="BQ1301" s="2">
        <v>35.007529008160233</v>
      </c>
      <c r="BR1301">
        <v>35.007529008160233</v>
      </c>
      <c r="BS1301">
        <v>35.007529008160233</v>
      </c>
      <c r="BT1301" t="s">
        <v>89</v>
      </c>
      <c r="BU1301" t="s">
        <v>91</v>
      </c>
      <c r="BV1301">
        <v>0.26281167313989112</v>
      </c>
      <c r="BW1301">
        <v>28.44361731913019</v>
      </c>
      <c r="BX1301">
        <v>9.239741562798099E-3</v>
      </c>
      <c r="BY1301">
        <v>0.58546013247846818</v>
      </c>
      <c r="BZ1301">
        <v>42</v>
      </c>
      <c r="CA1301">
        <v>0.37461576688006049</v>
      </c>
      <c r="CB1301">
        <v>0.37461576688006137</v>
      </c>
      <c r="CC1301">
        <v>22.683099378473958</v>
      </c>
      <c r="CD1301">
        <v>22.421010104908621</v>
      </c>
      <c r="CG1301">
        <f>+COUNTIF(IV!A:A,A1301)</f>
        <v>1</v>
      </c>
      <c r="CH1301" s="1">
        <f>+VLOOKUP(A1301,IV!A:Q,17,0)</f>
        <v>18.16132588707892</v>
      </c>
      <c r="CI1301" t="b">
        <f t="shared" si="80"/>
        <v>1</v>
      </c>
      <c r="CJ1301" s="7">
        <f t="shared" si="81"/>
        <v>0</v>
      </c>
      <c r="CL1301">
        <f>+COUNTIF(EV!A:A,A1301)</f>
        <v>1</v>
      </c>
      <c r="CM1301" s="2">
        <f>+VLOOKUP(A1301,EV!A:R,18,0)</f>
        <v>35.00752900816024</v>
      </c>
      <c r="CN1301" t="b">
        <f t="shared" si="82"/>
        <v>1</v>
      </c>
      <c r="CO1301" s="7">
        <f t="shared" si="83"/>
        <v>0</v>
      </c>
    </row>
    <row r="1302" spans="1:93" x14ac:dyDescent="0.3">
      <c r="A1302" t="s">
        <v>2703</v>
      </c>
      <c r="B1302" t="s">
        <v>2527</v>
      </c>
      <c r="C1302">
        <v>3</v>
      </c>
      <c r="D1302">
        <v>2.25</v>
      </c>
      <c r="E1302">
        <v>0.5</v>
      </c>
      <c r="F1302">
        <v>10.95</v>
      </c>
      <c r="G1302">
        <v>0</v>
      </c>
      <c r="H1302">
        <v>0</v>
      </c>
      <c r="I1302" t="s">
        <v>84</v>
      </c>
      <c r="K1302">
        <v>3</v>
      </c>
      <c r="L1302" t="s">
        <v>85</v>
      </c>
      <c r="M1302">
        <v>30</v>
      </c>
      <c r="N1302">
        <v>0.1</v>
      </c>
      <c r="O1302">
        <v>0.25</v>
      </c>
      <c r="P1302" t="s">
        <v>2704</v>
      </c>
      <c r="Q1302" t="s">
        <v>87</v>
      </c>
      <c r="R1302" t="s">
        <v>87</v>
      </c>
      <c r="S1302" t="s">
        <v>88</v>
      </c>
      <c r="T1302" t="b">
        <v>0</v>
      </c>
      <c r="U1302">
        <v>0.1</v>
      </c>
      <c r="V1302">
        <v>1.651519312372102E-2</v>
      </c>
      <c r="W1302">
        <v>4</v>
      </c>
      <c r="Y1302">
        <v>18.217070710238261</v>
      </c>
      <c r="Z1302">
        <v>18.430018245010089</v>
      </c>
      <c r="AA1302">
        <v>18.217070710238261</v>
      </c>
      <c r="AB1302">
        <v>18.217070710238261</v>
      </c>
      <c r="AC1302">
        <v>0.30437531059004919</v>
      </c>
      <c r="AD1302">
        <v>0.30437531059004991</v>
      </c>
      <c r="AE1302">
        <v>98.678454502631539</v>
      </c>
      <c r="AF1302">
        <v>5899.6370002562562</v>
      </c>
      <c r="AG1302">
        <v>0.304017732657132</v>
      </c>
      <c r="AH1302">
        <v>18.17614871816015</v>
      </c>
      <c r="AI1302">
        <v>18.5390537403689</v>
      </c>
      <c r="AJ1302">
        <v>18.494119626358771</v>
      </c>
      <c r="AK1302">
        <v>74.156214961475584</v>
      </c>
      <c r="AL1302">
        <v>73.976478505435082</v>
      </c>
      <c r="AM1302">
        <v>0.30511483402691719</v>
      </c>
      <c r="AN1302">
        <v>0.30437531059004991</v>
      </c>
      <c r="AO1302">
        <v>0.47868675695065299</v>
      </c>
      <c r="AP1302">
        <v>0.47868675695065299</v>
      </c>
      <c r="AQ1302" t="b">
        <v>0</v>
      </c>
      <c r="AR1302" t="b">
        <v>0</v>
      </c>
      <c r="AU1302">
        <v>98.636058534344571</v>
      </c>
      <c r="AV1302">
        <v>5889.7615985084694</v>
      </c>
      <c r="AW1302">
        <v>0.30414840622969702</v>
      </c>
      <c r="AX1302">
        <v>0.30414840622969702</v>
      </c>
      <c r="AY1302">
        <v>0.30414840622969702</v>
      </c>
      <c r="AZ1302" t="s">
        <v>89</v>
      </c>
      <c r="BA1302" s="1">
        <v>18.16132588707892</v>
      </c>
      <c r="BB1302">
        <v>18.16132588707892</v>
      </c>
      <c r="BC1302">
        <v>18.16132588707892</v>
      </c>
      <c r="BD1302" t="s">
        <v>89</v>
      </c>
      <c r="BE1302">
        <v>18.365313440166581</v>
      </c>
      <c r="BF1302">
        <v>18.365313440166581</v>
      </c>
      <c r="BG1302">
        <v>18.365313440166581</v>
      </c>
      <c r="BH1302" t="s">
        <v>89</v>
      </c>
      <c r="BI1302">
        <v>1.6561024521612431E-2</v>
      </c>
      <c r="BJ1302">
        <v>24.58090909909135</v>
      </c>
      <c r="BK1302">
        <v>1728.631591161349</v>
      </c>
      <c r="BL1302">
        <v>1.220459336107669</v>
      </c>
      <c r="BM1302">
        <v>1.220459336107669</v>
      </c>
      <c r="BN1302">
        <v>1.220459336107669</v>
      </c>
      <c r="BO1302" t="s">
        <v>89</v>
      </c>
      <c r="BP1302" t="s">
        <v>90</v>
      </c>
      <c r="BQ1302" s="2">
        <v>74.520336146675746</v>
      </c>
      <c r="BR1302">
        <v>74.520336146675746</v>
      </c>
      <c r="BS1302">
        <v>74.520336146675746</v>
      </c>
      <c r="BT1302" t="s">
        <v>89</v>
      </c>
      <c r="BU1302" t="s">
        <v>91</v>
      </c>
      <c r="BV1302">
        <v>0.3051148340269173</v>
      </c>
      <c r="BW1302">
        <v>18.63008403666894</v>
      </c>
      <c r="BX1302">
        <v>1.637753396207825E-2</v>
      </c>
      <c r="BY1302">
        <v>0.28568835532816478</v>
      </c>
      <c r="BZ1302">
        <v>21</v>
      </c>
      <c r="CA1302">
        <v>1.217501242360197</v>
      </c>
      <c r="CB1302">
        <v>1.2175012423602001</v>
      </c>
      <c r="CC1302">
        <v>73.720072980040371</v>
      </c>
      <c r="CD1302">
        <v>72.868282840953029</v>
      </c>
      <c r="CG1302">
        <f>+COUNTIF(IV!A:A,A1302)</f>
        <v>1</v>
      </c>
      <c r="CH1302" s="1">
        <f>+VLOOKUP(A1302,IV!A:Q,17,0)</f>
        <v>18.16132588707892</v>
      </c>
      <c r="CI1302" t="b">
        <f t="shared" si="80"/>
        <v>1</v>
      </c>
      <c r="CJ1302" s="7">
        <f t="shared" si="81"/>
        <v>0</v>
      </c>
      <c r="CL1302">
        <f>+COUNTIF(EV!A:A,A1302)</f>
        <v>1</v>
      </c>
      <c r="CM1302" s="2">
        <f>+VLOOKUP(A1302,EV!A:R,18,0)</f>
        <v>74.520336146675717</v>
      </c>
      <c r="CN1302" t="b">
        <f t="shared" si="82"/>
        <v>1</v>
      </c>
      <c r="CO1302" s="7">
        <f t="shared" si="83"/>
        <v>0</v>
      </c>
    </row>
    <row r="1303" spans="1:93" x14ac:dyDescent="0.3">
      <c r="A1303" t="s">
        <v>2705</v>
      </c>
      <c r="B1303" t="s">
        <v>2527</v>
      </c>
      <c r="C1303">
        <v>3</v>
      </c>
      <c r="D1303">
        <v>2.25</v>
      </c>
      <c r="E1303">
        <v>0.5</v>
      </c>
      <c r="F1303">
        <v>10.95</v>
      </c>
      <c r="G1303">
        <v>0</v>
      </c>
      <c r="H1303">
        <v>0</v>
      </c>
      <c r="I1303" t="s">
        <v>84</v>
      </c>
      <c r="K1303">
        <v>3</v>
      </c>
      <c r="L1303" t="s">
        <v>85</v>
      </c>
      <c r="M1303">
        <v>30</v>
      </c>
      <c r="N1303">
        <v>0.1</v>
      </c>
      <c r="O1303">
        <v>0.4375</v>
      </c>
      <c r="P1303" t="s">
        <v>2706</v>
      </c>
      <c r="Q1303" t="s">
        <v>87</v>
      </c>
      <c r="R1303" t="s">
        <v>87</v>
      </c>
      <c r="S1303" t="s">
        <v>88</v>
      </c>
      <c r="T1303" t="b">
        <v>0</v>
      </c>
      <c r="U1303">
        <v>0.1</v>
      </c>
      <c r="V1303">
        <v>1.651519312372102E-2</v>
      </c>
      <c r="W1303">
        <v>4</v>
      </c>
      <c r="Y1303">
        <v>18.217070710238261</v>
      </c>
      <c r="Z1303">
        <v>18.430018245010089</v>
      </c>
      <c r="AA1303">
        <v>18.217070710238261</v>
      </c>
      <c r="AB1303">
        <v>18.217070710238261</v>
      </c>
      <c r="AC1303">
        <v>0.30437531059004919</v>
      </c>
      <c r="AD1303">
        <v>0.30437531059004991</v>
      </c>
      <c r="AE1303">
        <v>98.678454502631539</v>
      </c>
      <c r="AF1303">
        <v>5899.6370002562562</v>
      </c>
      <c r="AG1303">
        <v>0.304017732657132</v>
      </c>
      <c r="AH1303">
        <v>18.17614871816015</v>
      </c>
      <c r="AI1303">
        <v>18.539053740368921</v>
      </c>
      <c r="AJ1303">
        <v>18.494119626358781</v>
      </c>
      <c r="AK1303">
        <v>42.374979977986108</v>
      </c>
      <c r="AL1303">
        <v>42.27227343167722</v>
      </c>
      <c r="AM1303">
        <v>0.30511483402691753</v>
      </c>
      <c r="AN1303">
        <v>0.30437531059004991</v>
      </c>
      <c r="AO1303">
        <v>0.83770182466364196</v>
      </c>
      <c r="AP1303">
        <v>0.83770182466364196</v>
      </c>
      <c r="AQ1303" t="b">
        <v>0</v>
      </c>
      <c r="AR1303" t="b">
        <v>0</v>
      </c>
      <c r="AU1303">
        <v>98.636058534344571</v>
      </c>
      <c r="AV1303">
        <v>5889.7615985084694</v>
      </c>
      <c r="AW1303">
        <v>0.30414840622969702</v>
      </c>
      <c r="AX1303">
        <v>0.30414840622969702</v>
      </c>
      <c r="AY1303">
        <v>0.30414840622969702</v>
      </c>
      <c r="AZ1303" t="s">
        <v>89</v>
      </c>
      <c r="BA1303" s="1">
        <v>18.16132588707892</v>
      </c>
      <c r="BB1303">
        <v>18.16132588707892</v>
      </c>
      <c r="BC1303">
        <v>18.16132588707892</v>
      </c>
      <c r="BD1303" t="s">
        <v>89</v>
      </c>
      <c r="BE1303">
        <v>18.365313440166581</v>
      </c>
      <c r="BF1303">
        <v>18.365313440166581</v>
      </c>
      <c r="BG1303">
        <v>18.365313440166581</v>
      </c>
      <c r="BH1303" t="s">
        <v>89</v>
      </c>
      <c r="BI1303">
        <v>1.6561024521612431E-2</v>
      </c>
      <c r="BJ1303">
        <v>43.016590923409851</v>
      </c>
      <c r="BK1303">
        <v>3025.1052845323602</v>
      </c>
      <c r="BL1303">
        <v>0.69740533491866841</v>
      </c>
      <c r="BM1303">
        <v>0.69740533491866841</v>
      </c>
      <c r="BN1303">
        <v>0.69740533491866841</v>
      </c>
      <c r="BO1303" t="s">
        <v>89</v>
      </c>
      <c r="BP1303" t="s">
        <v>90</v>
      </c>
      <c r="BQ1303" s="2">
        <v>42.583049226671868</v>
      </c>
      <c r="BR1303">
        <v>42.583049226671868</v>
      </c>
      <c r="BS1303">
        <v>42.583049226671868</v>
      </c>
      <c r="BT1303" t="s">
        <v>89</v>
      </c>
      <c r="BU1303" t="s">
        <v>91</v>
      </c>
      <c r="BV1303">
        <v>0.30511483402691741</v>
      </c>
      <c r="BW1303">
        <v>18.630084036668951</v>
      </c>
      <c r="BX1303">
        <v>1.637753396207825E-2</v>
      </c>
      <c r="BY1303">
        <v>0.49995462182428818</v>
      </c>
      <c r="BZ1303">
        <v>21</v>
      </c>
      <c r="CA1303">
        <v>0.69571499563439809</v>
      </c>
      <c r="CB1303">
        <v>0.69571499563439976</v>
      </c>
      <c r="CC1303">
        <v>42.125755988594499</v>
      </c>
      <c r="CD1303">
        <v>41.639018766258872</v>
      </c>
      <c r="CG1303">
        <f>+COUNTIF(IV!A:A,A1303)</f>
        <v>1</v>
      </c>
      <c r="CH1303" s="1">
        <f>+VLOOKUP(A1303,IV!A:Q,17,0)</f>
        <v>18.16132588707892</v>
      </c>
      <c r="CI1303" t="b">
        <f t="shared" si="80"/>
        <v>1</v>
      </c>
      <c r="CJ1303" s="7">
        <f t="shared" si="81"/>
        <v>0</v>
      </c>
      <c r="CL1303">
        <f>+COUNTIF(EV!A:A,A1303)</f>
        <v>1</v>
      </c>
      <c r="CM1303" s="2">
        <f>+VLOOKUP(A1303,EV!A:R,18,0)</f>
        <v>42.583049226671847</v>
      </c>
      <c r="CN1303" t="b">
        <f t="shared" si="82"/>
        <v>0</v>
      </c>
      <c r="CO1303" s="7">
        <f t="shared" si="83"/>
        <v>0</v>
      </c>
    </row>
    <row r="1304" spans="1:93" x14ac:dyDescent="0.3">
      <c r="A1304" t="s">
        <v>2707</v>
      </c>
      <c r="B1304" t="s">
        <v>2527</v>
      </c>
      <c r="C1304">
        <v>3</v>
      </c>
      <c r="D1304">
        <v>2.25</v>
      </c>
      <c r="E1304">
        <v>0.5</v>
      </c>
      <c r="F1304">
        <v>10.95</v>
      </c>
      <c r="G1304">
        <v>0</v>
      </c>
      <c r="H1304">
        <v>0</v>
      </c>
      <c r="I1304" t="s">
        <v>84</v>
      </c>
      <c r="K1304">
        <v>3</v>
      </c>
      <c r="L1304" t="s">
        <v>85</v>
      </c>
      <c r="M1304">
        <v>30</v>
      </c>
      <c r="N1304">
        <v>0.1</v>
      </c>
      <c r="O1304">
        <v>0.8125</v>
      </c>
      <c r="P1304" t="s">
        <v>2708</v>
      </c>
      <c r="Q1304" t="s">
        <v>87</v>
      </c>
      <c r="R1304" t="s">
        <v>87</v>
      </c>
      <c r="S1304" t="s">
        <v>88</v>
      </c>
      <c r="T1304" t="b">
        <v>0</v>
      </c>
      <c r="U1304">
        <v>0.1</v>
      </c>
      <c r="V1304">
        <v>1.651519312372102E-2</v>
      </c>
      <c r="W1304">
        <v>4</v>
      </c>
      <c r="Y1304">
        <v>18.217070710238261</v>
      </c>
      <c r="Z1304">
        <v>18.430018245010089</v>
      </c>
      <c r="AA1304">
        <v>18.217070710238261</v>
      </c>
      <c r="AB1304">
        <v>18.217070710238261</v>
      </c>
      <c r="AC1304">
        <v>0.30437531059004919</v>
      </c>
      <c r="AD1304">
        <v>0.30437531059004991</v>
      </c>
      <c r="AE1304">
        <v>98.678454502631539</v>
      </c>
      <c r="AF1304">
        <v>5899.6370002562562</v>
      </c>
      <c r="AG1304">
        <v>0.304017732657132</v>
      </c>
      <c r="AH1304">
        <v>18.17614871816015</v>
      </c>
      <c r="AI1304">
        <v>18.539053740368921</v>
      </c>
      <c r="AJ1304">
        <v>18.494119626358781</v>
      </c>
      <c r="AK1304">
        <v>22.817296911223291</v>
      </c>
      <c r="AL1304">
        <v>22.761993386287731</v>
      </c>
      <c r="AM1304">
        <v>0.30511483402691753</v>
      </c>
      <c r="AN1304">
        <v>0.30437531059004991</v>
      </c>
      <c r="AO1304">
        <v>1.55573196008962</v>
      </c>
      <c r="AP1304">
        <v>1.55573196008962</v>
      </c>
      <c r="AQ1304" t="b">
        <v>0</v>
      </c>
      <c r="AR1304" t="b">
        <v>0</v>
      </c>
      <c r="AU1304">
        <v>98.636058534344571</v>
      </c>
      <c r="AV1304">
        <v>5889.7615985084694</v>
      </c>
      <c r="AW1304">
        <v>0.30414840622969702</v>
      </c>
      <c r="AX1304">
        <v>0.30414840622969702</v>
      </c>
      <c r="AY1304">
        <v>0.30414840622969702</v>
      </c>
      <c r="AZ1304" t="s">
        <v>89</v>
      </c>
      <c r="BA1304" s="1">
        <v>18.16132588707892</v>
      </c>
      <c r="BB1304">
        <v>18.16132588707892</v>
      </c>
      <c r="BC1304">
        <v>18.16132588707892</v>
      </c>
      <c r="BD1304" t="s">
        <v>89</v>
      </c>
      <c r="BE1304">
        <v>18.365313440166581</v>
      </c>
      <c r="BF1304">
        <v>18.365313440166581</v>
      </c>
      <c r="BG1304">
        <v>18.365313440166581</v>
      </c>
      <c r="BH1304" t="s">
        <v>89</v>
      </c>
      <c r="BI1304">
        <v>1.6561024521612431E-2</v>
      </c>
      <c r="BJ1304">
        <v>79.887954572046866</v>
      </c>
      <c r="BK1304">
        <v>5618.0526712743849</v>
      </c>
      <c r="BL1304">
        <v>0.37552594957159069</v>
      </c>
      <c r="BM1304">
        <v>0.37552594957159069</v>
      </c>
      <c r="BN1304">
        <v>0.37552594957159069</v>
      </c>
      <c r="BO1304" t="s">
        <v>89</v>
      </c>
      <c r="BP1304" t="s">
        <v>90</v>
      </c>
      <c r="BQ1304" s="2">
        <v>22.929334198977159</v>
      </c>
      <c r="BR1304">
        <v>22.929334198977159</v>
      </c>
      <c r="BS1304">
        <v>22.929334198977159</v>
      </c>
      <c r="BT1304" t="s">
        <v>89</v>
      </c>
      <c r="BU1304" t="s">
        <v>91</v>
      </c>
      <c r="BV1304">
        <v>0.30511483402691741</v>
      </c>
      <c r="BW1304">
        <v>18.63008403666894</v>
      </c>
      <c r="BX1304">
        <v>1.637753396207825E-2</v>
      </c>
      <c r="BY1304">
        <v>0.92848715481653521</v>
      </c>
      <c r="BZ1304">
        <v>21</v>
      </c>
      <c r="CA1304">
        <v>0.37461576688006049</v>
      </c>
      <c r="CB1304">
        <v>0.37461576688006137</v>
      </c>
      <c r="CC1304">
        <v>22.683099378473958</v>
      </c>
      <c r="CD1304">
        <v>22.421010104908621</v>
      </c>
      <c r="CG1304">
        <f>+COUNTIF(IV!A:A,A1304)</f>
        <v>1</v>
      </c>
      <c r="CH1304" s="1">
        <f>+VLOOKUP(A1304,IV!A:Q,17,0)</f>
        <v>18.16132588707892</v>
      </c>
      <c r="CI1304" t="b">
        <f t="shared" si="80"/>
        <v>1</v>
      </c>
      <c r="CJ1304" s="7">
        <f t="shared" si="81"/>
        <v>0</v>
      </c>
      <c r="CL1304">
        <f>+COUNTIF(EV!A:A,A1304)</f>
        <v>1</v>
      </c>
      <c r="CM1304" s="2">
        <f>+VLOOKUP(A1304,EV!A:R,18,0)</f>
        <v>22.929334198977159</v>
      </c>
      <c r="CN1304" t="b">
        <f t="shared" si="82"/>
        <v>1</v>
      </c>
      <c r="CO1304" s="7">
        <f t="shared" si="83"/>
        <v>0</v>
      </c>
    </row>
    <row r="1305" spans="1:93" x14ac:dyDescent="0.3">
      <c r="A1305" t="s">
        <v>2709</v>
      </c>
      <c r="B1305" t="s">
        <v>2527</v>
      </c>
      <c r="C1305">
        <v>3</v>
      </c>
      <c r="D1305">
        <v>2.25</v>
      </c>
      <c r="E1305">
        <v>0.5</v>
      </c>
      <c r="F1305">
        <v>10.95</v>
      </c>
      <c r="G1305">
        <v>0</v>
      </c>
      <c r="H1305">
        <v>0</v>
      </c>
      <c r="I1305" t="s">
        <v>84</v>
      </c>
      <c r="K1305">
        <v>3</v>
      </c>
      <c r="L1305" t="s">
        <v>85</v>
      </c>
      <c r="M1305">
        <v>30</v>
      </c>
      <c r="N1305">
        <v>0.17499999999999999</v>
      </c>
      <c r="O1305">
        <v>0.25</v>
      </c>
      <c r="P1305" t="s">
        <v>2710</v>
      </c>
      <c r="Q1305" t="s">
        <v>87</v>
      </c>
      <c r="R1305" t="s">
        <v>87</v>
      </c>
      <c r="S1305" t="s">
        <v>88</v>
      </c>
      <c r="T1305" t="b">
        <v>0</v>
      </c>
      <c r="U1305">
        <v>0.17499999999999999</v>
      </c>
      <c r="V1305">
        <v>1.651519312372102E-2</v>
      </c>
      <c r="W1305">
        <v>4</v>
      </c>
      <c r="Y1305">
        <v>18.217070710238261</v>
      </c>
      <c r="Z1305">
        <v>18.430018245010089</v>
      </c>
      <c r="AA1305">
        <v>18.217070710238261</v>
      </c>
      <c r="AB1305">
        <v>18.217070710238261</v>
      </c>
      <c r="AC1305">
        <v>0.30437531059004919</v>
      </c>
      <c r="AD1305">
        <v>0.30437531059004991</v>
      </c>
      <c r="AE1305">
        <v>98.678454502631539</v>
      </c>
      <c r="AF1305">
        <v>5899.6370002562562</v>
      </c>
      <c r="AG1305">
        <v>0.304017732657132</v>
      </c>
      <c r="AH1305">
        <v>18.17614871816015</v>
      </c>
      <c r="AI1305">
        <v>18.496390861767889</v>
      </c>
      <c r="AJ1305">
        <v>18.430314604823771</v>
      </c>
      <c r="AK1305">
        <v>73.985563447071556</v>
      </c>
      <c r="AL1305">
        <v>73.721258419295069</v>
      </c>
      <c r="AM1305">
        <v>0.30546655518685839</v>
      </c>
      <c r="AN1305">
        <v>0.30437531059004991</v>
      </c>
      <c r="AO1305">
        <v>0.44404248764883492</v>
      </c>
      <c r="AP1305">
        <v>0.44404248764883492</v>
      </c>
      <c r="AQ1305" t="b">
        <v>0</v>
      </c>
      <c r="AR1305" t="b">
        <v>0</v>
      </c>
      <c r="AU1305">
        <v>98.636058534344571</v>
      </c>
      <c r="AV1305">
        <v>5889.7615985084694</v>
      </c>
      <c r="AW1305">
        <v>0.30414840622969702</v>
      </c>
      <c r="AX1305">
        <v>0.30414840622969702</v>
      </c>
      <c r="AY1305">
        <v>0.30414840622969702</v>
      </c>
      <c r="AZ1305" t="s">
        <v>89</v>
      </c>
      <c r="BA1305" s="1">
        <v>18.16132588707892</v>
      </c>
      <c r="BB1305">
        <v>18.16132588707892</v>
      </c>
      <c r="BC1305">
        <v>18.16132588707892</v>
      </c>
      <c r="BD1305" t="s">
        <v>89</v>
      </c>
      <c r="BE1305">
        <v>18.365313440166581</v>
      </c>
      <c r="BF1305">
        <v>18.365313440166581</v>
      </c>
      <c r="BG1305">
        <v>18.365313440166581</v>
      </c>
      <c r="BH1305" t="s">
        <v>89</v>
      </c>
      <c r="BI1305">
        <v>1.6561024521612431E-2</v>
      </c>
      <c r="BJ1305">
        <v>24.57450396025261</v>
      </c>
      <c r="BK1305">
        <v>1620.319381464655</v>
      </c>
      <c r="BL1305">
        <v>1.2207774386218631</v>
      </c>
      <c r="BM1305">
        <v>1.2207774386218631</v>
      </c>
      <c r="BN1305">
        <v>1.2207774386218631</v>
      </c>
      <c r="BO1305" t="s">
        <v>89</v>
      </c>
      <c r="BP1305" t="s">
        <v>90</v>
      </c>
      <c r="BQ1305" s="2">
        <v>74.308995049013959</v>
      </c>
      <c r="BR1305">
        <v>74.308995049013959</v>
      </c>
      <c r="BS1305">
        <v>74.308995049013959</v>
      </c>
      <c r="BT1305" t="s">
        <v>89</v>
      </c>
      <c r="BU1305" t="s">
        <v>91</v>
      </c>
      <c r="BV1305">
        <v>0.30519435965546571</v>
      </c>
      <c r="BW1305">
        <v>18.57724876225349</v>
      </c>
      <c r="BX1305">
        <v>1.6428393868287979E-2</v>
      </c>
      <c r="BY1305">
        <v>0.31995896892000752</v>
      </c>
      <c r="BZ1305">
        <v>14</v>
      </c>
      <c r="CA1305">
        <v>1.217501242360197</v>
      </c>
      <c r="CB1305">
        <v>1.2175012423602001</v>
      </c>
      <c r="CC1305">
        <v>73.720072980040371</v>
      </c>
      <c r="CD1305">
        <v>72.868282840953029</v>
      </c>
      <c r="CG1305">
        <f>+COUNTIF(IV!A:A,A1305)</f>
        <v>1</v>
      </c>
      <c r="CH1305" s="1">
        <f>+VLOOKUP(A1305,IV!A:Q,17,0)</f>
        <v>18.16132588707892</v>
      </c>
      <c r="CI1305" t="b">
        <f t="shared" si="80"/>
        <v>1</v>
      </c>
      <c r="CJ1305" s="7">
        <f t="shared" si="81"/>
        <v>0</v>
      </c>
      <c r="CL1305">
        <f>+COUNTIF(EV!A:A,A1305)</f>
        <v>1</v>
      </c>
      <c r="CM1305" s="2">
        <f>+VLOOKUP(A1305,EV!A:R,18,0)</f>
        <v>74.308995049013959</v>
      </c>
      <c r="CN1305" t="b">
        <f t="shared" si="82"/>
        <v>1</v>
      </c>
      <c r="CO1305" s="7">
        <f t="shared" si="83"/>
        <v>0</v>
      </c>
    </row>
    <row r="1306" spans="1:93" x14ac:dyDescent="0.3">
      <c r="A1306" t="s">
        <v>2711</v>
      </c>
      <c r="B1306" t="s">
        <v>2527</v>
      </c>
      <c r="C1306">
        <v>3</v>
      </c>
      <c r="D1306">
        <v>2.25</v>
      </c>
      <c r="E1306">
        <v>0.5</v>
      </c>
      <c r="F1306">
        <v>10.95</v>
      </c>
      <c r="G1306">
        <v>0</v>
      </c>
      <c r="H1306">
        <v>0</v>
      </c>
      <c r="I1306" t="s">
        <v>84</v>
      </c>
      <c r="K1306">
        <v>3</v>
      </c>
      <c r="L1306" t="s">
        <v>85</v>
      </c>
      <c r="M1306">
        <v>30</v>
      </c>
      <c r="N1306">
        <v>0.17499999999999999</v>
      </c>
      <c r="O1306">
        <v>0.4375</v>
      </c>
      <c r="P1306" t="s">
        <v>2712</v>
      </c>
      <c r="Q1306" t="s">
        <v>87</v>
      </c>
      <c r="R1306" t="s">
        <v>87</v>
      </c>
      <c r="S1306" t="s">
        <v>88</v>
      </c>
      <c r="T1306" t="b">
        <v>0</v>
      </c>
      <c r="U1306">
        <v>0.17499999999999999</v>
      </c>
      <c r="V1306">
        <v>1.651519312372102E-2</v>
      </c>
      <c r="W1306">
        <v>4</v>
      </c>
      <c r="Y1306">
        <v>18.217070710238261</v>
      </c>
      <c r="Z1306">
        <v>18.430018245010089</v>
      </c>
      <c r="AA1306">
        <v>18.217070710238261</v>
      </c>
      <c r="AB1306">
        <v>18.217070710238261</v>
      </c>
      <c r="AC1306">
        <v>0.30437531059004919</v>
      </c>
      <c r="AD1306">
        <v>0.30437531059004991</v>
      </c>
      <c r="AE1306">
        <v>98.678454502631539</v>
      </c>
      <c r="AF1306">
        <v>5899.6370002562562</v>
      </c>
      <c r="AG1306">
        <v>0.304017732657132</v>
      </c>
      <c r="AH1306">
        <v>18.17614871816015</v>
      </c>
      <c r="AI1306">
        <v>18.4963908617679</v>
      </c>
      <c r="AJ1306">
        <v>18.430314604823771</v>
      </c>
      <c r="AK1306">
        <v>42.277464826898047</v>
      </c>
      <c r="AL1306">
        <v>42.126433382454337</v>
      </c>
      <c r="AM1306">
        <v>0.3054665551868585</v>
      </c>
      <c r="AN1306">
        <v>0.30437531059004991</v>
      </c>
      <c r="AO1306">
        <v>0.77707435338546049</v>
      </c>
      <c r="AP1306">
        <v>0.77707435338546049</v>
      </c>
      <c r="AQ1306" t="b">
        <v>0</v>
      </c>
      <c r="AR1306" t="b">
        <v>0</v>
      </c>
      <c r="AU1306">
        <v>98.636058534344571</v>
      </c>
      <c r="AV1306">
        <v>5889.7615985084694</v>
      </c>
      <c r="AW1306">
        <v>0.30414840622969702</v>
      </c>
      <c r="AX1306">
        <v>0.30414840622969702</v>
      </c>
      <c r="AY1306">
        <v>0.30414840622969702</v>
      </c>
      <c r="AZ1306" t="s">
        <v>89</v>
      </c>
      <c r="BA1306" s="1">
        <v>18.16132588707892</v>
      </c>
      <c r="BB1306">
        <v>18.16132588707892</v>
      </c>
      <c r="BC1306">
        <v>18.16132588707892</v>
      </c>
      <c r="BD1306" t="s">
        <v>89</v>
      </c>
      <c r="BE1306">
        <v>18.365313440166581</v>
      </c>
      <c r="BF1306">
        <v>18.365313440166581</v>
      </c>
      <c r="BG1306">
        <v>18.365313440166581</v>
      </c>
      <c r="BH1306" t="s">
        <v>89</v>
      </c>
      <c r="BI1306">
        <v>1.6561024521612431E-2</v>
      </c>
      <c r="BJ1306">
        <v>43.005381930442063</v>
      </c>
      <c r="BK1306">
        <v>2835.5589175631462</v>
      </c>
      <c r="BL1306">
        <v>0.69758710778392152</v>
      </c>
      <c r="BM1306">
        <v>0.69758710778392152</v>
      </c>
      <c r="BN1306">
        <v>0.69758710778392152</v>
      </c>
      <c r="BO1306" t="s">
        <v>89</v>
      </c>
      <c r="BP1306" t="s">
        <v>90</v>
      </c>
      <c r="BQ1306" s="2">
        <v>42.462282885150842</v>
      </c>
      <c r="BR1306">
        <v>42.462282885150842</v>
      </c>
      <c r="BS1306">
        <v>42.462282885150842</v>
      </c>
      <c r="BT1306" t="s">
        <v>89</v>
      </c>
      <c r="BU1306" t="s">
        <v>91</v>
      </c>
      <c r="BV1306">
        <v>0.30519435965546571</v>
      </c>
      <c r="BW1306">
        <v>18.57724876225349</v>
      </c>
      <c r="BX1306">
        <v>1.6428393868287979E-2</v>
      </c>
      <c r="BY1306">
        <v>0.55992819561001306</v>
      </c>
      <c r="BZ1306">
        <v>14</v>
      </c>
      <c r="CA1306">
        <v>0.69571499563439809</v>
      </c>
      <c r="CB1306">
        <v>0.69571499563439976</v>
      </c>
      <c r="CC1306">
        <v>42.125755988594499</v>
      </c>
      <c r="CD1306">
        <v>41.639018766258872</v>
      </c>
      <c r="CG1306">
        <f>+COUNTIF(IV!A:A,A1306)</f>
        <v>1</v>
      </c>
      <c r="CH1306" s="1">
        <f>+VLOOKUP(A1306,IV!A:Q,17,0)</f>
        <v>18.16132588707892</v>
      </c>
      <c r="CI1306" t="b">
        <f t="shared" si="80"/>
        <v>1</v>
      </c>
      <c r="CJ1306" s="7">
        <f t="shared" si="81"/>
        <v>0</v>
      </c>
      <c r="CL1306">
        <f>+COUNTIF(EV!A:A,A1306)</f>
        <v>1</v>
      </c>
      <c r="CM1306" s="2">
        <f>+VLOOKUP(A1306,EV!A:R,18,0)</f>
        <v>42.462282885150842</v>
      </c>
      <c r="CN1306" t="b">
        <f t="shared" si="82"/>
        <v>1</v>
      </c>
      <c r="CO1306" s="7">
        <f t="shared" si="83"/>
        <v>0</v>
      </c>
    </row>
    <row r="1307" spans="1:93" x14ac:dyDescent="0.3">
      <c r="A1307" t="s">
        <v>2713</v>
      </c>
      <c r="B1307" t="s">
        <v>2527</v>
      </c>
      <c r="C1307">
        <v>3</v>
      </c>
      <c r="D1307">
        <v>2.25</v>
      </c>
      <c r="E1307">
        <v>0.5</v>
      </c>
      <c r="F1307">
        <v>10.95</v>
      </c>
      <c r="G1307">
        <v>0</v>
      </c>
      <c r="H1307">
        <v>0</v>
      </c>
      <c r="I1307" t="s">
        <v>84</v>
      </c>
      <c r="K1307">
        <v>3</v>
      </c>
      <c r="L1307" t="s">
        <v>85</v>
      </c>
      <c r="M1307">
        <v>30</v>
      </c>
      <c r="N1307">
        <v>0.17499999999999999</v>
      </c>
      <c r="O1307">
        <v>0.8125</v>
      </c>
      <c r="P1307" t="s">
        <v>2714</v>
      </c>
      <c r="Q1307" t="s">
        <v>87</v>
      </c>
      <c r="R1307" t="s">
        <v>87</v>
      </c>
      <c r="S1307" t="s">
        <v>88</v>
      </c>
      <c r="T1307" t="b">
        <v>0</v>
      </c>
      <c r="U1307">
        <v>0.17499999999999999</v>
      </c>
      <c r="V1307">
        <v>1.651519312372102E-2</v>
      </c>
      <c r="W1307">
        <v>4</v>
      </c>
      <c r="Y1307">
        <v>18.217070710238261</v>
      </c>
      <c r="Z1307">
        <v>18.430018245010089</v>
      </c>
      <c r="AA1307">
        <v>18.217070710238261</v>
      </c>
      <c r="AB1307">
        <v>18.217070710238261</v>
      </c>
      <c r="AC1307">
        <v>0.30437531059004919</v>
      </c>
      <c r="AD1307">
        <v>0.30437531059004991</v>
      </c>
      <c r="AE1307">
        <v>98.678454502631539</v>
      </c>
      <c r="AF1307">
        <v>5899.6370002562562</v>
      </c>
      <c r="AG1307">
        <v>0.304017732657132</v>
      </c>
      <c r="AH1307">
        <v>18.17614871816015</v>
      </c>
      <c r="AI1307">
        <v>18.496390861767939</v>
      </c>
      <c r="AJ1307">
        <v>18.430314604823771</v>
      </c>
      <c r="AK1307">
        <v>22.764788752945151</v>
      </c>
      <c r="AL1307">
        <v>22.683464129013871</v>
      </c>
      <c r="AM1307">
        <v>0.30546655518685922</v>
      </c>
      <c r="AN1307">
        <v>0.30437531059004991</v>
      </c>
      <c r="AO1307">
        <v>1.4431380848587101</v>
      </c>
      <c r="AP1307">
        <v>1.4431380848587101</v>
      </c>
      <c r="AQ1307" t="b">
        <v>0</v>
      </c>
      <c r="AR1307" t="b">
        <v>0</v>
      </c>
      <c r="AU1307">
        <v>98.636058534344571</v>
      </c>
      <c r="AV1307">
        <v>5889.7615985084694</v>
      </c>
      <c r="AW1307">
        <v>0.30414840622969702</v>
      </c>
      <c r="AX1307">
        <v>0.30414840622969702</v>
      </c>
      <c r="AY1307">
        <v>0.30414840622969702</v>
      </c>
      <c r="AZ1307" t="s">
        <v>89</v>
      </c>
      <c r="BA1307" s="1">
        <v>18.16132588707892</v>
      </c>
      <c r="BB1307">
        <v>18.16132588707892</v>
      </c>
      <c r="BC1307">
        <v>18.16132588707892</v>
      </c>
      <c r="BD1307" t="s">
        <v>89</v>
      </c>
      <c r="BE1307">
        <v>18.365313440166581</v>
      </c>
      <c r="BF1307">
        <v>18.365313440166581</v>
      </c>
      <c r="BG1307">
        <v>18.365313440166581</v>
      </c>
      <c r="BH1307" t="s">
        <v>89</v>
      </c>
      <c r="BI1307">
        <v>1.6561024521612431E-2</v>
      </c>
      <c r="BJ1307">
        <v>79.867137870820812</v>
      </c>
      <c r="BK1307">
        <v>5266.0379897601179</v>
      </c>
      <c r="BL1307">
        <v>0.37562382726826621</v>
      </c>
      <c r="BM1307">
        <v>0.37562382726826621</v>
      </c>
      <c r="BN1307">
        <v>0.37562382726826621</v>
      </c>
      <c r="BO1307" t="s">
        <v>89</v>
      </c>
      <c r="BP1307" t="s">
        <v>90</v>
      </c>
      <c r="BQ1307" s="2">
        <v>22.864306168927421</v>
      </c>
      <c r="BR1307">
        <v>22.864306168927421</v>
      </c>
      <c r="BS1307">
        <v>22.864306168927421</v>
      </c>
      <c r="BT1307" t="s">
        <v>89</v>
      </c>
      <c r="BU1307" t="s">
        <v>91</v>
      </c>
      <c r="BV1307">
        <v>0.30519435965546632</v>
      </c>
      <c r="BW1307">
        <v>18.577248762253529</v>
      </c>
      <c r="BX1307">
        <v>1.6428393868287979E-2</v>
      </c>
      <c r="BY1307">
        <v>1.039866648990023</v>
      </c>
      <c r="BZ1307">
        <v>14</v>
      </c>
      <c r="CA1307">
        <v>0.37461576688006049</v>
      </c>
      <c r="CB1307">
        <v>0.37461576688006137</v>
      </c>
      <c r="CC1307">
        <v>22.683099378473958</v>
      </c>
      <c r="CD1307">
        <v>22.421010104908621</v>
      </c>
      <c r="CG1307">
        <f>+COUNTIF(IV!A:A,A1307)</f>
        <v>1</v>
      </c>
      <c r="CH1307" s="1">
        <f>+VLOOKUP(A1307,IV!A:Q,17,0)</f>
        <v>18.16132588707892</v>
      </c>
      <c r="CI1307" t="b">
        <f t="shared" si="80"/>
        <v>1</v>
      </c>
      <c r="CJ1307" s="7">
        <f t="shared" si="81"/>
        <v>0</v>
      </c>
      <c r="CL1307">
        <f>+COUNTIF(EV!A:A,A1307)</f>
        <v>1</v>
      </c>
      <c r="CM1307" s="2">
        <f>+VLOOKUP(A1307,EV!A:R,18,0)</f>
        <v>22.864306168927421</v>
      </c>
      <c r="CN1307" t="b">
        <f t="shared" si="82"/>
        <v>1</v>
      </c>
      <c r="CO1307" s="7">
        <f t="shared" si="83"/>
        <v>0</v>
      </c>
    </row>
    <row r="1308" spans="1:93" x14ac:dyDescent="0.3">
      <c r="A1308" t="s">
        <v>2715</v>
      </c>
      <c r="B1308" t="s">
        <v>2527</v>
      </c>
      <c r="C1308">
        <v>3</v>
      </c>
      <c r="D1308">
        <v>2.25</v>
      </c>
      <c r="E1308">
        <v>0.5</v>
      </c>
      <c r="F1308">
        <v>10.95</v>
      </c>
      <c r="G1308">
        <v>0</v>
      </c>
      <c r="H1308">
        <v>0</v>
      </c>
      <c r="I1308" t="s">
        <v>84</v>
      </c>
      <c r="K1308">
        <v>3</v>
      </c>
      <c r="L1308" t="s">
        <v>109</v>
      </c>
      <c r="M1308">
        <v>90</v>
      </c>
      <c r="N1308">
        <v>2.5000000000000001E-2</v>
      </c>
      <c r="O1308">
        <v>0.25</v>
      </c>
      <c r="P1308" t="s">
        <v>2716</v>
      </c>
      <c r="Q1308" t="s">
        <v>87</v>
      </c>
      <c r="R1308" t="s">
        <v>87</v>
      </c>
      <c r="S1308" t="s">
        <v>111</v>
      </c>
      <c r="T1308" t="b">
        <v>0</v>
      </c>
      <c r="U1308">
        <v>2.5000000000000001E-2</v>
      </c>
      <c r="V1308">
        <v>1.651519312372102E-2</v>
      </c>
      <c r="W1308">
        <v>4</v>
      </c>
      <c r="Y1308">
        <v>18.217070710238261</v>
      </c>
      <c r="Z1308">
        <v>18.430018245010089</v>
      </c>
      <c r="AA1308">
        <v>18.217070710238261</v>
      </c>
      <c r="AB1308">
        <v>18.217070710238261</v>
      </c>
      <c r="AC1308">
        <v>0.30437531059004919</v>
      </c>
      <c r="AD1308">
        <v>0.30437531059004991</v>
      </c>
      <c r="AE1308">
        <v>296.03536350789477</v>
      </c>
      <c r="AF1308">
        <v>17698.911000768789</v>
      </c>
      <c r="AG1308">
        <v>0.30401773265713178</v>
      </c>
      <c r="AH1308">
        <v>18.17614871816015</v>
      </c>
      <c r="AI1308">
        <v>3.8119507907389552</v>
      </c>
      <c r="AJ1308">
        <v>9.8443000338108639</v>
      </c>
      <c r="AK1308">
        <v>15.247803162955821</v>
      </c>
      <c r="AL1308">
        <v>39.377200135243463</v>
      </c>
      <c r="AM1308">
        <v>0.24863796256752471</v>
      </c>
      <c r="AN1308">
        <v>0.30437531059004991</v>
      </c>
      <c r="AO1308">
        <v>0.97412413441260748</v>
      </c>
      <c r="AP1308">
        <v>0.97412413441260748</v>
      </c>
      <c r="AQ1308" t="b">
        <v>1</v>
      </c>
      <c r="AR1308" t="b">
        <v>1</v>
      </c>
      <c r="AU1308">
        <v>295.90817560303378</v>
      </c>
      <c r="AV1308">
        <v>17669.284795525411</v>
      </c>
      <c r="AW1308">
        <v>0.30414840622969691</v>
      </c>
      <c r="AX1308">
        <v>0.30414840622969691</v>
      </c>
      <c r="AY1308">
        <v>0.30414840622969691</v>
      </c>
      <c r="AZ1308" t="s">
        <v>89</v>
      </c>
      <c r="BA1308" s="1">
        <v>18.16132588707891</v>
      </c>
      <c r="BB1308">
        <v>18.16132588707891</v>
      </c>
      <c r="BC1308">
        <v>18.16132588707891</v>
      </c>
      <c r="BD1308" t="s">
        <v>89</v>
      </c>
      <c r="BE1308">
        <v>18.365313440166581</v>
      </c>
      <c r="BF1308">
        <v>18.365313440166581</v>
      </c>
      <c r="BG1308">
        <v>18.365313440166581</v>
      </c>
      <c r="BH1308" t="s">
        <v>89</v>
      </c>
      <c r="BI1308">
        <v>1.6561024521612421E-2</v>
      </c>
      <c r="BJ1308">
        <v>85.612635584963499</v>
      </c>
      <c r="BK1308">
        <v>11039.325906632759</v>
      </c>
      <c r="BL1308">
        <v>1.0512466925595629</v>
      </c>
      <c r="BM1308">
        <v>1.0512466925595629</v>
      </c>
      <c r="BN1308">
        <v>1.0512466925595629</v>
      </c>
      <c r="BO1308" t="s">
        <v>89</v>
      </c>
      <c r="BP1308" t="s">
        <v>90</v>
      </c>
      <c r="BQ1308" s="2">
        <v>113.77446927652051</v>
      </c>
      <c r="BR1308">
        <v>113.77446927652051</v>
      </c>
      <c r="BS1308">
        <v>113.77446927652051</v>
      </c>
      <c r="BT1308" t="s">
        <v>89</v>
      </c>
      <c r="BU1308" t="s">
        <v>91</v>
      </c>
      <c r="BV1308">
        <v>0.26281167313989068</v>
      </c>
      <c r="BW1308">
        <v>28.44361731913013</v>
      </c>
      <c r="BX1308">
        <v>9.2397415627981042E-3</v>
      </c>
      <c r="BY1308">
        <v>0.54042473767243204</v>
      </c>
      <c r="BZ1308">
        <v>42</v>
      </c>
      <c r="CA1308">
        <v>1.217501242360197</v>
      </c>
      <c r="CB1308">
        <v>1.2175012423602001</v>
      </c>
      <c r="CC1308">
        <v>73.720072980040371</v>
      </c>
      <c r="CD1308">
        <v>72.868282840953029</v>
      </c>
      <c r="CG1308">
        <f>+COUNTIF(IV!A:A,A1308)</f>
        <v>1</v>
      </c>
      <c r="CH1308" s="1">
        <f>+VLOOKUP(A1308,IV!A:Q,17,0)</f>
        <v>18.16132588707891</v>
      </c>
      <c r="CI1308" t="b">
        <f t="shared" si="80"/>
        <v>1</v>
      </c>
      <c r="CJ1308" s="7">
        <f t="shared" si="81"/>
        <v>0</v>
      </c>
      <c r="CL1308">
        <f>+COUNTIF(EV!A:A,A1308)</f>
        <v>1</v>
      </c>
      <c r="CM1308" s="2">
        <f>+VLOOKUP(A1308,EV!A:R,18,0)</f>
        <v>113.77446927652051</v>
      </c>
      <c r="CN1308" t="b">
        <f t="shared" si="82"/>
        <v>1</v>
      </c>
      <c r="CO1308" s="7">
        <f t="shared" si="83"/>
        <v>0</v>
      </c>
    </row>
    <row r="1309" spans="1:93" x14ac:dyDescent="0.3">
      <c r="A1309" t="s">
        <v>2717</v>
      </c>
      <c r="B1309" t="s">
        <v>2527</v>
      </c>
      <c r="C1309">
        <v>3</v>
      </c>
      <c r="D1309">
        <v>2.25</v>
      </c>
      <c r="E1309">
        <v>0.5</v>
      </c>
      <c r="F1309">
        <v>10.95</v>
      </c>
      <c r="G1309">
        <v>0</v>
      </c>
      <c r="H1309">
        <v>0</v>
      </c>
      <c r="I1309" t="s">
        <v>84</v>
      </c>
      <c r="K1309">
        <v>3</v>
      </c>
      <c r="L1309" t="s">
        <v>109</v>
      </c>
      <c r="M1309">
        <v>90</v>
      </c>
      <c r="N1309">
        <v>2.5000000000000001E-2</v>
      </c>
      <c r="O1309">
        <v>0.4375</v>
      </c>
      <c r="P1309" t="s">
        <v>2718</v>
      </c>
      <c r="Q1309" t="s">
        <v>87</v>
      </c>
      <c r="R1309" t="s">
        <v>87</v>
      </c>
      <c r="S1309" t="s">
        <v>111</v>
      </c>
      <c r="T1309" t="b">
        <v>0</v>
      </c>
      <c r="U1309">
        <v>2.5000000000000001E-2</v>
      </c>
      <c r="V1309">
        <v>1.651519312372102E-2</v>
      </c>
      <c r="W1309">
        <v>4</v>
      </c>
      <c r="Y1309">
        <v>18.217070710238261</v>
      </c>
      <c r="Z1309">
        <v>18.430018245010089</v>
      </c>
      <c r="AA1309">
        <v>18.217070710238261</v>
      </c>
      <c r="AB1309">
        <v>18.217070710238261</v>
      </c>
      <c r="AC1309">
        <v>0.30437531059004919</v>
      </c>
      <c r="AD1309">
        <v>0.30437531059004991</v>
      </c>
      <c r="AE1309">
        <v>296.03536350789477</v>
      </c>
      <c r="AF1309">
        <v>17698.911000768789</v>
      </c>
      <c r="AG1309">
        <v>0.30401773265713178</v>
      </c>
      <c r="AH1309">
        <v>18.17614871816015</v>
      </c>
      <c r="AI1309">
        <v>3.8119507907389578</v>
      </c>
      <c r="AJ1309">
        <v>9.8443000338108781</v>
      </c>
      <c r="AK1309">
        <v>8.7130303788319043</v>
      </c>
      <c r="AL1309">
        <v>22.501257220139149</v>
      </c>
      <c r="AM1309">
        <v>0.24863796256752471</v>
      </c>
      <c r="AN1309">
        <v>0.30437531059004991</v>
      </c>
      <c r="AO1309">
        <v>1.704717235222063</v>
      </c>
      <c r="AP1309">
        <v>1.704717235222063</v>
      </c>
      <c r="AQ1309" t="b">
        <v>1</v>
      </c>
      <c r="AR1309" t="b">
        <v>1</v>
      </c>
      <c r="AU1309">
        <v>295.90817560303378</v>
      </c>
      <c r="AV1309">
        <v>17669.284795525411</v>
      </c>
      <c r="AW1309">
        <v>0.30414840622969691</v>
      </c>
      <c r="AX1309">
        <v>0.30414840622969691</v>
      </c>
      <c r="AY1309">
        <v>0.30414840622969691</v>
      </c>
      <c r="AZ1309" t="s">
        <v>89</v>
      </c>
      <c r="BA1309" s="1">
        <v>18.16132588707891</v>
      </c>
      <c r="BB1309">
        <v>18.16132588707891</v>
      </c>
      <c r="BC1309">
        <v>18.16132588707891</v>
      </c>
      <c r="BD1309" t="s">
        <v>89</v>
      </c>
      <c r="BE1309">
        <v>18.365313440166581</v>
      </c>
      <c r="BF1309">
        <v>18.365313440166581</v>
      </c>
      <c r="BG1309">
        <v>18.365313440166581</v>
      </c>
      <c r="BH1309" t="s">
        <v>89</v>
      </c>
      <c r="BI1309">
        <v>1.6561024521612421E-2</v>
      </c>
      <c r="BJ1309">
        <v>149.8221122736862</v>
      </c>
      <c r="BK1309">
        <v>19318.82033660699</v>
      </c>
      <c r="BL1309">
        <v>0.60071239574832136</v>
      </c>
      <c r="BM1309">
        <v>0.60071239574832136</v>
      </c>
      <c r="BN1309">
        <v>0.60071239574832136</v>
      </c>
      <c r="BO1309" t="s">
        <v>89</v>
      </c>
      <c r="BP1309" t="s">
        <v>90</v>
      </c>
      <c r="BQ1309" s="2">
        <v>65.01398244372605</v>
      </c>
      <c r="BR1309">
        <v>65.01398244372605</v>
      </c>
      <c r="BS1309">
        <v>65.01398244372605</v>
      </c>
      <c r="BT1309" t="s">
        <v>89</v>
      </c>
      <c r="BU1309" t="s">
        <v>91</v>
      </c>
      <c r="BV1309">
        <v>0.26281167313989062</v>
      </c>
      <c r="BW1309">
        <v>28.443617319130151</v>
      </c>
      <c r="BX1309">
        <v>9.2397415627980973E-3</v>
      </c>
      <c r="BY1309">
        <v>0.94574329092675657</v>
      </c>
      <c r="BZ1309">
        <v>42</v>
      </c>
      <c r="CA1309">
        <v>0.69571499563439809</v>
      </c>
      <c r="CB1309">
        <v>0.69571499563439976</v>
      </c>
      <c r="CC1309">
        <v>42.125755988594499</v>
      </c>
      <c r="CD1309">
        <v>41.639018766258872</v>
      </c>
      <c r="CG1309">
        <f>+COUNTIF(IV!A:A,A1309)</f>
        <v>1</v>
      </c>
      <c r="CH1309" s="1">
        <f>+VLOOKUP(A1309,IV!A:Q,17,0)</f>
        <v>18.16132588707891</v>
      </c>
      <c r="CI1309" t="b">
        <f t="shared" si="80"/>
        <v>1</v>
      </c>
      <c r="CJ1309" s="7">
        <f t="shared" si="81"/>
        <v>0</v>
      </c>
      <c r="CL1309">
        <f>+COUNTIF(EV!A:A,A1309)</f>
        <v>1</v>
      </c>
      <c r="CM1309" s="2">
        <f>+VLOOKUP(A1309,EV!A:R,18,0)</f>
        <v>65.01398244372605</v>
      </c>
      <c r="CN1309" t="b">
        <f t="shared" si="82"/>
        <v>1</v>
      </c>
      <c r="CO1309" s="7">
        <f t="shared" si="83"/>
        <v>0</v>
      </c>
    </row>
    <row r="1310" spans="1:93" x14ac:dyDescent="0.3">
      <c r="A1310" t="s">
        <v>2719</v>
      </c>
      <c r="B1310" t="s">
        <v>2527</v>
      </c>
      <c r="C1310">
        <v>3</v>
      </c>
      <c r="D1310">
        <v>2.25</v>
      </c>
      <c r="E1310">
        <v>0.5</v>
      </c>
      <c r="F1310">
        <v>10.95</v>
      </c>
      <c r="G1310">
        <v>0</v>
      </c>
      <c r="H1310">
        <v>0</v>
      </c>
      <c r="I1310" t="s">
        <v>84</v>
      </c>
      <c r="K1310">
        <v>3</v>
      </c>
      <c r="L1310" t="s">
        <v>109</v>
      </c>
      <c r="M1310">
        <v>90</v>
      </c>
      <c r="N1310">
        <v>2.5000000000000001E-2</v>
      </c>
      <c r="O1310">
        <v>0.8125</v>
      </c>
      <c r="P1310" t="s">
        <v>2720</v>
      </c>
      <c r="Q1310" t="s">
        <v>87</v>
      </c>
      <c r="R1310" t="s">
        <v>87</v>
      </c>
      <c r="S1310" t="s">
        <v>111</v>
      </c>
      <c r="T1310" t="b">
        <v>0</v>
      </c>
      <c r="U1310">
        <v>2.5000000000000001E-2</v>
      </c>
      <c r="V1310">
        <v>1.651519312372102E-2</v>
      </c>
      <c r="W1310">
        <v>4</v>
      </c>
      <c r="Y1310">
        <v>18.217070710238261</v>
      </c>
      <c r="Z1310">
        <v>18.430018245010089</v>
      </c>
      <c r="AA1310">
        <v>18.217070710238261</v>
      </c>
      <c r="AB1310">
        <v>18.217070710238261</v>
      </c>
      <c r="AC1310">
        <v>0.30437531059004919</v>
      </c>
      <c r="AD1310">
        <v>0.30437531059004991</v>
      </c>
      <c r="AE1310">
        <v>296.03536350789477</v>
      </c>
      <c r="AF1310">
        <v>17698.911000768789</v>
      </c>
      <c r="AG1310">
        <v>0.30401773265713178</v>
      </c>
      <c r="AH1310">
        <v>18.17614871816015</v>
      </c>
      <c r="AI1310">
        <v>3.8119507907389649</v>
      </c>
      <c r="AJ1310">
        <v>9.8443000338108604</v>
      </c>
      <c r="AK1310">
        <v>4.6916317424479574</v>
      </c>
      <c r="AL1310">
        <v>12.116061580074909</v>
      </c>
      <c r="AM1310">
        <v>0.2486379625675248</v>
      </c>
      <c r="AN1310">
        <v>0.30437531059004991</v>
      </c>
      <c r="AO1310">
        <v>3.1659034368409742</v>
      </c>
      <c r="AP1310">
        <v>3.1659034368409742</v>
      </c>
      <c r="AQ1310" t="b">
        <v>1</v>
      </c>
      <c r="AR1310" t="b">
        <v>1</v>
      </c>
      <c r="AU1310">
        <v>295.90817560303378</v>
      </c>
      <c r="AV1310">
        <v>17669.284795525411</v>
      </c>
      <c r="AW1310">
        <v>0.30414840622969691</v>
      </c>
      <c r="AX1310">
        <v>0.30414840622969691</v>
      </c>
      <c r="AY1310">
        <v>0.30414840622969691</v>
      </c>
      <c r="AZ1310" t="s">
        <v>89</v>
      </c>
      <c r="BA1310" s="1">
        <v>18.16132588707891</v>
      </c>
      <c r="BB1310">
        <v>18.16132588707891</v>
      </c>
      <c r="BC1310">
        <v>18.16132588707891</v>
      </c>
      <c r="BD1310" t="s">
        <v>89</v>
      </c>
      <c r="BE1310">
        <v>18.365313440166581</v>
      </c>
      <c r="BF1310">
        <v>18.365313440166581</v>
      </c>
      <c r="BG1310">
        <v>18.365313440166581</v>
      </c>
      <c r="BH1310" t="s">
        <v>89</v>
      </c>
      <c r="BI1310">
        <v>1.6561024521612421E-2</v>
      </c>
      <c r="BJ1310">
        <v>278.24106565113101</v>
      </c>
      <c r="BK1310">
        <v>35877.809196553673</v>
      </c>
      <c r="BL1310">
        <v>0.32346052078755821</v>
      </c>
      <c r="BM1310">
        <v>0.32346052078755821</v>
      </c>
      <c r="BN1310">
        <v>0.32346052078755821</v>
      </c>
      <c r="BO1310" t="s">
        <v>89</v>
      </c>
      <c r="BP1310" t="s">
        <v>90</v>
      </c>
      <c r="BQ1310" s="2">
        <v>35.007529008160247</v>
      </c>
      <c r="BR1310">
        <v>35.007529008160247</v>
      </c>
      <c r="BS1310">
        <v>35.007529008160247</v>
      </c>
      <c r="BT1310" t="s">
        <v>89</v>
      </c>
      <c r="BU1310" t="s">
        <v>91</v>
      </c>
      <c r="BV1310">
        <v>0.26281167313989112</v>
      </c>
      <c r="BW1310">
        <v>28.443617319130212</v>
      </c>
      <c r="BX1310">
        <v>9.2397415627980938E-3</v>
      </c>
      <c r="BY1310">
        <v>1.7563803974354051</v>
      </c>
      <c r="BZ1310">
        <v>42</v>
      </c>
      <c r="CA1310">
        <v>0.37461576688006049</v>
      </c>
      <c r="CB1310">
        <v>0.37461576688006137</v>
      </c>
      <c r="CC1310">
        <v>22.683099378473958</v>
      </c>
      <c r="CD1310">
        <v>22.421010104908621</v>
      </c>
      <c r="CG1310">
        <f>+COUNTIF(IV!A:A,A1310)</f>
        <v>1</v>
      </c>
      <c r="CH1310" s="1">
        <f>+VLOOKUP(A1310,IV!A:Q,17,0)</f>
        <v>18.16132588707891</v>
      </c>
      <c r="CI1310" t="b">
        <f t="shared" si="80"/>
        <v>1</v>
      </c>
      <c r="CJ1310" s="7">
        <f t="shared" si="81"/>
        <v>0</v>
      </c>
      <c r="CL1310">
        <f>+COUNTIF(EV!A:A,A1310)</f>
        <v>1</v>
      </c>
      <c r="CM1310" s="2">
        <f>+VLOOKUP(A1310,EV!A:R,18,0)</f>
        <v>35.007529008160247</v>
      </c>
      <c r="CN1310" t="b">
        <f t="shared" si="82"/>
        <v>1</v>
      </c>
      <c r="CO1310" s="7">
        <f t="shared" si="83"/>
        <v>0</v>
      </c>
    </row>
    <row r="1311" spans="1:93" x14ac:dyDescent="0.3">
      <c r="A1311" t="s">
        <v>2721</v>
      </c>
      <c r="B1311" t="s">
        <v>2527</v>
      </c>
      <c r="C1311">
        <v>3</v>
      </c>
      <c r="D1311">
        <v>2.25</v>
      </c>
      <c r="E1311">
        <v>0.5</v>
      </c>
      <c r="F1311">
        <v>10.95</v>
      </c>
      <c r="G1311">
        <v>0</v>
      </c>
      <c r="H1311">
        <v>0</v>
      </c>
      <c r="I1311" t="s">
        <v>84</v>
      </c>
      <c r="K1311">
        <v>3</v>
      </c>
      <c r="L1311" t="s">
        <v>109</v>
      </c>
      <c r="M1311">
        <v>90</v>
      </c>
      <c r="N1311">
        <v>0.1</v>
      </c>
      <c r="O1311">
        <v>0.25</v>
      </c>
      <c r="P1311" t="s">
        <v>2722</v>
      </c>
      <c r="Q1311" t="s">
        <v>87</v>
      </c>
      <c r="R1311" t="s">
        <v>87</v>
      </c>
      <c r="S1311" t="s">
        <v>111</v>
      </c>
      <c r="T1311" t="b">
        <v>0</v>
      </c>
      <c r="U1311">
        <v>0.1</v>
      </c>
      <c r="V1311">
        <v>1.651519312372102E-2</v>
      </c>
      <c r="W1311">
        <v>4</v>
      </c>
      <c r="Y1311">
        <v>18.217070710238261</v>
      </c>
      <c r="Z1311">
        <v>18.430018245010089</v>
      </c>
      <c r="AA1311">
        <v>18.217070710238261</v>
      </c>
      <c r="AB1311">
        <v>18.217070710238261</v>
      </c>
      <c r="AC1311">
        <v>0.30437531059004919</v>
      </c>
      <c r="AD1311">
        <v>0.30437531059004991</v>
      </c>
      <c r="AE1311">
        <v>296.03536350789477</v>
      </c>
      <c r="AF1311">
        <v>17698.911000768789</v>
      </c>
      <c r="AG1311">
        <v>0.30401773265713178</v>
      </c>
      <c r="AH1311">
        <v>18.17614871816015</v>
      </c>
      <c r="AI1311">
        <v>18.53905374036891</v>
      </c>
      <c r="AJ1311">
        <v>18.494119626358781</v>
      </c>
      <c r="AK1311">
        <v>74.156214961475627</v>
      </c>
      <c r="AL1311">
        <v>73.976478505435125</v>
      </c>
      <c r="AM1311">
        <v>0.3051148340269173</v>
      </c>
      <c r="AN1311">
        <v>0.30437531059004991</v>
      </c>
      <c r="AO1311">
        <v>1.4360602708519581</v>
      </c>
      <c r="AP1311">
        <v>1.4360602708519581</v>
      </c>
      <c r="AQ1311" t="b">
        <v>0</v>
      </c>
      <c r="AR1311" t="b">
        <v>0</v>
      </c>
      <c r="AU1311">
        <v>295.90817560303378</v>
      </c>
      <c r="AV1311">
        <v>17669.284795525411</v>
      </c>
      <c r="AW1311">
        <v>0.30414840622969691</v>
      </c>
      <c r="AX1311">
        <v>0.30414840622969691</v>
      </c>
      <c r="AY1311">
        <v>0.30414840622969691</v>
      </c>
      <c r="AZ1311" t="s">
        <v>89</v>
      </c>
      <c r="BA1311" s="1">
        <v>18.16132588707891</v>
      </c>
      <c r="BB1311">
        <v>18.16132588707891</v>
      </c>
      <c r="BC1311">
        <v>18.16132588707891</v>
      </c>
      <c r="BD1311" t="s">
        <v>89</v>
      </c>
      <c r="BE1311">
        <v>18.365313440166581</v>
      </c>
      <c r="BF1311">
        <v>18.365313440166581</v>
      </c>
      <c r="BG1311">
        <v>18.365313440166581</v>
      </c>
      <c r="BH1311" t="s">
        <v>89</v>
      </c>
      <c r="BI1311">
        <v>1.6561024521612421E-2</v>
      </c>
      <c r="BJ1311">
        <v>73.742727297274058</v>
      </c>
      <c r="BK1311">
        <v>5185.8947734840494</v>
      </c>
      <c r="BL1311">
        <v>1.220459336107669</v>
      </c>
      <c r="BM1311">
        <v>1.220459336107669</v>
      </c>
      <c r="BN1311">
        <v>1.220459336107669</v>
      </c>
      <c r="BO1311" t="s">
        <v>89</v>
      </c>
      <c r="BP1311" t="s">
        <v>90</v>
      </c>
      <c r="BQ1311" s="2">
        <v>74.520336146675689</v>
      </c>
      <c r="BR1311">
        <v>74.520336146675689</v>
      </c>
      <c r="BS1311">
        <v>74.520336146675689</v>
      </c>
      <c r="BT1311" t="s">
        <v>89</v>
      </c>
      <c r="BU1311" t="s">
        <v>91</v>
      </c>
      <c r="BV1311">
        <v>0.3051148340269173</v>
      </c>
      <c r="BW1311">
        <v>18.630084036668919</v>
      </c>
      <c r="BX1311">
        <v>1.637753396207826E-2</v>
      </c>
      <c r="BY1311">
        <v>0.85706506598449439</v>
      </c>
      <c r="BZ1311">
        <v>21</v>
      </c>
      <c r="CA1311">
        <v>1.217501242360197</v>
      </c>
      <c r="CB1311">
        <v>1.2175012423602001</v>
      </c>
      <c r="CC1311">
        <v>73.720072980040371</v>
      </c>
      <c r="CD1311">
        <v>72.868282840953029</v>
      </c>
      <c r="CG1311">
        <f>+COUNTIF(IV!A:A,A1311)</f>
        <v>1</v>
      </c>
      <c r="CH1311" s="1">
        <f>+VLOOKUP(A1311,IV!A:Q,17,0)</f>
        <v>18.16132588707891</v>
      </c>
      <c r="CI1311" t="b">
        <f t="shared" si="80"/>
        <v>1</v>
      </c>
      <c r="CJ1311" s="7">
        <f t="shared" si="81"/>
        <v>0</v>
      </c>
      <c r="CL1311">
        <f>+COUNTIF(EV!A:A,A1311)</f>
        <v>1</v>
      </c>
      <c r="CM1311" s="2">
        <f>+VLOOKUP(A1311,EV!A:R,18,0)</f>
        <v>74.520336146675689</v>
      </c>
      <c r="CN1311" t="b">
        <f t="shared" si="82"/>
        <v>1</v>
      </c>
      <c r="CO1311" s="7">
        <f t="shared" si="83"/>
        <v>0</v>
      </c>
    </row>
    <row r="1312" spans="1:93" x14ac:dyDescent="0.3">
      <c r="A1312" t="s">
        <v>2723</v>
      </c>
      <c r="B1312" t="s">
        <v>2527</v>
      </c>
      <c r="C1312">
        <v>3</v>
      </c>
      <c r="D1312">
        <v>2.25</v>
      </c>
      <c r="E1312">
        <v>0.5</v>
      </c>
      <c r="F1312">
        <v>10.95</v>
      </c>
      <c r="G1312">
        <v>0</v>
      </c>
      <c r="H1312">
        <v>0</v>
      </c>
      <c r="I1312" t="s">
        <v>84</v>
      </c>
      <c r="K1312">
        <v>3</v>
      </c>
      <c r="L1312" t="s">
        <v>109</v>
      </c>
      <c r="M1312">
        <v>90</v>
      </c>
      <c r="N1312">
        <v>0.1</v>
      </c>
      <c r="O1312">
        <v>0.4375</v>
      </c>
      <c r="P1312" t="s">
        <v>2724</v>
      </c>
      <c r="Q1312" t="s">
        <v>87</v>
      </c>
      <c r="R1312" t="s">
        <v>87</v>
      </c>
      <c r="S1312" t="s">
        <v>111</v>
      </c>
      <c r="T1312" t="b">
        <v>0</v>
      </c>
      <c r="U1312">
        <v>0.1</v>
      </c>
      <c r="V1312">
        <v>1.651519312372102E-2</v>
      </c>
      <c r="W1312">
        <v>4</v>
      </c>
      <c r="Y1312">
        <v>18.217070710238261</v>
      </c>
      <c r="Z1312">
        <v>18.430018245010089</v>
      </c>
      <c r="AA1312">
        <v>18.217070710238261</v>
      </c>
      <c r="AB1312">
        <v>18.217070710238261</v>
      </c>
      <c r="AC1312">
        <v>0.30437531059004919</v>
      </c>
      <c r="AD1312">
        <v>0.30437531059004991</v>
      </c>
      <c r="AE1312">
        <v>296.03536350789477</v>
      </c>
      <c r="AF1312">
        <v>17698.911000768789</v>
      </c>
      <c r="AG1312">
        <v>0.30401773265713178</v>
      </c>
      <c r="AH1312">
        <v>18.17614871816015</v>
      </c>
      <c r="AI1312">
        <v>18.53905374036891</v>
      </c>
      <c r="AJ1312">
        <v>18.494119626358781</v>
      </c>
      <c r="AK1312">
        <v>42.374979977986087</v>
      </c>
      <c r="AL1312">
        <v>42.27227343167722</v>
      </c>
      <c r="AM1312">
        <v>0.30511483402691741</v>
      </c>
      <c r="AN1312">
        <v>0.30437531059004991</v>
      </c>
      <c r="AO1312">
        <v>2.5131054739909242</v>
      </c>
      <c r="AP1312">
        <v>2.5131054739909242</v>
      </c>
      <c r="AQ1312" t="b">
        <v>0</v>
      </c>
      <c r="AR1312" t="b">
        <v>0</v>
      </c>
      <c r="AU1312">
        <v>295.90817560303378</v>
      </c>
      <c r="AV1312">
        <v>17669.284795525411</v>
      </c>
      <c r="AW1312">
        <v>0.30414840622969691</v>
      </c>
      <c r="AX1312">
        <v>0.30414840622969691</v>
      </c>
      <c r="AY1312">
        <v>0.30414840622969691</v>
      </c>
      <c r="AZ1312" t="s">
        <v>89</v>
      </c>
      <c r="BA1312" s="1">
        <v>18.16132588707891</v>
      </c>
      <c r="BB1312">
        <v>18.16132588707891</v>
      </c>
      <c r="BC1312">
        <v>18.16132588707891</v>
      </c>
      <c r="BD1312" t="s">
        <v>89</v>
      </c>
      <c r="BE1312">
        <v>18.365313440166581</v>
      </c>
      <c r="BF1312">
        <v>18.365313440166581</v>
      </c>
      <c r="BG1312">
        <v>18.365313440166581</v>
      </c>
      <c r="BH1312" t="s">
        <v>89</v>
      </c>
      <c r="BI1312">
        <v>1.6561024521612421E-2</v>
      </c>
      <c r="BJ1312">
        <v>129.04977277022959</v>
      </c>
      <c r="BK1312">
        <v>9075.3158535970815</v>
      </c>
      <c r="BL1312">
        <v>0.69740533491866841</v>
      </c>
      <c r="BM1312">
        <v>0.69740533491866841</v>
      </c>
      <c r="BN1312">
        <v>0.69740533491866841</v>
      </c>
      <c r="BO1312" t="s">
        <v>89</v>
      </c>
      <c r="BP1312" t="s">
        <v>90</v>
      </c>
      <c r="BQ1312" s="2">
        <v>42.583049226671847</v>
      </c>
      <c r="BR1312">
        <v>42.583049226671847</v>
      </c>
      <c r="BS1312">
        <v>42.583049226671847</v>
      </c>
      <c r="BT1312" t="s">
        <v>89</v>
      </c>
      <c r="BU1312" t="s">
        <v>91</v>
      </c>
      <c r="BV1312">
        <v>0.30511483402691741</v>
      </c>
      <c r="BW1312">
        <v>18.63008403666894</v>
      </c>
      <c r="BX1312">
        <v>1.637753396207825E-2</v>
      </c>
      <c r="BY1312">
        <v>1.4998638654728651</v>
      </c>
      <c r="BZ1312">
        <v>21</v>
      </c>
      <c r="CA1312">
        <v>0.69571499563439809</v>
      </c>
      <c r="CB1312">
        <v>0.69571499563439976</v>
      </c>
      <c r="CC1312">
        <v>42.125755988594499</v>
      </c>
      <c r="CD1312">
        <v>41.639018766258872</v>
      </c>
      <c r="CG1312">
        <f>+COUNTIF(IV!A:A,A1312)</f>
        <v>1</v>
      </c>
      <c r="CH1312" s="1">
        <f>+VLOOKUP(A1312,IV!A:Q,17,0)</f>
        <v>18.16132588707891</v>
      </c>
      <c r="CI1312" t="b">
        <f t="shared" si="80"/>
        <v>1</v>
      </c>
      <c r="CJ1312" s="7">
        <f t="shared" si="81"/>
        <v>0</v>
      </c>
      <c r="CL1312">
        <f>+COUNTIF(EV!A:A,A1312)</f>
        <v>1</v>
      </c>
      <c r="CM1312" s="2">
        <f>+VLOOKUP(A1312,EV!A:R,18,0)</f>
        <v>42.583049226671861</v>
      </c>
      <c r="CN1312" t="b">
        <f t="shared" si="82"/>
        <v>0</v>
      </c>
      <c r="CO1312" s="7">
        <f t="shared" si="83"/>
        <v>0</v>
      </c>
    </row>
    <row r="1313" spans="1:93" x14ac:dyDescent="0.3">
      <c r="A1313" t="s">
        <v>2725</v>
      </c>
      <c r="B1313" t="s">
        <v>2527</v>
      </c>
      <c r="C1313">
        <v>3</v>
      </c>
      <c r="D1313">
        <v>2.25</v>
      </c>
      <c r="E1313">
        <v>0.5</v>
      </c>
      <c r="F1313">
        <v>10.95</v>
      </c>
      <c r="G1313">
        <v>0</v>
      </c>
      <c r="H1313">
        <v>0</v>
      </c>
      <c r="I1313" t="s">
        <v>84</v>
      </c>
      <c r="K1313">
        <v>3</v>
      </c>
      <c r="L1313" t="s">
        <v>109</v>
      </c>
      <c r="M1313">
        <v>90</v>
      </c>
      <c r="N1313">
        <v>0.1</v>
      </c>
      <c r="O1313">
        <v>0.8125</v>
      </c>
      <c r="P1313" t="s">
        <v>2726</v>
      </c>
      <c r="Q1313" t="s">
        <v>87</v>
      </c>
      <c r="R1313" t="s">
        <v>87</v>
      </c>
      <c r="S1313" t="s">
        <v>111</v>
      </c>
      <c r="T1313" t="b">
        <v>0</v>
      </c>
      <c r="U1313">
        <v>0.1</v>
      </c>
      <c r="V1313">
        <v>1.651519312372102E-2</v>
      </c>
      <c r="W1313">
        <v>4</v>
      </c>
      <c r="Y1313">
        <v>18.217070710238261</v>
      </c>
      <c r="Z1313">
        <v>18.430018245010089</v>
      </c>
      <c r="AA1313">
        <v>18.217070710238261</v>
      </c>
      <c r="AB1313">
        <v>18.217070710238261</v>
      </c>
      <c r="AC1313">
        <v>0.30437531059004919</v>
      </c>
      <c r="AD1313">
        <v>0.30437531059004991</v>
      </c>
      <c r="AE1313">
        <v>296.03536350789477</v>
      </c>
      <c r="AF1313">
        <v>17698.911000768789</v>
      </c>
      <c r="AG1313">
        <v>0.30401773265713178</v>
      </c>
      <c r="AH1313">
        <v>18.17614871816015</v>
      </c>
      <c r="AI1313">
        <v>18.539053740368921</v>
      </c>
      <c r="AJ1313">
        <v>18.494119626358781</v>
      </c>
      <c r="AK1313">
        <v>22.817296911223281</v>
      </c>
      <c r="AL1313">
        <v>22.761993386287731</v>
      </c>
      <c r="AM1313">
        <v>0.30511483402691741</v>
      </c>
      <c r="AN1313">
        <v>0.30437531059004991</v>
      </c>
      <c r="AO1313">
        <v>4.6671958802688591</v>
      </c>
      <c r="AP1313">
        <v>4.6671958802688591</v>
      </c>
      <c r="AQ1313" t="b">
        <v>0</v>
      </c>
      <c r="AR1313" t="b">
        <v>0</v>
      </c>
      <c r="AU1313">
        <v>295.90817560303378</v>
      </c>
      <c r="AV1313">
        <v>17669.284795525411</v>
      </c>
      <c r="AW1313">
        <v>0.30414840622969691</v>
      </c>
      <c r="AX1313">
        <v>0.30414840622969691</v>
      </c>
      <c r="AY1313">
        <v>0.30414840622969691</v>
      </c>
      <c r="AZ1313" t="s">
        <v>89</v>
      </c>
      <c r="BA1313" s="1">
        <v>18.16132588707891</v>
      </c>
      <c r="BB1313">
        <v>18.16132588707891</v>
      </c>
      <c r="BC1313">
        <v>18.16132588707891</v>
      </c>
      <c r="BD1313" t="s">
        <v>89</v>
      </c>
      <c r="BE1313">
        <v>18.365313440166581</v>
      </c>
      <c r="BF1313">
        <v>18.365313440166581</v>
      </c>
      <c r="BG1313">
        <v>18.365313440166581</v>
      </c>
      <c r="BH1313" t="s">
        <v>89</v>
      </c>
      <c r="BI1313">
        <v>1.6561024521612421E-2</v>
      </c>
      <c r="BJ1313">
        <v>239.6638637161407</v>
      </c>
      <c r="BK1313">
        <v>16854.158013823169</v>
      </c>
      <c r="BL1313">
        <v>0.37552594957159052</v>
      </c>
      <c r="BM1313">
        <v>0.37552594957159052</v>
      </c>
      <c r="BN1313">
        <v>0.37552594957159052</v>
      </c>
      <c r="BO1313" t="s">
        <v>89</v>
      </c>
      <c r="BP1313" t="s">
        <v>90</v>
      </c>
      <c r="BQ1313" s="2">
        <v>22.929334198977148</v>
      </c>
      <c r="BR1313">
        <v>22.929334198977148</v>
      </c>
      <c r="BS1313">
        <v>22.929334198977148</v>
      </c>
      <c r="BT1313" t="s">
        <v>89</v>
      </c>
      <c r="BU1313" t="s">
        <v>91</v>
      </c>
      <c r="BV1313">
        <v>0.3051148340269173</v>
      </c>
      <c r="BW1313">
        <v>18.630084036668929</v>
      </c>
      <c r="BX1313">
        <v>1.637753396207825E-2</v>
      </c>
      <c r="BY1313">
        <v>2.785461464449607</v>
      </c>
      <c r="BZ1313">
        <v>21</v>
      </c>
      <c r="CA1313">
        <v>0.37461576688006049</v>
      </c>
      <c r="CB1313">
        <v>0.37461576688006137</v>
      </c>
      <c r="CC1313">
        <v>22.683099378473958</v>
      </c>
      <c r="CD1313">
        <v>22.421010104908621</v>
      </c>
      <c r="CG1313">
        <f>+COUNTIF(IV!A:A,A1313)</f>
        <v>1</v>
      </c>
      <c r="CH1313" s="1">
        <f>+VLOOKUP(A1313,IV!A:Q,17,0)</f>
        <v>18.16132588707891</v>
      </c>
      <c r="CI1313" t="b">
        <f t="shared" si="80"/>
        <v>1</v>
      </c>
      <c r="CJ1313" s="7">
        <f t="shared" si="81"/>
        <v>0</v>
      </c>
      <c r="CL1313">
        <f>+COUNTIF(EV!A:A,A1313)</f>
        <v>1</v>
      </c>
      <c r="CM1313" s="2">
        <f>+VLOOKUP(A1313,EV!A:R,18,0)</f>
        <v>22.929334198977159</v>
      </c>
      <c r="CN1313" t="b">
        <f t="shared" si="82"/>
        <v>0</v>
      </c>
      <c r="CO1313" s="7">
        <f t="shared" si="83"/>
        <v>0</v>
      </c>
    </row>
    <row r="1314" spans="1:93" x14ac:dyDescent="0.3">
      <c r="A1314" t="s">
        <v>2727</v>
      </c>
      <c r="B1314" t="s">
        <v>2527</v>
      </c>
      <c r="C1314">
        <v>3</v>
      </c>
      <c r="D1314">
        <v>2.25</v>
      </c>
      <c r="E1314">
        <v>0.5</v>
      </c>
      <c r="F1314">
        <v>10.95</v>
      </c>
      <c r="G1314">
        <v>0</v>
      </c>
      <c r="H1314">
        <v>0</v>
      </c>
      <c r="I1314" t="s">
        <v>84</v>
      </c>
      <c r="K1314">
        <v>3</v>
      </c>
      <c r="L1314" t="s">
        <v>109</v>
      </c>
      <c r="M1314">
        <v>90</v>
      </c>
      <c r="N1314">
        <v>0.17499999999999999</v>
      </c>
      <c r="O1314">
        <v>0.25</v>
      </c>
      <c r="P1314" t="s">
        <v>2728</v>
      </c>
      <c r="Q1314" t="s">
        <v>87</v>
      </c>
      <c r="R1314" t="s">
        <v>87</v>
      </c>
      <c r="S1314" t="s">
        <v>111</v>
      </c>
      <c r="T1314" t="b">
        <v>0</v>
      </c>
      <c r="U1314">
        <v>0.17499999999999999</v>
      </c>
      <c r="V1314">
        <v>1.651519312372102E-2</v>
      </c>
      <c r="W1314">
        <v>4</v>
      </c>
      <c r="Y1314">
        <v>18.217070710238261</v>
      </c>
      <c r="Z1314">
        <v>18.430018245010089</v>
      </c>
      <c r="AA1314">
        <v>18.217070710238261</v>
      </c>
      <c r="AB1314">
        <v>18.217070710238261</v>
      </c>
      <c r="AC1314">
        <v>0.30437531059004919</v>
      </c>
      <c r="AD1314">
        <v>0.30437531059004991</v>
      </c>
      <c r="AE1314">
        <v>296.03536350789477</v>
      </c>
      <c r="AF1314">
        <v>17698.911000768789</v>
      </c>
      <c r="AG1314">
        <v>0.30401773265713178</v>
      </c>
      <c r="AH1314">
        <v>18.17614871816015</v>
      </c>
      <c r="AI1314">
        <v>18.4963908617679</v>
      </c>
      <c r="AJ1314">
        <v>18.430314604823771</v>
      </c>
      <c r="AK1314">
        <v>73.985563447071584</v>
      </c>
      <c r="AL1314">
        <v>73.721258419295083</v>
      </c>
      <c r="AM1314">
        <v>0.3054665551868585</v>
      </c>
      <c r="AN1314">
        <v>0.30437531059004991</v>
      </c>
      <c r="AO1314">
        <v>1.332127462946505</v>
      </c>
      <c r="AP1314">
        <v>1.332127462946505</v>
      </c>
      <c r="AQ1314" t="b">
        <v>0</v>
      </c>
      <c r="AR1314" t="b">
        <v>0</v>
      </c>
      <c r="AU1314">
        <v>295.90817560303378</v>
      </c>
      <c r="AV1314">
        <v>17669.284795525411</v>
      </c>
      <c r="AW1314">
        <v>0.30414840622969691</v>
      </c>
      <c r="AX1314">
        <v>0.30414840622969691</v>
      </c>
      <c r="AY1314">
        <v>0.30414840622969691</v>
      </c>
      <c r="AZ1314" t="s">
        <v>89</v>
      </c>
      <c r="BA1314" s="1">
        <v>18.16132588707891</v>
      </c>
      <c r="BB1314">
        <v>18.16132588707891</v>
      </c>
      <c r="BC1314">
        <v>18.16132588707891</v>
      </c>
      <c r="BD1314" t="s">
        <v>89</v>
      </c>
      <c r="BE1314">
        <v>18.365313440166581</v>
      </c>
      <c r="BF1314">
        <v>18.365313440166581</v>
      </c>
      <c r="BG1314">
        <v>18.365313440166581</v>
      </c>
      <c r="BH1314" t="s">
        <v>89</v>
      </c>
      <c r="BI1314">
        <v>1.6561024521612421E-2</v>
      </c>
      <c r="BJ1314">
        <v>73.723511880757826</v>
      </c>
      <c r="BK1314">
        <v>4860.9581443939678</v>
      </c>
      <c r="BL1314">
        <v>1.2207774386218631</v>
      </c>
      <c r="BM1314">
        <v>1.2207774386218631</v>
      </c>
      <c r="BN1314">
        <v>1.2207774386218631</v>
      </c>
      <c r="BO1314" t="s">
        <v>89</v>
      </c>
      <c r="BP1314" t="s">
        <v>90</v>
      </c>
      <c r="BQ1314" s="2">
        <v>74.308995049014001</v>
      </c>
      <c r="BR1314">
        <v>74.308995049014001</v>
      </c>
      <c r="BS1314">
        <v>74.308995049014001</v>
      </c>
      <c r="BT1314" t="s">
        <v>89</v>
      </c>
      <c r="BU1314" t="s">
        <v>91</v>
      </c>
      <c r="BV1314">
        <v>0.30519435965546571</v>
      </c>
      <c r="BW1314">
        <v>18.5772487622535</v>
      </c>
      <c r="BX1314">
        <v>1.6428393868287969E-2</v>
      </c>
      <c r="BY1314">
        <v>0.95987690676002235</v>
      </c>
      <c r="BZ1314">
        <v>14</v>
      </c>
      <c r="CA1314">
        <v>1.217501242360197</v>
      </c>
      <c r="CB1314">
        <v>1.2175012423602001</v>
      </c>
      <c r="CC1314">
        <v>73.720072980040371</v>
      </c>
      <c r="CD1314">
        <v>72.868282840953029</v>
      </c>
      <c r="CG1314">
        <f>+COUNTIF(IV!A:A,A1314)</f>
        <v>1</v>
      </c>
      <c r="CH1314" s="1">
        <f>+VLOOKUP(A1314,IV!A:Q,17,0)</f>
        <v>18.16132588707891</v>
      </c>
      <c r="CI1314" t="b">
        <f t="shared" si="80"/>
        <v>1</v>
      </c>
      <c r="CJ1314" s="7">
        <f t="shared" si="81"/>
        <v>0</v>
      </c>
      <c r="CL1314">
        <f>+COUNTIF(EV!A:A,A1314)</f>
        <v>1</v>
      </c>
      <c r="CM1314" s="2">
        <f>+VLOOKUP(A1314,EV!A:R,18,0)</f>
        <v>74.308995049013987</v>
      </c>
      <c r="CN1314" t="b">
        <f t="shared" si="82"/>
        <v>1</v>
      </c>
      <c r="CO1314" s="7">
        <f t="shared" si="83"/>
        <v>0</v>
      </c>
    </row>
    <row r="1315" spans="1:93" x14ac:dyDescent="0.3">
      <c r="A1315" t="s">
        <v>2729</v>
      </c>
      <c r="B1315" t="s">
        <v>2527</v>
      </c>
      <c r="C1315">
        <v>3</v>
      </c>
      <c r="D1315">
        <v>2.25</v>
      </c>
      <c r="E1315">
        <v>0.5</v>
      </c>
      <c r="F1315">
        <v>10.95</v>
      </c>
      <c r="G1315">
        <v>0</v>
      </c>
      <c r="H1315">
        <v>0</v>
      </c>
      <c r="I1315" t="s">
        <v>84</v>
      </c>
      <c r="K1315">
        <v>3</v>
      </c>
      <c r="L1315" t="s">
        <v>109</v>
      </c>
      <c r="M1315">
        <v>90</v>
      </c>
      <c r="N1315">
        <v>0.17499999999999999</v>
      </c>
      <c r="O1315">
        <v>0.4375</v>
      </c>
      <c r="P1315" t="s">
        <v>2730</v>
      </c>
      <c r="Q1315" t="s">
        <v>87</v>
      </c>
      <c r="R1315" t="s">
        <v>87</v>
      </c>
      <c r="S1315" t="s">
        <v>111</v>
      </c>
      <c r="T1315" t="b">
        <v>0</v>
      </c>
      <c r="U1315">
        <v>0.17499999999999999</v>
      </c>
      <c r="V1315">
        <v>1.651519312372102E-2</v>
      </c>
      <c r="W1315">
        <v>4</v>
      </c>
      <c r="Y1315">
        <v>18.217070710238261</v>
      </c>
      <c r="Z1315">
        <v>18.430018245010089</v>
      </c>
      <c r="AA1315">
        <v>18.217070710238261</v>
      </c>
      <c r="AB1315">
        <v>18.217070710238261</v>
      </c>
      <c r="AC1315">
        <v>0.30437531059004919</v>
      </c>
      <c r="AD1315">
        <v>0.30437531059004991</v>
      </c>
      <c r="AE1315">
        <v>296.03536350789477</v>
      </c>
      <c r="AF1315">
        <v>17698.911000768789</v>
      </c>
      <c r="AG1315">
        <v>0.30401773265713178</v>
      </c>
      <c r="AH1315">
        <v>18.17614871816015</v>
      </c>
      <c r="AI1315">
        <v>18.4963908617679</v>
      </c>
      <c r="AJ1315">
        <v>18.430314604823771</v>
      </c>
      <c r="AK1315">
        <v>42.277464826898047</v>
      </c>
      <c r="AL1315">
        <v>42.126433382454337</v>
      </c>
      <c r="AM1315">
        <v>0.30546655518685839</v>
      </c>
      <c r="AN1315">
        <v>0.30437531059004991</v>
      </c>
      <c r="AO1315">
        <v>2.3312230601563821</v>
      </c>
      <c r="AP1315">
        <v>2.3312230601563821</v>
      </c>
      <c r="AQ1315" t="b">
        <v>0</v>
      </c>
      <c r="AR1315" t="b">
        <v>0</v>
      </c>
      <c r="AU1315">
        <v>295.90817560303378</v>
      </c>
      <c r="AV1315">
        <v>17669.284795525411</v>
      </c>
      <c r="AW1315">
        <v>0.30414840622969691</v>
      </c>
      <c r="AX1315">
        <v>0.30414840622969691</v>
      </c>
      <c r="AY1315">
        <v>0.30414840622969691</v>
      </c>
      <c r="AZ1315" t="s">
        <v>89</v>
      </c>
      <c r="BA1315" s="1">
        <v>18.16132588707891</v>
      </c>
      <c r="BB1315">
        <v>18.16132588707891</v>
      </c>
      <c r="BC1315">
        <v>18.16132588707891</v>
      </c>
      <c r="BD1315" t="s">
        <v>89</v>
      </c>
      <c r="BE1315">
        <v>18.365313440166581</v>
      </c>
      <c r="BF1315">
        <v>18.365313440166581</v>
      </c>
      <c r="BG1315">
        <v>18.365313440166581</v>
      </c>
      <c r="BH1315" t="s">
        <v>89</v>
      </c>
      <c r="BI1315">
        <v>1.6561024521612421E-2</v>
      </c>
      <c r="BJ1315">
        <v>129.01614579132621</v>
      </c>
      <c r="BK1315">
        <v>8506.6767526894437</v>
      </c>
      <c r="BL1315">
        <v>0.69758710778392141</v>
      </c>
      <c r="BM1315">
        <v>0.69758710778392141</v>
      </c>
      <c r="BN1315">
        <v>0.69758710778392141</v>
      </c>
      <c r="BO1315" t="s">
        <v>89</v>
      </c>
      <c r="BP1315" t="s">
        <v>90</v>
      </c>
      <c r="BQ1315" s="2">
        <v>42.462282885150849</v>
      </c>
      <c r="BR1315">
        <v>42.462282885150849</v>
      </c>
      <c r="BS1315">
        <v>42.462282885150849</v>
      </c>
      <c r="BT1315" t="s">
        <v>89</v>
      </c>
      <c r="BU1315" t="s">
        <v>91</v>
      </c>
      <c r="BV1315">
        <v>0.3051943596554656</v>
      </c>
      <c r="BW1315">
        <v>18.5772487622535</v>
      </c>
      <c r="BX1315">
        <v>1.6428393868287969E-2</v>
      </c>
      <c r="BY1315">
        <v>1.679784586830039</v>
      </c>
      <c r="BZ1315">
        <v>14</v>
      </c>
      <c r="CA1315">
        <v>0.69571499563439809</v>
      </c>
      <c r="CB1315">
        <v>0.69571499563439976</v>
      </c>
      <c r="CC1315">
        <v>42.125755988594499</v>
      </c>
      <c r="CD1315">
        <v>41.639018766258872</v>
      </c>
      <c r="CG1315">
        <f>+COUNTIF(IV!A:A,A1315)</f>
        <v>1</v>
      </c>
      <c r="CH1315" s="1">
        <f>+VLOOKUP(A1315,IV!A:Q,17,0)</f>
        <v>18.16132588707891</v>
      </c>
      <c r="CI1315" t="b">
        <f t="shared" si="80"/>
        <v>1</v>
      </c>
      <c r="CJ1315" s="7">
        <f t="shared" si="81"/>
        <v>0</v>
      </c>
      <c r="CL1315">
        <f>+COUNTIF(EV!A:A,A1315)</f>
        <v>1</v>
      </c>
      <c r="CM1315" s="2">
        <f>+VLOOKUP(A1315,EV!A:R,18,0)</f>
        <v>42.462282885150842</v>
      </c>
      <c r="CN1315" t="b">
        <f t="shared" si="82"/>
        <v>1</v>
      </c>
      <c r="CO1315" s="7">
        <f t="shared" si="83"/>
        <v>0</v>
      </c>
    </row>
    <row r="1316" spans="1:93" x14ac:dyDescent="0.3">
      <c r="A1316" t="s">
        <v>2731</v>
      </c>
      <c r="B1316" t="s">
        <v>2527</v>
      </c>
      <c r="C1316">
        <v>3</v>
      </c>
      <c r="D1316">
        <v>2.25</v>
      </c>
      <c r="E1316">
        <v>0.5</v>
      </c>
      <c r="F1316">
        <v>10.95</v>
      </c>
      <c r="G1316">
        <v>0</v>
      </c>
      <c r="H1316">
        <v>0</v>
      </c>
      <c r="I1316" t="s">
        <v>84</v>
      </c>
      <c r="K1316">
        <v>3</v>
      </c>
      <c r="L1316" t="s">
        <v>109</v>
      </c>
      <c r="M1316">
        <v>90</v>
      </c>
      <c r="N1316">
        <v>0.17499999999999999</v>
      </c>
      <c r="O1316">
        <v>0.8125</v>
      </c>
      <c r="P1316" t="s">
        <v>2732</v>
      </c>
      <c r="Q1316" t="s">
        <v>87</v>
      </c>
      <c r="R1316" t="s">
        <v>87</v>
      </c>
      <c r="S1316" t="s">
        <v>111</v>
      </c>
      <c r="T1316" t="b">
        <v>0</v>
      </c>
      <c r="U1316">
        <v>0.17499999999999999</v>
      </c>
      <c r="V1316">
        <v>1.651519312372102E-2</v>
      </c>
      <c r="W1316">
        <v>4</v>
      </c>
      <c r="Y1316">
        <v>18.217070710238261</v>
      </c>
      <c r="Z1316">
        <v>18.430018245010089</v>
      </c>
      <c r="AA1316">
        <v>18.217070710238261</v>
      </c>
      <c r="AB1316">
        <v>18.217070710238261</v>
      </c>
      <c r="AC1316">
        <v>0.30437531059004919</v>
      </c>
      <c r="AD1316">
        <v>0.30437531059004991</v>
      </c>
      <c r="AE1316">
        <v>296.03536350789477</v>
      </c>
      <c r="AF1316">
        <v>17698.911000768789</v>
      </c>
      <c r="AG1316">
        <v>0.30401773265713178</v>
      </c>
      <c r="AH1316">
        <v>18.17614871816015</v>
      </c>
      <c r="AI1316">
        <v>18.496390861767932</v>
      </c>
      <c r="AJ1316">
        <v>18.430314604823771</v>
      </c>
      <c r="AK1316">
        <v>22.76478875294514</v>
      </c>
      <c r="AL1316">
        <v>22.683464129013871</v>
      </c>
      <c r="AM1316">
        <v>0.30546655518685911</v>
      </c>
      <c r="AN1316">
        <v>0.30437531059004991</v>
      </c>
      <c r="AO1316">
        <v>4.3294142545761316</v>
      </c>
      <c r="AP1316">
        <v>4.3294142545761316</v>
      </c>
      <c r="AQ1316" t="b">
        <v>0</v>
      </c>
      <c r="AR1316" t="b">
        <v>0</v>
      </c>
      <c r="AU1316">
        <v>295.90817560303378</v>
      </c>
      <c r="AV1316">
        <v>17669.284795525411</v>
      </c>
      <c r="AW1316">
        <v>0.30414840622969691</v>
      </c>
      <c r="AX1316">
        <v>0.30414840622969691</v>
      </c>
      <c r="AY1316">
        <v>0.30414840622969691</v>
      </c>
      <c r="AZ1316" t="s">
        <v>89</v>
      </c>
      <c r="BA1316" s="1">
        <v>18.16132588707891</v>
      </c>
      <c r="BB1316">
        <v>18.16132588707891</v>
      </c>
      <c r="BC1316">
        <v>18.16132588707891</v>
      </c>
      <c r="BD1316" t="s">
        <v>89</v>
      </c>
      <c r="BE1316">
        <v>18.365313440166581</v>
      </c>
      <c r="BF1316">
        <v>18.365313440166581</v>
      </c>
      <c r="BG1316">
        <v>18.365313440166581</v>
      </c>
      <c r="BH1316" t="s">
        <v>89</v>
      </c>
      <c r="BI1316">
        <v>1.6561024521612421E-2</v>
      </c>
      <c r="BJ1316">
        <v>239.60141361246249</v>
      </c>
      <c r="BK1316">
        <v>15798.113969280361</v>
      </c>
      <c r="BL1316">
        <v>0.3756238272682661</v>
      </c>
      <c r="BM1316">
        <v>0.3756238272682661</v>
      </c>
      <c r="BN1316">
        <v>0.3756238272682661</v>
      </c>
      <c r="BO1316" t="s">
        <v>89</v>
      </c>
      <c r="BP1316" t="s">
        <v>90</v>
      </c>
      <c r="BQ1316" s="2">
        <v>22.864306168927421</v>
      </c>
      <c r="BR1316">
        <v>22.864306168927421</v>
      </c>
      <c r="BS1316">
        <v>22.864306168927421</v>
      </c>
      <c r="BT1316" t="s">
        <v>89</v>
      </c>
      <c r="BU1316" t="s">
        <v>91</v>
      </c>
      <c r="BV1316">
        <v>0.30519435965546621</v>
      </c>
      <c r="BW1316">
        <v>18.577248762253529</v>
      </c>
      <c r="BX1316">
        <v>1.6428393868287969E-2</v>
      </c>
      <c r="BY1316">
        <v>3.119599946970069</v>
      </c>
      <c r="BZ1316">
        <v>14</v>
      </c>
      <c r="CA1316">
        <v>0.37461576688006049</v>
      </c>
      <c r="CB1316">
        <v>0.37461576688006137</v>
      </c>
      <c r="CC1316">
        <v>22.683099378473958</v>
      </c>
      <c r="CD1316">
        <v>22.421010104908621</v>
      </c>
      <c r="CG1316">
        <f>+COUNTIF(IV!A:A,A1316)</f>
        <v>1</v>
      </c>
      <c r="CH1316" s="1">
        <f>+VLOOKUP(A1316,IV!A:Q,17,0)</f>
        <v>18.16132588707891</v>
      </c>
      <c r="CI1316" t="b">
        <f t="shared" si="80"/>
        <v>1</v>
      </c>
      <c r="CJ1316" s="7">
        <f t="shared" si="81"/>
        <v>0</v>
      </c>
      <c r="CL1316">
        <f>+COUNTIF(EV!A:A,A1316)</f>
        <v>1</v>
      </c>
      <c r="CM1316" s="2">
        <f>+VLOOKUP(A1316,EV!A:R,18,0)</f>
        <v>22.864306168927421</v>
      </c>
      <c r="CN1316" t="b">
        <f t="shared" si="82"/>
        <v>1</v>
      </c>
      <c r="CO1316" s="7">
        <f t="shared" si="83"/>
        <v>0</v>
      </c>
    </row>
    <row r="1317" spans="1:93" x14ac:dyDescent="0.3">
      <c r="A1317" t="s">
        <v>2733</v>
      </c>
      <c r="B1317" t="s">
        <v>2527</v>
      </c>
      <c r="C1317">
        <v>3</v>
      </c>
      <c r="D1317">
        <v>2.25</v>
      </c>
      <c r="E1317">
        <v>0.5</v>
      </c>
      <c r="F1317">
        <v>10.95</v>
      </c>
      <c r="G1317">
        <v>0</v>
      </c>
      <c r="H1317">
        <v>0</v>
      </c>
      <c r="I1317" t="s">
        <v>84</v>
      </c>
      <c r="K1317">
        <v>3</v>
      </c>
      <c r="L1317" t="s">
        <v>129</v>
      </c>
      <c r="M1317">
        <v>270</v>
      </c>
      <c r="N1317">
        <v>2.5000000000000001E-2</v>
      </c>
      <c r="O1317">
        <v>0.25</v>
      </c>
      <c r="P1317" t="s">
        <v>2734</v>
      </c>
      <c r="Q1317" t="s">
        <v>87</v>
      </c>
      <c r="R1317" t="s">
        <v>87</v>
      </c>
      <c r="S1317" t="s">
        <v>131</v>
      </c>
      <c r="T1317" t="b">
        <v>0</v>
      </c>
      <c r="U1317">
        <v>2.5000000000000001E-2</v>
      </c>
      <c r="V1317">
        <v>1.651519312372102E-2</v>
      </c>
      <c r="W1317">
        <v>4</v>
      </c>
      <c r="Y1317">
        <v>18.217070710238261</v>
      </c>
      <c r="Z1317">
        <v>18.430018245010089</v>
      </c>
      <c r="AA1317">
        <v>18.217070710238261</v>
      </c>
      <c r="AB1317">
        <v>18.217070710238261</v>
      </c>
      <c r="AC1317">
        <v>0.30437531059004919</v>
      </c>
      <c r="AD1317">
        <v>0.30437531059004991</v>
      </c>
      <c r="AE1317">
        <v>888.10609052368386</v>
      </c>
      <c r="AF1317">
        <v>53096.73300230634</v>
      </c>
      <c r="AG1317">
        <v>0.304017732657132</v>
      </c>
      <c r="AH1317">
        <v>18.17614871816016</v>
      </c>
      <c r="AI1317">
        <v>3.8119507907389649</v>
      </c>
      <c r="AJ1317">
        <v>9.844300033810871</v>
      </c>
      <c r="AK1317">
        <v>15.24780316295586</v>
      </c>
      <c r="AL1317">
        <v>39.377200135243477</v>
      </c>
      <c r="AM1317">
        <v>0.2486379625675248</v>
      </c>
      <c r="AN1317">
        <v>0.30437531059004991</v>
      </c>
      <c r="AO1317">
        <v>2.922372403237818</v>
      </c>
      <c r="AP1317">
        <v>2.922372403237818</v>
      </c>
      <c r="AQ1317" t="b">
        <v>1</v>
      </c>
      <c r="AR1317" t="b">
        <v>1</v>
      </c>
      <c r="AU1317">
        <v>887.72452680910101</v>
      </c>
      <c r="AV1317">
        <v>53007.854386576233</v>
      </c>
      <c r="AW1317">
        <v>0.30414840622969702</v>
      </c>
      <c r="AX1317">
        <v>0.30414840622969702</v>
      </c>
      <c r="AY1317">
        <v>0.30414840622969702</v>
      </c>
      <c r="AZ1317" t="s">
        <v>89</v>
      </c>
      <c r="BA1317" s="1">
        <v>18.16132588707892</v>
      </c>
      <c r="BB1317">
        <v>18.16132588707892</v>
      </c>
      <c r="BC1317">
        <v>18.16132588707892</v>
      </c>
      <c r="BD1317" t="s">
        <v>89</v>
      </c>
      <c r="BE1317">
        <v>18.365313440166581</v>
      </c>
      <c r="BF1317">
        <v>18.365313440166581</v>
      </c>
      <c r="BG1317">
        <v>18.365313440166581</v>
      </c>
      <c r="BH1317" t="s">
        <v>89</v>
      </c>
      <c r="BI1317">
        <v>1.6561024521612421E-2</v>
      </c>
      <c r="BJ1317">
        <v>256.83790675489053</v>
      </c>
      <c r="BK1317">
        <v>33117.97771989696</v>
      </c>
      <c r="BL1317">
        <v>1.0512466925595629</v>
      </c>
      <c r="BM1317">
        <v>1.0512466925595629</v>
      </c>
      <c r="BN1317">
        <v>1.0512466925595629</v>
      </c>
      <c r="BO1317" t="s">
        <v>89</v>
      </c>
      <c r="BP1317" t="s">
        <v>90</v>
      </c>
      <c r="BQ1317" s="2">
        <v>113.7744692765207</v>
      </c>
      <c r="BR1317">
        <v>113.7744692765207</v>
      </c>
      <c r="BS1317">
        <v>113.7744692765207</v>
      </c>
      <c r="BT1317" t="s">
        <v>89</v>
      </c>
      <c r="BU1317" t="s">
        <v>91</v>
      </c>
      <c r="BV1317">
        <v>0.26281167313989068</v>
      </c>
      <c r="BW1317">
        <v>28.44361731913019</v>
      </c>
      <c r="BX1317">
        <v>9.2397415627980869E-3</v>
      </c>
      <c r="BY1317">
        <v>1.6212742130172959</v>
      </c>
      <c r="BZ1317">
        <v>42</v>
      </c>
      <c r="CA1317">
        <v>1.217501242360197</v>
      </c>
      <c r="CB1317">
        <v>1.2175012423602001</v>
      </c>
      <c r="CC1317">
        <v>73.720072980040371</v>
      </c>
      <c r="CD1317">
        <v>72.868282840953029</v>
      </c>
      <c r="CG1317">
        <f>+COUNTIF(IV!A:A,A1317)</f>
        <v>1</v>
      </c>
      <c r="CH1317" s="1">
        <f>+VLOOKUP(A1317,IV!A:Q,17,0)</f>
        <v>18.16132588707892</v>
      </c>
      <c r="CI1317" t="b">
        <f t="shared" si="80"/>
        <v>1</v>
      </c>
      <c r="CJ1317" s="7">
        <f t="shared" si="81"/>
        <v>0</v>
      </c>
      <c r="CL1317">
        <f>+COUNTIF(EV!A:A,A1317)</f>
        <v>1</v>
      </c>
      <c r="CM1317" s="2">
        <f>+VLOOKUP(A1317,EV!A:R,18,0)</f>
        <v>113.7744692765208</v>
      </c>
      <c r="CN1317" t="b">
        <f t="shared" si="82"/>
        <v>1</v>
      </c>
      <c r="CO1317" s="7">
        <f t="shared" si="83"/>
        <v>0</v>
      </c>
    </row>
    <row r="1318" spans="1:93" x14ac:dyDescent="0.3">
      <c r="A1318" t="s">
        <v>2735</v>
      </c>
      <c r="B1318" t="s">
        <v>2527</v>
      </c>
      <c r="C1318">
        <v>3</v>
      </c>
      <c r="D1318">
        <v>2.25</v>
      </c>
      <c r="E1318">
        <v>0.5</v>
      </c>
      <c r="F1318">
        <v>10.95</v>
      </c>
      <c r="G1318">
        <v>0</v>
      </c>
      <c r="H1318">
        <v>0</v>
      </c>
      <c r="I1318" t="s">
        <v>84</v>
      </c>
      <c r="K1318">
        <v>3</v>
      </c>
      <c r="L1318" t="s">
        <v>129</v>
      </c>
      <c r="M1318">
        <v>270</v>
      </c>
      <c r="N1318">
        <v>2.5000000000000001E-2</v>
      </c>
      <c r="O1318">
        <v>0.4375</v>
      </c>
      <c r="P1318" t="s">
        <v>2736</v>
      </c>
      <c r="Q1318" t="s">
        <v>87</v>
      </c>
      <c r="R1318" t="s">
        <v>87</v>
      </c>
      <c r="S1318" t="s">
        <v>131</v>
      </c>
      <c r="T1318" t="b">
        <v>0</v>
      </c>
      <c r="U1318">
        <v>2.5000000000000001E-2</v>
      </c>
      <c r="V1318">
        <v>1.651519312372102E-2</v>
      </c>
      <c r="W1318">
        <v>4</v>
      </c>
      <c r="Y1318">
        <v>18.217070710238261</v>
      </c>
      <c r="Z1318">
        <v>18.430018245010089</v>
      </c>
      <c r="AA1318">
        <v>18.217070710238261</v>
      </c>
      <c r="AB1318">
        <v>18.217070710238261</v>
      </c>
      <c r="AC1318">
        <v>0.30437531059004919</v>
      </c>
      <c r="AD1318">
        <v>0.30437531059004991</v>
      </c>
      <c r="AE1318">
        <v>888.10609052368386</v>
      </c>
      <c r="AF1318">
        <v>53096.73300230634</v>
      </c>
      <c r="AG1318">
        <v>0.304017732657132</v>
      </c>
      <c r="AH1318">
        <v>18.17614871816016</v>
      </c>
      <c r="AI1318">
        <v>3.8119507907389578</v>
      </c>
      <c r="AJ1318">
        <v>9.8443000338108675</v>
      </c>
      <c r="AK1318">
        <v>8.7130303788319043</v>
      </c>
      <c r="AL1318">
        <v>22.501257220139131</v>
      </c>
      <c r="AM1318">
        <v>0.24863796256752471</v>
      </c>
      <c r="AN1318">
        <v>0.30437531059004991</v>
      </c>
      <c r="AO1318">
        <v>5.1141517056661838</v>
      </c>
      <c r="AP1318">
        <v>5.1141517056661838</v>
      </c>
      <c r="AQ1318" t="b">
        <v>1</v>
      </c>
      <c r="AR1318" t="b">
        <v>1</v>
      </c>
      <c r="AU1318">
        <v>887.72452680910101</v>
      </c>
      <c r="AV1318">
        <v>53007.854386576233</v>
      </c>
      <c r="AW1318">
        <v>0.30414840622969702</v>
      </c>
      <c r="AX1318">
        <v>0.30414840622969702</v>
      </c>
      <c r="AY1318">
        <v>0.30414840622969702</v>
      </c>
      <c r="AZ1318" t="s">
        <v>89</v>
      </c>
      <c r="BA1318" s="1">
        <v>18.16132588707892</v>
      </c>
      <c r="BB1318">
        <v>18.16132588707892</v>
      </c>
      <c r="BC1318">
        <v>18.16132588707892</v>
      </c>
      <c r="BD1318" t="s">
        <v>89</v>
      </c>
      <c r="BE1318">
        <v>18.365313440166581</v>
      </c>
      <c r="BF1318">
        <v>18.365313440166581</v>
      </c>
      <c r="BG1318">
        <v>18.365313440166581</v>
      </c>
      <c r="BH1318" t="s">
        <v>89</v>
      </c>
      <c r="BI1318">
        <v>1.6561024521612421E-2</v>
      </c>
      <c r="BJ1318">
        <v>449.4663368210588</v>
      </c>
      <c r="BK1318">
        <v>57956.461009820778</v>
      </c>
      <c r="BL1318">
        <v>0.60071239574832092</v>
      </c>
      <c r="BM1318">
        <v>0.60071239574832092</v>
      </c>
      <c r="BN1318">
        <v>0.60071239574832092</v>
      </c>
      <c r="BO1318" t="s">
        <v>89</v>
      </c>
      <c r="BP1318" t="s">
        <v>90</v>
      </c>
      <c r="BQ1318" s="2">
        <v>65.013982443726121</v>
      </c>
      <c r="BR1318">
        <v>65.013982443726121</v>
      </c>
      <c r="BS1318">
        <v>65.013982443726121</v>
      </c>
      <c r="BT1318" t="s">
        <v>89</v>
      </c>
      <c r="BU1318" t="s">
        <v>91</v>
      </c>
      <c r="BV1318">
        <v>0.2628116731398904</v>
      </c>
      <c r="BW1318">
        <v>28.44361731913018</v>
      </c>
      <c r="BX1318">
        <v>9.2397415627980799E-3</v>
      </c>
      <c r="BY1318">
        <v>2.8372298727802692</v>
      </c>
      <c r="BZ1318">
        <v>42</v>
      </c>
      <c r="CA1318">
        <v>0.69571499563439809</v>
      </c>
      <c r="CB1318">
        <v>0.69571499563439976</v>
      </c>
      <c r="CC1318">
        <v>42.125755988594499</v>
      </c>
      <c r="CD1318">
        <v>41.639018766258872</v>
      </c>
      <c r="CG1318">
        <f>+COUNTIF(IV!A:A,A1318)</f>
        <v>1</v>
      </c>
      <c r="CH1318" s="1">
        <f>+VLOOKUP(A1318,IV!A:Q,17,0)</f>
        <v>18.16132588707892</v>
      </c>
      <c r="CI1318" t="b">
        <f t="shared" si="80"/>
        <v>1</v>
      </c>
      <c r="CJ1318" s="7">
        <f t="shared" si="81"/>
        <v>0</v>
      </c>
      <c r="CL1318">
        <f>+COUNTIF(EV!A:A,A1318)</f>
        <v>1</v>
      </c>
      <c r="CM1318" s="2">
        <f>+VLOOKUP(A1318,EV!A:R,18,0)</f>
        <v>65.013982443726263</v>
      </c>
      <c r="CN1318" t="b">
        <f t="shared" si="82"/>
        <v>0</v>
      </c>
      <c r="CO1318" s="7">
        <f t="shared" si="83"/>
        <v>2.2204460492503131E-15</v>
      </c>
    </row>
    <row r="1319" spans="1:93" x14ac:dyDescent="0.3">
      <c r="A1319" t="s">
        <v>2737</v>
      </c>
      <c r="B1319" t="s">
        <v>2527</v>
      </c>
      <c r="C1319">
        <v>3</v>
      </c>
      <c r="D1319">
        <v>2.25</v>
      </c>
      <c r="E1319">
        <v>0.5</v>
      </c>
      <c r="F1319">
        <v>10.95</v>
      </c>
      <c r="G1319">
        <v>0</v>
      </c>
      <c r="H1319">
        <v>0</v>
      </c>
      <c r="I1319" t="s">
        <v>84</v>
      </c>
      <c r="K1319">
        <v>3</v>
      </c>
      <c r="L1319" t="s">
        <v>129</v>
      </c>
      <c r="M1319">
        <v>270</v>
      </c>
      <c r="N1319">
        <v>2.5000000000000001E-2</v>
      </c>
      <c r="O1319">
        <v>0.8125</v>
      </c>
      <c r="P1319" t="s">
        <v>2738</v>
      </c>
      <c r="Q1319" t="s">
        <v>87</v>
      </c>
      <c r="R1319" t="s">
        <v>87</v>
      </c>
      <c r="S1319" t="s">
        <v>131</v>
      </c>
      <c r="T1319" t="b">
        <v>0</v>
      </c>
      <c r="U1319">
        <v>2.5000000000000001E-2</v>
      </c>
      <c r="V1319">
        <v>1.651519312372102E-2</v>
      </c>
      <c r="W1319">
        <v>4</v>
      </c>
      <c r="Y1319">
        <v>18.217070710238261</v>
      </c>
      <c r="Z1319">
        <v>18.430018245010089</v>
      </c>
      <c r="AA1319">
        <v>18.217070710238261</v>
      </c>
      <c r="AB1319">
        <v>18.217070710238261</v>
      </c>
      <c r="AC1319">
        <v>0.30437531059004919</v>
      </c>
      <c r="AD1319">
        <v>0.30437531059004991</v>
      </c>
      <c r="AE1319">
        <v>888.10609052368386</v>
      </c>
      <c r="AF1319">
        <v>53096.73300230634</v>
      </c>
      <c r="AG1319">
        <v>0.304017732657132</v>
      </c>
      <c r="AH1319">
        <v>18.17614871816016</v>
      </c>
      <c r="AI1319">
        <v>3.8119507907389441</v>
      </c>
      <c r="AJ1319">
        <v>9.844300033810871</v>
      </c>
      <c r="AK1319">
        <v>4.6916317424479308</v>
      </c>
      <c r="AL1319">
        <v>12.11606158007492</v>
      </c>
      <c r="AM1319">
        <v>0.24863796256752471</v>
      </c>
      <c r="AN1319">
        <v>0.30437531059004991</v>
      </c>
      <c r="AO1319">
        <v>9.497710310522903</v>
      </c>
      <c r="AP1319">
        <v>9.497710310522903</v>
      </c>
      <c r="AQ1319" t="b">
        <v>1</v>
      </c>
      <c r="AR1319" t="b">
        <v>1</v>
      </c>
      <c r="AU1319">
        <v>887.72452680910101</v>
      </c>
      <c r="AV1319">
        <v>53007.854386576233</v>
      </c>
      <c r="AW1319">
        <v>0.30414840622969702</v>
      </c>
      <c r="AX1319">
        <v>0.30414840622969702</v>
      </c>
      <c r="AY1319">
        <v>0.30414840622969702</v>
      </c>
      <c r="AZ1319" t="s">
        <v>89</v>
      </c>
      <c r="BA1319" s="1">
        <v>18.16132588707892</v>
      </c>
      <c r="BB1319">
        <v>18.16132588707892</v>
      </c>
      <c r="BC1319">
        <v>18.16132588707892</v>
      </c>
      <c r="BD1319" t="s">
        <v>89</v>
      </c>
      <c r="BE1319">
        <v>18.365313440166581</v>
      </c>
      <c r="BF1319">
        <v>18.365313440166581</v>
      </c>
      <c r="BG1319">
        <v>18.365313440166581</v>
      </c>
      <c r="BH1319" t="s">
        <v>89</v>
      </c>
      <c r="BI1319">
        <v>1.6561024521612421E-2</v>
      </c>
      <c r="BJ1319">
        <v>834.72319695339456</v>
      </c>
      <c r="BK1319">
        <v>107633.4275896655</v>
      </c>
      <c r="BL1319">
        <v>0.3234605207875576</v>
      </c>
      <c r="BM1319">
        <v>0.3234605207875576</v>
      </c>
      <c r="BN1319">
        <v>0.3234605207875576</v>
      </c>
      <c r="BO1319" t="s">
        <v>89</v>
      </c>
      <c r="BP1319" t="s">
        <v>90</v>
      </c>
      <c r="BQ1319" s="2">
        <v>35.00752900816024</v>
      </c>
      <c r="BR1319">
        <v>35.00752900816024</v>
      </c>
      <c r="BS1319">
        <v>35.00752900816024</v>
      </c>
      <c r="BT1319" t="s">
        <v>89</v>
      </c>
      <c r="BU1319" t="s">
        <v>91</v>
      </c>
      <c r="BV1319">
        <v>0.26281167313989062</v>
      </c>
      <c r="BW1319">
        <v>28.44361731913019</v>
      </c>
      <c r="BX1319">
        <v>9.2397415627980799E-3</v>
      </c>
      <c r="BY1319">
        <v>5.2691411923062139</v>
      </c>
      <c r="BZ1319">
        <v>42</v>
      </c>
      <c r="CA1319">
        <v>0.37461576688006049</v>
      </c>
      <c r="CB1319">
        <v>0.37461576688006137</v>
      </c>
      <c r="CC1319">
        <v>22.683099378473958</v>
      </c>
      <c r="CD1319">
        <v>22.421010104908621</v>
      </c>
      <c r="CG1319">
        <f>+COUNTIF(IV!A:A,A1319)</f>
        <v>1</v>
      </c>
      <c r="CH1319" s="1">
        <f>+VLOOKUP(A1319,IV!A:Q,17,0)</f>
        <v>18.16132588707892</v>
      </c>
      <c r="CI1319" t="b">
        <f t="shared" si="80"/>
        <v>1</v>
      </c>
      <c r="CJ1319" s="7">
        <f t="shared" si="81"/>
        <v>0</v>
      </c>
      <c r="CL1319">
        <f>+COUNTIF(EV!A:A,A1319)</f>
        <v>1</v>
      </c>
      <c r="CM1319" s="2">
        <f>+VLOOKUP(A1319,EV!A:R,18,0)</f>
        <v>35.007529008160247</v>
      </c>
      <c r="CN1319" t="b">
        <f t="shared" si="82"/>
        <v>1</v>
      </c>
      <c r="CO1319" s="7">
        <f t="shared" si="83"/>
        <v>0</v>
      </c>
    </row>
    <row r="1320" spans="1:93" x14ac:dyDescent="0.3">
      <c r="A1320" t="s">
        <v>2739</v>
      </c>
      <c r="B1320" t="s">
        <v>2527</v>
      </c>
      <c r="C1320">
        <v>3</v>
      </c>
      <c r="D1320">
        <v>2.25</v>
      </c>
      <c r="E1320">
        <v>0.5</v>
      </c>
      <c r="F1320">
        <v>10.95</v>
      </c>
      <c r="G1320">
        <v>0</v>
      </c>
      <c r="H1320">
        <v>0</v>
      </c>
      <c r="I1320" t="s">
        <v>84</v>
      </c>
      <c r="K1320">
        <v>3</v>
      </c>
      <c r="L1320" t="s">
        <v>129</v>
      </c>
      <c r="M1320">
        <v>270</v>
      </c>
      <c r="N1320">
        <v>0.1</v>
      </c>
      <c r="O1320">
        <v>0.25</v>
      </c>
      <c r="P1320" t="s">
        <v>2740</v>
      </c>
      <c r="Q1320" t="s">
        <v>87</v>
      </c>
      <c r="R1320" t="s">
        <v>87</v>
      </c>
      <c r="S1320" t="s">
        <v>131</v>
      </c>
      <c r="T1320" t="b">
        <v>0</v>
      </c>
      <c r="U1320">
        <v>0.1</v>
      </c>
      <c r="V1320">
        <v>1.651519312372102E-2</v>
      </c>
      <c r="W1320">
        <v>4</v>
      </c>
      <c r="Y1320">
        <v>18.217070710238261</v>
      </c>
      <c r="Z1320">
        <v>18.430018245010089</v>
      </c>
      <c r="AA1320">
        <v>18.217070710238261</v>
      </c>
      <c r="AB1320">
        <v>18.217070710238261</v>
      </c>
      <c r="AC1320">
        <v>0.30437531059004919</v>
      </c>
      <c r="AD1320">
        <v>0.30437531059004991</v>
      </c>
      <c r="AE1320">
        <v>888.10609052368386</v>
      </c>
      <c r="AF1320">
        <v>53096.73300230634</v>
      </c>
      <c r="AG1320">
        <v>0.304017732657132</v>
      </c>
      <c r="AH1320">
        <v>18.17614871816016</v>
      </c>
      <c r="AI1320">
        <v>18.53905374036891</v>
      </c>
      <c r="AJ1320">
        <v>18.494119626358781</v>
      </c>
      <c r="AK1320">
        <v>74.156214961475627</v>
      </c>
      <c r="AL1320">
        <v>73.976478505435125</v>
      </c>
      <c r="AM1320">
        <v>0.3051148340269173</v>
      </c>
      <c r="AN1320">
        <v>0.30437531059004991</v>
      </c>
      <c r="AO1320">
        <v>4.3081808125558734</v>
      </c>
      <c r="AP1320">
        <v>4.3081808125558734</v>
      </c>
      <c r="AQ1320" t="b">
        <v>0</v>
      </c>
      <c r="AR1320" t="b">
        <v>0</v>
      </c>
      <c r="AU1320">
        <v>887.72452680910101</v>
      </c>
      <c r="AV1320">
        <v>53007.854386576233</v>
      </c>
      <c r="AW1320">
        <v>0.30414840622969702</v>
      </c>
      <c r="AX1320">
        <v>0.30414840622969702</v>
      </c>
      <c r="AY1320">
        <v>0.30414840622969702</v>
      </c>
      <c r="AZ1320" t="s">
        <v>89</v>
      </c>
      <c r="BA1320" s="1">
        <v>18.16132588707892</v>
      </c>
      <c r="BB1320">
        <v>18.16132588707892</v>
      </c>
      <c r="BC1320">
        <v>18.16132588707892</v>
      </c>
      <c r="BD1320" t="s">
        <v>89</v>
      </c>
      <c r="BE1320">
        <v>18.365313440166581</v>
      </c>
      <c r="BF1320">
        <v>18.365313440166581</v>
      </c>
      <c r="BG1320">
        <v>18.365313440166581</v>
      </c>
      <c r="BH1320" t="s">
        <v>89</v>
      </c>
      <c r="BI1320">
        <v>1.6561024521612421E-2</v>
      </c>
      <c r="BJ1320">
        <v>221.22818189182209</v>
      </c>
      <c r="BK1320">
        <v>15557.68432045213</v>
      </c>
      <c r="BL1320">
        <v>1.2204593361076701</v>
      </c>
      <c r="BM1320">
        <v>1.2204593361076701</v>
      </c>
      <c r="BN1320">
        <v>1.2204593361076701</v>
      </c>
      <c r="BO1320" t="s">
        <v>89</v>
      </c>
      <c r="BP1320" t="s">
        <v>90</v>
      </c>
      <c r="BQ1320" s="2">
        <v>74.520336146675717</v>
      </c>
      <c r="BR1320">
        <v>74.520336146675717</v>
      </c>
      <c r="BS1320">
        <v>74.520336146675717</v>
      </c>
      <c r="BT1320" t="s">
        <v>89</v>
      </c>
      <c r="BU1320" t="s">
        <v>91</v>
      </c>
      <c r="BV1320">
        <v>0.30511483402691741</v>
      </c>
      <c r="BW1320">
        <v>18.630084036668929</v>
      </c>
      <c r="BX1320">
        <v>1.637753396207826E-2</v>
      </c>
      <c r="BY1320">
        <v>2.5711951979534828</v>
      </c>
      <c r="BZ1320">
        <v>21</v>
      </c>
      <c r="CA1320">
        <v>1.217501242360197</v>
      </c>
      <c r="CB1320">
        <v>1.2175012423602001</v>
      </c>
      <c r="CC1320">
        <v>73.720072980040371</v>
      </c>
      <c r="CD1320">
        <v>72.868282840953029</v>
      </c>
      <c r="CG1320">
        <f>+COUNTIF(IV!A:A,A1320)</f>
        <v>1</v>
      </c>
      <c r="CH1320" s="1">
        <f>+VLOOKUP(A1320,IV!A:Q,17,0)</f>
        <v>18.16132588707892</v>
      </c>
      <c r="CI1320" t="b">
        <f t="shared" si="80"/>
        <v>1</v>
      </c>
      <c r="CJ1320" s="7">
        <f t="shared" si="81"/>
        <v>0</v>
      </c>
      <c r="CL1320">
        <f>+COUNTIF(EV!A:A,A1320)</f>
        <v>1</v>
      </c>
      <c r="CM1320" s="2">
        <f>+VLOOKUP(A1320,EV!A:R,18,0)</f>
        <v>74.520336146675717</v>
      </c>
      <c r="CN1320" t="b">
        <f t="shared" si="82"/>
        <v>1</v>
      </c>
      <c r="CO1320" s="7">
        <f t="shared" si="83"/>
        <v>0</v>
      </c>
    </row>
    <row r="1321" spans="1:93" x14ac:dyDescent="0.3">
      <c r="A1321" t="s">
        <v>2741</v>
      </c>
      <c r="B1321" t="s">
        <v>2527</v>
      </c>
      <c r="C1321">
        <v>3</v>
      </c>
      <c r="D1321">
        <v>2.25</v>
      </c>
      <c r="E1321">
        <v>0.5</v>
      </c>
      <c r="F1321">
        <v>10.95</v>
      </c>
      <c r="G1321">
        <v>0</v>
      </c>
      <c r="H1321">
        <v>0</v>
      </c>
      <c r="I1321" t="s">
        <v>84</v>
      </c>
      <c r="K1321">
        <v>3</v>
      </c>
      <c r="L1321" t="s">
        <v>129</v>
      </c>
      <c r="M1321">
        <v>270</v>
      </c>
      <c r="N1321">
        <v>0.1</v>
      </c>
      <c r="O1321">
        <v>0.4375</v>
      </c>
      <c r="P1321" t="s">
        <v>2742</v>
      </c>
      <c r="Q1321" t="s">
        <v>87</v>
      </c>
      <c r="R1321" t="s">
        <v>87</v>
      </c>
      <c r="S1321" t="s">
        <v>131</v>
      </c>
      <c r="T1321" t="b">
        <v>0</v>
      </c>
      <c r="U1321">
        <v>0.1</v>
      </c>
      <c r="V1321">
        <v>1.651519312372102E-2</v>
      </c>
      <c r="W1321">
        <v>4</v>
      </c>
      <c r="Y1321">
        <v>18.217070710238261</v>
      </c>
      <c r="Z1321">
        <v>18.430018245010089</v>
      </c>
      <c r="AA1321">
        <v>18.217070710238261</v>
      </c>
      <c r="AB1321">
        <v>18.217070710238261</v>
      </c>
      <c r="AC1321">
        <v>0.30437531059004919</v>
      </c>
      <c r="AD1321">
        <v>0.30437531059004991</v>
      </c>
      <c r="AE1321">
        <v>888.10609052368386</v>
      </c>
      <c r="AF1321">
        <v>53096.73300230634</v>
      </c>
      <c r="AG1321">
        <v>0.304017732657132</v>
      </c>
      <c r="AH1321">
        <v>18.17614871816016</v>
      </c>
      <c r="AI1321">
        <v>18.539053740368921</v>
      </c>
      <c r="AJ1321">
        <v>18.494119626358781</v>
      </c>
      <c r="AK1321">
        <v>42.374979977986087</v>
      </c>
      <c r="AL1321">
        <v>42.27227343167722</v>
      </c>
      <c r="AM1321">
        <v>0.30511483402691741</v>
      </c>
      <c r="AN1321">
        <v>0.30437531059004991</v>
      </c>
      <c r="AO1321">
        <v>7.53931642197277</v>
      </c>
      <c r="AP1321">
        <v>7.53931642197277</v>
      </c>
      <c r="AQ1321" t="b">
        <v>0</v>
      </c>
      <c r="AR1321" t="b">
        <v>0</v>
      </c>
      <c r="AU1321">
        <v>887.72452680910101</v>
      </c>
      <c r="AV1321">
        <v>53007.854386576233</v>
      </c>
      <c r="AW1321">
        <v>0.30414840622969702</v>
      </c>
      <c r="AX1321">
        <v>0.30414840622969702</v>
      </c>
      <c r="AY1321">
        <v>0.30414840622969702</v>
      </c>
      <c r="AZ1321" t="s">
        <v>89</v>
      </c>
      <c r="BA1321" s="1">
        <v>18.16132588707892</v>
      </c>
      <c r="BB1321">
        <v>18.16132588707892</v>
      </c>
      <c r="BC1321">
        <v>18.16132588707892</v>
      </c>
      <c r="BD1321" t="s">
        <v>89</v>
      </c>
      <c r="BE1321">
        <v>18.365313440166581</v>
      </c>
      <c r="BF1321">
        <v>18.365313440166581</v>
      </c>
      <c r="BG1321">
        <v>18.365313440166581</v>
      </c>
      <c r="BH1321" t="s">
        <v>89</v>
      </c>
      <c r="BI1321">
        <v>1.6561024521612421E-2</v>
      </c>
      <c r="BJ1321">
        <v>387.14931831068873</v>
      </c>
      <c r="BK1321">
        <v>27225.94756079125</v>
      </c>
      <c r="BL1321">
        <v>0.6974053349186683</v>
      </c>
      <c r="BM1321">
        <v>0.6974053349186683</v>
      </c>
      <c r="BN1321">
        <v>0.6974053349186683</v>
      </c>
      <c r="BO1321" t="s">
        <v>89</v>
      </c>
      <c r="BP1321" t="s">
        <v>90</v>
      </c>
      <c r="BQ1321" s="2">
        <v>42.583049226671839</v>
      </c>
      <c r="BR1321">
        <v>42.583049226671839</v>
      </c>
      <c r="BS1321">
        <v>42.583049226671839</v>
      </c>
      <c r="BT1321" t="s">
        <v>89</v>
      </c>
      <c r="BU1321" t="s">
        <v>91</v>
      </c>
      <c r="BV1321">
        <v>0.30511483402691741</v>
      </c>
      <c r="BW1321">
        <v>18.630084036668929</v>
      </c>
      <c r="BX1321">
        <v>1.637753396207826E-2</v>
      </c>
      <c r="BY1321">
        <v>4.4995915964185942</v>
      </c>
      <c r="BZ1321">
        <v>21</v>
      </c>
      <c r="CA1321">
        <v>0.69571499563439809</v>
      </c>
      <c r="CB1321">
        <v>0.69571499563439976</v>
      </c>
      <c r="CC1321">
        <v>42.125755988594499</v>
      </c>
      <c r="CD1321">
        <v>41.639018766258872</v>
      </c>
      <c r="CG1321">
        <f>+COUNTIF(IV!A:A,A1321)</f>
        <v>1</v>
      </c>
      <c r="CH1321" s="1">
        <f>+VLOOKUP(A1321,IV!A:Q,17,0)</f>
        <v>18.16132588707892</v>
      </c>
      <c r="CI1321" t="b">
        <f t="shared" si="80"/>
        <v>1</v>
      </c>
      <c r="CJ1321" s="7">
        <f t="shared" si="81"/>
        <v>0</v>
      </c>
      <c r="CL1321">
        <f>+COUNTIF(EV!A:A,A1321)</f>
        <v>1</v>
      </c>
      <c r="CM1321" s="2">
        <f>+VLOOKUP(A1321,EV!A:R,18,0)</f>
        <v>42.583049226671839</v>
      </c>
      <c r="CN1321" t="b">
        <f t="shared" si="82"/>
        <v>1</v>
      </c>
      <c r="CO1321" s="7">
        <f t="shared" si="83"/>
        <v>0</v>
      </c>
    </row>
    <row r="1322" spans="1:93" x14ac:dyDescent="0.3">
      <c r="A1322" t="s">
        <v>2743</v>
      </c>
      <c r="B1322" t="s">
        <v>2527</v>
      </c>
      <c r="C1322">
        <v>3</v>
      </c>
      <c r="D1322">
        <v>2.25</v>
      </c>
      <c r="E1322">
        <v>0.5</v>
      </c>
      <c r="F1322">
        <v>10.95</v>
      </c>
      <c r="G1322">
        <v>0</v>
      </c>
      <c r="H1322">
        <v>0</v>
      </c>
      <c r="I1322" t="s">
        <v>84</v>
      </c>
      <c r="K1322">
        <v>3</v>
      </c>
      <c r="L1322" t="s">
        <v>129</v>
      </c>
      <c r="M1322">
        <v>270</v>
      </c>
      <c r="N1322">
        <v>0.1</v>
      </c>
      <c r="O1322">
        <v>0.8125</v>
      </c>
      <c r="P1322" t="s">
        <v>2744</v>
      </c>
      <c r="Q1322" t="s">
        <v>87</v>
      </c>
      <c r="R1322" t="s">
        <v>87</v>
      </c>
      <c r="S1322" t="s">
        <v>131</v>
      </c>
      <c r="T1322" t="b">
        <v>0</v>
      </c>
      <c r="U1322">
        <v>0.1</v>
      </c>
      <c r="V1322">
        <v>1.651519312372102E-2</v>
      </c>
      <c r="W1322">
        <v>4</v>
      </c>
      <c r="Y1322">
        <v>18.217070710238261</v>
      </c>
      <c r="Z1322">
        <v>18.430018245010089</v>
      </c>
      <c r="AA1322">
        <v>18.217070710238261</v>
      </c>
      <c r="AB1322">
        <v>18.217070710238261</v>
      </c>
      <c r="AC1322">
        <v>0.30437531059004919</v>
      </c>
      <c r="AD1322">
        <v>0.30437531059004991</v>
      </c>
      <c r="AE1322">
        <v>888.10609052368386</v>
      </c>
      <c r="AF1322">
        <v>53096.73300230634</v>
      </c>
      <c r="AG1322">
        <v>0.304017732657132</v>
      </c>
      <c r="AH1322">
        <v>18.17614871816016</v>
      </c>
      <c r="AI1322">
        <v>18.539053740368921</v>
      </c>
      <c r="AJ1322">
        <v>18.494119626358799</v>
      </c>
      <c r="AK1322">
        <v>22.817296911223291</v>
      </c>
      <c r="AL1322">
        <v>22.761993386287749</v>
      </c>
      <c r="AM1322">
        <v>0.30511483402691719</v>
      </c>
      <c r="AN1322">
        <v>0.30437531059004991</v>
      </c>
      <c r="AO1322">
        <v>14.00158764080656</v>
      </c>
      <c r="AP1322">
        <v>14.00158764080656</v>
      </c>
      <c r="AQ1322" t="b">
        <v>0</v>
      </c>
      <c r="AR1322" t="b">
        <v>0</v>
      </c>
      <c r="AU1322">
        <v>887.72452680910101</v>
      </c>
      <c r="AV1322">
        <v>53007.854386576233</v>
      </c>
      <c r="AW1322">
        <v>0.30414840622969702</v>
      </c>
      <c r="AX1322">
        <v>0.30414840622969702</v>
      </c>
      <c r="AY1322">
        <v>0.30414840622969702</v>
      </c>
      <c r="AZ1322" t="s">
        <v>89</v>
      </c>
      <c r="BA1322" s="1">
        <v>18.16132588707892</v>
      </c>
      <c r="BB1322">
        <v>18.16132588707892</v>
      </c>
      <c r="BC1322">
        <v>18.16132588707892</v>
      </c>
      <c r="BD1322" t="s">
        <v>89</v>
      </c>
      <c r="BE1322">
        <v>18.365313440166581</v>
      </c>
      <c r="BF1322">
        <v>18.365313440166581</v>
      </c>
      <c r="BG1322">
        <v>18.365313440166581</v>
      </c>
      <c r="BH1322" t="s">
        <v>89</v>
      </c>
      <c r="BI1322">
        <v>1.6561024521612421E-2</v>
      </c>
      <c r="BJ1322">
        <v>718.99159114842166</v>
      </c>
      <c r="BK1322">
        <v>50562.474041469432</v>
      </c>
      <c r="BL1322">
        <v>0.37552594957159069</v>
      </c>
      <c r="BM1322">
        <v>0.37552594957159069</v>
      </c>
      <c r="BN1322">
        <v>0.37552594957159069</v>
      </c>
      <c r="BO1322" t="s">
        <v>89</v>
      </c>
      <c r="BP1322" t="s">
        <v>90</v>
      </c>
      <c r="BQ1322" s="2">
        <v>22.929334198977159</v>
      </c>
      <c r="BR1322">
        <v>22.929334198977159</v>
      </c>
      <c r="BS1322">
        <v>22.929334198977159</v>
      </c>
      <c r="BT1322" t="s">
        <v>89</v>
      </c>
      <c r="BU1322" t="s">
        <v>91</v>
      </c>
      <c r="BV1322">
        <v>0.30511483402691753</v>
      </c>
      <c r="BW1322">
        <v>18.63008403666894</v>
      </c>
      <c r="BX1322">
        <v>1.637753396207825E-2</v>
      </c>
      <c r="BY1322">
        <v>8.3563843933488187</v>
      </c>
      <c r="BZ1322">
        <v>21</v>
      </c>
      <c r="CA1322">
        <v>0.37461576688006049</v>
      </c>
      <c r="CB1322">
        <v>0.37461576688006137</v>
      </c>
      <c r="CC1322">
        <v>22.683099378473958</v>
      </c>
      <c r="CD1322">
        <v>22.421010104908621</v>
      </c>
      <c r="CG1322">
        <f>+COUNTIF(IV!A:A,A1322)</f>
        <v>1</v>
      </c>
      <c r="CH1322" s="1">
        <f>+VLOOKUP(A1322,IV!A:Q,17,0)</f>
        <v>18.16132588707892</v>
      </c>
      <c r="CI1322" t="b">
        <f t="shared" si="80"/>
        <v>1</v>
      </c>
      <c r="CJ1322" s="7">
        <f t="shared" si="81"/>
        <v>0</v>
      </c>
      <c r="CL1322">
        <f>+COUNTIF(EV!A:A,A1322)</f>
        <v>1</v>
      </c>
      <c r="CM1322" s="2">
        <f>+VLOOKUP(A1322,EV!A:R,18,0)</f>
        <v>22.929334198977159</v>
      </c>
      <c r="CN1322" t="b">
        <f t="shared" si="82"/>
        <v>1</v>
      </c>
      <c r="CO1322" s="7">
        <f t="shared" si="83"/>
        <v>0</v>
      </c>
    </row>
    <row r="1323" spans="1:93" x14ac:dyDescent="0.3">
      <c r="A1323" t="s">
        <v>2745</v>
      </c>
      <c r="B1323" t="s">
        <v>2527</v>
      </c>
      <c r="C1323">
        <v>3</v>
      </c>
      <c r="D1323">
        <v>2.25</v>
      </c>
      <c r="E1323">
        <v>0.5</v>
      </c>
      <c r="F1323">
        <v>10.95</v>
      </c>
      <c r="G1323">
        <v>0</v>
      </c>
      <c r="H1323">
        <v>0</v>
      </c>
      <c r="I1323" t="s">
        <v>84</v>
      </c>
      <c r="K1323">
        <v>3</v>
      </c>
      <c r="L1323" t="s">
        <v>129</v>
      </c>
      <c r="M1323">
        <v>270</v>
      </c>
      <c r="N1323">
        <v>0.17499999999999999</v>
      </c>
      <c r="O1323">
        <v>0.25</v>
      </c>
      <c r="P1323" t="s">
        <v>2746</v>
      </c>
      <c r="Q1323" t="s">
        <v>87</v>
      </c>
      <c r="R1323" t="s">
        <v>87</v>
      </c>
      <c r="S1323" t="s">
        <v>131</v>
      </c>
      <c r="T1323" t="b">
        <v>0</v>
      </c>
      <c r="U1323">
        <v>0.17499999999999999</v>
      </c>
      <c r="V1323">
        <v>1.651519312372102E-2</v>
      </c>
      <c r="W1323">
        <v>4</v>
      </c>
      <c r="Y1323">
        <v>18.217070710238261</v>
      </c>
      <c r="Z1323">
        <v>18.430018245010089</v>
      </c>
      <c r="AA1323">
        <v>18.217070710238261</v>
      </c>
      <c r="AB1323">
        <v>18.217070710238261</v>
      </c>
      <c r="AC1323">
        <v>0.30437531059004919</v>
      </c>
      <c r="AD1323">
        <v>0.30437531059004991</v>
      </c>
      <c r="AE1323">
        <v>888.10609052368386</v>
      </c>
      <c r="AF1323">
        <v>53096.73300230634</v>
      </c>
      <c r="AG1323">
        <v>0.304017732657132</v>
      </c>
      <c r="AH1323">
        <v>18.17614871816016</v>
      </c>
      <c r="AI1323">
        <v>18.496390861767889</v>
      </c>
      <c r="AJ1323">
        <v>18.43031460482376</v>
      </c>
      <c r="AK1323">
        <v>73.985563447071556</v>
      </c>
      <c r="AL1323">
        <v>73.72125841929504</v>
      </c>
      <c r="AM1323">
        <v>0.3054665551868585</v>
      </c>
      <c r="AN1323">
        <v>0.30437531059004991</v>
      </c>
      <c r="AO1323">
        <v>3.9963823888395149</v>
      </c>
      <c r="AP1323">
        <v>3.9963823888395149</v>
      </c>
      <c r="AQ1323" t="b">
        <v>0</v>
      </c>
      <c r="AR1323" t="b">
        <v>0</v>
      </c>
      <c r="AU1323">
        <v>887.72452680910101</v>
      </c>
      <c r="AV1323">
        <v>53007.854386576233</v>
      </c>
      <c r="AW1323">
        <v>0.30414840622969702</v>
      </c>
      <c r="AX1323">
        <v>0.30414840622969702</v>
      </c>
      <c r="AY1323">
        <v>0.30414840622969702</v>
      </c>
      <c r="AZ1323" t="s">
        <v>89</v>
      </c>
      <c r="BA1323" s="1">
        <v>18.16132588707892</v>
      </c>
      <c r="BB1323">
        <v>18.16132588707892</v>
      </c>
      <c r="BC1323">
        <v>18.16132588707892</v>
      </c>
      <c r="BD1323" t="s">
        <v>89</v>
      </c>
      <c r="BE1323">
        <v>18.365313440166581</v>
      </c>
      <c r="BF1323">
        <v>18.365313440166581</v>
      </c>
      <c r="BG1323">
        <v>18.365313440166581</v>
      </c>
      <c r="BH1323" t="s">
        <v>89</v>
      </c>
      <c r="BI1323">
        <v>1.6561024521612421E-2</v>
      </c>
      <c r="BJ1323">
        <v>221.17053564227351</v>
      </c>
      <c r="BK1323">
        <v>14582.8744331819</v>
      </c>
      <c r="BL1323">
        <v>1.2207774386218631</v>
      </c>
      <c r="BM1323">
        <v>1.2207774386218631</v>
      </c>
      <c r="BN1323">
        <v>1.2207774386218631</v>
      </c>
      <c r="BO1323" t="s">
        <v>89</v>
      </c>
      <c r="BP1323" t="s">
        <v>90</v>
      </c>
      <c r="BQ1323" s="2">
        <v>74.308995049013987</v>
      </c>
      <c r="BR1323">
        <v>74.308995049013987</v>
      </c>
      <c r="BS1323">
        <v>74.308995049013987</v>
      </c>
      <c r="BT1323" t="s">
        <v>89</v>
      </c>
      <c r="BU1323" t="s">
        <v>91</v>
      </c>
      <c r="BV1323">
        <v>0.30519435965546571</v>
      </c>
      <c r="BW1323">
        <v>18.5772487622535</v>
      </c>
      <c r="BX1323">
        <v>1.6428393868287969E-2</v>
      </c>
      <c r="BY1323">
        <v>2.8796307202800668</v>
      </c>
      <c r="BZ1323">
        <v>14</v>
      </c>
      <c r="CA1323">
        <v>1.217501242360197</v>
      </c>
      <c r="CB1323">
        <v>1.2175012423602001</v>
      </c>
      <c r="CC1323">
        <v>73.720072980040371</v>
      </c>
      <c r="CD1323">
        <v>72.868282840953029</v>
      </c>
      <c r="CG1323">
        <f>+COUNTIF(IV!A:A,A1323)</f>
        <v>1</v>
      </c>
      <c r="CH1323" s="1">
        <f>+VLOOKUP(A1323,IV!A:Q,17,0)</f>
        <v>18.16132588707892</v>
      </c>
      <c r="CI1323" t="b">
        <f t="shared" si="80"/>
        <v>1</v>
      </c>
      <c r="CJ1323" s="7">
        <f t="shared" si="81"/>
        <v>0</v>
      </c>
      <c r="CL1323">
        <f>+COUNTIF(EV!A:A,A1323)</f>
        <v>1</v>
      </c>
      <c r="CM1323" s="2">
        <f>+VLOOKUP(A1323,EV!A:R,18,0)</f>
        <v>74.308995049013987</v>
      </c>
      <c r="CN1323" t="b">
        <f t="shared" si="82"/>
        <v>1</v>
      </c>
      <c r="CO1323" s="7">
        <f t="shared" si="83"/>
        <v>0</v>
      </c>
    </row>
    <row r="1324" spans="1:93" x14ac:dyDescent="0.3">
      <c r="A1324" t="s">
        <v>2747</v>
      </c>
      <c r="B1324" t="s">
        <v>2527</v>
      </c>
      <c r="C1324">
        <v>3</v>
      </c>
      <c r="D1324">
        <v>2.25</v>
      </c>
      <c r="E1324">
        <v>0.5</v>
      </c>
      <c r="F1324">
        <v>10.95</v>
      </c>
      <c r="G1324">
        <v>0</v>
      </c>
      <c r="H1324">
        <v>0</v>
      </c>
      <c r="I1324" t="s">
        <v>84</v>
      </c>
      <c r="K1324">
        <v>3</v>
      </c>
      <c r="L1324" t="s">
        <v>129</v>
      </c>
      <c r="M1324">
        <v>270</v>
      </c>
      <c r="N1324">
        <v>0.17499999999999999</v>
      </c>
      <c r="O1324">
        <v>0.4375</v>
      </c>
      <c r="P1324" t="s">
        <v>2748</v>
      </c>
      <c r="Q1324" t="s">
        <v>87</v>
      </c>
      <c r="R1324" t="s">
        <v>87</v>
      </c>
      <c r="S1324" t="s">
        <v>131</v>
      </c>
      <c r="T1324" t="b">
        <v>0</v>
      </c>
      <c r="U1324">
        <v>0.17499999999999999</v>
      </c>
      <c r="V1324">
        <v>1.651519312372102E-2</v>
      </c>
      <c r="W1324">
        <v>4</v>
      </c>
      <c r="Y1324">
        <v>18.217070710238261</v>
      </c>
      <c r="Z1324">
        <v>18.430018245010089</v>
      </c>
      <c r="AA1324">
        <v>18.217070710238261</v>
      </c>
      <c r="AB1324">
        <v>18.217070710238261</v>
      </c>
      <c r="AC1324">
        <v>0.30437531059004919</v>
      </c>
      <c r="AD1324">
        <v>0.30437531059004991</v>
      </c>
      <c r="AE1324">
        <v>888.10609052368386</v>
      </c>
      <c r="AF1324">
        <v>53096.73300230634</v>
      </c>
      <c r="AG1324">
        <v>0.304017732657132</v>
      </c>
      <c r="AH1324">
        <v>18.17614871816016</v>
      </c>
      <c r="AI1324">
        <v>18.4963908617679</v>
      </c>
      <c r="AJ1324">
        <v>18.430314604823781</v>
      </c>
      <c r="AK1324">
        <v>42.277464826898047</v>
      </c>
      <c r="AL1324">
        <v>42.126433382454351</v>
      </c>
      <c r="AM1324">
        <v>0.30546655518685839</v>
      </c>
      <c r="AN1324">
        <v>0.30437531059004991</v>
      </c>
      <c r="AO1324">
        <v>6.9936691804691424</v>
      </c>
      <c r="AP1324">
        <v>6.9936691804691424</v>
      </c>
      <c r="AQ1324" t="b">
        <v>0</v>
      </c>
      <c r="AR1324" t="b">
        <v>0</v>
      </c>
      <c r="AU1324">
        <v>887.72452680910101</v>
      </c>
      <c r="AV1324">
        <v>53007.854386576233</v>
      </c>
      <c r="AW1324">
        <v>0.30414840622969702</v>
      </c>
      <c r="AX1324">
        <v>0.30414840622969702</v>
      </c>
      <c r="AY1324">
        <v>0.30414840622969702</v>
      </c>
      <c r="AZ1324" t="s">
        <v>89</v>
      </c>
      <c r="BA1324" s="1">
        <v>18.16132588707892</v>
      </c>
      <c r="BB1324">
        <v>18.16132588707892</v>
      </c>
      <c r="BC1324">
        <v>18.16132588707892</v>
      </c>
      <c r="BD1324" t="s">
        <v>89</v>
      </c>
      <c r="BE1324">
        <v>18.365313440166581</v>
      </c>
      <c r="BF1324">
        <v>18.365313440166581</v>
      </c>
      <c r="BG1324">
        <v>18.365313440166581</v>
      </c>
      <c r="BH1324" t="s">
        <v>89</v>
      </c>
      <c r="BI1324">
        <v>1.6561024521612421E-2</v>
      </c>
      <c r="BJ1324">
        <v>387.04843737397857</v>
      </c>
      <c r="BK1324">
        <v>25520.030258068331</v>
      </c>
      <c r="BL1324">
        <v>0.69758710778392141</v>
      </c>
      <c r="BM1324">
        <v>0.69758710778392141</v>
      </c>
      <c r="BN1324">
        <v>0.69758710778392141</v>
      </c>
      <c r="BO1324" t="s">
        <v>89</v>
      </c>
      <c r="BP1324" t="s">
        <v>90</v>
      </c>
      <c r="BQ1324" s="2">
        <v>42.462282885150849</v>
      </c>
      <c r="BR1324">
        <v>42.462282885150849</v>
      </c>
      <c r="BS1324">
        <v>42.462282885150849</v>
      </c>
      <c r="BT1324" t="s">
        <v>89</v>
      </c>
      <c r="BU1324" t="s">
        <v>91</v>
      </c>
      <c r="BV1324">
        <v>0.3051943596554656</v>
      </c>
      <c r="BW1324">
        <v>18.5772487622535</v>
      </c>
      <c r="BX1324">
        <v>1.6428393868287969E-2</v>
      </c>
      <c r="BY1324">
        <v>5.0393537604901173</v>
      </c>
      <c r="BZ1324">
        <v>14</v>
      </c>
      <c r="CA1324">
        <v>0.69571499563439809</v>
      </c>
      <c r="CB1324">
        <v>0.69571499563439976</v>
      </c>
      <c r="CC1324">
        <v>42.125755988594499</v>
      </c>
      <c r="CD1324">
        <v>41.639018766258872</v>
      </c>
      <c r="CG1324">
        <f>+COUNTIF(IV!A:A,A1324)</f>
        <v>1</v>
      </c>
      <c r="CH1324" s="1">
        <f>+VLOOKUP(A1324,IV!A:Q,17,0)</f>
        <v>18.16132588707892</v>
      </c>
      <c r="CI1324" t="b">
        <f t="shared" si="80"/>
        <v>1</v>
      </c>
      <c r="CJ1324" s="7">
        <f t="shared" si="81"/>
        <v>0</v>
      </c>
      <c r="CL1324">
        <f>+COUNTIF(EV!A:A,A1324)</f>
        <v>1</v>
      </c>
      <c r="CM1324" s="2">
        <f>+VLOOKUP(A1324,EV!A:R,18,0)</f>
        <v>42.462282885150863</v>
      </c>
      <c r="CN1324" t="b">
        <f t="shared" si="82"/>
        <v>0</v>
      </c>
      <c r="CO1324" s="7">
        <f t="shared" si="83"/>
        <v>0</v>
      </c>
    </row>
    <row r="1325" spans="1:93" x14ac:dyDescent="0.3">
      <c r="A1325" t="s">
        <v>2749</v>
      </c>
      <c r="B1325" t="s">
        <v>2527</v>
      </c>
      <c r="C1325">
        <v>3</v>
      </c>
      <c r="D1325">
        <v>2.25</v>
      </c>
      <c r="E1325">
        <v>0.5</v>
      </c>
      <c r="F1325">
        <v>10.95</v>
      </c>
      <c r="G1325">
        <v>0</v>
      </c>
      <c r="H1325">
        <v>0</v>
      </c>
      <c r="I1325" t="s">
        <v>84</v>
      </c>
      <c r="K1325">
        <v>3</v>
      </c>
      <c r="L1325" t="s">
        <v>129</v>
      </c>
      <c r="M1325">
        <v>270</v>
      </c>
      <c r="N1325">
        <v>0.17499999999999999</v>
      </c>
      <c r="O1325">
        <v>0.8125</v>
      </c>
      <c r="P1325" t="s">
        <v>2750</v>
      </c>
      <c r="Q1325" t="s">
        <v>87</v>
      </c>
      <c r="R1325" t="s">
        <v>87</v>
      </c>
      <c r="S1325" t="s">
        <v>131</v>
      </c>
      <c r="T1325" t="b">
        <v>0</v>
      </c>
      <c r="U1325">
        <v>0.17499999999999999</v>
      </c>
      <c r="V1325">
        <v>1.651519312372102E-2</v>
      </c>
      <c r="W1325">
        <v>4</v>
      </c>
      <c r="Y1325">
        <v>18.217070710238261</v>
      </c>
      <c r="Z1325">
        <v>18.430018245010089</v>
      </c>
      <c r="AA1325">
        <v>18.217070710238261</v>
      </c>
      <c r="AB1325">
        <v>18.217070710238261</v>
      </c>
      <c r="AC1325">
        <v>0.30437531059004919</v>
      </c>
      <c r="AD1325">
        <v>0.30437531059004991</v>
      </c>
      <c r="AE1325">
        <v>888.10609052368386</v>
      </c>
      <c r="AF1325">
        <v>53096.73300230634</v>
      </c>
      <c r="AG1325">
        <v>0.304017732657132</v>
      </c>
      <c r="AH1325">
        <v>18.17614871816016</v>
      </c>
      <c r="AI1325">
        <v>18.49639086176796</v>
      </c>
      <c r="AJ1325">
        <v>18.430314604823781</v>
      </c>
      <c r="AK1325">
        <v>22.764788752945179</v>
      </c>
      <c r="AL1325">
        <v>22.683464129013888</v>
      </c>
      <c r="AM1325">
        <v>0.30546655518685922</v>
      </c>
      <c r="AN1325">
        <v>0.30437531059004991</v>
      </c>
      <c r="AO1325">
        <v>12.988242763728371</v>
      </c>
      <c r="AP1325">
        <v>12.988242763728371</v>
      </c>
      <c r="AQ1325" t="b">
        <v>0</v>
      </c>
      <c r="AR1325" t="b">
        <v>0</v>
      </c>
      <c r="AU1325">
        <v>887.72452680910101</v>
      </c>
      <c r="AV1325">
        <v>53007.854386576233</v>
      </c>
      <c r="AW1325">
        <v>0.30414840622969702</v>
      </c>
      <c r="AX1325">
        <v>0.30414840622969702</v>
      </c>
      <c r="AY1325">
        <v>0.30414840622969702</v>
      </c>
      <c r="AZ1325" t="s">
        <v>89</v>
      </c>
      <c r="BA1325" s="1">
        <v>18.16132588707892</v>
      </c>
      <c r="BB1325">
        <v>18.16132588707892</v>
      </c>
      <c r="BC1325">
        <v>18.16132588707892</v>
      </c>
      <c r="BD1325" t="s">
        <v>89</v>
      </c>
      <c r="BE1325">
        <v>18.365313440166581</v>
      </c>
      <c r="BF1325">
        <v>18.365313440166581</v>
      </c>
      <c r="BG1325">
        <v>18.365313440166581</v>
      </c>
      <c r="BH1325" t="s">
        <v>89</v>
      </c>
      <c r="BI1325">
        <v>1.6561024521612421E-2</v>
      </c>
      <c r="BJ1325">
        <v>718.80424083738774</v>
      </c>
      <c r="BK1325">
        <v>47394.341907841103</v>
      </c>
      <c r="BL1325">
        <v>0.37562382726826599</v>
      </c>
      <c r="BM1325">
        <v>0.37562382726826599</v>
      </c>
      <c r="BN1325">
        <v>0.37562382726826599</v>
      </c>
      <c r="BO1325" t="s">
        <v>89</v>
      </c>
      <c r="BP1325" t="s">
        <v>90</v>
      </c>
      <c r="BQ1325" s="2">
        <v>22.864306168927431</v>
      </c>
      <c r="BR1325">
        <v>22.864306168927431</v>
      </c>
      <c r="BS1325">
        <v>22.864306168927431</v>
      </c>
      <c r="BT1325" t="s">
        <v>89</v>
      </c>
      <c r="BU1325" t="s">
        <v>91</v>
      </c>
      <c r="BV1325">
        <v>0.3051943596554661</v>
      </c>
      <c r="BW1325">
        <v>18.577248762253539</v>
      </c>
      <c r="BX1325">
        <v>1.6428393868287958E-2</v>
      </c>
      <c r="BY1325">
        <v>9.3587998409102067</v>
      </c>
      <c r="BZ1325">
        <v>14</v>
      </c>
      <c r="CA1325">
        <v>0.37461576688006049</v>
      </c>
      <c r="CB1325">
        <v>0.37461576688006137</v>
      </c>
      <c r="CC1325">
        <v>22.683099378473958</v>
      </c>
      <c r="CD1325">
        <v>22.421010104908621</v>
      </c>
      <c r="CG1325">
        <f>+COUNTIF(IV!A:A,A1325)</f>
        <v>1</v>
      </c>
      <c r="CH1325" s="1">
        <f>+VLOOKUP(A1325,IV!A:Q,17,0)</f>
        <v>18.16132588707892</v>
      </c>
      <c r="CI1325" t="b">
        <f t="shared" si="80"/>
        <v>1</v>
      </c>
      <c r="CJ1325" s="7">
        <f t="shared" si="81"/>
        <v>0</v>
      </c>
      <c r="CL1325">
        <f>+COUNTIF(EV!A:A,A1325)</f>
        <v>1</v>
      </c>
      <c r="CM1325" s="2">
        <f>+VLOOKUP(A1325,EV!A:R,18,0)</f>
        <v>22.864306168927431</v>
      </c>
      <c r="CN1325" t="b">
        <f t="shared" si="82"/>
        <v>1</v>
      </c>
      <c r="CO1325" s="7">
        <f t="shared" si="83"/>
        <v>0</v>
      </c>
    </row>
    <row r="1326" spans="1:93" x14ac:dyDescent="0.3">
      <c r="A1326" t="s">
        <v>2751</v>
      </c>
      <c r="B1326" t="s">
        <v>2527</v>
      </c>
      <c r="C1326">
        <v>3</v>
      </c>
      <c r="D1326">
        <v>2.25</v>
      </c>
      <c r="E1326">
        <v>0.5</v>
      </c>
      <c r="F1326">
        <v>10.95</v>
      </c>
      <c r="G1326">
        <v>0</v>
      </c>
      <c r="H1326">
        <v>0</v>
      </c>
      <c r="I1326" t="s">
        <v>84</v>
      </c>
      <c r="K1326">
        <v>4</v>
      </c>
      <c r="L1326" t="s">
        <v>85</v>
      </c>
      <c r="M1326">
        <v>30</v>
      </c>
      <c r="N1326">
        <v>2.5000000000000001E-2</v>
      </c>
      <c r="O1326">
        <v>0.25</v>
      </c>
      <c r="P1326" t="s">
        <v>2752</v>
      </c>
      <c r="Q1326" t="s">
        <v>87</v>
      </c>
      <c r="R1326" t="s">
        <v>87</v>
      </c>
      <c r="S1326" t="s">
        <v>88</v>
      </c>
      <c r="T1326" t="b">
        <v>0</v>
      </c>
      <c r="U1326">
        <v>2.5000000000000001E-2</v>
      </c>
      <c r="V1326">
        <v>2.084346790341042E-2</v>
      </c>
      <c r="W1326">
        <v>4</v>
      </c>
      <c r="Y1326">
        <v>18.819815076074299</v>
      </c>
      <c r="Z1326">
        <v>19.771942580181491</v>
      </c>
      <c r="AA1326">
        <v>18.819815076074299</v>
      </c>
      <c r="AB1326">
        <v>18.819815076074299</v>
      </c>
      <c r="AC1326">
        <v>0.41211585055808592</v>
      </c>
      <c r="AD1326">
        <v>0.41211585055808581</v>
      </c>
      <c r="AE1326">
        <v>72.945323692520006</v>
      </c>
      <c r="AF1326">
        <v>3324.0364682958311</v>
      </c>
      <c r="AG1326">
        <v>0.41126693914549423</v>
      </c>
      <c r="AH1326">
        <v>18.740972480792589</v>
      </c>
      <c r="AI1326">
        <v>6.139895512056146</v>
      </c>
      <c r="AJ1326">
        <v>9.85708853849275</v>
      </c>
      <c r="AK1326">
        <v>24.559582048224581</v>
      </c>
      <c r="AL1326">
        <v>39.428354153971</v>
      </c>
      <c r="AM1326">
        <v>0.36704265982026402</v>
      </c>
      <c r="AN1326">
        <v>0.41211585055808581</v>
      </c>
      <c r="AO1326">
        <v>0.31081422736314701</v>
      </c>
      <c r="AP1326">
        <v>0.31081422736314701</v>
      </c>
      <c r="AQ1326" t="b">
        <v>1</v>
      </c>
      <c r="AR1326" t="b">
        <v>1</v>
      </c>
      <c r="AU1326">
        <v>72.918247882427892</v>
      </c>
      <c r="AV1326">
        <v>3318.414897622773</v>
      </c>
      <c r="AW1326">
        <v>0.411419649692783</v>
      </c>
      <c r="AX1326">
        <v>0.411419649692783</v>
      </c>
      <c r="AY1326">
        <v>0.411419649692783</v>
      </c>
      <c r="AZ1326" t="s">
        <v>89</v>
      </c>
      <c r="BA1326" s="1">
        <v>18.72317471089811</v>
      </c>
      <c r="BB1326">
        <v>18.72317471089811</v>
      </c>
      <c r="BC1326">
        <v>18.72317471089811</v>
      </c>
      <c r="BD1326" t="s">
        <v>89</v>
      </c>
      <c r="BE1326">
        <v>19.630670303174909</v>
      </c>
      <c r="BF1326">
        <v>19.630670303174909</v>
      </c>
      <c r="BG1326">
        <v>19.630670303174909</v>
      </c>
      <c r="BH1326" t="s">
        <v>89</v>
      </c>
      <c r="BI1326">
        <v>2.0958003131775042E-2</v>
      </c>
      <c r="BJ1326">
        <v>19.824295740844239</v>
      </c>
      <c r="BK1326">
        <v>2014.390912832717</v>
      </c>
      <c r="BL1326">
        <v>1.513294615464732</v>
      </c>
      <c r="BM1326">
        <v>1.513294615464732</v>
      </c>
      <c r="BN1326">
        <v>1.513294615464732</v>
      </c>
      <c r="BO1326" t="s">
        <v>89</v>
      </c>
      <c r="BP1326" t="s">
        <v>90</v>
      </c>
      <c r="BQ1326" s="2">
        <v>124.8016414961576</v>
      </c>
      <c r="BR1326">
        <v>124.8016414961576</v>
      </c>
      <c r="BS1326">
        <v>124.8016414961576</v>
      </c>
      <c r="BT1326" t="s">
        <v>89</v>
      </c>
      <c r="BU1326" t="s">
        <v>91</v>
      </c>
      <c r="BV1326">
        <v>0.37832365386618289</v>
      </c>
      <c r="BW1326">
        <v>31.2004103740394</v>
      </c>
      <c r="BX1326">
        <v>1.212559864856684E-2</v>
      </c>
      <c r="BY1326">
        <v>0.15421045889587839</v>
      </c>
      <c r="BZ1326">
        <v>42</v>
      </c>
      <c r="CA1326">
        <v>1.648463402232343</v>
      </c>
      <c r="CB1326">
        <v>1.648463402232343</v>
      </c>
      <c r="CC1326">
        <v>79.08777032072598</v>
      </c>
      <c r="CD1326">
        <v>75.279260304297182</v>
      </c>
      <c r="CG1326">
        <f>+COUNTIF(IV!A:A,A1326)</f>
        <v>1</v>
      </c>
      <c r="CH1326" s="1">
        <f>+VLOOKUP(A1326,IV!A:Q,17,0)</f>
        <v>18.72317471089811</v>
      </c>
      <c r="CI1326" t="b">
        <f t="shared" si="80"/>
        <v>1</v>
      </c>
      <c r="CJ1326" s="7">
        <f t="shared" si="81"/>
        <v>0</v>
      </c>
      <c r="CL1326">
        <f>+COUNTIF(EV!A:A,A1326)</f>
        <v>1</v>
      </c>
      <c r="CM1326" s="2">
        <f>+VLOOKUP(A1326,EV!A:R,18,0)</f>
        <v>124.8016414961576</v>
      </c>
      <c r="CN1326" t="b">
        <f t="shared" si="82"/>
        <v>1</v>
      </c>
      <c r="CO1326" s="7">
        <f t="shared" si="83"/>
        <v>0</v>
      </c>
    </row>
    <row r="1327" spans="1:93" x14ac:dyDescent="0.3">
      <c r="A1327" t="s">
        <v>2753</v>
      </c>
      <c r="B1327" t="s">
        <v>2527</v>
      </c>
      <c r="C1327">
        <v>3</v>
      </c>
      <c r="D1327">
        <v>2.25</v>
      </c>
      <c r="E1327">
        <v>0.5</v>
      </c>
      <c r="F1327">
        <v>10.95</v>
      </c>
      <c r="G1327">
        <v>0</v>
      </c>
      <c r="H1327">
        <v>0</v>
      </c>
      <c r="I1327" t="s">
        <v>84</v>
      </c>
      <c r="K1327">
        <v>4</v>
      </c>
      <c r="L1327" t="s">
        <v>85</v>
      </c>
      <c r="M1327">
        <v>30</v>
      </c>
      <c r="N1327">
        <v>2.5000000000000001E-2</v>
      </c>
      <c r="O1327">
        <v>0.4375</v>
      </c>
      <c r="P1327" t="s">
        <v>2754</v>
      </c>
      <c r="Q1327" t="s">
        <v>87</v>
      </c>
      <c r="R1327" t="s">
        <v>87</v>
      </c>
      <c r="S1327" t="s">
        <v>88</v>
      </c>
      <c r="T1327" t="b">
        <v>0</v>
      </c>
      <c r="U1327">
        <v>2.5000000000000001E-2</v>
      </c>
      <c r="V1327">
        <v>2.084346790341042E-2</v>
      </c>
      <c r="W1327">
        <v>4</v>
      </c>
      <c r="Y1327">
        <v>18.819815076074299</v>
      </c>
      <c r="Z1327">
        <v>19.771942580181491</v>
      </c>
      <c r="AA1327">
        <v>18.819815076074299</v>
      </c>
      <c r="AB1327">
        <v>18.819815076074299</v>
      </c>
      <c r="AC1327">
        <v>0.41211585055808592</v>
      </c>
      <c r="AD1327">
        <v>0.41211585055808581</v>
      </c>
      <c r="AE1327">
        <v>72.945323692520006</v>
      </c>
      <c r="AF1327">
        <v>3324.0364682958311</v>
      </c>
      <c r="AG1327">
        <v>0.41126693914549423</v>
      </c>
      <c r="AH1327">
        <v>18.740972480792589</v>
      </c>
      <c r="AI1327">
        <v>6.139895512056178</v>
      </c>
      <c r="AJ1327">
        <v>9.8570885384927642</v>
      </c>
      <c r="AK1327">
        <v>14.034046884699841</v>
      </c>
      <c r="AL1327">
        <v>22.530488087983461</v>
      </c>
      <c r="AM1327">
        <v>0.36704265982026418</v>
      </c>
      <c r="AN1327">
        <v>0.41211585055808581</v>
      </c>
      <c r="AO1327">
        <v>0.54392489788550813</v>
      </c>
      <c r="AP1327">
        <v>0.54392489788550813</v>
      </c>
      <c r="AQ1327" t="b">
        <v>1</v>
      </c>
      <c r="AR1327" t="b">
        <v>1</v>
      </c>
      <c r="AU1327">
        <v>72.918247882427892</v>
      </c>
      <c r="AV1327">
        <v>3318.414897622773</v>
      </c>
      <c r="AW1327">
        <v>0.411419649692783</v>
      </c>
      <c r="AX1327">
        <v>0.411419649692783</v>
      </c>
      <c r="AY1327">
        <v>0.411419649692783</v>
      </c>
      <c r="AZ1327" t="s">
        <v>89</v>
      </c>
      <c r="BA1327" s="1">
        <v>18.72317471089811</v>
      </c>
      <c r="BB1327">
        <v>18.72317471089811</v>
      </c>
      <c r="BC1327">
        <v>18.72317471089811</v>
      </c>
      <c r="BD1327" t="s">
        <v>89</v>
      </c>
      <c r="BE1327">
        <v>19.630670303174909</v>
      </c>
      <c r="BF1327">
        <v>19.630670303174909</v>
      </c>
      <c r="BG1327">
        <v>19.630670303174909</v>
      </c>
      <c r="BH1327" t="s">
        <v>89</v>
      </c>
      <c r="BI1327">
        <v>2.0958003131775042E-2</v>
      </c>
      <c r="BJ1327">
        <v>34.692517546477397</v>
      </c>
      <c r="BK1327">
        <v>3525.184097457251</v>
      </c>
      <c r="BL1327">
        <v>0.86473978026556131</v>
      </c>
      <c r="BM1327">
        <v>0.86473978026556131</v>
      </c>
      <c r="BN1327">
        <v>0.86473978026556131</v>
      </c>
      <c r="BO1327" t="s">
        <v>89</v>
      </c>
      <c r="BP1327" t="s">
        <v>90</v>
      </c>
      <c r="BQ1327" s="2">
        <v>71.315223712089988</v>
      </c>
      <c r="BR1327">
        <v>71.315223712089988</v>
      </c>
      <c r="BS1327">
        <v>71.315223712089988</v>
      </c>
      <c r="BT1327" t="s">
        <v>89</v>
      </c>
      <c r="BU1327" t="s">
        <v>91</v>
      </c>
      <c r="BV1327">
        <v>0.37832365386618311</v>
      </c>
      <c r="BW1327">
        <v>31.200410374039372</v>
      </c>
      <c r="BX1327">
        <v>1.2125598648566851E-2</v>
      </c>
      <c r="BY1327">
        <v>0.2698683030677872</v>
      </c>
      <c r="BZ1327">
        <v>42</v>
      </c>
      <c r="CA1327">
        <v>0.94197908698991051</v>
      </c>
      <c r="CB1327">
        <v>0.94197908698991029</v>
      </c>
      <c r="CC1327">
        <v>45.193011611843417</v>
      </c>
      <c r="CD1327">
        <v>43.016720173884103</v>
      </c>
      <c r="CG1327">
        <f>+COUNTIF(IV!A:A,A1327)</f>
        <v>1</v>
      </c>
      <c r="CH1327" s="1">
        <f>+VLOOKUP(A1327,IV!A:Q,17,0)</f>
        <v>18.72317471089811</v>
      </c>
      <c r="CI1327" t="b">
        <f t="shared" si="80"/>
        <v>1</v>
      </c>
      <c r="CJ1327" s="7">
        <f t="shared" si="81"/>
        <v>0</v>
      </c>
      <c r="CL1327">
        <f>+COUNTIF(EV!A:A,A1327)</f>
        <v>1</v>
      </c>
      <c r="CM1327" s="2">
        <f>+VLOOKUP(A1327,EV!A:R,18,0)</f>
        <v>71.315223712090017</v>
      </c>
      <c r="CN1327" t="b">
        <f t="shared" si="82"/>
        <v>1</v>
      </c>
      <c r="CO1327" s="7">
        <f t="shared" si="83"/>
        <v>0</v>
      </c>
    </row>
    <row r="1328" spans="1:93" x14ac:dyDescent="0.3">
      <c r="A1328" t="s">
        <v>2755</v>
      </c>
      <c r="B1328" t="s">
        <v>2527</v>
      </c>
      <c r="C1328">
        <v>3</v>
      </c>
      <c r="D1328">
        <v>2.25</v>
      </c>
      <c r="E1328">
        <v>0.5</v>
      </c>
      <c r="F1328">
        <v>10.95</v>
      </c>
      <c r="G1328">
        <v>0</v>
      </c>
      <c r="H1328">
        <v>0</v>
      </c>
      <c r="I1328" t="s">
        <v>84</v>
      </c>
      <c r="K1328">
        <v>4</v>
      </c>
      <c r="L1328" t="s">
        <v>85</v>
      </c>
      <c r="M1328">
        <v>30</v>
      </c>
      <c r="N1328">
        <v>2.5000000000000001E-2</v>
      </c>
      <c r="O1328">
        <v>0.8125</v>
      </c>
      <c r="P1328" t="s">
        <v>2756</v>
      </c>
      <c r="Q1328" t="s">
        <v>87</v>
      </c>
      <c r="R1328" t="s">
        <v>87</v>
      </c>
      <c r="S1328" t="s">
        <v>88</v>
      </c>
      <c r="T1328" t="b">
        <v>0</v>
      </c>
      <c r="U1328">
        <v>2.5000000000000001E-2</v>
      </c>
      <c r="V1328">
        <v>2.084346790341042E-2</v>
      </c>
      <c r="W1328">
        <v>4</v>
      </c>
      <c r="Y1328">
        <v>18.819815076074299</v>
      </c>
      <c r="Z1328">
        <v>19.771942580181491</v>
      </c>
      <c r="AA1328">
        <v>18.819815076074299</v>
      </c>
      <c r="AB1328">
        <v>18.819815076074299</v>
      </c>
      <c r="AC1328">
        <v>0.41211585055808592</v>
      </c>
      <c r="AD1328">
        <v>0.41211585055808581</v>
      </c>
      <c r="AE1328">
        <v>72.945323692520006</v>
      </c>
      <c r="AF1328">
        <v>3324.0364682958311</v>
      </c>
      <c r="AG1328">
        <v>0.41126693914549423</v>
      </c>
      <c r="AH1328">
        <v>18.740972480792589</v>
      </c>
      <c r="AI1328">
        <v>6.1398955120561638</v>
      </c>
      <c r="AJ1328">
        <v>9.8570885384927607</v>
      </c>
      <c r="AK1328">
        <v>7.5567944763768171</v>
      </c>
      <c r="AL1328">
        <v>12.131801278144939</v>
      </c>
      <c r="AM1328">
        <v>0.36704265982026413</v>
      </c>
      <c r="AN1328">
        <v>0.41211585055808581</v>
      </c>
      <c r="AO1328">
        <v>1.010146238930228</v>
      </c>
      <c r="AP1328">
        <v>1.010146238930228</v>
      </c>
      <c r="AQ1328" t="b">
        <v>1</v>
      </c>
      <c r="AR1328" t="b">
        <v>1</v>
      </c>
      <c r="AU1328">
        <v>72.918247882427892</v>
      </c>
      <c r="AV1328">
        <v>3318.414897622773</v>
      </c>
      <c r="AW1328">
        <v>0.411419649692783</v>
      </c>
      <c r="AX1328">
        <v>0.411419649692783</v>
      </c>
      <c r="AY1328">
        <v>0.411419649692783</v>
      </c>
      <c r="AZ1328" t="s">
        <v>89</v>
      </c>
      <c r="BA1328" s="1">
        <v>18.72317471089811</v>
      </c>
      <c r="BB1328">
        <v>18.72317471089811</v>
      </c>
      <c r="BC1328">
        <v>18.72317471089811</v>
      </c>
      <c r="BD1328" t="s">
        <v>89</v>
      </c>
      <c r="BE1328">
        <v>19.630670303174909</v>
      </c>
      <c r="BF1328">
        <v>19.630670303174909</v>
      </c>
      <c r="BG1328">
        <v>19.630670303174909</v>
      </c>
      <c r="BH1328" t="s">
        <v>89</v>
      </c>
      <c r="BI1328">
        <v>2.0958003131775042E-2</v>
      </c>
      <c r="BJ1328">
        <v>64.428961157743785</v>
      </c>
      <c r="BK1328">
        <v>6546.7704667063281</v>
      </c>
      <c r="BL1328">
        <v>0.46562911245068661</v>
      </c>
      <c r="BM1328">
        <v>0.46562911245068661</v>
      </c>
      <c r="BN1328">
        <v>0.46562911245068661</v>
      </c>
      <c r="BO1328" t="s">
        <v>89</v>
      </c>
      <c r="BP1328" t="s">
        <v>90</v>
      </c>
      <c r="BQ1328" s="2">
        <v>38.400505075740782</v>
      </c>
      <c r="BR1328">
        <v>38.400505075740782</v>
      </c>
      <c r="BS1328">
        <v>38.400505075740782</v>
      </c>
      <c r="BT1328" t="s">
        <v>89</v>
      </c>
      <c r="BU1328" t="s">
        <v>91</v>
      </c>
      <c r="BV1328">
        <v>0.37832365386618289</v>
      </c>
      <c r="BW1328">
        <v>31.200410374039389</v>
      </c>
      <c r="BX1328">
        <v>1.212559864856684E-2</v>
      </c>
      <c r="BY1328">
        <v>0.50118399141160497</v>
      </c>
      <c r="BZ1328">
        <v>42</v>
      </c>
      <c r="CA1328">
        <v>0.50721950837918262</v>
      </c>
      <c r="CB1328">
        <v>0.5072195083791825</v>
      </c>
      <c r="CC1328">
        <v>24.33469856022338</v>
      </c>
      <c r="CD1328">
        <v>23.162849324399129</v>
      </c>
      <c r="CG1328">
        <f>+COUNTIF(IV!A:A,A1328)</f>
        <v>1</v>
      </c>
      <c r="CH1328" s="1">
        <f>+VLOOKUP(A1328,IV!A:Q,17,0)</f>
        <v>18.72317471089811</v>
      </c>
      <c r="CI1328" t="b">
        <f t="shared" si="80"/>
        <v>1</v>
      </c>
      <c r="CJ1328" s="7">
        <f t="shared" si="81"/>
        <v>0</v>
      </c>
      <c r="CL1328">
        <f>+COUNTIF(EV!A:A,A1328)</f>
        <v>1</v>
      </c>
      <c r="CM1328" s="2">
        <f>+VLOOKUP(A1328,EV!A:R,18,0)</f>
        <v>38.400505075740767</v>
      </c>
      <c r="CN1328" t="b">
        <f t="shared" si="82"/>
        <v>1</v>
      </c>
      <c r="CO1328" s="7">
        <f t="shared" si="83"/>
        <v>0</v>
      </c>
    </row>
    <row r="1329" spans="1:93" x14ac:dyDescent="0.3">
      <c r="A1329" t="s">
        <v>2757</v>
      </c>
      <c r="B1329" t="s">
        <v>2527</v>
      </c>
      <c r="C1329">
        <v>3</v>
      </c>
      <c r="D1329">
        <v>2.25</v>
      </c>
      <c r="E1329">
        <v>0.5</v>
      </c>
      <c r="F1329">
        <v>10.95</v>
      </c>
      <c r="G1329">
        <v>0</v>
      </c>
      <c r="H1329">
        <v>0</v>
      </c>
      <c r="I1329" t="s">
        <v>84</v>
      </c>
      <c r="K1329">
        <v>4</v>
      </c>
      <c r="L1329" t="s">
        <v>85</v>
      </c>
      <c r="M1329">
        <v>30</v>
      </c>
      <c r="N1329">
        <v>0.1</v>
      </c>
      <c r="O1329">
        <v>0.25</v>
      </c>
      <c r="P1329" t="s">
        <v>2758</v>
      </c>
      <c r="Q1329" t="s">
        <v>87</v>
      </c>
      <c r="R1329" t="s">
        <v>87</v>
      </c>
      <c r="S1329" t="s">
        <v>88</v>
      </c>
      <c r="T1329" t="b">
        <v>0</v>
      </c>
      <c r="U1329">
        <v>0.1</v>
      </c>
      <c r="V1329">
        <v>2.084346790341042E-2</v>
      </c>
      <c r="W1329">
        <v>4</v>
      </c>
      <c r="Y1329">
        <v>18.819815076074299</v>
      </c>
      <c r="Z1329">
        <v>19.771942580181491</v>
      </c>
      <c r="AA1329">
        <v>18.819815076074299</v>
      </c>
      <c r="AB1329">
        <v>18.819815076074299</v>
      </c>
      <c r="AC1329">
        <v>0.41211585055808592</v>
      </c>
      <c r="AD1329">
        <v>0.41211585055808581</v>
      </c>
      <c r="AE1329">
        <v>72.945323692520006</v>
      </c>
      <c r="AF1329">
        <v>3324.0364682958311</v>
      </c>
      <c r="AG1329">
        <v>0.41126693914549423</v>
      </c>
      <c r="AH1329">
        <v>18.740972480792589</v>
      </c>
      <c r="AI1329">
        <v>19.882484193479701</v>
      </c>
      <c r="AJ1329">
        <v>19.797793076348459</v>
      </c>
      <c r="AK1329">
        <v>79.529936773918806</v>
      </c>
      <c r="AL1329">
        <v>79.191172305393849</v>
      </c>
      <c r="AM1329">
        <v>0.41387880219803153</v>
      </c>
      <c r="AN1329">
        <v>0.41211585055808581</v>
      </c>
      <c r="AO1329">
        <v>0.45144360522668109</v>
      </c>
      <c r="AP1329">
        <v>0.45144360522668109</v>
      </c>
      <c r="AQ1329" t="b">
        <v>0</v>
      </c>
      <c r="AR1329" t="b">
        <v>0</v>
      </c>
      <c r="AU1329">
        <v>72.918247882427892</v>
      </c>
      <c r="AV1329">
        <v>3318.414897622773</v>
      </c>
      <c r="AW1329">
        <v>0.411419649692783</v>
      </c>
      <c r="AX1329">
        <v>0.411419649692783</v>
      </c>
      <c r="AY1329">
        <v>0.411419649692783</v>
      </c>
      <c r="AZ1329" t="s">
        <v>89</v>
      </c>
      <c r="BA1329" s="1">
        <v>18.72317471089811</v>
      </c>
      <c r="BB1329">
        <v>18.72317471089811</v>
      </c>
      <c r="BC1329">
        <v>18.72317471089811</v>
      </c>
      <c r="BD1329" t="s">
        <v>89</v>
      </c>
      <c r="BE1329">
        <v>19.630670303174909</v>
      </c>
      <c r="BF1329">
        <v>19.630670303174909</v>
      </c>
      <c r="BG1329">
        <v>19.630670303174909</v>
      </c>
      <c r="BH1329" t="s">
        <v>89</v>
      </c>
      <c r="BI1329">
        <v>2.0958003131775042E-2</v>
      </c>
      <c r="BJ1329">
        <v>18.1334350965361</v>
      </c>
      <c r="BK1329">
        <v>1016.004783697326</v>
      </c>
      <c r="BL1329">
        <v>1.6544024802962281</v>
      </c>
      <c r="BM1329">
        <v>1.6544024802962281</v>
      </c>
      <c r="BN1329">
        <v>1.6544024802962281</v>
      </c>
      <c r="BO1329" t="s">
        <v>89</v>
      </c>
      <c r="BP1329" t="s">
        <v>90</v>
      </c>
      <c r="BQ1329" s="2">
        <v>80.092987191316567</v>
      </c>
      <c r="BR1329">
        <v>80.092987191316567</v>
      </c>
      <c r="BS1329">
        <v>80.092987191316567</v>
      </c>
      <c r="BT1329" t="s">
        <v>89</v>
      </c>
      <c r="BU1329" t="s">
        <v>91</v>
      </c>
      <c r="BV1329">
        <v>0.41360062007405712</v>
      </c>
      <c r="BW1329">
        <v>20.023246797829142</v>
      </c>
      <c r="BX1329">
        <v>2.0656021685698758E-2</v>
      </c>
      <c r="BY1329">
        <v>0.26140106898660598</v>
      </c>
      <c r="BZ1329">
        <v>14</v>
      </c>
      <c r="CA1329">
        <v>1.648463402232343</v>
      </c>
      <c r="CB1329">
        <v>1.648463402232343</v>
      </c>
      <c r="CC1329">
        <v>79.08777032072598</v>
      </c>
      <c r="CD1329">
        <v>75.279260304297182</v>
      </c>
      <c r="CG1329">
        <f>+COUNTIF(IV!A:A,A1329)</f>
        <v>1</v>
      </c>
      <c r="CH1329" s="1">
        <f>+VLOOKUP(A1329,IV!A:Q,17,0)</f>
        <v>18.72317471089811</v>
      </c>
      <c r="CI1329" t="b">
        <f t="shared" si="80"/>
        <v>1</v>
      </c>
      <c r="CJ1329" s="7">
        <f t="shared" si="81"/>
        <v>0</v>
      </c>
      <c r="CL1329">
        <f>+COUNTIF(EV!A:A,A1329)</f>
        <v>1</v>
      </c>
      <c r="CM1329" s="2">
        <f>+VLOOKUP(A1329,EV!A:R,18,0)</f>
        <v>80.092987191316524</v>
      </c>
      <c r="CN1329" t="b">
        <f t="shared" si="82"/>
        <v>0</v>
      </c>
      <c r="CO1329" s="7">
        <f t="shared" si="83"/>
        <v>0</v>
      </c>
    </row>
    <row r="1330" spans="1:93" x14ac:dyDescent="0.3">
      <c r="A1330" t="s">
        <v>2759</v>
      </c>
      <c r="B1330" t="s">
        <v>2527</v>
      </c>
      <c r="C1330">
        <v>3</v>
      </c>
      <c r="D1330">
        <v>2.25</v>
      </c>
      <c r="E1330">
        <v>0.5</v>
      </c>
      <c r="F1330">
        <v>10.95</v>
      </c>
      <c r="G1330">
        <v>0</v>
      </c>
      <c r="H1330">
        <v>0</v>
      </c>
      <c r="I1330" t="s">
        <v>84</v>
      </c>
      <c r="K1330">
        <v>4</v>
      </c>
      <c r="L1330" t="s">
        <v>85</v>
      </c>
      <c r="M1330">
        <v>30</v>
      </c>
      <c r="N1330">
        <v>0.1</v>
      </c>
      <c r="O1330">
        <v>0.4375</v>
      </c>
      <c r="P1330" t="s">
        <v>2760</v>
      </c>
      <c r="Q1330" t="s">
        <v>87</v>
      </c>
      <c r="R1330" t="s">
        <v>87</v>
      </c>
      <c r="S1330" t="s">
        <v>88</v>
      </c>
      <c r="T1330" t="b">
        <v>0</v>
      </c>
      <c r="U1330">
        <v>0.1</v>
      </c>
      <c r="V1330">
        <v>2.084346790341042E-2</v>
      </c>
      <c r="W1330">
        <v>4</v>
      </c>
      <c r="Y1330">
        <v>18.819815076074299</v>
      </c>
      <c r="Z1330">
        <v>19.771942580181491</v>
      </c>
      <c r="AA1330">
        <v>18.819815076074299</v>
      </c>
      <c r="AB1330">
        <v>18.819815076074299</v>
      </c>
      <c r="AC1330">
        <v>0.41211585055808592</v>
      </c>
      <c r="AD1330">
        <v>0.41211585055808581</v>
      </c>
      <c r="AE1330">
        <v>72.945323692520006</v>
      </c>
      <c r="AF1330">
        <v>3324.0364682958311</v>
      </c>
      <c r="AG1330">
        <v>0.41126693914549423</v>
      </c>
      <c r="AH1330">
        <v>18.740972480792589</v>
      </c>
      <c r="AI1330">
        <v>19.882484193479751</v>
      </c>
      <c r="AJ1330">
        <v>19.797793076348491</v>
      </c>
      <c r="AK1330">
        <v>45.445678156525148</v>
      </c>
      <c r="AL1330">
        <v>45.252098460225113</v>
      </c>
      <c r="AM1330">
        <v>0.41387880219803208</v>
      </c>
      <c r="AN1330">
        <v>0.41211585055808581</v>
      </c>
      <c r="AO1330">
        <v>0.79002630914669014</v>
      </c>
      <c r="AP1330">
        <v>0.79002630914669014</v>
      </c>
      <c r="AQ1330" t="b">
        <v>0</v>
      </c>
      <c r="AR1330" t="b">
        <v>0</v>
      </c>
      <c r="AU1330">
        <v>72.918247882427892</v>
      </c>
      <c r="AV1330">
        <v>3318.414897622773</v>
      </c>
      <c r="AW1330">
        <v>0.411419649692783</v>
      </c>
      <c r="AX1330">
        <v>0.411419649692783</v>
      </c>
      <c r="AY1330">
        <v>0.411419649692783</v>
      </c>
      <c r="AZ1330" t="s">
        <v>89</v>
      </c>
      <c r="BA1330" s="1">
        <v>18.72317471089811</v>
      </c>
      <c r="BB1330">
        <v>18.72317471089811</v>
      </c>
      <c r="BC1330">
        <v>18.72317471089811</v>
      </c>
      <c r="BD1330" t="s">
        <v>89</v>
      </c>
      <c r="BE1330">
        <v>19.630670303174909</v>
      </c>
      <c r="BF1330">
        <v>19.630670303174909</v>
      </c>
      <c r="BG1330">
        <v>19.630670303174909</v>
      </c>
      <c r="BH1330" t="s">
        <v>89</v>
      </c>
      <c r="BI1330">
        <v>2.0958003131775042E-2</v>
      </c>
      <c r="BJ1330">
        <v>31.733511418938189</v>
      </c>
      <c r="BK1330">
        <v>1778.0083714703289</v>
      </c>
      <c r="BL1330">
        <v>0.94537284588355852</v>
      </c>
      <c r="BM1330">
        <v>0.94537284588355852</v>
      </c>
      <c r="BN1330">
        <v>0.94537284588355852</v>
      </c>
      <c r="BO1330" t="s">
        <v>89</v>
      </c>
      <c r="BP1330" t="s">
        <v>90</v>
      </c>
      <c r="BQ1330" s="2">
        <v>45.767421252180903</v>
      </c>
      <c r="BR1330">
        <v>45.767421252180903</v>
      </c>
      <c r="BS1330">
        <v>45.767421252180903</v>
      </c>
      <c r="BT1330" t="s">
        <v>89</v>
      </c>
      <c r="BU1330" t="s">
        <v>91</v>
      </c>
      <c r="BV1330">
        <v>0.41360062007405679</v>
      </c>
      <c r="BW1330">
        <v>20.023246797829142</v>
      </c>
      <c r="BX1330">
        <v>2.0656021685698751E-2</v>
      </c>
      <c r="BY1330">
        <v>0.45745187072656052</v>
      </c>
      <c r="BZ1330">
        <v>14</v>
      </c>
      <c r="CA1330">
        <v>0.94197908698991051</v>
      </c>
      <c r="CB1330">
        <v>0.94197908698991029</v>
      </c>
      <c r="CC1330">
        <v>45.193011611843417</v>
      </c>
      <c r="CD1330">
        <v>43.016720173884103</v>
      </c>
      <c r="CG1330">
        <f>+COUNTIF(IV!A:A,A1330)</f>
        <v>1</v>
      </c>
      <c r="CH1330" s="1">
        <f>+VLOOKUP(A1330,IV!A:Q,17,0)</f>
        <v>18.72317471089811</v>
      </c>
      <c r="CI1330" t="b">
        <f t="shared" si="80"/>
        <v>1</v>
      </c>
      <c r="CJ1330" s="7">
        <f t="shared" si="81"/>
        <v>0</v>
      </c>
      <c r="CL1330">
        <f>+COUNTIF(EV!A:A,A1330)</f>
        <v>1</v>
      </c>
      <c r="CM1330" s="2">
        <f>+VLOOKUP(A1330,EV!A:R,18,0)</f>
        <v>45.767421252180831</v>
      </c>
      <c r="CN1330" t="b">
        <f t="shared" si="82"/>
        <v>0</v>
      </c>
      <c r="CO1330" s="7">
        <f t="shared" si="83"/>
        <v>-1.5543122344752192E-15</v>
      </c>
    </row>
    <row r="1331" spans="1:93" x14ac:dyDescent="0.3">
      <c r="A1331" t="s">
        <v>2761</v>
      </c>
      <c r="B1331" t="s">
        <v>2527</v>
      </c>
      <c r="C1331">
        <v>3</v>
      </c>
      <c r="D1331">
        <v>2.25</v>
      </c>
      <c r="E1331">
        <v>0.5</v>
      </c>
      <c r="F1331">
        <v>10.95</v>
      </c>
      <c r="G1331">
        <v>0</v>
      </c>
      <c r="H1331">
        <v>0</v>
      </c>
      <c r="I1331" t="s">
        <v>84</v>
      </c>
      <c r="K1331">
        <v>4</v>
      </c>
      <c r="L1331" t="s">
        <v>85</v>
      </c>
      <c r="M1331">
        <v>30</v>
      </c>
      <c r="N1331">
        <v>0.1</v>
      </c>
      <c r="O1331">
        <v>0.8125</v>
      </c>
      <c r="P1331" t="s">
        <v>2762</v>
      </c>
      <c r="Q1331" t="s">
        <v>87</v>
      </c>
      <c r="R1331" t="s">
        <v>87</v>
      </c>
      <c r="S1331" t="s">
        <v>88</v>
      </c>
      <c r="T1331" t="b">
        <v>0</v>
      </c>
      <c r="U1331">
        <v>0.1</v>
      </c>
      <c r="V1331">
        <v>2.084346790341042E-2</v>
      </c>
      <c r="W1331">
        <v>4</v>
      </c>
      <c r="Y1331">
        <v>18.819815076074299</v>
      </c>
      <c r="Z1331">
        <v>19.771942580181491</v>
      </c>
      <c r="AA1331">
        <v>18.819815076074299</v>
      </c>
      <c r="AB1331">
        <v>18.819815076074299</v>
      </c>
      <c r="AC1331">
        <v>0.41211585055808592</v>
      </c>
      <c r="AD1331">
        <v>0.41211585055808581</v>
      </c>
      <c r="AE1331">
        <v>72.945323692520006</v>
      </c>
      <c r="AF1331">
        <v>3324.0364682958311</v>
      </c>
      <c r="AG1331">
        <v>0.41126693914549423</v>
      </c>
      <c r="AH1331">
        <v>18.740972480792589</v>
      </c>
      <c r="AI1331">
        <v>19.882484193479751</v>
      </c>
      <c r="AJ1331">
        <v>19.79779307634848</v>
      </c>
      <c r="AK1331">
        <v>24.470749776590459</v>
      </c>
      <c r="AL1331">
        <v>24.36651455550583</v>
      </c>
      <c r="AM1331">
        <v>0.41387880219803208</v>
      </c>
      <c r="AN1331">
        <v>0.41211585055808581</v>
      </c>
      <c r="AO1331">
        <v>1.467191716986711</v>
      </c>
      <c r="AP1331">
        <v>1.467191716986711</v>
      </c>
      <c r="AQ1331" t="b">
        <v>0</v>
      </c>
      <c r="AR1331" t="b">
        <v>0</v>
      </c>
      <c r="AU1331">
        <v>72.918247882427892</v>
      </c>
      <c r="AV1331">
        <v>3318.414897622773</v>
      </c>
      <c r="AW1331">
        <v>0.411419649692783</v>
      </c>
      <c r="AX1331">
        <v>0.411419649692783</v>
      </c>
      <c r="AY1331">
        <v>0.411419649692783</v>
      </c>
      <c r="AZ1331" t="s">
        <v>89</v>
      </c>
      <c r="BA1331" s="1">
        <v>18.72317471089811</v>
      </c>
      <c r="BB1331">
        <v>18.72317471089811</v>
      </c>
      <c r="BC1331">
        <v>18.72317471089811</v>
      </c>
      <c r="BD1331" t="s">
        <v>89</v>
      </c>
      <c r="BE1331">
        <v>19.630670303174909</v>
      </c>
      <c r="BF1331">
        <v>19.630670303174909</v>
      </c>
      <c r="BG1331">
        <v>19.630670303174909</v>
      </c>
      <c r="BH1331" t="s">
        <v>89</v>
      </c>
      <c r="BI1331">
        <v>2.0958003131775042E-2</v>
      </c>
      <c r="BJ1331">
        <v>58.933664063742327</v>
      </c>
      <c r="BK1331">
        <v>3302.0155470162922</v>
      </c>
      <c r="BL1331">
        <v>0.50904691701422411</v>
      </c>
      <c r="BM1331">
        <v>0.50904691701422411</v>
      </c>
      <c r="BN1331">
        <v>0.50904691701422411</v>
      </c>
      <c r="BO1331" t="s">
        <v>89</v>
      </c>
      <c r="BP1331" t="s">
        <v>90</v>
      </c>
      <c r="BQ1331" s="2">
        <v>24.643996058866641</v>
      </c>
      <c r="BR1331">
        <v>24.643996058866641</v>
      </c>
      <c r="BS1331">
        <v>24.643996058866641</v>
      </c>
      <c r="BT1331" t="s">
        <v>89</v>
      </c>
      <c r="BU1331" t="s">
        <v>91</v>
      </c>
      <c r="BV1331">
        <v>0.41360062007405712</v>
      </c>
      <c r="BW1331">
        <v>20.023246797829142</v>
      </c>
      <c r="BX1331">
        <v>2.0656021685698758E-2</v>
      </c>
      <c r="BY1331">
        <v>0.84955347420646943</v>
      </c>
      <c r="BZ1331">
        <v>14</v>
      </c>
      <c r="CA1331">
        <v>0.50721950837918262</v>
      </c>
      <c r="CB1331">
        <v>0.5072195083791825</v>
      </c>
      <c r="CC1331">
        <v>24.33469856022338</v>
      </c>
      <c r="CD1331">
        <v>23.162849324399129</v>
      </c>
      <c r="CG1331">
        <f>+COUNTIF(IV!A:A,A1331)</f>
        <v>1</v>
      </c>
      <c r="CH1331" s="1">
        <f>+VLOOKUP(A1331,IV!A:Q,17,0)</f>
        <v>18.72317471089811</v>
      </c>
      <c r="CI1331" t="b">
        <f t="shared" si="80"/>
        <v>1</v>
      </c>
      <c r="CJ1331" s="7">
        <f t="shared" si="81"/>
        <v>0</v>
      </c>
      <c r="CL1331">
        <f>+COUNTIF(EV!A:A,A1331)</f>
        <v>1</v>
      </c>
      <c r="CM1331" s="2">
        <f>+VLOOKUP(A1331,EV!A:R,18,0)</f>
        <v>24.643996058866641</v>
      </c>
      <c r="CN1331" t="b">
        <f t="shared" si="82"/>
        <v>1</v>
      </c>
      <c r="CO1331" s="7">
        <f t="shared" si="83"/>
        <v>0</v>
      </c>
    </row>
    <row r="1332" spans="1:93" x14ac:dyDescent="0.3">
      <c r="A1332" t="s">
        <v>2763</v>
      </c>
      <c r="B1332" t="s">
        <v>2527</v>
      </c>
      <c r="C1332">
        <v>3</v>
      </c>
      <c r="D1332">
        <v>2.25</v>
      </c>
      <c r="E1332">
        <v>0.5</v>
      </c>
      <c r="F1332">
        <v>10.95</v>
      </c>
      <c r="G1332">
        <v>0</v>
      </c>
      <c r="H1332">
        <v>0</v>
      </c>
      <c r="I1332" t="s">
        <v>84</v>
      </c>
      <c r="K1332">
        <v>4</v>
      </c>
      <c r="L1332" t="s">
        <v>85</v>
      </c>
      <c r="M1332">
        <v>30</v>
      </c>
      <c r="N1332">
        <v>0.17499999999999999</v>
      </c>
      <c r="O1332">
        <v>0.25</v>
      </c>
      <c r="P1332" t="s">
        <v>2764</v>
      </c>
      <c r="Q1332" t="s">
        <v>87</v>
      </c>
      <c r="R1332" t="s">
        <v>87</v>
      </c>
      <c r="S1332" t="s">
        <v>88</v>
      </c>
      <c r="T1332" t="b">
        <v>0</v>
      </c>
      <c r="U1332">
        <v>0.17499999999999999</v>
      </c>
      <c r="V1332">
        <v>2.084346790341042E-2</v>
      </c>
      <c r="W1332">
        <v>4</v>
      </c>
      <c r="Y1332">
        <v>18.819815076074299</v>
      </c>
      <c r="Z1332">
        <v>19.771942580181491</v>
      </c>
      <c r="AA1332">
        <v>18.819815076074299</v>
      </c>
      <c r="AB1332">
        <v>18.819815076074299</v>
      </c>
      <c r="AC1332">
        <v>0.41211585055808592</v>
      </c>
      <c r="AD1332">
        <v>0.41211585055808581</v>
      </c>
      <c r="AE1332">
        <v>72.945323692520006</v>
      </c>
      <c r="AF1332">
        <v>3324.0364682958311</v>
      </c>
      <c r="AG1332">
        <v>0.41126693914549423</v>
      </c>
      <c r="AH1332">
        <v>18.740972480792589</v>
      </c>
      <c r="AI1332">
        <v>19.852781403755419</v>
      </c>
      <c r="AJ1332">
        <v>19.764958570025009</v>
      </c>
      <c r="AK1332">
        <v>79.411125615021689</v>
      </c>
      <c r="AL1332">
        <v>79.059834280100034</v>
      </c>
      <c r="AM1332">
        <v>0.41394702979850778</v>
      </c>
      <c r="AN1332">
        <v>0.41211585055808581</v>
      </c>
      <c r="AO1332">
        <v>0.40720041610974678</v>
      </c>
      <c r="AP1332">
        <v>0.40720041610974678</v>
      </c>
      <c r="AQ1332" t="b">
        <v>0</v>
      </c>
      <c r="AR1332" t="b">
        <v>0</v>
      </c>
      <c r="AU1332">
        <v>72.918247882427892</v>
      </c>
      <c r="AV1332">
        <v>3318.414897622773</v>
      </c>
      <c r="AW1332">
        <v>0.411419649692783</v>
      </c>
      <c r="AX1332">
        <v>0.411419649692783</v>
      </c>
      <c r="AY1332">
        <v>0.411419649692783</v>
      </c>
      <c r="AZ1332" t="s">
        <v>89</v>
      </c>
      <c r="BA1332" s="1">
        <v>18.72317471089811</v>
      </c>
      <c r="BB1332">
        <v>18.72317471089811</v>
      </c>
      <c r="BC1332">
        <v>18.72317471089811</v>
      </c>
      <c r="BD1332" t="s">
        <v>89</v>
      </c>
      <c r="BE1332">
        <v>19.630670303174909</v>
      </c>
      <c r="BF1332">
        <v>19.630670303174909</v>
      </c>
      <c r="BG1332">
        <v>19.630670303174909</v>
      </c>
      <c r="BH1332" t="s">
        <v>89</v>
      </c>
      <c r="BI1332">
        <v>2.0958003131775042E-2</v>
      </c>
      <c r="BJ1332">
        <v>18.096332739552711</v>
      </c>
      <c r="BK1332">
        <v>929.99713983251797</v>
      </c>
      <c r="BL1332">
        <v>1.657794451050832</v>
      </c>
      <c r="BM1332">
        <v>1.657794451050832</v>
      </c>
      <c r="BN1332">
        <v>1.657794451050832</v>
      </c>
      <c r="BO1332" t="s">
        <v>89</v>
      </c>
      <c r="BP1332" t="s">
        <v>90</v>
      </c>
      <c r="BQ1332" s="2">
        <v>78.520132591938733</v>
      </c>
      <c r="BR1332">
        <v>78.520132591938733</v>
      </c>
      <c r="BS1332">
        <v>78.520132591938733</v>
      </c>
      <c r="BT1332" t="s">
        <v>89</v>
      </c>
      <c r="BU1332" t="s">
        <v>91</v>
      </c>
      <c r="BV1332">
        <v>0.41444861276270811</v>
      </c>
      <c r="BW1332">
        <v>19.63003314798468</v>
      </c>
      <c r="BX1332">
        <v>2.111298588434923E-2</v>
      </c>
      <c r="BY1332">
        <v>0.30686654295961918</v>
      </c>
      <c r="BZ1332">
        <v>10</v>
      </c>
      <c r="CA1332">
        <v>1.648463402232343</v>
      </c>
      <c r="CB1332">
        <v>1.648463402232343</v>
      </c>
      <c r="CC1332">
        <v>79.08777032072598</v>
      </c>
      <c r="CD1332">
        <v>75.279260304297182</v>
      </c>
      <c r="CG1332">
        <f>+COUNTIF(IV!A:A,A1332)</f>
        <v>1</v>
      </c>
      <c r="CH1332" s="1">
        <f>+VLOOKUP(A1332,IV!A:Q,17,0)</f>
        <v>18.72317471089811</v>
      </c>
      <c r="CI1332" t="b">
        <f t="shared" si="80"/>
        <v>1</v>
      </c>
      <c r="CJ1332" s="7">
        <f t="shared" si="81"/>
        <v>0</v>
      </c>
      <c r="CL1332">
        <f>+COUNTIF(EV!A:A,A1332)</f>
        <v>1</v>
      </c>
      <c r="CM1332" s="2">
        <f>+VLOOKUP(A1332,EV!A:R,18,0)</f>
        <v>78.520132591938719</v>
      </c>
      <c r="CN1332" t="b">
        <f t="shared" si="82"/>
        <v>1</v>
      </c>
      <c r="CO1332" s="7">
        <f t="shared" si="83"/>
        <v>0</v>
      </c>
    </row>
    <row r="1333" spans="1:93" x14ac:dyDescent="0.3">
      <c r="A1333" t="s">
        <v>2765</v>
      </c>
      <c r="B1333" t="s">
        <v>2527</v>
      </c>
      <c r="C1333">
        <v>3</v>
      </c>
      <c r="D1333">
        <v>2.25</v>
      </c>
      <c r="E1333">
        <v>0.5</v>
      </c>
      <c r="F1333">
        <v>10.95</v>
      </c>
      <c r="G1333">
        <v>0</v>
      </c>
      <c r="H1333">
        <v>0</v>
      </c>
      <c r="I1333" t="s">
        <v>84</v>
      </c>
      <c r="K1333">
        <v>4</v>
      </c>
      <c r="L1333" t="s">
        <v>85</v>
      </c>
      <c r="M1333">
        <v>30</v>
      </c>
      <c r="N1333">
        <v>0.17499999999999999</v>
      </c>
      <c r="O1333">
        <v>0.4375</v>
      </c>
      <c r="P1333" t="s">
        <v>2766</v>
      </c>
      <c r="Q1333" t="s">
        <v>87</v>
      </c>
      <c r="R1333" t="s">
        <v>87</v>
      </c>
      <c r="S1333" t="s">
        <v>88</v>
      </c>
      <c r="T1333" t="b">
        <v>0</v>
      </c>
      <c r="U1333">
        <v>0.17499999999999999</v>
      </c>
      <c r="V1333">
        <v>2.084346790341042E-2</v>
      </c>
      <c r="W1333">
        <v>4</v>
      </c>
      <c r="Y1333">
        <v>18.819815076074299</v>
      </c>
      <c r="Z1333">
        <v>19.771942580181491</v>
      </c>
      <c r="AA1333">
        <v>18.819815076074299</v>
      </c>
      <c r="AB1333">
        <v>18.819815076074299</v>
      </c>
      <c r="AC1333">
        <v>0.41211585055808592</v>
      </c>
      <c r="AD1333">
        <v>0.41211585055808581</v>
      </c>
      <c r="AE1333">
        <v>72.945323692520006</v>
      </c>
      <c r="AF1333">
        <v>3324.0364682958311</v>
      </c>
      <c r="AG1333">
        <v>0.41126693914549423</v>
      </c>
      <c r="AH1333">
        <v>18.740972480792589</v>
      </c>
      <c r="AI1333">
        <v>19.852781403755401</v>
      </c>
      <c r="AJ1333">
        <v>19.764958570024991</v>
      </c>
      <c r="AK1333">
        <v>45.377786065726632</v>
      </c>
      <c r="AL1333">
        <v>45.177048160057112</v>
      </c>
      <c r="AM1333">
        <v>0.41394702979850778</v>
      </c>
      <c r="AN1333">
        <v>0.41211585055808581</v>
      </c>
      <c r="AO1333">
        <v>0.71260072819205911</v>
      </c>
      <c r="AP1333">
        <v>0.71260072819205911</v>
      </c>
      <c r="AQ1333" t="b">
        <v>0</v>
      </c>
      <c r="AR1333" t="b">
        <v>0</v>
      </c>
      <c r="AU1333">
        <v>72.918247882427892</v>
      </c>
      <c r="AV1333">
        <v>3318.414897622773</v>
      </c>
      <c r="AW1333">
        <v>0.411419649692783</v>
      </c>
      <c r="AX1333">
        <v>0.411419649692783</v>
      </c>
      <c r="AY1333">
        <v>0.411419649692783</v>
      </c>
      <c r="AZ1333" t="s">
        <v>89</v>
      </c>
      <c r="BA1333" s="1">
        <v>18.72317471089811</v>
      </c>
      <c r="BB1333">
        <v>18.72317471089811</v>
      </c>
      <c r="BC1333">
        <v>18.72317471089811</v>
      </c>
      <c r="BD1333" t="s">
        <v>89</v>
      </c>
      <c r="BE1333">
        <v>19.630670303174909</v>
      </c>
      <c r="BF1333">
        <v>19.630670303174909</v>
      </c>
      <c r="BG1333">
        <v>19.630670303174909</v>
      </c>
      <c r="BH1333" t="s">
        <v>89</v>
      </c>
      <c r="BI1333">
        <v>2.0958003131775042E-2</v>
      </c>
      <c r="BJ1333">
        <v>31.66858229421727</v>
      </c>
      <c r="BK1333">
        <v>1627.4949947069099</v>
      </c>
      <c r="BL1333">
        <v>0.94731111488618946</v>
      </c>
      <c r="BM1333">
        <v>0.94731111488618946</v>
      </c>
      <c r="BN1333">
        <v>0.94731111488618946</v>
      </c>
      <c r="BO1333" t="s">
        <v>89</v>
      </c>
      <c r="BP1333" t="s">
        <v>90</v>
      </c>
      <c r="BQ1333" s="2">
        <v>44.868647195393507</v>
      </c>
      <c r="BR1333">
        <v>44.868647195393507</v>
      </c>
      <c r="BS1333">
        <v>44.868647195393507</v>
      </c>
      <c r="BT1333" t="s">
        <v>89</v>
      </c>
      <c r="BU1333" t="s">
        <v>91</v>
      </c>
      <c r="BV1333">
        <v>0.41444861276270789</v>
      </c>
      <c r="BW1333">
        <v>19.630033147984658</v>
      </c>
      <c r="BX1333">
        <v>2.111298588434924E-2</v>
      </c>
      <c r="BY1333">
        <v>0.53701645017933375</v>
      </c>
      <c r="BZ1333">
        <v>10</v>
      </c>
      <c r="CA1333">
        <v>0.94197908698991051</v>
      </c>
      <c r="CB1333">
        <v>0.94197908698991029</v>
      </c>
      <c r="CC1333">
        <v>45.193011611843417</v>
      </c>
      <c r="CD1333">
        <v>43.016720173884103</v>
      </c>
      <c r="CG1333">
        <f>+COUNTIF(IV!A:A,A1333)</f>
        <v>1</v>
      </c>
      <c r="CH1333" s="1">
        <f>+VLOOKUP(A1333,IV!A:Q,17,0)</f>
        <v>18.72317471089811</v>
      </c>
      <c r="CI1333" t="b">
        <f t="shared" si="80"/>
        <v>1</v>
      </c>
      <c r="CJ1333" s="7">
        <f t="shared" si="81"/>
        <v>0</v>
      </c>
      <c r="CL1333">
        <f>+COUNTIF(EV!A:A,A1333)</f>
        <v>1</v>
      </c>
      <c r="CM1333" s="2">
        <f>+VLOOKUP(A1333,EV!A:R,18,0)</f>
        <v>44.868647195393507</v>
      </c>
      <c r="CN1333" t="b">
        <f t="shared" si="82"/>
        <v>1</v>
      </c>
      <c r="CO1333" s="7">
        <f t="shared" si="83"/>
        <v>0</v>
      </c>
    </row>
    <row r="1334" spans="1:93" x14ac:dyDescent="0.3">
      <c r="A1334" t="s">
        <v>2767</v>
      </c>
      <c r="B1334" t="s">
        <v>2527</v>
      </c>
      <c r="C1334">
        <v>3</v>
      </c>
      <c r="D1334">
        <v>2.25</v>
      </c>
      <c r="E1334">
        <v>0.5</v>
      </c>
      <c r="F1334">
        <v>10.95</v>
      </c>
      <c r="G1334">
        <v>0</v>
      </c>
      <c r="H1334">
        <v>0</v>
      </c>
      <c r="I1334" t="s">
        <v>84</v>
      </c>
      <c r="K1334">
        <v>4</v>
      </c>
      <c r="L1334" t="s">
        <v>85</v>
      </c>
      <c r="M1334">
        <v>30</v>
      </c>
      <c r="N1334">
        <v>0.17499999999999999</v>
      </c>
      <c r="O1334">
        <v>0.8125</v>
      </c>
      <c r="P1334" t="s">
        <v>2768</v>
      </c>
      <c r="Q1334" t="s">
        <v>87</v>
      </c>
      <c r="R1334" t="s">
        <v>87</v>
      </c>
      <c r="S1334" t="s">
        <v>88</v>
      </c>
      <c r="T1334" t="b">
        <v>0</v>
      </c>
      <c r="U1334">
        <v>0.17499999999999999</v>
      </c>
      <c r="V1334">
        <v>2.084346790341042E-2</v>
      </c>
      <c r="W1334">
        <v>4</v>
      </c>
      <c r="Y1334">
        <v>18.819815076074299</v>
      </c>
      <c r="Z1334">
        <v>19.771942580181491</v>
      </c>
      <c r="AA1334">
        <v>18.819815076074299</v>
      </c>
      <c r="AB1334">
        <v>18.819815076074299</v>
      </c>
      <c r="AC1334">
        <v>0.41211585055808592</v>
      </c>
      <c r="AD1334">
        <v>0.41211585055808581</v>
      </c>
      <c r="AE1334">
        <v>72.945323692520006</v>
      </c>
      <c r="AF1334">
        <v>3324.0364682958311</v>
      </c>
      <c r="AG1334">
        <v>0.41126693914549423</v>
      </c>
      <c r="AH1334">
        <v>18.740972480792589</v>
      </c>
      <c r="AI1334">
        <v>19.852781403755419</v>
      </c>
      <c r="AJ1334">
        <v>19.764958570024991</v>
      </c>
      <c r="AK1334">
        <v>24.434192496929739</v>
      </c>
      <c r="AL1334">
        <v>24.326102855415371</v>
      </c>
      <c r="AM1334">
        <v>0.41394702979850789</v>
      </c>
      <c r="AN1334">
        <v>0.41211585055808581</v>
      </c>
      <c r="AO1334">
        <v>1.323401352356681</v>
      </c>
      <c r="AP1334">
        <v>1.323401352356681</v>
      </c>
      <c r="AQ1334" t="b">
        <v>0</v>
      </c>
      <c r="AR1334" t="b">
        <v>0</v>
      </c>
      <c r="AU1334">
        <v>72.918247882427892</v>
      </c>
      <c r="AV1334">
        <v>3318.414897622773</v>
      </c>
      <c r="AW1334">
        <v>0.411419649692783</v>
      </c>
      <c r="AX1334">
        <v>0.411419649692783</v>
      </c>
      <c r="AY1334">
        <v>0.411419649692783</v>
      </c>
      <c r="AZ1334" t="s">
        <v>89</v>
      </c>
      <c r="BA1334" s="1">
        <v>18.72317471089811</v>
      </c>
      <c r="BB1334">
        <v>18.72317471089811</v>
      </c>
      <c r="BC1334">
        <v>18.72317471089811</v>
      </c>
      <c r="BD1334" t="s">
        <v>89</v>
      </c>
      <c r="BE1334">
        <v>19.630670303174909</v>
      </c>
      <c r="BF1334">
        <v>19.630670303174909</v>
      </c>
      <c r="BG1334">
        <v>19.630670303174909</v>
      </c>
      <c r="BH1334" t="s">
        <v>89</v>
      </c>
      <c r="BI1334">
        <v>2.0958003131775042E-2</v>
      </c>
      <c r="BJ1334">
        <v>58.813081403546377</v>
      </c>
      <c r="BK1334">
        <v>3022.490704455689</v>
      </c>
      <c r="BL1334">
        <v>0.51009060032333264</v>
      </c>
      <c r="BM1334">
        <v>0.51009060032333264</v>
      </c>
      <c r="BN1334">
        <v>0.51009060032333264</v>
      </c>
      <c r="BO1334" t="s">
        <v>89</v>
      </c>
      <c r="BP1334" t="s">
        <v>90</v>
      </c>
      <c r="BQ1334" s="2">
        <v>24.160040797519581</v>
      </c>
      <c r="BR1334">
        <v>24.160040797519581</v>
      </c>
      <c r="BS1334">
        <v>24.160040797519581</v>
      </c>
      <c r="BT1334" t="s">
        <v>89</v>
      </c>
      <c r="BU1334" t="s">
        <v>91</v>
      </c>
      <c r="BV1334">
        <v>0.41444861276270778</v>
      </c>
      <c r="BW1334">
        <v>19.630033147984658</v>
      </c>
      <c r="BX1334">
        <v>2.111298588434924E-2</v>
      </c>
      <c r="BY1334">
        <v>0.9973162646187631</v>
      </c>
      <c r="BZ1334">
        <v>10</v>
      </c>
      <c r="CA1334">
        <v>0.50721950837918262</v>
      </c>
      <c r="CB1334">
        <v>0.5072195083791825</v>
      </c>
      <c r="CC1334">
        <v>24.33469856022338</v>
      </c>
      <c r="CD1334">
        <v>23.162849324399129</v>
      </c>
      <c r="CG1334">
        <f>+COUNTIF(IV!A:A,A1334)</f>
        <v>1</v>
      </c>
      <c r="CH1334" s="1">
        <f>+VLOOKUP(A1334,IV!A:Q,17,0)</f>
        <v>18.72317471089811</v>
      </c>
      <c r="CI1334" t="b">
        <f t="shared" si="80"/>
        <v>1</v>
      </c>
      <c r="CJ1334" s="7">
        <f t="shared" si="81"/>
        <v>0</v>
      </c>
      <c r="CL1334">
        <f>+COUNTIF(EV!A:A,A1334)</f>
        <v>1</v>
      </c>
      <c r="CM1334" s="2">
        <f>+VLOOKUP(A1334,EV!A:R,18,0)</f>
        <v>24.160040797519581</v>
      </c>
      <c r="CN1334" t="b">
        <f t="shared" si="82"/>
        <v>1</v>
      </c>
      <c r="CO1334" s="7">
        <f t="shared" si="83"/>
        <v>0</v>
      </c>
    </row>
    <row r="1335" spans="1:93" x14ac:dyDescent="0.3">
      <c r="A1335" t="s">
        <v>2769</v>
      </c>
      <c r="B1335" t="s">
        <v>2527</v>
      </c>
      <c r="C1335">
        <v>3</v>
      </c>
      <c r="D1335">
        <v>2.25</v>
      </c>
      <c r="E1335">
        <v>0.5</v>
      </c>
      <c r="F1335">
        <v>10.95</v>
      </c>
      <c r="G1335">
        <v>0</v>
      </c>
      <c r="H1335">
        <v>0</v>
      </c>
      <c r="I1335" t="s">
        <v>84</v>
      </c>
      <c r="K1335">
        <v>4</v>
      </c>
      <c r="L1335" t="s">
        <v>109</v>
      </c>
      <c r="M1335">
        <v>90</v>
      </c>
      <c r="N1335">
        <v>2.5000000000000001E-2</v>
      </c>
      <c r="O1335">
        <v>0.25</v>
      </c>
      <c r="P1335" t="s">
        <v>2770</v>
      </c>
      <c r="Q1335" t="s">
        <v>87</v>
      </c>
      <c r="R1335" t="s">
        <v>87</v>
      </c>
      <c r="S1335" t="s">
        <v>111</v>
      </c>
      <c r="T1335" t="b">
        <v>0</v>
      </c>
      <c r="U1335">
        <v>2.5000000000000001E-2</v>
      </c>
      <c r="V1335">
        <v>2.084346790341042E-2</v>
      </c>
      <c r="W1335">
        <v>4</v>
      </c>
      <c r="Y1335">
        <v>18.819815076074299</v>
      </c>
      <c r="Z1335">
        <v>19.771942580181491</v>
      </c>
      <c r="AA1335">
        <v>18.819815076074299</v>
      </c>
      <c r="AB1335">
        <v>18.819815076074299</v>
      </c>
      <c r="AC1335">
        <v>0.41211585055808592</v>
      </c>
      <c r="AD1335">
        <v>0.41211585055808581</v>
      </c>
      <c r="AE1335">
        <v>218.83597107756</v>
      </c>
      <c r="AF1335">
        <v>9972.1094048874947</v>
      </c>
      <c r="AG1335">
        <v>0.41126693914549428</v>
      </c>
      <c r="AH1335">
        <v>18.7409724807926</v>
      </c>
      <c r="AI1335">
        <v>6.1398955120561496</v>
      </c>
      <c r="AJ1335">
        <v>9.85708853849275</v>
      </c>
      <c r="AK1335">
        <v>24.559582048224598</v>
      </c>
      <c r="AL1335">
        <v>39.428354153971</v>
      </c>
      <c r="AM1335">
        <v>0.36704265982026402</v>
      </c>
      <c r="AN1335">
        <v>0.41211585055808581</v>
      </c>
      <c r="AO1335">
        <v>0.93244268208944081</v>
      </c>
      <c r="AP1335">
        <v>0.93244268208944081</v>
      </c>
      <c r="AQ1335" t="b">
        <v>1</v>
      </c>
      <c r="AR1335" t="b">
        <v>1</v>
      </c>
      <c r="AU1335">
        <v>218.7547436472837</v>
      </c>
      <c r="AV1335">
        <v>9955.2446928683221</v>
      </c>
      <c r="AW1335">
        <v>0.41141964969278288</v>
      </c>
      <c r="AX1335">
        <v>0.41141964969278288</v>
      </c>
      <c r="AY1335">
        <v>0.41141964969278288</v>
      </c>
      <c r="AZ1335" t="s">
        <v>89</v>
      </c>
      <c r="BA1335" s="1">
        <v>18.72317471089811</v>
      </c>
      <c r="BB1335">
        <v>18.72317471089811</v>
      </c>
      <c r="BC1335">
        <v>18.72317471089811</v>
      </c>
      <c r="BD1335" t="s">
        <v>89</v>
      </c>
      <c r="BE1335">
        <v>19.630670303174909</v>
      </c>
      <c r="BF1335">
        <v>19.630670303174909</v>
      </c>
      <c r="BG1335">
        <v>19.630670303174909</v>
      </c>
      <c r="BH1335" t="s">
        <v>89</v>
      </c>
      <c r="BI1335">
        <v>2.0958003131775042E-2</v>
      </c>
      <c r="BJ1335">
        <v>59.472887222532741</v>
      </c>
      <c r="BK1335">
        <v>6043.1727384981568</v>
      </c>
      <c r="BL1335">
        <v>1.5132946154647311</v>
      </c>
      <c r="BM1335">
        <v>1.5132946154647311</v>
      </c>
      <c r="BN1335">
        <v>1.5132946154647311</v>
      </c>
      <c r="BO1335" t="s">
        <v>89</v>
      </c>
      <c r="BP1335" t="s">
        <v>90</v>
      </c>
      <c r="BQ1335" s="2">
        <v>124.8016414961577</v>
      </c>
      <c r="BR1335">
        <v>124.8016414961577</v>
      </c>
      <c r="BS1335">
        <v>124.8016414961577</v>
      </c>
      <c r="BT1335" t="s">
        <v>89</v>
      </c>
      <c r="BU1335" t="s">
        <v>91</v>
      </c>
      <c r="BV1335">
        <v>0.37832365386618277</v>
      </c>
      <c r="BW1335">
        <v>31.200410374039421</v>
      </c>
      <c r="BX1335">
        <v>1.212559864856682E-2</v>
      </c>
      <c r="BY1335">
        <v>0.46263137668763532</v>
      </c>
      <c r="BZ1335">
        <v>42</v>
      </c>
      <c r="CA1335">
        <v>1.648463402232343</v>
      </c>
      <c r="CB1335">
        <v>1.648463402232343</v>
      </c>
      <c r="CC1335">
        <v>79.08777032072598</v>
      </c>
      <c r="CD1335">
        <v>75.279260304297182</v>
      </c>
      <c r="CG1335">
        <f>+COUNTIF(IV!A:A,A1335)</f>
        <v>1</v>
      </c>
      <c r="CH1335" s="1">
        <f>+VLOOKUP(A1335,IV!A:Q,17,0)</f>
        <v>18.72317471089811</v>
      </c>
      <c r="CI1335" t="b">
        <f t="shared" si="80"/>
        <v>1</v>
      </c>
      <c r="CJ1335" s="7">
        <f t="shared" si="81"/>
        <v>0</v>
      </c>
      <c r="CL1335">
        <f>+COUNTIF(EV!A:A,A1335)</f>
        <v>1</v>
      </c>
      <c r="CM1335" s="2">
        <f>+VLOOKUP(A1335,EV!A:R,18,0)</f>
        <v>124.8016414961576</v>
      </c>
      <c r="CN1335" t="b">
        <f t="shared" si="82"/>
        <v>1</v>
      </c>
      <c r="CO1335" s="7">
        <f t="shared" si="83"/>
        <v>0</v>
      </c>
    </row>
    <row r="1336" spans="1:93" x14ac:dyDescent="0.3">
      <c r="A1336" t="s">
        <v>2771</v>
      </c>
      <c r="B1336" t="s">
        <v>2527</v>
      </c>
      <c r="C1336">
        <v>3</v>
      </c>
      <c r="D1336">
        <v>2.25</v>
      </c>
      <c r="E1336">
        <v>0.5</v>
      </c>
      <c r="F1336">
        <v>10.95</v>
      </c>
      <c r="G1336">
        <v>0</v>
      </c>
      <c r="H1336">
        <v>0</v>
      </c>
      <c r="I1336" t="s">
        <v>84</v>
      </c>
      <c r="K1336">
        <v>4</v>
      </c>
      <c r="L1336" t="s">
        <v>109</v>
      </c>
      <c r="M1336">
        <v>90</v>
      </c>
      <c r="N1336">
        <v>2.5000000000000001E-2</v>
      </c>
      <c r="O1336">
        <v>0.4375</v>
      </c>
      <c r="P1336" t="s">
        <v>2772</v>
      </c>
      <c r="Q1336" t="s">
        <v>87</v>
      </c>
      <c r="R1336" t="s">
        <v>87</v>
      </c>
      <c r="S1336" t="s">
        <v>111</v>
      </c>
      <c r="T1336" t="b">
        <v>0</v>
      </c>
      <c r="U1336">
        <v>2.5000000000000001E-2</v>
      </c>
      <c r="V1336">
        <v>2.084346790341042E-2</v>
      </c>
      <c r="W1336">
        <v>4</v>
      </c>
      <c r="Y1336">
        <v>18.819815076074299</v>
      </c>
      <c r="Z1336">
        <v>19.771942580181491</v>
      </c>
      <c r="AA1336">
        <v>18.819815076074299</v>
      </c>
      <c r="AB1336">
        <v>18.819815076074299</v>
      </c>
      <c r="AC1336">
        <v>0.41211585055808592</v>
      </c>
      <c r="AD1336">
        <v>0.41211585055808581</v>
      </c>
      <c r="AE1336">
        <v>218.83597107756</v>
      </c>
      <c r="AF1336">
        <v>9972.1094048874947</v>
      </c>
      <c r="AG1336">
        <v>0.41126693914549428</v>
      </c>
      <c r="AH1336">
        <v>18.7409724807926</v>
      </c>
      <c r="AI1336">
        <v>6.1398955120561531</v>
      </c>
      <c r="AJ1336">
        <v>9.8570885384927536</v>
      </c>
      <c r="AK1336">
        <v>14.03404688469978</v>
      </c>
      <c r="AL1336">
        <v>22.530488087983439</v>
      </c>
      <c r="AM1336">
        <v>0.36704265982026402</v>
      </c>
      <c r="AN1336">
        <v>0.41211585055808581</v>
      </c>
      <c r="AO1336">
        <v>1.6317746936565229</v>
      </c>
      <c r="AP1336">
        <v>1.6317746936565229</v>
      </c>
      <c r="AQ1336" t="b">
        <v>1</v>
      </c>
      <c r="AR1336" t="b">
        <v>1</v>
      </c>
      <c r="AU1336">
        <v>218.7547436472837</v>
      </c>
      <c r="AV1336">
        <v>9955.2446928683221</v>
      </c>
      <c r="AW1336">
        <v>0.41141964969278288</v>
      </c>
      <c r="AX1336">
        <v>0.41141964969278288</v>
      </c>
      <c r="AY1336">
        <v>0.41141964969278288</v>
      </c>
      <c r="AZ1336" t="s">
        <v>89</v>
      </c>
      <c r="BA1336" s="1">
        <v>18.72317471089811</v>
      </c>
      <c r="BB1336">
        <v>18.72317471089811</v>
      </c>
      <c r="BC1336">
        <v>18.72317471089811</v>
      </c>
      <c r="BD1336" t="s">
        <v>89</v>
      </c>
      <c r="BE1336">
        <v>19.630670303174909</v>
      </c>
      <c r="BF1336">
        <v>19.630670303174909</v>
      </c>
      <c r="BG1336">
        <v>19.630670303174909</v>
      </c>
      <c r="BH1336" t="s">
        <v>89</v>
      </c>
      <c r="BI1336">
        <v>2.0958003131775042E-2</v>
      </c>
      <c r="BJ1336">
        <v>104.0775526394323</v>
      </c>
      <c r="BK1336">
        <v>10575.552292371771</v>
      </c>
      <c r="BL1336">
        <v>0.86473978026556075</v>
      </c>
      <c r="BM1336">
        <v>0.86473978026556075</v>
      </c>
      <c r="BN1336">
        <v>0.86473978026556075</v>
      </c>
      <c r="BO1336" t="s">
        <v>89</v>
      </c>
      <c r="BP1336" t="s">
        <v>90</v>
      </c>
      <c r="BQ1336" s="2">
        <v>71.315223712090031</v>
      </c>
      <c r="BR1336">
        <v>71.315223712090031</v>
      </c>
      <c r="BS1336">
        <v>71.315223712090031</v>
      </c>
      <c r="BT1336" t="s">
        <v>89</v>
      </c>
      <c r="BU1336" t="s">
        <v>91</v>
      </c>
      <c r="BV1336">
        <v>0.37832365386618277</v>
      </c>
      <c r="BW1336">
        <v>31.200410374039389</v>
      </c>
      <c r="BX1336">
        <v>1.212559864856684E-2</v>
      </c>
      <c r="BY1336">
        <v>0.80960490920336181</v>
      </c>
      <c r="BZ1336">
        <v>42</v>
      </c>
      <c r="CA1336">
        <v>0.94197908698991051</v>
      </c>
      <c r="CB1336">
        <v>0.94197908698991029</v>
      </c>
      <c r="CC1336">
        <v>45.193011611843417</v>
      </c>
      <c r="CD1336">
        <v>43.016720173884103</v>
      </c>
      <c r="CG1336">
        <f>+COUNTIF(IV!A:A,A1336)</f>
        <v>1</v>
      </c>
      <c r="CH1336" s="1">
        <f>+VLOOKUP(A1336,IV!A:Q,17,0)</f>
        <v>18.72317471089811</v>
      </c>
      <c r="CI1336" t="b">
        <f t="shared" si="80"/>
        <v>1</v>
      </c>
      <c r="CJ1336" s="7">
        <f t="shared" si="81"/>
        <v>0</v>
      </c>
      <c r="CL1336">
        <f>+COUNTIF(EV!A:A,A1336)</f>
        <v>1</v>
      </c>
      <c r="CM1336" s="2">
        <f>+VLOOKUP(A1336,EV!A:R,18,0)</f>
        <v>71.315223712090059</v>
      </c>
      <c r="CN1336" t="b">
        <f t="shared" si="82"/>
        <v>0</v>
      </c>
      <c r="CO1336" s="7">
        <f t="shared" si="83"/>
        <v>0</v>
      </c>
    </row>
    <row r="1337" spans="1:93" x14ac:dyDescent="0.3">
      <c r="A1337" t="s">
        <v>2773</v>
      </c>
      <c r="B1337" t="s">
        <v>2527</v>
      </c>
      <c r="C1337">
        <v>3</v>
      </c>
      <c r="D1337">
        <v>2.25</v>
      </c>
      <c r="E1337">
        <v>0.5</v>
      </c>
      <c r="F1337">
        <v>10.95</v>
      </c>
      <c r="G1337">
        <v>0</v>
      </c>
      <c r="H1337">
        <v>0</v>
      </c>
      <c r="I1337" t="s">
        <v>84</v>
      </c>
      <c r="K1337">
        <v>4</v>
      </c>
      <c r="L1337" t="s">
        <v>109</v>
      </c>
      <c r="M1337">
        <v>90</v>
      </c>
      <c r="N1337">
        <v>2.5000000000000001E-2</v>
      </c>
      <c r="O1337">
        <v>0.8125</v>
      </c>
      <c r="P1337" t="s">
        <v>2774</v>
      </c>
      <c r="Q1337" t="s">
        <v>87</v>
      </c>
      <c r="R1337" t="s">
        <v>87</v>
      </c>
      <c r="S1337" t="s">
        <v>111</v>
      </c>
      <c r="T1337" t="b">
        <v>0</v>
      </c>
      <c r="U1337">
        <v>2.5000000000000001E-2</v>
      </c>
      <c r="V1337">
        <v>2.084346790341042E-2</v>
      </c>
      <c r="W1337">
        <v>4</v>
      </c>
      <c r="Y1337">
        <v>18.819815076074299</v>
      </c>
      <c r="Z1337">
        <v>19.771942580181491</v>
      </c>
      <c r="AA1337">
        <v>18.819815076074299</v>
      </c>
      <c r="AB1337">
        <v>18.819815076074299</v>
      </c>
      <c r="AC1337">
        <v>0.41211585055808592</v>
      </c>
      <c r="AD1337">
        <v>0.41211585055808581</v>
      </c>
      <c r="AE1337">
        <v>218.83597107756</v>
      </c>
      <c r="AF1337">
        <v>9972.1094048874947</v>
      </c>
      <c r="AG1337">
        <v>0.41126693914549428</v>
      </c>
      <c r="AH1337">
        <v>18.7409724807926</v>
      </c>
      <c r="AI1337">
        <v>6.1398955120561602</v>
      </c>
      <c r="AJ1337">
        <v>9.8570885384927536</v>
      </c>
      <c r="AK1337">
        <v>7.5567944763768127</v>
      </c>
      <c r="AL1337">
        <v>12.13180127814493</v>
      </c>
      <c r="AM1337">
        <v>0.36704265982026413</v>
      </c>
      <c r="AN1337">
        <v>0.41211585055808581</v>
      </c>
      <c r="AO1337">
        <v>3.0304387167906861</v>
      </c>
      <c r="AP1337">
        <v>3.0304387167906861</v>
      </c>
      <c r="AQ1337" t="b">
        <v>1</v>
      </c>
      <c r="AR1337" t="b">
        <v>1</v>
      </c>
      <c r="AU1337">
        <v>218.7547436472837</v>
      </c>
      <c r="AV1337">
        <v>9955.2446928683221</v>
      </c>
      <c r="AW1337">
        <v>0.41141964969278288</v>
      </c>
      <c r="AX1337">
        <v>0.41141964969278288</v>
      </c>
      <c r="AY1337">
        <v>0.41141964969278288</v>
      </c>
      <c r="AZ1337" t="s">
        <v>89</v>
      </c>
      <c r="BA1337" s="1">
        <v>18.72317471089811</v>
      </c>
      <c r="BB1337">
        <v>18.72317471089811</v>
      </c>
      <c r="BC1337">
        <v>18.72317471089811</v>
      </c>
      <c r="BD1337" t="s">
        <v>89</v>
      </c>
      <c r="BE1337">
        <v>19.630670303174909</v>
      </c>
      <c r="BF1337">
        <v>19.630670303174909</v>
      </c>
      <c r="BG1337">
        <v>19.630670303174909</v>
      </c>
      <c r="BH1337" t="s">
        <v>89</v>
      </c>
      <c r="BI1337">
        <v>2.0958003131775042E-2</v>
      </c>
      <c r="BJ1337">
        <v>193.2868834732314</v>
      </c>
      <c r="BK1337">
        <v>19640.311400119001</v>
      </c>
      <c r="BL1337">
        <v>0.4656291124506865</v>
      </c>
      <c r="BM1337">
        <v>0.4656291124506865</v>
      </c>
      <c r="BN1337">
        <v>0.4656291124506865</v>
      </c>
      <c r="BO1337" t="s">
        <v>89</v>
      </c>
      <c r="BP1337" t="s">
        <v>90</v>
      </c>
      <c r="BQ1337" s="2">
        <v>38.400505075740789</v>
      </c>
      <c r="BR1337">
        <v>38.400505075740789</v>
      </c>
      <c r="BS1337">
        <v>38.400505075740789</v>
      </c>
      <c r="BT1337" t="s">
        <v>89</v>
      </c>
      <c r="BU1337" t="s">
        <v>91</v>
      </c>
      <c r="BV1337">
        <v>0.37832365386618277</v>
      </c>
      <c r="BW1337">
        <v>31.200410374039389</v>
      </c>
      <c r="BX1337">
        <v>1.212559864856684E-2</v>
      </c>
      <c r="BY1337">
        <v>1.5035519742348149</v>
      </c>
      <c r="BZ1337">
        <v>42</v>
      </c>
      <c r="CA1337">
        <v>0.50721950837918262</v>
      </c>
      <c r="CB1337">
        <v>0.5072195083791825</v>
      </c>
      <c r="CC1337">
        <v>24.33469856022338</v>
      </c>
      <c r="CD1337">
        <v>23.162849324399129</v>
      </c>
      <c r="CG1337">
        <f>+COUNTIF(IV!A:A,A1337)</f>
        <v>1</v>
      </c>
      <c r="CH1337" s="1">
        <f>+VLOOKUP(A1337,IV!A:Q,17,0)</f>
        <v>18.72317471089811</v>
      </c>
      <c r="CI1337" t="b">
        <f t="shared" si="80"/>
        <v>1</v>
      </c>
      <c r="CJ1337" s="7">
        <f t="shared" si="81"/>
        <v>0</v>
      </c>
      <c r="CL1337">
        <f>+COUNTIF(EV!A:A,A1337)</f>
        <v>1</v>
      </c>
      <c r="CM1337" s="2">
        <f>+VLOOKUP(A1337,EV!A:R,18,0)</f>
        <v>38.400505075740782</v>
      </c>
      <c r="CN1337" t="b">
        <f t="shared" si="82"/>
        <v>1</v>
      </c>
      <c r="CO1337" s="7">
        <f t="shared" si="83"/>
        <v>0</v>
      </c>
    </row>
    <row r="1338" spans="1:93" x14ac:dyDescent="0.3">
      <c r="A1338" t="s">
        <v>2775</v>
      </c>
      <c r="B1338" t="s">
        <v>2527</v>
      </c>
      <c r="C1338">
        <v>3</v>
      </c>
      <c r="D1338">
        <v>2.25</v>
      </c>
      <c r="E1338">
        <v>0.5</v>
      </c>
      <c r="F1338">
        <v>10.95</v>
      </c>
      <c r="G1338">
        <v>0</v>
      </c>
      <c r="H1338">
        <v>0</v>
      </c>
      <c r="I1338" t="s">
        <v>84</v>
      </c>
      <c r="K1338">
        <v>4</v>
      </c>
      <c r="L1338" t="s">
        <v>109</v>
      </c>
      <c r="M1338">
        <v>90</v>
      </c>
      <c r="N1338">
        <v>0.1</v>
      </c>
      <c r="O1338">
        <v>0.25</v>
      </c>
      <c r="P1338" t="s">
        <v>2776</v>
      </c>
      <c r="Q1338" t="s">
        <v>87</v>
      </c>
      <c r="R1338" t="s">
        <v>87</v>
      </c>
      <c r="S1338" t="s">
        <v>111</v>
      </c>
      <c r="T1338" t="b">
        <v>0</v>
      </c>
      <c r="U1338">
        <v>0.1</v>
      </c>
      <c r="V1338">
        <v>2.084346790341042E-2</v>
      </c>
      <c r="W1338">
        <v>4</v>
      </c>
      <c r="Y1338">
        <v>18.819815076074299</v>
      </c>
      <c r="Z1338">
        <v>19.771942580181491</v>
      </c>
      <c r="AA1338">
        <v>18.819815076074299</v>
      </c>
      <c r="AB1338">
        <v>18.819815076074299</v>
      </c>
      <c r="AC1338">
        <v>0.41211585055808592</v>
      </c>
      <c r="AD1338">
        <v>0.41211585055808581</v>
      </c>
      <c r="AE1338">
        <v>218.83597107756</v>
      </c>
      <c r="AF1338">
        <v>9972.1094048874947</v>
      </c>
      <c r="AG1338">
        <v>0.41126693914549428</v>
      </c>
      <c r="AH1338">
        <v>18.7409724807926</v>
      </c>
      <c r="AI1338">
        <v>19.882484193479758</v>
      </c>
      <c r="AJ1338">
        <v>19.797793076348491</v>
      </c>
      <c r="AK1338">
        <v>79.529936773919033</v>
      </c>
      <c r="AL1338">
        <v>79.191172305393948</v>
      </c>
      <c r="AM1338">
        <v>0.41387880219803219</v>
      </c>
      <c r="AN1338">
        <v>0.41211585055808581</v>
      </c>
      <c r="AO1338">
        <v>1.35433081568004</v>
      </c>
      <c r="AP1338">
        <v>1.35433081568004</v>
      </c>
      <c r="AQ1338" t="b">
        <v>0</v>
      </c>
      <c r="AR1338" t="b">
        <v>0</v>
      </c>
      <c r="AU1338">
        <v>218.7547436472837</v>
      </c>
      <c r="AV1338">
        <v>9955.2446928683221</v>
      </c>
      <c r="AW1338">
        <v>0.41141964969278288</v>
      </c>
      <c r="AX1338">
        <v>0.41141964969278288</v>
      </c>
      <c r="AY1338">
        <v>0.41141964969278288</v>
      </c>
      <c r="AZ1338" t="s">
        <v>89</v>
      </c>
      <c r="BA1338" s="1">
        <v>18.72317471089811</v>
      </c>
      <c r="BB1338">
        <v>18.72317471089811</v>
      </c>
      <c r="BC1338">
        <v>18.72317471089811</v>
      </c>
      <c r="BD1338" t="s">
        <v>89</v>
      </c>
      <c r="BE1338">
        <v>19.630670303174909</v>
      </c>
      <c r="BF1338">
        <v>19.630670303174909</v>
      </c>
      <c r="BG1338">
        <v>19.630670303174909</v>
      </c>
      <c r="BH1338" t="s">
        <v>89</v>
      </c>
      <c r="BI1338">
        <v>2.0958003131775042E-2</v>
      </c>
      <c r="BJ1338">
        <v>54.400305289608347</v>
      </c>
      <c r="BK1338">
        <v>3048.014351092007</v>
      </c>
      <c r="BL1338">
        <v>1.6544024802962269</v>
      </c>
      <c r="BM1338">
        <v>1.6544024802962269</v>
      </c>
      <c r="BN1338">
        <v>1.6544024802962269</v>
      </c>
      <c r="BO1338" t="s">
        <v>89</v>
      </c>
      <c r="BP1338" t="s">
        <v>90</v>
      </c>
      <c r="BQ1338" s="2">
        <v>80.092987191316453</v>
      </c>
      <c r="BR1338">
        <v>80.092987191316453</v>
      </c>
      <c r="BS1338">
        <v>80.092987191316453</v>
      </c>
      <c r="BT1338" t="s">
        <v>89</v>
      </c>
      <c r="BU1338" t="s">
        <v>91</v>
      </c>
      <c r="BV1338">
        <v>0.41360062007405668</v>
      </c>
      <c r="BW1338">
        <v>20.02324679782911</v>
      </c>
      <c r="BX1338">
        <v>2.0656021685698779E-2</v>
      </c>
      <c r="BY1338">
        <v>0.78420320695981804</v>
      </c>
      <c r="BZ1338">
        <v>14</v>
      </c>
      <c r="CA1338">
        <v>1.648463402232343</v>
      </c>
      <c r="CB1338">
        <v>1.648463402232343</v>
      </c>
      <c r="CC1338">
        <v>79.08777032072598</v>
      </c>
      <c r="CD1338">
        <v>75.279260304297182</v>
      </c>
      <c r="CG1338">
        <f>+COUNTIF(IV!A:A,A1338)</f>
        <v>1</v>
      </c>
      <c r="CH1338" s="1">
        <f>+VLOOKUP(A1338,IV!A:Q,17,0)</f>
        <v>18.72317471089811</v>
      </c>
      <c r="CI1338" t="b">
        <f t="shared" si="80"/>
        <v>1</v>
      </c>
      <c r="CJ1338" s="7">
        <f t="shared" si="81"/>
        <v>0</v>
      </c>
      <c r="CL1338">
        <f>+COUNTIF(EV!A:A,A1338)</f>
        <v>1</v>
      </c>
      <c r="CM1338" s="2">
        <f>+VLOOKUP(A1338,EV!A:R,18,0)</f>
        <v>80.092987191316467</v>
      </c>
      <c r="CN1338" t="b">
        <f t="shared" si="82"/>
        <v>1</v>
      </c>
      <c r="CO1338" s="7">
        <f t="shared" si="83"/>
        <v>0</v>
      </c>
    </row>
    <row r="1339" spans="1:93" x14ac:dyDescent="0.3">
      <c r="A1339" t="s">
        <v>2777</v>
      </c>
      <c r="B1339" t="s">
        <v>2527</v>
      </c>
      <c r="C1339">
        <v>3</v>
      </c>
      <c r="D1339">
        <v>2.25</v>
      </c>
      <c r="E1339">
        <v>0.5</v>
      </c>
      <c r="F1339">
        <v>10.95</v>
      </c>
      <c r="G1339">
        <v>0</v>
      </c>
      <c r="H1339">
        <v>0</v>
      </c>
      <c r="I1339" t="s">
        <v>84</v>
      </c>
      <c r="K1339">
        <v>4</v>
      </c>
      <c r="L1339" t="s">
        <v>109</v>
      </c>
      <c r="M1339">
        <v>90</v>
      </c>
      <c r="N1339">
        <v>0.1</v>
      </c>
      <c r="O1339">
        <v>0.4375</v>
      </c>
      <c r="P1339" t="s">
        <v>2778</v>
      </c>
      <c r="Q1339" t="s">
        <v>87</v>
      </c>
      <c r="R1339" t="s">
        <v>87</v>
      </c>
      <c r="S1339" t="s">
        <v>111</v>
      </c>
      <c r="T1339" t="b">
        <v>0</v>
      </c>
      <c r="U1339">
        <v>0.1</v>
      </c>
      <c r="V1339">
        <v>2.084346790341042E-2</v>
      </c>
      <c r="W1339">
        <v>4</v>
      </c>
      <c r="Y1339">
        <v>18.819815076074299</v>
      </c>
      <c r="Z1339">
        <v>19.771942580181491</v>
      </c>
      <c r="AA1339">
        <v>18.819815076074299</v>
      </c>
      <c r="AB1339">
        <v>18.819815076074299</v>
      </c>
      <c r="AC1339">
        <v>0.41211585055808592</v>
      </c>
      <c r="AD1339">
        <v>0.41211585055808581</v>
      </c>
      <c r="AE1339">
        <v>218.83597107756</v>
      </c>
      <c r="AF1339">
        <v>9972.1094048874947</v>
      </c>
      <c r="AG1339">
        <v>0.41126693914549428</v>
      </c>
      <c r="AH1339">
        <v>18.7409724807926</v>
      </c>
      <c r="AI1339">
        <v>19.88248419347978</v>
      </c>
      <c r="AJ1339">
        <v>19.797793076348501</v>
      </c>
      <c r="AK1339">
        <v>45.445678156525197</v>
      </c>
      <c r="AL1339">
        <v>45.252098460225127</v>
      </c>
      <c r="AM1339">
        <v>0.41387880219803219</v>
      </c>
      <c r="AN1339">
        <v>0.41211585055808581</v>
      </c>
      <c r="AO1339">
        <v>2.3700789274400682</v>
      </c>
      <c r="AP1339">
        <v>2.3700789274400682</v>
      </c>
      <c r="AQ1339" t="b">
        <v>0</v>
      </c>
      <c r="AR1339" t="b">
        <v>0</v>
      </c>
      <c r="AU1339">
        <v>218.7547436472837</v>
      </c>
      <c r="AV1339">
        <v>9955.2446928683221</v>
      </c>
      <c r="AW1339">
        <v>0.41141964969278288</v>
      </c>
      <c r="AX1339">
        <v>0.41141964969278288</v>
      </c>
      <c r="AY1339">
        <v>0.41141964969278288</v>
      </c>
      <c r="AZ1339" t="s">
        <v>89</v>
      </c>
      <c r="BA1339" s="1">
        <v>18.72317471089811</v>
      </c>
      <c r="BB1339">
        <v>18.72317471089811</v>
      </c>
      <c r="BC1339">
        <v>18.72317471089811</v>
      </c>
      <c r="BD1339" t="s">
        <v>89</v>
      </c>
      <c r="BE1339">
        <v>19.630670303174909</v>
      </c>
      <c r="BF1339">
        <v>19.630670303174909</v>
      </c>
      <c r="BG1339">
        <v>19.630670303174909</v>
      </c>
      <c r="BH1339" t="s">
        <v>89</v>
      </c>
      <c r="BI1339">
        <v>2.0958003131775042E-2</v>
      </c>
      <c r="BJ1339">
        <v>95.200534256814521</v>
      </c>
      <c r="BK1339">
        <v>5334.0251144109407</v>
      </c>
      <c r="BL1339">
        <v>0.94537284588355908</v>
      </c>
      <c r="BM1339">
        <v>0.94537284588355908</v>
      </c>
      <c r="BN1339">
        <v>0.94537284588355908</v>
      </c>
      <c r="BO1339" t="s">
        <v>89</v>
      </c>
      <c r="BP1339" t="s">
        <v>90</v>
      </c>
      <c r="BQ1339" s="2">
        <v>45.767421252180888</v>
      </c>
      <c r="BR1339">
        <v>45.767421252180888</v>
      </c>
      <c r="BS1339">
        <v>45.767421252180888</v>
      </c>
      <c r="BT1339" t="s">
        <v>89</v>
      </c>
      <c r="BU1339" t="s">
        <v>91</v>
      </c>
      <c r="BV1339">
        <v>0.41360062007405712</v>
      </c>
      <c r="BW1339">
        <v>20.023246797829142</v>
      </c>
      <c r="BX1339">
        <v>2.0656021685698769E-2</v>
      </c>
      <c r="BY1339">
        <v>1.3723556121796809</v>
      </c>
      <c r="BZ1339">
        <v>14</v>
      </c>
      <c r="CA1339">
        <v>0.94197908698991051</v>
      </c>
      <c r="CB1339">
        <v>0.94197908698991029</v>
      </c>
      <c r="CC1339">
        <v>45.193011611843417</v>
      </c>
      <c r="CD1339">
        <v>43.016720173884103</v>
      </c>
      <c r="CG1339">
        <f>+COUNTIF(IV!A:A,A1339)</f>
        <v>1</v>
      </c>
      <c r="CH1339" s="1">
        <f>+VLOOKUP(A1339,IV!A:Q,17,0)</f>
        <v>18.72317471089811</v>
      </c>
      <c r="CI1339" t="b">
        <f t="shared" si="80"/>
        <v>1</v>
      </c>
      <c r="CJ1339" s="7">
        <f t="shared" si="81"/>
        <v>0</v>
      </c>
      <c r="CL1339">
        <f>+COUNTIF(EV!A:A,A1339)</f>
        <v>1</v>
      </c>
      <c r="CM1339" s="2">
        <f>+VLOOKUP(A1339,EV!A:R,18,0)</f>
        <v>45.767421252180867</v>
      </c>
      <c r="CN1339" t="b">
        <f t="shared" si="82"/>
        <v>1</v>
      </c>
      <c r="CO1339" s="7">
        <f t="shared" si="83"/>
        <v>0</v>
      </c>
    </row>
    <row r="1340" spans="1:93" x14ac:dyDescent="0.3">
      <c r="A1340" t="s">
        <v>2779</v>
      </c>
      <c r="B1340" t="s">
        <v>2527</v>
      </c>
      <c r="C1340">
        <v>3</v>
      </c>
      <c r="D1340">
        <v>2.25</v>
      </c>
      <c r="E1340">
        <v>0.5</v>
      </c>
      <c r="F1340">
        <v>10.95</v>
      </c>
      <c r="G1340">
        <v>0</v>
      </c>
      <c r="H1340">
        <v>0</v>
      </c>
      <c r="I1340" t="s">
        <v>84</v>
      </c>
      <c r="K1340">
        <v>4</v>
      </c>
      <c r="L1340" t="s">
        <v>109</v>
      </c>
      <c r="M1340">
        <v>90</v>
      </c>
      <c r="N1340">
        <v>0.1</v>
      </c>
      <c r="O1340">
        <v>0.8125</v>
      </c>
      <c r="P1340" t="s">
        <v>2780</v>
      </c>
      <c r="Q1340" t="s">
        <v>87</v>
      </c>
      <c r="R1340" t="s">
        <v>87</v>
      </c>
      <c r="S1340" t="s">
        <v>111</v>
      </c>
      <c r="T1340" t="b">
        <v>0</v>
      </c>
      <c r="U1340">
        <v>0.1</v>
      </c>
      <c r="V1340">
        <v>2.084346790341042E-2</v>
      </c>
      <c r="W1340">
        <v>4</v>
      </c>
      <c r="Y1340">
        <v>18.819815076074299</v>
      </c>
      <c r="Z1340">
        <v>19.771942580181491</v>
      </c>
      <c r="AA1340">
        <v>18.819815076074299</v>
      </c>
      <c r="AB1340">
        <v>18.819815076074299</v>
      </c>
      <c r="AC1340">
        <v>0.41211585055808592</v>
      </c>
      <c r="AD1340">
        <v>0.41211585055808581</v>
      </c>
      <c r="AE1340">
        <v>218.83597107756</v>
      </c>
      <c r="AF1340">
        <v>9972.1094048874947</v>
      </c>
      <c r="AG1340">
        <v>0.41126693914549428</v>
      </c>
      <c r="AH1340">
        <v>18.7409724807926</v>
      </c>
      <c r="AI1340">
        <v>19.882484193479769</v>
      </c>
      <c r="AJ1340">
        <v>19.797793076348491</v>
      </c>
      <c r="AK1340">
        <v>24.47074977659048</v>
      </c>
      <c r="AL1340">
        <v>24.36651455550583</v>
      </c>
      <c r="AM1340">
        <v>0.41387880219803219</v>
      </c>
      <c r="AN1340">
        <v>0.41211585055808581</v>
      </c>
      <c r="AO1340">
        <v>4.4015751509601273</v>
      </c>
      <c r="AP1340">
        <v>4.4015751509601273</v>
      </c>
      <c r="AQ1340" t="b">
        <v>0</v>
      </c>
      <c r="AR1340" t="b">
        <v>0</v>
      </c>
      <c r="AU1340">
        <v>218.7547436472837</v>
      </c>
      <c r="AV1340">
        <v>9955.2446928683221</v>
      </c>
      <c r="AW1340">
        <v>0.41141964969278288</v>
      </c>
      <c r="AX1340">
        <v>0.41141964969278288</v>
      </c>
      <c r="AY1340">
        <v>0.41141964969278288</v>
      </c>
      <c r="AZ1340" t="s">
        <v>89</v>
      </c>
      <c r="BA1340" s="1">
        <v>18.72317471089811</v>
      </c>
      <c r="BB1340">
        <v>18.72317471089811</v>
      </c>
      <c r="BC1340">
        <v>18.72317471089811</v>
      </c>
      <c r="BD1340" t="s">
        <v>89</v>
      </c>
      <c r="BE1340">
        <v>19.630670303174909</v>
      </c>
      <c r="BF1340">
        <v>19.630670303174909</v>
      </c>
      <c r="BG1340">
        <v>19.630670303174909</v>
      </c>
      <c r="BH1340" t="s">
        <v>89</v>
      </c>
      <c r="BI1340">
        <v>2.0958003131775042E-2</v>
      </c>
      <c r="BJ1340">
        <v>176.80099219122701</v>
      </c>
      <c r="BK1340">
        <v>9906.0466410489553</v>
      </c>
      <c r="BL1340">
        <v>0.509046917014224</v>
      </c>
      <c r="BM1340">
        <v>0.509046917014224</v>
      </c>
      <c r="BN1340">
        <v>0.509046917014224</v>
      </c>
      <c r="BO1340" t="s">
        <v>89</v>
      </c>
      <c r="BP1340" t="s">
        <v>90</v>
      </c>
      <c r="BQ1340" s="2">
        <v>24.64399605886663</v>
      </c>
      <c r="BR1340">
        <v>24.64399605886663</v>
      </c>
      <c r="BS1340">
        <v>24.64399605886663</v>
      </c>
      <c r="BT1340" t="s">
        <v>89</v>
      </c>
      <c r="BU1340" t="s">
        <v>91</v>
      </c>
      <c r="BV1340">
        <v>0.41360062007405701</v>
      </c>
      <c r="BW1340">
        <v>20.023246797829131</v>
      </c>
      <c r="BX1340">
        <v>2.0656021685698769E-2</v>
      </c>
      <c r="BY1340">
        <v>2.5486604226194078</v>
      </c>
      <c r="BZ1340">
        <v>14</v>
      </c>
      <c r="CA1340">
        <v>0.50721950837918262</v>
      </c>
      <c r="CB1340">
        <v>0.5072195083791825</v>
      </c>
      <c r="CC1340">
        <v>24.33469856022338</v>
      </c>
      <c r="CD1340">
        <v>23.162849324399129</v>
      </c>
      <c r="CG1340">
        <f>+COUNTIF(IV!A:A,A1340)</f>
        <v>1</v>
      </c>
      <c r="CH1340" s="1">
        <f>+VLOOKUP(A1340,IV!A:Q,17,0)</f>
        <v>18.72317471089811</v>
      </c>
      <c r="CI1340" t="b">
        <f t="shared" si="80"/>
        <v>1</v>
      </c>
      <c r="CJ1340" s="7">
        <f t="shared" si="81"/>
        <v>0</v>
      </c>
      <c r="CL1340">
        <f>+COUNTIF(EV!A:A,A1340)</f>
        <v>1</v>
      </c>
      <c r="CM1340" s="2">
        <f>+VLOOKUP(A1340,EV!A:R,18,0)</f>
        <v>24.64399605886663</v>
      </c>
      <c r="CN1340" t="b">
        <f t="shared" si="82"/>
        <v>1</v>
      </c>
      <c r="CO1340" s="7">
        <f t="shared" si="83"/>
        <v>0</v>
      </c>
    </row>
    <row r="1341" spans="1:93" x14ac:dyDescent="0.3">
      <c r="A1341" t="s">
        <v>2781</v>
      </c>
      <c r="B1341" t="s">
        <v>2527</v>
      </c>
      <c r="C1341">
        <v>3</v>
      </c>
      <c r="D1341">
        <v>2.25</v>
      </c>
      <c r="E1341">
        <v>0.5</v>
      </c>
      <c r="F1341">
        <v>10.95</v>
      </c>
      <c r="G1341">
        <v>0</v>
      </c>
      <c r="H1341">
        <v>0</v>
      </c>
      <c r="I1341" t="s">
        <v>84</v>
      </c>
      <c r="K1341">
        <v>4</v>
      </c>
      <c r="L1341" t="s">
        <v>109</v>
      </c>
      <c r="M1341">
        <v>90</v>
      </c>
      <c r="N1341">
        <v>0.17499999999999999</v>
      </c>
      <c r="O1341">
        <v>0.25</v>
      </c>
      <c r="P1341" t="s">
        <v>2782</v>
      </c>
      <c r="Q1341" t="s">
        <v>87</v>
      </c>
      <c r="R1341" t="s">
        <v>87</v>
      </c>
      <c r="S1341" t="s">
        <v>111</v>
      </c>
      <c r="T1341" t="b">
        <v>0</v>
      </c>
      <c r="U1341">
        <v>0.17499999999999999</v>
      </c>
      <c r="V1341">
        <v>2.084346790341042E-2</v>
      </c>
      <c r="W1341">
        <v>4</v>
      </c>
      <c r="Y1341">
        <v>18.819815076074299</v>
      </c>
      <c r="Z1341">
        <v>19.771942580181491</v>
      </c>
      <c r="AA1341">
        <v>18.819815076074299</v>
      </c>
      <c r="AB1341">
        <v>18.819815076074299</v>
      </c>
      <c r="AC1341">
        <v>0.41211585055808592</v>
      </c>
      <c r="AD1341">
        <v>0.41211585055808581</v>
      </c>
      <c r="AE1341">
        <v>218.83597107756</v>
      </c>
      <c r="AF1341">
        <v>9972.1094048874947</v>
      </c>
      <c r="AG1341">
        <v>0.41126693914549428</v>
      </c>
      <c r="AH1341">
        <v>18.7409724807926</v>
      </c>
      <c r="AI1341">
        <v>19.852781403755412</v>
      </c>
      <c r="AJ1341">
        <v>19.764958570024991</v>
      </c>
      <c r="AK1341">
        <v>79.411125615021632</v>
      </c>
      <c r="AL1341">
        <v>79.059834280099949</v>
      </c>
      <c r="AM1341">
        <v>0.41394702979850778</v>
      </c>
      <c r="AN1341">
        <v>0.41211585055808581</v>
      </c>
      <c r="AO1341">
        <v>1.2216012483292431</v>
      </c>
      <c r="AP1341">
        <v>1.2216012483292431</v>
      </c>
      <c r="AQ1341" t="b">
        <v>0</v>
      </c>
      <c r="AR1341" t="b">
        <v>0</v>
      </c>
      <c r="AU1341">
        <v>218.7547436472837</v>
      </c>
      <c r="AV1341">
        <v>9955.2446928683221</v>
      </c>
      <c r="AW1341">
        <v>0.41141964969278288</v>
      </c>
      <c r="AX1341">
        <v>0.41141964969278288</v>
      </c>
      <c r="AY1341">
        <v>0.41141964969278288</v>
      </c>
      <c r="AZ1341" t="s">
        <v>89</v>
      </c>
      <c r="BA1341" s="1">
        <v>18.72317471089811</v>
      </c>
      <c r="BB1341">
        <v>18.72317471089811</v>
      </c>
      <c r="BC1341">
        <v>18.72317471089811</v>
      </c>
      <c r="BD1341" t="s">
        <v>89</v>
      </c>
      <c r="BE1341">
        <v>19.630670303174909</v>
      </c>
      <c r="BF1341">
        <v>19.630670303174909</v>
      </c>
      <c r="BG1341">
        <v>19.630670303174909</v>
      </c>
      <c r="BH1341" t="s">
        <v>89</v>
      </c>
      <c r="BI1341">
        <v>2.0958003131775042E-2</v>
      </c>
      <c r="BJ1341">
        <v>54.288998218658179</v>
      </c>
      <c r="BK1341">
        <v>2789.9914194975622</v>
      </c>
      <c r="BL1341">
        <v>1.6577944510508309</v>
      </c>
      <c r="BM1341">
        <v>1.6577944510508309</v>
      </c>
      <c r="BN1341">
        <v>1.6577944510508309</v>
      </c>
      <c r="BO1341" t="s">
        <v>89</v>
      </c>
      <c r="BP1341" t="s">
        <v>90</v>
      </c>
      <c r="BQ1341" s="2">
        <v>78.520132591938662</v>
      </c>
      <c r="BR1341">
        <v>78.520132591938662</v>
      </c>
      <c r="BS1341">
        <v>78.520132591938662</v>
      </c>
      <c r="BT1341" t="s">
        <v>89</v>
      </c>
      <c r="BU1341" t="s">
        <v>91</v>
      </c>
      <c r="BV1341">
        <v>0.41444861276270778</v>
      </c>
      <c r="BW1341">
        <v>19.630033147984669</v>
      </c>
      <c r="BX1341">
        <v>2.111298588434924E-2</v>
      </c>
      <c r="BY1341">
        <v>0.92059962887885782</v>
      </c>
      <c r="BZ1341">
        <v>10</v>
      </c>
      <c r="CA1341">
        <v>1.648463402232343</v>
      </c>
      <c r="CB1341">
        <v>1.648463402232343</v>
      </c>
      <c r="CC1341">
        <v>79.08777032072598</v>
      </c>
      <c r="CD1341">
        <v>75.279260304297182</v>
      </c>
      <c r="CG1341">
        <f>+COUNTIF(IV!A:A,A1341)</f>
        <v>1</v>
      </c>
      <c r="CH1341" s="1">
        <f>+VLOOKUP(A1341,IV!A:Q,17,0)</f>
        <v>18.72317471089811</v>
      </c>
      <c r="CI1341" t="b">
        <f t="shared" si="80"/>
        <v>1</v>
      </c>
      <c r="CJ1341" s="7">
        <f t="shared" si="81"/>
        <v>0</v>
      </c>
      <c r="CL1341">
        <f>+COUNTIF(EV!A:A,A1341)</f>
        <v>1</v>
      </c>
      <c r="CM1341" s="2">
        <f>+VLOOKUP(A1341,EV!A:R,18,0)</f>
        <v>78.520132591938662</v>
      </c>
      <c r="CN1341" t="b">
        <f t="shared" si="82"/>
        <v>1</v>
      </c>
      <c r="CO1341" s="7">
        <f t="shared" si="83"/>
        <v>0</v>
      </c>
    </row>
    <row r="1342" spans="1:93" x14ac:dyDescent="0.3">
      <c r="A1342" t="s">
        <v>2783</v>
      </c>
      <c r="B1342" t="s">
        <v>2527</v>
      </c>
      <c r="C1342">
        <v>3</v>
      </c>
      <c r="D1342">
        <v>2.25</v>
      </c>
      <c r="E1342">
        <v>0.5</v>
      </c>
      <c r="F1342">
        <v>10.95</v>
      </c>
      <c r="G1342">
        <v>0</v>
      </c>
      <c r="H1342">
        <v>0</v>
      </c>
      <c r="I1342" t="s">
        <v>84</v>
      </c>
      <c r="K1342">
        <v>4</v>
      </c>
      <c r="L1342" t="s">
        <v>109</v>
      </c>
      <c r="M1342">
        <v>90</v>
      </c>
      <c r="N1342">
        <v>0.17499999999999999</v>
      </c>
      <c r="O1342">
        <v>0.4375</v>
      </c>
      <c r="P1342" t="s">
        <v>2784</v>
      </c>
      <c r="Q1342" t="s">
        <v>87</v>
      </c>
      <c r="R1342" t="s">
        <v>87</v>
      </c>
      <c r="S1342" t="s">
        <v>111</v>
      </c>
      <c r="T1342" t="b">
        <v>0</v>
      </c>
      <c r="U1342">
        <v>0.17499999999999999</v>
      </c>
      <c r="V1342">
        <v>2.084346790341042E-2</v>
      </c>
      <c r="W1342">
        <v>4</v>
      </c>
      <c r="Y1342">
        <v>18.819815076074299</v>
      </c>
      <c r="Z1342">
        <v>19.771942580181491</v>
      </c>
      <c r="AA1342">
        <v>18.819815076074299</v>
      </c>
      <c r="AB1342">
        <v>18.819815076074299</v>
      </c>
      <c r="AC1342">
        <v>0.41211585055808592</v>
      </c>
      <c r="AD1342">
        <v>0.41211585055808581</v>
      </c>
      <c r="AE1342">
        <v>218.83597107756</v>
      </c>
      <c r="AF1342">
        <v>9972.1094048874947</v>
      </c>
      <c r="AG1342">
        <v>0.41126693914549428</v>
      </c>
      <c r="AH1342">
        <v>18.7409724807926</v>
      </c>
      <c r="AI1342">
        <v>19.852781403755429</v>
      </c>
      <c r="AJ1342">
        <v>19.764958570024991</v>
      </c>
      <c r="AK1342">
        <v>45.377786065726703</v>
      </c>
      <c r="AL1342">
        <v>45.177048160057119</v>
      </c>
      <c r="AM1342">
        <v>0.41394702979850828</v>
      </c>
      <c r="AN1342">
        <v>0.41211585055808581</v>
      </c>
      <c r="AO1342">
        <v>2.1378021845761741</v>
      </c>
      <c r="AP1342">
        <v>2.1378021845761741</v>
      </c>
      <c r="AQ1342" t="b">
        <v>0</v>
      </c>
      <c r="AR1342" t="b">
        <v>0</v>
      </c>
      <c r="AU1342">
        <v>218.7547436472837</v>
      </c>
      <c r="AV1342">
        <v>9955.2446928683221</v>
      </c>
      <c r="AW1342">
        <v>0.41141964969278288</v>
      </c>
      <c r="AX1342">
        <v>0.41141964969278288</v>
      </c>
      <c r="AY1342">
        <v>0.41141964969278288</v>
      </c>
      <c r="AZ1342" t="s">
        <v>89</v>
      </c>
      <c r="BA1342" s="1">
        <v>18.72317471089811</v>
      </c>
      <c r="BB1342">
        <v>18.72317471089811</v>
      </c>
      <c r="BC1342">
        <v>18.72317471089811</v>
      </c>
      <c r="BD1342" t="s">
        <v>89</v>
      </c>
      <c r="BE1342">
        <v>19.630670303174909</v>
      </c>
      <c r="BF1342">
        <v>19.630670303174909</v>
      </c>
      <c r="BG1342">
        <v>19.630670303174909</v>
      </c>
      <c r="BH1342" t="s">
        <v>89</v>
      </c>
      <c r="BI1342">
        <v>2.0958003131775042E-2</v>
      </c>
      <c r="BJ1342">
        <v>95.005746882651792</v>
      </c>
      <c r="BK1342">
        <v>4882.4849841207297</v>
      </c>
      <c r="BL1342">
        <v>0.94731111488618958</v>
      </c>
      <c r="BM1342">
        <v>0.94731111488618958</v>
      </c>
      <c r="BN1342">
        <v>0.94731111488618958</v>
      </c>
      <c r="BO1342" t="s">
        <v>89</v>
      </c>
      <c r="BP1342" t="s">
        <v>90</v>
      </c>
      <c r="BQ1342" s="2">
        <v>44.868647195393521</v>
      </c>
      <c r="BR1342">
        <v>44.868647195393521</v>
      </c>
      <c r="BS1342">
        <v>44.868647195393521</v>
      </c>
      <c r="BT1342" t="s">
        <v>89</v>
      </c>
      <c r="BU1342" t="s">
        <v>91</v>
      </c>
      <c r="BV1342">
        <v>0.41444861276270789</v>
      </c>
      <c r="BW1342">
        <v>19.630033147984669</v>
      </c>
      <c r="BX1342">
        <v>2.111298588434924E-2</v>
      </c>
      <c r="BY1342">
        <v>1.611049350538001</v>
      </c>
      <c r="BZ1342">
        <v>10</v>
      </c>
      <c r="CA1342">
        <v>0.94197908698991051</v>
      </c>
      <c r="CB1342">
        <v>0.94197908698991029</v>
      </c>
      <c r="CC1342">
        <v>45.193011611843417</v>
      </c>
      <c r="CD1342">
        <v>43.016720173884103</v>
      </c>
      <c r="CG1342">
        <f>+COUNTIF(IV!A:A,A1342)</f>
        <v>1</v>
      </c>
      <c r="CH1342" s="1">
        <f>+VLOOKUP(A1342,IV!A:Q,17,0)</f>
        <v>18.72317471089811</v>
      </c>
      <c r="CI1342" t="b">
        <f t="shared" si="80"/>
        <v>1</v>
      </c>
      <c r="CJ1342" s="7">
        <f t="shared" si="81"/>
        <v>0</v>
      </c>
      <c r="CL1342">
        <f>+COUNTIF(EV!A:A,A1342)</f>
        <v>1</v>
      </c>
      <c r="CM1342" s="2">
        <f>+VLOOKUP(A1342,EV!A:R,18,0)</f>
        <v>44.868647195393521</v>
      </c>
      <c r="CN1342" t="b">
        <f t="shared" si="82"/>
        <v>1</v>
      </c>
      <c r="CO1342" s="7">
        <f t="shared" si="83"/>
        <v>0</v>
      </c>
    </row>
    <row r="1343" spans="1:93" x14ac:dyDescent="0.3">
      <c r="A1343" t="s">
        <v>2785</v>
      </c>
      <c r="B1343" t="s">
        <v>2527</v>
      </c>
      <c r="C1343">
        <v>3</v>
      </c>
      <c r="D1343">
        <v>2.25</v>
      </c>
      <c r="E1343">
        <v>0.5</v>
      </c>
      <c r="F1343">
        <v>10.95</v>
      </c>
      <c r="G1343">
        <v>0</v>
      </c>
      <c r="H1343">
        <v>0</v>
      </c>
      <c r="I1343" t="s">
        <v>84</v>
      </c>
      <c r="K1343">
        <v>4</v>
      </c>
      <c r="L1343" t="s">
        <v>109</v>
      </c>
      <c r="M1343">
        <v>90</v>
      </c>
      <c r="N1343">
        <v>0.17499999999999999</v>
      </c>
      <c r="O1343">
        <v>0.8125</v>
      </c>
      <c r="P1343" t="s">
        <v>2786</v>
      </c>
      <c r="Q1343" t="s">
        <v>87</v>
      </c>
      <c r="R1343" t="s">
        <v>87</v>
      </c>
      <c r="S1343" t="s">
        <v>111</v>
      </c>
      <c r="T1343" t="b">
        <v>0</v>
      </c>
      <c r="U1343">
        <v>0.17499999999999999</v>
      </c>
      <c r="V1343">
        <v>2.084346790341042E-2</v>
      </c>
      <c r="W1343">
        <v>4</v>
      </c>
      <c r="Y1343">
        <v>18.819815076074299</v>
      </c>
      <c r="Z1343">
        <v>19.771942580181491</v>
      </c>
      <c r="AA1343">
        <v>18.819815076074299</v>
      </c>
      <c r="AB1343">
        <v>18.819815076074299</v>
      </c>
      <c r="AC1343">
        <v>0.41211585055808592</v>
      </c>
      <c r="AD1343">
        <v>0.41211585055808581</v>
      </c>
      <c r="AE1343">
        <v>218.83597107756</v>
      </c>
      <c r="AF1343">
        <v>9972.1094048874947</v>
      </c>
      <c r="AG1343">
        <v>0.41126693914549428</v>
      </c>
      <c r="AH1343">
        <v>18.7409724807926</v>
      </c>
      <c r="AI1343">
        <v>19.852781403755401</v>
      </c>
      <c r="AJ1343">
        <v>19.764958570024991</v>
      </c>
      <c r="AK1343">
        <v>24.434192496929722</v>
      </c>
      <c r="AL1343">
        <v>24.326102855415382</v>
      </c>
      <c r="AM1343">
        <v>0.4139470297985075</v>
      </c>
      <c r="AN1343">
        <v>0.41211585055808581</v>
      </c>
      <c r="AO1343">
        <v>3.9702040570700392</v>
      </c>
      <c r="AP1343">
        <v>3.9702040570700392</v>
      </c>
      <c r="AQ1343" t="b">
        <v>0</v>
      </c>
      <c r="AR1343" t="b">
        <v>0</v>
      </c>
      <c r="AU1343">
        <v>218.7547436472837</v>
      </c>
      <c r="AV1343">
        <v>9955.2446928683221</v>
      </c>
      <c r="AW1343">
        <v>0.41141964969278288</v>
      </c>
      <c r="AX1343">
        <v>0.41141964969278288</v>
      </c>
      <c r="AY1343">
        <v>0.41141964969278288</v>
      </c>
      <c r="AZ1343" t="s">
        <v>89</v>
      </c>
      <c r="BA1343" s="1">
        <v>18.72317471089811</v>
      </c>
      <c r="BB1343">
        <v>18.72317471089811</v>
      </c>
      <c r="BC1343">
        <v>18.72317471089811</v>
      </c>
      <c r="BD1343" t="s">
        <v>89</v>
      </c>
      <c r="BE1343">
        <v>19.630670303174909</v>
      </c>
      <c r="BF1343">
        <v>19.630670303174909</v>
      </c>
      <c r="BG1343">
        <v>19.630670303174909</v>
      </c>
      <c r="BH1343" t="s">
        <v>89</v>
      </c>
      <c r="BI1343">
        <v>2.0958003131775042E-2</v>
      </c>
      <c r="BJ1343">
        <v>176.4392442106392</v>
      </c>
      <c r="BK1343">
        <v>9067.4721133670755</v>
      </c>
      <c r="BL1343">
        <v>0.51009060032333242</v>
      </c>
      <c r="BM1343">
        <v>0.51009060032333242</v>
      </c>
      <c r="BN1343">
        <v>0.51009060032333242</v>
      </c>
      <c r="BO1343" t="s">
        <v>89</v>
      </c>
      <c r="BP1343" t="s">
        <v>90</v>
      </c>
      <c r="BQ1343" s="2">
        <v>24.160040797519571</v>
      </c>
      <c r="BR1343">
        <v>24.160040797519571</v>
      </c>
      <c r="BS1343">
        <v>24.160040797519571</v>
      </c>
      <c r="BT1343" t="s">
        <v>89</v>
      </c>
      <c r="BU1343" t="s">
        <v>91</v>
      </c>
      <c r="BV1343">
        <v>0.41444861276270761</v>
      </c>
      <c r="BW1343">
        <v>19.630033147984651</v>
      </c>
      <c r="BX1343">
        <v>2.111298588434924E-2</v>
      </c>
      <c r="BY1343">
        <v>2.991948793856289</v>
      </c>
      <c r="BZ1343">
        <v>10</v>
      </c>
      <c r="CA1343">
        <v>0.50721950837918262</v>
      </c>
      <c r="CB1343">
        <v>0.5072195083791825</v>
      </c>
      <c r="CC1343">
        <v>24.33469856022338</v>
      </c>
      <c r="CD1343">
        <v>23.162849324399129</v>
      </c>
      <c r="CG1343">
        <f>+COUNTIF(IV!A:A,A1343)</f>
        <v>1</v>
      </c>
      <c r="CH1343" s="1">
        <f>+VLOOKUP(A1343,IV!A:Q,17,0)</f>
        <v>18.72317471089811</v>
      </c>
      <c r="CI1343" t="b">
        <f t="shared" si="80"/>
        <v>1</v>
      </c>
      <c r="CJ1343" s="7">
        <f t="shared" si="81"/>
        <v>0</v>
      </c>
      <c r="CL1343">
        <f>+COUNTIF(EV!A:A,A1343)</f>
        <v>1</v>
      </c>
      <c r="CM1343" s="2">
        <f>+VLOOKUP(A1343,EV!A:R,18,0)</f>
        <v>24.16004079751956</v>
      </c>
      <c r="CN1343" t="b">
        <f t="shared" si="82"/>
        <v>1</v>
      </c>
      <c r="CO1343" s="7">
        <f t="shared" si="83"/>
        <v>0</v>
      </c>
    </row>
    <row r="1344" spans="1:93" x14ac:dyDescent="0.3">
      <c r="A1344" t="s">
        <v>2787</v>
      </c>
      <c r="B1344" t="s">
        <v>2527</v>
      </c>
      <c r="C1344">
        <v>3</v>
      </c>
      <c r="D1344">
        <v>2.25</v>
      </c>
      <c r="E1344">
        <v>0.5</v>
      </c>
      <c r="F1344">
        <v>10.95</v>
      </c>
      <c r="G1344">
        <v>0</v>
      </c>
      <c r="H1344">
        <v>0</v>
      </c>
      <c r="I1344" t="s">
        <v>84</v>
      </c>
      <c r="K1344">
        <v>4</v>
      </c>
      <c r="L1344" t="s">
        <v>129</v>
      </c>
      <c r="M1344">
        <v>270</v>
      </c>
      <c r="N1344">
        <v>2.5000000000000001E-2</v>
      </c>
      <c r="O1344">
        <v>0.25</v>
      </c>
      <c r="P1344" t="s">
        <v>2788</v>
      </c>
      <c r="Q1344" t="s">
        <v>87</v>
      </c>
      <c r="R1344" t="s">
        <v>87</v>
      </c>
      <c r="S1344" t="s">
        <v>131</v>
      </c>
      <c r="T1344" t="b">
        <v>0</v>
      </c>
      <c r="U1344">
        <v>2.5000000000000001E-2</v>
      </c>
      <c r="V1344">
        <v>2.084346790341042E-2</v>
      </c>
      <c r="W1344">
        <v>4</v>
      </c>
      <c r="Y1344">
        <v>18.819815076074299</v>
      </c>
      <c r="Z1344">
        <v>19.771942580181491</v>
      </c>
      <c r="AA1344">
        <v>18.819815076074299</v>
      </c>
      <c r="AB1344">
        <v>18.819815076074299</v>
      </c>
      <c r="AC1344">
        <v>0.41211585055808592</v>
      </c>
      <c r="AD1344">
        <v>0.41211585055808581</v>
      </c>
      <c r="AE1344">
        <v>656.50791323268015</v>
      </c>
      <c r="AF1344">
        <v>29916.328214662499</v>
      </c>
      <c r="AG1344">
        <v>0.41126693914549411</v>
      </c>
      <c r="AH1344">
        <v>18.740972480792589</v>
      </c>
      <c r="AI1344">
        <v>6.1398955120561638</v>
      </c>
      <c r="AJ1344">
        <v>9.8570885384927607</v>
      </c>
      <c r="AK1344">
        <v>24.559582048224659</v>
      </c>
      <c r="AL1344">
        <v>39.428354153971043</v>
      </c>
      <c r="AM1344">
        <v>0.36704265982026413</v>
      </c>
      <c r="AN1344">
        <v>0.41211585055808581</v>
      </c>
      <c r="AO1344">
        <v>2.7973280462683241</v>
      </c>
      <c r="AP1344">
        <v>2.7973280462683241</v>
      </c>
      <c r="AQ1344" t="b">
        <v>1</v>
      </c>
      <c r="AR1344" t="b">
        <v>1</v>
      </c>
      <c r="AU1344">
        <v>656.26423094185122</v>
      </c>
      <c r="AV1344">
        <v>29865.734078604961</v>
      </c>
      <c r="AW1344">
        <v>0.41141964969278288</v>
      </c>
      <c r="AX1344">
        <v>0.41141964969278288</v>
      </c>
      <c r="AY1344">
        <v>0.41141964969278288</v>
      </c>
      <c r="AZ1344" t="s">
        <v>89</v>
      </c>
      <c r="BA1344" s="1">
        <v>18.72317471089811</v>
      </c>
      <c r="BB1344">
        <v>18.72317471089811</v>
      </c>
      <c r="BC1344">
        <v>18.72317471089811</v>
      </c>
      <c r="BD1344" t="s">
        <v>89</v>
      </c>
      <c r="BE1344">
        <v>19.630670303174909</v>
      </c>
      <c r="BF1344">
        <v>19.630670303174909</v>
      </c>
      <c r="BG1344">
        <v>19.630670303174909</v>
      </c>
      <c r="BH1344" t="s">
        <v>89</v>
      </c>
      <c r="BI1344">
        <v>2.0958003131775031E-2</v>
      </c>
      <c r="BJ1344">
        <v>178.41866166759829</v>
      </c>
      <c r="BK1344">
        <v>18129.51821549447</v>
      </c>
      <c r="BL1344">
        <v>1.5132946154647311</v>
      </c>
      <c r="BM1344">
        <v>1.5132946154647311</v>
      </c>
      <c r="BN1344">
        <v>1.5132946154647311</v>
      </c>
      <c r="BO1344" t="s">
        <v>89</v>
      </c>
      <c r="BP1344" t="s">
        <v>90</v>
      </c>
      <c r="BQ1344" s="2">
        <v>124.8016414961576</v>
      </c>
      <c r="BR1344">
        <v>124.8016414961576</v>
      </c>
      <c r="BS1344">
        <v>124.8016414961576</v>
      </c>
      <c r="BT1344" t="s">
        <v>89</v>
      </c>
      <c r="BU1344" t="s">
        <v>91</v>
      </c>
      <c r="BV1344">
        <v>0.37832365386618272</v>
      </c>
      <c r="BW1344">
        <v>31.2004103740394</v>
      </c>
      <c r="BX1344">
        <v>1.212559864856683E-2</v>
      </c>
      <c r="BY1344">
        <v>1.387894130062906</v>
      </c>
      <c r="BZ1344">
        <v>42</v>
      </c>
      <c r="CA1344">
        <v>1.648463402232343</v>
      </c>
      <c r="CB1344">
        <v>1.648463402232343</v>
      </c>
      <c r="CC1344">
        <v>79.08777032072598</v>
      </c>
      <c r="CD1344">
        <v>75.279260304297182</v>
      </c>
      <c r="CG1344">
        <f>+COUNTIF(IV!A:A,A1344)</f>
        <v>1</v>
      </c>
      <c r="CH1344" s="1">
        <f>+VLOOKUP(A1344,IV!A:Q,17,0)</f>
        <v>18.72317471089811</v>
      </c>
      <c r="CI1344" t="b">
        <f t="shared" si="80"/>
        <v>1</v>
      </c>
      <c r="CJ1344" s="7">
        <f t="shared" si="81"/>
        <v>0</v>
      </c>
      <c r="CL1344">
        <f>+COUNTIF(EV!A:A,A1344)</f>
        <v>1</v>
      </c>
      <c r="CM1344" s="2">
        <f>+VLOOKUP(A1344,EV!A:R,18,0)</f>
        <v>124.8016414961576</v>
      </c>
      <c r="CN1344" t="b">
        <f t="shared" si="82"/>
        <v>1</v>
      </c>
      <c r="CO1344" s="7">
        <f t="shared" si="83"/>
        <v>0</v>
      </c>
    </row>
    <row r="1345" spans="1:93" x14ac:dyDescent="0.3">
      <c r="A1345" t="s">
        <v>2789</v>
      </c>
      <c r="B1345" t="s">
        <v>2527</v>
      </c>
      <c r="C1345">
        <v>3</v>
      </c>
      <c r="D1345">
        <v>2.25</v>
      </c>
      <c r="E1345">
        <v>0.5</v>
      </c>
      <c r="F1345">
        <v>10.95</v>
      </c>
      <c r="G1345">
        <v>0</v>
      </c>
      <c r="H1345">
        <v>0</v>
      </c>
      <c r="I1345" t="s">
        <v>84</v>
      </c>
      <c r="K1345">
        <v>4</v>
      </c>
      <c r="L1345" t="s">
        <v>129</v>
      </c>
      <c r="M1345">
        <v>270</v>
      </c>
      <c r="N1345">
        <v>2.5000000000000001E-2</v>
      </c>
      <c r="O1345">
        <v>0.4375</v>
      </c>
      <c r="P1345" t="s">
        <v>2790</v>
      </c>
      <c r="Q1345" t="s">
        <v>87</v>
      </c>
      <c r="R1345" t="s">
        <v>87</v>
      </c>
      <c r="S1345" t="s">
        <v>131</v>
      </c>
      <c r="T1345" t="b">
        <v>0</v>
      </c>
      <c r="U1345">
        <v>2.5000000000000001E-2</v>
      </c>
      <c r="V1345">
        <v>2.084346790341042E-2</v>
      </c>
      <c r="W1345">
        <v>4</v>
      </c>
      <c r="Y1345">
        <v>18.819815076074299</v>
      </c>
      <c r="Z1345">
        <v>19.771942580181491</v>
      </c>
      <c r="AA1345">
        <v>18.819815076074299</v>
      </c>
      <c r="AB1345">
        <v>18.819815076074299</v>
      </c>
      <c r="AC1345">
        <v>0.41211585055808592</v>
      </c>
      <c r="AD1345">
        <v>0.41211585055808581</v>
      </c>
      <c r="AE1345">
        <v>656.50791323268015</v>
      </c>
      <c r="AF1345">
        <v>29916.328214662499</v>
      </c>
      <c r="AG1345">
        <v>0.41126693914549411</v>
      </c>
      <c r="AH1345">
        <v>18.740972480792589</v>
      </c>
      <c r="AI1345">
        <v>6.1398955120561354</v>
      </c>
      <c r="AJ1345">
        <v>9.8570885384927607</v>
      </c>
      <c r="AK1345">
        <v>14.034046884699739</v>
      </c>
      <c r="AL1345">
        <v>22.53048808798345</v>
      </c>
      <c r="AM1345">
        <v>0.36704265982026379</v>
      </c>
      <c r="AN1345">
        <v>0.41211585055808581</v>
      </c>
      <c r="AO1345">
        <v>4.8953240809695622</v>
      </c>
      <c r="AP1345">
        <v>4.8953240809695622</v>
      </c>
      <c r="AQ1345" t="b">
        <v>1</v>
      </c>
      <c r="AR1345" t="b">
        <v>1</v>
      </c>
      <c r="AU1345">
        <v>656.26423094185122</v>
      </c>
      <c r="AV1345">
        <v>29865.734078604961</v>
      </c>
      <c r="AW1345">
        <v>0.41141964969278288</v>
      </c>
      <c r="AX1345">
        <v>0.41141964969278288</v>
      </c>
      <c r="AY1345">
        <v>0.41141964969278288</v>
      </c>
      <c r="AZ1345" t="s">
        <v>89</v>
      </c>
      <c r="BA1345" s="1">
        <v>18.72317471089811</v>
      </c>
      <c r="BB1345">
        <v>18.72317471089811</v>
      </c>
      <c r="BC1345">
        <v>18.72317471089811</v>
      </c>
      <c r="BD1345" t="s">
        <v>89</v>
      </c>
      <c r="BE1345">
        <v>19.630670303174909</v>
      </c>
      <c r="BF1345">
        <v>19.630670303174909</v>
      </c>
      <c r="BG1345">
        <v>19.630670303174909</v>
      </c>
      <c r="BH1345" t="s">
        <v>89</v>
      </c>
      <c r="BI1345">
        <v>2.0958003131775031E-2</v>
      </c>
      <c r="BJ1345">
        <v>312.23265791829698</v>
      </c>
      <c r="BK1345">
        <v>31726.656877115351</v>
      </c>
      <c r="BL1345">
        <v>0.8647397802655602</v>
      </c>
      <c r="BM1345">
        <v>0.8647397802655602</v>
      </c>
      <c r="BN1345">
        <v>0.8647397802655602</v>
      </c>
      <c r="BO1345" t="s">
        <v>89</v>
      </c>
      <c r="BP1345" t="s">
        <v>90</v>
      </c>
      <c r="BQ1345" s="2">
        <v>71.315223712090102</v>
      </c>
      <c r="BR1345">
        <v>71.315223712090102</v>
      </c>
      <c r="BS1345">
        <v>71.315223712090102</v>
      </c>
      <c r="BT1345" t="s">
        <v>89</v>
      </c>
      <c r="BU1345" t="s">
        <v>91</v>
      </c>
      <c r="BV1345">
        <v>0.37832365386618261</v>
      </c>
      <c r="BW1345">
        <v>31.200410374039421</v>
      </c>
      <c r="BX1345">
        <v>1.212559864856682E-2</v>
      </c>
      <c r="BY1345">
        <v>2.428814727610086</v>
      </c>
      <c r="BZ1345">
        <v>42</v>
      </c>
      <c r="CA1345">
        <v>0.94197908698991051</v>
      </c>
      <c r="CB1345">
        <v>0.94197908698991029</v>
      </c>
      <c r="CC1345">
        <v>45.193011611843417</v>
      </c>
      <c r="CD1345">
        <v>43.016720173884103</v>
      </c>
      <c r="CG1345">
        <f>+COUNTIF(IV!A:A,A1345)</f>
        <v>1</v>
      </c>
      <c r="CH1345" s="1">
        <f>+VLOOKUP(A1345,IV!A:Q,17,0)</f>
        <v>18.72317471089811</v>
      </c>
      <c r="CI1345" t="b">
        <f t="shared" si="80"/>
        <v>1</v>
      </c>
      <c r="CJ1345" s="7">
        <f t="shared" si="81"/>
        <v>0</v>
      </c>
      <c r="CL1345">
        <f>+COUNTIF(EV!A:A,A1345)</f>
        <v>1</v>
      </c>
      <c r="CM1345" s="2">
        <f>+VLOOKUP(A1345,EV!A:R,18,0)</f>
        <v>71.315223712090102</v>
      </c>
      <c r="CN1345" t="b">
        <f t="shared" si="82"/>
        <v>1</v>
      </c>
      <c r="CO1345" s="7">
        <f t="shared" si="83"/>
        <v>0</v>
      </c>
    </row>
    <row r="1346" spans="1:93" x14ac:dyDescent="0.3">
      <c r="A1346" t="s">
        <v>2791</v>
      </c>
      <c r="B1346" t="s">
        <v>2527</v>
      </c>
      <c r="C1346">
        <v>3</v>
      </c>
      <c r="D1346">
        <v>2.25</v>
      </c>
      <c r="E1346">
        <v>0.5</v>
      </c>
      <c r="F1346">
        <v>10.95</v>
      </c>
      <c r="G1346">
        <v>0</v>
      </c>
      <c r="H1346">
        <v>0</v>
      </c>
      <c r="I1346" t="s">
        <v>84</v>
      </c>
      <c r="K1346">
        <v>4</v>
      </c>
      <c r="L1346" t="s">
        <v>129</v>
      </c>
      <c r="M1346">
        <v>270</v>
      </c>
      <c r="N1346">
        <v>2.5000000000000001E-2</v>
      </c>
      <c r="O1346">
        <v>0.8125</v>
      </c>
      <c r="P1346" t="s">
        <v>2792</v>
      </c>
      <c r="Q1346" t="s">
        <v>87</v>
      </c>
      <c r="R1346" t="s">
        <v>87</v>
      </c>
      <c r="S1346" t="s">
        <v>131</v>
      </c>
      <c r="T1346" t="b">
        <v>0</v>
      </c>
      <c r="U1346">
        <v>2.5000000000000001E-2</v>
      </c>
      <c r="V1346">
        <v>2.084346790341042E-2</v>
      </c>
      <c r="W1346">
        <v>4</v>
      </c>
      <c r="Y1346">
        <v>18.819815076074299</v>
      </c>
      <c r="Z1346">
        <v>19.771942580181491</v>
      </c>
      <c r="AA1346">
        <v>18.819815076074299</v>
      </c>
      <c r="AB1346">
        <v>18.819815076074299</v>
      </c>
      <c r="AC1346">
        <v>0.41211585055808592</v>
      </c>
      <c r="AD1346">
        <v>0.41211585055808581</v>
      </c>
      <c r="AE1346">
        <v>656.50791323268015</v>
      </c>
      <c r="AF1346">
        <v>29916.328214662499</v>
      </c>
      <c r="AG1346">
        <v>0.41126693914549411</v>
      </c>
      <c r="AH1346">
        <v>18.740972480792589</v>
      </c>
      <c r="AI1346">
        <v>6.1398955120561354</v>
      </c>
      <c r="AJ1346">
        <v>9.85708853849275</v>
      </c>
      <c r="AK1346">
        <v>7.5567944763767816</v>
      </c>
      <c r="AL1346">
        <v>12.13180127814492</v>
      </c>
      <c r="AM1346">
        <v>0.36704265982026391</v>
      </c>
      <c r="AN1346">
        <v>0.41211585055808581</v>
      </c>
      <c r="AO1346">
        <v>9.0913161503720534</v>
      </c>
      <c r="AP1346">
        <v>9.0913161503720534</v>
      </c>
      <c r="AQ1346" t="b">
        <v>1</v>
      </c>
      <c r="AR1346" t="b">
        <v>1</v>
      </c>
      <c r="AU1346">
        <v>656.26423094185122</v>
      </c>
      <c r="AV1346">
        <v>29865.734078604961</v>
      </c>
      <c r="AW1346">
        <v>0.41141964969278288</v>
      </c>
      <c r="AX1346">
        <v>0.41141964969278288</v>
      </c>
      <c r="AY1346">
        <v>0.41141964969278288</v>
      </c>
      <c r="AZ1346" t="s">
        <v>89</v>
      </c>
      <c r="BA1346" s="1">
        <v>18.72317471089811</v>
      </c>
      <c r="BB1346">
        <v>18.72317471089811</v>
      </c>
      <c r="BC1346">
        <v>18.72317471089811</v>
      </c>
      <c r="BD1346" t="s">
        <v>89</v>
      </c>
      <c r="BE1346">
        <v>19.630670303174909</v>
      </c>
      <c r="BF1346">
        <v>19.630670303174909</v>
      </c>
      <c r="BG1346">
        <v>19.630670303174909</v>
      </c>
      <c r="BH1346" t="s">
        <v>89</v>
      </c>
      <c r="BI1346">
        <v>2.0958003131775031E-2</v>
      </c>
      <c r="BJ1346">
        <v>579.86065041969459</v>
      </c>
      <c r="BK1346">
        <v>58920.934200357078</v>
      </c>
      <c r="BL1346">
        <v>0.46562911245068622</v>
      </c>
      <c r="BM1346">
        <v>0.46562911245068622</v>
      </c>
      <c r="BN1346">
        <v>0.46562911245068622</v>
      </c>
      <c r="BO1346" t="s">
        <v>89</v>
      </c>
      <c r="BP1346" t="s">
        <v>90</v>
      </c>
      <c r="BQ1346" s="2">
        <v>38.400505075740803</v>
      </c>
      <c r="BR1346">
        <v>38.400505075740803</v>
      </c>
      <c r="BS1346">
        <v>38.400505075740803</v>
      </c>
      <c r="BT1346" t="s">
        <v>89</v>
      </c>
      <c r="BU1346" t="s">
        <v>91</v>
      </c>
      <c r="BV1346">
        <v>0.3783236538661825</v>
      </c>
      <c r="BW1346">
        <v>31.2004103740394</v>
      </c>
      <c r="BX1346">
        <v>1.212559864856682E-2</v>
      </c>
      <c r="BY1346">
        <v>4.510655922704446</v>
      </c>
      <c r="BZ1346">
        <v>42</v>
      </c>
      <c r="CA1346">
        <v>0.50721950837918262</v>
      </c>
      <c r="CB1346">
        <v>0.5072195083791825</v>
      </c>
      <c r="CC1346">
        <v>24.33469856022338</v>
      </c>
      <c r="CD1346">
        <v>23.162849324399129</v>
      </c>
      <c r="CG1346">
        <f>+COUNTIF(IV!A:A,A1346)</f>
        <v>1</v>
      </c>
      <c r="CH1346" s="1">
        <f>+VLOOKUP(A1346,IV!A:Q,17,0)</f>
        <v>18.72317471089811</v>
      </c>
      <c r="CI1346" t="b">
        <f t="shared" si="80"/>
        <v>1</v>
      </c>
      <c r="CJ1346" s="7">
        <f t="shared" si="81"/>
        <v>0</v>
      </c>
      <c r="CL1346">
        <f>+COUNTIF(EV!A:A,A1346)</f>
        <v>1</v>
      </c>
      <c r="CM1346" s="2">
        <f>+VLOOKUP(A1346,EV!A:R,18,0)</f>
        <v>38.40050507574081</v>
      </c>
      <c r="CN1346" t="b">
        <f t="shared" si="82"/>
        <v>1</v>
      </c>
      <c r="CO1346" s="7">
        <f t="shared" si="83"/>
        <v>0</v>
      </c>
    </row>
    <row r="1347" spans="1:93" x14ac:dyDescent="0.3">
      <c r="A1347" t="s">
        <v>2793</v>
      </c>
      <c r="B1347" t="s">
        <v>2527</v>
      </c>
      <c r="C1347">
        <v>3</v>
      </c>
      <c r="D1347">
        <v>2.25</v>
      </c>
      <c r="E1347">
        <v>0.5</v>
      </c>
      <c r="F1347">
        <v>10.95</v>
      </c>
      <c r="G1347">
        <v>0</v>
      </c>
      <c r="H1347">
        <v>0</v>
      </c>
      <c r="I1347" t="s">
        <v>84</v>
      </c>
      <c r="K1347">
        <v>4</v>
      </c>
      <c r="L1347" t="s">
        <v>129</v>
      </c>
      <c r="M1347">
        <v>270</v>
      </c>
      <c r="N1347">
        <v>0.1</v>
      </c>
      <c r="O1347">
        <v>0.25</v>
      </c>
      <c r="P1347" t="s">
        <v>2794</v>
      </c>
      <c r="Q1347" t="s">
        <v>87</v>
      </c>
      <c r="R1347" t="s">
        <v>87</v>
      </c>
      <c r="S1347" t="s">
        <v>131</v>
      </c>
      <c r="T1347" t="b">
        <v>0</v>
      </c>
      <c r="U1347">
        <v>0.1</v>
      </c>
      <c r="V1347">
        <v>2.084346790341042E-2</v>
      </c>
      <c r="W1347">
        <v>4</v>
      </c>
      <c r="Y1347">
        <v>18.819815076074299</v>
      </c>
      <c r="Z1347">
        <v>19.771942580181491</v>
      </c>
      <c r="AA1347">
        <v>18.819815076074299</v>
      </c>
      <c r="AB1347">
        <v>18.819815076074299</v>
      </c>
      <c r="AC1347">
        <v>0.41211585055808592</v>
      </c>
      <c r="AD1347">
        <v>0.41211585055808581</v>
      </c>
      <c r="AE1347">
        <v>656.50791323268015</v>
      </c>
      <c r="AF1347">
        <v>29916.328214662499</v>
      </c>
      <c r="AG1347">
        <v>0.41126693914549411</v>
      </c>
      <c r="AH1347">
        <v>18.740972480792589</v>
      </c>
      <c r="AI1347">
        <v>19.882484193479769</v>
      </c>
      <c r="AJ1347">
        <v>19.797793076348491</v>
      </c>
      <c r="AK1347">
        <v>79.529936773919076</v>
      </c>
      <c r="AL1347">
        <v>79.191172305393962</v>
      </c>
      <c r="AM1347">
        <v>0.41387880219803241</v>
      </c>
      <c r="AN1347">
        <v>0.41211585055808581</v>
      </c>
      <c r="AO1347">
        <v>4.0629924470401191</v>
      </c>
      <c r="AP1347">
        <v>4.0629924470401191</v>
      </c>
      <c r="AQ1347" t="b">
        <v>0</v>
      </c>
      <c r="AR1347" t="b">
        <v>0</v>
      </c>
      <c r="AU1347">
        <v>656.26423094185122</v>
      </c>
      <c r="AV1347">
        <v>29865.734078604961</v>
      </c>
      <c r="AW1347">
        <v>0.41141964969278288</v>
      </c>
      <c r="AX1347">
        <v>0.41141964969278288</v>
      </c>
      <c r="AY1347">
        <v>0.41141964969278288</v>
      </c>
      <c r="AZ1347" t="s">
        <v>89</v>
      </c>
      <c r="BA1347" s="1">
        <v>18.72317471089811</v>
      </c>
      <c r="BB1347">
        <v>18.72317471089811</v>
      </c>
      <c r="BC1347">
        <v>18.72317471089811</v>
      </c>
      <c r="BD1347" t="s">
        <v>89</v>
      </c>
      <c r="BE1347">
        <v>19.630670303174909</v>
      </c>
      <c r="BF1347">
        <v>19.630670303174909</v>
      </c>
      <c r="BG1347">
        <v>19.630670303174909</v>
      </c>
      <c r="BH1347" t="s">
        <v>89</v>
      </c>
      <c r="BI1347">
        <v>2.0958003131775031E-2</v>
      </c>
      <c r="BJ1347">
        <v>163.20091586882489</v>
      </c>
      <c r="BK1347">
        <v>9144.043053275931</v>
      </c>
      <c r="BL1347">
        <v>1.6544024802962281</v>
      </c>
      <c r="BM1347">
        <v>1.6544024802962281</v>
      </c>
      <c r="BN1347">
        <v>1.6544024802962281</v>
      </c>
      <c r="BO1347" t="s">
        <v>89</v>
      </c>
      <c r="BP1347" t="s">
        <v>90</v>
      </c>
      <c r="BQ1347" s="2">
        <v>80.092987191316539</v>
      </c>
      <c r="BR1347">
        <v>80.092987191316539</v>
      </c>
      <c r="BS1347">
        <v>80.092987191316539</v>
      </c>
      <c r="BT1347" t="s">
        <v>89</v>
      </c>
      <c r="BU1347" t="s">
        <v>91</v>
      </c>
      <c r="BV1347">
        <v>0.41360062007405712</v>
      </c>
      <c r="BW1347">
        <v>20.023246797829131</v>
      </c>
      <c r="BX1347">
        <v>2.0656021685698769E-2</v>
      </c>
      <c r="BY1347">
        <v>2.3526096208794538</v>
      </c>
      <c r="BZ1347">
        <v>14</v>
      </c>
      <c r="CA1347">
        <v>1.648463402232343</v>
      </c>
      <c r="CB1347">
        <v>1.648463402232343</v>
      </c>
      <c r="CC1347">
        <v>79.08777032072598</v>
      </c>
      <c r="CD1347">
        <v>75.279260304297182</v>
      </c>
      <c r="CG1347">
        <f>+COUNTIF(IV!A:A,A1347)</f>
        <v>1</v>
      </c>
      <c r="CH1347" s="1">
        <f>+VLOOKUP(A1347,IV!A:Q,17,0)</f>
        <v>18.72317471089811</v>
      </c>
      <c r="CI1347" t="b">
        <f t="shared" si="80"/>
        <v>1</v>
      </c>
      <c r="CJ1347" s="7">
        <f t="shared" si="81"/>
        <v>0</v>
      </c>
      <c r="CL1347">
        <f>+COUNTIF(EV!A:A,A1347)</f>
        <v>1</v>
      </c>
      <c r="CM1347" s="2">
        <f>+VLOOKUP(A1347,EV!A:R,18,0)</f>
        <v>80.092987191316524</v>
      </c>
      <c r="CN1347" t="b">
        <f t="shared" si="82"/>
        <v>1</v>
      </c>
      <c r="CO1347" s="7">
        <f t="shared" si="83"/>
        <v>0</v>
      </c>
    </row>
    <row r="1348" spans="1:93" x14ac:dyDescent="0.3">
      <c r="A1348" t="s">
        <v>2795</v>
      </c>
      <c r="B1348" t="s">
        <v>2527</v>
      </c>
      <c r="C1348">
        <v>3</v>
      </c>
      <c r="D1348">
        <v>2.25</v>
      </c>
      <c r="E1348">
        <v>0.5</v>
      </c>
      <c r="F1348">
        <v>10.95</v>
      </c>
      <c r="G1348">
        <v>0</v>
      </c>
      <c r="H1348">
        <v>0</v>
      </c>
      <c r="I1348" t="s">
        <v>84</v>
      </c>
      <c r="K1348">
        <v>4</v>
      </c>
      <c r="L1348" t="s">
        <v>129</v>
      </c>
      <c r="M1348">
        <v>270</v>
      </c>
      <c r="N1348">
        <v>0.1</v>
      </c>
      <c r="O1348">
        <v>0.4375</v>
      </c>
      <c r="P1348" t="s">
        <v>2796</v>
      </c>
      <c r="Q1348" t="s">
        <v>87</v>
      </c>
      <c r="R1348" t="s">
        <v>87</v>
      </c>
      <c r="S1348" t="s">
        <v>131</v>
      </c>
      <c r="T1348" t="b">
        <v>0</v>
      </c>
      <c r="U1348">
        <v>0.1</v>
      </c>
      <c r="V1348">
        <v>2.084346790341042E-2</v>
      </c>
      <c r="W1348">
        <v>4</v>
      </c>
      <c r="Y1348">
        <v>18.819815076074299</v>
      </c>
      <c r="Z1348">
        <v>19.771942580181491</v>
      </c>
      <c r="AA1348">
        <v>18.819815076074299</v>
      </c>
      <c r="AB1348">
        <v>18.819815076074299</v>
      </c>
      <c r="AC1348">
        <v>0.41211585055808592</v>
      </c>
      <c r="AD1348">
        <v>0.41211585055808581</v>
      </c>
      <c r="AE1348">
        <v>656.50791323268015</v>
      </c>
      <c r="AF1348">
        <v>29916.328214662499</v>
      </c>
      <c r="AG1348">
        <v>0.41126693914549411</v>
      </c>
      <c r="AH1348">
        <v>18.740972480792589</v>
      </c>
      <c r="AI1348">
        <v>19.88248419347973</v>
      </c>
      <c r="AJ1348">
        <v>19.797793076348491</v>
      </c>
      <c r="AK1348">
        <v>45.445678156525091</v>
      </c>
      <c r="AL1348">
        <v>45.252098460225127</v>
      </c>
      <c r="AM1348">
        <v>0.41387880219803141</v>
      </c>
      <c r="AN1348">
        <v>0.41211585055808581</v>
      </c>
      <c r="AO1348">
        <v>7.1102367823202064</v>
      </c>
      <c r="AP1348">
        <v>7.1102367823202064</v>
      </c>
      <c r="AQ1348" t="b">
        <v>0</v>
      </c>
      <c r="AR1348" t="b">
        <v>0</v>
      </c>
      <c r="AU1348">
        <v>656.26423094185122</v>
      </c>
      <c r="AV1348">
        <v>29865.734078604961</v>
      </c>
      <c r="AW1348">
        <v>0.41141964969278288</v>
      </c>
      <c r="AX1348">
        <v>0.41141964969278288</v>
      </c>
      <c r="AY1348">
        <v>0.41141964969278288</v>
      </c>
      <c r="AZ1348" t="s">
        <v>89</v>
      </c>
      <c r="BA1348" s="1">
        <v>18.72317471089811</v>
      </c>
      <c r="BB1348">
        <v>18.72317471089811</v>
      </c>
      <c r="BC1348">
        <v>18.72317471089811</v>
      </c>
      <c r="BD1348" t="s">
        <v>89</v>
      </c>
      <c r="BE1348">
        <v>19.630670303174909</v>
      </c>
      <c r="BF1348">
        <v>19.630670303174909</v>
      </c>
      <c r="BG1348">
        <v>19.630670303174909</v>
      </c>
      <c r="BH1348" t="s">
        <v>89</v>
      </c>
      <c r="BI1348">
        <v>2.0958003131775031E-2</v>
      </c>
      <c r="BJ1348">
        <v>285.60160277044361</v>
      </c>
      <c r="BK1348">
        <v>16002.075343232789</v>
      </c>
      <c r="BL1348">
        <v>0.94537284588355897</v>
      </c>
      <c r="BM1348">
        <v>0.94537284588355897</v>
      </c>
      <c r="BN1348">
        <v>0.94537284588355897</v>
      </c>
      <c r="BO1348" t="s">
        <v>89</v>
      </c>
      <c r="BP1348" t="s">
        <v>90</v>
      </c>
      <c r="BQ1348" s="2">
        <v>45.767421252180867</v>
      </c>
      <c r="BR1348">
        <v>45.767421252180867</v>
      </c>
      <c r="BS1348">
        <v>45.767421252180867</v>
      </c>
      <c r="BT1348" t="s">
        <v>89</v>
      </c>
      <c r="BU1348" t="s">
        <v>91</v>
      </c>
      <c r="BV1348">
        <v>0.41360062007405712</v>
      </c>
      <c r="BW1348">
        <v>20.023246797829131</v>
      </c>
      <c r="BX1348">
        <v>2.0656021685698769E-2</v>
      </c>
      <c r="BY1348">
        <v>4.1170668365390446</v>
      </c>
      <c r="BZ1348">
        <v>14</v>
      </c>
      <c r="CA1348">
        <v>0.94197908698991051</v>
      </c>
      <c r="CB1348">
        <v>0.94197908698991029</v>
      </c>
      <c r="CC1348">
        <v>45.193011611843417</v>
      </c>
      <c r="CD1348">
        <v>43.016720173884103</v>
      </c>
      <c r="CG1348">
        <f>+COUNTIF(IV!A:A,A1348)</f>
        <v>1</v>
      </c>
      <c r="CH1348" s="1">
        <f>+VLOOKUP(A1348,IV!A:Q,17,0)</f>
        <v>18.72317471089811</v>
      </c>
      <c r="CI1348" t="b">
        <f t="shared" ref="CI1348:CI1411" si="84">EXACT(BA1348,CH1348)</f>
        <v>1</v>
      </c>
      <c r="CJ1348" s="7">
        <f t="shared" ref="CJ1348:CJ1411" si="85">+CH1348/BA1348-1</f>
        <v>0</v>
      </c>
      <c r="CL1348">
        <f>+COUNTIF(EV!A:A,A1348)</f>
        <v>1</v>
      </c>
      <c r="CM1348" s="2">
        <f>+VLOOKUP(A1348,EV!A:R,18,0)</f>
        <v>45.767421252180867</v>
      </c>
      <c r="CN1348" t="b">
        <f t="shared" ref="CN1348:CN1411" si="86">EXACT(CM1348,BQ1348)</f>
        <v>1</v>
      </c>
      <c r="CO1348" s="7">
        <f t="shared" ref="CO1348:CO1411" si="87">+CM1348/BQ1348-1</f>
        <v>0</v>
      </c>
    </row>
    <row r="1349" spans="1:93" x14ac:dyDescent="0.3">
      <c r="A1349" t="s">
        <v>2797</v>
      </c>
      <c r="B1349" t="s">
        <v>2527</v>
      </c>
      <c r="C1349">
        <v>3</v>
      </c>
      <c r="D1349">
        <v>2.25</v>
      </c>
      <c r="E1349">
        <v>0.5</v>
      </c>
      <c r="F1349">
        <v>10.95</v>
      </c>
      <c r="G1349">
        <v>0</v>
      </c>
      <c r="H1349">
        <v>0</v>
      </c>
      <c r="I1349" t="s">
        <v>84</v>
      </c>
      <c r="K1349">
        <v>4</v>
      </c>
      <c r="L1349" t="s">
        <v>129</v>
      </c>
      <c r="M1349">
        <v>270</v>
      </c>
      <c r="N1349">
        <v>0.1</v>
      </c>
      <c r="O1349">
        <v>0.8125</v>
      </c>
      <c r="P1349" t="s">
        <v>2798</v>
      </c>
      <c r="Q1349" t="s">
        <v>87</v>
      </c>
      <c r="R1349" t="s">
        <v>87</v>
      </c>
      <c r="S1349" t="s">
        <v>131</v>
      </c>
      <c r="T1349" t="b">
        <v>0</v>
      </c>
      <c r="U1349">
        <v>0.1</v>
      </c>
      <c r="V1349">
        <v>2.084346790341042E-2</v>
      </c>
      <c r="W1349">
        <v>4</v>
      </c>
      <c r="Y1349">
        <v>18.819815076074299</v>
      </c>
      <c r="Z1349">
        <v>19.771942580181491</v>
      </c>
      <c r="AA1349">
        <v>18.819815076074299</v>
      </c>
      <c r="AB1349">
        <v>18.819815076074299</v>
      </c>
      <c r="AC1349">
        <v>0.41211585055808592</v>
      </c>
      <c r="AD1349">
        <v>0.41211585055808581</v>
      </c>
      <c r="AE1349">
        <v>656.50791323268015</v>
      </c>
      <c r="AF1349">
        <v>29916.328214662499</v>
      </c>
      <c r="AG1349">
        <v>0.41126693914549411</v>
      </c>
      <c r="AH1349">
        <v>18.740972480792589</v>
      </c>
      <c r="AI1349">
        <v>19.88248419347978</v>
      </c>
      <c r="AJ1349">
        <v>19.797793076348501</v>
      </c>
      <c r="AK1349">
        <v>24.470749776590502</v>
      </c>
      <c r="AL1349">
        <v>24.366514555505841</v>
      </c>
      <c r="AM1349">
        <v>0.41387880219803241</v>
      </c>
      <c r="AN1349">
        <v>0.41211585055808581</v>
      </c>
      <c r="AO1349">
        <v>13.204725452880369</v>
      </c>
      <c r="AP1349">
        <v>13.204725452880369</v>
      </c>
      <c r="AQ1349" t="b">
        <v>0</v>
      </c>
      <c r="AR1349" t="b">
        <v>0</v>
      </c>
      <c r="AU1349">
        <v>656.26423094185122</v>
      </c>
      <c r="AV1349">
        <v>29865.734078604961</v>
      </c>
      <c r="AW1349">
        <v>0.41141964969278288</v>
      </c>
      <c r="AX1349">
        <v>0.41141964969278288</v>
      </c>
      <c r="AY1349">
        <v>0.41141964969278288</v>
      </c>
      <c r="AZ1349" t="s">
        <v>89</v>
      </c>
      <c r="BA1349" s="1">
        <v>18.72317471089811</v>
      </c>
      <c r="BB1349">
        <v>18.72317471089811</v>
      </c>
      <c r="BC1349">
        <v>18.72317471089811</v>
      </c>
      <c r="BD1349" t="s">
        <v>89</v>
      </c>
      <c r="BE1349">
        <v>19.630670303174909</v>
      </c>
      <c r="BF1349">
        <v>19.630670303174909</v>
      </c>
      <c r="BG1349">
        <v>19.630670303174909</v>
      </c>
      <c r="BH1349" t="s">
        <v>89</v>
      </c>
      <c r="BI1349">
        <v>2.0958003131775031E-2</v>
      </c>
      <c r="BJ1349">
        <v>530.40297657368137</v>
      </c>
      <c r="BK1349">
        <v>29718.139923147141</v>
      </c>
      <c r="BL1349">
        <v>0.50904691701422367</v>
      </c>
      <c r="BM1349">
        <v>0.50904691701422367</v>
      </c>
      <c r="BN1349">
        <v>0.50904691701422367</v>
      </c>
      <c r="BO1349" t="s">
        <v>89</v>
      </c>
      <c r="BP1349" t="s">
        <v>90</v>
      </c>
      <c r="BQ1349" s="2">
        <v>24.643996058866609</v>
      </c>
      <c r="BR1349">
        <v>24.643996058866609</v>
      </c>
      <c r="BS1349">
        <v>24.643996058866609</v>
      </c>
      <c r="BT1349" t="s">
        <v>89</v>
      </c>
      <c r="BU1349" t="s">
        <v>91</v>
      </c>
      <c r="BV1349">
        <v>0.41360062007405668</v>
      </c>
      <c r="BW1349">
        <v>20.02324679782912</v>
      </c>
      <c r="BX1349">
        <v>2.0656021685698769E-2</v>
      </c>
      <c r="BY1349">
        <v>7.6459812678582244</v>
      </c>
      <c r="BZ1349">
        <v>14</v>
      </c>
      <c r="CA1349">
        <v>0.50721950837918262</v>
      </c>
      <c r="CB1349">
        <v>0.5072195083791825</v>
      </c>
      <c r="CC1349">
        <v>24.33469856022338</v>
      </c>
      <c r="CD1349">
        <v>23.162849324399129</v>
      </c>
      <c r="CG1349">
        <f>+COUNTIF(IV!A:A,A1349)</f>
        <v>1</v>
      </c>
      <c r="CH1349" s="1">
        <f>+VLOOKUP(A1349,IV!A:Q,17,0)</f>
        <v>18.72317471089811</v>
      </c>
      <c r="CI1349" t="b">
        <f t="shared" si="84"/>
        <v>1</v>
      </c>
      <c r="CJ1349" s="7">
        <f t="shared" si="85"/>
        <v>0</v>
      </c>
      <c r="CL1349">
        <f>+COUNTIF(EV!A:A,A1349)</f>
        <v>1</v>
      </c>
      <c r="CM1349" s="2">
        <f>+VLOOKUP(A1349,EV!A:R,18,0)</f>
        <v>24.643996058866609</v>
      </c>
      <c r="CN1349" t="b">
        <f t="shared" si="86"/>
        <v>1</v>
      </c>
      <c r="CO1349" s="7">
        <f t="shared" si="87"/>
        <v>0</v>
      </c>
    </row>
    <row r="1350" spans="1:93" x14ac:dyDescent="0.3">
      <c r="A1350" t="s">
        <v>2799</v>
      </c>
      <c r="B1350" t="s">
        <v>2527</v>
      </c>
      <c r="C1350">
        <v>3</v>
      </c>
      <c r="D1350">
        <v>2.25</v>
      </c>
      <c r="E1350">
        <v>0.5</v>
      </c>
      <c r="F1350">
        <v>10.95</v>
      </c>
      <c r="G1350">
        <v>0</v>
      </c>
      <c r="H1350">
        <v>0</v>
      </c>
      <c r="I1350" t="s">
        <v>84</v>
      </c>
      <c r="K1350">
        <v>4</v>
      </c>
      <c r="L1350" t="s">
        <v>129</v>
      </c>
      <c r="M1350">
        <v>270</v>
      </c>
      <c r="N1350">
        <v>0.17499999999999999</v>
      </c>
      <c r="O1350">
        <v>0.25</v>
      </c>
      <c r="P1350" t="s">
        <v>2800</v>
      </c>
      <c r="Q1350" t="s">
        <v>87</v>
      </c>
      <c r="R1350" t="s">
        <v>87</v>
      </c>
      <c r="S1350" t="s">
        <v>131</v>
      </c>
      <c r="T1350" t="b">
        <v>0</v>
      </c>
      <c r="U1350">
        <v>0.17499999999999999</v>
      </c>
      <c r="V1350">
        <v>2.084346790341042E-2</v>
      </c>
      <c r="W1350">
        <v>4</v>
      </c>
      <c r="Y1350">
        <v>18.819815076074299</v>
      </c>
      <c r="Z1350">
        <v>19.771942580181491</v>
      </c>
      <c r="AA1350">
        <v>18.819815076074299</v>
      </c>
      <c r="AB1350">
        <v>18.819815076074299</v>
      </c>
      <c r="AC1350">
        <v>0.41211585055808592</v>
      </c>
      <c r="AD1350">
        <v>0.41211585055808581</v>
      </c>
      <c r="AE1350">
        <v>656.50791323268015</v>
      </c>
      <c r="AF1350">
        <v>29916.328214662499</v>
      </c>
      <c r="AG1350">
        <v>0.41126693914549411</v>
      </c>
      <c r="AH1350">
        <v>18.740972480792589</v>
      </c>
      <c r="AI1350">
        <v>19.852781403755419</v>
      </c>
      <c r="AJ1350">
        <v>19.764958570025001</v>
      </c>
      <c r="AK1350">
        <v>79.411125615021675</v>
      </c>
      <c r="AL1350">
        <v>79.059834280100006</v>
      </c>
      <c r="AM1350">
        <v>0.41394702979850778</v>
      </c>
      <c r="AN1350">
        <v>0.41211585055808581</v>
      </c>
      <c r="AO1350">
        <v>3.6648037449877231</v>
      </c>
      <c r="AP1350">
        <v>3.6648037449877231</v>
      </c>
      <c r="AQ1350" t="b">
        <v>0</v>
      </c>
      <c r="AR1350" t="b">
        <v>0</v>
      </c>
      <c r="AU1350">
        <v>656.26423094185122</v>
      </c>
      <c r="AV1350">
        <v>29865.734078604961</v>
      </c>
      <c r="AW1350">
        <v>0.41141964969278288</v>
      </c>
      <c r="AX1350">
        <v>0.41141964969278288</v>
      </c>
      <c r="AY1350">
        <v>0.41141964969278288</v>
      </c>
      <c r="AZ1350" t="s">
        <v>89</v>
      </c>
      <c r="BA1350" s="1">
        <v>18.72317471089811</v>
      </c>
      <c r="BB1350">
        <v>18.72317471089811</v>
      </c>
      <c r="BC1350">
        <v>18.72317471089811</v>
      </c>
      <c r="BD1350" t="s">
        <v>89</v>
      </c>
      <c r="BE1350">
        <v>19.630670303174909</v>
      </c>
      <c r="BF1350">
        <v>19.630670303174909</v>
      </c>
      <c r="BG1350">
        <v>19.630670303174909</v>
      </c>
      <c r="BH1350" t="s">
        <v>89</v>
      </c>
      <c r="BI1350">
        <v>2.0958003131775031E-2</v>
      </c>
      <c r="BJ1350">
        <v>162.86699465597451</v>
      </c>
      <c r="BK1350">
        <v>8369.9742584926771</v>
      </c>
      <c r="BL1350">
        <v>1.657794451050832</v>
      </c>
      <c r="BM1350">
        <v>1.657794451050832</v>
      </c>
      <c r="BN1350">
        <v>1.657794451050832</v>
      </c>
      <c r="BO1350" t="s">
        <v>89</v>
      </c>
      <c r="BP1350" t="s">
        <v>90</v>
      </c>
      <c r="BQ1350" s="2">
        <v>78.520132591938676</v>
      </c>
      <c r="BR1350">
        <v>78.520132591938676</v>
      </c>
      <c r="BS1350">
        <v>78.520132591938676</v>
      </c>
      <c r="BT1350" t="s">
        <v>89</v>
      </c>
      <c r="BU1350" t="s">
        <v>91</v>
      </c>
      <c r="BV1350">
        <v>0.414448612762708</v>
      </c>
      <c r="BW1350">
        <v>19.630033147984669</v>
      </c>
      <c r="BX1350">
        <v>2.111298588434924E-2</v>
      </c>
      <c r="BY1350">
        <v>2.7617988866365728</v>
      </c>
      <c r="BZ1350">
        <v>10</v>
      </c>
      <c r="CA1350">
        <v>1.648463402232343</v>
      </c>
      <c r="CB1350">
        <v>1.648463402232343</v>
      </c>
      <c r="CC1350">
        <v>79.08777032072598</v>
      </c>
      <c r="CD1350">
        <v>75.279260304297182</v>
      </c>
      <c r="CG1350">
        <f>+COUNTIF(IV!A:A,A1350)</f>
        <v>1</v>
      </c>
      <c r="CH1350" s="1">
        <f>+VLOOKUP(A1350,IV!A:Q,17,0)</f>
        <v>18.72317471089811</v>
      </c>
      <c r="CI1350" t="b">
        <f t="shared" si="84"/>
        <v>1</v>
      </c>
      <c r="CJ1350" s="7">
        <f t="shared" si="85"/>
        <v>0</v>
      </c>
      <c r="CL1350">
        <f>+COUNTIF(EV!A:A,A1350)</f>
        <v>1</v>
      </c>
      <c r="CM1350" s="2">
        <f>+VLOOKUP(A1350,EV!A:R,18,0)</f>
        <v>78.520132591938719</v>
      </c>
      <c r="CN1350" t="b">
        <f t="shared" si="86"/>
        <v>1</v>
      </c>
      <c r="CO1350" s="7">
        <f t="shared" si="87"/>
        <v>0</v>
      </c>
    </row>
    <row r="1351" spans="1:93" x14ac:dyDescent="0.3">
      <c r="A1351" t="s">
        <v>2801</v>
      </c>
      <c r="B1351" t="s">
        <v>2527</v>
      </c>
      <c r="C1351">
        <v>3</v>
      </c>
      <c r="D1351">
        <v>2.25</v>
      </c>
      <c r="E1351">
        <v>0.5</v>
      </c>
      <c r="F1351">
        <v>10.95</v>
      </c>
      <c r="G1351">
        <v>0</v>
      </c>
      <c r="H1351">
        <v>0</v>
      </c>
      <c r="I1351" t="s">
        <v>84</v>
      </c>
      <c r="K1351">
        <v>4</v>
      </c>
      <c r="L1351" t="s">
        <v>129</v>
      </c>
      <c r="M1351">
        <v>270</v>
      </c>
      <c r="N1351">
        <v>0.17499999999999999</v>
      </c>
      <c r="O1351">
        <v>0.4375</v>
      </c>
      <c r="P1351" t="s">
        <v>2802</v>
      </c>
      <c r="Q1351" t="s">
        <v>87</v>
      </c>
      <c r="R1351" t="s">
        <v>87</v>
      </c>
      <c r="S1351" t="s">
        <v>131</v>
      </c>
      <c r="T1351" t="b">
        <v>0</v>
      </c>
      <c r="U1351">
        <v>0.17499999999999999</v>
      </c>
      <c r="V1351">
        <v>2.084346790341042E-2</v>
      </c>
      <c r="W1351">
        <v>4</v>
      </c>
      <c r="Y1351">
        <v>18.819815076074299</v>
      </c>
      <c r="Z1351">
        <v>19.771942580181491</v>
      </c>
      <c r="AA1351">
        <v>18.819815076074299</v>
      </c>
      <c r="AB1351">
        <v>18.819815076074299</v>
      </c>
      <c r="AC1351">
        <v>0.41211585055808592</v>
      </c>
      <c r="AD1351">
        <v>0.41211585055808581</v>
      </c>
      <c r="AE1351">
        <v>656.50791323268015</v>
      </c>
      <c r="AF1351">
        <v>29916.328214662499</v>
      </c>
      <c r="AG1351">
        <v>0.41126693914549411</v>
      </c>
      <c r="AH1351">
        <v>18.740972480792589</v>
      </c>
      <c r="AI1351">
        <v>19.852781403755419</v>
      </c>
      <c r="AJ1351">
        <v>19.764958570025009</v>
      </c>
      <c r="AK1351">
        <v>45.377786065726681</v>
      </c>
      <c r="AL1351">
        <v>45.177048160057147</v>
      </c>
      <c r="AM1351">
        <v>0.41394702979850778</v>
      </c>
      <c r="AN1351">
        <v>0.41211585055808581</v>
      </c>
      <c r="AO1351">
        <v>6.413406553728513</v>
      </c>
      <c r="AP1351">
        <v>6.413406553728513</v>
      </c>
      <c r="AQ1351" t="b">
        <v>0</v>
      </c>
      <c r="AR1351" t="b">
        <v>0</v>
      </c>
      <c r="AU1351">
        <v>656.26423094185122</v>
      </c>
      <c r="AV1351">
        <v>29865.734078604961</v>
      </c>
      <c r="AW1351">
        <v>0.41141964969278288</v>
      </c>
      <c r="AX1351">
        <v>0.41141964969278288</v>
      </c>
      <c r="AY1351">
        <v>0.41141964969278288</v>
      </c>
      <c r="AZ1351" t="s">
        <v>89</v>
      </c>
      <c r="BA1351" s="1">
        <v>18.72317471089811</v>
      </c>
      <c r="BB1351">
        <v>18.72317471089811</v>
      </c>
      <c r="BC1351">
        <v>18.72317471089811</v>
      </c>
      <c r="BD1351" t="s">
        <v>89</v>
      </c>
      <c r="BE1351">
        <v>19.630670303174909</v>
      </c>
      <c r="BF1351">
        <v>19.630670303174909</v>
      </c>
      <c r="BG1351">
        <v>19.630670303174909</v>
      </c>
      <c r="BH1351" t="s">
        <v>89</v>
      </c>
      <c r="BI1351">
        <v>2.0958003131775031E-2</v>
      </c>
      <c r="BJ1351">
        <v>285.01724064795542</v>
      </c>
      <c r="BK1351">
        <v>14647.454952362181</v>
      </c>
      <c r="BL1351">
        <v>0.94731111488618969</v>
      </c>
      <c r="BM1351">
        <v>0.94731111488618969</v>
      </c>
      <c r="BN1351">
        <v>0.94731111488618969</v>
      </c>
      <c r="BO1351" t="s">
        <v>89</v>
      </c>
      <c r="BP1351" t="s">
        <v>90</v>
      </c>
      <c r="BQ1351" s="2">
        <v>44.868647195393528</v>
      </c>
      <c r="BR1351">
        <v>44.868647195393528</v>
      </c>
      <c r="BS1351">
        <v>44.868647195393528</v>
      </c>
      <c r="BT1351" t="s">
        <v>89</v>
      </c>
      <c r="BU1351" t="s">
        <v>91</v>
      </c>
      <c r="BV1351">
        <v>0.414448612762708</v>
      </c>
      <c r="BW1351">
        <v>19.630033147984669</v>
      </c>
      <c r="BX1351">
        <v>2.111298588434924E-2</v>
      </c>
      <c r="BY1351">
        <v>4.8331480516140033</v>
      </c>
      <c r="BZ1351">
        <v>10</v>
      </c>
      <c r="CA1351">
        <v>0.94197908698991051</v>
      </c>
      <c r="CB1351">
        <v>0.94197908698991029</v>
      </c>
      <c r="CC1351">
        <v>45.193011611843417</v>
      </c>
      <c r="CD1351">
        <v>43.016720173884103</v>
      </c>
      <c r="CG1351">
        <f>+COUNTIF(IV!A:A,A1351)</f>
        <v>1</v>
      </c>
      <c r="CH1351" s="1">
        <f>+VLOOKUP(A1351,IV!A:Q,17,0)</f>
        <v>18.72317471089811</v>
      </c>
      <c r="CI1351" t="b">
        <f t="shared" si="84"/>
        <v>1</v>
      </c>
      <c r="CJ1351" s="7">
        <f t="shared" si="85"/>
        <v>0</v>
      </c>
      <c r="CL1351">
        <f>+COUNTIF(EV!A:A,A1351)</f>
        <v>1</v>
      </c>
      <c r="CM1351" s="2">
        <f>+VLOOKUP(A1351,EV!A:R,18,0)</f>
        <v>44.868647195393528</v>
      </c>
      <c r="CN1351" t="b">
        <f t="shared" si="86"/>
        <v>1</v>
      </c>
      <c r="CO1351" s="7">
        <f t="shared" si="87"/>
        <v>0</v>
      </c>
    </row>
    <row r="1352" spans="1:93" x14ac:dyDescent="0.3">
      <c r="A1352" t="s">
        <v>2803</v>
      </c>
      <c r="B1352" t="s">
        <v>2527</v>
      </c>
      <c r="C1352">
        <v>3</v>
      </c>
      <c r="D1352">
        <v>2.25</v>
      </c>
      <c r="E1352">
        <v>0.5</v>
      </c>
      <c r="F1352">
        <v>10.95</v>
      </c>
      <c r="G1352">
        <v>0</v>
      </c>
      <c r="H1352">
        <v>0</v>
      </c>
      <c r="I1352" t="s">
        <v>84</v>
      </c>
      <c r="K1352">
        <v>4</v>
      </c>
      <c r="L1352" t="s">
        <v>129</v>
      </c>
      <c r="M1352">
        <v>270</v>
      </c>
      <c r="N1352">
        <v>0.17499999999999999</v>
      </c>
      <c r="O1352">
        <v>0.8125</v>
      </c>
      <c r="P1352" t="s">
        <v>2804</v>
      </c>
      <c r="Q1352" t="s">
        <v>87</v>
      </c>
      <c r="R1352" t="s">
        <v>87</v>
      </c>
      <c r="S1352" t="s">
        <v>131</v>
      </c>
      <c r="T1352" t="b">
        <v>0</v>
      </c>
      <c r="U1352">
        <v>0.17499999999999999</v>
      </c>
      <c r="V1352">
        <v>2.084346790341042E-2</v>
      </c>
      <c r="W1352">
        <v>4</v>
      </c>
      <c r="Y1352">
        <v>18.819815076074299</v>
      </c>
      <c r="Z1352">
        <v>19.771942580181491</v>
      </c>
      <c r="AA1352">
        <v>18.819815076074299</v>
      </c>
      <c r="AB1352">
        <v>18.819815076074299</v>
      </c>
      <c r="AC1352">
        <v>0.41211585055808592</v>
      </c>
      <c r="AD1352">
        <v>0.41211585055808581</v>
      </c>
      <c r="AE1352">
        <v>656.50791323268015</v>
      </c>
      <c r="AF1352">
        <v>29916.328214662499</v>
      </c>
      <c r="AG1352">
        <v>0.41126693914549411</v>
      </c>
      <c r="AH1352">
        <v>18.740972480792589</v>
      </c>
      <c r="AI1352">
        <v>19.852781403755412</v>
      </c>
      <c r="AJ1352">
        <v>19.764958570025009</v>
      </c>
      <c r="AK1352">
        <v>24.434192496929729</v>
      </c>
      <c r="AL1352">
        <v>24.326102855415389</v>
      </c>
      <c r="AM1352">
        <v>0.41394702979850762</v>
      </c>
      <c r="AN1352">
        <v>0.41211585055808581</v>
      </c>
      <c r="AO1352">
        <v>11.910612171210101</v>
      </c>
      <c r="AP1352">
        <v>11.910612171210101</v>
      </c>
      <c r="AQ1352" t="b">
        <v>0</v>
      </c>
      <c r="AR1352" t="b">
        <v>0</v>
      </c>
      <c r="AU1352">
        <v>656.26423094185122</v>
      </c>
      <c r="AV1352">
        <v>29865.734078604961</v>
      </c>
      <c r="AW1352">
        <v>0.41141964969278288</v>
      </c>
      <c r="AX1352">
        <v>0.41141964969278288</v>
      </c>
      <c r="AY1352">
        <v>0.41141964969278288</v>
      </c>
      <c r="AZ1352" t="s">
        <v>89</v>
      </c>
      <c r="BA1352" s="1">
        <v>18.72317471089811</v>
      </c>
      <c r="BB1352">
        <v>18.72317471089811</v>
      </c>
      <c r="BC1352">
        <v>18.72317471089811</v>
      </c>
      <c r="BD1352" t="s">
        <v>89</v>
      </c>
      <c r="BE1352">
        <v>19.630670303174909</v>
      </c>
      <c r="BF1352">
        <v>19.630670303174909</v>
      </c>
      <c r="BG1352">
        <v>19.630670303174909</v>
      </c>
      <c r="BH1352" t="s">
        <v>89</v>
      </c>
      <c r="BI1352">
        <v>2.0958003131775031E-2</v>
      </c>
      <c r="BJ1352">
        <v>529.31773263191758</v>
      </c>
      <c r="BK1352">
        <v>27202.416340101259</v>
      </c>
      <c r="BL1352">
        <v>0.51009060032333242</v>
      </c>
      <c r="BM1352">
        <v>0.51009060032333242</v>
      </c>
      <c r="BN1352">
        <v>0.51009060032333242</v>
      </c>
      <c r="BO1352" t="s">
        <v>89</v>
      </c>
      <c r="BP1352" t="s">
        <v>90</v>
      </c>
      <c r="BQ1352" s="2">
        <v>24.160040797519571</v>
      </c>
      <c r="BR1352">
        <v>24.160040797519571</v>
      </c>
      <c r="BS1352">
        <v>24.160040797519571</v>
      </c>
      <c r="BT1352" t="s">
        <v>89</v>
      </c>
      <c r="BU1352" t="s">
        <v>91</v>
      </c>
      <c r="BV1352">
        <v>0.41444861276270761</v>
      </c>
      <c r="BW1352">
        <v>19.630033147984651</v>
      </c>
      <c r="BX1352">
        <v>2.111298588434924E-2</v>
      </c>
      <c r="BY1352">
        <v>8.9758463815688678</v>
      </c>
      <c r="BZ1352">
        <v>10</v>
      </c>
      <c r="CA1352">
        <v>0.50721950837918262</v>
      </c>
      <c r="CB1352">
        <v>0.5072195083791825</v>
      </c>
      <c r="CC1352">
        <v>24.33469856022338</v>
      </c>
      <c r="CD1352">
        <v>23.162849324399129</v>
      </c>
      <c r="CG1352">
        <f>+COUNTIF(IV!A:A,A1352)</f>
        <v>1</v>
      </c>
      <c r="CH1352" s="1">
        <f>+VLOOKUP(A1352,IV!A:Q,17,0)</f>
        <v>18.72317471089811</v>
      </c>
      <c r="CI1352" t="b">
        <f t="shared" si="84"/>
        <v>1</v>
      </c>
      <c r="CJ1352" s="7">
        <f t="shared" si="85"/>
        <v>0</v>
      </c>
      <c r="CL1352">
        <f>+COUNTIF(EV!A:A,A1352)</f>
        <v>1</v>
      </c>
      <c r="CM1352" s="2">
        <f>+VLOOKUP(A1352,EV!A:R,18,0)</f>
        <v>24.160040797519571</v>
      </c>
      <c r="CN1352" t="b">
        <f t="shared" si="86"/>
        <v>1</v>
      </c>
      <c r="CO1352" s="7">
        <f t="shared" si="87"/>
        <v>0</v>
      </c>
    </row>
    <row r="1353" spans="1:93" x14ac:dyDescent="0.3">
      <c r="A1353" t="s">
        <v>2805</v>
      </c>
      <c r="B1353" t="s">
        <v>2527</v>
      </c>
      <c r="C1353">
        <v>3</v>
      </c>
      <c r="D1353">
        <v>2.25</v>
      </c>
      <c r="E1353">
        <v>0.5</v>
      </c>
      <c r="F1353">
        <v>10.95</v>
      </c>
      <c r="G1353">
        <v>0</v>
      </c>
      <c r="H1353">
        <v>0</v>
      </c>
      <c r="I1353" t="s">
        <v>84</v>
      </c>
      <c r="K1353">
        <v>5</v>
      </c>
      <c r="L1353" t="s">
        <v>85</v>
      </c>
      <c r="M1353">
        <v>30</v>
      </c>
      <c r="N1353">
        <v>2.5000000000000001E-2</v>
      </c>
      <c r="O1353">
        <v>0.25</v>
      </c>
      <c r="P1353" t="s">
        <v>2806</v>
      </c>
      <c r="Q1353" t="s">
        <v>87</v>
      </c>
      <c r="R1353" t="s">
        <v>87</v>
      </c>
      <c r="S1353" t="s">
        <v>88</v>
      </c>
      <c r="T1353" t="b">
        <v>0</v>
      </c>
      <c r="U1353">
        <v>2.5000000000000001E-2</v>
      </c>
      <c r="V1353">
        <v>7.6921411708566669E-3</v>
      </c>
      <c r="W1353">
        <v>4</v>
      </c>
      <c r="Y1353">
        <v>31.839697317847271</v>
      </c>
      <c r="Z1353">
        <v>32.000545902386847</v>
      </c>
      <c r="AA1353">
        <v>31.839697317847261</v>
      </c>
      <c r="AB1353">
        <v>31.839697317847261</v>
      </c>
      <c r="AC1353">
        <v>0.2461527166256324</v>
      </c>
      <c r="AD1353">
        <v>0.2461527166256319</v>
      </c>
      <c r="AE1353">
        <v>121.9709864270615</v>
      </c>
      <c r="AF1353">
        <v>15765.046119854131</v>
      </c>
      <c r="AG1353">
        <v>0.24596013264137989</v>
      </c>
      <c r="AH1353">
        <v>31.790944291949089</v>
      </c>
      <c r="AJ1353">
        <v>35.072991218872467</v>
      </c>
      <c r="AL1353">
        <v>140.2919648754899</v>
      </c>
      <c r="AN1353">
        <v>0.2461527166256319</v>
      </c>
      <c r="AP1353">
        <v>0.1745790944363344</v>
      </c>
      <c r="AQ1353" t="b">
        <v>0</v>
      </c>
      <c r="AR1353" t="b">
        <v>1</v>
      </c>
      <c r="AS1353" t="s">
        <v>2807</v>
      </c>
      <c r="AU1353">
        <v>121.76467376095761</v>
      </c>
      <c r="AV1353">
        <v>15688.40469602182</v>
      </c>
      <c r="AW1353">
        <v>0.24637687658815169</v>
      </c>
      <c r="AX1353">
        <v>0.24637687658815169</v>
      </c>
      <c r="AY1353">
        <v>0.24637687658815169</v>
      </c>
      <c r="AZ1353" t="s">
        <v>89</v>
      </c>
      <c r="BA1353" s="1">
        <v>31.743690746010909</v>
      </c>
      <c r="BB1353">
        <v>31.743690746010909</v>
      </c>
      <c r="BC1353">
        <v>31.743690746010909</v>
      </c>
      <c r="BD1353" t="s">
        <v>89</v>
      </c>
      <c r="BE1353">
        <v>31.900698448240771</v>
      </c>
      <c r="BF1353">
        <v>31.900698448240771</v>
      </c>
      <c r="BG1353">
        <v>31.900698448240771</v>
      </c>
      <c r="BH1353" t="s">
        <v>89</v>
      </c>
      <c r="BI1353">
        <v>7.7232439593101958E-3</v>
      </c>
      <c r="BO1353" t="s">
        <v>2584</v>
      </c>
      <c r="BP1353" t="s">
        <v>90</v>
      </c>
      <c r="BT1353" t="s">
        <v>2584</v>
      </c>
      <c r="BU1353" t="s">
        <v>91</v>
      </c>
      <c r="BY1353">
        <v>0.13874123705339089</v>
      </c>
      <c r="BZ1353">
        <v>70</v>
      </c>
      <c r="CA1353">
        <v>0.98461086650252971</v>
      </c>
      <c r="CB1353">
        <v>0.9846108665025276</v>
      </c>
      <c r="CC1353">
        <v>128.00218360954739</v>
      </c>
      <c r="CD1353">
        <v>127.3587892713891</v>
      </c>
      <c r="CG1353">
        <f>+COUNTIF(IV!A:A,A1353)</f>
        <v>1</v>
      </c>
      <c r="CH1353" s="1">
        <f>+VLOOKUP(A1353,IV!A:Q,17,0)</f>
        <v>31.743690746010909</v>
      </c>
      <c r="CI1353" t="b">
        <f t="shared" si="84"/>
        <v>1</v>
      </c>
      <c r="CJ1353" s="7">
        <f t="shared" si="85"/>
        <v>0</v>
      </c>
      <c r="CL1353">
        <f>+COUNTIF(EV!A:A,A1353)</f>
        <v>0</v>
      </c>
      <c r="CM1353" s="2" t="e">
        <f>+VLOOKUP(A1353,EV!A:R,18,0)</f>
        <v>#N/A</v>
      </c>
      <c r="CN1353" t="e">
        <f t="shared" si="86"/>
        <v>#N/A</v>
      </c>
      <c r="CO1353" s="7" t="e">
        <f t="shared" si="87"/>
        <v>#N/A</v>
      </c>
    </row>
    <row r="1354" spans="1:93" x14ac:dyDescent="0.3">
      <c r="A1354" t="s">
        <v>2808</v>
      </c>
      <c r="B1354" t="s">
        <v>2527</v>
      </c>
      <c r="C1354">
        <v>3</v>
      </c>
      <c r="D1354">
        <v>2.25</v>
      </c>
      <c r="E1354">
        <v>0.5</v>
      </c>
      <c r="F1354">
        <v>10.95</v>
      </c>
      <c r="G1354">
        <v>0</v>
      </c>
      <c r="H1354">
        <v>0</v>
      </c>
      <c r="I1354" t="s">
        <v>84</v>
      </c>
      <c r="K1354">
        <v>5</v>
      </c>
      <c r="L1354" t="s">
        <v>85</v>
      </c>
      <c r="M1354">
        <v>30</v>
      </c>
      <c r="N1354">
        <v>2.5000000000000001E-2</v>
      </c>
      <c r="O1354">
        <v>0.4375</v>
      </c>
      <c r="P1354" t="s">
        <v>2809</v>
      </c>
      <c r="Q1354" t="s">
        <v>87</v>
      </c>
      <c r="R1354" t="s">
        <v>87</v>
      </c>
      <c r="S1354" t="s">
        <v>88</v>
      </c>
      <c r="T1354" t="b">
        <v>0</v>
      </c>
      <c r="U1354">
        <v>2.5000000000000001E-2</v>
      </c>
      <c r="V1354">
        <v>7.6921411708566669E-3</v>
      </c>
      <c r="W1354">
        <v>4</v>
      </c>
      <c r="Y1354">
        <v>31.839697317847271</v>
      </c>
      <c r="Z1354">
        <v>32.000545902386847</v>
      </c>
      <c r="AA1354">
        <v>31.839697317847261</v>
      </c>
      <c r="AB1354">
        <v>31.839697317847261</v>
      </c>
      <c r="AC1354">
        <v>0.2461527166256324</v>
      </c>
      <c r="AD1354">
        <v>0.2461527166256319</v>
      </c>
      <c r="AE1354">
        <v>121.9709864270615</v>
      </c>
      <c r="AF1354">
        <v>15765.046119854131</v>
      </c>
      <c r="AG1354">
        <v>0.24596013264137989</v>
      </c>
      <c r="AH1354">
        <v>31.790944291949089</v>
      </c>
      <c r="AJ1354">
        <v>35.072991218872282</v>
      </c>
      <c r="AL1354">
        <v>80.166837071708073</v>
      </c>
      <c r="AN1354">
        <v>0.2461527166256319</v>
      </c>
      <c r="AP1354">
        <v>0.30551341526358539</v>
      </c>
      <c r="AQ1354" t="b">
        <v>0</v>
      </c>
      <c r="AR1354" t="b">
        <v>1</v>
      </c>
      <c r="AS1354" t="s">
        <v>2810</v>
      </c>
      <c r="AU1354">
        <v>121.76467376095761</v>
      </c>
      <c r="AV1354">
        <v>15688.40469602182</v>
      </c>
      <c r="AW1354">
        <v>0.24637687658815169</v>
      </c>
      <c r="AX1354">
        <v>0.24637687658815169</v>
      </c>
      <c r="AY1354">
        <v>0.24637687658815169</v>
      </c>
      <c r="AZ1354" t="s">
        <v>89</v>
      </c>
      <c r="BA1354" s="1">
        <v>31.743690746010909</v>
      </c>
      <c r="BB1354">
        <v>31.743690746010909</v>
      </c>
      <c r="BC1354">
        <v>31.743690746010909</v>
      </c>
      <c r="BD1354" t="s">
        <v>89</v>
      </c>
      <c r="BE1354">
        <v>31.900698448240771</v>
      </c>
      <c r="BF1354">
        <v>31.900698448240771</v>
      </c>
      <c r="BG1354">
        <v>31.900698448240771</v>
      </c>
      <c r="BH1354" t="s">
        <v>89</v>
      </c>
      <c r="BI1354">
        <v>7.7232439593101958E-3</v>
      </c>
      <c r="BO1354" t="s">
        <v>2584</v>
      </c>
      <c r="BP1354" t="s">
        <v>90</v>
      </c>
      <c r="BT1354" t="s">
        <v>2584</v>
      </c>
      <c r="BU1354" t="s">
        <v>91</v>
      </c>
      <c r="BY1354">
        <v>0.24279716484343419</v>
      </c>
      <c r="BZ1354">
        <v>70</v>
      </c>
      <c r="CA1354">
        <v>0.56263478085858842</v>
      </c>
      <c r="CB1354">
        <v>0.5626347808585872</v>
      </c>
      <c r="CC1354">
        <v>73.144104919741366</v>
      </c>
      <c r="CD1354">
        <v>72.776451012222324</v>
      </c>
      <c r="CG1354">
        <f>+COUNTIF(IV!A:A,A1354)</f>
        <v>1</v>
      </c>
      <c r="CH1354" s="1">
        <f>+VLOOKUP(A1354,IV!A:Q,17,0)</f>
        <v>31.743690746010909</v>
      </c>
      <c r="CI1354" t="b">
        <f t="shared" si="84"/>
        <v>1</v>
      </c>
      <c r="CJ1354" s="7">
        <f t="shared" si="85"/>
        <v>0</v>
      </c>
      <c r="CL1354">
        <f>+COUNTIF(EV!A:A,A1354)</f>
        <v>0</v>
      </c>
      <c r="CM1354" s="2" t="e">
        <f>+VLOOKUP(A1354,EV!A:R,18,0)</f>
        <v>#N/A</v>
      </c>
      <c r="CN1354" t="e">
        <f t="shared" si="86"/>
        <v>#N/A</v>
      </c>
      <c r="CO1354" s="7" t="e">
        <f t="shared" si="87"/>
        <v>#N/A</v>
      </c>
    </row>
    <row r="1355" spans="1:93" x14ac:dyDescent="0.3">
      <c r="A1355" t="s">
        <v>2811</v>
      </c>
      <c r="B1355" t="s">
        <v>2527</v>
      </c>
      <c r="C1355">
        <v>3</v>
      </c>
      <c r="D1355">
        <v>2.25</v>
      </c>
      <c r="E1355">
        <v>0.5</v>
      </c>
      <c r="F1355">
        <v>10.95</v>
      </c>
      <c r="G1355">
        <v>0</v>
      </c>
      <c r="H1355">
        <v>0</v>
      </c>
      <c r="I1355" t="s">
        <v>84</v>
      </c>
      <c r="K1355">
        <v>5</v>
      </c>
      <c r="L1355" t="s">
        <v>85</v>
      </c>
      <c r="M1355">
        <v>30</v>
      </c>
      <c r="N1355">
        <v>2.5000000000000001E-2</v>
      </c>
      <c r="O1355">
        <v>0.8125</v>
      </c>
      <c r="P1355" t="s">
        <v>2812</v>
      </c>
      <c r="Q1355" t="s">
        <v>87</v>
      </c>
      <c r="R1355" t="s">
        <v>87</v>
      </c>
      <c r="S1355" t="s">
        <v>88</v>
      </c>
      <c r="T1355" t="b">
        <v>0</v>
      </c>
      <c r="U1355">
        <v>2.5000000000000001E-2</v>
      </c>
      <c r="V1355">
        <v>7.6921411708566669E-3</v>
      </c>
      <c r="W1355">
        <v>4</v>
      </c>
      <c r="Y1355">
        <v>31.839697317847271</v>
      </c>
      <c r="Z1355">
        <v>32.000545902386847</v>
      </c>
      <c r="AA1355">
        <v>31.839697317847261</v>
      </c>
      <c r="AB1355">
        <v>31.839697317847261</v>
      </c>
      <c r="AC1355">
        <v>0.2461527166256324</v>
      </c>
      <c r="AD1355">
        <v>0.2461527166256319</v>
      </c>
      <c r="AE1355">
        <v>121.9709864270615</v>
      </c>
      <c r="AF1355">
        <v>15765.046119854131</v>
      </c>
      <c r="AG1355">
        <v>0.24596013264137989</v>
      </c>
      <c r="AH1355">
        <v>31.790944291949089</v>
      </c>
      <c r="AJ1355">
        <v>35.07299121887241</v>
      </c>
      <c r="AL1355">
        <v>43.166758423227577</v>
      </c>
      <c r="AN1355">
        <v>0.2461527166256319</v>
      </c>
      <c r="AP1355">
        <v>0.5673820569180863</v>
      </c>
      <c r="AQ1355" t="b">
        <v>0</v>
      </c>
      <c r="AR1355" t="b">
        <v>1</v>
      </c>
      <c r="AS1355" t="s">
        <v>2813</v>
      </c>
      <c r="AU1355">
        <v>121.76467376095761</v>
      </c>
      <c r="AV1355">
        <v>15688.40469602182</v>
      </c>
      <c r="AW1355">
        <v>0.24637687658815169</v>
      </c>
      <c r="AX1355">
        <v>0.24637687658815169</v>
      </c>
      <c r="AY1355">
        <v>0.24637687658815169</v>
      </c>
      <c r="AZ1355" t="s">
        <v>89</v>
      </c>
      <c r="BA1355" s="1">
        <v>31.743690746010909</v>
      </c>
      <c r="BB1355">
        <v>31.743690746010909</v>
      </c>
      <c r="BC1355">
        <v>31.743690746010909</v>
      </c>
      <c r="BD1355" t="s">
        <v>89</v>
      </c>
      <c r="BE1355">
        <v>31.900698448240771</v>
      </c>
      <c r="BF1355">
        <v>31.900698448240771</v>
      </c>
      <c r="BG1355">
        <v>31.900698448240771</v>
      </c>
      <c r="BH1355" t="s">
        <v>89</v>
      </c>
      <c r="BI1355">
        <v>7.7232439593101958E-3</v>
      </c>
      <c r="BO1355" t="s">
        <v>2584</v>
      </c>
      <c r="BP1355" t="s">
        <v>90</v>
      </c>
      <c r="BT1355" t="s">
        <v>2584</v>
      </c>
      <c r="BU1355" t="s">
        <v>91</v>
      </c>
      <c r="BY1355">
        <v>0.45090902042352049</v>
      </c>
      <c r="BZ1355">
        <v>70</v>
      </c>
      <c r="CA1355">
        <v>0.30295718969308599</v>
      </c>
      <c r="CB1355">
        <v>0.30295718969308538</v>
      </c>
      <c r="CC1355">
        <v>39.385287264476119</v>
      </c>
      <c r="CD1355">
        <v>39.187319775812021</v>
      </c>
      <c r="CG1355">
        <f>+COUNTIF(IV!A:A,A1355)</f>
        <v>1</v>
      </c>
      <c r="CH1355" s="1">
        <f>+VLOOKUP(A1355,IV!A:Q,17,0)</f>
        <v>31.743690746010909</v>
      </c>
      <c r="CI1355" t="b">
        <f t="shared" si="84"/>
        <v>1</v>
      </c>
      <c r="CJ1355" s="7">
        <f t="shared" si="85"/>
        <v>0</v>
      </c>
      <c r="CL1355">
        <f>+COUNTIF(EV!A:A,A1355)</f>
        <v>0</v>
      </c>
      <c r="CM1355" s="2" t="e">
        <f>+VLOOKUP(A1355,EV!A:R,18,0)</f>
        <v>#N/A</v>
      </c>
      <c r="CN1355" t="e">
        <f t="shared" si="86"/>
        <v>#N/A</v>
      </c>
      <c r="CO1355" s="7" t="e">
        <f t="shared" si="87"/>
        <v>#N/A</v>
      </c>
    </row>
    <row r="1356" spans="1:93" x14ac:dyDescent="0.3">
      <c r="A1356" t="s">
        <v>2814</v>
      </c>
      <c r="B1356" t="s">
        <v>2527</v>
      </c>
      <c r="C1356">
        <v>3</v>
      </c>
      <c r="D1356">
        <v>2.25</v>
      </c>
      <c r="E1356">
        <v>0.5</v>
      </c>
      <c r="F1356">
        <v>10.95</v>
      </c>
      <c r="G1356">
        <v>0</v>
      </c>
      <c r="H1356">
        <v>0</v>
      </c>
      <c r="I1356" t="s">
        <v>84</v>
      </c>
      <c r="K1356">
        <v>5</v>
      </c>
      <c r="L1356" t="s">
        <v>85</v>
      </c>
      <c r="M1356">
        <v>30</v>
      </c>
      <c r="N1356">
        <v>0.1</v>
      </c>
      <c r="O1356">
        <v>0.25</v>
      </c>
      <c r="P1356" t="s">
        <v>2815</v>
      </c>
      <c r="Q1356" t="s">
        <v>87</v>
      </c>
      <c r="R1356" t="s">
        <v>87</v>
      </c>
      <c r="S1356" t="s">
        <v>88</v>
      </c>
      <c r="T1356" t="b">
        <v>0</v>
      </c>
      <c r="U1356">
        <v>0.1</v>
      </c>
      <c r="V1356">
        <v>7.6921411708566669E-3</v>
      </c>
      <c r="W1356">
        <v>4</v>
      </c>
      <c r="Y1356">
        <v>31.839697317847271</v>
      </c>
      <c r="Z1356">
        <v>32.000545902386847</v>
      </c>
      <c r="AA1356">
        <v>31.839697317847261</v>
      </c>
      <c r="AB1356">
        <v>31.839697317847261</v>
      </c>
      <c r="AC1356">
        <v>0.2461527166256324</v>
      </c>
      <c r="AD1356">
        <v>0.2461527166256319</v>
      </c>
      <c r="AE1356">
        <v>121.9709864270615</v>
      </c>
      <c r="AF1356">
        <v>15765.046119854131</v>
      </c>
      <c r="AG1356">
        <v>0.24596013264137989</v>
      </c>
      <c r="AH1356">
        <v>31.790944291949089</v>
      </c>
      <c r="AI1356">
        <v>32.031868047341753</v>
      </c>
      <c r="AJ1356">
        <v>32.129898636585608</v>
      </c>
      <c r="AK1356">
        <v>128.12747218936701</v>
      </c>
      <c r="AL1356">
        <v>128.5195945463424</v>
      </c>
      <c r="AM1356">
        <v>0.24540168730780801</v>
      </c>
      <c r="AN1356">
        <v>0.2461527166256319</v>
      </c>
      <c r="AO1356">
        <v>0.25176545382047633</v>
      </c>
      <c r="AP1356">
        <v>0.25176545382047633</v>
      </c>
      <c r="AQ1356" t="b">
        <v>0</v>
      </c>
      <c r="AR1356" t="b">
        <v>0</v>
      </c>
      <c r="AU1356">
        <v>121.76467376095761</v>
      </c>
      <c r="AV1356">
        <v>15688.40469602182</v>
      </c>
      <c r="AW1356">
        <v>0.24637687658815169</v>
      </c>
      <c r="AX1356">
        <v>0.24637687658815169</v>
      </c>
      <c r="AY1356">
        <v>0.24637687658815169</v>
      </c>
      <c r="AZ1356" t="s">
        <v>89</v>
      </c>
      <c r="BA1356" s="1">
        <v>31.743690746010909</v>
      </c>
      <c r="BB1356">
        <v>31.743690746010909</v>
      </c>
      <c r="BC1356">
        <v>31.743690746010909</v>
      </c>
      <c r="BD1356" t="s">
        <v>89</v>
      </c>
      <c r="BE1356">
        <v>31.900698448240771</v>
      </c>
      <c r="BF1356">
        <v>31.900698448240771</v>
      </c>
      <c r="BG1356">
        <v>31.900698448240771</v>
      </c>
      <c r="BH1356" t="s">
        <v>89</v>
      </c>
      <c r="BI1356">
        <v>7.7232439593101958E-3</v>
      </c>
      <c r="BJ1356">
        <v>30.562137050804878</v>
      </c>
      <c r="BK1356">
        <v>4301.6988687960211</v>
      </c>
      <c r="BL1356">
        <v>0.98160674923123292</v>
      </c>
      <c r="BM1356">
        <v>0.98160674923123292</v>
      </c>
      <c r="BN1356">
        <v>0.98160674923123292</v>
      </c>
      <c r="BO1356" t="s">
        <v>89</v>
      </c>
      <c r="BP1356" t="s">
        <v>90</v>
      </c>
      <c r="BQ1356" s="2">
        <v>129.0101198234876</v>
      </c>
      <c r="BR1356">
        <v>129.0101198234876</v>
      </c>
      <c r="BS1356">
        <v>129.0101198234876</v>
      </c>
      <c r="BT1356" t="s">
        <v>89</v>
      </c>
      <c r="BU1356" t="s">
        <v>91</v>
      </c>
      <c r="BV1356">
        <v>0.2454016873078082</v>
      </c>
      <c r="BW1356">
        <v>32.252529955871893</v>
      </c>
      <c r="BX1356">
        <v>7.6087577515180464E-3</v>
      </c>
      <c r="BY1356">
        <v>0.18936886602798161</v>
      </c>
      <c r="BZ1356">
        <v>28</v>
      </c>
      <c r="CA1356">
        <v>0.98461086650252971</v>
      </c>
      <c r="CB1356">
        <v>0.9846108665025276</v>
      </c>
      <c r="CC1356">
        <v>128.00218360954739</v>
      </c>
      <c r="CD1356">
        <v>127.3587892713891</v>
      </c>
      <c r="CG1356">
        <f>+COUNTIF(IV!A:A,A1356)</f>
        <v>1</v>
      </c>
      <c r="CH1356" s="1">
        <f>+VLOOKUP(A1356,IV!A:Q,17,0)</f>
        <v>31.743690746010909</v>
      </c>
      <c r="CI1356" t="b">
        <f t="shared" si="84"/>
        <v>1</v>
      </c>
      <c r="CJ1356" s="7">
        <f t="shared" si="85"/>
        <v>0</v>
      </c>
      <c r="CL1356">
        <f>+COUNTIF(EV!A:A,A1356)</f>
        <v>1</v>
      </c>
      <c r="CM1356" s="2">
        <f>+VLOOKUP(A1356,EV!A:R,18,0)</f>
        <v>129.0101198234876</v>
      </c>
      <c r="CN1356" t="b">
        <f t="shared" si="86"/>
        <v>1</v>
      </c>
      <c r="CO1356" s="7">
        <f t="shared" si="87"/>
        <v>0</v>
      </c>
    </row>
    <row r="1357" spans="1:93" x14ac:dyDescent="0.3">
      <c r="A1357" t="s">
        <v>2816</v>
      </c>
      <c r="B1357" t="s">
        <v>2527</v>
      </c>
      <c r="C1357">
        <v>3</v>
      </c>
      <c r="D1357">
        <v>2.25</v>
      </c>
      <c r="E1357">
        <v>0.5</v>
      </c>
      <c r="F1357">
        <v>10.95</v>
      </c>
      <c r="G1357">
        <v>0</v>
      </c>
      <c r="H1357">
        <v>0</v>
      </c>
      <c r="I1357" t="s">
        <v>84</v>
      </c>
      <c r="K1357">
        <v>5</v>
      </c>
      <c r="L1357" t="s">
        <v>85</v>
      </c>
      <c r="M1357">
        <v>30</v>
      </c>
      <c r="N1357">
        <v>0.1</v>
      </c>
      <c r="O1357">
        <v>0.4375</v>
      </c>
      <c r="P1357" t="s">
        <v>2817</v>
      </c>
      <c r="Q1357" t="s">
        <v>87</v>
      </c>
      <c r="R1357" t="s">
        <v>87</v>
      </c>
      <c r="S1357" t="s">
        <v>88</v>
      </c>
      <c r="T1357" t="b">
        <v>0</v>
      </c>
      <c r="U1357">
        <v>0.1</v>
      </c>
      <c r="V1357">
        <v>7.6921411708566669E-3</v>
      </c>
      <c r="W1357">
        <v>4</v>
      </c>
      <c r="Y1357">
        <v>31.839697317847271</v>
      </c>
      <c r="Z1357">
        <v>32.000545902386847</v>
      </c>
      <c r="AA1357">
        <v>31.839697317847261</v>
      </c>
      <c r="AB1357">
        <v>31.839697317847261</v>
      </c>
      <c r="AC1357">
        <v>0.2461527166256324</v>
      </c>
      <c r="AD1357">
        <v>0.2461527166256319</v>
      </c>
      <c r="AE1357">
        <v>121.9709864270615</v>
      </c>
      <c r="AF1357">
        <v>15765.046119854131</v>
      </c>
      <c r="AG1357">
        <v>0.24596013264137989</v>
      </c>
      <c r="AH1357">
        <v>31.790944291949089</v>
      </c>
      <c r="AI1357">
        <v>32.03186804734176</v>
      </c>
      <c r="AJ1357">
        <v>32.129898636585608</v>
      </c>
      <c r="AK1357">
        <v>73.215698393924029</v>
      </c>
      <c r="AL1357">
        <v>73.439768312195682</v>
      </c>
      <c r="AM1357">
        <v>0.24540168730780809</v>
      </c>
      <c r="AN1357">
        <v>0.2461527166256319</v>
      </c>
      <c r="AO1357">
        <v>0.44058954418583351</v>
      </c>
      <c r="AP1357">
        <v>0.44058954418583351</v>
      </c>
      <c r="AQ1357" t="b">
        <v>0</v>
      </c>
      <c r="AR1357" t="b">
        <v>0</v>
      </c>
      <c r="AU1357">
        <v>121.76467376095761</v>
      </c>
      <c r="AV1357">
        <v>15688.40469602182</v>
      </c>
      <c r="AW1357">
        <v>0.24637687658815169</v>
      </c>
      <c r="AX1357">
        <v>0.24637687658815169</v>
      </c>
      <c r="AY1357">
        <v>0.24637687658815169</v>
      </c>
      <c r="AZ1357" t="s">
        <v>89</v>
      </c>
      <c r="BA1357" s="1">
        <v>31.743690746010909</v>
      </c>
      <c r="BB1357">
        <v>31.743690746010909</v>
      </c>
      <c r="BC1357">
        <v>31.743690746010909</v>
      </c>
      <c r="BD1357" t="s">
        <v>89</v>
      </c>
      <c r="BE1357">
        <v>31.900698448240771</v>
      </c>
      <c r="BF1357">
        <v>31.900698448240771</v>
      </c>
      <c r="BG1357">
        <v>31.900698448240771</v>
      </c>
      <c r="BH1357" t="s">
        <v>89</v>
      </c>
      <c r="BI1357">
        <v>7.7232439593101958E-3</v>
      </c>
      <c r="BJ1357">
        <v>53.483739838908548</v>
      </c>
      <c r="BK1357">
        <v>7527.9730203930358</v>
      </c>
      <c r="BL1357">
        <v>0.56091814241784732</v>
      </c>
      <c r="BM1357">
        <v>0.56091814241784732</v>
      </c>
      <c r="BN1357">
        <v>0.56091814241784732</v>
      </c>
      <c r="BO1357" t="s">
        <v>89</v>
      </c>
      <c r="BP1357" t="s">
        <v>90</v>
      </c>
      <c r="BQ1357" s="2">
        <v>73.720068470564286</v>
      </c>
      <c r="BR1357">
        <v>73.720068470564286</v>
      </c>
      <c r="BS1357">
        <v>73.720068470564286</v>
      </c>
      <c r="BT1357" t="s">
        <v>89</v>
      </c>
      <c r="BU1357" t="s">
        <v>91</v>
      </c>
      <c r="BV1357">
        <v>0.2454016873078082</v>
      </c>
      <c r="BW1357">
        <v>32.252529955871879</v>
      </c>
      <c r="BX1357">
        <v>7.6087577515180482E-3</v>
      </c>
      <c r="BY1357">
        <v>0.33139551554896801</v>
      </c>
      <c r="BZ1357">
        <v>28</v>
      </c>
      <c r="CA1357">
        <v>0.56263478085858842</v>
      </c>
      <c r="CB1357">
        <v>0.5626347808585872</v>
      </c>
      <c r="CC1357">
        <v>73.144104919741366</v>
      </c>
      <c r="CD1357">
        <v>72.776451012222324</v>
      </c>
      <c r="CG1357">
        <f>+COUNTIF(IV!A:A,A1357)</f>
        <v>1</v>
      </c>
      <c r="CH1357" s="1">
        <f>+VLOOKUP(A1357,IV!A:Q,17,0)</f>
        <v>31.743690746010909</v>
      </c>
      <c r="CI1357" t="b">
        <f t="shared" si="84"/>
        <v>1</v>
      </c>
      <c r="CJ1357" s="7">
        <f t="shared" si="85"/>
        <v>0</v>
      </c>
      <c r="CL1357">
        <f>+COUNTIF(EV!A:A,A1357)</f>
        <v>1</v>
      </c>
      <c r="CM1357" s="2">
        <f>+VLOOKUP(A1357,EV!A:R,18,0)</f>
        <v>73.720068470564357</v>
      </c>
      <c r="CN1357" t="b">
        <f t="shared" si="86"/>
        <v>0</v>
      </c>
      <c r="CO1357" s="7">
        <f t="shared" si="87"/>
        <v>0</v>
      </c>
    </row>
    <row r="1358" spans="1:93" x14ac:dyDescent="0.3">
      <c r="A1358" t="s">
        <v>2818</v>
      </c>
      <c r="B1358" t="s">
        <v>2527</v>
      </c>
      <c r="C1358">
        <v>3</v>
      </c>
      <c r="D1358">
        <v>2.25</v>
      </c>
      <c r="E1358">
        <v>0.5</v>
      </c>
      <c r="F1358">
        <v>10.95</v>
      </c>
      <c r="G1358">
        <v>0</v>
      </c>
      <c r="H1358">
        <v>0</v>
      </c>
      <c r="I1358" t="s">
        <v>84</v>
      </c>
      <c r="K1358">
        <v>5</v>
      </c>
      <c r="L1358" t="s">
        <v>85</v>
      </c>
      <c r="M1358">
        <v>30</v>
      </c>
      <c r="N1358">
        <v>0.1</v>
      </c>
      <c r="O1358">
        <v>0.8125</v>
      </c>
      <c r="P1358" t="s">
        <v>2819</v>
      </c>
      <c r="Q1358" t="s">
        <v>87</v>
      </c>
      <c r="R1358" t="s">
        <v>87</v>
      </c>
      <c r="S1358" t="s">
        <v>88</v>
      </c>
      <c r="T1358" t="b">
        <v>0</v>
      </c>
      <c r="U1358">
        <v>0.1</v>
      </c>
      <c r="V1358">
        <v>7.6921411708566669E-3</v>
      </c>
      <c r="W1358">
        <v>4</v>
      </c>
      <c r="Y1358">
        <v>31.839697317847271</v>
      </c>
      <c r="Z1358">
        <v>32.000545902386847</v>
      </c>
      <c r="AA1358">
        <v>31.839697317847261</v>
      </c>
      <c r="AB1358">
        <v>31.839697317847261</v>
      </c>
      <c r="AC1358">
        <v>0.2461527166256324</v>
      </c>
      <c r="AD1358">
        <v>0.2461527166256319</v>
      </c>
      <c r="AE1358">
        <v>121.9709864270615</v>
      </c>
      <c r="AF1358">
        <v>15765.046119854131</v>
      </c>
      <c r="AG1358">
        <v>0.24596013264137989</v>
      </c>
      <c r="AH1358">
        <v>31.790944291949089</v>
      </c>
      <c r="AI1358">
        <v>32.031868047341767</v>
      </c>
      <c r="AJ1358">
        <v>32.129898636585587</v>
      </c>
      <c r="AK1358">
        <v>39.423837596728333</v>
      </c>
      <c r="AL1358">
        <v>39.544490629643803</v>
      </c>
      <c r="AM1358">
        <v>0.24540168730780831</v>
      </c>
      <c r="AN1358">
        <v>0.2461527166256319</v>
      </c>
      <c r="AO1358">
        <v>0.81823772491654789</v>
      </c>
      <c r="AP1358">
        <v>0.81823772491654789</v>
      </c>
      <c r="AQ1358" t="b">
        <v>0</v>
      </c>
      <c r="AR1358" t="b">
        <v>0</v>
      </c>
      <c r="AU1358">
        <v>121.76467376095761</v>
      </c>
      <c r="AV1358">
        <v>15688.40469602182</v>
      </c>
      <c r="AW1358">
        <v>0.24637687658815169</v>
      </c>
      <c r="AX1358">
        <v>0.24637687658815169</v>
      </c>
      <c r="AY1358">
        <v>0.24637687658815169</v>
      </c>
      <c r="AZ1358" t="s">
        <v>89</v>
      </c>
      <c r="BA1358" s="1">
        <v>31.743690746010909</v>
      </c>
      <c r="BB1358">
        <v>31.743690746010909</v>
      </c>
      <c r="BC1358">
        <v>31.743690746010909</v>
      </c>
      <c r="BD1358" t="s">
        <v>89</v>
      </c>
      <c r="BE1358">
        <v>31.900698448240771</v>
      </c>
      <c r="BF1358">
        <v>31.900698448240771</v>
      </c>
      <c r="BG1358">
        <v>31.900698448240771</v>
      </c>
      <c r="BH1358" t="s">
        <v>89</v>
      </c>
      <c r="BI1358">
        <v>7.7232439593101958E-3</v>
      </c>
      <c r="BJ1358">
        <v>99.326945415115887</v>
      </c>
      <c r="BK1358">
        <v>13980.521323587071</v>
      </c>
      <c r="BL1358">
        <v>0.30203284591730239</v>
      </c>
      <c r="BM1358">
        <v>0.30203284591730239</v>
      </c>
      <c r="BN1358">
        <v>0.30203284591730239</v>
      </c>
      <c r="BO1358" t="s">
        <v>89</v>
      </c>
      <c r="BP1358" t="s">
        <v>90</v>
      </c>
      <c r="BQ1358" s="2">
        <v>39.69542148415001</v>
      </c>
      <c r="BR1358">
        <v>39.69542148415001</v>
      </c>
      <c r="BS1358">
        <v>39.69542148415001</v>
      </c>
      <c r="BT1358" t="s">
        <v>89</v>
      </c>
      <c r="BU1358" t="s">
        <v>91</v>
      </c>
      <c r="BV1358">
        <v>0.2454016873078082</v>
      </c>
      <c r="BW1358">
        <v>32.252529955871893</v>
      </c>
      <c r="BX1358">
        <v>7.6087577515180464E-3</v>
      </c>
      <c r="BY1358">
        <v>0.61544881459094047</v>
      </c>
      <c r="BZ1358">
        <v>28</v>
      </c>
      <c r="CA1358">
        <v>0.30295718969308599</v>
      </c>
      <c r="CB1358">
        <v>0.30295718969308538</v>
      </c>
      <c r="CC1358">
        <v>39.385287264476119</v>
      </c>
      <c r="CD1358">
        <v>39.187319775812021</v>
      </c>
      <c r="CG1358">
        <f>+COUNTIF(IV!A:A,A1358)</f>
        <v>1</v>
      </c>
      <c r="CH1358" s="1">
        <f>+VLOOKUP(A1358,IV!A:Q,17,0)</f>
        <v>31.743690746010909</v>
      </c>
      <c r="CI1358" t="b">
        <f t="shared" si="84"/>
        <v>1</v>
      </c>
      <c r="CJ1358" s="7">
        <f t="shared" si="85"/>
        <v>0</v>
      </c>
      <c r="CL1358">
        <f>+COUNTIF(EV!A:A,A1358)</f>
        <v>1</v>
      </c>
      <c r="CM1358" s="2">
        <f>+VLOOKUP(A1358,EV!A:R,18,0)</f>
        <v>39.69542148415001</v>
      </c>
      <c r="CN1358" t="b">
        <f t="shared" si="86"/>
        <v>1</v>
      </c>
      <c r="CO1358" s="7">
        <f t="shared" si="87"/>
        <v>0</v>
      </c>
    </row>
    <row r="1359" spans="1:93" x14ac:dyDescent="0.3">
      <c r="A1359" t="s">
        <v>2820</v>
      </c>
      <c r="B1359" t="s">
        <v>2527</v>
      </c>
      <c r="C1359">
        <v>3</v>
      </c>
      <c r="D1359">
        <v>2.25</v>
      </c>
      <c r="E1359">
        <v>0.5</v>
      </c>
      <c r="F1359">
        <v>10.95</v>
      </c>
      <c r="G1359">
        <v>0</v>
      </c>
      <c r="H1359">
        <v>0</v>
      </c>
      <c r="I1359" t="s">
        <v>84</v>
      </c>
      <c r="K1359">
        <v>5</v>
      </c>
      <c r="L1359" t="s">
        <v>85</v>
      </c>
      <c r="M1359">
        <v>30</v>
      </c>
      <c r="N1359">
        <v>0.17499999999999999</v>
      </c>
      <c r="O1359">
        <v>0.25</v>
      </c>
      <c r="P1359" t="s">
        <v>2821</v>
      </c>
      <c r="Q1359" t="s">
        <v>87</v>
      </c>
      <c r="R1359" t="s">
        <v>87</v>
      </c>
      <c r="S1359" t="s">
        <v>88</v>
      </c>
      <c r="T1359" t="b">
        <v>0</v>
      </c>
      <c r="U1359">
        <v>0.17499999999999999</v>
      </c>
      <c r="V1359">
        <v>7.6921411708566669E-3</v>
      </c>
      <c r="W1359">
        <v>4</v>
      </c>
      <c r="Y1359">
        <v>31.839697317847271</v>
      </c>
      <c r="Z1359">
        <v>32.000545902386847</v>
      </c>
      <c r="AA1359">
        <v>31.839697317847261</v>
      </c>
      <c r="AB1359">
        <v>31.839697317847261</v>
      </c>
      <c r="AC1359">
        <v>0.2461527166256324</v>
      </c>
      <c r="AD1359">
        <v>0.2461527166256319</v>
      </c>
      <c r="AE1359">
        <v>121.9709864270615</v>
      </c>
      <c r="AF1359">
        <v>15765.046119854131</v>
      </c>
      <c r="AG1359">
        <v>0.24596013264137989</v>
      </c>
      <c r="AH1359">
        <v>31.790944291949089</v>
      </c>
      <c r="AI1359">
        <v>32.053952082340523</v>
      </c>
      <c r="AJ1359">
        <v>32.001149190383927</v>
      </c>
      <c r="AK1359">
        <v>128.21580832936209</v>
      </c>
      <c r="AL1359">
        <v>128.00459676153571</v>
      </c>
      <c r="AM1359">
        <v>0.24655887626769599</v>
      </c>
      <c r="AN1359">
        <v>0.2461527166256319</v>
      </c>
      <c r="AO1359">
        <v>0.24390190169366269</v>
      </c>
      <c r="AP1359">
        <v>0.24390190169366269</v>
      </c>
      <c r="AQ1359" t="b">
        <v>0</v>
      </c>
      <c r="AR1359" t="b">
        <v>0</v>
      </c>
      <c r="AU1359">
        <v>121.76467376095761</v>
      </c>
      <c r="AV1359">
        <v>15688.40469602182</v>
      </c>
      <c r="AW1359">
        <v>0.24637687658815169</v>
      </c>
      <c r="AX1359">
        <v>0.24637687658815169</v>
      </c>
      <c r="AY1359">
        <v>0.24637687658815169</v>
      </c>
      <c r="AZ1359" t="s">
        <v>89</v>
      </c>
      <c r="BA1359" s="1">
        <v>31.743690746010909</v>
      </c>
      <c r="BB1359">
        <v>31.743690746010909</v>
      </c>
      <c r="BC1359">
        <v>31.743690746010909</v>
      </c>
      <c r="BD1359" t="s">
        <v>89</v>
      </c>
      <c r="BE1359">
        <v>31.900698448240771</v>
      </c>
      <c r="BF1359">
        <v>31.900698448240771</v>
      </c>
      <c r="BG1359">
        <v>31.900698448240771</v>
      </c>
      <c r="BH1359" t="s">
        <v>89</v>
      </c>
      <c r="BI1359">
        <v>7.7232439593101958E-3</v>
      </c>
      <c r="BJ1359">
        <v>30.431500863660901</v>
      </c>
      <c r="BK1359">
        <v>4120.4641915758348</v>
      </c>
      <c r="BL1359">
        <v>0.98582058553095653</v>
      </c>
      <c r="BM1359">
        <v>0.98582058553095653</v>
      </c>
      <c r="BN1359">
        <v>0.98582058553095653</v>
      </c>
      <c r="BO1359" t="s">
        <v>89</v>
      </c>
      <c r="BP1359" t="s">
        <v>90</v>
      </c>
      <c r="BQ1359" s="2">
        <v>128.29981439842851</v>
      </c>
      <c r="BR1359">
        <v>128.29981439842851</v>
      </c>
      <c r="BS1359">
        <v>128.29981439842851</v>
      </c>
      <c r="BT1359" t="s">
        <v>89</v>
      </c>
      <c r="BU1359" t="s">
        <v>91</v>
      </c>
      <c r="BV1359">
        <v>0.2464551463827391</v>
      </c>
      <c r="BW1359">
        <v>32.074953599607113</v>
      </c>
      <c r="BX1359">
        <v>7.6837257337687304E-3</v>
      </c>
      <c r="BY1359">
        <v>0.2022499499157249</v>
      </c>
      <c r="BZ1359">
        <v>21</v>
      </c>
      <c r="CA1359">
        <v>0.98461086650252971</v>
      </c>
      <c r="CB1359">
        <v>0.9846108665025276</v>
      </c>
      <c r="CC1359">
        <v>128.00218360954739</v>
      </c>
      <c r="CD1359">
        <v>127.3587892713891</v>
      </c>
      <c r="CG1359">
        <f>+COUNTIF(IV!A:A,A1359)</f>
        <v>1</v>
      </c>
      <c r="CH1359" s="1">
        <f>+VLOOKUP(A1359,IV!A:Q,17,0)</f>
        <v>31.743690746010909</v>
      </c>
      <c r="CI1359" t="b">
        <f t="shared" si="84"/>
        <v>1</v>
      </c>
      <c r="CJ1359" s="7">
        <f t="shared" si="85"/>
        <v>0</v>
      </c>
      <c r="CL1359">
        <f>+COUNTIF(EV!A:A,A1359)</f>
        <v>1</v>
      </c>
      <c r="CM1359" s="2">
        <f>+VLOOKUP(A1359,EV!A:R,18,0)</f>
        <v>128.29981439842859</v>
      </c>
      <c r="CN1359" t="b">
        <f t="shared" si="86"/>
        <v>1</v>
      </c>
      <c r="CO1359" s="7">
        <f t="shared" si="87"/>
        <v>0</v>
      </c>
    </row>
    <row r="1360" spans="1:93" x14ac:dyDescent="0.3">
      <c r="A1360" t="s">
        <v>2822</v>
      </c>
      <c r="B1360" t="s">
        <v>2527</v>
      </c>
      <c r="C1360">
        <v>3</v>
      </c>
      <c r="D1360">
        <v>2.25</v>
      </c>
      <c r="E1360">
        <v>0.5</v>
      </c>
      <c r="F1360">
        <v>10.95</v>
      </c>
      <c r="G1360">
        <v>0</v>
      </c>
      <c r="H1360">
        <v>0</v>
      </c>
      <c r="I1360" t="s">
        <v>84</v>
      </c>
      <c r="K1360">
        <v>5</v>
      </c>
      <c r="L1360" t="s">
        <v>85</v>
      </c>
      <c r="M1360">
        <v>30</v>
      </c>
      <c r="N1360">
        <v>0.17499999999999999</v>
      </c>
      <c r="O1360">
        <v>0.4375</v>
      </c>
      <c r="P1360" t="s">
        <v>2823</v>
      </c>
      <c r="Q1360" t="s">
        <v>87</v>
      </c>
      <c r="R1360" t="s">
        <v>87</v>
      </c>
      <c r="S1360" t="s">
        <v>88</v>
      </c>
      <c r="T1360" t="b">
        <v>0</v>
      </c>
      <c r="U1360">
        <v>0.17499999999999999</v>
      </c>
      <c r="V1360">
        <v>7.6921411708566669E-3</v>
      </c>
      <c r="W1360">
        <v>4</v>
      </c>
      <c r="Y1360">
        <v>31.839697317847271</v>
      </c>
      <c r="Z1360">
        <v>32.000545902386847</v>
      </c>
      <c r="AA1360">
        <v>31.839697317847261</v>
      </c>
      <c r="AB1360">
        <v>31.839697317847261</v>
      </c>
      <c r="AC1360">
        <v>0.2461527166256324</v>
      </c>
      <c r="AD1360">
        <v>0.2461527166256319</v>
      </c>
      <c r="AE1360">
        <v>121.9709864270615</v>
      </c>
      <c r="AF1360">
        <v>15765.046119854131</v>
      </c>
      <c r="AG1360">
        <v>0.24596013264137989</v>
      </c>
      <c r="AH1360">
        <v>31.790944291949089</v>
      </c>
      <c r="AI1360">
        <v>32.053952082340587</v>
      </c>
      <c r="AJ1360">
        <v>32.001149190384012</v>
      </c>
      <c r="AK1360">
        <v>73.266176188207055</v>
      </c>
      <c r="AL1360">
        <v>73.145483863734867</v>
      </c>
      <c r="AM1360">
        <v>0.2465588762676959</v>
      </c>
      <c r="AN1360">
        <v>0.2461527166256319</v>
      </c>
      <c r="AO1360">
        <v>0.42682832796390918</v>
      </c>
      <c r="AP1360">
        <v>0.42682832796390918</v>
      </c>
      <c r="AQ1360" t="b">
        <v>0</v>
      </c>
      <c r="AR1360" t="b">
        <v>0</v>
      </c>
      <c r="AU1360">
        <v>121.76467376095761</v>
      </c>
      <c r="AV1360">
        <v>15688.40469602182</v>
      </c>
      <c r="AW1360">
        <v>0.24637687658815169</v>
      </c>
      <c r="AX1360">
        <v>0.24637687658815169</v>
      </c>
      <c r="AY1360">
        <v>0.24637687658815169</v>
      </c>
      <c r="AZ1360" t="s">
        <v>89</v>
      </c>
      <c r="BA1360" s="1">
        <v>31.743690746010909</v>
      </c>
      <c r="BB1360">
        <v>31.743690746010909</v>
      </c>
      <c r="BC1360">
        <v>31.743690746010909</v>
      </c>
      <c r="BD1360" t="s">
        <v>89</v>
      </c>
      <c r="BE1360">
        <v>31.900698448240771</v>
      </c>
      <c r="BF1360">
        <v>31.900698448240771</v>
      </c>
      <c r="BG1360">
        <v>31.900698448240771</v>
      </c>
      <c r="BH1360" t="s">
        <v>89</v>
      </c>
      <c r="BI1360">
        <v>7.7232439593101958E-3</v>
      </c>
      <c r="BJ1360">
        <v>53.255126511406623</v>
      </c>
      <c r="BK1360">
        <v>7210.812335257725</v>
      </c>
      <c r="BL1360">
        <v>0.56332604887483184</v>
      </c>
      <c r="BM1360">
        <v>0.56332604887483184</v>
      </c>
      <c r="BN1360">
        <v>0.56332604887483184</v>
      </c>
      <c r="BO1360" t="s">
        <v>89</v>
      </c>
      <c r="BP1360" t="s">
        <v>90</v>
      </c>
      <c r="BQ1360" s="2">
        <v>73.31417965624486</v>
      </c>
      <c r="BR1360">
        <v>73.31417965624486</v>
      </c>
      <c r="BS1360">
        <v>73.31417965624486</v>
      </c>
      <c r="BT1360" t="s">
        <v>89</v>
      </c>
      <c r="BU1360" t="s">
        <v>91</v>
      </c>
      <c r="BV1360">
        <v>0.24645514638273891</v>
      </c>
      <c r="BW1360">
        <v>32.074953599607127</v>
      </c>
      <c r="BX1360">
        <v>7.6837257337687209E-3</v>
      </c>
      <c r="BY1360">
        <v>0.35393741235251869</v>
      </c>
      <c r="BZ1360">
        <v>21</v>
      </c>
      <c r="CA1360">
        <v>0.56263478085858842</v>
      </c>
      <c r="CB1360">
        <v>0.5626347808585872</v>
      </c>
      <c r="CC1360">
        <v>73.144104919741366</v>
      </c>
      <c r="CD1360">
        <v>72.776451012222324</v>
      </c>
      <c r="CG1360">
        <f>+COUNTIF(IV!A:A,A1360)</f>
        <v>1</v>
      </c>
      <c r="CH1360" s="1">
        <f>+VLOOKUP(A1360,IV!A:Q,17,0)</f>
        <v>31.743690746010909</v>
      </c>
      <c r="CI1360" t="b">
        <f t="shared" si="84"/>
        <v>1</v>
      </c>
      <c r="CJ1360" s="7">
        <f t="shared" si="85"/>
        <v>0</v>
      </c>
      <c r="CL1360">
        <f>+COUNTIF(EV!A:A,A1360)</f>
        <v>1</v>
      </c>
      <c r="CM1360" s="2">
        <f>+VLOOKUP(A1360,EV!A:R,18,0)</f>
        <v>73.314179656244846</v>
      </c>
      <c r="CN1360" t="b">
        <f t="shared" si="86"/>
        <v>0</v>
      </c>
      <c r="CO1360" s="7">
        <f t="shared" si="87"/>
        <v>0</v>
      </c>
    </row>
    <row r="1361" spans="1:93" x14ac:dyDescent="0.3">
      <c r="A1361" t="s">
        <v>2824</v>
      </c>
      <c r="B1361" t="s">
        <v>2527</v>
      </c>
      <c r="C1361">
        <v>3</v>
      </c>
      <c r="D1361">
        <v>2.25</v>
      </c>
      <c r="E1361">
        <v>0.5</v>
      </c>
      <c r="F1361">
        <v>10.95</v>
      </c>
      <c r="G1361">
        <v>0</v>
      </c>
      <c r="H1361">
        <v>0</v>
      </c>
      <c r="I1361" t="s">
        <v>84</v>
      </c>
      <c r="K1361">
        <v>5</v>
      </c>
      <c r="L1361" t="s">
        <v>85</v>
      </c>
      <c r="M1361">
        <v>30</v>
      </c>
      <c r="N1361">
        <v>0.17499999999999999</v>
      </c>
      <c r="O1361">
        <v>0.8125</v>
      </c>
      <c r="P1361" t="s">
        <v>2825</v>
      </c>
      <c r="Q1361" t="s">
        <v>87</v>
      </c>
      <c r="R1361" t="s">
        <v>87</v>
      </c>
      <c r="S1361" t="s">
        <v>88</v>
      </c>
      <c r="T1361" t="b">
        <v>0</v>
      </c>
      <c r="U1361">
        <v>0.17499999999999999</v>
      </c>
      <c r="V1361">
        <v>7.6921411708566669E-3</v>
      </c>
      <c r="W1361">
        <v>4</v>
      </c>
      <c r="Y1361">
        <v>31.839697317847271</v>
      </c>
      <c r="Z1361">
        <v>32.000545902386847</v>
      </c>
      <c r="AA1361">
        <v>31.839697317847261</v>
      </c>
      <c r="AB1361">
        <v>31.839697317847261</v>
      </c>
      <c r="AC1361">
        <v>0.2461527166256324</v>
      </c>
      <c r="AD1361">
        <v>0.2461527166256319</v>
      </c>
      <c r="AE1361">
        <v>121.9709864270615</v>
      </c>
      <c r="AF1361">
        <v>15765.046119854131</v>
      </c>
      <c r="AG1361">
        <v>0.24596013264137989</v>
      </c>
      <c r="AH1361">
        <v>31.790944291949089</v>
      </c>
      <c r="AI1361">
        <v>32.053952082340537</v>
      </c>
      <c r="AJ1361">
        <v>32.001149190383991</v>
      </c>
      <c r="AK1361">
        <v>39.451017947496062</v>
      </c>
      <c r="AL1361">
        <v>39.386029772780297</v>
      </c>
      <c r="AM1361">
        <v>0.24655887626769571</v>
      </c>
      <c r="AN1361">
        <v>0.2461527166256319</v>
      </c>
      <c r="AO1361">
        <v>0.79268118050440339</v>
      </c>
      <c r="AP1361">
        <v>0.79268118050440339</v>
      </c>
      <c r="AQ1361" t="b">
        <v>0</v>
      </c>
      <c r="AR1361" t="b">
        <v>0</v>
      </c>
      <c r="AU1361">
        <v>121.76467376095761</v>
      </c>
      <c r="AV1361">
        <v>15688.40469602182</v>
      </c>
      <c r="AW1361">
        <v>0.24637687658815169</v>
      </c>
      <c r="AX1361">
        <v>0.24637687658815169</v>
      </c>
      <c r="AY1361">
        <v>0.24637687658815169</v>
      </c>
      <c r="AZ1361" t="s">
        <v>89</v>
      </c>
      <c r="BA1361" s="1">
        <v>31.743690746010909</v>
      </c>
      <c r="BB1361">
        <v>31.743690746010909</v>
      </c>
      <c r="BC1361">
        <v>31.743690746010909</v>
      </c>
      <c r="BD1361" t="s">
        <v>89</v>
      </c>
      <c r="BE1361">
        <v>31.900698448240771</v>
      </c>
      <c r="BF1361">
        <v>31.900698448240771</v>
      </c>
      <c r="BG1361">
        <v>31.900698448240771</v>
      </c>
      <c r="BH1361" t="s">
        <v>89</v>
      </c>
      <c r="BI1361">
        <v>7.7232439593101958E-3</v>
      </c>
      <c r="BJ1361">
        <v>98.902377806898059</v>
      </c>
      <c r="BK1361">
        <v>13391.50862262149</v>
      </c>
      <c r="BL1361">
        <v>0.30332941093260157</v>
      </c>
      <c r="BM1361">
        <v>0.30332941093260157</v>
      </c>
      <c r="BN1361">
        <v>0.30332941093260157</v>
      </c>
      <c r="BO1361" t="s">
        <v>89</v>
      </c>
      <c r="BP1361" t="s">
        <v>90</v>
      </c>
      <c r="BQ1361" s="2">
        <v>39.476865968747191</v>
      </c>
      <c r="BR1361">
        <v>39.476865968747191</v>
      </c>
      <c r="BS1361">
        <v>39.476865968747191</v>
      </c>
      <c r="BT1361" t="s">
        <v>89</v>
      </c>
      <c r="BU1361" t="s">
        <v>91</v>
      </c>
      <c r="BV1361">
        <v>0.2464551463827388</v>
      </c>
      <c r="BW1361">
        <v>32.074953599607092</v>
      </c>
      <c r="BX1361">
        <v>7.6837257337687252E-3</v>
      </c>
      <c r="BY1361">
        <v>0.65731233722610627</v>
      </c>
      <c r="BZ1361">
        <v>21</v>
      </c>
      <c r="CA1361">
        <v>0.30295718969308599</v>
      </c>
      <c r="CB1361">
        <v>0.30295718969308538</v>
      </c>
      <c r="CC1361">
        <v>39.385287264476119</v>
      </c>
      <c r="CD1361">
        <v>39.187319775812021</v>
      </c>
      <c r="CG1361">
        <f>+COUNTIF(IV!A:A,A1361)</f>
        <v>1</v>
      </c>
      <c r="CH1361" s="1">
        <f>+VLOOKUP(A1361,IV!A:Q,17,0)</f>
        <v>31.743690746010909</v>
      </c>
      <c r="CI1361" t="b">
        <f t="shared" si="84"/>
        <v>1</v>
      </c>
      <c r="CJ1361" s="7">
        <f t="shared" si="85"/>
        <v>0</v>
      </c>
      <c r="CL1361">
        <f>+COUNTIF(EV!A:A,A1361)</f>
        <v>1</v>
      </c>
      <c r="CM1361" s="2">
        <f>+VLOOKUP(A1361,EV!A:R,18,0)</f>
        <v>39.476865968747191</v>
      </c>
      <c r="CN1361" t="b">
        <f t="shared" si="86"/>
        <v>1</v>
      </c>
      <c r="CO1361" s="7">
        <f t="shared" si="87"/>
        <v>0</v>
      </c>
    </row>
    <row r="1362" spans="1:93" x14ac:dyDescent="0.3">
      <c r="A1362" t="s">
        <v>2826</v>
      </c>
      <c r="B1362" t="s">
        <v>2527</v>
      </c>
      <c r="C1362">
        <v>3</v>
      </c>
      <c r="D1362">
        <v>2.25</v>
      </c>
      <c r="E1362">
        <v>0.5</v>
      </c>
      <c r="F1362">
        <v>10.95</v>
      </c>
      <c r="G1362">
        <v>0</v>
      </c>
      <c r="H1362">
        <v>0</v>
      </c>
      <c r="I1362" t="s">
        <v>84</v>
      </c>
      <c r="K1362">
        <v>5</v>
      </c>
      <c r="L1362" t="s">
        <v>109</v>
      </c>
      <c r="M1362">
        <v>90</v>
      </c>
      <c r="N1362">
        <v>2.5000000000000001E-2</v>
      </c>
      <c r="O1362">
        <v>0.25</v>
      </c>
      <c r="P1362" t="s">
        <v>2827</v>
      </c>
      <c r="Q1362" t="s">
        <v>87</v>
      </c>
      <c r="R1362" t="s">
        <v>87</v>
      </c>
      <c r="S1362" t="s">
        <v>111</v>
      </c>
      <c r="T1362" t="b">
        <v>0</v>
      </c>
      <c r="U1362">
        <v>2.5000000000000001E-2</v>
      </c>
      <c r="V1362">
        <v>7.6921411708566669E-3</v>
      </c>
      <c r="W1362">
        <v>4</v>
      </c>
      <c r="Y1362">
        <v>31.839697317847271</v>
      </c>
      <c r="Z1362">
        <v>32.000545902386847</v>
      </c>
      <c r="AA1362">
        <v>31.839697317847261</v>
      </c>
      <c r="AB1362">
        <v>31.839697317847261</v>
      </c>
      <c r="AC1362">
        <v>0.2461527166256324</v>
      </c>
      <c r="AD1362">
        <v>0.2461527166256319</v>
      </c>
      <c r="AE1362">
        <v>365.91295928118438</v>
      </c>
      <c r="AF1362">
        <v>47295.138359562363</v>
      </c>
      <c r="AG1362">
        <v>0.24596013264138</v>
      </c>
      <c r="AH1362">
        <v>31.790944291949121</v>
      </c>
      <c r="AJ1362">
        <v>35.072991218872318</v>
      </c>
      <c r="AL1362">
        <v>140.2919648754893</v>
      </c>
      <c r="AN1362">
        <v>0.2461527166256319</v>
      </c>
      <c r="AP1362">
        <v>0.52373728330900327</v>
      </c>
      <c r="AQ1362" t="b">
        <v>0</v>
      </c>
      <c r="AR1362" t="b">
        <v>1</v>
      </c>
      <c r="AS1362" t="s">
        <v>2828</v>
      </c>
      <c r="AU1362">
        <v>365.29402128287262</v>
      </c>
      <c r="AV1362">
        <v>47065.214088065397</v>
      </c>
      <c r="AW1362">
        <v>0.2463768765881518</v>
      </c>
      <c r="AX1362">
        <v>0.2463768765881518</v>
      </c>
      <c r="AY1362">
        <v>0.2463768765881518</v>
      </c>
      <c r="AZ1362" t="s">
        <v>89</v>
      </c>
      <c r="BA1362" s="1">
        <v>31.743690746010909</v>
      </c>
      <c r="BB1362">
        <v>31.743690746010909</v>
      </c>
      <c r="BC1362">
        <v>31.743690746010909</v>
      </c>
      <c r="BD1362" t="s">
        <v>89</v>
      </c>
      <c r="BE1362">
        <v>31.900698448240771</v>
      </c>
      <c r="BF1362">
        <v>31.900698448240771</v>
      </c>
      <c r="BG1362">
        <v>31.900698448240771</v>
      </c>
      <c r="BH1362" t="s">
        <v>89</v>
      </c>
      <c r="BI1362">
        <v>7.7232439593102001E-3</v>
      </c>
      <c r="BO1362" t="s">
        <v>2584</v>
      </c>
      <c r="BP1362" t="s">
        <v>90</v>
      </c>
      <c r="BT1362" t="s">
        <v>2584</v>
      </c>
      <c r="BU1362" t="s">
        <v>91</v>
      </c>
      <c r="BY1362">
        <v>0.41622371116017282</v>
      </c>
      <c r="BZ1362">
        <v>70</v>
      </c>
      <c r="CA1362">
        <v>0.98461086650252971</v>
      </c>
      <c r="CB1362">
        <v>0.9846108665025276</v>
      </c>
      <c r="CC1362">
        <v>128.00218360954739</v>
      </c>
      <c r="CD1362">
        <v>127.3587892713891</v>
      </c>
      <c r="CG1362">
        <f>+COUNTIF(IV!A:A,A1362)</f>
        <v>1</v>
      </c>
      <c r="CH1362" s="1">
        <f>+VLOOKUP(A1362,IV!A:Q,17,0)</f>
        <v>31.743690746010909</v>
      </c>
      <c r="CI1362" t="b">
        <f t="shared" si="84"/>
        <v>1</v>
      </c>
      <c r="CJ1362" s="7">
        <f t="shared" si="85"/>
        <v>0</v>
      </c>
      <c r="CL1362">
        <f>+COUNTIF(EV!A:A,A1362)</f>
        <v>0</v>
      </c>
      <c r="CM1362" s="2" t="e">
        <f>+VLOOKUP(A1362,EV!A:R,18,0)</f>
        <v>#N/A</v>
      </c>
      <c r="CN1362" t="e">
        <f t="shared" si="86"/>
        <v>#N/A</v>
      </c>
      <c r="CO1362" s="7" t="e">
        <f t="shared" si="87"/>
        <v>#N/A</v>
      </c>
    </row>
    <row r="1363" spans="1:93" x14ac:dyDescent="0.3">
      <c r="A1363" t="s">
        <v>2829</v>
      </c>
      <c r="B1363" t="s">
        <v>2527</v>
      </c>
      <c r="C1363">
        <v>3</v>
      </c>
      <c r="D1363">
        <v>2.25</v>
      </c>
      <c r="E1363">
        <v>0.5</v>
      </c>
      <c r="F1363">
        <v>10.95</v>
      </c>
      <c r="G1363">
        <v>0</v>
      </c>
      <c r="H1363">
        <v>0</v>
      </c>
      <c r="I1363" t="s">
        <v>84</v>
      </c>
      <c r="K1363">
        <v>5</v>
      </c>
      <c r="L1363" t="s">
        <v>109</v>
      </c>
      <c r="M1363">
        <v>90</v>
      </c>
      <c r="N1363">
        <v>2.5000000000000001E-2</v>
      </c>
      <c r="O1363">
        <v>0.4375</v>
      </c>
      <c r="P1363" t="s">
        <v>2830</v>
      </c>
      <c r="Q1363" t="s">
        <v>87</v>
      </c>
      <c r="R1363" t="s">
        <v>87</v>
      </c>
      <c r="S1363" t="s">
        <v>111</v>
      </c>
      <c r="T1363" t="b">
        <v>0</v>
      </c>
      <c r="U1363">
        <v>2.5000000000000001E-2</v>
      </c>
      <c r="V1363">
        <v>7.6921411708566669E-3</v>
      </c>
      <c r="W1363">
        <v>4</v>
      </c>
      <c r="Y1363">
        <v>31.839697317847271</v>
      </c>
      <c r="Z1363">
        <v>32.000545902386847</v>
      </c>
      <c r="AA1363">
        <v>31.839697317847261</v>
      </c>
      <c r="AB1363">
        <v>31.839697317847261</v>
      </c>
      <c r="AC1363">
        <v>0.2461527166256324</v>
      </c>
      <c r="AD1363">
        <v>0.2461527166256319</v>
      </c>
      <c r="AE1363">
        <v>365.91295928118438</v>
      </c>
      <c r="AF1363">
        <v>47295.138359562363</v>
      </c>
      <c r="AG1363">
        <v>0.24596013264138</v>
      </c>
      <c r="AH1363">
        <v>31.790944291949121</v>
      </c>
      <c r="AJ1363">
        <v>35.072991218872382</v>
      </c>
      <c r="AL1363">
        <v>80.166837071708301</v>
      </c>
      <c r="AN1363">
        <v>0.2461527166256319</v>
      </c>
      <c r="AP1363">
        <v>0.9165402457907551</v>
      </c>
      <c r="AQ1363" t="b">
        <v>0</v>
      </c>
      <c r="AR1363" t="b">
        <v>1</v>
      </c>
      <c r="AS1363" t="s">
        <v>2831</v>
      </c>
      <c r="AU1363">
        <v>365.29402128287262</v>
      </c>
      <c r="AV1363">
        <v>47065.214088065397</v>
      </c>
      <c r="AW1363">
        <v>0.2463768765881518</v>
      </c>
      <c r="AX1363">
        <v>0.2463768765881518</v>
      </c>
      <c r="AY1363">
        <v>0.2463768765881518</v>
      </c>
      <c r="AZ1363" t="s">
        <v>89</v>
      </c>
      <c r="BA1363" s="1">
        <v>31.743690746010909</v>
      </c>
      <c r="BB1363">
        <v>31.743690746010909</v>
      </c>
      <c r="BC1363">
        <v>31.743690746010909</v>
      </c>
      <c r="BD1363" t="s">
        <v>89</v>
      </c>
      <c r="BE1363">
        <v>31.900698448240771</v>
      </c>
      <c r="BF1363">
        <v>31.900698448240771</v>
      </c>
      <c r="BG1363">
        <v>31.900698448240771</v>
      </c>
      <c r="BH1363" t="s">
        <v>89</v>
      </c>
      <c r="BI1363">
        <v>7.7232439593102001E-3</v>
      </c>
      <c r="BO1363" t="s">
        <v>2584</v>
      </c>
      <c r="BP1363" t="s">
        <v>90</v>
      </c>
      <c r="BT1363" t="s">
        <v>2584</v>
      </c>
      <c r="BU1363" t="s">
        <v>91</v>
      </c>
      <c r="BY1363">
        <v>0.7283914945303025</v>
      </c>
      <c r="BZ1363">
        <v>70</v>
      </c>
      <c r="CA1363">
        <v>0.56263478085858842</v>
      </c>
      <c r="CB1363">
        <v>0.5626347808585872</v>
      </c>
      <c r="CC1363">
        <v>73.144104919741366</v>
      </c>
      <c r="CD1363">
        <v>72.776451012222324</v>
      </c>
      <c r="CG1363">
        <f>+COUNTIF(IV!A:A,A1363)</f>
        <v>1</v>
      </c>
      <c r="CH1363" s="1">
        <f>+VLOOKUP(A1363,IV!A:Q,17,0)</f>
        <v>31.743690746010909</v>
      </c>
      <c r="CI1363" t="b">
        <f t="shared" si="84"/>
        <v>1</v>
      </c>
      <c r="CJ1363" s="7">
        <f t="shared" si="85"/>
        <v>0</v>
      </c>
      <c r="CL1363">
        <f>+COUNTIF(EV!A:A,A1363)</f>
        <v>0</v>
      </c>
      <c r="CM1363" s="2" t="e">
        <f>+VLOOKUP(A1363,EV!A:R,18,0)</f>
        <v>#N/A</v>
      </c>
      <c r="CN1363" t="e">
        <f t="shared" si="86"/>
        <v>#N/A</v>
      </c>
      <c r="CO1363" s="7" t="e">
        <f t="shared" si="87"/>
        <v>#N/A</v>
      </c>
    </row>
    <row r="1364" spans="1:93" x14ac:dyDescent="0.3">
      <c r="A1364" t="s">
        <v>2832</v>
      </c>
      <c r="B1364" t="s">
        <v>2527</v>
      </c>
      <c r="C1364">
        <v>3</v>
      </c>
      <c r="D1364">
        <v>2.25</v>
      </c>
      <c r="E1364">
        <v>0.5</v>
      </c>
      <c r="F1364">
        <v>10.95</v>
      </c>
      <c r="G1364">
        <v>0</v>
      </c>
      <c r="H1364">
        <v>0</v>
      </c>
      <c r="I1364" t="s">
        <v>84</v>
      </c>
      <c r="K1364">
        <v>5</v>
      </c>
      <c r="L1364" t="s">
        <v>109</v>
      </c>
      <c r="M1364">
        <v>90</v>
      </c>
      <c r="N1364">
        <v>2.5000000000000001E-2</v>
      </c>
      <c r="O1364">
        <v>0.8125</v>
      </c>
      <c r="P1364" t="s">
        <v>2833</v>
      </c>
      <c r="Q1364" t="s">
        <v>87</v>
      </c>
      <c r="R1364" t="s">
        <v>87</v>
      </c>
      <c r="S1364" t="s">
        <v>111</v>
      </c>
      <c r="T1364" t="b">
        <v>0</v>
      </c>
      <c r="U1364">
        <v>2.5000000000000001E-2</v>
      </c>
      <c r="V1364">
        <v>7.6921411708566669E-3</v>
      </c>
      <c r="W1364">
        <v>4</v>
      </c>
      <c r="Y1364">
        <v>31.839697317847271</v>
      </c>
      <c r="Z1364">
        <v>32.000545902386847</v>
      </c>
      <c r="AA1364">
        <v>31.839697317847261</v>
      </c>
      <c r="AB1364">
        <v>31.839697317847261</v>
      </c>
      <c r="AC1364">
        <v>0.2461527166256324</v>
      </c>
      <c r="AD1364">
        <v>0.2461527166256319</v>
      </c>
      <c r="AE1364">
        <v>365.91295928118438</v>
      </c>
      <c r="AF1364">
        <v>47295.138359562363</v>
      </c>
      <c r="AG1364">
        <v>0.24596013264138</v>
      </c>
      <c r="AH1364">
        <v>31.790944291949121</v>
      </c>
      <c r="AJ1364">
        <v>35.072991218872438</v>
      </c>
      <c r="AL1364">
        <v>43.16675842322762</v>
      </c>
      <c r="AN1364">
        <v>0.2461527166256319</v>
      </c>
      <c r="AP1364">
        <v>1.7021461707542589</v>
      </c>
      <c r="AQ1364" t="b">
        <v>0</v>
      </c>
      <c r="AR1364" t="b">
        <v>1</v>
      </c>
      <c r="AS1364" t="s">
        <v>2834</v>
      </c>
      <c r="AU1364">
        <v>365.29402128287262</v>
      </c>
      <c r="AV1364">
        <v>47065.214088065397</v>
      </c>
      <c r="AW1364">
        <v>0.2463768765881518</v>
      </c>
      <c r="AX1364">
        <v>0.2463768765881518</v>
      </c>
      <c r="AY1364">
        <v>0.2463768765881518</v>
      </c>
      <c r="AZ1364" t="s">
        <v>89</v>
      </c>
      <c r="BA1364" s="1">
        <v>31.743690746010909</v>
      </c>
      <c r="BB1364">
        <v>31.743690746010909</v>
      </c>
      <c r="BC1364">
        <v>31.743690746010909</v>
      </c>
      <c r="BD1364" t="s">
        <v>89</v>
      </c>
      <c r="BE1364">
        <v>31.900698448240771</v>
      </c>
      <c r="BF1364">
        <v>31.900698448240771</v>
      </c>
      <c r="BG1364">
        <v>31.900698448240771</v>
      </c>
      <c r="BH1364" t="s">
        <v>89</v>
      </c>
      <c r="BI1364">
        <v>7.7232439593102001E-3</v>
      </c>
      <c r="BO1364" t="s">
        <v>2584</v>
      </c>
      <c r="BP1364" t="s">
        <v>90</v>
      </c>
      <c r="BT1364" t="s">
        <v>2584</v>
      </c>
      <c r="BU1364" t="s">
        <v>91</v>
      </c>
      <c r="BY1364">
        <v>1.352727061270562</v>
      </c>
      <c r="BZ1364">
        <v>70</v>
      </c>
      <c r="CA1364">
        <v>0.30295718969308599</v>
      </c>
      <c r="CB1364">
        <v>0.30295718969308538</v>
      </c>
      <c r="CC1364">
        <v>39.385287264476119</v>
      </c>
      <c r="CD1364">
        <v>39.187319775812021</v>
      </c>
      <c r="CG1364">
        <f>+COUNTIF(IV!A:A,A1364)</f>
        <v>1</v>
      </c>
      <c r="CH1364" s="1">
        <f>+VLOOKUP(A1364,IV!A:Q,17,0)</f>
        <v>31.743690746010909</v>
      </c>
      <c r="CI1364" t="b">
        <f t="shared" si="84"/>
        <v>1</v>
      </c>
      <c r="CJ1364" s="7">
        <f t="shared" si="85"/>
        <v>0</v>
      </c>
      <c r="CL1364">
        <f>+COUNTIF(EV!A:A,A1364)</f>
        <v>0</v>
      </c>
      <c r="CM1364" s="2" t="e">
        <f>+VLOOKUP(A1364,EV!A:R,18,0)</f>
        <v>#N/A</v>
      </c>
      <c r="CN1364" t="e">
        <f t="shared" si="86"/>
        <v>#N/A</v>
      </c>
      <c r="CO1364" s="7" t="e">
        <f t="shared" si="87"/>
        <v>#N/A</v>
      </c>
    </row>
    <row r="1365" spans="1:93" x14ac:dyDescent="0.3">
      <c r="A1365" t="s">
        <v>2835</v>
      </c>
      <c r="B1365" t="s">
        <v>2527</v>
      </c>
      <c r="C1365">
        <v>3</v>
      </c>
      <c r="D1365">
        <v>2.25</v>
      </c>
      <c r="E1365">
        <v>0.5</v>
      </c>
      <c r="F1365">
        <v>10.95</v>
      </c>
      <c r="G1365">
        <v>0</v>
      </c>
      <c r="H1365">
        <v>0</v>
      </c>
      <c r="I1365" t="s">
        <v>84</v>
      </c>
      <c r="K1365">
        <v>5</v>
      </c>
      <c r="L1365" t="s">
        <v>109</v>
      </c>
      <c r="M1365">
        <v>90</v>
      </c>
      <c r="N1365">
        <v>0.1</v>
      </c>
      <c r="O1365">
        <v>0.25</v>
      </c>
      <c r="P1365" t="s">
        <v>2836</v>
      </c>
      <c r="Q1365" t="s">
        <v>87</v>
      </c>
      <c r="R1365" t="s">
        <v>87</v>
      </c>
      <c r="S1365" t="s">
        <v>111</v>
      </c>
      <c r="T1365" t="b">
        <v>0</v>
      </c>
      <c r="U1365">
        <v>0.1</v>
      </c>
      <c r="V1365">
        <v>7.6921411708566669E-3</v>
      </c>
      <c r="W1365">
        <v>4</v>
      </c>
      <c r="Y1365">
        <v>31.839697317847271</v>
      </c>
      <c r="Z1365">
        <v>32.000545902386847</v>
      </c>
      <c r="AA1365">
        <v>31.839697317847261</v>
      </c>
      <c r="AB1365">
        <v>31.839697317847261</v>
      </c>
      <c r="AC1365">
        <v>0.2461527166256324</v>
      </c>
      <c r="AD1365">
        <v>0.2461527166256319</v>
      </c>
      <c r="AE1365">
        <v>365.91295928118438</v>
      </c>
      <c r="AF1365">
        <v>47295.138359562363</v>
      </c>
      <c r="AG1365">
        <v>0.24596013264138</v>
      </c>
      <c r="AH1365">
        <v>31.790944291949121</v>
      </c>
      <c r="AI1365">
        <v>32.031868047341781</v>
      </c>
      <c r="AJ1365">
        <v>32.129898636585608</v>
      </c>
      <c r="AK1365">
        <v>128.1274721893671</v>
      </c>
      <c r="AL1365">
        <v>128.5195945463424</v>
      </c>
      <c r="AM1365">
        <v>0.2454016873078082</v>
      </c>
      <c r="AN1365">
        <v>0.2461527166256319</v>
      </c>
      <c r="AO1365">
        <v>0.75529636146142876</v>
      </c>
      <c r="AP1365">
        <v>0.75529636146142876</v>
      </c>
      <c r="AQ1365" t="b">
        <v>0</v>
      </c>
      <c r="AR1365" t="b">
        <v>0</v>
      </c>
      <c r="AU1365">
        <v>365.29402128287262</v>
      </c>
      <c r="AV1365">
        <v>47065.214088065397</v>
      </c>
      <c r="AW1365">
        <v>0.2463768765881518</v>
      </c>
      <c r="AX1365">
        <v>0.2463768765881518</v>
      </c>
      <c r="AY1365">
        <v>0.2463768765881518</v>
      </c>
      <c r="AZ1365" t="s">
        <v>89</v>
      </c>
      <c r="BA1365" s="1">
        <v>31.743690746010909</v>
      </c>
      <c r="BB1365">
        <v>31.743690746010909</v>
      </c>
      <c r="BC1365">
        <v>31.743690746010909</v>
      </c>
      <c r="BD1365" t="s">
        <v>89</v>
      </c>
      <c r="BE1365">
        <v>31.900698448240771</v>
      </c>
      <c r="BF1365">
        <v>31.900698448240771</v>
      </c>
      <c r="BG1365">
        <v>31.900698448240771</v>
      </c>
      <c r="BH1365" t="s">
        <v>89</v>
      </c>
      <c r="BI1365">
        <v>7.7232439593102001E-3</v>
      </c>
      <c r="BJ1365">
        <v>91.686411152414692</v>
      </c>
      <c r="BK1365">
        <v>12905.096606388081</v>
      </c>
      <c r="BL1365">
        <v>0.98160674923123237</v>
      </c>
      <c r="BM1365">
        <v>0.98160674923123237</v>
      </c>
      <c r="BN1365">
        <v>0.98160674923123237</v>
      </c>
      <c r="BO1365" t="s">
        <v>89</v>
      </c>
      <c r="BP1365" t="s">
        <v>90</v>
      </c>
      <c r="BQ1365" s="2">
        <v>129.0101198234876</v>
      </c>
      <c r="BR1365">
        <v>129.0101198234876</v>
      </c>
      <c r="BS1365">
        <v>129.0101198234876</v>
      </c>
      <c r="BT1365" t="s">
        <v>89</v>
      </c>
      <c r="BU1365" t="s">
        <v>91</v>
      </c>
      <c r="BV1365">
        <v>0.24540168730780809</v>
      </c>
      <c r="BW1365">
        <v>32.252529955871893</v>
      </c>
      <c r="BX1365">
        <v>7.6087577515180412E-3</v>
      </c>
      <c r="BY1365">
        <v>0.56810659808394504</v>
      </c>
      <c r="BZ1365">
        <v>28</v>
      </c>
      <c r="CA1365">
        <v>0.98461086650252971</v>
      </c>
      <c r="CB1365">
        <v>0.9846108665025276</v>
      </c>
      <c r="CC1365">
        <v>128.00218360954739</v>
      </c>
      <c r="CD1365">
        <v>127.3587892713891</v>
      </c>
      <c r="CG1365">
        <f>+COUNTIF(IV!A:A,A1365)</f>
        <v>1</v>
      </c>
      <c r="CH1365" s="1">
        <f>+VLOOKUP(A1365,IV!A:Q,17,0)</f>
        <v>31.743690746010909</v>
      </c>
      <c r="CI1365" t="b">
        <f t="shared" si="84"/>
        <v>1</v>
      </c>
      <c r="CJ1365" s="7">
        <f t="shared" si="85"/>
        <v>0</v>
      </c>
      <c r="CL1365">
        <f>+COUNTIF(EV!A:A,A1365)</f>
        <v>1</v>
      </c>
      <c r="CM1365" s="2">
        <f>+VLOOKUP(A1365,EV!A:R,18,0)</f>
        <v>129.01011982348751</v>
      </c>
      <c r="CN1365" t="b">
        <f t="shared" si="86"/>
        <v>1</v>
      </c>
      <c r="CO1365" s="7">
        <f t="shared" si="87"/>
        <v>0</v>
      </c>
    </row>
    <row r="1366" spans="1:93" x14ac:dyDescent="0.3">
      <c r="A1366" t="s">
        <v>2837</v>
      </c>
      <c r="B1366" t="s">
        <v>2527</v>
      </c>
      <c r="C1366">
        <v>3</v>
      </c>
      <c r="D1366">
        <v>2.25</v>
      </c>
      <c r="E1366">
        <v>0.5</v>
      </c>
      <c r="F1366">
        <v>10.95</v>
      </c>
      <c r="G1366">
        <v>0</v>
      </c>
      <c r="H1366">
        <v>0</v>
      </c>
      <c r="I1366" t="s">
        <v>84</v>
      </c>
      <c r="K1366">
        <v>5</v>
      </c>
      <c r="L1366" t="s">
        <v>109</v>
      </c>
      <c r="M1366">
        <v>90</v>
      </c>
      <c r="N1366">
        <v>0.1</v>
      </c>
      <c r="O1366">
        <v>0.4375</v>
      </c>
      <c r="P1366" t="s">
        <v>2838</v>
      </c>
      <c r="Q1366" t="s">
        <v>87</v>
      </c>
      <c r="R1366" t="s">
        <v>87</v>
      </c>
      <c r="S1366" t="s">
        <v>111</v>
      </c>
      <c r="T1366" t="b">
        <v>0</v>
      </c>
      <c r="U1366">
        <v>0.1</v>
      </c>
      <c r="V1366">
        <v>7.6921411708566669E-3</v>
      </c>
      <c r="W1366">
        <v>4</v>
      </c>
      <c r="Y1366">
        <v>31.839697317847271</v>
      </c>
      <c r="Z1366">
        <v>32.000545902386847</v>
      </c>
      <c r="AA1366">
        <v>31.839697317847261</v>
      </c>
      <c r="AB1366">
        <v>31.839697317847261</v>
      </c>
      <c r="AC1366">
        <v>0.2461527166256324</v>
      </c>
      <c r="AD1366">
        <v>0.2461527166256319</v>
      </c>
      <c r="AE1366">
        <v>365.91295928118438</v>
      </c>
      <c r="AF1366">
        <v>47295.138359562363</v>
      </c>
      <c r="AG1366">
        <v>0.24596013264138</v>
      </c>
      <c r="AH1366">
        <v>31.790944291949121</v>
      </c>
      <c r="AI1366">
        <v>32.031868047341781</v>
      </c>
      <c r="AJ1366">
        <v>32.129898636585608</v>
      </c>
      <c r="AK1366">
        <v>73.215698393924072</v>
      </c>
      <c r="AL1366">
        <v>73.439768312195682</v>
      </c>
      <c r="AM1366">
        <v>0.2454016873078082</v>
      </c>
      <c r="AN1366">
        <v>0.2461527166256319</v>
      </c>
      <c r="AO1366">
        <v>1.3217686325575</v>
      </c>
      <c r="AP1366">
        <v>1.3217686325575</v>
      </c>
      <c r="AQ1366" t="b">
        <v>0</v>
      </c>
      <c r="AR1366" t="b">
        <v>0</v>
      </c>
      <c r="AU1366">
        <v>365.29402128287262</v>
      </c>
      <c r="AV1366">
        <v>47065.214088065397</v>
      </c>
      <c r="AW1366">
        <v>0.2463768765881518</v>
      </c>
      <c r="AX1366">
        <v>0.2463768765881518</v>
      </c>
      <c r="AY1366">
        <v>0.2463768765881518</v>
      </c>
      <c r="AZ1366" t="s">
        <v>89</v>
      </c>
      <c r="BA1366" s="1">
        <v>31.743690746010909</v>
      </c>
      <c r="BB1366">
        <v>31.743690746010909</v>
      </c>
      <c r="BC1366">
        <v>31.743690746010909</v>
      </c>
      <c r="BD1366" t="s">
        <v>89</v>
      </c>
      <c r="BE1366">
        <v>31.900698448240771</v>
      </c>
      <c r="BF1366">
        <v>31.900698448240771</v>
      </c>
      <c r="BG1366">
        <v>31.900698448240771</v>
      </c>
      <c r="BH1366" t="s">
        <v>89</v>
      </c>
      <c r="BI1366">
        <v>7.7232439593102001E-3</v>
      </c>
      <c r="BJ1366">
        <v>160.45121951672559</v>
      </c>
      <c r="BK1366">
        <v>22583.919061179091</v>
      </c>
      <c r="BL1366">
        <v>0.56091814241784754</v>
      </c>
      <c r="BM1366">
        <v>0.56091814241784754</v>
      </c>
      <c r="BN1366">
        <v>0.56091814241784754</v>
      </c>
      <c r="BO1366" t="s">
        <v>89</v>
      </c>
      <c r="BP1366" t="s">
        <v>90</v>
      </c>
      <c r="BQ1366" s="2">
        <v>73.720068470564271</v>
      </c>
      <c r="BR1366">
        <v>73.720068470564271</v>
      </c>
      <c r="BS1366">
        <v>73.720068470564271</v>
      </c>
      <c r="BT1366" t="s">
        <v>89</v>
      </c>
      <c r="BU1366" t="s">
        <v>91</v>
      </c>
      <c r="BV1366">
        <v>0.24540168730780831</v>
      </c>
      <c r="BW1366">
        <v>32.252529955871871</v>
      </c>
      <c r="BX1366">
        <v>7.6087577515180534E-3</v>
      </c>
      <c r="BY1366">
        <v>0.99418654664690387</v>
      </c>
      <c r="BZ1366">
        <v>28</v>
      </c>
      <c r="CA1366">
        <v>0.56263478085858842</v>
      </c>
      <c r="CB1366">
        <v>0.5626347808585872</v>
      </c>
      <c r="CC1366">
        <v>73.144104919741366</v>
      </c>
      <c r="CD1366">
        <v>72.776451012222324</v>
      </c>
      <c r="CG1366">
        <f>+COUNTIF(IV!A:A,A1366)</f>
        <v>1</v>
      </c>
      <c r="CH1366" s="1">
        <f>+VLOOKUP(A1366,IV!A:Q,17,0)</f>
        <v>31.743690746010909</v>
      </c>
      <c r="CI1366" t="b">
        <f t="shared" si="84"/>
        <v>1</v>
      </c>
      <c r="CJ1366" s="7">
        <f t="shared" si="85"/>
        <v>0</v>
      </c>
      <c r="CL1366">
        <f>+COUNTIF(EV!A:A,A1366)</f>
        <v>1</v>
      </c>
      <c r="CM1366" s="2">
        <f>+VLOOKUP(A1366,EV!A:R,18,0)</f>
        <v>73.720068470564271</v>
      </c>
      <c r="CN1366" t="b">
        <f t="shared" si="86"/>
        <v>1</v>
      </c>
      <c r="CO1366" s="7">
        <f t="shared" si="87"/>
        <v>0</v>
      </c>
    </row>
    <row r="1367" spans="1:93" x14ac:dyDescent="0.3">
      <c r="A1367" t="s">
        <v>2839</v>
      </c>
      <c r="B1367" t="s">
        <v>2527</v>
      </c>
      <c r="C1367">
        <v>3</v>
      </c>
      <c r="D1367">
        <v>2.25</v>
      </c>
      <c r="E1367">
        <v>0.5</v>
      </c>
      <c r="F1367">
        <v>10.95</v>
      </c>
      <c r="G1367">
        <v>0</v>
      </c>
      <c r="H1367">
        <v>0</v>
      </c>
      <c r="I1367" t="s">
        <v>84</v>
      </c>
      <c r="K1367">
        <v>5</v>
      </c>
      <c r="L1367" t="s">
        <v>109</v>
      </c>
      <c r="M1367">
        <v>90</v>
      </c>
      <c r="N1367">
        <v>0.1</v>
      </c>
      <c r="O1367">
        <v>0.8125</v>
      </c>
      <c r="P1367" t="s">
        <v>2840</v>
      </c>
      <c r="Q1367" t="s">
        <v>87</v>
      </c>
      <c r="R1367" t="s">
        <v>87</v>
      </c>
      <c r="S1367" t="s">
        <v>111</v>
      </c>
      <c r="T1367" t="b">
        <v>0</v>
      </c>
      <c r="U1367">
        <v>0.1</v>
      </c>
      <c r="V1367">
        <v>7.6921411708566669E-3</v>
      </c>
      <c r="W1367">
        <v>4</v>
      </c>
      <c r="Y1367">
        <v>31.839697317847271</v>
      </c>
      <c r="Z1367">
        <v>32.000545902386847</v>
      </c>
      <c r="AA1367">
        <v>31.839697317847261</v>
      </c>
      <c r="AB1367">
        <v>31.839697317847261</v>
      </c>
      <c r="AC1367">
        <v>0.2461527166256324</v>
      </c>
      <c r="AD1367">
        <v>0.2461527166256319</v>
      </c>
      <c r="AE1367">
        <v>365.91295928118438</v>
      </c>
      <c r="AF1367">
        <v>47295.138359562363</v>
      </c>
      <c r="AG1367">
        <v>0.24596013264138</v>
      </c>
      <c r="AH1367">
        <v>31.790944291949121</v>
      </c>
      <c r="AI1367">
        <v>32.031868047341803</v>
      </c>
      <c r="AJ1367">
        <v>32.129898636585636</v>
      </c>
      <c r="AK1367">
        <v>39.423837596728362</v>
      </c>
      <c r="AL1367">
        <v>39.54449062964386</v>
      </c>
      <c r="AM1367">
        <v>0.24540168730780809</v>
      </c>
      <c r="AN1367">
        <v>0.2461527166256319</v>
      </c>
      <c r="AO1367">
        <v>2.45471317474964</v>
      </c>
      <c r="AP1367">
        <v>2.45471317474964</v>
      </c>
      <c r="AQ1367" t="b">
        <v>0</v>
      </c>
      <c r="AR1367" t="b">
        <v>0</v>
      </c>
      <c r="AU1367">
        <v>365.29402128287262</v>
      </c>
      <c r="AV1367">
        <v>47065.214088065397</v>
      </c>
      <c r="AW1367">
        <v>0.2463768765881518</v>
      </c>
      <c r="AX1367">
        <v>0.2463768765881518</v>
      </c>
      <c r="AY1367">
        <v>0.2463768765881518</v>
      </c>
      <c r="AZ1367" t="s">
        <v>89</v>
      </c>
      <c r="BA1367" s="1">
        <v>31.743690746010909</v>
      </c>
      <c r="BB1367">
        <v>31.743690746010909</v>
      </c>
      <c r="BC1367">
        <v>31.743690746010909</v>
      </c>
      <c r="BD1367" t="s">
        <v>89</v>
      </c>
      <c r="BE1367">
        <v>31.900698448240771</v>
      </c>
      <c r="BF1367">
        <v>31.900698448240771</v>
      </c>
      <c r="BG1367">
        <v>31.900698448240771</v>
      </c>
      <c r="BH1367" t="s">
        <v>89</v>
      </c>
      <c r="BI1367">
        <v>7.7232439593102001E-3</v>
      </c>
      <c r="BJ1367">
        <v>297.98083624534758</v>
      </c>
      <c r="BK1367">
        <v>41941.563970761214</v>
      </c>
      <c r="BL1367">
        <v>0.30203284591730239</v>
      </c>
      <c r="BM1367">
        <v>0.30203284591730239</v>
      </c>
      <c r="BN1367">
        <v>0.30203284591730239</v>
      </c>
      <c r="BO1367" t="s">
        <v>89</v>
      </c>
      <c r="BP1367" t="s">
        <v>90</v>
      </c>
      <c r="BQ1367" s="2">
        <v>39.695421484150017</v>
      </c>
      <c r="BR1367">
        <v>39.695421484150017</v>
      </c>
      <c r="BS1367">
        <v>39.695421484150017</v>
      </c>
      <c r="BT1367" t="s">
        <v>89</v>
      </c>
      <c r="BU1367" t="s">
        <v>91</v>
      </c>
      <c r="BV1367">
        <v>0.2454016873078082</v>
      </c>
      <c r="BW1367">
        <v>32.252529955871893</v>
      </c>
      <c r="BX1367">
        <v>7.6087577515180464E-3</v>
      </c>
      <c r="BY1367">
        <v>1.846346443772821</v>
      </c>
      <c r="BZ1367">
        <v>28</v>
      </c>
      <c r="CA1367">
        <v>0.30295718969308599</v>
      </c>
      <c r="CB1367">
        <v>0.30295718969308538</v>
      </c>
      <c r="CC1367">
        <v>39.385287264476119</v>
      </c>
      <c r="CD1367">
        <v>39.187319775812021</v>
      </c>
      <c r="CG1367">
        <f>+COUNTIF(IV!A:A,A1367)</f>
        <v>1</v>
      </c>
      <c r="CH1367" s="1">
        <f>+VLOOKUP(A1367,IV!A:Q,17,0)</f>
        <v>31.743690746010909</v>
      </c>
      <c r="CI1367" t="b">
        <f t="shared" si="84"/>
        <v>1</v>
      </c>
      <c r="CJ1367" s="7">
        <f t="shared" si="85"/>
        <v>0</v>
      </c>
      <c r="CL1367">
        <f>+COUNTIF(EV!A:A,A1367)</f>
        <v>1</v>
      </c>
      <c r="CM1367" s="2">
        <f>+VLOOKUP(A1367,EV!A:R,18,0)</f>
        <v>39.695421484149989</v>
      </c>
      <c r="CN1367" t="b">
        <f t="shared" si="86"/>
        <v>1</v>
      </c>
      <c r="CO1367" s="7">
        <f t="shared" si="87"/>
        <v>0</v>
      </c>
    </row>
    <row r="1368" spans="1:93" x14ac:dyDescent="0.3">
      <c r="A1368" t="s">
        <v>2841</v>
      </c>
      <c r="B1368" t="s">
        <v>2527</v>
      </c>
      <c r="C1368">
        <v>3</v>
      </c>
      <c r="D1368">
        <v>2.25</v>
      </c>
      <c r="E1368">
        <v>0.5</v>
      </c>
      <c r="F1368">
        <v>10.95</v>
      </c>
      <c r="G1368">
        <v>0</v>
      </c>
      <c r="H1368">
        <v>0</v>
      </c>
      <c r="I1368" t="s">
        <v>84</v>
      </c>
      <c r="K1368">
        <v>5</v>
      </c>
      <c r="L1368" t="s">
        <v>109</v>
      </c>
      <c r="M1368">
        <v>90</v>
      </c>
      <c r="N1368">
        <v>0.17499999999999999</v>
      </c>
      <c r="O1368">
        <v>0.25</v>
      </c>
      <c r="P1368" t="s">
        <v>2842</v>
      </c>
      <c r="Q1368" t="s">
        <v>87</v>
      </c>
      <c r="R1368" t="s">
        <v>87</v>
      </c>
      <c r="S1368" t="s">
        <v>111</v>
      </c>
      <c r="T1368" t="b">
        <v>0</v>
      </c>
      <c r="U1368">
        <v>0.17499999999999999</v>
      </c>
      <c r="V1368">
        <v>7.6921411708566669E-3</v>
      </c>
      <c r="W1368">
        <v>4</v>
      </c>
      <c r="Y1368">
        <v>31.839697317847271</v>
      </c>
      <c r="Z1368">
        <v>32.000545902386847</v>
      </c>
      <c r="AA1368">
        <v>31.839697317847261</v>
      </c>
      <c r="AB1368">
        <v>31.839697317847261</v>
      </c>
      <c r="AC1368">
        <v>0.2461527166256324</v>
      </c>
      <c r="AD1368">
        <v>0.2461527166256319</v>
      </c>
      <c r="AE1368">
        <v>365.91295928118438</v>
      </c>
      <c r="AF1368">
        <v>47295.138359562363</v>
      </c>
      <c r="AG1368">
        <v>0.24596013264138</v>
      </c>
      <c r="AH1368">
        <v>31.790944291949121</v>
      </c>
      <c r="AI1368">
        <v>32.053952082340551</v>
      </c>
      <c r="AJ1368">
        <v>32.001149190383963</v>
      </c>
      <c r="AK1368">
        <v>128.2158083293622</v>
      </c>
      <c r="AL1368">
        <v>128.00459676153591</v>
      </c>
      <c r="AM1368">
        <v>0.2465588762676959</v>
      </c>
      <c r="AN1368">
        <v>0.2461527166256319</v>
      </c>
      <c r="AO1368">
        <v>0.73170570508098753</v>
      </c>
      <c r="AP1368">
        <v>0.73170570508098753</v>
      </c>
      <c r="AQ1368" t="b">
        <v>0</v>
      </c>
      <c r="AR1368" t="b">
        <v>0</v>
      </c>
      <c r="AU1368">
        <v>365.29402128287262</v>
      </c>
      <c r="AV1368">
        <v>47065.214088065397</v>
      </c>
      <c r="AW1368">
        <v>0.2463768765881518</v>
      </c>
      <c r="AX1368">
        <v>0.2463768765881518</v>
      </c>
      <c r="AY1368">
        <v>0.2463768765881518</v>
      </c>
      <c r="AZ1368" t="s">
        <v>89</v>
      </c>
      <c r="BA1368" s="1">
        <v>31.743690746010909</v>
      </c>
      <c r="BB1368">
        <v>31.743690746010909</v>
      </c>
      <c r="BC1368">
        <v>31.743690746010909</v>
      </c>
      <c r="BD1368" t="s">
        <v>89</v>
      </c>
      <c r="BE1368">
        <v>31.900698448240771</v>
      </c>
      <c r="BF1368">
        <v>31.900698448240771</v>
      </c>
      <c r="BG1368">
        <v>31.900698448240771</v>
      </c>
      <c r="BH1368" t="s">
        <v>89</v>
      </c>
      <c r="BI1368">
        <v>7.7232439593102001E-3</v>
      </c>
      <c r="BJ1368">
        <v>91.294502590982731</v>
      </c>
      <c r="BK1368">
        <v>12361.39257472751</v>
      </c>
      <c r="BL1368">
        <v>0.98582058553095631</v>
      </c>
      <c r="BM1368">
        <v>0.98582058553095631</v>
      </c>
      <c r="BN1368">
        <v>0.98582058553095631</v>
      </c>
      <c r="BO1368" t="s">
        <v>89</v>
      </c>
      <c r="BP1368" t="s">
        <v>90</v>
      </c>
      <c r="BQ1368" s="2">
        <v>128.2998143984284</v>
      </c>
      <c r="BR1368">
        <v>128.2998143984284</v>
      </c>
      <c r="BS1368">
        <v>128.2998143984284</v>
      </c>
      <c r="BT1368" t="s">
        <v>89</v>
      </c>
      <c r="BU1368" t="s">
        <v>91</v>
      </c>
      <c r="BV1368">
        <v>0.2464551463827391</v>
      </c>
      <c r="BW1368">
        <v>32.074953599607113</v>
      </c>
      <c r="BX1368">
        <v>7.6837257337687304E-3</v>
      </c>
      <c r="BY1368">
        <v>0.60674984974717472</v>
      </c>
      <c r="BZ1368">
        <v>21</v>
      </c>
      <c r="CA1368">
        <v>0.98461086650252971</v>
      </c>
      <c r="CB1368">
        <v>0.9846108665025276</v>
      </c>
      <c r="CC1368">
        <v>128.00218360954739</v>
      </c>
      <c r="CD1368">
        <v>127.3587892713891</v>
      </c>
      <c r="CG1368">
        <f>+COUNTIF(IV!A:A,A1368)</f>
        <v>1</v>
      </c>
      <c r="CH1368" s="1">
        <f>+VLOOKUP(A1368,IV!A:Q,17,0)</f>
        <v>31.743690746010909</v>
      </c>
      <c r="CI1368" t="b">
        <f t="shared" si="84"/>
        <v>1</v>
      </c>
      <c r="CJ1368" s="7">
        <f t="shared" si="85"/>
        <v>0</v>
      </c>
      <c r="CL1368">
        <f>+COUNTIF(EV!A:A,A1368)</f>
        <v>1</v>
      </c>
      <c r="CM1368" s="2">
        <f>+VLOOKUP(A1368,EV!A:R,18,0)</f>
        <v>128.29981439842851</v>
      </c>
      <c r="CN1368" t="b">
        <f t="shared" si="86"/>
        <v>0</v>
      </c>
      <c r="CO1368" s="7">
        <f t="shared" si="87"/>
        <v>0</v>
      </c>
    </row>
    <row r="1369" spans="1:93" x14ac:dyDescent="0.3">
      <c r="A1369" t="s">
        <v>2843</v>
      </c>
      <c r="B1369" t="s">
        <v>2527</v>
      </c>
      <c r="C1369">
        <v>3</v>
      </c>
      <c r="D1369">
        <v>2.25</v>
      </c>
      <c r="E1369">
        <v>0.5</v>
      </c>
      <c r="F1369">
        <v>10.95</v>
      </c>
      <c r="G1369">
        <v>0</v>
      </c>
      <c r="H1369">
        <v>0</v>
      </c>
      <c r="I1369" t="s">
        <v>84</v>
      </c>
      <c r="K1369">
        <v>5</v>
      </c>
      <c r="L1369" t="s">
        <v>109</v>
      </c>
      <c r="M1369">
        <v>90</v>
      </c>
      <c r="N1369">
        <v>0.17499999999999999</v>
      </c>
      <c r="O1369">
        <v>0.4375</v>
      </c>
      <c r="P1369" t="s">
        <v>2844</v>
      </c>
      <c r="Q1369" t="s">
        <v>87</v>
      </c>
      <c r="R1369" t="s">
        <v>87</v>
      </c>
      <c r="S1369" t="s">
        <v>111</v>
      </c>
      <c r="T1369" t="b">
        <v>0</v>
      </c>
      <c r="U1369">
        <v>0.17499999999999999</v>
      </c>
      <c r="V1369">
        <v>7.6921411708566669E-3</v>
      </c>
      <c r="W1369">
        <v>4</v>
      </c>
      <c r="Y1369">
        <v>31.839697317847271</v>
      </c>
      <c r="Z1369">
        <v>32.000545902386847</v>
      </c>
      <c r="AA1369">
        <v>31.839697317847261</v>
      </c>
      <c r="AB1369">
        <v>31.839697317847261</v>
      </c>
      <c r="AC1369">
        <v>0.2461527166256324</v>
      </c>
      <c r="AD1369">
        <v>0.2461527166256319</v>
      </c>
      <c r="AE1369">
        <v>365.91295928118438</v>
      </c>
      <c r="AF1369">
        <v>47295.138359562363</v>
      </c>
      <c r="AG1369">
        <v>0.24596013264138</v>
      </c>
      <c r="AH1369">
        <v>31.790944291949121</v>
      </c>
      <c r="AI1369">
        <v>32.053952082340587</v>
      </c>
      <c r="AJ1369">
        <v>32.001149190384012</v>
      </c>
      <c r="AK1369">
        <v>73.266176188207069</v>
      </c>
      <c r="AL1369">
        <v>73.145483863734881</v>
      </c>
      <c r="AM1369">
        <v>0.2465588762676959</v>
      </c>
      <c r="AN1369">
        <v>0.2461527166256319</v>
      </c>
      <c r="AO1369">
        <v>1.280484983891726</v>
      </c>
      <c r="AP1369">
        <v>1.280484983891726</v>
      </c>
      <c r="AQ1369" t="b">
        <v>0</v>
      </c>
      <c r="AR1369" t="b">
        <v>0</v>
      </c>
      <c r="AU1369">
        <v>365.29402128287262</v>
      </c>
      <c r="AV1369">
        <v>47065.214088065397</v>
      </c>
      <c r="AW1369">
        <v>0.2463768765881518</v>
      </c>
      <c r="AX1369">
        <v>0.2463768765881518</v>
      </c>
      <c r="AY1369">
        <v>0.2463768765881518</v>
      </c>
      <c r="AZ1369" t="s">
        <v>89</v>
      </c>
      <c r="BA1369" s="1">
        <v>31.743690746010909</v>
      </c>
      <c r="BB1369">
        <v>31.743690746010909</v>
      </c>
      <c r="BC1369">
        <v>31.743690746010909</v>
      </c>
      <c r="BD1369" t="s">
        <v>89</v>
      </c>
      <c r="BE1369">
        <v>31.900698448240771</v>
      </c>
      <c r="BF1369">
        <v>31.900698448240771</v>
      </c>
      <c r="BG1369">
        <v>31.900698448240771</v>
      </c>
      <c r="BH1369" t="s">
        <v>89</v>
      </c>
      <c r="BI1369">
        <v>7.7232439593102001E-3</v>
      </c>
      <c r="BJ1369">
        <v>159.76537953421979</v>
      </c>
      <c r="BK1369">
        <v>21632.437005773139</v>
      </c>
      <c r="BL1369">
        <v>0.56332604887483217</v>
      </c>
      <c r="BM1369">
        <v>0.56332604887483217</v>
      </c>
      <c r="BN1369">
        <v>0.56332604887483217</v>
      </c>
      <c r="BO1369" t="s">
        <v>89</v>
      </c>
      <c r="BP1369" t="s">
        <v>90</v>
      </c>
      <c r="BQ1369" s="2">
        <v>73.314179656244818</v>
      </c>
      <c r="BR1369">
        <v>73.314179656244818</v>
      </c>
      <c r="BS1369">
        <v>73.314179656244818</v>
      </c>
      <c r="BT1369" t="s">
        <v>89</v>
      </c>
      <c r="BU1369" t="s">
        <v>91</v>
      </c>
      <c r="BV1369">
        <v>0.2464551463827391</v>
      </c>
      <c r="BW1369">
        <v>32.074953599607113</v>
      </c>
      <c r="BX1369">
        <v>7.6837257337687304E-3</v>
      </c>
      <c r="BY1369">
        <v>1.061812237057556</v>
      </c>
      <c r="BZ1369">
        <v>21</v>
      </c>
      <c r="CA1369">
        <v>0.56263478085858842</v>
      </c>
      <c r="CB1369">
        <v>0.5626347808585872</v>
      </c>
      <c r="CC1369">
        <v>73.144104919741366</v>
      </c>
      <c r="CD1369">
        <v>72.776451012222324</v>
      </c>
      <c r="CG1369">
        <f>+COUNTIF(IV!A:A,A1369)</f>
        <v>1</v>
      </c>
      <c r="CH1369" s="1">
        <f>+VLOOKUP(A1369,IV!A:Q,17,0)</f>
        <v>31.743690746010909</v>
      </c>
      <c r="CI1369" t="b">
        <f t="shared" si="84"/>
        <v>1</v>
      </c>
      <c r="CJ1369" s="7">
        <f t="shared" si="85"/>
        <v>0</v>
      </c>
      <c r="CL1369">
        <f>+COUNTIF(EV!A:A,A1369)</f>
        <v>1</v>
      </c>
      <c r="CM1369" s="2">
        <f>+VLOOKUP(A1369,EV!A:R,18,0)</f>
        <v>73.314179656244818</v>
      </c>
      <c r="CN1369" t="b">
        <f t="shared" si="86"/>
        <v>1</v>
      </c>
      <c r="CO1369" s="7">
        <f t="shared" si="87"/>
        <v>0</v>
      </c>
    </row>
    <row r="1370" spans="1:93" x14ac:dyDescent="0.3">
      <c r="A1370" t="s">
        <v>2845</v>
      </c>
      <c r="B1370" t="s">
        <v>2527</v>
      </c>
      <c r="C1370">
        <v>3</v>
      </c>
      <c r="D1370">
        <v>2.25</v>
      </c>
      <c r="E1370">
        <v>0.5</v>
      </c>
      <c r="F1370">
        <v>10.95</v>
      </c>
      <c r="G1370">
        <v>0</v>
      </c>
      <c r="H1370">
        <v>0</v>
      </c>
      <c r="I1370" t="s">
        <v>84</v>
      </c>
      <c r="K1370">
        <v>5</v>
      </c>
      <c r="L1370" t="s">
        <v>109</v>
      </c>
      <c r="M1370">
        <v>90</v>
      </c>
      <c r="N1370">
        <v>0.17499999999999999</v>
      </c>
      <c r="O1370">
        <v>0.8125</v>
      </c>
      <c r="P1370" t="s">
        <v>2846</v>
      </c>
      <c r="Q1370" t="s">
        <v>87</v>
      </c>
      <c r="R1370" t="s">
        <v>87</v>
      </c>
      <c r="S1370" t="s">
        <v>111</v>
      </c>
      <c r="T1370" t="b">
        <v>0</v>
      </c>
      <c r="U1370">
        <v>0.17499999999999999</v>
      </c>
      <c r="V1370">
        <v>7.6921411708566669E-3</v>
      </c>
      <c r="W1370">
        <v>4</v>
      </c>
      <c r="Y1370">
        <v>31.839697317847271</v>
      </c>
      <c r="Z1370">
        <v>32.000545902386847</v>
      </c>
      <c r="AA1370">
        <v>31.839697317847261</v>
      </c>
      <c r="AB1370">
        <v>31.839697317847261</v>
      </c>
      <c r="AC1370">
        <v>0.2461527166256324</v>
      </c>
      <c r="AD1370">
        <v>0.2461527166256319</v>
      </c>
      <c r="AE1370">
        <v>365.91295928118438</v>
      </c>
      <c r="AF1370">
        <v>47295.138359562363</v>
      </c>
      <c r="AG1370">
        <v>0.24596013264138</v>
      </c>
      <c r="AH1370">
        <v>31.790944291949121</v>
      </c>
      <c r="AI1370">
        <v>32.053952082340551</v>
      </c>
      <c r="AJ1370">
        <v>32.00114919038402</v>
      </c>
      <c r="AK1370">
        <v>39.451017947496062</v>
      </c>
      <c r="AL1370">
        <v>39.386029772780333</v>
      </c>
      <c r="AM1370">
        <v>0.24655887626769549</v>
      </c>
      <c r="AN1370">
        <v>0.2461527166256319</v>
      </c>
      <c r="AO1370">
        <v>2.3780435415132088</v>
      </c>
      <c r="AP1370">
        <v>2.3780435415132088</v>
      </c>
      <c r="AQ1370" t="b">
        <v>0</v>
      </c>
      <c r="AR1370" t="b">
        <v>0</v>
      </c>
      <c r="AU1370">
        <v>365.29402128287262</v>
      </c>
      <c r="AV1370">
        <v>47065.214088065397</v>
      </c>
      <c r="AW1370">
        <v>0.2463768765881518</v>
      </c>
      <c r="AX1370">
        <v>0.2463768765881518</v>
      </c>
      <c r="AY1370">
        <v>0.2463768765881518</v>
      </c>
      <c r="AZ1370" t="s">
        <v>89</v>
      </c>
      <c r="BA1370" s="1">
        <v>31.743690746010909</v>
      </c>
      <c r="BB1370">
        <v>31.743690746010909</v>
      </c>
      <c r="BC1370">
        <v>31.743690746010909</v>
      </c>
      <c r="BD1370" t="s">
        <v>89</v>
      </c>
      <c r="BE1370">
        <v>31.900698448240771</v>
      </c>
      <c r="BF1370">
        <v>31.900698448240771</v>
      </c>
      <c r="BG1370">
        <v>31.900698448240771</v>
      </c>
      <c r="BH1370" t="s">
        <v>89</v>
      </c>
      <c r="BI1370">
        <v>7.7232439593102001E-3</v>
      </c>
      <c r="BJ1370">
        <v>296.70713342069428</v>
      </c>
      <c r="BK1370">
        <v>40174.525867864482</v>
      </c>
      <c r="BL1370">
        <v>0.30332941093260152</v>
      </c>
      <c r="BM1370">
        <v>0.30332941093260152</v>
      </c>
      <c r="BN1370">
        <v>0.30332941093260152</v>
      </c>
      <c r="BO1370" t="s">
        <v>89</v>
      </c>
      <c r="BP1370" t="s">
        <v>90</v>
      </c>
      <c r="BQ1370" s="2">
        <v>39.476865968747177</v>
      </c>
      <c r="BR1370">
        <v>39.476865968747177</v>
      </c>
      <c r="BS1370">
        <v>39.476865968747177</v>
      </c>
      <c r="BT1370" t="s">
        <v>89</v>
      </c>
      <c r="BU1370" t="s">
        <v>91</v>
      </c>
      <c r="BV1370">
        <v>0.24645514638273869</v>
      </c>
      <c r="BW1370">
        <v>32.074953599607078</v>
      </c>
      <c r="BX1370">
        <v>7.6837257337687252E-3</v>
      </c>
      <c r="BY1370">
        <v>1.971937011678319</v>
      </c>
      <c r="BZ1370">
        <v>21</v>
      </c>
      <c r="CA1370">
        <v>0.30295718969308599</v>
      </c>
      <c r="CB1370">
        <v>0.30295718969308538</v>
      </c>
      <c r="CC1370">
        <v>39.385287264476119</v>
      </c>
      <c r="CD1370">
        <v>39.187319775812021</v>
      </c>
      <c r="CG1370">
        <f>+COUNTIF(IV!A:A,A1370)</f>
        <v>1</v>
      </c>
      <c r="CH1370" s="1">
        <f>+VLOOKUP(A1370,IV!A:Q,17,0)</f>
        <v>31.743690746010909</v>
      </c>
      <c r="CI1370" t="b">
        <f t="shared" si="84"/>
        <v>1</v>
      </c>
      <c r="CJ1370" s="7">
        <f t="shared" si="85"/>
        <v>0</v>
      </c>
      <c r="CL1370">
        <f>+COUNTIF(EV!A:A,A1370)</f>
        <v>1</v>
      </c>
      <c r="CM1370" s="2">
        <f>+VLOOKUP(A1370,EV!A:R,18,0)</f>
        <v>39.476865968747163</v>
      </c>
      <c r="CN1370" t="b">
        <f t="shared" si="86"/>
        <v>1</v>
      </c>
      <c r="CO1370" s="7">
        <f t="shared" si="87"/>
        <v>0</v>
      </c>
    </row>
    <row r="1371" spans="1:93" x14ac:dyDescent="0.3">
      <c r="A1371" t="s">
        <v>2847</v>
      </c>
      <c r="B1371" t="s">
        <v>2527</v>
      </c>
      <c r="C1371">
        <v>3</v>
      </c>
      <c r="D1371">
        <v>2.25</v>
      </c>
      <c r="E1371">
        <v>0.5</v>
      </c>
      <c r="F1371">
        <v>10.95</v>
      </c>
      <c r="G1371">
        <v>0</v>
      </c>
      <c r="H1371">
        <v>0</v>
      </c>
      <c r="I1371" t="s">
        <v>84</v>
      </c>
      <c r="K1371">
        <v>5</v>
      </c>
      <c r="L1371" t="s">
        <v>129</v>
      </c>
      <c r="M1371">
        <v>270</v>
      </c>
      <c r="N1371">
        <v>2.5000000000000001E-2</v>
      </c>
      <c r="O1371">
        <v>0.25</v>
      </c>
      <c r="P1371" t="s">
        <v>2848</v>
      </c>
      <c r="Q1371" t="s">
        <v>87</v>
      </c>
      <c r="R1371" t="s">
        <v>87</v>
      </c>
      <c r="S1371" t="s">
        <v>131</v>
      </c>
      <c r="T1371" t="b">
        <v>0</v>
      </c>
      <c r="U1371">
        <v>2.5000000000000001E-2</v>
      </c>
      <c r="V1371">
        <v>7.6921411708566669E-3</v>
      </c>
      <c r="W1371">
        <v>4</v>
      </c>
      <c r="Y1371">
        <v>31.839697317847271</v>
      </c>
      <c r="Z1371">
        <v>32.000545902386847</v>
      </c>
      <c r="AA1371">
        <v>31.839697317847261</v>
      </c>
      <c r="AB1371">
        <v>31.839697317847261</v>
      </c>
      <c r="AC1371">
        <v>0.2461527166256324</v>
      </c>
      <c r="AD1371">
        <v>0.2461527166256319</v>
      </c>
      <c r="AE1371">
        <v>1097.7388778435529</v>
      </c>
      <c r="AF1371">
        <v>141885.4150786869</v>
      </c>
      <c r="AG1371">
        <v>0.24596013264138</v>
      </c>
      <c r="AH1371">
        <v>31.790944291949071</v>
      </c>
      <c r="AJ1371">
        <v>35.072991218872467</v>
      </c>
      <c r="AL1371">
        <v>140.2919648754899</v>
      </c>
      <c r="AN1371">
        <v>0.2461527166256319</v>
      </c>
      <c r="AP1371">
        <v>1.571211849927008</v>
      </c>
      <c r="AQ1371" t="b">
        <v>0</v>
      </c>
      <c r="AR1371" t="b">
        <v>1</v>
      </c>
      <c r="AS1371" t="s">
        <v>2807</v>
      </c>
      <c r="AU1371">
        <v>1095.8820638486179</v>
      </c>
      <c r="AV1371">
        <v>141195.64226419621</v>
      </c>
      <c r="AW1371">
        <v>0.2463768765881518</v>
      </c>
      <c r="AX1371">
        <v>0.2463768765881518</v>
      </c>
      <c r="AY1371">
        <v>0.2463768765881518</v>
      </c>
      <c r="AZ1371" t="s">
        <v>89</v>
      </c>
      <c r="BA1371" s="1">
        <v>31.743690746010898</v>
      </c>
      <c r="BB1371">
        <v>31.743690746010909</v>
      </c>
      <c r="BC1371">
        <v>31.743690746010898</v>
      </c>
      <c r="BD1371" t="s">
        <v>89</v>
      </c>
      <c r="BE1371">
        <v>31.900698448240782</v>
      </c>
      <c r="BF1371">
        <v>31.900698448240782</v>
      </c>
      <c r="BG1371">
        <v>31.900698448240782</v>
      </c>
      <c r="BH1371" t="s">
        <v>89</v>
      </c>
      <c r="BI1371">
        <v>7.7232439593101984E-3</v>
      </c>
      <c r="BO1371" t="s">
        <v>2584</v>
      </c>
      <c r="BP1371" t="s">
        <v>90</v>
      </c>
      <c r="BT1371" t="s">
        <v>2584</v>
      </c>
      <c r="BU1371" t="s">
        <v>91</v>
      </c>
      <c r="BY1371">
        <v>1.2486711334805181</v>
      </c>
      <c r="BZ1371">
        <v>70</v>
      </c>
      <c r="CA1371">
        <v>0.98461086650252971</v>
      </c>
      <c r="CB1371">
        <v>0.9846108665025276</v>
      </c>
      <c r="CC1371">
        <v>128.00218360954739</v>
      </c>
      <c r="CD1371">
        <v>127.3587892713891</v>
      </c>
      <c r="CG1371">
        <f>+COUNTIF(IV!A:A,A1371)</f>
        <v>1</v>
      </c>
      <c r="CH1371" s="1">
        <f>+VLOOKUP(A1371,IV!A:Q,17,0)</f>
        <v>31.743690746010898</v>
      </c>
      <c r="CI1371" t="b">
        <f t="shared" si="84"/>
        <v>1</v>
      </c>
      <c r="CJ1371" s="7">
        <f t="shared" si="85"/>
        <v>0</v>
      </c>
      <c r="CL1371">
        <f>+COUNTIF(EV!A:A,A1371)</f>
        <v>0</v>
      </c>
      <c r="CM1371" s="2" t="e">
        <f>+VLOOKUP(A1371,EV!A:R,18,0)</f>
        <v>#N/A</v>
      </c>
      <c r="CN1371" t="e">
        <f t="shared" si="86"/>
        <v>#N/A</v>
      </c>
      <c r="CO1371" s="7" t="e">
        <f t="shared" si="87"/>
        <v>#N/A</v>
      </c>
    </row>
    <row r="1372" spans="1:93" x14ac:dyDescent="0.3">
      <c r="A1372" t="s">
        <v>2849</v>
      </c>
      <c r="B1372" t="s">
        <v>2527</v>
      </c>
      <c r="C1372">
        <v>3</v>
      </c>
      <c r="D1372">
        <v>2.25</v>
      </c>
      <c r="E1372">
        <v>0.5</v>
      </c>
      <c r="F1372">
        <v>10.95</v>
      </c>
      <c r="G1372">
        <v>0</v>
      </c>
      <c r="H1372">
        <v>0</v>
      </c>
      <c r="I1372" t="s">
        <v>84</v>
      </c>
      <c r="K1372">
        <v>5</v>
      </c>
      <c r="L1372" t="s">
        <v>129</v>
      </c>
      <c r="M1372">
        <v>270</v>
      </c>
      <c r="N1372">
        <v>2.5000000000000001E-2</v>
      </c>
      <c r="O1372">
        <v>0.4375</v>
      </c>
      <c r="P1372" t="s">
        <v>2850</v>
      </c>
      <c r="Q1372" t="s">
        <v>87</v>
      </c>
      <c r="R1372" t="s">
        <v>87</v>
      </c>
      <c r="S1372" t="s">
        <v>131</v>
      </c>
      <c r="T1372" t="b">
        <v>0</v>
      </c>
      <c r="U1372">
        <v>2.5000000000000001E-2</v>
      </c>
      <c r="V1372">
        <v>7.6921411708566669E-3</v>
      </c>
      <c r="W1372">
        <v>4</v>
      </c>
      <c r="Y1372">
        <v>31.839697317847271</v>
      </c>
      <c r="Z1372">
        <v>32.000545902386847</v>
      </c>
      <c r="AA1372">
        <v>31.839697317847261</v>
      </c>
      <c r="AB1372">
        <v>31.839697317847261</v>
      </c>
      <c r="AC1372">
        <v>0.2461527166256324</v>
      </c>
      <c r="AD1372">
        <v>0.2461527166256319</v>
      </c>
      <c r="AE1372">
        <v>1097.7388778435529</v>
      </c>
      <c r="AF1372">
        <v>141885.4150786869</v>
      </c>
      <c r="AG1372">
        <v>0.24596013264138</v>
      </c>
      <c r="AH1372">
        <v>31.790944291949071</v>
      </c>
      <c r="AJ1372">
        <v>35.072991218872467</v>
      </c>
      <c r="AL1372">
        <v>80.1668370717085</v>
      </c>
      <c r="AN1372">
        <v>0.2461527166256319</v>
      </c>
      <c r="AP1372">
        <v>2.749620737372263</v>
      </c>
      <c r="AQ1372" t="b">
        <v>0</v>
      </c>
      <c r="AR1372" t="b">
        <v>1</v>
      </c>
      <c r="AS1372" t="s">
        <v>2831</v>
      </c>
      <c r="AU1372">
        <v>1095.8820638486179</v>
      </c>
      <c r="AV1372">
        <v>141195.64226419621</v>
      </c>
      <c r="AW1372">
        <v>0.2463768765881518</v>
      </c>
      <c r="AX1372">
        <v>0.2463768765881518</v>
      </c>
      <c r="AY1372">
        <v>0.2463768765881518</v>
      </c>
      <c r="AZ1372" t="s">
        <v>89</v>
      </c>
      <c r="BA1372" s="1">
        <v>31.743690746010898</v>
      </c>
      <c r="BB1372">
        <v>31.743690746010909</v>
      </c>
      <c r="BC1372">
        <v>31.743690746010898</v>
      </c>
      <c r="BD1372" t="s">
        <v>89</v>
      </c>
      <c r="BE1372">
        <v>31.900698448240782</v>
      </c>
      <c r="BF1372">
        <v>31.900698448240782</v>
      </c>
      <c r="BG1372">
        <v>31.900698448240782</v>
      </c>
      <c r="BH1372" t="s">
        <v>89</v>
      </c>
      <c r="BI1372">
        <v>7.7232439593101984E-3</v>
      </c>
      <c r="BO1372" t="s">
        <v>2584</v>
      </c>
      <c r="BP1372" t="s">
        <v>90</v>
      </c>
      <c r="BT1372" t="s">
        <v>2584</v>
      </c>
      <c r="BU1372" t="s">
        <v>91</v>
      </c>
      <c r="BY1372">
        <v>2.1851744835909068</v>
      </c>
      <c r="BZ1372">
        <v>70</v>
      </c>
      <c r="CA1372">
        <v>0.56263478085858842</v>
      </c>
      <c r="CB1372">
        <v>0.5626347808585872</v>
      </c>
      <c r="CC1372">
        <v>73.144104919741366</v>
      </c>
      <c r="CD1372">
        <v>72.776451012222324</v>
      </c>
      <c r="CG1372">
        <f>+COUNTIF(IV!A:A,A1372)</f>
        <v>1</v>
      </c>
      <c r="CH1372" s="1">
        <f>+VLOOKUP(A1372,IV!A:Q,17,0)</f>
        <v>31.743690746010898</v>
      </c>
      <c r="CI1372" t="b">
        <f t="shared" si="84"/>
        <v>1</v>
      </c>
      <c r="CJ1372" s="7">
        <f t="shared" si="85"/>
        <v>0</v>
      </c>
      <c r="CL1372">
        <f>+COUNTIF(EV!A:A,A1372)</f>
        <v>0</v>
      </c>
      <c r="CM1372" s="2" t="e">
        <f>+VLOOKUP(A1372,EV!A:R,18,0)</f>
        <v>#N/A</v>
      </c>
      <c r="CN1372" t="e">
        <f t="shared" si="86"/>
        <v>#N/A</v>
      </c>
      <c r="CO1372" s="7" t="e">
        <f t="shared" si="87"/>
        <v>#N/A</v>
      </c>
    </row>
    <row r="1373" spans="1:93" x14ac:dyDescent="0.3">
      <c r="A1373" t="s">
        <v>2851</v>
      </c>
      <c r="B1373" t="s">
        <v>2527</v>
      </c>
      <c r="C1373">
        <v>3</v>
      </c>
      <c r="D1373">
        <v>2.25</v>
      </c>
      <c r="E1373">
        <v>0.5</v>
      </c>
      <c r="F1373">
        <v>10.95</v>
      </c>
      <c r="G1373">
        <v>0</v>
      </c>
      <c r="H1373">
        <v>0</v>
      </c>
      <c r="I1373" t="s">
        <v>84</v>
      </c>
      <c r="K1373">
        <v>5</v>
      </c>
      <c r="L1373" t="s">
        <v>129</v>
      </c>
      <c r="M1373">
        <v>270</v>
      </c>
      <c r="N1373">
        <v>2.5000000000000001E-2</v>
      </c>
      <c r="O1373">
        <v>0.8125</v>
      </c>
      <c r="P1373" t="s">
        <v>2852</v>
      </c>
      <c r="Q1373" t="s">
        <v>87</v>
      </c>
      <c r="R1373" t="s">
        <v>87</v>
      </c>
      <c r="S1373" t="s">
        <v>131</v>
      </c>
      <c r="T1373" t="b">
        <v>0</v>
      </c>
      <c r="U1373">
        <v>2.5000000000000001E-2</v>
      </c>
      <c r="V1373">
        <v>7.6921411708566669E-3</v>
      </c>
      <c r="W1373">
        <v>4</v>
      </c>
      <c r="Y1373">
        <v>31.839697317847271</v>
      </c>
      <c r="Z1373">
        <v>32.000545902386847</v>
      </c>
      <c r="AA1373">
        <v>31.839697317847261</v>
      </c>
      <c r="AB1373">
        <v>31.839697317847261</v>
      </c>
      <c r="AC1373">
        <v>0.2461527166256324</v>
      </c>
      <c r="AD1373">
        <v>0.2461527166256319</v>
      </c>
      <c r="AE1373">
        <v>1097.7388778435529</v>
      </c>
      <c r="AF1373">
        <v>141885.4150786869</v>
      </c>
      <c r="AG1373">
        <v>0.24596013264138</v>
      </c>
      <c r="AH1373">
        <v>31.790944291949071</v>
      </c>
      <c r="AJ1373">
        <v>35.072991218872637</v>
      </c>
      <c r="AL1373">
        <v>43.166758423227868</v>
      </c>
      <c r="AN1373">
        <v>0.2461527166256319</v>
      </c>
      <c r="AP1373">
        <v>5.1064385122627707</v>
      </c>
      <c r="AQ1373" t="b">
        <v>0</v>
      </c>
      <c r="AR1373" t="b">
        <v>1</v>
      </c>
      <c r="AS1373" t="s">
        <v>2853</v>
      </c>
      <c r="AU1373">
        <v>1095.8820638486179</v>
      </c>
      <c r="AV1373">
        <v>141195.64226419621</v>
      </c>
      <c r="AW1373">
        <v>0.2463768765881518</v>
      </c>
      <c r="AX1373">
        <v>0.2463768765881518</v>
      </c>
      <c r="AY1373">
        <v>0.2463768765881518</v>
      </c>
      <c r="AZ1373" t="s">
        <v>89</v>
      </c>
      <c r="BA1373" s="1">
        <v>31.743690746010898</v>
      </c>
      <c r="BB1373">
        <v>31.743690746010909</v>
      </c>
      <c r="BC1373">
        <v>31.743690746010898</v>
      </c>
      <c r="BD1373" t="s">
        <v>89</v>
      </c>
      <c r="BE1373">
        <v>31.900698448240782</v>
      </c>
      <c r="BF1373">
        <v>31.900698448240782</v>
      </c>
      <c r="BG1373">
        <v>31.900698448240782</v>
      </c>
      <c r="BH1373" t="s">
        <v>89</v>
      </c>
      <c r="BI1373">
        <v>7.7232439593101984E-3</v>
      </c>
      <c r="BO1373" t="s">
        <v>2584</v>
      </c>
      <c r="BP1373" t="s">
        <v>90</v>
      </c>
      <c r="BT1373" t="s">
        <v>2584</v>
      </c>
      <c r="BU1373" t="s">
        <v>91</v>
      </c>
      <c r="BY1373">
        <v>4.0581811838116844</v>
      </c>
      <c r="BZ1373">
        <v>70</v>
      </c>
      <c r="CA1373">
        <v>0.30295718969308599</v>
      </c>
      <c r="CB1373">
        <v>0.30295718969308538</v>
      </c>
      <c r="CC1373">
        <v>39.385287264476119</v>
      </c>
      <c r="CD1373">
        <v>39.187319775812021</v>
      </c>
      <c r="CG1373">
        <f>+COUNTIF(IV!A:A,A1373)</f>
        <v>1</v>
      </c>
      <c r="CH1373" s="1">
        <f>+VLOOKUP(A1373,IV!A:Q,17,0)</f>
        <v>31.743690746010898</v>
      </c>
      <c r="CI1373" t="b">
        <f t="shared" si="84"/>
        <v>1</v>
      </c>
      <c r="CJ1373" s="7">
        <f t="shared" si="85"/>
        <v>0</v>
      </c>
      <c r="CL1373">
        <f>+COUNTIF(EV!A:A,A1373)</f>
        <v>0</v>
      </c>
      <c r="CM1373" s="2" t="e">
        <f>+VLOOKUP(A1373,EV!A:R,18,0)</f>
        <v>#N/A</v>
      </c>
      <c r="CN1373" t="e">
        <f t="shared" si="86"/>
        <v>#N/A</v>
      </c>
      <c r="CO1373" s="7" t="e">
        <f t="shared" si="87"/>
        <v>#N/A</v>
      </c>
    </row>
    <row r="1374" spans="1:93" x14ac:dyDescent="0.3">
      <c r="A1374" t="s">
        <v>2854</v>
      </c>
      <c r="B1374" t="s">
        <v>2527</v>
      </c>
      <c r="C1374">
        <v>3</v>
      </c>
      <c r="D1374">
        <v>2.25</v>
      </c>
      <c r="E1374">
        <v>0.5</v>
      </c>
      <c r="F1374">
        <v>10.95</v>
      </c>
      <c r="G1374">
        <v>0</v>
      </c>
      <c r="H1374">
        <v>0</v>
      </c>
      <c r="I1374" t="s">
        <v>84</v>
      </c>
      <c r="K1374">
        <v>5</v>
      </c>
      <c r="L1374" t="s">
        <v>129</v>
      </c>
      <c r="M1374">
        <v>270</v>
      </c>
      <c r="N1374">
        <v>0.1</v>
      </c>
      <c r="O1374">
        <v>0.25</v>
      </c>
      <c r="P1374" t="s">
        <v>2855</v>
      </c>
      <c r="Q1374" t="s">
        <v>87</v>
      </c>
      <c r="R1374" t="s">
        <v>87</v>
      </c>
      <c r="S1374" t="s">
        <v>131</v>
      </c>
      <c r="T1374" t="b">
        <v>0</v>
      </c>
      <c r="U1374">
        <v>0.1</v>
      </c>
      <c r="V1374">
        <v>7.6921411708566669E-3</v>
      </c>
      <c r="W1374">
        <v>4</v>
      </c>
      <c r="Y1374">
        <v>31.839697317847271</v>
      </c>
      <c r="Z1374">
        <v>32.000545902386847</v>
      </c>
      <c r="AA1374">
        <v>31.839697317847261</v>
      </c>
      <c r="AB1374">
        <v>31.839697317847261</v>
      </c>
      <c r="AC1374">
        <v>0.2461527166256324</v>
      </c>
      <c r="AD1374">
        <v>0.2461527166256319</v>
      </c>
      <c r="AE1374">
        <v>1097.7388778435529</v>
      </c>
      <c r="AF1374">
        <v>141885.4150786869</v>
      </c>
      <c r="AG1374">
        <v>0.24596013264138</v>
      </c>
      <c r="AH1374">
        <v>31.790944291949071</v>
      </c>
      <c r="AI1374">
        <v>32.031868047341803</v>
      </c>
      <c r="AJ1374">
        <v>32.129898636585636</v>
      </c>
      <c r="AK1374">
        <v>128.12747218936721</v>
      </c>
      <c r="AL1374">
        <v>128.5195945463426</v>
      </c>
      <c r="AM1374">
        <v>0.24540168730780809</v>
      </c>
      <c r="AN1374">
        <v>0.2461527166256319</v>
      </c>
      <c r="AO1374">
        <v>2.265889084384284</v>
      </c>
      <c r="AP1374">
        <v>2.265889084384284</v>
      </c>
      <c r="AQ1374" t="b">
        <v>0</v>
      </c>
      <c r="AR1374" t="b">
        <v>0</v>
      </c>
      <c r="AU1374">
        <v>1095.8820638486179</v>
      </c>
      <c r="AV1374">
        <v>141195.64226419621</v>
      </c>
      <c r="AW1374">
        <v>0.2463768765881518</v>
      </c>
      <c r="AX1374">
        <v>0.2463768765881518</v>
      </c>
      <c r="AY1374">
        <v>0.2463768765881518</v>
      </c>
      <c r="AZ1374" t="s">
        <v>89</v>
      </c>
      <c r="BA1374" s="1">
        <v>31.743690746010898</v>
      </c>
      <c r="BB1374">
        <v>31.743690746010909</v>
      </c>
      <c r="BC1374">
        <v>31.743690746010898</v>
      </c>
      <c r="BD1374" t="s">
        <v>89</v>
      </c>
      <c r="BE1374">
        <v>31.900698448240782</v>
      </c>
      <c r="BF1374">
        <v>31.900698448240782</v>
      </c>
      <c r="BG1374">
        <v>31.900698448240782</v>
      </c>
      <c r="BH1374" t="s">
        <v>89</v>
      </c>
      <c r="BI1374">
        <v>7.7232439593101984E-3</v>
      </c>
      <c r="BJ1374">
        <v>275.05923345724398</v>
      </c>
      <c r="BK1374">
        <v>38715.289819164202</v>
      </c>
      <c r="BL1374">
        <v>0.98160674923123259</v>
      </c>
      <c r="BM1374">
        <v>0.98160674923123259</v>
      </c>
      <c r="BN1374">
        <v>0.98160674923123259</v>
      </c>
      <c r="BO1374" t="s">
        <v>89</v>
      </c>
      <c r="BP1374" t="s">
        <v>90</v>
      </c>
      <c r="BQ1374" s="2">
        <v>129.01011982348751</v>
      </c>
      <c r="BR1374">
        <v>129.01011982348751</v>
      </c>
      <c r="BS1374">
        <v>129.01011982348751</v>
      </c>
      <c r="BT1374" t="s">
        <v>89</v>
      </c>
      <c r="BU1374" t="s">
        <v>91</v>
      </c>
      <c r="BV1374">
        <v>0.24540168730780809</v>
      </c>
      <c r="BW1374">
        <v>32.252529955871893</v>
      </c>
      <c r="BX1374">
        <v>7.6087577515180438E-3</v>
      </c>
      <c r="BY1374">
        <v>1.7043197942518351</v>
      </c>
      <c r="BZ1374">
        <v>28</v>
      </c>
      <c r="CA1374">
        <v>0.98461086650252971</v>
      </c>
      <c r="CB1374">
        <v>0.9846108665025276</v>
      </c>
      <c r="CC1374">
        <v>128.00218360954739</v>
      </c>
      <c r="CD1374">
        <v>127.3587892713891</v>
      </c>
      <c r="CG1374">
        <f>+COUNTIF(IV!A:A,A1374)</f>
        <v>1</v>
      </c>
      <c r="CH1374" s="1">
        <f>+VLOOKUP(A1374,IV!A:Q,17,0)</f>
        <v>31.743690746010898</v>
      </c>
      <c r="CI1374" t="b">
        <f t="shared" si="84"/>
        <v>1</v>
      </c>
      <c r="CJ1374" s="7">
        <f t="shared" si="85"/>
        <v>0</v>
      </c>
      <c r="CL1374">
        <f>+COUNTIF(EV!A:A,A1374)</f>
        <v>1</v>
      </c>
      <c r="CM1374" s="2">
        <f>+VLOOKUP(A1374,EV!A:R,18,0)</f>
        <v>129.01011982348751</v>
      </c>
      <c r="CN1374" t="b">
        <f t="shared" si="86"/>
        <v>1</v>
      </c>
      <c r="CO1374" s="7">
        <f t="shared" si="87"/>
        <v>0</v>
      </c>
    </row>
    <row r="1375" spans="1:93" x14ac:dyDescent="0.3">
      <c r="A1375" t="s">
        <v>2856</v>
      </c>
      <c r="B1375" t="s">
        <v>2527</v>
      </c>
      <c r="C1375">
        <v>3</v>
      </c>
      <c r="D1375">
        <v>2.25</v>
      </c>
      <c r="E1375">
        <v>0.5</v>
      </c>
      <c r="F1375">
        <v>10.95</v>
      </c>
      <c r="G1375">
        <v>0</v>
      </c>
      <c r="H1375">
        <v>0</v>
      </c>
      <c r="I1375" t="s">
        <v>84</v>
      </c>
      <c r="K1375">
        <v>5</v>
      </c>
      <c r="L1375" t="s">
        <v>129</v>
      </c>
      <c r="M1375">
        <v>270</v>
      </c>
      <c r="N1375">
        <v>0.1</v>
      </c>
      <c r="O1375">
        <v>0.4375</v>
      </c>
      <c r="P1375" t="s">
        <v>2857</v>
      </c>
      <c r="Q1375" t="s">
        <v>87</v>
      </c>
      <c r="R1375" t="s">
        <v>87</v>
      </c>
      <c r="S1375" t="s">
        <v>131</v>
      </c>
      <c r="T1375" t="b">
        <v>0</v>
      </c>
      <c r="U1375">
        <v>0.1</v>
      </c>
      <c r="V1375">
        <v>7.6921411708566669E-3</v>
      </c>
      <c r="W1375">
        <v>4</v>
      </c>
      <c r="Y1375">
        <v>31.839697317847271</v>
      </c>
      <c r="Z1375">
        <v>32.000545902386847</v>
      </c>
      <c r="AA1375">
        <v>31.839697317847261</v>
      </c>
      <c r="AB1375">
        <v>31.839697317847261</v>
      </c>
      <c r="AC1375">
        <v>0.2461527166256324</v>
      </c>
      <c r="AD1375">
        <v>0.2461527166256319</v>
      </c>
      <c r="AE1375">
        <v>1097.7388778435529</v>
      </c>
      <c r="AF1375">
        <v>141885.4150786869</v>
      </c>
      <c r="AG1375">
        <v>0.24596013264138</v>
      </c>
      <c r="AH1375">
        <v>31.790944291949071</v>
      </c>
      <c r="AI1375">
        <v>32.03186804734181</v>
      </c>
      <c r="AJ1375">
        <v>32.129898636585636</v>
      </c>
      <c r="AK1375">
        <v>73.215698393924143</v>
      </c>
      <c r="AL1375">
        <v>73.439768312195753</v>
      </c>
      <c r="AM1375">
        <v>0.24540168730780809</v>
      </c>
      <c r="AN1375">
        <v>0.2461527166256319</v>
      </c>
      <c r="AO1375">
        <v>3.9653058976724962</v>
      </c>
      <c r="AP1375">
        <v>3.9653058976724962</v>
      </c>
      <c r="AQ1375" t="b">
        <v>0</v>
      </c>
      <c r="AR1375" t="b">
        <v>0</v>
      </c>
      <c r="AU1375">
        <v>1095.8820638486179</v>
      </c>
      <c r="AV1375">
        <v>141195.64226419621</v>
      </c>
      <c r="AW1375">
        <v>0.2463768765881518</v>
      </c>
      <c r="AX1375">
        <v>0.2463768765881518</v>
      </c>
      <c r="AY1375">
        <v>0.2463768765881518</v>
      </c>
      <c r="AZ1375" t="s">
        <v>89</v>
      </c>
      <c r="BA1375" s="1">
        <v>31.743690746010898</v>
      </c>
      <c r="BB1375">
        <v>31.743690746010909</v>
      </c>
      <c r="BC1375">
        <v>31.743690746010898</v>
      </c>
      <c r="BD1375" t="s">
        <v>89</v>
      </c>
      <c r="BE1375">
        <v>31.900698448240782</v>
      </c>
      <c r="BF1375">
        <v>31.900698448240782</v>
      </c>
      <c r="BG1375">
        <v>31.900698448240782</v>
      </c>
      <c r="BH1375" t="s">
        <v>89</v>
      </c>
      <c r="BI1375">
        <v>7.7232439593101984E-3</v>
      </c>
      <c r="BJ1375">
        <v>481.35365855017699</v>
      </c>
      <c r="BK1375">
        <v>67751.757183537353</v>
      </c>
      <c r="BL1375">
        <v>0.56091814241784721</v>
      </c>
      <c r="BM1375">
        <v>0.56091814241784721</v>
      </c>
      <c r="BN1375">
        <v>0.56091814241784721</v>
      </c>
      <c r="BO1375" t="s">
        <v>89</v>
      </c>
      <c r="BP1375" t="s">
        <v>90</v>
      </c>
      <c r="BQ1375" s="2">
        <v>73.7200684705643</v>
      </c>
      <c r="BR1375">
        <v>73.7200684705643</v>
      </c>
      <c r="BS1375">
        <v>73.7200684705643</v>
      </c>
      <c r="BT1375" t="s">
        <v>89</v>
      </c>
      <c r="BU1375" t="s">
        <v>91</v>
      </c>
      <c r="BV1375">
        <v>0.24540168730780809</v>
      </c>
      <c r="BW1375">
        <v>32.252529955871879</v>
      </c>
      <c r="BX1375">
        <v>7.6087577515180464E-3</v>
      </c>
      <c r="BY1375">
        <v>2.9825596399407122</v>
      </c>
      <c r="BZ1375">
        <v>28</v>
      </c>
      <c r="CA1375">
        <v>0.56263478085858842</v>
      </c>
      <c r="CB1375">
        <v>0.5626347808585872</v>
      </c>
      <c r="CC1375">
        <v>73.144104919741366</v>
      </c>
      <c r="CD1375">
        <v>72.776451012222324</v>
      </c>
      <c r="CG1375">
        <f>+COUNTIF(IV!A:A,A1375)</f>
        <v>1</v>
      </c>
      <c r="CH1375" s="1">
        <f>+VLOOKUP(A1375,IV!A:Q,17,0)</f>
        <v>31.743690746010898</v>
      </c>
      <c r="CI1375" t="b">
        <f t="shared" si="84"/>
        <v>1</v>
      </c>
      <c r="CJ1375" s="7">
        <f t="shared" si="85"/>
        <v>0</v>
      </c>
      <c r="CL1375">
        <f>+COUNTIF(EV!A:A,A1375)</f>
        <v>1</v>
      </c>
      <c r="CM1375" s="2">
        <f>+VLOOKUP(A1375,EV!A:R,18,0)</f>
        <v>73.7200684705643</v>
      </c>
      <c r="CN1375" t="b">
        <f t="shared" si="86"/>
        <v>1</v>
      </c>
      <c r="CO1375" s="7">
        <f t="shared" si="87"/>
        <v>0</v>
      </c>
    </row>
    <row r="1376" spans="1:93" x14ac:dyDescent="0.3">
      <c r="A1376" t="s">
        <v>2858</v>
      </c>
      <c r="B1376" t="s">
        <v>2527</v>
      </c>
      <c r="C1376">
        <v>3</v>
      </c>
      <c r="D1376">
        <v>2.25</v>
      </c>
      <c r="E1376">
        <v>0.5</v>
      </c>
      <c r="F1376">
        <v>10.95</v>
      </c>
      <c r="G1376">
        <v>0</v>
      </c>
      <c r="H1376">
        <v>0</v>
      </c>
      <c r="I1376" t="s">
        <v>84</v>
      </c>
      <c r="K1376">
        <v>5</v>
      </c>
      <c r="L1376" t="s">
        <v>129</v>
      </c>
      <c r="M1376">
        <v>270</v>
      </c>
      <c r="N1376">
        <v>0.1</v>
      </c>
      <c r="O1376">
        <v>0.8125</v>
      </c>
      <c r="P1376" t="s">
        <v>2859</v>
      </c>
      <c r="Q1376" t="s">
        <v>87</v>
      </c>
      <c r="R1376" t="s">
        <v>87</v>
      </c>
      <c r="S1376" t="s">
        <v>131</v>
      </c>
      <c r="T1376" t="b">
        <v>0</v>
      </c>
      <c r="U1376">
        <v>0.1</v>
      </c>
      <c r="V1376">
        <v>7.6921411708566669E-3</v>
      </c>
      <c r="W1376">
        <v>4</v>
      </c>
      <c r="Y1376">
        <v>31.839697317847271</v>
      </c>
      <c r="Z1376">
        <v>32.000545902386847</v>
      </c>
      <c r="AA1376">
        <v>31.839697317847261</v>
      </c>
      <c r="AB1376">
        <v>31.839697317847261</v>
      </c>
      <c r="AC1376">
        <v>0.2461527166256324</v>
      </c>
      <c r="AD1376">
        <v>0.2461527166256319</v>
      </c>
      <c r="AE1376">
        <v>1097.7388778435529</v>
      </c>
      <c r="AF1376">
        <v>141885.4150786869</v>
      </c>
      <c r="AG1376">
        <v>0.24596013264138</v>
      </c>
      <c r="AH1376">
        <v>31.790944291949071</v>
      </c>
      <c r="AI1376">
        <v>32.03186804734181</v>
      </c>
      <c r="AJ1376">
        <v>32.129898636585629</v>
      </c>
      <c r="AK1376">
        <v>39.423837596728383</v>
      </c>
      <c r="AL1376">
        <v>39.544490629643853</v>
      </c>
      <c r="AM1376">
        <v>0.24540168730780831</v>
      </c>
      <c r="AN1376">
        <v>0.2461527166256319</v>
      </c>
      <c r="AO1376">
        <v>7.364139524248916</v>
      </c>
      <c r="AP1376">
        <v>7.364139524248916</v>
      </c>
      <c r="AQ1376" t="b">
        <v>0</v>
      </c>
      <c r="AR1376" t="b">
        <v>0</v>
      </c>
      <c r="AU1376">
        <v>1095.8820638486179</v>
      </c>
      <c r="AV1376">
        <v>141195.64226419621</v>
      </c>
      <c r="AW1376">
        <v>0.2463768765881518</v>
      </c>
      <c r="AX1376">
        <v>0.2463768765881518</v>
      </c>
      <c r="AY1376">
        <v>0.2463768765881518</v>
      </c>
      <c r="AZ1376" t="s">
        <v>89</v>
      </c>
      <c r="BA1376" s="1">
        <v>31.743690746010898</v>
      </c>
      <c r="BB1376">
        <v>31.743690746010909</v>
      </c>
      <c r="BC1376">
        <v>31.743690746010898</v>
      </c>
      <c r="BD1376" t="s">
        <v>89</v>
      </c>
      <c r="BE1376">
        <v>31.900698448240782</v>
      </c>
      <c r="BF1376">
        <v>31.900698448240782</v>
      </c>
      <c r="BG1376">
        <v>31.900698448240782</v>
      </c>
      <c r="BH1376" t="s">
        <v>89</v>
      </c>
      <c r="BI1376">
        <v>7.7232439593101984E-3</v>
      </c>
      <c r="BJ1376">
        <v>893.9425087360429</v>
      </c>
      <c r="BK1376">
        <v>125824.6919122836</v>
      </c>
      <c r="BL1376">
        <v>0.30203284591730239</v>
      </c>
      <c r="BM1376">
        <v>0.30203284591730239</v>
      </c>
      <c r="BN1376">
        <v>0.30203284591730239</v>
      </c>
      <c r="BO1376" t="s">
        <v>89</v>
      </c>
      <c r="BP1376" t="s">
        <v>90</v>
      </c>
      <c r="BQ1376" s="2">
        <v>39.695421484150003</v>
      </c>
      <c r="BR1376">
        <v>39.695421484150003</v>
      </c>
      <c r="BS1376">
        <v>39.695421484150003</v>
      </c>
      <c r="BT1376" t="s">
        <v>89</v>
      </c>
      <c r="BU1376" t="s">
        <v>91</v>
      </c>
      <c r="BV1376">
        <v>0.2454016873078082</v>
      </c>
      <c r="BW1376">
        <v>32.252529955871871</v>
      </c>
      <c r="BX1376">
        <v>7.6087577515180499E-3</v>
      </c>
      <c r="BY1376">
        <v>5.5390393313184649</v>
      </c>
      <c r="BZ1376">
        <v>28</v>
      </c>
      <c r="CA1376">
        <v>0.30295718969308599</v>
      </c>
      <c r="CB1376">
        <v>0.30295718969308538</v>
      </c>
      <c r="CC1376">
        <v>39.385287264476119</v>
      </c>
      <c r="CD1376">
        <v>39.187319775812021</v>
      </c>
      <c r="CG1376">
        <f>+COUNTIF(IV!A:A,A1376)</f>
        <v>1</v>
      </c>
      <c r="CH1376" s="1">
        <f>+VLOOKUP(A1376,IV!A:Q,17,0)</f>
        <v>31.743690746010898</v>
      </c>
      <c r="CI1376" t="b">
        <f t="shared" si="84"/>
        <v>1</v>
      </c>
      <c r="CJ1376" s="7">
        <f t="shared" si="85"/>
        <v>0</v>
      </c>
      <c r="CL1376">
        <f>+COUNTIF(EV!A:A,A1376)</f>
        <v>1</v>
      </c>
      <c r="CM1376" s="2">
        <f>+VLOOKUP(A1376,EV!A:R,18,0)</f>
        <v>39.695421484150003</v>
      </c>
      <c r="CN1376" t="b">
        <f t="shared" si="86"/>
        <v>1</v>
      </c>
      <c r="CO1376" s="7">
        <f t="shared" si="87"/>
        <v>0</v>
      </c>
    </row>
    <row r="1377" spans="1:93" x14ac:dyDescent="0.3">
      <c r="A1377" t="s">
        <v>2860</v>
      </c>
      <c r="B1377" t="s">
        <v>2527</v>
      </c>
      <c r="C1377">
        <v>3</v>
      </c>
      <c r="D1377">
        <v>2.25</v>
      </c>
      <c r="E1377">
        <v>0.5</v>
      </c>
      <c r="F1377">
        <v>10.95</v>
      </c>
      <c r="G1377">
        <v>0</v>
      </c>
      <c r="H1377">
        <v>0</v>
      </c>
      <c r="I1377" t="s">
        <v>84</v>
      </c>
      <c r="K1377">
        <v>5</v>
      </c>
      <c r="L1377" t="s">
        <v>129</v>
      </c>
      <c r="M1377">
        <v>270</v>
      </c>
      <c r="N1377">
        <v>0.17499999999999999</v>
      </c>
      <c r="O1377">
        <v>0.25</v>
      </c>
      <c r="P1377" t="s">
        <v>2861</v>
      </c>
      <c r="Q1377" t="s">
        <v>87</v>
      </c>
      <c r="R1377" t="s">
        <v>87</v>
      </c>
      <c r="S1377" t="s">
        <v>131</v>
      </c>
      <c r="T1377" t="b">
        <v>0</v>
      </c>
      <c r="U1377">
        <v>0.17499999999999999</v>
      </c>
      <c r="V1377">
        <v>7.6921411708566669E-3</v>
      </c>
      <c r="W1377">
        <v>4</v>
      </c>
      <c r="Y1377">
        <v>31.839697317847271</v>
      </c>
      <c r="Z1377">
        <v>32.000545902386847</v>
      </c>
      <c r="AA1377">
        <v>31.839697317847261</v>
      </c>
      <c r="AB1377">
        <v>31.839697317847261</v>
      </c>
      <c r="AC1377">
        <v>0.2461527166256324</v>
      </c>
      <c r="AD1377">
        <v>0.2461527166256319</v>
      </c>
      <c r="AE1377">
        <v>1097.7388778435529</v>
      </c>
      <c r="AF1377">
        <v>141885.4150786869</v>
      </c>
      <c r="AG1377">
        <v>0.24596013264138</v>
      </c>
      <c r="AH1377">
        <v>31.790944291949071</v>
      </c>
      <c r="AI1377">
        <v>32.053952082340587</v>
      </c>
      <c r="AJ1377">
        <v>32.001149190383991</v>
      </c>
      <c r="AK1377">
        <v>128.2158083293624</v>
      </c>
      <c r="AL1377">
        <v>128.00459676153599</v>
      </c>
      <c r="AM1377">
        <v>0.24655887626769599</v>
      </c>
      <c r="AN1377">
        <v>0.2461527166256319</v>
      </c>
      <c r="AO1377">
        <v>2.1951171152429612</v>
      </c>
      <c r="AP1377">
        <v>2.1951171152429612</v>
      </c>
      <c r="AQ1377" t="b">
        <v>0</v>
      </c>
      <c r="AR1377" t="b">
        <v>0</v>
      </c>
      <c r="AU1377">
        <v>1095.8820638486179</v>
      </c>
      <c r="AV1377">
        <v>141195.64226419621</v>
      </c>
      <c r="AW1377">
        <v>0.2463768765881518</v>
      </c>
      <c r="AX1377">
        <v>0.2463768765881518</v>
      </c>
      <c r="AY1377">
        <v>0.2463768765881518</v>
      </c>
      <c r="AZ1377" t="s">
        <v>89</v>
      </c>
      <c r="BA1377" s="1">
        <v>31.743690746010898</v>
      </c>
      <c r="BB1377">
        <v>31.743690746010909</v>
      </c>
      <c r="BC1377">
        <v>31.743690746010898</v>
      </c>
      <c r="BD1377" t="s">
        <v>89</v>
      </c>
      <c r="BE1377">
        <v>31.900698448240782</v>
      </c>
      <c r="BF1377">
        <v>31.900698448240782</v>
      </c>
      <c r="BG1377">
        <v>31.900698448240782</v>
      </c>
      <c r="BH1377" t="s">
        <v>89</v>
      </c>
      <c r="BI1377">
        <v>7.7232439593101984E-3</v>
      </c>
      <c r="BJ1377">
        <v>273.88350777294812</v>
      </c>
      <c r="BK1377">
        <v>37084.177724182497</v>
      </c>
      <c r="BL1377">
        <v>0.98582058553095653</v>
      </c>
      <c r="BM1377">
        <v>0.98582058553095653</v>
      </c>
      <c r="BN1377">
        <v>0.98582058553095653</v>
      </c>
      <c r="BO1377" t="s">
        <v>89</v>
      </c>
      <c r="BP1377" t="s">
        <v>90</v>
      </c>
      <c r="BQ1377" s="2">
        <v>128.2998143984284</v>
      </c>
      <c r="BR1377">
        <v>128.2998143984284</v>
      </c>
      <c r="BS1377">
        <v>128.2998143984284</v>
      </c>
      <c r="BT1377" t="s">
        <v>89</v>
      </c>
      <c r="BU1377" t="s">
        <v>91</v>
      </c>
      <c r="BV1377">
        <v>0.2464551463827391</v>
      </c>
      <c r="BW1377">
        <v>32.074953599607099</v>
      </c>
      <c r="BX1377">
        <v>7.683725733768733E-3</v>
      </c>
      <c r="BY1377">
        <v>1.820249549241524</v>
      </c>
      <c r="BZ1377">
        <v>21</v>
      </c>
      <c r="CA1377">
        <v>0.98461086650252971</v>
      </c>
      <c r="CB1377">
        <v>0.9846108665025276</v>
      </c>
      <c r="CC1377">
        <v>128.00218360954739</v>
      </c>
      <c r="CD1377">
        <v>127.3587892713891</v>
      </c>
      <c r="CG1377">
        <f>+COUNTIF(IV!A:A,A1377)</f>
        <v>1</v>
      </c>
      <c r="CH1377" s="1">
        <f>+VLOOKUP(A1377,IV!A:Q,17,0)</f>
        <v>31.743690746010898</v>
      </c>
      <c r="CI1377" t="b">
        <f t="shared" si="84"/>
        <v>1</v>
      </c>
      <c r="CJ1377" s="7">
        <f t="shared" si="85"/>
        <v>0</v>
      </c>
      <c r="CL1377">
        <f>+COUNTIF(EV!A:A,A1377)</f>
        <v>1</v>
      </c>
      <c r="CM1377" s="2">
        <f>+VLOOKUP(A1377,EV!A:R,18,0)</f>
        <v>128.2998143984284</v>
      </c>
      <c r="CN1377" t="b">
        <f t="shared" si="86"/>
        <v>1</v>
      </c>
      <c r="CO1377" s="7">
        <f t="shared" si="87"/>
        <v>0</v>
      </c>
    </row>
    <row r="1378" spans="1:93" x14ac:dyDescent="0.3">
      <c r="A1378" t="s">
        <v>2862</v>
      </c>
      <c r="B1378" t="s">
        <v>2527</v>
      </c>
      <c r="C1378">
        <v>3</v>
      </c>
      <c r="D1378">
        <v>2.25</v>
      </c>
      <c r="E1378">
        <v>0.5</v>
      </c>
      <c r="F1378">
        <v>10.95</v>
      </c>
      <c r="G1378">
        <v>0</v>
      </c>
      <c r="H1378">
        <v>0</v>
      </c>
      <c r="I1378" t="s">
        <v>84</v>
      </c>
      <c r="K1378">
        <v>5</v>
      </c>
      <c r="L1378" t="s">
        <v>129</v>
      </c>
      <c r="M1378">
        <v>270</v>
      </c>
      <c r="N1378">
        <v>0.17499999999999999</v>
      </c>
      <c r="O1378">
        <v>0.4375</v>
      </c>
      <c r="P1378" t="s">
        <v>2863</v>
      </c>
      <c r="Q1378" t="s">
        <v>87</v>
      </c>
      <c r="R1378" t="s">
        <v>87</v>
      </c>
      <c r="S1378" t="s">
        <v>131</v>
      </c>
      <c r="T1378" t="b">
        <v>0</v>
      </c>
      <c r="U1378">
        <v>0.17499999999999999</v>
      </c>
      <c r="V1378">
        <v>7.6921411708566669E-3</v>
      </c>
      <c r="W1378">
        <v>4</v>
      </c>
      <c r="Y1378">
        <v>31.839697317847271</v>
      </c>
      <c r="Z1378">
        <v>32.000545902386847</v>
      </c>
      <c r="AA1378">
        <v>31.839697317847261</v>
      </c>
      <c r="AB1378">
        <v>31.839697317847261</v>
      </c>
      <c r="AC1378">
        <v>0.2461527166256324</v>
      </c>
      <c r="AD1378">
        <v>0.2461527166256319</v>
      </c>
      <c r="AE1378">
        <v>1097.7388778435529</v>
      </c>
      <c r="AF1378">
        <v>141885.4150786869</v>
      </c>
      <c r="AG1378">
        <v>0.24596013264138</v>
      </c>
      <c r="AH1378">
        <v>31.790944291949071</v>
      </c>
      <c r="AI1378">
        <v>32.053952082340622</v>
      </c>
      <c r="AJ1378">
        <v>32.001149190384027</v>
      </c>
      <c r="AK1378">
        <v>73.26617618820714</v>
      </c>
      <c r="AL1378">
        <v>73.145483863734924</v>
      </c>
      <c r="AM1378">
        <v>0.24655887626769599</v>
      </c>
      <c r="AN1378">
        <v>0.2461527166256319</v>
      </c>
      <c r="AO1378">
        <v>3.841454951675177</v>
      </c>
      <c r="AP1378">
        <v>3.841454951675177</v>
      </c>
      <c r="AQ1378" t="b">
        <v>0</v>
      </c>
      <c r="AR1378" t="b">
        <v>0</v>
      </c>
      <c r="AU1378">
        <v>1095.8820638486179</v>
      </c>
      <c r="AV1378">
        <v>141195.64226419621</v>
      </c>
      <c r="AW1378">
        <v>0.2463768765881518</v>
      </c>
      <c r="AX1378">
        <v>0.2463768765881518</v>
      </c>
      <c r="AY1378">
        <v>0.2463768765881518</v>
      </c>
      <c r="AZ1378" t="s">
        <v>89</v>
      </c>
      <c r="BA1378" s="1">
        <v>31.743690746010898</v>
      </c>
      <c r="BB1378">
        <v>31.743690746010909</v>
      </c>
      <c r="BC1378">
        <v>31.743690746010898</v>
      </c>
      <c r="BD1378" t="s">
        <v>89</v>
      </c>
      <c r="BE1378">
        <v>31.900698448240782</v>
      </c>
      <c r="BF1378">
        <v>31.900698448240782</v>
      </c>
      <c r="BG1378">
        <v>31.900698448240782</v>
      </c>
      <c r="BH1378" t="s">
        <v>89</v>
      </c>
      <c r="BI1378">
        <v>7.7232439593101984E-3</v>
      </c>
      <c r="BJ1378">
        <v>479.29613860265931</v>
      </c>
      <c r="BK1378">
        <v>64897.311017319422</v>
      </c>
      <c r="BL1378">
        <v>0.56332604887483217</v>
      </c>
      <c r="BM1378">
        <v>0.56332604887483217</v>
      </c>
      <c r="BN1378">
        <v>0.56332604887483217</v>
      </c>
      <c r="BO1378" t="s">
        <v>89</v>
      </c>
      <c r="BP1378" t="s">
        <v>90</v>
      </c>
      <c r="BQ1378" s="2">
        <v>73.314179656244832</v>
      </c>
      <c r="BR1378">
        <v>73.314179656244832</v>
      </c>
      <c r="BS1378">
        <v>73.314179656244832</v>
      </c>
      <c r="BT1378" t="s">
        <v>89</v>
      </c>
      <c r="BU1378" t="s">
        <v>91</v>
      </c>
      <c r="BV1378">
        <v>0.2464551463827391</v>
      </c>
      <c r="BW1378">
        <v>32.074953599607113</v>
      </c>
      <c r="BX1378">
        <v>7.6837257337687287E-3</v>
      </c>
      <c r="BY1378">
        <v>3.185436711172668</v>
      </c>
      <c r="BZ1378">
        <v>21</v>
      </c>
      <c r="CA1378">
        <v>0.56263478085858842</v>
      </c>
      <c r="CB1378">
        <v>0.5626347808585872</v>
      </c>
      <c r="CC1378">
        <v>73.144104919741366</v>
      </c>
      <c r="CD1378">
        <v>72.776451012222324</v>
      </c>
      <c r="CG1378">
        <f>+COUNTIF(IV!A:A,A1378)</f>
        <v>1</v>
      </c>
      <c r="CH1378" s="1">
        <f>+VLOOKUP(A1378,IV!A:Q,17,0)</f>
        <v>31.743690746010898</v>
      </c>
      <c r="CI1378" t="b">
        <f t="shared" si="84"/>
        <v>1</v>
      </c>
      <c r="CJ1378" s="7">
        <f t="shared" si="85"/>
        <v>0</v>
      </c>
      <c r="CL1378">
        <f>+COUNTIF(EV!A:A,A1378)</f>
        <v>1</v>
      </c>
      <c r="CM1378" s="2">
        <f>+VLOOKUP(A1378,EV!A:R,18,0)</f>
        <v>73.314179656244832</v>
      </c>
      <c r="CN1378" t="b">
        <f t="shared" si="86"/>
        <v>1</v>
      </c>
      <c r="CO1378" s="7">
        <f t="shared" si="87"/>
        <v>0</v>
      </c>
    </row>
    <row r="1379" spans="1:93" x14ac:dyDescent="0.3">
      <c r="A1379" t="s">
        <v>2864</v>
      </c>
      <c r="B1379" t="s">
        <v>2527</v>
      </c>
      <c r="C1379">
        <v>3</v>
      </c>
      <c r="D1379">
        <v>2.25</v>
      </c>
      <c r="E1379">
        <v>0.5</v>
      </c>
      <c r="F1379">
        <v>10.95</v>
      </c>
      <c r="G1379">
        <v>0</v>
      </c>
      <c r="H1379">
        <v>0</v>
      </c>
      <c r="I1379" t="s">
        <v>84</v>
      </c>
      <c r="K1379">
        <v>5</v>
      </c>
      <c r="L1379" t="s">
        <v>129</v>
      </c>
      <c r="M1379">
        <v>270</v>
      </c>
      <c r="N1379">
        <v>0.17499999999999999</v>
      </c>
      <c r="O1379">
        <v>0.8125</v>
      </c>
      <c r="P1379" t="s">
        <v>2865</v>
      </c>
      <c r="Q1379" t="s">
        <v>87</v>
      </c>
      <c r="R1379" t="s">
        <v>87</v>
      </c>
      <c r="S1379" t="s">
        <v>131</v>
      </c>
      <c r="T1379" t="b">
        <v>0</v>
      </c>
      <c r="U1379">
        <v>0.17499999999999999</v>
      </c>
      <c r="V1379">
        <v>7.6921411708566669E-3</v>
      </c>
      <c r="W1379">
        <v>4</v>
      </c>
      <c r="Y1379">
        <v>31.839697317847271</v>
      </c>
      <c r="Z1379">
        <v>32.000545902386847</v>
      </c>
      <c r="AA1379">
        <v>31.839697317847261</v>
      </c>
      <c r="AB1379">
        <v>31.839697317847261</v>
      </c>
      <c r="AC1379">
        <v>0.2461527166256324</v>
      </c>
      <c r="AD1379">
        <v>0.2461527166256319</v>
      </c>
      <c r="AE1379">
        <v>1097.7388778435529</v>
      </c>
      <c r="AF1379">
        <v>141885.4150786869</v>
      </c>
      <c r="AG1379">
        <v>0.24596013264138</v>
      </c>
      <c r="AH1379">
        <v>31.790944291949071</v>
      </c>
      <c r="AI1379">
        <v>32.053952082340558</v>
      </c>
      <c r="AJ1379">
        <v>32.00114919038402</v>
      </c>
      <c r="AK1379">
        <v>39.451017947496069</v>
      </c>
      <c r="AL1379">
        <v>39.386029772780333</v>
      </c>
      <c r="AM1379">
        <v>0.24655887626769549</v>
      </c>
      <c r="AN1379">
        <v>0.2461527166256319</v>
      </c>
      <c r="AO1379">
        <v>7.1341306245396243</v>
      </c>
      <c r="AP1379">
        <v>7.1341306245396243</v>
      </c>
      <c r="AQ1379" t="b">
        <v>0</v>
      </c>
      <c r="AR1379" t="b">
        <v>0</v>
      </c>
      <c r="AU1379">
        <v>1095.8820638486179</v>
      </c>
      <c r="AV1379">
        <v>141195.64226419621</v>
      </c>
      <c r="AW1379">
        <v>0.2463768765881518</v>
      </c>
      <c r="AX1379">
        <v>0.2463768765881518</v>
      </c>
      <c r="AY1379">
        <v>0.2463768765881518</v>
      </c>
      <c r="AZ1379" t="s">
        <v>89</v>
      </c>
      <c r="BA1379" s="1">
        <v>31.743690746010898</v>
      </c>
      <c r="BB1379">
        <v>31.743690746010909</v>
      </c>
      <c r="BC1379">
        <v>31.743690746010898</v>
      </c>
      <c r="BD1379" t="s">
        <v>89</v>
      </c>
      <c r="BE1379">
        <v>31.900698448240782</v>
      </c>
      <c r="BF1379">
        <v>31.900698448240782</v>
      </c>
      <c r="BG1379">
        <v>31.900698448240782</v>
      </c>
      <c r="BH1379" t="s">
        <v>89</v>
      </c>
      <c r="BI1379">
        <v>7.7232439593101984E-3</v>
      </c>
      <c r="BJ1379">
        <v>890.12140026208272</v>
      </c>
      <c r="BK1379">
        <v>120523.5776035935</v>
      </c>
      <c r="BL1379">
        <v>0.30332941093260157</v>
      </c>
      <c r="BM1379">
        <v>0.30332941093260157</v>
      </c>
      <c r="BN1379">
        <v>0.30332941093260157</v>
      </c>
      <c r="BO1379" t="s">
        <v>89</v>
      </c>
      <c r="BP1379" t="s">
        <v>90</v>
      </c>
      <c r="BQ1379" s="2">
        <v>39.476865968747198</v>
      </c>
      <c r="BR1379">
        <v>39.476865968747198</v>
      </c>
      <c r="BS1379">
        <v>39.476865968747198</v>
      </c>
      <c r="BT1379" t="s">
        <v>89</v>
      </c>
      <c r="BU1379" t="s">
        <v>91</v>
      </c>
      <c r="BV1379">
        <v>0.2464551463827388</v>
      </c>
      <c r="BW1379">
        <v>32.074953599607099</v>
      </c>
      <c r="BX1379">
        <v>7.6837257337687226E-3</v>
      </c>
      <c r="BY1379">
        <v>5.9158110350349586</v>
      </c>
      <c r="BZ1379">
        <v>21</v>
      </c>
      <c r="CA1379">
        <v>0.30295718969308599</v>
      </c>
      <c r="CB1379">
        <v>0.30295718969308538</v>
      </c>
      <c r="CC1379">
        <v>39.385287264476119</v>
      </c>
      <c r="CD1379">
        <v>39.187319775812021</v>
      </c>
      <c r="CG1379">
        <f>+COUNTIF(IV!A:A,A1379)</f>
        <v>1</v>
      </c>
      <c r="CH1379" s="1">
        <f>+VLOOKUP(A1379,IV!A:Q,17,0)</f>
        <v>31.743690746010898</v>
      </c>
      <c r="CI1379" t="b">
        <f t="shared" si="84"/>
        <v>1</v>
      </c>
      <c r="CJ1379" s="7">
        <f t="shared" si="85"/>
        <v>0</v>
      </c>
      <c r="CL1379">
        <f>+COUNTIF(EV!A:A,A1379)</f>
        <v>1</v>
      </c>
      <c r="CM1379" s="2">
        <f>+VLOOKUP(A1379,EV!A:R,18,0)</f>
        <v>39.476865968747198</v>
      </c>
      <c r="CN1379" t="b">
        <f t="shared" si="86"/>
        <v>1</v>
      </c>
      <c r="CO1379" s="7">
        <f t="shared" si="87"/>
        <v>0</v>
      </c>
    </row>
    <row r="1380" spans="1:93" x14ac:dyDescent="0.3">
      <c r="A1380" t="s">
        <v>2866</v>
      </c>
      <c r="B1380" t="s">
        <v>2527</v>
      </c>
      <c r="C1380">
        <v>3</v>
      </c>
      <c r="D1380">
        <v>2.25</v>
      </c>
      <c r="E1380">
        <v>0.5</v>
      </c>
      <c r="F1380">
        <v>10.95</v>
      </c>
      <c r="G1380">
        <v>0</v>
      </c>
      <c r="H1380">
        <v>0</v>
      </c>
      <c r="I1380" t="s">
        <v>84</v>
      </c>
      <c r="K1380">
        <v>6</v>
      </c>
      <c r="L1380" t="s">
        <v>85</v>
      </c>
      <c r="M1380">
        <v>30</v>
      </c>
      <c r="N1380">
        <v>2.5000000000000001E-2</v>
      </c>
      <c r="O1380">
        <v>0.25</v>
      </c>
      <c r="P1380" t="s">
        <v>2867</v>
      </c>
      <c r="Q1380" t="s">
        <v>87</v>
      </c>
      <c r="R1380" t="s">
        <v>87</v>
      </c>
      <c r="S1380" t="s">
        <v>88</v>
      </c>
      <c r="T1380" t="b">
        <v>0</v>
      </c>
      <c r="U1380">
        <v>2.5000000000000001E-2</v>
      </c>
      <c r="V1380">
        <v>2.038873281617742E-2</v>
      </c>
      <c r="W1380">
        <v>4</v>
      </c>
      <c r="Y1380">
        <v>12.86641720120117</v>
      </c>
      <c r="Z1380">
        <v>13.277044588077089</v>
      </c>
      <c r="AA1380">
        <v>12.86641720120117</v>
      </c>
      <c r="AB1380">
        <v>12.86641720120117</v>
      </c>
      <c r="AC1380">
        <v>0.27070211469477901</v>
      </c>
      <c r="AD1380">
        <v>0.27070211469477928</v>
      </c>
      <c r="AE1380">
        <v>111.0201522381213</v>
      </c>
      <c r="AF1380">
        <v>5268.402706991058</v>
      </c>
      <c r="AG1380">
        <v>0.27022121115141851</v>
      </c>
      <c r="AH1380">
        <v>12.823204901242219</v>
      </c>
      <c r="AI1380">
        <v>4.0254245648651414</v>
      </c>
      <c r="AJ1380">
        <v>6.8075298745804673</v>
      </c>
      <c r="AK1380">
        <v>16.101698259460559</v>
      </c>
      <c r="AL1380">
        <v>27.230119498321869</v>
      </c>
      <c r="AM1380">
        <v>0.23812824203774011</v>
      </c>
      <c r="AN1380">
        <v>0.27070211469477928</v>
      </c>
      <c r="AO1380">
        <v>0.4597589691009803</v>
      </c>
      <c r="AP1380">
        <v>0.4597589691009803</v>
      </c>
      <c r="AQ1380" t="b">
        <v>1</v>
      </c>
      <c r="AR1380" t="b">
        <v>1</v>
      </c>
      <c r="AU1380">
        <v>110.979236761685</v>
      </c>
      <c r="AV1380">
        <v>5259.8153566228511</v>
      </c>
      <c r="AW1380">
        <v>0.27032083545881203</v>
      </c>
      <c r="AX1380">
        <v>0.27032083545881203</v>
      </c>
      <c r="AY1380">
        <v>0.27032083545881203</v>
      </c>
      <c r="AZ1380" t="s">
        <v>89</v>
      </c>
      <c r="BA1380" s="1">
        <v>12.81174499888307</v>
      </c>
      <c r="BB1380">
        <v>12.81174499888307</v>
      </c>
      <c r="BC1380">
        <v>12.81174499888307</v>
      </c>
      <c r="BD1380" t="s">
        <v>89</v>
      </c>
      <c r="BE1380">
        <v>13.20475105102318</v>
      </c>
      <c r="BF1380">
        <v>13.20475105102318</v>
      </c>
      <c r="BG1380">
        <v>13.20475105102318</v>
      </c>
      <c r="BH1380" t="s">
        <v>89</v>
      </c>
      <c r="BI1380">
        <v>2.0471482909014481E-2</v>
      </c>
      <c r="BJ1380">
        <v>30.44302224422751</v>
      </c>
      <c r="BK1380">
        <v>3200.0122915529878</v>
      </c>
      <c r="BL1380">
        <v>0.98544749464513137</v>
      </c>
      <c r="BM1380">
        <v>0.98544749464513137</v>
      </c>
      <c r="BN1380">
        <v>0.98544749464513137</v>
      </c>
      <c r="BO1380" t="s">
        <v>89</v>
      </c>
      <c r="BP1380" t="s">
        <v>90</v>
      </c>
      <c r="BQ1380" s="2">
        <v>84.166188532864354</v>
      </c>
      <c r="BR1380">
        <v>84.166188532864354</v>
      </c>
      <c r="BS1380">
        <v>84.166188532864354</v>
      </c>
      <c r="BT1380" t="s">
        <v>89</v>
      </c>
      <c r="BU1380" t="s">
        <v>91</v>
      </c>
      <c r="BV1380">
        <v>0.24636187366128279</v>
      </c>
      <c r="BW1380">
        <v>21.041547133216088</v>
      </c>
      <c r="BX1380">
        <v>1.1708353577878181E-2</v>
      </c>
      <c r="BY1380">
        <v>0.2305511521125034</v>
      </c>
      <c r="BZ1380">
        <v>42</v>
      </c>
      <c r="CA1380">
        <v>1.082808458779116</v>
      </c>
      <c r="CB1380">
        <v>1.0828084587791169</v>
      </c>
      <c r="CC1380">
        <v>53.108178352308379</v>
      </c>
      <c r="CD1380">
        <v>51.465668804804672</v>
      </c>
      <c r="CG1380">
        <f>+COUNTIF(IV!A:A,A1380)</f>
        <v>1</v>
      </c>
      <c r="CH1380" s="1">
        <f>+VLOOKUP(A1380,IV!A:Q,17,0)</f>
        <v>12.81174499888307</v>
      </c>
      <c r="CI1380" t="b">
        <f t="shared" si="84"/>
        <v>1</v>
      </c>
      <c r="CJ1380" s="7">
        <f t="shared" si="85"/>
        <v>0</v>
      </c>
      <c r="CL1380">
        <f>+COUNTIF(EV!A:A,A1380)</f>
        <v>1</v>
      </c>
      <c r="CM1380" s="2">
        <f>+VLOOKUP(A1380,EV!A:R,18,0)</f>
        <v>84.166188532864325</v>
      </c>
      <c r="CN1380" t="b">
        <f t="shared" si="86"/>
        <v>0</v>
      </c>
      <c r="CO1380" s="7">
        <f t="shared" si="87"/>
        <v>0</v>
      </c>
    </row>
    <row r="1381" spans="1:93" x14ac:dyDescent="0.3">
      <c r="A1381" t="s">
        <v>2868</v>
      </c>
      <c r="B1381" t="s">
        <v>2527</v>
      </c>
      <c r="C1381">
        <v>3</v>
      </c>
      <c r="D1381">
        <v>2.25</v>
      </c>
      <c r="E1381">
        <v>0.5</v>
      </c>
      <c r="F1381">
        <v>10.95</v>
      </c>
      <c r="G1381">
        <v>0</v>
      </c>
      <c r="H1381">
        <v>0</v>
      </c>
      <c r="I1381" t="s">
        <v>84</v>
      </c>
      <c r="K1381">
        <v>6</v>
      </c>
      <c r="L1381" t="s">
        <v>85</v>
      </c>
      <c r="M1381">
        <v>30</v>
      </c>
      <c r="N1381">
        <v>2.5000000000000001E-2</v>
      </c>
      <c r="O1381">
        <v>0.4375</v>
      </c>
      <c r="P1381" t="s">
        <v>2869</v>
      </c>
      <c r="Q1381" t="s">
        <v>87</v>
      </c>
      <c r="R1381" t="s">
        <v>87</v>
      </c>
      <c r="S1381" t="s">
        <v>88</v>
      </c>
      <c r="T1381" t="b">
        <v>0</v>
      </c>
      <c r="U1381">
        <v>2.5000000000000001E-2</v>
      </c>
      <c r="V1381">
        <v>2.038873281617742E-2</v>
      </c>
      <c r="W1381">
        <v>4</v>
      </c>
      <c r="Y1381">
        <v>12.86641720120117</v>
      </c>
      <c r="Z1381">
        <v>13.277044588077089</v>
      </c>
      <c r="AA1381">
        <v>12.86641720120117</v>
      </c>
      <c r="AB1381">
        <v>12.86641720120117</v>
      </c>
      <c r="AC1381">
        <v>0.27070211469477901</v>
      </c>
      <c r="AD1381">
        <v>0.27070211469477928</v>
      </c>
      <c r="AE1381">
        <v>111.0201522381213</v>
      </c>
      <c r="AF1381">
        <v>5268.402706991058</v>
      </c>
      <c r="AG1381">
        <v>0.27022121115141851</v>
      </c>
      <c r="AH1381">
        <v>12.823204901242219</v>
      </c>
      <c r="AI1381">
        <v>4.0254245648651512</v>
      </c>
      <c r="AJ1381">
        <v>6.8075298745804824</v>
      </c>
      <c r="AK1381">
        <v>9.2009704339774885</v>
      </c>
      <c r="AL1381">
        <v>15.56006828475539</v>
      </c>
      <c r="AM1381">
        <v>0.23812824203774</v>
      </c>
      <c r="AN1381">
        <v>0.27070211469477928</v>
      </c>
      <c r="AO1381">
        <v>0.80457819592671576</v>
      </c>
      <c r="AP1381">
        <v>0.80457819592671576</v>
      </c>
      <c r="AQ1381" t="b">
        <v>1</v>
      </c>
      <c r="AR1381" t="b">
        <v>1</v>
      </c>
      <c r="AU1381">
        <v>110.979236761685</v>
      </c>
      <c r="AV1381">
        <v>5259.8153566228511</v>
      </c>
      <c r="AW1381">
        <v>0.27032083545881203</v>
      </c>
      <c r="AX1381">
        <v>0.27032083545881203</v>
      </c>
      <c r="AY1381">
        <v>0.27032083545881203</v>
      </c>
      <c r="AZ1381" t="s">
        <v>89</v>
      </c>
      <c r="BA1381" s="1">
        <v>12.81174499888307</v>
      </c>
      <c r="BB1381">
        <v>12.81174499888307</v>
      </c>
      <c r="BC1381">
        <v>12.81174499888307</v>
      </c>
      <c r="BD1381" t="s">
        <v>89</v>
      </c>
      <c r="BE1381">
        <v>13.20475105102318</v>
      </c>
      <c r="BF1381">
        <v>13.20475105102318</v>
      </c>
      <c r="BG1381">
        <v>13.20475105102318</v>
      </c>
      <c r="BH1381" t="s">
        <v>89</v>
      </c>
      <c r="BI1381">
        <v>2.0471482909014481E-2</v>
      </c>
      <c r="BJ1381">
        <v>53.275288927398137</v>
      </c>
      <c r="BK1381">
        <v>5600.0215102177299</v>
      </c>
      <c r="BL1381">
        <v>0.5631128540829321</v>
      </c>
      <c r="BM1381">
        <v>0.5631128540829321</v>
      </c>
      <c r="BN1381">
        <v>0.5631128540829321</v>
      </c>
      <c r="BO1381" t="s">
        <v>89</v>
      </c>
      <c r="BP1381" t="s">
        <v>90</v>
      </c>
      <c r="BQ1381" s="2">
        <v>48.094964875922507</v>
      </c>
      <c r="BR1381">
        <v>48.094964875922507</v>
      </c>
      <c r="BS1381">
        <v>48.094964875922507</v>
      </c>
      <c r="BT1381" t="s">
        <v>89</v>
      </c>
      <c r="BU1381" t="s">
        <v>91</v>
      </c>
      <c r="BV1381">
        <v>0.24636187366128279</v>
      </c>
      <c r="BW1381">
        <v>21.041547133216099</v>
      </c>
      <c r="BX1381">
        <v>1.170835357787817E-2</v>
      </c>
      <c r="BY1381">
        <v>0.40346451619688078</v>
      </c>
      <c r="BZ1381">
        <v>42</v>
      </c>
      <c r="CA1381">
        <v>0.61874769073092339</v>
      </c>
      <c r="CB1381">
        <v>0.61874769073092417</v>
      </c>
      <c r="CC1381">
        <v>30.34753048703336</v>
      </c>
      <c r="CD1381">
        <v>29.40895360274553</v>
      </c>
      <c r="CG1381">
        <f>+COUNTIF(IV!A:A,A1381)</f>
        <v>1</v>
      </c>
      <c r="CH1381" s="1">
        <f>+VLOOKUP(A1381,IV!A:Q,17,0)</f>
        <v>12.81174499888307</v>
      </c>
      <c r="CI1381" t="b">
        <f t="shared" si="84"/>
        <v>1</v>
      </c>
      <c r="CJ1381" s="7">
        <f t="shared" si="85"/>
        <v>0</v>
      </c>
      <c r="CL1381">
        <f>+COUNTIF(EV!A:A,A1381)</f>
        <v>1</v>
      </c>
      <c r="CM1381" s="2">
        <f>+VLOOKUP(A1381,EV!A:R,18,0)</f>
        <v>48.094964875922507</v>
      </c>
      <c r="CN1381" t="b">
        <f t="shared" si="86"/>
        <v>1</v>
      </c>
      <c r="CO1381" s="7">
        <f t="shared" si="87"/>
        <v>0</v>
      </c>
    </row>
    <row r="1382" spans="1:93" x14ac:dyDescent="0.3">
      <c r="A1382" t="s">
        <v>2870</v>
      </c>
      <c r="B1382" t="s">
        <v>2527</v>
      </c>
      <c r="C1382">
        <v>3</v>
      </c>
      <c r="D1382">
        <v>2.25</v>
      </c>
      <c r="E1382">
        <v>0.5</v>
      </c>
      <c r="F1382">
        <v>10.95</v>
      </c>
      <c r="G1382">
        <v>0</v>
      </c>
      <c r="H1382">
        <v>0</v>
      </c>
      <c r="I1382" t="s">
        <v>84</v>
      </c>
      <c r="K1382">
        <v>6</v>
      </c>
      <c r="L1382" t="s">
        <v>85</v>
      </c>
      <c r="M1382">
        <v>30</v>
      </c>
      <c r="N1382">
        <v>2.5000000000000001E-2</v>
      </c>
      <c r="O1382">
        <v>0.8125</v>
      </c>
      <c r="P1382" t="s">
        <v>2871</v>
      </c>
      <c r="Q1382" t="s">
        <v>87</v>
      </c>
      <c r="R1382" t="s">
        <v>87</v>
      </c>
      <c r="S1382" t="s">
        <v>88</v>
      </c>
      <c r="T1382" t="b">
        <v>0</v>
      </c>
      <c r="U1382">
        <v>2.5000000000000001E-2</v>
      </c>
      <c r="V1382">
        <v>2.038873281617742E-2</v>
      </c>
      <c r="W1382">
        <v>4</v>
      </c>
      <c r="Y1382">
        <v>12.86641720120117</v>
      </c>
      <c r="Z1382">
        <v>13.277044588077089</v>
      </c>
      <c r="AA1382">
        <v>12.86641720120117</v>
      </c>
      <c r="AB1382">
        <v>12.86641720120117</v>
      </c>
      <c r="AC1382">
        <v>0.27070211469477901</v>
      </c>
      <c r="AD1382">
        <v>0.27070211469477928</v>
      </c>
      <c r="AE1382">
        <v>111.0201522381213</v>
      </c>
      <c r="AF1382">
        <v>5268.402706991058</v>
      </c>
      <c r="AG1382">
        <v>0.27022121115141851</v>
      </c>
      <c r="AH1382">
        <v>12.823204901242219</v>
      </c>
      <c r="AI1382">
        <v>4.0254245648651414</v>
      </c>
      <c r="AJ1382">
        <v>6.8075298745804638</v>
      </c>
      <c r="AK1382">
        <v>4.9543686952186343</v>
      </c>
      <c r="AL1382">
        <v>8.3784983071759562</v>
      </c>
      <c r="AM1382">
        <v>0.23812824203774011</v>
      </c>
      <c r="AN1382">
        <v>0.27070211469477928</v>
      </c>
      <c r="AO1382">
        <v>1.494216649578185</v>
      </c>
      <c r="AP1382">
        <v>1.494216649578185</v>
      </c>
      <c r="AQ1382" t="b">
        <v>1</v>
      </c>
      <c r="AR1382" t="b">
        <v>1</v>
      </c>
      <c r="AU1382">
        <v>110.979236761685</v>
      </c>
      <c r="AV1382">
        <v>5259.8153566228511</v>
      </c>
      <c r="AW1382">
        <v>0.27032083545881203</v>
      </c>
      <c r="AX1382">
        <v>0.27032083545881203</v>
      </c>
      <c r="AY1382">
        <v>0.27032083545881203</v>
      </c>
      <c r="AZ1382" t="s">
        <v>89</v>
      </c>
      <c r="BA1382" s="1">
        <v>12.81174499888307</v>
      </c>
      <c r="BB1382">
        <v>12.81174499888307</v>
      </c>
      <c r="BC1382">
        <v>12.81174499888307</v>
      </c>
      <c r="BD1382" t="s">
        <v>89</v>
      </c>
      <c r="BE1382">
        <v>13.20475105102318</v>
      </c>
      <c r="BF1382">
        <v>13.20475105102318</v>
      </c>
      <c r="BG1382">
        <v>13.20475105102318</v>
      </c>
      <c r="BH1382" t="s">
        <v>89</v>
      </c>
      <c r="BI1382">
        <v>2.0471482909014481E-2</v>
      </c>
      <c r="BJ1382">
        <v>98.939822293739425</v>
      </c>
      <c r="BK1382">
        <v>10400.03994754722</v>
      </c>
      <c r="BL1382">
        <v>0.3032146137369634</v>
      </c>
      <c r="BM1382">
        <v>0.3032146137369634</v>
      </c>
      <c r="BN1382">
        <v>0.3032146137369634</v>
      </c>
      <c r="BO1382" t="s">
        <v>89</v>
      </c>
      <c r="BP1382" t="s">
        <v>90</v>
      </c>
      <c r="BQ1382" s="2">
        <v>25.897288779342901</v>
      </c>
      <c r="BR1382">
        <v>25.897288779342901</v>
      </c>
      <c r="BS1382">
        <v>25.897288779342901</v>
      </c>
      <c r="BT1382" t="s">
        <v>89</v>
      </c>
      <c r="BU1382" t="s">
        <v>91</v>
      </c>
      <c r="BV1382">
        <v>0.24636187366128279</v>
      </c>
      <c r="BW1382">
        <v>21.04154713321611</v>
      </c>
      <c r="BX1382">
        <v>1.170835357787816E-2</v>
      </c>
      <c r="BY1382">
        <v>0.74929124436563588</v>
      </c>
      <c r="BZ1382">
        <v>42</v>
      </c>
      <c r="CA1382">
        <v>0.33317183347049723</v>
      </c>
      <c r="CB1382">
        <v>0.33317183347049772</v>
      </c>
      <c r="CC1382">
        <v>16.340977954556429</v>
      </c>
      <c r="CD1382">
        <v>15.83559040147836</v>
      </c>
      <c r="CG1382">
        <f>+COUNTIF(IV!A:A,A1382)</f>
        <v>1</v>
      </c>
      <c r="CH1382" s="1">
        <f>+VLOOKUP(A1382,IV!A:Q,17,0)</f>
        <v>12.81174499888307</v>
      </c>
      <c r="CI1382" t="b">
        <f t="shared" si="84"/>
        <v>1</v>
      </c>
      <c r="CJ1382" s="7">
        <f t="shared" si="85"/>
        <v>0</v>
      </c>
      <c r="CL1382">
        <f>+COUNTIF(EV!A:A,A1382)</f>
        <v>1</v>
      </c>
      <c r="CM1382" s="2">
        <f>+VLOOKUP(A1382,EV!A:R,18,0)</f>
        <v>25.897288779342901</v>
      </c>
      <c r="CN1382" t="b">
        <f t="shared" si="86"/>
        <v>1</v>
      </c>
      <c r="CO1382" s="7">
        <f t="shared" si="87"/>
        <v>0</v>
      </c>
    </row>
    <row r="1383" spans="1:93" x14ac:dyDescent="0.3">
      <c r="A1383" t="s">
        <v>2872</v>
      </c>
      <c r="B1383" t="s">
        <v>2527</v>
      </c>
      <c r="C1383">
        <v>3</v>
      </c>
      <c r="D1383">
        <v>2.25</v>
      </c>
      <c r="E1383">
        <v>0.5</v>
      </c>
      <c r="F1383">
        <v>10.95</v>
      </c>
      <c r="G1383">
        <v>0</v>
      </c>
      <c r="H1383">
        <v>0</v>
      </c>
      <c r="I1383" t="s">
        <v>84</v>
      </c>
      <c r="K1383">
        <v>6</v>
      </c>
      <c r="L1383" t="s">
        <v>85</v>
      </c>
      <c r="M1383">
        <v>30</v>
      </c>
      <c r="N1383">
        <v>0.1</v>
      </c>
      <c r="O1383">
        <v>0.25</v>
      </c>
      <c r="P1383" t="s">
        <v>2873</v>
      </c>
      <c r="Q1383" t="s">
        <v>87</v>
      </c>
      <c r="R1383" t="s">
        <v>87</v>
      </c>
      <c r="S1383" t="s">
        <v>88</v>
      </c>
      <c r="T1383" t="b">
        <v>0</v>
      </c>
      <c r="U1383">
        <v>0.1</v>
      </c>
      <c r="V1383">
        <v>2.038873281617742E-2</v>
      </c>
      <c r="W1383">
        <v>4</v>
      </c>
      <c r="Y1383">
        <v>12.86641720120117</v>
      </c>
      <c r="Z1383">
        <v>13.277044588077089</v>
      </c>
      <c r="AA1383">
        <v>12.86641720120117</v>
      </c>
      <c r="AB1383">
        <v>12.86641720120117</v>
      </c>
      <c r="AC1383">
        <v>0.27070211469477901</v>
      </c>
      <c r="AD1383">
        <v>0.27070211469477928</v>
      </c>
      <c r="AE1383">
        <v>111.0201522381213</v>
      </c>
      <c r="AF1383">
        <v>5268.402706991058</v>
      </c>
      <c r="AG1383">
        <v>0.27022121115141851</v>
      </c>
      <c r="AH1383">
        <v>12.823204901242219</v>
      </c>
      <c r="AI1383">
        <v>13.365907928087511</v>
      </c>
      <c r="AJ1383">
        <v>13.314149160682909</v>
      </c>
      <c r="AK1383">
        <v>53.463631712350043</v>
      </c>
      <c r="AL1383">
        <v>53.256596642731637</v>
      </c>
      <c r="AM1383">
        <v>0.27175446942066722</v>
      </c>
      <c r="AN1383">
        <v>0.27070211469477928</v>
      </c>
      <c r="AO1383">
        <v>0.68111443037282238</v>
      </c>
      <c r="AP1383">
        <v>0.68111443037282238</v>
      </c>
      <c r="AQ1383" t="b">
        <v>0</v>
      </c>
      <c r="AR1383" t="b">
        <v>0</v>
      </c>
      <c r="AU1383">
        <v>110.979236761685</v>
      </c>
      <c r="AV1383">
        <v>5259.8153566228511</v>
      </c>
      <c r="AW1383">
        <v>0.27032083545881203</v>
      </c>
      <c r="AX1383">
        <v>0.27032083545881203</v>
      </c>
      <c r="AY1383">
        <v>0.27032083545881203</v>
      </c>
      <c r="AZ1383" t="s">
        <v>89</v>
      </c>
      <c r="BA1383" s="1">
        <v>12.81174499888307</v>
      </c>
      <c r="BB1383">
        <v>12.81174499888307</v>
      </c>
      <c r="BC1383">
        <v>12.81174499888307</v>
      </c>
      <c r="BD1383" t="s">
        <v>89</v>
      </c>
      <c r="BE1383">
        <v>13.20475105102318</v>
      </c>
      <c r="BF1383">
        <v>13.20475105102318</v>
      </c>
      <c r="BG1383">
        <v>13.20475105102318</v>
      </c>
      <c r="BH1383" t="s">
        <v>89</v>
      </c>
      <c r="BI1383">
        <v>2.0471482909014481E-2</v>
      </c>
      <c r="BJ1383">
        <v>27.598442137819049</v>
      </c>
      <c r="BK1383">
        <v>1596.72135370562</v>
      </c>
      <c r="BL1383">
        <v>1.0870178776826691</v>
      </c>
      <c r="BM1383">
        <v>1.0870178776826691</v>
      </c>
      <c r="BN1383">
        <v>1.0870178776826691</v>
      </c>
      <c r="BO1383" t="s">
        <v>89</v>
      </c>
      <c r="BP1383" t="s">
        <v>90</v>
      </c>
      <c r="BQ1383" s="2">
        <v>53.658908398882247</v>
      </c>
      <c r="BR1383">
        <v>53.658908398882247</v>
      </c>
      <c r="BS1383">
        <v>53.658908398882247</v>
      </c>
      <c r="BT1383" t="s">
        <v>89</v>
      </c>
      <c r="BU1383" t="s">
        <v>91</v>
      </c>
      <c r="BV1383">
        <v>0.27175446942066722</v>
      </c>
      <c r="BW1383">
        <v>13.41472709972056</v>
      </c>
      <c r="BX1383">
        <v>2.0257920075491369E-2</v>
      </c>
      <c r="BY1383">
        <v>0.38189471778804762</v>
      </c>
      <c r="BZ1383">
        <v>21</v>
      </c>
      <c r="CA1383">
        <v>1.082808458779116</v>
      </c>
      <c r="CB1383">
        <v>1.0828084587791169</v>
      </c>
      <c r="CC1383">
        <v>53.108178352308379</v>
      </c>
      <c r="CD1383">
        <v>51.465668804804672</v>
      </c>
      <c r="CG1383">
        <f>+COUNTIF(IV!A:A,A1383)</f>
        <v>1</v>
      </c>
      <c r="CH1383" s="1">
        <f>+VLOOKUP(A1383,IV!A:Q,17,0)</f>
        <v>12.81174499888307</v>
      </c>
      <c r="CI1383" t="b">
        <f t="shared" si="84"/>
        <v>1</v>
      </c>
      <c r="CJ1383" s="7">
        <f t="shared" si="85"/>
        <v>0</v>
      </c>
      <c r="CL1383">
        <f>+COUNTIF(EV!A:A,A1383)</f>
        <v>1</v>
      </c>
      <c r="CM1383" s="2">
        <f>+VLOOKUP(A1383,EV!A:R,18,0)</f>
        <v>53.658908398882268</v>
      </c>
      <c r="CN1383" t="b">
        <f t="shared" si="86"/>
        <v>0</v>
      </c>
      <c r="CO1383" s="7">
        <f t="shared" si="87"/>
        <v>0</v>
      </c>
    </row>
    <row r="1384" spans="1:93" x14ac:dyDescent="0.3">
      <c r="A1384" t="s">
        <v>2874</v>
      </c>
      <c r="B1384" t="s">
        <v>2527</v>
      </c>
      <c r="C1384">
        <v>3</v>
      </c>
      <c r="D1384">
        <v>2.25</v>
      </c>
      <c r="E1384">
        <v>0.5</v>
      </c>
      <c r="F1384">
        <v>10.95</v>
      </c>
      <c r="G1384">
        <v>0</v>
      </c>
      <c r="H1384">
        <v>0</v>
      </c>
      <c r="I1384" t="s">
        <v>84</v>
      </c>
      <c r="K1384">
        <v>6</v>
      </c>
      <c r="L1384" t="s">
        <v>85</v>
      </c>
      <c r="M1384">
        <v>30</v>
      </c>
      <c r="N1384">
        <v>0.1</v>
      </c>
      <c r="O1384">
        <v>0.4375</v>
      </c>
      <c r="P1384" t="s">
        <v>2875</v>
      </c>
      <c r="Q1384" t="s">
        <v>87</v>
      </c>
      <c r="R1384" t="s">
        <v>87</v>
      </c>
      <c r="S1384" t="s">
        <v>88</v>
      </c>
      <c r="T1384" t="b">
        <v>0</v>
      </c>
      <c r="U1384">
        <v>0.1</v>
      </c>
      <c r="V1384">
        <v>2.038873281617742E-2</v>
      </c>
      <c r="W1384">
        <v>4</v>
      </c>
      <c r="Y1384">
        <v>12.86641720120117</v>
      </c>
      <c r="Z1384">
        <v>13.277044588077089</v>
      </c>
      <c r="AA1384">
        <v>12.86641720120117</v>
      </c>
      <c r="AB1384">
        <v>12.86641720120117</v>
      </c>
      <c r="AC1384">
        <v>0.27070211469477901</v>
      </c>
      <c r="AD1384">
        <v>0.27070211469477928</v>
      </c>
      <c r="AE1384">
        <v>111.0201522381213</v>
      </c>
      <c r="AF1384">
        <v>5268.402706991058</v>
      </c>
      <c r="AG1384">
        <v>0.27022121115141851</v>
      </c>
      <c r="AH1384">
        <v>12.823204901242219</v>
      </c>
      <c r="AI1384">
        <v>13.36590792808752</v>
      </c>
      <c r="AJ1384">
        <v>13.314149160682909</v>
      </c>
      <c r="AK1384">
        <v>30.550646692771469</v>
      </c>
      <c r="AL1384">
        <v>30.432340938703799</v>
      </c>
      <c r="AM1384">
        <v>0.27175446942066728</v>
      </c>
      <c r="AN1384">
        <v>0.27070211469477928</v>
      </c>
      <c r="AO1384">
        <v>1.191950253152438</v>
      </c>
      <c r="AP1384">
        <v>1.191950253152438</v>
      </c>
      <c r="AQ1384" t="b">
        <v>0</v>
      </c>
      <c r="AR1384" t="b">
        <v>0</v>
      </c>
      <c r="AU1384">
        <v>110.979236761685</v>
      </c>
      <c r="AV1384">
        <v>5259.8153566228511</v>
      </c>
      <c r="AW1384">
        <v>0.27032083545881203</v>
      </c>
      <c r="AX1384">
        <v>0.27032083545881203</v>
      </c>
      <c r="AY1384">
        <v>0.27032083545881203</v>
      </c>
      <c r="AZ1384" t="s">
        <v>89</v>
      </c>
      <c r="BA1384" s="1">
        <v>12.81174499888307</v>
      </c>
      <c r="BB1384">
        <v>12.81174499888307</v>
      </c>
      <c r="BC1384">
        <v>12.81174499888307</v>
      </c>
      <c r="BD1384" t="s">
        <v>89</v>
      </c>
      <c r="BE1384">
        <v>13.20475105102318</v>
      </c>
      <c r="BF1384">
        <v>13.20475105102318</v>
      </c>
      <c r="BG1384">
        <v>13.20475105102318</v>
      </c>
      <c r="BH1384" t="s">
        <v>89</v>
      </c>
      <c r="BI1384">
        <v>2.0471482909014481E-2</v>
      </c>
      <c r="BJ1384">
        <v>48.297273741183318</v>
      </c>
      <c r="BK1384">
        <v>2794.2623689848328</v>
      </c>
      <c r="BL1384">
        <v>0.62115307296152522</v>
      </c>
      <c r="BM1384">
        <v>0.62115307296152522</v>
      </c>
      <c r="BN1384">
        <v>0.62115307296152522</v>
      </c>
      <c r="BO1384" t="s">
        <v>89</v>
      </c>
      <c r="BP1384" t="s">
        <v>90</v>
      </c>
      <c r="BQ1384" s="2">
        <v>30.662233370789849</v>
      </c>
      <c r="BR1384">
        <v>30.662233370789849</v>
      </c>
      <c r="BS1384">
        <v>30.662233370789849</v>
      </c>
      <c r="BT1384" t="s">
        <v>89</v>
      </c>
      <c r="BU1384" t="s">
        <v>91</v>
      </c>
      <c r="BV1384">
        <v>0.27175446942066728</v>
      </c>
      <c r="BW1384">
        <v>13.41472709972056</v>
      </c>
      <c r="BX1384">
        <v>2.0257920075491369E-2</v>
      </c>
      <c r="BY1384">
        <v>0.66831575612908312</v>
      </c>
      <c r="BZ1384">
        <v>21</v>
      </c>
      <c r="CA1384">
        <v>0.61874769073092339</v>
      </c>
      <c r="CB1384">
        <v>0.61874769073092417</v>
      </c>
      <c r="CC1384">
        <v>30.34753048703336</v>
      </c>
      <c r="CD1384">
        <v>29.40895360274553</v>
      </c>
      <c r="CG1384">
        <f>+COUNTIF(IV!A:A,A1384)</f>
        <v>1</v>
      </c>
      <c r="CH1384" s="1">
        <f>+VLOOKUP(A1384,IV!A:Q,17,0)</f>
        <v>12.81174499888307</v>
      </c>
      <c r="CI1384" t="b">
        <f t="shared" si="84"/>
        <v>1</v>
      </c>
      <c r="CJ1384" s="7">
        <f t="shared" si="85"/>
        <v>0</v>
      </c>
      <c r="CL1384">
        <f>+COUNTIF(EV!A:A,A1384)</f>
        <v>1</v>
      </c>
      <c r="CM1384" s="2">
        <f>+VLOOKUP(A1384,EV!A:R,18,0)</f>
        <v>30.662233370789849</v>
      </c>
      <c r="CN1384" t="b">
        <f t="shared" si="86"/>
        <v>1</v>
      </c>
      <c r="CO1384" s="7">
        <f t="shared" si="87"/>
        <v>0</v>
      </c>
    </row>
    <row r="1385" spans="1:93" x14ac:dyDescent="0.3">
      <c r="A1385" t="s">
        <v>2876</v>
      </c>
      <c r="B1385" t="s">
        <v>2527</v>
      </c>
      <c r="C1385">
        <v>3</v>
      </c>
      <c r="D1385">
        <v>2.25</v>
      </c>
      <c r="E1385">
        <v>0.5</v>
      </c>
      <c r="F1385">
        <v>10.95</v>
      </c>
      <c r="G1385">
        <v>0</v>
      </c>
      <c r="H1385">
        <v>0</v>
      </c>
      <c r="I1385" t="s">
        <v>84</v>
      </c>
      <c r="K1385">
        <v>6</v>
      </c>
      <c r="L1385" t="s">
        <v>85</v>
      </c>
      <c r="M1385">
        <v>30</v>
      </c>
      <c r="N1385">
        <v>0.1</v>
      </c>
      <c r="O1385">
        <v>0.8125</v>
      </c>
      <c r="P1385" t="s">
        <v>2877</v>
      </c>
      <c r="Q1385" t="s">
        <v>87</v>
      </c>
      <c r="R1385" t="s">
        <v>87</v>
      </c>
      <c r="S1385" t="s">
        <v>88</v>
      </c>
      <c r="T1385" t="b">
        <v>0</v>
      </c>
      <c r="U1385">
        <v>0.1</v>
      </c>
      <c r="V1385">
        <v>2.038873281617742E-2</v>
      </c>
      <c r="W1385">
        <v>4</v>
      </c>
      <c r="Y1385">
        <v>12.86641720120117</v>
      </c>
      <c r="Z1385">
        <v>13.277044588077089</v>
      </c>
      <c r="AA1385">
        <v>12.86641720120117</v>
      </c>
      <c r="AB1385">
        <v>12.86641720120117</v>
      </c>
      <c r="AC1385">
        <v>0.27070211469477901</v>
      </c>
      <c r="AD1385">
        <v>0.27070211469477928</v>
      </c>
      <c r="AE1385">
        <v>111.0201522381213</v>
      </c>
      <c r="AF1385">
        <v>5268.402706991058</v>
      </c>
      <c r="AG1385">
        <v>0.27022121115141851</v>
      </c>
      <c r="AH1385">
        <v>12.823204901242219</v>
      </c>
      <c r="AI1385">
        <v>13.36590792808752</v>
      </c>
      <c r="AJ1385">
        <v>13.314149160682909</v>
      </c>
      <c r="AK1385">
        <v>16.45034821918464</v>
      </c>
      <c r="AL1385">
        <v>16.386645120840509</v>
      </c>
      <c r="AM1385">
        <v>0.27175446942066722</v>
      </c>
      <c r="AN1385">
        <v>0.27070211469477928</v>
      </c>
      <c r="AO1385">
        <v>2.2136218987116698</v>
      </c>
      <c r="AP1385">
        <v>2.2136218987116698</v>
      </c>
      <c r="AQ1385" t="b">
        <v>0</v>
      </c>
      <c r="AR1385" t="b">
        <v>0</v>
      </c>
      <c r="AU1385">
        <v>110.979236761685</v>
      </c>
      <c r="AV1385">
        <v>5259.8153566228511</v>
      </c>
      <c r="AW1385">
        <v>0.27032083545881203</v>
      </c>
      <c r="AX1385">
        <v>0.27032083545881203</v>
      </c>
      <c r="AY1385">
        <v>0.27032083545881203</v>
      </c>
      <c r="AZ1385" t="s">
        <v>89</v>
      </c>
      <c r="BA1385" s="1">
        <v>12.81174499888307</v>
      </c>
      <c r="BB1385">
        <v>12.81174499888307</v>
      </c>
      <c r="BC1385">
        <v>12.81174499888307</v>
      </c>
      <c r="BD1385" t="s">
        <v>89</v>
      </c>
      <c r="BE1385">
        <v>13.20475105102318</v>
      </c>
      <c r="BF1385">
        <v>13.20475105102318</v>
      </c>
      <c r="BG1385">
        <v>13.20475105102318</v>
      </c>
      <c r="BH1385" t="s">
        <v>89</v>
      </c>
      <c r="BI1385">
        <v>2.0471482909014481E-2</v>
      </c>
      <c r="BJ1385">
        <v>89.694936947911884</v>
      </c>
      <c r="BK1385">
        <v>5189.3443995432644</v>
      </c>
      <c r="BL1385">
        <v>0.33446703928697508</v>
      </c>
      <c r="BM1385">
        <v>0.33446703928697508</v>
      </c>
      <c r="BN1385">
        <v>0.33446703928697508</v>
      </c>
      <c r="BO1385" t="s">
        <v>89</v>
      </c>
      <c r="BP1385" t="s">
        <v>90</v>
      </c>
      <c r="BQ1385" s="2">
        <v>16.51043335350224</v>
      </c>
      <c r="BR1385">
        <v>16.51043335350224</v>
      </c>
      <c r="BS1385">
        <v>16.51043335350224</v>
      </c>
      <c r="BT1385" t="s">
        <v>89</v>
      </c>
      <c r="BU1385" t="s">
        <v>91</v>
      </c>
      <c r="BV1385">
        <v>0.27175446942066728</v>
      </c>
      <c r="BW1385">
        <v>13.414727099720571</v>
      </c>
      <c r="BX1385">
        <v>2.0257920075491351E-2</v>
      </c>
      <c r="BY1385">
        <v>1.241157832811155</v>
      </c>
      <c r="BZ1385">
        <v>21</v>
      </c>
      <c r="CA1385">
        <v>0.33317183347049723</v>
      </c>
      <c r="CB1385">
        <v>0.33317183347049772</v>
      </c>
      <c r="CC1385">
        <v>16.340977954556429</v>
      </c>
      <c r="CD1385">
        <v>15.83559040147836</v>
      </c>
      <c r="CG1385">
        <f>+COUNTIF(IV!A:A,A1385)</f>
        <v>1</v>
      </c>
      <c r="CH1385" s="1">
        <f>+VLOOKUP(A1385,IV!A:Q,17,0)</f>
        <v>12.81174499888307</v>
      </c>
      <c r="CI1385" t="b">
        <f t="shared" si="84"/>
        <v>1</v>
      </c>
      <c r="CJ1385" s="7">
        <f t="shared" si="85"/>
        <v>0</v>
      </c>
      <c r="CL1385">
        <f>+COUNTIF(EV!A:A,A1385)</f>
        <v>1</v>
      </c>
      <c r="CM1385" s="2">
        <f>+VLOOKUP(A1385,EV!A:R,18,0)</f>
        <v>16.510433353502229</v>
      </c>
      <c r="CN1385" t="b">
        <f t="shared" si="86"/>
        <v>1</v>
      </c>
      <c r="CO1385" s="7">
        <f t="shared" si="87"/>
        <v>0</v>
      </c>
    </row>
    <row r="1386" spans="1:93" x14ac:dyDescent="0.3">
      <c r="A1386" t="s">
        <v>2878</v>
      </c>
      <c r="B1386" t="s">
        <v>2527</v>
      </c>
      <c r="C1386">
        <v>3</v>
      </c>
      <c r="D1386">
        <v>2.25</v>
      </c>
      <c r="E1386">
        <v>0.5</v>
      </c>
      <c r="F1386">
        <v>10.95</v>
      </c>
      <c r="G1386">
        <v>0</v>
      </c>
      <c r="H1386">
        <v>0</v>
      </c>
      <c r="I1386" t="s">
        <v>84</v>
      </c>
      <c r="K1386">
        <v>6</v>
      </c>
      <c r="L1386" t="s">
        <v>85</v>
      </c>
      <c r="M1386">
        <v>30</v>
      </c>
      <c r="N1386">
        <v>0.17499999999999999</v>
      </c>
      <c r="O1386">
        <v>0.25</v>
      </c>
      <c r="P1386" t="s">
        <v>2879</v>
      </c>
      <c r="Q1386" t="s">
        <v>87</v>
      </c>
      <c r="R1386" t="s">
        <v>87</v>
      </c>
      <c r="S1386" t="s">
        <v>88</v>
      </c>
      <c r="T1386" t="b">
        <v>0</v>
      </c>
      <c r="U1386">
        <v>0.17499999999999999</v>
      </c>
      <c r="V1386">
        <v>2.038873281617742E-2</v>
      </c>
      <c r="W1386">
        <v>4</v>
      </c>
      <c r="Y1386">
        <v>12.86641720120117</v>
      </c>
      <c r="Z1386">
        <v>13.277044588077089</v>
      </c>
      <c r="AA1386">
        <v>12.86641720120117</v>
      </c>
      <c r="AB1386">
        <v>12.86641720120117</v>
      </c>
      <c r="AC1386">
        <v>0.27070211469477901</v>
      </c>
      <c r="AD1386">
        <v>0.27070211469477928</v>
      </c>
      <c r="AE1386">
        <v>111.0201522381213</v>
      </c>
      <c r="AF1386">
        <v>5268.402706991058</v>
      </c>
      <c r="AG1386">
        <v>0.27022121115141851</v>
      </c>
      <c r="AH1386">
        <v>12.823204901242219</v>
      </c>
      <c r="AI1386">
        <v>13.33382971744636</v>
      </c>
      <c r="AJ1386">
        <v>13.276328316137411</v>
      </c>
      <c r="AK1386">
        <v>53.335318869785439</v>
      </c>
      <c r="AL1386">
        <v>53.10531326454965</v>
      </c>
      <c r="AM1386">
        <v>0.27187455865380111</v>
      </c>
      <c r="AN1386">
        <v>0.27070211469477928</v>
      </c>
      <c r="AO1386">
        <v>0.61767445702407919</v>
      </c>
      <c r="AP1386">
        <v>0.61767445702407919</v>
      </c>
      <c r="AQ1386" t="b">
        <v>0</v>
      </c>
      <c r="AR1386" t="b">
        <v>0</v>
      </c>
      <c r="AU1386">
        <v>110.979236761685</v>
      </c>
      <c r="AV1386">
        <v>5259.8153566228511</v>
      </c>
      <c r="AW1386">
        <v>0.27032083545881203</v>
      </c>
      <c r="AX1386">
        <v>0.27032083545881203</v>
      </c>
      <c r="AY1386">
        <v>0.27032083545881203</v>
      </c>
      <c r="AZ1386" t="s">
        <v>89</v>
      </c>
      <c r="BA1386" s="1">
        <v>12.81174499888307</v>
      </c>
      <c r="BB1386">
        <v>12.81174499888307</v>
      </c>
      <c r="BC1386">
        <v>12.81174499888307</v>
      </c>
      <c r="BD1386" t="s">
        <v>89</v>
      </c>
      <c r="BE1386">
        <v>13.20475105102318</v>
      </c>
      <c r="BF1386">
        <v>13.20475105102318</v>
      </c>
      <c r="BG1386">
        <v>13.20475105102318</v>
      </c>
      <c r="BH1386" t="s">
        <v>89</v>
      </c>
      <c r="BI1386">
        <v>2.0471482909014481E-2</v>
      </c>
      <c r="BJ1386">
        <v>27.591083974646409</v>
      </c>
      <c r="BK1386">
        <v>1475.6727733221251</v>
      </c>
      <c r="BL1386">
        <v>1.087307770422038</v>
      </c>
      <c r="BM1386">
        <v>1.087307770422038</v>
      </c>
      <c r="BN1386">
        <v>1.087307770422038</v>
      </c>
      <c r="BO1386" t="s">
        <v>89</v>
      </c>
      <c r="BP1386" t="s">
        <v>90</v>
      </c>
      <c r="BQ1386" s="2">
        <v>53.400937516576278</v>
      </c>
      <c r="BR1386">
        <v>53.400937516576278</v>
      </c>
      <c r="BS1386">
        <v>53.400937516576278</v>
      </c>
      <c r="BT1386" t="s">
        <v>89</v>
      </c>
      <c r="BU1386" t="s">
        <v>91</v>
      </c>
      <c r="BV1386">
        <v>0.27182694260550938</v>
      </c>
      <c r="BW1386">
        <v>13.350234379144069</v>
      </c>
      <c r="BX1386">
        <v>2.0361211263089238E-2</v>
      </c>
      <c r="BY1386">
        <v>0.44067118626961538</v>
      </c>
      <c r="BZ1386">
        <v>14</v>
      </c>
      <c r="CA1386">
        <v>1.082808458779116</v>
      </c>
      <c r="CB1386">
        <v>1.0828084587791169</v>
      </c>
      <c r="CC1386">
        <v>53.108178352308379</v>
      </c>
      <c r="CD1386">
        <v>51.465668804804672</v>
      </c>
      <c r="CG1386">
        <f>+COUNTIF(IV!A:A,A1386)</f>
        <v>1</v>
      </c>
      <c r="CH1386" s="1">
        <f>+VLOOKUP(A1386,IV!A:Q,17,0)</f>
        <v>12.81174499888307</v>
      </c>
      <c r="CI1386" t="b">
        <f t="shared" si="84"/>
        <v>1</v>
      </c>
      <c r="CJ1386" s="7">
        <f t="shared" si="85"/>
        <v>0</v>
      </c>
      <c r="CL1386">
        <f>+COUNTIF(EV!A:A,A1386)</f>
        <v>1</v>
      </c>
      <c r="CM1386" s="2">
        <f>+VLOOKUP(A1386,EV!A:R,18,0)</f>
        <v>53.400937516576263</v>
      </c>
      <c r="CN1386" t="b">
        <f t="shared" si="86"/>
        <v>1</v>
      </c>
      <c r="CO1386" s="7">
        <f t="shared" si="87"/>
        <v>0</v>
      </c>
    </row>
    <row r="1387" spans="1:93" x14ac:dyDescent="0.3">
      <c r="A1387" t="s">
        <v>2880</v>
      </c>
      <c r="B1387" t="s">
        <v>2527</v>
      </c>
      <c r="C1387">
        <v>3</v>
      </c>
      <c r="D1387">
        <v>2.25</v>
      </c>
      <c r="E1387">
        <v>0.5</v>
      </c>
      <c r="F1387">
        <v>10.95</v>
      </c>
      <c r="G1387">
        <v>0</v>
      </c>
      <c r="H1387">
        <v>0</v>
      </c>
      <c r="I1387" t="s">
        <v>84</v>
      </c>
      <c r="K1387">
        <v>6</v>
      </c>
      <c r="L1387" t="s">
        <v>85</v>
      </c>
      <c r="M1387">
        <v>30</v>
      </c>
      <c r="N1387">
        <v>0.17499999999999999</v>
      </c>
      <c r="O1387">
        <v>0.4375</v>
      </c>
      <c r="P1387" t="s">
        <v>2881</v>
      </c>
      <c r="Q1387" t="s">
        <v>87</v>
      </c>
      <c r="R1387" t="s">
        <v>87</v>
      </c>
      <c r="S1387" t="s">
        <v>88</v>
      </c>
      <c r="T1387" t="b">
        <v>0</v>
      </c>
      <c r="U1387">
        <v>0.17499999999999999</v>
      </c>
      <c r="V1387">
        <v>2.038873281617742E-2</v>
      </c>
      <c r="W1387">
        <v>4</v>
      </c>
      <c r="Y1387">
        <v>12.86641720120117</v>
      </c>
      <c r="Z1387">
        <v>13.277044588077089</v>
      </c>
      <c r="AA1387">
        <v>12.86641720120117</v>
      </c>
      <c r="AB1387">
        <v>12.86641720120117</v>
      </c>
      <c r="AC1387">
        <v>0.27070211469477901</v>
      </c>
      <c r="AD1387">
        <v>0.27070211469477928</v>
      </c>
      <c r="AE1387">
        <v>111.0201522381213</v>
      </c>
      <c r="AF1387">
        <v>5268.402706991058</v>
      </c>
      <c r="AG1387">
        <v>0.27022121115141851</v>
      </c>
      <c r="AH1387">
        <v>12.823204901242219</v>
      </c>
      <c r="AI1387">
        <v>13.33382971744637</v>
      </c>
      <c r="AJ1387">
        <v>13.27632831613743</v>
      </c>
      <c r="AK1387">
        <v>30.477325068448859</v>
      </c>
      <c r="AL1387">
        <v>30.3458932940284</v>
      </c>
      <c r="AM1387">
        <v>0.27187455865380122</v>
      </c>
      <c r="AN1387">
        <v>0.27070211469477928</v>
      </c>
      <c r="AO1387">
        <v>1.080930299792136</v>
      </c>
      <c r="AP1387">
        <v>1.080930299792136</v>
      </c>
      <c r="AQ1387" t="b">
        <v>0</v>
      </c>
      <c r="AR1387" t="b">
        <v>0</v>
      </c>
      <c r="AU1387">
        <v>110.979236761685</v>
      </c>
      <c r="AV1387">
        <v>5259.8153566228511</v>
      </c>
      <c r="AW1387">
        <v>0.27032083545881203</v>
      </c>
      <c r="AX1387">
        <v>0.27032083545881203</v>
      </c>
      <c r="AY1387">
        <v>0.27032083545881203</v>
      </c>
      <c r="AZ1387" t="s">
        <v>89</v>
      </c>
      <c r="BA1387" s="1">
        <v>12.81174499888307</v>
      </c>
      <c r="BB1387">
        <v>12.81174499888307</v>
      </c>
      <c r="BC1387">
        <v>12.81174499888307</v>
      </c>
      <c r="BD1387" t="s">
        <v>89</v>
      </c>
      <c r="BE1387">
        <v>13.20475105102318</v>
      </c>
      <c r="BF1387">
        <v>13.20475105102318</v>
      </c>
      <c r="BG1387">
        <v>13.20475105102318</v>
      </c>
      <c r="BH1387" t="s">
        <v>89</v>
      </c>
      <c r="BI1387">
        <v>2.0471482909014481E-2</v>
      </c>
      <c r="BJ1387">
        <v>48.284396955631223</v>
      </c>
      <c r="BK1387">
        <v>2582.427353313718</v>
      </c>
      <c r="BL1387">
        <v>0.62131872595545012</v>
      </c>
      <c r="BM1387">
        <v>0.62131872595545012</v>
      </c>
      <c r="BN1387">
        <v>0.62131872595545012</v>
      </c>
      <c r="BO1387" t="s">
        <v>89</v>
      </c>
      <c r="BP1387" t="s">
        <v>90</v>
      </c>
      <c r="BQ1387" s="2">
        <v>30.51482143804359</v>
      </c>
      <c r="BR1387">
        <v>30.51482143804359</v>
      </c>
      <c r="BS1387">
        <v>30.51482143804359</v>
      </c>
      <c r="BT1387" t="s">
        <v>89</v>
      </c>
      <c r="BU1387" t="s">
        <v>91</v>
      </c>
      <c r="BV1387">
        <v>0.27182694260550938</v>
      </c>
      <c r="BW1387">
        <v>13.350234379144069</v>
      </c>
      <c r="BX1387">
        <v>2.0361211263089238E-2</v>
      </c>
      <c r="BY1387">
        <v>0.77117457597182704</v>
      </c>
      <c r="BZ1387">
        <v>14</v>
      </c>
      <c r="CA1387">
        <v>0.61874769073092339</v>
      </c>
      <c r="CB1387">
        <v>0.61874769073092417</v>
      </c>
      <c r="CC1387">
        <v>30.34753048703336</v>
      </c>
      <c r="CD1387">
        <v>29.40895360274553</v>
      </c>
      <c r="CG1387">
        <f>+COUNTIF(IV!A:A,A1387)</f>
        <v>1</v>
      </c>
      <c r="CH1387" s="1">
        <f>+VLOOKUP(A1387,IV!A:Q,17,0)</f>
        <v>12.81174499888307</v>
      </c>
      <c r="CI1387" t="b">
        <f t="shared" si="84"/>
        <v>1</v>
      </c>
      <c r="CJ1387" s="7">
        <f t="shared" si="85"/>
        <v>0</v>
      </c>
      <c r="CL1387">
        <f>+COUNTIF(EV!A:A,A1387)</f>
        <v>1</v>
      </c>
      <c r="CM1387" s="2">
        <f>+VLOOKUP(A1387,EV!A:R,18,0)</f>
        <v>30.514821438043601</v>
      </c>
      <c r="CN1387" t="b">
        <f t="shared" si="86"/>
        <v>1</v>
      </c>
      <c r="CO1387" s="7">
        <f t="shared" si="87"/>
        <v>0</v>
      </c>
    </row>
    <row r="1388" spans="1:93" x14ac:dyDescent="0.3">
      <c r="A1388" t="s">
        <v>2882</v>
      </c>
      <c r="B1388" t="s">
        <v>2527</v>
      </c>
      <c r="C1388">
        <v>3</v>
      </c>
      <c r="D1388">
        <v>2.25</v>
      </c>
      <c r="E1388">
        <v>0.5</v>
      </c>
      <c r="F1388">
        <v>10.95</v>
      </c>
      <c r="G1388">
        <v>0</v>
      </c>
      <c r="H1388">
        <v>0</v>
      </c>
      <c r="I1388" t="s">
        <v>84</v>
      </c>
      <c r="K1388">
        <v>6</v>
      </c>
      <c r="L1388" t="s">
        <v>85</v>
      </c>
      <c r="M1388">
        <v>30</v>
      </c>
      <c r="N1388">
        <v>0.17499999999999999</v>
      </c>
      <c r="O1388">
        <v>0.8125</v>
      </c>
      <c r="P1388" t="s">
        <v>2883</v>
      </c>
      <c r="Q1388" t="s">
        <v>87</v>
      </c>
      <c r="R1388" t="s">
        <v>87</v>
      </c>
      <c r="S1388" t="s">
        <v>88</v>
      </c>
      <c r="T1388" t="b">
        <v>0</v>
      </c>
      <c r="U1388">
        <v>0.17499999999999999</v>
      </c>
      <c r="V1388">
        <v>2.038873281617742E-2</v>
      </c>
      <c r="W1388">
        <v>4</v>
      </c>
      <c r="Y1388">
        <v>12.86641720120117</v>
      </c>
      <c r="Z1388">
        <v>13.277044588077089</v>
      </c>
      <c r="AA1388">
        <v>12.86641720120117</v>
      </c>
      <c r="AB1388">
        <v>12.86641720120117</v>
      </c>
      <c r="AC1388">
        <v>0.27070211469477901</v>
      </c>
      <c r="AD1388">
        <v>0.27070211469477928</v>
      </c>
      <c r="AE1388">
        <v>111.0201522381213</v>
      </c>
      <c r="AF1388">
        <v>5268.402706991058</v>
      </c>
      <c r="AG1388">
        <v>0.27022121115141851</v>
      </c>
      <c r="AH1388">
        <v>12.823204901242219</v>
      </c>
      <c r="AI1388">
        <v>13.33382971744639</v>
      </c>
      <c r="AJ1388">
        <v>13.27632831613742</v>
      </c>
      <c r="AK1388">
        <v>16.410867344549398</v>
      </c>
      <c r="AL1388">
        <v>16.34009638909221</v>
      </c>
      <c r="AM1388">
        <v>0.2718745586538015</v>
      </c>
      <c r="AN1388">
        <v>0.27070211469477928</v>
      </c>
      <c r="AO1388">
        <v>2.007441985328251</v>
      </c>
      <c r="AP1388">
        <v>2.007441985328251</v>
      </c>
      <c r="AQ1388" t="b">
        <v>0</v>
      </c>
      <c r="AR1388" t="b">
        <v>0</v>
      </c>
      <c r="AU1388">
        <v>110.979236761685</v>
      </c>
      <c r="AV1388">
        <v>5259.8153566228511</v>
      </c>
      <c r="AW1388">
        <v>0.27032083545881203</v>
      </c>
      <c r="AX1388">
        <v>0.27032083545881203</v>
      </c>
      <c r="AY1388">
        <v>0.27032083545881203</v>
      </c>
      <c r="AZ1388" t="s">
        <v>89</v>
      </c>
      <c r="BA1388" s="1">
        <v>12.81174499888307</v>
      </c>
      <c r="BB1388">
        <v>12.81174499888307</v>
      </c>
      <c r="BC1388">
        <v>12.81174499888307</v>
      </c>
      <c r="BD1388" t="s">
        <v>89</v>
      </c>
      <c r="BE1388">
        <v>13.20475105102318</v>
      </c>
      <c r="BF1388">
        <v>13.20475105102318</v>
      </c>
      <c r="BG1388">
        <v>13.20475105102318</v>
      </c>
      <c r="BH1388" t="s">
        <v>89</v>
      </c>
      <c r="BI1388">
        <v>2.0471482909014481E-2</v>
      </c>
      <c r="BJ1388">
        <v>89.671022917600709</v>
      </c>
      <c r="BK1388">
        <v>4795.9365132968978</v>
      </c>
      <c r="BL1388">
        <v>0.33455623705293508</v>
      </c>
      <c r="BM1388">
        <v>0.33455623705293508</v>
      </c>
      <c r="BN1388">
        <v>0.33455623705293508</v>
      </c>
      <c r="BO1388" t="s">
        <v>89</v>
      </c>
      <c r="BP1388" t="s">
        <v>90</v>
      </c>
      <c r="BQ1388" s="2">
        <v>16.4310576974081</v>
      </c>
      <c r="BR1388">
        <v>16.4310576974081</v>
      </c>
      <c r="BS1388">
        <v>16.4310576974081</v>
      </c>
      <c r="BT1388" t="s">
        <v>89</v>
      </c>
      <c r="BU1388" t="s">
        <v>91</v>
      </c>
      <c r="BV1388">
        <v>0.27182694260550982</v>
      </c>
      <c r="BW1388">
        <v>13.35023437914408</v>
      </c>
      <c r="BX1388">
        <v>2.0361211263089249E-2</v>
      </c>
      <c r="BY1388">
        <v>1.4321813553762479</v>
      </c>
      <c r="BZ1388">
        <v>14</v>
      </c>
      <c r="CA1388">
        <v>0.33317183347049723</v>
      </c>
      <c r="CB1388">
        <v>0.33317183347049772</v>
      </c>
      <c r="CC1388">
        <v>16.340977954556429</v>
      </c>
      <c r="CD1388">
        <v>15.83559040147836</v>
      </c>
      <c r="CG1388">
        <f>+COUNTIF(IV!A:A,A1388)</f>
        <v>1</v>
      </c>
      <c r="CH1388" s="1">
        <f>+VLOOKUP(A1388,IV!A:Q,17,0)</f>
        <v>12.81174499888307</v>
      </c>
      <c r="CI1388" t="b">
        <f t="shared" si="84"/>
        <v>1</v>
      </c>
      <c r="CJ1388" s="7">
        <f t="shared" si="85"/>
        <v>0</v>
      </c>
      <c r="CL1388">
        <f>+COUNTIF(EV!A:A,A1388)</f>
        <v>1</v>
      </c>
      <c r="CM1388" s="2">
        <f>+VLOOKUP(A1388,EV!A:R,18,0)</f>
        <v>16.4310576974081</v>
      </c>
      <c r="CN1388" t="b">
        <f t="shared" si="86"/>
        <v>1</v>
      </c>
      <c r="CO1388" s="7">
        <f t="shared" si="87"/>
        <v>0</v>
      </c>
    </row>
    <row r="1389" spans="1:93" x14ac:dyDescent="0.3">
      <c r="A1389" t="s">
        <v>2884</v>
      </c>
      <c r="B1389" t="s">
        <v>2527</v>
      </c>
      <c r="C1389">
        <v>3</v>
      </c>
      <c r="D1389">
        <v>2.25</v>
      </c>
      <c r="E1389">
        <v>0.5</v>
      </c>
      <c r="F1389">
        <v>10.95</v>
      </c>
      <c r="G1389">
        <v>0</v>
      </c>
      <c r="H1389">
        <v>0</v>
      </c>
      <c r="I1389" t="s">
        <v>84</v>
      </c>
      <c r="K1389">
        <v>6</v>
      </c>
      <c r="L1389" t="s">
        <v>109</v>
      </c>
      <c r="M1389">
        <v>90</v>
      </c>
      <c r="N1389">
        <v>2.5000000000000001E-2</v>
      </c>
      <c r="O1389">
        <v>0.25</v>
      </c>
      <c r="P1389" t="s">
        <v>2885</v>
      </c>
      <c r="Q1389" t="s">
        <v>87</v>
      </c>
      <c r="R1389" t="s">
        <v>87</v>
      </c>
      <c r="S1389" t="s">
        <v>111</v>
      </c>
      <c r="T1389" t="b">
        <v>0</v>
      </c>
      <c r="U1389">
        <v>2.5000000000000001E-2</v>
      </c>
      <c r="V1389">
        <v>2.038873281617742E-2</v>
      </c>
      <c r="W1389">
        <v>4</v>
      </c>
      <c r="Y1389">
        <v>12.86641720120117</v>
      </c>
      <c r="Z1389">
        <v>13.277044588077089</v>
      </c>
      <c r="AA1389">
        <v>12.86641720120117</v>
      </c>
      <c r="AB1389">
        <v>12.86641720120117</v>
      </c>
      <c r="AC1389">
        <v>0.27070211469477901</v>
      </c>
      <c r="AD1389">
        <v>0.27070211469477928</v>
      </c>
      <c r="AE1389">
        <v>333.06045671436402</v>
      </c>
      <c r="AF1389">
        <v>15805.20812097318</v>
      </c>
      <c r="AG1389">
        <v>0.27022121115141839</v>
      </c>
      <c r="AH1389">
        <v>12.823204901242219</v>
      </c>
      <c r="AI1389">
        <v>4.025424564865137</v>
      </c>
      <c r="AJ1389">
        <v>6.8075298745804673</v>
      </c>
      <c r="AK1389">
        <v>16.101698259460552</v>
      </c>
      <c r="AL1389">
        <v>27.230119498321869</v>
      </c>
      <c r="AM1389">
        <v>0.23812824203774</v>
      </c>
      <c r="AN1389">
        <v>0.27070211469477928</v>
      </c>
      <c r="AO1389">
        <v>1.3792769073029401</v>
      </c>
      <c r="AP1389">
        <v>1.3792769073029401</v>
      </c>
      <c r="AQ1389" t="b">
        <v>1</v>
      </c>
      <c r="AR1389" t="b">
        <v>1</v>
      </c>
      <c r="AU1389">
        <v>332.93771028505512</v>
      </c>
      <c r="AV1389">
        <v>15779.446069868551</v>
      </c>
      <c r="AW1389">
        <v>0.27032083545881203</v>
      </c>
      <c r="AX1389">
        <v>0.27032083545881203</v>
      </c>
      <c r="AY1389">
        <v>0.27032083545881203</v>
      </c>
      <c r="AZ1389" t="s">
        <v>89</v>
      </c>
      <c r="BA1389" s="1">
        <v>12.81174499888307</v>
      </c>
      <c r="BB1389">
        <v>12.81174499888307</v>
      </c>
      <c r="BC1389">
        <v>12.81174499888307</v>
      </c>
      <c r="BD1389" t="s">
        <v>89</v>
      </c>
      <c r="BE1389">
        <v>13.20475105102318</v>
      </c>
      <c r="BF1389">
        <v>13.20475105102318</v>
      </c>
      <c r="BG1389">
        <v>13.20475105102318</v>
      </c>
      <c r="BH1389" t="s">
        <v>89</v>
      </c>
      <c r="BI1389">
        <v>2.0471482909014481E-2</v>
      </c>
      <c r="BJ1389">
        <v>91.329066732682548</v>
      </c>
      <c r="BK1389">
        <v>9600.0368746589684</v>
      </c>
      <c r="BL1389">
        <v>0.98544749464513104</v>
      </c>
      <c r="BM1389">
        <v>0.98544749464513104</v>
      </c>
      <c r="BN1389">
        <v>0.98544749464513104</v>
      </c>
      <c r="BO1389" t="s">
        <v>89</v>
      </c>
      <c r="BP1389" t="s">
        <v>90</v>
      </c>
      <c r="BQ1389" s="2">
        <v>84.166188532864368</v>
      </c>
      <c r="BR1389">
        <v>84.166188532864368</v>
      </c>
      <c r="BS1389">
        <v>84.166188532864368</v>
      </c>
      <c r="BT1389" t="s">
        <v>89</v>
      </c>
      <c r="BU1389" t="s">
        <v>91</v>
      </c>
      <c r="BV1389">
        <v>0.24636187366128279</v>
      </c>
      <c r="BW1389">
        <v>21.041547133216088</v>
      </c>
      <c r="BX1389">
        <v>1.170835357787817E-2</v>
      </c>
      <c r="BY1389">
        <v>0.69165345633751019</v>
      </c>
      <c r="BZ1389">
        <v>42</v>
      </c>
      <c r="CA1389">
        <v>1.082808458779116</v>
      </c>
      <c r="CB1389">
        <v>1.0828084587791169</v>
      </c>
      <c r="CC1389">
        <v>53.108178352308379</v>
      </c>
      <c r="CD1389">
        <v>51.465668804804672</v>
      </c>
      <c r="CG1389">
        <f>+COUNTIF(IV!A:A,A1389)</f>
        <v>1</v>
      </c>
      <c r="CH1389" s="1">
        <f>+VLOOKUP(A1389,IV!A:Q,17,0)</f>
        <v>12.81174499888307</v>
      </c>
      <c r="CI1389" t="b">
        <f t="shared" si="84"/>
        <v>1</v>
      </c>
      <c r="CJ1389" s="7">
        <f t="shared" si="85"/>
        <v>0</v>
      </c>
      <c r="CL1389">
        <f>+COUNTIF(EV!A:A,A1389)</f>
        <v>1</v>
      </c>
      <c r="CM1389" s="2">
        <f>+VLOOKUP(A1389,EV!A:R,18,0)</f>
        <v>84.166188532864368</v>
      </c>
      <c r="CN1389" t="b">
        <f t="shared" si="86"/>
        <v>1</v>
      </c>
      <c r="CO1389" s="7">
        <f t="shared" si="87"/>
        <v>0</v>
      </c>
    </row>
    <row r="1390" spans="1:93" x14ac:dyDescent="0.3">
      <c r="A1390" t="s">
        <v>2886</v>
      </c>
      <c r="B1390" t="s">
        <v>2527</v>
      </c>
      <c r="C1390">
        <v>3</v>
      </c>
      <c r="D1390">
        <v>2.25</v>
      </c>
      <c r="E1390">
        <v>0.5</v>
      </c>
      <c r="F1390">
        <v>10.95</v>
      </c>
      <c r="G1390">
        <v>0</v>
      </c>
      <c r="H1390">
        <v>0</v>
      </c>
      <c r="I1390" t="s">
        <v>84</v>
      </c>
      <c r="K1390">
        <v>6</v>
      </c>
      <c r="L1390" t="s">
        <v>109</v>
      </c>
      <c r="M1390">
        <v>90</v>
      </c>
      <c r="N1390">
        <v>2.5000000000000001E-2</v>
      </c>
      <c r="O1390">
        <v>0.4375</v>
      </c>
      <c r="P1390" t="s">
        <v>2887</v>
      </c>
      <c r="Q1390" t="s">
        <v>87</v>
      </c>
      <c r="R1390" t="s">
        <v>87</v>
      </c>
      <c r="S1390" t="s">
        <v>111</v>
      </c>
      <c r="T1390" t="b">
        <v>0</v>
      </c>
      <c r="U1390">
        <v>2.5000000000000001E-2</v>
      </c>
      <c r="V1390">
        <v>2.038873281617742E-2</v>
      </c>
      <c r="W1390">
        <v>4</v>
      </c>
      <c r="Y1390">
        <v>12.86641720120117</v>
      </c>
      <c r="Z1390">
        <v>13.277044588077089</v>
      </c>
      <c r="AA1390">
        <v>12.86641720120117</v>
      </c>
      <c r="AB1390">
        <v>12.86641720120117</v>
      </c>
      <c r="AC1390">
        <v>0.27070211469477901</v>
      </c>
      <c r="AD1390">
        <v>0.27070211469477928</v>
      </c>
      <c r="AE1390">
        <v>333.06045671436402</v>
      </c>
      <c r="AF1390">
        <v>15805.20812097318</v>
      </c>
      <c r="AG1390">
        <v>0.27022121115141839</v>
      </c>
      <c r="AH1390">
        <v>12.823204901242219</v>
      </c>
      <c r="AI1390">
        <v>4.0254245648651326</v>
      </c>
      <c r="AJ1390">
        <v>6.8075298745804673</v>
      </c>
      <c r="AK1390">
        <v>9.2009704339774476</v>
      </c>
      <c r="AL1390">
        <v>15.560068284755349</v>
      </c>
      <c r="AM1390">
        <v>0.23812824203773991</v>
      </c>
      <c r="AN1390">
        <v>0.27070211469477928</v>
      </c>
      <c r="AO1390">
        <v>2.4137345877801439</v>
      </c>
      <c r="AP1390">
        <v>2.4137345877801439</v>
      </c>
      <c r="AQ1390" t="b">
        <v>1</v>
      </c>
      <c r="AR1390" t="b">
        <v>1</v>
      </c>
      <c r="AU1390">
        <v>332.93771028505512</v>
      </c>
      <c r="AV1390">
        <v>15779.446069868551</v>
      </c>
      <c r="AW1390">
        <v>0.27032083545881203</v>
      </c>
      <c r="AX1390">
        <v>0.27032083545881203</v>
      </c>
      <c r="AY1390">
        <v>0.27032083545881203</v>
      </c>
      <c r="AZ1390" t="s">
        <v>89</v>
      </c>
      <c r="BA1390" s="1">
        <v>12.81174499888307</v>
      </c>
      <c r="BB1390">
        <v>12.81174499888307</v>
      </c>
      <c r="BC1390">
        <v>12.81174499888307</v>
      </c>
      <c r="BD1390" t="s">
        <v>89</v>
      </c>
      <c r="BE1390">
        <v>13.20475105102318</v>
      </c>
      <c r="BF1390">
        <v>13.20475105102318</v>
      </c>
      <c r="BG1390">
        <v>13.20475105102318</v>
      </c>
      <c r="BH1390" t="s">
        <v>89</v>
      </c>
      <c r="BI1390">
        <v>2.0471482909014481E-2</v>
      </c>
      <c r="BJ1390">
        <v>159.82586678219451</v>
      </c>
      <c r="BK1390">
        <v>16800.06453065321</v>
      </c>
      <c r="BL1390">
        <v>0.56311285408293199</v>
      </c>
      <c r="BM1390">
        <v>0.56311285408293199</v>
      </c>
      <c r="BN1390">
        <v>0.56311285408293199</v>
      </c>
      <c r="BO1390" t="s">
        <v>89</v>
      </c>
      <c r="BP1390" t="s">
        <v>90</v>
      </c>
      <c r="BQ1390" s="2">
        <v>48.094964875922493</v>
      </c>
      <c r="BR1390">
        <v>48.094964875922493</v>
      </c>
      <c r="BS1390">
        <v>48.094964875922493</v>
      </c>
      <c r="BT1390" t="s">
        <v>89</v>
      </c>
      <c r="BU1390" t="s">
        <v>91</v>
      </c>
      <c r="BV1390">
        <v>0.24636187366128279</v>
      </c>
      <c r="BW1390">
        <v>21.041547133216088</v>
      </c>
      <c r="BX1390">
        <v>1.170835357787817E-2</v>
      </c>
      <c r="BY1390">
        <v>1.210393548590643</v>
      </c>
      <c r="BZ1390">
        <v>42</v>
      </c>
      <c r="CA1390">
        <v>0.61874769073092339</v>
      </c>
      <c r="CB1390">
        <v>0.61874769073092417</v>
      </c>
      <c r="CC1390">
        <v>30.34753048703336</v>
      </c>
      <c r="CD1390">
        <v>29.40895360274553</v>
      </c>
      <c r="CG1390">
        <f>+COUNTIF(IV!A:A,A1390)</f>
        <v>1</v>
      </c>
      <c r="CH1390" s="1">
        <f>+VLOOKUP(A1390,IV!A:Q,17,0)</f>
        <v>12.81174499888307</v>
      </c>
      <c r="CI1390" t="b">
        <f t="shared" si="84"/>
        <v>1</v>
      </c>
      <c r="CJ1390" s="7">
        <f t="shared" si="85"/>
        <v>0</v>
      </c>
      <c r="CL1390">
        <f>+COUNTIF(EV!A:A,A1390)</f>
        <v>1</v>
      </c>
      <c r="CM1390" s="2">
        <f>+VLOOKUP(A1390,EV!A:R,18,0)</f>
        <v>48.094964875922507</v>
      </c>
      <c r="CN1390" t="b">
        <f t="shared" si="86"/>
        <v>1</v>
      </c>
      <c r="CO1390" s="7">
        <f t="shared" si="87"/>
        <v>0</v>
      </c>
    </row>
    <row r="1391" spans="1:93" x14ac:dyDescent="0.3">
      <c r="A1391" t="s">
        <v>2888</v>
      </c>
      <c r="B1391" t="s">
        <v>2527</v>
      </c>
      <c r="C1391">
        <v>3</v>
      </c>
      <c r="D1391">
        <v>2.25</v>
      </c>
      <c r="E1391">
        <v>0.5</v>
      </c>
      <c r="F1391">
        <v>10.95</v>
      </c>
      <c r="G1391">
        <v>0</v>
      </c>
      <c r="H1391">
        <v>0</v>
      </c>
      <c r="I1391" t="s">
        <v>84</v>
      </c>
      <c r="K1391">
        <v>6</v>
      </c>
      <c r="L1391" t="s">
        <v>109</v>
      </c>
      <c r="M1391">
        <v>90</v>
      </c>
      <c r="N1391">
        <v>2.5000000000000001E-2</v>
      </c>
      <c r="O1391">
        <v>0.8125</v>
      </c>
      <c r="P1391" t="s">
        <v>2889</v>
      </c>
      <c r="Q1391" t="s">
        <v>87</v>
      </c>
      <c r="R1391" t="s">
        <v>87</v>
      </c>
      <c r="S1391" t="s">
        <v>111</v>
      </c>
      <c r="T1391" t="b">
        <v>0</v>
      </c>
      <c r="U1391">
        <v>2.5000000000000001E-2</v>
      </c>
      <c r="V1391">
        <v>2.038873281617742E-2</v>
      </c>
      <c r="W1391">
        <v>4</v>
      </c>
      <c r="Y1391">
        <v>12.86641720120117</v>
      </c>
      <c r="Z1391">
        <v>13.277044588077089</v>
      </c>
      <c r="AA1391">
        <v>12.86641720120117</v>
      </c>
      <c r="AB1391">
        <v>12.86641720120117</v>
      </c>
      <c r="AC1391">
        <v>0.27070211469477901</v>
      </c>
      <c r="AD1391">
        <v>0.27070211469477928</v>
      </c>
      <c r="AE1391">
        <v>333.06045671436402</v>
      </c>
      <c r="AF1391">
        <v>15805.20812097318</v>
      </c>
      <c r="AG1391">
        <v>0.27022121115141839</v>
      </c>
      <c r="AH1391">
        <v>12.823204901242219</v>
      </c>
      <c r="AI1391">
        <v>4.025424564865137</v>
      </c>
      <c r="AJ1391">
        <v>6.8075298745804673</v>
      </c>
      <c r="AK1391">
        <v>4.9543686952186299</v>
      </c>
      <c r="AL1391">
        <v>8.3784983071759598</v>
      </c>
      <c r="AM1391">
        <v>0.23812824203774</v>
      </c>
      <c r="AN1391">
        <v>0.27070211469477928</v>
      </c>
      <c r="AO1391">
        <v>4.4826499487345552</v>
      </c>
      <c r="AP1391">
        <v>4.4826499487345552</v>
      </c>
      <c r="AQ1391" t="b">
        <v>1</v>
      </c>
      <c r="AR1391" t="b">
        <v>1</v>
      </c>
      <c r="AU1391">
        <v>332.93771028505512</v>
      </c>
      <c r="AV1391">
        <v>15779.446069868551</v>
      </c>
      <c r="AW1391">
        <v>0.27032083545881203</v>
      </c>
      <c r="AX1391">
        <v>0.27032083545881203</v>
      </c>
      <c r="AY1391">
        <v>0.27032083545881203</v>
      </c>
      <c r="AZ1391" t="s">
        <v>89</v>
      </c>
      <c r="BA1391" s="1">
        <v>12.81174499888307</v>
      </c>
      <c r="BB1391">
        <v>12.81174499888307</v>
      </c>
      <c r="BC1391">
        <v>12.81174499888307</v>
      </c>
      <c r="BD1391" t="s">
        <v>89</v>
      </c>
      <c r="BE1391">
        <v>13.20475105102318</v>
      </c>
      <c r="BF1391">
        <v>13.20475105102318</v>
      </c>
      <c r="BG1391">
        <v>13.20475105102318</v>
      </c>
      <c r="BH1391" t="s">
        <v>89</v>
      </c>
      <c r="BI1391">
        <v>2.0471482909014481E-2</v>
      </c>
      <c r="BJ1391">
        <v>296.81946688121832</v>
      </c>
      <c r="BK1391">
        <v>31200.119842641659</v>
      </c>
      <c r="BL1391">
        <v>0.30321461373696329</v>
      </c>
      <c r="BM1391">
        <v>0.30321461373696329</v>
      </c>
      <c r="BN1391">
        <v>0.30321461373696329</v>
      </c>
      <c r="BO1391" t="s">
        <v>89</v>
      </c>
      <c r="BP1391" t="s">
        <v>90</v>
      </c>
      <c r="BQ1391" s="2">
        <v>25.89728877934289</v>
      </c>
      <c r="BR1391">
        <v>25.89728877934289</v>
      </c>
      <c r="BS1391">
        <v>25.89728877934289</v>
      </c>
      <c r="BT1391" t="s">
        <v>89</v>
      </c>
      <c r="BU1391" t="s">
        <v>91</v>
      </c>
      <c r="BV1391">
        <v>0.2463618736612827</v>
      </c>
      <c r="BW1391">
        <v>21.041547133216099</v>
      </c>
      <c r="BX1391">
        <v>1.170835357787816E-2</v>
      </c>
      <c r="BY1391">
        <v>2.2478737330969079</v>
      </c>
      <c r="BZ1391">
        <v>42</v>
      </c>
      <c r="CA1391">
        <v>0.33317183347049723</v>
      </c>
      <c r="CB1391">
        <v>0.33317183347049772</v>
      </c>
      <c r="CC1391">
        <v>16.340977954556429</v>
      </c>
      <c r="CD1391">
        <v>15.83559040147836</v>
      </c>
      <c r="CG1391">
        <f>+COUNTIF(IV!A:A,A1391)</f>
        <v>1</v>
      </c>
      <c r="CH1391" s="1">
        <f>+VLOOKUP(A1391,IV!A:Q,17,0)</f>
        <v>12.81174499888307</v>
      </c>
      <c r="CI1391" t="b">
        <f t="shared" si="84"/>
        <v>1</v>
      </c>
      <c r="CJ1391" s="7">
        <f t="shared" si="85"/>
        <v>0</v>
      </c>
      <c r="CL1391">
        <f>+COUNTIF(EV!A:A,A1391)</f>
        <v>1</v>
      </c>
      <c r="CM1391" s="2">
        <f>+VLOOKUP(A1391,EV!A:R,18,0)</f>
        <v>25.89728877934289</v>
      </c>
      <c r="CN1391" t="b">
        <f t="shared" si="86"/>
        <v>1</v>
      </c>
      <c r="CO1391" s="7">
        <f t="shared" si="87"/>
        <v>0</v>
      </c>
    </row>
    <row r="1392" spans="1:93" x14ac:dyDescent="0.3">
      <c r="A1392" t="s">
        <v>2890</v>
      </c>
      <c r="B1392" t="s">
        <v>2527</v>
      </c>
      <c r="C1392">
        <v>3</v>
      </c>
      <c r="D1392">
        <v>2.25</v>
      </c>
      <c r="E1392">
        <v>0.5</v>
      </c>
      <c r="F1392">
        <v>10.95</v>
      </c>
      <c r="G1392">
        <v>0</v>
      </c>
      <c r="H1392">
        <v>0</v>
      </c>
      <c r="I1392" t="s">
        <v>84</v>
      </c>
      <c r="K1392">
        <v>6</v>
      </c>
      <c r="L1392" t="s">
        <v>109</v>
      </c>
      <c r="M1392">
        <v>90</v>
      </c>
      <c r="N1392">
        <v>0.1</v>
      </c>
      <c r="O1392">
        <v>0.25</v>
      </c>
      <c r="P1392" t="s">
        <v>2891</v>
      </c>
      <c r="Q1392" t="s">
        <v>87</v>
      </c>
      <c r="R1392" t="s">
        <v>87</v>
      </c>
      <c r="S1392" t="s">
        <v>111</v>
      </c>
      <c r="T1392" t="b">
        <v>0</v>
      </c>
      <c r="U1392">
        <v>0.1</v>
      </c>
      <c r="V1392">
        <v>2.038873281617742E-2</v>
      </c>
      <c r="W1392">
        <v>4</v>
      </c>
      <c r="Y1392">
        <v>12.86641720120117</v>
      </c>
      <c r="Z1392">
        <v>13.277044588077089</v>
      </c>
      <c r="AA1392">
        <v>12.86641720120117</v>
      </c>
      <c r="AB1392">
        <v>12.86641720120117</v>
      </c>
      <c r="AC1392">
        <v>0.27070211469477901</v>
      </c>
      <c r="AD1392">
        <v>0.27070211469477928</v>
      </c>
      <c r="AE1392">
        <v>333.06045671436402</v>
      </c>
      <c r="AF1392">
        <v>15805.20812097318</v>
      </c>
      <c r="AG1392">
        <v>0.27022121115141839</v>
      </c>
      <c r="AH1392">
        <v>12.823204901242219</v>
      </c>
      <c r="AI1392">
        <v>13.36590792808752</v>
      </c>
      <c r="AJ1392">
        <v>13.314149160682909</v>
      </c>
      <c r="AK1392">
        <v>53.463631712350079</v>
      </c>
      <c r="AL1392">
        <v>53.256596642731658</v>
      </c>
      <c r="AM1392">
        <v>0.27175446942066728</v>
      </c>
      <c r="AN1392">
        <v>0.27070211469477928</v>
      </c>
      <c r="AO1392">
        <v>2.0433432911184641</v>
      </c>
      <c r="AP1392">
        <v>2.0433432911184641</v>
      </c>
      <c r="AQ1392" t="b">
        <v>0</v>
      </c>
      <c r="AR1392" t="b">
        <v>0</v>
      </c>
      <c r="AU1392">
        <v>332.93771028505512</v>
      </c>
      <c r="AV1392">
        <v>15779.446069868551</v>
      </c>
      <c r="AW1392">
        <v>0.27032083545881203</v>
      </c>
      <c r="AX1392">
        <v>0.27032083545881203</v>
      </c>
      <c r="AY1392">
        <v>0.27032083545881203</v>
      </c>
      <c r="AZ1392" t="s">
        <v>89</v>
      </c>
      <c r="BA1392" s="1">
        <v>12.81174499888307</v>
      </c>
      <c r="BB1392">
        <v>12.81174499888307</v>
      </c>
      <c r="BC1392">
        <v>12.81174499888307</v>
      </c>
      <c r="BD1392" t="s">
        <v>89</v>
      </c>
      <c r="BE1392">
        <v>13.20475105102318</v>
      </c>
      <c r="BF1392">
        <v>13.20475105102318</v>
      </c>
      <c r="BG1392">
        <v>13.20475105102318</v>
      </c>
      <c r="BH1392" t="s">
        <v>89</v>
      </c>
      <c r="BI1392">
        <v>2.0471482909014481E-2</v>
      </c>
      <c r="BJ1392">
        <v>82.795326413457119</v>
      </c>
      <c r="BK1392">
        <v>4790.1640611168586</v>
      </c>
      <c r="BL1392">
        <v>1.0870178776826691</v>
      </c>
      <c r="BM1392">
        <v>1.0870178776826691</v>
      </c>
      <c r="BN1392">
        <v>1.0870178776826691</v>
      </c>
      <c r="BO1392" t="s">
        <v>89</v>
      </c>
      <c r="BP1392" t="s">
        <v>90</v>
      </c>
      <c r="BQ1392" s="2">
        <v>53.658908398882268</v>
      </c>
      <c r="BR1392">
        <v>53.658908398882268</v>
      </c>
      <c r="BS1392">
        <v>53.658908398882268</v>
      </c>
      <c r="BT1392" t="s">
        <v>89</v>
      </c>
      <c r="BU1392" t="s">
        <v>91</v>
      </c>
      <c r="BV1392">
        <v>0.27175446942066728</v>
      </c>
      <c r="BW1392">
        <v>13.414727099720571</v>
      </c>
      <c r="BX1392">
        <v>2.0257920075491358E-2</v>
      </c>
      <c r="BY1392">
        <v>1.1456841533641431</v>
      </c>
      <c r="BZ1392">
        <v>21</v>
      </c>
      <c r="CA1392">
        <v>1.082808458779116</v>
      </c>
      <c r="CB1392">
        <v>1.0828084587791169</v>
      </c>
      <c r="CC1392">
        <v>53.108178352308379</v>
      </c>
      <c r="CD1392">
        <v>51.465668804804672</v>
      </c>
      <c r="CG1392">
        <f>+COUNTIF(IV!A:A,A1392)</f>
        <v>1</v>
      </c>
      <c r="CH1392" s="1">
        <f>+VLOOKUP(A1392,IV!A:Q,17,0)</f>
        <v>12.81174499888307</v>
      </c>
      <c r="CI1392" t="b">
        <f t="shared" si="84"/>
        <v>1</v>
      </c>
      <c r="CJ1392" s="7">
        <f t="shared" si="85"/>
        <v>0</v>
      </c>
      <c r="CL1392">
        <f>+COUNTIF(EV!A:A,A1392)</f>
        <v>1</v>
      </c>
      <c r="CM1392" s="2">
        <f>+VLOOKUP(A1392,EV!A:R,18,0)</f>
        <v>53.658908398882247</v>
      </c>
      <c r="CN1392" t="b">
        <f t="shared" si="86"/>
        <v>0</v>
      </c>
      <c r="CO1392" s="7">
        <f t="shared" si="87"/>
        <v>0</v>
      </c>
    </row>
    <row r="1393" spans="1:93" x14ac:dyDescent="0.3">
      <c r="A1393" t="s">
        <v>2892</v>
      </c>
      <c r="B1393" t="s">
        <v>2527</v>
      </c>
      <c r="C1393">
        <v>3</v>
      </c>
      <c r="D1393">
        <v>2.25</v>
      </c>
      <c r="E1393">
        <v>0.5</v>
      </c>
      <c r="F1393">
        <v>10.95</v>
      </c>
      <c r="G1393">
        <v>0</v>
      </c>
      <c r="H1393">
        <v>0</v>
      </c>
      <c r="I1393" t="s">
        <v>84</v>
      </c>
      <c r="K1393">
        <v>6</v>
      </c>
      <c r="L1393" t="s">
        <v>109</v>
      </c>
      <c r="M1393">
        <v>90</v>
      </c>
      <c r="N1393">
        <v>0.1</v>
      </c>
      <c r="O1393">
        <v>0.4375</v>
      </c>
      <c r="P1393" t="s">
        <v>2893</v>
      </c>
      <c r="Q1393" t="s">
        <v>87</v>
      </c>
      <c r="R1393" t="s">
        <v>87</v>
      </c>
      <c r="S1393" t="s">
        <v>111</v>
      </c>
      <c r="T1393" t="b">
        <v>0</v>
      </c>
      <c r="U1393">
        <v>0.1</v>
      </c>
      <c r="V1393">
        <v>2.038873281617742E-2</v>
      </c>
      <c r="W1393">
        <v>4</v>
      </c>
      <c r="Y1393">
        <v>12.86641720120117</v>
      </c>
      <c r="Z1393">
        <v>13.277044588077089</v>
      </c>
      <c r="AA1393">
        <v>12.86641720120117</v>
      </c>
      <c r="AB1393">
        <v>12.86641720120117</v>
      </c>
      <c r="AC1393">
        <v>0.27070211469477901</v>
      </c>
      <c r="AD1393">
        <v>0.27070211469477928</v>
      </c>
      <c r="AE1393">
        <v>333.06045671436402</v>
      </c>
      <c r="AF1393">
        <v>15805.20812097318</v>
      </c>
      <c r="AG1393">
        <v>0.27022121115141839</v>
      </c>
      <c r="AH1393">
        <v>12.823204901242219</v>
      </c>
      <c r="AI1393">
        <v>13.365907928087511</v>
      </c>
      <c r="AJ1393">
        <v>13.314149160682909</v>
      </c>
      <c r="AK1393">
        <v>30.550646692771458</v>
      </c>
      <c r="AL1393">
        <v>30.43234093870381</v>
      </c>
      <c r="AM1393">
        <v>0.27175446942066722</v>
      </c>
      <c r="AN1393">
        <v>0.27070211469477928</v>
      </c>
      <c r="AO1393">
        <v>3.575850759457313</v>
      </c>
      <c r="AP1393">
        <v>3.575850759457313</v>
      </c>
      <c r="AQ1393" t="b">
        <v>0</v>
      </c>
      <c r="AR1393" t="b">
        <v>0</v>
      </c>
      <c r="AU1393">
        <v>332.93771028505512</v>
      </c>
      <c r="AV1393">
        <v>15779.446069868551</v>
      </c>
      <c r="AW1393">
        <v>0.27032083545881203</v>
      </c>
      <c r="AX1393">
        <v>0.27032083545881203</v>
      </c>
      <c r="AY1393">
        <v>0.27032083545881203</v>
      </c>
      <c r="AZ1393" t="s">
        <v>89</v>
      </c>
      <c r="BA1393" s="1">
        <v>12.81174499888307</v>
      </c>
      <c r="BB1393">
        <v>12.81174499888307</v>
      </c>
      <c r="BC1393">
        <v>12.81174499888307</v>
      </c>
      <c r="BD1393" t="s">
        <v>89</v>
      </c>
      <c r="BE1393">
        <v>13.20475105102318</v>
      </c>
      <c r="BF1393">
        <v>13.20475105102318</v>
      </c>
      <c r="BG1393">
        <v>13.20475105102318</v>
      </c>
      <c r="BH1393" t="s">
        <v>89</v>
      </c>
      <c r="BI1393">
        <v>2.0471482909014481E-2</v>
      </c>
      <c r="BJ1393">
        <v>144.89182122355001</v>
      </c>
      <c r="BK1393">
        <v>8382.7871069545035</v>
      </c>
      <c r="BL1393">
        <v>0.62115307296152511</v>
      </c>
      <c r="BM1393">
        <v>0.62115307296152511</v>
      </c>
      <c r="BN1393">
        <v>0.62115307296152511</v>
      </c>
      <c r="BO1393" t="s">
        <v>89</v>
      </c>
      <c r="BP1393" t="s">
        <v>90</v>
      </c>
      <c r="BQ1393" s="2">
        <v>30.66223337078986</v>
      </c>
      <c r="BR1393">
        <v>30.66223337078986</v>
      </c>
      <c r="BS1393">
        <v>30.66223337078986</v>
      </c>
      <c r="BT1393" t="s">
        <v>89</v>
      </c>
      <c r="BU1393" t="s">
        <v>91</v>
      </c>
      <c r="BV1393">
        <v>0.27175446942066722</v>
      </c>
      <c r="BW1393">
        <v>13.414727099720571</v>
      </c>
      <c r="BX1393">
        <v>2.0257920075491358E-2</v>
      </c>
      <c r="BY1393">
        <v>2.0049472683872489</v>
      </c>
      <c r="BZ1393">
        <v>21</v>
      </c>
      <c r="CA1393">
        <v>0.61874769073092339</v>
      </c>
      <c r="CB1393">
        <v>0.61874769073092417</v>
      </c>
      <c r="CC1393">
        <v>30.34753048703336</v>
      </c>
      <c r="CD1393">
        <v>29.40895360274553</v>
      </c>
      <c r="CG1393">
        <f>+COUNTIF(IV!A:A,A1393)</f>
        <v>1</v>
      </c>
      <c r="CH1393" s="1">
        <f>+VLOOKUP(A1393,IV!A:Q,17,0)</f>
        <v>12.81174499888307</v>
      </c>
      <c r="CI1393" t="b">
        <f t="shared" si="84"/>
        <v>1</v>
      </c>
      <c r="CJ1393" s="7">
        <f t="shared" si="85"/>
        <v>0</v>
      </c>
      <c r="CL1393">
        <f>+COUNTIF(EV!A:A,A1393)</f>
        <v>1</v>
      </c>
      <c r="CM1393" s="2">
        <f>+VLOOKUP(A1393,EV!A:R,18,0)</f>
        <v>30.66223337078987</v>
      </c>
      <c r="CN1393" t="b">
        <f t="shared" si="86"/>
        <v>1</v>
      </c>
      <c r="CO1393" s="7">
        <f t="shared" si="87"/>
        <v>0</v>
      </c>
    </row>
    <row r="1394" spans="1:93" x14ac:dyDescent="0.3">
      <c r="A1394" t="s">
        <v>2894</v>
      </c>
      <c r="B1394" t="s">
        <v>2527</v>
      </c>
      <c r="C1394">
        <v>3</v>
      </c>
      <c r="D1394">
        <v>2.25</v>
      </c>
      <c r="E1394">
        <v>0.5</v>
      </c>
      <c r="F1394">
        <v>10.95</v>
      </c>
      <c r="G1394">
        <v>0</v>
      </c>
      <c r="H1394">
        <v>0</v>
      </c>
      <c r="I1394" t="s">
        <v>84</v>
      </c>
      <c r="K1394">
        <v>6</v>
      </c>
      <c r="L1394" t="s">
        <v>109</v>
      </c>
      <c r="M1394">
        <v>90</v>
      </c>
      <c r="N1394">
        <v>0.1</v>
      </c>
      <c r="O1394">
        <v>0.8125</v>
      </c>
      <c r="P1394" t="s">
        <v>2895</v>
      </c>
      <c r="Q1394" t="s">
        <v>87</v>
      </c>
      <c r="R1394" t="s">
        <v>87</v>
      </c>
      <c r="S1394" t="s">
        <v>111</v>
      </c>
      <c r="T1394" t="b">
        <v>0</v>
      </c>
      <c r="U1394">
        <v>0.1</v>
      </c>
      <c r="V1394">
        <v>2.038873281617742E-2</v>
      </c>
      <c r="W1394">
        <v>4</v>
      </c>
      <c r="Y1394">
        <v>12.86641720120117</v>
      </c>
      <c r="Z1394">
        <v>13.277044588077089</v>
      </c>
      <c r="AA1394">
        <v>12.86641720120117</v>
      </c>
      <c r="AB1394">
        <v>12.86641720120117</v>
      </c>
      <c r="AC1394">
        <v>0.27070211469477901</v>
      </c>
      <c r="AD1394">
        <v>0.27070211469477928</v>
      </c>
      <c r="AE1394">
        <v>333.06045671436402</v>
      </c>
      <c r="AF1394">
        <v>15805.20812097318</v>
      </c>
      <c r="AG1394">
        <v>0.27022121115141839</v>
      </c>
      <c r="AH1394">
        <v>12.823204901242219</v>
      </c>
      <c r="AI1394">
        <v>13.36590792808752</v>
      </c>
      <c r="AJ1394">
        <v>13.31414916068292</v>
      </c>
      <c r="AK1394">
        <v>16.45034821918464</v>
      </c>
      <c r="AL1394">
        <v>16.386645120840509</v>
      </c>
      <c r="AM1394">
        <v>0.27175446942066728</v>
      </c>
      <c r="AN1394">
        <v>0.27070211469477928</v>
      </c>
      <c r="AO1394">
        <v>6.6408656961350054</v>
      </c>
      <c r="AP1394">
        <v>6.6408656961350054</v>
      </c>
      <c r="AQ1394" t="b">
        <v>0</v>
      </c>
      <c r="AR1394" t="b">
        <v>0</v>
      </c>
      <c r="AU1394">
        <v>332.93771028505512</v>
      </c>
      <c r="AV1394">
        <v>15779.446069868551</v>
      </c>
      <c r="AW1394">
        <v>0.27032083545881203</v>
      </c>
      <c r="AX1394">
        <v>0.27032083545881203</v>
      </c>
      <c r="AY1394">
        <v>0.27032083545881203</v>
      </c>
      <c r="AZ1394" t="s">
        <v>89</v>
      </c>
      <c r="BA1394" s="1">
        <v>12.81174499888307</v>
      </c>
      <c r="BB1394">
        <v>12.81174499888307</v>
      </c>
      <c r="BC1394">
        <v>12.81174499888307</v>
      </c>
      <c r="BD1394" t="s">
        <v>89</v>
      </c>
      <c r="BE1394">
        <v>13.20475105102318</v>
      </c>
      <c r="BF1394">
        <v>13.20475105102318</v>
      </c>
      <c r="BG1394">
        <v>13.20475105102318</v>
      </c>
      <c r="BH1394" t="s">
        <v>89</v>
      </c>
      <c r="BI1394">
        <v>2.0471482909014481E-2</v>
      </c>
      <c r="BJ1394">
        <v>269.08481084373562</v>
      </c>
      <c r="BK1394">
        <v>15568.033198629781</v>
      </c>
      <c r="BL1394">
        <v>0.33446703928697508</v>
      </c>
      <c r="BM1394">
        <v>0.33446703928697508</v>
      </c>
      <c r="BN1394">
        <v>0.33446703928697508</v>
      </c>
      <c r="BO1394" t="s">
        <v>89</v>
      </c>
      <c r="BP1394" t="s">
        <v>90</v>
      </c>
      <c r="BQ1394" s="2">
        <v>16.51043335350224</v>
      </c>
      <c r="BR1394">
        <v>16.51043335350224</v>
      </c>
      <c r="BS1394">
        <v>16.51043335350224</v>
      </c>
      <c r="BT1394" t="s">
        <v>89</v>
      </c>
      <c r="BU1394" t="s">
        <v>91</v>
      </c>
      <c r="BV1394">
        <v>0.27175446942066728</v>
      </c>
      <c r="BW1394">
        <v>13.414727099720571</v>
      </c>
      <c r="BX1394">
        <v>2.0257920075491358E-2</v>
      </c>
      <c r="BY1394">
        <v>3.7234734984334619</v>
      </c>
      <c r="BZ1394">
        <v>21</v>
      </c>
      <c r="CA1394">
        <v>0.33317183347049723</v>
      </c>
      <c r="CB1394">
        <v>0.33317183347049772</v>
      </c>
      <c r="CC1394">
        <v>16.340977954556429</v>
      </c>
      <c r="CD1394">
        <v>15.83559040147836</v>
      </c>
      <c r="CG1394">
        <f>+COUNTIF(IV!A:A,A1394)</f>
        <v>1</v>
      </c>
      <c r="CH1394" s="1">
        <f>+VLOOKUP(A1394,IV!A:Q,17,0)</f>
        <v>12.81174499888307</v>
      </c>
      <c r="CI1394" t="b">
        <f t="shared" si="84"/>
        <v>1</v>
      </c>
      <c r="CJ1394" s="7">
        <f t="shared" si="85"/>
        <v>0</v>
      </c>
      <c r="CL1394">
        <f>+COUNTIF(EV!A:A,A1394)</f>
        <v>1</v>
      </c>
      <c r="CM1394" s="2">
        <f>+VLOOKUP(A1394,EV!A:R,18,0)</f>
        <v>16.51043335350224</v>
      </c>
      <c r="CN1394" t="b">
        <f t="shared" si="86"/>
        <v>1</v>
      </c>
      <c r="CO1394" s="7">
        <f t="shared" si="87"/>
        <v>0</v>
      </c>
    </row>
    <row r="1395" spans="1:93" x14ac:dyDescent="0.3">
      <c r="A1395" t="s">
        <v>2896</v>
      </c>
      <c r="B1395" t="s">
        <v>2527</v>
      </c>
      <c r="C1395">
        <v>3</v>
      </c>
      <c r="D1395">
        <v>2.25</v>
      </c>
      <c r="E1395">
        <v>0.5</v>
      </c>
      <c r="F1395">
        <v>10.95</v>
      </c>
      <c r="G1395">
        <v>0</v>
      </c>
      <c r="H1395">
        <v>0</v>
      </c>
      <c r="I1395" t="s">
        <v>84</v>
      </c>
      <c r="K1395">
        <v>6</v>
      </c>
      <c r="L1395" t="s">
        <v>109</v>
      </c>
      <c r="M1395">
        <v>90</v>
      </c>
      <c r="N1395">
        <v>0.17499999999999999</v>
      </c>
      <c r="O1395">
        <v>0.25</v>
      </c>
      <c r="P1395" t="s">
        <v>2897</v>
      </c>
      <c r="Q1395" t="s">
        <v>87</v>
      </c>
      <c r="R1395" t="s">
        <v>87</v>
      </c>
      <c r="S1395" t="s">
        <v>111</v>
      </c>
      <c r="T1395" t="b">
        <v>0</v>
      </c>
      <c r="U1395">
        <v>0.17499999999999999</v>
      </c>
      <c r="V1395">
        <v>2.038873281617742E-2</v>
      </c>
      <c r="W1395">
        <v>4</v>
      </c>
      <c r="Y1395">
        <v>12.86641720120117</v>
      </c>
      <c r="Z1395">
        <v>13.277044588077089</v>
      </c>
      <c r="AA1395">
        <v>12.86641720120117</v>
      </c>
      <c r="AB1395">
        <v>12.86641720120117</v>
      </c>
      <c r="AC1395">
        <v>0.27070211469477901</v>
      </c>
      <c r="AD1395">
        <v>0.27070211469477928</v>
      </c>
      <c r="AE1395">
        <v>333.06045671436402</v>
      </c>
      <c r="AF1395">
        <v>15805.20812097318</v>
      </c>
      <c r="AG1395">
        <v>0.27022121115141839</v>
      </c>
      <c r="AH1395">
        <v>12.823204901242219</v>
      </c>
      <c r="AI1395">
        <v>13.33382971744636</v>
      </c>
      <c r="AJ1395">
        <v>13.27632831613742</v>
      </c>
      <c r="AK1395">
        <v>53.335318869785453</v>
      </c>
      <c r="AL1395">
        <v>53.105313264549679</v>
      </c>
      <c r="AM1395">
        <v>0.27187455865380111</v>
      </c>
      <c r="AN1395">
        <v>0.27070211469477928</v>
      </c>
      <c r="AO1395">
        <v>1.853023371072235</v>
      </c>
      <c r="AP1395">
        <v>1.853023371072235</v>
      </c>
      <c r="AQ1395" t="b">
        <v>0</v>
      </c>
      <c r="AR1395" t="b">
        <v>0</v>
      </c>
      <c r="AU1395">
        <v>332.93771028505512</v>
      </c>
      <c r="AV1395">
        <v>15779.446069868551</v>
      </c>
      <c r="AW1395">
        <v>0.27032083545881203</v>
      </c>
      <c r="AX1395">
        <v>0.27032083545881203</v>
      </c>
      <c r="AY1395">
        <v>0.27032083545881203</v>
      </c>
      <c r="AZ1395" t="s">
        <v>89</v>
      </c>
      <c r="BA1395" s="1">
        <v>12.81174499888307</v>
      </c>
      <c r="BB1395">
        <v>12.81174499888307</v>
      </c>
      <c r="BC1395">
        <v>12.81174499888307</v>
      </c>
      <c r="BD1395" t="s">
        <v>89</v>
      </c>
      <c r="BE1395">
        <v>13.20475105102318</v>
      </c>
      <c r="BF1395">
        <v>13.20475105102318</v>
      </c>
      <c r="BG1395">
        <v>13.20475105102318</v>
      </c>
      <c r="BH1395" t="s">
        <v>89</v>
      </c>
      <c r="BI1395">
        <v>2.0471482909014481E-2</v>
      </c>
      <c r="BJ1395">
        <v>82.773251923939227</v>
      </c>
      <c r="BK1395">
        <v>4427.0183199663734</v>
      </c>
      <c r="BL1395">
        <v>1.087307770422038</v>
      </c>
      <c r="BM1395">
        <v>1.087307770422038</v>
      </c>
      <c r="BN1395">
        <v>1.087307770422038</v>
      </c>
      <c r="BO1395" t="s">
        <v>89</v>
      </c>
      <c r="BP1395" t="s">
        <v>90</v>
      </c>
      <c r="BQ1395" s="2">
        <v>53.400937516576263</v>
      </c>
      <c r="BR1395">
        <v>53.400937516576263</v>
      </c>
      <c r="BS1395">
        <v>53.400937516576263</v>
      </c>
      <c r="BT1395" t="s">
        <v>89</v>
      </c>
      <c r="BU1395" t="s">
        <v>91</v>
      </c>
      <c r="BV1395">
        <v>0.27182694260550938</v>
      </c>
      <c r="BW1395">
        <v>13.350234379144061</v>
      </c>
      <c r="BX1395">
        <v>2.0361211263089249E-2</v>
      </c>
      <c r="BY1395">
        <v>1.322013558808846</v>
      </c>
      <c r="BZ1395">
        <v>14</v>
      </c>
      <c r="CA1395">
        <v>1.082808458779116</v>
      </c>
      <c r="CB1395">
        <v>1.0828084587791169</v>
      </c>
      <c r="CC1395">
        <v>53.108178352308379</v>
      </c>
      <c r="CD1395">
        <v>51.465668804804672</v>
      </c>
      <c r="CG1395">
        <f>+COUNTIF(IV!A:A,A1395)</f>
        <v>1</v>
      </c>
      <c r="CH1395" s="1">
        <f>+VLOOKUP(A1395,IV!A:Q,17,0)</f>
        <v>12.81174499888307</v>
      </c>
      <c r="CI1395" t="b">
        <f t="shared" si="84"/>
        <v>1</v>
      </c>
      <c r="CJ1395" s="7">
        <f t="shared" si="85"/>
        <v>0</v>
      </c>
      <c r="CL1395">
        <f>+COUNTIF(EV!A:A,A1395)</f>
        <v>1</v>
      </c>
      <c r="CM1395" s="2">
        <f>+VLOOKUP(A1395,EV!A:R,18,0)</f>
        <v>53.400937516576263</v>
      </c>
      <c r="CN1395" t="b">
        <f t="shared" si="86"/>
        <v>1</v>
      </c>
      <c r="CO1395" s="7">
        <f t="shared" si="87"/>
        <v>0</v>
      </c>
    </row>
    <row r="1396" spans="1:93" x14ac:dyDescent="0.3">
      <c r="A1396" t="s">
        <v>2898</v>
      </c>
      <c r="B1396" t="s">
        <v>2527</v>
      </c>
      <c r="C1396">
        <v>3</v>
      </c>
      <c r="D1396">
        <v>2.25</v>
      </c>
      <c r="E1396">
        <v>0.5</v>
      </c>
      <c r="F1396">
        <v>10.95</v>
      </c>
      <c r="G1396">
        <v>0</v>
      </c>
      <c r="H1396">
        <v>0</v>
      </c>
      <c r="I1396" t="s">
        <v>84</v>
      </c>
      <c r="K1396">
        <v>6</v>
      </c>
      <c r="L1396" t="s">
        <v>109</v>
      </c>
      <c r="M1396">
        <v>90</v>
      </c>
      <c r="N1396">
        <v>0.17499999999999999</v>
      </c>
      <c r="O1396">
        <v>0.4375</v>
      </c>
      <c r="P1396" t="s">
        <v>2899</v>
      </c>
      <c r="Q1396" t="s">
        <v>87</v>
      </c>
      <c r="R1396" t="s">
        <v>87</v>
      </c>
      <c r="S1396" t="s">
        <v>111</v>
      </c>
      <c r="T1396" t="b">
        <v>0</v>
      </c>
      <c r="U1396">
        <v>0.17499999999999999</v>
      </c>
      <c r="V1396">
        <v>2.038873281617742E-2</v>
      </c>
      <c r="W1396">
        <v>4</v>
      </c>
      <c r="Y1396">
        <v>12.86641720120117</v>
      </c>
      <c r="Z1396">
        <v>13.277044588077089</v>
      </c>
      <c r="AA1396">
        <v>12.86641720120117</v>
      </c>
      <c r="AB1396">
        <v>12.86641720120117</v>
      </c>
      <c r="AC1396">
        <v>0.27070211469477901</v>
      </c>
      <c r="AD1396">
        <v>0.27070211469477928</v>
      </c>
      <c r="AE1396">
        <v>333.06045671436402</v>
      </c>
      <c r="AF1396">
        <v>15805.20812097318</v>
      </c>
      <c r="AG1396">
        <v>0.27022121115141839</v>
      </c>
      <c r="AH1396">
        <v>12.823204901242219</v>
      </c>
      <c r="AI1396">
        <v>13.33382971744637</v>
      </c>
      <c r="AJ1396">
        <v>13.27632831613742</v>
      </c>
      <c r="AK1396">
        <v>30.477325068448849</v>
      </c>
      <c r="AL1396">
        <v>30.345893294028389</v>
      </c>
      <c r="AM1396">
        <v>0.27187455865380122</v>
      </c>
      <c r="AN1396">
        <v>0.27070211469477928</v>
      </c>
      <c r="AO1396">
        <v>3.2427908993764119</v>
      </c>
      <c r="AP1396">
        <v>3.2427908993764119</v>
      </c>
      <c r="AQ1396" t="b">
        <v>0</v>
      </c>
      <c r="AR1396" t="b">
        <v>0</v>
      </c>
      <c r="AU1396">
        <v>332.93771028505512</v>
      </c>
      <c r="AV1396">
        <v>15779.446069868551</v>
      </c>
      <c r="AW1396">
        <v>0.27032083545881203</v>
      </c>
      <c r="AX1396">
        <v>0.27032083545881203</v>
      </c>
      <c r="AY1396">
        <v>0.27032083545881203</v>
      </c>
      <c r="AZ1396" t="s">
        <v>89</v>
      </c>
      <c r="BA1396" s="1">
        <v>12.81174499888307</v>
      </c>
      <c r="BB1396">
        <v>12.81174499888307</v>
      </c>
      <c r="BC1396">
        <v>12.81174499888307</v>
      </c>
      <c r="BD1396" t="s">
        <v>89</v>
      </c>
      <c r="BE1396">
        <v>13.20475105102318</v>
      </c>
      <c r="BF1396">
        <v>13.20475105102318</v>
      </c>
      <c r="BG1396">
        <v>13.20475105102318</v>
      </c>
      <c r="BH1396" t="s">
        <v>89</v>
      </c>
      <c r="BI1396">
        <v>2.0471482909014481E-2</v>
      </c>
      <c r="BJ1396">
        <v>144.85319086689361</v>
      </c>
      <c r="BK1396">
        <v>7747.2820599411516</v>
      </c>
      <c r="BL1396">
        <v>0.62131872595545024</v>
      </c>
      <c r="BM1396">
        <v>0.62131872595545024</v>
      </c>
      <c r="BN1396">
        <v>0.62131872595545024</v>
      </c>
      <c r="BO1396" t="s">
        <v>89</v>
      </c>
      <c r="BP1396" t="s">
        <v>90</v>
      </c>
      <c r="BQ1396" s="2">
        <v>30.51482143804358</v>
      </c>
      <c r="BR1396">
        <v>30.51482143804358</v>
      </c>
      <c r="BS1396">
        <v>30.51482143804358</v>
      </c>
      <c r="BT1396" t="s">
        <v>89</v>
      </c>
      <c r="BU1396" t="s">
        <v>91</v>
      </c>
      <c r="BV1396">
        <v>0.27182694260550949</v>
      </c>
      <c r="BW1396">
        <v>13.350234379144069</v>
      </c>
      <c r="BX1396">
        <v>2.0361211263089249E-2</v>
      </c>
      <c r="BY1396">
        <v>2.3135237279154812</v>
      </c>
      <c r="BZ1396">
        <v>14</v>
      </c>
      <c r="CA1396">
        <v>0.61874769073092339</v>
      </c>
      <c r="CB1396">
        <v>0.61874769073092417</v>
      </c>
      <c r="CC1396">
        <v>30.34753048703336</v>
      </c>
      <c r="CD1396">
        <v>29.40895360274553</v>
      </c>
      <c r="CG1396">
        <f>+COUNTIF(IV!A:A,A1396)</f>
        <v>1</v>
      </c>
      <c r="CH1396" s="1">
        <f>+VLOOKUP(A1396,IV!A:Q,17,0)</f>
        <v>12.81174499888307</v>
      </c>
      <c r="CI1396" t="b">
        <f t="shared" si="84"/>
        <v>1</v>
      </c>
      <c r="CJ1396" s="7">
        <f t="shared" si="85"/>
        <v>0</v>
      </c>
      <c r="CL1396">
        <f>+COUNTIF(EV!A:A,A1396)</f>
        <v>1</v>
      </c>
      <c r="CM1396" s="2">
        <f>+VLOOKUP(A1396,EV!A:R,18,0)</f>
        <v>30.51482143804358</v>
      </c>
      <c r="CN1396" t="b">
        <f t="shared" si="86"/>
        <v>1</v>
      </c>
      <c r="CO1396" s="7">
        <f t="shared" si="87"/>
        <v>0</v>
      </c>
    </row>
    <row r="1397" spans="1:93" x14ac:dyDescent="0.3">
      <c r="A1397" t="s">
        <v>2900</v>
      </c>
      <c r="B1397" t="s">
        <v>2527</v>
      </c>
      <c r="C1397">
        <v>3</v>
      </c>
      <c r="D1397">
        <v>2.25</v>
      </c>
      <c r="E1397">
        <v>0.5</v>
      </c>
      <c r="F1397">
        <v>10.95</v>
      </c>
      <c r="G1397">
        <v>0</v>
      </c>
      <c r="H1397">
        <v>0</v>
      </c>
      <c r="I1397" t="s">
        <v>84</v>
      </c>
      <c r="K1397">
        <v>6</v>
      </c>
      <c r="L1397" t="s">
        <v>109</v>
      </c>
      <c r="M1397">
        <v>90</v>
      </c>
      <c r="N1397">
        <v>0.17499999999999999</v>
      </c>
      <c r="O1397">
        <v>0.8125</v>
      </c>
      <c r="P1397" t="s">
        <v>2901</v>
      </c>
      <c r="Q1397" t="s">
        <v>87</v>
      </c>
      <c r="R1397" t="s">
        <v>87</v>
      </c>
      <c r="S1397" t="s">
        <v>111</v>
      </c>
      <c r="T1397" t="b">
        <v>0</v>
      </c>
      <c r="U1397">
        <v>0.17499999999999999</v>
      </c>
      <c r="V1397">
        <v>2.038873281617742E-2</v>
      </c>
      <c r="W1397">
        <v>4</v>
      </c>
      <c r="Y1397">
        <v>12.86641720120117</v>
      </c>
      <c r="Z1397">
        <v>13.277044588077089</v>
      </c>
      <c r="AA1397">
        <v>12.86641720120117</v>
      </c>
      <c r="AB1397">
        <v>12.86641720120117</v>
      </c>
      <c r="AC1397">
        <v>0.27070211469477901</v>
      </c>
      <c r="AD1397">
        <v>0.27070211469477928</v>
      </c>
      <c r="AE1397">
        <v>333.06045671436402</v>
      </c>
      <c r="AF1397">
        <v>15805.20812097318</v>
      </c>
      <c r="AG1397">
        <v>0.27022121115141839</v>
      </c>
      <c r="AH1397">
        <v>12.823204901242219</v>
      </c>
      <c r="AI1397">
        <v>13.33382971744639</v>
      </c>
      <c r="AJ1397">
        <v>13.27632831613742</v>
      </c>
      <c r="AK1397">
        <v>16.410867344549398</v>
      </c>
      <c r="AL1397">
        <v>16.34009638909221</v>
      </c>
      <c r="AM1397">
        <v>0.2718745586538015</v>
      </c>
      <c r="AN1397">
        <v>0.27070211469477928</v>
      </c>
      <c r="AO1397">
        <v>6.0223259559847504</v>
      </c>
      <c r="AP1397">
        <v>6.0223259559847504</v>
      </c>
      <c r="AQ1397" t="b">
        <v>0</v>
      </c>
      <c r="AR1397" t="b">
        <v>0</v>
      </c>
      <c r="AU1397">
        <v>332.93771028505512</v>
      </c>
      <c r="AV1397">
        <v>15779.446069868551</v>
      </c>
      <c r="AW1397">
        <v>0.27032083545881203</v>
      </c>
      <c r="AX1397">
        <v>0.27032083545881203</v>
      </c>
      <c r="AY1397">
        <v>0.27032083545881203</v>
      </c>
      <c r="AZ1397" t="s">
        <v>89</v>
      </c>
      <c r="BA1397" s="1">
        <v>12.81174499888307</v>
      </c>
      <c r="BB1397">
        <v>12.81174499888307</v>
      </c>
      <c r="BC1397">
        <v>12.81174499888307</v>
      </c>
      <c r="BD1397" t="s">
        <v>89</v>
      </c>
      <c r="BE1397">
        <v>13.20475105102318</v>
      </c>
      <c r="BF1397">
        <v>13.20475105102318</v>
      </c>
      <c r="BG1397">
        <v>13.20475105102318</v>
      </c>
      <c r="BH1397" t="s">
        <v>89</v>
      </c>
      <c r="BI1397">
        <v>2.0471482909014481E-2</v>
      </c>
      <c r="BJ1397">
        <v>269.0130687528021</v>
      </c>
      <c r="BK1397">
        <v>14387.80953989069</v>
      </c>
      <c r="BL1397">
        <v>0.33455623705293508</v>
      </c>
      <c r="BM1397">
        <v>0.33455623705293508</v>
      </c>
      <c r="BN1397">
        <v>0.33455623705293508</v>
      </c>
      <c r="BO1397" t="s">
        <v>89</v>
      </c>
      <c r="BP1397" t="s">
        <v>90</v>
      </c>
      <c r="BQ1397" s="2">
        <v>16.4310576974081</v>
      </c>
      <c r="BR1397">
        <v>16.4310576974081</v>
      </c>
      <c r="BS1397">
        <v>16.4310576974081</v>
      </c>
      <c r="BT1397" t="s">
        <v>89</v>
      </c>
      <c r="BU1397" t="s">
        <v>91</v>
      </c>
      <c r="BV1397">
        <v>0.27182694260550982</v>
      </c>
      <c r="BW1397">
        <v>13.35023437914408</v>
      </c>
      <c r="BX1397">
        <v>2.0361211263089259E-2</v>
      </c>
      <c r="BY1397">
        <v>4.2965440661287451</v>
      </c>
      <c r="BZ1397">
        <v>14</v>
      </c>
      <c r="CA1397">
        <v>0.33317183347049723</v>
      </c>
      <c r="CB1397">
        <v>0.33317183347049772</v>
      </c>
      <c r="CC1397">
        <v>16.340977954556429</v>
      </c>
      <c r="CD1397">
        <v>15.83559040147836</v>
      </c>
      <c r="CG1397">
        <f>+COUNTIF(IV!A:A,A1397)</f>
        <v>1</v>
      </c>
      <c r="CH1397" s="1">
        <f>+VLOOKUP(A1397,IV!A:Q,17,0)</f>
        <v>12.81174499888307</v>
      </c>
      <c r="CI1397" t="b">
        <f t="shared" si="84"/>
        <v>1</v>
      </c>
      <c r="CJ1397" s="7">
        <f t="shared" si="85"/>
        <v>0</v>
      </c>
      <c r="CL1397">
        <f>+COUNTIF(EV!A:A,A1397)</f>
        <v>1</v>
      </c>
      <c r="CM1397" s="2">
        <f>+VLOOKUP(A1397,EV!A:R,18,0)</f>
        <v>16.43105769740809</v>
      </c>
      <c r="CN1397" t="b">
        <f t="shared" si="86"/>
        <v>1</v>
      </c>
      <c r="CO1397" s="7">
        <f t="shared" si="87"/>
        <v>0</v>
      </c>
    </row>
    <row r="1398" spans="1:93" x14ac:dyDescent="0.3">
      <c r="A1398" t="s">
        <v>2902</v>
      </c>
      <c r="B1398" t="s">
        <v>2527</v>
      </c>
      <c r="C1398">
        <v>3</v>
      </c>
      <c r="D1398">
        <v>2.25</v>
      </c>
      <c r="E1398">
        <v>0.5</v>
      </c>
      <c r="F1398">
        <v>10.95</v>
      </c>
      <c r="G1398">
        <v>0</v>
      </c>
      <c r="H1398">
        <v>0</v>
      </c>
      <c r="I1398" t="s">
        <v>84</v>
      </c>
      <c r="K1398">
        <v>6</v>
      </c>
      <c r="L1398" t="s">
        <v>129</v>
      </c>
      <c r="M1398">
        <v>270</v>
      </c>
      <c r="N1398">
        <v>2.5000000000000001E-2</v>
      </c>
      <c r="O1398">
        <v>0.25</v>
      </c>
      <c r="P1398" t="s">
        <v>2903</v>
      </c>
      <c r="Q1398" t="s">
        <v>87</v>
      </c>
      <c r="R1398" t="s">
        <v>87</v>
      </c>
      <c r="S1398" t="s">
        <v>131</v>
      </c>
      <c r="T1398" t="b">
        <v>0</v>
      </c>
      <c r="U1398">
        <v>2.5000000000000001E-2</v>
      </c>
      <c r="V1398">
        <v>2.038873281617742E-2</v>
      </c>
      <c r="W1398">
        <v>4</v>
      </c>
      <c r="Y1398">
        <v>12.86641720120117</v>
      </c>
      <c r="Z1398">
        <v>13.277044588077089</v>
      </c>
      <c r="AA1398">
        <v>12.86641720120117</v>
      </c>
      <c r="AB1398">
        <v>12.86641720120117</v>
      </c>
      <c r="AC1398">
        <v>0.27070211469477901</v>
      </c>
      <c r="AD1398">
        <v>0.27070211469477928</v>
      </c>
      <c r="AE1398">
        <v>999.18137014309161</v>
      </c>
      <c r="AF1398">
        <v>47415.624362919538</v>
      </c>
      <c r="AG1398">
        <v>0.27022121115141851</v>
      </c>
      <c r="AH1398">
        <v>12.82320490124224</v>
      </c>
      <c r="AI1398">
        <v>4.0254245648651441</v>
      </c>
      <c r="AJ1398">
        <v>6.8075298745804673</v>
      </c>
      <c r="AK1398">
        <v>16.10169825946058</v>
      </c>
      <c r="AL1398">
        <v>27.230119498321869</v>
      </c>
      <c r="AM1398">
        <v>0.23812824203774011</v>
      </c>
      <c r="AN1398">
        <v>0.27070211469477928</v>
      </c>
      <c r="AO1398">
        <v>4.1378307219088208</v>
      </c>
      <c r="AP1398">
        <v>4.1378307219088208</v>
      </c>
      <c r="AQ1398" t="b">
        <v>1</v>
      </c>
      <c r="AR1398" t="b">
        <v>1</v>
      </c>
      <c r="AU1398">
        <v>998.81313085516501</v>
      </c>
      <c r="AV1398">
        <v>47338.338209605638</v>
      </c>
      <c r="AW1398">
        <v>0.27032083545881208</v>
      </c>
      <c r="AX1398">
        <v>0.27032083545881208</v>
      </c>
      <c r="AY1398">
        <v>0.27032083545881208</v>
      </c>
      <c r="AZ1398" t="s">
        <v>89</v>
      </c>
      <c r="BA1398" s="1">
        <v>12.81174499888307</v>
      </c>
      <c r="BB1398">
        <v>12.81174499888307</v>
      </c>
      <c r="BC1398">
        <v>12.81174499888307</v>
      </c>
      <c r="BD1398" t="s">
        <v>89</v>
      </c>
      <c r="BE1398">
        <v>13.20475105102318</v>
      </c>
      <c r="BF1398">
        <v>13.20475105102318</v>
      </c>
      <c r="BG1398">
        <v>13.20475105102318</v>
      </c>
      <c r="BH1398" t="s">
        <v>89</v>
      </c>
      <c r="BI1398">
        <v>2.0471482909014481E-2</v>
      </c>
      <c r="BJ1398">
        <v>273.98720019804767</v>
      </c>
      <c r="BK1398">
        <v>28800.11062397694</v>
      </c>
      <c r="BL1398">
        <v>0.98544749464513071</v>
      </c>
      <c r="BM1398">
        <v>0.98544749464513071</v>
      </c>
      <c r="BN1398">
        <v>0.98544749464513071</v>
      </c>
      <c r="BO1398" t="s">
        <v>89</v>
      </c>
      <c r="BP1398" t="s">
        <v>90</v>
      </c>
      <c r="BQ1398" s="2">
        <v>84.166188532864368</v>
      </c>
      <c r="BR1398">
        <v>84.166188532864368</v>
      </c>
      <c r="BS1398">
        <v>84.166188532864368</v>
      </c>
      <c r="BT1398" t="s">
        <v>89</v>
      </c>
      <c r="BU1398" t="s">
        <v>91</v>
      </c>
      <c r="BV1398">
        <v>0.2463618736612827</v>
      </c>
      <c r="BW1398">
        <v>21.041547133216088</v>
      </c>
      <c r="BX1398">
        <v>1.170835357787816E-2</v>
      </c>
      <c r="BY1398">
        <v>2.0749603690125298</v>
      </c>
      <c r="BZ1398">
        <v>42</v>
      </c>
      <c r="CA1398">
        <v>1.082808458779116</v>
      </c>
      <c r="CB1398">
        <v>1.0828084587791169</v>
      </c>
      <c r="CC1398">
        <v>53.108178352308379</v>
      </c>
      <c r="CD1398">
        <v>51.465668804804672</v>
      </c>
      <c r="CG1398">
        <f>+COUNTIF(IV!A:A,A1398)</f>
        <v>1</v>
      </c>
      <c r="CH1398" s="1">
        <f>+VLOOKUP(A1398,IV!A:Q,17,0)</f>
        <v>12.81174499888307</v>
      </c>
      <c r="CI1398" t="b">
        <f t="shared" si="84"/>
        <v>1</v>
      </c>
      <c r="CJ1398" s="7">
        <f t="shared" si="85"/>
        <v>0</v>
      </c>
      <c r="CL1398">
        <f>+COUNTIF(EV!A:A,A1398)</f>
        <v>1</v>
      </c>
      <c r="CM1398" s="2">
        <f>+VLOOKUP(A1398,EV!A:R,18,0)</f>
        <v>84.166188532864368</v>
      </c>
      <c r="CN1398" t="b">
        <f t="shared" si="86"/>
        <v>1</v>
      </c>
      <c r="CO1398" s="7">
        <f t="shared" si="87"/>
        <v>0</v>
      </c>
    </row>
    <row r="1399" spans="1:93" x14ac:dyDescent="0.3">
      <c r="A1399" t="s">
        <v>2904</v>
      </c>
      <c r="B1399" t="s">
        <v>2527</v>
      </c>
      <c r="C1399">
        <v>3</v>
      </c>
      <c r="D1399">
        <v>2.25</v>
      </c>
      <c r="E1399">
        <v>0.5</v>
      </c>
      <c r="F1399">
        <v>10.95</v>
      </c>
      <c r="G1399">
        <v>0</v>
      </c>
      <c r="H1399">
        <v>0</v>
      </c>
      <c r="I1399" t="s">
        <v>84</v>
      </c>
      <c r="K1399">
        <v>6</v>
      </c>
      <c r="L1399" t="s">
        <v>129</v>
      </c>
      <c r="M1399">
        <v>270</v>
      </c>
      <c r="N1399">
        <v>2.5000000000000001E-2</v>
      </c>
      <c r="O1399">
        <v>0.4375</v>
      </c>
      <c r="P1399" t="s">
        <v>2905</v>
      </c>
      <c r="Q1399" t="s">
        <v>87</v>
      </c>
      <c r="R1399" t="s">
        <v>87</v>
      </c>
      <c r="S1399" t="s">
        <v>131</v>
      </c>
      <c r="T1399" t="b">
        <v>0</v>
      </c>
      <c r="U1399">
        <v>2.5000000000000001E-2</v>
      </c>
      <c r="V1399">
        <v>2.038873281617742E-2</v>
      </c>
      <c r="W1399">
        <v>4</v>
      </c>
      <c r="Y1399">
        <v>12.86641720120117</v>
      </c>
      <c r="Z1399">
        <v>13.277044588077089</v>
      </c>
      <c r="AA1399">
        <v>12.86641720120117</v>
      </c>
      <c r="AB1399">
        <v>12.86641720120117</v>
      </c>
      <c r="AC1399">
        <v>0.27070211469477901</v>
      </c>
      <c r="AD1399">
        <v>0.27070211469477928</v>
      </c>
      <c r="AE1399">
        <v>999.18137014309161</v>
      </c>
      <c r="AF1399">
        <v>47415.624362919538</v>
      </c>
      <c r="AG1399">
        <v>0.27022121115141851</v>
      </c>
      <c r="AH1399">
        <v>12.82320490124224</v>
      </c>
      <c r="AI1399">
        <v>4.0254245648651263</v>
      </c>
      <c r="AJ1399">
        <v>6.8075298745804638</v>
      </c>
      <c r="AK1399">
        <v>9.2009704339774316</v>
      </c>
      <c r="AL1399">
        <v>15.560068284755349</v>
      </c>
      <c r="AM1399">
        <v>0.23812824203773991</v>
      </c>
      <c r="AN1399">
        <v>0.27070211469477928</v>
      </c>
      <c r="AO1399">
        <v>7.2412037633404251</v>
      </c>
      <c r="AP1399">
        <v>7.2412037633404251</v>
      </c>
      <c r="AQ1399" t="b">
        <v>1</v>
      </c>
      <c r="AR1399" t="b">
        <v>1</v>
      </c>
      <c r="AU1399">
        <v>998.81313085516501</v>
      </c>
      <c r="AV1399">
        <v>47338.338209605638</v>
      </c>
      <c r="AW1399">
        <v>0.27032083545881208</v>
      </c>
      <c r="AX1399">
        <v>0.27032083545881208</v>
      </c>
      <c r="AY1399">
        <v>0.27032083545881208</v>
      </c>
      <c r="AZ1399" t="s">
        <v>89</v>
      </c>
      <c r="BA1399" s="1">
        <v>12.81174499888307</v>
      </c>
      <c r="BB1399">
        <v>12.81174499888307</v>
      </c>
      <c r="BC1399">
        <v>12.81174499888307</v>
      </c>
      <c r="BD1399" t="s">
        <v>89</v>
      </c>
      <c r="BE1399">
        <v>13.20475105102318</v>
      </c>
      <c r="BF1399">
        <v>13.20475105102318</v>
      </c>
      <c r="BG1399">
        <v>13.20475105102318</v>
      </c>
      <c r="BH1399" t="s">
        <v>89</v>
      </c>
      <c r="BI1399">
        <v>2.0471482909014481E-2</v>
      </c>
      <c r="BJ1399">
        <v>479.47760034658381</v>
      </c>
      <c r="BK1399">
        <v>50400.193591959687</v>
      </c>
      <c r="BL1399">
        <v>0.56311285408293155</v>
      </c>
      <c r="BM1399">
        <v>0.56311285408293155</v>
      </c>
      <c r="BN1399">
        <v>0.56311285408293155</v>
      </c>
      <c r="BO1399" t="s">
        <v>89</v>
      </c>
      <c r="BP1399" t="s">
        <v>90</v>
      </c>
      <c r="BQ1399" s="2">
        <v>48.094964875922557</v>
      </c>
      <c r="BR1399">
        <v>48.094964875922557</v>
      </c>
      <c r="BS1399">
        <v>48.094964875922557</v>
      </c>
      <c r="BT1399" t="s">
        <v>89</v>
      </c>
      <c r="BU1399" t="s">
        <v>91</v>
      </c>
      <c r="BV1399">
        <v>0.24636187366128251</v>
      </c>
      <c r="BW1399">
        <v>21.04154713321612</v>
      </c>
      <c r="BX1399">
        <v>1.1708353577878141E-2</v>
      </c>
      <c r="BY1399">
        <v>3.631180645771928</v>
      </c>
      <c r="BZ1399">
        <v>42</v>
      </c>
      <c r="CA1399">
        <v>0.61874769073092339</v>
      </c>
      <c r="CB1399">
        <v>0.61874769073092417</v>
      </c>
      <c r="CC1399">
        <v>30.34753048703336</v>
      </c>
      <c r="CD1399">
        <v>29.40895360274553</v>
      </c>
      <c r="CG1399">
        <f>+COUNTIF(IV!A:A,A1399)</f>
        <v>1</v>
      </c>
      <c r="CH1399" s="1">
        <f>+VLOOKUP(A1399,IV!A:Q,17,0)</f>
        <v>12.81174499888307</v>
      </c>
      <c r="CI1399" t="b">
        <f t="shared" si="84"/>
        <v>1</v>
      </c>
      <c r="CJ1399" s="7">
        <f t="shared" si="85"/>
        <v>0</v>
      </c>
      <c r="CL1399">
        <f>+COUNTIF(EV!A:A,A1399)</f>
        <v>1</v>
      </c>
      <c r="CM1399" s="2">
        <f>+VLOOKUP(A1399,EV!A:R,18,0)</f>
        <v>48.094964875922557</v>
      </c>
      <c r="CN1399" t="b">
        <f t="shared" si="86"/>
        <v>1</v>
      </c>
      <c r="CO1399" s="7">
        <f t="shared" si="87"/>
        <v>0</v>
      </c>
    </row>
    <row r="1400" spans="1:93" x14ac:dyDescent="0.3">
      <c r="A1400" t="s">
        <v>2906</v>
      </c>
      <c r="B1400" t="s">
        <v>2527</v>
      </c>
      <c r="C1400">
        <v>3</v>
      </c>
      <c r="D1400">
        <v>2.25</v>
      </c>
      <c r="E1400">
        <v>0.5</v>
      </c>
      <c r="F1400">
        <v>10.95</v>
      </c>
      <c r="G1400">
        <v>0</v>
      </c>
      <c r="H1400">
        <v>0</v>
      </c>
      <c r="I1400" t="s">
        <v>84</v>
      </c>
      <c r="K1400">
        <v>6</v>
      </c>
      <c r="L1400" t="s">
        <v>129</v>
      </c>
      <c r="M1400">
        <v>270</v>
      </c>
      <c r="N1400">
        <v>2.5000000000000001E-2</v>
      </c>
      <c r="O1400">
        <v>0.8125</v>
      </c>
      <c r="P1400" t="s">
        <v>2907</v>
      </c>
      <c r="Q1400" t="s">
        <v>87</v>
      </c>
      <c r="R1400" t="s">
        <v>87</v>
      </c>
      <c r="S1400" t="s">
        <v>131</v>
      </c>
      <c r="T1400" t="b">
        <v>0</v>
      </c>
      <c r="U1400">
        <v>2.5000000000000001E-2</v>
      </c>
      <c r="V1400">
        <v>2.038873281617742E-2</v>
      </c>
      <c r="W1400">
        <v>4</v>
      </c>
      <c r="Y1400">
        <v>12.86641720120117</v>
      </c>
      <c r="Z1400">
        <v>13.277044588077089</v>
      </c>
      <c r="AA1400">
        <v>12.86641720120117</v>
      </c>
      <c r="AB1400">
        <v>12.86641720120117</v>
      </c>
      <c r="AC1400">
        <v>0.27070211469477901</v>
      </c>
      <c r="AD1400">
        <v>0.27070211469477928</v>
      </c>
      <c r="AE1400">
        <v>999.18137014309161</v>
      </c>
      <c r="AF1400">
        <v>47415.624362919538</v>
      </c>
      <c r="AG1400">
        <v>0.27022121115141851</v>
      </c>
      <c r="AH1400">
        <v>12.82320490124224</v>
      </c>
      <c r="AI1400">
        <v>4.0254245648651414</v>
      </c>
      <c r="AJ1400">
        <v>6.8075298745804709</v>
      </c>
      <c r="AK1400">
        <v>4.9543686952186343</v>
      </c>
      <c r="AL1400">
        <v>8.3784983071759633</v>
      </c>
      <c r="AM1400">
        <v>0.23812824203774</v>
      </c>
      <c r="AN1400">
        <v>0.27070211469477928</v>
      </c>
      <c r="AO1400">
        <v>13.44794984620364</v>
      </c>
      <c r="AP1400">
        <v>13.44794984620364</v>
      </c>
      <c r="AQ1400" t="b">
        <v>1</v>
      </c>
      <c r="AR1400" t="b">
        <v>1</v>
      </c>
      <c r="AU1400">
        <v>998.81313085516501</v>
      </c>
      <c r="AV1400">
        <v>47338.338209605638</v>
      </c>
      <c r="AW1400">
        <v>0.27032083545881208</v>
      </c>
      <c r="AX1400">
        <v>0.27032083545881208</v>
      </c>
      <c r="AY1400">
        <v>0.27032083545881208</v>
      </c>
      <c r="AZ1400" t="s">
        <v>89</v>
      </c>
      <c r="BA1400" s="1">
        <v>12.81174499888307</v>
      </c>
      <c r="BB1400">
        <v>12.81174499888307</v>
      </c>
      <c r="BC1400">
        <v>12.81174499888307</v>
      </c>
      <c r="BD1400" t="s">
        <v>89</v>
      </c>
      <c r="BE1400">
        <v>13.20475105102318</v>
      </c>
      <c r="BF1400">
        <v>13.20475105102318</v>
      </c>
      <c r="BG1400">
        <v>13.20475105102318</v>
      </c>
      <c r="BH1400" t="s">
        <v>89</v>
      </c>
      <c r="BI1400">
        <v>2.0471482909014481E-2</v>
      </c>
      <c r="BJ1400">
        <v>890.4584006436553</v>
      </c>
      <c r="BK1400">
        <v>93600.359527925088</v>
      </c>
      <c r="BL1400">
        <v>0.30321461373696318</v>
      </c>
      <c r="BM1400">
        <v>0.30321461373696318</v>
      </c>
      <c r="BN1400">
        <v>0.30321461373696318</v>
      </c>
      <c r="BO1400" t="s">
        <v>89</v>
      </c>
      <c r="BP1400" t="s">
        <v>90</v>
      </c>
      <c r="BQ1400" s="2">
        <v>25.897288779342912</v>
      </c>
      <c r="BR1400">
        <v>25.897288779342912</v>
      </c>
      <c r="BS1400">
        <v>25.897288779342912</v>
      </c>
      <c r="BT1400" t="s">
        <v>89</v>
      </c>
      <c r="BU1400" t="s">
        <v>91</v>
      </c>
      <c r="BV1400">
        <v>0.24636187366128259</v>
      </c>
      <c r="BW1400">
        <v>21.04154713321612</v>
      </c>
      <c r="BX1400">
        <v>1.1708353577878149E-2</v>
      </c>
      <c r="BY1400">
        <v>6.7436211992907236</v>
      </c>
      <c r="BZ1400">
        <v>42</v>
      </c>
      <c r="CA1400">
        <v>0.33317183347049723</v>
      </c>
      <c r="CB1400">
        <v>0.33317183347049772</v>
      </c>
      <c r="CC1400">
        <v>16.340977954556429</v>
      </c>
      <c r="CD1400">
        <v>15.83559040147836</v>
      </c>
      <c r="CG1400">
        <f>+COUNTIF(IV!A:A,A1400)</f>
        <v>1</v>
      </c>
      <c r="CH1400" s="1">
        <f>+VLOOKUP(A1400,IV!A:Q,17,0)</f>
        <v>12.81174499888307</v>
      </c>
      <c r="CI1400" t="b">
        <f t="shared" si="84"/>
        <v>1</v>
      </c>
      <c r="CJ1400" s="7">
        <f t="shared" si="85"/>
        <v>0</v>
      </c>
      <c r="CL1400">
        <f>+COUNTIF(EV!A:A,A1400)</f>
        <v>1</v>
      </c>
      <c r="CM1400" s="2">
        <f>+VLOOKUP(A1400,EV!A:R,18,0)</f>
        <v>25.897288779342919</v>
      </c>
      <c r="CN1400" t="b">
        <f t="shared" si="86"/>
        <v>1</v>
      </c>
      <c r="CO1400" s="7">
        <f t="shared" si="87"/>
        <v>0</v>
      </c>
    </row>
    <row r="1401" spans="1:93" x14ac:dyDescent="0.3">
      <c r="A1401" t="s">
        <v>2908</v>
      </c>
      <c r="B1401" t="s">
        <v>2527</v>
      </c>
      <c r="C1401">
        <v>3</v>
      </c>
      <c r="D1401">
        <v>2.25</v>
      </c>
      <c r="E1401">
        <v>0.5</v>
      </c>
      <c r="F1401">
        <v>10.95</v>
      </c>
      <c r="G1401">
        <v>0</v>
      </c>
      <c r="H1401">
        <v>0</v>
      </c>
      <c r="I1401" t="s">
        <v>84</v>
      </c>
      <c r="K1401">
        <v>6</v>
      </c>
      <c r="L1401" t="s">
        <v>129</v>
      </c>
      <c r="M1401">
        <v>270</v>
      </c>
      <c r="N1401">
        <v>0.1</v>
      </c>
      <c r="O1401">
        <v>0.25</v>
      </c>
      <c r="P1401" t="s">
        <v>2909</v>
      </c>
      <c r="Q1401" t="s">
        <v>87</v>
      </c>
      <c r="R1401" t="s">
        <v>87</v>
      </c>
      <c r="S1401" t="s">
        <v>131</v>
      </c>
      <c r="T1401" t="b">
        <v>0</v>
      </c>
      <c r="U1401">
        <v>0.1</v>
      </c>
      <c r="V1401">
        <v>2.038873281617742E-2</v>
      </c>
      <c r="W1401">
        <v>4</v>
      </c>
      <c r="Y1401">
        <v>12.86641720120117</v>
      </c>
      <c r="Z1401">
        <v>13.277044588077089</v>
      </c>
      <c r="AA1401">
        <v>12.86641720120117</v>
      </c>
      <c r="AB1401">
        <v>12.86641720120117</v>
      </c>
      <c r="AC1401">
        <v>0.27070211469477901</v>
      </c>
      <c r="AD1401">
        <v>0.27070211469477928</v>
      </c>
      <c r="AE1401">
        <v>999.18137014309161</v>
      </c>
      <c r="AF1401">
        <v>47415.624362919538</v>
      </c>
      <c r="AG1401">
        <v>0.27022121115141851</v>
      </c>
      <c r="AH1401">
        <v>12.82320490124224</v>
      </c>
      <c r="AI1401">
        <v>13.365907928087511</v>
      </c>
      <c r="AJ1401">
        <v>13.314149160682909</v>
      </c>
      <c r="AK1401">
        <v>53.463631712350058</v>
      </c>
      <c r="AL1401">
        <v>53.256596642731658</v>
      </c>
      <c r="AM1401">
        <v>0.27175446942066722</v>
      </c>
      <c r="AN1401">
        <v>0.27070211469477928</v>
      </c>
      <c r="AO1401">
        <v>6.1300298733553893</v>
      </c>
      <c r="AP1401">
        <v>6.1300298733553893</v>
      </c>
      <c r="AQ1401" t="b">
        <v>0</v>
      </c>
      <c r="AR1401" t="b">
        <v>0</v>
      </c>
      <c r="AU1401">
        <v>998.81313085516501</v>
      </c>
      <c r="AV1401">
        <v>47338.338209605638</v>
      </c>
      <c r="AW1401">
        <v>0.27032083545881208</v>
      </c>
      <c r="AX1401">
        <v>0.27032083545881208</v>
      </c>
      <c r="AY1401">
        <v>0.27032083545881208</v>
      </c>
      <c r="AZ1401" t="s">
        <v>89</v>
      </c>
      <c r="BA1401" s="1">
        <v>12.81174499888307</v>
      </c>
      <c r="BB1401">
        <v>12.81174499888307</v>
      </c>
      <c r="BC1401">
        <v>12.81174499888307</v>
      </c>
      <c r="BD1401" t="s">
        <v>89</v>
      </c>
      <c r="BE1401">
        <v>13.20475105102318</v>
      </c>
      <c r="BF1401">
        <v>13.20475105102318</v>
      </c>
      <c r="BG1401">
        <v>13.20475105102318</v>
      </c>
      <c r="BH1401" t="s">
        <v>89</v>
      </c>
      <c r="BI1401">
        <v>2.0471482909014481E-2</v>
      </c>
      <c r="BJ1401">
        <v>248.3859792403714</v>
      </c>
      <c r="BK1401">
        <v>14370.49218335058</v>
      </c>
      <c r="BL1401">
        <v>1.0870178776826691</v>
      </c>
      <c r="BM1401">
        <v>1.0870178776826691</v>
      </c>
      <c r="BN1401">
        <v>1.0870178776826691</v>
      </c>
      <c r="BO1401" t="s">
        <v>89</v>
      </c>
      <c r="BP1401" t="s">
        <v>90</v>
      </c>
      <c r="BQ1401" s="2">
        <v>53.658908398882247</v>
      </c>
      <c r="BR1401">
        <v>53.658908398882247</v>
      </c>
      <c r="BS1401">
        <v>53.658908398882247</v>
      </c>
      <c r="BT1401" t="s">
        <v>89</v>
      </c>
      <c r="BU1401" t="s">
        <v>91</v>
      </c>
      <c r="BV1401">
        <v>0.27175446942066728</v>
      </c>
      <c r="BW1401">
        <v>13.41472709972056</v>
      </c>
      <c r="BX1401">
        <v>2.0257920075491369E-2</v>
      </c>
      <c r="BY1401">
        <v>3.4370524600924268</v>
      </c>
      <c r="BZ1401">
        <v>21</v>
      </c>
      <c r="CA1401">
        <v>1.082808458779116</v>
      </c>
      <c r="CB1401">
        <v>1.0828084587791169</v>
      </c>
      <c r="CC1401">
        <v>53.108178352308379</v>
      </c>
      <c r="CD1401">
        <v>51.465668804804672</v>
      </c>
      <c r="CG1401">
        <f>+COUNTIF(IV!A:A,A1401)</f>
        <v>1</v>
      </c>
      <c r="CH1401" s="1">
        <f>+VLOOKUP(A1401,IV!A:Q,17,0)</f>
        <v>12.81174499888307</v>
      </c>
      <c r="CI1401" t="b">
        <f t="shared" si="84"/>
        <v>1</v>
      </c>
      <c r="CJ1401" s="7">
        <f t="shared" si="85"/>
        <v>0</v>
      </c>
      <c r="CL1401">
        <f>+COUNTIF(EV!A:A,A1401)</f>
        <v>1</v>
      </c>
      <c r="CM1401" s="2">
        <f>+VLOOKUP(A1401,EV!A:R,18,0)</f>
        <v>53.658908398882247</v>
      </c>
      <c r="CN1401" t="b">
        <f t="shared" si="86"/>
        <v>1</v>
      </c>
      <c r="CO1401" s="7">
        <f t="shared" si="87"/>
        <v>0</v>
      </c>
    </row>
    <row r="1402" spans="1:93" x14ac:dyDescent="0.3">
      <c r="A1402" t="s">
        <v>2910</v>
      </c>
      <c r="B1402" t="s">
        <v>2527</v>
      </c>
      <c r="C1402">
        <v>3</v>
      </c>
      <c r="D1402">
        <v>2.25</v>
      </c>
      <c r="E1402">
        <v>0.5</v>
      </c>
      <c r="F1402">
        <v>10.95</v>
      </c>
      <c r="G1402">
        <v>0</v>
      </c>
      <c r="H1402">
        <v>0</v>
      </c>
      <c r="I1402" t="s">
        <v>84</v>
      </c>
      <c r="K1402">
        <v>6</v>
      </c>
      <c r="L1402" t="s">
        <v>129</v>
      </c>
      <c r="M1402">
        <v>270</v>
      </c>
      <c r="N1402">
        <v>0.1</v>
      </c>
      <c r="O1402">
        <v>0.4375</v>
      </c>
      <c r="P1402" t="s">
        <v>2911</v>
      </c>
      <c r="Q1402" t="s">
        <v>87</v>
      </c>
      <c r="R1402" t="s">
        <v>87</v>
      </c>
      <c r="S1402" t="s">
        <v>131</v>
      </c>
      <c r="T1402" t="b">
        <v>0</v>
      </c>
      <c r="U1402">
        <v>0.1</v>
      </c>
      <c r="V1402">
        <v>2.038873281617742E-2</v>
      </c>
      <c r="W1402">
        <v>4</v>
      </c>
      <c r="Y1402">
        <v>12.86641720120117</v>
      </c>
      <c r="Z1402">
        <v>13.277044588077089</v>
      </c>
      <c r="AA1402">
        <v>12.86641720120117</v>
      </c>
      <c r="AB1402">
        <v>12.86641720120117</v>
      </c>
      <c r="AC1402">
        <v>0.27070211469477901</v>
      </c>
      <c r="AD1402">
        <v>0.27070211469477928</v>
      </c>
      <c r="AE1402">
        <v>999.18137014309161</v>
      </c>
      <c r="AF1402">
        <v>47415.624362919538</v>
      </c>
      <c r="AG1402">
        <v>0.27022121115141851</v>
      </c>
      <c r="AH1402">
        <v>12.82320490124224</v>
      </c>
      <c r="AI1402">
        <v>13.36590792808752</v>
      </c>
      <c r="AJ1402">
        <v>13.31414916068292</v>
      </c>
      <c r="AK1402">
        <v>30.550646692771469</v>
      </c>
      <c r="AL1402">
        <v>30.43234093870381</v>
      </c>
      <c r="AM1402">
        <v>0.27175446942066722</v>
      </c>
      <c r="AN1402">
        <v>0.27070211469477928</v>
      </c>
      <c r="AO1402">
        <v>10.727552278371929</v>
      </c>
      <c r="AP1402">
        <v>10.727552278371929</v>
      </c>
      <c r="AQ1402" t="b">
        <v>0</v>
      </c>
      <c r="AR1402" t="b">
        <v>0</v>
      </c>
      <c r="AU1402">
        <v>998.81313085516501</v>
      </c>
      <c r="AV1402">
        <v>47338.338209605638</v>
      </c>
      <c r="AW1402">
        <v>0.27032083545881208</v>
      </c>
      <c r="AX1402">
        <v>0.27032083545881208</v>
      </c>
      <c r="AY1402">
        <v>0.27032083545881208</v>
      </c>
      <c r="AZ1402" t="s">
        <v>89</v>
      </c>
      <c r="BA1402" s="1">
        <v>12.81174499888307</v>
      </c>
      <c r="BB1402">
        <v>12.81174499888307</v>
      </c>
      <c r="BC1402">
        <v>12.81174499888307</v>
      </c>
      <c r="BD1402" t="s">
        <v>89</v>
      </c>
      <c r="BE1402">
        <v>13.20475105102318</v>
      </c>
      <c r="BF1402">
        <v>13.20475105102318</v>
      </c>
      <c r="BG1402">
        <v>13.20475105102318</v>
      </c>
      <c r="BH1402" t="s">
        <v>89</v>
      </c>
      <c r="BI1402">
        <v>2.0471482909014481E-2</v>
      </c>
      <c r="BJ1402">
        <v>434.67546367064989</v>
      </c>
      <c r="BK1402">
        <v>25148.361320863511</v>
      </c>
      <c r="BL1402">
        <v>0.62115307296152511</v>
      </c>
      <c r="BM1402">
        <v>0.62115307296152511</v>
      </c>
      <c r="BN1402">
        <v>0.62115307296152511</v>
      </c>
      <c r="BO1402" t="s">
        <v>89</v>
      </c>
      <c r="BP1402" t="s">
        <v>90</v>
      </c>
      <c r="BQ1402" s="2">
        <v>30.66223337078986</v>
      </c>
      <c r="BR1402">
        <v>30.66223337078986</v>
      </c>
      <c r="BS1402">
        <v>30.66223337078986</v>
      </c>
      <c r="BT1402" t="s">
        <v>89</v>
      </c>
      <c r="BU1402" t="s">
        <v>91</v>
      </c>
      <c r="BV1402">
        <v>0.27175446942066722</v>
      </c>
      <c r="BW1402">
        <v>13.41472709972056</v>
      </c>
      <c r="BX1402">
        <v>2.0257920075491369E-2</v>
      </c>
      <c r="BY1402">
        <v>6.0148418051617476</v>
      </c>
      <c r="BZ1402">
        <v>21</v>
      </c>
      <c r="CA1402">
        <v>0.61874769073092339</v>
      </c>
      <c r="CB1402">
        <v>0.61874769073092417</v>
      </c>
      <c r="CC1402">
        <v>30.34753048703336</v>
      </c>
      <c r="CD1402">
        <v>29.40895360274553</v>
      </c>
      <c r="CG1402">
        <f>+COUNTIF(IV!A:A,A1402)</f>
        <v>1</v>
      </c>
      <c r="CH1402" s="1">
        <f>+VLOOKUP(A1402,IV!A:Q,17,0)</f>
        <v>12.81174499888307</v>
      </c>
      <c r="CI1402" t="b">
        <f t="shared" si="84"/>
        <v>1</v>
      </c>
      <c r="CJ1402" s="7">
        <f t="shared" si="85"/>
        <v>0</v>
      </c>
      <c r="CL1402">
        <f>+COUNTIF(EV!A:A,A1402)</f>
        <v>1</v>
      </c>
      <c r="CM1402" s="2">
        <f>+VLOOKUP(A1402,EV!A:R,18,0)</f>
        <v>30.662233370789849</v>
      </c>
      <c r="CN1402" t="b">
        <f t="shared" si="86"/>
        <v>0</v>
      </c>
      <c r="CO1402" s="7">
        <f t="shared" si="87"/>
        <v>0</v>
      </c>
    </row>
    <row r="1403" spans="1:93" x14ac:dyDescent="0.3">
      <c r="A1403" t="s">
        <v>2912</v>
      </c>
      <c r="B1403" t="s">
        <v>2527</v>
      </c>
      <c r="C1403">
        <v>3</v>
      </c>
      <c r="D1403">
        <v>2.25</v>
      </c>
      <c r="E1403">
        <v>0.5</v>
      </c>
      <c r="F1403">
        <v>10.95</v>
      </c>
      <c r="G1403">
        <v>0</v>
      </c>
      <c r="H1403">
        <v>0</v>
      </c>
      <c r="I1403" t="s">
        <v>84</v>
      </c>
      <c r="K1403">
        <v>6</v>
      </c>
      <c r="L1403" t="s">
        <v>129</v>
      </c>
      <c r="M1403">
        <v>270</v>
      </c>
      <c r="N1403">
        <v>0.1</v>
      </c>
      <c r="O1403">
        <v>0.8125</v>
      </c>
      <c r="P1403" t="s">
        <v>2913</v>
      </c>
      <c r="Q1403" t="s">
        <v>87</v>
      </c>
      <c r="R1403" t="s">
        <v>87</v>
      </c>
      <c r="S1403" t="s">
        <v>131</v>
      </c>
      <c r="T1403" t="b">
        <v>0</v>
      </c>
      <c r="U1403">
        <v>0.1</v>
      </c>
      <c r="V1403">
        <v>2.038873281617742E-2</v>
      </c>
      <c r="W1403">
        <v>4</v>
      </c>
      <c r="Y1403">
        <v>12.86641720120117</v>
      </c>
      <c r="Z1403">
        <v>13.277044588077089</v>
      </c>
      <c r="AA1403">
        <v>12.86641720120117</v>
      </c>
      <c r="AB1403">
        <v>12.86641720120117</v>
      </c>
      <c r="AC1403">
        <v>0.27070211469477901</v>
      </c>
      <c r="AD1403">
        <v>0.27070211469477928</v>
      </c>
      <c r="AE1403">
        <v>999.18137014309161</v>
      </c>
      <c r="AF1403">
        <v>47415.624362919538</v>
      </c>
      <c r="AG1403">
        <v>0.27022121115141851</v>
      </c>
      <c r="AH1403">
        <v>12.82320490124224</v>
      </c>
      <c r="AI1403">
        <v>13.365907928087511</v>
      </c>
      <c r="AJ1403">
        <v>13.314149160682909</v>
      </c>
      <c r="AK1403">
        <v>16.45034821918463</v>
      </c>
      <c r="AL1403">
        <v>16.386645120840509</v>
      </c>
      <c r="AM1403">
        <v>0.27175446942066722</v>
      </c>
      <c r="AN1403">
        <v>0.27070211469477928</v>
      </c>
      <c r="AO1403">
        <v>19.922597088405041</v>
      </c>
      <c r="AP1403">
        <v>19.922597088405041</v>
      </c>
      <c r="AQ1403" t="b">
        <v>0</v>
      </c>
      <c r="AR1403" t="b">
        <v>0</v>
      </c>
      <c r="AU1403">
        <v>998.81313085516501</v>
      </c>
      <c r="AV1403">
        <v>47338.338209605638</v>
      </c>
      <c r="AW1403">
        <v>0.27032083545881208</v>
      </c>
      <c r="AX1403">
        <v>0.27032083545881208</v>
      </c>
      <c r="AY1403">
        <v>0.27032083545881208</v>
      </c>
      <c r="AZ1403" t="s">
        <v>89</v>
      </c>
      <c r="BA1403" s="1">
        <v>12.81174499888307</v>
      </c>
      <c r="BB1403">
        <v>12.81174499888307</v>
      </c>
      <c r="BC1403">
        <v>12.81174499888307</v>
      </c>
      <c r="BD1403" t="s">
        <v>89</v>
      </c>
      <c r="BE1403">
        <v>13.20475105102318</v>
      </c>
      <c r="BF1403">
        <v>13.20475105102318</v>
      </c>
      <c r="BG1403">
        <v>13.20475105102318</v>
      </c>
      <c r="BH1403" t="s">
        <v>89</v>
      </c>
      <c r="BI1403">
        <v>2.0471482909014481E-2</v>
      </c>
      <c r="BJ1403">
        <v>807.25443253120693</v>
      </c>
      <c r="BK1403">
        <v>46704.099595889362</v>
      </c>
      <c r="BL1403">
        <v>0.33446703928697508</v>
      </c>
      <c r="BM1403">
        <v>0.33446703928697508</v>
      </c>
      <c r="BN1403">
        <v>0.33446703928697508</v>
      </c>
      <c r="BO1403" t="s">
        <v>89</v>
      </c>
      <c r="BP1403" t="s">
        <v>90</v>
      </c>
      <c r="BQ1403" s="2">
        <v>16.510433353502229</v>
      </c>
      <c r="BR1403">
        <v>16.510433353502229</v>
      </c>
      <c r="BS1403">
        <v>16.510433353502229</v>
      </c>
      <c r="BT1403" t="s">
        <v>89</v>
      </c>
      <c r="BU1403" t="s">
        <v>91</v>
      </c>
      <c r="BV1403">
        <v>0.27175446942066728</v>
      </c>
      <c r="BW1403">
        <v>13.41472709972056</v>
      </c>
      <c r="BX1403">
        <v>2.0257920075491369E-2</v>
      </c>
      <c r="BY1403">
        <v>11.170420495300389</v>
      </c>
      <c r="BZ1403">
        <v>21</v>
      </c>
      <c r="CA1403">
        <v>0.33317183347049723</v>
      </c>
      <c r="CB1403">
        <v>0.33317183347049772</v>
      </c>
      <c r="CC1403">
        <v>16.340977954556429</v>
      </c>
      <c r="CD1403">
        <v>15.83559040147836</v>
      </c>
      <c r="CG1403">
        <f>+COUNTIF(IV!A:A,A1403)</f>
        <v>1</v>
      </c>
      <c r="CH1403" s="1">
        <f>+VLOOKUP(A1403,IV!A:Q,17,0)</f>
        <v>12.81174499888307</v>
      </c>
      <c r="CI1403" t="b">
        <f t="shared" si="84"/>
        <v>1</v>
      </c>
      <c r="CJ1403" s="7">
        <f t="shared" si="85"/>
        <v>0</v>
      </c>
      <c r="CL1403">
        <f>+COUNTIF(EV!A:A,A1403)</f>
        <v>1</v>
      </c>
      <c r="CM1403" s="2">
        <f>+VLOOKUP(A1403,EV!A:R,18,0)</f>
        <v>16.510433353502229</v>
      </c>
      <c r="CN1403" t="b">
        <f t="shared" si="86"/>
        <v>1</v>
      </c>
      <c r="CO1403" s="7">
        <f t="shared" si="87"/>
        <v>0</v>
      </c>
    </row>
    <row r="1404" spans="1:93" x14ac:dyDescent="0.3">
      <c r="A1404" t="s">
        <v>2914</v>
      </c>
      <c r="B1404" t="s">
        <v>2527</v>
      </c>
      <c r="C1404">
        <v>3</v>
      </c>
      <c r="D1404">
        <v>2.25</v>
      </c>
      <c r="E1404">
        <v>0.5</v>
      </c>
      <c r="F1404">
        <v>10.95</v>
      </c>
      <c r="G1404">
        <v>0</v>
      </c>
      <c r="H1404">
        <v>0</v>
      </c>
      <c r="I1404" t="s">
        <v>84</v>
      </c>
      <c r="K1404">
        <v>6</v>
      </c>
      <c r="L1404" t="s">
        <v>129</v>
      </c>
      <c r="M1404">
        <v>270</v>
      </c>
      <c r="N1404">
        <v>0.17499999999999999</v>
      </c>
      <c r="O1404">
        <v>0.25</v>
      </c>
      <c r="P1404" t="s">
        <v>2915</v>
      </c>
      <c r="Q1404" t="s">
        <v>87</v>
      </c>
      <c r="R1404" t="s">
        <v>87</v>
      </c>
      <c r="S1404" t="s">
        <v>131</v>
      </c>
      <c r="T1404" t="b">
        <v>0</v>
      </c>
      <c r="U1404">
        <v>0.17499999999999999</v>
      </c>
      <c r="V1404">
        <v>2.038873281617742E-2</v>
      </c>
      <c r="W1404">
        <v>4</v>
      </c>
      <c r="Y1404">
        <v>12.86641720120117</v>
      </c>
      <c r="Z1404">
        <v>13.277044588077089</v>
      </c>
      <c r="AA1404">
        <v>12.86641720120117</v>
      </c>
      <c r="AB1404">
        <v>12.86641720120117</v>
      </c>
      <c r="AC1404">
        <v>0.27070211469477901</v>
      </c>
      <c r="AD1404">
        <v>0.27070211469477928</v>
      </c>
      <c r="AE1404">
        <v>999.18137014309161</v>
      </c>
      <c r="AF1404">
        <v>47415.624362919538</v>
      </c>
      <c r="AG1404">
        <v>0.27022121115141851</v>
      </c>
      <c r="AH1404">
        <v>12.82320490124224</v>
      </c>
      <c r="AI1404">
        <v>13.33382971744637</v>
      </c>
      <c r="AJ1404">
        <v>13.27632831613743</v>
      </c>
      <c r="AK1404">
        <v>53.335318869785489</v>
      </c>
      <c r="AL1404">
        <v>53.1053132645497</v>
      </c>
      <c r="AM1404">
        <v>0.27187455865380111</v>
      </c>
      <c r="AN1404">
        <v>0.27070211469477928</v>
      </c>
      <c r="AO1404">
        <v>5.5590701132166993</v>
      </c>
      <c r="AP1404">
        <v>5.5590701132166993</v>
      </c>
      <c r="AQ1404" t="b">
        <v>0</v>
      </c>
      <c r="AR1404" t="b">
        <v>0</v>
      </c>
      <c r="AU1404">
        <v>998.81313085516501</v>
      </c>
      <c r="AV1404">
        <v>47338.338209605638</v>
      </c>
      <c r="AW1404">
        <v>0.27032083545881208</v>
      </c>
      <c r="AX1404">
        <v>0.27032083545881208</v>
      </c>
      <c r="AY1404">
        <v>0.27032083545881208</v>
      </c>
      <c r="AZ1404" t="s">
        <v>89</v>
      </c>
      <c r="BA1404" s="1">
        <v>12.81174499888307</v>
      </c>
      <c r="BB1404">
        <v>12.81174499888307</v>
      </c>
      <c r="BC1404">
        <v>12.81174499888307</v>
      </c>
      <c r="BD1404" t="s">
        <v>89</v>
      </c>
      <c r="BE1404">
        <v>13.20475105102318</v>
      </c>
      <c r="BF1404">
        <v>13.20475105102318</v>
      </c>
      <c r="BG1404">
        <v>13.20475105102318</v>
      </c>
      <c r="BH1404" t="s">
        <v>89</v>
      </c>
      <c r="BI1404">
        <v>2.0471482909014481E-2</v>
      </c>
      <c r="BJ1404">
        <v>248.3197557718176</v>
      </c>
      <c r="BK1404">
        <v>13281.05495989912</v>
      </c>
      <c r="BL1404">
        <v>1.087307770422038</v>
      </c>
      <c r="BM1404">
        <v>1.087307770422038</v>
      </c>
      <c r="BN1404">
        <v>1.087307770422038</v>
      </c>
      <c r="BO1404" t="s">
        <v>89</v>
      </c>
      <c r="BP1404" t="s">
        <v>90</v>
      </c>
      <c r="BQ1404" s="2">
        <v>53.400937516576271</v>
      </c>
      <c r="BR1404">
        <v>53.400937516576271</v>
      </c>
      <c r="BS1404">
        <v>53.400937516576271</v>
      </c>
      <c r="BT1404" t="s">
        <v>89</v>
      </c>
      <c r="BU1404" t="s">
        <v>91</v>
      </c>
      <c r="BV1404">
        <v>0.27182694260550949</v>
      </c>
      <c r="BW1404">
        <v>13.350234379144069</v>
      </c>
      <c r="BX1404">
        <v>2.0361211263089249E-2</v>
      </c>
      <c r="BY1404">
        <v>3.9660406764265379</v>
      </c>
      <c r="BZ1404">
        <v>14</v>
      </c>
      <c r="CA1404">
        <v>1.082808458779116</v>
      </c>
      <c r="CB1404">
        <v>1.0828084587791169</v>
      </c>
      <c r="CC1404">
        <v>53.108178352308379</v>
      </c>
      <c r="CD1404">
        <v>51.465668804804672</v>
      </c>
      <c r="CG1404">
        <f>+COUNTIF(IV!A:A,A1404)</f>
        <v>1</v>
      </c>
      <c r="CH1404" s="1">
        <f>+VLOOKUP(A1404,IV!A:Q,17,0)</f>
        <v>12.81174499888307</v>
      </c>
      <c r="CI1404" t="b">
        <f t="shared" si="84"/>
        <v>1</v>
      </c>
      <c r="CJ1404" s="7">
        <f t="shared" si="85"/>
        <v>0</v>
      </c>
      <c r="CL1404">
        <f>+COUNTIF(EV!A:A,A1404)</f>
        <v>1</v>
      </c>
      <c r="CM1404" s="2">
        <f>+VLOOKUP(A1404,EV!A:R,18,0)</f>
        <v>53.400937516576271</v>
      </c>
      <c r="CN1404" t="b">
        <f t="shared" si="86"/>
        <v>1</v>
      </c>
      <c r="CO1404" s="7">
        <f t="shared" si="87"/>
        <v>0</v>
      </c>
    </row>
    <row r="1405" spans="1:93" x14ac:dyDescent="0.3">
      <c r="A1405" t="s">
        <v>2916</v>
      </c>
      <c r="B1405" t="s">
        <v>2527</v>
      </c>
      <c r="C1405">
        <v>3</v>
      </c>
      <c r="D1405">
        <v>2.25</v>
      </c>
      <c r="E1405">
        <v>0.5</v>
      </c>
      <c r="F1405">
        <v>10.95</v>
      </c>
      <c r="G1405">
        <v>0</v>
      </c>
      <c r="H1405">
        <v>0</v>
      </c>
      <c r="I1405" t="s">
        <v>84</v>
      </c>
      <c r="K1405">
        <v>6</v>
      </c>
      <c r="L1405" t="s">
        <v>129</v>
      </c>
      <c r="M1405">
        <v>270</v>
      </c>
      <c r="N1405">
        <v>0.17499999999999999</v>
      </c>
      <c r="O1405">
        <v>0.4375</v>
      </c>
      <c r="P1405" t="s">
        <v>2917</v>
      </c>
      <c r="Q1405" t="s">
        <v>87</v>
      </c>
      <c r="R1405" t="s">
        <v>87</v>
      </c>
      <c r="S1405" t="s">
        <v>131</v>
      </c>
      <c r="T1405" t="b">
        <v>0</v>
      </c>
      <c r="U1405">
        <v>0.17499999999999999</v>
      </c>
      <c r="V1405">
        <v>2.038873281617742E-2</v>
      </c>
      <c r="W1405">
        <v>4</v>
      </c>
      <c r="Y1405">
        <v>12.86641720120117</v>
      </c>
      <c r="Z1405">
        <v>13.277044588077089</v>
      </c>
      <c r="AA1405">
        <v>12.86641720120117</v>
      </c>
      <c r="AB1405">
        <v>12.86641720120117</v>
      </c>
      <c r="AC1405">
        <v>0.27070211469477901</v>
      </c>
      <c r="AD1405">
        <v>0.27070211469477928</v>
      </c>
      <c r="AE1405">
        <v>999.18137014309161</v>
      </c>
      <c r="AF1405">
        <v>47415.624362919538</v>
      </c>
      <c r="AG1405">
        <v>0.27022121115141851</v>
      </c>
      <c r="AH1405">
        <v>12.82320490124224</v>
      </c>
      <c r="AI1405">
        <v>13.33382971744637</v>
      </c>
      <c r="AJ1405">
        <v>13.27632831613743</v>
      </c>
      <c r="AK1405">
        <v>30.477325068448859</v>
      </c>
      <c r="AL1405">
        <v>30.3458932940284</v>
      </c>
      <c r="AM1405">
        <v>0.27187455865380111</v>
      </c>
      <c r="AN1405">
        <v>0.27070211469477928</v>
      </c>
      <c r="AO1405">
        <v>9.728372698129224</v>
      </c>
      <c r="AP1405">
        <v>9.728372698129224</v>
      </c>
      <c r="AQ1405" t="b">
        <v>0</v>
      </c>
      <c r="AR1405" t="b">
        <v>0</v>
      </c>
      <c r="AU1405">
        <v>998.81313085516501</v>
      </c>
      <c r="AV1405">
        <v>47338.338209605638</v>
      </c>
      <c r="AW1405">
        <v>0.27032083545881208</v>
      </c>
      <c r="AX1405">
        <v>0.27032083545881208</v>
      </c>
      <c r="AY1405">
        <v>0.27032083545881208</v>
      </c>
      <c r="AZ1405" t="s">
        <v>89</v>
      </c>
      <c r="BA1405" s="1">
        <v>12.81174499888307</v>
      </c>
      <c r="BB1405">
        <v>12.81174499888307</v>
      </c>
      <c r="BC1405">
        <v>12.81174499888307</v>
      </c>
      <c r="BD1405" t="s">
        <v>89</v>
      </c>
      <c r="BE1405">
        <v>13.20475105102318</v>
      </c>
      <c r="BF1405">
        <v>13.20475105102318</v>
      </c>
      <c r="BG1405">
        <v>13.20475105102318</v>
      </c>
      <c r="BH1405" t="s">
        <v>89</v>
      </c>
      <c r="BI1405">
        <v>2.0471482909014481E-2</v>
      </c>
      <c r="BJ1405">
        <v>434.55957260068101</v>
      </c>
      <c r="BK1405">
        <v>23241.846179823471</v>
      </c>
      <c r="BL1405">
        <v>0.62131872595545001</v>
      </c>
      <c r="BM1405">
        <v>0.62131872595545001</v>
      </c>
      <c r="BN1405">
        <v>0.62131872595545001</v>
      </c>
      <c r="BO1405" t="s">
        <v>89</v>
      </c>
      <c r="BP1405" t="s">
        <v>90</v>
      </c>
      <c r="BQ1405" s="2">
        <v>30.514821438043569</v>
      </c>
      <c r="BR1405">
        <v>30.514821438043569</v>
      </c>
      <c r="BS1405">
        <v>30.514821438043569</v>
      </c>
      <c r="BT1405" t="s">
        <v>89</v>
      </c>
      <c r="BU1405" t="s">
        <v>91</v>
      </c>
      <c r="BV1405">
        <v>0.27182694260550938</v>
      </c>
      <c r="BW1405">
        <v>13.350234379144061</v>
      </c>
      <c r="BX1405">
        <v>2.0361211263089249E-2</v>
      </c>
      <c r="BY1405">
        <v>6.9405711837464423</v>
      </c>
      <c r="BZ1405">
        <v>14</v>
      </c>
      <c r="CA1405">
        <v>0.61874769073092339</v>
      </c>
      <c r="CB1405">
        <v>0.61874769073092417</v>
      </c>
      <c r="CC1405">
        <v>30.34753048703336</v>
      </c>
      <c r="CD1405">
        <v>29.40895360274553</v>
      </c>
      <c r="CG1405">
        <f>+COUNTIF(IV!A:A,A1405)</f>
        <v>1</v>
      </c>
      <c r="CH1405" s="1">
        <f>+VLOOKUP(A1405,IV!A:Q,17,0)</f>
        <v>12.81174499888307</v>
      </c>
      <c r="CI1405" t="b">
        <f t="shared" si="84"/>
        <v>1</v>
      </c>
      <c r="CJ1405" s="7">
        <f t="shared" si="85"/>
        <v>0</v>
      </c>
      <c r="CL1405">
        <f>+COUNTIF(EV!A:A,A1405)</f>
        <v>1</v>
      </c>
      <c r="CM1405" s="2">
        <f>+VLOOKUP(A1405,EV!A:R,18,0)</f>
        <v>30.514821438043569</v>
      </c>
      <c r="CN1405" t="b">
        <f t="shared" si="86"/>
        <v>1</v>
      </c>
      <c r="CO1405" s="7">
        <f t="shared" si="87"/>
        <v>0</v>
      </c>
    </row>
    <row r="1406" spans="1:93" x14ac:dyDescent="0.3">
      <c r="A1406" t="s">
        <v>2918</v>
      </c>
      <c r="B1406" t="s">
        <v>2527</v>
      </c>
      <c r="C1406">
        <v>3</v>
      </c>
      <c r="D1406">
        <v>2.25</v>
      </c>
      <c r="E1406">
        <v>0.5</v>
      </c>
      <c r="F1406">
        <v>10.95</v>
      </c>
      <c r="G1406">
        <v>0</v>
      </c>
      <c r="H1406">
        <v>0</v>
      </c>
      <c r="I1406" t="s">
        <v>84</v>
      </c>
      <c r="K1406">
        <v>6</v>
      </c>
      <c r="L1406" t="s">
        <v>129</v>
      </c>
      <c r="M1406">
        <v>270</v>
      </c>
      <c r="N1406">
        <v>0.17499999999999999</v>
      </c>
      <c r="O1406">
        <v>0.8125</v>
      </c>
      <c r="P1406" t="s">
        <v>2919</v>
      </c>
      <c r="Q1406" t="s">
        <v>87</v>
      </c>
      <c r="R1406" t="s">
        <v>87</v>
      </c>
      <c r="S1406" t="s">
        <v>131</v>
      </c>
      <c r="T1406" t="b">
        <v>0</v>
      </c>
      <c r="U1406">
        <v>0.17499999999999999</v>
      </c>
      <c r="V1406">
        <v>2.038873281617742E-2</v>
      </c>
      <c r="W1406">
        <v>4</v>
      </c>
      <c r="Y1406">
        <v>12.86641720120117</v>
      </c>
      <c r="Z1406">
        <v>13.277044588077089</v>
      </c>
      <c r="AA1406">
        <v>12.86641720120117</v>
      </c>
      <c r="AB1406">
        <v>12.86641720120117</v>
      </c>
      <c r="AC1406">
        <v>0.27070211469477901</v>
      </c>
      <c r="AD1406">
        <v>0.27070211469477928</v>
      </c>
      <c r="AE1406">
        <v>999.18137014309161</v>
      </c>
      <c r="AF1406">
        <v>47415.624362919538</v>
      </c>
      <c r="AG1406">
        <v>0.27022121115141851</v>
      </c>
      <c r="AH1406">
        <v>12.82320490124224</v>
      </c>
      <c r="AI1406">
        <v>13.333829717446401</v>
      </c>
      <c r="AJ1406">
        <v>13.27632831613743</v>
      </c>
      <c r="AK1406">
        <v>16.410867344549409</v>
      </c>
      <c r="AL1406">
        <v>16.340096389092221</v>
      </c>
      <c r="AM1406">
        <v>0.27187455865380161</v>
      </c>
      <c r="AN1406">
        <v>0.27070211469477928</v>
      </c>
      <c r="AO1406">
        <v>18.06697786795425</v>
      </c>
      <c r="AP1406">
        <v>18.06697786795425</v>
      </c>
      <c r="AQ1406" t="b">
        <v>0</v>
      </c>
      <c r="AR1406" t="b">
        <v>0</v>
      </c>
      <c r="AU1406">
        <v>998.81313085516501</v>
      </c>
      <c r="AV1406">
        <v>47338.338209605638</v>
      </c>
      <c r="AW1406">
        <v>0.27032083545881208</v>
      </c>
      <c r="AX1406">
        <v>0.27032083545881208</v>
      </c>
      <c r="AY1406">
        <v>0.27032083545881208</v>
      </c>
      <c r="AZ1406" t="s">
        <v>89</v>
      </c>
      <c r="BA1406" s="1">
        <v>12.81174499888307</v>
      </c>
      <c r="BB1406">
        <v>12.81174499888307</v>
      </c>
      <c r="BC1406">
        <v>12.81174499888307</v>
      </c>
      <c r="BD1406" t="s">
        <v>89</v>
      </c>
      <c r="BE1406">
        <v>13.20475105102318</v>
      </c>
      <c r="BF1406">
        <v>13.20475105102318</v>
      </c>
      <c r="BG1406">
        <v>13.20475105102318</v>
      </c>
      <c r="BH1406" t="s">
        <v>89</v>
      </c>
      <c r="BI1406">
        <v>2.0471482909014481E-2</v>
      </c>
      <c r="BJ1406">
        <v>807.03920625840624</v>
      </c>
      <c r="BK1406">
        <v>43163.428619672071</v>
      </c>
      <c r="BL1406">
        <v>0.33455623705293519</v>
      </c>
      <c r="BM1406">
        <v>0.33455623705293519</v>
      </c>
      <c r="BN1406">
        <v>0.33455623705293519</v>
      </c>
      <c r="BO1406" t="s">
        <v>89</v>
      </c>
      <c r="BP1406" t="s">
        <v>90</v>
      </c>
      <c r="BQ1406" s="2">
        <v>16.4310576974081</v>
      </c>
      <c r="BR1406">
        <v>16.4310576974081</v>
      </c>
      <c r="BS1406">
        <v>16.4310576974081</v>
      </c>
      <c r="BT1406" t="s">
        <v>89</v>
      </c>
      <c r="BU1406" t="s">
        <v>91</v>
      </c>
      <c r="BV1406">
        <v>0.27182694260550982</v>
      </c>
      <c r="BW1406">
        <v>13.35023437914408</v>
      </c>
      <c r="BX1406">
        <v>2.0361211263089259E-2</v>
      </c>
      <c r="BY1406">
        <v>12.889632198386231</v>
      </c>
      <c r="BZ1406">
        <v>14</v>
      </c>
      <c r="CA1406">
        <v>0.33317183347049723</v>
      </c>
      <c r="CB1406">
        <v>0.33317183347049772</v>
      </c>
      <c r="CC1406">
        <v>16.340977954556429</v>
      </c>
      <c r="CD1406">
        <v>15.83559040147836</v>
      </c>
      <c r="CG1406">
        <f>+COUNTIF(IV!A:A,A1406)</f>
        <v>1</v>
      </c>
      <c r="CH1406" s="1">
        <f>+VLOOKUP(A1406,IV!A:Q,17,0)</f>
        <v>12.81174499888307</v>
      </c>
      <c r="CI1406" t="b">
        <f t="shared" si="84"/>
        <v>1</v>
      </c>
      <c r="CJ1406" s="7">
        <f t="shared" si="85"/>
        <v>0</v>
      </c>
      <c r="CL1406">
        <f>+COUNTIF(EV!A:A,A1406)</f>
        <v>1</v>
      </c>
      <c r="CM1406" s="2">
        <f>+VLOOKUP(A1406,EV!A:R,18,0)</f>
        <v>16.4310576974081</v>
      </c>
      <c r="CN1406" t="b">
        <f t="shared" si="86"/>
        <v>1</v>
      </c>
      <c r="CO1406" s="7">
        <f t="shared" si="87"/>
        <v>0</v>
      </c>
    </row>
    <row r="1407" spans="1:93" x14ac:dyDescent="0.3">
      <c r="A1407" t="s">
        <v>2920</v>
      </c>
      <c r="B1407" t="s">
        <v>2527</v>
      </c>
      <c r="C1407">
        <v>3</v>
      </c>
      <c r="D1407">
        <v>2.25</v>
      </c>
      <c r="E1407">
        <v>0.5</v>
      </c>
      <c r="F1407">
        <v>10.95</v>
      </c>
      <c r="G1407">
        <v>0</v>
      </c>
      <c r="H1407">
        <v>0</v>
      </c>
      <c r="I1407" t="s">
        <v>84</v>
      </c>
      <c r="K1407">
        <v>7</v>
      </c>
      <c r="L1407" t="s">
        <v>85</v>
      </c>
      <c r="M1407">
        <v>30</v>
      </c>
      <c r="N1407">
        <v>2.5000000000000001E-2</v>
      </c>
      <c r="O1407">
        <v>0.25</v>
      </c>
      <c r="P1407" t="s">
        <v>2921</v>
      </c>
      <c r="Q1407" t="s">
        <v>87</v>
      </c>
      <c r="R1407" t="s">
        <v>87</v>
      </c>
      <c r="S1407" t="s">
        <v>88</v>
      </c>
      <c r="T1407" t="b">
        <v>0</v>
      </c>
      <c r="U1407">
        <v>2.5000000000000001E-2</v>
      </c>
      <c r="V1407">
        <v>1.9509166897789351E-2</v>
      </c>
      <c r="W1407">
        <v>4</v>
      </c>
      <c r="Y1407">
        <v>12.99003528041464</v>
      </c>
      <c r="Z1407">
        <v>13.28961636883707</v>
      </c>
      <c r="AA1407">
        <v>12.99003528041464</v>
      </c>
      <c r="AB1407">
        <v>12.99003528041464</v>
      </c>
      <c r="AC1407">
        <v>0.25926934374724009</v>
      </c>
      <c r="AD1407">
        <v>0.25926934374723909</v>
      </c>
      <c r="AE1407">
        <v>115.9058003420117</v>
      </c>
      <c r="AF1407">
        <v>5798.6183027300713</v>
      </c>
      <c r="AG1407">
        <v>0.25883087741490768</v>
      </c>
      <c r="AH1407">
        <v>12.94897631232489</v>
      </c>
      <c r="AI1407">
        <v>3.770411686281864</v>
      </c>
      <c r="AJ1407">
        <v>6.8862982383086546</v>
      </c>
      <c r="AK1407">
        <v>15.081646745127459</v>
      </c>
      <c r="AL1407">
        <v>27.545192953234618</v>
      </c>
      <c r="AM1407">
        <v>0.22459709427501229</v>
      </c>
      <c r="AN1407">
        <v>0.25926934374723909</v>
      </c>
      <c r="AO1407">
        <v>0.4569429847711064</v>
      </c>
      <c r="AP1407">
        <v>0.4569429847711064</v>
      </c>
      <c r="AQ1407" t="b">
        <v>1</v>
      </c>
      <c r="AR1407" t="b">
        <v>1</v>
      </c>
      <c r="AU1407">
        <v>115.868092509409</v>
      </c>
      <c r="AV1407">
        <v>5790.5351960816588</v>
      </c>
      <c r="AW1407">
        <v>0.25891511071146589</v>
      </c>
      <c r="AX1407">
        <v>0.25891511071146589</v>
      </c>
      <c r="AY1407">
        <v>0.25891511071146589</v>
      </c>
      <c r="AZ1407" t="s">
        <v>89</v>
      </c>
      <c r="BA1407" s="1">
        <v>12.93934360100368</v>
      </c>
      <c r="BB1407">
        <v>12.939343601003671</v>
      </c>
      <c r="BC1407">
        <v>12.93934360100368</v>
      </c>
      <c r="BD1407" t="s">
        <v>89</v>
      </c>
      <c r="BE1407">
        <v>13.231851723621361</v>
      </c>
      <c r="BF1407">
        <v>13.231851723621361</v>
      </c>
      <c r="BG1407">
        <v>13.231851723621361</v>
      </c>
      <c r="BH1407" t="s">
        <v>89</v>
      </c>
      <c r="BI1407">
        <v>1.9567564398356541E-2</v>
      </c>
      <c r="BJ1407">
        <v>32.13530606916494</v>
      </c>
      <c r="BK1407">
        <v>3532.0072536197708</v>
      </c>
      <c r="BL1407">
        <v>0.93355264566115803</v>
      </c>
      <c r="BM1407">
        <v>0.93355264566115803</v>
      </c>
      <c r="BN1407">
        <v>0.93355264566115803</v>
      </c>
      <c r="BO1407" t="s">
        <v>89</v>
      </c>
      <c r="BP1407" t="s">
        <v>90</v>
      </c>
      <c r="BQ1407" s="2">
        <v>83.895454679243485</v>
      </c>
      <c r="BR1407">
        <v>83.895454679243485</v>
      </c>
      <c r="BS1407">
        <v>83.895454679243485</v>
      </c>
      <c r="BT1407" t="s">
        <v>89</v>
      </c>
      <c r="BU1407" t="s">
        <v>91</v>
      </c>
      <c r="BV1407">
        <v>0.23338816141528951</v>
      </c>
      <c r="BW1407">
        <v>20.973863669810871</v>
      </c>
      <c r="BX1407">
        <v>1.112757120430897E-2</v>
      </c>
      <c r="BY1407">
        <v>0.23416645451049559</v>
      </c>
      <c r="BZ1407">
        <v>42</v>
      </c>
      <c r="CA1407">
        <v>1.0370773749889599</v>
      </c>
      <c r="CB1407">
        <v>1.037077374988957</v>
      </c>
      <c r="CC1407">
        <v>53.158465475348279</v>
      </c>
      <c r="CD1407">
        <v>51.960141121658552</v>
      </c>
      <c r="CG1407">
        <f>+COUNTIF(IV!A:A,A1407)</f>
        <v>1</v>
      </c>
      <c r="CH1407" s="1">
        <f>+VLOOKUP(A1407,IV!A:Q,17,0)</f>
        <v>12.93934360100368</v>
      </c>
      <c r="CI1407" t="b">
        <f t="shared" si="84"/>
        <v>1</v>
      </c>
      <c r="CJ1407" s="7">
        <f t="shared" si="85"/>
        <v>0</v>
      </c>
      <c r="CL1407">
        <f>+COUNTIF(EV!A:A,A1407)</f>
        <v>1</v>
      </c>
      <c r="CM1407" s="2">
        <f>+VLOOKUP(A1407,EV!A:R,18,0)</f>
        <v>83.895454679243457</v>
      </c>
      <c r="CN1407" t="b">
        <f t="shared" si="86"/>
        <v>1</v>
      </c>
      <c r="CO1407" s="7">
        <f t="shared" si="87"/>
        <v>0</v>
      </c>
    </row>
    <row r="1408" spans="1:93" x14ac:dyDescent="0.3">
      <c r="A1408" t="s">
        <v>2922</v>
      </c>
      <c r="B1408" t="s">
        <v>2527</v>
      </c>
      <c r="C1408">
        <v>3</v>
      </c>
      <c r="D1408">
        <v>2.25</v>
      </c>
      <c r="E1408">
        <v>0.5</v>
      </c>
      <c r="F1408">
        <v>10.95</v>
      </c>
      <c r="G1408">
        <v>0</v>
      </c>
      <c r="H1408">
        <v>0</v>
      </c>
      <c r="I1408" t="s">
        <v>84</v>
      </c>
      <c r="K1408">
        <v>7</v>
      </c>
      <c r="L1408" t="s">
        <v>85</v>
      </c>
      <c r="M1408">
        <v>30</v>
      </c>
      <c r="N1408">
        <v>2.5000000000000001E-2</v>
      </c>
      <c r="O1408">
        <v>0.4375</v>
      </c>
      <c r="P1408" t="s">
        <v>2923</v>
      </c>
      <c r="Q1408" t="s">
        <v>87</v>
      </c>
      <c r="R1408" t="s">
        <v>87</v>
      </c>
      <c r="S1408" t="s">
        <v>88</v>
      </c>
      <c r="T1408" t="b">
        <v>0</v>
      </c>
      <c r="U1408">
        <v>2.5000000000000001E-2</v>
      </c>
      <c r="V1408">
        <v>1.9509166897789351E-2</v>
      </c>
      <c r="W1408">
        <v>4</v>
      </c>
      <c r="Y1408">
        <v>12.99003528041464</v>
      </c>
      <c r="Z1408">
        <v>13.28961636883707</v>
      </c>
      <c r="AA1408">
        <v>12.99003528041464</v>
      </c>
      <c r="AB1408">
        <v>12.99003528041464</v>
      </c>
      <c r="AC1408">
        <v>0.25926934374724009</v>
      </c>
      <c r="AD1408">
        <v>0.25926934374723909</v>
      </c>
      <c r="AE1408">
        <v>115.9058003420117</v>
      </c>
      <c r="AF1408">
        <v>5798.6183027300713</v>
      </c>
      <c r="AG1408">
        <v>0.25883087741490768</v>
      </c>
      <c r="AH1408">
        <v>12.94897631232489</v>
      </c>
      <c r="AI1408">
        <v>3.770411686281868</v>
      </c>
      <c r="AJ1408">
        <v>6.8862982383086484</v>
      </c>
      <c r="AK1408">
        <v>8.6180838543585558</v>
      </c>
      <c r="AL1408">
        <v>15.740110258991191</v>
      </c>
      <c r="AM1408">
        <v>0.2245970942750124</v>
      </c>
      <c r="AN1408">
        <v>0.25926934374723909</v>
      </c>
      <c r="AO1408">
        <v>0.79965022334943603</v>
      </c>
      <c r="AP1408">
        <v>0.79965022334943603</v>
      </c>
      <c r="AQ1408" t="b">
        <v>1</v>
      </c>
      <c r="AR1408" t="b">
        <v>1</v>
      </c>
      <c r="AU1408">
        <v>115.868092509409</v>
      </c>
      <c r="AV1408">
        <v>5790.5351960816588</v>
      </c>
      <c r="AW1408">
        <v>0.25891511071146589</v>
      </c>
      <c r="AX1408">
        <v>0.25891511071146589</v>
      </c>
      <c r="AY1408">
        <v>0.25891511071146589</v>
      </c>
      <c r="AZ1408" t="s">
        <v>89</v>
      </c>
      <c r="BA1408" s="1">
        <v>12.93934360100368</v>
      </c>
      <c r="BB1408">
        <v>12.939343601003671</v>
      </c>
      <c r="BC1408">
        <v>12.93934360100368</v>
      </c>
      <c r="BD1408" t="s">
        <v>89</v>
      </c>
      <c r="BE1408">
        <v>13.231851723621361</v>
      </c>
      <c r="BF1408">
        <v>13.231851723621361</v>
      </c>
      <c r="BG1408">
        <v>13.231851723621361</v>
      </c>
      <c r="BH1408" t="s">
        <v>89</v>
      </c>
      <c r="BI1408">
        <v>1.9567564398356541E-2</v>
      </c>
      <c r="BJ1408">
        <v>56.236785621038607</v>
      </c>
      <c r="BK1408">
        <v>6181.012693834592</v>
      </c>
      <c r="BL1408">
        <v>0.53345865466351916</v>
      </c>
      <c r="BM1408">
        <v>0.53345865466351916</v>
      </c>
      <c r="BN1408">
        <v>0.53345865466351916</v>
      </c>
      <c r="BO1408" t="s">
        <v>89</v>
      </c>
      <c r="BP1408" t="s">
        <v>90</v>
      </c>
      <c r="BQ1408" s="2">
        <v>47.940259816710537</v>
      </c>
      <c r="BR1408">
        <v>47.940259816710537</v>
      </c>
      <c r="BS1408">
        <v>47.940259816710537</v>
      </c>
      <c r="BT1408" t="s">
        <v>89</v>
      </c>
      <c r="BU1408" t="s">
        <v>91</v>
      </c>
      <c r="BV1408">
        <v>0.23338816141528959</v>
      </c>
      <c r="BW1408">
        <v>20.973863669810861</v>
      </c>
      <c r="BX1408">
        <v>1.112757120430898E-2</v>
      </c>
      <c r="BY1408">
        <v>0.40979129539336723</v>
      </c>
      <c r="BZ1408">
        <v>42</v>
      </c>
      <c r="CA1408">
        <v>0.59261564285083446</v>
      </c>
      <c r="CB1408">
        <v>0.59261564285083235</v>
      </c>
      <c r="CC1408">
        <v>30.3762659859133</v>
      </c>
      <c r="CD1408">
        <v>29.69150921237631</v>
      </c>
      <c r="CG1408">
        <f>+COUNTIF(IV!A:A,A1408)</f>
        <v>1</v>
      </c>
      <c r="CH1408" s="1">
        <f>+VLOOKUP(A1408,IV!A:Q,17,0)</f>
        <v>12.93934360100368</v>
      </c>
      <c r="CI1408" t="b">
        <f t="shared" si="84"/>
        <v>1</v>
      </c>
      <c r="CJ1408" s="7">
        <f t="shared" si="85"/>
        <v>0</v>
      </c>
      <c r="CL1408">
        <f>+COUNTIF(EV!A:A,A1408)</f>
        <v>1</v>
      </c>
      <c r="CM1408" s="2">
        <f>+VLOOKUP(A1408,EV!A:R,18,0)</f>
        <v>47.940259816710586</v>
      </c>
      <c r="CN1408" t="b">
        <f t="shared" si="86"/>
        <v>0</v>
      </c>
      <c r="CO1408" s="7">
        <f t="shared" si="87"/>
        <v>0</v>
      </c>
    </row>
    <row r="1409" spans="1:93" x14ac:dyDescent="0.3">
      <c r="A1409" t="s">
        <v>2924</v>
      </c>
      <c r="B1409" t="s">
        <v>2527</v>
      </c>
      <c r="C1409">
        <v>3</v>
      </c>
      <c r="D1409">
        <v>2.25</v>
      </c>
      <c r="E1409">
        <v>0.5</v>
      </c>
      <c r="F1409">
        <v>10.95</v>
      </c>
      <c r="G1409">
        <v>0</v>
      </c>
      <c r="H1409">
        <v>0</v>
      </c>
      <c r="I1409" t="s">
        <v>84</v>
      </c>
      <c r="K1409">
        <v>7</v>
      </c>
      <c r="L1409" t="s">
        <v>85</v>
      </c>
      <c r="M1409">
        <v>30</v>
      </c>
      <c r="N1409">
        <v>2.5000000000000001E-2</v>
      </c>
      <c r="O1409">
        <v>0.8125</v>
      </c>
      <c r="P1409" t="s">
        <v>2925</v>
      </c>
      <c r="Q1409" t="s">
        <v>87</v>
      </c>
      <c r="R1409" t="s">
        <v>87</v>
      </c>
      <c r="S1409" t="s">
        <v>88</v>
      </c>
      <c r="T1409" t="b">
        <v>0</v>
      </c>
      <c r="U1409">
        <v>2.5000000000000001E-2</v>
      </c>
      <c r="V1409">
        <v>1.9509166897789351E-2</v>
      </c>
      <c r="W1409">
        <v>4</v>
      </c>
      <c r="Y1409">
        <v>12.99003528041464</v>
      </c>
      <c r="Z1409">
        <v>13.28961636883707</v>
      </c>
      <c r="AA1409">
        <v>12.99003528041464</v>
      </c>
      <c r="AB1409">
        <v>12.99003528041464</v>
      </c>
      <c r="AC1409">
        <v>0.25926934374724009</v>
      </c>
      <c r="AD1409">
        <v>0.25926934374723909</v>
      </c>
      <c r="AE1409">
        <v>115.9058003420117</v>
      </c>
      <c r="AF1409">
        <v>5798.6183027300713</v>
      </c>
      <c r="AG1409">
        <v>0.25883087741490768</v>
      </c>
      <c r="AH1409">
        <v>12.94897631232489</v>
      </c>
      <c r="AI1409">
        <v>3.7704116862818609</v>
      </c>
      <c r="AJ1409">
        <v>6.8862982383086484</v>
      </c>
      <c r="AK1409">
        <v>4.6405066908084436</v>
      </c>
      <c r="AL1409">
        <v>8.4754439856106423</v>
      </c>
      <c r="AM1409">
        <v>0.2245970942750124</v>
      </c>
      <c r="AN1409">
        <v>0.25926934374723909</v>
      </c>
      <c r="AO1409">
        <v>1.485064700506094</v>
      </c>
      <c r="AP1409">
        <v>1.485064700506094</v>
      </c>
      <c r="AQ1409" t="b">
        <v>1</v>
      </c>
      <c r="AR1409" t="b">
        <v>1</v>
      </c>
      <c r="AU1409">
        <v>115.868092509409</v>
      </c>
      <c r="AV1409">
        <v>5790.5351960816588</v>
      </c>
      <c r="AW1409">
        <v>0.25891511071146589</v>
      </c>
      <c r="AX1409">
        <v>0.25891511071146589</v>
      </c>
      <c r="AY1409">
        <v>0.25891511071146589</v>
      </c>
      <c r="AZ1409" t="s">
        <v>89</v>
      </c>
      <c r="BA1409" s="1">
        <v>12.93934360100368</v>
      </c>
      <c r="BB1409">
        <v>12.939343601003671</v>
      </c>
      <c r="BC1409">
        <v>12.93934360100368</v>
      </c>
      <c r="BD1409" t="s">
        <v>89</v>
      </c>
      <c r="BE1409">
        <v>13.231851723621361</v>
      </c>
      <c r="BF1409">
        <v>13.231851723621361</v>
      </c>
      <c r="BG1409">
        <v>13.231851723621361</v>
      </c>
      <c r="BH1409" t="s">
        <v>89</v>
      </c>
      <c r="BI1409">
        <v>1.9567564398356541E-2</v>
      </c>
      <c r="BJ1409">
        <v>104.4397447247861</v>
      </c>
      <c r="BK1409">
        <v>11479.023574264271</v>
      </c>
      <c r="BL1409">
        <v>0.28724696789574089</v>
      </c>
      <c r="BM1409">
        <v>0.28724696789574089</v>
      </c>
      <c r="BN1409">
        <v>0.28724696789574089</v>
      </c>
      <c r="BO1409" t="s">
        <v>89</v>
      </c>
      <c r="BP1409" t="s">
        <v>90</v>
      </c>
      <c r="BQ1409" s="2">
        <v>25.813986055151851</v>
      </c>
      <c r="BR1409">
        <v>25.813986055151851</v>
      </c>
      <c r="BS1409">
        <v>25.813986055151851</v>
      </c>
      <c r="BT1409" t="s">
        <v>89</v>
      </c>
      <c r="BU1409" t="s">
        <v>91</v>
      </c>
      <c r="BV1409">
        <v>0.23338816141528951</v>
      </c>
      <c r="BW1409">
        <v>20.973863669810878</v>
      </c>
      <c r="BX1409">
        <v>1.112757120430897E-2</v>
      </c>
      <c r="BY1409">
        <v>0.76104097715911034</v>
      </c>
      <c r="BZ1409">
        <v>42</v>
      </c>
      <c r="CA1409">
        <v>0.31910073076583401</v>
      </c>
      <c r="CB1409">
        <v>0.31910073076583279</v>
      </c>
      <c r="CC1409">
        <v>16.356450915491781</v>
      </c>
      <c r="CD1409">
        <v>15.98773572974109</v>
      </c>
      <c r="CG1409">
        <f>+COUNTIF(IV!A:A,A1409)</f>
        <v>1</v>
      </c>
      <c r="CH1409" s="1">
        <f>+VLOOKUP(A1409,IV!A:Q,17,0)</f>
        <v>12.93934360100368</v>
      </c>
      <c r="CI1409" t="b">
        <f t="shared" si="84"/>
        <v>1</v>
      </c>
      <c r="CJ1409" s="7">
        <f t="shared" si="85"/>
        <v>0</v>
      </c>
      <c r="CL1409">
        <f>+COUNTIF(EV!A:A,A1409)</f>
        <v>1</v>
      </c>
      <c r="CM1409" s="2">
        <f>+VLOOKUP(A1409,EV!A:R,18,0)</f>
        <v>25.813986055151851</v>
      </c>
      <c r="CN1409" t="b">
        <f t="shared" si="86"/>
        <v>1</v>
      </c>
      <c r="CO1409" s="7">
        <f t="shared" si="87"/>
        <v>0</v>
      </c>
    </row>
    <row r="1410" spans="1:93" x14ac:dyDescent="0.3">
      <c r="A1410" t="s">
        <v>2926</v>
      </c>
      <c r="B1410" t="s">
        <v>2527</v>
      </c>
      <c r="C1410">
        <v>3</v>
      </c>
      <c r="D1410">
        <v>2.25</v>
      </c>
      <c r="E1410">
        <v>0.5</v>
      </c>
      <c r="F1410">
        <v>10.95</v>
      </c>
      <c r="G1410">
        <v>0</v>
      </c>
      <c r="H1410">
        <v>0</v>
      </c>
      <c r="I1410" t="s">
        <v>84</v>
      </c>
      <c r="K1410">
        <v>7</v>
      </c>
      <c r="L1410" t="s">
        <v>85</v>
      </c>
      <c r="M1410">
        <v>30</v>
      </c>
      <c r="N1410">
        <v>0.1</v>
      </c>
      <c r="O1410">
        <v>0.25</v>
      </c>
      <c r="P1410" t="s">
        <v>2927</v>
      </c>
      <c r="Q1410" t="s">
        <v>87</v>
      </c>
      <c r="R1410" t="s">
        <v>87</v>
      </c>
      <c r="S1410" t="s">
        <v>88</v>
      </c>
      <c r="T1410" t="b">
        <v>0</v>
      </c>
      <c r="U1410">
        <v>0.1</v>
      </c>
      <c r="V1410">
        <v>1.9509166897789351E-2</v>
      </c>
      <c r="W1410">
        <v>4</v>
      </c>
      <c r="Y1410">
        <v>12.99003528041464</v>
      </c>
      <c r="Z1410">
        <v>13.28961636883707</v>
      </c>
      <c r="AA1410">
        <v>12.99003528041464</v>
      </c>
      <c r="AB1410">
        <v>12.99003528041464</v>
      </c>
      <c r="AC1410">
        <v>0.25926934374724009</v>
      </c>
      <c r="AD1410">
        <v>0.25926934374723909</v>
      </c>
      <c r="AE1410">
        <v>115.9058003420117</v>
      </c>
      <c r="AF1410">
        <v>5798.6183027300713</v>
      </c>
      <c r="AG1410">
        <v>0.25883087741490768</v>
      </c>
      <c r="AH1410">
        <v>12.94897631232489</v>
      </c>
      <c r="AI1410">
        <v>13.380657671101041</v>
      </c>
      <c r="AJ1410">
        <v>13.333633400277231</v>
      </c>
      <c r="AK1410">
        <v>53.52263068440417</v>
      </c>
      <c r="AL1410">
        <v>53.334533601108909</v>
      </c>
      <c r="AM1410">
        <v>0.26018371955694369</v>
      </c>
      <c r="AN1410">
        <v>0.25926934374723909</v>
      </c>
      <c r="AO1410">
        <v>0.67958736433539213</v>
      </c>
      <c r="AP1410">
        <v>0.67958736433539213</v>
      </c>
      <c r="AQ1410" t="b">
        <v>0</v>
      </c>
      <c r="AR1410" t="b">
        <v>0</v>
      </c>
      <c r="AU1410">
        <v>115.868092509409</v>
      </c>
      <c r="AV1410">
        <v>5790.5351960816588</v>
      </c>
      <c r="AW1410">
        <v>0.25891511071146589</v>
      </c>
      <c r="AX1410">
        <v>0.25891511071146589</v>
      </c>
      <c r="AY1410">
        <v>0.25891511071146589</v>
      </c>
      <c r="AZ1410" t="s">
        <v>89</v>
      </c>
      <c r="BA1410" s="1">
        <v>12.93934360100368</v>
      </c>
      <c r="BB1410">
        <v>12.939343601003671</v>
      </c>
      <c r="BC1410">
        <v>12.93934360100368</v>
      </c>
      <c r="BD1410" t="s">
        <v>89</v>
      </c>
      <c r="BE1410">
        <v>13.231851723621361</v>
      </c>
      <c r="BF1410">
        <v>13.231851723621361</v>
      </c>
      <c r="BG1410">
        <v>13.231851723621361</v>
      </c>
      <c r="BH1410" t="s">
        <v>89</v>
      </c>
      <c r="BI1410">
        <v>1.9567564398356541E-2</v>
      </c>
      <c r="BJ1410">
        <v>28.825785152012749</v>
      </c>
      <c r="BK1410">
        <v>1743.1597552341259</v>
      </c>
      <c r="BL1410">
        <v>1.040734878227775</v>
      </c>
      <c r="BM1410">
        <v>1.040734878227775</v>
      </c>
      <c r="BN1410">
        <v>1.040734878227775</v>
      </c>
      <c r="BO1410" t="s">
        <v>89</v>
      </c>
      <c r="BP1410" t="s">
        <v>90</v>
      </c>
      <c r="BQ1410" s="2">
        <v>53.756816868916957</v>
      </c>
      <c r="BR1410">
        <v>53.756816868916957</v>
      </c>
      <c r="BS1410">
        <v>53.756816868916957</v>
      </c>
      <c r="BT1410" t="s">
        <v>89</v>
      </c>
      <c r="BU1410" t="s">
        <v>91</v>
      </c>
      <c r="BV1410">
        <v>0.2601837195569438</v>
      </c>
      <c r="BW1410">
        <v>13.439204217229239</v>
      </c>
      <c r="BX1410">
        <v>1.936005401446202E-2</v>
      </c>
      <c r="BY1410">
        <v>0.38252316014033683</v>
      </c>
      <c r="BZ1410">
        <v>21</v>
      </c>
      <c r="CA1410">
        <v>1.0370773749889599</v>
      </c>
      <c r="CB1410">
        <v>1.037077374988957</v>
      </c>
      <c r="CC1410">
        <v>53.158465475348279</v>
      </c>
      <c r="CD1410">
        <v>51.960141121658552</v>
      </c>
      <c r="CG1410">
        <f>+COUNTIF(IV!A:A,A1410)</f>
        <v>1</v>
      </c>
      <c r="CH1410" s="1">
        <f>+VLOOKUP(A1410,IV!A:Q,17,0)</f>
        <v>12.93934360100368</v>
      </c>
      <c r="CI1410" t="b">
        <f t="shared" si="84"/>
        <v>1</v>
      </c>
      <c r="CJ1410" s="7">
        <f t="shared" si="85"/>
        <v>0</v>
      </c>
      <c r="CL1410">
        <f>+COUNTIF(EV!A:A,A1410)</f>
        <v>1</v>
      </c>
      <c r="CM1410" s="2">
        <f>+VLOOKUP(A1410,EV!A:R,18,0)</f>
        <v>53.756816868916957</v>
      </c>
      <c r="CN1410" t="b">
        <f t="shared" si="86"/>
        <v>1</v>
      </c>
      <c r="CO1410" s="7">
        <f t="shared" si="87"/>
        <v>0</v>
      </c>
    </row>
    <row r="1411" spans="1:93" x14ac:dyDescent="0.3">
      <c r="A1411" t="s">
        <v>2928</v>
      </c>
      <c r="B1411" t="s">
        <v>2527</v>
      </c>
      <c r="C1411">
        <v>3</v>
      </c>
      <c r="D1411">
        <v>2.25</v>
      </c>
      <c r="E1411">
        <v>0.5</v>
      </c>
      <c r="F1411">
        <v>10.95</v>
      </c>
      <c r="G1411">
        <v>0</v>
      </c>
      <c r="H1411">
        <v>0</v>
      </c>
      <c r="I1411" t="s">
        <v>84</v>
      </c>
      <c r="K1411">
        <v>7</v>
      </c>
      <c r="L1411" t="s">
        <v>85</v>
      </c>
      <c r="M1411">
        <v>30</v>
      </c>
      <c r="N1411">
        <v>0.1</v>
      </c>
      <c r="O1411">
        <v>0.4375</v>
      </c>
      <c r="P1411" t="s">
        <v>2929</v>
      </c>
      <c r="Q1411" t="s">
        <v>87</v>
      </c>
      <c r="R1411" t="s">
        <v>87</v>
      </c>
      <c r="S1411" t="s">
        <v>88</v>
      </c>
      <c r="T1411" t="b">
        <v>0</v>
      </c>
      <c r="U1411">
        <v>0.1</v>
      </c>
      <c r="V1411">
        <v>1.9509166897789351E-2</v>
      </c>
      <c r="W1411">
        <v>4</v>
      </c>
      <c r="Y1411">
        <v>12.99003528041464</v>
      </c>
      <c r="Z1411">
        <v>13.28961636883707</v>
      </c>
      <c r="AA1411">
        <v>12.99003528041464</v>
      </c>
      <c r="AB1411">
        <v>12.99003528041464</v>
      </c>
      <c r="AC1411">
        <v>0.25926934374724009</v>
      </c>
      <c r="AD1411">
        <v>0.25926934374723909</v>
      </c>
      <c r="AE1411">
        <v>115.9058003420117</v>
      </c>
      <c r="AF1411">
        <v>5798.6183027300713</v>
      </c>
      <c r="AG1411">
        <v>0.25883087741490768</v>
      </c>
      <c r="AH1411">
        <v>12.94897631232489</v>
      </c>
      <c r="AI1411">
        <v>13.380657671101041</v>
      </c>
      <c r="AJ1411">
        <v>13.333633400277231</v>
      </c>
      <c r="AK1411">
        <v>30.58436039108809</v>
      </c>
      <c r="AL1411">
        <v>30.476876343490819</v>
      </c>
      <c r="AM1411">
        <v>0.26018371955694358</v>
      </c>
      <c r="AN1411">
        <v>0.25926934374723909</v>
      </c>
      <c r="AO1411">
        <v>1.1892778875869361</v>
      </c>
      <c r="AP1411">
        <v>1.1892778875869361</v>
      </c>
      <c r="AQ1411" t="b">
        <v>0</v>
      </c>
      <c r="AR1411" t="b">
        <v>0</v>
      </c>
      <c r="AU1411">
        <v>115.868092509409</v>
      </c>
      <c r="AV1411">
        <v>5790.5351960816588</v>
      </c>
      <c r="AW1411">
        <v>0.25891511071146589</v>
      </c>
      <c r="AX1411">
        <v>0.25891511071146589</v>
      </c>
      <c r="AY1411">
        <v>0.25891511071146589</v>
      </c>
      <c r="AZ1411" t="s">
        <v>89</v>
      </c>
      <c r="BA1411" s="1">
        <v>12.93934360100368</v>
      </c>
      <c r="BB1411">
        <v>12.939343601003671</v>
      </c>
      <c r="BC1411">
        <v>12.93934360100368</v>
      </c>
      <c r="BD1411" t="s">
        <v>89</v>
      </c>
      <c r="BE1411">
        <v>13.231851723621361</v>
      </c>
      <c r="BF1411">
        <v>13.231851723621361</v>
      </c>
      <c r="BG1411">
        <v>13.231851723621361</v>
      </c>
      <c r="BH1411" t="s">
        <v>89</v>
      </c>
      <c r="BI1411">
        <v>1.9567564398356541E-2</v>
      </c>
      <c r="BJ1411">
        <v>50.445124016022334</v>
      </c>
      <c r="BK1411">
        <v>3050.5295716597211</v>
      </c>
      <c r="BL1411">
        <v>0.5947056447015856</v>
      </c>
      <c r="BM1411">
        <v>0.5947056447015856</v>
      </c>
      <c r="BN1411">
        <v>0.5947056447015856</v>
      </c>
      <c r="BO1411" t="s">
        <v>89</v>
      </c>
      <c r="BP1411" t="s">
        <v>90</v>
      </c>
      <c r="BQ1411" s="2">
        <v>30.71818106795256</v>
      </c>
      <c r="BR1411">
        <v>30.71818106795256</v>
      </c>
      <c r="BS1411">
        <v>30.71818106795256</v>
      </c>
      <c r="BT1411" t="s">
        <v>89</v>
      </c>
      <c r="BU1411" t="s">
        <v>91</v>
      </c>
      <c r="BV1411">
        <v>0.26018371955694369</v>
      </c>
      <c r="BW1411">
        <v>13.439204217229239</v>
      </c>
      <c r="BX1411">
        <v>1.9360054014461999E-2</v>
      </c>
      <c r="BY1411">
        <v>0.66941553024558964</v>
      </c>
      <c r="BZ1411">
        <v>21</v>
      </c>
      <c r="CA1411">
        <v>0.59261564285083446</v>
      </c>
      <c r="CB1411">
        <v>0.59261564285083235</v>
      </c>
      <c r="CC1411">
        <v>30.3762659859133</v>
      </c>
      <c r="CD1411">
        <v>29.69150921237631</v>
      </c>
      <c r="CG1411">
        <f>+COUNTIF(IV!A:A,A1411)</f>
        <v>1</v>
      </c>
      <c r="CH1411" s="1">
        <f>+VLOOKUP(A1411,IV!A:Q,17,0)</f>
        <v>12.93934360100368</v>
      </c>
      <c r="CI1411" t="b">
        <f t="shared" si="84"/>
        <v>1</v>
      </c>
      <c r="CJ1411" s="7">
        <f t="shared" si="85"/>
        <v>0</v>
      </c>
      <c r="CL1411">
        <f>+COUNTIF(EV!A:A,A1411)</f>
        <v>1</v>
      </c>
      <c r="CM1411" s="2">
        <f>+VLOOKUP(A1411,EV!A:R,18,0)</f>
        <v>30.71818106795256</v>
      </c>
      <c r="CN1411" t="b">
        <f t="shared" si="86"/>
        <v>1</v>
      </c>
      <c r="CO1411" s="7">
        <f t="shared" si="87"/>
        <v>0</v>
      </c>
    </row>
    <row r="1412" spans="1:93" x14ac:dyDescent="0.3">
      <c r="A1412" t="s">
        <v>2930</v>
      </c>
      <c r="B1412" t="s">
        <v>2527</v>
      </c>
      <c r="C1412">
        <v>3</v>
      </c>
      <c r="D1412">
        <v>2.25</v>
      </c>
      <c r="E1412">
        <v>0.5</v>
      </c>
      <c r="F1412">
        <v>10.95</v>
      </c>
      <c r="G1412">
        <v>0</v>
      </c>
      <c r="H1412">
        <v>0</v>
      </c>
      <c r="I1412" t="s">
        <v>84</v>
      </c>
      <c r="K1412">
        <v>7</v>
      </c>
      <c r="L1412" t="s">
        <v>85</v>
      </c>
      <c r="M1412">
        <v>30</v>
      </c>
      <c r="N1412">
        <v>0.1</v>
      </c>
      <c r="O1412">
        <v>0.8125</v>
      </c>
      <c r="P1412" t="s">
        <v>2931</v>
      </c>
      <c r="Q1412" t="s">
        <v>87</v>
      </c>
      <c r="R1412" t="s">
        <v>87</v>
      </c>
      <c r="S1412" t="s">
        <v>88</v>
      </c>
      <c r="T1412" t="b">
        <v>0</v>
      </c>
      <c r="U1412">
        <v>0.1</v>
      </c>
      <c r="V1412">
        <v>1.9509166897789351E-2</v>
      </c>
      <c r="W1412">
        <v>4</v>
      </c>
      <c r="Y1412">
        <v>12.99003528041464</v>
      </c>
      <c r="Z1412">
        <v>13.28961636883707</v>
      </c>
      <c r="AA1412">
        <v>12.99003528041464</v>
      </c>
      <c r="AB1412">
        <v>12.99003528041464</v>
      </c>
      <c r="AC1412">
        <v>0.25926934374724009</v>
      </c>
      <c r="AD1412">
        <v>0.25926934374723909</v>
      </c>
      <c r="AE1412">
        <v>115.9058003420117</v>
      </c>
      <c r="AF1412">
        <v>5798.6183027300713</v>
      </c>
      <c r="AG1412">
        <v>0.25883087741490768</v>
      </c>
      <c r="AH1412">
        <v>12.94897631232489</v>
      </c>
      <c r="AI1412">
        <v>13.380657671101041</v>
      </c>
      <c r="AJ1412">
        <v>13.333633400277231</v>
      </c>
      <c r="AK1412">
        <v>16.468501749047441</v>
      </c>
      <c r="AL1412">
        <v>16.410625723418121</v>
      </c>
      <c r="AM1412">
        <v>0.2601837195569438</v>
      </c>
      <c r="AN1412">
        <v>0.25926934374723909</v>
      </c>
      <c r="AO1412">
        <v>2.2086589340900238</v>
      </c>
      <c r="AP1412">
        <v>2.2086589340900238</v>
      </c>
      <c r="AQ1412" t="b">
        <v>0</v>
      </c>
      <c r="AR1412" t="b">
        <v>0</v>
      </c>
      <c r="AU1412">
        <v>115.868092509409</v>
      </c>
      <c r="AV1412">
        <v>5790.5351960816588</v>
      </c>
      <c r="AW1412">
        <v>0.25891511071146589</v>
      </c>
      <c r="AX1412">
        <v>0.25891511071146589</v>
      </c>
      <c r="AY1412">
        <v>0.25891511071146589</v>
      </c>
      <c r="AZ1412" t="s">
        <v>89</v>
      </c>
      <c r="BA1412" s="1">
        <v>12.93934360100368</v>
      </c>
      <c r="BB1412">
        <v>12.939343601003671</v>
      </c>
      <c r="BC1412">
        <v>12.93934360100368</v>
      </c>
      <c r="BD1412" t="s">
        <v>89</v>
      </c>
      <c r="BE1412">
        <v>13.231851723621361</v>
      </c>
      <c r="BF1412">
        <v>13.231851723621361</v>
      </c>
      <c r="BG1412">
        <v>13.231851723621361</v>
      </c>
      <c r="BH1412" t="s">
        <v>89</v>
      </c>
      <c r="BI1412">
        <v>1.9567564398356541E-2</v>
      </c>
      <c r="BJ1412">
        <v>93.683801744041446</v>
      </c>
      <c r="BK1412">
        <v>5665.2692045109079</v>
      </c>
      <c r="BL1412">
        <v>0.32022611637777698</v>
      </c>
      <c r="BM1412">
        <v>0.32022611637777698</v>
      </c>
      <c r="BN1412">
        <v>0.32022611637777698</v>
      </c>
      <c r="BO1412" t="s">
        <v>89</v>
      </c>
      <c r="BP1412" t="s">
        <v>90</v>
      </c>
      <c r="BQ1412" s="2">
        <v>16.54055903658983</v>
      </c>
      <c r="BR1412">
        <v>16.54055903658983</v>
      </c>
      <c r="BS1412">
        <v>16.54055903658983</v>
      </c>
      <c r="BT1412" t="s">
        <v>89</v>
      </c>
      <c r="BU1412" t="s">
        <v>91</v>
      </c>
      <c r="BV1412">
        <v>0.2601837195569438</v>
      </c>
      <c r="BW1412">
        <v>13.439204217229239</v>
      </c>
      <c r="BX1412">
        <v>1.936005401446202E-2</v>
      </c>
      <c r="BY1412">
        <v>1.2432002704560949</v>
      </c>
      <c r="BZ1412">
        <v>21</v>
      </c>
      <c r="CA1412">
        <v>0.31910073076583401</v>
      </c>
      <c r="CB1412">
        <v>0.31910073076583279</v>
      </c>
      <c r="CC1412">
        <v>16.356450915491781</v>
      </c>
      <c r="CD1412">
        <v>15.98773572974109</v>
      </c>
      <c r="CG1412">
        <f>+COUNTIF(IV!A:A,A1412)</f>
        <v>1</v>
      </c>
      <c r="CH1412" s="1">
        <f>+VLOOKUP(A1412,IV!A:Q,17,0)</f>
        <v>12.93934360100368</v>
      </c>
      <c r="CI1412" t="b">
        <f t="shared" ref="CI1412:CI1475" si="88">EXACT(BA1412,CH1412)</f>
        <v>1</v>
      </c>
      <c r="CJ1412" s="7">
        <f t="shared" ref="CJ1412:CJ1475" si="89">+CH1412/BA1412-1</f>
        <v>0</v>
      </c>
      <c r="CL1412">
        <f>+COUNTIF(EV!A:A,A1412)</f>
        <v>1</v>
      </c>
      <c r="CM1412" s="2">
        <f>+VLOOKUP(A1412,EV!A:R,18,0)</f>
        <v>16.54055903658983</v>
      </c>
      <c r="CN1412" t="b">
        <f t="shared" ref="CN1412:CN1475" si="90">EXACT(CM1412,BQ1412)</f>
        <v>1</v>
      </c>
      <c r="CO1412" s="7">
        <f t="shared" ref="CO1412:CO1475" si="91">+CM1412/BQ1412-1</f>
        <v>0</v>
      </c>
    </row>
    <row r="1413" spans="1:93" x14ac:dyDescent="0.3">
      <c r="A1413" t="s">
        <v>2932</v>
      </c>
      <c r="B1413" t="s">
        <v>2527</v>
      </c>
      <c r="C1413">
        <v>3</v>
      </c>
      <c r="D1413">
        <v>2.25</v>
      </c>
      <c r="E1413">
        <v>0.5</v>
      </c>
      <c r="F1413">
        <v>10.95</v>
      </c>
      <c r="G1413">
        <v>0</v>
      </c>
      <c r="H1413">
        <v>0</v>
      </c>
      <c r="I1413" t="s">
        <v>84</v>
      </c>
      <c r="K1413">
        <v>7</v>
      </c>
      <c r="L1413" t="s">
        <v>85</v>
      </c>
      <c r="M1413">
        <v>30</v>
      </c>
      <c r="N1413">
        <v>0.17499999999999999</v>
      </c>
      <c r="O1413">
        <v>0.25</v>
      </c>
      <c r="P1413" t="s">
        <v>2933</v>
      </c>
      <c r="Q1413" t="s">
        <v>87</v>
      </c>
      <c r="R1413" t="s">
        <v>87</v>
      </c>
      <c r="S1413" t="s">
        <v>88</v>
      </c>
      <c r="T1413" t="b">
        <v>0</v>
      </c>
      <c r="U1413">
        <v>0.17499999999999999</v>
      </c>
      <c r="V1413">
        <v>1.9509166897789351E-2</v>
      </c>
      <c r="W1413">
        <v>4</v>
      </c>
      <c r="Y1413">
        <v>12.99003528041464</v>
      </c>
      <c r="Z1413">
        <v>13.28961636883707</v>
      </c>
      <c r="AA1413">
        <v>12.99003528041464</v>
      </c>
      <c r="AB1413">
        <v>12.99003528041464</v>
      </c>
      <c r="AC1413">
        <v>0.25926934374724009</v>
      </c>
      <c r="AD1413">
        <v>0.25926934374723909</v>
      </c>
      <c r="AE1413">
        <v>115.9058003420117</v>
      </c>
      <c r="AF1413">
        <v>5798.6183027300713</v>
      </c>
      <c r="AG1413">
        <v>0.25883087741490768</v>
      </c>
      <c r="AH1413">
        <v>12.94897631232489</v>
      </c>
      <c r="AI1413">
        <v>13.345397674029289</v>
      </c>
      <c r="AJ1413">
        <v>13.289725433330061</v>
      </c>
      <c r="AK1413">
        <v>53.381590696117136</v>
      </c>
      <c r="AL1413">
        <v>53.158901733320221</v>
      </c>
      <c r="AM1413">
        <v>0.26035545386918552</v>
      </c>
      <c r="AN1413">
        <v>0.25926934374723909</v>
      </c>
      <c r="AO1413">
        <v>0.62000456185392983</v>
      </c>
      <c r="AP1413">
        <v>0.62000456185392983</v>
      </c>
      <c r="AQ1413" t="b">
        <v>0</v>
      </c>
      <c r="AR1413" t="b">
        <v>0</v>
      </c>
      <c r="AU1413">
        <v>115.868092509409</v>
      </c>
      <c r="AV1413">
        <v>5790.5351960816588</v>
      </c>
      <c r="AW1413">
        <v>0.25891511071146589</v>
      </c>
      <c r="AX1413">
        <v>0.25891511071146589</v>
      </c>
      <c r="AY1413">
        <v>0.25891511071146589</v>
      </c>
      <c r="AZ1413" t="s">
        <v>89</v>
      </c>
      <c r="BA1413" s="1">
        <v>12.93934360100368</v>
      </c>
      <c r="BB1413">
        <v>12.939343601003671</v>
      </c>
      <c r="BC1413">
        <v>12.93934360100368</v>
      </c>
      <c r="BD1413" t="s">
        <v>89</v>
      </c>
      <c r="BE1413">
        <v>13.231851723621361</v>
      </c>
      <c r="BF1413">
        <v>13.231851723621361</v>
      </c>
      <c r="BG1413">
        <v>13.231851723621361</v>
      </c>
      <c r="BH1413" t="s">
        <v>89</v>
      </c>
      <c r="BI1413">
        <v>1.9567564398356541E-2</v>
      </c>
      <c r="BJ1413">
        <v>28.817256430375171</v>
      </c>
      <c r="BK1413">
        <v>1616.413163751989</v>
      </c>
      <c r="BL1413">
        <v>1.041042892909755</v>
      </c>
      <c r="BM1413">
        <v>1.041042892909755</v>
      </c>
      <c r="BN1413">
        <v>1.041042892909755</v>
      </c>
      <c r="BO1413" t="s">
        <v>89</v>
      </c>
      <c r="BP1413" t="s">
        <v>90</v>
      </c>
      <c r="BQ1413" s="2">
        <v>53.521111313978338</v>
      </c>
      <c r="BR1413">
        <v>53.521111313978338</v>
      </c>
      <c r="BS1413">
        <v>53.521111313978338</v>
      </c>
      <c r="BT1413" t="s">
        <v>89</v>
      </c>
      <c r="BU1413" t="s">
        <v>91</v>
      </c>
      <c r="BV1413">
        <v>0.26026072322743871</v>
      </c>
      <c r="BW1413">
        <v>13.38027782849459</v>
      </c>
      <c r="BX1413">
        <v>1.9451070191770489E-2</v>
      </c>
      <c r="BY1413">
        <v>0.43699438577678418</v>
      </c>
      <c r="BZ1413">
        <v>14</v>
      </c>
      <c r="CA1413">
        <v>1.0370773749889599</v>
      </c>
      <c r="CB1413">
        <v>1.037077374988957</v>
      </c>
      <c r="CC1413">
        <v>53.158465475348279</v>
      </c>
      <c r="CD1413">
        <v>51.960141121658552</v>
      </c>
      <c r="CG1413">
        <f>+COUNTIF(IV!A:A,A1413)</f>
        <v>1</v>
      </c>
      <c r="CH1413" s="1">
        <f>+VLOOKUP(A1413,IV!A:Q,17,0)</f>
        <v>12.93934360100368</v>
      </c>
      <c r="CI1413" t="b">
        <f t="shared" si="88"/>
        <v>1</v>
      </c>
      <c r="CJ1413" s="7">
        <f t="shared" si="89"/>
        <v>0</v>
      </c>
      <c r="CL1413">
        <f>+COUNTIF(EV!A:A,A1413)</f>
        <v>1</v>
      </c>
      <c r="CM1413" s="2">
        <f>+VLOOKUP(A1413,EV!A:R,18,0)</f>
        <v>53.521111313978373</v>
      </c>
      <c r="CN1413" t="b">
        <f t="shared" si="90"/>
        <v>0</v>
      </c>
      <c r="CO1413" s="7">
        <f t="shared" si="91"/>
        <v>0</v>
      </c>
    </row>
    <row r="1414" spans="1:93" x14ac:dyDescent="0.3">
      <c r="A1414" t="s">
        <v>2934</v>
      </c>
      <c r="B1414" t="s">
        <v>2527</v>
      </c>
      <c r="C1414">
        <v>3</v>
      </c>
      <c r="D1414">
        <v>2.25</v>
      </c>
      <c r="E1414">
        <v>0.5</v>
      </c>
      <c r="F1414">
        <v>10.95</v>
      </c>
      <c r="G1414">
        <v>0</v>
      </c>
      <c r="H1414">
        <v>0</v>
      </c>
      <c r="I1414" t="s">
        <v>84</v>
      </c>
      <c r="K1414">
        <v>7</v>
      </c>
      <c r="L1414" t="s">
        <v>85</v>
      </c>
      <c r="M1414">
        <v>30</v>
      </c>
      <c r="N1414">
        <v>0.17499999999999999</v>
      </c>
      <c r="O1414">
        <v>0.4375</v>
      </c>
      <c r="P1414" t="s">
        <v>2935</v>
      </c>
      <c r="Q1414" t="s">
        <v>87</v>
      </c>
      <c r="R1414" t="s">
        <v>87</v>
      </c>
      <c r="S1414" t="s">
        <v>88</v>
      </c>
      <c r="T1414" t="b">
        <v>0</v>
      </c>
      <c r="U1414">
        <v>0.17499999999999999</v>
      </c>
      <c r="V1414">
        <v>1.9509166897789351E-2</v>
      </c>
      <c r="W1414">
        <v>4</v>
      </c>
      <c r="Y1414">
        <v>12.99003528041464</v>
      </c>
      <c r="Z1414">
        <v>13.28961636883707</v>
      </c>
      <c r="AA1414">
        <v>12.99003528041464</v>
      </c>
      <c r="AB1414">
        <v>12.99003528041464</v>
      </c>
      <c r="AC1414">
        <v>0.25926934374724009</v>
      </c>
      <c r="AD1414">
        <v>0.25926934374723909</v>
      </c>
      <c r="AE1414">
        <v>115.9058003420117</v>
      </c>
      <c r="AF1414">
        <v>5798.6183027300713</v>
      </c>
      <c r="AG1414">
        <v>0.25883087741490768</v>
      </c>
      <c r="AH1414">
        <v>12.94897631232489</v>
      </c>
      <c r="AI1414">
        <v>13.345397674029281</v>
      </c>
      <c r="AJ1414">
        <v>13.28972543333005</v>
      </c>
      <c r="AK1414">
        <v>30.50376611206692</v>
      </c>
      <c r="AL1414">
        <v>30.376515276182971</v>
      </c>
      <c r="AM1414">
        <v>0.26035545386918552</v>
      </c>
      <c r="AN1414">
        <v>0.25926934374723909</v>
      </c>
      <c r="AO1414">
        <v>1.085007983244378</v>
      </c>
      <c r="AP1414">
        <v>1.085007983244378</v>
      </c>
      <c r="AQ1414" t="b">
        <v>0</v>
      </c>
      <c r="AR1414" t="b">
        <v>0</v>
      </c>
      <c r="AU1414">
        <v>115.868092509409</v>
      </c>
      <c r="AV1414">
        <v>5790.5351960816588</v>
      </c>
      <c r="AW1414">
        <v>0.25891511071146589</v>
      </c>
      <c r="AX1414">
        <v>0.25891511071146589</v>
      </c>
      <c r="AY1414">
        <v>0.25891511071146589</v>
      </c>
      <c r="AZ1414" t="s">
        <v>89</v>
      </c>
      <c r="BA1414" s="1">
        <v>12.93934360100368</v>
      </c>
      <c r="BB1414">
        <v>12.939343601003671</v>
      </c>
      <c r="BC1414">
        <v>12.93934360100368</v>
      </c>
      <c r="BD1414" t="s">
        <v>89</v>
      </c>
      <c r="BE1414">
        <v>13.231851723621361</v>
      </c>
      <c r="BF1414">
        <v>13.231851723621361</v>
      </c>
      <c r="BG1414">
        <v>13.231851723621361</v>
      </c>
      <c r="BH1414" t="s">
        <v>89</v>
      </c>
      <c r="BI1414">
        <v>1.9567564398356541E-2</v>
      </c>
      <c r="BJ1414">
        <v>50.430198753156553</v>
      </c>
      <c r="BK1414">
        <v>2828.7230365659798</v>
      </c>
      <c r="BL1414">
        <v>0.59488165309128849</v>
      </c>
      <c r="BM1414">
        <v>0.59488165309128849</v>
      </c>
      <c r="BN1414">
        <v>0.59488165309128849</v>
      </c>
      <c r="BO1414" t="s">
        <v>89</v>
      </c>
      <c r="BP1414" t="s">
        <v>90</v>
      </c>
      <c r="BQ1414" s="2">
        <v>30.583492179416229</v>
      </c>
      <c r="BR1414">
        <v>30.583492179416229</v>
      </c>
      <c r="BS1414">
        <v>30.583492179416229</v>
      </c>
      <c r="BT1414" t="s">
        <v>89</v>
      </c>
      <c r="BU1414" t="s">
        <v>91</v>
      </c>
      <c r="BV1414">
        <v>0.26026072322743871</v>
      </c>
      <c r="BW1414">
        <v>13.3802778284946</v>
      </c>
      <c r="BX1414">
        <v>1.9451070191770479E-2</v>
      </c>
      <c r="BY1414">
        <v>0.76474017510937242</v>
      </c>
      <c r="BZ1414">
        <v>14</v>
      </c>
      <c r="CA1414">
        <v>0.59261564285083446</v>
      </c>
      <c r="CB1414">
        <v>0.59261564285083235</v>
      </c>
      <c r="CC1414">
        <v>30.3762659859133</v>
      </c>
      <c r="CD1414">
        <v>29.69150921237631</v>
      </c>
      <c r="CG1414">
        <f>+COUNTIF(IV!A:A,A1414)</f>
        <v>1</v>
      </c>
      <c r="CH1414" s="1">
        <f>+VLOOKUP(A1414,IV!A:Q,17,0)</f>
        <v>12.93934360100368</v>
      </c>
      <c r="CI1414" t="b">
        <f t="shared" si="88"/>
        <v>1</v>
      </c>
      <c r="CJ1414" s="7">
        <f t="shared" si="89"/>
        <v>0</v>
      </c>
      <c r="CL1414">
        <f>+COUNTIF(EV!A:A,A1414)</f>
        <v>1</v>
      </c>
      <c r="CM1414" s="2">
        <f>+VLOOKUP(A1414,EV!A:R,18,0)</f>
        <v>30.583492179416218</v>
      </c>
      <c r="CN1414" t="b">
        <f t="shared" si="90"/>
        <v>1</v>
      </c>
      <c r="CO1414" s="7">
        <f t="shared" si="91"/>
        <v>0</v>
      </c>
    </row>
    <row r="1415" spans="1:93" x14ac:dyDescent="0.3">
      <c r="A1415" t="s">
        <v>2936</v>
      </c>
      <c r="B1415" t="s">
        <v>2527</v>
      </c>
      <c r="C1415">
        <v>3</v>
      </c>
      <c r="D1415">
        <v>2.25</v>
      </c>
      <c r="E1415">
        <v>0.5</v>
      </c>
      <c r="F1415">
        <v>10.95</v>
      </c>
      <c r="G1415">
        <v>0</v>
      </c>
      <c r="H1415">
        <v>0</v>
      </c>
      <c r="I1415" t="s">
        <v>84</v>
      </c>
      <c r="K1415">
        <v>7</v>
      </c>
      <c r="L1415" t="s">
        <v>85</v>
      </c>
      <c r="M1415">
        <v>30</v>
      </c>
      <c r="N1415">
        <v>0.17499999999999999</v>
      </c>
      <c r="O1415">
        <v>0.8125</v>
      </c>
      <c r="P1415" t="s">
        <v>2937</v>
      </c>
      <c r="Q1415" t="s">
        <v>87</v>
      </c>
      <c r="R1415" t="s">
        <v>87</v>
      </c>
      <c r="S1415" t="s">
        <v>88</v>
      </c>
      <c r="T1415" t="b">
        <v>0</v>
      </c>
      <c r="U1415">
        <v>0.17499999999999999</v>
      </c>
      <c r="V1415">
        <v>1.9509166897789351E-2</v>
      </c>
      <c r="W1415">
        <v>4</v>
      </c>
      <c r="Y1415">
        <v>12.99003528041464</v>
      </c>
      <c r="Z1415">
        <v>13.28961636883707</v>
      </c>
      <c r="AA1415">
        <v>12.99003528041464</v>
      </c>
      <c r="AB1415">
        <v>12.99003528041464</v>
      </c>
      <c r="AC1415">
        <v>0.25926934374724009</v>
      </c>
      <c r="AD1415">
        <v>0.25926934374723909</v>
      </c>
      <c r="AE1415">
        <v>115.9058003420117</v>
      </c>
      <c r="AF1415">
        <v>5798.6183027300713</v>
      </c>
      <c r="AG1415">
        <v>0.25883087741490768</v>
      </c>
      <c r="AH1415">
        <v>12.94897631232489</v>
      </c>
      <c r="AI1415">
        <v>13.3453976740293</v>
      </c>
      <c r="AJ1415">
        <v>13.289725433330061</v>
      </c>
      <c r="AK1415">
        <v>16.425104829574529</v>
      </c>
      <c r="AL1415">
        <v>16.356585148713911</v>
      </c>
      <c r="AM1415">
        <v>0.26035545386918579</v>
      </c>
      <c r="AN1415">
        <v>0.25926934374723909</v>
      </c>
      <c r="AO1415">
        <v>2.0150148260252689</v>
      </c>
      <c r="AP1415">
        <v>2.0150148260252689</v>
      </c>
      <c r="AQ1415" t="b">
        <v>0</v>
      </c>
      <c r="AR1415" t="b">
        <v>0</v>
      </c>
      <c r="AU1415">
        <v>115.868092509409</v>
      </c>
      <c r="AV1415">
        <v>5790.5351960816588</v>
      </c>
      <c r="AW1415">
        <v>0.25891511071146589</v>
      </c>
      <c r="AX1415">
        <v>0.25891511071146589</v>
      </c>
      <c r="AY1415">
        <v>0.25891511071146589</v>
      </c>
      <c r="AZ1415" t="s">
        <v>89</v>
      </c>
      <c r="BA1415" s="1">
        <v>12.93934360100368</v>
      </c>
      <c r="BB1415">
        <v>12.939343601003671</v>
      </c>
      <c r="BC1415">
        <v>12.93934360100368</v>
      </c>
      <c r="BD1415" t="s">
        <v>89</v>
      </c>
      <c r="BE1415">
        <v>13.231851723621361</v>
      </c>
      <c r="BF1415">
        <v>13.231851723621361</v>
      </c>
      <c r="BG1415">
        <v>13.231851723621361</v>
      </c>
      <c r="BH1415" t="s">
        <v>89</v>
      </c>
      <c r="BI1415">
        <v>1.9567564398356541E-2</v>
      </c>
      <c r="BJ1415">
        <v>93.656083398719204</v>
      </c>
      <c r="BK1415">
        <v>5253.3427821939586</v>
      </c>
      <c r="BL1415">
        <v>0.32032089012607867</v>
      </c>
      <c r="BM1415">
        <v>0.32032089012607867</v>
      </c>
      <c r="BN1415">
        <v>0.32032089012607867</v>
      </c>
      <c r="BO1415" t="s">
        <v>89</v>
      </c>
      <c r="BP1415" t="s">
        <v>90</v>
      </c>
      <c r="BQ1415" s="2">
        <v>16.46803425045491</v>
      </c>
      <c r="BR1415">
        <v>16.46803425045491</v>
      </c>
      <c r="BS1415">
        <v>16.46803425045491</v>
      </c>
      <c r="BT1415" t="s">
        <v>89</v>
      </c>
      <c r="BU1415" t="s">
        <v>91</v>
      </c>
      <c r="BV1415">
        <v>0.26026072322743898</v>
      </c>
      <c r="BW1415">
        <v>13.380277828494609</v>
      </c>
      <c r="BX1415">
        <v>1.9451070191770479E-2</v>
      </c>
      <c r="BY1415">
        <v>1.420231753774547</v>
      </c>
      <c r="BZ1415">
        <v>14</v>
      </c>
      <c r="CA1415">
        <v>0.31910073076583401</v>
      </c>
      <c r="CB1415">
        <v>0.31910073076583279</v>
      </c>
      <c r="CC1415">
        <v>16.356450915491781</v>
      </c>
      <c r="CD1415">
        <v>15.98773572974109</v>
      </c>
      <c r="CG1415">
        <f>+COUNTIF(IV!A:A,A1415)</f>
        <v>1</v>
      </c>
      <c r="CH1415" s="1">
        <f>+VLOOKUP(A1415,IV!A:Q,17,0)</f>
        <v>12.93934360100368</v>
      </c>
      <c r="CI1415" t="b">
        <f t="shared" si="88"/>
        <v>1</v>
      </c>
      <c r="CJ1415" s="7">
        <f t="shared" si="89"/>
        <v>0</v>
      </c>
      <c r="CL1415">
        <f>+COUNTIF(EV!A:A,A1415)</f>
        <v>1</v>
      </c>
      <c r="CM1415" s="2">
        <f>+VLOOKUP(A1415,EV!A:R,18,0)</f>
        <v>16.46803425045491</v>
      </c>
      <c r="CN1415" t="b">
        <f t="shared" si="90"/>
        <v>1</v>
      </c>
      <c r="CO1415" s="7">
        <f t="shared" si="91"/>
        <v>0</v>
      </c>
    </row>
    <row r="1416" spans="1:93" x14ac:dyDescent="0.3">
      <c r="A1416" t="s">
        <v>2938</v>
      </c>
      <c r="B1416" t="s">
        <v>2527</v>
      </c>
      <c r="C1416">
        <v>3</v>
      </c>
      <c r="D1416">
        <v>2.25</v>
      </c>
      <c r="E1416">
        <v>0.5</v>
      </c>
      <c r="F1416">
        <v>10.95</v>
      </c>
      <c r="G1416">
        <v>0</v>
      </c>
      <c r="H1416">
        <v>0</v>
      </c>
      <c r="I1416" t="s">
        <v>84</v>
      </c>
      <c r="K1416">
        <v>7</v>
      </c>
      <c r="L1416" t="s">
        <v>109</v>
      </c>
      <c r="M1416">
        <v>90</v>
      </c>
      <c r="N1416">
        <v>2.5000000000000001E-2</v>
      </c>
      <c r="O1416">
        <v>0.25</v>
      </c>
      <c r="P1416" t="s">
        <v>2939</v>
      </c>
      <c r="Q1416" t="s">
        <v>87</v>
      </c>
      <c r="R1416" t="s">
        <v>87</v>
      </c>
      <c r="S1416" t="s">
        <v>111</v>
      </c>
      <c r="T1416" t="b">
        <v>0</v>
      </c>
      <c r="U1416">
        <v>2.5000000000000001E-2</v>
      </c>
      <c r="V1416">
        <v>1.9509166897789351E-2</v>
      </c>
      <c r="W1416">
        <v>4</v>
      </c>
      <c r="Y1416">
        <v>12.99003528041464</v>
      </c>
      <c r="Z1416">
        <v>13.28961636883707</v>
      </c>
      <c r="AA1416">
        <v>12.99003528041464</v>
      </c>
      <c r="AB1416">
        <v>12.99003528041464</v>
      </c>
      <c r="AC1416">
        <v>0.25926934374724009</v>
      </c>
      <c r="AD1416">
        <v>0.25926934374723909</v>
      </c>
      <c r="AE1416">
        <v>347.71740102603519</v>
      </c>
      <c r="AF1416">
        <v>17395.854908190209</v>
      </c>
      <c r="AG1416">
        <v>0.25883087741490768</v>
      </c>
      <c r="AH1416">
        <v>12.948976312324881</v>
      </c>
      <c r="AI1416">
        <v>3.770411686281864</v>
      </c>
      <c r="AJ1416">
        <v>6.8862982383086546</v>
      </c>
      <c r="AK1416">
        <v>15.081646745127459</v>
      </c>
      <c r="AL1416">
        <v>27.545192953234618</v>
      </c>
      <c r="AM1416">
        <v>0.22459709427501229</v>
      </c>
      <c r="AN1416">
        <v>0.25926934374723909</v>
      </c>
      <c r="AO1416">
        <v>1.370828954313319</v>
      </c>
      <c r="AP1416">
        <v>1.370828954313319</v>
      </c>
      <c r="AQ1416" t="b">
        <v>1</v>
      </c>
      <c r="AR1416" t="b">
        <v>1</v>
      </c>
      <c r="AU1416">
        <v>347.60427752822699</v>
      </c>
      <c r="AV1416">
        <v>17371.605588244991</v>
      </c>
      <c r="AW1416">
        <v>0.25891511071146589</v>
      </c>
      <c r="AX1416">
        <v>0.25891511071146589</v>
      </c>
      <c r="AY1416">
        <v>0.25891511071146589</v>
      </c>
      <c r="AZ1416" t="s">
        <v>89</v>
      </c>
      <c r="BA1416" s="1">
        <v>12.93934360100368</v>
      </c>
      <c r="BB1416">
        <v>12.93934360100368</v>
      </c>
      <c r="BC1416">
        <v>12.93934360100368</v>
      </c>
      <c r="BD1416" t="s">
        <v>89</v>
      </c>
      <c r="BE1416">
        <v>13.231851723621361</v>
      </c>
      <c r="BF1416">
        <v>13.231851723621361</v>
      </c>
      <c r="BG1416">
        <v>13.231851723621361</v>
      </c>
      <c r="BH1416" t="s">
        <v>89</v>
      </c>
      <c r="BI1416">
        <v>1.9567564398356531E-2</v>
      </c>
      <c r="BJ1416">
        <v>96.405918207494835</v>
      </c>
      <c r="BK1416">
        <v>10596.02176085931</v>
      </c>
      <c r="BL1416">
        <v>0.93355264566115792</v>
      </c>
      <c r="BM1416">
        <v>0.93355264566115792</v>
      </c>
      <c r="BN1416">
        <v>0.93355264566115792</v>
      </c>
      <c r="BO1416" t="s">
        <v>89</v>
      </c>
      <c r="BP1416" t="s">
        <v>90</v>
      </c>
      <c r="BQ1416" s="2">
        <v>83.895454679243528</v>
      </c>
      <c r="BR1416">
        <v>83.895454679243528</v>
      </c>
      <c r="BS1416">
        <v>83.895454679243528</v>
      </c>
      <c r="BT1416" t="s">
        <v>89</v>
      </c>
      <c r="BU1416" t="s">
        <v>91</v>
      </c>
      <c r="BV1416">
        <v>0.23338816141528951</v>
      </c>
      <c r="BW1416">
        <v>20.973863669810878</v>
      </c>
      <c r="BX1416">
        <v>1.112757120430896E-2</v>
      </c>
      <c r="BY1416">
        <v>0.70249936353148656</v>
      </c>
      <c r="BZ1416">
        <v>42</v>
      </c>
      <c r="CA1416">
        <v>1.0370773749889599</v>
      </c>
      <c r="CB1416">
        <v>1.037077374988957</v>
      </c>
      <c r="CC1416">
        <v>53.158465475348279</v>
      </c>
      <c r="CD1416">
        <v>51.960141121658552</v>
      </c>
      <c r="CG1416">
        <f>+COUNTIF(IV!A:A,A1416)</f>
        <v>1</v>
      </c>
      <c r="CH1416" s="1">
        <f>+VLOOKUP(A1416,IV!A:Q,17,0)</f>
        <v>12.93934360100368</v>
      </c>
      <c r="CI1416" t="b">
        <f t="shared" si="88"/>
        <v>1</v>
      </c>
      <c r="CJ1416" s="7">
        <f t="shared" si="89"/>
        <v>0</v>
      </c>
      <c r="CL1416">
        <f>+COUNTIF(EV!A:A,A1416)</f>
        <v>1</v>
      </c>
      <c r="CM1416" s="2">
        <f>+VLOOKUP(A1416,EV!A:R,18,0)</f>
        <v>83.895454679243542</v>
      </c>
      <c r="CN1416" t="b">
        <f t="shared" si="90"/>
        <v>1</v>
      </c>
      <c r="CO1416" s="7">
        <f t="shared" si="91"/>
        <v>0</v>
      </c>
    </row>
    <row r="1417" spans="1:93" x14ac:dyDescent="0.3">
      <c r="A1417" t="s">
        <v>2940</v>
      </c>
      <c r="B1417" t="s">
        <v>2527</v>
      </c>
      <c r="C1417">
        <v>3</v>
      </c>
      <c r="D1417">
        <v>2.25</v>
      </c>
      <c r="E1417">
        <v>0.5</v>
      </c>
      <c r="F1417">
        <v>10.95</v>
      </c>
      <c r="G1417">
        <v>0</v>
      </c>
      <c r="H1417">
        <v>0</v>
      </c>
      <c r="I1417" t="s">
        <v>84</v>
      </c>
      <c r="K1417">
        <v>7</v>
      </c>
      <c r="L1417" t="s">
        <v>109</v>
      </c>
      <c r="M1417">
        <v>90</v>
      </c>
      <c r="N1417">
        <v>2.5000000000000001E-2</v>
      </c>
      <c r="O1417">
        <v>0.4375</v>
      </c>
      <c r="P1417" t="s">
        <v>2941</v>
      </c>
      <c r="Q1417" t="s">
        <v>87</v>
      </c>
      <c r="R1417" t="s">
        <v>87</v>
      </c>
      <c r="S1417" t="s">
        <v>111</v>
      </c>
      <c r="T1417" t="b">
        <v>0</v>
      </c>
      <c r="U1417">
        <v>2.5000000000000001E-2</v>
      </c>
      <c r="V1417">
        <v>1.9509166897789351E-2</v>
      </c>
      <c r="W1417">
        <v>4</v>
      </c>
      <c r="Y1417">
        <v>12.99003528041464</v>
      </c>
      <c r="Z1417">
        <v>13.28961636883707</v>
      </c>
      <c r="AA1417">
        <v>12.99003528041464</v>
      </c>
      <c r="AB1417">
        <v>12.99003528041464</v>
      </c>
      <c r="AC1417">
        <v>0.25926934374724009</v>
      </c>
      <c r="AD1417">
        <v>0.25926934374723909</v>
      </c>
      <c r="AE1417">
        <v>347.71740102603519</v>
      </c>
      <c r="AF1417">
        <v>17395.854908190209</v>
      </c>
      <c r="AG1417">
        <v>0.25883087741490768</v>
      </c>
      <c r="AH1417">
        <v>12.948976312324881</v>
      </c>
      <c r="AI1417">
        <v>3.770411686281864</v>
      </c>
      <c r="AJ1417">
        <v>6.8862982383086546</v>
      </c>
      <c r="AK1417">
        <v>8.618083854358547</v>
      </c>
      <c r="AL1417">
        <v>15.74011025899121</v>
      </c>
      <c r="AM1417">
        <v>0.22459709427501229</v>
      </c>
      <c r="AN1417">
        <v>0.25926934374723909</v>
      </c>
      <c r="AO1417">
        <v>2.398950670048309</v>
      </c>
      <c r="AP1417">
        <v>2.398950670048309</v>
      </c>
      <c r="AQ1417" t="b">
        <v>1</v>
      </c>
      <c r="AR1417" t="b">
        <v>1</v>
      </c>
      <c r="AU1417">
        <v>347.60427752822699</v>
      </c>
      <c r="AV1417">
        <v>17371.605588244991</v>
      </c>
      <c r="AW1417">
        <v>0.25891511071146589</v>
      </c>
      <c r="AX1417">
        <v>0.25891511071146589</v>
      </c>
      <c r="AY1417">
        <v>0.25891511071146589</v>
      </c>
      <c r="AZ1417" t="s">
        <v>89</v>
      </c>
      <c r="BA1417" s="1">
        <v>12.93934360100368</v>
      </c>
      <c r="BB1417">
        <v>12.93934360100368</v>
      </c>
      <c r="BC1417">
        <v>12.93934360100368</v>
      </c>
      <c r="BD1417" t="s">
        <v>89</v>
      </c>
      <c r="BE1417">
        <v>13.231851723621361</v>
      </c>
      <c r="BF1417">
        <v>13.231851723621361</v>
      </c>
      <c r="BG1417">
        <v>13.231851723621361</v>
      </c>
      <c r="BH1417" t="s">
        <v>89</v>
      </c>
      <c r="BI1417">
        <v>1.9567564398356531E-2</v>
      </c>
      <c r="BJ1417">
        <v>168.71035686311589</v>
      </c>
      <c r="BK1417">
        <v>18543.038081503801</v>
      </c>
      <c r="BL1417">
        <v>0.53345865466351883</v>
      </c>
      <c r="BM1417">
        <v>0.53345865466351883</v>
      </c>
      <c r="BN1417">
        <v>0.53345865466351883</v>
      </c>
      <c r="BO1417" t="s">
        <v>89</v>
      </c>
      <c r="BP1417" t="s">
        <v>90</v>
      </c>
      <c r="BQ1417" s="2">
        <v>47.940259816710579</v>
      </c>
      <c r="BR1417">
        <v>47.940259816710579</v>
      </c>
      <c r="BS1417">
        <v>47.940259816710579</v>
      </c>
      <c r="BT1417" t="s">
        <v>89</v>
      </c>
      <c r="BU1417" t="s">
        <v>91</v>
      </c>
      <c r="BV1417">
        <v>0.23338816141528951</v>
      </c>
      <c r="BW1417">
        <v>20.973863669810878</v>
      </c>
      <c r="BX1417">
        <v>1.112757120430896E-2</v>
      </c>
      <c r="BY1417">
        <v>1.229373886180102</v>
      </c>
      <c r="BZ1417">
        <v>42</v>
      </c>
      <c r="CA1417">
        <v>0.59261564285083446</v>
      </c>
      <c r="CB1417">
        <v>0.59261564285083235</v>
      </c>
      <c r="CC1417">
        <v>30.3762659859133</v>
      </c>
      <c r="CD1417">
        <v>29.69150921237631</v>
      </c>
      <c r="CG1417">
        <f>+COUNTIF(IV!A:A,A1417)</f>
        <v>1</v>
      </c>
      <c r="CH1417" s="1">
        <f>+VLOOKUP(A1417,IV!A:Q,17,0)</f>
        <v>12.93934360100368</v>
      </c>
      <c r="CI1417" t="b">
        <f t="shared" si="88"/>
        <v>1</v>
      </c>
      <c r="CJ1417" s="7">
        <f t="shared" si="89"/>
        <v>0</v>
      </c>
      <c r="CL1417">
        <f>+COUNTIF(EV!A:A,A1417)</f>
        <v>1</v>
      </c>
      <c r="CM1417" s="2">
        <f>+VLOOKUP(A1417,EV!A:R,18,0)</f>
        <v>47.940259816710572</v>
      </c>
      <c r="CN1417" t="b">
        <f t="shared" si="90"/>
        <v>1</v>
      </c>
      <c r="CO1417" s="7">
        <f t="shared" si="91"/>
        <v>0</v>
      </c>
    </row>
    <row r="1418" spans="1:93" x14ac:dyDescent="0.3">
      <c r="A1418" t="s">
        <v>2942</v>
      </c>
      <c r="B1418" t="s">
        <v>2527</v>
      </c>
      <c r="C1418">
        <v>3</v>
      </c>
      <c r="D1418">
        <v>2.25</v>
      </c>
      <c r="E1418">
        <v>0.5</v>
      </c>
      <c r="F1418">
        <v>10.95</v>
      </c>
      <c r="G1418">
        <v>0</v>
      </c>
      <c r="H1418">
        <v>0</v>
      </c>
      <c r="I1418" t="s">
        <v>84</v>
      </c>
      <c r="K1418">
        <v>7</v>
      </c>
      <c r="L1418" t="s">
        <v>109</v>
      </c>
      <c r="M1418">
        <v>90</v>
      </c>
      <c r="N1418">
        <v>2.5000000000000001E-2</v>
      </c>
      <c r="O1418">
        <v>0.8125</v>
      </c>
      <c r="P1418" t="s">
        <v>2943</v>
      </c>
      <c r="Q1418" t="s">
        <v>87</v>
      </c>
      <c r="R1418" t="s">
        <v>87</v>
      </c>
      <c r="S1418" t="s">
        <v>111</v>
      </c>
      <c r="T1418" t="b">
        <v>0</v>
      </c>
      <c r="U1418">
        <v>2.5000000000000001E-2</v>
      </c>
      <c r="V1418">
        <v>1.9509166897789351E-2</v>
      </c>
      <c r="W1418">
        <v>4</v>
      </c>
      <c r="Y1418">
        <v>12.99003528041464</v>
      </c>
      <c r="Z1418">
        <v>13.28961636883707</v>
      </c>
      <c r="AA1418">
        <v>12.99003528041464</v>
      </c>
      <c r="AB1418">
        <v>12.99003528041464</v>
      </c>
      <c r="AC1418">
        <v>0.25926934374724009</v>
      </c>
      <c r="AD1418">
        <v>0.25926934374723909</v>
      </c>
      <c r="AE1418">
        <v>347.71740102603519</v>
      </c>
      <c r="AF1418">
        <v>17395.854908190209</v>
      </c>
      <c r="AG1418">
        <v>0.25883087741490768</v>
      </c>
      <c r="AH1418">
        <v>12.948976312324881</v>
      </c>
      <c r="AI1418">
        <v>3.770411686281872</v>
      </c>
      <c r="AJ1418">
        <v>6.8862982383086484</v>
      </c>
      <c r="AK1418">
        <v>4.6405066908084569</v>
      </c>
      <c r="AL1418">
        <v>8.4754439856106423</v>
      </c>
      <c r="AM1418">
        <v>0.2245970942750124</v>
      </c>
      <c r="AN1418">
        <v>0.25926934374723909</v>
      </c>
      <c r="AO1418">
        <v>4.4551941015182832</v>
      </c>
      <c r="AP1418">
        <v>4.4551941015182832</v>
      </c>
      <c r="AQ1418" t="b">
        <v>1</v>
      </c>
      <c r="AR1418" t="b">
        <v>1</v>
      </c>
      <c r="AU1418">
        <v>347.60427752822699</v>
      </c>
      <c r="AV1418">
        <v>17371.605588244991</v>
      </c>
      <c r="AW1418">
        <v>0.25891511071146589</v>
      </c>
      <c r="AX1418">
        <v>0.25891511071146589</v>
      </c>
      <c r="AY1418">
        <v>0.25891511071146589</v>
      </c>
      <c r="AZ1418" t="s">
        <v>89</v>
      </c>
      <c r="BA1418" s="1">
        <v>12.93934360100368</v>
      </c>
      <c r="BB1418">
        <v>12.93934360100368</v>
      </c>
      <c r="BC1418">
        <v>12.93934360100368</v>
      </c>
      <c r="BD1418" t="s">
        <v>89</v>
      </c>
      <c r="BE1418">
        <v>13.231851723621361</v>
      </c>
      <c r="BF1418">
        <v>13.231851723621361</v>
      </c>
      <c r="BG1418">
        <v>13.231851723621361</v>
      </c>
      <c r="BH1418" t="s">
        <v>89</v>
      </c>
      <c r="BI1418">
        <v>1.9567564398356531E-2</v>
      </c>
      <c r="BJ1418">
        <v>313.31923417435809</v>
      </c>
      <c r="BK1418">
        <v>34437.070722792792</v>
      </c>
      <c r="BL1418">
        <v>0.28724696789574089</v>
      </c>
      <c r="BM1418">
        <v>0.28724696789574089</v>
      </c>
      <c r="BN1418">
        <v>0.28724696789574089</v>
      </c>
      <c r="BO1418" t="s">
        <v>89</v>
      </c>
      <c r="BP1418" t="s">
        <v>90</v>
      </c>
      <c r="BQ1418" s="2">
        <v>25.813986055151869</v>
      </c>
      <c r="BR1418">
        <v>25.813986055151869</v>
      </c>
      <c r="BS1418">
        <v>25.813986055151869</v>
      </c>
      <c r="BT1418" t="s">
        <v>89</v>
      </c>
      <c r="BU1418" t="s">
        <v>91</v>
      </c>
      <c r="BV1418">
        <v>0.23338816141528951</v>
      </c>
      <c r="BW1418">
        <v>20.973863669810889</v>
      </c>
      <c r="BX1418">
        <v>1.112757120430896E-2</v>
      </c>
      <c r="BY1418">
        <v>2.2831229314773309</v>
      </c>
      <c r="BZ1418">
        <v>42</v>
      </c>
      <c r="CA1418">
        <v>0.31910073076583401</v>
      </c>
      <c r="CB1418">
        <v>0.31910073076583279</v>
      </c>
      <c r="CC1418">
        <v>16.356450915491781</v>
      </c>
      <c r="CD1418">
        <v>15.98773572974109</v>
      </c>
      <c r="CG1418">
        <f>+COUNTIF(IV!A:A,A1418)</f>
        <v>1</v>
      </c>
      <c r="CH1418" s="1">
        <f>+VLOOKUP(A1418,IV!A:Q,17,0)</f>
        <v>12.93934360100368</v>
      </c>
      <c r="CI1418" t="b">
        <f t="shared" si="88"/>
        <v>1</v>
      </c>
      <c r="CJ1418" s="7">
        <f t="shared" si="89"/>
        <v>0</v>
      </c>
      <c r="CL1418">
        <f>+COUNTIF(EV!A:A,A1418)</f>
        <v>1</v>
      </c>
      <c r="CM1418" s="2">
        <f>+VLOOKUP(A1418,EV!A:R,18,0)</f>
        <v>25.813986055151851</v>
      </c>
      <c r="CN1418" t="b">
        <f t="shared" si="90"/>
        <v>1</v>
      </c>
      <c r="CO1418" s="7">
        <f t="shared" si="91"/>
        <v>0</v>
      </c>
    </row>
    <row r="1419" spans="1:93" x14ac:dyDescent="0.3">
      <c r="A1419" t="s">
        <v>2944</v>
      </c>
      <c r="B1419" t="s">
        <v>2527</v>
      </c>
      <c r="C1419">
        <v>3</v>
      </c>
      <c r="D1419">
        <v>2.25</v>
      </c>
      <c r="E1419">
        <v>0.5</v>
      </c>
      <c r="F1419">
        <v>10.95</v>
      </c>
      <c r="G1419">
        <v>0</v>
      </c>
      <c r="H1419">
        <v>0</v>
      </c>
      <c r="I1419" t="s">
        <v>84</v>
      </c>
      <c r="K1419">
        <v>7</v>
      </c>
      <c r="L1419" t="s">
        <v>109</v>
      </c>
      <c r="M1419">
        <v>90</v>
      </c>
      <c r="N1419">
        <v>0.1</v>
      </c>
      <c r="O1419">
        <v>0.25</v>
      </c>
      <c r="P1419" t="s">
        <v>2945</v>
      </c>
      <c r="Q1419" t="s">
        <v>87</v>
      </c>
      <c r="R1419" t="s">
        <v>87</v>
      </c>
      <c r="S1419" t="s">
        <v>111</v>
      </c>
      <c r="T1419" t="b">
        <v>0</v>
      </c>
      <c r="U1419">
        <v>0.1</v>
      </c>
      <c r="V1419">
        <v>1.9509166897789351E-2</v>
      </c>
      <c r="W1419">
        <v>4</v>
      </c>
      <c r="Y1419">
        <v>12.99003528041464</v>
      </c>
      <c r="Z1419">
        <v>13.28961636883707</v>
      </c>
      <c r="AA1419">
        <v>12.99003528041464</v>
      </c>
      <c r="AB1419">
        <v>12.99003528041464</v>
      </c>
      <c r="AC1419">
        <v>0.25926934374724009</v>
      </c>
      <c r="AD1419">
        <v>0.25926934374723909</v>
      </c>
      <c r="AE1419">
        <v>347.71740102603519</v>
      </c>
      <c r="AF1419">
        <v>17395.854908190209</v>
      </c>
      <c r="AG1419">
        <v>0.25883087741490768</v>
      </c>
      <c r="AH1419">
        <v>12.948976312324881</v>
      </c>
      <c r="AI1419">
        <v>13.38065767110105</v>
      </c>
      <c r="AJ1419">
        <v>13.333633400277231</v>
      </c>
      <c r="AK1419">
        <v>53.522630684404177</v>
      </c>
      <c r="AL1419">
        <v>53.334533601108902</v>
      </c>
      <c r="AM1419">
        <v>0.26018371955694392</v>
      </c>
      <c r="AN1419">
        <v>0.25926934374723909</v>
      </c>
      <c r="AO1419">
        <v>2.0387620930061749</v>
      </c>
      <c r="AP1419">
        <v>2.0387620930061749</v>
      </c>
      <c r="AQ1419" t="b">
        <v>0</v>
      </c>
      <c r="AR1419" t="b">
        <v>0</v>
      </c>
      <c r="AU1419">
        <v>347.60427752822699</v>
      </c>
      <c r="AV1419">
        <v>17371.605588244991</v>
      </c>
      <c r="AW1419">
        <v>0.25891511071146589</v>
      </c>
      <c r="AX1419">
        <v>0.25891511071146589</v>
      </c>
      <c r="AY1419">
        <v>0.25891511071146589</v>
      </c>
      <c r="AZ1419" t="s">
        <v>89</v>
      </c>
      <c r="BA1419" s="1">
        <v>12.93934360100368</v>
      </c>
      <c r="BB1419">
        <v>12.93934360100368</v>
      </c>
      <c r="BC1419">
        <v>12.93934360100368</v>
      </c>
      <c r="BD1419" t="s">
        <v>89</v>
      </c>
      <c r="BE1419">
        <v>13.231851723621361</v>
      </c>
      <c r="BF1419">
        <v>13.231851723621361</v>
      </c>
      <c r="BG1419">
        <v>13.231851723621361</v>
      </c>
      <c r="BH1419" t="s">
        <v>89</v>
      </c>
      <c r="BI1419">
        <v>1.9567564398356531E-2</v>
      </c>
      <c r="BJ1419">
        <v>86.477355456038254</v>
      </c>
      <c r="BK1419">
        <v>5229.4792657023754</v>
      </c>
      <c r="BL1419">
        <v>1.040734878227775</v>
      </c>
      <c r="BM1419">
        <v>1.040734878227775</v>
      </c>
      <c r="BN1419">
        <v>1.040734878227775</v>
      </c>
      <c r="BO1419" t="s">
        <v>89</v>
      </c>
      <c r="BP1419" t="s">
        <v>90</v>
      </c>
      <c r="BQ1419" s="2">
        <v>53.75681686891695</v>
      </c>
      <c r="BR1419">
        <v>53.75681686891695</v>
      </c>
      <c r="BS1419">
        <v>53.75681686891695</v>
      </c>
      <c r="BT1419" t="s">
        <v>89</v>
      </c>
      <c r="BU1419" t="s">
        <v>91</v>
      </c>
      <c r="BV1419">
        <v>0.2601837195569438</v>
      </c>
      <c r="BW1419">
        <v>13.439204217229239</v>
      </c>
      <c r="BX1419">
        <v>1.936005401446202E-2</v>
      </c>
      <c r="BY1419">
        <v>1.147569480421011</v>
      </c>
      <c r="BZ1419">
        <v>21</v>
      </c>
      <c r="CA1419">
        <v>1.0370773749889599</v>
      </c>
      <c r="CB1419">
        <v>1.037077374988957</v>
      </c>
      <c r="CC1419">
        <v>53.158465475348279</v>
      </c>
      <c r="CD1419">
        <v>51.960141121658552</v>
      </c>
      <c r="CG1419">
        <f>+COUNTIF(IV!A:A,A1419)</f>
        <v>1</v>
      </c>
      <c r="CH1419" s="1">
        <f>+VLOOKUP(A1419,IV!A:Q,17,0)</f>
        <v>12.93934360100368</v>
      </c>
      <c r="CI1419" t="b">
        <f t="shared" si="88"/>
        <v>1</v>
      </c>
      <c r="CJ1419" s="7">
        <f t="shared" si="89"/>
        <v>0</v>
      </c>
      <c r="CL1419">
        <f>+COUNTIF(EV!A:A,A1419)</f>
        <v>1</v>
      </c>
      <c r="CM1419" s="2">
        <f>+VLOOKUP(A1419,EV!A:R,18,0)</f>
        <v>53.756816868916943</v>
      </c>
      <c r="CN1419" t="b">
        <f t="shared" si="90"/>
        <v>1</v>
      </c>
      <c r="CO1419" s="7">
        <f t="shared" si="91"/>
        <v>0</v>
      </c>
    </row>
    <row r="1420" spans="1:93" x14ac:dyDescent="0.3">
      <c r="A1420" t="s">
        <v>2946</v>
      </c>
      <c r="B1420" t="s">
        <v>2527</v>
      </c>
      <c r="C1420">
        <v>3</v>
      </c>
      <c r="D1420">
        <v>2.25</v>
      </c>
      <c r="E1420">
        <v>0.5</v>
      </c>
      <c r="F1420">
        <v>10.95</v>
      </c>
      <c r="G1420">
        <v>0</v>
      </c>
      <c r="H1420">
        <v>0</v>
      </c>
      <c r="I1420" t="s">
        <v>84</v>
      </c>
      <c r="K1420">
        <v>7</v>
      </c>
      <c r="L1420" t="s">
        <v>109</v>
      </c>
      <c r="M1420">
        <v>90</v>
      </c>
      <c r="N1420">
        <v>0.1</v>
      </c>
      <c r="O1420">
        <v>0.4375</v>
      </c>
      <c r="P1420" t="s">
        <v>2947</v>
      </c>
      <c r="Q1420" t="s">
        <v>87</v>
      </c>
      <c r="R1420" t="s">
        <v>87</v>
      </c>
      <c r="S1420" t="s">
        <v>111</v>
      </c>
      <c r="T1420" t="b">
        <v>0</v>
      </c>
      <c r="U1420">
        <v>0.1</v>
      </c>
      <c r="V1420">
        <v>1.9509166897789351E-2</v>
      </c>
      <c r="W1420">
        <v>4</v>
      </c>
      <c r="Y1420">
        <v>12.99003528041464</v>
      </c>
      <c r="Z1420">
        <v>13.28961636883707</v>
      </c>
      <c r="AA1420">
        <v>12.99003528041464</v>
      </c>
      <c r="AB1420">
        <v>12.99003528041464</v>
      </c>
      <c r="AC1420">
        <v>0.25926934374724009</v>
      </c>
      <c r="AD1420">
        <v>0.25926934374723909</v>
      </c>
      <c r="AE1420">
        <v>347.71740102603519</v>
      </c>
      <c r="AF1420">
        <v>17395.854908190209</v>
      </c>
      <c r="AG1420">
        <v>0.25883087741490768</v>
      </c>
      <c r="AH1420">
        <v>12.948976312324881</v>
      </c>
      <c r="AI1420">
        <v>13.38065767110105</v>
      </c>
      <c r="AJ1420">
        <v>13.333633400277231</v>
      </c>
      <c r="AK1420">
        <v>30.584360391088101</v>
      </c>
      <c r="AL1420">
        <v>30.476876343490801</v>
      </c>
      <c r="AM1420">
        <v>0.26018371955694392</v>
      </c>
      <c r="AN1420">
        <v>0.25926934374723909</v>
      </c>
      <c r="AO1420">
        <v>3.5678336627608092</v>
      </c>
      <c r="AP1420">
        <v>3.5678336627608092</v>
      </c>
      <c r="AQ1420" t="b">
        <v>0</v>
      </c>
      <c r="AR1420" t="b">
        <v>0</v>
      </c>
      <c r="AU1420">
        <v>347.60427752822699</v>
      </c>
      <c r="AV1420">
        <v>17371.605588244991</v>
      </c>
      <c r="AW1420">
        <v>0.25891511071146589</v>
      </c>
      <c r="AX1420">
        <v>0.25891511071146589</v>
      </c>
      <c r="AY1420">
        <v>0.25891511071146589</v>
      </c>
      <c r="AZ1420" t="s">
        <v>89</v>
      </c>
      <c r="BA1420" s="1">
        <v>12.93934360100368</v>
      </c>
      <c r="BB1420">
        <v>12.93934360100368</v>
      </c>
      <c r="BC1420">
        <v>12.93934360100368</v>
      </c>
      <c r="BD1420" t="s">
        <v>89</v>
      </c>
      <c r="BE1420">
        <v>13.231851723621361</v>
      </c>
      <c r="BF1420">
        <v>13.231851723621361</v>
      </c>
      <c r="BG1420">
        <v>13.231851723621361</v>
      </c>
      <c r="BH1420" t="s">
        <v>89</v>
      </c>
      <c r="BI1420">
        <v>1.9567564398356531E-2</v>
      </c>
      <c r="BJ1420">
        <v>151.335372048067</v>
      </c>
      <c r="BK1420">
        <v>9151.5887149791633</v>
      </c>
      <c r="BL1420">
        <v>0.5947056447015856</v>
      </c>
      <c r="BM1420">
        <v>0.5947056447015856</v>
      </c>
      <c r="BN1420">
        <v>0.5947056447015856</v>
      </c>
      <c r="BO1420" t="s">
        <v>89</v>
      </c>
      <c r="BP1420" t="s">
        <v>90</v>
      </c>
      <c r="BQ1420" s="2">
        <v>30.718181067952539</v>
      </c>
      <c r="BR1420">
        <v>30.718181067952539</v>
      </c>
      <c r="BS1420">
        <v>30.718181067952539</v>
      </c>
      <c r="BT1420" t="s">
        <v>89</v>
      </c>
      <c r="BU1420" t="s">
        <v>91</v>
      </c>
      <c r="BV1420">
        <v>0.26018371955694369</v>
      </c>
      <c r="BW1420">
        <v>13.439204217229239</v>
      </c>
      <c r="BX1420">
        <v>1.936005401446201E-2</v>
      </c>
      <c r="BY1420">
        <v>2.008246590736769</v>
      </c>
      <c r="BZ1420">
        <v>21</v>
      </c>
      <c r="CA1420">
        <v>0.59261564285083446</v>
      </c>
      <c r="CB1420">
        <v>0.59261564285083235</v>
      </c>
      <c r="CC1420">
        <v>30.3762659859133</v>
      </c>
      <c r="CD1420">
        <v>29.69150921237631</v>
      </c>
      <c r="CG1420">
        <f>+COUNTIF(IV!A:A,A1420)</f>
        <v>1</v>
      </c>
      <c r="CH1420" s="1">
        <f>+VLOOKUP(A1420,IV!A:Q,17,0)</f>
        <v>12.93934360100368</v>
      </c>
      <c r="CI1420" t="b">
        <f t="shared" si="88"/>
        <v>1</v>
      </c>
      <c r="CJ1420" s="7">
        <f t="shared" si="89"/>
        <v>0</v>
      </c>
      <c r="CL1420">
        <f>+COUNTIF(EV!A:A,A1420)</f>
        <v>1</v>
      </c>
      <c r="CM1420" s="2">
        <f>+VLOOKUP(A1420,EV!A:R,18,0)</f>
        <v>30.718181067952539</v>
      </c>
      <c r="CN1420" t="b">
        <f t="shared" si="90"/>
        <v>1</v>
      </c>
      <c r="CO1420" s="7">
        <f t="shared" si="91"/>
        <v>0</v>
      </c>
    </row>
    <row r="1421" spans="1:93" x14ac:dyDescent="0.3">
      <c r="A1421" t="s">
        <v>2948</v>
      </c>
      <c r="B1421" t="s">
        <v>2527</v>
      </c>
      <c r="C1421">
        <v>3</v>
      </c>
      <c r="D1421">
        <v>2.25</v>
      </c>
      <c r="E1421">
        <v>0.5</v>
      </c>
      <c r="F1421">
        <v>10.95</v>
      </c>
      <c r="G1421">
        <v>0</v>
      </c>
      <c r="H1421">
        <v>0</v>
      </c>
      <c r="I1421" t="s">
        <v>84</v>
      </c>
      <c r="K1421">
        <v>7</v>
      </c>
      <c r="L1421" t="s">
        <v>109</v>
      </c>
      <c r="M1421">
        <v>90</v>
      </c>
      <c r="N1421">
        <v>0.1</v>
      </c>
      <c r="O1421">
        <v>0.8125</v>
      </c>
      <c r="P1421" t="s">
        <v>2949</v>
      </c>
      <c r="Q1421" t="s">
        <v>87</v>
      </c>
      <c r="R1421" t="s">
        <v>87</v>
      </c>
      <c r="S1421" t="s">
        <v>111</v>
      </c>
      <c r="T1421" t="b">
        <v>0</v>
      </c>
      <c r="U1421">
        <v>0.1</v>
      </c>
      <c r="V1421">
        <v>1.9509166897789351E-2</v>
      </c>
      <c r="W1421">
        <v>4</v>
      </c>
      <c r="Y1421">
        <v>12.99003528041464</v>
      </c>
      <c r="Z1421">
        <v>13.28961636883707</v>
      </c>
      <c r="AA1421">
        <v>12.99003528041464</v>
      </c>
      <c r="AB1421">
        <v>12.99003528041464</v>
      </c>
      <c r="AC1421">
        <v>0.25926934374724009</v>
      </c>
      <c r="AD1421">
        <v>0.25926934374723909</v>
      </c>
      <c r="AE1421">
        <v>347.71740102603519</v>
      </c>
      <c r="AF1421">
        <v>17395.854908190209</v>
      </c>
      <c r="AG1421">
        <v>0.25883087741490768</v>
      </c>
      <c r="AH1421">
        <v>12.948976312324881</v>
      </c>
      <c r="AI1421">
        <v>13.38065767110105</v>
      </c>
      <c r="AJ1421">
        <v>13.333633400277231</v>
      </c>
      <c r="AK1421">
        <v>16.468501749047451</v>
      </c>
      <c r="AL1421">
        <v>16.410625723418139</v>
      </c>
      <c r="AM1421">
        <v>0.2601837195569438</v>
      </c>
      <c r="AN1421">
        <v>0.25926934374723909</v>
      </c>
      <c r="AO1421">
        <v>6.6259768022700607</v>
      </c>
      <c r="AP1421">
        <v>6.6259768022700607</v>
      </c>
      <c r="AQ1421" t="b">
        <v>0</v>
      </c>
      <c r="AR1421" t="b">
        <v>0</v>
      </c>
      <c r="AU1421">
        <v>347.60427752822699</v>
      </c>
      <c r="AV1421">
        <v>17371.605588244991</v>
      </c>
      <c r="AW1421">
        <v>0.25891511071146589</v>
      </c>
      <c r="AX1421">
        <v>0.25891511071146589</v>
      </c>
      <c r="AY1421">
        <v>0.25891511071146589</v>
      </c>
      <c r="AZ1421" t="s">
        <v>89</v>
      </c>
      <c r="BA1421" s="1">
        <v>12.93934360100368</v>
      </c>
      <c r="BB1421">
        <v>12.93934360100368</v>
      </c>
      <c r="BC1421">
        <v>12.93934360100368</v>
      </c>
      <c r="BD1421" t="s">
        <v>89</v>
      </c>
      <c r="BE1421">
        <v>13.231851723621361</v>
      </c>
      <c r="BF1421">
        <v>13.231851723621361</v>
      </c>
      <c r="BG1421">
        <v>13.231851723621361</v>
      </c>
      <c r="BH1421" t="s">
        <v>89</v>
      </c>
      <c r="BI1421">
        <v>1.9567564398356531E-2</v>
      </c>
      <c r="BJ1421">
        <v>281.05140523212441</v>
      </c>
      <c r="BK1421">
        <v>16995.807613532728</v>
      </c>
      <c r="BL1421">
        <v>0.32022611637777693</v>
      </c>
      <c r="BM1421">
        <v>0.32022611637777693</v>
      </c>
      <c r="BN1421">
        <v>0.32022611637777693</v>
      </c>
      <c r="BO1421" t="s">
        <v>89</v>
      </c>
      <c r="BP1421" t="s">
        <v>90</v>
      </c>
      <c r="BQ1421" s="2">
        <v>16.540559036589841</v>
      </c>
      <c r="BR1421">
        <v>16.540559036589841</v>
      </c>
      <c r="BS1421">
        <v>16.540559036589841</v>
      </c>
      <c r="BT1421" t="s">
        <v>89</v>
      </c>
      <c r="BU1421" t="s">
        <v>91</v>
      </c>
      <c r="BV1421">
        <v>0.26018371955694369</v>
      </c>
      <c r="BW1421">
        <v>13.439204217229239</v>
      </c>
      <c r="BX1421">
        <v>1.936005401446201E-2</v>
      </c>
      <c r="BY1421">
        <v>3.7296008113682841</v>
      </c>
      <c r="BZ1421">
        <v>21</v>
      </c>
      <c r="CA1421">
        <v>0.31910073076583401</v>
      </c>
      <c r="CB1421">
        <v>0.31910073076583279</v>
      </c>
      <c r="CC1421">
        <v>16.356450915491781</v>
      </c>
      <c r="CD1421">
        <v>15.98773572974109</v>
      </c>
      <c r="CG1421">
        <f>+COUNTIF(IV!A:A,A1421)</f>
        <v>1</v>
      </c>
      <c r="CH1421" s="1">
        <f>+VLOOKUP(A1421,IV!A:Q,17,0)</f>
        <v>12.93934360100368</v>
      </c>
      <c r="CI1421" t="b">
        <f t="shared" si="88"/>
        <v>1</v>
      </c>
      <c r="CJ1421" s="7">
        <f t="shared" si="89"/>
        <v>0</v>
      </c>
      <c r="CL1421">
        <f>+COUNTIF(EV!A:A,A1421)</f>
        <v>1</v>
      </c>
      <c r="CM1421" s="2">
        <f>+VLOOKUP(A1421,EV!A:R,18,0)</f>
        <v>16.54055903658983</v>
      </c>
      <c r="CN1421" t="b">
        <f t="shared" si="90"/>
        <v>1</v>
      </c>
      <c r="CO1421" s="7">
        <f t="shared" si="91"/>
        <v>0</v>
      </c>
    </row>
    <row r="1422" spans="1:93" x14ac:dyDescent="0.3">
      <c r="A1422" t="s">
        <v>2950</v>
      </c>
      <c r="B1422" t="s">
        <v>2527</v>
      </c>
      <c r="C1422">
        <v>3</v>
      </c>
      <c r="D1422">
        <v>2.25</v>
      </c>
      <c r="E1422">
        <v>0.5</v>
      </c>
      <c r="F1422">
        <v>10.95</v>
      </c>
      <c r="G1422">
        <v>0</v>
      </c>
      <c r="H1422">
        <v>0</v>
      </c>
      <c r="I1422" t="s">
        <v>84</v>
      </c>
      <c r="K1422">
        <v>7</v>
      </c>
      <c r="L1422" t="s">
        <v>109</v>
      </c>
      <c r="M1422">
        <v>90</v>
      </c>
      <c r="N1422">
        <v>0.17499999999999999</v>
      </c>
      <c r="O1422">
        <v>0.25</v>
      </c>
      <c r="P1422" t="s">
        <v>2951</v>
      </c>
      <c r="Q1422" t="s">
        <v>87</v>
      </c>
      <c r="R1422" t="s">
        <v>87</v>
      </c>
      <c r="S1422" t="s">
        <v>111</v>
      </c>
      <c r="T1422" t="b">
        <v>0</v>
      </c>
      <c r="U1422">
        <v>0.17499999999999999</v>
      </c>
      <c r="V1422">
        <v>1.9509166897789351E-2</v>
      </c>
      <c r="W1422">
        <v>4</v>
      </c>
      <c r="Y1422">
        <v>12.99003528041464</v>
      </c>
      <c r="Z1422">
        <v>13.28961636883707</v>
      </c>
      <c r="AA1422">
        <v>12.99003528041464</v>
      </c>
      <c r="AB1422">
        <v>12.99003528041464</v>
      </c>
      <c r="AC1422">
        <v>0.25926934374724009</v>
      </c>
      <c r="AD1422">
        <v>0.25926934374723909</v>
      </c>
      <c r="AE1422">
        <v>347.71740102603519</v>
      </c>
      <c r="AF1422">
        <v>17395.854908190209</v>
      </c>
      <c r="AG1422">
        <v>0.25883087741490768</v>
      </c>
      <c r="AH1422">
        <v>12.948976312324881</v>
      </c>
      <c r="AI1422">
        <v>13.345397674029281</v>
      </c>
      <c r="AJ1422">
        <v>13.289725433330061</v>
      </c>
      <c r="AK1422">
        <v>53.381590696117129</v>
      </c>
      <c r="AL1422">
        <v>53.158901733320221</v>
      </c>
      <c r="AM1422">
        <v>0.26035545386918552</v>
      </c>
      <c r="AN1422">
        <v>0.25926934374723909</v>
      </c>
      <c r="AO1422">
        <v>1.860013685561789</v>
      </c>
      <c r="AP1422">
        <v>1.860013685561789</v>
      </c>
      <c r="AQ1422" t="b">
        <v>0</v>
      </c>
      <c r="AR1422" t="b">
        <v>0</v>
      </c>
      <c r="AU1422">
        <v>347.60427752822699</v>
      </c>
      <c r="AV1422">
        <v>17371.605588244991</v>
      </c>
      <c r="AW1422">
        <v>0.25891511071146589</v>
      </c>
      <c r="AX1422">
        <v>0.25891511071146589</v>
      </c>
      <c r="AY1422">
        <v>0.25891511071146589</v>
      </c>
      <c r="AZ1422" t="s">
        <v>89</v>
      </c>
      <c r="BA1422" s="1">
        <v>12.93934360100368</v>
      </c>
      <c r="BB1422">
        <v>12.93934360100368</v>
      </c>
      <c r="BC1422">
        <v>12.93934360100368</v>
      </c>
      <c r="BD1422" t="s">
        <v>89</v>
      </c>
      <c r="BE1422">
        <v>13.231851723621361</v>
      </c>
      <c r="BF1422">
        <v>13.231851723621361</v>
      </c>
      <c r="BG1422">
        <v>13.231851723621361</v>
      </c>
      <c r="BH1422" t="s">
        <v>89</v>
      </c>
      <c r="BI1422">
        <v>1.9567564398356531E-2</v>
      </c>
      <c r="BJ1422">
        <v>86.45176929112553</v>
      </c>
      <c r="BK1422">
        <v>4849.2394912559676</v>
      </c>
      <c r="BL1422">
        <v>1.041042892909755</v>
      </c>
      <c r="BM1422">
        <v>1.041042892909755</v>
      </c>
      <c r="BN1422">
        <v>1.041042892909755</v>
      </c>
      <c r="BO1422" t="s">
        <v>89</v>
      </c>
      <c r="BP1422" t="s">
        <v>90</v>
      </c>
      <c r="BQ1422" s="2">
        <v>53.521111313978381</v>
      </c>
      <c r="BR1422">
        <v>53.521111313978381</v>
      </c>
      <c r="BS1422">
        <v>53.521111313978381</v>
      </c>
      <c r="BT1422" t="s">
        <v>89</v>
      </c>
      <c r="BU1422" t="s">
        <v>91</v>
      </c>
      <c r="BV1422">
        <v>0.26026072322743871</v>
      </c>
      <c r="BW1422">
        <v>13.3802778284946</v>
      </c>
      <c r="BX1422">
        <v>1.9451070191770479E-2</v>
      </c>
      <c r="BY1422">
        <v>1.310983157330353</v>
      </c>
      <c r="BZ1422">
        <v>14</v>
      </c>
      <c r="CA1422">
        <v>1.0370773749889599</v>
      </c>
      <c r="CB1422">
        <v>1.037077374988957</v>
      </c>
      <c r="CC1422">
        <v>53.158465475348279</v>
      </c>
      <c r="CD1422">
        <v>51.960141121658552</v>
      </c>
      <c r="CG1422">
        <f>+COUNTIF(IV!A:A,A1422)</f>
        <v>1</v>
      </c>
      <c r="CH1422" s="1">
        <f>+VLOOKUP(A1422,IV!A:Q,17,0)</f>
        <v>12.93934360100368</v>
      </c>
      <c r="CI1422" t="b">
        <f t="shared" si="88"/>
        <v>1</v>
      </c>
      <c r="CJ1422" s="7">
        <f t="shared" si="89"/>
        <v>0</v>
      </c>
      <c r="CL1422">
        <f>+COUNTIF(EV!A:A,A1422)</f>
        <v>1</v>
      </c>
      <c r="CM1422" s="2">
        <f>+VLOOKUP(A1422,EV!A:R,18,0)</f>
        <v>53.521111313978402</v>
      </c>
      <c r="CN1422" t="b">
        <f t="shared" si="90"/>
        <v>1</v>
      </c>
      <c r="CO1422" s="7">
        <f t="shared" si="91"/>
        <v>0</v>
      </c>
    </row>
    <row r="1423" spans="1:93" x14ac:dyDescent="0.3">
      <c r="A1423" t="s">
        <v>2952</v>
      </c>
      <c r="B1423" t="s">
        <v>2527</v>
      </c>
      <c r="C1423">
        <v>3</v>
      </c>
      <c r="D1423">
        <v>2.25</v>
      </c>
      <c r="E1423">
        <v>0.5</v>
      </c>
      <c r="F1423">
        <v>10.95</v>
      </c>
      <c r="G1423">
        <v>0</v>
      </c>
      <c r="H1423">
        <v>0</v>
      </c>
      <c r="I1423" t="s">
        <v>84</v>
      </c>
      <c r="K1423">
        <v>7</v>
      </c>
      <c r="L1423" t="s">
        <v>109</v>
      </c>
      <c r="M1423">
        <v>90</v>
      </c>
      <c r="N1423">
        <v>0.17499999999999999</v>
      </c>
      <c r="O1423">
        <v>0.4375</v>
      </c>
      <c r="P1423" t="s">
        <v>2953</v>
      </c>
      <c r="Q1423" t="s">
        <v>87</v>
      </c>
      <c r="R1423" t="s">
        <v>87</v>
      </c>
      <c r="S1423" t="s">
        <v>111</v>
      </c>
      <c r="T1423" t="b">
        <v>0</v>
      </c>
      <c r="U1423">
        <v>0.17499999999999999</v>
      </c>
      <c r="V1423">
        <v>1.9509166897789351E-2</v>
      </c>
      <c r="W1423">
        <v>4</v>
      </c>
      <c r="Y1423">
        <v>12.99003528041464</v>
      </c>
      <c r="Z1423">
        <v>13.28961636883707</v>
      </c>
      <c r="AA1423">
        <v>12.99003528041464</v>
      </c>
      <c r="AB1423">
        <v>12.99003528041464</v>
      </c>
      <c r="AC1423">
        <v>0.25926934374724009</v>
      </c>
      <c r="AD1423">
        <v>0.25926934374723909</v>
      </c>
      <c r="AE1423">
        <v>347.71740102603519</v>
      </c>
      <c r="AF1423">
        <v>17395.854908190209</v>
      </c>
      <c r="AG1423">
        <v>0.25883087741490768</v>
      </c>
      <c r="AH1423">
        <v>12.948976312324881</v>
      </c>
      <c r="AI1423">
        <v>13.345397674029289</v>
      </c>
      <c r="AJ1423">
        <v>13.289725433330061</v>
      </c>
      <c r="AK1423">
        <v>30.503766112066948</v>
      </c>
      <c r="AL1423">
        <v>30.376515276182989</v>
      </c>
      <c r="AM1423">
        <v>0.26035545386918563</v>
      </c>
      <c r="AN1423">
        <v>0.25926934374723909</v>
      </c>
      <c r="AO1423">
        <v>3.2550239497331299</v>
      </c>
      <c r="AP1423">
        <v>3.2550239497331299</v>
      </c>
      <c r="AQ1423" t="b">
        <v>0</v>
      </c>
      <c r="AR1423" t="b">
        <v>0</v>
      </c>
      <c r="AU1423">
        <v>347.60427752822699</v>
      </c>
      <c r="AV1423">
        <v>17371.605588244991</v>
      </c>
      <c r="AW1423">
        <v>0.25891511071146589</v>
      </c>
      <c r="AX1423">
        <v>0.25891511071146589</v>
      </c>
      <c r="AY1423">
        <v>0.25891511071146589</v>
      </c>
      <c r="AZ1423" t="s">
        <v>89</v>
      </c>
      <c r="BA1423" s="1">
        <v>12.93934360100368</v>
      </c>
      <c r="BB1423">
        <v>12.93934360100368</v>
      </c>
      <c r="BC1423">
        <v>12.93934360100368</v>
      </c>
      <c r="BD1423" t="s">
        <v>89</v>
      </c>
      <c r="BE1423">
        <v>13.231851723621361</v>
      </c>
      <c r="BF1423">
        <v>13.231851723621361</v>
      </c>
      <c r="BG1423">
        <v>13.231851723621361</v>
      </c>
      <c r="BH1423" t="s">
        <v>89</v>
      </c>
      <c r="BI1423">
        <v>1.9567564398356531E-2</v>
      </c>
      <c r="BJ1423">
        <v>151.29059625946971</v>
      </c>
      <c r="BK1423">
        <v>8486.1691096979448</v>
      </c>
      <c r="BL1423">
        <v>0.59488165309128838</v>
      </c>
      <c r="BM1423">
        <v>0.59488165309128838</v>
      </c>
      <c r="BN1423">
        <v>0.59488165309128838</v>
      </c>
      <c r="BO1423" t="s">
        <v>89</v>
      </c>
      <c r="BP1423" t="s">
        <v>90</v>
      </c>
      <c r="BQ1423" s="2">
        <v>30.583492179416229</v>
      </c>
      <c r="BR1423">
        <v>30.583492179416229</v>
      </c>
      <c r="BS1423">
        <v>30.583492179416229</v>
      </c>
      <c r="BT1423" t="s">
        <v>89</v>
      </c>
      <c r="BU1423" t="s">
        <v>91</v>
      </c>
      <c r="BV1423">
        <v>0.26026072322743871</v>
      </c>
      <c r="BW1423">
        <v>13.3802778284946</v>
      </c>
      <c r="BX1423">
        <v>1.9451070191770468E-2</v>
      </c>
      <c r="BY1423">
        <v>2.2942205253281172</v>
      </c>
      <c r="BZ1423">
        <v>14</v>
      </c>
      <c r="CA1423">
        <v>0.59261564285083446</v>
      </c>
      <c r="CB1423">
        <v>0.59261564285083235</v>
      </c>
      <c r="CC1423">
        <v>30.3762659859133</v>
      </c>
      <c r="CD1423">
        <v>29.69150921237631</v>
      </c>
      <c r="CG1423">
        <f>+COUNTIF(IV!A:A,A1423)</f>
        <v>1</v>
      </c>
      <c r="CH1423" s="1">
        <f>+VLOOKUP(A1423,IV!A:Q,17,0)</f>
        <v>12.93934360100368</v>
      </c>
      <c r="CI1423" t="b">
        <f t="shared" si="88"/>
        <v>1</v>
      </c>
      <c r="CJ1423" s="7">
        <f t="shared" si="89"/>
        <v>0</v>
      </c>
      <c r="CL1423">
        <f>+COUNTIF(EV!A:A,A1423)</f>
        <v>1</v>
      </c>
      <c r="CM1423" s="2">
        <f>+VLOOKUP(A1423,EV!A:R,18,0)</f>
        <v>30.58349217941624</v>
      </c>
      <c r="CN1423" t="b">
        <f t="shared" si="90"/>
        <v>1</v>
      </c>
      <c r="CO1423" s="7">
        <f t="shared" si="91"/>
        <v>0</v>
      </c>
    </row>
    <row r="1424" spans="1:93" x14ac:dyDescent="0.3">
      <c r="A1424" t="s">
        <v>2954</v>
      </c>
      <c r="B1424" t="s">
        <v>2527</v>
      </c>
      <c r="C1424">
        <v>3</v>
      </c>
      <c r="D1424">
        <v>2.25</v>
      </c>
      <c r="E1424">
        <v>0.5</v>
      </c>
      <c r="F1424">
        <v>10.95</v>
      </c>
      <c r="G1424">
        <v>0</v>
      </c>
      <c r="H1424">
        <v>0</v>
      </c>
      <c r="I1424" t="s">
        <v>84</v>
      </c>
      <c r="K1424">
        <v>7</v>
      </c>
      <c r="L1424" t="s">
        <v>109</v>
      </c>
      <c r="M1424">
        <v>90</v>
      </c>
      <c r="N1424">
        <v>0.17499999999999999</v>
      </c>
      <c r="O1424">
        <v>0.8125</v>
      </c>
      <c r="P1424" t="s">
        <v>2955</v>
      </c>
      <c r="Q1424" t="s">
        <v>87</v>
      </c>
      <c r="R1424" t="s">
        <v>87</v>
      </c>
      <c r="S1424" t="s">
        <v>111</v>
      </c>
      <c r="T1424" t="b">
        <v>0</v>
      </c>
      <c r="U1424">
        <v>0.17499999999999999</v>
      </c>
      <c r="V1424">
        <v>1.9509166897789351E-2</v>
      </c>
      <c r="W1424">
        <v>4</v>
      </c>
      <c r="Y1424">
        <v>12.99003528041464</v>
      </c>
      <c r="Z1424">
        <v>13.28961636883707</v>
      </c>
      <c r="AA1424">
        <v>12.99003528041464</v>
      </c>
      <c r="AB1424">
        <v>12.99003528041464</v>
      </c>
      <c r="AC1424">
        <v>0.25926934374724009</v>
      </c>
      <c r="AD1424">
        <v>0.25926934374723909</v>
      </c>
      <c r="AE1424">
        <v>347.71740102603519</v>
      </c>
      <c r="AF1424">
        <v>17395.854908190209</v>
      </c>
      <c r="AG1424">
        <v>0.25883087741490768</v>
      </c>
      <c r="AH1424">
        <v>12.948976312324881</v>
      </c>
      <c r="AI1424">
        <v>13.345397674029311</v>
      </c>
      <c r="AJ1424">
        <v>13.289725433330061</v>
      </c>
      <c r="AK1424">
        <v>16.425104829574529</v>
      </c>
      <c r="AL1424">
        <v>16.356585148713911</v>
      </c>
      <c r="AM1424">
        <v>0.2603554538691859</v>
      </c>
      <c r="AN1424">
        <v>0.25926934374723909</v>
      </c>
      <c r="AO1424">
        <v>6.0450444780758001</v>
      </c>
      <c r="AP1424">
        <v>6.0450444780758001</v>
      </c>
      <c r="AQ1424" t="b">
        <v>0</v>
      </c>
      <c r="AR1424" t="b">
        <v>0</v>
      </c>
      <c r="AU1424">
        <v>347.60427752822699</v>
      </c>
      <c r="AV1424">
        <v>17371.605588244991</v>
      </c>
      <c r="AW1424">
        <v>0.25891511071146589</v>
      </c>
      <c r="AX1424">
        <v>0.25891511071146589</v>
      </c>
      <c r="AY1424">
        <v>0.25891511071146589</v>
      </c>
      <c r="AZ1424" t="s">
        <v>89</v>
      </c>
      <c r="BA1424" s="1">
        <v>12.93934360100368</v>
      </c>
      <c r="BB1424">
        <v>12.93934360100368</v>
      </c>
      <c r="BC1424">
        <v>12.93934360100368</v>
      </c>
      <c r="BD1424" t="s">
        <v>89</v>
      </c>
      <c r="BE1424">
        <v>13.231851723621361</v>
      </c>
      <c r="BF1424">
        <v>13.231851723621361</v>
      </c>
      <c r="BG1424">
        <v>13.231851723621361</v>
      </c>
      <c r="BH1424" t="s">
        <v>89</v>
      </c>
      <c r="BI1424">
        <v>1.9567564398356531E-2</v>
      </c>
      <c r="BJ1424">
        <v>280.96825019615761</v>
      </c>
      <c r="BK1424">
        <v>15760.02834658187</v>
      </c>
      <c r="BL1424">
        <v>0.32032089012607878</v>
      </c>
      <c r="BM1424">
        <v>0.32032089012607878</v>
      </c>
      <c r="BN1424">
        <v>0.32032089012607878</v>
      </c>
      <c r="BO1424" t="s">
        <v>89</v>
      </c>
      <c r="BP1424" t="s">
        <v>90</v>
      </c>
      <c r="BQ1424" s="2">
        <v>16.46803425045492</v>
      </c>
      <c r="BR1424">
        <v>16.46803425045492</v>
      </c>
      <c r="BS1424">
        <v>16.46803425045492</v>
      </c>
      <c r="BT1424" t="s">
        <v>89</v>
      </c>
      <c r="BU1424" t="s">
        <v>91</v>
      </c>
      <c r="BV1424">
        <v>0.26026072322743898</v>
      </c>
      <c r="BW1424">
        <v>13.38027782849462</v>
      </c>
      <c r="BX1424">
        <v>1.9451070191770468E-2</v>
      </c>
      <c r="BY1424">
        <v>4.2606952613236411</v>
      </c>
      <c r="BZ1424">
        <v>14</v>
      </c>
      <c r="CA1424">
        <v>0.31910073076583401</v>
      </c>
      <c r="CB1424">
        <v>0.31910073076583279</v>
      </c>
      <c r="CC1424">
        <v>16.356450915491781</v>
      </c>
      <c r="CD1424">
        <v>15.98773572974109</v>
      </c>
      <c r="CG1424">
        <f>+COUNTIF(IV!A:A,A1424)</f>
        <v>1</v>
      </c>
      <c r="CH1424" s="1">
        <f>+VLOOKUP(A1424,IV!A:Q,17,0)</f>
        <v>12.93934360100368</v>
      </c>
      <c r="CI1424" t="b">
        <f t="shared" si="88"/>
        <v>1</v>
      </c>
      <c r="CJ1424" s="7">
        <f t="shared" si="89"/>
        <v>0</v>
      </c>
      <c r="CL1424">
        <f>+COUNTIF(EV!A:A,A1424)</f>
        <v>1</v>
      </c>
      <c r="CM1424" s="2">
        <f>+VLOOKUP(A1424,EV!A:R,18,0)</f>
        <v>16.46803425045492</v>
      </c>
      <c r="CN1424" t="b">
        <f t="shared" si="90"/>
        <v>1</v>
      </c>
      <c r="CO1424" s="7">
        <f t="shared" si="91"/>
        <v>0</v>
      </c>
    </row>
    <row r="1425" spans="1:93" x14ac:dyDescent="0.3">
      <c r="A1425" t="s">
        <v>2956</v>
      </c>
      <c r="B1425" t="s">
        <v>2527</v>
      </c>
      <c r="C1425">
        <v>3</v>
      </c>
      <c r="D1425">
        <v>2.25</v>
      </c>
      <c r="E1425">
        <v>0.5</v>
      </c>
      <c r="F1425">
        <v>10.95</v>
      </c>
      <c r="G1425">
        <v>0</v>
      </c>
      <c r="H1425">
        <v>0</v>
      </c>
      <c r="I1425" t="s">
        <v>84</v>
      </c>
      <c r="K1425">
        <v>7</v>
      </c>
      <c r="L1425" t="s">
        <v>129</v>
      </c>
      <c r="M1425">
        <v>270</v>
      </c>
      <c r="N1425">
        <v>2.5000000000000001E-2</v>
      </c>
      <c r="O1425">
        <v>0.25</v>
      </c>
      <c r="P1425" t="s">
        <v>2957</v>
      </c>
      <c r="Q1425" t="s">
        <v>87</v>
      </c>
      <c r="R1425" t="s">
        <v>87</v>
      </c>
      <c r="S1425" t="s">
        <v>131</v>
      </c>
      <c r="T1425" t="b">
        <v>0</v>
      </c>
      <c r="U1425">
        <v>2.5000000000000001E-2</v>
      </c>
      <c r="V1425">
        <v>1.9509166897789351E-2</v>
      </c>
      <c r="W1425">
        <v>4</v>
      </c>
      <c r="Y1425">
        <v>12.99003528041464</v>
      </c>
      <c r="Z1425">
        <v>13.28961636883707</v>
      </c>
      <c r="AA1425">
        <v>12.99003528041464</v>
      </c>
      <c r="AB1425">
        <v>12.99003528041464</v>
      </c>
      <c r="AC1425">
        <v>0.25926934374724009</v>
      </c>
      <c r="AD1425">
        <v>0.25926934374723909</v>
      </c>
      <c r="AE1425">
        <v>1043.152203078105</v>
      </c>
      <c r="AF1425">
        <v>52187.564724570642</v>
      </c>
      <c r="AG1425">
        <v>0.25883087741490768</v>
      </c>
      <c r="AH1425">
        <v>12.948976312324881</v>
      </c>
      <c r="AI1425">
        <v>3.770411686281868</v>
      </c>
      <c r="AJ1425">
        <v>6.8862982383086617</v>
      </c>
      <c r="AK1425">
        <v>15.08164674512747</v>
      </c>
      <c r="AL1425">
        <v>27.54519295323465</v>
      </c>
      <c r="AM1425">
        <v>0.22459709427501229</v>
      </c>
      <c r="AN1425">
        <v>0.25926934374723909</v>
      </c>
      <c r="AO1425">
        <v>4.1124868629399547</v>
      </c>
      <c r="AP1425">
        <v>4.1124868629399547</v>
      </c>
      <c r="AQ1425" t="b">
        <v>1</v>
      </c>
      <c r="AR1425" t="b">
        <v>1</v>
      </c>
      <c r="AU1425">
        <v>1042.812832584681</v>
      </c>
      <c r="AV1425">
        <v>52114.816764734947</v>
      </c>
      <c r="AW1425">
        <v>0.25891511071146589</v>
      </c>
      <c r="AX1425">
        <v>0.25891511071146589</v>
      </c>
      <c r="AY1425">
        <v>0.25891511071146589</v>
      </c>
      <c r="AZ1425" t="s">
        <v>89</v>
      </c>
      <c r="BA1425" s="1">
        <v>12.93934360100368</v>
      </c>
      <c r="BB1425">
        <v>12.93934360100368</v>
      </c>
      <c r="BC1425">
        <v>12.93934360100368</v>
      </c>
      <c r="BD1425" t="s">
        <v>89</v>
      </c>
      <c r="BE1425">
        <v>13.231851723621361</v>
      </c>
      <c r="BF1425">
        <v>13.231851723621361</v>
      </c>
      <c r="BG1425">
        <v>13.231851723621361</v>
      </c>
      <c r="BH1425" t="s">
        <v>89</v>
      </c>
      <c r="BI1425">
        <v>1.9567564398356541E-2</v>
      </c>
      <c r="BJ1425">
        <v>289.21775462248468</v>
      </c>
      <c r="BK1425">
        <v>31788.065282577991</v>
      </c>
      <c r="BL1425">
        <v>0.93355264566115737</v>
      </c>
      <c r="BM1425">
        <v>0.93355264566115737</v>
      </c>
      <c r="BN1425">
        <v>0.93355264566115737</v>
      </c>
      <c r="BO1425" t="s">
        <v>89</v>
      </c>
      <c r="BP1425" t="s">
        <v>90</v>
      </c>
      <c r="BQ1425" s="2">
        <v>83.895454679243528</v>
      </c>
      <c r="BR1425">
        <v>83.895454679243528</v>
      </c>
      <c r="BS1425">
        <v>83.895454679243528</v>
      </c>
      <c r="BT1425" t="s">
        <v>89</v>
      </c>
      <c r="BU1425" t="s">
        <v>91</v>
      </c>
      <c r="BV1425">
        <v>0.23338816141528931</v>
      </c>
      <c r="BW1425">
        <v>20.973863669810878</v>
      </c>
      <c r="BX1425">
        <v>1.112757120430896E-2</v>
      </c>
      <c r="BY1425">
        <v>2.10749809059446</v>
      </c>
      <c r="BZ1425">
        <v>42</v>
      </c>
      <c r="CA1425">
        <v>1.0370773749889599</v>
      </c>
      <c r="CB1425">
        <v>1.037077374988957</v>
      </c>
      <c r="CC1425">
        <v>53.158465475348279</v>
      </c>
      <c r="CD1425">
        <v>51.960141121658552</v>
      </c>
      <c r="CG1425">
        <f>+COUNTIF(IV!A:A,A1425)</f>
        <v>1</v>
      </c>
      <c r="CH1425" s="1">
        <f>+VLOOKUP(A1425,IV!A:Q,17,0)</f>
        <v>12.939343601003671</v>
      </c>
      <c r="CI1425" t="b">
        <f t="shared" si="88"/>
        <v>1</v>
      </c>
      <c r="CJ1425" s="7">
        <f t="shared" si="89"/>
        <v>0</v>
      </c>
      <c r="CL1425">
        <f>+COUNTIF(EV!A:A,A1425)</f>
        <v>1</v>
      </c>
      <c r="CM1425" s="2">
        <f>+VLOOKUP(A1425,EV!A:R,18,0)</f>
        <v>83.895454679243542</v>
      </c>
      <c r="CN1425" t="b">
        <f t="shared" si="90"/>
        <v>1</v>
      </c>
      <c r="CO1425" s="7">
        <f t="shared" si="91"/>
        <v>0</v>
      </c>
    </row>
    <row r="1426" spans="1:93" x14ac:dyDescent="0.3">
      <c r="A1426" t="s">
        <v>2958</v>
      </c>
      <c r="B1426" t="s">
        <v>2527</v>
      </c>
      <c r="C1426">
        <v>3</v>
      </c>
      <c r="D1426">
        <v>2.25</v>
      </c>
      <c r="E1426">
        <v>0.5</v>
      </c>
      <c r="F1426">
        <v>10.95</v>
      </c>
      <c r="G1426">
        <v>0</v>
      </c>
      <c r="H1426">
        <v>0</v>
      </c>
      <c r="I1426" t="s">
        <v>84</v>
      </c>
      <c r="K1426">
        <v>7</v>
      </c>
      <c r="L1426" t="s">
        <v>129</v>
      </c>
      <c r="M1426">
        <v>270</v>
      </c>
      <c r="N1426">
        <v>2.5000000000000001E-2</v>
      </c>
      <c r="O1426">
        <v>0.4375</v>
      </c>
      <c r="P1426" t="s">
        <v>2959</v>
      </c>
      <c r="Q1426" t="s">
        <v>87</v>
      </c>
      <c r="R1426" t="s">
        <v>87</v>
      </c>
      <c r="S1426" t="s">
        <v>131</v>
      </c>
      <c r="T1426" t="b">
        <v>0</v>
      </c>
      <c r="U1426">
        <v>2.5000000000000001E-2</v>
      </c>
      <c r="V1426">
        <v>1.9509166897789351E-2</v>
      </c>
      <c r="W1426">
        <v>4</v>
      </c>
      <c r="Y1426">
        <v>12.99003528041464</v>
      </c>
      <c r="Z1426">
        <v>13.28961636883707</v>
      </c>
      <c r="AA1426">
        <v>12.99003528041464</v>
      </c>
      <c r="AB1426">
        <v>12.99003528041464</v>
      </c>
      <c r="AC1426">
        <v>0.25926934374724009</v>
      </c>
      <c r="AD1426">
        <v>0.25926934374723909</v>
      </c>
      <c r="AE1426">
        <v>1043.152203078105</v>
      </c>
      <c r="AF1426">
        <v>52187.564724570642</v>
      </c>
      <c r="AG1426">
        <v>0.25883087741490768</v>
      </c>
      <c r="AH1426">
        <v>12.948976312324881</v>
      </c>
      <c r="AI1426">
        <v>3.770411686281864</v>
      </c>
      <c r="AJ1426">
        <v>6.8862982383086617</v>
      </c>
      <c r="AK1426">
        <v>8.618083854358547</v>
      </c>
      <c r="AL1426">
        <v>15.74011025899123</v>
      </c>
      <c r="AM1426">
        <v>0.22459709427501229</v>
      </c>
      <c r="AN1426">
        <v>0.25926934374723909</v>
      </c>
      <c r="AO1426">
        <v>7.1968520101449194</v>
      </c>
      <c r="AP1426">
        <v>7.1968520101449194</v>
      </c>
      <c r="AQ1426" t="b">
        <v>1</v>
      </c>
      <c r="AR1426" t="b">
        <v>1</v>
      </c>
      <c r="AU1426">
        <v>1042.812832584681</v>
      </c>
      <c r="AV1426">
        <v>52114.816764734947</v>
      </c>
      <c r="AW1426">
        <v>0.25891511071146589</v>
      </c>
      <c r="AX1426">
        <v>0.25891511071146589</v>
      </c>
      <c r="AY1426">
        <v>0.25891511071146589</v>
      </c>
      <c r="AZ1426" t="s">
        <v>89</v>
      </c>
      <c r="BA1426" s="1">
        <v>12.93934360100368</v>
      </c>
      <c r="BB1426">
        <v>12.93934360100368</v>
      </c>
      <c r="BC1426">
        <v>12.93934360100368</v>
      </c>
      <c r="BD1426" t="s">
        <v>89</v>
      </c>
      <c r="BE1426">
        <v>13.231851723621361</v>
      </c>
      <c r="BF1426">
        <v>13.231851723621361</v>
      </c>
      <c r="BG1426">
        <v>13.231851723621361</v>
      </c>
      <c r="BH1426" t="s">
        <v>89</v>
      </c>
      <c r="BI1426">
        <v>1.9567564398356541E-2</v>
      </c>
      <c r="BJ1426">
        <v>506.13107058934838</v>
      </c>
      <c r="BK1426">
        <v>55629.114244511569</v>
      </c>
      <c r="BL1426">
        <v>0.53345865466351827</v>
      </c>
      <c r="BM1426">
        <v>0.53345865466351827</v>
      </c>
      <c r="BN1426">
        <v>0.53345865466351827</v>
      </c>
      <c r="BO1426" t="s">
        <v>89</v>
      </c>
      <c r="BP1426" t="s">
        <v>90</v>
      </c>
      <c r="BQ1426" s="2">
        <v>47.940259816710608</v>
      </c>
      <c r="BR1426">
        <v>47.940259816710608</v>
      </c>
      <c r="BS1426">
        <v>47.940259816710608</v>
      </c>
      <c r="BT1426" t="s">
        <v>89</v>
      </c>
      <c r="BU1426" t="s">
        <v>91</v>
      </c>
      <c r="BV1426">
        <v>0.2333881614152892</v>
      </c>
      <c r="BW1426">
        <v>20.973863669810889</v>
      </c>
      <c r="BX1426">
        <v>1.1127571204308949E-2</v>
      </c>
      <c r="BY1426">
        <v>3.6881216585403052</v>
      </c>
      <c r="BZ1426">
        <v>42</v>
      </c>
      <c r="CA1426">
        <v>0.59261564285083446</v>
      </c>
      <c r="CB1426">
        <v>0.59261564285083235</v>
      </c>
      <c r="CC1426">
        <v>30.3762659859133</v>
      </c>
      <c r="CD1426">
        <v>29.69150921237631</v>
      </c>
      <c r="CG1426">
        <f>+COUNTIF(IV!A:A,A1426)</f>
        <v>1</v>
      </c>
      <c r="CH1426" s="1">
        <f>+VLOOKUP(A1426,IV!A:Q,17,0)</f>
        <v>12.939343601003671</v>
      </c>
      <c r="CI1426" t="b">
        <f t="shared" si="88"/>
        <v>1</v>
      </c>
      <c r="CJ1426" s="7">
        <f t="shared" si="89"/>
        <v>0</v>
      </c>
      <c r="CL1426">
        <f>+COUNTIF(EV!A:A,A1426)</f>
        <v>1</v>
      </c>
      <c r="CM1426" s="2">
        <f>+VLOOKUP(A1426,EV!A:R,18,0)</f>
        <v>47.940259816710629</v>
      </c>
      <c r="CN1426" t="b">
        <f t="shared" si="90"/>
        <v>1</v>
      </c>
      <c r="CO1426" s="7">
        <f t="shared" si="91"/>
        <v>0</v>
      </c>
    </row>
    <row r="1427" spans="1:93" x14ac:dyDescent="0.3">
      <c r="A1427" t="s">
        <v>2960</v>
      </c>
      <c r="B1427" t="s">
        <v>2527</v>
      </c>
      <c r="C1427">
        <v>3</v>
      </c>
      <c r="D1427">
        <v>2.25</v>
      </c>
      <c r="E1427">
        <v>0.5</v>
      </c>
      <c r="F1427">
        <v>10.95</v>
      </c>
      <c r="G1427">
        <v>0</v>
      </c>
      <c r="H1427">
        <v>0</v>
      </c>
      <c r="I1427" t="s">
        <v>84</v>
      </c>
      <c r="K1427">
        <v>7</v>
      </c>
      <c r="L1427" t="s">
        <v>129</v>
      </c>
      <c r="M1427">
        <v>270</v>
      </c>
      <c r="N1427">
        <v>2.5000000000000001E-2</v>
      </c>
      <c r="O1427">
        <v>0.8125</v>
      </c>
      <c r="P1427" t="s">
        <v>2961</v>
      </c>
      <c r="Q1427" t="s">
        <v>87</v>
      </c>
      <c r="R1427" t="s">
        <v>87</v>
      </c>
      <c r="S1427" t="s">
        <v>131</v>
      </c>
      <c r="T1427" t="b">
        <v>0</v>
      </c>
      <c r="U1427">
        <v>2.5000000000000001E-2</v>
      </c>
      <c r="V1427">
        <v>1.9509166897789351E-2</v>
      </c>
      <c r="W1427">
        <v>4</v>
      </c>
      <c r="Y1427">
        <v>12.99003528041464</v>
      </c>
      <c r="Z1427">
        <v>13.28961636883707</v>
      </c>
      <c r="AA1427">
        <v>12.99003528041464</v>
      </c>
      <c r="AB1427">
        <v>12.99003528041464</v>
      </c>
      <c r="AC1427">
        <v>0.25926934374724009</v>
      </c>
      <c r="AD1427">
        <v>0.25926934374723909</v>
      </c>
      <c r="AE1427">
        <v>1043.152203078105</v>
      </c>
      <c r="AF1427">
        <v>52187.564724570642</v>
      </c>
      <c r="AG1427">
        <v>0.25883087741490768</v>
      </c>
      <c r="AH1427">
        <v>12.948976312324881</v>
      </c>
      <c r="AI1427">
        <v>3.7704116862818502</v>
      </c>
      <c r="AJ1427">
        <v>6.8862982383086484</v>
      </c>
      <c r="AK1427">
        <v>4.6405066908084311</v>
      </c>
      <c r="AL1427">
        <v>8.4754439856106423</v>
      </c>
      <c r="AM1427">
        <v>0.22459709427501229</v>
      </c>
      <c r="AN1427">
        <v>0.25926934374723909</v>
      </c>
      <c r="AO1427">
        <v>13.36558230455484</v>
      </c>
      <c r="AP1427">
        <v>13.36558230455484</v>
      </c>
      <c r="AQ1427" t="b">
        <v>1</v>
      </c>
      <c r="AR1427" t="b">
        <v>1</v>
      </c>
      <c r="AU1427">
        <v>1042.812832584681</v>
      </c>
      <c r="AV1427">
        <v>52114.816764734947</v>
      </c>
      <c r="AW1427">
        <v>0.25891511071146589</v>
      </c>
      <c r="AX1427">
        <v>0.25891511071146589</v>
      </c>
      <c r="AY1427">
        <v>0.25891511071146589</v>
      </c>
      <c r="AZ1427" t="s">
        <v>89</v>
      </c>
      <c r="BA1427" s="1">
        <v>12.93934360100368</v>
      </c>
      <c r="BB1427">
        <v>12.93934360100368</v>
      </c>
      <c r="BC1427">
        <v>12.93934360100368</v>
      </c>
      <c r="BD1427" t="s">
        <v>89</v>
      </c>
      <c r="BE1427">
        <v>13.231851723621361</v>
      </c>
      <c r="BF1427">
        <v>13.231851723621361</v>
      </c>
      <c r="BG1427">
        <v>13.231851723621361</v>
      </c>
      <c r="BH1427" t="s">
        <v>89</v>
      </c>
      <c r="BI1427">
        <v>1.9567564398356541E-2</v>
      </c>
      <c r="BJ1427">
        <v>939.95770252307523</v>
      </c>
      <c r="BK1427">
        <v>103311.2121683786</v>
      </c>
      <c r="BL1427">
        <v>0.28724696789574072</v>
      </c>
      <c r="BM1427">
        <v>0.28724696789574072</v>
      </c>
      <c r="BN1427">
        <v>0.28724696789574072</v>
      </c>
      <c r="BO1427" t="s">
        <v>89</v>
      </c>
      <c r="BP1427" t="s">
        <v>90</v>
      </c>
      <c r="BQ1427" s="2">
        <v>25.81398605515189</v>
      </c>
      <c r="BR1427">
        <v>25.81398605515189</v>
      </c>
      <c r="BS1427">
        <v>25.81398605515189</v>
      </c>
      <c r="BT1427" t="s">
        <v>89</v>
      </c>
      <c r="BU1427" t="s">
        <v>91</v>
      </c>
      <c r="BV1427">
        <v>0.23338816141528931</v>
      </c>
      <c r="BW1427">
        <v>20.97386366981091</v>
      </c>
      <c r="BX1427">
        <v>1.1127571204308941E-2</v>
      </c>
      <c r="BY1427">
        <v>6.8493687944319932</v>
      </c>
      <c r="BZ1427">
        <v>42</v>
      </c>
      <c r="CA1427">
        <v>0.31910073076583401</v>
      </c>
      <c r="CB1427">
        <v>0.31910073076583279</v>
      </c>
      <c r="CC1427">
        <v>16.356450915491781</v>
      </c>
      <c r="CD1427">
        <v>15.98773572974109</v>
      </c>
      <c r="CG1427">
        <f>+COUNTIF(IV!A:A,A1427)</f>
        <v>1</v>
      </c>
      <c r="CH1427" s="1">
        <f>+VLOOKUP(A1427,IV!A:Q,17,0)</f>
        <v>12.939343601003671</v>
      </c>
      <c r="CI1427" t="b">
        <f t="shared" si="88"/>
        <v>1</v>
      </c>
      <c r="CJ1427" s="7">
        <f t="shared" si="89"/>
        <v>0</v>
      </c>
      <c r="CL1427">
        <f>+COUNTIF(EV!A:A,A1427)</f>
        <v>1</v>
      </c>
      <c r="CM1427" s="2">
        <f>+VLOOKUP(A1427,EV!A:R,18,0)</f>
        <v>25.81398605515189</v>
      </c>
      <c r="CN1427" t="b">
        <f t="shared" si="90"/>
        <v>1</v>
      </c>
      <c r="CO1427" s="7">
        <f t="shared" si="91"/>
        <v>0</v>
      </c>
    </row>
    <row r="1428" spans="1:93" x14ac:dyDescent="0.3">
      <c r="A1428" t="s">
        <v>2962</v>
      </c>
      <c r="B1428" t="s">
        <v>2527</v>
      </c>
      <c r="C1428">
        <v>3</v>
      </c>
      <c r="D1428">
        <v>2.25</v>
      </c>
      <c r="E1428">
        <v>0.5</v>
      </c>
      <c r="F1428">
        <v>10.95</v>
      </c>
      <c r="G1428">
        <v>0</v>
      </c>
      <c r="H1428">
        <v>0</v>
      </c>
      <c r="I1428" t="s">
        <v>84</v>
      </c>
      <c r="K1428">
        <v>7</v>
      </c>
      <c r="L1428" t="s">
        <v>129</v>
      </c>
      <c r="M1428">
        <v>270</v>
      </c>
      <c r="N1428">
        <v>0.1</v>
      </c>
      <c r="O1428">
        <v>0.25</v>
      </c>
      <c r="P1428" t="s">
        <v>2963</v>
      </c>
      <c r="Q1428" t="s">
        <v>87</v>
      </c>
      <c r="R1428" t="s">
        <v>87</v>
      </c>
      <c r="S1428" t="s">
        <v>131</v>
      </c>
      <c r="T1428" t="b">
        <v>0</v>
      </c>
      <c r="U1428">
        <v>0.1</v>
      </c>
      <c r="V1428">
        <v>1.9509166897789351E-2</v>
      </c>
      <c r="W1428">
        <v>4</v>
      </c>
      <c r="Y1428">
        <v>12.99003528041464</v>
      </c>
      <c r="Z1428">
        <v>13.28961636883707</v>
      </c>
      <c r="AA1428">
        <v>12.99003528041464</v>
      </c>
      <c r="AB1428">
        <v>12.99003528041464</v>
      </c>
      <c r="AC1428">
        <v>0.25926934374724009</v>
      </c>
      <c r="AD1428">
        <v>0.25926934374723909</v>
      </c>
      <c r="AE1428">
        <v>1043.152203078105</v>
      </c>
      <c r="AF1428">
        <v>52187.564724570642</v>
      </c>
      <c r="AG1428">
        <v>0.25883087741490768</v>
      </c>
      <c r="AH1428">
        <v>12.948976312324881</v>
      </c>
      <c r="AI1428">
        <v>13.38065767110105</v>
      </c>
      <c r="AJ1428">
        <v>13.333633400277231</v>
      </c>
      <c r="AK1428">
        <v>53.522630684404199</v>
      </c>
      <c r="AL1428">
        <v>53.33453360110893</v>
      </c>
      <c r="AM1428">
        <v>0.2601837195569438</v>
      </c>
      <c r="AN1428">
        <v>0.25926934374723909</v>
      </c>
      <c r="AO1428">
        <v>6.11628627901852</v>
      </c>
      <c r="AP1428">
        <v>6.11628627901852</v>
      </c>
      <c r="AQ1428" t="b">
        <v>0</v>
      </c>
      <c r="AR1428" t="b">
        <v>0</v>
      </c>
      <c r="AU1428">
        <v>1042.812832584681</v>
      </c>
      <c r="AV1428">
        <v>52114.816764734947</v>
      </c>
      <c r="AW1428">
        <v>0.25891511071146589</v>
      </c>
      <c r="AX1428">
        <v>0.25891511071146589</v>
      </c>
      <c r="AY1428">
        <v>0.25891511071146589</v>
      </c>
      <c r="AZ1428" t="s">
        <v>89</v>
      </c>
      <c r="BA1428" s="1">
        <v>12.93934360100368</v>
      </c>
      <c r="BB1428">
        <v>12.93934360100368</v>
      </c>
      <c r="BC1428">
        <v>12.93934360100368</v>
      </c>
      <c r="BD1428" t="s">
        <v>89</v>
      </c>
      <c r="BE1428">
        <v>13.231851723621361</v>
      </c>
      <c r="BF1428">
        <v>13.231851723621361</v>
      </c>
      <c r="BG1428">
        <v>13.231851723621361</v>
      </c>
      <c r="BH1428" t="s">
        <v>89</v>
      </c>
      <c r="BI1428">
        <v>1.9567564398356541E-2</v>
      </c>
      <c r="BJ1428">
        <v>259.43206636811482</v>
      </c>
      <c r="BK1428">
        <v>15688.43779710713</v>
      </c>
      <c r="BL1428">
        <v>1.040734878227775</v>
      </c>
      <c r="BM1428">
        <v>1.040734878227775</v>
      </c>
      <c r="BN1428">
        <v>1.040734878227775</v>
      </c>
      <c r="BO1428" t="s">
        <v>89</v>
      </c>
      <c r="BP1428" t="s">
        <v>90</v>
      </c>
      <c r="BQ1428" s="2">
        <v>53.756816868916971</v>
      </c>
      <c r="BR1428">
        <v>53.756816868916971</v>
      </c>
      <c r="BS1428">
        <v>53.756816868916971</v>
      </c>
      <c r="BT1428" t="s">
        <v>89</v>
      </c>
      <c r="BU1428" t="s">
        <v>91</v>
      </c>
      <c r="BV1428">
        <v>0.2601837195569438</v>
      </c>
      <c r="BW1428">
        <v>13.439204217229239</v>
      </c>
      <c r="BX1428">
        <v>1.936005401446201E-2</v>
      </c>
      <c r="BY1428">
        <v>3.4427084412630311</v>
      </c>
      <c r="BZ1428">
        <v>21</v>
      </c>
      <c r="CA1428">
        <v>1.0370773749889599</v>
      </c>
      <c r="CB1428">
        <v>1.037077374988957</v>
      </c>
      <c r="CC1428">
        <v>53.158465475348279</v>
      </c>
      <c r="CD1428">
        <v>51.960141121658552</v>
      </c>
      <c r="CG1428">
        <f>+COUNTIF(IV!A:A,A1428)</f>
        <v>1</v>
      </c>
      <c r="CH1428" s="1">
        <f>+VLOOKUP(A1428,IV!A:Q,17,0)</f>
        <v>12.939343601003671</v>
      </c>
      <c r="CI1428" t="b">
        <f t="shared" si="88"/>
        <v>1</v>
      </c>
      <c r="CJ1428" s="7">
        <f t="shared" si="89"/>
        <v>0</v>
      </c>
      <c r="CL1428">
        <f>+COUNTIF(EV!A:A,A1428)</f>
        <v>1</v>
      </c>
      <c r="CM1428" s="2">
        <f>+VLOOKUP(A1428,EV!A:R,18,0)</f>
        <v>53.756816868916971</v>
      </c>
      <c r="CN1428" t="b">
        <f t="shared" si="90"/>
        <v>1</v>
      </c>
      <c r="CO1428" s="7">
        <f t="shared" si="91"/>
        <v>0</v>
      </c>
    </row>
    <row r="1429" spans="1:93" x14ac:dyDescent="0.3">
      <c r="A1429" t="s">
        <v>2964</v>
      </c>
      <c r="B1429" t="s">
        <v>2527</v>
      </c>
      <c r="C1429">
        <v>3</v>
      </c>
      <c r="D1429">
        <v>2.25</v>
      </c>
      <c r="E1429">
        <v>0.5</v>
      </c>
      <c r="F1429">
        <v>10.95</v>
      </c>
      <c r="G1429">
        <v>0</v>
      </c>
      <c r="H1429">
        <v>0</v>
      </c>
      <c r="I1429" t="s">
        <v>84</v>
      </c>
      <c r="K1429">
        <v>7</v>
      </c>
      <c r="L1429" t="s">
        <v>129</v>
      </c>
      <c r="M1429">
        <v>270</v>
      </c>
      <c r="N1429">
        <v>0.1</v>
      </c>
      <c r="O1429">
        <v>0.4375</v>
      </c>
      <c r="P1429" t="s">
        <v>2965</v>
      </c>
      <c r="Q1429" t="s">
        <v>87</v>
      </c>
      <c r="R1429" t="s">
        <v>87</v>
      </c>
      <c r="S1429" t="s">
        <v>131</v>
      </c>
      <c r="T1429" t="b">
        <v>0</v>
      </c>
      <c r="U1429">
        <v>0.1</v>
      </c>
      <c r="V1429">
        <v>1.9509166897789351E-2</v>
      </c>
      <c r="W1429">
        <v>4</v>
      </c>
      <c r="Y1429">
        <v>12.99003528041464</v>
      </c>
      <c r="Z1429">
        <v>13.28961636883707</v>
      </c>
      <c r="AA1429">
        <v>12.99003528041464</v>
      </c>
      <c r="AB1429">
        <v>12.99003528041464</v>
      </c>
      <c r="AC1429">
        <v>0.25926934374724009</v>
      </c>
      <c r="AD1429">
        <v>0.25926934374723909</v>
      </c>
      <c r="AE1429">
        <v>1043.152203078105</v>
      </c>
      <c r="AF1429">
        <v>52187.564724570642</v>
      </c>
      <c r="AG1429">
        <v>0.25883087741490768</v>
      </c>
      <c r="AH1429">
        <v>12.948976312324881</v>
      </c>
      <c r="AI1429">
        <v>13.380657671101041</v>
      </c>
      <c r="AJ1429">
        <v>13.333633400277231</v>
      </c>
      <c r="AK1429">
        <v>30.584360391088101</v>
      </c>
      <c r="AL1429">
        <v>30.476876343490812</v>
      </c>
      <c r="AM1429">
        <v>0.26018371955694369</v>
      </c>
      <c r="AN1429">
        <v>0.25926934374723909</v>
      </c>
      <c r="AO1429">
        <v>10.703500988282419</v>
      </c>
      <c r="AP1429">
        <v>10.703500988282419</v>
      </c>
      <c r="AQ1429" t="b">
        <v>0</v>
      </c>
      <c r="AR1429" t="b">
        <v>0</v>
      </c>
      <c r="AU1429">
        <v>1042.812832584681</v>
      </c>
      <c r="AV1429">
        <v>52114.816764734947</v>
      </c>
      <c r="AW1429">
        <v>0.25891511071146589</v>
      </c>
      <c r="AX1429">
        <v>0.25891511071146589</v>
      </c>
      <c r="AY1429">
        <v>0.25891511071146589</v>
      </c>
      <c r="AZ1429" t="s">
        <v>89</v>
      </c>
      <c r="BA1429" s="1">
        <v>12.93934360100368</v>
      </c>
      <c r="BB1429">
        <v>12.93934360100368</v>
      </c>
      <c r="BC1429">
        <v>12.93934360100368</v>
      </c>
      <c r="BD1429" t="s">
        <v>89</v>
      </c>
      <c r="BE1429">
        <v>13.231851723621361</v>
      </c>
      <c r="BF1429">
        <v>13.231851723621361</v>
      </c>
      <c r="BG1429">
        <v>13.231851723621361</v>
      </c>
      <c r="BH1429" t="s">
        <v>89</v>
      </c>
      <c r="BI1429">
        <v>1.9567564398356541E-2</v>
      </c>
      <c r="BJ1429">
        <v>454.00611614420097</v>
      </c>
      <c r="BK1429">
        <v>27454.766144937479</v>
      </c>
      <c r="BL1429">
        <v>0.5947056447015856</v>
      </c>
      <c r="BM1429">
        <v>0.5947056447015856</v>
      </c>
      <c r="BN1429">
        <v>0.5947056447015856</v>
      </c>
      <c r="BO1429" t="s">
        <v>89</v>
      </c>
      <c r="BP1429" t="s">
        <v>90</v>
      </c>
      <c r="BQ1429" s="2">
        <v>30.718181067952539</v>
      </c>
      <c r="BR1429">
        <v>30.718181067952539</v>
      </c>
      <c r="BS1429">
        <v>30.718181067952539</v>
      </c>
      <c r="BT1429" t="s">
        <v>89</v>
      </c>
      <c r="BU1429" t="s">
        <v>91</v>
      </c>
      <c r="BV1429">
        <v>0.26018371955694369</v>
      </c>
      <c r="BW1429">
        <v>13.43920421722923</v>
      </c>
      <c r="BX1429">
        <v>1.936005401446202E-2</v>
      </c>
      <c r="BY1429">
        <v>6.0247397722103067</v>
      </c>
      <c r="BZ1429">
        <v>21</v>
      </c>
      <c r="CA1429">
        <v>0.59261564285083446</v>
      </c>
      <c r="CB1429">
        <v>0.59261564285083235</v>
      </c>
      <c r="CC1429">
        <v>30.3762659859133</v>
      </c>
      <c r="CD1429">
        <v>29.69150921237631</v>
      </c>
      <c r="CG1429">
        <f>+COUNTIF(IV!A:A,A1429)</f>
        <v>1</v>
      </c>
      <c r="CH1429" s="1">
        <f>+VLOOKUP(A1429,IV!A:Q,17,0)</f>
        <v>12.939343601003671</v>
      </c>
      <c r="CI1429" t="b">
        <f t="shared" si="88"/>
        <v>1</v>
      </c>
      <c r="CJ1429" s="7">
        <f t="shared" si="89"/>
        <v>0</v>
      </c>
      <c r="CL1429">
        <f>+COUNTIF(EV!A:A,A1429)</f>
        <v>1</v>
      </c>
      <c r="CM1429" s="2">
        <f>+VLOOKUP(A1429,EV!A:R,18,0)</f>
        <v>30.718181067952528</v>
      </c>
      <c r="CN1429" t="b">
        <f t="shared" si="90"/>
        <v>1</v>
      </c>
      <c r="CO1429" s="7">
        <f t="shared" si="91"/>
        <v>0</v>
      </c>
    </row>
    <row r="1430" spans="1:93" x14ac:dyDescent="0.3">
      <c r="A1430" t="s">
        <v>2966</v>
      </c>
      <c r="B1430" t="s">
        <v>2527</v>
      </c>
      <c r="C1430">
        <v>3</v>
      </c>
      <c r="D1430">
        <v>2.25</v>
      </c>
      <c r="E1430">
        <v>0.5</v>
      </c>
      <c r="F1430">
        <v>10.95</v>
      </c>
      <c r="G1430">
        <v>0</v>
      </c>
      <c r="H1430">
        <v>0</v>
      </c>
      <c r="I1430" t="s">
        <v>84</v>
      </c>
      <c r="K1430">
        <v>7</v>
      </c>
      <c r="L1430" t="s">
        <v>129</v>
      </c>
      <c r="M1430">
        <v>270</v>
      </c>
      <c r="N1430">
        <v>0.1</v>
      </c>
      <c r="O1430">
        <v>0.8125</v>
      </c>
      <c r="P1430" t="s">
        <v>2967</v>
      </c>
      <c r="Q1430" t="s">
        <v>87</v>
      </c>
      <c r="R1430" t="s">
        <v>87</v>
      </c>
      <c r="S1430" t="s">
        <v>131</v>
      </c>
      <c r="T1430" t="b">
        <v>0</v>
      </c>
      <c r="U1430">
        <v>0.1</v>
      </c>
      <c r="V1430">
        <v>1.9509166897789351E-2</v>
      </c>
      <c r="W1430">
        <v>4</v>
      </c>
      <c r="Y1430">
        <v>12.99003528041464</v>
      </c>
      <c r="Z1430">
        <v>13.28961636883707</v>
      </c>
      <c r="AA1430">
        <v>12.99003528041464</v>
      </c>
      <c r="AB1430">
        <v>12.99003528041464</v>
      </c>
      <c r="AC1430">
        <v>0.25926934374724009</v>
      </c>
      <c r="AD1430">
        <v>0.25926934374723909</v>
      </c>
      <c r="AE1430">
        <v>1043.152203078105</v>
      </c>
      <c r="AF1430">
        <v>52187.564724570642</v>
      </c>
      <c r="AG1430">
        <v>0.25883087741490768</v>
      </c>
      <c r="AH1430">
        <v>12.948976312324881</v>
      </c>
      <c r="AI1430">
        <v>13.38065767110105</v>
      </c>
      <c r="AJ1430">
        <v>13.333633400277231</v>
      </c>
      <c r="AK1430">
        <v>16.468501749047451</v>
      </c>
      <c r="AL1430">
        <v>16.410625723418139</v>
      </c>
      <c r="AM1430">
        <v>0.26018371955694392</v>
      </c>
      <c r="AN1430">
        <v>0.25926934374723909</v>
      </c>
      <c r="AO1430">
        <v>19.87793040681019</v>
      </c>
      <c r="AP1430">
        <v>19.87793040681019</v>
      </c>
      <c r="AQ1430" t="b">
        <v>0</v>
      </c>
      <c r="AR1430" t="b">
        <v>0</v>
      </c>
      <c r="AU1430">
        <v>1042.812832584681</v>
      </c>
      <c r="AV1430">
        <v>52114.816764734947</v>
      </c>
      <c r="AW1430">
        <v>0.25891511071146589</v>
      </c>
      <c r="AX1430">
        <v>0.25891511071146589</v>
      </c>
      <c r="AY1430">
        <v>0.25891511071146589</v>
      </c>
      <c r="AZ1430" t="s">
        <v>89</v>
      </c>
      <c r="BA1430" s="1">
        <v>12.93934360100368</v>
      </c>
      <c r="BB1430">
        <v>12.93934360100368</v>
      </c>
      <c r="BC1430">
        <v>12.93934360100368</v>
      </c>
      <c r="BD1430" t="s">
        <v>89</v>
      </c>
      <c r="BE1430">
        <v>13.231851723621361</v>
      </c>
      <c r="BF1430">
        <v>13.231851723621361</v>
      </c>
      <c r="BG1430">
        <v>13.231851723621361</v>
      </c>
      <c r="BH1430" t="s">
        <v>89</v>
      </c>
      <c r="BI1430">
        <v>1.9567564398356541E-2</v>
      </c>
      <c r="BJ1430">
        <v>843.15421569637283</v>
      </c>
      <c r="BK1430">
        <v>50987.422840598163</v>
      </c>
      <c r="BL1430">
        <v>0.32022611637777698</v>
      </c>
      <c r="BM1430">
        <v>0.32022611637777698</v>
      </c>
      <c r="BN1430">
        <v>0.32022611637777698</v>
      </c>
      <c r="BO1430" t="s">
        <v>89</v>
      </c>
      <c r="BP1430" t="s">
        <v>90</v>
      </c>
      <c r="BQ1430" s="2">
        <v>16.540559036589841</v>
      </c>
      <c r="BR1430">
        <v>16.540559036589841</v>
      </c>
      <c r="BS1430">
        <v>16.540559036589841</v>
      </c>
      <c r="BT1430" t="s">
        <v>89</v>
      </c>
      <c r="BU1430" t="s">
        <v>91</v>
      </c>
      <c r="BV1430">
        <v>0.26018371955694392</v>
      </c>
      <c r="BW1430">
        <v>13.43920421722925</v>
      </c>
      <c r="BX1430">
        <v>1.936005401446201E-2</v>
      </c>
      <c r="BY1430">
        <v>11.188802434104851</v>
      </c>
      <c r="BZ1430">
        <v>21</v>
      </c>
      <c r="CA1430">
        <v>0.31910073076583401</v>
      </c>
      <c r="CB1430">
        <v>0.31910073076583279</v>
      </c>
      <c r="CC1430">
        <v>16.356450915491781</v>
      </c>
      <c r="CD1430">
        <v>15.98773572974109</v>
      </c>
      <c r="CG1430">
        <f>+COUNTIF(IV!A:A,A1430)</f>
        <v>1</v>
      </c>
      <c r="CH1430" s="1">
        <f>+VLOOKUP(A1430,IV!A:Q,17,0)</f>
        <v>12.939343601003671</v>
      </c>
      <c r="CI1430" t="b">
        <f t="shared" si="88"/>
        <v>1</v>
      </c>
      <c r="CJ1430" s="7">
        <f t="shared" si="89"/>
        <v>0</v>
      </c>
      <c r="CL1430">
        <f>+COUNTIF(EV!A:A,A1430)</f>
        <v>1</v>
      </c>
      <c r="CM1430" s="2">
        <f>+VLOOKUP(A1430,EV!A:R,18,0)</f>
        <v>16.54055903658983</v>
      </c>
      <c r="CN1430" t="b">
        <f t="shared" si="90"/>
        <v>1</v>
      </c>
      <c r="CO1430" s="7">
        <f t="shared" si="91"/>
        <v>0</v>
      </c>
    </row>
    <row r="1431" spans="1:93" x14ac:dyDescent="0.3">
      <c r="A1431" t="s">
        <v>2968</v>
      </c>
      <c r="B1431" t="s">
        <v>2527</v>
      </c>
      <c r="C1431">
        <v>3</v>
      </c>
      <c r="D1431">
        <v>2.25</v>
      </c>
      <c r="E1431">
        <v>0.5</v>
      </c>
      <c r="F1431">
        <v>10.95</v>
      </c>
      <c r="G1431">
        <v>0</v>
      </c>
      <c r="H1431">
        <v>0</v>
      </c>
      <c r="I1431" t="s">
        <v>84</v>
      </c>
      <c r="K1431">
        <v>7</v>
      </c>
      <c r="L1431" t="s">
        <v>129</v>
      </c>
      <c r="M1431">
        <v>270</v>
      </c>
      <c r="N1431">
        <v>0.17499999999999999</v>
      </c>
      <c r="O1431">
        <v>0.25</v>
      </c>
      <c r="P1431" t="s">
        <v>2969</v>
      </c>
      <c r="Q1431" t="s">
        <v>87</v>
      </c>
      <c r="R1431" t="s">
        <v>87</v>
      </c>
      <c r="S1431" t="s">
        <v>131</v>
      </c>
      <c r="T1431" t="b">
        <v>0</v>
      </c>
      <c r="U1431">
        <v>0.17499999999999999</v>
      </c>
      <c r="V1431">
        <v>1.9509166897789351E-2</v>
      </c>
      <c r="W1431">
        <v>4</v>
      </c>
      <c r="Y1431">
        <v>12.99003528041464</v>
      </c>
      <c r="Z1431">
        <v>13.28961636883707</v>
      </c>
      <c r="AA1431">
        <v>12.99003528041464</v>
      </c>
      <c r="AB1431">
        <v>12.99003528041464</v>
      </c>
      <c r="AC1431">
        <v>0.25926934374724009</v>
      </c>
      <c r="AD1431">
        <v>0.25926934374723909</v>
      </c>
      <c r="AE1431">
        <v>1043.152203078105</v>
      </c>
      <c r="AF1431">
        <v>52187.564724570642</v>
      </c>
      <c r="AG1431">
        <v>0.25883087741490768</v>
      </c>
      <c r="AH1431">
        <v>12.948976312324881</v>
      </c>
      <c r="AI1431">
        <v>13.345397674029289</v>
      </c>
      <c r="AJ1431">
        <v>13.289725433330061</v>
      </c>
      <c r="AK1431">
        <v>53.381590696117136</v>
      </c>
      <c r="AL1431">
        <v>53.158901733320221</v>
      </c>
      <c r="AM1431">
        <v>0.26035545386918552</v>
      </c>
      <c r="AN1431">
        <v>0.25926934374723909</v>
      </c>
      <c r="AO1431">
        <v>5.5800410566853671</v>
      </c>
      <c r="AP1431">
        <v>5.5800410566853671</v>
      </c>
      <c r="AQ1431" t="b">
        <v>0</v>
      </c>
      <c r="AR1431" t="b">
        <v>0</v>
      </c>
      <c r="AU1431">
        <v>1042.812832584681</v>
      </c>
      <c r="AV1431">
        <v>52114.816764734947</v>
      </c>
      <c r="AW1431">
        <v>0.25891511071146589</v>
      </c>
      <c r="AX1431">
        <v>0.25891511071146589</v>
      </c>
      <c r="AY1431">
        <v>0.25891511071146589</v>
      </c>
      <c r="AZ1431" t="s">
        <v>89</v>
      </c>
      <c r="BA1431" s="1">
        <v>12.93934360100368</v>
      </c>
      <c r="BB1431">
        <v>12.93934360100368</v>
      </c>
      <c r="BC1431">
        <v>12.93934360100368</v>
      </c>
      <c r="BD1431" t="s">
        <v>89</v>
      </c>
      <c r="BE1431">
        <v>13.231851723621361</v>
      </c>
      <c r="BF1431">
        <v>13.231851723621361</v>
      </c>
      <c r="BG1431">
        <v>13.231851723621361</v>
      </c>
      <c r="BH1431" t="s">
        <v>89</v>
      </c>
      <c r="BI1431">
        <v>1.9567564398356541E-2</v>
      </c>
      <c r="BJ1431">
        <v>259.35530787337649</v>
      </c>
      <c r="BK1431">
        <v>14547.718473767911</v>
      </c>
      <c r="BL1431">
        <v>1.041042892909755</v>
      </c>
      <c r="BM1431">
        <v>1.041042892909755</v>
      </c>
      <c r="BN1431">
        <v>1.041042892909755</v>
      </c>
      <c r="BO1431" t="s">
        <v>89</v>
      </c>
      <c r="BP1431" t="s">
        <v>90</v>
      </c>
      <c r="BQ1431" s="2">
        <v>53.521111313978402</v>
      </c>
      <c r="BR1431">
        <v>53.521111313978402</v>
      </c>
      <c r="BS1431">
        <v>53.521111313978402</v>
      </c>
      <c r="BT1431" t="s">
        <v>89</v>
      </c>
      <c r="BU1431" t="s">
        <v>91</v>
      </c>
      <c r="BV1431">
        <v>0.26026072322743871</v>
      </c>
      <c r="BW1431">
        <v>13.3802778284946</v>
      </c>
      <c r="BX1431">
        <v>1.9451070191770468E-2</v>
      </c>
      <c r="BY1431">
        <v>3.932949471991058</v>
      </c>
      <c r="BZ1431">
        <v>14</v>
      </c>
      <c r="CA1431">
        <v>1.0370773749889599</v>
      </c>
      <c r="CB1431">
        <v>1.037077374988957</v>
      </c>
      <c r="CC1431">
        <v>53.158465475348279</v>
      </c>
      <c r="CD1431">
        <v>51.960141121658552</v>
      </c>
      <c r="CG1431">
        <f>+COUNTIF(IV!A:A,A1431)</f>
        <v>1</v>
      </c>
      <c r="CH1431" s="1">
        <f>+VLOOKUP(A1431,IV!A:Q,17,0)</f>
        <v>12.939343601003671</v>
      </c>
      <c r="CI1431" t="b">
        <f t="shared" si="88"/>
        <v>1</v>
      </c>
      <c r="CJ1431" s="7">
        <f t="shared" si="89"/>
        <v>0</v>
      </c>
      <c r="CL1431">
        <f>+COUNTIF(EV!A:A,A1431)</f>
        <v>1</v>
      </c>
      <c r="CM1431" s="2">
        <f>+VLOOKUP(A1431,EV!A:R,18,0)</f>
        <v>53.521111313978388</v>
      </c>
      <c r="CN1431" t="b">
        <f t="shared" si="90"/>
        <v>1</v>
      </c>
      <c r="CO1431" s="7">
        <f t="shared" si="91"/>
        <v>0</v>
      </c>
    </row>
    <row r="1432" spans="1:93" x14ac:dyDescent="0.3">
      <c r="A1432" t="s">
        <v>2970</v>
      </c>
      <c r="B1432" t="s">
        <v>2527</v>
      </c>
      <c r="C1432">
        <v>3</v>
      </c>
      <c r="D1432">
        <v>2.25</v>
      </c>
      <c r="E1432">
        <v>0.5</v>
      </c>
      <c r="F1432">
        <v>10.95</v>
      </c>
      <c r="G1432">
        <v>0</v>
      </c>
      <c r="H1432">
        <v>0</v>
      </c>
      <c r="I1432" t="s">
        <v>84</v>
      </c>
      <c r="K1432">
        <v>7</v>
      </c>
      <c r="L1432" t="s">
        <v>129</v>
      </c>
      <c r="M1432">
        <v>270</v>
      </c>
      <c r="N1432">
        <v>0.17499999999999999</v>
      </c>
      <c r="O1432">
        <v>0.4375</v>
      </c>
      <c r="P1432" t="s">
        <v>2971</v>
      </c>
      <c r="Q1432" t="s">
        <v>87</v>
      </c>
      <c r="R1432" t="s">
        <v>87</v>
      </c>
      <c r="S1432" t="s">
        <v>131</v>
      </c>
      <c r="T1432" t="b">
        <v>0</v>
      </c>
      <c r="U1432">
        <v>0.17499999999999999</v>
      </c>
      <c r="V1432">
        <v>1.9509166897789351E-2</v>
      </c>
      <c r="W1432">
        <v>4</v>
      </c>
      <c r="Y1432">
        <v>12.99003528041464</v>
      </c>
      <c r="Z1432">
        <v>13.28961636883707</v>
      </c>
      <c r="AA1432">
        <v>12.99003528041464</v>
      </c>
      <c r="AB1432">
        <v>12.99003528041464</v>
      </c>
      <c r="AC1432">
        <v>0.25926934374724009</v>
      </c>
      <c r="AD1432">
        <v>0.25926934374723909</v>
      </c>
      <c r="AE1432">
        <v>1043.152203078105</v>
      </c>
      <c r="AF1432">
        <v>52187.564724570642</v>
      </c>
      <c r="AG1432">
        <v>0.25883087741490768</v>
      </c>
      <c r="AH1432">
        <v>12.948976312324881</v>
      </c>
      <c r="AI1432">
        <v>13.345397674029289</v>
      </c>
      <c r="AJ1432">
        <v>13.289725433330061</v>
      </c>
      <c r="AK1432">
        <v>30.503766112066959</v>
      </c>
      <c r="AL1432">
        <v>30.376515276183</v>
      </c>
      <c r="AM1432">
        <v>0.26035545386918563</v>
      </c>
      <c r="AN1432">
        <v>0.25926934374723909</v>
      </c>
      <c r="AO1432">
        <v>9.7650718491993818</v>
      </c>
      <c r="AP1432">
        <v>9.7650718491993818</v>
      </c>
      <c r="AQ1432" t="b">
        <v>0</v>
      </c>
      <c r="AR1432" t="b">
        <v>0</v>
      </c>
      <c r="AU1432">
        <v>1042.812832584681</v>
      </c>
      <c r="AV1432">
        <v>52114.816764734947</v>
      </c>
      <c r="AW1432">
        <v>0.25891511071146589</v>
      </c>
      <c r="AX1432">
        <v>0.25891511071146589</v>
      </c>
      <c r="AY1432">
        <v>0.25891511071146589</v>
      </c>
      <c r="AZ1432" t="s">
        <v>89</v>
      </c>
      <c r="BA1432" s="1">
        <v>12.93934360100368</v>
      </c>
      <c r="BB1432">
        <v>12.93934360100368</v>
      </c>
      <c r="BC1432">
        <v>12.93934360100368</v>
      </c>
      <c r="BD1432" t="s">
        <v>89</v>
      </c>
      <c r="BE1432">
        <v>13.231851723621361</v>
      </c>
      <c r="BF1432">
        <v>13.231851723621361</v>
      </c>
      <c r="BG1432">
        <v>13.231851723621361</v>
      </c>
      <c r="BH1432" t="s">
        <v>89</v>
      </c>
      <c r="BI1432">
        <v>1.9567564398356541E-2</v>
      </c>
      <c r="BJ1432">
        <v>453.8717887784091</v>
      </c>
      <c r="BK1432">
        <v>25458.507329093849</v>
      </c>
      <c r="BL1432">
        <v>0.59488165309128826</v>
      </c>
      <c r="BM1432">
        <v>0.59488165309128826</v>
      </c>
      <c r="BN1432">
        <v>0.59488165309128826</v>
      </c>
      <c r="BO1432" t="s">
        <v>89</v>
      </c>
      <c r="BP1432" t="s">
        <v>90</v>
      </c>
      <c r="BQ1432" s="2">
        <v>30.58349217941624</v>
      </c>
      <c r="BR1432">
        <v>30.58349217941624</v>
      </c>
      <c r="BS1432">
        <v>30.58349217941624</v>
      </c>
      <c r="BT1432" t="s">
        <v>89</v>
      </c>
      <c r="BU1432" t="s">
        <v>91</v>
      </c>
      <c r="BV1432">
        <v>0.2602607232274386</v>
      </c>
      <c r="BW1432">
        <v>13.3802778284946</v>
      </c>
      <c r="BX1432">
        <v>1.9451070191770461E-2</v>
      </c>
      <c r="BY1432">
        <v>6.8826615759843524</v>
      </c>
      <c r="BZ1432">
        <v>14</v>
      </c>
      <c r="CA1432">
        <v>0.59261564285083446</v>
      </c>
      <c r="CB1432">
        <v>0.59261564285083235</v>
      </c>
      <c r="CC1432">
        <v>30.3762659859133</v>
      </c>
      <c r="CD1432">
        <v>29.69150921237631</v>
      </c>
      <c r="CG1432">
        <f>+COUNTIF(IV!A:A,A1432)</f>
        <v>1</v>
      </c>
      <c r="CH1432" s="1">
        <f>+VLOOKUP(A1432,IV!A:Q,17,0)</f>
        <v>12.939343601003671</v>
      </c>
      <c r="CI1432" t="b">
        <f t="shared" si="88"/>
        <v>1</v>
      </c>
      <c r="CJ1432" s="7">
        <f t="shared" si="89"/>
        <v>0</v>
      </c>
      <c r="CL1432">
        <f>+COUNTIF(EV!A:A,A1432)</f>
        <v>1</v>
      </c>
      <c r="CM1432" s="2">
        <f>+VLOOKUP(A1432,EV!A:R,18,0)</f>
        <v>30.58349217941624</v>
      </c>
      <c r="CN1432" t="b">
        <f t="shared" si="90"/>
        <v>1</v>
      </c>
      <c r="CO1432" s="7">
        <f t="shared" si="91"/>
        <v>0</v>
      </c>
    </row>
    <row r="1433" spans="1:93" x14ac:dyDescent="0.3">
      <c r="A1433" t="s">
        <v>2972</v>
      </c>
      <c r="B1433" t="s">
        <v>2527</v>
      </c>
      <c r="C1433">
        <v>3</v>
      </c>
      <c r="D1433">
        <v>2.25</v>
      </c>
      <c r="E1433">
        <v>0.5</v>
      </c>
      <c r="F1433">
        <v>10.95</v>
      </c>
      <c r="G1433">
        <v>0</v>
      </c>
      <c r="H1433">
        <v>0</v>
      </c>
      <c r="I1433" t="s">
        <v>84</v>
      </c>
      <c r="K1433">
        <v>7</v>
      </c>
      <c r="L1433" t="s">
        <v>129</v>
      </c>
      <c r="M1433">
        <v>270</v>
      </c>
      <c r="N1433">
        <v>0.17499999999999999</v>
      </c>
      <c r="O1433">
        <v>0.8125</v>
      </c>
      <c r="P1433" t="s">
        <v>2973</v>
      </c>
      <c r="Q1433" t="s">
        <v>87</v>
      </c>
      <c r="R1433" t="s">
        <v>87</v>
      </c>
      <c r="S1433" t="s">
        <v>131</v>
      </c>
      <c r="T1433" t="b">
        <v>0</v>
      </c>
      <c r="U1433">
        <v>0.17499999999999999</v>
      </c>
      <c r="V1433">
        <v>1.9509166897789351E-2</v>
      </c>
      <c r="W1433">
        <v>4</v>
      </c>
      <c r="Y1433">
        <v>12.99003528041464</v>
      </c>
      <c r="Z1433">
        <v>13.28961636883707</v>
      </c>
      <c r="AA1433">
        <v>12.99003528041464</v>
      </c>
      <c r="AB1433">
        <v>12.99003528041464</v>
      </c>
      <c r="AC1433">
        <v>0.25926934374724009</v>
      </c>
      <c r="AD1433">
        <v>0.25926934374723909</v>
      </c>
      <c r="AE1433">
        <v>1043.152203078105</v>
      </c>
      <c r="AF1433">
        <v>52187.564724570642</v>
      </c>
      <c r="AG1433">
        <v>0.25883087741490768</v>
      </c>
      <c r="AH1433">
        <v>12.948976312324881</v>
      </c>
      <c r="AI1433">
        <v>13.345397674029311</v>
      </c>
      <c r="AJ1433">
        <v>13.289725433330061</v>
      </c>
      <c r="AK1433">
        <v>16.42510482957454</v>
      </c>
      <c r="AL1433">
        <v>16.356585148713918</v>
      </c>
      <c r="AM1433">
        <v>0.2603554538691859</v>
      </c>
      <c r="AN1433">
        <v>0.25926934374723909</v>
      </c>
      <c r="AO1433">
        <v>18.135133434227399</v>
      </c>
      <c r="AP1433">
        <v>18.135133434227399</v>
      </c>
      <c r="AQ1433" t="b">
        <v>0</v>
      </c>
      <c r="AR1433" t="b">
        <v>0</v>
      </c>
      <c r="AU1433">
        <v>1042.812832584681</v>
      </c>
      <c r="AV1433">
        <v>52114.816764734947</v>
      </c>
      <c r="AW1433">
        <v>0.25891511071146589</v>
      </c>
      <c r="AX1433">
        <v>0.25891511071146589</v>
      </c>
      <c r="AY1433">
        <v>0.25891511071146589</v>
      </c>
      <c r="AZ1433" t="s">
        <v>89</v>
      </c>
      <c r="BA1433" s="1">
        <v>12.93934360100368</v>
      </c>
      <c r="BB1433">
        <v>12.93934360100368</v>
      </c>
      <c r="BC1433">
        <v>12.93934360100368</v>
      </c>
      <c r="BD1433" t="s">
        <v>89</v>
      </c>
      <c r="BE1433">
        <v>13.231851723621361</v>
      </c>
      <c r="BF1433">
        <v>13.231851723621361</v>
      </c>
      <c r="BG1433">
        <v>13.231851723621361</v>
      </c>
      <c r="BH1433" t="s">
        <v>89</v>
      </c>
      <c r="BI1433">
        <v>1.9567564398356541E-2</v>
      </c>
      <c r="BJ1433">
        <v>842.90475058847289</v>
      </c>
      <c r="BK1433">
        <v>47280.085039745631</v>
      </c>
      <c r="BL1433">
        <v>0.32032089012607867</v>
      </c>
      <c r="BM1433">
        <v>0.32032089012607867</v>
      </c>
      <c r="BN1433">
        <v>0.32032089012607867</v>
      </c>
      <c r="BO1433" t="s">
        <v>89</v>
      </c>
      <c r="BP1433" t="s">
        <v>90</v>
      </c>
      <c r="BQ1433" s="2">
        <v>16.46803425045492</v>
      </c>
      <c r="BR1433">
        <v>16.46803425045492</v>
      </c>
      <c r="BS1433">
        <v>16.46803425045492</v>
      </c>
      <c r="BT1433" t="s">
        <v>89</v>
      </c>
      <c r="BU1433" t="s">
        <v>91</v>
      </c>
      <c r="BV1433">
        <v>0.26026072322743898</v>
      </c>
      <c r="BW1433">
        <v>13.38027782849462</v>
      </c>
      <c r="BX1433">
        <v>1.9451070191770461E-2</v>
      </c>
      <c r="BY1433">
        <v>12.782085783970929</v>
      </c>
      <c r="BZ1433">
        <v>14</v>
      </c>
      <c r="CA1433">
        <v>0.31910073076583401</v>
      </c>
      <c r="CB1433">
        <v>0.31910073076583279</v>
      </c>
      <c r="CC1433">
        <v>16.356450915491781</v>
      </c>
      <c r="CD1433">
        <v>15.98773572974109</v>
      </c>
      <c r="CG1433">
        <f>+COUNTIF(IV!A:A,A1433)</f>
        <v>1</v>
      </c>
      <c r="CH1433" s="1">
        <f>+VLOOKUP(A1433,IV!A:Q,17,0)</f>
        <v>12.939343601003671</v>
      </c>
      <c r="CI1433" t="b">
        <f t="shared" si="88"/>
        <v>1</v>
      </c>
      <c r="CJ1433" s="7">
        <f t="shared" si="89"/>
        <v>0</v>
      </c>
      <c r="CL1433">
        <f>+COUNTIF(EV!A:A,A1433)</f>
        <v>1</v>
      </c>
      <c r="CM1433" s="2">
        <f>+VLOOKUP(A1433,EV!A:R,18,0)</f>
        <v>16.46803425045491</v>
      </c>
      <c r="CN1433" t="b">
        <f t="shared" si="90"/>
        <v>1</v>
      </c>
      <c r="CO1433" s="7">
        <f t="shared" si="91"/>
        <v>0</v>
      </c>
    </row>
    <row r="1434" spans="1:93" x14ac:dyDescent="0.3">
      <c r="A1434" t="s">
        <v>2974</v>
      </c>
      <c r="B1434" t="s">
        <v>2527</v>
      </c>
      <c r="C1434">
        <v>3</v>
      </c>
      <c r="D1434">
        <v>2.25</v>
      </c>
      <c r="E1434">
        <v>0.5</v>
      </c>
      <c r="F1434">
        <v>10.95</v>
      </c>
      <c r="G1434">
        <v>0</v>
      </c>
      <c r="H1434">
        <v>0</v>
      </c>
      <c r="I1434" t="s">
        <v>84</v>
      </c>
      <c r="K1434">
        <v>8</v>
      </c>
      <c r="L1434" t="s">
        <v>85</v>
      </c>
      <c r="M1434">
        <v>30</v>
      </c>
      <c r="N1434">
        <v>2.5000000000000001E-2</v>
      </c>
      <c r="O1434">
        <v>0.25</v>
      </c>
      <c r="P1434" t="s">
        <v>2975</v>
      </c>
      <c r="Q1434" t="s">
        <v>87</v>
      </c>
      <c r="R1434" t="s">
        <v>87</v>
      </c>
      <c r="S1434" t="s">
        <v>88</v>
      </c>
      <c r="T1434" t="b">
        <v>1</v>
      </c>
      <c r="U1434">
        <v>2.5000000000000001E-2</v>
      </c>
      <c r="V1434">
        <v>3.618287538502999E-2</v>
      </c>
      <c r="W1434">
        <v>4</v>
      </c>
      <c r="Y1434">
        <v>6.4022753686608231</v>
      </c>
      <c r="Z1434">
        <v>6.5019046226972073</v>
      </c>
      <c r="AA1434">
        <v>6.4022753686608223</v>
      </c>
      <c r="AB1434">
        <v>6.4022753686608223</v>
      </c>
      <c r="AC1434">
        <v>0.23695140685379801</v>
      </c>
      <c r="AD1434">
        <v>0.23695140685379859</v>
      </c>
      <c r="AE1434">
        <v>126.8562103813569</v>
      </c>
      <c r="AF1434">
        <v>3421.8860359261271</v>
      </c>
      <c r="AG1434">
        <v>0.23648822481621981</v>
      </c>
      <c r="AH1434">
        <v>6.3791575653004724</v>
      </c>
      <c r="AI1434">
        <v>3.8611167522797678</v>
      </c>
      <c r="AJ1434">
        <v>4.2901815971273756</v>
      </c>
      <c r="AK1434">
        <v>15.444467009119069</v>
      </c>
      <c r="AL1434">
        <v>17.160726388509499</v>
      </c>
      <c r="AM1434">
        <v>0.22894284027789691</v>
      </c>
      <c r="AN1434">
        <v>0.23695140685379859</v>
      </c>
      <c r="AO1434">
        <v>0.89236163674791313</v>
      </c>
      <c r="AP1434">
        <v>0.89236163674791313</v>
      </c>
      <c r="AQ1434" t="b">
        <v>1</v>
      </c>
      <c r="AR1434" t="b">
        <v>1</v>
      </c>
      <c r="AU1434">
        <v>126.8508498635111</v>
      </c>
      <c r="AV1434">
        <v>3420.9897513532728</v>
      </c>
      <c r="AW1434">
        <v>0.23649821843747509</v>
      </c>
      <c r="AX1434">
        <v>0.23649821843747509</v>
      </c>
      <c r="AY1434">
        <v>0.23649821843747509</v>
      </c>
      <c r="AZ1434" t="s">
        <v>89</v>
      </c>
      <c r="BA1434" s="1">
        <v>6.3780257078170122</v>
      </c>
      <c r="BB1434">
        <v>6.3780257078170122</v>
      </c>
      <c r="BC1434">
        <v>6.3780257078170122</v>
      </c>
      <c r="BD1434" t="s">
        <v>89</v>
      </c>
      <c r="BE1434">
        <v>6.5198963438840876</v>
      </c>
      <c r="BF1434">
        <v>6.5198963438840876</v>
      </c>
      <c r="BG1434">
        <v>6.5198963438840876</v>
      </c>
      <c r="BH1434" t="s">
        <v>89</v>
      </c>
      <c r="BI1434">
        <v>3.6273309568689613E-2</v>
      </c>
      <c r="BJ1434">
        <v>32.410980697214342</v>
      </c>
      <c r="BK1434">
        <v>2323.8256827831001</v>
      </c>
      <c r="BL1434">
        <v>0.92561222630879658</v>
      </c>
      <c r="BM1434">
        <v>0.92561222630879658</v>
      </c>
      <c r="BN1434">
        <v>0.92561222630879658</v>
      </c>
      <c r="BO1434" t="s">
        <v>89</v>
      </c>
      <c r="BP1434" t="s">
        <v>90</v>
      </c>
      <c r="BQ1434" s="2">
        <v>49.590355840366541</v>
      </c>
      <c r="BR1434">
        <v>49.590355840366541</v>
      </c>
      <c r="BS1434">
        <v>49.590355840366541</v>
      </c>
      <c r="BT1434" t="s">
        <v>89</v>
      </c>
      <c r="BU1434" t="s">
        <v>91</v>
      </c>
      <c r="BV1434">
        <v>0.23140305657719909</v>
      </c>
      <c r="BW1434">
        <v>12.397588960091641</v>
      </c>
      <c r="BX1434">
        <v>1.8665166051406879E-2</v>
      </c>
      <c r="BY1434">
        <v>0.34314270425415228</v>
      </c>
      <c r="BZ1434">
        <v>28</v>
      </c>
      <c r="CA1434">
        <v>0.94780562741519181</v>
      </c>
      <c r="CB1434">
        <v>0.94780562741519447</v>
      </c>
      <c r="CC1434">
        <v>26.007618490788829</v>
      </c>
      <c r="CD1434">
        <v>25.609101474643289</v>
      </c>
      <c r="CG1434">
        <f>+COUNTIF(IV!A:A,A1434)</f>
        <v>1</v>
      </c>
      <c r="CH1434" s="1">
        <f>+VLOOKUP(A1434,IV!A:Q,17,0)</f>
        <v>6.3780257078170104</v>
      </c>
      <c r="CI1434" t="b">
        <f t="shared" si="88"/>
        <v>1</v>
      </c>
      <c r="CJ1434" s="7">
        <f t="shared" si="89"/>
        <v>0</v>
      </c>
      <c r="CL1434">
        <f>+COUNTIF(EV!A:A,A1434)</f>
        <v>1</v>
      </c>
      <c r="CM1434" s="2">
        <f>+VLOOKUP(A1434,EV!A:R,18,0)</f>
        <v>49.59035584036652</v>
      </c>
      <c r="CN1434" t="b">
        <f t="shared" si="90"/>
        <v>1</v>
      </c>
      <c r="CO1434" s="7">
        <f t="shared" si="91"/>
        <v>0</v>
      </c>
    </row>
    <row r="1435" spans="1:93" x14ac:dyDescent="0.3">
      <c r="A1435" t="s">
        <v>2976</v>
      </c>
      <c r="B1435" t="s">
        <v>2527</v>
      </c>
      <c r="C1435">
        <v>3</v>
      </c>
      <c r="D1435">
        <v>2.25</v>
      </c>
      <c r="E1435">
        <v>0.5</v>
      </c>
      <c r="F1435">
        <v>10.95</v>
      </c>
      <c r="G1435">
        <v>0</v>
      </c>
      <c r="H1435">
        <v>0</v>
      </c>
      <c r="I1435" t="s">
        <v>84</v>
      </c>
      <c r="K1435">
        <v>8</v>
      </c>
      <c r="L1435" t="s">
        <v>85</v>
      </c>
      <c r="M1435">
        <v>30</v>
      </c>
      <c r="N1435">
        <v>2.5000000000000001E-2</v>
      </c>
      <c r="O1435">
        <v>0.4375</v>
      </c>
      <c r="P1435" t="s">
        <v>2977</v>
      </c>
      <c r="Q1435" t="s">
        <v>87</v>
      </c>
      <c r="R1435" t="s">
        <v>87</v>
      </c>
      <c r="S1435" t="s">
        <v>88</v>
      </c>
      <c r="T1435" t="b">
        <v>1</v>
      </c>
      <c r="U1435">
        <v>2.5000000000000001E-2</v>
      </c>
      <c r="V1435">
        <v>3.618287538502999E-2</v>
      </c>
      <c r="W1435">
        <v>4</v>
      </c>
      <c r="Y1435">
        <v>6.4022753686608231</v>
      </c>
      <c r="Z1435">
        <v>6.501904622697209</v>
      </c>
      <c r="AA1435">
        <v>6.4022753686608223</v>
      </c>
      <c r="AB1435">
        <v>6.4022753686608223</v>
      </c>
      <c r="AC1435">
        <v>0.23695140685379801</v>
      </c>
      <c r="AD1435">
        <v>0.23695140685379859</v>
      </c>
      <c r="AE1435">
        <v>126.8562103813569</v>
      </c>
      <c r="AF1435">
        <v>3421.8860359261271</v>
      </c>
      <c r="AG1435">
        <v>0.23648822481621981</v>
      </c>
      <c r="AH1435">
        <v>6.3791575653004724</v>
      </c>
      <c r="AI1435">
        <v>3.8611167522797678</v>
      </c>
      <c r="AJ1435">
        <v>4.2901815971273791</v>
      </c>
      <c r="AK1435">
        <v>8.8254097194966139</v>
      </c>
      <c r="AL1435">
        <v>9.8061293648625814</v>
      </c>
      <c r="AM1435">
        <v>0.22894284027789691</v>
      </c>
      <c r="AN1435">
        <v>0.23695140685379859</v>
      </c>
      <c r="AO1435">
        <v>1.5616328643088491</v>
      </c>
      <c r="AP1435">
        <v>1.5616328643088491</v>
      </c>
      <c r="AQ1435" t="b">
        <v>1</v>
      </c>
      <c r="AR1435" t="b">
        <v>1</v>
      </c>
      <c r="AU1435">
        <v>126.8508498635111</v>
      </c>
      <c r="AV1435">
        <v>3420.9897513532728</v>
      </c>
      <c r="AW1435">
        <v>0.23649821843747509</v>
      </c>
      <c r="AX1435">
        <v>0.23649821843747509</v>
      </c>
      <c r="AY1435">
        <v>0.23649821843747509</v>
      </c>
      <c r="AZ1435" t="s">
        <v>89</v>
      </c>
      <c r="BA1435" s="1">
        <v>6.3780257078170122</v>
      </c>
      <c r="BB1435">
        <v>6.3780257078170122</v>
      </c>
      <c r="BC1435">
        <v>6.3780257078170122</v>
      </c>
      <c r="BD1435" t="s">
        <v>89</v>
      </c>
      <c r="BE1435">
        <v>6.5198963438840876</v>
      </c>
      <c r="BF1435">
        <v>6.5198963438840876</v>
      </c>
      <c r="BG1435">
        <v>6.5198963438840876</v>
      </c>
      <c r="BH1435" t="s">
        <v>89</v>
      </c>
      <c r="BI1435">
        <v>3.6273309568689613E-2</v>
      </c>
      <c r="BJ1435">
        <v>56.719216220125134</v>
      </c>
      <c r="BK1435">
        <v>4066.6949448704322</v>
      </c>
      <c r="BL1435">
        <v>0.5289212721764549</v>
      </c>
      <c r="BM1435">
        <v>0.5289212721764549</v>
      </c>
      <c r="BN1435">
        <v>0.5289212721764549</v>
      </c>
      <c r="BO1435" t="s">
        <v>89</v>
      </c>
      <c r="BP1435" t="s">
        <v>90</v>
      </c>
      <c r="BQ1435" s="2">
        <v>28.337346194495179</v>
      </c>
      <c r="BR1435">
        <v>28.337346194495179</v>
      </c>
      <c r="BS1435">
        <v>28.337346194495179</v>
      </c>
      <c r="BT1435" t="s">
        <v>89</v>
      </c>
      <c r="BU1435" t="s">
        <v>91</v>
      </c>
      <c r="BV1435">
        <v>0.23140305657719901</v>
      </c>
      <c r="BW1435">
        <v>12.397588960091641</v>
      </c>
      <c r="BX1435">
        <v>1.8665166051406858E-2</v>
      </c>
      <c r="BY1435">
        <v>0.60049973244476662</v>
      </c>
      <c r="BZ1435">
        <v>28</v>
      </c>
      <c r="CA1435">
        <v>0.54160321566582392</v>
      </c>
      <c r="CB1435">
        <v>0.54160321566582537</v>
      </c>
      <c r="CC1435">
        <v>14.86149628045076</v>
      </c>
      <c r="CD1435">
        <v>14.633772271224739</v>
      </c>
      <c r="CG1435">
        <f>+COUNTIF(IV!A:A,A1435)</f>
        <v>1</v>
      </c>
      <c r="CH1435" s="1">
        <f>+VLOOKUP(A1435,IV!A:Q,17,0)</f>
        <v>6.3780257078170104</v>
      </c>
      <c r="CI1435" t="b">
        <f t="shared" si="88"/>
        <v>1</v>
      </c>
      <c r="CJ1435" s="7">
        <f t="shared" si="89"/>
        <v>0</v>
      </c>
      <c r="CL1435">
        <f>+COUNTIF(EV!A:A,A1435)</f>
        <v>1</v>
      </c>
      <c r="CM1435" s="2">
        <f>+VLOOKUP(A1435,EV!A:R,18,0)</f>
        <v>28.337346194495179</v>
      </c>
      <c r="CN1435" t="b">
        <f t="shared" si="90"/>
        <v>1</v>
      </c>
      <c r="CO1435" s="7">
        <f t="shared" si="91"/>
        <v>0</v>
      </c>
    </row>
    <row r="1436" spans="1:93" x14ac:dyDescent="0.3">
      <c r="A1436" t="s">
        <v>2978</v>
      </c>
      <c r="B1436" t="s">
        <v>2527</v>
      </c>
      <c r="C1436">
        <v>3</v>
      </c>
      <c r="D1436">
        <v>2.25</v>
      </c>
      <c r="E1436">
        <v>0.5</v>
      </c>
      <c r="F1436">
        <v>10.95</v>
      </c>
      <c r="G1436">
        <v>0</v>
      </c>
      <c r="H1436">
        <v>0</v>
      </c>
      <c r="I1436" t="s">
        <v>84</v>
      </c>
      <c r="K1436">
        <v>8</v>
      </c>
      <c r="L1436" t="s">
        <v>85</v>
      </c>
      <c r="M1436">
        <v>30</v>
      </c>
      <c r="N1436">
        <v>2.5000000000000001E-2</v>
      </c>
      <c r="O1436">
        <v>0.8125</v>
      </c>
      <c r="P1436" t="s">
        <v>2979</v>
      </c>
      <c r="Q1436" t="s">
        <v>87</v>
      </c>
      <c r="R1436" t="s">
        <v>87</v>
      </c>
      <c r="S1436" t="s">
        <v>88</v>
      </c>
      <c r="T1436" t="b">
        <v>1</v>
      </c>
      <c r="U1436">
        <v>2.5000000000000001E-2</v>
      </c>
      <c r="V1436">
        <v>3.618287538502999E-2</v>
      </c>
      <c r="W1436">
        <v>4</v>
      </c>
      <c r="Y1436">
        <v>6.4022753686608231</v>
      </c>
      <c r="Z1436">
        <v>6.5019046226972073</v>
      </c>
      <c r="AA1436">
        <v>6.4022753686608223</v>
      </c>
      <c r="AB1436">
        <v>6.4022753686608223</v>
      </c>
      <c r="AC1436">
        <v>0.23695140685379801</v>
      </c>
      <c r="AD1436">
        <v>0.23695140685379859</v>
      </c>
      <c r="AE1436">
        <v>126.8562103813569</v>
      </c>
      <c r="AF1436">
        <v>3421.8860359261271</v>
      </c>
      <c r="AG1436">
        <v>0.23648822481621981</v>
      </c>
      <c r="AH1436">
        <v>6.3791575653004724</v>
      </c>
      <c r="AI1436">
        <v>3.8611167522797611</v>
      </c>
      <c r="AJ1436">
        <v>4.2901815971273738</v>
      </c>
      <c r="AK1436">
        <v>4.7521436951135518</v>
      </c>
      <c r="AL1436">
        <v>5.2802235041567673</v>
      </c>
      <c r="AM1436">
        <v>0.2289428402778968</v>
      </c>
      <c r="AN1436">
        <v>0.23695140685379859</v>
      </c>
      <c r="AO1436">
        <v>2.900175319430716</v>
      </c>
      <c r="AP1436">
        <v>2.900175319430716</v>
      </c>
      <c r="AQ1436" t="b">
        <v>1</v>
      </c>
      <c r="AR1436" t="b">
        <v>1</v>
      </c>
      <c r="AU1436">
        <v>126.8508498635111</v>
      </c>
      <c r="AV1436">
        <v>3420.9897513532728</v>
      </c>
      <c r="AW1436">
        <v>0.23649821843747509</v>
      </c>
      <c r="AX1436">
        <v>0.23649821843747509</v>
      </c>
      <c r="AY1436">
        <v>0.23649821843747509</v>
      </c>
      <c r="AZ1436" t="s">
        <v>89</v>
      </c>
      <c r="BA1436" s="1">
        <v>6.3780257078170122</v>
      </c>
      <c r="BB1436">
        <v>6.3780257078170122</v>
      </c>
      <c r="BC1436">
        <v>6.3780257078170122</v>
      </c>
      <c r="BD1436" t="s">
        <v>89</v>
      </c>
      <c r="BE1436">
        <v>6.5198963438840876</v>
      </c>
      <c r="BF1436">
        <v>6.5198963438840876</v>
      </c>
      <c r="BG1436">
        <v>6.5198963438840876</v>
      </c>
      <c r="BH1436" t="s">
        <v>89</v>
      </c>
      <c r="BI1436">
        <v>3.6273309568689613E-2</v>
      </c>
      <c r="BJ1436">
        <v>105.3356872659466</v>
      </c>
      <c r="BK1436">
        <v>7552.4334690450678</v>
      </c>
      <c r="BL1436">
        <v>0.28480376194116808</v>
      </c>
      <c r="BM1436">
        <v>0.28480376194116808</v>
      </c>
      <c r="BN1436">
        <v>0.28480376194116808</v>
      </c>
      <c r="BO1436" t="s">
        <v>89</v>
      </c>
      <c r="BP1436" t="s">
        <v>90</v>
      </c>
      <c r="BQ1436" s="2">
        <v>15.2585710278051</v>
      </c>
      <c r="BR1436">
        <v>15.2585710278051</v>
      </c>
      <c r="BS1436">
        <v>15.2585710278051</v>
      </c>
      <c r="BT1436" t="s">
        <v>89</v>
      </c>
      <c r="BU1436" t="s">
        <v>91</v>
      </c>
      <c r="BV1436">
        <v>0.23140305657719909</v>
      </c>
      <c r="BW1436">
        <v>12.39758896009165</v>
      </c>
      <c r="BX1436">
        <v>1.8665166051406858E-2</v>
      </c>
      <c r="BY1436">
        <v>1.115213788825995</v>
      </c>
      <c r="BZ1436">
        <v>28</v>
      </c>
      <c r="CA1436">
        <v>0.29163250074313601</v>
      </c>
      <c r="CB1436">
        <v>0.29163250074313668</v>
      </c>
      <c r="CC1436">
        <v>8.0023441510119468</v>
      </c>
      <c r="CD1436">
        <v>7.8797235306594748</v>
      </c>
      <c r="CG1436">
        <f>+COUNTIF(IV!A:A,A1436)</f>
        <v>1</v>
      </c>
      <c r="CH1436" s="1">
        <f>+VLOOKUP(A1436,IV!A:Q,17,0)</f>
        <v>6.3780257078170104</v>
      </c>
      <c r="CI1436" t="b">
        <f t="shared" si="88"/>
        <v>1</v>
      </c>
      <c r="CJ1436" s="7">
        <f t="shared" si="89"/>
        <v>0</v>
      </c>
      <c r="CL1436">
        <f>+COUNTIF(EV!A:A,A1436)</f>
        <v>1</v>
      </c>
      <c r="CM1436" s="2">
        <f>+VLOOKUP(A1436,EV!A:R,18,0)</f>
        <v>15.2585710278051</v>
      </c>
      <c r="CN1436" t="b">
        <f t="shared" si="90"/>
        <v>1</v>
      </c>
      <c r="CO1436" s="7">
        <f t="shared" si="91"/>
        <v>0</v>
      </c>
    </row>
    <row r="1437" spans="1:93" x14ac:dyDescent="0.3">
      <c r="A1437" t="s">
        <v>2980</v>
      </c>
      <c r="B1437" t="s">
        <v>2527</v>
      </c>
      <c r="C1437">
        <v>3</v>
      </c>
      <c r="D1437">
        <v>2.25</v>
      </c>
      <c r="E1437">
        <v>0.5</v>
      </c>
      <c r="F1437">
        <v>10.95</v>
      </c>
      <c r="G1437">
        <v>0</v>
      </c>
      <c r="H1437">
        <v>0</v>
      </c>
      <c r="I1437" t="s">
        <v>84</v>
      </c>
      <c r="K1437">
        <v>8</v>
      </c>
      <c r="L1437" t="s">
        <v>85</v>
      </c>
      <c r="M1437">
        <v>30</v>
      </c>
      <c r="N1437">
        <v>0.1</v>
      </c>
      <c r="O1437">
        <v>0.25</v>
      </c>
      <c r="P1437" t="s">
        <v>2981</v>
      </c>
      <c r="Q1437" t="s">
        <v>87</v>
      </c>
      <c r="R1437" t="s">
        <v>87</v>
      </c>
      <c r="S1437" t="s">
        <v>88</v>
      </c>
      <c r="T1437" t="b">
        <v>0</v>
      </c>
      <c r="U1437">
        <v>0.1</v>
      </c>
      <c r="V1437">
        <v>3.618287538502999E-2</v>
      </c>
      <c r="W1437">
        <v>4</v>
      </c>
      <c r="Y1437">
        <v>6.4022753686608231</v>
      </c>
      <c r="Z1437">
        <v>6.5487168814623313</v>
      </c>
      <c r="AA1437">
        <v>6.4022753686608223</v>
      </c>
      <c r="AB1437">
        <v>6.4022753686608223</v>
      </c>
      <c r="AC1437">
        <v>0.23695140685379801</v>
      </c>
      <c r="AD1437">
        <v>0.23695140685379781</v>
      </c>
      <c r="AE1437">
        <v>126.8562103813569</v>
      </c>
      <c r="AF1437">
        <v>3421.8860359261271</v>
      </c>
      <c r="AG1437">
        <v>0.23648822481621981</v>
      </c>
      <c r="AH1437">
        <v>6.3791575653004724</v>
      </c>
      <c r="AI1437">
        <v>6.6402545878675916</v>
      </c>
      <c r="AJ1437">
        <v>6.5903884227441427</v>
      </c>
      <c r="AK1437">
        <v>26.56101835147037</v>
      </c>
      <c r="AL1437">
        <v>26.361553690976571</v>
      </c>
      <c r="AM1437">
        <v>0.23874429935458391</v>
      </c>
      <c r="AN1437">
        <v>0.23695140685379781</v>
      </c>
      <c r="AO1437">
        <v>1.708901596466093</v>
      </c>
      <c r="AP1437">
        <v>1.708901596466093</v>
      </c>
      <c r="AQ1437" t="b">
        <v>0</v>
      </c>
      <c r="AR1437" t="b">
        <v>0</v>
      </c>
      <c r="AU1437">
        <v>126.8508498635111</v>
      </c>
      <c r="AV1437">
        <v>3420.9897513532728</v>
      </c>
      <c r="AW1437">
        <v>0.23649821843747509</v>
      </c>
      <c r="AX1437">
        <v>0.23649821843747509</v>
      </c>
      <c r="AY1437">
        <v>0.23649821843747509</v>
      </c>
      <c r="AZ1437" t="s">
        <v>89</v>
      </c>
      <c r="BA1437" s="1">
        <v>6.3780257078170122</v>
      </c>
      <c r="BB1437">
        <v>6.3780257078170122</v>
      </c>
      <c r="BC1437">
        <v>6.3780257078170122</v>
      </c>
      <c r="BD1437" t="s">
        <v>89</v>
      </c>
      <c r="BE1437">
        <v>6.5198963438840876</v>
      </c>
      <c r="BF1437">
        <v>6.5198963438840876</v>
      </c>
      <c r="BG1437">
        <v>6.5198963438840876</v>
      </c>
      <c r="BH1437" t="s">
        <v>89</v>
      </c>
      <c r="BI1437">
        <v>3.6273309568689613E-2</v>
      </c>
      <c r="BJ1437">
        <v>31.41436264771697</v>
      </c>
      <c r="BK1437">
        <v>1169.480571759033</v>
      </c>
      <c r="BL1437">
        <v>0.95497719741833553</v>
      </c>
      <c r="BM1437">
        <v>0.95497719741833553</v>
      </c>
      <c r="BN1437">
        <v>0.95497719741833553</v>
      </c>
      <c r="BO1437" t="s">
        <v>89</v>
      </c>
      <c r="BP1437" t="s">
        <v>90</v>
      </c>
      <c r="BQ1437" s="2">
        <v>26.712378754889521</v>
      </c>
      <c r="BR1437">
        <v>26.712378754889521</v>
      </c>
      <c r="BS1437">
        <v>26.712378754889521</v>
      </c>
      <c r="BT1437" t="s">
        <v>89</v>
      </c>
      <c r="BU1437" t="s">
        <v>91</v>
      </c>
      <c r="BV1437">
        <v>0.23874429935458391</v>
      </c>
      <c r="BW1437">
        <v>6.6780946887223811</v>
      </c>
      <c r="BX1437">
        <v>3.5750361515203263E-2</v>
      </c>
      <c r="BY1437">
        <v>0.64351613677521136</v>
      </c>
      <c r="BZ1437">
        <v>14</v>
      </c>
      <c r="CA1437">
        <v>0.94780562741519181</v>
      </c>
      <c r="CB1437">
        <v>0.94780562741519137</v>
      </c>
      <c r="CC1437">
        <v>26.194867525849329</v>
      </c>
      <c r="CD1437">
        <v>25.609101474643289</v>
      </c>
      <c r="CG1437">
        <f>+COUNTIF(IV!A:A,A1437)</f>
        <v>1</v>
      </c>
      <c r="CH1437" s="1">
        <f>+VLOOKUP(A1437,IV!A:Q,17,0)</f>
        <v>6.3780257078170104</v>
      </c>
      <c r="CI1437" t="b">
        <f t="shared" si="88"/>
        <v>1</v>
      </c>
      <c r="CJ1437" s="7">
        <f t="shared" si="89"/>
        <v>0</v>
      </c>
      <c r="CL1437">
        <f>+COUNTIF(EV!A:A,A1437)</f>
        <v>1</v>
      </c>
      <c r="CM1437" s="2">
        <f>+VLOOKUP(A1437,EV!A:R,18,0)</f>
        <v>26.712378754889521</v>
      </c>
      <c r="CN1437" t="b">
        <f t="shared" si="90"/>
        <v>1</v>
      </c>
      <c r="CO1437" s="7">
        <f t="shared" si="91"/>
        <v>0</v>
      </c>
    </row>
    <row r="1438" spans="1:93" x14ac:dyDescent="0.3">
      <c r="A1438" t="s">
        <v>2982</v>
      </c>
      <c r="B1438" t="s">
        <v>2527</v>
      </c>
      <c r="C1438">
        <v>3</v>
      </c>
      <c r="D1438">
        <v>2.25</v>
      </c>
      <c r="E1438">
        <v>0.5</v>
      </c>
      <c r="F1438">
        <v>10.95</v>
      </c>
      <c r="G1438">
        <v>0</v>
      </c>
      <c r="H1438">
        <v>0</v>
      </c>
      <c r="I1438" t="s">
        <v>84</v>
      </c>
      <c r="K1438">
        <v>8</v>
      </c>
      <c r="L1438" t="s">
        <v>85</v>
      </c>
      <c r="M1438">
        <v>30</v>
      </c>
      <c r="N1438">
        <v>0.1</v>
      </c>
      <c r="O1438">
        <v>0.4375</v>
      </c>
      <c r="P1438" t="s">
        <v>2983</v>
      </c>
      <c r="Q1438" t="s">
        <v>87</v>
      </c>
      <c r="R1438" t="s">
        <v>87</v>
      </c>
      <c r="S1438" t="s">
        <v>88</v>
      </c>
      <c r="T1438" t="b">
        <v>0</v>
      </c>
      <c r="U1438">
        <v>0.1</v>
      </c>
      <c r="V1438">
        <v>3.618287538502999E-2</v>
      </c>
      <c r="W1438">
        <v>4</v>
      </c>
      <c r="Y1438">
        <v>6.4022753686608231</v>
      </c>
      <c r="Z1438">
        <v>6.5487168814623313</v>
      </c>
      <c r="AA1438">
        <v>6.4022753686608223</v>
      </c>
      <c r="AB1438">
        <v>6.4022753686608223</v>
      </c>
      <c r="AC1438">
        <v>0.23695140685379801</v>
      </c>
      <c r="AD1438">
        <v>0.23695140685379781</v>
      </c>
      <c r="AE1438">
        <v>126.8562103813569</v>
      </c>
      <c r="AF1438">
        <v>3421.8860359261271</v>
      </c>
      <c r="AG1438">
        <v>0.23648822481621981</v>
      </c>
      <c r="AH1438">
        <v>6.3791575653004724</v>
      </c>
      <c r="AI1438">
        <v>6.6402545878675934</v>
      </c>
      <c r="AJ1438">
        <v>6.5903884227441409</v>
      </c>
      <c r="AK1438">
        <v>15.177724772268791</v>
      </c>
      <c r="AL1438">
        <v>15.063744966272321</v>
      </c>
      <c r="AM1438">
        <v>0.23874429935458399</v>
      </c>
      <c r="AN1438">
        <v>0.23695140685379781</v>
      </c>
      <c r="AO1438">
        <v>2.9905777938156639</v>
      </c>
      <c r="AP1438">
        <v>2.9905777938156639</v>
      </c>
      <c r="AQ1438" t="b">
        <v>0</v>
      </c>
      <c r="AR1438" t="b">
        <v>0</v>
      </c>
      <c r="AU1438">
        <v>126.8508498635111</v>
      </c>
      <c r="AV1438">
        <v>3420.9897513532728</v>
      </c>
      <c r="AW1438">
        <v>0.23649821843747509</v>
      </c>
      <c r="AX1438">
        <v>0.23649821843747509</v>
      </c>
      <c r="AY1438">
        <v>0.23649821843747509</v>
      </c>
      <c r="AZ1438" t="s">
        <v>89</v>
      </c>
      <c r="BA1438" s="1">
        <v>6.3780257078170122</v>
      </c>
      <c r="BB1438">
        <v>6.3780257078170122</v>
      </c>
      <c r="BC1438">
        <v>6.3780257078170122</v>
      </c>
      <c r="BD1438" t="s">
        <v>89</v>
      </c>
      <c r="BE1438">
        <v>6.5198963438840876</v>
      </c>
      <c r="BF1438">
        <v>6.5198963438840876</v>
      </c>
      <c r="BG1438">
        <v>6.5198963438840876</v>
      </c>
      <c r="BH1438" t="s">
        <v>89</v>
      </c>
      <c r="BI1438">
        <v>3.6273309568689613E-2</v>
      </c>
      <c r="BJ1438">
        <v>54.975134633504688</v>
      </c>
      <c r="BK1438">
        <v>2046.591000578308</v>
      </c>
      <c r="BL1438">
        <v>0.5457012556676204</v>
      </c>
      <c r="BM1438">
        <v>0.5457012556676204</v>
      </c>
      <c r="BN1438">
        <v>0.5457012556676204</v>
      </c>
      <c r="BO1438" t="s">
        <v>89</v>
      </c>
      <c r="BP1438" t="s">
        <v>90</v>
      </c>
      <c r="BQ1438" s="2">
        <v>15.264216431365449</v>
      </c>
      <c r="BR1438">
        <v>15.264216431365449</v>
      </c>
      <c r="BS1438">
        <v>15.264216431365449</v>
      </c>
      <c r="BT1438" t="s">
        <v>89</v>
      </c>
      <c r="BU1438" t="s">
        <v>91</v>
      </c>
      <c r="BV1438">
        <v>0.23874429935458391</v>
      </c>
      <c r="BW1438">
        <v>6.6780946887223829</v>
      </c>
      <c r="BX1438">
        <v>3.5750361515203263E-2</v>
      </c>
      <c r="BY1438">
        <v>1.12615323935662</v>
      </c>
      <c r="BZ1438">
        <v>14</v>
      </c>
      <c r="CA1438">
        <v>0.54160321566582392</v>
      </c>
      <c r="CB1438">
        <v>0.54160321566582359</v>
      </c>
      <c r="CC1438">
        <v>14.968495729056761</v>
      </c>
      <c r="CD1438">
        <v>14.633772271224739</v>
      </c>
      <c r="CG1438">
        <f>+COUNTIF(IV!A:A,A1438)</f>
        <v>1</v>
      </c>
      <c r="CH1438" s="1">
        <f>+VLOOKUP(A1438,IV!A:Q,17,0)</f>
        <v>6.3780257078170104</v>
      </c>
      <c r="CI1438" t="b">
        <f t="shared" si="88"/>
        <v>1</v>
      </c>
      <c r="CJ1438" s="7">
        <f t="shared" si="89"/>
        <v>0</v>
      </c>
      <c r="CL1438">
        <f>+COUNTIF(EV!A:A,A1438)</f>
        <v>1</v>
      </c>
      <c r="CM1438" s="2">
        <f>+VLOOKUP(A1438,EV!A:R,18,0)</f>
        <v>15.264216431365449</v>
      </c>
      <c r="CN1438" t="b">
        <f t="shared" si="90"/>
        <v>1</v>
      </c>
      <c r="CO1438" s="7">
        <f t="shared" si="91"/>
        <v>0</v>
      </c>
    </row>
    <row r="1439" spans="1:93" x14ac:dyDescent="0.3">
      <c r="A1439" t="s">
        <v>2984</v>
      </c>
      <c r="B1439" t="s">
        <v>2527</v>
      </c>
      <c r="C1439">
        <v>3</v>
      </c>
      <c r="D1439">
        <v>2.25</v>
      </c>
      <c r="E1439">
        <v>0.5</v>
      </c>
      <c r="F1439">
        <v>10.95</v>
      </c>
      <c r="G1439">
        <v>0</v>
      </c>
      <c r="H1439">
        <v>0</v>
      </c>
      <c r="I1439" t="s">
        <v>84</v>
      </c>
      <c r="K1439">
        <v>8</v>
      </c>
      <c r="L1439" t="s">
        <v>85</v>
      </c>
      <c r="M1439">
        <v>30</v>
      </c>
      <c r="N1439">
        <v>0.1</v>
      </c>
      <c r="O1439">
        <v>0.8125</v>
      </c>
      <c r="P1439" t="s">
        <v>2985</v>
      </c>
      <c r="Q1439" t="s">
        <v>87</v>
      </c>
      <c r="R1439" t="s">
        <v>87</v>
      </c>
      <c r="S1439" t="s">
        <v>88</v>
      </c>
      <c r="T1439" t="b">
        <v>0</v>
      </c>
      <c r="U1439">
        <v>0.1</v>
      </c>
      <c r="V1439">
        <v>3.618287538502999E-2</v>
      </c>
      <c r="W1439">
        <v>4</v>
      </c>
      <c r="Y1439">
        <v>6.4022753686608231</v>
      </c>
      <c r="Z1439">
        <v>6.5487168814623313</v>
      </c>
      <c r="AA1439">
        <v>6.4022753686608223</v>
      </c>
      <c r="AB1439">
        <v>6.4022753686608223</v>
      </c>
      <c r="AC1439">
        <v>0.23695140685379801</v>
      </c>
      <c r="AD1439">
        <v>0.23695140685379781</v>
      </c>
      <c r="AE1439">
        <v>126.8562103813569</v>
      </c>
      <c r="AF1439">
        <v>3421.8860359261271</v>
      </c>
      <c r="AG1439">
        <v>0.23648822481621981</v>
      </c>
      <c r="AH1439">
        <v>6.3791575653004724</v>
      </c>
      <c r="AI1439">
        <v>6.6402545878675916</v>
      </c>
      <c r="AJ1439">
        <v>6.5903884227441409</v>
      </c>
      <c r="AK1439">
        <v>8.1726210312216505</v>
      </c>
      <c r="AL1439">
        <v>8.1112472895312511</v>
      </c>
      <c r="AM1439">
        <v>0.23874429935458391</v>
      </c>
      <c r="AN1439">
        <v>0.23695140685379781</v>
      </c>
      <c r="AO1439">
        <v>5.553930188514804</v>
      </c>
      <c r="AP1439">
        <v>5.553930188514804</v>
      </c>
      <c r="AQ1439" t="b">
        <v>0</v>
      </c>
      <c r="AR1439" t="b">
        <v>0</v>
      </c>
      <c r="AU1439">
        <v>126.8508498635111</v>
      </c>
      <c r="AV1439">
        <v>3420.9897513532728</v>
      </c>
      <c r="AW1439">
        <v>0.23649821843747509</v>
      </c>
      <c r="AX1439">
        <v>0.23649821843747509</v>
      </c>
      <c r="AY1439">
        <v>0.23649821843747509</v>
      </c>
      <c r="AZ1439" t="s">
        <v>89</v>
      </c>
      <c r="BA1439" s="1">
        <v>6.3780257078170122</v>
      </c>
      <c r="BB1439">
        <v>6.3780257078170122</v>
      </c>
      <c r="BC1439">
        <v>6.3780257078170122</v>
      </c>
      <c r="BD1439" t="s">
        <v>89</v>
      </c>
      <c r="BE1439">
        <v>6.5198963438840876</v>
      </c>
      <c r="BF1439">
        <v>6.5198963438840876</v>
      </c>
      <c r="BG1439">
        <v>6.5198963438840876</v>
      </c>
      <c r="BH1439" t="s">
        <v>89</v>
      </c>
      <c r="BI1439">
        <v>3.6273309568689613E-2</v>
      </c>
      <c r="BJ1439">
        <v>102.0966786050802</v>
      </c>
      <c r="BK1439">
        <v>3800.8118582168572</v>
      </c>
      <c r="BL1439">
        <v>0.29383913766718017</v>
      </c>
      <c r="BM1439">
        <v>0.29383913766718017</v>
      </c>
      <c r="BN1439">
        <v>0.29383913766718017</v>
      </c>
      <c r="BO1439" t="s">
        <v>89</v>
      </c>
      <c r="BP1439" t="s">
        <v>90</v>
      </c>
      <c r="BQ1439" s="2">
        <v>8.2191934630429326</v>
      </c>
      <c r="BR1439">
        <v>8.2191934630429326</v>
      </c>
      <c r="BS1439">
        <v>8.2191934630429326</v>
      </c>
      <c r="BT1439" t="s">
        <v>89</v>
      </c>
      <c r="BU1439" t="s">
        <v>91</v>
      </c>
      <c r="BV1439">
        <v>0.23874429935458391</v>
      </c>
      <c r="BW1439">
        <v>6.6780946887223829</v>
      </c>
      <c r="BX1439">
        <v>3.5750361515203263E-2</v>
      </c>
      <c r="BY1439">
        <v>2.0914274445194372</v>
      </c>
      <c r="BZ1439">
        <v>14</v>
      </c>
      <c r="CA1439">
        <v>0.29163250074313601</v>
      </c>
      <c r="CB1439">
        <v>0.29163250074313579</v>
      </c>
      <c r="CC1439">
        <v>8.05995923872287</v>
      </c>
      <c r="CD1439">
        <v>7.8797235306594748</v>
      </c>
      <c r="CG1439">
        <f>+COUNTIF(IV!A:A,A1439)</f>
        <v>1</v>
      </c>
      <c r="CH1439" s="1">
        <f>+VLOOKUP(A1439,IV!A:Q,17,0)</f>
        <v>6.3780257078170104</v>
      </c>
      <c r="CI1439" t="b">
        <f t="shared" si="88"/>
        <v>1</v>
      </c>
      <c r="CJ1439" s="7">
        <f t="shared" si="89"/>
        <v>0</v>
      </c>
      <c r="CL1439">
        <f>+COUNTIF(EV!A:A,A1439)</f>
        <v>1</v>
      </c>
      <c r="CM1439" s="2">
        <f>+VLOOKUP(A1439,EV!A:R,18,0)</f>
        <v>8.2191934630429326</v>
      </c>
      <c r="CN1439" t="b">
        <f t="shared" si="90"/>
        <v>1</v>
      </c>
      <c r="CO1439" s="7">
        <f t="shared" si="91"/>
        <v>0</v>
      </c>
    </row>
    <row r="1440" spans="1:93" x14ac:dyDescent="0.3">
      <c r="A1440" t="s">
        <v>2986</v>
      </c>
      <c r="B1440" t="s">
        <v>2527</v>
      </c>
      <c r="C1440">
        <v>3</v>
      </c>
      <c r="D1440">
        <v>2.25</v>
      </c>
      <c r="E1440">
        <v>0.5</v>
      </c>
      <c r="F1440">
        <v>10.95</v>
      </c>
      <c r="G1440">
        <v>0</v>
      </c>
      <c r="H1440">
        <v>0</v>
      </c>
      <c r="I1440" t="s">
        <v>84</v>
      </c>
      <c r="K1440">
        <v>8</v>
      </c>
      <c r="L1440" t="s">
        <v>85</v>
      </c>
      <c r="M1440">
        <v>30</v>
      </c>
      <c r="N1440">
        <v>0.17499999999999999</v>
      </c>
      <c r="O1440">
        <v>0.25</v>
      </c>
      <c r="P1440" t="s">
        <v>2987</v>
      </c>
      <c r="Q1440" t="s">
        <v>87</v>
      </c>
      <c r="R1440" t="s">
        <v>87</v>
      </c>
      <c r="S1440" t="s">
        <v>88</v>
      </c>
      <c r="T1440" t="b">
        <v>0</v>
      </c>
      <c r="U1440">
        <v>0.17499999999999999</v>
      </c>
      <c r="V1440">
        <v>3.618287538502999E-2</v>
      </c>
      <c r="W1440">
        <v>4</v>
      </c>
      <c r="Y1440">
        <v>6.4022753686608231</v>
      </c>
      <c r="Z1440">
        <v>6.5487168814623313</v>
      </c>
      <c r="AA1440">
        <v>6.4022753686608223</v>
      </c>
      <c r="AB1440">
        <v>6.4022753686608223</v>
      </c>
      <c r="AC1440">
        <v>0.23695140685379801</v>
      </c>
      <c r="AD1440">
        <v>0.23695140685379781</v>
      </c>
      <c r="AE1440">
        <v>126.8562103813569</v>
      </c>
      <c r="AF1440">
        <v>3421.8860359261271</v>
      </c>
      <c r="AG1440">
        <v>0.23648822481621981</v>
      </c>
      <c r="AH1440">
        <v>6.3791575653004724</v>
      </c>
      <c r="AI1440">
        <v>6.5976486602299538</v>
      </c>
      <c r="AJ1440">
        <v>6.5489225897778347</v>
      </c>
      <c r="AK1440">
        <v>26.390594640919819</v>
      </c>
      <c r="AL1440">
        <v>26.195690359111339</v>
      </c>
      <c r="AM1440">
        <v>0.23871440080979731</v>
      </c>
      <c r="AN1440">
        <v>0.23695140685379781</v>
      </c>
      <c r="AO1440">
        <v>1.4104662677250941</v>
      </c>
      <c r="AP1440">
        <v>1.4104662677250941</v>
      </c>
      <c r="AQ1440" t="b">
        <v>0</v>
      </c>
      <c r="AR1440" t="b">
        <v>0</v>
      </c>
      <c r="AU1440">
        <v>126.8508498635111</v>
      </c>
      <c r="AV1440">
        <v>3420.9897513532728</v>
      </c>
      <c r="AW1440">
        <v>0.23649821843747509</v>
      </c>
      <c r="AX1440">
        <v>0.23649821843747509</v>
      </c>
      <c r="AY1440">
        <v>0.23649821843747509</v>
      </c>
      <c r="AZ1440" t="s">
        <v>89</v>
      </c>
      <c r="BA1440" s="1">
        <v>6.3780257078170122</v>
      </c>
      <c r="BB1440">
        <v>6.3780257078170122</v>
      </c>
      <c r="BC1440">
        <v>6.3780257078170122</v>
      </c>
      <c r="BD1440" t="s">
        <v>89</v>
      </c>
      <c r="BE1440">
        <v>6.5198963438840876</v>
      </c>
      <c r="BF1440">
        <v>6.5198963438840876</v>
      </c>
      <c r="BG1440">
        <v>6.5198963438840876</v>
      </c>
      <c r="BH1440" t="s">
        <v>89</v>
      </c>
      <c r="BI1440">
        <v>3.6273309568689613E-2</v>
      </c>
      <c r="BJ1440">
        <v>31.42130345557171</v>
      </c>
      <c r="BK1440">
        <v>1035.171601846949</v>
      </c>
      <c r="BL1440">
        <v>0.95476624775985619</v>
      </c>
      <c r="BM1440">
        <v>0.95476624775985619</v>
      </c>
      <c r="BN1440">
        <v>0.95476624775985619</v>
      </c>
      <c r="BO1440" t="s">
        <v>89</v>
      </c>
      <c r="BP1440" t="s">
        <v>90</v>
      </c>
      <c r="BQ1440" s="2">
        <v>26.508471904455831</v>
      </c>
      <c r="BR1440">
        <v>26.508471904455831</v>
      </c>
      <c r="BS1440">
        <v>26.508471904455831</v>
      </c>
      <c r="BT1440" t="s">
        <v>89</v>
      </c>
      <c r="BU1440" t="s">
        <v>91</v>
      </c>
      <c r="BV1440">
        <v>0.23869156193996399</v>
      </c>
      <c r="BW1440">
        <v>6.6271179761139578</v>
      </c>
      <c r="BX1440">
        <v>3.6017400444699671E-2</v>
      </c>
      <c r="BY1440">
        <v>0.76276116270108396</v>
      </c>
      <c r="BZ1440">
        <v>10</v>
      </c>
      <c r="CA1440">
        <v>0.94780562741519181</v>
      </c>
      <c r="CB1440">
        <v>0.94780562741519137</v>
      </c>
      <c r="CC1440">
        <v>26.194867525849329</v>
      </c>
      <c r="CD1440">
        <v>25.609101474643289</v>
      </c>
      <c r="CG1440">
        <f>+COUNTIF(IV!A:A,A1440)</f>
        <v>1</v>
      </c>
      <c r="CH1440" s="1">
        <f>+VLOOKUP(A1440,IV!A:Q,17,0)</f>
        <v>6.3780257078170104</v>
      </c>
      <c r="CI1440" t="b">
        <f t="shared" si="88"/>
        <v>1</v>
      </c>
      <c r="CJ1440" s="7">
        <f t="shared" si="89"/>
        <v>0</v>
      </c>
      <c r="CL1440">
        <f>+COUNTIF(EV!A:A,A1440)</f>
        <v>1</v>
      </c>
      <c r="CM1440" s="2">
        <f>+VLOOKUP(A1440,EV!A:R,18,0)</f>
        <v>26.508471904455831</v>
      </c>
      <c r="CN1440" t="b">
        <f t="shared" si="90"/>
        <v>1</v>
      </c>
      <c r="CO1440" s="7">
        <f t="shared" si="91"/>
        <v>0</v>
      </c>
    </row>
    <row r="1441" spans="1:93" x14ac:dyDescent="0.3">
      <c r="A1441" t="s">
        <v>2988</v>
      </c>
      <c r="B1441" t="s">
        <v>2527</v>
      </c>
      <c r="C1441">
        <v>3</v>
      </c>
      <c r="D1441">
        <v>2.25</v>
      </c>
      <c r="E1441">
        <v>0.5</v>
      </c>
      <c r="F1441">
        <v>10.95</v>
      </c>
      <c r="G1441">
        <v>0</v>
      </c>
      <c r="H1441">
        <v>0</v>
      </c>
      <c r="I1441" t="s">
        <v>84</v>
      </c>
      <c r="K1441">
        <v>8</v>
      </c>
      <c r="L1441" t="s">
        <v>85</v>
      </c>
      <c r="M1441">
        <v>30</v>
      </c>
      <c r="N1441">
        <v>0.17499999999999999</v>
      </c>
      <c r="O1441">
        <v>0.4375</v>
      </c>
      <c r="P1441" t="s">
        <v>2989</v>
      </c>
      <c r="Q1441" t="s">
        <v>87</v>
      </c>
      <c r="R1441" t="s">
        <v>87</v>
      </c>
      <c r="S1441" t="s">
        <v>88</v>
      </c>
      <c r="T1441" t="b">
        <v>0</v>
      </c>
      <c r="U1441">
        <v>0.17499999999999999</v>
      </c>
      <c r="V1441">
        <v>3.618287538502999E-2</v>
      </c>
      <c r="W1441">
        <v>4</v>
      </c>
      <c r="Y1441">
        <v>6.4022753686608231</v>
      </c>
      <c r="Z1441">
        <v>6.5487168814623313</v>
      </c>
      <c r="AA1441">
        <v>6.4022753686608223</v>
      </c>
      <c r="AB1441">
        <v>6.4022753686608223</v>
      </c>
      <c r="AC1441">
        <v>0.23695140685379801</v>
      </c>
      <c r="AD1441">
        <v>0.23695140685379781</v>
      </c>
      <c r="AE1441">
        <v>126.8562103813569</v>
      </c>
      <c r="AF1441">
        <v>3421.8860359261271</v>
      </c>
      <c r="AG1441">
        <v>0.23648822481621981</v>
      </c>
      <c r="AH1441">
        <v>6.3791575653004724</v>
      </c>
      <c r="AI1441">
        <v>6.59764866022996</v>
      </c>
      <c r="AJ1441">
        <v>6.5489225897778383</v>
      </c>
      <c r="AK1441">
        <v>15.080339794811341</v>
      </c>
      <c r="AL1441">
        <v>14.9689659194922</v>
      </c>
      <c r="AM1441">
        <v>0.23871440080979739</v>
      </c>
      <c r="AN1441">
        <v>0.23695140685379781</v>
      </c>
      <c r="AO1441">
        <v>2.4683159685189082</v>
      </c>
      <c r="AP1441">
        <v>2.4683159685189082</v>
      </c>
      <c r="AQ1441" t="b">
        <v>0</v>
      </c>
      <c r="AR1441" t="b">
        <v>0</v>
      </c>
      <c r="AU1441">
        <v>126.8508498635111</v>
      </c>
      <c r="AV1441">
        <v>3420.9897513532728</v>
      </c>
      <c r="AW1441">
        <v>0.23649821843747509</v>
      </c>
      <c r="AX1441">
        <v>0.23649821843747509</v>
      </c>
      <c r="AY1441">
        <v>0.23649821843747509</v>
      </c>
      <c r="AZ1441" t="s">
        <v>89</v>
      </c>
      <c r="BA1441" s="1">
        <v>6.3780257078170122</v>
      </c>
      <c r="BB1441">
        <v>6.3780257078170122</v>
      </c>
      <c r="BC1441">
        <v>6.3780257078170122</v>
      </c>
      <c r="BD1441" t="s">
        <v>89</v>
      </c>
      <c r="BE1441">
        <v>6.5198963438840876</v>
      </c>
      <c r="BF1441">
        <v>6.5198963438840876</v>
      </c>
      <c r="BG1441">
        <v>6.5198963438840876</v>
      </c>
      <c r="BH1441" t="s">
        <v>89</v>
      </c>
      <c r="BI1441">
        <v>3.6273309568689613E-2</v>
      </c>
      <c r="BJ1441">
        <v>54.987281047250477</v>
      </c>
      <c r="BK1441">
        <v>1811.5503032321601</v>
      </c>
      <c r="BL1441">
        <v>0.54558071300563216</v>
      </c>
      <c r="BM1441">
        <v>0.54558071300563216</v>
      </c>
      <c r="BN1441">
        <v>0.54558071300563216</v>
      </c>
      <c r="BO1441" t="s">
        <v>89</v>
      </c>
      <c r="BP1441" t="s">
        <v>90</v>
      </c>
      <c r="BQ1441" s="2">
        <v>15.147698231117619</v>
      </c>
      <c r="BR1441">
        <v>15.147698231117619</v>
      </c>
      <c r="BS1441">
        <v>15.147698231117619</v>
      </c>
      <c r="BT1441" t="s">
        <v>89</v>
      </c>
      <c r="BU1441" t="s">
        <v>91</v>
      </c>
      <c r="BV1441">
        <v>0.2386915619399641</v>
      </c>
      <c r="BW1441">
        <v>6.6271179761139587</v>
      </c>
      <c r="BX1441">
        <v>3.6017400444699671E-2</v>
      </c>
      <c r="BY1441">
        <v>1.334832034726896</v>
      </c>
      <c r="BZ1441">
        <v>10</v>
      </c>
      <c r="CA1441">
        <v>0.54160321566582392</v>
      </c>
      <c r="CB1441">
        <v>0.54160321566582359</v>
      </c>
      <c r="CC1441">
        <v>14.968495729056761</v>
      </c>
      <c r="CD1441">
        <v>14.633772271224739</v>
      </c>
      <c r="CG1441">
        <f>+COUNTIF(IV!A:A,A1441)</f>
        <v>1</v>
      </c>
      <c r="CH1441" s="1">
        <f>+VLOOKUP(A1441,IV!A:Q,17,0)</f>
        <v>6.3780257078170104</v>
      </c>
      <c r="CI1441" t="b">
        <f t="shared" si="88"/>
        <v>1</v>
      </c>
      <c r="CJ1441" s="7">
        <f t="shared" si="89"/>
        <v>0</v>
      </c>
      <c r="CL1441">
        <f>+COUNTIF(EV!A:A,A1441)</f>
        <v>1</v>
      </c>
      <c r="CM1441" s="2">
        <f>+VLOOKUP(A1441,EV!A:R,18,0)</f>
        <v>15.147698231117619</v>
      </c>
      <c r="CN1441" t="b">
        <f t="shared" si="90"/>
        <v>1</v>
      </c>
      <c r="CO1441" s="7">
        <f t="shared" si="91"/>
        <v>0</v>
      </c>
    </row>
    <row r="1442" spans="1:93" x14ac:dyDescent="0.3">
      <c r="A1442" t="s">
        <v>2990</v>
      </c>
      <c r="B1442" t="s">
        <v>2527</v>
      </c>
      <c r="C1442">
        <v>3</v>
      </c>
      <c r="D1442">
        <v>2.25</v>
      </c>
      <c r="E1442">
        <v>0.5</v>
      </c>
      <c r="F1442">
        <v>10.95</v>
      </c>
      <c r="G1442">
        <v>0</v>
      </c>
      <c r="H1442">
        <v>0</v>
      </c>
      <c r="I1442" t="s">
        <v>84</v>
      </c>
      <c r="K1442">
        <v>8</v>
      </c>
      <c r="L1442" t="s">
        <v>85</v>
      </c>
      <c r="M1442">
        <v>30</v>
      </c>
      <c r="N1442">
        <v>0.17499999999999999</v>
      </c>
      <c r="O1442">
        <v>0.8125</v>
      </c>
      <c r="P1442" t="s">
        <v>2991</v>
      </c>
      <c r="Q1442" t="s">
        <v>87</v>
      </c>
      <c r="R1442" t="s">
        <v>87</v>
      </c>
      <c r="S1442" t="s">
        <v>88</v>
      </c>
      <c r="T1442" t="b">
        <v>0</v>
      </c>
      <c r="U1442">
        <v>0.17499999999999999</v>
      </c>
      <c r="V1442">
        <v>3.618287538502999E-2</v>
      </c>
      <c r="W1442">
        <v>4</v>
      </c>
      <c r="Y1442">
        <v>6.4022753686608231</v>
      </c>
      <c r="Z1442">
        <v>6.5487168814623313</v>
      </c>
      <c r="AA1442">
        <v>6.4022753686608223</v>
      </c>
      <c r="AB1442">
        <v>6.4022753686608223</v>
      </c>
      <c r="AC1442">
        <v>0.23695140685379801</v>
      </c>
      <c r="AD1442">
        <v>0.23695140685379781</v>
      </c>
      <c r="AE1442">
        <v>126.8562103813569</v>
      </c>
      <c r="AF1442">
        <v>3421.8860359261271</v>
      </c>
      <c r="AG1442">
        <v>0.23648822481621981</v>
      </c>
      <c r="AH1442">
        <v>6.3791575653004724</v>
      </c>
      <c r="AI1442">
        <v>6.5976486602299529</v>
      </c>
      <c r="AJ1442">
        <v>6.5489225897778374</v>
      </c>
      <c r="AK1442">
        <v>8.1201829664368645</v>
      </c>
      <c r="AL1442">
        <v>8.0602124181881081</v>
      </c>
      <c r="AM1442">
        <v>0.23871440080979719</v>
      </c>
      <c r="AN1442">
        <v>0.23695140685379781</v>
      </c>
      <c r="AO1442">
        <v>4.5840153701065534</v>
      </c>
      <c r="AP1442">
        <v>4.5840153701065534</v>
      </c>
      <c r="AQ1442" t="b">
        <v>0</v>
      </c>
      <c r="AR1442" t="b">
        <v>0</v>
      </c>
      <c r="AU1442">
        <v>126.8508498635111</v>
      </c>
      <c r="AV1442">
        <v>3420.9897513532728</v>
      </c>
      <c r="AW1442">
        <v>0.23649821843747509</v>
      </c>
      <c r="AX1442">
        <v>0.23649821843747509</v>
      </c>
      <c r="AY1442">
        <v>0.23649821843747509</v>
      </c>
      <c r="AZ1442" t="s">
        <v>89</v>
      </c>
      <c r="BA1442" s="1">
        <v>6.3780257078170122</v>
      </c>
      <c r="BB1442">
        <v>6.3780257078170122</v>
      </c>
      <c r="BC1442">
        <v>6.3780257078170122</v>
      </c>
      <c r="BD1442" t="s">
        <v>89</v>
      </c>
      <c r="BE1442">
        <v>6.5198963438840876</v>
      </c>
      <c r="BF1442">
        <v>6.5198963438840876</v>
      </c>
      <c r="BG1442">
        <v>6.5198963438840876</v>
      </c>
      <c r="BH1442" t="s">
        <v>89</v>
      </c>
      <c r="BI1442">
        <v>3.6273309568689613E-2</v>
      </c>
      <c r="BJ1442">
        <v>102.1192362306081</v>
      </c>
      <c r="BK1442">
        <v>3364.3077060025848</v>
      </c>
      <c r="BL1442">
        <v>0.29377423007995562</v>
      </c>
      <c r="BM1442">
        <v>0.29377423007995562</v>
      </c>
      <c r="BN1442">
        <v>0.29377423007995562</v>
      </c>
      <c r="BO1442" t="s">
        <v>89</v>
      </c>
      <c r="BP1442" t="s">
        <v>90</v>
      </c>
      <c r="BQ1442" s="2">
        <v>8.1564528936787131</v>
      </c>
      <c r="BR1442">
        <v>8.1564528936787131</v>
      </c>
      <c r="BS1442">
        <v>8.1564528936787131</v>
      </c>
      <c r="BT1442" t="s">
        <v>89</v>
      </c>
      <c r="BU1442" t="s">
        <v>91</v>
      </c>
      <c r="BV1442">
        <v>0.23869156193996391</v>
      </c>
      <c r="BW1442">
        <v>6.6271179761139543</v>
      </c>
      <c r="BX1442">
        <v>3.6017400444699671E-2</v>
      </c>
      <c r="BY1442">
        <v>2.4789737787785242</v>
      </c>
      <c r="BZ1442">
        <v>10</v>
      </c>
      <c r="CA1442">
        <v>0.29163250074313601</v>
      </c>
      <c r="CB1442">
        <v>0.29163250074313579</v>
      </c>
      <c r="CC1442">
        <v>8.05995923872287</v>
      </c>
      <c r="CD1442">
        <v>7.8797235306594748</v>
      </c>
      <c r="CG1442">
        <f>+COUNTIF(IV!A:A,A1442)</f>
        <v>1</v>
      </c>
      <c r="CH1442" s="1">
        <f>+VLOOKUP(A1442,IV!A:Q,17,0)</f>
        <v>6.3780257078170104</v>
      </c>
      <c r="CI1442" t="b">
        <f t="shared" si="88"/>
        <v>1</v>
      </c>
      <c r="CJ1442" s="7">
        <f t="shared" si="89"/>
        <v>0</v>
      </c>
      <c r="CL1442">
        <f>+COUNTIF(EV!A:A,A1442)</f>
        <v>1</v>
      </c>
      <c r="CM1442" s="2">
        <f>+VLOOKUP(A1442,EV!A:R,18,0)</f>
        <v>8.1564528936787131</v>
      </c>
      <c r="CN1442" t="b">
        <f t="shared" si="90"/>
        <v>1</v>
      </c>
      <c r="CO1442" s="7">
        <f t="shared" si="91"/>
        <v>0</v>
      </c>
    </row>
    <row r="1443" spans="1:93" x14ac:dyDescent="0.3">
      <c r="A1443" t="s">
        <v>2992</v>
      </c>
      <c r="B1443" t="s">
        <v>2527</v>
      </c>
      <c r="C1443">
        <v>3</v>
      </c>
      <c r="D1443">
        <v>2.25</v>
      </c>
      <c r="E1443">
        <v>0.5</v>
      </c>
      <c r="F1443">
        <v>10.95</v>
      </c>
      <c r="G1443">
        <v>0</v>
      </c>
      <c r="H1443">
        <v>0</v>
      </c>
      <c r="I1443" t="s">
        <v>84</v>
      </c>
      <c r="K1443">
        <v>8</v>
      </c>
      <c r="L1443" t="s">
        <v>109</v>
      </c>
      <c r="M1443">
        <v>90</v>
      </c>
      <c r="N1443">
        <v>2.5000000000000001E-2</v>
      </c>
      <c r="O1443">
        <v>0.25</v>
      </c>
      <c r="P1443" t="s">
        <v>2993</v>
      </c>
      <c r="Q1443" t="s">
        <v>87</v>
      </c>
      <c r="R1443" t="s">
        <v>87</v>
      </c>
      <c r="S1443" t="s">
        <v>111</v>
      </c>
      <c r="T1443" t="b">
        <v>1</v>
      </c>
      <c r="U1443">
        <v>2.5000000000000001E-2</v>
      </c>
      <c r="V1443">
        <v>3.618287538502999E-2</v>
      </c>
      <c r="W1443">
        <v>4</v>
      </c>
      <c r="Y1443">
        <v>6.4022753686608231</v>
      </c>
      <c r="Z1443">
        <v>6.5019046226972073</v>
      </c>
      <c r="AA1443">
        <v>6.4022753686608223</v>
      </c>
      <c r="AB1443">
        <v>6.4022753686608223</v>
      </c>
      <c r="AC1443">
        <v>0.23695140685379801</v>
      </c>
      <c r="AD1443">
        <v>0.23695140685379859</v>
      </c>
      <c r="AE1443">
        <v>380.56863114407071</v>
      </c>
      <c r="AF1443">
        <v>10265.658107778379</v>
      </c>
      <c r="AG1443">
        <v>0.23648822481621981</v>
      </c>
      <c r="AH1443">
        <v>6.3791575653004733</v>
      </c>
      <c r="AI1443">
        <v>3.8611167522797789</v>
      </c>
      <c r="AJ1443">
        <v>4.2901815971273702</v>
      </c>
      <c r="AK1443">
        <v>15.444467009119119</v>
      </c>
      <c r="AL1443">
        <v>17.160726388509481</v>
      </c>
      <c r="AM1443">
        <v>0.22894284027789721</v>
      </c>
      <c r="AN1443">
        <v>0.23695140685379859</v>
      </c>
      <c r="AO1443">
        <v>2.677084910243738</v>
      </c>
      <c r="AP1443">
        <v>2.677084910243738</v>
      </c>
      <c r="AQ1443" t="b">
        <v>1</v>
      </c>
      <c r="AR1443" t="b">
        <v>1</v>
      </c>
      <c r="AU1443">
        <v>380.55254959053337</v>
      </c>
      <c r="AV1443">
        <v>10262.969254059821</v>
      </c>
      <c r="AW1443">
        <v>0.23649821843747501</v>
      </c>
      <c r="AX1443">
        <v>0.23649821843747501</v>
      </c>
      <c r="AY1443">
        <v>0.23649821843747501</v>
      </c>
      <c r="AZ1443" t="s">
        <v>89</v>
      </c>
      <c r="BA1443" s="1">
        <v>6.3780257078170113</v>
      </c>
      <c r="BB1443">
        <v>6.3780257078170113</v>
      </c>
      <c r="BC1443">
        <v>6.3780257078170113</v>
      </c>
      <c r="BD1443" t="s">
        <v>89</v>
      </c>
      <c r="BE1443">
        <v>6.5198963438840867</v>
      </c>
      <c r="BF1443">
        <v>6.5198963438840867</v>
      </c>
      <c r="BG1443">
        <v>6.5198963438840867</v>
      </c>
      <c r="BH1443" t="s">
        <v>89</v>
      </c>
      <c r="BI1443">
        <v>3.6273309568689613E-2</v>
      </c>
      <c r="BJ1443">
        <v>97.232942091643039</v>
      </c>
      <c r="BK1443">
        <v>6971.4770483493066</v>
      </c>
      <c r="BL1443">
        <v>0.92561222630879647</v>
      </c>
      <c r="BM1443">
        <v>0.92561222630879647</v>
      </c>
      <c r="BN1443">
        <v>0.92561222630879647</v>
      </c>
      <c r="BO1443" t="s">
        <v>89</v>
      </c>
      <c r="BP1443" t="s">
        <v>90</v>
      </c>
      <c r="BQ1443" s="2">
        <v>49.590355840366577</v>
      </c>
      <c r="BR1443">
        <v>49.590355840366577</v>
      </c>
      <c r="BS1443">
        <v>49.590355840366577</v>
      </c>
      <c r="BT1443" t="s">
        <v>89</v>
      </c>
      <c r="BU1443" t="s">
        <v>91</v>
      </c>
      <c r="BV1443">
        <v>0.23140305657719909</v>
      </c>
      <c r="BW1443">
        <v>12.39758896009165</v>
      </c>
      <c r="BX1443">
        <v>1.8665166051406869E-2</v>
      </c>
      <c r="BY1443">
        <v>1.0294281127624569</v>
      </c>
      <c r="BZ1443">
        <v>28</v>
      </c>
      <c r="CA1443">
        <v>0.94780562741519181</v>
      </c>
      <c r="CB1443">
        <v>0.94780562741519447</v>
      </c>
      <c r="CC1443">
        <v>26.007618490788829</v>
      </c>
      <c r="CD1443">
        <v>25.609101474643289</v>
      </c>
      <c r="CG1443">
        <f>+COUNTIF(IV!A:A,A1443)</f>
        <v>1</v>
      </c>
      <c r="CH1443" s="1">
        <f>+VLOOKUP(A1443,IV!A:Q,17,0)</f>
        <v>6.3780257078170086</v>
      </c>
      <c r="CI1443" t="b">
        <f t="shared" si="88"/>
        <v>1</v>
      </c>
      <c r="CJ1443" s="7">
        <f t="shared" si="89"/>
        <v>0</v>
      </c>
      <c r="CL1443">
        <f>+COUNTIF(EV!A:A,A1443)</f>
        <v>1</v>
      </c>
      <c r="CM1443" s="2">
        <f>+VLOOKUP(A1443,EV!A:R,18,0)</f>
        <v>49.590355840366577</v>
      </c>
      <c r="CN1443" t="b">
        <f t="shared" si="90"/>
        <v>1</v>
      </c>
      <c r="CO1443" s="7">
        <f t="shared" si="91"/>
        <v>0</v>
      </c>
    </row>
    <row r="1444" spans="1:93" x14ac:dyDescent="0.3">
      <c r="A1444" t="s">
        <v>2994</v>
      </c>
      <c r="B1444" t="s">
        <v>2527</v>
      </c>
      <c r="C1444">
        <v>3</v>
      </c>
      <c r="D1444">
        <v>2.25</v>
      </c>
      <c r="E1444">
        <v>0.5</v>
      </c>
      <c r="F1444">
        <v>10.95</v>
      </c>
      <c r="G1444">
        <v>0</v>
      </c>
      <c r="H1444">
        <v>0</v>
      </c>
      <c r="I1444" t="s">
        <v>84</v>
      </c>
      <c r="K1444">
        <v>8</v>
      </c>
      <c r="L1444" t="s">
        <v>109</v>
      </c>
      <c r="M1444">
        <v>90</v>
      </c>
      <c r="N1444">
        <v>2.5000000000000001E-2</v>
      </c>
      <c r="O1444">
        <v>0.4375</v>
      </c>
      <c r="P1444" t="s">
        <v>2995</v>
      </c>
      <c r="Q1444" t="s">
        <v>87</v>
      </c>
      <c r="R1444" t="s">
        <v>87</v>
      </c>
      <c r="S1444" t="s">
        <v>111</v>
      </c>
      <c r="T1444" t="b">
        <v>1</v>
      </c>
      <c r="U1444">
        <v>2.5000000000000001E-2</v>
      </c>
      <c r="V1444">
        <v>3.618287538502999E-2</v>
      </c>
      <c r="W1444">
        <v>4</v>
      </c>
      <c r="Y1444">
        <v>6.4022753686608231</v>
      </c>
      <c r="Z1444">
        <v>6.501904622697209</v>
      </c>
      <c r="AA1444">
        <v>6.4022753686608223</v>
      </c>
      <c r="AB1444">
        <v>6.4022753686608223</v>
      </c>
      <c r="AC1444">
        <v>0.23695140685379801</v>
      </c>
      <c r="AD1444">
        <v>0.23695140685379859</v>
      </c>
      <c r="AE1444">
        <v>380.56863114407071</v>
      </c>
      <c r="AF1444">
        <v>10265.658107778379</v>
      </c>
      <c r="AG1444">
        <v>0.23648822481621981</v>
      </c>
      <c r="AH1444">
        <v>6.3791575653004733</v>
      </c>
      <c r="AI1444">
        <v>3.861116752279766</v>
      </c>
      <c r="AJ1444">
        <v>4.290181597127372</v>
      </c>
      <c r="AK1444">
        <v>8.8254097194966086</v>
      </c>
      <c r="AL1444">
        <v>9.8061293648625654</v>
      </c>
      <c r="AM1444">
        <v>0.22894284027789691</v>
      </c>
      <c r="AN1444">
        <v>0.23695140685379859</v>
      </c>
      <c r="AO1444">
        <v>4.6848985929265421</v>
      </c>
      <c r="AP1444">
        <v>4.6848985929265421</v>
      </c>
      <c r="AQ1444" t="b">
        <v>1</v>
      </c>
      <c r="AR1444" t="b">
        <v>1</v>
      </c>
      <c r="AU1444">
        <v>380.55254959053337</v>
      </c>
      <c r="AV1444">
        <v>10262.969254059821</v>
      </c>
      <c r="AW1444">
        <v>0.23649821843747501</v>
      </c>
      <c r="AX1444">
        <v>0.23649821843747501</v>
      </c>
      <c r="AY1444">
        <v>0.23649821843747501</v>
      </c>
      <c r="AZ1444" t="s">
        <v>89</v>
      </c>
      <c r="BA1444" s="1">
        <v>6.3780257078170113</v>
      </c>
      <c r="BB1444">
        <v>6.3780257078170113</v>
      </c>
      <c r="BC1444">
        <v>6.3780257078170113</v>
      </c>
      <c r="BD1444" t="s">
        <v>89</v>
      </c>
      <c r="BE1444">
        <v>6.5198963438840867</v>
      </c>
      <c r="BF1444">
        <v>6.5198963438840867</v>
      </c>
      <c r="BG1444">
        <v>6.5198963438840867</v>
      </c>
      <c r="BH1444" t="s">
        <v>89</v>
      </c>
      <c r="BI1444">
        <v>3.6273309568689613E-2</v>
      </c>
      <c r="BJ1444">
        <v>170.1576486603754</v>
      </c>
      <c r="BK1444">
        <v>12200.0848346113</v>
      </c>
      <c r="BL1444">
        <v>0.52892127217645502</v>
      </c>
      <c r="BM1444">
        <v>0.52892127217645502</v>
      </c>
      <c r="BN1444">
        <v>0.52892127217645502</v>
      </c>
      <c r="BO1444" t="s">
        <v>89</v>
      </c>
      <c r="BP1444" t="s">
        <v>90</v>
      </c>
      <c r="BQ1444" s="2">
        <v>28.33734619449519</v>
      </c>
      <c r="BR1444">
        <v>28.33734619449519</v>
      </c>
      <c r="BS1444">
        <v>28.33734619449519</v>
      </c>
      <c r="BT1444" t="s">
        <v>89</v>
      </c>
      <c r="BU1444" t="s">
        <v>91</v>
      </c>
      <c r="BV1444">
        <v>0.23140305657719909</v>
      </c>
      <c r="BW1444">
        <v>12.39758896009165</v>
      </c>
      <c r="BX1444">
        <v>1.8665166051406858E-2</v>
      </c>
      <c r="BY1444">
        <v>1.8014991973343</v>
      </c>
      <c r="BZ1444">
        <v>28</v>
      </c>
      <c r="CA1444">
        <v>0.54160321566582392</v>
      </c>
      <c r="CB1444">
        <v>0.54160321566582537</v>
      </c>
      <c r="CC1444">
        <v>14.86149628045076</v>
      </c>
      <c r="CD1444">
        <v>14.633772271224739</v>
      </c>
      <c r="CG1444">
        <f>+COUNTIF(IV!A:A,A1444)</f>
        <v>1</v>
      </c>
      <c r="CH1444" s="1">
        <f>+VLOOKUP(A1444,IV!A:Q,17,0)</f>
        <v>6.3780257078170086</v>
      </c>
      <c r="CI1444" t="b">
        <f t="shared" si="88"/>
        <v>1</v>
      </c>
      <c r="CJ1444" s="7">
        <f t="shared" si="89"/>
        <v>0</v>
      </c>
      <c r="CL1444">
        <f>+COUNTIF(EV!A:A,A1444)</f>
        <v>1</v>
      </c>
      <c r="CM1444" s="2">
        <f>+VLOOKUP(A1444,EV!A:R,18,0)</f>
        <v>28.337346194495201</v>
      </c>
      <c r="CN1444" t="b">
        <f t="shared" si="90"/>
        <v>1</v>
      </c>
      <c r="CO1444" s="7">
        <f t="shared" si="91"/>
        <v>0</v>
      </c>
    </row>
    <row r="1445" spans="1:93" x14ac:dyDescent="0.3">
      <c r="A1445" t="s">
        <v>2996</v>
      </c>
      <c r="B1445" t="s">
        <v>2527</v>
      </c>
      <c r="C1445">
        <v>3</v>
      </c>
      <c r="D1445">
        <v>2.25</v>
      </c>
      <c r="E1445">
        <v>0.5</v>
      </c>
      <c r="F1445">
        <v>10.95</v>
      </c>
      <c r="G1445">
        <v>0</v>
      </c>
      <c r="H1445">
        <v>0</v>
      </c>
      <c r="I1445" t="s">
        <v>84</v>
      </c>
      <c r="K1445">
        <v>8</v>
      </c>
      <c r="L1445" t="s">
        <v>109</v>
      </c>
      <c r="M1445">
        <v>90</v>
      </c>
      <c r="N1445">
        <v>2.5000000000000001E-2</v>
      </c>
      <c r="O1445">
        <v>0.8125</v>
      </c>
      <c r="P1445" t="s">
        <v>2997</v>
      </c>
      <c r="Q1445" t="s">
        <v>87</v>
      </c>
      <c r="R1445" t="s">
        <v>87</v>
      </c>
      <c r="S1445" t="s">
        <v>111</v>
      </c>
      <c r="T1445" t="b">
        <v>1</v>
      </c>
      <c r="U1445">
        <v>2.5000000000000001E-2</v>
      </c>
      <c r="V1445">
        <v>3.618287538502999E-2</v>
      </c>
      <c r="W1445">
        <v>4</v>
      </c>
      <c r="Y1445">
        <v>6.4022753686608231</v>
      </c>
      <c r="Z1445">
        <v>6.5019046226972073</v>
      </c>
      <c r="AA1445">
        <v>6.4022753686608223</v>
      </c>
      <c r="AB1445">
        <v>6.4022753686608223</v>
      </c>
      <c r="AC1445">
        <v>0.23695140685379801</v>
      </c>
      <c r="AD1445">
        <v>0.23695140685379859</v>
      </c>
      <c r="AE1445">
        <v>380.56863114407071</v>
      </c>
      <c r="AF1445">
        <v>10265.658107778379</v>
      </c>
      <c r="AG1445">
        <v>0.23648822481621981</v>
      </c>
      <c r="AH1445">
        <v>6.3791575653004733</v>
      </c>
      <c r="AI1445">
        <v>3.8611167522797651</v>
      </c>
      <c r="AJ1445">
        <v>4.2901815971273702</v>
      </c>
      <c r="AK1445">
        <v>4.7521436951135563</v>
      </c>
      <c r="AL1445">
        <v>5.2802235041567638</v>
      </c>
      <c r="AM1445">
        <v>0.22894284027789691</v>
      </c>
      <c r="AN1445">
        <v>0.23695140685379859</v>
      </c>
      <c r="AO1445">
        <v>8.7005259582921397</v>
      </c>
      <c r="AP1445">
        <v>8.7005259582921397</v>
      </c>
      <c r="AQ1445" t="b">
        <v>1</v>
      </c>
      <c r="AR1445" t="b">
        <v>1</v>
      </c>
      <c r="AU1445">
        <v>380.55254959053337</v>
      </c>
      <c r="AV1445">
        <v>10262.969254059821</v>
      </c>
      <c r="AW1445">
        <v>0.23649821843747501</v>
      </c>
      <c r="AX1445">
        <v>0.23649821843747501</v>
      </c>
      <c r="AY1445">
        <v>0.23649821843747501</v>
      </c>
      <c r="AZ1445" t="s">
        <v>89</v>
      </c>
      <c r="BA1445" s="1">
        <v>6.3780257078170113</v>
      </c>
      <c r="BB1445">
        <v>6.3780257078170113</v>
      </c>
      <c r="BC1445">
        <v>6.3780257078170113</v>
      </c>
      <c r="BD1445" t="s">
        <v>89</v>
      </c>
      <c r="BE1445">
        <v>6.5198963438840867</v>
      </c>
      <c r="BF1445">
        <v>6.5198963438840867</v>
      </c>
      <c r="BG1445">
        <v>6.5198963438840867</v>
      </c>
      <c r="BH1445" t="s">
        <v>89</v>
      </c>
      <c r="BI1445">
        <v>3.6273309568689613E-2</v>
      </c>
      <c r="BJ1445">
        <v>316.00706179783992</v>
      </c>
      <c r="BK1445">
        <v>22657.300407135201</v>
      </c>
      <c r="BL1445">
        <v>0.28480376194116808</v>
      </c>
      <c r="BM1445">
        <v>0.28480376194116808</v>
      </c>
      <c r="BN1445">
        <v>0.28480376194116808</v>
      </c>
      <c r="BO1445" t="s">
        <v>89</v>
      </c>
      <c r="BP1445" t="s">
        <v>90</v>
      </c>
      <c r="BQ1445" s="2">
        <v>15.258571027805109</v>
      </c>
      <c r="BR1445">
        <v>15.258571027805109</v>
      </c>
      <c r="BS1445">
        <v>15.258571027805109</v>
      </c>
      <c r="BT1445" t="s">
        <v>89</v>
      </c>
      <c r="BU1445" t="s">
        <v>91</v>
      </c>
      <c r="BV1445">
        <v>0.23140305657719909</v>
      </c>
      <c r="BW1445">
        <v>12.39758896009165</v>
      </c>
      <c r="BX1445">
        <v>1.8665166051406851E-2</v>
      </c>
      <c r="BY1445">
        <v>3.3456413664779849</v>
      </c>
      <c r="BZ1445">
        <v>28</v>
      </c>
      <c r="CA1445">
        <v>0.29163250074313601</v>
      </c>
      <c r="CB1445">
        <v>0.29163250074313668</v>
      </c>
      <c r="CC1445">
        <v>8.0023441510119468</v>
      </c>
      <c r="CD1445">
        <v>7.8797235306594748</v>
      </c>
      <c r="CG1445">
        <f>+COUNTIF(IV!A:A,A1445)</f>
        <v>1</v>
      </c>
      <c r="CH1445" s="1">
        <f>+VLOOKUP(A1445,IV!A:Q,17,0)</f>
        <v>6.3780257078170086</v>
      </c>
      <c r="CI1445" t="b">
        <f t="shared" si="88"/>
        <v>1</v>
      </c>
      <c r="CJ1445" s="7">
        <f t="shared" si="89"/>
        <v>0</v>
      </c>
      <c r="CL1445">
        <f>+COUNTIF(EV!A:A,A1445)</f>
        <v>1</v>
      </c>
      <c r="CM1445" s="2">
        <f>+VLOOKUP(A1445,EV!A:R,18,0)</f>
        <v>15.258571027805109</v>
      </c>
      <c r="CN1445" t="b">
        <f t="shared" si="90"/>
        <v>1</v>
      </c>
      <c r="CO1445" s="7">
        <f t="shared" si="91"/>
        <v>0</v>
      </c>
    </row>
    <row r="1446" spans="1:93" x14ac:dyDescent="0.3">
      <c r="A1446" t="s">
        <v>2998</v>
      </c>
      <c r="B1446" t="s">
        <v>2527</v>
      </c>
      <c r="C1446">
        <v>3</v>
      </c>
      <c r="D1446">
        <v>2.25</v>
      </c>
      <c r="E1446">
        <v>0.5</v>
      </c>
      <c r="F1446">
        <v>10.95</v>
      </c>
      <c r="G1446">
        <v>0</v>
      </c>
      <c r="H1446">
        <v>0</v>
      </c>
      <c r="I1446" t="s">
        <v>84</v>
      </c>
      <c r="K1446">
        <v>8</v>
      </c>
      <c r="L1446" t="s">
        <v>109</v>
      </c>
      <c r="M1446">
        <v>90</v>
      </c>
      <c r="N1446">
        <v>0.1</v>
      </c>
      <c r="O1446">
        <v>0.25</v>
      </c>
      <c r="P1446" t="s">
        <v>2999</v>
      </c>
      <c r="Q1446" t="s">
        <v>87</v>
      </c>
      <c r="R1446" t="s">
        <v>87</v>
      </c>
      <c r="S1446" t="s">
        <v>111</v>
      </c>
      <c r="T1446" t="b">
        <v>0</v>
      </c>
      <c r="U1446">
        <v>0.1</v>
      </c>
      <c r="V1446">
        <v>3.618287538502999E-2</v>
      </c>
      <c r="W1446">
        <v>4</v>
      </c>
      <c r="Y1446">
        <v>6.4022753686608231</v>
      </c>
      <c r="Z1446">
        <v>6.5487168814623313</v>
      </c>
      <c r="AA1446">
        <v>6.4022753686608223</v>
      </c>
      <c r="AB1446">
        <v>6.4022753686608223</v>
      </c>
      <c r="AC1446">
        <v>0.23695140685379801</v>
      </c>
      <c r="AD1446">
        <v>0.23695140685379781</v>
      </c>
      <c r="AE1446">
        <v>380.56863114407071</v>
      </c>
      <c r="AF1446">
        <v>10265.658107778379</v>
      </c>
      <c r="AG1446">
        <v>0.23648822481621981</v>
      </c>
      <c r="AH1446">
        <v>6.3791575653004733</v>
      </c>
      <c r="AI1446">
        <v>6.6402545878675907</v>
      </c>
      <c r="AJ1446">
        <v>6.5903884227441409</v>
      </c>
      <c r="AK1446">
        <v>26.561018351470359</v>
      </c>
      <c r="AL1446">
        <v>26.36155369097656</v>
      </c>
      <c r="AM1446">
        <v>0.23874429935458391</v>
      </c>
      <c r="AN1446">
        <v>0.23695140685379781</v>
      </c>
      <c r="AO1446">
        <v>5.126704789398282</v>
      </c>
      <c r="AP1446">
        <v>5.126704789398282</v>
      </c>
      <c r="AQ1446" t="b">
        <v>0</v>
      </c>
      <c r="AR1446" t="b">
        <v>0</v>
      </c>
      <c r="AU1446">
        <v>380.55254959053337</v>
      </c>
      <c r="AV1446">
        <v>10262.969254059821</v>
      </c>
      <c r="AW1446">
        <v>0.23649821843747501</v>
      </c>
      <c r="AX1446">
        <v>0.23649821843747501</v>
      </c>
      <c r="AY1446">
        <v>0.23649821843747501</v>
      </c>
      <c r="AZ1446" t="s">
        <v>89</v>
      </c>
      <c r="BA1446" s="1">
        <v>6.3780257078170113</v>
      </c>
      <c r="BB1446">
        <v>6.3780257078170113</v>
      </c>
      <c r="BC1446">
        <v>6.3780257078170113</v>
      </c>
      <c r="BD1446" t="s">
        <v>89</v>
      </c>
      <c r="BE1446">
        <v>6.5198963438840867</v>
      </c>
      <c r="BF1446">
        <v>6.5198963438840867</v>
      </c>
      <c r="BG1446">
        <v>6.5198963438840867</v>
      </c>
      <c r="BH1446" t="s">
        <v>89</v>
      </c>
      <c r="BI1446">
        <v>3.6273309568689613E-2</v>
      </c>
      <c r="BJ1446">
        <v>94.243087943150897</v>
      </c>
      <c r="BK1446">
        <v>3508.4417152770952</v>
      </c>
      <c r="BL1446">
        <v>0.95497719741833587</v>
      </c>
      <c r="BM1446">
        <v>0.95497719741833587</v>
      </c>
      <c r="BN1446">
        <v>0.95497719741833587</v>
      </c>
      <c r="BO1446" t="s">
        <v>89</v>
      </c>
      <c r="BP1446" t="s">
        <v>90</v>
      </c>
      <c r="BQ1446" s="2">
        <v>26.712378754889539</v>
      </c>
      <c r="BR1446">
        <v>26.712378754889539</v>
      </c>
      <c r="BS1446">
        <v>26.712378754889539</v>
      </c>
      <c r="BT1446" t="s">
        <v>89</v>
      </c>
      <c r="BU1446" t="s">
        <v>91</v>
      </c>
      <c r="BV1446">
        <v>0.23874429935458399</v>
      </c>
      <c r="BW1446">
        <v>6.6780946887223838</v>
      </c>
      <c r="BX1446">
        <v>3.5750361515203263E-2</v>
      </c>
      <c r="BY1446">
        <v>1.9305484103256341</v>
      </c>
      <c r="BZ1446">
        <v>14</v>
      </c>
      <c r="CA1446">
        <v>0.94780562741519181</v>
      </c>
      <c r="CB1446">
        <v>0.94780562741519137</v>
      </c>
      <c r="CC1446">
        <v>26.194867525849329</v>
      </c>
      <c r="CD1446">
        <v>25.609101474643289</v>
      </c>
      <c r="CG1446">
        <f>+COUNTIF(IV!A:A,A1446)</f>
        <v>1</v>
      </c>
      <c r="CH1446" s="1">
        <f>+VLOOKUP(A1446,IV!A:Q,17,0)</f>
        <v>6.3780257078170086</v>
      </c>
      <c r="CI1446" t="b">
        <f t="shared" si="88"/>
        <v>1</v>
      </c>
      <c r="CJ1446" s="7">
        <f t="shared" si="89"/>
        <v>0</v>
      </c>
      <c r="CL1446">
        <f>+COUNTIF(EV!A:A,A1446)</f>
        <v>1</v>
      </c>
      <c r="CM1446" s="2">
        <f>+VLOOKUP(A1446,EV!A:R,18,0)</f>
        <v>26.712378754889539</v>
      </c>
      <c r="CN1446" t="b">
        <f t="shared" si="90"/>
        <v>1</v>
      </c>
      <c r="CO1446" s="7">
        <f t="shared" si="91"/>
        <v>0</v>
      </c>
    </row>
    <row r="1447" spans="1:93" x14ac:dyDescent="0.3">
      <c r="A1447" t="s">
        <v>3000</v>
      </c>
      <c r="B1447" t="s">
        <v>2527</v>
      </c>
      <c r="C1447">
        <v>3</v>
      </c>
      <c r="D1447">
        <v>2.25</v>
      </c>
      <c r="E1447">
        <v>0.5</v>
      </c>
      <c r="F1447">
        <v>10.95</v>
      </c>
      <c r="G1447">
        <v>0</v>
      </c>
      <c r="H1447">
        <v>0</v>
      </c>
      <c r="I1447" t="s">
        <v>84</v>
      </c>
      <c r="K1447">
        <v>8</v>
      </c>
      <c r="L1447" t="s">
        <v>109</v>
      </c>
      <c r="M1447">
        <v>90</v>
      </c>
      <c r="N1447">
        <v>0.1</v>
      </c>
      <c r="O1447">
        <v>0.4375</v>
      </c>
      <c r="P1447" t="s">
        <v>3001</v>
      </c>
      <c r="Q1447" t="s">
        <v>87</v>
      </c>
      <c r="R1447" t="s">
        <v>87</v>
      </c>
      <c r="S1447" t="s">
        <v>111</v>
      </c>
      <c r="T1447" t="b">
        <v>0</v>
      </c>
      <c r="U1447">
        <v>0.1</v>
      </c>
      <c r="V1447">
        <v>3.618287538502999E-2</v>
      </c>
      <c r="W1447">
        <v>4</v>
      </c>
      <c r="Y1447">
        <v>6.4022753686608231</v>
      </c>
      <c r="Z1447">
        <v>6.5487168814623313</v>
      </c>
      <c r="AA1447">
        <v>6.4022753686608223</v>
      </c>
      <c r="AB1447">
        <v>6.4022753686608223</v>
      </c>
      <c r="AC1447">
        <v>0.23695140685379801</v>
      </c>
      <c r="AD1447">
        <v>0.23695140685379781</v>
      </c>
      <c r="AE1447">
        <v>380.56863114407071</v>
      </c>
      <c r="AF1447">
        <v>10265.658107778379</v>
      </c>
      <c r="AG1447">
        <v>0.23648822481621981</v>
      </c>
      <c r="AH1447">
        <v>6.3791575653004733</v>
      </c>
      <c r="AI1447">
        <v>6.6402545878675889</v>
      </c>
      <c r="AJ1447">
        <v>6.5903884227441427</v>
      </c>
      <c r="AK1447">
        <v>15.177724772268769</v>
      </c>
      <c r="AL1447">
        <v>15.06374496627233</v>
      </c>
      <c r="AM1447">
        <v>0.2387442993545838</v>
      </c>
      <c r="AN1447">
        <v>0.23695140685379781</v>
      </c>
      <c r="AO1447">
        <v>8.9717333814469775</v>
      </c>
      <c r="AP1447">
        <v>8.9717333814469775</v>
      </c>
      <c r="AQ1447" t="b">
        <v>0</v>
      </c>
      <c r="AR1447" t="b">
        <v>0</v>
      </c>
      <c r="AU1447">
        <v>380.55254959053337</v>
      </c>
      <c r="AV1447">
        <v>10262.969254059821</v>
      </c>
      <c r="AW1447">
        <v>0.23649821843747501</v>
      </c>
      <c r="AX1447">
        <v>0.23649821843747501</v>
      </c>
      <c r="AY1447">
        <v>0.23649821843747501</v>
      </c>
      <c r="AZ1447" t="s">
        <v>89</v>
      </c>
      <c r="BA1447" s="1">
        <v>6.3780257078170113</v>
      </c>
      <c r="BB1447">
        <v>6.3780257078170113</v>
      </c>
      <c r="BC1447">
        <v>6.3780257078170113</v>
      </c>
      <c r="BD1447" t="s">
        <v>89</v>
      </c>
      <c r="BE1447">
        <v>6.5198963438840867</v>
      </c>
      <c r="BF1447">
        <v>6.5198963438840867</v>
      </c>
      <c r="BG1447">
        <v>6.5198963438840867</v>
      </c>
      <c r="BH1447" t="s">
        <v>89</v>
      </c>
      <c r="BI1447">
        <v>3.6273309568689613E-2</v>
      </c>
      <c r="BJ1447">
        <v>164.92540390051411</v>
      </c>
      <c r="BK1447">
        <v>6139.773001734924</v>
      </c>
      <c r="BL1447">
        <v>0.5457012556676204</v>
      </c>
      <c r="BM1447">
        <v>0.5457012556676204</v>
      </c>
      <c r="BN1447">
        <v>0.5457012556676204</v>
      </c>
      <c r="BO1447" t="s">
        <v>89</v>
      </c>
      <c r="BP1447" t="s">
        <v>90</v>
      </c>
      <c r="BQ1447" s="2">
        <v>15.264216431365449</v>
      </c>
      <c r="BR1447">
        <v>15.264216431365449</v>
      </c>
      <c r="BS1447">
        <v>15.264216431365449</v>
      </c>
      <c r="BT1447" t="s">
        <v>89</v>
      </c>
      <c r="BU1447" t="s">
        <v>91</v>
      </c>
      <c r="BV1447">
        <v>0.23874429935458391</v>
      </c>
      <c r="BW1447">
        <v>6.6780946887223838</v>
      </c>
      <c r="BX1447">
        <v>3.5750361515203249E-2</v>
      </c>
      <c r="BY1447">
        <v>3.378459718069859</v>
      </c>
      <c r="BZ1447">
        <v>14</v>
      </c>
      <c r="CA1447">
        <v>0.54160321566582392</v>
      </c>
      <c r="CB1447">
        <v>0.54160321566582359</v>
      </c>
      <c r="CC1447">
        <v>14.968495729056761</v>
      </c>
      <c r="CD1447">
        <v>14.633772271224739</v>
      </c>
      <c r="CG1447">
        <f>+COUNTIF(IV!A:A,A1447)</f>
        <v>1</v>
      </c>
      <c r="CH1447" s="1">
        <f>+VLOOKUP(A1447,IV!A:Q,17,0)</f>
        <v>6.3780257078170086</v>
      </c>
      <c r="CI1447" t="b">
        <f t="shared" si="88"/>
        <v>1</v>
      </c>
      <c r="CJ1447" s="7">
        <f t="shared" si="89"/>
        <v>0</v>
      </c>
      <c r="CL1447">
        <f>+COUNTIF(EV!A:A,A1447)</f>
        <v>1</v>
      </c>
      <c r="CM1447" s="2">
        <f>+VLOOKUP(A1447,EV!A:R,18,0)</f>
        <v>15.264216431365449</v>
      </c>
      <c r="CN1447" t="b">
        <f t="shared" si="90"/>
        <v>1</v>
      </c>
      <c r="CO1447" s="7">
        <f t="shared" si="91"/>
        <v>0</v>
      </c>
    </row>
    <row r="1448" spans="1:93" x14ac:dyDescent="0.3">
      <c r="A1448" t="s">
        <v>3002</v>
      </c>
      <c r="B1448" t="s">
        <v>2527</v>
      </c>
      <c r="C1448">
        <v>3</v>
      </c>
      <c r="D1448">
        <v>2.25</v>
      </c>
      <c r="E1448">
        <v>0.5</v>
      </c>
      <c r="F1448">
        <v>10.95</v>
      </c>
      <c r="G1448">
        <v>0</v>
      </c>
      <c r="H1448">
        <v>0</v>
      </c>
      <c r="I1448" t="s">
        <v>84</v>
      </c>
      <c r="K1448">
        <v>8</v>
      </c>
      <c r="L1448" t="s">
        <v>109</v>
      </c>
      <c r="M1448">
        <v>90</v>
      </c>
      <c r="N1448">
        <v>0.1</v>
      </c>
      <c r="O1448">
        <v>0.8125</v>
      </c>
      <c r="P1448" t="s">
        <v>3003</v>
      </c>
      <c r="Q1448" t="s">
        <v>87</v>
      </c>
      <c r="R1448" t="s">
        <v>87</v>
      </c>
      <c r="S1448" t="s">
        <v>111</v>
      </c>
      <c r="T1448" t="b">
        <v>0</v>
      </c>
      <c r="U1448">
        <v>0.1</v>
      </c>
      <c r="V1448">
        <v>3.618287538502999E-2</v>
      </c>
      <c r="W1448">
        <v>4</v>
      </c>
      <c r="Y1448">
        <v>6.4022753686608231</v>
      </c>
      <c r="Z1448">
        <v>6.5487168814623313</v>
      </c>
      <c r="AA1448">
        <v>6.4022753686608223</v>
      </c>
      <c r="AB1448">
        <v>6.4022753686608223</v>
      </c>
      <c r="AC1448">
        <v>0.23695140685379801</v>
      </c>
      <c r="AD1448">
        <v>0.23695140685379781</v>
      </c>
      <c r="AE1448">
        <v>380.56863114407071</v>
      </c>
      <c r="AF1448">
        <v>10265.658107778379</v>
      </c>
      <c r="AG1448">
        <v>0.23648822481621981</v>
      </c>
      <c r="AH1448">
        <v>6.3791575653004733</v>
      </c>
      <c r="AI1448">
        <v>6.6402545878675934</v>
      </c>
      <c r="AJ1448">
        <v>6.5903884227441409</v>
      </c>
      <c r="AK1448">
        <v>8.1726210312216541</v>
      </c>
      <c r="AL1448">
        <v>8.1112472895312511</v>
      </c>
      <c r="AM1448">
        <v>0.23874429935458399</v>
      </c>
      <c r="AN1448">
        <v>0.23695140685379781</v>
      </c>
      <c r="AO1448">
        <v>16.661790565544411</v>
      </c>
      <c r="AP1448">
        <v>16.661790565544411</v>
      </c>
      <c r="AQ1448" t="b">
        <v>0</v>
      </c>
      <c r="AR1448" t="b">
        <v>0</v>
      </c>
      <c r="AU1448">
        <v>380.55254959053337</v>
      </c>
      <c r="AV1448">
        <v>10262.969254059821</v>
      </c>
      <c r="AW1448">
        <v>0.23649821843747501</v>
      </c>
      <c r="AX1448">
        <v>0.23649821843747501</v>
      </c>
      <c r="AY1448">
        <v>0.23649821843747501</v>
      </c>
      <c r="AZ1448" t="s">
        <v>89</v>
      </c>
      <c r="BA1448" s="1">
        <v>6.3780257078170113</v>
      </c>
      <c r="BB1448">
        <v>6.3780257078170113</v>
      </c>
      <c r="BC1448">
        <v>6.3780257078170113</v>
      </c>
      <c r="BD1448" t="s">
        <v>89</v>
      </c>
      <c r="BE1448">
        <v>6.5198963438840867</v>
      </c>
      <c r="BF1448">
        <v>6.5198963438840867</v>
      </c>
      <c r="BG1448">
        <v>6.5198963438840867</v>
      </c>
      <c r="BH1448" t="s">
        <v>89</v>
      </c>
      <c r="BI1448">
        <v>3.6273309568689613E-2</v>
      </c>
      <c r="BJ1448">
        <v>306.2900358152404</v>
      </c>
      <c r="BK1448">
        <v>11402.435574650561</v>
      </c>
      <c r="BL1448">
        <v>0.29383913766718028</v>
      </c>
      <c r="BM1448">
        <v>0.29383913766718028</v>
      </c>
      <c r="BN1448">
        <v>0.29383913766718028</v>
      </c>
      <c r="BO1448" t="s">
        <v>89</v>
      </c>
      <c r="BP1448" t="s">
        <v>90</v>
      </c>
      <c r="BQ1448" s="2">
        <v>8.2191934630429362</v>
      </c>
      <c r="BR1448">
        <v>8.2191934630429362</v>
      </c>
      <c r="BS1448">
        <v>8.2191934630429362</v>
      </c>
      <c r="BT1448" t="s">
        <v>89</v>
      </c>
      <c r="BU1448" t="s">
        <v>91</v>
      </c>
      <c r="BV1448">
        <v>0.23874429935458399</v>
      </c>
      <c r="BW1448">
        <v>6.6780946887223864</v>
      </c>
      <c r="BX1448">
        <v>3.5750361515203249E-2</v>
      </c>
      <c r="BY1448">
        <v>6.2742823335583102</v>
      </c>
      <c r="BZ1448">
        <v>14</v>
      </c>
      <c r="CA1448">
        <v>0.29163250074313601</v>
      </c>
      <c r="CB1448">
        <v>0.29163250074313579</v>
      </c>
      <c r="CC1448">
        <v>8.05995923872287</v>
      </c>
      <c r="CD1448">
        <v>7.8797235306594748</v>
      </c>
      <c r="CG1448">
        <f>+COUNTIF(IV!A:A,A1448)</f>
        <v>1</v>
      </c>
      <c r="CH1448" s="1">
        <f>+VLOOKUP(A1448,IV!A:Q,17,0)</f>
        <v>6.3780257078170086</v>
      </c>
      <c r="CI1448" t="b">
        <f t="shared" si="88"/>
        <v>1</v>
      </c>
      <c r="CJ1448" s="7">
        <f t="shared" si="89"/>
        <v>0</v>
      </c>
      <c r="CL1448">
        <f>+COUNTIF(EV!A:A,A1448)</f>
        <v>1</v>
      </c>
      <c r="CM1448" s="2">
        <f>+VLOOKUP(A1448,EV!A:R,18,0)</f>
        <v>8.219193463042938</v>
      </c>
      <c r="CN1448" t="b">
        <f t="shared" si="90"/>
        <v>1</v>
      </c>
      <c r="CO1448" s="7">
        <f t="shared" si="91"/>
        <v>0</v>
      </c>
    </row>
    <row r="1449" spans="1:93" x14ac:dyDescent="0.3">
      <c r="A1449" t="s">
        <v>3004</v>
      </c>
      <c r="B1449" t="s">
        <v>2527</v>
      </c>
      <c r="C1449">
        <v>3</v>
      </c>
      <c r="D1449">
        <v>2.25</v>
      </c>
      <c r="E1449">
        <v>0.5</v>
      </c>
      <c r="F1449">
        <v>10.95</v>
      </c>
      <c r="G1449">
        <v>0</v>
      </c>
      <c r="H1449">
        <v>0</v>
      </c>
      <c r="I1449" t="s">
        <v>84</v>
      </c>
      <c r="K1449">
        <v>8</v>
      </c>
      <c r="L1449" t="s">
        <v>109</v>
      </c>
      <c r="M1449">
        <v>90</v>
      </c>
      <c r="N1449">
        <v>0.17499999999999999</v>
      </c>
      <c r="O1449">
        <v>0.25</v>
      </c>
      <c r="P1449" t="s">
        <v>3005</v>
      </c>
      <c r="Q1449" t="s">
        <v>87</v>
      </c>
      <c r="R1449" t="s">
        <v>87</v>
      </c>
      <c r="S1449" t="s">
        <v>111</v>
      </c>
      <c r="T1449" t="b">
        <v>0</v>
      </c>
      <c r="U1449">
        <v>0.17499999999999999</v>
      </c>
      <c r="V1449">
        <v>3.618287538502999E-2</v>
      </c>
      <c r="W1449">
        <v>4</v>
      </c>
      <c r="Y1449">
        <v>6.4022753686608231</v>
      </c>
      <c r="Z1449">
        <v>6.5487168814623313</v>
      </c>
      <c r="AA1449">
        <v>6.4022753686608223</v>
      </c>
      <c r="AB1449">
        <v>6.4022753686608223</v>
      </c>
      <c r="AC1449">
        <v>0.23695140685379801</v>
      </c>
      <c r="AD1449">
        <v>0.23695140685379781</v>
      </c>
      <c r="AE1449">
        <v>380.56863114407071</v>
      </c>
      <c r="AF1449">
        <v>10265.658107778379</v>
      </c>
      <c r="AG1449">
        <v>0.23648822481621981</v>
      </c>
      <c r="AH1449">
        <v>6.3791575653004733</v>
      </c>
      <c r="AI1449">
        <v>6.5976486602299582</v>
      </c>
      <c r="AJ1449">
        <v>6.54892258977784</v>
      </c>
      <c r="AK1449">
        <v>26.390594640919829</v>
      </c>
      <c r="AL1449">
        <v>26.19569035911136</v>
      </c>
      <c r="AM1449">
        <v>0.23871440080979731</v>
      </c>
      <c r="AN1449">
        <v>0.23695140685379781</v>
      </c>
      <c r="AO1449">
        <v>4.2313988031752716</v>
      </c>
      <c r="AP1449">
        <v>4.2313988031752716</v>
      </c>
      <c r="AQ1449" t="b">
        <v>0</v>
      </c>
      <c r="AR1449" t="b">
        <v>0</v>
      </c>
      <c r="AU1449">
        <v>380.55254959053337</v>
      </c>
      <c r="AV1449">
        <v>10262.969254059821</v>
      </c>
      <c r="AW1449">
        <v>0.23649821843747501</v>
      </c>
      <c r="AX1449">
        <v>0.23649821843747501</v>
      </c>
      <c r="AY1449">
        <v>0.23649821843747501</v>
      </c>
      <c r="AZ1449" t="s">
        <v>89</v>
      </c>
      <c r="BA1449" s="1">
        <v>6.3780257078170113</v>
      </c>
      <c r="BB1449">
        <v>6.3780257078170113</v>
      </c>
      <c r="BC1449">
        <v>6.3780257078170113</v>
      </c>
      <c r="BD1449" t="s">
        <v>89</v>
      </c>
      <c r="BE1449">
        <v>6.5198963438840867</v>
      </c>
      <c r="BF1449">
        <v>6.5198963438840867</v>
      </c>
      <c r="BG1449">
        <v>6.5198963438840867</v>
      </c>
      <c r="BH1449" t="s">
        <v>89</v>
      </c>
      <c r="BI1449">
        <v>3.6273309568689613E-2</v>
      </c>
      <c r="BJ1449">
        <v>94.263910366715166</v>
      </c>
      <c r="BK1449">
        <v>3105.5148055408499</v>
      </c>
      <c r="BL1449">
        <v>0.95476624775985564</v>
      </c>
      <c r="BM1449">
        <v>0.95476624775985564</v>
      </c>
      <c r="BN1449">
        <v>0.95476624775985564</v>
      </c>
      <c r="BO1449" t="s">
        <v>89</v>
      </c>
      <c r="BP1449" t="s">
        <v>90</v>
      </c>
      <c r="BQ1449" s="2">
        <v>26.508471904455821</v>
      </c>
      <c r="BR1449">
        <v>26.508471904455821</v>
      </c>
      <c r="BS1449">
        <v>26.508471904455821</v>
      </c>
      <c r="BT1449" t="s">
        <v>89</v>
      </c>
      <c r="BU1449" t="s">
        <v>91</v>
      </c>
      <c r="BV1449">
        <v>0.23869156193996391</v>
      </c>
      <c r="BW1449">
        <v>6.6271179761139543</v>
      </c>
      <c r="BX1449">
        <v>3.6017400444699671E-2</v>
      </c>
      <c r="BY1449">
        <v>2.2882834881032519</v>
      </c>
      <c r="BZ1449">
        <v>10</v>
      </c>
      <c r="CA1449">
        <v>0.94780562741519181</v>
      </c>
      <c r="CB1449">
        <v>0.94780562741519137</v>
      </c>
      <c r="CC1449">
        <v>26.194867525849329</v>
      </c>
      <c r="CD1449">
        <v>25.609101474643289</v>
      </c>
      <c r="CG1449">
        <f>+COUNTIF(IV!A:A,A1449)</f>
        <v>1</v>
      </c>
      <c r="CH1449" s="1">
        <f>+VLOOKUP(A1449,IV!A:Q,17,0)</f>
        <v>6.3780257078170086</v>
      </c>
      <c r="CI1449" t="b">
        <f t="shared" si="88"/>
        <v>1</v>
      </c>
      <c r="CJ1449" s="7">
        <f t="shared" si="89"/>
        <v>0</v>
      </c>
      <c r="CL1449">
        <f>+COUNTIF(EV!A:A,A1449)</f>
        <v>1</v>
      </c>
      <c r="CM1449" s="2">
        <f>+VLOOKUP(A1449,EV!A:R,18,0)</f>
        <v>26.508471904455821</v>
      </c>
      <c r="CN1449" t="b">
        <f t="shared" si="90"/>
        <v>1</v>
      </c>
      <c r="CO1449" s="7">
        <f t="shared" si="91"/>
        <v>0</v>
      </c>
    </row>
    <row r="1450" spans="1:93" x14ac:dyDescent="0.3">
      <c r="A1450" t="s">
        <v>3006</v>
      </c>
      <c r="B1450" t="s">
        <v>2527</v>
      </c>
      <c r="C1450">
        <v>3</v>
      </c>
      <c r="D1450">
        <v>2.25</v>
      </c>
      <c r="E1450">
        <v>0.5</v>
      </c>
      <c r="F1450">
        <v>10.95</v>
      </c>
      <c r="G1450">
        <v>0</v>
      </c>
      <c r="H1450">
        <v>0</v>
      </c>
      <c r="I1450" t="s">
        <v>84</v>
      </c>
      <c r="K1450">
        <v>8</v>
      </c>
      <c r="L1450" t="s">
        <v>109</v>
      </c>
      <c r="M1450">
        <v>90</v>
      </c>
      <c r="N1450">
        <v>0.17499999999999999</v>
      </c>
      <c r="O1450">
        <v>0.4375</v>
      </c>
      <c r="P1450" t="s">
        <v>3007</v>
      </c>
      <c r="Q1450" t="s">
        <v>87</v>
      </c>
      <c r="R1450" t="s">
        <v>87</v>
      </c>
      <c r="S1450" t="s">
        <v>111</v>
      </c>
      <c r="T1450" t="b">
        <v>0</v>
      </c>
      <c r="U1450">
        <v>0.17499999999999999</v>
      </c>
      <c r="V1450">
        <v>3.618287538502999E-2</v>
      </c>
      <c r="W1450">
        <v>4</v>
      </c>
      <c r="Y1450">
        <v>6.4022753686608231</v>
      </c>
      <c r="Z1450">
        <v>6.5487168814623313</v>
      </c>
      <c r="AA1450">
        <v>6.4022753686608223</v>
      </c>
      <c r="AB1450">
        <v>6.4022753686608223</v>
      </c>
      <c r="AC1450">
        <v>0.23695140685379801</v>
      </c>
      <c r="AD1450">
        <v>0.23695140685379781</v>
      </c>
      <c r="AE1450">
        <v>380.56863114407071</v>
      </c>
      <c r="AF1450">
        <v>10265.658107778379</v>
      </c>
      <c r="AG1450">
        <v>0.23648822481621981</v>
      </c>
      <c r="AH1450">
        <v>6.3791575653004733</v>
      </c>
      <c r="AI1450">
        <v>6.59764866022996</v>
      </c>
      <c r="AJ1450">
        <v>6.5489225897778356</v>
      </c>
      <c r="AK1450">
        <v>15.080339794811341</v>
      </c>
      <c r="AL1450">
        <v>14.9689659194922</v>
      </c>
      <c r="AM1450">
        <v>0.2387144008097975</v>
      </c>
      <c r="AN1450">
        <v>0.23695140685379781</v>
      </c>
      <c r="AO1450">
        <v>7.4049479055567309</v>
      </c>
      <c r="AP1450">
        <v>7.4049479055567309</v>
      </c>
      <c r="AQ1450" t="b">
        <v>0</v>
      </c>
      <c r="AR1450" t="b">
        <v>0</v>
      </c>
      <c r="AU1450">
        <v>380.55254959053337</v>
      </c>
      <c r="AV1450">
        <v>10262.969254059821</v>
      </c>
      <c r="AW1450">
        <v>0.23649821843747501</v>
      </c>
      <c r="AX1450">
        <v>0.23649821843747501</v>
      </c>
      <c r="AY1450">
        <v>0.23649821843747501</v>
      </c>
      <c r="AZ1450" t="s">
        <v>89</v>
      </c>
      <c r="BA1450" s="1">
        <v>6.3780257078170113</v>
      </c>
      <c r="BB1450">
        <v>6.3780257078170113</v>
      </c>
      <c r="BC1450">
        <v>6.3780257078170113</v>
      </c>
      <c r="BD1450" t="s">
        <v>89</v>
      </c>
      <c r="BE1450">
        <v>6.5198963438840867</v>
      </c>
      <c r="BF1450">
        <v>6.5198963438840867</v>
      </c>
      <c r="BG1450">
        <v>6.5198963438840867</v>
      </c>
      <c r="BH1450" t="s">
        <v>89</v>
      </c>
      <c r="BI1450">
        <v>3.6273309568689613E-2</v>
      </c>
      <c r="BJ1450">
        <v>164.96184314175139</v>
      </c>
      <c r="BK1450">
        <v>5434.6509096964792</v>
      </c>
      <c r="BL1450">
        <v>0.54558071300563227</v>
      </c>
      <c r="BM1450">
        <v>0.54558071300563227</v>
      </c>
      <c r="BN1450">
        <v>0.54558071300563227</v>
      </c>
      <c r="BO1450" t="s">
        <v>89</v>
      </c>
      <c r="BP1450" t="s">
        <v>90</v>
      </c>
      <c r="BQ1450" s="2">
        <v>15.147698231117619</v>
      </c>
      <c r="BR1450">
        <v>15.147698231117619</v>
      </c>
      <c r="BS1450">
        <v>15.147698231117619</v>
      </c>
      <c r="BT1450" t="s">
        <v>89</v>
      </c>
      <c r="BU1450" t="s">
        <v>91</v>
      </c>
      <c r="BV1450">
        <v>0.2386915619399641</v>
      </c>
      <c r="BW1450">
        <v>6.6271179761139596</v>
      </c>
      <c r="BX1450">
        <v>3.6017400444699657E-2</v>
      </c>
      <c r="BY1450">
        <v>4.0044961041806886</v>
      </c>
      <c r="BZ1450">
        <v>10</v>
      </c>
      <c r="CA1450">
        <v>0.54160321566582392</v>
      </c>
      <c r="CB1450">
        <v>0.54160321566582359</v>
      </c>
      <c r="CC1450">
        <v>14.968495729056761</v>
      </c>
      <c r="CD1450">
        <v>14.633772271224739</v>
      </c>
      <c r="CG1450">
        <f>+COUNTIF(IV!A:A,A1450)</f>
        <v>1</v>
      </c>
      <c r="CH1450" s="1">
        <f>+VLOOKUP(A1450,IV!A:Q,17,0)</f>
        <v>6.3780257078170086</v>
      </c>
      <c r="CI1450" t="b">
        <f t="shared" si="88"/>
        <v>1</v>
      </c>
      <c r="CJ1450" s="7">
        <f t="shared" si="89"/>
        <v>0</v>
      </c>
      <c r="CL1450">
        <f>+COUNTIF(EV!A:A,A1450)</f>
        <v>1</v>
      </c>
      <c r="CM1450" s="2">
        <f>+VLOOKUP(A1450,EV!A:R,18,0)</f>
        <v>15.147698231117619</v>
      </c>
      <c r="CN1450" t="b">
        <f t="shared" si="90"/>
        <v>1</v>
      </c>
      <c r="CO1450" s="7">
        <f t="shared" si="91"/>
        <v>0</v>
      </c>
    </row>
    <row r="1451" spans="1:93" x14ac:dyDescent="0.3">
      <c r="A1451" t="s">
        <v>3008</v>
      </c>
      <c r="B1451" t="s">
        <v>2527</v>
      </c>
      <c r="C1451">
        <v>3</v>
      </c>
      <c r="D1451">
        <v>2.25</v>
      </c>
      <c r="E1451">
        <v>0.5</v>
      </c>
      <c r="F1451">
        <v>10.95</v>
      </c>
      <c r="G1451">
        <v>0</v>
      </c>
      <c r="H1451">
        <v>0</v>
      </c>
      <c r="I1451" t="s">
        <v>84</v>
      </c>
      <c r="K1451">
        <v>8</v>
      </c>
      <c r="L1451" t="s">
        <v>109</v>
      </c>
      <c r="M1451">
        <v>90</v>
      </c>
      <c r="N1451">
        <v>0.17499999999999999</v>
      </c>
      <c r="O1451">
        <v>0.8125</v>
      </c>
      <c r="P1451" t="s">
        <v>3009</v>
      </c>
      <c r="Q1451" t="s">
        <v>87</v>
      </c>
      <c r="R1451" t="s">
        <v>87</v>
      </c>
      <c r="S1451" t="s">
        <v>111</v>
      </c>
      <c r="T1451" t="b">
        <v>0</v>
      </c>
      <c r="U1451">
        <v>0.17499999999999999</v>
      </c>
      <c r="V1451">
        <v>3.618287538502999E-2</v>
      </c>
      <c r="W1451">
        <v>4</v>
      </c>
      <c r="Y1451">
        <v>6.4022753686608231</v>
      </c>
      <c r="Z1451">
        <v>6.5487168814623313</v>
      </c>
      <c r="AA1451">
        <v>6.4022753686608223</v>
      </c>
      <c r="AB1451">
        <v>6.4022753686608223</v>
      </c>
      <c r="AC1451">
        <v>0.23695140685379801</v>
      </c>
      <c r="AD1451">
        <v>0.23695140685379781</v>
      </c>
      <c r="AE1451">
        <v>380.56863114407071</v>
      </c>
      <c r="AF1451">
        <v>10265.658107778379</v>
      </c>
      <c r="AG1451">
        <v>0.23648822481621981</v>
      </c>
      <c r="AH1451">
        <v>6.3791575653004733</v>
      </c>
      <c r="AI1451">
        <v>6.5976486602299547</v>
      </c>
      <c r="AJ1451">
        <v>6.5489225897778383</v>
      </c>
      <c r="AK1451">
        <v>8.1201829664368681</v>
      </c>
      <c r="AL1451">
        <v>8.0602124181881081</v>
      </c>
      <c r="AM1451">
        <v>0.23871440080979719</v>
      </c>
      <c r="AN1451">
        <v>0.23695140685379781</v>
      </c>
      <c r="AO1451">
        <v>13.75204611031964</v>
      </c>
      <c r="AP1451">
        <v>13.75204611031964</v>
      </c>
      <c r="AQ1451" t="b">
        <v>0</v>
      </c>
      <c r="AR1451" t="b">
        <v>0</v>
      </c>
      <c r="AU1451">
        <v>380.55254959053337</v>
      </c>
      <c r="AV1451">
        <v>10262.969254059821</v>
      </c>
      <c r="AW1451">
        <v>0.23649821843747501</v>
      </c>
      <c r="AX1451">
        <v>0.23649821843747501</v>
      </c>
      <c r="AY1451">
        <v>0.23649821843747501</v>
      </c>
      <c r="AZ1451" t="s">
        <v>89</v>
      </c>
      <c r="BA1451" s="1">
        <v>6.3780257078170113</v>
      </c>
      <c r="BB1451">
        <v>6.3780257078170113</v>
      </c>
      <c r="BC1451">
        <v>6.3780257078170113</v>
      </c>
      <c r="BD1451" t="s">
        <v>89</v>
      </c>
      <c r="BE1451">
        <v>6.5198963438840867</v>
      </c>
      <c r="BF1451">
        <v>6.5198963438840867</v>
      </c>
      <c r="BG1451">
        <v>6.5198963438840867</v>
      </c>
      <c r="BH1451" t="s">
        <v>89</v>
      </c>
      <c r="BI1451">
        <v>3.6273309568689613E-2</v>
      </c>
      <c r="BJ1451">
        <v>306.35770869182431</v>
      </c>
      <c r="BK1451">
        <v>10092.92311800776</v>
      </c>
      <c r="BL1451">
        <v>0.29377423007995562</v>
      </c>
      <c r="BM1451">
        <v>0.29377423007995562</v>
      </c>
      <c r="BN1451">
        <v>0.29377423007995562</v>
      </c>
      <c r="BO1451" t="s">
        <v>89</v>
      </c>
      <c r="BP1451" t="s">
        <v>90</v>
      </c>
      <c r="BQ1451" s="2">
        <v>8.1564528936787131</v>
      </c>
      <c r="BR1451">
        <v>8.1564528936787131</v>
      </c>
      <c r="BS1451">
        <v>8.1564528936787131</v>
      </c>
      <c r="BT1451" t="s">
        <v>89</v>
      </c>
      <c r="BU1451" t="s">
        <v>91</v>
      </c>
      <c r="BV1451">
        <v>0.23869156193996391</v>
      </c>
      <c r="BW1451">
        <v>6.6271179761139543</v>
      </c>
      <c r="BX1451">
        <v>3.6017400444699657E-2</v>
      </c>
      <c r="BY1451">
        <v>7.4369213363355744</v>
      </c>
      <c r="BZ1451">
        <v>10</v>
      </c>
      <c r="CA1451">
        <v>0.29163250074313601</v>
      </c>
      <c r="CB1451">
        <v>0.29163250074313579</v>
      </c>
      <c r="CC1451">
        <v>8.05995923872287</v>
      </c>
      <c r="CD1451">
        <v>7.8797235306594748</v>
      </c>
      <c r="CG1451">
        <f>+COUNTIF(IV!A:A,A1451)</f>
        <v>1</v>
      </c>
      <c r="CH1451" s="1">
        <f>+VLOOKUP(A1451,IV!A:Q,17,0)</f>
        <v>6.3780257078170086</v>
      </c>
      <c r="CI1451" t="b">
        <f t="shared" si="88"/>
        <v>1</v>
      </c>
      <c r="CJ1451" s="7">
        <f t="shared" si="89"/>
        <v>0</v>
      </c>
      <c r="CL1451">
        <f>+COUNTIF(EV!A:A,A1451)</f>
        <v>1</v>
      </c>
      <c r="CM1451" s="2">
        <f>+VLOOKUP(A1451,EV!A:R,18,0)</f>
        <v>8.1564528936787131</v>
      </c>
      <c r="CN1451" t="b">
        <f t="shared" si="90"/>
        <v>1</v>
      </c>
      <c r="CO1451" s="7">
        <f t="shared" si="91"/>
        <v>0</v>
      </c>
    </row>
    <row r="1452" spans="1:93" x14ac:dyDescent="0.3">
      <c r="A1452" t="s">
        <v>3010</v>
      </c>
      <c r="B1452" t="s">
        <v>2527</v>
      </c>
      <c r="C1452">
        <v>3</v>
      </c>
      <c r="D1452">
        <v>2.25</v>
      </c>
      <c r="E1452">
        <v>0.5</v>
      </c>
      <c r="F1452">
        <v>10.95</v>
      </c>
      <c r="G1452">
        <v>0</v>
      </c>
      <c r="H1452">
        <v>0</v>
      </c>
      <c r="I1452" t="s">
        <v>84</v>
      </c>
      <c r="K1452">
        <v>8</v>
      </c>
      <c r="L1452" t="s">
        <v>129</v>
      </c>
      <c r="M1452">
        <v>270</v>
      </c>
      <c r="N1452">
        <v>2.5000000000000001E-2</v>
      </c>
      <c r="O1452">
        <v>0.25</v>
      </c>
      <c r="P1452" t="s">
        <v>3011</v>
      </c>
      <c r="Q1452" t="s">
        <v>87</v>
      </c>
      <c r="R1452" t="s">
        <v>87</v>
      </c>
      <c r="S1452" t="s">
        <v>131</v>
      </c>
      <c r="T1452" t="b">
        <v>1</v>
      </c>
      <c r="U1452">
        <v>2.5000000000000001E-2</v>
      </c>
      <c r="V1452">
        <v>3.618287538502999E-2</v>
      </c>
      <c r="W1452">
        <v>4</v>
      </c>
      <c r="Y1452">
        <v>6.4022753686608231</v>
      </c>
      <c r="Z1452">
        <v>6.5019046226972073</v>
      </c>
      <c r="AA1452">
        <v>6.4022753686608223</v>
      </c>
      <c r="AB1452">
        <v>6.4022753686608223</v>
      </c>
      <c r="AC1452">
        <v>0.23695140685379801</v>
      </c>
      <c r="AD1452">
        <v>0.23695140685379859</v>
      </c>
      <c r="AE1452">
        <v>1141.705893432212</v>
      </c>
      <c r="AF1452">
        <v>30796.97432333514</v>
      </c>
      <c r="AG1452">
        <v>0.2364882248162197</v>
      </c>
      <c r="AH1452">
        <v>6.3791575653004688</v>
      </c>
      <c r="AI1452">
        <v>3.8611167522797651</v>
      </c>
      <c r="AJ1452">
        <v>4.290181597127372</v>
      </c>
      <c r="AK1452">
        <v>15.444467009119061</v>
      </c>
      <c r="AL1452">
        <v>17.160726388509492</v>
      </c>
      <c r="AM1452">
        <v>0.22894284027789691</v>
      </c>
      <c r="AN1452">
        <v>0.23695140685379859</v>
      </c>
      <c r="AO1452">
        <v>8.0312547307312094</v>
      </c>
      <c r="AP1452">
        <v>8.0312547307312094</v>
      </c>
      <c r="AQ1452" t="b">
        <v>1</v>
      </c>
      <c r="AR1452" t="b">
        <v>1</v>
      </c>
      <c r="AU1452">
        <v>1141.6576487716</v>
      </c>
      <c r="AV1452">
        <v>30788.907762179449</v>
      </c>
      <c r="AW1452">
        <v>0.23649821843747501</v>
      </c>
      <c r="AX1452">
        <v>0.23649821843747501</v>
      </c>
      <c r="AY1452">
        <v>0.23649821843747501</v>
      </c>
      <c r="AZ1452" t="s">
        <v>89</v>
      </c>
      <c r="BA1452" s="1">
        <v>6.3780257078170086</v>
      </c>
      <c r="BB1452">
        <v>6.3780257078170086</v>
      </c>
      <c r="BC1452">
        <v>6.3780257078170086</v>
      </c>
      <c r="BD1452" t="s">
        <v>89</v>
      </c>
      <c r="BE1452">
        <v>6.5198963438840858</v>
      </c>
      <c r="BF1452">
        <v>6.5198963438840858</v>
      </c>
      <c r="BG1452">
        <v>6.5198963438840858</v>
      </c>
      <c r="BH1452" t="s">
        <v>89</v>
      </c>
      <c r="BI1452">
        <v>3.6273309568689613E-2</v>
      </c>
      <c r="BJ1452">
        <v>291.6988262749291</v>
      </c>
      <c r="BK1452">
        <v>20914.43114504786</v>
      </c>
      <c r="BL1452">
        <v>0.92561222630879647</v>
      </c>
      <c r="BM1452">
        <v>0.92561222630879647</v>
      </c>
      <c r="BN1452">
        <v>0.92561222630879647</v>
      </c>
      <c r="BO1452" t="s">
        <v>89</v>
      </c>
      <c r="BP1452" t="s">
        <v>90</v>
      </c>
      <c r="BQ1452" s="2">
        <v>49.590355840366598</v>
      </c>
      <c r="BR1452">
        <v>49.590355840366598</v>
      </c>
      <c r="BS1452">
        <v>49.590355840366598</v>
      </c>
      <c r="BT1452" t="s">
        <v>89</v>
      </c>
      <c r="BU1452" t="s">
        <v>91</v>
      </c>
      <c r="BV1452">
        <v>0.23140305657719909</v>
      </c>
      <c r="BW1452">
        <v>12.39758896009165</v>
      </c>
      <c r="BX1452">
        <v>1.8665166051406858E-2</v>
      </c>
      <c r="BY1452">
        <v>3.0882843382873708</v>
      </c>
      <c r="BZ1452">
        <v>28</v>
      </c>
      <c r="CA1452">
        <v>0.94780562741519181</v>
      </c>
      <c r="CB1452">
        <v>0.94780562741519447</v>
      </c>
      <c r="CC1452">
        <v>26.007618490788829</v>
      </c>
      <c r="CD1452">
        <v>25.609101474643289</v>
      </c>
      <c r="CG1452">
        <f>+COUNTIF(IV!A:A,A1452)</f>
        <v>1</v>
      </c>
      <c r="CH1452" s="1">
        <f>+VLOOKUP(A1452,IV!A:Q,17,0)</f>
        <v>6.3780257078170104</v>
      </c>
      <c r="CI1452" t="b">
        <f t="shared" si="88"/>
        <v>1</v>
      </c>
      <c r="CJ1452" s="7">
        <f t="shared" si="89"/>
        <v>0</v>
      </c>
      <c r="CL1452">
        <f>+COUNTIF(EV!A:A,A1452)</f>
        <v>1</v>
      </c>
      <c r="CM1452" s="2">
        <f>+VLOOKUP(A1452,EV!A:R,18,0)</f>
        <v>49.590355840366598</v>
      </c>
      <c r="CN1452" t="b">
        <f t="shared" si="90"/>
        <v>1</v>
      </c>
      <c r="CO1452" s="7">
        <f t="shared" si="91"/>
        <v>0</v>
      </c>
    </row>
    <row r="1453" spans="1:93" x14ac:dyDescent="0.3">
      <c r="A1453" t="s">
        <v>3012</v>
      </c>
      <c r="B1453" t="s">
        <v>2527</v>
      </c>
      <c r="C1453">
        <v>3</v>
      </c>
      <c r="D1453">
        <v>2.25</v>
      </c>
      <c r="E1453">
        <v>0.5</v>
      </c>
      <c r="F1453">
        <v>10.95</v>
      </c>
      <c r="G1453">
        <v>0</v>
      </c>
      <c r="H1453">
        <v>0</v>
      </c>
      <c r="I1453" t="s">
        <v>84</v>
      </c>
      <c r="K1453">
        <v>8</v>
      </c>
      <c r="L1453" t="s">
        <v>129</v>
      </c>
      <c r="M1453">
        <v>270</v>
      </c>
      <c r="N1453">
        <v>2.5000000000000001E-2</v>
      </c>
      <c r="O1453">
        <v>0.4375</v>
      </c>
      <c r="P1453" t="s">
        <v>3013</v>
      </c>
      <c r="Q1453" t="s">
        <v>87</v>
      </c>
      <c r="R1453" t="s">
        <v>87</v>
      </c>
      <c r="S1453" t="s">
        <v>131</v>
      </c>
      <c r="T1453" t="b">
        <v>1</v>
      </c>
      <c r="U1453">
        <v>2.5000000000000001E-2</v>
      </c>
      <c r="V1453">
        <v>3.618287538502999E-2</v>
      </c>
      <c r="W1453">
        <v>4</v>
      </c>
      <c r="Y1453">
        <v>6.4022753686608231</v>
      </c>
      <c r="Z1453">
        <v>6.501904622697209</v>
      </c>
      <c r="AA1453">
        <v>6.4022753686608223</v>
      </c>
      <c r="AB1453">
        <v>6.4022753686608223</v>
      </c>
      <c r="AC1453">
        <v>0.23695140685379801</v>
      </c>
      <c r="AD1453">
        <v>0.23695140685379859</v>
      </c>
      <c r="AE1453">
        <v>1141.705893432212</v>
      </c>
      <c r="AF1453">
        <v>30796.97432333514</v>
      </c>
      <c r="AG1453">
        <v>0.2364882248162197</v>
      </c>
      <c r="AH1453">
        <v>6.3791575653004688</v>
      </c>
      <c r="AI1453">
        <v>3.861116752279766</v>
      </c>
      <c r="AJ1453">
        <v>4.2901815971273756</v>
      </c>
      <c r="AK1453">
        <v>8.8254097194966086</v>
      </c>
      <c r="AL1453">
        <v>9.8061293648625725</v>
      </c>
      <c r="AM1453">
        <v>0.22894284027789691</v>
      </c>
      <c r="AN1453">
        <v>0.23695140685379859</v>
      </c>
      <c r="AO1453">
        <v>14.05469577877963</v>
      </c>
      <c r="AP1453">
        <v>14.05469577877963</v>
      </c>
      <c r="AQ1453" t="b">
        <v>1</v>
      </c>
      <c r="AR1453" t="b">
        <v>1</v>
      </c>
      <c r="AU1453">
        <v>1141.6576487716</v>
      </c>
      <c r="AV1453">
        <v>30788.907762179449</v>
      </c>
      <c r="AW1453">
        <v>0.23649821843747501</v>
      </c>
      <c r="AX1453">
        <v>0.23649821843747501</v>
      </c>
      <c r="AY1453">
        <v>0.23649821843747501</v>
      </c>
      <c r="AZ1453" t="s">
        <v>89</v>
      </c>
      <c r="BA1453" s="1">
        <v>6.3780257078170086</v>
      </c>
      <c r="BB1453">
        <v>6.3780257078170086</v>
      </c>
      <c r="BC1453">
        <v>6.3780257078170086</v>
      </c>
      <c r="BD1453" t="s">
        <v>89</v>
      </c>
      <c r="BE1453">
        <v>6.5198963438840858</v>
      </c>
      <c r="BF1453">
        <v>6.5198963438840858</v>
      </c>
      <c r="BG1453">
        <v>6.5198963438840858</v>
      </c>
      <c r="BH1453" t="s">
        <v>89</v>
      </c>
      <c r="BI1453">
        <v>3.6273309568689613E-2</v>
      </c>
      <c r="BJ1453">
        <v>510.47294598112609</v>
      </c>
      <c r="BK1453">
        <v>36600.254503833821</v>
      </c>
      <c r="BL1453">
        <v>0.52892127217645502</v>
      </c>
      <c r="BM1453">
        <v>0.52892127217645502</v>
      </c>
      <c r="BN1453">
        <v>0.52892127217645502</v>
      </c>
      <c r="BO1453" t="s">
        <v>89</v>
      </c>
      <c r="BP1453" t="s">
        <v>90</v>
      </c>
      <c r="BQ1453" s="2">
        <v>28.337346194495211</v>
      </c>
      <c r="BR1453">
        <v>28.337346194495211</v>
      </c>
      <c r="BS1453">
        <v>28.337346194495211</v>
      </c>
      <c r="BT1453" t="s">
        <v>89</v>
      </c>
      <c r="BU1453" t="s">
        <v>91</v>
      </c>
      <c r="BV1453">
        <v>0.23140305657719909</v>
      </c>
      <c r="BW1453">
        <v>12.39758896009165</v>
      </c>
      <c r="BX1453">
        <v>1.8665166051406851E-2</v>
      </c>
      <c r="BY1453">
        <v>5.4044975920028993</v>
      </c>
      <c r="BZ1453">
        <v>28</v>
      </c>
      <c r="CA1453">
        <v>0.54160321566582392</v>
      </c>
      <c r="CB1453">
        <v>0.54160321566582537</v>
      </c>
      <c r="CC1453">
        <v>14.86149628045076</v>
      </c>
      <c r="CD1453">
        <v>14.633772271224739</v>
      </c>
      <c r="CG1453">
        <f>+COUNTIF(IV!A:A,A1453)</f>
        <v>1</v>
      </c>
      <c r="CH1453" s="1">
        <f>+VLOOKUP(A1453,IV!A:Q,17,0)</f>
        <v>6.3780257078170104</v>
      </c>
      <c r="CI1453" t="b">
        <f t="shared" si="88"/>
        <v>1</v>
      </c>
      <c r="CJ1453" s="7">
        <f t="shared" si="89"/>
        <v>0</v>
      </c>
      <c r="CL1453">
        <f>+COUNTIF(EV!A:A,A1453)</f>
        <v>1</v>
      </c>
      <c r="CM1453" s="2">
        <f>+VLOOKUP(A1453,EV!A:R,18,0)</f>
        <v>28.337346194495211</v>
      </c>
      <c r="CN1453" t="b">
        <f t="shared" si="90"/>
        <v>1</v>
      </c>
      <c r="CO1453" s="7">
        <f t="shared" si="91"/>
        <v>0</v>
      </c>
    </row>
    <row r="1454" spans="1:93" x14ac:dyDescent="0.3">
      <c r="A1454" t="s">
        <v>3014</v>
      </c>
      <c r="B1454" t="s">
        <v>2527</v>
      </c>
      <c r="C1454">
        <v>3</v>
      </c>
      <c r="D1454">
        <v>2.25</v>
      </c>
      <c r="E1454">
        <v>0.5</v>
      </c>
      <c r="F1454">
        <v>10.95</v>
      </c>
      <c r="G1454">
        <v>0</v>
      </c>
      <c r="H1454">
        <v>0</v>
      </c>
      <c r="I1454" t="s">
        <v>84</v>
      </c>
      <c r="K1454">
        <v>8</v>
      </c>
      <c r="L1454" t="s">
        <v>129</v>
      </c>
      <c r="M1454">
        <v>270</v>
      </c>
      <c r="N1454">
        <v>2.5000000000000001E-2</v>
      </c>
      <c r="O1454">
        <v>0.8125</v>
      </c>
      <c r="P1454" t="s">
        <v>3015</v>
      </c>
      <c r="Q1454" t="s">
        <v>87</v>
      </c>
      <c r="R1454" t="s">
        <v>87</v>
      </c>
      <c r="S1454" t="s">
        <v>131</v>
      </c>
      <c r="T1454" t="b">
        <v>1</v>
      </c>
      <c r="U1454">
        <v>2.5000000000000001E-2</v>
      </c>
      <c r="V1454">
        <v>3.618287538502999E-2</v>
      </c>
      <c r="W1454">
        <v>4</v>
      </c>
      <c r="Y1454">
        <v>6.4022753686608231</v>
      </c>
      <c r="Z1454">
        <v>6.5019046226972073</v>
      </c>
      <c r="AA1454">
        <v>6.4022753686608223</v>
      </c>
      <c r="AB1454">
        <v>6.4022753686608223</v>
      </c>
      <c r="AC1454">
        <v>0.23695140685379801</v>
      </c>
      <c r="AD1454">
        <v>0.23695140685379859</v>
      </c>
      <c r="AE1454">
        <v>1141.705893432212</v>
      </c>
      <c r="AF1454">
        <v>30796.97432333514</v>
      </c>
      <c r="AG1454">
        <v>0.2364882248162197</v>
      </c>
      <c r="AH1454">
        <v>6.3791575653004688</v>
      </c>
      <c r="AI1454">
        <v>3.861116752279754</v>
      </c>
      <c r="AJ1454">
        <v>4.2901815971273676</v>
      </c>
      <c r="AK1454">
        <v>4.7521436951135438</v>
      </c>
      <c r="AL1454">
        <v>5.2802235041567611</v>
      </c>
      <c r="AM1454">
        <v>0.2289428402778968</v>
      </c>
      <c r="AN1454">
        <v>0.23695140685379859</v>
      </c>
      <c r="AO1454">
        <v>26.101577874876391</v>
      </c>
      <c r="AP1454">
        <v>26.101577874876391</v>
      </c>
      <c r="AQ1454" t="b">
        <v>1</v>
      </c>
      <c r="AR1454" t="b">
        <v>1</v>
      </c>
      <c r="AU1454">
        <v>1141.6576487716</v>
      </c>
      <c r="AV1454">
        <v>30788.907762179449</v>
      </c>
      <c r="AW1454">
        <v>0.23649821843747501</v>
      </c>
      <c r="AX1454">
        <v>0.23649821843747501</v>
      </c>
      <c r="AY1454">
        <v>0.23649821843747501</v>
      </c>
      <c r="AZ1454" t="s">
        <v>89</v>
      </c>
      <c r="BA1454" s="1">
        <v>6.3780257078170086</v>
      </c>
      <c r="BB1454">
        <v>6.3780257078170086</v>
      </c>
      <c r="BC1454">
        <v>6.3780257078170086</v>
      </c>
      <c r="BD1454" t="s">
        <v>89</v>
      </c>
      <c r="BE1454">
        <v>6.5198963438840858</v>
      </c>
      <c r="BF1454">
        <v>6.5198963438840858</v>
      </c>
      <c r="BG1454">
        <v>6.5198963438840858</v>
      </c>
      <c r="BH1454" t="s">
        <v>89</v>
      </c>
      <c r="BI1454">
        <v>3.6273309568689613E-2</v>
      </c>
      <c r="BJ1454">
        <v>948.02118539351989</v>
      </c>
      <c r="BK1454">
        <v>67971.901221405569</v>
      </c>
      <c r="BL1454">
        <v>0.28480376194116808</v>
      </c>
      <c r="BM1454">
        <v>0.28480376194116808</v>
      </c>
      <c r="BN1454">
        <v>0.28480376194116808</v>
      </c>
      <c r="BO1454" t="s">
        <v>89</v>
      </c>
      <c r="BP1454" t="s">
        <v>90</v>
      </c>
      <c r="BQ1454" s="2">
        <v>15.25857102780512</v>
      </c>
      <c r="BR1454">
        <v>15.25857102780512</v>
      </c>
      <c r="BS1454">
        <v>15.25857102780512</v>
      </c>
      <c r="BT1454" t="s">
        <v>89</v>
      </c>
      <c r="BU1454" t="s">
        <v>91</v>
      </c>
      <c r="BV1454">
        <v>0.23140305657719909</v>
      </c>
      <c r="BW1454">
        <v>12.39758896009166</v>
      </c>
      <c r="BX1454">
        <v>1.8665166051406841E-2</v>
      </c>
      <c r="BY1454">
        <v>10.036924099433961</v>
      </c>
      <c r="BZ1454">
        <v>28</v>
      </c>
      <c r="CA1454">
        <v>0.29163250074313601</v>
      </c>
      <c r="CB1454">
        <v>0.29163250074313668</v>
      </c>
      <c r="CC1454">
        <v>8.0023441510119468</v>
      </c>
      <c r="CD1454">
        <v>7.8797235306594748</v>
      </c>
      <c r="CG1454">
        <f>+COUNTIF(IV!A:A,A1454)</f>
        <v>1</v>
      </c>
      <c r="CH1454" s="1">
        <f>+VLOOKUP(A1454,IV!A:Q,17,0)</f>
        <v>6.3780257078170104</v>
      </c>
      <c r="CI1454" t="b">
        <f t="shared" si="88"/>
        <v>1</v>
      </c>
      <c r="CJ1454" s="7">
        <f t="shared" si="89"/>
        <v>0</v>
      </c>
      <c r="CL1454">
        <f>+COUNTIF(EV!A:A,A1454)</f>
        <v>1</v>
      </c>
      <c r="CM1454" s="2">
        <f>+VLOOKUP(A1454,EV!A:R,18,0)</f>
        <v>15.258571027805109</v>
      </c>
      <c r="CN1454" t="b">
        <f t="shared" si="90"/>
        <v>1</v>
      </c>
      <c r="CO1454" s="7">
        <f t="shared" si="91"/>
        <v>0</v>
      </c>
    </row>
    <row r="1455" spans="1:93" x14ac:dyDescent="0.3">
      <c r="A1455" t="s">
        <v>3016</v>
      </c>
      <c r="B1455" t="s">
        <v>2527</v>
      </c>
      <c r="C1455">
        <v>3</v>
      </c>
      <c r="D1455">
        <v>2.25</v>
      </c>
      <c r="E1455">
        <v>0.5</v>
      </c>
      <c r="F1455">
        <v>10.95</v>
      </c>
      <c r="G1455">
        <v>0</v>
      </c>
      <c r="H1455">
        <v>0</v>
      </c>
      <c r="I1455" t="s">
        <v>84</v>
      </c>
      <c r="K1455">
        <v>8</v>
      </c>
      <c r="L1455" t="s">
        <v>129</v>
      </c>
      <c r="M1455">
        <v>270</v>
      </c>
      <c r="N1455">
        <v>0.1</v>
      </c>
      <c r="O1455">
        <v>0.25</v>
      </c>
      <c r="P1455" t="s">
        <v>3017</v>
      </c>
      <c r="Q1455" t="s">
        <v>87</v>
      </c>
      <c r="R1455" t="s">
        <v>87</v>
      </c>
      <c r="S1455" t="s">
        <v>131</v>
      </c>
      <c r="T1455" t="b">
        <v>0</v>
      </c>
      <c r="U1455">
        <v>0.1</v>
      </c>
      <c r="V1455">
        <v>3.618287538502999E-2</v>
      </c>
      <c r="W1455">
        <v>4</v>
      </c>
      <c r="Y1455">
        <v>6.4022753686608231</v>
      </c>
      <c r="Z1455">
        <v>6.5487168814623313</v>
      </c>
      <c r="AA1455">
        <v>6.4022753686608223</v>
      </c>
      <c r="AB1455">
        <v>6.4022753686608223</v>
      </c>
      <c r="AC1455">
        <v>0.23695140685379801</v>
      </c>
      <c r="AD1455">
        <v>0.23695140685379781</v>
      </c>
      <c r="AE1455">
        <v>1141.705893432212</v>
      </c>
      <c r="AF1455">
        <v>30796.97432333514</v>
      </c>
      <c r="AG1455">
        <v>0.2364882248162197</v>
      </c>
      <c r="AH1455">
        <v>6.3791575653004688</v>
      </c>
      <c r="AI1455">
        <v>6.6402545878675907</v>
      </c>
      <c r="AJ1455">
        <v>6.5903884227441427</v>
      </c>
      <c r="AK1455">
        <v>26.561018351470359</v>
      </c>
      <c r="AL1455">
        <v>26.361553690976571</v>
      </c>
      <c r="AM1455">
        <v>0.2387442993545838</v>
      </c>
      <c r="AN1455">
        <v>0.23695140685379781</v>
      </c>
      <c r="AO1455">
        <v>15.380114368194819</v>
      </c>
      <c r="AP1455">
        <v>15.380114368194819</v>
      </c>
      <c r="AQ1455" t="b">
        <v>0</v>
      </c>
      <c r="AR1455" t="b">
        <v>0</v>
      </c>
      <c r="AU1455">
        <v>1141.6576487716</v>
      </c>
      <c r="AV1455">
        <v>30788.907762179449</v>
      </c>
      <c r="AW1455">
        <v>0.23649821843747501</v>
      </c>
      <c r="AX1455">
        <v>0.23649821843747501</v>
      </c>
      <c r="AY1455">
        <v>0.23649821843747501</v>
      </c>
      <c r="AZ1455" t="s">
        <v>89</v>
      </c>
      <c r="BA1455" s="1">
        <v>6.3780257078170086</v>
      </c>
      <c r="BB1455">
        <v>6.3780257078170086</v>
      </c>
      <c r="BC1455">
        <v>6.3780257078170086</v>
      </c>
      <c r="BD1455" t="s">
        <v>89</v>
      </c>
      <c r="BE1455">
        <v>6.5198963438840858</v>
      </c>
      <c r="BF1455">
        <v>6.5198963438840858</v>
      </c>
      <c r="BG1455">
        <v>6.5198963438840858</v>
      </c>
      <c r="BH1455" t="s">
        <v>89</v>
      </c>
      <c r="BI1455">
        <v>3.6273309568689613E-2</v>
      </c>
      <c r="BJ1455">
        <v>282.72926382945269</v>
      </c>
      <c r="BK1455">
        <v>10525.325145831301</v>
      </c>
      <c r="BL1455">
        <v>0.95497719741833564</v>
      </c>
      <c r="BM1455">
        <v>0.95497719741833564</v>
      </c>
      <c r="BN1455">
        <v>0.95497719741833564</v>
      </c>
      <c r="BO1455" t="s">
        <v>89</v>
      </c>
      <c r="BP1455" t="s">
        <v>90</v>
      </c>
      <c r="BQ1455" s="2">
        <v>26.712378754889532</v>
      </c>
      <c r="BR1455">
        <v>26.712378754889532</v>
      </c>
      <c r="BS1455">
        <v>26.712378754889532</v>
      </c>
      <c r="BT1455" t="s">
        <v>89</v>
      </c>
      <c r="BU1455" t="s">
        <v>91</v>
      </c>
      <c r="BV1455">
        <v>0.23874429935458391</v>
      </c>
      <c r="BW1455">
        <v>6.6780946887223829</v>
      </c>
      <c r="BX1455">
        <v>3.5750361515203249E-2</v>
      </c>
      <c r="BY1455">
        <v>5.7916452309769024</v>
      </c>
      <c r="BZ1455">
        <v>14</v>
      </c>
      <c r="CA1455">
        <v>0.94780562741519181</v>
      </c>
      <c r="CB1455">
        <v>0.94780562741519137</v>
      </c>
      <c r="CC1455">
        <v>26.194867525849329</v>
      </c>
      <c r="CD1455">
        <v>25.609101474643289</v>
      </c>
      <c r="CG1455">
        <f>+COUNTIF(IV!A:A,A1455)</f>
        <v>1</v>
      </c>
      <c r="CH1455" s="1">
        <f>+VLOOKUP(A1455,IV!A:Q,17,0)</f>
        <v>6.3780257078170104</v>
      </c>
      <c r="CI1455" t="b">
        <f t="shared" si="88"/>
        <v>1</v>
      </c>
      <c r="CJ1455" s="7">
        <f t="shared" si="89"/>
        <v>0</v>
      </c>
      <c r="CL1455">
        <f>+COUNTIF(EV!A:A,A1455)</f>
        <v>1</v>
      </c>
      <c r="CM1455" s="2">
        <f>+VLOOKUP(A1455,EV!A:R,18,0)</f>
        <v>26.712378754889539</v>
      </c>
      <c r="CN1455" t="b">
        <f t="shared" si="90"/>
        <v>1</v>
      </c>
      <c r="CO1455" s="7">
        <f t="shared" si="91"/>
        <v>0</v>
      </c>
    </row>
    <row r="1456" spans="1:93" x14ac:dyDescent="0.3">
      <c r="A1456" t="s">
        <v>3018</v>
      </c>
      <c r="B1456" t="s">
        <v>2527</v>
      </c>
      <c r="C1456">
        <v>3</v>
      </c>
      <c r="D1456">
        <v>2.25</v>
      </c>
      <c r="E1456">
        <v>0.5</v>
      </c>
      <c r="F1456">
        <v>10.95</v>
      </c>
      <c r="G1456">
        <v>0</v>
      </c>
      <c r="H1456">
        <v>0</v>
      </c>
      <c r="I1456" t="s">
        <v>84</v>
      </c>
      <c r="K1456">
        <v>8</v>
      </c>
      <c r="L1456" t="s">
        <v>129</v>
      </c>
      <c r="M1456">
        <v>270</v>
      </c>
      <c r="N1456">
        <v>0.1</v>
      </c>
      <c r="O1456">
        <v>0.4375</v>
      </c>
      <c r="P1456" t="s">
        <v>3019</v>
      </c>
      <c r="Q1456" t="s">
        <v>87</v>
      </c>
      <c r="R1456" t="s">
        <v>87</v>
      </c>
      <c r="S1456" t="s">
        <v>131</v>
      </c>
      <c r="T1456" t="b">
        <v>0</v>
      </c>
      <c r="U1456">
        <v>0.1</v>
      </c>
      <c r="V1456">
        <v>3.618287538502999E-2</v>
      </c>
      <c r="W1456">
        <v>4</v>
      </c>
      <c r="Y1456">
        <v>6.4022753686608231</v>
      </c>
      <c r="Z1456">
        <v>6.5487168814623313</v>
      </c>
      <c r="AA1456">
        <v>6.4022753686608223</v>
      </c>
      <c r="AB1456">
        <v>6.4022753686608223</v>
      </c>
      <c r="AC1456">
        <v>0.23695140685379801</v>
      </c>
      <c r="AD1456">
        <v>0.23695140685379781</v>
      </c>
      <c r="AE1456">
        <v>1141.705893432212</v>
      </c>
      <c r="AF1456">
        <v>30796.97432333514</v>
      </c>
      <c r="AG1456">
        <v>0.2364882248162197</v>
      </c>
      <c r="AH1456">
        <v>6.3791575653004688</v>
      </c>
      <c r="AI1456">
        <v>6.6402545878675916</v>
      </c>
      <c r="AJ1456">
        <v>6.5903884227441409</v>
      </c>
      <c r="AK1456">
        <v>15.17772477226878</v>
      </c>
      <c r="AL1456">
        <v>15.063744966272321</v>
      </c>
      <c r="AM1456">
        <v>0.23874429935458391</v>
      </c>
      <c r="AN1456">
        <v>0.23695140685379781</v>
      </c>
      <c r="AO1456">
        <v>26.91520014434095</v>
      </c>
      <c r="AP1456">
        <v>26.91520014434095</v>
      </c>
      <c r="AQ1456" t="b">
        <v>0</v>
      </c>
      <c r="AR1456" t="b">
        <v>0</v>
      </c>
      <c r="AU1456">
        <v>1141.6576487716</v>
      </c>
      <c r="AV1456">
        <v>30788.907762179449</v>
      </c>
      <c r="AW1456">
        <v>0.23649821843747501</v>
      </c>
      <c r="AX1456">
        <v>0.23649821843747501</v>
      </c>
      <c r="AY1456">
        <v>0.23649821843747501</v>
      </c>
      <c r="AZ1456" t="s">
        <v>89</v>
      </c>
      <c r="BA1456" s="1">
        <v>6.3780257078170086</v>
      </c>
      <c r="BB1456">
        <v>6.3780257078170086</v>
      </c>
      <c r="BC1456">
        <v>6.3780257078170086</v>
      </c>
      <c r="BD1456" t="s">
        <v>89</v>
      </c>
      <c r="BE1456">
        <v>6.5198963438840858</v>
      </c>
      <c r="BF1456">
        <v>6.5198963438840858</v>
      </c>
      <c r="BG1456">
        <v>6.5198963438840858</v>
      </c>
      <c r="BH1456" t="s">
        <v>89</v>
      </c>
      <c r="BI1456">
        <v>3.6273309568689613E-2</v>
      </c>
      <c r="BJ1456">
        <v>494.77621170154219</v>
      </c>
      <c r="BK1456">
        <v>18419.319005204761</v>
      </c>
      <c r="BL1456">
        <v>0.54570125566762051</v>
      </c>
      <c r="BM1456">
        <v>0.54570125566762051</v>
      </c>
      <c r="BN1456">
        <v>0.54570125566762051</v>
      </c>
      <c r="BO1456" t="s">
        <v>89</v>
      </c>
      <c r="BP1456" t="s">
        <v>90</v>
      </c>
      <c r="BQ1456" s="2">
        <v>15.264216431365449</v>
      </c>
      <c r="BR1456">
        <v>15.264216431365449</v>
      </c>
      <c r="BS1456">
        <v>15.264216431365449</v>
      </c>
      <c r="BT1456" t="s">
        <v>89</v>
      </c>
      <c r="BU1456" t="s">
        <v>91</v>
      </c>
      <c r="BV1456">
        <v>0.23874429935458399</v>
      </c>
      <c r="BW1456">
        <v>6.6780946887223838</v>
      </c>
      <c r="BX1456">
        <v>3.5750361515203263E-2</v>
      </c>
      <c r="BY1456">
        <v>10.135379154209581</v>
      </c>
      <c r="BZ1456">
        <v>14</v>
      </c>
      <c r="CA1456">
        <v>0.54160321566582392</v>
      </c>
      <c r="CB1456">
        <v>0.54160321566582359</v>
      </c>
      <c r="CC1456">
        <v>14.968495729056761</v>
      </c>
      <c r="CD1456">
        <v>14.633772271224739</v>
      </c>
      <c r="CG1456">
        <f>+COUNTIF(IV!A:A,A1456)</f>
        <v>1</v>
      </c>
      <c r="CH1456" s="1">
        <f>+VLOOKUP(A1456,IV!A:Q,17,0)</f>
        <v>6.3780257078170104</v>
      </c>
      <c r="CI1456" t="b">
        <f t="shared" si="88"/>
        <v>1</v>
      </c>
      <c r="CJ1456" s="7">
        <f t="shared" si="89"/>
        <v>0</v>
      </c>
      <c r="CL1456">
        <f>+COUNTIF(EV!A:A,A1456)</f>
        <v>1</v>
      </c>
      <c r="CM1456" s="2">
        <f>+VLOOKUP(A1456,EV!A:R,18,0)</f>
        <v>15.264216431365449</v>
      </c>
      <c r="CN1456" t="b">
        <f t="shared" si="90"/>
        <v>1</v>
      </c>
      <c r="CO1456" s="7">
        <f t="shared" si="91"/>
        <v>0</v>
      </c>
    </row>
    <row r="1457" spans="1:93" x14ac:dyDescent="0.3">
      <c r="A1457" t="s">
        <v>3020</v>
      </c>
      <c r="B1457" t="s">
        <v>2527</v>
      </c>
      <c r="C1457">
        <v>3</v>
      </c>
      <c r="D1457">
        <v>2.25</v>
      </c>
      <c r="E1457">
        <v>0.5</v>
      </c>
      <c r="F1457">
        <v>10.95</v>
      </c>
      <c r="G1457">
        <v>0</v>
      </c>
      <c r="H1457">
        <v>0</v>
      </c>
      <c r="I1457" t="s">
        <v>84</v>
      </c>
      <c r="K1457">
        <v>8</v>
      </c>
      <c r="L1457" t="s">
        <v>129</v>
      </c>
      <c r="M1457">
        <v>270</v>
      </c>
      <c r="N1457">
        <v>0.1</v>
      </c>
      <c r="O1457">
        <v>0.8125</v>
      </c>
      <c r="P1457" t="s">
        <v>3021</v>
      </c>
      <c r="Q1457" t="s">
        <v>87</v>
      </c>
      <c r="R1457" t="s">
        <v>87</v>
      </c>
      <c r="S1457" t="s">
        <v>131</v>
      </c>
      <c r="T1457" t="b">
        <v>0</v>
      </c>
      <c r="U1457">
        <v>0.1</v>
      </c>
      <c r="V1457">
        <v>3.618287538502999E-2</v>
      </c>
      <c r="W1457">
        <v>4</v>
      </c>
      <c r="Y1457">
        <v>6.4022753686608231</v>
      </c>
      <c r="Z1457">
        <v>6.5487168814623313</v>
      </c>
      <c r="AA1457">
        <v>6.4022753686608223</v>
      </c>
      <c r="AB1457">
        <v>6.4022753686608223</v>
      </c>
      <c r="AC1457">
        <v>0.23695140685379801</v>
      </c>
      <c r="AD1457">
        <v>0.23695140685379781</v>
      </c>
      <c r="AE1457">
        <v>1141.705893432212</v>
      </c>
      <c r="AF1457">
        <v>30796.97432333514</v>
      </c>
      <c r="AG1457">
        <v>0.2364882248162197</v>
      </c>
      <c r="AH1457">
        <v>6.3791575653004688</v>
      </c>
      <c r="AI1457">
        <v>6.6402545878675889</v>
      </c>
      <c r="AJ1457">
        <v>6.5903884227441436</v>
      </c>
      <c r="AK1457">
        <v>8.1726210312216487</v>
      </c>
      <c r="AL1457">
        <v>8.1112472895312528</v>
      </c>
      <c r="AM1457">
        <v>0.23874429935458369</v>
      </c>
      <c r="AN1457">
        <v>0.23695140685379781</v>
      </c>
      <c r="AO1457">
        <v>49.985371696633102</v>
      </c>
      <c r="AP1457">
        <v>49.985371696633102</v>
      </c>
      <c r="AQ1457" t="b">
        <v>0</v>
      </c>
      <c r="AR1457" t="b">
        <v>0</v>
      </c>
      <c r="AU1457">
        <v>1141.6576487716</v>
      </c>
      <c r="AV1457">
        <v>30788.907762179449</v>
      </c>
      <c r="AW1457">
        <v>0.23649821843747501</v>
      </c>
      <c r="AX1457">
        <v>0.23649821843747501</v>
      </c>
      <c r="AY1457">
        <v>0.23649821843747501</v>
      </c>
      <c r="AZ1457" t="s">
        <v>89</v>
      </c>
      <c r="BA1457" s="1">
        <v>6.3780257078170086</v>
      </c>
      <c r="BB1457">
        <v>6.3780257078170086</v>
      </c>
      <c r="BC1457">
        <v>6.3780257078170086</v>
      </c>
      <c r="BD1457" t="s">
        <v>89</v>
      </c>
      <c r="BE1457">
        <v>6.5198963438840858</v>
      </c>
      <c r="BF1457">
        <v>6.5198963438840858</v>
      </c>
      <c r="BG1457">
        <v>6.5198963438840858</v>
      </c>
      <c r="BH1457" t="s">
        <v>89</v>
      </c>
      <c r="BI1457">
        <v>3.6273309568689613E-2</v>
      </c>
      <c r="BJ1457">
        <v>918.8701074457216</v>
      </c>
      <c r="BK1457">
        <v>34207.306723951733</v>
      </c>
      <c r="BL1457">
        <v>0.29383913766718012</v>
      </c>
      <c r="BM1457">
        <v>0.29383913766718012</v>
      </c>
      <c r="BN1457">
        <v>0.29383913766718012</v>
      </c>
      <c r="BO1457" t="s">
        <v>89</v>
      </c>
      <c r="BP1457" t="s">
        <v>90</v>
      </c>
      <c r="BQ1457" s="2">
        <v>8.2191934630429309</v>
      </c>
      <c r="BR1457">
        <v>8.2191934630429309</v>
      </c>
      <c r="BS1457">
        <v>8.2191934630429309</v>
      </c>
      <c r="BT1457" t="s">
        <v>89</v>
      </c>
      <c r="BU1457" t="s">
        <v>91</v>
      </c>
      <c r="BV1457">
        <v>0.23874429935458391</v>
      </c>
      <c r="BW1457">
        <v>6.6780946887223811</v>
      </c>
      <c r="BX1457">
        <v>3.5750361515203249E-2</v>
      </c>
      <c r="BY1457">
        <v>18.82284700067493</v>
      </c>
      <c r="BZ1457">
        <v>14</v>
      </c>
      <c r="CA1457">
        <v>0.29163250074313601</v>
      </c>
      <c r="CB1457">
        <v>0.29163250074313579</v>
      </c>
      <c r="CC1457">
        <v>8.05995923872287</v>
      </c>
      <c r="CD1457">
        <v>7.8797235306594748</v>
      </c>
      <c r="CG1457">
        <f>+COUNTIF(IV!A:A,A1457)</f>
        <v>1</v>
      </c>
      <c r="CH1457" s="1">
        <f>+VLOOKUP(A1457,IV!A:Q,17,0)</f>
        <v>6.3780257078170104</v>
      </c>
      <c r="CI1457" t="b">
        <f t="shared" si="88"/>
        <v>1</v>
      </c>
      <c r="CJ1457" s="7">
        <f t="shared" si="89"/>
        <v>0</v>
      </c>
      <c r="CL1457">
        <f>+COUNTIF(EV!A:A,A1457)</f>
        <v>1</v>
      </c>
      <c r="CM1457" s="2">
        <f>+VLOOKUP(A1457,EV!A:R,18,0)</f>
        <v>8.219193463042938</v>
      </c>
      <c r="CN1457" t="b">
        <f t="shared" si="90"/>
        <v>0</v>
      </c>
      <c r="CO1457" s="7">
        <f t="shared" si="91"/>
        <v>0</v>
      </c>
    </row>
    <row r="1458" spans="1:93" x14ac:dyDescent="0.3">
      <c r="A1458" t="s">
        <v>3022</v>
      </c>
      <c r="B1458" t="s">
        <v>2527</v>
      </c>
      <c r="C1458">
        <v>3</v>
      </c>
      <c r="D1458">
        <v>2.25</v>
      </c>
      <c r="E1458">
        <v>0.5</v>
      </c>
      <c r="F1458">
        <v>10.95</v>
      </c>
      <c r="G1458">
        <v>0</v>
      </c>
      <c r="H1458">
        <v>0</v>
      </c>
      <c r="I1458" t="s">
        <v>84</v>
      </c>
      <c r="K1458">
        <v>8</v>
      </c>
      <c r="L1458" t="s">
        <v>129</v>
      </c>
      <c r="M1458">
        <v>270</v>
      </c>
      <c r="N1458">
        <v>0.17499999999999999</v>
      </c>
      <c r="O1458">
        <v>0.25</v>
      </c>
      <c r="P1458" t="s">
        <v>3023</v>
      </c>
      <c r="Q1458" t="s">
        <v>87</v>
      </c>
      <c r="R1458" t="s">
        <v>87</v>
      </c>
      <c r="S1458" t="s">
        <v>131</v>
      </c>
      <c r="T1458" t="b">
        <v>0</v>
      </c>
      <c r="U1458">
        <v>0.17499999999999999</v>
      </c>
      <c r="V1458">
        <v>3.618287538502999E-2</v>
      </c>
      <c r="W1458">
        <v>4</v>
      </c>
      <c r="Y1458">
        <v>6.4022753686608231</v>
      </c>
      <c r="Z1458">
        <v>6.5487168814623313</v>
      </c>
      <c r="AA1458">
        <v>6.4022753686608223</v>
      </c>
      <c r="AB1458">
        <v>6.4022753686608223</v>
      </c>
      <c r="AC1458">
        <v>0.23695140685379801</v>
      </c>
      <c r="AD1458">
        <v>0.23695140685379781</v>
      </c>
      <c r="AE1458">
        <v>1141.705893432212</v>
      </c>
      <c r="AF1458">
        <v>30796.97432333514</v>
      </c>
      <c r="AG1458">
        <v>0.2364882248162197</v>
      </c>
      <c r="AH1458">
        <v>6.3791575653004688</v>
      </c>
      <c r="AI1458">
        <v>6.59764866022996</v>
      </c>
      <c r="AJ1458">
        <v>6.54892258977784</v>
      </c>
      <c r="AK1458">
        <v>26.39059464091984</v>
      </c>
      <c r="AL1458">
        <v>26.19569035911136</v>
      </c>
      <c r="AM1458">
        <v>0.23871440080979739</v>
      </c>
      <c r="AN1458">
        <v>0.23695140685379781</v>
      </c>
      <c r="AO1458">
        <v>12.69419640952581</v>
      </c>
      <c r="AP1458">
        <v>12.69419640952581</v>
      </c>
      <c r="AQ1458" t="b">
        <v>0</v>
      </c>
      <c r="AR1458" t="b">
        <v>0</v>
      </c>
      <c r="AU1458">
        <v>1141.6576487716</v>
      </c>
      <c r="AV1458">
        <v>30788.907762179449</v>
      </c>
      <c r="AW1458">
        <v>0.23649821843747501</v>
      </c>
      <c r="AX1458">
        <v>0.23649821843747501</v>
      </c>
      <c r="AY1458">
        <v>0.23649821843747501</v>
      </c>
      <c r="AZ1458" t="s">
        <v>89</v>
      </c>
      <c r="BA1458" s="1">
        <v>6.3780257078170086</v>
      </c>
      <c r="BB1458">
        <v>6.3780257078170086</v>
      </c>
      <c r="BC1458">
        <v>6.3780257078170086</v>
      </c>
      <c r="BD1458" t="s">
        <v>89</v>
      </c>
      <c r="BE1458">
        <v>6.5198963438840858</v>
      </c>
      <c r="BF1458">
        <v>6.5198963438840858</v>
      </c>
      <c r="BG1458">
        <v>6.5198963438840858</v>
      </c>
      <c r="BH1458" t="s">
        <v>89</v>
      </c>
      <c r="BI1458">
        <v>3.6273309568689613E-2</v>
      </c>
      <c r="BJ1458">
        <v>282.7917311001454</v>
      </c>
      <c r="BK1458">
        <v>9316.5444166225425</v>
      </c>
      <c r="BL1458">
        <v>0.95476624775985597</v>
      </c>
      <c r="BM1458">
        <v>0.95476624775985597</v>
      </c>
      <c r="BN1458">
        <v>0.95476624775985597</v>
      </c>
      <c r="BO1458" t="s">
        <v>89</v>
      </c>
      <c r="BP1458" t="s">
        <v>90</v>
      </c>
      <c r="BQ1458" s="2">
        <v>26.508471904455831</v>
      </c>
      <c r="BR1458">
        <v>26.508471904455831</v>
      </c>
      <c r="BS1458">
        <v>26.508471904455831</v>
      </c>
      <c r="BT1458" t="s">
        <v>89</v>
      </c>
      <c r="BU1458" t="s">
        <v>91</v>
      </c>
      <c r="BV1458">
        <v>0.23869156193996399</v>
      </c>
      <c r="BW1458">
        <v>6.6271179761139578</v>
      </c>
      <c r="BX1458">
        <v>3.6017400444699657E-2</v>
      </c>
      <c r="BY1458">
        <v>6.8648504643097574</v>
      </c>
      <c r="BZ1458">
        <v>10</v>
      </c>
      <c r="CA1458">
        <v>0.94780562741519181</v>
      </c>
      <c r="CB1458">
        <v>0.94780562741519137</v>
      </c>
      <c r="CC1458">
        <v>26.194867525849329</v>
      </c>
      <c r="CD1458">
        <v>25.609101474643289</v>
      </c>
      <c r="CG1458">
        <f>+COUNTIF(IV!A:A,A1458)</f>
        <v>1</v>
      </c>
      <c r="CH1458" s="1">
        <f>+VLOOKUP(A1458,IV!A:Q,17,0)</f>
        <v>6.3780257078170104</v>
      </c>
      <c r="CI1458" t="b">
        <f t="shared" si="88"/>
        <v>1</v>
      </c>
      <c r="CJ1458" s="7">
        <f t="shared" si="89"/>
        <v>0</v>
      </c>
      <c r="CL1458">
        <f>+COUNTIF(EV!A:A,A1458)</f>
        <v>1</v>
      </c>
      <c r="CM1458" s="2">
        <f>+VLOOKUP(A1458,EV!A:R,18,0)</f>
        <v>26.508471904455831</v>
      </c>
      <c r="CN1458" t="b">
        <f t="shared" si="90"/>
        <v>1</v>
      </c>
      <c r="CO1458" s="7">
        <f t="shared" si="91"/>
        <v>0</v>
      </c>
    </row>
    <row r="1459" spans="1:93" x14ac:dyDescent="0.3">
      <c r="A1459" t="s">
        <v>3024</v>
      </c>
      <c r="B1459" t="s">
        <v>2527</v>
      </c>
      <c r="C1459">
        <v>3</v>
      </c>
      <c r="D1459">
        <v>2.25</v>
      </c>
      <c r="E1459">
        <v>0.5</v>
      </c>
      <c r="F1459">
        <v>10.95</v>
      </c>
      <c r="G1459">
        <v>0</v>
      </c>
      <c r="H1459">
        <v>0</v>
      </c>
      <c r="I1459" t="s">
        <v>84</v>
      </c>
      <c r="K1459">
        <v>8</v>
      </c>
      <c r="L1459" t="s">
        <v>129</v>
      </c>
      <c r="M1459">
        <v>270</v>
      </c>
      <c r="N1459">
        <v>0.17499999999999999</v>
      </c>
      <c r="O1459">
        <v>0.4375</v>
      </c>
      <c r="P1459" t="s">
        <v>3025</v>
      </c>
      <c r="Q1459" t="s">
        <v>87</v>
      </c>
      <c r="R1459" t="s">
        <v>87</v>
      </c>
      <c r="S1459" t="s">
        <v>131</v>
      </c>
      <c r="T1459" t="b">
        <v>0</v>
      </c>
      <c r="U1459">
        <v>0.17499999999999999</v>
      </c>
      <c r="V1459">
        <v>3.618287538502999E-2</v>
      </c>
      <c r="W1459">
        <v>4</v>
      </c>
      <c r="Y1459">
        <v>6.4022753686608231</v>
      </c>
      <c r="Z1459">
        <v>6.5487168814623313</v>
      </c>
      <c r="AA1459">
        <v>6.4022753686608223</v>
      </c>
      <c r="AB1459">
        <v>6.4022753686608223</v>
      </c>
      <c r="AC1459">
        <v>0.23695140685379801</v>
      </c>
      <c r="AD1459">
        <v>0.23695140685379781</v>
      </c>
      <c r="AE1459">
        <v>1141.705893432212</v>
      </c>
      <c r="AF1459">
        <v>30796.97432333514</v>
      </c>
      <c r="AG1459">
        <v>0.2364882248162197</v>
      </c>
      <c r="AH1459">
        <v>6.3791575653004688</v>
      </c>
      <c r="AI1459">
        <v>6.5976486602299564</v>
      </c>
      <c r="AJ1459">
        <v>6.5489225897778383</v>
      </c>
      <c r="AK1459">
        <v>15.08033979481133</v>
      </c>
      <c r="AL1459">
        <v>14.9689659194922</v>
      </c>
      <c r="AM1459">
        <v>0.23871440080979731</v>
      </c>
      <c r="AN1459">
        <v>0.23695140685379781</v>
      </c>
      <c r="AO1459">
        <v>22.214843716670181</v>
      </c>
      <c r="AP1459">
        <v>22.214843716670181</v>
      </c>
      <c r="AQ1459" t="b">
        <v>0</v>
      </c>
      <c r="AR1459" t="b">
        <v>0</v>
      </c>
      <c r="AU1459">
        <v>1141.6576487716</v>
      </c>
      <c r="AV1459">
        <v>30788.907762179449</v>
      </c>
      <c r="AW1459">
        <v>0.23649821843747501</v>
      </c>
      <c r="AX1459">
        <v>0.23649821843747501</v>
      </c>
      <c r="AY1459">
        <v>0.23649821843747501</v>
      </c>
      <c r="AZ1459" t="s">
        <v>89</v>
      </c>
      <c r="BA1459" s="1">
        <v>6.3780257078170086</v>
      </c>
      <c r="BB1459">
        <v>6.3780257078170086</v>
      </c>
      <c r="BC1459">
        <v>6.3780257078170086</v>
      </c>
      <c r="BD1459" t="s">
        <v>89</v>
      </c>
      <c r="BE1459">
        <v>6.5198963438840858</v>
      </c>
      <c r="BF1459">
        <v>6.5198963438840858</v>
      </c>
      <c r="BG1459">
        <v>6.5198963438840858</v>
      </c>
      <c r="BH1459" t="s">
        <v>89</v>
      </c>
      <c r="BI1459">
        <v>3.6273309568689613E-2</v>
      </c>
      <c r="BJ1459">
        <v>494.88552942525422</v>
      </c>
      <c r="BK1459">
        <v>16303.95272908944</v>
      </c>
      <c r="BL1459">
        <v>0.54558071300563227</v>
      </c>
      <c r="BM1459">
        <v>0.54558071300563227</v>
      </c>
      <c r="BN1459">
        <v>0.54558071300563227</v>
      </c>
      <c r="BO1459" t="s">
        <v>89</v>
      </c>
      <c r="BP1459" t="s">
        <v>90</v>
      </c>
      <c r="BQ1459" s="2">
        <v>15.147698231117619</v>
      </c>
      <c r="BR1459">
        <v>15.147698231117619</v>
      </c>
      <c r="BS1459">
        <v>15.147698231117619</v>
      </c>
      <c r="BT1459" t="s">
        <v>89</v>
      </c>
      <c r="BU1459" t="s">
        <v>91</v>
      </c>
      <c r="BV1459">
        <v>0.2386915619399641</v>
      </c>
      <c r="BW1459">
        <v>6.6271179761139596</v>
      </c>
      <c r="BX1459">
        <v>3.6017400444699657E-2</v>
      </c>
      <c r="BY1459">
        <v>12.013488312542069</v>
      </c>
      <c r="BZ1459">
        <v>10</v>
      </c>
      <c r="CA1459">
        <v>0.54160321566582392</v>
      </c>
      <c r="CB1459">
        <v>0.54160321566582359</v>
      </c>
      <c r="CC1459">
        <v>14.968495729056761</v>
      </c>
      <c r="CD1459">
        <v>14.633772271224739</v>
      </c>
      <c r="CG1459">
        <f>+COUNTIF(IV!A:A,A1459)</f>
        <v>1</v>
      </c>
      <c r="CH1459" s="1">
        <f>+VLOOKUP(A1459,IV!A:Q,17,0)</f>
        <v>6.3780257078170104</v>
      </c>
      <c r="CI1459" t="b">
        <f t="shared" si="88"/>
        <v>1</v>
      </c>
      <c r="CJ1459" s="7">
        <f t="shared" si="89"/>
        <v>0</v>
      </c>
      <c r="CL1459">
        <f>+COUNTIF(EV!A:A,A1459)</f>
        <v>1</v>
      </c>
      <c r="CM1459" s="2">
        <f>+VLOOKUP(A1459,EV!A:R,18,0)</f>
        <v>15.147698231117619</v>
      </c>
      <c r="CN1459" t="b">
        <f t="shared" si="90"/>
        <v>1</v>
      </c>
      <c r="CO1459" s="7">
        <f t="shared" si="91"/>
        <v>0</v>
      </c>
    </row>
    <row r="1460" spans="1:93" x14ac:dyDescent="0.3">
      <c r="A1460" t="s">
        <v>3026</v>
      </c>
      <c r="B1460" t="s">
        <v>2527</v>
      </c>
      <c r="C1460">
        <v>3</v>
      </c>
      <c r="D1460">
        <v>2.25</v>
      </c>
      <c r="E1460">
        <v>0.5</v>
      </c>
      <c r="F1460">
        <v>10.95</v>
      </c>
      <c r="G1460">
        <v>0</v>
      </c>
      <c r="H1460">
        <v>0</v>
      </c>
      <c r="I1460" t="s">
        <v>84</v>
      </c>
      <c r="K1460">
        <v>8</v>
      </c>
      <c r="L1460" t="s">
        <v>129</v>
      </c>
      <c r="M1460">
        <v>270</v>
      </c>
      <c r="N1460">
        <v>0.17499999999999999</v>
      </c>
      <c r="O1460">
        <v>0.8125</v>
      </c>
      <c r="P1460" t="s">
        <v>3027</v>
      </c>
      <c r="Q1460" t="s">
        <v>87</v>
      </c>
      <c r="R1460" t="s">
        <v>87</v>
      </c>
      <c r="S1460" t="s">
        <v>131</v>
      </c>
      <c r="T1460" t="b">
        <v>0</v>
      </c>
      <c r="U1460">
        <v>0.17499999999999999</v>
      </c>
      <c r="V1460">
        <v>3.618287538502999E-2</v>
      </c>
      <c r="W1460">
        <v>4</v>
      </c>
      <c r="Y1460">
        <v>6.4022753686608231</v>
      </c>
      <c r="Z1460">
        <v>6.5487168814623313</v>
      </c>
      <c r="AA1460">
        <v>6.4022753686608223</v>
      </c>
      <c r="AB1460">
        <v>6.4022753686608223</v>
      </c>
      <c r="AC1460">
        <v>0.23695140685379801</v>
      </c>
      <c r="AD1460">
        <v>0.23695140685379781</v>
      </c>
      <c r="AE1460">
        <v>1141.705893432212</v>
      </c>
      <c r="AF1460">
        <v>30796.97432333514</v>
      </c>
      <c r="AG1460">
        <v>0.2364882248162197</v>
      </c>
      <c r="AH1460">
        <v>6.3791575653004688</v>
      </c>
      <c r="AI1460">
        <v>6.5976486602299538</v>
      </c>
      <c r="AJ1460">
        <v>6.54892258977784</v>
      </c>
      <c r="AK1460">
        <v>8.1201829664368663</v>
      </c>
      <c r="AL1460">
        <v>8.0602124181881116</v>
      </c>
      <c r="AM1460">
        <v>0.23871440080979711</v>
      </c>
      <c r="AN1460">
        <v>0.23695140685379781</v>
      </c>
      <c r="AO1460">
        <v>41.256138330958898</v>
      </c>
      <c r="AP1460">
        <v>41.256138330958898</v>
      </c>
      <c r="AQ1460" t="b">
        <v>0</v>
      </c>
      <c r="AR1460" t="b">
        <v>0</v>
      </c>
      <c r="AU1460">
        <v>1141.6576487716</v>
      </c>
      <c r="AV1460">
        <v>30788.907762179449</v>
      </c>
      <c r="AW1460">
        <v>0.23649821843747501</v>
      </c>
      <c r="AX1460">
        <v>0.23649821843747501</v>
      </c>
      <c r="AY1460">
        <v>0.23649821843747501</v>
      </c>
      <c r="AZ1460" t="s">
        <v>89</v>
      </c>
      <c r="BA1460" s="1">
        <v>6.3780257078170086</v>
      </c>
      <c r="BB1460">
        <v>6.3780257078170086</v>
      </c>
      <c r="BC1460">
        <v>6.3780257078170086</v>
      </c>
      <c r="BD1460" t="s">
        <v>89</v>
      </c>
      <c r="BE1460">
        <v>6.5198963438840858</v>
      </c>
      <c r="BF1460">
        <v>6.5198963438840858</v>
      </c>
      <c r="BG1460">
        <v>6.5198963438840858</v>
      </c>
      <c r="BH1460" t="s">
        <v>89</v>
      </c>
      <c r="BI1460">
        <v>3.6273309568689613E-2</v>
      </c>
      <c r="BJ1460">
        <v>919.07312607547317</v>
      </c>
      <c r="BK1460">
        <v>30278.769354023301</v>
      </c>
      <c r="BL1460">
        <v>0.29377423007995551</v>
      </c>
      <c r="BM1460">
        <v>0.29377423007995551</v>
      </c>
      <c r="BN1460">
        <v>0.29377423007995551</v>
      </c>
      <c r="BO1460" t="s">
        <v>89</v>
      </c>
      <c r="BP1460" t="s">
        <v>90</v>
      </c>
      <c r="BQ1460" s="2">
        <v>8.1564528936787131</v>
      </c>
      <c r="BR1460">
        <v>8.1564528936787131</v>
      </c>
      <c r="BS1460">
        <v>8.1564528936787131</v>
      </c>
      <c r="BT1460" t="s">
        <v>89</v>
      </c>
      <c r="BU1460" t="s">
        <v>91</v>
      </c>
      <c r="BV1460">
        <v>0.23869156193996391</v>
      </c>
      <c r="BW1460">
        <v>6.6271179761139543</v>
      </c>
      <c r="BX1460">
        <v>3.6017400444699657E-2</v>
      </c>
      <c r="BY1460">
        <v>22.310764009006721</v>
      </c>
      <c r="BZ1460">
        <v>10</v>
      </c>
      <c r="CA1460">
        <v>0.29163250074313601</v>
      </c>
      <c r="CB1460">
        <v>0.29163250074313579</v>
      </c>
      <c r="CC1460">
        <v>8.05995923872287</v>
      </c>
      <c r="CD1460">
        <v>7.8797235306594748</v>
      </c>
      <c r="CG1460">
        <f>+COUNTIF(IV!A:A,A1460)</f>
        <v>1</v>
      </c>
      <c r="CH1460" s="1">
        <f>+VLOOKUP(A1460,IV!A:Q,17,0)</f>
        <v>6.3780257078170104</v>
      </c>
      <c r="CI1460" t="b">
        <f t="shared" si="88"/>
        <v>1</v>
      </c>
      <c r="CJ1460" s="7">
        <f t="shared" si="89"/>
        <v>0</v>
      </c>
      <c r="CL1460">
        <f>+COUNTIF(EV!A:A,A1460)</f>
        <v>1</v>
      </c>
      <c r="CM1460" s="2">
        <f>+VLOOKUP(A1460,EV!A:R,18,0)</f>
        <v>8.1564528936787131</v>
      </c>
      <c r="CN1460" t="b">
        <f t="shared" si="90"/>
        <v>1</v>
      </c>
      <c r="CO1460" s="7">
        <f t="shared" si="91"/>
        <v>0</v>
      </c>
    </row>
    <row r="1461" spans="1:93" x14ac:dyDescent="0.3">
      <c r="A1461" t="s">
        <v>3028</v>
      </c>
      <c r="B1461" t="s">
        <v>2527</v>
      </c>
      <c r="C1461">
        <v>3</v>
      </c>
      <c r="D1461">
        <v>2.25</v>
      </c>
      <c r="E1461">
        <v>0.5</v>
      </c>
      <c r="F1461">
        <v>10.95</v>
      </c>
      <c r="G1461">
        <v>0</v>
      </c>
      <c r="H1461">
        <v>0</v>
      </c>
      <c r="I1461" t="s">
        <v>84</v>
      </c>
      <c r="K1461">
        <v>9</v>
      </c>
      <c r="L1461" t="s">
        <v>85</v>
      </c>
      <c r="M1461">
        <v>30</v>
      </c>
      <c r="N1461">
        <v>2.5000000000000001E-2</v>
      </c>
      <c r="O1461">
        <v>0.25</v>
      </c>
      <c r="P1461" t="s">
        <v>3029</v>
      </c>
      <c r="Q1461" t="s">
        <v>87</v>
      </c>
      <c r="R1461" t="s">
        <v>87</v>
      </c>
      <c r="S1461" t="s">
        <v>88</v>
      </c>
      <c r="T1461" t="b">
        <v>1</v>
      </c>
      <c r="U1461">
        <v>2.5000000000000001E-2</v>
      </c>
      <c r="V1461">
        <v>2.739838384145055E-2</v>
      </c>
      <c r="W1461">
        <v>4</v>
      </c>
      <c r="Y1461">
        <v>9.0648223960869974</v>
      </c>
      <c r="Z1461">
        <v>9.3874434243469196</v>
      </c>
      <c r="AA1461">
        <v>9.0648223960869991</v>
      </c>
      <c r="AB1461">
        <v>9.0648223960869991</v>
      </c>
      <c r="AC1461">
        <v>0.25811827611295451</v>
      </c>
      <c r="AD1461">
        <v>0.25811827611295579</v>
      </c>
      <c r="AE1461">
        <v>116.60069790789071</v>
      </c>
      <c r="AF1461">
        <v>4083.6874460033109</v>
      </c>
      <c r="AG1461">
        <v>0.2572883399351405</v>
      </c>
      <c r="AH1461">
        <v>9.010968052919889</v>
      </c>
      <c r="AI1461">
        <v>4.1529261124291263</v>
      </c>
      <c r="AJ1461">
        <v>5.2767224663151602</v>
      </c>
      <c r="AK1461">
        <v>16.611704449716509</v>
      </c>
      <c r="AL1461">
        <v>21.106889865260641</v>
      </c>
      <c r="AM1461">
        <v>0.24094256907043579</v>
      </c>
      <c r="AN1461">
        <v>0.25811827611295579</v>
      </c>
      <c r="AO1461">
        <v>0.64589448831545826</v>
      </c>
      <c r="AP1461">
        <v>0.64589448831545826</v>
      </c>
      <c r="AQ1461" t="b">
        <v>1</v>
      </c>
      <c r="AR1461" t="b">
        <v>1</v>
      </c>
      <c r="AU1461">
        <v>116.58670701168781</v>
      </c>
      <c r="AV1461">
        <v>4081.1005717512762</v>
      </c>
      <c r="AW1461">
        <v>0.25731921562028942</v>
      </c>
      <c r="AX1461">
        <v>0.25731921562028942</v>
      </c>
      <c r="AY1461">
        <v>0.25731921562028942</v>
      </c>
      <c r="AZ1461" t="s">
        <v>89</v>
      </c>
      <c r="BA1461" s="1">
        <v>9.0074213854009582</v>
      </c>
      <c r="BB1461">
        <v>9.0074213854009599</v>
      </c>
      <c r="BC1461">
        <v>9.0074213854009582</v>
      </c>
      <c r="BD1461" t="s">
        <v>89</v>
      </c>
      <c r="BE1461">
        <v>9.3664532951909152</v>
      </c>
      <c r="BF1461">
        <v>9.3664532951909152</v>
      </c>
      <c r="BG1461">
        <v>9.3664532951909152</v>
      </c>
      <c r="BH1461" t="s">
        <v>89</v>
      </c>
      <c r="BI1461">
        <v>2.7472428197811719E-2</v>
      </c>
      <c r="BJ1461">
        <v>30.547788480051469</v>
      </c>
      <c r="BK1461">
        <v>2573.038931524437</v>
      </c>
      <c r="BL1461">
        <v>0.98206781874212645</v>
      </c>
      <c r="BM1461">
        <v>0.98206781874212645</v>
      </c>
      <c r="BN1461">
        <v>0.98206781874212645</v>
      </c>
      <c r="BO1461" t="s">
        <v>89</v>
      </c>
      <c r="BP1461" t="s">
        <v>90</v>
      </c>
      <c r="BQ1461" s="2">
        <v>64.256116574359709</v>
      </c>
      <c r="BR1461">
        <v>64.256116574359709</v>
      </c>
      <c r="BS1461">
        <v>64.256116574359709</v>
      </c>
      <c r="BT1461" t="s">
        <v>89</v>
      </c>
      <c r="BU1461" t="s">
        <v>91</v>
      </c>
      <c r="BV1461">
        <v>0.24551695468553161</v>
      </c>
      <c r="BW1461">
        <v>16.064029143589931</v>
      </c>
      <c r="BX1461">
        <v>1.5283647240113539E-2</v>
      </c>
      <c r="BY1461">
        <v>0.27768199583691389</v>
      </c>
      <c r="BZ1461">
        <v>42</v>
      </c>
      <c r="CA1461">
        <v>1.0324731044518181</v>
      </c>
      <c r="CB1461">
        <v>1.0324731044518229</v>
      </c>
      <c r="CC1461">
        <v>37.549773697387678</v>
      </c>
      <c r="CD1461">
        <v>36.259289584347989</v>
      </c>
      <c r="CG1461">
        <f>+COUNTIF(IV!A:A,A1461)</f>
        <v>1</v>
      </c>
      <c r="CH1461" s="1">
        <f>+VLOOKUP(A1461,IV!A:Q,17,0)</f>
        <v>9.0074213854009564</v>
      </c>
      <c r="CI1461" t="b">
        <f t="shared" si="88"/>
        <v>1</v>
      </c>
      <c r="CJ1461" s="7">
        <f t="shared" si="89"/>
        <v>0</v>
      </c>
      <c r="CL1461">
        <f>+COUNTIF(EV!A:A,A1461)</f>
        <v>1</v>
      </c>
      <c r="CM1461" s="2">
        <f>+VLOOKUP(A1461,EV!A:R,18,0)</f>
        <v>64.256116574359723</v>
      </c>
      <c r="CN1461" t="b">
        <f t="shared" si="90"/>
        <v>1</v>
      </c>
      <c r="CO1461" s="7">
        <f t="shared" si="91"/>
        <v>0</v>
      </c>
    </row>
    <row r="1462" spans="1:93" x14ac:dyDescent="0.3">
      <c r="A1462" t="s">
        <v>3030</v>
      </c>
      <c r="B1462" t="s">
        <v>2527</v>
      </c>
      <c r="C1462">
        <v>3</v>
      </c>
      <c r="D1462">
        <v>2.25</v>
      </c>
      <c r="E1462">
        <v>0.5</v>
      </c>
      <c r="F1462">
        <v>10.95</v>
      </c>
      <c r="G1462">
        <v>0</v>
      </c>
      <c r="H1462">
        <v>0</v>
      </c>
      <c r="I1462" t="s">
        <v>84</v>
      </c>
      <c r="K1462">
        <v>9</v>
      </c>
      <c r="L1462" t="s">
        <v>85</v>
      </c>
      <c r="M1462">
        <v>30</v>
      </c>
      <c r="N1462">
        <v>2.5000000000000001E-2</v>
      </c>
      <c r="O1462">
        <v>0.4375</v>
      </c>
      <c r="P1462" t="s">
        <v>3031</v>
      </c>
      <c r="Q1462" t="s">
        <v>87</v>
      </c>
      <c r="R1462" t="s">
        <v>87</v>
      </c>
      <c r="S1462" t="s">
        <v>88</v>
      </c>
      <c r="T1462" t="b">
        <v>1</v>
      </c>
      <c r="U1462">
        <v>2.5000000000000001E-2</v>
      </c>
      <c r="V1462">
        <v>2.739838384145055E-2</v>
      </c>
      <c r="W1462">
        <v>4</v>
      </c>
      <c r="Y1462">
        <v>9.0648223960869974</v>
      </c>
      <c r="Z1462">
        <v>9.3874434243469196</v>
      </c>
      <c r="AA1462">
        <v>9.0648223960869991</v>
      </c>
      <c r="AB1462">
        <v>9.0648223960869991</v>
      </c>
      <c r="AC1462">
        <v>0.25811827611295451</v>
      </c>
      <c r="AD1462">
        <v>0.25811827611295579</v>
      </c>
      <c r="AE1462">
        <v>116.60069790789071</v>
      </c>
      <c r="AF1462">
        <v>4083.6874460033109</v>
      </c>
      <c r="AG1462">
        <v>0.2572883399351405</v>
      </c>
      <c r="AH1462">
        <v>9.010968052919889</v>
      </c>
      <c r="AI1462">
        <v>4.1529261124291263</v>
      </c>
      <c r="AJ1462">
        <v>5.2767224663151602</v>
      </c>
      <c r="AK1462">
        <v>9.4924025426951459</v>
      </c>
      <c r="AL1462">
        <v>12.06107992300608</v>
      </c>
      <c r="AM1462">
        <v>0.24094256907043579</v>
      </c>
      <c r="AN1462">
        <v>0.25811827611295579</v>
      </c>
      <c r="AO1462">
        <v>1.130315354552051</v>
      </c>
      <c r="AP1462">
        <v>1.130315354552051</v>
      </c>
      <c r="AQ1462" t="b">
        <v>1</v>
      </c>
      <c r="AR1462" t="b">
        <v>1</v>
      </c>
      <c r="AU1462">
        <v>116.58670701168781</v>
      </c>
      <c r="AV1462">
        <v>4081.1005717512762</v>
      </c>
      <c r="AW1462">
        <v>0.25731921562028942</v>
      </c>
      <c r="AX1462">
        <v>0.25731921562028942</v>
      </c>
      <c r="AY1462">
        <v>0.25731921562028942</v>
      </c>
      <c r="AZ1462" t="s">
        <v>89</v>
      </c>
      <c r="BA1462" s="1">
        <v>9.0074213854009582</v>
      </c>
      <c r="BB1462">
        <v>9.0074213854009599</v>
      </c>
      <c r="BC1462">
        <v>9.0074213854009582</v>
      </c>
      <c r="BD1462" t="s">
        <v>89</v>
      </c>
      <c r="BE1462">
        <v>9.3664532951909152</v>
      </c>
      <c r="BF1462">
        <v>9.3664532951909152</v>
      </c>
      <c r="BG1462">
        <v>9.3664532951909152</v>
      </c>
      <c r="BH1462" t="s">
        <v>89</v>
      </c>
      <c r="BI1462">
        <v>2.7472428197811719E-2</v>
      </c>
      <c r="BJ1462">
        <v>53.45862984009009</v>
      </c>
      <c r="BK1462">
        <v>4502.8181301677696</v>
      </c>
      <c r="BL1462">
        <v>0.56118161070978623</v>
      </c>
      <c r="BM1462">
        <v>0.56118161070978623</v>
      </c>
      <c r="BN1462">
        <v>0.56118161070978623</v>
      </c>
      <c r="BO1462" t="s">
        <v>89</v>
      </c>
      <c r="BP1462" t="s">
        <v>90</v>
      </c>
      <c r="BQ1462" s="2">
        <v>36.71778089963415</v>
      </c>
      <c r="BR1462">
        <v>36.71778089963415</v>
      </c>
      <c r="BS1462">
        <v>36.71778089963415</v>
      </c>
      <c r="BT1462" t="s">
        <v>89</v>
      </c>
      <c r="BU1462" t="s">
        <v>91</v>
      </c>
      <c r="BV1462">
        <v>0.2455169546855315</v>
      </c>
      <c r="BW1462">
        <v>16.064029143589941</v>
      </c>
      <c r="BX1462">
        <v>1.528364724011352E-2</v>
      </c>
      <c r="BY1462">
        <v>0.4859434927145993</v>
      </c>
      <c r="BZ1462">
        <v>42</v>
      </c>
      <c r="CA1462">
        <v>0.58998463111532451</v>
      </c>
      <c r="CB1462">
        <v>0.58998463111532751</v>
      </c>
      <c r="CC1462">
        <v>21.45701354136439</v>
      </c>
      <c r="CD1462">
        <v>20.71959404819885</v>
      </c>
      <c r="CG1462">
        <f>+COUNTIF(IV!A:A,A1462)</f>
        <v>1</v>
      </c>
      <c r="CH1462" s="1">
        <f>+VLOOKUP(A1462,IV!A:Q,17,0)</f>
        <v>9.0074213854009564</v>
      </c>
      <c r="CI1462" t="b">
        <f t="shared" si="88"/>
        <v>1</v>
      </c>
      <c r="CJ1462" s="7">
        <f t="shared" si="89"/>
        <v>0</v>
      </c>
      <c r="CL1462">
        <f>+COUNTIF(EV!A:A,A1462)</f>
        <v>1</v>
      </c>
      <c r="CM1462" s="2">
        <f>+VLOOKUP(A1462,EV!A:R,18,0)</f>
        <v>36.71778089963415</v>
      </c>
      <c r="CN1462" t="b">
        <f t="shared" si="90"/>
        <v>1</v>
      </c>
      <c r="CO1462" s="7">
        <f t="shared" si="91"/>
        <v>0</v>
      </c>
    </row>
    <row r="1463" spans="1:93" x14ac:dyDescent="0.3">
      <c r="A1463" t="s">
        <v>3032</v>
      </c>
      <c r="B1463" t="s">
        <v>2527</v>
      </c>
      <c r="C1463">
        <v>3</v>
      </c>
      <c r="D1463">
        <v>2.25</v>
      </c>
      <c r="E1463">
        <v>0.5</v>
      </c>
      <c r="F1463">
        <v>10.95</v>
      </c>
      <c r="G1463">
        <v>0</v>
      </c>
      <c r="H1463">
        <v>0</v>
      </c>
      <c r="I1463" t="s">
        <v>84</v>
      </c>
      <c r="K1463">
        <v>9</v>
      </c>
      <c r="L1463" t="s">
        <v>85</v>
      </c>
      <c r="M1463">
        <v>30</v>
      </c>
      <c r="N1463">
        <v>2.5000000000000001E-2</v>
      </c>
      <c r="O1463">
        <v>0.8125</v>
      </c>
      <c r="P1463" t="s">
        <v>3033</v>
      </c>
      <c r="Q1463" t="s">
        <v>87</v>
      </c>
      <c r="R1463" t="s">
        <v>87</v>
      </c>
      <c r="S1463" t="s">
        <v>88</v>
      </c>
      <c r="T1463" t="b">
        <v>1</v>
      </c>
      <c r="U1463">
        <v>2.5000000000000001E-2</v>
      </c>
      <c r="V1463">
        <v>2.739838384145055E-2</v>
      </c>
      <c r="W1463">
        <v>4</v>
      </c>
      <c r="Y1463">
        <v>9.0648223960869974</v>
      </c>
      <c r="Z1463">
        <v>9.3874434243469214</v>
      </c>
      <c r="AA1463">
        <v>9.0648223960869991</v>
      </c>
      <c r="AB1463">
        <v>9.0648223960869991</v>
      </c>
      <c r="AC1463">
        <v>0.25811827611295451</v>
      </c>
      <c r="AD1463">
        <v>0.25811827611295579</v>
      </c>
      <c r="AE1463">
        <v>116.60069790789071</v>
      </c>
      <c r="AF1463">
        <v>4083.6874460033109</v>
      </c>
      <c r="AG1463">
        <v>0.2572883399351405</v>
      </c>
      <c r="AH1463">
        <v>9.010968052919889</v>
      </c>
      <c r="AI1463">
        <v>4.1529261124291263</v>
      </c>
      <c r="AJ1463">
        <v>5.2767224663151566</v>
      </c>
      <c r="AK1463">
        <v>5.1112936768358477</v>
      </c>
      <c r="AL1463">
        <v>6.4944276508494232</v>
      </c>
      <c r="AM1463">
        <v>0.2409425690704359</v>
      </c>
      <c r="AN1463">
        <v>0.25811827611295579</v>
      </c>
      <c r="AO1463">
        <v>2.0991570870252381</v>
      </c>
      <c r="AP1463">
        <v>2.0991570870252381</v>
      </c>
      <c r="AQ1463" t="b">
        <v>1</v>
      </c>
      <c r="AR1463" t="b">
        <v>1</v>
      </c>
      <c r="AU1463">
        <v>116.58670701168781</v>
      </c>
      <c r="AV1463">
        <v>4081.1005717512762</v>
      </c>
      <c r="AW1463">
        <v>0.25731921562028942</v>
      </c>
      <c r="AX1463">
        <v>0.25731921562028942</v>
      </c>
      <c r="AY1463">
        <v>0.25731921562028942</v>
      </c>
      <c r="AZ1463" t="s">
        <v>89</v>
      </c>
      <c r="BA1463" s="1">
        <v>9.0074213854009582</v>
      </c>
      <c r="BB1463">
        <v>9.0074213854009599</v>
      </c>
      <c r="BC1463">
        <v>9.0074213854009582</v>
      </c>
      <c r="BD1463" t="s">
        <v>89</v>
      </c>
      <c r="BE1463">
        <v>9.3664532951909152</v>
      </c>
      <c r="BF1463">
        <v>9.3664532951909152</v>
      </c>
      <c r="BG1463">
        <v>9.3664532951909152</v>
      </c>
      <c r="BH1463" t="s">
        <v>89</v>
      </c>
      <c r="BI1463">
        <v>2.7472428197811719E-2</v>
      </c>
      <c r="BJ1463">
        <v>99.280312560167275</v>
      </c>
      <c r="BK1463">
        <v>8362.3765274544239</v>
      </c>
      <c r="BL1463">
        <v>0.30217471345911578</v>
      </c>
      <c r="BM1463">
        <v>0.30217471345911578</v>
      </c>
      <c r="BN1463">
        <v>0.30217471345911578</v>
      </c>
      <c r="BO1463" t="s">
        <v>89</v>
      </c>
      <c r="BP1463" t="s">
        <v>90</v>
      </c>
      <c r="BQ1463" s="2">
        <v>19.771112792110699</v>
      </c>
      <c r="BR1463">
        <v>19.771112792110699</v>
      </c>
      <c r="BS1463">
        <v>19.771112792110699</v>
      </c>
      <c r="BT1463" t="s">
        <v>89</v>
      </c>
      <c r="BU1463" t="s">
        <v>91</v>
      </c>
      <c r="BV1463">
        <v>0.24551695468553161</v>
      </c>
      <c r="BW1463">
        <v>16.064029143589941</v>
      </c>
      <c r="BX1463">
        <v>1.528364724011352E-2</v>
      </c>
      <c r="BY1463">
        <v>0.90246648646996996</v>
      </c>
      <c r="BZ1463">
        <v>42</v>
      </c>
      <c r="CA1463">
        <v>0.31768403213902091</v>
      </c>
      <c r="CB1463">
        <v>0.31768403213902252</v>
      </c>
      <c r="CC1463">
        <v>11.553776522273131</v>
      </c>
      <c r="CD1463">
        <v>11.156704487491689</v>
      </c>
      <c r="CG1463">
        <f>+COUNTIF(IV!A:A,A1463)</f>
        <v>1</v>
      </c>
      <c r="CH1463" s="1">
        <f>+VLOOKUP(A1463,IV!A:Q,17,0)</f>
        <v>9.0074213854009564</v>
      </c>
      <c r="CI1463" t="b">
        <f t="shared" si="88"/>
        <v>1</v>
      </c>
      <c r="CJ1463" s="7">
        <f t="shared" si="89"/>
        <v>0</v>
      </c>
      <c r="CL1463">
        <f>+COUNTIF(EV!A:A,A1463)</f>
        <v>1</v>
      </c>
      <c r="CM1463" s="2">
        <f>+VLOOKUP(A1463,EV!A:R,18,0)</f>
        <v>19.771112792110699</v>
      </c>
      <c r="CN1463" t="b">
        <f t="shared" si="90"/>
        <v>1</v>
      </c>
      <c r="CO1463" s="7">
        <f t="shared" si="91"/>
        <v>0</v>
      </c>
    </row>
    <row r="1464" spans="1:93" x14ac:dyDescent="0.3">
      <c r="A1464" t="s">
        <v>3034</v>
      </c>
      <c r="B1464" t="s">
        <v>2527</v>
      </c>
      <c r="C1464">
        <v>3</v>
      </c>
      <c r="D1464">
        <v>2.25</v>
      </c>
      <c r="E1464">
        <v>0.5</v>
      </c>
      <c r="F1464">
        <v>10.95</v>
      </c>
      <c r="G1464">
        <v>0</v>
      </c>
      <c r="H1464">
        <v>0</v>
      </c>
      <c r="I1464" t="s">
        <v>84</v>
      </c>
      <c r="K1464">
        <v>9</v>
      </c>
      <c r="L1464" t="s">
        <v>85</v>
      </c>
      <c r="M1464">
        <v>30</v>
      </c>
      <c r="N1464">
        <v>0.1</v>
      </c>
      <c r="O1464">
        <v>0.25</v>
      </c>
      <c r="P1464" t="s">
        <v>3035</v>
      </c>
      <c r="Q1464" t="s">
        <v>87</v>
      </c>
      <c r="R1464" t="s">
        <v>87</v>
      </c>
      <c r="S1464" t="s">
        <v>88</v>
      </c>
      <c r="T1464" t="b">
        <v>0</v>
      </c>
      <c r="U1464">
        <v>0.1</v>
      </c>
      <c r="V1464">
        <v>2.739838384145055E-2</v>
      </c>
      <c r="W1464">
        <v>4</v>
      </c>
      <c r="Y1464">
        <v>9.0648223960869974</v>
      </c>
      <c r="Z1464">
        <v>9.4209307237478512</v>
      </c>
      <c r="AA1464">
        <v>9.0648223960869991</v>
      </c>
      <c r="AB1464">
        <v>9.0648223960869991</v>
      </c>
      <c r="AC1464">
        <v>0.25811827611295451</v>
      </c>
      <c r="AD1464">
        <v>0.25811827611295501</v>
      </c>
      <c r="AE1464">
        <v>116.60069790789071</v>
      </c>
      <c r="AF1464">
        <v>4083.6874460033109</v>
      </c>
      <c r="AG1464">
        <v>0.2572883399351405</v>
      </c>
      <c r="AH1464">
        <v>9.010968052919889</v>
      </c>
      <c r="AI1464">
        <v>9.5138113667193682</v>
      </c>
      <c r="AJ1464">
        <v>9.4604172288534318</v>
      </c>
      <c r="AK1464">
        <v>38.055245466877473</v>
      </c>
      <c r="AL1464">
        <v>37.841668915413727</v>
      </c>
      <c r="AM1464">
        <v>0.25957508319525358</v>
      </c>
      <c r="AN1464">
        <v>0.25811827611295501</v>
      </c>
      <c r="AO1464">
        <v>1.040161382206032</v>
      </c>
      <c r="AP1464">
        <v>1.040161382206032</v>
      </c>
      <c r="AQ1464" t="b">
        <v>0</v>
      </c>
      <c r="AR1464" t="b">
        <v>0</v>
      </c>
      <c r="AU1464">
        <v>116.58670701168781</v>
      </c>
      <c r="AV1464">
        <v>4081.1005717512762</v>
      </c>
      <c r="AW1464">
        <v>0.25731921562028942</v>
      </c>
      <c r="AX1464">
        <v>0.25731921562028942</v>
      </c>
      <c r="AY1464">
        <v>0.25731921562028942</v>
      </c>
      <c r="AZ1464" t="s">
        <v>89</v>
      </c>
      <c r="BA1464" s="1">
        <v>9.0074213854009582</v>
      </c>
      <c r="BB1464">
        <v>9.0074213854009599</v>
      </c>
      <c r="BC1464">
        <v>9.0074213854009582</v>
      </c>
      <c r="BD1464" t="s">
        <v>89</v>
      </c>
      <c r="BE1464">
        <v>9.3664532951909152</v>
      </c>
      <c r="BF1464">
        <v>9.3664532951909152</v>
      </c>
      <c r="BG1464">
        <v>9.3664532951909152</v>
      </c>
      <c r="BH1464" t="s">
        <v>89</v>
      </c>
      <c r="BI1464">
        <v>2.7472428197811719E-2</v>
      </c>
      <c r="BJ1464">
        <v>28.893374154708301</v>
      </c>
      <c r="BK1464">
        <v>1311.2276849311411</v>
      </c>
      <c r="BL1464">
        <v>1.038300332781015</v>
      </c>
      <c r="BM1464">
        <v>1.038300332781015</v>
      </c>
      <c r="BN1464">
        <v>1.038300332781015</v>
      </c>
      <c r="BO1464" t="s">
        <v>89</v>
      </c>
      <c r="BP1464" t="s">
        <v>90</v>
      </c>
      <c r="BQ1464" s="2">
        <v>38.231418425037461</v>
      </c>
      <c r="BR1464">
        <v>38.231418425037461</v>
      </c>
      <c r="BS1464">
        <v>38.231418425037461</v>
      </c>
      <c r="BT1464" t="s">
        <v>89</v>
      </c>
      <c r="BU1464" t="s">
        <v>91</v>
      </c>
      <c r="BV1464">
        <v>0.25957508319525369</v>
      </c>
      <c r="BW1464">
        <v>9.5578546062593652</v>
      </c>
      <c r="BX1464">
        <v>2.715830004625306E-2</v>
      </c>
      <c r="BY1464">
        <v>0.49095346545532348</v>
      </c>
      <c r="BZ1464">
        <v>14</v>
      </c>
      <c r="CA1464">
        <v>1.0324731044518181</v>
      </c>
      <c r="CB1464">
        <v>1.0324731044518201</v>
      </c>
      <c r="CC1464">
        <v>37.683722894991398</v>
      </c>
      <c r="CD1464">
        <v>36.259289584347989</v>
      </c>
      <c r="CG1464">
        <f>+COUNTIF(IV!A:A,A1464)</f>
        <v>1</v>
      </c>
      <c r="CH1464" s="1">
        <f>+VLOOKUP(A1464,IV!A:Q,17,0)</f>
        <v>9.0074213854009564</v>
      </c>
      <c r="CI1464" t="b">
        <f t="shared" si="88"/>
        <v>1</v>
      </c>
      <c r="CJ1464" s="7">
        <f t="shared" si="89"/>
        <v>0</v>
      </c>
      <c r="CL1464">
        <f>+COUNTIF(EV!A:A,A1464)</f>
        <v>1</v>
      </c>
      <c r="CM1464" s="2">
        <f>+VLOOKUP(A1464,EV!A:R,18,0)</f>
        <v>38.231418425037482</v>
      </c>
      <c r="CN1464" t="b">
        <f t="shared" si="90"/>
        <v>1</v>
      </c>
      <c r="CO1464" s="7">
        <f t="shared" si="91"/>
        <v>0</v>
      </c>
    </row>
    <row r="1465" spans="1:93" x14ac:dyDescent="0.3">
      <c r="A1465" t="s">
        <v>3036</v>
      </c>
      <c r="B1465" t="s">
        <v>2527</v>
      </c>
      <c r="C1465">
        <v>3</v>
      </c>
      <c r="D1465">
        <v>2.25</v>
      </c>
      <c r="E1465">
        <v>0.5</v>
      </c>
      <c r="F1465">
        <v>10.95</v>
      </c>
      <c r="G1465">
        <v>0</v>
      </c>
      <c r="H1465">
        <v>0</v>
      </c>
      <c r="I1465" t="s">
        <v>84</v>
      </c>
      <c r="K1465">
        <v>9</v>
      </c>
      <c r="L1465" t="s">
        <v>85</v>
      </c>
      <c r="M1465">
        <v>30</v>
      </c>
      <c r="N1465">
        <v>0.1</v>
      </c>
      <c r="O1465">
        <v>0.4375</v>
      </c>
      <c r="P1465" t="s">
        <v>3037</v>
      </c>
      <c r="Q1465" t="s">
        <v>87</v>
      </c>
      <c r="R1465" t="s">
        <v>87</v>
      </c>
      <c r="S1465" t="s">
        <v>88</v>
      </c>
      <c r="T1465" t="b">
        <v>0</v>
      </c>
      <c r="U1465">
        <v>0.1</v>
      </c>
      <c r="V1465">
        <v>2.739838384145055E-2</v>
      </c>
      <c r="W1465">
        <v>4</v>
      </c>
      <c r="Y1465">
        <v>9.0648223960869974</v>
      </c>
      <c r="Z1465">
        <v>9.4209307237478512</v>
      </c>
      <c r="AA1465">
        <v>9.0648223960869991</v>
      </c>
      <c r="AB1465">
        <v>9.0648223960869991</v>
      </c>
      <c r="AC1465">
        <v>0.25811827611295451</v>
      </c>
      <c r="AD1465">
        <v>0.25811827611295501</v>
      </c>
      <c r="AE1465">
        <v>116.60069790789071</v>
      </c>
      <c r="AF1465">
        <v>4083.6874460033109</v>
      </c>
      <c r="AG1465">
        <v>0.2572883399351405</v>
      </c>
      <c r="AH1465">
        <v>9.010968052919889</v>
      </c>
      <c r="AI1465">
        <v>9.5138113667193771</v>
      </c>
      <c r="AJ1465">
        <v>9.4604172288534283</v>
      </c>
      <c r="AK1465">
        <v>21.745854552501431</v>
      </c>
      <c r="AL1465">
        <v>21.623810808807839</v>
      </c>
      <c r="AM1465">
        <v>0.25957508319525391</v>
      </c>
      <c r="AN1465">
        <v>0.25811827611295501</v>
      </c>
      <c r="AO1465">
        <v>1.82028241886056</v>
      </c>
      <c r="AP1465">
        <v>1.82028241886056</v>
      </c>
      <c r="AQ1465" t="b">
        <v>0</v>
      </c>
      <c r="AR1465" t="b">
        <v>0</v>
      </c>
      <c r="AU1465">
        <v>116.58670701168781</v>
      </c>
      <c r="AV1465">
        <v>4081.1005717512762</v>
      </c>
      <c r="AW1465">
        <v>0.25731921562028942</v>
      </c>
      <c r="AX1465">
        <v>0.25731921562028942</v>
      </c>
      <c r="AY1465">
        <v>0.25731921562028942</v>
      </c>
      <c r="AZ1465" t="s">
        <v>89</v>
      </c>
      <c r="BA1465" s="1">
        <v>9.0074213854009582</v>
      </c>
      <c r="BB1465">
        <v>9.0074213854009599</v>
      </c>
      <c r="BC1465">
        <v>9.0074213854009582</v>
      </c>
      <c r="BD1465" t="s">
        <v>89</v>
      </c>
      <c r="BE1465">
        <v>9.3664532951909152</v>
      </c>
      <c r="BF1465">
        <v>9.3664532951909152</v>
      </c>
      <c r="BG1465">
        <v>9.3664532951909152</v>
      </c>
      <c r="BH1465" t="s">
        <v>89</v>
      </c>
      <c r="BI1465">
        <v>2.7472428197811719E-2</v>
      </c>
      <c r="BJ1465">
        <v>50.563404770739531</v>
      </c>
      <c r="BK1465">
        <v>2294.6484486294989</v>
      </c>
      <c r="BL1465">
        <v>0.59331447587486552</v>
      </c>
      <c r="BM1465">
        <v>0.59331447587486552</v>
      </c>
      <c r="BN1465">
        <v>0.59331447587486552</v>
      </c>
      <c r="BO1465" t="s">
        <v>89</v>
      </c>
      <c r="BP1465" t="s">
        <v>90</v>
      </c>
      <c r="BQ1465" s="2">
        <v>21.84652481430712</v>
      </c>
      <c r="BR1465">
        <v>21.84652481430712</v>
      </c>
      <c r="BS1465">
        <v>21.84652481430712</v>
      </c>
      <c r="BT1465" t="s">
        <v>89</v>
      </c>
      <c r="BU1465" t="s">
        <v>91</v>
      </c>
      <c r="BV1465">
        <v>0.25957508319525369</v>
      </c>
      <c r="BW1465">
        <v>9.5578546062593652</v>
      </c>
      <c r="BX1465">
        <v>2.715830004625305E-2</v>
      </c>
      <c r="BY1465">
        <v>0.859168564546816</v>
      </c>
      <c r="BZ1465">
        <v>14</v>
      </c>
      <c r="CA1465">
        <v>0.58998463111532451</v>
      </c>
      <c r="CB1465">
        <v>0.58998463111532573</v>
      </c>
      <c r="CC1465">
        <v>21.53355593999509</v>
      </c>
      <c r="CD1465">
        <v>20.71959404819885</v>
      </c>
      <c r="CG1465">
        <f>+COUNTIF(IV!A:A,A1465)</f>
        <v>1</v>
      </c>
      <c r="CH1465" s="1">
        <f>+VLOOKUP(A1465,IV!A:Q,17,0)</f>
        <v>9.0074213854009564</v>
      </c>
      <c r="CI1465" t="b">
        <f t="shared" si="88"/>
        <v>1</v>
      </c>
      <c r="CJ1465" s="7">
        <f t="shared" si="89"/>
        <v>0</v>
      </c>
      <c r="CL1465">
        <f>+COUNTIF(EV!A:A,A1465)</f>
        <v>1</v>
      </c>
      <c r="CM1465" s="2">
        <f>+VLOOKUP(A1465,EV!A:R,18,0)</f>
        <v>21.84652481430712</v>
      </c>
      <c r="CN1465" t="b">
        <f t="shared" si="90"/>
        <v>1</v>
      </c>
      <c r="CO1465" s="7">
        <f t="shared" si="91"/>
        <v>0</v>
      </c>
    </row>
    <row r="1466" spans="1:93" x14ac:dyDescent="0.3">
      <c r="A1466" t="s">
        <v>3038</v>
      </c>
      <c r="B1466" t="s">
        <v>2527</v>
      </c>
      <c r="C1466">
        <v>3</v>
      </c>
      <c r="D1466">
        <v>2.25</v>
      </c>
      <c r="E1466">
        <v>0.5</v>
      </c>
      <c r="F1466">
        <v>10.95</v>
      </c>
      <c r="G1466">
        <v>0</v>
      </c>
      <c r="H1466">
        <v>0</v>
      </c>
      <c r="I1466" t="s">
        <v>84</v>
      </c>
      <c r="K1466">
        <v>9</v>
      </c>
      <c r="L1466" t="s">
        <v>85</v>
      </c>
      <c r="M1466">
        <v>30</v>
      </c>
      <c r="N1466">
        <v>0.1</v>
      </c>
      <c r="O1466">
        <v>0.8125</v>
      </c>
      <c r="P1466" t="s">
        <v>3039</v>
      </c>
      <c r="Q1466" t="s">
        <v>87</v>
      </c>
      <c r="R1466" t="s">
        <v>87</v>
      </c>
      <c r="S1466" t="s">
        <v>88</v>
      </c>
      <c r="T1466" t="b">
        <v>0</v>
      </c>
      <c r="U1466">
        <v>0.1</v>
      </c>
      <c r="V1466">
        <v>2.739838384145055E-2</v>
      </c>
      <c r="W1466">
        <v>4</v>
      </c>
      <c r="Y1466">
        <v>9.0648223960869974</v>
      </c>
      <c r="Z1466">
        <v>9.4209307237478512</v>
      </c>
      <c r="AA1466">
        <v>9.0648223960869991</v>
      </c>
      <c r="AB1466">
        <v>9.0648223960869991</v>
      </c>
      <c r="AC1466">
        <v>0.25811827611295451</v>
      </c>
      <c r="AD1466">
        <v>0.25811827611295501</v>
      </c>
      <c r="AE1466">
        <v>116.60069790789071</v>
      </c>
      <c r="AF1466">
        <v>4083.6874460033109</v>
      </c>
      <c r="AG1466">
        <v>0.2572883399351405</v>
      </c>
      <c r="AH1466">
        <v>9.010968052919889</v>
      </c>
      <c r="AI1466">
        <v>9.5138113667193664</v>
      </c>
      <c r="AJ1466">
        <v>9.4604172288534318</v>
      </c>
      <c r="AK1466">
        <v>11.70930629750076</v>
      </c>
      <c r="AL1466">
        <v>11.64359043551192</v>
      </c>
      <c r="AM1466">
        <v>0.25957508319525352</v>
      </c>
      <c r="AN1466">
        <v>0.25811827611295501</v>
      </c>
      <c r="AO1466">
        <v>3.3805244921696049</v>
      </c>
      <c r="AP1466">
        <v>3.3805244921696049</v>
      </c>
      <c r="AQ1466" t="b">
        <v>0</v>
      </c>
      <c r="AR1466" t="b">
        <v>0</v>
      </c>
      <c r="AU1466">
        <v>116.58670701168781</v>
      </c>
      <c r="AV1466">
        <v>4081.1005717512762</v>
      </c>
      <c r="AW1466">
        <v>0.25731921562028942</v>
      </c>
      <c r="AX1466">
        <v>0.25731921562028942</v>
      </c>
      <c r="AY1466">
        <v>0.25731921562028942</v>
      </c>
      <c r="AZ1466" t="s">
        <v>89</v>
      </c>
      <c r="BA1466" s="1">
        <v>9.0074213854009582</v>
      </c>
      <c r="BB1466">
        <v>9.0074213854009599</v>
      </c>
      <c r="BC1466">
        <v>9.0074213854009582</v>
      </c>
      <c r="BD1466" t="s">
        <v>89</v>
      </c>
      <c r="BE1466">
        <v>9.3664532951909152</v>
      </c>
      <c r="BF1466">
        <v>9.3664532951909152</v>
      </c>
      <c r="BG1466">
        <v>9.3664532951909152</v>
      </c>
      <c r="BH1466" t="s">
        <v>89</v>
      </c>
      <c r="BI1466">
        <v>2.7472428197811719E-2</v>
      </c>
      <c r="BJ1466">
        <v>93.903466002801977</v>
      </c>
      <c r="BK1466">
        <v>4261.4899760262033</v>
      </c>
      <c r="BL1466">
        <v>0.31947702547108148</v>
      </c>
      <c r="BM1466">
        <v>0.31947702547108148</v>
      </c>
      <c r="BN1466">
        <v>0.31947702547108148</v>
      </c>
      <c r="BO1466" t="s">
        <v>89</v>
      </c>
      <c r="BP1466" t="s">
        <v>90</v>
      </c>
      <c r="BQ1466" s="2">
        <v>11.76351336154999</v>
      </c>
      <c r="BR1466">
        <v>11.76351336154999</v>
      </c>
      <c r="BS1466">
        <v>11.76351336154999</v>
      </c>
      <c r="BT1466" t="s">
        <v>89</v>
      </c>
      <c r="BU1466" t="s">
        <v>91</v>
      </c>
      <c r="BV1466">
        <v>0.25957508319525369</v>
      </c>
      <c r="BW1466">
        <v>9.5578546062593688</v>
      </c>
      <c r="BX1466">
        <v>2.715830004625305E-2</v>
      </c>
      <c r="BY1466">
        <v>1.5955987627298021</v>
      </c>
      <c r="BZ1466">
        <v>14</v>
      </c>
      <c r="CA1466">
        <v>0.31768403213902091</v>
      </c>
      <c r="CB1466">
        <v>0.31768403213902158</v>
      </c>
      <c r="CC1466">
        <v>11.594991659997349</v>
      </c>
      <c r="CD1466">
        <v>11.156704487491689</v>
      </c>
      <c r="CG1466">
        <f>+COUNTIF(IV!A:A,A1466)</f>
        <v>1</v>
      </c>
      <c r="CH1466" s="1">
        <f>+VLOOKUP(A1466,IV!A:Q,17,0)</f>
        <v>9.0074213854009564</v>
      </c>
      <c r="CI1466" t="b">
        <f t="shared" si="88"/>
        <v>1</v>
      </c>
      <c r="CJ1466" s="7">
        <f t="shared" si="89"/>
        <v>0</v>
      </c>
      <c r="CL1466">
        <f>+COUNTIF(EV!A:A,A1466)</f>
        <v>1</v>
      </c>
      <c r="CM1466" s="2">
        <f>+VLOOKUP(A1466,EV!A:R,18,0)</f>
        <v>11.76351336154999</v>
      </c>
      <c r="CN1466" t="b">
        <f t="shared" si="90"/>
        <v>1</v>
      </c>
      <c r="CO1466" s="7">
        <f t="shared" si="91"/>
        <v>0</v>
      </c>
    </row>
    <row r="1467" spans="1:93" x14ac:dyDescent="0.3">
      <c r="A1467" t="s">
        <v>3040</v>
      </c>
      <c r="B1467" t="s">
        <v>2527</v>
      </c>
      <c r="C1467">
        <v>3</v>
      </c>
      <c r="D1467">
        <v>2.25</v>
      </c>
      <c r="E1467">
        <v>0.5</v>
      </c>
      <c r="F1467">
        <v>10.95</v>
      </c>
      <c r="G1467">
        <v>0</v>
      </c>
      <c r="H1467">
        <v>0</v>
      </c>
      <c r="I1467" t="s">
        <v>84</v>
      </c>
      <c r="K1467">
        <v>9</v>
      </c>
      <c r="L1467" t="s">
        <v>85</v>
      </c>
      <c r="M1467">
        <v>30</v>
      </c>
      <c r="N1467">
        <v>0.17499999999999999</v>
      </c>
      <c r="O1467">
        <v>0.25</v>
      </c>
      <c r="P1467" t="s">
        <v>3041</v>
      </c>
      <c r="Q1467" t="s">
        <v>87</v>
      </c>
      <c r="R1467" t="s">
        <v>87</v>
      </c>
      <c r="S1467" t="s">
        <v>88</v>
      </c>
      <c r="T1467" t="b">
        <v>0</v>
      </c>
      <c r="U1467">
        <v>0.17499999999999999</v>
      </c>
      <c r="V1467">
        <v>2.739838384145055E-2</v>
      </c>
      <c r="W1467">
        <v>4</v>
      </c>
      <c r="Y1467">
        <v>9.0648223960869974</v>
      </c>
      <c r="Z1467">
        <v>9.4209307237478512</v>
      </c>
      <c r="AA1467">
        <v>9.0648223960869991</v>
      </c>
      <c r="AB1467">
        <v>9.0648223960869991</v>
      </c>
      <c r="AC1467">
        <v>0.25811827611295451</v>
      </c>
      <c r="AD1467">
        <v>0.25811827611295501</v>
      </c>
      <c r="AE1467">
        <v>116.60069790789071</v>
      </c>
      <c r="AF1467">
        <v>4083.6874460033109</v>
      </c>
      <c r="AG1467">
        <v>0.2572883399351405</v>
      </c>
      <c r="AH1467">
        <v>9.010968052919889</v>
      </c>
      <c r="AI1467">
        <v>9.4759628880446805</v>
      </c>
      <c r="AJ1467">
        <v>9.4210952642993231</v>
      </c>
      <c r="AK1467">
        <v>37.903851552178722</v>
      </c>
      <c r="AL1467">
        <v>37.684381057197292</v>
      </c>
      <c r="AM1467">
        <v>0.25962153407376071</v>
      </c>
      <c r="AN1467">
        <v>0.25811827611295501</v>
      </c>
      <c r="AO1467">
        <v>0.906741286830127</v>
      </c>
      <c r="AP1467">
        <v>0.906741286830127</v>
      </c>
      <c r="AQ1467" t="b">
        <v>0</v>
      </c>
      <c r="AR1467" t="b">
        <v>0</v>
      </c>
      <c r="AU1467">
        <v>116.58670701168781</v>
      </c>
      <c r="AV1467">
        <v>4081.1005717512762</v>
      </c>
      <c r="AW1467">
        <v>0.25731921562028942</v>
      </c>
      <c r="AX1467">
        <v>0.25731921562028942</v>
      </c>
      <c r="AY1467">
        <v>0.25731921562028942</v>
      </c>
      <c r="AZ1467" t="s">
        <v>89</v>
      </c>
      <c r="BA1467" s="1">
        <v>9.0074213854009582</v>
      </c>
      <c r="BB1467">
        <v>9.0074213854009599</v>
      </c>
      <c r="BC1467">
        <v>9.0074213854009582</v>
      </c>
      <c r="BD1467" t="s">
        <v>89</v>
      </c>
      <c r="BE1467">
        <v>9.3664532951909152</v>
      </c>
      <c r="BF1467">
        <v>9.3664532951909152</v>
      </c>
      <c r="BG1467">
        <v>9.3664532951909152</v>
      </c>
      <c r="BH1467" t="s">
        <v>89</v>
      </c>
      <c r="BI1467">
        <v>2.7472428197811719E-2</v>
      </c>
      <c r="BJ1467">
        <v>28.893670774108411</v>
      </c>
      <c r="BK1467">
        <v>1186.6844020110659</v>
      </c>
      <c r="BL1467">
        <v>1.038289673698469</v>
      </c>
      <c r="BM1467">
        <v>1.038289673698469</v>
      </c>
      <c r="BN1467">
        <v>1.038289673698469</v>
      </c>
      <c r="BO1467" t="s">
        <v>89</v>
      </c>
      <c r="BP1467" t="s">
        <v>90</v>
      </c>
      <c r="BQ1467" s="2">
        <v>38.034399760413287</v>
      </c>
      <c r="BR1467">
        <v>38.034399760413287</v>
      </c>
      <c r="BS1467">
        <v>38.034399760413287</v>
      </c>
      <c r="BT1467" t="s">
        <v>89</v>
      </c>
      <c r="BU1467" t="s">
        <v>91</v>
      </c>
      <c r="BV1467">
        <v>0.25957241842461709</v>
      </c>
      <c r="BW1467">
        <v>9.5085999401033234</v>
      </c>
      <c r="BX1467">
        <v>2.7298700130378661E-2</v>
      </c>
      <c r="BY1467">
        <v>0.5779895109613763</v>
      </c>
      <c r="BZ1467">
        <v>10</v>
      </c>
      <c r="CA1467">
        <v>1.0324731044518181</v>
      </c>
      <c r="CB1467">
        <v>1.0324731044518201</v>
      </c>
      <c r="CC1467">
        <v>37.683722894991398</v>
      </c>
      <c r="CD1467">
        <v>36.259289584347989</v>
      </c>
      <c r="CG1467">
        <f>+COUNTIF(IV!A:A,A1467)</f>
        <v>1</v>
      </c>
      <c r="CH1467" s="1">
        <f>+VLOOKUP(A1467,IV!A:Q,17,0)</f>
        <v>9.0074213854009564</v>
      </c>
      <c r="CI1467" t="b">
        <f t="shared" si="88"/>
        <v>1</v>
      </c>
      <c r="CJ1467" s="7">
        <f t="shared" si="89"/>
        <v>0</v>
      </c>
      <c r="CL1467">
        <f>+COUNTIF(EV!A:A,A1467)</f>
        <v>1</v>
      </c>
      <c r="CM1467" s="2">
        <f>+VLOOKUP(A1467,EV!A:R,18,0)</f>
        <v>38.034399760413287</v>
      </c>
      <c r="CN1467" t="b">
        <f t="shared" si="90"/>
        <v>1</v>
      </c>
      <c r="CO1467" s="7">
        <f t="shared" si="91"/>
        <v>0</v>
      </c>
    </row>
    <row r="1468" spans="1:93" x14ac:dyDescent="0.3">
      <c r="A1468" t="s">
        <v>3042</v>
      </c>
      <c r="B1468" t="s">
        <v>2527</v>
      </c>
      <c r="C1468">
        <v>3</v>
      </c>
      <c r="D1468">
        <v>2.25</v>
      </c>
      <c r="E1468">
        <v>0.5</v>
      </c>
      <c r="F1468">
        <v>10.95</v>
      </c>
      <c r="G1468">
        <v>0</v>
      </c>
      <c r="H1468">
        <v>0</v>
      </c>
      <c r="I1468" t="s">
        <v>84</v>
      </c>
      <c r="K1468">
        <v>9</v>
      </c>
      <c r="L1468" t="s">
        <v>85</v>
      </c>
      <c r="M1468">
        <v>30</v>
      </c>
      <c r="N1468">
        <v>0.17499999999999999</v>
      </c>
      <c r="O1468">
        <v>0.4375</v>
      </c>
      <c r="P1468" t="s">
        <v>3043</v>
      </c>
      <c r="Q1468" t="s">
        <v>87</v>
      </c>
      <c r="R1468" t="s">
        <v>87</v>
      </c>
      <c r="S1468" t="s">
        <v>88</v>
      </c>
      <c r="T1468" t="b">
        <v>0</v>
      </c>
      <c r="U1468">
        <v>0.17499999999999999</v>
      </c>
      <c r="V1468">
        <v>2.739838384145055E-2</v>
      </c>
      <c r="W1468">
        <v>4</v>
      </c>
      <c r="Y1468">
        <v>9.0648223960869974</v>
      </c>
      <c r="Z1468">
        <v>9.4209307237478512</v>
      </c>
      <c r="AA1468">
        <v>9.0648223960869991</v>
      </c>
      <c r="AB1468">
        <v>9.0648223960869991</v>
      </c>
      <c r="AC1468">
        <v>0.25811827611295451</v>
      </c>
      <c r="AD1468">
        <v>0.25811827611295501</v>
      </c>
      <c r="AE1468">
        <v>116.60069790789071</v>
      </c>
      <c r="AF1468">
        <v>4083.6874460033109</v>
      </c>
      <c r="AG1468">
        <v>0.2572883399351405</v>
      </c>
      <c r="AH1468">
        <v>9.010968052919889</v>
      </c>
      <c r="AI1468">
        <v>9.4759628880446858</v>
      </c>
      <c r="AJ1468">
        <v>9.4210952642993266</v>
      </c>
      <c r="AK1468">
        <v>21.659343744102141</v>
      </c>
      <c r="AL1468">
        <v>21.53393203268417</v>
      </c>
      <c r="AM1468">
        <v>0.25962153407376071</v>
      </c>
      <c r="AN1468">
        <v>0.25811827611295501</v>
      </c>
      <c r="AO1468">
        <v>1.58679725195272</v>
      </c>
      <c r="AP1468">
        <v>1.58679725195272</v>
      </c>
      <c r="AQ1468" t="b">
        <v>0</v>
      </c>
      <c r="AR1468" t="b">
        <v>0</v>
      </c>
      <c r="AU1468">
        <v>116.58670701168781</v>
      </c>
      <c r="AV1468">
        <v>4081.1005717512762</v>
      </c>
      <c r="AW1468">
        <v>0.25731921562028942</v>
      </c>
      <c r="AX1468">
        <v>0.25731921562028942</v>
      </c>
      <c r="AY1468">
        <v>0.25731921562028942</v>
      </c>
      <c r="AZ1468" t="s">
        <v>89</v>
      </c>
      <c r="BA1468" s="1">
        <v>9.0074213854009582</v>
      </c>
      <c r="BB1468">
        <v>9.0074213854009599</v>
      </c>
      <c r="BC1468">
        <v>9.0074213854009582</v>
      </c>
      <c r="BD1468" t="s">
        <v>89</v>
      </c>
      <c r="BE1468">
        <v>9.3664532951909152</v>
      </c>
      <c r="BF1468">
        <v>9.3664532951909152</v>
      </c>
      <c r="BG1468">
        <v>9.3664532951909152</v>
      </c>
      <c r="BH1468" t="s">
        <v>89</v>
      </c>
      <c r="BI1468">
        <v>2.7472428197811719E-2</v>
      </c>
      <c r="BJ1468">
        <v>50.563923854689733</v>
      </c>
      <c r="BK1468">
        <v>2076.6977035193672</v>
      </c>
      <c r="BL1468">
        <v>0.59330838497055338</v>
      </c>
      <c r="BM1468">
        <v>0.59330838497055338</v>
      </c>
      <c r="BN1468">
        <v>0.59330838497055338</v>
      </c>
      <c r="BO1468" t="s">
        <v>89</v>
      </c>
      <c r="BP1468" t="s">
        <v>90</v>
      </c>
      <c r="BQ1468" s="2">
        <v>21.733942720236168</v>
      </c>
      <c r="BR1468">
        <v>21.733942720236168</v>
      </c>
      <c r="BS1468">
        <v>21.733942720236168</v>
      </c>
      <c r="BT1468" t="s">
        <v>89</v>
      </c>
      <c r="BU1468" t="s">
        <v>91</v>
      </c>
      <c r="BV1468">
        <v>0.25957241842461709</v>
      </c>
      <c r="BW1468">
        <v>9.5085999401033234</v>
      </c>
      <c r="BX1468">
        <v>2.7298700130378661E-2</v>
      </c>
      <c r="BY1468">
        <v>1.011481644182409</v>
      </c>
      <c r="BZ1468">
        <v>10</v>
      </c>
      <c r="CA1468">
        <v>0.58998463111532451</v>
      </c>
      <c r="CB1468">
        <v>0.58998463111532573</v>
      </c>
      <c r="CC1468">
        <v>21.53355593999509</v>
      </c>
      <c r="CD1468">
        <v>20.71959404819885</v>
      </c>
      <c r="CG1468">
        <f>+COUNTIF(IV!A:A,A1468)</f>
        <v>1</v>
      </c>
      <c r="CH1468" s="1">
        <f>+VLOOKUP(A1468,IV!A:Q,17,0)</f>
        <v>9.0074213854009564</v>
      </c>
      <c r="CI1468" t="b">
        <f t="shared" si="88"/>
        <v>1</v>
      </c>
      <c r="CJ1468" s="7">
        <f t="shared" si="89"/>
        <v>0</v>
      </c>
      <c r="CL1468">
        <f>+COUNTIF(EV!A:A,A1468)</f>
        <v>1</v>
      </c>
      <c r="CM1468" s="2">
        <f>+VLOOKUP(A1468,EV!A:R,18,0)</f>
        <v>21.733942720236168</v>
      </c>
      <c r="CN1468" t="b">
        <f t="shared" si="90"/>
        <v>1</v>
      </c>
      <c r="CO1468" s="7">
        <f t="shared" si="91"/>
        <v>0</v>
      </c>
    </row>
    <row r="1469" spans="1:93" x14ac:dyDescent="0.3">
      <c r="A1469" t="s">
        <v>3044</v>
      </c>
      <c r="B1469" t="s">
        <v>2527</v>
      </c>
      <c r="C1469">
        <v>3</v>
      </c>
      <c r="D1469">
        <v>2.25</v>
      </c>
      <c r="E1469">
        <v>0.5</v>
      </c>
      <c r="F1469">
        <v>10.95</v>
      </c>
      <c r="G1469">
        <v>0</v>
      </c>
      <c r="H1469">
        <v>0</v>
      </c>
      <c r="I1469" t="s">
        <v>84</v>
      </c>
      <c r="K1469">
        <v>9</v>
      </c>
      <c r="L1469" t="s">
        <v>85</v>
      </c>
      <c r="M1469">
        <v>30</v>
      </c>
      <c r="N1469">
        <v>0.17499999999999999</v>
      </c>
      <c r="O1469">
        <v>0.8125</v>
      </c>
      <c r="P1469" t="s">
        <v>3045</v>
      </c>
      <c r="Q1469" t="s">
        <v>87</v>
      </c>
      <c r="R1469" t="s">
        <v>87</v>
      </c>
      <c r="S1469" t="s">
        <v>88</v>
      </c>
      <c r="T1469" t="b">
        <v>0</v>
      </c>
      <c r="U1469">
        <v>0.17499999999999999</v>
      </c>
      <c r="V1469">
        <v>2.739838384145055E-2</v>
      </c>
      <c r="W1469">
        <v>4</v>
      </c>
      <c r="Y1469">
        <v>9.0648223960869974</v>
      </c>
      <c r="Z1469">
        <v>9.4209307237478512</v>
      </c>
      <c r="AA1469">
        <v>9.0648223960869991</v>
      </c>
      <c r="AB1469">
        <v>9.0648223960869991</v>
      </c>
      <c r="AC1469">
        <v>0.25811827611295451</v>
      </c>
      <c r="AD1469">
        <v>0.25811827611295501</v>
      </c>
      <c r="AE1469">
        <v>116.60069790789071</v>
      </c>
      <c r="AF1469">
        <v>4083.6874460033109</v>
      </c>
      <c r="AG1469">
        <v>0.2572883399351405</v>
      </c>
      <c r="AH1469">
        <v>9.010968052919889</v>
      </c>
      <c r="AI1469">
        <v>9.4759628880446805</v>
      </c>
      <c r="AJ1469">
        <v>9.4210952642993266</v>
      </c>
      <c r="AK1469">
        <v>11.66272355451653</v>
      </c>
      <c r="AL1469">
        <v>11.595194171445319</v>
      </c>
      <c r="AM1469">
        <v>0.25962153407376048</v>
      </c>
      <c r="AN1469">
        <v>0.25811827611295501</v>
      </c>
      <c r="AO1469">
        <v>2.9469091821979112</v>
      </c>
      <c r="AP1469">
        <v>2.9469091821979112</v>
      </c>
      <c r="AQ1469" t="b">
        <v>0</v>
      </c>
      <c r="AR1469" t="b">
        <v>0</v>
      </c>
      <c r="AU1469">
        <v>116.58670701168781</v>
      </c>
      <c r="AV1469">
        <v>4081.1005717512762</v>
      </c>
      <c r="AW1469">
        <v>0.25731921562028942</v>
      </c>
      <c r="AX1469">
        <v>0.25731921562028942</v>
      </c>
      <c r="AY1469">
        <v>0.25731921562028942</v>
      </c>
      <c r="AZ1469" t="s">
        <v>89</v>
      </c>
      <c r="BA1469" s="1">
        <v>9.0074213854009582</v>
      </c>
      <c r="BB1469">
        <v>9.0074213854009599</v>
      </c>
      <c r="BC1469">
        <v>9.0074213854009582</v>
      </c>
      <c r="BD1469" t="s">
        <v>89</v>
      </c>
      <c r="BE1469">
        <v>9.3664532951909152</v>
      </c>
      <c r="BF1469">
        <v>9.3664532951909152</v>
      </c>
      <c r="BG1469">
        <v>9.3664532951909152</v>
      </c>
      <c r="BH1469" t="s">
        <v>89</v>
      </c>
      <c r="BI1469">
        <v>2.7472428197811719E-2</v>
      </c>
      <c r="BJ1469">
        <v>93.904430015852398</v>
      </c>
      <c r="BK1469">
        <v>3856.7243065359689</v>
      </c>
      <c r="BL1469">
        <v>0.31947374575337473</v>
      </c>
      <c r="BM1469">
        <v>0.31947374575337473</v>
      </c>
      <c r="BN1469">
        <v>0.31947374575337473</v>
      </c>
      <c r="BO1469" t="s">
        <v>89</v>
      </c>
      <c r="BP1469" t="s">
        <v>90</v>
      </c>
      <c r="BQ1469" s="2">
        <v>11.70289223397331</v>
      </c>
      <c r="BR1469">
        <v>11.70289223397331</v>
      </c>
      <c r="BS1469">
        <v>11.70289223397331</v>
      </c>
      <c r="BT1469" t="s">
        <v>89</v>
      </c>
      <c r="BU1469" t="s">
        <v>91</v>
      </c>
      <c r="BV1469">
        <v>0.25957241842461698</v>
      </c>
      <c r="BW1469">
        <v>9.5085999401033163</v>
      </c>
      <c r="BX1469">
        <v>2.7298700130378661E-2</v>
      </c>
      <c r="BY1469">
        <v>1.8784659106244741</v>
      </c>
      <c r="BZ1469">
        <v>10</v>
      </c>
      <c r="CA1469">
        <v>0.31768403213902091</v>
      </c>
      <c r="CB1469">
        <v>0.31768403213902158</v>
      </c>
      <c r="CC1469">
        <v>11.594991659997349</v>
      </c>
      <c r="CD1469">
        <v>11.156704487491689</v>
      </c>
      <c r="CG1469">
        <f>+COUNTIF(IV!A:A,A1469)</f>
        <v>1</v>
      </c>
      <c r="CH1469" s="1">
        <f>+VLOOKUP(A1469,IV!A:Q,17,0)</f>
        <v>9.0074213854009564</v>
      </c>
      <c r="CI1469" t="b">
        <f t="shared" si="88"/>
        <v>1</v>
      </c>
      <c r="CJ1469" s="7">
        <f t="shared" si="89"/>
        <v>0</v>
      </c>
      <c r="CL1469">
        <f>+COUNTIF(EV!A:A,A1469)</f>
        <v>1</v>
      </c>
      <c r="CM1469" s="2">
        <f>+VLOOKUP(A1469,EV!A:R,18,0)</f>
        <v>11.70289223397331</v>
      </c>
      <c r="CN1469" t="b">
        <f t="shared" si="90"/>
        <v>1</v>
      </c>
      <c r="CO1469" s="7">
        <f t="shared" si="91"/>
        <v>0</v>
      </c>
    </row>
    <row r="1470" spans="1:93" x14ac:dyDescent="0.3">
      <c r="A1470" t="s">
        <v>3046</v>
      </c>
      <c r="B1470" t="s">
        <v>2527</v>
      </c>
      <c r="C1470">
        <v>3</v>
      </c>
      <c r="D1470">
        <v>2.25</v>
      </c>
      <c r="E1470">
        <v>0.5</v>
      </c>
      <c r="F1470">
        <v>10.95</v>
      </c>
      <c r="G1470">
        <v>0</v>
      </c>
      <c r="H1470">
        <v>0</v>
      </c>
      <c r="I1470" t="s">
        <v>84</v>
      </c>
      <c r="K1470">
        <v>9</v>
      </c>
      <c r="L1470" t="s">
        <v>109</v>
      </c>
      <c r="M1470">
        <v>90</v>
      </c>
      <c r="N1470">
        <v>2.5000000000000001E-2</v>
      </c>
      <c r="O1470">
        <v>0.25</v>
      </c>
      <c r="P1470" t="s">
        <v>3047</v>
      </c>
      <c r="Q1470" t="s">
        <v>87</v>
      </c>
      <c r="R1470" t="s">
        <v>87</v>
      </c>
      <c r="S1470" t="s">
        <v>111</v>
      </c>
      <c r="T1470" t="b">
        <v>1</v>
      </c>
      <c r="U1470">
        <v>2.5000000000000001E-2</v>
      </c>
      <c r="V1470">
        <v>2.739838384145055E-2</v>
      </c>
      <c r="W1470">
        <v>4</v>
      </c>
      <c r="Y1470">
        <v>9.0648223960869974</v>
      </c>
      <c r="Z1470">
        <v>9.3874434243469196</v>
      </c>
      <c r="AA1470">
        <v>9.0648223960869991</v>
      </c>
      <c r="AB1470">
        <v>9.0648223960869991</v>
      </c>
      <c r="AC1470">
        <v>0.25811827611295451</v>
      </c>
      <c r="AD1470">
        <v>0.25811827611295579</v>
      </c>
      <c r="AE1470">
        <v>349.80209372367187</v>
      </c>
      <c r="AF1470">
        <v>12251.06233800993</v>
      </c>
      <c r="AG1470">
        <v>0.25728833993514061</v>
      </c>
      <c r="AH1470">
        <v>9.0109680529198961</v>
      </c>
      <c r="AI1470">
        <v>4.1529261124291228</v>
      </c>
      <c r="AJ1470">
        <v>5.2767224663151548</v>
      </c>
      <c r="AK1470">
        <v>16.611704449716491</v>
      </c>
      <c r="AL1470">
        <v>21.106889865260619</v>
      </c>
      <c r="AM1470">
        <v>0.2409425690704359</v>
      </c>
      <c r="AN1470">
        <v>0.25811827611295579</v>
      </c>
      <c r="AO1470">
        <v>1.9376834649463719</v>
      </c>
      <c r="AP1470">
        <v>1.9376834649463719</v>
      </c>
      <c r="AQ1470" t="b">
        <v>1</v>
      </c>
      <c r="AR1470" t="b">
        <v>1</v>
      </c>
      <c r="AU1470">
        <v>349.76012103506349</v>
      </c>
      <c r="AV1470">
        <v>12243.30171525383</v>
      </c>
      <c r="AW1470">
        <v>0.25731921562028942</v>
      </c>
      <c r="AX1470">
        <v>0.25731921562028942</v>
      </c>
      <c r="AY1470">
        <v>0.25731921562028942</v>
      </c>
      <c r="AZ1470" t="s">
        <v>89</v>
      </c>
      <c r="BA1470" s="1">
        <v>9.0074213854009582</v>
      </c>
      <c r="BB1470">
        <v>9.0074213854009582</v>
      </c>
      <c r="BC1470">
        <v>9.0074213854009582</v>
      </c>
      <c r="BD1470" t="s">
        <v>89</v>
      </c>
      <c r="BE1470">
        <v>9.3664532951909116</v>
      </c>
      <c r="BF1470">
        <v>9.3664532951909116</v>
      </c>
      <c r="BG1470">
        <v>9.3664532951909116</v>
      </c>
      <c r="BH1470" t="s">
        <v>89</v>
      </c>
      <c r="BI1470">
        <v>2.7472428197811729E-2</v>
      </c>
      <c r="BJ1470">
        <v>91.643365440154412</v>
      </c>
      <c r="BK1470">
        <v>7719.1167945733132</v>
      </c>
      <c r="BL1470">
        <v>0.98206781874212623</v>
      </c>
      <c r="BM1470">
        <v>0.98206781874212623</v>
      </c>
      <c r="BN1470">
        <v>0.98206781874212623</v>
      </c>
      <c r="BO1470" t="s">
        <v>89</v>
      </c>
      <c r="BP1470" t="s">
        <v>90</v>
      </c>
      <c r="BQ1470" s="2">
        <v>64.256116574359751</v>
      </c>
      <c r="BR1470">
        <v>64.256116574359751</v>
      </c>
      <c r="BS1470">
        <v>64.256116574359751</v>
      </c>
      <c r="BT1470" t="s">
        <v>89</v>
      </c>
      <c r="BU1470" t="s">
        <v>91</v>
      </c>
      <c r="BV1470">
        <v>0.24551695468553161</v>
      </c>
      <c r="BW1470">
        <v>16.064029143589941</v>
      </c>
      <c r="BX1470">
        <v>1.528364724011352E-2</v>
      </c>
      <c r="BY1470">
        <v>0.83304598751074155</v>
      </c>
      <c r="BZ1470">
        <v>42</v>
      </c>
      <c r="CA1470">
        <v>1.0324731044518181</v>
      </c>
      <c r="CB1470">
        <v>1.0324731044518229</v>
      </c>
      <c r="CC1470">
        <v>37.549773697387678</v>
      </c>
      <c r="CD1470">
        <v>36.259289584347989</v>
      </c>
      <c r="CG1470">
        <f>+COUNTIF(IV!A:A,A1470)</f>
        <v>1</v>
      </c>
      <c r="CH1470" s="1">
        <f>+VLOOKUP(A1470,IV!A:Q,17,0)</f>
        <v>9.0074213854009564</v>
      </c>
      <c r="CI1470" t="b">
        <f t="shared" si="88"/>
        <v>1</v>
      </c>
      <c r="CJ1470" s="7">
        <f t="shared" si="89"/>
        <v>0</v>
      </c>
      <c r="CL1470">
        <f>+COUNTIF(EV!A:A,A1470)</f>
        <v>1</v>
      </c>
      <c r="CM1470" s="2">
        <f>+VLOOKUP(A1470,EV!A:R,18,0)</f>
        <v>64.256116574359751</v>
      </c>
      <c r="CN1470" t="b">
        <f t="shared" si="90"/>
        <v>1</v>
      </c>
      <c r="CO1470" s="7">
        <f t="shared" si="91"/>
        <v>0</v>
      </c>
    </row>
    <row r="1471" spans="1:93" x14ac:dyDescent="0.3">
      <c r="A1471" t="s">
        <v>3048</v>
      </c>
      <c r="B1471" t="s">
        <v>2527</v>
      </c>
      <c r="C1471">
        <v>3</v>
      </c>
      <c r="D1471">
        <v>2.25</v>
      </c>
      <c r="E1471">
        <v>0.5</v>
      </c>
      <c r="F1471">
        <v>10.95</v>
      </c>
      <c r="G1471">
        <v>0</v>
      </c>
      <c r="H1471">
        <v>0</v>
      </c>
      <c r="I1471" t="s">
        <v>84</v>
      </c>
      <c r="K1471">
        <v>9</v>
      </c>
      <c r="L1471" t="s">
        <v>109</v>
      </c>
      <c r="M1471">
        <v>90</v>
      </c>
      <c r="N1471">
        <v>2.5000000000000001E-2</v>
      </c>
      <c r="O1471">
        <v>0.4375</v>
      </c>
      <c r="P1471" t="s">
        <v>3049</v>
      </c>
      <c r="Q1471" t="s">
        <v>87</v>
      </c>
      <c r="R1471" t="s">
        <v>87</v>
      </c>
      <c r="S1471" t="s">
        <v>111</v>
      </c>
      <c r="T1471" t="b">
        <v>1</v>
      </c>
      <c r="U1471">
        <v>2.5000000000000001E-2</v>
      </c>
      <c r="V1471">
        <v>2.739838384145055E-2</v>
      </c>
      <c r="W1471">
        <v>4</v>
      </c>
      <c r="Y1471">
        <v>9.0648223960869974</v>
      </c>
      <c r="Z1471">
        <v>9.3874434243469196</v>
      </c>
      <c r="AA1471">
        <v>9.0648223960869991</v>
      </c>
      <c r="AB1471">
        <v>9.0648223960869991</v>
      </c>
      <c r="AC1471">
        <v>0.25811827611295451</v>
      </c>
      <c r="AD1471">
        <v>0.25811827611295579</v>
      </c>
      <c r="AE1471">
        <v>349.80209372367187</v>
      </c>
      <c r="AF1471">
        <v>12251.06233800993</v>
      </c>
      <c r="AG1471">
        <v>0.25728833993514061</v>
      </c>
      <c r="AH1471">
        <v>9.0109680529198961</v>
      </c>
      <c r="AI1471">
        <v>4.1529261124291246</v>
      </c>
      <c r="AJ1471">
        <v>5.2767224663151584</v>
      </c>
      <c r="AK1471">
        <v>9.4924025426951424</v>
      </c>
      <c r="AL1471">
        <v>12.06107992300608</v>
      </c>
      <c r="AM1471">
        <v>0.2409425690704359</v>
      </c>
      <c r="AN1471">
        <v>0.25811827611295579</v>
      </c>
      <c r="AO1471">
        <v>3.3909460636561519</v>
      </c>
      <c r="AP1471">
        <v>3.3909460636561519</v>
      </c>
      <c r="AQ1471" t="b">
        <v>1</v>
      </c>
      <c r="AR1471" t="b">
        <v>1</v>
      </c>
      <c r="AU1471">
        <v>349.76012103506349</v>
      </c>
      <c r="AV1471">
        <v>12243.30171525383</v>
      </c>
      <c r="AW1471">
        <v>0.25731921562028942</v>
      </c>
      <c r="AX1471">
        <v>0.25731921562028942</v>
      </c>
      <c r="AY1471">
        <v>0.25731921562028942</v>
      </c>
      <c r="AZ1471" t="s">
        <v>89</v>
      </c>
      <c r="BA1471" s="1">
        <v>9.0074213854009582</v>
      </c>
      <c r="BB1471">
        <v>9.0074213854009582</v>
      </c>
      <c r="BC1471">
        <v>9.0074213854009582</v>
      </c>
      <c r="BD1471" t="s">
        <v>89</v>
      </c>
      <c r="BE1471">
        <v>9.3664532951909116</v>
      </c>
      <c r="BF1471">
        <v>9.3664532951909116</v>
      </c>
      <c r="BG1471">
        <v>9.3664532951909116</v>
      </c>
      <c r="BH1471" t="s">
        <v>89</v>
      </c>
      <c r="BI1471">
        <v>2.7472428197811729E-2</v>
      </c>
      <c r="BJ1471">
        <v>160.37588952027031</v>
      </c>
      <c r="BK1471">
        <v>13508.45439050331</v>
      </c>
      <c r="BL1471">
        <v>0.56118161070978623</v>
      </c>
      <c r="BM1471">
        <v>0.56118161070978623</v>
      </c>
      <c r="BN1471">
        <v>0.56118161070978623</v>
      </c>
      <c r="BO1471" t="s">
        <v>89</v>
      </c>
      <c r="BP1471" t="s">
        <v>90</v>
      </c>
      <c r="BQ1471" s="2">
        <v>36.71778089963415</v>
      </c>
      <c r="BR1471">
        <v>36.71778089963415</v>
      </c>
      <c r="BS1471">
        <v>36.71778089963415</v>
      </c>
      <c r="BT1471" t="s">
        <v>89</v>
      </c>
      <c r="BU1471" t="s">
        <v>91</v>
      </c>
      <c r="BV1471">
        <v>0.2455169546855315</v>
      </c>
      <c r="BW1471">
        <v>16.064029143589941</v>
      </c>
      <c r="BX1471">
        <v>1.528364724011352E-2</v>
      </c>
      <c r="BY1471">
        <v>1.4578304781437981</v>
      </c>
      <c r="BZ1471">
        <v>42</v>
      </c>
      <c r="CA1471">
        <v>0.58998463111532451</v>
      </c>
      <c r="CB1471">
        <v>0.58998463111532751</v>
      </c>
      <c r="CC1471">
        <v>21.45701354136439</v>
      </c>
      <c r="CD1471">
        <v>20.71959404819885</v>
      </c>
      <c r="CG1471">
        <f>+COUNTIF(IV!A:A,A1471)</f>
        <v>1</v>
      </c>
      <c r="CH1471" s="1">
        <f>+VLOOKUP(A1471,IV!A:Q,17,0)</f>
        <v>9.0074213854009564</v>
      </c>
      <c r="CI1471" t="b">
        <f t="shared" si="88"/>
        <v>1</v>
      </c>
      <c r="CJ1471" s="7">
        <f t="shared" si="89"/>
        <v>0</v>
      </c>
      <c r="CL1471">
        <f>+COUNTIF(EV!A:A,A1471)</f>
        <v>1</v>
      </c>
      <c r="CM1471" s="2">
        <f>+VLOOKUP(A1471,EV!A:R,18,0)</f>
        <v>36.717780899634157</v>
      </c>
      <c r="CN1471" t="b">
        <f t="shared" si="90"/>
        <v>0</v>
      </c>
      <c r="CO1471" s="7">
        <f t="shared" si="91"/>
        <v>0</v>
      </c>
    </row>
    <row r="1472" spans="1:93" x14ac:dyDescent="0.3">
      <c r="A1472" t="s">
        <v>3050</v>
      </c>
      <c r="B1472" t="s">
        <v>2527</v>
      </c>
      <c r="C1472">
        <v>3</v>
      </c>
      <c r="D1472">
        <v>2.25</v>
      </c>
      <c r="E1472">
        <v>0.5</v>
      </c>
      <c r="F1472">
        <v>10.95</v>
      </c>
      <c r="G1472">
        <v>0</v>
      </c>
      <c r="H1472">
        <v>0</v>
      </c>
      <c r="I1472" t="s">
        <v>84</v>
      </c>
      <c r="K1472">
        <v>9</v>
      </c>
      <c r="L1472" t="s">
        <v>109</v>
      </c>
      <c r="M1472">
        <v>90</v>
      </c>
      <c r="N1472">
        <v>2.5000000000000001E-2</v>
      </c>
      <c r="O1472">
        <v>0.8125</v>
      </c>
      <c r="P1472" t="s">
        <v>3051</v>
      </c>
      <c r="Q1472" t="s">
        <v>87</v>
      </c>
      <c r="R1472" t="s">
        <v>87</v>
      </c>
      <c r="S1472" t="s">
        <v>111</v>
      </c>
      <c r="T1472" t="b">
        <v>1</v>
      </c>
      <c r="U1472">
        <v>2.5000000000000001E-2</v>
      </c>
      <c r="V1472">
        <v>2.739838384145055E-2</v>
      </c>
      <c r="W1472">
        <v>4</v>
      </c>
      <c r="Y1472">
        <v>9.0648223960869974</v>
      </c>
      <c r="Z1472">
        <v>9.3874434243469214</v>
      </c>
      <c r="AA1472">
        <v>9.0648223960869991</v>
      </c>
      <c r="AB1472">
        <v>9.0648223960869991</v>
      </c>
      <c r="AC1472">
        <v>0.25811827611295451</v>
      </c>
      <c r="AD1472">
        <v>0.25811827611295579</v>
      </c>
      <c r="AE1472">
        <v>349.80209372367187</v>
      </c>
      <c r="AF1472">
        <v>12251.06233800993</v>
      </c>
      <c r="AG1472">
        <v>0.25728833993514061</v>
      </c>
      <c r="AH1472">
        <v>9.0109680529198961</v>
      </c>
      <c r="AI1472">
        <v>4.152926112429121</v>
      </c>
      <c r="AJ1472">
        <v>5.2767224663151504</v>
      </c>
      <c r="AK1472">
        <v>5.1112936768358406</v>
      </c>
      <c r="AL1472">
        <v>6.4944276508494152</v>
      </c>
      <c r="AM1472">
        <v>0.2409425690704359</v>
      </c>
      <c r="AN1472">
        <v>0.25811827611295579</v>
      </c>
      <c r="AO1472">
        <v>6.2974712610757049</v>
      </c>
      <c r="AP1472">
        <v>6.2974712610757049</v>
      </c>
      <c r="AQ1472" t="b">
        <v>1</v>
      </c>
      <c r="AR1472" t="b">
        <v>1</v>
      </c>
      <c r="AU1472">
        <v>349.76012103506349</v>
      </c>
      <c r="AV1472">
        <v>12243.30171525383</v>
      </c>
      <c r="AW1472">
        <v>0.25731921562028942</v>
      </c>
      <c r="AX1472">
        <v>0.25731921562028942</v>
      </c>
      <c r="AY1472">
        <v>0.25731921562028942</v>
      </c>
      <c r="AZ1472" t="s">
        <v>89</v>
      </c>
      <c r="BA1472" s="1">
        <v>9.0074213854009582</v>
      </c>
      <c r="BB1472">
        <v>9.0074213854009582</v>
      </c>
      <c r="BC1472">
        <v>9.0074213854009582</v>
      </c>
      <c r="BD1472" t="s">
        <v>89</v>
      </c>
      <c r="BE1472">
        <v>9.3664532951909116</v>
      </c>
      <c r="BF1472">
        <v>9.3664532951909116</v>
      </c>
      <c r="BG1472">
        <v>9.3664532951909116</v>
      </c>
      <c r="BH1472" t="s">
        <v>89</v>
      </c>
      <c r="BI1472">
        <v>2.7472428197811729E-2</v>
      </c>
      <c r="BJ1472">
        <v>297.84093768050178</v>
      </c>
      <c r="BK1472">
        <v>25087.129582363279</v>
      </c>
      <c r="BL1472">
        <v>0.30217471345911578</v>
      </c>
      <c r="BM1472">
        <v>0.30217471345911578</v>
      </c>
      <c r="BN1472">
        <v>0.30217471345911578</v>
      </c>
      <c r="BO1472" t="s">
        <v>89</v>
      </c>
      <c r="BP1472" t="s">
        <v>90</v>
      </c>
      <c r="BQ1472" s="2">
        <v>19.77111279211071</v>
      </c>
      <c r="BR1472">
        <v>19.77111279211071</v>
      </c>
      <c r="BS1472">
        <v>19.77111279211071</v>
      </c>
      <c r="BT1472" t="s">
        <v>89</v>
      </c>
      <c r="BU1472" t="s">
        <v>91</v>
      </c>
      <c r="BV1472">
        <v>0.24551695468553161</v>
      </c>
      <c r="BW1472">
        <v>16.064029143589948</v>
      </c>
      <c r="BX1472">
        <v>1.528364724011351E-2</v>
      </c>
      <c r="BY1472">
        <v>2.7073994594099098</v>
      </c>
      <c r="BZ1472">
        <v>42</v>
      </c>
      <c r="CA1472">
        <v>0.31768403213902091</v>
      </c>
      <c r="CB1472">
        <v>0.31768403213902252</v>
      </c>
      <c r="CC1472">
        <v>11.553776522273131</v>
      </c>
      <c r="CD1472">
        <v>11.156704487491689</v>
      </c>
      <c r="CG1472">
        <f>+COUNTIF(IV!A:A,A1472)</f>
        <v>1</v>
      </c>
      <c r="CH1472" s="1">
        <f>+VLOOKUP(A1472,IV!A:Q,17,0)</f>
        <v>9.0074213854009564</v>
      </c>
      <c r="CI1472" t="b">
        <f t="shared" si="88"/>
        <v>1</v>
      </c>
      <c r="CJ1472" s="7">
        <f t="shared" si="89"/>
        <v>0</v>
      </c>
      <c r="CL1472">
        <f>+COUNTIF(EV!A:A,A1472)</f>
        <v>1</v>
      </c>
      <c r="CM1472" s="2">
        <f>+VLOOKUP(A1472,EV!A:R,18,0)</f>
        <v>19.771112792110721</v>
      </c>
      <c r="CN1472" t="b">
        <f t="shared" si="90"/>
        <v>1</v>
      </c>
      <c r="CO1472" s="7">
        <f t="shared" si="91"/>
        <v>0</v>
      </c>
    </row>
    <row r="1473" spans="1:93" x14ac:dyDescent="0.3">
      <c r="A1473" t="s">
        <v>3052</v>
      </c>
      <c r="B1473" t="s">
        <v>2527</v>
      </c>
      <c r="C1473">
        <v>3</v>
      </c>
      <c r="D1473">
        <v>2.25</v>
      </c>
      <c r="E1473">
        <v>0.5</v>
      </c>
      <c r="F1473">
        <v>10.95</v>
      </c>
      <c r="G1473">
        <v>0</v>
      </c>
      <c r="H1473">
        <v>0</v>
      </c>
      <c r="I1473" t="s">
        <v>84</v>
      </c>
      <c r="K1473">
        <v>9</v>
      </c>
      <c r="L1473" t="s">
        <v>109</v>
      </c>
      <c r="M1473">
        <v>90</v>
      </c>
      <c r="N1473">
        <v>0.1</v>
      </c>
      <c r="O1473">
        <v>0.25</v>
      </c>
      <c r="P1473" t="s">
        <v>3053</v>
      </c>
      <c r="Q1473" t="s">
        <v>87</v>
      </c>
      <c r="R1473" t="s">
        <v>87</v>
      </c>
      <c r="S1473" t="s">
        <v>111</v>
      </c>
      <c r="T1473" t="b">
        <v>0</v>
      </c>
      <c r="U1473">
        <v>0.1</v>
      </c>
      <c r="V1473">
        <v>2.739838384145055E-2</v>
      </c>
      <c r="W1473">
        <v>4</v>
      </c>
      <c r="Y1473">
        <v>9.0648223960869974</v>
      </c>
      <c r="Z1473">
        <v>9.4209307237478512</v>
      </c>
      <c r="AA1473">
        <v>9.0648223960869991</v>
      </c>
      <c r="AB1473">
        <v>9.0648223960869991</v>
      </c>
      <c r="AC1473">
        <v>0.25811827611295451</v>
      </c>
      <c r="AD1473">
        <v>0.25811827611295501</v>
      </c>
      <c r="AE1473">
        <v>349.80209372367187</v>
      </c>
      <c r="AF1473">
        <v>12251.06233800993</v>
      </c>
      <c r="AG1473">
        <v>0.25728833993514061</v>
      </c>
      <c r="AH1473">
        <v>9.0109680529198961</v>
      </c>
      <c r="AI1473">
        <v>9.5138113667193682</v>
      </c>
      <c r="AJ1473">
        <v>9.4604172288534318</v>
      </c>
      <c r="AK1473">
        <v>38.055245466877473</v>
      </c>
      <c r="AL1473">
        <v>37.841668915413727</v>
      </c>
      <c r="AM1473">
        <v>0.25957508319525358</v>
      </c>
      <c r="AN1473">
        <v>0.25811827611295501</v>
      </c>
      <c r="AO1473">
        <v>3.120484146618097</v>
      </c>
      <c r="AP1473">
        <v>3.120484146618097</v>
      </c>
      <c r="AQ1473" t="b">
        <v>0</v>
      </c>
      <c r="AR1473" t="b">
        <v>0</v>
      </c>
      <c r="AU1473">
        <v>349.76012103506349</v>
      </c>
      <c r="AV1473">
        <v>12243.30171525383</v>
      </c>
      <c r="AW1473">
        <v>0.25731921562028942</v>
      </c>
      <c r="AX1473">
        <v>0.25731921562028942</v>
      </c>
      <c r="AY1473">
        <v>0.25731921562028942</v>
      </c>
      <c r="AZ1473" t="s">
        <v>89</v>
      </c>
      <c r="BA1473" s="1">
        <v>9.0074213854009582</v>
      </c>
      <c r="BB1473">
        <v>9.0074213854009582</v>
      </c>
      <c r="BC1473">
        <v>9.0074213854009582</v>
      </c>
      <c r="BD1473" t="s">
        <v>89</v>
      </c>
      <c r="BE1473">
        <v>9.3664532951909116</v>
      </c>
      <c r="BF1473">
        <v>9.3664532951909116</v>
      </c>
      <c r="BG1473">
        <v>9.3664532951909116</v>
      </c>
      <c r="BH1473" t="s">
        <v>89</v>
      </c>
      <c r="BI1473">
        <v>2.7472428197811729E-2</v>
      </c>
      <c r="BJ1473">
        <v>86.680122464124864</v>
      </c>
      <c r="BK1473">
        <v>3933.6830547934128</v>
      </c>
      <c r="BL1473">
        <v>1.038300332781015</v>
      </c>
      <c r="BM1473">
        <v>1.038300332781015</v>
      </c>
      <c r="BN1473">
        <v>1.038300332781015</v>
      </c>
      <c r="BO1473" t="s">
        <v>89</v>
      </c>
      <c r="BP1473" t="s">
        <v>90</v>
      </c>
      <c r="BQ1473" s="2">
        <v>38.231418425037482</v>
      </c>
      <c r="BR1473">
        <v>38.231418425037482</v>
      </c>
      <c r="BS1473">
        <v>38.231418425037482</v>
      </c>
      <c r="BT1473" t="s">
        <v>89</v>
      </c>
      <c r="BU1473" t="s">
        <v>91</v>
      </c>
      <c r="BV1473">
        <v>0.2595750831952538</v>
      </c>
      <c r="BW1473">
        <v>9.5578546062593688</v>
      </c>
      <c r="BX1473">
        <v>2.715830004625305E-2</v>
      </c>
      <c r="BY1473">
        <v>1.4728603963659701</v>
      </c>
      <c r="BZ1473">
        <v>14</v>
      </c>
      <c r="CA1473">
        <v>1.0324731044518181</v>
      </c>
      <c r="CB1473">
        <v>1.0324731044518201</v>
      </c>
      <c r="CC1473">
        <v>37.683722894991398</v>
      </c>
      <c r="CD1473">
        <v>36.259289584347989</v>
      </c>
      <c r="CG1473">
        <f>+COUNTIF(IV!A:A,A1473)</f>
        <v>1</v>
      </c>
      <c r="CH1473" s="1">
        <f>+VLOOKUP(A1473,IV!A:Q,17,0)</f>
        <v>9.0074213854009564</v>
      </c>
      <c r="CI1473" t="b">
        <f t="shared" si="88"/>
        <v>1</v>
      </c>
      <c r="CJ1473" s="7">
        <f t="shared" si="89"/>
        <v>0</v>
      </c>
      <c r="CL1473">
        <f>+COUNTIF(EV!A:A,A1473)</f>
        <v>1</v>
      </c>
      <c r="CM1473" s="2">
        <f>+VLOOKUP(A1473,EV!A:R,18,0)</f>
        <v>38.231418425037489</v>
      </c>
      <c r="CN1473" t="b">
        <f t="shared" si="90"/>
        <v>1</v>
      </c>
      <c r="CO1473" s="7">
        <f t="shared" si="91"/>
        <v>0</v>
      </c>
    </row>
    <row r="1474" spans="1:93" x14ac:dyDescent="0.3">
      <c r="A1474" t="s">
        <v>3054</v>
      </c>
      <c r="B1474" t="s">
        <v>2527</v>
      </c>
      <c r="C1474">
        <v>3</v>
      </c>
      <c r="D1474">
        <v>2.25</v>
      </c>
      <c r="E1474">
        <v>0.5</v>
      </c>
      <c r="F1474">
        <v>10.95</v>
      </c>
      <c r="G1474">
        <v>0</v>
      </c>
      <c r="H1474">
        <v>0</v>
      </c>
      <c r="I1474" t="s">
        <v>84</v>
      </c>
      <c r="K1474">
        <v>9</v>
      </c>
      <c r="L1474" t="s">
        <v>109</v>
      </c>
      <c r="M1474">
        <v>90</v>
      </c>
      <c r="N1474">
        <v>0.1</v>
      </c>
      <c r="O1474">
        <v>0.4375</v>
      </c>
      <c r="P1474" t="s">
        <v>3055</v>
      </c>
      <c r="Q1474" t="s">
        <v>87</v>
      </c>
      <c r="R1474" t="s">
        <v>87</v>
      </c>
      <c r="S1474" t="s">
        <v>111</v>
      </c>
      <c r="T1474" t="b">
        <v>0</v>
      </c>
      <c r="U1474">
        <v>0.1</v>
      </c>
      <c r="V1474">
        <v>2.739838384145055E-2</v>
      </c>
      <c r="W1474">
        <v>4</v>
      </c>
      <c r="Y1474">
        <v>9.0648223960869974</v>
      </c>
      <c r="Z1474">
        <v>9.4209307237478512</v>
      </c>
      <c r="AA1474">
        <v>9.0648223960869991</v>
      </c>
      <c r="AB1474">
        <v>9.0648223960869991</v>
      </c>
      <c r="AC1474">
        <v>0.25811827611295451</v>
      </c>
      <c r="AD1474">
        <v>0.25811827611295501</v>
      </c>
      <c r="AE1474">
        <v>349.80209372367187</v>
      </c>
      <c r="AF1474">
        <v>12251.06233800993</v>
      </c>
      <c r="AG1474">
        <v>0.25728833993514061</v>
      </c>
      <c r="AH1474">
        <v>9.0109680529198961</v>
      </c>
      <c r="AI1474">
        <v>9.5138113667193718</v>
      </c>
      <c r="AJ1474">
        <v>9.4604172288534318</v>
      </c>
      <c r="AK1474">
        <v>21.74585455250142</v>
      </c>
      <c r="AL1474">
        <v>21.623810808807839</v>
      </c>
      <c r="AM1474">
        <v>0.25957508319525369</v>
      </c>
      <c r="AN1474">
        <v>0.25811827611295501</v>
      </c>
      <c r="AO1474">
        <v>5.4608472565816681</v>
      </c>
      <c r="AP1474">
        <v>5.4608472565816681</v>
      </c>
      <c r="AQ1474" t="b">
        <v>0</v>
      </c>
      <c r="AR1474" t="b">
        <v>0</v>
      </c>
      <c r="AU1474">
        <v>349.76012103506349</v>
      </c>
      <c r="AV1474">
        <v>12243.30171525383</v>
      </c>
      <c r="AW1474">
        <v>0.25731921562028942</v>
      </c>
      <c r="AX1474">
        <v>0.25731921562028942</v>
      </c>
      <c r="AY1474">
        <v>0.25731921562028942</v>
      </c>
      <c r="AZ1474" t="s">
        <v>89</v>
      </c>
      <c r="BA1474" s="1">
        <v>9.0074213854009582</v>
      </c>
      <c r="BB1474">
        <v>9.0074213854009582</v>
      </c>
      <c r="BC1474">
        <v>9.0074213854009582</v>
      </c>
      <c r="BD1474" t="s">
        <v>89</v>
      </c>
      <c r="BE1474">
        <v>9.3664532951909116</v>
      </c>
      <c r="BF1474">
        <v>9.3664532951909116</v>
      </c>
      <c r="BG1474">
        <v>9.3664532951909116</v>
      </c>
      <c r="BH1474" t="s">
        <v>89</v>
      </c>
      <c r="BI1474">
        <v>2.7472428197811729E-2</v>
      </c>
      <c r="BJ1474">
        <v>151.69021431221859</v>
      </c>
      <c r="BK1474">
        <v>6883.9453458884891</v>
      </c>
      <c r="BL1474">
        <v>0.59331447587486563</v>
      </c>
      <c r="BM1474">
        <v>0.59331447587486563</v>
      </c>
      <c r="BN1474">
        <v>0.59331447587486563</v>
      </c>
      <c r="BO1474" t="s">
        <v>89</v>
      </c>
      <c r="BP1474" t="s">
        <v>90</v>
      </c>
      <c r="BQ1474" s="2">
        <v>21.846524814307131</v>
      </c>
      <c r="BR1474">
        <v>21.846524814307131</v>
      </c>
      <c r="BS1474">
        <v>21.846524814307131</v>
      </c>
      <c r="BT1474" t="s">
        <v>89</v>
      </c>
      <c r="BU1474" t="s">
        <v>91</v>
      </c>
      <c r="BV1474">
        <v>0.25957508319525369</v>
      </c>
      <c r="BW1474">
        <v>9.5578546062593688</v>
      </c>
      <c r="BX1474">
        <v>2.715830004625305E-2</v>
      </c>
      <c r="BY1474">
        <v>2.577505693640449</v>
      </c>
      <c r="BZ1474">
        <v>14</v>
      </c>
      <c r="CA1474">
        <v>0.58998463111532451</v>
      </c>
      <c r="CB1474">
        <v>0.58998463111532573</v>
      </c>
      <c r="CC1474">
        <v>21.53355593999509</v>
      </c>
      <c r="CD1474">
        <v>20.71959404819885</v>
      </c>
      <c r="CG1474">
        <f>+COUNTIF(IV!A:A,A1474)</f>
        <v>1</v>
      </c>
      <c r="CH1474" s="1">
        <f>+VLOOKUP(A1474,IV!A:Q,17,0)</f>
        <v>9.0074213854009564</v>
      </c>
      <c r="CI1474" t="b">
        <f t="shared" si="88"/>
        <v>1</v>
      </c>
      <c r="CJ1474" s="7">
        <f t="shared" si="89"/>
        <v>0</v>
      </c>
      <c r="CL1474">
        <f>+COUNTIF(EV!A:A,A1474)</f>
        <v>1</v>
      </c>
      <c r="CM1474" s="2">
        <f>+VLOOKUP(A1474,EV!A:R,18,0)</f>
        <v>21.84652481430712</v>
      </c>
      <c r="CN1474" t="b">
        <f t="shared" si="90"/>
        <v>1</v>
      </c>
      <c r="CO1474" s="7">
        <f t="shared" si="91"/>
        <v>0</v>
      </c>
    </row>
    <row r="1475" spans="1:93" x14ac:dyDescent="0.3">
      <c r="A1475" t="s">
        <v>3056</v>
      </c>
      <c r="B1475" t="s">
        <v>2527</v>
      </c>
      <c r="C1475">
        <v>3</v>
      </c>
      <c r="D1475">
        <v>2.25</v>
      </c>
      <c r="E1475">
        <v>0.5</v>
      </c>
      <c r="F1475">
        <v>10.95</v>
      </c>
      <c r="G1475">
        <v>0</v>
      </c>
      <c r="H1475">
        <v>0</v>
      </c>
      <c r="I1475" t="s">
        <v>84</v>
      </c>
      <c r="K1475">
        <v>9</v>
      </c>
      <c r="L1475" t="s">
        <v>109</v>
      </c>
      <c r="M1475">
        <v>90</v>
      </c>
      <c r="N1475">
        <v>0.1</v>
      </c>
      <c r="O1475">
        <v>0.8125</v>
      </c>
      <c r="P1475" t="s">
        <v>3057</v>
      </c>
      <c r="Q1475" t="s">
        <v>87</v>
      </c>
      <c r="R1475" t="s">
        <v>87</v>
      </c>
      <c r="S1475" t="s">
        <v>111</v>
      </c>
      <c r="T1475" t="b">
        <v>0</v>
      </c>
      <c r="U1475">
        <v>0.1</v>
      </c>
      <c r="V1475">
        <v>2.739838384145055E-2</v>
      </c>
      <c r="W1475">
        <v>4</v>
      </c>
      <c r="Y1475">
        <v>9.0648223960869974</v>
      </c>
      <c r="Z1475">
        <v>9.4209307237478512</v>
      </c>
      <c r="AA1475">
        <v>9.0648223960869991</v>
      </c>
      <c r="AB1475">
        <v>9.0648223960869991</v>
      </c>
      <c r="AC1475">
        <v>0.25811827611295451</v>
      </c>
      <c r="AD1475">
        <v>0.25811827611295501</v>
      </c>
      <c r="AE1475">
        <v>349.80209372367187</v>
      </c>
      <c r="AF1475">
        <v>12251.06233800993</v>
      </c>
      <c r="AG1475">
        <v>0.25728833993514061</v>
      </c>
      <c r="AH1475">
        <v>9.0109680529198961</v>
      </c>
      <c r="AI1475">
        <v>9.5138113667193771</v>
      </c>
      <c r="AJ1475">
        <v>9.4604172288534318</v>
      </c>
      <c r="AK1475">
        <v>11.70930629750077</v>
      </c>
      <c r="AL1475">
        <v>11.64359043551192</v>
      </c>
      <c r="AM1475">
        <v>0.25957508319525391</v>
      </c>
      <c r="AN1475">
        <v>0.25811827611295501</v>
      </c>
      <c r="AO1475">
        <v>10.14157347650881</v>
      </c>
      <c r="AP1475">
        <v>10.14157347650881</v>
      </c>
      <c r="AQ1475" t="b">
        <v>0</v>
      </c>
      <c r="AR1475" t="b">
        <v>0</v>
      </c>
      <c r="AU1475">
        <v>349.76012103506349</v>
      </c>
      <c r="AV1475">
        <v>12243.30171525383</v>
      </c>
      <c r="AW1475">
        <v>0.25731921562028942</v>
      </c>
      <c r="AX1475">
        <v>0.25731921562028942</v>
      </c>
      <c r="AY1475">
        <v>0.25731921562028942</v>
      </c>
      <c r="AZ1475" t="s">
        <v>89</v>
      </c>
      <c r="BA1475" s="1">
        <v>9.0074213854009582</v>
      </c>
      <c r="BB1475">
        <v>9.0074213854009582</v>
      </c>
      <c r="BC1475">
        <v>9.0074213854009582</v>
      </c>
      <c r="BD1475" t="s">
        <v>89</v>
      </c>
      <c r="BE1475">
        <v>9.3664532951909116</v>
      </c>
      <c r="BF1475">
        <v>9.3664532951909116</v>
      </c>
      <c r="BG1475">
        <v>9.3664532951909116</v>
      </c>
      <c r="BH1475" t="s">
        <v>89</v>
      </c>
      <c r="BI1475">
        <v>2.7472428197811729E-2</v>
      </c>
      <c r="BJ1475">
        <v>281.710398008406</v>
      </c>
      <c r="BK1475">
        <v>12784.469928078641</v>
      </c>
      <c r="BL1475">
        <v>0.31947702547108142</v>
      </c>
      <c r="BM1475">
        <v>0.31947702547108142</v>
      </c>
      <c r="BN1475">
        <v>0.31947702547108142</v>
      </c>
      <c r="BO1475" t="s">
        <v>89</v>
      </c>
      <c r="BP1475" t="s">
        <v>90</v>
      </c>
      <c r="BQ1475" s="2">
        <v>11.76351336154999</v>
      </c>
      <c r="BR1475">
        <v>11.76351336154999</v>
      </c>
      <c r="BS1475">
        <v>11.76351336154999</v>
      </c>
      <c r="BT1475" t="s">
        <v>89</v>
      </c>
      <c r="BU1475" t="s">
        <v>91</v>
      </c>
      <c r="BV1475">
        <v>0.25957508319525358</v>
      </c>
      <c r="BW1475">
        <v>9.5578546062593652</v>
      </c>
      <c r="BX1475">
        <v>2.715830004625305E-2</v>
      </c>
      <c r="BY1475">
        <v>4.7867962881894046</v>
      </c>
      <c r="BZ1475">
        <v>14</v>
      </c>
      <c r="CA1475">
        <v>0.31768403213902091</v>
      </c>
      <c r="CB1475">
        <v>0.31768403213902158</v>
      </c>
      <c r="CC1475">
        <v>11.594991659997349</v>
      </c>
      <c r="CD1475">
        <v>11.156704487491689</v>
      </c>
      <c r="CG1475">
        <f>+COUNTIF(IV!A:A,A1475)</f>
        <v>1</v>
      </c>
      <c r="CH1475" s="1">
        <f>+VLOOKUP(A1475,IV!A:Q,17,0)</f>
        <v>9.0074213854009564</v>
      </c>
      <c r="CI1475" t="b">
        <f t="shared" si="88"/>
        <v>1</v>
      </c>
      <c r="CJ1475" s="7">
        <f t="shared" si="89"/>
        <v>0</v>
      </c>
      <c r="CL1475">
        <f>+COUNTIF(EV!A:A,A1475)</f>
        <v>1</v>
      </c>
      <c r="CM1475" s="2">
        <f>+VLOOKUP(A1475,EV!A:R,18,0)</f>
        <v>11.76351336154999</v>
      </c>
      <c r="CN1475" t="b">
        <f t="shared" si="90"/>
        <v>1</v>
      </c>
      <c r="CO1475" s="7">
        <f t="shared" si="91"/>
        <v>0</v>
      </c>
    </row>
    <row r="1476" spans="1:93" x14ac:dyDescent="0.3">
      <c r="A1476" t="s">
        <v>3058</v>
      </c>
      <c r="B1476" t="s">
        <v>2527</v>
      </c>
      <c r="C1476">
        <v>3</v>
      </c>
      <c r="D1476">
        <v>2.25</v>
      </c>
      <c r="E1476">
        <v>0.5</v>
      </c>
      <c r="F1476">
        <v>10.95</v>
      </c>
      <c r="G1476">
        <v>0</v>
      </c>
      <c r="H1476">
        <v>0</v>
      </c>
      <c r="I1476" t="s">
        <v>84</v>
      </c>
      <c r="K1476">
        <v>9</v>
      </c>
      <c r="L1476" t="s">
        <v>109</v>
      </c>
      <c r="M1476">
        <v>90</v>
      </c>
      <c r="N1476">
        <v>0.17499999999999999</v>
      </c>
      <c r="O1476">
        <v>0.25</v>
      </c>
      <c r="P1476" t="s">
        <v>3059</v>
      </c>
      <c r="Q1476" t="s">
        <v>87</v>
      </c>
      <c r="R1476" t="s">
        <v>87</v>
      </c>
      <c r="S1476" t="s">
        <v>111</v>
      </c>
      <c r="T1476" t="b">
        <v>0</v>
      </c>
      <c r="U1476">
        <v>0.17499999999999999</v>
      </c>
      <c r="V1476">
        <v>2.739838384145055E-2</v>
      </c>
      <c r="W1476">
        <v>4</v>
      </c>
      <c r="Y1476">
        <v>9.0648223960869974</v>
      </c>
      <c r="Z1476">
        <v>9.4209307237478512</v>
      </c>
      <c r="AA1476">
        <v>9.0648223960869991</v>
      </c>
      <c r="AB1476">
        <v>9.0648223960869991</v>
      </c>
      <c r="AC1476">
        <v>0.25811827611295451</v>
      </c>
      <c r="AD1476">
        <v>0.25811827611295501</v>
      </c>
      <c r="AE1476">
        <v>349.80209372367187</v>
      </c>
      <c r="AF1476">
        <v>12251.06233800993</v>
      </c>
      <c r="AG1476">
        <v>0.25728833993514061</v>
      </c>
      <c r="AH1476">
        <v>9.0109680529198961</v>
      </c>
      <c r="AI1476">
        <v>9.4759628880446876</v>
      </c>
      <c r="AJ1476">
        <v>9.4210952642993249</v>
      </c>
      <c r="AK1476">
        <v>37.90385155217875</v>
      </c>
      <c r="AL1476">
        <v>37.684381057197299</v>
      </c>
      <c r="AM1476">
        <v>0.25962153407376082</v>
      </c>
      <c r="AN1476">
        <v>0.25811827611295501</v>
      </c>
      <c r="AO1476">
        <v>2.7202238604903788</v>
      </c>
      <c r="AP1476">
        <v>2.7202238604903788</v>
      </c>
      <c r="AQ1476" t="b">
        <v>0</v>
      </c>
      <c r="AR1476" t="b">
        <v>0</v>
      </c>
      <c r="AU1476">
        <v>349.76012103506349</v>
      </c>
      <c r="AV1476">
        <v>12243.30171525383</v>
      </c>
      <c r="AW1476">
        <v>0.25731921562028942</v>
      </c>
      <c r="AX1476">
        <v>0.25731921562028942</v>
      </c>
      <c r="AY1476">
        <v>0.25731921562028942</v>
      </c>
      <c r="AZ1476" t="s">
        <v>89</v>
      </c>
      <c r="BA1476" s="1">
        <v>9.0074213854009582</v>
      </c>
      <c r="BB1476">
        <v>9.0074213854009582</v>
      </c>
      <c r="BC1476">
        <v>9.0074213854009582</v>
      </c>
      <c r="BD1476" t="s">
        <v>89</v>
      </c>
      <c r="BE1476">
        <v>9.3664532951909116</v>
      </c>
      <c r="BF1476">
        <v>9.3664532951909116</v>
      </c>
      <c r="BG1476">
        <v>9.3664532951909116</v>
      </c>
      <c r="BH1476" t="s">
        <v>89</v>
      </c>
      <c r="BI1476">
        <v>2.7472428197811729E-2</v>
      </c>
      <c r="BJ1476">
        <v>86.68101232232523</v>
      </c>
      <c r="BK1476">
        <v>3560.053206033198</v>
      </c>
      <c r="BL1476">
        <v>1.038289673698469</v>
      </c>
      <c r="BM1476">
        <v>1.038289673698469</v>
      </c>
      <c r="BN1476">
        <v>1.038289673698469</v>
      </c>
      <c r="BO1476" t="s">
        <v>89</v>
      </c>
      <c r="BP1476" t="s">
        <v>90</v>
      </c>
      <c r="BQ1476" s="2">
        <v>38.034399760413287</v>
      </c>
      <c r="BR1476">
        <v>38.034399760413287</v>
      </c>
      <c r="BS1476">
        <v>38.034399760413287</v>
      </c>
      <c r="BT1476" t="s">
        <v>89</v>
      </c>
      <c r="BU1476" t="s">
        <v>91</v>
      </c>
      <c r="BV1476">
        <v>0.25957241842461709</v>
      </c>
      <c r="BW1476">
        <v>9.5085999401033234</v>
      </c>
      <c r="BX1476">
        <v>2.7298700130378661E-2</v>
      </c>
      <c r="BY1476">
        <v>1.733968532884129</v>
      </c>
      <c r="BZ1476">
        <v>10</v>
      </c>
      <c r="CA1476">
        <v>1.0324731044518181</v>
      </c>
      <c r="CB1476">
        <v>1.0324731044518201</v>
      </c>
      <c r="CC1476">
        <v>37.683722894991398</v>
      </c>
      <c r="CD1476">
        <v>36.259289584347989</v>
      </c>
      <c r="CG1476">
        <f>+COUNTIF(IV!A:A,A1476)</f>
        <v>1</v>
      </c>
      <c r="CH1476" s="1">
        <f>+VLOOKUP(A1476,IV!A:Q,17,0)</f>
        <v>9.0074213854009564</v>
      </c>
      <c r="CI1476" t="b">
        <f t="shared" ref="CI1476:CI1539" si="92">EXACT(BA1476,CH1476)</f>
        <v>1</v>
      </c>
      <c r="CJ1476" s="7">
        <f t="shared" ref="CJ1476:CJ1539" si="93">+CH1476/BA1476-1</f>
        <v>0</v>
      </c>
      <c r="CL1476">
        <f>+COUNTIF(EV!A:A,A1476)</f>
        <v>1</v>
      </c>
      <c r="CM1476" s="2">
        <f>+VLOOKUP(A1476,EV!A:R,18,0)</f>
        <v>38.034399760413287</v>
      </c>
      <c r="CN1476" t="b">
        <f t="shared" ref="CN1476:CN1539" si="94">EXACT(CM1476,BQ1476)</f>
        <v>1</v>
      </c>
      <c r="CO1476" s="7">
        <f t="shared" ref="CO1476:CO1539" si="95">+CM1476/BQ1476-1</f>
        <v>0</v>
      </c>
    </row>
    <row r="1477" spans="1:93" x14ac:dyDescent="0.3">
      <c r="A1477" t="s">
        <v>3060</v>
      </c>
      <c r="B1477" t="s">
        <v>2527</v>
      </c>
      <c r="C1477">
        <v>3</v>
      </c>
      <c r="D1477">
        <v>2.25</v>
      </c>
      <c r="E1477">
        <v>0.5</v>
      </c>
      <c r="F1477">
        <v>10.95</v>
      </c>
      <c r="G1477">
        <v>0</v>
      </c>
      <c r="H1477">
        <v>0</v>
      </c>
      <c r="I1477" t="s">
        <v>84</v>
      </c>
      <c r="K1477">
        <v>9</v>
      </c>
      <c r="L1477" t="s">
        <v>109</v>
      </c>
      <c r="M1477">
        <v>90</v>
      </c>
      <c r="N1477">
        <v>0.17499999999999999</v>
      </c>
      <c r="O1477">
        <v>0.4375</v>
      </c>
      <c r="P1477" t="s">
        <v>3061</v>
      </c>
      <c r="Q1477" t="s">
        <v>87</v>
      </c>
      <c r="R1477" t="s">
        <v>87</v>
      </c>
      <c r="S1477" t="s">
        <v>111</v>
      </c>
      <c r="T1477" t="b">
        <v>0</v>
      </c>
      <c r="U1477">
        <v>0.17499999999999999</v>
      </c>
      <c r="V1477">
        <v>2.739838384145055E-2</v>
      </c>
      <c r="W1477">
        <v>4</v>
      </c>
      <c r="Y1477">
        <v>9.0648223960869974</v>
      </c>
      <c r="Z1477">
        <v>9.4209307237478512</v>
      </c>
      <c r="AA1477">
        <v>9.0648223960869991</v>
      </c>
      <c r="AB1477">
        <v>9.0648223960869991</v>
      </c>
      <c r="AC1477">
        <v>0.25811827611295451</v>
      </c>
      <c r="AD1477">
        <v>0.25811827611295501</v>
      </c>
      <c r="AE1477">
        <v>349.80209372367187</v>
      </c>
      <c r="AF1477">
        <v>12251.06233800993</v>
      </c>
      <c r="AG1477">
        <v>0.25728833993514061</v>
      </c>
      <c r="AH1477">
        <v>9.0109680529198961</v>
      </c>
      <c r="AI1477">
        <v>9.4759628880446876</v>
      </c>
      <c r="AJ1477">
        <v>9.4210952642993266</v>
      </c>
      <c r="AK1477">
        <v>21.659343744102141</v>
      </c>
      <c r="AL1477">
        <v>21.53393203268417</v>
      </c>
      <c r="AM1477">
        <v>0.25962153407376071</v>
      </c>
      <c r="AN1477">
        <v>0.25811827611295501</v>
      </c>
      <c r="AO1477">
        <v>4.7603917558581594</v>
      </c>
      <c r="AP1477">
        <v>4.7603917558581594</v>
      </c>
      <c r="AQ1477" t="b">
        <v>0</v>
      </c>
      <c r="AR1477" t="b">
        <v>0</v>
      </c>
      <c r="AU1477">
        <v>349.76012103506349</v>
      </c>
      <c r="AV1477">
        <v>12243.30171525383</v>
      </c>
      <c r="AW1477">
        <v>0.25731921562028942</v>
      </c>
      <c r="AX1477">
        <v>0.25731921562028942</v>
      </c>
      <c r="AY1477">
        <v>0.25731921562028942</v>
      </c>
      <c r="AZ1477" t="s">
        <v>89</v>
      </c>
      <c r="BA1477" s="1">
        <v>9.0074213854009582</v>
      </c>
      <c r="BB1477">
        <v>9.0074213854009582</v>
      </c>
      <c r="BC1477">
        <v>9.0074213854009582</v>
      </c>
      <c r="BD1477" t="s">
        <v>89</v>
      </c>
      <c r="BE1477">
        <v>9.3664532951909116</v>
      </c>
      <c r="BF1477">
        <v>9.3664532951909116</v>
      </c>
      <c r="BG1477">
        <v>9.3664532951909116</v>
      </c>
      <c r="BH1477" t="s">
        <v>89</v>
      </c>
      <c r="BI1477">
        <v>2.7472428197811729E-2</v>
      </c>
      <c r="BJ1477">
        <v>151.6917715640692</v>
      </c>
      <c r="BK1477">
        <v>6230.0931105581003</v>
      </c>
      <c r="BL1477">
        <v>0.59330838497055338</v>
      </c>
      <c r="BM1477">
        <v>0.59330838497055338</v>
      </c>
      <c r="BN1477">
        <v>0.59330838497055338</v>
      </c>
      <c r="BO1477" t="s">
        <v>89</v>
      </c>
      <c r="BP1477" t="s">
        <v>90</v>
      </c>
      <c r="BQ1477" s="2">
        <v>21.733942720236161</v>
      </c>
      <c r="BR1477">
        <v>21.733942720236161</v>
      </c>
      <c r="BS1477">
        <v>21.733942720236161</v>
      </c>
      <c r="BT1477" t="s">
        <v>89</v>
      </c>
      <c r="BU1477" t="s">
        <v>91</v>
      </c>
      <c r="BV1477">
        <v>0.25957241842461709</v>
      </c>
      <c r="BW1477">
        <v>9.5085999401033199</v>
      </c>
      <c r="BX1477">
        <v>2.7298700130378668E-2</v>
      </c>
      <c r="BY1477">
        <v>3.0344449325472258</v>
      </c>
      <c r="BZ1477">
        <v>10</v>
      </c>
      <c r="CA1477">
        <v>0.58998463111532451</v>
      </c>
      <c r="CB1477">
        <v>0.58998463111532573</v>
      </c>
      <c r="CC1477">
        <v>21.53355593999509</v>
      </c>
      <c r="CD1477">
        <v>20.71959404819885</v>
      </c>
      <c r="CG1477">
        <f>+COUNTIF(IV!A:A,A1477)</f>
        <v>1</v>
      </c>
      <c r="CH1477" s="1">
        <f>+VLOOKUP(A1477,IV!A:Q,17,0)</f>
        <v>9.0074213854009564</v>
      </c>
      <c r="CI1477" t="b">
        <f t="shared" si="92"/>
        <v>1</v>
      </c>
      <c r="CJ1477" s="7">
        <f t="shared" si="93"/>
        <v>0</v>
      </c>
      <c r="CL1477">
        <f>+COUNTIF(EV!A:A,A1477)</f>
        <v>1</v>
      </c>
      <c r="CM1477" s="2">
        <f>+VLOOKUP(A1477,EV!A:R,18,0)</f>
        <v>21.733942720236168</v>
      </c>
      <c r="CN1477" t="b">
        <f t="shared" si="94"/>
        <v>1</v>
      </c>
      <c r="CO1477" s="7">
        <f t="shared" si="95"/>
        <v>0</v>
      </c>
    </row>
    <row r="1478" spans="1:93" x14ac:dyDescent="0.3">
      <c r="A1478" t="s">
        <v>3062</v>
      </c>
      <c r="B1478" t="s">
        <v>2527</v>
      </c>
      <c r="C1478">
        <v>3</v>
      </c>
      <c r="D1478">
        <v>2.25</v>
      </c>
      <c r="E1478">
        <v>0.5</v>
      </c>
      <c r="F1478">
        <v>10.95</v>
      </c>
      <c r="G1478">
        <v>0</v>
      </c>
      <c r="H1478">
        <v>0</v>
      </c>
      <c r="I1478" t="s">
        <v>84</v>
      </c>
      <c r="K1478">
        <v>9</v>
      </c>
      <c r="L1478" t="s">
        <v>109</v>
      </c>
      <c r="M1478">
        <v>90</v>
      </c>
      <c r="N1478">
        <v>0.17499999999999999</v>
      </c>
      <c r="O1478">
        <v>0.8125</v>
      </c>
      <c r="P1478" t="s">
        <v>3063</v>
      </c>
      <c r="Q1478" t="s">
        <v>87</v>
      </c>
      <c r="R1478" t="s">
        <v>87</v>
      </c>
      <c r="S1478" t="s">
        <v>111</v>
      </c>
      <c r="T1478" t="b">
        <v>0</v>
      </c>
      <c r="U1478">
        <v>0.17499999999999999</v>
      </c>
      <c r="V1478">
        <v>2.739838384145055E-2</v>
      </c>
      <c r="W1478">
        <v>4</v>
      </c>
      <c r="Y1478">
        <v>9.0648223960869974</v>
      </c>
      <c r="Z1478">
        <v>9.4209307237478512</v>
      </c>
      <c r="AA1478">
        <v>9.0648223960869991</v>
      </c>
      <c r="AB1478">
        <v>9.0648223960869991</v>
      </c>
      <c r="AC1478">
        <v>0.25811827611295451</v>
      </c>
      <c r="AD1478">
        <v>0.25811827611295501</v>
      </c>
      <c r="AE1478">
        <v>349.80209372367187</v>
      </c>
      <c r="AF1478">
        <v>12251.06233800993</v>
      </c>
      <c r="AG1478">
        <v>0.25728833993514061</v>
      </c>
      <c r="AH1478">
        <v>9.0109680529198961</v>
      </c>
      <c r="AI1478">
        <v>9.4759628880446822</v>
      </c>
      <c r="AJ1478">
        <v>9.4210952642993266</v>
      </c>
      <c r="AK1478">
        <v>11.66272355451653</v>
      </c>
      <c r="AL1478">
        <v>11.595194171445319</v>
      </c>
      <c r="AM1478">
        <v>0.2596215340737606</v>
      </c>
      <c r="AN1478">
        <v>0.25811827611295501</v>
      </c>
      <c r="AO1478">
        <v>8.8407275465937296</v>
      </c>
      <c r="AP1478">
        <v>8.8407275465937296</v>
      </c>
      <c r="AQ1478" t="b">
        <v>0</v>
      </c>
      <c r="AR1478" t="b">
        <v>0</v>
      </c>
      <c r="AU1478">
        <v>349.76012103506349</v>
      </c>
      <c r="AV1478">
        <v>12243.30171525383</v>
      </c>
      <c r="AW1478">
        <v>0.25731921562028942</v>
      </c>
      <c r="AX1478">
        <v>0.25731921562028942</v>
      </c>
      <c r="AY1478">
        <v>0.25731921562028942</v>
      </c>
      <c r="AZ1478" t="s">
        <v>89</v>
      </c>
      <c r="BA1478" s="1">
        <v>9.0074213854009582</v>
      </c>
      <c r="BB1478">
        <v>9.0074213854009582</v>
      </c>
      <c r="BC1478">
        <v>9.0074213854009582</v>
      </c>
      <c r="BD1478" t="s">
        <v>89</v>
      </c>
      <c r="BE1478">
        <v>9.3664532951909116</v>
      </c>
      <c r="BF1478">
        <v>9.3664532951909116</v>
      </c>
      <c r="BG1478">
        <v>9.3664532951909116</v>
      </c>
      <c r="BH1478" t="s">
        <v>89</v>
      </c>
      <c r="BI1478">
        <v>2.7472428197811729E-2</v>
      </c>
      <c r="BJ1478">
        <v>281.71329004755722</v>
      </c>
      <c r="BK1478">
        <v>11570.1729196079</v>
      </c>
      <c r="BL1478">
        <v>0.31947374575337478</v>
      </c>
      <c r="BM1478">
        <v>0.31947374575337478</v>
      </c>
      <c r="BN1478">
        <v>0.31947374575337478</v>
      </c>
      <c r="BO1478" t="s">
        <v>89</v>
      </c>
      <c r="BP1478" t="s">
        <v>90</v>
      </c>
      <c r="BQ1478" s="2">
        <v>11.702892233973319</v>
      </c>
      <c r="BR1478">
        <v>11.702892233973319</v>
      </c>
      <c r="BS1478">
        <v>11.702892233973319</v>
      </c>
      <c r="BT1478" t="s">
        <v>89</v>
      </c>
      <c r="BU1478" t="s">
        <v>91</v>
      </c>
      <c r="BV1478">
        <v>0.25957241842461698</v>
      </c>
      <c r="BW1478">
        <v>9.5085999401033199</v>
      </c>
      <c r="BX1478">
        <v>2.7298700130378661E-2</v>
      </c>
      <c r="BY1478">
        <v>5.6353977318734234</v>
      </c>
      <c r="BZ1478">
        <v>10</v>
      </c>
      <c r="CA1478">
        <v>0.31768403213902091</v>
      </c>
      <c r="CB1478">
        <v>0.31768403213902158</v>
      </c>
      <c r="CC1478">
        <v>11.594991659997349</v>
      </c>
      <c r="CD1478">
        <v>11.156704487491689</v>
      </c>
      <c r="CG1478">
        <f>+COUNTIF(IV!A:A,A1478)</f>
        <v>1</v>
      </c>
      <c r="CH1478" s="1">
        <f>+VLOOKUP(A1478,IV!A:Q,17,0)</f>
        <v>9.0074213854009564</v>
      </c>
      <c r="CI1478" t="b">
        <f t="shared" si="92"/>
        <v>1</v>
      </c>
      <c r="CJ1478" s="7">
        <f t="shared" si="93"/>
        <v>0</v>
      </c>
      <c r="CL1478">
        <f>+COUNTIF(EV!A:A,A1478)</f>
        <v>1</v>
      </c>
      <c r="CM1478" s="2">
        <f>+VLOOKUP(A1478,EV!A:R,18,0)</f>
        <v>11.70289223397331</v>
      </c>
      <c r="CN1478" t="b">
        <f t="shared" si="94"/>
        <v>1</v>
      </c>
      <c r="CO1478" s="7">
        <f t="shared" si="95"/>
        <v>0</v>
      </c>
    </row>
    <row r="1479" spans="1:93" x14ac:dyDescent="0.3">
      <c r="A1479" t="s">
        <v>3064</v>
      </c>
      <c r="B1479" t="s">
        <v>2527</v>
      </c>
      <c r="C1479">
        <v>3</v>
      </c>
      <c r="D1479">
        <v>2.25</v>
      </c>
      <c r="E1479">
        <v>0.5</v>
      </c>
      <c r="F1479">
        <v>10.95</v>
      </c>
      <c r="G1479">
        <v>0</v>
      </c>
      <c r="H1479">
        <v>0</v>
      </c>
      <c r="I1479" t="s">
        <v>84</v>
      </c>
      <c r="K1479">
        <v>9</v>
      </c>
      <c r="L1479" t="s">
        <v>129</v>
      </c>
      <c r="M1479">
        <v>270</v>
      </c>
      <c r="N1479">
        <v>2.5000000000000001E-2</v>
      </c>
      <c r="O1479">
        <v>0.25</v>
      </c>
      <c r="P1479" t="s">
        <v>3065</v>
      </c>
      <c r="Q1479" t="s">
        <v>87</v>
      </c>
      <c r="R1479" t="s">
        <v>87</v>
      </c>
      <c r="S1479" t="s">
        <v>131</v>
      </c>
      <c r="T1479" t="b">
        <v>1</v>
      </c>
      <c r="U1479">
        <v>2.5000000000000001E-2</v>
      </c>
      <c r="V1479">
        <v>2.739838384145055E-2</v>
      </c>
      <c r="W1479">
        <v>4</v>
      </c>
      <c r="Y1479">
        <v>9.0648223960869974</v>
      </c>
      <c r="Z1479">
        <v>9.3874434243469196</v>
      </c>
      <c r="AA1479">
        <v>9.0648223960869991</v>
      </c>
      <c r="AB1479">
        <v>9.0648223960869991</v>
      </c>
      <c r="AC1479">
        <v>0.25811827611295451</v>
      </c>
      <c r="AD1479">
        <v>0.25811827611295579</v>
      </c>
      <c r="AE1479">
        <v>1049.406281171016</v>
      </c>
      <c r="AF1479">
        <v>36753.187014029798</v>
      </c>
      <c r="AG1479">
        <v>0.2572883399351405</v>
      </c>
      <c r="AH1479">
        <v>9.010968052919889</v>
      </c>
      <c r="AI1479">
        <v>4.1529261124291228</v>
      </c>
      <c r="AJ1479">
        <v>5.2767224663151513</v>
      </c>
      <c r="AK1479">
        <v>16.611704449716491</v>
      </c>
      <c r="AL1479">
        <v>21.106889865260609</v>
      </c>
      <c r="AM1479">
        <v>0.2409425690704359</v>
      </c>
      <c r="AN1479">
        <v>0.25811827611295579</v>
      </c>
      <c r="AO1479">
        <v>5.8130503948391148</v>
      </c>
      <c r="AP1479">
        <v>5.8130503948391148</v>
      </c>
      <c r="AQ1479" t="b">
        <v>1</v>
      </c>
      <c r="AR1479" t="b">
        <v>1</v>
      </c>
      <c r="AU1479">
        <v>1049.2803631051911</v>
      </c>
      <c r="AV1479">
        <v>36729.905145761491</v>
      </c>
      <c r="AW1479">
        <v>0.25731921562028931</v>
      </c>
      <c r="AX1479">
        <v>0.25731921562028931</v>
      </c>
      <c r="AY1479">
        <v>0.25731921562028931</v>
      </c>
      <c r="AZ1479" t="s">
        <v>89</v>
      </c>
      <c r="BA1479" s="1">
        <v>9.0074213854009564</v>
      </c>
      <c r="BB1479">
        <v>9.0074213854009582</v>
      </c>
      <c r="BC1479">
        <v>9.0074213854009564</v>
      </c>
      <c r="BD1479" t="s">
        <v>89</v>
      </c>
      <c r="BE1479">
        <v>9.3664532951909081</v>
      </c>
      <c r="BF1479">
        <v>9.3664532951909081</v>
      </c>
      <c r="BG1479">
        <v>9.3664532951909081</v>
      </c>
      <c r="BH1479" t="s">
        <v>89</v>
      </c>
      <c r="BI1479">
        <v>2.7472428197811729E-2</v>
      </c>
      <c r="BJ1479">
        <v>274.93009632046329</v>
      </c>
      <c r="BK1479">
        <v>23157.350383719961</v>
      </c>
      <c r="BL1479">
        <v>0.9820678187421259</v>
      </c>
      <c r="BM1479">
        <v>0.9820678187421259</v>
      </c>
      <c r="BN1479">
        <v>0.9820678187421259</v>
      </c>
      <c r="BO1479" t="s">
        <v>89</v>
      </c>
      <c r="BP1479" t="s">
        <v>90</v>
      </c>
      <c r="BQ1479" s="2">
        <v>64.256116574359766</v>
      </c>
      <c r="BR1479">
        <v>64.256116574359766</v>
      </c>
      <c r="BS1479">
        <v>64.256116574359766</v>
      </c>
      <c r="BT1479" t="s">
        <v>89</v>
      </c>
      <c r="BU1479" t="s">
        <v>91</v>
      </c>
      <c r="BV1479">
        <v>0.2455169546855315</v>
      </c>
      <c r="BW1479">
        <v>16.064029143589941</v>
      </c>
      <c r="BX1479">
        <v>1.528364724011351E-2</v>
      </c>
      <c r="BY1479">
        <v>2.4991379625322252</v>
      </c>
      <c r="BZ1479">
        <v>42</v>
      </c>
      <c r="CA1479">
        <v>1.0324731044518181</v>
      </c>
      <c r="CB1479">
        <v>1.0324731044518229</v>
      </c>
      <c r="CC1479">
        <v>37.549773697387678</v>
      </c>
      <c r="CD1479">
        <v>36.259289584347989</v>
      </c>
      <c r="CG1479">
        <f>+COUNTIF(IV!A:A,A1479)</f>
        <v>1</v>
      </c>
      <c r="CH1479" s="1">
        <f>+VLOOKUP(A1479,IV!A:Q,17,0)</f>
        <v>9.0074213854009564</v>
      </c>
      <c r="CI1479" t="b">
        <f t="shared" si="92"/>
        <v>1</v>
      </c>
      <c r="CJ1479" s="7">
        <f t="shared" si="93"/>
        <v>0</v>
      </c>
      <c r="CL1479">
        <f>+COUNTIF(EV!A:A,A1479)</f>
        <v>1</v>
      </c>
      <c r="CM1479" s="2">
        <f>+VLOOKUP(A1479,EV!A:R,18,0)</f>
        <v>64.256116574359737</v>
      </c>
      <c r="CN1479" t="b">
        <f t="shared" si="94"/>
        <v>0</v>
      </c>
      <c r="CO1479" s="7">
        <f t="shared" si="95"/>
        <v>0</v>
      </c>
    </row>
    <row r="1480" spans="1:93" x14ac:dyDescent="0.3">
      <c r="A1480" t="s">
        <v>3066</v>
      </c>
      <c r="B1480" t="s">
        <v>2527</v>
      </c>
      <c r="C1480">
        <v>3</v>
      </c>
      <c r="D1480">
        <v>2.25</v>
      </c>
      <c r="E1480">
        <v>0.5</v>
      </c>
      <c r="F1480">
        <v>10.95</v>
      </c>
      <c r="G1480">
        <v>0</v>
      </c>
      <c r="H1480">
        <v>0</v>
      </c>
      <c r="I1480" t="s">
        <v>84</v>
      </c>
      <c r="K1480">
        <v>9</v>
      </c>
      <c r="L1480" t="s">
        <v>129</v>
      </c>
      <c r="M1480">
        <v>270</v>
      </c>
      <c r="N1480">
        <v>2.5000000000000001E-2</v>
      </c>
      <c r="O1480">
        <v>0.4375</v>
      </c>
      <c r="P1480" t="s">
        <v>3067</v>
      </c>
      <c r="Q1480" t="s">
        <v>87</v>
      </c>
      <c r="R1480" t="s">
        <v>87</v>
      </c>
      <c r="S1480" t="s">
        <v>131</v>
      </c>
      <c r="T1480" t="b">
        <v>1</v>
      </c>
      <c r="U1480">
        <v>2.5000000000000001E-2</v>
      </c>
      <c r="V1480">
        <v>2.739838384145055E-2</v>
      </c>
      <c r="W1480">
        <v>4</v>
      </c>
      <c r="Y1480">
        <v>9.0648223960869974</v>
      </c>
      <c r="Z1480">
        <v>9.3874434243469196</v>
      </c>
      <c r="AA1480">
        <v>9.0648223960869991</v>
      </c>
      <c r="AB1480">
        <v>9.0648223960869991</v>
      </c>
      <c r="AC1480">
        <v>0.25811827611295451</v>
      </c>
      <c r="AD1480">
        <v>0.25811827611295579</v>
      </c>
      <c r="AE1480">
        <v>1049.406281171016</v>
      </c>
      <c r="AF1480">
        <v>36753.187014029798</v>
      </c>
      <c r="AG1480">
        <v>0.2572883399351405</v>
      </c>
      <c r="AH1480">
        <v>9.010968052919889</v>
      </c>
      <c r="AI1480">
        <v>4.152926112429121</v>
      </c>
      <c r="AJ1480">
        <v>5.2767224663151566</v>
      </c>
      <c r="AK1480">
        <v>9.4924025426951335</v>
      </c>
      <c r="AL1480">
        <v>12.061079923006069</v>
      </c>
      <c r="AM1480">
        <v>0.24094256907043579</v>
      </c>
      <c r="AN1480">
        <v>0.25811827611295579</v>
      </c>
      <c r="AO1480">
        <v>10.172838190968459</v>
      </c>
      <c r="AP1480">
        <v>10.172838190968459</v>
      </c>
      <c r="AQ1480" t="b">
        <v>1</v>
      </c>
      <c r="AR1480" t="b">
        <v>1</v>
      </c>
      <c r="AU1480">
        <v>1049.2803631051911</v>
      </c>
      <c r="AV1480">
        <v>36729.905145761491</v>
      </c>
      <c r="AW1480">
        <v>0.25731921562028931</v>
      </c>
      <c r="AX1480">
        <v>0.25731921562028931</v>
      </c>
      <c r="AY1480">
        <v>0.25731921562028931</v>
      </c>
      <c r="AZ1480" t="s">
        <v>89</v>
      </c>
      <c r="BA1480" s="1">
        <v>9.0074213854009564</v>
      </c>
      <c r="BB1480">
        <v>9.0074213854009582</v>
      </c>
      <c r="BC1480">
        <v>9.0074213854009564</v>
      </c>
      <c r="BD1480" t="s">
        <v>89</v>
      </c>
      <c r="BE1480">
        <v>9.3664532951909081</v>
      </c>
      <c r="BF1480">
        <v>9.3664532951909081</v>
      </c>
      <c r="BG1480">
        <v>9.3664532951909081</v>
      </c>
      <c r="BH1480" t="s">
        <v>89</v>
      </c>
      <c r="BI1480">
        <v>2.7472428197811729E-2</v>
      </c>
      <c r="BJ1480">
        <v>481.127668560811</v>
      </c>
      <c r="BK1480">
        <v>40525.363171509947</v>
      </c>
      <c r="BL1480">
        <v>0.56118161070978601</v>
      </c>
      <c r="BM1480">
        <v>0.56118161070978601</v>
      </c>
      <c r="BN1480">
        <v>0.56118161070978601</v>
      </c>
      <c r="BO1480" t="s">
        <v>89</v>
      </c>
      <c r="BP1480" t="s">
        <v>90</v>
      </c>
      <c r="BQ1480" s="2">
        <v>36.71778089963415</v>
      </c>
      <c r="BR1480">
        <v>36.71778089963415</v>
      </c>
      <c r="BS1480">
        <v>36.71778089963415</v>
      </c>
      <c r="BT1480" t="s">
        <v>89</v>
      </c>
      <c r="BU1480" t="s">
        <v>91</v>
      </c>
      <c r="BV1480">
        <v>0.24551695468553139</v>
      </c>
      <c r="BW1480">
        <v>16.064029143589941</v>
      </c>
      <c r="BX1480">
        <v>1.528364724011351E-2</v>
      </c>
      <c r="BY1480">
        <v>4.3734914344313944</v>
      </c>
      <c r="BZ1480">
        <v>42</v>
      </c>
      <c r="CA1480">
        <v>0.58998463111532451</v>
      </c>
      <c r="CB1480">
        <v>0.58998463111532751</v>
      </c>
      <c r="CC1480">
        <v>21.45701354136439</v>
      </c>
      <c r="CD1480">
        <v>20.71959404819885</v>
      </c>
      <c r="CG1480">
        <f>+COUNTIF(IV!A:A,A1480)</f>
        <v>1</v>
      </c>
      <c r="CH1480" s="1">
        <f>+VLOOKUP(A1480,IV!A:Q,17,0)</f>
        <v>9.0074213854009564</v>
      </c>
      <c r="CI1480" t="b">
        <f t="shared" si="92"/>
        <v>1</v>
      </c>
      <c r="CJ1480" s="7">
        <f t="shared" si="93"/>
        <v>0</v>
      </c>
      <c r="CL1480">
        <f>+COUNTIF(EV!A:A,A1480)</f>
        <v>1</v>
      </c>
      <c r="CM1480" s="2">
        <f>+VLOOKUP(A1480,EV!A:R,18,0)</f>
        <v>36.717780899634178</v>
      </c>
      <c r="CN1480" t="b">
        <f t="shared" si="94"/>
        <v>0</v>
      </c>
      <c r="CO1480" s="7">
        <f t="shared" si="95"/>
        <v>0</v>
      </c>
    </row>
    <row r="1481" spans="1:93" x14ac:dyDescent="0.3">
      <c r="A1481" t="s">
        <v>3068</v>
      </c>
      <c r="B1481" t="s">
        <v>2527</v>
      </c>
      <c r="C1481">
        <v>3</v>
      </c>
      <c r="D1481">
        <v>2.25</v>
      </c>
      <c r="E1481">
        <v>0.5</v>
      </c>
      <c r="F1481">
        <v>10.95</v>
      </c>
      <c r="G1481">
        <v>0</v>
      </c>
      <c r="H1481">
        <v>0</v>
      </c>
      <c r="I1481" t="s">
        <v>84</v>
      </c>
      <c r="K1481">
        <v>9</v>
      </c>
      <c r="L1481" t="s">
        <v>129</v>
      </c>
      <c r="M1481">
        <v>270</v>
      </c>
      <c r="N1481">
        <v>2.5000000000000001E-2</v>
      </c>
      <c r="O1481">
        <v>0.8125</v>
      </c>
      <c r="P1481" t="s">
        <v>3069</v>
      </c>
      <c r="Q1481" t="s">
        <v>87</v>
      </c>
      <c r="R1481" t="s">
        <v>87</v>
      </c>
      <c r="S1481" t="s">
        <v>131</v>
      </c>
      <c r="T1481" t="b">
        <v>1</v>
      </c>
      <c r="U1481">
        <v>2.5000000000000001E-2</v>
      </c>
      <c r="V1481">
        <v>2.739838384145055E-2</v>
      </c>
      <c r="W1481">
        <v>4</v>
      </c>
      <c r="Y1481">
        <v>9.0648223960869974</v>
      </c>
      <c r="Z1481">
        <v>9.3874434243469214</v>
      </c>
      <c r="AA1481">
        <v>9.0648223960869991</v>
      </c>
      <c r="AB1481">
        <v>9.0648223960869991</v>
      </c>
      <c r="AC1481">
        <v>0.25811827611295451</v>
      </c>
      <c r="AD1481">
        <v>0.25811827611295579</v>
      </c>
      <c r="AE1481">
        <v>1049.406281171016</v>
      </c>
      <c r="AF1481">
        <v>36753.187014029798</v>
      </c>
      <c r="AG1481">
        <v>0.2572883399351405</v>
      </c>
      <c r="AH1481">
        <v>9.010968052919889</v>
      </c>
      <c r="AI1481">
        <v>4.1529261124291228</v>
      </c>
      <c r="AJ1481">
        <v>5.2767224663151531</v>
      </c>
      <c r="AK1481">
        <v>5.1112936768358432</v>
      </c>
      <c r="AL1481">
        <v>6.4944276508494188</v>
      </c>
      <c r="AM1481">
        <v>0.2409425690704359</v>
      </c>
      <c r="AN1481">
        <v>0.25811827611295579</v>
      </c>
      <c r="AO1481">
        <v>18.892413783227141</v>
      </c>
      <c r="AP1481">
        <v>18.892413783227141</v>
      </c>
      <c r="AQ1481" t="b">
        <v>1</v>
      </c>
      <c r="AR1481" t="b">
        <v>1</v>
      </c>
      <c r="AU1481">
        <v>1049.2803631051911</v>
      </c>
      <c r="AV1481">
        <v>36729.905145761491</v>
      </c>
      <c r="AW1481">
        <v>0.25731921562028931</v>
      </c>
      <c r="AX1481">
        <v>0.25731921562028931</v>
      </c>
      <c r="AY1481">
        <v>0.25731921562028931</v>
      </c>
      <c r="AZ1481" t="s">
        <v>89</v>
      </c>
      <c r="BA1481" s="1">
        <v>9.0074213854009564</v>
      </c>
      <c r="BB1481">
        <v>9.0074213854009582</v>
      </c>
      <c r="BC1481">
        <v>9.0074213854009564</v>
      </c>
      <c r="BD1481" t="s">
        <v>89</v>
      </c>
      <c r="BE1481">
        <v>9.3664532951909081</v>
      </c>
      <c r="BF1481">
        <v>9.3664532951909081</v>
      </c>
      <c r="BG1481">
        <v>9.3664532951909081</v>
      </c>
      <c r="BH1481" t="s">
        <v>89</v>
      </c>
      <c r="BI1481">
        <v>2.7472428197811729E-2</v>
      </c>
      <c r="BJ1481">
        <v>893.52281304150574</v>
      </c>
      <c r="BK1481">
        <v>75261.388747089848</v>
      </c>
      <c r="BL1481">
        <v>0.30217471345911567</v>
      </c>
      <c r="BM1481">
        <v>0.30217471345911567</v>
      </c>
      <c r="BN1481">
        <v>0.30217471345911567</v>
      </c>
      <c r="BO1481" t="s">
        <v>89</v>
      </c>
      <c r="BP1481" t="s">
        <v>90</v>
      </c>
      <c r="BQ1481" s="2">
        <v>19.771112792110699</v>
      </c>
      <c r="BR1481">
        <v>19.771112792110699</v>
      </c>
      <c r="BS1481">
        <v>19.771112792110699</v>
      </c>
      <c r="BT1481" t="s">
        <v>89</v>
      </c>
      <c r="BU1481" t="s">
        <v>91</v>
      </c>
      <c r="BV1481">
        <v>0.2455169546855315</v>
      </c>
      <c r="BW1481">
        <v>16.064029143589941</v>
      </c>
      <c r="BX1481">
        <v>1.528364724011351E-2</v>
      </c>
      <c r="BY1481">
        <v>8.1221983782297311</v>
      </c>
      <c r="BZ1481">
        <v>42</v>
      </c>
      <c r="CA1481">
        <v>0.31768403213902091</v>
      </c>
      <c r="CB1481">
        <v>0.31768403213902252</v>
      </c>
      <c r="CC1481">
        <v>11.553776522273131</v>
      </c>
      <c r="CD1481">
        <v>11.156704487491689</v>
      </c>
      <c r="CG1481">
        <f>+COUNTIF(IV!A:A,A1481)</f>
        <v>1</v>
      </c>
      <c r="CH1481" s="1">
        <f>+VLOOKUP(A1481,IV!A:Q,17,0)</f>
        <v>9.0074213854009564</v>
      </c>
      <c r="CI1481" t="b">
        <f t="shared" si="92"/>
        <v>1</v>
      </c>
      <c r="CJ1481" s="7">
        <f t="shared" si="93"/>
        <v>0</v>
      </c>
      <c r="CL1481">
        <f>+COUNTIF(EV!A:A,A1481)</f>
        <v>1</v>
      </c>
      <c r="CM1481" s="2">
        <f>+VLOOKUP(A1481,EV!A:R,18,0)</f>
        <v>19.771112792110699</v>
      </c>
      <c r="CN1481" t="b">
        <f t="shared" si="94"/>
        <v>1</v>
      </c>
      <c r="CO1481" s="7">
        <f t="shared" si="95"/>
        <v>0</v>
      </c>
    </row>
    <row r="1482" spans="1:93" x14ac:dyDescent="0.3">
      <c r="A1482" t="s">
        <v>3070</v>
      </c>
      <c r="B1482" t="s">
        <v>2527</v>
      </c>
      <c r="C1482">
        <v>3</v>
      </c>
      <c r="D1482">
        <v>2.25</v>
      </c>
      <c r="E1482">
        <v>0.5</v>
      </c>
      <c r="F1482">
        <v>10.95</v>
      </c>
      <c r="G1482">
        <v>0</v>
      </c>
      <c r="H1482">
        <v>0</v>
      </c>
      <c r="I1482" t="s">
        <v>84</v>
      </c>
      <c r="K1482">
        <v>9</v>
      </c>
      <c r="L1482" t="s">
        <v>129</v>
      </c>
      <c r="M1482">
        <v>270</v>
      </c>
      <c r="N1482">
        <v>0.1</v>
      </c>
      <c r="O1482">
        <v>0.25</v>
      </c>
      <c r="P1482" t="s">
        <v>3071</v>
      </c>
      <c r="Q1482" t="s">
        <v>87</v>
      </c>
      <c r="R1482" t="s">
        <v>87</v>
      </c>
      <c r="S1482" t="s">
        <v>131</v>
      </c>
      <c r="T1482" t="b">
        <v>0</v>
      </c>
      <c r="U1482">
        <v>0.1</v>
      </c>
      <c r="V1482">
        <v>2.739838384145055E-2</v>
      </c>
      <c r="W1482">
        <v>4</v>
      </c>
      <c r="Y1482">
        <v>9.0648223960869974</v>
      </c>
      <c r="Z1482">
        <v>9.4209307237478512</v>
      </c>
      <c r="AA1482">
        <v>9.0648223960869991</v>
      </c>
      <c r="AB1482">
        <v>9.0648223960869991</v>
      </c>
      <c r="AC1482">
        <v>0.25811827611295451</v>
      </c>
      <c r="AD1482">
        <v>0.25811827611295501</v>
      </c>
      <c r="AE1482">
        <v>1049.406281171016</v>
      </c>
      <c r="AF1482">
        <v>36753.187014029798</v>
      </c>
      <c r="AG1482">
        <v>0.2572883399351405</v>
      </c>
      <c r="AH1482">
        <v>9.010968052919889</v>
      </c>
      <c r="AI1482">
        <v>9.5138113667193718</v>
      </c>
      <c r="AJ1482">
        <v>9.4604172288534318</v>
      </c>
      <c r="AK1482">
        <v>38.055245466877487</v>
      </c>
      <c r="AL1482">
        <v>37.841668915413727</v>
      </c>
      <c r="AM1482">
        <v>0.25957508319525369</v>
      </c>
      <c r="AN1482">
        <v>0.25811827611295501</v>
      </c>
      <c r="AO1482">
        <v>9.3614524398542898</v>
      </c>
      <c r="AP1482">
        <v>9.3614524398542898</v>
      </c>
      <c r="AQ1482" t="b">
        <v>0</v>
      </c>
      <c r="AR1482" t="b">
        <v>0</v>
      </c>
      <c r="AU1482">
        <v>1049.2803631051911</v>
      </c>
      <c r="AV1482">
        <v>36729.905145761491</v>
      </c>
      <c r="AW1482">
        <v>0.25731921562028931</v>
      </c>
      <c r="AX1482">
        <v>0.25731921562028931</v>
      </c>
      <c r="AY1482">
        <v>0.25731921562028931</v>
      </c>
      <c r="AZ1482" t="s">
        <v>89</v>
      </c>
      <c r="BA1482" s="1">
        <v>9.0074213854009564</v>
      </c>
      <c r="BB1482">
        <v>9.0074213854009582</v>
      </c>
      <c r="BC1482">
        <v>9.0074213854009564</v>
      </c>
      <c r="BD1482" t="s">
        <v>89</v>
      </c>
      <c r="BE1482">
        <v>9.3664532951909081</v>
      </c>
      <c r="BF1482">
        <v>9.3664532951909081</v>
      </c>
      <c r="BG1482">
        <v>9.3664532951909081</v>
      </c>
      <c r="BH1482" t="s">
        <v>89</v>
      </c>
      <c r="BI1482">
        <v>2.7472428197811729E-2</v>
      </c>
      <c r="BJ1482">
        <v>260.04036739237472</v>
      </c>
      <c r="BK1482">
        <v>11801.049164380271</v>
      </c>
      <c r="BL1482">
        <v>1.038300332781015</v>
      </c>
      <c r="BM1482">
        <v>1.038300332781015</v>
      </c>
      <c r="BN1482">
        <v>1.038300332781015</v>
      </c>
      <c r="BO1482" t="s">
        <v>89</v>
      </c>
      <c r="BP1482" t="s">
        <v>90</v>
      </c>
      <c r="BQ1482" s="2">
        <v>38.231418425037468</v>
      </c>
      <c r="BR1482">
        <v>38.231418425037468</v>
      </c>
      <c r="BS1482">
        <v>38.231418425037468</v>
      </c>
      <c r="BT1482" t="s">
        <v>89</v>
      </c>
      <c r="BU1482" t="s">
        <v>91</v>
      </c>
      <c r="BV1482">
        <v>0.25957508319525369</v>
      </c>
      <c r="BW1482">
        <v>9.557854606259367</v>
      </c>
      <c r="BX1482">
        <v>2.715830004625306E-2</v>
      </c>
      <c r="BY1482">
        <v>4.4185811890979112</v>
      </c>
      <c r="BZ1482">
        <v>14</v>
      </c>
      <c r="CA1482">
        <v>1.0324731044518181</v>
      </c>
      <c r="CB1482">
        <v>1.0324731044518201</v>
      </c>
      <c r="CC1482">
        <v>37.683722894991398</v>
      </c>
      <c r="CD1482">
        <v>36.259289584347989</v>
      </c>
      <c r="CG1482">
        <f>+COUNTIF(IV!A:A,A1482)</f>
        <v>1</v>
      </c>
      <c r="CH1482" s="1">
        <f>+VLOOKUP(A1482,IV!A:Q,17,0)</f>
        <v>9.0074213854009564</v>
      </c>
      <c r="CI1482" t="b">
        <f t="shared" si="92"/>
        <v>1</v>
      </c>
      <c r="CJ1482" s="7">
        <f t="shared" si="93"/>
        <v>0</v>
      </c>
      <c r="CL1482">
        <f>+COUNTIF(EV!A:A,A1482)</f>
        <v>1</v>
      </c>
      <c r="CM1482" s="2">
        <f>+VLOOKUP(A1482,EV!A:R,18,0)</f>
        <v>38.231418425037468</v>
      </c>
      <c r="CN1482" t="b">
        <f t="shared" si="94"/>
        <v>1</v>
      </c>
      <c r="CO1482" s="7">
        <f t="shared" si="95"/>
        <v>0</v>
      </c>
    </row>
    <row r="1483" spans="1:93" x14ac:dyDescent="0.3">
      <c r="A1483" t="s">
        <v>3072</v>
      </c>
      <c r="B1483" t="s">
        <v>2527</v>
      </c>
      <c r="C1483">
        <v>3</v>
      </c>
      <c r="D1483">
        <v>2.25</v>
      </c>
      <c r="E1483">
        <v>0.5</v>
      </c>
      <c r="F1483">
        <v>10.95</v>
      </c>
      <c r="G1483">
        <v>0</v>
      </c>
      <c r="H1483">
        <v>0</v>
      </c>
      <c r="I1483" t="s">
        <v>84</v>
      </c>
      <c r="K1483">
        <v>9</v>
      </c>
      <c r="L1483" t="s">
        <v>129</v>
      </c>
      <c r="M1483">
        <v>270</v>
      </c>
      <c r="N1483">
        <v>0.1</v>
      </c>
      <c r="O1483">
        <v>0.4375</v>
      </c>
      <c r="P1483" t="s">
        <v>3073</v>
      </c>
      <c r="Q1483" t="s">
        <v>87</v>
      </c>
      <c r="R1483" t="s">
        <v>87</v>
      </c>
      <c r="S1483" t="s">
        <v>131</v>
      </c>
      <c r="T1483" t="b">
        <v>0</v>
      </c>
      <c r="U1483">
        <v>0.1</v>
      </c>
      <c r="V1483">
        <v>2.739838384145055E-2</v>
      </c>
      <c r="W1483">
        <v>4</v>
      </c>
      <c r="Y1483">
        <v>9.0648223960869974</v>
      </c>
      <c r="Z1483">
        <v>9.4209307237478512</v>
      </c>
      <c r="AA1483">
        <v>9.0648223960869991</v>
      </c>
      <c r="AB1483">
        <v>9.0648223960869991</v>
      </c>
      <c r="AC1483">
        <v>0.25811827611295451</v>
      </c>
      <c r="AD1483">
        <v>0.25811827611295501</v>
      </c>
      <c r="AE1483">
        <v>1049.406281171016</v>
      </c>
      <c r="AF1483">
        <v>36753.187014029798</v>
      </c>
      <c r="AG1483">
        <v>0.2572883399351405</v>
      </c>
      <c r="AH1483">
        <v>9.010968052919889</v>
      </c>
      <c r="AI1483">
        <v>9.5138113667193807</v>
      </c>
      <c r="AJ1483">
        <v>9.4604172288534336</v>
      </c>
      <c r="AK1483">
        <v>21.745854552501442</v>
      </c>
      <c r="AL1483">
        <v>21.62381080880785</v>
      </c>
      <c r="AM1483">
        <v>0.25957508319525391</v>
      </c>
      <c r="AN1483">
        <v>0.25811827611295501</v>
      </c>
      <c r="AO1483">
        <v>16.382541769745</v>
      </c>
      <c r="AP1483">
        <v>16.382541769745</v>
      </c>
      <c r="AQ1483" t="b">
        <v>0</v>
      </c>
      <c r="AR1483" t="b">
        <v>0</v>
      </c>
      <c r="AU1483">
        <v>1049.2803631051911</v>
      </c>
      <c r="AV1483">
        <v>36729.905145761491</v>
      </c>
      <c r="AW1483">
        <v>0.25731921562028931</v>
      </c>
      <c r="AX1483">
        <v>0.25731921562028931</v>
      </c>
      <c r="AY1483">
        <v>0.25731921562028931</v>
      </c>
      <c r="AZ1483" t="s">
        <v>89</v>
      </c>
      <c r="BA1483" s="1">
        <v>9.0074213854009564</v>
      </c>
      <c r="BB1483">
        <v>9.0074213854009582</v>
      </c>
      <c r="BC1483">
        <v>9.0074213854009564</v>
      </c>
      <c r="BD1483" t="s">
        <v>89</v>
      </c>
      <c r="BE1483">
        <v>9.3664532951909081</v>
      </c>
      <c r="BF1483">
        <v>9.3664532951909081</v>
      </c>
      <c r="BG1483">
        <v>9.3664532951909081</v>
      </c>
      <c r="BH1483" t="s">
        <v>89</v>
      </c>
      <c r="BI1483">
        <v>2.7472428197811729E-2</v>
      </c>
      <c r="BJ1483">
        <v>455.07064293665547</v>
      </c>
      <c r="BK1483">
        <v>20651.83603766542</v>
      </c>
      <c r="BL1483">
        <v>0.59331447587486585</v>
      </c>
      <c r="BM1483">
        <v>0.59331447587486585</v>
      </c>
      <c r="BN1483">
        <v>0.59331447587486585</v>
      </c>
      <c r="BO1483" t="s">
        <v>89</v>
      </c>
      <c r="BP1483" t="s">
        <v>90</v>
      </c>
      <c r="BQ1483" s="2">
        <v>21.846524814307131</v>
      </c>
      <c r="BR1483">
        <v>21.846524814307131</v>
      </c>
      <c r="BS1483">
        <v>21.846524814307131</v>
      </c>
      <c r="BT1483" t="s">
        <v>89</v>
      </c>
      <c r="BU1483" t="s">
        <v>91</v>
      </c>
      <c r="BV1483">
        <v>0.2595750831952538</v>
      </c>
      <c r="BW1483">
        <v>9.5578546062593688</v>
      </c>
      <c r="BX1483">
        <v>2.715830004625305E-2</v>
      </c>
      <c r="BY1483">
        <v>7.7325170809213439</v>
      </c>
      <c r="BZ1483">
        <v>14</v>
      </c>
      <c r="CA1483">
        <v>0.58998463111532451</v>
      </c>
      <c r="CB1483">
        <v>0.58998463111532573</v>
      </c>
      <c r="CC1483">
        <v>21.53355593999509</v>
      </c>
      <c r="CD1483">
        <v>20.71959404819885</v>
      </c>
      <c r="CG1483">
        <f>+COUNTIF(IV!A:A,A1483)</f>
        <v>1</v>
      </c>
      <c r="CH1483" s="1">
        <f>+VLOOKUP(A1483,IV!A:Q,17,0)</f>
        <v>9.0074213854009564</v>
      </c>
      <c r="CI1483" t="b">
        <f t="shared" si="92"/>
        <v>1</v>
      </c>
      <c r="CJ1483" s="7">
        <f t="shared" si="93"/>
        <v>0</v>
      </c>
      <c r="CL1483">
        <f>+COUNTIF(EV!A:A,A1483)</f>
        <v>1</v>
      </c>
      <c r="CM1483" s="2">
        <f>+VLOOKUP(A1483,EV!A:R,18,0)</f>
        <v>21.846524814307131</v>
      </c>
      <c r="CN1483" t="b">
        <f t="shared" si="94"/>
        <v>1</v>
      </c>
      <c r="CO1483" s="7">
        <f t="shared" si="95"/>
        <v>0</v>
      </c>
    </row>
    <row r="1484" spans="1:93" x14ac:dyDescent="0.3">
      <c r="A1484" t="s">
        <v>3074</v>
      </c>
      <c r="B1484" t="s">
        <v>2527</v>
      </c>
      <c r="C1484">
        <v>3</v>
      </c>
      <c r="D1484">
        <v>2.25</v>
      </c>
      <c r="E1484">
        <v>0.5</v>
      </c>
      <c r="F1484">
        <v>10.95</v>
      </c>
      <c r="G1484">
        <v>0</v>
      </c>
      <c r="H1484">
        <v>0</v>
      </c>
      <c r="I1484" t="s">
        <v>84</v>
      </c>
      <c r="K1484">
        <v>9</v>
      </c>
      <c r="L1484" t="s">
        <v>129</v>
      </c>
      <c r="M1484">
        <v>270</v>
      </c>
      <c r="N1484">
        <v>0.1</v>
      </c>
      <c r="O1484">
        <v>0.8125</v>
      </c>
      <c r="P1484" t="s">
        <v>3075</v>
      </c>
      <c r="Q1484" t="s">
        <v>87</v>
      </c>
      <c r="R1484" t="s">
        <v>87</v>
      </c>
      <c r="S1484" t="s">
        <v>131</v>
      </c>
      <c r="T1484" t="b">
        <v>0</v>
      </c>
      <c r="U1484">
        <v>0.1</v>
      </c>
      <c r="V1484">
        <v>2.739838384145055E-2</v>
      </c>
      <c r="W1484">
        <v>4</v>
      </c>
      <c r="Y1484">
        <v>9.0648223960869974</v>
      </c>
      <c r="Z1484">
        <v>9.4209307237478512</v>
      </c>
      <c r="AA1484">
        <v>9.0648223960869991</v>
      </c>
      <c r="AB1484">
        <v>9.0648223960869991</v>
      </c>
      <c r="AC1484">
        <v>0.25811827611295451</v>
      </c>
      <c r="AD1484">
        <v>0.25811827611295501</v>
      </c>
      <c r="AE1484">
        <v>1049.406281171016</v>
      </c>
      <c r="AF1484">
        <v>36753.187014029798</v>
      </c>
      <c r="AG1484">
        <v>0.2572883399351405</v>
      </c>
      <c r="AH1484">
        <v>9.010968052919889</v>
      </c>
      <c r="AI1484">
        <v>9.5138113667193753</v>
      </c>
      <c r="AJ1484">
        <v>9.4604172288534318</v>
      </c>
      <c r="AK1484">
        <v>11.70930629750077</v>
      </c>
      <c r="AL1484">
        <v>11.64359043551192</v>
      </c>
      <c r="AM1484">
        <v>0.2595750831952538</v>
      </c>
      <c r="AN1484">
        <v>0.25811827611295501</v>
      </c>
      <c r="AO1484">
        <v>30.424720429526431</v>
      </c>
      <c r="AP1484">
        <v>30.424720429526431</v>
      </c>
      <c r="AQ1484" t="b">
        <v>0</v>
      </c>
      <c r="AR1484" t="b">
        <v>0</v>
      </c>
      <c r="AU1484">
        <v>1049.2803631051911</v>
      </c>
      <c r="AV1484">
        <v>36729.905145761491</v>
      </c>
      <c r="AW1484">
        <v>0.25731921562028931</v>
      </c>
      <c r="AX1484">
        <v>0.25731921562028931</v>
      </c>
      <c r="AY1484">
        <v>0.25731921562028931</v>
      </c>
      <c r="AZ1484" t="s">
        <v>89</v>
      </c>
      <c r="BA1484" s="1">
        <v>9.0074213854009564</v>
      </c>
      <c r="BB1484">
        <v>9.0074213854009582</v>
      </c>
      <c r="BC1484">
        <v>9.0074213854009564</v>
      </c>
      <c r="BD1484" t="s">
        <v>89</v>
      </c>
      <c r="BE1484">
        <v>9.3664532951909081</v>
      </c>
      <c r="BF1484">
        <v>9.3664532951909081</v>
      </c>
      <c r="BG1484">
        <v>9.3664532951909081</v>
      </c>
      <c r="BH1484" t="s">
        <v>89</v>
      </c>
      <c r="BI1484">
        <v>2.7472428197811729E-2</v>
      </c>
      <c r="BJ1484">
        <v>845.13119402521795</v>
      </c>
      <c r="BK1484">
        <v>38353.409784235882</v>
      </c>
      <c r="BL1484">
        <v>0.31947702547108142</v>
      </c>
      <c r="BM1484">
        <v>0.31947702547108142</v>
      </c>
      <c r="BN1484">
        <v>0.31947702547108142</v>
      </c>
      <c r="BO1484" t="s">
        <v>89</v>
      </c>
      <c r="BP1484" t="s">
        <v>90</v>
      </c>
      <c r="BQ1484" s="2">
        <v>11.76351336154999</v>
      </c>
      <c r="BR1484">
        <v>11.76351336154999</v>
      </c>
      <c r="BS1484">
        <v>11.76351336154999</v>
      </c>
      <c r="BT1484" t="s">
        <v>89</v>
      </c>
      <c r="BU1484" t="s">
        <v>91</v>
      </c>
      <c r="BV1484">
        <v>0.25957508319525358</v>
      </c>
      <c r="BW1484">
        <v>9.5578546062593652</v>
      </c>
      <c r="BX1484">
        <v>2.715830004625305E-2</v>
      </c>
      <c r="BY1484">
        <v>14.360388864568209</v>
      </c>
      <c r="BZ1484">
        <v>14</v>
      </c>
      <c r="CA1484">
        <v>0.31768403213902091</v>
      </c>
      <c r="CB1484">
        <v>0.31768403213902158</v>
      </c>
      <c r="CC1484">
        <v>11.594991659997349</v>
      </c>
      <c r="CD1484">
        <v>11.156704487491689</v>
      </c>
      <c r="CG1484">
        <f>+COUNTIF(IV!A:A,A1484)</f>
        <v>1</v>
      </c>
      <c r="CH1484" s="1">
        <f>+VLOOKUP(A1484,IV!A:Q,17,0)</f>
        <v>9.0074213854009564</v>
      </c>
      <c r="CI1484" t="b">
        <f t="shared" si="92"/>
        <v>1</v>
      </c>
      <c r="CJ1484" s="7">
        <f t="shared" si="93"/>
        <v>0</v>
      </c>
      <c r="CL1484">
        <f>+COUNTIF(EV!A:A,A1484)</f>
        <v>1</v>
      </c>
      <c r="CM1484" s="2">
        <f>+VLOOKUP(A1484,EV!A:R,18,0)</f>
        <v>11.76351336154999</v>
      </c>
      <c r="CN1484" t="b">
        <f t="shared" si="94"/>
        <v>1</v>
      </c>
      <c r="CO1484" s="7">
        <f t="shared" si="95"/>
        <v>0</v>
      </c>
    </row>
    <row r="1485" spans="1:93" x14ac:dyDescent="0.3">
      <c r="A1485" t="s">
        <v>3076</v>
      </c>
      <c r="B1485" t="s">
        <v>2527</v>
      </c>
      <c r="C1485">
        <v>3</v>
      </c>
      <c r="D1485">
        <v>2.25</v>
      </c>
      <c r="E1485">
        <v>0.5</v>
      </c>
      <c r="F1485">
        <v>10.95</v>
      </c>
      <c r="G1485">
        <v>0</v>
      </c>
      <c r="H1485">
        <v>0</v>
      </c>
      <c r="I1485" t="s">
        <v>84</v>
      </c>
      <c r="K1485">
        <v>9</v>
      </c>
      <c r="L1485" t="s">
        <v>129</v>
      </c>
      <c r="M1485">
        <v>270</v>
      </c>
      <c r="N1485">
        <v>0.17499999999999999</v>
      </c>
      <c r="O1485">
        <v>0.25</v>
      </c>
      <c r="P1485" t="s">
        <v>3077</v>
      </c>
      <c r="Q1485" t="s">
        <v>87</v>
      </c>
      <c r="R1485" t="s">
        <v>87</v>
      </c>
      <c r="S1485" t="s">
        <v>131</v>
      </c>
      <c r="T1485" t="b">
        <v>0</v>
      </c>
      <c r="U1485">
        <v>0.17499999999999999</v>
      </c>
      <c r="V1485">
        <v>2.739838384145055E-2</v>
      </c>
      <c r="W1485">
        <v>4</v>
      </c>
      <c r="Y1485">
        <v>9.0648223960869974</v>
      </c>
      <c r="Z1485">
        <v>9.4209307237478512</v>
      </c>
      <c r="AA1485">
        <v>9.0648223960869991</v>
      </c>
      <c r="AB1485">
        <v>9.0648223960869991</v>
      </c>
      <c r="AC1485">
        <v>0.25811827611295451</v>
      </c>
      <c r="AD1485">
        <v>0.25811827611295501</v>
      </c>
      <c r="AE1485">
        <v>1049.406281171016</v>
      </c>
      <c r="AF1485">
        <v>36753.187014029798</v>
      </c>
      <c r="AG1485">
        <v>0.2572883399351405</v>
      </c>
      <c r="AH1485">
        <v>9.010968052919889</v>
      </c>
      <c r="AI1485">
        <v>9.4759628880446911</v>
      </c>
      <c r="AJ1485">
        <v>9.4210952642993284</v>
      </c>
      <c r="AK1485">
        <v>37.903851552178757</v>
      </c>
      <c r="AL1485">
        <v>37.684381057197307</v>
      </c>
      <c r="AM1485">
        <v>0.25962153407376082</v>
      </c>
      <c r="AN1485">
        <v>0.25811827611295501</v>
      </c>
      <c r="AO1485">
        <v>8.1606715814711244</v>
      </c>
      <c r="AP1485">
        <v>8.1606715814711244</v>
      </c>
      <c r="AQ1485" t="b">
        <v>0</v>
      </c>
      <c r="AR1485" t="b">
        <v>0</v>
      </c>
      <c r="AU1485">
        <v>1049.2803631051911</v>
      </c>
      <c r="AV1485">
        <v>36729.905145761491</v>
      </c>
      <c r="AW1485">
        <v>0.25731921562028931</v>
      </c>
      <c r="AX1485">
        <v>0.25731921562028931</v>
      </c>
      <c r="AY1485">
        <v>0.25731921562028931</v>
      </c>
      <c r="AZ1485" t="s">
        <v>89</v>
      </c>
      <c r="BA1485" s="1">
        <v>9.0074213854009564</v>
      </c>
      <c r="BB1485">
        <v>9.0074213854009582</v>
      </c>
      <c r="BC1485">
        <v>9.0074213854009564</v>
      </c>
      <c r="BD1485" t="s">
        <v>89</v>
      </c>
      <c r="BE1485">
        <v>9.3664532951909081</v>
      </c>
      <c r="BF1485">
        <v>9.3664532951909081</v>
      </c>
      <c r="BG1485">
        <v>9.3664532951909081</v>
      </c>
      <c r="BH1485" t="s">
        <v>89</v>
      </c>
      <c r="BI1485">
        <v>2.7472428197811729E-2</v>
      </c>
      <c r="BJ1485">
        <v>260.04303696697571</v>
      </c>
      <c r="BK1485">
        <v>10680.1596180996</v>
      </c>
      <c r="BL1485">
        <v>1.038289673698469</v>
      </c>
      <c r="BM1485">
        <v>1.038289673698469</v>
      </c>
      <c r="BN1485">
        <v>1.038289673698469</v>
      </c>
      <c r="BO1485" t="s">
        <v>89</v>
      </c>
      <c r="BP1485" t="s">
        <v>90</v>
      </c>
      <c r="BQ1485" s="2">
        <v>38.034399760413301</v>
      </c>
      <c r="BR1485">
        <v>38.034399760413301</v>
      </c>
      <c r="BS1485">
        <v>38.034399760413301</v>
      </c>
      <c r="BT1485" t="s">
        <v>89</v>
      </c>
      <c r="BU1485" t="s">
        <v>91</v>
      </c>
      <c r="BV1485">
        <v>0.25957241842461709</v>
      </c>
      <c r="BW1485">
        <v>9.5085999401033252</v>
      </c>
      <c r="BX1485">
        <v>2.7298700130378661E-2</v>
      </c>
      <c r="BY1485">
        <v>5.2019055986523872</v>
      </c>
      <c r="BZ1485">
        <v>10</v>
      </c>
      <c r="CA1485">
        <v>1.0324731044518181</v>
      </c>
      <c r="CB1485">
        <v>1.0324731044518201</v>
      </c>
      <c r="CC1485">
        <v>37.683722894991398</v>
      </c>
      <c r="CD1485">
        <v>36.259289584347989</v>
      </c>
      <c r="CG1485">
        <f>+COUNTIF(IV!A:A,A1485)</f>
        <v>1</v>
      </c>
      <c r="CH1485" s="1">
        <f>+VLOOKUP(A1485,IV!A:Q,17,0)</f>
        <v>9.0074213854009564</v>
      </c>
      <c r="CI1485" t="b">
        <f t="shared" si="92"/>
        <v>1</v>
      </c>
      <c r="CJ1485" s="7">
        <f t="shared" si="93"/>
        <v>0</v>
      </c>
      <c r="CL1485">
        <f>+COUNTIF(EV!A:A,A1485)</f>
        <v>1</v>
      </c>
      <c r="CM1485" s="2">
        <f>+VLOOKUP(A1485,EV!A:R,18,0)</f>
        <v>38.034399760413301</v>
      </c>
      <c r="CN1485" t="b">
        <f t="shared" si="94"/>
        <v>1</v>
      </c>
      <c r="CO1485" s="7">
        <f t="shared" si="95"/>
        <v>0</v>
      </c>
    </row>
    <row r="1486" spans="1:93" x14ac:dyDescent="0.3">
      <c r="A1486" t="s">
        <v>3078</v>
      </c>
      <c r="B1486" t="s">
        <v>2527</v>
      </c>
      <c r="C1486">
        <v>3</v>
      </c>
      <c r="D1486">
        <v>2.25</v>
      </c>
      <c r="E1486">
        <v>0.5</v>
      </c>
      <c r="F1486">
        <v>10.95</v>
      </c>
      <c r="G1486">
        <v>0</v>
      </c>
      <c r="H1486">
        <v>0</v>
      </c>
      <c r="I1486" t="s">
        <v>84</v>
      </c>
      <c r="K1486">
        <v>9</v>
      </c>
      <c r="L1486" t="s">
        <v>129</v>
      </c>
      <c r="M1486">
        <v>270</v>
      </c>
      <c r="N1486">
        <v>0.17499999999999999</v>
      </c>
      <c r="O1486">
        <v>0.4375</v>
      </c>
      <c r="P1486" t="s">
        <v>3079</v>
      </c>
      <c r="Q1486" t="s">
        <v>87</v>
      </c>
      <c r="R1486" t="s">
        <v>87</v>
      </c>
      <c r="S1486" t="s">
        <v>131</v>
      </c>
      <c r="T1486" t="b">
        <v>0</v>
      </c>
      <c r="U1486">
        <v>0.17499999999999999</v>
      </c>
      <c r="V1486">
        <v>2.739838384145055E-2</v>
      </c>
      <c r="W1486">
        <v>4</v>
      </c>
      <c r="Y1486">
        <v>9.0648223960869974</v>
      </c>
      <c r="Z1486">
        <v>9.4209307237478512</v>
      </c>
      <c r="AA1486">
        <v>9.0648223960869991</v>
      </c>
      <c r="AB1486">
        <v>9.0648223960869991</v>
      </c>
      <c r="AC1486">
        <v>0.25811827611295451</v>
      </c>
      <c r="AD1486">
        <v>0.25811827611295501</v>
      </c>
      <c r="AE1486">
        <v>1049.406281171016</v>
      </c>
      <c r="AF1486">
        <v>36753.187014029798</v>
      </c>
      <c r="AG1486">
        <v>0.2572883399351405</v>
      </c>
      <c r="AH1486">
        <v>9.010968052919889</v>
      </c>
      <c r="AI1486">
        <v>9.4759628880446893</v>
      </c>
      <c r="AJ1486">
        <v>9.4210952642993266</v>
      </c>
      <c r="AK1486">
        <v>21.659343744102149</v>
      </c>
      <c r="AL1486">
        <v>21.53393203268417</v>
      </c>
      <c r="AM1486">
        <v>0.25962153407376082</v>
      </c>
      <c r="AN1486">
        <v>0.25811827611295501</v>
      </c>
      <c r="AO1486">
        <v>14.28117526757447</v>
      </c>
      <c r="AP1486">
        <v>14.28117526757447</v>
      </c>
      <c r="AQ1486" t="b">
        <v>0</v>
      </c>
      <c r="AR1486" t="b">
        <v>0</v>
      </c>
      <c r="AU1486">
        <v>1049.2803631051911</v>
      </c>
      <c r="AV1486">
        <v>36729.905145761491</v>
      </c>
      <c r="AW1486">
        <v>0.25731921562028931</v>
      </c>
      <c r="AX1486">
        <v>0.25731921562028931</v>
      </c>
      <c r="AY1486">
        <v>0.25731921562028931</v>
      </c>
      <c r="AZ1486" t="s">
        <v>89</v>
      </c>
      <c r="BA1486" s="1">
        <v>9.0074213854009564</v>
      </c>
      <c r="BB1486">
        <v>9.0074213854009582</v>
      </c>
      <c r="BC1486">
        <v>9.0074213854009564</v>
      </c>
      <c r="BD1486" t="s">
        <v>89</v>
      </c>
      <c r="BE1486">
        <v>9.3664532951909081</v>
      </c>
      <c r="BF1486">
        <v>9.3664532951909081</v>
      </c>
      <c r="BG1486">
        <v>9.3664532951909081</v>
      </c>
      <c r="BH1486" t="s">
        <v>89</v>
      </c>
      <c r="BI1486">
        <v>2.7472428197811729E-2</v>
      </c>
      <c r="BJ1486">
        <v>455.07531469220748</v>
      </c>
      <c r="BK1486">
        <v>18690.279331674308</v>
      </c>
      <c r="BL1486">
        <v>0.59330838497055338</v>
      </c>
      <c r="BM1486">
        <v>0.59330838497055338</v>
      </c>
      <c r="BN1486">
        <v>0.59330838497055338</v>
      </c>
      <c r="BO1486" t="s">
        <v>89</v>
      </c>
      <c r="BP1486" t="s">
        <v>90</v>
      </c>
      <c r="BQ1486" s="2">
        <v>21.733942720236168</v>
      </c>
      <c r="BR1486">
        <v>21.733942720236168</v>
      </c>
      <c r="BS1486">
        <v>21.733942720236168</v>
      </c>
      <c r="BT1486" t="s">
        <v>89</v>
      </c>
      <c r="BU1486" t="s">
        <v>91</v>
      </c>
      <c r="BV1486">
        <v>0.25957241842461709</v>
      </c>
      <c r="BW1486">
        <v>9.5085999401033234</v>
      </c>
      <c r="BX1486">
        <v>2.7298700130378661E-2</v>
      </c>
      <c r="BY1486">
        <v>9.1033347976416792</v>
      </c>
      <c r="BZ1486">
        <v>10</v>
      </c>
      <c r="CA1486">
        <v>0.58998463111532451</v>
      </c>
      <c r="CB1486">
        <v>0.58998463111532573</v>
      </c>
      <c r="CC1486">
        <v>21.53355593999509</v>
      </c>
      <c r="CD1486">
        <v>20.71959404819885</v>
      </c>
      <c r="CG1486">
        <f>+COUNTIF(IV!A:A,A1486)</f>
        <v>1</v>
      </c>
      <c r="CH1486" s="1">
        <f>+VLOOKUP(A1486,IV!A:Q,17,0)</f>
        <v>9.0074213854009564</v>
      </c>
      <c r="CI1486" t="b">
        <f t="shared" si="92"/>
        <v>1</v>
      </c>
      <c r="CJ1486" s="7">
        <f t="shared" si="93"/>
        <v>0</v>
      </c>
      <c r="CL1486">
        <f>+COUNTIF(EV!A:A,A1486)</f>
        <v>1</v>
      </c>
      <c r="CM1486" s="2">
        <f>+VLOOKUP(A1486,EV!A:R,18,0)</f>
        <v>21.733942720236168</v>
      </c>
      <c r="CN1486" t="b">
        <f t="shared" si="94"/>
        <v>1</v>
      </c>
      <c r="CO1486" s="7">
        <f t="shared" si="95"/>
        <v>0</v>
      </c>
    </row>
    <row r="1487" spans="1:93" x14ac:dyDescent="0.3">
      <c r="A1487" t="s">
        <v>3080</v>
      </c>
      <c r="B1487" t="s">
        <v>2527</v>
      </c>
      <c r="C1487">
        <v>3</v>
      </c>
      <c r="D1487">
        <v>2.25</v>
      </c>
      <c r="E1487">
        <v>0.5</v>
      </c>
      <c r="F1487">
        <v>10.95</v>
      </c>
      <c r="G1487">
        <v>0</v>
      </c>
      <c r="H1487">
        <v>0</v>
      </c>
      <c r="I1487" t="s">
        <v>84</v>
      </c>
      <c r="K1487">
        <v>9</v>
      </c>
      <c r="L1487" t="s">
        <v>129</v>
      </c>
      <c r="M1487">
        <v>270</v>
      </c>
      <c r="N1487">
        <v>0.17499999999999999</v>
      </c>
      <c r="O1487">
        <v>0.8125</v>
      </c>
      <c r="P1487" t="s">
        <v>3081</v>
      </c>
      <c r="Q1487" t="s">
        <v>87</v>
      </c>
      <c r="R1487" t="s">
        <v>87</v>
      </c>
      <c r="S1487" t="s">
        <v>131</v>
      </c>
      <c r="T1487" t="b">
        <v>0</v>
      </c>
      <c r="U1487">
        <v>0.17499999999999999</v>
      </c>
      <c r="V1487">
        <v>2.739838384145055E-2</v>
      </c>
      <c r="W1487">
        <v>4</v>
      </c>
      <c r="Y1487">
        <v>9.0648223960869974</v>
      </c>
      <c r="Z1487">
        <v>9.4209307237478512</v>
      </c>
      <c r="AA1487">
        <v>9.0648223960869991</v>
      </c>
      <c r="AB1487">
        <v>9.0648223960869991</v>
      </c>
      <c r="AC1487">
        <v>0.25811827611295451</v>
      </c>
      <c r="AD1487">
        <v>0.25811827611295501</v>
      </c>
      <c r="AE1487">
        <v>1049.406281171016</v>
      </c>
      <c r="AF1487">
        <v>36753.187014029798</v>
      </c>
      <c r="AG1487">
        <v>0.2572883399351405</v>
      </c>
      <c r="AH1487">
        <v>9.010968052919889</v>
      </c>
      <c r="AI1487">
        <v>9.4759628880446805</v>
      </c>
      <c r="AJ1487">
        <v>9.4210952642993266</v>
      </c>
      <c r="AK1487">
        <v>11.66272355451653</v>
      </c>
      <c r="AL1487">
        <v>11.595194171445319</v>
      </c>
      <c r="AM1487">
        <v>0.25962153407376048</v>
      </c>
      <c r="AN1487">
        <v>0.25811827611295501</v>
      </c>
      <c r="AO1487">
        <v>26.522182639781182</v>
      </c>
      <c r="AP1487">
        <v>26.522182639781182</v>
      </c>
      <c r="AQ1487" t="b">
        <v>0</v>
      </c>
      <c r="AR1487" t="b">
        <v>0</v>
      </c>
      <c r="AU1487">
        <v>1049.2803631051911</v>
      </c>
      <c r="AV1487">
        <v>36729.905145761491</v>
      </c>
      <c r="AW1487">
        <v>0.25731921562028931</v>
      </c>
      <c r="AX1487">
        <v>0.25731921562028931</v>
      </c>
      <c r="AY1487">
        <v>0.25731921562028931</v>
      </c>
      <c r="AZ1487" t="s">
        <v>89</v>
      </c>
      <c r="BA1487" s="1">
        <v>9.0074213854009564</v>
      </c>
      <c r="BB1487">
        <v>9.0074213854009582</v>
      </c>
      <c r="BC1487">
        <v>9.0074213854009564</v>
      </c>
      <c r="BD1487" t="s">
        <v>89</v>
      </c>
      <c r="BE1487">
        <v>9.3664532951909081</v>
      </c>
      <c r="BF1487">
        <v>9.3664532951909081</v>
      </c>
      <c r="BG1487">
        <v>9.3664532951909081</v>
      </c>
      <c r="BH1487" t="s">
        <v>89</v>
      </c>
      <c r="BI1487">
        <v>2.7472428197811729E-2</v>
      </c>
      <c r="BJ1487">
        <v>845.13987014267161</v>
      </c>
      <c r="BK1487">
        <v>34710.518758823717</v>
      </c>
      <c r="BL1487">
        <v>0.31947374575337473</v>
      </c>
      <c r="BM1487">
        <v>0.31947374575337473</v>
      </c>
      <c r="BN1487">
        <v>0.31947374575337473</v>
      </c>
      <c r="BO1487" t="s">
        <v>89</v>
      </c>
      <c r="BP1487" t="s">
        <v>90</v>
      </c>
      <c r="BQ1487" s="2">
        <v>11.702892233973319</v>
      </c>
      <c r="BR1487">
        <v>11.702892233973319</v>
      </c>
      <c r="BS1487">
        <v>11.702892233973319</v>
      </c>
      <c r="BT1487" t="s">
        <v>89</v>
      </c>
      <c r="BU1487" t="s">
        <v>91</v>
      </c>
      <c r="BV1487">
        <v>0.25957241842461698</v>
      </c>
      <c r="BW1487">
        <v>9.5085999401033199</v>
      </c>
      <c r="BX1487">
        <v>2.7298700130378651E-2</v>
      </c>
      <c r="BY1487">
        <v>16.906193195620268</v>
      </c>
      <c r="BZ1487">
        <v>10</v>
      </c>
      <c r="CA1487">
        <v>0.31768403213902091</v>
      </c>
      <c r="CB1487">
        <v>0.31768403213902158</v>
      </c>
      <c r="CC1487">
        <v>11.594991659997349</v>
      </c>
      <c r="CD1487">
        <v>11.156704487491689</v>
      </c>
      <c r="CG1487">
        <f>+COUNTIF(IV!A:A,A1487)</f>
        <v>1</v>
      </c>
      <c r="CH1487" s="1">
        <f>+VLOOKUP(A1487,IV!A:Q,17,0)</f>
        <v>9.0074213854009564</v>
      </c>
      <c r="CI1487" t="b">
        <f t="shared" si="92"/>
        <v>1</v>
      </c>
      <c r="CJ1487" s="7">
        <f t="shared" si="93"/>
        <v>0</v>
      </c>
      <c r="CL1487">
        <f>+COUNTIF(EV!A:A,A1487)</f>
        <v>1</v>
      </c>
      <c r="CM1487" s="2">
        <f>+VLOOKUP(A1487,EV!A:R,18,0)</f>
        <v>11.702892233973319</v>
      </c>
      <c r="CN1487" t="b">
        <f t="shared" si="94"/>
        <v>1</v>
      </c>
      <c r="CO1487" s="7">
        <f t="shared" si="95"/>
        <v>0</v>
      </c>
    </row>
    <row r="1488" spans="1:93" x14ac:dyDescent="0.3">
      <c r="A1488" t="s">
        <v>3082</v>
      </c>
      <c r="B1488" t="s">
        <v>2527</v>
      </c>
      <c r="C1488">
        <v>3</v>
      </c>
      <c r="D1488">
        <v>2.25</v>
      </c>
      <c r="E1488">
        <v>0.5</v>
      </c>
      <c r="F1488">
        <v>10.95</v>
      </c>
      <c r="G1488">
        <v>0</v>
      </c>
      <c r="H1488">
        <v>0</v>
      </c>
      <c r="I1488" t="s">
        <v>84</v>
      </c>
      <c r="K1488">
        <v>10</v>
      </c>
      <c r="L1488" t="s">
        <v>85</v>
      </c>
      <c r="M1488">
        <v>30</v>
      </c>
      <c r="N1488">
        <v>2.5000000000000001E-2</v>
      </c>
      <c r="O1488">
        <v>0.25</v>
      </c>
      <c r="P1488" t="s">
        <v>3083</v>
      </c>
      <c r="Q1488" t="s">
        <v>87</v>
      </c>
      <c r="R1488" t="s">
        <v>87</v>
      </c>
      <c r="S1488" t="s">
        <v>88</v>
      </c>
      <c r="T1488" t="b">
        <v>1</v>
      </c>
      <c r="U1488">
        <v>2.5000000000000001E-2</v>
      </c>
      <c r="V1488">
        <v>2.986396566426246E-2</v>
      </c>
      <c r="W1488">
        <v>4</v>
      </c>
      <c r="Y1488">
        <v>9.2044762283583488</v>
      </c>
      <c r="Z1488">
        <v>9.4469935476987068</v>
      </c>
      <c r="AA1488">
        <v>9.2044762283583488</v>
      </c>
      <c r="AB1488">
        <v>9.2044762283583488</v>
      </c>
      <c r="AC1488">
        <v>0.28364718183881837</v>
      </c>
      <c r="AD1488">
        <v>0.28364718183881887</v>
      </c>
      <c r="AE1488">
        <v>106.0444197927047</v>
      </c>
      <c r="AF1488">
        <v>3433.6244571001021</v>
      </c>
      <c r="AG1488">
        <v>0.28290031723162717</v>
      </c>
      <c r="AH1488">
        <v>9.1600618879025468</v>
      </c>
      <c r="AI1488">
        <v>4.6259075151058742</v>
      </c>
      <c r="AJ1488">
        <v>5.5858673111579851</v>
      </c>
      <c r="AK1488">
        <v>18.5036300604235</v>
      </c>
      <c r="AL1488">
        <v>22.34346924463194</v>
      </c>
      <c r="AM1488">
        <v>0.26796948260021519</v>
      </c>
      <c r="AN1488">
        <v>0.28364718183881887</v>
      </c>
      <c r="AO1488">
        <v>0.63655842407997432</v>
      </c>
      <c r="AP1488">
        <v>0.63655842407997432</v>
      </c>
      <c r="AQ1488" t="b">
        <v>1</v>
      </c>
      <c r="AR1488" t="b">
        <v>1</v>
      </c>
      <c r="AU1488">
        <v>106.03563532033689</v>
      </c>
      <c r="AV1488">
        <v>3432.0530341000608</v>
      </c>
      <c r="AW1488">
        <v>0.28292375397543551</v>
      </c>
      <c r="AX1488">
        <v>0.28292375397543551</v>
      </c>
      <c r="AY1488">
        <v>0.28292375397543551</v>
      </c>
      <c r="AZ1488" t="s">
        <v>89</v>
      </c>
      <c r="BA1488" s="1">
        <v>9.1573868097920403</v>
      </c>
      <c r="BB1488">
        <v>9.1573868097920421</v>
      </c>
      <c r="BC1488">
        <v>9.1573868097920403</v>
      </c>
      <c r="BD1488" t="s">
        <v>89</v>
      </c>
      <c r="BE1488">
        <v>9.4506972446174462</v>
      </c>
      <c r="BF1488">
        <v>9.4506972446174462</v>
      </c>
      <c r="BG1488">
        <v>9.4506972446174462</v>
      </c>
      <c r="BH1488" t="s">
        <v>89</v>
      </c>
      <c r="BI1488">
        <v>2.9936812771837761E-2</v>
      </c>
      <c r="BJ1488">
        <v>27.545047578437291</v>
      </c>
      <c r="BK1488">
        <v>2202.495620390061</v>
      </c>
      <c r="BL1488">
        <v>1.089125002037916</v>
      </c>
      <c r="BM1488">
        <v>1.089125002037916</v>
      </c>
      <c r="BN1488">
        <v>1.089125002037916</v>
      </c>
      <c r="BO1488" t="s">
        <v>89</v>
      </c>
      <c r="BP1488" t="s">
        <v>90</v>
      </c>
      <c r="BQ1488" s="2">
        <v>66.688115323526617</v>
      </c>
      <c r="BR1488">
        <v>66.688115323526617</v>
      </c>
      <c r="BS1488">
        <v>66.688115323526617</v>
      </c>
      <c r="BT1488" t="s">
        <v>89</v>
      </c>
      <c r="BU1488" t="s">
        <v>91</v>
      </c>
      <c r="BV1488">
        <v>0.27228125050947888</v>
      </c>
      <c r="BW1488">
        <v>16.672028830881651</v>
      </c>
      <c r="BX1488">
        <v>1.6331620660655979E-2</v>
      </c>
      <c r="BY1488">
        <v>0.26170899467323661</v>
      </c>
      <c r="BZ1488">
        <v>42</v>
      </c>
      <c r="CA1488">
        <v>1.1345887273552739</v>
      </c>
      <c r="CB1488">
        <v>1.1345887273552759</v>
      </c>
      <c r="CC1488">
        <v>37.787974190794827</v>
      </c>
      <c r="CD1488">
        <v>36.817904913433402</v>
      </c>
      <c r="CG1488">
        <f>+COUNTIF(IV!A:A,A1488)</f>
        <v>1</v>
      </c>
      <c r="CH1488" s="1">
        <f>+VLOOKUP(A1488,IV!A:Q,17,0)</f>
        <v>9.1573868097920403</v>
      </c>
      <c r="CI1488" t="b">
        <f t="shared" si="92"/>
        <v>1</v>
      </c>
      <c r="CJ1488" s="7">
        <f t="shared" si="93"/>
        <v>0</v>
      </c>
      <c r="CL1488">
        <f>+COUNTIF(EV!A:A,A1488)</f>
        <v>1</v>
      </c>
      <c r="CM1488" s="2">
        <f>+VLOOKUP(A1488,EV!A:R,18,0)</f>
        <v>66.688115323526588</v>
      </c>
      <c r="CN1488" t="b">
        <f t="shared" si="94"/>
        <v>1</v>
      </c>
      <c r="CO1488" s="7">
        <f t="shared" si="95"/>
        <v>0</v>
      </c>
    </row>
    <row r="1489" spans="1:93" x14ac:dyDescent="0.3">
      <c r="A1489" t="s">
        <v>3084</v>
      </c>
      <c r="B1489" t="s">
        <v>2527</v>
      </c>
      <c r="C1489">
        <v>3</v>
      </c>
      <c r="D1489">
        <v>2.25</v>
      </c>
      <c r="E1489">
        <v>0.5</v>
      </c>
      <c r="F1489">
        <v>10.95</v>
      </c>
      <c r="G1489">
        <v>0</v>
      </c>
      <c r="H1489">
        <v>0</v>
      </c>
      <c r="I1489" t="s">
        <v>84</v>
      </c>
      <c r="K1489">
        <v>10</v>
      </c>
      <c r="L1489" t="s">
        <v>85</v>
      </c>
      <c r="M1489">
        <v>30</v>
      </c>
      <c r="N1489">
        <v>2.5000000000000001E-2</v>
      </c>
      <c r="O1489">
        <v>0.4375</v>
      </c>
      <c r="P1489" t="s">
        <v>3085</v>
      </c>
      <c r="Q1489" t="s">
        <v>87</v>
      </c>
      <c r="R1489" t="s">
        <v>87</v>
      </c>
      <c r="S1489" t="s">
        <v>88</v>
      </c>
      <c r="T1489" t="b">
        <v>1</v>
      </c>
      <c r="U1489">
        <v>2.5000000000000001E-2</v>
      </c>
      <c r="V1489">
        <v>2.986396566426246E-2</v>
      </c>
      <c r="W1489">
        <v>4</v>
      </c>
      <c r="Y1489">
        <v>9.2044762283583488</v>
      </c>
      <c r="Z1489">
        <v>9.446993547698705</v>
      </c>
      <c r="AA1489">
        <v>9.2044762283583488</v>
      </c>
      <c r="AB1489">
        <v>9.2044762283583488</v>
      </c>
      <c r="AC1489">
        <v>0.28364718183881837</v>
      </c>
      <c r="AD1489">
        <v>0.28364718183881887</v>
      </c>
      <c r="AE1489">
        <v>106.0444197927047</v>
      </c>
      <c r="AF1489">
        <v>3433.6244571001021</v>
      </c>
      <c r="AG1489">
        <v>0.28290031723162717</v>
      </c>
      <c r="AH1489">
        <v>9.1600618879025468</v>
      </c>
      <c r="AI1489">
        <v>4.6259075151058742</v>
      </c>
      <c r="AJ1489">
        <v>5.5858673111579851</v>
      </c>
      <c r="AK1489">
        <v>10.57350289167057</v>
      </c>
      <c r="AL1489">
        <v>12.76769671121825</v>
      </c>
      <c r="AM1489">
        <v>0.26796948260021519</v>
      </c>
      <c r="AN1489">
        <v>0.28364718183881887</v>
      </c>
      <c r="AO1489">
        <v>1.113977242139955</v>
      </c>
      <c r="AP1489">
        <v>1.113977242139955</v>
      </c>
      <c r="AQ1489" t="b">
        <v>1</v>
      </c>
      <c r="AR1489" t="b">
        <v>1</v>
      </c>
      <c r="AU1489">
        <v>106.03563532033689</v>
      </c>
      <c r="AV1489">
        <v>3432.0530341000608</v>
      </c>
      <c r="AW1489">
        <v>0.28292375397543551</v>
      </c>
      <c r="AX1489">
        <v>0.28292375397543551</v>
      </c>
      <c r="AY1489">
        <v>0.28292375397543551</v>
      </c>
      <c r="AZ1489" t="s">
        <v>89</v>
      </c>
      <c r="BA1489" s="1">
        <v>9.1573868097920403</v>
      </c>
      <c r="BB1489">
        <v>9.1573868097920421</v>
      </c>
      <c r="BC1489">
        <v>9.1573868097920403</v>
      </c>
      <c r="BD1489" t="s">
        <v>89</v>
      </c>
      <c r="BE1489">
        <v>9.4506972446174462</v>
      </c>
      <c r="BF1489">
        <v>9.4506972446174462</v>
      </c>
      <c r="BG1489">
        <v>9.4506972446174462</v>
      </c>
      <c r="BH1489" t="s">
        <v>89</v>
      </c>
      <c r="BI1489">
        <v>2.9936812771837761E-2</v>
      </c>
      <c r="BJ1489">
        <v>48.203833262265263</v>
      </c>
      <c r="BK1489">
        <v>3854.3673356826071</v>
      </c>
      <c r="BL1489">
        <v>0.62235714402166609</v>
      </c>
      <c r="BM1489">
        <v>0.62235714402166609</v>
      </c>
      <c r="BN1489">
        <v>0.62235714402166609</v>
      </c>
      <c r="BO1489" t="s">
        <v>89</v>
      </c>
      <c r="BP1489" t="s">
        <v>90</v>
      </c>
      <c r="BQ1489" s="2">
        <v>38.107494470586637</v>
      </c>
      <c r="BR1489">
        <v>38.107494470586637</v>
      </c>
      <c r="BS1489">
        <v>38.107494470586637</v>
      </c>
      <c r="BT1489" t="s">
        <v>89</v>
      </c>
      <c r="BU1489" t="s">
        <v>91</v>
      </c>
      <c r="BV1489">
        <v>0.27228125050947888</v>
      </c>
      <c r="BW1489">
        <v>16.672028830881651</v>
      </c>
      <c r="BX1489">
        <v>1.6331620660655979E-2</v>
      </c>
      <c r="BY1489">
        <v>0.45799074067816398</v>
      </c>
      <c r="BZ1489">
        <v>42</v>
      </c>
      <c r="CA1489">
        <v>0.64833641563158495</v>
      </c>
      <c r="CB1489">
        <v>0.64833641563158617</v>
      </c>
      <c r="CC1489">
        <v>21.59312810902561</v>
      </c>
      <c r="CD1489">
        <v>21.03880280767623</v>
      </c>
      <c r="CG1489">
        <f>+COUNTIF(IV!A:A,A1489)</f>
        <v>1</v>
      </c>
      <c r="CH1489" s="1">
        <f>+VLOOKUP(A1489,IV!A:Q,17,0)</f>
        <v>9.1573868097920403</v>
      </c>
      <c r="CI1489" t="b">
        <f t="shared" si="92"/>
        <v>1</v>
      </c>
      <c r="CJ1489" s="7">
        <f t="shared" si="93"/>
        <v>0</v>
      </c>
      <c r="CL1489">
        <f>+COUNTIF(EV!A:A,A1489)</f>
        <v>1</v>
      </c>
      <c r="CM1489" s="2">
        <f>+VLOOKUP(A1489,EV!A:R,18,0)</f>
        <v>38.107494470586651</v>
      </c>
      <c r="CN1489" t="b">
        <f t="shared" si="94"/>
        <v>0</v>
      </c>
      <c r="CO1489" s="7">
        <f t="shared" si="95"/>
        <v>0</v>
      </c>
    </row>
    <row r="1490" spans="1:93" x14ac:dyDescent="0.3">
      <c r="A1490" t="s">
        <v>3086</v>
      </c>
      <c r="B1490" t="s">
        <v>2527</v>
      </c>
      <c r="C1490">
        <v>3</v>
      </c>
      <c r="D1490">
        <v>2.25</v>
      </c>
      <c r="E1490">
        <v>0.5</v>
      </c>
      <c r="F1490">
        <v>10.95</v>
      </c>
      <c r="G1490">
        <v>0</v>
      </c>
      <c r="H1490">
        <v>0</v>
      </c>
      <c r="I1490" t="s">
        <v>84</v>
      </c>
      <c r="K1490">
        <v>10</v>
      </c>
      <c r="L1490" t="s">
        <v>85</v>
      </c>
      <c r="M1490">
        <v>30</v>
      </c>
      <c r="N1490">
        <v>2.5000000000000001E-2</v>
      </c>
      <c r="O1490">
        <v>0.8125</v>
      </c>
      <c r="P1490" t="s">
        <v>3087</v>
      </c>
      <c r="Q1490" t="s">
        <v>87</v>
      </c>
      <c r="R1490" t="s">
        <v>87</v>
      </c>
      <c r="S1490" t="s">
        <v>88</v>
      </c>
      <c r="T1490" t="b">
        <v>1</v>
      </c>
      <c r="U1490">
        <v>2.5000000000000001E-2</v>
      </c>
      <c r="V1490">
        <v>2.986396566426246E-2</v>
      </c>
      <c r="W1490">
        <v>4</v>
      </c>
      <c r="Y1490">
        <v>9.2044762283583488</v>
      </c>
      <c r="Z1490">
        <v>9.4469935476987068</v>
      </c>
      <c r="AA1490">
        <v>9.2044762283583488</v>
      </c>
      <c r="AB1490">
        <v>9.2044762283583488</v>
      </c>
      <c r="AC1490">
        <v>0.28364718183881837</v>
      </c>
      <c r="AD1490">
        <v>0.28364718183881887</v>
      </c>
      <c r="AE1490">
        <v>106.0444197927047</v>
      </c>
      <c r="AF1490">
        <v>3433.6244571001021</v>
      </c>
      <c r="AG1490">
        <v>0.28290031723162717</v>
      </c>
      <c r="AH1490">
        <v>9.1600618879025468</v>
      </c>
      <c r="AI1490">
        <v>4.6259075151058688</v>
      </c>
      <c r="AJ1490">
        <v>5.5858673111579833</v>
      </c>
      <c r="AK1490">
        <v>5.6934246339764538</v>
      </c>
      <c r="AL1490">
        <v>6.8749136137329021</v>
      </c>
      <c r="AM1490">
        <v>0.26796948260021508</v>
      </c>
      <c r="AN1490">
        <v>0.28364718183881887</v>
      </c>
      <c r="AO1490">
        <v>2.0688148782599129</v>
      </c>
      <c r="AP1490">
        <v>2.0688148782599129</v>
      </c>
      <c r="AQ1490" t="b">
        <v>1</v>
      </c>
      <c r="AR1490" t="b">
        <v>1</v>
      </c>
      <c r="AU1490">
        <v>106.03563532033689</v>
      </c>
      <c r="AV1490">
        <v>3432.0530341000608</v>
      </c>
      <c r="AW1490">
        <v>0.28292375397543551</v>
      </c>
      <c r="AX1490">
        <v>0.28292375397543551</v>
      </c>
      <c r="AY1490">
        <v>0.28292375397543551</v>
      </c>
      <c r="AZ1490" t="s">
        <v>89</v>
      </c>
      <c r="BA1490" s="1">
        <v>9.1573868097920403</v>
      </c>
      <c r="BB1490">
        <v>9.1573868097920421</v>
      </c>
      <c r="BC1490">
        <v>9.1573868097920403</v>
      </c>
      <c r="BD1490" t="s">
        <v>89</v>
      </c>
      <c r="BE1490">
        <v>9.4506972446174462</v>
      </c>
      <c r="BF1490">
        <v>9.4506972446174462</v>
      </c>
      <c r="BG1490">
        <v>9.4506972446174462</v>
      </c>
      <c r="BH1490" t="s">
        <v>89</v>
      </c>
      <c r="BI1490">
        <v>2.9936812771837761E-2</v>
      </c>
      <c r="BJ1490">
        <v>89.521404629921236</v>
      </c>
      <c r="BK1490">
        <v>7158.1107662677014</v>
      </c>
      <c r="BL1490">
        <v>0.33511538524243539</v>
      </c>
      <c r="BM1490">
        <v>0.33511538524243539</v>
      </c>
      <c r="BN1490">
        <v>0.33511538524243539</v>
      </c>
      <c r="BO1490" t="s">
        <v>89</v>
      </c>
      <c r="BP1490" t="s">
        <v>90</v>
      </c>
      <c r="BQ1490" s="2">
        <v>20.51942009954665</v>
      </c>
      <c r="BR1490">
        <v>20.51942009954665</v>
      </c>
      <c r="BS1490">
        <v>20.51942009954665</v>
      </c>
      <c r="BT1490" t="s">
        <v>89</v>
      </c>
      <c r="BU1490" t="s">
        <v>91</v>
      </c>
      <c r="BV1490">
        <v>0.27228125050947882</v>
      </c>
      <c r="BW1490">
        <v>16.672028830881661</v>
      </c>
      <c r="BX1490">
        <v>1.6331620660655969E-2</v>
      </c>
      <c r="BY1490">
        <v>0.85055423268801911</v>
      </c>
      <c r="BZ1490">
        <v>42</v>
      </c>
      <c r="CA1490">
        <v>0.3491042238016227</v>
      </c>
      <c r="CB1490">
        <v>0.34910422380162331</v>
      </c>
      <c r="CC1490">
        <v>11.627068981783021</v>
      </c>
      <c r="CD1490">
        <v>11.328586127210279</v>
      </c>
      <c r="CG1490">
        <f>+COUNTIF(IV!A:A,A1490)</f>
        <v>1</v>
      </c>
      <c r="CH1490" s="1">
        <f>+VLOOKUP(A1490,IV!A:Q,17,0)</f>
        <v>9.1573868097920403</v>
      </c>
      <c r="CI1490" t="b">
        <f t="shared" si="92"/>
        <v>1</v>
      </c>
      <c r="CJ1490" s="7">
        <f t="shared" si="93"/>
        <v>0</v>
      </c>
      <c r="CL1490">
        <f>+COUNTIF(EV!A:A,A1490)</f>
        <v>1</v>
      </c>
      <c r="CM1490" s="2">
        <f>+VLOOKUP(A1490,EV!A:R,18,0)</f>
        <v>20.51942009954665</v>
      </c>
      <c r="CN1490" t="b">
        <f t="shared" si="94"/>
        <v>1</v>
      </c>
      <c r="CO1490" s="7">
        <f t="shared" si="95"/>
        <v>0</v>
      </c>
    </row>
    <row r="1491" spans="1:93" x14ac:dyDescent="0.3">
      <c r="A1491" t="s">
        <v>3088</v>
      </c>
      <c r="B1491" t="s">
        <v>2527</v>
      </c>
      <c r="C1491">
        <v>3</v>
      </c>
      <c r="D1491">
        <v>2.25</v>
      </c>
      <c r="E1491">
        <v>0.5</v>
      </c>
      <c r="F1491">
        <v>10.95</v>
      </c>
      <c r="G1491">
        <v>0</v>
      </c>
      <c r="H1491">
        <v>0</v>
      </c>
      <c r="I1491" t="s">
        <v>84</v>
      </c>
      <c r="K1491">
        <v>10</v>
      </c>
      <c r="L1491" t="s">
        <v>85</v>
      </c>
      <c r="M1491">
        <v>30</v>
      </c>
      <c r="N1491">
        <v>0.1</v>
      </c>
      <c r="O1491">
        <v>0.25</v>
      </c>
      <c r="P1491" t="s">
        <v>3089</v>
      </c>
      <c r="Q1491" t="s">
        <v>87</v>
      </c>
      <c r="R1491" t="s">
        <v>87</v>
      </c>
      <c r="S1491" t="s">
        <v>88</v>
      </c>
      <c r="T1491" t="b">
        <v>0</v>
      </c>
      <c r="U1491">
        <v>0.1</v>
      </c>
      <c r="V1491">
        <v>2.986396566426246E-2</v>
      </c>
      <c r="W1491">
        <v>4</v>
      </c>
      <c r="Y1491">
        <v>9.2044762283583488</v>
      </c>
      <c r="Z1491">
        <v>9.4979744159784065</v>
      </c>
      <c r="AA1491">
        <v>9.2044762283583488</v>
      </c>
      <c r="AB1491">
        <v>9.2044762283583488</v>
      </c>
      <c r="AC1491">
        <v>0.28364718183881837</v>
      </c>
      <c r="AD1491">
        <v>0.28364718183881837</v>
      </c>
      <c r="AE1491">
        <v>106.0444197927047</v>
      </c>
      <c r="AF1491">
        <v>3433.6244571001021</v>
      </c>
      <c r="AG1491">
        <v>0.28290031723162717</v>
      </c>
      <c r="AH1491">
        <v>9.1600618879025468</v>
      </c>
      <c r="AI1491">
        <v>9.602406045353062</v>
      </c>
      <c r="AJ1491">
        <v>9.5429685481443709</v>
      </c>
      <c r="AK1491">
        <v>38.409624181412248</v>
      </c>
      <c r="AL1491">
        <v>38.171874192577476</v>
      </c>
      <c r="AM1491">
        <v>0.28541385208338038</v>
      </c>
      <c r="AN1491">
        <v>0.28364718183881837</v>
      </c>
      <c r="AO1491">
        <v>1.0725450070384741</v>
      </c>
      <c r="AP1491">
        <v>1.0725450070384741</v>
      </c>
      <c r="AQ1491" t="b">
        <v>0</v>
      </c>
      <c r="AR1491" t="b">
        <v>0</v>
      </c>
      <c r="AU1491">
        <v>106.03563532033689</v>
      </c>
      <c r="AV1491">
        <v>3432.0530341000608</v>
      </c>
      <c r="AW1491">
        <v>0.28292375397543551</v>
      </c>
      <c r="AX1491">
        <v>0.28292375397543551</v>
      </c>
      <c r="AY1491">
        <v>0.28292375397543551</v>
      </c>
      <c r="AZ1491" t="s">
        <v>89</v>
      </c>
      <c r="BA1491" s="1">
        <v>9.1573868097920403</v>
      </c>
      <c r="BB1491">
        <v>9.1573868097920421</v>
      </c>
      <c r="BC1491">
        <v>9.1573868097920403</v>
      </c>
      <c r="BD1491" t="s">
        <v>89</v>
      </c>
      <c r="BE1491">
        <v>9.4506972446174462</v>
      </c>
      <c r="BF1491">
        <v>9.4506972446174462</v>
      </c>
      <c r="BG1491">
        <v>9.4506972446174462</v>
      </c>
      <c r="BH1491" t="s">
        <v>89</v>
      </c>
      <c r="BI1491">
        <v>2.9936812771837761E-2</v>
      </c>
      <c r="BJ1491">
        <v>26.277631394740279</v>
      </c>
      <c r="BK1491">
        <v>1121.953829698725</v>
      </c>
      <c r="BL1491">
        <v>1.141655408333522</v>
      </c>
      <c r="BM1491">
        <v>1.141655408333522</v>
      </c>
      <c r="BN1491">
        <v>1.141655408333522</v>
      </c>
      <c r="BO1491" t="s">
        <v>89</v>
      </c>
      <c r="BP1491" t="s">
        <v>90</v>
      </c>
      <c r="BQ1491" s="2">
        <v>38.599379781626077</v>
      </c>
      <c r="BR1491">
        <v>38.599379781626077</v>
      </c>
      <c r="BS1491">
        <v>38.599379781626077</v>
      </c>
      <c r="BT1491" t="s">
        <v>89</v>
      </c>
      <c r="BU1491" t="s">
        <v>91</v>
      </c>
      <c r="BV1491">
        <v>0.28541385208338049</v>
      </c>
      <c r="BW1491">
        <v>9.6498449454065192</v>
      </c>
      <c r="BX1491">
        <v>2.957704022169207E-2</v>
      </c>
      <c r="BY1491">
        <v>0.47341944915778378</v>
      </c>
      <c r="BZ1491">
        <v>14</v>
      </c>
      <c r="CA1491">
        <v>1.1345887273552739</v>
      </c>
      <c r="CB1491">
        <v>1.1345887273552739</v>
      </c>
      <c r="CC1491">
        <v>37.991897663913633</v>
      </c>
      <c r="CD1491">
        <v>36.817904913433402</v>
      </c>
      <c r="CG1491">
        <f>+COUNTIF(IV!A:A,A1491)</f>
        <v>1</v>
      </c>
      <c r="CH1491" s="1">
        <f>+VLOOKUP(A1491,IV!A:Q,17,0)</f>
        <v>9.1573868097920403</v>
      </c>
      <c r="CI1491" t="b">
        <f t="shared" si="92"/>
        <v>1</v>
      </c>
      <c r="CJ1491" s="7">
        <f t="shared" si="93"/>
        <v>0</v>
      </c>
      <c r="CL1491">
        <f>+COUNTIF(EV!A:A,A1491)</f>
        <v>1</v>
      </c>
      <c r="CM1491" s="2">
        <f>+VLOOKUP(A1491,EV!A:R,18,0)</f>
        <v>38.599379781626091</v>
      </c>
      <c r="CN1491" t="b">
        <f t="shared" si="94"/>
        <v>1</v>
      </c>
      <c r="CO1491" s="7">
        <f t="shared" si="95"/>
        <v>0</v>
      </c>
    </row>
    <row r="1492" spans="1:93" x14ac:dyDescent="0.3">
      <c r="A1492" t="s">
        <v>3090</v>
      </c>
      <c r="B1492" t="s">
        <v>2527</v>
      </c>
      <c r="C1492">
        <v>3</v>
      </c>
      <c r="D1492">
        <v>2.25</v>
      </c>
      <c r="E1492">
        <v>0.5</v>
      </c>
      <c r="F1492">
        <v>10.95</v>
      </c>
      <c r="G1492">
        <v>0</v>
      </c>
      <c r="H1492">
        <v>0</v>
      </c>
      <c r="I1492" t="s">
        <v>84</v>
      </c>
      <c r="K1492">
        <v>10</v>
      </c>
      <c r="L1492" t="s">
        <v>85</v>
      </c>
      <c r="M1492">
        <v>30</v>
      </c>
      <c r="N1492">
        <v>0.1</v>
      </c>
      <c r="O1492">
        <v>0.4375</v>
      </c>
      <c r="P1492" t="s">
        <v>3091</v>
      </c>
      <c r="Q1492" t="s">
        <v>87</v>
      </c>
      <c r="R1492" t="s">
        <v>87</v>
      </c>
      <c r="S1492" t="s">
        <v>88</v>
      </c>
      <c r="T1492" t="b">
        <v>0</v>
      </c>
      <c r="U1492">
        <v>0.1</v>
      </c>
      <c r="V1492">
        <v>2.986396566426246E-2</v>
      </c>
      <c r="W1492">
        <v>4</v>
      </c>
      <c r="Y1492">
        <v>9.2044762283583488</v>
      </c>
      <c r="Z1492">
        <v>9.4979744159784065</v>
      </c>
      <c r="AA1492">
        <v>9.2044762283583488</v>
      </c>
      <c r="AB1492">
        <v>9.2044762283583488</v>
      </c>
      <c r="AC1492">
        <v>0.28364718183881837</v>
      </c>
      <c r="AD1492">
        <v>0.28364718183881837</v>
      </c>
      <c r="AE1492">
        <v>106.0444197927047</v>
      </c>
      <c r="AF1492">
        <v>3433.6244571001021</v>
      </c>
      <c r="AG1492">
        <v>0.28290031723162717</v>
      </c>
      <c r="AH1492">
        <v>9.1600618879025468</v>
      </c>
      <c r="AI1492">
        <v>9.6024060453530602</v>
      </c>
      <c r="AJ1492">
        <v>9.5429685481443691</v>
      </c>
      <c r="AK1492">
        <v>21.948356675092711</v>
      </c>
      <c r="AL1492">
        <v>21.8124995386157</v>
      </c>
      <c r="AM1492">
        <v>0.28541385208338038</v>
      </c>
      <c r="AN1492">
        <v>0.28364718183881837</v>
      </c>
      <c r="AO1492">
        <v>1.87695376231733</v>
      </c>
      <c r="AP1492">
        <v>1.87695376231733</v>
      </c>
      <c r="AQ1492" t="b">
        <v>0</v>
      </c>
      <c r="AR1492" t="b">
        <v>0</v>
      </c>
      <c r="AU1492">
        <v>106.03563532033689</v>
      </c>
      <c r="AV1492">
        <v>3432.0530341000608</v>
      </c>
      <c r="AW1492">
        <v>0.28292375397543551</v>
      </c>
      <c r="AX1492">
        <v>0.28292375397543551</v>
      </c>
      <c r="AY1492">
        <v>0.28292375397543551</v>
      </c>
      <c r="AZ1492" t="s">
        <v>89</v>
      </c>
      <c r="BA1492" s="1">
        <v>9.1573868097920403</v>
      </c>
      <c r="BB1492">
        <v>9.1573868097920421</v>
      </c>
      <c r="BC1492">
        <v>9.1573868097920403</v>
      </c>
      <c r="BD1492" t="s">
        <v>89</v>
      </c>
      <c r="BE1492">
        <v>9.4506972446174462</v>
      </c>
      <c r="BF1492">
        <v>9.4506972446174462</v>
      </c>
      <c r="BG1492">
        <v>9.4506972446174462</v>
      </c>
      <c r="BH1492" t="s">
        <v>89</v>
      </c>
      <c r="BI1492">
        <v>2.9936812771837761E-2</v>
      </c>
      <c r="BJ1492">
        <v>45.985854940795519</v>
      </c>
      <c r="BK1492">
        <v>1963.419201972772</v>
      </c>
      <c r="BL1492">
        <v>0.65237451904772659</v>
      </c>
      <c r="BM1492">
        <v>0.65237451904772659</v>
      </c>
      <c r="BN1492">
        <v>0.65237451904772659</v>
      </c>
      <c r="BO1492" t="s">
        <v>89</v>
      </c>
      <c r="BP1492" t="s">
        <v>90</v>
      </c>
      <c r="BQ1492" s="2">
        <v>22.056788446643459</v>
      </c>
      <c r="BR1492">
        <v>22.056788446643459</v>
      </c>
      <c r="BS1492">
        <v>22.056788446643459</v>
      </c>
      <c r="BT1492" t="s">
        <v>89</v>
      </c>
      <c r="BU1492" t="s">
        <v>91</v>
      </c>
      <c r="BV1492">
        <v>0.28541385208338038</v>
      </c>
      <c r="BW1492">
        <v>9.6498449454065138</v>
      </c>
      <c r="BX1492">
        <v>2.957704022169207E-2</v>
      </c>
      <c r="BY1492">
        <v>0.82848403602612208</v>
      </c>
      <c r="BZ1492">
        <v>14</v>
      </c>
      <c r="CA1492">
        <v>0.64833641563158495</v>
      </c>
      <c r="CB1492">
        <v>0.64833641563158495</v>
      </c>
      <c r="CC1492">
        <v>21.709655807950639</v>
      </c>
      <c r="CD1492">
        <v>21.03880280767623</v>
      </c>
      <c r="CG1492">
        <f>+COUNTIF(IV!A:A,A1492)</f>
        <v>1</v>
      </c>
      <c r="CH1492" s="1">
        <f>+VLOOKUP(A1492,IV!A:Q,17,0)</f>
        <v>9.1573868097920403</v>
      </c>
      <c r="CI1492" t="b">
        <f t="shared" si="92"/>
        <v>1</v>
      </c>
      <c r="CJ1492" s="7">
        <f t="shared" si="93"/>
        <v>0</v>
      </c>
      <c r="CL1492">
        <f>+COUNTIF(EV!A:A,A1492)</f>
        <v>1</v>
      </c>
      <c r="CM1492" s="2">
        <f>+VLOOKUP(A1492,EV!A:R,18,0)</f>
        <v>22.056788446643449</v>
      </c>
      <c r="CN1492" t="b">
        <f t="shared" si="94"/>
        <v>0</v>
      </c>
      <c r="CO1492" s="7">
        <f t="shared" si="95"/>
        <v>0</v>
      </c>
    </row>
    <row r="1493" spans="1:93" x14ac:dyDescent="0.3">
      <c r="A1493" t="s">
        <v>3092</v>
      </c>
      <c r="B1493" t="s">
        <v>2527</v>
      </c>
      <c r="C1493">
        <v>3</v>
      </c>
      <c r="D1493">
        <v>2.25</v>
      </c>
      <c r="E1493">
        <v>0.5</v>
      </c>
      <c r="F1493">
        <v>10.95</v>
      </c>
      <c r="G1493">
        <v>0</v>
      </c>
      <c r="H1493">
        <v>0</v>
      </c>
      <c r="I1493" t="s">
        <v>84</v>
      </c>
      <c r="K1493">
        <v>10</v>
      </c>
      <c r="L1493" t="s">
        <v>85</v>
      </c>
      <c r="M1493">
        <v>30</v>
      </c>
      <c r="N1493">
        <v>0.1</v>
      </c>
      <c r="O1493">
        <v>0.8125</v>
      </c>
      <c r="P1493" t="s">
        <v>3093</v>
      </c>
      <c r="Q1493" t="s">
        <v>87</v>
      </c>
      <c r="R1493" t="s">
        <v>87</v>
      </c>
      <c r="S1493" t="s">
        <v>88</v>
      </c>
      <c r="T1493" t="b">
        <v>0</v>
      </c>
      <c r="U1493">
        <v>0.1</v>
      </c>
      <c r="V1493">
        <v>2.986396566426246E-2</v>
      </c>
      <c r="W1493">
        <v>4</v>
      </c>
      <c r="Y1493">
        <v>9.2044762283583488</v>
      </c>
      <c r="Z1493">
        <v>9.4979744159784065</v>
      </c>
      <c r="AA1493">
        <v>9.2044762283583488</v>
      </c>
      <c r="AB1493">
        <v>9.2044762283583488</v>
      </c>
      <c r="AC1493">
        <v>0.28364718183881837</v>
      </c>
      <c r="AD1493">
        <v>0.28364718183881837</v>
      </c>
      <c r="AE1493">
        <v>106.0444197927047</v>
      </c>
      <c r="AF1493">
        <v>3433.6244571001021</v>
      </c>
      <c r="AG1493">
        <v>0.28290031723162717</v>
      </c>
      <c r="AH1493">
        <v>9.1600618879025468</v>
      </c>
      <c r="AI1493">
        <v>9.6024060453530691</v>
      </c>
      <c r="AJ1493">
        <v>9.5429685481443762</v>
      </c>
      <c r="AK1493">
        <v>11.818345901973011</v>
      </c>
      <c r="AL1493">
        <v>11.74519205925462</v>
      </c>
      <c r="AM1493">
        <v>0.28541385208338049</v>
      </c>
      <c r="AN1493">
        <v>0.28364718183881837</v>
      </c>
      <c r="AO1493">
        <v>3.485771272875033</v>
      </c>
      <c r="AP1493">
        <v>3.485771272875033</v>
      </c>
      <c r="AQ1493" t="b">
        <v>0</v>
      </c>
      <c r="AR1493" t="b">
        <v>0</v>
      </c>
      <c r="AU1493">
        <v>106.03563532033689</v>
      </c>
      <c r="AV1493">
        <v>3432.0530341000608</v>
      </c>
      <c r="AW1493">
        <v>0.28292375397543551</v>
      </c>
      <c r="AX1493">
        <v>0.28292375397543551</v>
      </c>
      <c r="AY1493">
        <v>0.28292375397543551</v>
      </c>
      <c r="AZ1493" t="s">
        <v>89</v>
      </c>
      <c r="BA1493" s="1">
        <v>9.1573868097920403</v>
      </c>
      <c r="BB1493">
        <v>9.1573868097920421</v>
      </c>
      <c r="BC1493">
        <v>9.1573868097920403</v>
      </c>
      <c r="BD1493" t="s">
        <v>89</v>
      </c>
      <c r="BE1493">
        <v>9.4506972446174462</v>
      </c>
      <c r="BF1493">
        <v>9.4506972446174462</v>
      </c>
      <c r="BG1493">
        <v>9.4506972446174462</v>
      </c>
      <c r="BH1493" t="s">
        <v>89</v>
      </c>
      <c r="BI1493">
        <v>2.9936812771837761E-2</v>
      </c>
      <c r="BJ1493">
        <v>85.402302032905936</v>
      </c>
      <c r="BK1493">
        <v>3646.3499465208611</v>
      </c>
      <c r="BL1493">
        <v>0.35127858717954519</v>
      </c>
      <c r="BM1493">
        <v>0.35127858717954519</v>
      </c>
      <c r="BN1493">
        <v>0.35127858717954519</v>
      </c>
      <c r="BO1493" t="s">
        <v>89</v>
      </c>
      <c r="BP1493" t="s">
        <v>90</v>
      </c>
      <c r="BQ1493" s="2">
        <v>11.876732240500329</v>
      </c>
      <c r="BR1493">
        <v>11.876732240500329</v>
      </c>
      <c r="BS1493">
        <v>11.876732240500329</v>
      </c>
      <c r="BT1493" t="s">
        <v>89</v>
      </c>
      <c r="BU1493" t="s">
        <v>91</v>
      </c>
      <c r="BV1493">
        <v>0.28541385208338049</v>
      </c>
      <c r="BW1493">
        <v>9.6498449454065227</v>
      </c>
      <c r="BX1493">
        <v>2.9577040221692059E-2</v>
      </c>
      <c r="BY1493">
        <v>1.538613209762798</v>
      </c>
      <c r="BZ1493">
        <v>14</v>
      </c>
      <c r="CA1493">
        <v>0.3491042238016227</v>
      </c>
      <c r="CB1493">
        <v>0.3491042238016227</v>
      </c>
      <c r="CC1493">
        <v>11.689814665819579</v>
      </c>
      <c r="CD1493">
        <v>11.328586127210279</v>
      </c>
      <c r="CG1493">
        <f>+COUNTIF(IV!A:A,A1493)</f>
        <v>1</v>
      </c>
      <c r="CH1493" s="1">
        <f>+VLOOKUP(A1493,IV!A:Q,17,0)</f>
        <v>9.1573868097920403</v>
      </c>
      <c r="CI1493" t="b">
        <f t="shared" si="92"/>
        <v>1</v>
      </c>
      <c r="CJ1493" s="7">
        <f t="shared" si="93"/>
        <v>0</v>
      </c>
      <c r="CL1493">
        <f>+COUNTIF(EV!A:A,A1493)</f>
        <v>1</v>
      </c>
      <c r="CM1493" s="2">
        <f>+VLOOKUP(A1493,EV!A:R,18,0)</f>
        <v>11.87673224050034</v>
      </c>
      <c r="CN1493" t="b">
        <f t="shared" si="94"/>
        <v>1</v>
      </c>
      <c r="CO1493" s="7">
        <f t="shared" si="95"/>
        <v>0</v>
      </c>
    </row>
    <row r="1494" spans="1:93" x14ac:dyDescent="0.3">
      <c r="A1494" t="s">
        <v>3094</v>
      </c>
      <c r="B1494" t="s">
        <v>2527</v>
      </c>
      <c r="C1494">
        <v>3</v>
      </c>
      <c r="D1494">
        <v>2.25</v>
      </c>
      <c r="E1494">
        <v>0.5</v>
      </c>
      <c r="F1494">
        <v>10.95</v>
      </c>
      <c r="G1494">
        <v>0</v>
      </c>
      <c r="H1494">
        <v>0</v>
      </c>
      <c r="I1494" t="s">
        <v>84</v>
      </c>
      <c r="K1494">
        <v>10</v>
      </c>
      <c r="L1494" t="s">
        <v>85</v>
      </c>
      <c r="M1494">
        <v>30</v>
      </c>
      <c r="N1494">
        <v>0.17499999999999999</v>
      </c>
      <c r="O1494">
        <v>0.25</v>
      </c>
      <c r="P1494" t="s">
        <v>3095</v>
      </c>
      <c r="Q1494" t="s">
        <v>87</v>
      </c>
      <c r="R1494" t="s">
        <v>87</v>
      </c>
      <c r="S1494" t="s">
        <v>88</v>
      </c>
      <c r="T1494" t="b">
        <v>0</v>
      </c>
      <c r="U1494">
        <v>0.17499999999999999</v>
      </c>
      <c r="V1494">
        <v>2.986396566426246E-2</v>
      </c>
      <c r="W1494">
        <v>4</v>
      </c>
      <c r="Y1494">
        <v>9.2044762283583488</v>
      </c>
      <c r="Z1494">
        <v>9.4979744159784065</v>
      </c>
      <c r="AA1494">
        <v>9.2044762283583488</v>
      </c>
      <c r="AB1494">
        <v>9.2044762283583488</v>
      </c>
      <c r="AC1494">
        <v>0.28364718183881837</v>
      </c>
      <c r="AD1494">
        <v>0.28364718183881837</v>
      </c>
      <c r="AE1494">
        <v>106.0444197927047</v>
      </c>
      <c r="AF1494">
        <v>3433.6244571001021</v>
      </c>
      <c r="AG1494">
        <v>0.28290031723162717</v>
      </c>
      <c r="AH1494">
        <v>9.1600618879025468</v>
      </c>
      <c r="AI1494">
        <v>9.5579935202655832</v>
      </c>
      <c r="AJ1494">
        <v>9.4981737500098706</v>
      </c>
      <c r="AK1494">
        <v>38.231974081062333</v>
      </c>
      <c r="AL1494">
        <v>37.992695000039483</v>
      </c>
      <c r="AM1494">
        <v>0.28543359991221501</v>
      </c>
      <c r="AN1494">
        <v>0.28364718183881837</v>
      </c>
      <c r="AO1494">
        <v>0.92129417228390353</v>
      </c>
      <c r="AP1494">
        <v>0.92129417228390353</v>
      </c>
      <c r="AQ1494" t="b">
        <v>0</v>
      </c>
      <c r="AR1494" t="b">
        <v>0</v>
      </c>
      <c r="AU1494">
        <v>106.03563532033689</v>
      </c>
      <c r="AV1494">
        <v>3432.0530341000608</v>
      </c>
      <c r="AW1494">
        <v>0.28292375397543551</v>
      </c>
      <c r="AX1494">
        <v>0.28292375397543551</v>
      </c>
      <c r="AY1494">
        <v>0.28292375397543551</v>
      </c>
      <c r="AZ1494" t="s">
        <v>89</v>
      </c>
      <c r="BA1494" s="1">
        <v>9.1573868097920403</v>
      </c>
      <c r="BB1494">
        <v>9.1573868097920421</v>
      </c>
      <c r="BC1494">
        <v>9.1573868097920403</v>
      </c>
      <c r="BD1494" t="s">
        <v>89</v>
      </c>
      <c r="BE1494">
        <v>9.4506972446174462</v>
      </c>
      <c r="BF1494">
        <v>9.4506972446174462</v>
      </c>
      <c r="BG1494">
        <v>9.4506972446174462</v>
      </c>
      <c r="BH1494" t="s">
        <v>89</v>
      </c>
      <c r="BI1494">
        <v>2.9936812771837761E-2</v>
      </c>
      <c r="BJ1494">
        <v>26.280007623209681</v>
      </c>
      <c r="BK1494">
        <v>1009.019055904741</v>
      </c>
      <c r="BL1494">
        <v>1.1415521802780959</v>
      </c>
      <c r="BM1494">
        <v>1.1415521802780959</v>
      </c>
      <c r="BN1494">
        <v>1.1415521802780959</v>
      </c>
      <c r="BO1494" t="s">
        <v>89</v>
      </c>
      <c r="BP1494" t="s">
        <v>90</v>
      </c>
      <c r="BQ1494" s="2">
        <v>38.376797311689963</v>
      </c>
      <c r="BR1494">
        <v>38.376797311689963</v>
      </c>
      <c r="BS1494">
        <v>38.376797311689963</v>
      </c>
      <c r="BT1494" t="s">
        <v>89</v>
      </c>
      <c r="BU1494" t="s">
        <v>91</v>
      </c>
      <c r="BV1494">
        <v>0.28538804506952409</v>
      </c>
      <c r="BW1494">
        <v>9.5941993279224906</v>
      </c>
      <c r="BX1494">
        <v>2.9745894922043631E-2</v>
      </c>
      <c r="BY1494">
        <v>0.55834458716937196</v>
      </c>
      <c r="BZ1494">
        <v>10</v>
      </c>
      <c r="CA1494">
        <v>1.1345887273552739</v>
      </c>
      <c r="CB1494">
        <v>1.1345887273552739</v>
      </c>
      <c r="CC1494">
        <v>37.991897663913633</v>
      </c>
      <c r="CD1494">
        <v>36.817904913433402</v>
      </c>
      <c r="CG1494">
        <f>+COUNTIF(IV!A:A,A1494)</f>
        <v>1</v>
      </c>
      <c r="CH1494" s="1">
        <f>+VLOOKUP(A1494,IV!A:Q,17,0)</f>
        <v>9.1573868097920403</v>
      </c>
      <c r="CI1494" t="b">
        <f t="shared" si="92"/>
        <v>1</v>
      </c>
      <c r="CJ1494" s="7">
        <f t="shared" si="93"/>
        <v>0</v>
      </c>
      <c r="CL1494">
        <f>+COUNTIF(EV!A:A,A1494)</f>
        <v>1</v>
      </c>
      <c r="CM1494" s="2">
        <f>+VLOOKUP(A1494,EV!A:R,18,0)</f>
        <v>38.376797311689963</v>
      </c>
      <c r="CN1494" t="b">
        <f t="shared" si="94"/>
        <v>1</v>
      </c>
      <c r="CO1494" s="7">
        <f t="shared" si="95"/>
        <v>0</v>
      </c>
    </row>
    <row r="1495" spans="1:93" x14ac:dyDescent="0.3">
      <c r="A1495" t="s">
        <v>3096</v>
      </c>
      <c r="B1495" t="s">
        <v>2527</v>
      </c>
      <c r="C1495">
        <v>3</v>
      </c>
      <c r="D1495">
        <v>2.25</v>
      </c>
      <c r="E1495">
        <v>0.5</v>
      </c>
      <c r="F1495">
        <v>10.95</v>
      </c>
      <c r="G1495">
        <v>0</v>
      </c>
      <c r="H1495">
        <v>0</v>
      </c>
      <c r="I1495" t="s">
        <v>84</v>
      </c>
      <c r="K1495">
        <v>10</v>
      </c>
      <c r="L1495" t="s">
        <v>85</v>
      </c>
      <c r="M1495">
        <v>30</v>
      </c>
      <c r="N1495">
        <v>0.17499999999999999</v>
      </c>
      <c r="O1495">
        <v>0.4375</v>
      </c>
      <c r="P1495" t="s">
        <v>3097</v>
      </c>
      <c r="Q1495" t="s">
        <v>87</v>
      </c>
      <c r="R1495" t="s">
        <v>87</v>
      </c>
      <c r="S1495" t="s">
        <v>88</v>
      </c>
      <c r="T1495" t="b">
        <v>0</v>
      </c>
      <c r="U1495">
        <v>0.17499999999999999</v>
      </c>
      <c r="V1495">
        <v>2.986396566426246E-2</v>
      </c>
      <c r="W1495">
        <v>4</v>
      </c>
      <c r="Y1495">
        <v>9.2044762283583488</v>
      </c>
      <c r="Z1495">
        <v>9.4979744159784065</v>
      </c>
      <c r="AA1495">
        <v>9.2044762283583488</v>
      </c>
      <c r="AB1495">
        <v>9.2044762283583488</v>
      </c>
      <c r="AC1495">
        <v>0.28364718183881837</v>
      </c>
      <c r="AD1495">
        <v>0.28364718183881837</v>
      </c>
      <c r="AE1495">
        <v>106.0444197927047</v>
      </c>
      <c r="AF1495">
        <v>3433.6244571001021</v>
      </c>
      <c r="AG1495">
        <v>0.28290031723162717</v>
      </c>
      <c r="AH1495">
        <v>9.1600618879025468</v>
      </c>
      <c r="AI1495">
        <v>9.5579935202655886</v>
      </c>
      <c r="AJ1495">
        <v>9.4981737500098671</v>
      </c>
      <c r="AK1495">
        <v>21.846842332035632</v>
      </c>
      <c r="AL1495">
        <v>21.710111428593979</v>
      </c>
      <c r="AM1495">
        <v>0.28543359991221517</v>
      </c>
      <c r="AN1495">
        <v>0.28364718183881837</v>
      </c>
      <c r="AO1495">
        <v>1.6122648014968319</v>
      </c>
      <c r="AP1495">
        <v>1.6122648014968319</v>
      </c>
      <c r="AQ1495" t="b">
        <v>0</v>
      </c>
      <c r="AR1495" t="b">
        <v>0</v>
      </c>
      <c r="AU1495">
        <v>106.03563532033689</v>
      </c>
      <c r="AV1495">
        <v>3432.0530341000608</v>
      </c>
      <c r="AW1495">
        <v>0.28292375397543551</v>
      </c>
      <c r="AX1495">
        <v>0.28292375397543551</v>
      </c>
      <c r="AY1495">
        <v>0.28292375397543551</v>
      </c>
      <c r="AZ1495" t="s">
        <v>89</v>
      </c>
      <c r="BA1495" s="1">
        <v>9.1573868097920403</v>
      </c>
      <c r="BB1495">
        <v>9.1573868097920421</v>
      </c>
      <c r="BC1495">
        <v>9.1573868097920403</v>
      </c>
      <c r="BD1495" t="s">
        <v>89</v>
      </c>
      <c r="BE1495">
        <v>9.4506972446174462</v>
      </c>
      <c r="BF1495">
        <v>9.4506972446174462</v>
      </c>
      <c r="BG1495">
        <v>9.4506972446174462</v>
      </c>
      <c r="BH1495" t="s">
        <v>89</v>
      </c>
      <c r="BI1495">
        <v>2.9936812771837761E-2</v>
      </c>
      <c r="BJ1495">
        <v>45.990013340616891</v>
      </c>
      <c r="BK1495">
        <v>1765.783347833293</v>
      </c>
      <c r="BL1495">
        <v>0.65231553158748423</v>
      </c>
      <c r="BM1495">
        <v>0.65231553158748423</v>
      </c>
      <c r="BN1495">
        <v>0.65231553158748423</v>
      </c>
      <c r="BO1495" t="s">
        <v>89</v>
      </c>
      <c r="BP1495" t="s">
        <v>90</v>
      </c>
      <c r="BQ1495" s="2">
        <v>21.92959846382286</v>
      </c>
      <c r="BR1495">
        <v>21.92959846382286</v>
      </c>
      <c r="BS1495">
        <v>21.92959846382286</v>
      </c>
      <c r="BT1495" t="s">
        <v>89</v>
      </c>
      <c r="BU1495" t="s">
        <v>91</v>
      </c>
      <c r="BV1495">
        <v>0.28538804506952442</v>
      </c>
      <c r="BW1495">
        <v>9.5941993279225013</v>
      </c>
      <c r="BX1495">
        <v>2.9745894922043631E-2</v>
      </c>
      <c r="BY1495">
        <v>0.97710302754640044</v>
      </c>
      <c r="BZ1495">
        <v>10</v>
      </c>
      <c r="CA1495">
        <v>0.64833641563158495</v>
      </c>
      <c r="CB1495">
        <v>0.64833641563158495</v>
      </c>
      <c r="CC1495">
        <v>21.709655807950639</v>
      </c>
      <c r="CD1495">
        <v>21.03880280767623</v>
      </c>
      <c r="CG1495">
        <f>+COUNTIF(IV!A:A,A1495)</f>
        <v>1</v>
      </c>
      <c r="CH1495" s="1">
        <f>+VLOOKUP(A1495,IV!A:Q,17,0)</f>
        <v>9.1573868097920403</v>
      </c>
      <c r="CI1495" t="b">
        <f t="shared" si="92"/>
        <v>1</v>
      </c>
      <c r="CJ1495" s="7">
        <f t="shared" si="93"/>
        <v>0</v>
      </c>
      <c r="CL1495">
        <f>+COUNTIF(EV!A:A,A1495)</f>
        <v>1</v>
      </c>
      <c r="CM1495" s="2">
        <f>+VLOOKUP(A1495,EV!A:R,18,0)</f>
        <v>21.92959846382287</v>
      </c>
      <c r="CN1495" t="b">
        <f t="shared" si="94"/>
        <v>1</v>
      </c>
      <c r="CO1495" s="7">
        <f t="shared" si="95"/>
        <v>0</v>
      </c>
    </row>
    <row r="1496" spans="1:93" x14ac:dyDescent="0.3">
      <c r="A1496" t="s">
        <v>3098</v>
      </c>
      <c r="B1496" t="s">
        <v>2527</v>
      </c>
      <c r="C1496">
        <v>3</v>
      </c>
      <c r="D1496">
        <v>2.25</v>
      </c>
      <c r="E1496">
        <v>0.5</v>
      </c>
      <c r="F1496">
        <v>10.95</v>
      </c>
      <c r="G1496">
        <v>0</v>
      </c>
      <c r="H1496">
        <v>0</v>
      </c>
      <c r="I1496" t="s">
        <v>84</v>
      </c>
      <c r="K1496">
        <v>10</v>
      </c>
      <c r="L1496" t="s">
        <v>85</v>
      </c>
      <c r="M1496">
        <v>30</v>
      </c>
      <c r="N1496">
        <v>0.17499999999999999</v>
      </c>
      <c r="O1496">
        <v>0.8125</v>
      </c>
      <c r="P1496" t="s">
        <v>3099</v>
      </c>
      <c r="Q1496" t="s">
        <v>87</v>
      </c>
      <c r="R1496" t="s">
        <v>87</v>
      </c>
      <c r="S1496" t="s">
        <v>88</v>
      </c>
      <c r="T1496" t="b">
        <v>0</v>
      </c>
      <c r="U1496">
        <v>0.17499999999999999</v>
      </c>
      <c r="V1496">
        <v>2.986396566426246E-2</v>
      </c>
      <c r="W1496">
        <v>4</v>
      </c>
      <c r="Y1496">
        <v>9.2044762283583488</v>
      </c>
      <c r="Z1496">
        <v>9.4979744159784065</v>
      </c>
      <c r="AA1496">
        <v>9.2044762283583488</v>
      </c>
      <c r="AB1496">
        <v>9.2044762283583488</v>
      </c>
      <c r="AC1496">
        <v>0.28364718183881837</v>
      </c>
      <c r="AD1496">
        <v>0.28364718183881837</v>
      </c>
      <c r="AE1496">
        <v>106.0444197927047</v>
      </c>
      <c r="AF1496">
        <v>3433.6244571001021</v>
      </c>
      <c r="AG1496">
        <v>0.28290031723162717</v>
      </c>
      <c r="AH1496">
        <v>9.1600618879025468</v>
      </c>
      <c r="AI1496">
        <v>9.5579935202655815</v>
      </c>
      <c r="AJ1496">
        <v>9.4981737500098689</v>
      </c>
      <c r="AK1496">
        <v>11.763684332634559</v>
      </c>
      <c r="AL1496">
        <v>11.690060000012149</v>
      </c>
      <c r="AM1496">
        <v>0.28543359991221501</v>
      </c>
      <c r="AN1496">
        <v>0.28364718183881837</v>
      </c>
      <c r="AO1496">
        <v>2.9942060599226861</v>
      </c>
      <c r="AP1496">
        <v>2.9942060599226861</v>
      </c>
      <c r="AQ1496" t="b">
        <v>0</v>
      </c>
      <c r="AR1496" t="b">
        <v>0</v>
      </c>
      <c r="AU1496">
        <v>106.03563532033689</v>
      </c>
      <c r="AV1496">
        <v>3432.0530341000608</v>
      </c>
      <c r="AW1496">
        <v>0.28292375397543551</v>
      </c>
      <c r="AX1496">
        <v>0.28292375397543551</v>
      </c>
      <c r="AY1496">
        <v>0.28292375397543551</v>
      </c>
      <c r="AZ1496" t="s">
        <v>89</v>
      </c>
      <c r="BA1496" s="1">
        <v>9.1573868097920403</v>
      </c>
      <c r="BB1496">
        <v>9.1573868097920421</v>
      </c>
      <c r="BC1496">
        <v>9.1573868097920403</v>
      </c>
      <c r="BD1496" t="s">
        <v>89</v>
      </c>
      <c r="BE1496">
        <v>9.4506972446174462</v>
      </c>
      <c r="BF1496">
        <v>9.4506972446174462</v>
      </c>
      <c r="BG1496">
        <v>9.4506972446174462</v>
      </c>
      <c r="BH1496" t="s">
        <v>89</v>
      </c>
      <c r="BI1496">
        <v>2.9936812771837761E-2</v>
      </c>
      <c r="BJ1496">
        <v>85.410024775431438</v>
      </c>
      <c r="BK1496">
        <v>3279.3119316904049</v>
      </c>
      <c r="BL1496">
        <v>0.35124682470095281</v>
      </c>
      <c r="BM1496">
        <v>0.35124682470095281</v>
      </c>
      <c r="BN1496">
        <v>0.35124682470095281</v>
      </c>
      <c r="BO1496" t="s">
        <v>89</v>
      </c>
      <c r="BP1496" t="s">
        <v>90</v>
      </c>
      <c r="BQ1496" s="2">
        <v>11.808245326673839</v>
      </c>
      <c r="BR1496">
        <v>11.808245326673839</v>
      </c>
      <c r="BS1496">
        <v>11.808245326673839</v>
      </c>
      <c r="BT1496" t="s">
        <v>89</v>
      </c>
      <c r="BU1496" t="s">
        <v>91</v>
      </c>
      <c r="BV1496">
        <v>0.28538804506952409</v>
      </c>
      <c r="BW1496">
        <v>9.5941993279224977</v>
      </c>
      <c r="BX1496">
        <v>2.974589492204362E-2</v>
      </c>
      <c r="BY1496">
        <v>1.8146199083004591</v>
      </c>
      <c r="BZ1496">
        <v>10</v>
      </c>
      <c r="CA1496">
        <v>0.3491042238016227</v>
      </c>
      <c r="CB1496">
        <v>0.3491042238016227</v>
      </c>
      <c r="CC1496">
        <v>11.689814665819579</v>
      </c>
      <c r="CD1496">
        <v>11.328586127210279</v>
      </c>
      <c r="CG1496">
        <f>+COUNTIF(IV!A:A,A1496)</f>
        <v>1</v>
      </c>
      <c r="CH1496" s="1">
        <f>+VLOOKUP(A1496,IV!A:Q,17,0)</f>
        <v>9.1573868097920403</v>
      </c>
      <c r="CI1496" t="b">
        <f t="shared" si="92"/>
        <v>1</v>
      </c>
      <c r="CJ1496" s="7">
        <f t="shared" si="93"/>
        <v>0</v>
      </c>
      <c r="CL1496">
        <f>+COUNTIF(EV!A:A,A1496)</f>
        <v>1</v>
      </c>
      <c r="CM1496" s="2">
        <f>+VLOOKUP(A1496,EV!A:R,18,0)</f>
        <v>11.808245326673839</v>
      </c>
      <c r="CN1496" t="b">
        <f t="shared" si="94"/>
        <v>1</v>
      </c>
      <c r="CO1496" s="7">
        <f t="shared" si="95"/>
        <v>0</v>
      </c>
    </row>
    <row r="1497" spans="1:93" x14ac:dyDescent="0.3">
      <c r="A1497" t="s">
        <v>3100</v>
      </c>
      <c r="B1497" t="s">
        <v>2527</v>
      </c>
      <c r="C1497">
        <v>3</v>
      </c>
      <c r="D1497">
        <v>2.25</v>
      </c>
      <c r="E1497">
        <v>0.5</v>
      </c>
      <c r="F1497">
        <v>10.95</v>
      </c>
      <c r="G1497">
        <v>0</v>
      </c>
      <c r="H1497">
        <v>0</v>
      </c>
      <c r="I1497" t="s">
        <v>84</v>
      </c>
      <c r="K1497">
        <v>10</v>
      </c>
      <c r="L1497" t="s">
        <v>109</v>
      </c>
      <c r="M1497">
        <v>90</v>
      </c>
      <c r="N1497">
        <v>2.5000000000000001E-2</v>
      </c>
      <c r="O1497">
        <v>0.25</v>
      </c>
      <c r="P1497" t="s">
        <v>3101</v>
      </c>
      <c r="Q1497" t="s">
        <v>87</v>
      </c>
      <c r="R1497" t="s">
        <v>87</v>
      </c>
      <c r="S1497" t="s">
        <v>111</v>
      </c>
      <c r="T1497" t="b">
        <v>1</v>
      </c>
      <c r="U1497">
        <v>2.5000000000000001E-2</v>
      </c>
      <c r="V1497">
        <v>2.986396566426246E-2</v>
      </c>
      <c r="W1497">
        <v>4</v>
      </c>
      <c r="Y1497">
        <v>9.2044762283583488</v>
      </c>
      <c r="Z1497">
        <v>9.4469935476987068</v>
      </c>
      <c r="AA1497">
        <v>9.2044762283583488</v>
      </c>
      <c r="AB1497">
        <v>9.2044762283583488</v>
      </c>
      <c r="AC1497">
        <v>0.28364718183881837</v>
      </c>
      <c r="AD1497">
        <v>0.28364718183881887</v>
      </c>
      <c r="AE1497">
        <v>318.13325937811379</v>
      </c>
      <c r="AF1497">
        <v>10300.8733713003</v>
      </c>
      <c r="AG1497">
        <v>0.28290031723162729</v>
      </c>
      <c r="AH1497">
        <v>9.1600618879025486</v>
      </c>
      <c r="AI1497">
        <v>4.6259075151058653</v>
      </c>
      <c r="AJ1497">
        <v>5.5858673111579797</v>
      </c>
      <c r="AK1497">
        <v>18.503630060423461</v>
      </c>
      <c r="AL1497">
        <v>22.343469244631919</v>
      </c>
      <c r="AM1497">
        <v>0.26796948260021508</v>
      </c>
      <c r="AN1497">
        <v>0.28364718183881887</v>
      </c>
      <c r="AO1497">
        <v>1.9096752722399191</v>
      </c>
      <c r="AP1497">
        <v>1.9096752722399191</v>
      </c>
      <c r="AQ1497" t="b">
        <v>1</v>
      </c>
      <c r="AR1497" t="b">
        <v>1</v>
      </c>
      <c r="AU1497">
        <v>318.10690596101068</v>
      </c>
      <c r="AV1497">
        <v>10296.15910230018</v>
      </c>
      <c r="AW1497">
        <v>0.28292375397543551</v>
      </c>
      <c r="AX1497">
        <v>0.28292375397543551</v>
      </c>
      <c r="AY1497">
        <v>0.28292375397543551</v>
      </c>
      <c r="AZ1497" t="s">
        <v>89</v>
      </c>
      <c r="BA1497" s="1">
        <v>9.1573868097920403</v>
      </c>
      <c r="BB1497">
        <v>9.1573868097920421</v>
      </c>
      <c r="BC1497">
        <v>9.1573868097920403</v>
      </c>
      <c r="BD1497" t="s">
        <v>89</v>
      </c>
      <c r="BE1497">
        <v>9.4506972446174462</v>
      </c>
      <c r="BF1497">
        <v>9.4506972446174462</v>
      </c>
      <c r="BG1497">
        <v>9.4506972446174462</v>
      </c>
      <c r="BH1497" t="s">
        <v>89</v>
      </c>
      <c r="BI1497">
        <v>2.9936812771837761E-2</v>
      </c>
      <c r="BJ1497">
        <v>82.635142735311902</v>
      </c>
      <c r="BK1497">
        <v>6607.4868611701886</v>
      </c>
      <c r="BL1497">
        <v>1.0891250020379151</v>
      </c>
      <c r="BM1497">
        <v>1.0891250020379151</v>
      </c>
      <c r="BN1497">
        <v>1.0891250020379151</v>
      </c>
      <c r="BO1497" t="s">
        <v>89</v>
      </c>
      <c r="BP1497" t="s">
        <v>90</v>
      </c>
      <c r="BQ1497" s="2">
        <v>66.688115323526674</v>
      </c>
      <c r="BR1497">
        <v>66.688115323526674</v>
      </c>
      <c r="BS1497">
        <v>66.688115323526674</v>
      </c>
      <c r="BT1497" t="s">
        <v>89</v>
      </c>
      <c r="BU1497" t="s">
        <v>91</v>
      </c>
      <c r="BV1497">
        <v>0.27228125050947882</v>
      </c>
      <c r="BW1497">
        <v>16.672028830881668</v>
      </c>
      <c r="BX1497">
        <v>1.6331620660655959E-2</v>
      </c>
      <c r="BY1497">
        <v>0.78512698401970971</v>
      </c>
      <c r="BZ1497">
        <v>42</v>
      </c>
      <c r="CA1497">
        <v>1.1345887273552739</v>
      </c>
      <c r="CB1497">
        <v>1.1345887273552759</v>
      </c>
      <c r="CC1497">
        <v>37.787974190794827</v>
      </c>
      <c r="CD1497">
        <v>36.817904913433402</v>
      </c>
      <c r="CG1497">
        <f>+COUNTIF(IV!A:A,A1497)</f>
        <v>1</v>
      </c>
      <c r="CH1497" s="1">
        <f>+VLOOKUP(A1497,IV!A:Q,17,0)</f>
        <v>9.1573868097920421</v>
      </c>
      <c r="CI1497" t="b">
        <f t="shared" si="92"/>
        <v>1</v>
      </c>
      <c r="CJ1497" s="7">
        <f t="shared" si="93"/>
        <v>0</v>
      </c>
      <c r="CL1497">
        <f>+COUNTIF(EV!A:A,A1497)</f>
        <v>1</v>
      </c>
      <c r="CM1497" s="2">
        <f>+VLOOKUP(A1497,EV!A:R,18,0)</f>
        <v>66.688115323526674</v>
      </c>
      <c r="CN1497" t="b">
        <f t="shared" si="94"/>
        <v>1</v>
      </c>
      <c r="CO1497" s="7">
        <f t="shared" si="95"/>
        <v>0</v>
      </c>
    </row>
    <row r="1498" spans="1:93" x14ac:dyDescent="0.3">
      <c r="A1498" t="s">
        <v>3102</v>
      </c>
      <c r="B1498" t="s">
        <v>2527</v>
      </c>
      <c r="C1498">
        <v>3</v>
      </c>
      <c r="D1498">
        <v>2.25</v>
      </c>
      <c r="E1498">
        <v>0.5</v>
      </c>
      <c r="F1498">
        <v>10.95</v>
      </c>
      <c r="G1498">
        <v>0</v>
      </c>
      <c r="H1498">
        <v>0</v>
      </c>
      <c r="I1498" t="s">
        <v>84</v>
      </c>
      <c r="K1498">
        <v>10</v>
      </c>
      <c r="L1498" t="s">
        <v>109</v>
      </c>
      <c r="M1498">
        <v>90</v>
      </c>
      <c r="N1498">
        <v>2.5000000000000001E-2</v>
      </c>
      <c r="O1498">
        <v>0.4375</v>
      </c>
      <c r="P1498" t="s">
        <v>3103</v>
      </c>
      <c r="Q1498" t="s">
        <v>87</v>
      </c>
      <c r="R1498" t="s">
        <v>87</v>
      </c>
      <c r="S1498" t="s">
        <v>111</v>
      </c>
      <c r="T1498" t="b">
        <v>1</v>
      </c>
      <c r="U1498">
        <v>2.5000000000000001E-2</v>
      </c>
      <c r="V1498">
        <v>2.986396566426246E-2</v>
      </c>
      <c r="W1498">
        <v>4</v>
      </c>
      <c r="Y1498">
        <v>9.2044762283583488</v>
      </c>
      <c r="Z1498">
        <v>9.446993547698705</v>
      </c>
      <c r="AA1498">
        <v>9.2044762283583488</v>
      </c>
      <c r="AB1498">
        <v>9.2044762283583488</v>
      </c>
      <c r="AC1498">
        <v>0.28364718183881837</v>
      </c>
      <c r="AD1498">
        <v>0.28364718183881887</v>
      </c>
      <c r="AE1498">
        <v>318.13325937811379</v>
      </c>
      <c r="AF1498">
        <v>10300.8733713003</v>
      </c>
      <c r="AG1498">
        <v>0.28290031723162729</v>
      </c>
      <c r="AH1498">
        <v>9.1600618879025486</v>
      </c>
      <c r="AI1498">
        <v>4.6259075151058644</v>
      </c>
      <c r="AJ1498">
        <v>5.5858673111579824</v>
      </c>
      <c r="AK1498">
        <v>10.57350289167054</v>
      </c>
      <c r="AL1498">
        <v>12.767696711218241</v>
      </c>
      <c r="AM1498">
        <v>0.26796948260021508</v>
      </c>
      <c r="AN1498">
        <v>0.28364718183881887</v>
      </c>
      <c r="AO1498">
        <v>3.3419317264198578</v>
      </c>
      <c r="AP1498">
        <v>3.3419317264198578</v>
      </c>
      <c r="AQ1498" t="b">
        <v>1</v>
      </c>
      <c r="AR1498" t="b">
        <v>1</v>
      </c>
      <c r="AU1498">
        <v>318.10690596101068</v>
      </c>
      <c r="AV1498">
        <v>10296.15910230018</v>
      </c>
      <c r="AW1498">
        <v>0.28292375397543551</v>
      </c>
      <c r="AX1498">
        <v>0.28292375397543551</v>
      </c>
      <c r="AY1498">
        <v>0.28292375397543551</v>
      </c>
      <c r="AZ1498" t="s">
        <v>89</v>
      </c>
      <c r="BA1498" s="1">
        <v>9.1573868097920403</v>
      </c>
      <c r="BB1498">
        <v>9.1573868097920421</v>
      </c>
      <c r="BC1498">
        <v>9.1573868097920403</v>
      </c>
      <c r="BD1498" t="s">
        <v>89</v>
      </c>
      <c r="BE1498">
        <v>9.4506972446174462</v>
      </c>
      <c r="BF1498">
        <v>9.4506972446174462</v>
      </c>
      <c r="BG1498">
        <v>9.4506972446174462</v>
      </c>
      <c r="BH1498" t="s">
        <v>89</v>
      </c>
      <c r="BI1498">
        <v>2.9936812771837761E-2</v>
      </c>
      <c r="BJ1498">
        <v>144.6114997867958</v>
      </c>
      <c r="BK1498">
        <v>11563.10200704783</v>
      </c>
      <c r="BL1498">
        <v>0.62235714402166598</v>
      </c>
      <c r="BM1498">
        <v>0.62235714402166598</v>
      </c>
      <c r="BN1498">
        <v>0.62235714402166598</v>
      </c>
      <c r="BO1498" t="s">
        <v>89</v>
      </c>
      <c r="BP1498" t="s">
        <v>90</v>
      </c>
      <c r="BQ1498" s="2">
        <v>38.107494470586687</v>
      </c>
      <c r="BR1498">
        <v>38.107494470586687</v>
      </c>
      <c r="BS1498">
        <v>38.107494470586687</v>
      </c>
      <c r="BT1498" t="s">
        <v>89</v>
      </c>
      <c r="BU1498" t="s">
        <v>91</v>
      </c>
      <c r="BV1498">
        <v>0.27228125050947888</v>
      </c>
      <c r="BW1498">
        <v>16.672028830881679</v>
      </c>
      <c r="BX1498">
        <v>1.6331620660655952E-2</v>
      </c>
      <c r="BY1498">
        <v>1.3739722220344921</v>
      </c>
      <c r="BZ1498">
        <v>42</v>
      </c>
      <c r="CA1498">
        <v>0.64833641563158495</v>
      </c>
      <c r="CB1498">
        <v>0.64833641563158617</v>
      </c>
      <c r="CC1498">
        <v>21.59312810902561</v>
      </c>
      <c r="CD1498">
        <v>21.03880280767623</v>
      </c>
      <c r="CG1498">
        <f>+COUNTIF(IV!A:A,A1498)</f>
        <v>1</v>
      </c>
      <c r="CH1498" s="1">
        <f>+VLOOKUP(A1498,IV!A:Q,17,0)</f>
        <v>9.1573868097920421</v>
      </c>
      <c r="CI1498" t="b">
        <f t="shared" si="92"/>
        <v>1</v>
      </c>
      <c r="CJ1498" s="7">
        <f t="shared" si="93"/>
        <v>0</v>
      </c>
      <c r="CL1498">
        <f>+COUNTIF(EV!A:A,A1498)</f>
        <v>1</v>
      </c>
      <c r="CM1498" s="2">
        <f>+VLOOKUP(A1498,EV!A:R,18,0)</f>
        <v>38.10749447058668</v>
      </c>
      <c r="CN1498" t="b">
        <f t="shared" si="94"/>
        <v>1</v>
      </c>
      <c r="CO1498" s="7">
        <f t="shared" si="95"/>
        <v>0</v>
      </c>
    </row>
    <row r="1499" spans="1:93" x14ac:dyDescent="0.3">
      <c r="A1499" t="s">
        <v>3104</v>
      </c>
      <c r="B1499" t="s">
        <v>2527</v>
      </c>
      <c r="C1499">
        <v>3</v>
      </c>
      <c r="D1499">
        <v>2.25</v>
      </c>
      <c r="E1499">
        <v>0.5</v>
      </c>
      <c r="F1499">
        <v>10.95</v>
      </c>
      <c r="G1499">
        <v>0</v>
      </c>
      <c r="H1499">
        <v>0</v>
      </c>
      <c r="I1499" t="s">
        <v>84</v>
      </c>
      <c r="K1499">
        <v>10</v>
      </c>
      <c r="L1499" t="s">
        <v>109</v>
      </c>
      <c r="M1499">
        <v>90</v>
      </c>
      <c r="N1499">
        <v>2.5000000000000001E-2</v>
      </c>
      <c r="O1499">
        <v>0.8125</v>
      </c>
      <c r="P1499" t="s">
        <v>3105</v>
      </c>
      <c r="Q1499" t="s">
        <v>87</v>
      </c>
      <c r="R1499" t="s">
        <v>87</v>
      </c>
      <c r="S1499" t="s">
        <v>111</v>
      </c>
      <c r="T1499" t="b">
        <v>1</v>
      </c>
      <c r="U1499">
        <v>2.5000000000000001E-2</v>
      </c>
      <c r="V1499">
        <v>2.986396566426246E-2</v>
      </c>
      <c r="W1499">
        <v>4</v>
      </c>
      <c r="Y1499">
        <v>9.2044762283583488</v>
      </c>
      <c r="Z1499">
        <v>9.4469935476987068</v>
      </c>
      <c r="AA1499">
        <v>9.2044762283583488</v>
      </c>
      <c r="AB1499">
        <v>9.2044762283583488</v>
      </c>
      <c r="AC1499">
        <v>0.28364718183881837</v>
      </c>
      <c r="AD1499">
        <v>0.28364718183881887</v>
      </c>
      <c r="AE1499">
        <v>318.13325937811379</v>
      </c>
      <c r="AF1499">
        <v>10300.8733713003</v>
      </c>
      <c r="AG1499">
        <v>0.28290031723162729</v>
      </c>
      <c r="AH1499">
        <v>9.1600618879025486</v>
      </c>
      <c r="AI1499">
        <v>4.6259075151058582</v>
      </c>
      <c r="AJ1499">
        <v>5.5858673111579726</v>
      </c>
      <c r="AK1499">
        <v>5.6934246339764396</v>
      </c>
      <c r="AL1499">
        <v>6.8749136137328897</v>
      </c>
      <c r="AM1499">
        <v>0.26796948260021508</v>
      </c>
      <c r="AN1499">
        <v>0.28364718183881887</v>
      </c>
      <c r="AO1499">
        <v>6.2064446347797357</v>
      </c>
      <c r="AP1499">
        <v>6.2064446347797357</v>
      </c>
      <c r="AQ1499" t="b">
        <v>1</v>
      </c>
      <c r="AR1499" t="b">
        <v>1</v>
      </c>
      <c r="AU1499">
        <v>318.10690596101068</v>
      </c>
      <c r="AV1499">
        <v>10296.15910230018</v>
      </c>
      <c r="AW1499">
        <v>0.28292375397543551</v>
      </c>
      <c r="AX1499">
        <v>0.28292375397543551</v>
      </c>
      <c r="AY1499">
        <v>0.28292375397543551</v>
      </c>
      <c r="AZ1499" t="s">
        <v>89</v>
      </c>
      <c r="BA1499" s="1">
        <v>9.1573868097920403</v>
      </c>
      <c r="BB1499">
        <v>9.1573868097920421</v>
      </c>
      <c r="BC1499">
        <v>9.1573868097920403</v>
      </c>
      <c r="BD1499" t="s">
        <v>89</v>
      </c>
      <c r="BE1499">
        <v>9.4506972446174462</v>
      </c>
      <c r="BF1499">
        <v>9.4506972446174462</v>
      </c>
      <c r="BG1499">
        <v>9.4506972446174462</v>
      </c>
      <c r="BH1499" t="s">
        <v>89</v>
      </c>
      <c r="BI1499">
        <v>2.9936812771837761E-2</v>
      </c>
      <c r="BJ1499">
        <v>268.56421388976372</v>
      </c>
      <c r="BK1499">
        <v>21474.332298803121</v>
      </c>
      <c r="BL1499">
        <v>0.33511538524243539</v>
      </c>
      <c r="BM1499">
        <v>0.33511538524243539</v>
      </c>
      <c r="BN1499">
        <v>0.33511538524243539</v>
      </c>
      <c r="BO1499" t="s">
        <v>89</v>
      </c>
      <c r="BP1499" t="s">
        <v>90</v>
      </c>
      <c r="BQ1499" s="2">
        <v>20.519420099546679</v>
      </c>
      <c r="BR1499">
        <v>20.519420099546679</v>
      </c>
      <c r="BS1499">
        <v>20.519420099546679</v>
      </c>
      <c r="BT1499" t="s">
        <v>89</v>
      </c>
      <c r="BU1499" t="s">
        <v>91</v>
      </c>
      <c r="BV1499">
        <v>0.27228125050947882</v>
      </c>
      <c r="BW1499">
        <v>16.672028830881679</v>
      </c>
      <c r="BX1499">
        <v>1.6331620660655952E-2</v>
      </c>
      <c r="BY1499">
        <v>2.5516626980640571</v>
      </c>
      <c r="BZ1499">
        <v>42</v>
      </c>
      <c r="CA1499">
        <v>0.3491042238016227</v>
      </c>
      <c r="CB1499">
        <v>0.34910422380162331</v>
      </c>
      <c r="CC1499">
        <v>11.627068981783021</v>
      </c>
      <c r="CD1499">
        <v>11.328586127210279</v>
      </c>
      <c r="CG1499">
        <f>+COUNTIF(IV!A:A,A1499)</f>
        <v>1</v>
      </c>
      <c r="CH1499" s="1">
        <f>+VLOOKUP(A1499,IV!A:Q,17,0)</f>
        <v>9.1573868097920421</v>
      </c>
      <c r="CI1499" t="b">
        <f t="shared" si="92"/>
        <v>1</v>
      </c>
      <c r="CJ1499" s="7">
        <f t="shared" si="93"/>
        <v>0</v>
      </c>
      <c r="CL1499">
        <f>+COUNTIF(EV!A:A,A1499)</f>
        <v>1</v>
      </c>
      <c r="CM1499" s="2">
        <f>+VLOOKUP(A1499,EV!A:R,18,0)</f>
        <v>20.519420099546672</v>
      </c>
      <c r="CN1499" t="b">
        <f t="shared" si="94"/>
        <v>1</v>
      </c>
      <c r="CO1499" s="7">
        <f t="shared" si="95"/>
        <v>0</v>
      </c>
    </row>
    <row r="1500" spans="1:93" x14ac:dyDescent="0.3">
      <c r="A1500" t="s">
        <v>3106</v>
      </c>
      <c r="B1500" t="s">
        <v>2527</v>
      </c>
      <c r="C1500">
        <v>3</v>
      </c>
      <c r="D1500">
        <v>2.25</v>
      </c>
      <c r="E1500">
        <v>0.5</v>
      </c>
      <c r="F1500">
        <v>10.95</v>
      </c>
      <c r="G1500">
        <v>0</v>
      </c>
      <c r="H1500">
        <v>0</v>
      </c>
      <c r="I1500" t="s">
        <v>84</v>
      </c>
      <c r="K1500">
        <v>10</v>
      </c>
      <c r="L1500" t="s">
        <v>109</v>
      </c>
      <c r="M1500">
        <v>90</v>
      </c>
      <c r="N1500">
        <v>0.1</v>
      </c>
      <c r="O1500">
        <v>0.25</v>
      </c>
      <c r="P1500" t="s">
        <v>3107</v>
      </c>
      <c r="Q1500" t="s">
        <v>87</v>
      </c>
      <c r="R1500" t="s">
        <v>87</v>
      </c>
      <c r="S1500" t="s">
        <v>111</v>
      </c>
      <c r="T1500" t="b">
        <v>0</v>
      </c>
      <c r="U1500">
        <v>0.1</v>
      </c>
      <c r="V1500">
        <v>2.986396566426246E-2</v>
      </c>
      <c r="W1500">
        <v>4</v>
      </c>
      <c r="Y1500">
        <v>9.2044762283583488</v>
      </c>
      <c r="Z1500">
        <v>9.4979744159784065</v>
      </c>
      <c r="AA1500">
        <v>9.2044762283583488</v>
      </c>
      <c r="AB1500">
        <v>9.2044762283583488</v>
      </c>
      <c r="AC1500">
        <v>0.28364718183881837</v>
      </c>
      <c r="AD1500">
        <v>0.28364718183881837</v>
      </c>
      <c r="AE1500">
        <v>318.13325937811379</v>
      </c>
      <c r="AF1500">
        <v>10300.8733713003</v>
      </c>
      <c r="AG1500">
        <v>0.28290031723162729</v>
      </c>
      <c r="AH1500">
        <v>9.1600618879025486</v>
      </c>
      <c r="AI1500">
        <v>9.602406045353062</v>
      </c>
      <c r="AJ1500">
        <v>9.5429685481443727</v>
      </c>
      <c r="AK1500">
        <v>38.409624181412248</v>
      </c>
      <c r="AL1500">
        <v>38.171874192577491</v>
      </c>
      <c r="AM1500">
        <v>0.28541385208338038</v>
      </c>
      <c r="AN1500">
        <v>0.28364718183881837</v>
      </c>
      <c r="AO1500">
        <v>3.2176350211154192</v>
      </c>
      <c r="AP1500">
        <v>3.2176350211154192</v>
      </c>
      <c r="AQ1500" t="b">
        <v>0</v>
      </c>
      <c r="AR1500" t="b">
        <v>0</v>
      </c>
      <c r="AU1500">
        <v>318.10690596101068</v>
      </c>
      <c r="AV1500">
        <v>10296.15910230018</v>
      </c>
      <c r="AW1500">
        <v>0.28292375397543551</v>
      </c>
      <c r="AX1500">
        <v>0.28292375397543551</v>
      </c>
      <c r="AY1500">
        <v>0.28292375397543551</v>
      </c>
      <c r="AZ1500" t="s">
        <v>89</v>
      </c>
      <c r="BA1500" s="1">
        <v>9.1573868097920403</v>
      </c>
      <c r="BB1500">
        <v>9.1573868097920421</v>
      </c>
      <c r="BC1500">
        <v>9.1573868097920403</v>
      </c>
      <c r="BD1500" t="s">
        <v>89</v>
      </c>
      <c r="BE1500">
        <v>9.4506972446174462</v>
      </c>
      <c r="BF1500">
        <v>9.4506972446174462</v>
      </c>
      <c r="BG1500">
        <v>9.4506972446174462</v>
      </c>
      <c r="BH1500" t="s">
        <v>89</v>
      </c>
      <c r="BI1500">
        <v>2.9936812771837761E-2</v>
      </c>
      <c r="BJ1500">
        <v>78.832894184220848</v>
      </c>
      <c r="BK1500">
        <v>3365.8614890961749</v>
      </c>
      <c r="BL1500">
        <v>1.141655408333522</v>
      </c>
      <c r="BM1500">
        <v>1.141655408333522</v>
      </c>
      <c r="BN1500">
        <v>1.141655408333522</v>
      </c>
      <c r="BO1500" t="s">
        <v>89</v>
      </c>
      <c r="BP1500" t="s">
        <v>90</v>
      </c>
      <c r="BQ1500" s="2">
        <v>38.599379781626077</v>
      </c>
      <c r="BR1500">
        <v>38.599379781626077</v>
      </c>
      <c r="BS1500">
        <v>38.599379781626077</v>
      </c>
      <c r="BT1500" t="s">
        <v>89</v>
      </c>
      <c r="BU1500" t="s">
        <v>91</v>
      </c>
      <c r="BV1500">
        <v>0.28541385208338049</v>
      </c>
      <c r="BW1500">
        <v>9.6498449454065192</v>
      </c>
      <c r="BX1500">
        <v>2.957704022169207E-2</v>
      </c>
      <c r="BY1500">
        <v>1.4202583474733519</v>
      </c>
      <c r="BZ1500">
        <v>14</v>
      </c>
      <c r="CA1500">
        <v>1.1345887273552739</v>
      </c>
      <c r="CB1500">
        <v>1.1345887273552739</v>
      </c>
      <c r="CC1500">
        <v>37.991897663913633</v>
      </c>
      <c r="CD1500">
        <v>36.817904913433402</v>
      </c>
      <c r="CG1500">
        <f>+COUNTIF(IV!A:A,A1500)</f>
        <v>1</v>
      </c>
      <c r="CH1500" s="1">
        <f>+VLOOKUP(A1500,IV!A:Q,17,0)</f>
        <v>9.1573868097920421</v>
      </c>
      <c r="CI1500" t="b">
        <f t="shared" si="92"/>
        <v>1</v>
      </c>
      <c r="CJ1500" s="7">
        <f t="shared" si="93"/>
        <v>0</v>
      </c>
      <c r="CL1500">
        <f>+COUNTIF(EV!A:A,A1500)</f>
        <v>1</v>
      </c>
      <c r="CM1500" s="2">
        <f>+VLOOKUP(A1500,EV!A:R,18,0)</f>
        <v>38.599379781626077</v>
      </c>
      <c r="CN1500" t="b">
        <f t="shared" si="94"/>
        <v>1</v>
      </c>
      <c r="CO1500" s="7">
        <f t="shared" si="95"/>
        <v>0</v>
      </c>
    </row>
    <row r="1501" spans="1:93" x14ac:dyDescent="0.3">
      <c r="A1501" t="s">
        <v>3108</v>
      </c>
      <c r="B1501" t="s">
        <v>2527</v>
      </c>
      <c r="C1501">
        <v>3</v>
      </c>
      <c r="D1501">
        <v>2.25</v>
      </c>
      <c r="E1501">
        <v>0.5</v>
      </c>
      <c r="F1501">
        <v>10.95</v>
      </c>
      <c r="G1501">
        <v>0</v>
      </c>
      <c r="H1501">
        <v>0</v>
      </c>
      <c r="I1501" t="s">
        <v>84</v>
      </c>
      <c r="K1501">
        <v>10</v>
      </c>
      <c r="L1501" t="s">
        <v>109</v>
      </c>
      <c r="M1501">
        <v>90</v>
      </c>
      <c r="N1501">
        <v>0.1</v>
      </c>
      <c r="O1501">
        <v>0.4375</v>
      </c>
      <c r="P1501" t="s">
        <v>3109</v>
      </c>
      <c r="Q1501" t="s">
        <v>87</v>
      </c>
      <c r="R1501" t="s">
        <v>87</v>
      </c>
      <c r="S1501" t="s">
        <v>111</v>
      </c>
      <c r="T1501" t="b">
        <v>0</v>
      </c>
      <c r="U1501">
        <v>0.1</v>
      </c>
      <c r="V1501">
        <v>2.986396566426246E-2</v>
      </c>
      <c r="W1501">
        <v>4</v>
      </c>
      <c r="Y1501">
        <v>9.2044762283583488</v>
      </c>
      <c r="Z1501">
        <v>9.4979744159784065</v>
      </c>
      <c r="AA1501">
        <v>9.2044762283583488</v>
      </c>
      <c r="AB1501">
        <v>9.2044762283583488</v>
      </c>
      <c r="AC1501">
        <v>0.28364718183881837</v>
      </c>
      <c r="AD1501">
        <v>0.28364718183881837</v>
      </c>
      <c r="AE1501">
        <v>318.13325937811379</v>
      </c>
      <c r="AF1501">
        <v>10300.8733713003</v>
      </c>
      <c r="AG1501">
        <v>0.28290031723162729</v>
      </c>
      <c r="AH1501">
        <v>9.1600618879025486</v>
      </c>
      <c r="AI1501">
        <v>9.6024060453530637</v>
      </c>
      <c r="AJ1501">
        <v>9.5429685481443762</v>
      </c>
      <c r="AK1501">
        <v>21.948356675092722</v>
      </c>
      <c r="AL1501">
        <v>21.812499538615722</v>
      </c>
      <c r="AM1501">
        <v>0.28541385208338033</v>
      </c>
      <c r="AN1501">
        <v>0.28364718183881837</v>
      </c>
      <c r="AO1501">
        <v>5.6308612869519754</v>
      </c>
      <c r="AP1501">
        <v>5.6308612869519754</v>
      </c>
      <c r="AQ1501" t="b">
        <v>0</v>
      </c>
      <c r="AR1501" t="b">
        <v>0</v>
      </c>
      <c r="AU1501">
        <v>318.10690596101068</v>
      </c>
      <c r="AV1501">
        <v>10296.15910230018</v>
      </c>
      <c r="AW1501">
        <v>0.28292375397543551</v>
      </c>
      <c r="AX1501">
        <v>0.28292375397543551</v>
      </c>
      <c r="AY1501">
        <v>0.28292375397543551</v>
      </c>
      <c r="AZ1501" t="s">
        <v>89</v>
      </c>
      <c r="BA1501" s="1">
        <v>9.1573868097920403</v>
      </c>
      <c r="BB1501">
        <v>9.1573868097920421</v>
      </c>
      <c r="BC1501">
        <v>9.1573868097920403</v>
      </c>
      <c r="BD1501" t="s">
        <v>89</v>
      </c>
      <c r="BE1501">
        <v>9.4506972446174462</v>
      </c>
      <c r="BF1501">
        <v>9.4506972446174462</v>
      </c>
      <c r="BG1501">
        <v>9.4506972446174462</v>
      </c>
      <c r="BH1501" t="s">
        <v>89</v>
      </c>
      <c r="BI1501">
        <v>2.9936812771837761E-2</v>
      </c>
      <c r="BJ1501">
        <v>137.9575648223865</v>
      </c>
      <c r="BK1501">
        <v>5890.2576059183129</v>
      </c>
      <c r="BL1501">
        <v>0.65237451904772692</v>
      </c>
      <c r="BM1501">
        <v>0.65237451904772692</v>
      </c>
      <c r="BN1501">
        <v>0.65237451904772692</v>
      </c>
      <c r="BO1501" t="s">
        <v>89</v>
      </c>
      <c r="BP1501" t="s">
        <v>90</v>
      </c>
      <c r="BQ1501" s="2">
        <v>22.05678844664348</v>
      </c>
      <c r="BR1501">
        <v>22.05678844664348</v>
      </c>
      <c r="BS1501">
        <v>22.05678844664348</v>
      </c>
      <c r="BT1501" t="s">
        <v>89</v>
      </c>
      <c r="BU1501" t="s">
        <v>91</v>
      </c>
      <c r="BV1501">
        <v>0.28541385208338049</v>
      </c>
      <c r="BW1501">
        <v>9.6498449454065209</v>
      </c>
      <c r="BX1501">
        <v>2.9577040221692059E-2</v>
      </c>
      <c r="BY1501">
        <v>2.4854521080783649</v>
      </c>
      <c r="BZ1501">
        <v>14</v>
      </c>
      <c r="CA1501">
        <v>0.64833641563158495</v>
      </c>
      <c r="CB1501">
        <v>0.64833641563158495</v>
      </c>
      <c r="CC1501">
        <v>21.709655807950639</v>
      </c>
      <c r="CD1501">
        <v>21.03880280767623</v>
      </c>
      <c r="CG1501">
        <f>+COUNTIF(IV!A:A,A1501)</f>
        <v>1</v>
      </c>
      <c r="CH1501" s="1">
        <f>+VLOOKUP(A1501,IV!A:Q,17,0)</f>
        <v>9.1573868097920421</v>
      </c>
      <c r="CI1501" t="b">
        <f t="shared" si="92"/>
        <v>1</v>
      </c>
      <c r="CJ1501" s="7">
        <f t="shared" si="93"/>
        <v>0</v>
      </c>
      <c r="CL1501">
        <f>+COUNTIF(EV!A:A,A1501)</f>
        <v>1</v>
      </c>
      <c r="CM1501" s="2">
        <f>+VLOOKUP(A1501,EV!A:R,18,0)</f>
        <v>22.05678844664348</v>
      </c>
      <c r="CN1501" t="b">
        <f t="shared" si="94"/>
        <v>1</v>
      </c>
      <c r="CO1501" s="7">
        <f t="shared" si="95"/>
        <v>0</v>
      </c>
    </row>
    <row r="1502" spans="1:93" x14ac:dyDescent="0.3">
      <c r="A1502" t="s">
        <v>3110</v>
      </c>
      <c r="B1502" t="s">
        <v>2527</v>
      </c>
      <c r="C1502">
        <v>3</v>
      </c>
      <c r="D1502">
        <v>2.25</v>
      </c>
      <c r="E1502">
        <v>0.5</v>
      </c>
      <c r="F1502">
        <v>10.95</v>
      </c>
      <c r="G1502">
        <v>0</v>
      </c>
      <c r="H1502">
        <v>0</v>
      </c>
      <c r="I1502" t="s">
        <v>84</v>
      </c>
      <c r="K1502">
        <v>10</v>
      </c>
      <c r="L1502" t="s">
        <v>109</v>
      </c>
      <c r="M1502">
        <v>90</v>
      </c>
      <c r="N1502">
        <v>0.1</v>
      </c>
      <c r="O1502">
        <v>0.8125</v>
      </c>
      <c r="P1502" t="s">
        <v>3111</v>
      </c>
      <c r="Q1502" t="s">
        <v>87</v>
      </c>
      <c r="R1502" t="s">
        <v>87</v>
      </c>
      <c r="S1502" t="s">
        <v>111</v>
      </c>
      <c r="T1502" t="b">
        <v>0</v>
      </c>
      <c r="U1502">
        <v>0.1</v>
      </c>
      <c r="V1502">
        <v>2.986396566426246E-2</v>
      </c>
      <c r="W1502">
        <v>4</v>
      </c>
      <c r="Y1502">
        <v>9.2044762283583488</v>
      </c>
      <c r="Z1502">
        <v>9.4979744159784065</v>
      </c>
      <c r="AA1502">
        <v>9.2044762283583488</v>
      </c>
      <c r="AB1502">
        <v>9.2044762283583488</v>
      </c>
      <c r="AC1502">
        <v>0.28364718183881837</v>
      </c>
      <c r="AD1502">
        <v>0.28364718183881837</v>
      </c>
      <c r="AE1502">
        <v>318.13325937811379</v>
      </c>
      <c r="AF1502">
        <v>10300.8733713003</v>
      </c>
      <c r="AG1502">
        <v>0.28290031723162729</v>
      </c>
      <c r="AH1502">
        <v>9.1600618879025486</v>
      </c>
      <c r="AI1502">
        <v>9.6024060453530691</v>
      </c>
      <c r="AJ1502">
        <v>9.5429685481443745</v>
      </c>
      <c r="AK1502">
        <v>11.818345901973011</v>
      </c>
      <c r="AL1502">
        <v>11.74519205925461</v>
      </c>
      <c r="AM1502">
        <v>0.28541385208338049</v>
      </c>
      <c r="AN1502">
        <v>0.28364718183881837</v>
      </c>
      <c r="AO1502">
        <v>10.457313818625099</v>
      </c>
      <c r="AP1502">
        <v>10.457313818625099</v>
      </c>
      <c r="AQ1502" t="b">
        <v>0</v>
      </c>
      <c r="AR1502" t="b">
        <v>0</v>
      </c>
      <c r="AU1502">
        <v>318.10690596101068</v>
      </c>
      <c r="AV1502">
        <v>10296.15910230018</v>
      </c>
      <c r="AW1502">
        <v>0.28292375397543551</v>
      </c>
      <c r="AX1502">
        <v>0.28292375397543551</v>
      </c>
      <c r="AY1502">
        <v>0.28292375397543551</v>
      </c>
      <c r="AZ1502" t="s">
        <v>89</v>
      </c>
      <c r="BA1502" s="1">
        <v>9.1573868097920403</v>
      </c>
      <c r="BB1502">
        <v>9.1573868097920421</v>
      </c>
      <c r="BC1502">
        <v>9.1573868097920403</v>
      </c>
      <c r="BD1502" t="s">
        <v>89</v>
      </c>
      <c r="BE1502">
        <v>9.4506972446174462</v>
      </c>
      <c r="BF1502">
        <v>9.4506972446174462</v>
      </c>
      <c r="BG1502">
        <v>9.4506972446174462</v>
      </c>
      <c r="BH1502" t="s">
        <v>89</v>
      </c>
      <c r="BI1502">
        <v>2.9936812771837761E-2</v>
      </c>
      <c r="BJ1502">
        <v>256.20690609871781</v>
      </c>
      <c r="BK1502">
        <v>10939.04983956258</v>
      </c>
      <c r="BL1502">
        <v>0.35127858717954519</v>
      </c>
      <c r="BM1502">
        <v>0.35127858717954519</v>
      </c>
      <c r="BN1502">
        <v>0.35127858717954519</v>
      </c>
      <c r="BO1502" t="s">
        <v>89</v>
      </c>
      <c r="BP1502" t="s">
        <v>90</v>
      </c>
      <c r="BQ1502" s="2">
        <v>11.876732240500329</v>
      </c>
      <c r="BR1502">
        <v>11.876732240500329</v>
      </c>
      <c r="BS1502">
        <v>11.876732240500329</v>
      </c>
      <c r="BT1502" t="s">
        <v>89</v>
      </c>
      <c r="BU1502" t="s">
        <v>91</v>
      </c>
      <c r="BV1502">
        <v>0.28541385208338049</v>
      </c>
      <c r="BW1502">
        <v>9.6498449454065174</v>
      </c>
      <c r="BX1502">
        <v>2.957704022169207E-2</v>
      </c>
      <c r="BY1502">
        <v>4.6158396292883941</v>
      </c>
      <c r="BZ1502">
        <v>14</v>
      </c>
      <c r="CA1502">
        <v>0.3491042238016227</v>
      </c>
      <c r="CB1502">
        <v>0.3491042238016227</v>
      </c>
      <c r="CC1502">
        <v>11.689814665819579</v>
      </c>
      <c r="CD1502">
        <v>11.328586127210279</v>
      </c>
      <c r="CG1502">
        <f>+COUNTIF(IV!A:A,A1502)</f>
        <v>1</v>
      </c>
      <c r="CH1502" s="1">
        <f>+VLOOKUP(A1502,IV!A:Q,17,0)</f>
        <v>9.1573868097920421</v>
      </c>
      <c r="CI1502" t="b">
        <f t="shared" si="92"/>
        <v>1</v>
      </c>
      <c r="CJ1502" s="7">
        <f t="shared" si="93"/>
        <v>0</v>
      </c>
      <c r="CL1502">
        <f>+COUNTIF(EV!A:A,A1502)</f>
        <v>1</v>
      </c>
      <c r="CM1502" s="2">
        <f>+VLOOKUP(A1502,EV!A:R,18,0)</f>
        <v>11.876732240500329</v>
      </c>
      <c r="CN1502" t="b">
        <f t="shared" si="94"/>
        <v>1</v>
      </c>
      <c r="CO1502" s="7">
        <f t="shared" si="95"/>
        <v>0</v>
      </c>
    </row>
    <row r="1503" spans="1:93" x14ac:dyDescent="0.3">
      <c r="A1503" t="s">
        <v>3112</v>
      </c>
      <c r="B1503" t="s">
        <v>2527</v>
      </c>
      <c r="C1503">
        <v>3</v>
      </c>
      <c r="D1503">
        <v>2.25</v>
      </c>
      <c r="E1503">
        <v>0.5</v>
      </c>
      <c r="F1503">
        <v>10.95</v>
      </c>
      <c r="G1503">
        <v>0</v>
      </c>
      <c r="H1503">
        <v>0</v>
      </c>
      <c r="I1503" t="s">
        <v>84</v>
      </c>
      <c r="K1503">
        <v>10</v>
      </c>
      <c r="L1503" t="s">
        <v>109</v>
      </c>
      <c r="M1503">
        <v>90</v>
      </c>
      <c r="N1503">
        <v>0.17499999999999999</v>
      </c>
      <c r="O1503">
        <v>0.25</v>
      </c>
      <c r="P1503" t="s">
        <v>3113</v>
      </c>
      <c r="Q1503" t="s">
        <v>87</v>
      </c>
      <c r="R1503" t="s">
        <v>87</v>
      </c>
      <c r="S1503" t="s">
        <v>111</v>
      </c>
      <c r="T1503" t="b">
        <v>0</v>
      </c>
      <c r="U1503">
        <v>0.17499999999999999</v>
      </c>
      <c r="V1503">
        <v>2.986396566426246E-2</v>
      </c>
      <c r="W1503">
        <v>4</v>
      </c>
      <c r="Y1503">
        <v>9.2044762283583488</v>
      </c>
      <c r="Z1503">
        <v>9.4979744159784065</v>
      </c>
      <c r="AA1503">
        <v>9.2044762283583488</v>
      </c>
      <c r="AB1503">
        <v>9.2044762283583488</v>
      </c>
      <c r="AC1503">
        <v>0.28364718183881837</v>
      </c>
      <c r="AD1503">
        <v>0.28364718183881837</v>
      </c>
      <c r="AE1503">
        <v>318.13325937811379</v>
      </c>
      <c r="AF1503">
        <v>10300.8733713003</v>
      </c>
      <c r="AG1503">
        <v>0.28290031723162729</v>
      </c>
      <c r="AH1503">
        <v>9.1600618879025486</v>
      </c>
      <c r="AI1503">
        <v>9.5579935202655797</v>
      </c>
      <c r="AJ1503">
        <v>9.4981737500098689</v>
      </c>
      <c r="AK1503">
        <v>38.231974081062319</v>
      </c>
      <c r="AL1503">
        <v>37.992695000039483</v>
      </c>
      <c r="AM1503">
        <v>0.28543359991221501</v>
      </c>
      <c r="AN1503">
        <v>0.28364718183881837</v>
      </c>
      <c r="AO1503">
        <v>2.7638825168517118</v>
      </c>
      <c r="AP1503">
        <v>2.7638825168517118</v>
      </c>
      <c r="AQ1503" t="b">
        <v>0</v>
      </c>
      <c r="AR1503" t="b">
        <v>0</v>
      </c>
      <c r="AU1503">
        <v>318.10690596101068</v>
      </c>
      <c r="AV1503">
        <v>10296.15910230018</v>
      </c>
      <c r="AW1503">
        <v>0.28292375397543551</v>
      </c>
      <c r="AX1503">
        <v>0.28292375397543551</v>
      </c>
      <c r="AY1503">
        <v>0.28292375397543551</v>
      </c>
      <c r="AZ1503" t="s">
        <v>89</v>
      </c>
      <c r="BA1503" s="1">
        <v>9.1573868097920403</v>
      </c>
      <c r="BB1503">
        <v>9.1573868097920421</v>
      </c>
      <c r="BC1503">
        <v>9.1573868097920403</v>
      </c>
      <c r="BD1503" t="s">
        <v>89</v>
      </c>
      <c r="BE1503">
        <v>9.4506972446174462</v>
      </c>
      <c r="BF1503">
        <v>9.4506972446174462</v>
      </c>
      <c r="BG1503">
        <v>9.4506972446174462</v>
      </c>
      <c r="BH1503" t="s">
        <v>89</v>
      </c>
      <c r="BI1503">
        <v>2.9936812771837761E-2</v>
      </c>
      <c r="BJ1503">
        <v>78.840022869629024</v>
      </c>
      <c r="BK1503">
        <v>3027.057167714222</v>
      </c>
      <c r="BL1503">
        <v>1.141552180278097</v>
      </c>
      <c r="BM1503">
        <v>1.141552180278097</v>
      </c>
      <c r="BN1503">
        <v>1.141552180278097</v>
      </c>
      <c r="BO1503" t="s">
        <v>89</v>
      </c>
      <c r="BP1503" t="s">
        <v>90</v>
      </c>
      <c r="BQ1503" s="2">
        <v>38.376797311689991</v>
      </c>
      <c r="BR1503">
        <v>38.376797311689991</v>
      </c>
      <c r="BS1503">
        <v>38.376797311689991</v>
      </c>
      <c r="BT1503" t="s">
        <v>89</v>
      </c>
      <c r="BU1503" t="s">
        <v>91</v>
      </c>
      <c r="BV1503">
        <v>0.28538804506952409</v>
      </c>
      <c r="BW1503">
        <v>9.5941993279224977</v>
      </c>
      <c r="BX1503">
        <v>2.974589492204362E-2</v>
      </c>
      <c r="BY1503">
        <v>1.6750337615081159</v>
      </c>
      <c r="BZ1503">
        <v>10</v>
      </c>
      <c r="CA1503">
        <v>1.1345887273552739</v>
      </c>
      <c r="CB1503">
        <v>1.1345887273552739</v>
      </c>
      <c r="CC1503">
        <v>37.991897663913633</v>
      </c>
      <c r="CD1503">
        <v>36.817904913433402</v>
      </c>
      <c r="CG1503">
        <f>+COUNTIF(IV!A:A,A1503)</f>
        <v>1</v>
      </c>
      <c r="CH1503" s="1">
        <f>+VLOOKUP(A1503,IV!A:Q,17,0)</f>
        <v>9.1573868097920421</v>
      </c>
      <c r="CI1503" t="b">
        <f t="shared" si="92"/>
        <v>1</v>
      </c>
      <c r="CJ1503" s="7">
        <f t="shared" si="93"/>
        <v>0</v>
      </c>
      <c r="CL1503">
        <f>+COUNTIF(EV!A:A,A1503)</f>
        <v>1</v>
      </c>
      <c r="CM1503" s="2">
        <f>+VLOOKUP(A1503,EV!A:R,18,0)</f>
        <v>38.376797311689977</v>
      </c>
      <c r="CN1503" t="b">
        <f t="shared" si="94"/>
        <v>1</v>
      </c>
      <c r="CO1503" s="7">
        <f t="shared" si="95"/>
        <v>0</v>
      </c>
    </row>
    <row r="1504" spans="1:93" x14ac:dyDescent="0.3">
      <c r="A1504" t="s">
        <v>3114</v>
      </c>
      <c r="B1504" t="s">
        <v>2527</v>
      </c>
      <c r="C1504">
        <v>3</v>
      </c>
      <c r="D1504">
        <v>2.25</v>
      </c>
      <c r="E1504">
        <v>0.5</v>
      </c>
      <c r="F1504">
        <v>10.95</v>
      </c>
      <c r="G1504">
        <v>0</v>
      </c>
      <c r="H1504">
        <v>0</v>
      </c>
      <c r="I1504" t="s">
        <v>84</v>
      </c>
      <c r="K1504">
        <v>10</v>
      </c>
      <c r="L1504" t="s">
        <v>109</v>
      </c>
      <c r="M1504">
        <v>90</v>
      </c>
      <c r="N1504">
        <v>0.17499999999999999</v>
      </c>
      <c r="O1504">
        <v>0.4375</v>
      </c>
      <c r="P1504" t="s">
        <v>3115</v>
      </c>
      <c r="Q1504" t="s">
        <v>87</v>
      </c>
      <c r="R1504" t="s">
        <v>87</v>
      </c>
      <c r="S1504" t="s">
        <v>111</v>
      </c>
      <c r="T1504" t="b">
        <v>0</v>
      </c>
      <c r="U1504">
        <v>0.17499999999999999</v>
      </c>
      <c r="V1504">
        <v>2.986396566426246E-2</v>
      </c>
      <c r="W1504">
        <v>4</v>
      </c>
      <c r="Y1504">
        <v>9.2044762283583488</v>
      </c>
      <c r="Z1504">
        <v>9.4979744159784065</v>
      </c>
      <c r="AA1504">
        <v>9.2044762283583488</v>
      </c>
      <c r="AB1504">
        <v>9.2044762283583488</v>
      </c>
      <c r="AC1504">
        <v>0.28364718183881837</v>
      </c>
      <c r="AD1504">
        <v>0.28364718183881837</v>
      </c>
      <c r="AE1504">
        <v>318.13325937811379</v>
      </c>
      <c r="AF1504">
        <v>10300.8733713003</v>
      </c>
      <c r="AG1504">
        <v>0.28290031723162729</v>
      </c>
      <c r="AH1504">
        <v>9.1600618879025486</v>
      </c>
      <c r="AI1504">
        <v>9.5579935202655886</v>
      </c>
      <c r="AJ1504">
        <v>9.4981737500098724</v>
      </c>
      <c r="AK1504">
        <v>21.846842332035632</v>
      </c>
      <c r="AL1504">
        <v>21.71011142859399</v>
      </c>
      <c r="AM1504">
        <v>0.28543359991221512</v>
      </c>
      <c r="AN1504">
        <v>0.28364718183881837</v>
      </c>
      <c r="AO1504">
        <v>4.8367944044904858</v>
      </c>
      <c r="AP1504">
        <v>4.8367944044904858</v>
      </c>
      <c r="AQ1504" t="b">
        <v>0</v>
      </c>
      <c r="AR1504" t="b">
        <v>0</v>
      </c>
      <c r="AU1504">
        <v>318.10690596101068</v>
      </c>
      <c r="AV1504">
        <v>10296.15910230018</v>
      </c>
      <c r="AW1504">
        <v>0.28292375397543551</v>
      </c>
      <c r="AX1504">
        <v>0.28292375397543551</v>
      </c>
      <c r="AY1504">
        <v>0.28292375397543551</v>
      </c>
      <c r="AZ1504" t="s">
        <v>89</v>
      </c>
      <c r="BA1504" s="1">
        <v>9.1573868097920403</v>
      </c>
      <c r="BB1504">
        <v>9.1573868097920421</v>
      </c>
      <c r="BC1504">
        <v>9.1573868097920403</v>
      </c>
      <c r="BD1504" t="s">
        <v>89</v>
      </c>
      <c r="BE1504">
        <v>9.4506972446174462</v>
      </c>
      <c r="BF1504">
        <v>9.4506972446174462</v>
      </c>
      <c r="BG1504">
        <v>9.4506972446174462</v>
      </c>
      <c r="BH1504" t="s">
        <v>89</v>
      </c>
      <c r="BI1504">
        <v>2.9936812771837761E-2</v>
      </c>
      <c r="BJ1504">
        <v>137.97004002185071</v>
      </c>
      <c r="BK1504">
        <v>5297.3500434998859</v>
      </c>
      <c r="BL1504">
        <v>0.65231553158748412</v>
      </c>
      <c r="BM1504">
        <v>0.65231553158748412</v>
      </c>
      <c r="BN1504">
        <v>0.65231553158748412</v>
      </c>
      <c r="BO1504" t="s">
        <v>89</v>
      </c>
      <c r="BP1504" t="s">
        <v>90</v>
      </c>
      <c r="BQ1504" s="2">
        <v>21.92959846382286</v>
      </c>
      <c r="BR1504">
        <v>21.92959846382286</v>
      </c>
      <c r="BS1504">
        <v>21.92959846382286</v>
      </c>
      <c r="BT1504" t="s">
        <v>89</v>
      </c>
      <c r="BU1504" t="s">
        <v>91</v>
      </c>
      <c r="BV1504">
        <v>0.28538804506952431</v>
      </c>
      <c r="BW1504">
        <v>9.5941993279225031</v>
      </c>
      <c r="BX1504">
        <v>2.974589492204362E-2</v>
      </c>
      <c r="BY1504">
        <v>2.9313090826392019</v>
      </c>
      <c r="BZ1504">
        <v>10</v>
      </c>
      <c r="CA1504">
        <v>0.64833641563158495</v>
      </c>
      <c r="CB1504">
        <v>0.64833641563158495</v>
      </c>
      <c r="CC1504">
        <v>21.709655807950639</v>
      </c>
      <c r="CD1504">
        <v>21.03880280767623</v>
      </c>
      <c r="CG1504">
        <f>+COUNTIF(IV!A:A,A1504)</f>
        <v>1</v>
      </c>
      <c r="CH1504" s="1">
        <f>+VLOOKUP(A1504,IV!A:Q,17,0)</f>
        <v>9.1573868097920421</v>
      </c>
      <c r="CI1504" t="b">
        <f t="shared" si="92"/>
        <v>1</v>
      </c>
      <c r="CJ1504" s="7">
        <f t="shared" si="93"/>
        <v>0</v>
      </c>
      <c r="CL1504">
        <f>+COUNTIF(EV!A:A,A1504)</f>
        <v>1</v>
      </c>
      <c r="CM1504" s="2">
        <f>+VLOOKUP(A1504,EV!A:R,18,0)</f>
        <v>21.929598463822849</v>
      </c>
      <c r="CN1504" t="b">
        <f t="shared" si="94"/>
        <v>0</v>
      </c>
      <c r="CO1504" s="7">
        <f t="shared" si="95"/>
        <v>0</v>
      </c>
    </row>
    <row r="1505" spans="1:93" x14ac:dyDescent="0.3">
      <c r="A1505" t="s">
        <v>3116</v>
      </c>
      <c r="B1505" t="s">
        <v>2527</v>
      </c>
      <c r="C1505">
        <v>3</v>
      </c>
      <c r="D1505">
        <v>2.25</v>
      </c>
      <c r="E1505">
        <v>0.5</v>
      </c>
      <c r="F1505">
        <v>10.95</v>
      </c>
      <c r="G1505">
        <v>0</v>
      </c>
      <c r="H1505">
        <v>0</v>
      </c>
      <c r="I1505" t="s">
        <v>84</v>
      </c>
      <c r="K1505">
        <v>10</v>
      </c>
      <c r="L1505" t="s">
        <v>109</v>
      </c>
      <c r="M1505">
        <v>90</v>
      </c>
      <c r="N1505">
        <v>0.17499999999999999</v>
      </c>
      <c r="O1505">
        <v>0.8125</v>
      </c>
      <c r="P1505" t="s">
        <v>3117</v>
      </c>
      <c r="Q1505" t="s">
        <v>87</v>
      </c>
      <c r="R1505" t="s">
        <v>87</v>
      </c>
      <c r="S1505" t="s">
        <v>111</v>
      </c>
      <c r="T1505" t="b">
        <v>0</v>
      </c>
      <c r="U1505">
        <v>0.17499999999999999</v>
      </c>
      <c r="V1505">
        <v>2.986396566426246E-2</v>
      </c>
      <c r="W1505">
        <v>4</v>
      </c>
      <c r="Y1505">
        <v>9.2044762283583488</v>
      </c>
      <c r="Z1505">
        <v>9.4979744159784065</v>
      </c>
      <c r="AA1505">
        <v>9.2044762283583488</v>
      </c>
      <c r="AB1505">
        <v>9.2044762283583488</v>
      </c>
      <c r="AC1505">
        <v>0.28364718183881837</v>
      </c>
      <c r="AD1505">
        <v>0.28364718183881837</v>
      </c>
      <c r="AE1505">
        <v>318.13325937811379</v>
      </c>
      <c r="AF1505">
        <v>10300.8733713003</v>
      </c>
      <c r="AG1505">
        <v>0.28290031723162729</v>
      </c>
      <c r="AH1505">
        <v>9.1600618879025486</v>
      </c>
      <c r="AI1505">
        <v>9.5579935202655797</v>
      </c>
      <c r="AJ1505">
        <v>9.4981737500098689</v>
      </c>
      <c r="AK1505">
        <v>11.763684332634559</v>
      </c>
      <c r="AL1505">
        <v>11.690060000012149</v>
      </c>
      <c r="AM1505">
        <v>0.28543359991221501</v>
      </c>
      <c r="AN1505">
        <v>0.28364718183881837</v>
      </c>
      <c r="AO1505">
        <v>8.9826181797680569</v>
      </c>
      <c r="AP1505">
        <v>8.9826181797680569</v>
      </c>
      <c r="AQ1505" t="b">
        <v>0</v>
      </c>
      <c r="AR1505" t="b">
        <v>0</v>
      </c>
      <c r="AU1505">
        <v>318.10690596101068</v>
      </c>
      <c r="AV1505">
        <v>10296.15910230018</v>
      </c>
      <c r="AW1505">
        <v>0.28292375397543551</v>
      </c>
      <c r="AX1505">
        <v>0.28292375397543551</v>
      </c>
      <c r="AY1505">
        <v>0.28292375397543551</v>
      </c>
      <c r="AZ1505" t="s">
        <v>89</v>
      </c>
      <c r="BA1505" s="1">
        <v>9.1573868097920403</v>
      </c>
      <c r="BB1505">
        <v>9.1573868097920421</v>
      </c>
      <c r="BC1505">
        <v>9.1573868097920403</v>
      </c>
      <c r="BD1505" t="s">
        <v>89</v>
      </c>
      <c r="BE1505">
        <v>9.4506972446174462</v>
      </c>
      <c r="BF1505">
        <v>9.4506972446174462</v>
      </c>
      <c r="BG1505">
        <v>9.4506972446174462</v>
      </c>
      <c r="BH1505" t="s">
        <v>89</v>
      </c>
      <c r="BI1505">
        <v>2.9936812771837761E-2</v>
      </c>
      <c r="BJ1505">
        <v>256.23007432629441</v>
      </c>
      <c r="BK1505">
        <v>9837.9357950712183</v>
      </c>
      <c r="BL1505">
        <v>0.3512468247009527</v>
      </c>
      <c r="BM1505">
        <v>0.3512468247009527</v>
      </c>
      <c r="BN1505">
        <v>0.3512468247009527</v>
      </c>
      <c r="BO1505" t="s">
        <v>89</v>
      </c>
      <c r="BP1505" t="s">
        <v>90</v>
      </c>
      <c r="BQ1505" s="2">
        <v>11.808245326673839</v>
      </c>
      <c r="BR1505">
        <v>11.808245326673839</v>
      </c>
      <c r="BS1505">
        <v>11.808245326673839</v>
      </c>
      <c r="BT1505" t="s">
        <v>89</v>
      </c>
      <c r="BU1505" t="s">
        <v>91</v>
      </c>
      <c r="BV1505">
        <v>0.28538804506952409</v>
      </c>
      <c r="BW1505">
        <v>9.5941993279224942</v>
      </c>
      <c r="BX1505">
        <v>2.974589492204362E-2</v>
      </c>
      <c r="BY1505">
        <v>5.4438597249013778</v>
      </c>
      <c r="BZ1505">
        <v>10</v>
      </c>
      <c r="CA1505">
        <v>0.3491042238016227</v>
      </c>
      <c r="CB1505">
        <v>0.3491042238016227</v>
      </c>
      <c r="CC1505">
        <v>11.689814665819579</v>
      </c>
      <c r="CD1505">
        <v>11.328586127210279</v>
      </c>
      <c r="CG1505">
        <f>+COUNTIF(IV!A:A,A1505)</f>
        <v>1</v>
      </c>
      <c r="CH1505" s="1">
        <f>+VLOOKUP(A1505,IV!A:Q,17,0)</f>
        <v>9.1573868097920421</v>
      </c>
      <c r="CI1505" t="b">
        <f t="shared" si="92"/>
        <v>1</v>
      </c>
      <c r="CJ1505" s="7">
        <f t="shared" si="93"/>
        <v>0</v>
      </c>
      <c r="CL1505">
        <f>+COUNTIF(EV!A:A,A1505)</f>
        <v>1</v>
      </c>
      <c r="CM1505" s="2">
        <f>+VLOOKUP(A1505,EV!A:R,18,0)</f>
        <v>11.808245326673839</v>
      </c>
      <c r="CN1505" t="b">
        <f t="shared" si="94"/>
        <v>1</v>
      </c>
      <c r="CO1505" s="7">
        <f t="shared" si="95"/>
        <v>0</v>
      </c>
    </row>
    <row r="1506" spans="1:93" x14ac:dyDescent="0.3">
      <c r="A1506" t="s">
        <v>3118</v>
      </c>
      <c r="B1506" t="s">
        <v>2527</v>
      </c>
      <c r="C1506">
        <v>3</v>
      </c>
      <c r="D1506">
        <v>2.25</v>
      </c>
      <c r="E1506">
        <v>0.5</v>
      </c>
      <c r="F1506">
        <v>10.95</v>
      </c>
      <c r="G1506">
        <v>0</v>
      </c>
      <c r="H1506">
        <v>0</v>
      </c>
      <c r="I1506" t="s">
        <v>84</v>
      </c>
      <c r="K1506">
        <v>10</v>
      </c>
      <c r="L1506" t="s">
        <v>129</v>
      </c>
      <c r="M1506">
        <v>270</v>
      </c>
      <c r="N1506">
        <v>2.5000000000000001E-2</v>
      </c>
      <c r="O1506">
        <v>0.25</v>
      </c>
      <c r="P1506" t="s">
        <v>3119</v>
      </c>
      <c r="Q1506" t="s">
        <v>87</v>
      </c>
      <c r="R1506" t="s">
        <v>87</v>
      </c>
      <c r="S1506" t="s">
        <v>131</v>
      </c>
      <c r="T1506" t="b">
        <v>1</v>
      </c>
      <c r="U1506">
        <v>2.5000000000000001E-2</v>
      </c>
      <c r="V1506">
        <v>2.986396566426246E-2</v>
      </c>
      <c r="W1506">
        <v>4</v>
      </c>
      <c r="Y1506">
        <v>9.2044762283583488</v>
      </c>
      <c r="Z1506">
        <v>9.4469935476987068</v>
      </c>
      <c r="AA1506">
        <v>9.2044762283583488</v>
      </c>
      <c r="AB1506">
        <v>9.2044762283583488</v>
      </c>
      <c r="AC1506">
        <v>0.28364718183881837</v>
      </c>
      <c r="AD1506">
        <v>0.28364718183881887</v>
      </c>
      <c r="AE1506">
        <v>954.39977813434166</v>
      </c>
      <c r="AF1506">
        <v>30902.62011390091</v>
      </c>
      <c r="AG1506">
        <v>0.28290031723162729</v>
      </c>
      <c r="AH1506">
        <v>9.1600618879025539</v>
      </c>
      <c r="AI1506">
        <v>4.6259075151058617</v>
      </c>
      <c r="AJ1506">
        <v>5.5858673111579762</v>
      </c>
      <c r="AK1506">
        <v>18.50363006042345</v>
      </c>
      <c r="AL1506">
        <v>22.343469244631901</v>
      </c>
      <c r="AM1506">
        <v>0.26796948260021508</v>
      </c>
      <c r="AN1506">
        <v>0.28364718183881887</v>
      </c>
      <c r="AO1506">
        <v>5.7290258167197576</v>
      </c>
      <c r="AP1506">
        <v>5.7290258167197576</v>
      </c>
      <c r="AQ1506" t="b">
        <v>1</v>
      </c>
      <c r="AR1506" t="b">
        <v>1</v>
      </c>
      <c r="AU1506">
        <v>954.32071788303244</v>
      </c>
      <c r="AV1506">
        <v>30888.47730690055</v>
      </c>
      <c r="AW1506">
        <v>0.28292375397543551</v>
      </c>
      <c r="AX1506">
        <v>0.28292375397543551</v>
      </c>
      <c r="AY1506">
        <v>0.28292375397543551</v>
      </c>
      <c r="AZ1506" t="s">
        <v>89</v>
      </c>
      <c r="BA1506" s="1">
        <v>9.1573868097920403</v>
      </c>
      <c r="BB1506">
        <v>9.1573868097920403</v>
      </c>
      <c r="BC1506">
        <v>9.1573868097920403</v>
      </c>
      <c r="BD1506" t="s">
        <v>89</v>
      </c>
      <c r="BE1506">
        <v>9.4506972446174444</v>
      </c>
      <c r="BF1506">
        <v>9.4506972446174444</v>
      </c>
      <c r="BG1506">
        <v>9.4506972446174444</v>
      </c>
      <c r="BH1506" t="s">
        <v>89</v>
      </c>
      <c r="BI1506">
        <v>2.9936812771837761E-2</v>
      </c>
      <c r="BJ1506">
        <v>247.90542820593581</v>
      </c>
      <c r="BK1506">
        <v>19822.460583510569</v>
      </c>
      <c r="BL1506">
        <v>1.0891250020379151</v>
      </c>
      <c r="BM1506">
        <v>1.0891250020379151</v>
      </c>
      <c r="BN1506">
        <v>1.0891250020379151</v>
      </c>
      <c r="BO1506" t="s">
        <v>89</v>
      </c>
      <c r="BP1506" t="s">
        <v>90</v>
      </c>
      <c r="BQ1506" s="2">
        <v>66.688115323526674</v>
      </c>
      <c r="BR1506">
        <v>66.688115323526674</v>
      </c>
      <c r="BS1506">
        <v>66.688115323526674</v>
      </c>
      <c r="BT1506" t="s">
        <v>89</v>
      </c>
      <c r="BU1506" t="s">
        <v>91</v>
      </c>
      <c r="BV1506">
        <v>0.27228125050947882</v>
      </c>
      <c r="BW1506">
        <v>16.672028830881668</v>
      </c>
      <c r="BX1506">
        <v>1.6331620660655952E-2</v>
      </c>
      <c r="BY1506">
        <v>2.35538095205913</v>
      </c>
      <c r="BZ1506">
        <v>42</v>
      </c>
      <c r="CA1506">
        <v>1.1345887273552739</v>
      </c>
      <c r="CB1506">
        <v>1.1345887273552759</v>
      </c>
      <c r="CC1506">
        <v>37.787974190794827</v>
      </c>
      <c r="CD1506">
        <v>36.817904913433402</v>
      </c>
      <c r="CG1506">
        <f>+COUNTIF(IV!A:A,A1506)</f>
        <v>1</v>
      </c>
      <c r="CH1506" s="1">
        <f>+VLOOKUP(A1506,IV!A:Q,17,0)</f>
        <v>9.1573868097920386</v>
      </c>
      <c r="CI1506" t="b">
        <f t="shared" si="92"/>
        <v>1</v>
      </c>
      <c r="CJ1506" s="7">
        <f t="shared" si="93"/>
        <v>0</v>
      </c>
      <c r="CL1506">
        <f>+COUNTIF(EV!A:A,A1506)</f>
        <v>1</v>
      </c>
      <c r="CM1506" s="2">
        <f>+VLOOKUP(A1506,EV!A:R,18,0)</f>
        <v>66.688115323526659</v>
      </c>
      <c r="CN1506" t="b">
        <f t="shared" si="94"/>
        <v>1</v>
      </c>
      <c r="CO1506" s="7">
        <f t="shared" si="95"/>
        <v>0</v>
      </c>
    </row>
    <row r="1507" spans="1:93" x14ac:dyDescent="0.3">
      <c r="A1507" t="s">
        <v>3120</v>
      </c>
      <c r="B1507" t="s">
        <v>2527</v>
      </c>
      <c r="C1507">
        <v>3</v>
      </c>
      <c r="D1507">
        <v>2.25</v>
      </c>
      <c r="E1507">
        <v>0.5</v>
      </c>
      <c r="F1507">
        <v>10.95</v>
      </c>
      <c r="G1507">
        <v>0</v>
      </c>
      <c r="H1507">
        <v>0</v>
      </c>
      <c r="I1507" t="s">
        <v>84</v>
      </c>
      <c r="K1507">
        <v>10</v>
      </c>
      <c r="L1507" t="s">
        <v>129</v>
      </c>
      <c r="M1507">
        <v>270</v>
      </c>
      <c r="N1507">
        <v>2.5000000000000001E-2</v>
      </c>
      <c r="O1507">
        <v>0.4375</v>
      </c>
      <c r="P1507" t="s">
        <v>3121</v>
      </c>
      <c r="Q1507" t="s">
        <v>87</v>
      </c>
      <c r="R1507" t="s">
        <v>87</v>
      </c>
      <c r="S1507" t="s">
        <v>131</v>
      </c>
      <c r="T1507" t="b">
        <v>1</v>
      </c>
      <c r="U1507">
        <v>2.5000000000000001E-2</v>
      </c>
      <c r="V1507">
        <v>2.986396566426246E-2</v>
      </c>
      <c r="W1507">
        <v>4</v>
      </c>
      <c r="Y1507">
        <v>9.2044762283583488</v>
      </c>
      <c r="Z1507">
        <v>9.446993547698705</v>
      </c>
      <c r="AA1507">
        <v>9.2044762283583488</v>
      </c>
      <c r="AB1507">
        <v>9.2044762283583488</v>
      </c>
      <c r="AC1507">
        <v>0.28364718183881837</v>
      </c>
      <c r="AD1507">
        <v>0.28364718183881887</v>
      </c>
      <c r="AE1507">
        <v>954.39977813434166</v>
      </c>
      <c r="AF1507">
        <v>30902.62011390091</v>
      </c>
      <c r="AG1507">
        <v>0.28290031723162729</v>
      </c>
      <c r="AH1507">
        <v>9.1600618879025539</v>
      </c>
      <c r="AI1507">
        <v>4.62590751510586</v>
      </c>
      <c r="AJ1507">
        <v>5.5858673111579744</v>
      </c>
      <c r="AK1507">
        <v>10.57350289167054</v>
      </c>
      <c r="AL1507">
        <v>12.76769671121823</v>
      </c>
      <c r="AM1507">
        <v>0.26796948260021508</v>
      </c>
      <c r="AN1507">
        <v>0.28364718183881887</v>
      </c>
      <c r="AO1507">
        <v>10.025795179259569</v>
      </c>
      <c r="AP1507">
        <v>10.025795179259569</v>
      </c>
      <c r="AQ1507" t="b">
        <v>1</v>
      </c>
      <c r="AR1507" t="b">
        <v>1</v>
      </c>
      <c r="AU1507">
        <v>954.32071788303244</v>
      </c>
      <c r="AV1507">
        <v>30888.47730690055</v>
      </c>
      <c r="AW1507">
        <v>0.28292375397543551</v>
      </c>
      <c r="AX1507">
        <v>0.28292375397543551</v>
      </c>
      <c r="AY1507">
        <v>0.28292375397543551</v>
      </c>
      <c r="AZ1507" t="s">
        <v>89</v>
      </c>
      <c r="BA1507" s="1">
        <v>9.1573868097920403</v>
      </c>
      <c r="BB1507">
        <v>9.1573868097920403</v>
      </c>
      <c r="BC1507">
        <v>9.1573868097920403</v>
      </c>
      <c r="BD1507" t="s">
        <v>89</v>
      </c>
      <c r="BE1507">
        <v>9.4506972446174444</v>
      </c>
      <c r="BF1507">
        <v>9.4506972446174444</v>
      </c>
      <c r="BG1507">
        <v>9.4506972446174444</v>
      </c>
      <c r="BH1507" t="s">
        <v>89</v>
      </c>
      <c r="BI1507">
        <v>2.9936812771837761E-2</v>
      </c>
      <c r="BJ1507">
        <v>433.83449936038761</v>
      </c>
      <c r="BK1507">
        <v>34689.3060211435</v>
      </c>
      <c r="BL1507">
        <v>0.62235714402166575</v>
      </c>
      <c r="BM1507">
        <v>0.62235714402166575</v>
      </c>
      <c r="BN1507">
        <v>0.62235714402166575</v>
      </c>
      <c r="BO1507" t="s">
        <v>89</v>
      </c>
      <c r="BP1507" t="s">
        <v>90</v>
      </c>
      <c r="BQ1507" s="2">
        <v>38.10749447058668</v>
      </c>
      <c r="BR1507">
        <v>38.10749447058668</v>
      </c>
      <c r="BS1507">
        <v>38.10749447058668</v>
      </c>
      <c r="BT1507" t="s">
        <v>89</v>
      </c>
      <c r="BU1507" t="s">
        <v>91</v>
      </c>
      <c r="BV1507">
        <v>0.27228125050947882</v>
      </c>
      <c r="BW1507">
        <v>16.672028830881668</v>
      </c>
      <c r="BX1507">
        <v>1.6331620660655952E-2</v>
      </c>
      <c r="BY1507">
        <v>4.1219166661034761</v>
      </c>
      <c r="BZ1507">
        <v>42</v>
      </c>
      <c r="CA1507">
        <v>0.64833641563158495</v>
      </c>
      <c r="CB1507">
        <v>0.64833641563158617</v>
      </c>
      <c r="CC1507">
        <v>21.59312810902561</v>
      </c>
      <c r="CD1507">
        <v>21.03880280767623</v>
      </c>
      <c r="CG1507">
        <f>+COUNTIF(IV!A:A,A1507)</f>
        <v>1</v>
      </c>
      <c r="CH1507" s="1">
        <f>+VLOOKUP(A1507,IV!A:Q,17,0)</f>
        <v>9.1573868097920386</v>
      </c>
      <c r="CI1507" t="b">
        <f t="shared" si="92"/>
        <v>1</v>
      </c>
      <c r="CJ1507" s="7">
        <f t="shared" si="93"/>
        <v>0</v>
      </c>
      <c r="CL1507">
        <f>+COUNTIF(EV!A:A,A1507)</f>
        <v>1</v>
      </c>
      <c r="CM1507" s="2">
        <f>+VLOOKUP(A1507,EV!A:R,18,0)</f>
        <v>38.107494470586708</v>
      </c>
      <c r="CN1507" t="b">
        <f t="shared" si="94"/>
        <v>1</v>
      </c>
      <c r="CO1507" s="7">
        <f t="shared" si="95"/>
        <v>0</v>
      </c>
    </row>
    <row r="1508" spans="1:93" x14ac:dyDescent="0.3">
      <c r="A1508" t="s">
        <v>3122</v>
      </c>
      <c r="B1508" t="s">
        <v>2527</v>
      </c>
      <c r="C1508">
        <v>3</v>
      </c>
      <c r="D1508">
        <v>2.25</v>
      </c>
      <c r="E1508">
        <v>0.5</v>
      </c>
      <c r="F1508">
        <v>10.95</v>
      </c>
      <c r="G1508">
        <v>0</v>
      </c>
      <c r="H1508">
        <v>0</v>
      </c>
      <c r="I1508" t="s">
        <v>84</v>
      </c>
      <c r="K1508">
        <v>10</v>
      </c>
      <c r="L1508" t="s">
        <v>129</v>
      </c>
      <c r="M1508">
        <v>270</v>
      </c>
      <c r="N1508">
        <v>2.5000000000000001E-2</v>
      </c>
      <c r="O1508">
        <v>0.8125</v>
      </c>
      <c r="P1508" t="s">
        <v>3123</v>
      </c>
      <c r="Q1508" t="s">
        <v>87</v>
      </c>
      <c r="R1508" t="s">
        <v>87</v>
      </c>
      <c r="S1508" t="s">
        <v>131</v>
      </c>
      <c r="T1508" t="b">
        <v>1</v>
      </c>
      <c r="U1508">
        <v>2.5000000000000001E-2</v>
      </c>
      <c r="V1508">
        <v>2.986396566426246E-2</v>
      </c>
      <c r="W1508">
        <v>4</v>
      </c>
      <c r="Y1508">
        <v>9.2044762283583488</v>
      </c>
      <c r="Z1508">
        <v>9.4469935476987068</v>
      </c>
      <c r="AA1508">
        <v>9.2044762283583488</v>
      </c>
      <c r="AB1508">
        <v>9.2044762283583488</v>
      </c>
      <c r="AC1508">
        <v>0.28364718183881837</v>
      </c>
      <c r="AD1508">
        <v>0.28364718183881887</v>
      </c>
      <c r="AE1508">
        <v>954.39977813434166</v>
      </c>
      <c r="AF1508">
        <v>30902.62011390091</v>
      </c>
      <c r="AG1508">
        <v>0.28290031723162729</v>
      </c>
      <c r="AH1508">
        <v>9.1600618879025539</v>
      </c>
      <c r="AI1508">
        <v>4.6259075151058706</v>
      </c>
      <c r="AJ1508">
        <v>5.5858673111579851</v>
      </c>
      <c r="AK1508">
        <v>5.6934246339764556</v>
      </c>
      <c r="AL1508">
        <v>6.8749136137329048</v>
      </c>
      <c r="AM1508">
        <v>0.26796948260021508</v>
      </c>
      <c r="AN1508">
        <v>0.28364718183881887</v>
      </c>
      <c r="AO1508">
        <v>18.619333904339239</v>
      </c>
      <c r="AP1508">
        <v>18.619333904339239</v>
      </c>
      <c r="AQ1508" t="b">
        <v>1</v>
      </c>
      <c r="AR1508" t="b">
        <v>1</v>
      </c>
      <c r="AU1508">
        <v>954.32071788303244</v>
      </c>
      <c r="AV1508">
        <v>30888.47730690055</v>
      </c>
      <c r="AW1508">
        <v>0.28292375397543551</v>
      </c>
      <c r="AX1508">
        <v>0.28292375397543551</v>
      </c>
      <c r="AY1508">
        <v>0.28292375397543551</v>
      </c>
      <c r="AZ1508" t="s">
        <v>89</v>
      </c>
      <c r="BA1508" s="1">
        <v>9.1573868097920403</v>
      </c>
      <c r="BB1508">
        <v>9.1573868097920403</v>
      </c>
      <c r="BC1508">
        <v>9.1573868097920403</v>
      </c>
      <c r="BD1508" t="s">
        <v>89</v>
      </c>
      <c r="BE1508">
        <v>9.4506972446174444</v>
      </c>
      <c r="BF1508">
        <v>9.4506972446174444</v>
      </c>
      <c r="BG1508">
        <v>9.4506972446174444</v>
      </c>
      <c r="BH1508" t="s">
        <v>89</v>
      </c>
      <c r="BI1508">
        <v>2.9936812771837761E-2</v>
      </c>
      <c r="BJ1508">
        <v>805.69264166929156</v>
      </c>
      <c r="BK1508">
        <v>64422.996896409393</v>
      </c>
      <c r="BL1508">
        <v>0.33511538524243528</v>
      </c>
      <c r="BM1508">
        <v>0.33511538524243528</v>
      </c>
      <c r="BN1508">
        <v>0.33511538524243528</v>
      </c>
      <c r="BO1508" t="s">
        <v>89</v>
      </c>
      <c r="BP1508" t="s">
        <v>90</v>
      </c>
      <c r="BQ1508" s="2">
        <v>20.519420099546679</v>
      </c>
      <c r="BR1508">
        <v>20.519420099546679</v>
      </c>
      <c r="BS1508">
        <v>20.519420099546679</v>
      </c>
      <c r="BT1508" t="s">
        <v>89</v>
      </c>
      <c r="BU1508" t="s">
        <v>91</v>
      </c>
      <c r="BV1508">
        <v>0.27228125050947871</v>
      </c>
      <c r="BW1508">
        <v>16.672028830881668</v>
      </c>
      <c r="BX1508">
        <v>1.6331620660655941E-2</v>
      </c>
      <c r="BY1508">
        <v>7.6549880941921726</v>
      </c>
      <c r="BZ1508">
        <v>42</v>
      </c>
      <c r="CA1508">
        <v>0.3491042238016227</v>
      </c>
      <c r="CB1508">
        <v>0.34910422380162331</v>
      </c>
      <c r="CC1508">
        <v>11.627068981783021</v>
      </c>
      <c r="CD1508">
        <v>11.328586127210279</v>
      </c>
      <c r="CG1508">
        <f>+COUNTIF(IV!A:A,A1508)</f>
        <v>1</v>
      </c>
      <c r="CH1508" s="1">
        <f>+VLOOKUP(A1508,IV!A:Q,17,0)</f>
        <v>9.1573868097920386</v>
      </c>
      <c r="CI1508" t="b">
        <f t="shared" si="92"/>
        <v>1</v>
      </c>
      <c r="CJ1508" s="7">
        <f t="shared" si="93"/>
        <v>0</v>
      </c>
      <c r="CL1508">
        <f>+COUNTIF(EV!A:A,A1508)</f>
        <v>1</v>
      </c>
      <c r="CM1508" s="2">
        <f>+VLOOKUP(A1508,EV!A:R,18,0)</f>
        <v>20.519420099546679</v>
      </c>
      <c r="CN1508" t="b">
        <f t="shared" si="94"/>
        <v>1</v>
      </c>
      <c r="CO1508" s="7">
        <f t="shared" si="95"/>
        <v>0</v>
      </c>
    </row>
    <row r="1509" spans="1:93" x14ac:dyDescent="0.3">
      <c r="A1509" t="s">
        <v>3124</v>
      </c>
      <c r="B1509" t="s">
        <v>2527</v>
      </c>
      <c r="C1509">
        <v>3</v>
      </c>
      <c r="D1509">
        <v>2.25</v>
      </c>
      <c r="E1509">
        <v>0.5</v>
      </c>
      <c r="F1509">
        <v>10.95</v>
      </c>
      <c r="G1509">
        <v>0</v>
      </c>
      <c r="H1509">
        <v>0</v>
      </c>
      <c r="I1509" t="s">
        <v>84</v>
      </c>
      <c r="K1509">
        <v>10</v>
      </c>
      <c r="L1509" t="s">
        <v>129</v>
      </c>
      <c r="M1509">
        <v>270</v>
      </c>
      <c r="N1509">
        <v>0.1</v>
      </c>
      <c r="O1509">
        <v>0.25</v>
      </c>
      <c r="P1509" t="s">
        <v>3125</v>
      </c>
      <c r="Q1509" t="s">
        <v>87</v>
      </c>
      <c r="R1509" t="s">
        <v>87</v>
      </c>
      <c r="S1509" t="s">
        <v>131</v>
      </c>
      <c r="T1509" t="b">
        <v>0</v>
      </c>
      <c r="U1509">
        <v>0.1</v>
      </c>
      <c r="V1509">
        <v>2.986396566426246E-2</v>
      </c>
      <c r="W1509">
        <v>4</v>
      </c>
      <c r="Y1509">
        <v>9.2044762283583488</v>
      </c>
      <c r="Z1509">
        <v>9.4979744159784065</v>
      </c>
      <c r="AA1509">
        <v>9.2044762283583488</v>
      </c>
      <c r="AB1509">
        <v>9.2044762283583488</v>
      </c>
      <c r="AC1509">
        <v>0.28364718183881837</v>
      </c>
      <c r="AD1509">
        <v>0.28364718183881837</v>
      </c>
      <c r="AE1509">
        <v>954.39977813434166</v>
      </c>
      <c r="AF1509">
        <v>30902.62011390091</v>
      </c>
      <c r="AG1509">
        <v>0.28290031723162729</v>
      </c>
      <c r="AH1509">
        <v>9.1600618879025539</v>
      </c>
      <c r="AI1509">
        <v>9.6024060453530673</v>
      </c>
      <c r="AJ1509">
        <v>9.5429685481443745</v>
      </c>
      <c r="AK1509">
        <v>38.409624181412269</v>
      </c>
      <c r="AL1509">
        <v>38.171874192577498</v>
      </c>
      <c r="AM1509">
        <v>0.28541385208338049</v>
      </c>
      <c r="AN1509">
        <v>0.28364718183881837</v>
      </c>
      <c r="AO1509">
        <v>9.6529050633462461</v>
      </c>
      <c r="AP1509">
        <v>9.6529050633462461</v>
      </c>
      <c r="AQ1509" t="b">
        <v>0</v>
      </c>
      <c r="AR1509" t="b">
        <v>0</v>
      </c>
      <c r="AU1509">
        <v>954.32071788303244</v>
      </c>
      <c r="AV1509">
        <v>30888.47730690055</v>
      </c>
      <c r="AW1509">
        <v>0.28292375397543551</v>
      </c>
      <c r="AX1509">
        <v>0.28292375397543551</v>
      </c>
      <c r="AY1509">
        <v>0.28292375397543551</v>
      </c>
      <c r="AZ1509" t="s">
        <v>89</v>
      </c>
      <c r="BA1509" s="1">
        <v>9.1573868097920403</v>
      </c>
      <c r="BB1509">
        <v>9.1573868097920403</v>
      </c>
      <c r="BC1509">
        <v>9.1573868097920403</v>
      </c>
      <c r="BD1509" t="s">
        <v>89</v>
      </c>
      <c r="BE1509">
        <v>9.4506972446174444</v>
      </c>
      <c r="BF1509">
        <v>9.4506972446174444</v>
      </c>
      <c r="BG1509">
        <v>9.4506972446174444</v>
      </c>
      <c r="BH1509" t="s">
        <v>89</v>
      </c>
      <c r="BI1509">
        <v>2.9936812771837761E-2</v>
      </c>
      <c r="BJ1509">
        <v>236.49868255266259</v>
      </c>
      <c r="BK1509">
        <v>10097.584467288531</v>
      </c>
      <c r="BL1509">
        <v>1.141655408333522</v>
      </c>
      <c r="BM1509">
        <v>1.141655408333522</v>
      </c>
      <c r="BN1509">
        <v>1.141655408333522</v>
      </c>
      <c r="BO1509" t="s">
        <v>89</v>
      </c>
      <c r="BP1509" t="s">
        <v>90</v>
      </c>
      <c r="BQ1509" s="2">
        <v>38.599379781626091</v>
      </c>
      <c r="BR1509">
        <v>38.599379781626091</v>
      </c>
      <c r="BS1509">
        <v>38.599379781626091</v>
      </c>
      <c r="BT1509" t="s">
        <v>89</v>
      </c>
      <c r="BU1509" t="s">
        <v>91</v>
      </c>
      <c r="BV1509">
        <v>0.28541385208338049</v>
      </c>
      <c r="BW1509">
        <v>9.6498449454065227</v>
      </c>
      <c r="BX1509">
        <v>2.9577040221692059E-2</v>
      </c>
      <c r="BY1509">
        <v>4.2607750424200548</v>
      </c>
      <c r="BZ1509">
        <v>14</v>
      </c>
      <c r="CA1509">
        <v>1.1345887273552739</v>
      </c>
      <c r="CB1509">
        <v>1.1345887273552739</v>
      </c>
      <c r="CC1509">
        <v>37.991897663913633</v>
      </c>
      <c r="CD1509">
        <v>36.817904913433402</v>
      </c>
      <c r="CG1509">
        <f>+COUNTIF(IV!A:A,A1509)</f>
        <v>1</v>
      </c>
      <c r="CH1509" s="1">
        <f>+VLOOKUP(A1509,IV!A:Q,17,0)</f>
        <v>9.1573868097920386</v>
      </c>
      <c r="CI1509" t="b">
        <f t="shared" si="92"/>
        <v>1</v>
      </c>
      <c r="CJ1509" s="7">
        <f t="shared" si="93"/>
        <v>0</v>
      </c>
      <c r="CL1509">
        <f>+COUNTIF(EV!A:A,A1509)</f>
        <v>1</v>
      </c>
      <c r="CM1509" s="2">
        <f>+VLOOKUP(A1509,EV!A:R,18,0)</f>
        <v>38.599379781626091</v>
      </c>
      <c r="CN1509" t="b">
        <f t="shared" si="94"/>
        <v>1</v>
      </c>
      <c r="CO1509" s="7">
        <f t="shared" si="95"/>
        <v>0</v>
      </c>
    </row>
    <row r="1510" spans="1:93" x14ac:dyDescent="0.3">
      <c r="A1510" t="s">
        <v>3126</v>
      </c>
      <c r="B1510" t="s">
        <v>2527</v>
      </c>
      <c r="C1510">
        <v>3</v>
      </c>
      <c r="D1510">
        <v>2.25</v>
      </c>
      <c r="E1510">
        <v>0.5</v>
      </c>
      <c r="F1510">
        <v>10.95</v>
      </c>
      <c r="G1510">
        <v>0</v>
      </c>
      <c r="H1510">
        <v>0</v>
      </c>
      <c r="I1510" t="s">
        <v>84</v>
      </c>
      <c r="K1510">
        <v>10</v>
      </c>
      <c r="L1510" t="s">
        <v>129</v>
      </c>
      <c r="M1510">
        <v>270</v>
      </c>
      <c r="N1510">
        <v>0.1</v>
      </c>
      <c r="O1510">
        <v>0.4375</v>
      </c>
      <c r="P1510" t="s">
        <v>3127</v>
      </c>
      <c r="Q1510" t="s">
        <v>87</v>
      </c>
      <c r="R1510" t="s">
        <v>87</v>
      </c>
      <c r="S1510" t="s">
        <v>131</v>
      </c>
      <c r="T1510" t="b">
        <v>0</v>
      </c>
      <c r="U1510">
        <v>0.1</v>
      </c>
      <c r="V1510">
        <v>2.986396566426246E-2</v>
      </c>
      <c r="W1510">
        <v>4</v>
      </c>
      <c r="Y1510">
        <v>9.2044762283583488</v>
      </c>
      <c r="Z1510">
        <v>9.4979744159784065</v>
      </c>
      <c r="AA1510">
        <v>9.2044762283583488</v>
      </c>
      <c r="AB1510">
        <v>9.2044762283583488</v>
      </c>
      <c r="AC1510">
        <v>0.28364718183881837</v>
      </c>
      <c r="AD1510">
        <v>0.28364718183881837</v>
      </c>
      <c r="AE1510">
        <v>954.39977813434166</v>
      </c>
      <c r="AF1510">
        <v>30902.62011390091</v>
      </c>
      <c r="AG1510">
        <v>0.28290031723162729</v>
      </c>
      <c r="AH1510">
        <v>9.1600618879025539</v>
      </c>
      <c r="AI1510">
        <v>9.6024060453530673</v>
      </c>
      <c r="AJ1510">
        <v>9.5429685481443762</v>
      </c>
      <c r="AK1510">
        <v>21.948356675092729</v>
      </c>
      <c r="AL1510">
        <v>21.812499538615722</v>
      </c>
      <c r="AM1510">
        <v>0.28541385208338038</v>
      </c>
      <c r="AN1510">
        <v>0.28364718183881837</v>
      </c>
      <c r="AO1510">
        <v>16.892583860855918</v>
      </c>
      <c r="AP1510">
        <v>16.892583860855918</v>
      </c>
      <c r="AQ1510" t="b">
        <v>0</v>
      </c>
      <c r="AR1510" t="b">
        <v>0</v>
      </c>
      <c r="AU1510">
        <v>954.32071788303244</v>
      </c>
      <c r="AV1510">
        <v>30888.47730690055</v>
      </c>
      <c r="AW1510">
        <v>0.28292375397543551</v>
      </c>
      <c r="AX1510">
        <v>0.28292375397543551</v>
      </c>
      <c r="AY1510">
        <v>0.28292375397543551</v>
      </c>
      <c r="AZ1510" t="s">
        <v>89</v>
      </c>
      <c r="BA1510" s="1">
        <v>9.1573868097920403</v>
      </c>
      <c r="BB1510">
        <v>9.1573868097920403</v>
      </c>
      <c r="BC1510">
        <v>9.1573868097920403</v>
      </c>
      <c r="BD1510" t="s">
        <v>89</v>
      </c>
      <c r="BE1510">
        <v>9.4506972446174444</v>
      </c>
      <c r="BF1510">
        <v>9.4506972446174444</v>
      </c>
      <c r="BG1510">
        <v>9.4506972446174444</v>
      </c>
      <c r="BH1510" t="s">
        <v>89</v>
      </c>
      <c r="BI1510">
        <v>2.9936812771837761E-2</v>
      </c>
      <c r="BJ1510">
        <v>413.87269446715948</v>
      </c>
      <c r="BK1510">
        <v>17670.772817754922</v>
      </c>
      <c r="BL1510">
        <v>0.65237451904772692</v>
      </c>
      <c r="BM1510">
        <v>0.65237451904772692</v>
      </c>
      <c r="BN1510">
        <v>0.65237451904772692</v>
      </c>
      <c r="BO1510" t="s">
        <v>89</v>
      </c>
      <c r="BP1510" t="s">
        <v>90</v>
      </c>
      <c r="BQ1510" s="2">
        <v>22.05678844664348</v>
      </c>
      <c r="BR1510">
        <v>22.05678844664348</v>
      </c>
      <c r="BS1510">
        <v>22.05678844664348</v>
      </c>
      <c r="BT1510" t="s">
        <v>89</v>
      </c>
      <c r="BU1510" t="s">
        <v>91</v>
      </c>
      <c r="BV1510">
        <v>0.28541385208338049</v>
      </c>
      <c r="BW1510">
        <v>9.6498449454065209</v>
      </c>
      <c r="BX1510">
        <v>2.9577040221692059E-2</v>
      </c>
      <c r="BY1510">
        <v>7.456356324235097</v>
      </c>
      <c r="BZ1510">
        <v>14</v>
      </c>
      <c r="CA1510">
        <v>0.64833641563158495</v>
      </c>
      <c r="CB1510">
        <v>0.64833641563158495</v>
      </c>
      <c r="CC1510">
        <v>21.709655807950639</v>
      </c>
      <c r="CD1510">
        <v>21.03880280767623</v>
      </c>
      <c r="CG1510">
        <f>+COUNTIF(IV!A:A,A1510)</f>
        <v>1</v>
      </c>
      <c r="CH1510" s="1">
        <f>+VLOOKUP(A1510,IV!A:Q,17,0)</f>
        <v>9.1573868097920386</v>
      </c>
      <c r="CI1510" t="b">
        <f t="shared" si="92"/>
        <v>1</v>
      </c>
      <c r="CJ1510" s="7">
        <f t="shared" si="93"/>
        <v>0</v>
      </c>
      <c r="CL1510">
        <f>+COUNTIF(EV!A:A,A1510)</f>
        <v>1</v>
      </c>
      <c r="CM1510" s="2">
        <f>+VLOOKUP(A1510,EV!A:R,18,0)</f>
        <v>22.05678844664348</v>
      </c>
      <c r="CN1510" t="b">
        <f t="shared" si="94"/>
        <v>1</v>
      </c>
      <c r="CO1510" s="7">
        <f t="shared" si="95"/>
        <v>0</v>
      </c>
    </row>
    <row r="1511" spans="1:93" x14ac:dyDescent="0.3">
      <c r="A1511" t="s">
        <v>3128</v>
      </c>
      <c r="B1511" t="s">
        <v>2527</v>
      </c>
      <c r="C1511">
        <v>3</v>
      </c>
      <c r="D1511">
        <v>2.25</v>
      </c>
      <c r="E1511">
        <v>0.5</v>
      </c>
      <c r="F1511">
        <v>10.95</v>
      </c>
      <c r="G1511">
        <v>0</v>
      </c>
      <c r="H1511">
        <v>0</v>
      </c>
      <c r="I1511" t="s">
        <v>84</v>
      </c>
      <c r="K1511">
        <v>10</v>
      </c>
      <c r="L1511" t="s">
        <v>129</v>
      </c>
      <c r="M1511">
        <v>270</v>
      </c>
      <c r="N1511">
        <v>0.1</v>
      </c>
      <c r="O1511">
        <v>0.8125</v>
      </c>
      <c r="P1511" t="s">
        <v>3129</v>
      </c>
      <c r="Q1511" t="s">
        <v>87</v>
      </c>
      <c r="R1511" t="s">
        <v>87</v>
      </c>
      <c r="S1511" t="s">
        <v>131</v>
      </c>
      <c r="T1511" t="b">
        <v>0</v>
      </c>
      <c r="U1511">
        <v>0.1</v>
      </c>
      <c r="V1511">
        <v>2.986396566426246E-2</v>
      </c>
      <c r="W1511">
        <v>4</v>
      </c>
      <c r="Y1511">
        <v>9.2044762283583488</v>
      </c>
      <c r="Z1511">
        <v>9.4979744159784065</v>
      </c>
      <c r="AA1511">
        <v>9.2044762283583488</v>
      </c>
      <c r="AB1511">
        <v>9.2044762283583488</v>
      </c>
      <c r="AC1511">
        <v>0.28364718183881837</v>
      </c>
      <c r="AD1511">
        <v>0.28364718183881837</v>
      </c>
      <c r="AE1511">
        <v>954.39977813434166</v>
      </c>
      <c r="AF1511">
        <v>30902.62011390091</v>
      </c>
      <c r="AG1511">
        <v>0.28290031723162729</v>
      </c>
      <c r="AH1511">
        <v>9.1600618879025539</v>
      </c>
      <c r="AI1511">
        <v>9.6024060453530602</v>
      </c>
      <c r="AJ1511">
        <v>9.5429685481443727</v>
      </c>
      <c r="AK1511">
        <v>11.818345901973</v>
      </c>
      <c r="AL1511">
        <v>11.74519205925461</v>
      </c>
      <c r="AM1511">
        <v>0.28541385208338033</v>
      </c>
      <c r="AN1511">
        <v>0.28364718183881837</v>
      </c>
      <c r="AO1511">
        <v>31.371941455875319</v>
      </c>
      <c r="AP1511">
        <v>31.371941455875319</v>
      </c>
      <c r="AQ1511" t="b">
        <v>0</v>
      </c>
      <c r="AR1511" t="b">
        <v>0</v>
      </c>
      <c r="AU1511">
        <v>954.32071788303244</v>
      </c>
      <c r="AV1511">
        <v>30888.47730690055</v>
      </c>
      <c r="AW1511">
        <v>0.28292375397543551</v>
      </c>
      <c r="AX1511">
        <v>0.28292375397543551</v>
      </c>
      <c r="AY1511">
        <v>0.28292375397543551</v>
      </c>
      <c r="AZ1511" t="s">
        <v>89</v>
      </c>
      <c r="BA1511" s="1">
        <v>9.1573868097920403</v>
      </c>
      <c r="BB1511">
        <v>9.1573868097920403</v>
      </c>
      <c r="BC1511">
        <v>9.1573868097920403</v>
      </c>
      <c r="BD1511" t="s">
        <v>89</v>
      </c>
      <c r="BE1511">
        <v>9.4506972446174444</v>
      </c>
      <c r="BF1511">
        <v>9.4506972446174444</v>
      </c>
      <c r="BG1511">
        <v>9.4506972446174444</v>
      </c>
      <c r="BH1511" t="s">
        <v>89</v>
      </c>
      <c r="BI1511">
        <v>2.9936812771837761E-2</v>
      </c>
      <c r="BJ1511">
        <v>768.62071829615377</v>
      </c>
      <c r="BK1511">
        <v>32817.14951868778</v>
      </c>
      <c r="BL1511">
        <v>0.35127858717954508</v>
      </c>
      <c r="BM1511">
        <v>0.35127858717954508</v>
      </c>
      <c r="BN1511">
        <v>0.35127858717954508</v>
      </c>
      <c r="BO1511" t="s">
        <v>89</v>
      </c>
      <c r="BP1511" t="s">
        <v>90</v>
      </c>
      <c r="BQ1511" s="2">
        <v>11.876732240500321</v>
      </c>
      <c r="BR1511">
        <v>11.876732240500321</v>
      </c>
      <c r="BS1511">
        <v>11.876732240500321</v>
      </c>
      <c r="BT1511" t="s">
        <v>89</v>
      </c>
      <c r="BU1511" t="s">
        <v>91</v>
      </c>
      <c r="BV1511">
        <v>0.28541385208338038</v>
      </c>
      <c r="BW1511">
        <v>9.6498449454065138</v>
      </c>
      <c r="BX1511">
        <v>2.957704022169207E-2</v>
      </c>
      <c r="BY1511">
        <v>13.84751888786518</v>
      </c>
      <c r="BZ1511">
        <v>14</v>
      </c>
      <c r="CA1511">
        <v>0.3491042238016227</v>
      </c>
      <c r="CB1511">
        <v>0.3491042238016227</v>
      </c>
      <c r="CC1511">
        <v>11.689814665819579</v>
      </c>
      <c r="CD1511">
        <v>11.328586127210279</v>
      </c>
      <c r="CG1511">
        <f>+COUNTIF(IV!A:A,A1511)</f>
        <v>1</v>
      </c>
      <c r="CH1511" s="1">
        <f>+VLOOKUP(A1511,IV!A:Q,17,0)</f>
        <v>9.1573868097920386</v>
      </c>
      <c r="CI1511" t="b">
        <f t="shared" si="92"/>
        <v>1</v>
      </c>
      <c r="CJ1511" s="7">
        <f t="shared" si="93"/>
        <v>0</v>
      </c>
      <c r="CL1511">
        <f>+COUNTIF(EV!A:A,A1511)</f>
        <v>1</v>
      </c>
      <c r="CM1511" s="2">
        <f>+VLOOKUP(A1511,EV!A:R,18,0)</f>
        <v>11.876732240500329</v>
      </c>
      <c r="CN1511" t="b">
        <f t="shared" si="94"/>
        <v>1</v>
      </c>
      <c r="CO1511" s="7">
        <f t="shared" si="95"/>
        <v>0</v>
      </c>
    </row>
    <row r="1512" spans="1:93" x14ac:dyDescent="0.3">
      <c r="A1512" t="s">
        <v>3130</v>
      </c>
      <c r="B1512" t="s">
        <v>2527</v>
      </c>
      <c r="C1512">
        <v>3</v>
      </c>
      <c r="D1512">
        <v>2.25</v>
      </c>
      <c r="E1512">
        <v>0.5</v>
      </c>
      <c r="F1512">
        <v>10.95</v>
      </c>
      <c r="G1512">
        <v>0</v>
      </c>
      <c r="H1512">
        <v>0</v>
      </c>
      <c r="I1512" t="s">
        <v>84</v>
      </c>
      <c r="K1512">
        <v>10</v>
      </c>
      <c r="L1512" t="s">
        <v>129</v>
      </c>
      <c r="M1512">
        <v>270</v>
      </c>
      <c r="N1512">
        <v>0.17499999999999999</v>
      </c>
      <c r="O1512">
        <v>0.25</v>
      </c>
      <c r="P1512" t="s">
        <v>3131</v>
      </c>
      <c r="Q1512" t="s">
        <v>87</v>
      </c>
      <c r="R1512" t="s">
        <v>87</v>
      </c>
      <c r="S1512" t="s">
        <v>131</v>
      </c>
      <c r="T1512" t="b">
        <v>0</v>
      </c>
      <c r="U1512">
        <v>0.17499999999999999</v>
      </c>
      <c r="V1512">
        <v>2.986396566426246E-2</v>
      </c>
      <c r="W1512">
        <v>4</v>
      </c>
      <c r="Y1512">
        <v>9.2044762283583488</v>
      </c>
      <c r="Z1512">
        <v>9.4979744159784065</v>
      </c>
      <c r="AA1512">
        <v>9.2044762283583488</v>
      </c>
      <c r="AB1512">
        <v>9.2044762283583488</v>
      </c>
      <c r="AC1512">
        <v>0.28364718183881837</v>
      </c>
      <c r="AD1512">
        <v>0.28364718183881837</v>
      </c>
      <c r="AE1512">
        <v>954.39977813434166</v>
      </c>
      <c r="AF1512">
        <v>30902.62011390091</v>
      </c>
      <c r="AG1512">
        <v>0.28290031723162729</v>
      </c>
      <c r="AH1512">
        <v>9.1600618879025539</v>
      </c>
      <c r="AI1512">
        <v>9.557993520265585</v>
      </c>
      <c r="AJ1512">
        <v>9.4981737500098724</v>
      </c>
      <c r="AK1512">
        <v>38.23197408106234</v>
      </c>
      <c r="AL1512">
        <v>37.99269500003949</v>
      </c>
      <c r="AM1512">
        <v>0.28543359991221501</v>
      </c>
      <c r="AN1512">
        <v>0.28364718183881837</v>
      </c>
      <c r="AO1512">
        <v>8.2916475505551155</v>
      </c>
      <c r="AP1512">
        <v>8.2916475505551155</v>
      </c>
      <c r="AQ1512" t="b">
        <v>0</v>
      </c>
      <c r="AR1512" t="b">
        <v>0</v>
      </c>
      <c r="AU1512">
        <v>954.32071788303244</v>
      </c>
      <c r="AV1512">
        <v>30888.47730690055</v>
      </c>
      <c r="AW1512">
        <v>0.28292375397543551</v>
      </c>
      <c r="AX1512">
        <v>0.28292375397543551</v>
      </c>
      <c r="AY1512">
        <v>0.28292375397543551</v>
      </c>
      <c r="AZ1512" t="s">
        <v>89</v>
      </c>
      <c r="BA1512" s="1">
        <v>9.1573868097920403</v>
      </c>
      <c r="BB1512">
        <v>9.1573868097920403</v>
      </c>
      <c r="BC1512">
        <v>9.1573868097920403</v>
      </c>
      <c r="BD1512" t="s">
        <v>89</v>
      </c>
      <c r="BE1512">
        <v>9.4506972446174444</v>
      </c>
      <c r="BF1512">
        <v>9.4506972446174444</v>
      </c>
      <c r="BG1512">
        <v>9.4506972446174444</v>
      </c>
      <c r="BH1512" t="s">
        <v>89</v>
      </c>
      <c r="BI1512">
        <v>2.9936812771837761E-2</v>
      </c>
      <c r="BJ1512">
        <v>236.5200686088871</v>
      </c>
      <c r="BK1512">
        <v>9081.1715031426684</v>
      </c>
      <c r="BL1512">
        <v>1.141552180278097</v>
      </c>
      <c r="BM1512">
        <v>1.141552180278097</v>
      </c>
      <c r="BN1512">
        <v>1.141552180278097</v>
      </c>
      <c r="BO1512" t="s">
        <v>89</v>
      </c>
      <c r="BP1512" t="s">
        <v>90</v>
      </c>
      <c r="BQ1512" s="2">
        <v>38.376797311689991</v>
      </c>
      <c r="BR1512">
        <v>38.376797311689991</v>
      </c>
      <c r="BS1512">
        <v>38.376797311689991</v>
      </c>
      <c r="BT1512" t="s">
        <v>89</v>
      </c>
      <c r="BU1512" t="s">
        <v>91</v>
      </c>
      <c r="BV1512">
        <v>0.28538804506952409</v>
      </c>
      <c r="BW1512">
        <v>9.5941993279224977</v>
      </c>
      <c r="BX1512">
        <v>2.974589492204362E-2</v>
      </c>
      <c r="BY1512">
        <v>5.0251012845243483</v>
      </c>
      <c r="BZ1512">
        <v>10</v>
      </c>
      <c r="CA1512">
        <v>1.1345887273552739</v>
      </c>
      <c r="CB1512">
        <v>1.1345887273552739</v>
      </c>
      <c r="CC1512">
        <v>37.991897663913633</v>
      </c>
      <c r="CD1512">
        <v>36.817904913433402</v>
      </c>
      <c r="CG1512">
        <f>+COUNTIF(IV!A:A,A1512)</f>
        <v>1</v>
      </c>
      <c r="CH1512" s="1">
        <f>+VLOOKUP(A1512,IV!A:Q,17,0)</f>
        <v>9.1573868097920386</v>
      </c>
      <c r="CI1512" t="b">
        <f t="shared" si="92"/>
        <v>1</v>
      </c>
      <c r="CJ1512" s="7">
        <f t="shared" si="93"/>
        <v>0</v>
      </c>
      <c r="CL1512">
        <f>+COUNTIF(EV!A:A,A1512)</f>
        <v>1</v>
      </c>
      <c r="CM1512" s="2">
        <f>+VLOOKUP(A1512,EV!A:R,18,0)</f>
        <v>38.376797311689991</v>
      </c>
      <c r="CN1512" t="b">
        <f t="shared" si="94"/>
        <v>1</v>
      </c>
      <c r="CO1512" s="7">
        <f t="shared" si="95"/>
        <v>0</v>
      </c>
    </row>
    <row r="1513" spans="1:93" x14ac:dyDescent="0.3">
      <c r="A1513" t="s">
        <v>3132</v>
      </c>
      <c r="B1513" t="s">
        <v>2527</v>
      </c>
      <c r="C1513">
        <v>3</v>
      </c>
      <c r="D1513">
        <v>2.25</v>
      </c>
      <c r="E1513">
        <v>0.5</v>
      </c>
      <c r="F1513">
        <v>10.95</v>
      </c>
      <c r="G1513">
        <v>0</v>
      </c>
      <c r="H1513">
        <v>0</v>
      </c>
      <c r="I1513" t="s">
        <v>84</v>
      </c>
      <c r="K1513">
        <v>10</v>
      </c>
      <c r="L1513" t="s">
        <v>129</v>
      </c>
      <c r="M1513">
        <v>270</v>
      </c>
      <c r="N1513">
        <v>0.17499999999999999</v>
      </c>
      <c r="O1513">
        <v>0.4375</v>
      </c>
      <c r="P1513" t="s">
        <v>3133</v>
      </c>
      <c r="Q1513" t="s">
        <v>87</v>
      </c>
      <c r="R1513" t="s">
        <v>87</v>
      </c>
      <c r="S1513" t="s">
        <v>131</v>
      </c>
      <c r="T1513" t="b">
        <v>0</v>
      </c>
      <c r="U1513">
        <v>0.17499999999999999</v>
      </c>
      <c r="V1513">
        <v>2.986396566426246E-2</v>
      </c>
      <c r="W1513">
        <v>4</v>
      </c>
      <c r="Y1513">
        <v>9.2044762283583488</v>
      </c>
      <c r="Z1513">
        <v>9.4979744159784065</v>
      </c>
      <c r="AA1513">
        <v>9.2044762283583488</v>
      </c>
      <c r="AB1513">
        <v>9.2044762283583488</v>
      </c>
      <c r="AC1513">
        <v>0.28364718183881837</v>
      </c>
      <c r="AD1513">
        <v>0.28364718183881837</v>
      </c>
      <c r="AE1513">
        <v>954.39977813434166</v>
      </c>
      <c r="AF1513">
        <v>30902.62011390091</v>
      </c>
      <c r="AG1513">
        <v>0.28290031723162729</v>
      </c>
      <c r="AH1513">
        <v>9.1600618879025539</v>
      </c>
      <c r="AI1513">
        <v>9.5579935202655903</v>
      </c>
      <c r="AJ1513">
        <v>9.4981737500098706</v>
      </c>
      <c r="AK1513">
        <v>21.846842332035639</v>
      </c>
      <c r="AL1513">
        <v>21.71011142859399</v>
      </c>
      <c r="AM1513">
        <v>0.28543359991221517</v>
      </c>
      <c r="AN1513">
        <v>0.28364718183881837</v>
      </c>
      <c r="AO1513">
        <v>14.510383213471449</v>
      </c>
      <c r="AP1513">
        <v>14.510383213471449</v>
      </c>
      <c r="AQ1513" t="b">
        <v>0</v>
      </c>
      <c r="AR1513" t="b">
        <v>0</v>
      </c>
      <c r="AU1513">
        <v>954.32071788303244</v>
      </c>
      <c r="AV1513">
        <v>30888.47730690055</v>
      </c>
      <c r="AW1513">
        <v>0.28292375397543551</v>
      </c>
      <c r="AX1513">
        <v>0.28292375397543551</v>
      </c>
      <c r="AY1513">
        <v>0.28292375397543551</v>
      </c>
      <c r="AZ1513" t="s">
        <v>89</v>
      </c>
      <c r="BA1513" s="1">
        <v>9.1573868097920403</v>
      </c>
      <c r="BB1513">
        <v>9.1573868097920403</v>
      </c>
      <c r="BC1513">
        <v>9.1573868097920403</v>
      </c>
      <c r="BD1513" t="s">
        <v>89</v>
      </c>
      <c r="BE1513">
        <v>9.4506972446174444</v>
      </c>
      <c r="BF1513">
        <v>9.4506972446174444</v>
      </c>
      <c r="BG1513">
        <v>9.4506972446174444</v>
      </c>
      <c r="BH1513" t="s">
        <v>89</v>
      </c>
      <c r="BI1513">
        <v>2.9936812771837761E-2</v>
      </c>
      <c r="BJ1513">
        <v>413.91012006555218</v>
      </c>
      <c r="BK1513">
        <v>15892.050130499671</v>
      </c>
      <c r="BL1513">
        <v>0.6523155315874839</v>
      </c>
      <c r="BM1513">
        <v>0.6523155315874839</v>
      </c>
      <c r="BN1513">
        <v>0.6523155315874839</v>
      </c>
      <c r="BO1513" t="s">
        <v>89</v>
      </c>
      <c r="BP1513" t="s">
        <v>90</v>
      </c>
      <c r="BQ1513" s="2">
        <v>21.92959846382286</v>
      </c>
      <c r="BR1513">
        <v>21.92959846382286</v>
      </c>
      <c r="BS1513">
        <v>21.92959846382286</v>
      </c>
      <c r="BT1513" t="s">
        <v>89</v>
      </c>
      <c r="BU1513" t="s">
        <v>91</v>
      </c>
      <c r="BV1513">
        <v>0.2853880450695242</v>
      </c>
      <c r="BW1513">
        <v>9.5941993279224995</v>
      </c>
      <c r="BX1513">
        <v>2.974589492204362E-2</v>
      </c>
      <c r="BY1513">
        <v>8.7939272479176029</v>
      </c>
      <c r="BZ1513">
        <v>10</v>
      </c>
      <c r="CA1513">
        <v>0.64833641563158495</v>
      </c>
      <c r="CB1513">
        <v>0.64833641563158495</v>
      </c>
      <c r="CC1513">
        <v>21.709655807950639</v>
      </c>
      <c r="CD1513">
        <v>21.03880280767623</v>
      </c>
      <c r="CG1513">
        <f>+COUNTIF(IV!A:A,A1513)</f>
        <v>1</v>
      </c>
      <c r="CH1513" s="1">
        <f>+VLOOKUP(A1513,IV!A:Q,17,0)</f>
        <v>9.1573868097920386</v>
      </c>
      <c r="CI1513" t="b">
        <f t="shared" si="92"/>
        <v>1</v>
      </c>
      <c r="CJ1513" s="7">
        <f t="shared" si="93"/>
        <v>0</v>
      </c>
      <c r="CL1513">
        <f>+COUNTIF(EV!A:A,A1513)</f>
        <v>1</v>
      </c>
      <c r="CM1513" s="2">
        <f>+VLOOKUP(A1513,EV!A:R,18,0)</f>
        <v>21.92959846382286</v>
      </c>
      <c r="CN1513" t="b">
        <f t="shared" si="94"/>
        <v>1</v>
      </c>
      <c r="CO1513" s="7">
        <f t="shared" si="95"/>
        <v>0</v>
      </c>
    </row>
    <row r="1514" spans="1:93" x14ac:dyDescent="0.3">
      <c r="A1514" t="s">
        <v>3134</v>
      </c>
      <c r="B1514" t="s">
        <v>2527</v>
      </c>
      <c r="C1514">
        <v>3</v>
      </c>
      <c r="D1514">
        <v>2.25</v>
      </c>
      <c r="E1514">
        <v>0.5</v>
      </c>
      <c r="F1514">
        <v>10.95</v>
      </c>
      <c r="G1514">
        <v>0</v>
      </c>
      <c r="H1514">
        <v>0</v>
      </c>
      <c r="I1514" t="s">
        <v>84</v>
      </c>
      <c r="K1514">
        <v>10</v>
      </c>
      <c r="L1514" t="s">
        <v>129</v>
      </c>
      <c r="M1514">
        <v>270</v>
      </c>
      <c r="N1514">
        <v>0.17499999999999999</v>
      </c>
      <c r="O1514">
        <v>0.8125</v>
      </c>
      <c r="P1514" t="s">
        <v>3135</v>
      </c>
      <c r="Q1514" t="s">
        <v>87</v>
      </c>
      <c r="R1514" t="s">
        <v>87</v>
      </c>
      <c r="S1514" t="s">
        <v>131</v>
      </c>
      <c r="T1514" t="b">
        <v>0</v>
      </c>
      <c r="U1514">
        <v>0.17499999999999999</v>
      </c>
      <c r="V1514">
        <v>2.986396566426246E-2</v>
      </c>
      <c r="W1514">
        <v>4</v>
      </c>
      <c r="Y1514">
        <v>9.2044762283583488</v>
      </c>
      <c r="Z1514">
        <v>9.4979744159784065</v>
      </c>
      <c r="AA1514">
        <v>9.2044762283583488</v>
      </c>
      <c r="AB1514">
        <v>9.2044762283583488</v>
      </c>
      <c r="AC1514">
        <v>0.28364718183881837</v>
      </c>
      <c r="AD1514">
        <v>0.28364718183881837</v>
      </c>
      <c r="AE1514">
        <v>954.39977813434166</v>
      </c>
      <c r="AF1514">
        <v>30902.62011390091</v>
      </c>
      <c r="AG1514">
        <v>0.28290031723162729</v>
      </c>
      <c r="AH1514">
        <v>9.1600618879025539</v>
      </c>
      <c r="AI1514">
        <v>9.5579935202655832</v>
      </c>
      <c r="AJ1514">
        <v>9.4981737500098724</v>
      </c>
      <c r="AK1514">
        <v>11.763684332634559</v>
      </c>
      <c r="AL1514">
        <v>11.690060000012149</v>
      </c>
      <c r="AM1514">
        <v>0.28543359991221501</v>
      </c>
      <c r="AN1514">
        <v>0.28364718183881837</v>
      </c>
      <c r="AO1514">
        <v>26.947854539304132</v>
      </c>
      <c r="AP1514">
        <v>26.947854539304132</v>
      </c>
      <c r="AQ1514" t="b">
        <v>0</v>
      </c>
      <c r="AR1514" t="b">
        <v>0</v>
      </c>
      <c r="AU1514">
        <v>954.32071788303244</v>
      </c>
      <c r="AV1514">
        <v>30888.47730690055</v>
      </c>
      <c r="AW1514">
        <v>0.28292375397543551</v>
      </c>
      <c r="AX1514">
        <v>0.28292375397543551</v>
      </c>
      <c r="AY1514">
        <v>0.28292375397543551</v>
      </c>
      <c r="AZ1514" t="s">
        <v>89</v>
      </c>
      <c r="BA1514" s="1">
        <v>9.1573868097920403</v>
      </c>
      <c r="BB1514">
        <v>9.1573868097920403</v>
      </c>
      <c r="BC1514">
        <v>9.1573868097920403</v>
      </c>
      <c r="BD1514" t="s">
        <v>89</v>
      </c>
      <c r="BE1514">
        <v>9.4506972446174444</v>
      </c>
      <c r="BF1514">
        <v>9.4506972446174444</v>
      </c>
      <c r="BG1514">
        <v>9.4506972446174444</v>
      </c>
      <c r="BH1514" t="s">
        <v>89</v>
      </c>
      <c r="BI1514">
        <v>2.9936812771837761E-2</v>
      </c>
      <c r="BJ1514">
        <v>768.69022297888318</v>
      </c>
      <c r="BK1514">
        <v>29513.807385213691</v>
      </c>
      <c r="BL1514">
        <v>0.35124682470095259</v>
      </c>
      <c r="BM1514">
        <v>0.35124682470095259</v>
      </c>
      <c r="BN1514">
        <v>0.35124682470095259</v>
      </c>
      <c r="BO1514" t="s">
        <v>89</v>
      </c>
      <c r="BP1514" t="s">
        <v>90</v>
      </c>
      <c r="BQ1514" s="2">
        <v>11.808245326673839</v>
      </c>
      <c r="BR1514">
        <v>11.808245326673839</v>
      </c>
      <c r="BS1514">
        <v>11.808245326673839</v>
      </c>
      <c r="BT1514" t="s">
        <v>89</v>
      </c>
      <c r="BU1514" t="s">
        <v>91</v>
      </c>
      <c r="BV1514">
        <v>0.28538804506952398</v>
      </c>
      <c r="BW1514">
        <v>9.594199327922496</v>
      </c>
      <c r="BX1514">
        <v>2.974589492204361E-2</v>
      </c>
      <c r="BY1514">
        <v>16.331579174704132</v>
      </c>
      <c r="BZ1514">
        <v>10</v>
      </c>
      <c r="CA1514">
        <v>0.3491042238016227</v>
      </c>
      <c r="CB1514">
        <v>0.3491042238016227</v>
      </c>
      <c r="CC1514">
        <v>11.689814665819579</v>
      </c>
      <c r="CD1514">
        <v>11.328586127210279</v>
      </c>
      <c r="CG1514">
        <f>+COUNTIF(IV!A:A,A1514)</f>
        <v>1</v>
      </c>
      <c r="CH1514" s="1">
        <f>+VLOOKUP(A1514,IV!A:Q,17,0)</f>
        <v>9.1573868097920386</v>
      </c>
      <c r="CI1514" t="b">
        <f t="shared" si="92"/>
        <v>1</v>
      </c>
      <c r="CJ1514" s="7">
        <f t="shared" si="93"/>
        <v>0</v>
      </c>
      <c r="CL1514">
        <f>+COUNTIF(EV!A:A,A1514)</f>
        <v>1</v>
      </c>
      <c r="CM1514" s="2">
        <f>+VLOOKUP(A1514,EV!A:R,18,0)</f>
        <v>11.808245326673839</v>
      </c>
      <c r="CN1514" t="b">
        <f t="shared" si="94"/>
        <v>1</v>
      </c>
      <c r="CO1514" s="7">
        <f t="shared" si="95"/>
        <v>0</v>
      </c>
    </row>
    <row r="1515" spans="1:93" x14ac:dyDescent="0.3">
      <c r="A1515" t="s">
        <v>3136</v>
      </c>
      <c r="B1515" t="s">
        <v>2527</v>
      </c>
      <c r="C1515">
        <v>3</v>
      </c>
      <c r="D1515">
        <v>2.25</v>
      </c>
      <c r="E1515">
        <v>0.5</v>
      </c>
      <c r="F1515">
        <v>10.95</v>
      </c>
      <c r="G1515">
        <v>0</v>
      </c>
      <c r="H1515">
        <v>0</v>
      </c>
      <c r="I1515" t="s">
        <v>84</v>
      </c>
      <c r="K1515">
        <v>11</v>
      </c>
      <c r="L1515" t="s">
        <v>85</v>
      </c>
      <c r="M1515">
        <v>30</v>
      </c>
      <c r="N1515">
        <v>2.5000000000000001E-2</v>
      </c>
      <c r="O1515">
        <v>0.25</v>
      </c>
      <c r="P1515" t="s">
        <v>3137</v>
      </c>
      <c r="Q1515" t="s">
        <v>87</v>
      </c>
      <c r="R1515" t="s">
        <v>87</v>
      </c>
      <c r="S1515" t="s">
        <v>88</v>
      </c>
      <c r="T1515" t="b">
        <v>0</v>
      </c>
      <c r="U1515">
        <v>2.5000000000000001E-2</v>
      </c>
      <c r="V1515">
        <v>2.1924193957407231E-2</v>
      </c>
      <c r="W1515">
        <v>4</v>
      </c>
      <c r="Y1515">
        <v>12.74926869880233</v>
      </c>
      <c r="Z1515">
        <v>13.14523963702846</v>
      </c>
      <c r="AA1515">
        <v>12.74926869880232</v>
      </c>
      <c r="AB1515">
        <v>12.74926869880232</v>
      </c>
      <c r="AC1515">
        <v>0.28819878341880389</v>
      </c>
      <c r="AD1515">
        <v>0.28819878341880401</v>
      </c>
      <c r="AE1515">
        <v>104.3260656561807</v>
      </c>
      <c r="AF1515">
        <v>4606.4800867672293</v>
      </c>
      <c r="AG1515">
        <v>0.2875599670255819</v>
      </c>
      <c r="AH1515">
        <v>12.697107415325091</v>
      </c>
      <c r="AI1515">
        <v>4.4214880685821036</v>
      </c>
      <c r="AJ1515">
        <v>6.8637631982587237</v>
      </c>
      <c r="AK1515">
        <v>17.685952274328411</v>
      </c>
      <c r="AL1515">
        <v>27.455052793034891</v>
      </c>
      <c r="AM1515">
        <v>0.2576043039251672</v>
      </c>
      <c r="AN1515">
        <v>0.28819878341880401</v>
      </c>
      <c r="AO1515">
        <v>0.46461574284127938</v>
      </c>
      <c r="AP1515">
        <v>0.46461574284127938</v>
      </c>
      <c r="AQ1515" t="b">
        <v>1</v>
      </c>
      <c r="AR1515" t="b">
        <v>1</v>
      </c>
      <c r="AU1515">
        <v>104.3044904935128</v>
      </c>
      <c r="AV1515">
        <v>4602.0979962136134</v>
      </c>
      <c r="AW1515">
        <v>0.28761944819495427</v>
      </c>
      <c r="AX1515">
        <v>0.28761944819495427</v>
      </c>
      <c r="AY1515">
        <v>0.28761944819495427</v>
      </c>
      <c r="AZ1515" t="s">
        <v>89</v>
      </c>
      <c r="BA1515" s="1">
        <v>12.69027709111325</v>
      </c>
      <c r="BB1515">
        <v>12.69027709111325</v>
      </c>
      <c r="BC1515">
        <v>12.69027709111325</v>
      </c>
      <c r="BD1515" t="s">
        <v>89</v>
      </c>
      <c r="BE1515">
        <v>13.086007772388211</v>
      </c>
      <c r="BF1515">
        <v>13.086007772388211</v>
      </c>
      <c r="BG1515">
        <v>13.086007772388211</v>
      </c>
      <c r="BH1515" t="s">
        <v>89</v>
      </c>
      <c r="BI1515">
        <v>2.1979159205593492E-2</v>
      </c>
      <c r="BJ1515">
        <v>28.258086131682269</v>
      </c>
      <c r="BK1515">
        <v>2808.855826600683</v>
      </c>
      <c r="BL1515">
        <v>1.0616430235296339</v>
      </c>
      <c r="BM1515">
        <v>1.0616430235296339</v>
      </c>
      <c r="BN1515">
        <v>1.0616430235296339</v>
      </c>
      <c r="BO1515" t="s">
        <v>89</v>
      </c>
      <c r="BP1515" t="s">
        <v>90</v>
      </c>
      <c r="BQ1515" s="2">
        <v>84.748111289175</v>
      </c>
      <c r="BR1515">
        <v>84.748111289175</v>
      </c>
      <c r="BS1515">
        <v>84.748111289175</v>
      </c>
      <c r="BT1515" t="s">
        <v>89</v>
      </c>
      <c r="BU1515" t="s">
        <v>91</v>
      </c>
      <c r="BV1515">
        <v>0.26541075588240859</v>
      </c>
      <c r="BW1515">
        <v>21.18702782229375</v>
      </c>
      <c r="BX1515">
        <v>1.2527040513116891E-2</v>
      </c>
      <c r="BY1515">
        <v>0.2244427666886766</v>
      </c>
      <c r="BZ1515">
        <v>42</v>
      </c>
      <c r="CA1515">
        <v>1.152795133675216</v>
      </c>
      <c r="CB1515">
        <v>1.152795133675216</v>
      </c>
      <c r="CC1515">
        <v>52.580958548113827</v>
      </c>
      <c r="CD1515">
        <v>50.997074795209308</v>
      </c>
      <c r="CG1515">
        <f>+COUNTIF(IV!A:A,A1515)</f>
        <v>1</v>
      </c>
      <c r="CH1515" s="1">
        <f>+VLOOKUP(A1515,IV!A:Q,17,0)</f>
        <v>12.69027709111325</v>
      </c>
      <c r="CI1515" t="b">
        <f t="shared" si="92"/>
        <v>1</v>
      </c>
      <c r="CJ1515" s="7">
        <f t="shared" si="93"/>
        <v>0</v>
      </c>
      <c r="CL1515">
        <f>+COUNTIF(EV!A:A,A1515)</f>
        <v>1</v>
      </c>
      <c r="CM1515" s="2">
        <f>+VLOOKUP(A1515,EV!A:R,18,0)</f>
        <v>84.748111289175029</v>
      </c>
      <c r="CN1515" t="b">
        <f t="shared" si="94"/>
        <v>1</v>
      </c>
      <c r="CO1515" s="7">
        <f t="shared" si="95"/>
        <v>0</v>
      </c>
    </row>
    <row r="1516" spans="1:93" x14ac:dyDescent="0.3">
      <c r="A1516" t="s">
        <v>3138</v>
      </c>
      <c r="B1516" t="s">
        <v>2527</v>
      </c>
      <c r="C1516">
        <v>3</v>
      </c>
      <c r="D1516">
        <v>2.25</v>
      </c>
      <c r="E1516">
        <v>0.5</v>
      </c>
      <c r="F1516">
        <v>10.95</v>
      </c>
      <c r="G1516">
        <v>0</v>
      </c>
      <c r="H1516">
        <v>0</v>
      </c>
      <c r="I1516" t="s">
        <v>84</v>
      </c>
      <c r="K1516">
        <v>11</v>
      </c>
      <c r="L1516" t="s">
        <v>85</v>
      </c>
      <c r="M1516">
        <v>30</v>
      </c>
      <c r="N1516">
        <v>2.5000000000000001E-2</v>
      </c>
      <c r="O1516">
        <v>0.4375</v>
      </c>
      <c r="P1516" t="s">
        <v>3139</v>
      </c>
      <c r="Q1516" t="s">
        <v>87</v>
      </c>
      <c r="R1516" t="s">
        <v>87</v>
      </c>
      <c r="S1516" t="s">
        <v>88</v>
      </c>
      <c r="T1516" t="b">
        <v>0</v>
      </c>
      <c r="U1516">
        <v>2.5000000000000001E-2</v>
      </c>
      <c r="V1516">
        <v>2.1924193957407231E-2</v>
      </c>
      <c r="W1516">
        <v>4</v>
      </c>
      <c r="Y1516">
        <v>12.74926869880233</v>
      </c>
      <c r="Z1516">
        <v>13.14523963702846</v>
      </c>
      <c r="AA1516">
        <v>12.74926869880232</v>
      </c>
      <c r="AB1516">
        <v>12.74926869880232</v>
      </c>
      <c r="AC1516">
        <v>0.28819878341880389</v>
      </c>
      <c r="AD1516">
        <v>0.28819878341880401</v>
      </c>
      <c r="AE1516">
        <v>104.3260656561807</v>
      </c>
      <c r="AF1516">
        <v>4606.4800867672293</v>
      </c>
      <c r="AG1516">
        <v>0.2875599670255819</v>
      </c>
      <c r="AH1516">
        <v>12.697107415325091</v>
      </c>
      <c r="AI1516">
        <v>4.4214880685821072</v>
      </c>
      <c r="AJ1516">
        <v>6.8637631982587344</v>
      </c>
      <c r="AK1516">
        <v>10.10625844247339</v>
      </c>
      <c r="AL1516">
        <v>15.688601596019961</v>
      </c>
      <c r="AM1516">
        <v>0.25760430392516709</v>
      </c>
      <c r="AN1516">
        <v>0.28819878341880401</v>
      </c>
      <c r="AO1516">
        <v>0.81307754997223813</v>
      </c>
      <c r="AP1516">
        <v>0.81307754997223813</v>
      </c>
      <c r="AQ1516" t="b">
        <v>1</v>
      </c>
      <c r="AR1516" t="b">
        <v>1</v>
      </c>
      <c r="AU1516">
        <v>104.3044904935128</v>
      </c>
      <c r="AV1516">
        <v>4602.0979962136134</v>
      </c>
      <c r="AW1516">
        <v>0.28761944819495427</v>
      </c>
      <c r="AX1516">
        <v>0.28761944819495427</v>
      </c>
      <c r="AY1516">
        <v>0.28761944819495427</v>
      </c>
      <c r="AZ1516" t="s">
        <v>89</v>
      </c>
      <c r="BA1516" s="1">
        <v>12.69027709111325</v>
      </c>
      <c r="BB1516">
        <v>12.69027709111325</v>
      </c>
      <c r="BC1516">
        <v>12.69027709111325</v>
      </c>
      <c r="BD1516" t="s">
        <v>89</v>
      </c>
      <c r="BE1516">
        <v>13.086007772388211</v>
      </c>
      <c r="BF1516">
        <v>13.086007772388211</v>
      </c>
      <c r="BG1516">
        <v>13.086007772388211</v>
      </c>
      <c r="BH1516" t="s">
        <v>89</v>
      </c>
      <c r="BI1516">
        <v>2.1979159205593492E-2</v>
      </c>
      <c r="BJ1516">
        <v>49.451650730444022</v>
      </c>
      <c r="BK1516">
        <v>4915.4976965512024</v>
      </c>
      <c r="BL1516">
        <v>0.60665315630264782</v>
      </c>
      <c r="BM1516">
        <v>0.60665315630264782</v>
      </c>
      <c r="BN1516">
        <v>0.60665315630264782</v>
      </c>
      <c r="BO1516" t="s">
        <v>89</v>
      </c>
      <c r="BP1516" t="s">
        <v>90</v>
      </c>
      <c r="BQ1516" s="2">
        <v>48.427492165242867</v>
      </c>
      <c r="BR1516">
        <v>48.427492165242867</v>
      </c>
      <c r="BS1516">
        <v>48.427492165242867</v>
      </c>
      <c r="BT1516" t="s">
        <v>89</v>
      </c>
      <c r="BU1516" t="s">
        <v>91</v>
      </c>
      <c r="BV1516">
        <v>0.26541075588240842</v>
      </c>
      <c r="BW1516">
        <v>21.18702782229375</v>
      </c>
      <c r="BX1516">
        <v>1.252704051311688E-2</v>
      </c>
      <c r="BY1516">
        <v>0.39277484170518417</v>
      </c>
      <c r="BZ1516">
        <v>42</v>
      </c>
      <c r="CA1516">
        <v>0.65874007638583743</v>
      </c>
      <c r="CB1516">
        <v>0.65874007638583776</v>
      </c>
      <c r="CC1516">
        <v>30.046262027493619</v>
      </c>
      <c r="CD1516">
        <v>29.14118559726246</v>
      </c>
      <c r="CG1516">
        <f>+COUNTIF(IV!A:A,A1516)</f>
        <v>1</v>
      </c>
      <c r="CH1516" s="1">
        <f>+VLOOKUP(A1516,IV!A:Q,17,0)</f>
        <v>12.69027709111325</v>
      </c>
      <c r="CI1516" t="b">
        <f t="shared" si="92"/>
        <v>1</v>
      </c>
      <c r="CJ1516" s="7">
        <f t="shared" si="93"/>
        <v>0</v>
      </c>
      <c r="CL1516">
        <f>+COUNTIF(EV!A:A,A1516)</f>
        <v>1</v>
      </c>
      <c r="CM1516" s="2">
        <f>+VLOOKUP(A1516,EV!A:R,18,0)</f>
        <v>48.42749216524286</v>
      </c>
      <c r="CN1516" t="b">
        <f t="shared" si="94"/>
        <v>1</v>
      </c>
      <c r="CO1516" s="7">
        <f t="shared" si="95"/>
        <v>0</v>
      </c>
    </row>
    <row r="1517" spans="1:93" x14ac:dyDescent="0.3">
      <c r="A1517" t="s">
        <v>3140</v>
      </c>
      <c r="B1517" t="s">
        <v>2527</v>
      </c>
      <c r="C1517">
        <v>3</v>
      </c>
      <c r="D1517">
        <v>2.25</v>
      </c>
      <c r="E1517">
        <v>0.5</v>
      </c>
      <c r="F1517">
        <v>10.95</v>
      </c>
      <c r="G1517">
        <v>0</v>
      </c>
      <c r="H1517">
        <v>0</v>
      </c>
      <c r="I1517" t="s">
        <v>84</v>
      </c>
      <c r="K1517">
        <v>11</v>
      </c>
      <c r="L1517" t="s">
        <v>85</v>
      </c>
      <c r="M1517">
        <v>30</v>
      </c>
      <c r="N1517">
        <v>2.5000000000000001E-2</v>
      </c>
      <c r="O1517">
        <v>0.8125</v>
      </c>
      <c r="P1517" t="s">
        <v>3141</v>
      </c>
      <c r="Q1517" t="s">
        <v>87</v>
      </c>
      <c r="R1517" t="s">
        <v>87</v>
      </c>
      <c r="S1517" t="s">
        <v>88</v>
      </c>
      <c r="T1517" t="b">
        <v>0</v>
      </c>
      <c r="U1517">
        <v>2.5000000000000001E-2</v>
      </c>
      <c r="V1517">
        <v>2.1924193957407231E-2</v>
      </c>
      <c r="W1517">
        <v>4</v>
      </c>
      <c r="Y1517">
        <v>12.74926869880233</v>
      </c>
      <c r="Z1517">
        <v>13.14523963702846</v>
      </c>
      <c r="AA1517">
        <v>12.74926869880232</v>
      </c>
      <c r="AB1517">
        <v>12.74926869880232</v>
      </c>
      <c r="AC1517">
        <v>0.28819878341880389</v>
      </c>
      <c r="AD1517">
        <v>0.28819878341880401</v>
      </c>
      <c r="AE1517">
        <v>104.3260656561807</v>
      </c>
      <c r="AF1517">
        <v>4606.4800867672293</v>
      </c>
      <c r="AG1517">
        <v>0.2875599670255819</v>
      </c>
      <c r="AH1517">
        <v>12.697107415325091</v>
      </c>
      <c r="AI1517">
        <v>4.421488068582093</v>
      </c>
      <c r="AJ1517">
        <v>6.8637631982587273</v>
      </c>
      <c r="AK1517">
        <v>5.4418314690241143</v>
      </c>
      <c r="AL1517">
        <v>8.4477085517030481</v>
      </c>
      <c r="AM1517">
        <v>0.25760430392516709</v>
      </c>
      <c r="AN1517">
        <v>0.28819878341880401</v>
      </c>
      <c r="AO1517">
        <v>1.510001164234156</v>
      </c>
      <c r="AP1517">
        <v>1.510001164234156</v>
      </c>
      <c r="AQ1517" t="b">
        <v>1</v>
      </c>
      <c r="AR1517" t="b">
        <v>1</v>
      </c>
      <c r="AU1517">
        <v>104.3044904935128</v>
      </c>
      <c r="AV1517">
        <v>4602.0979962136134</v>
      </c>
      <c r="AW1517">
        <v>0.28761944819495427</v>
      </c>
      <c r="AX1517">
        <v>0.28761944819495427</v>
      </c>
      <c r="AY1517">
        <v>0.28761944819495427</v>
      </c>
      <c r="AZ1517" t="s">
        <v>89</v>
      </c>
      <c r="BA1517" s="1">
        <v>12.69027709111325</v>
      </c>
      <c r="BB1517">
        <v>12.69027709111325</v>
      </c>
      <c r="BC1517">
        <v>12.69027709111325</v>
      </c>
      <c r="BD1517" t="s">
        <v>89</v>
      </c>
      <c r="BE1517">
        <v>13.086007772388211</v>
      </c>
      <c r="BF1517">
        <v>13.086007772388211</v>
      </c>
      <c r="BG1517">
        <v>13.086007772388211</v>
      </c>
      <c r="BH1517" t="s">
        <v>89</v>
      </c>
      <c r="BI1517">
        <v>2.1979159205593492E-2</v>
      </c>
      <c r="BJ1517">
        <v>91.838779927967437</v>
      </c>
      <c r="BK1517">
        <v>9128.7814364522328</v>
      </c>
      <c r="BL1517">
        <v>0.32665939185527199</v>
      </c>
      <c r="BM1517">
        <v>0.32665939185527199</v>
      </c>
      <c r="BN1517">
        <v>0.32665939185527199</v>
      </c>
      <c r="BO1517" t="s">
        <v>89</v>
      </c>
      <c r="BP1517" t="s">
        <v>90</v>
      </c>
      <c r="BQ1517" s="2">
        <v>26.076341935130799</v>
      </c>
      <c r="BR1517">
        <v>26.076341935130799</v>
      </c>
      <c r="BS1517">
        <v>26.076341935130799</v>
      </c>
      <c r="BT1517" t="s">
        <v>89</v>
      </c>
      <c r="BU1517" t="s">
        <v>91</v>
      </c>
      <c r="BV1517">
        <v>0.26541075588240848</v>
      </c>
      <c r="BW1517">
        <v>21.187027822293771</v>
      </c>
      <c r="BX1517">
        <v>1.252704051311688E-2</v>
      </c>
      <c r="BY1517">
        <v>0.72943899173819904</v>
      </c>
      <c r="BZ1517">
        <v>42</v>
      </c>
      <c r="CA1517">
        <v>0.35470619497698941</v>
      </c>
      <c r="CB1517">
        <v>0.35470619497698952</v>
      </c>
      <c r="CC1517">
        <v>16.17875647634272</v>
      </c>
      <c r="CD1517">
        <v>15.691407629295171</v>
      </c>
      <c r="CG1517">
        <f>+COUNTIF(IV!A:A,A1517)</f>
        <v>1</v>
      </c>
      <c r="CH1517" s="1">
        <f>+VLOOKUP(A1517,IV!A:Q,17,0)</f>
        <v>12.69027709111325</v>
      </c>
      <c r="CI1517" t="b">
        <f t="shared" si="92"/>
        <v>1</v>
      </c>
      <c r="CJ1517" s="7">
        <f t="shared" si="93"/>
        <v>0</v>
      </c>
      <c r="CL1517">
        <f>+COUNTIF(EV!A:A,A1517)</f>
        <v>1</v>
      </c>
      <c r="CM1517" s="2">
        <f>+VLOOKUP(A1517,EV!A:R,18,0)</f>
        <v>26.076341935130809</v>
      </c>
      <c r="CN1517" t="b">
        <f t="shared" si="94"/>
        <v>1</v>
      </c>
      <c r="CO1517" s="7">
        <f t="shared" si="95"/>
        <v>0</v>
      </c>
    </row>
    <row r="1518" spans="1:93" x14ac:dyDescent="0.3">
      <c r="A1518" t="s">
        <v>3142</v>
      </c>
      <c r="B1518" t="s">
        <v>2527</v>
      </c>
      <c r="C1518">
        <v>3</v>
      </c>
      <c r="D1518">
        <v>2.25</v>
      </c>
      <c r="E1518">
        <v>0.5</v>
      </c>
      <c r="F1518">
        <v>10.95</v>
      </c>
      <c r="G1518">
        <v>0</v>
      </c>
      <c r="H1518">
        <v>0</v>
      </c>
      <c r="I1518" t="s">
        <v>84</v>
      </c>
      <c r="K1518">
        <v>11</v>
      </c>
      <c r="L1518" t="s">
        <v>85</v>
      </c>
      <c r="M1518">
        <v>30</v>
      </c>
      <c r="N1518">
        <v>0.1</v>
      </c>
      <c r="O1518">
        <v>0.25</v>
      </c>
      <c r="P1518" t="s">
        <v>3143</v>
      </c>
      <c r="Q1518" t="s">
        <v>87</v>
      </c>
      <c r="R1518" t="s">
        <v>87</v>
      </c>
      <c r="S1518" t="s">
        <v>88</v>
      </c>
      <c r="T1518" t="b">
        <v>0</v>
      </c>
      <c r="U1518">
        <v>0.1</v>
      </c>
      <c r="V1518">
        <v>2.1924193957407231E-2</v>
      </c>
      <c r="W1518">
        <v>4</v>
      </c>
      <c r="Y1518">
        <v>12.74926869880233</v>
      </c>
      <c r="Z1518">
        <v>13.14523963702846</v>
      </c>
      <c r="AA1518">
        <v>12.74926869880232</v>
      </c>
      <c r="AB1518">
        <v>12.74926869880232</v>
      </c>
      <c r="AC1518">
        <v>0.28819878341880389</v>
      </c>
      <c r="AD1518">
        <v>0.28819878341880401</v>
      </c>
      <c r="AE1518">
        <v>104.3260656561807</v>
      </c>
      <c r="AF1518">
        <v>4606.4800867672293</v>
      </c>
      <c r="AG1518">
        <v>0.2875599670255819</v>
      </c>
      <c r="AH1518">
        <v>12.697107415325091</v>
      </c>
      <c r="AI1518">
        <v>13.246049712140641</v>
      </c>
      <c r="AJ1518">
        <v>13.190107442761571</v>
      </c>
      <c r="AK1518">
        <v>52.984198848562571</v>
      </c>
      <c r="AL1518">
        <v>52.760429771046283</v>
      </c>
      <c r="AM1518">
        <v>0.28942110052628012</v>
      </c>
      <c r="AN1518">
        <v>0.28819878341880401</v>
      </c>
      <c r="AO1518">
        <v>0.70158982793182645</v>
      </c>
      <c r="AP1518">
        <v>0.70158982793182645</v>
      </c>
      <c r="AQ1518" t="b">
        <v>0</v>
      </c>
      <c r="AR1518" t="b">
        <v>0</v>
      </c>
      <c r="AU1518">
        <v>104.3044904935128</v>
      </c>
      <c r="AV1518">
        <v>4602.0979962136134</v>
      </c>
      <c r="AW1518">
        <v>0.28761944819495427</v>
      </c>
      <c r="AX1518">
        <v>0.28761944819495427</v>
      </c>
      <c r="AY1518">
        <v>0.28761944819495427</v>
      </c>
      <c r="AZ1518" t="s">
        <v>89</v>
      </c>
      <c r="BA1518" s="1">
        <v>12.69027709111325</v>
      </c>
      <c r="BB1518">
        <v>12.69027709111325</v>
      </c>
      <c r="BC1518">
        <v>12.69027709111325</v>
      </c>
      <c r="BD1518" t="s">
        <v>89</v>
      </c>
      <c r="BE1518">
        <v>13.086007772388211</v>
      </c>
      <c r="BF1518">
        <v>13.086007772388211</v>
      </c>
      <c r="BG1518">
        <v>13.086007772388211</v>
      </c>
      <c r="BH1518" t="s">
        <v>89</v>
      </c>
      <c r="BI1518">
        <v>2.1979159205593492E-2</v>
      </c>
      <c r="BJ1518">
        <v>25.913798221214989</v>
      </c>
      <c r="BK1518">
        <v>1413.853894915911</v>
      </c>
      <c r="BL1518">
        <v>1.15768440210512</v>
      </c>
      <c r="BM1518">
        <v>1.15768440210512</v>
      </c>
      <c r="BN1518">
        <v>1.15768440210512</v>
      </c>
      <c r="BO1518" t="s">
        <v>89</v>
      </c>
      <c r="BP1518" t="s">
        <v>90</v>
      </c>
      <c r="BQ1518" s="2">
        <v>53.210497706163139</v>
      </c>
      <c r="BR1518">
        <v>53.210497706163139</v>
      </c>
      <c r="BS1518">
        <v>53.210497706163139</v>
      </c>
      <c r="BT1518" t="s">
        <v>89</v>
      </c>
      <c r="BU1518" t="s">
        <v>91</v>
      </c>
      <c r="BV1518">
        <v>0.28942110052628001</v>
      </c>
      <c r="BW1518">
        <v>13.302624426540779</v>
      </c>
      <c r="BX1518">
        <v>2.175669185614534E-2</v>
      </c>
      <c r="BY1518">
        <v>0.37394421288189789</v>
      </c>
      <c r="BZ1518">
        <v>21</v>
      </c>
      <c r="CA1518">
        <v>1.152795133675216</v>
      </c>
      <c r="CB1518">
        <v>1.152795133675216</v>
      </c>
      <c r="CC1518">
        <v>52.580958548113827</v>
      </c>
      <c r="CD1518">
        <v>50.997074795209308</v>
      </c>
      <c r="CG1518">
        <f>+COUNTIF(IV!A:A,A1518)</f>
        <v>1</v>
      </c>
      <c r="CH1518" s="1">
        <f>+VLOOKUP(A1518,IV!A:Q,17,0)</f>
        <v>12.69027709111325</v>
      </c>
      <c r="CI1518" t="b">
        <f t="shared" si="92"/>
        <v>1</v>
      </c>
      <c r="CJ1518" s="7">
        <f t="shared" si="93"/>
        <v>0</v>
      </c>
      <c r="CL1518">
        <f>+COUNTIF(EV!A:A,A1518)</f>
        <v>1</v>
      </c>
      <c r="CM1518" s="2">
        <f>+VLOOKUP(A1518,EV!A:R,18,0)</f>
        <v>53.210497706163139</v>
      </c>
      <c r="CN1518" t="b">
        <f t="shared" si="94"/>
        <v>1</v>
      </c>
      <c r="CO1518" s="7">
        <f t="shared" si="95"/>
        <v>0</v>
      </c>
    </row>
    <row r="1519" spans="1:93" x14ac:dyDescent="0.3">
      <c r="A1519" t="s">
        <v>3144</v>
      </c>
      <c r="B1519" t="s">
        <v>2527</v>
      </c>
      <c r="C1519">
        <v>3</v>
      </c>
      <c r="D1519">
        <v>2.25</v>
      </c>
      <c r="E1519">
        <v>0.5</v>
      </c>
      <c r="F1519">
        <v>10.95</v>
      </c>
      <c r="G1519">
        <v>0</v>
      </c>
      <c r="H1519">
        <v>0</v>
      </c>
      <c r="I1519" t="s">
        <v>84</v>
      </c>
      <c r="K1519">
        <v>11</v>
      </c>
      <c r="L1519" t="s">
        <v>85</v>
      </c>
      <c r="M1519">
        <v>30</v>
      </c>
      <c r="N1519">
        <v>0.1</v>
      </c>
      <c r="O1519">
        <v>0.4375</v>
      </c>
      <c r="P1519" t="s">
        <v>3145</v>
      </c>
      <c r="Q1519" t="s">
        <v>87</v>
      </c>
      <c r="R1519" t="s">
        <v>87</v>
      </c>
      <c r="S1519" t="s">
        <v>88</v>
      </c>
      <c r="T1519" t="b">
        <v>0</v>
      </c>
      <c r="U1519">
        <v>0.1</v>
      </c>
      <c r="V1519">
        <v>2.1924193957407231E-2</v>
      </c>
      <c r="W1519">
        <v>4</v>
      </c>
      <c r="Y1519">
        <v>12.74926869880233</v>
      </c>
      <c r="Z1519">
        <v>13.14523963702846</v>
      </c>
      <c r="AA1519">
        <v>12.74926869880232</v>
      </c>
      <c r="AB1519">
        <v>12.74926869880232</v>
      </c>
      <c r="AC1519">
        <v>0.28819878341880389</v>
      </c>
      <c r="AD1519">
        <v>0.28819878341880401</v>
      </c>
      <c r="AE1519">
        <v>104.3260656561807</v>
      </c>
      <c r="AF1519">
        <v>4606.4800867672293</v>
      </c>
      <c r="AG1519">
        <v>0.2875599670255819</v>
      </c>
      <c r="AH1519">
        <v>12.697107415325091</v>
      </c>
      <c r="AI1519">
        <v>13.246049712140641</v>
      </c>
      <c r="AJ1519">
        <v>13.190107442761571</v>
      </c>
      <c r="AK1519">
        <v>30.276685056321469</v>
      </c>
      <c r="AL1519">
        <v>30.148817012026459</v>
      </c>
      <c r="AM1519">
        <v>0.28942110052628001</v>
      </c>
      <c r="AN1519">
        <v>0.28819878341880401</v>
      </c>
      <c r="AO1519">
        <v>1.227782198880695</v>
      </c>
      <c r="AP1519">
        <v>1.227782198880695</v>
      </c>
      <c r="AQ1519" t="b">
        <v>0</v>
      </c>
      <c r="AR1519" t="b">
        <v>0</v>
      </c>
      <c r="AU1519">
        <v>104.3044904935128</v>
      </c>
      <c r="AV1519">
        <v>4602.0979962136134</v>
      </c>
      <c r="AW1519">
        <v>0.28761944819495427</v>
      </c>
      <c r="AX1519">
        <v>0.28761944819495427</v>
      </c>
      <c r="AY1519">
        <v>0.28761944819495427</v>
      </c>
      <c r="AZ1519" t="s">
        <v>89</v>
      </c>
      <c r="BA1519" s="1">
        <v>12.69027709111325</v>
      </c>
      <c r="BB1519">
        <v>12.69027709111325</v>
      </c>
      <c r="BC1519">
        <v>12.69027709111325</v>
      </c>
      <c r="BD1519" t="s">
        <v>89</v>
      </c>
      <c r="BE1519">
        <v>13.086007772388211</v>
      </c>
      <c r="BF1519">
        <v>13.086007772388211</v>
      </c>
      <c r="BG1519">
        <v>13.086007772388211</v>
      </c>
      <c r="BH1519" t="s">
        <v>89</v>
      </c>
      <c r="BI1519">
        <v>2.1979159205593492E-2</v>
      </c>
      <c r="BJ1519">
        <v>45.349146887126217</v>
      </c>
      <c r="BK1519">
        <v>2474.2443161028418</v>
      </c>
      <c r="BL1519">
        <v>0.66153394406006871</v>
      </c>
      <c r="BM1519">
        <v>0.66153394406006871</v>
      </c>
      <c r="BN1519">
        <v>0.66153394406006871</v>
      </c>
      <c r="BO1519" t="s">
        <v>89</v>
      </c>
      <c r="BP1519" t="s">
        <v>90</v>
      </c>
      <c r="BQ1519" s="2">
        <v>30.405998689236089</v>
      </c>
      <c r="BR1519">
        <v>30.405998689236089</v>
      </c>
      <c r="BS1519">
        <v>30.405998689236089</v>
      </c>
      <c r="BT1519" t="s">
        <v>89</v>
      </c>
      <c r="BU1519" t="s">
        <v>91</v>
      </c>
      <c r="BV1519">
        <v>0.28942110052628012</v>
      </c>
      <c r="BW1519">
        <v>13.30262442654079</v>
      </c>
      <c r="BX1519">
        <v>2.175669185614534E-2</v>
      </c>
      <c r="BY1519">
        <v>0.65440237254332112</v>
      </c>
      <c r="BZ1519">
        <v>21</v>
      </c>
      <c r="CA1519">
        <v>0.65874007638583743</v>
      </c>
      <c r="CB1519">
        <v>0.65874007638583776</v>
      </c>
      <c r="CC1519">
        <v>30.046262027493619</v>
      </c>
      <c r="CD1519">
        <v>29.14118559726246</v>
      </c>
      <c r="CG1519">
        <f>+COUNTIF(IV!A:A,A1519)</f>
        <v>1</v>
      </c>
      <c r="CH1519" s="1">
        <f>+VLOOKUP(A1519,IV!A:Q,17,0)</f>
        <v>12.69027709111325</v>
      </c>
      <c r="CI1519" t="b">
        <f t="shared" si="92"/>
        <v>1</v>
      </c>
      <c r="CJ1519" s="7">
        <f t="shared" si="93"/>
        <v>0</v>
      </c>
      <c r="CL1519">
        <f>+COUNTIF(EV!A:A,A1519)</f>
        <v>1</v>
      </c>
      <c r="CM1519" s="2">
        <f>+VLOOKUP(A1519,EV!A:R,18,0)</f>
        <v>30.4059986892361</v>
      </c>
      <c r="CN1519" t="b">
        <f t="shared" si="94"/>
        <v>1</v>
      </c>
      <c r="CO1519" s="7">
        <f t="shared" si="95"/>
        <v>0</v>
      </c>
    </row>
    <row r="1520" spans="1:93" x14ac:dyDescent="0.3">
      <c r="A1520" t="s">
        <v>3146</v>
      </c>
      <c r="B1520" t="s">
        <v>2527</v>
      </c>
      <c r="C1520">
        <v>3</v>
      </c>
      <c r="D1520">
        <v>2.25</v>
      </c>
      <c r="E1520">
        <v>0.5</v>
      </c>
      <c r="F1520">
        <v>10.95</v>
      </c>
      <c r="G1520">
        <v>0</v>
      </c>
      <c r="H1520">
        <v>0</v>
      </c>
      <c r="I1520" t="s">
        <v>84</v>
      </c>
      <c r="K1520">
        <v>11</v>
      </c>
      <c r="L1520" t="s">
        <v>85</v>
      </c>
      <c r="M1520">
        <v>30</v>
      </c>
      <c r="N1520">
        <v>0.1</v>
      </c>
      <c r="O1520">
        <v>0.8125</v>
      </c>
      <c r="P1520" t="s">
        <v>3147</v>
      </c>
      <c r="Q1520" t="s">
        <v>87</v>
      </c>
      <c r="R1520" t="s">
        <v>87</v>
      </c>
      <c r="S1520" t="s">
        <v>88</v>
      </c>
      <c r="T1520" t="b">
        <v>0</v>
      </c>
      <c r="U1520">
        <v>0.1</v>
      </c>
      <c r="V1520">
        <v>2.1924193957407231E-2</v>
      </c>
      <c r="W1520">
        <v>4</v>
      </c>
      <c r="Y1520">
        <v>12.74926869880233</v>
      </c>
      <c r="Z1520">
        <v>13.14523963702846</v>
      </c>
      <c r="AA1520">
        <v>12.74926869880232</v>
      </c>
      <c r="AB1520">
        <v>12.74926869880232</v>
      </c>
      <c r="AC1520">
        <v>0.28819878341880389</v>
      </c>
      <c r="AD1520">
        <v>0.28819878341880401</v>
      </c>
      <c r="AE1520">
        <v>104.3260656561807</v>
      </c>
      <c r="AF1520">
        <v>4606.4800867672293</v>
      </c>
      <c r="AG1520">
        <v>0.2875599670255819</v>
      </c>
      <c r="AH1520">
        <v>12.697107415325091</v>
      </c>
      <c r="AI1520">
        <v>13.246049712140641</v>
      </c>
      <c r="AJ1520">
        <v>13.190107442761571</v>
      </c>
      <c r="AK1520">
        <v>16.302830414942331</v>
      </c>
      <c r="AL1520">
        <v>16.233978391091171</v>
      </c>
      <c r="AM1520">
        <v>0.28942110052628012</v>
      </c>
      <c r="AN1520">
        <v>0.28819878341880401</v>
      </c>
      <c r="AO1520">
        <v>2.2801669407784342</v>
      </c>
      <c r="AP1520">
        <v>2.2801669407784342</v>
      </c>
      <c r="AQ1520" t="b">
        <v>0</v>
      </c>
      <c r="AR1520" t="b">
        <v>0</v>
      </c>
      <c r="AU1520">
        <v>104.3044904935128</v>
      </c>
      <c r="AV1520">
        <v>4602.0979962136134</v>
      </c>
      <c r="AW1520">
        <v>0.28761944819495427</v>
      </c>
      <c r="AX1520">
        <v>0.28761944819495427</v>
      </c>
      <c r="AY1520">
        <v>0.28761944819495427</v>
      </c>
      <c r="AZ1520" t="s">
        <v>89</v>
      </c>
      <c r="BA1520" s="1">
        <v>12.69027709111325</v>
      </c>
      <c r="BB1520">
        <v>12.69027709111325</v>
      </c>
      <c r="BC1520">
        <v>12.69027709111325</v>
      </c>
      <c r="BD1520" t="s">
        <v>89</v>
      </c>
      <c r="BE1520">
        <v>13.086007772388211</v>
      </c>
      <c r="BF1520">
        <v>13.086007772388211</v>
      </c>
      <c r="BG1520">
        <v>13.086007772388211</v>
      </c>
      <c r="BH1520" t="s">
        <v>89</v>
      </c>
      <c r="BI1520">
        <v>2.1979159205593492E-2</v>
      </c>
      <c r="BJ1520">
        <v>84.219844218948708</v>
      </c>
      <c r="BK1520">
        <v>4595.0251584767066</v>
      </c>
      <c r="BL1520">
        <v>0.35621058526311389</v>
      </c>
      <c r="BM1520">
        <v>0.35621058526311389</v>
      </c>
      <c r="BN1520">
        <v>0.35621058526311389</v>
      </c>
      <c r="BO1520" t="s">
        <v>89</v>
      </c>
      <c r="BP1520" t="s">
        <v>90</v>
      </c>
      <c r="BQ1520" s="2">
        <v>16.372460832665581</v>
      </c>
      <c r="BR1520">
        <v>16.372460832665581</v>
      </c>
      <c r="BS1520">
        <v>16.372460832665581</v>
      </c>
      <c r="BT1520" t="s">
        <v>89</v>
      </c>
      <c r="BU1520" t="s">
        <v>91</v>
      </c>
      <c r="BV1520">
        <v>0.28942110052628001</v>
      </c>
      <c r="BW1520">
        <v>13.302624426540779</v>
      </c>
      <c r="BX1520">
        <v>2.1756691856145351E-2</v>
      </c>
      <c r="BY1520">
        <v>1.215318691866168</v>
      </c>
      <c r="BZ1520">
        <v>21</v>
      </c>
      <c r="CA1520">
        <v>0.35470619497698941</v>
      </c>
      <c r="CB1520">
        <v>0.35470619497698952</v>
      </c>
      <c r="CC1520">
        <v>16.17875647634272</v>
      </c>
      <c r="CD1520">
        <v>15.691407629295171</v>
      </c>
      <c r="CG1520">
        <f>+COUNTIF(IV!A:A,A1520)</f>
        <v>1</v>
      </c>
      <c r="CH1520" s="1">
        <f>+VLOOKUP(A1520,IV!A:Q,17,0)</f>
        <v>12.69027709111325</v>
      </c>
      <c r="CI1520" t="b">
        <f t="shared" si="92"/>
        <v>1</v>
      </c>
      <c r="CJ1520" s="7">
        <f t="shared" si="93"/>
        <v>0</v>
      </c>
      <c r="CL1520">
        <f>+COUNTIF(EV!A:A,A1520)</f>
        <v>1</v>
      </c>
      <c r="CM1520" s="2">
        <f>+VLOOKUP(A1520,EV!A:R,18,0)</f>
        <v>16.372460832665581</v>
      </c>
      <c r="CN1520" t="b">
        <f t="shared" si="94"/>
        <v>1</v>
      </c>
      <c r="CO1520" s="7">
        <f t="shared" si="95"/>
        <v>0</v>
      </c>
    </row>
    <row r="1521" spans="1:93" x14ac:dyDescent="0.3">
      <c r="A1521" t="s">
        <v>3148</v>
      </c>
      <c r="B1521" t="s">
        <v>2527</v>
      </c>
      <c r="C1521">
        <v>3</v>
      </c>
      <c r="D1521">
        <v>2.25</v>
      </c>
      <c r="E1521">
        <v>0.5</v>
      </c>
      <c r="F1521">
        <v>10.95</v>
      </c>
      <c r="G1521">
        <v>0</v>
      </c>
      <c r="H1521">
        <v>0</v>
      </c>
      <c r="I1521" t="s">
        <v>84</v>
      </c>
      <c r="K1521">
        <v>11</v>
      </c>
      <c r="L1521" t="s">
        <v>85</v>
      </c>
      <c r="M1521">
        <v>30</v>
      </c>
      <c r="N1521">
        <v>0.17499999999999999</v>
      </c>
      <c r="O1521">
        <v>0.25</v>
      </c>
      <c r="P1521" t="s">
        <v>3149</v>
      </c>
      <c r="Q1521" t="s">
        <v>87</v>
      </c>
      <c r="R1521" t="s">
        <v>87</v>
      </c>
      <c r="S1521" t="s">
        <v>88</v>
      </c>
      <c r="T1521" t="b">
        <v>0</v>
      </c>
      <c r="U1521">
        <v>0.17499999999999999</v>
      </c>
      <c r="V1521">
        <v>2.1924193957407231E-2</v>
      </c>
      <c r="W1521">
        <v>4</v>
      </c>
      <c r="Y1521">
        <v>12.74926869880233</v>
      </c>
      <c r="Z1521">
        <v>13.14523963702846</v>
      </c>
      <c r="AA1521">
        <v>12.74926869880232</v>
      </c>
      <c r="AB1521">
        <v>12.74926869880232</v>
      </c>
      <c r="AC1521">
        <v>0.28819878341880389</v>
      </c>
      <c r="AD1521">
        <v>0.28819878341880401</v>
      </c>
      <c r="AE1521">
        <v>104.3260656561807</v>
      </c>
      <c r="AF1521">
        <v>4606.4800867672293</v>
      </c>
      <c r="AG1521">
        <v>0.2875599670255819</v>
      </c>
      <c r="AH1521">
        <v>12.697107415325091</v>
      </c>
      <c r="AI1521">
        <v>13.207124524469389</v>
      </c>
      <c r="AJ1521">
        <v>13.145363696607189</v>
      </c>
      <c r="AK1521">
        <v>52.828498097877549</v>
      </c>
      <c r="AL1521">
        <v>52.58145478642875</v>
      </c>
      <c r="AM1521">
        <v>0.2895528270088964</v>
      </c>
      <c r="AN1521">
        <v>0.28819878341880401</v>
      </c>
      <c r="AO1521">
        <v>0.63138433805609329</v>
      </c>
      <c r="AP1521">
        <v>0.63138433805609329</v>
      </c>
      <c r="AQ1521" t="b">
        <v>0</v>
      </c>
      <c r="AR1521" t="b">
        <v>0</v>
      </c>
      <c r="AU1521">
        <v>104.3044904935128</v>
      </c>
      <c r="AV1521">
        <v>4602.0979962136134</v>
      </c>
      <c r="AW1521">
        <v>0.28761944819495427</v>
      </c>
      <c r="AX1521">
        <v>0.28761944819495427</v>
      </c>
      <c r="AY1521">
        <v>0.28761944819495427</v>
      </c>
      <c r="AZ1521" t="s">
        <v>89</v>
      </c>
      <c r="BA1521" s="1">
        <v>12.69027709111325</v>
      </c>
      <c r="BB1521">
        <v>12.69027709111325</v>
      </c>
      <c r="BC1521">
        <v>12.69027709111325</v>
      </c>
      <c r="BD1521" t="s">
        <v>89</v>
      </c>
      <c r="BE1521">
        <v>13.086007772388211</v>
      </c>
      <c r="BF1521">
        <v>13.086007772388211</v>
      </c>
      <c r="BG1521">
        <v>13.086007772388211</v>
      </c>
      <c r="BH1521" t="s">
        <v>89</v>
      </c>
      <c r="BI1521">
        <v>2.1979159205593492E-2</v>
      </c>
      <c r="BJ1521">
        <v>25.920570322565649</v>
      </c>
      <c r="BK1521">
        <v>1303.252166263055</v>
      </c>
      <c r="BL1521">
        <v>1.15738194131797</v>
      </c>
      <c r="BM1521">
        <v>1.15738194131797</v>
      </c>
      <c r="BN1521">
        <v>1.15738194131797</v>
      </c>
      <c r="BO1521" t="s">
        <v>89</v>
      </c>
      <c r="BP1521" t="s">
        <v>90</v>
      </c>
      <c r="BQ1521" s="2">
        <v>53.189675685488112</v>
      </c>
      <c r="BR1521">
        <v>53.189675685488112</v>
      </c>
      <c r="BS1521">
        <v>53.189675685488112</v>
      </c>
      <c r="BT1521" t="s">
        <v>89</v>
      </c>
      <c r="BU1521" t="s">
        <v>91</v>
      </c>
      <c r="BV1521">
        <v>0.28934548532949261</v>
      </c>
      <c r="BW1521">
        <v>13.29741892137203</v>
      </c>
      <c r="BX1521">
        <v>2.175952243366925E-2</v>
      </c>
      <c r="BY1521">
        <v>0.43584453005634027</v>
      </c>
      <c r="BZ1521">
        <v>10</v>
      </c>
      <c r="CA1521">
        <v>1.152795133675216</v>
      </c>
      <c r="CB1521">
        <v>1.152795133675216</v>
      </c>
      <c r="CC1521">
        <v>52.580958548113827</v>
      </c>
      <c r="CD1521">
        <v>50.997074795209308</v>
      </c>
      <c r="CG1521">
        <f>+COUNTIF(IV!A:A,A1521)</f>
        <v>1</v>
      </c>
      <c r="CH1521" s="1">
        <f>+VLOOKUP(A1521,IV!A:Q,17,0)</f>
        <v>12.69027709111325</v>
      </c>
      <c r="CI1521" t="b">
        <f t="shared" si="92"/>
        <v>1</v>
      </c>
      <c r="CJ1521" s="7">
        <f t="shared" si="93"/>
        <v>0</v>
      </c>
      <c r="CL1521">
        <f>+COUNTIF(EV!A:A,A1521)</f>
        <v>1</v>
      </c>
      <c r="CM1521" s="2">
        <f>+VLOOKUP(A1521,EV!A:R,18,0)</f>
        <v>53.189675685488083</v>
      </c>
      <c r="CN1521" t="b">
        <f t="shared" si="94"/>
        <v>1</v>
      </c>
      <c r="CO1521" s="7">
        <f t="shared" si="95"/>
        <v>0</v>
      </c>
    </row>
    <row r="1522" spans="1:93" x14ac:dyDescent="0.3">
      <c r="A1522" t="s">
        <v>3150</v>
      </c>
      <c r="B1522" t="s">
        <v>2527</v>
      </c>
      <c r="C1522">
        <v>3</v>
      </c>
      <c r="D1522">
        <v>2.25</v>
      </c>
      <c r="E1522">
        <v>0.5</v>
      </c>
      <c r="F1522">
        <v>10.95</v>
      </c>
      <c r="G1522">
        <v>0</v>
      </c>
      <c r="H1522">
        <v>0</v>
      </c>
      <c r="I1522" t="s">
        <v>84</v>
      </c>
      <c r="K1522">
        <v>11</v>
      </c>
      <c r="L1522" t="s">
        <v>85</v>
      </c>
      <c r="M1522">
        <v>30</v>
      </c>
      <c r="N1522">
        <v>0.17499999999999999</v>
      </c>
      <c r="O1522">
        <v>0.4375</v>
      </c>
      <c r="P1522" t="s">
        <v>3151</v>
      </c>
      <c r="Q1522" t="s">
        <v>87</v>
      </c>
      <c r="R1522" t="s">
        <v>87</v>
      </c>
      <c r="S1522" t="s">
        <v>88</v>
      </c>
      <c r="T1522" t="b">
        <v>0</v>
      </c>
      <c r="U1522">
        <v>0.17499999999999999</v>
      </c>
      <c r="V1522">
        <v>2.1924193957407231E-2</v>
      </c>
      <c r="W1522">
        <v>4</v>
      </c>
      <c r="Y1522">
        <v>12.74926869880233</v>
      </c>
      <c r="Z1522">
        <v>13.14523963702846</v>
      </c>
      <c r="AA1522">
        <v>12.74926869880232</v>
      </c>
      <c r="AB1522">
        <v>12.74926869880232</v>
      </c>
      <c r="AC1522">
        <v>0.28819878341880389</v>
      </c>
      <c r="AD1522">
        <v>0.28819878341880401</v>
      </c>
      <c r="AE1522">
        <v>104.3260656561807</v>
      </c>
      <c r="AF1522">
        <v>4606.4800867672293</v>
      </c>
      <c r="AG1522">
        <v>0.2875599670255819</v>
      </c>
      <c r="AH1522">
        <v>12.697107415325091</v>
      </c>
      <c r="AI1522">
        <v>13.207124524469389</v>
      </c>
      <c r="AJ1522">
        <v>13.1453636966072</v>
      </c>
      <c r="AK1522">
        <v>30.187713198787169</v>
      </c>
      <c r="AL1522">
        <v>30.046545592245021</v>
      </c>
      <c r="AM1522">
        <v>0.28955282700889617</v>
      </c>
      <c r="AN1522">
        <v>0.28819878341880401</v>
      </c>
      <c r="AO1522">
        <v>1.104922591598162</v>
      </c>
      <c r="AP1522">
        <v>1.104922591598162</v>
      </c>
      <c r="AQ1522" t="b">
        <v>0</v>
      </c>
      <c r="AR1522" t="b">
        <v>0</v>
      </c>
      <c r="AU1522">
        <v>104.3044904935128</v>
      </c>
      <c r="AV1522">
        <v>4602.0979962136134</v>
      </c>
      <c r="AW1522">
        <v>0.28761944819495427</v>
      </c>
      <c r="AX1522">
        <v>0.28761944819495427</v>
      </c>
      <c r="AY1522">
        <v>0.28761944819495427</v>
      </c>
      <c r="AZ1522" t="s">
        <v>89</v>
      </c>
      <c r="BA1522" s="1">
        <v>12.69027709111325</v>
      </c>
      <c r="BB1522">
        <v>12.69027709111325</v>
      </c>
      <c r="BC1522">
        <v>12.69027709111325</v>
      </c>
      <c r="BD1522" t="s">
        <v>89</v>
      </c>
      <c r="BE1522">
        <v>13.086007772388211</v>
      </c>
      <c r="BF1522">
        <v>13.086007772388211</v>
      </c>
      <c r="BG1522">
        <v>13.086007772388211</v>
      </c>
      <c r="BH1522" t="s">
        <v>89</v>
      </c>
      <c r="BI1522">
        <v>2.1979159205593492E-2</v>
      </c>
      <c r="BJ1522">
        <v>45.360998064489912</v>
      </c>
      <c r="BK1522">
        <v>2280.6912909603579</v>
      </c>
      <c r="BL1522">
        <v>0.66136110932455405</v>
      </c>
      <c r="BM1522">
        <v>0.66136110932455405</v>
      </c>
      <c r="BN1522">
        <v>0.66136110932455405</v>
      </c>
      <c r="BO1522" t="s">
        <v>89</v>
      </c>
      <c r="BP1522" t="s">
        <v>90</v>
      </c>
      <c r="BQ1522" s="2">
        <v>30.394100391707472</v>
      </c>
      <c r="BR1522">
        <v>30.394100391707472</v>
      </c>
      <c r="BS1522">
        <v>30.394100391707472</v>
      </c>
      <c r="BT1522" t="s">
        <v>89</v>
      </c>
      <c r="BU1522" t="s">
        <v>91</v>
      </c>
      <c r="BV1522">
        <v>0.28934548532949239</v>
      </c>
      <c r="BW1522">
        <v>13.297418921372021</v>
      </c>
      <c r="BX1522">
        <v>2.175952243366925E-2</v>
      </c>
      <c r="BY1522">
        <v>0.76272792759859542</v>
      </c>
      <c r="BZ1522">
        <v>10</v>
      </c>
      <c r="CA1522">
        <v>0.65874007638583743</v>
      </c>
      <c r="CB1522">
        <v>0.65874007638583776</v>
      </c>
      <c r="CC1522">
        <v>30.046262027493619</v>
      </c>
      <c r="CD1522">
        <v>29.14118559726246</v>
      </c>
      <c r="CG1522">
        <f>+COUNTIF(IV!A:A,A1522)</f>
        <v>1</v>
      </c>
      <c r="CH1522" s="1">
        <f>+VLOOKUP(A1522,IV!A:Q,17,0)</f>
        <v>12.69027709111325</v>
      </c>
      <c r="CI1522" t="b">
        <f t="shared" si="92"/>
        <v>1</v>
      </c>
      <c r="CJ1522" s="7">
        <f t="shared" si="93"/>
        <v>0</v>
      </c>
      <c r="CL1522">
        <f>+COUNTIF(EV!A:A,A1522)</f>
        <v>1</v>
      </c>
      <c r="CM1522" s="2">
        <f>+VLOOKUP(A1522,EV!A:R,18,0)</f>
        <v>30.394100391707472</v>
      </c>
      <c r="CN1522" t="b">
        <f t="shared" si="94"/>
        <v>1</v>
      </c>
      <c r="CO1522" s="7">
        <f t="shared" si="95"/>
        <v>0</v>
      </c>
    </row>
    <row r="1523" spans="1:93" x14ac:dyDescent="0.3">
      <c r="A1523" t="s">
        <v>3152</v>
      </c>
      <c r="B1523" t="s">
        <v>2527</v>
      </c>
      <c r="C1523">
        <v>3</v>
      </c>
      <c r="D1523">
        <v>2.25</v>
      </c>
      <c r="E1523">
        <v>0.5</v>
      </c>
      <c r="F1523">
        <v>10.95</v>
      </c>
      <c r="G1523">
        <v>0</v>
      </c>
      <c r="H1523">
        <v>0</v>
      </c>
      <c r="I1523" t="s">
        <v>84</v>
      </c>
      <c r="K1523">
        <v>11</v>
      </c>
      <c r="L1523" t="s">
        <v>85</v>
      </c>
      <c r="M1523">
        <v>30</v>
      </c>
      <c r="N1523">
        <v>0.17499999999999999</v>
      </c>
      <c r="O1523">
        <v>0.8125</v>
      </c>
      <c r="P1523" t="s">
        <v>3153</v>
      </c>
      <c r="Q1523" t="s">
        <v>87</v>
      </c>
      <c r="R1523" t="s">
        <v>87</v>
      </c>
      <c r="S1523" t="s">
        <v>88</v>
      </c>
      <c r="T1523" t="b">
        <v>0</v>
      </c>
      <c r="U1523">
        <v>0.17499999999999999</v>
      </c>
      <c r="V1523">
        <v>2.1924193957407231E-2</v>
      </c>
      <c r="W1523">
        <v>4</v>
      </c>
      <c r="Y1523">
        <v>12.74926869880233</v>
      </c>
      <c r="Z1523">
        <v>13.14523963702846</v>
      </c>
      <c r="AA1523">
        <v>12.74926869880232</v>
      </c>
      <c r="AB1523">
        <v>12.74926869880232</v>
      </c>
      <c r="AC1523">
        <v>0.28819878341880389</v>
      </c>
      <c r="AD1523">
        <v>0.28819878341880401</v>
      </c>
      <c r="AE1523">
        <v>104.3260656561807</v>
      </c>
      <c r="AF1523">
        <v>4606.4800867672293</v>
      </c>
      <c r="AG1523">
        <v>0.2875599670255819</v>
      </c>
      <c r="AH1523">
        <v>12.697107415325091</v>
      </c>
      <c r="AI1523">
        <v>13.207124524469389</v>
      </c>
      <c r="AJ1523">
        <v>13.145363696607189</v>
      </c>
      <c r="AK1523">
        <v>16.254922491654639</v>
      </c>
      <c r="AL1523">
        <v>16.178909165055</v>
      </c>
      <c r="AM1523">
        <v>0.28955282700889651</v>
      </c>
      <c r="AN1523">
        <v>0.28819878341880401</v>
      </c>
      <c r="AO1523">
        <v>2.0519990986823031</v>
      </c>
      <c r="AP1523">
        <v>2.0519990986823031</v>
      </c>
      <c r="AQ1523" t="b">
        <v>0</v>
      </c>
      <c r="AR1523" t="b">
        <v>0</v>
      </c>
      <c r="AU1523">
        <v>104.3044904935128</v>
      </c>
      <c r="AV1523">
        <v>4602.0979962136134</v>
      </c>
      <c r="AW1523">
        <v>0.28761944819495427</v>
      </c>
      <c r="AX1523">
        <v>0.28761944819495427</v>
      </c>
      <c r="AY1523">
        <v>0.28761944819495427</v>
      </c>
      <c r="AZ1523" t="s">
        <v>89</v>
      </c>
      <c r="BA1523" s="1">
        <v>12.69027709111325</v>
      </c>
      <c r="BB1523">
        <v>12.69027709111325</v>
      </c>
      <c r="BC1523">
        <v>12.69027709111325</v>
      </c>
      <c r="BD1523" t="s">
        <v>89</v>
      </c>
      <c r="BE1523">
        <v>13.086007772388211</v>
      </c>
      <c r="BF1523">
        <v>13.086007772388211</v>
      </c>
      <c r="BG1523">
        <v>13.086007772388211</v>
      </c>
      <c r="BH1523" t="s">
        <v>89</v>
      </c>
      <c r="BI1523">
        <v>2.1979159205593492E-2</v>
      </c>
      <c r="BJ1523">
        <v>84.241853548338426</v>
      </c>
      <c r="BK1523">
        <v>4235.5695403549526</v>
      </c>
      <c r="BL1523">
        <v>0.35611752040552908</v>
      </c>
      <c r="BM1523">
        <v>0.35611752040552908</v>
      </c>
      <c r="BN1523">
        <v>0.35611752040552908</v>
      </c>
      <c r="BO1523" t="s">
        <v>89</v>
      </c>
      <c r="BP1523" t="s">
        <v>90</v>
      </c>
      <c r="BQ1523" s="2">
        <v>16.366054057073249</v>
      </c>
      <c r="BR1523">
        <v>16.366054057073249</v>
      </c>
      <c r="BS1523">
        <v>16.366054057073249</v>
      </c>
      <c r="BT1523" t="s">
        <v>89</v>
      </c>
      <c r="BU1523" t="s">
        <v>91</v>
      </c>
      <c r="BV1523">
        <v>0.28934548532949239</v>
      </c>
      <c r="BW1523">
        <v>13.29741892137201</v>
      </c>
      <c r="BX1523">
        <v>2.175952243366926E-2</v>
      </c>
      <c r="BY1523">
        <v>1.4164947226831059</v>
      </c>
      <c r="BZ1523">
        <v>10</v>
      </c>
      <c r="CA1523">
        <v>0.35470619497698941</v>
      </c>
      <c r="CB1523">
        <v>0.35470619497698952</v>
      </c>
      <c r="CC1523">
        <v>16.17875647634272</v>
      </c>
      <c r="CD1523">
        <v>15.691407629295171</v>
      </c>
      <c r="CG1523">
        <f>+COUNTIF(IV!A:A,A1523)</f>
        <v>1</v>
      </c>
      <c r="CH1523" s="1">
        <f>+VLOOKUP(A1523,IV!A:Q,17,0)</f>
        <v>12.69027709111325</v>
      </c>
      <c r="CI1523" t="b">
        <f t="shared" si="92"/>
        <v>1</v>
      </c>
      <c r="CJ1523" s="7">
        <f t="shared" si="93"/>
        <v>0</v>
      </c>
      <c r="CL1523">
        <f>+COUNTIF(EV!A:A,A1523)</f>
        <v>1</v>
      </c>
      <c r="CM1523" s="2">
        <f>+VLOOKUP(A1523,EV!A:R,18,0)</f>
        <v>16.36605405707326</v>
      </c>
      <c r="CN1523" t="b">
        <f t="shared" si="94"/>
        <v>0</v>
      </c>
      <c r="CO1523" s="7">
        <f t="shared" si="95"/>
        <v>0</v>
      </c>
    </row>
    <row r="1524" spans="1:93" x14ac:dyDescent="0.3">
      <c r="A1524" t="s">
        <v>3154</v>
      </c>
      <c r="B1524" t="s">
        <v>2527</v>
      </c>
      <c r="C1524">
        <v>3</v>
      </c>
      <c r="D1524">
        <v>2.25</v>
      </c>
      <c r="E1524">
        <v>0.5</v>
      </c>
      <c r="F1524">
        <v>10.95</v>
      </c>
      <c r="G1524">
        <v>0</v>
      </c>
      <c r="H1524">
        <v>0</v>
      </c>
      <c r="I1524" t="s">
        <v>84</v>
      </c>
      <c r="K1524">
        <v>11</v>
      </c>
      <c r="L1524" t="s">
        <v>109</v>
      </c>
      <c r="M1524">
        <v>90</v>
      </c>
      <c r="N1524">
        <v>2.5000000000000001E-2</v>
      </c>
      <c r="O1524">
        <v>0.25</v>
      </c>
      <c r="P1524" t="s">
        <v>3155</v>
      </c>
      <c r="Q1524" t="s">
        <v>87</v>
      </c>
      <c r="R1524" t="s">
        <v>87</v>
      </c>
      <c r="S1524" t="s">
        <v>111</v>
      </c>
      <c r="T1524" t="b">
        <v>0</v>
      </c>
      <c r="U1524">
        <v>2.5000000000000001E-2</v>
      </c>
      <c r="V1524">
        <v>2.1924193957407231E-2</v>
      </c>
      <c r="W1524">
        <v>4</v>
      </c>
      <c r="Y1524">
        <v>12.74926869880233</v>
      </c>
      <c r="Z1524">
        <v>13.14523963702846</v>
      </c>
      <c r="AA1524">
        <v>12.74926869880232</v>
      </c>
      <c r="AB1524">
        <v>12.74926869880232</v>
      </c>
      <c r="AC1524">
        <v>0.28819878341880389</v>
      </c>
      <c r="AD1524">
        <v>0.28819878341880401</v>
      </c>
      <c r="AE1524">
        <v>312.97819696854191</v>
      </c>
      <c r="AF1524">
        <v>13819.440260301681</v>
      </c>
      <c r="AG1524">
        <v>0.28755996702558201</v>
      </c>
      <c r="AH1524">
        <v>12.697107415325091</v>
      </c>
      <c r="AI1524">
        <v>4.4214880685821143</v>
      </c>
      <c r="AJ1524">
        <v>6.8637631982587308</v>
      </c>
      <c r="AK1524">
        <v>17.685952274328461</v>
      </c>
      <c r="AL1524">
        <v>27.45505279303492</v>
      </c>
      <c r="AM1524">
        <v>0.25760430392516731</v>
      </c>
      <c r="AN1524">
        <v>0.28819878341880401</v>
      </c>
      <c r="AO1524">
        <v>1.393847228523837</v>
      </c>
      <c r="AP1524">
        <v>1.393847228523837</v>
      </c>
      <c r="AQ1524" t="b">
        <v>1</v>
      </c>
      <c r="AR1524" t="b">
        <v>1</v>
      </c>
      <c r="AU1524">
        <v>312.91347148053819</v>
      </c>
      <c r="AV1524">
        <v>13806.29398864084</v>
      </c>
      <c r="AW1524">
        <v>0.28761944819495439</v>
      </c>
      <c r="AX1524">
        <v>0.28761944819495439</v>
      </c>
      <c r="AY1524">
        <v>0.28761944819495439</v>
      </c>
      <c r="AZ1524" t="s">
        <v>89</v>
      </c>
      <c r="BA1524" s="1">
        <v>12.69027709111325</v>
      </c>
      <c r="BB1524">
        <v>12.69027709111325</v>
      </c>
      <c r="BC1524">
        <v>12.69027709111325</v>
      </c>
      <c r="BD1524" t="s">
        <v>89</v>
      </c>
      <c r="BE1524">
        <v>13.086007772388211</v>
      </c>
      <c r="BF1524">
        <v>13.086007772388211</v>
      </c>
      <c r="BG1524">
        <v>13.086007772388211</v>
      </c>
      <c r="BH1524" t="s">
        <v>89</v>
      </c>
      <c r="BI1524">
        <v>2.1979159205593499E-2</v>
      </c>
      <c r="BJ1524">
        <v>84.774258395046857</v>
      </c>
      <c r="BK1524">
        <v>8426.5674798020591</v>
      </c>
      <c r="BL1524">
        <v>1.0616430235296339</v>
      </c>
      <c r="BM1524">
        <v>1.0616430235296339</v>
      </c>
      <c r="BN1524">
        <v>1.0616430235296339</v>
      </c>
      <c r="BO1524" t="s">
        <v>89</v>
      </c>
      <c r="BP1524" t="s">
        <v>90</v>
      </c>
      <c r="BQ1524" s="2">
        <v>84.748111289175043</v>
      </c>
      <c r="BR1524">
        <v>84.748111289175043</v>
      </c>
      <c r="BS1524">
        <v>84.748111289175043</v>
      </c>
      <c r="BT1524" t="s">
        <v>89</v>
      </c>
      <c r="BU1524" t="s">
        <v>91</v>
      </c>
      <c r="BV1524">
        <v>0.26541075588240848</v>
      </c>
      <c r="BW1524">
        <v>21.187027822293761</v>
      </c>
      <c r="BX1524">
        <v>1.252704051311688E-2</v>
      </c>
      <c r="BY1524">
        <v>0.67332830006602984</v>
      </c>
      <c r="BZ1524">
        <v>42</v>
      </c>
      <c r="CA1524">
        <v>1.152795133675216</v>
      </c>
      <c r="CB1524">
        <v>1.152795133675216</v>
      </c>
      <c r="CC1524">
        <v>52.580958548113827</v>
      </c>
      <c r="CD1524">
        <v>50.997074795209308</v>
      </c>
      <c r="CG1524">
        <f>+COUNTIF(IV!A:A,A1524)</f>
        <v>1</v>
      </c>
      <c r="CH1524" s="1">
        <f>+VLOOKUP(A1524,IV!A:Q,17,0)</f>
        <v>12.69027709111325</v>
      </c>
      <c r="CI1524" t="b">
        <f t="shared" si="92"/>
        <v>1</v>
      </c>
      <c r="CJ1524" s="7">
        <f t="shared" si="93"/>
        <v>0</v>
      </c>
      <c r="CL1524">
        <f>+COUNTIF(EV!A:A,A1524)</f>
        <v>1</v>
      </c>
      <c r="CM1524" s="2">
        <f>+VLOOKUP(A1524,EV!A:R,18,0)</f>
        <v>84.748111289175043</v>
      </c>
      <c r="CN1524" t="b">
        <f t="shared" si="94"/>
        <v>1</v>
      </c>
      <c r="CO1524" s="7">
        <f t="shared" si="95"/>
        <v>0</v>
      </c>
    </row>
    <row r="1525" spans="1:93" x14ac:dyDescent="0.3">
      <c r="A1525" t="s">
        <v>3156</v>
      </c>
      <c r="B1525" t="s">
        <v>2527</v>
      </c>
      <c r="C1525">
        <v>3</v>
      </c>
      <c r="D1525">
        <v>2.25</v>
      </c>
      <c r="E1525">
        <v>0.5</v>
      </c>
      <c r="F1525">
        <v>10.95</v>
      </c>
      <c r="G1525">
        <v>0</v>
      </c>
      <c r="H1525">
        <v>0</v>
      </c>
      <c r="I1525" t="s">
        <v>84</v>
      </c>
      <c r="K1525">
        <v>11</v>
      </c>
      <c r="L1525" t="s">
        <v>109</v>
      </c>
      <c r="M1525">
        <v>90</v>
      </c>
      <c r="N1525">
        <v>2.5000000000000001E-2</v>
      </c>
      <c r="O1525">
        <v>0.4375</v>
      </c>
      <c r="P1525" t="s">
        <v>3157</v>
      </c>
      <c r="Q1525" t="s">
        <v>87</v>
      </c>
      <c r="R1525" t="s">
        <v>87</v>
      </c>
      <c r="S1525" t="s">
        <v>111</v>
      </c>
      <c r="T1525" t="b">
        <v>0</v>
      </c>
      <c r="U1525">
        <v>2.5000000000000001E-2</v>
      </c>
      <c r="V1525">
        <v>2.1924193957407231E-2</v>
      </c>
      <c r="W1525">
        <v>4</v>
      </c>
      <c r="Y1525">
        <v>12.74926869880233</v>
      </c>
      <c r="Z1525">
        <v>13.14523963702846</v>
      </c>
      <c r="AA1525">
        <v>12.74926869880232</v>
      </c>
      <c r="AB1525">
        <v>12.74926869880232</v>
      </c>
      <c r="AC1525">
        <v>0.28819878341880389</v>
      </c>
      <c r="AD1525">
        <v>0.28819878341880401</v>
      </c>
      <c r="AE1525">
        <v>312.97819696854191</v>
      </c>
      <c r="AF1525">
        <v>13819.440260301681</v>
      </c>
      <c r="AG1525">
        <v>0.28755996702558201</v>
      </c>
      <c r="AH1525">
        <v>12.697107415325091</v>
      </c>
      <c r="AI1525">
        <v>4.4214880685821001</v>
      </c>
      <c r="AJ1525">
        <v>6.8637631982587344</v>
      </c>
      <c r="AK1525">
        <v>10.10625844247337</v>
      </c>
      <c r="AL1525">
        <v>15.688601596019961</v>
      </c>
      <c r="AM1525">
        <v>0.25760430392516709</v>
      </c>
      <c r="AN1525">
        <v>0.28819878341880401</v>
      </c>
      <c r="AO1525">
        <v>2.4392326499167121</v>
      </c>
      <c r="AP1525">
        <v>2.4392326499167121</v>
      </c>
      <c r="AQ1525" t="b">
        <v>1</v>
      </c>
      <c r="AR1525" t="b">
        <v>1</v>
      </c>
      <c r="AU1525">
        <v>312.91347148053819</v>
      </c>
      <c r="AV1525">
        <v>13806.29398864084</v>
      </c>
      <c r="AW1525">
        <v>0.28761944819495439</v>
      </c>
      <c r="AX1525">
        <v>0.28761944819495439</v>
      </c>
      <c r="AY1525">
        <v>0.28761944819495439</v>
      </c>
      <c r="AZ1525" t="s">
        <v>89</v>
      </c>
      <c r="BA1525" s="1">
        <v>12.69027709111325</v>
      </c>
      <c r="BB1525">
        <v>12.69027709111325</v>
      </c>
      <c r="BC1525">
        <v>12.69027709111325</v>
      </c>
      <c r="BD1525" t="s">
        <v>89</v>
      </c>
      <c r="BE1525">
        <v>13.086007772388211</v>
      </c>
      <c r="BF1525">
        <v>13.086007772388211</v>
      </c>
      <c r="BG1525">
        <v>13.086007772388211</v>
      </c>
      <c r="BH1525" t="s">
        <v>89</v>
      </c>
      <c r="BI1525">
        <v>2.1979159205593499E-2</v>
      </c>
      <c r="BJ1525">
        <v>148.3549521913321</v>
      </c>
      <c r="BK1525">
        <v>14746.49308965363</v>
      </c>
      <c r="BL1525">
        <v>0.60665315630264749</v>
      </c>
      <c r="BM1525">
        <v>0.60665315630264749</v>
      </c>
      <c r="BN1525">
        <v>0.60665315630264749</v>
      </c>
      <c r="BO1525" t="s">
        <v>89</v>
      </c>
      <c r="BP1525" t="s">
        <v>90</v>
      </c>
      <c r="BQ1525" s="2">
        <v>48.427492165242938</v>
      </c>
      <c r="BR1525">
        <v>48.427492165242938</v>
      </c>
      <c r="BS1525">
        <v>48.427492165242938</v>
      </c>
      <c r="BT1525" t="s">
        <v>89</v>
      </c>
      <c r="BU1525" t="s">
        <v>91</v>
      </c>
      <c r="BV1525">
        <v>0.26541075588240831</v>
      </c>
      <c r="BW1525">
        <v>21.187027822293789</v>
      </c>
      <c r="BX1525">
        <v>1.2527040513116859E-2</v>
      </c>
      <c r="BY1525">
        <v>1.1783245251155521</v>
      </c>
      <c r="BZ1525">
        <v>42</v>
      </c>
      <c r="CA1525">
        <v>0.65874007638583743</v>
      </c>
      <c r="CB1525">
        <v>0.65874007638583776</v>
      </c>
      <c r="CC1525">
        <v>30.046262027493619</v>
      </c>
      <c r="CD1525">
        <v>29.14118559726246</v>
      </c>
      <c r="CG1525">
        <f>+COUNTIF(IV!A:A,A1525)</f>
        <v>1</v>
      </c>
      <c r="CH1525" s="1">
        <f>+VLOOKUP(A1525,IV!A:Q,17,0)</f>
        <v>12.69027709111325</v>
      </c>
      <c r="CI1525" t="b">
        <f t="shared" si="92"/>
        <v>1</v>
      </c>
      <c r="CJ1525" s="7">
        <f t="shared" si="93"/>
        <v>0</v>
      </c>
      <c r="CL1525">
        <f>+COUNTIF(EV!A:A,A1525)</f>
        <v>1</v>
      </c>
      <c r="CM1525" s="2">
        <f>+VLOOKUP(A1525,EV!A:R,18,0)</f>
        <v>48.427492165242903</v>
      </c>
      <c r="CN1525" t="b">
        <f t="shared" si="94"/>
        <v>1</v>
      </c>
      <c r="CO1525" s="7">
        <f t="shared" si="95"/>
        <v>0</v>
      </c>
    </row>
    <row r="1526" spans="1:93" x14ac:dyDescent="0.3">
      <c r="A1526" t="s">
        <v>3158</v>
      </c>
      <c r="B1526" t="s">
        <v>2527</v>
      </c>
      <c r="C1526">
        <v>3</v>
      </c>
      <c r="D1526">
        <v>2.25</v>
      </c>
      <c r="E1526">
        <v>0.5</v>
      </c>
      <c r="F1526">
        <v>10.95</v>
      </c>
      <c r="G1526">
        <v>0</v>
      </c>
      <c r="H1526">
        <v>0</v>
      </c>
      <c r="I1526" t="s">
        <v>84</v>
      </c>
      <c r="K1526">
        <v>11</v>
      </c>
      <c r="L1526" t="s">
        <v>109</v>
      </c>
      <c r="M1526">
        <v>90</v>
      </c>
      <c r="N1526">
        <v>2.5000000000000001E-2</v>
      </c>
      <c r="O1526">
        <v>0.8125</v>
      </c>
      <c r="P1526" t="s">
        <v>3159</v>
      </c>
      <c r="Q1526" t="s">
        <v>87</v>
      </c>
      <c r="R1526" t="s">
        <v>87</v>
      </c>
      <c r="S1526" t="s">
        <v>111</v>
      </c>
      <c r="T1526" t="b">
        <v>0</v>
      </c>
      <c r="U1526">
        <v>2.5000000000000001E-2</v>
      </c>
      <c r="V1526">
        <v>2.1924193957407231E-2</v>
      </c>
      <c r="W1526">
        <v>4</v>
      </c>
      <c r="Y1526">
        <v>12.74926869880233</v>
      </c>
      <c r="Z1526">
        <v>13.14523963702846</v>
      </c>
      <c r="AA1526">
        <v>12.74926869880232</v>
      </c>
      <c r="AB1526">
        <v>12.74926869880232</v>
      </c>
      <c r="AC1526">
        <v>0.28819878341880389</v>
      </c>
      <c r="AD1526">
        <v>0.28819878341880401</v>
      </c>
      <c r="AE1526">
        <v>312.97819696854191</v>
      </c>
      <c r="AF1526">
        <v>13819.440260301681</v>
      </c>
      <c r="AG1526">
        <v>0.28755996702558201</v>
      </c>
      <c r="AH1526">
        <v>12.697107415325091</v>
      </c>
      <c r="AI1526">
        <v>4.4214880685821036</v>
      </c>
      <c r="AJ1526">
        <v>6.8637631982587273</v>
      </c>
      <c r="AK1526">
        <v>5.4418314690241276</v>
      </c>
      <c r="AL1526">
        <v>8.4477085517030481</v>
      </c>
      <c r="AM1526">
        <v>0.2576043039251672</v>
      </c>
      <c r="AN1526">
        <v>0.28819878341880401</v>
      </c>
      <c r="AO1526">
        <v>4.5300034927024662</v>
      </c>
      <c r="AP1526">
        <v>4.5300034927024662</v>
      </c>
      <c r="AQ1526" t="b">
        <v>1</v>
      </c>
      <c r="AR1526" t="b">
        <v>1</v>
      </c>
      <c r="AU1526">
        <v>312.91347148053819</v>
      </c>
      <c r="AV1526">
        <v>13806.29398864084</v>
      </c>
      <c r="AW1526">
        <v>0.28761944819495439</v>
      </c>
      <c r="AX1526">
        <v>0.28761944819495439</v>
      </c>
      <c r="AY1526">
        <v>0.28761944819495439</v>
      </c>
      <c r="AZ1526" t="s">
        <v>89</v>
      </c>
      <c r="BA1526" s="1">
        <v>12.69027709111325</v>
      </c>
      <c r="BB1526">
        <v>12.69027709111325</v>
      </c>
      <c r="BC1526">
        <v>12.69027709111325</v>
      </c>
      <c r="BD1526" t="s">
        <v>89</v>
      </c>
      <c r="BE1526">
        <v>13.086007772388211</v>
      </c>
      <c r="BF1526">
        <v>13.086007772388211</v>
      </c>
      <c r="BG1526">
        <v>13.086007772388211</v>
      </c>
      <c r="BH1526" t="s">
        <v>89</v>
      </c>
      <c r="BI1526">
        <v>2.1979159205593499E-2</v>
      </c>
      <c r="BJ1526">
        <v>275.51633978390248</v>
      </c>
      <c r="BK1526">
        <v>27386.344309356729</v>
      </c>
      <c r="BL1526">
        <v>0.32665939185527182</v>
      </c>
      <c r="BM1526">
        <v>0.32665939185527182</v>
      </c>
      <c r="BN1526">
        <v>0.32665939185527182</v>
      </c>
      <c r="BO1526" t="s">
        <v>89</v>
      </c>
      <c r="BP1526" t="s">
        <v>90</v>
      </c>
      <c r="BQ1526" s="2">
        <v>26.076341935130809</v>
      </c>
      <c r="BR1526">
        <v>26.076341935130809</v>
      </c>
      <c r="BS1526">
        <v>26.076341935130809</v>
      </c>
      <c r="BT1526" t="s">
        <v>89</v>
      </c>
      <c r="BU1526" t="s">
        <v>91</v>
      </c>
      <c r="BV1526">
        <v>0.26541075588240831</v>
      </c>
      <c r="BW1526">
        <v>21.187027822293778</v>
      </c>
      <c r="BX1526">
        <v>1.2527040513116859E-2</v>
      </c>
      <c r="BY1526">
        <v>2.188316975214597</v>
      </c>
      <c r="BZ1526">
        <v>42</v>
      </c>
      <c r="CA1526">
        <v>0.35470619497698941</v>
      </c>
      <c r="CB1526">
        <v>0.35470619497698952</v>
      </c>
      <c r="CC1526">
        <v>16.17875647634272</v>
      </c>
      <c r="CD1526">
        <v>15.691407629295171</v>
      </c>
      <c r="CG1526">
        <f>+COUNTIF(IV!A:A,A1526)</f>
        <v>1</v>
      </c>
      <c r="CH1526" s="1">
        <f>+VLOOKUP(A1526,IV!A:Q,17,0)</f>
        <v>12.69027709111325</v>
      </c>
      <c r="CI1526" t="b">
        <f t="shared" si="92"/>
        <v>1</v>
      </c>
      <c r="CJ1526" s="7">
        <f t="shared" si="93"/>
        <v>0</v>
      </c>
      <c r="CL1526">
        <f>+COUNTIF(EV!A:A,A1526)</f>
        <v>1</v>
      </c>
      <c r="CM1526" s="2">
        <f>+VLOOKUP(A1526,EV!A:R,18,0)</f>
        <v>26.076341935130799</v>
      </c>
      <c r="CN1526" t="b">
        <f t="shared" si="94"/>
        <v>1</v>
      </c>
      <c r="CO1526" s="7">
        <f t="shared" si="95"/>
        <v>0</v>
      </c>
    </row>
    <row r="1527" spans="1:93" x14ac:dyDescent="0.3">
      <c r="A1527" t="s">
        <v>3160</v>
      </c>
      <c r="B1527" t="s">
        <v>2527</v>
      </c>
      <c r="C1527">
        <v>3</v>
      </c>
      <c r="D1527">
        <v>2.25</v>
      </c>
      <c r="E1527">
        <v>0.5</v>
      </c>
      <c r="F1527">
        <v>10.95</v>
      </c>
      <c r="G1527">
        <v>0</v>
      </c>
      <c r="H1527">
        <v>0</v>
      </c>
      <c r="I1527" t="s">
        <v>84</v>
      </c>
      <c r="K1527">
        <v>11</v>
      </c>
      <c r="L1527" t="s">
        <v>109</v>
      </c>
      <c r="M1527">
        <v>90</v>
      </c>
      <c r="N1527">
        <v>0.1</v>
      </c>
      <c r="O1527">
        <v>0.25</v>
      </c>
      <c r="P1527" t="s">
        <v>3161</v>
      </c>
      <c r="Q1527" t="s">
        <v>87</v>
      </c>
      <c r="R1527" t="s">
        <v>87</v>
      </c>
      <c r="S1527" t="s">
        <v>111</v>
      </c>
      <c r="T1527" t="b">
        <v>0</v>
      </c>
      <c r="U1527">
        <v>0.1</v>
      </c>
      <c r="V1527">
        <v>2.1924193957407231E-2</v>
      </c>
      <c r="W1527">
        <v>4</v>
      </c>
      <c r="Y1527">
        <v>12.74926869880233</v>
      </c>
      <c r="Z1527">
        <v>13.14523963702846</v>
      </c>
      <c r="AA1527">
        <v>12.74926869880232</v>
      </c>
      <c r="AB1527">
        <v>12.74926869880232</v>
      </c>
      <c r="AC1527">
        <v>0.28819878341880389</v>
      </c>
      <c r="AD1527">
        <v>0.28819878341880401</v>
      </c>
      <c r="AE1527">
        <v>312.97819696854191</v>
      </c>
      <c r="AF1527">
        <v>13819.440260301681</v>
      </c>
      <c r="AG1527">
        <v>0.28755996702558201</v>
      </c>
      <c r="AH1527">
        <v>12.697107415325091</v>
      </c>
      <c r="AI1527">
        <v>13.246049712140641</v>
      </c>
      <c r="AJ1527">
        <v>13.190107442761571</v>
      </c>
      <c r="AK1527">
        <v>52.984198848562542</v>
      </c>
      <c r="AL1527">
        <v>52.760429771046283</v>
      </c>
      <c r="AM1527">
        <v>0.28942110052628001</v>
      </c>
      <c r="AN1527">
        <v>0.28819878341880401</v>
      </c>
      <c r="AO1527">
        <v>2.1047694837954789</v>
      </c>
      <c r="AP1527">
        <v>2.1047694837954789</v>
      </c>
      <c r="AQ1527" t="b">
        <v>0</v>
      </c>
      <c r="AR1527" t="b">
        <v>0</v>
      </c>
      <c r="AU1527">
        <v>312.91347148053819</v>
      </c>
      <c r="AV1527">
        <v>13806.29398864084</v>
      </c>
      <c r="AW1527">
        <v>0.28761944819495439</v>
      </c>
      <c r="AX1527">
        <v>0.28761944819495439</v>
      </c>
      <c r="AY1527">
        <v>0.28761944819495439</v>
      </c>
      <c r="AZ1527" t="s">
        <v>89</v>
      </c>
      <c r="BA1527" s="1">
        <v>12.69027709111325</v>
      </c>
      <c r="BB1527">
        <v>12.69027709111325</v>
      </c>
      <c r="BC1527">
        <v>12.69027709111325</v>
      </c>
      <c r="BD1527" t="s">
        <v>89</v>
      </c>
      <c r="BE1527">
        <v>13.086007772388211</v>
      </c>
      <c r="BF1527">
        <v>13.086007772388211</v>
      </c>
      <c r="BG1527">
        <v>13.086007772388211</v>
      </c>
      <c r="BH1527" t="s">
        <v>89</v>
      </c>
      <c r="BI1527">
        <v>2.1979159205593499E-2</v>
      </c>
      <c r="BJ1527">
        <v>77.741394663644982</v>
      </c>
      <c r="BK1527">
        <v>4241.5616847477313</v>
      </c>
      <c r="BL1527">
        <v>1.15768440210512</v>
      </c>
      <c r="BM1527">
        <v>1.15768440210512</v>
      </c>
      <c r="BN1527">
        <v>1.15768440210512</v>
      </c>
      <c r="BO1527" t="s">
        <v>89</v>
      </c>
      <c r="BP1527" t="s">
        <v>90</v>
      </c>
      <c r="BQ1527" s="2">
        <v>53.210497706163117</v>
      </c>
      <c r="BR1527">
        <v>53.210497706163117</v>
      </c>
      <c r="BS1527">
        <v>53.210497706163117</v>
      </c>
      <c r="BT1527" t="s">
        <v>89</v>
      </c>
      <c r="BU1527" t="s">
        <v>91</v>
      </c>
      <c r="BV1527">
        <v>0.28942110052628001</v>
      </c>
      <c r="BW1527">
        <v>13.302624426540779</v>
      </c>
      <c r="BX1527">
        <v>2.175669185614534E-2</v>
      </c>
      <c r="BY1527">
        <v>1.121832638645694</v>
      </c>
      <c r="BZ1527">
        <v>21</v>
      </c>
      <c r="CA1527">
        <v>1.152795133675216</v>
      </c>
      <c r="CB1527">
        <v>1.152795133675216</v>
      </c>
      <c r="CC1527">
        <v>52.580958548113827</v>
      </c>
      <c r="CD1527">
        <v>50.997074795209308</v>
      </c>
      <c r="CG1527">
        <f>+COUNTIF(IV!A:A,A1527)</f>
        <v>1</v>
      </c>
      <c r="CH1527" s="1">
        <f>+VLOOKUP(A1527,IV!A:Q,17,0)</f>
        <v>12.69027709111325</v>
      </c>
      <c r="CI1527" t="b">
        <f t="shared" si="92"/>
        <v>1</v>
      </c>
      <c r="CJ1527" s="7">
        <f t="shared" si="93"/>
        <v>0</v>
      </c>
      <c r="CL1527">
        <f>+COUNTIF(EV!A:A,A1527)</f>
        <v>1</v>
      </c>
      <c r="CM1527" s="2">
        <f>+VLOOKUP(A1527,EV!A:R,18,0)</f>
        <v>53.210497706163117</v>
      </c>
      <c r="CN1527" t="b">
        <f t="shared" si="94"/>
        <v>1</v>
      </c>
      <c r="CO1527" s="7">
        <f t="shared" si="95"/>
        <v>0</v>
      </c>
    </row>
    <row r="1528" spans="1:93" x14ac:dyDescent="0.3">
      <c r="A1528" t="s">
        <v>3162</v>
      </c>
      <c r="B1528" t="s">
        <v>2527</v>
      </c>
      <c r="C1528">
        <v>3</v>
      </c>
      <c r="D1528">
        <v>2.25</v>
      </c>
      <c r="E1528">
        <v>0.5</v>
      </c>
      <c r="F1528">
        <v>10.95</v>
      </c>
      <c r="G1528">
        <v>0</v>
      </c>
      <c r="H1528">
        <v>0</v>
      </c>
      <c r="I1528" t="s">
        <v>84</v>
      </c>
      <c r="K1528">
        <v>11</v>
      </c>
      <c r="L1528" t="s">
        <v>109</v>
      </c>
      <c r="M1528">
        <v>90</v>
      </c>
      <c r="N1528">
        <v>0.1</v>
      </c>
      <c r="O1528">
        <v>0.4375</v>
      </c>
      <c r="P1528" t="s">
        <v>3163</v>
      </c>
      <c r="Q1528" t="s">
        <v>87</v>
      </c>
      <c r="R1528" t="s">
        <v>87</v>
      </c>
      <c r="S1528" t="s">
        <v>111</v>
      </c>
      <c r="T1528" t="b">
        <v>0</v>
      </c>
      <c r="U1528">
        <v>0.1</v>
      </c>
      <c r="V1528">
        <v>2.1924193957407231E-2</v>
      </c>
      <c r="W1528">
        <v>4</v>
      </c>
      <c r="Y1528">
        <v>12.74926869880233</v>
      </c>
      <c r="Z1528">
        <v>13.14523963702846</v>
      </c>
      <c r="AA1528">
        <v>12.74926869880232</v>
      </c>
      <c r="AB1528">
        <v>12.74926869880232</v>
      </c>
      <c r="AC1528">
        <v>0.28819878341880389</v>
      </c>
      <c r="AD1528">
        <v>0.28819878341880401</v>
      </c>
      <c r="AE1528">
        <v>312.97819696854191</v>
      </c>
      <c r="AF1528">
        <v>13819.440260301681</v>
      </c>
      <c r="AG1528">
        <v>0.28755996702558201</v>
      </c>
      <c r="AH1528">
        <v>12.697107415325091</v>
      </c>
      <c r="AI1528">
        <v>13.246049712140641</v>
      </c>
      <c r="AJ1528">
        <v>13.190107442761571</v>
      </c>
      <c r="AK1528">
        <v>30.276685056321469</v>
      </c>
      <c r="AL1528">
        <v>30.148817012026448</v>
      </c>
      <c r="AM1528">
        <v>0.28942110052628012</v>
      </c>
      <c r="AN1528">
        <v>0.28819878341880401</v>
      </c>
      <c r="AO1528">
        <v>3.6833465966420849</v>
      </c>
      <c r="AP1528">
        <v>3.6833465966420849</v>
      </c>
      <c r="AQ1528" t="b">
        <v>0</v>
      </c>
      <c r="AR1528" t="b">
        <v>0</v>
      </c>
      <c r="AU1528">
        <v>312.91347148053819</v>
      </c>
      <c r="AV1528">
        <v>13806.29398864084</v>
      </c>
      <c r="AW1528">
        <v>0.28761944819495439</v>
      </c>
      <c r="AX1528">
        <v>0.28761944819495439</v>
      </c>
      <c r="AY1528">
        <v>0.28761944819495439</v>
      </c>
      <c r="AZ1528" t="s">
        <v>89</v>
      </c>
      <c r="BA1528" s="1">
        <v>12.69027709111325</v>
      </c>
      <c r="BB1528">
        <v>12.69027709111325</v>
      </c>
      <c r="BC1528">
        <v>12.69027709111325</v>
      </c>
      <c r="BD1528" t="s">
        <v>89</v>
      </c>
      <c r="BE1528">
        <v>13.086007772388211</v>
      </c>
      <c r="BF1528">
        <v>13.086007772388211</v>
      </c>
      <c r="BG1528">
        <v>13.086007772388211</v>
      </c>
      <c r="BH1528" t="s">
        <v>89</v>
      </c>
      <c r="BI1528">
        <v>2.1979159205593499E-2</v>
      </c>
      <c r="BJ1528">
        <v>136.04744066137869</v>
      </c>
      <c r="BK1528">
        <v>7422.7329483085286</v>
      </c>
      <c r="BL1528">
        <v>0.66153394406006871</v>
      </c>
      <c r="BM1528">
        <v>0.66153394406006871</v>
      </c>
      <c r="BN1528">
        <v>0.66153394406006871</v>
      </c>
      <c r="BO1528" t="s">
        <v>89</v>
      </c>
      <c r="BP1528" t="s">
        <v>90</v>
      </c>
      <c r="BQ1528" s="2">
        <v>30.405998689236078</v>
      </c>
      <c r="BR1528">
        <v>30.405998689236078</v>
      </c>
      <c r="BS1528">
        <v>30.405998689236078</v>
      </c>
      <c r="BT1528" t="s">
        <v>89</v>
      </c>
      <c r="BU1528" t="s">
        <v>91</v>
      </c>
      <c r="BV1528">
        <v>0.28942110052628012</v>
      </c>
      <c r="BW1528">
        <v>13.302624426540779</v>
      </c>
      <c r="BX1528">
        <v>2.1756691856145351E-2</v>
      </c>
      <c r="BY1528">
        <v>1.963207117629963</v>
      </c>
      <c r="BZ1528">
        <v>21</v>
      </c>
      <c r="CA1528">
        <v>0.65874007638583743</v>
      </c>
      <c r="CB1528">
        <v>0.65874007638583776</v>
      </c>
      <c r="CC1528">
        <v>30.046262027493619</v>
      </c>
      <c r="CD1528">
        <v>29.14118559726246</v>
      </c>
      <c r="CG1528">
        <f>+COUNTIF(IV!A:A,A1528)</f>
        <v>1</v>
      </c>
      <c r="CH1528" s="1">
        <f>+VLOOKUP(A1528,IV!A:Q,17,0)</f>
        <v>12.69027709111325</v>
      </c>
      <c r="CI1528" t="b">
        <f t="shared" si="92"/>
        <v>1</v>
      </c>
      <c r="CJ1528" s="7">
        <f t="shared" si="93"/>
        <v>0</v>
      </c>
      <c r="CL1528">
        <f>+COUNTIF(EV!A:A,A1528)</f>
        <v>1</v>
      </c>
      <c r="CM1528" s="2">
        <f>+VLOOKUP(A1528,EV!A:R,18,0)</f>
        <v>30.405998689236089</v>
      </c>
      <c r="CN1528" t="b">
        <f t="shared" si="94"/>
        <v>1</v>
      </c>
      <c r="CO1528" s="7">
        <f t="shared" si="95"/>
        <v>0</v>
      </c>
    </row>
    <row r="1529" spans="1:93" x14ac:dyDescent="0.3">
      <c r="A1529" t="s">
        <v>3164</v>
      </c>
      <c r="B1529" t="s">
        <v>2527</v>
      </c>
      <c r="C1529">
        <v>3</v>
      </c>
      <c r="D1529">
        <v>2.25</v>
      </c>
      <c r="E1529">
        <v>0.5</v>
      </c>
      <c r="F1529">
        <v>10.95</v>
      </c>
      <c r="G1529">
        <v>0</v>
      </c>
      <c r="H1529">
        <v>0</v>
      </c>
      <c r="I1529" t="s">
        <v>84</v>
      </c>
      <c r="K1529">
        <v>11</v>
      </c>
      <c r="L1529" t="s">
        <v>109</v>
      </c>
      <c r="M1529">
        <v>90</v>
      </c>
      <c r="N1529">
        <v>0.1</v>
      </c>
      <c r="O1529">
        <v>0.8125</v>
      </c>
      <c r="P1529" t="s">
        <v>3165</v>
      </c>
      <c r="Q1529" t="s">
        <v>87</v>
      </c>
      <c r="R1529" t="s">
        <v>87</v>
      </c>
      <c r="S1529" t="s">
        <v>111</v>
      </c>
      <c r="T1529" t="b">
        <v>0</v>
      </c>
      <c r="U1529">
        <v>0.1</v>
      </c>
      <c r="V1529">
        <v>2.1924193957407231E-2</v>
      </c>
      <c r="W1529">
        <v>4</v>
      </c>
      <c r="Y1529">
        <v>12.74926869880233</v>
      </c>
      <c r="Z1529">
        <v>13.14523963702846</v>
      </c>
      <c r="AA1529">
        <v>12.74926869880232</v>
      </c>
      <c r="AB1529">
        <v>12.74926869880232</v>
      </c>
      <c r="AC1529">
        <v>0.28819878341880389</v>
      </c>
      <c r="AD1529">
        <v>0.28819878341880401</v>
      </c>
      <c r="AE1529">
        <v>312.97819696854191</v>
      </c>
      <c r="AF1529">
        <v>13819.440260301681</v>
      </c>
      <c r="AG1529">
        <v>0.28755996702558201</v>
      </c>
      <c r="AH1529">
        <v>12.697107415325091</v>
      </c>
      <c r="AI1529">
        <v>13.246049712140641</v>
      </c>
      <c r="AJ1529">
        <v>13.190107442761571</v>
      </c>
      <c r="AK1529">
        <v>16.302830414942331</v>
      </c>
      <c r="AL1529">
        <v>16.233978391091171</v>
      </c>
      <c r="AM1529">
        <v>0.28942110052628001</v>
      </c>
      <c r="AN1529">
        <v>0.28819878341880401</v>
      </c>
      <c r="AO1529">
        <v>6.8405008223352981</v>
      </c>
      <c r="AP1529">
        <v>6.8405008223352981</v>
      </c>
      <c r="AQ1529" t="b">
        <v>0</v>
      </c>
      <c r="AR1529" t="b">
        <v>0</v>
      </c>
      <c r="AU1529">
        <v>312.91347148053819</v>
      </c>
      <c r="AV1529">
        <v>13806.29398864084</v>
      </c>
      <c r="AW1529">
        <v>0.28761944819495439</v>
      </c>
      <c r="AX1529">
        <v>0.28761944819495439</v>
      </c>
      <c r="AY1529">
        <v>0.28761944819495439</v>
      </c>
      <c r="AZ1529" t="s">
        <v>89</v>
      </c>
      <c r="BA1529" s="1">
        <v>12.69027709111325</v>
      </c>
      <c r="BB1529">
        <v>12.69027709111325</v>
      </c>
      <c r="BC1529">
        <v>12.69027709111325</v>
      </c>
      <c r="BD1529" t="s">
        <v>89</v>
      </c>
      <c r="BE1529">
        <v>13.086007772388211</v>
      </c>
      <c r="BF1529">
        <v>13.086007772388211</v>
      </c>
      <c r="BG1529">
        <v>13.086007772388211</v>
      </c>
      <c r="BH1529" t="s">
        <v>89</v>
      </c>
      <c r="BI1529">
        <v>2.1979159205593499E-2</v>
      </c>
      <c r="BJ1529">
        <v>252.65953265684621</v>
      </c>
      <c r="BK1529">
        <v>13785.075475430131</v>
      </c>
      <c r="BL1529">
        <v>0.35621058526311389</v>
      </c>
      <c r="BM1529">
        <v>0.35621058526311389</v>
      </c>
      <c r="BN1529">
        <v>0.35621058526311389</v>
      </c>
      <c r="BO1529" t="s">
        <v>89</v>
      </c>
      <c r="BP1529" t="s">
        <v>90</v>
      </c>
      <c r="BQ1529" s="2">
        <v>16.372460832665581</v>
      </c>
      <c r="BR1529">
        <v>16.372460832665581</v>
      </c>
      <c r="BS1529">
        <v>16.372460832665581</v>
      </c>
      <c r="BT1529" t="s">
        <v>89</v>
      </c>
      <c r="BU1529" t="s">
        <v>91</v>
      </c>
      <c r="BV1529">
        <v>0.28942110052628001</v>
      </c>
      <c r="BW1529">
        <v>13.30262442654079</v>
      </c>
      <c r="BX1529">
        <v>2.175669185614534E-2</v>
      </c>
      <c r="BY1529">
        <v>3.6459560755985039</v>
      </c>
      <c r="BZ1529">
        <v>21</v>
      </c>
      <c r="CA1529">
        <v>0.35470619497698941</v>
      </c>
      <c r="CB1529">
        <v>0.35470619497698952</v>
      </c>
      <c r="CC1529">
        <v>16.17875647634272</v>
      </c>
      <c r="CD1529">
        <v>15.691407629295171</v>
      </c>
      <c r="CG1529">
        <f>+COUNTIF(IV!A:A,A1529)</f>
        <v>1</v>
      </c>
      <c r="CH1529" s="1">
        <f>+VLOOKUP(A1529,IV!A:Q,17,0)</f>
        <v>12.69027709111325</v>
      </c>
      <c r="CI1529" t="b">
        <f t="shared" si="92"/>
        <v>1</v>
      </c>
      <c r="CJ1529" s="7">
        <f t="shared" si="93"/>
        <v>0</v>
      </c>
      <c r="CL1529">
        <f>+COUNTIF(EV!A:A,A1529)</f>
        <v>1</v>
      </c>
      <c r="CM1529" s="2">
        <f>+VLOOKUP(A1529,EV!A:R,18,0)</f>
        <v>16.372460832665581</v>
      </c>
      <c r="CN1529" t="b">
        <f t="shared" si="94"/>
        <v>1</v>
      </c>
      <c r="CO1529" s="7">
        <f t="shared" si="95"/>
        <v>0</v>
      </c>
    </row>
    <row r="1530" spans="1:93" x14ac:dyDescent="0.3">
      <c r="A1530" t="s">
        <v>3166</v>
      </c>
      <c r="B1530" t="s">
        <v>2527</v>
      </c>
      <c r="C1530">
        <v>3</v>
      </c>
      <c r="D1530">
        <v>2.25</v>
      </c>
      <c r="E1530">
        <v>0.5</v>
      </c>
      <c r="F1530">
        <v>10.95</v>
      </c>
      <c r="G1530">
        <v>0</v>
      </c>
      <c r="H1530">
        <v>0</v>
      </c>
      <c r="I1530" t="s">
        <v>84</v>
      </c>
      <c r="K1530">
        <v>11</v>
      </c>
      <c r="L1530" t="s">
        <v>109</v>
      </c>
      <c r="M1530">
        <v>90</v>
      </c>
      <c r="N1530">
        <v>0.17499999999999999</v>
      </c>
      <c r="O1530">
        <v>0.25</v>
      </c>
      <c r="P1530" t="s">
        <v>3167</v>
      </c>
      <c r="Q1530" t="s">
        <v>87</v>
      </c>
      <c r="R1530" t="s">
        <v>87</v>
      </c>
      <c r="S1530" t="s">
        <v>111</v>
      </c>
      <c r="T1530" t="b">
        <v>0</v>
      </c>
      <c r="U1530">
        <v>0.17499999999999999</v>
      </c>
      <c r="V1530">
        <v>2.1924193957407231E-2</v>
      </c>
      <c r="W1530">
        <v>4</v>
      </c>
      <c r="Y1530">
        <v>12.74926869880233</v>
      </c>
      <c r="Z1530">
        <v>13.14523963702846</v>
      </c>
      <c r="AA1530">
        <v>12.74926869880232</v>
      </c>
      <c r="AB1530">
        <v>12.74926869880232</v>
      </c>
      <c r="AC1530">
        <v>0.28819878341880389</v>
      </c>
      <c r="AD1530">
        <v>0.28819878341880401</v>
      </c>
      <c r="AE1530">
        <v>312.97819696854191</v>
      </c>
      <c r="AF1530">
        <v>13819.440260301681</v>
      </c>
      <c r="AG1530">
        <v>0.28755996702558201</v>
      </c>
      <c r="AH1530">
        <v>12.697107415325091</v>
      </c>
      <c r="AI1530">
        <v>13.20712452446937</v>
      </c>
      <c r="AJ1530">
        <v>13.145363696607189</v>
      </c>
      <c r="AK1530">
        <v>52.8284980978775</v>
      </c>
      <c r="AL1530">
        <v>52.581454786428743</v>
      </c>
      <c r="AM1530">
        <v>0.28955282700889617</v>
      </c>
      <c r="AN1530">
        <v>0.28819878341880401</v>
      </c>
      <c r="AO1530">
        <v>1.8941530141682801</v>
      </c>
      <c r="AP1530">
        <v>1.8941530141682801</v>
      </c>
      <c r="AQ1530" t="b">
        <v>0</v>
      </c>
      <c r="AR1530" t="b">
        <v>0</v>
      </c>
      <c r="AU1530">
        <v>312.91347148053819</v>
      </c>
      <c r="AV1530">
        <v>13806.29398864084</v>
      </c>
      <c r="AW1530">
        <v>0.28761944819495439</v>
      </c>
      <c r="AX1530">
        <v>0.28761944819495439</v>
      </c>
      <c r="AY1530">
        <v>0.28761944819495439</v>
      </c>
      <c r="AZ1530" t="s">
        <v>89</v>
      </c>
      <c r="BA1530" s="1">
        <v>12.69027709111325</v>
      </c>
      <c r="BB1530">
        <v>12.69027709111325</v>
      </c>
      <c r="BC1530">
        <v>12.69027709111325</v>
      </c>
      <c r="BD1530" t="s">
        <v>89</v>
      </c>
      <c r="BE1530">
        <v>13.086007772388211</v>
      </c>
      <c r="BF1530">
        <v>13.086007772388211</v>
      </c>
      <c r="BG1530">
        <v>13.086007772388211</v>
      </c>
      <c r="BH1530" t="s">
        <v>89</v>
      </c>
      <c r="BI1530">
        <v>2.1979159205593499E-2</v>
      </c>
      <c r="BJ1530">
        <v>77.761710967697013</v>
      </c>
      <c r="BK1530">
        <v>3909.7564987891892</v>
      </c>
      <c r="BL1530">
        <v>1.1573819413179689</v>
      </c>
      <c r="BM1530">
        <v>1.1573819413179689</v>
      </c>
      <c r="BN1530">
        <v>1.1573819413179689</v>
      </c>
      <c r="BO1530" t="s">
        <v>89</v>
      </c>
      <c r="BP1530" t="s">
        <v>90</v>
      </c>
      <c r="BQ1530" s="2">
        <v>53.189675685488062</v>
      </c>
      <c r="BR1530">
        <v>53.189675685488062</v>
      </c>
      <c r="BS1530">
        <v>53.189675685488062</v>
      </c>
      <c r="BT1530" t="s">
        <v>89</v>
      </c>
      <c r="BU1530" t="s">
        <v>91</v>
      </c>
      <c r="BV1530">
        <v>0.28934548532949228</v>
      </c>
      <c r="BW1530">
        <v>13.29741892137201</v>
      </c>
      <c r="BX1530">
        <v>2.175952243366925E-2</v>
      </c>
      <c r="BY1530">
        <v>1.307533590169021</v>
      </c>
      <c r="BZ1530">
        <v>10</v>
      </c>
      <c r="CA1530">
        <v>1.152795133675216</v>
      </c>
      <c r="CB1530">
        <v>1.152795133675216</v>
      </c>
      <c r="CC1530">
        <v>52.580958548113827</v>
      </c>
      <c r="CD1530">
        <v>50.997074795209308</v>
      </c>
      <c r="CG1530">
        <f>+COUNTIF(IV!A:A,A1530)</f>
        <v>1</v>
      </c>
      <c r="CH1530" s="1">
        <f>+VLOOKUP(A1530,IV!A:Q,17,0)</f>
        <v>12.69027709111325</v>
      </c>
      <c r="CI1530" t="b">
        <f t="shared" si="92"/>
        <v>1</v>
      </c>
      <c r="CJ1530" s="7">
        <f t="shared" si="93"/>
        <v>0</v>
      </c>
      <c r="CL1530">
        <f>+COUNTIF(EV!A:A,A1530)</f>
        <v>1</v>
      </c>
      <c r="CM1530" s="2">
        <f>+VLOOKUP(A1530,EV!A:R,18,0)</f>
        <v>53.189675685488069</v>
      </c>
      <c r="CN1530" t="b">
        <f t="shared" si="94"/>
        <v>1</v>
      </c>
      <c r="CO1530" s="7">
        <f t="shared" si="95"/>
        <v>0</v>
      </c>
    </row>
    <row r="1531" spans="1:93" x14ac:dyDescent="0.3">
      <c r="A1531" t="s">
        <v>3168</v>
      </c>
      <c r="B1531" t="s">
        <v>2527</v>
      </c>
      <c r="C1531">
        <v>3</v>
      </c>
      <c r="D1531">
        <v>2.25</v>
      </c>
      <c r="E1531">
        <v>0.5</v>
      </c>
      <c r="F1531">
        <v>10.95</v>
      </c>
      <c r="G1531">
        <v>0</v>
      </c>
      <c r="H1531">
        <v>0</v>
      </c>
      <c r="I1531" t="s">
        <v>84</v>
      </c>
      <c r="K1531">
        <v>11</v>
      </c>
      <c r="L1531" t="s">
        <v>109</v>
      </c>
      <c r="M1531">
        <v>90</v>
      </c>
      <c r="N1531">
        <v>0.17499999999999999</v>
      </c>
      <c r="O1531">
        <v>0.4375</v>
      </c>
      <c r="P1531" t="s">
        <v>3169</v>
      </c>
      <c r="Q1531" t="s">
        <v>87</v>
      </c>
      <c r="R1531" t="s">
        <v>87</v>
      </c>
      <c r="S1531" t="s">
        <v>111</v>
      </c>
      <c r="T1531" t="b">
        <v>0</v>
      </c>
      <c r="U1531">
        <v>0.17499999999999999</v>
      </c>
      <c r="V1531">
        <v>2.1924193957407231E-2</v>
      </c>
      <c r="W1531">
        <v>4</v>
      </c>
      <c r="Y1531">
        <v>12.74926869880233</v>
      </c>
      <c r="Z1531">
        <v>13.14523963702846</v>
      </c>
      <c r="AA1531">
        <v>12.74926869880232</v>
      </c>
      <c r="AB1531">
        <v>12.74926869880232</v>
      </c>
      <c r="AC1531">
        <v>0.28819878341880389</v>
      </c>
      <c r="AD1531">
        <v>0.28819878341880401</v>
      </c>
      <c r="AE1531">
        <v>312.97819696854191</v>
      </c>
      <c r="AF1531">
        <v>13819.440260301681</v>
      </c>
      <c r="AG1531">
        <v>0.28755996702558201</v>
      </c>
      <c r="AH1531">
        <v>12.697107415325091</v>
      </c>
      <c r="AI1531">
        <v>13.2071245244694</v>
      </c>
      <c r="AJ1531">
        <v>13.145363696607189</v>
      </c>
      <c r="AK1531">
        <v>30.18771319878719</v>
      </c>
      <c r="AL1531">
        <v>30.046545592245</v>
      </c>
      <c r="AM1531">
        <v>0.28955282700889662</v>
      </c>
      <c r="AN1531">
        <v>0.28819878341880401</v>
      </c>
      <c r="AO1531">
        <v>3.3147677747944901</v>
      </c>
      <c r="AP1531">
        <v>3.3147677747944901</v>
      </c>
      <c r="AQ1531" t="b">
        <v>0</v>
      </c>
      <c r="AR1531" t="b">
        <v>0</v>
      </c>
      <c r="AU1531">
        <v>312.91347148053819</v>
      </c>
      <c r="AV1531">
        <v>13806.29398864084</v>
      </c>
      <c r="AW1531">
        <v>0.28761944819495439</v>
      </c>
      <c r="AX1531">
        <v>0.28761944819495439</v>
      </c>
      <c r="AY1531">
        <v>0.28761944819495439</v>
      </c>
      <c r="AZ1531" t="s">
        <v>89</v>
      </c>
      <c r="BA1531" s="1">
        <v>12.69027709111325</v>
      </c>
      <c r="BB1531">
        <v>12.69027709111325</v>
      </c>
      <c r="BC1531">
        <v>12.69027709111325</v>
      </c>
      <c r="BD1531" t="s">
        <v>89</v>
      </c>
      <c r="BE1531">
        <v>13.086007772388211</v>
      </c>
      <c r="BF1531">
        <v>13.086007772388211</v>
      </c>
      <c r="BG1531">
        <v>13.086007772388211</v>
      </c>
      <c r="BH1531" t="s">
        <v>89</v>
      </c>
      <c r="BI1531">
        <v>2.1979159205593499E-2</v>
      </c>
      <c r="BJ1531">
        <v>136.08299419346969</v>
      </c>
      <c r="BK1531">
        <v>6842.0738728810784</v>
      </c>
      <c r="BL1531">
        <v>0.66136110932455405</v>
      </c>
      <c r="BM1531">
        <v>0.66136110932455405</v>
      </c>
      <c r="BN1531">
        <v>0.66136110932455405</v>
      </c>
      <c r="BO1531" t="s">
        <v>89</v>
      </c>
      <c r="BP1531" t="s">
        <v>90</v>
      </c>
      <c r="BQ1531" s="2">
        <v>30.394100391707472</v>
      </c>
      <c r="BR1531">
        <v>30.394100391707472</v>
      </c>
      <c r="BS1531">
        <v>30.394100391707472</v>
      </c>
      <c r="BT1531" t="s">
        <v>89</v>
      </c>
      <c r="BU1531" t="s">
        <v>91</v>
      </c>
      <c r="BV1531">
        <v>0.28934548532949239</v>
      </c>
      <c r="BW1531">
        <v>13.297418921372021</v>
      </c>
      <c r="BX1531">
        <v>2.175952243366925E-2</v>
      </c>
      <c r="BY1531">
        <v>2.288183782795786</v>
      </c>
      <c r="BZ1531">
        <v>10</v>
      </c>
      <c r="CA1531">
        <v>0.65874007638583743</v>
      </c>
      <c r="CB1531">
        <v>0.65874007638583776</v>
      </c>
      <c r="CC1531">
        <v>30.046262027493619</v>
      </c>
      <c r="CD1531">
        <v>29.14118559726246</v>
      </c>
      <c r="CG1531">
        <f>+COUNTIF(IV!A:A,A1531)</f>
        <v>1</v>
      </c>
      <c r="CH1531" s="1">
        <f>+VLOOKUP(A1531,IV!A:Q,17,0)</f>
        <v>12.69027709111325</v>
      </c>
      <c r="CI1531" t="b">
        <f t="shared" si="92"/>
        <v>1</v>
      </c>
      <c r="CJ1531" s="7">
        <f t="shared" si="93"/>
        <v>0</v>
      </c>
      <c r="CL1531">
        <f>+COUNTIF(EV!A:A,A1531)</f>
        <v>1</v>
      </c>
      <c r="CM1531" s="2">
        <f>+VLOOKUP(A1531,EV!A:R,18,0)</f>
        <v>30.394100391707489</v>
      </c>
      <c r="CN1531" t="b">
        <f t="shared" si="94"/>
        <v>1</v>
      </c>
      <c r="CO1531" s="7">
        <f t="shared" si="95"/>
        <v>0</v>
      </c>
    </row>
    <row r="1532" spans="1:93" x14ac:dyDescent="0.3">
      <c r="A1532" t="s">
        <v>3170</v>
      </c>
      <c r="B1532" t="s">
        <v>2527</v>
      </c>
      <c r="C1532">
        <v>3</v>
      </c>
      <c r="D1532">
        <v>2.25</v>
      </c>
      <c r="E1532">
        <v>0.5</v>
      </c>
      <c r="F1532">
        <v>10.95</v>
      </c>
      <c r="G1532">
        <v>0</v>
      </c>
      <c r="H1532">
        <v>0</v>
      </c>
      <c r="I1532" t="s">
        <v>84</v>
      </c>
      <c r="K1532">
        <v>11</v>
      </c>
      <c r="L1532" t="s">
        <v>109</v>
      </c>
      <c r="M1532">
        <v>90</v>
      </c>
      <c r="N1532">
        <v>0.17499999999999999</v>
      </c>
      <c r="O1532">
        <v>0.8125</v>
      </c>
      <c r="P1532" t="s">
        <v>3171</v>
      </c>
      <c r="Q1532" t="s">
        <v>87</v>
      </c>
      <c r="R1532" t="s">
        <v>87</v>
      </c>
      <c r="S1532" t="s">
        <v>111</v>
      </c>
      <c r="T1532" t="b">
        <v>0</v>
      </c>
      <c r="U1532">
        <v>0.17499999999999999</v>
      </c>
      <c r="V1532">
        <v>2.1924193957407231E-2</v>
      </c>
      <c r="W1532">
        <v>4</v>
      </c>
      <c r="Y1532">
        <v>12.74926869880233</v>
      </c>
      <c r="Z1532">
        <v>13.14523963702846</v>
      </c>
      <c r="AA1532">
        <v>12.74926869880232</v>
      </c>
      <c r="AB1532">
        <v>12.74926869880232</v>
      </c>
      <c r="AC1532">
        <v>0.28819878341880389</v>
      </c>
      <c r="AD1532">
        <v>0.28819878341880401</v>
      </c>
      <c r="AE1532">
        <v>312.97819696854191</v>
      </c>
      <c r="AF1532">
        <v>13819.440260301681</v>
      </c>
      <c r="AG1532">
        <v>0.28755996702558201</v>
      </c>
      <c r="AH1532">
        <v>12.697107415325091</v>
      </c>
      <c r="AI1532">
        <v>13.207124524469389</v>
      </c>
      <c r="AJ1532">
        <v>13.145363696607189</v>
      </c>
      <c r="AK1532">
        <v>16.254922491654639</v>
      </c>
      <c r="AL1532">
        <v>16.178909165055</v>
      </c>
      <c r="AM1532">
        <v>0.2895528270088964</v>
      </c>
      <c r="AN1532">
        <v>0.28819878341880401</v>
      </c>
      <c r="AO1532">
        <v>6.1559972960469054</v>
      </c>
      <c r="AP1532">
        <v>6.1559972960469054</v>
      </c>
      <c r="AQ1532" t="b">
        <v>0</v>
      </c>
      <c r="AR1532" t="b">
        <v>0</v>
      </c>
      <c r="AU1532">
        <v>312.91347148053819</v>
      </c>
      <c r="AV1532">
        <v>13806.29398864084</v>
      </c>
      <c r="AW1532">
        <v>0.28761944819495439</v>
      </c>
      <c r="AX1532">
        <v>0.28761944819495439</v>
      </c>
      <c r="AY1532">
        <v>0.28761944819495439</v>
      </c>
      <c r="AZ1532" t="s">
        <v>89</v>
      </c>
      <c r="BA1532" s="1">
        <v>12.69027709111325</v>
      </c>
      <c r="BB1532">
        <v>12.69027709111325</v>
      </c>
      <c r="BC1532">
        <v>12.69027709111325</v>
      </c>
      <c r="BD1532" t="s">
        <v>89</v>
      </c>
      <c r="BE1532">
        <v>13.086007772388211</v>
      </c>
      <c r="BF1532">
        <v>13.086007772388211</v>
      </c>
      <c r="BG1532">
        <v>13.086007772388211</v>
      </c>
      <c r="BH1532" t="s">
        <v>89</v>
      </c>
      <c r="BI1532">
        <v>2.1979159205593499E-2</v>
      </c>
      <c r="BJ1532">
        <v>252.72556064501521</v>
      </c>
      <c r="BK1532">
        <v>12706.708621064799</v>
      </c>
      <c r="BL1532">
        <v>0.35611752040552919</v>
      </c>
      <c r="BM1532">
        <v>0.35611752040552919</v>
      </c>
      <c r="BN1532">
        <v>0.35611752040552919</v>
      </c>
      <c r="BO1532" t="s">
        <v>89</v>
      </c>
      <c r="BP1532" t="s">
        <v>90</v>
      </c>
      <c r="BQ1532" s="2">
        <v>16.36605405707326</v>
      </c>
      <c r="BR1532">
        <v>16.36605405707326</v>
      </c>
      <c r="BS1532">
        <v>16.36605405707326</v>
      </c>
      <c r="BT1532" t="s">
        <v>89</v>
      </c>
      <c r="BU1532" t="s">
        <v>91</v>
      </c>
      <c r="BV1532">
        <v>0.2893454853294925</v>
      </c>
      <c r="BW1532">
        <v>13.297418921372021</v>
      </c>
      <c r="BX1532">
        <v>2.175952243366926E-2</v>
      </c>
      <c r="BY1532">
        <v>4.2494841680493174</v>
      </c>
      <c r="BZ1532">
        <v>10</v>
      </c>
      <c r="CA1532">
        <v>0.35470619497698941</v>
      </c>
      <c r="CB1532">
        <v>0.35470619497698952</v>
      </c>
      <c r="CC1532">
        <v>16.17875647634272</v>
      </c>
      <c r="CD1532">
        <v>15.691407629295171</v>
      </c>
      <c r="CG1532">
        <f>+COUNTIF(IV!A:A,A1532)</f>
        <v>1</v>
      </c>
      <c r="CH1532" s="1">
        <f>+VLOOKUP(A1532,IV!A:Q,17,0)</f>
        <v>12.69027709111325</v>
      </c>
      <c r="CI1532" t="b">
        <f t="shared" si="92"/>
        <v>1</v>
      </c>
      <c r="CJ1532" s="7">
        <f t="shared" si="93"/>
        <v>0</v>
      </c>
      <c r="CL1532">
        <f>+COUNTIF(EV!A:A,A1532)</f>
        <v>1</v>
      </c>
      <c r="CM1532" s="2">
        <f>+VLOOKUP(A1532,EV!A:R,18,0)</f>
        <v>16.36605405707326</v>
      </c>
      <c r="CN1532" t="b">
        <f t="shared" si="94"/>
        <v>1</v>
      </c>
      <c r="CO1532" s="7">
        <f t="shared" si="95"/>
        <v>0</v>
      </c>
    </row>
    <row r="1533" spans="1:93" x14ac:dyDescent="0.3">
      <c r="A1533" t="s">
        <v>3172</v>
      </c>
      <c r="B1533" t="s">
        <v>2527</v>
      </c>
      <c r="C1533">
        <v>3</v>
      </c>
      <c r="D1533">
        <v>2.25</v>
      </c>
      <c r="E1533">
        <v>0.5</v>
      </c>
      <c r="F1533">
        <v>10.95</v>
      </c>
      <c r="G1533">
        <v>0</v>
      </c>
      <c r="H1533">
        <v>0</v>
      </c>
      <c r="I1533" t="s">
        <v>84</v>
      </c>
      <c r="K1533">
        <v>11</v>
      </c>
      <c r="L1533" t="s">
        <v>129</v>
      </c>
      <c r="M1533">
        <v>270</v>
      </c>
      <c r="N1533">
        <v>2.5000000000000001E-2</v>
      </c>
      <c r="O1533">
        <v>0.25</v>
      </c>
      <c r="P1533" t="s">
        <v>3173</v>
      </c>
      <c r="Q1533" t="s">
        <v>87</v>
      </c>
      <c r="R1533" t="s">
        <v>87</v>
      </c>
      <c r="S1533" t="s">
        <v>131</v>
      </c>
      <c r="T1533" t="b">
        <v>0</v>
      </c>
      <c r="U1533">
        <v>2.5000000000000001E-2</v>
      </c>
      <c r="V1533">
        <v>2.1924193957407231E-2</v>
      </c>
      <c r="W1533">
        <v>4</v>
      </c>
      <c r="Y1533">
        <v>12.74926869880233</v>
      </c>
      <c r="Z1533">
        <v>13.14523963702846</v>
      </c>
      <c r="AA1533">
        <v>12.74926869880232</v>
      </c>
      <c r="AB1533">
        <v>12.74926869880232</v>
      </c>
      <c r="AC1533">
        <v>0.28819878341880389</v>
      </c>
      <c r="AD1533">
        <v>0.28819878341880401</v>
      </c>
      <c r="AE1533">
        <v>938.9345909056259</v>
      </c>
      <c r="AF1533">
        <v>41458.320780905036</v>
      </c>
      <c r="AG1533">
        <v>0.2875599670255819</v>
      </c>
      <c r="AH1533">
        <v>12.697107415325091</v>
      </c>
      <c r="AI1533">
        <v>4.4214880685820974</v>
      </c>
      <c r="AJ1533">
        <v>6.8637631982587237</v>
      </c>
      <c r="AK1533">
        <v>17.68595227432839</v>
      </c>
      <c r="AL1533">
        <v>27.455052793034891</v>
      </c>
      <c r="AM1533">
        <v>0.25760430392516709</v>
      </c>
      <c r="AN1533">
        <v>0.28819878341880401</v>
      </c>
      <c r="AO1533">
        <v>4.1815416855715091</v>
      </c>
      <c r="AP1533">
        <v>4.1815416855715091</v>
      </c>
      <c r="AQ1533" t="b">
        <v>1</v>
      </c>
      <c r="AR1533" t="b">
        <v>1</v>
      </c>
      <c r="AU1533">
        <v>938.74041444161469</v>
      </c>
      <c r="AV1533">
        <v>41418.881965922497</v>
      </c>
      <c r="AW1533">
        <v>0.28761944819495439</v>
      </c>
      <c r="AX1533">
        <v>0.28761944819495439</v>
      </c>
      <c r="AY1533">
        <v>0.28761944819495439</v>
      </c>
      <c r="AZ1533" t="s">
        <v>89</v>
      </c>
      <c r="BA1533" s="1">
        <v>12.69027709111325</v>
      </c>
      <c r="BB1533">
        <v>12.69027709111325</v>
      </c>
      <c r="BC1533">
        <v>12.69027709111325</v>
      </c>
      <c r="BD1533" t="s">
        <v>89</v>
      </c>
      <c r="BE1533">
        <v>13.086007772388211</v>
      </c>
      <c r="BF1533">
        <v>13.086007772388211</v>
      </c>
      <c r="BG1533">
        <v>13.086007772388211</v>
      </c>
      <c r="BH1533" t="s">
        <v>89</v>
      </c>
      <c r="BI1533">
        <v>2.1979159205593499E-2</v>
      </c>
      <c r="BJ1533">
        <v>254.3227751851407</v>
      </c>
      <c r="BK1533">
        <v>25279.702439406199</v>
      </c>
      <c r="BL1533">
        <v>1.061643023529633</v>
      </c>
      <c r="BM1533">
        <v>1.061643023529633</v>
      </c>
      <c r="BN1533">
        <v>1.061643023529633</v>
      </c>
      <c r="BO1533" t="s">
        <v>89</v>
      </c>
      <c r="BP1533" t="s">
        <v>90</v>
      </c>
      <c r="BQ1533" s="2">
        <v>84.7481112891751</v>
      </c>
      <c r="BR1533">
        <v>84.7481112891751</v>
      </c>
      <c r="BS1533">
        <v>84.7481112891751</v>
      </c>
      <c r="BT1533" t="s">
        <v>89</v>
      </c>
      <c r="BU1533" t="s">
        <v>91</v>
      </c>
      <c r="BV1533">
        <v>0.26541075588240842</v>
      </c>
      <c r="BW1533">
        <v>21.187027822293771</v>
      </c>
      <c r="BX1533">
        <v>1.252704051311687E-2</v>
      </c>
      <c r="BY1533">
        <v>2.0199849001980898</v>
      </c>
      <c r="BZ1533">
        <v>42</v>
      </c>
      <c r="CA1533">
        <v>1.152795133675216</v>
      </c>
      <c r="CB1533">
        <v>1.152795133675216</v>
      </c>
      <c r="CC1533">
        <v>52.580958548113827</v>
      </c>
      <c r="CD1533">
        <v>50.997074795209308</v>
      </c>
      <c r="CG1533">
        <f>+COUNTIF(IV!A:A,A1533)</f>
        <v>1</v>
      </c>
      <c r="CH1533" s="1">
        <f>+VLOOKUP(A1533,IV!A:Q,17,0)</f>
        <v>12.69027709111325</v>
      </c>
      <c r="CI1533" t="b">
        <f t="shared" si="92"/>
        <v>1</v>
      </c>
      <c r="CJ1533" s="7">
        <f t="shared" si="93"/>
        <v>0</v>
      </c>
      <c r="CL1533">
        <f>+COUNTIF(EV!A:A,A1533)</f>
        <v>1</v>
      </c>
      <c r="CM1533" s="2">
        <f>+VLOOKUP(A1533,EV!A:R,18,0)</f>
        <v>84.748111289175156</v>
      </c>
      <c r="CN1533" t="b">
        <f t="shared" si="94"/>
        <v>0</v>
      </c>
      <c r="CO1533" s="7">
        <f t="shared" si="95"/>
        <v>0</v>
      </c>
    </row>
    <row r="1534" spans="1:93" x14ac:dyDescent="0.3">
      <c r="A1534" t="s">
        <v>3174</v>
      </c>
      <c r="B1534" t="s">
        <v>2527</v>
      </c>
      <c r="C1534">
        <v>3</v>
      </c>
      <c r="D1534">
        <v>2.25</v>
      </c>
      <c r="E1534">
        <v>0.5</v>
      </c>
      <c r="F1534">
        <v>10.95</v>
      </c>
      <c r="G1534">
        <v>0</v>
      </c>
      <c r="H1534">
        <v>0</v>
      </c>
      <c r="I1534" t="s">
        <v>84</v>
      </c>
      <c r="K1534">
        <v>11</v>
      </c>
      <c r="L1534" t="s">
        <v>129</v>
      </c>
      <c r="M1534">
        <v>270</v>
      </c>
      <c r="N1534">
        <v>2.5000000000000001E-2</v>
      </c>
      <c r="O1534">
        <v>0.4375</v>
      </c>
      <c r="P1534" t="s">
        <v>3175</v>
      </c>
      <c r="Q1534" t="s">
        <v>87</v>
      </c>
      <c r="R1534" t="s">
        <v>87</v>
      </c>
      <c r="S1534" t="s">
        <v>131</v>
      </c>
      <c r="T1534" t="b">
        <v>0</v>
      </c>
      <c r="U1534">
        <v>2.5000000000000001E-2</v>
      </c>
      <c r="V1534">
        <v>2.1924193957407231E-2</v>
      </c>
      <c r="W1534">
        <v>4</v>
      </c>
      <c r="Y1534">
        <v>12.74926869880233</v>
      </c>
      <c r="Z1534">
        <v>13.14523963702846</v>
      </c>
      <c r="AA1534">
        <v>12.74926869880232</v>
      </c>
      <c r="AB1534">
        <v>12.74926869880232</v>
      </c>
      <c r="AC1534">
        <v>0.28819878341880389</v>
      </c>
      <c r="AD1534">
        <v>0.28819878341880401</v>
      </c>
      <c r="AE1534">
        <v>938.9345909056259</v>
      </c>
      <c r="AF1534">
        <v>41458.320780905036</v>
      </c>
      <c r="AG1534">
        <v>0.2875599670255819</v>
      </c>
      <c r="AH1534">
        <v>12.697107415325091</v>
      </c>
      <c r="AI1534">
        <v>4.4214880685820974</v>
      </c>
      <c r="AJ1534">
        <v>6.8637631982587308</v>
      </c>
      <c r="AK1534">
        <v>10.10625844247336</v>
      </c>
      <c r="AL1534">
        <v>15.688601596019961</v>
      </c>
      <c r="AM1534">
        <v>0.25760430392516709</v>
      </c>
      <c r="AN1534">
        <v>0.28819878341880401</v>
      </c>
      <c r="AO1534">
        <v>7.3176979497501353</v>
      </c>
      <c r="AP1534">
        <v>7.3176979497501353</v>
      </c>
      <c r="AQ1534" t="b">
        <v>1</v>
      </c>
      <c r="AR1534" t="b">
        <v>1</v>
      </c>
      <c r="AU1534">
        <v>938.74041444161469</v>
      </c>
      <c r="AV1534">
        <v>41418.881965922497</v>
      </c>
      <c r="AW1534">
        <v>0.28761944819495439</v>
      </c>
      <c r="AX1534">
        <v>0.28761944819495439</v>
      </c>
      <c r="AY1534">
        <v>0.28761944819495439</v>
      </c>
      <c r="AZ1534" t="s">
        <v>89</v>
      </c>
      <c r="BA1534" s="1">
        <v>12.69027709111325</v>
      </c>
      <c r="BB1534">
        <v>12.69027709111325</v>
      </c>
      <c r="BC1534">
        <v>12.69027709111325</v>
      </c>
      <c r="BD1534" t="s">
        <v>89</v>
      </c>
      <c r="BE1534">
        <v>13.086007772388211</v>
      </c>
      <c r="BF1534">
        <v>13.086007772388211</v>
      </c>
      <c r="BG1534">
        <v>13.086007772388211</v>
      </c>
      <c r="BH1534" t="s">
        <v>89</v>
      </c>
      <c r="BI1534">
        <v>2.1979159205593499E-2</v>
      </c>
      <c r="BJ1534">
        <v>445.06485657399662</v>
      </c>
      <c r="BK1534">
        <v>44239.479268960917</v>
      </c>
      <c r="BL1534">
        <v>0.60665315630264716</v>
      </c>
      <c r="BM1534">
        <v>0.60665315630264716</v>
      </c>
      <c r="BN1534">
        <v>0.60665315630264716</v>
      </c>
      <c r="BO1534" t="s">
        <v>89</v>
      </c>
      <c r="BP1534" t="s">
        <v>90</v>
      </c>
      <c r="BQ1534" s="2">
        <v>48.427492165242953</v>
      </c>
      <c r="BR1534">
        <v>48.427492165242953</v>
      </c>
      <c r="BS1534">
        <v>48.427492165242953</v>
      </c>
      <c r="BT1534" t="s">
        <v>89</v>
      </c>
      <c r="BU1534" t="s">
        <v>91</v>
      </c>
      <c r="BV1534">
        <v>0.26541075588240809</v>
      </c>
      <c r="BW1534">
        <v>21.187027822293789</v>
      </c>
      <c r="BX1534">
        <v>1.2527040513116851E-2</v>
      </c>
      <c r="BY1534">
        <v>3.5349735753466578</v>
      </c>
      <c r="BZ1534">
        <v>42</v>
      </c>
      <c r="CA1534">
        <v>0.65874007638583743</v>
      </c>
      <c r="CB1534">
        <v>0.65874007638583776</v>
      </c>
      <c r="CC1534">
        <v>30.046262027493619</v>
      </c>
      <c r="CD1534">
        <v>29.14118559726246</v>
      </c>
      <c r="CG1534">
        <f>+COUNTIF(IV!A:A,A1534)</f>
        <v>1</v>
      </c>
      <c r="CH1534" s="1">
        <f>+VLOOKUP(A1534,IV!A:Q,17,0)</f>
        <v>12.69027709111325</v>
      </c>
      <c r="CI1534" t="b">
        <f t="shared" si="92"/>
        <v>1</v>
      </c>
      <c r="CJ1534" s="7">
        <f t="shared" si="93"/>
        <v>0</v>
      </c>
      <c r="CL1534">
        <f>+COUNTIF(EV!A:A,A1534)</f>
        <v>1</v>
      </c>
      <c r="CM1534" s="2">
        <f>+VLOOKUP(A1534,EV!A:R,18,0)</f>
        <v>48.427492165242917</v>
      </c>
      <c r="CN1534" t="b">
        <f t="shared" si="94"/>
        <v>0</v>
      </c>
      <c r="CO1534" s="7">
        <f t="shared" si="95"/>
        <v>0</v>
      </c>
    </row>
    <row r="1535" spans="1:93" x14ac:dyDescent="0.3">
      <c r="A1535" t="s">
        <v>3176</v>
      </c>
      <c r="B1535" t="s">
        <v>2527</v>
      </c>
      <c r="C1535">
        <v>3</v>
      </c>
      <c r="D1535">
        <v>2.25</v>
      </c>
      <c r="E1535">
        <v>0.5</v>
      </c>
      <c r="F1535">
        <v>10.95</v>
      </c>
      <c r="G1535">
        <v>0</v>
      </c>
      <c r="H1535">
        <v>0</v>
      </c>
      <c r="I1535" t="s">
        <v>84</v>
      </c>
      <c r="K1535">
        <v>11</v>
      </c>
      <c r="L1535" t="s">
        <v>129</v>
      </c>
      <c r="M1535">
        <v>270</v>
      </c>
      <c r="N1535">
        <v>2.5000000000000001E-2</v>
      </c>
      <c r="O1535">
        <v>0.8125</v>
      </c>
      <c r="P1535" t="s">
        <v>3177</v>
      </c>
      <c r="Q1535" t="s">
        <v>87</v>
      </c>
      <c r="R1535" t="s">
        <v>87</v>
      </c>
      <c r="S1535" t="s">
        <v>131</v>
      </c>
      <c r="T1535" t="b">
        <v>0</v>
      </c>
      <c r="U1535">
        <v>2.5000000000000001E-2</v>
      </c>
      <c r="V1535">
        <v>2.1924193957407231E-2</v>
      </c>
      <c r="W1535">
        <v>4</v>
      </c>
      <c r="Y1535">
        <v>12.74926869880233</v>
      </c>
      <c r="Z1535">
        <v>13.14523963702846</v>
      </c>
      <c r="AA1535">
        <v>12.74926869880232</v>
      </c>
      <c r="AB1535">
        <v>12.74926869880232</v>
      </c>
      <c r="AC1535">
        <v>0.28819878341880389</v>
      </c>
      <c r="AD1535">
        <v>0.28819878341880401</v>
      </c>
      <c r="AE1535">
        <v>938.9345909056259</v>
      </c>
      <c r="AF1535">
        <v>41458.320780905036</v>
      </c>
      <c r="AG1535">
        <v>0.2875599670255819</v>
      </c>
      <c r="AH1535">
        <v>12.697107415325091</v>
      </c>
      <c r="AI1535">
        <v>4.4214880685821001</v>
      </c>
      <c r="AJ1535">
        <v>6.8637631982587237</v>
      </c>
      <c r="AK1535">
        <v>5.4418314690241232</v>
      </c>
      <c r="AL1535">
        <v>8.4477085517030446</v>
      </c>
      <c r="AM1535">
        <v>0.2576043039251672</v>
      </c>
      <c r="AN1535">
        <v>0.28819878341880401</v>
      </c>
      <c r="AO1535">
        <v>13.59001047810739</v>
      </c>
      <c r="AP1535">
        <v>13.59001047810739</v>
      </c>
      <c r="AQ1535" t="b">
        <v>1</v>
      </c>
      <c r="AR1535" t="b">
        <v>1</v>
      </c>
      <c r="AU1535">
        <v>938.74041444161469</v>
      </c>
      <c r="AV1535">
        <v>41418.881965922497</v>
      </c>
      <c r="AW1535">
        <v>0.28761944819495439</v>
      </c>
      <c r="AX1535">
        <v>0.28761944819495439</v>
      </c>
      <c r="AY1535">
        <v>0.28761944819495439</v>
      </c>
      <c r="AZ1535" t="s">
        <v>89</v>
      </c>
      <c r="BA1535" s="1">
        <v>12.69027709111325</v>
      </c>
      <c r="BB1535">
        <v>12.69027709111325</v>
      </c>
      <c r="BC1535">
        <v>12.69027709111325</v>
      </c>
      <c r="BD1535" t="s">
        <v>89</v>
      </c>
      <c r="BE1535">
        <v>13.086007772388211</v>
      </c>
      <c r="BF1535">
        <v>13.086007772388211</v>
      </c>
      <c r="BG1535">
        <v>13.086007772388211</v>
      </c>
      <c r="BH1535" t="s">
        <v>89</v>
      </c>
      <c r="BI1535">
        <v>2.1979159205593499E-2</v>
      </c>
      <c r="BJ1535">
        <v>826.54901935170756</v>
      </c>
      <c r="BK1535">
        <v>82159.032928070214</v>
      </c>
      <c r="BL1535">
        <v>0.32665939185527171</v>
      </c>
      <c r="BM1535">
        <v>0.32665939185527171</v>
      </c>
      <c r="BN1535">
        <v>0.32665939185527171</v>
      </c>
      <c r="BO1535" t="s">
        <v>89</v>
      </c>
      <c r="BP1535" t="s">
        <v>90</v>
      </c>
      <c r="BQ1535" s="2">
        <v>26.076341935130809</v>
      </c>
      <c r="BR1535">
        <v>26.076341935130809</v>
      </c>
      <c r="BS1535">
        <v>26.076341935130809</v>
      </c>
      <c r="BT1535" t="s">
        <v>89</v>
      </c>
      <c r="BU1535" t="s">
        <v>91</v>
      </c>
      <c r="BV1535">
        <v>0.26541075588240831</v>
      </c>
      <c r="BW1535">
        <v>21.187027822293789</v>
      </c>
      <c r="BX1535">
        <v>1.2527040513116859E-2</v>
      </c>
      <c r="BY1535">
        <v>6.5649509256437923</v>
      </c>
      <c r="BZ1535">
        <v>42</v>
      </c>
      <c r="CA1535">
        <v>0.35470619497698941</v>
      </c>
      <c r="CB1535">
        <v>0.35470619497698952</v>
      </c>
      <c r="CC1535">
        <v>16.17875647634272</v>
      </c>
      <c r="CD1535">
        <v>15.691407629295171</v>
      </c>
      <c r="CG1535">
        <f>+COUNTIF(IV!A:A,A1535)</f>
        <v>1</v>
      </c>
      <c r="CH1535" s="1">
        <f>+VLOOKUP(A1535,IV!A:Q,17,0)</f>
        <v>12.69027709111325</v>
      </c>
      <c r="CI1535" t="b">
        <f t="shared" si="92"/>
        <v>1</v>
      </c>
      <c r="CJ1535" s="7">
        <f t="shared" si="93"/>
        <v>0</v>
      </c>
      <c r="CL1535">
        <f>+COUNTIF(EV!A:A,A1535)</f>
        <v>1</v>
      </c>
      <c r="CM1535" s="2">
        <f>+VLOOKUP(A1535,EV!A:R,18,0)</f>
        <v>26.07634193513082</v>
      </c>
      <c r="CN1535" t="b">
        <f t="shared" si="94"/>
        <v>1</v>
      </c>
      <c r="CO1535" s="7">
        <f t="shared" si="95"/>
        <v>0</v>
      </c>
    </row>
    <row r="1536" spans="1:93" x14ac:dyDescent="0.3">
      <c r="A1536" t="s">
        <v>3178</v>
      </c>
      <c r="B1536" t="s">
        <v>2527</v>
      </c>
      <c r="C1536">
        <v>3</v>
      </c>
      <c r="D1536">
        <v>2.25</v>
      </c>
      <c r="E1536">
        <v>0.5</v>
      </c>
      <c r="F1536">
        <v>10.95</v>
      </c>
      <c r="G1536">
        <v>0</v>
      </c>
      <c r="H1536">
        <v>0</v>
      </c>
      <c r="I1536" t="s">
        <v>84</v>
      </c>
      <c r="K1536">
        <v>11</v>
      </c>
      <c r="L1536" t="s">
        <v>129</v>
      </c>
      <c r="M1536">
        <v>270</v>
      </c>
      <c r="N1536">
        <v>0.1</v>
      </c>
      <c r="O1536">
        <v>0.25</v>
      </c>
      <c r="P1536" t="s">
        <v>3179</v>
      </c>
      <c r="Q1536" t="s">
        <v>87</v>
      </c>
      <c r="R1536" t="s">
        <v>87</v>
      </c>
      <c r="S1536" t="s">
        <v>131</v>
      </c>
      <c r="T1536" t="b">
        <v>0</v>
      </c>
      <c r="U1536">
        <v>0.1</v>
      </c>
      <c r="V1536">
        <v>2.1924193957407231E-2</v>
      </c>
      <c r="W1536">
        <v>4</v>
      </c>
      <c r="Y1536">
        <v>12.74926869880233</v>
      </c>
      <c r="Z1536">
        <v>13.14523963702846</v>
      </c>
      <c r="AA1536">
        <v>12.74926869880232</v>
      </c>
      <c r="AB1536">
        <v>12.74926869880232</v>
      </c>
      <c r="AC1536">
        <v>0.28819878341880389</v>
      </c>
      <c r="AD1536">
        <v>0.28819878341880401</v>
      </c>
      <c r="AE1536">
        <v>938.9345909056259</v>
      </c>
      <c r="AF1536">
        <v>41458.320780905036</v>
      </c>
      <c r="AG1536">
        <v>0.2875599670255819</v>
      </c>
      <c r="AH1536">
        <v>12.697107415325091</v>
      </c>
      <c r="AI1536">
        <v>13.246049712140641</v>
      </c>
      <c r="AJ1536">
        <v>13.19010744276158</v>
      </c>
      <c r="AK1536">
        <v>52.984198848562563</v>
      </c>
      <c r="AL1536">
        <v>52.760429771046311</v>
      </c>
      <c r="AM1536">
        <v>0.28942110052628001</v>
      </c>
      <c r="AN1536">
        <v>0.28819878341880401</v>
      </c>
      <c r="AO1536">
        <v>6.3143084513864256</v>
      </c>
      <c r="AP1536">
        <v>6.3143084513864256</v>
      </c>
      <c r="AQ1536" t="b">
        <v>0</v>
      </c>
      <c r="AR1536" t="b">
        <v>0</v>
      </c>
      <c r="AU1536">
        <v>938.74041444161469</v>
      </c>
      <c r="AV1536">
        <v>41418.881965922497</v>
      </c>
      <c r="AW1536">
        <v>0.28761944819495439</v>
      </c>
      <c r="AX1536">
        <v>0.28761944819495439</v>
      </c>
      <c r="AY1536">
        <v>0.28761944819495439</v>
      </c>
      <c r="AZ1536" t="s">
        <v>89</v>
      </c>
      <c r="BA1536" s="1">
        <v>12.69027709111325</v>
      </c>
      <c r="BB1536">
        <v>12.69027709111325</v>
      </c>
      <c r="BC1536">
        <v>12.69027709111325</v>
      </c>
      <c r="BD1536" t="s">
        <v>89</v>
      </c>
      <c r="BE1536">
        <v>13.086007772388211</v>
      </c>
      <c r="BF1536">
        <v>13.086007772388211</v>
      </c>
      <c r="BG1536">
        <v>13.086007772388211</v>
      </c>
      <c r="BH1536" t="s">
        <v>89</v>
      </c>
      <c r="BI1536">
        <v>2.1979159205593499E-2</v>
      </c>
      <c r="BJ1536">
        <v>233.2241839909349</v>
      </c>
      <c r="BK1536">
        <v>12724.685054243189</v>
      </c>
      <c r="BL1536">
        <v>1.15768440210512</v>
      </c>
      <c r="BM1536">
        <v>1.15768440210512</v>
      </c>
      <c r="BN1536">
        <v>1.15768440210512</v>
      </c>
      <c r="BO1536" t="s">
        <v>89</v>
      </c>
      <c r="BP1536" t="s">
        <v>90</v>
      </c>
      <c r="BQ1536" s="2">
        <v>53.210497706163153</v>
      </c>
      <c r="BR1536">
        <v>53.210497706163153</v>
      </c>
      <c r="BS1536">
        <v>53.210497706163153</v>
      </c>
      <c r="BT1536" t="s">
        <v>89</v>
      </c>
      <c r="BU1536" t="s">
        <v>91</v>
      </c>
      <c r="BV1536">
        <v>0.28942110052628001</v>
      </c>
      <c r="BW1536">
        <v>13.30262442654079</v>
      </c>
      <c r="BX1536">
        <v>2.175669185614534E-2</v>
      </c>
      <c r="BY1536">
        <v>3.3654979159370808</v>
      </c>
      <c r="BZ1536">
        <v>21</v>
      </c>
      <c r="CA1536">
        <v>1.152795133675216</v>
      </c>
      <c r="CB1536">
        <v>1.152795133675216</v>
      </c>
      <c r="CC1536">
        <v>52.580958548113827</v>
      </c>
      <c r="CD1536">
        <v>50.997074795209308</v>
      </c>
      <c r="CG1536">
        <f>+COUNTIF(IV!A:A,A1536)</f>
        <v>1</v>
      </c>
      <c r="CH1536" s="1">
        <f>+VLOOKUP(A1536,IV!A:Q,17,0)</f>
        <v>12.69027709111325</v>
      </c>
      <c r="CI1536" t="b">
        <f t="shared" si="92"/>
        <v>1</v>
      </c>
      <c r="CJ1536" s="7">
        <f t="shared" si="93"/>
        <v>0</v>
      </c>
      <c r="CL1536">
        <f>+COUNTIF(EV!A:A,A1536)</f>
        <v>1</v>
      </c>
      <c r="CM1536" s="2">
        <f>+VLOOKUP(A1536,EV!A:R,18,0)</f>
        <v>53.210497706163153</v>
      </c>
      <c r="CN1536" t="b">
        <f t="shared" si="94"/>
        <v>1</v>
      </c>
      <c r="CO1536" s="7">
        <f t="shared" si="95"/>
        <v>0</v>
      </c>
    </row>
    <row r="1537" spans="1:93" x14ac:dyDescent="0.3">
      <c r="A1537" t="s">
        <v>3180</v>
      </c>
      <c r="B1537" t="s">
        <v>2527</v>
      </c>
      <c r="C1537">
        <v>3</v>
      </c>
      <c r="D1537">
        <v>2.25</v>
      </c>
      <c r="E1537">
        <v>0.5</v>
      </c>
      <c r="F1537">
        <v>10.95</v>
      </c>
      <c r="G1537">
        <v>0</v>
      </c>
      <c r="H1537">
        <v>0</v>
      </c>
      <c r="I1537" t="s">
        <v>84</v>
      </c>
      <c r="K1537">
        <v>11</v>
      </c>
      <c r="L1537" t="s">
        <v>129</v>
      </c>
      <c r="M1537">
        <v>270</v>
      </c>
      <c r="N1537">
        <v>0.1</v>
      </c>
      <c r="O1537">
        <v>0.4375</v>
      </c>
      <c r="P1537" t="s">
        <v>3181</v>
      </c>
      <c r="Q1537" t="s">
        <v>87</v>
      </c>
      <c r="R1537" t="s">
        <v>87</v>
      </c>
      <c r="S1537" t="s">
        <v>131</v>
      </c>
      <c r="T1537" t="b">
        <v>0</v>
      </c>
      <c r="U1537">
        <v>0.1</v>
      </c>
      <c r="V1537">
        <v>2.1924193957407231E-2</v>
      </c>
      <c r="W1537">
        <v>4</v>
      </c>
      <c r="Y1537">
        <v>12.74926869880233</v>
      </c>
      <c r="Z1537">
        <v>13.14523963702846</v>
      </c>
      <c r="AA1537">
        <v>12.74926869880232</v>
      </c>
      <c r="AB1537">
        <v>12.74926869880232</v>
      </c>
      <c r="AC1537">
        <v>0.28819878341880389</v>
      </c>
      <c r="AD1537">
        <v>0.28819878341880401</v>
      </c>
      <c r="AE1537">
        <v>938.9345909056259</v>
      </c>
      <c r="AF1537">
        <v>41458.320780905036</v>
      </c>
      <c r="AG1537">
        <v>0.2875599670255819</v>
      </c>
      <c r="AH1537">
        <v>12.697107415325091</v>
      </c>
      <c r="AI1537">
        <v>13.24604971214066</v>
      </c>
      <c r="AJ1537">
        <v>13.19010744276158</v>
      </c>
      <c r="AK1537">
        <v>30.276685056321501</v>
      </c>
      <c r="AL1537">
        <v>30.14881701202648</v>
      </c>
      <c r="AM1537">
        <v>0.28942110052628012</v>
      </c>
      <c r="AN1537">
        <v>0.28819878341880401</v>
      </c>
      <c r="AO1537">
        <v>11.050039789926229</v>
      </c>
      <c r="AP1537">
        <v>11.050039789926229</v>
      </c>
      <c r="AQ1537" t="b">
        <v>0</v>
      </c>
      <c r="AR1537" t="b">
        <v>0</v>
      </c>
      <c r="AU1537">
        <v>938.74041444161469</v>
      </c>
      <c r="AV1537">
        <v>41418.881965922497</v>
      </c>
      <c r="AW1537">
        <v>0.28761944819495439</v>
      </c>
      <c r="AX1537">
        <v>0.28761944819495439</v>
      </c>
      <c r="AY1537">
        <v>0.28761944819495439</v>
      </c>
      <c r="AZ1537" t="s">
        <v>89</v>
      </c>
      <c r="BA1537" s="1">
        <v>12.69027709111325</v>
      </c>
      <c r="BB1537">
        <v>12.69027709111325</v>
      </c>
      <c r="BC1537">
        <v>12.69027709111325</v>
      </c>
      <c r="BD1537" t="s">
        <v>89</v>
      </c>
      <c r="BE1537">
        <v>13.086007772388211</v>
      </c>
      <c r="BF1537">
        <v>13.086007772388211</v>
      </c>
      <c r="BG1537">
        <v>13.086007772388211</v>
      </c>
      <c r="BH1537" t="s">
        <v>89</v>
      </c>
      <c r="BI1537">
        <v>2.1979159205593499E-2</v>
      </c>
      <c r="BJ1537">
        <v>408.14232198413612</v>
      </c>
      <c r="BK1537">
        <v>22268.198844925591</v>
      </c>
      <c r="BL1537">
        <v>0.66153394406006871</v>
      </c>
      <c r="BM1537">
        <v>0.66153394406006871</v>
      </c>
      <c r="BN1537">
        <v>0.66153394406006871</v>
      </c>
      <c r="BO1537" t="s">
        <v>89</v>
      </c>
      <c r="BP1537" t="s">
        <v>90</v>
      </c>
      <c r="BQ1537" s="2">
        <v>30.405998689236089</v>
      </c>
      <c r="BR1537">
        <v>30.405998689236089</v>
      </c>
      <c r="BS1537">
        <v>30.405998689236089</v>
      </c>
      <c r="BT1537" t="s">
        <v>89</v>
      </c>
      <c r="BU1537" t="s">
        <v>91</v>
      </c>
      <c r="BV1537">
        <v>0.28942110052628012</v>
      </c>
      <c r="BW1537">
        <v>13.30262442654079</v>
      </c>
      <c r="BX1537">
        <v>2.175669185614534E-2</v>
      </c>
      <c r="BY1537">
        <v>5.8896213528898897</v>
      </c>
      <c r="BZ1537">
        <v>21</v>
      </c>
      <c r="CA1537">
        <v>0.65874007638583743</v>
      </c>
      <c r="CB1537">
        <v>0.65874007638583776</v>
      </c>
      <c r="CC1537">
        <v>30.046262027493619</v>
      </c>
      <c r="CD1537">
        <v>29.14118559726246</v>
      </c>
      <c r="CG1537">
        <f>+COUNTIF(IV!A:A,A1537)</f>
        <v>1</v>
      </c>
      <c r="CH1537" s="1">
        <f>+VLOOKUP(A1537,IV!A:Q,17,0)</f>
        <v>12.69027709111325</v>
      </c>
      <c r="CI1537" t="b">
        <f t="shared" si="92"/>
        <v>1</v>
      </c>
      <c r="CJ1537" s="7">
        <f t="shared" si="93"/>
        <v>0</v>
      </c>
      <c r="CL1537">
        <f>+COUNTIF(EV!A:A,A1537)</f>
        <v>1</v>
      </c>
      <c r="CM1537" s="2">
        <f>+VLOOKUP(A1537,EV!A:R,18,0)</f>
        <v>30.405998689236089</v>
      </c>
      <c r="CN1537" t="b">
        <f t="shared" si="94"/>
        <v>1</v>
      </c>
      <c r="CO1537" s="7">
        <f t="shared" si="95"/>
        <v>0</v>
      </c>
    </row>
    <row r="1538" spans="1:93" x14ac:dyDescent="0.3">
      <c r="A1538" t="s">
        <v>3182</v>
      </c>
      <c r="B1538" t="s">
        <v>2527</v>
      </c>
      <c r="C1538">
        <v>3</v>
      </c>
      <c r="D1538">
        <v>2.25</v>
      </c>
      <c r="E1538">
        <v>0.5</v>
      </c>
      <c r="F1538">
        <v>10.95</v>
      </c>
      <c r="G1538">
        <v>0</v>
      </c>
      <c r="H1538">
        <v>0</v>
      </c>
      <c r="I1538" t="s">
        <v>84</v>
      </c>
      <c r="K1538">
        <v>11</v>
      </c>
      <c r="L1538" t="s">
        <v>129</v>
      </c>
      <c r="M1538">
        <v>270</v>
      </c>
      <c r="N1538">
        <v>0.1</v>
      </c>
      <c r="O1538">
        <v>0.8125</v>
      </c>
      <c r="P1538" t="s">
        <v>3183</v>
      </c>
      <c r="Q1538" t="s">
        <v>87</v>
      </c>
      <c r="R1538" t="s">
        <v>87</v>
      </c>
      <c r="S1538" t="s">
        <v>131</v>
      </c>
      <c r="T1538" t="b">
        <v>0</v>
      </c>
      <c r="U1538">
        <v>0.1</v>
      </c>
      <c r="V1538">
        <v>2.1924193957407231E-2</v>
      </c>
      <c r="W1538">
        <v>4</v>
      </c>
      <c r="Y1538">
        <v>12.74926869880233</v>
      </c>
      <c r="Z1538">
        <v>13.14523963702846</v>
      </c>
      <c r="AA1538">
        <v>12.74926869880232</v>
      </c>
      <c r="AB1538">
        <v>12.74926869880232</v>
      </c>
      <c r="AC1538">
        <v>0.28819878341880389</v>
      </c>
      <c r="AD1538">
        <v>0.28819878341880401</v>
      </c>
      <c r="AE1538">
        <v>938.9345909056259</v>
      </c>
      <c r="AF1538">
        <v>41458.320780905036</v>
      </c>
      <c r="AG1538">
        <v>0.2875599670255819</v>
      </c>
      <c r="AH1538">
        <v>12.697107415325091</v>
      </c>
      <c r="AI1538">
        <v>13.246049712140641</v>
      </c>
      <c r="AJ1538">
        <v>13.190107442761571</v>
      </c>
      <c r="AK1538">
        <v>16.302830414942321</v>
      </c>
      <c r="AL1538">
        <v>16.233978391091171</v>
      </c>
      <c r="AM1538">
        <v>0.28942110052628001</v>
      </c>
      <c r="AN1538">
        <v>0.28819878341880401</v>
      </c>
      <c r="AO1538">
        <v>20.521502467005899</v>
      </c>
      <c r="AP1538">
        <v>20.521502467005899</v>
      </c>
      <c r="AQ1538" t="b">
        <v>0</v>
      </c>
      <c r="AR1538" t="b">
        <v>0</v>
      </c>
      <c r="AU1538">
        <v>938.74041444161469</v>
      </c>
      <c r="AV1538">
        <v>41418.881965922497</v>
      </c>
      <c r="AW1538">
        <v>0.28761944819495439</v>
      </c>
      <c r="AX1538">
        <v>0.28761944819495439</v>
      </c>
      <c r="AY1538">
        <v>0.28761944819495439</v>
      </c>
      <c r="AZ1538" t="s">
        <v>89</v>
      </c>
      <c r="BA1538" s="1">
        <v>12.69027709111325</v>
      </c>
      <c r="BB1538">
        <v>12.69027709111325</v>
      </c>
      <c r="BC1538">
        <v>12.69027709111325</v>
      </c>
      <c r="BD1538" t="s">
        <v>89</v>
      </c>
      <c r="BE1538">
        <v>13.086007772388211</v>
      </c>
      <c r="BF1538">
        <v>13.086007772388211</v>
      </c>
      <c r="BG1538">
        <v>13.086007772388211</v>
      </c>
      <c r="BH1538" t="s">
        <v>89</v>
      </c>
      <c r="BI1538">
        <v>2.1979159205593499E-2</v>
      </c>
      <c r="BJ1538">
        <v>757.97859797053866</v>
      </c>
      <c r="BK1538">
        <v>41355.226426290392</v>
      </c>
      <c r="BL1538">
        <v>0.35621058526311378</v>
      </c>
      <c r="BM1538">
        <v>0.35621058526311378</v>
      </c>
      <c r="BN1538">
        <v>0.35621058526311378</v>
      </c>
      <c r="BO1538" t="s">
        <v>89</v>
      </c>
      <c r="BP1538" t="s">
        <v>90</v>
      </c>
      <c r="BQ1538" s="2">
        <v>16.372460832665581</v>
      </c>
      <c r="BR1538">
        <v>16.372460832665581</v>
      </c>
      <c r="BS1538">
        <v>16.372460832665581</v>
      </c>
      <c r="BT1538" t="s">
        <v>89</v>
      </c>
      <c r="BU1538" t="s">
        <v>91</v>
      </c>
      <c r="BV1538">
        <v>0.28942110052628001</v>
      </c>
      <c r="BW1538">
        <v>13.302624426540779</v>
      </c>
      <c r="BX1538">
        <v>2.175669185614534E-2</v>
      </c>
      <c r="BY1538">
        <v>10.93786822679551</v>
      </c>
      <c r="BZ1538">
        <v>21</v>
      </c>
      <c r="CA1538">
        <v>0.35470619497698941</v>
      </c>
      <c r="CB1538">
        <v>0.35470619497698952</v>
      </c>
      <c r="CC1538">
        <v>16.17875647634272</v>
      </c>
      <c r="CD1538">
        <v>15.691407629295171</v>
      </c>
      <c r="CG1538">
        <f>+COUNTIF(IV!A:A,A1538)</f>
        <v>1</v>
      </c>
      <c r="CH1538" s="1">
        <f>+VLOOKUP(A1538,IV!A:Q,17,0)</f>
        <v>12.69027709111325</v>
      </c>
      <c r="CI1538" t="b">
        <f t="shared" si="92"/>
        <v>1</v>
      </c>
      <c r="CJ1538" s="7">
        <f t="shared" si="93"/>
        <v>0</v>
      </c>
      <c r="CL1538">
        <f>+COUNTIF(EV!A:A,A1538)</f>
        <v>1</v>
      </c>
      <c r="CM1538" s="2">
        <f>+VLOOKUP(A1538,EV!A:R,18,0)</f>
        <v>16.372460832665581</v>
      </c>
      <c r="CN1538" t="b">
        <f t="shared" si="94"/>
        <v>1</v>
      </c>
      <c r="CO1538" s="7">
        <f t="shared" si="95"/>
        <v>0</v>
      </c>
    </row>
    <row r="1539" spans="1:93" x14ac:dyDescent="0.3">
      <c r="A1539" t="s">
        <v>3184</v>
      </c>
      <c r="B1539" t="s">
        <v>2527</v>
      </c>
      <c r="C1539">
        <v>3</v>
      </c>
      <c r="D1539">
        <v>2.25</v>
      </c>
      <c r="E1539">
        <v>0.5</v>
      </c>
      <c r="F1539">
        <v>10.95</v>
      </c>
      <c r="G1539">
        <v>0</v>
      </c>
      <c r="H1539">
        <v>0</v>
      </c>
      <c r="I1539" t="s">
        <v>84</v>
      </c>
      <c r="K1539">
        <v>11</v>
      </c>
      <c r="L1539" t="s">
        <v>129</v>
      </c>
      <c r="M1539">
        <v>270</v>
      </c>
      <c r="N1539">
        <v>0.17499999999999999</v>
      </c>
      <c r="O1539">
        <v>0.25</v>
      </c>
      <c r="P1539" t="s">
        <v>3185</v>
      </c>
      <c r="Q1539" t="s">
        <v>87</v>
      </c>
      <c r="R1539" t="s">
        <v>87</v>
      </c>
      <c r="S1539" t="s">
        <v>131</v>
      </c>
      <c r="T1539" t="b">
        <v>0</v>
      </c>
      <c r="U1539">
        <v>0.17499999999999999</v>
      </c>
      <c r="V1539">
        <v>2.1924193957407231E-2</v>
      </c>
      <c r="W1539">
        <v>4</v>
      </c>
      <c r="Y1539">
        <v>12.74926869880233</v>
      </c>
      <c r="Z1539">
        <v>13.14523963702846</v>
      </c>
      <c r="AA1539">
        <v>12.74926869880232</v>
      </c>
      <c r="AB1539">
        <v>12.74926869880232</v>
      </c>
      <c r="AC1539">
        <v>0.28819878341880389</v>
      </c>
      <c r="AD1539">
        <v>0.28819878341880401</v>
      </c>
      <c r="AE1539">
        <v>938.9345909056259</v>
      </c>
      <c r="AF1539">
        <v>41458.320780905036</v>
      </c>
      <c r="AG1539">
        <v>0.2875599670255819</v>
      </c>
      <c r="AH1539">
        <v>12.697107415325091</v>
      </c>
      <c r="AI1539">
        <v>13.207124524469389</v>
      </c>
      <c r="AJ1539">
        <v>13.145363696607189</v>
      </c>
      <c r="AK1539">
        <v>52.828498097877556</v>
      </c>
      <c r="AL1539">
        <v>52.58145478642875</v>
      </c>
      <c r="AM1539">
        <v>0.28955282700889651</v>
      </c>
      <c r="AN1539">
        <v>0.28819878341880401</v>
      </c>
      <c r="AO1539">
        <v>5.6824590425048331</v>
      </c>
      <c r="AP1539">
        <v>5.6824590425048331</v>
      </c>
      <c r="AQ1539" t="b">
        <v>0</v>
      </c>
      <c r="AR1539" t="b">
        <v>0</v>
      </c>
      <c r="AU1539">
        <v>938.74041444161469</v>
      </c>
      <c r="AV1539">
        <v>41418.881965922497</v>
      </c>
      <c r="AW1539">
        <v>0.28761944819495439</v>
      </c>
      <c r="AX1539">
        <v>0.28761944819495439</v>
      </c>
      <c r="AY1539">
        <v>0.28761944819495439</v>
      </c>
      <c r="AZ1539" t="s">
        <v>89</v>
      </c>
      <c r="BA1539" s="1">
        <v>12.69027709111325</v>
      </c>
      <c r="BB1539">
        <v>12.69027709111325</v>
      </c>
      <c r="BC1539">
        <v>12.69027709111325</v>
      </c>
      <c r="BD1539" t="s">
        <v>89</v>
      </c>
      <c r="BE1539">
        <v>13.086007772388211</v>
      </c>
      <c r="BF1539">
        <v>13.086007772388211</v>
      </c>
      <c r="BG1539">
        <v>13.086007772388211</v>
      </c>
      <c r="BH1539" t="s">
        <v>89</v>
      </c>
      <c r="BI1539">
        <v>2.1979159205593499E-2</v>
      </c>
      <c r="BJ1539">
        <v>233.2851329030909</v>
      </c>
      <c r="BK1539">
        <v>11729.2694963675</v>
      </c>
      <c r="BL1539">
        <v>1.15738194131797</v>
      </c>
      <c r="BM1539">
        <v>1.15738194131797</v>
      </c>
      <c r="BN1539">
        <v>1.15738194131797</v>
      </c>
      <c r="BO1539" t="s">
        <v>89</v>
      </c>
      <c r="BP1539" t="s">
        <v>90</v>
      </c>
      <c r="BQ1539" s="2">
        <v>53.189675685488083</v>
      </c>
      <c r="BR1539">
        <v>53.189675685488083</v>
      </c>
      <c r="BS1539">
        <v>53.189675685488083</v>
      </c>
      <c r="BT1539" t="s">
        <v>89</v>
      </c>
      <c r="BU1539" t="s">
        <v>91</v>
      </c>
      <c r="BV1539">
        <v>0.28934548532949261</v>
      </c>
      <c r="BW1539">
        <v>13.297418921372021</v>
      </c>
      <c r="BX1539">
        <v>2.175952243366926E-2</v>
      </c>
      <c r="BY1539">
        <v>3.9226007705070618</v>
      </c>
      <c r="BZ1539">
        <v>10</v>
      </c>
      <c r="CA1539">
        <v>1.152795133675216</v>
      </c>
      <c r="CB1539">
        <v>1.152795133675216</v>
      </c>
      <c r="CC1539">
        <v>52.580958548113827</v>
      </c>
      <c r="CD1539">
        <v>50.997074795209308</v>
      </c>
      <c r="CG1539">
        <f>+COUNTIF(IV!A:A,A1539)</f>
        <v>1</v>
      </c>
      <c r="CH1539" s="1">
        <f>+VLOOKUP(A1539,IV!A:Q,17,0)</f>
        <v>12.69027709111325</v>
      </c>
      <c r="CI1539" t="b">
        <f t="shared" si="92"/>
        <v>1</v>
      </c>
      <c r="CJ1539" s="7">
        <f t="shared" si="93"/>
        <v>0</v>
      </c>
      <c r="CL1539">
        <f>+COUNTIF(EV!A:A,A1539)</f>
        <v>1</v>
      </c>
      <c r="CM1539" s="2">
        <f>+VLOOKUP(A1539,EV!A:R,18,0)</f>
        <v>53.189675685488069</v>
      </c>
      <c r="CN1539" t="b">
        <f t="shared" si="94"/>
        <v>1</v>
      </c>
      <c r="CO1539" s="7">
        <f t="shared" si="95"/>
        <v>0</v>
      </c>
    </row>
    <row r="1540" spans="1:93" x14ac:dyDescent="0.3">
      <c r="A1540" t="s">
        <v>3186</v>
      </c>
      <c r="B1540" t="s">
        <v>2527</v>
      </c>
      <c r="C1540">
        <v>3</v>
      </c>
      <c r="D1540">
        <v>2.25</v>
      </c>
      <c r="E1540">
        <v>0.5</v>
      </c>
      <c r="F1540">
        <v>10.95</v>
      </c>
      <c r="G1540">
        <v>0</v>
      </c>
      <c r="H1540">
        <v>0</v>
      </c>
      <c r="I1540" t="s">
        <v>84</v>
      </c>
      <c r="K1540">
        <v>11</v>
      </c>
      <c r="L1540" t="s">
        <v>129</v>
      </c>
      <c r="M1540">
        <v>270</v>
      </c>
      <c r="N1540">
        <v>0.17499999999999999</v>
      </c>
      <c r="O1540">
        <v>0.4375</v>
      </c>
      <c r="P1540" t="s">
        <v>3187</v>
      </c>
      <c r="Q1540" t="s">
        <v>87</v>
      </c>
      <c r="R1540" t="s">
        <v>87</v>
      </c>
      <c r="S1540" t="s">
        <v>131</v>
      </c>
      <c r="T1540" t="b">
        <v>0</v>
      </c>
      <c r="U1540">
        <v>0.17499999999999999</v>
      </c>
      <c r="V1540">
        <v>2.1924193957407231E-2</v>
      </c>
      <c r="W1540">
        <v>4</v>
      </c>
      <c r="Y1540">
        <v>12.74926869880233</v>
      </c>
      <c r="Z1540">
        <v>13.14523963702846</v>
      </c>
      <c r="AA1540">
        <v>12.74926869880232</v>
      </c>
      <c r="AB1540">
        <v>12.74926869880232</v>
      </c>
      <c r="AC1540">
        <v>0.28819878341880389</v>
      </c>
      <c r="AD1540">
        <v>0.28819878341880401</v>
      </c>
      <c r="AE1540">
        <v>938.9345909056259</v>
      </c>
      <c r="AF1540">
        <v>41458.320780905036</v>
      </c>
      <c r="AG1540">
        <v>0.2875599670255819</v>
      </c>
      <c r="AH1540">
        <v>12.697107415325091</v>
      </c>
      <c r="AI1540">
        <v>13.207124524469389</v>
      </c>
      <c r="AJ1540">
        <v>13.145363696607189</v>
      </c>
      <c r="AK1540">
        <v>30.187713198787179</v>
      </c>
      <c r="AL1540">
        <v>30.04654559224501</v>
      </c>
      <c r="AM1540">
        <v>0.2895528270088964</v>
      </c>
      <c r="AN1540">
        <v>0.28819878341880401</v>
      </c>
      <c r="AO1540">
        <v>9.9443033243834584</v>
      </c>
      <c r="AP1540">
        <v>9.9443033243834584</v>
      </c>
      <c r="AQ1540" t="b">
        <v>0</v>
      </c>
      <c r="AR1540" t="b">
        <v>0</v>
      </c>
      <c r="AU1540">
        <v>938.74041444161469</v>
      </c>
      <c r="AV1540">
        <v>41418.881965922497</v>
      </c>
      <c r="AW1540">
        <v>0.28761944819495439</v>
      </c>
      <c r="AX1540">
        <v>0.28761944819495439</v>
      </c>
      <c r="AY1540">
        <v>0.28761944819495439</v>
      </c>
      <c r="AZ1540" t="s">
        <v>89</v>
      </c>
      <c r="BA1540" s="1">
        <v>12.69027709111325</v>
      </c>
      <c r="BB1540">
        <v>12.69027709111325</v>
      </c>
      <c r="BC1540">
        <v>12.69027709111325</v>
      </c>
      <c r="BD1540" t="s">
        <v>89</v>
      </c>
      <c r="BE1540">
        <v>13.086007772388211</v>
      </c>
      <c r="BF1540">
        <v>13.086007772388211</v>
      </c>
      <c r="BG1540">
        <v>13.086007772388211</v>
      </c>
      <c r="BH1540" t="s">
        <v>89</v>
      </c>
      <c r="BI1540">
        <v>2.1979159205593499E-2</v>
      </c>
      <c r="BJ1540">
        <v>408.24898258040912</v>
      </c>
      <c r="BK1540">
        <v>20526.221618643169</v>
      </c>
      <c r="BL1540">
        <v>0.66136110932455427</v>
      </c>
      <c r="BM1540">
        <v>0.66136110932455427</v>
      </c>
      <c r="BN1540">
        <v>0.66136110932455427</v>
      </c>
      <c r="BO1540" t="s">
        <v>89</v>
      </c>
      <c r="BP1540" t="s">
        <v>90</v>
      </c>
      <c r="BQ1540" s="2">
        <v>30.394100391707461</v>
      </c>
      <c r="BR1540">
        <v>30.394100391707461</v>
      </c>
      <c r="BS1540">
        <v>30.394100391707461</v>
      </c>
      <c r="BT1540" t="s">
        <v>89</v>
      </c>
      <c r="BU1540" t="s">
        <v>91</v>
      </c>
      <c r="BV1540">
        <v>0.2893454853294925</v>
      </c>
      <c r="BW1540">
        <v>13.29741892137201</v>
      </c>
      <c r="BX1540">
        <v>2.175952243366926E-2</v>
      </c>
      <c r="BY1540">
        <v>6.8645513483873586</v>
      </c>
      <c r="BZ1540">
        <v>10</v>
      </c>
      <c r="CA1540">
        <v>0.65874007638583743</v>
      </c>
      <c r="CB1540">
        <v>0.65874007638583776</v>
      </c>
      <c r="CC1540">
        <v>30.046262027493619</v>
      </c>
      <c r="CD1540">
        <v>29.14118559726246</v>
      </c>
      <c r="CG1540">
        <f>+COUNTIF(IV!A:A,A1540)</f>
        <v>1</v>
      </c>
      <c r="CH1540" s="1">
        <f>+VLOOKUP(A1540,IV!A:Q,17,0)</f>
        <v>12.69027709111325</v>
      </c>
      <c r="CI1540" t="b">
        <f t="shared" ref="CI1540:CI1603" si="96">EXACT(BA1540,CH1540)</f>
        <v>1</v>
      </c>
      <c r="CJ1540" s="7">
        <f t="shared" ref="CJ1540:CJ1603" si="97">+CH1540/BA1540-1</f>
        <v>0</v>
      </c>
      <c r="CL1540">
        <f>+COUNTIF(EV!A:A,A1540)</f>
        <v>1</v>
      </c>
      <c r="CM1540" s="2">
        <f>+VLOOKUP(A1540,EV!A:R,18,0)</f>
        <v>30.394100391707472</v>
      </c>
      <c r="CN1540" t="b">
        <f t="shared" ref="CN1540:CN1603" si="98">EXACT(CM1540,BQ1540)</f>
        <v>1</v>
      </c>
      <c r="CO1540" s="7">
        <f t="shared" ref="CO1540:CO1603" si="99">+CM1540/BQ1540-1</f>
        <v>0</v>
      </c>
    </row>
    <row r="1541" spans="1:93" x14ac:dyDescent="0.3">
      <c r="A1541" t="s">
        <v>3188</v>
      </c>
      <c r="B1541" t="s">
        <v>2527</v>
      </c>
      <c r="C1541">
        <v>3</v>
      </c>
      <c r="D1541">
        <v>2.25</v>
      </c>
      <c r="E1541">
        <v>0.5</v>
      </c>
      <c r="F1541">
        <v>10.95</v>
      </c>
      <c r="G1541">
        <v>0</v>
      </c>
      <c r="H1541">
        <v>0</v>
      </c>
      <c r="I1541" t="s">
        <v>84</v>
      </c>
      <c r="K1541">
        <v>11</v>
      </c>
      <c r="L1541" t="s">
        <v>129</v>
      </c>
      <c r="M1541">
        <v>270</v>
      </c>
      <c r="N1541">
        <v>0.17499999999999999</v>
      </c>
      <c r="O1541">
        <v>0.8125</v>
      </c>
      <c r="P1541" t="s">
        <v>3189</v>
      </c>
      <c r="Q1541" t="s">
        <v>87</v>
      </c>
      <c r="R1541" t="s">
        <v>87</v>
      </c>
      <c r="S1541" t="s">
        <v>131</v>
      </c>
      <c r="T1541" t="b">
        <v>0</v>
      </c>
      <c r="U1541">
        <v>0.17499999999999999</v>
      </c>
      <c r="V1541">
        <v>2.1924193957407231E-2</v>
      </c>
      <c r="W1541">
        <v>4</v>
      </c>
      <c r="Y1541">
        <v>12.74926869880233</v>
      </c>
      <c r="Z1541">
        <v>13.14523963702846</v>
      </c>
      <c r="AA1541">
        <v>12.74926869880232</v>
      </c>
      <c r="AB1541">
        <v>12.74926869880232</v>
      </c>
      <c r="AC1541">
        <v>0.28819878341880389</v>
      </c>
      <c r="AD1541">
        <v>0.28819878341880401</v>
      </c>
      <c r="AE1541">
        <v>938.9345909056259</v>
      </c>
      <c r="AF1541">
        <v>41458.320780905036</v>
      </c>
      <c r="AG1541">
        <v>0.2875599670255819</v>
      </c>
      <c r="AH1541">
        <v>12.697107415325091</v>
      </c>
      <c r="AI1541">
        <v>13.207124524469389</v>
      </c>
      <c r="AJ1541">
        <v>13.145363696607189</v>
      </c>
      <c r="AK1541">
        <v>16.254922491654629</v>
      </c>
      <c r="AL1541">
        <v>16.178909165055</v>
      </c>
      <c r="AM1541">
        <v>0.28955282700889629</v>
      </c>
      <c r="AN1541">
        <v>0.28819878341880401</v>
      </c>
      <c r="AO1541">
        <v>18.467991888140709</v>
      </c>
      <c r="AP1541">
        <v>18.467991888140709</v>
      </c>
      <c r="AQ1541" t="b">
        <v>0</v>
      </c>
      <c r="AR1541" t="b">
        <v>0</v>
      </c>
      <c r="AU1541">
        <v>938.74041444161469</v>
      </c>
      <c r="AV1541">
        <v>41418.881965922497</v>
      </c>
      <c r="AW1541">
        <v>0.28761944819495439</v>
      </c>
      <c r="AX1541">
        <v>0.28761944819495439</v>
      </c>
      <c r="AY1541">
        <v>0.28761944819495439</v>
      </c>
      <c r="AZ1541" t="s">
        <v>89</v>
      </c>
      <c r="BA1541" s="1">
        <v>12.69027709111325</v>
      </c>
      <c r="BB1541">
        <v>12.69027709111325</v>
      </c>
      <c r="BC1541">
        <v>12.69027709111325</v>
      </c>
      <c r="BD1541" t="s">
        <v>89</v>
      </c>
      <c r="BE1541">
        <v>13.086007772388211</v>
      </c>
      <c r="BF1541">
        <v>13.086007772388211</v>
      </c>
      <c r="BG1541">
        <v>13.086007772388211</v>
      </c>
      <c r="BH1541" t="s">
        <v>89</v>
      </c>
      <c r="BI1541">
        <v>2.1979159205593499E-2</v>
      </c>
      <c r="BJ1541">
        <v>758.17668193504585</v>
      </c>
      <c r="BK1541">
        <v>38120.125863194611</v>
      </c>
      <c r="BL1541">
        <v>0.35611752040552908</v>
      </c>
      <c r="BM1541">
        <v>0.35611752040552908</v>
      </c>
      <c r="BN1541">
        <v>0.35611752040552908</v>
      </c>
      <c r="BO1541" t="s">
        <v>89</v>
      </c>
      <c r="BP1541" t="s">
        <v>90</v>
      </c>
      <c r="BQ1541" s="2">
        <v>16.366054057073239</v>
      </c>
      <c r="BR1541">
        <v>16.366054057073239</v>
      </c>
      <c r="BS1541">
        <v>16.366054057073239</v>
      </c>
      <c r="BT1541" t="s">
        <v>89</v>
      </c>
      <c r="BU1541" t="s">
        <v>91</v>
      </c>
      <c r="BV1541">
        <v>0.28934548532949239</v>
      </c>
      <c r="BW1541">
        <v>13.29741892137201</v>
      </c>
      <c r="BX1541">
        <v>2.1759522433669271E-2</v>
      </c>
      <c r="BY1541">
        <v>12.74845250414795</v>
      </c>
      <c r="BZ1541">
        <v>10</v>
      </c>
      <c r="CA1541">
        <v>0.35470619497698941</v>
      </c>
      <c r="CB1541">
        <v>0.35470619497698952</v>
      </c>
      <c r="CC1541">
        <v>16.17875647634272</v>
      </c>
      <c r="CD1541">
        <v>15.691407629295171</v>
      </c>
      <c r="CG1541">
        <f>+COUNTIF(IV!A:A,A1541)</f>
        <v>1</v>
      </c>
      <c r="CH1541" s="1">
        <f>+VLOOKUP(A1541,IV!A:Q,17,0)</f>
        <v>12.69027709111325</v>
      </c>
      <c r="CI1541" t="b">
        <f t="shared" si="96"/>
        <v>1</v>
      </c>
      <c r="CJ1541" s="7">
        <f t="shared" si="97"/>
        <v>0</v>
      </c>
      <c r="CL1541">
        <f>+COUNTIF(EV!A:A,A1541)</f>
        <v>1</v>
      </c>
      <c r="CM1541" s="2">
        <f>+VLOOKUP(A1541,EV!A:R,18,0)</f>
        <v>16.366054057073249</v>
      </c>
      <c r="CN1541" t="b">
        <f t="shared" si="98"/>
        <v>1</v>
      </c>
      <c r="CO1541" s="7">
        <f t="shared" si="99"/>
        <v>0</v>
      </c>
    </row>
    <row r="1542" spans="1:93" x14ac:dyDescent="0.3">
      <c r="A1542" t="s">
        <v>3190</v>
      </c>
      <c r="B1542" t="s">
        <v>2527</v>
      </c>
      <c r="C1542">
        <v>3</v>
      </c>
      <c r="D1542">
        <v>2.25</v>
      </c>
      <c r="E1542">
        <v>0.5</v>
      </c>
      <c r="F1542">
        <v>10.95</v>
      </c>
      <c r="G1542">
        <v>0</v>
      </c>
      <c r="H1542">
        <v>0</v>
      </c>
      <c r="I1542" t="s">
        <v>84</v>
      </c>
      <c r="K1542">
        <v>12</v>
      </c>
      <c r="L1542" t="s">
        <v>85</v>
      </c>
      <c r="M1542">
        <v>30</v>
      </c>
      <c r="N1542">
        <v>2.5000000000000001E-2</v>
      </c>
      <c r="O1542">
        <v>0.25</v>
      </c>
      <c r="P1542" t="s">
        <v>3191</v>
      </c>
      <c r="Q1542" t="s">
        <v>87</v>
      </c>
      <c r="R1542" t="s">
        <v>87</v>
      </c>
      <c r="S1542" t="s">
        <v>88</v>
      </c>
      <c r="T1542" t="b">
        <v>0</v>
      </c>
      <c r="U1542">
        <v>2.5000000000000001E-2</v>
      </c>
      <c r="V1542">
        <v>2.2774897373528169E-2</v>
      </c>
      <c r="W1542">
        <v>4</v>
      </c>
      <c r="Y1542">
        <v>12.609424331955911</v>
      </c>
      <c r="Z1542">
        <v>12.838134471151699</v>
      </c>
      <c r="AA1542">
        <v>12.609424331955911</v>
      </c>
      <c r="AB1542">
        <v>12.609424331955911</v>
      </c>
      <c r="AC1542">
        <v>0.29238719504804012</v>
      </c>
      <c r="AD1542">
        <v>0.29238719504803962</v>
      </c>
      <c r="AE1542">
        <v>102.76501073288939</v>
      </c>
      <c r="AF1542">
        <v>4425.7389828696523</v>
      </c>
      <c r="AG1542">
        <v>0.29192815517702919</v>
      </c>
      <c r="AH1542">
        <v>12.572351302744551</v>
      </c>
      <c r="AI1542">
        <v>4.6004359767064589</v>
      </c>
      <c r="AJ1542">
        <v>6.9079422118557101</v>
      </c>
      <c r="AK1542">
        <v>18.401743906825839</v>
      </c>
      <c r="AL1542">
        <v>27.63176884742284</v>
      </c>
      <c r="AM1542">
        <v>0.26263062764885081</v>
      </c>
      <c r="AN1542">
        <v>0.29238719504803962</v>
      </c>
      <c r="AO1542">
        <v>0.47572082014968142</v>
      </c>
      <c r="AP1542">
        <v>0.47572082014968142</v>
      </c>
      <c r="AQ1542" t="b">
        <v>1</v>
      </c>
      <c r="AR1542" t="b">
        <v>1</v>
      </c>
      <c r="AU1542">
        <v>102.7409757180357</v>
      </c>
      <c r="AV1542">
        <v>4420.9396516373772</v>
      </c>
      <c r="AW1542">
        <v>0.29199644825578253</v>
      </c>
      <c r="AX1542">
        <v>0.29199644825578253</v>
      </c>
      <c r="AY1542">
        <v>0.29199644825578253</v>
      </c>
      <c r="AZ1542" t="s">
        <v>89</v>
      </c>
      <c r="BA1542" s="1">
        <v>12.564594283920741</v>
      </c>
      <c r="BB1542">
        <v>12.564594283920741</v>
      </c>
      <c r="BC1542">
        <v>12.564594283920741</v>
      </c>
      <c r="BD1542" t="s">
        <v>89</v>
      </c>
      <c r="BE1542">
        <v>12.78176032692677</v>
      </c>
      <c r="BF1542">
        <v>12.78176032692677</v>
      </c>
      <c r="BG1542">
        <v>12.78176032692677</v>
      </c>
      <c r="BH1542" t="s">
        <v>89</v>
      </c>
      <c r="BI1542">
        <v>2.2844775741933328E-2</v>
      </c>
      <c r="BJ1542">
        <v>27.746092348211999</v>
      </c>
      <c r="BK1542">
        <v>2704.1411670841248</v>
      </c>
      <c r="BL1542">
        <v>1.081233336338018</v>
      </c>
      <c r="BM1542">
        <v>1.081233336338018</v>
      </c>
      <c r="BN1542">
        <v>1.081233336338018</v>
      </c>
      <c r="BO1542" t="s">
        <v>89</v>
      </c>
      <c r="BP1542" t="s">
        <v>90</v>
      </c>
      <c r="BQ1542" s="2">
        <v>83.845446007970224</v>
      </c>
      <c r="BR1542">
        <v>83.845446007970224</v>
      </c>
      <c r="BS1542">
        <v>83.845446007970224</v>
      </c>
      <c r="BT1542" t="s">
        <v>89</v>
      </c>
      <c r="BU1542" t="s">
        <v>91</v>
      </c>
      <c r="BV1542">
        <v>0.27030833408450439</v>
      </c>
      <c r="BW1542">
        <v>20.96136150199256</v>
      </c>
      <c r="BX1542">
        <v>1.2895552326541829E-2</v>
      </c>
      <c r="BY1542">
        <v>0.22516324146805369</v>
      </c>
      <c r="BZ1542">
        <v>42</v>
      </c>
      <c r="CA1542">
        <v>1.16954878019216</v>
      </c>
      <c r="CB1542">
        <v>1.169548780192158</v>
      </c>
      <c r="CC1542">
        <v>51.352537884606797</v>
      </c>
      <c r="CD1542">
        <v>50.437697327823628</v>
      </c>
      <c r="CG1542">
        <f>+COUNTIF(IV!A:A,A1542)</f>
        <v>1</v>
      </c>
      <c r="CH1542" s="1">
        <f>+VLOOKUP(A1542,IV!A:Q,17,0)</f>
        <v>12.564594283920741</v>
      </c>
      <c r="CI1542" t="b">
        <f t="shared" si="96"/>
        <v>1</v>
      </c>
      <c r="CJ1542" s="7">
        <f t="shared" si="97"/>
        <v>0</v>
      </c>
      <c r="CL1542">
        <f>+COUNTIF(EV!A:A,A1542)</f>
        <v>1</v>
      </c>
      <c r="CM1542" s="2">
        <f>+VLOOKUP(A1542,EV!A:R,18,0)</f>
        <v>83.845446007970196</v>
      </c>
      <c r="CN1542" t="b">
        <f t="shared" si="98"/>
        <v>1</v>
      </c>
      <c r="CO1542" s="7">
        <f t="shared" si="99"/>
        <v>0</v>
      </c>
    </row>
    <row r="1543" spans="1:93" x14ac:dyDescent="0.3">
      <c r="A1543" t="s">
        <v>3192</v>
      </c>
      <c r="B1543" t="s">
        <v>2527</v>
      </c>
      <c r="C1543">
        <v>3</v>
      </c>
      <c r="D1543">
        <v>2.25</v>
      </c>
      <c r="E1543">
        <v>0.5</v>
      </c>
      <c r="F1543">
        <v>10.95</v>
      </c>
      <c r="G1543">
        <v>0</v>
      </c>
      <c r="H1543">
        <v>0</v>
      </c>
      <c r="I1543" t="s">
        <v>84</v>
      </c>
      <c r="K1543">
        <v>12</v>
      </c>
      <c r="L1543" t="s">
        <v>85</v>
      </c>
      <c r="M1543">
        <v>30</v>
      </c>
      <c r="N1543">
        <v>2.5000000000000001E-2</v>
      </c>
      <c r="O1543">
        <v>0.4375</v>
      </c>
      <c r="P1543" t="s">
        <v>3193</v>
      </c>
      <c r="Q1543" t="s">
        <v>87</v>
      </c>
      <c r="R1543" t="s">
        <v>87</v>
      </c>
      <c r="S1543" t="s">
        <v>88</v>
      </c>
      <c r="T1543" t="b">
        <v>0</v>
      </c>
      <c r="U1543">
        <v>2.5000000000000001E-2</v>
      </c>
      <c r="V1543">
        <v>2.2774897373528169E-2</v>
      </c>
      <c r="W1543">
        <v>4</v>
      </c>
      <c r="Y1543">
        <v>12.609424331955911</v>
      </c>
      <c r="Z1543">
        <v>12.838134471151699</v>
      </c>
      <c r="AA1543">
        <v>12.609424331955911</v>
      </c>
      <c r="AB1543">
        <v>12.609424331955911</v>
      </c>
      <c r="AC1543">
        <v>0.29238719504804012</v>
      </c>
      <c r="AD1543">
        <v>0.29238719504803962</v>
      </c>
      <c r="AE1543">
        <v>102.76501073288939</v>
      </c>
      <c r="AF1543">
        <v>4425.7389828696523</v>
      </c>
      <c r="AG1543">
        <v>0.29192815517702919</v>
      </c>
      <c r="AH1543">
        <v>12.572351302744551</v>
      </c>
      <c r="AI1543">
        <v>4.6004359767064411</v>
      </c>
      <c r="AJ1543">
        <v>6.9079422118557101</v>
      </c>
      <c r="AK1543">
        <v>10.51528223247186</v>
      </c>
      <c r="AL1543">
        <v>15.78958219852734</v>
      </c>
      <c r="AM1543">
        <v>0.26263062764885059</v>
      </c>
      <c r="AN1543">
        <v>0.29238719504803962</v>
      </c>
      <c r="AO1543">
        <v>0.83251143526194249</v>
      </c>
      <c r="AP1543">
        <v>0.83251143526194249</v>
      </c>
      <c r="AQ1543" t="b">
        <v>1</v>
      </c>
      <c r="AR1543" t="b">
        <v>1</v>
      </c>
      <c r="AU1543">
        <v>102.7409757180357</v>
      </c>
      <c r="AV1543">
        <v>4420.9396516373772</v>
      </c>
      <c r="AW1543">
        <v>0.29199644825578253</v>
      </c>
      <c r="AX1543">
        <v>0.29199644825578253</v>
      </c>
      <c r="AY1543">
        <v>0.29199644825578253</v>
      </c>
      <c r="AZ1543" t="s">
        <v>89</v>
      </c>
      <c r="BA1543" s="1">
        <v>12.564594283920741</v>
      </c>
      <c r="BB1543">
        <v>12.564594283920741</v>
      </c>
      <c r="BC1543">
        <v>12.564594283920741</v>
      </c>
      <c r="BD1543" t="s">
        <v>89</v>
      </c>
      <c r="BE1543">
        <v>12.78176032692677</v>
      </c>
      <c r="BF1543">
        <v>12.78176032692677</v>
      </c>
      <c r="BG1543">
        <v>12.78176032692677</v>
      </c>
      <c r="BH1543" t="s">
        <v>89</v>
      </c>
      <c r="BI1543">
        <v>2.2844775741933328E-2</v>
      </c>
      <c r="BJ1543">
        <v>48.555661609370993</v>
      </c>
      <c r="BK1543">
        <v>4732.2470423972172</v>
      </c>
      <c r="BL1543">
        <v>0.61784762076458166</v>
      </c>
      <c r="BM1543">
        <v>0.61784762076458166</v>
      </c>
      <c r="BN1543">
        <v>0.61784762076458166</v>
      </c>
      <c r="BO1543" t="s">
        <v>89</v>
      </c>
      <c r="BP1543" t="s">
        <v>90</v>
      </c>
      <c r="BQ1543" s="2">
        <v>47.911683433125837</v>
      </c>
      <c r="BR1543">
        <v>47.911683433125837</v>
      </c>
      <c r="BS1543">
        <v>47.911683433125837</v>
      </c>
      <c r="BT1543" t="s">
        <v>89</v>
      </c>
      <c r="BU1543" t="s">
        <v>91</v>
      </c>
      <c r="BV1543">
        <v>0.2703083340845045</v>
      </c>
      <c r="BW1543">
        <v>20.961361501992549</v>
      </c>
      <c r="BX1543">
        <v>1.2895552326541829E-2</v>
      </c>
      <c r="BY1543">
        <v>0.394035672569094</v>
      </c>
      <c r="BZ1543">
        <v>42</v>
      </c>
      <c r="CA1543">
        <v>0.66831358868123458</v>
      </c>
      <c r="CB1543">
        <v>0.66831358868123325</v>
      </c>
      <c r="CC1543">
        <v>29.34430736263246</v>
      </c>
      <c r="CD1543">
        <v>28.821541330184932</v>
      </c>
      <c r="CG1543">
        <f>+COUNTIF(IV!A:A,A1543)</f>
        <v>1</v>
      </c>
      <c r="CH1543" s="1">
        <f>+VLOOKUP(A1543,IV!A:Q,17,0)</f>
        <v>12.564594283920741</v>
      </c>
      <c r="CI1543" t="b">
        <f t="shared" si="96"/>
        <v>1</v>
      </c>
      <c r="CJ1543" s="7">
        <f t="shared" si="97"/>
        <v>0</v>
      </c>
      <c r="CL1543">
        <f>+COUNTIF(EV!A:A,A1543)</f>
        <v>1</v>
      </c>
      <c r="CM1543" s="2">
        <f>+VLOOKUP(A1543,EV!A:R,18,0)</f>
        <v>47.911683433125852</v>
      </c>
      <c r="CN1543" t="b">
        <f t="shared" si="98"/>
        <v>0</v>
      </c>
      <c r="CO1543" s="7">
        <f t="shared" si="99"/>
        <v>0</v>
      </c>
    </row>
    <row r="1544" spans="1:93" x14ac:dyDescent="0.3">
      <c r="A1544" t="s">
        <v>3194</v>
      </c>
      <c r="B1544" t="s">
        <v>2527</v>
      </c>
      <c r="C1544">
        <v>3</v>
      </c>
      <c r="D1544">
        <v>2.25</v>
      </c>
      <c r="E1544">
        <v>0.5</v>
      </c>
      <c r="F1544">
        <v>10.95</v>
      </c>
      <c r="G1544">
        <v>0</v>
      </c>
      <c r="H1544">
        <v>0</v>
      </c>
      <c r="I1544" t="s">
        <v>84</v>
      </c>
      <c r="K1544">
        <v>12</v>
      </c>
      <c r="L1544" t="s">
        <v>85</v>
      </c>
      <c r="M1544">
        <v>30</v>
      </c>
      <c r="N1544">
        <v>2.5000000000000001E-2</v>
      </c>
      <c r="O1544">
        <v>0.8125</v>
      </c>
      <c r="P1544" t="s">
        <v>3195</v>
      </c>
      <c r="Q1544" t="s">
        <v>87</v>
      </c>
      <c r="R1544" t="s">
        <v>87</v>
      </c>
      <c r="S1544" t="s">
        <v>88</v>
      </c>
      <c r="T1544" t="b">
        <v>0</v>
      </c>
      <c r="U1544">
        <v>2.5000000000000001E-2</v>
      </c>
      <c r="V1544">
        <v>2.2774897373528169E-2</v>
      </c>
      <c r="W1544">
        <v>4</v>
      </c>
      <c r="Y1544">
        <v>12.609424331955911</v>
      </c>
      <c r="Z1544">
        <v>12.838134471151699</v>
      </c>
      <c r="AA1544">
        <v>12.609424331955911</v>
      </c>
      <c r="AB1544">
        <v>12.609424331955911</v>
      </c>
      <c r="AC1544">
        <v>0.29238719504804012</v>
      </c>
      <c r="AD1544">
        <v>0.29238719504803962</v>
      </c>
      <c r="AE1544">
        <v>102.76501073288939</v>
      </c>
      <c r="AF1544">
        <v>4425.7389828696523</v>
      </c>
      <c r="AG1544">
        <v>0.29192815517702919</v>
      </c>
      <c r="AH1544">
        <v>12.572351302744551</v>
      </c>
      <c r="AI1544">
        <v>4.6004359767064376</v>
      </c>
      <c r="AJ1544">
        <v>6.9079422118556923</v>
      </c>
      <c r="AK1544">
        <v>5.6620750482540769</v>
      </c>
      <c r="AL1544">
        <v>8.5020827222839284</v>
      </c>
      <c r="AM1544">
        <v>0.26263062764885081</v>
      </c>
      <c r="AN1544">
        <v>0.29238719504803962</v>
      </c>
      <c r="AO1544">
        <v>1.5460926654864631</v>
      </c>
      <c r="AP1544">
        <v>1.5460926654864631</v>
      </c>
      <c r="AQ1544" t="b">
        <v>1</v>
      </c>
      <c r="AR1544" t="b">
        <v>1</v>
      </c>
      <c r="AU1544">
        <v>102.7409757180357</v>
      </c>
      <c r="AV1544">
        <v>4420.9396516373772</v>
      </c>
      <c r="AW1544">
        <v>0.29199644825578253</v>
      </c>
      <c r="AX1544">
        <v>0.29199644825578253</v>
      </c>
      <c r="AY1544">
        <v>0.29199644825578253</v>
      </c>
      <c r="AZ1544" t="s">
        <v>89</v>
      </c>
      <c r="BA1544" s="1">
        <v>12.564594283920741</v>
      </c>
      <c r="BB1544">
        <v>12.564594283920741</v>
      </c>
      <c r="BC1544">
        <v>12.564594283920741</v>
      </c>
      <c r="BD1544" t="s">
        <v>89</v>
      </c>
      <c r="BE1544">
        <v>12.78176032692677</v>
      </c>
      <c r="BF1544">
        <v>12.78176032692677</v>
      </c>
      <c r="BG1544">
        <v>12.78176032692677</v>
      </c>
      <c r="BH1544" t="s">
        <v>89</v>
      </c>
      <c r="BI1544">
        <v>2.2844775741933328E-2</v>
      </c>
      <c r="BJ1544">
        <v>90.174800131688954</v>
      </c>
      <c r="BK1544">
        <v>8788.4587930234047</v>
      </c>
      <c r="BL1544">
        <v>0.33268718041169792</v>
      </c>
      <c r="BM1544">
        <v>0.33268718041169792</v>
      </c>
      <c r="BN1544">
        <v>0.33268718041169792</v>
      </c>
      <c r="BO1544" t="s">
        <v>89</v>
      </c>
      <c r="BP1544" t="s">
        <v>90</v>
      </c>
      <c r="BQ1544" s="2">
        <v>25.79859877168315</v>
      </c>
      <c r="BR1544">
        <v>25.79859877168315</v>
      </c>
      <c r="BS1544">
        <v>25.79859877168315</v>
      </c>
      <c r="BT1544" t="s">
        <v>89</v>
      </c>
      <c r="BU1544" t="s">
        <v>91</v>
      </c>
      <c r="BV1544">
        <v>0.2703083340845045</v>
      </c>
      <c r="BW1544">
        <v>20.96136150199256</v>
      </c>
      <c r="BX1544">
        <v>1.2895552326541829E-2</v>
      </c>
      <c r="BY1544">
        <v>0.73178053477117433</v>
      </c>
      <c r="BZ1544">
        <v>42</v>
      </c>
      <c r="CA1544">
        <v>0.35986116313604938</v>
      </c>
      <c r="CB1544">
        <v>0.35986116313604871</v>
      </c>
      <c r="CC1544">
        <v>15.800780887571319</v>
      </c>
      <c r="CD1544">
        <v>15.519291485484191</v>
      </c>
      <c r="CG1544">
        <f>+COUNTIF(IV!A:A,A1544)</f>
        <v>1</v>
      </c>
      <c r="CH1544" s="1">
        <f>+VLOOKUP(A1544,IV!A:Q,17,0)</f>
        <v>12.564594283920741</v>
      </c>
      <c r="CI1544" t="b">
        <f t="shared" si="96"/>
        <v>1</v>
      </c>
      <c r="CJ1544" s="7">
        <f t="shared" si="97"/>
        <v>0</v>
      </c>
      <c r="CL1544">
        <f>+COUNTIF(EV!A:A,A1544)</f>
        <v>1</v>
      </c>
      <c r="CM1544" s="2">
        <f>+VLOOKUP(A1544,EV!A:R,18,0)</f>
        <v>25.79859877168315</v>
      </c>
      <c r="CN1544" t="b">
        <f t="shared" si="98"/>
        <v>1</v>
      </c>
      <c r="CO1544" s="7">
        <f t="shared" si="99"/>
        <v>0</v>
      </c>
    </row>
    <row r="1545" spans="1:93" x14ac:dyDescent="0.3">
      <c r="A1545" t="s">
        <v>3196</v>
      </c>
      <c r="B1545" t="s">
        <v>2527</v>
      </c>
      <c r="C1545">
        <v>3</v>
      </c>
      <c r="D1545">
        <v>2.25</v>
      </c>
      <c r="E1545">
        <v>0.5</v>
      </c>
      <c r="F1545">
        <v>10.95</v>
      </c>
      <c r="G1545">
        <v>0</v>
      </c>
      <c r="H1545">
        <v>0</v>
      </c>
      <c r="I1545" t="s">
        <v>84</v>
      </c>
      <c r="K1545">
        <v>12</v>
      </c>
      <c r="L1545" t="s">
        <v>85</v>
      </c>
      <c r="M1545">
        <v>30</v>
      </c>
      <c r="N1545">
        <v>0.1</v>
      </c>
      <c r="O1545">
        <v>0.25</v>
      </c>
      <c r="P1545" t="s">
        <v>3197</v>
      </c>
      <c r="Q1545" t="s">
        <v>87</v>
      </c>
      <c r="R1545" t="s">
        <v>87</v>
      </c>
      <c r="S1545" t="s">
        <v>88</v>
      </c>
      <c r="T1545" t="b">
        <v>0</v>
      </c>
      <c r="U1545">
        <v>0.1</v>
      </c>
      <c r="V1545">
        <v>2.2774897373528169E-2</v>
      </c>
      <c r="W1545">
        <v>4</v>
      </c>
      <c r="Y1545">
        <v>12.609424331955911</v>
      </c>
      <c r="Z1545">
        <v>12.838134471151699</v>
      </c>
      <c r="AA1545">
        <v>12.609424331955911</v>
      </c>
      <c r="AB1545">
        <v>12.609424331955911</v>
      </c>
      <c r="AC1545">
        <v>0.29238719504804012</v>
      </c>
      <c r="AD1545">
        <v>0.29238719504803962</v>
      </c>
      <c r="AE1545">
        <v>102.76501073288939</v>
      </c>
      <c r="AF1545">
        <v>4425.7389828696523</v>
      </c>
      <c r="AG1545">
        <v>0.29192815517702919</v>
      </c>
      <c r="AH1545">
        <v>12.572351302744551</v>
      </c>
      <c r="AI1545">
        <v>12.94550023955837</v>
      </c>
      <c r="AJ1545">
        <v>12.88779717613898</v>
      </c>
      <c r="AK1545">
        <v>51.782000958233468</v>
      </c>
      <c r="AL1545">
        <v>51.551188704555898</v>
      </c>
      <c r="AM1545">
        <v>0.29369631224070553</v>
      </c>
      <c r="AN1545">
        <v>0.29238719504803962</v>
      </c>
      <c r="AO1545">
        <v>0.73536693410679987</v>
      </c>
      <c r="AP1545">
        <v>0.73536693410679987</v>
      </c>
      <c r="AQ1545" t="b">
        <v>0</v>
      </c>
      <c r="AR1545" t="b">
        <v>0</v>
      </c>
      <c r="AU1545">
        <v>102.7409757180357</v>
      </c>
      <c r="AV1545">
        <v>4420.9396516373772</v>
      </c>
      <c r="AW1545">
        <v>0.29199644825578253</v>
      </c>
      <c r="AX1545">
        <v>0.29199644825578253</v>
      </c>
      <c r="AY1545">
        <v>0.29199644825578253</v>
      </c>
      <c r="AZ1545" t="s">
        <v>89</v>
      </c>
      <c r="BA1545" s="1">
        <v>12.564594283920741</v>
      </c>
      <c r="BB1545">
        <v>12.564594283920741</v>
      </c>
      <c r="BC1545">
        <v>12.564594283920741</v>
      </c>
      <c r="BD1545" t="s">
        <v>89</v>
      </c>
      <c r="BE1545">
        <v>12.78176032692677</v>
      </c>
      <c r="BF1545">
        <v>12.78176032692677</v>
      </c>
      <c r="BG1545">
        <v>12.78176032692677</v>
      </c>
      <c r="BH1545" t="s">
        <v>89</v>
      </c>
      <c r="BI1545">
        <v>2.2844775741933328E-2</v>
      </c>
      <c r="BJ1545">
        <v>25.536582134041929</v>
      </c>
      <c r="BK1545">
        <v>1364.954883987449</v>
      </c>
      <c r="BL1545">
        <v>1.1747852489628221</v>
      </c>
      <c r="BM1545">
        <v>1.1747852489628221</v>
      </c>
      <c r="BN1545">
        <v>1.1747852489628221</v>
      </c>
      <c r="BO1545" t="s">
        <v>89</v>
      </c>
      <c r="BP1545" t="s">
        <v>90</v>
      </c>
      <c r="BQ1545" s="2">
        <v>52.028167187914953</v>
      </c>
      <c r="BR1545">
        <v>52.028167187914953</v>
      </c>
      <c r="BS1545">
        <v>52.028167187914953</v>
      </c>
      <c r="BT1545" t="s">
        <v>89</v>
      </c>
      <c r="BU1545" t="s">
        <v>91</v>
      </c>
      <c r="BV1545">
        <v>0.29369631224070553</v>
      </c>
      <c r="BW1545">
        <v>13.00704179697874</v>
      </c>
      <c r="BX1545">
        <v>2.2579793070929079E-2</v>
      </c>
      <c r="BY1545">
        <v>0.37634751474403227</v>
      </c>
      <c r="BZ1545">
        <v>21</v>
      </c>
      <c r="CA1545">
        <v>1.16954878019216</v>
      </c>
      <c r="CB1545">
        <v>1.169548780192158</v>
      </c>
      <c r="CC1545">
        <v>51.352537884606797</v>
      </c>
      <c r="CD1545">
        <v>50.437697327823628</v>
      </c>
      <c r="CG1545">
        <f>+COUNTIF(IV!A:A,A1545)</f>
        <v>1</v>
      </c>
      <c r="CH1545" s="1">
        <f>+VLOOKUP(A1545,IV!A:Q,17,0)</f>
        <v>12.564594283920741</v>
      </c>
      <c r="CI1545" t="b">
        <f t="shared" si="96"/>
        <v>1</v>
      </c>
      <c r="CJ1545" s="7">
        <f t="shared" si="97"/>
        <v>0</v>
      </c>
      <c r="CL1545">
        <f>+COUNTIF(EV!A:A,A1545)</f>
        <v>1</v>
      </c>
      <c r="CM1545" s="2">
        <f>+VLOOKUP(A1545,EV!A:R,18,0)</f>
        <v>52.028167187914953</v>
      </c>
      <c r="CN1545" t="b">
        <f t="shared" si="98"/>
        <v>1</v>
      </c>
      <c r="CO1545" s="7">
        <f t="shared" si="99"/>
        <v>0</v>
      </c>
    </row>
    <row r="1546" spans="1:93" x14ac:dyDescent="0.3">
      <c r="A1546" t="s">
        <v>3198</v>
      </c>
      <c r="B1546" t="s">
        <v>2527</v>
      </c>
      <c r="C1546">
        <v>3</v>
      </c>
      <c r="D1546">
        <v>2.25</v>
      </c>
      <c r="E1546">
        <v>0.5</v>
      </c>
      <c r="F1546">
        <v>10.95</v>
      </c>
      <c r="G1546">
        <v>0</v>
      </c>
      <c r="H1546">
        <v>0</v>
      </c>
      <c r="I1546" t="s">
        <v>84</v>
      </c>
      <c r="K1546">
        <v>12</v>
      </c>
      <c r="L1546" t="s">
        <v>85</v>
      </c>
      <c r="M1546">
        <v>30</v>
      </c>
      <c r="N1546">
        <v>0.1</v>
      </c>
      <c r="O1546">
        <v>0.4375</v>
      </c>
      <c r="P1546" t="s">
        <v>3199</v>
      </c>
      <c r="Q1546" t="s">
        <v>87</v>
      </c>
      <c r="R1546" t="s">
        <v>87</v>
      </c>
      <c r="S1546" t="s">
        <v>88</v>
      </c>
      <c r="T1546" t="b">
        <v>0</v>
      </c>
      <c r="U1546">
        <v>0.1</v>
      </c>
      <c r="V1546">
        <v>2.2774897373528169E-2</v>
      </c>
      <c r="W1546">
        <v>4</v>
      </c>
      <c r="Y1546">
        <v>12.609424331955911</v>
      </c>
      <c r="Z1546">
        <v>12.838134471151699</v>
      </c>
      <c r="AA1546">
        <v>12.609424331955911</v>
      </c>
      <c r="AB1546">
        <v>12.609424331955911</v>
      </c>
      <c r="AC1546">
        <v>0.29238719504804012</v>
      </c>
      <c r="AD1546">
        <v>0.29238719504803962</v>
      </c>
      <c r="AE1546">
        <v>102.76501073288939</v>
      </c>
      <c r="AF1546">
        <v>4425.7389828696523</v>
      </c>
      <c r="AG1546">
        <v>0.29192815517702919</v>
      </c>
      <c r="AH1546">
        <v>12.572351302744551</v>
      </c>
      <c r="AI1546">
        <v>12.94550023955837</v>
      </c>
      <c r="AJ1546">
        <v>12.88779717613898</v>
      </c>
      <c r="AK1546">
        <v>29.589714833276279</v>
      </c>
      <c r="AL1546">
        <v>29.457822116889101</v>
      </c>
      <c r="AM1546">
        <v>0.29369631224070541</v>
      </c>
      <c r="AN1546">
        <v>0.29238719504803962</v>
      </c>
      <c r="AO1546">
        <v>1.2868921346868989</v>
      </c>
      <c r="AP1546">
        <v>1.2868921346868989</v>
      </c>
      <c r="AQ1546" t="b">
        <v>0</v>
      </c>
      <c r="AR1546" t="b">
        <v>0</v>
      </c>
      <c r="AU1546">
        <v>102.7409757180357</v>
      </c>
      <c r="AV1546">
        <v>4420.9396516373772</v>
      </c>
      <c r="AW1546">
        <v>0.29199644825578253</v>
      </c>
      <c r="AX1546">
        <v>0.29199644825578253</v>
      </c>
      <c r="AY1546">
        <v>0.29199644825578253</v>
      </c>
      <c r="AZ1546" t="s">
        <v>89</v>
      </c>
      <c r="BA1546" s="1">
        <v>12.564594283920741</v>
      </c>
      <c r="BB1546">
        <v>12.564594283920741</v>
      </c>
      <c r="BC1546">
        <v>12.564594283920741</v>
      </c>
      <c r="BD1546" t="s">
        <v>89</v>
      </c>
      <c r="BE1546">
        <v>12.78176032692677</v>
      </c>
      <c r="BF1546">
        <v>12.78176032692677</v>
      </c>
      <c r="BG1546">
        <v>12.78176032692677</v>
      </c>
      <c r="BH1546" t="s">
        <v>89</v>
      </c>
      <c r="BI1546">
        <v>2.2844775741933328E-2</v>
      </c>
      <c r="BJ1546">
        <v>44.689018734573381</v>
      </c>
      <c r="BK1546">
        <v>2388.6710469780351</v>
      </c>
      <c r="BL1546">
        <v>0.67130585655018393</v>
      </c>
      <c r="BM1546">
        <v>0.67130585655018393</v>
      </c>
      <c r="BN1546">
        <v>0.67130585655018393</v>
      </c>
      <c r="BO1546" t="s">
        <v>89</v>
      </c>
      <c r="BP1546" t="s">
        <v>90</v>
      </c>
      <c r="BQ1546" s="2">
        <v>29.730381250237119</v>
      </c>
      <c r="BR1546">
        <v>29.730381250237119</v>
      </c>
      <c r="BS1546">
        <v>29.730381250237119</v>
      </c>
      <c r="BT1546" t="s">
        <v>89</v>
      </c>
      <c r="BU1546" t="s">
        <v>91</v>
      </c>
      <c r="BV1546">
        <v>0.29369631224070553</v>
      </c>
      <c r="BW1546">
        <v>13.00704179697874</v>
      </c>
      <c r="BX1546">
        <v>2.2579793070929079E-2</v>
      </c>
      <c r="BY1546">
        <v>0.65860815080205648</v>
      </c>
      <c r="BZ1546">
        <v>21</v>
      </c>
      <c r="CA1546">
        <v>0.66831358868123458</v>
      </c>
      <c r="CB1546">
        <v>0.66831358868123325</v>
      </c>
      <c r="CC1546">
        <v>29.34430736263246</v>
      </c>
      <c r="CD1546">
        <v>28.821541330184932</v>
      </c>
      <c r="CG1546">
        <f>+COUNTIF(IV!A:A,A1546)</f>
        <v>1</v>
      </c>
      <c r="CH1546" s="1">
        <f>+VLOOKUP(A1546,IV!A:Q,17,0)</f>
        <v>12.564594283920741</v>
      </c>
      <c r="CI1546" t="b">
        <f t="shared" si="96"/>
        <v>1</v>
      </c>
      <c r="CJ1546" s="7">
        <f t="shared" si="97"/>
        <v>0</v>
      </c>
      <c r="CL1546">
        <f>+COUNTIF(EV!A:A,A1546)</f>
        <v>1</v>
      </c>
      <c r="CM1546" s="2">
        <f>+VLOOKUP(A1546,EV!A:R,18,0)</f>
        <v>29.730381250237102</v>
      </c>
      <c r="CN1546" t="b">
        <f t="shared" si="98"/>
        <v>1</v>
      </c>
      <c r="CO1546" s="7">
        <f t="shared" si="99"/>
        <v>0</v>
      </c>
    </row>
    <row r="1547" spans="1:93" x14ac:dyDescent="0.3">
      <c r="A1547" t="s">
        <v>3200</v>
      </c>
      <c r="B1547" t="s">
        <v>2527</v>
      </c>
      <c r="C1547">
        <v>3</v>
      </c>
      <c r="D1547">
        <v>2.25</v>
      </c>
      <c r="E1547">
        <v>0.5</v>
      </c>
      <c r="F1547">
        <v>10.95</v>
      </c>
      <c r="G1547">
        <v>0</v>
      </c>
      <c r="H1547">
        <v>0</v>
      </c>
      <c r="I1547" t="s">
        <v>84</v>
      </c>
      <c r="K1547">
        <v>12</v>
      </c>
      <c r="L1547" t="s">
        <v>85</v>
      </c>
      <c r="M1547">
        <v>30</v>
      </c>
      <c r="N1547">
        <v>0.1</v>
      </c>
      <c r="O1547">
        <v>0.8125</v>
      </c>
      <c r="P1547" t="s">
        <v>3201</v>
      </c>
      <c r="Q1547" t="s">
        <v>87</v>
      </c>
      <c r="R1547" t="s">
        <v>87</v>
      </c>
      <c r="S1547" t="s">
        <v>88</v>
      </c>
      <c r="T1547" t="b">
        <v>0</v>
      </c>
      <c r="U1547">
        <v>0.1</v>
      </c>
      <c r="V1547">
        <v>2.2774897373528169E-2</v>
      </c>
      <c r="W1547">
        <v>4</v>
      </c>
      <c r="Y1547">
        <v>12.609424331955911</v>
      </c>
      <c r="Z1547">
        <v>12.838134471151699</v>
      </c>
      <c r="AA1547">
        <v>12.609424331955911</v>
      </c>
      <c r="AB1547">
        <v>12.609424331955911</v>
      </c>
      <c r="AC1547">
        <v>0.29238719504804012</v>
      </c>
      <c r="AD1547">
        <v>0.29238719504803962</v>
      </c>
      <c r="AE1547">
        <v>102.76501073288939</v>
      </c>
      <c r="AF1547">
        <v>4425.7389828696523</v>
      </c>
      <c r="AG1547">
        <v>0.29192815517702919</v>
      </c>
      <c r="AH1547">
        <v>12.572351302744551</v>
      </c>
      <c r="AI1547">
        <v>12.94550023955837</v>
      </c>
      <c r="AJ1547">
        <v>12.88779717613898</v>
      </c>
      <c r="AK1547">
        <v>15.93292337176414</v>
      </c>
      <c r="AL1547">
        <v>15.86190421678644</v>
      </c>
      <c r="AM1547">
        <v>0.29369631224070541</v>
      </c>
      <c r="AN1547">
        <v>0.29238719504803962</v>
      </c>
      <c r="AO1547">
        <v>2.3899425358470978</v>
      </c>
      <c r="AP1547">
        <v>2.3899425358470978</v>
      </c>
      <c r="AQ1547" t="b">
        <v>0</v>
      </c>
      <c r="AR1547" t="b">
        <v>0</v>
      </c>
      <c r="AU1547">
        <v>102.7409757180357</v>
      </c>
      <c r="AV1547">
        <v>4420.9396516373772</v>
      </c>
      <c r="AW1547">
        <v>0.29199644825578253</v>
      </c>
      <c r="AX1547">
        <v>0.29199644825578253</v>
      </c>
      <c r="AY1547">
        <v>0.29199644825578253</v>
      </c>
      <c r="AZ1547" t="s">
        <v>89</v>
      </c>
      <c r="BA1547" s="1">
        <v>12.564594283920741</v>
      </c>
      <c r="BB1547">
        <v>12.564594283920741</v>
      </c>
      <c r="BC1547">
        <v>12.564594283920741</v>
      </c>
      <c r="BD1547" t="s">
        <v>89</v>
      </c>
      <c r="BE1547">
        <v>12.78176032692677</v>
      </c>
      <c r="BF1547">
        <v>12.78176032692677</v>
      </c>
      <c r="BG1547">
        <v>12.78176032692677</v>
      </c>
      <c r="BH1547" t="s">
        <v>89</v>
      </c>
      <c r="BI1547">
        <v>2.2844775741933328E-2</v>
      </c>
      <c r="BJ1547">
        <v>82.99389193563627</v>
      </c>
      <c r="BK1547">
        <v>4436.1033729592091</v>
      </c>
      <c r="BL1547">
        <v>0.36147238429625289</v>
      </c>
      <c r="BM1547">
        <v>0.36147238429625289</v>
      </c>
      <c r="BN1547">
        <v>0.36147238429625289</v>
      </c>
      <c r="BO1547" t="s">
        <v>89</v>
      </c>
      <c r="BP1547" t="s">
        <v>90</v>
      </c>
      <c r="BQ1547" s="2">
        <v>16.00866682705076</v>
      </c>
      <c r="BR1547">
        <v>16.00866682705076</v>
      </c>
      <c r="BS1547">
        <v>16.00866682705076</v>
      </c>
      <c r="BT1547" t="s">
        <v>89</v>
      </c>
      <c r="BU1547" t="s">
        <v>91</v>
      </c>
      <c r="BV1547">
        <v>0.29369631224070553</v>
      </c>
      <c r="BW1547">
        <v>13.00704179697874</v>
      </c>
      <c r="BX1547">
        <v>2.2579793070929079E-2</v>
      </c>
      <c r="BY1547">
        <v>1.2231294229181049</v>
      </c>
      <c r="BZ1547">
        <v>21</v>
      </c>
      <c r="CA1547">
        <v>0.35986116313604938</v>
      </c>
      <c r="CB1547">
        <v>0.35986116313604871</v>
      </c>
      <c r="CC1547">
        <v>15.800780887571319</v>
      </c>
      <c r="CD1547">
        <v>15.519291485484191</v>
      </c>
      <c r="CG1547">
        <f>+COUNTIF(IV!A:A,A1547)</f>
        <v>1</v>
      </c>
      <c r="CH1547" s="1">
        <f>+VLOOKUP(A1547,IV!A:Q,17,0)</f>
        <v>12.564594283920741</v>
      </c>
      <c r="CI1547" t="b">
        <f t="shared" si="96"/>
        <v>1</v>
      </c>
      <c r="CJ1547" s="7">
        <f t="shared" si="97"/>
        <v>0</v>
      </c>
      <c r="CL1547">
        <f>+COUNTIF(EV!A:A,A1547)</f>
        <v>1</v>
      </c>
      <c r="CM1547" s="2">
        <f>+VLOOKUP(A1547,EV!A:R,18,0)</f>
        <v>16.00866682705076</v>
      </c>
      <c r="CN1547" t="b">
        <f t="shared" si="98"/>
        <v>1</v>
      </c>
      <c r="CO1547" s="7">
        <f t="shared" si="99"/>
        <v>0</v>
      </c>
    </row>
    <row r="1548" spans="1:93" x14ac:dyDescent="0.3">
      <c r="A1548" t="s">
        <v>3202</v>
      </c>
      <c r="B1548" t="s">
        <v>2527</v>
      </c>
      <c r="C1548">
        <v>3</v>
      </c>
      <c r="D1548">
        <v>2.25</v>
      </c>
      <c r="E1548">
        <v>0.5</v>
      </c>
      <c r="F1548">
        <v>10.95</v>
      </c>
      <c r="G1548">
        <v>0</v>
      </c>
      <c r="H1548">
        <v>0</v>
      </c>
      <c r="I1548" t="s">
        <v>84</v>
      </c>
      <c r="K1548">
        <v>12</v>
      </c>
      <c r="L1548" t="s">
        <v>85</v>
      </c>
      <c r="M1548">
        <v>30</v>
      </c>
      <c r="N1548">
        <v>0.17499999999999999</v>
      </c>
      <c r="O1548">
        <v>0.25</v>
      </c>
      <c r="P1548" t="s">
        <v>3203</v>
      </c>
      <c r="Q1548" t="s">
        <v>87</v>
      </c>
      <c r="R1548" t="s">
        <v>87</v>
      </c>
      <c r="S1548" t="s">
        <v>88</v>
      </c>
      <c r="T1548" t="b">
        <v>0</v>
      </c>
      <c r="U1548">
        <v>0.17499999999999999</v>
      </c>
      <c r="V1548">
        <v>2.2774897373528169E-2</v>
      </c>
      <c r="W1548">
        <v>4</v>
      </c>
      <c r="Y1548">
        <v>12.609424331955911</v>
      </c>
      <c r="Z1548">
        <v>12.838134471151699</v>
      </c>
      <c r="AA1548">
        <v>12.609424331955911</v>
      </c>
      <c r="AB1548">
        <v>12.609424331955911</v>
      </c>
      <c r="AC1548">
        <v>0.29238719504804012</v>
      </c>
      <c r="AD1548">
        <v>0.29238719504803962</v>
      </c>
      <c r="AE1548">
        <v>102.76501073288939</v>
      </c>
      <c r="AF1548">
        <v>4425.7389828696523</v>
      </c>
      <c r="AG1548">
        <v>0.29192815517702919</v>
      </c>
      <c r="AH1548">
        <v>12.572351302744551</v>
      </c>
      <c r="AI1548">
        <v>12.90099492826435</v>
      </c>
      <c r="AJ1548">
        <v>12.83835833639098</v>
      </c>
      <c r="AK1548">
        <v>51.603979713057413</v>
      </c>
      <c r="AL1548">
        <v>51.353433345563921</v>
      </c>
      <c r="AM1548">
        <v>0.29381371212486168</v>
      </c>
      <c r="AN1548">
        <v>0.29238719504803962</v>
      </c>
      <c r="AO1548">
        <v>0.65917901268932722</v>
      </c>
      <c r="AP1548">
        <v>0.65917901268932722</v>
      </c>
      <c r="AQ1548" t="b">
        <v>0</v>
      </c>
      <c r="AR1548" t="b">
        <v>0</v>
      </c>
      <c r="AU1548">
        <v>102.7409757180357</v>
      </c>
      <c r="AV1548">
        <v>4420.9396516373772</v>
      </c>
      <c r="AW1548">
        <v>0.29199644825578253</v>
      </c>
      <c r="AX1548">
        <v>0.29199644825578253</v>
      </c>
      <c r="AY1548">
        <v>0.29199644825578253</v>
      </c>
      <c r="AZ1548" t="s">
        <v>89</v>
      </c>
      <c r="BA1548" s="1">
        <v>12.564594283920741</v>
      </c>
      <c r="BB1548">
        <v>12.564594283920741</v>
      </c>
      <c r="BC1548">
        <v>12.564594283920741</v>
      </c>
      <c r="BD1548" t="s">
        <v>89</v>
      </c>
      <c r="BE1548">
        <v>12.78176032692677</v>
      </c>
      <c r="BF1548">
        <v>12.78176032692677</v>
      </c>
      <c r="BG1548">
        <v>12.78176032692677</v>
      </c>
      <c r="BH1548" t="s">
        <v>89</v>
      </c>
      <c r="BI1548">
        <v>2.2844775741933328E-2</v>
      </c>
      <c r="BJ1548">
        <v>25.536134836086401</v>
      </c>
      <c r="BK1548">
        <v>1254.121476090663</v>
      </c>
      <c r="BL1548">
        <v>1.174805826824092</v>
      </c>
      <c r="BM1548">
        <v>1.174805826824092</v>
      </c>
      <c r="BN1548">
        <v>1.174805826824092</v>
      </c>
      <c r="BO1548" t="s">
        <v>89</v>
      </c>
      <c r="BP1548" t="s">
        <v>90</v>
      </c>
      <c r="BQ1548" s="2">
        <v>51.811636153402858</v>
      </c>
      <c r="BR1548">
        <v>51.811636153402858</v>
      </c>
      <c r="BS1548">
        <v>51.811636153402858</v>
      </c>
      <c r="BT1548" t="s">
        <v>89</v>
      </c>
      <c r="BU1548" t="s">
        <v>91</v>
      </c>
      <c r="BV1548">
        <v>0.2937014567060231</v>
      </c>
      <c r="BW1548">
        <v>12.952909038350709</v>
      </c>
      <c r="BX1548">
        <v>2.2674555641241489E-2</v>
      </c>
      <c r="BY1548">
        <v>0.43262571450560761</v>
      </c>
      <c r="BZ1548">
        <v>14</v>
      </c>
      <c r="CA1548">
        <v>1.16954878019216</v>
      </c>
      <c r="CB1548">
        <v>1.169548780192158</v>
      </c>
      <c r="CC1548">
        <v>51.352537884606797</v>
      </c>
      <c r="CD1548">
        <v>50.437697327823628</v>
      </c>
      <c r="CG1548">
        <f>+COUNTIF(IV!A:A,A1548)</f>
        <v>1</v>
      </c>
      <c r="CH1548" s="1">
        <f>+VLOOKUP(A1548,IV!A:Q,17,0)</f>
        <v>12.564594283920741</v>
      </c>
      <c r="CI1548" t="b">
        <f t="shared" si="96"/>
        <v>1</v>
      </c>
      <c r="CJ1548" s="7">
        <f t="shared" si="97"/>
        <v>0</v>
      </c>
      <c r="CL1548">
        <f>+COUNTIF(EV!A:A,A1548)</f>
        <v>1</v>
      </c>
      <c r="CM1548" s="2">
        <f>+VLOOKUP(A1548,EV!A:R,18,0)</f>
        <v>51.811636153402858</v>
      </c>
      <c r="CN1548" t="b">
        <f t="shared" si="98"/>
        <v>1</v>
      </c>
      <c r="CO1548" s="7">
        <f t="shared" si="99"/>
        <v>0</v>
      </c>
    </row>
    <row r="1549" spans="1:93" x14ac:dyDescent="0.3">
      <c r="A1549" t="s">
        <v>3204</v>
      </c>
      <c r="B1549" t="s">
        <v>2527</v>
      </c>
      <c r="C1549">
        <v>3</v>
      </c>
      <c r="D1549">
        <v>2.25</v>
      </c>
      <c r="E1549">
        <v>0.5</v>
      </c>
      <c r="F1549">
        <v>10.95</v>
      </c>
      <c r="G1549">
        <v>0</v>
      </c>
      <c r="H1549">
        <v>0</v>
      </c>
      <c r="I1549" t="s">
        <v>84</v>
      </c>
      <c r="K1549">
        <v>12</v>
      </c>
      <c r="L1549" t="s">
        <v>85</v>
      </c>
      <c r="M1549">
        <v>30</v>
      </c>
      <c r="N1549">
        <v>0.17499999999999999</v>
      </c>
      <c r="O1549">
        <v>0.4375</v>
      </c>
      <c r="P1549" t="s">
        <v>3205</v>
      </c>
      <c r="Q1549" t="s">
        <v>87</v>
      </c>
      <c r="R1549" t="s">
        <v>87</v>
      </c>
      <c r="S1549" t="s">
        <v>88</v>
      </c>
      <c r="T1549" t="b">
        <v>0</v>
      </c>
      <c r="U1549">
        <v>0.17499999999999999</v>
      </c>
      <c r="V1549">
        <v>2.2774897373528169E-2</v>
      </c>
      <c r="W1549">
        <v>4</v>
      </c>
      <c r="Y1549">
        <v>12.609424331955911</v>
      </c>
      <c r="Z1549">
        <v>12.838134471151699</v>
      </c>
      <c r="AA1549">
        <v>12.609424331955911</v>
      </c>
      <c r="AB1549">
        <v>12.609424331955911</v>
      </c>
      <c r="AC1549">
        <v>0.29238719504804012</v>
      </c>
      <c r="AD1549">
        <v>0.29238719504803962</v>
      </c>
      <c r="AE1549">
        <v>102.76501073288939</v>
      </c>
      <c r="AF1549">
        <v>4425.7389828696523</v>
      </c>
      <c r="AG1549">
        <v>0.29192815517702919</v>
      </c>
      <c r="AH1549">
        <v>12.572351302744551</v>
      </c>
      <c r="AI1549">
        <v>12.900994928264341</v>
      </c>
      <c r="AJ1549">
        <v>12.83835833639098</v>
      </c>
      <c r="AK1549">
        <v>29.487988407461359</v>
      </c>
      <c r="AL1549">
        <v>29.344819054607949</v>
      </c>
      <c r="AM1549">
        <v>0.29381371212486163</v>
      </c>
      <c r="AN1549">
        <v>0.29238719504803962</v>
      </c>
      <c r="AO1549">
        <v>1.1535632722063229</v>
      </c>
      <c r="AP1549">
        <v>1.1535632722063229</v>
      </c>
      <c r="AQ1549" t="b">
        <v>0</v>
      </c>
      <c r="AR1549" t="b">
        <v>0</v>
      </c>
      <c r="AU1549">
        <v>102.7409757180357</v>
      </c>
      <c r="AV1549">
        <v>4420.9396516373772</v>
      </c>
      <c r="AW1549">
        <v>0.29199644825578253</v>
      </c>
      <c r="AX1549">
        <v>0.29199644825578253</v>
      </c>
      <c r="AY1549">
        <v>0.29199644825578253</v>
      </c>
      <c r="AZ1549" t="s">
        <v>89</v>
      </c>
      <c r="BA1549" s="1">
        <v>12.564594283920741</v>
      </c>
      <c r="BB1549">
        <v>12.564594283920741</v>
      </c>
      <c r="BC1549">
        <v>12.564594283920741</v>
      </c>
      <c r="BD1549" t="s">
        <v>89</v>
      </c>
      <c r="BE1549">
        <v>12.78176032692677</v>
      </c>
      <c r="BF1549">
        <v>12.78176032692677</v>
      </c>
      <c r="BG1549">
        <v>12.78176032692677</v>
      </c>
      <c r="BH1549" t="s">
        <v>89</v>
      </c>
      <c r="BI1549">
        <v>2.2844775741933328E-2</v>
      </c>
      <c r="BJ1549">
        <v>44.688235963151207</v>
      </c>
      <c r="BK1549">
        <v>2194.71258315866</v>
      </c>
      <c r="BL1549">
        <v>0.6713176153280529</v>
      </c>
      <c r="BM1549">
        <v>0.6713176153280529</v>
      </c>
      <c r="BN1549">
        <v>0.6713176153280529</v>
      </c>
      <c r="BO1549" t="s">
        <v>89</v>
      </c>
      <c r="BP1549" t="s">
        <v>90</v>
      </c>
      <c r="BQ1549" s="2">
        <v>29.60664923051592</v>
      </c>
      <c r="BR1549">
        <v>29.60664923051592</v>
      </c>
      <c r="BS1549">
        <v>29.60664923051592</v>
      </c>
      <c r="BT1549" t="s">
        <v>89</v>
      </c>
      <c r="BU1549" t="s">
        <v>91</v>
      </c>
      <c r="BV1549">
        <v>0.29370145670602321</v>
      </c>
      <c r="BW1549">
        <v>12.952909038350709</v>
      </c>
      <c r="BX1549">
        <v>2.26745556412415E-2</v>
      </c>
      <c r="BY1549">
        <v>0.75709500038481337</v>
      </c>
      <c r="BZ1549">
        <v>14</v>
      </c>
      <c r="CA1549">
        <v>0.66831358868123458</v>
      </c>
      <c r="CB1549">
        <v>0.66831358868123325</v>
      </c>
      <c r="CC1549">
        <v>29.34430736263246</v>
      </c>
      <c r="CD1549">
        <v>28.821541330184932</v>
      </c>
      <c r="CG1549">
        <f>+COUNTIF(IV!A:A,A1549)</f>
        <v>1</v>
      </c>
      <c r="CH1549" s="1">
        <f>+VLOOKUP(A1549,IV!A:Q,17,0)</f>
        <v>12.564594283920741</v>
      </c>
      <c r="CI1549" t="b">
        <f t="shared" si="96"/>
        <v>1</v>
      </c>
      <c r="CJ1549" s="7">
        <f t="shared" si="97"/>
        <v>0</v>
      </c>
      <c r="CL1549">
        <f>+COUNTIF(EV!A:A,A1549)</f>
        <v>1</v>
      </c>
      <c r="CM1549" s="2">
        <f>+VLOOKUP(A1549,EV!A:R,18,0)</f>
        <v>29.60664923051592</v>
      </c>
      <c r="CN1549" t="b">
        <f t="shared" si="98"/>
        <v>1</v>
      </c>
      <c r="CO1549" s="7">
        <f t="shared" si="99"/>
        <v>0</v>
      </c>
    </row>
    <row r="1550" spans="1:93" x14ac:dyDescent="0.3">
      <c r="A1550" t="s">
        <v>3206</v>
      </c>
      <c r="B1550" t="s">
        <v>2527</v>
      </c>
      <c r="C1550">
        <v>3</v>
      </c>
      <c r="D1550">
        <v>2.25</v>
      </c>
      <c r="E1550">
        <v>0.5</v>
      </c>
      <c r="F1550">
        <v>10.95</v>
      </c>
      <c r="G1550">
        <v>0</v>
      </c>
      <c r="H1550">
        <v>0</v>
      </c>
      <c r="I1550" t="s">
        <v>84</v>
      </c>
      <c r="K1550">
        <v>12</v>
      </c>
      <c r="L1550" t="s">
        <v>85</v>
      </c>
      <c r="M1550">
        <v>30</v>
      </c>
      <c r="N1550">
        <v>0.17499999999999999</v>
      </c>
      <c r="O1550">
        <v>0.8125</v>
      </c>
      <c r="P1550" t="s">
        <v>3207</v>
      </c>
      <c r="Q1550" t="s">
        <v>87</v>
      </c>
      <c r="R1550" t="s">
        <v>87</v>
      </c>
      <c r="S1550" t="s">
        <v>88</v>
      </c>
      <c r="T1550" t="b">
        <v>0</v>
      </c>
      <c r="U1550">
        <v>0.17499999999999999</v>
      </c>
      <c r="V1550">
        <v>2.2774897373528169E-2</v>
      </c>
      <c r="W1550">
        <v>4</v>
      </c>
      <c r="Y1550">
        <v>12.609424331955911</v>
      </c>
      <c r="Z1550">
        <v>12.838134471151699</v>
      </c>
      <c r="AA1550">
        <v>12.609424331955911</v>
      </c>
      <c r="AB1550">
        <v>12.609424331955911</v>
      </c>
      <c r="AC1550">
        <v>0.29238719504804012</v>
      </c>
      <c r="AD1550">
        <v>0.29238719504803962</v>
      </c>
      <c r="AE1550">
        <v>102.76501073288939</v>
      </c>
      <c r="AF1550">
        <v>4425.7389828696523</v>
      </c>
      <c r="AG1550">
        <v>0.29192815517702919</v>
      </c>
      <c r="AH1550">
        <v>12.572351302744551</v>
      </c>
      <c r="AI1550">
        <v>12.900994928264341</v>
      </c>
      <c r="AJ1550">
        <v>12.83835833639098</v>
      </c>
      <c r="AK1550">
        <v>15.87814760401764</v>
      </c>
      <c r="AL1550">
        <v>15.801056414019669</v>
      </c>
      <c r="AM1550">
        <v>0.2938137121248614</v>
      </c>
      <c r="AN1550">
        <v>0.29238719504803962</v>
      </c>
      <c r="AO1550">
        <v>2.142331791240315</v>
      </c>
      <c r="AP1550">
        <v>2.142331791240315</v>
      </c>
      <c r="AQ1550" t="b">
        <v>0</v>
      </c>
      <c r="AR1550" t="b">
        <v>0</v>
      </c>
      <c r="AU1550">
        <v>102.7409757180357</v>
      </c>
      <c r="AV1550">
        <v>4420.9396516373772</v>
      </c>
      <c r="AW1550">
        <v>0.29199644825578253</v>
      </c>
      <c r="AX1550">
        <v>0.29199644825578253</v>
      </c>
      <c r="AY1550">
        <v>0.29199644825578253</v>
      </c>
      <c r="AZ1550" t="s">
        <v>89</v>
      </c>
      <c r="BA1550" s="1">
        <v>12.564594283920741</v>
      </c>
      <c r="BB1550">
        <v>12.564594283920741</v>
      </c>
      <c r="BC1550">
        <v>12.564594283920741</v>
      </c>
      <c r="BD1550" t="s">
        <v>89</v>
      </c>
      <c r="BE1550">
        <v>12.78176032692677</v>
      </c>
      <c r="BF1550">
        <v>12.78176032692677</v>
      </c>
      <c r="BG1550">
        <v>12.78176032692677</v>
      </c>
      <c r="BH1550" t="s">
        <v>89</v>
      </c>
      <c r="BI1550">
        <v>2.2844775741933328E-2</v>
      </c>
      <c r="BJ1550">
        <v>82.992438217280878</v>
      </c>
      <c r="BK1550">
        <v>4075.8947972946571</v>
      </c>
      <c r="BL1550">
        <v>0.36147871594587427</v>
      </c>
      <c r="BM1550">
        <v>0.36147871594587427</v>
      </c>
      <c r="BN1550">
        <v>0.36147871594587427</v>
      </c>
      <c r="BO1550" t="s">
        <v>89</v>
      </c>
      <c r="BP1550" t="s">
        <v>90</v>
      </c>
      <c r="BQ1550" s="2">
        <v>15.94204189335472</v>
      </c>
      <c r="BR1550">
        <v>15.94204189335472</v>
      </c>
      <c r="BS1550">
        <v>15.94204189335472</v>
      </c>
      <c r="BT1550" t="s">
        <v>89</v>
      </c>
      <c r="BU1550" t="s">
        <v>91</v>
      </c>
      <c r="BV1550">
        <v>0.29370145670602288</v>
      </c>
      <c r="BW1550">
        <v>12.952909038350709</v>
      </c>
      <c r="BX1550">
        <v>2.2674555641241489E-2</v>
      </c>
      <c r="BY1550">
        <v>1.406033572143226</v>
      </c>
      <c r="BZ1550">
        <v>14</v>
      </c>
      <c r="CA1550">
        <v>0.35986116313604938</v>
      </c>
      <c r="CB1550">
        <v>0.35986116313604871</v>
      </c>
      <c r="CC1550">
        <v>15.800780887571319</v>
      </c>
      <c r="CD1550">
        <v>15.519291485484191</v>
      </c>
      <c r="CG1550">
        <f>+COUNTIF(IV!A:A,A1550)</f>
        <v>1</v>
      </c>
      <c r="CH1550" s="1">
        <f>+VLOOKUP(A1550,IV!A:Q,17,0)</f>
        <v>12.564594283920741</v>
      </c>
      <c r="CI1550" t="b">
        <f t="shared" si="96"/>
        <v>1</v>
      </c>
      <c r="CJ1550" s="7">
        <f t="shared" si="97"/>
        <v>0</v>
      </c>
      <c r="CL1550">
        <f>+COUNTIF(EV!A:A,A1550)</f>
        <v>1</v>
      </c>
      <c r="CM1550" s="2">
        <f>+VLOOKUP(A1550,EV!A:R,18,0)</f>
        <v>15.94204189335472</v>
      </c>
      <c r="CN1550" t="b">
        <f t="shared" si="98"/>
        <v>1</v>
      </c>
      <c r="CO1550" s="7">
        <f t="shared" si="99"/>
        <v>0</v>
      </c>
    </row>
    <row r="1551" spans="1:93" x14ac:dyDescent="0.3">
      <c r="A1551" t="s">
        <v>3208</v>
      </c>
      <c r="B1551" t="s">
        <v>2527</v>
      </c>
      <c r="C1551">
        <v>3</v>
      </c>
      <c r="D1551">
        <v>2.25</v>
      </c>
      <c r="E1551">
        <v>0.5</v>
      </c>
      <c r="F1551">
        <v>10.95</v>
      </c>
      <c r="G1551">
        <v>0</v>
      </c>
      <c r="H1551">
        <v>0</v>
      </c>
      <c r="I1551" t="s">
        <v>84</v>
      </c>
      <c r="K1551">
        <v>12</v>
      </c>
      <c r="L1551" t="s">
        <v>109</v>
      </c>
      <c r="M1551">
        <v>90</v>
      </c>
      <c r="N1551">
        <v>2.5000000000000001E-2</v>
      </c>
      <c r="O1551">
        <v>0.25</v>
      </c>
      <c r="P1551" t="s">
        <v>3209</v>
      </c>
      <c r="Q1551" t="s">
        <v>87</v>
      </c>
      <c r="R1551" t="s">
        <v>87</v>
      </c>
      <c r="S1551" t="s">
        <v>111</v>
      </c>
      <c r="T1551" t="b">
        <v>0</v>
      </c>
      <c r="U1551">
        <v>2.5000000000000001E-2</v>
      </c>
      <c r="V1551">
        <v>2.2774897373528169E-2</v>
      </c>
      <c r="W1551">
        <v>4</v>
      </c>
      <c r="Y1551">
        <v>12.609424331955911</v>
      </c>
      <c r="Z1551">
        <v>12.838134471151699</v>
      </c>
      <c r="AA1551">
        <v>12.609424331955911</v>
      </c>
      <c r="AB1551">
        <v>12.609424331955911</v>
      </c>
      <c r="AC1551">
        <v>0.29238719504804012</v>
      </c>
      <c r="AD1551">
        <v>0.29238719504803962</v>
      </c>
      <c r="AE1551">
        <v>308.29503219866808</v>
      </c>
      <c r="AF1551">
        <v>13277.21694860897</v>
      </c>
      <c r="AG1551">
        <v>0.29192815517702919</v>
      </c>
      <c r="AH1551">
        <v>12.572351302744559</v>
      </c>
      <c r="AI1551">
        <v>4.6004359767064429</v>
      </c>
      <c r="AJ1551">
        <v>6.9079422118557083</v>
      </c>
      <c r="AK1551">
        <v>18.401743906825772</v>
      </c>
      <c r="AL1551">
        <v>27.63176884742283</v>
      </c>
      <c r="AM1551">
        <v>0.2626306276488507</v>
      </c>
      <c r="AN1551">
        <v>0.29238719504803962</v>
      </c>
      <c r="AO1551">
        <v>1.4271624604490429</v>
      </c>
      <c r="AP1551">
        <v>1.4271624604490429</v>
      </c>
      <c r="AQ1551" t="b">
        <v>1</v>
      </c>
      <c r="AR1551" t="b">
        <v>1</v>
      </c>
      <c r="AU1551">
        <v>308.22292715410691</v>
      </c>
      <c r="AV1551">
        <v>13262.818954912131</v>
      </c>
      <c r="AW1551">
        <v>0.29199644825578258</v>
      </c>
      <c r="AX1551">
        <v>0.29199644825578258</v>
      </c>
      <c r="AY1551">
        <v>0.29199644825578258</v>
      </c>
      <c r="AZ1551" t="s">
        <v>89</v>
      </c>
      <c r="BA1551" s="1">
        <v>12.564594283920741</v>
      </c>
      <c r="BB1551">
        <v>12.564594283920741</v>
      </c>
      <c r="BC1551">
        <v>12.564594283920741</v>
      </c>
      <c r="BD1551" t="s">
        <v>89</v>
      </c>
      <c r="BE1551">
        <v>12.78176032692677</v>
      </c>
      <c r="BF1551">
        <v>12.78176032692677</v>
      </c>
      <c r="BG1551">
        <v>12.78176032692677</v>
      </c>
      <c r="BH1551" t="s">
        <v>89</v>
      </c>
      <c r="BI1551">
        <v>2.2844775741933339E-2</v>
      </c>
      <c r="BJ1551">
        <v>83.238277044635993</v>
      </c>
      <c r="BK1551">
        <v>8112.4235012523786</v>
      </c>
      <c r="BL1551">
        <v>1.081233336338018</v>
      </c>
      <c r="BM1551">
        <v>1.081233336338018</v>
      </c>
      <c r="BN1551">
        <v>1.081233336338018</v>
      </c>
      <c r="BO1551" t="s">
        <v>89</v>
      </c>
      <c r="BP1551" t="s">
        <v>90</v>
      </c>
      <c r="BQ1551" s="2">
        <v>83.84544600797021</v>
      </c>
      <c r="BR1551">
        <v>83.84544600797021</v>
      </c>
      <c r="BS1551">
        <v>83.84544600797021</v>
      </c>
      <c r="BT1551" t="s">
        <v>89</v>
      </c>
      <c r="BU1551" t="s">
        <v>91</v>
      </c>
      <c r="BV1551">
        <v>0.27030833408450439</v>
      </c>
      <c r="BW1551">
        <v>20.961361501992549</v>
      </c>
      <c r="BX1551">
        <v>1.2895552326541829E-2</v>
      </c>
      <c r="BY1551">
        <v>0.67548972440416122</v>
      </c>
      <c r="BZ1551">
        <v>42</v>
      </c>
      <c r="CA1551">
        <v>1.16954878019216</v>
      </c>
      <c r="CB1551">
        <v>1.169548780192158</v>
      </c>
      <c r="CC1551">
        <v>51.352537884606797</v>
      </c>
      <c r="CD1551">
        <v>50.437697327823628</v>
      </c>
      <c r="CG1551">
        <f>+COUNTIF(IV!A:A,A1551)</f>
        <v>1</v>
      </c>
      <c r="CH1551" s="1">
        <f>+VLOOKUP(A1551,IV!A:Q,17,0)</f>
        <v>12.564594283920741</v>
      </c>
      <c r="CI1551" t="b">
        <f t="shared" si="96"/>
        <v>1</v>
      </c>
      <c r="CJ1551" s="7">
        <f t="shared" si="97"/>
        <v>0</v>
      </c>
      <c r="CL1551">
        <f>+COUNTIF(EV!A:A,A1551)</f>
        <v>1</v>
      </c>
      <c r="CM1551" s="2">
        <f>+VLOOKUP(A1551,EV!A:R,18,0)</f>
        <v>83.845446007970253</v>
      </c>
      <c r="CN1551" t="b">
        <f t="shared" si="98"/>
        <v>0</v>
      </c>
      <c r="CO1551" s="7">
        <f t="shared" si="99"/>
        <v>0</v>
      </c>
    </row>
    <row r="1552" spans="1:93" x14ac:dyDescent="0.3">
      <c r="A1552" t="s">
        <v>3210</v>
      </c>
      <c r="B1552" t="s">
        <v>2527</v>
      </c>
      <c r="C1552">
        <v>3</v>
      </c>
      <c r="D1552">
        <v>2.25</v>
      </c>
      <c r="E1552">
        <v>0.5</v>
      </c>
      <c r="F1552">
        <v>10.95</v>
      </c>
      <c r="G1552">
        <v>0</v>
      </c>
      <c r="H1552">
        <v>0</v>
      </c>
      <c r="I1552" t="s">
        <v>84</v>
      </c>
      <c r="K1552">
        <v>12</v>
      </c>
      <c r="L1552" t="s">
        <v>109</v>
      </c>
      <c r="M1552">
        <v>90</v>
      </c>
      <c r="N1552">
        <v>2.5000000000000001E-2</v>
      </c>
      <c r="O1552">
        <v>0.4375</v>
      </c>
      <c r="P1552" t="s">
        <v>3211</v>
      </c>
      <c r="Q1552" t="s">
        <v>87</v>
      </c>
      <c r="R1552" t="s">
        <v>87</v>
      </c>
      <c r="S1552" t="s">
        <v>111</v>
      </c>
      <c r="T1552" t="b">
        <v>0</v>
      </c>
      <c r="U1552">
        <v>2.5000000000000001E-2</v>
      </c>
      <c r="V1552">
        <v>2.2774897373528169E-2</v>
      </c>
      <c r="W1552">
        <v>4</v>
      </c>
      <c r="Y1552">
        <v>12.609424331955911</v>
      </c>
      <c r="Z1552">
        <v>12.838134471151699</v>
      </c>
      <c r="AA1552">
        <v>12.609424331955911</v>
      </c>
      <c r="AB1552">
        <v>12.609424331955911</v>
      </c>
      <c r="AC1552">
        <v>0.29238719504804012</v>
      </c>
      <c r="AD1552">
        <v>0.29238719504803962</v>
      </c>
      <c r="AE1552">
        <v>308.29503219866808</v>
      </c>
      <c r="AF1552">
        <v>13277.21694860897</v>
      </c>
      <c r="AG1552">
        <v>0.29192815517702919</v>
      </c>
      <c r="AH1552">
        <v>12.572351302744559</v>
      </c>
      <c r="AI1552">
        <v>4.6004359767064429</v>
      </c>
      <c r="AJ1552">
        <v>6.9079422118557012</v>
      </c>
      <c r="AK1552">
        <v>10.51528223247187</v>
      </c>
      <c r="AL1552">
        <v>15.78958219852732</v>
      </c>
      <c r="AM1552">
        <v>0.26263062764885081</v>
      </c>
      <c r="AN1552">
        <v>0.29238719504803962</v>
      </c>
      <c r="AO1552">
        <v>2.497534305785825</v>
      </c>
      <c r="AP1552">
        <v>2.497534305785825</v>
      </c>
      <c r="AQ1552" t="b">
        <v>1</v>
      </c>
      <c r="AR1552" t="b">
        <v>1</v>
      </c>
      <c r="AU1552">
        <v>308.22292715410691</v>
      </c>
      <c r="AV1552">
        <v>13262.818954912131</v>
      </c>
      <c r="AW1552">
        <v>0.29199644825578258</v>
      </c>
      <c r="AX1552">
        <v>0.29199644825578258</v>
      </c>
      <c r="AY1552">
        <v>0.29199644825578258</v>
      </c>
      <c r="AZ1552" t="s">
        <v>89</v>
      </c>
      <c r="BA1552" s="1">
        <v>12.564594283920741</v>
      </c>
      <c r="BB1552">
        <v>12.564594283920741</v>
      </c>
      <c r="BC1552">
        <v>12.564594283920741</v>
      </c>
      <c r="BD1552" t="s">
        <v>89</v>
      </c>
      <c r="BE1552">
        <v>12.78176032692677</v>
      </c>
      <c r="BF1552">
        <v>12.78176032692677</v>
      </c>
      <c r="BG1552">
        <v>12.78176032692677</v>
      </c>
      <c r="BH1552" t="s">
        <v>89</v>
      </c>
      <c r="BI1552">
        <v>2.2844775741933339E-2</v>
      </c>
      <c r="BJ1552">
        <v>145.66698482811299</v>
      </c>
      <c r="BK1552">
        <v>14196.741127191681</v>
      </c>
      <c r="BL1552">
        <v>0.61784762076458122</v>
      </c>
      <c r="BM1552">
        <v>0.61784762076458122</v>
      </c>
      <c r="BN1552">
        <v>0.61784762076458122</v>
      </c>
      <c r="BO1552" t="s">
        <v>89</v>
      </c>
      <c r="BP1552" t="s">
        <v>90</v>
      </c>
      <c r="BQ1552" s="2">
        <v>47.911683433125859</v>
      </c>
      <c r="BR1552">
        <v>47.911683433125859</v>
      </c>
      <c r="BS1552">
        <v>47.911683433125859</v>
      </c>
      <c r="BT1552" t="s">
        <v>89</v>
      </c>
      <c r="BU1552" t="s">
        <v>91</v>
      </c>
      <c r="BV1552">
        <v>0.27030833408450428</v>
      </c>
      <c r="BW1552">
        <v>20.96136150199256</v>
      </c>
      <c r="BX1552">
        <v>1.2895552326541821E-2</v>
      </c>
      <c r="BY1552">
        <v>1.1821070177072821</v>
      </c>
      <c r="BZ1552">
        <v>42</v>
      </c>
      <c r="CA1552">
        <v>0.66831358868123458</v>
      </c>
      <c r="CB1552">
        <v>0.66831358868123325</v>
      </c>
      <c r="CC1552">
        <v>29.34430736263246</v>
      </c>
      <c r="CD1552">
        <v>28.821541330184932</v>
      </c>
      <c r="CG1552">
        <f>+COUNTIF(IV!A:A,A1552)</f>
        <v>1</v>
      </c>
      <c r="CH1552" s="1">
        <f>+VLOOKUP(A1552,IV!A:Q,17,0)</f>
        <v>12.564594283920741</v>
      </c>
      <c r="CI1552" t="b">
        <f t="shared" si="96"/>
        <v>1</v>
      </c>
      <c r="CJ1552" s="7">
        <f t="shared" si="97"/>
        <v>0</v>
      </c>
      <c r="CL1552">
        <f>+COUNTIF(EV!A:A,A1552)</f>
        <v>1</v>
      </c>
      <c r="CM1552" s="2">
        <f>+VLOOKUP(A1552,EV!A:R,18,0)</f>
        <v>47.911683433125859</v>
      </c>
      <c r="CN1552" t="b">
        <f t="shared" si="98"/>
        <v>1</v>
      </c>
      <c r="CO1552" s="7">
        <f t="shared" si="99"/>
        <v>0</v>
      </c>
    </row>
    <row r="1553" spans="1:93" x14ac:dyDescent="0.3">
      <c r="A1553" t="s">
        <v>3212</v>
      </c>
      <c r="B1553" t="s">
        <v>2527</v>
      </c>
      <c r="C1553">
        <v>3</v>
      </c>
      <c r="D1553">
        <v>2.25</v>
      </c>
      <c r="E1553">
        <v>0.5</v>
      </c>
      <c r="F1553">
        <v>10.95</v>
      </c>
      <c r="G1553">
        <v>0</v>
      </c>
      <c r="H1553">
        <v>0</v>
      </c>
      <c r="I1553" t="s">
        <v>84</v>
      </c>
      <c r="K1553">
        <v>12</v>
      </c>
      <c r="L1553" t="s">
        <v>109</v>
      </c>
      <c r="M1553">
        <v>90</v>
      </c>
      <c r="N1553">
        <v>2.5000000000000001E-2</v>
      </c>
      <c r="O1553">
        <v>0.8125</v>
      </c>
      <c r="P1553" t="s">
        <v>3213</v>
      </c>
      <c r="Q1553" t="s">
        <v>87</v>
      </c>
      <c r="R1553" t="s">
        <v>87</v>
      </c>
      <c r="S1553" t="s">
        <v>111</v>
      </c>
      <c r="T1553" t="b">
        <v>0</v>
      </c>
      <c r="U1553">
        <v>2.5000000000000001E-2</v>
      </c>
      <c r="V1553">
        <v>2.2774897373528169E-2</v>
      </c>
      <c r="W1553">
        <v>4</v>
      </c>
      <c r="Y1553">
        <v>12.609424331955911</v>
      </c>
      <c r="Z1553">
        <v>12.838134471151699</v>
      </c>
      <c r="AA1553">
        <v>12.609424331955911</v>
      </c>
      <c r="AB1553">
        <v>12.609424331955911</v>
      </c>
      <c r="AC1553">
        <v>0.29238719504804012</v>
      </c>
      <c r="AD1553">
        <v>0.29238719504803962</v>
      </c>
      <c r="AE1553">
        <v>308.29503219866808</v>
      </c>
      <c r="AF1553">
        <v>13277.21694860897</v>
      </c>
      <c r="AG1553">
        <v>0.29192815517702919</v>
      </c>
      <c r="AH1553">
        <v>12.572351302744559</v>
      </c>
      <c r="AI1553">
        <v>4.6004359767064429</v>
      </c>
      <c r="AJ1553">
        <v>6.9079422118556977</v>
      </c>
      <c r="AK1553">
        <v>5.6620750482540831</v>
      </c>
      <c r="AL1553">
        <v>8.5020827222839355</v>
      </c>
      <c r="AM1553">
        <v>0.26263062764885081</v>
      </c>
      <c r="AN1553">
        <v>0.29238719504803962</v>
      </c>
      <c r="AO1553">
        <v>4.6382779964593874</v>
      </c>
      <c r="AP1553">
        <v>4.6382779964593874</v>
      </c>
      <c r="AQ1553" t="b">
        <v>1</v>
      </c>
      <c r="AR1553" t="b">
        <v>1</v>
      </c>
      <c r="AU1553">
        <v>308.22292715410691</v>
      </c>
      <c r="AV1553">
        <v>13262.818954912131</v>
      </c>
      <c r="AW1553">
        <v>0.29199644825578258</v>
      </c>
      <c r="AX1553">
        <v>0.29199644825578258</v>
      </c>
      <c r="AY1553">
        <v>0.29199644825578258</v>
      </c>
      <c r="AZ1553" t="s">
        <v>89</v>
      </c>
      <c r="BA1553" s="1">
        <v>12.564594283920741</v>
      </c>
      <c r="BB1553">
        <v>12.564594283920741</v>
      </c>
      <c r="BC1553">
        <v>12.564594283920741</v>
      </c>
      <c r="BD1553" t="s">
        <v>89</v>
      </c>
      <c r="BE1553">
        <v>12.78176032692677</v>
      </c>
      <c r="BF1553">
        <v>12.78176032692677</v>
      </c>
      <c r="BG1553">
        <v>12.78176032692677</v>
      </c>
      <c r="BH1553" t="s">
        <v>89</v>
      </c>
      <c r="BI1553">
        <v>2.2844775741933339E-2</v>
      </c>
      <c r="BJ1553">
        <v>270.52440039506712</v>
      </c>
      <c r="BK1553">
        <v>26365.37637907024</v>
      </c>
      <c r="BL1553">
        <v>0.33268718041169759</v>
      </c>
      <c r="BM1553">
        <v>0.33268718041169759</v>
      </c>
      <c r="BN1553">
        <v>0.33268718041169759</v>
      </c>
      <c r="BO1553" t="s">
        <v>89</v>
      </c>
      <c r="BP1553" t="s">
        <v>90</v>
      </c>
      <c r="BQ1553" s="2">
        <v>25.79859877168316</v>
      </c>
      <c r="BR1553">
        <v>25.79859877168316</v>
      </c>
      <c r="BS1553">
        <v>25.79859877168316</v>
      </c>
      <c r="BT1553" t="s">
        <v>89</v>
      </c>
      <c r="BU1553" t="s">
        <v>91</v>
      </c>
      <c r="BV1553">
        <v>0.27030833408450428</v>
      </c>
      <c r="BW1553">
        <v>20.96136150199257</v>
      </c>
      <c r="BX1553">
        <v>1.2895552326541821E-2</v>
      </c>
      <c r="BY1553">
        <v>2.1953416043135241</v>
      </c>
      <c r="BZ1553">
        <v>42</v>
      </c>
      <c r="CA1553">
        <v>0.35986116313604938</v>
      </c>
      <c r="CB1553">
        <v>0.35986116313604871</v>
      </c>
      <c r="CC1553">
        <v>15.800780887571319</v>
      </c>
      <c r="CD1553">
        <v>15.519291485484191</v>
      </c>
      <c r="CG1553">
        <f>+COUNTIF(IV!A:A,A1553)</f>
        <v>1</v>
      </c>
      <c r="CH1553" s="1">
        <f>+VLOOKUP(A1553,IV!A:Q,17,0)</f>
        <v>12.564594283920741</v>
      </c>
      <c r="CI1553" t="b">
        <f t="shared" si="96"/>
        <v>1</v>
      </c>
      <c r="CJ1553" s="7">
        <f t="shared" si="97"/>
        <v>0</v>
      </c>
      <c r="CL1553">
        <f>+COUNTIF(EV!A:A,A1553)</f>
        <v>1</v>
      </c>
      <c r="CM1553" s="2">
        <f>+VLOOKUP(A1553,EV!A:R,18,0)</f>
        <v>25.79859877168315</v>
      </c>
      <c r="CN1553" t="b">
        <f t="shared" si="98"/>
        <v>0</v>
      </c>
      <c r="CO1553" s="7">
        <f t="shared" si="99"/>
        <v>0</v>
      </c>
    </row>
    <row r="1554" spans="1:93" x14ac:dyDescent="0.3">
      <c r="A1554" t="s">
        <v>3214</v>
      </c>
      <c r="B1554" t="s">
        <v>2527</v>
      </c>
      <c r="C1554">
        <v>3</v>
      </c>
      <c r="D1554">
        <v>2.25</v>
      </c>
      <c r="E1554">
        <v>0.5</v>
      </c>
      <c r="F1554">
        <v>10.95</v>
      </c>
      <c r="G1554">
        <v>0</v>
      </c>
      <c r="H1554">
        <v>0</v>
      </c>
      <c r="I1554" t="s">
        <v>84</v>
      </c>
      <c r="K1554">
        <v>12</v>
      </c>
      <c r="L1554" t="s">
        <v>109</v>
      </c>
      <c r="M1554">
        <v>90</v>
      </c>
      <c r="N1554">
        <v>0.1</v>
      </c>
      <c r="O1554">
        <v>0.25</v>
      </c>
      <c r="P1554" t="s">
        <v>3215</v>
      </c>
      <c r="Q1554" t="s">
        <v>87</v>
      </c>
      <c r="R1554" t="s">
        <v>87</v>
      </c>
      <c r="S1554" t="s">
        <v>111</v>
      </c>
      <c r="T1554" t="b">
        <v>0</v>
      </c>
      <c r="U1554">
        <v>0.1</v>
      </c>
      <c r="V1554">
        <v>2.2774897373528169E-2</v>
      </c>
      <c r="W1554">
        <v>4</v>
      </c>
      <c r="Y1554">
        <v>12.609424331955911</v>
      </c>
      <c r="Z1554">
        <v>12.838134471151699</v>
      </c>
      <c r="AA1554">
        <v>12.609424331955911</v>
      </c>
      <c r="AB1554">
        <v>12.609424331955911</v>
      </c>
      <c r="AC1554">
        <v>0.29238719504804012</v>
      </c>
      <c r="AD1554">
        <v>0.29238719504803962</v>
      </c>
      <c r="AE1554">
        <v>308.29503219866808</v>
      </c>
      <c r="AF1554">
        <v>13277.21694860897</v>
      </c>
      <c r="AG1554">
        <v>0.29192815517702919</v>
      </c>
      <c r="AH1554">
        <v>12.572351302744559</v>
      </c>
      <c r="AI1554">
        <v>12.94550023955837</v>
      </c>
      <c r="AJ1554">
        <v>12.887797176138969</v>
      </c>
      <c r="AK1554">
        <v>51.782000958233482</v>
      </c>
      <c r="AL1554">
        <v>51.551188704555898</v>
      </c>
      <c r="AM1554">
        <v>0.29369631224070558</v>
      </c>
      <c r="AN1554">
        <v>0.29238719504803962</v>
      </c>
      <c r="AO1554">
        <v>2.206100802320401</v>
      </c>
      <c r="AP1554">
        <v>2.206100802320401</v>
      </c>
      <c r="AQ1554" t="b">
        <v>0</v>
      </c>
      <c r="AR1554" t="b">
        <v>0</v>
      </c>
      <c r="AU1554">
        <v>308.22292715410691</v>
      </c>
      <c r="AV1554">
        <v>13262.818954912131</v>
      </c>
      <c r="AW1554">
        <v>0.29199644825578258</v>
      </c>
      <c r="AX1554">
        <v>0.29199644825578258</v>
      </c>
      <c r="AY1554">
        <v>0.29199644825578258</v>
      </c>
      <c r="AZ1554" t="s">
        <v>89</v>
      </c>
      <c r="BA1554" s="1">
        <v>12.564594283920741</v>
      </c>
      <c r="BB1554">
        <v>12.564594283920741</v>
      </c>
      <c r="BC1554">
        <v>12.564594283920741</v>
      </c>
      <c r="BD1554" t="s">
        <v>89</v>
      </c>
      <c r="BE1554">
        <v>12.78176032692677</v>
      </c>
      <c r="BF1554">
        <v>12.78176032692677</v>
      </c>
      <c r="BG1554">
        <v>12.78176032692677</v>
      </c>
      <c r="BH1554" t="s">
        <v>89</v>
      </c>
      <c r="BI1554">
        <v>2.2844775741933339E-2</v>
      </c>
      <c r="BJ1554">
        <v>76.609746402125808</v>
      </c>
      <c r="BK1554">
        <v>4094.8646519623471</v>
      </c>
      <c r="BL1554">
        <v>1.1747852489628221</v>
      </c>
      <c r="BM1554">
        <v>1.1747852489628221</v>
      </c>
      <c r="BN1554">
        <v>1.1747852489628221</v>
      </c>
      <c r="BO1554" t="s">
        <v>89</v>
      </c>
      <c r="BP1554" t="s">
        <v>90</v>
      </c>
      <c r="BQ1554" s="2">
        <v>52.02816718791496</v>
      </c>
      <c r="BR1554">
        <v>52.02816718791496</v>
      </c>
      <c r="BS1554">
        <v>52.02816718791496</v>
      </c>
      <c r="BT1554" t="s">
        <v>89</v>
      </c>
      <c r="BU1554" t="s">
        <v>91</v>
      </c>
      <c r="BV1554">
        <v>0.29369631224070541</v>
      </c>
      <c r="BW1554">
        <v>13.00704179697874</v>
      </c>
      <c r="BX1554">
        <v>2.2579793070929079E-2</v>
      </c>
      <c r="BY1554">
        <v>1.129042544232097</v>
      </c>
      <c r="BZ1554">
        <v>21</v>
      </c>
      <c r="CA1554">
        <v>1.16954878019216</v>
      </c>
      <c r="CB1554">
        <v>1.169548780192158</v>
      </c>
      <c r="CC1554">
        <v>51.352537884606797</v>
      </c>
      <c r="CD1554">
        <v>50.437697327823628</v>
      </c>
      <c r="CG1554">
        <f>+COUNTIF(IV!A:A,A1554)</f>
        <v>1</v>
      </c>
      <c r="CH1554" s="1">
        <f>+VLOOKUP(A1554,IV!A:Q,17,0)</f>
        <v>12.564594283920741</v>
      </c>
      <c r="CI1554" t="b">
        <f t="shared" si="96"/>
        <v>1</v>
      </c>
      <c r="CJ1554" s="7">
        <f t="shared" si="97"/>
        <v>0</v>
      </c>
      <c r="CL1554">
        <f>+COUNTIF(EV!A:A,A1554)</f>
        <v>1</v>
      </c>
      <c r="CM1554" s="2">
        <f>+VLOOKUP(A1554,EV!A:R,18,0)</f>
        <v>52.02816718791496</v>
      </c>
      <c r="CN1554" t="b">
        <f t="shared" si="98"/>
        <v>1</v>
      </c>
      <c r="CO1554" s="7">
        <f t="shared" si="99"/>
        <v>0</v>
      </c>
    </row>
    <row r="1555" spans="1:93" x14ac:dyDescent="0.3">
      <c r="A1555" t="s">
        <v>3216</v>
      </c>
      <c r="B1555" t="s">
        <v>2527</v>
      </c>
      <c r="C1555">
        <v>3</v>
      </c>
      <c r="D1555">
        <v>2.25</v>
      </c>
      <c r="E1555">
        <v>0.5</v>
      </c>
      <c r="F1555">
        <v>10.95</v>
      </c>
      <c r="G1555">
        <v>0</v>
      </c>
      <c r="H1555">
        <v>0</v>
      </c>
      <c r="I1555" t="s">
        <v>84</v>
      </c>
      <c r="K1555">
        <v>12</v>
      </c>
      <c r="L1555" t="s">
        <v>109</v>
      </c>
      <c r="M1555">
        <v>90</v>
      </c>
      <c r="N1555">
        <v>0.1</v>
      </c>
      <c r="O1555">
        <v>0.4375</v>
      </c>
      <c r="P1555" t="s">
        <v>3217</v>
      </c>
      <c r="Q1555" t="s">
        <v>87</v>
      </c>
      <c r="R1555" t="s">
        <v>87</v>
      </c>
      <c r="S1555" t="s">
        <v>111</v>
      </c>
      <c r="T1555" t="b">
        <v>0</v>
      </c>
      <c r="U1555">
        <v>0.1</v>
      </c>
      <c r="V1555">
        <v>2.2774897373528169E-2</v>
      </c>
      <c r="W1555">
        <v>4</v>
      </c>
      <c r="Y1555">
        <v>12.609424331955911</v>
      </c>
      <c r="Z1555">
        <v>12.838134471151699</v>
      </c>
      <c r="AA1555">
        <v>12.609424331955911</v>
      </c>
      <c r="AB1555">
        <v>12.609424331955911</v>
      </c>
      <c r="AC1555">
        <v>0.29238719504804012</v>
      </c>
      <c r="AD1555">
        <v>0.29238719504803962</v>
      </c>
      <c r="AE1555">
        <v>308.29503219866808</v>
      </c>
      <c r="AF1555">
        <v>13277.21694860897</v>
      </c>
      <c r="AG1555">
        <v>0.29192815517702919</v>
      </c>
      <c r="AH1555">
        <v>12.572351302744559</v>
      </c>
      <c r="AI1555">
        <v>12.945500239558379</v>
      </c>
      <c r="AJ1555">
        <v>12.88779717613898</v>
      </c>
      <c r="AK1555">
        <v>29.58971483327629</v>
      </c>
      <c r="AL1555">
        <v>29.457822116889101</v>
      </c>
      <c r="AM1555">
        <v>0.29369631224070553</v>
      </c>
      <c r="AN1555">
        <v>0.29238719504803962</v>
      </c>
      <c r="AO1555">
        <v>3.8606764040606958</v>
      </c>
      <c r="AP1555">
        <v>3.8606764040606958</v>
      </c>
      <c r="AQ1555" t="b">
        <v>0</v>
      </c>
      <c r="AR1555" t="b">
        <v>0</v>
      </c>
      <c r="AU1555">
        <v>308.22292715410691</v>
      </c>
      <c r="AV1555">
        <v>13262.818954912131</v>
      </c>
      <c r="AW1555">
        <v>0.29199644825578258</v>
      </c>
      <c r="AX1555">
        <v>0.29199644825578258</v>
      </c>
      <c r="AY1555">
        <v>0.29199644825578258</v>
      </c>
      <c r="AZ1555" t="s">
        <v>89</v>
      </c>
      <c r="BA1555" s="1">
        <v>12.564594283920741</v>
      </c>
      <c r="BB1555">
        <v>12.564594283920741</v>
      </c>
      <c r="BC1555">
        <v>12.564594283920741</v>
      </c>
      <c r="BD1555" t="s">
        <v>89</v>
      </c>
      <c r="BE1555">
        <v>12.78176032692677</v>
      </c>
      <c r="BF1555">
        <v>12.78176032692677</v>
      </c>
      <c r="BG1555">
        <v>12.78176032692677</v>
      </c>
      <c r="BH1555" t="s">
        <v>89</v>
      </c>
      <c r="BI1555">
        <v>2.2844775741933339E-2</v>
      </c>
      <c r="BJ1555">
        <v>134.06705620372011</v>
      </c>
      <c r="BK1555">
        <v>7166.0131409341056</v>
      </c>
      <c r="BL1555">
        <v>0.67130585655018393</v>
      </c>
      <c r="BM1555">
        <v>0.67130585655018393</v>
      </c>
      <c r="BN1555">
        <v>0.67130585655018393</v>
      </c>
      <c r="BO1555" t="s">
        <v>89</v>
      </c>
      <c r="BP1555" t="s">
        <v>90</v>
      </c>
      <c r="BQ1555" s="2">
        <v>29.730381250237119</v>
      </c>
      <c r="BR1555">
        <v>29.730381250237119</v>
      </c>
      <c r="BS1555">
        <v>29.730381250237119</v>
      </c>
      <c r="BT1555" t="s">
        <v>89</v>
      </c>
      <c r="BU1555" t="s">
        <v>91</v>
      </c>
      <c r="BV1555">
        <v>0.29369631224070553</v>
      </c>
      <c r="BW1555">
        <v>13.00704179697874</v>
      </c>
      <c r="BX1555">
        <v>2.2579793070929079E-2</v>
      </c>
      <c r="BY1555">
        <v>1.975824452406169</v>
      </c>
      <c r="BZ1555">
        <v>21</v>
      </c>
      <c r="CA1555">
        <v>0.66831358868123458</v>
      </c>
      <c r="CB1555">
        <v>0.66831358868123325</v>
      </c>
      <c r="CC1555">
        <v>29.34430736263246</v>
      </c>
      <c r="CD1555">
        <v>28.821541330184932</v>
      </c>
      <c r="CG1555">
        <f>+COUNTIF(IV!A:A,A1555)</f>
        <v>1</v>
      </c>
      <c r="CH1555" s="1">
        <f>+VLOOKUP(A1555,IV!A:Q,17,0)</f>
        <v>12.564594283920741</v>
      </c>
      <c r="CI1555" t="b">
        <f t="shared" si="96"/>
        <v>1</v>
      </c>
      <c r="CJ1555" s="7">
        <f t="shared" si="97"/>
        <v>0</v>
      </c>
      <c r="CL1555">
        <f>+COUNTIF(EV!A:A,A1555)</f>
        <v>1</v>
      </c>
      <c r="CM1555" s="2">
        <f>+VLOOKUP(A1555,EV!A:R,18,0)</f>
        <v>29.730381250237119</v>
      </c>
      <c r="CN1555" t="b">
        <f t="shared" si="98"/>
        <v>1</v>
      </c>
      <c r="CO1555" s="7">
        <f t="shared" si="99"/>
        <v>0</v>
      </c>
    </row>
    <row r="1556" spans="1:93" x14ac:dyDescent="0.3">
      <c r="A1556" t="s">
        <v>3218</v>
      </c>
      <c r="B1556" t="s">
        <v>2527</v>
      </c>
      <c r="C1556">
        <v>3</v>
      </c>
      <c r="D1556">
        <v>2.25</v>
      </c>
      <c r="E1556">
        <v>0.5</v>
      </c>
      <c r="F1556">
        <v>10.95</v>
      </c>
      <c r="G1556">
        <v>0</v>
      </c>
      <c r="H1556">
        <v>0</v>
      </c>
      <c r="I1556" t="s">
        <v>84</v>
      </c>
      <c r="K1556">
        <v>12</v>
      </c>
      <c r="L1556" t="s">
        <v>109</v>
      </c>
      <c r="M1556">
        <v>90</v>
      </c>
      <c r="N1556">
        <v>0.1</v>
      </c>
      <c r="O1556">
        <v>0.8125</v>
      </c>
      <c r="P1556" t="s">
        <v>3219</v>
      </c>
      <c r="Q1556" t="s">
        <v>87</v>
      </c>
      <c r="R1556" t="s">
        <v>87</v>
      </c>
      <c r="S1556" t="s">
        <v>111</v>
      </c>
      <c r="T1556" t="b">
        <v>0</v>
      </c>
      <c r="U1556">
        <v>0.1</v>
      </c>
      <c r="V1556">
        <v>2.2774897373528169E-2</v>
      </c>
      <c r="W1556">
        <v>4</v>
      </c>
      <c r="Y1556">
        <v>12.609424331955911</v>
      </c>
      <c r="Z1556">
        <v>12.838134471151699</v>
      </c>
      <c r="AA1556">
        <v>12.609424331955911</v>
      </c>
      <c r="AB1556">
        <v>12.609424331955911</v>
      </c>
      <c r="AC1556">
        <v>0.29238719504804012</v>
      </c>
      <c r="AD1556">
        <v>0.29238719504803962</v>
      </c>
      <c r="AE1556">
        <v>308.29503219866808</v>
      </c>
      <c r="AF1556">
        <v>13277.21694860897</v>
      </c>
      <c r="AG1556">
        <v>0.29192815517702919</v>
      </c>
      <c r="AH1556">
        <v>12.572351302744559</v>
      </c>
      <c r="AI1556">
        <v>12.94550023955837</v>
      </c>
      <c r="AJ1556">
        <v>12.88779717613898</v>
      </c>
      <c r="AK1556">
        <v>15.932923371764151</v>
      </c>
      <c r="AL1556">
        <v>15.86190421678644</v>
      </c>
      <c r="AM1556">
        <v>0.29369631224070541</v>
      </c>
      <c r="AN1556">
        <v>0.29238719504803962</v>
      </c>
      <c r="AO1556">
        <v>7.1698276075412899</v>
      </c>
      <c r="AP1556">
        <v>7.1698276075412899</v>
      </c>
      <c r="AQ1556" t="b">
        <v>0</v>
      </c>
      <c r="AR1556" t="b">
        <v>0</v>
      </c>
      <c r="AU1556">
        <v>308.22292715410691</v>
      </c>
      <c r="AV1556">
        <v>13262.818954912131</v>
      </c>
      <c r="AW1556">
        <v>0.29199644825578258</v>
      </c>
      <c r="AX1556">
        <v>0.29199644825578258</v>
      </c>
      <c r="AY1556">
        <v>0.29199644825578258</v>
      </c>
      <c r="AZ1556" t="s">
        <v>89</v>
      </c>
      <c r="BA1556" s="1">
        <v>12.564594283920741</v>
      </c>
      <c r="BB1556">
        <v>12.564594283920741</v>
      </c>
      <c r="BC1556">
        <v>12.564594283920741</v>
      </c>
      <c r="BD1556" t="s">
        <v>89</v>
      </c>
      <c r="BE1556">
        <v>12.78176032692677</v>
      </c>
      <c r="BF1556">
        <v>12.78176032692677</v>
      </c>
      <c r="BG1556">
        <v>12.78176032692677</v>
      </c>
      <c r="BH1556" t="s">
        <v>89</v>
      </c>
      <c r="BI1556">
        <v>2.2844775741933339E-2</v>
      </c>
      <c r="BJ1556">
        <v>248.98167580690881</v>
      </c>
      <c r="BK1556">
        <v>13308.310118877631</v>
      </c>
      <c r="BL1556">
        <v>0.36147238429625289</v>
      </c>
      <c r="BM1556">
        <v>0.36147238429625289</v>
      </c>
      <c r="BN1556">
        <v>0.36147238429625289</v>
      </c>
      <c r="BO1556" t="s">
        <v>89</v>
      </c>
      <c r="BP1556" t="s">
        <v>90</v>
      </c>
      <c r="BQ1556" s="2">
        <v>16.00866682705076</v>
      </c>
      <c r="BR1556">
        <v>16.00866682705076</v>
      </c>
      <c r="BS1556">
        <v>16.00866682705076</v>
      </c>
      <c r="BT1556" t="s">
        <v>89</v>
      </c>
      <c r="BU1556" t="s">
        <v>91</v>
      </c>
      <c r="BV1556">
        <v>0.29369631224070553</v>
      </c>
      <c r="BW1556">
        <v>13.00704179697874</v>
      </c>
      <c r="BX1556">
        <v>2.2579793070929079E-2</v>
      </c>
      <c r="BY1556">
        <v>3.669388268754314</v>
      </c>
      <c r="BZ1556">
        <v>21</v>
      </c>
      <c r="CA1556">
        <v>0.35986116313604938</v>
      </c>
      <c r="CB1556">
        <v>0.35986116313604871</v>
      </c>
      <c r="CC1556">
        <v>15.800780887571319</v>
      </c>
      <c r="CD1556">
        <v>15.519291485484191</v>
      </c>
      <c r="CG1556">
        <f>+COUNTIF(IV!A:A,A1556)</f>
        <v>1</v>
      </c>
      <c r="CH1556" s="1">
        <f>+VLOOKUP(A1556,IV!A:Q,17,0)</f>
        <v>12.564594283920741</v>
      </c>
      <c r="CI1556" t="b">
        <f t="shared" si="96"/>
        <v>1</v>
      </c>
      <c r="CJ1556" s="7">
        <f t="shared" si="97"/>
        <v>0</v>
      </c>
      <c r="CL1556">
        <f>+COUNTIF(EV!A:A,A1556)</f>
        <v>1</v>
      </c>
      <c r="CM1556" s="2">
        <f>+VLOOKUP(A1556,EV!A:R,18,0)</f>
        <v>16.00866682705076</v>
      </c>
      <c r="CN1556" t="b">
        <f t="shared" si="98"/>
        <v>1</v>
      </c>
      <c r="CO1556" s="7">
        <f t="shared" si="99"/>
        <v>0</v>
      </c>
    </row>
    <row r="1557" spans="1:93" x14ac:dyDescent="0.3">
      <c r="A1557" t="s">
        <v>3220</v>
      </c>
      <c r="B1557" t="s">
        <v>2527</v>
      </c>
      <c r="C1557">
        <v>3</v>
      </c>
      <c r="D1557">
        <v>2.25</v>
      </c>
      <c r="E1557">
        <v>0.5</v>
      </c>
      <c r="F1557">
        <v>10.95</v>
      </c>
      <c r="G1557">
        <v>0</v>
      </c>
      <c r="H1557">
        <v>0</v>
      </c>
      <c r="I1557" t="s">
        <v>84</v>
      </c>
      <c r="K1557">
        <v>12</v>
      </c>
      <c r="L1557" t="s">
        <v>109</v>
      </c>
      <c r="M1557">
        <v>90</v>
      </c>
      <c r="N1557">
        <v>0.17499999999999999</v>
      </c>
      <c r="O1557">
        <v>0.25</v>
      </c>
      <c r="P1557" t="s">
        <v>3221</v>
      </c>
      <c r="Q1557" t="s">
        <v>87</v>
      </c>
      <c r="R1557" t="s">
        <v>87</v>
      </c>
      <c r="S1557" t="s">
        <v>111</v>
      </c>
      <c r="T1557" t="b">
        <v>0</v>
      </c>
      <c r="U1557">
        <v>0.17499999999999999</v>
      </c>
      <c r="V1557">
        <v>2.2774897373528169E-2</v>
      </c>
      <c r="W1557">
        <v>4</v>
      </c>
      <c r="Y1557">
        <v>12.609424331955911</v>
      </c>
      <c r="Z1557">
        <v>12.838134471151699</v>
      </c>
      <c r="AA1557">
        <v>12.609424331955911</v>
      </c>
      <c r="AB1557">
        <v>12.609424331955911</v>
      </c>
      <c r="AC1557">
        <v>0.29238719504804012</v>
      </c>
      <c r="AD1557">
        <v>0.29238719504803962</v>
      </c>
      <c r="AE1557">
        <v>308.29503219866808</v>
      </c>
      <c r="AF1557">
        <v>13277.21694860897</v>
      </c>
      <c r="AG1557">
        <v>0.29192815517702919</v>
      </c>
      <c r="AH1557">
        <v>12.572351302744559</v>
      </c>
      <c r="AI1557">
        <v>12.900994928264341</v>
      </c>
      <c r="AJ1557">
        <v>12.83835833639097</v>
      </c>
      <c r="AK1557">
        <v>51.603979713057363</v>
      </c>
      <c r="AL1557">
        <v>51.353433345563893</v>
      </c>
      <c r="AM1557">
        <v>0.29381371212486163</v>
      </c>
      <c r="AN1557">
        <v>0.29238719504803962</v>
      </c>
      <c r="AO1557">
        <v>1.977537038067984</v>
      </c>
      <c r="AP1557">
        <v>1.977537038067984</v>
      </c>
      <c r="AQ1557" t="b">
        <v>0</v>
      </c>
      <c r="AR1557" t="b">
        <v>0</v>
      </c>
      <c r="AU1557">
        <v>308.22292715410691</v>
      </c>
      <c r="AV1557">
        <v>13262.818954912131</v>
      </c>
      <c r="AW1557">
        <v>0.29199644825578258</v>
      </c>
      <c r="AX1557">
        <v>0.29199644825578258</v>
      </c>
      <c r="AY1557">
        <v>0.29199644825578258</v>
      </c>
      <c r="AZ1557" t="s">
        <v>89</v>
      </c>
      <c r="BA1557" s="1">
        <v>12.564594283920741</v>
      </c>
      <c r="BB1557">
        <v>12.564594283920741</v>
      </c>
      <c r="BC1557">
        <v>12.564594283920741</v>
      </c>
      <c r="BD1557" t="s">
        <v>89</v>
      </c>
      <c r="BE1557">
        <v>12.78176032692677</v>
      </c>
      <c r="BF1557">
        <v>12.78176032692677</v>
      </c>
      <c r="BG1557">
        <v>12.78176032692677</v>
      </c>
      <c r="BH1557" t="s">
        <v>89</v>
      </c>
      <c r="BI1557">
        <v>2.2844775741933339E-2</v>
      </c>
      <c r="BJ1557">
        <v>76.608404508259198</v>
      </c>
      <c r="BK1557">
        <v>3762.364428271987</v>
      </c>
      <c r="BL1557">
        <v>1.1748058268240931</v>
      </c>
      <c r="BM1557">
        <v>1.1748058268240931</v>
      </c>
      <c r="BN1557">
        <v>1.1748058268240931</v>
      </c>
      <c r="BO1557" t="s">
        <v>89</v>
      </c>
      <c r="BP1557" t="s">
        <v>90</v>
      </c>
      <c r="BQ1557" s="2">
        <v>51.811636153402837</v>
      </c>
      <c r="BR1557">
        <v>51.811636153402837</v>
      </c>
      <c r="BS1557">
        <v>51.811636153402837</v>
      </c>
      <c r="BT1557" t="s">
        <v>89</v>
      </c>
      <c r="BU1557" t="s">
        <v>91</v>
      </c>
      <c r="BV1557">
        <v>0.29370145670602321</v>
      </c>
      <c r="BW1557">
        <v>12.952909038350709</v>
      </c>
      <c r="BX1557">
        <v>2.26745556412415E-2</v>
      </c>
      <c r="BY1557">
        <v>1.297877143516823</v>
      </c>
      <c r="BZ1557">
        <v>14</v>
      </c>
      <c r="CA1557">
        <v>1.16954878019216</v>
      </c>
      <c r="CB1557">
        <v>1.169548780192158</v>
      </c>
      <c r="CC1557">
        <v>51.352537884606797</v>
      </c>
      <c r="CD1557">
        <v>50.437697327823628</v>
      </c>
      <c r="CG1557">
        <f>+COUNTIF(IV!A:A,A1557)</f>
        <v>1</v>
      </c>
      <c r="CH1557" s="1">
        <f>+VLOOKUP(A1557,IV!A:Q,17,0)</f>
        <v>12.564594283920741</v>
      </c>
      <c r="CI1557" t="b">
        <f t="shared" si="96"/>
        <v>1</v>
      </c>
      <c r="CJ1557" s="7">
        <f t="shared" si="97"/>
        <v>0</v>
      </c>
      <c r="CL1557">
        <f>+COUNTIF(EV!A:A,A1557)</f>
        <v>1</v>
      </c>
      <c r="CM1557" s="2">
        <f>+VLOOKUP(A1557,EV!A:R,18,0)</f>
        <v>51.811636153402858</v>
      </c>
      <c r="CN1557" t="b">
        <f t="shared" si="98"/>
        <v>0</v>
      </c>
      <c r="CO1557" s="7">
        <f t="shared" si="99"/>
        <v>0</v>
      </c>
    </row>
    <row r="1558" spans="1:93" x14ac:dyDescent="0.3">
      <c r="A1558" t="s">
        <v>3222</v>
      </c>
      <c r="B1558" t="s">
        <v>2527</v>
      </c>
      <c r="C1558">
        <v>3</v>
      </c>
      <c r="D1558">
        <v>2.25</v>
      </c>
      <c r="E1558">
        <v>0.5</v>
      </c>
      <c r="F1558">
        <v>10.95</v>
      </c>
      <c r="G1558">
        <v>0</v>
      </c>
      <c r="H1558">
        <v>0</v>
      </c>
      <c r="I1558" t="s">
        <v>84</v>
      </c>
      <c r="K1558">
        <v>12</v>
      </c>
      <c r="L1558" t="s">
        <v>109</v>
      </c>
      <c r="M1558">
        <v>90</v>
      </c>
      <c r="N1558">
        <v>0.17499999999999999</v>
      </c>
      <c r="O1558">
        <v>0.4375</v>
      </c>
      <c r="P1558" t="s">
        <v>3223</v>
      </c>
      <c r="Q1558" t="s">
        <v>87</v>
      </c>
      <c r="R1558" t="s">
        <v>87</v>
      </c>
      <c r="S1558" t="s">
        <v>111</v>
      </c>
      <c r="T1558" t="b">
        <v>0</v>
      </c>
      <c r="U1558">
        <v>0.17499999999999999</v>
      </c>
      <c r="V1558">
        <v>2.2774897373528169E-2</v>
      </c>
      <c r="W1558">
        <v>4</v>
      </c>
      <c r="Y1558">
        <v>12.609424331955911</v>
      </c>
      <c r="Z1558">
        <v>12.838134471151699</v>
      </c>
      <c r="AA1558">
        <v>12.609424331955911</v>
      </c>
      <c r="AB1558">
        <v>12.609424331955911</v>
      </c>
      <c r="AC1558">
        <v>0.29238719504804012</v>
      </c>
      <c r="AD1558">
        <v>0.29238719504803962</v>
      </c>
      <c r="AE1558">
        <v>308.29503219866808</v>
      </c>
      <c r="AF1558">
        <v>13277.21694860897</v>
      </c>
      <c r="AG1558">
        <v>0.29192815517702919</v>
      </c>
      <c r="AH1558">
        <v>12.572351302744559</v>
      </c>
      <c r="AI1558">
        <v>12.90099492826435</v>
      </c>
      <c r="AJ1558">
        <v>12.83835833639098</v>
      </c>
      <c r="AK1558">
        <v>29.48798840746138</v>
      </c>
      <c r="AL1558">
        <v>29.34481905460796</v>
      </c>
      <c r="AM1558">
        <v>0.29381371212486168</v>
      </c>
      <c r="AN1558">
        <v>0.29238719504803962</v>
      </c>
      <c r="AO1558">
        <v>3.460689816618967</v>
      </c>
      <c r="AP1558">
        <v>3.460689816618967</v>
      </c>
      <c r="AQ1558" t="b">
        <v>0</v>
      </c>
      <c r="AR1558" t="b">
        <v>0</v>
      </c>
      <c r="AU1558">
        <v>308.22292715410691</v>
      </c>
      <c r="AV1558">
        <v>13262.818954912131</v>
      </c>
      <c r="AW1558">
        <v>0.29199644825578258</v>
      </c>
      <c r="AX1558">
        <v>0.29199644825578258</v>
      </c>
      <c r="AY1558">
        <v>0.29199644825578258</v>
      </c>
      <c r="AZ1558" t="s">
        <v>89</v>
      </c>
      <c r="BA1558" s="1">
        <v>12.564594283920741</v>
      </c>
      <c r="BB1558">
        <v>12.564594283920741</v>
      </c>
      <c r="BC1558">
        <v>12.564594283920741</v>
      </c>
      <c r="BD1558" t="s">
        <v>89</v>
      </c>
      <c r="BE1558">
        <v>12.78176032692677</v>
      </c>
      <c r="BF1558">
        <v>12.78176032692677</v>
      </c>
      <c r="BG1558">
        <v>12.78176032692677</v>
      </c>
      <c r="BH1558" t="s">
        <v>89</v>
      </c>
      <c r="BI1558">
        <v>2.2844775741933339E-2</v>
      </c>
      <c r="BJ1558">
        <v>134.06470788945359</v>
      </c>
      <c r="BK1558">
        <v>6584.1377494759772</v>
      </c>
      <c r="BL1558">
        <v>0.6713176153280529</v>
      </c>
      <c r="BM1558">
        <v>0.6713176153280529</v>
      </c>
      <c r="BN1558">
        <v>0.6713176153280529</v>
      </c>
      <c r="BO1558" t="s">
        <v>89</v>
      </c>
      <c r="BP1558" t="s">
        <v>90</v>
      </c>
      <c r="BQ1558" s="2">
        <v>29.60664923051592</v>
      </c>
      <c r="BR1558">
        <v>29.60664923051592</v>
      </c>
      <c r="BS1558">
        <v>29.60664923051592</v>
      </c>
      <c r="BT1558" t="s">
        <v>89</v>
      </c>
      <c r="BU1558" t="s">
        <v>91</v>
      </c>
      <c r="BV1558">
        <v>0.29370145670602321</v>
      </c>
      <c r="BW1558">
        <v>12.952909038350709</v>
      </c>
      <c r="BX1558">
        <v>2.2674555641241489E-2</v>
      </c>
      <c r="BY1558">
        <v>2.2712850011544399</v>
      </c>
      <c r="BZ1558">
        <v>14</v>
      </c>
      <c r="CA1558">
        <v>0.66831358868123458</v>
      </c>
      <c r="CB1558">
        <v>0.66831358868123325</v>
      </c>
      <c r="CC1558">
        <v>29.34430736263246</v>
      </c>
      <c r="CD1558">
        <v>28.821541330184932</v>
      </c>
      <c r="CG1558">
        <f>+COUNTIF(IV!A:A,A1558)</f>
        <v>1</v>
      </c>
      <c r="CH1558" s="1">
        <f>+VLOOKUP(A1558,IV!A:Q,17,0)</f>
        <v>12.564594283920741</v>
      </c>
      <c r="CI1558" t="b">
        <f t="shared" si="96"/>
        <v>1</v>
      </c>
      <c r="CJ1558" s="7">
        <f t="shared" si="97"/>
        <v>0</v>
      </c>
      <c r="CL1558">
        <f>+COUNTIF(EV!A:A,A1558)</f>
        <v>1</v>
      </c>
      <c r="CM1558" s="2">
        <f>+VLOOKUP(A1558,EV!A:R,18,0)</f>
        <v>29.60664923051592</v>
      </c>
      <c r="CN1558" t="b">
        <f t="shared" si="98"/>
        <v>1</v>
      </c>
      <c r="CO1558" s="7">
        <f t="shared" si="99"/>
        <v>0</v>
      </c>
    </row>
    <row r="1559" spans="1:93" x14ac:dyDescent="0.3">
      <c r="A1559" t="s">
        <v>3224</v>
      </c>
      <c r="B1559" t="s">
        <v>2527</v>
      </c>
      <c r="C1559">
        <v>3</v>
      </c>
      <c r="D1559">
        <v>2.25</v>
      </c>
      <c r="E1559">
        <v>0.5</v>
      </c>
      <c r="F1559">
        <v>10.95</v>
      </c>
      <c r="G1559">
        <v>0</v>
      </c>
      <c r="H1559">
        <v>0</v>
      </c>
      <c r="I1559" t="s">
        <v>84</v>
      </c>
      <c r="K1559">
        <v>12</v>
      </c>
      <c r="L1559" t="s">
        <v>109</v>
      </c>
      <c r="M1559">
        <v>90</v>
      </c>
      <c r="N1559">
        <v>0.17499999999999999</v>
      </c>
      <c r="O1559">
        <v>0.8125</v>
      </c>
      <c r="P1559" t="s">
        <v>3225</v>
      </c>
      <c r="Q1559" t="s">
        <v>87</v>
      </c>
      <c r="R1559" t="s">
        <v>87</v>
      </c>
      <c r="S1559" t="s">
        <v>111</v>
      </c>
      <c r="T1559" t="b">
        <v>0</v>
      </c>
      <c r="U1559">
        <v>0.17499999999999999</v>
      </c>
      <c r="V1559">
        <v>2.2774897373528169E-2</v>
      </c>
      <c r="W1559">
        <v>4</v>
      </c>
      <c r="Y1559">
        <v>12.609424331955911</v>
      </c>
      <c r="Z1559">
        <v>12.838134471151699</v>
      </c>
      <c r="AA1559">
        <v>12.609424331955911</v>
      </c>
      <c r="AB1559">
        <v>12.609424331955911</v>
      </c>
      <c r="AC1559">
        <v>0.29238719504804012</v>
      </c>
      <c r="AD1559">
        <v>0.29238719504803962</v>
      </c>
      <c r="AE1559">
        <v>308.29503219866808</v>
      </c>
      <c r="AF1559">
        <v>13277.21694860897</v>
      </c>
      <c r="AG1559">
        <v>0.29192815517702919</v>
      </c>
      <c r="AH1559">
        <v>12.572351302744559</v>
      </c>
      <c r="AI1559">
        <v>12.900994928264341</v>
      </c>
      <c r="AJ1559">
        <v>12.83835833639098</v>
      </c>
      <c r="AK1559">
        <v>15.87814760401765</v>
      </c>
      <c r="AL1559">
        <v>15.80105641401966</v>
      </c>
      <c r="AM1559">
        <v>0.29381371212486163</v>
      </c>
      <c r="AN1559">
        <v>0.29238719504803962</v>
      </c>
      <c r="AO1559">
        <v>6.4269953737209438</v>
      </c>
      <c r="AP1559">
        <v>6.4269953737209438</v>
      </c>
      <c r="AQ1559" t="b">
        <v>0</v>
      </c>
      <c r="AR1559" t="b">
        <v>0</v>
      </c>
      <c r="AU1559">
        <v>308.22292715410691</v>
      </c>
      <c r="AV1559">
        <v>13262.818954912131</v>
      </c>
      <c r="AW1559">
        <v>0.29199644825578258</v>
      </c>
      <c r="AX1559">
        <v>0.29199644825578258</v>
      </c>
      <c r="AY1559">
        <v>0.29199644825578258</v>
      </c>
      <c r="AZ1559" t="s">
        <v>89</v>
      </c>
      <c r="BA1559" s="1">
        <v>12.564594283920741</v>
      </c>
      <c r="BB1559">
        <v>12.564594283920741</v>
      </c>
      <c r="BC1559">
        <v>12.564594283920741</v>
      </c>
      <c r="BD1559" t="s">
        <v>89</v>
      </c>
      <c r="BE1559">
        <v>12.78176032692677</v>
      </c>
      <c r="BF1559">
        <v>12.78176032692677</v>
      </c>
      <c r="BG1559">
        <v>12.78176032692677</v>
      </c>
      <c r="BH1559" t="s">
        <v>89</v>
      </c>
      <c r="BI1559">
        <v>2.2844775741933339E-2</v>
      </c>
      <c r="BJ1559">
        <v>248.97731465184251</v>
      </c>
      <c r="BK1559">
        <v>12227.68439188396</v>
      </c>
      <c r="BL1559">
        <v>0.3614787159458745</v>
      </c>
      <c r="BM1559">
        <v>0.3614787159458745</v>
      </c>
      <c r="BN1559">
        <v>0.3614787159458745</v>
      </c>
      <c r="BO1559" t="s">
        <v>89</v>
      </c>
      <c r="BP1559" t="s">
        <v>90</v>
      </c>
      <c r="BQ1559" s="2">
        <v>15.94204189335472</v>
      </c>
      <c r="BR1559">
        <v>15.94204189335472</v>
      </c>
      <c r="BS1559">
        <v>15.94204189335472</v>
      </c>
      <c r="BT1559" t="s">
        <v>89</v>
      </c>
      <c r="BU1559" t="s">
        <v>91</v>
      </c>
      <c r="BV1559">
        <v>0.29370145670602299</v>
      </c>
      <c r="BW1559">
        <v>12.952909038350709</v>
      </c>
      <c r="BX1559">
        <v>2.2674555641241489E-2</v>
      </c>
      <c r="BY1559">
        <v>4.2181007164296762</v>
      </c>
      <c r="BZ1559">
        <v>14</v>
      </c>
      <c r="CA1559">
        <v>0.35986116313604938</v>
      </c>
      <c r="CB1559">
        <v>0.35986116313604871</v>
      </c>
      <c r="CC1559">
        <v>15.800780887571319</v>
      </c>
      <c r="CD1559">
        <v>15.519291485484191</v>
      </c>
      <c r="CG1559">
        <f>+COUNTIF(IV!A:A,A1559)</f>
        <v>1</v>
      </c>
      <c r="CH1559" s="1">
        <f>+VLOOKUP(A1559,IV!A:Q,17,0)</f>
        <v>12.564594283920741</v>
      </c>
      <c r="CI1559" t="b">
        <f t="shared" si="96"/>
        <v>1</v>
      </c>
      <c r="CJ1559" s="7">
        <f t="shared" si="97"/>
        <v>0</v>
      </c>
      <c r="CL1559">
        <f>+COUNTIF(EV!A:A,A1559)</f>
        <v>1</v>
      </c>
      <c r="CM1559" s="2">
        <f>+VLOOKUP(A1559,EV!A:R,18,0)</f>
        <v>15.94204189335472</v>
      </c>
      <c r="CN1559" t="b">
        <f t="shared" si="98"/>
        <v>1</v>
      </c>
      <c r="CO1559" s="7">
        <f t="shared" si="99"/>
        <v>0</v>
      </c>
    </row>
    <row r="1560" spans="1:93" x14ac:dyDescent="0.3">
      <c r="A1560" t="s">
        <v>3226</v>
      </c>
      <c r="B1560" t="s">
        <v>2527</v>
      </c>
      <c r="C1560">
        <v>3</v>
      </c>
      <c r="D1560">
        <v>2.25</v>
      </c>
      <c r="E1560">
        <v>0.5</v>
      </c>
      <c r="F1560">
        <v>10.95</v>
      </c>
      <c r="G1560">
        <v>0</v>
      </c>
      <c r="H1560">
        <v>0</v>
      </c>
      <c r="I1560" t="s">
        <v>84</v>
      </c>
      <c r="K1560">
        <v>12</v>
      </c>
      <c r="L1560" t="s">
        <v>129</v>
      </c>
      <c r="M1560">
        <v>270</v>
      </c>
      <c r="N1560">
        <v>2.5000000000000001E-2</v>
      </c>
      <c r="O1560">
        <v>0.25</v>
      </c>
      <c r="P1560" t="s">
        <v>3227</v>
      </c>
      <c r="Q1560" t="s">
        <v>87</v>
      </c>
      <c r="R1560" t="s">
        <v>87</v>
      </c>
      <c r="S1560" t="s">
        <v>131</v>
      </c>
      <c r="T1560" t="b">
        <v>0</v>
      </c>
      <c r="U1560">
        <v>2.5000000000000001E-2</v>
      </c>
      <c r="V1560">
        <v>2.2774897373528169E-2</v>
      </c>
      <c r="W1560">
        <v>4</v>
      </c>
      <c r="Y1560">
        <v>12.609424331955911</v>
      </c>
      <c r="Z1560">
        <v>12.838134471151699</v>
      </c>
      <c r="AA1560">
        <v>12.609424331955911</v>
      </c>
      <c r="AB1560">
        <v>12.609424331955911</v>
      </c>
      <c r="AC1560">
        <v>0.29238719504804012</v>
      </c>
      <c r="AD1560">
        <v>0.29238719504803962</v>
      </c>
      <c r="AE1560">
        <v>924.88509659600425</v>
      </c>
      <c r="AF1560">
        <v>39831.650845826873</v>
      </c>
      <c r="AG1560">
        <v>0.29192815517702919</v>
      </c>
      <c r="AH1560">
        <v>12.572351302744551</v>
      </c>
      <c r="AI1560">
        <v>4.6004359767064296</v>
      </c>
      <c r="AJ1560">
        <v>6.9079422118556986</v>
      </c>
      <c r="AK1560">
        <v>18.401743906825718</v>
      </c>
      <c r="AL1560">
        <v>27.631768847422801</v>
      </c>
      <c r="AM1560">
        <v>0.26263062764885059</v>
      </c>
      <c r="AN1560">
        <v>0.29238719504803962</v>
      </c>
      <c r="AO1560">
        <v>4.2814873813471301</v>
      </c>
      <c r="AP1560">
        <v>4.2814873813471301</v>
      </c>
      <c r="AQ1560" t="b">
        <v>1</v>
      </c>
      <c r="AR1560" t="b">
        <v>1</v>
      </c>
      <c r="AU1560">
        <v>924.66878146232057</v>
      </c>
      <c r="AV1560">
        <v>39788.456864736378</v>
      </c>
      <c r="AW1560">
        <v>0.29199644825578258</v>
      </c>
      <c r="AX1560">
        <v>0.29199644825578258</v>
      </c>
      <c r="AY1560">
        <v>0.29199644825578258</v>
      </c>
      <c r="AZ1560" t="s">
        <v>89</v>
      </c>
      <c r="BA1560" s="1">
        <v>12.564594283920741</v>
      </c>
      <c r="BB1560">
        <v>12.564594283920741</v>
      </c>
      <c r="BC1560">
        <v>12.564594283920741</v>
      </c>
      <c r="BD1560" t="s">
        <v>89</v>
      </c>
      <c r="BE1560">
        <v>12.78176032692677</v>
      </c>
      <c r="BF1560">
        <v>12.78176032692677</v>
      </c>
      <c r="BG1560">
        <v>12.78176032692677</v>
      </c>
      <c r="BH1560" t="s">
        <v>89</v>
      </c>
      <c r="BI1560">
        <v>2.2844775741933339E-2</v>
      </c>
      <c r="BJ1560">
        <v>249.71483113390809</v>
      </c>
      <c r="BK1560">
        <v>24337.27050375715</v>
      </c>
      <c r="BL1560">
        <v>1.0812333363380171</v>
      </c>
      <c r="BM1560">
        <v>1.0812333363380171</v>
      </c>
      <c r="BN1560">
        <v>1.0812333363380171</v>
      </c>
      <c r="BO1560" t="s">
        <v>89</v>
      </c>
      <c r="BP1560" t="s">
        <v>90</v>
      </c>
      <c r="BQ1560" s="2">
        <v>83.845446007970253</v>
      </c>
      <c r="BR1560">
        <v>83.845446007970253</v>
      </c>
      <c r="BS1560">
        <v>83.845446007970253</v>
      </c>
      <c r="BT1560" t="s">
        <v>89</v>
      </c>
      <c r="BU1560" t="s">
        <v>91</v>
      </c>
      <c r="BV1560">
        <v>0.27030833408450428</v>
      </c>
      <c r="BW1560">
        <v>20.96136150199256</v>
      </c>
      <c r="BX1560">
        <v>1.2895552326541821E-2</v>
      </c>
      <c r="BY1560">
        <v>2.026469173212484</v>
      </c>
      <c r="BZ1560">
        <v>42</v>
      </c>
      <c r="CA1560">
        <v>1.16954878019216</v>
      </c>
      <c r="CB1560">
        <v>1.169548780192158</v>
      </c>
      <c r="CC1560">
        <v>51.352537884606797</v>
      </c>
      <c r="CD1560">
        <v>50.437697327823628</v>
      </c>
      <c r="CG1560">
        <f>+COUNTIF(IV!A:A,A1560)</f>
        <v>1</v>
      </c>
      <c r="CH1560" s="1">
        <f>+VLOOKUP(A1560,IV!A:Q,17,0)</f>
        <v>12.564594283920741</v>
      </c>
      <c r="CI1560" t="b">
        <f t="shared" si="96"/>
        <v>1</v>
      </c>
      <c r="CJ1560" s="7">
        <f t="shared" si="97"/>
        <v>0</v>
      </c>
      <c r="CL1560">
        <f>+COUNTIF(EV!A:A,A1560)</f>
        <v>1</v>
      </c>
      <c r="CM1560" s="2">
        <f>+VLOOKUP(A1560,EV!A:R,18,0)</f>
        <v>83.845446007970224</v>
      </c>
      <c r="CN1560" t="b">
        <f t="shared" si="98"/>
        <v>0</v>
      </c>
      <c r="CO1560" s="7">
        <f t="shared" si="99"/>
        <v>0</v>
      </c>
    </row>
    <row r="1561" spans="1:93" x14ac:dyDescent="0.3">
      <c r="A1561" t="s">
        <v>3228</v>
      </c>
      <c r="B1561" t="s">
        <v>2527</v>
      </c>
      <c r="C1561">
        <v>3</v>
      </c>
      <c r="D1561">
        <v>2.25</v>
      </c>
      <c r="E1561">
        <v>0.5</v>
      </c>
      <c r="F1561">
        <v>10.95</v>
      </c>
      <c r="G1561">
        <v>0</v>
      </c>
      <c r="H1561">
        <v>0</v>
      </c>
      <c r="I1561" t="s">
        <v>84</v>
      </c>
      <c r="K1561">
        <v>12</v>
      </c>
      <c r="L1561" t="s">
        <v>129</v>
      </c>
      <c r="M1561">
        <v>270</v>
      </c>
      <c r="N1561">
        <v>2.5000000000000001E-2</v>
      </c>
      <c r="O1561">
        <v>0.4375</v>
      </c>
      <c r="P1561" t="s">
        <v>3229</v>
      </c>
      <c r="Q1561" t="s">
        <v>87</v>
      </c>
      <c r="R1561" t="s">
        <v>87</v>
      </c>
      <c r="S1561" t="s">
        <v>131</v>
      </c>
      <c r="T1561" t="b">
        <v>0</v>
      </c>
      <c r="U1561">
        <v>2.5000000000000001E-2</v>
      </c>
      <c r="V1561">
        <v>2.2774897373528169E-2</v>
      </c>
      <c r="W1561">
        <v>4</v>
      </c>
      <c r="Y1561">
        <v>12.609424331955911</v>
      </c>
      <c r="Z1561">
        <v>12.838134471151699</v>
      </c>
      <c r="AA1561">
        <v>12.609424331955911</v>
      </c>
      <c r="AB1561">
        <v>12.609424331955911</v>
      </c>
      <c r="AC1561">
        <v>0.29238719504804012</v>
      </c>
      <c r="AD1561">
        <v>0.29238719504803962</v>
      </c>
      <c r="AE1561">
        <v>924.88509659600425</v>
      </c>
      <c r="AF1561">
        <v>39831.650845826873</v>
      </c>
      <c r="AG1561">
        <v>0.29192815517702919</v>
      </c>
      <c r="AH1561">
        <v>12.572351302744551</v>
      </c>
      <c r="AI1561">
        <v>4.6004359767064269</v>
      </c>
      <c r="AJ1561">
        <v>6.9079422118557066</v>
      </c>
      <c r="AK1561">
        <v>10.515282232471829</v>
      </c>
      <c r="AL1561">
        <v>15.789582198527331</v>
      </c>
      <c r="AM1561">
        <v>0.26263062764885048</v>
      </c>
      <c r="AN1561">
        <v>0.29238719504803962</v>
      </c>
      <c r="AO1561">
        <v>7.4926029173574706</v>
      </c>
      <c r="AP1561">
        <v>7.4926029173574706</v>
      </c>
      <c r="AQ1561" t="b">
        <v>1</v>
      </c>
      <c r="AR1561" t="b">
        <v>1</v>
      </c>
      <c r="AU1561">
        <v>924.66878146232057</v>
      </c>
      <c r="AV1561">
        <v>39788.456864736378</v>
      </c>
      <c r="AW1561">
        <v>0.29199644825578258</v>
      </c>
      <c r="AX1561">
        <v>0.29199644825578258</v>
      </c>
      <c r="AY1561">
        <v>0.29199644825578258</v>
      </c>
      <c r="AZ1561" t="s">
        <v>89</v>
      </c>
      <c r="BA1561" s="1">
        <v>12.564594283920741</v>
      </c>
      <c r="BB1561">
        <v>12.564594283920741</v>
      </c>
      <c r="BC1561">
        <v>12.564594283920741</v>
      </c>
      <c r="BD1561" t="s">
        <v>89</v>
      </c>
      <c r="BE1561">
        <v>12.78176032692677</v>
      </c>
      <c r="BF1561">
        <v>12.78176032692677</v>
      </c>
      <c r="BG1561">
        <v>12.78176032692677</v>
      </c>
      <c r="BH1561" t="s">
        <v>89</v>
      </c>
      <c r="BI1561">
        <v>2.2844775741933339E-2</v>
      </c>
      <c r="BJ1561">
        <v>437.00095448433922</v>
      </c>
      <c r="BK1561">
        <v>42590.223381575037</v>
      </c>
      <c r="BL1561">
        <v>0.61784762076458111</v>
      </c>
      <c r="BM1561">
        <v>0.61784762076458111</v>
      </c>
      <c r="BN1561">
        <v>0.61784762076458111</v>
      </c>
      <c r="BO1561" t="s">
        <v>89</v>
      </c>
      <c r="BP1561" t="s">
        <v>90</v>
      </c>
      <c r="BQ1561" s="2">
        <v>47.91168343312588</v>
      </c>
      <c r="BR1561">
        <v>47.91168343312588</v>
      </c>
      <c r="BS1561">
        <v>47.91168343312588</v>
      </c>
      <c r="BT1561" t="s">
        <v>89</v>
      </c>
      <c r="BU1561" t="s">
        <v>91</v>
      </c>
      <c r="BV1561">
        <v>0.27030833408450422</v>
      </c>
      <c r="BW1561">
        <v>20.96136150199257</v>
      </c>
      <c r="BX1561">
        <v>1.289555232654181E-2</v>
      </c>
      <c r="BY1561">
        <v>3.5463210531218459</v>
      </c>
      <c r="BZ1561">
        <v>42</v>
      </c>
      <c r="CA1561">
        <v>0.66831358868123458</v>
      </c>
      <c r="CB1561">
        <v>0.66831358868123325</v>
      </c>
      <c r="CC1561">
        <v>29.34430736263246</v>
      </c>
      <c r="CD1561">
        <v>28.821541330184932</v>
      </c>
      <c r="CG1561">
        <f>+COUNTIF(IV!A:A,A1561)</f>
        <v>1</v>
      </c>
      <c r="CH1561" s="1">
        <f>+VLOOKUP(A1561,IV!A:Q,17,0)</f>
        <v>12.564594283920741</v>
      </c>
      <c r="CI1561" t="b">
        <f t="shared" si="96"/>
        <v>1</v>
      </c>
      <c r="CJ1561" s="7">
        <f t="shared" si="97"/>
        <v>0</v>
      </c>
      <c r="CL1561">
        <f>+COUNTIF(EV!A:A,A1561)</f>
        <v>1</v>
      </c>
      <c r="CM1561" s="2">
        <f>+VLOOKUP(A1561,EV!A:R,18,0)</f>
        <v>47.911683433125887</v>
      </c>
      <c r="CN1561" t="b">
        <f t="shared" si="98"/>
        <v>1</v>
      </c>
      <c r="CO1561" s="7">
        <f t="shared" si="99"/>
        <v>0</v>
      </c>
    </row>
    <row r="1562" spans="1:93" x14ac:dyDescent="0.3">
      <c r="A1562" t="s">
        <v>3230</v>
      </c>
      <c r="B1562" t="s">
        <v>2527</v>
      </c>
      <c r="C1562">
        <v>3</v>
      </c>
      <c r="D1562">
        <v>2.25</v>
      </c>
      <c r="E1562">
        <v>0.5</v>
      </c>
      <c r="F1562">
        <v>10.95</v>
      </c>
      <c r="G1562">
        <v>0</v>
      </c>
      <c r="H1562">
        <v>0</v>
      </c>
      <c r="I1562" t="s">
        <v>84</v>
      </c>
      <c r="K1562">
        <v>12</v>
      </c>
      <c r="L1562" t="s">
        <v>129</v>
      </c>
      <c r="M1562">
        <v>270</v>
      </c>
      <c r="N1562">
        <v>2.5000000000000001E-2</v>
      </c>
      <c r="O1562">
        <v>0.8125</v>
      </c>
      <c r="P1562" t="s">
        <v>3231</v>
      </c>
      <c r="Q1562" t="s">
        <v>87</v>
      </c>
      <c r="R1562" t="s">
        <v>87</v>
      </c>
      <c r="S1562" t="s">
        <v>131</v>
      </c>
      <c r="T1562" t="b">
        <v>0</v>
      </c>
      <c r="U1562">
        <v>2.5000000000000001E-2</v>
      </c>
      <c r="V1562">
        <v>2.2774897373528169E-2</v>
      </c>
      <c r="W1562">
        <v>4</v>
      </c>
      <c r="Y1562">
        <v>12.609424331955911</v>
      </c>
      <c r="Z1562">
        <v>12.838134471151699</v>
      </c>
      <c r="AA1562">
        <v>12.609424331955911</v>
      </c>
      <c r="AB1562">
        <v>12.609424331955911</v>
      </c>
      <c r="AC1562">
        <v>0.29238719504804012</v>
      </c>
      <c r="AD1562">
        <v>0.29238719504803962</v>
      </c>
      <c r="AE1562">
        <v>924.88509659600425</v>
      </c>
      <c r="AF1562">
        <v>39831.650845826873</v>
      </c>
      <c r="AG1562">
        <v>0.29192815517702919</v>
      </c>
      <c r="AH1562">
        <v>12.572351302744551</v>
      </c>
      <c r="AI1562">
        <v>4.6004359767064233</v>
      </c>
      <c r="AJ1562">
        <v>6.9079422118556986</v>
      </c>
      <c r="AK1562">
        <v>5.6620750482540592</v>
      </c>
      <c r="AL1562">
        <v>8.5020827222839372</v>
      </c>
      <c r="AM1562">
        <v>0.26263062764885059</v>
      </c>
      <c r="AN1562">
        <v>0.29238719504803962</v>
      </c>
      <c r="AO1562">
        <v>13.914833989378151</v>
      </c>
      <c r="AP1562">
        <v>13.914833989378151</v>
      </c>
      <c r="AQ1562" t="b">
        <v>1</v>
      </c>
      <c r="AR1562" t="b">
        <v>1</v>
      </c>
      <c r="AU1562">
        <v>924.66878146232057</v>
      </c>
      <c r="AV1562">
        <v>39788.456864736378</v>
      </c>
      <c r="AW1562">
        <v>0.29199644825578258</v>
      </c>
      <c r="AX1562">
        <v>0.29199644825578258</v>
      </c>
      <c r="AY1562">
        <v>0.29199644825578258</v>
      </c>
      <c r="AZ1562" t="s">
        <v>89</v>
      </c>
      <c r="BA1562" s="1">
        <v>12.564594283920741</v>
      </c>
      <c r="BB1562">
        <v>12.564594283920741</v>
      </c>
      <c r="BC1562">
        <v>12.564594283920741</v>
      </c>
      <c r="BD1562" t="s">
        <v>89</v>
      </c>
      <c r="BE1562">
        <v>12.78176032692677</v>
      </c>
      <c r="BF1562">
        <v>12.78176032692677</v>
      </c>
      <c r="BG1562">
        <v>12.78176032692677</v>
      </c>
      <c r="BH1562" t="s">
        <v>89</v>
      </c>
      <c r="BI1562">
        <v>2.2844775741933339E-2</v>
      </c>
      <c r="BJ1562">
        <v>811.57320118520136</v>
      </c>
      <c r="BK1562">
        <v>79096.129137210781</v>
      </c>
      <c r="BL1562">
        <v>0.33268718041169748</v>
      </c>
      <c r="BM1562">
        <v>0.33268718041169748</v>
      </c>
      <c r="BN1562">
        <v>0.33268718041169748</v>
      </c>
      <c r="BO1562" t="s">
        <v>89</v>
      </c>
      <c r="BP1562" t="s">
        <v>90</v>
      </c>
      <c r="BQ1562" s="2">
        <v>25.798598771683171</v>
      </c>
      <c r="BR1562">
        <v>25.798598771683171</v>
      </c>
      <c r="BS1562">
        <v>25.798598771683171</v>
      </c>
      <c r="BT1562" t="s">
        <v>89</v>
      </c>
      <c r="BU1562" t="s">
        <v>91</v>
      </c>
      <c r="BV1562">
        <v>0.27030833408450428</v>
      </c>
      <c r="BW1562">
        <v>20.961361501992581</v>
      </c>
      <c r="BX1562">
        <v>1.289555232654181E-2</v>
      </c>
      <c r="BY1562">
        <v>6.586024812940571</v>
      </c>
      <c r="BZ1562">
        <v>42</v>
      </c>
      <c r="CA1562">
        <v>0.35986116313604938</v>
      </c>
      <c r="CB1562">
        <v>0.35986116313604871</v>
      </c>
      <c r="CC1562">
        <v>15.800780887571319</v>
      </c>
      <c r="CD1562">
        <v>15.519291485484191</v>
      </c>
      <c r="CG1562">
        <f>+COUNTIF(IV!A:A,A1562)</f>
        <v>1</v>
      </c>
      <c r="CH1562" s="1">
        <f>+VLOOKUP(A1562,IV!A:Q,17,0)</f>
        <v>12.564594283920741</v>
      </c>
      <c r="CI1562" t="b">
        <f t="shared" si="96"/>
        <v>1</v>
      </c>
      <c r="CJ1562" s="7">
        <f t="shared" si="97"/>
        <v>0</v>
      </c>
      <c r="CL1562">
        <f>+COUNTIF(EV!A:A,A1562)</f>
        <v>1</v>
      </c>
      <c r="CM1562" s="2">
        <f>+VLOOKUP(A1562,EV!A:R,18,0)</f>
        <v>25.798598771683171</v>
      </c>
      <c r="CN1562" t="b">
        <f t="shared" si="98"/>
        <v>1</v>
      </c>
      <c r="CO1562" s="7">
        <f t="shared" si="99"/>
        <v>0</v>
      </c>
    </row>
    <row r="1563" spans="1:93" x14ac:dyDescent="0.3">
      <c r="A1563" t="s">
        <v>3232</v>
      </c>
      <c r="B1563" t="s">
        <v>2527</v>
      </c>
      <c r="C1563">
        <v>3</v>
      </c>
      <c r="D1563">
        <v>2.25</v>
      </c>
      <c r="E1563">
        <v>0.5</v>
      </c>
      <c r="F1563">
        <v>10.95</v>
      </c>
      <c r="G1563">
        <v>0</v>
      </c>
      <c r="H1563">
        <v>0</v>
      </c>
      <c r="I1563" t="s">
        <v>84</v>
      </c>
      <c r="K1563">
        <v>12</v>
      </c>
      <c r="L1563" t="s">
        <v>129</v>
      </c>
      <c r="M1563">
        <v>270</v>
      </c>
      <c r="N1563">
        <v>0.1</v>
      </c>
      <c r="O1563">
        <v>0.25</v>
      </c>
      <c r="P1563" t="s">
        <v>3233</v>
      </c>
      <c r="Q1563" t="s">
        <v>87</v>
      </c>
      <c r="R1563" t="s">
        <v>87</v>
      </c>
      <c r="S1563" t="s">
        <v>131</v>
      </c>
      <c r="T1563" t="b">
        <v>0</v>
      </c>
      <c r="U1563">
        <v>0.1</v>
      </c>
      <c r="V1563">
        <v>2.2774897373528169E-2</v>
      </c>
      <c r="W1563">
        <v>4</v>
      </c>
      <c r="Y1563">
        <v>12.609424331955911</v>
      </c>
      <c r="Z1563">
        <v>12.838134471151699</v>
      </c>
      <c r="AA1563">
        <v>12.609424331955911</v>
      </c>
      <c r="AB1563">
        <v>12.609424331955911</v>
      </c>
      <c r="AC1563">
        <v>0.29238719504804012</v>
      </c>
      <c r="AD1563">
        <v>0.29238719504803962</v>
      </c>
      <c r="AE1563">
        <v>924.88509659600425</v>
      </c>
      <c r="AF1563">
        <v>39831.650845826873</v>
      </c>
      <c r="AG1563">
        <v>0.29192815517702919</v>
      </c>
      <c r="AH1563">
        <v>12.572351302744551</v>
      </c>
      <c r="AI1563">
        <v>12.94550023955837</v>
      </c>
      <c r="AJ1563">
        <v>12.88779717613899</v>
      </c>
      <c r="AK1563">
        <v>51.782000958233468</v>
      </c>
      <c r="AL1563">
        <v>51.551188704555948</v>
      </c>
      <c r="AM1563">
        <v>0.2936963122407053</v>
      </c>
      <c r="AN1563">
        <v>0.29238719504803962</v>
      </c>
      <c r="AO1563">
        <v>6.6183024069611864</v>
      </c>
      <c r="AP1563">
        <v>6.6183024069611864</v>
      </c>
      <c r="AQ1563" t="b">
        <v>0</v>
      </c>
      <c r="AR1563" t="b">
        <v>0</v>
      </c>
      <c r="AU1563">
        <v>924.66878146232057</v>
      </c>
      <c r="AV1563">
        <v>39788.456864736378</v>
      </c>
      <c r="AW1563">
        <v>0.29199644825578258</v>
      </c>
      <c r="AX1563">
        <v>0.29199644825578258</v>
      </c>
      <c r="AY1563">
        <v>0.29199644825578258</v>
      </c>
      <c r="AZ1563" t="s">
        <v>89</v>
      </c>
      <c r="BA1563" s="1">
        <v>12.564594283920741</v>
      </c>
      <c r="BB1563">
        <v>12.564594283920741</v>
      </c>
      <c r="BC1563">
        <v>12.564594283920741</v>
      </c>
      <c r="BD1563" t="s">
        <v>89</v>
      </c>
      <c r="BE1563">
        <v>12.78176032692677</v>
      </c>
      <c r="BF1563">
        <v>12.78176032692677</v>
      </c>
      <c r="BG1563">
        <v>12.78176032692677</v>
      </c>
      <c r="BH1563" t="s">
        <v>89</v>
      </c>
      <c r="BI1563">
        <v>2.2844775741933339E-2</v>
      </c>
      <c r="BJ1563">
        <v>229.82923920637751</v>
      </c>
      <c r="BK1563">
        <v>12284.59395588705</v>
      </c>
      <c r="BL1563">
        <v>1.174785248962821</v>
      </c>
      <c r="BM1563">
        <v>1.174785248962821</v>
      </c>
      <c r="BN1563">
        <v>1.174785248962821</v>
      </c>
      <c r="BO1563" t="s">
        <v>89</v>
      </c>
      <c r="BP1563" t="s">
        <v>90</v>
      </c>
      <c r="BQ1563" s="2">
        <v>52.028167187914953</v>
      </c>
      <c r="BR1563">
        <v>52.028167187914953</v>
      </c>
      <c r="BS1563">
        <v>52.028167187914953</v>
      </c>
      <c r="BT1563" t="s">
        <v>89</v>
      </c>
      <c r="BU1563" t="s">
        <v>91</v>
      </c>
      <c r="BV1563">
        <v>0.29369631224070541</v>
      </c>
      <c r="BW1563">
        <v>13.00704179697874</v>
      </c>
      <c r="BX1563">
        <v>2.2579793070929069E-2</v>
      </c>
      <c r="BY1563">
        <v>3.38712763269629</v>
      </c>
      <c r="BZ1563">
        <v>21</v>
      </c>
      <c r="CA1563">
        <v>1.16954878019216</v>
      </c>
      <c r="CB1563">
        <v>1.169548780192158</v>
      </c>
      <c r="CC1563">
        <v>51.352537884606797</v>
      </c>
      <c r="CD1563">
        <v>50.437697327823628</v>
      </c>
      <c r="CG1563">
        <f>+COUNTIF(IV!A:A,A1563)</f>
        <v>1</v>
      </c>
      <c r="CH1563" s="1">
        <f>+VLOOKUP(A1563,IV!A:Q,17,0)</f>
        <v>12.564594283920741</v>
      </c>
      <c r="CI1563" t="b">
        <f t="shared" si="96"/>
        <v>1</v>
      </c>
      <c r="CJ1563" s="7">
        <f t="shared" si="97"/>
        <v>0</v>
      </c>
      <c r="CL1563">
        <f>+COUNTIF(EV!A:A,A1563)</f>
        <v>1</v>
      </c>
      <c r="CM1563" s="2">
        <f>+VLOOKUP(A1563,EV!A:R,18,0)</f>
        <v>52.028167187914967</v>
      </c>
      <c r="CN1563" t="b">
        <f t="shared" si="98"/>
        <v>1</v>
      </c>
      <c r="CO1563" s="7">
        <f t="shared" si="99"/>
        <v>0</v>
      </c>
    </row>
    <row r="1564" spans="1:93" x14ac:dyDescent="0.3">
      <c r="A1564" t="s">
        <v>3234</v>
      </c>
      <c r="B1564" t="s">
        <v>2527</v>
      </c>
      <c r="C1564">
        <v>3</v>
      </c>
      <c r="D1564">
        <v>2.25</v>
      </c>
      <c r="E1564">
        <v>0.5</v>
      </c>
      <c r="F1564">
        <v>10.95</v>
      </c>
      <c r="G1564">
        <v>0</v>
      </c>
      <c r="H1564">
        <v>0</v>
      </c>
      <c r="I1564" t="s">
        <v>84</v>
      </c>
      <c r="K1564">
        <v>12</v>
      </c>
      <c r="L1564" t="s">
        <v>129</v>
      </c>
      <c r="M1564">
        <v>270</v>
      </c>
      <c r="N1564">
        <v>0.1</v>
      </c>
      <c r="O1564">
        <v>0.4375</v>
      </c>
      <c r="P1564" t="s">
        <v>3235</v>
      </c>
      <c r="Q1564" t="s">
        <v>87</v>
      </c>
      <c r="R1564" t="s">
        <v>87</v>
      </c>
      <c r="S1564" t="s">
        <v>131</v>
      </c>
      <c r="T1564" t="b">
        <v>0</v>
      </c>
      <c r="U1564">
        <v>0.1</v>
      </c>
      <c r="V1564">
        <v>2.2774897373528169E-2</v>
      </c>
      <c r="W1564">
        <v>4</v>
      </c>
      <c r="Y1564">
        <v>12.609424331955911</v>
      </c>
      <c r="Z1564">
        <v>12.838134471151699</v>
      </c>
      <c r="AA1564">
        <v>12.609424331955911</v>
      </c>
      <c r="AB1564">
        <v>12.609424331955911</v>
      </c>
      <c r="AC1564">
        <v>0.29238719504804012</v>
      </c>
      <c r="AD1564">
        <v>0.29238719504803962</v>
      </c>
      <c r="AE1564">
        <v>924.88509659600425</v>
      </c>
      <c r="AF1564">
        <v>39831.650845826873</v>
      </c>
      <c r="AG1564">
        <v>0.29192815517702919</v>
      </c>
      <c r="AH1564">
        <v>12.572351302744551</v>
      </c>
      <c r="AI1564">
        <v>12.94550023955837</v>
      </c>
      <c r="AJ1564">
        <v>12.88779717613898</v>
      </c>
      <c r="AK1564">
        <v>29.589714833276268</v>
      </c>
      <c r="AL1564">
        <v>29.457822116889101</v>
      </c>
      <c r="AM1564">
        <v>0.29369631224070541</v>
      </c>
      <c r="AN1564">
        <v>0.29238719504803962</v>
      </c>
      <c r="AO1564">
        <v>11.58202921218208</v>
      </c>
      <c r="AP1564">
        <v>11.58202921218208</v>
      </c>
      <c r="AQ1564" t="b">
        <v>0</v>
      </c>
      <c r="AR1564" t="b">
        <v>0</v>
      </c>
      <c r="AU1564">
        <v>924.66878146232057</v>
      </c>
      <c r="AV1564">
        <v>39788.456864736378</v>
      </c>
      <c r="AW1564">
        <v>0.29199644825578258</v>
      </c>
      <c r="AX1564">
        <v>0.29199644825578258</v>
      </c>
      <c r="AY1564">
        <v>0.29199644825578258</v>
      </c>
      <c r="AZ1564" t="s">
        <v>89</v>
      </c>
      <c r="BA1564" s="1">
        <v>12.564594283920741</v>
      </c>
      <c r="BB1564">
        <v>12.564594283920741</v>
      </c>
      <c r="BC1564">
        <v>12.564594283920741</v>
      </c>
      <c r="BD1564" t="s">
        <v>89</v>
      </c>
      <c r="BE1564">
        <v>12.78176032692677</v>
      </c>
      <c r="BF1564">
        <v>12.78176032692677</v>
      </c>
      <c r="BG1564">
        <v>12.78176032692677</v>
      </c>
      <c r="BH1564" t="s">
        <v>89</v>
      </c>
      <c r="BI1564">
        <v>2.2844775741933339E-2</v>
      </c>
      <c r="BJ1564">
        <v>402.20116861116043</v>
      </c>
      <c r="BK1564">
        <v>21498.039422802321</v>
      </c>
      <c r="BL1564">
        <v>0.67130585655018393</v>
      </c>
      <c r="BM1564">
        <v>0.67130585655018393</v>
      </c>
      <c r="BN1564">
        <v>0.67130585655018393</v>
      </c>
      <c r="BO1564" t="s">
        <v>89</v>
      </c>
      <c r="BP1564" t="s">
        <v>90</v>
      </c>
      <c r="BQ1564" s="2">
        <v>29.730381250237119</v>
      </c>
      <c r="BR1564">
        <v>29.730381250237119</v>
      </c>
      <c r="BS1564">
        <v>29.730381250237119</v>
      </c>
      <c r="BT1564" t="s">
        <v>89</v>
      </c>
      <c r="BU1564" t="s">
        <v>91</v>
      </c>
      <c r="BV1564">
        <v>0.29369631224070553</v>
      </c>
      <c r="BW1564">
        <v>13.00704179697874</v>
      </c>
      <c r="BX1564">
        <v>2.2579793070929079E-2</v>
      </c>
      <c r="BY1564">
        <v>5.9274733572185063</v>
      </c>
      <c r="BZ1564">
        <v>21</v>
      </c>
      <c r="CA1564">
        <v>0.66831358868123458</v>
      </c>
      <c r="CB1564">
        <v>0.66831358868123325</v>
      </c>
      <c r="CC1564">
        <v>29.34430736263246</v>
      </c>
      <c r="CD1564">
        <v>28.821541330184932</v>
      </c>
      <c r="CG1564">
        <f>+COUNTIF(IV!A:A,A1564)</f>
        <v>1</v>
      </c>
      <c r="CH1564" s="1">
        <f>+VLOOKUP(A1564,IV!A:Q,17,0)</f>
        <v>12.564594283920741</v>
      </c>
      <c r="CI1564" t="b">
        <f t="shared" si="96"/>
        <v>1</v>
      </c>
      <c r="CJ1564" s="7">
        <f t="shared" si="97"/>
        <v>0</v>
      </c>
      <c r="CL1564">
        <f>+COUNTIF(EV!A:A,A1564)</f>
        <v>1</v>
      </c>
      <c r="CM1564" s="2">
        <f>+VLOOKUP(A1564,EV!A:R,18,0)</f>
        <v>29.73038125023713</v>
      </c>
      <c r="CN1564" t="b">
        <f t="shared" si="98"/>
        <v>1</v>
      </c>
      <c r="CO1564" s="7">
        <f t="shared" si="99"/>
        <v>0</v>
      </c>
    </row>
    <row r="1565" spans="1:93" x14ac:dyDescent="0.3">
      <c r="A1565" t="s">
        <v>3236</v>
      </c>
      <c r="B1565" t="s">
        <v>2527</v>
      </c>
      <c r="C1565">
        <v>3</v>
      </c>
      <c r="D1565">
        <v>2.25</v>
      </c>
      <c r="E1565">
        <v>0.5</v>
      </c>
      <c r="F1565">
        <v>10.95</v>
      </c>
      <c r="G1565">
        <v>0</v>
      </c>
      <c r="H1565">
        <v>0</v>
      </c>
      <c r="I1565" t="s">
        <v>84</v>
      </c>
      <c r="K1565">
        <v>12</v>
      </c>
      <c r="L1565" t="s">
        <v>129</v>
      </c>
      <c r="M1565">
        <v>270</v>
      </c>
      <c r="N1565">
        <v>0.1</v>
      </c>
      <c r="O1565">
        <v>0.8125</v>
      </c>
      <c r="P1565" t="s">
        <v>3237</v>
      </c>
      <c r="Q1565" t="s">
        <v>87</v>
      </c>
      <c r="R1565" t="s">
        <v>87</v>
      </c>
      <c r="S1565" t="s">
        <v>131</v>
      </c>
      <c r="T1565" t="b">
        <v>0</v>
      </c>
      <c r="U1565">
        <v>0.1</v>
      </c>
      <c r="V1565">
        <v>2.2774897373528169E-2</v>
      </c>
      <c r="W1565">
        <v>4</v>
      </c>
      <c r="Y1565">
        <v>12.609424331955911</v>
      </c>
      <c r="Z1565">
        <v>12.838134471151699</v>
      </c>
      <c r="AA1565">
        <v>12.609424331955911</v>
      </c>
      <c r="AB1565">
        <v>12.609424331955911</v>
      </c>
      <c r="AC1565">
        <v>0.29238719504804012</v>
      </c>
      <c r="AD1565">
        <v>0.29238719504803962</v>
      </c>
      <c r="AE1565">
        <v>924.88509659600425</v>
      </c>
      <c r="AF1565">
        <v>39831.650845826873</v>
      </c>
      <c r="AG1565">
        <v>0.29192815517702919</v>
      </c>
      <c r="AH1565">
        <v>12.572351302744551</v>
      </c>
      <c r="AI1565">
        <v>12.94550023955837</v>
      </c>
      <c r="AJ1565">
        <v>12.88779717613898</v>
      </c>
      <c r="AK1565">
        <v>15.932923371764151</v>
      </c>
      <c r="AL1565">
        <v>15.86190421678644</v>
      </c>
      <c r="AM1565">
        <v>0.29369631224070553</v>
      </c>
      <c r="AN1565">
        <v>0.29238719504803962</v>
      </c>
      <c r="AO1565">
        <v>21.50948282262387</v>
      </c>
      <c r="AP1565">
        <v>21.50948282262387</v>
      </c>
      <c r="AQ1565" t="b">
        <v>0</v>
      </c>
      <c r="AR1565" t="b">
        <v>0</v>
      </c>
      <c r="AU1565">
        <v>924.66878146232057</v>
      </c>
      <c r="AV1565">
        <v>39788.456864736378</v>
      </c>
      <c r="AW1565">
        <v>0.29199644825578258</v>
      </c>
      <c r="AX1565">
        <v>0.29199644825578258</v>
      </c>
      <c r="AY1565">
        <v>0.29199644825578258</v>
      </c>
      <c r="AZ1565" t="s">
        <v>89</v>
      </c>
      <c r="BA1565" s="1">
        <v>12.564594283920741</v>
      </c>
      <c r="BB1565">
        <v>12.564594283920741</v>
      </c>
      <c r="BC1565">
        <v>12.564594283920741</v>
      </c>
      <c r="BD1565" t="s">
        <v>89</v>
      </c>
      <c r="BE1565">
        <v>12.78176032692677</v>
      </c>
      <c r="BF1565">
        <v>12.78176032692677</v>
      </c>
      <c r="BG1565">
        <v>12.78176032692677</v>
      </c>
      <c r="BH1565" t="s">
        <v>89</v>
      </c>
      <c r="BI1565">
        <v>2.2844775741933339E-2</v>
      </c>
      <c r="BJ1565">
        <v>746.94502742072643</v>
      </c>
      <c r="BK1565">
        <v>39924.930356632867</v>
      </c>
      <c r="BL1565">
        <v>0.36147238429625289</v>
      </c>
      <c r="BM1565">
        <v>0.36147238429625289</v>
      </c>
      <c r="BN1565">
        <v>0.36147238429625289</v>
      </c>
      <c r="BO1565" t="s">
        <v>89</v>
      </c>
      <c r="BP1565" t="s">
        <v>90</v>
      </c>
      <c r="BQ1565" s="2">
        <v>16.00866682705075</v>
      </c>
      <c r="BR1565">
        <v>16.00866682705075</v>
      </c>
      <c r="BS1565">
        <v>16.00866682705075</v>
      </c>
      <c r="BT1565" t="s">
        <v>89</v>
      </c>
      <c r="BU1565" t="s">
        <v>91</v>
      </c>
      <c r="BV1565">
        <v>0.29369631224070553</v>
      </c>
      <c r="BW1565">
        <v>13.00704179697874</v>
      </c>
      <c r="BX1565">
        <v>2.257979307092909E-2</v>
      </c>
      <c r="BY1565">
        <v>11.00816480626294</v>
      </c>
      <c r="BZ1565">
        <v>21</v>
      </c>
      <c r="CA1565">
        <v>0.35986116313604938</v>
      </c>
      <c r="CB1565">
        <v>0.35986116313604871</v>
      </c>
      <c r="CC1565">
        <v>15.800780887571319</v>
      </c>
      <c r="CD1565">
        <v>15.519291485484191</v>
      </c>
      <c r="CG1565">
        <f>+COUNTIF(IV!A:A,A1565)</f>
        <v>1</v>
      </c>
      <c r="CH1565" s="1">
        <f>+VLOOKUP(A1565,IV!A:Q,17,0)</f>
        <v>12.564594283920741</v>
      </c>
      <c r="CI1565" t="b">
        <f t="shared" si="96"/>
        <v>1</v>
      </c>
      <c r="CJ1565" s="7">
        <f t="shared" si="97"/>
        <v>0</v>
      </c>
      <c r="CL1565">
        <f>+COUNTIF(EV!A:A,A1565)</f>
        <v>1</v>
      </c>
      <c r="CM1565" s="2">
        <f>+VLOOKUP(A1565,EV!A:R,18,0)</f>
        <v>16.00866682705075</v>
      </c>
      <c r="CN1565" t="b">
        <f t="shared" si="98"/>
        <v>1</v>
      </c>
      <c r="CO1565" s="7">
        <f t="shared" si="99"/>
        <v>0</v>
      </c>
    </row>
    <row r="1566" spans="1:93" x14ac:dyDescent="0.3">
      <c r="A1566" t="s">
        <v>3238</v>
      </c>
      <c r="B1566" t="s">
        <v>2527</v>
      </c>
      <c r="C1566">
        <v>3</v>
      </c>
      <c r="D1566">
        <v>2.25</v>
      </c>
      <c r="E1566">
        <v>0.5</v>
      </c>
      <c r="F1566">
        <v>10.95</v>
      </c>
      <c r="G1566">
        <v>0</v>
      </c>
      <c r="H1566">
        <v>0</v>
      </c>
      <c r="I1566" t="s">
        <v>84</v>
      </c>
      <c r="K1566">
        <v>12</v>
      </c>
      <c r="L1566" t="s">
        <v>129</v>
      </c>
      <c r="M1566">
        <v>270</v>
      </c>
      <c r="N1566">
        <v>0.17499999999999999</v>
      </c>
      <c r="O1566">
        <v>0.25</v>
      </c>
      <c r="P1566" t="s">
        <v>3239</v>
      </c>
      <c r="Q1566" t="s">
        <v>87</v>
      </c>
      <c r="R1566" t="s">
        <v>87</v>
      </c>
      <c r="S1566" t="s">
        <v>131</v>
      </c>
      <c r="T1566" t="b">
        <v>0</v>
      </c>
      <c r="U1566">
        <v>0.17499999999999999</v>
      </c>
      <c r="V1566">
        <v>2.2774897373528169E-2</v>
      </c>
      <c r="W1566">
        <v>4</v>
      </c>
      <c r="Y1566">
        <v>12.609424331955911</v>
      </c>
      <c r="Z1566">
        <v>12.838134471151699</v>
      </c>
      <c r="AA1566">
        <v>12.609424331955911</v>
      </c>
      <c r="AB1566">
        <v>12.609424331955911</v>
      </c>
      <c r="AC1566">
        <v>0.29238719504804012</v>
      </c>
      <c r="AD1566">
        <v>0.29238719504803962</v>
      </c>
      <c r="AE1566">
        <v>924.88509659600425</v>
      </c>
      <c r="AF1566">
        <v>39831.650845826873</v>
      </c>
      <c r="AG1566">
        <v>0.29192815517702919</v>
      </c>
      <c r="AH1566">
        <v>12.572351302744551</v>
      </c>
      <c r="AI1566">
        <v>12.90099492826435</v>
      </c>
      <c r="AJ1566">
        <v>12.83835833639098</v>
      </c>
      <c r="AK1566">
        <v>51.603979713057377</v>
      </c>
      <c r="AL1566">
        <v>51.353433345563907</v>
      </c>
      <c r="AM1566">
        <v>0.29381371212486168</v>
      </c>
      <c r="AN1566">
        <v>0.29238719504803962</v>
      </c>
      <c r="AO1566">
        <v>5.9326111142039437</v>
      </c>
      <c r="AP1566">
        <v>5.9326111142039437</v>
      </c>
      <c r="AQ1566" t="b">
        <v>0</v>
      </c>
      <c r="AR1566" t="b">
        <v>0</v>
      </c>
      <c r="AU1566">
        <v>924.66878146232057</v>
      </c>
      <c r="AV1566">
        <v>39788.456864736378</v>
      </c>
      <c r="AW1566">
        <v>0.29199644825578258</v>
      </c>
      <c r="AX1566">
        <v>0.29199644825578258</v>
      </c>
      <c r="AY1566">
        <v>0.29199644825578258</v>
      </c>
      <c r="AZ1566" t="s">
        <v>89</v>
      </c>
      <c r="BA1566" s="1">
        <v>12.564594283920741</v>
      </c>
      <c r="BB1566">
        <v>12.564594283920741</v>
      </c>
      <c r="BC1566">
        <v>12.564594283920741</v>
      </c>
      <c r="BD1566" t="s">
        <v>89</v>
      </c>
      <c r="BE1566">
        <v>12.78176032692677</v>
      </c>
      <c r="BF1566">
        <v>12.78176032692677</v>
      </c>
      <c r="BG1566">
        <v>12.78176032692677</v>
      </c>
      <c r="BH1566" t="s">
        <v>89</v>
      </c>
      <c r="BI1566">
        <v>2.2844775741933339E-2</v>
      </c>
      <c r="BJ1566">
        <v>229.82521352477761</v>
      </c>
      <c r="BK1566">
        <v>11287.093284815959</v>
      </c>
      <c r="BL1566">
        <v>1.1748058268240931</v>
      </c>
      <c r="BM1566">
        <v>1.1748058268240931</v>
      </c>
      <c r="BN1566">
        <v>1.1748058268240931</v>
      </c>
      <c r="BO1566" t="s">
        <v>89</v>
      </c>
      <c r="BP1566" t="s">
        <v>90</v>
      </c>
      <c r="BQ1566" s="2">
        <v>51.811636153402858</v>
      </c>
      <c r="BR1566">
        <v>51.811636153402858</v>
      </c>
      <c r="BS1566">
        <v>51.811636153402858</v>
      </c>
      <c r="BT1566" t="s">
        <v>89</v>
      </c>
      <c r="BU1566" t="s">
        <v>91</v>
      </c>
      <c r="BV1566">
        <v>0.29370145670602321</v>
      </c>
      <c r="BW1566">
        <v>12.952909038350709</v>
      </c>
      <c r="BX1566">
        <v>2.26745556412415E-2</v>
      </c>
      <c r="BY1566">
        <v>3.8936314305504691</v>
      </c>
      <c r="BZ1566">
        <v>14</v>
      </c>
      <c r="CA1566">
        <v>1.16954878019216</v>
      </c>
      <c r="CB1566">
        <v>1.169548780192158</v>
      </c>
      <c r="CC1566">
        <v>51.352537884606797</v>
      </c>
      <c r="CD1566">
        <v>50.437697327823628</v>
      </c>
      <c r="CG1566">
        <f>+COUNTIF(IV!A:A,A1566)</f>
        <v>1</v>
      </c>
      <c r="CH1566" s="1">
        <f>+VLOOKUP(A1566,IV!A:Q,17,0)</f>
        <v>12.564594283920741</v>
      </c>
      <c r="CI1566" t="b">
        <f t="shared" si="96"/>
        <v>1</v>
      </c>
      <c r="CJ1566" s="7">
        <f t="shared" si="97"/>
        <v>0</v>
      </c>
      <c r="CL1566">
        <f>+COUNTIF(EV!A:A,A1566)</f>
        <v>1</v>
      </c>
      <c r="CM1566" s="2">
        <f>+VLOOKUP(A1566,EV!A:R,18,0)</f>
        <v>51.811636153402873</v>
      </c>
      <c r="CN1566" t="b">
        <f t="shared" si="98"/>
        <v>1</v>
      </c>
      <c r="CO1566" s="7">
        <f t="shared" si="99"/>
        <v>0</v>
      </c>
    </row>
    <row r="1567" spans="1:93" x14ac:dyDescent="0.3">
      <c r="A1567" t="s">
        <v>3240</v>
      </c>
      <c r="B1567" t="s">
        <v>2527</v>
      </c>
      <c r="C1567">
        <v>3</v>
      </c>
      <c r="D1567">
        <v>2.25</v>
      </c>
      <c r="E1567">
        <v>0.5</v>
      </c>
      <c r="F1567">
        <v>10.95</v>
      </c>
      <c r="G1567">
        <v>0</v>
      </c>
      <c r="H1567">
        <v>0</v>
      </c>
      <c r="I1567" t="s">
        <v>84</v>
      </c>
      <c r="K1567">
        <v>12</v>
      </c>
      <c r="L1567" t="s">
        <v>129</v>
      </c>
      <c r="M1567">
        <v>270</v>
      </c>
      <c r="N1567">
        <v>0.17499999999999999</v>
      </c>
      <c r="O1567">
        <v>0.4375</v>
      </c>
      <c r="P1567" t="s">
        <v>3241</v>
      </c>
      <c r="Q1567" t="s">
        <v>87</v>
      </c>
      <c r="R1567" t="s">
        <v>87</v>
      </c>
      <c r="S1567" t="s">
        <v>131</v>
      </c>
      <c r="T1567" t="b">
        <v>0</v>
      </c>
      <c r="U1567">
        <v>0.17499999999999999</v>
      </c>
      <c r="V1567">
        <v>2.2774897373528169E-2</v>
      </c>
      <c r="W1567">
        <v>4</v>
      </c>
      <c r="Y1567">
        <v>12.609424331955911</v>
      </c>
      <c r="Z1567">
        <v>12.838134471151699</v>
      </c>
      <c r="AA1567">
        <v>12.609424331955911</v>
      </c>
      <c r="AB1567">
        <v>12.609424331955911</v>
      </c>
      <c r="AC1567">
        <v>0.29238719504804012</v>
      </c>
      <c r="AD1567">
        <v>0.29238719504803962</v>
      </c>
      <c r="AE1567">
        <v>924.88509659600425</v>
      </c>
      <c r="AF1567">
        <v>39831.650845826873</v>
      </c>
      <c r="AG1567">
        <v>0.29192815517702919</v>
      </c>
      <c r="AH1567">
        <v>12.572351302744551</v>
      </c>
      <c r="AI1567">
        <v>12.900994928264341</v>
      </c>
      <c r="AJ1567">
        <v>12.83835833639098</v>
      </c>
      <c r="AK1567">
        <v>29.487988407461359</v>
      </c>
      <c r="AL1567">
        <v>29.344819054607939</v>
      </c>
      <c r="AM1567">
        <v>0.29381371212486168</v>
      </c>
      <c r="AN1567">
        <v>0.29238719504803962</v>
      </c>
      <c r="AO1567">
        <v>10.38206944985691</v>
      </c>
      <c r="AP1567">
        <v>10.38206944985691</v>
      </c>
      <c r="AQ1567" t="b">
        <v>0</v>
      </c>
      <c r="AR1567" t="b">
        <v>0</v>
      </c>
      <c r="AU1567">
        <v>924.66878146232057</v>
      </c>
      <c r="AV1567">
        <v>39788.456864736378</v>
      </c>
      <c r="AW1567">
        <v>0.29199644825578258</v>
      </c>
      <c r="AX1567">
        <v>0.29199644825578258</v>
      </c>
      <c r="AY1567">
        <v>0.29199644825578258</v>
      </c>
      <c r="AZ1567" t="s">
        <v>89</v>
      </c>
      <c r="BA1567" s="1">
        <v>12.564594283920741</v>
      </c>
      <c r="BB1567">
        <v>12.564594283920741</v>
      </c>
      <c r="BC1567">
        <v>12.564594283920741</v>
      </c>
      <c r="BD1567" t="s">
        <v>89</v>
      </c>
      <c r="BE1567">
        <v>12.78176032692677</v>
      </c>
      <c r="BF1567">
        <v>12.78176032692677</v>
      </c>
      <c r="BG1567">
        <v>12.78176032692677</v>
      </c>
      <c r="BH1567" t="s">
        <v>89</v>
      </c>
      <c r="BI1567">
        <v>2.2844775741933339E-2</v>
      </c>
      <c r="BJ1567">
        <v>402.19412366836087</v>
      </c>
      <c r="BK1567">
        <v>19752.413248427929</v>
      </c>
      <c r="BL1567">
        <v>0.6713176153280529</v>
      </c>
      <c r="BM1567">
        <v>0.6713176153280529</v>
      </c>
      <c r="BN1567">
        <v>0.6713176153280529</v>
      </c>
      <c r="BO1567" t="s">
        <v>89</v>
      </c>
      <c r="BP1567" t="s">
        <v>90</v>
      </c>
      <c r="BQ1567" s="2">
        <v>29.60664923051592</v>
      </c>
      <c r="BR1567">
        <v>29.60664923051592</v>
      </c>
      <c r="BS1567">
        <v>29.60664923051592</v>
      </c>
      <c r="BT1567" t="s">
        <v>89</v>
      </c>
      <c r="BU1567" t="s">
        <v>91</v>
      </c>
      <c r="BV1567">
        <v>0.29370145670602321</v>
      </c>
      <c r="BW1567">
        <v>12.952909038350709</v>
      </c>
      <c r="BX1567">
        <v>2.2674555641241489E-2</v>
      </c>
      <c r="BY1567">
        <v>6.8138550034633214</v>
      </c>
      <c r="BZ1567">
        <v>14</v>
      </c>
      <c r="CA1567">
        <v>0.66831358868123458</v>
      </c>
      <c r="CB1567">
        <v>0.66831358868123325</v>
      </c>
      <c r="CC1567">
        <v>29.34430736263246</v>
      </c>
      <c r="CD1567">
        <v>28.821541330184932</v>
      </c>
      <c r="CG1567">
        <f>+COUNTIF(IV!A:A,A1567)</f>
        <v>1</v>
      </c>
      <c r="CH1567" s="1">
        <f>+VLOOKUP(A1567,IV!A:Q,17,0)</f>
        <v>12.564594283920741</v>
      </c>
      <c r="CI1567" t="b">
        <f t="shared" si="96"/>
        <v>1</v>
      </c>
      <c r="CJ1567" s="7">
        <f t="shared" si="97"/>
        <v>0</v>
      </c>
      <c r="CL1567">
        <f>+COUNTIF(EV!A:A,A1567)</f>
        <v>1</v>
      </c>
      <c r="CM1567" s="2">
        <f>+VLOOKUP(A1567,EV!A:R,18,0)</f>
        <v>29.60664923051592</v>
      </c>
      <c r="CN1567" t="b">
        <f t="shared" si="98"/>
        <v>1</v>
      </c>
      <c r="CO1567" s="7">
        <f t="shared" si="99"/>
        <v>0</v>
      </c>
    </row>
    <row r="1568" spans="1:93" x14ac:dyDescent="0.3">
      <c r="A1568" t="s">
        <v>3242</v>
      </c>
      <c r="B1568" t="s">
        <v>2527</v>
      </c>
      <c r="C1568">
        <v>3</v>
      </c>
      <c r="D1568">
        <v>2.25</v>
      </c>
      <c r="E1568">
        <v>0.5</v>
      </c>
      <c r="F1568">
        <v>10.95</v>
      </c>
      <c r="G1568">
        <v>0</v>
      </c>
      <c r="H1568">
        <v>0</v>
      </c>
      <c r="I1568" t="s">
        <v>84</v>
      </c>
      <c r="K1568">
        <v>12</v>
      </c>
      <c r="L1568" t="s">
        <v>129</v>
      </c>
      <c r="M1568">
        <v>270</v>
      </c>
      <c r="N1568">
        <v>0.17499999999999999</v>
      </c>
      <c r="O1568">
        <v>0.8125</v>
      </c>
      <c r="P1568" t="s">
        <v>3243</v>
      </c>
      <c r="Q1568" t="s">
        <v>87</v>
      </c>
      <c r="R1568" t="s">
        <v>87</v>
      </c>
      <c r="S1568" t="s">
        <v>131</v>
      </c>
      <c r="T1568" t="b">
        <v>0</v>
      </c>
      <c r="U1568">
        <v>0.17499999999999999</v>
      </c>
      <c r="V1568">
        <v>2.2774897373528169E-2</v>
      </c>
      <c r="W1568">
        <v>4</v>
      </c>
      <c r="Y1568">
        <v>12.609424331955911</v>
      </c>
      <c r="Z1568">
        <v>12.838134471151699</v>
      </c>
      <c r="AA1568">
        <v>12.609424331955911</v>
      </c>
      <c r="AB1568">
        <v>12.609424331955911</v>
      </c>
      <c r="AC1568">
        <v>0.29238719504804012</v>
      </c>
      <c r="AD1568">
        <v>0.29238719504803962</v>
      </c>
      <c r="AE1568">
        <v>924.88509659600425</v>
      </c>
      <c r="AF1568">
        <v>39831.650845826873</v>
      </c>
      <c r="AG1568">
        <v>0.29192815517702919</v>
      </c>
      <c r="AH1568">
        <v>12.572351302744551</v>
      </c>
      <c r="AI1568">
        <v>12.900994928264341</v>
      </c>
      <c r="AJ1568">
        <v>12.83835833639098</v>
      </c>
      <c r="AK1568">
        <v>15.87814760401765</v>
      </c>
      <c r="AL1568">
        <v>15.801056414019669</v>
      </c>
      <c r="AM1568">
        <v>0.29381371212486151</v>
      </c>
      <c r="AN1568">
        <v>0.29238719504803962</v>
      </c>
      <c r="AO1568">
        <v>19.280986121162812</v>
      </c>
      <c r="AP1568">
        <v>19.280986121162812</v>
      </c>
      <c r="AQ1568" t="b">
        <v>0</v>
      </c>
      <c r="AR1568" t="b">
        <v>0</v>
      </c>
      <c r="AU1568">
        <v>924.66878146232057</v>
      </c>
      <c r="AV1568">
        <v>39788.456864736378</v>
      </c>
      <c r="AW1568">
        <v>0.29199644825578258</v>
      </c>
      <c r="AX1568">
        <v>0.29199644825578258</v>
      </c>
      <c r="AY1568">
        <v>0.29199644825578258</v>
      </c>
      <c r="AZ1568" t="s">
        <v>89</v>
      </c>
      <c r="BA1568" s="1">
        <v>12.564594283920741</v>
      </c>
      <c r="BB1568">
        <v>12.564594283920741</v>
      </c>
      <c r="BC1568">
        <v>12.564594283920741</v>
      </c>
      <c r="BD1568" t="s">
        <v>89</v>
      </c>
      <c r="BE1568">
        <v>12.78176032692677</v>
      </c>
      <c r="BF1568">
        <v>12.78176032692677</v>
      </c>
      <c r="BG1568">
        <v>12.78176032692677</v>
      </c>
      <c r="BH1568" t="s">
        <v>89</v>
      </c>
      <c r="BI1568">
        <v>2.2844775741933339E-2</v>
      </c>
      <c r="BJ1568">
        <v>746.93194395552769</v>
      </c>
      <c r="BK1568">
        <v>36683.05317565189</v>
      </c>
      <c r="BL1568">
        <v>0.36147871594587438</v>
      </c>
      <c r="BM1568">
        <v>0.36147871594587438</v>
      </c>
      <c r="BN1568">
        <v>0.36147871594587438</v>
      </c>
      <c r="BO1568" t="s">
        <v>89</v>
      </c>
      <c r="BP1568" t="s">
        <v>90</v>
      </c>
      <c r="BQ1568" s="2">
        <v>15.94204189335472</v>
      </c>
      <c r="BR1568">
        <v>15.94204189335472</v>
      </c>
      <c r="BS1568">
        <v>15.94204189335472</v>
      </c>
      <c r="BT1568" t="s">
        <v>89</v>
      </c>
      <c r="BU1568" t="s">
        <v>91</v>
      </c>
      <c r="BV1568">
        <v>0.29370145670602299</v>
      </c>
      <c r="BW1568">
        <v>12.952909038350709</v>
      </c>
      <c r="BX1568">
        <v>2.2674555641241489E-2</v>
      </c>
      <c r="BY1568">
        <v>12.65430214928903</v>
      </c>
      <c r="BZ1568">
        <v>14</v>
      </c>
      <c r="CA1568">
        <v>0.35986116313604938</v>
      </c>
      <c r="CB1568">
        <v>0.35986116313604871</v>
      </c>
      <c r="CC1568">
        <v>15.800780887571319</v>
      </c>
      <c r="CD1568">
        <v>15.519291485484191</v>
      </c>
      <c r="CG1568">
        <f>+COUNTIF(IV!A:A,A1568)</f>
        <v>1</v>
      </c>
      <c r="CH1568" s="1">
        <f>+VLOOKUP(A1568,IV!A:Q,17,0)</f>
        <v>12.564594283920741</v>
      </c>
      <c r="CI1568" t="b">
        <f t="shared" si="96"/>
        <v>1</v>
      </c>
      <c r="CJ1568" s="7">
        <f t="shared" si="97"/>
        <v>0</v>
      </c>
      <c r="CL1568">
        <f>+COUNTIF(EV!A:A,A1568)</f>
        <v>1</v>
      </c>
      <c r="CM1568" s="2">
        <f>+VLOOKUP(A1568,EV!A:R,18,0)</f>
        <v>15.94204189335472</v>
      </c>
      <c r="CN1568" t="b">
        <f t="shared" si="98"/>
        <v>1</v>
      </c>
      <c r="CO1568" s="7">
        <f t="shared" si="99"/>
        <v>0</v>
      </c>
    </row>
    <row r="1569" spans="1:93" x14ac:dyDescent="0.3">
      <c r="A1569" t="s">
        <v>3244</v>
      </c>
      <c r="B1569" t="s">
        <v>2527</v>
      </c>
      <c r="C1569">
        <v>3</v>
      </c>
      <c r="D1569">
        <v>2.25</v>
      </c>
      <c r="E1569">
        <v>0.5</v>
      </c>
      <c r="F1569">
        <v>10.95</v>
      </c>
      <c r="G1569">
        <v>0</v>
      </c>
      <c r="H1569">
        <v>0</v>
      </c>
      <c r="I1569" t="s">
        <v>84</v>
      </c>
      <c r="K1569">
        <v>13</v>
      </c>
      <c r="L1569" t="s">
        <v>85</v>
      </c>
      <c r="M1569">
        <v>30</v>
      </c>
      <c r="N1569">
        <v>2.5000000000000001E-2</v>
      </c>
      <c r="O1569">
        <v>0.25</v>
      </c>
      <c r="P1569" t="s">
        <v>3245</v>
      </c>
      <c r="Q1569" t="s">
        <v>87</v>
      </c>
      <c r="R1569" t="s">
        <v>87</v>
      </c>
      <c r="S1569" t="s">
        <v>88</v>
      </c>
      <c r="T1569" t="b">
        <v>0</v>
      </c>
      <c r="U1569">
        <v>2.5000000000000001E-2</v>
      </c>
      <c r="V1569">
        <v>9.0990348411244312E-3</v>
      </c>
      <c r="W1569">
        <v>4</v>
      </c>
      <c r="Y1569">
        <v>33.499384551913842</v>
      </c>
      <c r="Z1569">
        <v>33.693012000650263</v>
      </c>
      <c r="AA1569">
        <v>33.499384551913842</v>
      </c>
      <c r="AB1569">
        <v>33.499384551913842</v>
      </c>
      <c r="AC1569">
        <v>0.30657389009630992</v>
      </c>
      <c r="AD1569">
        <v>0.30657389009630792</v>
      </c>
      <c r="AE1569">
        <v>97.937909156364213</v>
      </c>
      <c r="AF1569">
        <v>10693.1382801497</v>
      </c>
      <c r="AG1569">
        <v>0.30631652501487511</v>
      </c>
      <c r="AH1569">
        <v>33.444505684203129</v>
      </c>
      <c r="AJ1569">
        <v>28.560086471304739</v>
      </c>
      <c r="AL1569">
        <v>114.2403458852189</v>
      </c>
      <c r="AN1569">
        <v>0.30657389009630792</v>
      </c>
      <c r="AP1569">
        <v>0.16806345829816269</v>
      </c>
      <c r="AQ1569" t="b">
        <v>0</v>
      </c>
      <c r="AR1569" t="b">
        <v>1</v>
      </c>
      <c r="AS1569" t="s">
        <v>3246</v>
      </c>
      <c r="AU1569">
        <v>97.831120541094947</v>
      </c>
      <c r="AV1569">
        <v>10657.74115680963</v>
      </c>
      <c r="AW1569">
        <v>0.30665088812305069</v>
      </c>
      <c r="AX1569">
        <v>0.30665088812305069</v>
      </c>
      <c r="AY1569">
        <v>0.30665088812305069</v>
      </c>
      <c r="AZ1569" t="s">
        <v>89</v>
      </c>
      <c r="BA1569" s="1">
        <v>33.406606947207763</v>
      </c>
      <c r="BB1569">
        <v>33.406606947207763</v>
      </c>
      <c r="BC1569">
        <v>33.406606947207763</v>
      </c>
      <c r="BD1569" t="s">
        <v>89</v>
      </c>
      <c r="BE1569">
        <v>33.598976255575259</v>
      </c>
      <c r="BF1569">
        <v>33.598976255575259</v>
      </c>
      <c r="BG1569">
        <v>33.598976255575259</v>
      </c>
      <c r="BH1569" t="s">
        <v>89</v>
      </c>
      <c r="BI1569">
        <v>9.1267926079196086E-3</v>
      </c>
      <c r="BO1569" t="s">
        <v>2584</v>
      </c>
      <c r="BP1569" t="s">
        <v>90</v>
      </c>
      <c r="BT1569" t="s">
        <v>2584</v>
      </c>
      <c r="BU1569" t="s">
        <v>91</v>
      </c>
      <c r="BY1569">
        <v>0.1241995291396505</v>
      </c>
      <c r="BZ1569">
        <v>70</v>
      </c>
      <c r="CA1569">
        <v>1.226295560385239</v>
      </c>
      <c r="CB1569">
        <v>1.226295560385231</v>
      </c>
      <c r="CC1569">
        <v>134.77204800260111</v>
      </c>
      <c r="CD1569">
        <v>133.9975382076554</v>
      </c>
      <c r="CG1569">
        <f>+COUNTIF(IV!A:A,A1569)</f>
        <v>1</v>
      </c>
      <c r="CH1569" s="1">
        <f>+VLOOKUP(A1569,IV!A:Q,17,0)</f>
        <v>33.406606947207763</v>
      </c>
      <c r="CI1569" t="b">
        <f t="shared" si="96"/>
        <v>1</v>
      </c>
      <c r="CJ1569" s="7">
        <f t="shared" si="97"/>
        <v>0</v>
      </c>
      <c r="CL1569">
        <f>+COUNTIF(EV!A:A,A1569)</f>
        <v>0</v>
      </c>
      <c r="CM1569" s="2" t="e">
        <f>+VLOOKUP(A1569,EV!A:R,18,0)</f>
        <v>#N/A</v>
      </c>
      <c r="CN1569" t="e">
        <f t="shared" si="98"/>
        <v>#N/A</v>
      </c>
      <c r="CO1569" s="7" t="e">
        <f t="shared" si="99"/>
        <v>#N/A</v>
      </c>
    </row>
    <row r="1570" spans="1:93" x14ac:dyDescent="0.3">
      <c r="A1570" t="s">
        <v>3247</v>
      </c>
      <c r="B1570" t="s">
        <v>2527</v>
      </c>
      <c r="C1570">
        <v>3</v>
      </c>
      <c r="D1570">
        <v>2.25</v>
      </c>
      <c r="E1570">
        <v>0.5</v>
      </c>
      <c r="F1570">
        <v>10.95</v>
      </c>
      <c r="G1570">
        <v>0</v>
      </c>
      <c r="H1570">
        <v>0</v>
      </c>
      <c r="I1570" t="s">
        <v>84</v>
      </c>
      <c r="K1570">
        <v>13</v>
      </c>
      <c r="L1570" t="s">
        <v>85</v>
      </c>
      <c r="M1570">
        <v>30</v>
      </c>
      <c r="N1570">
        <v>2.5000000000000001E-2</v>
      </c>
      <c r="O1570">
        <v>0.4375</v>
      </c>
      <c r="P1570" t="s">
        <v>3248</v>
      </c>
      <c r="Q1570" t="s">
        <v>87</v>
      </c>
      <c r="R1570" t="s">
        <v>87</v>
      </c>
      <c r="S1570" t="s">
        <v>88</v>
      </c>
      <c r="T1570" t="b">
        <v>0</v>
      </c>
      <c r="U1570">
        <v>2.5000000000000001E-2</v>
      </c>
      <c r="V1570">
        <v>9.0990348411244312E-3</v>
      </c>
      <c r="W1570">
        <v>4</v>
      </c>
      <c r="Y1570">
        <v>33.499384551913842</v>
      </c>
      <c r="Z1570">
        <v>33.693012000650263</v>
      </c>
      <c r="AA1570">
        <v>33.499384551913842</v>
      </c>
      <c r="AB1570">
        <v>33.499384551913842</v>
      </c>
      <c r="AC1570">
        <v>0.30657389009630992</v>
      </c>
      <c r="AD1570">
        <v>0.30657389009630792</v>
      </c>
      <c r="AE1570">
        <v>97.937909156364213</v>
      </c>
      <c r="AF1570">
        <v>10693.1382801497</v>
      </c>
      <c r="AG1570">
        <v>0.30631652501487511</v>
      </c>
      <c r="AH1570">
        <v>33.444505684203129</v>
      </c>
      <c r="AJ1570">
        <v>28.56008647130464</v>
      </c>
      <c r="AL1570">
        <v>65.28019764869633</v>
      </c>
      <c r="AN1570">
        <v>0.30657389009630792</v>
      </c>
      <c r="AP1570">
        <v>0.29411105202178511</v>
      </c>
      <c r="AQ1570" t="b">
        <v>0</v>
      </c>
      <c r="AR1570" t="b">
        <v>1</v>
      </c>
      <c r="AS1570" t="s">
        <v>3249</v>
      </c>
      <c r="AU1570">
        <v>97.831120541094947</v>
      </c>
      <c r="AV1570">
        <v>10657.74115680963</v>
      </c>
      <c r="AW1570">
        <v>0.30665088812305069</v>
      </c>
      <c r="AX1570">
        <v>0.30665088812305069</v>
      </c>
      <c r="AY1570">
        <v>0.30665088812305069</v>
      </c>
      <c r="AZ1570" t="s">
        <v>89</v>
      </c>
      <c r="BA1570" s="1">
        <v>33.406606947207763</v>
      </c>
      <c r="BB1570">
        <v>33.406606947207763</v>
      </c>
      <c r="BC1570">
        <v>33.406606947207763</v>
      </c>
      <c r="BD1570" t="s">
        <v>89</v>
      </c>
      <c r="BE1570">
        <v>33.598976255575259</v>
      </c>
      <c r="BF1570">
        <v>33.598976255575259</v>
      </c>
      <c r="BG1570">
        <v>33.598976255575259</v>
      </c>
      <c r="BH1570" t="s">
        <v>89</v>
      </c>
      <c r="BI1570">
        <v>9.1267926079196086E-3</v>
      </c>
      <c r="BO1570" t="s">
        <v>2584</v>
      </c>
      <c r="BP1570" t="s">
        <v>90</v>
      </c>
      <c r="BT1570" t="s">
        <v>2584</v>
      </c>
      <c r="BU1570" t="s">
        <v>91</v>
      </c>
      <c r="BY1570">
        <v>0.21734917599438841</v>
      </c>
      <c r="BZ1570">
        <v>70</v>
      </c>
      <c r="CA1570">
        <v>0.70074032022013688</v>
      </c>
      <c r="CB1570">
        <v>0.70074032022013222</v>
      </c>
      <c r="CC1570">
        <v>77.012598858629175</v>
      </c>
      <c r="CD1570">
        <v>76.570021832945926</v>
      </c>
      <c r="CG1570">
        <f>+COUNTIF(IV!A:A,A1570)</f>
        <v>1</v>
      </c>
      <c r="CH1570" s="1">
        <f>+VLOOKUP(A1570,IV!A:Q,17,0)</f>
        <v>33.406606947207763</v>
      </c>
      <c r="CI1570" t="b">
        <f t="shared" si="96"/>
        <v>1</v>
      </c>
      <c r="CJ1570" s="7">
        <f t="shared" si="97"/>
        <v>0</v>
      </c>
      <c r="CL1570">
        <f>+COUNTIF(EV!A:A,A1570)</f>
        <v>0</v>
      </c>
      <c r="CM1570" s="2" t="e">
        <f>+VLOOKUP(A1570,EV!A:R,18,0)</f>
        <v>#N/A</v>
      </c>
      <c r="CN1570" t="e">
        <f t="shared" si="98"/>
        <v>#N/A</v>
      </c>
      <c r="CO1570" s="7" t="e">
        <f t="shared" si="99"/>
        <v>#N/A</v>
      </c>
    </row>
    <row r="1571" spans="1:93" x14ac:dyDescent="0.3">
      <c r="A1571" t="s">
        <v>3250</v>
      </c>
      <c r="B1571" t="s">
        <v>2527</v>
      </c>
      <c r="C1571">
        <v>3</v>
      </c>
      <c r="D1571">
        <v>2.25</v>
      </c>
      <c r="E1571">
        <v>0.5</v>
      </c>
      <c r="F1571">
        <v>10.95</v>
      </c>
      <c r="G1571">
        <v>0</v>
      </c>
      <c r="H1571">
        <v>0</v>
      </c>
      <c r="I1571" t="s">
        <v>84</v>
      </c>
      <c r="K1571">
        <v>13</v>
      </c>
      <c r="L1571" t="s">
        <v>85</v>
      </c>
      <c r="M1571">
        <v>30</v>
      </c>
      <c r="N1571">
        <v>2.5000000000000001E-2</v>
      </c>
      <c r="O1571">
        <v>0.8125</v>
      </c>
      <c r="P1571" t="s">
        <v>3251</v>
      </c>
      <c r="Q1571" t="s">
        <v>87</v>
      </c>
      <c r="R1571" t="s">
        <v>87</v>
      </c>
      <c r="S1571" t="s">
        <v>88</v>
      </c>
      <c r="T1571" t="b">
        <v>0</v>
      </c>
      <c r="U1571">
        <v>2.5000000000000001E-2</v>
      </c>
      <c r="V1571">
        <v>9.0990348411244312E-3</v>
      </c>
      <c r="W1571">
        <v>4</v>
      </c>
      <c r="Y1571">
        <v>33.499384551913842</v>
      </c>
      <c r="Z1571">
        <v>33.693012000650263</v>
      </c>
      <c r="AA1571">
        <v>33.499384551913842</v>
      </c>
      <c r="AB1571">
        <v>33.499384551913842</v>
      </c>
      <c r="AC1571">
        <v>0.30657389009630992</v>
      </c>
      <c r="AD1571">
        <v>0.30657389009630792</v>
      </c>
      <c r="AE1571">
        <v>97.937909156364213</v>
      </c>
      <c r="AF1571">
        <v>10693.1382801497</v>
      </c>
      <c r="AG1571">
        <v>0.30631652501487511</v>
      </c>
      <c r="AH1571">
        <v>33.444505684203129</v>
      </c>
      <c r="AJ1571">
        <v>28.560086471304839</v>
      </c>
      <c r="AL1571">
        <v>35.150875656990578</v>
      </c>
      <c r="AN1571">
        <v>0.30657389009630792</v>
      </c>
      <c r="AP1571">
        <v>0.54620623946902835</v>
      </c>
      <c r="AQ1571" t="b">
        <v>0</v>
      </c>
      <c r="AR1571" t="b">
        <v>1</v>
      </c>
      <c r="AS1571" t="s">
        <v>3252</v>
      </c>
      <c r="AU1571">
        <v>97.831120541094947</v>
      </c>
      <c r="AV1571">
        <v>10657.74115680963</v>
      </c>
      <c r="AW1571">
        <v>0.30665088812305069</v>
      </c>
      <c r="AX1571">
        <v>0.30665088812305069</v>
      </c>
      <c r="AY1571">
        <v>0.30665088812305069</v>
      </c>
      <c r="AZ1571" t="s">
        <v>89</v>
      </c>
      <c r="BA1571" s="1">
        <v>33.406606947207763</v>
      </c>
      <c r="BB1571">
        <v>33.406606947207763</v>
      </c>
      <c r="BC1571">
        <v>33.406606947207763</v>
      </c>
      <c r="BD1571" t="s">
        <v>89</v>
      </c>
      <c r="BE1571">
        <v>33.598976255575259</v>
      </c>
      <c r="BF1571">
        <v>33.598976255575259</v>
      </c>
      <c r="BG1571">
        <v>33.598976255575259</v>
      </c>
      <c r="BH1571" t="s">
        <v>89</v>
      </c>
      <c r="BI1571">
        <v>9.1267926079196086E-3</v>
      </c>
      <c r="BO1571" t="s">
        <v>2584</v>
      </c>
      <c r="BP1571" t="s">
        <v>90</v>
      </c>
      <c r="BT1571" t="s">
        <v>2584</v>
      </c>
      <c r="BU1571" t="s">
        <v>91</v>
      </c>
      <c r="BY1571">
        <v>0.4036484697038642</v>
      </c>
      <c r="BZ1571">
        <v>70</v>
      </c>
      <c r="CA1571">
        <v>0.377321710887766</v>
      </c>
      <c r="CB1571">
        <v>0.37732171088776351</v>
      </c>
      <c r="CC1571">
        <v>41.468322462338783</v>
      </c>
      <c r="CD1571">
        <v>41.230011756201648</v>
      </c>
      <c r="CG1571">
        <f>+COUNTIF(IV!A:A,A1571)</f>
        <v>1</v>
      </c>
      <c r="CH1571" s="1">
        <f>+VLOOKUP(A1571,IV!A:Q,17,0)</f>
        <v>33.406606947207763</v>
      </c>
      <c r="CI1571" t="b">
        <f t="shared" si="96"/>
        <v>1</v>
      </c>
      <c r="CJ1571" s="7">
        <f t="shared" si="97"/>
        <v>0</v>
      </c>
      <c r="CL1571">
        <f>+COUNTIF(EV!A:A,A1571)</f>
        <v>0</v>
      </c>
      <c r="CM1571" s="2" t="e">
        <f>+VLOOKUP(A1571,EV!A:R,18,0)</f>
        <v>#N/A</v>
      </c>
      <c r="CN1571" t="e">
        <f t="shared" si="98"/>
        <v>#N/A</v>
      </c>
      <c r="CO1571" s="7" t="e">
        <f t="shared" si="99"/>
        <v>#N/A</v>
      </c>
    </row>
    <row r="1572" spans="1:93" x14ac:dyDescent="0.3">
      <c r="A1572" t="s">
        <v>3253</v>
      </c>
      <c r="B1572" t="s">
        <v>2527</v>
      </c>
      <c r="C1572">
        <v>3</v>
      </c>
      <c r="D1572">
        <v>2.25</v>
      </c>
      <c r="E1572">
        <v>0.5</v>
      </c>
      <c r="F1572">
        <v>10.95</v>
      </c>
      <c r="G1572">
        <v>0</v>
      </c>
      <c r="H1572">
        <v>0</v>
      </c>
      <c r="I1572" t="s">
        <v>84</v>
      </c>
      <c r="K1572">
        <v>13</v>
      </c>
      <c r="L1572" t="s">
        <v>85</v>
      </c>
      <c r="M1572">
        <v>30</v>
      </c>
      <c r="N1572">
        <v>0.1</v>
      </c>
      <c r="O1572">
        <v>0.25</v>
      </c>
      <c r="P1572" t="s">
        <v>3254</v>
      </c>
      <c r="Q1572" t="s">
        <v>87</v>
      </c>
      <c r="R1572" t="s">
        <v>87</v>
      </c>
      <c r="S1572" t="s">
        <v>88</v>
      </c>
      <c r="T1572" t="b">
        <v>0</v>
      </c>
      <c r="U1572">
        <v>0.1</v>
      </c>
      <c r="V1572">
        <v>9.0990348411244312E-3</v>
      </c>
      <c r="W1572">
        <v>4</v>
      </c>
      <c r="Y1572">
        <v>33.499384551913842</v>
      </c>
      <c r="Z1572">
        <v>33.693012000650263</v>
      </c>
      <c r="AA1572">
        <v>33.499384551913842</v>
      </c>
      <c r="AB1572">
        <v>33.499384551913842</v>
      </c>
      <c r="AC1572">
        <v>0.30657389009630992</v>
      </c>
      <c r="AD1572">
        <v>0.30657389009630792</v>
      </c>
      <c r="AE1572">
        <v>97.937909156364213</v>
      </c>
      <c r="AF1572">
        <v>10693.1382801497</v>
      </c>
      <c r="AG1572">
        <v>0.30631652501487511</v>
      </c>
      <c r="AH1572">
        <v>33.444505684203129</v>
      </c>
      <c r="AI1572">
        <v>33.763046602016253</v>
      </c>
      <c r="AJ1572">
        <v>33.820550421302471</v>
      </c>
      <c r="AK1572">
        <v>135.05218640806501</v>
      </c>
      <c r="AL1572">
        <v>135.28220168520991</v>
      </c>
      <c r="AM1572">
        <v>0.30605263395605092</v>
      </c>
      <c r="AN1572">
        <v>0.30657389009630792</v>
      </c>
      <c r="AO1572">
        <v>0.24255231588558671</v>
      </c>
      <c r="AP1572">
        <v>0.24255231588558671</v>
      </c>
      <c r="AQ1572" t="b">
        <v>0</v>
      </c>
      <c r="AR1572" t="b">
        <v>0</v>
      </c>
      <c r="AU1572">
        <v>97.831120541094947</v>
      </c>
      <c r="AV1572">
        <v>10657.74115680963</v>
      </c>
      <c r="AW1572">
        <v>0.30665088812305069</v>
      </c>
      <c r="AX1572">
        <v>0.30665088812305069</v>
      </c>
      <c r="AY1572">
        <v>0.30665088812305069</v>
      </c>
      <c r="AZ1572" t="s">
        <v>89</v>
      </c>
      <c r="BA1572" s="1">
        <v>33.406606947207763</v>
      </c>
      <c r="BB1572">
        <v>33.406606947207763</v>
      </c>
      <c r="BC1572">
        <v>33.406606947207763</v>
      </c>
      <c r="BD1572" t="s">
        <v>89</v>
      </c>
      <c r="BE1572">
        <v>33.598976255575259</v>
      </c>
      <c r="BF1572">
        <v>33.598976255575259</v>
      </c>
      <c r="BG1572">
        <v>33.598976255575259</v>
      </c>
      <c r="BH1572" t="s">
        <v>89</v>
      </c>
      <c r="BI1572">
        <v>9.1267926079196086E-3</v>
      </c>
      <c r="BJ1572">
        <v>24.505588803646749</v>
      </c>
      <c r="BK1572">
        <v>2949.3346315712051</v>
      </c>
      <c r="BL1572">
        <v>1.2242105358242039</v>
      </c>
      <c r="BM1572">
        <v>1.2242105358242039</v>
      </c>
      <c r="BN1572">
        <v>1.2242105358242039</v>
      </c>
      <c r="BO1572" t="s">
        <v>89</v>
      </c>
      <c r="BP1572" t="s">
        <v>90</v>
      </c>
      <c r="BQ1572" s="2">
        <v>135.8979319943096</v>
      </c>
      <c r="BR1572">
        <v>135.8979319943096</v>
      </c>
      <c r="BS1572">
        <v>135.8979319943096</v>
      </c>
      <c r="BT1572" t="s">
        <v>89</v>
      </c>
      <c r="BU1572" t="s">
        <v>91</v>
      </c>
      <c r="BV1572">
        <v>0.30605263395605098</v>
      </c>
      <c r="BW1572">
        <v>33.974482998577407</v>
      </c>
      <c r="BX1572">
        <v>9.0083087936574675E-3</v>
      </c>
      <c r="BY1572">
        <v>0.17486668374010869</v>
      </c>
      <c r="BZ1572">
        <v>28</v>
      </c>
      <c r="CA1572">
        <v>1.226295560385239</v>
      </c>
      <c r="CB1572">
        <v>1.226295560385231</v>
      </c>
      <c r="CC1572">
        <v>134.77204800260111</v>
      </c>
      <c r="CD1572">
        <v>133.9975382076554</v>
      </c>
      <c r="CG1572">
        <f>+COUNTIF(IV!A:A,A1572)</f>
        <v>1</v>
      </c>
      <c r="CH1572" s="1">
        <f>+VLOOKUP(A1572,IV!A:Q,17,0)</f>
        <v>33.406606947207763</v>
      </c>
      <c r="CI1572" t="b">
        <f t="shared" si="96"/>
        <v>1</v>
      </c>
      <c r="CJ1572" s="7">
        <f t="shared" si="97"/>
        <v>0</v>
      </c>
      <c r="CL1572">
        <f>+COUNTIF(EV!A:A,A1572)</f>
        <v>1</v>
      </c>
      <c r="CM1572" s="2">
        <f>+VLOOKUP(A1572,EV!A:R,18,0)</f>
        <v>135.89793199430969</v>
      </c>
      <c r="CN1572" t="b">
        <f t="shared" si="98"/>
        <v>1</v>
      </c>
      <c r="CO1572" s="7">
        <f t="shared" si="99"/>
        <v>0</v>
      </c>
    </row>
    <row r="1573" spans="1:93" x14ac:dyDescent="0.3">
      <c r="A1573" t="s">
        <v>3255</v>
      </c>
      <c r="B1573" t="s">
        <v>2527</v>
      </c>
      <c r="C1573">
        <v>3</v>
      </c>
      <c r="D1573">
        <v>2.25</v>
      </c>
      <c r="E1573">
        <v>0.5</v>
      </c>
      <c r="F1573">
        <v>10.95</v>
      </c>
      <c r="G1573">
        <v>0</v>
      </c>
      <c r="H1573">
        <v>0</v>
      </c>
      <c r="I1573" t="s">
        <v>84</v>
      </c>
      <c r="K1573">
        <v>13</v>
      </c>
      <c r="L1573" t="s">
        <v>85</v>
      </c>
      <c r="M1573">
        <v>30</v>
      </c>
      <c r="N1573">
        <v>0.1</v>
      </c>
      <c r="O1573">
        <v>0.4375</v>
      </c>
      <c r="P1573" t="s">
        <v>3256</v>
      </c>
      <c r="Q1573" t="s">
        <v>87</v>
      </c>
      <c r="R1573" t="s">
        <v>87</v>
      </c>
      <c r="S1573" t="s">
        <v>88</v>
      </c>
      <c r="T1573" t="b">
        <v>0</v>
      </c>
      <c r="U1573">
        <v>0.1</v>
      </c>
      <c r="V1573">
        <v>9.0990348411244312E-3</v>
      </c>
      <c r="W1573">
        <v>4</v>
      </c>
      <c r="Y1573">
        <v>33.499384551913842</v>
      </c>
      <c r="Z1573">
        <v>33.693012000650263</v>
      </c>
      <c r="AA1573">
        <v>33.499384551913842</v>
      </c>
      <c r="AB1573">
        <v>33.499384551913842</v>
      </c>
      <c r="AC1573">
        <v>0.30657389009630992</v>
      </c>
      <c r="AD1573">
        <v>0.30657389009630792</v>
      </c>
      <c r="AE1573">
        <v>97.937909156364213</v>
      </c>
      <c r="AF1573">
        <v>10693.1382801497</v>
      </c>
      <c r="AG1573">
        <v>0.30631652501487511</v>
      </c>
      <c r="AH1573">
        <v>33.444505684203129</v>
      </c>
      <c r="AI1573">
        <v>33.763046602016239</v>
      </c>
      <c r="AJ1573">
        <v>33.82055042130245</v>
      </c>
      <c r="AK1573">
        <v>77.172677947465687</v>
      </c>
      <c r="AL1573">
        <v>77.304115248691318</v>
      </c>
      <c r="AM1573">
        <v>0.30605263395605098</v>
      </c>
      <c r="AN1573">
        <v>0.30657389009630792</v>
      </c>
      <c r="AO1573">
        <v>0.42446655279977702</v>
      </c>
      <c r="AP1573">
        <v>0.42446655279977702</v>
      </c>
      <c r="AQ1573" t="b">
        <v>0</v>
      </c>
      <c r="AR1573" t="b">
        <v>0</v>
      </c>
      <c r="AU1573">
        <v>97.831120541094947</v>
      </c>
      <c r="AV1573">
        <v>10657.74115680963</v>
      </c>
      <c r="AW1573">
        <v>0.30665088812305069</v>
      </c>
      <c r="AX1573">
        <v>0.30665088812305069</v>
      </c>
      <c r="AY1573">
        <v>0.30665088812305069</v>
      </c>
      <c r="AZ1573" t="s">
        <v>89</v>
      </c>
      <c r="BA1573" s="1">
        <v>33.406606947207763</v>
      </c>
      <c r="BB1573">
        <v>33.406606947207763</v>
      </c>
      <c r="BC1573">
        <v>33.406606947207763</v>
      </c>
      <c r="BD1573" t="s">
        <v>89</v>
      </c>
      <c r="BE1573">
        <v>33.598976255575259</v>
      </c>
      <c r="BF1573">
        <v>33.598976255575259</v>
      </c>
      <c r="BG1573">
        <v>33.598976255575259</v>
      </c>
      <c r="BH1573" t="s">
        <v>89</v>
      </c>
      <c r="BI1573">
        <v>9.1267926079196086E-3</v>
      </c>
      <c r="BJ1573">
        <v>42.8847804063818</v>
      </c>
      <c r="BK1573">
        <v>5161.335605249601</v>
      </c>
      <c r="BL1573">
        <v>0.699548877613831</v>
      </c>
      <c r="BM1573">
        <v>0.699548877613831</v>
      </c>
      <c r="BN1573">
        <v>0.699548877613831</v>
      </c>
      <c r="BO1573" t="s">
        <v>89</v>
      </c>
      <c r="BP1573" t="s">
        <v>90</v>
      </c>
      <c r="BQ1573" s="2">
        <v>77.655961139605409</v>
      </c>
      <c r="BR1573">
        <v>77.655961139605409</v>
      </c>
      <c r="BS1573">
        <v>77.655961139605409</v>
      </c>
      <c r="BT1573" t="s">
        <v>89</v>
      </c>
      <c r="BU1573" t="s">
        <v>91</v>
      </c>
      <c r="BV1573">
        <v>0.30605263395605109</v>
      </c>
      <c r="BW1573">
        <v>33.974482998577358</v>
      </c>
      <c r="BX1573">
        <v>9.0083087936574813E-3</v>
      </c>
      <c r="BY1573">
        <v>0.30601669654519009</v>
      </c>
      <c r="BZ1573">
        <v>28</v>
      </c>
      <c r="CA1573">
        <v>0.70074032022013688</v>
      </c>
      <c r="CB1573">
        <v>0.70074032022013222</v>
      </c>
      <c r="CC1573">
        <v>77.012598858629175</v>
      </c>
      <c r="CD1573">
        <v>76.570021832945926</v>
      </c>
      <c r="CG1573">
        <f>+COUNTIF(IV!A:A,A1573)</f>
        <v>1</v>
      </c>
      <c r="CH1573" s="1">
        <f>+VLOOKUP(A1573,IV!A:Q,17,0)</f>
        <v>33.406606947207763</v>
      </c>
      <c r="CI1573" t="b">
        <f t="shared" si="96"/>
        <v>1</v>
      </c>
      <c r="CJ1573" s="7">
        <f t="shared" si="97"/>
        <v>0</v>
      </c>
      <c r="CL1573">
        <f>+COUNTIF(EV!A:A,A1573)</f>
        <v>1</v>
      </c>
      <c r="CM1573" s="2">
        <f>+VLOOKUP(A1573,EV!A:R,18,0)</f>
        <v>77.655961139605381</v>
      </c>
      <c r="CN1573" t="b">
        <f t="shared" si="98"/>
        <v>1</v>
      </c>
      <c r="CO1573" s="7">
        <f t="shared" si="99"/>
        <v>0</v>
      </c>
    </row>
    <row r="1574" spans="1:93" x14ac:dyDescent="0.3">
      <c r="A1574" t="s">
        <v>3257</v>
      </c>
      <c r="B1574" t="s">
        <v>2527</v>
      </c>
      <c r="C1574">
        <v>3</v>
      </c>
      <c r="D1574">
        <v>2.25</v>
      </c>
      <c r="E1574">
        <v>0.5</v>
      </c>
      <c r="F1574">
        <v>10.95</v>
      </c>
      <c r="G1574">
        <v>0</v>
      </c>
      <c r="H1574">
        <v>0</v>
      </c>
      <c r="I1574" t="s">
        <v>84</v>
      </c>
      <c r="K1574">
        <v>13</v>
      </c>
      <c r="L1574" t="s">
        <v>85</v>
      </c>
      <c r="M1574">
        <v>30</v>
      </c>
      <c r="N1574">
        <v>0.1</v>
      </c>
      <c r="O1574">
        <v>0.8125</v>
      </c>
      <c r="P1574" t="s">
        <v>3258</v>
      </c>
      <c r="Q1574" t="s">
        <v>87</v>
      </c>
      <c r="R1574" t="s">
        <v>87</v>
      </c>
      <c r="S1574" t="s">
        <v>88</v>
      </c>
      <c r="T1574" t="b">
        <v>0</v>
      </c>
      <c r="U1574">
        <v>0.1</v>
      </c>
      <c r="V1574">
        <v>9.0990348411244312E-3</v>
      </c>
      <c r="W1574">
        <v>4</v>
      </c>
      <c r="Y1574">
        <v>33.499384551913842</v>
      </c>
      <c r="Z1574">
        <v>33.693012000650263</v>
      </c>
      <c r="AA1574">
        <v>33.499384551913842</v>
      </c>
      <c r="AB1574">
        <v>33.499384551913842</v>
      </c>
      <c r="AC1574">
        <v>0.30657389009630992</v>
      </c>
      <c r="AD1574">
        <v>0.30657389009630792</v>
      </c>
      <c r="AE1574">
        <v>97.937909156364213</v>
      </c>
      <c r="AF1574">
        <v>10693.1382801497</v>
      </c>
      <c r="AG1574">
        <v>0.30631652501487511</v>
      </c>
      <c r="AH1574">
        <v>33.444505684203129</v>
      </c>
      <c r="AI1574">
        <v>33.763046602016239</v>
      </c>
      <c r="AJ1574">
        <v>33.820550421302471</v>
      </c>
      <c r="AK1574">
        <v>41.554518894789219</v>
      </c>
      <c r="AL1574">
        <v>41.625292826218427</v>
      </c>
      <c r="AM1574">
        <v>0.30605263395605092</v>
      </c>
      <c r="AN1574">
        <v>0.30657389009630792</v>
      </c>
      <c r="AO1574">
        <v>0.78829502662815676</v>
      </c>
      <c r="AP1574">
        <v>0.78829502662815676</v>
      </c>
      <c r="AQ1574" t="b">
        <v>0</v>
      </c>
      <c r="AR1574" t="b">
        <v>0</v>
      </c>
      <c r="AU1574">
        <v>97.831120541094947</v>
      </c>
      <c r="AV1574">
        <v>10657.74115680963</v>
      </c>
      <c r="AW1574">
        <v>0.30665088812305069</v>
      </c>
      <c r="AX1574">
        <v>0.30665088812305069</v>
      </c>
      <c r="AY1574">
        <v>0.30665088812305069</v>
      </c>
      <c r="AZ1574" t="s">
        <v>89</v>
      </c>
      <c r="BA1574" s="1">
        <v>33.406606947207763</v>
      </c>
      <c r="BB1574">
        <v>33.406606947207763</v>
      </c>
      <c r="BC1574">
        <v>33.406606947207763</v>
      </c>
      <c r="BD1574" t="s">
        <v>89</v>
      </c>
      <c r="BE1574">
        <v>33.598976255575259</v>
      </c>
      <c r="BF1574">
        <v>33.598976255575259</v>
      </c>
      <c r="BG1574">
        <v>33.598976255575259</v>
      </c>
      <c r="BH1574" t="s">
        <v>89</v>
      </c>
      <c r="BI1574">
        <v>9.1267926079196086E-3</v>
      </c>
      <c r="BJ1574">
        <v>79.643163611851946</v>
      </c>
      <c r="BK1574">
        <v>9585.3375526064137</v>
      </c>
      <c r="BL1574">
        <v>0.37668016486898581</v>
      </c>
      <c r="BM1574">
        <v>0.37668016486898581</v>
      </c>
      <c r="BN1574">
        <v>0.37668016486898581</v>
      </c>
      <c r="BO1574" t="s">
        <v>89</v>
      </c>
      <c r="BP1574" t="s">
        <v>90</v>
      </c>
      <c r="BQ1574" s="2">
        <v>41.814748305941407</v>
      </c>
      <c r="BR1574">
        <v>41.814748305941407</v>
      </c>
      <c r="BS1574">
        <v>41.814748305941407</v>
      </c>
      <c r="BT1574" t="s">
        <v>89</v>
      </c>
      <c r="BU1574" t="s">
        <v>91</v>
      </c>
      <c r="BV1574">
        <v>0.30605263395605092</v>
      </c>
      <c r="BW1574">
        <v>33.974482998577393</v>
      </c>
      <c r="BX1574">
        <v>9.0083087936574692E-3</v>
      </c>
      <c r="BY1574">
        <v>0.568316722155353</v>
      </c>
      <c r="BZ1574">
        <v>28</v>
      </c>
      <c r="CA1574">
        <v>0.377321710887766</v>
      </c>
      <c r="CB1574">
        <v>0.37732171088776351</v>
      </c>
      <c r="CC1574">
        <v>41.468322462338783</v>
      </c>
      <c r="CD1574">
        <v>41.230011756201648</v>
      </c>
      <c r="CG1574">
        <f>+COUNTIF(IV!A:A,A1574)</f>
        <v>1</v>
      </c>
      <c r="CH1574" s="1">
        <f>+VLOOKUP(A1574,IV!A:Q,17,0)</f>
        <v>33.406606947207763</v>
      </c>
      <c r="CI1574" t="b">
        <f t="shared" si="96"/>
        <v>1</v>
      </c>
      <c r="CJ1574" s="7">
        <f t="shared" si="97"/>
        <v>0</v>
      </c>
      <c r="CL1574">
        <f>+COUNTIF(EV!A:A,A1574)</f>
        <v>1</v>
      </c>
      <c r="CM1574" s="2">
        <f>+VLOOKUP(A1574,EV!A:R,18,0)</f>
        <v>41.814748305941407</v>
      </c>
      <c r="CN1574" t="b">
        <f t="shared" si="98"/>
        <v>1</v>
      </c>
      <c r="CO1574" s="7">
        <f t="shared" si="99"/>
        <v>0</v>
      </c>
    </row>
    <row r="1575" spans="1:93" x14ac:dyDescent="0.3">
      <c r="A1575" t="s">
        <v>3259</v>
      </c>
      <c r="B1575" t="s">
        <v>2527</v>
      </c>
      <c r="C1575">
        <v>3</v>
      </c>
      <c r="D1575">
        <v>2.25</v>
      </c>
      <c r="E1575">
        <v>0.5</v>
      </c>
      <c r="F1575">
        <v>10.95</v>
      </c>
      <c r="G1575">
        <v>0</v>
      </c>
      <c r="H1575">
        <v>0</v>
      </c>
      <c r="I1575" t="s">
        <v>84</v>
      </c>
      <c r="K1575">
        <v>13</v>
      </c>
      <c r="L1575" t="s">
        <v>85</v>
      </c>
      <c r="M1575">
        <v>30</v>
      </c>
      <c r="N1575">
        <v>0.17499999999999999</v>
      </c>
      <c r="O1575">
        <v>0.25</v>
      </c>
      <c r="P1575" t="s">
        <v>3260</v>
      </c>
      <c r="Q1575" t="s">
        <v>87</v>
      </c>
      <c r="R1575" t="s">
        <v>87</v>
      </c>
      <c r="S1575" t="s">
        <v>88</v>
      </c>
      <c r="T1575" t="b">
        <v>0</v>
      </c>
      <c r="U1575">
        <v>0.17499999999999999</v>
      </c>
      <c r="V1575">
        <v>9.0990348411244312E-3</v>
      </c>
      <c r="W1575">
        <v>4</v>
      </c>
      <c r="Y1575">
        <v>33.499384551913842</v>
      </c>
      <c r="Z1575">
        <v>33.693012000650263</v>
      </c>
      <c r="AA1575">
        <v>33.499384551913842</v>
      </c>
      <c r="AB1575">
        <v>33.499384551913842</v>
      </c>
      <c r="AC1575">
        <v>0.30657389009630992</v>
      </c>
      <c r="AD1575">
        <v>0.30657389009630792</v>
      </c>
      <c r="AE1575">
        <v>97.937909156364213</v>
      </c>
      <c r="AF1575">
        <v>10693.1382801497</v>
      </c>
      <c r="AG1575">
        <v>0.30631652501487511</v>
      </c>
      <c r="AH1575">
        <v>33.444505684203129</v>
      </c>
      <c r="AI1575">
        <v>33.75996037238415</v>
      </c>
      <c r="AJ1575">
        <v>33.693612392254217</v>
      </c>
      <c r="AK1575">
        <v>135.0398414895366</v>
      </c>
      <c r="AL1575">
        <v>134.77444956901689</v>
      </c>
      <c r="AM1575">
        <v>0.30717758192168021</v>
      </c>
      <c r="AN1575">
        <v>0.30657389009630792</v>
      </c>
      <c r="AO1575">
        <v>0.23344298197123139</v>
      </c>
      <c r="AP1575">
        <v>0.23344298197123139</v>
      </c>
      <c r="AQ1575" t="b">
        <v>0</v>
      </c>
      <c r="AR1575" t="b">
        <v>0</v>
      </c>
      <c r="AU1575">
        <v>97.831120541094947</v>
      </c>
      <c r="AV1575">
        <v>10657.74115680963</v>
      </c>
      <c r="AW1575">
        <v>0.30665088812305069</v>
      </c>
      <c r="AX1575">
        <v>0.30665088812305069</v>
      </c>
      <c r="AY1575">
        <v>0.30665088812305069</v>
      </c>
      <c r="AZ1575" t="s">
        <v>89</v>
      </c>
      <c r="BA1575" s="1">
        <v>33.406606947207763</v>
      </c>
      <c r="BB1575">
        <v>33.406606947207763</v>
      </c>
      <c r="BC1575">
        <v>33.406606947207763</v>
      </c>
      <c r="BD1575" t="s">
        <v>89</v>
      </c>
      <c r="BE1575">
        <v>33.598976255575259</v>
      </c>
      <c r="BF1575">
        <v>33.598976255575259</v>
      </c>
      <c r="BG1575">
        <v>33.598976255575259</v>
      </c>
      <c r="BH1575" t="s">
        <v>89</v>
      </c>
      <c r="BI1575">
        <v>9.1267926079196086E-3</v>
      </c>
      <c r="BJ1575">
        <v>24.42386437070763</v>
      </c>
      <c r="BK1575">
        <v>2815.7905315377388</v>
      </c>
      <c r="BL1575">
        <v>1.228306853684465</v>
      </c>
      <c r="BM1575">
        <v>1.228306853684465</v>
      </c>
      <c r="BN1575">
        <v>1.228306853684465</v>
      </c>
      <c r="BO1575" t="s">
        <v>89</v>
      </c>
      <c r="BP1575" t="s">
        <v>90</v>
      </c>
      <c r="BQ1575" s="2">
        <v>135.12748267871621</v>
      </c>
      <c r="BR1575">
        <v>135.12748267871621</v>
      </c>
      <c r="BS1575">
        <v>135.12748267871621</v>
      </c>
      <c r="BT1575" t="s">
        <v>89</v>
      </c>
      <c r="BU1575" t="s">
        <v>91</v>
      </c>
      <c r="BV1575">
        <v>0.30707671342111642</v>
      </c>
      <c r="BW1575">
        <v>33.781870669679051</v>
      </c>
      <c r="BX1575">
        <v>9.0899854665755196E-3</v>
      </c>
      <c r="BY1575">
        <v>0.18803769042458629</v>
      </c>
      <c r="BZ1575">
        <v>14</v>
      </c>
      <c r="CA1575">
        <v>1.226295560385239</v>
      </c>
      <c r="CB1575">
        <v>1.226295560385231</v>
      </c>
      <c r="CC1575">
        <v>134.77204800260111</v>
      </c>
      <c r="CD1575">
        <v>133.9975382076554</v>
      </c>
      <c r="CG1575">
        <f>+COUNTIF(IV!A:A,A1575)</f>
        <v>1</v>
      </c>
      <c r="CH1575" s="1">
        <f>+VLOOKUP(A1575,IV!A:Q,17,0)</f>
        <v>33.406606947207763</v>
      </c>
      <c r="CI1575" t="b">
        <f t="shared" si="96"/>
        <v>1</v>
      </c>
      <c r="CJ1575" s="7">
        <f t="shared" si="97"/>
        <v>0</v>
      </c>
      <c r="CL1575">
        <f>+COUNTIF(EV!A:A,A1575)</f>
        <v>1</v>
      </c>
      <c r="CM1575" s="2">
        <f>+VLOOKUP(A1575,EV!A:R,18,0)</f>
        <v>135.12748267871589</v>
      </c>
      <c r="CN1575" t="b">
        <f t="shared" si="98"/>
        <v>1</v>
      </c>
      <c r="CO1575" s="7">
        <f t="shared" si="99"/>
        <v>-2.3314683517128287E-15</v>
      </c>
    </row>
    <row r="1576" spans="1:93" x14ac:dyDescent="0.3">
      <c r="A1576" t="s">
        <v>3261</v>
      </c>
      <c r="B1576" t="s">
        <v>2527</v>
      </c>
      <c r="C1576">
        <v>3</v>
      </c>
      <c r="D1576">
        <v>2.25</v>
      </c>
      <c r="E1576">
        <v>0.5</v>
      </c>
      <c r="F1576">
        <v>10.95</v>
      </c>
      <c r="G1576">
        <v>0</v>
      </c>
      <c r="H1576">
        <v>0</v>
      </c>
      <c r="I1576" t="s">
        <v>84</v>
      </c>
      <c r="K1576">
        <v>13</v>
      </c>
      <c r="L1576" t="s">
        <v>85</v>
      </c>
      <c r="M1576">
        <v>30</v>
      </c>
      <c r="N1576">
        <v>0.17499999999999999</v>
      </c>
      <c r="O1576">
        <v>0.4375</v>
      </c>
      <c r="P1576" t="s">
        <v>3262</v>
      </c>
      <c r="Q1576" t="s">
        <v>87</v>
      </c>
      <c r="R1576" t="s">
        <v>87</v>
      </c>
      <c r="S1576" t="s">
        <v>88</v>
      </c>
      <c r="T1576" t="b">
        <v>0</v>
      </c>
      <c r="U1576">
        <v>0.17499999999999999</v>
      </c>
      <c r="V1576">
        <v>9.0990348411244312E-3</v>
      </c>
      <c r="W1576">
        <v>4</v>
      </c>
      <c r="Y1576">
        <v>33.499384551913842</v>
      </c>
      <c r="Z1576">
        <v>33.693012000650263</v>
      </c>
      <c r="AA1576">
        <v>33.499384551913842</v>
      </c>
      <c r="AB1576">
        <v>33.499384551913842</v>
      </c>
      <c r="AC1576">
        <v>0.30657389009630992</v>
      </c>
      <c r="AD1576">
        <v>0.30657389009630792</v>
      </c>
      <c r="AE1576">
        <v>97.937909156364213</v>
      </c>
      <c r="AF1576">
        <v>10693.1382801497</v>
      </c>
      <c r="AG1576">
        <v>0.30631652501487511</v>
      </c>
      <c r="AH1576">
        <v>33.444505684203129</v>
      </c>
      <c r="AI1576">
        <v>33.759960372384128</v>
      </c>
      <c r="AJ1576">
        <v>33.69361239225416</v>
      </c>
      <c r="AK1576">
        <v>77.165623708306583</v>
      </c>
      <c r="AL1576">
        <v>77.013971182295222</v>
      </c>
      <c r="AM1576">
        <v>0.30717758192168038</v>
      </c>
      <c r="AN1576">
        <v>0.30657389009630792</v>
      </c>
      <c r="AO1576">
        <v>0.40852521844965528</v>
      </c>
      <c r="AP1576">
        <v>0.40852521844965528</v>
      </c>
      <c r="AQ1576" t="b">
        <v>0</v>
      </c>
      <c r="AR1576" t="b">
        <v>0</v>
      </c>
      <c r="AU1576">
        <v>97.831120541094947</v>
      </c>
      <c r="AV1576">
        <v>10657.74115680963</v>
      </c>
      <c r="AW1576">
        <v>0.30665088812305069</v>
      </c>
      <c r="AX1576">
        <v>0.30665088812305069</v>
      </c>
      <c r="AY1576">
        <v>0.30665088812305069</v>
      </c>
      <c r="AZ1576" t="s">
        <v>89</v>
      </c>
      <c r="BA1576" s="1">
        <v>33.406606947207763</v>
      </c>
      <c r="BB1576">
        <v>33.406606947207763</v>
      </c>
      <c r="BC1576">
        <v>33.406606947207763</v>
      </c>
      <c r="BD1576" t="s">
        <v>89</v>
      </c>
      <c r="BE1576">
        <v>33.598976255575259</v>
      </c>
      <c r="BF1576">
        <v>33.598976255575259</v>
      </c>
      <c r="BG1576">
        <v>33.598976255575259</v>
      </c>
      <c r="BH1576" t="s">
        <v>89</v>
      </c>
      <c r="BI1576">
        <v>9.1267926079196086E-3</v>
      </c>
      <c r="BJ1576">
        <v>42.74176264873843</v>
      </c>
      <c r="BK1576">
        <v>4927.6334301914194</v>
      </c>
      <c r="BL1576">
        <v>0.70188963067683596</v>
      </c>
      <c r="BM1576">
        <v>0.70188963067683596</v>
      </c>
      <c r="BN1576">
        <v>0.70188963067683596</v>
      </c>
      <c r="BO1576" t="s">
        <v>89</v>
      </c>
      <c r="BP1576" t="s">
        <v>90</v>
      </c>
      <c r="BQ1576" s="2">
        <v>77.215704387837675</v>
      </c>
      <c r="BR1576">
        <v>77.215704387837675</v>
      </c>
      <c r="BS1576">
        <v>77.215704387837675</v>
      </c>
      <c r="BT1576" t="s">
        <v>89</v>
      </c>
      <c r="BU1576" t="s">
        <v>91</v>
      </c>
      <c r="BV1576">
        <v>0.30707671342111581</v>
      </c>
      <c r="BW1576">
        <v>33.78187066967898</v>
      </c>
      <c r="BX1576">
        <v>9.0899854665755179E-3</v>
      </c>
      <c r="BY1576">
        <v>0.3290659582430262</v>
      </c>
      <c r="BZ1576">
        <v>14</v>
      </c>
      <c r="CA1576">
        <v>0.70074032022013688</v>
      </c>
      <c r="CB1576">
        <v>0.70074032022013222</v>
      </c>
      <c r="CC1576">
        <v>77.012598858629175</v>
      </c>
      <c r="CD1576">
        <v>76.570021832945926</v>
      </c>
      <c r="CG1576">
        <f>+COUNTIF(IV!A:A,A1576)</f>
        <v>1</v>
      </c>
      <c r="CH1576" s="1">
        <f>+VLOOKUP(A1576,IV!A:Q,17,0)</f>
        <v>33.406606947207763</v>
      </c>
      <c r="CI1576" t="b">
        <f t="shared" si="96"/>
        <v>1</v>
      </c>
      <c r="CJ1576" s="7">
        <f t="shared" si="97"/>
        <v>0</v>
      </c>
      <c r="CL1576">
        <f>+COUNTIF(EV!A:A,A1576)</f>
        <v>1</v>
      </c>
      <c r="CM1576" s="2">
        <f>+VLOOKUP(A1576,EV!A:R,18,0)</f>
        <v>77.215704387837661</v>
      </c>
      <c r="CN1576" t="b">
        <f t="shared" si="98"/>
        <v>1</v>
      </c>
      <c r="CO1576" s="7">
        <f t="shared" si="99"/>
        <v>0</v>
      </c>
    </row>
    <row r="1577" spans="1:93" x14ac:dyDescent="0.3">
      <c r="A1577" t="s">
        <v>3263</v>
      </c>
      <c r="B1577" t="s">
        <v>2527</v>
      </c>
      <c r="C1577">
        <v>3</v>
      </c>
      <c r="D1577">
        <v>2.25</v>
      </c>
      <c r="E1577">
        <v>0.5</v>
      </c>
      <c r="F1577">
        <v>10.95</v>
      </c>
      <c r="G1577">
        <v>0</v>
      </c>
      <c r="H1577">
        <v>0</v>
      </c>
      <c r="I1577" t="s">
        <v>84</v>
      </c>
      <c r="K1577">
        <v>13</v>
      </c>
      <c r="L1577" t="s">
        <v>85</v>
      </c>
      <c r="M1577">
        <v>30</v>
      </c>
      <c r="N1577">
        <v>0.17499999999999999</v>
      </c>
      <c r="O1577">
        <v>0.8125</v>
      </c>
      <c r="P1577" t="s">
        <v>3264</v>
      </c>
      <c r="Q1577" t="s">
        <v>87</v>
      </c>
      <c r="R1577" t="s">
        <v>87</v>
      </c>
      <c r="S1577" t="s">
        <v>88</v>
      </c>
      <c r="T1577" t="b">
        <v>0</v>
      </c>
      <c r="U1577">
        <v>0.17499999999999999</v>
      </c>
      <c r="V1577">
        <v>9.0990348411244312E-3</v>
      </c>
      <c r="W1577">
        <v>4</v>
      </c>
      <c r="Y1577">
        <v>33.499384551913842</v>
      </c>
      <c r="Z1577">
        <v>33.693012000650263</v>
      </c>
      <c r="AA1577">
        <v>33.499384551913842</v>
      </c>
      <c r="AB1577">
        <v>33.499384551913842</v>
      </c>
      <c r="AC1577">
        <v>0.30657389009630992</v>
      </c>
      <c r="AD1577">
        <v>0.30657389009630792</v>
      </c>
      <c r="AE1577">
        <v>97.937909156364213</v>
      </c>
      <c r="AF1577">
        <v>10693.1382801497</v>
      </c>
      <c r="AG1577">
        <v>0.30631652501487511</v>
      </c>
      <c r="AH1577">
        <v>33.444505684203129</v>
      </c>
      <c r="AI1577">
        <v>33.75996037238415</v>
      </c>
      <c r="AJ1577">
        <v>33.693612392254202</v>
      </c>
      <c r="AK1577">
        <v>41.550720458318963</v>
      </c>
      <c r="AL1577">
        <v>41.469061405851321</v>
      </c>
      <c r="AM1577">
        <v>0.30717758192168038</v>
      </c>
      <c r="AN1577">
        <v>0.30657389009630792</v>
      </c>
      <c r="AO1577">
        <v>0.75868969140650255</v>
      </c>
      <c r="AP1577">
        <v>0.75868969140650255</v>
      </c>
      <c r="AQ1577" t="b">
        <v>0</v>
      </c>
      <c r="AR1577" t="b">
        <v>0</v>
      </c>
      <c r="AU1577">
        <v>97.831120541094947</v>
      </c>
      <c r="AV1577">
        <v>10657.74115680963</v>
      </c>
      <c r="AW1577">
        <v>0.30665088812305069</v>
      </c>
      <c r="AX1577">
        <v>0.30665088812305069</v>
      </c>
      <c r="AY1577">
        <v>0.30665088812305069</v>
      </c>
      <c r="AZ1577" t="s">
        <v>89</v>
      </c>
      <c r="BA1577" s="1">
        <v>33.406606947207763</v>
      </c>
      <c r="BB1577">
        <v>33.406606947207763</v>
      </c>
      <c r="BC1577">
        <v>33.406606947207763</v>
      </c>
      <c r="BD1577" t="s">
        <v>89</v>
      </c>
      <c r="BE1577">
        <v>33.598976255575259</v>
      </c>
      <c r="BF1577">
        <v>33.598976255575259</v>
      </c>
      <c r="BG1577">
        <v>33.598976255575259</v>
      </c>
      <c r="BH1577" t="s">
        <v>89</v>
      </c>
      <c r="BI1577">
        <v>9.1267926079196086E-3</v>
      </c>
      <c r="BJ1577">
        <v>79.377559204799738</v>
      </c>
      <c r="BK1577">
        <v>9151.3192274974081</v>
      </c>
      <c r="BL1577">
        <v>0.37794057036445111</v>
      </c>
      <c r="BM1577">
        <v>0.37794057036445111</v>
      </c>
      <c r="BN1577">
        <v>0.37794057036445111</v>
      </c>
      <c r="BO1577" t="s">
        <v>89</v>
      </c>
      <c r="BP1577" t="s">
        <v>90</v>
      </c>
      <c r="BQ1577" s="2">
        <v>41.577686978066509</v>
      </c>
      <c r="BR1577">
        <v>41.577686978066509</v>
      </c>
      <c r="BS1577">
        <v>41.577686978066509</v>
      </c>
      <c r="BT1577" t="s">
        <v>89</v>
      </c>
      <c r="BU1577" t="s">
        <v>91</v>
      </c>
      <c r="BV1577">
        <v>0.30707671342111648</v>
      </c>
      <c r="BW1577">
        <v>33.781870669679037</v>
      </c>
      <c r="BX1577">
        <v>9.0899854665755266E-3</v>
      </c>
      <c r="BY1577">
        <v>0.61112249387990558</v>
      </c>
      <c r="BZ1577">
        <v>14</v>
      </c>
      <c r="CA1577">
        <v>0.377321710887766</v>
      </c>
      <c r="CB1577">
        <v>0.37732171088776351</v>
      </c>
      <c r="CC1577">
        <v>41.468322462338783</v>
      </c>
      <c r="CD1577">
        <v>41.230011756201648</v>
      </c>
      <c r="CG1577">
        <f>+COUNTIF(IV!A:A,A1577)</f>
        <v>1</v>
      </c>
      <c r="CH1577" s="1">
        <f>+VLOOKUP(A1577,IV!A:Q,17,0)</f>
        <v>33.406606947207763</v>
      </c>
      <c r="CI1577" t="b">
        <f t="shared" si="96"/>
        <v>1</v>
      </c>
      <c r="CJ1577" s="7">
        <f t="shared" si="97"/>
        <v>0</v>
      </c>
      <c r="CL1577">
        <f>+COUNTIF(EV!A:A,A1577)</f>
        <v>1</v>
      </c>
      <c r="CM1577" s="2">
        <f>+VLOOKUP(A1577,EV!A:R,18,0)</f>
        <v>41.577686978066509</v>
      </c>
      <c r="CN1577" t="b">
        <f t="shared" si="98"/>
        <v>1</v>
      </c>
      <c r="CO1577" s="7">
        <f t="shared" si="99"/>
        <v>0</v>
      </c>
    </row>
    <row r="1578" spans="1:93" x14ac:dyDescent="0.3">
      <c r="A1578" t="s">
        <v>3265</v>
      </c>
      <c r="B1578" t="s">
        <v>2527</v>
      </c>
      <c r="C1578">
        <v>3</v>
      </c>
      <c r="D1578">
        <v>2.25</v>
      </c>
      <c r="E1578">
        <v>0.5</v>
      </c>
      <c r="F1578">
        <v>10.95</v>
      </c>
      <c r="G1578">
        <v>0</v>
      </c>
      <c r="H1578">
        <v>0</v>
      </c>
      <c r="I1578" t="s">
        <v>84</v>
      </c>
      <c r="K1578">
        <v>13</v>
      </c>
      <c r="L1578" t="s">
        <v>109</v>
      </c>
      <c r="M1578">
        <v>90</v>
      </c>
      <c r="N1578">
        <v>2.5000000000000001E-2</v>
      </c>
      <c r="O1578">
        <v>0.25</v>
      </c>
      <c r="P1578" t="s">
        <v>3266</v>
      </c>
      <c r="Q1578" t="s">
        <v>87</v>
      </c>
      <c r="R1578" t="s">
        <v>87</v>
      </c>
      <c r="S1578" t="s">
        <v>111</v>
      </c>
      <c r="T1578" t="b">
        <v>0</v>
      </c>
      <c r="U1578">
        <v>2.5000000000000001E-2</v>
      </c>
      <c r="V1578">
        <v>9.0990348411244312E-3</v>
      </c>
      <c r="W1578">
        <v>4</v>
      </c>
      <c r="Y1578">
        <v>33.499384551913842</v>
      </c>
      <c r="Z1578">
        <v>33.693012000650263</v>
      </c>
      <c r="AA1578">
        <v>33.499384551913842</v>
      </c>
      <c r="AB1578">
        <v>33.499384551913842</v>
      </c>
      <c r="AC1578">
        <v>0.30657389009630992</v>
      </c>
      <c r="AD1578">
        <v>0.30657389009630792</v>
      </c>
      <c r="AE1578">
        <v>293.81372746909278</v>
      </c>
      <c r="AF1578">
        <v>32079.41484044911</v>
      </c>
      <c r="AG1578">
        <v>0.30631652501487489</v>
      </c>
      <c r="AH1578">
        <v>33.444505684203108</v>
      </c>
      <c r="AJ1578">
        <v>28.56008647130486</v>
      </c>
      <c r="AL1578">
        <v>114.2403458852194</v>
      </c>
      <c r="AN1578">
        <v>0.30657389009630792</v>
      </c>
      <c r="AP1578">
        <v>0.5041903748944877</v>
      </c>
      <c r="AQ1578" t="b">
        <v>0</v>
      </c>
      <c r="AR1578" t="b">
        <v>1</v>
      </c>
      <c r="AS1578" t="s">
        <v>3267</v>
      </c>
      <c r="AU1578">
        <v>293.49336162328501</v>
      </c>
      <c r="AV1578">
        <v>31973.223470428919</v>
      </c>
      <c r="AW1578">
        <v>0.30665088812305058</v>
      </c>
      <c r="AX1578">
        <v>0.30665088812305058</v>
      </c>
      <c r="AY1578">
        <v>0.30665088812305058</v>
      </c>
      <c r="AZ1578" t="s">
        <v>89</v>
      </c>
      <c r="BA1578" s="1">
        <v>33.406606947207763</v>
      </c>
      <c r="BB1578">
        <v>33.406606947207763</v>
      </c>
      <c r="BC1578">
        <v>33.406606947207763</v>
      </c>
      <c r="BD1578" t="s">
        <v>89</v>
      </c>
      <c r="BE1578">
        <v>33.598976255575273</v>
      </c>
      <c r="BF1578">
        <v>33.598976255575273</v>
      </c>
      <c r="BG1578">
        <v>33.598976255575273</v>
      </c>
      <c r="BH1578" t="s">
        <v>89</v>
      </c>
      <c r="BI1578">
        <v>9.1267926079196017E-3</v>
      </c>
      <c r="BO1578" t="s">
        <v>2584</v>
      </c>
      <c r="BP1578" t="s">
        <v>90</v>
      </c>
      <c r="BT1578" t="s">
        <v>2584</v>
      </c>
      <c r="BU1578" t="s">
        <v>91</v>
      </c>
      <c r="BY1578">
        <v>0.37259858741895158</v>
      </c>
      <c r="BZ1578">
        <v>70</v>
      </c>
      <c r="CA1578">
        <v>1.226295560385239</v>
      </c>
      <c r="CB1578">
        <v>1.226295560385231</v>
      </c>
      <c r="CC1578">
        <v>134.77204800260111</v>
      </c>
      <c r="CD1578">
        <v>133.9975382076554</v>
      </c>
      <c r="CG1578">
        <f>+COUNTIF(IV!A:A,A1578)</f>
        <v>1</v>
      </c>
      <c r="CH1578" s="1">
        <f>+VLOOKUP(A1578,IV!A:Q,17,0)</f>
        <v>33.406606947207763</v>
      </c>
      <c r="CI1578" t="b">
        <f t="shared" si="96"/>
        <v>1</v>
      </c>
      <c r="CJ1578" s="7">
        <f t="shared" si="97"/>
        <v>0</v>
      </c>
      <c r="CL1578">
        <f>+COUNTIF(EV!A:A,A1578)</f>
        <v>0</v>
      </c>
      <c r="CM1578" s="2" t="e">
        <f>+VLOOKUP(A1578,EV!A:R,18,0)</f>
        <v>#N/A</v>
      </c>
      <c r="CN1578" t="e">
        <f t="shared" si="98"/>
        <v>#N/A</v>
      </c>
      <c r="CO1578" s="7" t="e">
        <f t="shared" si="99"/>
        <v>#N/A</v>
      </c>
    </row>
    <row r="1579" spans="1:93" x14ac:dyDescent="0.3">
      <c r="A1579" t="s">
        <v>3268</v>
      </c>
      <c r="B1579" t="s">
        <v>2527</v>
      </c>
      <c r="C1579">
        <v>3</v>
      </c>
      <c r="D1579">
        <v>2.25</v>
      </c>
      <c r="E1579">
        <v>0.5</v>
      </c>
      <c r="F1579">
        <v>10.95</v>
      </c>
      <c r="G1579">
        <v>0</v>
      </c>
      <c r="H1579">
        <v>0</v>
      </c>
      <c r="I1579" t="s">
        <v>84</v>
      </c>
      <c r="K1579">
        <v>13</v>
      </c>
      <c r="L1579" t="s">
        <v>109</v>
      </c>
      <c r="M1579">
        <v>90</v>
      </c>
      <c r="N1579">
        <v>2.5000000000000001E-2</v>
      </c>
      <c r="O1579">
        <v>0.4375</v>
      </c>
      <c r="P1579" t="s">
        <v>3269</v>
      </c>
      <c r="Q1579" t="s">
        <v>87</v>
      </c>
      <c r="R1579" t="s">
        <v>87</v>
      </c>
      <c r="S1579" t="s">
        <v>111</v>
      </c>
      <c r="T1579" t="b">
        <v>0</v>
      </c>
      <c r="U1579">
        <v>2.5000000000000001E-2</v>
      </c>
      <c r="V1579">
        <v>9.0990348411244312E-3</v>
      </c>
      <c r="W1579">
        <v>4</v>
      </c>
      <c r="Y1579">
        <v>33.499384551913842</v>
      </c>
      <c r="Z1579">
        <v>33.693012000650263</v>
      </c>
      <c r="AA1579">
        <v>33.499384551913842</v>
      </c>
      <c r="AB1579">
        <v>33.499384551913842</v>
      </c>
      <c r="AC1579">
        <v>0.30657389009630992</v>
      </c>
      <c r="AD1579">
        <v>0.30657389009630792</v>
      </c>
      <c r="AE1579">
        <v>293.81372746909278</v>
      </c>
      <c r="AF1579">
        <v>32079.41484044911</v>
      </c>
      <c r="AG1579">
        <v>0.30631652501487489</v>
      </c>
      <c r="AH1579">
        <v>33.444505684203108</v>
      </c>
      <c r="AJ1579">
        <v>28.560086471304839</v>
      </c>
      <c r="AL1579">
        <v>65.280197648696785</v>
      </c>
      <c r="AN1579">
        <v>0.30657389009630792</v>
      </c>
      <c r="AP1579">
        <v>0.88233315606535356</v>
      </c>
      <c r="AQ1579" t="b">
        <v>0</v>
      </c>
      <c r="AR1579" t="b">
        <v>1</v>
      </c>
      <c r="AS1579" t="s">
        <v>3246</v>
      </c>
      <c r="AU1579">
        <v>293.49336162328501</v>
      </c>
      <c r="AV1579">
        <v>31973.223470428919</v>
      </c>
      <c r="AW1579">
        <v>0.30665088812305058</v>
      </c>
      <c r="AX1579">
        <v>0.30665088812305058</v>
      </c>
      <c r="AY1579">
        <v>0.30665088812305058</v>
      </c>
      <c r="AZ1579" t="s">
        <v>89</v>
      </c>
      <c r="BA1579" s="1">
        <v>33.406606947207763</v>
      </c>
      <c r="BB1579">
        <v>33.406606947207763</v>
      </c>
      <c r="BC1579">
        <v>33.406606947207763</v>
      </c>
      <c r="BD1579" t="s">
        <v>89</v>
      </c>
      <c r="BE1579">
        <v>33.598976255575273</v>
      </c>
      <c r="BF1579">
        <v>33.598976255575273</v>
      </c>
      <c r="BG1579">
        <v>33.598976255575273</v>
      </c>
      <c r="BH1579" t="s">
        <v>89</v>
      </c>
      <c r="BI1579">
        <v>9.1267926079196017E-3</v>
      </c>
      <c r="BO1579" t="s">
        <v>2584</v>
      </c>
      <c r="BP1579" t="s">
        <v>90</v>
      </c>
      <c r="BT1579" t="s">
        <v>2584</v>
      </c>
      <c r="BU1579" t="s">
        <v>91</v>
      </c>
      <c r="BY1579">
        <v>0.65204752798316534</v>
      </c>
      <c r="BZ1579">
        <v>70</v>
      </c>
      <c r="CA1579">
        <v>0.70074032022013688</v>
      </c>
      <c r="CB1579">
        <v>0.70074032022013222</v>
      </c>
      <c r="CC1579">
        <v>77.012598858629175</v>
      </c>
      <c r="CD1579">
        <v>76.570021832945926</v>
      </c>
      <c r="CG1579">
        <f>+COUNTIF(IV!A:A,A1579)</f>
        <v>1</v>
      </c>
      <c r="CH1579" s="1">
        <f>+VLOOKUP(A1579,IV!A:Q,17,0)</f>
        <v>33.406606947207763</v>
      </c>
      <c r="CI1579" t="b">
        <f t="shared" si="96"/>
        <v>1</v>
      </c>
      <c r="CJ1579" s="7">
        <f t="shared" si="97"/>
        <v>0</v>
      </c>
      <c r="CL1579">
        <f>+COUNTIF(EV!A:A,A1579)</f>
        <v>0</v>
      </c>
      <c r="CM1579" s="2" t="e">
        <f>+VLOOKUP(A1579,EV!A:R,18,0)</f>
        <v>#N/A</v>
      </c>
      <c r="CN1579" t="e">
        <f t="shared" si="98"/>
        <v>#N/A</v>
      </c>
      <c r="CO1579" s="7" t="e">
        <f t="shared" si="99"/>
        <v>#N/A</v>
      </c>
    </row>
    <row r="1580" spans="1:93" x14ac:dyDescent="0.3">
      <c r="A1580" t="s">
        <v>3270</v>
      </c>
      <c r="B1580" t="s">
        <v>2527</v>
      </c>
      <c r="C1580">
        <v>3</v>
      </c>
      <c r="D1580">
        <v>2.25</v>
      </c>
      <c r="E1580">
        <v>0.5</v>
      </c>
      <c r="F1580">
        <v>10.95</v>
      </c>
      <c r="G1580">
        <v>0</v>
      </c>
      <c r="H1580">
        <v>0</v>
      </c>
      <c r="I1580" t="s">
        <v>84</v>
      </c>
      <c r="K1580">
        <v>13</v>
      </c>
      <c r="L1580" t="s">
        <v>109</v>
      </c>
      <c r="M1580">
        <v>90</v>
      </c>
      <c r="N1580">
        <v>2.5000000000000001E-2</v>
      </c>
      <c r="O1580">
        <v>0.8125</v>
      </c>
      <c r="P1580" t="s">
        <v>3271</v>
      </c>
      <c r="Q1580" t="s">
        <v>87</v>
      </c>
      <c r="R1580" t="s">
        <v>87</v>
      </c>
      <c r="S1580" t="s">
        <v>111</v>
      </c>
      <c r="T1580" t="b">
        <v>0</v>
      </c>
      <c r="U1580">
        <v>2.5000000000000001E-2</v>
      </c>
      <c r="V1580">
        <v>9.0990348411244312E-3</v>
      </c>
      <c r="W1580">
        <v>4</v>
      </c>
      <c r="Y1580">
        <v>33.499384551913842</v>
      </c>
      <c r="Z1580">
        <v>33.693012000650263</v>
      </c>
      <c r="AA1580">
        <v>33.499384551913842</v>
      </c>
      <c r="AB1580">
        <v>33.499384551913842</v>
      </c>
      <c r="AC1580">
        <v>0.30657389009630992</v>
      </c>
      <c r="AD1580">
        <v>0.30657389009630792</v>
      </c>
      <c r="AE1580">
        <v>293.81372746909278</v>
      </c>
      <c r="AF1580">
        <v>32079.41484044911</v>
      </c>
      <c r="AG1580">
        <v>0.30631652501487489</v>
      </c>
      <c r="AH1580">
        <v>33.444505684203108</v>
      </c>
      <c r="AJ1580">
        <v>28.56008647130469</v>
      </c>
      <c r="AL1580">
        <v>35.150875656990387</v>
      </c>
      <c r="AN1580">
        <v>0.30657389009630792</v>
      </c>
      <c r="AP1580">
        <v>1.6386187184070851</v>
      </c>
      <c r="AQ1580" t="b">
        <v>0</v>
      </c>
      <c r="AR1580" t="b">
        <v>1</v>
      </c>
      <c r="AS1580" t="s">
        <v>3272</v>
      </c>
      <c r="AU1580">
        <v>293.49336162328501</v>
      </c>
      <c r="AV1580">
        <v>31973.223470428919</v>
      </c>
      <c r="AW1580">
        <v>0.30665088812305058</v>
      </c>
      <c r="AX1580">
        <v>0.30665088812305058</v>
      </c>
      <c r="AY1580">
        <v>0.30665088812305058</v>
      </c>
      <c r="AZ1580" t="s">
        <v>89</v>
      </c>
      <c r="BA1580" s="1">
        <v>33.406606947207763</v>
      </c>
      <c r="BB1580">
        <v>33.406606947207763</v>
      </c>
      <c r="BC1580">
        <v>33.406606947207763</v>
      </c>
      <c r="BD1580" t="s">
        <v>89</v>
      </c>
      <c r="BE1580">
        <v>33.598976255575273</v>
      </c>
      <c r="BF1580">
        <v>33.598976255575273</v>
      </c>
      <c r="BG1580">
        <v>33.598976255575273</v>
      </c>
      <c r="BH1580" t="s">
        <v>89</v>
      </c>
      <c r="BI1580">
        <v>9.1267926079196017E-3</v>
      </c>
      <c r="BO1580" t="s">
        <v>2584</v>
      </c>
      <c r="BP1580" t="s">
        <v>90</v>
      </c>
      <c r="BT1580" t="s">
        <v>2584</v>
      </c>
      <c r="BU1580" t="s">
        <v>91</v>
      </c>
      <c r="BY1580">
        <v>1.210945409111593</v>
      </c>
      <c r="BZ1580">
        <v>70</v>
      </c>
      <c r="CA1580">
        <v>0.377321710887766</v>
      </c>
      <c r="CB1580">
        <v>0.37732171088776351</v>
      </c>
      <c r="CC1580">
        <v>41.468322462338783</v>
      </c>
      <c r="CD1580">
        <v>41.230011756201648</v>
      </c>
      <c r="CG1580">
        <f>+COUNTIF(IV!A:A,A1580)</f>
        <v>1</v>
      </c>
      <c r="CH1580" s="1">
        <f>+VLOOKUP(A1580,IV!A:Q,17,0)</f>
        <v>33.406606947207763</v>
      </c>
      <c r="CI1580" t="b">
        <f t="shared" si="96"/>
        <v>1</v>
      </c>
      <c r="CJ1580" s="7">
        <f t="shared" si="97"/>
        <v>0</v>
      </c>
      <c r="CL1580">
        <f>+COUNTIF(EV!A:A,A1580)</f>
        <v>0</v>
      </c>
      <c r="CM1580" s="2" t="e">
        <f>+VLOOKUP(A1580,EV!A:R,18,0)</f>
        <v>#N/A</v>
      </c>
      <c r="CN1580" t="e">
        <f t="shared" si="98"/>
        <v>#N/A</v>
      </c>
      <c r="CO1580" s="7" t="e">
        <f t="shared" si="99"/>
        <v>#N/A</v>
      </c>
    </row>
    <row r="1581" spans="1:93" x14ac:dyDescent="0.3">
      <c r="A1581" t="s">
        <v>3273</v>
      </c>
      <c r="B1581" t="s">
        <v>2527</v>
      </c>
      <c r="C1581">
        <v>3</v>
      </c>
      <c r="D1581">
        <v>2.25</v>
      </c>
      <c r="E1581">
        <v>0.5</v>
      </c>
      <c r="F1581">
        <v>10.95</v>
      </c>
      <c r="G1581">
        <v>0</v>
      </c>
      <c r="H1581">
        <v>0</v>
      </c>
      <c r="I1581" t="s">
        <v>84</v>
      </c>
      <c r="K1581">
        <v>13</v>
      </c>
      <c r="L1581" t="s">
        <v>109</v>
      </c>
      <c r="M1581">
        <v>90</v>
      </c>
      <c r="N1581">
        <v>0.1</v>
      </c>
      <c r="O1581">
        <v>0.25</v>
      </c>
      <c r="P1581" t="s">
        <v>3274</v>
      </c>
      <c r="Q1581" t="s">
        <v>87</v>
      </c>
      <c r="R1581" t="s">
        <v>87</v>
      </c>
      <c r="S1581" t="s">
        <v>111</v>
      </c>
      <c r="T1581" t="b">
        <v>0</v>
      </c>
      <c r="U1581">
        <v>0.1</v>
      </c>
      <c r="V1581">
        <v>9.0990348411244312E-3</v>
      </c>
      <c r="W1581">
        <v>4</v>
      </c>
      <c r="Y1581">
        <v>33.499384551913842</v>
      </c>
      <c r="Z1581">
        <v>33.693012000650263</v>
      </c>
      <c r="AA1581">
        <v>33.499384551913842</v>
      </c>
      <c r="AB1581">
        <v>33.499384551913842</v>
      </c>
      <c r="AC1581">
        <v>0.30657389009630992</v>
      </c>
      <c r="AD1581">
        <v>0.30657389009630792</v>
      </c>
      <c r="AE1581">
        <v>293.81372746909278</v>
      </c>
      <c r="AF1581">
        <v>32079.41484044911</v>
      </c>
      <c r="AG1581">
        <v>0.30631652501487489</v>
      </c>
      <c r="AH1581">
        <v>33.444505684203108</v>
      </c>
      <c r="AI1581">
        <v>33.763046602016253</v>
      </c>
      <c r="AJ1581">
        <v>33.820550421302471</v>
      </c>
      <c r="AK1581">
        <v>135.05218640806501</v>
      </c>
      <c r="AL1581">
        <v>135.28220168520991</v>
      </c>
      <c r="AM1581">
        <v>0.30605263395605098</v>
      </c>
      <c r="AN1581">
        <v>0.30657389009630792</v>
      </c>
      <c r="AO1581">
        <v>0.72765694765676003</v>
      </c>
      <c r="AP1581">
        <v>0.72765694765676003</v>
      </c>
      <c r="AQ1581" t="b">
        <v>0</v>
      </c>
      <c r="AR1581" t="b">
        <v>0</v>
      </c>
      <c r="AU1581">
        <v>293.49336162328501</v>
      </c>
      <c r="AV1581">
        <v>31973.223470428919</v>
      </c>
      <c r="AW1581">
        <v>0.30665088812305058</v>
      </c>
      <c r="AX1581">
        <v>0.30665088812305058</v>
      </c>
      <c r="AY1581">
        <v>0.30665088812305058</v>
      </c>
      <c r="AZ1581" t="s">
        <v>89</v>
      </c>
      <c r="BA1581" s="1">
        <v>33.406606947207763</v>
      </c>
      <c r="BB1581">
        <v>33.406606947207763</v>
      </c>
      <c r="BC1581">
        <v>33.406606947207763</v>
      </c>
      <c r="BD1581" t="s">
        <v>89</v>
      </c>
      <c r="BE1581">
        <v>33.598976255575273</v>
      </c>
      <c r="BF1581">
        <v>33.598976255575273</v>
      </c>
      <c r="BG1581">
        <v>33.598976255575273</v>
      </c>
      <c r="BH1581" t="s">
        <v>89</v>
      </c>
      <c r="BI1581">
        <v>9.1267926079196017E-3</v>
      </c>
      <c r="BJ1581">
        <v>73.516766410940264</v>
      </c>
      <c r="BK1581">
        <v>8848.0038947136109</v>
      </c>
      <c r="BL1581">
        <v>1.2242105358242039</v>
      </c>
      <c r="BM1581">
        <v>1.2242105358242039</v>
      </c>
      <c r="BN1581">
        <v>1.2242105358242039</v>
      </c>
      <c r="BO1581" t="s">
        <v>89</v>
      </c>
      <c r="BP1581" t="s">
        <v>90</v>
      </c>
      <c r="BQ1581" s="2">
        <v>135.89793199430949</v>
      </c>
      <c r="BR1581">
        <v>135.89793199430949</v>
      </c>
      <c r="BS1581">
        <v>135.89793199430949</v>
      </c>
      <c r="BT1581" t="s">
        <v>89</v>
      </c>
      <c r="BU1581" t="s">
        <v>91</v>
      </c>
      <c r="BV1581">
        <v>0.30605263395605092</v>
      </c>
      <c r="BW1581">
        <v>33.974482998577372</v>
      </c>
      <c r="BX1581">
        <v>9.0083087936574744E-3</v>
      </c>
      <c r="BY1581">
        <v>0.52460005122032594</v>
      </c>
      <c r="BZ1581">
        <v>28</v>
      </c>
      <c r="CA1581">
        <v>1.226295560385239</v>
      </c>
      <c r="CB1581">
        <v>1.226295560385231</v>
      </c>
      <c r="CC1581">
        <v>134.77204800260111</v>
      </c>
      <c r="CD1581">
        <v>133.9975382076554</v>
      </c>
      <c r="CG1581">
        <f>+COUNTIF(IV!A:A,A1581)</f>
        <v>1</v>
      </c>
      <c r="CH1581" s="1">
        <f>+VLOOKUP(A1581,IV!A:Q,17,0)</f>
        <v>33.406606947207763</v>
      </c>
      <c r="CI1581" t="b">
        <f t="shared" si="96"/>
        <v>1</v>
      </c>
      <c r="CJ1581" s="7">
        <f t="shared" si="97"/>
        <v>0</v>
      </c>
      <c r="CL1581">
        <f>+COUNTIF(EV!A:A,A1581)</f>
        <v>1</v>
      </c>
      <c r="CM1581" s="2">
        <f>+VLOOKUP(A1581,EV!A:R,18,0)</f>
        <v>135.89793199430949</v>
      </c>
      <c r="CN1581" t="b">
        <f t="shared" si="98"/>
        <v>1</v>
      </c>
      <c r="CO1581" s="7">
        <f t="shared" si="99"/>
        <v>0</v>
      </c>
    </row>
    <row r="1582" spans="1:93" x14ac:dyDescent="0.3">
      <c r="A1582" t="s">
        <v>3275</v>
      </c>
      <c r="B1582" t="s">
        <v>2527</v>
      </c>
      <c r="C1582">
        <v>3</v>
      </c>
      <c r="D1582">
        <v>2.25</v>
      </c>
      <c r="E1582">
        <v>0.5</v>
      </c>
      <c r="F1582">
        <v>10.95</v>
      </c>
      <c r="G1582">
        <v>0</v>
      </c>
      <c r="H1582">
        <v>0</v>
      </c>
      <c r="I1582" t="s">
        <v>84</v>
      </c>
      <c r="K1582">
        <v>13</v>
      </c>
      <c r="L1582" t="s">
        <v>109</v>
      </c>
      <c r="M1582">
        <v>90</v>
      </c>
      <c r="N1582">
        <v>0.1</v>
      </c>
      <c r="O1582">
        <v>0.4375</v>
      </c>
      <c r="P1582" t="s">
        <v>3276</v>
      </c>
      <c r="Q1582" t="s">
        <v>87</v>
      </c>
      <c r="R1582" t="s">
        <v>87</v>
      </c>
      <c r="S1582" t="s">
        <v>111</v>
      </c>
      <c r="T1582" t="b">
        <v>0</v>
      </c>
      <c r="U1582">
        <v>0.1</v>
      </c>
      <c r="V1582">
        <v>9.0990348411244312E-3</v>
      </c>
      <c r="W1582">
        <v>4</v>
      </c>
      <c r="Y1582">
        <v>33.499384551913842</v>
      </c>
      <c r="Z1582">
        <v>33.693012000650263</v>
      </c>
      <c r="AA1582">
        <v>33.499384551913842</v>
      </c>
      <c r="AB1582">
        <v>33.499384551913842</v>
      </c>
      <c r="AC1582">
        <v>0.30657389009630992</v>
      </c>
      <c r="AD1582">
        <v>0.30657389009630792</v>
      </c>
      <c r="AE1582">
        <v>293.81372746909278</v>
      </c>
      <c r="AF1582">
        <v>32079.41484044911</v>
      </c>
      <c r="AG1582">
        <v>0.30631652501487489</v>
      </c>
      <c r="AH1582">
        <v>33.444505684203108</v>
      </c>
      <c r="AI1582">
        <v>33.763046602016217</v>
      </c>
      <c r="AJ1582">
        <v>33.820550421302428</v>
      </c>
      <c r="AK1582">
        <v>77.172677947465644</v>
      </c>
      <c r="AL1582">
        <v>77.304115248691261</v>
      </c>
      <c r="AM1582">
        <v>0.30605263395605098</v>
      </c>
      <c r="AN1582">
        <v>0.30657389009630792</v>
      </c>
      <c r="AO1582">
        <v>1.2733996583993319</v>
      </c>
      <c r="AP1582">
        <v>1.2733996583993319</v>
      </c>
      <c r="AQ1582" t="b">
        <v>0</v>
      </c>
      <c r="AR1582" t="b">
        <v>0</v>
      </c>
      <c r="AU1582">
        <v>293.49336162328501</v>
      </c>
      <c r="AV1582">
        <v>31973.223470428919</v>
      </c>
      <c r="AW1582">
        <v>0.30665088812305058</v>
      </c>
      <c r="AX1582">
        <v>0.30665088812305058</v>
      </c>
      <c r="AY1582">
        <v>0.30665088812305058</v>
      </c>
      <c r="AZ1582" t="s">
        <v>89</v>
      </c>
      <c r="BA1582" s="1">
        <v>33.406606947207763</v>
      </c>
      <c r="BB1582">
        <v>33.406606947207763</v>
      </c>
      <c r="BC1582">
        <v>33.406606947207763</v>
      </c>
      <c r="BD1582" t="s">
        <v>89</v>
      </c>
      <c r="BE1582">
        <v>33.598976255575273</v>
      </c>
      <c r="BF1582">
        <v>33.598976255575273</v>
      </c>
      <c r="BG1582">
        <v>33.598976255575273</v>
      </c>
      <c r="BH1582" t="s">
        <v>89</v>
      </c>
      <c r="BI1582">
        <v>9.1267926079196017E-3</v>
      </c>
      <c r="BJ1582">
        <v>128.65434121914541</v>
      </c>
      <c r="BK1582">
        <v>15484.006815748809</v>
      </c>
      <c r="BL1582">
        <v>0.69954887761383078</v>
      </c>
      <c r="BM1582">
        <v>0.69954887761383078</v>
      </c>
      <c r="BN1582">
        <v>0.69954887761383078</v>
      </c>
      <c r="BO1582" t="s">
        <v>89</v>
      </c>
      <c r="BP1582" t="s">
        <v>90</v>
      </c>
      <c r="BQ1582" s="2">
        <v>77.655961139605409</v>
      </c>
      <c r="BR1582">
        <v>77.655961139605409</v>
      </c>
      <c r="BS1582">
        <v>77.655961139605409</v>
      </c>
      <c r="BT1582" t="s">
        <v>89</v>
      </c>
      <c r="BU1582" t="s">
        <v>91</v>
      </c>
      <c r="BV1582">
        <v>0.30605263395605098</v>
      </c>
      <c r="BW1582">
        <v>33.974482998577358</v>
      </c>
      <c r="BX1582">
        <v>9.0083087936574779E-3</v>
      </c>
      <c r="BY1582">
        <v>0.91805008963557067</v>
      </c>
      <c r="BZ1582">
        <v>28</v>
      </c>
      <c r="CA1582">
        <v>0.70074032022013688</v>
      </c>
      <c r="CB1582">
        <v>0.70074032022013222</v>
      </c>
      <c r="CC1582">
        <v>77.012598858629175</v>
      </c>
      <c r="CD1582">
        <v>76.570021832945926</v>
      </c>
      <c r="CG1582">
        <f>+COUNTIF(IV!A:A,A1582)</f>
        <v>1</v>
      </c>
      <c r="CH1582" s="1">
        <f>+VLOOKUP(A1582,IV!A:Q,17,0)</f>
        <v>33.406606947207763</v>
      </c>
      <c r="CI1582" t="b">
        <f t="shared" si="96"/>
        <v>1</v>
      </c>
      <c r="CJ1582" s="7">
        <f t="shared" si="97"/>
        <v>0</v>
      </c>
      <c r="CL1582">
        <f>+COUNTIF(EV!A:A,A1582)</f>
        <v>1</v>
      </c>
      <c r="CM1582" s="2">
        <f>+VLOOKUP(A1582,EV!A:R,18,0)</f>
        <v>77.655961139605409</v>
      </c>
      <c r="CN1582" t="b">
        <f t="shared" si="98"/>
        <v>1</v>
      </c>
      <c r="CO1582" s="7">
        <f t="shared" si="99"/>
        <v>0</v>
      </c>
    </row>
    <row r="1583" spans="1:93" x14ac:dyDescent="0.3">
      <c r="A1583" t="s">
        <v>3277</v>
      </c>
      <c r="B1583" t="s">
        <v>2527</v>
      </c>
      <c r="C1583">
        <v>3</v>
      </c>
      <c r="D1583">
        <v>2.25</v>
      </c>
      <c r="E1583">
        <v>0.5</v>
      </c>
      <c r="F1583">
        <v>10.95</v>
      </c>
      <c r="G1583">
        <v>0</v>
      </c>
      <c r="H1583">
        <v>0</v>
      </c>
      <c r="I1583" t="s">
        <v>84</v>
      </c>
      <c r="K1583">
        <v>13</v>
      </c>
      <c r="L1583" t="s">
        <v>109</v>
      </c>
      <c r="M1583">
        <v>90</v>
      </c>
      <c r="N1583">
        <v>0.1</v>
      </c>
      <c r="O1583">
        <v>0.8125</v>
      </c>
      <c r="P1583" t="s">
        <v>3278</v>
      </c>
      <c r="Q1583" t="s">
        <v>87</v>
      </c>
      <c r="R1583" t="s">
        <v>87</v>
      </c>
      <c r="S1583" t="s">
        <v>111</v>
      </c>
      <c r="T1583" t="b">
        <v>0</v>
      </c>
      <c r="U1583">
        <v>0.1</v>
      </c>
      <c r="V1583">
        <v>9.0990348411244312E-3</v>
      </c>
      <c r="W1583">
        <v>4</v>
      </c>
      <c r="Y1583">
        <v>33.499384551913842</v>
      </c>
      <c r="Z1583">
        <v>33.693012000650263</v>
      </c>
      <c r="AA1583">
        <v>33.499384551913842</v>
      </c>
      <c r="AB1583">
        <v>33.499384551913842</v>
      </c>
      <c r="AC1583">
        <v>0.30657389009630992</v>
      </c>
      <c r="AD1583">
        <v>0.30657389009630792</v>
      </c>
      <c r="AE1583">
        <v>293.81372746909278</v>
      </c>
      <c r="AF1583">
        <v>32079.41484044911</v>
      </c>
      <c r="AG1583">
        <v>0.30631652501487489</v>
      </c>
      <c r="AH1583">
        <v>33.444505684203108</v>
      </c>
      <c r="AI1583">
        <v>33.763046602016239</v>
      </c>
      <c r="AJ1583">
        <v>33.820550421302457</v>
      </c>
      <c r="AK1583">
        <v>41.554518894789219</v>
      </c>
      <c r="AL1583">
        <v>41.62529282621842</v>
      </c>
      <c r="AM1583">
        <v>0.30605263395605092</v>
      </c>
      <c r="AN1583">
        <v>0.30657389009630792</v>
      </c>
      <c r="AO1583">
        <v>2.3648850798844712</v>
      </c>
      <c r="AP1583">
        <v>2.3648850798844712</v>
      </c>
      <c r="AQ1583" t="b">
        <v>0</v>
      </c>
      <c r="AR1583" t="b">
        <v>0</v>
      </c>
      <c r="AU1583">
        <v>293.49336162328501</v>
      </c>
      <c r="AV1583">
        <v>31973.223470428919</v>
      </c>
      <c r="AW1583">
        <v>0.30665088812305058</v>
      </c>
      <c r="AX1583">
        <v>0.30665088812305058</v>
      </c>
      <c r="AY1583">
        <v>0.30665088812305058</v>
      </c>
      <c r="AZ1583" t="s">
        <v>89</v>
      </c>
      <c r="BA1583" s="1">
        <v>33.406606947207763</v>
      </c>
      <c r="BB1583">
        <v>33.406606947207763</v>
      </c>
      <c r="BC1583">
        <v>33.406606947207763</v>
      </c>
      <c r="BD1583" t="s">
        <v>89</v>
      </c>
      <c r="BE1583">
        <v>33.598976255575273</v>
      </c>
      <c r="BF1583">
        <v>33.598976255575273</v>
      </c>
      <c r="BG1583">
        <v>33.598976255575273</v>
      </c>
      <c r="BH1583" t="s">
        <v>89</v>
      </c>
      <c r="BI1583">
        <v>9.1267926079196017E-3</v>
      </c>
      <c r="BJ1583">
        <v>238.92949083555581</v>
      </c>
      <c r="BK1583">
        <v>28756.012657819228</v>
      </c>
      <c r="BL1583">
        <v>0.37668016486898581</v>
      </c>
      <c r="BM1583">
        <v>0.37668016486898581</v>
      </c>
      <c r="BN1583">
        <v>0.37668016486898581</v>
      </c>
      <c r="BO1583" t="s">
        <v>89</v>
      </c>
      <c r="BP1583" t="s">
        <v>90</v>
      </c>
      <c r="BQ1583" s="2">
        <v>41.814748305941379</v>
      </c>
      <c r="BR1583">
        <v>41.814748305941379</v>
      </c>
      <c r="BS1583">
        <v>41.814748305941379</v>
      </c>
      <c r="BT1583" t="s">
        <v>89</v>
      </c>
      <c r="BU1583" t="s">
        <v>91</v>
      </c>
      <c r="BV1583">
        <v>0.30605263395605092</v>
      </c>
      <c r="BW1583">
        <v>33.974482998577372</v>
      </c>
      <c r="BX1583">
        <v>9.0083087936574761E-3</v>
      </c>
      <c r="BY1583">
        <v>1.70495016646606</v>
      </c>
      <c r="BZ1583">
        <v>28</v>
      </c>
      <c r="CA1583">
        <v>0.377321710887766</v>
      </c>
      <c r="CB1583">
        <v>0.37732171088776351</v>
      </c>
      <c r="CC1583">
        <v>41.468322462338783</v>
      </c>
      <c r="CD1583">
        <v>41.230011756201648</v>
      </c>
      <c r="CG1583">
        <f>+COUNTIF(IV!A:A,A1583)</f>
        <v>1</v>
      </c>
      <c r="CH1583" s="1">
        <f>+VLOOKUP(A1583,IV!A:Q,17,0)</f>
        <v>33.406606947207763</v>
      </c>
      <c r="CI1583" t="b">
        <f t="shared" si="96"/>
        <v>1</v>
      </c>
      <c r="CJ1583" s="7">
        <f t="shared" si="97"/>
        <v>0</v>
      </c>
      <c r="CL1583">
        <f>+COUNTIF(EV!A:A,A1583)</f>
        <v>1</v>
      </c>
      <c r="CM1583" s="2">
        <f>+VLOOKUP(A1583,EV!A:R,18,0)</f>
        <v>41.814748305941372</v>
      </c>
      <c r="CN1583" t="b">
        <f t="shared" si="98"/>
        <v>1</v>
      </c>
      <c r="CO1583" s="7">
        <f t="shared" si="99"/>
        <v>0</v>
      </c>
    </row>
    <row r="1584" spans="1:93" x14ac:dyDescent="0.3">
      <c r="A1584" t="s">
        <v>3279</v>
      </c>
      <c r="B1584" t="s">
        <v>2527</v>
      </c>
      <c r="C1584">
        <v>3</v>
      </c>
      <c r="D1584">
        <v>2.25</v>
      </c>
      <c r="E1584">
        <v>0.5</v>
      </c>
      <c r="F1584">
        <v>10.95</v>
      </c>
      <c r="G1584">
        <v>0</v>
      </c>
      <c r="H1584">
        <v>0</v>
      </c>
      <c r="I1584" t="s">
        <v>84</v>
      </c>
      <c r="K1584">
        <v>13</v>
      </c>
      <c r="L1584" t="s">
        <v>109</v>
      </c>
      <c r="M1584">
        <v>90</v>
      </c>
      <c r="N1584">
        <v>0.17499999999999999</v>
      </c>
      <c r="O1584">
        <v>0.25</v>
      </c>
      <c r="P1584" t="s">
        <v>3280</v>
      </c>
      <c r="Q1584" t="s">
        <v>87</v>
      </c>
      <c r="R1584" t="s">
        <v>87</v>
      </c>
      <c r="S1584" t="s">
        <v>111</v>
      </c>
      <c r="T1584" t="b">
        <v>0</v>
      </c>
      <c r="U1584">
        <v>0.17499999999999999</v>
      </c>
      <c r="V1584">
        <v>9.0990348411244312E-3</v>
      </c>
      <c r="W1584">
        <v>4</v>
      </c>
      <c r="Y1584">
        <v>33.499384551913842</v>
      </c>
      <c r="Z1584">
        <v>33.693012000650263</v>
      </c>
      <c r="AA1584">
        <v>33.499384551913842</v>
      </c>
      <c r="AB1584">
        <v>33.499384551913842</v>
      </c>
      <c r="AC1584">
        <v>0.30657389009630992</v>
      </c>
      <c r="AD1584">
        <v>0.30657389009630792</v>
      </c>
      <c r="AE1584">
        <v>293.81372746909278</v>
      </c>
      <c r="AF1584">
        <v>32079.41484044911</v>
      </c>
      <c r="AG1584">
        <v>0.30631652501487489</v>
      </c>
      <c r="AH1584">
        <v>33.444505684203108</v>
      </c>
      <c r="AI1584">
        <v>33.759960372384192</v>
      </c>
      <c r="AJ1584">
        <v>33.693612392254238</v>
      </c>
      <c r="AK1584">
        <v>135.0398414895368</v>
      </c>
      <c r="AL1584">
        <v>134.77444956901701</v>
      </c>
      <c r="AM1584">
        <v>0.30717758192168032</v>
      </c>
      <c r="AN1584">
        <v>0.30657389009630792</v>
      </c>
      <c r="AO1584">
        <v>0.7003289459136931</v>
      </c>
      <c r="AP1584">
        <v>0.7003289459136931</v>
      </c>
      <c r="AQ1584" t="b">
        <v>0</v>
      </c>
      <c r="AR1584" t="b">
        <v>0</v>
      </c>
      <c r="AU1584">
        <v>293.49336162328501</v>
      </c>
      <c r="AV1584">
        <v>31973.223470428919</v>
      </c>
      <c r="AW1584">
        <v>0.30665088812305058</v>
      </c>
      <c r="AX1584">
        <v>0.30665088812305058</v>
      </c>
      <c r="AY1584">
        <v>0.30665088812305058</v>
      </c>
      <c r="AZ1584" t="s">
        <v>89</v>
      </c>
      <c r="BA1584" s="1">
        <v>33.406606947207763</v>
      </c>
      <c r="BB1584">
        <v>33.406606947207763</v>
      </c>
      <c r="BC1584">
        <v>33.406606947207763</v>
      </c>
      <c r="BD1584" t="s">
        <v>89</v>
      </c>
      <c r="BE1584">
        <v>33.598976255575273</v>
      </c>
      <c r="BF1584">
        <v>33.598976255575273</v>
      </c>
      <c r="BG1584">
        <v>33.598976255575273</v>
      </c>
      <c r="BH1584" t="s">
        <v>89</v>
      </c>
      <c r="BI1584">
        <v>9.1267926079196017E-3</v>
      </c>
      <c r="BJ1584">
        <v>73.271593112123085</v>
      </c>
      <c r="BK1584">
        <v>8447.371594614182</v>
      </c>
      <c r="BL1584">
        <v>1.2283068536844619</v>
      </c>
      <c r="BM1584">
        <v>1.2283068536844619</v>
      </c>
      <c r="BN1584">
        <v>1.2283068536844619</v>
      </c>
      <c r="BO1584" t="s">
        <v>89</v>
      </c>
      <c r="BP1584" t="s">
        <v>90</v>
      </c>
      <c r="BQ1584" s="2">
        <v>135.12748267871589</v>
      </c>
      <c r="BR1584">
        <v>135.12748267871589</v>
      </c>
      <c r="BS1584">
        <v>135.12748267871589</v>
      </c>
      <c r="BT1584" t="s">
        <v>89</v>
      </c>
      <c r="BU1584" t="s">
        <v>91</v>
      </c>
      <c r="BV1584">
        <v>0.30707671342111548</v>
      </c>
      <c r="BW1584">
        <v>33.781870669678973</v>
      </c>
      <c r="BX1584">
        <v>9.0899854665755161E-3</v>
      </c>
      <c r="BY1584">
        <v>0.56411307127375898</v>
      </c>
      <c r="BZ1584">
        <v>14</v>
      </c>
      <c r="CA1584">
        <v>1.226295560385239</v>
      </c>
      <c r="CB1584">
        <v>1.226295560385231</v>
      </c>
      <c r="CC1584">
        <v>134.77204800260111</v>
      </c>
      <c r="CD1584">
        <v>133.9975382076554</v>
      </c>
      <c r="CG1584">
        <f>+COUNTIF(IV!A:A,A1584)</f>
        <v>1</v>
      </c>
      <c r="CH1584" s="1">
        <f>+VLOOKUP(A1584,IV!A:Q,17,0)</f>
        <v>33.406606947207763</v>
      </c>
      <c r="CI1584" t="b">
        <f t="shared" si="96"/>
        <v>1</v>
      </c>
      <c r="CJ1584" s="7">
        <f t="shared" si="97"/>
        <v>0</v>
      </c>
      <c r="CL1584">
        <f>+COUNTIF(EV!A:A,A1584)</f>
        <v>1</v>
      </c>
      <c r="CM1584" s="2">
        <f>+VLOOKUP(A1584,EV!A:R,18,0)</f>
        <v>135.12748267871581</v>
      </c>
      <c r="CN1584" t="b">
        <f t="shared" si="98"/>
        <v>1</v>
      </c>
      <c r="CO1584" s="7">
        <f t="shared" si="99"/>
        <v>0</v>
      </c>
    </row>
    <row r="1585" spans="1:93" x14ac:dyDescent="0.3">
      <c r="A1585" t="s">
        <v>3281</v>
      </c>
      <c r="B1585" t="s">
        <v>2527</v>
      </c>
      <c r="C1585">
        <v>3</v>
      </c>
      <c r="D1585">
        <v>2.25</v>
      </c>
      <c r="E1585">
        <v>0.5</v>
      </c>
      <c r="F1585">
        <v>10.95</v>
      </c>
      <c r="G1585">
        <v>0</v>
      </c>
      <c r="H1585">
        <v>0</v>
      </c>
      <c r="I1585" t="s">
        <v>84</v>
      </c>
      <c r="K1585">
        <v>13</v>
      </c>
      <c r="L1585" t="s">
        <v>109</v>
      </c>
      <c r="M1585">
        <v>90</v>
      </c>
      <c r="N1585">
        <v>0.17499999999999999</v>
      </c>
      <c r="O1585">
        <v>0.4375</v>
      </c>
      <c r="P1585" t="s">
        <v>3282</v>
      </c>
      <c r="Q1585" t="s">
        <v>87</v>
      </c>
      <c r="R1585" t="s">
        <v>87</v>
      </c>
      <c r="S1585" t="s">
        <v>111</v>
      </c>
      <c r="T1585" t="b">
        <v>0</v>
      </c>
      <c r="U1585">
        <v>0.17499999999999999</v>
      </c>
      <c r="V1585">
        <v>9.0990348411244312E-3</v>
      </c>
      <c r="W1585">
        <v>4</v>
      </c>
      <c r="Y1585">
        <v>33.499384551913842</v>
      </c>
      <c r="Z1585">
        <v>33.693012000650263</v>
      </c>
      <c r="AA1585">
        <v>33.499384551913842</v>
      </c>
      <c r="AB1585">
        <v>33.499384551913842</v>
      </c>
      <c r="AC1585">
        <v>0.30657389009630992</v>
      </c>
      <c r="AD1585">
        <v>0.30657389009630792</v>
      </c>
      <c r="AE1585">
        <v>293.81372746909278</v>
      </c>
      <c r="AF1585">
        <v>32079.41484044911</v>
      </c>
      <c r="AG1585">
        <v>0.30631652501487489</v>
      </c>
      <c r="AH1585">
        <v>33.444505684203108</v>
      </c>
      <c r="AI1585">
        <v>33.759960372384441</v>
      </c>
      <c r="AJ1585">
        <v>33.693612392254231</v>
      </c>
      <c r="AK1585">
        <v>77.165623708307294</v>
      </c>
      <c r="AL1585">
        <v>77.013971182295379</v>
      </c>
      <c r="AM1585">
        <v>0.30717758192168271</v>
      </c>
      <c r="AN1585">
        <v>0.30657389009630792</v>
      </c>
      <c r="AO1585">
        <v>1.225575655348963</v>
      </c>
      <c r="AP1585">
        <v>1.225575655348963</v>
      </c>
      <c r="AQ1585" t="b">
        <v>0</v>
      </c>
      <c r="AR1585" t="b">
        <v>0</v>
      </c>
      <c r="AU1585">
        <v>293.49336162328501</v>
      </c>
      <c r="AV1585">
        <v>31973.223470428919</v>
      </c>
      <c r="AW1585">
        <v>0.30665088812305058</v>
      </c>
      <c r="AX1585">
        <v>0.30665088812305058</v>
      </c>
      <c r="AY1585">
        <v>0.30665088812305058</v>
      </c>
      <c r="AZ1585" t="s">
        <v>89</v>
      </c>
      <c r="BA1585" s="1">
        <v>33.406606947207763</v>
      </c>
      <c r="BB1585">
        <v>33.406606947207763</v>
      </c>
      <c r="BC1585">
        <v>33.406606947207763</v>
      </c>
      <c r="BD1585" t="s">
        <v>89</v>
      </c>
      <c r="BE1585">
        <v>33.598976255575273</v>
      </c>
      <c r="BF1585">
        <v>33.598976255575273</v>
      </c>
      <c r="BG1585">
        <v>33.598976255575273</v>
      </c>
      <c r="BH1585" t="s">
        <v>89</v>
      </c>
      <c r="BI1585">
        <v>9.1267926079196017E-3</v>
      </c>
      <c r="BJ1585">
        <v>128.2252879462153</v>
      </c>
      <c r="BK1585">
        <v>14782.90029057428</v>
      </c>
      <c r="BL1585">
        <v>0.70188963067683596</v>
      </c>
      <c r="BM1585">
        <v>0.70188963067683596</v>
      </c>
      <c r="BN1585">
        <v>0.70188963067683596</v>
      </c>
      <c r="BO1585" t="s">
        <v>89</v>
      </c>
      <c r="BP1585" t="s">
        <v>90</v>
      </c>
      <c r="BQ1585" s="2">
        <v>77.215704387837633</v>
      </c>
      <c r="BR1585">
        <v>77.215704387837633</v>
      </c>
      <c r="BS1585">
        <v>77.215704387837633</v>
      </c>
      <c r="BT1585" t="s">
        <v>89</v>
      </c>
      <c r="BU1585" t="s">
        <v>91</v>
      </c>
      <c r="BV1585">
        <v>0.30707671342111581</v>
      </c>
      <c r="BW1585">
        <v>33.781870669678973</v>
      </c>
      <c r="BX1585">
        <v>9.0899854665755231E-3</v>
      </c>
      <c r="BY1585">
        <v>0.9871978747290785</v>
      </c>
      <c r="BZ1585">
        <v>14</v>
      </c>
      <c r="CA1585">
        <v>0.70074032022013688</v>
      </c>
      <c r="CB1585">
        <v>0.70074032022013222</v>
      </c>
      <c r="CC1585">
        <v>77.012598858629175</v>
      </c>
      <c r="CD1585">
        <v>76.570021832945926</v>
      </c>
      <c r="CG1585">
        <f>+COUNTIF(IV!A:A,A1585)</f>
        <v>1</v>
      </c>
      <c r="CH1585" s="1">
        <f>+VLOOKUP(A1585,IV!A:Q,17,0)</f>
        <v>33.406606947207763</v>
      </c>
      <c r="CI1585" t="b">
        <f t="shared" si="96"/>
        <v>1</v>
      </c>
      <c r="CJ1585" s="7">
        <f t="shared" si="97"/>
        <v>0</v>
      </c>
      <c r="CL1585">
        <f>+COUNTIF(EV!A:A,A1585)</f>
        <v>1</v>
      </c>
      <c r="CM1585" s="2">
        <f>+VLOOKUP(A1585,EV!A:R,18,0)</f>
        <v>77.215704387837633</v>
      </c>
      <c r="CN1585" t="b">
        <f t="shared" si="98"/>
        <v>1</v>
      </c>
      <c r="CO1585" s="7">
        <f t="shared" si="99"/>
        <v>0</v>
      </c>
    </row>
    <row r="1586" spans="1:93" x14ac:dyDescent="0.3">
      <c r="A1586" t="s">
        <v>3283</v>
      </c>
      <c r="B1586" t="s">
        <v>2527</v>
      </c>
      <c r="C1586">
        <v>3</v>
      </c>
      <c r="D1586">
        <v>2.25</v>
      </c>
      <c r="E1586">
        <v>0.5</v>
      </c>
      <c r="F1586">
        <v>10.95</v>
      </c>
      <c r="G1586">
        <v>0</v>
      </c>
      <c r="H1586">
        <v>0</v>
      </c>
      <c r="I1586" t="s">
        <v>84</v>
      </c>
      <c r="K1586">
        <v>13</v>
      </c>
      <c r="L1586" t="s">
        <v>109</v>
      </c>
      <c r="M1586">
        <v>90</v>
      </c>
      <c r="N1586">
        <v>0.17499999999999999</v>
      </c>
      <c r="O1586">
        <v>0.8125</v>
      </c>
      <c r="P1586" t="s">
        <v>3284</v>
      </c>
      <c r="Q1586" t="s">
        <v>87</v>
      </c>
      <c r="R1586" t="s">
        <v>87</v>
      </c>
      <c r="S1586" t="s">
        <v>111</v>
      </c>
      <c r="T1586" t="b">
        <v>0</v>
      </c>
      <c r="U1586">
        <v>0.17499999999999999</v>
      </c>
      <c r="V1586">
        <v>9.0990348411244312E-3</v>
      </c>
      <c r="W1586">
        <v>4</v>
      </c>
      <c r="Y1586">
        <v>33.499384551913842</v>
      </c>
      <c r="Z1586">
        <v>33.693012000650263</v>
      </c>
      <c r="AA1586">
        <v>33.499384551913842</v>
      </c>
      <c r="AB1586">
        <v>33.499384551913842</v>
      </c>
      <c r="AC1586">
        <v>0.30657389009630992</v>
      </c>
      <c r="AD1586">
        <v>0.30657389009630792</v>
      </c>
      <c r="AE1586">
        <v>293.81372746909278</v>
      </c>
      <c r="AF1586">
        <v>32079.41484044911</v>
      </c>
      <c r="AG1586">
        <v>0.30631652501487489</v>
      </c>
      <c r="AH1586">
        <v>33.444505684203108</v>
      </c>
      <c r="AI1586">
        <v>33.759960372384157</v>
      </c>
      <c r="AJ1586">
        <v>33.693612392254217</v>
      </c>
      <c r="AK1586">
        <v>41.55072045831897</v>
      </c>
      <c r="AL1586">
        <v>41.469061405851349</v>
      </c>
      <c r="AM1586">
        <v>0.30717758192168032</v>
      </c>
      <c r="AN1586">
        <v>0.30657389009630792</v>
      </c>
      <c r="AO1586">
        <v>2.2760690742195049</v>
      </c>
      <c r="AP1586">
        <v>2.2760690742195049</v>
      </c>
      <c r="AQ1586" t="b">
        <v>0</v>
      </c>
      <c r="AR1586" t="b">
        <v>0</v>
      </c>
      <c r="AU1586">
        <v>293.49336162328501</v>
      </c>
      <c r="AV1586">
        <v>31973.223470428919</v>
      </c>
      <c r="AW1586">
        <v>0.30665088812305058</v>
      </c>
      <c r="AX1586">
        <v>0.30665088812305058</v>
      </c>
      <c r="AY1586">
        <v>0.30665088812305058</v>
      </c>
      <c r="AZ1586" t="s">
        <v>89</v>
      </c>
      <c r="BA1586" s="1">
        <v>33.406606947207763</v>
      </c>
      <c r="BB1586">
        <v>33.406606947207763</v>
      </c>
      <c r="BC1586">
        <v>33.406606947207763</v>
      </c>
      <c r="BD1586" t="s">
        <v>89</v>
      </c>
      <c r="BE1586">
        <v>33.598976255575273</v>
      </c>
      <c r="BF1586">
        <v>33.598976255575273</v>
      </c>
      <c r="BG1586">
        <v>33.598976255575273</v>
      </c>
      <c r="BH1586" t="s">
        <v>89</v>
      </c>
      <c r="BI1586">
        <v>9.1267926079196017E-3</v>
      </c>
      <c r="BJ1586">
        <v>238.1326776144</v>
      </c>
      <c r="BK1586">
        <v>27453.957682495518</v>
      </c>
      <c r="BL1586">
        <v>0.37794057036444989</v>
      </c>
      <c r="BM1586">
        <v>0.37794057036444989</v>
      </c>
      <c r="BN1586">
        <v>0.37794057036444989</v>
      </c>
      <c r="BO1586" t="s">
        <v>89</v>
      </c>
      <c r="BP1586" t="s">
        <v>90</v>
      </c>
      <c r="BQ1586" s="2">
        <v>41.577686978066382</v>
      </c>
      <c r="BR1586">
        <v>41.577686978066382</v>
      </c>
      <c r="BS1586">
        <v>41.577686978066382</v>
      </c>
      <c r="BT1586" t="s">
        <v>89</v>
      </c>
      <c r="BU1586" t="s">
        <v>91</v>
      </c>
      <c r="BV1586">
        <v>0.30707671342111559</v>
      </c>
      <c r="BW1586">
        <v>33.781870669678938</v>
      </c>
      <c r="BX1586">
        <v>9.0899854665755266E-3</v>
      </c>
      <c r="BY1586">
        <v>1.833367481639717</v>
      </c>
      <c r="BZ1586">
        <v>14</v>
      </c>
      <c r="CA1586">
        <v>0.377321710887766</v>
      </c>
      <c r="CB1586">
        <v>0.37732171088776351</v>
      </c>
      <c r="CC1586">
        <v>41.468322462338783</v>
      </c>
      <c r="CD1586">
        <v>41.230011756201648</v>
      </c>
      <c r="CG1586">
        <f>+COUNTIF(IV!A:A,A1586)</f>
        <v>1</v>
      </c>
      <c r="CH1586" s="1">
        <f>+VLOOKUP(A1586,IV!A:Q,17,0)</f>
        <v>33.406606947207763</v>
      </c>
      <c r="CI1586" t="b">
        <f t="shared" si="96"/>
        <v>1</v>
      </c>
      <c r="CJ1586" s="7">
        <f t="shared" si="97"/>
        <v>0</v>
      </c>
      <c r="CL1586">
        <f>+COUNTIF(EV!A:A,A1586)</f>
        <v>1</v>
      </c>
      <c r="CM1586" s="2">
        <f>+VLOOKUP(A1586,EV!A:R,18,0)</f>
        <v>41.577686978066481</v>
      </c>
      <c r="CN1586" t="b">
        <f t="shared" si="98"/>
        <v>0</v>
      </c>
      <c r="CO1586" s="7">
        <f t="shared" si="99"/>
        <v>2.4424906541753444E-15</v>
      </c>
    </row>
    <row r="1587" spans="1:93" x14ac:dyDescent="0.3">
      <c r="A1587" t="s">
        <v>3285</v>
      </c>
      <c r="B1587" t="s">
        <v>2527</v>
      </c>
      <c r="C1587">
        <v>3</v>
      </c>
      <c r="D1587">
        <v>2.25</v>
      </c>
      <c r="E1587">
        <v>0.5</v>
      </c>
      <c r="F1587">
        <v>10.95</v>
      </c>
      <c r="G1587">
        <v>0</v>
      </c>
      <c r="H1587">
        <v>0</v>
      </c>
      <c r="I1587" t="s">
        <v>84</v>
      </c>
      <c r="K1587">
        <v>13</v>
      </c>
      <c r="L1587" t="s">
        <v>129</v>
      </c>
      <c r="M1587">
        <v>270</v>
      </c>
      <c r="N1587">
        <v>2.5000000000000001E-2</v>
      </c>
      <c r="O1587">
        <v>0.25</v>
      </c>
      <c r="P1587" t="s">
        <v>3286</v>
      </c>
      <c r="Q1587" t="s">
        <v>87</v>
      </c>
      <c r="R1587" t="s">
        <v>87</v>
      </c>
      <c r="S1587" t="s">
        <v>131</v>
      </c>
      <c r="T1587" t="b">
        <v>0</v>
      </c>
      <c r="U1587">
        <v>2.5000000000000001E-2</v>
      </c>
      <c r="V1587">
        <v>9.0990348411244312E-3</v>
      </c>
      <c r="W1587">
        <v>4</v>
      </c>
      <c r="Y1587">
        <v>33.499384551913842</v>
      </c>
      <c r="Z1587">
        <v>33.693012000650263</v>
      </c>
      <c r="AA1587">
        <v>33.499384551913842</v>
      </c>
      <c r="AB1587">
        <v>33.499384551913842</v>
      </c>
      <c r="AC1587">
        <v>0.30657389009630992</v>
      </c>
      <c r="AD1587">
        <v>0.30657389009630792</v>
      </c>
      <c r="AE1587">
        <v>881.44118240727857</v>
      </c>
      <c r="AF1587">
        <v>96238.244521347311</v>
      </c>
      <c r="AG1587">
        <v>0.30631652501487477</v>
      </c>
      <c r="AH1587">
        <v>33.444505684203087</v>
      </c>
      <c r="AJ1587">
        <v>28.560086471304789</v>
      </c>
      <c r="AL1587">
        <v>114.2403458852192</v>
      </c>
      <c r="AN1587">
        <v>0.30657389009630792</v>
      </c>
      <c r="AP1587">
        <v>1.512571124683463</v>
      </c>
      <c r="AQ1587" t="b">
        <v>0</v>
      </c>
      <c r="AR1587" t="b">
        <v>1</v>
      </c>
      <c r="AS1587" t="s">
        <v>3287</v>
      </c>
      <c r="AU1587">
        <v>880.4800848698552</v>
      </c>
      <c r="AV1587">
        <v>95919.67041128673</v>
      </c>
      <c r="AW1587">
        <v>0.30665088812305052</v>
      </c>
      <c r="AX1587">
        <v>0.30665088812305052</v>
      </c>
      <c r="AY1587">
        <v>0.30665088812305052</v>
      </c>
      <c r="AZ1587" t="s">
        <v>89</v>
      </c>
      <c r="BA1587" s="1">
        <v>33.406606947207742</v>
      </c>
      <c r="BB1587">
        <v>33.406606947207742</v>
      </c>
      <c r="BC1587">
        <v>33.406606947207742</v>
      </c>
      <c r="BD1587" t="s">
        <v>89</v>
      </c>
      <c r="BE1587">
        <v>33.598976255575252</v>
      </c>
      <c r="BF1587">
        <v>33.598976255575252</v>
      </c>
      <c r="BG1587">
        <v>33.598976255575252</v>
      </c>
      <c r="BH1587" t="s">
        <v>89</v>
      </c>
      <c r="BI1587">
        <v>9.1267926079196052E-3</v>
      </c>
      <c r="BO1587" t="s">
        <v>2584</v>
      </c>
      <c r="BP1587" t="s">
        <v>90</v>
      </c>
      <c r="BT1587" t="s">
        <v>2584</v>
      </c>
      <c r="BU1587" t="s">
        <v>91</v>
      </c>
      <c r="BY1587">
        <v>1.1177957622568551</v>
      </c>
      <c r="BZ1587">
        <v>70</v>
      </c>
      <c r="CA1587">
        <v>1.226295560385239</v>
      </c>
      <c r="CB1587">
        <v>1.226295560385231</v>
      </c>
      <c r="CC1587">
        <v>134.77204800260111</v>
      </c>
      <c r="CD1587">
        <v>133.9975382076554</v>
      </c>
      <c r="CG1587">
        <f>+COUNTIF(IV!A:A,A1587)</f>
        <v>1</v>
      </c>
      <c r="CH1587" s="1">
        <f>+VLOOKUP(A1587,IV!A:Q,17,0)</f>
        <v>33.406606947207749</v>
      </c>
      <c r="CI1587" t="b">
        <f t="shared" si="96"/>
        <v>1</v>
      </c>
      <c r="CJ1587" s="7">
        <f t="shared" si="97"/>
        <v>0</v>
      </c>
      <c r="CL1587">
        <f>+COUNTIF(EV!A:A,A1587)</f>
        <v>0</v>
      </c>
      <c r="CM1587" s="2" t="e">
        <f>+VLOOKUP(A1587,EV!A:R,18,0)</f>
        <v>#N/A</v>
      </c>
      <c r="CN1587" t="e">
        <f t="shared" si="98"/>
        <v>#N/A</v>
      </c>
      <c r="CO1587" s="7" t="e">
        <f t="shared" si="99"/>
        <v>#N/A</v>
      </c>
    </row>
    <row r="1588" spans="1:93" x14ac:dyDescent="0.3">
      <c r="A1588" t="s">
        <v>3288</v>
      </c>
      <c r="B1588" t="s">
        <v>2527</v>
      </c>
      <c r="C1588">
        <v>3</v>
      </c>
      <c r="D1588">
        <v>2.25</v>
      </c>
      <c r="E1588">
        <v>0.5</v>
      </c>
      <c r="F1588">
        <v>10.95</v>
      </c>
      <c r="G1588">
        <v>0</v>
      </c>
      <c r="H1588">
        <v>0</v>
      </c>
      <c r="I1588" t="s">
        <v>84</v>
      </c>
      <c r="K1588">
        <v>13</v>
      </c>
      <c r="L1588" t="s">
        <v>129</v>
      </c>
      <c r="M1588">
        <v>270</v>
      </c>
      <c r="N1588">
        <v>2.5000000000000001E-2</v>
      </c>
      <c r="O1588">
        <v>0.4375</v>
      </c>
      <c r="P1588" t="s">
        <v>3289</v>
      </c>
      <c r="Q1588" t="s">
        <v>87</v>
      </c>
      <c r="R1588" t="s">
        <v>87</v>
      </c>
      <c r="S1588" t="s">
        <v>131</v>
      </c>
      <c r="T1588" t="b">
        <v>0</v>
      </c>
      <c r="U1588">
        <v>2.5000000000000001E-2</v>
      </c>
      <c r="V1588">
        <v>9.0990348411244312E-3</v>
      </c>
      <c r="W1588">
        <v>4</v>
      </c>
      <c r="Y1588">
        <v>33.499384551913842</v>
      </c>
      <c r="Z1588">
        <v>33.693012000650263</v>
      </c>
      <c r="AA1588">
        <v>33.499384551913842</v>
      </c>
      <c r="AB1588">
        <v>33.499384551913842</v>
      </c>
      <c r="AC1588">
        <v>0.30657389009630992</v>
      </c>
      <c r="AD1588">
        <v>0.30657389009630792</v>
      </c>
      <c r="AE1588">
        <v>881.44118240727857</v>
      </c>
      <c r="AF1588">
        <v>96238.244521347311</v>
      </c>
      <c r="AG1588">
        <v>0.30631652501487477</v>
      </c>
      <c r="AH1588">
        <v>33.444505684203087</v>
      </c>
      <c r="AJ1588">
        <v>28.560086471304839</v>
      </c>
      <c r="AL1588">
        <v>65.28019764869677</v>
      </c>
      <c r="AN1588">
        <v>0.30657389009630792</v>
      </c>
      <c r="AP1588">
        <v>2.6469994681960598</v>
      </c>
      <c r="AQ1588" t="b">
        <v>0</v>
      </c>
      <c r="AR1588" t="b">
        <v>1</v>
      </c>
      <c r="AS1588" t="s">
        <v>3290</v>
      </c>
      <c r="AU1588">
        <v>880.4800848698552</v>
      </c>
      <c r="AV1588">
        <v>95919.67041128673</v>
      </c>
      <c r="AW1588">
        <v>0.30665088812305052</v>
      </c>
      <c r="AX1588">
        <v>0.30665088812305052</v>
      </c>
      <c r="AY1588">
        <v>0.30665088812305052</v>
      </c>
      <c r="AZ1588" t="s">
        <v>89</v>
      </c>
      <c r="BA1588" s="1">
        <v>33.406606947207742</v>
      </c>
      <c r="BB1588">
        <v>33.406606947207742</v>
      </c>
      <c r="BC1588">
        <v>33.406606947207742</v>
      </c>
      <c r="BD1588" t="s">
        <v>89</v>
      </c>
      <c r="BE1588">
        <v>33.598976255575252</v>
      </c>
      <c r="BF1588">
        <v>33.598976255575252</v>
      </c>
      <c r="BG1588">
        <v>33.598976255575252</v>
      </c>
      <c r="BH1588" t="s">
        <v>89</v>
      </c>
      <c r="BI1588">
        <v>9.1267926079196052E-3</v>
      </c>
      <c r="BO1588" t="s">
        <v>2584</v>
      </c>
      <c r="BP1588" t="s">
        <v>90</v>
      </c>
      <c r="BT1588" t="s">
        <v>2584</v>
      </c>
      <c r="BU1588" t="s">
        <v>91</v>
      </c>
      <c r="BY1588">
        <v>1.9561425839494959</v>
      </c>
      <c r="BZ1588">
        <v>70</v>
      </c>
      <c r="CA1588">
        <v>0.70074032022013688</v>
      </c>
      <c r="CB1588">
        <v>0.70074032022013222</v>
      </c>
      <c r="CC1588">
        <v>77.012598858629175</v>
      </c>
      <c r="CD1588">
        <v>76.570021832945926</v>
      </c>
      <c r="CG1588">
        <f>+COUNTIF(IV!A:A,A1588)</f>
        <v>1</v>
      </c>
      <c r="CH1588" s="1">
        <f>+VLOOKUP(A1588,IV!A:Q,17,0)</f>
        <v>33.406606947207749</v>
      </c>
      <c r="CI1588" t="b">
        <f t="shared" si="96"/>
        <v>1</v>
      </c>
      <c r="CJ1588" s="7">
        <f t="shared" si="97"/>
        <v>0</v>
      </c>
      <c r="CL1588">
        <f>+COUNTIF(EV!A:A,A1588)</f>
        <v>0</v>
      </c>
      <c r="CM1588" s="2" t="e">
        <f>+VLOOKUP(A1588,EV!A:R,18,0)</f>
        <v>#N/A</v>
      </c>
      <c r="CN1588" t="e">
        <f t="shared" si="98"/>
        <v>#N/A</v>
      </c>
      <c r="CO1588" s="7" t="e">
        <f t="shared" si="99"/>
        <v>#N/A</v>
      </c>
    </row>
    <row r="1589" spans="1:93" x14ac:dyDescent="0.3">
      <c r="A1589" t="s">
        <v>3291</v>
      </c>
      <c r="B1589" t="s">
        <v>2527</v>
      </c>
      <c r="C1589">
        <v>3</v>
      </c>
      <c r="D1589">
        <v>2.25</v>
      </c>
      <c r="E1589">
        <v>0.5</v>
      </c>
      <c r="F1589">
        <v>10.95</v>
      </c>
      <c r="G1589">
        <v>0</v>
      </c>
      <c r="H1589">
        <v>0</v>
      </c>
      <c r="I1589" t="s">
        <v>84</v>
      </c>
      <c r="K1589">
        <v>13</v>
      </c>
      <c r="L1589" t="s">
        <v>129</v>
      </c>
      <c r="M1589">
        <v>270</v>
      </c>
      <c r="N1589">
        <v>2.5000000000000001E-2</v>
      </c>
      <c r="O1589">
        <v>0.8125</v>
      </c>
      <c r="P1589" t="s">
        <v>3292</v>
      </c>
      <c r="Q1589" t="s">
        <v>87</v>
      </c>
      <c r="R1589" t="s">
        <v>87</v>
      </c>
      <c r="S1589" t="s">
        <v>131</v>
      </c>
      <c r="T1589" t="b">
        <v>0</v>
      </c>
      <c r="U1589">
        <v>2.5000000000000001E-2</v>
      </c>
      <c r="V1589">
        <v>9.0990348411244312E-3</v>
      </c>
      <c r="W1589">
        <v>4</v>
      </c>
      <c r="Y1589">
        <v>33.499384551913842</v>
      </c>
      <c r="Z1589">
        <v>33.693012000650263</v>
      </c>
      <c r="AA1589">
        <v>33.499384551913842</v>
      </c>
      <c r="AB1589">
        <v>33.499384551913842</v>
      </c>
      <c r="AC1589">
        <v>0.30657389009630992</v>
      </c>
      <c r="AD1589">
        <v>0.30657389009630792</v>
      </c>
      <c r="AE1589">
        <v>881.44118240727857</v>
      </c>
      <c r="AF1589">
        <v>96238.244521347311</v>
      </c>
      <c r="AG1589">
        <v>0.30631652501487477</v>
      </c>
      <c r="AH1589">
        <v>33.444505684203087</v>
      </c>
      <c r="AJ1589">
        <v>28.560086471304949</v>
      </c>
      <c r="AL1589">
        <v>35.150875656990713</v>
      </c>
      <c r="AN1589">
        <v>0.30657389009630792</v>
      </c>
      <c r="AP1589">
        <v>4.9158561552212472</v>
      </c>
      <c r="AQ1589" t="b">
        <v>0</v>
      </c>
      <c r="AR1589" t="b">
        <v>1</v>
      </c>
      <c r="AS1589" t="s">
        <v>3293</v>
      </c>
      <c r="AU1589">
        <v>880.4800848698552</v>
      </c>
      <c r="AV1589">
        <v>95919.67041128673</v>
      </c>
      <c r="AW1589">
        <v>0.30665088812305052</v>
      </c>
      <c r="AX1589">
        <v>0.30665088812305052</v>
      </c>
      <c r="AY1589">
        <v>0.30665088812305052</v>
      </c>
      <c r="AZ1589" t="s">
        <v>89</v>
      </c>
      <c r="BA1589" s="1">
        <v>33.406606947207742</v>
      </c>
      <c r="BB1589">
        <v>33.406606947207742</v>
      </c>
      <c r="BC1589">
        <v>33.406606947207742</v>
      </c>
      <c r="BD1589" t="s">
        <v>89</v>
      </c>
      <c r="BE1589">
        <v>33.598976255575252</v>
      </c>
      <c r="BF1589">
        <v>33.598976255575252</v>
      </c>
      <c r="BG1589">
        <v>33.598976255575252</v>
      </c>
      <c r="BH1589" t="s">
        <v>89</v>
      </c>
      <c r="BI1589">
        <v>9.1267926079196052E-3</v>
      </c>
      <c r="BO1589" t="s">
        <v>2584</v>
      </c>
      <c r="BP1589" t="s">
        <v>90</v>
      </c>
      <c r="BT1589" t="s">
        <v>2584</v>
      </c>
      <c r="BU1589" t="s">
        <v>91</v>
      </c>
      <c r="BY1589">
        <v>3.632836227334777</v>
      </c>
      <c r="BZ1589">
        <v>70</v>
      </c>
      <c r="CA1589">
        <v>0.377321710887766</v>
      </c>
      <c r="CB1589">
        <v>0.37732171088776351</v>
      </c>
      <c r="CC1589">
        <v>41.468322462338783</v>
      </c>
      <c r="CD1589">
        <v>41.230011756201648</v>
      </c>
      <c r="CG1589">
        <f>+COUNTIF(IV!A:A,A1589)</f>
        <v>1</v>
      </c>
      <c r="CH1589" s="1">
        <f>+VLOOKUP(A1589,IV!A:Q,17,0)</f>
        <v>33.406606947207749</v>
      </c>
      <c r="CI1589" t="b">
        <f t="shared" si="96"/>
        <v>1</v>
      </c>
      <c r="CJ1589" s="7">
        <f t="shared" si="97"/>
        <v>0</v>
      </c>
      <c r="CL1589">
        <f>+COUNTIF(EV!A:A,A1589)</f>
        <v>0</v>
      </c>
      <c r="CM1589" s="2" t="e">
        <f>+VLOOKUP(A1589,EV!A:R,18,0)</f>
        <v>#N/A</v>
      </c>
      <c r="CN1589" t="e">
        <f t="shared" si="98"/>
        <v>#N/A</v>
      </c>
      <c r="CO1589" s="7" t="e">
        <f t="shared" si="99"/>
        <v>#N/A</v>
      </c>
    </row>
    <row r="1590" spans="1:93" x14ac:dyDescent="0.3">
      <c r="A1590" t="s">
        <v>3294</v>
      </c>
      <c r="B1590" t="s">
        <v>2527</v>
      </c>
      <c r="C1590">
        <v>3</v>
      </c>
      <c r="D1590">
        <v>2.25</v>
      </c>
      <c r="E1590">
        <v>0.5</v>
      </c>
      <c r="F1590">
        <v>10.95</v>
      </c>
      <c r="G1590">
        <v>0</v>
      </c>
      <c r="H1590">
        <v>0</v>
      </c>
      <c r="I1590" t="s">
        <v>84</v>
      </c>
      <c r="K1590">
        <v>13</v>
      </c>
      <c r="L1590" t="s">
        <v>129</v>
      </c>
      <c r="M1590">
        <v>270</v>
      </c>
      <c r="N1590">
        <v>0.1</v>
      </c>
      <c r="O1590">
        <v>0.25</v>
      </c>
      <c r="P1590" t="s">
        <v>3295</v>
      </c>
      <c r="Q1590" t="s">
        <v>87</v>
      </c>
      <c r="R1590" t="s">
        <v>87</v>
      </c>
      <c r="S1590" t="s">
        <v>131</v>
      </c>
      <c r="T1590" t="b">
        <v>0</v>
      </c>
      <c r="U1590">
        <v>0.1</v>
      </c>
      <c r="V1590">
        <v>9.0990348411244312E-3</v>
      </c>
      <c r="W1590">
        <v>4</v>
      </c>
      <c r="Y1590">
        <v>33.499384551913842</v>
      </c>
      <c r="Z1590">
        <v>33.693012000650263</v>
      </c>
      <c r="AA1590">
        <v>33.499384551913842</v>
      </c>
      <c r="AB1590">
        <v>33.499384551913842</v>
      </c>
      <c r="AC1590">
        <v>0.30657389009630992</v>
      </c>
      <c r="AD1590">
        <v>0.30657389009630792</v>
      </c>
      <c r="AE1590">
        <v>881.44118240727857</v>
      </c>
      <c r="AF1590">
        <v>96238.244521347311</v>
      </c>
      <c r="AG1590">
        <v>0.30631652501487477</v>
      </c>
      <c r="AH1590">
        <v>33.444505684203087</v>
      </c>
      <c r="AI1590">
        <v>33.763046602016217</v>
      </c>
      <c r="AJ1590">
        <v>33.820550421302471</v>
      </c>
      <c r="AK1590">
        <v>135.0521864080649</v>
      </c>
      <c r="AL1590">
        <v>135.28220168520991</v>
      </c>
      <c r="AM1590">
        <v>0.30605263395605081</v>
      </c>
      <c r="AN1590">
        <v>0.30657389009630792</v>
      </c>
      <c r="AO1590">
        <v>2.1829708429702812</v>
      </c>
      <c r="AP1590">
        <v>2.1829708429702812</v>
      </c>
      <c r="AQ1590" t="b">
        <v>0</v>
      </c>
      <c r="AR1590" t="b">
        <v>0</v>
      </c>
      <c r="AU1590">
        <v>880.4800848698552</v>
      </c>
      <c r="AV1590">
        <v>95919.67041128673</v>
      </c>
      <c r="AW1590">
        <v>0.30665088812305052</v>
      </c>
      <c r="AX1590">
        <v>0.30665088812305052</v>
      </c>
      <c r="AY1590">
        <v>0.30665088812305052</v>
      </c>
      <c r="AZ1590" t="s">
        <v>89</v>
      </c>
      <c r="BA1590" s="1">
        <v>33.406606947207742</v>
      </c>
      <c r="BB1590">
        <v>33.406606947207742</v>
      </c>
      <c r="BC1590">
        <v>33.406606947207742</v>
      </c>
      <c r="BD1590" t="s">
        <v>89</v>
      </c>
      <c r="BE1590">
        <v>33.598976255575252</v>
      </c>
      <c r="BF1590">
        <v>33.598976255575252</v>
      </c>
      <c r="BG1590">
        <v>33.598976255575252</v>
      </c>
      <c r="BH1590" t="s">
        <v>89</v>
      </c>
      <c r="BI1590">
        <v>9.1267926079196052E-3</v>
      </c>
      <c r="BJ1590">
        <v>220.55029923282081</v>
      </c>
      <c r="BK1590">
        <v>26544.011684140831</v>
      </c>
      <c r="BL1590">
        <v>1.2242105358242039</v>
      </c>
      <c r="BM1590">
        <v>1.2242105358242039</v>
      </c>
      <c r="BN1590">
        <v>1.2242105358242039</v>
      </c>
      <c r="BO1590" t="s">
        <v>89</v>
      </c>
      <c r="BP1590" t="s">
        <v>90</v>
      </c>
      <c r="BQ1590" s="2">
        <v>135.89793199430949</v>
      </c>
      <c r="BR1590">
        <v>135.89793199430949</v>
      </c>
      <c r="BS1590">
        <v>135.89793199430949</v>
      </c>
      <c r="BT1590" t="s">
        <v>89</v>
      </c>
      <c r="BU1590" t="s">
        <v>91</v>
      </c>
      <c r="BV1590">
        <v>0.30605263395605092</v>
      </c>
      <c r="BW1590">
        <v>33.974482998577372</v>
      </c>
      <c r="BX1590">
        <v>9.0083087936574744E-3</v>
      </c>
      <c r="BY1590">
        <v>1.573800153660978</v>
      </c>
      <c r="BZ1590">
        <v>28</v>
      </c>
      <c r="CA1590">
        <v>1.226295560385239</v>
      </c>
      <c r="CB1590">
        <v>1.226295560385231</v>
      </c>
      <c r="CC1590">
        <v>134.77204800260111</v>
      </c>
      <c r="CD1590">
        <v>133.9975382076554</v>
      </c>
      <c r="CG1590">
        <f>+COUNTIF(IV!A:A,A1590)</f>
        <v>1</v>
      </c>
      <c r="CH1590" s="1">
        <f>+VLOOKUP(A1590,IV!A:Q,17,0)</f>
        <v>33.406606947207749</v>
      </c>
      <c r="CI1590" t="b">
        <f t="shared" si="96"/>
        <v>1</v>
      </c>
      <c r="CJ1590" s="7">
        <f t="shared" si="97"/>
        <v>0</v>
      </c>
      <c r="CL1590">
        <f>+COUNTIF(EV!A:A,A1590)</f>
        <v>1</v>
      </c>
      <c r="CM1590" s="2">
        <f>+VLOOKUP(A1590,EV!A:R,18,0)</f>
        <v>135.89793199430949</v>
      </c>
      <c r="CN1590" t="b">
        <f t="shared" si="98"/>
        <v>1</v>
      </c>
      <c r="CO1590" s="7">
        <f t="shared" si="99"/>
        <v>0</v>
      </c>
    </row>
    <row r="1591" spans="1:93" x14ac:dyDescent="0.3">
      <c r="A1591" t="s">
        <v>3296</v>
      </c>
      <c r="B1591" t="s">
        <v>2527</v>
      </c>
      <c r="C1591">
        <v>3</v>
      </c>
      <c r="D1591">
        <v>2.25</v>
      </c>
      <c r="E1591">
        <v>0.5</v>
      </c>
      <c r="F1591">
        <v>10.95</v>
      </c>
      <c r="G1591">
        <v>0</v>
      </c>
      <c r="H1591">
        <v>0</v>
      </c>
      <c r="I1591" t="s">
        <v>84</v>
      </c>
      <c r="K1591">
        <v>13</v>
      </c>
      <c r="L1591" t="s">
        <v>129</v>
      </c>
      <c r="M1591">
        <v>270</v>
      </c>
      <c r="N1591">
        <v>0.1</v>
      </c>
      <c r="O1591">
        <v>0.4375</v>
      </c>
      <c r="P1591" t="s">
        <v>3297</v>
      </c>
      <c r="Q1591" t="s">
        <v>87</v>
      </c>
      <c r="R1591" t="s">
        <v>87</v>
      </c>
      <c r="S1591" t="s">
        <v>131</v>
      </c>
      <c r="T1591" t="b">
        <v>0</v>
      </c>
      <c r="U1591">
        <v>0.1</v>
      </c>
      <c r="V1591">
        <v>9.0990348411244312E-3</v>
      </c>
      <c r="W1591">
        <v>4</v>
      </c>
      <c r="Y1591">
        <v>33.499384551913842</v>
      </c>
      <c r="Z1591">
        <v>33.693012000650263</v>
      </c>
      <c r="AA1591">
        <v>33.499384551913842</v>
      </c>
      <c r="AB1591">
        <v>33.499384551913842</v>
      </c>
      <c r="AC1591">
        <v>0.30657389009630992</v>
      </c>
      <c r="AD1591">
        <v>0.30657389009630792</v>
      </c>
      <c r="AE1591">
        <v>881.44118240727857</v>
      </c>
      <c r="AF1591">
        <v>96238.244521347311</v>
      </c>
      <c r="AG1591">
        <v>0.30631652501487477</v>
      </c>
      <c r="AH1591">
        <v>33.444505684203087</v>
      </c>
      <c r="AI1591">
        <v>33.763046602016239</v>
      </c>
      <c r="AJ1591">
        <v>33.820550421302457</v>
      </c>
      <c r="AK1591">
        <v>77.172677947465687</v>
      </c>
      <c r="AL1591">
        <v>77.304115248691332</v>
      </c>
      <c r="AM1591">
        <v>0.30605263395605098</v>
      </c>
      <c r="AN1591">
        <v>0.30657389009630792</v>
      </c>
      <c r="AO1591">
        <v>3.8201989751979921</v>
      </c>
      <c r="AP1591">
        <v>3.8201989751979921</v>
      </c>
      <c r="AQ1591" t="b">
        <v>0</v>
      </c>
      <c r="AR1591" t="b">
        <v>0</v>
      </c>
      <c r="AU1591">
        <v>880.4800848698552</v>
      </c>
      <c r="AV1591">
        <v>95919.67041128673</v>
      </c>
      <c r="AW1591">
        <v>0.30665088812305052</v>
      </c>
      <c r="AX1591">
        <v>0.30665088812305052</v>
      </c>
      <c r="AY1591">
        <v>0.30665088812305052</v>
      </c>
      <c r="AZ1591" t="s">
        <v>89</v>
      </c>
      <c r="BA1591" s="1">
        <v>33.406606947207742</v>
      </c>
      <c r="BB1591">
        <v>33.406606947207742</v>
      </c>
      <c r="BC1591">
        <v>33.406606947207742</v>
      </c>
      <c r="BD1591" t="s">
        <v>89</v>
      </c>
      <c r="BE1591">
        <v>33.598976255575252</v>
      </c>
      <c r="BF1591">
        <v>33.598976255575252</v>
      </c>
      <c r="BG1591">
        <v>33.598976255575252</v>
      </c>
      <c r="BH1591" t="s">
        <v>89</v>
      </c>
      <c r="BI1591">
        <v>9.1267926079196052E-3</v>
      </c>
      <c r="BJ1591">
        <v>385.96302365743651</v>
      </c>
      <c r="BK1591">
        <v>46452.020447246461</v>
      </c>
      <c r="BL1591">
        <v>0.69954887761383056</v>
      </c>
      <c r="BM1591">
        <v>0.69954887761383056</v>
      </c>
      <c r="BN1591">
        <v>0.69954887761383056</v>
      </c>
      <c r="BO1591" t="s">
        <v>89</v>
      </c>
      <c r="BP1591" t="s">
        <v>90</v>
      </c>
      <c r="BQ1591" s="2">
        <v>77.655961139605409</v>
      </c>
      <c r="BR1591">
        <v>77.655961139605409</v>
      </c>
      <c r="BS1591">
        <v>77.655961139605409</v>
      </c>
      <c r="BT1591" t="s">
        <v>89</v>
      </c>
      <c r="BU1591" t="s">
        <v>91</v>
      </c>
      <c r="BV1591">
        <v>0.30605263395605092</v>
      </c>
      <c r="BW1591">
        <v>33.974482998577358</v>
      </c>
      <c r="BX1591">
        <v>9.0083087936574744E-3</v>
      </c>
      <c r="BY1591">
        <v>2.7541502689067121</v>
      </c>
      <c r="BZ1591">
        <v>28</v>
      </c>
      <c r="CA1591">
        <v>0.70074032022013688</v>
      </c>
      <c r="CB1591">
        <v>0.70074032022013222</v>
      </c>
      <c r="CC1591">
        <v>77.012598858629175</v>
      </c>
      <c r="CD1591">
        <v>76.570021832945926</v>
      </c>
      <c r="CG1591">
        <f>+COUNTIF(IV!A:A,A1591)</f>
        <v>1</v>
      </c>
      <c r="CH1591" s="1">
        <f>+VLOOKUP(A1591,IV!A:Q,17,0)</f>
        <v>33.406606947207749</v>
      </c>
      <c r="CI1591" t="b">
        <f t="shared" si="96"/>
        <v>1</v>
      </c>
      <c r="CJ1591" s="7">
        <f t="shared" si="97"/>
        <v>0</v>
      </c>
      <c r="CL1591">
        <f>+COUNTIF(EV!A:A,A1591)</f>
        <v>1</v>
      </c>
      <c r="CM1591" s="2">
        <f>+VLOOKUP(A1591,EV!A:R,18,0)</f>
        <v>77.655961139605395</v>
      </c>
      <c r="CN1591" t="b">
        <f t="shared" si="98"/>
        <v>1</v>
      </c>
      <c r="CO1591" s="7">
        <f t="shared" si="99"/>
        <v>0</v>
      </c>
    </row>
    <row r="1592" spans="1:93" x14ac:dyDescent="0.3">
      <c r="A1592" t="s">
        <v>3298</v>
      </c>
      <c r="B1592" t="s">
        <v>2527</v>
      </c>
      <c r="C1592">
        <v>3</v>
      </c>
      <c r="D1592">
        <v>2.25</v>
      </c>
      <c r="E1592">
        <v>0.5</v>
      </c>
      <c r="F1592">
        <v>10.95</v>
      </c>
      <c r="G1592">
        <v>0</v>
      </c>
      <c r="H1592">
        <v>0</v>
      </c>
      <c r="I1592" t="s">
        <v>84</v>
      </c>
      <c r="K1592">
        <v>13</v>
      </c>
      <c r="L1592" t="s">
        <v>129</v>
      </c>
      <c r="M1592">
        <v>270</v>
      </c>
      <c r="N1592">
        <v>0.1</v>
      </c>
      <c r="O1592">
        <v>0.8125</v>
      </c>
      <c r="P1592" t="s">
        <v>3299</v>
      </c>
      <c r="Q1592" t="s">
        <v>87</v>
      </c>
      <c r="R1592" t="s">
        <v>87</v>
      </c>
      <c r="S1592" t="s">
        <v>131</v>
      </c>
      <c r="T1592" t="b">
        <v>0</v>
      </c>
      <c r="U1592">
        <v>0.1</v>
      </c>
      <c r="V1592">
        <v>9.0990348411244312E-3</v>
      </c>
      <c r="W1592">
        <v>4</v>
      </c>
      <c r="Y1592">
        <v>33.499384551913842</v>
      </c>
      <c r="Z1592">
        <v>33.693012000650263</v>
      </c>
      <c r="AA1592">
        <v>33.499384551913842</v>
      </c>
      <c r="AB1592">
        <v>33.499384551913842</v>
      </c>
      <c r="AC1592">
        <v>0.30657389009630992</v>
      </c>
      <c r="AD1592">
        <v>0.30657389009630792</v>
      </c>
      <c r="AE1592">
        <v>881.44118240727857</v>
      </c>
      <c r="AF1592">
        <v>96238.244521347311</v>
      </c>
      <c r="AG1592">
        <v>0.30631652501487477</v>
      </c>
      <c r="AH1592">
        <v>33.444505684203087</v>
      </c>
      <c r="AI1592">
        <v>33.763046602016217</v>
      </c>
      <c r="AJ1592">
        <v>33.820550421302457</v>
      </c>
      <c r="AK1592">
        <v>41.554518894789197</v>
      </c>
      <c r="AL1592">
        <v>41.625292826218413</v>
      </c>
      <c r="AM1592">
        <v>0.30605263395605092</v>
      </c>
      <c r="AN1592">
        <v>0.30657389009630792</v>
      </c>
      <c r="AO1592">
        <v>7.0946552396534122</v>
      </c>
      <c r="AP1592">
        <v>7.0946552396534122</v>
      </c>
      <c r="AQ1592" t="b">
        <v>0</v>
      </c>
      <c r="AR1592" t="b">
        <v>0</v>
      </c>
      <c r="AU1592">
        <v>880.4800848698552</v>
      </c>
      <c r="AV1592">
        <v>95919.67041128673</v>
      </c>
      <c r="AW1592">
        <v>0.30665088812305052</v>
      </c>
      <c r="AX1592">
        <v>0.30665088812305052</v>
      </c>
      <c r="AY1592">
        <v>0.30665088812305052</v>
      </c>
      <c r="AZ1592" t="s">
        <v>89</v>
      </c>
      <c r="BA1592" s="1">
        <v>33.406606947207742</v>
      </c>
      <c r="BB1592">
        <v>33.406606947207742</v>
      </c>
      <c r="BC1592">
        <v>33.406606947207742</v>
      </c>
      <c r="BD1592" t="s">
        <v>89</v>
      </c>
      <c r="BE1592">
        <v>33.598976255575252</v>
      </c>
      <c r="BF1592">
        <v>33.598976255575252</v>
      </c>
      <c r="BG1592">
        <v>33.598976255575252</v>
      </c>
      <c r="BH1592" t="s">
        <v>89</v>
      </c>
      <c r="BI1592">
        <v>9.1267926079196052E-3</v>
      </c>
      <c r="BJ1592">
        <v>716.78847250666763</v>
      </c>
      <c r="BK1592">
        <v>86268.037973457729</v>
      </c>
      <c r="BL1592">
        <v>0.3766801648689857</v>
      </c>
      <c r="BM1592">
        <v>0.3766801648689857</v>
      </c>
      <c r="BN1592">
        <v>0.3766801648689857</v>
      </c>
      <c r="BO1592" t="s">
        <v>89</v>
      </c>
      <c r="BP1592" t="s">
        <v>90</v>
      </c>
      <c r="BQ1592" s="2">
        <v>41.8147483059414</v>
      </c>
      <c r="BR1592">
        <v>41.8147483059414</v>
      </c>
      <c r="BS1592">
        <v>41.8147483059414</v>
      </c>
      <c r="BT1592" t="s">
        <v>89</v>
      </c>
      <c r="BU1592" t="s">
        <v>91</v>
      </c>
      <c r="BV1592">
        <v>0.30605263395605092</v>
      </c>
      <c r="BW1592">
        <v>33.974482998577393</v>
      </c>
      <c r="BX1592">
        <v>9.0083087936574692E-3</v>
      </c>
      <c r="BY1592">
        <v>5.1148504993981776</v>
      </c>
      <c r="BZ1592">
        <v>28</v>
      </c>
      <c r="CA1592">
        <v>0.377321710887766</v>
      </c>
      <c r="CB1592">
        <v>0.37732171088776351</v>
      </c>
      <c r="CC1592">
        <v>41.468322462338783</v>
      </c>
      <c r="CD1592">
        <v>41.230011756201648</v>
      </c>
      <c r="CG1592">
        <f>+COUNTIF(IV!A:A,A1592)</f>
        <v>1</v>
      </c>
      <c r="CH1592" s="1">
        <f>+VLOOKUP(A1592,IV!A:Q,17,0)</f>
        <v>33.406606947207749</v>
      </c>
      <c r="CI1592" t="b">
        <f t="shared" si="96"/>
        <v>1</v>
      </c>
      <c r="CJ1592" s="7">
        <f t="shared" si="97"/>
        <v>0</v>
      </c>
      <c r="CL1592">
        <f>+COUNTIF(EV!A:A,A1592)</f>
        <v>1</v>
      </c>
      <c r="CM1592" s="2">
        <f>+VLOOKUP(A1592,EV!A:R,18,0)</f>
        <v>41.8147483059414</v>
      </c>
      <c r="CN1592" t="b">
        <f t="shared" si="98"/>
        <v>1</v>
      </c>
      <c r="CO1592" s="7">
        <f t="shared" si="99"/>
        <v>0</v>
      </c>
    </row>
    <row r="1593" spans="1:93" x14ac:dyDescent="0.3">
      <c r="A1593" t="s">
        <v>3300</v>
      </c>
      <c r="B1593" t="s">
        <v>2527</v>
      </c>
      <c r="C1593">
        <v>3</v>
      </c>
      <c r="D1593">
        <v>2.25</v>
      </c>
      <c r="E1593">
        <v>0.5</v>
      </c>
      <c r="F1593">
        <v>10.95</v>
      </c>
      <c r="G1593">
        <v>0</v>
      </c>
      <c r="H1593">
        <v>0</v>
      </c>
      <c r="I1593" t="s">
        <v>84</v>
      </c>
      <c r="K1593">
        <v>13</v>
      </c>
      <c r="L1593" t="s">
        <v>129</v>
      </c>
      <c r="M1593">
        <v>270</v>
      </c>
      <c r="N1593">
        <v>0.17499999999999999</v>
      </c>
      <c r="O1593">
        <v>0.25</v>
      </c>
      <c r="P1593" t="s">
        <v>3301</v>
      </c>
      <c r="Q1593" t="s">
        <v>87</v>
      </c>
      <c r="R1593" t="s">
        <v>87</v>
      </c>
      <c r="S1593" t="s">
        <v>131</v>
      </c>
      <c r="T1593" t="b">
        <v>0</v>
      </c>
      <c r="U1593">
        <v>0.17499999999999999</v>
      </c>
      <c r="V1593">
        <v>9.0990348411244312E-3</v>
      </c>
      <c r="W1593">
        <v>4</v>
      </c>
      <c r="Y1593">
        <v>33.499384551913842</v>
      </c>
      <c r="Z1593">
        <v>33.693012000650263</v>
      </c>
      <c r="AA1593">
        <v>33.499384551913842</v>
      </c>
      <c r="AB1593">
        <v>33.499384551913842</v>
      </c>
      <c r="AC1593">
        <v>0.30657389009630992</v>
      </c>
      <c r="AD1593">
        <v>0.30657389009630792</v>
      </c>
      <c r="AE1593">
        <v>881.44118240727857</v>
      </c>
      <c r="AF1593">
        <v>96238.244521347311</v>
      </c>
      <c r="AG1593">
        <v>0.30631652501487477</v>
      </c>
      <c r="AH1593">
        <v>33.444505684203087</v>
      </c>
      <c r="AI1593">
        <v>33.759960372384207</v>
      </c>
      <c r="AJ1593">
        <v>33.693612392254259</v>
      </c>
      <c r="AK1593">
        <v>135.03984148953691</v>
      </c>
      <c r="AL1593">
        <v>134.77444956901701</v>
      </c>
      <c r="AM1593">
        <v>0.30717758192168038</v>
      </c>
      <c r="AN1593">
        <v>0.30657389009630792</v>
      </c>
      <c r="AO1593">
        <v>2.1009868377410781</v>
      </c>
      <c r="AP1593">
        <v>2.1009868377410781</v>
      </c>
      <c r="AQ1593" t="b">
        <v>0</v>
      </c>
      <c r="AR1593" t="b">
        <v>0</v>
      </c>
      <c r="AU1593">
        <v>880.4800848698552</v>
      </c>
      <c r="AV1593">
        <v>95919.67041128673</v>
      </c>
      <c r="AW1593">
        <v>0.30665088812305052</v>
      </c>
      <c r="AX1593">
        <v>0.30665088812305052</v>
      </c>
      <c r="AY1593">
        <v>0.30665088812305052</v>
      </c>
      <c r="AZ1593" t="s">
        <v>89</v>
      </c>
      <c r="BA1593" s="1">
        <v>33.406606947207742</v>
      </c>
      <c r="BB1593">
        <v>33.406606947207742</v>
      </c>
      <c r="BC1593">
        <v>33.406606947207742</v>
      </c>
      <c r="BD1593" t="s">
        <v>89</v>
      </c>
      <c r="BE1593">
        <v>33.598976255575252</v>
      </c>
      <c r="BF1593">
        <v>33.598976255575252</v>
      </c>
      <c r="BG1593">
        <v>33.598976255575252</v>
      </c>
      <c r="BH1593" t="s">
        <v>89</v>
      </c>
      <c r="BI1593">
        <v>9.1267926079196052E-3</v>
      </c>
      <c r="BJ1593">
        <v>219.81477933636879</v>
      </c>
      <c r="BK1593">
        <v>25342.114783840989</v>
      </c>
      <c r="BL1593">
        <v>1.2283068536844639</v>
      </c>
      <c r="BM1593">
        <v>1.2283068536844639</v>
      </c>
      <c r="BN1593">
        <v>1.2283068536844639</v>
      </c>
      <c r="BO1593" t="s">
        <v>89</v>
      </c>
      <c r="BP1593" t="s">
        <v>90</v>
      </c>
      <c r="BQ1593" s="2">
        <v>135.12748267871601</v>
      </c>
      <c r="BR1593">
        <v>135.12748267871601</v>
      </c>
      <c r="BS1593">
        <v>135.12748267871601</v>
      </c>
      <c r="BT1593" t="s">
        <v>89</v>
      </c>
      <c r="BU1593" t="s">
        <v>91</v>
      </c>
      <c r="BV1593">
        <v>0.30707671342111609</v>
      </c>
      <c r="BW1593">
        <v>33.781870669679002</v>
      </c>
      <c r="BX1593">
        <v>9.0899854665755231E-3</v>
      </c>
      <c r="BY1593">
        <v>1.6923392138212769</v>
      </c>
      <c r="BZ1593">
        <v>14</v>
      </c>
      <c r="CA1593">
        <v>1.226295560385239</v>
      </c>
      <c r="CB1593">
        <v>1.226295560385231</v>
      </c>
      <c r="CC1593">
        <v>134.77204800260111</v>
      </c>
      <c r="CD1593">
        <v>133.9975382076554</v>
      </c>
      <c r="CG1593">
        <f>+COUNTIF(IV!A:A,A1593)</f>
        <v>1</v>
      </c>
      <c r="CH1593" s="1">
        <f>+VLOOKUP(A1593,IV!A:Q,17,0)</f>
        <v>33.406606947207749</v>
      </c>
      <c r="CI1593" t="b">
        <f t="shared" si="96"/>
        <v>1</v>
      </c>
      <c r="CJ1593" s="7">
        <f t="shared" si="97"/>
        <v>0</v>
      </c>
      <c r="CL1593">
        <f>+COUNTIF(EV!A:A,A1593)</f>
        <v>1</v>
      </c>
      <c r="CM1593" s="2">
        <f>+VLOOKUP(A1593,EV!A:R,18,0)</f>
        <v>135.12748267871589</v>
      </c>
      <c r="CN1593" t="b">
        <f t="shared" si="98"/>
        <v>1</v>
      </c>
      <c r="CO1593" s="7">
        <f t="shared" si="99"/>
        <v>-8.8817841970012523E-16</v>
      </c>
    </row>
    <row r="1594" spans="1:93" x14ac:dyDescent="0.3">
      <c r="A1594" t="s">
        <v>3302</v>
      </c>
      <c r="B1594" t="s">
        <v>2527</v>
      </c>
      <c r="C1594">
        <v>3</v>
      </c>
      <c r="D1594">
        <v>2.25</v>
      </c>
      <c r="E1594">
        <v>0.5</v>
      </c>
      <c r="F1594">
        <v>10.95</v>
      </c>
      <c r="G1594">
        <v>0</v>
      </c>
      <c r="H1594">
        <v>0</v>
      </c>
      <c r="I1594" t="s">
        <v>84</v>
      </c>
      <c r="K1594">
        <v>13</v>
      </c>
      <c r="L1594" t="s">
        <v>129</v>
      </c>
      <c r="M1594">
        <v>270</v>
      </c>
      <c r="N1594">
        <v>0.17499999999999999</v>
      </c>
      <c r="O1594">
        <v>0.4375</v>
      </c>
      <c r="P1594" t="s">
        <v>3303</v>
      </c>
      <c r="Q1594" t="s">
        <v>87</v>
      </c>
      <c r="R1594" t="s">
        <v>87</v>
      </c>
      <c r="S1594" t="s">
        <v>131</v>
      </c>
      <c r="T1594" t="b">
        <v>0</v>
      </c>
      <c r="U1594">
        <v>0.17499999999999999</v>
      </c>
      <c r="V1594">
        <v>9.0990348411244312E-3</v>
      </c>
      <c r="W1594">
        <v>4</v>
      </c>
      <c r="Y1594">
        <v>33.499384551913842</v>
      </c>
      <c r="Z1594">
        <v>33.693012000650263</v>
      </c>
      <c r="AA1594">
        <v>33.499384551913842</v>
      </c>
      <c r="AB1594">
        <v>33.499384551913842</v>
      </c>
      <c r="AC1594">
        <v>0.30657389009630992</v>
      </c>
      <c r="AD1594">
        <v>0.30657389009630792</v>
      </c>
      <c r="AE1594">
        <v>881.44118240727857</v>
      </c>
      <c r="AF1594">
        <v>96238.244521347311</v>
      </c>
      <c r="AG1594">
        <v>0.30631652501487477</v>
      </c>
      <c r="AH1594">
        <v>33.444505684203087</v>
      </c>
      <c r="AI1594">
        <v>33.759960372384221</v>
      </c>
      <c r="AJ1594">
        <v>33.693612392254273</v>
      </c>
      <c r="AK1594">
        <v>77.165623708306796</v>
      </c>
      <c r="AL1594">
        <v>77.013971182295478</v>
      </c>
      <c r="AM1594">
        <v>0.30717758192168032</v>
      </c>
      <c r="AN1594">
        <v>0.30657389009630792</v>
      </c>
      <c r="AO1594">
        <v>3.6767269660468851</v>
      </c>
      <c r="AP1594">
        <v>3.6767269660468851</v>
      </c>
      <c r="AQ1594" t="b">
        <v>0</v>
      </c>
      <c r="AR1594" t="b">
        <v>0</v>
      </c>
      <c r="AU1594">
        <v>880.4800848698552</v>
      </c>
      <c r="AV1594">
        <v>95919.67041128673</v>
      </c>
      <c r="AW1594">
        <v>0.30665088812305052</v>
      </c>
      <c r="AX1594">
        <v>0.30665088812305052</v>
      </c>
      <c r="AY1594">
        <v>0.30665088812305052</v>
      </c>
      <c r="AZ1594" t="s">
        <v>89</v>
      </c>
      <c r="BA1594" s="1">
        <v>33.406606947207742</v>
      </c>
      <c r="BB1594">
        <v>33.406606947207742</v>
      </c>
      <c r="BC1594">
        <v>33.406606947207742</v>
      </c>
      <c r="BD1594" t="s">
        <v>89</v>
      </c>
      <c r="BE1594">
        <v>33.598976255575252</v>
      </c>
      <c r="BF1594">
        <v>33.598976255575252</v>
      </c>
      <c r="BG1594">
        <v>33.598976255575252</v>
      </c>
      <c r="BH1594" t="s">
        <v>89</v>
      </c>
      <c r="BI1594">
        <v>9.1267926079196052E-3</v>
      </c>
      <c r="BJ1594">
        <v>384.67586383864489</v>
      </c>
      <c r="BK1594">
        <v>44348.700871718524</v>
      </c>
      <c r="BL1594">
        <v>0.70188963067683774</v>
      </c>
      <c r="BM1594">
        <v>0.70188963067683774</v>
      </c>
      <c r="BN1594">
        <v>0.70188963067683774</v>
      </c>
      <c r="BO1594" t="s">
        <v>89</v>
      </c>
      <c r="BP1594" t="s">
        <v>90</v>
      </c>
      <c r="BQ1594" s="2">
        <v>77.215704387837874</v>
      </c>
      <c r="BR1594">
        <v>77.215704387837874</v>
      </c>
      <c r="BS1594">
        <v>77.215704387837874</v>
      </c>
      <c r="BT1594" t="s">
        <v>89</v>
      </c>
      <c r="BU1594" t="s">
        <v>91</v>
      </c>
      <c r="BV1594">
        <v>0.30707671342111648</v>
      </c>
      <c r="BW1594">
        <v>33.781870669679073</v>
      </c>
      <c r="BX1594">
        <v>9.0899854665755179E-3</v>
      </c>
      <c r="BY1594">
        <v>2.9615936241872349</v>
      </c>
      <c r="BZ1594">
        <v>14</v>
      </c>
      <c r="CA1594">
        <v>0.70074032022013688</v>
      </c>
      <c r="CB1594">
        <v>0.70074032022013222</v>
      </c>
      <c r="CC1594">
        <v>77.012598858629175</v>
      </c>
      <c r="CD1594">
        <v>76.570021832945926</v>
      </c>
      <c r="CG1594">
        <f>+COUNTIF(IV!A:A,A1594)</f>
        <v>1</v>
      </c>
      <c r="CH1594" s="1">
        <f>+VLOOKUP(A1594,IV!A:Q,17,0)</f>
        <v>33.406606947207749</v>
      </c>
      <c r="CI1594" t="b">
        <f t="shared" si="96"/>
        <v>1</v>
      </c>
      <c r="CJ1594" s="7">
        <f t="shared" si="97"/>
        <v>0</v>
      </c>
      <c r="CL1594">
        <f>+COUNTIF(EV!A:A,A1594)</f>
        <v>1</v>
      </c>
      <c r="CM1594" s="2">
        <f>+VLOOKUP(A1594,EV!A:R,18,0)</f>
        <v>77.21570438783786</v>
      </c>
      <c r="CN1594" t="b">
        <f t="shared" si="98"/>
        <v>1</v>
      </c>
      <c r="CO1594" s="7">
        <f t="shared" si="99"/>
        <v>0</v>
      </c>
    </row>
    <row r="1595" spans="1:93" x14ac:dyDescent="0.3">
      <c r="A1595" t="s">
        <v>3304</v>
      </c>
      <c r="B1595" t="s">
        <v>2527</v>
      </c>
      <c r="C1595">
        <v>3</v>
      </c>
      <c r="D1595">
        <v>2.25</v>
      </c>
      <c r="E1595">
        <v>0.5</v>
      </c>
      <c r="F1595">
        <v>10.95</v>
      </c>
      <c r="G1595">
        <v>0</v>
      </c>
      <c r="H1595">
        <v>0</v>
      </c>
      <c r="I1595" t="s">
        <v>84</v>
      </c>
      <c r="K1595">
        <v>13</v>
      </c>
      <c r="L1595" t="s">
        <v>129</v>
      </c>
      <c r="M1595">
        <v>270</v>
      </c>
      <c r="N1595">
        <v>0.17499999999999999</v>
      </c>
      <c r="O1595">
        <v>0.8125</v>
      </c>
      <c r="P1595" t="s">
        <v>3305</v>
      </c>
      <c r="Q1595" t="s">
        <v>87</v>
      </c>
      <c r="R1595" t="s">
        <v>87</v>
      </c>
      <c r="S1595" t="s">
        <v>131</v>
      </c>
      <c r="T1595" t="b">
        <v>0</v>
      </c>
      <c r="U1595">
        <v>0.17499999999999999</v>
      </c>
      <c r="V1595">
        <v>9.0990348411244312E-3</v>
      </c>
      <c r="W1595">
        <v>4</v>
      </c>
      <c r="Y1595">
        <v>33.499384551913842</v>
      </c>
      <c r="Z1595">
        <v>33.693012000650263</v>
      </c>
      <c r="AA1595">
        <v>33.499384551913842</v>
      </c>
      <c r="AB1595">
        <v>33.499384551913842</v>
      </c>
      <c r="AC1595">
        <v>0.30657389009630992</v>
      </c>
      <c r="AD1595">
        <v>0.30657389009630792</v>
      </c>
      <c r="AE1595">
        <v>881.44118240727857</v>
      </c>
      <c r="AF1595">
        <v>96238.244521347311</v>
      </c>
      <c r="AG1595">
        <v>0.30631652501487477</v>
      </c>
      <c r="AH1595">
        <v>33.444505684203087</v>
      </c>
      <c r="AI1595">
        <v>33.759960372384207</v>
      </c>
      <c r="AJ1595">
        <v>33.693612392254281</v>
      </c>
      <c r="AK1595">
        <v>41.55072045831902</v>
      </c>
      <c r="AL1595">
        <v>41.46906140585142</v>
      </c>
      <c r="AM1595">
        <v>0.3071775819216801</v>
      </c>
      <c r="AN1595">
        <v>0.30657389009630792</v>
      </c>
      <c r="AO1595">
        <v>6.8282072226585067</v>
      </c>
      <c r="AP1595">
        <v>6.8282072226585067</v>
      </c>
      <c r="AQ1595" t="b">
        <v>0</v>
      </c>
      <c r="AR1595" t="b">
        <v>0</v>
      </c>
      <c r="AU1595">
        <v>880.4800848698552</v>
      </c>
      <c r="AV1595">
        <v>95919.67041128673</v>
      </c>
      <c r="AW1595">
        <v>0.30665088812305052</v>
      </c>
      <c r="AX1595">
        <v>0.30665088812305052</v>
      </c>
      <c r="AY1595">
        <v>0.30665088812305052</v>
      </c>
      <c r="AZ1595" t="s">
        <v>89</v>
      </c>
      <c r="BA1595" s="1">
        <v>33.406606947207742</v>
      </c>
      <c r="BB1595">
        <v>33.406606947207742</v>
      </c>
      <c r="BC1595">
        <v>33.406606947207742</v>
      </c>
      <c r="BD1595" t="s">
        <v>89</v>
      </c>
      <c r="BE1595">
        <v>33.598976255575252</v>
      </c>
      <c r="BF1595">
        <v>33.598976255575252</v>
      </c>
      <c r="BG1595">
        <v>33.598976255575252</v>
      </c>
      <c r="BH1595" t="s">
        <v>89</v>
      </c>
      <c r="BI1595">
        <v>9.1267926079196052E-3</v>
      </c>
      <c r="BJ1595">
        <v>714.39803284320044</v>
      </c>
      <c r="BK1595">
        <v>82361.873047486719</v>
      </c>
      <c r="BL1595">
        <v>0.37794057036444961</v>
      </c>
      <c r="BM1595">
        <v>0.37794057036444961</v>
      </c>
      <c r="BN1595">
        <v>0.37794057036444961</v>
      </c>
      <c r="BO1595" t="s">
        <v>89</v>
      </c>
      <c r="BP1595" t="s">
        <v>90</v>
      </c>
      <c r="BQ1595" s="2">
        <v>41.577686978066403</v>
      </c>
      <c r="BR1595">
        <v>41.577686978066403</v>
      </c>
      <c r="BS1595">
        <v>41.577686978066403</v>
      </c>
      <c r="BT1595" t="s">
        <v>89</v>
      </c>
      <c r="BU1595" t="s">
        <v>91</v>
      </c>
      <c r="BV1595">
        <v>0.30707671342111531</v>
      </c>
      <c r="BW1595">
        <v>33.781870669678938</v>
      </c>
      <c r="BX1595">
        <v>9.0899854665755161E-3</v>
      </c>
      <c r="BY1595">
        <v>5.5001024449191496</v>
      </c>
      <c r="BZ1595">
        <v>14</v>
      </c>
      <c r="CA1595">
        <v>0.377321710887766</v>
      </c>
      <c r="CB1595">
        <v>0.37732171088776351</v>
      </c>
      <c r="CC1595">
        <v>41.468322462338783</v>
      </c>
      <c r="CD1595">
        <v>41.230011756201648</v>
      </c>
      <c r="CG1595">
        <f>+COUNTIF(IV!A:A,A1595)</f>
        <v>1</v>
      </c>
      <c r="CH1595" s="1">
        <f>+VLOOKUP(A1595,IV!A:Q,17,0)</f>
        <v>33.406606947207749</v>
      </c>
      <c r="CI1595" t="b">
        <f t="shared" si="96"/>
        <v>1</v>
      </c>
      <c r="CJ1595" s="7">
        <f t="shared" si="97"/>
        <v>0</v>
      </c>
      <c r="CL1595">
        <f>+COUNTIF(EV!A:A,A1595)</f>
        <v>1</v>
      </c>
      <c r="CM1595" s="2">
        <f>+VLOOKUP(A1595,EV!A:R,18,0)</f>
        <v>41.577686978066403</v>
      </c>
      <c r="CN1595" t="b">
        <f t="shared" si="98"/>
        <v>1</v>
      </c>
      <c r="CO1595" s="7">
        <f t="shared" si="99"/>
        <v>0</v>
      </c>
    </row>
    <row r="1596" spans="1:93" x14ac:dyDescent="0.3">
      <c r="A1596" t="s">
        <v>3306</v>
      </c>
      <c r="B1596" t="s">
        <v>2527</v>
      </c>
      <c r="C1596">
        <v>3</v>
      </c>
      <c r="D1596">
        <v>2.25</v>
      </c>
      <c r="E1596">
        <v>0.5</v>
      </c>
      <c r="F1596">
        <v>10.95</v>
      </c>
      <c r="G1596">
        <v>0</v>
      </c>
      <c r="H1596">
        <v>0</v>
      </c>
      <c r="I1596" t="s">
        <v>84</v>
      </c>
      <c r="K1596">
        <v>14</v>
      </c>
      <c r="L1596" t="s">
        <v>85</v>
      </c>
      <c r="M1596">
        <v>30</v>
      </c>
      <c r="N1596">
        <v>2.5000000000000001E-2</v>
      </c>
      <c r="O1596">
        <v>0.25</v>
      </c>
      <c r="P1596" t="s">
        <v>3307</v>
      </c>
      <c r="Q1596" t="s">
        <v>87</v>
      </c>
      <c r="R1596" t="s">
        <v>87</v>
      </c>
      <c r="S1596" t="s">
        <v>88</v>
      </c>
      <c r="T1596" t="b">
        <v>0</v>
      </c>
      <c r="U1596">
        <v>2.5000000000000001E-2</v>
      </c>
      <c r="V1596">
        <v>1.827943427303268E-2</v>
      </c>
      <c r="W1596">
        <v>4</v>
      </c>
      <c r="Y1596">
        <v>16.27075668259161</v>
      </c>
      <c r="Z1596">
        <v>16.605727746423391</v>
      </c>
      <c r="AA1596">
        <v>16.27075668259161</v>
      </c>
      <c r="AB1596">
        <v>16.27075668259161</v>
      </c>
      <c r="AC1596">
        <v>0.30354330889662429</v>
      </c>
      <c r="AD1596">
        <v>0.30354330889662401</v>
      </c>
      <c r="AE1596">
        <v>98.990975151570737</v>
      </c>
      <c r="AF1596">
        <v>5298.7035082740322</v>
      </c>
      <c r="AG1596">
        <v>0.30305792981698881</v>
      </c>
      <c r="AH1596">
        <v>16.221823388170389</v>
      </c>
      <c r="AI1596">
        <v>4.2132505046070072</v>
      </c>
      <c r="AJ1596">
        <v>8.6171285642115478</v>
      </c>
      <c r="AK1596">
        <v>16.853002018428029</v>
      </c>
      <c r="AL1596">
        <v>34.468514256846191</v>
      </c>
      <c r="AM1596">
        <v>0.25779841325234831</v>
      </c>
      <c r="AN1596">
        <v>0.30354330889662401</v>
      </c>
      <c r="AO1596">
        <v>0.36398758658908642</v>
      </c>
      <c r="AP1596">
        <v>0.36398758658908642</v>
      </c>
      <c r="AQ1596" t="b">
        <v>1</v>
      </c>
      <c r="AR1596" t="b">
        <v>1</v>
      </c>
      <c r="AU1596">
        <v>98.960222692180807</v>
      </c>
      <c r="AV1596">
        <v>5291.8987216001342</v>
      </c>
      <c r="AW1596">
        <v>0.30315210681483651</v>
      </c>
      <c r="AX1596">
        <v>0.30315210681483651</v>
      </c>
      <c r="AY1596">
        <v>0.30315210681483651</v>
      </c>
      <c r="AZ1596" t="s">
        <v>89</v>
      </c>
      <c r="BA1596" s="1">
        <v>16.211061402861802</v>
      </c>
      <c r="BB1596">
        <v>16.211061402861791</v>
      </c>
      <c r="BC1596">
        <v>16.211061402861802</v>
      </c>
      <c r="BD1596" t="s">
        <v>89</v>
      </c>
      <c r="BE1596">
        <v>16.543330625625231</v>
      </c>
      <c r="BF1596">
        <v>16.543330625625231</v>
      </c>
      <c r="BG1596">
        <v>16.543330625625231</v>
      </c>
      <c r="BH1596" t="s">
        <v>89</v>
      </c>
      <c r="BI1596">
        <v>1.8324732405774501E-2</v>
      </c>
      <c r="BJ1596">
        <v>27.841694625740711</v>
      </c>
      <c r="BK1596">
        <v>3243.382830871074</v>
      </c>
      <c r="BL1596">
        <v>1.077520618025307</v>
      </c>
      <c r="BM1596">
        <v>1.077520618025307</v>
      </c>
      <c r="BN1596">
        <v>1.077520618025307</v>
      </c>
      <c r="BO1596" t="s">
        <v>89</v>
      </c>
      <c r="BP1596" t="s">
        <v>90</v>
      </c>
      <c r="BQ1596" s="2">
        <v>103.7333092940824</v>
      </c>
      <c r="BR1596">
        <v>103.7333092940824</v>
      </c>
      <c r="BS1596">
        <v>103.7333092940824</v>
      </c>
      <c r="BT1596" t="s">
        <v>89</v>
      </c>
      <c r="BU1596" t="s">
        <v>91</v>
      </c>
      <c r="BV1596">
        <v>0.2693801545063268</v>
      </c>
      <c r="BW1596">
        <v>25.93332732352059</v>
      </c>
      <c r="BX1596">
        <v>1.0387411963986921E-2</v>
      </c>
      <c r="BY1596">
        <v>0.19258196080241369</v>
      </c>
      <c r="BZ1596">
        <v>42</v>
      </c>
      <c r="CA1596">
        <v>1.2141732355864969</v>
      </c>
      <c r="CB1596">
        <v>1.214173235586496</v>
      </c>
      <c r="CC1596">
        <v>66.422910985693548</v>
      </c>
      <c r="CD1596">
        <v>65.083026730366441</v>
      </c>
      <c r="CG1596">
        <f>+COUNTIF(IV!A:A,A1596)</f>
        <v>1</v>
      </c>
      <c r="CH1596" s="1">
        <f>+VLOOKUP(A1596,IV!A:Q,17,0)</f>
        <v>16.211061402861802</v>
      </c>
      <c r="CI1596" t="b">
        <f t="shared" si="96"/>
        <v>1</v>
      </c>
      <c r="CJ1596" s="7">
        <f t="shared" si="97"/>
        <v>0</v>
      </c>
      <c r="CL1596">
        <f>+COUNTIF(EV!A:A,A1596)</f>
        <v>1</v>
      </c>
      <c r="CM1596" s="2">
        <f>+VLOOKUP(A1596,EV!A:R,18,0)</f>
        <v>103.7333092940823</v>
      </c>
      <c r="CN1596" t="b">
        <f t="shared" si="98"/>
        <v>1</v>
      </c>
      <c r="CO1596" s="7">
        <f t="shared" si="99"/>
        <v>-9.9920072216264089E-16</v>
      </c>
    </row>
    <row r="1597" spans="1:93" x14ac:dyDescent="0.3">
      <c r="A1597" t="s">
        <v>3308</v>
      </c>
      <c r="B1597" t="s">
        <v>2527</v>
      </c>
      <c r="C1597">
        <v>3</v>
      </c>
      <c r="D1597">
        <v>2.25</v>
      </c>
      <c r="E1597">
        <v>0.5</v>
      </c>
      <c r="F1597">
        <v>10.95</v>
      </c>
      <c r="G1597">
        <v>0</v>
      </c>
      <c r="H1597">
        <v>0</v>
      </c>
      <c r="I1597" t="s">
        <v>84</v>
      </c>
      <c r="K1597">
        <v>14</v>
      </c>
      <c r="L1597" t="s">
        <v>85</v>
      </c>
      <c r="M1597">
        <v>30</v>
      </c>
      <c r="N1597">
        <v>2.5000000000000001E-2</v>
      </c>
      <c r="O1597">
        <v>0.4375</v>
      </c>
      <c r="P1597" t="s">
        <v>3309</v>
      </c>
      <c r="Q1597" t="s">
        <v>87</v>
      </c>
      <c r="R1597" t="s">
        <v>87</v>
      </c>
      <c r="S1597" t="s">
        <v>88</v>
      </c>
      <c r="T1597" t="b">
        <v>0</v>
      </c>
      <c r="U1597">
        <v>2.5000000000000001E-2</v>
      </c>
      <c r="V1597">
        <v>1.827943427303268E-2</v>
      </c>
      <c r="W1597">
        <v>4</v>
      </c>
      <c r="Y1597">
        <v>16.27075668259161</v>
      </c>
      <c r="Z1597">
        <v>16.605727746423391</v>
      </c>
      <c r="AA1597">
        <v>16.27075668259161</v>
      </c>
      <c r="AB1597">
        <v>16.27075668259161</v>
      </c>
      <c r="AC1597">
        <v>0.30354330889662429</v>
      </c>
      <c r="AD1597">
        <v>0.30354330889662401</v>
      </c>
      <c r="AE1597">
        <v>98.990975151570737</v>
      </c>
      <c r="AF1597">
        <v>5298.7035082740322</v>
      </c>
      <c r="AG1597">
        <v>0.30305792981698881</v>
      </c>
      <c r="AH1597">
        <v>16.221823388170389</v>
      </c>
      <c r="AI1597">
        <v>4.2132505046070072</v>
      </c>
      <c r="AJ1597">
        <v>8.6171285642115372</v>
      </c>
      <c r="AK1597">
        <v>9.6302868676731599</v>
      </c>
      <c r="AL1597">
        <v>19.69629386105494</v>
      </c>
      <c r="AM1597">
        <v>0.25779841325234831</v>
      </c>
      <c r="AN1597">
        <v>0.30354330889662401</v>
      </c>
      <c r="AO1597">
        <v>0.63697827653090167</v>
      </c>
      <c r="AP1597">
        <v>0.63697827653090167</v>
      </c>
      <c r="AQ1597" t="b">
        <v>1</v>
      </c>
      <c r="AR1597" t="b">
        <v>1</v>
      </c>
      <c r="AU1597">
        <v>98.960222692180807</v>
      </c>
      <c r="AV1597">
        <v>5291.8987216001342</v>
      </c>
      <c r="AW1597">
        <v>0.30315210681483651</v>
      </c>
      <c r="AX1597">
        <v>0.30315210681483651</v>
      </c>
      <c r="AY1597">
        <v>0.30315210681483651</v>
      </c>
      <c r="AZ1597" t="s">
        <v>89</v>
      </c>
      <c r="BA1597" s="1">
        <v>16.211061402861802</v>
      </c>
      <c r="BB1597">
        <v>16.211061402861791</v>
      </c>
      <c r="BC1597">
        <v>16.211061402861802</v>
      </c>
      <c r="BD1597" t="s">
        <v>89</v>
      </c>
      <c r="BE1597">
        <v>16.543330625625231</v>
      </c>
      <c r="BF1597">
        <v>16.543330625625231</v>
      </c>
      <c r="BG1597">
        <v>16.543330625625231</v>
      </c>
      <c r="BH1597" t="s">
        <v>89</v>
      </c>
      <c r="BI1597">
        <v>1.8324732405774501E-2</v>
      </c>
      <c r="BJ1597">
        <v>48.722965595046233</v>
      </c>
      <c r="BK1597">
        <v>5675.9199540243671</v>
      </c>
      <c r="BL1597">
        <v>0.61572606744303282</v>
      </c>
      <c r="BM1597">
        <v>0.61572606744303282</v>
      </c>
      <c r="BN1597">
        <v>0.61572606744303282</v>
      </c>
      <c r="BO1597" t="s">
        <v>89</v>
      </c>
      <c r="BP1597" t="s">
        <v>90</v>
      </c>
      <c r="BQ1597" s="2">
        <v>59.276176739475588</v>
      </c>
      <c r="BR1597">
        <v>59.276176739475588</v>
      </c>
      <c r="BS1597">
        <v>59.276176739475588</v>
      </c>
      <c r="BT1597" t="s">
        <v>89</v>
      </c>
      <c r="BU1597" t="s">
        <v>91</v>
      </c>
      <c r="BV1597">
        <v>0.26938015450632691</v>
      </c>
      <c r="BW1597">
        <v>25.933327323520569</v>
      </c>
      <c r="BX1597">
        <v>1.0387411963986929E-2</v>
      </c>
      <c r="BY1597">
        <v>0.33701843140422411</v>
      </c>
      <c r="BZ1597">
        <v>42</v>
      </c>
      <c r="CA1597">
        <v>0.69381327747799837</v>
      </c>
      <c r="CB1597">
        <v>0.69381327747799759</v>
      </c>
      <c r="CC1597">
        <v>37.955949134682029</v>
      </c>
      <c r="CD1597">
        <v>37.190300988780827</v>
      </c>
      <c r="CG1597">
        <f>+COUNTIF(IV!A:A,A1597)</f>
        <v>1</v>
      </c>
      <c r="CH1597" s="1">
        <f>+VLOOKUP(A1597,IV!A:Q,17,0)</f>
        <v>16.211061402861802</v>
      </c>
      <c r="CI1597" t="b">
        <f t="shared" si="96"/>
        <v>1</v>
      </c>
      <c r="CJ1597" s="7">
        <f t="shared" si="97"/>
        <v>0</v>
      </c>
      <c r="CL1597">
        <f>+COUNTIF(EV!A:A,A1597)</f>
        <v>1</v>
      </c>
      <c r="CM1597" s="2">
        <f>+VLOOKUP(A1597,EV!A:R,18,0)</f>
        <v>59.276176739475581</v>
      </c>
      <c r="CN1597" t="b">
        <f t="shared" si="98"/>
        <v>1</v>
      </c>
      <c r="CO1597" s="7">
        <f t="shared" si="99"/>
        <v>0</v>
      </c>
    </row>
    <row r="1598" spans="1:93" x14ac:dyDescent="0.3">
      <c r="A1598" t="s">
        <v>3310</v>
      </c>
      <c r="B1598" t="s">
        <v>2527</v>
      </c>
      <c r="C1598">
        <v>3</v>
      </c>
      <c r="D1598">
        <v>2.25</v>
      </c>
      <c r="E1598">
        <v>0.5</v>
      </c>
      <c r="F1598">
        <v>10.95</v>
      </c>
      <c r="G1598">
        <v>0</v>
      </c>
      <c r="H1598">
        <v>0</v>
      </c>
      <c r="I1598" t="s">
        <v>84</v>
      </c>
      <c r="K1598">
        <v>14</v>
      </c>
      <c r="L1598" t="s">
        <v>85</v>
      </c>
      <c r="M1598">
        <v>30</v>
      </c>
      <c r="N1598">
        <v>2.5000000000000001E-2</v>
      </c>
      <c r="O1598">
        <v>0.8125</v>
      </c>
      <c r="P1598" t="s">
        <v>3311</v>
      </c>
      <c r="Q1598" t="s">
        <v>87</v>
      </c>
      <c r="R1598" t="s">
        <v>87</v>
      </c>
      <c r="S1598" t="s">
        <v>88</v>
      </c>
      <c r="T1598" t="b">
        <v>0</v>
      </c>
      <c r="U1598">
        <v>2.5000000000000001E-2</v>
      </c>
      <c r="V1598">
        <v>1.827943427303268E-2</v>
      </c>
      <c r="W1598">
        <v>4</v>
      </c>
      <c r="Y1598">
        <v>16.27075668259161</v>
      </c>
      <c r="Z1598">
        <v>16.605727746423391</v>
      </c>
      <c r="AA1598">
        <v>16.27075668259161</v>
      </c>
      <c r="AB1598">
        <v>16.27075668259161</v>
      </c>
      <c r="AC1598">
        <v>0.30354330889662429</v>
      </c>
      <c r="AD1598">
        <v>0.30354330889662401</v>
      </c>
      <c r="AE1598">
        <v>98.990975151570737</v>
      </c>
      <c r="AF1598">
        <v>5298.7035082740322</v>
      </c>
      <c r="AG1598">
        <v>0.30305792981698881</v>
      </c>
      <c r="AH1598">
        <v>16.221823388170389</v>
      </c>
      <c r="AI1598">
        <v>4.2132505046069966</v>
      </c>
      <c r="AJ1598">
        <v>8.6171285642115372</v>
      </c>
      <c r="AK1598">
        <v>5.1855390825932268</v>
      </c>
      <c r="AL1598">
        <v>10.605696694414201</v>
      </c>
      <c r="AM1598">
        <v>0.25779841325234831</v>
      </c>
      <c r="AN1598">
        <v>0.30354330889662401</v>
      </c>
      <c r="AO1598">
        <v>1.1829596564145299</v>
      </c>
      <c r="AP1598">
        <v>1.1829596564145299</v>
      </c>
      <c r="AQ1598" t="b">
        <v>1</v>
      </c>
      <c r="AR1598" t="b">
        <v>1</v>
      </c>
      <c r="AU1598">
        <v>98.960222692180807</v>
      </c>
      <c r="AV1598">
        <v>5291.8987216001342</v>
      </c>
      <c r="AW1598">
        <v>0.30315210681483651</v>
      </c>
      <c r="AX1598">
        <v>0.30315210681483651</v>
      </c>
      <c r="AY1598">
        <v>0.30315210681483651</v>
      </c>
      <c r="AZ1598" t="s">
        <v>89</v>
      </c>
      <c r="BA1598" s="1">
        <v>16.211061402861802</v>
      </c>
      <c r="BB1598">
        <v>16.211061402861791</v>
      </c>
      <c r="BC1598">
        <v>16.211061402861802</v>
      </c>
      <c r="BD1598" t="s">
        <v>89</v>
      </c>
      <c r="BE1598">
        <v>16.543330625625231</v>
      </c>
      <c r="BF1598">
        <v>16.543330625625231</v>
      </c>
      <c r="BG1598">
        <v>16.543330625625231</v>
      </c>
      <c r="BH1598" t="s">
        <v>89</v>
      </c>
      <c r="BI1598">
        <v>1.8324732405774501E-2</v>
      </c>
      <c r="BJ1598">
        <v>90.485507533657284</v>
      </c>
      <c r="BK1598">
        <v>10540.99420033097</v>
      </c>
      <c r="BL1598">
        <v>0.33154480554624838</v>
      </c>
      <c r="BM1598">
        <v>0.33154480554624838</v>
      </c>
      <c r="BN1598">
        <v>0.33154480554624838</v>
      </c>
      <c r="BO1598" t="s">
        <v>89</v>
      </c>
      <c r="BP1598" t="s">
        <v>90</v>
      </c>
      <c r="BQ1598" s="2">
        <v>31.917941321256119</v>
      </c>
      <c r="BR1598">
        <v>31.917941321256119</v>
      </c>
      <c r="BS1598">
        <v>31.917941321256119</v>
      </c>
      <c r="BT1598" t="s">
        <v>89</v>
      </c>
      <c r="BU1598" t="s">
        <v>91</v>
      </c>
      <c r="BV1598">
        <v>0.26938015450632691</v>
      </c>
      <c r="BW1598">
        <v>25.93332732352059</v>
      </c>
      <c r="BX1598">
        <v>1.0387411963986929E-2</v>
      </c>
      <c r="BY1598">
        <v>0.62589137260784444</v>
      </c>
      <c r="BZ1598">
        <v>42</v>
      </c>
      <c r="CA1598">
        <v>0.37359176479584533</v>
      </c>
      <c r="CB1598">
        <v>0.37359176479584488</v>
      </c>
      <c r="CC1598">
        <v>20.43781876482878</v>
      </c>
      <c r="CD1598">
        <v>20.025546686266601</v>
      </c>
      <c r="CG1598">
        <f>+COUNTIF(IV!A:A,A1598)</f>
        <v>1</v>
      </c>
      <c r="CH1598" s="1">
        <f>+VLOOKUP(A1598,IV!A:Q,17,0)</f>
        <v>16.211061402861802</v>
      </c>
      <c r="CI1598" t="b">
        <f t="shared" si="96"/>
        <v>1</v>
      </c>
      <c r="CJ1598" s="7">
        <f t="shared" si="97"/>
        <v>0</v>
      </c>
      <c r="CL1598">
        <f>+COUNTIF(EV!A:A,A1598)</f>
        <v>1</v>
      </c>
      <c r="CM1598" s="2">
        <f>+VLOOKUP(A1598,EV!A:R,18,0)</f>
        <v>31.917941321256119</v>
      </c>
      <c r="CN1598" t="b">
        <f t="shared" si="98"/>
        <v>1</v>
      </c>
      <c r="CO1598" s="7">
        <f t="shared" si="99"/>
        <v>0</v>
      </c>
    </row>
    <row r="1599" spans="1:93" x14ac:dyDescent="0.3">
      <c r="A1599" t="s">
        <v>3312</v>
      </c>
      <c r="B1599" t="s">
        <v>2527</v>
      </c>
      <c r="C1599">
        <v>3</v>
      </c>
      <c r="D1599">
        <v>2.25</v>
      </c>
      <c r="E1599">
        <v>0.5</v>
      </c>
      <c r="F1599">
        <v>10.95</v>
      </c>
      <c r="G1599">
        <v>0</v>
      </c>
      <c r="H1599">
        <v>0</v>
      </c>
      <c r="I1599" t="s">
        <v>84</v>
      </c>
      <c r="K1599">
        <v>14</v>
      </c>
      <c r="L1599" t="s">
        <v>85</v>
      </c>
      <c r="M1599">
        <v>30</v>
      </c>
      <c r="N1599">
        <v>0.1</v>
      </c>
      <c r="O1599">
        <v>0.25</v>
      </c>
      <c r="P1599" t="s">
        <v>3313</v>
      </c>
      <c r="Q1599" t="s">
        <v>87</v>
      </c>
      <c r="R1599" t="s">
        <v>87</v>
      </c>
      <c r="S1599" t="s">
        <v>88</v>
      </c>
      <c r="T1599" t="b">
        <v>0</v>
      </c>
      <c r="U1599">
        <v>0.1</v>
      </c>
      <c r="V1599">
        <v>1.827943427303268E-2</v>
      </c>
      <c r="W1599">
        <v>4</v>
      </c>
      <c r="Y1599">
        <v>16.27075668259161</v>
      </c>
      <c r="Z1599">
        <v>16.605727746423391</v>
      </c>
      <c r="AA1599">
        <v>16.27075668259161</v>
      </c>
      <c r="AB1599">
        <v>16.27075668259161</v>
      </c>
      <c r="AC1599">
        <v>0.30354330889662429</v>
      </c>
      <c r="AD1599">
        <v>0.30354330889662401</v>
      </c>
      <c r="AE1599">
        <v>98.990975151570737</v>
      </c>
      <c r="AF1599">
        <v>5298.7035082740322</v>
      </c>
      <c r="AG1599">
        <v>0.30305792981698881</v>
      </c>
      <c r="AH1599">
        <v>16.221823388170389</v>
      </c>
      <c r="AI1599">
        <v>16.71242584980185</v>
      </c>
      <c r="AJ1599">
        <v>16.660393785025001</v>
      </c>
      <c r="AK1599">
        <v>66.849703399207399</v>
      </c>
      <c r="AL1599">
        <v>66.641575140099988</v>
      </c>
      <c r="AM1599">
        <v>0.30449130480325648</v>
      </c>
      <c r="AN1599">
        <v>0.30354330889662401</v>
      </c>
      <c r="AO1599">
        <v>0.53743198197439634</v>
      </c>
      <c r="AP1599">
        <v>0.53743198197439634</v>
      </c>
      <c r="AQ1599" t="b">
        <v>0</v>
      </c>
      <c r="AR1599" t="b">
        <v>0</v>
      </c>
      <c r="AU1599">
        <v>98.960222692180807</v>
      </c>
      <c r="AV1599">
        <v>5291.8987216001342</v>
      </c>
      <c r="AW1599">
        <v>0.30315210681483651</v>
      </c>
      <c r="AX1599">
        <v>0.30315210681483651</v>
      </c>
      <c r="AY1599">
        <v>0.30315210681483651</v>
      </c>
      <c r="AZ1599" t="s">
        <v>89</v>
      </c>
      <c r="BA1599" s="1">
        <v>16.211061402861802</v>
      </c>
      <c r="BB1599">
        <v>16.211061402861791</v>
      </c>
      <c r="BC1599">
        <v>16.211061402861802</v>
      </c>
      <c r="BD1599" t="s">
        <v>89</v>
      </c>
      <c r="BE1599">
        <v>16.543330625625231</v>
      </c>
      <c r="BF1599">
        <v>16.543330625625231</v>
      </c>
      <c r="BG1599">
        <v>16.543330625625231</v>
      </c>
      <c r="BH1599" t="s">
        <v>89</v>
      </c>
      <c r="BI1599">
        <v>1.8324732405774501E-2</v>
      </c>
      <c r="BJ1599">
        <v>24.631245233245789</v>
      </c>
      <c r="BK1599">
        <v>1576.493144628628</v>
      </c>
      <c r="BL1599">
        <v>1.2179652192130259</v>
      </c>
      <c r="BM1599">
        <v>1.2179652192130259</v>
      </c>
      <c r="BN1599">
        <v>1.2179652192130259</v>
      </c>
      <c r="BO1599" t="s">
        <v>89</v>
      </c>
      <c r="BP1599" t="s">
        <v>90</v>
      </c>
      <c r="BQ1599" s="2">
        <v>67.148434914570529</v>
      </c>
      <c r="BR1599">
        <v>67.148434914570529</v>
      </c>
      <c r="BS1599">
        <v>67.148434914570529</v>
      </c>
      <c r="BT1599" t="s">
        <v>89</v>
      </c>
      <c r="BU1599" t="s">
        <v>91</v>
      </c>
      <c r="BV1599">
        <v>0.30449130480325648</v>
      </c>
      <c r="BW1599">
        <v>16.787108728642629</v>
      </c>
      <c r="BX1599">
        <v>1.813840070528196E-2</v>
      </c>
      <c r="BY1599">
        <v>0.31110742118349488</v>
      </c>
      <c r="BZ1599">
        <v>21</v>
      </c>
      <c r="CA1599">
        <v>1.2141732355864969</v>
      </c>
      <c r="CB1599">
        <v>1.214173235586496</v>
      </c>
      <c r="CC1599">
        <v>66.422910985693548</v>
      </c>
      <c r="CD1599">
        <v>65.083026730366441</v>
      </c>
      <c r="CG1599">
        <f>+COUNTIF(IV!A:A,A1599)</f>
        <v>1</v>
      </c>
      <c r="CH1599" s="1">
        <f>+VLOOKUP(A1599,IV!A:Q,17,0)</f>
        <v>16.211061402861802</v>
      </c>
      <c r="CI1599" t="b">
        <f t="shared" si="96"/>
        <v>1</v>
      </c>
      <c r="CJ1599" s="7">
        <f t="shared" si="97"/>
        <v>0</v>
      </c>
      <c r="CL1599">
        <f>+COUNTIF(EV!A:A,A1599)</f>
        <v>1</v>
      </c>
      <c r="CM1599" s="2">
        <f>+VLOOKUP(A1599,EV!A:R,18,0)</f>
        <v>67.148434914570473</v>
      </c>
      <c r="CN1599" t="b">
        <f t="shared" si="98"/>
        <v>1</v>
      </c>
      <c r="CO1599" s="7">
        <f t="shared" si="99"/>
        <v>-8.8817841970012523E-16</v>
      </c>
    </row>
    <row r="1600" spans="1:93" x14ac:dyDescent="0.3">
      <c r="A1600" t="s">
        <v>3314</v>
      </c>
      <c r="B1600" t="s">
        <v>2527</v>
      </c>
      <c r="C1600">
        <v>3</v>
      </c>
      <c r="D1600">
        <v>2.25</v>
      </c>
      <c r="E1600">
        <v>0.5</v>
      </c>
      <c r="F1600">
        <v>10.95</v>
      </c>
      <c r="G1600">
        <v>0</v>
      </c>
      <c r="H1600">
        <v>0</v>
      </c>
      <c r="I1600" t="s">
        <v>84</v>
      </c>
      <c r="K1600">
        <v>14</v>
      </c>
      <c r="L1600" t="s">
        <v>85</v>
      </c>
      <c r="M1600">
        <v>30</v>
      </c>
      <c r="N1600">
        <v>0.1</v>
      </c>
      <c r="O1600">
        <v>0.4375</v>
      </c>
      <c r="P1600" t="s">
        <v>3315</v>
      </c>
      <c r="Q1600" t="s">
        <v>87</v>
      </c>
      <c r="R1600" t="s">
        <v>87</v>
      </c>
      <c r="S1600" t="s">
        <v>88</v>
      </c>
      <c r="T1600" t="b">
        <v>0</v>
      </c>
      <c r="U1600">
        <v>0.1</v>
      </c>
      <c r="V1600">
        <v>1.827943427303268E-2</v>
      </c>
      <c r="W1600">
        <v>4</v>
      </c>
      <c r="Y1600">
        <v>16.27075668259161</v>
      </c>
      <c r="Z1600">
        <v>16.605727746423391</v>
      </c>
      <c r="AA1600">
        <v>16.27075668259161</v>
      </c>
      <c r="AB1600">
        <v>16.27075668259161</v>
      </c>
      <c r="AC1600">
        <v>0.30354330889662429</v>
      </c>
      <c r="AD1600">
        <v>0.30354330889662401</v>
      </c>
      <c r="AE1600">
        <v>98.990975151570737</v>
      </c>
      <c r="AF1600">
        <v>5298.7035082740322</v>
      </c>
      <c r="AG1600">
        <v>0.30305792981698881</v>
      </c>
      <c r="AH1600">
        <v>16.221823388170389</v>
      </c>
      <c r="AI1600">
        <v>16.712425849801821</v>
      </c>
      <c r="AJ1600">
        <v>16.660393785024979</v>
      </c>
      <c r="AK1600">
        <v>38.199830513832737</v>
      </c>
      <c r="AL1600">
        <v>38.080900080057098</v>
      </c>
      <c r="AM1600">
        <v>0.30449130480325642</v>
      </c>
      <c r="AN1600">
        <v>0.30354330889662401</v>
      </c>
      <c r="AO1600">
        <v>0.94050596845519496</v>
      </c>
      <c r="AP1600">
        <v>0.94050596845519496</v>
      </c>
      <c r="AQ1600" t="b">
        <v>0</v>
      </c>
      <c r="AR1600" t="b">
        <v>0</v>
      </c>
      <c r="AU1600">
        <v>98.960222692180807</v>
      </c>
      <c r="AV1600">
        <v>5291.8987216001342</v>
      </c>
      <c r="AW1600">
        <v>0.30315210681483651</v>
      </c>
      <c r="AX1600">
        <v>0.30315210681483651</v>
      </c>
      <c r="AY1600">
        <v>0.30315210681483651</v>
      </c>
      <c r="AZ1600" t="s">
        <v>89</v>
      </c>
      <c r="BA1600" s="1">
        <v>16.211061402861802</v>
      </c>
      <c r="BB1600">
        <v>16.211061402861791</v>
      </c>
      <c r="BC1600">
        <v>16.211061402861802</v>
      </c>
      <c r="BD1600" t="s">
        <v>89</v>
      </c>
      <c r="BE1600">
        <v>16.543330625625231</v>
      </c>
      <c r="BF1600">
        <v>16.543330625625231</v>
      </c>
      <c r="BG1600">
        <v>16.543330625625231</v>
      </c>
      <c r="BH1600" t="s">
        <v>89</v>
      </c>
      <c r="BI1600">
        <v>1.8324732405774501E-2</v>
      </c>
      <c r="BJ1600">
        <v>43.104679158180119</v>
      </c>
      <c r="BK1600">
        <v>2758.8630031000971</v>
      </c>
      <c r="BL1600">
        <v>0.6959801252645863</v>
      </c>
      <c r="BM1600">
        <v>0.6959801252645863</v>
      </c>
      <c r="BN1600">
        <v>0.6959801252645863</v>
      </c>
      <c r="BO1600" t="s">
        <v>89</v>
      </c>
      <c r="BP1600" t="s">
        <v>90</v>
      </c>
      <c r="BQ1600" s="2">
        <v>38.37053423689742</v>
      </c>
      <c r="BR1600">
        <v>38.37053423689742</v>
      </c>
      <c r="BS1600">
        <v>38.37053423689742</v>
      </c>
      <c r="BT1600" t="s">
        <v>89</v>
      </c>
      <c r="BU1600" t="s">
        <v>91</v>
      </c>
      <c r="BV1600">
        <v>0.30449130480325648</v>
      </c>
      <c r="BW1600">
        <v>16.787108728642622</v>
      </c>
      <c r="BX1600">
        <v>1.8138400705281971E-2</v>
      </c>
      <c r="BY1600">
        <v>0.54443798707111601</v>
      </c>
      <c r="BZ1600">
        <v>21</v>
      </c>
      <c r="CA1600">
        <v>0.69381327747799837</v>
      </c>
      <c r="CB1600">
        <v>0.69381327747799759</v>
      </c>
      <c r="CC1600">
        <v>37.955949134682029</v>
      </c>
      <c r="CD1600">
        <v>37.190300988780827</v>
      </c>
      <c r="CG1600">
        <f>+COUNTIF(IV!A:A,A1600)</f>
        <v>1</v>
      </c>
      <c r="CH1600" s="1">
        <f>+VLOOKUP(A1600,IV!A:Q,17,0)</f>
        <v>16.211061402861802</v>
      </c>
      <c r="CI1600" t="b">
        <f t="shared" si="96"/>
        <v>1</v>
      </c>
      <c r="CJ1600" s="7">
        <f t="shared" si="97"/>
        <v>0</v>
      </c>
      <c r="CL1600">
        <f>+COUNTIF(EV!A:A,A1600)</f>
        <v>1</v>
      </c>
      <c r="CM1600" s="2">
        <f>+VLOOKUP(A1600,EV!A:R,18,0)</f>
        <v>38.370534236897413</v>
      </c>
      <c r="CN1600" t="b">
        <f t="shared" si="98"/>
        <v>1</v>
      </c>
      <c r="CO1600" s="7">
        <f t="shared" si="99"/>
        <v>0</v>
      </c>
    </row>
    <row r="1601" spans="1:93" x14ac:dyDescent="0.3">
      <c r="A1601" t="s">
        <v>3316</v>
      </c>
      <c r="B1601" t="s">
        <v>2527</v>
      </c>
      <c r="C1601">
        <v>3</v>
      </c>
      <c r="D1601">
        <v>2.25</v>
      </c>
      <c r="E1601">
        <v>0.5</v>
      </c>
      <c r="F1601">
        <v>10.95</v>
      </c>
      <c r="G1601">
        <v>0</v>
      </c>
      <c r="H1601">
        <v>0</v>
      </c>
      <c r="I1601" t="s">
        <v>84</v>
      </c>
      <c r="K1601">
        <v>14</v>
      </c>
      <c r="L1601" t="s">
        <v>85</v>
      </c>
      <c r="M1601">
        <v>30</v>
      </c>
      <c r="N1601">
        <v>0.1</v>
      </c>
      <c r="O1601">
        <v>0.8125</v>
      </c>
      <c r="P1601" t="s">
        <v>3317</v>
      </c>
      <c r="Q1601" t="s">
        <v>87</v>
      </c>
      <c r="R1601" t="s">
        <v>87</v>
      </c>
      <c r="S1601" t="s">
        <v>88</v>
      </c>
      <c r="T1601" t="b">
        <v>0</v>
      </c>
      <c r="U1601">
        <v>0.1</v>
      </c>
      <c r="V1601">
        <v>1.827943427303268E-2</v>
      </c>
      <c r="W1601">
        <v>4</v>
      </c>
      <c r="Y1601">
        <v>16.27075668259161</v>
      </c>
      <c r="Z1601">
        <v>16.605727746423391</v>
      </c>
      <c r="AA1601">
        <v>16.27075668259161</v>
      </c>
      <c r="AB1601">
        <v>16.27075668259161</v>
      </c>
      <c r="AC1601">
        <v>0.30354330889662429</v>
      </c>
      <c r="AD1601">
        <v>0.30354330889662401</v>
      </c>
      <c r="AE1601">
        <v>98.990975151570737</v>
      </c>
      <c r="AF1601">
        <v>5298.7035082740322</v>
      </c>
      <c r="AG1601">
        <v>0.30305792981698881</v>
      </c>
      <c r="AH1601">
        <v>16.221823388170389</v>
      </c>
      <c r="AI1601">
        <v>16.712425849801861</v>
      </c>
      <c r="AJ1601">
        <v>16.660393785025001</v>
      </c>
      <c r="AK1601">
        <v>20.56913950744844</v>
      </c>
      <c r="AL1601">
        <v>20.505100043107689</v>
      </c>
      <c r="AM1601">
        <v>0.30449130480325659</v>
      </c>
      <c r="AN1601">
        <v>0.30354330889662401</v>
      </c>
      <c r="AO1601">
        <v>1.746653941416787</v>
      </c>
      <c r="AP1601">
        <v>1.746653941416787</v>
      </c>
      <c r="AQ1601" t="b">
        <v>0</v>
      </c>
      <c r="AR1601" t="b">
        <v>0</v>
      </c>
      <c r="AU1601">
        <v>98.960222692180807</v>
      </c>
      <c r="AV1601">
        <v>5291.8987216001342</v>
      </c>
      <c r="AW1601">
        <v>0.30315210681483651</v>
      </c>
      <c r="AX1601">
        <v>0.30315210681483651</v>
      </c>
      <c r="AY1601">
        <v>0.30315210681483651</v>
      </c>
      <c r="AZ1601" t="s">
        <v>89</v>
      </c>
      <c r="BA1601" s="1">
        <v>16.211061402861802</v>
      </c>
      <c r="BB1601">
        <v>16.211061402861791</v>
      </c>
      <c r="BC1601">
        <v>16.211061402861802</v>
      </c>
      <c r="BD1601" t="s">
        <v>89</v>
      </c>
      <c r="BE1601">
        <v>16.543330625625231</v>
      </c>
      <c r="BF1601">
        <v>16.543330625625231</v>
      </c>
      <c r="BG1601">
        <v>16.543330625625231</v>
      </c>
      <c r="BH1601" t="s">
        <v>89</v>
      </c>
      <c r="BI1601">
        <v>1.8324732405774501E-2</v>
      </c>
      <c r="BJ1601">
        <v>80.051547008048786</v>
      </c>
      <c r="BK1601">
        <v>5123.6027200430372</v>
      </c>
      <c r="BL1601">
        <v>0.37475852898862339</v>
      </c>
      <c r="BM1601">
        <v>0.37475852898862339</v>
      </c>
      <c r="BN1601">
        <v>0.37475852898862339</v>
      </c>
      <c r="BO1601" t="s">
        <v>89</v>
      </c>
      <c r="BP1601" t="s">
        <v>90</v>
      </c>
      <c r="BQ1601" s="2">
        <v>20.66105689679091</v>
      </c>
      <c r="BR1601">
        <v>20.66105689679091</v>
      </c>
      <c r="BS1601">
        <v>20.66105689679091</v>
      </c>
      <c r="BT1601" t="s">
        <v>89</v>
      </c>
      <c r="BU1601" t="s">
        <v>91</v>
      </c>
      <c r="BV1601">
        <v>0.30449130480325648</v>
      </c>
      <c r="BW1601">
        <v>16.787108728642622</v>
      </c>
      <c r="BX1601">
        <v>1.8138400705281981E-2</v>
      </c>
      <c r="BY1601">
        <v>1.0110991188463581</v>
      </c>
      <c r="BZ1601">
        <v>21</v>
      </c>
      <c r="CA1601">
        <v>0.37359176479584533</v>
      </c>
      <c r="CB1601">
        <v>0.37359176479584488</v>
      </c>
      <c r="CC1601">
        <v>20.43781876482878</v>
      </c>
      <c r="CD1601">
        <v>20.025546686266601</v>
      </c>
      <c r="CG1601">
        <f>+COUNTIF(IV!A:A,A1601)</f>
        <v>1</v>
      </c>
      <c r="CH1601" s="1">
        <f>+VLOOKUP(A1601,IV!A:Q,17,0)</f>
        <v>16.211061402861802</v>
      </c>
      <c r="CI1601" t="b">
        <f t="shared" si="96"/>
        <v>1</v>
      </c>
      <c r="CJ1601" s="7">
        <f t="shared" si="97"/>
        <v>0</v>
      </c>
      <c r="CL1601">
        <f>+COUNTIF(EV!A:A,A1601)</f>
        <v>1</v>
      </c>
      <c r="CM1601" s="2">
        <f>+VLOOKUP(A1601,EV!A:R,18,0)</f>
        <v>20.66105689679091</v>
      </c>
      <c r="CN1601" t="b">
        <f t="shared" si="98"/>
        <v>1</v>
      </c>
      <c r="CO1601" s="7">
        <f t="shared" si="99"/>
        <v>0</v>
      </c>
    </row>
    <row r="1602" spans="1:93" x14ac:dyDescent="0.3">
      <c r="A1602" t="s">
        <v>3318</v>
      </c>
      <c r="B1602" t="s">
        <v>2527</v>
      </c>
      <c r="C1602">
        <v>3</v>
      </c>
      <c r="D1602">
        <v>2.25</v>
      </c>
      <c r="E1602">
        <v>0.5</v>
      </c>
      <c r="F1602">
        <v>10.95</v>
      </c>
      <c r="G1602">
        <v>0</v>
      </c>
      <c r="H1602">
        <v>0</v>
      </c>
      <c r="I1602" t="s">
        <v>84</v>
      </c>
      <c r="K1602">
        <v>14</v>
      </c>
      <c r="L1602" t="s">
        <v>85</v>
      </c>
      <c r="M1602">
        <v>30</v>
      </c>
      <c r="N1602">
        <v>0.17499999999999999</v>
      </c>
      <c r="O1602">
        <v>0.25</v>
      </c>
      <c r="P1602" t="s">
        <v>3319</v>
      </c>
      <c r="Q1602" t="s">
        <v>87</v>
      </c>
      <c r="R1602" t="s">
        <v>87</v>
      </c>
      <c r="S1602" t="s">
        <v>88</v>
      </c>
      <c r="T1602" t="b">
        <v>0</v>
      </c>
      <c r="U1602">
        <v>0.17499999999999999</v>
      </c>
      <c r="V1602">
        <v>1.827943427303268E-2</v>
      </c>
      <c r="W1602">
        <v>4</v>
      </c>
      <c r="Y1602">
        <v>16.27075668259161</v>
      </c>
      <c r="Z1602">
        <v>16.605727746423391</v>
      </c>
      <c r="AA1602">
        <v>16.27075668259161</v>
      </c>
      <c r="AB1602">
        <v>16.27075668259161</v>
      </c>
      <c r="AC1602">
        <v>0.30354330889662429</v>
      </c>
      <c r="AD1602">
        <v>0.30354330889662401</v>
      </c>
      <c r="AE1602">
        <v>98.990975151570737</v>
      </c>
      <c r="AF1602">
        <v>5298.7035082740322</v>
      </c>
      <c r="AG1602">
        <v>0.30305792981698881</v>
      </c>
      <c r="AH1602">
        <v>16.221823388170389</v>
      </c>
      <c r="AI1602">
        <v>16.6713781781941</v>
      </c>
      <c r="AJ1602">
        <v>16.60589626334043</v>
      </c>
      <c r="AK1602">
        <v>66.685512712776401</v>
      </c>
      <c r="AL1602">
        <v>66.423585053361734</v>
      </c>
      <c r="AM1602">
        <v>0.3047402691083681</v>
      </c>
      <c r="AN1602">
        <v>0.30354330889662401</v>
      </c>
      <c r="AO1602">
        <v>0.49365195577698151</v>
      </c>
      <c r="AP1602">
        <v>0.49365195577698151</v>
      </c>
      <c r="AQ1602" t="b">
        <v>0</v>
      </c>
      <c r="AR1602" t="b">
        <v>0</v>
      </c>
      <c r="AU1602">
        <v>98.960222692180807</v>
      </c>
      <c r="AV1602">
        <v>5291.8987216001342</v>
      </c>
      <c r="AW1602">
        <v>0.30315210681483651</v>
      </c>
      <c r="AX1602">
        <v>0.30315210681483651</v>
      </c>
      <c r="AY1602">
        <v>0.30315210681483651</v>
      </c>
      <c r="AZ1602" t="s">
        <v>89</v>
      </c>
      <c r="BA1602" s="1">
        <v>16.211061402861802</v>
      </c>
      <c r="BB1602">
        <v>16.211061402861791</v>
      </c>
      <c r="BC1602">
        <v>16.211061402861802</v>
      </c>
      <c r="BD1602" t="s">
        <v>89</v>
      </c>
      <c r="BE1602">
        <v>16.543330625625231</v>
      </c>
      <c r="BF1602">
        <v>16.543330625625231</v>
      </c>
      <c r="BG1602">
        <v>16.543330625625231</v>
      </c>
      <c r="BH1602" t="s">
        <v>89</v>
      </c>
      <c r="BI1602">
        <v>1.8324732405774501E-2</v>
      </c>
      <c r="BJ1602">
        <v>24.62293691636944</v>
      </c>
      <c r="BK1602">
        <v>1467.8615822405061</v>
      </c>
      <c r="BL1602">
        <v>1.218376187288035</v>
      </c>
      <c r="BM1602">
        <v>1.218376187288035</v>
      </c>
      <c r="BN1602">
        <v>1.218376187288035</v>
      </c>
      <c r="BO1602" t="s">
        <v>89</v>
      </c>
      <c r="BP1602" t="s">
        <v>90</v>
      </c>
      <c r="BQ1602" s="2">
        <v>66.883118557097291</v>
      </c>
      <c r="BR1602">
        <v>66.883118557097291</v>
      </c>
      <c r="BS1602">
        <v>66.883118557097291</v>
      </c>
      <c r="BT1602" t="s">
        <v>89</v>
      </c>
      <c r="BU1602" t="s">
        <v>91</v>
      </c>
      <c r="BV1602">
        <v>0.30459404682200869</v>
      </c>
      <c r="BW1602">
        <v>16.720779639274319</v>
      </c>
      <c r="BX1602">
        <v>1.821649787827884E-2</v>
      </c>
      <c r="BY1602">
        <v>0.35325385855312991</v>
      </c>
      <c r="BZ1602">
        <v>14</v>
      </c>
      <c r="CA1602">
        <v>1.2141732355864969</v>
      </c>
      <c r="CB1602">
        <v>1.214173235586496</v>
      </c>
      <c r="CC1602">
        <v>66.422910985693548</v>
      </c>
      <c r="CD1602">
        <v>65.083026730366441</v>
      </c>
      <c r="CG1602">
        <f>+COUNTIF(IV!A:A,A1602)</f>
        <v>1</v>
      </c>
      <c r="CH1602" s="1">
        <f>+VLOOKUP(A1602,IV!A:Q,17,0)</f>
        <v>16.211061402861802</v>
      </c>
      <c r="CI1602" t="b">
        <f t="shared" si="96"/>
        <v>1</v>
      </c>
      <c r="CJ1602" s="7">
        <f t="shared" si="97"/>
        <v>0</v>
      </c>
      <c r="CL1602">
        <f>+COUNTIF(EV!A:A,A1602)</f>
        <v>1</v>
      </c>
      <c r="CM1602" s="2">
        <f>+VLOOKUP(A1602,EV!A:R,18,0)</f>
        <v>66.883118557097291</v>
      </c>
      <c r="CN1602" t="b">
        <f t="shared" si="98"/>
        <v>1</v>
      </c>
      <c r="CO1602" s="7">
        <f t="shared" si="99"/>
        <v>0</v>
      </c>
    </row>
    <row r="1603" spans="1:93" x14ac:dyDescent="0.3">
      <c r="A1603" t="s">
        <v>3320</v>
      </c>
      <c r="B1603" t="s">
        <v>2527</v>
      </c>
      <c r="C1603">
        <v>3</v>
      </c>
      <c r="D1603">
        <v>2.25</v>
      </c>
      <c r="E1603">
        <v>0.5</v>
      </c>
      <c r="F1603">
        <v>10.95</v>
      </c>
      <c r="G1603">
        <v>0</v>
      </c>
      <c r="H1603">
        <v>0</v>
      </c>
      <c r="I1603" t="s">
        <v>84</v>
      </c>
      <c r="K1603">
        <v>14</v>
      </c>
      <c r="L1603" t="s">
        <v>85</v>
      </c>
      <c r="M1603">
        <v>30</v>
      </c>
      <c r="N1603">
        <v>0.17499999999999999</v>
      </c>
      <c r="O1603">
        <v>0.4375</v>
      </c>
      <c r="P1603" t="s">
        <v>3321</v>
      </c>
      <c r="Q1603" t="s">
        <v>87</v>
      </c>
      <c r="R1603" t="s">
        <v>87</v>
      </c>
      <c r="S1603" t="s">
        <v>88</v>
      </c>
      <c r="T1603" t="b">
        <v>0</v>
      </c>
      <c r="U1603">
        <v>0.17499999999999999</v>
      </c>
      <c r="V1603">
        <v>1.827943427303268E-2</v>
      </c>
      <c r="W1603">
        <v>4</v>
      </c>
      <c r="Y1603">
        <v>16.27075668259161</v>
      </c>
      <c r="Z1603">
        <v>16.605727746423391</v>
      </c>
      <c r="AA1603">
        <v>16.27075668259161</v>
      </c>
      <c r="AB1603">
        <v>16.27075668259161</v>
      </c>
      <c r="AC1603">
        <v>0.30354330889662429</v>
      </c>
      <c r="AD1603">
        <v>0.30354330889662401</v>
      </c>
      <c r="AE1603">
        <v>98.990975151570737</v>
      </c>
      <c r="AF1603">
        <v>5298.7035082740322</v>
      </c>
      <c r="AG1603">
        <v>0.30305792981698881</v>
      </c>
      <c r="AH1603">
        <v>16.221823388170389</v>
      </c>
      <c r="AI1603">
        <v>16.6713781781941</v>
      </c>
      <c r="AJ1603">
        <v>16.605896263340441</v>
      </c>
      <c r="AK1603">
        <v>38.106007264443669</v>
      </c>
      <c r="AL1603">
        <v>37.956334316206721</v>
      </c>
      <c r="AM1603">
        <v>0.30474026910836799</v>
      </c>
      <c r="AN1603">
        <v>0.30354330889662401</v>
      </c>
      <c r="AO1603">
        <v>0.86389092260971689</v>
      </c>
      <c r="AP1603">
        <v>0.86389092260971689</v>
      </c>
      <c r="AQ1603" t="b">
        <v>0</v>
      </c>
      <c r="AR1603" t="b">
        <v>0</v>
      </c>
      <c r="AU1603">
        <v>98.960222692180807</v>
      </c>
      <c r="AV1603">
        <v>5291.8987216001342</v>
      </c>
      <c r="AW1603">
        <v>0.30315210681483651</v>
      </c>
      <c r="AX1603">
        <v>0.30315210681483651</v>
      </c>
      <c r="AY1603">
        <v>0.30315210681483651</v>
      </c>
      <c r="AZ1603" t="s">
        <v>89</v>
      </c>
      <c r="BA1603" s="1">
        <v>16.211061402861802</v>
      </c>
      <c r="BB1603">
        <v>16.211061402861791</v>
      </c>
      <c r="BC1603">
        <v>16.211061402861802</v>
      </c>
      <c r="BD1603" t="s">
        <v>89</v>
      </c>
      <c r="BE1603">
        <v>16.543330625625231</v>
      </c>
      <c r="BF1603">
        <v>16.543330625625231</v>
      </c>
      <c r="BG1603">
        <v>16.543330625625231</v>
      </c>
      <c r="BH1603" t="s">
        <v>89</v>
      </c>
      <c r="BI1603">
        <v>1.8324732405774501E-2</v>
      </c>
      <c r="BJ1603">
        <v>43.090139603646527</v>
      </c>
      <c r="BK1603">
        <v>2568.7577689208861</v>
      </c>
      <c r="BL1603">
        <v>0.69621496416459105</v>
      </c>
      <c r="BM1603">
        <v>0.69621496416459105</v>
      </c>
      <c r="BN1603">
        <v>0.69621496416459105</v>
      </c>
      <c r="BO1603" t="s">
        <v>89</v>
      </c>
      <c r="BP1603" t="s">
        <v>90</v>
      </c>
      <c r="BQ1603" s="2">
        <v>38.218924889769887</v>
      </c>
      <c r="BR1603">
        <v>38.218924889769887</v>
      </c>
      <c r="BS1603">
        <v>38.218924889769887</v>
      </c>
      <c r="BT1603" t="s">
        <v>89</v>
      </c>
      <c r="BU1603" t="s">
        <v>91</v>
      </c>
      <c r="BV1603">
        <v>0.30459404682200858</v>
      </c>
      <c r="BW1603">
        <v>16.72077963927433</v>
      </c>
      <c r="BX1603">
        <v>1.821649787827883E-2</v>
      </c>
      <c r="BY1603">
        <v>0.61819425246797732</v>
      </c>
      <c r="BZ1603">
        <v>14</v>
      </c>
      <c r="CA1603">
        <v>0.69381327747799837</v>
      </c>
      <c r="CB1603">
        <v>0.69381327747799759</v>
      </c>
      <c r="CC1603">
        <v>37.955949134682029</v>
      </c>
      <c r="CD1603">
        <v>37.190300988780827</v>
      </c>
      <c r="CG1603">
        <f>+COUNTIF(IV!A:A,A1603)</f>
        <v>1</v>
      </c>
      <c r="CH1603" s="1">
        <f>+VLOOKUP(A1603,IV!A:Q,17,0)</f>
        <v>16.211061402861802</v>
      </c>
      <c r="CI1603" t="b">
        <f t="shared" si="96"/>
        <v>1</v>
      </c>
      <c r="CJ1603" s="7">
        <f t="shared" si="97"/>
        <v>0</v>
      </c>
      <c r="CL1603">
        <f>+COUNTIF(EV!A:A,A1603)</f>
        <v>1</v>
      </c>
      <c r="CM1603" s="2">
        <f>+VLOOKUP(A1603,EV!A:R,18,0)</f>
        <v>38.21892488976988</v>
      </c>
      <c r="CN1603" t="b">
        <f t="shared" si="98"/>
        <v>1</v>
      </c>
      <c r="CO1603" s="7">
        <f t="shared" si="99"/>
        <v>0</v>
      </c>
    </row>
    <row r="1604" spans="1:93" x14ac:dyDescent="0.3">
      <c r="A1604" t="s">
        <v>3322</v>
      </c>
      <c r="B1604" t="s">
        <v>2527</v>
      </c>
      <c r="C1604">
        <v>3</v>
      </c>
      <c r="D1604">
        <v>2.25</v>
      </c>
      <c r="E1604">
        <v>0.5</v>
      </c>
      <c r="F1604">
        <v>10.95</v>
      </c>
      <c r="G1604">
        <v>0</v>
      </c>
      <c r="H1604">
        <v>0</v>
      </c>
      <c r="I1604" t="s">
        <v>84</v>
      </c>
      <c r="K1604">
        <v>14</v>
      </c>
      <c r="L1604" t="s">
        <v>85</v>
      </c>
      <c r="M1604">
        <v>30</v>
      </c>
      <c r="N1604">
        <v>0.17499999999999999</v>
      </c>
      <c r="O1604">
        <v>0.8125</v>
      </c>
      <c r="P1604" t="s">
        <v>3323</v>
      </c>
      <c r="Q1604" t="s">
        <v>87</v>
      </c>
      <c r="R1604" t="s">
        <v>87</v>
      </c>
      <c r="S1604" t="s">
        <v>88</v>
      </c>
      <c r="T1604" t="b">
        <v>0</v>
      </c>
      <c r="U1604">
        <v>0.17499999999999999</v>
      </c>
      <c r="V1604">
        <v>1.827943427303268E-2</v>
      </c>
      <c r="W1604">
        <v>4</v>
      </c>
      <c r="Y1604">
        <v>16.27075668259161</v>
      </c>
      <c r="Z1604">
        <v>16.605727746423391</v>
      </c>
      <c r="AA1604">
        <v>16.27075668259161</v>
      </c>
      <c r="AB1604">
        <v>16.27075668259161</v>
      </c>
      <c r="AC1604">
        <v>0.30354330889662429</v>
      </c>
      <c r="AD1604">
        <v>0.30354330889662401</v>
      </c>
      <c r="AE1604">
        <v>98.990975151570737</v>
      </c>
      <c r="AF1604">
        <v>5298.7035082740322</v>
      </c>
      <c r="AG1604">
        <v>0.30305792981698881</v>
      </c>
      <c r="AH1604">
        <v>16.221823388170389</v>
      </c>
      <c r="AI1604">
        <v>16.671378178194129</v>
      </c>
      <c r="AJ1604">
        <v>16.60589626334043</v>
      </c>
      <c r="AK1604">
        <v>20.518619296238921</v>
      </c>
      <c r="AL1604">
        <v>20.43802617026515</v>
      </c>
      <c r="AM1604">
        <v>0.30474026910836849</v>
      </c>
      <c r="AN1604">
        <v>0.30354330889662401</v>
      </c>
      <c r="AO1604">
        <v>1.604368856275187</v>
      </c>
      <c r="AP1604">
        <v>1.604368856275187</v>
      </c>
      <c r="AQ1604" t="b">
        <v>0</v>
      </c>
      <c r="AR1604" t="b">
        <v>0</v>
      </c>
      <c r="AU1604">
        <v>98.960222692180807</v>
      </c>
      <c r="AV1604">
        <v>5291.8987216001342</v>
      </c>
      <c r="AW1604">
        <v>0.30315210681483651</v>
      </c>
      <c r="AX1604">
        <v>0.30315210681483651</v>
      </c>
      <c r="AY1604">
        <v>0.30315210681483651</v>
      </c>
      <c r="AZ1604" t="s">
        <v>89</v>
      </c>
      <c r="BA1604" s="1">
        <v>16.211061402861802</v>
      </c>
      <c r="BB1604">
        <v>16.211061402861791</v>
      </c>
      <c r="BC1604">
        <v>16.211061402861802</v>
      </c>
      <c r="BD1604" t="s">
        <v>89</v>
      </c>
      <c r="BE1604">
        <v>16.543330625625231</v>
      </c>
      <c r="BF1604">
        <v>16.543330625625231</v>
      </c>
      <c r="BG1604">
        <v>16.543330625625231</v>
      </c>
      <c r="BH1604" t="s">
        <v>89</v>
      </c>
      <c r="BI1604">
        <v>1.8324732405774501E-2</v>
      </c>
      <c r="BJ1604">
        <v>80.024544978200566</v>
      </c>
      <c r="BK1604">
        <v>4770.5501422816342</v>
      </c>
      <c r="BL1604">
        <v>0.37488498070401127</v>
      </c>
      <c r="BM1604">
        <v>0.37488498070401127</v>
      </c>
      <c r="BN1604">
        <v>0.37488498070401127</v>
      </c>
      <c r="BO1604" t="s">
        <v>89</v>
      </c>
      <c r="BP1604" t="s">
        <v>90</v>
      </c>
      <c r="BQ1604" s="2">
        <v>20.579421094491511</v>
      </c>
      <c r="BR1604">
        <v>20.579421094491511</v>
      </c>
      <c r="BS1604">
        <v>20.579421094491511</v>
      </c>
      <c r="BT1604" t="s">
        <v>89</v>
      </c>
      <c r="BU1604" t="s">
        <v>91</v>
      </c>
      <c r="BV1604">
        <v>0.30459404682200908</v>
      </c>
      <c r="BW1604">
        <v>16.720779639274351</v>
      </c>
      <c r="BX1604">
        <v>1.821649787827884E-2</v>
      </c>
      <c r="BY1604">
        <v>1.1480750402976709</v>
      </c>
      <c r="BZ1604">
        <v>14</v>
      </c>
      <c r="CA1604">
        <v>0.37359176479584533</v>
      </c>
      <c r="CB1604">
        <v>0.37359176479584488</v>
      </c>
      <c r="CC1604">
        <v>20.43781876482878</v>
      </c>
      <c r="CD1604">
        <v>20.025546686266601</v>
      </c>
      <c r="CG1604">
        <f>+COUNTIF(IV!A:A,A1604)</f>
        <v>1</v>
      </c>
      <c r="CH1604" s="1">
        <f>+VLOOKUP(A1604,IV!A:Q,17,0)</f>
        <v>16.211061402861802</v>
      </c>
      <c r="CI1604" t="b">
        <f t="shared" ref="CI1604:CI1622" si="100">EXACT(BA1604,CH1604)</f>
        <v>1</v>
      </c>
      <c r="CJ1604" s="7">
        <f t="shared" ref="CJ1604:CJ1622" si="101">+CH1604/BA1604-1</f>
        <v>0</v>
      </c>
      <c r="CL1604">
        <f>+COUNTIF(EV!A:A,A1604)</f>
        <v>1</v>
      </c>
      <c r="CM1604" s="2">
        <f>+VLOOKUP(A1604,EV!A:R,18,0)</f>
        <v>20.579421094491511</v>
      </c>
      <c r="CN1604" t="b">
        <f t="shared" ref="CN1604:CN1622" si="102">EXACT(CM1604,BQ1604)</f>
        <v>1</v>
      </c>
      <c r="CO1604" s="7">
        <f t="shared" ref="CO1604:CO1622" si="103">+CM1604/BQ1604-1</f>
        <v>0</v>
      </c>
    </row>
    <row r="1605" spans="1:93" x14ac:dyDescent="0.3">
      <c r="A1605" t="s">
        <v>3324</v>
      </c>
      <c r="B1605" t="s">
        <v>2527</v>
      </c>
      <c r="C1605">
        <v>3</v>
      </c>
      <c r="D1605">
        <v>2.25</v>
      </c>
      <c r="E1605">
        <v>0.5</v>
      </c>
      <c r="F1605">
        <v>10.95</v>
      </c>
      <c r="G1605">
        <v>0</v>
      </c>
      <c r="H1605">
        <v>0</v>
      </c>
      <c r="I1605" t="s">
        <v>84</v>
      </c>
      <c r="K1605">
        <v>14</v>
      </c>
      <c r="L1605" t="s">
        <v>109</v>
      </c>
      <c r="M1605">
        <v>90</v>
      </c>
      <c r="N1605">
        <v>2.5000000000000001E-2</v>
      </c>
      <c r="O1605">
        <v>0.25</v>
      </c>
      <c r="P1605" t="s">
        <v>3325</v>
      </c>
      <c r="Q1605" t="s">
        <v>87</v>
      </c>
      <c r="R1605" t="s">
        <v>87</v>
      </c>
      <c r="S1605" t="s">
        <v>111</v>
      </c>
      <c r="T1605" t="b">
        <v>0</v>
      </c>
      <c r="U1605">
        <v>2.5000000000000001E-2</v>
      </c>
      <c r="V1605">
        <v>1.827943427303268E-2</v>
      </c>
      <c r="W1605">
        <v>4</v>
      </c>
      <c r="Y1605">
        <v>16.27075668259161</v>
      </c>
      <c r="Z1605">
        <v>16.605727746423391</v>
      </c>
      <c r="AA1605">
        <v>16.27075668259161</v>
      </c>
      <c r="AB1605">
        <v>16.27075668259161</v>
      </c>
      <c r="AC1605">
        <v>0.30354330889662429</v>
      </c>
      <c r="AD1605">
        <v>0.30354330889662401</v>
      </c>
      <c r="AE1605">
        <v>296.97292545471203</v>
      </c>
      <c r="AF1605">
        <v>15896.110524822079</v>
      </c>
      <c r="AG1605">
        <v>0.30305792981698898</v>
      </c>
      <c r="AH1605">
        <v>16.221823388170399</v>
      </c>
      <c r="AI1605">
        <v>4.213250504606993</v>
      </c>
      <c r="AJ1605">
        <v>8.6171285642115301</v>
      </c>
      <c r="AK1605">
        <v>16.853002018427969</v>
      </c>
      <c r="AL1605">
        <v>34.46851425684612</v>
      </c>
      <c r="AM1605">
        <v>0.2577984132523482</v>
      </c>
      <c r="AN1605">
        <v>0.30354330889662401</v>
      </c>
      <c r="AO1605">
        <v>1.0919627597672601</v>
      </c>
      <c r="AP1605">
        <v>1.0919627597672601</v>
      </c>
      <c r="AQ1605" t="b">
        <v>1</v>
      </c>
      <c r="AR1605" t="b">
        <v>1</v>
      </c>
      <c r="AU1605">
        <v>296.88066807654229</v>
      </c>
      <c r="AV1605">
        <v>15875.6961648004</v>
      </c>
      <c r="AW1605">
        <v>0.30315210681483662</v>
      </c>
      <c r="AX1605">
        <v>0.30315210681483662</v>
      </c>
      <c r="AY1605">
        <v>0.30315210681483662</v>
      </c>
      <c r="AZ1605" t="s">
        <v>89</v>
      </c>
      <c r="BA1605" s="1">
        <v>16.211061402861802</v>
      </c>
      <c r="BB1605">
        <v>16.211061402861802</v>
      </c>
      <c r="BC1605">
        <v>16.211061402861802</v>
      </c>
      <c r="BD1605" t="s">
        <v>89</v>
      </c>
      <c r="BE1605">
        <v>16.543330625625241</v>
      </c>
      <c r="BF1605">
        <v>16.543330625625241</v>
      </c>
      <c r="BG1605">
        <v>16.543330625625241</v>
      </c>
      <c r="BH1605" t="s">
        <v>89</v>
      </c>
      <c r="BI1605">
        <v>1.8324732405774501E-2</v>
      </c>
      <c r="BJ1605">
        <v>83.525083877222173</v>
      </c>
      <c r="BK1605">
        <v>9730.148492613238</v>
      </c>
      <c r="BL1605">
        <v>1.077520618025307</v>
      </c>
      <c r="BM1605">
        <v>1.077520618025307</v>
      </c>
      <c r="BN1605">
        <v>1.077520618025307</v>
      </c>
      <c r="BO1605" t="s">
        <v>89</v>
      </c>
      <c r="BP1605" t="s">
        <v>90</v>
      </c>
      <c r="BQ1605" s="2">
        <v>103.7333092940824</v>
      </c>
      <c r="BR1605">
        <v>103.7333092940824</v>
      </c>
      <c r="BS1605">
        <v>103.7333092940824</v>
      </c>
      <c r="BT1605" t="s">
        <v>89</v>
      </c>
      <c r="BU1605" t="s">
        <v>91</v>
      </c>
      <c r="BV1605">
        <v>0.26938015450632657</v>
      </c>
      <c r="BW1605">
        <v>25.93332732352059</v>
      </c>
      <c r="BX1605">
        <v>1.0387411963986921E-2</v>
      </c>
      <c r="BY1605">
        <v>0.57774588240724101</v>
      </c>
      <c r="BZ1605">
        <v>42</v>
      </c>
      <c r="CA1605">
        <v>1.2141732355864969</v>
      </c>
      <c r="CB1605">
        <v>1.214173235586496</v>
      </c>
      <c r="CC1605">
        <v>66.422910985693548</v>
      </c>
      <c r="CD1605">
        <v>65.083026730366441</v>
      </c>
      <c r="CG1605">
        <f>+COUNTIF(IV!A:A,A1605)</f>
        <v>1</v>
      </c>
      <c r="CH1605" s="1">
        <f>+VLOOKUP(A1605,IV!A:Q,17,0)</f>
        <v>16.211061402861809</v>
      </c>
      <c r="CI1605" t="b">
        <f t="shared" si="100"/>
        <v>1</v>
      </c>
      <c r="CJ1605" s="7">
        <f t="shared" si="101"/>
        <v>0</v>
      </c>
      <c r="CL1605">
        <f>+COUNTIF(EV!A:A,A1605)</f>
        <v>1</v>
      </c>
      <c r="CM1605" s="2">
        <f>+VLOOKUP(A1605,EV!A:R,18,0)</f>
        <v>103.7333092940824</v>
      </c>
      <c r="CN1605" t="b">
        <f t="shared" si="102"/>
        <v>1</v>
      </c>
      <c r="CO1605" s="7">
        <f t="shared" si="103"/>
        <v>0</v>
      </c>
    </row>
    <row r="1606" spans="1:93" x14ac:dyDescent="0.3">
      <c r="A1606" t="s">
        <v>3326</v>
      </c>
      <c r="B1606" t="s">
        <v>2527</v>
      </c>
      <c r="C1606">
        <v>3</v>
      </c>
      <c r="D1606">
        <v>2.25</v>
      </c>
      <c r="E1606">
        <v>0.5</v>
      </c>
      <c r="F1606">
        <v>10.95</v>
      </c>
      <c r="G1606">
        <v>0</v>
      </c>
      <c r="H1606">
        <v>0</v>
      </c>
      <c r="I1606" t="s">
        <v>84</v>
      </c>
      <c r="K1606">
        <v>14</v>
      </c>
      <c r="L1606" t="s">
        <v>109</v>
      </c>
      <c r="M1606">
        <v>90</v>
      </c>
      <c r="N1606">
        <v>2.5000000000000001E-2</v>
      </c>
      <c r="O1606">
        <v>0.4375</v>
      </c>
      <c r="P1606" t="s">
        <v>3327</v>
      </c>
      <c r="Q1606" t="s">
        <v>87</v>
      </c>
      <c r="R1606" t="s">
        <v>87</v>
      </c>
      <c r="S1606" t="s">
        <v>111</v>
      </c>
      <c r="T1606" t="b">
        <v>0</v>
      </c>
      <c r="U1606">
        <v>2.5000000000000001E-2</v>
      </c>
      <c r="V1606">
        <v>1.827943427303268E-2</v>
      </c>
      <c r="W1606">
        <v>4</v>
      </c>
      <c r="Y1606">
        <v>16.27075668259161</v>
      </c>
      <c r="Z1606">
        <v>16.605727746423391</v>
      </c>
      <c r="AA1606">
        <v>16.27075668259161</v>
      </c>
      <c r="AB1606">
        <v>16.27075668259161</v>
      </c>
      <c r="AC1606">
        <v>0.30354330889662429</v>
      </c>
      <c r="AD1606">
        <v>0.30354330889662401</v>
      </c>
      <c r="AE1606">
        <v>296.97292545471203</v>
      </c>
      <c r="AF1606">
        <v>15896.110524822079</v>
      </c>
      <c r="AG1606">
        <v>0.30305792981698898</v>
      </c>
      <c r="AH1606">
        <v>16.221823388170399</v>
      </c>
      <c r="AI1606">
        <v>4.2132505046069966</v>
      </c>
      <c r="AJ1606">
        <v>8.6171285642115372</v>
      </c>
      <c r="AK1606">
        <v>9.630286867673135</v>
      </c>
      <c r="AL1606">
        <v>19.69629386105494</v>
      </c>
      <c r="AM1606">
        <v>0.2577984132523482</v>
      </c>
      <c r="AN1606">
        <v>0.30354330889662401</v>
      </c>
      <c r="AO1606">
        <v>1.910934829592704</v>
      </c>
      <c r="AP1606">
        <v>1.910934829592704</v>
      </c>
      <c r="AQ1606" t="b">
        <v>1</v>
      </c>
      <c r="AR1606" t="b">
        <v>1</v>
      </c>
      <c r="AU1606">
        <v>296.88066807654229</v>
      </c>
      <c r="AV1606">
        <v>15875.6961648004</v>
      </c>
      <c r="AW1606">
        <v>0.30315210681483662</v>
      </c>
      <c r="AX1606">
        <v>0.30315210681483662</v>
      </c>
      <c r="AY1606">
        <v>0.30315210681483662</v>
      </c>
      <c r="AZ1606" t="s">
        <v>89</v>
      </c>
      <c r="BA1606" s="1">
        <v>16.211061402861802</v>
      </c>
      <c r="BB1606">
        <v>16.211061402861802</v>
      </c>
      <c r="BC1606">
        <v>16.211061402861802</v>
      </c>
      <c r="BD1606" t="s">
        <v>89</v>
      </c>
      <c r="BE1606">
        <v>16.543330625625241</v>
      </c>
      <c r="BF1606">
        <v>16.543330625625241</v>
      </c>
      <c r="BG1606">
        <v>16.543330625625241</v>
      </c>
      <c r="BH1606" t="s">
        <v>89</v>
      </c>
      <c r="BI1606">
        <v>1.8324732405774501E-2</v>
      </c>
      <c r="BJ1606">
        <v>146.1688967851388</v>
      </c>
      <c r="BK1606">
        <v>17027.759862073159</v>
      </c>
      <c r="BL1606">
        <v>0.61572606744303238</v>
      </c>
      <c r="BM1606">
        <v>0.61572606744303238</v>
      </c>
      <c r="BN1606">
        <v>0.61572606744303238</v>
      </c>
      <c r="BO1606" t="s">
        <v>89</v>
      </c>
      <c r="BP1606" t="s">
        <v>90</v>
      </c>
      <c r="BQ1606" s="2">
        <v>59.276176739475623</v>
      </c>
      <c r="BR1606">
        <v>59.276176739475623</v>
      </c>
      <c r="BS1606">
        <v>59.276176739475623</v>
      </c>
      <c r="BT1606" t="s">
        <v>89</v>
      </c>
      <c r="BU1606" t="s">
        <v>91</v>
      </c>
      <c r="BV1606">
        <v>0.26938015450632669</v>
      </c>
      <c r="BW1606">
        <v>25.933327323520579</v>
      </c>
      <c r="BX1606">
        <v>1.0387411963986921E-2</v>
      </c>
      <c r="BY1606">
        <v>1.011055294212672</v>
      </c>
      <c r="BZ1606">
        <v>42</v>
      </c>
      <c r="CA1606">
        <v>0.69381327747799837</v>
      </c>
      <c r="CB1606">
        <v>0.69381327747799759</v>
      </c>
      <c r="CC1606">
        <v>37.955949134682029</v>
      </c>
      <c r="CD1606">
        <v>37.190300988780827</v>
      </c>
      <c r="CG1606">
        <f>+COUNTIF(IV!A:A,A1606)</f>
        <v>1</v>
      </c>
      <c r="CH1606" s="1">
        <f>+VLOOKUP(A1606,IV!A:Q,17,0)</f>
        <v>16.211061402861809</v>
      </c>
      <c r="CI1606" t="b">
        <f t="shared" si="100"/>
        <v>1</v>
      </c>
      <c r="CJ1606" s="7">
        <f t="shared" si="101"/>
        <v>0</v>
      </c>
      <c r="CL1606">
        <f>+COUNTIF(EV!A:A,A1606)</f>
        <v>1</v>
      </c>
      <c r="CM1606" s="2">
        <f>+VLOOKUP(A1606,EV!A:R,18,0)</f>
        <v>59.276176739475623</v>
      </c>
      <c r="CN1606" t="b">
        <f t="shared" si="102"/>
        <v>1</v>
      </c>
      <c r="CO1606" s="7">
        <f t="shared" si="103"/>
        <v>0</v>
      </c>
    </row>
    <row r="1607" spans="1:93" x14ac:dyDescent="0.3">
      <c r="A1607" t="s">
        <v>3328</v>
      </c>
      <c r="B1607" t="s">
        <v>2527</v>
      </c>
      <c r="C1607">
        <v>3</v>
      </c>
      <c r="D1607">
        <v>2.25</v>
      </c>
      <c r="E1607">
        <v>0.5</v>
      </c>
      <c r="F1607">
        <v>10.95</v>
      </c>
      <c r="G1607">
        <v>0</v>
      </c>
      <c r="H1607">
        <v>0</v>
      </c>
      <c r="I1607" t="s">
        <v>84</v>
      </c>
      <c r="K1607">
        <v>14</v>
      </c>
      <c r="L1607" t="s">
        <v>109</v>
      </c>
      <c r="M1607">
        <v>90</v>
      </c>
      <c r="N1607">
        <v>2.5000000000000001E-2</v>
      </c>
      <c r="O1607">
        <v>0.8125</v>
      </c>
      <c r="P1607" t="s">
        <v>3329</v>
      </c>
      <c r="Q1607" t="s">
        <v>87</v>
      </c>
      <c r="R1607" t="s">
        <v>87</v>
      </c>
      <c r="S1607" t="s">
        <v>111</v>
      </c>
      <c r="T1607" t="b">
        <v>0</v>
      </c>
      <c r="U1607">
        <v>2.5000000000000001E-2</v>
      </c>
      <c r="V1607">
        <v>1.827943427303268E-2</v>
      </c>
      <c r="W1607">
        <v>4</v>
      </c>
      <c r="Y1607">
        <v>16.27075668259161</v>
      </c>
      <c r="Z1607">
        <v>16.605727746423391</v>
      </c>
      <c r="AA1607">
        <v>16.27075668259161</v>
      </c>
      <c r="AB1607">
        <v>16.27075668259161</v>
      </c>
      <c r="AC1607">
        <v>0.30354330889662429</v>
      </c>
      <c r="AD1607">
        <v>0.30354330889662401</v>
      </c>
      <c r="AE1607">
        <v>296.97292545471203</v>
      </c>
      <c r="AF1607">
        <v>15896.110524822079</v>
      </c>
      <c r="AG1607">
        <v>0.30305792981698898</v>
      </c>
      <c r="AH1607">
        <v>16.221823388170399</v>
      </c>
      <c r="AI1607">
        <v>4.2132505046070001</v>
      </c>
      <c r="AJ1607">
        <v>8.6171285642115336</v>
      </c>
      <c r="AK1607">
        <v>5.1855390825932313</v>
      </c>
      <c r="AL1607">
        <v>10.605696694414201</v>
      </c>
      <c r="AM1607">
        <v>0.25779841325234831</v>
      </c>
      <c r="AN1607">
        <v>0.30354330889662401</v>
      </c>
      <c r="AO1607">
        <v>3.5488789692435931</v>
      </c>
      <c r="AP1607">
        <v>3.5488789692435931</v>
      </c>
      <c r="AQ1607" t="b">
        <v>1</v>
      </c>
      <c r="AR1607" t="b">
        <v>1</v>
      </c>
      <c r="AU1607">
        <v>296.88066807654229</v>
      </c>
      <c r="AV1607">
        <v>15875.6961648004</v>
      </c>
      <c r="AW1607">
        <v>0.30315210681483662</v>
      </c>
      <c r="AX1607">
        <v>0.30315210681483662</v>
      </c>
      <c r="AY1607">
        <v>0.30315210681483662</v>
      </c>
      <c r="AZ1607" t="s">
        <v>89</v>
      </c>
      <c r="BA1607" s="1">
        <v>16.211061402861802</v>
      </c>
      <c r="BB1607">
        <v>16.211061402861802</v>
      </c>
      <c r="BC1607">
        <v>16.211061402861802</v>
      </c>
      <c r="BD1607" t="s">
        <v>89</v>
      </c>
      <c r="BE1607">
        <v>16.543330625625241</v>
      </c>
      <c r="BF1607">
        <v>16.543330625625241</v>
      </c>
      <c r="BG1607">
        <v>16.543330625625241</v>
      </c>
      <c r="BH1607" t="s">
        <v>89</v>
      </c>
      <c r="BI1607">
        <v>1.8324732405774501E-2</v>
      </c>
      <c r="BJ1607">
        <v>271.45652260097188</v>
      </c>
      <c r="BK1607">
        <v>31622.982600992931</v>
      </c>
      <c r="BL1607">
        <v>0.33154480554624838</v>
      </c>
      <c r="BM1607">
        <v>0.33154480554624838</v>
      </c>
      <c r="BN1607">
        <v>0.33154480554624838</v>
      </c>
      <c r="BO1607" t="s">
        <v>89</v>
      </c>
      <c r="BP1607" t="s">
        <v>90</v>
      </c>
      <c r="BQ1607" s="2">
        <v>31.917941321256119</v>
      </c>
      <c r="BR1607">
        <v>31.917941321256119</v>
      </c>
      <c r="BS1607">
        <v>31.917941321256119</v>
      </c>
      <c r="BT1607" t="s">
        <v>89</v>
      </c>
      <c r="BU1607" t="s">
        <v>91</v>
      </c>
      <c r="BV1607">
        <v>0.2693801545063268</v>
      </c>
      <c r="BW1607">
        <v>25.93332732352059</v>
      </c>
      <c r="BX1607">
        <v>1.0387411963986921E-2</v>
      </c>
      <c r="BY1607">
        <v>1.8776741178235341</v>
      </c>
      <c r="BZ1607">
        <v>42</v>
      </c>
      <c r="CA1607">
        <v>0.37359176479584533</v>
      </c>
      <c r="CB1607">
        <v>0.37359176479584488</v>
      </c>
      <c r="CC1607">
        <v>20.43781876482878</v>
      </c>
      <c r="CD1607">
        <v>20.025546686266601</v>
      </c>
      <c r="CG1607">
        <f>+COUNTIF(IV!A:A,A1607)</f>
        <v>1</v>
      </c>
      <c r="CH1607" s="1">
        <f>+VLOOKUP(A1607,IV!A:Q,17,0)</f>
        <v>16.211061402861809</v>
      </c>
      <c r="CI1607" t="b">
        <f t="shared" si="100"/>
        <v>1</v>
      </c>
      <c r="CJ1607" s="7">
        <f t="shared" si="101"/>
        <v>0</v>
      </c>
      <c r="CL1607">
        <f>+COUNTIF(EV!A:A,A1607)</f>
        <v>1</v>
      </c>
      <c r="CM1607" s="2">
        <f>+VLOOKUP(A1607,EV!A:R,18,0)</f>
        <v>31.917941321256091</v>
      </c>
      <c r="CN1607" t="b">
        <f t="shared" si="102"/>
        <v>1</v>
      </c>
      <c r="CO1607" s="7">
        <f t="shared" si="103"/>
        <v>-8.8817841970012523E-16</v>
      </c>
    </row>
    <row r="1608" spans="1:93" x14ac:dyDescent="0.3">
      <c r="A1608" t="s">
        <v>3330</v>
      </c>
      <c r="B1608" t="s">
        <v>2527</v>
      </c>
      <c r="C1608">
        <v>3</v>
      </c>
      <c r="D1608">
        <v>2.25</v>
      </c>
      <c r="E1608">
        <v>0.5</v>
      </c>
      <c r="F1608">
        <v>10.95</v>
      </c>
      <c r="G1608">
        <v>0</v>
      </c>
      <c r="H1608">
        <v>0</v>
      </c>
      <c r="I1608" t="s">
        <v>84</v>
      </c>
      <c r="K1608">
        <v>14</v>
      </c>
      <c r="L1608" t="s">
        <v>109</v>
      </c>
      <c r="M1608">
        <v>90</v>
      </c>
      <c r="N1608">
        <v>0.1</v>
      </c>
      <c r="O1608">
        <v>0.25</v>
      </c>
      <c r="P1608" t="s">
        <v>3331</v>
      </c>
      <c r="Q1608" t="s">
        <v>87</v>
      </c>
      <c r="R1608" t="s">
        <v>87</v>
      </c>
      <c r="S1608" t="s">
        <v>111</v>
      </c>
      <c r="T1608" t="b">
        <v>0</v>
      </c>
      <c r="U1608">
        <v>0.1</v>
      </c>
      <c r="V1608">
        <v>1.827943427303268E-2</v>
      </c>
      <c r="W1608">
        <v>4</v>
      </c>
      <c r="Y1608">
        <v>16.27075668259161</v>
      </c>
      <c r="Z1608">
        <v>16.605727746423391</v>
      </c>
      <c r="AA1608">
        <v>16.27075668259161</v>
      </c>
      <c r="AB1608">
        <v>16.27075668259161</v>
      </c>
      <c r="AC1608">
        <v>0.30354330889662429</v>
      </c>
      <c r="AD1608">
        <v>0.30354330889662401</v>
      </c>
      <c r="AE1608">
        <v>296.97292545471203</v>
      </c>
      <c r="AF1608">
        <v>15896.110524822079</v>
      </c>
      <c r="AG1608">
        <v>0.30305792981698898</v>
      </c>
      <c r="AH1608">
        <v>16.221823388170399</v>
      </c>
      <c r="AI1608">
        <v>16.71242584980185</v>
      </c>
      <c r="AJ1608">
        <v>16.660393785025001</v>
      </c>
      <c r="AK1608">
        <v>66.849703399207414</v>
      </c>
      <c r="AL1608">
        <v>66.641575140100002</v>
      </c>
      <c r="AM1608">
        <v>0.30449130480325648</v>
      </c>
      <c r="AN1608">
        <v>0.30354330889662401</v>
      </c>
      <c r="AO1608">
        <v>1.612295945923188</v>
      </c>
      <c r="AP1608">
        <v>1.612295945923188</v>
      </c>
      <c r="AQ1608" t="b">
        <v>0</v>
      </c>
      <c r="AR1608" t="b">
        <v>0</v>
      </c>
      <c r="AU1608">
        <v>296.88066807654229</v>
      </c>
      <c r="AV1608">
        <v>15875.6961648004</v>
      </c>
      <c r="AW1608">
        <v>0.30315210681483662</v>
      </c>
      <c r="AX1608">
        <v>0.30315210681483662</v>
      </c>
      <c r="AY1608">
        <v>0.30315210681483662</v>
      </c>
      <c r="AZ1608" t="s">
        <v>89</v>
      </c>
      <c r="BA1608" s="1">
        <v>16.211061402861802</v>
      </c>
      <c r="BB1608">
        <v>16.211061402861802</v>
      </c>
      <c r="BC1608">
        <v>16.211061402861802</v>
      </c>
      <c r="BD1608" t="s">
        <v>89</v>
      </c>
      <c r="BE1608">
        <v>16.543330625625241</v>
      </c>
      <c r="BF1608">
        <v>16.543330625625241</v>
      </c>
      <c r="BG1608">
        <v>16.543330625625241</v>
      </c>
      <c r="BH1608" t="s">
        <v>89</v>
      </c>
      <c r="BI1608">
        <v>1.8324732405774501E-2</v>
      </c>
      <c r="BJ1608">
        <v>73.893735699737348</v>
      </c>
      <c r="BK1608">
        <v>4729.4794338858819</v>
      </c>
      <c r="BL1608">
        <v>1.2179652192130259</v>
      </c>
      <c r="BM1608">
        <v>1.2179652192130259</v>
      </c>
      <c r="BN1608">
        <v>1.2179652192130259</v>
      </c>
      <c r="BO1608" t="s">
        <v>89</v>
      </c>
      <c r="BP1608" t="s">
        <v>90</v>
      </c>
      <c r="BQ1608" s="2">
        <v>67.148434914570487</v>
      </c>
      <c r="BR1608">
        <v>67.148434914570487</v>
      </c>
      <c r="BS1608">
        <v>67.148434914570487</v>
      </c>
      <c r="BT1608" t="s">
        <v>89</v>
      </c>
      <c r="BU1608" t="s">
        <v>91</v>
      </c>
      <c r="BV1608">
        <v>0.30449130480325648</v>
      </c>
      <c r="BW1608">
        <v>16.787108728642622</v>
      </c>
      <c r="BX1608">
        <v>1.8138400705281971E-2</v>
      </c>
      <c r="BY1608">
        <v>0.93332226355048453</v>
      </c>
      <c r="BZ1608">
        <v>21</v>
      </c>
      <c r="CA1608">
        <v>1.2141732355864969</v>
      </c>
      <c r="CB1608">
        <v>1.214173235586496</v>
      </c>
      <c r="CC1608">
        <v>66.422910985693548</v>
      </c>
      <c r="CD1608">
        <v>65.083026730366441</v>
      </c>
      <c r="CG1608">
        <f>+COUNTIF(IV!A:A,A1608)</f>
        <v>1</v>
      </c>
      <c r="CH1608" s="1">
        <f>+VLOOKUP(A1608,IV!A:Q,17,0)</f>
        <v>16.211061402861809</v>
      </c>
      <c r="CI1608" t="b">
        <f t="shared" si="100"/>
        <v>1</v>
      </c>
      <c r="CJ1608" s="7">
        <f t="shared" si="101"/>
        <v>0</v>
      </c>
      <c r="CL1608">
        <f>+COUNTIF(EV!A:A,A1608)</f>
        <v>1</v>
      </c>
      <c r="CM1608" s="2">
        <f>+VLOOKUP(A1608,EV!A:R,18,0)</f>
        <v>67.148434914570487</v>
      </c>
      <c r="CN1608" t="b">
        <f t="shared" si="102"/>
        <v>1</v>
      </c>
      <c r="CO1608" s="7">
        <f t="shared" si="103"/>
        <v>0</v>
      </c>
    </row>
    <row r="1609" spans="1:93" x14ac:dyDescent="0.3">
      <c r="A1609" t="s">
        <v>3332</v>
      </c>
      <c r="B1609" t="s">
        <v>2527</v>
      </c>
      <c r="C1609">
        <v>3</v>
      </c>
      <c r="D1609">
        <v>2.25</v>
      </c>
      <c r="E1609">
        <v>0.5</v>
      </c>
      <c r="F1609">
        <v>10.95</v>
      </c>
      <c r="G1609">
        <v>0</v>
      </c>
      <c r="H1609">
        <v>0</v>
      </c>
      <c r="I1609" t="s">
        <v>84</v>
      </c>
      <c r="K1609">
        <v>14</v>
      </c>
      <c r="L1609" t="s">
        <v>109</v>
      </c>
      <c r="M1609">
        <v>90</v>
      </c>
      <c r="N1609">
        <v>0.1</v>
      </c>
      <c r="O1609">
        <v>0.4375</v>
      </c>
      <c r="P1609" t="s">
        <v>3333</v>
      </c>
      <c r="Q1609" t="s">
        <v>87</v>
      </c>
      <c r="R1609" t="s">
        <v>87</v>
      </c>
      <c r="S1609" t="s">
        <v>111</v>
      </c>
      <c r="T1609" t="b">
        <v>0</v>
      </c>
      <c r="U1609">
        <v>0.1</v>
      </c>
      <c r="V1609">
        <v>1.827943427303268E-2</v>
      </c>
      <c r="W1609">
        <v>4</v>
      </c>
      <c r="Y1609">
        <v>16.27075668259161</v>
      </c>
      <c r="Z1609">
        <v>16.605727746423391</v>
      </c>
      <c r="AA1609">
        <v>16.27075668259161</v>
      </c>
      <c r="AB1609">
        <v>16.27075668259161</v>
      </c>
      <c r="AC1609">
        <v>0.30354330889662429</v>
      </c>
      <c r="AD1609">
        <v>0.30354330889662401</v>
      </c>
      <c r="AE1609">
        <v>296.97292545471203</v>
      </c>
      <c r="AF1609">
        <v>15896.110524822079</v>
      </c>
      <c r="AG1609">
        <v>0.30305792981698898</v>
      </c>
      <c r="AH1609">
        <v>16.221823388170399</v>
      </c>
      <c r="AI1609">
        <v>16.712425849801839</v>
      </c>
      <c r="AJ1609">
        <v>16.66039378502499</v>
      </c>
      <c r="AK1609">
        <v>38.199830513832786</v>
      </c>
      <c r="AL1609">
        <v>38.080900080057127</v>
      </c>
      <c r="AM1609">
        <v>0.30449130480325642</v>
      </c>
      <c r="AN1609">
        <v>0.30354330889662401</v>
      </c>
      <c r="AO1609">
        <v>2.8215179053655799</v>
      </c>
      <c r="AP1609">
        <v>2.8215179053655799</v>
      </c>
      <c r="AQ1609" t="b">
        <v>0</v>
      </c>
      <c r="AR1609" t="b">
        <v>0</v>
      </c>
      <c r="AU1609">
        <v>296.88066807654229</v>
      </c>
      <c r="AV1609">
        <v>15875.6961648004</v>
      </c>
      <c r="AW1609">
        <v>0.30315210681483662</v>
      </c>
      <c r="AX1609">
        <v>0.30315210681483662</v>
      </c>
      <c r="AY1609">
        <v>0.30315210681483662</v>
      </c>
      <c r="AZ1609" t="s">
        <v>89</v>
      </c>
      <c r="BA1609" s="1">
        <v>16.211061402861802</v>
      </c>
      <c r="BB1609">
        <v>16.211061402861802</v>
      </c>
      <c r="BC1609">
        <v>16.211061402861802</v>
      </c>
      <c r="BD1609" t="s">
        <v>89</v>
      </c>
      <c r="BE1609">
        <v>16.543330625625241</v>
      </c>
      <c r="BF1609">
        <v>16.543330625625241</v>
      </c>
      <c r="BG1609">
        <v>16.543330625625241</v>
      </c>
      <c r="BH1609" t="s">
        <v>89</v>
      </c>
      <c r="BI1609">
        <v>1.8324732405774501E-2</v>
      </c>
      <c r="BJ1609">
        <v>129.31403747454041</v>
      </c>
      <c r="BK1609">
        <v>8276.5890093002945</v>
      </c>
      <c r="BL1609">
        <v>0.69598012526458608</v>
      </c>
      <c r="BM1609">
        <v>0.69598012526458608</v>
      </c>
      <c r="BN1609">
        <v>0.69598012526458608</v>
      </c>
      <c r="BO1609" t="s">
        <v>89</v>
      </c>
      <c r="BP1609" t="s">
        <v>90</v>
      </c>
      <c r="BQ1609" s="2">
        <v>38.370534236897413</v>
      </c>
      <c r="BR1609">
        <v>38.370534236897413</v>
      </c>
      <c r="BS1609">
        <v>38.370534236897413</v>
      </c>
      <c r="BT1609" t="s">
        <v>89</v>
      </c>
      <c r="BU1609" t="s">
        <v>91</v>
      </c>
      <c r="BV1609">
        <v>0.30449130480325642</v>
      </c>
      <c r="BW1609">
        <v>16.787108728642611</v>
      </c>
      <c r="BX1609">
        <v>1.8138400705281971E-2</v>
      </c>
      <c r="BY1609">
        <v>1.633313961213348</v>
      </c>
      <c r="BZ1609">
        <v>21</v>
      </c>
      <c r="CA1609">
        <v>0.69381327747799837</v>
      </c>
      <c r="CB1609">
        <v>0.69381327747799759</v>
      </c>
      <c r="CC1609">
        <v>37.955949134682029</v>
      </c>
      <c r="CD1609">
        <v>37.190300988780827</v>
      </c>
      <c r="CG1609">
        <f>+COUNTIF(IV!A:A,A1609)</f>
        <v>1</v>
      </c>
      <c r="CH1609" s="1">
        <f>+VLOOKUP(A1609,IV!A:Q,17,0)</f>
        <v>16.211061402861809</v>
      </c>
      <c r="CI1609" t="b">
        <f t="shared" si="100"/>
        <v>1</v>
      </c>
      <c r="CJ1609" s="7">
        <f t="shared" si="101"/>
        <v>0</v>
      </c>
      <c r="CL1609">
        <f>+COUNTIF(EV!A:A,A1609)</f>
        <v>1</v>
      </c>
      <c r="CM1609" s="2">
        <f>+VLOOKUP(A1609,EV!A:R,18,0)</f>
        <v>38.370534236897399</v>
      </c>
      <c r="CN1609" t="b">
        <f t="shared" si="102"/>
        <v>1</v>
      </c>
      <c r="CO1609" s="7">
        <f t="shared" si="103"/>
        <v>0</v>
      </c>
    </row>
    <row r="1610" spans="1:93" x14ac:dyDescent="0.3">
      <c r="A1610" t="s">
        <v>3334</v>
      </c>
      <c r="B1610" t="s">
        <v>2527</v>
      </c>
      <c r="C1610">
        <v>3</v>
      </c>
      <c r="D1610">
        <v>2.25</v>
      </c>
      <c r="E1610">
        <v>0.5</v>
      </c>
      <c r="F1610">
        <v>10.95</v>
      </c>
      <c r="G1610">
        <v>0</v>
      </c>
      <c r="H1610">
        <v>0</v>
      </c>
      <c r="I1610" t="s">
        <v>84</v>
      </c>
      <c r="K1610">
        <v>14</v>
      </c>
      <c r="L1610" t="s">
        <v>109</v>
      </c>
      <c r="M1610">
        <v>90</v>
      </c>
      <c r="N1610">
        <v>0.1</v>
      </c>
      <c r="O1610">
        <v>0.8125</v>
      </c>
      <c r="P1610" t="s">
        <v>3335</v>
      </c>
      <c r="Q1610" t="s">
        <v>87</v>
      </c>
      <c r="R1610" t="s">
        <v>87</v>
      </c>
      <c r="S1610" t="s">
        <v>111</v>
      </c>
      <c r="T1610" t="b">
        <v>0</v>
      </c>
      <c r="U1610">
        <v>0.1</v>
      </c>
      <c r="V1610">
        <v>1.827943427303268E-2</v>
      </c>
      <c r="W1610">
        <v>4</v>
      </c>
      <c r="Y1610">
        <v>16.27075668259161</v>
      </c>
      <c r="Z1610">
        <v>16.605727746423391</v>
      </c>
      <c r="AA1610">
        <v>16.27075668259161</v>
      </c>
      <c r="AB1610">
        <v>16.27075668259161</v>
      </c>
      <c r="AC1610">
        <v>0.30354330889662429</v>
      </c>
      <c r="AD1610">
        <v>0.30354330889662401</v>
      </c>
      <c r="AE1610">
        <v>296.97292545471203</v>
      </c>
      <c r="AF1610">
        <v>15896.110524822079</v>
      </c>
      <c r="AG1610">
        <v>0.30305792981698898</v>
      </c>
      <c r="AH1610">
        <v>16.221823388170399</v>
      </c>
      <c r="AI1610">
        <v>16.71242584980185</v>
      </c>
      <c r="AJ1610">
        <v>16.660393785025001</v>
      </c>
      <c r="AK1610">
        <v>20.56913950744843</v>
      </c>
      <c r="AL1610">
        <v>20.505100043107689</v>
      </c>
      <c r="AM1610">
        <v>0.30449130480325648</v>
      </c>
      <c r="AN1610">
        <v>0.30354330889662401</v>
      </c>
      <c r="AO1610">
        <v>5.2399618242503614</v>
      </c>
      <c r="AP1610">
        <v>5.2399618242503614</v>
      </c>
      <c r="AQ1610" t="b">
        <v>0</v>
      </c>
      <c r="AR1610" t="b">
        <v>0</v>
      </c>
      <c r="AU1610">
        <v>296.88066807654229</v>
      </c>
      <c r="AV1610">
        <v>15875.6961648004</v>
      </c>
      <c r="AW1610">
        <v>0.30315210681483662</v>
      </c>
      <c r="AX1610">
        <v>0.30315210681483662</v>
      </c>
      <c r="AY1610">
        <v>0.30315210681483662</v>
      </c>
      <c r="AZ1610" t="s">
        <v>89</v>
      </c>
      <c r="BA1610" s="1">
        <v>16.211061402861802</v>
      </c>
      <c r="BB1610">
        <v>16.211061402861802</v>
      </c>
      <c r="BC1610">
        <v>16.211061402861802</v>
      </c>
      <c r="BD1610" t="s">
        <v>89</v>
      </c>
      <c r="BE1610">
        <v>16.543330625625241</v>
      </c>
      <c r="BF1610">
        <v>16.543330625625241</v>
      </c>
      <c r="BG1610">
        <v>16.543330625625241</v>
      </c>
      <c r="BH1610" t="s">
        <v>89</v>
      </c>
      <c r="BI1610">
        <v>1.8324732405774501E-2</v>
      </c>
      <c r="BJ1610">
        <v>240.1546410241464</v>
      </c>
      <c r="BK1610">
        <v>15370.80816012912</v>
      </c>
      <c r="BL1610">
        <v>0.37475852898862339</v>
      </c>
      <c r="BM1610">
        <v>0.37475852898862339</v>
      </c>
      <c r="BN1610">
        <v>0.37475852898862339</v>
      </c>
      <c r="BO1610" t="s">
        <v>89</v>
      </c>
      <c r="BP1610" t="s">
        <v>90</v>
      </c>
      <c r="BQ1610" s="2">
        <v>20.66105689679091</v>
      </c>
      <c r="BR1610">
        <v>20.66105689679091</v>
      </c>
      <c r="BS1610">
        <v>20.66105689679091</v>
      </c>
      <c r="BT1610" t="s">
        <v>89</v>
      </c>
      <c r="BU1610" t="s">
        <v>91</v>
      </c>
      <c r="BV1610">
        <v>0.30449130480325648</v>
      </c>
      <c r="BW1610">
        <v>16.787108728642622</v>
      </c>
      <c r="BX1610">
        <v>1.8138400705281981E-2</v>
      </c>
      <c r="BY1610">
        <v>3.0332973565390748</v>
      </c>
      <c r="BZ1610">
        <v>21</v>
      </c>
      <c r="CA1610">
        <v>0.37359176479584533</v>
      </c>
      <c r="CB1610">
        <v>0.37359176479584488</v>
      </c>
      <c r="CC1610">
        <v>20.43781876482878</v>
      </c>
      <c r="CD1610">
        <v>20.025546686266601</v>
      </c>
      <c r="CG1610">
        <f>+COUNTIF(IV!A:A,A1610)</f>
        <v>1</v>
      </c>
      <c r="CH1610" s="1">
        <f>+VLOOKUP(A1610,IV!A:Q,17,0)</f>
        <v>16.211061402861809</v>
      </c>
      <c r="CI1610" t="b">
        <f t="shared" si="100"/>
        <v>1</v>
      </c>
      <c r="CJ1610" s="7">
        <f t="shared" si="101"/>
        <v>0</v>
      </c>
      <c r="CL1610">
        <f>+COUNTIF(EV!A:A,A1610)</f>
        <v>1</v>
      </c>
      <c r="CM1610" s="2">
        <f>+VLOOKUP(A1610,EV!A:R,18,0)</f>
        <v>20.661056896790921</v>
      </c>
      <c r="CN1610" t="b">
        <f t="shared" si="102"/>
        <v>1</v>
      </c>
      <c r="CO1610" s="7">
        <f t="shared" si="103"/>
        <v>0</v>
      </c>
    </row>
    <row r="1611" spans="1:93" x14ac:dyDescent="0.3">
      <c r="A1611" t="s">
        <v>3336</v>
      </c>
      <c r="B1611" t="s">
        <v>2527</v>
      </c>
      <c r="C1611">
        <v>3</v>
      </c>
      <c r="D1611">
        <v>2.25</v>
      </c>
      <c r="E1611">
        <v>0.5</v>
      </c>
      <c r="F1611">
        <v>10.95</v>
      </c>
      <c r="G1611">
        <v>0</v>
      </c>
      <c r="H1611">
        <v>0</v>
      </c>
      <c r="I1611" t="s">
        <v>84</v>
      </c>
      <c r="K1611">
        <v>14</v>
      </c>
      <c r="L1611" t="s">
        <v>109</v>
      </c>
      <c r="M1611">
        <v>90</v>
      </c>
      <c r="N1611">
        <v>0.17499999999999999</v>
      </c>
      <c r="O1611">
        <v>0.25</v>
      </c>
      <c r="P1611" t="s">
        <v>3337</v>
      </c>
      <c r="Q1611" t="s">
        <v>87</v>
      </c>
      <c r="R1611" t="s">
        <v>87</v>
      </c>
      <c r="S1611" t="s">
        <v>111</v>
      </c>
      <c r="T1611" t="b">
        <v>0</v>
      </c>
      <c r="U1611">
        <v>0.17499999999999999</v>
      </c>
      <c r="V1611">
        <v>1.827943427303268E-2</v>
      </c>
      <c r="W1611">
        <v>4</v>
      </c>
      <c r="Y1611">
        <v>16.27075668259161</v>
      </c>
      <c r="Z1611">
        <v>16.605727746423391</v>
      </c>
      <c r="AA1611">
        <v>16.27075668259161</v>
      </c>
      <c r="AB1611">
        <v>16.27075668259161</v>
      </c>
      <c r="AC1611">
        <v>0.30354330889662429</v>
      </c>
      <c r="AD1611">
        <v>0.30354330889662401</v>
      </c>
      <c r="AE1611">
        <v>296.97292545471203</v>
      </c>
      <c r="AF1611">
        <v>15896.110524822079</v>
      </c>
      <c r="AG1611">
        <v>0.30305792981698898</v>
      </c>
      <c r="AH1611">
        <v>16.221823388170399</v>
      </c>
      <c r="AI1611">
        <v>16.6713781781941</v>
      </c>
      <c r="AJ1611">
        <v>16.605896263340441</v>
      </c>
      <c r="AK1611">
        <v>66.685512712776386</v>
      </c>
      <c r="AL1611">
        <v>66.423585053361748</v>
      </c>
      <c r="AM1611">
        <v>0.30474026910836799</v>
      </c>
      <c r="AN1611">
        <v>0.30354330889662401</v>
      </c>
      <c r="AO1611">
        <v>1.480955867330944</v>
      </c>
      <c r="AP1611">
        <v>1.480955867330944</v>
      </c>
      <c r="AQ1611" t="b">
        <v>0</v>
      </c>
      <c r="AR1611" t="b">
        <v>0</v>
      </c>
      <c r="AU1611">
        <v>296.88066807654229</v>
      </c>
      <c r="AV1611">
        <v>15875.6961648004</v>
      </c>
      <c r="AW1611">
        <v>0.30315210681483662</v>
      </c>
      <c r="AX1611">
        <v>0.30315210681483662</v>
      </c>
      <c r="AY1611">
        <v>0.30315210681483662</v>
      </c>
      <c r="AZ1611" t="s">
        <v>89</v>
      </c>
      <c r="BA1611" s="1">
        <v>16.211061402861802</v>
      </c>
      <c r="BB1611">
        <v>16.211061402861802</v>
      </c>
      <c r="BC1611">
        <v>16.211061402861802</v>
      </c>
      <c r="BD1611" t="s">
        <v>89</v>
      </c>
      <c r="BE1611">
        <v>16.543330625625241</v>
      </c>
      <c r="BF1611">
        <v>16.543330625625241</v>
      </c>
      <c r="BG1611">
        <v>16.543330625625241</v>
      </c>
      <c r="BH1611" t="s">
        <v>89</v>
      </c>
      <c r="BI1611">
        <v>1.8324732405774501E-2</v>
      </c>
      <c r="BJ1611">
        <v>73.868810749108349</v>
      </c>
      <c r="BK1611">
        <v>4403.5847467215181</v>
      </c>
      <c r="BL1611">
        <v>1.2183761872880341</v>
      </c>
      <c r="BM1611">
        <v>1.2183761872880341</v>
      </c>
      <c r="BN1611">
        <v>1.2183761872880341</v>
      </c>
      <c r="BO1611" t="s">
        <v>89</v>
      </c>
      <c r="BP1611" t="s">
        <v>90</v>
      </c>
      <c r="BQ1611" s="2">
        <v>66.883118557097305</v>
      </c>
      <c r="BR1611">
        <v>66.883118557097305</v>
      </c>
      <c r="BS1611">
        <v>66.883118557097305</v>
      </c>
      <c r="BT1611" t="s">
        <v>89</v>
      </c>
      <c r="BU1611" t="s">
        <v>91</v>
      </c>
      <c r="BV1611">
        <v>0.30459404682200858</v>
      </c>
      <c r="BW1611">
        <v>16.72077963927433</v>
      </c>
      <c r="BX1611">
        <v>1.821649787827883E-2</v>
      </c>
      <c r="BY1611">
        <v>1.0597615756593901</v>
      </c>
      <c r="BZ1611">
        <v>14</v>
      </c>
      <c r="CA1611">
        <v>1.2141732355864969</v>
      </c>
      <c r="CB1611">
        <v>1.214173235586496</v>
      </c>
      <c r="CC1611">
        <v>66.422910985693548</v>
      </c>
      <c r="CD1611">
        <v>65.083026730366441</v>
      </c>
      <c r="CG1611">
        <f>+COUNTIF(IV!A:A,A1611)</f>
        <v>1</v>
      </c>
      <c r="CH1611" s="1">
        <f>+VLOOKUP(A1611,IV!A:Q,17,0)</f>
        <v>16.211061402861809</v>
      </c>
      <c r="CI1611" t="b">
        <f t="shared" si="100"/>
        <v>1</v>
      </c>
      <c r="CJ1611" s="7">
        <f t="shared" si="101"/>
        <v>0</v>
      </c>
      <c r="CL1611">
        <f>+COUNTIF(EV!A:A,A1611)</f>
        <v>1</v>
      </c>
      <c r="CM1611" s="2">
        <f>+VLOOKUP(A1611,EV!A:R,18,0)</f>
        <v>66.883118557097305</v>
      </c>
      <c r="CN1611" t="b">
        <f t="shared" si="102"/>
        <v>1</v>
      </c>
      <c r="CO1611" s="7">
        <f t="shared" si="103"/>
        <v>0</v>
      </c>
    </row>
    <row r="1612" spans="1:93" x14ac:dyDescent="0.3">
      <c r="A1612" t="s">
        <v>3338</v>
      </c>
      <c r="B1612" t="s">
        <v>2527</v>
      </c>
      <c r="C1612">
        <v>3</v>
      </c>
      <c r="D1612">
        <v>2.25</v>
      </c>
      <c r="E1612">
        <v>0.5</v>
      </c>
      <c r="F1612">
        <v>10.95</v>
      </c>
      <c r="G1612">
        <v>0</v>
      </c>
      <c r="H1612">
        <v>0</v>
      </c>
      <c r="I1612" t="s">
        <v>84</v>
      </c>
      <c r="K1612">
        <v>14</v>
      </c>
      <c r="L1612" t="s">
        <v>109</v>
      </c>
      <c r="M1612">
        <v>90</v>
      </c>
      <c r="N1612">
        <v>0.17499999999999999</v>
      </c>
      <c r="O1612">
        <v>0.4375</v>
      </c>
      <c r="P1612" t="s">
        <v>3339</v>
      </c>
      <c r="Q1612" t="s">
        <v>87</v>
      </c>
      <c r="R1612" t="s">
        <v>87</v>
      </c>
      <c r="S1612" t="s">
        <v>111</v>
      </c>
      <c r="T1612" t="b">
        <v>0</v>
      </c>
      <c r="U1612">
        <v>0.17499999999999999</v>
      </c>
      <c r="V1612">
        <v>1.827943427303268E-2</v>
      </c>
      <c r="W1612">
        <v>4</v>
      </c>
      <c r="Y1612">
        <v>16.27075668259161</v>
      </c>
      <c r="Z1612">
        <v>16.605727746423391</v>
      </c>
      <c r="AA1612">
        <v>16.27075668259161</v>
      </c>
      <c r="AB1612">
        <v>16.27075668259161</v>
      </c>
      <c r="AC1612">
        <v>0.30354330889662429</v>
      </c>
      <c r="AD1612">
        <v>0.30354330889662401</v>
      </c>
      <c r="AE1612">
        <v>296.97292545471203</v>
      </c>
      <c r="AF1612">
        <v>15896.110524822079</v>
      </c>
      <c r="AG1612">
        <v>0.30305792981698898</v>
      </c>
      <c r="AH1612">
        <v>16.221823388170399</v>
      </c>
      <c r="AI1612">
        <v>16.671378178194111</v>
      </c>
      <c r="AJ1612">
        <v>16.605896263340441</v>
      </c>
      <c r="AK1612">
        <v>38.106007264443683</v>
      </c>
      <c r="AL1612">
        <v>37.956334316206721</v>
      </c>
      <c r="AM1612">
        <v>0.30474026910836799</v>
      </c>
      <c r="AN1612">
        <v>0.30354330889662401</v>
      </c>
      <c r="AO1612">
        <v>2.5916727678291509</v>
      </c>
      <c r="AP1612">
        <v>2.5916727678291509</v>
      </c>
      <c r="AQ1612" t="b">
        <v>0</v>
      </c>
      <c r="AR1612" t="b">
        <v>0</v>
      </c>
      <c r="AU1612">
        <v>296.88066807654229</v>
      </c>
      <c r="AV1612">
        <v>15875.6961648004</v>
      </c>
      <c r="AW1612">
        <v>0.30315210681483662</v>
      </c>
      <c r="AX1612">
        <v>0.30315210681483662</v>
      </c>
      <c r="AY1612">
        <v>0.30315210681483662</v>
      </c>
      <c r="AZ1612" t="s">
        <v>89</v>
      </c>
      <c r="BA1612" s="1">
        <v>16.211061402861802</v>
      </c>
      <c r="BB1612">
        <v>16.211061402861802</v>
      </c>
      <c r="BC1612">
        <v>16.211061402861802</v>
      </c>
      <c r="BD1612" t="s">
        <v>89</v>
      </c>
      <c r="BE1612">
        <v>16.543330625625241</v>
      </c>
      <c r="BF1612">
        <v>16.543330625625241</v>
      </c>
      <c r="BG1612">
        <v>16.543330625625241</v>
      </c>
      <c r="BH1612" t="s">
        <v>89</v>
      </c>
      <c r="BI1612">
        <v>1.8324732405774501E-2</v>
      </c>
      <c r="BJ1612">
        <v>129.27041881093959</v>
      </c>
      <c r="BK1612">
        <v>7706.2733067626623</v>
      </c>
      <c r="BL1612">
        <v>0.69621496416459083</v>
      </c>
      <c r="BM1612">
        <v>0.69621496416459083</v>
      </c>
      <c r="BN1612">
        <v>0.69621496416459083</v>
      </c>
      <c r="BO1612" t="s">
        <v>89</v>
      </c>
      <c r="BP1612" t="s">
        <v>90</v>
      </c>
      <c r="BQ1612" s="2">
        <v>38.218924889769887</v>
      </c>
      <c r="BR1612">
        <v>38.218924889769887</v>
      </c>
      <c r="BS1612">
        <v>38.218924889769887</v>
      </c>
      <c r="BT1612" t="s">
        <v>89</v>
      </c>
      <c r="BU1612" t="s">
        <v>91</v>
      </c>
      <c r="BV1612">
        <v>0.30459404682200852</v>
      </c>
      <c r="BW1612">
        <v>16.72077963927433</v>
      </c>
      <c r="BX1612">
        <v>1.8216497878278819E-2</v>
      </c>
      <c r="BY1612">
        <v>1.854582757403932</v>
      </c>
      <c r="BZ1612">
        <v>14</v>
      </c>
      <c r="CA1612">
        <v>0.69381327747799837</v>
      </c>
      <c r="CB1612">
        <v>0.69381327747799759</v>
      </c>
      <c r="CC1612">
        <v>37.955949134682029</v>
      </c>
      <c r="CD1612">
        <v>37.190300988780827</v>
      </c>
      <c r="CG1612">
        <f>+COUNTIF(IV!A:A,A1612)</f>
        <v>1</v>
      </c>
      <c r="CH1612" s="1">
        <f>+VLOOKUP(A1612,IV!A:Q,17,0)</f>
        <v>16.211061402861809</v>
      </c>
      <c r="CI1612" t="b">
        <f t="shared" si="100"/>
        <v>1</v>
      </c>
      <c r="CJ1612" s="7">
        <f t="shared" si="101"/>
        <v>0</v>
      </c>
      <c r="CL1612">
        <f>+COUNTIF(EV!A:A,A1612)</f>
        <v>1</v>
      </c>
      <c r="CM1612" s="2">
        <f>+VLOOKUP(A1612,EV!A:R,18,0)</f>
        <v>38.218924889769887</v>
      </c>
      <c r="CN1612" t="b">
        <f t="shared" si="102"/>
        <v>1</v>
      </c>
      <c r="CO1612" s="7">
        <f t="shared" si="103"/>
        <v>0</v>
      </c>
    </row>
    <row r="1613" spans="1:93" x14ac:dyDescent="0.3">
      <c r="A1613" t="s">
        <v>3340</v>
      </c>
      <c r="B1613" t="s">
        <v>2527</v>
      </c>
      <c r="C1613">
        <v>3</v>
      </c>
      <c r="D1613">
        <v>2.25</v>
      </c>
      <c r="E1613">
        <v>0.5</v>
      </c>
      <c r="F1613">
        <v>10.95</v>
      </c>
      <c r="G1613">
        <v>0</v>
      </c>
      <c r="H1613">
        <v>0</v>
      </c>
      <c r="I1613" t="s">
        <v>84</v>
      </c>
      <c r="K1613">
        <v>14</v>
      </c>
      <c r="L1613" t="s">
        <v>109</v>
      </c>
      <c r="M1613">
        <v>90</v>
      </c>
      <c r="N1613">
        <v>0.17499999999999999</v>
      </c>
      <c r="O1613">
        <v>0.8125</v>
      </c>
      <c r="P1613" t="s">
        <v>3341</v>
      </c>
      <c r="Q1613" t="s">
        <v>87</v>
      </c>
      <c r="R1613" t="s">
        <v>87</v>
      </c>
      <c r="S1613" t="s">
        <v>111</v>
      </c>
      <c r="T1613" t="b">
        <v>0</v>
      </c>
      <c r="U1613">
        <v>0.17499999999999999</v>
      </c>
      <c r="V1613">
        <v>1.827943427303268E-2</v>
      </c>
      <c r="W1613">
        <v>4</v>
      </c>
      <c r="Y1613">
        <v>16.27075668259161</v>
      </c>
      <c r="Z1613">
        <v>16.605727746423391</v>
      </c>
      <c r="AA1613">
        <v>16.27075668259161</v>
      </c>
      <c r="AB1613">
        <v>16.27075668259161</v>
      </c>
      <c r="AC1613">
        <v>0.30354330889662429</v>
      </c>
      <c r="AD1613">
        <v>0.30354330889662401</v>
      </c>
      <c r="AE1613">
        <v>296.97292545471203</v>
      </c>
      <c r="AF1613">
        <v>15896.110524822079</v>
      </c>
      <c r="AG1613">
        <v>0.30305792981698898</v>
      </c>
      <c r="AH1613">
        <v>16.221823388170399</v>
      </c>
      <c r="AI1613">
        <v>16.671378178194121</v>
      </c>
      <c r="AJ1613">
        <v>16.605896263340441</v>
      </c>
      <c r="AK1613">
        <v>20.518619296238921</v>
      </c>
      <c r="AL1613">
        <v>20.438026170265161</v>
      </c>
      <c r="AM1613">
        <v>0.30474026910836832</v>
      </c>
      <c r="AN1613">
        <v>0.30354330889662401</v>
      </c>
      <c r="AO1613">
        <v>4.8131065688255559</v>
      </c>
      <c r="AP1613">
        <v>4.8131065688255559</v>
      </c>
      <c r="AQ1613" t="b">
        <v>0</v>
      </c>
      <c r="AR1613" t="b">
        <v>0</v>
      </c>
      <c r="AU1613">
        <v>296.88066807654229</v>
      </c>
      <c r="AV1613">
        <v>15875.6961648004</v>
      </c>
      <c r="AW1613">
        <v>0.30315210681483662</v>
      </c>
      <c r="AX1613">
        <v>0.30315210681483662</v>
      </c>
      <c r="AY1613">
        <v>0.30315210681483662</v>
      </c>
      <c r="AZ1613" t="s">
        <v>89</v>
      </c>
      <c r="BA1613" s="1">
        <v>16.211061402861802</v>
      </c>
      <c r="BB1613">
        <v>16.211061402861802</v>
      </c>
      <c r="BC1613">
        <v>16.211061402861802</v>
      </c>
      <c r="BD1613" t="s">
        <v>89</v>
      </c>
      <c r="BE1613">
        <v>16.543330625625241</v>
      </c>
      <c r="BF1613">
        <v>16.543330625625241</v>
      </c>
      <c r="BG1613">
        <v>16.543330625625241</v>
      </c>
      <c r="BH1613" t="s">
        <v>89</v>
      </c>
      <c r="BI1613">
        <v>1.8324732405774501E-2</v>
      </c>
      <c r="BJ1613">
        <v>240.07363493460181</v>
      </c>
      <c r="BK1613">
        <v>14311.65042684491</v>
      </c>
      <c r="BL1613">
        <v>0.37488498070401122</v>
      </c>
      <c r="BM1613">
        <v>0.37488498070401122</v>
      </c>
      <c r="BN1613">
        <v>0.37488498070401122</v>
      </c>
      <c r="BO1613" t="s">
        <v>89</v>
      </c>
      <c r="BP1613" t="s">
        <v>90</v>
      </c>
      <c r="BQ1613" s="2">
        <v>20.579421094491519</v>
      </c>
      <c r="BR1613">
        <v>20.579421094491519</v>
      </c>
      <c r="BS1613">
        <v>20.579421094491519</v>
      </c>
      <c r="BT1613" t="s">
        <v>89</v>
      </c>
      <c r="BU1613" t="s">
        <v>91</v>
      </c>
      <c r="BV1613">
        <v>0.30459404682200908</v>
      </c>
      <c r="BW1613">
        <v>16.720779639274351</v>
      </c>
      <c r="BX1613">
        <v>1.8216497878278819E-2</v>
      </c>
      <c r="BY1613">
        <v>3.4442251208930119</v>
      </c>
      <c r="BZ1613">
        <v>14</v>
      </c>
      <c r="CA1613">
        <v>0.37359176479584533</v>
      </c>
      <c r="CB1613">
        <v>0.37359176479584488</v>
      </c>
      <c r="CC1613">
        <v>20.43781876482878</v>
      </c>
      <c r="CD1613">
        <v>20.025546686266601</v>
      </c>
      <c r="CG1613">
        <f>+COUNTIF(IV!A:A,A1613)</f>
        <v>1</v>
      </c>
      <c r="CH1613" s="1">
        <f>+VLOOKUP(A1613,IV!A:Q,17,0)</f>
        <v>16.211061402861809</v>
      </c>
      <c r="CI1613" t="b">
        <f t="shared" si="100"/>
        <v>1</v>
      </c>
      <c r="CJ1613" s="7">
        <f t="shared" si="101"/>
        <v>0</v>
      </c>
      <c r="CL1613">
        <f>+COUNTIF(EV!A:A,A1613)</f>
        <v>1</v>
      </c>
      <c r="CM1613" s="2">
        <f>+VLOOKUP(A1613,EV!A:R,18,0)</f>
        <v>20.579421094491519</v>
      </c>
      <c r="CN1613" t="b">
        <f t="shared" si="102"/>
        <v>1</v>
      </c>
      <c r="CO1613" s="7">
        <f t="shared" si="103"/>
        <v>0</v>
      </c>
    </row>
    <row r="1614" spans="1:93" x14ac:dyDescent="0.3">
      <c r="A1614" t="s">
        <v>3342</v>
      </c>
      <c r="B1614" t="s">
        <v>2527</v>
      </c>
      <c r="C1614">
        <v>3</v>
      </c>
      <c r="D1614">
        <v>2.25</v>
      </c>
      <c r="E1614">
        <v>0.5</v>
      </c>
      <c r="F1614">
        <v>10.95</v>
      </c>
      <c r="G1614">
        <v>0</v>
      </c>
      <c r="H1614">
        <v>0</v>
      </c>
      <c r="I1614" t="s">
        <v>84</v>
      </c>
      <c r="K1614">
        <v>14</v>
      </c>
      <c r="L1614" t="s">
        <v>129</v>
      </c>
      <c r="M1614">
        <v>270</v>
      </c>
      <c r="N1614">
        <v>2.5000000000000001E-2</v>
      </c>
      <c r="O1614">
        <v>0.25</v>
      </c>
      <c r="P1614" t="s">
        <v>3343</v>
      </c>
      <c r="Q1614" t="s">
        <v>87</v>
      </c>
      <c r="R1614" t="s">
        <v>87</v>
      </c>
      <c r="S1614" t="s">
        <v>131</v>
      </c>
      <c r="T1614" t="b">
        <v>0</v>
      </c>
      <c r="U1614">
        <v>2.5000000000000001E-2</v>
      </c>
      <c r="V1614">
        <v>1.827943427303268E-2</v>
      </c>
      <c r="W1614">
        <v>4</v>
      </c>
      <c r="Y1614">
        <v>16.27075668259161</v>
      </c>
      <c r="Z1614">
        <v>16.605727746423391</v>
      </c>
      <c r="AA1614">
        <v>16.27075668259161</v>
      </c>
      <c r="AB1614">
        <v>16.27075668259161</v>
      </c>
      <c r="AC1614">
        <v>0.30354330889662429</v>
      </c>
      <c r="AD1614">
        <v>0.30354330889662401</v>
      </c>
      <c r="AE1614">
        <v>890.91877636413642</v>
      </c>
      <c r="AF1614">
        <v>47688.331574466283</v>
      </c>
      <c r="AG1614">
        <v>0.30305792981698881</v>
      </c>
      <c r="AH1614">
        <v>16.221823388170389</v>
      </c>
      <c r="AI1614">
        <v>4.2132505046069966</v>
      </c>
      <c r="AJ1614">
        <v>8.6171285642115336</v>
      </c>
      <c r="AK1614">
        <v>16.85300201842799</v>
      </c>
      <c r="AL1614">
        <v>34.468514256846127</v>
      </c>
      <c r="AM1614">
        <v>0.25779841325234831</v>
      </c>
      <c r="AN1614">
        <v>0.30354330889662401</v>
      </c>
      <c r="AO1614">
        <v>3.275888279301777</v>
      </c>
      <c r="AP1614">
        <v>3.275888279301777</v>
      </c>
      <c r="AQ1614" t="b">
        <v>1</v>
      </c>
      <c r="AR1614" t="b">
        <v>1</v>
      </c>
      <c r="AU1614">
        <v>890.64200422962733</v>
      </c>
      <c r="AV1614">
        <v>47627.088494401207</v>
      </c>
      <c r="AW1614">
        <v>0.30315210681483651</v>
      </c>
      <c r="AX1614">
        <v>0.30315210681483651</v>
      </c>
      <c r="AY1614">
        <v>0.30315210681483651</v>
      </c>
      <c r="AZ1614" t="s">
        <v>89</v>
      </c>
      <c r="BA1614" s="1">
        <v>16.211061402861791</v>
      </c>
      <c r="BB1614">
        <v>16.211061402861791</v>
      </c>
      <c r="BC1614">
        <v>16.211061402861791</v>
      </c>
      <c r="BD1614" t="s">
        <v>89</v>
      </c>
      <c r="BE1614">
        <v>16.543330625625231</v>
      </c>
      <c r="BF1614">
        <v>16.543330625625231</v>
      </c>
      <c r="BG1614">
        <v>16.543330625625231</v>
      </c>
      <c r="BH1614" t="s">
        <v>89</v>
      </c>
      <c r="BI1614">
        <v>1.8324732405774501E-2</v>
      </c>
      <c r="BJ1614">
        <v>250.5752516316665</v>
      </c>
      <c r="BK1614">
        <v>29190.445477839701</v>
      </c>
      <c r="BL1614">
        <v>1.077520618025307</v>
      </c>
      <c r="BM1614">
        <v>1.077520618025307</v>
      </c>
      <c r="BN1614">
        <v>1.077520618025307</v>
      </c>
      <c r="BO1614" t="s">
        <v>89</v>
      </c>
      <c r="BP1614" t="s">
        <v>90</v>
      </c>
      <c r="BQ1614" s="2">
        <v>103.7333092940824</v>
      </c>
      <c r="BR1614">
        <v>103.7333092940824</v>
      </c>
      <c r="BS1614">
        <v>103.7333092940824</v>
      </c>
      <c r="BT1614" t="s">
        <v>89</v>
      </c>
      <c r="BU1614" t="s">
        <v>91</v>
      </c>
      <c r="BV1614">
        <v>0.26938015450632669</v>
      </c>
      <c r="BW1614">
        <v>25.93332732352059</v>
      </c>
      <c r="BX1614">
        <v>1.0387411963986921E-2</v>
      </c>
      <c r="BY1614">
        <v>1.733237647221723</v>
      </c>
      <c r="BZ1614">
        <v>42</v>
      </c>
      <c r="CA1614">
        <v>1.2141732355864969</v>
      </c>
      <c r="CB1614">
        <v>1.214173235586496</v>
      </c>
      <c r="CC1614">
        <v>66.422910985693548</v>
      </c>
      <c r="CD1614">
        <v>65.083026730366441</v>
      </c>
      <c r="CG1614">
        <f>+COUNTIF(IV!A:A,A1614)</f>
        <v>1</v>
      </c>
      <c r="CH1614" s="1">
        <f>+VLOOKUP(A1614,IV!A:Q,17,0)</f>
        <v>16.211061402861802</v>
      </c>
      <c r="CI1614" t="b">
        <f t="shared" si="100"/>
        <v>1</v>
      </c>
      <c r="CJ1614" s="7">
        <f t="shared" si="101"/>
        <v>0</v>
      </c>
      <c r="CL1614">
        <f>+COUNTIF(EV!A:A,A1614)</f>
        <v>1</v>
      </c>
      <c r="CM1614" s="2">
        <f>+VLOOKUP(A1614,EV!A:R,18,0)</f>
        <v>103.7333092940823</v>
      </c>
      <c r="CN1614" t="b">
        <f t="shared" si="102"/>
        <v>1</v>
      </c>
      <c r="CO1614" s="7">
        <f t="shared" si="103"/>
        <v>-9.9920072216264089E-16</v>
      </c>
    </row>
    <row r="1615" spans="1:93" x14ac:dyDescent="0.3">
      <c r="A1615" t="s">
        <v>3344</v>
      </c>
      <c r="B1615" t="s">
        <v>2527</v>
      </c>
      <c r="C1615">
        <v>3</v>
      </c>
      <c r="D1615">
        <v>2.25</v>
      </c>
      <c r="E1615">
        <v>0.5</v>
      </c>
      <c r="F1615">
        <v>10.95</v>
      </c>
      <c r="G1615">
        <v>0</v>
      </c>
      <c r="H1615">
        <v>0</v>
      </c>
      <c r="I1615" t="s">
        <v>84</v>
      </c>
      <c r="K1615">
        <v>14</v>
      </c>
      <c r="L1615" t="s">
        <v>129</v>
      </c>
      <c r="M1615">
        <v>270</v>
      </c>
      <c r="N1615">
        <v>2.5000000000000001E-2</v>
      </c>
      <c r="O1615">
        <v>0.4375</v>
      </c>
      <c r="P1615" t="s">
        <v>3345</v>
      </c>
      <c r="Q1615" t="s">
        <v>87</v>
      </c>
      <c r="R1615" t="s">
        <v>87</v>
      </c>
      <c r="S1615" t="s">
        <v>131</v>
      </c>
      <c r="T1615" t="b">
        <v>0</v>
      </c>
      <c r="U1615">
        <v>2.5000000000000001E-2</v>
      </c>
      <c r="V1615">
        <v>1.827943427303268E-2</v>
      </c>
      <c r="W1615">
        <v>4</v>
      </c>
      <c r="Y1615">
        <v>16.27075668259161</v>
      </c>
      <c r="Z1615">
        <v>16.605727746423391</v>
      </c>
      <c r="AA1615">
        <v>16.27075668259161</v>
      </c>
      <c r="AB1615">
        <v>16.27075668259161</v>
      </c>
      <c r="AC1615">
        <v>0.30354330889662429</v>
      </c>
      <c r="AD1615">
        <v>0.30354330889662401</v>
      </c>
      <c r="AE1615">
        <v>890.91877636413642</v>
      </c>
      <c r="AF1615">
        <v>47688.331574466283</v>
      </c>
      <c r="AG1615">
        <v>0.30305792981698881</v>
      </c>
      <c r="AH1615">
        <v>16.221823388170389</v>
      </c>
      <c r="AI1615">
        <v>4.2132505046069886</v>
      </c>
      <c r="AJ1615">
        <v>8.6171285642115301</v>
      </c>
      <c r="AK1615">
        <v>9.630286867673119</v>
      </c>
      <c r="AL1615">
        <v>19.696293861054929</v>
      </c>
      <c r="AM1615">
        <v>0.25779841325234831</v>
      </c>
      <c r="AN1615">
        <v>0.30354330889662401</v>
      </c>
      <c r="AO1615">
        <v>5.7328044887781058</v>
      </c>
      <c r="AP1615">
        <v>5.7328044887781058</v>
      </c>
      <c r="AQ1615" t="b">
        <v>1</v>
      </c>
      <c r="AR1615" t="b">
        <v>1</v>
      </c>
      <c r="AU1615">
        <v>890.64200422962733</v>
      </c>
      <c r="AV1615">
        <v>47627.088494401207</v>
      </c>
      <c r="AW1615">
        <v>0.30315210681483651</v>
      </c>
      <c r="AX1615">
        <v>0.30315210681483651</v>
      </c>
      <c r="AY1615">
        <v>0.30315210681483651</v>
      </c>
      <c r="AZ1615" t="s">
        <v>89</v>
      </c>
      <c r="BA1615" s="1">
        <v>16.211061402861791</v>
      </c>
      <c r="BB1615">
        <v>16.211061402861791</v>
      </c>
      <c r="BC1615">
        <v>16.211061402861791</v>
      </c>
      <c r="BD1615" t="s">
        <v>89</v>
      </c>
      <c r="BE1615">
        <v>16.543330625625231</v>
      </c>
      <c r="BF1615">
        <v>16.543330625625231</v>
      </c>
      <c r="BG1615">
        <v>16.543330625625231</v>
      </c>
      <c r="BH1615" t="s">
        <v>89</v>
      </c>
      <c r="BI1615">
        <v>1.8324732405774501E-2</v>
      </c>
      <c r="BJ1615">
        <v>438.50669035541648</v>
      </c>
      <c r="BK1615">
        <v>51083.279586219469</v>
      </c>
      <c r="BL1615">
        <v>0.61572606744303215</v>
      </c>
      <c r="BM1615">
        <v>0.61572606744303215</v>
      </c>
      <c r="BN1615">
        <v>0.61572606744303215</v>
      </c>
      <c r="BO1615" t="s">
        <v>89</v>
      </c>
      <c r="BP1615" t="s">
        <v>90</v>
      </c>
      <c r="BQ1615" s="2">
        <v>59.276176739475673</v>
      </c>
      <c r="BR1615">
        <v>59.276176739475673</v>
      </c>
      <c r="BS1615">
        <v>59.276176739475673</v>
      </c>
      <c r="BT1615" t="s">
        <v>89</v>
      </c>
      <c r="BU1615" t="s">
        <v>91</v>
      </c>
      <c r="BV1615">
        <v>0.26938015450632657</v>
      </c>
      <c r="BW1615">
        <v>25.933327323520601</v>
      </c>
      <c r="BX1615">
        <v>1.038741196398691E-2</v>
      </c>
      <c r="BY1615">
        <v>3.0331658826380159</v>
      </c>
      <c r="BZ1615">
        <v>42</v>
      </c>
      <c r="CA1615">
        <v>0.69381327747799837</v>
      </c>
      <c r="CB1615">
        <v>0.69381327747799759</v>
      </c>
      <c r="CC1615">
        <v>37.955949134682029</v>
      </c>
      <c r="CD1615">
        <v>37.190300988780827</v>
      </c>
      <c r="CG1615">
        <f>+COUNTIF(IV!A:A,A1615)</f>
        <v>1</v>
      </c>
      <c r="CH1615" s="1">
        <f>+VLOOKUP(A1615,IV!A:Q,17,0)</f>
        <v>16.211061402861802</v>
      </c>
      <c r="CI1615" t="b">
        <f t="shared" si="100"/>
        <v>1</v>
      </c>
      <c r="CJ1615" s="7">
        <f t="shared" si="101"/>
        <v>0</v>
      </c>
      <c r="CL1615">
        <f>+COUNTIF(EV!A:A,A1615)</f>
        <v>1</v>
      </c>
      <c r="CM1615" s="2">
        <f>+VLOOKUP(A1615,EV!A:R,18,0)</f>
        <v>59.276176739475602</v>
      </c>
      <c r="CN1615" t="b">
        <f t="shared" si="102"/>
        <v>0</v>
      </c>
      <c r="CO1615" s="7">
        <f t="shared" si="103"/>
        <v>-1.2212453270876722E-15</v>
      </c>
    </row>
    <row r="1616" spans="1:93" x14ac:dyDescent="0.3">
      <c r="A1616" t="s">
        <v>3346</v>
      </c>
      <c r="B1616" t="s">
        <v>2527</v>
      </c>
      <c r="C1616">
        <v>3</v>
      </c>
      <c r="D1616">
        <v>2.25</v>
      </c>
      <c r="E1616">
        <v>0.5</v>
      </c>
      <c r="F1616">
        <v>10.95</v>
      </c>
      <c r="G1616">
        <v>0</v>
      </c>
      <c r="H1616">
        <v>0</v>
      </c>
      <c r="I1616" t="s">
        <v>84</v>
      </c>
      <c r="K1616">
        <v>14</v>
      </c>
      <c r="L1616" t="s">
        <v>129</v>
      </c>
      <c r="M1616">
        <v>270</v>
      </c>
      <c r="N1616">
        <v>2.5000000000000001E-2</v>
      </c>
      <c r="O1616">
        <v>0.8125</v>
      </c>
      <c r="P1616" t="s">
        <v>3347</v>
      </c>
      <c r="Q1616" t="s">
        <v>87</v>
      </c>
      <c r="R1616" t="s">
        <v>87</v>
      </c>
      <c r="S1616" t="s">
        <v>131</v>
      </c>
      <c r="T1616" t="b">
        <v>0</v>
      </c>
      <c r="U1616">
        <v>2.5000000000000001E-2</v>
      </c>
      <c r="V1616">
        <v>1.827943427303268E-2</v>
      </c>
      <c r="W1616">
        <v>4</v>
      </c>
      <c r="Y1616">
        <v>16.27075668259161</v>
      </c>
      <c r="Z1616">
        <v>16.605727746423391</v>
      </c>
      <c r="AA1616">
        <v>16.27075668259161</v>
      </c>
      <c r="AB1616">
        <v>16.27075668259161</v>
      </c>
      <c r="AC1616">
        <v>0.30354330889662429</v>
      </c>
      <c r="AD1616">
        <v>0.30354330889662401</v>
      </c>
      <c r="AE1616">
        <v>890.91877636413642</v>
      </c>
      <c r="AF1616">
        <v>47688.331574466283</v>
      </c>
      <c r="AG1616">
        <v>0.30305792981698881</v>
      </c>
      <c r="AH1616">
        <v>16.221823388170389</v>
      </c>
      <c r="AI1616">
        <v>4.2132505046069859</v>
      </c>
      <c r="AJ1616">
        <v>8.6171285642115301</v>
      </c>
      <c r="AK1616">
        <v>5.1855390825932144</v>
      </c>
      <c r="AL1616">
        <v>10.60569669441419</v>
      </c>
      <c r="AM1616">
        <v>0.2577984132523482</v>
      </c>
      <c r="AN1616">
        <v>0.30354330889662401</v>
      </c>
      <c r="AO1616">
        <v>10.646636907730761</v>
      </c>
      <c r="AP1616">
        <v>10.646636907730761</v>
      </c>
      <c r="AQ1616" t="b">
        <v>1</v>
      </c>
      <c r="AR1616" t="b">
        <v>1</v>
      </c>
      <c r="AU1616">
        <v>890.64200422962733</v>
      </c>
      <c r="AV1616">
        <v>47627.088494401207</v>
      </c>
      <c r="AW1616">
        <v>0.30315210681483651</v>
      </c>
      <c r="AX1616">
        <v>0.30315210681483651</v>
      </c>
      <c r="AY1616">
        <v>0.30315210681483651</v>
      </c>
      <c r="AZ1616" t="s">
        <v>89</v>
      </c>
      <c r="BA1616" s="1">
        <v>16.211061402861791</v>
      </c>
      <c r="BB1616">
        <v>16.211061402861791</v>
      </c>
      <c r="BC1616">
        <v>16.211061402861791</v>
      </c>
      <c r="BD1616" t="s">
        <v>89</v>
      </c>
      <c r="BE1616">
        <v>16.543330625625231</v>
      </c>
      <c r="BF1616">
        <v>16.543330625625231</v>
      </c>
      <c r="BG1616">
        <v>16.543330625625231</v>
      </c>
      <c r="BH1616" t="s">
        <v>89</v>
      </c>
      <c r="BI1616">
        <v>1.8324732405774501E-2</v>
      </c>
      <c r="BJ1616">
        <v>814.36956780291621</v>
      </c>
      <c r="BK1616">
        <v>94868.947802978975</v>
      </c>
      <c r="BL1616">
        <v>0.33154480554624821</v>
      </c>
      <c r="BM1616">
        <v>0.33154480554624821</v>
      </c>
      <c r="BN1616">
        <v>0.33154480554624821</v>
      </c>
      <c r="BO1616" t="s">
        <v>89</v>
      </c>
      <c r="BP1616" t="s">
        <v>90</v>
      </c>
      <c r="BQ1616" s="2">
        <v>31.917941321256151</v>
      </c>
      <c r="BR1616">
        <v>31.917941321256151</v>
      </c>
      <c r="BS1616">
        <v>31.917941321256151</v>
      </c>
      <c r="BT1616" t="s">
        <v>89</v>
      </c>
      <c r="BU1616" t="s">
        <v>91</v>
      </c>
      <c r="BV1616">
        <v>0.26938015450632657</v>
      </c>
      <c r="BW1616">
        <v>25.933327323520619</v>
      </c>
      <c r="BX1616">
        <v>1.038741196398691E-2</v>
      </c>
      <c r="BY1616">
        <v>5.6330223534706008</v>
      </c>
      <c r="BZ1616">
        <v>42</v>
      </c>
      <c r="CA1616">
        <v>0.37359176479584533</v>
      </c>
      <c r="CB1616">
        <v>0.37359176479584488</v>
      </c>
      <c r="CC1616">
        <v>20.43781876482878</v>
      </c>
      <c r="CD1616">
        <v>20.025546686266601</v>
      </c>
      <c r="CG1616">
        <f>+COUNTIF(IV!A:A,A1616)</f>
        <v>1</v>
      </c>
      <c r="CH1616" s="1">
        <f>+VLOOKUP(A1616,IV!A:Q,17,0)</f>
        <v>16.211061402861802</v>
      </c>
      <c r="CI1616" t="b">
        <f t="shared" si="100"/>
        <v>1</v>
      </c>
      <c r="CJ1616" s="7">
        <f t="shared" si="101"/>
        <v>0</v>
      </c>
      <c r="CL1616">
        <f>+COUNTIF(EV!A:A,A1616)</f>
        <v>1</v>
      </c>
      <c r="CM1616" s="2">
        <f>+VLOOKUP(A1616,EV!A:R,18,0)</f>
        <v>31.917941321256151</v>
      </c>
      <c r="CN1616" t="b">
        <f t="shared" si="102"/>
        <v>1</v>
      </c>
      <c r="CO1616" s="7">
        <f t="shared" si="103"/>
        <v>0</v>
      </c>
    </row>
    <row r="1617" spans="1:93" x14ac:dyDescent="0.3">
      <c r="A1617" t="s">
        <v>3348</v>
      </c>
      <c r="B1617" t="s">
        <v>2527</v>
      </c>
      <c r="C1617">
        <v>3</v>
      </c>
      <c r="D1617">
        <v>2.25</v>
      </c>
      <c r="E1617">
        <v>0.5</v>
      </c>
      <c r="F1617">
        <v>10.95</v>
      </c>
      <c r="G1617">
        <v>0</v>
      </c>
      <c r="H1617">
        <v>0</v>
      </c>
      <c r="I1617" t="s">
        <v>84</v>
      </c>
      <c r="K1617">
        <v>14</v>
      </c>
      <c r="L1617" t="s">
        <v>129</v>
      </c>
      <c r="M1617">
        <v>270</v>
      </c>
      <c r="N1617">
        <v>0.1</v>
      </c>
      <c r="O1617">
        <v>0.25</v>
      </c>
      <c r="P1617" t="s">
        <v>3349</v>
      </c>
      <c r="Q1617" t="s">
        <v>87</v>
      </c>
      <c r="R1617" t="s">
        <v>87</v>
      </c>
      <c r="S1617" t="s">
        <v>131</v>
      </c>
      <c r="T1617" t="b">
        <v>0</v>
      </c>
      <c r="U1617">
        <v>0.1</v>
      </c>
      <c r="V1617">
        <v>1.827943427303268E-2</v>
      </c>
      <c r="W1617">
        <v>4</v>
      </c>
      <c r="Y1617">
        <v>16.27075668259161</v>
      </c>
      <c r="Z1617">
        <v>16.605727746423391</v>
      </c>
      <c r="AA1617">
        <v>16.27075668259161</v>
      </c>
      <c r="AB1617">
        <v>16.27075668259161</v>
      </c>
      <c r="AC1617">
        <v>0.30354330889662429</v>
      </c>
      <c r="AD1617">
        <v>0.30354330889662401</v>
      </c>
      <c r="AE1617">
        <v>890.91877636413642</v>
      </c>
      <c r="AF1617">
        <v>47688.331574466283</v>
      </c>
      <c r="AG1617">
        <v>0.30305792981698881</v>
      </c>
      <c r="AH1617">
        <v>16.221823388170389</v>
      </c>
      <c r="AI1617">
        <v>16.712425849801839</v>
      </c>
      <c r="AJ1617">
        <v>16.66039378502499</v>
      </c>
      <c r="AK1617">
        <v>66.849703399207371</v>
      </c>
      <c r="AL1617">
        <v>66.64157514009996</v>
      </c>
      <c r="AM1617">
        <v>0.30449130480325648</v>
      </c>
      <c r="AN1617">
        <v>0.30354330889662401</v>
      </c>
      <c r="AO1617">
        <v>4.8368878377695657</v>
      </c>
      <c r="AP1617">
        <v>4.8368878377695657</v>
      </c>
      <c r="AQ1617" t="b">
        <v>0</v>
      </c>
      <c r="AR1617" t="b">
        <v>0</v>
      </c>
      <c r="AU1617">
        <v>890.64200422962733</v>
      </c>
      <c r="AV1617">
        <v>47627.088494401207</v>
      </c>
      <c r="AW1617">
        <v>0.30315210681483651</v>
      </c>
      <c r="AX1617">
        <v>0.30315210681483651</v>
      </c>
      <c r="AY1617">
        <v>0.30315210681483651</v>
      </c>
      <c r="AZ1617" t="s">
        <v>89</v>
      </c>
      <c r="BA1617" s="1">
        <v>16.211061402861791</v>
      </c>
      <c r="BB1617">
        <v>16.211061402861791</v>
      </c>
      <c r="BC1617">
        <v>16.211061402861791</v>
      </c>
      <c r="BD1617" t="s">
        <v>89</v>
      </c>
      <c r="BE1617">
        <v>16.543330625625231</v>
      </c>
      <c r="BF1617">
        <v>16.543330625625231</v>
      </c>
      <c r="BG1617">
        <v>16.543330625625231</v>
      </c>
      <c r="BH1617" t="s">
        <v>89</v>
      </c>
      <c r="BI1617">
        <v>1.8324732405774501E-2</v>
      </c>
      <c r="BJ1617">
        <v>221.68120709921209</v>
      </c>
      <c r="BK1617">
        <v>14188.43830165765</v>
      </c>
      <c r="BL1617">
        <v>1.2179652192130259</v>
      </c>
      <c r="BM1617">
        <v>1.2179652192130259</v>
      </c>
      <c r="BN1617">
        <v>1.2179652192130259</v>
      </c>
      <c r="BO1617" t="s">
        <v>89</v>
      </c>
      <c r="BP1617" t="s">
        <v>90</v>
      </c>
      <c r="BQ1617" s="2">
        <v>67.148434914570458</v>
      </c>
      <c r="BR1617">
        <v>67.148434914570458</v>
      </c>
      <c r="BS1617">
        <v>67.148434914570458</v>
      </c>
      <c r="BT1617" t="s">
        <v>89</v>
      </c>
      <c r="BU1617" t="s">
        <v>91</v>
      </c>
      <c r="BV1617">
        <v>0.30449130480325642</v>
      </c>
      <c r="BW1617">
        <v>16.787108728642611</v>
      </c>
      <c r="BX1617">
        <v>1.8138400705281981E-2</v>
      </c>
      <c r="BY1617">
        <v>2.799966790651454</v>
      </c>
      <c r="BZ1617">
        <v>21</v>
      </c>
      <c r="CA1617">
        <v>1.2141732355864969</v>
      </c>
      <c r="CB1617">
        <v>1.214173235586496</v>
      </c>
      <c r="CC1617">
        <v>66.422910985693548</v>
      </c>
      <c r="CD1617">
        <v>65.083026730366441</v>
      </c>
      <c r="CG1617">
        <f>+COUNTIF(IV!A:A,A1617)</f>
        <v>1</v>
      </c>
      <c r="CH1617" s="1">
        <f>+VLOOKUP(A1617,IV!A:Q,17,0)</f>
        <v>16.211061402861802</v>
      </c>
      <c r="CI1617" t="b">
        <f t="shared" si="100"/>
        <v>1</v>
      </c>
      <c r="CJ1617" s="7">
        <f t="shared" si="101"/>
        <v>0</v>
      </c>
      <c r="CL1617">
        <f>+COUNTIF(EV!A:A,A1617)</f>
        <v>1</v>
      </c>
      <c r="CM1617" s="2">
        <f>+VLOOKUP(A1617,EV!A:R,18,0)</f>
        <v>67.148434914570473</v>
      </c>
      <c r="CN1617" t="b">
        <f t="shared" si="102"/>
        <v>1</v>
      </c>
      <c r="CO1617" s="7">
        <f t="shared" si="103"/>
        <v>0</v>
      </c>
    </row>
    <row r="1618" spans="1:93" x14ac:dyDescent="0.3">
      <c r="A1618" t="s">
        <v>3350</v>
      </c>
      <c r="B1618" t="s">
        <v>2527</v>
      </c>
      <c r="C1618">
        <v>3</v>
      </c>
      <c r="D1618">
        <v>2.25</v>
      </c>
      <c r="E1618">
        <v>0.5</v>
      </c>
      <c r="F1618">
        <v>10.95</v>
      </c>
      <c r="G1618">
        <v>0</v>
      </c>
      <c r="H1618">
        <v>0</v>
      </c>
      <c r="I1618" t="s">
        <v>84</v>
      </c>
      <c r="K1618">
        <v>14</v>
      </c>
      <c r="L1618" t="s">
        <v>129</v>
      </c>
      <c r="M1618">
        <v>270</v>
      </c>
      <c r="N1618">
        <v>0.1</v>
      </c>
      <c r="O1618">
        <v>0.4375</v>
      </c>
      <c r="P1618" t="s">
        <v>3351</v>
      </c>
      <c r="Q1618" t="s">
        <v>87</v>
      </c>
      <c r="R1618" t="s">
        <v>87</v>
      </c>
      <c r="S1618" t="s">
        <v>131</v>
      </c>
      <c r="T1618" t="b">
        <v>0</v>
      </c>
      <c r="U1618">
        <v>0.1</v>
      </c>
      <c r="V1618">
        <v>1.827943427303268E-2</v>
      </c>
      <c r="W1618">
        <v>4</v>
      </c>
      <c r="Y1618">
        <v>16.27075668259161</v>
      </c>
      <c r="Z1618">
        <v>16.605727746423391</v>
      </c>
      <c r="AA1618">
        <v>16.27075668259161</v>
      </c>
      <c r="AB1618">
        <v>16.27075668259161</v>
      </c>
      <c r="AC1618">
        <v>0.30354330889662429</v>
      </c>
      <c r="AD1618">
        <v>0.30354330889662401</v>
      </c>
      <c r="AE1618">
        <v>890.91877636413642</v>
      </c>
      <c r="AF1618">
        <v>47688.331574466283</v>
      </c>
      <c r="AG1618">
        <v>0.30305792981698881</v>
      </c>
      <c r="AH1618">
        <v>16.221823388170389</v>
      </c>
      <c r="AI1618">
        <v>16.712425849801839</v>
      </c>
      <c r="AJ1618">
        <v>16.660393785025001</v>
      </c>
      <c r="AK1618">
        <v>38.199830513832786</v>
      </c>
      <c r="AL1618">
        <v>38.080900080057127</v>
      </c>
      <c r="AM1618">
        <v>0.30449130480325642</v>
      </c>
      <c r="AN1618">
        <v>0.30354330889662401</v>
      </c>
      <c r="AO1618">
        <v>8.4645537160967397</v>
      </c>
      <c r="AP1618">
        <v>8.4645537160967397</v>
      </c>
      <c r="AQ1618" t="b">
        <v>0</v>
      </c>
      <c r="AR1618" t="b">
        <v>0</v>
      </c>
      <c r="AU1618">
        <v>890.64200422962733</v>
      </c>
      <c r="AV1618">
        <v>47627.088494401207</v>
      </c>
      <c r="AW1618">
        <v>0.30315210681483651</v>
      </c>
      <c r="AX1618">
        <v>0.30315210681483651</v>
      </c>
      <c r="AY1618">
        <v>0.30315210681483651</v>
      </c>
      <c r="AZ1618" t="s">
        <v>89</v>
      </c>
      <c r="BA1618" s="1">
        <v>16.211061402861791</v>
      </c>
      <c r="BB1618">
        <v>16.211061402861791</v>
      </c>
      <c r="BC1618">
        <v>16.211061402861791</v>
      </c>
      <c r="BD1618" t="s">
        <v>89</v>
      </c>
      <c r="BE1618">
        <v>16.543330625625231</v>
      </c>
      <c r="BF1618">
        <v>16.543330625625231</v>
      </c>
      <c r="BG1618">
        <v>16.543330625625231</v>
      </c>
      <c r="BH1618" t="s">
        <v>89</v>
      </c>
      <c r="BI1618">
        <v>1.8324732405774501E-2</v>
      </c>
      <c r="BJ1618">
        <v>387.94211242362121</v>
      </c>
      <c r="BK1618">
        <v>24829.767027900882</v>
      </c>
      <c r="BL1618">
        <v>0.69598012526458608</v>
      </c>
      <c r="BM1618">
        <v>0.69598012526458608</v>
      </c>
      <c r="BN1618">
        <v>0.69598012526458608</v>
      </c>
      <c r="BO1618" t="s">
        <v>89</v>
      </c>
      <c r="BP1618" t="s">
        <v>90</v>
      </c>
      <c r="BQ1618" s="2">
        <v>38.370534236897399</v>
      </c>
      <c r="BR1618">
        <v>38.370534236897399</v>
      </c>
      <c r="BS1618">
        <v>38.370534236897399</v>
      </c>
      <c r="BT1618" t="s">
        <v>89</v>
      </c>
      <c r="BU1618" t="s">
        <v>91</v>
      </c>
      <c r="BV1618">
        <v>0.30449130480325642</v>
      </c>
      <c r="BW1618">
        <v>16.787108728642611</v>
      </c>
      <c r="BX1618">
        <v>1.8138400705281981E-2</v>
      </c>
      <c r="BY1618">
        <v>4.8999418836400457</v>
      </c>
      <c r="BZ1618">
        <v>21</v>
      </c>
      <c r="CA1618">
        <v>0.69381327747799837</v>
      </c>
      <c r="CB1618">
        <v>0.69381327747799759</v>
      </c>
      <c r="CC1618">
        <v>37.955949134682029</v>
      </c>
      <c r="CD1618">
        <v>37.190300988780827</v>
      </c>
      <c r="CG1618">
        <f>+COUNTIF(IV!A:A,A1618)</f>
        <v>1</v>
      </c>
      <c r="CH1618" s="1">
        <f>+VLOOKUP(A1618,IV!A:Q,17,0)</f>
        <v>16.211061402861802</v>
      </c>
      <c r="CI1618" t="b">
        <f t="shared" si="100"/>
        <v>1</v>
      </c>
      <c r="CJ1618" s="7">
        <f t="shared" si="101"/>
        <v>0</v>
      </c>
      <c r="CL1618">
        <f>+COUNTIF(EV!A:A,A1618)</f>
        <v>1</v>
      </c>
      <c r="CM1618" s="2">
        <f>+VLOOKUP(A1618,EV!A:R,18,0)</f>
        <v>38.370534236897392</v>
      </c>
      <c r="CN1618" t="b">
        <f t="shared" si="102"/>
        <v>1</v>
      </c>
      <c r="CO1618" s="7">
        <f t="shared" si="103"/>
        <v>0</v>
      </c>
    </row>
    <row r="1619" spans="1:93" x14ac:dyDescent="0.3">
      <c r="A1619" t="s">
        <v>3352</v>
      </c>
      <c r="B1619" t="s">
        <v>2527</v>
      </c>
      <c r="C1619">
        <v>3</v>
      </c>
      <c r="D1619">
        <v>2.25</v>
      </c>
      <c r="E1619">
        <v>0.5</v>
      </c>
      <c r="F1619">
        <v>10.95</v>
      </c>
      <c r="G1619">
        <v>0</v>
      </c>
      <c r="H1619">
        <v>0</v>
      </c>
      <c r="I1619" t="s">
        <v>84</v>
      </c>
      <c r="K1619">
        <v>14</v>
      </c>
      <c r="L1619" t="s">
        <v>129</v>
      </c>
      <c r="M1619">
        <v>270</v>
      </c>
      <c r="N1619">
        <v>0.1</v>
      </c>
      <c r="O1619">
        <v>0.8125</v>
      </c>
      <c r="P1619" t="s">
        <v>3353</v>
      </c>
      <c r="Q1619" t="s">
        <v>87</v>
      </c>
      <c r="R1619" t="s">
        <v>87</v>
      </c>
      <c r="S1619" t="s">
        <v>131</v>
      </c>
      <c r="T1619" t="b">
        <v>0</v>
      </c>
      <c r="U1619">
        <v>0.1</v>
      </c>
      <c r="V1619">
        <v>1.827943427303268E-2</v>
      </c>
      <c r="W1619">
        <v>4</v>
      </c>
      <c r="Y1619">
        <v>16.27075668259161</v>
      </c>
      <c r="Z1619">
        <v>16.605727746423391</v>
      </c>
      <c r="AA1619">
        <v>16.27075668259161</v>
      </c>
      <c r="AB1619">
        <v>16.27075668259161</v>
      </c>
      <c r="AC1619">
        <v>0.30354330889662429</v>
      </c>
      <c r="AD1619">
        <v>0.30354330889662401</v>
      </c>
      <c r="AE1619">
        <v>890.91877636413642</v>
      </c>
      <c r="AF1619">
        <v>47688.331574466283</v>
      </c>
      <c r="AG1619">
        <v>0.30305792981698881</v>
      </c>
      <c r="AH1619">
        <v>16.221823388170389</v>
      </c>
      <c r="AI1619">
        <v>16.712425849801861</v>
      </c>
      <c r="AJ1619">
        <v>16.660393785025001</v>
      </c>
      <c r="AK1619">
        <v>20.56913950744844</v>
      </c>
      <c r="AL1619">
        <v>20.505100043107689</v>
      </c>
      <c r="AM1619">
        <v>0.30449130480325648</v>
      </c>
      <c r="AN1619">
        <v>0.30354330889662401</v>
      </c>
      <c r="AO1619">
        <v>15.719885472751059</v>
      </c>
      <c r="AP1619">
        <v>15.719885472751059</v>
      </c>
      <c r="AQ1619" t="b">
        <v>0</v>
      </c>
      <c r="AR1619" t="b">
        <v>0</v>
      </c>
      <c r="AU1619">
        <v>890.64200422962733</v>
      </c>
      <c r="AV1619">
        <v>47627.088494401207</v>
      </c>
      <c r="AW1619">
        <v>0.30315210681483651</v>
      </c>
      <c r="AX1619">
        <v>0.30315210681483651</v>
      </c>
      <c r="AY1619">
        <v>0.30315210681483651</v>
      </c>
      <c r="AZ1619" t="s">
        <v>89</v>
      </c>
      <c r="BA1619" s="1">
        <v>16.211061402861791</v>
      </c>
      <c r="BB1619">
        <v>16.211061402861791</v>
      </c>
      <c r="BC1619">
        <v>16.211061402861791</v>
      </c>
      <c r="BD1619" t="s">
        <v>89</v>
      </c>
      <c r="BE1619">
        <v>16.543330625625231</v>
      </c>
      <c r="BF1619">
        <v>16.543330625625231</v>
      </c>
      <c r="BG1619">
        <v>16.543330625625231</v>
      </c>
      <c r="BH1619" t="s">
        <v>89</v>
      </c>
      <c r="BI1619">
        <v>1.8324732405774501E-2</v>
      </c>
      <c r="BJ1619">
        <v>720.46392307243912</v>
      </c>
      <c r="BK1619">
        <v>46112.424480387337</v>
      </c>
      <c r="BL1619">
        <v>0.37475852898862339</v>
      </c>
      <c r="BM1619">
        <v>0.37475852898862339</v>
      </c>
      <c r="BN1619">
        <v>0.37475852898862339</v>
      </c>
      <c r="BO1619" t="s">
        <v>89</v>
      </c>
      <c r="BP1619" t="s">
        <v>90</v>
      </c>
      <c r="BQ1619" s="2">
        <v>20.661056896790921</v>
      </c>
      <c r="BR1619">
        <v>20.661056896790921</v>
      </c>
      <c r="BS1619">
        <v>20.661056896790921</v>
      </c>
      <c r="BT1619" t="s">
        <v>89</v>
      </c>
      <c r="BU1619" t="s">
        <v>91</v>
      </c>
      <c r="BV1619">
        <v>0.30449130480325648</v>
      </c>
      <c r="BW1619">
        <v>16.787108728642622</v>
      </c>
      <c r="BX1619">
        <v>1.8138400705281971E-2</v>
      </c>
      <c r="BY1619">
        <v>9.0998920696172227</v>
      </c>
      <c r="BZ1619">
        <v>21</v>
      </c>
      <c r="CA1619">
        <v>0.37359176479584533</v>
      </c>
      <c r="CB1619">
        <v>0.37359176479584488</v>
      </c>
      <c r="CC1619">
        <v>20.43781876482878</v>
      </c>
      <c r="CD1619">
        <v>20.025546686266601</v>
      </c>
      <c r="CG1619">
        <f>+COUNTIF(IV!A:A,A1619)</f>
        <v>1</v>
      </c>
      <c r="CH1619" s="1">
        <f>+VLOOKUP(A1619,IV!A:Q,17,0)</f>
        <v>16.211061402861802</v>
      </c>
      <c r="CI1619" t="b">
        <f t="shared" si="100"/>
        <v>1</v>
      </c>
      <c r="CJ1619" s="7">
        <f t="shared" si="101"/>
        <v>0</v>
      </c>
      <c r="CL1619">
        <f>+COUNTIF(EV!A:A,A1619)</f>
        <v>1</v>
      </c>
      <c r="CM1619" s="2">
        <f>+VLOOKUP(A1619,EV!A:R,18,0)</f>
        <v>20.66105689679091</v>
      </c>
      <c r="CN1619" t="b">
        <f t="shared" si="102"/>
        <v>1</v>
      </c>
      <c r="CO1619" s="7">
        <f t="shared" si="103"/>
        <v>0</v>
      </c>
    </row>
    <row r="1620" spans="1:93" x14ac:dyDescent="0.3">
      <c r="A1620" t="s">
        <v>3354</v>
      </c>
      <c r="B1620" t="s">
        <v>2527</v>
      </c>
      <c r="C1620">
        <v>3</v>
      </c>
      <c r="D1620">
        <v>2.25</v>
      </c>
      <c r="E1620">
        <v>0.5</v>
      </c>
      <c r="F1620">
        <v>10.95</v>
      </c>
      <c r="G1620">
        <v>0</v>
      </c>
      <c r="H1620">
        <v>0</v>
      </c>
      <c r="I1620" t="s">
        <v>84</v>
      </c>
      <c r="K1620">
        <v>14</v>
      </c>
      <c r="L1620" t="s">
        <v>129</v>
      </c>
      <c r="M1620">
        <v>270</v>
      </c>
      <c r="N1620">
        <v>0.17499999999999999</v>
      </c>
      <c r="O1620">
        <v>0.25</v>
      </c>
      <c r="P1620" t="s">
        <v>3355</v>
      </c>
      <c r="Q1620" t="s">
        <v>87</v>
      </c>
      <c r="R1620" t="s">
        <v>87</v>
      </c>
      <c r="S1620" t="s">
        <v>131</v>
      </c>
      <c r="T1620" t="b">
        <v>0</v>
      </c>
      <c r="U1620">
        <v>0.17499999999999999</v>
      </c>
      <c r="V1620">
        <v>1.827943427303268E-2</v>
      </c>
      <c r="W1620">
        <v>4</v>
      </c>
      <c r="Y1620">
        <v>16.27075668259161</v>
      </c>
      <c r="Z1620">
        <v>16.605727746423391</v>
      </c>
      <c r="AA1620">
        <v>16.27075668259161</v>
      </c>
      <c r="AB1620">
        <v>16.27075668259161</v>
      </c>
      <c r="AC1620">
        <v>0.30354330889662429</v>
      </c>
      <c r="AD1620">
        <v>0.30354330889662401</v>
      </c>
      <c r="AE1620">
        <v>890.91877636413642</v>
      </c>
      <c r="AF1620">
        <v>47688.331574466283</v>
      </c>
      <c r="AG1620">
        <v>0.30305792981698881</v>
      </c>
      <c r="AH1620">
        <v>16.221823388170389</v>
      </c>
      <c r="AI1620">
        <v>16.6713781781941</v>
      </c>
      <c r="AJ1620">
        <v>16.605896263340441</v>
      </c>
      <c r="AK1620">
        <v>66.685512712776401</v>
      </c>
      <c r="AL1620">
        <v>66.423585053361748</v>
      </c>
      <c r="AM1620">
        <v>0.30474026910836799</v>
      </c>
      <c r="AN1620">
        <v>0.30354330889662401</v>
      </c>
      <c r="AO1620">
        <v>4.4428676019928304</v>
      </c>
      <c r="AP1620">
        <v>4.4428676019928304</v>
      </c>
      <c r="AQ1620" t="b">
        <v>0</v>
      </c>
      <c r="AR1620" t="b">
        <v>0</v>
      </c>
      <c r="AU1620">
        <v>890.64200422962733</v>
      </c>
      <c r="AV1620">
        <v>47627.088494401207</v>
      </c>
      <c r="AW1620">
        <v>0.30315210681483651</v>
      </c>
      <c r="AX1620">
        <v>0.30315210681483651</v>
      </c>
      <c r="AY1620">
        <v>0.30315210681483651</v>
      </c>
      <c r="AZ1620" t="s">
        <v>89</v>
      </c>
      <c r="BA1620" s="1">
        <v>16.211061402861791</v>
      </c>
      <c r="BB1620">
        <v>16.211061402861791</v>
      </c>
      <c r="BC1620">
        <v>16.211061402861791</v>
      </c>
      <c r="BD1620" t="s">
        <v>89</v>
      </c>
      <c r="BE1620">
        <v>16.543330625625231</v>
      </c>
      <c r="BF1620">
        <v>16.543330625625231</v>
      </c>
      <c r="BG1620">
        <v>16.543330625625231</v>
      </c>
      <c r="BH1620" t="s">
        <v>89</v>
      </c>
      <c r="BI1620">
        <v>1.8324732405774501E-2</v>
      </c>
      <c r="BJ1620">
        <v>221.60643224732499</v>
      </c>
      <c r="BK1620">
        <v>13210.75424016455</v>
      </c>
      <c r="BL1620">
        <v>1.218376187288035</v>
      </c>
      <c r="BM1620">
        <v>1.218376187288035</v>
      </c>
      <c r="BN1620">
        <v>1.218376187288035</v>
      </c>
      <c r="BO1620" t="s">
        <v>89</v>
      </c>
      <c r="BP1620" t="s">
        <v>90</v>
      </c>
      <c r="BQ1620" s="2">
        <v>66.883118557097333</v>
      </c>
      <c r="BR1620">
        <v>66.883118557097333</v>
      </c>
      <c r="BS1620">
        <v>66.883118557097333</v>
      </c>
      <c r="BT1620" t="s">
        <v>89</v>
      </c>
      <c r="BU1620" t="s">
        <v>91</v>
      </c>
      <c r="BV1620">
        <v>0.30459404682200858</v>
      </c>
      <c r="BW1620">
        <v>16.72077963927433</v>
      </c>
      <c r="BX1620">
        <v>1.8216497878278819E-2</v>
      </c>
      <c r="BY1620">
        <v>3.1792847269781679</v>
      </c>
      <c r="BZ1620">
        <v>14</v>
      </c>
      <c r="CA1620">
        <v>1.2141732355864969</v>
      </c>
      <c r="CB1620">
        <v>1.214173235586496</v>
      </c>
      <c r="CC1620">
        <v>66.422910985693548</v>
      </c>
      <c r="CD1620">
        <v>65.083026730366441</v>
      </c>
      <c r="CG1620">
        <f>+COUNTIF(IV!A:A,A1620)</f>
        <v>1</v>
      </c>
      <c r="CH1620" s="1">
        <f>+VLOOKUP(A1620,IV!A:Q,17,0)</f>
        <v>16.211061402861802</v>
      </c>
      <c r="CI1620" t="b">
        <f t="shared" si="100"/>
        <v>1</v>
      </c>
      <c r="CJ1620" s="7">
        <f t="shared" si="101"/>
        <v>0</v>
      </c>
      <c r="CL1620">
        <f>+COUNTIF(EV!A:A,A1620)</f>
        <v>1</v>
      </c>
      <c r="CM1620" s="2">
        <f>+VLOOKUP(A1620,EV!A:R,18,0)</f>
        <v>66.883118557097319</v>
      </c>
      <c r="CN1620" t="b">
        <f t="shared" si="102"/>
        <v>1</v>
      </c>
      <c r="CO1620" s="7">
        <f t="shared" si="103"/>
        <v>0</v>
      </c>
    </row>
    <row r="1621" spans="1:93" x14ac:dyDescent="0.3">
      <c r="A1621" t="s">
        <v>3356</v>
      </c>
      <c r="B1621" t="s">
        <v>2527</v>
      </c>
      <c r="C1621">
        <v>3</v>
      </c>
      <c r="D1621">
        <v>2.25</v>
      </c>
      <c r="E1621">
        <v>0.5</v>
      </c>
      <c r="F1621">
        <v>10.95</v>
      </c>
      <c r="G1621">
        <v>0</v>
      </c>
      <c r="H1621">
        <v>0</v>
      </c>
      <c r="I1621" t="s">
        <v>84</v>
      </c>
      <c r="K1621">
        <v>14</v>
      </c>
      <c r="L1621" t="s">
        <v>129</v>
      </c>
      <c r="M1621">
        <v>270</v>
      </c>
      <c r="N1621">
        <v>0.17499999999999999</v>
      </c>
      <c r="O1621">
        <v>0.4375</v>
      </c>
      <c r="P1621" t="s">
        <v>3357</v>
      </c>
      <c r="Q1621" t="s">
        <v>87</v>
      </c>
      <c r="R1621" t="s">
        <v>87</v>
      </c>
      <c r="S1621" t="s">
        <v>131</v>
      </c>
      <c r="T1621" t="b">
        <v>0</v>
      </c>
      <c r="U1621">
        <v>0.17499999999999999</v>
      </c>
      <c r="V1621">
        <v>1.827943427303268E-2</v>
      </c>
      <c r="W1621">
        <v>4</v>
      </c>
      <c r="Y1621">
        <v>16.27075668259161</v>
      </c>
      <c r="Z1621">
        <v>16.605727746423391</v>
      </c>
      <c r="AA1621">
        <v>16.27075668259161</v>
      </c>
      <c r="AB1621">
        <v>16.27075668259161</v>
      </c>
      <c r="AC1621">
        <v>0.30354330889662429</v>
      </c>
      <c r="AD1621">
        <v>0.30354330889662401</v>
      </c>
      <c r="AE1621">
        <v>890.91877636413642</v>
      </c>
      <c r="AF1621">
        <v>47688.331574466283</v>
      </c>
      <c r="AG1621">
        <v>0.30305792981698881</v>
      </c>
      <c r="AH1621">
        <v>16.221823388170389</v>
      </c>
      <c r="AI1621">
        <v>16.6713781781941</v>
      </c>
      <c r="AJ1621">
        <v>16.605896263340441</v>
      </c>
      <c r="AK1621">
        <v>38.106007264443647</v>
      </c>
      <c r="AL1621">
        <v>37.956334316206728</v>
      </c>
      <c r="AM1621">
        <v>0.30474026910836788</v>
      </c>
      <c r="AN1621">
        <v>0.30354330889662401</v>
      </c>
      <c r="AO1621">
        <v>7.7750183034874496</v>
      </c>
      <c r="AP1621">
        <v>7.7750183034874496</v>
      </c>
      <c r="AQ1621" t="b">
        <v>0</v>
      </c>
      <c r="AR1621" t="b">
        <v>0</v>
      </c>
      <c r="AU1621">
        <v>890.64200422962733</v>
      </c>
      <c r="AV1621">
        <v>47627.088494401207</v>
      </c>
      <c r="AW1621">
        <v>0.30315210681483651</v>
      </c>
      <c r="AX1621">
        <v>0.30315210681483651</v>
      </c>
      <c r="AY1621">
        <v>0.30315210681483651</v>
      </c>
      <c r="AZ1621" t="s">
        <v>89</v>
      </c>
      <c r="BA1621" s="1">
        <v>16.211061402861791</v>
      </c>
      <c r="BB1621">
        <v>16.211061402861791</v>
      </c>
      <c r="BC1621">
        <v>16.211061402861791</v>
      </c>
      <c r="BD1621" t="s">
        <v>89</v>
      </c>
      <c r="BE1621">
        <v>16.543330625625231</v>
      </c>
      <c r="BF1621">
        <v>16.543330625625231</v>
      </c>
      <c r="BG1621">
        <v>16.543330625625231</v>
      </c>
      <c r="BH1621" t="s">
        <v>89</v>
      </c>
      <c r="BI1621">
        <v>1.8324732405774501E-2</v>
      </c>
      <c r="BJ1621">
        <v>387.81125643281888</v>
      </c>
      <c r="BK1621">
        <v>23118.81992028798</v>
      </c>
      <c r="BL1621">
        <v>0.69621496416459094</v>
      </c>
      <c r="BM1621">
        <v>0.69621496416459094</v>
      </c>
      <c r="BN1621">
        <v>0.69621496416459094</v>
      </c>
      <c r="BO1621" t="s">
        <v>89</v>
      </c>
      <c r="BP1621" t="s">
        <v>90</v>
      </c>
      <c r="BQ1621" s="2">
        <v>38.218924889769902</v>
      </c>
      <c r="BR1621">
        <v>38.218924889769902</v>
      </c>
      <c r="BS1621">
        <v>38.218924889769902</v>
      </c>
      <c r="BT1621" t="s">
        <v>89</v>
      </c>
      <c r="BU1621" t="s">
        <v>91</v>
      </c>
      <c r="BV1621">
        <v>0.30459404682200852</v>
      </c>
      <c r="BW1621">
        <v>16.72077963927433</v>
      </c>
      <c r="BX1621">
        <v>1.8216497878278819E-2</v>
      </c>
      <c r="BY1621">
        <v>5.5637482722117948</v>
      </c>
      <c r="BZ1621">
        <v>14</v>
      </c>
      <c r="CA1621">
        <v>0.69381327747799837</v>
      </c>
      <c r="CB1621">
        <v>0.69381327747799759</v>
      </c>
      <c r="CC1621">
        <v>37.955949134682029</v>
      </c>
      <c r="CD1621">
        <v>37.190300988780827</v>
      </c>
      <c r="CG1621">
        <f>+COUNTIF(IV!A:A,A1621)</f>
        <v>1</v>
      </c>
      <c r="CH1621" s="1">
        <f>+VLOOKUP(A1621,IV!A:Q,17,0)</f>
        <v>16.211061402861802</v>
      </c>
      <c r="CI1621" t="b">
        <f t="shared" si="100"/>
        <v>1</v>
      </c>
      <c r="CJ1621" s="7">
        <f t="shared" si="101"/>
        <v>0</v>
      </c>
      <c r="CL1621">
        <f>+COUNTIF(EV!A:A,A1621)</f>
        <v>1</v>
      </c>
      <c r="CM1621" s="2">
        <f>+VLOOKUP(A1621,EV!A:R,18,0)</f>
        <v>38.218924889769909</v>
      </c>
      <c r="CN1621" t="b">
        <f t="shared" si="102"/>
        <v>1</v>
      </c>
      <c r="CO1621" s="7">
        <f t="shared" si="103"/>
        <v>0</v>
      </c>
    </row>
    <row r="1622" spans="1:93" x14ac:dyDescent="0.3">
      <c r="A1622" t="s">
        <v>3358</v>
      </c>
      <c r="B1622" t="s">
        <v>2527</v>
      </c>
      <c r="C1622">
        <v>3</v>
      </c>
      <c r="D1622">
        <v>2.25</v>
      </c>
      <c r="E1622">
        <v>0.5</v>
      </c>
      <c r="F1622">
        <v>10.95</v>
      </c>
      <c r="G1622">
        <v>0</v>
      </c>
      <c r="H1622">
        <v>0</v>
      </c>
      <c r="I1622" t="s">
        <v>84</v>
      </c>
      <c r="K1622">
        <v>14</v>
      </c>
      <c r="L1622" t="s">
        <v>129</v>
      </c>
      <c r="M1622">
        <v>270</v>
      </c>
      <c r="N1622">
        <v>0.17499999999999999</v>
      </c>
      <c r="O1622">
        <v>0.8125</v>
      </c>
      <c r="P1622" t="s">
        <v>3359</v>
      </c>
      <c r="Q1622" t="s">
        <v>87</v>
      </c>
      <c r="R1622" t="s">
        <v>87</v>
      </c>
      <c r="S1622" t="s">
        <v>131</v>
      </c>
      <c r="T1622" t="b">
        <v>0</v>
      </c>
      <c r="U1622">
        <v>0.17499999999999999</v>
      </c>
      <c r="V1622">
        <v>1.827943427303268E-2</v>
      </c>
      <c r="W1622">
        <v>4</v>
      </c>
      <c r="Y1622">
        <v>16.27075668259161</v>
      </c>
      <c r="Z1622">
        <v>16.605727746423391</v>
      </c>
      <c r="AA1622">
        <v>16.27075668259161</v>
      </c>
      <c r="AB1622">
        <v>16.27075668259161</v>
      </c>
      <c r="AC1622">
        <v>0.30354330889662429</v>
      </c>
      <c r="AD1622">
        <v>0.30354330889662401</v>
      </c>
      <c r="AE1622">
        <v>890.91877636413642</v>
      </c>
      <c r="AF1622">
        <v>47688.331574466283</v>
      </c>
      <c r="AG1622">
        <v>0.30305792981698881</v>
      </c>
      <c r="AH1622">
        <v>16.221823388170389</v>
      </c>
      <c r="AI1622">
        <v>16.671378178194139</v>
      </c>
      <c r="AJ1622">
        <v>16.605896263340451</v>
      </c>
      <c r="AK1622">
        <v>20.518619296238931</v>
      </c>
      <c r="AL1622">
        <v>20.438026170265172</v>
      </c>
      <c r="AM1622">
        <v>0.30474026910836849</v>
      </c>
      <c r="AN1622">
        <v>0.30354330889662401</v>
      </c>
      <c r="AO1622">
        <v>14.439319706476651</v>
      </c>
      <c r="AP1622">
        <v>14.439319706476651</v>
      </c>
      <c r="AQ1622" t="b">
        <v>0</v>
      </c>
      <c r="AR1622" t="b">
        <v>0</v>
      </c>
      <c r="AU1622">
        <v>890.64200422962733</v>
      </c>
      <c r="AV1622">
        <v>47627.088494401207</v>
      </c>
      <c r="AW1622">
        <v>0.30315210681483651</v>
      </c>
      <c r="AX1622">
        <v>0.30315210681483651</v>
      </c>
      <c r="AY1622">
        <v>0.30315210681483651</v>
      </c>
      <c r="AZ1622" t="s">
        <v>89</v>
      </c>
      <c r="BA1622" s="1">
        <v>16.211061402861791</v>
      </c>
      <c r="BB1622">
        <v>16.211061402861791</v>
      </c>
      <c r="BC1622">
        <v>16.211061402861791</v>
      </c>
      <c r="BD1622" t="s">
        <v>89</v>
      </c>
      <c r="BE1622">
        <v>16.543330625625231</v>
      </c>
      <c r="BF1622">
        <v>16.543330625625231</v>
      </c>
      <c r="BG1622">
        <v>16.543330625625231</v>
      </c>
      <c r="BH1622" t="s">
        <v>89</v>
      </c>
      <c r="BI1622">
        <v>1.8324732405774501E-2</v>
      </c>
      <c r="BJ1622">
        <v>720.22090480380507</v>
      </c>
      <c r="BK1622">
        <v>42934.951280534719</v>
      </c>
      <c r="BL1622">
        <v>0.37488498070401127</v>
      </c>
      <c r="BM1622">
        <v>0.37488498070401127</v>
      </c>
      <c r="BN1622">
        <v>0.37488498070401127</v>
      </c>
      <c r="BO1622" t="s">
        <v>89</v>
      </c>
      <c r="BP1622" t="s">
        <v>90</v>
      </c>
      <c r="BQ1622" s="2">
        <v>20.579421094491529</v>
      </c>
      <c r="BR1622">
        <v>20.579421094491529</v>
      </c>
      <c r="BS1622">
        <v>20.579421094491529</v>
      </c>
      <c r="BT1622" t="s">
        <v>89</v>
      </c>
      <c r="BU1622" t="s">
        <v>91</v>
      </c>
      <c r="BV1622">
        <v>0.30459404682200908</v>
      </c>
      <c r="BW1622">
        <v>16.720779639274369</v>
      </c>
      <c r="BX1622">
        <v>1.8216497878278819E-2</v>
      </c>
      <c r="BY1622">
        <v>10.332675362679041</v>
      </c>
      <c r="BZ1622">
        <v>14</v>
      </c>
      <c r="CA1622">
        <v>0.37359176479584533</v>
      </c>
      <c r="CB1622">
        <v>0.37359176479584488</v>
      </c>
      <c r="CC1622">
        <v>20.43781876482878</v>
      </c>
      <c r="CD1622">
        <v>20.025546686266601</v>
      </c>
      <c r="CG1622">
        <f>+COUNTIF(IV!A:A,A1622)</f>
        <v>1</v>
      </c>
      <c r="CH1622" s="1">
        <f>+VLOOKUP(A1622,IV!A:Q,17,0)</f>
        <v>16.211061402861802</v>
      </c>
      <c r="CI1622" t="b">
        <f t="shared" si="100"/>
        <v>1</v>
      </c>
      <c r="CJ1622" s="7">
        <f t="shared" si="101"/>
        <v>0</v>
      </c>
      <c r="CL1622">
        <f>+COUNTIF(EV!A:A,A1622)</f>
        <v>1</v>
      </c>
      <c r="CM1622" s="2">
        <f>+VLOOKUP(A1622,EV!A:R,18,0)</f>
        <v>20.579421094491529</v>
      </c>
      <c r="CN1622" t="b">
        <f t="shared" si="102"/>
        <v>1</v>
      </c>
      <c r="CO1622" s="7">
        <f t="shared" si="103"/>
        <v>0</v>
      </c>
    </row>
  </sheetData>
  <autoFilter ref="A2:CO1622" xr:uid="{3FFB271C-1AEB-41FA-A06A-BEF72D7AC3A2}"/>
  <mergeCells count="2">
    <mergeCell ref="BA1:BQ1"/>
    <mergeCell ref="CH1:CX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EB94A-812D-4D4D-B1F1-3FF5BB49DF1E}">
  <dimension ref="A1:CU1621"/>
  <sheetViews>
    <sheetView zoomScale="70" zoomScaleNormal="70" workbookViewId="0">
      <selection activeCell="Q1" sqref="Q1"/>
    </sheetView>
  </sheetViews>
  <sheetFormatPr baseColWidth="10" defaultColWidth="8.88671875" defaultRowHeight="14.4" x14ac:dyDescent="0.3"/>
  <cols>
    <col min="1" max="1" width="43.6640625" customWidth="1"/>
    <col min="17" max="17" width="13.33203125" style="1" bestFit="1" customWidth="1"/>
  </cols>
  <sheetData>
    <row r="1" spans="1:99" s="3" customFormat="1" x14ac:dyDescent="0.3">
      <c r="A1" s="3" t="s">
        <v>0</v>
      </c>
      <c r="B1" s="3" t="s">
        <v>1</v>
      </c>
      <c r="C1" s="3" t="s">
        <v>17</v>
      </c>
      <c r="D1" s="3" t="s">
        <v>11</v>
      </c>
      <c r="E1" s="3" t="s">
        <v>13</v>
      </c>
      <c r="F1" s="3" t="s">
        <v>14</v>
      </c>
      <c r="G1" s="3" t="s">
        <v>3360</v>
      </c>
      <c r="H1" s="3" t="s">
        <v>3361</v>
      </c>
      <c r="I1" s="3" t="s">
        <v>3362</v>
      </c>
      <c r="J1" s="3" t="s">
        <v>3363</v>
      </c>
      <c r="K1" s="3" t="s">
        <v>3364</v>
      </c>
      <c r="L1" s="3" t="s">
        <v>3365</v>
      </c>
      <c r="M1" s="3" t="s">
        <v>3366</v>
      </c>
      <c r="N1" s="3" t="s">
        <v>3367</v>
      </c>
      <c r="O1" s="3" t="s">
        <v>3368</v>
      </c>
      <c r="P1" s="3" t="s">
        <v>3369</v>
      </c>
      <c r="Q1" s="4" t="s">
        <v>3370</v>
      </c>
      <c r="R1" s="3" t="s">
        <v>3371</v>
      </c>
      <c r="S1" s="3" t="s">
        <v>2</v>
      </c>
      <c r="T1" s="3" t="s">
        <v>3</v>
      </c>
      <c r="U1" s="3" t="s">
        <v>4</v>
      </c>
      <c r="V1" s="3" t="s">
        <v>5</v>
      </c>
      <c r="W1" s="3" t="s">
        <v>6</v>
      </c>
      <c r="X1" s="3" t="s">
        <v>7</v>
      </c>
      <c r="Y1" s="3" t="s">
        <v>8</v>
      </c>
      <c r="Z1" s="3" t="s">
        <v>9</v>
      </c>
      <c r="AA1" s="3" t="s">
        <v>10</v>
      </c>
      <c r="AB1" s="3" t="s">
        <v>12</v>
      </c>
      <c r="AC1" s="3" t="s">
        <v>15</v>
      </c>
      <c r="AD1" s="3" t="s">
        <v>16</v>
      </c>
      <c r="AE1" s="3" t="s">
        <v>3372</v>
      </c>
      <c r="AF1" s="3" t="s">
        <v>18</v>
      </c>
      <c r="AG1" s="3" t="s">
        <v>19</v>
      </c>
      <c r="AH1" s="3" t="s">
        <v>20</v>
      </c>
      <c r="AI1" s="3" t="s">
        <v>21</v>
      </c>
      <c r="AJ1" s="3" t="s">
        <v>22</v>
      </c>
      <c r="AK1" s="3" t="s">
        <v>23</v>
      </c>
      <c r="AL1" s="3" t="s">
        <v>24</v>
      </c>
      <c r="AM1" s="3" t="s">
        <v>25</v>
      </c>
      <c r="AN1" s="3" t="s">
        <v>26</v>
      </c>
      <c r="AO1" s="3" t="s">
        <v>27</v>
      </c>
      <c r="AP1" s="3" t="s">
        <v>28</v>
      </c>
      <c r="AQ1" s="3" t="s">
        <v>29</v>
      </c>
      <c r="AR1" s="3" t="s">
        <v>30</v>
      </c>
      <c r="AS1" s="3" t="s">
        <v>31</v>
      </c>
      <c r="AT1" s="3" t="s">
        <v>32</v>
      </c>
      <c r="AU1" s="3" t="s">
        <v>33</v>
      </c>
      <c r="AV1" s="3" t="s">
        <v>34</v>
      </c>
      <c r="AW1" s="3" t="s">
        <v>35</v>
      </c>
      <c r="AX1" s="3" t="s">
        <v>36</v>
      </c>
      <c r="AY1" s="3" t="s">
        <v>37</v>
      </c>
      <c r="AZ1" s="3" t="s">
        <v>38</v>
      </c>
      <c r="BA1" s="3" t="s">
        <v>39</v>
      </c>
      <c r="BB1" s="3" t="s">
        <v>40</v>
      </c>
      <c r="BC1" s="3" t="s">
        <v>41</v>
      </c>
      <c r="BD1" s="3" t="s">
        <v>42</v>
      </c>
      <c r="BE1" s="3" t="s">
        <v>43</v>
      </c>
      <c r="BF1" s="3" t="s">
        <v>44</v>
      </c>
      <c r="BG1" s="3" t="s">
        <v>45</v>
      </c>
      <c r="BH1" s="3" t="s">
        <v>46</v>
      </c>
      <c r="BI1" s="3" t="s">
        <v>47</v>
      </c>
      <c r="BJ1" s="3" t="s">
        <v>48</v>
      </c>
      <c r="BK1" s="3" t="s">
        <v>49</v>
      </c>
      <c r="BL1" s="3" t="s">
        <v>50</v>
      </c>
      <c r="BM1" s="3" t="s">
        <v>51</v>
      </c>
      <c r="BN1" s="3" t="s">
        <v>52</v>
      </c>
      <c r="BO1" s="3" t="s">
        <v>53</v>
      </c>
      <c r="BP1" s="3" t="s">
        <v>54</v>
      </c>
      <c r="BQ1" s="3" t="s">
        <v>55</v>
      </c>
      <c r="BR1" s="3" t="s">
        <v>56</v>
      </c>
      <c r="BS1" s="3" t="s">
        <v>57</v>
      </c>
      <c r="BT1" s="3" t="s">
        <v>58</v>
      </c>
      <c r="BU1" s="3" t="s">
        <v>59</v>
      </c>
      <c r="BV1" s="3" t="s">
        <v>60</v>
      </c>
      <c r="BW1" s="3" t="s">
        <v>61</v>
      </c>
      <c r="BX1" s="3" t="s">
        <v>62</v>
      </c>
      <c r="BY1" s="3" t="s">
        <v>63</v>
      </c>
      <c r="BZ1" s="3" t="s">
        <v>64</v>
      </c>
      <c r="CA1" s="3" t="s">
        <v>65</v>
      </c>
      <c r="CB1" s="3" t="s">
        <v>66</v>
      </c>
      <c r="CC1" s="3" t="s">
        <v>67</v>
      </c>
      <c r="CD1" s="3" t="s">
        <v>68</v>
      </c>
      <c r="CE1" s="3" t="s">
        <v>69</v>
      </c>
      <c r="CF1" s="3" t="s">
        <v>70</v>
      </c>
      <c r="CG1" s="3" t="s">
        <v>71</v>
      </c>
      <c r="CH1" s="3" t="s">
        <v>72</v>
      </c>
      <c r="CI1" s="3" t="s">
        <v>73</v>
      </c>
      <c r="CJ1" s="3" t="s">
        <v>74</v>
      </c>
      <c r="CK1" s="3" t="s">
        <v>75</v>
      </c>
      <c r="CL1" s="3" t="s">
        <v>76</v>
      </c>
      <c r="CM1" s="3" t="s">
        <v>77</v>
      </c>
      <c r="CN1" s="3" t="s">
        <v>78</v>
      </c>
      <c r="CO1" s="3" t="s">
        <v>79</v>
      </c>
      <c r="CP1" s="3" t="s">
        <v>80</v>
      </c>
      <c r="CQ1" s="3" t="s">
        <v>81</v>
      </c>
      <c r="CR1" s="3" t="s">
        <v>3373</v>
      </c>
      <c r="CS1" s="3" t="s">
        <v>3374</v>
      </c>
      <c r="CT1" s="3" t="s">
        <v>3375</v>
      </c>
      <c r="CU1" s="3" t="s">
        <v>3376</v>
      </c>
    </row>
    <row r="2" spans="1:99" x14ac:dyDescent="0.3">
      <c r="A2" t="s">
        <v>2563</v>
      </c>
      <c r="B2" t="s">
        <v>2527</v>
      </c>
      <c r="C2" t="s">
        <v>3377</v>
      </c>
      <c r="D2" t="s">
        <v>129</v>
      </c>
      <c r="E2">
        <v>2.5000000000000001E-2</v>
      </c>
      <c r="F2">
        <v>0.25</v>
      </c>
      <c r="G2">
        <v>2.6321881359650759E-2</v>
      </c>
      <c r="H2">
        <v>7</v>
      </c>
      <c r="I2">
        <v>112</v>
      </c>
      <c r="J2">
        <v>9</v>
      </c>
      <c r="K2">
        <v>12.704940167943651</v>
      </c>
      <c r="L2">
        <v>12.706410505687369</v>
      </c>
      <c r="M2">
        <v>12.461607805071541</v>
      </c>
      <c r="N2">
        <v>12.458686686160631</v>
      </c>
      <c r="O2">
        <v>12.461607805071541</v>
      </c>
      <c r="P2">
        <v>12.458686686160631</v>
      </c>
      <c r="Q2" s="1">
        <v>12.461607805071541</v>
      </c>
      <c r="S2">
        <v>3</v>
      </c>
      <c r="T2">
        <v>2.25</v>
      </c>
      <c r="U2">
        <v>0.5</v>
      </c>
      <c r="V2">
        <v>10.95</v>
      </c>
      <c r="W2">
        <v>0</v>
      </c>
      <c r="X2">
        <v>0</v>
      </c>
      <c r="Y2" t="s">
        <v>84</v>
      </c>
      <c r="AA2">
        <v>0</v>
      </c>
      <c r="AB2">
        <v>270</v>
      </c>
      <c r="AC2" t="s">
        <v>2564</v>
      </c>
      <c r="AD2" t="s">
        <v>87</v>
      </c>
      <c r="AE2" t="s">
        <v>87</v>
      </c>
      <c r="AF2" t="s">
        <v>131</v>
      </c>
      <c r="AG2" t="b">
        <v>1</v>
      </c>
      <c r="AH2">
        <v>2.5000000000000001E-2</v>
      </c>
      <c r="AI2">
        <v>2.6260187900920721E-2</v>
      </c>
      <c r="AJ2">
        <v>4</v>
      </c>
      <c r="AL2">
        <v>12.505675714290209</v>
      </c>
      <c r="AM2">
        <v>12.74227922561321</v>
      </c>
      <c r="AN2">
        <v>12.505675714290209</v>
      </c>
      <c r="AO2">
        <v>12.505675714290209</v>
      </c>
      <c r="AP2">
        <v>0.33494686494592679</v>
      </c>
      <c r="AQ2">
        <v>0.33494686494592801</v>
      </c>
      <c r="AR2">
        <v>807.47073043425371</v>
      </c>
      <c r="AS2">
        <v>30103.98768648172</v>
      </c>
      <c r="AT2">
        <v>0.3343774453035534</v>
      </c>
      <c r="AU2">
        <v>12.46620356213022</v>
      </c>
      <c r="AV2">
        <v>5.4527381933279067</v>
      </c>
      <c r="AW2">
        <v>7.1824997596874987</v>
      </c>
      <c r="AX2">
        <v>21.81095277331163</v>
      </c>
      <c r="AY2">
        <v>28.729999038749991</v>
      </c>
      <c r="AZ2">
        <v>0.30958990423021082</v>
      </c>
      <c r="BA2">
        <v>0.33494686494592801</v>
      </c>
      <c r="BB2">
        <v>4.3085887464744932</v>
      </c>
      <c r="BC2">
        <v>4.3085887464744932</v>
      </c>
      <c r="BD2" t="b">
        <v>1</v>
      </c>
      <c r="BE2" t="b">
        <v>1</v>
      </c>
      <c r="BH2">
        <v>807.37298323296659</v>
      </c>
      <c r="BI2">
        <v>30085.604369919609</v>
      </c>
      <c r="BJ2">
        <v>0.33441792778207419</v>
      </c>
      <c r="BK2">
        <v>0.33441792778207419</v>
      </c>
      <c r="BL2">
        <v>0.33441792778207419</v>
      </c>
      <c r="BM2" t="s">
        <v>89</v>
      </c>
      <c r="BN2">
        <v>12.461607805071541</v>
      </c>
      <c r="BO2">
        <v>12.461607805071541</v>
      </c>
      <c r="BP2">
        <v>12.461607805071541</v>
      </c>
      <c r="BQ2" t="s">
        <v>89</v>
      </c>
      <c r="BR2">
        <v>12.70494016794366</v>
      </c>
      <c r="BS2">
        <v>12.70494016794366</v>
      </c>
      <c r="BT2">
        <v>12.70494016794366</v>
      </c>
      <c r="BU2" t="s">
        <v>89</v>
      </c>
      <c r="BV2">
        <v>2.6321881359650749E-2</v>
      </c>
      <c r="BW2">
        <v>213.40234634082151</v>
      </c>
      <c r="BX2">
        <v>18714.833447213441</v>
      </c>
      <c r="BY2">
        <v>1.265215704652034</v>
      </c>
      <c r="BZ2">
        <v>1.265215704652034</v>
      </c>
      <c r="CA2">
        <v>1.265215704652034</v>
      </c>
      <c r="CB2" t="s">
        <v>89</v>
      </c>
      <c r="CC2" t="s">
        <v>90</v>
      </c>
      <c r="CD2">
        <v>86.308510061504762</v>
      </c>
      <c r="CE2">
        <v>86.308510061504762</v>
      </c>
      <c r="CF2">
        <v>86.308510061504762</v>
      </c>
      <c r="CG2" t="s">
        <v>89</v>
      </c>
      <c r="CH2" t="s">
        <v>91</v>
      </c>
      <c r="CI2">
        <v>0.31630392616300862</v>
      </c>
      <c r="CJ2">
        <v>21.577127515376191</v>
      </c>
      <c r="CK2">
        <v>1.465922310268619E-2</v>
      </c>
      <c r="CL2">
        <v>1.892651196017499</v>
      </c>
      <c r="CM2">
        <v>42</v>
      </c>
      <c r="CN2">
        <v>1.3397874597837069</v>
      </c>
      <c r="CO2">
        <v>1.3397874597837121</v>
      </c>
      <c r="CP2">
        <v>50.969116902452839</v>
      </c>
      <c r="CQ2">
        <v>50.022702857160859</v>
      </c>
      <c r="CR2">
        <v>12.461607805071541</v>
      </c>
      <c r="CS2">
        <v>12.461607805071541</v>
      </c>
      <c r="CT2">
        <v>1.7763568394002501E-15</v>
      </c>
      <c r="CU2">
        <v>-1.4254636056491211E-14</v>
      </c>
    </row>
    <row r="3" spans="1:99" x14ac:dyDescent="0.3">
      <c r="A3" t="s">
        <v>2565</v>
      </c>
      <c r="B3" t="s">
        <v>2527</v>
      </c>
      <c r="C3" t="s">
        <v>3377</v>
      </c>
      <c r="D3" t="s">
        <v>129</v>
      </c>
      <c r="E3">
        <v>2.5000000000000001E-2</v>
      </c>
      <c r="F3">
        <v>0.4375</v>
      </c>
      <c r="G3">
        <v>2.6321881359650759E-2</v>
      </c>
      <c r="H3">
        <v>7</v>
      </c>
      <c r="I3">
        <v>112</v>
      </c>
      <c r="J3">
        <v>9</v>
      </c>
      <c r="K3">
        <v>12.704940167943651</v>
      </c>
      <c r="L3">
        <v>12.706410505687369</v>
      </c>
      <c r="M3">
        <v>12.461607805071541</v>
      </c>
      <c r="N3">
        <v>12.458686686160631</v>
      </c>
      <c r="O3">
        <v>12.461607805071541</v>
      </c>
      <c r="P3">
        <v>12.458686686160631</v>
      </c>
      <c r="Q3" s="1">
        <v>12.461607805071541</v>
      </c>
      <c r="S3">
        <v>3</v>
      </c>
      <c r="T3">
        <v>2.25</v>
      </c>
      <c r="U3">
        <v>0.5</v>
      </c>
      <c r="V3">
        <v>10.95</v>
      </c>
      <c r="W3">
        <v>0</v>
      </c>
      <c r="X3">
        <v>0</v>
      </c>
      <c r="Y3" t="s">
        <v>84</v>
      </c>
      <c r="AA3">
        <v>0</v>
      </c>
      <c r="AB3">
        <v>270</v>
      </c>
      <c r="AC3" t="s">
        <v>2566</v>
      </c>
      <c r="AD3" t="s">
        <v>87</v>
      </c>
      <c r="AE3" t="s">
        <v>87</v>
      </c>
      <c r="AF3" t="s">
        <v>131</v>
      </c>
      <c r="AG3" t="b">
        <v>1</v>
      </c>
      <c r="AH3">
        <v>2.5000000000000001E-2</v>
      </c>
      <c r="AI3">
        <v>2.6260187900920721E-2</v>
      </c>
      <c r="AJ3">
        <v>4</v>
      </c>
      <c r="AL3">
        <v>12.505675714290209</v>
      </c>
      <c r="AM3">
        <v>12.74227922561321</v>
      </c>
      <c r="AN3">
        <v>12.505675714290209</v>
      </c>
      <c r="AO3">
        <v>12.505675714290209</v>
      </c>
      <c r="AP3">
        <v>0.33494686494592679</v>
      </c>
      <c r="AQ3">
        <v>0.33494686494592801</v>
      </c>
      <c r="AR3">
        <v>807.47073043425371</v>
      </c>
      <c r="AS3">
        <v>30103.98768648172</v>
      </c>
      <c r="AT3">
        <v>0.3343774453035534</v>
      </c>
      <c r="AU3">
        <v>12.46620356213022</v>
      </c>
      <c r="AV3">
        <v>5.4527381933278889</v>
      </c>
      <c r="AW3">
        <v>7.1824997596874951</v>
      </c>
      <c r="AX3">
        <v>12.463401584749461</v>
      </c>
      <c r="AY3">
        <v>16.41714230785713</v>
      </c>
      <c r="AZ3">
        <v>0.3095899042302106</v>
      </c>
      <c r="BA3">
        <v>0.33494686494592801</v>
      </c>
      <c r="BB3">
        <v>7.5400303063303618</v>
      </c>
      <c r="BC3">
        <v>7.5400303063303618</v>
      </c>
      <c r="BD3" t="b">
        <v>1</v>
      </c>
      <c r="BE3" t="b">
        <v>1</v>
      </c>
      <c r="BH3">
        <v>807.37298323296659</v>
      </c>
      <c r="BI3">
        <v>30085.604369919609</v>
      </c>
      <c r="BJ3">
        <v>0.33441792778207419</v>
      </c>
      <c r="BK3">
        <v>0.33441792778207419</v>
      </c>
      <c r="BL3">
        <v>0.33441792778207419</v>
      </c>
      <c r="BM3" t="s">
        <v>89</v>
      </c>
      <c r="BN3">
        <v>12.461607805071541</v>
      </c>
      <c r="BO3">
        <v>12.461607805071541</v>
      </c>
      <c r="BP3">
        <v>12.461607805071541</v>
      </c>
      <c r="BQ3" t="s">
        <v>89</v>
      </c>
      <c r="BR3">
        <v>12.70494016794366</v>
      </c>
      <c r="BS3">
        <v>12.70494016794366</v>
      </c>
      <c r="BT3">
        <v>12.70494016794366</v>
      </c>
      <c r="BU3" t="s">
        <v>89</v>
      </c>
      <c r="BV3">
        <v>2.6321881359650749E-2</v>
      </c>
      <c r="BW3">
        <v>373.45410609643801</v>
      </c>
      <c r="BX3">
        <v>32750.958532623579</v>
      </c>
      <c r="BY3">
        <v>0.72298040265830477</v>
      </c>
      <c r="BZ3">
        <v>0.72298040265830477</v>
      </c>
      <c r="CA3">
        <v>0.72298040265830477</v>
      </c>
      <c r="CB3" t="s">
        <v>89</v>
      </c>
      <c r="CC3" t="s">
        <v>90</v>
      </c>
      <c r="CD3">
        <v>49.319148606574153</v>
      </c>
      <c r="CE3">
        <v>49.319148606574153</v>
      </c>
      <c r="CF3">
        <v>49.319148606574153</v>
      </c>
      <c r="CG3" t="s">
        <v>89</v>
      </c>
      <c r="CH3" t="s">
        <v>91</v>
      </c>
      <c r="CI3">
        <v>0.31630392616300829</v>
      </c>
      <c r="CJ3">
        <v>21.577127515376191</v>
      </c>
      <c r="CK3">
        <v>1.465922310268618E-2</v>
      </c>
      <c r="CL3">
        <v>3.3121395930306239</v>
      </c>
      <c r="CM3">
        <v>42</v>
      </c>
      <c r="CN3">
        <v>0.76559283416211854</v>
      </c>
      <c r="CO3">
        <v>0.76559283416212109</v>
      </c>
      <c r="CP3">
        <v>29.125209658544481</v>
      </c>
      <c r="CQ3">
        <v>28.584401632663351</v>
      </c>
      <c r="CR3">
        <v>12.461607805071541</v>
      </c>
      <c r="CS3">
        <v>12.461607805071541</v>
      </c>
      <c r="CT3">
        <v>1.7763568394002501E-15</v>
      </c>
      <c r="CU3">
        <v>-1.4254636056491211E-14</v>
      </c>
    </row>
    <row r="4" spans="1:99" x14ac:dyDescent="0.3">
      <c r="A4" t="s">
        <v>2567</v>
      </c>
      <c r="B4" t="s">
        <v>2527</v>
      </c>
      <c r="C4" t="s">
        <v>3377</v>
      </c>
      <c r="D4" t="s">
        <v>129</v>
      </c>
      <c r="E4">
        <v>2.5000000000000001E-2</v>
      </c>
      <c r="F4">
        <v>0.8125</v>
      </c>
      <c r="G4">
        <v>2.6321881359650759E-2</v>
      </c>
      <c r="H4">
        <v>7</v>
      </c>
      <c r="I4">
        <v>112</v>
      </c>
      <c r="J4">
        <v>9</v>
      </c>
      <c r="K4">
        <v>12.704940167943651</v>
      </c>
      <c r="L4">
        <v>12.706410505687369</v>
      </c>
      <c r="M4">
        <v>12.461607805071541</v>
      </c>
      <c r="N4">
        <v>12.458686686160631</v>
      </c>
      <c r="O4">
        <v>12.461607805071541</v>
      </c>
      <c r="P4">
        <v>12.458686686160631</v>
      </c>
      <c r="Q4" s="1">
        <v>12.461607805071541</v>
      </c>
      <c r="S4">
        <v>3</v>
      </c>
      <c r="T4">
        <v>2.25</v>
      </c>
      <c r="U4">
        <v>0.5</v>
      </c>
      <c r="V4">
        <v>10.95</v>
      </c>
      <c r="W4">
        <v>0</v>
      </c>
      <c r="X4">
        <v>0</v>
      </c>
      <c r="Y4" t="s">
        <v>84</v>
      </c>
      <c r="AA4">
        <v>0</v>
      </c>
      <c r="AB4">
        <v>270</v>
      </c>
      <c r="AC4" t="s">
        <v>2568</v>
      </c>
      <c r="AD4" t="s">
        <v>87</v>
      </c>
      <c r="AE4" t="s">
        <v>87</v>
      </c>
      <c r="AF4" t="s">
        <v>131</v>
      </c>
      <c r="AG4" t="b">
        <v>1</v>
      </c>
      <c r="AH4">
        <v>2.5000000000000001E-2</v>
      </c>
      <c r="AI4">
        <v>2.6260187900920721E-2</v>
      </c>
      <c r="AJ4">
        <v>4</v>
      </c>
      <c r="AL4">
        <v>12.505675714290209</v>
      </c>
      <c r="AM4">
        <v>12.74227922561321</v>
      </c>
      <c r="AN4">
        <v>12.505675714290209</v>
      </c>
      <c r="AO4">
        <v>12.505675714290209</v>
      </c>
      <c r="AP4">
        <v>0.33494686494592679</v>
      </c>
      <c r="AQ4">
        <v>0.33494686494592801</v>
      </c>
      <c r="AR4">
        <v>807.47073043425371</v>
      </c>
      <c r="AS4">
        <v>30103.98768648172</v>
      </c>
      <c r="AT4">
        <v>0.3343774453035534</v>
      </c>
      <c r="AU4">
        <v>12.46620356213022</v>
      </c>
      <c r="AV4">
        <v>5.4527381933278978</v>
      </c>
      <c r="AW4">
        <v>7.1824997596874933</v>
      </c>
      <c r="AX4">
        <v>6.7110623917881824</v>
      </c>
      <c r="AY4">
        <v>8.8399997042307614</v>
      </c>
      <c r="AZ4">
        <v>0.30958990423021071</v>
      </c>
      <c r="BA4">
        <v>0.33494686494592801</v>
      </c>
      <c r="BB4">
        <v>14.002913426042101</v>
      </c>
      <c r="BC4">
        <v>14.002913426042101</v>
      </c>
      <c r="BD4" t="b">
        <v>1</v>
      </c>
      <c r="BE4" t="b">
        <v>1</v>
      </c>
      <c r="BH4">
        <v>807.37298323296659</v>
      </c>
      <c r="BI4">
        <v>30085.604369919609</v>
      </c>
      <c r="BJ4">
        <v>0.33441792778207419</v>
      </c>
      <c r="BK4">
        <v>0.33441792778207419</v>
      </c>
      <c r="BL4">
        <v>0.33441792778207419</v>
      </c>
      <c r="BM4" t="s">
        <v>89</v>
      </c>
      <c r="BN4">
        <v>12.461607805071541</v>
      </c>
      <c r="BO4">
        <v>12.461607805071541</v>
      </c>
      <c r="BP4">
        <v>12.461607805071541</v>
      </c>
      <c r="BQ4" t="s">
        <v>89</v>
      </c>
      <c r="BR4">
        <v>12.70494016794366</v>
      </c>
      <c r="BS4">
        <v>12.70494016794366</v>
      </c>
      <c r="BT4">
        <v>12.70494016794366</v>
      </c>
      <c r="BU4" t="s">
        <v>89</v>
      </c>
      <c r="BV4">
        <v>2.6321881359650749E-2</v>
      </c>
      <c r="BW4">
        <v>693.55762560767039</v>
      </c>
      <c r="BX4">
        <v>60823.208703443757</v>
      </c>
      <c r="BY4">
        <v>0.38929713989293341</v>
      </c>
      <c r="BZ4">
        <v>0.38929713989293341</v>
      </c>
      <c r="CA4">
        <v>0.38929713989293341</v>
      </c>
      <c r="CB4" t="s">
        <v>89</v>
      </c>
      <c r="CC4" t="s">
        <v>90</v>
      </c>
      <c r="CD4">
        <v>26.556464634309162</v>
      </c>
      <c r="CE4">
        <v>26.556464634309162</v>
      </c>
      <c r="CF4">
        <v>26.556464634309162</v>
      </c>
      <c r="CG4" t="s">
        <v>89</v>
      </c>
      <c r="CH4" t="s">
        <v>91</v>
      </c>
      <c r="CI4">
        <v>0.3163039261630084</v>
      </c>
      <c r="CJ4">
        <v>21.577127515376191</v>
      </c>
      <c r="CK4">
        <v>1.465922310268618E-2</v>
      </c>
      <c r="CL4">
        <v>6.1511163870568728</v>
      </c>
      <c r="CM4">
        <v>42</v>
      </c>
      <c r="CN4">
        <v>0.41224229531806378</v>
      </c>
      <c r="CO4">
        <v>0.41224229531806522</v>
      </c>
      <c r="CP4">
        <v>15.68280520075472</v>
      </c>
      <c r="CQ4">
        <v>15.39160087912642</v>
      </c>
      <c r="CR4">
        <v>12.461607805071541</v>
      </c>
      <c r="CS4">
        <v>12.461607805071541</v>
      </c>
      <c r="CT4">
        <v>1.7763568394002501E-15</v>
      </c>
      <c r="CU4">
        <v>-1.4254636056491211E-14</v>
      </c>
    </row>
    <row r="5" spans="1:99" x14ac:dyDescent="0.3">
      <c r="A5" t="s">
        <v>2569</v>
      </c>
      <c r="B5" t="s">
        <v>2527</v>
      </c>
      <c r="C5" t="s">
        <v>3377</v>
      </c>
      <c r="D5" t="s">
        <v>129</v>
      </c>
      <c r="E5">
        <v>0.1</v>
      </c>
      <c r="F5">
        <v>0.25</v>
      </c>
      <c r="G5">
        <v>2.6321881359650759E-2</v>
      </c>
      <c r="H5">
        <v>7</v>
      </c>
      <c r="I5">
        <v>112</v>
      </c>
      <c r="J5">
        <v>9</v>
      </c>
      <c r="K5">
        <v>12.704940167943651</v>
      </c>
      <c r="L5">
        <v>12.706410505687369</v>
      </c>
      <c r="M5">
        <v>12.461607805071541</v>
      </c>
      <c r="N5">
        <v>12.458686686160631</v>
      </c>
      <c r="O5">
        <v>12.461607805071541</v>
      </c>
      <c r="P5">
        <v>12.458686686160631</v>
      </c>
      <c r="Q5" s="1">
        <v>12.461607805071541</v>
      </c>
      <c r="S5">
        <v>3</v>
      </c>
      <c r="T5">
        <v>2.25</v>
      </c>
      <c r="U5">
        <v>0.5</v>
      </c>
      <c r="V5">
        <v>10.95</v>
      </c>
      <c r="W5">
        <v>0</v>
      </c>
      <c r="X5">
        <v>0</v>
      </c>
      <c r="Y5" t="s">
        <v>84</v>
      </c>
      <c r="AA5">
        <v>0</v>
      </c>
      <c r="AB5">
        <v>270</v>
      </c>
      <c r="AC5" t="s">
        <v>2570</v>
      </c>
      <c r="AD5" t="s">
        <v>87</v>
      </c>
      <c r="AE5" t="s">
        <v>87</v>
      </c>
      <c r="AF5" t="s">
        <v>131</v>
      </c>
      <c r="AG5" t="b">
        <v>0</v>
      </c>
      <c r="AH5">
        <v>0.1</v>
      </c>
      <c r="AI5">
        <v>2.6260187900920721E-2</v>
      </c>
      <c r="AJ5">
        <v>4</v>
      </c>
      <c r="AL5">
        <v>12.505675714290209</v>
      </c>
      <c r="AM5">
        <v>12.75493024686916</v>
      </c>
      <c r="AN5">
        <v>12.505675714290209</v>
      </c>
      <c r="AO5">
        <v>12.505675714290209</v>
      </c>
      <c r="AP5">
        <v>0.33494686494592679</v>
      </c>
      <c r="AQ5">
        <v>0.33494686494592629</v>
      </c>
      <c r="AR5">
        <v>807.47073043425371</v>
      </c>
      <c r="AS5">
        <v>30103.98768648172</v>
      </c>
      <c r="AT5">
        <v>0.3343774453035534</v>
      </c>
      <c r="AU5">
        <v>12.46620356213022</v>
      </c>
      <c r="AV5">
        <v>12.87901618875358</v>
      </c>
      <c r="AW5">
        <v>12.80988125860932</v>
      </c>
      <c r="AX5">
        <v>51.516064755014327</v>
      </c>
      <c r="AY5">
        <v>51.239525034437293</v>
      </c>
      <c r="AZ5">
        <v>0.33675457320196589</v>
      </c>
      <c r="BA5">
        <v>0.33494686494592629</v>
      </c>
      <c r="BB5">
        <v>6.9436996119246706</v>
      </c>
      <c r="BC5">
        <v>6.9436996119246706</v>
      </c>
      <c r="BD5" t="b">
        <v>0</v>
      </c>
      <c r="BE5" t="b">
        <v>0</v>
      </c>
      <c r="BH5">
        <v>807.37298323296659</v>
      </c>
      <c r="BI5">
        <v>30085.604369919609</v>
      </c>
      <c r="BJ5">
        <v>0.33441792778207419</v>
      </c>
      <c r="BK5">
        <v>0.33441792778207419</v>
      </c>
      <c r="BL5">
        <v>0.33441792778207419</v>
      </c>
      <c r="BM5" t="s">
        <v>89</v>
      </c>
      <c r="BN5">
        <v>12.461607805071541</v>
      </c>
      <c r="BO5">
        <v>12.461607805071541</v>
      </c>
      <c r="BP5">
        <v>12.461607805071541</v>
      </c>
      <c r="BQ5" t="s">
        <v>89</v>
      </c>
      <c r="BR5">
        <v>12.70494016794366</v>
      </c>
      <c r="BS5">
        <v>12.70494016794366</v>
      </c>
      <c r="BT5">
        <v>12.70494016794366</v>
      </c>
      <c r="BU5" t="s">
        <v>89</v>
      </c>
      <c r="BV5">
        <v>2.6321881359650749E-2</v>
      </c>
      <c r="BW5">
        <v>200.4427122048844</v>
      </c>
      <c r="BX5">
        <v>9544.4029150919869</v>
      </c>
      <c r="BY5">
        <v>1.3470182928078569</v>
      </c>
      <c r="BZ5">
        <v>1.3470182928078569</v>
      </c>
      <c r="CA5">
        <v>1.3470182928078569</v>
      </c>
      <c r="CB5" t="s">
        <v>89</v>
      </c>
      <c r="CC5" t="s">
        <v>90</v>
      </c>
      <c r="CD5">
        <v>51.767975921763011</v>
      </c>
      <c r="CE5">
        <v>51.767975921763011</v>
      </c>
      <c r="CF5">
        <v>51.767975921763011</v>
      </c>
      <c r="CG5" t="s">
        <v>89</v>
      </c>
      <c r="CH5" t="s">
        <v>91</v>
      </c>
      <c r="CI5">
        <v>0.33675457320196422</v>
      </c>
      <c r="CJ5">
        <v>12.941993980440749</v>
      </c>
      <c r="CK5">
        <v>2.6020300558855281E-2</v>
      </c>
      <c r="CL5">
        <v>3.2530766836171621</v>
      </c>
      <c r="CM5">
        <v>14</v>
      </c>
      <c r="CN5">
        <v>1.3397874597837069</v>
      </c>
      <c r="CO5">
        <v>1.3397874597837049</v>
      </c>
      <c r="CP5">
        <v>51.019720987476617</v>
      </c>
      <c r="CQ5">
        <v>50.022702857160859</v>
      </c>
      <c r="CR5">
        <v>12.461607805071541</v>
      </c>
      <c r="CS5">
        <v>12.461607805071541</v>
      </c>
      <c r="CT5">
        <v>1.7763568394002501E-15</v>
      </c>
      <c r="CU5">
        <v>-1.4254636056491211E-14</v>
      </c>
    </row>
    <row r="6" spans="1:99" x14ac:dyDescent="0.3">
      <c r="A6" t="s">
        <v>2571</v>
      </c>
      <c r="B6" t="s">
        <v>2527</v>
      </c>
      <c r="C6" t="s">
        <v>3377</v>
      </c>
      <c r="D6" t="s">
        <v>129</v>
      </c>
      <c r="E6">
        <v>0.1</v>
      </c>
      <c r="F6">
        <v>0.4375</v>
      </c>
      <c r="G6">
        <v>2.6321881359650759E-2</v>
      </c>
      <c r="H6">
        <v>7</v>
      </c>
      <c r="I6">
        <v>112</v>
      </c>
      <c r="J6">
        <v>9</v>
      </c>
      <c r="K6">
        <v>12.704940167943651</v>
      </c>
      <c r="L6">
        <v>12.706410505687369</v>
      </c>
      <c r="M6">
        <v>12.461607805071541</v>
      </c>
      <c r="N6">
        <v>12.458686686160631</v>
      </c>
      <c r="O6">
        <v>12.461607805071541</v>
      </c>
      <c r="P6">
        <v>12.458686686160631</v>
      </c>
      <c r="Q6" s="1">
        <v>12.461607805071541</v>
      </c>
      <c r="S6">
        <v>3</v>
      </c>
      <c r="T6">
        <v>2.25</v>
      </c>
      <c r="U6">
        <v>0.5</v>
      </c>
      <c r="V6">
        <v>10.95</v>
      </c>
      <c r="W6">
        <v>0</v>
      </c>
      <c r="X6">
        <v>0</v>
      </c>
      <c r="Y6" t="s">
        <v>84</v>
      </c>
      <c r="AA6">
        <v>0</v>
      </c>
      <c r="AB6">
        <v>270</v>
      </c>
      <c r="AC6" t="s">
        <v>2572</v>
      </c>
      <c r="AD6" t="s">
        <v>87</v>
      </c>
      <c r="AE6" t="s">
        <v>87</v>
      </c>
      <c r="AF6" t="s">
        <v>131</v>
      </c>
      <c r="AG6" t="b">
        <v>0</v>
      </c>
      <c r="AH6">
        <v>0.1</v>
      </c>
      <c r="AI6">
        <v>2.6260187900920721E-2</v>
      </c>
      <c r="AJ6">
        <v>4</v>
      </c>
      <c r="AL6">
        <v>12.505675714290209</v>
      </c>
      <c r="AM6">
        <v>12.75493024686916</v>
      </c>
      <c r="AN6">
        <v>12.505675714290209</v>
      </c>
      <c r="AO6">
        <v>12.505675714290209</v>
      </c>
      <c r="AP6">
        <v>0.33494686494592679</v>
      </c>
      <c r="AQ6">
        <v>0.33494686494592629</v>
      </c>
      <c r="AR6">
        <v>807.47073043425371</v>
      </c>
      <c r="AS6">
        <v>30103.98768648172</v>
      </c>
      <c r="AT6">
        <v>0.3343774453035534</v>
      </c>
      <c r="AU6">
        <v>12.46620356213022</v>
      </c>
      <c r="AV6">
        <v>12.879016188753591</v>
      </c>
      <c r="AW6">
        <v>12.80988125860933</v>
      </c>
      <c r="AX6">
        <v>29.437751288579641</v>
      </c>
      <c r="AY6">
        <v>29.279728591107041</v>
      </c>
      <c r="AZ6">
        <v>0.33675457320196611</v>
      </c>
      <c r="BA6">
        <v>0.33494686494592629</v>
      </c>
      <c r="BB6">
        <v>12.151474320868161</v>
      </c>
      <c r="BC6">
        <v>12.151474320868161</v>
      </c>
      <c r="BD6" t="b">
        <v>0</v>
      </c>
      <c r="BE6" t="b">
        <v>0</v>
      </c>
      <c r="BH6">
        <v>807.37298323296659</v>
      </c>
      <c r="BI6">
        <v>30085.604369919609</v>
      </c>
      <c r="BJ6">
        <v>0.33441792778207419</v>
      </c>
      <c r="BK6">
        <v>0.33441792778207419</v>
      </c>
      <c r="BL6">
        <v>0.33441792778207419</v>
      </c>
      <c r="BM6" t="s">
        <v>89</v>
      </c>
      <c r="BN6">
        <v>12.461607805071541</v>
      </c>
      <c r="BO6">
        <v>12.461607805071541</v>
      </c>
      <c r="BP6">
        <v>12.461607805071541</v>
      </c>
      <c r="BQ6" t="s">
        <v>89</v>
      </c>
      <c r="BR6">
        <v>12.70494016794366</v>
      </c>
      <c r="BS6">
        <v>12.70494016794366</v>
      </c>
      <c r="BT6">
        <v>12.70494016794366</v>
      </c>
      <c r="BU6" t="s">
        <v>89</v>
      </c>
      <c r="BV6">
        <v>2.6321881359650749E-2</v>
      </c>
      <c r="BW6">
        <v>350.77474635854458</v>
      </c>
      <c r="BX6">
        <v>16702.705101391861</v>
      </c>
      <c r="BY6">
        <v>0.76972473874735359</v>
      </c>
      <c r="BZ6">
        <v>0.76972473874735359</v>
      </c>
      <c r="CA6">
        <v>0.76972473874735359</v>
      </c>
      <c r="CB6" t="s">
        <v>89</v>
      </c>
      <c r="CC6" t="s">
        <v>90</v>
      </c>
      <c r="CD6">
        <v>29.581700526721981</v>
      </c>
      <c r="CE6">
        <v>29.581700526721981</v>
      </c>
      <c r="CF6">
        <v>29.581700526721981</v>
      </c>
      <c r="CG6" t="s">
        <v>89</v>
      </c>
      <c r="CH6" t="s">
        <v>91</v>
      </c>
      <c r="CI6">
        <v>0.33675457320196722</v>
      </c>
      <c r="CJ6">
        <v>12.941993980440859</v>
      </c>
      <c r="CK6">
        <v>2.6020300558855281E-2</v>
      </c>
      <c r="CL6">
        <v>5.6928841963300316</v>
      </c>
      <c r="CM6">
        <v>14</v>
      </c>
      <c r="CN6">
        <v>0.76559283416211854</v>
      </c>
      <c r="CO6">
        <v>0.76559283416211721</v>
      </c>
      <c r="CP6">
        <v>29.154126278558071</v>
      </c>
      <c r="CQ6">
        <v>28.584401632663351</v>
      </c>
      <c r="CR6">
        <v>12.461607805071541</v>
      </c>
      <c r="CS6">
        <v>12.461607805071541</v>
      </c>
      <c r="CT6">
        <v>1.7763568394002501E-15</v>
      </c>
      <c r="CU6">
        <v>-1.4254636056491211E-14</v>
      </c>
    </row>
    <row r="7" spans="1:99" x14ac:dyDescent="0.3">
      <c r="A7" t="s">
        <v>2573</v>
      </c>
      <c r="B7" t="s">
        <v>2527</v>
      </c>
      <c r="C7" t="s">
        <v>3377</v>
      </c>
      <c r="D7" t="s">
        <v>129</v>
      </c>
      <c r="E7">
        <v>0.1</v>
      </c>
      <c r="F7">
        <v>0.8125</v>
      </c>
      <c r="G7">
        <v>2.6321881359650759E-2</v>
      </c>
      <c r="H7">
        <v>7</v>
      </c>
      <c r="I7">
        <v>112</v>
      </c>
      <c r="J7">
        <v>9</v>
      </c>
      <c r="K7">
        <v>12.704940167943651</v>
      </c>
      <c r="L7">
        <v>12.706410505687369</v>
      </c>
      <c r="M7">
        <v>12.461607805071541</v>
      </c>
      <c r="N7">
        <v>12.458686686160631</v>
      </c>
      <c r="O7">
        <v>12.461607805071541</v>
      </c>
      <c r="P7">
        <v>12.458686686160631</v>
      </c>
      <c r="Q7" s="1">
        <v>12.461607805071541</v>
      </c>
      <c r="S7">
        <v>3</v>
      </c>
      <c r="T7">
        <v>2.25</v>
      </c>
      <c r="U7">
        <v>0.5</v>
      </c>
      <c r="V7">
        <v>10.95</v>
      </c>
      <c r="W7">
        <v>0</v>
      </c>
      <c r="X7">
        <v>0</v>
      </c>
      <c r="Y7" t="s">
        <v>84</v>
      </c>
      <c r="AA7">
        <v>0</v>
      </c>
      <c r="AB7">
        <v>270</v>
      </c>
      <c r="AC7" t="s">
        <v>2574</v>
      </c>
      <c r="AD7" t="s">
        <v>87</v>
      </c>
      <c r="AE7" t="s">
        <v>87</v>
      </c>
      <c r="AF7" t="s">
        <v>131</v>
      </c>
      <c r="AG7" t="b">
        <v>0</v>
      </c>
      <c r="AH7">
        <v>0.1</v>
      </c>
      <c r="AI7">
        <v>2.6260187900920721E-2</v>
      </c>
      <c r="AJ7">
        <v>4</v>
      </c>
      <c r="AL7">
        <v>12.505675714290209</v>
      </c>
      <c r="AM7">
        <v>12.75493024686916</v>
      </c>
      <c r="AN7">
        <v>12.505675714290209</v>
      </c>
      <c r="AO7">
        <v>12.505675714290209</v>
      </c>
      <c r="AP7">
        <v>0.33494686494592679</v>
      </c>
      <c r="AQ7">
        <v>0.33494686494592629</v>
      </c>
      <c r="AR7">
        <v>807.47073043425371</v>
      </c>
      <c r="AS7">
        <v>30103.98768648172</v>
      </c>
      <c r="AT7">
        <v>0.3343774453035534</v>
      </c>
      <c r="AU7">
        <v>12.46620356213022</v>
      </c>
      <c r="AV7">
        <v>12.879016188753591</v>
      </c>
      <c r="AW7">
        <v>12.80988125860933</v>
      </c>
      <c r="AX7">
        <v>15.85109684769672</v>
      </c>
      <c r="AY7">
        <v>15.76600770290379</v>
      </c>
      <c r="AZ7">
        <v>0.33675457320196589</v>
      </c>
      <c r="BA7">
        <v>0.33494686494592629</v>
      </c>
      <c r="BB7">
        <v>22.567023738755161</v>
      </c>
      <c r="BC7">
        <v>22.567023738755161</v>
      </c>
      <c r="BD7" t="b">
        <v>0</v>
      </c>
      <c r="BE7" t="b">
        <v>0</v>
      </c>
      <c r="BH7">
        <v>807.37298323296659</v>
      </c>
      <c r="BI7">
        <v>30085.604369919609</v>
      </c>
      <c r="BJ7">
        <v>0.33441792778207419</v>
      </c>
      <c r="BK7">
        <v>0.33441792778207419</v>
      </c>
      <c r="BL7">
        <v>0.33441792778207419</v>
      </c>
      <c r="BM7" t="s">
        <v>89</v>
      </c>
      <c r="BN7">
        <v>12.461607805071541</v>
      </c>
      <c r="BO7">
        <v>12.461607805071541</v>
      </c>
      <c r="BP7">
        <v>12.461607805071541</v>
      </c>
      <c r="BQ7" t="s">
        <v>89</v>
      </c>
      <c r="BR7">
        <v>12.70494016794366</v>
      </c>
      <c r="BS7">
        <v>12.70494016794366</v>
      </c>
      <c r="BT7">
        <v>12.70494016794366</v>
      </c>
      <c r="BU7" t="s">
        <v>89</v>
      </c>
      <c r="BV7">
        <v>2.6321881359650749E-2</v>
      </c>
      <c r="BW7">
        <v>651.43881466586856</v>
      </c>
      <c r="BX7">
        <v>31019.30947401193</v>
      </c>
      <c r="BY7">
        <v>0.41446716701780578</v>
      </c>
      <c r="BZ7">
        <v>0.41446716701780578</v>
      </c>
      <c r="CA7">
        <v>0.41446716701780578</v>
      </c>
      <c r="CB7" t="s">
        <v>89</v>
      </c>
      <c r="CC7" t="s">
        <v>90</v>
      </c>
      <c r="CD7">
        <v>15.928607975927219</v>
      </c>
      <c r="CE7">
        <v>15.928607975927219</v>
      </c>
      <c r="CF7">
        <v>15.928607975927219</v>
      </c>
      <c r="CG7" t="s">
        <v>89</v>
      </c>
      <c r="CH7" t="s">
        <v>91</v>
      </c>
      <c r="CI7">
        <v>0.33675457320196722</v>
      </c>
      <c r="CJ7">
        <v>12.94199398044087</v>
      </c>
      <c r="CK7">
        <v>2.6020300558855281E-2</v>
      </c>
      <c r="CL7">
        <v>10.57249922175578</v>
      </c>
      <c r="CM7">
        <v>14</v>
      </c>
      <c r="CN7">
        <v>0.41224229531806378</v>
      </c>
      <c r="CO7">
        <v>0.41224229531806311</v>
      </c>
      <c r="CP7">
        <v>15.69837568845435</v>
      </c>
      <c r="CQ7">
        <v>15.39160087912642</v>
      </c>
      <c r="CR7">
        <v>12.461607805071541</v>
      </c>
      <c r="CS7">
        <v>12.461607805071541</v>
      </c>
      <c r="CT7">
        <v>1.7763568394002501E-15</v>
      </c>
      <c r="CU7">
        <v>-1.4254636056491211E-14</v>
      </c>
    </row>
    <row r="8" spans="1:99" x14ac:dyDescent="0.3">
      <c r="A8" t="s">
        <v>2575</v>
      </c>
      <c r="B8" t="s">
        <v>2527</v>
      </c>
      <c r="C8" t="s">
        <v>3377</v>
      </c>
      <c r="D8" t="s">
        <v>129</v>
      </c>
      <c r="E8">
        <v>0.17499999999999999</v>
      </c>
      <c r="F8">
        <v>0.25</v>
      </c>
      <c r="G8">
        <v>2.6321881359650759E-2</v>
      </c>
      <c r="H8">
        <v>7</v>
      </c>
      <c r="I8">
        <v>112</v>
      </c>
      <c r="J8">
        <v>9</v>
      </c>
      <c r="K8">
        <v>12.704940167943651</v>
      </c>
      <c r="L8">
        <v>12.706410505687369</v>
      </c>
      <c r="M8">
        <v>12.461607805071541</v>
      </c>
      <c r="N8">
        <v>12.458686686160631</v>
      </c>
      <c r="O8">
        <v>12.461607805071541</v>
      </c>
      <c r="P8">
        <v>12.458686686160631</v>
      </c>
      <c r="Q8" s="1">
        <v>12.461607805071541</v>
      </c>
      <c r="S8">
        <v>3</v>
      </c>
      <c r="T8">
        <v>2.25</v>
      </c>
      <c r="U8">
        <v>0.5</v>
      </c>
      <c r="V8">
        <v>10.95</v>
      </c>
      <c r="W8">
        <v>0</v>
      </c>
      <c r="X8">
        <v>0</v>
      </c>
      <c r="Y8" t="s">
        <v>84</v>
      </c>
      <c r="AA8">
        <v>0</v>
      </c>
      <c r="AB8">
        <v>270</v>
      </c>
      <c r="AC8" t="s">
        <v>2576</v>
      </c>
      <c r="AD8" t="s">
        <v>87</v>
      </c>
      <c r="AE8" t="s">
        <v>87</v>
      </c>
      <c r="AF8" t="s">
        <v>131</v>
      </c>
      <c r="AG8" t="b">
        <v>0</v>
      </c>
      <c r="AH8">
        <v>0.17499999999999999</v>
      </c>
      <c r="AI8">
        <v>2.6260187900920721E-2</v>
      </c>
      <c r="AJ8">
        <v>4</v>
      </c>
      <c r="AL8">
        <v>12.505675714290209</v>
      </c>
      <c r="AM8">
        <v>12.75493024686916</v>
      </c>
      <c r="AN8">
        <v>12.505675714290209</v>
      </c>
      <c r="AO8">
        <v>12.505675714290209</v>
      </c>
      <c r="AP8">
        <v>0.33494686494592679</v>
      </c>
      <c r="AQ8">
        <v>0.33494686494592629</v>
      </c>
      <c r="AR8">
        <v>807.47073043425371</v>
      </c>
      <c r="AS8">
        <v>30103.98768648172</v>
      </c>
      <c r="AT8">
        <v>0.3343774453035534</v>
      </c>
      <c r="AU8">
        <v>12.46620356213022</v>
      </c>
      <c r="AV8">
        <v>12.82629676994198</v>
      </c>
      <c r="AW8">
        <v>12.75518321889122</v>
      </c>
      <c r="AX8">
        <v>51.305187079767911</v>
      </c>
      <c r="AY8">
        <v>51.020732875564889</v>
      </c>
      <c r="AZ8">
        <v>0.33681428312180522</v>
      </c>
      <c r="BA8">
        <v>0.33494686494592629</v>
      </c>
      <c r="BB8">
        <v>6.0996008915674294</v>
      </c>
      <c r="BC8">
        <v>6.0996008915674294</v>
      </c>
      <c r="BD8" t="b">
        <v>0</v>
      </c>
      <c r="BE8" t="b">
        <v>0</v>
      </c>
      <c r="BH8">
        <v>807.37298323296659</v>
      </c>
      <c r="BI8">
        <v>30085.604369919609</v>
      </c>
      <c r="BJ8">
        <v>0.33441792778207419</v>
      </c>
      <c r="BK8">
        <v>0.33441792778207419</v>
      </c>
      <c r="BL8">
        <v>0.33441792778207419</v>
      </c>
      <c r="BM8" t="s">
        <v>89</v>
      </c>
      <c r="BN8">
        <v>12.461607805071541</v>
      </c>
      <c r="BO8">
        <v>12.461607805071541</v>
      </c>
      <c r="BP8">
        <v>12.461607805071541</v>
      </c>
      <c r="BQ8" t="s">
        <v>89</v>
      </c>
      <c r="BR8">
        <v>12.70494016794366</v>
      </c>
      <c r="BS8">
        <v>12.70494016794366</v>
      </c>
      <c r="BT8">
        <v>12.70494016794366</v>
      </c>
      <c r="BU8" t="s">
        <v>89</v>
      </c>
      <c r="BV8">
        <v>2.6321881359650749E-2</v>
      </c>
      <c r="BW8">
        <v>200.4592174850348</v>
      </c>
      <c r="BX8">
        <v>8679.5567755874399</v>
      </c>
      <c r="BY8">
        <v>1.34690738289526</v>
      </c>
      <c r="BZ8">
        <v>1.34690738289526</v>
      </c>
      <c r="CA8">
        <v>1.34690738289526</v>
      </c>
      <c r="CB8" t="s">
        <v>89</v>
      </c>
      <c r="CC8" t="s">
        <v>90</v>
      </c>
      <c r="CD8">
        <v>51.514292041695597</v>
      </c>
      <c r="CE8">
        <v>51.514292041695597</v>
      </c>
      <c r="CF8">
        <v>51.514292041695597</v>
      </c>
      <c r="CG8" t="s">
        <v>89</v>
      </c>
      <c r="CH8" t="s">
        <v>91</v>
      </c>
      <c r="CI8">
        <v>0.33672684572381512</v>
      </c>
      <c r="CJ8">
        <v>12.878573010423899</v>
      </c>
      <c r="CK8">
        <v>2.6146285419298299E-2</v>
      </c>
      <c r="CL8">
        <v>3.795965583880315</v>
      </c>
      <c r="CM8">
        <v>10</v>
      </c>
      <c r="CN8">
        <v>1.3397874597837069</v>
      </c>
      <c r="CO8">
        <v>1.3397874597837049</v>
      </c>
      <c r="CP8">
        <v>51.019720987476617</v>
      </c>
      <c r="CQ8">
        <v>50.022702857160859</v>
      </c>
      <c r="CR8">
        <v>12.461607805071541</v>
      </c>
      <c r="CS8">
        <v>12.461607805071541</v>
      </c>
      <c r="CT8">
        <v>1.7763568394002501E-15</v>
      </c>
      <c r="CU8">
        <v>-1.4254636056491211E-14</v>
      </c>
    </row>
    <row r="9" spans="1:99" x14ac:dyDescent="0.3">
      <c r="A9" t="s">
        <v>2577</v>
      </c>
      <c r="B9" t="s">
        <v>2527</v>
      </c>
      <c r="C9" t="s">
        <v>3377</v>
      </c>
      <c r="D9" t="s">
        <v>129</v>
      </c>
      <c r="E9">
        <v>0.17499999999999999</v>
      </c>
      <c r="F9">
        <v>0.4375</v>
      </c>
      <c r="G9">
        <v>2.6321881359650759E-2</v>
      </c>
      <c r="H9">
        <v>7</v>
      </c>
      <c r="I9">
        <v>112</v>
      </c>
      <c r="J9">
        <v>9</v>
      </c>
      <c r="K9">
        <v>12.704940167943651</v>
      </c>
      <c r="L9">
        <v>12.706410505687369</v>
      </c>
      <c r="M9">
        <v>12.461607805071541</v>
      </c>
      <c r="N9">
        <v>12.458686686160631</v>
      </c>
      <c r="O9">
        <v>12.461607805071541</v>
      </c>
      <c r="P9">
        <v>12.458686686160631</v>
      </c>
      <c r="Q9" s="1">
        <v>12.461607805071541</v>
      </c>
      <c r="S9">
        <v>3</v>
      </c>
      <c r="T9">
        <v>2.25</v>
      </c>
      <c r="U9">
        <v>0.5</v>
      </c>
      <c r="V9">
        <v>10.95</v>
      </c>
      <c r="W9">
        <v>0</v>
      </c>
      <c r="X9">
        <v>0</v>
      </c>
      <c r="Y9" t="s">
        <v>84</v>
      </c>
      <c r="AA9">
        <v>0</v>
      </c>
      <c r="AB9">
        <v>270</v>
      </c>
      <c r="AC9" t="s">
        <v>2578</v>
      </c>
      <c r="AD9" t="s">
        <v>87</v>
      </c>
      <c r="AE9" t="s">
        <v>87</v>
      </c>
      <c r="AF9" t="s">
        <v>131</v>
      </c>
      <c r="AG9" t="b">
        <v>0</v>
      </c>
      <c r="AH9">
        <v>0.17499999999999999</v>
      </c>
      <c r="AI9">
        <v>2.6260187900920721E-2</v>
      </c>
      <c r="AJ9">
        <v>4</v>
      </c>
      <c r="AL9">
        <v>12.505675714290209</v>
      </c>
      <c r="AM9">
        <v>12.75493024686916</v>
      </c>
      <c r="AN9">
        <v>12.505675714290209</v>
      </c>
      <c r="AO9">
        <v>12.505675714290209</v>
      </c>
      <c r="AP9">
        <v>0.33494686494592679</v>
      </c>
      <c r="AQ9">
        <v>0.33494686494592629</v>
      </c>
      <c r="AR9">
        <v>807.47073043425371</v>
      </c>
      <c r="AS9">
        <v>30103.98768648172</v>
      </c>
      <c r="AT9">
        <v>0.3343774453035534</v>
      </c>
      <c r="AU9">
        <v>12.46620356213022</v>
      </c>
      <c r="AV9">
        <v>12.82629676994198</v>
      </c>
      <c r="AW9">
        <v>12.755183218891229</v>
      </c>
      <c r="AX9">
        <v>29.31724975986738</v>
      </c>
      <c r="AY9">
        <v>29.154704500322801</v>
      </c>
      <c r="AZ9">
        <v>0.33681428312180511</v>
      </c>
      <c r="BA9">
        <v>0.33494686494592629</v>
      </c>
      <c r="BB9">
        <v>10.67430156024299</v>
      </c>
      <c r="BC9">
        <v>10.67430156024299</v>
      </c>
      <c r="BD9" t="b">
        <v>0</v>
      </c>
      <c r="BE9" t="b">
        <v>0</v>
      </c>
      <c r="BH9">
        <v>807.37298323296659</v>
      </c>
      <c r="BI9">
        <v>30085.604369919609</v>
      </c>
      <c r="BJ9">
        <v>0.33441792778207419</v>
      </c>
      <c r="BK9">
        <v>0.33441792778207419</v>
      </c>
      <c r="BL9">
        <v>0.33441792778207419</v>
      </c>
      <c r="BM9" t="s">
        <v>89</v>
      </c>
      <c r="BN9">
        <v>12.461607805071541</v>
      </c>
      <c r="BO9">
        <v>12.461607805071541</v>
      </c>
      <c r="BP9">
        <v>12.461607805071541</v>
      </c>
      <c r="BQ9" t="s">
        <v>89</v>
      </c>
      <c r="BR9">
        <v>12.70494016794366</v>
      </c>
      <c r="BS9">
        <v>12.70494016794366</v>
      </c>
      <c r="BT9">
        <v>12.70494016794366</v>
      </c>
      <c r="BU9" t="s">
        <v>89</v>
      </c>
      <c r="BV9">
        <v>2.6321881359650749E-2</v>
      </c>
      <c r="BW9">
        <v>350.80363059881029</v>
      </c>
      <c r="BX9">
        <v>15189.22435727736</v>
      </c>
      <c r="BY9">
        <v>0.76966136165443555</v>
      </c>
      <c r="BZ9">
        <v>0.76966136165443555</v>
      </c>
      <c r="CA9">
        <v>0.76966136165443555</v>
      </c>
      <c r="CB9" t="s">
        <v>89</v>
      </c>
      <c r="CC9" t="s">
        <v>90</v>
      </c>
      <c r="CD9">
        <v>29.436738309540381</v>
      </c>
      <c r="CE9">
        <v>29.436738309540381</v>
      </c>
      <c r="CF9">
        <v>29.436738309540381</v>
      </c>
      <c r="CG9" t="s">
        <v>89</v>
      </c>
      <c r="CH9" t="s">
        <v>91</v>
      </c>
      <c r="CI9">
        <v>0.33672684572381562</v>
      </c>
      <c r="CJ9">
        <v>12.878573010423921</v>
      </c>
      <c r="CK9">
        <v>2.6146285419298299E-2</v>
      </c>
      <c r="CL9">
        <v>6.6429397717905498</v>
      </c>
      <c r="CM9">
        <v>10</v>
      </c>
      <c r="CN9">
        <v>0.76559283416211854</v>
      </c>
      <c r="CO9">
        <v>0.76559283416211721</v>
      </c>
      <c r="CP9">
        <v>29.154126278558071</v>
      </c>
      <c r="CQ9">
        <v>28.584401632663351</v>
      </c>
      <c r="CR9">
        <v>12.461607805071541</v>
      </c>
      <c r="CS9">
        <v>12.461607805071541</v>
      </c>
      <c r="CT9">
        <v>1.7763568394002501E-15</v>
      </c>
      <c r="CU9">
        <v>-1.4254636056491211E-14</v>
      </c>
    </row>
    <row r="10" spans="1:99" x14ac:dyDescent="0.3">
      <c r="A10" t="s">
        <v>2579</v>
      </c>
      <c r="B10" t="s">
        <v>2527</v>
      </c>
      <c r="C10" t="s">
        <v>3377</v>
      </c>
      <c r="D10" t="s">
        <v>129</v>
      </c>
      <c r="E10">
        <v>0.17499999999999999</v>
      </c>
      <c r="F10">
        <v>0.8125</v>
      </c>
      <c r="G10">
        <v>2.6321881359650759E-2</v>
      </c>
      <c r="H10">
        <v>7</v>
      </c>
      <c r="I10">
        <v>112</v>
      </c>
      <c r="J10">
        <v>9</v>
      </c>
      <c r="K10">
        <v>12.704940167943651</v>
      </c>
      <c r="L10">
        <v>12.706410505687369</v>
      </c>
      <c r="M10">
        <v>12.461607805071541</v>
      </c>
      <c r="N10">
        <v>12.458686686160631</v>
      </c>
      <c r="O10">
        <v>12.461607805071541</v>
      </c>
      <c r="P10">
        <v>12.458686686160631</v>
      </c>
      <c r="Q10" s="1">
        <v>12.461607805071541</v>
      </c>
      <c r="S10">
        <v>3</v>
      </c>
      <c r="T10">
        <v>2.25</v>
      </c>
      <c r="U10">
        <v>0.5</v>
      </c>
      <c r="V10">
        <v>10.95</v>
      </c>
      <c r="W10">
        <v>0</v>
      </c>
      <c r="X10">
        <v>0</v>
      </c>
      <c r="Y10" t="s">
        <v>84</v>
      </c>
      <c r="AA10">
        <v>0</v>
      </c>
      <c r="AB10">
        <v>270</v>
      </c>
      <c r="AC10" t="s">
        <v>2580</v>
      </c>
      <c r="AD10" t="s">
        <v>87</v>
      </c>
      <c r="AE10" t="s">
        <v>87</v>
      </c>
      <c r="AF10" t="s">
        <v>131</v>
      </c>
      <c r="AG10" t="b">
        <v>0</v>
      </c>
      <c r="AH10">
        <v>0.17499999999999999</v>
      </c>
      <c r="AI10">
        <v>2.6260187900920721E-2</v>
      </c>
      <c r="AJ10">
        <v>4</v>
      </c>
      <c r="AL10">
        <v>12.505675714290209</v>
      </c>
      <c r="AM10">
        <v>12.75493024686916</v>
      </c>
      <c r="AN10">
        <v>12.505675714290209</v>
      </c>
      <c r="AO10">
        <v>12.505675714290209</v>
      </c>
      <c r="AP10">
        <v>0.33494686494592679</v>
      </c>
      <c r="AQ10">
        <v>0.33494686494592629</v>
      </c>
      <c r="AR10">
        <v>807.47073043425371</v>
      </c>
      <c r="AS10">
        <v>30103.98768648172</v>
      </c>
      <c r="AT10">
        <v>0.3343774453035534</v>
      </c>
      <c r="AU10">
        <v>12.46620356213022</v>
      </c>
      <c r="AV10">
        <v>12.82629676994198</v>
      </c>
      <c r="AW10">
        <v>12.755183218891229</v>
      </c>
      <c r="AX10">
        <v>15.78621140915936</v>
      </c>
      <c r="AY10">
        <v>15.698687038635359</v>
      </c>
      <c r="AZ10">
        <v>0.336814283121805</v>
      </c>
      <c r="BA10">
        <v>0.33494686494592629</v>
      </c>
      <c r="BB10">
        <v>19.823702897594121</v>
      </c>
      <c r="BC10">
        <v>19.823702897594121</v>
      </c>
      <c r="BD10" t="b">
        <v>0</v>
      </c>
      <c r="BE10" t="b">
        <v>0</v>
      </c>
      <c r="BH10">
        <v>807.37298323296659</v>
      </c>
      <c r="BI10">
        <v>30085.604369919609</v>
      </c>
      <c r="BJ10">
        <v>0.33441792778207419</v>
      </c>
      <c r="BK10">
        <v>0.33441792778207419</v>
      </c>
      <c r="BL10">
        <v>0.33441792778207419</v>
      </c>
      <c r="BM10" t="s">
        <v>89</v>
      </c>
      <c r="BN10">
        <v>12.461607805071541</v>
      </c>
      <c r="BO10">
        <v>12.461607805071541</v>
      </c>
      <c r="BP10">
        <v>12.461607805071541</v>
      </c>
      <c r="BQ10" t="s">
        <v>89</v>
      </c>
      <c r="BR10">
        <v>12.70494016794366</v>
      </c>
      <c r="BS10">
        <v>12.70494016794366</v>
      </c>
      <c r="BT10">
        <v>12.70494016794366</v>
      </c>
      <c r="BU10" t="s">
        <v>89</v>
      </c>
      <c r="BV10">
        <v>2.6321881359650749E-2</v>
      </c>
      <c r="BW10">
        <v>651.49245682636217</v>
      </c>
      <c r="BX10">
        <v>28208.559520657771</v>
      </c>
      <c r="BY10">
        <v>0.41443304089084992</v>
      </c>
      <c r="BZ10">
        <v>0.41443304089084992</v>
      </c>
      <c r="CA10">
        <v>0.41443304089084992</v>
      </c>
      <c r="CB10" t="s">
        <v>89</v>
      </c>
      <c r="CC10" t="s">
        <v>90</v>
      </c>
      <c r="CD10">
        <v>15.85055139744482</v>
      </c>
      <c r="CE10">
        <v>15.85055139744482</v>
      </c>
      <c r="CF10">
        <v>15.85055139744482</v>
      </c>
      <c r="CG10" t="s">
        <v>89</v>
      </c>
      <c r="CH10" t="s">
        <v>91</v>
      </c>
      <c r="CI10">
        <v>0.3367268457238155</v>
      </c>
      <c r="CJ10">
        <v>12.878573010423921</v>
      </c>
      <c r="CK10">
        <v>2.6146285419298299E-2</v>
      </c>
      <c r="CL10">
        <v>12.336888147611029</v>
      </c>
      <c r="CM10">
        <v>10</v>
      </c>
      <c r="CN10">
        <v>0.41224229531806378</v>
      </c>
      <c r="CO10">
        <v>0.41224229531806311</v>
      </c>
      <c r="CP10">
        <v>15.69837568845435</v>
      </c>
      <c r="CQ10">
        <v>15.39160087912642</v>
      </c>
      <c r="CR10">
        <v>12.461607805071541</v>
      </c>
      <c r="CS10">
        <v>12.461607805071541</v>
      </c>
      <c r="CT10">
        <v>1.7763568394002501E-15</v>
      </c>
      <c r="CU10">
        <v>-1.4254636056491211E-14</v>
      </c>
    </row>
    <row r="11" spans="1:99" x14ac:dyDescent="0.3">
      <c r="A11" t="s">
        <v>2526</v>
      </c>
      <c r="B11" t="s">
        <v>2527</v>
      </c>
      <c r="C11" t="s">
        <v>3377</v>
      </c>
      <c r="D11" t="s">
        <v>85</v>
      </c>
      <c r="E11">
        <v>2.5000000000000001E-2</v>
      </c>
      <c r="F11">
        <v>0.25</v>
      </c>
      <c r="G11">
        <v>2.6321881359650742E-2</v>
      </c>
      <c r="H11">
        <v>7</v>
      </c>
      <c r="I11">
        <v>112</v>
      </c>
      <c r="J11">
        <v>9</v>
      </c>
      <c r="K11">
        <v>12.70494016794366</v>
      </c>
      <c r="L11">
        <v>12.706410505687369</v>
      </c>
      <c r="M11">
        <v>12.461607805071541</v>
      </c>
      <c r="N11">
        <v>12.458686686160631</v>
      </c>
      <c r="O11">
        <v>12.461607805071541</v>
      </c>
      <c r="P11">
        <v>12.458686686160631</v>
      </c>
      <c r="Q11" s="1">
        <v>12.461607805071541</v>
      </c>
      <c r="S11">
        <v>3</v>
      </c>
      <c r="T11">
        <v>2.25</v>
      </c>
      <c r="U11">
        <v>0.5</v>
      </c>
      <c r="V11">
        <v>10.95</v>
      </c>
      <c r="W11">
        <v>0</v>
      </c>
      <c r="X11">
        <v>0</v>
      </c>
      <c r="Y11" t="s">
        <v>84</v>
      </c>
      <c r="AA11">
        <v>0</v>
      </c>
      <c r="AB11">
        <v>30</v>
      </c>
      <c r="AC11" t="s">
        <v>2528</v>
      </c>
      <c r="AD11" t="s">
        <v>87</v>
      </c>
      <c r="AE11" t="s">
        <v>87</v>
      </c>
      <c r="AF11" t="s">
        <v>88</v>
      </c>
      <c r="AG11" t="b">
        <v>1</v>
      </c>
      <c r="AH11">
        <v>2.5000000000000001E-2</v>
      </c>
      <c r="AI11">
        <v>2.6260187900920721E-2</v>
      </c>
      <c r="AJ11">
        <v>4</v>
      </c>
      <c r="AL11">
        <v>12.505675714290209</v>
      </c>
      <c r="AM11">
        <v>12.74227922561321</v>
      </c>
      <c r="AN11">
        <v>12.505675714290209</v>
      </c>
      <c r="AO11">
        <v>12.505675714290209</v>
      </c>
      <c r="AP11">
        <v>0.33494686494592679</v>
      </c>
      <c r="AQ11">
        <v>0.33494686494592801</v>
      </c>
      <c r="AR11">
        <v>89.718970048250441</v>
      </c>
      <c r="AS11">
        <v>3344.8875207201941</v>
      </c>
      <c r="AT11">
        <v>0.33437744530355329</v>
      </c>
      <c r="AU11">
        <v>12.466203562130231</v>
      </c>
      <c r="AV11">
        <v>5.4527381933279138</v>
      </c>
      <c r="AW11">
        <v>7.1824997596875022</v>
      </c>
      <c r="AX11">
        <v>21.810952773311659</v>
      </c>
      <c r="AY11">
        <v>28.729999038750009</v>
      </c>
      <c r="AZ11">
        <v>0.30958990423021082</v>
      </c>
      <c r="BA11">
        <v>0.33494686494592801</v>
      </c>
      <c r="BB11">
        <v>0.47873208294161063</v>
      </c>
      <c r="BC11">
        <v>0.47873208294161063</v>
      </c>
      <c r="BD11" t="b">
        <v>1</v>
      </c>
      <c r="BE11" t="b">
        <v>1</v>
      </c>
      <c r="BH11">
        <v>89.708109248107419</v>
      </c>
      <c r="BI11">
        <v>3342.844929991069</v>
      </c>
      <c r="BJ11">
        <v>0.33441792778207408</v>
      </c>
      <c r="BK11">
        <v>0.33441792778207408</v>
      </c>
      <c r="BL11">
        <v>0.33441792778207408</v>
      </c>
      <c r="BM11" t="s">
        <v>89</v>
      </c>
      <c r="BN11">
        <v>12.461607805071541</v>
      </c>
      <c r="BO11">
        <v>12.461607805071541</v>
      </c>
      <c r="BP11">
        <v>12.461607805071541</v>
      </c>
      <c r="BQ11" t="s">
        <v>89</v>
      </c>
      <c r="BR11">
        <v>12.704940167943651</v>
      </c>
      <c r="BS11">
        <v>12.704940167943651</v>
      </c>
      <c r="BT11">
        <v>12.704940167943651</v>
      </c>
      <c r="BU11" t="s">
        <v>89</v>
      </c>
      <c r="BV11">
        <v>2.6321881359650749E-2</v>
      </c>
      <c r="BW11">
        <v>23.711371815646832</v>
      </c>
      <c r="BX11">
        <v>2079.4259385792702</v>
      </c>
      <c r="BY11">
        <v>1.2652157046520349</v>
      </c>
      <c r="BZ11">
        <v>1.2652157046520349</v>
      </c>
      <c r="CA11">
        <v>1.2652157046520349</v>
      </c>
      <c r="CB11" t="s">
        <v>89</v>
      </c>
      <c r="CC11" t="s">
        <v>90</v>
      </c>
      <c r="CD11">
        <v>86.30851006150472</v>
      </c>
      <c r="CE11">
        <v>86.30851006150472</v>
      </c>
      <c r="CF11">
        <v>86.30851006150472</v>
      </c>
      <c r="CG11" t="s">
        <v>89</v>
      </c>
      <c r="CH11" t="s">
        <v>91</v>
      </c>
      <c r="CI11">
        <v>0.31630392616300868</v>
      </c>
      <c r="CJ11">
        <v>21.57712751537618</v>
      </c>
      <c r="CK11">
        <v>1.4659223102686209E-2</v>
      </c>
      <c r="CL11">
        <v>0.21029457733527759</v>
      </c>
      <c r="CM11">
        <v>42</v>
      </c>
      <c r="CN11">
        <v>1.3397874597837069</v>
      </c>
      <c r="CO11">
        <v>1.3397874597837121</v>
      </c>
      <c r="CP11">
        <v>50.969116902452839</v>
      </c>
      <c r="CQ11">
        <v>50.022702857160859</v>
      </c>
      <c r="CR11">
        <v>12.461607805071541</v>
      </c>
      <c r="CS11">
        <v>12.461607805071541</v>
      </c>
      <c r="CT11">
        <v>0</v>
      </c>
      <c r="CU11">
        <v>0</v>
      </c>
    </row>
    <row r="12" spans="1:99" x14ac:dyDescent="0.3">
      <c r="A12" t="s">
        <v>2529</v>
      </c>
      <c r="B12" t="s">
        <v>2527</v>
      </c>
      <c r="C12" t="s">
        <v>3377</v>
      </c>
      <c r="D12" t="s">
        <v>85</v>
      </c>
      <c r="E12">
        <v>2.5000000000000001E-2</v>
      </c>
      <c r="F12">
        <v>0.4375</v>
      </c>
      <c r="G12">
        <v>2.6321881359650742E-2</v>
      </c>
      <c r="H12">
        <v>7</v>
      </c>
      <c r="I12">
        <v>112</v>
      </c>
      <c r="J12">
        <v>9</v>
      </c>
      <c r="K12">
        <v>12.70494016794366</v>
      </c>
      <c r="L12">
        <v>12.706410505687369</v>
      </c>
      <c r="M12">
        <v>12.461607805071541</v>
      </c>
      <c r="N12">
        <v>12.458686686160631</v>
      </c>
      <c r="O12">
        <v>12.461607805071541</v>
      </c>
      <c r="P12">
        <v>12.458686686160631</v>
      </c>
      <c r="Q12" s="1">
        <v>12.461607805071541</v>
      </c>
      <c r="S12">
        <v>3</v>
      </c>
      <c r="T12">
        <v>2.25</v>
      </c>
      <c r="U12">
        <v>0.5</v>
      </c>
      <c r="V12">
        <v>10.95</v>
      </c>
      <c r="W12">
        <v>0</v>
      </c>
      <c r="X12">
        <v>0</v>
      </c>
      <c r="Y12" t="s">
        <v>84</v>
      </c>
      <c r="AA12">
        <v>0</v>
      </c>
      <c r="AB12">
        <v>30</v>
      </c>
      <c r="AC12" t="s">
        <v>2530</v>
      </c>
      <c r="AD12" t="s">
        <v>87</v>
      </c>
      <c r="AE12" t="s">
        <v>87</v>
      </c>
      <c r="AF12" t="s">
        <v>88</v>
      </c>
      <c r="AG12" t="b">
        <v>1</v>
      </c>
      <c r="AH12">
        <v>2.5000000000000001E-2</v>
      </c>
      <c r="AI12">
        <v>2.6260187900920721E-2</v>
      </c>
      <c r="AJ12">
        <v>4</v>
      </c>
      <c r="AL12">
        <v>12.505675714290209</v>
      </c>
      <c r="AM12">
        <v>12.74227922561321</v>
      </c>
      <c r="AN12">
        <v>12.505675714290209</v>
      </c>
      <c r="AO12">
        <v>12.505675714290209</v>
      </c>
      <c r="AP12">
        <v>0.33494686494592679</v>
      </c>
      <c r="AQ12">
        <v>0.33494686494592801</v>
      </c>
      <c r="AR12">
        <v>89.718970048250441</v>
      </c>
      <c r="AS12">
        <v>3344.8875207201941</v>
      </c>
      <c r="AT12">
        <v>0.33437744530355329</v>
      </c>
      <c r="AU12">
        <v>12.466203562130231</v>
      </c>
      <c r="AV12">
        <v>5.4527381933279067</v>
      </c>
      <c r="AW12">
        <v>7.1824997596875022</v>
      </c>
      <c r="AX12">
        <v>12.4634015847495</v>
      </c>
      <c r="AY12">
        <v>16.417142307857151</v>
      </c>
      <c r="AZ12">
        <v>0.30958990423021071</v>
      </c>
      <c r="BA12">
        <v>0.33494686494592801</v>
      </c>
      <c r="BB12">
        <v>0.83778114514781832</v>
      </c>
      <c r="BC12">
        <v>0.83778114514781832</v>
      </c>
      <c r="BD12" t="b">
        <v>1</v>
      </c>
      <c r="BE12" t="b">
        <v>1</v>
      </c>
      <c r="BH12">
        <v>89.708109248107419</v>
      </c>
      <c r="BI12">
        <v>3342.844929991069</v>
      </c>
      <c r="BJ12">
        <v>0.33441792778207408</v>
      </c>
      <c r="BK12">
        <v>0.33441792778207408</v>
      </c>
      <c r="BL12">
        <v>0.33441792778207408</v>
      </c>
      <c r="BM12" t="s">
        <v>89</v>
      </c>
      <c r="BN12">
        <v>12.461607805071541</v>
      </c>
      <c r="BO12">
        <v>12.461607805071541</v>
      </c>
      <c r="BP12">
        <v>12.461607805071541</v>
      </c>
      <c r="BQ12" t="s">
        <v>89</v>
      </c>
      <c r="BR12">
        <v>12.704940167943651</v>
      </c>
      <c r="BS12">
        <v>12.704940167943651</v>
      </c>
      <c r="BT12">
        <v>12.704940167943651</v>
      </c>
      <c r="BU12" t="s">
        <v>89</v>
      </c>
      <c r="BV12">
        <v>2.6321881359650749E-2</v>
      </c>
      <c r="BW12">
        <v>41.49490067738197</v>
      </c>
      <c r="BX12">
        <v>3638.9953925137252</v>
      </c>
      <c r="BY12">
        <v>0.72298040265830521</v>
      </c>
      <c r="BZ12">
        <v>0.72298040265830521</v>
      </c>
      <c r="CA12">
        <v>0.72298040265830521</v>
      </c>
      <c r="CB12" t="s">
        <v>89</v>
      </c>
      <c r="CC12" t="s">
        <v>90</v>
      </c>
      <c r="CD12">
        <v>49.319148606574117</v>
      </c>
      <c r="CE12">
        <v>49.319148606574117</v>
      </c>
      <c r="CF12">
        <v>49.319148606574117</v>
      </c>
      <c r="CG12" t="s">
        <v>89</v>
      </c>
      <c r="CH12" t="s">
        <v>91</v>
      </c>
      <c r="CI12">
        <v>0.31630392616300851</v>
      </c>
      <c r="CJ12">
        <v>21.57712751537618</v>
      </c>
      <c r="CK12">
        <v>1.4659223102686201E-2</v>
      </c>
      <c r="CL12">
        <v>0.36801551033673591</v>
      </c>
      <c r="CM12">
        <v>42</v>
      </c>
      <c r="CN12">
        <v>0.76559283416211854</v>
      </c>
      <c r="CO12">
        <v>0.76559283416212109</v>
      </c>
      <c r="CP12">
        <v>29.125209658544481</v>
      </c>
      <c r="CQ12">
        <v>28.584401632663351</v>
      </c>
      <c r="CR12">
        <v>12.461607805071541</v>
      </c>
      <c r="CS12">
        <v>12.461607805071541</v>
      </c>
      <c r="CT12">
        <v>0</v>
      </c>
      <c r="CU12">
        <v>0</v>
      </c>
    </row>
    <row r="13" spans="1:99" x14ac:dyDescent="0.3">
      <c r="A13" t="s">
        <v>2531</v>
      </c>
      <c r="B13" t="s">
        <v>2527</v>
      </c>
      <c r="C13" t="s">
        <v>3377</v>
      </c>
      <c r="D13" t="s">
        <v>85</v>
      </c>
      <c r="E13">
        <v>2.5000000000000001E-2</v>
      </c>
      <c r="F13">
        <v>0.8125</v>
      </c>
      <c r="G13">
        <v>2.6321881359650742E-2</v>
      </c>
      <c r="H13">
        <v>7</v>
      </c>
      <c r="I13">
        <v>112</v>
      </c>
      <c r="J13">
        <v>9</v>
      </c>
      <c r="K13">
        <v>12.70494016794366</v>
      </c>
      <c r="L13">
        <v>12.706410505687369</v>
      </c>
      <c r="M13">
        <v>12.461607805071541</v>
      </c>
      <c r="N13">
        <v>12.458686686160631</v>
      </c>
      <c r="O13">
        <v>12.461607805071541</v>
      </c>
      <c r="P13">
        <v>12.458686686160631</v>
      </c>
      <c r="Q13" s="1">
        <v>12.461607805071541</v>
      </c>
      <c r="S13">
        <v>3</v>
      </c>
      <c r="T13">
        <v>2.25</v>
      </c>
      <c r="U13">
        <v>0.5</v>
      </c>
      <c r="V13">
        <v>10.95</v>
      </c>
      <c r="W13">
        <v>0</v>
      </c>
      <c r="X13">
        <v>0</v>
      </c>
      <c r="Y13" t="s">
        <v>84</v>
      </c>
      <c r="AA13">
        <v>0</v>
      </c>
      <c r="AB13">
        <v>30</v>
      </c>
      <c r="AC13" t="s">
        <v>2532</v>
      </c>
      <c r="AD13" t="s">
        <v>87</v>
      </c>
      <c r="AE13" t="s">
        <v>87</v>
      </c>
      <c r="AF13" t="s">
        <v>88</v>
      </c>
      <c r="AG13" t="b">
        <v>1</v>
      </c>
      <c r="AH13">
        <v>2.5000000000000001E-2</v>
      </c>
      <c r="AI13">
        <v>2.6260187900920721E-2</v>
      </c>
      <c r="AJ13">
        <v>4</v>
      </c>
      <c r="AL13">
        <v>12.505675714290209</v>
      </c>
      <c r="AM13">
        <v>12.74227922561321</v>
      </c>
      <c r="AN13">
        <v>12.505675714290209</v>
      </c>
      <c r="AO13">
        <v>12.505675714290209</v>
      </c>
      <c r="AP13">
        <v>0.33494686494592679</v>
      </c>
      <c r="AQ13">
        <v>0.33494686494592801</v>
      </c>
      <c r="AR13">
        <v>89.718970048250441</v>
      </c>
      <c r="AS13">
        <v>3344.8875207201941</v>
      </c>
      <c r="AT13">
        <v>0.33437744530355329</v>
      </c>
      <c r="AU13">
        <v>12.466203562130231</v>
      </c>
      <c r="AV13">
        <v>5.4527381933279049</v>
      </c>
      <c r="AW13">
        <v>7.1824997596874933</v>
      </c>
      <c r="AX13">
        <v>6.7110623917881904</v>
      </c>
      <c r="AY13">
        <v>8.8399997042307614</v>
      </c>
      <c r="AZ13">
        <v>0.30958990423021082</v>
      </c>
      <c r="BA13">
        <v>0.33494686494592801</v>
      </c>
      <c r="BB13">
        <v>1.555879269560233</v>
      </c>
      <c r="BC13">
        <v>1.555879269560233</v>
      </c>
      <c r="BD13" t="b">
        <v>1</v>
      </c>
      <c r="BE13" t="b">
        <v>1</v>
      </c>
      <c r="BH13">
        <v>89.708109248107419</v>
      </c>
      <c r="BI13">
        <v>3342.844929991069</v>
      </c>
      <c r="BJ13">
        <v>0.33441792778207408</v>
      </c>
      <c r="BK13">
        <v>0.33441792778207408</v>
      </c>
      <c r="BL13">
        <v>0.33441792778207408</v>
      </c>
      <c r="BM13" t="s">
        <v>89</v>
      </c>
      <c r="BN13">
        <v>12.461607805071541</v>
      </c>
      <c r="BO13">
        <v>12.461607805071541</v>
      </c>
      <c r="BP13">
        <v>12.461607805071541</v>
      </c>
      <c r="BQ13" t="s">
        <v>89</v>
      </c>
      <c r="BR13">
        <v>12.704940167943651</v>
      </c>
      <c r="BS13">
        <v>12.704940167943651</v>
      </c>
      <c r="BT13">
        <v>12.704940167943651</v>
      </c>
      <c r="BU13" t="s">
        <v>89</v>
      </c>
      <c r="BV13">
        <v>2.6321881359650749E-2</v>
      </c>
      <c r="BW13">
        <v>77.06195840085222</v>
      </c>
      <c r="BX13">
        <v>6758.1343003826323</v>
      </c>
      <c r="BY13">
        <v>0.38929713989293357</v>
      </c>
      <c r="BZ13">
        <v>0.38929713989293357</v>
      </c>
      <c r="CA13">
        <v>0.38929713989293357</v>
      </c>
      <c r="CB13" t="s">
        <v>89</v>
      </c>
      <c r="CC13" t="s">
        <v>90</v>
      </c>
      <c r="CD13">
        <v>26.556464634309151</v>
      </c>
      <c r="CE13">
        <v>26.556464634309151</v>
      </c>
      <c r="CF13">
        <v>26.556464634309151</v>
      </c>
      <c r="CG13" t="s">
        <v>89</v>
      </c>
      <c r="CH13" t="s">
        <v>91</v>
      </c>
      <c r="CI13">
        <v>0.31630392616300862</v>
      </c>
      <c r="CJ13">
        <v>21.57712751537618</v>
      </c>
      <c r="CK13">
        <v>1.4659223102686201E-2</v>
      </c>
      <c r="CL13">
        <v>0.68345737633965231</v>
      </c>
      <c r="CM13">
        <v>42</v>
      </c>
      <c r="CN13">
        <v>0.41224229531806378</v>
      </c>
      <c r="CO13">
        <v>0.41224229531806522</v>
      </c>
      <c r="CP13">
        <v>15.68280520075472</v>
      </c>
      <c r="CQ13">
        <v>15.39160087912642</v>
      </c>
      <c r="CR13">
        <v>12.461607805071541</v>
      </c>
      <c r="CS13">
        <v>12.461607805071541</v>
      </c>
      <c r="CT13">
        <v>0</v>
      </c>
      <c r="CU13">
        <v>0</v>
      </c>
    </row>
    <row r="14" spans="1:99" x14ac:dyDescent="0.3">
      <c r="A14" t="s">
        <v>2533</v>
      </c>
      <c r="B14" t="s">
        <v>2527</v>
      </c>
      <c r="C14" t="s">
        <v>3377</v>
      </c>
      <c r="D14" t="s">
        <v>85</v>
      </c>
      <c r="E14">
        <v>0.1</v>
      </c>
      <c r="F14">
        <v>0.25</v>
      </c>
      <c r="G14">
        <v>2.6321881359650742E-2</v>
      </c>
      <c r="H14">
        <v>7</v>
      </c>
      <c r="I14">
        <v>112</v>
      </c>
      <c r="J14">
        <v>9</v>
      </c>
      <c r="K14">
        <v>12.70494016794366</v>
      </c>
      <c r="L14">
        <v>12.706410505687369</v>
      </c>
      <c r="M14">
        <v>12.461607805071541</v>
      </c>
      <c r="N14">
        <v>12.458686686160631</v>
      </c>
      <c r="O14">
        <v>12.461607805071541</v>
      </c>
      <c r="P14">
        <v>12.458686686160631</v>
      </c>
      <c r="Q14" s="1">
        <v>12.461607805071541</v>
      </c>
      <c r="S14">
        <v>3</v>
      </c>
      <c r="T14">
        <v>2.25</v>
      </c>
      <c r="U14">
        <v>0.5</v>
      </c>
      <c r="V14">
        <v>10.95</v>
      </c>
      <c r="W14">
        <v>0</v>
      </c>
      <c r="X14">
        <v>0</v>
      </c>
      <c r="Y14" t="s">
        <v>84</v>
      </c>
      <c r="AA14">
        <v>0</v>
      </c>
      <c r="AB14">
        <v>30</v>
      </c>
      <c r="AC14" t="s">
        <v>2534</v>
      </c>
      <c r="AD14" t="s">
        <v>87</v>
      </c>
      <c r="AE14" t="s">
        <v>87</v>
      </c>
      <c r="AF14" t="s">
        <v>88</v>
      </c>
      <c r="AG14" t="b">
        <v>0</v>
      </c>
      <c r="AH14">
        <v>0.1</v>
      </c>
      <c r="AI14">
        <v>2.6260187900920721E-2</v>
      </c>
      <c r="AJ14">
        <v>4</v>
      </c>
      <c r="AL14">
        <v>12.505675714290209</v>
      </c>
      <c r="AM14">
        <v>12.75493024686916</v>
      </c>
      <c r="AN14">
        <v>12.505675714290209</v>
      </c>
      <c r="AO14">
        <v>12.505675714290209</v>
      </c>
      <c r="AP14">
        <v>0.33494686494592679</v>
      </c>
      <c r="AQ14">
        <v>0.33494686494592629</v>
      </c>
      <c r="AR14">
        <v>89.718970048250441</v>
      </c>
      <c r="AS14">
        <v>3344.8875207201941</v>
      </c>
      <c r="AT14">
        <v>0.33437744530355329</v>
      </c>
      <c r="AU14">
        <v>12.466203562130231</v>
      </c>
      <c r="AV14">
        <v>12.879016188753591</v>
      </c>
      <c r="AW14">
        <v>12.80988125860933</v>
      </c>
      <c r="AX14">
        <v>51.516064755014369</v>
      </c>
      <c r="AY14">
        <v>51.239525034437307</v>
      </c>
      <c r="AZ14">
        <v>0.33675457320196611</v>
      </c>
      <c r="BA14">
        <v>0.33494686494592629</v>
      </c>
      <c r="BB14">
        <v>0.77152217910274057</v>
      </c>
      <c r="BC14">
        <v>0.77152217910274057</v>
      </c>
      <c r="BD14" t="b">
        <v>0</v>
      </c>
      <c r="BE14" t="b">
        <v>0</v>
      </c>
      <c r="BH14">
        <v>89.708109248107419</v>
      </c>
      <c r="BI14">
        <v>3342.844929991069</v>
      </c>
      <c r="BJ14">
        <v>0.33441792778207408</v>
      </c>
      <c r="BK14">
        <v>0.33441792778207408</v>
      </c>
      <c r="BL14">
        <v>0.33441792778207408</v>
      </c>
      <c r="BM14" t="s">
        <v>89</v>
      </c>
      <c r="BN14">
        <v>12.461607805071541</v>
      </c>
      <c r="BO14">
        <v>12.461607805071541</v>
      </c>
      <c r="BP14">
        <v>12.461607805071541</v>
      </c>
      <c r="BQ14" t="s">
        <v>89</v>
      </c>
      <c r="BR14">
        <v>12.704940167943651</v>
      </c>
      <c r="BS14">
        <v>12.704940167943651</v>
      </c>
      <c r="BT14">
        <v>12.704940167943651</v>
      </c>
      <c r="BU14" t="s">
        <v>89</v>
      </c>
      <c r="BV14">
        <v>2.6321881359650749E-2</v>
      </c>
      <c r="BW14">
        <v>22.271412467209299</v>
      </c>
      <c r="BX14">
        <v>1060.4892127875021</v>
      </c>
      <c r="BY14">
        <v>1.347018292807862</v>
      </c>
      <c r="BZ14">
        <v>1.347018292807862</v>
      </c>
      <c r="CA14">
        <v>1.347018292807862</v>
      </c>
      <c r="CB14" t="s">
        <v>89</v>
      </c>
      <c r="CC14" t="s">
        <v>90</v>
      </c>
      <c r="CD14">
        <v>51.767975921763217</v>
      </c>
      <c r="CE14">
        <v>51.767975921763217</v>
      </c>
      <c r="CF14">
        <v>51.767975921763217</v>
      </c>
      <c r="CG14" t="s">
        <v>89</v>
      </c>
      <c r="CH14" t="s">
        <v>91</v>
      </c>
      <c r="CI14">
        <v>0.3367545732019655</v>
      </c>
      <c r="CJ14">
        <v>12.941993980440801</v>
      </c>
      <c r="CK14">
        <v>2.6020300558855281E-2</v>
      </c>
      <c r="CL14">
        <v>0.36145296484635131</v>
      </c>
      <c r="CM14">
        <v>14</v>
      </c>
      <c r="CN14">
        <v>1.3397874597837069</v>
      </c>
      <c r="CO14">
        <v>1.3397874597837049</v>
      </c>
      <c r="CP14">
        <v>51.019720987476617</v>
      </c>
      <c r="CQ14">
        <v>50.022702857160859</v>
      </c>
      <c r="CR14">
        <v>12.461607805071541</v>
      </c>
      <c r="CS14">
        <v>12.461607805071541</v>
      </c>
      <c r="CT14">
        <v>0</v>
      </c>
      <c r="CU14">
        <v>0</v>
      </c>
    </row>
    <row r="15" spans="1:99" x14ac:dyDescent="0.3">
      <c r="A15" t="s">
        <v>2535</v>
      </c>
      <c r="B15" t="s">
        <v>2527</v>
      </c>
      <c r="C15" t="s">
        <v>3377</v>
      </c>
      <c r="D15" t="s">
        <v>85</v>
      </c>
      <c r="E15">
        <v>0.1</v>
      </c>
      <c r="F15">
        <v>0.4375</v>
      </c>
      <c r="G15">
        <v>2.6321881359650742E-2</v>
      </c>
      <c r="H15">
        <v>7</v>
      </c>
      <c r="I15">
        <v>112</v>
      </c>
      <c r="J15">
        <v>9</v>
      </c>
      <c r="K15">
        <v>12.70494016794366</v>
      </c>
      <c r="L15">
        <v>12.706410505687369</v>
      </c>
      <c r="M15">
        <v>12.461607805071541</v>
      </c>
      <c r="N15">
        <v>12.458686686160631</v>
      </c>
      <c r="O15">
        <v>12.461607805071541</v>
      </c>
      <c r="P15">
        <v>12.458686686160631</v>
      </c>
      <c r="Q15" s="1">
        <v>12.461607805071541</v>
      </c>
      <c r="S15">
        <v>3</v>
      </c>
      <c r="T15">
        <v>2.25</v>
      </c>
      <c r="U15">
        <v>0.5</v>
      </c>
      <c r="V15">
        <v>10.95</v>
      </c>
      <c r="W15">
        <v>0</v>
      </c>
      <c r="X15">
        <v>0</v>
      </c>
      <c r="Y15" t="s">
        <v>84</v>
      </c>
      <c r="AA15">
        <v>0</v>
      </c>
      <c r="AB15">
        <v>30</v>
      </c>
      <c r="AC15" t="s">
        <v>2536</v>
      </c>
      <c r="AD15" t="s">
        <v>87</v>
      </c>
      <c r="AE15" t="s">
        <v>87</v>
      </c>
      <c r="AF15" t="s">
        <v>88</v>
      </c>
      <c r="AG15" t="b">
        <v>0</v>
      </c>
      <c r="AH15">
        <v>0.1</v>
      </c>
      <c r="AI15">
        <v>2.6260187900920721E-2</v>
      </c>
      <c r="AJ15">
        <v>4</v>
      </c>
      <c r="AL15">
        <v>12.505675714290209</v>
      </c>
      <c r="AM15">
        <v>12.75493024686916</v>
      </c>
      <c r="AN15">
        <v>12.505675714290209</v>
      </c>
      <c r="AO15">
        <v>12.505675714290209</v>
      </c>
      <c r="AP15">
        <v>0.33494686494592679</v>
      </c>
      <c r="AQ15">
        <v>0.33494686494592629</v>
      </c>
      <c r="AR15">
        <v>89.718970048250441</v>
      </c>
      <c r="AS15">
        <v>3344.8875207201941</v>
      </c>
      <c r="AT15">
        <v>0.33437744530355329</v>
      </c>
      <c r="AU15">
        <v>12.466203562130231</v>
      </c>
      <c r="AV15">
        <v>12.879016188753591</v>
      </c>
      <c r="AW15">
        <v>12.80988125860932</v>
      </c>
      <c r="AX15">
        <v>29.437751288579619</v>
      </c>
      <c r="AY15">
        <v>29.27972859110702</v>
      </c>
      <c r="AZ15">
        <v>0.336754573201966</v>
      </c>
      <c r="BA15">
        <v>0.33494686494592629</v>
      </c>
      <c r="BB15">
        <v>1.3501638134297991</v>
      </c>
      <c r="BC15">
        <v>1.3501638134297991</v>
      </c>
      <c r="BD15" t="b">
        <v>0</v>
      </c>
      <c r="BE15" t="b">
        <v>0</v>
      </c>
      <c r="BH15">
        <v>89.708109248107419</v>
      </c>
      <c r="BI15">
        <v>3342.844929991069</v>
      </c>
      <c r="BJ15">
        <v>0.33441792778207408</v>
      </c>
      <c r="BK15">
        <v>0.33441792778207408</v>
      </c>
      <c r="BL15">
        <v>0.33441792778207408</v>
      </c>
      <c r="BM15" t="s">
        <v>89</v>
      </c>
      <c r="BN15">
        <v>12.461607805071541</v>
      </c>
      <c r="BO15">
        <v>12.461607805071541</v>
      </c>
      <c r="BP15">
        <v>12.461607805071541</v>
      </c>
      <c r="BQ15" t="s">
        <v>89</v>
      </c>
      <c r="BR15">
        <v>12.704940167943651</v>
      </c>
      <c r="BS15">
        <v>12.704940167943651</v>
      </c>
      <c r="BT15">
        <v>12.704940167943651</v>
      </c>
      <c r="BU15" t="s">
        <v>89</v>
      </c>
      <c r="BV15">
        <v>2.6321881359650749E-2</v>
      </c>
      <c r="BW15">
        <v>38.974971817616471</v>
      </c>
      <c r="BX15">
        <v>1855.856122379342</v>
      </c>
      <c r="BY15">
        <v>0.7697247387473457</v>
      </c>
      <c r="BZ15">
        <v>0.7697247387473457</v>
      </c>
      <c r="CA15">
        <v>0.7697247387473457</v>
      </c>
      <c r="CB15" t="s">
        <v>89</v>
      </c>
      <c r="CC15" t="s">
        <v>90</v>
      </c>
      <c r="CD15">
        <v>29.58170052672169</v>
      </c>
      <c r="CE15">
        <v>29.58170052672169</v>
      </c>
      <c r="CF15">
        <v>29.58170052672169</v>
      </c>
      <c r="CG15" t="s">
        <v>89</v>
      </c>
      <c r="CH15" t="s">
        <v>91</v>
      </c>
      <c r="CI15">
        <v>0.33675457320196373</v>
      </c>
      <c r="CJ15">
        <v>12.94199398044074</v>
      </c>
      <c r="CK15">
        <v>2.6020300558855271E-2</v>
      </c>
      <c r="CL15">
        <v>0.63254268848111472</v>
      </c>
      <c r="CM15">
        <v>14</v>
      </c>
      <c r="CN15">
        <v>0.76559283416211854</v>
      </c>
      <c r="CO15">
        <v>0.76559283416211721</v>
      </c>
      <c r="CP15">
        <v>29.154126278558071</v>
      </c>
      <c r="CQ15">
        <v>28.584401632663351</v>
      </c>
      <c r="CR15">
        <v>12.461607805071541</v>
      </c>
      <c r="CS15">
        <v>12.461607805071541</v>
      </c>
      <c r="CT15">
        <v>0</v>
      </c>
      <c r="CU15">
        <v>0</v>
      </c>
    </row>
    <row r="16" spans="1:99" x14ac:dyDescent="0.3">
      <c r="A16" t="s">
        <v>2537</v>
      </c>
      <c r="B16" t="s">
        <v>2527</v>
      </c>
      <c r="C16" t="s">
        <v>3377</v>
      </c>
      <c r="D16" t="s">
        <v>85</v>
      </c>
      <c r="E16">
        <v>0.1</v>
      </c>
      <c r="F16">
        <v>0.8125</v>
      </c>
      <c r="G16">
        <v>2.6321881359650742E-2</v>
      </c>
      <c r="H16">
        <v>7</v>
      </c>
      <c r="I16">
        <v>112</v>
      </c>
      <c r="J16">
        <v>9</v>
      </c>
      <c r="K16">
        <v>12.70494016794366</v>
      </c>
      <c r="L16">
        <v>12.706410505687369</v>
      </c>
      <c r="M16">
        <v>12.461607805071541</v>
      </c>
      <c r="N16">
        <v>12.458686686160631</v>
      </c>
      <c r="O16">
        <v>12.461607805071541</v>
      </c>
      <c r="P16">
        <v>12.458686686160631</v>
      </c>
      <c r="Q16" s="1">
        <v>12.461607805071541</v>
      </c>
      <c r="S16">
        <v>3</v>
      </c>
      <c r="T16">
        <v>2.25</v>
      </c>
      <c r="U16">
        <v>0.5</v>
      </c>
      <c r="V16">
        <v>10.95</v>
      </c>
      <c r="W16">
        <v>0</v>
      </c>
      <c r="X16">
        <v>0</v>
      </c>
      <c r="Y16" t="s">
        <v>84</v>
      </c>
      <c r="AA16">
        <v>0</v>
      </c>
      <c r="AB16">
        <v>30</v>
      </c>
      <c r="AC16" t="s">
        <v>2538</v>
      </c>
      <c r="AD16" t="s">
        <v>87</v>
      </c>
      <c r="AE16" t="s">
        <v>87</v>
      </c>
      <c r="AF16" t="s">
        <v>88</v>
      </c>
      <c r="AG16" t="b">
        <v>0</v>
      </c>
      <c r="AH16">
        <v>0.1</v>
      </c>
      <c r="AI16">
        <v>2.6260187900920721E-2</v>
      </c>
      <c r="AJ16">
        <v>4</v>
      </c>
      <c r="AL16">
        <v>12.505675714290209</v>
      </c>
      <c r="AM16">
        <v>12.75493024686916</v>
      </c>
      <c r="AN16">
        <v>12.505675714290209</v>
      </c>
      <c r="AO16">
        <v>12.505675714290209</v>
      </c>
      <c r="AP16">
        <v>0.33494686494592679</v>
      </c>
      <c r="AQ16">
        <v>0.33494686494592629</v>
      </c>
      <c r="AR16">
        <v>89.718970048250441</v>
      </c>
      <c r="AS16">
        <v>3344.8875207201941</v>
      </c>
      <c r="AT16">
        <v>0.33437744530355329</v>
      </c>
      <c r="AU16">
        <v>12.466203562130231</v>
      </c>
      <c r="AV16">
        <v>12.879016188753591</v>
      </c>
      <c r="AW16">
        <v>12.80988125860933</v>
      </c>
      <c r="AX16">
        <v>15.85109684769672</v>
      </c>
      <c r="AY16">
        <v>15.76600770290379</v>
      </c>
      <c r="AZ16">
        <v>0.33675457320196589</v>
      </c>
      <c r="BA16">
        <v>0.33494686494592629</v>
      </c>
      <c r="BB16">
        <v>2.5074470820839081</v>
      </c>
      <c r="BC16">
        <v>2.5074470820839081</v>
      </c>
      <c r="BD16" t="b">
        <v>0</v>
      </c>
      <c r="BE16" t="b">
        <v>0</v>
      </c>
      <c r="BH16">
        <v>89.708109248107419</v>
      </c>
      <c r="BI16">
        <v>3342.844929991069</v>
      </c>
      <c r="BJ16">
        <v>0.33441792778207408</v>
      </c>
      <c r="BK16">
        <v>0.33441792778207408</v>
      </c>
      <c r="BL16">
        <v>0.33441792778207408</v>
      </c>
      <c r="BM16" t="s">
        <v>89</v>
      </c>
      <c r="BN16">
        <v>12.461607805071541</v>
      </c>
      <c r="BO16">
        <v>12.461607805071541</v>
      </c>
      <c r="BP16">
        <v>12.461607805071541</v>
      </c>
      <c r="BQ16" t="s">
        <v>89</v>
      </c>
      <c r="BR16">
        <v>12.704940167943651</v>
      </c>
      <c r="BS16">
        <v>12.704940167943651</v>
      </c>
      <c r="BT16">
        <v>12.704940167943651</v>
      </c>
      <c r="BU16" t="s">
        <v>89</v>
      </c>
      <c r="BV16">
        <v>2.6321881359650749E-2</v>
      </c>
      <c r="BW16">
        <v>72.382090518430445</v>
      </c>
      <c r="BX16">
        <v>3446.5899415607059</v>
      </c>
      <c r="BY16">
        <v>0.41446716701780228</v>
      </c>
      <c r="BZ16">
        <v>0.41446716701780228</v>
      </c>
      <c r="CA16">
        <v>0.41446716701780228</v>
      </c>
      <c r="CB16" t="s">
        <v>89</v>
      </c>
      <c r="CC16" t="s">
        <v>90</v>
      </c>
      <c r="CD16">
        <v>15.92860797592709</v>
      </c>
      <c r="CE16">
        <v>15.92860797592709</v>
      </c>
      <c r="CF16">
        <v>15.92860797592709</v>
      </c>
      <c r="CG16" t="s">
        <v>89</v>
      </c>
      <c r="CH16" t="s">
        <v>91</v>
      </c>
      <c r="CI16">
        <v>0.33675457320196439</v>
      </c>
      <c r="CJ16">
        <v>12.94199398044076</v>
      </c>
      <c r="CK16">
        <v>2.6020300558855292E-2</v>
      </c>
      <c r="CL16">
        <v>1.1747221357506421</v>
      </c>
      <c r="CM16">
        <v>14</v>
      </c>
      <c r="CN16">
        <v>0.41224229531806378</v>
      </c>
      <c r="CO16">
        <v>0.41224229531806311</v>
      </c>
      <c r="CP16">
        <v>15.69837568845435</v>
      </c>
      <c r="CQ16">
        <v>15.39160087912642</v>
      </c>
      <c r="CR16">
        <v>12.461607805071541</v>
      </c>
      <c r="CS16">
        <v>12.461607805071541</v>
      </c>
      <c r="CT16">
        <v>0</v>
      </c>
      <c r="CU16">
        <v>0</v>
      </c>
    </row>
    <row r="17" spans="1:99" x14ac:dyDescent="0.3">
      <c r="A17" t="s">
        <v>2539</v>
      </c>
      <c r="B17" t="s">
        <v>2527</v>
      </c>
      <c r="C17" t="s">
        <v>3377</v>
      </c>
      <c r="D17" t="s">
        <v>85</v>
      </c>
      <c r="E17">
        <v>0.17499999999999999</v>
      </c>
      <c r="F17">
        <v>0.25</v>
      </c>
      <c r="G17">
        <v>2.6321881359650742E-2</v>
      </c>
      <c r="H17">
        <v>7</v>
      </c>
      <c r="I17">
        <v>112</v>
      </c>
      <c r="J17">
        <v>9</v>
      </c>
      <c r="K17">
        <v>12.70494016794366</v>
      </c>
      <c r="L17">
        <v>12.706410505687369</v>
      </c>
      <c r="M17">
        <v>12.461607805071541</v>
      </c>
      <c r="N17">
        <v>12.458686686160631</v>
      </c>
      <c r="O17">
        <v>12.461607805071541</v>
      </c>
      <c r="P17">
        <v>12.458686686160631</v>
      </c>
      <c r="Q17" s="1">
        <v>12.461607805071541</v>
      </c>
      <c r="S17">
        <v>3</v>
      </c>
      <c r="T17">
        <v>2.25</v>
      </c>
      <c r="U17">
        <v>0.5</v>
      </c>
      <c r="V17">
        <v>10.95</v>
      </c>
      <c r="W17">
        <v>0</v>
      </c>
      <c r="X17">
        <v>0</v>
      </c>
      <c r="Y17" t="s">
        <v>84</v>
      </c>
      <c r="AA17">
        <v>0</v>
      </c>
      <c r="AB17">
        <v>30</v>
      </c>
      <c r="AC17" t="s">
        <v>2540</v>
      </c>
      <c r="AD17" t="s">
        <v>87</v>
      </c>
      <c r="AE17" t="s">
        <v>87</v>
      </c>
      <c r="AF17" t="s">
        <v>88</v>
      </c>
      <c r="AG17" t="b">
        <v>0</v>
      </c>
      <c r="AH17">
        <v>0.17499999999999999</v>
      </c>
      <c r="AI17">
        <v>2.6260187900920721E-2</v>
      </c>
      <c r="AJ17">
        <v>4</v>
      </c>
      <c r="AL17">
        <v>12.505675714290209</v>
      </c>
      <c r="AM17">
        <v>12.75493024686916</v>
      </c>
      <c r="AN17">
        <v>12.505675714290209</v>
      </c>
      <c r="AO17">
        <v>12.505675714290209</v>
      </c>
      <c r="AP17">
        <v>0.33494686494592679</v>
      </c>
      <c r="AQ17">
        <v>0.33494686494592629</v>
      </c>
      <c r="AR17">
        <v>89.718970048250441</v>
      </c>
      <c r="AS17">
        <v>3344.8875207201941</v>
      </c>
      <c r="AT17">
        <v>0.33437744530355329</v>
      </c>
      <c r="AU17">
        <v>12.466203562130231</v>
      </c>
      <c r="AV17">
        <v>12.826296769942029</v>
      </c>
      <c r="AW17">
        <v>12.755183218891229</v>
      </c>
      <c r="AX17">
        <v>51.305187079768118</v>
      </c>
      <c r="AY17">
        <v>51.020732875564903</v>
      </c>
      <c r="AZ17">
        <v>0.3368142831218065</v>
      </c>
      <c r="BA17">
        <v>0.33494686494592629</v>
      </c>
      <c r="BB17">
        <v>0.67773343239638084</v>
      </c>
      <c r="BC17">
        <v>0.67773343239638084</v>
      </c>
      <c r="BD17" t="b">
        <v>0</v>
      </c>
      <c r="BE17" t="b">
        <v>0</v>
      </c>
      <c r="BH17">
        <v>89.708109248107419</v>
      </c>
      <c r="BI17">
        <v>3342.844929991069</v>
      </c>
      <c r="BJ17">
        <v>0.33441792778207408</v>
      </c>
      <c r="BK17">
        <v>0.33441792778207408</v>
      </c>
      <c r="BL17">
        <v>0.33441792778207408</v>
      </c>
      <c r="BM17" t="s">
        <v>89</v>
      </c>
      <c r="BN17">
        <v>12.461607805071541</v>
      </c>
      <c r="BO17">
        <v>12.461607805071541</v>
      </c>
      <c r="BP17">
        <v>12.461607805071541</v>
      </c>
      <c r="BQ17" t="s">
        <v>89</v>
      </c>
      <c r="BR17">
        <v>12.704940167943651</v>
      </c>
      <c r="BS17">
        <v>12.704940167943651</v>
      </c>
      <c r="BT17">
        <v>12.704940167943651</v>
      </c>
      <c r="BU17" t="s">
        <v>89</v>
      </c>
      <c r="BV17">
        <v>2.6321881359650749E-2</v>
      </c>
      <c r="BW17">
        <v>22.27324638722606</v>
      </c>
      <c r="BX17">
        <v>964.39519728745483</v>
      </c>
      <c r="BY17">
        <v>1.346907382895262</v>
      </c>
      <c r="BZ17">
        <v>1.346907382895262</v>
      </c>
      <c r="CA17">
        <v>1.346907382895262</v>
      </c>
      <c r="CB17" t="s">
        <v>89</v>
      </c>
      <c r="CC17" t="s">
        <v>90</v>
      </c>
      <c r="CD17">
        <v>51.514292041695619</v>
      </c>
      <c r="CE17">
        <v>51.514292041695619</v>
      </c>
      <c r="CF17">
        <v>51.514292041695619</v>
      </c>
      <c r="CG17" t="s">
        <v>89</v>
      </c>
      <c r="CH17" t="s">
        <v>91</v>
      </c>
      <c r="CI17">
        <v>0.3367268457238155</v>
      </c>
      <c r="CJ17">
        <v>12.878573010423899</v>
      </c>
      <c r="CK17">
        <v>2.614628541929833E-2</v>
      </c>
      <c r="CL17">
        <v>0.42177395376447951</v>
      </c>
      <c r="CM17">
        <v>10</v>
      </c>
      <c r="CN17">
        <v>1.3397874597837069</v>
      </c>
      <c r="CO17">
        <v>1.3397874597837049</v>
      </c>
      <c r="CP17">
        <v>51.019720987476617</v>
      </c>
      <c r="CQ17">
        <v>50.022702857160859</v>
      </c>
      <c r="CR17">
        <v>12.461607805071541</v>
      </c>
      <c r="CS17">
        <v>12.461607805071541</v>
      </c>
      <c r="CT17">
        <v>0</v>
      </c>
      <c r="CU17">
        <v>0</v>
      </c>
    </row>
    <row r="18" spans="1:99" x14ac:dyDescent="0.3">
      <c r="A18" t="s">
        <v>2541</v>
      </c>
      <c r="B18" t="s">
        <v>2527</v>
      </c>
      <c r="C18" t="s">
        <v>3377</v>
      </c>
      <c r="D18" t="s">
        <v>85</v>
      </c>
      <c r="E18">
        <v>0.17499999999999999</v>
      </c>
      <c r="F18">
        <v>0.4375</v>
      </c>
      <c r="G18">
        <v>2.6321881359650742E-2</v>
      </c>
      <c r="H18">
        <v>7</v>
      </c>
      <c r="I18">
        <v>112</v>
      </c>
      <c r="J18">
        <v>9</v>
      </c>
      <c r="K18">
        <v>12.70494016794366</v>
      </c>
      <c r="L18">
        <v>12.706410505687369</v>
      </c>
      <c r="M18">
        <v>12.461607805071541</v>
      </c>
      <c r="N18">
        <v>12.458686686160631</v>
      </c>
      <c r="O18">
        <v>12.461607805071541</v>
      </c>
      <c r="P18">
        <v>12.458686686160631</v>
      </c>
      <c r="Q18" s="1">
        <v>12.461607805071541</v>
      </c>
      <c r="S18">
        <v>3</v>
      </c>
      <c r="T18">
        <v>2.25</v>
      </c>
      <c r="U18">
        <v>0.5</v>
      </c>
      <c r="V18">
        <v>10.95</v>
      </c>
      <c r="W18">
        <v>0</v>
      </c>
      <c r="X18">
        <v>0</v>
      </c>
      <c r="Y18" t="s">
        <v>84</v>
      </c>
      <c r="AA18">
        <v>0</v>
      </c>
      <c r="AB18">
        <v>30</v>
      </c>
      <c r="AC18" t="s">
        <v>2542</v>
      </c>
      <c r="AD18" t="s">
        <v>87</v>
      </c>
      <c r="AE18" t="s">
        <v>87</v>
      </c>
      <c r="AF18" t="s">
        <v>88</v>
      </c>
      <c r="AG18" t="b">
        <v>0</v>
      </c>
      <c r="AH18">
        <v>0.17499999999999999</v>
      </c>
      <c r="AI18">
        <v>2.6260187900920721E-2</v>
      </c>
      <c r="AJ18">
        <v>4</v>
      </c>
      <c r="AL18">
        <v>12.505675714290209</v>
      </c>
      <c r="AM18">
        <v>12.75493024686916</v>
      </c>
      <c r="AN18">
        <v>12.505675714290209</v>
      </c>
      <c r="AO18">
        <v>12.505675714290209</v>
      </c>
      <c r="AP18">
        <v>0.33494686494592679</v>
      </c>
      <c r="AQ18">
        <v>0.33494686494592629</v>
      </c>
      <c r="AR18">
        <v>89.718970048250441</v>
      </c>
      <c r="AS18">
        <v>3344.8875207201941</v>
      </c>
      <c r="AT18">
        <v>0.33437744530355329</v>
      </c>
      <c r="AU18">
        <v>12.466203562130231</v>
      </c>
      <c r="AV18">
        <v>12.826296769942029</v>
      </c>
      <c r="AW18">
        <v>12.75518321889122</v>
      </c>
      <c r="AX18">
        <v>29.317249759867501</v>
      </c>
      <c r="AY18">
        <v>29.154704500322779</v>
      </c>
      <c r="AZ18">
        <v>0.33681428312180672</v>
      </c>
      <c r="BA18">
        <v>0.33494686494592629</v>
      </c>
      <c r="BB18">
        <v>1.1860335066936689</v>
      </c>
      <c r="BC18">
        <v>1.1860335066936689</v>
      </c>
      <c r="BD18" t="b">
        <v>0</v>
      </c>
      <c r="BE18" t="b">
        <v>0</v>
      </c>
      <c r="BH18">
        <v>89.708109248107419</v>
      </c>
      <c r="BI18">
        <v>3342.844929991069</v>
      </c>
      <c r="BJ18">
        <v>0.33441792778207408</v>
      </c>
      <c r="BK18">
        <v>0.33441792778207408</v>
      </c>
      <c r="BL18">
        <v>0.33441792778207408</v>
      </c>
      <c r="BM18" t="s">
        <v>89</v>
      </c>
      <c r="BN18">
        <v>12.461607805071541</v>
      </c>
      <c r="BO18">
        <v>12.461607805071541</v>
      </c>
      <c r="BP18">
        <v>12.461607805071541</v>
      </c>
      <c r="BQ18" t="s">
        <v>89</v>
      </c>
      <c r="BR18">
        <v>12.704940167943651</v>
      </c>
      <c r="BS18">
        <v>12.704940167943651</v>
      </c>
      <c r="BT18">
        <v>12.704940167943651</v>
      </c>
      <c r="BU18" t="s">
        <v>89</v>
      </c>
      <c r="BV18">
        <v>2.6321881359650749E-2</v>
      </c>
      <c r="BW18">
        <v>38.978181177645581</v>
      </c>
      <c r="BX18">
        <v>1687.6915952530189</v>
      </c>
      <c r="BY18">
        <v>0.76966136165443588</v>
      </c>
      <c r="BZ18">
        <v>0.76966136165443588</v>
      </c>
      <c r="CA18">
        <v>0.76966136165443588</v>
      </c>
      <c r="CB18" t="s">
        <v>89</v>
      </c>
      <c r="CC18" t="s">
        <v>90</v>
      </c>
      <c r="CD18">
        <v>29.436738309540381</v>
      </c>
      <c r="CE18">
        <v>29.436738309540381</v>
      </c>
      <c r="CF18">
        <v>29.436738309540381</v>
      </c>
      <c r="CG18" t="s">
        <v>89</v>
      </c>
      <c r="CH18" t="s">
        <v>91</v>
      </c>
      <c r="CI18">
        <v>0.33672684572381573</v>
      </c>
      <c r="CJ18">
        <v>12.878573010423921</v>
      </c>
      <c r="CK18">
        <v>2.614628541929832E-2</v>
      </c>
      <c r="CL18">
        <v>0.73810441908783897</v>
      </c>
      <c r="CM18">
        <v>10</v>
      </c>
      <c r="CN18">
        <v>0.76559283416211854</v>
      </c>
      <c r="CO18">
        <v>0.76559283416211721</v>
      </c>
      <c r="CP18">
        <v>29.154126278558071</v>
      </c>
      <c r="CQ18">
        <v>28.584401632663351</v>
      </c>
      <c r="CR18">
        <v>12.461607805071541</v>
      </c>
      <c r="CS18">
        <v>12.461607805071541</v>
      </c>
      <c r="CT18">
        <v>0</v>
      </c>
      <c r="CU18">
        <v>0</v>
      </c>
    </row>
    <row r="19" spans="1:99" x14ac:dyDescent="0.3">
      <c r="A19" t="s">
        <v>2543</v>
      </c>
      <c r="B19" t="s">
        <v>2527</v>
      </c>
      <c r="C19" t="s">
        <v>3377</v>
      </c>
      <c r="D19" t="s">
        <v>85</v>
      </c>
      <c r="E19">
        <v>0.17499999999999999</v>
      </c>
      <c r="F19">
        <v>0.8125</v>
      </c>
      <c r="G19">
        <v>2.6321881359650742E-2</v>
      </c>
      <c r="H19">
        <v>7</v>
      </c>
      <c r="I19">
        <v>112</v>
      </c>
      <c r="J19">
        <v>9</v>
      </c>
      <c r="K19">
        <v>12.70494016794366</v>
      </c>
      <c r="L19">
        <v>12.706410505687369</v>
      </c>
      <c r="M19">
        <v>12.461607805071541</v>
      </c>
      <c r="N19">
        <v>12.458686686160631</v>
      </c>
      <c r="O19">
        <v>12.461607805071541</v>
      </c>
      <c r="P19">
        <v>12.458686686160631</v>
      </c>
      <c r="Q19" s="1">
        <v>12.461607805071541</v>
      </c>
      <c r="S19">
        <v>3</v>
      </c>
      <c r="T19">
        <v>2.25</v>
      </c>
      <c r="U19">
        <v>0.5</v>
      </c>
      <c r="V19">
        <v>10.95</v>
      </c>
      <c r="W19">
        <v>0</v>
      </c>
      <c r="X19">
        <v>0</v>
      </c>
      <c r="Y19" t="s">
        <v>84</v>
      </c>
      <c r="AA19">
        <v>0</v>
      </c>
      <c r="AB19">
        <v>30</v>
      </c>
      <c r="AC19" t="s">
        <v>2544</v>
      </c>
      <c r="AD19" t="s">
        <v>87</v>
      </c>
      <c r="AE19" t="s">
        <v>87</v>
      </c>
      <c r="AF19" t="s">
        <v>88</v>
      </c>
      <c r="AG19" t="b">
        <v>0</v>
      </c>
      <c r="AH19">
        <v>0.17499999999999999</v>
      </c>
      <c r="AI19">
        <v>2.6260187900920721E-2</v>
      </c>
      <c r="AJ19">
        <v>4</v>
      </c>
      <c r="AL19">
        <v>12.505675714290209</v>
      </c>
      <c r="AM19">
        <v>12.75493024686916</v>
      </c>
      <c r="AN19">
        <v>12.505675714290209</v>
      </c>
      <c r="AO19">
        <v>12.505675714290209</v>
      </c>
      <c r="AP19">
        <v>0.33494686494592679</v>
      </c>
      <c r="AQ19">
        <v>0.33494686494592629</v>
      </c>
      <c r="AR19">
        <v>89.718970048250441</v>
      </c>
      <c r="AS19">
        <v>3344.8875207201941</v>
      </c>
      <c r="AT19">
        <v>0.33437744530355329</v>
      </c>
      <c r="AU19">
        <v>12.466203562130231</v>
      </c>
      <c r="AV19">
        <v>12.826296769942029</v>
      </c>
      <c r="AW19">
        <v>12.75518321889122</v>
      </c>
      <c r="AX19">
        <v>15.786211409159421</v>
      </c>
      <c r="AY19">
        <v>15.698687038635351</v>
      </c>
      <c r="AZ19">
        <v>0.3368142831218065</v>
      </c>
      <c r="BA19">
        <v>0.33494686494592629</v>
      </c>
      <c r="BB19">
        <v>2.2026336552882402</v>
      </c>
      <c r="BC19">
        <v>2.2026336552882402</v>
      </c>
      <c r="BD19" t="b">
        <v>0</v>
      </c>
      <c r="BE19" t="b">
        <v>0</v>
      </c>
      <c r="BH19">
        <v>89.708109248107419</v>
      </c>
      <c r="BI19">
        <v>3342.844929991069</v>
      </c>
      <c r="BJ19">
        <v>0.33441792778207408</v>
      </c>
      <c r="BK19">
        <v>0.33441792778207408</v>
      </c>
      <c r="BL19">
        <v>0.33441792778207408</v>
      </c>
      <c r="BM19" t="s">
        <v>89</v>
      </c>
      <c r="BN19">
        <v>12.461607805071541</v>
      </c>
      <c r="BO19">
        <v>12.461607805071541</v>
      </c>
      <c r="BP19">
        <v>12.461607805071541</v>
      </c>
      <c r="BQ19" t="s">
        <v>89</v>
      </c>
      <c r="BR19">
        <v>12.704940167943651</v>
      </c>
      <c r="BS19">
        <v>12.704940167943651</v>
      </c>
      <c r="BT19">
        <v>12.704940167943651</v>
      </c>
      <c r="BU19" t="s">
        <v>89</v>
      </c>
      <c r="BV19">
        <v>2.6321881359650749E-2</v>
      </c>
      <c r="BW19">
        <v>72.388050758484795</v>
      </c>
      <c r="BX19">
        <v>3134.2843911843188</v>
      </c>
      <c r="BY19">
        <v>0.41443304089084931</v>
      </c>
      <c r="BZ19">
        <v>0.41443304089084931</v>
      </c>
      <c r="CA19">
        <v>0.41443304089084931</v>
      </c>
      <c r="CB19" t="s">
        <v>89</v>
      </c>
      <c r="CC19" t="s">
        <v>90</v>
      </c>
      <c r="CD19">
        <v>15.8505513974448</v>
      </c>
      <c r="CE19">
        <v>15.8505513974448</v>
      </c>
      <c r="CF19">
        <v>15.8505513974448</v>
      </c>
      <c r="CG19" t="s">
        <v>89</v>
      </c>
      <c r="CH19" t="s">
        <v>91</v>
      </c>
      <c r="CI19">
        <v>0.336726845723815</v>
      </c>
      <c r="CJ19">
        <v>12.878573010423899</v>
      </c>
      <c r="CK19">
        <v>2.6146285419298299E-2</v>
      </c>
      <c r="CL19">
        <v>1.370765349734558</v>
      </c>
      <c r="CM19">
        <v>10</v>
      </c>
      <c r="CN19">
        <v>0.41224229531806378</v>
      </c>
      <c r="CO19">
        <v>0.41224229531806311</v>
      </c>
      <c r="CP19">
        <v>15.69837568845435</v>
      </c>
      <c r="CQ19">
        <v>15.39160087912642</v>
      </c>
      <c r="CR19">
        <v>12.461607805071541</v>
      </c>
      <c r="CS19">
        <v>12.461607805071541</v>
      </c>
      <c r="CT19">
        <v>0</v>
      </c>
      <c r="CU19">
        <v>0</v>
      </c>
    </row>
    <row r="20" spans="1:99" x14ac:dyDescent="0.3">
      <c r="A20" t="s">
        <v>2545</v>
      </c>
      <c r="B20" t="s">
        <v>2527</v>
      </c>
      <c r="C20" t="s">
        <v>3377</v>
      </c>
      <c r="D20" t="s">
        <v>109</v>
      </c>
      <c r="E20">
        <v>2.5000000000000001E-2</v>
      </c>
      <c r="F20">
        <v>0.25</v>
      </c>
      <c r="G20">
        <v>2.6321881359650749E-2</v>
      </c>
      <c r="H20">
        <v>7</v>
      </c>
      <c r="I20">
        <v>112</v>
      </c>
      <c r="J20">
        <v>9</v>
      </c>
      <c r="K20">
        <v>12.704940167943651</v>
      </c>
      <c r="L20">
        <v>12.706410505687369</v>
      </c>
      <c r="M20">
        <v>12.461607805071541</v>
      </c>
      <c r="N20">
        <v>12.45868668616064</v>
      </c>
      <c r="O20">
        <v>12.461607805071541</v>
      </c>
      <c r="P20">
        <v>12.45868668616064</v>
      </c>
      <c r="Q20" s="1">
        <v>12.461607805071541</v>
      </c>
      <c r="S20">
        <v>3</v>
      </c>
      <c r="T20">
        <v>2.25</v>
      </c>
      <c r="U20">
        <v>0.5</v>
      </c>
      <c r="V20">
        <v>10.95</v>
      </c>
      <c r="W20">
        <v>0</v>
      </c>
      <c r="X20">
        <v>0</v>
      </c>
      <c r="Y20" t="s">
        <v>84</v>
      </c>
      <c r="AA20">
        <v>0</v>
      </c>
      <c r="AB20">
        <v>90</v>
      </c>
      <c r="AC20" t="s">
        <v>2546</v>
      </c>
      <c r="AD20" t="s">
        <v>87</v>
      </c>
      <c r="AE20" t="s">
        <v>87</v>
      </c>
      <c r="AF20" t="s">
        <v>111</v>
      </c>
      <c r="AG20" t="b">
        <v>1</v>
      </c>
      <c r="AH20">
        <v>2.5000000000000001E-2</v>
      </c>
      <c r="AI20">
        <v>2.6260187900920721E-2</v>
      </c>
      <c r="AJ20">
        <v>4</v>
      </c>
      <c r="AL20">
        <v>12.505675714290209</v>
      </c>
      <c r="AM20">
        <v>12.74227922561321</v>
      </c>
      <c r="AN20">
        <v>12.505675714290209</v>
      </c>
      <c r="AO20">
        <v>12.505675714290209</v>
      </c>
      <c r="AP20">
        <v>0.33494686494592679</v>
      </c>
      <c r="AQ20">
        <v>0.33494686494592801</v>
      </c>
      <c r="AR20">
        <v>269.15691014475129</v>
      </c>
      <c r="AS20">
        <v>10034.66256216058</v>
      </c>
      <c r="AT20">
        <v>0.33437744530355329</v>
      </c>
      <c r="AU20">
        <v>12.46620356213022</v>
      </c>
      <c r="AV20">
        <v>5.452738193327912</v>
      </c>
      <c r="AW20">
        <v>7.1824997596875004</v>
      </c>
      <c r="AX20">
        <v>21.810952773311651</v>
      </c>
      <c r="AY20">
        <v>28.729999038750002</v>
      </c>
      <c r="AZ20">
        <v>0.30958990423021082</v>
      </c>
      <c r="BA20">
        <v>0.33494686494592801</v>
      </c>
      <c r="BB20">
        <v>1.4361962488248321</v>
      </c>
      <c r="BC20">
        <v>1.4361962488248321</v>
      </c>
      <c r="BD20" t="b">
        <v>1</v>
      </c>
      <c r="BE20" t="b">
        <v>1</v>
      </c>
      <c r="BH20">
        <v>269.12432774432222</v>
      </c>
      <c r="BI20">
        <v>10028.534789973201</v>
      </c>
      <c r="BJ20">
        <v>0.33441792778207408</v>
      </c>
      <c r="BK20">
        <v>0.33441792778207408</v>
      </c>
      <c r="BL20">
        <v>0.33441792778207408</v>
      </c>
      <c r="BM20" t="s">
        <v>89</v>
      </c>
      <c r="BN20">
        <v>12.461607805071541</v>
      </c>
      <c r="BO20">
        <v>12.461607805071541</v>
      </c>
      <c r="BP20">
        <v>12.461607805071541</v>
      </c>
      <c r="BQ20" t="s">
        <v>89</v>
      </c>
      <c r="BR20">
        <v>12.704940167943651</v>
      </c>
      <c r="BS20">
        <v>12.704940167943651</v>
      </c>
      <c r="BT20">
        <v>12.704940167943651</v>
      </c>
      <c r="BU20" t="s">
        <v>89</v>
      </c>
      <c r="BV20">
        <v>2.6321881359650749E-2</v>
      </c>
      <c r="BW20">
        <v>71.134115446940498</v>
      </c>
      <c r="BX20">
        <v>6238.2778157378143</v>
      </c>
      <c r="BY20">
        <v>1.265215704652034</v>
      </c>
      <c r="BZ20">
        <v>1.265215704652034</v>
      </c>
      <c r="CA20">
        <v>1.265215704652034</v>
      </c>
      <c r="CB20" t="s">
        <v>89</v>
      </c>
      <c r="CC20" t="s">
        <v>90</v>
      </c>
      <c r="CD20">
        <v>86.308510061504748</v>
      </c>
      <c r="CE20">
        <v>86.308510061504748</v>
      </c>
      <c r="CF20">
        <v>86.308510061504748</v>
      </c>
      <c r="CG20" t="s">
        <v>89</v>
      </c>
      <c r="CH20" t="s">
        <v>91</v>
      </c>
      <c r="CI20">
        <v>0.31630392616300862</v>
      </c>
      <c r="CJ20">
        <v>21.577127515376191</v>
      </c>
      <c r="CK20">
        <v>1.4659223102686201E-2</v>
      </c>
      <c r="CL20">
        <v>0.63088373200583292</v>
      </c>
      <c r="CM20">
        <v>42</v>
      </c>
      <c r="CN20">
        <v>1.3397874597837069</v>
      </c>
      <c r="CO20">
        <v>1.3397874597837121</v>
      </c>
      <c r="CP20">
        <v>50.969116902452839</v>
      </c>
      <c r="CQ20">
        <v>50.022702857160859</v>
      </c>
      <c r="CR20">
        <v>12.461607805071541</v>
      </c>
      <c r="CS20">
        <v>12.461607805071541</v>
      </c>
      <c r="CT20">
        <v>1.7763568394002501E-15</v>
      </c>
      <c r="CU20">
        <v>-1.4254636056491211E-14</v>
      </c>
    </row>
    <row r="21" spans="1:99" x14ac:dyDescent="0.3">
      <c r="A21" t="s">
        <v>2547</v>
      </c>
      <c r="B21" t="s">
        <v>2527</v>
      </c>
      <c r="C21" t="s">
        <v>3377</v>
      </c>
      <c r="D21" t="s">
        <v>109</v>
      </c>
      <c r="E21">
        <v>2.5000000000000001E-2</v>
      </c>
      <c r="F21">
        <v>0.4375</v>
      </c>
      <c r="G21">
        <v>2.6321881359650749E-2</v>
      </c>
      <c r="H21">
        <v>7</v>
      </c>
      <c r="I21">
        <v>112</v>
      </c>
      <c r="J21">
        <v>9</v>
      </c>
      <c r="K21">
        <v>12.704940167943651</v>
      </c>
      <c r="L21">
        <v>12.706410505687369</v>
      </c>
      <c r="M21">
        <v>12.461607805071541</v>
      </c>
      <c r="N21">
        <v>12.45868668616064</v>
      </c>
      <c r="O21">
        <v>12.461607805071541</v>
      </c>
      <c r="P21">
        <v>12.45868668616064</v>
      </c>
      <c r="Q21" s="1">
        <v>12.461607805071541</v>
      </c>
      <c r="S21">
        <v>3</v>
      </c>
      <c r="T21">
        <v>2.25</v>
      </c>
      <c r="U21">
        <v>0.5</v>
      </c>
      <c r="V21">
        <v>10.95</v>
      </c>
      <c r="W21">
        <v>0</v>
      </c>
      <c r="X21">
        <v>0</v>
      </c>
      <c r="Y21" t="s">
        <v>84</v>
      </c>
      <c r="AA21">
        <v>0</v>
      </c>
      <c r="AB21">
        <v>90</v>
      </c>
      <c r="AC21" t="s">
        <v>2548</v>
      </c>
      <c r="AD21" t="s">
        <v>87</v>
      </c>
      <c r="AE21" t="s">
        <v>87</v>
      </c>
      <c r="AF21" t="s">
        <v>111</v>
      </c>
      <c r="AG21" t="b">
        <v>1</v>
      </c>
      <c r="AH21">
        <v>2.5000000000000001E-2</v>
      </c>
      <c r="AI21">
        <v>2.6260187900920721E-2</v>
      </c>
      <c r="AJ21">
        <v>4</v>
      </c>
      <c r="AL21">
        <v>12.505675714290209</v>
      </c>
      <c r="AM21">
        <v>12.74227922561321</v>
      </c>
      <c r="AN21">
        <v>12.505675714290209</v>
      </c>
      <c r="AO21">
        <v>12.505675714290209</v>
      </c>
      <c r="AP21">
        <v>0.33494686494592679</v>
      </c>
      <c r="AQ21">
        <v>0.33494686494592801</v>
      </c>
      <c r="AR21">
        <v>269.15691014475129</v>
      </c>
      <c r="AS21">
        <v>10034.66256216058</v>
      </c>
      <c r="AT21">
        <v>0.33437744530355329</v>
      </c>
      <c r="AU21">
        <v>12.46620356213022</v>
      </c>
      <c r="AV21">
        <v>5.4527381933279049</v>
      </c>
      <c r="AW21">
        <v>7.1824997596874933</v>
      </c>
      <c r="AX21">
        <v>12.4634015847495</v>
      </c>
      <c r="AY21">
        <v>16.41714230785713</v>
      </c>
      <c r="AZ21">
        <v>0.30958990423021082</v>
      </c>
      <c r="BA21">
        <v>0.33494686494592801</v>
      </c>
      <c r="BB21">
        <v>2.513343435443455</v>
      </c>
      <c r="BC21">
        <v>2.513343435443455</v>
      </c>
      <c r="BD21" t="b">
        <v>1</v>
      </c>
      <c r="BE21" t="b">
        <v>1</v>
      </c>
      <c r="BH21">
        <v>269.12432774432222</v>
      </c>
      <c r="BI21">
        <v>10028.534789973201</v>
      </c>
      <c r="BJ21">
        <v>0.33441792778207408</v>
      </c>
      <c r="BK21">
        <v>0.33441792778207408</v>
      </c>
      <c r="BL21">
        <v>0.33441792778207408</v>
      </c>
      <c r="BM21" t="s">
        <v>89</v>
      </c>
      <c r="BN21">
        <v>12.461607805071541</v>
      </c>
      <c r="BO21">
        <v>12.461607805071541</v>
      </c>
      <c r="BP21">
        <v>12.461607805071541</v>
      </c>
      <c r="BQ21" t="s">
        <v>89</v>
      </c>
      <c r="BR21">
        <v>12.704940167943651</v>
      </c>
      <c r="BS21">
        <v>12.704940167943651</v>
      </c>
      <c r="BT21">
        <v>12.704940167943651</v>
      </c>
      <c r="BU21" t="s">
        <v>89</v>
      </c>
      <c r="BV21">
        <v>2.6321881359650749E-2</v>
      </c>
      <c r="BW21">
        <v>124.4847020321459</v>
      </c>
      <c r="BX21">
        <v>10916.986177541179</v>
      </c>
      <c r="BY21">
        <v>0.72298040265830521</v>
      </c>
      <c r="BZ21">
        <v>0.72298040265830521</v>
      </c>
      <c r="CA21">
        <v>0.72298040265830521</v>
      </c>
      <c r="CB21" t="s">
        <v>89</v>
      </c>
      <c r="CC21" t="s">
        <v>90</v>
      </c>
      <c r="CD21">
        <v>49.319148606574139</v>
      </c>
      <c r="CE21">
        <v>49.319148606574139</v>
      </c>
      <c r="CF21">
        <v>49.319148606574139</v>
      </c>
      <c r="CG21" t="s">
        <v>89</v>
      </c>
      <c r="CH21" t="s">
        <v>91</v>
      </c>
      <c r="CI21">
        <v>0.31630392616300851</v>
      </c>
      <c r="CJ21">
        <v>21.577127515376191</v>
      </c>
      <c r="CK21">
        <v>1.465922310268619E-2</v>
      </c>
      <c r="CL21">
        <v>1.1040465310102081</v>
      </c>
      <c r="CM21">
        <v>42</v>
      </c>
      <c r="CN21">
        <v>0.76559283416211854</v>
      </c>
      <c r="CO21">
        <v>0.76559283416212109</v>
      </c>
      <c r="CP21">
        <v>29.125209658544481</v>
      </c>
      <c r="CQ21">
        <v>28.584401632663351</v>
      </c>
      <c r="CR21">
        <v>12.461607805071541</v>
      </c>
      <c r="CS21">
        <v>12.461607805071541</v>
      </c>
      <c r="CT21">
        <v>1.7763568394002501E-15</v>
      </c>
      <c r="CU21">
        <v>-1.4254636056491211E-14</v>
      </c>
    </row>
    <row r="22" spans="1:99" x14ac:dyDescent="0.3">
      <c r="A22" t="s">
        <v>2549</v>
      </c>
      <c r="B22" t="s">
        <v>2527</v>
      </c>
      <c r="C22" t="s">
        <v>3377</v>
      </c>
      <c r="D22" t="s">
        <v>109</v>
      </c>
      <c r="E22">
        <v>2.5000000000000001E-2</v>
      </c>
      <c r="F22">
        <v>0.8125</v>
      </c>
      <c r="G22">
        <v>2.6321881359650749E-2</v>
      </c>
      <c r="H22">
        <v>7</v>
      </c>
      <c r="I22">
        <v>112</v>
      </c>
      <c r="J22">
        <v>9</v>
      </c>
      <c r="K22">
        <v>12.704940167943651</v>
      </c>
      <c r="L22">
        <v>12.706410505687369</v>
      </c>
      <c r="M22">
        <v>12.461607805071541</v>
      </c>
      <c r="N22">
        <v>12.45868668616064</v>
      </c>
      <c r="O22">
        <v>12.461607805071541</v>
      </c>
      <c r="P22">
        <v>12.45868668616064</v>
      </c>
      <c r="Q22" s="1">
        <v>12.461607805071541</v>
      </c>
      <c r="S22">
        <v>3</v>
      </c>
      <c r="T22">
        <v>2.25</v>
      </c>
      <c r="U22">
        <v>0.5</v>
      </c>
      <c r="V22">
        <v>10.95</v>
      </c>
      <c r="W22">
        <v>0</v>
      </c>
      <c r="X22">
        <v>0</v>
      </c>
      <c r="Y22" t="s">
        <v>84</v>
      </c>
      <c r="AA22">
        <v>0</v>
      </c>
      <c r="AB22">
        <v>90</v>
      </c>
      <c r="AC22" t="s">
        <v>2550</v>
      </c>
      <c r="AD22" t="s">
        <v>87</v>
      </c>
      <c r="AE22" t="s">
        <v>87</v>
      </c>
      <c r="AF22" t="s">
        <v>111</v>
      </c>
      <c r="AG22" t="b">
        <v>1</v>
      </c>
      <c r="AH22">
        <v>2.5000000000000001E-2</v>
      </c>
      <c r="AI22">
        <v>2.6260187900920721E-2</v>
      </c>
      <c r="AJ22">
        <v>4</v>
      </c>
      <c r="AL22">
        <v>12.505675714290209</v>
      </c>
      <c r="AM22">
        <v>12.74227922561321</v>
      </c>
      <c r="AN22">
        <v>12.505675714290209</v>
      </c>
      <c r="AO22">
        <v>12.505675714290209</v>
      </c>
      <c r="AP22">
        <v>0.33494686494592679</v>
      </c>
      <c r="AQ22">
        <v>0.33494686494592801</v>
      </c>
      <c r="AR22">
        <v>269.15691014475129</v>
      </c>
      <c r="AS22">
        <v>10034.66256216058</v>
      </c>
      <c r="AT22">
        <v>0.33437744530355329</v>
      </c>
      <c r="AU22">
        <v>12.46620356213022</v>
      </c>
      <c r="AV22">
        <v>5.4527381933279031</v>
      </c>
      <c r="AW22">
        <v>7.1824997596874951</v>
      </c>
      <c r="AX22">
        <v>6.7110623917881886</v>
      </c>
      <c r="AY22">
        <v>8.8399997042307632</v>
      </c>
      <c r="AZ22">
        <v>0.30958990423021082</v>
      </c>
      <c r="BA22">
        <v>0.33494686494592801</v>
      </c>
      <c r="BB22">
        <v>4.6676378086807002</v>
      </c>
      <c r="BC22">
        <v>4.6676378086807002</v>
      </c>
      <c r="BD22" t="b">
        <v>1</v>
      </c>
      <c r="BE22" t="b">
        <v>1</v>
      </c>
      <c r="BH22">
        <v>269.12432774432222</v>
      </c>
      <c r="BI22">
        <v>10028.534789973201</v>
      </c>
      <c r="BJ22">
        <v>0.33441792778207408</v>
      </c>
      <c r="BK22">
        <v>0.33441792778207408</v>
      </c>
      <c r="BL22">
        <v>0.33441792778207408</v>
      </c>
      <c r="BM22" t="s">
        <v>89</v>
      </c>
      <c r="BN22">
        <v>12.461607805071541</v>
      </c>
      <c r="BO22">
        <v>12.461607805071541</v>
      </c>
      <c r="BP22">
        <v>12.461607805071541</v>
      </c>
      <c r="BQ22" t="s">
        <v>89</v>
      </c>
      <c r="BR22">
        <v>12.704940167943651</v>
      </c>
      <c r="BS22">
        <v>12.704940167943651</v>
      </c>
      <c r="BT22">
        <v>12.704940167943651</v>
      </c>
      <c r="BU22" t="s">
        <v>89</v>
      </c>
      <c r="BV22">
        <v>2.6321881359650749E-2</v>
      </c>
      <c r="BW22">
        <v>231.1858752025567</v>
      </c>
      <c r="BX22">
        <v>20274.402901147911</v>
      </c>
      <c r="BY22">
        <v>0.38929713989293357</v>
      </c>
      <c r="BZ22">
        <v>0.38929713989293357</v>
      </c>
      <c r="CA22">
        <v>0.38929713989293357</v>
      </c>
      <c r="CB22" t="s">
        <v>89</v>
      </c>
      <c r="CC22" t="s">
        <v>90</v>
      </c>
      <c r="CD22">
        <v>26.556464634309162</v>
      </c>
      <c r="CE22">
        <v>26.556464634309162</v>
      </c>
      <c r="CF22">
        <v>26.556464634309162</v>
      </c>
      <c r="CG22" t="s">
        <v>89</v>
      </c>
      <c r="CH22" t="s">
        <v>91</v>
      </c>
      <c r="CI22">
        <v>0.31630392616300851</v>
      </c>
      <c r="CJ22">
        <v>21.577127515376191</v>
      </c>
      <c r="CK22">
        <v>1.465922310268619E-2</v>
      </c>
      <c r="CL22">
        <v>2.0503721290189572</v>
      </c>
      <c r="CM22">
        <v>42</v>
      </c>
      <c r="CN22">
        <v>0.41224229531806378</v>
      </c>
      <c r="CO22">
        <v>0.41224229531806522</v>
      </c>
      <c r="CP22">
        <v>15.68280520075472</v>
      </c>
      <c r="CQ22">
        <v>15.39160087912642</v>
      </c>
      <c r="CR22">
        <v>12.461607805071541</v>
      </c>
      <c r="CS22">
        <v>12.461607805071541</v>
      </c>
      <c r="CT22">
        <v>1.7763568394002501E-15</v>
      </c>
      <c r="CU22">
        <v>-1.4254636056491211E-14</v>
      </c>
    </row>
    <row r="23" spans="1:99" x14ac:dyDescent="0.3">
      <c r="A23" t="s">
        <v>2551</v>
      </c>
      <c r="B23" t="s">
        <v>2527</v>
      </c>
      <c r="C23" t="s">
        <v>3377</v>
      </c>
      <c r="D23" t="s">
        <v>109</v>
      </c>
      <c r="E23">
        <v>0.1</v>
      </c>
      <c r="F23">
        <v>0.25</v>
      </c>
      <c r="G23">
        <v>2.6321881359650749E-2</v>
      </c>
      <c r="H23">
        <v>7</v>
      </c>
      <c r="I23">
        <v>112</v>
      </c>
      <c r="J23">
        <v>9</v>
      </c>
      <c r="K23">
        <v>12.704940167943651</v>
      </c>
      <c r="L23">
        <v>12.706410505687369</v>
      </c>
      <c r="M23">
        <v>12.461607805071541</v>
      </c>
      <c r="N23">
        <v>12.45868668616064</v>
      </c>
      <c r="O23">
        <v>12.461607805071541</v>
      </c>
      <c r="P23">
        <v>12.45868668616064</v>
      </c>
      <c r="Q23" s="1">
        <v>12.461607805071541</v>
      </c>
      <c r="S23">
        <v>3</v>
      </c>
      <c r="T23">
        <v>2.25</v>
      </c>
      <c r="U23">
        <v>0.5</v>
      </c>
      <c r="V23">
        <v>10.95</v>
      </c>
      <c r="W23">
        <v>0</v>
      </c>
      <c r="X23">
        <v>0</v>
      </c>
      <c r="Y23" t="s">
        <v>84</v>
      </c>
      <c r="AA23">
        <v>0</v>
      </c>
      <c r="AB23">
        <v>90</v>
      </c>
      <c r="AC23" t="s">
        <v>2552</v>
      </c>
      <c r="AD23" t="s">
        <v>87</v>
      </c>
      <c r="AE23" t="s">
        <v>87</v>
      </c>
      <c r="AF23" t="s">
        <v>111</v>
      </c>
      <c r="AG23" t="b">
        <v>0</v>
      </c>
      <c r="AH23">
        <v>0.1</v>
      </c>
      <c r="AI23">
        <v>2.6260187900920721E-2</v>
      </c>
      <c r="AJ23">
        <v>4</v>
      </c>
      <c r="AL23">
        <v>12.505675714290209</v>
      </c>
      <c r="AM23">
        <v>12.75493024686916</v>
      </c>
      <c r="AN23">
        <v>12.505675714290209</v>
      </c>
      <c r="AO23">
        <v>12.505675714290209</v>
      </c>
      <c r="AP23">
        <v>0.33494686494592679</v>
      </c>
      <c r="AQ23">
        <v>0.33494686494592629</v>
      </c>
      <c r="AR23">
        <v>269.15691014475129</v>
      </c>
      <c r="AS23">
        <v>10034.66256216058</v>
      </c>
      <c r="AT23">
        <v>0.33437744530355329</v>
      </c>
      <c r="AU23">
        <v>12.46620356213022</v>
      </c>
      <c r="AV23">
        <v>12.879016188753591</v>
      </c>
      <c r="AW23">
        <v>12.80988125860932</v>
      </c>
      <c r="AX23">
        <v>51.516064755014341</v>
      </c>
      <c r="AY23">
        <v>51.239525034437293</v>
      </c>
      <c r="AZ23">
        <v>0.336754573201966</v>
      </c>
      <c r="BA23">
        <v>0.33494686494592629</v>
      </c>
      <c r="BB23">
        <v>2.3145665373082251</v>
      </c>
      <c r="BC23">
        <v>2.3145665373082251</v>
      </c>
      <c r="BD23" t="b">
        <v>0</v>
      </c>
      <c r="BE23" t="b">
        <v>0</v>
      </c>
      <c r="BH23">
        <v>269.12432774432222</v>
      </c>
      <c r="BI23">
        <v>10028.534789973201</v>
      </c>
      <c r="BJ23">
        <v>0.33441792778207408</v>
      </c>
      <c r="BK23">
        <v>0.33441792778207408</v>
      </c>
      <c r="BL23">
        <v>0.33441792778207408</v>
      </c>
      <c r="BM23" t="s">
        <v>89</v>
      </c>
      <c r="BN23">
        <v>12.461607805071541</v>
      </c>
      <c r="BO23">
        <v>12.461607805071541</v>
      </c>
      <c r="BP23">
        <v>12.461607805071541</v>
      </c>
      <c r="BQ23" t="s">
        <v>89</v>
      </c>
      <c r="BR23">
        <v>12.704940167943651</v>
      </c>
      <c r="BS23">
        <v>12.704940167943651</v>
      </c>
      <c r="BT23">
        <v>12.704940167943651</v>
      </c>
      <c r="BU23" t="s">
        <v>89</v>
      </c>
      <c r="BV23">
        <v>2.6321881359650749E-2</v>
      </c>
      <c r="BW23">
        <v>66.814237401627551</v>
      </c>
      <c r="BX23">
        <v>3181.46763836029</v>
      </c>
      <c r="BY23">
        <v>1.3470182928078691</v>
      </c>
      <c r="BZ23">
        <v>1.3470182928078691</v>
      </c>
      <c r="CA23">
        <v>1.3470182928078691</v>
      </c>
      <c r="CB23" t="s">
        <v>89</v>
      </c>
      <c r="CC23" t="s">
        <v>90</v>
      </c>
      <c r="CD23">
        <v>51.767975921763458</v>
      </c>
      <c r="CE23">
        <v>51.767975921763458</v>
      </c>
      <c r="CF23">
        <v>51.767975921763458</v>
      </c>
      <c r="CG23" t="s">
        <v>89</v>
      </c>
      <c r="CH23" t="s">
        <v>91</v>
      </c>
      <c r="CI23">
        <v>0.33675457320196722</v>
      </c>
      <c r="CJ23">
        <v>12.941993980440859</v>
      </c>
      <c r="CK23">
        <v>2.6020300558855292E-2</v>
      </c>
      <c r="CL23">
        <v>1.0843588945390541</v>
      </c>
      <c r="CM23">
        <v>14</v>
      </c>
      <c r="CN23">
        <v>1.3397874597837069</v>
      </c>
      <c r="CO23">
        <v>1.3397874597837049</v>
      </c>
      <c r="CP23">
        <v>51.019720987476617</v>
      </c>
      <c r="CQ23">
        <v>50.022702857160859</v>
      </c>
      <c r="CR23">
        <v>12.461607805071541</v>
      </c>
      <c r="CS23">
        <v>12.461607805071541</v>
      </c>
      <c r="CT23">
        <v>1.7763568394002501E-15</v>
      </c>
      <c r="CU23">
        <v>-1.4254636056491211E-14</v>
      </c>
    </row>
    <row r="24" spans="1:99" x14ac:dyDescent="0.3">
      <c r="A24" t="s">
        <v>2553</v>
      </c>
      <c r="B24" t="s">
        <v>2527</v>
      </c>
      <c r="C24" t="s">
        <v>3377</v>
      </c>
      <c r="D24" t="s">
        <v>109</v>
      </c>
      <c r="E24">
        <v>0.1</v>
      </c>
      <c r="F24">
        <v>0.4375</v>
      </c>
      <c r="G24">
        <v>2.6321881359650749E-2</v>
      </c>
      <c r="H24">
        <v>7</v>
      </c>
      <c r="I24">
        <v>112</v>
      </c>
      <c r="J24">
        <v>9</v>
      </c>
      <c r="K24">
        <v>12.704940167943651</v>
      </c>
      <c r="L24">
        <v>12.706410505687369</v>
      </c>
      <c r="M24">
        <v>12.461607805071541</v>
      </c>
      <c r="N24">
        <v>12.45868668616064</v>
      </c>
      <c r="O24">
        <v>12.461607805071541</v>
      </c>
      <c r="P24">
        <v>12.45868668616064</v>
      </c>
      <c r="Q24" s="1">
        <v>12.461607805071541</v>
      </c>
      <c r="S24">
        <v>3</v>
      </c>
      <c r="T24">
        <v>2.25</v>
      </c>
      <c r="U24">
        <v>0.5</v>
      </c>
      <c r="V24">
        <v>10.95</v>
      </c>
      <c r="W24">
        <v>0</v>
      </c>
      <c r="X24">
        <v>0</v>
      </c>
      <c r="Y24" t="s">
        <v>84</v>
      </c>
      <c r="AA24">
        <v>0</v>
      </c>
      <c r="AB24">
        <v>90</v>
      </c>
      <c r="AC24" t="s">
        <v>2554</v>
      </c>
      <c r="AD24" t="s">
        <v>87</v>
      </c>
      <c r="AE24" t="s">
        <v>87</v>
      </c>
      <c r="AF24" t="s">
        <v>111</v>
      </c>
      <c r="AG24" t="b">
        <v>0</v>
      </c>
      <c r="AH24">
        <v>0.1</v>
      </c>
      <c r="AI24">
        <v>2.6260187900920721E-2</v>
      </c>
      <c r="AJ24">
        <v>4</v>
      </c>
      <c r="AL24">
        <v>12.505675714290209</v>
      </c>
      <c r="AM24">
        <v>12.75493024686916</v>
      </c>
      <c r="AN24">
        <v>12.505675714290209</v>
      </c>
      <c r="AO24">
        <v>12.505675714290209</v>
      </c>
      <c r="AP24">
        <v>0.33494686494592679</v>
      </c>
      <c r="AQ24">
        <v>0.33494686494592629</v>
      </c>
      <c r="AR24">
        <v>269.15691014475129</v>
      </c>
      <c r="AS24">
        <v>10034.66256216058</v>
      </c>
      <c r="AT24">
        <v>0.33437744530355329</v>
      </c>
      <c r="AU24">
        <v>12.46620356213022</v>
      </c>
      <c r="AV24">
        <v>12.879016188753591</v>
      </c>
      <c r="AW24">
        <v>12.80988125860932</v>
      </c>
      <c r="AX24">
        <v>29.437751288579619</v>
      </c>
      <c r="AY24">
        <v>29.27972859110702</v>
      </c>
      <c r="AZ24">
        <v>0.33675457320196611</v>
      </c>
      <c r="BA24">
        <v>0.33494686494592629</v>
      </c>
      <c r="BB24">
        <v>4.0504914402893943</v>
      </c>
      <c r="BC24">
        <v>4.0504914402893943</v>
      </c>
      <c r="BD24" t="b">
        <v>0</v>
      </c>
      <c r="BE24" t="b">
        <v>0</v>
      </c>
      <c r="BH24">
        <v>269.12432774432222</v>
      </c>
      <c r="BI24">
        <v>10028.534789973201</v>
      </c>
      <c r="BJ24">
        <v>0.33441792778207408</v>
      </c>
      <c r="BK24">
        <v>0.33441792778207408</v>
      </c>
      <c r="BL24">
        <v>0.33441792778207408</v>
      </c>
      <c r="BM24" t="s">
        <v>89</v>
      </c>
      <c r="BN24">
        <v>12.461607805071541</v>
      </c>
      <c r="BO24">
        <v>12.461607805071541</v>
      </c>
      <c r="BP24">
        <v>12.461607805071541</v>
      </c>
      <c r="BQ24" t="s">
        <v>89</v>
      </c>
      <c r="BR24">
        <v>12.704940167943651</v>
      </c>
      <c r="BS24">
        <v>12.704940167943651</v>
      </c>
      <c r="BT24">
        <v>12.704940167943651</v>
      </c>
      <c r="BU24" t="s">
        <v>89</v>
      </c>
      <c r="BV24">
        <v>2.6321881359650749E-2</v>
      </c>
      <c r="BW24">
        <v>116.92491545284879</v>
      </c>
      <c r="BX24">
        <v>5567.5683671345287</v>
      </c>
      <c r="BY24">
        <v>0.76972473874734948</v>
      </c>
      <c r="BZ24">
        <v>0.76972473874734948</v>
      </c>
      <c r="CA24">
        <v>0.76972473874734948</v>
      </c>
      <c r="CB24" t="s">
        <v>89</v>
      </c>
      <c r="CC24" t="s">
        <v>90</v>
      </c>
      <c r="CD24">
        <v>29.581700526721821</v>
      </c>
      <c r="CE24">
        <v>29.581700526721821</v>
      </c>
      <c r="CF24">
        <v>29.581700526721821</v>
      </c>
      <c r="CG24" t="s">
        <v>89</v>
      </c>
      <c r="CH24" t="s">
        <v>91</v>
      </c>
      <c r="CI24">
        <v>0.33675457320196539</v>
      </c>
      <c r="CJ24">
        <v>12.941993980440801</v>
      </c>
      <c r="CK24">
        <v>2.6020300558855281E-2</v>
      </c>
      <c r="CL24">
        <v>1.8976280654433439</v>
      </c>
      <c r="CM24">
        <v>14</v>
      </c>
      <c r="CN24">
        <v>0.76559283416211854</v>
      </c>
      <c r="CO24">
        <v>0.76559283416211721</v>
      </c>
      <c r="CP24">
        <v>29.154126278558071</v>
      </c>
      <c r="CQ24">
        <v>28.584401632663351</v>
      </c>
      <c r="CR24">
        <v>12.461607805071541</v>
      </c>
      <c r="CS24">
        <v>12.461607805071541</v>
      </c>
      <c r="CT24">
        <v>1.7763568394002501E-15</v>
      </c>
      <c r="CU24">
        <v>-1.4254636056491211E-14</v>
      </c>
    </row>
    <row r="25" spans="1:99" x14ac:dyDescent="0.3">
      <c r="A25" t="s">
        <v>2555</v>
      </c>
      <c r="B25" t="s">
        <v>2527</v>
      </c>
      <c r="C25" t="s">
        <v>3377</v>
      </c>
      <c r="D25" t="s">
        <v>109</v>
      </c>
      <c r="E25">
        <v>0.1</v>
      </c>
      <c r="F25">
        <v>0.8125</v>
      </c>
      <c r="G25">
        <v>2.6321881359650749E-2</v>
      </c>
      <c r="H25">
        <v>7</v>
      </c>
      <c r="I25">
        <v>112</v>
      </c>
      <c r="J25">
        <v>9</v>
      </c>
      <c r="K25">
        <v>12.704940167943651</v>
      </c>
      <c r="L25">
        <v>12.706410505687369</v>
      </c>
      <c r="M25">
        <v>12.461607805071541</v>
      </c>
      <c r="N25">
        <v>12.45868668616064</v>
      </c>
      <c r="O25">
        <v>12.461607805071541</v>
      </c>
      <c r="P25">
        <v>12.45868668616064</v>
      </c>
      <c r="Q25" s="1">
        <v>12.461607805071541</v>
      </c>
      <c r="S25">
        <v>3</v>
      </c>
      <c r="T25">
        <v>2.25</v>
      </c>
      <c r="U25">
        <v>0.5</v>
      </c>
      <c r="V25">
        <v>10.95</v>
      </c>
      <c r="W25">
        <v>0</v>
      </c>
      <c r="X25">
        <v>0</v>
      </c>
      <c r="Y25" t="s">
        <v>84</v>
      </c>
      <c r="AA25">
        <v>0</v>
      </c>
      <c r="AB25">
        <v>90</v>
      </c>
      <c r="AC25" t="s">
        <v>2556</v>
      </c>
      <c r="AD25" t="s">
        <v>87</v>
      </c>
      <c r="AE25" t="s">
        <v>87</v>
      </c>
      <c r="AF25" t="s">
        <v>111</v>
      </c>
      <c r="AG25" t="b">
        <v>0</v>
      </c>
      <c r="AH25">
        <v>0.1</v>
      </c>
      <c r="AI25">
        <v>2.6260187900920721E-2</v>
      </c>
      <c r="AJ25">
        <v>4</v>
      </c>
      <c r="AL25">
        <v>12.505675714290209</v>
      </c>
      <c r="AM25">
        <v>12.75493024686916</v>
      </c>
      <c r="AN25">
        <v>12.505675714290209</v>
      </c>
      <c r="AO25">
        <v>12.505675714290209</v>
      </c>
      <c r="AP25">
        <v>0.33494686494592679</v>
      </c>
      <c r="AQ25">
        <v>0.33494686494592629</v>
      </c>
      <c r="AR25">
        <v>269.15691014475129</v>
      </c>
      <c r="AS25">
        <v>10034.66256216058</v>
      </c>
      <c r="AT25">
        <v>0.33437744530355329</v>
      </c>
      <c r="AU25">
        <v>12.46620356213022</v>
      </c>
      <c r="AV25">
        <v>12.87901618875358</v>
      </c>
      <c r="AW25">
        <v>12.80988125860932</v>
      </c>
      <c r="AX25">
        <v>15.85109684769672</v>
      </c>
      <c r="AY25">
        <v>15.76600770290378</v>
      </c>
      <c r="AZ25">
        <v>0.33675457320196589</v>
      </c>
      <c r="BA25">
        <v>0.33494686494592629</v>
      </c>
      <c r="BB25">
        <v>7.5223412462517292</v>
      </c>
      <c r="BC25">
        <v>7.5223412462517292</v>
      </c>
      <c r="BD25" t="b">
        <v>0</v>
      </c>
      <c r="BE25" t="b">
        <v>0</v>
      </c>
      <c r="BH25">
        <v>269.12432774432222</v>
      </c>
      <c r="BI25">
        <v>10028.534789973201</v>
      </c>
      <c r="BJ25">
        <v>0.33441792778207408</v>
      </c>
      <c r="BK25">
        <v>0.33441792778207408</v>
      </c>
      <c r="BL25">
        <v>0.33441792778207408</v>
      </c>
      <c r="BM25" t="s">
        <v>89</v>
      </c>
      <c r="BN25">
        <v>12.461607805071541</v>
      </c>
      <c r="BO25">
        <v>12.461607805071541</v>
      </c>
      <c r="BP25">
        <v>12.461607805071541</v>
      </c>
      <c r="BQ25" t="s">
        <v>89</v>
      </c>
      <c r="BR25">
        <v>12.704940167943651</v>
      </c>
      <c r="BS25">
        <v>12.704940167943651</v>
      </c>
      <c r="BT25">
        <v>12.704940167943651</v>
      </c>
      <c r="BU25" t="s">
        <v>89</v>
      </c>
      <c r="BV25">
        <v>2.6321881359650749E-2</v>
      </c>
      <c r="BW25">
        <v>217.14627155529129</v>
      </c>
      <c r="BX25">
        <v>10339.769824682169</v>
      </c>
      <c r="BY25">
        <v>0.41446716701780228</v>
      </c>
      <c r="BZ25">
        <v>0.41446716701780228</v>
      </c>
      <c r="CA25">
        <v>0.41446716701780228</v>
      </c>
      <c r="CB25" t="s">
        <v>89</v>
      </c>
      <c r="CC25" t="s">
        <v>90</v>
      </c>
      <c r="CD25">
        <v>15.92860797592709</v>
      </c>
      <c r="CE25">
        <v>15.92860797592709</v>
      </c>
      <c r="CF25">
        <v>15.92860797592709</v>
      </c>
      <c r="CG25" t="s">
        <v>89</v>
      </c>
      <c r="CH25" t="s">
        <v>91</v>
      </c>
      <c r="CI25">
        <v>0.33675457320196439</v>
      </c>
      <c r="CJ25">
        <v>12.94199398044076</v>
      </c>
      <c r="CK25">
        <v>2.6020300558855292E-2</v>
      </c>
      <c r="CL25">
        <v>3.5241664072519261</v>
      </c>
      <c r="CM25">
        <v>14</v>
      </c>
      <c r="CN25">
        <v>0.41224229531806378</v>
      </c>
      <c r="CO25">
        <v>0.41224229531806311</v>
      </c>
      <c r="CP25">
        <v>15.69837568845435</v>
      </c>
      <c r="CQ25">
        <v>15.39160087912642</v>
      </c>
      <c r="CR25">
        <v>12.461607805071541</v>
      </c>
      <c r="CS25">
        <v>12.461607805071541</v>
      </c>
      <c r="CT25">
        <v>1.7763568394002501E-15</v>
      </c>
      <c r="CU25">
        <v>-1.4254636056491211E-14</v>
      </c>
    </row>
    <row r="26" spans="1:99" x14ac:dyDescent="0.3">
      <c r="A26" t="s">
        <v>2557</v>
      </c>
      <c r="B26" t="s">
        <v>2527</v>
      </c>
      <c r="C26" t="s">
        <v>3377</v>
      </c>
      <c r="D26" t="s">
        <v>109</v>
      </c>
      <c r="E26">
        <v>0.17499999999999999</v>
      </c>
      <c r="F26">
        <v>0.25</v>
      </c>
      <c r="G26">
        <v>2.6321881359650749E-2</v>
      </c>
      <c r="H26">
        <v>7</v>
      </c>
      <c r="I26">
        <v>112</v>
      </c>
      <c r="J26">
        <v>9</v>
      </c>
      <c r="K26">
        <v>12.704940167943651</v>
      </c>
      <c r="L26">
        <v>12.706410505687369</v>
      </c>
      <c r="M26">
        <v>12.461607805071541</v>
      </c>
      <c r="N26">
        <v>12.45868668616064</v>
      </c>
      <c r="O26">
        <v>12.461607805071541</v>
      </c>
      <c r="P26">
        <v>12.45868668616064</v>
      </c>
      <c r="Q26" s="1">
        <v>12.461607805071541</v>
      </c>
      <c r="S26">
        <v>3</v>
      </c>
      <c r="T26">
        <v>2.25</v>
      </c>
      <c r="U26">
        <v>0.5</v>
      </c>
      <c r="V26">
        <v>10.95</v>
      </c>
      <c r="W26">
        <v>0</v>
      </c>
      <c r="X26">
        <v>0</v>
      </c>
      <c r="Y26" t="s">
        <v>84</v>
      </c>
      <c r="AA26">
        <v>0</v>
      </c>
      <c r="AB26">
        <v>90</v>
      </c>
      <c r="AC26" t="s">
        <v>2558</v>
      </c>
      <c r="AD26" t="s">
        <v>87</v>
      </c>
      <c r="AE26" t="s">
        <v>87</v>
      </c>
      <c r="AF26" t="s">
        <v>111</v>
      </c>
      <c r="AG26" t="b">
        <v>0</v>
      </c>
      <c r="AH26">
        <v>0.17499999999999999</v>
      </c>
      <c r="AI26">
        <v>2.6260187900920721E-2</v>
      </c>
      <c r="AJ26">
        <v>4</v>
      </c>
      <c r="AL26">
        <v>12.505675714290209</v>
      </c>
      <c r="AM26">
        <v>12.75493024686916</v>
      </c>
      <c r="AN26">
        <v>12.505675714290209</v>
      </c>
      <c r="AO26">
        <v>12.505675714290209</v>
      </c>
      <c r="AP26">
        <v>0.33494686494592679</v>
      </c>
      <c r="AQ26">
        <v>0.33494686494592629</v>
      </c>
      <c r="AR26">
        <v>269.15691014475129</v>
      </c>
      <c r="AS26">
        <v>10034.66256216058</v>
      </c>
      <c r="AT26">
        <v>0.33437744530355329</v>
      </c>
      <c r="AU26">
        <v>12.46620356213022</v>
      </c>
      <c r="AV26">
        <v>12.826296769942029</v>
      </c>
      <c r="AW26">
        <v>12.755183218891229</v>
      </c>
      <c r="AX26">
        <v>51.305187079768139</v>
      </c>
      <c r="AY26">
        <v>51.020732875564903</v>
      </c>
      <c r="AZ26">
        <v>0.33681428312180661</v>
      </c>
      <c r="BA26">
        <v>0.33494686494592629</v>
      </c>
      <c r="BB26">
        <v>2.033200297189143</v>
      </c>
      <c r="BC26">
        <v>2.033200297189143</v>
      </c>
      <c r="BD26" t="b">
        <v>0</v>
      </c>
      <c r="BE26" t="b">
        <v>0</v>
      </c>
      <c r="BH26">
        <v>269.12432774432222</v>
      </c>
      <c r="BI26">
        <v>10028.534789973201</v>
      </c>
      <c r="BJ26">
        <v>0.33441792778207408</v>
      </c>
      <c r="BK26">
        <v>0.33441792778207408</v>
      </c>
      <c r="BL26">
        <v>0.33441792778207408</v>
      </c>
      <c r="BM26" t="s">
        <v>89</v>
      </c>
      <c r="BN26">
        <v>12.461607805071541</v>
      </c>
      <c r="BO26">
        <v>12.461607805071541</v>
      </c>
      <c r="BP26">
        <v>12.461607805071541</v>
      </c>
      <c r="BQ26" t="s">
        <v>89</v>
      </c>
      <c r="BR26">
        <v>12.704940167943651</v>
      </c>
      <c r="BS26">
        <v>12.704940167943651</v>
      </c>
      <c r="BT26">
        <v>12.704940167943651</v>
      </c>
      <c r="BU26" t="s">
        <v>89</v>
      </c>
      <c r="BV26">
        <v>2.6321881359650749E-2</v>
      </c>
      <c r="BW26">
        <v>66.819739161678299</v>
      </c>
      <c r="BX26">
        <v>2893.1855918625029</v>
      </c>
      <c r="BY26">
        <v>1.34690738289526</v>
      </c>
      <c r="BZ26">
        <v>1.34690738289526</v>
      </c>
      <c r="CA26">
        <v>1.34690738289526</v>
      </c>
      <c r="CB26" t="s">
        <v>89</v>
      </c>
      <c r="CC26" t="s">
        <v>90</v>
      </c>
      <c r="CD26">
        <v>51.514292041695548</v>
      </c>
      <c r="CE26">
        <v>51.514292041695548</v>
      </c>
      <c r="CF26">
        <v>51.514292041695548</v>
      </c>
      <c r="CG26" t="s">
        <v>89</v>
      </c>
      <c r="CH26" t="s">
        <v>91</v>
      </c>
      <c r="CI26">
        <v>0.33672684572381489</v>
      </c>
      <c r="CJ26">
        <v>12.87857301042389</v>
      </c>
      <c r="CK26">
        <v>2.614628541929831E-2</v>
      </c>
      <c r="CL26">
        <v>1.265321861293438</v>
      </c>
      <c r="CM26">
        <v>10</v>
      </c>
      <c r="CN26">
        <v>1.3397874597837069</v>
      </c>
      <c r="CO26">
        <v>1.3397874597837049</v>
      </c>
      <c r="CP26">
        <v>51.019720987476617</v>
      </c>
      <c r="CQ26">
        <v>50.022702857160859</v>
      </c>
      <c r="CR26">
        <v>12.461607805071541</v>
      </c>
      <c r="CS26">
        <v>12.461607805071541</v>
      </c>
      <c r="CT26">
        <v>1.7763568394002501E-15</v>
      </c>
      <c r="CU26">
        <v>-1.4254636056491211E-14</v>
      </c>
    </row>
    <row r="27" spans="1:99" x14ac:dyDescent="0.3">
      <c r="A27" t="s">
        <v>2559</v>
      </c>
      <c r="B27" t="s">
        <v>2527</v>
      </c>
      <c r="C27" t="s">
        <v>3377</v>
      </c>
      <c r="D27" t="s">
        <v>109</v>
      </c>
      <c r="E27">
        <v>0.17499999999999999</v>
      </c>
      <c r="F27">
        <v>0.4375</v>
      </c>
      <c r="G27">
        <v>2.6321881359650749E-2</v>
      </c>
      <c r="H27">
        <v>7</v>
      </c>
      <c r="I27">
        <v>112</v>
      </c>
      <c r="J27">
        <v>9</v>
      </c>
      <c r="K27">
        <v>12.704940167943651</v>
      </c>
      <c r="L27">
        <v>12.706410505687369</v>
      </c>
      <c r="M27">
        <v>12.461607805071541</v>
      </c>
      <c r="N27">
        <v>12.45868668616064</v>
      </c>
      <c r="O27">
        <v>12.461607805071541</v>
      </c>
      <c r="P27">
        <v>12.45868668616064</v>
      </c>
      <c r="Q27" s="1">
        <v>12.461607805071541</v>
      </c>
      <c r="S27">
        <v>3</v>
      </c>
      <c r="T27">
        <v>2.25</v>
      </c>
      <c r="U27">
        <v>0.5</v>
      </c>
      <c r="V27">
        <v>10.95</v>
      </c>
      <c r="W27">
        <v>0</v>
      </c>
      <c r="X27">
        <v>0</v>
      </c>
      <c r="Y27" t="s">
        <v>84</v>
      </c>
      <c r="AA27">
        <v>0</v>
      </c>
      <c r="AB27">
        <v>90</v>
      </c>
      <c r="AC27" t="s">
        <v>2560</v>
      </c>
      <c r="AD27" t="s">
        <v>87</v>
      </c>
      <c r="AE27" t="s">
        <v>87</v>
      </c>
      <c r="AF27" t="s">
        <v>111</v>
      </c>
      <c r="AG27" t="b">
        <v>0</v>
      </c>
      <c r="AH27">
        <v>0.17499999999999999</v>
      </c>
      <c r="AI27">
        <v>2.6260187900920721E-2</v>
      </c>
      <c r="AJ27">
        <v>4</v>
      </c>
      <c r="AL27">
        <v>12.505675714290209</v>
      </c>
      <c r="AM27">
        <v>12.75493024686916</v>
      </c>
      <c r="AN27">
        <v>12.505675714290209</v>
      </c>
      <c r="AO27">
        <v>12.505675714290209</v>
      </c>
      <c r="AP27">
        <v>0.33494686494592679</v>
      </c>
      <c r="AQ27">
        <v>0.33494686494592629</v>
      </c>
      <c r="AR27">
        <v>269.15691014475129</v>
      </c>
      <c r="AS27">
        <v>10034.66256216058</v>
      </c>
      <c r="AT27">
        <v>0.33437744530355329</v>
      </c>
      <c r="AU27">
        <v>12.46620356213022</v>
      </c>
      <c r="AV27">
        <v>12.82629676994204</v>
      </c>
      <c r="AW27">
        <v>12.755183218891229</v>
      </c>
      <c r="AX27">
        <v>29.317249759867519</v>
      </c>
      <c r="AY27">
        <v>29.154704500322801</v>
      </c>
      <c r="AZ27">
        <v>0.33681428312180672</v>
      </c>
      <c r="BA27">
        <v>0.33494686494592629</v>
      </c>
      <c r="BB27">
        <v>3.5581005200809992</v>
      </c>
      <c r="BC27">
        <v>3.5581005200809992</v>
      </c>
      <c r="BD27" t="b">
        <v>0</v>
      </c>
      <c r="BE27" t="b">
        <v>0</v>
      </c>
      <c r="BH27">
        <v>269.12432774432222</v>
      </c>
      <c r="BI27">
        <v>10028.534789973201</v>
      </c>
      <c r="BJ27">
        <v>0.33441792778207408</v>
      </c>
      <c r="BK27">
        <v>0.33441792778207408</v>
      </c>
      <c r="BL27">
        <v>0.33441792778207408</v>
      </c>
      <c r="BM27" t="s">
        <v>89</v>
      </c>
      <c r="BN27">
        <v>12.461607805071541</v>
      </c>
      <c r="BO27">
        <v>12.461607805071541</v>
      </c>
      <c r="BP27">
        <v>12.461607805071541</v>
      </c>
      <c r="BQ27" t="s">
        <v>89</v>
      </c>
      <c r="BR27">
        <v>12.704940167943651</v>
      </c>
      <c r="BS27">
        <v>12.704940167943651</v>
      </c>
      <c r="BT27">
        <v>12.704940167943651</v>
      </c>
      <c r="BU27" t="s">
        <v>89</v>
      </c>
      <c r="BV27">
        <v>2.6321881359650749E-2</v>
      </c>
      <c r="BW27">
        <v>116.9345435329369</v>
      </c>
      <c r="BX27">
        <v>5063.0747857591996</v>
      </c>
      <c r="BY27">
        <v>0.76966136165443488</v>
      </c>
      <c r="BZ27">
        <v>0.76966136165443488</v>
      </c>
      <c r="CA27">
        <v>0.76966136165443488</v>
      </c>
      <c r="CB27" t="s">
        <v>89</v>
      </c>
      <c r="CC27" t="s">
        <v>90</v>
      </c>
      <c r="CD27">
        <v>29.43673830954036</v>
      </c>
      <c r="CE27">
        <v>29.43673830954036</v>
      </c>
      <c r="CF27">
        <v>29.43673830954036</v>
      </c>
      <c r="CG27" t="s">
        <v>89</v>
      </c>
      <c r="CH27" t="s">
        <v>91</v>
      </c>
      <c r="CI27">
        <v>0.33672684572381528</v>
      </c>
      <c r="CJ27">
        <v>12.87857301042391</v>
      </c>
      <c r="CK27">
        <v>2.614628541929831E-2</v>
      </c>
      <c r="CL27">
        <v>2.2143132572635169</v>
      </c>
      <c r="CM27">
        <v>10</v>
      </c>
      <c r="CN27">
        <v>0.76559283416211854</v>
      </c>
      <c r="CO27">
        <v>0.76559283416211721</v>
      </c>
      <c r="CP27">
        <v>29.154126278558071</v>
      </c>
      <c r="CQ27">
        <v>28.584401632663351</v>
      </c>
      <c r="CR27">
        <v>12.461607805071541</v>
      </c>
      <c r="CS27">
        <v>12.461607805071541</v>
      </c>
      <c r="CT27">
        <v>1.7763568394002501E-15</v>
      </c>
      <c r="CU27">
        <v>-1.4254636056491211E-14</v>
      </c>
    </row>
    <row r="28" spans="1:99" x14ac:dyDescent="0.3">
      <c r="A28" t="s">
        <v>2561</v>
      </c>
      <c r="B28" t="s">
        <v>2527</v>
      </c>
      <c r="C28" t="s">
        <v>3377</v>
      </c>
      <c r="D28" t="s">
        <v>109</v>
      </c>
      <c r="E28">
        <v>0.17499999999999999</v>
      </c>
      <c r="F28">
        <v>0.8125</v>
      </c>
      <c r="G28">
        <v>2.6321881359650749E-2</v>
      </c>
      <c r="H28">
        <v>7</v>
      </c>
      <c r="I28">
        <v>112</v>
      </c>
      <c r="J28">
        <v>9</v>
      </c>
      <c r="K28">
        <v>12.704940167943651</v>
      </c>
      <c r="L28">
        <v>12.706410505687369</v>
      </c>
      <c r="M28">
        <v>12.461607805071541</v>
      </c>
      <c r="N28">
        <v>12.45868668616064</v>
      </c>
      <c r="O28">
        <v>12.461607805071541</v>
      </c>
      <c r="P28">
        <v>12.45868668616064</v>
      </c>
      <c r="Q28" s="1">
        <v>12.461607805071541</v>
      </c>
      <c r="S28">
        <v>3</v>
      </c>
      <c r="T28">
        <v>2.25</v>
      </c>
      <c r="U28">
        <v>0.5</v>
      </c>
      <c r="V28">
        <v>10.95</v>
      </c>
      <c r="W28">
        <v>0</v>
      </c>
      <c r="X28">
        <v>0</v>
      </c>
      <c r="Y28" t="s">
        <v>84</v>
      </c>
      <c r="AA28">
        <v>0</v>
      </c>
      <c r="AB28">
        <v>90</v>
      </c>
      <c r="AC28" t="s">
        <v>2562</v>
      </c>
      <c r="AD28" t="s">
        <v>87</v>
      </c>
      <c r="AE28" t="s">
        <v>87</v>
      </c>
      <c r="AF28" t="s">
        <v>111</v>
      </c>
      <c r="AG28" t="b">
        <v>0</v>
      </c>
      <c r="AH28">
        <v>0.17499999999999999</v>
      </c>
      <c r="AI28">
        <v>2.6260187900920721E-2</v>
      </c>
      <c r="AJ28">
        <v>4</v>
      </c>
      <c r="AL28">
        <v>12.505675714290209</v>
      </c>
      <c r="AM28">
        <v>12.75493024686916</v>
      </c>
      <c r="AN28">
        <v>12.505675714290209</v>
      </c>
      <c r="AO28">
        <v>12.505675714290209</v>
      </c>
      <c r="AP28">
        <v>0.33494686494592679</v>
      </c>
      <c r="AQ28">
        <v>0.33494686494592629</v>
      </c>
      <c r="AR28">
        <v>269.15691014475129</v>
      </c>
      <c r="AS28">
        <v>10034.66256216058</v>
      </c>
      <c r="AT28">
        <v>0.33437744530355329</v>
      </c>
      <c r="AU28">
        <v>12.46620356213022</v>
      </c>
      <c r="AV28">
        <v>12.82629676994198</v>
      </c>
      <c r="AW28">
        <v>12.755183218891229</v>
      </c>
      <c r="AX28">
        <v>15.78621140915936</v>
      </c>
      <c r="AY28">
        <v>15.698687038635351</v>
      </c>
      <c r="AZ28">
        <v>0.33681428312180511</v>
      </c>
      <c r="BA28">
        <v>0.33494686494592629</v>
      </c>
      <c r="BB28">
        <v>6.6079009658647134</v>
      </c>
      <c r="BC28">
        <v>6.6079009658647134</v>
      </c>
      <c r="BD28" t="b">
        <v>0</v>
      </c>
      <c r="BE28" t="b">
        <v>0</v>
      </c>
      <c r="BH28">
        <v>269.12432774432222</v>
      </c>
      <c r="BI28">
        <v>10028.534789973201</v>
      </c>
      <c r="BJ28">
        <v>0.33441792778207408</v>
      </c>
      <c r="BK28">
        <v>0.33441792778207408</v>
      </c>
      <c r="BL28">
        <v>0.33441792778207408</v>
      </c>
      <c r="BM28" t="s">
        <v>89</v>
      </c>
      <c r="BN28">
        <v>12.461607805071541</v>
      </c>
      <c r="BO28">
        <v>12.461607805071541</v>
      </c>
      <c r="BP28">
        <v>12.461607805071541</v>
      </c>
      <c r="BQ28" t="s">
        <v>89</v>
      </c>
      <c r="BR28">
        <v>12.704940167943651</v>
      </c>
      <c r="BS28">
        <v>12.704940167943651</v>
      </c>
      <c r="BT28">
        <v>12.704940167943651</v>
      </c>
      <c r="BU28" t="s">
        <v>89</v>
      </c>
      <c r="BV28">
        <v>2.6321881359650749E-2</v>
      </c>
      <c r="BW28">
        <v>217.16415227545409</v>
      </c>
      <c r="BX28">
        <v>9402.8531735525903</v>
      </c>
      <c r="BY28">
        <v>0.41443304089084992</v>
      </c>
      <c r="BZ28">
        <v>0.41443304089084992</v>
      </c>
      <c r="CA28">
        <v>0.41443304089084992</v>
      </c>
      <c r="CB28" t="s">
        <v>89</v>
      </c>
      <c r="CC28" t="s">
        <v>90</v>
      </c>
      <c r="CD28">
        <v>15.85055139744482</v>
      </c>
      <c r="CE28">
        <v>15.85055139744482</v>
      </c>
      <c r="CF28">
        <v>15.85055139744482</v>
      </c>
      <c r="CG28" t="s">
        <v>89</v>
      </c>
      <c r="CH28" t="s">
        <v>91</v>
      </c>
      <c r="CI28">
        <v>0.3367268457238155</v>
      </c>
      <c r="CJ28">
        <v>12.878573010423921</v>
      </c>
      <c r="CK28">
        <v>2.6146285419298299E-2</v>
      </c>
      <c r="CL28">
        <v>4.1122960492036764</v>
      </c>
      <c r="CM28">
        <v>10</v>
      </c>
      <c r="CN28">
        <v>0.41224229531806378</v>
      </c>
      <c r="CO28">
        <v>0.41224229531806311</v>
      </c>
      <c r="CP28">
        <v>15.69837568845435</v>
      </c>
      <c r="CQ28">
        <v>15.39160087912642</v>
      </c>
      <c r="CR28">
        <v>12.461607805071541</v>
      </c>
      <c r="CS28">
        <v>12.461607805071541</v>
      </c>
      <c r="CT28">
        <v>1.7763568394002501E-15</v>
      </c>
      <c r="CU28">
        <v>-1.4254636056491211E-14</v>
      </c>
    </row>
    <row r="29" spans="1:99" x14ac:dyDescent="0.3">
      <c r="A29" t="s">
        <v>2622</v>
      </c>
      <c r="B29" t="s">
        <v>2527</v>
      </c>
      <c r="C29" t="s">
        <v>3377</v>
      </c>
      <c r="D29" t="s">
        <v>129</v>
      </c>
      <c r="E29">
        <v>2.5000000000000001E-2</v>
      </c>
      <c r="F29">
        <v>0.25</v>
      </c>
      <c r="G29">
        <v>6.8216804140973702E-3</v>
      </c>
      <c r="H29">
        <v>14</v>
      </c>
      <c r="I29">
        <v>112</v>
      </c>
      <c r="J29">
        <v>8</v>
      </c>
      <c r="K29">
        <v>41.825887241096069</v>
      </c>
      <c r="L29">
        <v>41.838557168456312</v>
      </c>
      <c r="M29">
        <v>41.595790250734133</v>
      </c>
      <c r="N29">
        <v>41.598637640490622</v>
      </c>
      <c r="O29">
        <v>41.595790250734133</v>
      </c>
      <c r="P29">
        <v>41.598637640490622</v>
      </c>
      <c r="Q29" s="1">
        <v>41.595790250734133</v>
      </c>
      <c r="S29">
        <v>3</v>
      </c>
      <c r="T29">
        <v>2.25</v>
      </c>
      <c r="U29">
        <v>0.5</v>
      </c>
      <c r="V29">
        <v>10.95</v>
      </c>
      <c r="W29">
        <v>0</v>
      </c>
      <c r="X29">
        <v>0</v>
      </c>
      <c r="Y29" t="s">
        <v>84</v>
      </c>
      <c r="AA29">
        <v>1</v>
      </c>
      <c r="AB29">
        <v>270</v>
      </c>
      <c r="AC29" t="s">
        <v>2623</v>
      </c>
      <c r="AD29" t="s">
        <v>87</v>
      </c>
      <c r="AE29" t="s">
        <v>87</v>
      </c>
      <c r="AF29" t="s">
        <v>131</v>
      </c>
      <c r="AG29" t="b">
        <v>0</v>
      </c>
      <c r="AH29">
        <v>2.5000000000000001E-2</v>
      </c>
      <c r="AI29">
        <v>6.8011267638118499E-3</v>
      </c>
      <c r="AJ29">
        <v>4</v>
      </c>
      <c r="AL29">
        <v>41.703286899292507</v>
      </c>
      <c r="AM29">
        <v>41.925558410958082</v>
      </c>
      <c r="AN29">
        <v>41.703286899292522</v>
      </c>
      <c r="AO29">
        <v>41.703286899292522</v>
      </c>
      <c r="AP29">
        <v>0.28514103739653263</v>
      </c>
      <c r="AQ29">
        <v>0.28514103739652952</v>
      </c>
      <c r="AR29">
        <v>947.61405250450116</v>
      </c>
      <c r="AS29">
        <v>138490.2681912744</v>
      </c>
      <c r="AT29">
        <v>0.28492612502569181</v>
      </c>
      <c r="AU29">
        <v>41.640893109614602</v>
      </c>
      <c r="AW29">
        <v>57.285169288777787</v>
      </c>
      <c r="AY29">
        <v>229.14067715511109</v>
      </c>
      <c r="BA29">
        <v>0.28514103739652952</v>
      </c>
      <c r="BC29">
        <v>1.189851243062545</v>
      </c>
      <c r="BD29" t="b">
        <v>0</v>
      </c>
      <c r="BE29" t="b">
        <v>1</v>
      </c>
      <c r="BH29">
        <v>946.29649690623262</v>
      </c>
      <c r="BI29">
        <v>137955.83690546421</v>
      </c>
      <c r="BJ29">
        <v>0.28532283579483009</v>
      </c>
      <c r="BK29">
        <v>0.28532283579483009</v>
      </c>
      <c r="BL29">
        <v>0.28532283579483009</v>
      </c>
      <c r="BM29" t="s">
        <v>89</v>
      </c>
      <c r="BN29">
        <v>41.595790250734133</v>
      </c>
      <c r="BO29">
        <v>41.595790250734133</v>
      </c>
      <c r="BP29">
        <v>41.595790250734133</v>
      </c>
      <c r="BQ29" t="s">
        <v>89</v>
      </c>
      <c r="BR29">
        <v>41.825887241096069</v>
      </c>
      <c r="BS29">
        <v>41.825887241096069</v>
      </c>
      <c r="BT29">
        <v>41.825887241096069</v>
      </c>
      <c r="BU29" t="s">
        <v>89</v>
      </c>
      <c r="BV29">
        <v>6.8216804140973702E-3</v>
      </c>
      <c r="CB29" t="s">
        <v>2584</v>
      </c>
      <c r="CC29" t="s">
        <v>90</v>
      </c>
      <c r="CG29" t="s">
        <v>2584</v>
      </c>
      <c r="CH29" t="s">
        <v>91</v>
      </c>
      <c r="CL29">
        <v>0.99006960809413047</v>
      </c>
      <c r="CM29">
        <v>70</v>
      </c>
      <c r="CN29">
        <v>1.1405641495861309</v>
      </c>
      <c r="CO29">
        <v>1.1405641495861181</v>
      </c>
      <c r="CP29">
        <v>167.7022336438323</v>
      </c>
      <c r="CQ29">
        <v>166.81314759717009</v>
      </c>
      <c r="CR29">
        <v>41.595790250734133</v>
      </c>
      <c r="CS29">
        <v>41.595790250734133</v>
      </c>
      <c r="CT29">
        <v>7.1054273576010019E-15</v>
      </c>
      <c r="CU29">
        <v>-1.708208286167997E-14</v>
      </c>
    </row>
    <row r="30" spans="1:99" x14ac:dyDescent="0.3">
      <c r="A30" t="s">
        <v>2625</v>
      </c>
      <c r="B30" t="s">
        <v>2527</v>
      </c>
      <c r="C30" t="s">
        <v>3377</v>
      </c>
      <c r="D30" t="s">
        <v>129</v>
      </c>
      <c r="E30">
        <v>2.5000000000000001E-2</v>
      </c>
      <c r="F30">
        <v>0.4375</v>
      </c>
      <c r="G30">
        <v>6.8216804140973702E-3</v>
      </c>
      <c r="H30">
        <v>14</v>
      </c>
      <c r="I30">
        <v>112</v>
      </c>
      <c r="J30">
        <v>8</v>
      </c>
      <c r="K30">
        <v>41.825887241096069</v>
      </c>
      <c r="L30">
        <v>41.838557168456312</v>
      </c>
      <c r="M30">
        <v>41.595790250734133</v>
      </c>
      <c r="N30">
        <v>41.598637640490622</v>
      </c>
      <c r="O30">
        <v>41.595790250734133</v>
      </c>
      <c r="P30">
        <v>41.598637640490622</v>
      </c>
      <c r="Q30" s="1">
        <v>41.595790250734133</v>
      </c>
      <c r="S30">
        <v>3</v>
      </c>
      <c r="T30">
        <v>2.25</v>
      </c>
      <c r="U30">
        <v>0.5</v>
      </c>
      <c r="V30">
        <v>10.95</v>
      </c>
      <c r="W30">
        <v>0</v>
      </c>
      <c r="X30">
        <v>0</v>
      </c>
      <c r="Y30" t="s">
        <v>84</v>
      </c>
      <c r="AA30">
        <v>1</v>
      </c>
      <c r="AB30">
        <v>270</v>
      </c>
      <c r="AC30" t="s">
        <v>2626</v>
      </c>
      <c r="AD30" t="s">
        <v>87</v>
      </c>
      <c r="AE30" t="s">
        <v>87</v>
      </c>
      <c r="AF30" t="s">
        <v>131</v>
      </c>
      <c r="AG30" t="b">
        <v>0</v>
      </c>
      <c r="AH30">
        <v>2.5000000000000001E-2</v>
      </c>
      <c r="AI30">
        <v>6.8011267638118499E-3</v>
      </c>
      <c r="AJ30">
        <v>4</v>
      </c>
      <c r="AL30">
        <v>41.703286899292507</v>
      </c>
      <c r="AM30">
        <v>41.925558410958082</v>
      </c>
      <c r="AN30">
        <v>41.703286899292522</v>
      </c>
      <c r="AO30">
        <v>41.703286899292522</v>
      </c>
      <c r="AP30">
        <v>0.28514103739653263</v>
      </c>
      <c r="AQ30">
        <v>0.28514103739652952</v>
      </c>
      <c r="AR30">
        <v>947.61405250450116</v>
      </c>
      <c r="AS30">
        <v>138490.2681912744</v>
      </c>
      <c r="AT30">
        <v>0.28492612502569181</v>
      </c>
      <c r="AU30">
        <v>41.640893109614602</v>
      </c>
      <c r="AW30">
        <v>57.285169288777887</v>
      </c>
      <c r="AY30">
        <v>130.93752980292089</v>
      </c>
      <c r="BA30">
        <v>0.28514103739652952</v>
      </c>
      <c r="BC30">
        <v>2.0822396753594541</v>
      </c>
      <c r="BD30" t="b">
        <v>0</v>
      </c>
      <c r="BE30" t="b">
        <v>1</v>
      </c>
      <c r="BH30">
        <v>946.29649690623262</v>
      </c>
      <c r="BI30">
        <v>137955.83690546421</v>
      </c>
      <c r="BJ30">
        <v>0.28532283579483009</v>
      </c>
      <c r="BK30">
        <v>0.28532283579483009</v>
      </c>
      <c r="BL30">
        <v>0.28532283579483009</v>
      </c>
      <c r="BM30" t="s">
        <v>89</v>
      </c>
      <c r="BN30">
        <v>41.595790250734133</v>
      </c>
      <c r="BO30">
        <v>41.595790250734133</v>
      </c>
      <c r="BP30">
        <v>41.595790250734133</v>
      </c>
      <c r="BQ30" t="s">
        <v>89</v>
      </c>
      <c r="BR30">
        <v>41.825887241096069</v>
      </c>
      <c r="BS30">
        <v>41.825887241096069</v>
      </c>
      <c r="BT30">
        <v>41.825887241096069</v>
      </c>
      <c r="BU30" t="s">
        <v>89</v>
      </c>
      <c r="BV30">
        <v>6.8216804140973702E-3</v>
      </c>
      <c r="CB30" t="s">
        <v>2584</v>
      </c>
      <c r="CC30" t="s">
        <v>90</v>
      </c>
      <c r="CG30" t="s">
        <v>2584</v>
      </c>
      <c r="CH30" t="s">
        <v>91</v>
      </c>
      <c r="CL30">
        <v>1.7326218141647289</v>
      </c>
      <c r="CM30">
        <v>70</v>
      </c>
      <c r="CN30">
        <v>0.65175094262064603</v>
      </c>
      <c r="CO30">
        <v>0.65175094262063882</v>
      </c>
      <c r="CP30">
        <v>95.829847796475605</v>
      </c>
      <c r="CQ30">
        <v>95.321798626954319</v>
      </c>
      <c r="CR30">
        <v>41.595790250734133</v>
      </c>
      <c r="CS30">
        <v>41.595790250734133</v>
      </c>
      <c r="CT30">
        <v>7.1054273576010019E-15</v>
      </c>
      <c r="CU30">
        <v>-1.708208286167997E-14</v>
      </c>
    </row>
    <row r="31" spans="1:99" x14ac:dyDescent="0.3">
      <c r="A31" t="s">
        <v>2628</v>
      </c>
      <c r="B31" t="s">
        <v>2527</v>
      </c>
      <c r="C31" t="s">
        <v>3377</v>
      </c>
      <c r="D31" t="s">
        <v>129</v>
      </c>
      <c r="E31">
        <v>2.5000000000000001E-2</v>
      </c>
      <c r="F31">
        <v>0.8125</v>
      </c>
      <c r="G31">
        <v>6.8216804140973702E-3</v>
      </c>
      <c r="H31">
        <v>14</v>
      </c>
      <c r="I31">
        <v>112</v>
      </c>
      <c r="J31">
        <v>8</v>
      </c>
      <c r="K31">
        <v>41.825887241096069</v>
      </c>
      <c r="L31">
        <v>41.838557168456312</v>
      </c>
      <c r="M31">
        <v>41.595790250734133</v>
      </c>
      <c r="N31">
        <v>41.598637640490622</v>
      </c>
      <c r="O31">
        <v>41.595790250734133</v>
      </c>
      <c r="P31">
        <v>41.598637640490622</v>
      </c>
      <c r="Q31" s="1">
        <v>41.595790250734133</v>
      </c>
      <c r="S31">
        <v>3</v>
      </c>
      <c r="T31">
        <v>2.25</v>
      </c>
      <c r="U31">
        <v>0.5</v>
      </c>
      <c r="V31">
        <v>10.95</v>
      </c>
      <c r="W31">
        <v>0</v>
      </c>
      <c r="X31">
        <v>0</v>
      </c>
      <c r="Y31" t="s">
        <v>84</v>
      </c>
      <c r="AA31">
        <v>1</v>
      </c>
      <c r="AB31">
        <v>270</v>
      </c>
      <c r="AC31" t="s">
        <v>2629</v>
      </c>
      <c r="AD31" t="s">
        <v>87</v>
      </c>
      <c r="AE31" t="s">
        <v>87</v>
      </c>
      <c r="AF31" t="s">
        <v>131</v>
      </c>
      <c r="AG31" t="b">
        <v>0</v>
      </c>
      <c r="AH31">
        <v>2.5000000000000001E-2</v>
      </c>
      <c r="AI31">
        <v>6.8011267638118499E-3</v>
      </c>
      <c r="AJ31">
        <v>4</v>
      </c>
      <c r="AL31">
        <v>41.703286899292507</v>
      </c>
      <c r="AM31">
        <v>41.925558410958082</v>
      </c>
      <c r="AN31">
        <v>41.703286899292522</v>
      </c>
      <c r="AO31">
        <v>41.703286899292522</v>
      </c>
      <c r="AP31">
        <v>0.28514103739653263</v>
      </c>
      <c r="AQ31">
        <v>0.28514103739652952</v>
      </c>
      <c r="AR31">
        <v>947.61405250450116</v>
      </c>
      <c r="AS31">
        <v>138490.2681912744</v>
      </c>
      <c r="AT31">
        <v>0.28492612502569181</v>
      </c>
      <c r="AU31">
        <v>41.640893109614602</v>
      </c>
      <c r="AW31">
        <v>57.285169288777993</v>
      </c>
      <c r="AY31">
        <v>70.504823740034453</v>
      </c>
      <c r="BA31">
        <v>0.28514103739652952</v>
      </c>
      <c r="BC31">
        <v>3.867016539953271</v>
      </c>
      <c r="BD31" t="b">
        <v>0</v>
      </c>
      <c r="BE31" t="b">
        <v>1</v>
      </c>
      <c r="BH31">
        <v>946.29649690623262</v>
      </c>
      <c r="BI31">
        <v>137955.83690546421</v>
      </c>
      <c r="BJ31">
        <v>0.28532283579483009</v>
      </c>
      <c r="BK31">
        <v>0.28532283579483009</v>
      </c>
      <c r="BL31">
        <v>0.28532283579483009</v>
      </c>
      <c r="BM31" t="s">
        <v>89</v>
      </c>
      <c r="BN31">
        <v>41.595790250734133</v>
      </c>
      <c r="BO31">
        <v>41.595790250734133</v>
      </c>
      <c r="BP31">
        <v>41.595790250734133</v>
      </c>
      <c r="BQ31" t="s">
        <v>89</v>
      </c>
      <c r="BR31">
        <v>41.825887241096069</v>
      </c>
      <c r="BS31">
        <v>41.825887241096069</v>
      </c>
      <c r="BT31">
        <v>41.825887241096069</v>
      </c>
      <c r="BU31" t="s">
        <v>89</v>
      </c>
      <c r="BV31">
        <v>6.8216804140973702E-3</v>
      </c>
      <c r="CB31" t="s">
        <v>2584</v>
      </c>
      <c r="CC31" t="s">
        <v>90</v>
      </c>
      <c r="CG31" t="s">
        <v>2584</v>
      </c>
      <c r="CH31" t="s">
        <v>91</v>
      </c>
      <c r="CL31">
        <v>3.217726226305925</v>
      </c>
      <c r="CM31">
        <v>70</v>
      </c>
      <c r="CN31">
        <v>0.35094281525727089</v>
      </c>
      <c r="CO31">
        <v>0.350942815257267</v>
      </c>
      <c r="CP31">
        <v>51.600687275025322</v>
      </c>
      <c r="CQ31">
        <v>51.327122337590787</v>
      </c>
      <c r="CR31">
        <v>41.595790250734133</v>
      </c>
      <c r="CS31">
        <v>41.595790250734133</v>
      </c>
      <c r="CT31">
        <v>7.1054273576010019E-15</v>
      </c>
      <c r="CU31">
        <v>-1.708208286167997E-14</v>
      </c>
    </row>
    <row r="32" spans="1:99" x14ac:dyDescent="0.3">
      <c r="A32" t="s">
        <v>2631</v>
      </c>
      <c r="B32" t="s">
        <v>2527</v>
      </c>
      <c r="C32" t="s">
        <v>3377</v>
      </c>
      <c r="D32" t="s">
        <v>129</v>
      </c>
      <c r="E32">
        <v>0.1</v>
      </c>
      <c r="F32">
        <v>0.25</v>
      </c>
      <c r="G32">
        <v>6.8216804140973702E-3</v>
      </c>
      <c r="H32">
        <v>14</v>
      </c>
      <c r="I32">
        <v>112</v>
      </c>
      <c r="J32">
        <v>8</v>
      </c>
      <c r="K32">
        <v>41.825887241096069</v>
      </c>
      <c r="L32">
        <v>41.838557168456312</v>
      </c>
      <c r="M32">
        <v>41.595790250734133</v>
      </c>
      <c r="N32">
        <v>41.598637640490622</v>
      </c>
      <c r="O32">
        <v>41.595790250734133</v>
      </c>
      <c r="P32">
        <v>41.598637640490622</v>
      </c>
      <c r="Q32" s="1">
        <v>41.595790250734133</v>
      </c>
      <c r="S32">
        <v>3</v>
      </c>
      <c r="T32">
        <v>2.25</v>
      </c>
      <c r="U32">
        <v>0.5</v>
      </c>
      <c r="V32">
        <v>10.95</v>
      </c>
      <c r="W32">
        <v>0</v>
      </c>
      <c r="X32">
        <v>0</v>
      </c>
      <c r="Y32" t="s">
        <v>84</v>
      </c>
      <c r="AA32">
        <v>1</v>
      </c>
      <c r="AB32">
        <v>270</v>
      </c>
      <c r="AC32" t="s">
        <v>2632</v>
      </c>
      <c r="AD32" t="s">
        <v>87</v>
      </c>
      <c r="AE32" t="s">
        <v>87</v>
      </c>
      <c r="AF32" t="s">
        <v>131</v>
      </c>
      <c r="AG32" t="b">
        <v>0</v>
      </c>
      <c r="AH32">
        <v>0.1</v>
      </c>
      <c r="AI32">
        <v>6.8011267638118499E-3</v>
      </c>
      <c r="AJ32">
        <v>4</v>
      </c>
      <c r="AL32">
        <v>41.703286899292507</v>
      </c>
      <c r="AM32">
        <v>41.925558410958082</v>
      </c>
      <c r="AN32">
        <v>41.703286899292522</v>
      </c>
      <c r="AO32">
        <v>41.703286899292522</v>
      </c>
      <c r="AP32">
        <v>0.28514103739653263</v>
      </c>
      <c r="AQ32">
        <v>0.28514103739652952</v>
      </c>
      <c r="AR32">
        <v>947.61405250450116</v>
      </c>
      <c r="AS32">
        <v>138490.2681912744</v>
      </c>
      <c r="AT32">
        <v>0.28492612502569181</v>
      </c>
      <c r="AU32">
        <v>41.640893109614602</v>
      </c>
      <c r="AV32">
        <v>41.932858696300627</v>
      </c>
      <c r="AW32">
        <v>42.100149448571088</v>
      </c>
      <c r="AX32">
        <v>167.73143478520251</v>
      </c>
      <c r="AY32">
        <v>168.40059779428441</v>
      </c>
      <c r="AZ32">
        <v>0.2840079901443453</v>
      </c>
      <c r="BA32">
        <v>0.28514103739652952</v>
      </c>
      <c r="BB32">
        <v>1.7129484867072</v>
      </c>
      <c r="BC32">
        <v>1.7129484867072</v>
      </c>
      <c r="BD32" t="b">
        <v>0</v>
      </c>
      <c r="BE32" t="b">
        <v>0</v>
      </c>
      <c r="BH32">
        <v>946.29649690623262</v>
      </c>
      <c r="BI32">
        <v>137955.83690546421</v>
      </c>
      <c r="BJ32">
        <v>0.28532283579483009</v>
      </c>
      <c r="BK32">
        <v>0.28532283579483009</v>
      </c>
      <c r="BL32">
        <v>0.28532283579483009</v>
      </c>
      <c r="BM32" t="s">
        <v>89</v>
      </c>
      <c r="BN32">
        <v>41.595790250734133</v>
      </c>
      <c r="BO32">
        <v>41.595790250734133</v>
      </c>
      <c r="BP32">
        <v>41.595790250734133</v>
      </c>
      <c r="BQ32" t="s">
        <v>89</v>
      </c>
      <c r="BR32">
        <v>41.825887241096069</v>
      </c>
      <c r="BS32">
        <v>41.825887241096069</v>
      </c>
      <c r="BT32">
        <v>41.825887241096069</v>
      </c>
      <c r="BU32" t="s">
        <v>89</v>
      </c>
      <c r="BV32">
        <v>6.8216804140973702E-3</v>
      </c>
      <c r="BW32">
        <v>237.6693696740488</v>
      </c>
      <c r="BX32">
        <v>37532.767324545712</v>
      </c>
      <c r="BY32">
        <v>1.136031960577381</v>
      </c>
      <c r="BZ32">
        <v>1.136031960577381</v>
      </c>
      <c r="CA32">
        <v>1.136031960577381</v>
      </c>
      <c r="CB32" t="s">
        <v>89</v>
      </c>
      <c r="CC32" t="s">
        <v>90</v>
      </c>
      <c r="CD32">
        <v>168.94423183186379</v>
      </c>
      <c r="CE32">
        <v>168.94423183186379</v>
      </c>
      <c r="CF32">
        <v>168.94423183186379</v>
      </c>
      <c r="CG32" t="s">
        <v>89</v>
      </c>
      <c r="CH32" t="s">
        <v>91</v>
      </c>
      <c r="CI32">
        <v>0.2840079901443453</v>
      </c>
      <c r="CJ32">
        <v>42.23605795796594</v>
      </c>
      <c r="CK32">
        <v>6.7243015535918384E-3</v>
      </c>
      <c r="CL32">
        <v>1.325799146258976</v>
      </c>
      <c r="CM32">
        <v>28</v>
      </c>
      <c r="CN32">
        <v>1.1405641495861309</v>
      </c>
      <c r="CO32">
        <v>1.1405641495861181</v>
      </c>
      <c r="CP32">
        <v>167.7022336438323</v>
      </c>
      <c r="CQ32">
        <v>166.81314759717009</v>
      </c>
      <c r="CR32">
        <v>41.595790250734133</v>
      </c>
      <c r="CS32">
        <v>41.595790250734133</v>
      </c>
      <c r="CT32">
        <v>7.1054273576010019E-15</v>
      </c>
      <c r="CU32">
        <v>-1.708208286167997E-14</v>
      </c>
    </row>
    <row r="33" spans="1:99" x14ac:dyDescent="0.3">
      <c r="A33" t="s">
        <v>2633</v>
      </c>
      <c r="B33" t="s">
        <v>2527</v>
      </c>
      <c r="C33" t="s">
        <v>3377</v>
      </c>
      <c r="D33" t="s">
        <v>129</v>
      </c>
      <c r="E33">
        <v>0.1</v>
      </c>
      <c r="F33">
        <v>0.4375</v>
      </c>
      <c r="G33">
        <v>6.8216804140973702E-3</v>
      </c>
      <c r="H33">
        <v>14</v>
      </c>
      <c r="I33">
        <v>112</v>
      </c>
      <c r="J33">
        <v>8</v>
      </c>
      <c r="K33">
        <v>41.825887241096069</v>
      </c>
      <c r="L33">
        <v>41.838557168456312</v>
      </c>
      <c r="M33">
        <v>41.595790250734133</v>
      </c>
      <c r="N33">
        <v>41.598637640490622</v>
      </c>
      <c r="O33">
        <v>41.595790250734133</v>
      </c>
      <c r="P33">
        <v>41.598637640490622</v>
      </c>
      <c r="Q33" s="1">
        <v>41.595790250734133</v>
      </c>
      <c r="S33">
        <v>3</v>
      </c>
      <c r="T33">
        <v>2.25</v>
      </c>
      <c r="U33">
        <v>0.5</v>
      </c>
      <c r="V33">
        <v>10.95</v>
      </c>
      <c r="W33">
        <v>0</v>
      </c>
      <c r="X33">
        <v>0</v>
      </c>
      <c r="Y33" t="s">
        <v>84</v>
      </c>
      <c r="AA33">
        <v>1</v>
      </c>
      <c r="AB33">
        <v>270</v>
      </c>
      <c r="AC33" t="s">
        <v>2634</v>
      </c>
      <c r="AD33" t="s">
        <v>87</v>
      </c>
      <c r="AE33" t="s">
        <v>87</v>
      </c>
      <c r="AF33" t="s">
        <v>131</v>
      </c>
      <c r="AG33" t="b">
        <v>0</v>
      </c>
      <c r="AH33">
        <v>0.1</v>
      </c>
      <c r="AI33">
        <v>6.8011267638118499E-3</v>
      </c>
      <c r="AJ33">
        <v>4</v>
      </c>
      <c r="AL33">
        <v>41.703286899292507</v>
      </c>
      <c r="AM33">
        <v>41.925558410958082</v>
      </c>
      <c r="AN33">
        <v>41.703286899292522</v>
      </c>
      <c r="AO33">
        <v>41.703286899292522</v>
      </c>
      <c r="AP33">
        <v>0.28514103739653263</v>
      </c>
      <c r="AQ33">
        <v>0.28514103739652952</v>
      </c>
      <c r="AR33">
        <v>947.61405250450116</v>
      </c>
      <c r="AS33">
        <v>138490.2681912744</v>
      </c>
      <c r="AT33">
        <v>0.28492612502569181</v>
      </c>
      <c r="AU33">
        <v>41.640893109614602</v>
      </c>
      <c r="AV33">
        <v>41.932858696300642</v>
      </c>
      <c r="AW33">
        <v>42.100149448571088</v>
      </c>
      <c r="AX33">
        <v>95.846534162972901</v>
      </c>
      <c r="AY33">
        <v>96.22891302530536</v>
      </c>
      <c r="AZ33">
        <v>0.28400799014434541</v>
      </c>
      <c r="BA33">
        <v>0.28514103739652952</v>
      </c>
      <c r="BB33">
        <v>2.997659851737601</v>
      </c>
      <c r="BC33">
        <v>2.997659851737601</v>
      </c>
      <c r="BD33" t="b">
        <v>0</v>
      </c>
      <c r="BE33" t="b">
        <v>0</v>
      </c>
      <c r="BH33">
        <v>946.29649690623262</v>
      </c>
      <c r="BI33">
        <v>137955.83690546421</v>
      </c>
      <c r="BJ33">
        <v>0.28532283579483009</v>
      </c>
      <c r="BK33">
        <v>0.28532283579483009</v>
      </c>
      <c r="BL33">
        <v>0.28532283579483009</v>
      </c>
      <c r="BM33" t="s">
        <v>89</v>
      </c>
      <c r="BN33">
        <v>41.595790250734133</v>
      </c>
      <c r="BO33">
        <v>41.595790250734133</v>
      </c>
      <c r="BP33">
        <v>41.595790250734133</v>
      </c>
      <c r="BQ33" t="s">
        <v>89</v>
      </c>
      <c r="BR33">
        <v>41.825887241096069</v>
      </c>
      <c r="BS33">
        <v>41.825887241096069</v>
      </c>
      <c r="BT33">
        <v>41.825887241096069</v>
      </c>
      <c r="BU33" t="s">
        <v>89</v>
      </c>
      <c r="BV33">
        <v>6.8216804140973702E-3</v>
      </c>
      <c r="BW33">
        <v>415.92139692958551</v>
      </c>
      <c r="BX33">
        <v>65682.342817955054</v>
      </c>
      <c r="BY33">
        <v>0.64916112032993178</v>
      </c>
      <c r="BZ33">
        <v>0.64916112032993178</v>
      </c>
      <c r="CA33">
        <v>0.64916112032993178</v>
      </c>
      <c r="CB33" t="s">
        <v>89</v>
      </c>
      <c r="CC33" t="s">
        <v>90</v>
      </c>
      <c r="CD33">
        <v>96.539561046779269</v>
      </c>
      <c r="CE33">
        <v>96.539561046779269</v>
      </c>
      <c r="CF33">
        <v>96.539561046779269</v>
      </c>
      <c r="CG33" t="s">
        <v>89</v>
      </c>
      <c r="CH33" t="s">
        <v>91</v>
      </c>
      <c r="CI33">
        <v>0.28400799014434508</v>
      </c>
      <c r="CJ33">
        <v>42.236057957965933</v>
      </c>
      <c r="CK33">
        <v>6.7243015535918367E-3</v>
      </c>
      <c r="CL33">
        <v>2.3201485059532079</v>
      </c>
      <c r="CM33">
        <v>28</v>
      </c>
      <c r="CN33">
        <v>0.65175094262064603</v>
      </c>
      <c r="CO33">
        <v>0.65175094262063882</v>
      </c>
      <c r="CP33">
        <v>95.829847796475605</v>
      </c>
      <c r="CQ33">
        <v>95.321798626954319</v>
      </c>
      <c r="CR33">
        <v>41.595790250734133</v>
      </c>
      <c r="CS33">
        <v>41.595790250734133</v>
      </c>
      <c r="CT33">
        <v>7.1054273576010019E-15</v>
      </c>
      <c r="CU33">
        <v>-1.708208286167997E-14</v>
      </c>
    </row>
    <row r="34" spans="1:99" x14ac:dyDescent="0.3">
      <c r="A34" t="s">
        <v>2635</v>
      </c>
      <c r="B34" t="s">
        <v>2527</v>
      </c>
      <c r="C34" t="s">
        <v>3377</v>
      </c>
      <c r="D34" t="s">
        <v>129</v>
      </c>
      <c r="E34">
        <v>0.1</v>
      </c>
      <c r="F34">
        <v>0.8125</v>
      </c>
      <c r="G34">
        <v>6.8216804140973702E-3</v>
      </c>
      <c r="H34">
        <v>14</v>
      </c>
      <c r="I34">
        <v>112</v>
      </c>
      <c r="J34">
        <v>8</v>
      </c>
      <c r="K34">
        <v>41.825887241096069</v>
      </c>
      <c r="L34">
        <v>41.838557168456312</v>
      </c>
      <c r="M34">
        <v>41.595790250734133</v>
      </c>
      <c r="N34">
        <v>41.598637640490622</v>
      </c>
      <c r="O34">
        <v>41.595790250734133</v>
      </c>
      <c r="P34">
        <v>41.598637640490622</v>
      </c>
      <c r="Q34" s="1">
        <v>41.595790250734133</v>
      </c>
      <c r="S34">
        <v>3</v>
      </c>
      <c r="T34">
        <v>2.25</v>
      </c>
      <c r="U34">
        <v>0.5</v>
      </c>
      <c r="V34">
        <v>10.95</v>
      </c>
      <c r="W34">
        <v>0</v>
      </c>
      <c r="X34">
        <v>0</v>
      </c>
      <c r="Y34" t="s">
        <v>84</v>
      </c>
      <c r="AA34">
        <v>1</v>
      </c>
      <c r="AB34">
        <v>270</v>
      </c>
      <c r="AC34" t="s">
        <v>2636</v>
      </c>
      <c r="AD34" t="s">
        <v>87</v>
      </c>
      <c r="AE34" t="s">
        <v>87</v>
      </c>
      <c r="AF34" t="s">
        <v>131</v>
      </c>
      <c r="AG34" t="b">
        <v>0</v>
      </c>
      <c r="AH34">
        <v>0.1</v>
      </c>
      <c r="AI34">
        <v>6.8011267638118499E-3</v>
      </c>
      <c r="AJ34">
        <v>4</v>
      </c>
      <c r="AL34">
        <v>41.703286899292507</v>
      </c>
      <c r="AM34">
        <v>41.925558410958082</v>
      </c>
      <c r="AN34">
        <v>41.703286899292522</v>
      </c>
      <c r="AO34">
        <v>41.703286899292522</v>
      </c>
      <c r="AP34">
        <v>0.28514103739653263</v>
      </c>
      <c r="AQ34">
        <v>0.28514103739652952</v>
      </c>
      <c r="AR34">
        <v>947.61405250450116</v>
      </c>
      <c r="AS34">
        <v>138490.2681912744</v>
      </c>
      <c r="AT34">
        <v>0.28492612502569181</v>
      </c>
      <c r="AU34">
        <v>41.640893109614602</v>
      </c>
      <c r="AV34">
        <v>41.932858696300578</v>
      </c>
      <c r="AW34">
        <v>42.100149448571052</v>
      </c>
      <c r="AX34">
        <v>51.60967224160072</v>
      </c>
      <c r="AY34">
        <v>51.815568552087448</v>
      </c>
      <c r="AZ34">
        <v>0.2840079901443453</v>
      </c>
      <c r="BA34">
        <v>0.28514103739652952</v>
      </c>
      <c r="BB34">
        <v>5.5670825817984078</v>
      </c>
      <c r="BC34">
        <v>5.5670825817984078</v>
      </c>
      <c r="BD34" t="b">
        <v>0</v>
      </c>
      <c r="BE34" t="b">
        <v>0</v>
      </c>
      <c r="BH34">
        <v>946.29649690623262</v>
      </c>
      <c r="BI34">
        <v>137955.83690546421</v>
      </c>
      <c r="BJ34">
        <v>0.28532283579483009</v>
      </c>
      <c r="BK34">
        <v>0.28532283579483009</v>
      </c>
      <c r="BL34">
        <v>0.28532283579483009</v>
      </c>
      <c r="BM34" t="s">
        <v>89</v>
      </c>
      <c r="BN34">
        <v>41.595790250734133</v>
      </c>
      <c r="BO34">
        <v>41.595790250734133</v>
      </c>
      <c r="BP34">
        <v>41.595790250734133</v>
      </c>
      <c r="BQ34" t="s">
        <v>89</v>
      </c>
      <c r="BR34">
        <v>41.825887241096069</v>
      </c>
      <c r="BS34">
        <v>41.825887241096069</v>
      </c>
      <c r="BT34">
        <v>41.825887241096069</v>
      </c>
      <c r="BU34" t="s">
        <v>89</v>
      </c>
      <c r="BV34">
        <v>6.8216804140973702E-3</v>
      </c>
      <c r="BW34">
        <v>772.42545144065821</v>
      </c>
      <c r="BX34">
        <v>121981.4938047734</v>
      </c>
      <c r="BY34">
        <v>0.34954829556227118</v>
      </c>
      <c r="BZ34">
        <v>0.34954829556227118</v>
      </c>
      <c r="CA34">
        <v>0.34954829556227118</v>
      </c>
      <c r="CB34" t="s">
        <v>89</v>
      </c>
      <c r="CC34" t="s">
        <v>90</v>
      </c>
      <c r="CD34">
        <v>51.982840563650349</v>
      </c>
      <c r="CE34">
        <v>51.982840563650349</v>
      </c>
      <c r="CF34">
        <v>51.982840563650349</v>
      </c>
      <c r="CG34" t="s">
        <v>89</v>
      </c>
      <c r="CH34" t="s">
        <v>91</v>
      </c>
      <c r="CI34">
        <v>0.28400799014434541</v>
      </c>
      <c r="CJ34">
        <v>42.236057957965912</v>
      </c>
      <c r="CK34">
        <v>6.7243015535918453E-3</v>
      </c>
      <c r="CL34">
        <v>4.3088472253416734</v>
      </c>
      <c r="CM34">
        <v>28</v>
      </c>
      <c r="CN34">
        <v>0.35094281525727089</v>
      </c>
      <c r="CO34">
        <v>0.350942815257267</v>
      </c>
      <c r="CP34">
        <v>51.600687275025322</v>
      </c>
      <c r="CQ34">
        <v>51.327122337590787</v>
      </c>
      <c r="CR34">
        <v>41.595790250734133</v>
      </c>
      <c r="CS34">
        <v>41.595790250734133</v>
      </c>
      <c r="CT34">
        <v>7.1054273576010019E-15</v>
      </c>
      <c r="CU34">
        <v>-1.708208286167997E-14</v>
      </c>
    </row>
    <row r="35" spans="1:99" x14ac:dyDescent="0.3">
      <c r="A35" t="s">
        <v>2637</v>
      </c>
      <c r="B35" t="s">
        <v>2527</v>
      </c>
      <c r="C35" t="s">
        <v>3377</v>
      </c>
      <c r="D35" t="s">
        <v>129</v>
      </c>
      <c r="E35">
        <v>0.17499999999999999</v>
      </c>
      <c r="F35">
        <v>0.25</v>
      </c>
      <c r="G35">
        <v>6.8216804140973702E-3</v>
      </c>
      <c r="H35">
        <v>14</v>
      </c>
      <c r="I35">
        <v>112</v>
      </c>
      <c r="J35">
        <v>8</v>
      </c>
      <c r="K35">
        <v>41.825887241096069</v>
      </c>
      <c r="L35">
        <v>41.838557168456312</v>
      </c>
      <c r="M35">
        <v>41.595790250734133</v>
      </c>
      <c r="N35">
        <v>41.598637640490622</v>
      </c>
      <c r="O35">
        <v>41.595790250734133</v>
      </c>
      <c r="P35">
        <v>41.598637640490622</v>
      </c>
      <c r="Q35" s="1">
        <v>41.595790250734133</v>
      </c>
      <c r="S35">
        <v>3</v>
      </c>
      <c r="T35">
        <v>2.25</v>
      </c>
      <c r="U35">
        <v>0.5</v>
      </c>
      <c r="V35">
        <v>10.95</v>
      </c>
      <c r="W35">
        <v>0</v>
      </c>
      <c r="X35">
        <v>0</v>
      </c>
      <c r="Y35" t="s">
        <v>84</v>
      </c>
      <c r="AA35">
        <v>1</v>
      </c>
      <c r="AB35">
        <v>270</v>
      </c>
      <c r="AC35" t="s">
        <v>2638</v>
      </c>
      <c r="AD35" t="s">
        <v>87</v>
      </c>
      <c r="AE35" t="s">
        <v>87</v>
      </c>
      <c r="AF35" t="s">
        <v>131</v>
      </c>
      <c r="AG35" t="b">
        <v>0</v>
      </c>
      <c r="AH35">
        <v>0.17499999999999999</v>
      </c>
      <c r="AI35">
        <v>6.8011267638118499E-3</v>
      </c>
      <c r="AJ35">
        <v>4</v>
      </c>
      <c r="AL35">
        <v>41.703286899292507</v>
      </c>
      <c r="AM35">
        <v>41.925558410958082</v>
      </c>
      <c r="AN35">
        <v>41.703286899292522</v>
      </c>
      <c r="AO35">
        <v>41.703286899292522</v>
      </c>
      <c r="AP35">
        <v>0.28514103739653263</v>
      </c>
      <c r="AQ35">
        <v>0.28514103739652952</v>
      </c>
      <c r="AR35">
        <v>947.61405250450116</v>
      </c>
      <c r="AS35">
        <v>138490.2681912744</v>
      </c>
      <c r="AT35">
        <v>0.28492612502569181</v>
      </c>
      <c r="AU35">
        <v>41.640893109614602</v>
      </c>
      <c r="AV35">
        <v>41.987096018530877</v>
      </c>
      <c r="AW35">
        <v>41.926217088054898</v>
      </c>
      <c r="AX35">
        <v>167.94838407412351</v>
      </c>
      <c r="AY35">
        <v>167.70486835221959</v>
      </c>
      <c r="AZ35">
        <v>0.2855550762151296</v>
      </c>
      <c r="BA35">
        <v>0.28514103739652952</v>
      </c>
      <c r="BB35">
        <v>1.6660912084435291</v>
      </c>
      <c r="BC35">
        <v>1.6660912084435291</v>
      </c>
      <c r="BD35" t="b">
        <v>0</v>
      </c>
      <c r="BE35" t="b">
        <v>0</v>
      </c>
      <c r="BH35">
        <v>946.29649690623262</v>
      </c>
      <c r="BI35">
        <v>137955.83690546421</v>
      </c>
      <c r="BJ35">
        <v>0.28532283579483009</v>
      </c>
      <c r="BK35">
        <v>0.28532283579483009</v>
      </c>
      <c r="BL35">
        <v>0.28532283579483009</v>
      </c>
      <c r="BM35" t="s">
        <v>89</v>
      </c>
      <c r="BN35">
        <v>41.595790250734133</v>
      </c>
      <c r="BO35">
        <v>41.595790250734133</v>
      </c>
      <c r="BP35">
        <v>41.595790250734133</v>
      </c>
      <c r="BQ35" t="s">
        <v>89</v>
      </c>
      <c r="BR35">
        <v>41.825887241096069</v>
      </c>
      <c r="BS35">
        <v>41.825887241096069</v>
      </c>
      <c r="BT35">
        <v>41.825887241096069</v>
      </c>
      <c r="BU35" t="s">
        <v>89</v>
      </c>
      <c r="BV35">
        <v>6.8216804140973702E-3</v>
      </c>
      <c r="BW35">
        <v>236.4802992491982</v>
      </c>
      <c r="BX35">
        <v>36019.091255860643</v>
      </c>
      <c r="BY35">
        <v>1.1417441573662741</v>
      </c>
      <c r="BZ35">
        <v>1.1417441573662741</v>
      </c>
      <c r="CA35">
        <v>1.1417441573662741</v>
      </c>
      <c r="CB35" t="s">
        <v>89</v>
      </c>
      <c r="CC35" t="s">
        <v>90</v>
      </c>
      <c r="CD35">
        <v>168.040570599631</v>
      </c>
      <c r="CE35">
        <v>168.040570599631</v>
      </c>
      <c r="CF35">
        <v>168.040570599631</v>
      </c>
      <c r="CG35" t="s">
        <v>89</v>
      </c>
      <c r="CH35" t="s">
        <v>91</v>
      </c>
      <c r="CI35">
        <v>0.28543603934156841</v>
      </c>
      <c r="CJ35">
        <v>42.010142649907749</v>
      </c>
      <c r="CK35">
        <v>6.7944553704626662E-3</v>
      </c>
      <c r="CL35">
        <v>1.412047610071778</v>
      </c>
      <c r="CM35">
        <v>21</v>
      </c>
      <c r="CN35">
        <v>1.1405641495861309</v>
      </c>
      <c r="CO35">
        <v>1.1405641495861181</v>
      </c>
      <c r="CP35">
        <v>167.7022336438323</v>
      </c>
      <c r="CQ35">
        <v>166.81314759717009</v>
      </c>
      <c r="CR35">
        <v>41.595790250734133</v>
      </c>
      <c r="CS35">
        <v>41.595790250734133</v>
      </c>
      <c r="CT35">
        <v>7.1054273576010019E-15</v>
      </c>
      <c r="CU35">
        <v>-1.708208286167997E-14</v>
      </c>
    </row>
    <row r="36" spans="1:99" x14ac:dyDescent="0.3">
      <c r="A36" t="s">
        <v>2639</v>
      </c>
      <c r="B36" t="s">
        <v>2527</v>
      </c>
      <c r="C36" t="s">
        <v>3377</v>
      </c>
      <c r="D36" t="s">
        <v>129</v>
      </c>
      <c r="E36">
        <v>0.17499999999999999</v>
      </c>
      <c r="F36">
        <v>0.4375</v>
      </c>
      <c r="G36">
        <v>6.8216804140973702E-3</v>
      </c>
      <c r="H36">
        <v>14</v>
      </c>
      <c r="I36">
        <v>112</v>
      </c>
      <c r="J36">
        <v>8</v>
      </c>
      <c r="K36">
        <v>41.825887241096069</v>
      </c>
      <c r="L36">
        <v>41.838557168456312</v>
      </c>
      <c r="M36">
        <v>41.595790250734133</v>
      </c>
      <c r="N36">
        <v>41.598637640490622</v>
      </c>
      <c r="O36">
        <v>41.595790250734133</v>
      </c>
      <c r="P36">
        <v>41.598637640490622</v>
      </c>
      <c r="Q36" s="1">
        <v>41.595790250734133</v>
      </c>
      <c r="S36">
        <v>3</v>
      </c>
      <c r="T36">
        <v>2.25</v>
      </c>
      <c r="U36">
        <v>0.5</v>
      </c>
      <c r="V36">
        <v>10.95</v>
      </c>
      <c r="W36">
        <v>0</v>
      </c>
      <c r="X36">
        <v>0</v>
      </c>
      <c r="Y36" t="s">
        <v>84</v>
      </c>
      <c r="AA36">
        <v>1</v>
      </c>
      <c r="AB36">
        <v>270</v>
      </c>
      <c r="AC36" t="s">
        <v>2640</v>
      </c>
      <c r="AD36" t="s">
        <v>87</v>
      </c>
      <c r="AE36" t="s">
        <v>87</v>
      </c>
      <c r="AF36" t="s">
        <v>131</v>
      </c>
      <c r="AG36" t="b">
        <v>0</v>
      </c>
      <c r="AH36">
        <v>0.17499999999999999</v>
      </c>
      <c r="AI36">
        <v>6.8011267638118499E-3</v>
      </c>
      <c r="AJ36">
        <v>4</v>
      </c>
      <c r="AL36">
        <v>41.703286899292507</v>
      </c>
      <c r="AM36">
        <v>41.925558410958082</v>
      </c>
      <c r="AN36">
        <v>41.703286899292522</v>
      </c>
      <c r="AO36">
        <v>41.703286899292522</v>
      </c>
      <c r="AP36">
        <v>0.28514103739653263</v>
      </c>
      <c r="AQ36">
        <v>0.28514103739652952</v>
      </c>
      <c r="AR36">
        <v>947.61405250450116</v>
      </c>
      <c r="AS36">
        <v>138490.2681912744</v>
      </c>
      <c r="AT36">
        <v>0.28492612502569181</v>
      </c>
      <c r="AU36">
        <v>41.640893109614602</v>
      </c>
      <c r="AV36">
        <v>41.987096018530849</v>
      </c>
      <c r="AW36">
        <v>41.926217088054877</v>
      </c>
      <c r="AX36">
        <v>95.970505185213369</v>
      </c>
      <c r="AY36">
        <v>95.831353344125432</v>
      </c>
      <c r="AZ36">
        <v>0.28555507621512949</v>
      </c>
      <c r="BA36">
        <v>0.28514103739652952</v>
      </c>
      <c r="BB36">
        <v>2.915659614776176</v>
      </c>
      <c r="BC36">
        <v>2.915659614776176</v>
      </c>
      <c r="BD36" t="b">
        <v>0</v>
      </c>
      <c r="BE36" t="b">
        <v>0</v>
      </c>
      <c r="BH36">
        <v>946.29649690623262</v>
      </c>
      <c r="BI36">
        <v>137955.83690546421</v>
      </c>
      <c r="BJ36">
        <v>0.28532283579483009</v>
      </c>
      <c r="BK36">
        <v>0.28532283579483009</v>
      </c>
      <c r="BL36">
        <v>0.28532283579483009</v>
      </c>
      <c r="BM36" t="s">
        <v>89</v>
      </c>
      <c r="BN36">
        <v>41.595790250734133</v>
      </c>
      <c r="BO36">
        <v>41.595790250734133</v>
      </c>
      <c r="BP36">
        <v>41.595790250734133</v>
      </c>
      <c r="BQ36" t="s">
        <v>89</v>
      </c>
      <c r="BR36">
        <v>41.825887241096069</v>
      </c>
      <c r="BS36">
        <v>41.825887241096069</v>
      </c>
      <c r="BT36">
        <v>41.825887241096069</v>
      </c>
      <c r="BU36" t="s">
        <v>89</v>
      </c>
      <c r="BV36">
        <v>6.8216804140973702E-3</v>
      </c>
      <c r="BW36">
        <v>413.84052368609667</v>
      </c>
      <c r="BX36">
        <v>63033.409697756091</v>
      </c>
      <c r="BY36">
        <v>0.65242523278072795</v>
      </c>
      <c r="BZ36">
        <v>0.65242523278072795</v>
      </c>
      <c r="CA36">
        <v>0.65242523278072795</v>
      </c>
      <c r="CB36" t="s">
        <v>89</v>
      </c>
      <c r="CC36" t="s">
        <v>90</v>
      </c>
      <c r="CD36">
        <v>96.023183199789131</v>
      </c>
      <c r="CE36">
        <v>96.023183199789131</v>
      </c>
      <c r="CF36">
        <v>96.023183199789131</v>
      </c>
      <c r="CG36" t="s">
        <v>89</v>
      </c>
      <c r="CH36" t="s">
        <v>91</v>
      </c>
      <c r="CI36">
        <v>0.28543603934156853</v>
      </c>
      <c r="CJ36">
        <v>42.010142649907742</v>
      </c>
      <c r="CK36">
        <v>6.7944553704626688E-3</v>
      </c>
      <c r="CL36">
        <v>2.4710833176256131</v>
      </c>
      <c r="CM36">
        <v>21</v>
      </c>
      <c r="CN36">
        <v>0.65175094262064603</v>
      </c>
      <c r="CO36">
        <v>0.65175094262063882</v>
      </c>
      <c r="CP36">
        <v>95.829847796475605</v>
      </c>
      <c r="CQ36">
        <v>95.321798626954319</v>
      </c>
      <c r="CR36">
        <v>41.595790250734133</v>
      </c>
      <c r="CS36">
        <v>41.595790250734133</v>
      </c>
      <c r="CT36">
        <v>7.1054273576010019E-15</v>
      </c>
      <c r="CU36">
        <v>-1.708208286167997E-14</v>
      </c>
    </row>
    <row r="37" spans="1:99" x14ac:dyDescent="0.3">
      <c r="A37" t="s">
        <v>2641</v>
      </c>
      <c r="B37" t="s">
        <v>2527</v>
      </c>
      <c r="C37" t="s">
        <v>3377</v>
      </c>
      <c r="D37" t="s">
        <v>129</v>
      </c>
      <c r="E37">
        <v>0.17499999999999999</v>
      </c>
      <c r="F37">
        <v>0.8125</v>
      </c>
      <c r="G37">
        <v>6.8216804140973702E-3</v>
      </c>
      <c r="H37">
        <v>14</v>
      </c>
      <c r="I37">
        <v>112</v>
      </c>
      <c r="J37">
        <v>8</v>
      </c>
      <c r="K37">
        <v>41.825887241096069</v>
      </c>
      <c r="L37">
        <v>41.838557168456312</v>
      </c>
      <c r="M37">
        <v>41.595790250734133</v>
      </c>
      <c r="N37">
        <v>41.598637640490622</v>
      </c>
      <c r="O37">
        <v>41.595790250734133</v>
      </c>
      <c r="P37">
        <v>41.598637640490622</v>
      </c>
      <c r="Q37" s="1">
        <v>41.595790250734133</v>
      </c>
      <c r="S37">
        <v>3</v>
      </c>
      <c r="T37">
        <v>2.25</v>
      </c>
      <c r="U37">
        <v>0.5</v>
      </c>
      <c r="V37">
        <v>10.95</v>
      </c>
      <c r="W37">
        <v>0</v>
      </c>
      <c r="X37">
        <v>0</v>
      </c>
      <c r="Y37" t="s">
        <v>84</v>
      </c>
      <c r="AA37">
        <v>1</v>
      </c>
      <c r="AB37">
        <v>270</v>
      </c>
      <c r="AC37" t="s">
        <v>2642</v>
      </c>
      <c r="AD37" t="s">
        <v>87</v>
      </c>
      <c r="AE37" t="s">
        <v>87</v>
      </c>
      <c r="AF37" t="s">
        <v>131</v>
      </c>
      <c r="AG37" t="b">
        <v>0</v>
      </c>
      <c r="AH37">
        <v>0.17499999999999999</v>
      </c>
      <c r="AI37">
        <v>6.8011267638118499E-3</v>
      </c>
      <c r="AJ37">
        <v>4</v>
      </c>
      <c r="AL37">
        <v>41.703286899292507</v>
      </c>
      <c r="AM37">
        <v>41.925558410958082</v>
      </c>
      <c r="AN37">
        <v>41.703286899292522</v>
      </c>
      <c r="AO37">
        <v>41.703286899292522</v>
      </c>
      <c r="AP37">
        <v>0.28514103739653263</v>
      </c>
      <c r="AQ37">
        <v>0.28514103739652952</v>
      </c>
      <c r="AR37">
        <v>947.61405250450116</v>
      </c>
      <c r="AS37">
        <v>138490.2681912744</v>
      </c>
      <c r="AT37">
        <v>0.28492612502569181</v>
      </c>
      <c r="AU37">
        <v>41.640893109614602</v>
      </c>
      <c r="AV37">
        <v>41.987096018530849</v>
      </c>
      <c r="AW37">
        <v>41.926217088054877</v>
      </c>
      <c r="AX37">
        <v>51.676425868961047</v>
      </c>
      <c r="AY37">
        <v>51.601497954529087</v>
      </c>
      <c r="AZ37">
        <v>0.28555507621512949</v>
      </c>
      <c r="BA37">
        <v>0.28514103739652952</v>
      </c>
      <c r="BB37">
        <v>5.4147964274414742</v>
      </c>
      <c r="BC37">
        <v>5.4147964274414742</v>
      </c>
      <c r="BD37" t="b">
        <v>0</v>
      </c>
      <c r="BE37" t="b">
        <v>0</v>
      </c>
      <c r="BH37">
        <v>946.29649690623262</v>
      </c>
      <c r="BI37">
        <v>137955.83690546421</v>
      </c>
      <c r="BJ37">
        <v>0.28532283579483009</v>
      </c>
      <c r="BK37">
        <v>0.28532283579483009</v>
      </c>
      <c r="BL37">
        <v>0.28532283579483009</v>
      </c>
      <c r="BM37" t="s">
        <v>89</v>
      </c>
      <c r="BN37">
        <v>41.595790250734133</v>
      </c>
      <c r="BO37">
        <v>41.595790250734133</v>
      </c>
      <c r="BP37">
        <v>41.595790250734133</v>
      </c>
      <c r="BQ37" t="s">
        <v>89</v>
      </c>
      <c r="BR37">
        <v>41.825887241096069</v>
      </c>
      <c r="BS37">
        <v>41.825887241096069</v>
      </c>
      <c r="BT37">
        <v>41.825887241096069</v>
      </c>
      <c r="BU37" t="s">
        <v>89</v>
      </c>
      <c r="BV37">
        <v>6.8216804140973702E-3</v>
      </c>
      <c r="BW37">
        <v>768.56097255989482</v>
      </c>
      <c r="BX37">
        <v>117062.0465815472</v>
      </c>
      <c r="BY37">
        <v>0.35130589457423772</v>
      </c>
      <c r="BZ37">
        <v>0.35130589457423772</v>
      </c>
      <c r="CA37">
        <v>0.35130589457423772</v>
      </c>
      <c r="CB37" t="s">
        <v>89</v>
      </c>
      <c r="CC37" t="s">
        <v>90</v>
      </c>
      <c r="CD37">
        <v>51.704790953732576</v>
      </c>
      <c r="CE37">
        <v>51.704790953732576</v>
      </c>
      <c r="CF37">
        <v>51.704790953732576</v>
      </c>
      <c r="CG37" t="s">
        <v>89</v>
      </c>
      <c r="CH37" t="s">
        <v>91</v>
      </c>
      <c r="CI37">
        <v>0.28543603934156808</v>
      </c>
      <c r="CJ37">
        <v>42.010142649907721</v>
      </c>
      <c r="CK37">
        <v>6.7944553704626636E-3</v>
      </c>
      <c r="CL37">
        <v>4.58915473273328</v>
      </c>
      <c r="CM37">
        <v>21</v>
      </c>
      <c r="CN37">
        <v>0.35094281525727089</v>
      </c>
      <c r="CO37">
        <v>0.350942815257267</v>
      </c>
      <c r="CP37">
        <v>51.600687275025322</v>
      </c>
      <c r="CQ37">
        <v>51.327122337590787</v>
      </c>
      <c r="CR37">
        <v>41.595790250734133</v>
      </c>
      <c r="CS37">
        <v>41.595790250734133</v>
      </c>
      <c r="CT37">
        <v>7.1054273576010019E-15</v>
      </c>
      <c r="CU37">
        <v>-1.708208286167997E-14</v>
      </c>
    </row>
    <row r="38" spans="1:99" x14ac:dyDescent="0.3">
      <c r="A38" t="s">
        <v>2581</v>
      </c>
      <c r="B38" t="s">
        <v>2527</v>
      </c>
      <c r="C38" t="s">
        <v>3377</v>
      </c>
      <c r="D38" t="s">
        <v>85</v>
      </c>
      <c r="E38">
        <v>2.5000000000000001E-2</v>
      </c>
      <c r="F38">
        <v>0.25</v>
      </c>
      <c r="G38">
        <v>6.8216804140973572E-3</v>
      </c>
      <c r="H38">
        <v>14</v>
      </c>
      <c r="I38">
        <v>112</v>
      </c>
      <c r="J38">
        <v>8</v>
      </c>
      <c r="K38">
        <v>41.825887241096083</v>
      </c>
      <c r="L38">
        <v>41.838557168456312</v>
      </c>
      <c r="M38">
        <v>41.595790250734133</v>
      </c>
      <c r="N38">
        <v>41.598637640490622</v>
      </c>
      <c r="O38">
        <v>41.595790250734133</v>
      </c>
      <c r="P38">
        <v>41.598637640490622</v>
      </c>
      <c r="Q38" s="1">
        <v>41.595790250734133</v>
      </c>
      <c r="S38">
        <v>3</v>
      </c>
      <c r="T38">
        <v>2.25</v>
      </c>
      <c r="U38">
        <v>0.5</v>
      </c>
      <c r="V38">
        <v>10.95</v>
      </c>
      <c r="W38">
        <v>0</v>
      </c>
      <c r="X38">
        <v>0</v>
      </c>
      <c r="Y38" t="s">
        <v>84</v>
      </c>
      <c r="AA38">
        <v>1</v>
      </c>
      <c r="AB38">
        <v>30</v>
      </c>
      <c r="AC38" t="s">
        <v>2582</v>
      </c>
      <c r="AD38" t="s">
        <v>87</v>
      </c>
      <c r="AE38" t="s">
        <v>87</v>
      </c>
      <c r="AF38" t="s">
        <v>88</v>
      </c>
      <c r="AG38" t="b">
        <v>0</v>
      </c>
      <c r="AH38">
        <v>2.5000000000000001E-2</v>
      </c>
      <c r="AI38">
        <v>6.8011267638118499E-3</v>
      </c>
      <c r="AJ38">
        <v>4</v>
      </c>
      <c r="AL38">
        <v>41.703286899292507</v>
      </c>
      <c r="AM38">
        <v>41.925558410958082</v>
      </c>
      <c r="AN38">
        <v>41.703286899292522</v>
      </c>
      <c r="AO38">
        <v>41.703286899292522</v>
      </c>
      <c r="AP38">
        <v>0.28514103739653263</v>
      </c>
      <c r="AQ38">
        <v>0.28514103739652952</v>
      </c>
      <c r="AR38">
        <v>105.2904502782779</v>
      </c>
      <c r="AS38">
        <v>15387.807576808291</v>
      </c>
      <c r="AT38">
        <v>0.28492612502569181</v>
      </c>
      <c r="AU38">
        <v>41.640893109614623</v>
      </c>
      <c r="AW38">
        <v>57.285169288777723</v>
      </c>
      <c r="AY38">
        <v>229.14067715511089</v>
      </c>
      <c r="BA38">
        <v>0.28514103739652952</v>
      </c>
      <c r="BC38">
        <v>0.1322056936736162</v>
      </c>
      <c r="BD38" t="b">
        <v>0</v>
      </c>
      <c r="BE38" t="b">
        <v>1</v>
      </c>
      <c r="BH38">
        <v>105.1440552118038</v>
      </c>
      <c r="BI38">
        <v>15328.426322829409</v>
      </c>
      <c r="BJ38">
        <v>0.28532283579482959</v>
      </c>
      <c r="BK38">
        <v>0.28532283579482959</v>
      </c>
      <c r="BL38">
        <v>0.28532283579482959</v>
      </c>
      <c r="BM38" t="s">
        <v>89</v>
      </c>
      <c r="BN38">
        <v>41.595790250734133</v>
      </c>
      <c r="BO38">
        <v>41.595790250734133</v>
      </c>
      <c r="BP38">
        <v>41.595790250734133</v>
      </c>
      <c r="BQ38" t="s">
        <v>89</v>
      </c>
      <c r="BR38">
        <v>41.825887241096083</v>
      </c>
      <c r="BS38">
        <v>41.825887241096083</v>
      </c>
      <c r="BT38">
        <v>41.825887241096083</v>
      </c>
      <c r="BU38" t="s">
        <v>89</v>
      </c>
      <c r="BV38">
        <v>6.8216804140973572E-3</v>
      </c>
      <c r="CB38" t="s">
        <v>2584</v>
      </c>
      <c r="CC38" t="s">
        <v>90</v>
      </c>
      <c r="CG38" t="s">
        <v>2584</v>
      </c>
      <c r="CH38" t="s">
        <v>91</v>
      </c>
      <c r="CL38">
        <v>0.1100077342326812</v>
      </c>
      <c r="CM38">
        <v>70</v>
      </c>
      <c r="CN38">
        <v>1.1405641495861309</v>
      </c>
      <c r="CO38">
        <v>1.1405641495861181</v>
      </c>
      <c r="CP38">
        <v>167.7022336438323</v>
      </c>
      <c r="CQ38">
        <v>166.81314759717009</v>
      </c>
      <c r="CR38">
        <v>41.595790250734133</v>
      </c>
      <c r="CS38">
        <v>41.595790250734133</v>
      </c>
      <c r="CT38">
        <v>7.1054273576010019E-15</v>
      </c>
      <c r="CU38">
        <v>-1.708208286167997E-14</v>
      </c>
    </row>
    <row r="39" spans="1:99" x14ac:dyDescent="0.3">
      <c r="A39" t="s">
        <v>2585</v>
      </c>
      <c r="B39" t="s">
        <v>2527</v>
      </c>
      <c r="C39" t="s">
        <v>3377</v>
      </c>
      <c r="D39" t="s">
        <v>85</v>
      </c>
      <c r="E39">
        <v>2.5000000000000001E-2</v>
      </c>
      <c r="F39">
        <v>0.4375</v>
      </c>
      <c r="G39">
        <v>6.8216804140973572E-3</v>
      </c>
      <c r="H39">
        <v>14</v>
      </c>
      <c r="I39">
        <v>112</v>
      </c>
      <c r="J39">
        <v>8</v>
      </c>
      <c r="K39">
        <v>41.825887241096083</v>
      </c>
      <c r="L39">
        <v>41.838557168456312</v>
      </c>
      <c r="M39">
        <v>41.595790250734133</v>
      </c>
      <c r="N39">
        <v>41.598637640490622</v>
      </c>
      <c r="O39">
        <v>41.595790250734133</v>
      </c>
      <c r="P39">
        <v>41.598637640490622</v>
      </c>
      <c r="Q39" s="1">
        <v>41.595790250734133</v>
      </c>
      <c r="S39">
        <v>3</v>
      </c>
      <c r="T39">
        <v>2.25</v>
      </c>
      <c r="U39">
        <v>0.5</v>
      </c>
      <c r="V39">
        <v>10.95</v>
      </c>
      <c r="W39">
        <v>0</v>
      </c>
      <c r="X39">
        <v>0</v>
      </c>
      <c r="Y39" t="s">
        <v>84</v>
      </c>
      <c r="AA39">
        <v>1</v>
      </c>
      <c r="AB39">
        <v>30</v>
      </c>
      <c r="AC39" t="s">
        <v>2586</v>
      </c>
      <c r="AD39" t="s">
        <v>87</v>
      </c>
      <c r="AE39" t="s">
        <v>87</v>
      </c>
      <c r="AF39" t="s">
        <v>88</v>
      </c>
      <c r="AG39" t="b">
        <v>0</v>
      </c>
      <c r="AH39">
        <v>2.5000000000000001E-2</v>
      </c>
      <c r="AI39">
        <v>6.8011267638118499E-3</v>
      </c>
      <c r="AJ39">
        <v>4</v>
      </c>
      <c r="AL39">
        <v>41.703286899292507</v>
      </c>
      <c r="AM39">
        <v>41.925558410958082</v>
      </c>
      <c r="AN39">
        <v>41.703286899292522</v>
      </c>
      <c r="AO39">
        <v>41.703286899292522</v>
      </c>
      <c r="AP39">
        <v>0.28514103739653263</v>
      </c>
      <c r="AQ39">
        <v>0.28514103739652952</v>
      </c>
      <c r="AR39">
        <v>105.2904502782779</v>
      </c>
      <c r="AS39">
        <v>15387.807576808291</v>
      </c>
      <c r="AT39">
        <v>0.28492612502569181</v>
      </c>
      <c r="AU39">
        <v>41.640893109614623</v>
      </c>
      <c r="AW39">
        <v>57.285169288777468</v>
      </c>
      <c r="AY39">
        <v>130.9375298029199</v>
      </c>
      <c r="BA39">
        <v>0.28514103739652952</v>
      </c>
      <c r="BC39">
        <v>0.23135996392882849</v>
      </c>
      <c r="BD39" t="b">
        <v>0</v>
      </c>
      <c r="BE39" t="b">
        <v>1</v>
      </c>
      <c r="BH39">
        <v>105.1440552118038</v>
      </c>
      <c r="BI39">
        <v>15328.426322829409</v>
      </c>
      <c r="BJ39">
        <v>0.28532283579482959</v>
      </c>
      <c r="BK39">
        <v>0.28532283579482959</v>
      </c>
      <c r="BL39">
        <v>0.28532283579482959</v>
      </c>
      <c r="BM39" t="s">
        <v>89</v>
      </c>
      <c r="BN39">
        <v>41.595790250734133</v>
      </c>
      <c r="BO39">
        <v>41.595790250734133</v>
      </c>
      <c r="BP39">
        <v>41.595790250734133</v>
      </c>
      <c r="BQ39" t="s">
        <v>89</v>
      </c>
      <c r="BR39">
        <v>41.825887241096083</v>
      </c>
      <c r="BS39">
        <v>41.825887241096083</v>
      </c>
      <c r="BT39">
        <v>41.825887241096083</v>
      </c>
      <c r="BU39" t="s">
        <v>89</v>
      </c>
      <c r="BV39">
        <v>6.8216804140973572E-3</v>
      </c>
      <c r="CB39" t="s">
        <v>2584</v>
      </c>
      <c r="CC39" t="s">
        <v>90</v>
      </c>
      <c r="CG39" t="s">
        <v>2584</v>
      </c>
      <c r="CH39" t="s">
        <v>91</v>
      </c>
      <c r="CL39">
        <v>0.19251353490719211</v>
      </c>
      <c r="CM39">
        <v>70</v>
      </c>
      <c r="CN39">
        <v>0.65175094262064603</v>
      </c>
      <c r="CO39">
        <v>0.65175094262063882</v>
      </c>
      <c r="CP39">
        <v>95.829847796475605</v>
      </c>
      <c r="CQ39">
        <v>95.321798626954319</v>
      </c>
      <c r="CR39">
        <v>41.595790250734133</v>
      </c>
      <c r="CS39">
        <v>41.595790250734133</v>
      </c>
      <c r="CT39">
        <v>7.1054273576010019E-15</v>
      </c>
      <c r="CU39">
        <v>-1.708208286167997E-14</v>
      </c>
    </row>
    <row r="40" spans="1:99" x14ac:dyDescent="0.3">
      <c r="A40" t="s">
        <v>2588</v>
      </c>
      <c r="B40" t="s">
        <v>2527</v>
      </c>
      <c r="C40" t="s">
        <v>3377</v>
      </c>
      <c r="D40" t="s">
        <v>85</v>
      </c>
      <c r="E40">
        <v>2.5000000000000001E-2</v>
      </c>
      <c r="F40">
        <v>0.8125</v>
      </c>
      <c r="G40">
        <v>6.8216804140973572E-3</v>
      </c>
      <c r="H40">
        <v>14</v>
      </c>
      <c r="I40">
        <v>112</v>
      </c>
      <c r="J40">
        <v>8</v>
      </c>
      <c r="K40">
        <v>41.825887241096083</v>
      </c>
      <c r="L40">
        <v>41.838557168456312</v>
      </c>
      <c r="M40">
        <v>41.595790250734133</v>
      </c>
      <c r="N40">
        <v>41.598637640490622</v>
      </c>
      <c r="O40">
        <v>41.595790250734133</v>
      </c>
      <c r="P40">
        <v>41.598637640490622</v>
      </c>
      <c r="Q40" s="1">
        <v>41.595790250734133</v>
      </c>
      <c r="S40">
        <v>3</v>
      </c>
      <c r="T40">
        <v>2.25</v>
      </c>
      <c r="U40">
        <v>0.5</v>
      </c>
      <c r="V40">
        <v>10.95</v>
      </c>
      <c r="W40">
        <v>0</v>
      </c>
      <c r="X40">
        <v>0</v>
      </c>
      <c r="Y40" t="s">
        <v>84</v>
      </c>
      <c r="AA40">
        <v>1</v>
      </c>
      <c r="AB40">
        <v>30</v>
      </c>
      <c r="AC40" t="s">
        <v>2589</v>
      </c>
      <c r="AD40" t="s">
        <v>87</v>
      </c>
      <c r="AE40" t="s">
        <v>87</v>
      </c>
      <c r="AF40" t="s">
        <v>88</v>
      </c>
      <c r="AG40" t="b">
        <v>0</v>
      </c>
      <c r="AH40">
        <v>2.5000000000000001E-2</v>
      </c>
      <c r="AI40">
        <v>6.8011267638118499E-3</v>
      </c>
      <c r="AJ40">
        <v>4</v>
      </c>
      <c r="AL40">
        <v>41.703286899292507</v>
      </c>
      <c r="AM40">
        <v>41.925558410958082</v>
      </c>
      <c r="AN40">
        <v>41.703286899292522</v>
      </c>
      <c r="AO40">
        <v>41.703286899292522</v>
      </c>
      <c r="AP40">
        <v>0.28514103739653263</v>
      </c>
      <c r="AQ40">
        <v>0.28514103739652952</v>
      </c>
      <c r="AR40">
        <v>105.2904502782779</v>
      </c>
      <c r="AS40">
        <v>15387.807576808291</v>
      </c>
      <c r="AT40">
        <v>0.28492612502569181</v>
      </c>
      <c r="AU40">
        <v>41.640893109614623</v>
      </c>
      <c r="AW40">
        <v>57.285169288777453</v>
      </c>
      <c r="AY40">
        <v>70.504823740033785</v>
      </c>
      <c r="BA40">
        <v>0.28514103739652952</v>
      </c>
      <c r="BC40">
        <v>0.42966850443925292</v>
      </c>
      <c r="BD40" t="b">
        <v>0</v>
      </c>
      <c r="BE40" t="b">
        <v>1</v>
      </c>
      <c r="BH40">
        <v>105.1440552118038</v>
      </c>
      <c r="BI40">
        <v>15328.426322829409</v>
      </c>
      <c r="BJ40">
        <v>0.28532283579482959</v>
      </c>
      <c r="BK40">
        <v>0.28532283579482959</v>
      </c>
      <c r="BL40">
        <v>0.28532283579482959</v>
      </c>
      <c r="BM40" t="s">
        <v>89</v>
      </c>
      <c r="BN40">
        <v>41.595790250734133</v>
      </c>
      <c r="BO40">
        <v>41.595790250734133</v>
      </c>
      <c r="BP40">
        <v>41.595790250734133</v>
      </c>
      <c r="BQ40" t="s">
        <v>89</v>
      </c>
      <c r="BR40">
        <v>41.825887241096083</v>
      </c>
      <c r="BS40">
        <v>41.825887241096083</v>
      </c>
      <c r="BT40">
        <v>41.825887241096083</v>
      </c>
      <c r="BU40" t="s">
        <v>89</v>
      </c>
      <c r="BV40">
        <v>6.8216804140973572E-3</v>
      </c>
      <c r="CB40" t="s">
        <v>2584</v>
      </c>
      <c r="CC40" t="s">
        <v>90</v>
      </c>
      <c r="CG40" t="s">
        <v>2584</v>
      </c>
      <c r="CH40" t="s">
        <v>91</v>
      </c>
      <c r="CL40">
        <v>0.35752513625621379</v>
      </c>
      <c r="CM40">
        <v>70</v>
      </c>
      <c r="CN40">
        <v>0.35094281525727089</v>
      </c>
      <c r="CO40">
        <v>0.350942815257267</v>
      </c>
      <c r="CP40">
        <v>51.600687275025322</v>
      </c>
      <c r="CQ40">
        <v>51.327122337590787</v>
      </c>
      <c r="CR40">
        <v>41.595790250734133</v>
      </c>
      <c r="CS40">
        <v>41.595790250734133</v>
      </c>
      <c r="CT40">
        <v>7.1054273576010019E-15</v>
      </c>
      <c r="CU40">
        <v>-1.708208286167997E-14</v>
      </c>
    </row>
    <row r="41" spans="1:99" x14ac:dyDescent="0.3">
      <c r="A41" t="s">
        <v>2591</v>
      </c>
      <c r="B41" t="s">
        <v>2527</v>
      </c>
      <c r="C41" t="s">
        <v>3377</v>
      </c>
      <c r="D41" t="s">
        <v>85</v>
      </c>
      <c r="E41">
        <v>0.1</v>
      </c>
      <c r="F41">
        <v>0.25</v>
      </c>
      <c r="G41">
        <v>6.8216804140973572E-3</v>
      </c>
      <c r="H41">
        <v>14</v>
      </c>
      <c r="I41">
        <v>112</v>
      </c>
      <c r="J41">
        <v>8</v>
      </c>
      <c r="K41">
        <v>41.825887241096083</v>
      </c>
      <c r="L41">
        <v>41.838557168456312</v>
      </c>
      <c r="M41">
        <v>41.595790250734133</v>
      </c>
      <c r="N41">
        <v>41.598637640490622</v>
      </c>
      <c r="O41">
        <v>41.595790250734133</v>
      </c>
      <c r="P41">
        <v>41.598637640490622</v>
      </c>
      <c r="Q41" s="1">
        <v>41.595790250734133</v>
      </c>
      <c r="S41">
        <v>3</v>
      </c>
      <c r="T41">
        <v>2.25</v>
      </c>
      <c r="U41">
        <v>0.5</v>
      </c>
      <c r="V41">
        <v>10.95</v>
      </c>
      <c r="W41">
        <v>0</v>
      </c>
      <c r="X41">
        <v>0</v>
      </c>
      <c r="Y41" t="s">
        <v>84</v>
      </c>
      <c r="AA41">
        <v>1</v>
      </c>
      <c r="AB41">
        <v>30</v>
      </c>
      <c r="AC41" t="s">
        <v>2592</v>
      </c>
      <c r="AD41" t="s">
        <v>87</v>
      </c>
      <c r="AE41" t="s">
        <v>87</v>
      </c>
      <c r="AF41" t="s">
        <v>88</v>
      </c>
      <c r="AG41" t="b">
        <v>0</v>
      </c>
      <c r="AH41">
        <v>0.1</v>
      </c>
      <c r="AI41">
        <v>6.8011267638118499E-3</v>
      </c>
      <c r="AJ41">
        <v>4</v>
      </c>
      <c r="AL41">
        <v>41.703286899292507</v>
      </c>
      <c r="AM41">
        <v>41.925558410958082</v>
      </c>
      <c r="AN41">
        <v>41.703286899292522</v>
      </c>
      <c r="AO41">
        <v>41.703286899292522</v>
      </c>
      <c r="AP41">
        <v>0.28514103739653263</v>
      </c>
      <c r="AQ41">
        <v>0.28514103739652952</v>
      </c>
      <c r="AR41">
        <v>105.2904502782779</v>
      </c>
      <c r="AS41">
        <v>15387.807576808291</v>
      </c>
      <c r="AT41">
        <v>0.28492612502569181</v>
      </c>
      <c r="AU41">
        <v>41.640893109614623</v>
      </c>
      <c r="AV41">
        <v>41.932858696300613</v>
      </c>
      <c r="AW41">
        <v>42.100149448571081</v>
      </c>
      <c r="AX41">
        <v>167.7314347852024</v>
      </c>
      <c r="AY41">
        <v>168.40059779428429</v>
      </c>
      <c r="AZ41">
        <v>0.28400799014434519</v>
      </c>
      <c r="BA41">
        <v>0.28514103739652952</v>
      </c>
      <c r="BB41">
        <v>0.1903276096341335</v>
      </c>
      <c r="BC41">
        <v>0.1903276096341335</v>
      </c>
      <c r="BD41" t="b">
        <v>0</v>
      </c>
      <c r="BE41" t="b">
        <v>0</v>
      </c>
      <c r="BH41">
        <v>105.1440552118038</v>
      </c>
      <c r="BI41">
        <v>15328.426322829409</v>
      </c>
      <c r="BJ41">
        <v>0.28532283579482959</v>
      </c>
      <c r="BK41">
        <v>0.28532283579482959</v>
      </c>
      <c r="BL41">
        <v>0.28532283579482959</v>
      </c>
      <c r="BM41" t="s">
        <v>89</v>
      </c>
      <c r="BN41">
        <v>41.595790250734133</v>
      </c>
      <c r="BO41">
        <v>41.595790250734133</v>
      </c>
      <c r="BP41">
        <v>41.595790250734133</v>
      </c>
      <c r="BQ41" t="s">
        <v>89</v>
      </c>
      <c r="BR41">
        <v>41.825887241096083</v>
      </c>
      <c r="BS41">
        <v>41.825887241096083</v>
      </c>
      <c r="BT41">
        <v>41.825887241096083</v>
      </c>
      <c r="BU41" t="s">
        <v>89</v>
      </c>
      <c r="BV41">
        <v>6.8216804140973572E-3</v>
      </c>
      <c r="BW41">
        <v>26.407707741560952</v>
      </c>
      <c r="BX41">
        <v>4170.3074805050701</v>
      </c>
      <c r="BY41">
        <v>1.1360319605773821</v>
      </c>
      <c r="BZ41">
        <v>1.1360319605773821</v>
      </c>
      <c r="CA41">
        <v>1.1360319605773821</v>
      </c>
      <c r="CB41" t="s">
        <v>89</v>
      </c>
      <c r="CC41" t="s">
        <v>90</v>
      </c>
      <c r="CD41">
        <v>168.94423183186359</v>
      </c>
      <c r="CE41">
        <v>168.94423183186359</v>
      </c>
      <c r="CF41">
        <v>168.94423183186359</v>
      </c>
      <c r="CG41" t="s">
        <v>89</v>
      </c>
      <c r="CH41" t="s">
        <v>91</v>
      </c>
      <c r="CI41">
        <v>0.28400799014434552</v>
      </c>
      <c r="CJ41">
        <v>42.23605795796589</v>
      </c>
      <c r="CK41">
        <v>6.7243015535918514E-3</v>
      </c>
      <c r="CL41">
        <v>0.14731101625099741</v>
      </c>
      <c r="CM41">
        <v>28</v>
      </c>
      <c r="CN41">
        <v>1.1405641495861309</v>
      </c>
      <c r="CO41">
        <v>1.1405641495861181</v>
      </c>
      <c r="CP41">
        <v>167.7022336438323</v>
      </c>
      <c r="CQ41">
        <v>166.81314759717009</v>
      </c>
      <c r="CR41">
        <v>41.595790250734133</v>
      </c>
      <c r="CS41">
        <v>41.595790250734133</v>
      </c>
      <c r="CT41">
        <v>7.1054273576010019E-15</v>
      </c>
      <c r="CU41">
        <v>-1.708208286167997E-14</v>
      </c>
    </row>
    <row r="42" spans="1:99" x14ac:dyDescent="0.3">
      <c r="A42" t="s">
        <v>2593</v>
      </c>
      <c r="B42" t="s">
        <v>2527</v>
      </c>
      <c r="C42" t="s">
        <v>3377</v>
      </c>
      <c r="D42" t="s">
        <v>85</v>
      </c>
      <c r="E42">
        <v>0.1</v>
      </c>
      <c r="F42">
        <v>0.4375</v>
      </c>
      <c r="G42">
        <v>6.8216804140973572E-3</v>
      </c>
      <c r="H42">
        <v>14</v>
      </c>
      <c r="I42">
        <v>112</v>
      </c>
      <c r="J42">
        <v>8</v>
      </c>
      <c r="K42">
        <v>41.825887241096083</v>
      </c>
      <c r="L42">
        <v>41.838557168456312</v>
      </c>
      <c r="M42">
        <v>41.595790250734133</v>
      </c>
      <c r="N42">
        <v>41.598637640490622</v>
      </c>
      <c r="O42">
        <v>41.595790250734133</v>
      </c>
      <c r="P42">
        <v>41.598637640490622</v>
      </c>
      <c r="Q42" s="1">
        <v>41.595790250734133</v>
      </c>
      <c r="S42">
        <v>3</v>
      </c>
      <c r="T42">
        <v>2.25</v>
      </c>
      <c r="U42">
        <v>0.5</v>
      </c>
      <c r="V42">
        <v>10.95</v>
      </c>
      <c r="W42">
        <v>0</v>
      </c>
      <c r="X42">
        <v>0</v>
      </c>
      <c r="Y42" t="s">
        <v>84</v>
      </c>
      <c r="AA42">
        <v>1</v>
      </c>
      <c r="AB42">
        <v>30</v>
      </c>
      <c r="AC42" t="s">
        <v>2594</v>
      </c>
      <c r="AD42" t="s">
        <v>87</v>
      </c>
      <c r="AE42" t="s">
        <v>87</v>
      </c>
      <c r="AF42" t="s">
        <v>88</v>
      </c>
      <c r="AG42" t="b">
        <v>0</v>
      </c>
      <c r="AH42">
        <v>0.1</v>
      </c>
      <c r="AI42">
        <v>6.8011267638118499E-3</v>
      </c>
      <c r="AJ42">
        <v>4</v>
      </c>
      <c r="AL42">
        <v>41.703286899292507</v>
      </c>
      <c r="AM42">
        <v>41.925558410958082</v>
      </c>
      <c r="AN42">
        <v>41.703286899292522</v>
      </c>
      <c r="AO42">
        <v>41.703286899292522</v>
      </c>
      <c r="AP42">
        <v>0.28514103739653263</v>
      </c>
      <c r="AQ42">
        <v>0.28514103739652952</v>
      </c>
      <c r="AR42">
        <v>105.2904502782779</v>
      </c>
      <c r="AS42">
        <v>15387.807576808291</v>
      </c>
      <c r="AT42">
        <v>0.28492612502569181</v>
      </c>
      <c r="AU42">
        <v>41.640893109614623</v>
      </c>
      <c r="AV42">
        <v>41.932858696300599</v>
      </c>
      <c r="AW42">
        <v>42.100149448571067</v>
      </c>
      <c r="AX42">
        <v>95.846534162972802</v>
      </c>
      <c r="AY42">
        <v>96.228913025305317</v>
      </c>
      <c r="AZ42">
        <v>0.28400799014434519</v>
      </c>
      <c r="BA42">
        <v>0.28514103739652952</v>
      </c>
      <c r="BB42">
        <v>0.33307331685973379</v>
      </c>
      <c r="BC42">
        <v>0.33307331685973379</v>
      </c>
      <c r="BD42" t="b">
        <v>0</v>
      </c>
      <c r="BE42" t="b">
        <v>0</v>
      </c>
      <c r="BH42">
        <v>105.1440552118038</v>
      </c>
      <c r="BI42">
        <v>15328.426322829409</v>
      </c>
      <c r="BJ42">
        <v>0.28532283579482959</v>
      </c>
      <c r="BK42">
        <v>0.28532283579482959</v>
      </c>
      <c r="BL42">
        <v>0.28532283579482959</v>
      </c>
      <c r="BM42" t="s">
        <v>89</v>
      </c>
      <c r="BN42">
        <v>41.595790250734133</v>
      </c>
      <c r="BO42">
        <v>41.595790250734133</v>
      </c>
      <c r="BP42">
        <v>41.595790250734133</v>
      </c>
      <c r="BQ42" t="s">
        <v>89</v>
      </c>
      <c r="BR42">
        <v>41.825887241096083</v>
      </c>
      <c r="BS42">
        <v>41.825887241096083</v>
      </c>
      <c r="BT42">
        <v>41.825887241096083</v>
      </c>
      <c r="BU42" t="s">
        <v>89</v>
      </c>
      <c r="BV42">
        <v>6.8216804140973572E-3</v>
      </c>
      <c r="BW42">
        <v>46.213488547731743</v>
      </c>
      <c r="BX42">
        <v>7298.0380908838997</v>
      </c>
      <c r="BY42">
        <v>0.64916112032993167</v>
      </c>
      <c r="BZ42">
        <v>0.64916112032993167</v>
      </c>
      <c r="CA42">
        <v>0.64916112032993167</v>
      </c>
      <c r="CB42" t="s">
        <v>89</v>
      </c>
      <c r="CC42" t="s">
        <v>90</v>
      </c>
      <c r="CD42">
        <v>96.539561046779326</v>
      </c>
      <c r="CE42">
        <v>96.539561046779326</v>
      </c>
      <c r="CF42">
        <v>96.539561046779326</v>
      </c>
      <c r="CG42" t="s">
        <v>89</v>
      </c>
      <c r="CH42" t="s">
        <v>91</v>
      </c>
      <c r="CI42">
        <v>0.28400799014434508</v>
      </c>
      <c r="CJ42">
        <v>42.236057957965947</v>
      </c>
      <c r="CK42">
        <v>6.7243015535918306E-3</v>
      </c>
      <c r="CL42">
        <v>0.25779427843924541</v>
      </c>
      <c r="CM42">
        <v>28</v>
      </c>
      <c r="CN42">
        <v>0.65175094262064603</v>
      </c>
      <c r="CO42">
        <v>0.65175094262063882</v>
      </c>
      <c r="CP42">
        <v>95.829847796475605</v>
      </c>
      <c r="CQ42">
        <v>95.321798626954319</v>
      </c>
      <c r="CR42">
        <v>41.595790250734133</v>
      </c>
      <c r="CS42">
        <v>41.595790250734133</v>
      </c>
      <c r="CT42">
        <v>7.1054273576010019E-15</v>
      </c>
      <c r="CU42">
        <v>-1.708208286167997E-14</v>
      </c>
    </row>
    <row r="43" spans="1:99" x14ac:dyDescent="0.3">
      <c r="A43" t="s">
        <v>2595</v>
      </c>
      <c r="B43" t="s">
        <v>2527</v>
      </c>
      <c r="C43" t="s">
        <v>3377</v>
      </c>
      <c r="D43" t="s">
        <v>85</v>
      </c>
      <c r="E43">
        <v>0.1</v>
      </c>
      <c r="F43">
        <v>0.8125</v>
      </c>
      <c r="G43">
        <v>6.8216804140973572E-3</v>
      </c>
      <c r="H43">
        <v>14</v>
      </c>
      <c r="I43">
        <v>112</v>
      </c>
      <c r="J43">
        <v>8</v>
      </c>
      <c r="K43">
        <v>41.825887241096083</v>
      </c>
      <c r="L43">
        <v>41.838557168456312</v>
      </c>
      <c r="M43">
        <v>41.595790250734133</v>
      </c>
      <c r="N43">
        <v>41.598637640490622</v>
      </c>
      <c r="O43">
        <v>41.595790250734133</v>
      </c>
      <c r="P43">
        <v>41.598637640490622</v>
      </c>
      <c r="Q43" s="1">
        <v>41.595790250734133</v>
      </c>
      <c r="S43">
        <v>3</v>
      </c>
      <c r="T43">
        <v>2.25</v>
      </c>
      <c r="U43">
        <v>0.5</v>
      </c>
      <c r="V43">
        <v>10.95</v>
      </c>
      <c r="W43">
        <v>0</v>
      </c>
      <c r="X43">
        <v>0</v>
      </c>
      <c r="Y43" t="s">
        <v>84</v>
      </c>
      <c r="AA43">
        <v>1</v>
      </c>
      <c r="AB43">
        <v>30</v>
      </c>
      <c r="AC43" t="s">
        <v>2596</v>
      </c>
      <c r="AD43" t="s">
        <v>87</v>
      </c>
      <c r="AE43" t="s">
        <v>87</v>
      </c>
      <c r="AF43" t="s">
        <v>88</v>
      </c>
      <c r="AG43" t="b">
        <v>0</v>
      </c>
      <c r="AH43">
        <v>0.1</v>
      </c>
      <c r="AI43">
        <v>6.8011267638118499E-3</v>
      </c>
      <c r="AJ43">
        <v>4</v>
      </c>
      <c r="AL43">
        <v>41.703286899292507</v>
      </c>
      <c r="AM43">
        <v>41.925558410958082</v>
      </c>
      <c r="AN43">
        <v>41.703286899292522</v>
      </c>
      <c r="AO43">
        <v>41.703286899292522</v>
      </c>
      <c r="AP43">
        <v>0.28514103739653263</v>
      </c>
      <c r="AQ43">
        <v>0.28514103739652952</v>
      </c>
      <c r="AR43">
        <v>105.2904502782779</v>
      </c>
      <c r="AS43">
        <v>15387.807576808291</v>
      </c>
      <c r="AT43">
        <v>0.28492612502569181</v>
      </c>
      <c r="AU43">
        <v>41.640893109614623</v>
      </c>
      <c r="AV43">
        <v>41.932858696300578</v>
      </c>
      <c r="AW43">
        <v>42.100149448571017</v>
      </c>
      <c r="AX43">
        <v>51.60967224160072</v>
      </c>
      <c r="AY43">
        <v>51.815568552087413</v>
      </c>
      <c r="AZ43">
        <v>0.28400799014434552</v>
      </c>
      <c r="BA43">
        <v>0.28514103739652952</v>
      </c>
      <c r="BB43">
        <v>0.61856473131093426</v>
      </c>
      <c r="BC43">
        <v>0.61856473131093426</v>
      </c>
      <c r="BD43" t="b">
        <v>0</v>
      </c>
      <c r="BE43" t="b">
        <v>0</v>
      </c>
      <c r="BH43">
        <v>105.1440552118038</v>
      </c>
      <c r="BI43">
        <v>15328.426322829409</v>
      </c>
      <c r="BJ43">
        <v>0.28532283579482959</v>
      </c>
      <c r="BK43">
        <v>0.28532283579482959</v>
      </c>
      <c r="BL43">
        <v>0.28532283579482959</v>
      </c>
      <c r="BM43" t="s">
        <v>89</v>
      </c>
      <c r="BN43">
        <v>41.595790250734133</v>
      </c>
      <c r="BO43">
        <v>41.595790250734133</v>
      </c>
      <c r="BP43">
        <v>41.595790250734133</v>
      </c>
      <c r="BQ43" t="s">
        <v>89</v>
      </c>
      <c r="BR43">
        <v>41.825887241096083</v>
      </c>
      <c r="BS43">
        <v>41.825887241096083</v>
      </c>
      <c r="BT43">
        <v>41.825887241096083</v>
      </c>
      <c r="BU43" t="s">
        <v>89</v>
      </c>
      <c r="BV43">
        <v>6.8216804140973572E-3</v>
      </c>
      <c r="BW43">
        <v>85.825050160073147</v>
      </c>
      <c r="BX43">
        <v>13553.499311641501</v>
      </c>
      <c r="BY43">
        <v>0.34954829556227118</v>
      </c>
      <c r="BZ43">
        <v>0.34954829556227118</v>
      </c>
      <c r="CA43">
        <v>0.34954829556227118</v>
      </c>
      <c r="CB43" t="s">
        <v>89</v>
      </c>
      <c r="CC43" t="s">
        <v>90</v>
      </c>
      <c r="CD43">
        <v>51.982840563650377</v>
      </c>
      <c r="CE43">
        <v>51.982840563650377</v>
      </c>
      <c r="CF43">
        <v>51.982840563650377</v>
      </c>
      <c r="CG43" t="s">
        <v>89</v>
      </c>
      <c r="CH43" t="s">
        <v>91</v>
      </c>
      <c r="CI43">
        <v>0.28400799014434541</v>
      </c>
      <c r="CJ43">
        <v>42.236057957965933</v>
      </c>
      <c r="CK43">
        <v>6.724301553591841E-3</v>
      </c>
      <c r="CL43">
        <v>0.47876080281574129</v>
      </c>
      <c r="CM43">
        <v>28</v>
      </c>
      <c r="CN43">
        <v>0.35094281525727089</v>
      </c>
      <c r="CO43">
        <v>0.350942815257267</v>
      </c>
      <c r="CP43">
        <v>51.600687275025322</v>
      </c>
      <c r="CQ43">
        <v>51.327122337590787</v>
      </c>
      <c r="CR43">
        <v>41.595790250734133</v>
      </c>
      <c r="CS43">
        <v>41.595790250734133</v>
      </c>
      <c r="CT43">
        <v>7.1054273576010019E-15</v>
      </c>
      <c r="CU43">
        <v>-1.708208286167997E-14</v>
      </c>
    </row>
    <row r="44" spans="1:99" x14ac:dyDescent="0.3">
      <c r="A44" t="s">
        <v>2597</v>
      </c>
      <c r="B44" t="s">
        <v>2527</v>
      </c>
      <c r="C44" t="s">
        <v>3377</v>
      </c>
      <c r="D44" t="s">
        <v>85</v>
      </c>
      <c r="E44">
        <v>0.17499999999999999</v>
      </c>
      <c r="F44">
        <v>0.25</v>
      </c>
      <c r="G44">
        <v>6.8216804140973572E-3</v>
      </c>
      <c r="H44">
        <v>14</v>
      </c>
      <c r="I44">
        <v>112</v>
      </c>
      <c r="J44">
        <v>8</v>
      </c>
      <c r="K44">
        <v>41.825887241096083</v>
      </c>
      <c r="L44">
        <v>41.838557168456312</v>
      </c>
      <c r="M44">
        <v>41.595790250734133</v>
      </c>
      <c r="N44">
        <v>41.598637640490622</v>
      </c>
      <c r="O44">
        <v>41.595790250734133</v>
      </c>
      <c r="P44">
        <v>41.598637640490622</v>
      </c>
      <c r="Q44" s="1">
        <v>41.595790250734133</v>
      </c>
      <c r="S44">
        <v>3</v>
      </c>
      <c r="T44">
        <v>2.25</v>
      </c>
      <c r="U44">
        <v>0.5</v>
      </c>
      <c r="V44">
        <v>10.95</v>
      </c>
      <c r="W44">
        <v>0</v>
      </c>
      <c r="X44">
        <v>0</v>
      </c>
      <c r="Y44" t="s">
        <v>84</v>
      </c>
      <c r="AA44">
        <v>1</v>
      </c>
      <c r="AB44">
        <v>30</v>
      </c>
      <c r="AC44" t="s">
        <v>2598</v>
      </c>
      <c r="AD44" t="s">
        <v>87</v>
      </c>
      <c r="AE44" t="s">
        <v>87</v>
      </c>
      <c r="AF44" t="s">
        <v>88</v>
      </c>
      <c r="AG44" t="b">
        <v>0</v>
      </c>
      <c r="AH44">
        <v>0.17499999999999999</v>
      </c>
      <c r="AI44">
        <v>6.8011267638118499E-3</v>
      </c>
      <c r="AJ44">
        <v>4</v>
      </c>
      <c r="AL44">
        <v>41.703286899292507</v>
      </c>
      <c r="AM44">
        <v>41.925558410958082</v>
      </c>
      <c r="AN44">
        <v>41.703286899292522</v>
      </c>
      <c r="AO44">
        <v>41.703286899292522</v>
      </c>
      <c r="AP44">
        <v>0.28514103739653263</v>
      </c>
      <c r="AQ44">
        <v>0.28514103739652952</v>
      </c>
      <c r="AR44">
        <v>105.2904502782779</v>
      </c>
      <c r="AS44">
        <v>15387.807576808291</v>
      </c>
      <c r="AT44">
        <v>0.28492612502569181</v>
      </c>
      <c r="AU44">
        <v>41.640893109614623</v>
      </c>
      <c r="AV44">
        <v>41.987096018530828</v>
      </c>
      <c r="AW44">
        <v>41.926217088054827</v>
      </c>
      <c r="AX44">
        <v>167.94838407412331</v>
      </c>
      <c r="AY44">
        <v>167.70486835221931</v>
      </c>
      <c r="AZ44">
        <v>0.28555507621512971</v>
      </c>
      <c r="BA44">
        <v>0.28514103739652952</v>
      </c>
      <c r="BB44">
        <v>0.18512124538261451</v>
      </c>
      <c r="BC44">
        <v>0.18512124538261451</v>
      </c>
      <c r="BD44" t="b">
        <v>0</v>
      </c>
      <c r="BE44" t="b">
        <v>0</v>
      </c>
      <c r="BH44">
        <v>105.1440552118038</v>
      </c>
      <c r="BI44">
        <v>15328.426322829409</v>
      </c>
      <c r="BJ44">
        <v>0.28532283579482959</v>
      </c>
      <c r="BK44">
        <v>0.28532283579482959</v>
      </c>
      <c r="BL44">
        <v>0.28532283579482959</v>
      </c>
      <c r="BM44" t="s">
        <v>89</v>
      </c>
      <c r="BN44">
        <v>41.595790250734133</v>
      </c>
      <c r="BO44">
        <v>41.595790250734133</v>
      </c>
      <c r="BP44">
        <v>41.595790250734133</v>
      </c>
      <c r="BQ44" t="s">
        <v>89</v>
      </c>
      <c r="BR44">
        <v>41.825887241096083</v>
      </c>
      <c r="BS44">
        <v>41.825887241096083</v>
      </c>
      <c r="BT44">
        <v>41.825887241096083</v>
      </c>
      <c r="BU44" t="s">
        <v>89</v>
      </c>
      <c r="BV44">
        <v>6.8216804140973572E-3</v>
      </c>
      <c r="BW44">
        <v>26.275588805466469</v>
      </c>
      <c r="BX44">
        <v>4002.1212506511838</v>
      </c>
      <c r="BY44">
        <v>1.141744157366273</v>
      </c>
      <c r="BZ44">
        <v>1.141744157366273</v>
      </c>
      <c r="CA44">
        <v>1.141744157366273</v>
      </c>
      <c r="CB44" t="s">
        <v>89</v>
      </c>
      <c r="CC44" t="s">
        <v>90</v>
      </c>
      <c r="CD44">
        <v>168.040570599631</v>
      </c>
      <c r="CE44">
        <v>168.040570599631</v>
      </c>
      <c r="CF44">
        <v>168.040570599631</v>
      </c>
      <c r="CG44" t="s">
        <v>89</v>
      </c>
      <c r="CH44" t="s">
        <v>91</v>
      </c>
      <c r="CI44">
        <v>0.28543603934156841</v>
      </c>
      <c r="CJ44">
        <v>42.010142649907763</v>
      </c>
      <c r="CK44">
        <v>6.7944553704626636E-3</v>
      </c>
      <c r="CL44">
        <v>0.15689417889686419</v>
      </c>
      <c r="CM44">
        <v>21</v>
      </c>
      <c r="CN44">
        <v>1.1405641495861309</v>
      </c>
      <c r="CO44">
        <v>1.1405641495861181</v>
      </c>
      <c r="CP44">
        <v>167.7022336438323</v>
      </c>
      <c r="CQ44">
        <v>166.81314759717009</v>
      </c>
      <c r="CR44">
        <v>41.595790250734133</v>
      </c>
      <c r="CS44">
        <v>41.595790250734133</v>
      </c>
      <c r="CT44">
        <v>7.1054273576010019E-15</v>
      </c>
      <c r="CU44">
        <v>-1.708208286167997E-14</v>
      </c>
    </row>
    <row r="45" spans="1:99" x14ac:dyDescent="0.3">
      <c r="A45" t="s">
        <v>2599</v>
      </c>
      <c r="B45" t="s">
        <v>2527</v>
      </c>
      <c r="C45" t="s">
        <v>3377</v>
      </c>
      <c r="D45" t="s">
        <v>85</v>
      </c>
      <c r="E45">
        <v>0.17499999999999999</v>
      </c>
      <c r="F45">
        <v>0.4375</v>
      </c>
      <c r="G45">
        <v>6.8216804140973572E-3</v>
      </c>
      <c r="H45">
        <v>14</v>
      </c>
      <c r="I45">
        <v>112</v>
      </c>
      <c r="J45">
        <v>8</v>
      </c>
      <c r="K45">
        <v>41.825887241096083</v>
      </c>
      <c r="L45">
        <v>41.838557168456312</v>
      </c>
      <c r="M45">
        <v>41.595790250734133</v>
      </c>
      <c r="N45">
        <v>41.598637640490622</v>
      </c>
      <c r="O45">
        <v>41.595790250734133</v>
      </c>
      <c r="P45">
        <v>41.598637640490622</v>
      </c>
      <c r="Q45" s="1">
        <v>41.595790250734133</v>
      </c>
      <c r="S45">
        <v>3</v>
      </c>
      <c r="T45">
        <v>2.25</v>
      </c>
      <c r="U45">
        <v>0.5</v>
      </c>
      <c r="V45">
        <v>10.95</v>
      </c>
      <c r="W45">
        <v>0</v>
      </c>
      <c r="X45">
        <v>0</v>
      </c>
      <c r="Y45" t="s">
        <v>84</v>
      </c>
      <c r="AA45">
        <v>1</v>
      </c>
      <c r="AB45">
        <v>30</v>
      </c>
      <c r="AC45" t="s">
        <v>2600</v>
      </c>
      <c r="AD45" t="s">
        <v>87</v>
      </c>
      <c r="AE45" t="s">
        <v>87</v>
      </c>
      <c r="AF45" t="s">
        <v>88</v>
      </c>
      <c r="AG45" t="b">
        <v>0</v>
      </c>
      <c r="AH45">
        <v>0.17499999999999999</v>
      </c>
      <c r="AI45">
        <v>6.8011267638118499E-3</v>
      </c>
      <c r="AJ45">
        <v>4</v>
      </c>
      <c r="AL45">
        <v>41.703286899292507</v>
      </c>
      <c r="AM45">
        <v>41.925558410958082</v>
      </c>
      <c r="AN45">
        <v>41.703286899292522</v>
      </c>
      <c r="AO45">
        <v>41.703286899292522</v>
      </c>
      <c r="AP45">
        <v>0.28514103739653263</v>
      </c>
      <c r="AQ45">
        <v>0.28514103739652952</v>
      </c>
      <c r="AR45">
        <v>105.2904502782779</v>
      </c>
      <c r="AS45">
        <v>15387.807576808291</v>
      </c>
      <c r="AT45">
        <v>0.28492612502569181</v>
      </c>
      <c r="AU45">
        <v>41.640893109614623</v>
      </c>
      <c r="AV45">
        <v>41.987096018530814</v>
      </c>
      <c r="AW45">
        <v>41.926217088054877</v>
      </c>
      <c r="AX45">
        <v>95.97050518521327</v>
      </c>
      <c r="AY45">
        <v>95.831353344125432</v>
      </c>
      <c r="AZ45">
        <v>0.28555507621512932</v>
      </c>
      <c r="BA45">
        <v>0.28514103739652952</v>
      </c>
      <c r="BB45">
        <v>0.32396217941957539</v>
      </c>
      <c r="BC45">
        <v>0.32396217941957539</v>
      </c>
      <c r="BD45" t="b">
        <v>0</v>
      </c>
      <c r="BE45" t="b">
        <v>0</v>
      </c>
      <c r="BH45">
        <v>105.1440552118038</v>
      </c>
      <c r="BI45">
        <v>15328.426322829409</v>
      </c>
      <c r="BJ45">
        <v>0.28532283579482959</v>
      </c>
      <c r="BK45">
        <v>0.28532283579482959</v>
      </c>
      <c r="BL45">
        <v>0.28532283579482959</v>
      </c>
      <c r="BM45" t="s">
        <v>89</v>
      </c>
      <c r="BN45">
        <v>41.595790250734133</v>
      </c>
      <c r="BO45">
        <v>41.595790250734133</v>
      </c>
      <c r="BP45">
        <v>41.595790250734133</v>
      </c>
      <c r="BQ45" t="s">
        <v>89</v>
      </c>
      <c r="BR45">
        <v>41.825887241096083</v>
      </c>
      <c r="BS45">
        <v>41.825887241096083</v>
      </c>
      <c r="BT45">
        <v>41.825887241096083</v>
      </c>
      <c r="BU45" t="s">
        <v>89</v>
      </c>
      <c r="BV45">
        <v>6.8216804140973572E-3</v>
      </c>
      <c r="BW45">
        <v>45.982280409566343</v>
      </c>
      <c r="BX45">
        <v>7003.7121886395717</v>
      </c>
      <c r="BY45">
        <v>0.65242523278072739</v>
      </c>
      <c r="BZ45">
        <v>0.65242523278072739</v>
      </c>
      <c r="CA45">
        <v>0.65242523278072739</v>
      </c>
      <c r="CB45" t="s">
        <v>89</v>
      </c>
      <c r="CC45" t="s">
        <v>90</v>
      </c>
      <c r="CD45">
        <v>96.023183199789088</v>
      </c>
      <c r="CE45">
        <v>96.023183199789088</v>
      </c>
      <c r="CF45">
        <v>96.023183199789088</v>
      </c>
      <c r="CG45" t="s">
        <v>89</v>
      </c>
      <c r="CH45" t="s">
        <v>91</v>
      </c>
      <c r="CI45">
        <v>0.28543603934156819</v>
      </c>
      <c r="CJ45">
        <v>42.010142649907728</v>
      </c>
      <c r="CK45">
        <v>6.7944553704626662E-3</v>
      </c>
      <c r="CL45">
        <v>0.27456481306951253</v>
      </c>
      <c r="CM45">
        <v>21</v>
      </c>
      <c r="CN45">
        <v>0.65175094262064603</v>
      </c>
      <c r="CO45">
        <v>0.65175094262063882</v>
      </c>
      <c r="CP45">
        <v>95.829847796475605</v>
      </c>
      <c r="CQ45">
        <v>95.321798626954319</v>
      </c>
      <c r="CR45">
        <v>41.595790250734133</v>
      </c>
      <c r="CS45">
        <v>41.595790250734133</v>
      </c>
      <c r="CT45">
        <v>7.1054273576010019E-15</v>
      </c>
      <c r="CU45">
        <v>-1.708208286167997E-14</v>
      </c>
    </row>
    <row r="46" spans="1:99" x14ac:dyDescent="0.3">
      <c r="A46" t="s">
        <v>2601</v>
      </c>
      <c r="B46" t="s">
        <v>2527</v>
      </c>
      <c r="C46" t="s">
        <v>3377</v>
      </c>
      <c r="D46" t="s">
        <v>85</v>
      </c>
      <c r="E46">
        <v>0.17499999999999999</v>
      </c>
      <c r="F46">
        <v>0.8125</v>
      </c>
      <c r="G46">
        <v>6.8216804140973572E-3</v>
      </c>
      <c r="H46">
        <v>14</v>
      </c>
      <c r="I46">
        <v>112</v>
      </c>
      <c r="J46">
        <v>8</v>
      </c>
      <c r="K46">
        <v>41.825887241096083</v>
      </c>
      <c r="L46">
        <v>41.838557168456312</v>
      </c>
      <c r="M46">
        <v>41.595790250734133</v>
      </c>
      <c r="N46">
        <v>41.598637640490622</v>
      </c>
      <c r="O46">
        <v>41.595790250734133</v>
      </c>
      <c r="P46">
        <v>41.598637640490622</v>
      </c>
      <c r="Q46" s="1">
        <v>41.595790250734133</v>
      </c>
      <c r="S46">
        <v>3</v>
      </c>
      <c r="T46">
        <v>2.25</v>
      </c>
      <c r="U46">
        <v>0.5</v>
      </c>
      <c r="V46">
        <v>10.95</v>
      </c>
      <c r="W46">
        <v>0</v>
      </c>
      <c r="X46">
        <v>0</v>
      </c>
      <c r="Y46" t="s">
        <v>84</v>
      </c>
      <c r="AA46">
        <v>1</v>
      </c>
      <c r="AB46">
        <v>30</v>
      </c>
      <c r="AC46" t="s">
        <v>2602</v>
      </c>
      <c r="AD46" t="s">
        <v>87</v>
      </c>
      <c r="AE46" t="s">
        <v>87</v>
      </c>
      <c r="AF46" t="s">
        <v>88</v>
      </c>
      <c r="AG46" t="b">
        <v>0</v>
      </c>
      <c r="AH46">
        <v>0.17499999999999999</v>
      </c>
      <c r="AI46">
        <v>6.8011267638118499E-3</v>
      </c>
      <c r="AJ46">
        <v>4</v>
      </c>
      <c r="AL46">
        <v>41.703286899292507</v>
      </c>
      <c r="AM46">
        <v>41.925558410958082</v>
      </c>
      <c r="AN46">
        <v>41.703286899292522</v>
      </c>
      <c r="AO46">
        <v>41.703286899292522</v>
      </c>
      <c r="AP46">
        <v>0.28514103739653263</v>
      </c>
      <c r="AQ46">
        <v>0.28514103739652952</v>
      </c>
      <c r="AR46">
        <v>105.2904502782779</v>
      </c>
      <c r="AS46">
        <v>15387.807576808291</v>
      </c>
      <c r="AT46">
        <v>0.28492612502569181</v>
      </c>
      <c r="AU46">
        <v>41.640893109614623</v>
      </c>
      <c r="AV46">
        <v>41.987096018530778</v>
      </c>
      <c r="AW46">
        <v>41.926217088054841</v>
      </c>
      <c r="AX46">
        <v>51.676425868960948</v>
      </c>
      <c r="AY46">
        <v>51.601497954529037</v>
      </c>
      <c r="AZ46">
        <v>0.28555507621512932</v>
      </c>
      <c r="BA46">
        <v>0.28514103739652952</v>
      </c>
      <c r="BB46">
        <v>0.60164404749349776</v>
      </c>
      <c r="BC46">
        <v>0.60164404749349776</v>
      </c>
      <c r="BD46" t="b">
        <v>0</v>
      </c>
      <c r="BE46" t="b">
        <v>0</v>
      </c>
      <c r="BH46">
        <v>105.1440552118038</v>
      </c>
      <c r="BI46">
        <v>15328.426322829409</v>
      </c>
      <c r="BJ46">
        <v>0.28532283579482959</v>
      </c>
      <c r="BK46">
        <v>0.28532283579482959</v>
      </c>
      <c r="BL46">
        <v>0.28532283579482959</v>
      </c>
      <c r="BM46" t="s">
        <v>89</v>
      </c>
      <c r="BN46">
        <v>41.595790250734133</v>
      </c>
      <c r="BO46">
        <v>41.595790250734133</v>
      </c>
      <c r="BP46">
        <v>41.595790250734133</v>
      </c>
      <c r="BQ46" t="s">
        <v>89</v>
      </c>
      <c r="BR46">
        <v>41.825887241096083</v>
      </c>
      <c r="BS46">
        <v>41.825887241096083</v>
      </c>
      <c r="BT46">
        <v>41.825887241096083</v>
      </c>
      <c r="BU46" t="s">
        <v>89</v>
      </c>
      <c r="BV46">
        <v>6.8216804140973572E-3</v>
      </c>
      <c r="BW46">
        <v>85.395663617766004</v>
      </c>
      <c r="BX46">
        <v>13006.894064616319</v>
      </c>
      <c r="BY46">
        <v>0.35130589457423811</v>
      </c>
      <c r="BZ46">
        <v>0.35130589457423811</v>
      </c>
      <c r="CA46">
        <v>0.35130589457423811</v>
      </c>
      <c r="CB46" t="s">
        <v>89</v>
      </c>
      <c r="CC46" t="s">
        <v>90</v>
      </c>
      <c r="CD46">
        <v>51.704790953732527</v>
      </c>
      <c r="CE46">
        <v>51.704790953732527</v>
      </c>
      <c r="CF46">
        <v>51.704790953732527</v>
      </c>
      <c r="CG46" t="s">
        <v>89</v>
      </c>
      <c r="CH46" t="s">
        <v>91</v>
      </c>
      <c r="CI46">
        <v>0.28543603934156841</v>
      </c>
      <c r="CJ46">
        <v>42.010142649907678</v>
      </c>
      <c r="CK46">
        <v>6.7944553704626784E-3</v>
      </c>
      <c r="CL46">
        <v>0.50990608141480886</v>
      </c>
      <c r="CM46">
        <v>21</v>
      </c>
      <c r="CN46">
        <v>0.35094281525727089</v>
      </c>
      <c r="CO46">
        <v>0.350942815257267</v>
      </c>
      <c r="CP46">
        <v>51.600687275025322</v>
      </c>
      <c r="CQ46">
        <v>51.327122337590787</v>
      </c>
      <c r="CR46">
        <v>41.595790250734133</v>
      </c>
      <c r="CS46">
        <v>41.595790250734133</v>
      </c>
      <c r="CT46">
        <v>7.1054273576010019E-15</v>
      </c>
      <c r="CU46">
        <v>-1.708208286167997E-14</v>
      </c>
    </row>
    <row r="47" spans="1:99" x14ac:dyDescent="0.3">
      <c r="A47" t="s">
        <v>2603</v>
      </c>
      <c r="B47" t="s">
        <v>2527</v>
      </c>
      <c r="C47" t="s">
        <v>3377</v>
      </c>
      <c r="D47" t="s">
        <v>109</v>
      </c>
      <c r="E47">
        <v>2.5000000000000001E-2</v>
      </c>
      <c r="F47">
        <v>0.25</v>
      </c>
      <c r="G47">
        <v>6.8216804140973624E-3</v>
      </c>
      <c r="H47">
        <v>14</v>
      </c>
      <c r="I47">
        <v>112</v>
      </c>
      <c r="J47">
        <v>8</v>
      </c>
      <c r="K47">
        <v>41.82588724109609</v>
      </c>
      <c r="L47">
        <v>41.838557168456319</v>
      </c>
      <c r="M47">
        <v>41.59579025073414</v>
      </c>
      <c r="N47">
        <v>41.598637640490622</v>
      </c>
      <c r="O47">
        <v>41.59579025073414</v>
      </c>
      <c r="P47">
        <v>41.598637640490622</v>
      </c>
      <c r="Q47" s="1">
        <v>41.59579025073414</v>
      </c>
      <c r="S47">
        <v>3</v>
      </c>
      <c r="T47">
        <v>2.25</v>
      </c>
      <c r="U47">
        <v>0.5</v>
      </c>
      <c r="V47">
        <v>10.95</v>
      </c>
      <c r="W47">
        <v>0</v>
      </c>
      <c r="X47">
        <v>0</v>
      </c>
      <c r="Y47" t="s">
        <v>84</v>
      </c>
      <c r="AA47">
        <v>1</v>
      </c>
      <c r="AB47">
        <v>90</v>
      </c>
      <c r="AC47" t="s">
        <v>2604</v>
      </c>
      <c r="AD47" t="s">
        <v>87</v>
      </c>
      <c r="AE47" t="s">
        <v>87</v>
      </c>
      <c r="AF47" t="s">
        <v>111</v>
      </c>
      <c r="AG47" t="b">
        <v>0</v>
      </c>
      <c r="AH47">
        <v>2.5000000000000001E-2</v>
      </c>
      <c r="AI47">
        <v>6.8011267638118499E-3</v>
      </c>
      <c r="AJ47">
        <v>4</v>
      </c>
      <c r="AL47">
        <v>41.703286899292507</v>
      </c>
      <c r="AM47">
        <v>41.925558410958082</v>
      </c>
      <c r="AN47">
        <v>41.703286899292522</v>
      </c>
      <c r="AO47">
        <v>41.703286899292522</v>
      </c>
      <c r="AP47">
        <v>0.28514103739653263</v>
      </c>
      <c r="AQ47">
        <v>0.28514103739652952</v>
      </c>
      <c r="AR47">
        <v>315.87135083483372</v>
      </c>
      <c r="AS47">
        <v>46163.422730424812</v>
      </c>
      <c r="AT47">
        <v>0.28492612502569181</v>
      </c>
      <c r="AU47">
        <v>41.640893109614602</v>
      </c>
      <c r="AW47">
        <v>57.285169288777752</v>
      </c>
      <c r="AY47">
        <v>229.14067715511101</v>
      </c>
      <c r="BA47">
        <v>0.28514103739652952</v>
      </c>
      <c r="BC47">
        <v>0.39661708102084869</v>
      </c>
      <c r="BD47" t="b">
        <v>0</v>
      </c>
      <c r="BE47" t="b">
        <v>1</v>
      </c>
      <c r="BH47">
        <v>315.43216563541102</v>
      </c>
      <c r="BI47">
        <v>45985.278968488121</v>
      </c>
      <c r="BJ47">
        <v>0.28532283579482998</v>
      </c>
      <c r="BK47">
        <v>0.28532283579482998</v>
      </c>
      <c r="BL47">
        <v>0.28532283579482998</v>
      </c>
      <c r="BM47" t="s">
        <v>89</v>
      </c>
      <c r="BN47">
        <v>41.59579025073414</v>
      </c>
      <c r="BO47">
        <v>41.595790250734133</v>
      </c>
      <c r="BP47">
        <v>41.59579025073414</v>
      </c>
      <c r="BQ47" t="s">
        <v>89</v>
      </c>
      <c r="BR47">
        <v>41.82588724109609</v>
      </c>
      <c r="BS47">
        <v>41.82588724109609</v>
      </c>
      <c r="BT47">
        <v>41.82588724109609</v>
      </c>
      <c r="BU47" t="s">
        <v>89</v>
      </c>
      <c r="BV47">
        <v>6.8216804140973641E-3</v>
      </c>
      <c r="CB47" t="s">
        <v>2584</v>
      </c>
      <c r="CC47" t="s">
        <v>90</v>
      </c>
      <c r="CG47" t="s">
        <v>2584</v>
      </c>
      <c r="CH47" t="s">
        <v>91</v>
      </c>
      <c r="CL47">
        <v>0.33002320269804358</v>
      </c>
      <c r="CM47">
        <v>70</v>
      </c>
      <c r="CN47">
        <v>1.1405641495861309</v>
      </c>
      <c r="CO47">
        <v>1.1405641495861181</v>
      </c>
      <c r="CP47">
        <v>167.7022336438323</v>
      </c>
      <c r="CQ47">
        <v>166.81314759717009</v>
      </c>
      <c r="CR47">
        <v>41.59579025073414</v>
      </c>
      <c r="CS47">
        <v>41.59579025073414</v>
      </c>
      <c r="CT47">
        <v>0</v>
      </c>
      <c r="CU47">
        <v>0</v>
      </c>
    </row>
    <row r="48" spans="1:99" x14ac:dyDescent="0.3">
      <c r="A48" t="s">
        <v>2606</v>
      </c>
      <c r="B48" t="s">
        <v>2527</v>
      </c>
      <c r="C48" t="s">
        <v>3377</v>
      </c>
      <c r="D48" t="s">
        <v>109</v>
      </c>
      <c r="E48">
        <v>2.5000000000000001E-2</v>
      </c>
      <c r="F48">
        <v>0.4375</v>
      </c>
      <c r="G48">
        <v>6.8216804140973624E-3</v>
      </c>
      <c r="H48">
        <v>14</v>
      </c>
      <c r="I48">
        <v>112</v>
      </c>
      <c r="J48">
        <v>8</v>
      </c>
      <c r="K48">
        <v>41.82588724109609</v>
      </c>
      <c r="L48">
        <v>41.838557168456319</v>
      </c>
      <c r="M48">
        <v>41.59579025073414</v>
      </c>
      <c r="N48">
        <v>41.598637640490622</v>
      </c>
      <c r="O48">
        <v>41.59579025073414</v>
      </c>
      <c r="P48">
        <v>41.598637640490622</v>
      </c>
      <c r="Q48" s="1">
        <v>41.59579025073414</v>
      </c>
      <c r="S48">
        <v>3</v>
      </c>
      <c r="T48">
        <v>2.25</v>
      </c>
      <c r="U48">
        <v>0.5</v>
      </c>
      <c r="V48">
        <v>10.95</v>
      </c>
      <c r="W48">
        <v>0</v>
      </c>
      <c r="X48">
        <v>0</v>
      </c>
      <c r="Y48" t="s">
        <v>84</v>
      </c>
      <c r="AA48">
        <v>1</v>
      </c>
      <c r="AB48">
        <v>90</v>
      </c>
      <c r="AC48" t="s">
        <v>2607</v>
      </c>
      <c r="AD48" t="s">
        <v>87</v>
      </c>
      <c r="AE48" t="s">
        <v>87</v>
      </c>
      <c r="AF48" t="s">
        <v>111</v>
      </c>
      <c r="AG48" t="b">
        <v>0</v>
      </c>
      <c r="AH48">
        <v>2.5000000000000001E-2</v>
      </c>
      <c r="AI48">
        <v>6.8011267638118499E-3</v>
      </c>
      <c r="AJ48">
        <v>4</v>
      </c>
      <c r="AL48">
        <v>41.703286899292507</v>
      </c>
      <c r="AM48">
        <v>41.925558410958082</v>
      </c>
      <c r="AN48">
        <v>41.703286899292522</v>
      </c>
      <c r="AO48">
        <v>41.703286899292522</v>
      </c>
      <c r="AP48">
        <v>0.28514103739653263</v>
      </c>
      <c r="AQ48">
        <v>0.28514103739652952</v>
      </c>
      <c r="AR48">
        <v>315.87135083483372</v>
      </c>
      <c r="AS48">
        <v>46163.422730424812</v>
      </c>
      <c r="AT48">
        <v>0.28492612502569181</v>
      </c>
      <c r="AU48">
        <v>41.640893109614602</v>
      </c>
      <c r="AW48">
        <v>57.285169288777901</v>
      </c>
      <c r="AY48">
        <v>130.93752980292089</v>
      </c>
      <c r="BA48">
        <v>0.28514103739652952</v>
      </c>
      <c r="BC48">
        <v>0.69407989178648488</v>
      </c>
      <c r="BD48" t="b">
        <v>0</v>
      </c>
      <c r="BE48" t="b">
        <v>1</v>
      </c>
      <c r="BH48">
        <v>315.43216563541102</v>
      </c>
      <c r="BI48">
        <v>45985.278968488121</v>
      </c>
      <c r="BJ48">
        <v>0.28532283579482998</v>
      </c>
      <c r="BK48">
        <v>0.28532283579482998</v>
      </c>
      <c r="BL48">
        <v>0.28532283579482998</v>
      </c>
      <c r="BM48" t="s">
        <v>89</v>
      </c>
      <c r="BN48">
        <v>41.59579025073414</v>
      </c>
      <c r="BO48">
        <v>41.595790250734133</v>
      </c>
      <c r="BP48">
        <v>41.59579025073414</v>
      </c>
      <c r="BQ48" t="s">
        <v>89</v>
      </c>
      <c r="BR48">
        <v>41.82588724109609</v>
      </c>
      <c r="BS48">
        <v>41.82588724109609</v>
      </c>
      <c r="BT48">
        <v>41.82588724109609</v>
      </c>
      <c r="BU48" t="s">
        <v>89</v>
      </c>
      <c r="BV48">
        <v>6.8216804140973641E-3</v>
      </c>
      <c r="CB48" t="s">
        <v>2584</v>
      </c>
      <c r="CC48" t="s">
        <v>90</v>
      </c>
      <c r="CG48" t="s">
        <v>2584</v>
      </c>
      <c r="CH48" t="s">
        <v>91</v>
      </c>
      <c r="CL48">
        <v>0.57754060472157631</v>
      </c>
      <c r="CM48">
        <v>70</v>
      </c>
      <c r="CN48">
        <v>0.65175094262064603</v>
      </c>
      <c r="CO48">
        <v>0.65175094262063882</v>
      </c>
      <c r="CP48">
        <v>95.829847796475605</v>
      </c>
      <c r="CQ48">
        <v>95.321798626954319</v>
      </c>
      <c r="CR48">
        <v>41.59579025073414</v>
      </c>
      <c r="CS48">
        <v>41.59579025073414</v>
      </c>
      <c r="CT48">
        <v>0</v>
      </c>
      <c r="CU48">
        <v>0</v>
      </c>
    </row>
    <row r="49" spans="1:99" x14ac:dyDescent="0.3">
      <c r="A49" t="s">
        <v>2608</v>
      </c>
      <c r="B49" t="s">
        <v>2527</v>
      </c>
      <c r="C49" t="s">
        <v>3377</v>
      </c>
      <c r="D49" t="s">
        <v>109</v>
      </c>
      <c r="E49">
        <v>2.5000000000000001E-2</v>
      </c>
      <c r="F49">
        <v>0.8125</v>
      </c>
      <c r="G49">
        <v>6.8216804140973624E-3</v>
      </c>
      <c r="H49">
        <v>14</v>
      </c>
      <c r="I49">
        <v>112</v>
      </c>
      <c r="J49">
        <v>8</v>
      </c>
      <c r="K49">
        <v>41.82588724109609</v>
      </c>
      <c r="L49">
        <v>41.838557168456319</v>
      </c>
      <c r="M49">
        <v>41.59579025073414</v>
      </c>
      <c r="N49">
        <v>41.598637640490622</v>
      </c>
      <c r="O49">
        <v>41.59579025073414</v>
      </c>
      <c r="P49">
        <v>41.598637640490622</v>
      </c>
      <c r="Q49" s="1">
        <v>41.59579025073414</v>
      </c>
      <c r="S49">
        <v>3</v>
      </c>
      <c r="T49">
        <v>2.25</v>
      </c>
      <c r="U49">
        <v>0.5</v>
      </c>
      <c r="V49">
        <v>10.95</v>
      </c>
      <c r="W49">
        <v>0</v>
      </c>
      <c r="X49">
        <v>0</v>
      </c>
      <c r="Y49" t="s">
        <v>84</v>
      </c>
      <c r="AA49">
        <v>1</v>
      </c>
      <c r="AB49">
        <v>90</v>
      </c>
      <c r="AC49" t="s">
        <v>2609</v>
      </c>
      <c r="AD49" t="s">
        <v>87</v>
      </c>
      <c r="AE49" t="s">
        <v>87</v>
      </c>
      <c r="AF49" t="s">
        <v>111</v>
      </c>
      <c r="AG49" t="b">
        <v>0</v>
      </c>
      <c r="AH49">
        <v>2.5000000000000001E-2</v>
      </c>
      <c r="AI49">
        <v>6.8011267638118499E-3</v>
      </c>
      <c r="AJ49">
        <v>4</v>
      </c>
      <c r="AL49">
        <v>41.703286899292507</v>
      </c>
      <c r="AM49">
        <v>41.925558410958082</v>
      </c>
      <c r="AN49">
        <v>41.703286899292522</v>
      </c>
      <c r="AO49">
        <v>41.703286899292522</v>
      </c>
      <c r="AP49">
        <v>0.28514103739653263</v>
      </c>
      <c r="AQ49">
        <v>0.28514103739652952</v>
      </c>
      <c r="AR49">
        <v>315.87135083483372</v>
      </c>
      <c r="AS49">
        <v>46163.422730424812</v>
      </c>
      <c r="AT49">
        <v>0.28492612502569181</v>
      </c>
      <c r="AU49">
        <v>41.640893109614602</v>
      </c>
      <c r="AW49">
        <v>57.285169288778093</v>
      </c>
      <c r="AY49">
        <v>70.504823740034567</v>
      </c>
      <c r="BA49">
        <v>0.28514103739652952</v>
      </c>
      <c r="BC49">
        <v>1.2890055133177569</v>
      </c>
      <c r="BD49" t="b">
        <v>0</v>
      </c>
      <c r="BE49" t="b">
        <v>1</v>
      </c>
      <c r="BH49">
        <v>315.43216563541102</v>
      </c>
      <c r="BI49">
        <v>45985.278968488121</v>
      </c>
      <c r="BJ49">
        <v>0.28532283579482998</v>
      </c>
      <c r="BK49">
        <v>0.28532283579482998</v>
      </c>
      <c r="BL49">
        <v>0.28532283579482998</v>
      </c>
      <c r="BM49" t="s">
        <v>89</v>
      </c>
      <c r="BN49">
        <v>41.59579025073414</v>
      </c>
      <c r="BO49">
        <v>41.595790250734133</v>
      </c>
      <c r="BP49">
        <v>41.59579025073414</v>
      </c>
      <c r="BQ49" t="s">
        <v>89</v>
      </c>
      <c r="BR49">
        <v>41.82588724109609</v>
      </c>
      <c r="BS49">
        <v>41.82588724109609</v>
      </c>
      <c r="BT49">
        <v>41.82588724109609</v>
      </c>
      <c r="BU49" t="s">
        <v>89</v>
      </c>
      <c r="BV49">
        <v>6.8216804140973641E-3</v>
      </c>
      <c r="CB49" t="s">
        <v>2584</v>
      </c>
      <c r="CC49" t="s">
        <v>90</v>
      </c>
      <c r="CG49" t="s">
        <v>2584</v>
      </c>
      <c r="CH49" t="s">
        <v>91</v>
      </c>
      <c r="CL49">
        <v>1.072575408768641</v>
      </c>
      <c r="CM49">
        <v>70</v>
      </c>
      <c r="CN49">
        <v>0.35094281525727089</v>
      </c>
      <c r="CO49">
        <v>0.350942815257267</v>
      </c>
      <c r="CP49">
        <v>51.600687275025322</v>
      </c>
      <c r="CQ49">
        <v>51.327122337590787</v>
      </c>
      <c r="CR49">
        <v>41.59579025073414</v>
      </c>
      <c r="CS49">
        <v>41.59579025073414</v>
      </c>
      <c r="CT49">
        <v>0</v>
      </c>
      <c r="CU49">
        <v>0</v>
      </c>
    </row>
    <row r="50" spans="1:99" x14ac:dyDescent="0.3">
      <c r="A50" t="s">
        <v>2610</v>
      </c>
      <c r="B50" t="s">
        <v>2527</v>
      </c>
      <c r="C50" t="s">
        <v>3377</v>
      </c>
      <c r="D50" t="s">
        <v>109</v>
      </c>
      <c r="E50">
        <v>0.1</v>
      </c>
      <c r="F50">
        <v>0.25</v>
      </c>
      <c r="G50">
        <v>6.8216804140973624E-3</v>
      </c>
      <c r="H50">
        <v>14</v>
      </c>
      <c r="I50">
        <v>112</v>
      </c>
      <c r="J50">
        <v>8</v>
      </c>
      <c r="K50">
        <v>41.82588724109609</v>
      </c>
      <c r="L50">
        <v>41.838557168456319</v>
      </c>
      <c r="M50">
        <v>41.59579025073414</v>
      </c>
      <c r="N50">
        <v>41.598637640490622</v>
      </c>
      <c r="O50">
        <v>41.59579025073414</v>
      </c>
      <c r="P50">
        <v>41.598637640490622</v>
      </c>
      <c r="Q50" s="1">
        <v>41.59579025073414</v>
      </c>
      <c r="S50">
        <v>3</v>
      </c>
      <c r="T50">
        <v>2.25</v>
      </c>
      <c r="U50">
        <v>0.5</v>
      </c>
      <c r="V50">
        <v>10.95</v>
      </c>
      <c r="W50">
        <v>0</v>
      </c>
      <c r="X50">
        <v>0</v>
      </c>
      <c r="Y50" t="s">
        <v>84</v>
      </c>
      <c r="AA50">
        <v>1</v>
      </c>
      <c r="AB50">
        <v>90</v>
      </c>
      <c r="AC50" t="s">
        <v>2611</v>
      </c>
      <c r="AD50" t="s">
        <v>87</v>
      </c>
      <c r="AE50" t="s">
        <v>87</v>
      </c>
      <c r="AF50" t="s">
        <v>111</v>
      </c>
      <c r="AG50" t="b">
        <v>0</v>
      </c>
      <c r="AH50">
        <v>0.1</v>
      </c>
      <c r="AI50">
        <v>6.8011267638118499E-3</v>
      </c>
      <c r="AJ50">
        <v>4</v>
      </c>
      <c r="AL50">
        <v>41.703286899292507</v>
      </c>
      <c r="AM50">
        <v>41.925558410958082</v>
      </c>
      <c r="AN50">
        <v>41.703286899292522</v>
      </c>
      <c r="AO50">
        <v>41.703286899292522</v>
      </c>
      <c r="AP50">
        <v>0.28514103739653263</v>
      </c>
      <c r="AQ50">
        <v>0.28514103739652952</v>
      </c>
      <c r="AR50">
        <v>315.87135083483372</v>
      </c>
      <c r="AS50">
        <v>46163.422730424812</v>
      </c>
      <c r="AT50">
        <v>0.28492612502569181</v>
      </c>
      <c r="AU50">
        <v>41.640893109614602</v>
      </c>
      <c r="AV50">
        <v>41.932858696300613</v>
      </c>
      <c r="AW50">
        <v>42.100149448571131</v>
      </c>
      <c r="AX50">
        <v>167.73143478520251</v>
      </c>
      <c r="AY50">
        <v>168.40059779428449</v>
      </c>
      <c r="AZ50">
        <v>0.28400799014434491</v>
      </c>
      <c r="BA50">
        <v>0.28514103739652952</v>
      </c>
      <c r="BB50">
        <v>0.57098282890240004</v>
      </c>
      <c r="BC50">
        <v>0.57098282890240004</v>
      </c>
      <c r="BD50" t="b">
        <v>0</v>
      </c>
      <c r="BE50" t="b">
        <v>0</v>
      </c>
      <c r="BH50">
        <v>315.43216563541102</v>
      </c>
      <c r="BI50">
        <v>45985.278968488121</v>
      </c>
      <c r="BJ50">
        <v>0.28532283579482998</v>
      </c>
      <c r="BK50">
        <v>0.28532283579482998</v>
      </c>
      <c r="BL50">
        <v>0.28532283579482998</v>
      </c>
      <c r="BM50" t="s">
        <v>89</v>
      </c>
      <c r="BN50">
        <v>41.59579025073414</v>
      </c>
      <c r="BO50">
        <v>41.595790250734133</v>
      </c>
      <c r="BP50">
        <v>41.59579025073414</v>
      </c>
      <c r="BQ50" t="s">
        <v>89</v>
      </c>
      <c r="BR50">
        <v>41.82588724109609</v>
      </c>
      <c r="BS50">
        <v>41.82588724109609</v>
      </c>
      <c r="BT50">
        <v>41.82588724109609</v>
      </c>
      <c r="BU50" t="s">
        <v>89</v>
      </c>
      <c r="BV50">
        <v>6.8216804140973641E-3</v>
      </c>
      <c r="BW50">
        <v>79.223123224682951</v>
      </c>
      <c r="BX50">
        <v>12510.922441515249</v>
      </c>
      <c r="BY50">
        <v>1.136031960577381</v>
      </c>
      <c r="BZ50">
        <v>1.136031960577381</v>
      </c>
      <c r="CA50">
        <v>1.136031960577381</v>
      </c>
      <c r="CB50" t="s">
        <v>89</v>
      </c>
      <c r="CC50" t="s">
        <v>90</v>
      </c>
      <c r="CD50">
        <v>168.9442318318637</v>
      </c>
      <c r="CE50">
        <v>168.9442318318637</v>
      </c>
      <c r="CF50">
        <v>168.9442318318637</v>
      </c>
      <c r="CG50" t="s">
        <v>89</v>
      </c>
      <c r="CH50" t="s">
        <v>91</v>
      </c>
      <c r="CI50">
        <v>0.28400799014434519</v>
      </c>
      <c r="CJ50">
        <v>42.236057957965933</v>
      </c>
      <c r="CK50">
        <v>6.7243015535918384E-3</v>
      </c>
      <c r="CL50">
        <v>0.44193304875299211</v>
      </c>
      <c r="CM50">
        <v>28</v>
      </c>
      <c r="CN50">
        <v>1.1405641495861309</v>
      </c>
      <c r="CO50">
        <v>1.1405641495861181</v>
      </c>
      <c r="CP50">
        <v>167.7022336438323</v>
      </c>
      <c r="CQ50">
        <v>166.81314759717009</v>
      </c>
      <c r="CR50">
        <v>41.59579025073414</v>
      </c>
      <c r="CS50">
        <v>41.59579025073414</v>
      </c>
      <c r="CT50">
        <v>0</v>
      </c>
      <c r="CU50">
        <v>0</v>
      </c>
    </row>
    <row r="51" spans="1:99" x14ac:dyDescent="0.3">
      <c r="A51" t="s">
        <v>2612</v>
      </c>
      <c r="B51" t="s">
        <v>2527</v>
      </c>
      <c r="C51" t="s">
        <v>3377</v>
      </c>
      <c r="D51" t="s">
        <v>109</v>
      </c>
      <c r="E51">
        <v>0.1</v>
      </c>
      <c r="F51">
        <v>0.4375</v>
      </c>
      <c r="G51">
        <v>6.8216804140973624E-3</v>
      </c>
      <c r="H51">
        <v>14</v>
      </c>
      <c r="I51">
        <v>112</v>
      </c>
      <c r="J51">
        <v>8</v>
      </c>
      <c r="K51">
        <v>41.82588724109609</v>
      </c>
      <c r="L51">
        <v>41.838557168456319</v>
      </c>
      <c r="M51">
        <v>41.59579025073414</v>
      </c>
      <c r="N51">
        <v>41.598637640490622</v>
      </c>
      <c r="O51">
        <v>41.59579025073414</v>
      </c>
      <c r="P51">
        <v>41.598637640490622</v>
      </c>
      <c r="Q51" s="1">
        <v>41.59579025073414</v>
      </c>
      <c r="S51">
        <v>3</v>
      </c>
      <c r="T51">
        <v>2.25</v>
      </c>
      <c r="U51">
        <v>0.5</v>
      </c>
      <c r="V51">
        <v>10.95</v>
      </c>
      <c r="W51">
        <v>0</v>
      </c>
      <c r="X51">
        <v>0</v>
      </c>
      <c r="Y51" t="s">
        <v>84</v>
      </c>
      <c r="AA51">
        <v>1</v>
      </c>
      <c r="AB51">
        <v>90</v>
      </c>
      <c r="AC51" t="s">
        <v>2613</v>
      </c>
      <c r="AD51" t="s">
        <v>87</v>
      </c>
      <c r="AE51" t="s">
        <v>87</v>
      </c>
      <c r="AF51" t="s">
        <v>111</v>
      </c>
      <c r="AG51" t="b">
        <v>0</v>
      </c>
      <c r="AH51">
        <v>0.1</v>
      </c>
      <c r="AI51">
        <v>6.8011267638118499E-3</v>
      </c>
      <c r="AJ51">
        <v>4</v>
      </c>
      <c r="AL51">
        <v>41.703286899292507</v>
      </c>
      <c r="AM51">
        <v>41.925558410958082</v>
      </c>
      <c r="AN51">
        <v>41.703286899292522</v>
      </c>
      <c r="AO51">
        <v>41.703286899292522</v>
      </c>
      <c r="AP51">
        <v>0.28514103739653263</v>
      </c>
      <c r="AQ51">
        <v>0.28514103739652952</v>
      </c>
      <c r="AR51">
        <v>315.87135083483372</v>
      </c>
      <c r="AS51">
        <v>46163.422730424812</v>
      </c>
      <c r="AT51">
        <v>0.28492612502569181</v>
      </c>
      <c r="AU51">
        <v>41.640893109614602</v>
      </c>
      <c r="AV51">
        <v>41.932858696300563</v>
      </c>
      <c r="AW51">
        <v>42.100149448571038</v>
      </c>
      <c r="AX51">
        <v>95.846534162972716</v>
      </c>
      <c r="AY51">
        <v>96.228913025305232</v>
      </c>
      <c r="AZ51">
        <v>0.28400799014434519</v>
      </c>
      <c r="BA51">
        <v>0.28514103739652952</v>
      </c>
      <c r="BB51">
        <v>0.99921995057920143</v>
      </c>
      <c r="BC51">
        <v>0.99921995057920143</v>
      </c>
      <c r="BD51" t="b">
        <v>0</v>
      </c>
      <c r="BE51" t="b">
        <v>0</v>
      </c>
      <c r="BH51">
        <v>315.43216563541102</v>
      </c>
      <c r="BI51">
        <v>45985.278968488121</v>
      </c>
      <c r="BJ51">
        <v>0.28532283579482998</v>
      </c>
      <c r="BK51">
        <v>0.28532283579482998</v>
      </c>
      <c r="BL51">
        <v>0.28532283579482998</v>
      </c>
      <c r="BM51" t="s">
        <v>89</v>
      </c>
      <c r="BN51">
        <v>41.59579025073414</v>
      </c>
      <c r="BO51">
        <v>41.595790250734133</v>
      </c>
      <c r="BP51">
        <v>41.59579025073414</v>
      </c>
      <c r="BQ51" t="s">
        <v>89</v>
      </c>
      <c r="BR51">
        <v>41.82588724109609</v>
      </c>
      <c r="BS51">
        <v>41.82588724109609</v>
      </c>
      <c r="BT51">
        <v>41.82588724109609</v>
      </c>
      <c r="BU51" t="s">
        <v>89</v>
      </c>
      <c r="BV51">
        <v>6.8216804140973641E-3</v>
      </c>
      <c r="BW51">
        <v>138.64046564319511</v>
      </c>
      <c r="BX51">
        <v>21894.114272651659</v>
      </c>
      <c r="BY51">
        <v>0.64916112032993212</v>
      </c>
      <c r="BZ51">
        <v>0.64916112032993212</v>
      </c>
      <c r="CA51">
        <v>0.64916112032993212</v>
      </c>
      <c r="CB51" t="s">
        <v>89</v>
      </c>
      <c r="CC51" t="s">
        <v>90</v>
      </c>
      <c r="CD51">
        <v>96.539561046779255</v>
      </c>
      <c r="CE51">
        <v>96.539561046779255</v>
      </c>
      <c r="CF51">
        <v>96.539561046779255</v>
      </c>
      <c r="CG51" t="s">
        <v>89</v>
      </c>
      <c r="CH51" t="s">
        <v>91</v>
      </c>
      <c r="CI51">
        <v>0.2840079901443453</v>
      </c>
      <c r="CJ51">
        <v>42.236057957965933</v>
      </c>
      <c r="CK51">
        <v>6.724301553591841E-3</v>
      </c>
      <c r="CL51">
        <v>0.77338283531773611</v>
      </c>
      <c r="CM51">
        <v>28</v>
      </c>
      <c r="CN51">
        <v>0.65175094262064603</v>
      </c>
      <c r="CO51">
        <v>0.65175094262063882</v>
      </c>
      <c r="CP51">
        <v>95.829847796475605</v>
      </c>
      <c r="CQ51">
        <v>95.321798626954319</v>
      </c>
      <c r="CR51">
        <v>41.59579025073414</v>
      </c>
      <c r="CS51">
        <v>41.59579025073414</v>
      </c>
      <c r="CT51">
        <v>0</v>
      </c>
      <c r="CU51">
        <v>0</v>
      </c>
    </row>
    <row r="52" spans="1:99" x14ac:dyDescent="0.3">
      <c r="A52" t="s">
        <v>2614</v>
      </c>
      <c r="B52" t="s">
        <v>2527</v>
      </c>
      <c r="C52" t="s">
        <v>3377</v>
      </c>
      <c r="D52" t="s">
        <v>109</v>
      </c>
      <c r="E52">
        <v>0.1</v>
      </c>
      <c r="F52">
        <v>0.8125</v>
      </c>
      <c r="G52">
        <v>6.8216804140973624E-3</v>
      </c>
      <c r="H52">
        <v>14</v>
      </c>
      <c r="I52">
        <v>112</v>
      </c>
      <c r="J52">
        <v>8</v>
      </c>
      <c r="K52">
        <v>41.82588724109609</v>
      </c>
      <c r="L52">
        <v>41.838557168456319</v>
      </c>
      <c r="M52">
        <v>41.59579025073414</v>
      </c>
      <c r="N52">
        <v>41.598637640490622</v>
      </c>
      <c r="O52">
        <v>41.59579025073414</v>
      </c>
      <c r="P52">
        <v>41.598637640490622</v>
      </c>
      <c r="Q52" s="1">
        <v>41.59579025073414</v>
      </c>
      <c r="S52">
        <v>3</v>
      </c>
      <c r="T52">
        <v>2.25</v>
      </c>
      <c r="U52">
        <v>0.5</v>
      </c>
      <c r="V52">
        <v>10.95</v>
      </c>
      <c r="W52">
        <v>0</v>
      </c>
      <c r="X52">
        <v>0</v>
      </c>
      <c r="Y52" t="s">
        <v>84</v>
      </c>
      <c r="AA52">
        <v>1</v>
      </c>
      <c r="AB52">
        <v>90</v>
      </c>
      <c r="AC52" t="s">
        <v>2615</v>
      </c>
      <c r="AD52" t="s">
        <v>87</v>
      </c>
      <c r="AE52" t="s">
        <v>87</v>
      </c>
      <c r="AF52" t="s">
        <v>111</v>
      </c>
      <c r="AG52" t="b">
        <v>0</v>
      </c>
      <c r="AH52">
        <v>0.1</v>
      </c>
      <c r="AI52">
        <v>6.8011267638118499E-3</v>
      </c>
      <c r="AJ52">
        <v>4</v>
      </c>
      <c r="AL52">
        <v>41.703286899292507</v>
      </c>
      <c r="AM52">
        <v>41.925558410958082</v>
      </c>
      <c r="AN52">
        <v>41.703286899292522</v>
      </c>
      <c r="AO52">
        <v>41.703286899292522</v>
      </c>
      <c r="AP52">
        <v>0.28514103739653263</v>
      </c>
      <c r="AQ52">
        <v>0.28514103739652952</v>
      </c>
      <c r="AR52">
        <v>315.87135083483372</v>
      </c>
      <c r="AS52">
        <v>46163.422730424812</v>
      </c>
      <c r="AT52">
        <v>0.28492612502569181</v>
      </c>
      <c r="AU52">
        <v>41.640893109614602</v>
      </c>
      <c r="AV52">
        <v>41.932858696300613</v>
      </c>
      <c r="AW52">
        <v>42.100149448571052</v>
      </c>
      <c r="AX52">
        <v>51.609672241600748</v>
      </c>
      <c r="AY52">
        <v>51.815568552087441</v>
      </c>
      <c r="AZ52">
        <v>0.28400799014434552</v>
      </c>
      <c r="BA52">
        <v>0.28514103739652952</v>
      </c>
      <c r="BB52">
        <v>1.855694193932802</v>
      </c>
      <c r="BC52">
        <v>1.855694193932802</v>
      </c>
      <c r="BD52" t="b">
        <v>0</v>
      </c>
      <c r="BE52" t="b">
        <v>0</v>
      </c>
      <c r="BH52">
        <v>315.43216563541102</v>
      </c>
      <c r="BI52">
        <v>45985.278968488121</v>
      </c>
      <c r="BJ52">
        <v>0.28532283579482998</v>
      </c>
      <c r="BK52">
        <v>0.28532283579482998</v>
      </c>
      <c r="BL52">
        <v>0.28532283579482998</v>
      </c>
      <c r="BM52" t="s">
        <v>89</v>
      </c>
      <c r="BN52">
        <v>41.59579025073414</v>
      </c>
      <c r="BO52">
        <v>41.595790250734133</v>
      </c>
      <c r="BP52">
        <v>41.59579025073414</v>
      </c>
      <c r="BQ52" t="s">
        <v>89</v>
      </c>
      <c r="BR52">
        <v>41.82588724109609</v>
      </c>
      <c r="BS52">
        <v>41.82588724109609</v>
      </c>
      <c r="BT52">
        <v>41.82588724109609</v>
      </c>
      <c r="BU52" t="s">
        <v>89</v>
      </c>
      <c r="BV52">
        <v>6.8216804140973641E-3</v>
      </c>
      <c r="BW52">
        <v>257.47515048021938</v>
      </c>
      <c r="BX52">
        <v>40660.497934924482</v>
      </c>
      <c r="BY52">
        <v>0.34954829556227129</v>
      </c>
      <c r="BZ52">
        <v>0.34954829556227129</v>
      </c>
      <c r="CA52">
        <v>0.34954829556227129</v>
      </c>
      <c r="CB52" t="s">
        <v>89</v>
      </c>
      <c r="CC52" t="s">
        <v>90</v>
      </c>
      <c r="CD52">
        <v>51.982840563650363</v>
      </c>
      <c r="CE52">
        <v>51.982840563650363</v>
      </c>
      <c r="CF52">
        <v>51.982840563650363</v>
      </c>
      <c r="CG52" t="s">
        <v>89</v>
      </c>
      <c r="CH52" t="s">
        <v>91</v>
      </c>
      <c r="CI52">
        <v>0.28400799014434541</v>
      </c>
      <c r="CJ52">
        <v>42.236057957965912</v>
      </c>
      <c r="CK52">
        <v>6.7243015535918453E-3</v>
      </c>
      <c r="CL52">
        <v>1.436282408447225</v>
      </c>
      <c r="CM52">
        <v>28</v>
      </c>
      <c r="CN52">
        <v>0.35094281525727089</v>
      </c>
      <c r="CO52">
        <v>0.350942815257267</v>
      </c>
      <c r="CP52">
        <v>51.600687275025322</v>
      </c>
      <c r="CQ52">
        <v>51.327122337590787</v>
      </c>
      <c r="CR52">
        <v>41.59579025073414</v>
      </c>
      <c r="CS52">
        <v>41.59579025073414</v>
      </c>
      <c r="CT52">
        <v>0</v>
      </c>
      <c r="CU52">
        <v>0</v>
      </c>
    </row>
    <row r="53" spans="1:99" x14ac:dyDescent="0.3">
      <c r="A53" t="s">
        <v>2616</v>
      </c>
      <c r="B53" t="s">
        <v>2527</v>
      </c>
      <c r="C53" t="s">
        <v>3377</v>
      </c>
      <c r="D53" t="s">
        <v>109</v>
      </c>
      <c r="E53">
        <v>0.17499999999999999</v>
      </c>
      <c r="F53">
        <v>0.25</v>
      </c>
      <c r="G53">
        <v>6.8216804140973624E-3</v>
      </c>
      <c r="H53">
        <v>14</v>
      </c>
      <c r="I53">
        <v>112</v>
      </c>
      <c r="J53">
        <v>8</v>
      </c>
      <c r="K53">
        <v>41.82588724109609</v>
      </c>
      <c r="L53">
        <v>41.838557168456319</v>
      </c>
      <c r="M53">
        <v>41.59579025073414</v>
      </c>
      <c r="N53">
        <v>41.598637640490622</v>
      </c>
      <c r="O53">
        <v>41.59579025073414</v>
      </c>
      <c r="P53">
        <v>41.598637640490622</v>
      </c>
      <c r="Q53" s="1">
        <v>41.59579025073414</v>
      </c>
      <c r="S53">
        <v>3</v>
      </c>
      <c r="T53">
        <v>2.25</v>
      </c>
      <c r="U53">
        <v>0.5</v>
      </c>
      <c r="V53">
        <v>10.95</v>
      </c>
      <c r="W53">
        <v>0</v>
      </c>
      <c r="X53">
        <v>0</v>
      </c>
      <c r="Y53" t="s">
        <v>84</v>
      </c>
      <c r="AA53">
        <v>1</v>
      </c>
      <c r="AB53">
        <v>90</v>
      </c>
      <c r="AC53" t="s">
        <v>2617</v>
      </c>
      <c r="AD53" t="s">
        <v>87</v>
      </c>
      <c r="AE53" t="s">
        <v>87</v>
      </c>
      <c r="AF53" t="s">
        <v>111</v>
      </c>
      <c r="AG53" t="b">
        <v>0</v>
      </c>
      <c r="AH53">
        <v>0.17499999999999999</v>
      </c>
      <c r="AI53">
        <v>6.8011267638118499E-3</v>
      </c>
      <c r="AJ53">
        <v>4</v>
      </c>
      <c r="AL53">
        <v>41.703286899292507</v>
      </c>
      <c r="AM53">
        <v>41.925558410958082</v>
      </c>
      <c r="AN53">
        <v>41.703286899292522</v>
      </c>
      <c r="AO53">
        <v>41.703286899292522</v>
      </c>
      <c r="AP53">
        <v>0.28514103739653263</v>
      </c>
      <c r="AQ53">
        <v>0.28514103739652952</v>
      </c>
      <c r="AR53">
        <v>315.87135083483372</v>
      </c>
      <c r="AS53">
        <v>46163.422730424812</v>
      </c>
      <c r="AT53">
        <v>0.28492612502569181</v>
      </c>
      <c r="AU53">
        <v>41.640893109614602</v>
      </c>
      <c r="AV53">
        <v>41.987096018530778</v>
      </c>
      <c r="AW53">
        <v>41.926217088054813</v>
      </c>
      <c r="AX53">
        <v>167.94838407412311</v>
      </c>
      <c r="AY53">
        <v>167.70486835221931</v>
      </c>
      <c r="AZ53">
        <v>0.28555507621512949</v>
      </c>
      <c r="BA53">
        <v>0.28514103739652952</v>
      </c>
      <c r="BB53">
        <v>0.55536373614784396</v>
      </c>
      <c r="BC53">
        <v>0.55536373614784396</v>
      </c>
      <c r="BD53" t="b">
        <v>0</v>
      </c>
      <c r="BE53" t="b">
        <v>0</v>
      </c>
      <c r="BH53">
        <v>315.43216563541102</v>
      </c>
      <c r="BI53">
        <v>45985.278968488121</v>
      </c>
      <c r="BJ53">
        <v>0.28532283579482998</v>
      </c>
      <c r="BK53">
        <v>0.28532283579482998</v>
      </c>
      <c r="BL53">
        <v>0.28532283579482998</v>
      </c>
      <c r="BM53" t="s">
        <v>89</v>
      </c>
      <c r="BN53">
        <v>41.59579025073414</v>
      </c>
      <c r="BO53">
        <v>41.595790250734133</v>
      </c>
      <c r="BP53">
        <v>41.59579025073414</v>
      </c>
      <c r="BQ53" t="s">
        <v>89</v>
      </c>
      <c r="BR53">
        <v>41.82588724109609</v>
      </c>
      <c r="BS53">
        <v>41.82588724109609</v>
      </c>
      <c r="BT53">
        <v>41.82588724109609</v>
      </c>
      <c r="BU53" t="s">
        <v>89</v>
      </c>
      <c r="BV53">
        <v>6.8216804140973641E-3</v>
      </c>
      <c r="BW53">
        <v>78.826766416399423</v>
      </c>
      <c r="BX53">
        <v>12006.36375195355</v>
      </c>
      <c r="BY53">
        <v>1.141744157366273</v>
      </c>
      <c r="BZ53">
        <v>1.141744157366273</v>
      </c>
      <c r="CA53">
        <v>1.141744157366273</v>
      </c>
      <c r="CB53" t="s">
        <v>89</v>
      </c>
      <c r="CC53" t="s">
        <v>90</v>
      </c>
      <c r="CD53">
        <v>168.040570599631</v>
      </c>
      <c r="CE53">
        <v>168.040570599631</v>
      </c>
      <c r="CF53">
        <v>168.040570599631</v>
      </c>
      <c r="CG53" t="s">
        <v>89</v>
      </c>
      <c r="CH53" t="s">
        <v>91</v>
      </c>
      <c r="CI53">
        <v>0.2854360393415683</v>
      </c>
      <c r="CJ53">
        <v>42.010142649907742</v>
      </c>
      <c r="CK53">
        <v>6.7944553704626653E-3</v>
      </c>
      <c r="CL53">
        <v>0.47068253669059279</v>
      </c>
      <c r="CM53">
        <v>21</v>
      </c>
      <c r="CN53">
        <v>1.1405641495861309</v>
      </c>
      <c r="CO53">
        <v>1.1405641495861181</v>
      </c>
      <c r="CP53">
        <v>167.7022336438323</v>
      </c>
      <c r="CQ53">
        <v>166.81314759717009</v>
      </c>
      <c r="CR53">
        <v>41.59579025073414</v>
      </c>
      <c r="CS53">
        <v>41.59579025073414</v>
      </c>
      <c r="CT53">
        <v>0</v>
      </c>
      <c r="CU53">
        <v>0</v>
      </c>
    </row>
    <row r="54" spans="1:99" x14ac:dyDescent="0.3">
      <c r="A54" t="s">
        <v>2618</v>
      </c>
      <c r="B54" t="s">
        <v>2527</v>
      </c>
      <c r="C54" t="s">
        <v>3377</v>
      </c>
      <c r="D54" t="s">
        <v>109</v>
      </c>
      <c r="E54">
        <v>0.17499999999999999</v>
      </c>
      <c r="F54">
        <v>0.4375</v>
      </c>
      <c r="G54">
        <v>6.8216804140973624E-3</v>
      </c>
      <c r="H54">
        <v>14</v>
      </c>
      <c r="I54">
        <v>112</v>
      </c>
      <c r="J54">
        <v>8</v>
      </c>
      <c r="K54">
        <v>41.82588724109609</v>
      </c>
      <c r="L54">
        <v>41.838557168456319</v>
      </c>
      <c r="M54">
        <v>41.59579025073414</v>
      </c>
      <c r="N54">
        <v>41.598637640490622</v>
      </c>
      <c r="O54">
        <v>41.59579025073414</v>
      </c>
      <c r="P54">
        <v>41.598637640490622</v>
      </c>
      <c r="Q54" s="1">
        <v>41.59579025073414</v>
      </c>
      <c r="S54">
        <v>3</v>
      </c>
      <c r="T54">
        <v>2.25</v>
      </c>
      <c r="U54">
        <v>0.5</v>
      </c>
      <c r="V54">
        <v>10.95</v>
      </c>
      <c r="W54">
        <v>0</v>
      </c>
      <c r="X54">
        <v>0</v>
      </c>
      <c r="Y54" t="s">
        <v>84</v>
      </c>
      <c r="AA54">
        <v>1</v>
      </c>
      <c r="AB54">
        <v>90</v>
      </c>
      <c r="AC54" t="s">
        <v>2619</v>
      </c>
      <c r="AD54" t="s">
        <v>87</v>
      </c>
      <c r="AE54" t="s">
        <v>87</v>
      </c>
      <c r="AF54" t="s">
        <v>111</v>
      </c>
      <c r="AG54" t="b">
        <v>0</v>
      </c>
      <c r="AH54">
        <v>0.17499999999999999</v>
      </c>
      <c r="AI54">
        <v>6.8011267638118499E-3</v>
      </c>
      <c r="AJ54">
        <v>4</v>
      </c>
      <c r="AL54">
        <v>41.703286899292507</v>
      </c>
      <c r="AM54">
        <v>41.925558410958082</v>
      </c>
      <c r="AN54">
        <v>41.703286899292522</v>
      </c>
      <c r="AO54">
        <v>41.703286899292522</v>
      </c>
      <c r="AP54">
        <v>0.28514103739653263</v>
      </c>
      <c r="AQ54">
        <v>0.28514103739652952</v>
      </c>
      <c r="AR54">
        <v>315.87135083483372</v>
      </c>
      <c r="AS54">
        <v>46163.422730424812</v>
      </c>
      <c r="AT54">
        <v>0.28492612502569181</v>
      </c>
      <c r="AU54">
        <v>41.640893109614602</v>
      </c>
      <c r="AV54">
        <v>41.987096018530828</v>
      </c>
      <c r="AW54">
        <v>41.926217088054841</v>
      </c>
      <c r="AX54">
        <v>95.970505185213327</v>
      </c>
      <c r="AY54">
        <v>95.831353344125347</v>
      </c>
      <c r="AZ54">
        <v>0.28555507621512971</v>
      </c>
      <c r="BA54">
        <v>0.28514103739652952</v>
      </c>
      <c r="BB54">
        <v>0.97188653825872617</v>
      </c>
      <c r="BC54">
        <v>0.97188653825872617</v>
      </c>
      <c r="BD54" t="b">
        <v>0</v>
      </c>
      <c r="BE54" t="b">
        <v>0</v>
      </c>
      <c r="BH54">
        <v>315.43216563541102</v>
      </c>
      <c r="BI54">
        <v>45985.278968488121</v>
      </c>
      <c r="BJ54">
        <v>0.28532283579482998</v>
      </c>
      <c r="BK54">
        <v>0.28532283579482998</v>
      </c>
      <c r="BL54">
        <v>0.28532283579482998</v>
      </c>
      <c r="BM54" t="s">
        <v>89</v>
      </c>
      <c r="BN54">
        <v>41.59579025073414</v>
      </c>
      <c r="BO54">
        <v>41.595790250734133</v>
      </c>
      <c r="BP54">
        <v>41.59579025073414</v>
      </c>
      <c r="BQ54" t="s">
        <v>89</v>
      </c>
      <c r="BR54">
        <v>41.82588724109609</v>
      </c>
      <c r="BS54">
        <v>41.82588724109609</v>
      </c>
      <c r="BT54">
        <v>41.82588724109609</v>
      </c>
      <c r="BU54" t="s">
        <v>89</v>
      </c>
      <c r="BV54">
        <v>6.8216804140973641E-3</v>
      </c>
      <c r="BW54">
        <v>137.9468412286989</v>
      </c>
      <c r="BX54">
        <v>21011.136565918699</v>
      </c>
      <c r="BY54">
        <v>0.65242523278072795</v>
      </c>
      <c r="BZ54">
        <v>0.65242523278072795</v>
      </c>
      <c r="CA54">
        <v>0.65242523278072795</v>
      </c>
      <c r="CB54" t="s">
        <v>89</v>
      </c>
      <c r="CC54" t="s">
        <v>90</v>
      </c>
      <c r="CD54">
        <v>96.023183199789145</v>
      </c>
      <c r="CE54">
        <v>96.023183199789145</v>
      </c>
      <c r="CF54">
        <v>96.023183199789145</v>
      </c>
      <c r="CG54" t="s">
        <v>89</v>
      </c>
      <c r="CH54" t="s">
        <v>91</v>
      </c>
      <c r="CI54">
        <v>0.28543603934156853</v>
      </c>
      <c r="CJ54">
        <v>42.010142649907749</v>
      </c>
      <c r="CK54">
        <v>6.7944553704626679E-3</v>
      </c>
      <c r="CL54">
        <v>0.82369443920853724</v>
      </c>
      <c r="CM54">
        <v>21</v>
      </c>
      <c r="CN54">
        <v>0.65175094262064603</v>
      </c>
      <c r="CO54">
        <v>0.65175094262063882</v>
      </c>
      <c r="CP54">
        <v>95.829847796475605</v>
      </c>
      <c r="CQ54">
        <v>95.321798626954319</v>
      </c>
      <c r="CR54">
        <v>41.59579025073414</v>
      </c>
      <c r="CS54">
        <v>41.59579025073414</v>
      </c>
      <c r="CT54">
        <v>0</v>
      </c>
      <c r="CU54">
        <v>0</v>
      </c>
    </row>
    <row r="55" spans="1:99" x14ac:dyDescent="0.3">
      <c r="A55" t="s">
        <v>2620</v>
      </c>
      <c r="B55" t="s">
        <v>2527</v>
      </c>
      <c r="C55" t="s">
        <v>3377</v>
      </c>
      <c r="D55" t="s">
        <v>109</v>
      </c>
      <c r="E55">
        <v>0.17499999999999999</v>
      </c>
      <c r="F55">
        <v>0.8125</v>
      </c>
      <c r="G55">
        <v>6.8216804140973624E-3</v>
      </c>
      <c r="H55">
        <v>14</v>
      </c>
      <c r="I55">
        <v>112</v>
      </c>
      <c r="J55">
        <v>8</v>
      </c>
      <c r="K55">
        <v>41.82588724109609</v>
      </c>
      <c r="L55">
        <v>41.838557168456319</v>
      </c>
      <c r="M55">
        <v>41.59579025073414</v>
      </c>
      <c r="N55">
        <v>41.598637640490622</v>
      </c>
      <c r="O55">
        <v>41.59579025073414</v>
      </c>
      <c r="P55">
        <v>41.598637640490622</v>
      </c>
      <c r="Q55" s="1">
        <v>41.59579025073414</v>
      </c>
      <c r="S55">
        <v>3</v>
      </c>
      <c r="T55">
        <v>2.25</v>
      </c>
      <c r="U55">
        <v>0.5</v>
      </c>
      <c r="V55">
        <v>10.95</v>
      </c>
      <c r="W55">
        <v>0</v>
      </c>
      <c r="X55">
        <v>0</v>
      </c>
      <c r="Y55" t="s">
        <v>84</v>
      </c>
      <c r="AA55">
        <v>1</v>
      </c>
      <c r="AB55">
        <v>90</v>
      </c>
      <c r="AC55" t="s">
        <v>2621</v>
      </c>
      <c r="AD55" t="s">
        <v>87</v>
      </c>
      <c r="AE55" t="s">
        <v>87</v>
      </c>
      <c r="AF55" t="s">
        <v>111</v>
      </c>
      <c r="AG55" t="b">
        <v>0</v>
      </c>
      <c r="AH55">
        <v>0.17499999999999999</v>
      </c>
      <c r="AI55">
        <v>6.8011267638118499E-3</v>
      </c>
      <c r="AJ55">
        <v>4</v>
      </c>
      <c r="AL55">
        <v>41.703286899292507</v>
      </c>
      <c r="AM55">
        <v>41.925558410958082</v>
      </c>
      <c r="AN55">
        <v>41.703286899292522</v>
      </c>
      <c r="AO55">
        <v>41.703286899292522</v>
      </c>
      <c r="AP55">
        <v>0.28514103739653263</v>
      </c>
      <c r="AQ55">
        <v>0.28514103739652952</v>
      </c>
      <c r="AR55">
        <v>315.87135083483372</v>
      </c>
      <c r="AS55">
        <v>46163.422730424812</v>
      </c>
      <c r="AT55">
        <v>0.28492612502569181</v>
      </c>
      <c r="AU55">
        <v>41.640893109614602</v>
      </c>
      <c r="AV55">
        <v>41.987096018530842</v>
      </c>
      <c r="AW55">
        <v>41.926217088054933</v>
      </c>
      <c r="AX55">
        <v>51.676425868961033</v>
      </c>
      <c r="AY55">
        <v>51.601497954529137</v>
      </c>
      <c r="AZ55">
        <v>0.28555507621512921</v>
      </c>
      <c r="BA55">
        <v>0.28514103739652952</v>
      </c>
      <c r="BB55">
        <v>1.8049321424804909</v>
      </c>
      <c r="BC55">
        <v>1.8049321424804909</v>
      </c>
      <c r="BD55" t="b">
        <v>0</v>
      </c>
      <c r="BE55" t="b">
        <v>0</v>
      </c>
      <c r="BH55">
        <v>315.43216563541102</v>
      </c>
      <c r="BI55">
        <v>45985.278968488121</v>
      </c>
      <c r="BJ55">
        <v>0.28532283579482998</v>
      </c>
      <c r="BK55">
        <v>0.28532283579482998</v>
      </c>
      <c r="BL55">
        <v>0.28532283579482998</v>
      </c>
      <c r="BM55" t="s">
        <v>89</v>
      </c>
      <c r="BN55">
        <v>41.59579025073414</v>
      </c>
      <c r="BO55">
        <v>41.595790250734133</v>
      </c>
      <c r="BP55">
        <v>41.59579025073414</v>
      </c>
      <c r="BQ55" t="s">
        <v>89</v>
      </c>
      <c r="BR55">
        <v>41.82588724109609</v>
      </c>
      <c r="BS55">
        <v>41.82588724109609</v>
      </c>
      <c r="BT55">
        <v>41.82588724109609</v>
      </c>
      <c r="BU55" t="s">
        <v>89</v>
      </c>
      <c r="BV55">
        <v>6.8216804140973641E-3</v>
      </c>
      <c r="BW55">
        <v>256.18699085329831</v>
      </c>
      <c r="BX55">
        <v>39020.682193849098</v>
      </c>
      <c r="BY55">
        <v>0.35130589457423772</v>
      </c>
      <c r="BZ55">
        <v>0.35130589457423772</v>
      </c>
      <c r="CA55">
        <v>0.35130589457423772</v>
      </c>
      <c r="CB55" t="s">
        <v>89</v>
      </c>
      <c r="CC55" t="s">
        <v>90</v>
      </c>
      <c r="CD55">
        <v>51.704790953732576</v>
      </c>
      <c r="CE55">
        <v>51.704790953732576</v>
      </c>
      <c r="CF55">
        <v>51.704790953732576</v>
      </c>
      <c r="CG55" t="s">
        <v>89</v>
      </c>
      <c r="CH55" t="s">
        <v>91</v>
      </c>
      <c r="CI55">
        <v>0.28543603934156808</v>
      </c>
      <c r="CJ55">
        <v>42.010142649907721</v>
      </c>
      <c r="CK55">
        <v>6.7944553704626627E-3</v>
      </c>
      <c r="CL55">
        <v>1.529718244244427</v>
      </c>
      <c r="CM55">
        <v>21</v>
      </c>
      <c r="CN55">
        <v>0.35094281525727089</v>
      </c>
      <c r="CO55">
        <v>0.350942815257267</v>
      </c>
      <c r="CP55">
        <v>51.600687275025322</v>
      </c>
      <c r="CQ55">
        <v>51.327122337590787</v>
      </c>
      <c r="CR55">
        <v>41.59579025073414</v>
      </c>
      <c r="CS55">
        <v>41.59579025073414</v>
      </c>
      <c r="CT55">
        <v>0</v>
      </c>
      <c r="CU55">
        <v>0</v>
      </c>
    </row>
    <row r="56" spans="1:99" x14ac:dyDescent="0.3">
      <c r="A56" t="s">
        <v>3118</v>
      </c>
      <c r="B56" t="s">
        <v>2527</v>
      </c>
      <c r="C56" t="s">
        <v>3377</v>
      </c>
      <c r="D56" t="s">
        <v>129</v>
      </c>
      <c r="E56">
        <v>2.5000000000000001E-2</v>
      </c>
      <c r="F56">
        <v>0.25</v>
      </c>
      <c r="G56">
        <v>2.9936812771837761E-2</v>
      </c>
      <c r="H56">
        <v>7</v>
      </c>
      <c r="I56">
        <v>112</v>
      </c>
      <c r="J56">
        <v>9</v>
      </c>
      <c r="K56">
        <v>9.4506972446174444</v>
      </c>
      <c r="L56">
        <v>9.4515545198938806</v>
      </c>
      <c r="M56">
        <v>9.1573868097920386</v>
      </c>
      <c r="N56">
        <v>9.1553162313655303</v>
      </c>
      <c r="O56">
        <v>9.1573868097920386</v>
      </c>
      <c r="P56">
        <v>9.1553162313655303</v>
      </c>
      <c r="Q56" s="1">
        <v>9.1573868097920386</v>
      </c>
      <c r="S56">
        <v>3</v>
      </c>
      <c r="T56">
        <v>2.25</v>
      </c>
      <c r="U56">
        <v>0.5</v>
      </c>
      <c r="V56">
        <v>10.95</v>
      </c>
      <c r="W56">
        <v>0</v>
      </c>
      <c r="X56">
        <v>0</v>
      </c>
      <c r="Y56" t="s">
        <v>84</v>
      </c>
      <c r="AA56">
        <v>10</v>
      </c>
      <c r="AB56">
        <v>270</v>
      </c>
      <c r="AC56" t="s">
        <v>3119</v>
      </c>
      <c r="AD56" t="s">
        <v>87</v>
      </c>
      <c r="AE56" t="s">
        <v>87</v>
      </c>
      <c r="AF56" t="s">
        <v>131</v>
      </c>
      <c r="AG56" t="b">
        <v>1</v>
      </c>
      <c r="AH56">
        <v>2.5000000000000001E-2</v>
      </c>
      <c r="AI56">
        <v>2.986396566426246E-2</v>
      </c>
      <c r="AJ56">
        <v>4</v>
      </c>
      <c r="AL56">
        <v>9.2044762283583488</v>
      </c>
      <c r="AM56">
        <v>9.4469935476987068</v>
      </c>
      <c r="AN56">
        <v>9.2044762283583488</v>
      </c>
      <c r="AO56">
        <v>9.2044762283583488</v>
      </c>
      <c r="AP56">
        <v>0.28364718183881837</v>
      </c>
      <c r="AQ56">
        <v>0.28364718183881887</v>
      </c>
      <c r="AR56">
        <v>954.39977813434166</v>
      </c>
      <c r="AS56">
        <v>30902.62011390091</v>
      </c>
      <c r="AT56">
        <v>0.28290031723162729</v>
      </c>
      <c r="AU56">
        <v>9.1600618879025539</v>
      </c>
      <c r="AV56">
        <v>4.6259075151058617</v>
      </c>
      <c r="AW56">
        <v>5.5858673111579762</v>
      </c>
      <c r="AX56">
        <v>18.50363006042345</v>
      </c>
      <c r="AY56">
        <v>22.343469244631901</v>
      </c>
      <c r="AZ56">
        <v>0.26796948260021508</v>
      </c>
      <c r="BA56">
        <v>0.28364718183881887</v>
      </c>
      <c r="BB56">
        <v>5.7290258167197576</v>
      </c>
      <c r="BC56">
        <v>5.7290258167197576</v>
      </c>
      <c r="BD56" t="b">
        <v>1</v>
      </c>
      <c r="BE56" t="b">
        <v>1</v>
      </c>
      <c r="BH56">
        <v>954.32071788303244</v>
      </c>
      <c r="BI56">
        <v>30888.47730690055</v>
      </c>
      <c r="BJ56">
        <v>0.28292375397543551</v>
      </c>
      <c r="BK56">
        <v>0.28292375397543551</v>
      </c>
      <c r="BL56">
        <v>0.28292375397543551</v>
      </c>
      <c r="BM56" t="s">
        <v>89</v>
      </c>
      <c r="BN56">
        <v>9.1573868097920403</v>
      </c>
      <c r="BO56">
        <v>9.1573868097920403</v>
      </c>
      <c r="BP56">
        <v>9.1573868097920403</v>
      </c>
      <c r="BQ56" t="s">
        <v>89</v>
      </c>
      <c r="BR56">
        <v>9.4506972446174444</v>
      </c>
      <c r="BS56">
        <v>9.4506972446174444</v>
      </c>
      <c r="BT56">
        <v>9.4506972446174444</v>
      </c>
      <c r="BU56" t="s">
        <v>89</v>
      </c>
      <c r="BV56">
        <v>2.9936812771837761E-2</v>
      </c>
      <c r="BW56">
        <v>247.90542820593581</v>
      </c>
      <c r="BX56">
        <v>19822.460583510569</v>
      </c>
      <c r="BY56">
        <v>1.0891250020379151</v>
      </c>
      <c r="BZ56">
        <v>1.0891250020379151</v>
      </c>
      <c r="CA56">
        <v>1.0891250020379151</v>
      </c>
      <c r="CB56" t="s">
        <v>89</v>
      </c>
      <c r="CC56" t="s">
        <v>90</v>
      </c>
      <c r="CD56">
        <v>66.688115323526674</v>
      </c>
      <c r="CE56">
        <v>66.688115323526674</v>
      </c>
      <c r="CF56">
        <v>66.688115323526674</v>
      </c>
      <c r="CG56" t="s">
        <v>89</v>
      </c>
      <c r="CH56" t="s">
        <v>91</v>
      </c>
      <c r="CI56">
        <v>0.27228125050947882</v>
      </c>
      <c r="CJ56">
        <v>16.672028830881668</v>
      </c>
      <c r="CK56">
        <v>1.6331620660655952E-2</v>
      </c>
      <c r="CL56">
        <v>2.35538095205913</v>
      </c>
      <c r="CM56">
        <v>42</v>
      </c>
      <c r="CN56">
        <v>1.1345887273552739</v>
      </c>
      <c r="CO56">
        <v>1.1345887273552759</v>
      </c>
      <c r="CP56">
        <v>37.787974190794827</v>
      </c>
      <c r="CQ56">
        <v>36.817904913433402</v>
      </c>
      <c r="CR56">
        <v>9.1573868097920386</v>
      </c>
      <c r="CS56">
        <v>9.1573868097920403</v>
      </c>
      <c r="CT56">
        <v>1.7763568394002501E-15</v>
      </c>
      <c r="CU56">
        <v>-1.9398075851735159E-14</v>
      </c>
    </row>
    <row r="57" spans="1:99" x14ac:dyDescent="0.3">
      <c r="A57" t="s">
        <v>3120</v>
      </c>
      <c r="B57" t="s">
        <v>2527</v>
      </c>
      <c r="C57" t="s">
        <v>3377</v>
      </c>
      <c r="D57" t="s">
        <v>129</v>
      </c>
      <c r="E57">
        <v>2.5000000000000001E-2</v>
      </c>
      <c r="F57">
        <v>0.4375</v>
      </c>
      <c r="G57">
        <v>2.9936812771837761E-2</v>
      </c>
      <c r="H57">
        <v>7</v>
      </c>
      <c r="I57">
        <v>112</v>
      </c>
      <c r="J57">
        <v>9</v>
      </c>
      <c r="K57">
        <v>9.4506972446174444</v>
      </c>
      <c r="L57">
        <v>9.4515545198938806</v>
      </c>
      <c r="M57">
        <v>9.1573868097920386</v>
      </c>
      <c r="N57">
        <v>9.1553162313655303</v>
      </c>
      <c r="O57">
        <v>9.1573868097920386</v>
      </c>
      <c r="P57">
        <v>9.1553162313655303</v>
      </c>
      <c r="Q57" s="1">
        <v>9.1573868097920386</v>
      </c>
      <c r="S57">
        <v>3</v>
      </c>
      <c r="T57">
        <v>2.25</v>
      </c>
      <c r="U57">
        <v>0.5</v>
      </c>
      <c r="V57">
        <v>10.95</v>
      </c>
      <c r="W57">
        <v>0</v>
      </c>
      <c r="X57">
        <v>0</v>
      </c>
      <c r="Y57" t="s">
        <v>84</v>
      </c>
      <c r="AA57">
        <v>10</v>
      </c>
      <c r="AB57">
        <v>270</v>
      </c>
      <c r="AC57" t="s">
        <v>3121</v>
      </c>
      <c r="AD57" t="s">
        <v>87</v>
      </c>
      <c r="AE57" t="s">
        <v>87</v>
      </c>
      <c r="AF57" t="s">
        <v>131</v>
      </c>
      <c r="AG57" t="b">
        <v>1</v>
      </c>
      <c r="AH57">
        <v>2.5000000000000001E-2</v>
      </c>
      <c r="AI57">
        <v>2.986396566426246E-2</v>
      </c>
      <c r="AJ57">
        <v>4</v>
      </c>
      <c r="AL57">
        <v>9.2044762283583488</v>
      </c>
      <c r="AM57">
        <v>9.446993547698705</v>
      </c>
      <c r="AN57">
        <v>9.2044762283583488</v>
      </c>
      <c r="AO57">
        <v>9.2044762283583488</v>
      </c>
      <c r="AP57">
        <v>0.28364718183881837</v>
      </c>
      <c r="AQ57">
        <v>0.28364718183881887</v>
      </c>
      <c r="AR57">
        <v>954.39977813434166</v>
      </c>
      <c r="AS57">
        <v>30902.62011390091</v>
      </c>
      <c r="AT57">
        <v>0.28290031723162729</v>
      </c>
      <c r="AU57">
        <v>9.1600618879025539</v>
      </c>
      <c r="AV57">
        <v>4.62590751510586</v>
      </c>
      <c r="AW57">
        <v>5.5858673111579744</v>
      </c>
      <c r="AX57">
        <v>10.57350289167054</v>
      </c>
      <c r="AY57">
        <v>12.76769671121823</v>
      </c>
      <c r="AZ57">
        <v>0.26796948260021508</v>
      </c>
      <c r="BA57">
        <v>0.28364718183881887</v>
      </c>
      <c r="BB57">
        <v>10.025795179259569</v>
      </c>
      <c r="BC57">
        <v>10.025795179259569</v>
      </c>
      <c r="BD57" t="b">
        <v>1</v>
      </c>
      <c r="BE57" t="b">
        <v>1</v>
      </c>
      <c r="BH57">
        <v>954.32071788303244</v>
      </c>
      <c r="BI57">
        <v>30888.47730690055</v>
      </c>
      <c r="BJ57">
        <v>0.28292375397543551</v>
      </c>
      <c r="BK57">
        <v>0.28292375397543551</v>
      </c>
      <c r="BL57">
        <v>0.28292375397543551</v>
      </c>
      <c r="BM57" t="s">
        <v>89</v>
      </c>
      <c r="BN57">
        <v>9.1573868097920403</v>
      </c>
      <c r="BO57">
        <v>9.1573868097920403</v>
      </c>
      <c r="BP57">
        <v>9.1573868097920403</v>
      </c>
      <c r="BQ57" t="s">
        <v>89</v>
      </c>
      <c r="BR57">
        <v>9.4506972446174444</v>
      </c>
      <c r="BS57">
        <v>9.4506972446174444</v>
      </c>
      <c r="BT57">
        <v>9.4506972446174444</v>
      </c>
      <c r="BU57" t="s">
        <v>89</v>
      </c>
      <c r="BV57">
        <v>2.9936812771837761E-2</v>
      </c>
      <c r="BW57">
        <v>433.83449936038761</v>
      </c>
      <c r="BX57">
        <v>34689.3060211435</v>
      </c>
      <c r="BY57">
        <v>0.62235714402166575</v>
      </c>
      <c r="BZ57">
        <v>0.62235714402166575</v>
      </c>
      <c r="CA57">
        <v>0.62235714402166575</v>
      </c>
      <c r="CB57" t="s">
        <v>89</v>
      </c>
      <c r="CC57" t="s">
        <v>90</v>
      </c>
      <c r="CD57">
        <v>38.10749447058668</v>
      </c>
      <c r="CE57">
        <v>38.10749447058668</v>
      </c>
      <c r="CF57">
        <v>38.10749447058668</v>
      </c>
      <c r="CG57" t="s">
        <v>89</v>
      </c>
      <c r="CH57" t="s">
        <v>91</v>
      </c>
      <c r="CI57">
        <v>0.27228125050947882</v>
      </c>
      <c r="CJ57">
        <v>16.672028830881668</v>
      </c>
      <c r="CK57">
        <v>1.6331620660655952E-2</v>
      </c>
      <c r="CL57">
        <v>4.1219166661034761</v>
      </c>
      <c r="CM57">
        <v>42</v>
      </c>
      <c r="CN57">
        <v>0.64833641563158495</v>
      </c>
      <c r="CO57">
        <v>0.64833641563158617</v>
      </c>
      <c r="CP57">
        <v>21.59312810902561</v>
      </c>
      <c r="CQ57">
        <v>21.03880280767623</v>
      </c>
      <c r="CR57">
        <v>9.1573868097920386</v>
      </c>
      <c r="CS57">
        <v>9.1573868097920403</v>
      </c>
      <c r="CT57">
        <v>1.7763568394002501E-15</v>
      </c>
      <c r="CU57">
        <v>-1.9398075851735159E-14</v>
      </c>
    </row>
    <row r="58" spans="1:99" x14ac:dyDescent="0.3">
      <c r="A58" t="s">
        <v>3122</v>
      </c>
      <c r="B58" t="s">
        <v>2527</v>
      </c>
      <c r="C58" t="s">
        <v>3377</v>
      </c>
      <c r="D58" t="s">
        <v>129</v>
      </c>
      <c r="E58">
        <v>2.5000000000000001E-2</v>
      </c>
      <c r="F58">
        <v>0.8125</v>
      </c>
      <c r="G58">
        <v>2.9936812771837761E-2</v>
      </c>
      <c r="H58">
        <v>7</v>
      </c>
      <c r="I58">
        <v>112</v>
      </c>
      <c r="J58">
        <v>9</v>
      </c>
      <c r="K58">
        <v>9.4506972446174444</v>
      </c>
      <c r="L58">
        <v>9.4515545198938806</v>
      </c>
      <c r="M58">
        <v>9.1573868097920386</v>
      </c>
      <c r="N58">
        <v>9.1553162313655303</v>
      </c>
      <c r="O58">
        <v>9.1573868097920386</v>
      </c>
      <c r="P58">
        <v>9.1553162313655303</v>
      </c>
      <c r="Q58" s="1">
        <v>9.1573868097920386</v>
      </c>
      <c r="S58">
        <v>3</v>
      </c>
      <c r="T58">
        <v>2.25</v>
      </c>
      <c r="U58">
        <v>0.5</v>
      </c>
      <c r="V58">
        <v>10.95</v>
      </c>
      <c r="W58">
        <v>0</v>
      </c>
      <c r="X58">
        <v>0</v>
      </c>
      <c r="Y58" t="s">
        <v>84</v>
      </c>
      <c r="AA58">
        <v>10</v>
      </c>
      <c r="AB58">
        <v>270</v>
      </c>
      <c r="AC58" t="s">
        <v>3123</v>
      </c>
      <c r="AD58" t="s">
        <v>87</v>
      </c>
      <c r="AE58" t="s">
        <v>87</v>
      </c>
      <c r="AF58" t="s">
        <v>131</v>
      </c>
      <c r="AG58" t="b">
        <v>1</v>
      </c>
      <c r="AH58">
        <v>2.5000000000000001E-2</v>
      </c>
      <c r="AI58">
        <v>2.986396566426246E-2</v>
      </c>
      <c r="AJ58">
        <v>4</v>
      </c>
      <c r="AL58">
        <v>9.2044762283583488</v>
      </c>
      <c r="AM58">
        <v>9.4469935476987068</v>
      </c>
      <c r="AN58">
        <v>9.2044762283583488</v>
      </c>
      <c r="AO58">
        <v>9.2044762283583488</v>
      </c>
      <c r="AP58">
        <v>0.28364718183881837</v>
      </c>
      <c r="AQ58">
        <v>0.28364718183881887</v>
      </c>
      <c r="AR58">
        <v>954.39977813434166</v>
      </c>
      <c r="AS58">
        <v>30902.62011390091</v>
      </c>
      <c r="AT58">
        <v>0.28290031723162729</v>
      </c>
      <c r="AU58">
        <v>9.1600618879025539</v>
      </c>
      <c r="AV58">
        <v>4.6259075151058706</v>
      </c>
      <c r="AW58">
        <v>5.5858673111579851</v>
      </c>
      <c r="AX58">
        <v>5.6934246339764556</v>
      </c>
      <c r="AY58">
        <v>6.8749136137329048</v>
      </c>
      <c r="AZ58">
        <v>0.26796948260021508</v>
      </c>
      <c r="BA58">
        <v>0.28364718183881887</v>
      </c>
      <c r="BB58">
        <v>18.619333904339239</v>
      </c>
      <c r="BC58">
        <v>18.619333904339239</v>
      </c>
      <c r="BD58" t="b">
        <v>1</v>
      </c>
      <c r="BE58" t="b">
        <v>1</v>
      </c>
      <c r="BH58">
        <v>954.32071788303244</v>
      </c>
      <c r="BI58">
        <v>30888.47730690055</v>
      </c>
      <c r="BJ58">
        <v>0.28292375397543551</v>
      </c>
      <c r="BK58">
        <v>0.28292375397543551</v>
      </c>
      <c r="BL58">
        <v>0.28292375397543551</v>
      </c>
      <c r="BM58" t="s">
        <v>89</v>
      </c>
      <c r="BN58">
        <v>9.1573868097920403</v>
      </c>
      <c r="BO58">
        <v>9.1573868097920403</v>
      </c>
      <c r="BP58">
        <v>9.1573868097920403</v>
      </c>
      <c r="BQ58" t="s">
        <v>89</v>
      </c>
      <c r="BR58">
        <v>9.4506972446174444</v>
      </c>
      <c r="BS58">
        <v>9.4506972446174444</v>
      </c>
      <c r="BT58">
        <v>9.4506972446174444</v>
      </c>
      <c r="BU58" t="s">
        <v>89</v>
      </c>
      <c r="BV58">
        <v>2.9936812771837761E-2</v>
      </c>
      <c r="BW58">
        <v>805.69264166929156</v>
      </c>
      <c r="BX58">
        <v>64422.996896409393</v>
      </c>
      <c r="BY58">
        <v>0.33511538524243528</v>
      </c>
      <c r="BZ58">
        <v>0.33511538524243528</v>
      </c>
      <c r="CA58">
        <v>0.33511538524243528</v>
      </c>
      <c r="CB58" t="s">
        <v>89</v>
      </c>
      <c r="CC58" t="s">
        <v>90</v>
      </c>
      <c r="CD58">
        <v>20.519420099546679</v>
      </c>
      <c r="CE58">
        <v>20.519420099546679</v>
      </c>
      <c r="CF58">
        <v>20.519420099546679</v>
      </c>
      <c r="CG58" t="s">
        <v>89</v>
      </c>
      <c r="CH58" t="s">
        <v>91</v>
      </c>
      <c r="CI58">
        <v>0.27228125050947871</v>
      </c>
      <c r="CJ58">
        <v>16.672028830881668</v>
      </c>
      <c r="CK58">
        <v>1.6331620660655941E-2</v>
      </c>
      <c r="CL58">
        <v>7.6549880941921726</v>
      </c>
      <c r="CM58">
        <v>42</v>
      </c>
      <c r="CN58">
        <v>0.3491042238016227</v>
      </c>
      <c r="CO58">
        <v>0.34910422380162331</v>
      </c>
      <c r="CP58">
        <v>11.627068981783021</v>
      </c>
      <c r="CQ58">
        <v>11.328586127210279</v>
      </c>
      <c r="CR58">
        <v>9.1573868097920386</v>
      </c>
      <c r="CS58">
        <v>9.1573868097920403</v>
      </c>
      <c r="CT58">
        <v>1.7763568394002501E-15</v>
      </c>
      <c r="CU58">
        <v>-1.9398075851735159E-14</v>
      </c>
    </row>
    <row r="59" spans="1:99" x14ac:dyDescent="0.3">
      <c r="A59" t="s">
        <v>3124</v>
      </c>
      <c r="B59" t="s">
        <v>2527</v>
      </c>
      <c r="C59" t="s">
        <v>3377</v>
      </c>
      <c r="D59" t="s">
        <v>129</v>
      </c>
      <c r="E59">
        <v>0.1</v>
      </c>
      <c r="F59">
        <v>0.25</v>
      </c>
      <c r="G59">
        <v>2.9936812771837761E-2</v>
      </c>
      <c r="H59">
        <v>7</v>
      </c>
      <c r="I59">
        <v>112</v>
      </c>
      <c r="J59">
        <v>9</v>
      </c>
      <c r="K59">
        <v>9.4506972446174444</v>
      </c>
      <c r="L59">
        <v>9.4515545198938806</v>
      </c>
      <c r="M59">
        <v>9.1573868097920386</v>
      </c>
      <c r="N59">
        <v>9.1553162313655303</v>
      </c>
      <c r="O59">
        <v>9.1573868097920386</v>
      </c>
      <c r="P59">
        <v>9.1553162313655303</v>
      </c>
      <c r="Q59" s="1">
        <v>9.1573868097920386</v>
      </c>
      <c r="S59">
        <v>3</v>
      </c>
      <c r="T59">
        <v>2.25</v>
      </c>
      <c r="U59">
        <v>0.5</v>
      </c>
      <c r="V59">
        <v>10.95</v>
      </c>
      <c r="W59">
        <v>0</v>
      </c>
      <c r="X59">
        <v>0</v>
      </c>
      <c r="Y59" t="s">
        <v>84</v>
      </c>
      <c r="AA59">
        <v>10</v>
      </c>
      <c r="AB59">
        <v>270</v>
      </c>
      <c r="AC59" t="s">
        <v>3125</v>
      </c>
      <c r="AD59" t="s">
        <v>87</v>
      </c>
      <c r="AE59" t="s">
        <v>87</v>
      </c>
      <c r="AF59" t="s">
        <v>131</v>
      </c>
      <c r="AG59" t="b">
        <v>0</v>
      </c>
      <c r="AH59">
        <v>0.1</v>
      </c>
      <c r="AI59">
        <v>2.986396566426246E-2</v>
      </c>
      <c r="AJ59">
        <v>4</v>
      </c>
      <c r="AL59">
        <v>9.2044762283583488</v>
      </c>
      <c r="AM59">
        <v>9.4979744159784065</v>
      </c>
      <c r="AN59">
        <v>9.2044762283583488</v>
      </c>
      <c r="AO59">
        <v>9.2044762283583488</v>
      </c>
      <c r="AP59">
        <v>0.28364718183881837</v>
      </c>
      <c r="AQ59">
        <v>0.28364718183881837</v>
      </c>
      <c r="AR59">
        <v>954.39977813434166</v>
      </c>
      <c r="AS59">
        <v>30902.62011390091</v>
      </c>
      <c r="AT59">
        <v>0.28290031723162729</v>
      </c>
      <c r="AU59">
        <v>9.1600618879025539</v>
      </c>
      <c r="AV59">
        <v>9.6024060453530673</v>
      </c>
      <c r="AW59">
        <v>9.5429685481443745</v>
      </c>
      <c r="AX59">
        <v>38.409624181412269</v>
      </c>
      <c r="AY59">
        <v>38.171874192577498</v>
      </c>
      <c r="AZ59">
        <v>0.28541385208338049</v>
      </c>
      <c r="BA59">
        <v>0.28364718183881837</v>
      </c>
      <c r="BB59">
        <v>9.6529050633462461</v>
      </c>
      <c r="BC59">
        <v>9.6529050633462461</v>
      </c>
      <c r="BD59" t="b">
        <v>0</v>
      </c>
      <c r="BE59" t="b">
        <v>0</v>
      </c>
      <c r="BH59">
        <v>954.32071788303244</v>
      </c>
      <c r="BI59">
        <v>30888.47730690055</v>
      </c>
      <c r="BJ59">
        <v>0.28292375397543551</v>
      </c>
      <c r="BK59">
        <v>0.28292375397543551</v>
      </c>
      <c r="BL59">
        <v>0.28292375397543551</v>
      </c>
      <c r="BM59" t="s">
        <v>89</v>
      </c>
      <c r="BN59">
        <v>9.1573868097920403</v>
      </c>
      <c r="BO59">
        <v>9.1573868097920403</v>
      </c>
      <c r="BP59">
        <v>9.1573868097920403</v>
      </c>
      <c r="BQ59" t="s">
        <v>89</v>
      </c>
      <c r="BR59">
        <v>9.4506972446174444</v>
      </c>
      <c r="BS59">
        <v>9.4506972446174444</v>
      </c>
      <c r="BT59">
        <v>9.4506972446174444</v>
      </c>
      <c r="BU59" t="s">
        <v>89</v>
      </c>
      <c r="BV59">
        <v>2.9936812771837761E-2</v>
      </c>
      <c r="BW59">
        <v>236.49868255266259</v>
      </c>
      <c r="BX59">
        <v>10097.584467288531</v>
      </c>
      <c r="BY59">
        <v>1.141655408333522</v>
      </c>
      <c r="BZ59">
        <v>1.141655408333522</v>
      </c>
      <c r="CA59">
        <v>1.141655408333522</v>
      </c>
      <c r="CB59" t="s">
        <v>89</v>
      </c>
      <c r="CC59" t="s">
        <v>90</v>
      </c>
      <c r="CD59">
        <v>38.599379781626091</v>
      </c>
      <c r="CE59">
        <v>38.599379781626091</v>
      </c>
      <c r="CF59">
        <v>38.599379781626091</v>
      </c>
      <c r="CG59" t="s">
        <v>89</v>
      </c>
      <c r="CH59" t="s">
        <v>91</v>
      </c>
      <c r="CI59">
        <v>0.28541385208338049</v>
      </c>
      <c r="CJ59">
        <v>9.6498449454065227</v>
      </c>
      <c r="CK59">
        <v>2.9577040221692059E-2</v>
      </c>
      <c r="CL59">
        <v>4.2607750424200548</v>
      </c>
      <c r="CM59">
        <v>14</v>
      </c>
      <c r="CN59">
        <v>1.1345887273552739</v>
      </c>
      <c r="CO59">
        <v>1.1345887273552739</v>
      </c>
      <c r="CP59">
        <v>37.991897663913633</v>
      </c>
      <c r="CQ59">
        <v>36.817904913433402</v>
      </c>
      <c r="CR59">
        <v>9.1573868097920386</v>
      </c>
      <c r="CS59">
        <v>9.1573868097920403</v>
      </c>
      <c r="CT59">
        <v>1.7763568394002501E-15</v>
      </c>
      <c r="CU59">
        <v>-1.9398075851735159E-14</v>
      </c>
    </row>
    <row r="60" spans="1:99" x14ac:dyDescent="0.3">
      <c r="A60" t="s">
        <v>3126</v>
      </c>
      <c r="B60" t="s">
        <v>2527</v>
      </c>
      <c r="C60" t="s">
        <v>3377</v>
      </c>
      <c r="D60" t="s">
        <v>129</v>
      </c>
      <c r="E60">
        <v>0.1</v>
      </c>
      <c r="F60">
        <v>0.4375</v>
      </c>
      <c r="G60">
        <v>2.9936812771837761E-2</v>
      </c>
      <c r="H60">
        <v>7</v>
      </c>
      <c r="I60">
        <v>112</v>
      </c>
      <c r="J60">
        <v>9</v>
      </c>
      <c r="K60">
        <v>9.4506972446174444</v>
      </c>
      <c r="L60">
        <v>9.4515545198938806</v>
      </c>
      <c r="M60">
        <v>9.1573868097920386</v>
      </c>
      <c r="N60">
        <v>9.1553162313655303</v>
      </c>
      <c r="O60">
        <v>9.1573868097920386</v>
      </c>
      <c r="P60">
        <v>9.1553162313655303</v>
      </c>
      <c r="Q60" s="1">
        <v>9.1573868097920386</v>
      </c>
      <c r="S60">
        <v>3</v>
      </c>
      <c r="T60">
        <v>2.25</v>
      </c>
      <c r="U60">
        <v>0.5</v>
      </c>
      <c r="V60">
        <v>10.95</v>
      </c>
      <c r="W60">
        <v>0</v>
      </c>
      <c r="X60">
        <v>0</v>
      </c>
      <c r="Y60" t="s">
        <v>84</v>
      </c>
      <c r="AA60">
        <v>10</v>
      </c>
      <c r="AB60">
        <v>270</v>
      </c>
      <c r="AC60" t="s">
        <v>3127</v>
      </c>
      <c r="AD60" t="s">
        <v>87</v>
      </c>
      <c r="AE60" t="s">
        <v>87</v>
      </c>
      <c r="AF60" t="s">
        <v>131</v>
      </c>
      <c r="AG60" t="b">
        <v>0</v>
      </c>
      <c r="AH60">
        <v>0.1</v>
      </c>
      <c r="AI60">
        <v>2.986396566426246E-2</v>
      </c>
      <c r="AJ60">
        <v>4</v>
      </c>
      <c r="AL60">
        <v>9.2044762283583488</v>
      </c>
      <c r="AM60">
        <v>9.4979744159784065</v>
      </c>
      <c r="AN60">
        <v>9.2044762283583488</v>
      </c>
      <c r="AO60">
        <v>9.2044762283583488</v>
      </c>
      <c r="AP60">
        <v>0.28364718183881837</v>
      </c>
      <c r="AQ60">
        <v>0.28364718183881837</v>
      </c>
      <c r="AR60">
        <v>954.39977813434166</v>
      </c>
      <c r="AS60">
        <v>30902.62011390091</v>
      </c>
      <c r="AT60">
        <v>0.28290031723162729</v>
      </c>
      <c r="AU60">
        <v>9.1600618879025539</v>
      </c>
      <c r="AV60">
        <v>9.6024060453530673</v>
      </c>
      <c r="AW60">
        <v>9.5429685481443762</v>
      </c>
      <c r="AX60">
        <v>21.948356675092729</v>
      </c>
      <c r="AY60">
        <v>21.812499538615722</v>
      </c>
      <c r="AZ60">
        <v>0.28541385208338038</v>
      </c>
      <c r="BA60">
        <v>0.28364718183881837</v>
      </c>
      <c r="BB60">
        <v>16.892583860855918</v>
      </c>
      <c r="BC60">
        <v>16.892583860855918</v>
      </c>
      <c r="BD60" t="b">
        <v>0</v>
      </c>
      <c r="BE60" t="b">
        <v>0</v>
      </c>
      <c r="BH60">
        <v>954.32071788303244</v>
      </c>
      <c r="BI60">
        <v>30888.47730690055</v>
      </c>
      <c r="BJ60">
        <v>0.28292375397543551</v>
      </c>
      <c r="BK60">
        <v>0.28292375397543551</v>
      </c>
      <c r="BL60">
        <v>0.28292375397543551</v>
      </c>
      <c r="BM60" t="s">
        <v>89</v>
      </c>
      <c r="BN60">
        <v>9.1573868097920403</v>
      </c>
      <c r="BO60">
        <v>9.1573868097920403</v>
      </c>
      <c r="BP60">
        <v>9.1573868097920403</v>
      </c>
      <c r="BQ60" t="s">
        <v>89</v>
      </c>
      <c r="BR60">
        <v>9.4506972446174444</v>
      </c>
      <c r="BS60">
        <v>9.4506972446174444</v>
      </c>
      <c r="BT60">
        <v>9.4506972446174444</v>
      </c>
      <c r="BU60" t="s">
        <v>89</v>
      </c>
      <c r="BV60">
        <v>2.9936812771837761E-2</v>
      </c>
      <c r="BW60">
        <v>413.87269446715948</v>
      </c>
      <c r="BX60">
        <v>17670.772817754922</v>
      </c>
      <c r="BY60">
        <v>0.65237451904772692</v>
      </c>
      <c r="BZ60">
        <v>0.65237451904772692</v>
      </c>
      <c r="CA60">
        <v>0.65237451904772692</v>
      </c>
      <c r="CB60" t="s">
        <v>89</v>
      </c>
      <c r="CC60" t="s">
        <v>90</v>
      </c>
      <c r="CD60">
        <v>22.05678844664348</v>
      </c>
      <c r="CE60">
        <v>22.05678844664348</v>
      </c>
      <c r="CF60">
        <v>22.05678844664348</v>
      </c>
      <c r="CG60" t="s">
        <v>89</v>
      </c>
      <c r="CH60" t="s">
        <v>91</v>
      </c>
      <c r="CI60">
        <v>0.28541385208338049</v>
      </c>
      <c r="CJ60">
        <v>9.6498449454065209</v>
      </c>
      <c r="CK60">
        <v>2.9577040221692059E-2</v>
      </c>
      <c r="CL60">
        <v>7.456356324235097</v>
      </c>
      <c r="CM60">
        <v>14</v>
      </c>
      <c r="CN60">
        <v>0.64833641563158495</v>
      </c>
      <c r="CO60">
        <v>0.64833641563158495</v>
      </c>
      <c r="CP60">
        <v>21.709655807950639</v>
      </c>
      <c r="CQ60">
        <v>21.03880280767623</v>
      </c>
      <c r="CR60">
        <v>9.1573868097920386</v>
      </c>
      <c r="CS60">
        <v>9.1573868097920403</v>
      </c>
      <c r="CT60">
        <v>1.7763568394002501E-15</v>
      </c>
      <c r="CU60">
        <v>-1.9398075851735159E-14</v>
      </c>
    </row>
    <row r="61" spans="1:99" x14ac:dyDescent="0.3">
      <c r="A61" t="s">
        <v>3128</v>
      </c>
      <c r="B61" t="s">
        <v>2527</v>
      </c>
      <c r="C61" t="s">
        <v>3377</v>
      </c>
      <c r="D61" t="s">
        <v>129</v>
      </c>
      <c r="E61">
        <v>0.1</v>
      </c>
      <c r="F61">
        <v>0.8125</v>
      </c>
      <c r="G61">
        <v>2.9936812771837761E-2</v>
      </c>
      <c r="H61">
        <v>7</v>
      </c>
      <c r="I61">
        <v>112</v>
      </c>
      <c r="J61">
        <v>9</v>
      </c>
      <c r="K61">
        <v>9.4506972446174444</v>
      </c>
      <c r="L61">
        <v>9.4515545198938806</v>
      </c>
      <c r="M61">
        <v>9.1573868097920386</v>
      </c>
      <c r="N61">
        <v>9.1553162313655303</v>
      </c>
      <c r="O61">
        <v>9.1573868097920386</v>
      </c>
      <c r="P61">
        <v>9.1553162313655303</v>
      </c>
      <c r="Q61" s="1">
        <v>9.1573868097920386</v>
      </c>
      <c r="S61">
        <v>3</v>
      </c>
      <c r="T61">
        <v>2.25</v>
      </c>
      <c r="U61">
        <v>0.5</v>
      </c>
      <c r="V61">
        <v>10.95</v>
      </c>
      <c r="W61">
        <v>0</v>
      </c>
      <c r="X61">
        <v>0</v>
      </c>
      <c r="Y61" t="s">
        <v>84</v>
      </c>
      <c r="AA61">
        <v>10</v>
      </c>
      <c r="AB61">
        <v>270</v>
      </c>
      <c r="AC61" t="s">
        <v>3129</v>
      </c>
      <c r="AD61" t="s">
        <v>87</v>
      </c>
      <c r="AE61" t="s">
        <v>87</v>
      </c>
      <c r="AF61" t="s">
        <v>131</v>
      </c>
      <c r="AG61" t="b">
        <v>0</v>
      </c>
      <c r="AH61">
        <v>0.1</v>
      </c>
      <c r="AI61">
        <v>2.986396566426246E-2</v>
      </c>
      <c r="AJ61">
        <v>4</v>
      </c>
      <c r="AL61">
        <v>9.2044762283583488</v>
      </c>
      <c r="AM61">
        <v>9.4979744159784065</v>
      </c>
      <c r="AN61">
        <v>9.2044762283583488</v>
      </c>
      <c r="AO61">
        <v>9.2044762283583488</v>
      </c>
      <c r="AP61">
        <v>0.28364718183881837</v>
      </c>
      <c r="AQ61">
        <v>0.28364718183881837</v>
      </c>
      <c r="AR61">
        <v>954.39977813434166</v>
      </c>
      <c r="AS61">
        <v>30902.62011390091</v>
      </c>
      <c r="AT61">
        <v>0.28290031723162729</v>
      </c>
      <c r="AU61">
        <v>9.1600618879025539</v>
      </c>
      <c r="AV61">
        <v>9.6024060453530602</v>
      </c>
      <c r="AW61">
        <v>9.5429685481443727</v>
      </c>
      <c r="AX61">
        <v>11.818345901973</v>
      </c>
      <c r="AY61">
        <v>11.74519205925461</v>
      </c>
      <c r="AZ61">
        <v>0.28541385208338033</v>
      </c>
      <c r="BA61">
        <v>0.28364718183881837</v>
      </c>
      <c r="BB61">
        <v>31.371941455875319</v>
      </c>
      <c r="BC61">
        <v>31.371941455875319</v>
      </c>
      <c r="BD61" t="b">
        <v>0</v>
      </c>
      <c r="BE61" t="b">
        <v>0</v>
      </c>
      <c r="BH61">
        <v>954.32071788303244</v>
      </c>
      <c r="BI61">
        <v>30888.47730690055</v>
      </c>
      <c r="BJ61">
        <v>0.28292375397543551</v>
      </c>
      <c r="BK61">
        <v>0.28292375397543551</v>
      </c>
      <c r="BL61">
        <v>0.28292375397543551</v>
      </c>
      <c r="BM61" t="s">
        <v>89</v>
      </c>
      <c r="BN61">
        <v>9.1573868097920403</v>
      </c>
      <c r="BO61">
        <v>9.1573868097920403</v>
      </c>
      <c r="BP61">
        <v>9.1573868097920403</v>
      </c>
      <c r="BQ61" t="s">
        <v>89</v>
      </c>
      <c r="BR61">
        <v>9.4506972446174444</v>
      </c>
      <c r="BS61">
        <v>9.4506972446174444</v>
      </c>
      <c r="BT61">
        <v>9.4506972446174444</v>
      </c>
      <c r="BU61" t="s">
        <v>89</v>
      </c>
      <c r="BV61">
        <v>2.9936812771837761E-2</v>
      </c>
      <c r="BW61">
        <v>768.62071829615377</v>
      </c>
      <c r="BX61">
        <v>32817.14951868778</v>
      </c>
      <c r="BY61">
        <v>0.35127858717954508</v>
      </c>
      <c r="BZ61">
        <v>0.35127858717954508</v>
      </c>
      <c r="CA61">
        <v>0.35127858717954508</v>
      </c>
      <c r="CB61" t="s">
        <v>89</v>
      </c>
      <c r="CC61" t="s">
        <v>90</v>
      </c>
      <c r="CD61">
        <v>11.876732240500321</v>
      </c>
      <c r="CE61">
        <v>11.876732240500321</v>
      </c>
      <c r="CF61">
        <v>11.876732240500321</v>
      </c>
      <c r="CG61" t="s">
        <v>89</v>
      </c>
      <c r="CH61" t="s">
        <v>91</v>
      </c>
      <c r="CI61">
        <v>0.28541385208338038</v>
      </c>
      <c r="CJ61">
        <v>9.6498449454065138</v>
      </c>
      <c r="CK61">
        <v>2.957704022169207E-2</v>
      </c>
      <c r="CL61">
        <v>13.84751888786518</v>
      </c>
      <c r="CM61">
        <v>14</v>
      </c>
      <c r="CN61">
        <v>0.3491042238016227</v>
      </c>
      <c r="CO61">
        <v>0.3491042238016227</v>
      </c>
      <c r="CP61">
        <v>11.689814665819579</v>
      </c>
      <c r="CQ61">
        <v>11.328586127210279</v>
      </c>
      <c r="CR61">
        <v>9.1573868097920386</v>
      </c>
      <c r="CS61">
        <v>9.1573868097920403</v>
      </c>
      <c r="CT61">
        <v>1.7763568394002501E-15</v>
      </c>
      <c r="CU61">
        <v>-1.9398075851735159E-14</v>
      </c>
    </row>
    <row r="62" spans="1:99" x14ac:dyDescent="0.3">
      <c r="A62" t="s">
        <v>3130</v>
      </c>
      <c r="B62" t="s">
        <v>2527</v>
      </c>
      <c r="C62" t="s">
        <v>3377</v>
      </c>
      <c r="D62" t="s">
        <v>129</v>
      </c>
      <c r="E62">
        <v>0.17499999999999999</v>
      </c>
      <c r="F62">
        <v>0.25</v>
      </c>
      <c r="G62">
        <v>2.9936812771837761E-2</v>
      </c>
      <c r="H62">
        <v>7</v>
      </c>
      <c r="I62">
        <v>112</v>
      </c>
      <c r="J62">
        <v>9</v>
      </c>
      <c r="K62">
        <v>9.4506972446174444</v>
      </c>
      <c r="L62">
        <v>9.4515545198938806</v>
      </c>
      <c r="M62">
        <v>9.1573868097920386</v>
      </c>
      <c r="N62">
        <v>9.1553162313655303</v>
      </c>
      <c r="O62">
        <v>9.1573868097920386</v>
      </c>
      <c r="P62">
        <v>9.1553162313655303</v>
      </c>
      <c r="Q62" s="1">
        <v>9.1573868097920386</v>
      </c>
      <c r="S62">
        <v>3</v>
      </c>
      <c r="T62">
        <v>2.25</v>
      </c>
      <c r="U62">
        <v>0.5</v>
      </c>
      <c r="V62">
        <v>10.95</v>
      </c>
      <c r="W62">
        <v>0</v>
      </c>
      <c r="X62">
        <v>0</v>
      </c>
      <c r="Y62" t="s">
        <v>84</v>
      </c>
      <c r="AA62">
        <v>10</v>
      </c>
      <c r="AB62">
        <v>270</v>
      </c>
      <c r="AC62" t="s">
        <v>3131</v>
      </c>
      <c r="AD62" t="s">
        <v>87</v>
      </c>
      <c r="AE62" t="s">
        <v>87</v>
      </c>
      <c r="AF62" t="s">
        <v>131</v>
      </c>
      <c r="AG62" t="b">
        <v>0</v>
      </c>
      <c r="AH62">
        <v>0.17499999999999999</v>
      </c>
      <c r="AI62">
        <v>2.986396566426246E-2</v>
      </c>
      <c r="AJ62">
        <v>4</v>
      </c>
      <c r="AL62">
        <v>9.2044762283583488</v>
      </c>
      <c r="AM62">
        <v>9.4979744159784065</v>
      </c>
      <c r="AN62">
        <v>9.2044762283583488</v>
      </c>
      <c r="AO62">
        <v>9.2044762283583488</v>
      </c>
      <c r="AP62">
        <v>0.28364718183881837</v>
      </c>
      <c r="AQ62">
        <v>0.28364718183881837</v>
      </c>
      <c r="AR62">
        <v>954.39977813434166</v>
      </c>
      <c r="AS62">
        <v>30902.62011390091</v>
      </c>
      <c r="AT62">
        <v>0.28290031723162729</v>
      </c>
      <c r="AU62">
        <v>9.1600618879025539</v>
      </c>
      <c r="AV62">
        <v>9.557993520265585</v>
      </c>
      <c r="AW62">
        <v>9.4981737500098724</v>
      </c>
      <c r="AX62">
        <v>38.23197408106234</v>
      </c>
      <c r="AY62">
        <v>37.99269500003949</v>
      </c>
      <c r="AZ62">
        <v>0.28543359991221501</v>
      </c>
      <c r="BA62">
        <v>0.28364718183881837</v>
      </c>
      <c r="BB62">
        <v>8.2916475505551155</v>
      </c>
      <c r="BC62">
        <v>8.2916475505551155</v>
      </c>
      <c r="BD62" t="b">
        <v>0</v>
      </c>
      <c r="BE62" t="b">
        <v>0</v>
      </c>
      <c r="BH62">
        <v>954.32071788303244</v>
      </c>
      <c r="BI62">
        <v>30888.47730690055</v>
      </c>
      <c r="BJ62">
        <v>0.28292375397543551</v>
      </c>
      <c r="BK62">
        <v>0.28292375397543551</v>
      </c>
      <c r="BL62">
        <v>0.28292375397543551</v>
      </c>
      <c r="BM62" t="s">
        <v>89</v>
      </c>
      <c r="BN62">
        <v>9.1573868097920403</v>
      </c>
      <c r="BO62">
        <v>9.1573868097920403</v>
      </c>
      <c r="BP62">
        <v>9.1573868097920403</v>
      </c>
      <c r="BQ62" t="s">
        <v>89</v>
      </c>
      <c r="BR62">
        <v>9.4506972446174444</v>
      </c>
      <c r="BS62">
        <v>9.4506972446174444</v>
      </c>
      <c r="BT62">
        <v>9.4506972446174444</v>
      </c>
      <c r="BU62" t="s">
        <v>89</v>
      </c>
      <c r="BV62">
        <v>2.9936812771837761E-2</v>
      </c>
      <c r="BW62">
        <v>236.5200686088871</v>
      </c>
      <c r="BX62">
        <v>9081.1715031426684</v>
      </c>
      <c r="BY62">
        <v>1.141552180278097</v>
      </c>
      <c r="BZ62">
        <v>1.141552180278097</v>
      </c>
      <c r="CA62">
        <v>1.141552180278097</v>
      </c>
      <c r="CB62" t="s">
        <v>89</v>
      </c>
      <c r="CC62" t="s">
        <v>90</v>
      </c>
      <c r="CD62">
        <v>38.376797311689991</v>
      </c>
      <c r="CE62">
        <v>38.376797311689991</v>
      </c>
      <c r="CF62">
        <v>38.376797311689991</v>
      </c>
      <c r="CG62" t="s">
        <v>89</v>
      </c>
      <c r="CH62" t="s">
        <v>91</v>
      </c>
      <c r="CI62">
        <v>0.28538804506952409</v>
      </c>
      <c r="CJ62">
        <v>9.5941993279224977</v>
      </c>
      <c r="CK62">
        <v>2.974589492204362E-2</v>
      </c>
      <c r="CL62">
        <v>5.0251012845243483</v>
      </c>
      <c r="CM62">
        <v>10</v>
      </c>
      <c r="CN62">
        <v>1.1345887273552739</v>
      </c>
      <c r="CO62">
        <v>1.1345887273552739</v>
      </c>
      <c r="CP62">
        <v>37.991897663913633</v>
      </c>
      <c r="CQ62">
        <v>36.817904913433402</v>
      </c>
      <c r="CR62">
        <v>9.1573868097920386</v>
      </c>
      <c r="CS62">
        <v>9.1573868097920403</v>
      </c>
      <c r="CT62">
        <v>1.7763568394002501E-15</v>
      </c>
      <c r="CU62">
        <v>-1.9398075851735159E-14</v>
      </c>
    </row>
    <row r="63" spans="1:99" x14ac:dyDescent="0.3">
      <c r="A63" t="s">
        <v>3132</v>
      </c>
      <c r="B63" t="s">
        <v>2527</v>
      </c>
      <c r="C63" t="s">
        <v>3377</v>
      </c>
      <c r="D63" t="s">
        <v>129</v>
      </c>
      <c r="E63">
        <v>0.17499999999999999</v>
      </c>
      <c r="F63">
        <v>0.4375</v>
      </c>
      <c r="G63">
        <v>2.9936812771837761E-2</v>
      </c>
      <c r="H63">
        <v>7</v>
      </c>
      <c r="I63">
        <v>112</v>
      </c>
      <c r="J63">
        <v>9</v>
      </c>
      <c r="K63">
        <v>9.4506972446174444</v>
      </c>
      <c r="L63">
        <v>9.4515545198938806</v>
      </c>
      <c r="M63">
        <v>9.1573868097920386</v>
      </c>
      <c r="N63">
        <v>9.1553162313655303</v>
      </c>
      <c r="O63">
        <v>9.1573868097920386</v>
      </c>
      <c r="P63">
        <v>9.1553162313655303</v>
      </c>
      <c r="Q63" s="1">
        <v>9.1573868097920386</v>
      </c>
      <c r="S63">
        <v>3</v>
      </c>
      <c r="T63">
        <v>2.25</v>
      </c>
      <c r="U63">
        <v>0.5</v>
      </c>
      <c r="V63">
        <v>10.95</v>
      </c>
      <c r="W63">
        <v>0</v>
      </c>
      <c r="X63">
        <v>0</v>
      </c>
      <c r="Y63" t="s">
        <v>84</v>
      </c>
      <c r="AA63">
        <v>10</v>
      </c>
      <c r="AB63">
        <v>270</v>
      </c>
      <c r="AC63" t="s">
        <v>3133</v>
      </c>
      <c r="AD63" t="s">
        <v>87</v>
      </c>
      <c r="AE63" t="s">
        <v>87</v>
      </c>
      <c r="AF63" t="s">
        <v>131</v>
      </c>
      <c r="AG63" t="b">
        <v>0</v>
      </c>
      <c r="AH63">
        <v>0.17499999999999999</v>
      </c>
      <c r="AI63">
        <v>2.986396566426246E-2</v>
      </c>
      <c r="AJ63">
        <v>4</v>
      </c>
      <c r="AL63">
        <v>9.2044762283583488</v>
      </c>
      <c r="AM63">
        <v>9.4979744159784065</v>
      </c>
      <c r="AN63">
        <v>9.2044762283583488</v>
      </c>
      <c r="AO63">
        <v>9.2044762283583488</v>
      </c>
      <c r="AP63">
        <v>0.28364718183881837</v>
      </c>
      <c r="AQ63">
        <v>0.28364718183881837</v>
      </c>
      <c r="AR63">
        <v>954.39977813434166</v>
      </c>
      <c r="AS63">
        <v>30902.62011390091</v>
      </c>
      <c r="AT63">
        <v>0.28290031723162729</v>
      </c>
      <c r="AU63">
        <v>9.1600618879025539</v>
      </c>
      <c r="AV63">
        <v>9.5579935202655903</v>
      </c>
      <c r="AW63">
        <v>9.4981737500098706</v>
      </c>
      <c r="AX63">
        <v>21.846842332035639</v>
      </c>
      <c r="AY63">
        <v>21.71011142859399</v>
      </c>
      <c r="AZ63">
        <v>0.28543359991221517</v>
      </c>
      <c r="BA63">
        <v>0.28364718183881837</v>
      </c>
      <c r="BB63">
        <v>14.510383213471449</v>
      </c>
      <c r="BC63">
        <v>14.510383213471449</v>
      </c>
      <c r="BD63" t="b">
        <v>0</v>
      </c>
      <c r="BE63" t="b">
        <v>0</v>
      </c>
      <c r="BH63">
        <v>954.32071788303244</v>
      </c>
      <c r="BI63">
        <v>30888.47730690055</v>
      </c>
      <c r="BJ63">
        <v>0.28292375397543551</v>
      </c>
      <c r="BK63">
        <v>0.28292375397543551</v>
      </c>
      <c r="BL63">
        <v>0.28292375397543551</v>
      </c>
      <c r="BM63" t="s">
        <v>89</v>
      </c>
      <c r="BN63">
        <v>9.1573868097920403</v>
      </c>
      <c r="BO63">
        <v>9.1573868097920403</v>
      </c>
      <c r="BP63">
        <v>9.1573868097920403</v>
      </c>
      <c r="BQ63" t="s">
        <v>89</v>
      </c>
      <c r="BR63">
        <v>9.4506972446174444</v>
      </c>
      <c r="BS63">
        <v>9.4506972446174444</v>
      </c>
      <c r="BT63">
        <v>9.4506972446174444</v>
      </c>
      <c r="BU63" t="s">
        <v>89</v>
      </c>
      <c r="BV63">
        <v>2.9936812771837761E-2</v>
      </c>
      <c r="BW63">
        <v>413.91012006555218</v>
      </c>
      <c r="BX63">
        <v>15892.050130499671</v>
      </c>
      <c r="BY63">
        <v>0.6523155315874839</v>
      </c>
      <c r="BZ63">
        <v>0.6523155315874839</v>
      </c>
      <c r="CA63">
        <v>0.6523155315874839</v>
      </c>
      <c r="CB63" t="s">
        <v>89</v>
      </c>
      <c r="CC63" t="s">
        <v>90</v>
      </c>
      <c r="CD63">
        <v>21.92959846382286</v>
      </c>
      <c r="CE63">
        <v>21.92959846382286</v>
      </c>
      <c r="CF63">
        <v>21.92959846382286</v>
      </c>
      <c r="CG63" t="s">
        <v>89</v>
      </c>
      <c r="CH63" t="s">
        <v>91</v>
      </c>
      <c r="CI63">
        <v>0.2853880450695242</v>
      </c>
      <c r="CJ63">
        <v>9.5941993279224995</v>
      </c>
      <c r="CK63">
        <v>2.974589492204362E-2</v>
      </c>
      <c r="CL63">
        <v>8.7939272479176029</v>
      </c>
      <c r="CM63">
        <v>10</v>
      </c>
      <c r="CN63">
        <v>0.64833641563158495</v>
      </c>
      <c r="CO63">
        <v>0.64833641563158495</v>
      </c>
      <c r="CP63">
        <v>21.709655807950639</v>
      </c>
      <c r="CQ63">
        <v>21.03880280767623</v>
      </c>
      <c r="CR63">
        <v>9.1573868097920386</v>
      </c>
      <c r="CS63">
        <v>9.1573868097920403</v>
      </c>
      <c r="CT63">
        <v>1.7763568394002501E-15</v>
      </c>
      <c r="CU63">
        <v>-1.9398075851735159E-14</v>
      </c>
    </row>
    <row r="64" spans="1:99" x14ac:dyDescent="0.3">
      <c r="A64" t="s">
        <v>3134</v>
      </c>
      <c r="B64" t="s">
        <v>2527</v>
      </c>
      <c r="C64" t="s">
        <v>3377</v>
      </c>
      <c r="D64" t="s">
        <v>129</v>
      </c>
      <c r="E64">
        <v>0.17499999999999999</v>
      </c>
      <c r="F64">
        <v>0.8125</v>
      </c>
      <c r="G64">
        <v>2.9936812771837761E-2</v>
      </c>
      <c r="H64">
        <v>7</v>
      </c>
      <c r="I64">
        <v>112</v>
      </c>
      <c r="J64">
        <v>9</v>
      </c>
      <c r="K64">
        <v>9.4506972446174444</v>
      </c>
      <c r="L64">
        <v>9.4515545198938806</v>
      </c>
      <c r="M64">
        <v>9.1573868097920386</v>
      </c>
      <c r="N64">
        <v>9.1553162313655303</v>
      </c>
      <c r="O64">
        <v>9.1573868097920386</v>
      </c>
      <c r="P64">
        <v>9.1553162313655303</v>
      </c>
      <c r="Q64" s="1">
        <v>9.1573868097920386</v>
      </c>
      <c r="S64">
        <v>3</v>
      </c>
      <c r="T64">
        <v>2.25</v>
      </c>
      <c r="U64">
        <v>0.5</v>
      </c>
      <c r="V64">
        <v>10.95</v>
      </c>
      <c r="W64">
        <v>0</v>
      </c>
      <c r="X64">
        <v>0</v>
      </c>
      <c r="Y64" t="s">
        <v>84</v>
      </c>
      <c r="AA64">
        <v>10</v>
      </c>
      <c r="AB64">
        <v>270</v>
      </c>
      <c r="AC64" t="s">
        <v>3135</v>
      </c>
      <c r="AD64" t="s">
        <v>87</v>
      </c>
      <c r="AE64" t="s">
        <v>87</v>
      </c>
      <c r="AF64" t="s">
        <v>131</v>
      </c>
      <c r="AG64" t="b">
        <v>0</v>
      </c>
      <c r="AH64">
        <v>0.17499999999999999</v>
      </c>
      <c r="AI64">
        <v>2.986396566426246E-2</v>
      </c>
      <c r="AJ64">
        <v>4</v>
      </c>
      <c r="AL64">
        <v>9.2044762283583488</v>
      </c>
      <c r="AM64">
        <v>9.4979744159784065</v>
      </c>
      <c r="AN64">
        <v>9.2044762283583488</v>
      </c>
      <c r="AO64">
        <v>9.2044762283583488</v>
      </c>
      <c r="AP64">
        <v>0.28364718183881837</v>
      </c>
      <c r="AQ64">
        <v>0.28364718183881837</v>
      </c>
      <c r="AR64">
        <v>954.39977813434166</v>
      </c>
      <c r="AS64">
        <v>30902.62011390091</v>
      </c>
      <c r="AT64">
        <v>0.28290031723162729</v>
      </c>
      <c r="AU64">
        <v>9.1600618879025539</v>
      </c>
      <c r="AV64">
        <v>9.5579935202655832</v>
      </c>
      <c r="AW64">
        <v>9.4981737500098724</v>
      </c>
      <c r="AX64">
        <v>11.763684332634559</v>
      </c>
      <c r="AY64">
        <v>11.690060000012149</v>
      </c>
      <c r="AZ64">
        <v>0.28543359991221501</v>
      </c>
      <c r="BA64">
        <v>0.28364718183881837</v>
      </c>
      <c r="BB64">
        <v>26.947854539304132</v>
      </c>
      <c r="BC64">
        <v>26.947854539304132</v>
      </c>
      <c r="BD64" t="b">
        <v>0</v>
      </c>
      <c r="BE64" t="b">
        <v>0</v>
      </c>
      <c r="BH64">
        <v>954.32071788303244</v>
      </c>
      <c r="BI64">
        <v>30888.47730690055</v>
      </c>
      <c r="BJ64">
        <v>0.28292375397543551</v>
      </c>
      <c r="BK64">
        <v>0.28292375397543551</v>
      </c>
      <c r="BL64">
        <v>0.28292375397543551</v>
      </c>
      <c r="BM64" t="s">
        <v>89</v>
      </c>
      <c r="BN64">
        <v>9.1573868097920403</v>
      </c>
      <c r="BO64">
        <v>9.1573868097920403</v>
      </c>
      <c r="BP64">
        <v>9.1573868097920403</v>
      </c>
      <c r="BQ64" t="s">
        <v>89</v>
      </c>
      <c r="BR64">
        <v>9.4506972446174444</v>
      </c>
      <c r="BS64">
        <v>9.4506972446174444</v>
      </c>
      <c r="BT64">
        <v>9.4506972446174444</v>
      </c>
      <c r="BU64" t="s">
        <v>89</v>
      </c>
      <c r="BV64">
        <v>2.9936812771837761E-2</v>
      </c>
      <c r="BW64">
        <v>768.69022297888318</v>
      </c>
      <c r="BX64">
        <v>29513.807385213691</v>
      </c>
      <c r="BY64">
        <v>0.35124682470095259</v>
      </c>
      <c r="BZ64">
        <v>0.35124682470095259</v>
      </c>
      <c r="CA64">
        <v>0.35124682470095259</v>
      </c>
      <c r="CB64" t="s">
        <v>89</v>
      </c>
      <c r="CC64" t="s">
        <v>90</v>
      </c>
      <c r="CD64">
        <v>11.808245326673839</v>
      </c>
      <c r="CE64">
        <v>11.808245326673839</v>
      </c>
      <c r="CF64">
        <v>11.808245326673839</v>
      </c>
      <c r="CG64" t="s">
        <v>89</v>
      </c>
      <c r="CH64" t="s">
        <v>91</v>
      </c>
      <c r="CI64">
        <v>0.28538804506952398</v>
      </c>
      <c r="CJ64">
        <v>9.594199327922496</v>
      </c>
      <c r="CK64">
        <v>2.974589492204361E-2</v>
      </c>
      <c r="CL64">
        <v>16.331579174704132</v>
      </c>
      <c r="CM64">
        <v>10</v>
      </c>
      <c r="CN64">
        <v>0.3491042238016227</v>
      </c>
      <c r="CO64">
        <v>0.3491042238016227</v>
      </c>
      <c r="CP64">
        <v>11.689814665819579</v>
      </c>
      <c r="CQ64">
        <v>11.328586127210279</v>
      </c>
      <c r="CR64">
        <v>9.1573868097920386</v>
      </c>
      <c r="CS64">
        <v>9.1573868097920403</v>
      </c>
      <c r="CT64">
        <v>1.7763568394002501E-15</v>
      </c>
      <c r="CU64">
        <v>-1.9398075851735159E-14</v>
      </c>
    </row>
    <row r="65" spans="1:99" x14ac:dyDescent="0.3">
      <c r="A65" t="s">
        <v>3082</v>
      </c>
      <c r="B65" t="s">
        <v>2527</v>
      </c>
      <c r="C65" t="s">
        <v>3377</v>
      </c>
      <c r="D65" t="s">
        <v>85</v>
      </c>
      <c r="E65">
        <v>2.5000000000000001E-2</v>
      </c>
      <c r="F65">
        <v>0.25</v>
      </c>
      <c r="G65">
        <v>2.9936812771837761E-2</v>
      </c>
      <c r="H65">
        <v>7</v>
      </c>
      <c r="I65">
        <v>112</v>
      </c>
      <c r="J65">
        <v>9</v>
      </c>
      <c r="K65">
        <v>9.4506972446174462</v>
      </c>
      <c r="L65">
        <v>9.4515545198938824</v>
      </c>
      <c r="M65">
        <v>9.1573868097920403</v>
      </c>
      <c r="N65">
        <v>9.1553162313655321</v>
      </c>
      <c r="O65">
        <v>9.1573868097920403</v>
      </c>
      <c r="P65">
        <v>9.1553162313655321</v>
      </c>
      <c r="Q65" s="1">
        <v>9.1573868097920403</v>
      </c>
      <c r="S65">
        <v>3</v>
      </c>
      <c r="T65">
        <v>2.25</v>
      </c>
      <c r="U65">
        <v>0.5</v>
      </c>
      <c r="V65">
        <v>10.95</v>
      </c>
      <c r="W65">
        <v>0</v>
      </c>
      <c r="X65">
        <v>0</v>
      </c>
      <c r="Y65" t="s">
        <v>84</v>
      </c>
      <c r="AA65">
        <v>10</v>
      </c>
      <c r="AB65">
        <v>30</v>
      </c>
      <c r="AC65" t="s">
        <v>3083</v>
      </c>
      <c r="AD65" t="s">
        <v>87</v>
      </c>
      <c r="AE65" t="s">
        <v>87</v>
      </c>
      <c r="AF65" t="s">
        <v>88</v>
      </c>
      <c r="AG65" t="b">
        <v>1</v>
      </c>
      <c r="AH65">
        <v>2.5000000000000001E-2</v>
      </c>
      <c r="AI65">
        <v>2.986396566426246E-2</v>
      </c>
      <c r="AJ65">
        <v>4</v>
      </c>
      <c r="AL65">
        <v>9.2044762283583488</v>
      </c>
      <c r="AM65">
        <v>9.4469935476987068</v>
      </c>
      <c r="AN65">
        <v>9.2044762283583488</v>
      </c>
      <c r="AO65">
        <v>9.2044762283583488</v>
      </c>
      <c r="AP65">
        <v>0.28364718183881837</v>
      </c>
      <c r="AQ65">
        <v>0.28364718183881887</v>
      </c>
      <c r="AR65">
        <v>106.0444197927047</v>
      </c>
      <c r="AS65">
        <v>3433.6244571001021</v>
      </c>
      <c r="AT65">
        <v>0.28290031723162717</v>
      </c>
      <c r="AU65">
        <v>9.1600618879025468</v>
      </c>
      <c r="AV65">
        <v>4.6259075151058742</v>
      </c>
      <c r="AW65">
        <v>5.5858673111579851</v>
      </c>
      <c r="AX65">
        <v>18.5036300604235</v>
      </c>
      <c r="AY65">
        <v>22.34346924463194</v>
      </c>
      <c r="AZ65">
        <v>0.26796948260021519</v>
      </c>
      <c r="BA65">
        <v>0.28364718183881887</v>
      </c>
      <c r="BB65">
        <v>0.63655842407997432</v>
      </c>
      <c r="BC65">
        <v>0.63655842407997432</v>
      </c>
      <c r="BD65" t="b">
        <v>1</v>
      </c>
      <c r="BE65" t="b">
        <v>1</v>
      </c>
      <c r="BH65">
        <v>106.03563532033689</v>
      </c>
      <c r="BI65">
        <v>3432.0530341000608</v>
      </c>
      <c r="BJ65">
        <v>0.28292375397543551</v>
      </c>
      <c r="BK65">
        <v>0.28292375397543551</v>
      </c>
      <c r="BL65">
        <v>0.28292375397543551</v>
      </c>
      <c r="BM65" t="s">
        <v>89</v>
      </c>
      <c r="BN65">
        <v>9.1573868097920403</v>
      </c>
      <c r="BO65">
        <v>9.1573868097920421</v>
      </c>
      <c r="BP65">
        <v>9.1573868097920403</v>
      </c>
      <c r="BQ65" t="s">
        <v>89</v>
      </c>
      <c r="BR65">
        <v>9.4506972446174462</v>
      </c>
      <c r="BS65">
        <v>9.4506972446174462</v>
      </c>
      <c r="BT65">
        <v>9.4506972446174462</v>
      </c>
      <c r="BU65" t="s">
        <v>89</v>
      </c>
      <c r="BV65">
        <v>2.9936812771837761E-2</v>
      </c>
      <c r="BW65">
        <v>27.545047578437291</v>
      </c>
      <c r="BX65">
        <v>2202.495620390061</v>
      </c>
      <c r="BY65">
        <v>1.089125002037916</v>
      </c>
      <c r="BZ65">
        <v>1.089125002037916</v>
      </c>
      <c r="CA65">
        <v>1.089125002037916</v>
      </c>
      <c r="CB65" t="s">
        <v>89</v>
      </c>
      <c r="CC65" t="s">
        <v>90</v>
      </c>
      <c r="CD65">
        <v>66.688115323526617</v>
      </c>
      <c r="CE65">
        <v>66.688115323526617</v>
      </c>
      <c r="CF65">
        <v>66.688115323526617</v>
      </c>
      <c r="CG65" t="s">
        <v>89</v>
      </c>
      <c r="CH65" t="s">
        <v>91</v>
      </c>
      <c r="CI65">
        <v>0.27228125050947888</v>
      </c>
      <c r="CJ65">
        <v>16.672028830881651</v>
      </c>
      <c r="CK65">
        <v>1.6331620660655979E-2</v>
      </c>
      <c r="CL65">
        <v>0.26170899467323661</v>
      </c>
      <c r="CM65">
        <v>42</v>
      </c>
      <c r="CN65">
        <v>1.1345887273552739</v>
      </c>
      <c r="CO65">
        <v>1.1345887273552759</v>
      </c>
      <c r="CP65">
        <v>37.787974190794827</v>
      </c>
      <c r="CQ65">
        <v>36.817904913433402</v>
      </c>
      <c r="CR65">
        <v>9.1573868097920403</v>
      </c>
      <c r="CS65">
        <v>9.1573868097920403</v>
      </c>
      <c r="CT65">
        <v>0</v>
      </c>
      <c r="CU65">
        <v>0</v>
      </c>
    </row>
    <row r="66" spans="1:99" x14ac:dyDescent="0.3">
      <c r="A66" t="s">
        <v>3084</v>
      </c>
      <c r="B66" t="s">
        <v>2527</v>
      </c>
      <c r="C66" t="s">
        <v>3377</v>
      </c>
      <c r="D66" t="s">
        <v>85</v>
      </c>
      <c r="E66">
        <v>2.5000000000000001E-2</v>
      </c>
      <c r="F66">
        <v>0.4375</v>
      </c>
      <c r="G66">
        <v>2.9936812771837761E-2</v>
      </c>
      <c r="H66">
        <v>7</v>
      </c>
      <c r="I66">
        <v>112</v>
      </c>
      <c r="J66">
        <v>9</v>
      </c>
      <c r="K66">
        <v>9.4506972446174462</v>
      </c>
      <c r="L66">
        <v>9.4515545198938824</v>
      </c>
      <c r="M66">
        <v>9.1573868097920403</v>
      </c>
      <c r="N66">
        <v>9.1553162313655321</v>
      </c>
      <c r="O66">
        <v>9.1573868097920403</v>
      </c>
      <c r="P66">
        <v>9.1553162313655321</v>
      </c>
      <c r="Q66" s="1">
        <v>9.1573868097920403</v>
      </c>
      <c r="S66">
        <v>3</v>
      </c>
      <c r="T66">
        <v>2.25</v>
      </c>
      <c r="U66">
        <v>0.5</v>
      </c>
      <c r="V66">
        <v>10.95</v>
      </c>
      <c r="W66">
        <v>0</v>
      </c>
      <c r="X66">
        <v>0</v>
      </c>
      <c r="Y66" t="s">
        <v>84</v>
      </c>
      <c r="AA66">
        <v>10</v>
      </c>
      <c r="AB66">
        <v>30</v>
      </c>
      <c r="AC66" t="s">
        <v>3085</v>
      </c>
      <c r="AD66" t="s">
        <v>87</v>
      </c>
      <c r="AE66" t="s">
        <v>87</v>
      </c>
      <c r="AF66" t="s">
        <v>88</v>
      </c>
      <c r="AG66" t="b">
        <v>1</v>
      </c>
      <c r="AH66">
        <v>2.5000000000000001E-2</v>
      </c>
      <c r="AI66">
        <v>2.986396566426246E-2</v>
      </c>
      <c r="AJ66">
        <v>4</v>
      </c>
      <c r="AL66">
        <v>9.2044762283583488</v>
      </c>
      <c r="AM66">
        <v>9.446993547698705</v>
      </c>
      <c r="AN66">
        <v>9.2044762283583488</v>
      </c>
      <c r="AO66">
        <v>9.2044762283583488</v>
      </c>
      <c r="AP66">
        <v>0.28364718183881837</v>
      </c>
      <c r="AQ66">
        <v>0.28364718183881887</v>
      </c>
      <c r="AR66">
        <v>106.0444197927047</v>
      </c>
      <c r="AS66">
        <v>3433.6244571001021</v>
      </c>
      <c r="AT66">
        <v>0.28290031723162717</v>
      </c>
      <c r="AU66">
        <v>9.1600618879025468</v>
      </c>
      <c r="AV66">
        <v>4.6259075151058742</v>
      </c>
      <c r="AW66">
        <v>5.5858673111579851</v>
      </c>
      <c r="AX66">
        <v>10.57350289167057</v>
      </c>
      <c r="AY66">
        <v>12.76769671121825</v>
      </c>
      <c r="AZ66">
        <v>0.26796948260021519</v>
      </c>
      <c r="BA66">
        <v>0.28364718183881887</v>
      </c>
      <c r="BB66">
        <v>1.113977242139955</v>
      </c>
      <c r="BC66">
        <v>1.113977242139955</v>
      </c>
      <c r="BD66" t="b">
        <v>1</v>
      </c>
      <c r="BE66" t="b">
        <v>1</v>
      </c>
      <c r="BH66">
        <v>106.03563532033689</v>
      </c>
      <c r="BI66">
        <v>3432.0530341000608</v>
      </c>
      <c r="BJ66">
        <v>0.28292375397543551</v>
      </c>
      <c r="BK66">
        <v>0.28292375397543551</v>
      </c>
      <c r="BL66">
        <v>0.28292375397543551</v>
      </c>
      <c r="BM66" t="s">
        <v>89</v>
      </c>
      <c r="BN66">
        <v>9.1573868097920403</v>
      </c>
      <c r="BO66">
        <v>9.1573868097920421</v>
      </c>
      <c r="BP66">
        <v>9.1573868097920403</v>
      </c>
      <c r="BQ66" t="s">
        <v>89</v>
      </c>
      <c r="BR66">
        <v>9.4506972446174462</v>
      </c>
      <c r="BS66">
        <v>9.4506972446174462</v>
      </c>
      <c r="BT66">
        <v>9.4506972446174462</v>
      </c>
      <c r="BU66" t="s">
        <v>89</v>
      </c>
      <c r="BV66">
        <v>2.9936812771837761E-2</v>
      </c>
      <c r="BW66">
        <v>48.203833262265263</v>
      </c>
      <c r="BX66">
        <v>3854.3673356826071</v>
      </c>
      <c r="BY66">
        <v>0.62235714402166609</v>
      </c>
      <c r="BZ66">
        <v>0.62235714402166609</v>
      </c>
      <c r="CA66">
        <v>0.62235714402166609</v>
      </c>
      <c r="CB66" t="s">
        <v>89</v>
      </c>
      <c r="CC66" t="s">
        <v>90</v>
      </c>
      <c r="CD66">
        <v>38.107494470586637</v>
      </c>
      <c r="CE66">
        <v>38.107494470586637</v>
      </c>
      <c r="CF66">
        <v>38.107494470586637</v>
      </c>
      <c r="CG66" t="s">
        <v>89</v>
      </c>
      <c r="CH66" t="s">
        <v>91</v>
      </c>
      <c r="CI66">
        <v>0.27228125050947888</v>
      </c>
      <c r="CJ66">
        <v>16.672028830881651</v>
      </c>
      <c r="CK66">
        <v>1.6331620660655979E-2</v>
      </c>
      <c r="CL66">
        <v>0.45799074067816398</v>
      </c>
      <c r="CM66">
        <v>42</v>
      </c>
      <c r="CN66">
        <v>0.64833641563158495</v>
      </c>
      <c r="CO66">
        <v>0.64833641563158617</v>
      </c>
      <c r="CP66">
        <v>21.59312810902561</v>
      </c>
      <c r="CQ66">
        <v>21.03880280767623</v>
      </c>
      <c r="CR66">
        <v>9.1573868097920403</v>
      </c>
      <c r="CS66">
        <v>9.1573868097920403</v>
      </c>
      <c r="CT66">
        <v>0</v>
      </c>
      <c r="CU66">
        <v>0</v>
      </c>
    </row>
    <row r="67" spans="1:99" x14ac:dyDescent="0.3">
      <c r="A67" t="s">
        <v>3086</v>
      </c>
      <c r="B67" t="s">
        <v>2527</v>
      </c>
      <c r="C67" t="s">
        <v>3377</v>
      </c>
      <c r="D67" t="s">
        <v>85</v>
      </c>
      <c r="E67">
        <v>2.5000000000000001E-2</v>
      </c>
      <c r="F67">
        <v>0.8125</v>
      </c>
      <c r="G67">
        <v>2.9936812771837761E-2</v>
      </c>
      <c r="H67">
        <v>7</v>
      </c>
      <c r="I67">
        <v>112</v>
      </c>
      <c r="J67">
        <v>9</v>
      </c>
      <c r="K67">
        <v>9.4506972446174462</v>
      </c>
      <c r="L67">
        <v>9.4515545198938824</v>
      </c>
      <c r="M67">
        <v>9.1573868097920403</v>
      </c>
      <c r="N67">
        <v>9.1553162313655321</v>
      </c>
      <c r="O67">
        <v>9.1573868097920403</v>
      </c>
      <c r="P67">
        <v>9.1553162313655321</v>
      </c>
      <c r="Q67" s="1">
        <v>9.1573868097920403</v>
      </c>
      <c r="S67">
        <v>3</v>
      </c>
      <c r="T67">
        <v>2.25</v>
      </c>
      <c r="U67">
        <v>0.5</v>
      </c>
      <c r="V67">
        <v>10.95</v>
      </c>
      <c r="W67">
        <v>0</v>
      </c>
      <c r="X67">
        <v>0</v>
      </c>
      <c r="Y67" t="s">
        <v>84</v>
      </c>
      <c r="AA67">
        <v>10</v>
      </c>
      <c r="AB67">
        <v>30</v>
      </c>
      <c r="AC67" t="s">
        <v>3087</v>
      </c>
      <c r="AD67" t="s">
        <v>87</v>
      </c>
      <c r="AE67" t="s">
        <v>87</v>
      </c>
      <c r="AF67" t="s">
        <v>88</v>
      </c>
      <c r="AG67" t="b">
        <v>1</v>
      </c>
      <c r="AH67">
        <v>2.5000000000000001E-2</v>
      </c>
      <c r="AI67">
        <v>2.986396566426246E-2</v>
      </c>
      <c r="AJ67">
        <v>4</v>
      </c>
      <c r="AL67">
        <v>9.2044762283583488</v>
      </c>
      <c r="AM67">
        <v>9.4469935476987068</v>
      </c>
      <c r="AN67">
        <v>9.2044762283583488</v>
      </c>
      <c r="AO67">
        <v>9.2044762283583488</v>
      </c>
      <c r="AP67">
        <v>0.28364718183881837</v>
      </c>
      <c r="AQ67">
        <v>0.28364718183881887</v>
      </c>
      <c r="AR67">
        <v>106.0444197927047</v>
      </c>
      <c r="AS67">
        <v>3433.6244571001021</v>
      </c>
      <c r="AT67">
        <v>0.28290031723162717</v>
      </c>
      <c r="AU67">
        <v>9.1600618879025468</v>
      </c>
      <c r="AV67">
        <v>4.6259075151058688</v>
      </c>
      <c r="AW67">
        <v>5.5858673111579833</v>
      </c>
      <c r="AX67">
        <v>5.6934246339764538</v>
      </c>
      <c r="AY67">
        <v>6.8749136137329021</v>
      </c>
      <c r="AZ67">
        <v>0.26796948260021508</v>
      </c>
      <c r="BA67">
        <v>0.28364718183881887</v>
      </c>
      <c r="BB67">
        <v>2.0688148782599129</v>
      </c>
      <c r="BC67">
        <v>2.0688148782599129</v>
      </c>
      <c r="BD67" t="b">
        <v>1</v>
      </c>
      <c r="BE67" t="b">
        <v>1</v>
      </c>
      <c r="BH67">
        <v>106.03563532033689</v>
      </c>
      <c r="BI67">
        <v>3432.0530341000608</v>
      </c>
      <c r="BJ67">
        <v>0.28292375397543551</v>
      </c>
      <c r="BK67">
        <v>0.28292375397543551</v>
      </c>
      <c r="BL67">
        <v>0.28292375397543551</v>
      </c>
      <c r="BM67" t="s">
        <v>89</v>
      </c>
      <c r="BN67">
        <v>9.1573868097920403</v>
      </c>
      <c r="BO67">
        <v>9.1573868097920421</v>
      </c>
      <c r="BP67">
        <v>9.1573868097920403</v>
      </c>
      <c r="BQ67" t="s">
        <v>89</v>
      </c>
      <c r="BR67">
        <v>9.4506972446174462</v>
      </c>
      <c r="BS67">
        <v>9.4506972446174462</v>
      </c>
      <c r="BT67">
        <v>9.4506972446174462</v>
      </c>
      <c r="BU67" t="s">
        <v>89</v>
      </c>
      <c r="BV67">
        <v>2.9936812771837761E-2</v>
      </c>
      <c r="BW67">
        <v>89.521404629921236</v>
      </c>
      <c r="BX67">
        <v>7158.1107662677014</v>
      </c>
      <c r="BY67">
        <v>0.33511538524243539</v>
      </c>
      <c r="BZ67">
        <v>0.33511538524243539</v>
      </c>
      <c r="CA67">
        <v>0.33511538524243539</v>
      </c>
      <c r="CB67" t="s">
        <v>89</v>
      </c>
      <c r="CC67" t="s">
        <v>90</v>
      </c>
      <c r="CD67">
        <v>20.51942009954665</v>
      </c>
      <c r="CE67">
        <v>20.51942009954665</v>
      </c>
      <c r="CF67">
        <v>20.51942009954665</v>
      </c>
      <c r="CG67" t="s">
        <v>89</v>
      </c>
      <c r="CH67" t="s">
        <v>91</v>
      </c>
      <c r="CI67">
        <v>0.27228125050947882</v>
      </c>
      <c r="CJ67">
        <v>16.672028830881661</v>
      </c>
      <c r="CK67">
        <v>1.6331620660655969E-2</v>
      </c>
      <c r="CL67">
        <v>0.85055423268801911</v>
      </c>
      <c r="CM67">
        <v>42</v>
      </c>
      <c r="CN67">
        <v>0.3491042238016227</v>
      </c>
      <c r="CO67">
        <v>0.34910422380162331</v>
      </c>
      <c r="CP67">
        <v>11.627068981783021</v>
      </c>
      <c r="CQ67">
        <v>11.328586127210279</v>
      </c>
      <c r="CR67">
        <v>9.1573868097920403</v>
      </c>
      <c r="CS67">
        <v>9.1573868097920403</v>
      </c>
      <c r="CT67">
        <v>0</v>
      </c>
      <c r="CU67">
        <v>0</v>
      </c>
    </row>
    <row r="68" spans="1:99" x14ac:dyDescent="0.3">
      <c r="A68" t="s">
        <v>3088</v>
      </c>
      <c r="B68" t="s">
        <v>2527</v>
      </c>
      <c r="C68" t="s">
        <v>3377</v>
      </c>
      <c r="D68" t="s">
        <v>85</v>
      </c>
      <c r="E68">
        <v>0.1</v>
      </c>
      <c r="F68">
        <v>0.25</v>
      </c>
      <c r="G68">
        <v>2.9936812771837761E-2</v>
      </c>
      <c r="H68">
        <v>7</v>
      </c>
      <c r="I68">
        <v>112</v>
      </c>
      <c r="J68">
        <v>9</v>
      </c>
      <c r="K68">
        <v>9.4506972446174462</v>
      </c>
      <c r="L68">
        <v>9.4515545198938824</v>
      </c>
      <c r="M68">
        <v>9.1573868097920403</v>
      </c>
      <c r="N68">
        <v>9.1553162313655321</v>
      </c>
      <c r="O68">
        <v>9.1573868097920403</v>
      </c>
      <c r="P68">
        <v>9.1553162313655321</v>
      </c>
      <c r="Q68" s="1">
        <v>9.1573868097920403</v>
      </c>
      <c r="S68">
        <v>3</v>
      </c>
      <c r="T68">
        <v>2.25</v>
      </c>
      <c r="U68">
        <v>0.5</v>
      </c>
      <c r="V68">
        <v>10.95</v>
      </c>
      <c r="W68">
        <v>0</v>
      </c>
      <c r="X68">
        <v>0</v>
      </c>
      <c r="Y68" t="s">
        <v>84</v>
      </c>
      <c r="AA68">
        <v>10</v>
      </c>
      <c r="AB68">
        <v>30</v>
      </c>
      <c r="AC68" t="s">
        <v>3089</v>
      </c>
      <c r="AD68" t="s">
        <v>87</v>
      </c>
      <c r="AE68" t="s">
        <v>87</v>
      </c>
      <c r="AF68" t="s">
        <v>88</v>
      </c>
      <c r="AG68" t="b">
        <v>0</v>
      </c>
      <c r="AH68">
        <v>0.1</v>
      </c>
      <c r="AI68">
        <v>2.986396566426246E-2</v>
      </c>
      <c r="AJ68">
        <v>4</v>
      </c>
      <c r="AL68">
        <v>9.2044762283583488</v>
      </c>
      <c r="AM68">
        <v>9.4979744159784065</v>
      </c>
      <c r="AN68">
        <v>9.2044762283583488</v>
      </c>
      <c r="AO68">
        <v>9.2044762283583488</v>
      </c>
      <c r="AP68">
        <v>0.28364718183881837</v>
      </c>
      <c r="AQ68">
        <v>0.28364718183881837</v>
      </c>
      <c r="AR68">
        <v>106.0444197927047</v>
      </c>
      <c r="AS68">
        <v>3433.6244571001021</v>
      </c>
      <c r="AT68">
        <v>0.28290031723162717</v>
      </c>
      <c r="AU68">
        <v>9.1600618879025468</v>
      </c>
      <c r="AV68">
        <v>9.602406045353062</v>
      </c>
      <c r="AW68">
        <v>9.5429685481443709</v>
      </c>
      <c r="AX68">
        <v>38.409624181412248</v>
      </c>
      <c r="AY68">
        <v>38.171874192577476</v>
      </c>
      <c r="AZ68">
        <v>0.28541385208338038</v>
      </c>
      <c r="BA68">
        <v>0.28364718183881837</v>
      </c>
      <c r="BB68">
        <v>1.0725450070384741</v>
      </c>
      <c r="BC68">
        <v>1.0725450070384741</v>
      </c>
      <c r="BD68" t="b">
        <v>0</v>
      </c>
      <c r="BE68" t="b">
        <v>0</v>
      </c>
      <c r="BH68">
        <v>106.03563532033689</v>
      </c>
      <c r="BI68">
        <v>3432.0530341000608</v>
      </c>
      <c r="BJ68">
        <v>0.28292375397543551</v>
      </c>
      <c r="BK68">
        <v>0.28292375397543551</v>
      </c>
      <c r="BL68">
        <v>0.28292375397543551</v>
      </c>
      <c r="BM68" t="s">
        <v>89</v>
      </c>
      <c r="BN68">
        <v>9.1573868097920403</v>
      </c>
      <c r="BO68">
        <v>9.1573868097920421</v>
      </c>
      <c r="BP68">
        <v>9.1573868097920403</v>
      </c>
      <c r="BQ68" t="s">
        <v>89</v>
      </c>
      <c r="BR68">
        <v>9.4506972446174462</v>
      </c>
      <c r="BS68">
        <v>9.4506972446174462</v>
      </c>
      <c r="BT68">
        <v>9.4506972446174462</v>
      </c>
      <c r="BU68" t="s">
        <v>89</v>
      </c>
      <c r="BV68">
        <v>2.9936812771837761E-2</v>
      </c>
      <c r="BW68">
        <v>26.277631394740279</v>
      </c>
      <c r="BX68">
        <v>1121.953829698725</v>
      </c>
      <c r="BY68">
        <v>1.141655408333522</v>
      </c>
      <c r="BZ68">
        <v>1.141655408333522</v>
      </c>
      <c r="CA68">
        <v>1.141655408333522</v>
      </c>
      <c r="CB68" t="s">
        <v>89</v>
      </c>
      <c r="CC68" t="s">
        <v>90</v>
      </c>
      <c r="CD68">
        <v>38.599379781626077</v>
      </c>
      <c r="CE68">
        <v>38.599379781626077</v>
      </c>
      <c r="CF68">
        <v>38.599379781626077</v>
      </c>
      <c r="CG68" t="s">
        <v>89</v>
      </c>
      <c r="CH68" t="s">
        <v>91</v>
      </c>
      <c r="CI68">
        <v>0.28541385208338049</v>
      </c>
      <c r="CJ68">
        <v>9.6498449454065192</v>
      </c>
      <c r="CK68">
        <v>2.957704022169207E-2</v>
      </c>
      <c r="CL68">
        <v>0.47341944915778378</v>
      </c>
      <c r="CM68">
        <v>14</v>
      </c>
      <c r="CN68">
        <v>1.1345887273552739</v>
      </c>
      <c r="CO68">
        <v>1.1345887273552739</v>
      </c>
      <c r="CP68">
        <v>37.991897663913633</v>
      </c>
      <c r="CQ68">
        <v>36.817904913433402</v>
      </c>
      <c r="CR68">
        <v>9.1573868097920403</v>
      </c>
      <c r="CS68">
        <v>9.1573868097920403</v>
      </c>
      <c r="CT68">
        <v>0</v>
      </c>
      <c r="CU68">
        <v>0</v>
      </c>
    </row>
    <row r="69" spans="1:99" x14ac:dyDescent="0.3">
      <c r="A69" t="s">
        <v>3090</v>
      </c>
      <c r="B69" t="s">
        <v>2527</v>
      </c>
      <c r="C69" t="s">
        <v>3377</v>
      </c>
      <c r="D69" t="s">
        <v>85</v>
      </c>
      <c r="E69">
        <v>0.1</v>
      </c>
      <c r="F69">
        <v>0.4375</v>
      </c>
      <c r="G69">
        <v>2.9936812771837761E-2</v>
      </c>
      <c r="H69">
        <v>7</v>
      </c>
      <c r="I69">
        <v>112</v>
      </c>
      <c r="J69">
        <v>9</v>
      </c>
      <c r="K69">
        <v>9.4506972446174462</v>
      </c>
      <c r="L69">
        <v>9.4515545198938824</v>
      </c>
      <c r="M69">
        <v>9.1573868097920403</v>
      </c>
      <c r="N69">
        <v>9.1553162313655321</v>
      </c>
      <c r="O69">
        <v>9.1573868097920403</v>
      </c>
      <c r="P69">
        <v>9.1553162313655321</v>
      </c>
      <c r="Q69" s="1">
        <v>9.1573868097920403</v>
      </c>
      <c r="S69">
        <v>3</v>
      </c>
      <c r="T69">
        <v>2.25</v>
      </c>
      <c r="U69">
        <v>0.5</v>
      </c>
      <c r="V69">
        <v>10.95</v>
      </c>
      <c r="W69">
        <v>0</v>
      </c>
      <c r="X69">
        <v>0</v>
      </c>
      <c r="Y69" t="s">
        <v>84</v>
      </c>
      <c r="AA69">
        <v>10</v>
      </c>
      <c r="AB69">
        <v>30</v>
      </c>
      <c r="AC69" t="s">
        <v>3091</v>
      </c>
      <c r="AD69" t="s">
        <v>87</v>
      </c>
      <c r="AE69" t="s">
        <v>87</v>
      </c>
      <c r="AF69" t="s">
        <v>88</v>
      </c>
      <c r="AG69" t="b">
        <v>0</v>
      </c>
      <c r="AH69">
        <v>0.1</v>
      </c>
      <c r="AI69">
        <v>2.986396566426246E-2</v>
      </c>
      <c r="AJ69">
        <v>4</v>
      </c>
      <c r="AL69">
        <v>9.2044762283583488</v>
      </c>
      <c r="AM69">
        <v>9.4979744159784065</v>
      </c>
      <c r="AN69">
        <v>9.2044762283583488</v>
      </c>
      <c r="AO69">
        <v>9.2044762283583488</v>
      </c>
      <c r="AP69">
        <v>0.28364718183881837</v>
      </c>
      <c r="AQ69">
        <v>0.28364718183881837</v>
      </c>
      <c r="AR69">
        <v>106.0444197927047</v>
      </c>
      <c r="AS69">
        <v>3433.6244571001021</v>
      </c>
      <c r="AT69">
        <v>0.28290031723162717</v>
      </c>
      <c r="AU69">
        <v>9.1600618879025468</v>
      </c>
      <c r="AV69">
        <v>9.6024060453530602</v>
      </c>
      <c r="AW69">
        <v>9.5429685481443691</v>
      </c>
      <c r="AX69">
        <v>21.948356675092711</v>
      </c>
      <c r="AY69">
        <v>21.8124995386157</v>
      </c>
      <c r="AZ69">
        <v>0.28541385208338038</v>
      </c>
      <c r="BA69">
        <v>0.28364718183881837</v>
      </c>
      <c r="BB69">
        <v>1.87695376231733</v>
      </c>
      <c r="BC69">
        <v>1.87695376231733</v>
      </c>
      <c r="BD69" t="b">
        <v>0</v>
      </c>
      <c r="BE69" t="b">
        <v>0</v>
      </c>
      <c r="BH69">
        <v>106.03563532033689</v>
      </c>
      <c r="BI69">
        <v>3432.0530341000608</v>
      </c>
      <c r="BJ69">
        <v>0.28292375397543551</v>
      </c>
      <c r="BK69">
        <v>0.28292375397543551</v>
      </c>
      <c r="BL69">
        <v>0.28292375397543551</v>
      </c>
      <c r="BM69" t="s">
        <v>89</v>
      </c>
      <c r="BN69">
        <v>9.1573868097920403</v>
      </c>
      <c r="BO69">
        <v>9.1573868097920421</v>
      </c>
      <c r="BP69">
        <v>9.1573868097920403</v>
      </c>
      <c r="BQ69" t="s">
        <v>89</v>
      </c>
      <c r="BR69">
        <v>9.4506972446174462</v>
      </c>
      <c r="BS69">
        <v>9.4506972446174462</v>
      </c>
      <c r="BT69">
        <v>9.4506972446174462</v>
      </c>
      <c r="BU69" t="s">
        <v>89</v>
      </c>
      <c r="BV69">
        <v>2.9936812771837761E-2</v>
      </c>
      <c r="BW69">
        <v>45.985854940795519</v>
      </c>
      <c r="BX69">
        <v>1963.419201972772</v>
      </c>
      <c r="BY69">
        <v>0.65237451904772659</v>
      </c>
      <c r="BZ69">
        <v>0.65237451904772659</v>
      </c>
      <c r="CA69">
        <v>0.65237451904772659</v>
      </c>
      <c r="CB69" t="s">
        <v>89</v>
      </c>
      <c r="CC69" t="s">
        <v>90</v>
      </c>
      <c r="CD69">
        <v>22.056788446643459</v>
      </c>
      <c r="CE69">
        <v>22.056788446643459</v>
      </c>
      <c r="CF69">
        <v>22.056788446643459</v>
      </c>
      <c r="CG69" t="s">
        <v>89</v>
      </c>
      <c r="CH69" t="s">
        <v>91</v>
      </c>
      <c r="CI69">
        <v>0.28541385208338038</v>
      </c>
      <c r="CJ69">
        <v>9.6498449454065138</v>
      </c>
      <c r="CK69">
        <v>2.957704022169207E-2</v>
      </c>
      <c r="CL69">
        <v>0.82848403602612208</v>
      </c>
      <c r="CM69">
        <v>14</v>
      </c>
      <c r="CN69">
        <v>0.64833641563158495</v>
      </c>
      <c r="CO69">
        <v>0.64833641563158495</v>
      </c>
      <c r="CP69">
        <v>21.709655807950639</v>
      </c>
      <c r="CQ69">
        <v>21.03880280767623</v>
      </c>
      <c r="CR69">
        <v>9.1573868097920403</v>
      </c>
      <c r="CS69">
        <v>9.1573868097920403</v>
      </c>
      <c r="CT69">
        <v>0</v>
      </c>
      <c r="CU69">
        <v>0</v>
      </c>
    </row>
    <row r="70" spans="1:99" x14ac:dyDescent="0.3">
      <c r="A70" t="s">
        <v>3092</v>
      </c>
      <c r="B70" t="s">
        <v>2527</v>
      </c>
      <c r="C70" t="s">
        <v>3377</v>
      </c>
      <c r="D70" t="s">
        <v>85</v>
      </c>
      <c r="E70">
        <v>0.1</v>
      </c>
      <c r="F70">
        <v>0.8125</v>
      </c>
      <c r="G70">
        <v>2.9936812771837761E-2</v>
      </c>
      <c r="H70">
        <v>7</v>
      </c>
      <c r="I70">
        <v>112</v>
      </c>
      <c r="J70">
        <v>9</v>
      </c>
      <c r="K70">
        <v>9.4506972446174462</v>
      </c>
      <c r="L70">
        <v>9.4515545198938824</v>
      </c>
      <c r="M70">
        <v>9.1573868097920403</v>
      </c>
      <c r="N70">
        <v>9.1553162313655321</v>
      </c>
      <c r="O70">
        <v>9.1573868097920403</v>
      </c>
      <c r="P70">
        <v>9.1553162313655321</v>
      </c>
      <c r="Q70" s="1">
        <v>9.1573868097920403</v>
      </c>
      <c r="S70">
        <v>3</v>
      </c>
      <c r="T70">
        <v>2.25</v>
      </c>
      <c r="U70">
        <v>0.5</v>
      </c>
      <c r="V70">
        <v>10.95</v>
      </c>
      <c r="W70">
        <v>0</v>
      </c>
      <c r="X70">
        <v>0</v>
      </c>
      <c r="Y70" t="s">
        <v>84</v>
      </c>
      <c r="AA70">
        <v>10</v>
      </c>
      <c r="AB70">
        <v>30</v>
      </c>
      <c r="AC70" t="s">
        <v>3093</v>
      </c>
      <c r="AD70" t="s">
        <v>87</v>
      </c>
      <c r="AE70" t="s">
        <v>87</v>
      </c>
      <c r="AF70" t="s">
        <v>88</v>
      </c>
      <c r="AG70" t="b">
        <v>0</v>
      </c>
      <c r="AH70">
        <v>0.1</v>
      </c>
      <c r="AI70">
        <v>2.986396566426246E-2</v>
      </c>
      <c r="AJ70">
        <v>4</v>
      </c>
      <c r="AL70">
        <v>9.2044762283583488</v>
      </c>
      <c r="AM70">
        <v>9.4979744159784065</v>
      </c>
      <c r="AN70">
        <v>9.2044762283583488</v>
      </c>
      <c r="AO70">
        <v>9.2044762283583488</v>
      </c>
      <c r="AP70">
        <v>0.28364718183881837</v>
      </c>
      <c r="AQ70">
        <v>0.28364718183881837</v>
      </c>
      <c r="AR70">
        <v>106.0444197927047</v>
      </c>
      <c r="AS70">
        <v>3433.6244571001021</v>
      </c>
      <c r="AT70">
        <v>0.28290031723162717</v>
      </c>
      <c r="AU70">
        <v>9.1600618879025468</v>
      </c>
      <c r="AV70">
        <v>9.6024060453530691</v>
      </c>
      <c r="AW70">
        <v>9.5429685481443762</v>
      </c>
      <c r="AX70">
        <v>11.818345901973011</v>
      </c>
      <c r="AY70">
        <v>11.74519205925462</v>
      </c>
      <c r="AZ70">
        <v>0.28541385208338049</v>
      </c>
      <c r="BA70">
        <v>0.28364718183881837</v>
      </c>
      <c r="BB70">
        <v>3.485771272875033</v>
      </c>
      <c r="BC70">
        <v>3.485771272875033</v>
      </c>
      <c r="BD70" t="b">
        <v>0</v>
      </c>
      <c r="BE70" t="b">
        <v>0</v>
      </c>
      <c r="BH70">
        <v>106.03563532033689</v>
      </c>
      <c r="BI70">
        <v>3432.0530341000608</v>
      </c>
      <c r="BJ70">
        <v>0.28292375397543551</v>
      </c>
      <c r="BK70">
        <v>0.28292375397543551</v>
      </c>
      <c r="BL70">
        <v>0.28292375397543551</v>
      </c>
      <c r="BM70" t="s">
        <v>89</v>
      </c>
      <c r="BN70">
        <v>9.1573868097920403</v>
      </c>
      <c r="BO70">
        <v>9.1573868097920421</v>
      </c>
      <c r="BP70">
        <v>9.1573868097920403</v>
      </c>
      <c r="BQ70" t="s">
        <v>89</v>
      </c>
      <c r="BR70">
        <v>9.4506972446174462</v>
      </c>
      <c r="BS70">
        <v>9.4506972446174462</v>
      </c>
      <c r="BT70">
        <v>9.4506972446174462</v>
      </c>
      <c r="BU70" t="s">
        <v>89</v>
      </c>
      <c r="BV70">
        <v>2.9936812771837761E-2</v>
      </c>
      <c r="BW70">
        <v>85.402302032905936</v>
      </c>
      <c r="BX70">
        <v>3646.3499465208611</v>
      </c>
      <c r="BY70">
        <v>0.35127858717954519</v>
      </c>
      <c r="BZ70">
        <v>0.35127858717954519</v>
      </c>
      <c r="CA70">
        <v>0.35127858717954519</v>
      </c>
      <c r="CB70" t="s">
        <v>89</v>
      </c>
      <c r="CC70" t="s">
        <v>90</v>
      </c>
      <c r="CD70">
        <v>11.876732240500329</v>
      </c>
      <c r="CE70">
        <v>11.876732240500329</v>
      </c>
      <c r="CF70">
        <v>11.876732240500329</v>
      </c>
      <c r="CG70" t="s">
        <v>89</v>
      </c>
      <c r="CH70" t="s">
        <v>91</v>
      </c>
      <c r="CI70">
        <v>0.28541385208338049</v>
      </c>
      <c r="CJ70">
        <v>9.6498449454065227</v>
      </c>
      <c r="CK70">
        <v>2.9577040221692059E-2</v>
      </c>
      <c r="CL70">
        <v>1.538613209762798</v>
      </c>
      <c r="CM70">
        <v>14</v>
      </c>
      <c r="CN70">
        <v>0.3491042238016227</v>
      </c>
      <c r="CO70">
        <v>0.3491042238016227</v>
      </c>
      <c r="CP70">
        <v>11.689814665819579</v>
      </c>
      <c r="CQ70">
        <v>11.328586127210279</v>
      </c>
      <c r="CR70">
        <v>9.1573868097920403</v>
      </c>
      <c r="CS70">
        <v>9.1573868097920403</v>
      </c>
      <c r="CT70">
        <v>0</v>
      </c>
      <c r="CU70">
        <v>0</v>
      </c>
    </row>
    <row r="71" spans="1:99" x14ac:dyDescent="0.3">
      <c r="A71" t="s">
        <v>3094</v>
      </c>
      <c r="B71" t="s">
        <v>2527</v>
      </c>
      <c r="C71" t="s">
        <v>3377</v>
      </c>
      <c r="D71" t="s">
        <v>85</v>
      </c>
      <c r="E71">
        <v>0.17499999999999999</v>
      </c>
      <c r="F71">
        <v>0.25</v>
      </c>
      <c r="G71">
        <v>2.9936812771837761E-2</v>
      </c>
      <c r="H71">
        <v>7</v>
      </c>
      <c r="I71">
        <v>112</v>
      </c>
      <c r="J71">
        <v>9</v>
      </c>
      <c r="K71">
        <v>9.4506972446174462</v>
      </c>
      <c r="L71">
        <v>9.4515545198938824</v>
      </c>
      <c r="M71">
        <v>9.1573868097920403</v>
      </c>
      <c r="N71">
        <v>9.1553162313655321</v>
      </c>
      <c r="O71">
        <v>9.1573868097920403</v>
      </c>
      <c r="P71">
        <v>9.1553162313655321</v>
      </c>
      <c r="Q71" s="1">
        <v>9.1573868097920403</v>
      </c>
      <c r="S71">
        <v>3</v>
      </c>
      <c r="T71">
        <v>2.25</v>
      </c>
      <c r="U71">
        <v>0.5</v>
      </c>
      <c r="V71">
        <v>10.95</v>
      </c>
      <c r="W71">
        <v>0</v>
      </c>
      <c r="X71">
        <v>0</v>
      </c>
      <c r="Y71" t="s">
        <v>84</v>
      </c>
      <c r="AA71">
        <v>10</v>
      </c>
      <c r="AB71">
        <v>30</v>
      </c>
      <c r="AC71" t="s">
        <v>3095</v>
      </c>
      <c r="AD71" t="s">
        <v>87</v>
      </c>
      <c r="AE71" t="s">
        <v>87</v>
      </c>
      <c r="AF71" t="s">
        <v>88</v>
      </c>
      <c r="AG71" t="b">
        <v>0</v>
      </c>
      <c r="AH71">
        <v>0.17499999999999999</v>
      </c>
      <c r="AI71">
        <v>2.986396566426246E-2</v>
      </c>
      <c r="AJ71">
        <v>4</v>
      </c>
      <c r="AL71">
        <v>9.2044762283583488</v>
      </c>
      <c r="AM71">
        <v>9.4979744159784065</v>
      </c>
      <c r="AN71">
        <v>9.2044762283583488</v>
      </c>
      <c r="AO71">
        <v>9.2044762283583488</v>
      </c>
      <c r="AP71">
        <v>0.28364718183881837</v>
      </c>
      <c r="AQ71">
        <v>0.28364718183881837</v>
      </c>
      <c r="AR71">
        <v>106.0444197927047</v>
      </c>
      <c r="AS71">
        <v>3433.6244571001021</v>
      </c>
      <c r="AT71">
        <v>0.28290031723162717</v>
      </c>
      <c r="AU71">
        <v>9.1600618879025468</v>
      </c>
      <c r="AV71">
        <v>9.5579935202655832</v>
      </c>
      <c r="AW71">
        <v>9.4981737500098706</v>
      </c>
      <c r="AX71">
        <v>38.231974081062333</v>
      </c>
      <c r="AY71">
        <v>37.992695000039483</v>
      </c>
      <c r="AZ71">
        <v>0.28543359991221501</v>
      </c>
      <c r="BA71">
        <v>0.28364718183881837</v>
      </c>
      <c r="BB71">
        <v>0.92129417228390353</v>
      </c>
      <c r="BC71">
        <v>0.92129417228390353</v>
      </c>
      <c r="BD71" t="b">
        <v>0</v>
      </c>
      <c r="BE71" t="b">
        <v>0</v>
      </c>
      <c r="BH71">
        <v>106.03563532033689</v>
      </c>
      <c r="BI71">
        <v>3432.0530341000608</v>
      </c>
      <c r="BJ71">
        <v>0.28292375397543551</v>
      </c>
      <c r="BK71">
        <v>0.28292375397543551</v>
      </c>
      <c r="BL71">
        <v>0.28292375397543551</v>
      </c>
      <c r="BM71" t="s">
        <v>89</v>
      </c>
      <c r="BN71">
        <v>9.1573868097920403</v>
      </c>
      <c r="BO71">
        <v>9.1573868097920421</v>
      </c>
      <c r="BP71">
        <v>9.1573868097920403</v>
      </c>
      <c r="BQ71" t="s">
        <v>89</v>
      </c>
      <c r="BR71">
        <v>9.4506972446174462</v>
      </c>
      <c r="BS71">
        <v>9.4506972446174462</v>
      </c>
      <c r="BT71">
        <v>9.4506972446174462</v>
      </c>
      <c r="BU71" t="s">
        <v>89</v>
      </c>
      <c r="BV71">
        <v>2.9936812771837761E-2</v>
      </c>
      <c r="BW71">
        <v>26.280007623209681</v>
      </c>
      <c r="BX71">
        <v>1009.019055904741</v>
      </c>
      <c r="BY71">
        <v>1.1415521802780959</v>
      </c>
      <c r="BZ71">
        <v>1.1415521802780959</v>
      </c>
      <c r="CA71">
        <v>1.1415521802780959</v>
      </c>
      <c r="CB71" t="s">
        <v>89</v>
      </c>
      <c r="CC71" t="s">
        <v>90</v>
      </c>
      <c r="CD71">
        <v>38.376797311689963</v>
      </c>
      <c r="CE71">
        <v>38.376797311689963</v>
      </c>
      <c r="CF71">
        <v>38.376797311689963</v>
      </c>
      <c r="CG71" t="s">
        <v>89</v>
      </c>
      <c r="CH71" t="s">
        <v>91</v>
      </c>
      <c r="CI71">
        <v>0.28538804506952409</v>
      </c>
      <c r="CJ71">
        <v>9.5941993279224906</v>
      </c>
      <c r="CK71">
        <v>2.9745894922043631E-2</v>
      </c>
      <c r="CL71">
        <v>0.55834458716937196</v>
      </c>
      <c r="CM71">
        <v>10</v>
      </c>
      <c r="CN71">
        <v>1.1345887273552739</v>
      </c>
      <c r="CO71">
        <v>1.1345887273552739</v>
      </c>
      <c r="CP71">
        <v>37.991897663913633</v>
      </c>
      <c r="CQ71">
        <v>36.817904913433402</v>
      </c>
      <c r="CR71">
        <v>9.1573868097920403</v>
      </c>
      <c r="CS71">
        <v>9.1573868097920403</v>
      </c>
      <c r="CT71">
        <v>0</v>
      </c>
      <c r="CU71">
        <v>0</v>
      </c>
    </row>
    <row r="72" spans="1:99" x14ac:dyDescent="0.3">
      <c r="A72" t="s">
        <v>3096</v>
      </c>
      <c r="B72" t="s">
        <v>2527</v>
      </c>
      <c r="C72" t="s">
        <v>3377</v>
      </c>
      <c r="D72" t="s">
        <v>85</v>
      </c>
      <c r="E72">
        <v>0.17499999999999999</v>
      </c>
      <c r="F72">
        <v>0.4375</v>
      </c>
      <c r="G72">
        <v>2.9936812771837761E-2</v>
      </c>
      <c r="H72">
        <v>7</v>
      </c>
      <c r="I72">
        <v>112</v>
      </c>
      <c r="J72">
        <v>9</v>
      </c>
      <c r="K72">
        <v>9.4506972446174462</v>
      </c>
      <c r="L72">
        <v>9.4515545198938824</v>
      </c>
      <c r="M72">
        <v>9.1573868097920403</v>
      </c>
      <c r="N72">
        <v>9.1553162313655321</v>
      </c>
      <c r="O72">
        <v>9.1573868097920403</v>
      </c>
      <c r="P72">
        <v>9.1553162313655321</v>
      </c>
      <c r="Q72" s="1">
        <v>9.1573868097920403</v>
      </c>
      <c r="S72">
        <v>3</v>
      </c>
      <c r="T72">
        <v>2.25</v>
      </c>
      <c r="U72">
        <v>0.5</v>
      </c>
      <c r="V72">
        <v>10.95</v>
      </c>
      <c r="W72">
        <v>0</v>
      </c>
      <c r="X72">
        <v>0</v>
      </c>
      <c r="Y72" t="s">
        <v>84</v>
      </c>
      <c r="AA72">
        <v>10</v>
      </c>
      <c r="AB72">
        <v>30</v>
      </c>
      <c r="AC72" t="s">
        <v>3097</v>
      </c>
      <c r="AD72" t="s">
        <v>87</v>
      </c>
      <c r="AE72" t="s">
        <v>87</v>
      </c>
      <c r="AF72" t="s">
        <v>88</v>
      </c>
      <c r="AG72" t="b">
        <v>0</v>
      </c>
      <c r="AH72">
        <v>0.17499999999999999</v>
      </c>
      <c r="AI72">
        <v>2.986396566426246E-2</v>
      </c>
      <c r="AJ72">
        <v>4</v>
      </c>
      <c r="AL72">
        <v>9.2044762283583488</v>
      </c>
      <c r="AM72">
        <v>9.4979744159784065</v>
      </c>
      <c r="AN72">
        <v>9.2044762283583488</v>
      </c>
      <c r="AO72">
        <v>9.2044762283583488</v>
      </c>
      <c r="AP72">
        <v>0.28364718183881837</v>
      </c>
      <c r="AQ72">
        <v>0.28364718183881837</v>
      </c>
      <c r="AR72">
        <v>106.0444197927047</v>
      </c>
      <c r="AS72">
        <v>3433.6244571001021</v>
      </c>
      <c r="AT72">
        <v>0.28290031723162717</v>
      </c>
      <c r="AU72">
        <v>9.1600618879025468</v>
      </c>
      <c r="AV72">
        <v>9.5579935202655886</v>
      </c>
      <c r="AW72">
        <v>9.4981737500098671</v>
      </c>
      <c r="AX72">
        <v>21.846842332035632</v>
      </c>
      <c r="AY72">
        <v>21.710111428593979</v>
      </c>
      <c r="AZ72">
        <v>0.28543359991221517</v>
      </c>
      <c r="BA72">
        <v>0.28364718183881837</v>
      </c>
      <c r="BB72">
        <v>1.6122648014968319</v>
      </c>
      <c r="BC72">
        <v>1.6122648014968319</v>
      </c>
      <c r="BD72" t="b">
        <v>0</v>
      </c>
      <c r="BE72" t="b">
        <v>0</v>
      </c>
      <c r="BH72">
        <v>106.03563532033689</v>
      </c>
      <c r="BI72">
        <v>3432.0530341000608</v>
      </c>
      <c r="BJ72">
        <v>0.28292375397543551</v>
      </c>
      <c r="BK72">
        <v>0.28292375397543551</v>
      </c>
      <c r="BL72">
        <v>0.28292375397543551</v>
      </c>
      <c r="BM72" t="s">
        <v>89</v>
      </c>
      <c r="BN72">
        <v>9.1573868097920403</v>
      </c>
      <c r="BO72">
        <v>9.1573868097920421</v>
      </c>
      <c r="BP72">
        <v>9.1573868097920403</v>
      </c>
      <c r="BQ72" t="s">
        <v>89</v>
      </c>
      <c r="BR72">
        <v>9.4506972446174462</v>
      </c>
      <c r="BS72">
        <v>9.4506972446174462</v>
      </c>
      <c r="BT72">
        <v>9.4506972446174462</v>
      </c>
      <c r="BU72" t="s">
        <v>89</v>
      </c>
      <c r="BV72">
        <v>2.9936812771837761E-2</v>
      </c>
      <c r="BW72">
        <v>45.990013340616891</v>
      </c>
      <c r="BX72">
        <v>1765.783347833293</v>
      </c>
      <c r="BY72">
        <v>0.65231553158748423</v>
      </c>
      <c r="BZ72">
        <v>0.65231553158748423</v>
      </c>
      <c r="CA72">
        <v>0.65231553158748423</v>
      </c>
      <c r="CB72" t="s">
        <v>89</v>
      </c>
      <c r="CC72" t="s">
        <v>90</v>
      </c>
      <c r="CD72">
        <v>21.92959846382286</v>
      </c>
      <c r="CE72">
        <v>21.92959846382286</v>
      </c>
      <c r="CF72">
        <v>21.92959846382286</v>
      </c>
      <c r="CG72" t="s">
        <v>89</v>
      </c>
      <c r="CH72" t="s">
        <v>91</v>
      </c>
      <c r="CI72">
        <v>0.28538804506952442</v>
      </c>
      <c r="CJ72">
        <v>9.5941993279225013</v>
      </c>
      <c r="CK72">
        <v>2.9745894922043631E-2</v>
      </c>
      <c r="CL72">
        <v>0.97710302754640044</v>
      </c>
      <c r="CM72">
        <v>10</v>
      </c>
      <c r="CN72">
        <v>0.64833641563158495</v>
      </c>
      <c r="CO72">
        <v>0.64833641563158495</v>
      </c>
      <c r="CP72">
        <v>21.709655807950639</v>
      </c>
      <c r="CQ72">
        <v>21.03880280767623</v>
      </c>
      <c r="CR72">
        <v>9.1573868097920403</v>
      </c>
      <c r="CS72">
        <v>9.1573868097920403</v>
      </c>
      <c r="CT72">
        <v>0</v>
      </c>
      <c r="CU72">
        <v>0</v>
      </c>
    </row>
    <row r="73" spans="1:99" x14ac:dyDescent="0.3">
      <c r="A73" t="s">
        <v>3098</v>
      </c>
      <c r="B73" t="s">
        <v>2527</v>
      </c>
      <c r="C73" t="s">
        <v>3377</v>
      </c>
      <c r="D73" t="s">
        <v>85</v>
      </c>
      <c r="E73">
        <v>0.17499999999999999</v>
      </c>
      <c r="F73">
        <v>0.8125</v>
      </c>
      <c r="G73">
        <v>2.9936812771837761E-2</v>
      </c>
      <c r="H73">
        <v>7</v>
      </c>
      <c r="I73">
        <v>112</v>
      </c>
      <c r="J73">
        <v>9</v>
      </c>
      <c r="K73">
        <v>9.4506972446174462</v>
      </c>
      <c r="L73">
        <v>9.4515545198938824</v>
      </c>
      <c r="M73">
        <v>9.1573868097920403</v>
      </c>
      <c r="N73">
        <v>9.1553162313655321</v>
      </c>
      <c r="O73">
        <v>9.1573868097920403</v>
      </c>
      <c r="P73">
        <v>9.1553162313655321</v>
      </c>
      <c r="Q73" s="1">
        <v>9.1573868097920403</v>
      </c>
      <c r="S73">
        <v>3</v>
      </c>
      <c r="T73">
        <v>2.25</v>
      </c>
      <c r="U73">
        <v>0.5</v>
      </c>
      <c r="V73">
        <v>10.95</v>
      </c>
      <c r="W73">
        <v>0</v>
      </c>
      <c r="X73">
        <v>0</v>
      </c>
      <c r="Y73" t="s">
        <v>84</v>
      </c>
      <c r="AA73">
        <v>10</v>
      </c>
      <c r="AB73">
        <v>30</v>
      </c>
      <c r="AC73" t="s">
        <v>3099</v>
      </c>
      <c r="AD73" t="s">
        <v>87</v>
      </c>
      <c r="AE73" t="s">
        <v>87</v>
      </c>
      <c r="AF73" t="s">
        <v>88</v>
      </c>
      <c r="AG73" t="b">
        <v>0</v>
      </c>
      <c r="AH73">
        <v>0.17499999999999999</v>
      </c>
      <c r="AI73">
        <v>2.986396566426246E-2</v>
      </c>
      <c r="AJ73">
        <v>4</v>
      </c>
      <c r="AL73">
        <v>9.2044762283583488</v>
      </c>
      <c r="AM73">
        <v>9.4979744159784065</v>
      </c>
      <c r="AN73">
        <v>9.2044762283583488</v>
      </c>
      <c r="AO73">
        <v>9.2044762283583488</v>
      </c>
      <c r="AP73">
        <v>0.28364718183881837</v>
      </c>
      <c r="AQ73">
        <v>0.28364718183881837</v>
      </c>
      <c r="AR73">
        <v>106.0444197927047</v>
      </c>
      <c r="AS73">
        <v>3433.6244571001021</v>
      </c>
      <c r="AT73">
        <v>0.28290031723162717</v>
      </c>
      <c r="AU73">
        <v>9.1600618879025468</v>
      </c>
      <c r="AV73">
        <v>9.5579935202655815</v>
      </c>
      <c r="AW73">
        <v>9.4981737500098689</v>
      </c>
      <c r="AX73">
        <v>11.763684332634559</v>
      </c>
      <c r="AY73">
        <v>11.690060000012149</v>
      </c>
      <c r="AZ73">
        <v>0.28543359991221501</v>
      </c>
      <c r="BA73">
        <v>0.28364718183881837</v>
      </c>
      <c r="BB73">
        <v>2.9942060599226861</v>
      </c>
      <c r="BC73">
        <v>2.9942060599226861</v>
      </c>
      <c r="BD73" t="b">
        <v>0</v>
      </c>
      <c r="BE73" t="b">
        <v>0</v>
      </c>
      <c r="BH73">
        <v>106.03563532033689</v>
      </c>
      <c r="BI73">
        <v>3432.0530341000608</v>
      </c>
      <c r="BJ73">
        <v>0.28292375397543551</v>
      </c>
      <c r="BK73">
        <v>0.28292375397543551</v>
      </c>
      <c r="BL73">
        <v>0.28292375397543551</v>
      </c>
      <c r="BM73" t="s">
        <v>89</v>
      </c>
      <c r="BN73">
        <v>9.1573868097920403</v>
      </c>
      <c r="BO73">
        <v>9.1573868097920421</v>
      </c>
      <c r="BP73">
        <v>9.1573868097920403</v>
      </c>
      <c r="BQ73" t="s">
        <v>89</v>
      </c>
      <c r="BR73">
        <v>9.4506972446174462</v>
      </c>
      <c r="BS73">
        <v>9.4506972446174462</v>
      </c>
      <c r="BT73">
        <v>9.4506972446174462</v>
      </c>
      <c r="BU73" t="s">
        <v>89</v>
      </c>
      <c r="BV73">
        <v>2.9936812771837761E-2</v>
      </c>
      <c r="BW73">
        <v>85.410024775431438</v>
      </c>
      <c r="BX73">
        <v>3279.3119316904049</v>
      </c>
      <c r="BY73">
        <v>0.35124682470095281</v>
      </c>
      <c r="BZ73">
        <v>0.35124682470095281</v>
      </c>
      <c r="CA73">
        <v>0.35124682470095281</v>
      </c>
      <c r="CB73" t="s">
        <v>89</v>
      </c>
      <c r="CC73" t="s">
        <v>90</v>
      </c>
      <c r="CD73">
        <v>11.808245326673839</v>
      </c>
      <c r="CE73">
        <v>11.808245326673839</v>
      </c>
      <c r="CF73">
        <v>11.808245326673839</v>
      </c>
      <c r="CG73" t="s">
        <v>89</v>
      </c>
      <c r="CH73" t="s">
        <v>91</v>
      </c>
      <c r="CI73">
        <v>0.28538804506952409</v>
      </c>
      <c r="CJ73">
        <v>9.5941993279224977</v>
      </c>
      <c r="CK73">
        <v>2.974589492204362E-2</v>
      </c>
      <c r="CL73">
        <v>1.8146199083004591</v>
      </c>
      <c r="CM73">
        <v>10</v>
      </c>
      <c r="CN73">
        <v>0.3491042238016227</v>
      </c>
      <c r="CO73">
        <v>0.3491042238016227</v>
      </c>
      <c r="CP73">
        <v>11.689814665819579</v>
      </c>
      <c r="CQ73">
        <v>11.328586127210279</v>
      </c>
      <c r="CR73">
        <v>9.1573868097920403</v>
      </c>
      <c r="CS73">
        <v>9.1573868097920403</v>
      </c>
      <c r="CT73">
        <v>0</v>
      </c>
      <c r="CU73">
        <v>0</v>
      </c>
    </row>
    <row r="74" spans="1:99" x14ac:dyDescent="0.3">
      <c r="A74" t="s">
        <v>3100</v>
      </c>
      <c r="B74" t="s">
        <v>2527</v>
      </c>
      <c r="C74" t="s">
        <v>3377</v>
      </c>
      <c r="D74" t="s">
        <v>109</v>
      </c>
      <c r="E74">
        <v>2.5000000000000001E-2</v>
      </c>
      <c r="F74">
        <v>0.25</v>
      </c>
      <c r="G74">
        <v>2.9936812771837761E-2</v>
      </c>
      <c r="H74">
        <v>7</v>
      </c>
      <c r="I74">
        <v>112</v>
      </c>
      <c r="J74">
        <v>9</v>
      </c>
      <c r="K74">
        <v>9.4506972446174462</v>
      </c>
      <c r="L74">
        <v>9.4515545198938824</v>
      </c>
      <c r="M74">
        <v>9.1573868097920421</v>
      </c>
      <c r="N74">
        <v>9.1553162313655339</v>
      </c>
      <c r="O74">
        <v>9.1573868097920421</v>
      </c>
      <c r="P74">
        <v>9.1553162313655339</v>
      </c>
      <c r="Q74" s="1">
        <v>9.1573868097920421</v>
      </c>
      <c r="S74">
        <v>3</v>
      </c>
      <c r="T74">
        <v>2.25</v>
      </c>
      <c r="U74">
        <v>0.5</v>
      </c>
      <c r="V74">
        <v>10.95</v>
      </c>
      <c r="W74">
        <v>0</v>
      </c>
      <c r="X74">
        <v>0</v>
      </c>
      <c r="Y74" t="s">
        <v>84</v>
      </c>
      <c r="AA74">
        <v>10</v>
      </c>
      <c r="AB74">
        <v>90</v>
      </c>
      <c r="AC74" t="s">
        <v>3101</v>
      </c>
      <c r="AD74" t="s">
        <v>87</v>
      </c>
      <c r="AE74" t="s">
        <v>87</v>
      </c>
      <c r="AF74" t="s">
        <v>111</v>
      </c>
      <c r="AG74" t="b">
        <v>1</v>
      </c>
      <c r="AH74">
        <v>2.5000000000000001E-2</v>
      </c>
      <c r="AI74">
        <v>2.986396566426246E-2</v>
      </c>
      <c r="AJ74">
        <v>4</v>
      </c>
      <c r="AL74">
        <v>9.2044762283583488</v>
      </c>
      <c r="AM74">
        <v>9.4469935476987068</v>
      </c>
      <c r="AN74">
        <v>9.2044762283583488</v>
      </c>
      <c r="AO74">
        <v>9.2044762283583488</v>
      </c>
      <c r="AP74">
        <v>0.28364718183881837</v>
      </c>
      <c r="AQ74">
        <v>0.28364718183881887</v>
      </c>
      <c r="AR74">
        <v>318.13325937811379</v>
      </c>
      <c r="AS74">
        <v>10300.8733713003</v>
      </c>
      <c r="AT74">
        <v>0.28290031723162729</v>
      </c>
      <c r="AU74">
        <v>9.1600618879025486</v>
      </c>
      <c r="AV74">
        <v>4.6259075151058653</v>
      </c>
      <c r="AW74">
        <v>5.5858673111579797</v>
      </c>
      <c r="AX74">
        <v>18.503630060423461</v>
      </c>
      <c r="AY74">
        <v>22.343469244631919</v>
      </c>
      <c r="AZ74">
        <v>0.26796948260021508</v>
      </c>
      <c r="BA74">
        <v>0.28364718183881887</v>
      </c>
      <c r="BB74">
        <v>1.9096752722399191</v>
      </c>
      <c r="BC74">
        <v>1.9096752722399191</v>
      </c>
      <c r="BD74" t="b">
        <v>1</v>
      </c>
      <c r="BE74" t="b">
        <v>1</v>
      </c>
      <c r="BH74">
        <v>318.10690596101068</v>
      </c>
      <c r="BI74">
        <v>10296.15910230018</v>
      </c>
      <c r="BJ74">
        <v>0.28292375397543551</v>
      </c>
      <c r="BK74">
        <v>0.28292375397543551</v>
      </c>
      <c r="BL74">
        <v>0.28292375397543551</v>
      </c>
      <c r="BM74" t="s">
        <v>89</v>
      </c>
      <c r="BN74">
        <v>9.1573868097920403</v>
      </c>
      <c r="BO74">
        <v>9.1573868097920421</v>
      </c>
      <c r="BP74">
        <v>9.1573868097920403</v>
      </c>
      <c r="BQ74" t="s">
        <v>89</v>
      </c>
      <c r="BR74">
        <v>9.4506972446174462</v>
      </c>
      <c r="BS74">
        <v>9.4506972446174462</v>
      </c>
      <c r="BT74">
        <v>9.4506972446174462</v>
      </c>
      <c r="BU74" t="s">
        <v>89</v>
      </c>
      <c r="BV74">
        <v>2.9936812771837761E-2</v>
      </c>
      <c r="BW74">
        <v>82.635142735311902</v>
      </c>
      <c r="BX74">
        <v>6607.4868611701886</v>
      </c>
      <c r="BY74">
        <v>1.0891250020379151</v>
      </c>
      <c r="BZ74">
        <v>1.0891250020379151</v>
      </c>
      <c r="CA74">
        <v>1.0891250020379151</v>
      </c>
      <c r="CB74" t="s">
        <v>89</v>
      </c>
      <c r="CC74" t="s">
        <v>90</v>
      </c>
      <c r="CD74">
        <v>66.688115323526674</v>
      </c>
      <c r="CE74">
        <v>66.688115323526674</v>
      </c>
      <c r="CF74">
        <v>66.688115323526674</v>
      </c>
      <c r="CG74" t="s">
        <v>89</v>
      </c>
      <c r="CH74" t="s">
        <v>91</v>
      </c>
      <c r="CI74">
        <v>0.27228125050947882</v>
      </c>
      <c r="CJ74">
        <v>16.672028830881668</v>
      </c>
      <c r="CK74">
        <v>1.6331620660655959E-2</v>
      </c>
      <c r="CL74">
        <v>0.78512698401970971</v>
      </c>
      <c r="CM74">
        <v>42</v>
      </c>
      <c r="CN74">
        <v>1.1345887273552739</v>
      </c>
      <c r="CO74">
        <v>1.1345887273552759</v>
      </c>
      <c r="CP74">
        <v>37.787974190794827</v>
      </c>
      <c r="CQ74">
        <v>36.817904913433402</v>
      </c>
      <c r="CR74">
        <v>9.1573868097920421</v>
      </c>
      <c r="CS74">
        <v>9.1573868097920403</v>
      </c>
      <c r="CT74">
        <v>1.7763568394002501E-15</v>
      </c>
      <c r="CU74">
        <v>1.9398075851735159E-14</v>
      </c>
    </row>
    <row r="75" spans="1:99" x14ac:dyDescent="0.3">
      <c r="A75" t="s">
        <v>3102</v>
      </c>
      <c r="B75" t="s">
        <v>2527</v>
      </c>
      <c r="C75" t="s">
        <v>3377</v>
      </c>
      <c r="D75" t="s">
        <v>109</v>
      </c>
      <c r="E75">
        <v>2.5000000000000001E-2</v>
      </c>
      <c r="F75">
        <v>0.4375</v>
      </c>
      <c r="G75">
        <v>2.9936812771837761E-2</v>
      </c>
      <c r="H75">
        <v>7</v>
      </c>
      <c r="I75">
        <v>112</v>
      </c>
      <c r="J75">
        <v>9</v>
      </c>
      <c r="K75">
        <v>9.4506972446174462</v>
      </c>
      <c r="L75">
        <v>9.4515545198938824</v>
      </c>
      <c r="M75">
        <v>9.1573868097920421</v>
      </c>
      <c r="N75">
        <v>9.1553162313655339</v>
      </c>
      <c r="O75">
        <v>9.1573868097920421</v>
      </c>
      <c r="P75">
        <v>9.1553162313655339</v>
      </c>
      <c r="Q75" s="1">
        <v>9.1573868097920421</v>
      </c>
      <c r="S75">
        <v>3</v>
      </c>
      <c r="T75">
        <v>2.25</v>
      </c>
      <c r="U75">
        <v>0.5</v>
      </c>
      <c r="V75">
        <v>10.95</v>
      </c>
      <c r="W75">
        <v>0</v>
      </c>
      <c r="X75">
        <v>0</v>
      </c>
      <c r="Y75" t="s">
        <v>84</v>
      </c>
      <c r="AA75">
        <v>10</v>
      </c>
      <c r="AB75">
        <v>90</v>
      </c>
      <c r="AC75" t="s">
        <v>3103</v>
      </c>
      <c r="AD75" t="s">
        <v>87</v>
      </c>
      <c r="AE75" t="s">
        <v>87</v>
      </c>
      <c r="AF75" t="s">
        <v>111</v>
      </c>
      <c r="AG75" t="b">
        <v>1</v>
      </c>
      <c r="AH75">
        <v>2.5000000000000001E-2</v>
      </c>
      <c r="AI75">
        <v>2.986396566426246E-2</v>
      </c>
      <c r="AJ75">
        <v>4</v>
      </c>
      <c r="AL75">
        <v>9.2044762283583488</v>
      </c>
      <c r="AM75">
        <v>9.446993547698705</v>
      </c>
      <c r="AN75">
        <v>9.2044762283583488</v>
      </c>
      <c r="AO75">
        <v>9.2044762283583488</v>
      </c>
      <c r="AP75">
        <v>0.28364718183881837</v>
      </c>
      <c r="AQ75">
        <v>0.28364718183881887</v>
      </c>
      <c r="AR75">
        <v>318.13325937811379</v>
      </c>
      <c r="AS75">
        <v>10300.8733713003</v>
      </c>
      <c r="AT75">
        <v>0.28290031723162729</v>
      </c>
      <c r="AU75">
        <v>9.1600618879025486</v>
      </c>
      <c r="AV75">
        <v>4.6259075151058644</v>
      </c>
      <c r="AW75">
        <v>5.5858673111579824</v>
      </c>
      <c r="AX75">
        <v>10.57350289167054</v>
      </c>
      <c r="AY75">
        <v>12.767696711218241</v>
      </c>
      <c r="AZ75">
        <v>0.26796948260021508</v>
      </c>
      <c r="BA75">
        <v>0.28364718183881887</v>
      </c>
      <c r="BB75">
        <v>3.3419317264198578</v>
      </c>
      <c r="BC75">
        <v>3.3419317264198578</v>
      </c>
      <c r="BD75" t="b">
        <v>1</v>
      </c>
      <c r="BE75" t="b">
        <v>1</v>
      </c>
      <c r="BH75">
        <v>318.10690596101068</v>
      </c>
      <c r="BI75">
        <v>10296.15910230018</v>
      </c>
      <c r="BJ75">
        <v>0.28292375397543551</v>
      </c>
      <c r="BK75">
        <v>0.28292375397543551</v>
      </c>
      <c r="BL75">
        <v>0.28292375397543551</v>
      </c>
      <c r="BM75" t="s">
        <v>89</v>
      </c>
      <c r="BN75">
        <v>9.1573868097920403</v>
      </c>
      <c r="BO75">
        <v>9.1573868097920421</v>
      </c>
      <c r="BP75">
        <v>9.1573868097920403</v>
      </c>
      <c r="BQ75" t="s">
        <v>89</v>
      </c>
      <c r="BR75">
        <v>9.4506972446174462</v>
      </c>
      <c r="BS75">
        <v>9.4506972446174462</v>
      </c>
      <c r="BT75">
        <v>9.4506972446174462</v>
      </c>
      <c r="BU75" t="s">
        <v>89</v>
      </c>
      <c r="BV75">
        <v>2.9936812771837761E-2</v>
      </c>
      <c r="BW75">
        <v>144.6114997867958</v>
      </c>
      <c r="BX75">
        <v>11563.10200704783</v>
      </c>
      <c r="BY75">
        <v>0.62235714402166598</v>
      </c>
      <c r="BZ75">
        <v>0.62235714402166598</v>
      </c>
      <c r="CA75">
        <v>0.62235714402166598</v>
      </c>
      <c r="CB75" t="s">
        <v>89</v>
      </c>
      <c r="CC75" t="s">
        <v>90</v>
      </c>
      <c r="CD75">
        <v>38.107494470586687</v>
      </c>
      <c r="CE75">
        <v>38.107494470586687</v>
      </c>
      <c r="CF75">
        <v>38.107494470586687</v>
      </c>
      <c r="CG75" t="s">
        <v>89</v>
      </c>
      <c r="CH75" t="s">
        <v>91</v>
      </c>
      <c r="CI75">
        <v>0.27228125050947888</v>
      </c>
      <c r="CJ75">
        <v>16.672028830881679</v>
      </c>
      <c r="CK75">
        <v>1.6331620660655952E-2</v>
      </c>
      <c r="CL75">
        <v>1.3739722220344921</v>
      </c>
      <c r="CM75">
        <v>42</v>
      </c>
      <c r="CN75">
        <v>0.64833641563158495</v>
      </c>
      <c r="CO75">
        <v>0.64833641563158617</v>
      </c>
      <c r="CP75">
        <v>21.59312810902561</v>
      </c>
      <c r="CQ75">
        <v>21.03880280767623</v>
      </c>
      <c r="CR75">
        <v>9.1573868097920421</v>
      </c>
      <c r="CS75">
        <v>9.1573868097920403</v>
      </c>
      <c r="CT75">
        <v>1.7763568394002501E-15</v>
      </c>
      <c r="CU75">
        <v>1.9398075851735159E-14</v>
      </c>
    </row>
    <row r="76" spans="1:99" x14ac:dyDescent="0.3">
      <c r="A76" t="s">
        <v>3104</v>
      </c>
      <c r="B76" t="s">
        <v>2527</v>
      </c>
      <c r="C76" t="s">
        <v>3377</v>
      </c>
      <c r="D76" t="s">
        <v>109</v>
      </c>
      <c r="E76">
        <v>2.5000000000000001E-2</v>
      </c>
      <c r="F76">
        <v>0.8125</v>
      </c>
      <c r="G76">
        <v>2.9936812771837761E-2</v>
      </c>
      <c r="H76">
        <v>7</v>
      </c>
      <c r="I76">
        <v>112</v>
      </c>
      <c r="J76">
        <v>9</v>
      </c>
      <c r="K76">
        <v>9.4506972446174462</v>
      </c>
      <c r="L76">
        <v>9.4515545198938824</v>
      </c>
      <c r="M76">
        <v>9.1573868097920421</v>
      </c>
      <c r="N76">
        <v>9.1553162313655339</v>
      </c>
      <c r="O76">
        <v>9.1573868097920421</v>
      </c>
      <c r="P76">
        <v>9.1553162313655339</v>
      </c>
      <c r="Q76" s="1">
        <v>9.1573868097920421</v>
      </c>
      <c r="S76">
        <v>3</v>
      </c>
      <c r="T76">
        <v>2.25</v>
      </c>
      <c r="U76">
        <v>0.5</v>
      </c>
      <c r="V76">
        <v>10.95</v>
      </c>
      <c r="W76">
        <v>0</v>
      </c>
      <c r="X76">
        <v>0</v>
      </c>
      <c r="Y76" t="s">
        <v>84</v>
      </c>
      <c r="AA76">
        <v>10</v>
      </c>
      <c r="AB76">
        <v>90</v>
      </c>
      <c r="AC76" t="s">
        <v>3105</v>
      </c>
      <c r="AD76" t="s">
        <v>87</v>
      </c>
      <c r="AE76" t="s">
        <v>87</v>
      </c>
      <c r="AF76" t="s">
        <v>111</v>
      </c>
      <c r="AG76" t="b">
        <v>1</v>
      </c>
      <c r="AH76">
        <v>2.5000000000000001E-2</v>
      </c>
      <c r="AI76">
        <v>2.986396566426246E-2</v>
      </c>
      <c r="AJ76">
        <v>4</v>
      </c>
      <c r="AL76">
        <v>9.2044762283583488</v>
      </c>
      <c r="AM76">
        <v>9.4469935476987068</v>
      </c>
      <c r="AN76">
        <v>9.2044762283583488</v>
      </c>
      <c r="AO76">
        <v>9.2044762283583488</v>
      </c>
      <c r="AP76">
        <v>0.28364718183881837</v>
      </c>
      <c r="AQ76">
        <v>0.28364718183881887</v>
      </c>
      <c r="AR76">
        <v>318.13325937811379</v>
      </c>
      <c r="AS76">
        <v>10300.8733713003</v>
      </c>
      <c r="AT76">
        <v>0.28290031723162729</v>
      </c>
      <c r="AU76">
        <v>9.1600618879025486</v>
      </c>
      <c r="AV76">
        <v>4.6259075151058582</v>
      </c>
      <c r="AW76">
        <v>5.5858673111579726</v>
      </c>
      <c r="AX76">
        <v>5.6934246339764396</v>
      </c>
      <c r="AY76">
        <v>6.8749136137328897</v>
      </c>
      <c r="AZ76">
        <v>0.26796948260021508</v>
      </c>
      <c r="BA76">
        <v>0.28364718183881887</v>
      </c>
      <c r="BB76">
        <v>6.2064446347797357</v>
      </c>
      <c r="BC76">
        <v>6.2064446347797357</v>
      </c>
      <c r="BD76" t="b">
        <v>1</v>
      </c>
      <c r="BE76" t="b">
        <v>1</v>
      </c>
      <c r="BH76">
        <v>318.10690596101068</v>
      </c>
      <c r="BI76">
        <v>10296.15910230018</v>
      </c>
      <c r="BJ76">
        <v>0.28292375397543551</v>
      </c>
      <c r="BK76">
        <v>0.28292375397543551</v>
      </c>
      <c r="BL76">
        <v>0.28292375397543551</v>
      </c>
      <c r="BM76" t="s">
        <v>89</v>
      </c>
      <c r="BN76">
        <v>9.1573868097920403</v>
      </c>
      <c r="BO76">
        <v>9.1573868097920421</v>
      </c>
      <c r="BP76">
        <v>9.1573868097920403</v>
      </c>
      <c r="BQ76" t="s">
        <v>89</v>
      </c>
      <c r="BR76">
        <v>9.4506972446174462</v>
      </c>
      <c r="BS76">
        <v>9.4506972446174462</v>
      </c>
      <c r="BT76">
        <v>9.4506972446174462</v>
      </c>
      <c r="BU76" t="s">
        <v>89</v>
      </c>
      <c r="BV76">
        <v>2.9936812771837761E-2</v>
      </c>
      <c r="BW76">
        <v>268.56421388976372</v>
      </c>
      <c r="BX76">
        <v>21474.332298803121</v>
      </c>
      <c r="BY76">
        <v>0.33511538524243539</v>
      </c>
      <c r="BZ76">
        <v>0.33511538524243539</v>
      </c>
      <c r="CA76">
        <v>0.33511538524243539</v>
      </c>
      <c r="CB76" t="s">
        <v>89</v>
      </c>
      <c r="CC76" t="s">
        <v>90</v>
      </c>
      <c r="CD76">
        <v>20.519420099546679</v>
      </c>
      <c r="CE76">
        <v>20.519420099546679</v>
      </c>
      <c r="CF76">
        <v>20.519420099546679</v>
      </c>
      <c r="CG76" t="s">
        <v>89</v>
      </c>
      <c r="CH76" t="s">
        <v>91</v>
      </c>
      <c r="CI76">
        <v>0.27228125050947882</v>
      </c>
      <c r="CJ76">
        <v>16.672028830881679</v>
      </c>
      <c r="CK76">
        <v>1.6331620660655952E-2</v>
      </c>
      <c r="CL76">
        <v>2.5516626980640571</v>
      </c>
      <c r="CM76">
        <v>42</v>
      </c>
      <c r="CN76">
        <v>0.3491042238016227</v>
      </c>
      <c r="CO76">
        <v>0.34910422380162331</v>
      </c>
      <c r="CP76">
        <v>11.627068981783021</v>
      </c>
      <c r="CQ76">
        <v>11.328586127210279</v>
      </c>
      <c r="CR76">
        <v>9.1573868097920421</v>
      </c>
      <c r="CS76">
        <v>9.1573868097920403</v>
      </c>
      <c r="CT76">
        <v>1.7763568394002501E-15</v>
      </c>
      <c r="CU76">
        <v>1.9398075851735159E-14</v>
      </c>
    </row>
    <row r="77" spans="1:99" x14ac:dyDescent="0.3">
      <c r="A77" t="s">
        <v>3106</v>
      </c>
      <c r="B77" t="s">
        <v>2527</v>
      </c>
      <c r="C77" t="s">
        <v>3377</v>
      </c>
      <c r="D77" t="s">
        <v>109</v>
      </c>
      <c r="E77">
        <v>0.1</v>
      </c>
      <c r="F77">
        <v>0.25</v>
      </c>
      <c r="G77">
        <v>2.9936812771837761E-2</v>
      </c>
      <c r="H77">
        <v>7</v>
      </c>
      <c r="I77">
        <v>112</v>
      </c>
      <c r="J77">
        <v>9</v>
      </c>
      <c r="K77">
        <v>9.4506972446174462</v>
      </c>
      <c r="L77">
        <v>9.4515545198938824</v>
      </c>
      <c r="M77">
        <v>9.1573868097920421</v>
      </c>
      <c r="N77">
        <v>9.1553162313655339</v>
      </c>
      <c r="O77">
        <v>9.1573868097920421</v>
      </c>
      <c r="P77">
        <v>9.1553162313655339</v>
      </c>
      <c r="Q77" s="1">
        <v>9.1573868097920421</v>
      </c>
      <c r="S77">
        <v>3</v>
      </c>
      <c r="T77">
        <v>2.25</v>
      </c>
      <c r="U77">
        <v>0.5</v>
      </c>
      <c r="V77">
        <v>10.95</v>
      </c>
      <c r="W77">
        <v>0</v>
      </c>
      <c r="X77">
        <v>0</v>
      </c>
      <c r="Y77" t="s">
        <v>84</v>
      </c>
      <c r="AA77">
        <v>10</v>
      </c>
      <c r="AB77">
        <v>90</v>
      </c>
      <c r="AC77" t="s">
        <v>3107</v>
      </c>
      <c r="AD77" t="s">
        <v>87</v>
      </c>
      <c r="AE77" t="s">
        <v>87</v>
      </c>
      <c r="AF77" t="s">
        <v>111</v>
      </c>
      <c r="AG77" t="b">
        <v>0</v>
      </c>
      <c r="AH77">
        <v>0.1</v>
      </c>
      <c r="AI77">
        <v>2.986396566426246E-2</v>
      </c>
      <c r="AJ77">
        <v>4</v>
      </c>
      <c r="AL77">
        <v>9.2044762283583488</v>
      </c>
      <c r="AM77">
        <v>9.4979744159784065</v>
      </c>
      <c r="AN77">
        <v>9.2044762283583488</v>
      </c>
      <c r="AO77">
        <v>9.2044762283583488</v>
      </c>
      <c r="AP77">
        <v>0.28364718183881837</v>
      </c>
      <c r="AQ77">
        <v>0.28364718183881837</v>
      </c>
      <c r="AR77">
        <v>318.13325937811379</v>
      </c>
      <c r="AS77">
        <v>10300.8733713003</v>
      </c>
      <c r="AT77">
        <v>0.28290031723162729</v>
      </c>
      <c r="AU77">
        <v>9.1600618879025486</v>
      </c>
      <c r="AV77">
        <v>9.602406045353062</v>
      </c>
      <c r="AW77">
        <v>9.5429685481443727</v>
      </c>
      <c r="AX77">
        <v>38.409624181412248</v>
      </c>
      <c r="AY77">
        <v>38.171874192577491</v>
      </c>
      <c r="AZ77">
        <v>0.28541385208338038</v>
      </c>
      <c r="BA77">
        <v>0.28364718183881837</v>
      </c>
      <c r="BB77">
        <v>3.2176350211154192</v>
      </c>
      <c r="BC77">
        <v>3.2176350211154192</v>
      </c>
      <c r="BD77" t="b">
        <v>0</v>
      </c>
      <c r="BE77" t="b">
        <v>0</v>
      </c>
      <c r="BH77">
        <v>318.10690596101068</v>
      </c>
      <c r="BI77">
        <v>10296.15910230018</v>
      </c>
      <c r="BJ77">
        <v>0.28292375397543551</v>
      </c>
      <c r="BK77">
        <v>0.28292375397543551</v>
      </c>
      <c r="BL77">
        <v>0.28292375397543551</v>
      </c>
      <c r="BM77" t="s">
        <v>89</v>
      </c>
      <c r="BN77">
        <v>9.1573868097920403</v>
      </c>
      <c r="BO77">
        <v>9.1573868097920421</v>
      </c>
      <c r="BP77">
        <v>9.1573868097920403</v>
      </c>
      <c r="BQ77" t="s">
        <v>89</v>
      </c>
      <c r="BR77">
        <v>9.4506972446174462</v>
      </c>
      <c r="BS77">
        <v>9.4506972446174462</v>
      </c>
      <c r="BT77">
        <v>9.4506972446174462</v>
      </c>
      <c r="BU77" t="s">
        <v>89</v>
      </c>
      <c r="BV77">
        <v>2.9936812771837761E-2</v>
      </c>
      <c r="BW77">
        <v>78.832894184220848</v>
      </c>
      <c r="BX77">
        <v>3365.8614890961749</v>
      </c>
      <c r="BY77">
        <v>1.141655408333522</v>
      </c>
      <c r="BZ77">
        <v>1.141655408333522</v>
      </c>
      <c r="CA77">
        <v>1.141655408333522</v>
      </c>
      <c r="CB77" t="s">
        <v>89</v>
      </c>
      <c r="CC77" t="s">
        <v>90</v>
      </c>
      <c r="CD77">
        <v>38.599379781626077</v>
      </c>
      <c r="CE77">
        <v>38.599379781626077</v>
      </c>
      <c r="CF77">
        <v>38.599379781626077</v>
      </c>
      <c r="CG77" t="s">
        <v>89</v>
      </c>
      <c r="CH77" t="s">
        <v>91</v>
      </c>
      <c r="CI77">
        <v>0.28541385208338049</v>
      </c>
      <c r="CJ77">
        <v>9.6498449454065192</v>
      </c>
      <c r="CK77">
        <v>2.957704022169207E-2</v>
      </c>
      <c r="CL77">
        <v>1.4202583474733519</v>
      </c>
      <c r="CM77">
        <v>14</v>
      </c>
      <c r="CN77">
        <v>1.1345887273552739</v>
      </c>
      <c r="CO77">
        <v>1.1345887273552739</v>
      </c>
      <c r="CP77">
        <v>37.991897663913633</v>
      </c>
      <c r="CQ77">
        <v>36.817904913433402</v>
      </c>
      <c r="CR77">
        <v>9.1573868097920421</v>
      </c>
      <c r="CS77">
        <v>9.1573868097920403</v>
      </c>
      <c r="CT77">
        <v>1.7763568394002501E-15</v>
      </c>
      <c r="CU77">
        <v>1.9398075851735159E-14</v>
      </c>
    </row>
    <row r="78" spans="1:99" x14ac:dyDescent="0.3">
      <c r="A78" t="s">
        <v>3108</v>
      </c>
      <c r="B78" t="s">
        <v>2527</v>
      </c>
      <c r="C78" t="s">
        <v>3377</v>
      </c>
      <c r="D78" t="s">
        <v>109</v>
      </c>
      <c r="E78">
        <v>0.1</v>
      </c>
      <c r="F78">
        <v>0.4375</v>
      </c>
      <c r="G78">
        <v>2.9936812771837761E-2</v>
      </c>
      <c r="H78">
        <v>7</v>
      </c>
      <c r="I78">
        <v>112</v>
      </c>
      <c r="J78">
        <v>9</v>
      </c>
      <c r="K78">
        <v>9.4506972446174462</v>
      </c>
      <c r="L78">
        <v>9.4515545198938824</v>
      </c>
      <c r="M78">
        <v>9.1573868097920421</v>
      </c>
      <c r="N78">
        <v>9.1553162313655339</v>
      </c>
      <c r="O78">
        <v>9.1573868097920421</v>
      </c>
      <c r="P78">
        <v>9.1553162313655339</v>
      </c>
      <c r="Q78" s="1">
        <v>9.1573868097920421</v>
      </c>
      <c r="S78">
        <v>3</v>
      </c>
      <c r="T78">
        <v>2.25</v>
      </c>
      <c r="U78">
        <v>0.5</v>
      </c>
      <c r="V78">
        <v>10.95</v>
      </c>
      <c r="W78">
        <v>0</v>
      </c>
      <c r="X78">
        <v>0</v>
      </c>
      <c r="Y78" t="s">
        <v>84</v>
      </c>
      <c r="AA78">
        <v>10</v>
      </c>
      <c r="AB78">
        <v>90</v>
      </c>
      <c r="AC78" t="s">
        <v>3109</v>
      </c>
      <c r="AD78" t="s">
        <v>87</v>
      </c>
      <c r="AE78" t="s">
        <v>87</v>
      </c>
      <c r="AF78" t="s">
        <v>111</v>
      </c>
      <c r="AG78" t="b">
        <v>0</v>
      </c>
      <c r="AH78">
        <v>0.1</v>
      </c>
      <c r="AI78">
        <v>2.986396566426246E-2</v>
      </c>
      <c r="AJ78">
        <v>4</v>
      </c>
      <c r="AL78">
        <v>9.2044762283583488</v>
      </c>
      <c r="AM78">
        <v>9.4979744159784065</v>
      </c>
      <c r="AN78">
        <v>9.2044762283583488</v>
      </c>
      <c r="AO78">
        <v>9.2044762283583488</v>
      </c>
      <c r="AP78">
        <v>0.28364718183881837</v>
      </c>
      <c r="AQ78">
        <v>0.28364718183881837</v>
      </c>
      <c r="AR78">
        <v>318.13325937811379</v>
      </c>
      <c r="AS78">
        <v>10300.8733713003</v>
      </c>
      <c r="AT78">
        <v>0.28290031723162729</v>
      </c>
      <c r="AU78">
        <v>9.1600618879025486</v>
      </c>
      <c r="AV78">
        <v>9.6024060453530637</v>
      </c>
      <c r="AW78">
        <v>9.5429685481443762</v>
      </c>
      <c r="AX78">
        <v>21.948356675092722</v>
      </c>
      <c r="AY78">
        <v>21.812499538615722</v>
      </c>
      <c r="AZ78">
        <v>0.28541385208338033</v>
      </c>
      <c r="BA78">
        <v>0.28364718183881837</v>
      </c>
      <c r="BB78">
        <v>5.6308612869519754</v>
      </c>
      <c r="BC78">
        <v>5.6308612869519754</v>
      </c>
      <c r="BD78" t="b">
        <v>0</v>
      </c>
      <c r="BE78" t="b">
        <v>0</v>
      </c>
      <c r="BH78">
        <v>318.10690596101068</v>
      </c>
      <c r="BI78">
        <v>10296.15910230018</v>
      </c>
      <c r="BJ78">
        <v>0.28292375397543551</v>
      </c>
      <c r="BK78">
        <v>0.28292375397543551</v>
      </c>
      <c r="BL78">
        <v>0.28292375397543551</v>
      </c>
      <c r="BM78" t="s">
        <v>89</v>
      </c>
      <c r="BN78">
        <v>9.1573868097920403</v>
      </c>
      <c r="BO78">
        <v>9.1573868097920421</v>
      </c>
      <c r="BP78">
        <v>9.1573868097920403</v>
      </c>
      <c r="BQ78" t="s">
        <v>89</v>
      </c>
      <c r="BR78">
        <v>9.4506972446174462</v>
      </c>
      <c r="BS78">
        <v>9.4506972446174462</v>
      </c>
      <c r="BT78">
        <v>9.4506972446174462</v>
      </c>
      <c r="BU78" t="s">
        <v>89</v>
      </c>
      <c r="BV78">
        <v>2.9936812771837761E-2</v>
      </c>
      <c r="BW78">
        <v>137.9575648223865</v>
      </c>
      <c r="BX78">
        <v>5890.2576059183129</v>
      </c>
      <c r="BY78">
        <v>0.65237451904772692</v>
      </c>
      <c r="BZ78">
        <v>0.65237451904772692</v>
      </c>
      <c r="CA78">
        <v>0.65237451904772692</v>
      </c>
      <c r="CB78" t="s">
        <v>89</v>
      </c>
      <c r="CC78" t="s">
        <v>90</v>
      </c>
      <c r="CD78">
        <v>22.05678844664348</v>
      </c>
      <c r="CE78">
        <v>22.05678844664348</v>
      </c>
      <c r="CF78">
        <v>22.05678844664348</v>
      </c>
      <c r="CG78" t="s">
        <v>89</v>
      </c>
      <c r="CH78" t="s">
        <v>91</v>
      </c>
      <c r="CI78">
        <v>0.28541385208338049</v>
      </c>
      <c r="CJ78">
        <v>9.6498449454065209</v>
      </c>
      <c r="CK78">
        <v>2.9577040221692059E-2</v>
      </c>
      <c r="CL78">
        <v>2.4854521080783649</v>
      </c>
      <c r="CM78">
        <v>14</v>
      </c>
      <c r="CN78">
        <v>0.64833641563158495</v>
      </c>
      <c r="CO78">
        <v>0.64833641563158495</v>
      </c>
      <c r="CP78">
        <v>21.709655807950639</v>
      </c>
      <c r="CQ78">
        <v>21.03880280767623</v>
      </c>
      <c r="CR78">
        <v>9.1573868097920421</v>
      </c>
      <c r="CS78">
        <v>9.1573868097920403</v>
      </c>
      <c r="CT78">
        <v>1.7763568394002501E-15</v>
      </c>
      <c r="CU78">
        <v>1.9398075851735159E-14</v>
      </c>
    </row>
    <row r="79" spans="1:99" x14ac:dyDescent="0.3">
      <c r="A79" t="s">
        <v>3110</v>
      </c>
      <c r="B79" t="s">
        <v>2527</v>
      </c>
      <c r="C79" t="s">
        <v>3377</v>
      </c>
      <c r="D79" t="s">
        <v>109</v>
      </c>
      <c r="E79">
        <v>0.1</v>
      </c>
      <c r="F79">
        <v>0.8125</v>
      </c>
      <c r="G79">
        <v>2.9936812771837761E-2</v>
      </c>
      <c r="H79">
        <v>7</v>
      </c>
      <c r="I79">
        <v>112</v>
      </c>
      <c r="J79">
        <v>9</v>
      </c>
      <c r="K79">
        <v>9.4506972446174462</v>
      </c>
      <c r="L79">
        <v>9.4515545198938824</v>
      </c>
      <c r="M79">
        <v>9.1573868097920421</v>
      </c>
      <c r="N79">
        <v>9.1553162313655339</v>
      </c>
      <c r="O79">
        <v>9.1573868097920421</v>
      </c>
      <c r="P79">
        <v>9.1553162313655339</v>
      </c>
      <c r="Q79" s="1">
        <v>9.1573868097920421</v>
      </c>
      <c r="S79">
        <v>3</v>
      </c>
      <c r="T79">
        <v>2.25</v>
      </c>
      <c r="U79">
        <v>0.5</v>
      </c>
      <c r="V79">
        <v>10.95</v>
      </c>
      <c r="W79">
        <v>0</v>
      </c>
      <c r="X79">
        <v>0</v>
      </c>
      <c r="Y79" t="s">
        <v>84</v>
      </c>
      <c r="AA79">
        <v>10</v>
      </c>
      <c r="AB79">
        <v>90</v>
      </c>
      <c r="AC79" t="s">
        <v>3111</v>
      </c>
      <c r="AD79" t="s">
        <v>87</v>
      </c>
      <c r="AE79" t="s">
        <v>87</v>
      </c>
      <c r="AF79" t="s">
        <v>111</v>
      </c>
      <c r="AG79" t="b">
        <v>0</v>
      </c>
      <c r="AH79">
        <v>0.1</v>
      </c>
      <c r="AI79">
        <v>2.986396566426246E-2</v>
      </c>
      <c r="AJ79">
        <v>4</v>
      </c>
      <c r="AL79">
        <v>9.2044762283583488</v>
      </c>
      <c r="AM79">
        <v>9.4979744159784065</v>
      </c>
      <c r="AN79">
        <v>9.2044762283583488</v>
      </c>
      <c r="AO79">
        <v>9.2044762283583488</v>
      </c>
      <c r="AP79">
        <v>0.28364718183881837</v>
      </c>
      <c r="AQ79">
        <v>0.28364718183881837</v>
      </c>
      <c r="AR79">
        <v>318.13325937811379</v>
      </c>
      <c r="AS79">
        <v>10300.8733713003</v>
      </c>
      <c r="AT79">
        <v>0.28290031723162729</v>
      </c>
      <c r="AU79">
        <v>9.1600618879025486</v>
      </c>
      <c r="AV79">
        <v>9.6024060453530691</v>
      </c>
      <c r="AW79">
        <v>9.5429685481443745</v>
      </c>
      <c r="AX79">
        <v>11.818345901973011</v>
      </c>
      <c r="AY79">
        <v>11.74519205925461</v>
      </c>
      <c r="AZ79">
        <v>0.28541385208338049</v>
      </c>
      <c r="BA79">
        <v>0.28364718183881837</v>
      </c>
      <c r="BB79">
        <v>10.457313818625099</v>
      </c>
      <c r="BC79">
        <v>10.457313818625099</v>
      </c>
      <c r="BD79" t="b">
        <v>0</v>
      </c>
      <c r="BE79" t="b">
        <v>0</v>
      </c>
      <c r="BH79">
        <v>318.10690596101068</v>
      </c>
      <c r="BI79">
        <v>10296.15910230018</v>
      </c>
      <c r="BJ79">
        <v>0.28292375397543551</v>
      </c>
      <c r="BK79">
        <v>0.28292375397543551</v>
      </c>
      <c r="BL79">
        <v>0.28292375397543551</v>
      </c>
      <c r="BM79" t="s">
        <v>89</v>
      </c>
      <c r="BN79">
        <v>9.1573868097920403</v>
      </c>
      <c r="BO79">
        <v>9.1573868097920421</v>
      </c>
      <c r="BP79">
        <v>9.1573868097920403</v>
      </c>
      <c r="BQ79" t="s">
        <v>89</v>
      </c>
      <c r="BR79">
        <v>9.4506972446174462</v>
      </c>
      <c r="BS79">
        <v>9.4506972446174462</v>
      </c>
      <c r="BT79">
        <v>9.4506972446174462</v>
      </c>
      <c r="BU79" t="s">
        <v>89</v>
      </c>
      <c r="BV79">
        <v>2.9936812771837761E-2</v>
      </c>
      <c r="BW79">
        <v>256.20690609871781</v>
      </c>
      <c r="BX79">
        <v>10939.04983956258</v>
      </c>
      <c r="BY79">
        <v>0.35127858717954519</v>
      </c>
      <c r="BZ79">
        <v>0.35127858717954519</v>
      </c>
      <c r="CA79">
        <v>0.35127858717954519</v>
      </c>
      <c r="CB79" t="s">
        <v>89</v>
      </c>
      <c r="CC79" t="s">
        <v>90</v>
      </c>
      <c r="CD79">
        <v>11.876732240500329</v>
      </c>
      <c r="CE79">
        <v>11.876732240500329</v>
      </c>
      <c r="CF79">
        <v>11.876732240500329</v>
      </c>
      <c r="CG79" t="s">
        <v>89</v>
      </c>
      <c r="CH79" t="s">
        <v>91</v>
      </c>
      <c r="CI79">
        <v>0.28541385208338049</v>
      </c>
      <c r="CJ79">
        <v>9.6498449454065174</v>
      </c>
      <c r="CK79">
        <v>2.957704022169207E-2</v>
      </c>
      <c r="CL79">
        <v>4.6158396292883941</v>
      </c>
      <c r="CM79">
        <v>14</v>
      </c>
      <c r="CN79">
        <v>0.3491042238016227</v>
      </c>
      <c r="CO79">
        <v>0.3491042238016227</v>
      </c>
      <c r="CP79">
        <v>11.689814665819579</v>
      </c>
      <c r="CQ79">
        <v>11.328586127210279</v>
      </c>
      <c r="CR79">
        <v>9.1573868097920421</v>
      </c>
      <c r="CS79">
        <v>9.1573868097920403</v>
      </c>
      <c r="CT79">
        <v>1.7763568394002501E-15</v>
      </c>
      <c r="CU79">
        <v>1.9398075851735159E-14</v>
      </c>
    </row>
    <row r="80" spans="1:99" x14ac:dyDescent="0.3">
      <c r="A80" t="s">
        <v>3112</v>
      </c>
      <c r="B80" t="s">
        <v>2527</v>
      </c>
      <c r="C80" t="s">
        <v>3377</v>
      </c>
      <c r="D80" t="s">
        <v>109</v>
      </c>
      <c r="E80">
        <v>0.17499999999999999</v>
      </c>
      <c r="F80">
        <v>0.25</v>
      </c>
      <c r="G80">
        <v>2.9936812771837761E-2</v>
      </c>
      <c r="H80">
        <v>7</v>
      </c>
      <c r="I80">
        <v>112</v>
      </c>
      <c r="J80">
        <v>9</v>
      </c>
      <c r="K80">
        <v>9.4506972446174462</v>
      </c>
      <c r="L80">
        <v>9.4515545198938824</v>
      </c>
      <c r="M80">
        <v>9.1573868097920421</v>
      </c>
      <c r="N80">
        <v>9.1553162313655339</v>
      </c>
      <c r="O80">
        <v>9.1573868097920421</v>
      </c>
      <c r="P80">
        <v>9.1553162313655339</v>
      </c>
      <c r="Q80" s="1">
        <v>9.1573868097920421</v>
      </c>
      <c r="S80">
        <v>3</v>
      </c>
      <c r="T80">
        <v>2.25</v>
      </c>
      <c r="U80">
        <v>0.5</v>
      </c>
      <c r="V80">
        <v>10.95</v>
      </c>
      <c r="W80">
        <v>0</v>
      </c>
      <c r="X80">
        <v>0</v>
      </c>
      <c r="Y80" t="s">
        <v>84</v>
      </c>
      <c r="AA80">
        <v>10</v>
      </c>
      <c r="AB80">
        <v>90</v>
      </c>
      <c r="AC80" t="s">
        <v>3113</v>
      </c>
      <c r="AD80" t="s">
        <v>87</v>
      </c>
      <c r="AE80" t="s">
        <v>87</v>
      </c>
      <c r="AF80" t="s">
        <v>111</v>
      </c>
      <c r="AG80" t="b">
        <v>0</v>
      </c>
      <c r="AH80">
        <v>0.17499999999999999</v>
      </c>
      <c r="AI80">
        <v>2.986396566426246E-2</v>
      </c>
      <c r="AJ80">
        <v>4</v>
      </c>
      <c r="AL80">
        <v>9.2044762283583488</v>
      </c>
      <c r="AM80">
        <v>9.4979744159784065</v>
      </c>
      <c r="AN80">
        <v>9.2044762283583488</v>
      </c>
      <c r="AO80">
        <v>9.2044762283583488</v>
      </c>
      <c r="AP80">
        <v>0.28364718183881837</v>
      </c>
      <c r="AQ80">
        <v>0.28364718183881837</v>
      </c>
      <c r="AR80">
        <v>318.13325937811379</v>
      </c>
      <c r="AS80">
        <v>10300.8733713003</v>
      </c>
      <c r="AT80">
        <v>0.28290031723162729</v>
      </c>
      <c r="AU80">
        <v>9.1600618879025486</v>
      </c>
      <c r="AV80">
        <v>9.5579935202655797</v>
      </c>
      <c r="AW80">
        <v>9.4981737500098689</v>
      </c>
      <c r="AX80">
        <v>38.231974081062319</v>
      </c>
      <c r="AY80">
        <v>37.992695000039483</v>
      </c>
      <c r="AZ80">
        <v>0.28543359991221501</v>
      </c>
      <c r="BA80">
        <v>0.28364718183881837</v>
      </c>
      <c r="BB80">
        <v>2.7638825168517118</v>
      </c>
      <c r="BC80">
        <v>2.7638825168517118</v>
      </c>
      <c r="BD80" t="b">
        <v>0</v>
      </c>
      <c r="BE80" t="b">
        <v>0</v>
      </c>
      <c r="BH80">
        <v>318.10690596101068</v>
      </c>
      <c r="BI80">
        <v>10296.15910230018</v>
      </c>
      <c r="BJ80">
        <v>0.28292375397543551</v>
      </c>
      <c r="BK80">
        <v>0.28292375397543551</v>
      </c>
      <c r="BL80">
        <v>0.28292375397543551</v>
      </c>
      <c r="BM80" t="s">
        <v>89</v>
      </c>
      <c r="BN80">
        <v>9.1573868097920403</v>
      </c>
      <c r="BO80">
        <v>9.1573868097920421</v>
      </c>
      <c r="BP80">
        <v>9.1573868097920403</v>
      </c>
      <c r="BQ80" t="s">
        <v>89</v>
      </c>
      <c r="BR80">
        <v>9.4506972446174462</v>
      </c>
      <c r="BS80">
        <v>9.4506972446174462</v>
      </c>
      <c r="BT80">
        <v>9.4506972446174462</v>
      </c>
      <c r="BU80" t="s">
        <v>89</v>
      </c>
      <c r="BV80">
        <v>2.9936812771837761E-2</v>
      </c>
      <c r="BW80">
        <v>78.840022869629024</v>
      </c>
      <c r="BX80">
        <v>3027.057167714222</v>
      </c>
      <c r="BY80">
        <v>1.141552180278097</v>
      </c>
      <c r="BZ80">
        <v>1.141552180278097</v>
      </c>
      <c r="CA80">
        <v>1.141552180278097</v>
      </c>
      <c r="CB80" t="s">
        <v>89</v>
      </c>
      <c r="CC80" t="s">
        <v>90</v>
      </c>
      <c r="CD80">
        <v>38.376797311689991</v>
      </c>
      <c r="CE80">
        <v>38.376797311689991</v>
      </c>
      <c r="CF80">
        <v>38.376797311689991</v>
      </c>
      <c r="CG80" t="s">
        <v>89</v>
      </c>
      <c r="CH80" t="s">
        <v>91</v>
      </c>
      <c r="CI80">
        <v>0.28538804506952409</v>
      </c>
      <c r="CJ80">
        <v>9.5941993279224977</v>
      </c>
      <c r="CK80">
        <v>2.974589492204362E-2</v>
      </c>
      <c r="CL80">
        <v>1.6750337615081159</v>
      </c>
      <c r="CM80">
        <v>10</v>
      </c>
      <c r="CN80">
        <v>1.1345887273552739</v>
      </c>
      <c r="CO80">
        <v>1.1345887273552739</v>
      </c>
      <c r="CP80">
        <v>37.991897663913633</v>
      </c>
      <c r="CQ80">
        <v>36.817904913433402</v>
      </c>
      <c r="CR80">
        <v>9.1573868097920421</v>
      </c>
      <c r="CS80">
        <v>9.1573868097920403</v>
      </c>
      <c r="CT80">
        <v>1.7763568394002501E-15</v>
      </c>
      <c r="CU80">
        <v>1.9398075851735159E-14</v>
      </c>
    </row>
    <row r="81" spans="1:99" x14ac:dyDescent="0.3">
      <c r="A81" t="s">
        <v>3114</v>
      </c>
      <c r="B81" t="s">
        <v>2527</v>
      </c>
      <c r="C81" t="s">
        <v>3377</v>
      </c>
      <c r="D81" t="s">
        <v>109</v>
      </c>
      <c r="E81">
        <v>0.17499999999999999</v>
      </c>
      <c r="F81">
        <v>0.4375</v>
      </c>
      <c r="G81">
        <v>2.9936812771837761E-2</v>
      </c>
      <c r="H81">
        <v>7</v>
      </c>
      <c r="I81">
        <v>112</v>
      </c>
      <c r="J81">
        <v>9</v>
      </c>
      <c r="K81">
        <v>9.4506972446174462</v>
      </c>
      <c r="L81">
        <v>9.4515545198938824</v>
      </c>
      <c r="M81">
        <v>9.1573868097920421</v>
      </c>
      <c r="N81">
        <v>9.1553162313655339</v>
      </c>
      <c r="O81">
        <v>9.1573868097920421</v>
      </c>
      <c r="P81">
        <v>9.1553162313655339</v>
      </c>
      <c r="Q81" s="1">
        <v>9.1573868097920421</v>
      </c>
      <c r="S81">
        <v>3</v>
      </c>
      <c r="T81">
        <v>2.25</v>
      </c>
      <c r="U81">
        <v>0.5</v>
      </c>
      <c r="V81">
        <v>10.95</v>
      </c>
      <c r="W81">
        <v>0</v>
      </c>
      <c r="X81">
        <v>0</v>
      </c>
      <c r="Y81" t="s">
        <v>84</v>
      </c>
      <c r="AA81">
        <v>10</v>
      </c>
      <c r="AB81">
        <v>90</v>
      </c>
      <c r="AC81" t="s">
        <v>3115</v>
      </c>
      <c r="AD81" t="s">
        <v>87</v>
      </c>
      <c r="AE81" t="s">
        <v>87</v>
      </c>
      <c r="AF81" t="s">
        <v>111</v>
      </c>
      <c r="AG81" t="b">
        <v>0</v>
      </c>
      <c r="AH81">
        <v>0.17499999999999999</v>
      </c>
      <c r="AI81">
        <v>2.986396566426246E-2</v>
      </c>
      <c r="AJ81">
        <v>4</v>
      </c>
      <c r="AL81">
        <v>9.2044762283583488</v>
      </c>
      <c r="AM81">
        <v>9.4979744159784065</v>
      </c>
      <c r="AN81">
        <v>9.2044762283583488</v>
      </c>
      <c r="AO81">
        <v>9.2044762283583488</v>
      </c>
      <c r="AP81">
        <v>0.28364718183881837</v>
      </c>
      <c r="AQ81">
        <v>0.28364718183881837</v>
      </c>
      <c r="AR81">
        <v>318.13325937811379</v>
      </c>
      <c r="AS81">
        <v>10300.8733713003</v>
      </c>
      <c r="AT81">
        <v>0.28290031723162729</v>
      </c>
      <c r="AU81">
        <v>9.1600618879025486</v>
      </c>
      <c r="AV81">
        <v>9.5579935202655886</v>
      </c>
      <c r="AW81">
        <v>9.4981737500098724</v>
      </c>
      <c r="AX81">
        <v>21.846842332035632</v>
      </c>
      <c r="AY81">
        <v>21.71011142859399</v>
      </c>
      <c r="AZ81">
        <v>0.28543359991221512</v>
      </c>
      <c r="BA81">
        <v>0.28364718183881837</v>
      </c>
      <c r="BB81">
        <v>4.8367944044904858</v>
      </c>
      <c r="BC81">
        <v>4.8367944044904858</v>
      </c>
      <c r="BD81" t="b">
        <v>0</v>
      </c>
      <c r="BE81" t="b">
        <v>0</v>
      </c>
      <c r="BH81">
        <v>318.10690596101068</v>
      </c>
      <c r="BI81">
        <v>10296.15910230018</v>
      </c>
      <c r="BJ81">
        <v>0.28292375397543551</v>
      </c>
      <c r="BK81">
        <v>0.28292375397543551</v>
      </c>
      <c r="BL81">
        <v>0.28292375397543551</v>
      </c>
      <c r="BM81" t="s">
        <v>89</v>
      </c>
      <c r="BN81">
        <v>9.1573868097920403</v>
      </c>
      <c r="BO81">
        <v>9.1573868097920421</v>
      </c>
      <c r="BP81">
        <v>9.1573868097920403</v>
      </c>
      <c r="BQ81" t="s">
        <v>89</v>
      </c>
      <c r="BR81">
        <v>9.4506972446174462</v>
      </c>
      <c r="BS81">
        <v>9.4506972446174462</v>
      </c>
      <c r="BT81">
        <v>9.4506972446174462</v>
      </c>
      <c r="BU81" t="s">
        <v>89</v>
      </c>
      <c r="BV81">
        <v>2.9936812771837761E-2</v>
      </c>
      <c r="BW81">
        <v>137.97004002185071</v>
      </c>
      <c r="BX81">
        <v>5297.3500434998859</v>
      </c>
      <c r="BY81">
        <v>0.65231553158748412</v>
      </c>
      <c r="BZ81">
        <v>0.65231553158748412</v>
      </c>
      <c r="CA81">
        <v>0.65231553158748412</v>
      </c>
      <c r="CB81" t="s">
        <v>89</v>
      </c>
      <c r="CC81" t="s">
        <v>90</v>
      </c>
      <c r="CD81">
        <v>21.92959846382286</v>
      </c>
      <c r="CE81">
        <v>21.92959846382286</v>
      </c>
      <c r="CF81">
        <v>21.92959846382286</v>
      </c>
      <c r="CG81" t="s">
        <v>89</v>
      </c>
      <c r="CH81" t="s">
        <v>91</v>
      </c>
      <c r="CI81">
        <v>0.28538804506952431</v>
      </c>
      <c r="CJ81">
        <v>9.5941993279225031</v>
      </c>
      <c r="CK81">
        <v>2.974589492204362E-2</v>
      </c>
      <c r="CL81">
        <v>2.9313090826392019</v>
      </c>
      <c r="CM81">
        <v>10</v>
      </c>
      <c r="CN81">
        <v>0.64833641563158495</v>
      </c>
      <c r="CO81">
        <v>0.64833641563158495</v>
      </c>
      <c r="CP81">
        <v>21.709655807950639</v>
      </c>
      <c r="CQ81">
        <v>21.03880280767623</v>
      </c>
      <c r="CR81">
        <v>9.1573868097920421</v>
      </c>
      <c r="CS81">
        <v>9.1573868097920403</v>
      </c>
      <c r="CT81">
        <v>1.7763568394002501E-15</v>
      </c>
      <c r="CU81">
        <v>1.9398075851735159E-14</v>
      </c>
    </row>
    <row r="82" spans="1:99" x14ac:dyDescent="0.3">
      <c r="A82" t="s">
        <v>3116</v>
      </c>
      <c r="B82" t="s">
        <v>2527</v>
      </c>
      <c r="C82" t="s">
        <v>3377</v>
      </c>
      <c r="D82" t="s">
        <v>109</v>
      </c>
      <c r="E82">
        <v>0.17499999999999999</v>
      </c>
      <c r="F82">
        <v>0.8125</v>
      </c>
      <c r="G82">
        <v>2.9936812771837761E-2</v>
      </c>
      <c r="H82">
        <v>7</v>
      </c>
      <c r="I82">
        <v>112</v>
      </c>
      <c r="J82">
        <v>9</v>
      </c>
      <c r="K82">
        <v>9.4506972446174462</v>
      </c>
      <c r="L82">
        <v>9.4515545198938824</v>
      </c>
      <c r="M82">
        <v>9.1573868097920421</v>
      </c>
      <c r="N82">
        <v>9.1553162313655339</v>
      </c>
      <c r="O82">
        <v>9.1573868097920421</v>
      </c>
      <c r="P82">
        <v>9.1553162313655339</v>
      </c>
      <c r="Q82" s="1">
        <v>9.1573868097920421</v>
      </c>
      <c r="S82">
        <v>3</v>
      </c>
      <c r="T82">
        <v>2.25</v>
      </c>
      <c r="U82">
        <v>0.5</v>
      </c>
      <c r="V82">
        <v>10.95</v>
      </c>
      <c r="W82">
        <v>0</v>
      </c>
      <c r="X82">
        <v>0</v>
      </c>
      <c r="Y82" t="s">
        <v>84</v>
      </c>
      <c r="AA82">
        <v>10</v>
      </c>
      <c r="AB82">
        <v>90</v>
      </c>
      <c r="AC82" t="s">
        <v>3117</v>
      </c>
      <c r="AD82" t="s">
        <v>87</v>
      </c>
      <c r="AE82" t="s">
        <v>87</v>
      </c>
      <c r="AF82" t="s">
        <v>111</v>
      </c>
      <c r="AG82" t="b">
        <v>0</v>
      </c>
      <c r="AH82">
        <v>0.17499999999999999</v>
      </c>
      <c r="AI82">
        <v>2.986396566426246E-2</v>
      </c>
      <c r="AJ82">
        <v>4</v>
      </c>
      <c r="AL82">
        <v>9.2044762283583488</v>
      </c>
      <c r="AM82">
        <v>9.4979744159784065</v>
      </c>
      <c r="AN82">
        <v>9.2044762283583488</v>
      </c>
      <c r="AO82">
        <v>9.2044762283583488</v>
      </c>
      <c r="AP82">
        <v>0.28364718183881837</v>
      </c>
      <c r="AQ82">
        <v>0.28364718183881837</v>
      </c>
      <c r="AR82">
        <v>318.13325937811379</v>
      </c>
      <c r="AS82">
        <v>10300.8733713003</v>
      </c>
      <c r="AT82">
        <v>0.28290031723162729</v>
      </c>
      <c r="AU82">
        <v>9.1600618879025486</v>
      </c>
      <c r="AV82">
        <v>9.5579935202655797</v>
      </c>
      <c r="AW82">
        <v>9.4981737500098689</v>
      </c>
      <c r="AX82">
        <v>11.763684332634559</v>
      </c>
      <c r="AY82">
        <v>11.690060000012149</v>
      </c>
      <c r="AZ82">
        <v>0.28543359991221501</v>
      </c>
      <c r="BA82">
        <v>0.28364718183881837</v>
      </c>
      <c r="BB82">
        <v>8.9826181797680569</v>
      </c>
      <c r="BC82">
        <v>8.9826181797680569</v>
      </c>
      <c r="BD82" t="b">
        <v>0</v>
      </c>
      <c r="BE82" t="b">
        <v>0</v>
      </c>
      <c r="BH82">
        <v>318.10690596101068</v>
      </c>
      <c r="BI82">
        <v>10296.15910230018</v>
      </c>
      <c r="BJ82">
        <v>0.28292375397543551</v>
      </c>
      <c r="BK82">
        <v>0.28292375397543551</v>
      </c>
      <c r="BL82">
        <v>0.28292375397543551</v>
      </c>
      <c r="BM82" t="s">
        <v>89</v>
      </c>
      <c r="BN82">
        <v>9.1573868097920403</v>
      </c>
      <c r="BO82">
        <v>9.1573868097920421</v>
      </c>
      <c r="BP82">
        <v>9.1573868097920403</v>
      </c>
      <c r="BQ82" t="s">
        <v>89</v>
      </c>
      <c r="BR82">
        <v>9.4506972446174462</v>
      </c>
      <c r="BS82">
        <v>9.4506972446174462</v>
      </c>
      <c r="BT82">
        <v>9.4506972446174462</v>
      </c>
      <c r="BU82" t="s">
        <v>89</v>
      </c>
      <c r="BV82">
        <v>2.9936812771837761E-2</v>
      </c>
      <c r="BW82">
        <v>256.23007432629441</v>
      </c>
      <c r="BX82">
        <v>9837.9357950712183</v>
      </c>
      <c r="BY82">
        <v>0.3512468247009527</v>
      </c>
      <c r="BZ82">
        <v>0.3512468247009527</v>
      </c>
      <c r="CA82">
        <v>0.3512468247009527</v>
      </c>
      <c r="CB82" t="s">
        <v>89</v>
      </c>
      <c r="CC82" t="s">
        <v>90</v>
      </c>
      <c r="CD82">
        <v>11.808245326673839</v>
      </c>
      <c r="CE82">
        <v>11.808245326673839</v>
      </c>
      <c r="CF82">
        <v>11.808245326673839</v>
      </c>
      <c r="CG82" t="s">
        <v>89</v>
      </c>
      <c r="CH82" t="s">
        <v>91</v>
      </c>
      <c r="CI82">
        <v>0.28538804506952409</v>
      </c>
      <c r="CJ82">
        <v>9.5941993279224942</v>
      </c>
      <c r="CK82">
        <v>2.974589492204362E-2</v>
      </c>
      <c r="CL82">
        <v>5.4438597249013778</v>
      </c>
      <c r="CM82">
        <v>10</v>
      </c>
      <c r="CN82">
        <v>0.3491042238016227</v>
      </c>
      <c r="CO82">
        <v>0.3491042238016227</v>
      </c>
      <c r="CP82">
        <v>11.689814665819579</v>
      </c>
      <c r="CQ82">
        <v>11.328586127210279</v>
      </c>
      <c r="CR82">
        <v>9.1573868097920421</v>
      </c>
      <c r="CS82">
        <v>9.1573868097920403</v>
      </c>
      <c r="CT82">
        <v>1.7763568394002501E-15</v>
      </c>
      <c r="CU82">
        <v>1.9398075851735159E-14</v>
      </c>
    </row>
    <row r="83" spans="1:99" x14ac:dyDescent="0.3">
      <c r="A83" t="s">
        <v>3172</v>
      </c>
      <c r="B83" t="s">
        <v>2527</v>
      </c>
      <c r="C83" t="s">
        <v>3377</v>
      </c>
      <c r="D83" t="s">
        <v>129</v>
      </c>
      <c r="E83">
        <v>2.5000000000000001E-2</v>
      </c>
      <c r="F83">
        <v>0.25</v>
      </c>
      <c r="G83">
        <v>2.1979159205593499E-2</v>
      </c>
      <c r="H83">
        <v>14</v>
      </c>
      <c r="I83">
        <v>112</v>
      </c>
      <c r="J83">
        <v>8</v>
      </c>
      <c r="K83">
        <v>13.086007772388211</v>
      </c>
      <c r="L83">
        <v>13.08791633626157</v>
      </c>
      <c r="M83">
        <v>12.69027709111325</v>
      </c>
      <c r="N83">
        <v>12.68737128206357</v>
      </c>
      <c r="O83">
        <v>12.69027709111325</v>
      </c>
      <c r="P83">
        <v>12.68737128206357</v>
      </c>
      <c r="Q83" s="1">
        <v>12.69027709111325</v>
      </c>
      <c r="S83">
        <v>3</v>
      </c>
      <c r="T83">
        <v>2.25</v>
      </c>
      <c r="U83">
        <v>0.5</v>
      </c>
      <c r="V83">
        <v>10.95</v>
      </c>
      <c r="W83">
        <v>0</v>
      </c>
      <c r="X83">
        <v>0</v>
      </c>
      <c r="Y83" t="s">
        <v>84</v>
      </c>
      <c r="AA83">
        <v>11</v>
      </c>
      <c r="AB83">
        <v>270</v>
      </c>
      <c r="AC83" t="s">
        <v>3173</v>
      </c>
      <c r="AD83" t="s">
        <v>87</v>
      </c>
      <c r="AE83" t="s">
        <v>87</v>
      </c>
      <c r="AF83" t="s">
        <v>131</v>
      </c>
      <c r="AG83" t="b">
        <v>0</v>
      </c>
      <c r="AH83">
        <v>2.5000000000000001E-2</v>
      </c>
      <c r="AI83">
        <v>2.1924193957407231E-2</v>
      </c>
      <c r="AJ83">
        <v>4</v>
      </c>
      <c r="AL83">
        <v>12.74926869880233</v>
      </c>
      <c r="AM83">
        <v>13.14523963702846</v>
      </c>
      <c r="AN83">
        <v>12.74926869880232</v>
      </c>
      <c r="AO83">
        <v>12.74926869880232</v>
      </c>
      <c r="AP83">
        <v>0.28819878341880389</v>
      </c>
      <c r="AQ83">
        <v>0.28819878341880401</v>
      </c>
      <c r="AR83">
        <v>938.9345909056259</v>
      </c>
      <c r="AS83">
        <v>41458.320780905036</v>
      </c>
      <c r="AT83">
        <v>0.2875599670255819</v>
      </c>
      <c r="AU83">
        <v>12.697107415325091</v>
      </c>
      <c r="AV83">
        <v>4.4214880685820974</v>
      </c>
      <c r="AW83">
        <v>6.8637631982587237</v>
      </c>
      <c r="AX83">
        <v>17.68595227432839</v>
      </c>
      <c r="AY83">
        <v>27.455052793034891</v>
      </c>
      <c r="AZ83">
        <v>0.25760430392516709</v>
      </c>
      <c r="BA83">
        <v>0.28819878341880401</v>
      </c>
      <c r="BB83">
        <v>4.1815416855715091</v>
      </c>
      <c r="BC83">
        <v>4.1815416855715091</v>
      </c>
      <c r="BD83" t="b">
        <v>1</v>
      </c>
      <c r="BE83" t="b">
        <v>1</v>
      </c>
      <c r="BH83">
        <v>938.74041444161469</v>
      </c>
      <c r="BI83">
        <v>41418.881965922497</v>
      </c>
      <c r="BJ83">
        <v>0.28761944819495439</v>
      </c>
      <c r="BK83">
        <v>0.28761944819495439</v>
      </c>
      <c r="BL83">
        <v>0.28761944819495439</v>
      </c>
      <c r="BM83" t="s">
        <v>89</v>
      </c>
      <c r="BN83">
        <v>12.69027709111325</v>
      </c>
      <c r="BO83">
        <v>12.69027709111325</v>
      </c>
      <c r="BP83">
        <v>12.69027709111325</v>
      </c>
      <c r="BQ83" t="s">
        <v>89</v>
      </c>
      <c r="BR83">
        <v>13.086007772388211</v>
      </c>
      <c r="BS83">
        <v>13.086007772388211</v>
      </c>
      <c r="BT83">
        <v>13.086007772388211</v>
      </c>
      <c r="BU83" t="s">
        <v>89</v>
      </c>
      <c r="BV83">
        <v>2.1979159205593499E-2</v>
      </c>
      <c r="BW83">
        <v>254.3227751851407</v>
      </c>
      <c r="BX83">
        <v>25279.702439406199</v>
      </c>
      <c r="BY83">
        <v>1.061643023529633</v>
      </c>
      <c r="BZ83">
        <v>1.061643023529633</v>
      </c>
      <c r="CA83">
        <v>1.061643023529633</v>
      </c>
      <c r="CB83" t="s">
        <v>89</v>
      </c>
      <c r="CC83" t="s">
        <v>90</v>
      </c>
      <c r="CD83">
        <v>84.7481112891751</v>
      </c>
      <c r="CE83">
        <v>84.7481112891751</v>
      </c>
      <c r="CF83">
        <v>84.7481112891751</v>
      </c>
      <c r="CG83" t="s">
        <v>89</v>
      </c>
      <c r="CH83" t="s">
        <v>91</v>
      </c>
      <c r="CI83">
        <v>0.26541075588240842</v>
      </c>
      <c r="CJ83">
        <v>21.187027822293771</v>
      </c>
      <c r="CK83">
        <v>1.252704051311687E-2</v>
      </c>
      <c r="CL83">
        <v>2.0199849001980898</v>
      </c>
      <c r="CM83">
        <v>42</v>
      </c>
      <c r="CN83">
        <v>1.152795133675216</v>
      </c>
      <c r="CO83">
        <v>1.152795133675216</v>
      </c>
      <c r="CP83">
        <v>52.580958548113827</v>
      </c>
      <c r="CQ83">
        <v>50.997074795209308</v>
      </c>
      <c r="CR83">
        <v>12.69027709111325</v>
      </c>
      <c r="CS83">
        <v>12.69027709111325</v>
      </c>
      <c r="CT83">
        <v>1.7763568394002501E-15</v>
      </c>
      <c r="CU83">
        <v>1.399777819385991E-14</v>
      </c>
    </row>
    <row r="84" spans="1:99" x14ac:dyDescent="0.3">
      <c r="A84" t="s">
        <v>3174</v>
      </c>
      <c r="B84" t="s">
        <v>2527</v>
      </c>
      <c r="C84" t="s">
        <v>3377</v>
      </c>
      <c r="D84" t="s">
        <v>129</v>
      </c>
      <c r="E84">
        <v>2.5000000000000001E-2</v>
      </c>
      <c r="F84">
        <v>0.4375</v>
      </c>
      <c r="G84">
        <v>2.1979159205593499E-2</v>
      </c>
      <c r="H84">
        <v>14</v>
      </c>
      <c r="I84">
        <v>112</v>
      </c>
      <c r="J84">
        <v>8</v>
      </c>
      <c r="K84">
        <v>13.086007772388211</v>
      </c>
      <c r="L84">
        <v>13.08791633626157</v>
      </c>
      <c r="M84">
        <v>12.69027709111325</v>
      </c>
      <c r="N84">
        <v>12.68737128206357</v>
      </c>
      <c r="O84">
        <v>12.69027709111325</v>
      </c>
      <c r="P84">
        <v>12.68737128206357</v>
      </c>
      <c r="Q84" s="1">
        <v>12.69027709111325</v>
      </c>
      <c r="S84">
        <v>3</v>
      </c>
      <c r="T84">
        <v>2.25</v>
      </c>
      <c r="U84">
        <v>0.5</v>
      </c>
      <c r="V84">
        <v>10.95</v>
      </c>
      <c r="W84">
        <v>0</v>
      </c>
      <c r="X84">
        <v>0</v>
      </c>
      <c r="Y84" t="s">
        <v>84</v>
      </c>
      <c r="AA84">
        <v>11</v>
      </c>
      <c r="AB84">
        <v>270</v>
      </c>
      <c r="AC84" t="s">
        <v>3175</v>
      </c>
      <c r="AD84" t="s">
        <v>87</v>
      </c>
      <c r="AE84" t="s">
        <v>87</v>
      </c>
      <c r="AF84" t="s">
        <v>131</v>
      </c>
      <c r="AG84" t="b">
        <v>0</v>
      </c>
      <c r="AH84">
        <v>2.5000000000000001E-2</v>
      </c>
      <c r="AI84">
        <v>2.1924193957407231E-2</v>
      </c>
      <c r="AJ84">
        <v>4</v>
      </c>
      <c r="AL84">
        <v>12.74926869880233</v>
      </c>
      <c r="AM84">
        <v>13.14523963702846</v>
      </c>
      <c r="AN84">
        <v>12.74926869880232</v>
      </c>
      <c r="AO84">
        <v>12.74926869880232</v>
      </c>
      <c r="AP84">
        <v>0.28819878341880389</v>
      </c>
      <c r="AQ84">
        <v>0.28819878341880401</v>
      </c>
      <c r="AR84">
        <v>938.9345909056259</v>
      </c>
      <c r="AS84">
        <v>41458.320780905036</v>
      </c>
      <c r="AT84">
        <v>0.2875599670255819</v>
      </c>
      <c r="AU84">
        <v>12.697107415325091</v>
      </c>
      <c r="AV84">
        <v>4.4214880685820974</v>
      </c>
      <c r="AW84">
        <v>6.8637631982587308</v>
      </c>
      <c r="AX84">
        <v>10.10625844247336</v>
      </c>
      <c r="AY84">
        <v>15.688601596019961</v>
      </c>
      <c r="AZ84">
        <v>0.25760430392516709</v>
      </c>
      <c r="BA84">
        <v>0.28819878341880401</v>
      </c>
      <c r="BB84">
        <v>7.3176979497501353</v>
      </c>
      <c r="BC84">
        <v>7.3176979497501353</v>
      </c>
      <c r="BD84" t="b">
        <v>1</v>
      </c>
      <c r="BE84" t="b">
        <v>1</v>
      </c>
      <c r="BH84">
        <v>938.74041444161469</v>
      </c>
      <c r="BI84">
        <v>41418.881965922497</v>
      </c>
      <c r="BJ84">
        <v>0.28761944819495439</v>
      </c>
      <c r="BK84">
        <v>0.28761944819495439</v>
      </c>
      <c r="BL84">
        <v>0.28761944819495439</v>
      </c>
      <c r="BM84" t="s">
        <v>89</v>
      </c>
      <c r="BN84">
        <v>12.69027709111325</v>
      </c>
      <c r="BO84">
        <v>12.69027709111325</v>
      </c>
      <c r="BP84">
        <v>12.69027709111325</v>
      </c>
      <c r="BQ84" t="s">
        <v>89</v>
      </c>
      <c r="BR84">
        <v>13.086007772388211</v>
      </c>
      <c r="BS84">
        <v>13.086007772388211</v>
      </c>
      <c r="BT84">
        <v>13.086007772388211</v>
      </c>
      <c r="BU84" t="s">
        <v>89</v>
      </c>
      <c r="BV84">
        <v>2.1979159205593499E-2</v>
      </c>
      <c r="BW84">
        <v>445.06485657399662</v>
      </c>
      <c r="BX84">
        <v>44239.479268960917</v>
      </c>
      <c r="BY84">
        <v>0.60665315630264716</v>
      </c>
      <c r="BZ84">
        <v>0.60665315630264716</v>
      </c>
      <c r="CA84">
        <v>0.60665315630264716</v>
      </c>
      <c r="CB84" t="s">
        <v>89</v>
      </c>
      <c r="CC84" t="s">
        <v>90</v>
      </c>
      <c r="CD84">
        <v>48.427492165242953</v>
      </c>
      <c r="CE84">
        <v>48.427492165242953</v>
      </c>
      <c r="CF84">
        <v>48.427492165242953</v>
      </c>
      <c r="CG84" t="s">
        <v>89</v>
      </c>
      <c r="CH84" t="s">
        <v>91</v>
      </c>
      <c r="CI84">
        <v>0.26541075588240809</v>
      </c>
      <c r="CJ84">
        <v>21.187027822293789</v>
      </c>
      <c r="CK84">
        <v>1.2527040513116851E-2</v>
      </c>
      <c r="CL84">
        <v>3.5349735753466578</v>
      </c>
      <c r="CM84">
        <v>42</v>
      </c>
      <c r="CN84">
        <v>0.65874007638583743</v>
      </c>
      <c r="CO84">
        <v>0.65874007638583776</v>
      </c>
      <c r="CP84">
        <v>30.046262027493619</v>
      </c>
      <c r="CQ84">
        <v>29.14118559726246</v>
      </c>
      <c r="CR84">
        <v>12.69027709111325</v>
      </c>
      <c r="CS84">
        <v>12.69027709111325</v>
      </c>
      <c r="CT84">
        <v>1.7763568394002501E-15</v>
      </c>
      <c r="CU84">
        <v>1.399777819385991E-14</v>
      </c>
    </row>
    <row r="85" spans="1:99" x14ac:dyDescent="0.3">
      <c r="A85" t="s">
        <v>3176</v>
      </c>
      <c r="B85" t="s">
        <v>2527</v>
      </c>
      <c r="C85" t="s">
        <v>3377</v>
      </c>
      <c r="D85" t="s">
        <v>129</v>
      </c>
      <c r="E85">
        <v>2.5000000000000001E-2</v>
      </c>
      <c r="F85">
        <v>0.8125</v>
      </c>
      <c r="G85">
        <v>2.1979159205593499E-2</v>
      </c>
      <c r="H85">
        <v>14</v>
      </c>
      <c r="I85">
        <v>112</v>
      </c>
      <c r="J85">
        <v>8</v>
      </c>
      <c r="K85">
        <v>13.086007772388211</v>
      </c>
      <c r="L85">
        <v>13.08791633626157</v>
      </c>
      <c r="M85">
        <v>12.69027709111325</v>
      </c>
      <c r="N85">
        <v>12.68737128206357</v>
      </c>
      <c r="O85">
        <v>12.69027709111325</v>
      </c>
      <c r="P85">
        <v>12.68737128206357</v>
      </c>
      <c r="Q85" s="1">
        <v>12.69027709111325</v>
      </c>
      <c r="S85">
        <v>3</v>
      </c>
      <c r="T85">
        <v>2.25</v>
      </c>
      <c r="U85">
        <v>0.5</v>
      </c>
      <c r="V85">
        <v>10.95</v>
      </c>
      <c r="W85">
        <v>0</v>
      </c>
      <c r="X85">
        <v>0</v>
      </c>
      <c r="Y85" t="s">
        <v>84</v>
      </c>
      <c r="AA85">
        <v>11</v>
      </c>
      <c r="AB85">
        <v>270</v>
      </c>
      <c r="AC85" t="s">
        <v>3177</v>
      </c>
      <c r="AD85" t="s">
        <v>87</v>
      </c>
      <c r="AE85" t="s">
        <v>87</v>
      </c>
      <c r="AF85" t="s">
        <v>131</v>
      </c>
      <c r="AG85" t="b">
        <v>0</v>
      </c>
      <c r="AH85">
        <v>2.5000000000000001E-2</v>
      </c>
      <c r="AI85">
        <v>2.1924193957407231E-2</v>
      </c>
      <c r="AJ85">
        <v>4</v>
      </c>
      <c r="AL85">
        <v>12.74926869880233</v>
      </c>
      <c r="AM85">
        <v>13.14523963702846</v>
      </c>
      <c r="AN85">
        <v>12.74926869880232</v>
      </c>
      <c r="AO85">
        <v>12.74926869880232</v>
      </c>
      <c r="AP85">
        <v>0.28819878341880389</v>
      </c>
      <c r="AQ85">
        <v>0.28819878341880401</v>
      </c>
      <c r="AR85">
        <v>938.9345909056259</v>
      </c>
      <c r="AS85">
        <v>41458.320780905036</v>
      </c>
      <c r="AT85">
        <v>0.2875599670255819</v>
      </c>
      <c r="AU85">
        <v>12.697107415325091</v>
      </c>
      <c r="AV85">
        <v>4.4214880685821001</v>
      </c>
      <c r="AW85">
        <v>6.8637631982587237</v>
      </c>
      <c r="AX85">
        <v>5.4418314690241232</v>
      </c>
      <c r="AY85">
        <v>8.4477085517030446</v>
      </c>
      <c r="AZ85">
        <v>0.2576043039251672</v>
      </c>
      <c r="BA85">
        <v>0.28819878341880401</v>
      </c>
      <c r="BB85">
        <v>13.59001047810739</v>
      </c>
      <c r="BC85">
        <v>13.59001047810739</v>
      </c>
      <c r="BD85" t="b">
        <v>1</v>
      </c>
      <c r="BE85" t="b">
        <v>1</v>
      </c>
      <c r="BH85">
        <v>938.74041444161469</v>
      </c>
      <c r="BI85">
        <v>41418.881965922497</v>
      </c>
      <c r="BJ85">
        <v>0.28761944819495439</v>
      </c>
      <c r="BK85">
        <v>0.28761944819495439</v>
      </c>
      <c r="BL85">
        <v>0.28761944819495439</v>
      </c>
      <c r="BM85" t="s">
        <v>89</v>
      </c>
      <c r="BN85">
        <v>12.69027709111325</v>
      </c>
      <c r="BO85">
        <v>12.69027709111325</v>
      </c>
      <c r="BP85">
        <v>12.69027709111325</v>
      </c>
      <c r="BQ85" t="s">
        <v>89</v>
      </c>
      <c r="BR85">
        <v>13.086007772388211</v>
      </c>
      <c r="BS85">
        <v>13.086007772388211</v>
      </c>
      <c r="BT85">
        <v>13.086007772388211</v>
      </c>
      <c r="BU85" t="s">
        <v>89</v>
      </c>
      <c r="BV85">
        <v>2.1979159205593499E-2</v>
      </c>
      <c r="BW85">
        <v>826.54901935170756</v>
      </c>
      <c r="BX85">
        <v>82159.032928070214</v>
      </c>
      <c r="BY85">
        <v>0.32665939185527171</v>
      </c>
      <c r="BZ85">
        <v>0.32665939185527171</v>
      </c>
      <c r="CA85">
        <v>0.32665939185527171</v>
      </c>
      <c r="CB85" t="s">
        <v>89</v>
      </c>
      <c r="CC85" t="s">
        <v>90</v>
      </c>
      <c r="CD85">
        <v>26.076341935130809</v>
      </c>
      <c r="CE85">
        <v>26.076341935130809</v>
      </c>
      <c r="CF85">
        <v>26.076341935130809</v>
      </c>
      <c r="CG85" t="s">
        <v>89</v>
      </c>
      <c r="CH85" t="s">
        <v>91</v>
      </c>
      <c r="CI85">
        <v>0.26541075588240831</v>
      </c>
      <c r="CJ85">
        <v>21.187027822293789</v>
      </c>
      <c r="CK85">
        <v>1.2527040513116859E-2</v>
      </c>
      <c r="CL85">
        <v>6.5649509256437923</v>
      </c>
      <c r="CM85">
        <v>42</v>
      </c>
      <c r="CN85">
        <v>0.35470619497698941</v>
      </c>
      <c r="CO85">
        <v>0.35470619497698952</v>
      </c>
      <c r="CP85">
        <v>16.17875647634272</v>
      </c>
      <c r="CQ85">
        <v>15.691407629295171</v>
      </c>
      <c r="CR85">
        <v>12.69027709111325</v>
      </c>
      <c r="CS85">
        <v>12.69027709111325</v>
      </c>
      <c r="CT85">
        <v>1.7763568394002501E-15</v>
      </c>
      <c r="CU85">
        <v>1.399777819385991E-14</v>
      </c>
    </row>
    <row r="86" spans="1:99" x14ac:dyDescent="0.3">
      <c r="A86" t="s">
        <v>3178</v>
      </c>
      <c r="B86" t="s">
        <v>2527</v>
      </c>
      <c r="C86" t="s">
        <v>3377</v>
      </c>
      <c r="D86" t="s">
        <v>129</v>
      </c>
      <c r="E86">
        <v>0.1</v>
      </c>
      <c r="F86">
        <v>0.25</v>
      </c>
      <c r="G86">
        <v>2.1979159205593499E-2</v>
      </c>
      <c r="H86">
        <v>14</v>
      </c>
      <c r="I86">
        <v>112</v>
      </c>
      <c r="J86">
        <v>8</v>
      </c>
      <c r="K86">
        <v>13.086007772388211</v>
      </c>
      <c r="L86">
        <v>13.08791633626157</v>
      </c>
      <c r="M86">
        <v>12.69027709111325</v>
      </c>
      <c r="N86">
        <v>12.68737128206357</v>
      </c>
      <c r="O86">
        <v>12.69027709111325</v>
      </c>
      <c r="P86">
        <v>12.68737128206357</v>
      </c>
      <c r="Q86" s="1">
        <v>12.69027709111325</v>
      </c>
      <c r="S86">
        <v>3</v>
      </c>
      <c r="T86">
        <v>2.25</v>
      </c>
      <c r="U86">
        <v>0.5</v>
      </c>
      <c r="V86">
        <v>10.95</v>
      </c>
      <c r="W86">
        <v>0</v>
      </c>
      <c r="X86">
        <v>0</v>
      </c>
      <c r="Y86" t="s">
        <v>84</v>
      </c>
      <c r="AA86">
        <v>11</v>
      </c>
      <c r="AB86">
        <v>270</v>
      </c>
      <c r="AC86" t="s">
        <v>3179</v>
      </c>
      <c r="AD86" t="s">
        <v>87</v>
      </c>
      <c r="AE86" t="s">
        <v>87</v>
      </c>
      <c r="AF86" t="s">
        <v>131</v>
      </c>
      <c r="AG86" t="b">
        <v>0</v>
      </c>
      <c r="AH86">
        <v>0.1</v>
      </c>
      <c r="AI86">
        <v>2.1924193957407231E-2</v>
      </c>
      <c r="AJ86">
        <v>4</v>
      </c>
      <c r="AL86">
        <v>12.74926869880233</v>
      </c>
      <c r="AM86">
        <v>13.14523963702846</v>
      </c>
      <c r="AN86">
        <v>12.74926869880232</v>
      </c>
      <c r="AO86">
        <v>12.74926869880232</v>
      </c>
      <c r="AP86">
        <v>0.28819878341880389</v>
      </c>
      <c r="AQ86">
        <v>0.28819878341880401</v>
      </c>
      <c r="AR86">
        <v>938.9345909056259</v>
      </c>
      <c r="AS86">
        <v>41458.320780905036</v>
      </c>
      <c r="AT86">
        <v>0.2875599670255819</v>
      </c>
      <c r="AU86">
        <v>12.697107415325091</v>
      </c>
      <c r="AV86">
        <v>13.246049712140641</v>
      </c>
      <c r="AW86">
        <v>13.19010744276158</v>
      </c>
      <c r="AX86">
        <v>52.984198848562563</v>
      </c>
      <c r="AY86">
        <v>52.760429771046311</v>
      </c>
      <c r="AZ86">
        <v>0.28942110052628001</v>
      </c>
      <c r="BA86">
        <v>0.28819878341880401</v>
      </c>
      <c r="BB86">
        <v>6.3143084513864256</v>
      </c>
      <c r="BC86">
        <v>6.3143084513864256</v>
      </c>
      <c r="BD86" t="b">
        <v>0</v>
      </c>
      <c r="BE86" t="b">
        <v>0</v>
      </c>
      <c r="BH86">
        <v>938.74041444161469</v>
      </c>
      <c r="BI86">
        <v>41418.881965922497</v>
      </c>
      <c r="BJ86">
        <v>0.28761944819495439</v>
      </c>
      <c r="BK86">
        <v>0.28761944819495439</v>
      </c>
      <c r="BL86">
        <v>0.28761944819495439</v>
      </c>
      <c r="BM86" t="s">
        <v>89</v>
      </c>
      <c r="BN86">
        <v>12.69027709111325</v>
      </c>
      <c r="BO86">
        <v>12.69027709111325</v>
      </c>
      <c r="BP86">
        <v>12.69027709111325</v>
      </c>
      <c r="BQ86" t="s">
        <v>89</v>
      </c>
      <c r="BR86">
        <v>13.086007772388211</v>
      </c>
      <c r="BS86">
        <v>13.086007772388211</v>
      </c>
      <c r="BT86">
        <v>13.086007772388211</v>
      </c>
      <c r="BU86" t="s">
        <v>89</v>
      </c>
      <c r="BV86">
        <v>2.1979159205593499E-2</v>
      </c>
      <c r="BW86">
        <v>233.2241839909349</v>
      </c>
      <c r="BX86">
        <v>12724.685054243189</v>
      </c>
      <c r="BY86">
        <v>1.15768440210512</v>
      </c>
      <c r="BZ86">
        <v>1.15768440210512</v>
      </c>
      <c r="CA86">
        <v>1.15768440210512</v>
      </c>
      <c r="CB86" t="s">
        <v>89</v>
      </c>
      <c r="CC86" t="s">
        <v>90</v>
      </c>
      <c r="CD86">
        <v>53.210497706163153</v>
      </c>
      <c r="CE86">
        <v>53.210497706163153</v>
      </c>
      <c r="CF86">
        <v>53.210497706163153</v>
      </c>
      <c r="CG86" t="s">
        <v>89</v>
      </c>
      <c r="CH86" t="s">
        <v>91</v>
      </c>
      <c r="CI86">
        <v>0.28942110052628001</v>
      </c>
      <c r="CJ86">
        <v>13.30262442654079</v>
      </c>
      <c r="CK86">
        <v>2.175669185614534E-2</v>
      </c>
      <c r="CL86">
        <v>3.3654979159370808</v>
      </c>
      <c r="CM86">
        <v>21</v>
      </c>
      <c r="CN86">
        <v>1.152795133675216</v>
      </c>
      <c r="CO86">
        <v>1.152795133675216</v>
      </c>
      <c r="CP86">
        <v>52.580958548113827</v>
      </c>
      <c r="CQ86">
        <v>50.997074795209308</v>
      </c>
      <c r="CR86">
        <v>12.69027709111325</v>
      </c>
      <c r="CS86">
        <v>12.69027709111325</v>
      </c>
      <c r="CT86">
        <v>1.7763568394002501E-15</v>
      </c>
      <c r="CU86">
        <v>1.399777819385991E-14</v>
      </c>
    </row>
    <row r="87" spans="1:99" x14ac:dyDescent="0.3">
      <c r="A87" t="s">
        <v>3180</v>
      </c>
      <c r="B87" t="s">
        <v>2527</v>
      </c>
      <c r="C87" t="s">
        <v>3377</v>
      </c>
      <c r="D87" t="s">
        <v>129</v>
      </c>
      <c r="E87">
        <v>0.1</v>
      </c>
      <c r="F87">
        <v>0.4375</v>
      </c>
      <c r="G87">
        <v>2.1979159205593499E-2</v>
      </c>
      <c r="H87">
        <v>14</v>
      </c>
      <c r="I87">
        <v>112</v>
      </c>
      <c r="J87">
        <v>8</v>
      </c>
      <c r="K87">
        <v>13.086007772388211</v>
      </c>
      <c r="L87">
        <v>13.08791633626157</v>
      </c>
      <c r="M87">
        <v>12.69027709111325</v>
      </c>
      <c r="N87">
        <v>12.68737128206357</v>
      </c>
      <c r="O87">
        <v>12.69027709111325</v>
      </c>
      <c r="P87">
        <v>12.68737128206357</v>
      </c>
      <c r="Q87" s="1">
        <v>12.69027709111325</v>
      </c>
      <c r="S87">
        <v>3</v>
      </c>
      <c r="T87">
        <v>2.25</v>
      </c>
      <c r="U87">
        <v>0.5</v>
      </c>
      <c r="V87">
        <v>10.95</v>
      </c>
      <c r="W87">
        <v>0</v>
      </c>
      <c r="X87">
        <v>0</v>
      </c>
      <c r="Y87" t="s">
        <v>84</v>
      </c>
      <c r="AA87">
        <v>11</v>
      </c>
      <c r="AB87">
        <v>270</v>
      </c>
      <c r="AC87" t="s">
        <v>3181</v>
      </c>
      <c r="AD87" t="s">
        <v>87</v>
      </c>
      <c r="AE87" t="s">
        <v>87</v>
      </c>
      <c r="AF87" t="s">
        <v>131</v>
      </c>
      <c r="AG87" t="b">
        <v>0</v>
      </c>
      <c r="AH87">
        <v>0.1</v>
      </c>
      <c r="AI87">
        <v>2.1924193957407231E-2</v>
      </c>
      <c r="AJ87">
        <v>4</v>
      </c>
      <c r="AL87">
        <v>12.74926869880233</v>
      </c>
      <c r="AM87">
        <v>13.14523963702846</v>
      </c>
      <c r="AN87">
        <v>12.74926869880232</v>
      </c>
      <c r="AO87">
        <v>12.74926869880232</v>
      </c>
      <c r="AP87">
        <v>0.28819878341880389</v>
      </c>
      <c r="AQ87">
        <v>0.28819878341880401</v>
      </c>
      <c r="AR87">
        <v>938.9345909056259</v>
      </c>
      <c r="AS87">
        <v>41458.320780905036</v>
      </c>
      <c r="AT87">
        <v>0.2875599670255819</v>
      </c>
      <c r="AU87">
        <v>12.697107415325091</v>
      </c>
      <c r="AV87">
        <v>13.24604971214066</v>
      </c>
      <c r="AW87">
        <v>13.19010744276158</v>
      </c>
      <c r="AX87">
        <v>30.276685056321501</v>
      </c>
      <c r="AY87">
        <v>30.14881701202648</v>
      </c>
      <c r="AZ87">
        <v>0.28942110052628012</v>
      </c>
      <c r="BA87">
        <v>0.28819878341880401</v>
      </c>
      <c r="BB87">
        <v>11.050039789926229</v>
      </c>
      <c r="BC87">
        <v>11.050039789926229</v>
      </c>
      <c r="BD87" t="b">
        <v>0</v>
      </c>
      <c r="BE87" t="b">
        <v>0</v>
      </c>
      <c r="BH87">
        <v>938.74041444161469</v>
      </c>
      <c r="BI87">
        <v>41418.881965922497</v>
      </c>
      <c r="BJ87">
        <v>0.28761944819495439</v>
      </c>
      <c r="BK87">
        <v>0.28761944819495439</v>
      </c>
      <c r="BL87">
        <v>0.28761944819495439</v>
      </c>
      <c r="BM87" t="s">
        <v>89</v>
      </c>
      <c r="BN87">
        <v>12.69027709111325</v>
      </c>
      <c r="BO87">
        <v>12.69027709111325</v>
      </c>
      <c r="BP87">
        <v>12.69027709111325</v>
      </c>
      <c r="BQ87" t="s">
        <v>89</v>
      </c>
      <c r="BR87">
        <v>13.086007772388211</v>
      </c>
      <c r="BS87">
        <v>13.086007772388211</v>
      </c>
      <c r="BT87">
        <v>13.086007772388211</v>
      </c>
      <c r="BU87" t="s">
        <v>89</v>
      </c>
      <c r="BV87">
        <v>2.1979159205593499E-2</v>
      </c>
      <c r="BW87">
        <v>408.14232198413612</v>
      </c>
      <c r="BX87">
        <v>22268.198844925591</v>
      </c>
      <c r="BY87">
        <v>0.66153394406006871</v>
      </c>
      <c r="BZ87">
        <v>0.66153394406006871</v>
      </c>
      <c r="CA87">
        <v>0.66153394406006871</v>
      </c>
      <c r="CB87" t="s">
        <v>89</v>
      </c>
      <c r="CC87" t="s">
        <v>90</v>
      </c>
      <c r="CD87">
        <v>30.405998689236089</v>
      </c>
      <c r="CE87">
        <v>30.405998689236089</v>
      </c>
      <c r="CF87">
        <v>30.405998689236089</v>
      </c>
      <c r="CG87" t="s">
        <v>89</v>
      </c>
      <c r="CH87" t="s">
        <v>91</v>
      </c>
      <c r="CI87">
        <v>0.28942110052628012</v>
      </c>
      <c r="CJ87">
        <v>13.30262442654079</v>
      </c>
      <c r="CK87">
        <v>2.175669185614534E-2</v>
      </c>
      <c r="CL87">
        <v>5.8896213528898897</v>
      </c>
      <c r="CM87">
        <v>21</v>
      </c>
      <c r="CN87">
        <v>0.65874007638583743</v>
      </c>
      <c r="CO87">
        <v>0.65874007638583776</v>
      </c>
      <c r="CP87">
        <v>30.046262027493619</v>
      </c>
      <c r="CQ87">
        <v>29.14118559726246</v>
      </c>
      <c r="CR87">
        <v>12.69027709111325</v>
      </c>
      <c r="CS87">
        <v>12.69027709111325</v>
      </c>
      <c r="CT87">
        <v>1.7763568394002501E-15</v>
      </c>
      <c r="CU87">
        <v>1.399777819385991E-14</v>
      </c>
    </row>
    <row r="88" spans="1:99" x14ac:dyDescent="0.3">
      <c r="A88" t="s">
        <v>3182</v>
      </c>
      <c r="B88" t="s">
        <v>2527</v>
      </c>
      <c r="C88" t="s">
        <v>3377</v>
      </c>
      <c r="D88" t="s">
        <v>129</v>
      </c>
      <c r="E88">
        <v>0.1</v>
      </c>
      <c r="F88">
        <v>0.8125</v>
      </c>
      <c r="G88">
        <v>2.1979159205593499E-2</v>
      </c>
      <c r="H88">
        <v>14</v>
      </c>
      <c r="I88">
        <v>112</v>
      </c>
      <c r="J88">
        <v>8</v>
      </c>
      <c r="K88">
        <v>13.086007772388211</v>
      </c>
      <c r="L88">
        <v>13.08791633626157</v>
      </c>
      <c r="M88">
        <v>12.69027709111325</v>
      </c>
      <c r="N88">
        <v>12.68737128206357</v>
      </c>
      <c r="O88">
        <v>12.69027709111325</v>
      </c>
      <c r="P88">
        <v>12.68737128206357</v>
      </c>
      <c r="Q88" s="1">
        <v>12.69027709111325</v>
      </c>
      <c r="S88">
        <v>3</v>
      </c>
      <c r="T88">
        <v>2.25</v>
      </c>
      <c r="U88">
        <v>0.5</v>
      </c>
      <c r="V88">
        <v>10.95</v>
      </c>
      <c r="W88">
        <v>0</v>
      </c>
      <c r="X88">
        <v>0</v>
      </c>
      <c r="Y88" t="s">
        <v>84</v>
      </c>
      <c r="AA88">
        <v>11</v>
      </c>
      <c r="AB88">
        <v>270</v>
      </c>
      <c r="AC88" t="s">
        <v>3183</v>
      </c>
      <c r="AD88" t="s">
        <v>87</v>
      </c>
      <c r="AE88" t="s">
        <v>87</v>
      </c>
      <c r="AF88" t="s">
        <v>131</v>
      </c>
      <c r="AG88" t="b">
        <v>0</v>
      </c>
      <c r="AH88">
        <v>0.1</v>
      </c>
      <c r="AI88">
        <v>2.1924193957407231E-2</v>
      </c>
      <c r="AJ88">
        <v>4</v>
      </c>
      <c r="AL88">
        <v>12.74926869880233</v>
      </c>
      <c r="AM88">
        <v>13.14523963702846</v>
      </c>
      <c r="AN88">
        <v>12.74926869880232</v>
      </c>
      <c r="AO88">
        <v>12.74926869880232</v>
      </c>
      <c r="AP88">
        <v>0.28819878341880389</v>
      </c>
      <c r="AQ88">
        <v>0.28819878341880401</v>
      </c>
      <c r="AR88">
        <v>938.9345909056259</v>
      </c>
      <c r="AS88">
        <v>41458.320780905036</v>
      </c>
      <c r="AT88">
        <v>0.2875599670255819</v>
      </c>
      <c r="AU88">
        <v>12.697107415325091</v>
      </c>
      <c r="AV88">
        <v>13.246049712140641</v>
      </c>
      <c r="AW88">
        <v>13.190107442761571</v>
      </c>
      <c r="AX88">
        <v>16.302830414942321</v>
      </c>
      <c r="AY88">
        <v>16.233978391091171</v>
      </c>
      <c r="AZ88">
        <v>0.28942110052628001</v>
      </c>
      <c r="BA88">
        <v>0.28819878341880401</v>
      </c>
      <c r="BB88">
        <v>20.521502467005899</v>
      </c>
      <c r="BC88">
        <v>20.521502467005899</v>
      </c>
      <c r="BD88" t="b">
        <v>0</v>
      </c>
      <c r="BE88" t="b">
        <v>0</v>
      </c>
      <c r="BH88">
        <v>938.74041444161469</v>
      </c>
      <c r="BI88">
        <v>41418.881965922497</v>
      </c>
      <c r="BJ88">
        <v>0.28761944819495439</v>
      </c>
      <c r="BK88">
        <v>0.28761944819495439</v>
      </c>
      <c r="BL88">
        <v>0.28761944819495439</v>
      </c>
      <c r="BM88" t="s">
        <v>89</v>
      </c>
      <c r="BN88">
        <v>12.69027709111325</v>
      </c>
      <c r="BO88">
        <v>12.69027709111325</v>
      </c>
      <c r="BP88">
        <v>12.69027709111325</v>
      </c>
      <c r="BQ88" t="s">
        <v>89</v>
      </c>
      <c r="BR88">
        <v>13.086007772388211</v>
      </c>
      <c r="BS88">
        <v>13.086007772388211</v>
      </c>
      <c r="BT88">
        <v>13.086007772388211</v>
      </c>
      <c r="BU88" t="s">
        <v>89</v>
      </c>
      <c r="BV88">
        <v>2.1979159205593499E-2</v>
      </c>
      <c r="BW88">
        <v>757.97859797053866</v>
      </c>
      <c r="BX88">
        <v>41355.226426290392</v>
      </c>
      <c r="BY88">
        <v>0.35621058526311378</v>
      </c>
      <c r="BZ88">
        <v>0.35621058526311378</v>
      </c>
      <c r="CA88">
        <v>0.35621058526311378</v>
      </c>
      <c r="CB88" t="s">
        <v>89</v>
      </c>
      <c r="CC88" t="s">
        <v>90</v>
      </c>
      <c r="CD88">
        <v>16.372460832665581</v>
      </c>
      <c r="CE88">
        <v>16.372460832665581</v>
      </c>
      <c r="CF88">
        <v>16.372460832665581</v>
      </c>
      <c r="CG88" t="s">
        <v>89</v>
      </c>
      <c r="CH88" t="s">
        <v>91</v>
      </c>
      <c r="CI88">
        <v>0.28942110052628001</v>
      </c>
      <c r="CJ88">
        <v>13.302624426540779</v>
      </c>
      <c r="CK88">
        <v>2.175669185614534E-2</v>
      </c>
      <c r="CL88">
        <v>10.93786822679551</v>
      </c>
      <c r="CM88">
        <v>21</v>
      </c>
      <c r="CN88">
        <v>0.35470619497698941</v>
      </c>
      <c r="CO88">
        <v>0.35470619497698952</v>
      </c>
      <c r="CP88">
        <v>16.17875647634272</v>
      </c>
      <c r="CQ88">
        <v>15.691407629295171</v>
      </c>
      <c r="CR88">
        <v>12.69027709111325</v>
      </c>
      <c r="CS88">
        <v>12.69027709111325</v>
      </c>
      <c r="CT88">
        <v>1.7763568394002501E-15</v>
      </c>
      <c r="CU88">
        <v>1.399777819385991E-14</v>
      </c>
    </row>
    <row r="89" spans="1:99" x14ac:dyDescent="0.3">
      <c r="A89" t="s">
        <v>3184</v>
      </c>
      <c r="B89" t="s">
        <v>2527</v>
      </c>
      <c r="C89" t="s">
        <v>3377</v>
      </c>
      <c r="D89" t="s">
        <v>129</v>
      </c>
      <c r="E89">
        <v>0.17499999999999999</v>
      </c>
      <c r="F89">
        <v>0.25</v>
      </c>
      <c r="G89">
        <v>2.1979159205593499E-2</v>
      </c>
      <c r="H89">
        <v>14</v>
      </c>
      <c r="I89">
        <v>112</v>
      </c>
      <c r="J89">
        <v>8</v>
      </c>
      <c r="K89">
        <v>13.086007772388211</v>
      </c>
      <c r="L89">
        <v>13.08791633626157</v>
      </c>
      <c r="M89">
        <v>12.69027709111325</v>
      </c>
      <c r="N89">
        <v>12.68737128206357</v>
      </c>
      <c r="O89">
        <v>12.69027709111325</v>
      </c>
      <c r="P89">
        <v>12.68737128206357</v>
      </c>
      <c r="Q89" s="1">
        <v>12.69027709111325</v>
      </c>
      <c r="S89">
        <v>3</v>
      </c>
      <c r="T89">
        <v>2.25</v>
      </c>
      <c r="U89">
        <v>0.5</v>
      </c>
      <c r="V89">
        <v>10.95</v>
      </c>
      <c r="W89">
        <v>0</v>
      </c>
      <c r="X89">
        <v>0</v>
      </c>
      <c r="Y89" t="s">
        <v>84</v>
      </c>
      <c r="AA89">
        <v>11</v>
      </c>
      <c r="AB89">
        <v>270</v>
      </c>
      <c r="AC89" t="s">
        <v>3185</v>
      </c>
      <c r="AD89" t="s">
        <v>87</v>
      </c>
      <c r="AE89" t="s">
        <v>87</v>
      </c>
      <c r="AF89" t="s">
        <v>131</v>
      </c>
      <c r="AG89" t="b">
        <v>0</v>
      </c>
      <c r="AH89">
        <v>0.17499999999999999</v>
      </c>
      <c r="AI89">
        <v>2.1924193957407231E-2</v>
      </c>
      <c r="AJ89">
        <v>4</v>
      </c>
      <c r="AL89">
        <v>12.74926869880233</v>
      </c>
      <c r="AM89">
        <v>13.14523963702846</v>
      </c>
      <c r="AN89">
        <v>12.74926869880232</v>
      </c>
      <c r="AO89">
        <v>12.74926869880232</v>
      </c>
      <c r="AP89">
        <v>0.28819878341880389</v>
      </c>
      <c r="AQ89">
        <v>0.28819878341880401</v>
      </c>
      <c r="AR89">
        <v>938.9345909056259</v>
      </c>
      <c r="AS89">
        <v>41458.320780905036</v>
      </c>
      <c r="AT89">
        <v>0.2875599670255819</v>
      </c>
      <c r="AU89">
        <v>12.697107415325091</v>
      </c>
      <c r="AV89">
        <v>13.207124524469389</v>
      </c>
      <c r="AW89">
        <v>13.145363696607189</v>
      </c>
      <c r="AX89">
        <v>52.828498097877556</v>
      </c>
      <c r="AY89">
        <v>52.58145478642875</v>
      </c>
      <c r="AZ89">
        <v>0.28955282700889651</v>
      </c>
      <c r="BA89">
        <v>0.28819878341880401</v>
      </c>
      <c r="BB89">
        <v>5.6824590425048331</v>
      </c>
      <c r="BC89">
        <v>5.6824590425048331</v>
      </c>
      <c r="BD89" t="b">
        <v>0</v>
      </c>
      <c r="BE89" t="b">
        <v>0</v>
      </c>
      <c r="BH89">
        <v>938.74041444161469</v>
      </c>
      <c r="BI89">
        <v>41418.881965922497</v>
      </c>
      <c r="BJ89">
        <v>0.28761944819495439</v>
      </c>
      <c r="BK89">
        <v>0.28761944819495439</v>
      </c>
      <c r="BL89">
        <v>0.28761944819495439</v>
      </c>
      <c r="BM89" t="s">
        <v>89</v>
      </c>
      <c r="BN89">
        <v>12.69027709111325</v>
      </c>
      <c r="BO89">
        <v>12.69027709111325</v>
      </c>
      <c r="BP89">
        <v>12.69027709111325</v>
      </c>
      <c r="BQ89" t="s">
        <v>89</v>
      </c>
      <c r="BR89">
        <v>13.086007772388211</v>
      </c>
      <c r="BS89">
        <v>13.086007772388211</v>
      </c>
      <c r="BT89">
        <v>13.086007772388211</v>
      </c>
      <c r="BU89" t="s">
        <v>89</v>
      </c>
      <c r="BV89">
        <v>2.1979159205593499E-2</v>
      </c>
      <c r="BW89">
        <v>233.2851329030909</v>
      </c>
      <c r="BX89">
        <v>11729.2694963675</v>
      </c>
      <c r="BY89">
        <v>1.15738194131797</v>
      </c>
      <c r="BZ89">
        <v>1.15738194131797</v>
      </c>
      <c r="CA89">
        <v>1.15738194131797</v>
      </c>
      <c r="CB89" t="s">
        <v>89</v>
      </c>
      <c r="CC89" t="s">
        <v>90</v>
      </c>
      <c r="CD89">
        <v>53.189675685488083</v>
      </c>
      <c r="CE89">
        <v>53.189675685488083</v>
      </c>
      <c r="CF89">
        <v>53.189675685488083</v>
      </c>
      <c r="CG89" t="s">
        <v>89</v>
      </c>
      <c r="CH89" t="s">
        <v>91</v>
      </c>
      <c r="CI89">
        <v>0.28934548532949261</v>
      </c>
      <c r="CJ89">
        <v>13.297418921372021</v>
      </c>
      <c r="CK89">
        <v>2.175952243366926E-2</v>
      </c>
      <c r="CL89">
        <v>3.9226007705070618</v>
      </c>
      <c r="CM89">
        <v>10</v>
      </c>
      <c r="CN89">
        <v>1.152795133675216</v>
      </c>
      <c r="CO89">
        <v>1.152795133675216</v>
      </c>
      <c r="CP89">
        <v>52.580958548113827</v>
      </c>
      <c r="CQ89">
        <v>50.997074795209308</v>
      </c>
      <c r="CR89">
        <v>12.69027709111325</v>
      </c>
      <c r="CS89">
        <v>12.69027709111325</v>
      </c>
      <c r="CT89">
        <v>1.7763568394002501E-15</v>
      </c>
      <c r="CU89">
        <v>1.399777819385991E-14</v>
      </c>
    </row>
    <row r="90" spans="1:99" x14ac:dyDescent="0.3">
      <c r="A90" t="s">
        <v>3186</v>
      </c>
      <c r="B90" t="s">
        <v>2527</v>
      </c>
      <c r="C90" t="s">
        <v>3377</v>
      </c>
      <c r="D90" t="s">
        <v>129</v>
      </c>
      <c r="E90">
        <v>0.17499999999999999</v>
      </c>
      <c r="F90">
        <v>0.4375</v>
      </c>
      <c r="G90">
        <v>2.1979159205593499E-2</v>
      </c>
      <c r="H90">
        <v>14</v>
      </c>
      <c r="I90">
        <v>112</v>
      </c>
      <c r="J90">
        <v>8</v>
      </c>
      <c r="K90">
        <v>13.086007772388211</v>
      </c>
      <c r="L90">
        <v>13.08791633626157</v>
      </c>
      <c r="M90">
        <v>12.69027709111325</v>
      </c>
      <c r="N90">
        <v>12.68737128206357</v>
      </c>
      <c r="O90">
        <v>12.69027709111325</v>
      </c>
      <c r="P90">
        <v>12.68737128206357</v>
      </c>
      <c r="Q90" s="1">
        <v>12.69027709111325</v>
      </c>
      <c r="S90">
        <v>3</v>
      </c>
      <c r="T90">
        <v>2.25</v>
      </c>
      <c r="U90">
        <v>0.5</v>
      </c>
      <c r="V90">
        <v>10.95</v>
      </c>
      <c r="W90">
        <v>0</v>
      </c>
      <c r="X90">
        <v>0</v>
      </c>
      <c r="Y90" t="s">
        <v>84</v>
      </c>
      <c r="AA90">
        <v>11</v>
      </c>
      <c r="AB90">
        <v>270</v>
      </c>
      <c r="AC90" t="s">
        <v>3187</v>
      </c>
      <c r="AD90" t="s">
        <v>87</v>
      </c>
      <c r="AE90" t="s">
        <v>87</v>
      </c>
      <c r="AF90" t="s">
        <v>131</v>
      </c>
      <c r="AG90" t="b">
        <v>0</v>
      </c>
      <c r="AH90">
        <v>0.17499999999999999</v>
      </c>
      <c r="AI90">
        <v>2.1924193957407231E-2</v>
      </c>
      <c r="AJ90">
        <v>4</v>
      </c>
      <c r="AL90">
        <v>12.74926869880233</v>
      </c>
      <c r="AM90">
        <v>13.14523963702846</v>
      </c>
      <c r="AN90">
        <v>12.74926869880232</v>
      </c>
      <c r="AO90">
        <v>12.74926869880232</v>
      </c>
      <c r="AP90">
        <v>0.28819878341880389</v>
      </c>
      <c r="AQ90">
        <v>0.28819878341880401</v>
      </c>
      <c r="AR90">
        <v>938.9345909056259</v>
      </c>
      <c r="AS90">
        <v>41458.320780905036</v>
      </c>
      <c r="AT90">
        <v>0.2875599670255819</v>
      </c>
      <c r="AU90">
        <v>12.697107415325091</v>
      </c>
      <c r="AV90">
        <v>13.207124524469389</v>
      </c>
      <c r="AW90">
        <v>13.145363696607189</v>
      </c>
      <c r="AX90">
        <v>30.187713198787179</v>
      </c>
      <c r="AY90">
        <v>30.04654559224501</v>
      </c>
      <c r="AZ90">
        <v>0.2895528270088964</v>
      </c>
      <c r="BA90">
        <v>0.28819878341880401</v>
      </c>
      <c r="BB90">
        <v>9.9443033243834584</v>
      </c>
      <c r="BC90">
        <v>9.9443033243834584</v>
      </c>
      <c r="BD90" t="b">
        <v>0</v>
      </c>
      <c r="BE90" t="b">
        <v>0</v>
      </c>
      <c r="BH90">
        <v>938.74041444161469</v>
      </c>
      <c r="BI90">
        <v>41418.881965922497</v>
      </c>
      <c r="BJ90">
        <v>0.28761944819495439</v>
      </c>
      <c r="BK90">
        <v>0.28761944819495439</v>
      </c>
      <c r="BL90">
        <v>0.28761944819495439</v>
      </c>
      <c r="BM90" t="s">
        <v>89</v>
      </c>
      <c r="BN90">
        <v>12.69027709111325</v>
      </c>
      <c r="BO90">
        <v>12.69027709111325</v>
      </c>
      <c r="BP90">
        <v>12.69027709111325</v>
      </c>
      <c r="BQ90" t="s">
        <v>89</v>
      </c>
      <c r="BR90">
        <v>13.086007772388211</v>
      </c>
      <c r="BS90">
        <v>13.086007772388211</v>
      </c>
      <c r="BT90">
        <v>13.086007772388211</v>
      </c>
      <c r="BU90" t="s">
        <v>89</v>
      </c>
      <c r="BV90">
        <v>2.1979159205593499E-2</v>
      </c>
      <c r="BW90">
        <v>408.24898258040912</v>
      </c>
      <c r="BX90">
        <v>20526.221618643169</v>
      </c>
      <c r="BY90">
        <v>0.66136110932455427</v>
      </c>
      <c r="BZ90">
        <v>0.66136110932455427</v>
      </c>
      <c r="CA90">
        <v>0.66136110932455427</v>
      </c>
      <c r="CB90" t="s">
        <v>89</v>
      </c>
      <c r="CC90" t="s">
        <v>90</v>
      </c>
      <c r="CD90">
        <v>30.394100391707461</v>
      </c>
      <c r="CE90">
        <v>30.394100391707461</v>
      </c>
      <c r="CF90">
        <v>30.394100391707461</v>
      </c>
      <c r="CG90" t="s">
        <v>89</v>
      </c>
      <c r="CH90" t="s">
        <v>91</v>
      </c>
      <c r="CI90">
        <v>0.2893454853294925</v>
      </c>
      <c r="CJ90">
        <v>13.29741892137201</v>
      </c>
      <c r="CK90">
        <v>2.175952243366926E-2</v>
      </c>
      <c r="CL90">
        <v>6.8645513483873586</v>
      </c>
      <c r="CM90">
        <v>10</v>
      </c>
      <c r="CN90">
        <v>0.65874007638583743</v>
      </c>
      <c r="CO90">
        <v>0.65874007638583776</v>
      </c>
      <c r="CP90">
        <v>30.046262027493619</v>
      </c>
      <c r="CQ90">
        <v>29.14118559726246</v>
      </c>
      <c r="CR90">
        <v>12.69027709111325</v>
      </c>
      <c r="CS90">
        <v>12.69027709111325</v>
      </c>
      <c r="CT90">
        <v>1.7763568394002501E-15</v>
      </c>
      <c r="CU90">
        <v>1.399777819385991E-14</v>
      </c>
    </row>
    <row r="91" spans="1:99" x14ac:dyDescent="0.3">
      <c r="A91" t="s">
        <v>3188</v>
      </c>
      <c r="B91" t="s">
        <v>2527</v>
      </c>
      <c r="C91" t="s">
        <v>3377</v>
      </c>
      <c r="D91" t="s">
        <v>129</v>
      </c>
      <c r="E91">
        <v>0.17499999999999999</v>
      </c>
      <c r="F91">
        <v>0.8125</v>
      </c>
      <c r="G91">
        <v>2.1979159205593499E-2</v>
      </c>
      <c r="H91">
        <v>14</v>
      </c>
      <c r="I91">
        <v>112</v>
      </c>
      <c r="J91">
        <v>8</v>
      </c>
      <c r="K91">
        <v>13.086007772388211</v>
      </c>
      <c r="L91">
        <v>13.08791633626157</v>
      </c>
      <c r="M91">
        <v>12.69027709111325</v>
      </c>
      <c r="N91">
        <v>12.68737128206357</v>
      </c>
      <c r="O91">
        <v>12.69027709111325</v>
      </c>
      <c r="P91">
        <v>12.68737128206357</v>
      </c>
      <c r="Q91" s="1">
        <v>12.69027709111325</v>
      </c>
      <c r="S91">
        <v>3</v>
      </c>
      <c r="T91">
        <v>2.25</v>
      </c>
      <c r="U91">
        <v>0.5</v>
      </c>
      <c r="V91">
        <v>10.95</v>
      </c>
      <c r="W91">
        <v>0</v>
      </c>
      <c r="X91">
        <v>0</v>
      </c>
      <c r="Y91" t="s">
        <v>84</v>
      </c>
      <c r="AA91">
        <v>11</v>
      </c>
      <c r="AB91">
        <v>270</v>
      </c>
      <c r="AC91" t="s">
        <v>3189</v>
      </c>
      <c r="AD91" t="s">
        <v>87</v>
      </c>
      <c r="AE91" t="s">
        <v>87</v>
      </c>
      <c r="AF91" t="s">
        <v>131</v>
      </c>
      <c r="AG91" t="b">
        <v>0</v>
      </c>
      <c r="AH91">
        <v>0.17499999999999999</v>
      </c>
      <c r="AI91">
        <v>2.1924193957407231E-2</v>
      </c>
      <c r="AJ91">
        <v>4</v>
      </c>
      <c r="AL91">
        <v>12.74926869880233</v>
      </c>
      <c r="AM91">
        <v>13.14523963702846</v>
      </c>
      <c r="AN91">
        <v>12.74926869880232</v>
      </c>
      <c r="AO91">
        <v>12.74926869880232</v>
      </c>
      <c r="AP91">
        <v>0.28819878341880389</v>
      </c>
      <c r="AQ91">
        <v>0.28819878341880401</v>
      </c>
      <c r="AR91">
        <v>938.9345909056259</v>
      </c>
      <c r="AS91">
        <v>41458.320780905036</v>
      </c>
      <c r="AT91">
        <v>0.2875599670255819</v>
      </c>
      <c r="AU91">
        <v>12.697107415325091</v>
      </c>
      <c r="AV91">
        <v>13.207124524469389</v>
      </c>
      <c r="AW91">
        <v>13.145363696607189</v>
      </c>
      <c r="AX91">
        <v>16.254922491654629</v>
      </c>
      <c r="AY91">
        <v>16.178909165055</v>
      </c>
      <c r="AZ91">
        <v>0.28955282700889629</v>
      </c>
      <c r="BA91">
        <v>0.28819878341880401</v>
      </c>
      <c r="BB91">
        <v>18.467991888140709</v>
      </c>
      <c r="BC91">
        <v>18.467991888140709</v>
      </c>
      <c r="BD91" t="b">
        <v>0</v>
      </c>
      <c r="BE91" t="b">
        <v>0</v>
      </c>
      <c r="BH91">
        <v>938.74041444161469</v>
      </c>
      <c r="BI91">
        <v>41418.881965922497</v>
      </c>
      <c r="BJ91">
        <v>0.28761944819495439</v>
      </c>
      <c r="BK91">
        <v>0.28761944819495439</v>
      </c>
      <c r="BL91">
        <v>0.28761944819495439</v>
      </c>
      <c r="BM91" t="s">
        <v>89</v>
      </c>
      <c r="BN91">
        <v>12.69027709111325</v>
      </c>
      <c r="BO91">
        <v>12.69027709111325</v>
      </c>
      <c r="BP91">
        <v>12.69027709111325</v>
      </c>
      <c r="BQ91" t="s">
        <v>89</v>
      </c>
      <c r="BR91">
        <v>13.086007772388211</v>
      </c>
      <c r="BS91">
        <v>13.086007772388211</v>
      </c>
      <c r="BT91">
        <v>13.086007772388211</v>
      </c>
      <c r="BU91" t="s">
        <v>89</v>
      </c>
      <c r="BV91">
        <v>2.1979159205593499E-2</v>
      </c>
      <c r="BW91">
        <v>758.17668193504585</v>
      </c>
      <c r="BX91">
        <v>38120.125863194611</v>
      </c>
      <c r="BY91">
        <v>0.35611752040552908</v>
      </c>
      <c r="BZ91">
        <v>0.35611752040552908</v>
      </c>
      <c r="CA91">
        <v>0.35611752040552908</v>
      </c>
      <c r="CB91" t="s">
        <v>89</v>
      </c>
      <c r="CC91" t="s">
        <v>90</v>
      </c>
      <c r="CD91">
        <v>16.366054057073239</v>
      </c>
      <c r="CE91">
        <v>16.366054057073239</v>
      </c>
      <c r="CF91">
        <v>16.366054057073239</v>
      </c>
      <c r="CG91" t="s">
        <v>89</v>
      </c>
      <c r="CH91" t="s">
        <v>91</v>
      </c>
      <c r="CI91">
        <v>0.28934548532949239</v>
      </c>
      <c r="CJ91">
        <v>13.29741892137201</v>
      </c>
      <c r="CK91">
        <v>2.1759522433669271E-2</v>
      </c>
      <c r="CL91">
        <v>12.74845250414795</v>
      </c>
      <c r="CM91">
        <v>10</v>
      </c>
      <c r="CN91">
        <v>0.35470619497698941</v>
      </c>
      <c r="CO91">
        <v>0.35470619497698952</v>
      </c>
      <c r="CP91">
        <v>16.17875647634272</v>
      </c>
      <c r="CQ91">
        <v>15.691407629295171</v>
      </c>
      <c r="CR91">
        <v>12.69027709111325</v>
      </c>
      <c r="CS91">
        <v>12.69027709111325</v>
      </c>
      <c r="CT91">
        <v>1.7763568394002501E-15</v>
      </c>
      <c r="CU91">
        <v>1.399777819385991E-14</v>
      </c>
    </row>
    <row r="92" spans="1:99" x14ac:dyDescent="0.3">
      <c r="A92" t="s">
        <v>3136</v>
      </c>
      <c r="B92" t="s">
        <v>2527</v>
      </c>
      <c r="C92" t="s">
        <v>3377</v>
      </c>
      <c r="D92" t="s">
        <v>85</v>
      </c>
      <c r="E92">
        <v>2.5000000000000001E-2</v>
      </c>
      <c r="F92">
        <v>0.25</v>
      </c>
      <c r="G92">
        <v>2.1979159205593499E-2</v>
      </c>
      <c r="H92">
        <v>14</v>
      </c>
      <c r="I92">
        <v>112</v>
      </c>
      <c r="J92">
        <v>8</v>
      </c>
      <c r="K92">
        <v>13.086007772388211</v>
      </c>
      <c r="L92">
        <v>13.08791633626158</v>
      </c>
      <c r="M92">
        <v>12.69027709111325</v>
      </c>
      <c r="N92">
        <v>12.68737128206357</v>
      </c>
      <c r="O92">
        <v>12.69027709111325</v>
      </c>
      <c r="P92">
        <v>12.68737128206357</v>
      </c>
      <c r="Q92" s="1">
        <v>12.69027709111325</v>
      </c>
      <c r="S92">
        <v>3</v>
      </c>
      <c r="T92">
        <v>2.25</v>
      </c>
      <c r="U92">
        <v>0.5</v>
      </c>
      <c r="V92">
        <v>10.95</v>
      </c>
      <c r="W92">
        <v>0</v>
      </c>
      <c r="X92">
        <v>0</v>
      </c>
      <c r="Y92" t="s">
        <v>84</v>
      </c>
      <c r="AA92">
        <v>11</v>
      </c>
      <c r="AB92">
        <v>30</v>
      </c>
      <c r="AC92" t="s">
        <v>3137</v>
      </c>
      <c r="AD92" t="s">
        <v>87</v>
      </c>
      <c r="AE92" t="s">
        <v>87</v>
      </c>
      <c r="AF92" t="s">
        <v>88</v>
      </c>
      <c r="AG92" t="b">
        <v>0</v>
      </c>
      <c r="AH92">
        <v>2.5000000000000001E-2</v>
      </c>
      <c r="AI92">
        <v>2.1924193957407231E-2</v>
      </c>
      <c r="AJ92">
        <v>4</v>
      </c>
      <c r="AL92">
        <v>12.74926869880233</v>
      </c>
      <c r="AM92">
        <v>13.14523963702846</v>
      </c>
      <c r="AN92">
        <v>12.74926869880232</v>
      </c>
      <c r="AO92">
        <v>12.74926869880232</v>
      </c>
      <c r="AP92">
        <v>0.28819878341880389</v>
      </c>
      <c r="AQ92">
        <v>0.28819878341880401</v>
      </c>
      <c r="AR92">
        <v>104.3260656561807</v>
      </c>
      <c r="AS92">
        <v>4606.4800867672293</v>
      </c>
      <c r="AT92">
        <v>0.2875599670255819</v>
      </c>
      <c r="AU92">
        <v>12.697107415325091</v>
      </c>
      <c r="AV92">
        <v>4.4214880685821036</v>
      </c>
      <c r="AW92">
        <v>6.8637631982587237</v>
      </c>
      <c r="AX92">
        <v>17.685952274328411</v>
      </c>
      <c r="AY92">
        <v>27.455052793034891</v>
      </c>
      <c r="AZ92">
        <v>0.2576043039251672</v>
      </c>
      <c r="BA92">
        <v>0.28819878341880401</v>
      </c>
      <c r="BB92">
        <v>0.46461574284127938</v>
      </c>
      <c r="BC92">
        <v>0.46461574284127938</v>
      </c>
      <c r="BD92" t="b">
        <v>1</v>
      </c>
      <c r="BE92" t="b">
        <v>1</v>
      </c>
      <c r="BH92">
        <v>104.3044904935128</v>
      </c>
      <c r="BI92">
        <v>4602.0979962136134</v>
      </c>
      <c r="BJ92">
        <v>0.28761944819495427</v>
      </c>
      <c r="BK92">
        <v>0.28761944819495427</v>
      </c>
      <c r="BL92">
        <v>0.28761944819495427</v>
      </c>
      <c r="BM92" t="s">
        <v>89</v>
      </c>
      <c r="BN92">
        <v>12.69027709111325</v>
      </c>
      <c r="BO92">
        <v>12.69027709111325</v>
      </c>
      <c r="BP92">
        <v>12.69027709111325</v>
      </c>
      <c r="BQ92" t="s">
        <v>89</v>
      </c>
      <c r="BR92">
        <v>13.086007772388211</v>
      </c>
      <c r="BS92">
        <v>13.086007772388211</v>
      </c>
      <c r="BT92">
        <v>13.086007772388211</v>
      </c>
      <c r="BU92" t="s">
        <v>89</v>
      </c>
      <c r="BV92">
        <v>2.1979159205593492E-2</v>
      </c>
      <c r="BW92">
        <v>28.258086131682269</v>
      </c>
      <c r="BX92">
        <v>2808.855826600683</v>
      </c>
      <c r="BY92">
        <v>1.0616430235296339</v>
      </c>
      <c r="BZ92">
        <v>1.0616430235296339</v>
      </c>
      <c r="CA92">
        <v>1.0616430235296339</v>
      </c>
      <c r="CB92" t="s">
        <v>89</v>
      </c>
      <c r="CC92" t="s">
        <v>90</v>
      </c>
      <c r="CD92">
        <v>84.748111289175</v>
      </c>
      <c r="CE92">
        <v>84.748111289175</v>
      </c>
      <c r="CF92">
        <v>84.748111289175</v>
      </c>
      <c r="CG92" t="s">
        <v>89</v>
      </c>
      <c r="CH92" t="s">
        <v>91</v>
      </c>
      <c r="CI92">
        <v>0.26541075588240859</v>
      </c>
      <c r="CJ92">
        <v>21.18702782229375</v>
      </c>
      <c r="CK92">
        <v>1.2527040513116891E-2</v>
      </c>
      <c r="CL92">
        <v>0.2244427666886766</v>
      </c>
      <c r="CM92">
        <v>42</v>
      </c>
      <c r="CN92">
        <v>1.152795133675216</v>
      </c>
      <c r="CO92">
        <v>1.152795133675216</v>
      </c>
      <c r="CP92">
        <v>52.580958548113827</v>
      </c>
      <c r="CQ92">
        <v>50.997074795209308</v>
      </c>
      <c r="CR92">
        <v>12.69027709111325</v>
      </c>
      <c r="CS92">
        <v>12.69027709111325</v>
      </c>
      <c r="CT92">
        <v>3.5527136788005009E-15</v>
      </c>
      <c r="CU92">
        <v>-2.799555638771982E-14</v>
      </c>
    </row>
    <row r="93" spans="1:99" x14ac:dyDescent="0.3">
      <c r="A93" t="s">
        <v>3138</v>
      </c>
      <c r="B93" t="s">
        <v>2527</v>
      </c>
      <c r="C93" t="s">
        <v>3377</v>
      </c>
      <c r="D93" t="s">
        <v>85</v>
      </c>
      <c r="E93">
        <v>2.5000000000000001E-2</v>
      </c>
      <c r="F93">
        <v>0.4375</v>
      </c>
      <c r="G93">
        <v>2.1979159205593499E-2</v>
      </c>
      <c r="H93">
        <v>14</v>
      </c>
      <c r="I93">
        <v>112</v>
      </c>
      <c r="J93">
        <v>8</v>
      </c>
      <c r="K93">
        <v>13.086007772388211</v>
      </c>
      <c r="L93">
        <v>13.08791633626158</v>
      </c>
      <c r="M93">
        <v>12.69027709111325</v>
      </c>
      <c r="N93">
        <v>12.68737128206357</v>
      </c>
      <c r="O93">
        <v>12.69027709111325</v>
      </c>
      <c r="P93">
        <v>12.68737128206357</v>
      </c>
      <c r="Q93" s="1">
        <v>12.69027709111325</v>
      </c>
      <c r="S93">
        <v>3</v>
      </c>
      <c r="T93">
        <v>2.25</v>
      </c>
      <c r="U93">
        <v>0.5</v>
      </c>
      <c r="V93">
        <v>10.95</v>
      </c>
      <c r="W93">
        <v>0</v>
      </c>
      <c r="X93">
        <v>0</v>
      </c>
      <c r="Y93" t="s">
        <v>84</v>
      </c>
      <c r="AA93">
        <v>11</v>
      </c>
      <c r="AB93">
        <v>30</v>
      </c>
      <c r="AC93" t="s">
        <v>3139</v>
      </c>
      <c r="AD93" t="s">
        <v>87</v>
      </c>
      <c r="AE93" t="s">
        <v>87</v>
      </c>
      <c r="AF93" t="s">
        <v>88</v>
      </c>
      <c r="AG93" t="b">
        <v>0</v>
      </c>
      <c r="AH93">
        <v>2.5000000000000001E-2</v>
      </c>
      <c r="AI93">
        <v>2.1924193957407231E-2</v>
      </c>
      <c r="AJ93">
        <v>4</v>
      </c>
      <c r="AL93">
        <v>12.74926869880233</v>
      </c>
      <c r="AM93">
        <v>13.14523963702846</v>
      </c>
      <c r="AN93">
        <v>12.74926869880232</v>
      </c>
      <c r="AO93">
        <v>12.74926869880232</v>
      </c>
      <c r="AP93">
        <v>0.28819878341880389</v>
      </c>
      <c r="AQ93">
        <v>0.28819878341880401</v>
      </c>
      <c r="AR93">
        <v>104.3260656561807</v>
      </c>
      <c r="AS93">
        <v>4606.4800867672293</v>
      </c>
      <c r="AT93">
        <v>0.2875599670255819</v>
      </c>
      <c r="AU93">
        <v>12.697107415325091</v>
      </c>
      <c r="AV93">
        <v>4.4214880685821072</v>
      </c>
      <c r="AW93">
        <v>6.8637631982587344</v>
      </c>
      <c r="AX93">
        <v>10.10625844247339</v>
      </c>
      <c r="AY93">
        <v>15.688601596019961</v>
      </c>
      <c r="AZ93">
        <v>0.25760430392516709</v>
      </c>
      <c r="BA93">
        <v>0.28819878341880401</v>
      </c>
      <c r="BB93">
        <v>0.81307754997223813</v>
      </c>
      <c r="BC93">
        <v>0.81307754997223813</v>
      </c>
      <c r="BD93" t="b">
        <v>1</v>
      </c>
      <c r="BE93" t="b">
        <v>1</v>
      </c>
      <c r="BH93">
        <v>104.3044904935128</v>
      </c>
      <c r="BI93">
        <v>4602.0979962136134</v>
      </c>
      <c r="BJ93">
        <v>0.28761944819495427</v>
      </c>
      <c r="BK93">
        <v>0.28761944819495427</v>
      </c>
      <c r="BL93">
        <v>0.28761944819495427</v>
      </c>
      <c r="BM93" t="s">
        <v>89</v>
      </c>
      <c r="BN93">
        <v>12.69027709111325</v>
      </c>
      <c r="BO93">
        <v>12.69027709111325</v>
      </c>
      <c r="BP93">
        <v>12.69027709111325</v>
      </c>
      <c r="BQ93" t="s">
        <v>89</v>
      </c>
      <c r="BR93">
        <v>13.086007772388211</v>
      </c>
      <c r="BS93">
        <v>13.086007772388211</v>
      </c>
      <c r="BT93">
        <v>13.086007772388211</v>
      </c>
      <c r="BU93" t="s">
        <v>89</v>
      </c>
      <c r="BV93">
        <v>2.1979159205593492E-2</v>
      </c>
      <c r="BW93">
        <v>49.451650730444022</v>
      </c>
      <c r="BX93">
        <v>4915.4976965512024</v>
      </c>
      <c r="BY93">
        <v>0.60665315630264782</v>
      </c>
      <c r="BZ93">
        <v>0.60665315630264782</v>
      </c>
      <c r="CA93">
        <v>0.60665315630264782</v>
      </c>
      <c r="CB93" t="s">
        <v>89</v>
      </c>
      <c r="CC93" t="s">
        <v>90</v>
      </c>
      <c r="CD93">
        <v>48.427492165242867</v>
      </c>
      <c r="CE93">
        <v>48.427492165242867</v>
      </c>
      <c r="CF93">
        <v>48.427492165242867</v>
      </c>
      <c r="CG93" t="s">
        <v>89</v>
      </c>
      <c r="CH93" t="s">
        <v>91</v>
      </c>
      <c r="CI93">
        <v>0.26541075588240842</v>
      </c>
      <c r="CJ93">
        <v>21.18702782229375</v>
      </c>
      <c r="CK93">
        <v>1.252704051311688E-2</v>
      </c>
      <c r="CL93">
        <v>0.39277484170518417</v>
      </c>
      <c r="CM93">
        <v>42</v>
      </c>
      <c r="CN93">
        <v>0.65874007638583743</v>
      </c>
      <c r="CO93">
        <v>0.65874007638583776</v>
      </c>
      <c r="CP93">
        <v>30.046262027493619</v>
      </c>
      <c r="CQ93">
        <v>29.14118559726246</v>
      </c>
      <c r="CR93">
        <v>12.69027709111325</v>
      </c>
      <c r="CS93">
        <v>12.69027709111325</v>
      </c>
      <c r="CT93">
        <v>3.5527136788005009E-15</v>
      </c>
      <c r="CU93">
        <v>-2.799555638771982E-14</v>
      </c>
    </row>
    <row r="94" spans="1:99" x14ac:dyDescent="0.3">
      <c r="A94" t="s">
        <v>3140</v>
      </c>
      <c r="B94" t="s">
        <v>2527</v>
      </c>
      <c r="C94" t="s">
        <v>3377</v>
      </c>
      <c r="D94" t="s">
        <v>85</v>
      </c>
      <c r="E94">
        <v>2.5000000000000001E-2</v>
      </c>
      <c r="F94">
        <v>0.8125</v>
      </c>
      <c r="G94">
        <v>2.1979159205593499E-2</v>
      </c>
      <c r="H94">
        <v>14</v>
      </c>
      <c r="I94">
        <v>112</v>
      </c>
      <c r="J94">
        <v>8</v>
      </c>
      <c r="K94">
        <v>13.086007772388211</v>
      </c>
      <c r="L94">
        <v>13.08791633626158</v>
      </c>
      <c r="M94">
        <v>12.69027709111325</v>
      </c>
      <c r="N94">
        <v>12.68737128206357</v>
      </c>
      <c r="O94">
        <v>12.69027709111325</v>
      </c>
      <c r="P94">
        <v>12.68737128206357</v>
      </c>
      <c r="Q94" s="1">
        <v>12.69027709111325</v>
      </c>
      <c r="S94">
        <v>3</v>
      </c>
      <c r="T94">
        <v>2.25</v>
      </c>
      <c r="U94">
        <v>0.5</v>
      </c>
      <c r="V94">
        <v>10.95</v>
      </c>
      <c r="W94">
        <v>0</v>
      </c>
      <c r="X94">
        <v>0</v>
      </c>
      <c r="Y94" t="s">
        <v>84</v>
      </c>
      <c r="AA94">
        <v>11</v>
      </c>
      <c r="AB94">
        <v>30</v>
      </c>
      <c r="AC94" t="s">
        <v>3141</v>
      </c>
      <c r="AD94" t="s">
        <v>87</v>
      </c>
      <c r="AE94" t="s">
        <v>87</v>
      </c>
      <c r="AF94" t="s">
        <v>88</v>
      </c>
      <c r="AG94" t="b">
        <v>0</v>
      </c>
      <c r="AH94">
        <v>2.5000000000000001E-2</v>
      </c>
      <c r="AI94">
        <v>2.1924193957407231E-2</v>
      </c>
      <c r="AJ94">
        <v>4</v>
      </c>
      <c r="AL94">
        <v>12.74926869880233</v>
      </c>
      <c r="AM94">
        <v>13.14523963702846</v>
      </c>
      <c r="AN94">
        <v>12.74926869880232</v>
      </c>
      <c r="AO94">
        <v>12.74926869880232</v>
      </c>
      <c r="AP94">
        <v>0.28819878341880389</v>
      </c>
      <c r="AQ94">
        <v>0.28819878341880401</v>
      </c>
      <c r="AR94">
        <v>104.3260656561807</v>
      </c>
      <c r="AS94">
        <v>4606.4800867672293</v>
      </c>
      <c r="AT94">
        <v>0.2875599670255819</v>
      </c>
      <c r="AU94">
        <v>12.697107415325091</v>
      </c>
      <c r="AV94">
        <v>4.421488068582093</v>
      </c>
      <c r="AW94">
        <v>6.8637631982587273</v>
      </c>
      <c r="AX94">
        <v>5.4418314690241143</v>
      </c>
      <c r="AY94">
        <v>8.4477085517030481</v>
      </c>
      <c r="AZ94">
        <v>0.25760430392516709</v>
      </c>
      <c r="BA94">
        <v>0.28819878341880401</v>
      </c>
      <c r="BB94">
        <v>1.510001164234156</v>
      </c>
      <c r="BC94">
        <v>1.510001164234156</v>
      </c>
      <c r="BD94" t="b">
        <v>1</v>
      </c>
      <c r="BE94" t="b">
        <v>1</v>
      </c>
      <c r="BH94">
        <v>104.3044904935128</v>
      </c>
      <c r="BI94">
        <v>4602.0979962136134</v>
      </c>
      <c r="BJ94">
        <v>0.28761944819495427</v>
      </c>
      <c r="BK94">
        <v>0.28761944819495427</v>
      </c>
      <c r="BL94">
        <v>0.28761944819495427</v>
      </c>
      <c r="BM94" t="s">
        <v>89</v>
      </c>
      <c r="BN94">
        <v>12.69027709111325</v>
      </c>
      <c r="BO94">
        <v>12.69027709111325</v>
      </c>
      <c r="BP94">
        <v>12.69027709111325</v>
      </c>
      <c r="BQ94" t="s">
        <v>89</v>
      </c>
      <c r="BR94">
        <v>13.086007772388211</v>
      </c>
      <c r="BS94">
        <v>13.086007772388211</v>
      </c>
      <c r="BT94">
        <v>13.086007772388211</v>
      </c>
      <c r="BU94" t="s">
        <v>89</v>
      </c>
      <c r="BV94">
        <v>2.1979159205593492E-2</v>
      </c>
      <c r="BW94">
        <v>91.838779927967437</v>
      </c>
      <c r="BX94">
        <v>9128.7814364522328</v>
      </c>
      <c r="BY94">
        <v>0.32665939185527199</v>
      </c>
      <c r="BZ94">
        <v>0.32665939185527199</v>
      </c>
      <c r="CA94">
        <v>0.32665939185527199</v>
      </c>
      <c r="CB94" t="s">
        <v>89</v>
      </c>
      <c r="CC94" t="s">
        <v>90</v>
      </c>
      <c r="CD94">
        <v>26.076341935130799</v>
      </c>
      <c r="CE94">
        <v>26.076341935130799</v>
      </c>
      <c r="CF94">
        <v>26.076341935130799</v>
      </c>
      <c r="CG94" t="s">
        <v>89</v>
      </c>
      <c r="CH94" t="s">
        <v>91</v>
      </c>
      <c r="CI94">
        <v>0.26541075588240848</v>
      </c>
      <c r="CJ94">
        <v>21.187027822293771</v>
      </c>
      <c r="CK94">
        <v>1.252704051311688E-2</v>
      </c>
      <c r="CL94">
        <v>0.72943899173819904</v>
      </c>
      <c r="CM94">
        <v>42</v>
      </c>
      <c r="CN94">
        <v>0.35470619497698941</v>
      </c>
      <c r="CO94">
        <v>0.35470619497698952</v>
      </c>
      <c r="CP94">
        <v>16.17875647634272</v>
      </c>
      <c r="CQ94">
        <v>15.691407629295171</v>
      </c>
      <c r="CR94">
        <v>12.69027709111325</v>
      </c>
      <c r="CS94">
        <v>12.69027709111325</v>
      </c>
      <c r="CT94">
        <v>3.5527136788005009E-15</v>
      </c>
      <c r="CU94">
        <v>-2.799555638771982E-14</v>
      </c>
    </row>
    <row r="95" spans="1:99" x14ac:dyDescent="0.3">
      <c r="A95" t="s">
        <v>3142</v>
      </c>
      <c r="B95" t="s">
        <v>2527</v>
      </c>
      <c r="C95" t="s">
        <v>3377</v>
      </c>
      <c r="D95" t="s">
        <v>85</v>
      </c>
      <c r="E95">
        <v>0.1</v>
      </c>
      <c r="F95">
        <v>0.25</v>
      </c>
      <c r="G95">
        <v>2.1979159205593499E-2</v>
      </c>
      <c r="H95">
        <v>14</v>
      </c>
      <c r="I95">
        <v>112</v>
      </c>
      <c r="J95">
        <v>8</v>
      </c>
      <c r="K95">
        <v>13.086007772388211</v>
      </c>
      <c r="L95">
        <v>13.08791633626158</v>
      </c>
      <c r="M95">
        <v>12.69027709111325</v>
      </c>
      <c r="N95">
        <v>12.68737128206357</v>
      </c>
      <c r="O95">
        <v>12.69027709111325</v>
      </c>
      <c r="P95">
        <v>12.68737128206357</v>
      </c>
      <c r="Q95" s="1">
        <v>12.69027709111325</v>
      </c>
      <c r="S95">
        <v>3</v>
      </c>
      <c r="T95">
        <v>2.25</v>
      </c>
      <c r="U95">
        <v>0.5</v>
      </c>
      <c r="V95">
        <v>10.95</v>
      </c>
      <c r="W95">
        <v>0</v>
      </c>
      <c r="X95">
        <v>0</v>
      </c>
      <c r="Y95" t="s">
        <v>84</v>
      </c>
      <c r="AA95">
        <v>11</v>
      </c>
      <c r="AB95">
        <v>30</v>
      </c>
      <c r="AC95" t="s">
        <v>3143</v>
      </c>
      <c r="AD95" t="s">
        <v>87</v>
      </c>
      <c r="AE95" t="s">
        <v>87</v>
      </c>
      <c r="AF95" t="s">
        <v>88</v>
      </c>
      <c r="AG95" t="b">
        <v>0</v>
      </c>
      <c r="AH95">
        <v>0.1</v>
      </c>
      <c r="AI95">
        <v>2.1924193957407231E-2</v>
      </c>
      <c r="AJ95">
        <v>4</v>
      </c>
      <c r="AL95">
        <v>12.74926869880233</v>
      </c>
      <c r="AM95">
        <v>13.14523963702846</v>
      </c>
      <c r="AN95">
        <v>12.74926869880232</v>
      </c>
      <c r="AO95">
        <v>12.74926869880232</v>
      </c>
      <c r="AP95">
        <v>0.28819878341880389</v>
      </c>
      <c r="AQ95">
        <v>0.28819878341880401</v>
      </c>
      <c r="AR95">
        <v>104.3260656561807</v>
      </c>
      <c r="AS95">
        <v>4606.4800867672293</v>
      </c>
      <c r="AT95">
        <v>0.2875599670255819</v>
      </c>
      <c r="AU95">
        <v>12.697107415325091</v>
      </c>
      <c r="AV95">
        <v>13.246049712140641</v>
      </c>
      <c r="AW95">
        <v>13.190107442761571</v>
      </c>
      <c r="AX95">
        <v>52.984198848562571</v>
      </c>
      <c r="AY95">
        <v>52.760429771046283</v>
      </c>
      <c r="AZ95">
        <v>0.28942110052628012</v>
      </c>
      <c r="BA95">
        <v>0.28819878341880401</v>
      </c>
      <c r="BB95">
        <v>0.70158982793182645</v>
      </c>
      <c r="BC95">
        <v>0.70158982793182645</v>
      </c>
      <c r="BD95" t="b">
        <v>0</v>
      </c>
      <c r="BE95" t="b">
        <v>0</v>
      </c>
      <c r="BH95">
        <v>104.3044904935128</v>
      </c>
      <c r="BI95">
        <v>4602.0979962136134</v>
      </c>
      <c r="BJ95">
        <v>0.28761944819495427</v>
      </c>
      <c r="BK95">
        <v>0.28761944819495427</v>
      </c>
      <c r="BL95">
        <v>0.28761944819495427</v>
      </c>
      <c r="BM95" t="s">
        <v>89</v>
      </c>
      <c r="BN95">
        <v>12.69027709111325</v>
      </c>
      <c r="BO95">
        <v>12.69027709111325</v>
      </c>
      <c r="BP95">
        <v>12.69027709111325</v>
      </c>
      <c r="BQ95" t="s">
        <v>89</v>
      </c>
      <c r="BR95">
        <v>13.086007772388211</v>
      </c>
      <c r="BS95">
        <v>13.086007772388211</v>
      </c>
      <c r="BT95">
        <v>13.086007772388211</v>
      </c>
      <c r="BU95" t="s">
        <v>89</v>
      </c>
      <c r="BV95">
        <v>2.1979159205593492E-2</v>
      </c>
      <c r="BW95">
        <v>25.913798221214989</v>
      </c>
      <c r="BX95">
        <v>1413.853894915911</v>
      </c>
      <c r="BY95">
        <v>1.15768440210512</v>
      </c>
      <c r="BZ95">
        <v>1.15768440210512</v>
      </c>
      <c r="CA95">
        <v>1.15768440210512</v>
      </c>
      <c r="CB95" t="s">
        <v>89</v>
      </c>
      <c r="CC95" t="s">
        <v>90</v>
      </c>
      <c r="CD95">
        <v>53.210497706163139</v>
      </c>
      <c r="CE95">
        <v>53.210497706163139</v>
      </c>
      <c r="CF95">
        <v>53.210497706163139</v>
      </c>
      <c r="CG95" t="s">
        <v>89</v>
      </c>
      <c r="CH95" t="s">
        <v>91</v>
      </c>
      <c r="CI95">
        <v>0.28942110052628001</v>
      </c>
      <c r="CJ95">
        <v>13.302624426540779</v>
      </c>
      <c r="CK95">
        <v>2.175669185614534E-2</v>
      </c>
      <c r="CL95">
        <v>0.37394421288189789</v>
      </c>
      <c r="CM95">
        <v>21</v>
      </c>
      <c r="CN95">
        <v>1.152795133675216</v>
      </c>
      <c r="CO95">
        <v>1.152795133675216</v>
      </c>
      <c r="CP95">
        <v>52.580958548113827</v>
      </c>
      <c r="CQ95">
        <v>50.997074795209308</v>
      </c>
      <c r="CR95">
        <v>12.69027709111325</v>
      </c>
      <c r="CS95">
        <v>12.69027709111325</v>
      </c>
      <c r="CT95">
        <v>3.5527136788005009E-15</v>
      </c>
      <c r="CU95">
        <v>-2.799555638771982E-14</v>
      </c>
    </row>
    <row r="96" spans="1:99" x14ac:dyDescent="0.3">
      <c r="A96" t="s">
        <v>3144</v>
      </c>
      <c r="B96" t="s">
        <v>2527</v>
      </c>
      <c r="C96" t="s">
        <v>3377</v>
      </c>
      <c r="D96" t="s">
        <v>85</v>
      </c>
      <c r="E96">
        <v>0.1</v>
      </c>
      <c r="F96">
        <v>0.4375</v>
      </c>
      <c r="G96">
        <v>2.1979159205593499E-2</v>
      </c>
      <c r="H96">
        <v>14</v>
      </c>
      <c r="I96">
        <v>112</v>
      </c>
      <c r="J96">
        <v>8</v>
      </c>
      <c r="K96">
        <v>13.086007772388211</v>
      </c>
      <c r="L96">
        <v>13.08791633626158</v>
      </c>
      <c r="M96">
        <v>12.69027709111325</v>
      </c>
      <c r="N96">
        <v>12.68737128206357</v>
      </c>
      <c r="O96">
        <v>12.69027709111325</v>
      </c>
      <c r="P96">
        <v>12.68737128206357</v>
      </c>
      <c r="Q96" s="1">
        <v>12.69027709111325</v>
      </c>
      <c r="S96">
        <v>3</v>
      </c>
      <c r="T96">
        <v>2.25</v>
      </c>
      <c r="U96">
        <v>0.5</v>
      </c>
      <c r="V96">
        <v>10.95</v>
      </c>
      <c r="W96">
        <v>0</v>
      </c>
      <c r="X96">
        <v>0</v>
      </c>
      <c r="Y96" t="s">
        <v>84</v>
      </c>
      <c r="AA96">
        <v>11</v>
      </c>
      <c r="AB96">
        <v>30</v>
      </c>
      <c r="AC96" t="s">
        <v>3145</v>
      </c>
      <c r="AD96" t="s">
        <v>87</v>
      </c>
      <c r="AE96" t="s">
        <v>87</v>
      </c>
      <c r="AF96" t="s">
        <v>88</v>
      </c>
      <c r="AG96" t="b">
        <v>0</v>
      </c>
      <c r="AH96">
        <v>0.1</v>
      </c>
      <c r="AI96">
        <v>2.1924193957407231E-2</v>
      </c>
      <c r="AJ96">
        <v>4</v>
      </c>
      <c r="AL96">
        <v>12.74926869880233</v>
      </c>
      <c r="AM96">
        <v>13.14523963702846</v>
      </c>
      <c r="AN96">
        <v>12.74926869880232</v>
      </c>
      <c r="AO96">
        <v>12.74926869880232</v>
      </c>
      <c r="AP96">
        <v>0.28819878341880389</v>
      </c>
      <c r="AQ96">
        <v>0.28819878341880401</v>
      </c>
      <c r="AR96">
        <v>104.3260656561807</v>
      </c>
      <c r="AS96">
        <v>4606.4800867672293</v>
      </c>
      <c r="AT96">
        <v>0.2875599670255819</v>
      </c>
      <c r="AU96">
        <v>12.697107415325091</v>
      </c>
      <c r="AV96">
        <v>13.246049712140641</v>
      </c>
      <c r="AW96">
        <v>13.190107442761571</v>
      </c>
      <c r="AX96">
        <v>30.276685056321469</v>
      </c>
      <c r="AY96">
        <v>30.148817012026459</v>
      </c>
      <c r="AZ96">
        <v>0.28942110052628001</v>
      </c>
      <c r="BA96">
        <v>0.28819878341880401</v>
      </c>
      <c r="BB96">
        <v>1.227782198880695</v>
      </c>
      <c r="BC96">
        <v>1.227782198880695</v>
      </c>
      <c r="BD96" t="b">
        <v>0</v>
      </c>
      <c r="BE96" t="b">
        <v>0</v>
      </c>
      <c r="BH96">
        <v>104.3044904935128</v>
      </c>
      <c r="BI96">
        <v>4602.0979962136134</v>
      </c>
      <c r="BJ96">
        <v>0.28761944819495427</v>
      </c>
      <c r="BK96">
        <v>0.28761944819495427</v>
      </c>
      <c r="BL96">
        <v>0.28761944819495427</v>
      </c>
      <c r="BM96" t="s">
        <v>89</v>
      </c>
      <c r="BN96">
        <v>12.69027709111325</v>
      </c>
      <c r="BO96">
        <v>12.69027709111325</v>
      </c>
      <c r="BP96">
        <v>12.69027709111325</v>
      </c>
      <c r="BQ96" t="s">
        <v>89</v>
      </c>
      <c r="BR96">
        <v>13.086007772388211</v>
      </c>
      <c r="BS96">
        <v>13.086007772388211</v>
      </c>
      <c r="BT96">
        <v>13.086007772388211</v>
      </c>
      <c r="BU96" t="s">
        <v>89</v>
      </c>
      <c r="BV96">
        <v>2.1979159205593492E-2</v>
      </c>
      <c r="BW96">
        <v>45.349146887126217</v>
      </c>
      <c r="BX96">
        <v>2474.2443161028418</v>
      </c>
      <c r="BY96">
        <v>0.66153394406006871</v>
      </c>
      <c r="BZ96">
        <v>0.66153394406006871</v>
      </c>
      <c r="CA96">
        <v>0.66153394406006871</v>
      </c>
      <c r="CB96" t="s">
        <v>89</v>
      </c>
      <c r="CC96" t="s">
        <v>90</v>
      </c>
      <c r="CD96">
        <v>30.405998689236089</v>
      </c>
      <c r="CE96">
        <v>30.405998689236089</v>
      </c>
      <c r="CF96">
        <v>30.405998689236089</v>
      </c>
      <c r="CG96" t="s">
        <v>89</v>
      </c>
      <c r="CH96" t="s">
        <v>91</v>
      </c>
      <c r="CI96">
        <v>0.28942110052628012</v>
      </c>
      <c r="CJ96">
        <v>13.30262442654079</v>
      </c>
      <c r="CK96">
        <v>2.175669185614534E-2</v>
      </c>
      <c r="CL96">
        <v>0.65440237254332112</v>
      </c>
      <c r="CM96">
        <v>21</v>
      </c>
      <c r="CN96">
        <v>0.65874007638583743</v>
      </c>
      <c r="CO96">
        <v>0.65874007638583776</v>
      </c>
      <c r="CP96">
        <v>30.046262027493619</v>
      </c>
      <c r="CQ96">
        <v>29.14118559726246</v>
      </c>
      <c r="CR96">
        <v>12.69027709111325</v>
      </c>
      <c r="CS96">
        <v>12.69027709111325</v>
      </c>
      <c r="CT96">
        <v>3.5527136788005009E-15</v>
      </c>
      <c r="CU96">
        <v>-2.799555638771982E-14</v>
      </c>
    </row>
    <row r="97" spans="1:99" x14ac:dyDescent="0.3">
      <c r="A97" t="s">
        <v>3146</v>
      </c>
      <c r="B97" t="s">
        <v>2527</v>
      </c>
      <c r="C97" t="s">
        <v>3377</v>
      </c>
      <c r="D97" t="s">
        <v>85</v>
      </c>
      <c r="E97">
        <v>0.1</v>
      </c>
      <c r="F97">
        <v>0.8125</v>
      </c>
      <c r="G97">
        <v>2.1979159205593499E-2</v>
      </c>
      <c r="H97">
        <v>14</v>
      </c>
      <c r="I97">
        <v>112</v>
      </c>
      <c r="J97">
        <v>8</v>
      </c>
      <c r="K97">
        <v>13.086007772388211</v>
      </c>
      <c r="L97">
        <v>13.08791633626158</v>
      </c>
      <c r="M97">
        <v>12.69027709111325</v>
      </c>
      <c r="N97">
        <v>12.68737128206357</v>
      </c>
      <c r="O97">
        <v>12.69027709111325</v>
      </c>
      <c r="P97">
        <v>12.68737128206357</v>
      </c>
      <c r="Q97" s="1">
        <v>12.69027709111325</v>
      </c>
      <c r="S97">
        <v>3</v>
      </c>
      <c r="T97">
        <v>2.25</v>
      </c>
      <c r="U97">
        <v>0.5</v>
      </c>
      <c r="V97">
        <v>10.95</v>
      </c>
      <c r="W97">
        <v>0</v>
      </c>
      <c r="X97">
        <v>0</v>
      </c>
      <c r="Y97" t="s">
        <v>84</v>
      </c>
      <c r="AA97">
        <v>11</v>
      </c>
      <c r="AB97">
        <v>30</v>
      </c>
      <c r="AC97" t="s">
        <v>3147</v>
      </c>
      <c r="AD97" t="s">
        <v>87</v>
      </c>
      <c r="AE97" t="s">
        <v>87</v>
      </c>
      <c r="AF97" t="s">
        <v>88</v>
      </c>
      <c r="AG97" t="b">
        <v>0</v>
      </c>
      <c r="AH97">
        <v>0.1</v>
      </c>
      <c r="AI97">
        <v>2.1924193957407231E-2</v>
      </c>
      <c r="AJ97">
        <v>4</v>
      </c>
      <c r="AL97">
        <v>12.74926869880233</v>
      </c>
      <c r="AM97">
        <v>13.14523963702846</v>
      </c>
      <c r="AN97">
        <v>12.74926869880232</v>
      </c>
      <c r="AO97">
        <v>12.74926869880232</v>
      </c>
      <c r="AP97">
        <v>0.28819878341880389</v>
      </c>
      <c r="AQ97">
        <v>0.28819878341880401</v>
      </c>
      <c r="AR97">
        <v>104.3260656561807</v>
      </c>
      <c r="AS97">
        <v>4606.4800867672293</v>
      </c>
      <c r="AT97">
        <v>0.2875599670255819</v>
      </c>
      <c r="AU97">
        <v>12.697107415325091</v>
      </c>
      <c r="AV97">
        <v>13.246049712140641</v>
      </c>
      <c r="AW97">
        <v>13.190107442761571</v>
      </c>
      <c r="AX97">
        <v>16.302830414942331</v>
      </c>
      <c r="AY97">
        <v>16.233978391091171</v>
      </c>
      <c r="AZ97">
        <v>0.28942110052628012</v>
      </c>
      <c r="BA97">
        <v>0.28819878341880401</v>
      </c>
      <c r="BB97">
        <v>2.2801669407784342</v>
      </c>
      <c r="BC97">
        <v>2.2801669407784342</v>
      </c>
      <c r="BD97" t="b">
        <v>0</v>
      </c>
      <c r="BE97" t="b">
        <v>0</v>
      </c>
      <c r="BH97">
        <v>104.3044904935128</v>
      </c>
      <c r="BI97">
        <v>4602.0979962136134</v>
      </c>
      <c r="BJ97">
        <v>0.28761944819495427</v>
      </c>
      <c r="BK97">
        <v>0.28761944819495427</v>
      </c>
      <c r="BL97">
        <v>0.28761944819495427</v>
      </c>
      <c r="BM97" t="s">
        <v>89</v>
      </c>
      <c r="BN97">
        <v>12.69027709111325</v>
      </c>
      <c r="BO97">
        <v>12.69027709111325</v>
      </c>
      <c r="BP97">
        <v>12.69027709111325</v>
      </c>
      <c r="BQ97" t="s">
        <v>89</v>
      </c>
      <c r="BR97">
        <v>13.086007772388211</v>
      </c>
      <c r="BS97">
        <v>13.086007772388211</v>
      </c>
      <c r="BT97">
        <v>13.086007772388211</v>
      </c>
      <c r="BU97" t="s">
        <v>89</v>
      </c>
      <c r="BV97">
        <v>2.1979159205593492E-2</v>
      </c>
      <c r="BW97">
        <v>84.219844218948708</v>
      </c>
      <c r="BX97">
        <v>4595.0251584767066</v>
      </c>
      <c r="BY97">
        <v>0.35621058526311389</v>
      </c>
      <c r="BZ97">
        <v>0.35621058526311389</v>
      </c>
      <c r="CA97">
        <v>0.35621058526311389</v>
      </c>
      <c r="CB97" t="s">
        <v>89</v>
      </c>
      <c r="CC97" t="s">
        <v>90</v>
      </c>
      <c r="CD97">
        <v>16.372460832665581</v>
      </c>
      <c r="CE97">
        <v>16.372460832665581</v>
      </c>
      <c r="CF97">
        <v>16.372460832665581</v>
      </c>
      <c r="CG97" t="s">
        <v>89</v>
      </c>
      <c r="CH97" t="s">
        <v>91</v>
      </c>
      <c r="CI97">
        <v>0.28942110052628001</v>
      </c>
      <c r="CJ97">
        <v>13.302624426540779</v>
      </c>
      <c r="CK97">
        <v>2.1756691856145351E-2</v>
      </c>
      <c r="CL97">
        <v>1.215318691866168</v>
      </c>
      <c r="CM97">
        <v>21</v>
      </c>
      <c r="CN97">
        <v>0.35470619497698941</v>
      </c>
      <c r="CO97">
        <v>0.35470619497698952</v>
      </c>
      <c r="CP97">
        <v>16.17875647634272</v>
      </c>
      <c r="CQ97">
        <v>15.691407629295171</v>
      </c>
      <c r="CR97">
        <v>12.69027709111325</v>
      </c>
      <c r="CS97">
        <v>12.69027709111325</v>
      </c>
      <c r="CT97">
        <v>3.5527136788005009E-15</v>
      </c>
      <c r="CU97">
        <v>-2.799555638771982E-14</v>
      </c>
    </row>
    <row r="98" spans="1:99" x14ac:dyDescent="0.3">
      <c r="A98" t="s">
        <v>3148</v>
      </c>
      <c r="B98" t="s">
        <v>2527</v>
      </c>
      <c r="C98" t="s">
        <v>3377</v>
      </c>
      <c r="D98" t="s">
        <v>85</v>
      </c>
      <c r="E98">
        <v>0.17499999999999999</v>
      </c>
      <c r="F98">
        <v>0.25</v>
      </c>
      <c r="G98">
        <v>2.1979159205593499E-2</v>
      </c>
      <c r="H98">
        <v>14</v>
      </c>
      <c r="I98">
        <v>112</v>
      </c>
      <c r="J98">
        <v>8</v>
      </c>
      <c r="K98">
        <v>13.086007772388211</v>
      </c>
      <c r="L98">
        <v>13.08791633626158</v>
      </c>
      <c r="M98">
        <v>12.69027709111325</v>
      </c>
      <c r="N98">
        <v>12.68737128206357</v>
      </c>
      <c r="O98">
        <v>12.69027709111325</v>
      </c>
      <c r="P98">
        <v>12.68737128206357</v>
      </c>
      <c r="Q98" s="1">
        <v>12.69027709111325</v>
      </c>
      <c r="S98">
        <v>3</v>
      </c>
      <c r="T98">
        <v>2.25</v>
      </c>
      <c r="U98">
        <v>0.5</v>
      </c>
      <c r="V98">
        <v>10.95</v>
      </c>
      <c r="W98">
        <v>0</v>
      </c>
      <c r="X98">
        <v>0</v>
      </c>
      <c r="Y98" t="s">
        <v>84</v>
      </c>
      <c r="AA98">
        <v>11</v>
      </c>
      <c r="AB98">
        <v>30</v>
      </c>
      <c r="AC98" t="s">
        <v>3149</v>
      </c>
      <c r="AD98" t="s">
        <v>87</v>
      </c>
      <c r="AE98" t="s">
        <v>87</v>
      </c>
      <c r="AF98" t="s">
        <v>88</v>
      </c>
      <c r="AG98" t="b">
        <v>0</v>
      </c>
      <c r="AH98">
        <v>0.17499999999999999</v>
      </c>
      <c r="AI98">
        <v>2.1924193957407231E-2</v>
      </c>
      <c r="AJ98">
        <v>4</v>
      </c>
      <c r="AL98">
        <v>12.74926869880233</v>
      </c>
      <c r="AM98">
        <v>13.14523963702846</v>
      </c>
      <c r="AN98">
        <v>12.74926869880232</v>
      </c>
      <c r="AO98">
        <v>12.74926869880232</v>
      </c>
      <c r="AP98">
        <v>0.28819878341880389</v>
      </c>
      <c r="AQ98">
        <v>0.28819878341880401</v>
      </c>
      <c r="AR98">
        <v>104.3260656561807</v>
      </c>
      <c r="AS98">
        <v>4606.4800867672293</v>
      </c>
      <c r="AT98">
        <v>0.2875599670255819</v>
      </c>
      <c r="AU98">
        <v>12.697107415325091</v>
      </c>
      <c r="AV98">
        <v>13.207124524469389</v>
      </c>
      <c r="AW98">
        <v>13.145363696607189</v>
      </c>
      <c r="AX98">
        <v>52.828498097877549</v>
      </c>
      <c r="AY98">
        <v>52.58145478642875</v>
      </c>
      <c r="AZ98">
        <v>0.2895528270088964</v>
      </c>
      <c r="BA98">
        <v>0.28819878341880401</v>
      </c>
      <c r="BB98">
        <v>0.63138433805609329</v>
      </c>
      <c r="BC98">
        <v>0.63138433805609329</v>
      </c>
      <c r="BD98" t="b">
        <v>0</v>
      </c>
      <c r="BE98" t="b">
        <v>0</v>
      </c>
      <c r="BH98">
        <v>104.3044904935128</v>
      </c>
      <c r="BI98">
        <v>4602.0979962136134</v>
      </c>
      <c r="BJ98">
        <v>0.28761944819495427</v>
      </c>
      <c r="BK98">
        <v>0.28761944819495427</v>
      </c>
      <c r="BL98">
        <v>0.28761944819495427</v>
      </c>
      <c r="BM98" t="s">
        <v>89</v>
      </c>
      <c r="BN98">
        <v>12.69027709111325</v>
      </c>
      <c r="BO98">
        <v>12.69027709111325</v>
      </c>
      <c r="BP98">
        <v>12.69027709111325</v>
      </c>
      <c r="BQ98" t="s">
        <v>89</v>
      </c>
      <c r="BR98">
        <v>13.086007772388211</v>
      </c>
      <c r="BS98">
        <v>13.086007772388211</v>
      </c>
      <c r="BT98">
        <v>13.086007772388211</v>
      </c>
      <c r="BU98" t="s">
        <v>89</v>
      </c>
      <c r="BV98">
        <v>2.1979159205593492E-2</v>
      </c>
      <c r="BW98">
        <v>25.920570322565649</v>
      </c>
      <c r="BX98">
        <v>1303.252166263055</v>
      </c>
      <c r="BY98">
        <v>1.15738194131797</v>
      </c>
      <c r="BZ98">
        <v>1.15738194131797</v>
      </c>
      <c r="CA98">
        <v>1.15738194131797</v>
      </c>
      <c r="CB98" t="s">
        <v>89</v>
      </c>
      <c r="CC98" t="s">
        <v>90</v>
      </c>
      <c r="CD98">
        <v>53.189675685488112</v>
      </c>
      <c r="CE98">
        <v>53.189675685488112</v>
      </c>
      <c r="CF98">
        <v>53.189675685488112</v>
      </c>
      <c r="CG98" t="s">
        <v>89</v>
      </c>
      <c r="CH98" t="s">
        <v>91</v>
      </c>
      <c r="CI98">
        <v>0.28934548532949261</v>
      </c>
      <c r="CJ98">
        <v>13.29741892137203</v>
      </c>
      <c r="CK98">
        <v>2.175952243366925E-2</v>
      </c>
      <c r="CL98">
        <v>0.43584453005634027</v>
      </c>
      <c r="CM98">
        <v>10</v>
      </c>
      <c r="CN98">
        <v>1.152795133675216</v>
      </c>
      <c r="CO98">
        <v>1.152795133675216</v>
      </c>
      <c r="CP98">
        <v>52.580958548113827</v>
      </c>
      <c r="CQ98">
        <v>50.997074795209308</v>
      </c>
      <c r="CR98">
        <v>12.69027709111325</v>
      </c>
      <c r="CS98">
        <v>12.69027709111325</v>
      </c>
      <c r="CT98">
        <v>3.5527136788005009E-15</v>
      </c>
      <c r="CU98">
        <v>-2.799555638771982E-14</v>
      </c>
    </row>
    <row r="99" spans="1:99" x14ac:dyDescent="0.3">
      <c r="A99" t="s">
        <v>3150</v>
      </c>
      <c r="B99" t="s">
        <v>2527</v>
      </c>
      <c r="C99" t="s">
        <v>3377</v>
      </c>
      <c r="D99" t="s">
        <v>85</v>
      </c>
      <c r="E99">
        <v>0.17499999999999999</v>
      </c>
      <c r="F99">
        <v>0.4375</v>
      </c>
      <c r="G99">
        <v>2.1979159205593499E-2</v>
      </c>
      <c r="H99">
        <v>14</v>
      </c>
      <c r="I99">
        <v>112</v>
      </c>
      <c r="J99">
        <v>8</v>
      </c>
      <c r="K99">
        <v>13.086007772388211</v>
      </c>
      <c r="L99">
        <v>13.08791633626158</v>
      </c>
      <c r="M99">
        <v>12.69027709111325</v>
      </c>
      <c r="N99">
        <v>12.68737128206357</v>
      </c>
      <c r="O99">
        <v>12.69027709111325</v>
      </c>
      <c r="P99">
        <v>12.68737128206357</v>
      </c>
      <c r="Q99" s="1">
        <v>12.69027709111325</v>
      </c>
      <c r="S99">
        <v>3</v>
      </c>
      <c r="T99">
        <v>2.25</v>
      </c>
      <c r="U99">
        <v>0.5</v>
      </c>
      <c r="V99">
        <v>10.95</v>
      </c>
      <c r="W99">
        <v>0</v>
      </c>
      <c r="X99">
        <v>0</v>
      </c>
      <c r="Y99" t="s">
        <v>84</v>
      </c>
      <c r="AA99">
        <v>11</v>
      </c>
      <c r="AB99">
        <v>30</v>
      </c>
      <c r="AC99" t="s">
        <v>3151</v>
      </c>
      <c r="AD99" t="s">
        <v>87</v>
      </c>
      <c r="AE99" t="s">
        <v>87</v>
      </c>
      <c r="AF99" t="s">
        <v>88</v>
      </c>
      <c r="AG99" t="b">
        <v>0</v>
      </c>
      <c r="AH99">
        <v>0.17499999999999999</v>
      </c>
      <c r="AI99">
        <v>2.1924193957407231E-2</v>
      </c>
      <c r="AJ99">
        <v>4</v>
      </c>
      <c r="AL99">
        <v>12.74926869880233</v>
      </c>
      <c r="AM99">
        <v>13.14523963702846</v>
      </c>
      <c r="AN99">
        <v>12.74926869880232</v>
      </c>
      <c r="AO99">
        <v>12.74926869880232</v>
      </c>
      <c r="AP99">
        <v>0.28819878341880389</v>
      </c>
      <c r="AQ99">
        <v>0.28819878341880401</v>
      </c>
      <c r="AR99">
        <v>104.3260656561807</v>
      </c>
      <c r="AS99">
        <v>4606.4800867672293</v>
      </c>
      <c r="AT99">
        <v>0.2875599670255819</v>
      </c>
      <c r="AU99">
        <v>12.697107415325091</v>
      </c>
      <c r="AV99">
        <v>13.207124524469389</v>
      </c>
      <c r="AW99">
        <v>13.1453636966072</v>
      </c>
      <c r="AX99">
        <v>30.187713198787169</v>
      </c>
      <c r="AY99">
        <v>30.046545592245021</v>
      </c>
      <c r="AZ99">
        <v>0.28955282700889617</v>
      </c>
      <c r="BA99">
        <v>0.28819878341880401</v>
      </c>
      <c r="BB99">
        <v>1.104922591598162</v>
      </c>
      <c r="BC99">
        <v>1.104922591598162</v>
      </c>
      <c r="BD99" t="b">
        <v>0</v>
      </c>
      <c r="BE99" t="b">
        <v>0</v>
      </c>
      <c r="BH99">
        <v>104.3044904935128</v>
      </c>
      <c r="BI99">
        <v>4602.0979962136134</v>
      </c>
      <c r="BJ99">
        <v>0.28761944819495427</v>
      </c>
      <c r="BK99">
        <v>0.28761944819495427</v>
      </c>
      <c r="BL99">
        <v>0.28761944819495427</v>
      </c>
      <c r="BM99" t="s">
        <v>89</v>
      </c>
      <c r="BN99">
        <v>12.69027709111325</v>
      </c>
      <c r="BO99">
        <v>12.69027709111325</v>
      </c>
      <c r="BP99">
        <v>12.69027709111325</v>
      </c>
      <c r="BQ99" t="s">
        <v>89</v>
      </c>
      <c r="BR99">
        <v>13.086007772388211</v>
      </c>
      <c r="BS99">
        <v>13.086007772388211</v>
      </c>
      <c r="BT99">
        <v>13.086007772388211</v>
      </c>
      <c r="BU99" t="s">
        <v>89</v>
      </c>
      <c r="BV99">
        <v>2.1979159205593492E-2</v>
      </c>
      <c r="BW99">
        <v>45.360998064489912</v>
      </c>
      <c r="BX99">
        <v>2280.6912909603579</v>
      </c>
      <c r="BY99">
        <v>0.66136110932455405</v>
      </c>
      <c r="BZ99">
        <v>0.66136110932455405</v>
      </c>
      <c r="CA99">
        <v>0.66136110932455405</v>
      </c>
      <c r="CB99" t="s">
        <v>89</v>
      </c>
      <c r="CC99" t="s">
        <v>90</v>
      </c>
      <c r="CD99">
        <v>30.394100391707472</v>
      </c>
      <c r="CE99">
        <v>30.394100391707472</v>
      </c>
      <c r="CF99">
        <v>30.394100391707472</v>
      </c>
      <c r="CG99" t="s">
        <v>89</v>
      </c>
      <c r="CH99" t="s">
        <v>91</v>
      </c>
      <c r="CI99">
        <v>0.28934548532949239</v>
      </c>
      <c r="CJ99">
        <v>13.297418921372021</v>
      </c>
      <c r="CK99">
        <v>2.175952243366925E-2</v>
      </c>
      <c r="CL99">
        <v>0.76272792759859542</v>
      </c>
      <c r="CM99">
        <v>10</v>
      </c>
      <c r="CN99">
        <v>0.65874007638583743</v>
      </c>
      <c r="CO99">
        <v>0.65874007638583776</v>
      </c>
      <c r="CP99">
        <v>30.046262027493619</v>
      </c>
      <c r="CQ99">
        <v>29.14118559726246</v>
      </c>
      <c r="CR99">
        <v>12.69027709111325</v>
      </c>
      <c r="CS99">
        <v>12.69027709111325</v>
      </c>
      <c r="CT99">
        <v>3.5527136788005009E-15</v>
      </c>
      <c r="CU99">
        <v>-2.799555638771982E-14</v>
      </c>
    </row>
    <row r="100" spans="1:99" x14ac:dyDescent="0.3">
      <c r="A100" t="s">
        <v>3152</v>
      </c>
      <c r="B100" t="s">
        <v>2527</v>
      </c>
      <c r="C100" t="s">
        <v>3377</v>
      </c>
      <c r="D100" t="s">
        <v>85</v>
      </c>
      <c r="E100">
        <v>0.17499999999999999</v>
      </c>
      <c r="F100">
        <v>0.8125</v>
      </c>
      <c r="G100">
        <v>2.1979159205593499E-2</v>
      </c>
      <c r="H100">
        <v>14</v>
      </c>
      <c r="I100">
        <v>112</v>
      </c>
      <c r="J100">
        <v>8</v>
      </c>
      <c r="K100">
        <v>13.086007772388211</v>
      </c>
      <c r="L100">
        <v>13.08791633626158</v>
      </c>
      <c r="M100">
        <v>12.69027709111325</v>
      </c>
      <c r="N100">
        <v>12.68737128206357</v>
      </c>
      <c r="O100">
        <v>12.69027709111325</v>
      </c>
      <c r="P100">
        <v>12.68737128206357</v>
      </c>
      <c r="Q100" s="1">
        <v>12.69027709111325</v>
      </c>
      <c r="S100">
        <v>3</v>
      </c>
      <c r="T100">
        <v>2.25</v>
      </c>
      <c r="U100">
        <v>0.5</v>
      </c>
      <c r="V100">
        <v>10.95</v>
      </c>
      <c r="W100">
        <v>0</v>
      </c>
      <c r="X100">
        <v>0</v>
      </c>
      <c r="Y100" t="s">
        <v>84</v>
      </c>
      <c r="AA100">
        <v>11</v>
      </c>
      <c r="AB100">
        <v>30</v>
      </c>
      <c r="AC100" t="s">
        <v>3153</v>
      </c>
      <c r="AD100" t="s">
        <v>87</v>
      </c>
      <c r="AE100" t="s">
        <v>87</v>
      </c>
      <c r="AF100" t="s">
        <v>88</v>
      </c>
      <c r="AG100" t="b">
        <v>0</v>
      </c>
      <c r="AH100">
        <v>0.17499999999999999</v>
      </c>
      <c r="AI100">
        <v>2.1924193957407231E-2</v>
      </c>
      <c r="AJ100">
        <v>4</v>
      </c>
      <c r="AL100">
        <v>12.74926869880233</v>
      </c>
      <c r="AM100">
        <v>13.14523963702846</v>
      </c>
      <c r="AN100">
        <v>12.74926869880232</v>
      </c>
      <c r="AO100">
        <v>12.74926869880232</v>
      </c>
      <c r="AP100">
        <v>0.28819878341880389</v>
      </c>
      <c r="AQ100">
        <v>0.28819878341880401</v>
      </c>
      <c r="AR100">
        <v>104.3260656561807</v>
      </c>
      <c r="AS100">
        <v>4606.4800867672293</v>
      </c>
      <c r="AT100">
        <v>0.2875599670255819</v>
      </c>
      <c r="AU100">
        <v>12.697107415325091</v>
      </c>
      <c r="AV100">
        <v>13.207124524469389</v>
      </c>
      <c r="AW100">
        <v>13.145363696607189</v>
      </c>
      <c r="AX100">
        <v>16.254922491654639</v>
      </c>
      <c r="AY100">
        <v>16.178909165055</v>
      </c>
      <c r="AZ100">
        <v>0.28955282700889651</v>
      </c>
      <c r="BA100">
        <v>0.28819878341880401</v>
      </c>
      <c r="BB100">
        <v>2.0519990986823031</v>
      </c>
      <c r="BC100">
        <v>2.0519990986823031</v>
      </c>
      <c r="BD100" t="b">
        <v>0</v>
      </c>
      <c r="BE100" t="b">
        <v>0</v>
      </c>
      <c r="BH100">
        <v>104.3044904935128</v>
      </c>
      <c r="BI100">
        <v>4602.0979962136134</v>
      </c>
      <c r="BJ100">
        <v>0.28761944819495427</v>
      </c>
      <c r="BK100">
        <v>0.28761944819495427</v>
      </c>
      <c r="BL100">
        <v>0.28761944819495427</v>
      </c>
      <c r="BM100" t="s">
        <v>89</v>
      </c>
      <c r="BN100">
        <v>12.69027709111325</v>
      </c>
      <c r="BO100">
        <v>12.69027709111325</v>
      </c>
      <c r="BP100">
        <v>12.69027709111325</v>
      </c>
      <c r="BQ100" t="s">
        <v>89</v>
      </c>
      <c r="BR100">
        <v>13.086007772388211</v>
      </c>
      <c r="BS100">
        <v>13.086007772388211</v>
      </c>
      <c r="BT100">
        <v>13.086007772388211</v>
      </c>
      <c r="BU100" t="s">
        <v>89</v>
      </c>
      <c r="BV100">
        <v>2.1979159205593492E-2</v>
      </c>
      <c r="BW100">
        <v>84.241853548338426</v>
      </c>
      <c r="BX100">
        <v>4235.5695403549526</v>
      </c>
      <c r="BY100">
        <v>0.35611752040552908</v>
      </c>
      <c r="BZ100">
        <v>0.35611752040552908</v>
      </c>
      <c r="CA100">
        <v>0.35611752040552908</v>
      </c>
      <c r="CB100" t="s">
        <v>89</v>
      </c>
      <c r="CC100" t="s">
        <v>90</v>
      </c>
      <c r="CD100">
        <v>16.366054057073249</v>
      </c>
      <c r="CE100">
        <v>16.366054057073249</v>
      </c>
      <c r="CF100">
        <v>16.366054057073249</v>
      </c>
      <c r="CG100" t="s">
        <v>89</v>
      </c>
      <c r="CH100" t="s">
        <v>91</v>
      </c>
      <c r="CI100">
        <v>0.28934548532949239</v>
      </c>
      <c r="CJ100">
        <v>13.29741892137201</v>
      </c>
      <c r="CK100">
        <v>2.175952243366926E-2</v>
      </c>
      <c r="CL100">
        <v>1.4164947226831059</v>
      </c>
      <c r="CM100">
        <v>10</v>
      </c>
      <c r="CN100">
        <v>0.35470619497698941</v>
      </c>
      <c r="CO100">
        <v>0.35470619497698952</v>
      </c>
      <c r="CP100">
        <v>16.17875647634272</v>
      </c>
      <c r="CQ100">
        <v>15.691407629295171</v>
      </c>
      <c r="CR100">
        <v>12.69027709111325</v>
      </c>
      <c r="CS100">
        <v>12.69027709111325</v>
      </c>
      <c r="CT100">
        <v>3.5527136788005009E-15</v>
      </c>
      <c r="CU100">
        <v>-2.799555638771982E-14</v>
      </c>
    </row>
    <row r="101" spans="1:99" x14ac:dyDescent="0.3">
      <c r="A101" t="s">
        <v>3154</v>
      </c>
      <c r="B101" t="s">
        <v>2527</v>
      </c>
      <c r="C101" t="s">
        <v>3377</v>
      </c>
      <c r="D101" t="s">
        <v>109</v>
      </c>
      <c r="E101">
        <v>2.5000000000000001E-2</v>
      </c>
      <c r="F101">
        <v>0.25</v>
      </c>
      <c r="G101">
        <v>2.1979159205593492E-2</v>
      </c>
      <c r="H101">
        <v>14</v>
      </c>
      <c r="I101">
        <v>112</v>
      </c>
      <c r="J101">
        <v>8</v>
      </c>
      <c r="K101">
        <v>13.08600777238822</v>
      </c>
      <c r="L101">
        <v>13.08791633626158</v>
      </c>
      <c r="M101">
        <v>12.69027709111325</v>
      </c>
      <c r="N101">
        <v>12.68737128206357</v>
      </c>
      <c r="O101">
        <v>12.69027709111325</v>
      </c>
      <c r="P101">
        <v>12.68737128206357</v>
      </c>
      <c r="Q101" s="1">
        <v>12.69027709111325</v>
      </c>
      <c r="S101">
        <v>3</v>
      </c>
      <c r="T101">
        <v>2.25</v>
      </c>
      <c r="U101">
        <v>0.5</v>
      </c>
      <c r="V101">
        <v>10.95</v>
      </c>
      <c r="W101">
        <v>0</v>
      </c>
      <c r="X101">
        <v>0</v>
      </c>
      <c r="Y101" t="s">
        <v>84</v>
      </c>
      <c r="AA101">
        <v>11</v>
      </c>
      <c r="AB101">
        <v>90</v>
      </c>
      <c r="AC101" t="s">
        <v>3155</v>
      </c>
      <c r="AD101" t="s">
        <v>87</v>
      </c>
      <c r="AE101" t="s">
        <v>87</v>
      </c>
      <c r="AF101" t="s">
        <v>111</v>
      </c>
      <c r="AG101" t="b">
        <v>0</v>
      </c>
      <c r="AH101">
        <v>2.5000000000000001E-2</v>
      </c>
      <c r="AI101">
        <v>2.1924193957407231E-2</v>
      </c>
      <c r="AJ101">
        <v>4</v>
      </c>
      <c r="AL101">
        <v>12.74926869880233</v>
      </c>
      <c r="AM101">
        <v>13.14523963702846</v>
      </c>
      <c r="AN101">
        <v>12.74926869880232</v>
      </c>
      <c r="AO101">
        <v>12.74926869880232</v>
      </c>
      <c r="AP101">
        <v>0.28819878341880389</v>
      </c>
      <c r="AQ101">
        <v>0.28819878341880401</v>
      </c>
      <c r="AR101">
        <v>312.97819696854191</v>
      </c>
      <c r="AS101">
        <v>13819.440260301681</v>
      </c>
      <c r="AT101">
        <v>0.28755996702558201</v>
      </c>
      <c r="AU101">
        <v>12.697107415325091</v>
      </c>
      <c r="AV101">
        <v>4.4214880685821143</v>
      </c>
      <c r="AW101">
        <v>6.8637631982587308</v>
      </c>
      <c r="AX101">
        <v>17.685952274328461</v>
      </c>
      <c r="AY101">
        <v>27.45505279303492</v>
      </c>
      <c r="AZ101">
        <v>0.25760430392516731</v>
      </c>
      <c r="BA101">
        <v>0.28819878341880401</v>
      </c>
      <c r="BB101">
        <v>1.393847228523837</v>
      </c>
      <c r="BC101">
        <v>1.393847228523837</v>
      </c>
      <c r="BD101" t="b">
        <v>1</v>
      </c>
      <c r="BE101" t="b">
        <v>1</v>
      </c>
      <c r="BH101">
        <v>312.91347148053819</v>
      </c>
      <c r="BI101">
        <v>13806.29398864084</v>
      </c>
      <c r="BJ101">
        <v>0.28761944819495439</v>
      </c>
      <c r="BK101">
        <v>0.28761944819495439</v>
      </c>
      <c r="BL101">
        <v>0.28761944819495439</v>
      </c>
      <c r="BM101" t="s">
        <v>89</v>
      </c>
      <c r="BN101">
        <v>12.69027709111325</v>
      </c>
      <c r="BO101">
        <v>12.69027709111325</v>
      </c>
      <c r="BP101">
        <v>12.69027709111325</v>
      </c>
      <c r="BQ101" t="s">
        <v>89</v>
      </c>
      <c r="BR101">
        <v>13.086007772388211</v>
      </c>
      <c r="BS101">
        <v>13.086007772388211</v>
      </c>
      <c r="BT101">
        <v>13.086007772388211</v>
      </c>
      <c r="BU101" t="s">
        <v>89</v>
      </c>
      <c r="BV101">
        <v>2.1979159205593499E-2</v>
      </c>
      <c r="BW101">
        <v>84.774258395046857</v>
      </c>
      <c r="BX101">
        <v>8426.5674798020591</v>
      </c>
      <c r="BY101">
        <v>1.0616430235296339</v>
      </c>
      <c r="BZ101">
        <v>1.0616430235296339</v>
      </c>
      <c r="CA101">
        <v>1.0616430235296339</v>
      </c>
      <c r="CB101" t="s">
        <v>89</v>
      </c>
      <c r="CC101" t="s">
        <v>90</v>
      </c>
      <c r="CD101">
        <v>84.748111289175043</v>
      </c>
      <c r="CE101">
        <v>84.748111289175043</v>
      </c>
      <c r="CF101">
        <v>84.748111289175043</v>
      </c>
      <c r="CG101" t="s">
        <v>89</v>
      </c>
      <c r="CH101" t="s">
        <v>91</v>
      </c>
      <c r="CI101">
        <v>0.26541075588240848</v>
      </c>
      <c r="CJ101">
        <v>21.187027822293761</v>
      </c>
      <c r="CK101">
        <v>1.252704051311688E-2</v>
      </c>
      <c r="CL101">
        <v>0.67332830006602984</v>
      </c>
      <c r="CM101">
        <v>42</v>
      </c>
      <c r="CN101">
        <v>1.152795133675216</v>
      </c>
      <c r="CO101">
        <v>1.152795133675216</v>
      </c>
      <c r="CP101">
        <v>52.580958548113827</v>
      </c>
      <c r="CQ101">
        <v>50.997074795209308</v>
      </c>
      <c r="CR101">
        <v>12.69027709111325</v>
      </c>
      <c r="CS101">
        <v>12.69027709111325</v>
      </c>
      <c r="CT101">
        <v>1.7763568394002501E-15</v>
      </c>
      <c r="CU101">
        <v>-1.399777819385991E-14</v>
      </c>
    </row>
    <row r="102" spans="1:99" x14ac:dyDescent="0.3">
      <c r="A102" t="s">
        <v>3156</v>
      </c>
      <c r="B102" t="s">
        <v>2527</v>
      </c>
      <c r="C102" t="s">
        <v>3377</v>
      </c>
      <c r="D102" t="s">
        <v>109</v>
      </c>
      <c r="E102">
        <v>2.5000000000000001E-2</v>
      </c>
      <c r="F102">
        <v>0.4375</v>
      </c>
      <c r="G102">
        <v>2.1979159205593492E-2</v>
      </c>
      <c r="H102">
        <v>14</v>
      </c>
      <c r="I102">
        <v>112</v>
      </c>
      <c r="J102">
        <v>8</v>
      </c>
      <c r="K102">
        <v>13.08600777238822</v>
      </c>
      <c r="L102">
        <v>13.08791633626158</v>
      </c>
      <c r="M102">
        <v>12.69027709111325</v>
      </c>
      <c r="N102">
        <v>12.68737128206357</v>
      </c>
      <c r="O102">
        <v>12.69027709111325</v>
      </c>
      <c r="P102">
        <v>12.68737128206357</v>
      </c>
      <c r="Q102" s="1">
        <v>12.69027709111325</v>
      </c>
      <c r="S102">
        <v>3</v>
      </c>
      <c r="T102">
        <v>2.25</v>
      </c>
      <c r="U102">
        <v>0.5</v>
      </c>
      <c r="V102">
        <v>10.95</v>
      </c>
      <c r="W102">
        <v>0</v>
      </c>
      <c r="X102">
        <v>0</v>
      </c>
      <c r="Y102" t="s">
        <v>84</v>
      </c>
      <c r="AA102">
        <v>11</v>
      </c>
      <c r="AB102">
        <v>90</v>
      </c>
      <c r="AC102" t="s">
        <v>3157</v>
      </c>
      <c r="AD102" t="s">
        <v>87</v>
      </c>
      <c r="AE102" t="s">
        <v>87</v>
      </c>
      <c r="AF102" t="s">
        <v>111</v>
      </c>
      <c r="AG102" t="b">
        <v>0</v>
      </c>
      <c r="AH102">
        <v>2.5000000000000001E-2</v>
      </c>
      <c r="AI102">
        <v>2.1924193957407231E-2</v>
      </c>
      <c r="AJ102">
        <v>4</v>
      </c>
      <c r="AL102">
        <v>12.74926869880233</v>
      </c>
      <c r="AM102">
        <v>13.14523963702846</v>
      </c>
      <c r="AN102">
        <v>12.74926869880232</v>
      </c>
      <c r="AO102">
        <v>12.74926869880232</v>
      </c>
      <c r="AP102">
        <v>0.28819878341880389</v>
      </c>
      <c r="AQ102">
        <v>0.28819878341880401</v>
      </c>
      <c r="AR102">
        <v>312.97819696854191</v>
      </c>
      <c r="AS102">
        <v>13819.440260301681</v>
      </c>
      <c r="AT102">
        <v>0.28755996702558201</v>
      </c>
      <c r="AU102">
        <v>12.697107415325091</v>
      </c>
      <c r="AV102">
        <v>4.4214880685821001</v>
      </c>
      <c r="AW102">
        <v>6.8637631982587344</v>
      </c>
      <c r="AX102">
        <v>10.10625844247337</v>
      </c>
      <c r="AY102">
        <v>15.688601596019961</v>
      </c>
      <c r="AZ102">
        <v>0.25760430392516709</v>
      </c>
      <c r="BA102">
        <v>0.28819878341880401</v>
      </c>
      <c r="BB102">
        <v>2.4392326499167121</v>
      </c>
      <c r="BC102">
        <v>2.4392326499167121</v>
      </c>
      <c r="BD102" t="b">
        <v>1</v>
      </c>
      <c r="BE102" t="b">
        <v>1</v>
      </c>
      <c r="BH102">
        <v>312.91347148053819</v>
      </c>
      <c r="BI102">
        <v>13806.29398864084</v>
      </c>
      <c r="BJ102">
        <v>0.28761944819495439</v>
      </c>
      <c r="BK102">
        <v>0.28761944819495439</v>
      </c>
      <c r="BL102">
        <v>0.28761944819495439</v>
      </c>
      <c r="BM102" t="s">
        <v>89</v>
      </c>
      <c r="BN102">
        <v>12.69027709111325</v>
      </c>
      <c r="BO102">
        <v>12.69027709111325</v>
      </c>
      <c r="BP102">
        <v>12.69027709111325</v>
      </c>
      <c r="BQ102" t="s">
        <v>89</v>
      </c>
      <c r="BR102">
        <v>13.086007772388211</v>
      </c>
      <c r="BS102">
        <v>13.086007772388211</v>
      </c>
      <c r="BT102">
        <v>13.086007772388211</v>
      </c>
      <c r="BU102" t="s">
        <v>89</v>
      </c>
      <c r="BV102">
        <v>2.1979159205593499E-2</v>
      </c>
      <c r="BW102">
        <v>148.3549521913321</v>
      </c>
      <c r="BX102">
        <v>14746.49308965363</v>
      </c>
      <c r="BY102">
        <v>0.60665315630264749</v>
      </c>
      <c r="BZ102">
        <v>0.60665315630264749</v>
      </c>
      <c r="CA102">
        <v>0.60665315630264749</v>
      </c>
      <c r="CB102" t="s">
        <v>89</v>
      </c>
      <c r="CC102" t="s">
        <v>90</v>
      </c>
      <c r="CD102">
        <v>48.427492165242938</v>
      </c>
      <c r="CE102">
        <v>48.427492165242938</v>
      </c>
      <c r="CF102">
        <v>48.427492165242938</v>
      </c>
      <c r="CG102" t="s">
        <v>89</v>
      </c>
      <c r="CH102" t="s">
        <v>91</v>
      </c>
      <c r="CI102">
        <v>0.26541075588240831</v>
      </c>
      <c r="CJ102">
        <v>21.187027822293789</v>
      </c>
      <c r="CK102">
        <v>1.2527040513116859E-2</v>
      </c>
      <c r="CL102">
        <v>1.1783245251155521</v>
      </c>
      <c r="CM102">
        <v>42</v>
      </c>
      <c r="CN102">
        <v>0.65874007638583743</v>
      </c>
      <c r="CO102">
        <v>0.65874007638583776</v>
      </c>
      <c r="CP102">
        <v>30.046262027493619</v>
      </c>
      <c r="CQ102">
        <v>29.14118559726246</v>
      </c>
      <c r="CR102">
        <v>12.69027709111325</v>
      </c>
      <c r="CS102">
        <v>12.69027709111325</v>
      </c>
      <c r="CT102">
        <v>1.7763568394002501E-15</v>
      </c>
      <c r="CU102">
        <v>-1.399777819385991E-14</v>
      </c>
    </row>
    <row r="103" spans="1:99" x14ac:dyDescent="0.3">
      <c r="A103" t="s">
        <v>3158</v>
      </c>
      <c r="B103" t="s">
        <v>2527</v>
      </c>
      <c r="C103" t="s">
        <v>3377</v>
      </c>
      <c r="D103" t="s">
        <v>109</v>
      </c>
      <c r="E103">
        <v>2.5000000000000001E-2</v>
      </c>
      <c r="F103">
        <v>0.8125</v>
      </c>
      <c r="G103">
        <v>2.1979159205593492E-2</v>
      </c>
      <c r="H103">
        <v>14</v>
      </c>
      <c r="I103">
        <v>112</v>
      </c>
      <c r="J103">
        <v>8</v>
      </c>
      <c r="K103">
        <v>13.08600777238822</v>
      </c>
      <c r="L103">
        <v>13.08791633626158</v>
      </c>
      <c r="M103">
        <v>12.69027709111325</v>
      </c>
      <c r="N103">
        <v>12.68737128206357</v>
      </c>
      <c r="O103">
        <v>12.69027709111325</v>
      </c>
      <c r="P103">
        <v>12.68737128206357</v>
      </c>
      <c r="Q103" s="1">
        <v>12.69027709111325</v>
      </c>
      <c r="S103">
        <v>3</v>
      </c>
      <c r="T103">
        <v>2.25</v>
      </c>
      <c r="U103">
        <v>0.5</v>
      </c>
      <c r="V103">
        <v>10.95</v>
      </c>
      <c r="W103">
        <v>0</v>
      </c>
      <c r="X103">
        <v>0</v>
      </c>
      <c r="Y103" t="s">
        <v>84</v>
      </c>
      <c r="AA103">
        <v>11</v>
      </c>
      <c r="AB103">
        <v>90</v>
      </c>
      <c r="AC103" t="s">
        <v>3159</v>
      </c>
      <c r="AD103" t="s">
        <v>87</v>
      </c>
      <c r="AE103" t="s">
        <v>87</v>
      </c>
      <c r="AF103" t="s">
        <v>111</v>
      </c>
      <c r="AG103" t="b">
        <v>0</v>
      </c>
      <c r="AH103">
        <v>2.5000000000000001E-2</v>
      </c>
      <c r="AI103">
        <v>2.1924193957407231E-2</v>
      </c>
      <c r="AJ103">
        <v>4</v>
      </c>
      <c r="AL103">
        <v>12.74926869880233</v>
      </c>
      <c r="AM103">
        <v>13.14523963702846</v>
      </c>
      <c r="AN103">
        <v>12.74926869880232</v>
      </c>
      <c r="AO103">
        <v>12.74926869880232</v>
      </c>
      <c r="AP103">
        <v>0.28819878341880389</v>
      </c>
      <c r="AQ103">
        <v>0.28819878341880401</v>
      </c>
      <c r="AR103">
        <v>312.97819696854191</v>
      </c>
      <c r="AS103">
        <v>13819.440260301681</v>
      </c>
      <c r="AT103">
        <v>0.28755996702558201</v>
      </c>
      <c r="AU103">
        <v>12.697107415325091</v>
      </c>
      <c r="AV103">
        <v>4.4214880685821036</v>
      </c>
      <c r="AW103">
        <v>6.8637631982587273</v>
      </c>
      <c r="AX103">
        <v>5.4418314690241276</v>
      </c>
      <c r="AY103">
        <v>8.4477085517030481</v>
      </c>
      <c r="AZ103">
        <v>0.2576043039251672</v>
      </c>
      <c r="BA103">
        <v>0.28819878341880401</v>
      </c>
      <c r="BB103">
        <v>4.5300034927024662</v>
      </c>
      <c r="BC103">
        <v>4.5300034927024662</v>
      </c>
      <c r="BD103" t="b">
        <v>1</v>
      </c>
      <c r="BE103" t="b">
        <v>1</v>
      </c>
      <c r="BH103">
        <v>312.91347148053819</v>
      </c>
      <c r="BI103">
        <v>13806.29398864084</v>
      </c>
      <c r="BJ103">
        <v>0.28761944819495439</v>
      </c>
      <c r="BK103">
        <v>0.28761944819495439</v>
      </c>
      <c r="BL103">
        <v>0.28761944819495439</v>
      </c>
      <c r="BM103" t="s">
        <v>89</v>
      </c>
      <c r="BN103">
        <v>12.69027709111325</v>
      </c>
      <c r="BO103">
        <v>12.69027709111325</v>
      </c>
      <c r="BP103">
        <v>12.69027709111325</v>
      </c>
      <c r="BQ103" t="s">
        <v>89</v>
      </c>
      <c r="BR103">
        <v>13.086007772388211</v>
      </c>
      <c r="BS103">
        <v>13.086007772388211</v>
      </c>
      <c r="BT103">
        <v>13.086007772388211</v>
      </c>
      <c r="BU103" t="s">
        <v>89</v>
      </c>
      <c r="BV103">
        <v>2.1979159205593499E-2</v>
      </c>
      <c r="BW103">
        <v>275.51633978390248</v>
      </c>
      <c r="BX103">
        <v>27386.344309356729</v>
      </c>
      <c r="BY103">
        <v>0.32665939185527182</v>
      </c>
      <c r="BZ103">
        <v>0.32665939185527182</v>
      </c>
      <c r="CA103">
        <v>0.32665939185527182</v>
      </c>
      <c r="CB103" t="s">
        <v>89</v>
      </c>
      <c r="CC103" t="s">
        <v>90</v>
      </c>
      <c r="CD103">
        <v>26.076341935130809</v>
      </c>
      <c r="CE103">
        <v>26.076341935130809</v>
      </c>
      <c r="CF103">
        <v>26.076341935130809</v>
      </c>
      <c r="CG103" t="s">
        <v>89</v>
      </c>
      <c r="CH103" t="s">
        <v>91</v>
      </c>
      <c r="CI103">
        <v>0.26541075588240831</v>
      </c>
      <c r="CJ103">
        <v>21.187027822293778</v>
      </c>
      <c r="CK103">
        <v>1.2527040513116859E-2</v>
      </c>
      <c r="CL103">
        <v>2.188316975214597</v>
      </c>
      <c r="CM103">
        <v>42</v>
      </c>
      <c r="CN103">
        <v>0.35470619497698941</v>
      </c>
      <c r="CO103">
        <v>0.35470619497698952</v>
      </c>
      <c r="CP103">
        <v>16.17875647634272</v>
      </c>
      <c r="CQ103">
        <v>15.691407629295171</v>
      </c>
      <c r="CR103">
        <v>12.69027709111325</v>
      </c>
      <c r="CS103">
        <v>12.69027709111325</v>
      </c>
      <c r="CT103">
        <v>1.7763568394002501E-15</v>
      </c>
      <c r="CU103">
        <v>-1.399777819385991E-14</v>
      </c>
    </row>
    <row r="104" spans="1:99" x14ac:dyDescent="0.3">
      <c r="A104" t="s">
        <v>3160</v>
      </c>
      <c r="B104" t="s">
        <v>2527</v>
      </c>
      <c r="C104" t="s">
        <v>3377</v>
      </c>
      <c r="D104" t="s">
        <v>109</v>
      </c>
      <c r="E104">
        <v>0.1</v>
      </c>
      <c r="F104">
        <v>0.25</v>
      </c>
      <c r="G104">
        <v>2.1979159205593492E-2</v>
      </c>
      <c r="H104">
        <v>14</v>
      </c>
      <c r="I104">
        <v>112</v>
      </c>
      <c r="J104">
        <v>8</v>
      </c>
      <c r="K104">
        <v>13.08600777238822</v>
      </c>
      <c r="L104">
        <v>13.08791633626158</v>
      </c>
      <c r="M104">
        <v>12.69027709111325</v>
      </c>
      <c r="N104">
        <v>12.68737128206357</v>
      </c>
      <c r="O104">
        <v>12.69027709111325</v>
      </c>
      <c r="P104">
        <v>12.68737128206357</v>
      </c>
      <c r="Q104" s="1">
        <v>12.69027709111325</v>
      </c>
      <c r="S104">
        <v>3</v>
      </c>
      <c r="T104">
        <v>2.25</v>
      </c>
      <c r="U104">
        <v>0.5</v>
      </c>
      <c r="V104">
        <v>10.95</v>
      </c>
      <c r="W104">
        <v>0</v>
      </c>
      <c r="X104">
        <v>0</v>
      </c>
      <c r="Y104" t="s">
        <v>84</v>
      </c>
      <c r="AA104">
        <v>11</v>
      </c>
      <c r="AB104">
        <v>90</v>
      </c>
      <c r="AC104" t="s">
        <v>3161</v>
      </c>
      <c r="AD104" t="s">
        <v>87</v>
      </c>
      <c r="AE104" t="s">
        <v>87</v>
      </c>
      <c r="AF104" t="s">
        <v>111</v>
      </c>
      <c r="AG104" t="b">
        <v>0</v>
      </c>
      <c r="AH104">
        <v>0.1</v>
      </c>
      <c r="AI104">
        <v>2.1924193957407231E-2</v>
      </c>
      <c r="AJ104">
        <v>4</v>
      </c>
      <c r="AL104">
        <v>12.74926869880233</v>
      </c>
      <c r="AM104">
        <v>13.14523963702846</v>
      </c>
      <c r="AN104">
        <v>12.74926869880232</v>
      </c>
      <c r="AO104">
        <v>12.74926869880232</v>
      </c>
      <c r="AP104">
        <v>0.28819878341880389</v>
      </c>
      <c r="AQ104">
        <v>0.28819878341880401</v>
      </c>
      <c r="AR104">
        <v>312.97819696854191</v>
      </c>
      <c r="AS104">
        <v>13819.440260301681</v>
      </c>
      <c r="AT104">
        <v>0.28755996702558201</v>
      </c>
      <c r="AU104">
        <v>12.697107415325091</v>
      </c>
      <c r="AV104">
        <v>13.246049712140641</v>
      </c>
      <c r="AW104">
        <v>13.190107442761571</v>
      </c>
      <c r="AX104">
        <v>52.984198848562542</v>
      </c>
      <c r="AY104">
        <v>52.760429771046283</v>
      </c>
      <c r="AZ104">
        <v>0.28942110052628001</v>
      </c>
      <c r="BA104">
        <v>0.28819878341880401</v>
      </c>
      <c r="BB104">
        <v>2.1047694837954789</v>
      </c>
      <c r="BC104">
        <v>2.1047694837954789</v>
      </c>
      <c r="BD104" t="b">
        <v>0</v>
      </c>
      <c r="BE104" t="b">
        <v>0</v>
      </c>
      <c r="BH104">
        <v>312.91347148053819</v>
      </c>
      <c r="BI104">
        <v>13806.29398864084</v>
      </c>
      <c r="BJ104">
        <v>0.28761944819495439</v>
      </c>
      <c r="BK104">
        <v>0.28761944819495439</v>
      </c>
      <c r="BL104">
        <v>0.28761944819495439</v>
      </c>
      <c r="BM104" t="s">
        <v>89</v>
      </c>
      <c r="BN104">
        <v>12.69027709111325</v>
      </c>
      <c r="BO104">
        <v>12.69027709111325</v>
      </c>
      <c r="BP104">
        <v>12.69027709111325</v>
      </c>
      <c r="BQ104" t="s">
        <v>89</v>
      </c>
      <c r="BR104">
        <v>13.086007772388211</v>
      </c>
      <c r="BS104">
        <v>13.086007772388211</v>
      </c>
      <c r="BT104">
        <v>13.086007772388211</v>
      </c>
      <c r="BU104" t="s">
        <v>89</v>
      </c>
      <c r="BV104">
        <v>2.1979159205593499E-2</v>
      </c>
      <c r="BW104">
        <v>77.741394663644982</v>
      </c>
      <c r="BX104">
        <v>4241.5616847477313</v>
      </c>
      <c r="BY104">
        <v>1.15768440210512</v>
      </c>
      <c r="BZ104">
        <v>1.15768440210512</v>
      </c>
      <c r="CA104">
        <v>1.15768440210512</v>
      </c>
      <c r="CB104" t="s">
        <v>89</v>
      </c>
      <c r="CC104" t="s">
        <v>90</v>
      </c>
      <c r="CD104">
        <v>53.210497706163117</v>
      </c>
      <c r="CE104">
        <v>53.210497706163117</v>
      </c>
      <c r="CF104">
        <v>53.210497706163117</v>
      </c>
      <c r="CG104" t="s">
        <v>89</v>
      </c>
      <c r="CH104" t="s">
        <v>91</v>
      </c>
      <c r="CI104">
        <v>0.28942110052628001</v>
      </c>
      <c r="CJ104">
        <v>13.302624426540779</v>
      </c>
      <c r="CK104">
        <v>2.175669185614534E-2</v>
      </c>
      <c r="CL104">
        <v>1.121832638645694</v>
      </c>
      <c r="CM104">
        <v>21</v>
      </c>
      <c r="CN104">
        <v>1.152795133675216</v>
      </c>
      <c r="CO104">
        <v>1.152795133675216</v>
      </c>
      <c r="CP104">
        <v>52.580958548113827</v>
      </c>
      <c r="CQ104">
        <v>50.997074795209308</v>
      </c>
      <c r="CR104">
        <v>12.69027709111325</v>
      </c>
      <c r="CS104">
        <v>12.69027709111325</v>
      </c>
      <c r="CT104">
        <v>1.7763568394002501E-15</v>
      </c>
      <c r="CU104">
        <v>-1.399777819385991E-14</v>
      </c>
    </row>
    <row r="105" spans="1:99" x14ac:dyDescent="0.3">
      <c r="A105" t="s">
        <v>3162</v>
      </c>
      <c r="B105" t="s">
        <v>2527</v>
      </c>
      <c r="C105" t="s">
        <v>3377</v>
      </c>
      <c r="D105" t="s">
        <v>109</v>
      </c>
      <c r="E105">
        <v>0.1</v>
      </c>
      <c r="F105">
        <v>0.4375</v>
      </c>
      <c r="G105">
        <v>2.1979159205593492E-2</v>
      </c>
      <c r="H105">
        <v>14</v>
      </c>
      <c r="I105">
        <v>112</v>
      </c>
      <c r="J105">
        <v>8</v>
      </c>
      <c r="K105">
        <v>13.08600777238822</v>
      </c>
      <c r="L105">
        <v>13.08791633626158</v>
      </c>
      <c r="M105">
        <v>12.69027709111325</v>
      </c>
      <c r="N105">
        <v>12.68737128206357</v>
      </c>
      <c r="O105">
        <v>12.69027709111325</v>
      </c>
      <c r="P105">
        <v>12.68737128206357</v>
      </c>
      <c r="Q105" s="1">
        <v>12.69027709111325</v>
      </c>
      <c r="S105">
        <v>3</v>
      </c>
      <c r="T105">
        <v>2.25</v>
      </c>
      <c r="U105">
        <v>0.5</v>
      </c>
      <c r="V105">
        <v>10.95</v>
      </c>
      <c r="W105">
        <v>0</v>
      </c>
      <c r="X105">
        <v>0</v>
      </c>
      <c r="Y105" t="s">
        <v>84</v>
      </c>
      <c r="AA105">
        <v>11</v>
      </c>
      <c r="AB105">
        <v>90</v>
      </c>
      <c r="AC105" t="s">
        <v>3163</v>
      </c>
      <c r="AD105" t="s">
        <v>87</v>
      </c>
      <c r="AE105" t="s">
        <v>87</v>
      </c>
      <c r="AF105" t="s">
        <v>111</v>
      </c>
      <c r="AG105" t="b">
        <v>0</v>
      </c>
      <c r="AH105">
        <v>0.1</v>
      </c>
      <c r="AI105">
        <v>2.1924193957407231E-2</v>
      </c>
      <c r="AJ105">
        <v>4</v>
      </c>
      <c r="AL105">
        <v>12.74926869880233</v>
      </c>
      <c r="AM105">
        <v>13.14523963702846</v>
      </c>
      <c r="AN105">
        <v>12.74926869880232</v>
      </c>
      <c r="AO105">
        <v>12.74926869880232</v>
      </c>
      <c r="AP105">
        <v>0.28819878341880389</v>
      </c>
      <c r="AQ105">
        <v>0.28819878341880401</v>
      </c>
      <c r="AR105">
        <v>312.97819696854191</v>
      </c>
      <c r="AS105">
        <v>13819.440260301681</v>
      </c>
      <c r="AT105">
        <v>0.28755996702558201</v>
      </c>
      <c r="AU105">
        <v>12.697107415325091</v>
      </c>
      <c r="AV105">
        <v>13.246049712140641</v>
      </c>
      <c r="AW105">
        <v>13.190107442761571</v>
      </c>
      <c r="AX105">
        <v>30.276685056321469</v>
      </c>
      <c r="AY105">
        <v>30.148817012026448</v>
      </c>
      <c r="AZ105">
        <v>0.28942110052628012</v>
      </c>
      <c r="BA105">
        <v>0.28819878341880401</v>
      </c>
      <c r="BB105">
        <v>3.6833465966420849</v>
      </c>
      <c r="BC105">
        <v>3.6833465966420849</v>
      </c>
      <c r="BD105" t="b">
        <v>0</v>
      </c>
      <c r="BE105" t="b">
        <v>0</v>
      </c>
      <c r="BH105">
        <v>312.91347148053819</v>
      </c>
      <c r="BI105">
        <v>13806.29398864084</v>
      </c>
      <c r="BJ105">
        <v>0.28761944819495439</v>
      </c>
      <c r="BK105">
        <v>0.28761944819495439</v>
      </c>
      <c r="BL105">
        <v>0.28761944819495439</v>
      </c>
      <c r="BM105" t="s">
        <v>89</v>
      </c>
      <c r="BN105">
        <v>12.69027709111325</v>
      </c>
      <c r="BO105">
        <v>12.69027709111325</v>
      </c>
      <c r="BP105">
        <v>12.69027709111325</v>
      </c>
      <c r="BQ105" t="s">
        <v>89</v>
      </c>
      <c r="BR105">
        <v>13.086007772388211</v>
      </c>
      <c r="BS105">
        <v>13.086007772388211</v>
      </c>
      <c r="BT105">
        <v>13.086007772388211</v>
      </c>
      <c r="BU105" t="s">
        <v>89</v>
      </c>
      <c r="BV105">
        <v>2.1979159205593499E-2</v>
      </c>
      <c r="BW105">
        <v>136.04744066137869</v>
      </c>
      <c r="BX105">
        <v>7422.7329483085286</v>
      </c>
      <c r="BY105">
        <v>0.66153394406006871</v>
      </c>
      <c r="BZ105">
        <v>0.66153394406006871</v>
      </c>
      <c r="CA105">
        <v>0.66153394406006871</v>
      </c>
      <c r="CB105" t="s">
        <v>89</v>
      </c>
      <c r="CC105" t="s">
        <v>90</v>
      </c>
      <c r="CD105">
        <v>30.405998689236078</v>
      </c>
      <c r="CE105">
        <v>30.405998689236078</v>
      </c>
      <c r="CF105">
        <v>30.405998689236078</v>
      </c>
      <c r="CG105" t="s">
        <v>89</v>
      </c>
      <c r="CH105" t="s">
        <v>91</v>
      </c>
      <c r="CI105">
        <v>0.28942110052628012</v>
      </c>
      <c r="CJ105">
        <v>13.302624426540779</v>
      </c>
      <c r="CK105">
        <v>2.1756691856145351E-2</v>
      </c>
      <c r="CL105">
        <v>1.963207117629963</v>
      </c>
      <c r="CM105">
        <v>21</v>
      </c>
      <c r="CN105">
        <v>0.65874007638583743</v>
      </c>
      <c r="CO105">
        <v>0.65874007638583776</v>
      </c>
      <c r="CP105">
        <v>30.046262027493619</v>
      </c>
      <c r="CQ105">
        <v>29.14118559726246</v>
      </c>
      <c r="CR105">
        <v>12.69027709111325</v>
      </c>
      <c r="CS105">
        <v>12.69027709111325</v>
      </c>
      <c r="CT105">
        <v>1.7763568394002501E-15</v>
      </c>
      <c r="CU105">
        <v>-1.399777819385991E-14</v>
      </c>
    </row>
    <row r="106" spans="1:99" x14ac:dyDescent="0.3">
      <c r="A106" t="s">
        <v>3164</v>
      </c>
      <c r="B106" t="s">
        <v>2527</v>
      </c>
      <c r="C106" t="s">
        <v>3377</v>
      </c>
      <c r="D106" t="s">
        <v>109</v>
      </c>
      <c r="E106">
        <v>0.1</v>
      </c>
      <c r="F106">
        <v>0.8125</v>
      </c>
      <c r="G106">
        <v>2.1979159205593492E-2</v>
      </c>
      <c r="H106">
        <v>14</v>
      </c>
      <c r="I106">
        <v>112</v>
      </c>
      <c r="J106">
        <v>8</v>
      </c>
      <c r="K106">
        <v>13.08600777238822</v>
      </c>
      <c r="L106">
        <v>13.08791633626158</v>
      </c>
      <c r="M106">
        <v>12.69027709111325</v>
      </c>
      <c r="N106">
        <v>12.68737128206357</v>
      </c>
      <c r="O106">
        <v>12.69027709111325</v>
      </c>
      <c r="P106">
        <v>12.68737128206357</v>
      </c>
      <c r="Q106" s="1">
        <v>12.69027709111325</v>
      </c>
      <c r="S106">
        <v>3</v>
      </c>
      <c r="T106">
        <v>2.25</v>
      </c>
      <c r="U106">
        <v>0.5</v>
      </c>
      <c r="V106">
        <v>10.95</v>
      </c>
      <c r="W106">
        <v>0</v>
      </c>
      <c r="X106">
        <v>0</v>
      </c>
      <c r="Y106" t="s">
        <v>84</v>
      </c>
      <c r="AA106">
        <v>11</v>
      </c>
      <c r="AB106">
        <v>90</v>
      </c>
      <c r="AC106" t="s">
        <v>3165</v>
      </c>
      <c r="AD106" t="s">
        <v>87</v>
      </c>
      <c r="AE106" t="s">
        <v>87</v>
      </c>
      <c r="AF106" t="s">
        <v>111</v>
      </c>
      <c r="AG106" t="b">
        <v>0</v>
      </c>
      <c r="AH106">
        <v>0.1</v>
      </c>
      <c r="AI106">
        <v>2.1924193957407231E-2</v>
      </c>
      <c r="AJ106">
        <v>4</v>
      </c>
      <c r="AL106">
        <v>12.74926869880233</v>
      </c>
      <c r="AM106">
        <v>13.14523963702846</v>
      </c>
      <c r="AN106">
        <v>12.74926869880232</v>
      </c>
      <c r="AO106">
        <v>12.74926869880232</v>
      </c>
      <c r="AP106">
        <v>0.28819878341880389</v>
      </c>
      <c r="AQ106">
        <v>0.28819878341880401</v>
      </c>
      <c r="AR106">
        <v>312.97819696854191</v>
      </c>
      <c r="AS106">
        <v>13819.440260301681</v>
      </c>
      <c r="AT106">
        <v>0.28755996702558201</v>
      </c>
      <c r="AU106">
        <v>12.697107415325091</v>
      </c>
      <c r="AV106">
        <v>13.246049712140641</v>
      </c>
      <c r="AW106">
        <v>13.190107442761571</v>
      </c>
      <c r="AX106">
        <v>16.302830414942331</v>
      </c>
      <c r="AY106">
        <v>16.233978391091171</v>
      </c>
      <c r="AZ106">
        <v>0.28942110052628001</v>
      </c>
      <c r="BA106">
        <v>0.28819878341880401</v>
      </c>
      <c r="BB106">
        <v>6.8405008223352981</v>
      </c>
      <c r="BC106">
        <v>6.8405008223352981</v>
      </c>
      <c r="BD106" t="b">
        <v>0</v>
      </c>
      <c r="BE106" t="b">
        <v>0</v>
      </c>
      <c r="BH106">
        <v>312.91347148053819</v>
      </c>
      <c r="BI106">
        <v>13806.29398864084</v>
      </c>
      <c r="BJ106">
        <v>0.28761944819495439</v>
      </c>
      <c r="BK106">
        <v>0.28761944819495439</v>
      </c>
      <c r="BL106">
        <v>0.28761944819495439</v>
      </c>
      <c r="BM106" t="s">
        <v>89</v>
      </c>
      <c r="BN106">
        <v>12.69027709111325</v>
      </c>
      <c r="BO106">
        <v>12.69027709111325</v>
      </c>
      <c r="BP106">
        <v>12.69027709111325</v>
      </c>
      <c r="BQ106" t="s">
        <v>89</v>
      </c>
      <c r="BR106">
        <v>13.086007772388211</v>
      </c>
      <c r="BS106">
        <v>13.086007772388211</v>
      </c>
      <c r="BT106">
        <v>13.086007772388211</v>
      </c>
      <c r="BU106" t="s">
        <v>89</v>
      </c>
      <c r="BV106">
        <v>2.1979159205593499E-2</v>
      </c>
      <c r="BW106">
        <v>252.65953265684621</v>
      </c>
      <c r="BX106">
        <v>13785.075475430131</v>
      </c>
      <c r="BY106">
        <v>0.35621058526311389</v>
      </c>
      <c r="BZ106">
        <v>0.35621058526311389</v>
      </c>
      <c r="CA106">
        <v>0.35621058526311389</v>
      </c>
      <c r="CB106" t="s">
        <v>89</v>
      </c>
      <c r="CC106" t="s">
        <v>90</v>
      </c>
      <c r="CD106">
        <v>16.372460832665581</v>
      </c>
      <c r="CE106">
        <v>16.372460832665581</v>
      </c>
      <c r="CF106">
        <v>16.372460832665581</v>
      </c>
      <c r="CG106" t="s">
        <v>89</v>
      </c>
      <c r="CH106" t="s">
        <v>91</v>
      </c>
      <c r="CI106">
        <v>0.28942110052628001</v>
      </c>
      <c r="CJ106">
        <v>13.30262442654079</v>
      </c>
      <c r="CK106">
        <v>2.175669185614534E-2</v>
      </c>
      <c r="CL106">
        <v>3.6459560755985039</v>
      </c>
      <c r="CM106">
        <v>21</v>
      </c>
      <c r="CN106">
        <v>0.35470619497698941</v>
      </c>
      <c r="CO106">
        <v>0.35470619497698952</v>
      </c>
      <c r="CP106">
        <v>16.17875647634272</v>
      </c>
      <c r="CQ106">
        <v>15.691407629295171</v>
      </c>
      <c r="CR106">
        <v>12.69027709111325</v>
      </c>
      <c r="CS106">
        <v>12.69027709111325</v>
      </c>
      <c r="CT106">
        <v>1.7763568394002501E-15</v>
      </c>
      <c r="CU106">
        <v>-1.399777819385991E-14</v>
      </c>
    </row>
    <row r="107" spans="1:99" x14ac:dyDescent="0.3">
      <c r="A107" t="s">
        <v>3166</v>
      </c>
      <c r="B107" t="s">
        <v>2527</v>
      </c>
      <c r="C107" t="s">
        <v>3377</v>
      </c>
      <c r="D107" t="s">
        <v>109</v>
      </c>
      <c r="E107">
        <v>0.17499999999999999</v>
      </c>
      <c r="F107">
        <v>0.25</v>
      </c>
      <c r="G107">
        <v>2.1979159205593492E-2</v>
      </c>
      <c r="H107">
        <v>14</v>
      </c>
      <c r="I107">
        <v>112</v>
      </c>
      <c r="J107">
        <v>8</v>
      </c>
      <c r="K107">
        <v>13.08600777238822</v>
      </c>
      <c r="L107">
        <v>13.08791633626158</v>
      </c>
      <c r="M107">
        <v>12.69027709111325</v>
      </c>
      <c r="N107">
        <v>12.68737128206357</v>
      </c>
      <c r="O107">
        <v>12.69027709111325</v>
      </c>
      <c r="P107">
        <v>12.68737128206357</v>
      </c>
      <c r="Q107" s="1">
        <v>12.69027709111325</v>
      </c>
      <c r="S107">
        <v>3</v>
      </c>
      <c r="T107">
        <v>2.25</v>
      </c>
      <c r="U107">
        <v>0.5</v>
      </c>
      <c r="V107">
        <v>10.95</v>
      </c>
      <c r="W107">
        <v>0</v>
      </c>
      <c r="X107">
        <v>0</v>
      </c>
      <c r="Y107" t="s">
        <v>84</v>
      </c>
      <c r="AA107">
        <v>11</v>
      </c>
      <c r="AB107">
        <v>90</v>
      </c>
      <c r="AC107" t="s">
        <v>3167</v>
      </c>
      <c r="AD107" t="s">
        <v>87</v>
      </c>
      <c r="AE107" t="s">
        <v>87</v>
      </c>
      <c r="AF107" t="s">
        <v>111</v>
      </c>
      <c r="AG107" t="b">
        <v>0</v>
      </c>
      <c r="AH107">
        <v>0.17499999999999999</v>
      </c>
      <c r="AI107">
        <v>2.1924193957407231E-2</v>
      </c>
      <c r="AJ107">
        <v>4</v>
      </c>
      <c r="AL107">
        <v>12.74926869880233</v>
      </c>
      <c r="AM107">
        <v>13.14523963702846</v>
      </c>
      <c r="AN107">
        <v>12.74926869880232</v>
      </c>
      <c r="AO107">
        <v>12.74926869880232</v>
      </c>
      <c r="AP107">
        <v>0.28819878341880389</v>
      </c>
      <c r="AQ107">
        <v>0.28819878341880401</v>
      </c>
      <c r="AR107">
        <v>312.97819696854191</v>
      </c>
      <c r="AS107">
        <v>13819.440260301681</v>
      </c>
      <c r="AT107">
        <v>0.28755996702558201</v>
      </c>
      <c r="AU107">
        <v>12.697107415325091</v>
      </c>
      <c r="AV107">
        <v>13.20712452446937</v>
      </c>
      <c r="AW107">
        <v>13.145363696607189</v>
      </c>
      <c r="AX107">
        <v>52.8284980978775</v>
      </c>
      <c r="AY107">
        <v>52.581454786428743</v>
      </c>
      <c r="AZ107">
        <v>0.28955282700889617</v>
      </c>
      <c r="BA107">
        <v>0.28819878341880401</v>
      </c>
      <c r="BB107">
        <v>1.8941530141682801</v>
      </c>
      <c r="BC107">
        <v>1.8941530141682801</v>
      </c>
      <c r="BD107" t="b">
        <v>0</v>
      </c>
      <c r="BE107" t="b">
        <v>0</v>
      </c>
      <c r="BH107">
        <v>312.91347148053819</v>
      </c>
      <c r="BI107">
        <v>13806.29398864084</v>
      </c>
      <c r="BJ107">
        <v>0.28761944819495439</v>
      </c>
      <c r="BK107">
        <v>0.28761944819495439</v>
      </c>
      <c r="BL107">
        <v>0.28761944819495439</v>
      </c>
      <c r="BM107" t="s">
        <v>89</v>
      </c>
      <c r="BN107">
        <v>12.69027709111325</v>
      </c>
      <c r="BO107">
        <v>12.69027709111325</v>
      </c>
      <c r="BP107">
        <v>12.69027709111325</v>
      </c>
      <c r="BQ107" t="s">
        <v>89</v>
      </c>
      <c r="BR107">
        <v>13.086007772388211</v>
      </c>
      <c r="BS107">
        <v>13.086007772388211</v>
      </c>
      <c r="BT107">
        <v>13.086007772388211</v>
      </c>
      <c r="BU107" t="s">
        <v>89</v>
      </c>
      <c r="BV107">
        <v>2.1979159205593499E-2</v>
      </c>
      <c r="BW107">
        <v>77.761710967697013</v>
      </c>
      <c r="BX107">
        <v>3909.7564987891892</v>
      </c>
      <c r="BY107">
        <v>1.1573819413179689</v>
      </c>
      <c r="BZ107">
        <v>1.1573819413179689</v>
      </c>
      <c r="CA107">
        <v>1.1573819413179689</v>
      </c>
      <c r="CB107" t="s">
        <v>89</v>
      </c>
      <c r="CC107" t="s">
        <v>90</v>
      </c>
      <c r="CD107">
        <v>53.189675685488062</v>
      </c>
      <c r="CE107">
        <v>53.189675685488062</v>
      </c>
      <c r="CF107">
        <v>53.189675685488062</v>
      </c>
      <c r="CG107" t="s">
        <v>89</v>
      </c>
      <c r="CH107" t="s">
        <v>91</v>
      </c>
      <c r="CI107">
        <v>0.28934548532949228</v>
      </c>
      <c r="CJ107">
        <v>13.29741892137201</v>
      </c>
      <c r="CK107">
        <v>2.175952243366925E-2</v>
      </c>
      <c r="CL107">
        <v>1.307533590169021</v>
      </c>
      <c r="CM107">
        <v>10</v>
      </c>
      <c r="CN107">
        <v>1.152795133675216</v>
      </c>
      <c r="CO107">
        <v>1.152795133675216</v>
      </c>
      <c r="CP107">
        <v>52.580958548113827</v>
      </c>
      <c r="CQ107">
        <v>50.997074795209308</v>
      </c>
      <c r="CR107">
        <v>12.69027709111325</v>
      </c>
      <c r="CS107">
        <v>12.69027709111325</v>
      </c>
      <c r="CT107">
        <v>1.7763568394002501E-15</v>
      </c>
      <c r="CU107">
        <v>-1.399777819385991E-14</v>
      </c>
    </row>
    <row r="108" spans="1:99" x14ac:dyDescent="0.3">
      <c r="A108" t="s">
        <v>3168</v>
      </c>
      <c r="B108" t="s">
        <v>2527</v>
      </c>
      <c r="C108" t="s">
        <v>3377</v>
      </c>
      <c r="D108" t="s">
        <v>109</v>
      </c>
      <c r="E108">
        <v>0.17499999999999999</v>
      </c>
      <c r="F108">
        <v>0.4375</v>
      </c>
      <c r="G108">
        <v>2.1979159205593492E-2</v>
      </c>
      <c r="H108">
        <v>14</v>
      </c>
      <c r="I108">
        <v>112</v>
      </c>
      <c r="J108">
        <v>8</v>
      </c>
      <c r="K108">
        <v>13.08600777238822</v>
      </c>
      <c r="L108">
        <v>13.08791633626158</v>
      </c>
      <c r="M108">
        <v>12.69027709111325</v>
      </c>
      <c r="N108">
        <v>12.68737128206357</v>
      </c>
      <c r="O108">
        <v>12.69027709111325</v>
      </c>
      <c r="P108">
        <v>12.68737128206357</v>
      </c>
      <c r="Q108" s="1">
        <v>12.69027709111325</v>
      </c>
      <c r="S108">
        <v>3</v>
      </c>
      <c r="T108">
        <v>2.25</v>
      </c>
      <c r="U108">
        <v>0.5</v>
      </c>
      <c r="V108">
        <v>10.95</v>
      </c>
      <c r="W108">
        <v>0</v>
      </c>
      <c r="X108">
        <v>0</v>
      </c>
      <c r="Y108" t="s">
        <v>84</v>
      </c>
      <c r="AA108">
        <v>11</v>
      </c>
      <c r="AB108">
        <v>90</v>
      </c>
      <c r="AC108" t="s">
        <v>3169</v>
      </c>
      <c r="AD108" t="s">
        <v>87</v>
      </c>
      <c r="AE108" t="s">
        <v>87</v>
      </c>
      <c r="AF108" t="s">
        <v>111</v>
      </c>
      <c r="AG108" t="b">
        <v>0</v>
      </c>
      <c r="AH108">
        <v>0.17499999999999999</v>
      </c>
      <c r="AI108">
        <v>2.1924193957407231E-2</v>
      </c>
      <c r="AJ108">
        <v>4</v>
      </c>
      <c r="AL108">
        <v>12.74926869880233</v>
      </c>
      <c r="AM108">
        <v>13.14523963702846</v>
      </c>
      <c r="AN108">
        <v>12.74926869880232</v>
      </c>
      <c r="AO108">
        <v>12.74926869880232</v>
      </c>
      <c r="AP108">
        <v>0.28819878341880389</v>
      </c>
      <c r="AQ108">
        <v>0.28819878341880401</v>
      </c>
      <c r="AR108">
        <v>312.97819696854191</v>
      </c>
      <c r="AS108">
        <v>13819.440260301681</v>
      </c>
      <c r="AT108">
        <v>0.28755996702558201</v>
      </c>
      <c r="AU108">
        <v>12.697107415325091</v>
      </c>
      <c r="AV108">
        <v>13.2071245244694</v>
      </c>
      <c r="AW108">
        <v>13.145363696607189</v>
      </c>
      <c r="AX108">
        <v>30.18771319878719</v>
      </c>
      <c r="AY108">
        <v>30.046545592245</v>
      </c>
      <c r="AZ108">
        <v>0.28955282700889662</v>
      </c>
      <c r="BA108">
        <v>0.28819878341880401</v>
      </c>
      <c r="BB108">
        <v>3.3147677747944901</v>
      </c>
      <c r="BC108">
        <v>3.3147677747944901</v>
      </c>
      <c r="BD108" t="b">
        <v>0</v>
      </c>
      <c r="BE108" t="b">
        <v>0</v>
      </c>
      <c r="BH108">
        <v>312.91347148053819</v>
      </c>
      <c r="BI108">
        <v>13806.29398864084</v>
      </c>
      <c r="BJ108">
        <v>0.28761944819495439</v>
      </c>
      <c r="BK108">
        <v>0.28761944819495439</v>
      </c>
      <c r="BL108">
        <v>0.28761944819495439</v>
      </c>
      <c r="BM108" t="s">
        <v>89</v>
      </c>
      <c r="BN108">
        <v>12.69027709111325</v>
      </c>
      <c r="BO108">
        <v>12.69027709111325</v>
      </c>
      <c r="BP108">
        <v>12.69027709111325</v>
      </c>
      <c r="BQ108" t="s">
        <v>89</v>
      </c>
      <c r="BR108">
        <v>13.086007772388211</v>
      </c>
      <c r="BS108">
        <v>13.086007772388211</v>
      </c>
      <c r="BT108">
        <v>13.086007772388211</v>
      </c>
      <c r="BU108" t="s">
        <v>89</v>
      </c>
      <c r="BV108">
        <v>2.1979159205593499E-2</v>
      </c>
      <c r="BW108">
        <v>136.08299419346969</v>
      </c>
      <c r="BX108">
        <v>6842.0738728810784</v>
      </c>
      <c r="BY108">
        <v>0.66136110932455405</v>
      </c>
      <c r="BZ108">
        <v>0.66136110932455405</v>
      </c>
      <c r="CA108">
        <v>0.66136110932455405</v>
      </c>
      <c r="CB108" t="s">
        <v>89</v>
      </c>
      <c r="CC108" t="s">
        <v>90</v>
      </c>
      <c r="CD108">
        <v>30.394100391707472</v>
      </c>
      <c r="CE108">
        <v>30.394100391707472</v>
      </c>
      <c r="CF108">
        <v>30.394100391707472</v>
      </c>
      <c r="CG108" t="s">
        <v>89</v>
      </c>
      <c r="CH108" t="s">
        <v>91</v>
      </c>
      <c r="CI108">
        <v>0.28934548532949239</v>
      </c>
      <c r="CJ108">
        <v>13.297418921372021</v>
      </c>
      <c r="CK108">
        <v>2.175952243366925E-2</v>
      </c>
      <c r="CL108">
        <v>2.288183782795786</v>
      </c>
      <c r="CM108">
        <v>10</v>
      </c>
      <c r="CN108">
        <v>0.65874007638583743</v>
      </c>
      <c r="CO108">
        <v>0.65874007638583776</v>
      </c>
      <c r="CP108">
        <v>30.046262027493619</v>
      </c>
      <c r="CQ108">
        <v>29.14118559726246</v>
      </c>
      <c r="CR108">
        <v>12.69027709111325</v>
      </c>
      <c r="CS108">
        <v>12.69027709111325</v>
      </c>
      <c r="CT108">
        <v>1.7763568394002501E-15</v>
      </c>
      <c r="CU108">
        <v>-1.399777819385991E-14</v>
      </c>
    </row>
    <row r="109" spans="1:99" x14ac:dyDescent="0.3">
      <c r="A109" t="s">
        <v>3170</v>
      </c>
      <c r="B109" t="s">
        <v>2527</v>
      </c>
      <c r="C109" t="s">
        <v>3377</v>
      </c>
      <c r="D109" t="s">
        <v>109</v>
      </c>
      <c r="E109">
        <v>0.17499999999999999</v>
      </c>
      <c r="F109">
        <v>0.8125</v>
      </c>
      <c r="G109">
        <v>2.1979159205593492E-2</v>
      </c>
      <c r="H109">
        <v>14</v>
      </c>
      <c r="I109">
        <v>112</v>
      </c>
      <c r="J109">
        <v>8</v>
      </c>
      <c r="K109">
        <v>13.08600777238822</v>
      </c>
      <c r="L109">
        <v>13.08791633626158</v>
      </c>
      <c r="M109">
        <v>12.69027709111325</v>
      </c>
      <c r="N109">
        <v>12.68737128206357</v>
      </c>
      <c r="O109">
        <v>12.69027709111325</v>
      </c>
      <c r="P109">
        <v>12.68737128206357</v>
      </c>
      <c r="Q109" s="1">
        <v>12.69027709111325</v>
      </c>
      <c r="S109">
        <v>3</v>
      </c>
      <c r="T109">
        <v>2.25</v>
      </c>
      <c r="U109">
        <v>0.5</v>
      </c>
      <c r="V109">
        <v>10.95</v>
      </c>
      <c r="W109">
        <v>0</v>
      </c>
      <c r="X109">
        <v>0</v>
      </c>
      <c r="Y109" t="s">
        <v>84</v>
      </c>
      <c r="AA109">
        <v>11</v>
      </c>
      <c r="AB109">
        <v>90</v>
      </c>
      <c r="AC109" t="s">
        <v>3171</v>
      </c>
      <c r="AD109" t="s">
        <v>87</v>
      </c>
      <c r="AE109" t="s">
        <v>87</v>
      </c>
      <c r="AF109" t="s">
        <v>111</v>
      </c>
      <c r="AG109" t="b">
        <v>0</v>
      </c>
      <c r="AH109">
        <v>0.17499999999999999</v>
      </c>
      <c r="AI109">
        <v>2.1924193957407231E-2</v>
      </c>
      <c r="AJ109">
        <v>4</v>
      </c>
      <c r="AL109">
        <v>12.74926869880233</v>
      </c>
      <c r="AM109">
        <v>13.14523963702846</v>
      </c>
      <c r="AN109">
        <v>12.74926869880232</v>
      </c>
      <c r="AO109">
        <v>12.74926869880232</v>
      </c>
      <c r="AP109">
        <v>0.28819878341880389</v>
      </c>
      <c r="AQ109">
        <v>0.28819878341880401</v>
      </c>
      <c r="AR109">
        <v>312.97819696854191</v>
      </c>
      <c r="AS109">
        <v>13819.440260301681</v>
      </c>
      <c r="AT109">
        <v>0.28755996702558201</v>
      </c>
      <c r="AU109">
        <v>12.697107415325091</v>
      </c>
      <c r="AV109">
        <v>13.207124524469389</v>
      </c>
      <c r="AW109">
        <v>13.145363696607189</v>
      </c>
      <c r="AX109">
        <v>16.254922491654639</v>
      </c>
      <c r="AY109">
        <v>16.178909165055</v>
      </c>
      <c r="AZ109">
        <v>0.2895528270088964</v>
      </c>
      <c r="BA109">
        <v>0.28819878341880401</v>
      </c>
      <c r="BB109">
        <v>6.1559972960469054</v>
      </c>
      <c r="BC109">
        <v>6.1559972960469054</v>
      </c>
      <c r="BD109" t="b">
        <v>0</v>
      </c>
      <c r="BE109" t="b">
        <v>0</v>
      </c>
      <c r="BH109">
        <v>312.91347148053819</v>
      </c>
      <c r="BI109">
        <v>13806.29398864084</v>
      </c>
      <c r="BJ109">
        <v>0.28761944819495439</v>
      </c>
      <c r="BK109">
        <v>0.28761944819495439</v>
      </c>
      <c r="BL109">
        <v>0.28761944819495439</v>
      </c>
      <c r="BM109" t="s">
        <v>89</v>
      </c>
      <c r="BN109">
        <v>12.69027709111325</v>
      </c>
      <c r="BO109">
        <v>12.69027709111325</v>
      </c>
      <c r="BP109">
        <v>12.69027709111325</v>
      </c>
      <c r="BQ109" t="s">
        <v>89</v>
      </c>
      <c r="BR109">
        <v>13.086007772388211</v>
      </c>
      <c r="BS109">
        <v>13.086007772388211</v>
      </c>
      <c r="BT109">
        <v>13.086007772388211</v>
      </c>
      <c r="BU109" t="s">
        <v>89</v>
      </c>
      <c r="BV109">
        <v>2.1979159205593499E-2</v>
      </c>
      <c r="BW109">
        <v>252.72556064501521</v>
      </c>
      <c r="BX109">
        <v>12706.708621064799</v>
      </c>
      <c r="BY109">
        <v>0.35611752040552919</v>
      </c>
      <c r="BZ109">
        <v>0.35611752040552919</v>
      </c>
      <c r="CA109">
        <v>0.35611752040552919</v>
      </c>
      <c r="CB109" t="s">
        <v>89</v>
      </c>
      <c r="CC109" t="s">
        <v>90</v>
      </c>
      <c r="CD109">
        <v>16.36605405707326</v>
      </c>
      <c r="CE109">
        <v>16.36605405707326</v>
      </c>
      <c r="CF109">
        <v>16.36605405707326</v>
      </c>
      <c r="CG109" t="s">
        <v>89</v>
      </c>
      <c r="CH109" t="s">
        <v>91</v>
      </c>
      <c r="CI109">
        <v>0.2893454853294925</v>
      </c>
      <c r="CJ109">
        <v>13.297418921372021</v>
      </c>
      <c r="CK109">
        <v>2.175952243366926E-2</v>
      </c>
      <c r="CL109">
        <v>4.2494841680493174</v>
      </c>
      <c r="CM109">
        <v>10</v>
      </c>
      <c r="CN109">
        <v>0.35470619497698941</v>
      </c>
      <c r="CO109">
        <v>0.35470619497698952</v>
      </c>
      <c r="CP109">
        <v>16.17875647634272</v>
      </c>
      <c r="CQ109">
        <v>15.691407629295171</v>
      </c>
      <c r="CR109">
        <v>12.69027709111325</v>
      </c>
      <c r="CS109">
        <v>12.69027709111325</v>
      </c>
      <c r="CT109">
        <v>1.7763568394002501E-15</v>
      </c>
      <c r="CU109">
        <v>-1.399777819385991E-14</v>
      </c>
    </row>
    <row r="110" spans="1:99" x14ac:dyDescent="0.3">
      <c r="A110" t="s">
        <v>3226</v>
      </c>
      <c r="B110" t="s">
        <v>2527</v>
      </c>
      <c r="C110" t="s">
        <v>3377</v>
      </c>
      <c r="D110" t="s">
        <v>129</v>
      </c>
      <c r="E110">
        <v>2.5000000000000001E-2</v>
      </c>
      <c r="F110">
        <v>0.25</v>
      </c>
      <c r="G110">
        <v>2.2844775741933339E-2</v>
      </c>
      <c r="H110">
        <v>7</v>
      </c>
      <c r="I110">
        <v>112</v>
      </c>
      <c r="J110">
        <v>9</v>
      </c>
      <c r="K110">
        <v>12.78176032692677</v>
      </c>
      <c r="L110">
        <v>12.78423271204545</v>
      </c>
      <c r="M110">
        <v>12.564594283920741</v>
      </c>
      <c r="N110">
        <v>12.56065554276422</v>
      </c>
      <c r="O110">
        <v>12.564594283920741</v>
      </c>
      <c r="P110">
        <v>12.56065554276422</v>
      </c>
      <c r="Q110" s="1">
        <v>12.564594283920741</v>
      </c>
      <c r="S110">
        <v>3</v>
      </c>
      <c r="T110">
        <v>2.25</v>
      </c>
      <c r="U110">
        <v>0.5</v>
      </c>
      <c r="V110">
        <v>10.95</v>
      </c>
      <c r="W110">
        <v>0</v>
      </c>
      <c r="X110">
        <v>0</v>
      </c>
      <c r="Y110" t="s">
        <v>84</v>
      </c>
      <c r="AA110">
        <v>12</v>
      </c>
      <c r="AB110">
        <v>270</v>
      </c>
      <c r="AC110" t="s">
        <v>3227</v>
      </c>
      <c r="AD110" t="s">
        <v>87</v>
      </c>
      <c r="AE110" t="s">
        <v>87</v>
      </c>
      <c r="AF110" t="s">
        <v>131</v>
      </c>
      <c r="AG110" t="b">
        <v>0</v>
      </c>
      <c r="AH110">
        <v>2.5000000000000001E-2</v>
      </c>
      <c r="AI110">
        <v>2.2774897373528169E-2</v>
      </c>
      <c r="AJ110">
        <v>4</v>
      </c>
      <c r="AL110">
        <v>12.609424331955911</v>
      </c>
      <c r="AM110">
        <v>12.838134471151699</v>
      </c>
      <c r="AN110">
        <v>12.609424331955911</v>
      </c>
      <c r="AO110">
        <v>12.609424331955911</v>
      </c>
      <c r="AP110">
        <v>0.29238719504804012</v>
      </c>
      <c r="AQ110">
        <v>0.29238719504803962</v>
      </c>
      <c r="AR110">
        <v>924.88509659600425</v>
      </c>
      <c r="AS110">
        <v>39831.650845826873</v>
      </c>
      <c r="AT110">
        <v>0.29192815517702919</v>
      </c>
      <c r="AU110">
        <v>12.572351302744551</v>
      </c>
      <c r="AV110">
        <v>4.6004359767064296</v>
      </c>
      <c r="AW110">
        <v>6.9079422118556986</v>
      </c>
      <c r="AX110">
        <v>18.401743906825718</v>
      </c>
      <c r="AY110">
        <v>27.631768847422801</v>
      </c>
      <c r="AZ110">
        <v>0.26263062764885059</v>
      </c>
      <c r="BA110">
        <v>0.29238719504803962</v>
      </c>
      <c r="BB110">
        <v>4.2814873813471301</v>
      </c>
      <c r="BC110">
        <v>4.2814873813471301</v>
      </c>
      <c r="BD110" t="b">
        <v>1</v>
      </c>
      <c r="BE110" t="b">
        <v>1</v>
      </c>
      <c r="BH110">
        <v>924.66878146232057</v>
      </c>
      <c r="BI110">
        <v>39788.456864736378</v>
      </c>
      <c r="BJ110">
        <v>0.29199644825578258</v>
      </c>
      <c r="BK110">
        <v>0.29199644825578258</v>
      </c>
      <c r="BL110">
        <v>0.29199644825578258</v>
      </c>
      <c r="BM110" t="s">
        <v>89</v>
      </c>
      <c r="BN110">
        <v>12.564594283920741</v>
      </c>
      <c r="BO110">
        <v>12.564594283920741</v>
      </c>
      <c r="BP110">
        <v>12.564594283920741</v>
      </c>
      <c r="BQ110" t="s">
        <v>89</v>
      </c>
      <c r="BR110">
        <v>12.78176032692677</v>
      </c>
      <c r="BS110">
        <v>12.78176032692677</v>
      </c>
      <c r="BT110">
        <v>12.78176032692677</v>
      </c>
      <c r="BU110" t="s">
        <v>89</v>
      </c>
      <c r="BV110">
        <v>2.2844775741933339E-2</v>
      </c>
      <c r="BW110">
        <v>249.71483113390809</v>
      </c>
      <c r="BX110">
        <v>24337.27050375715</v>
      </c>
      <c r="BY110">
        <v>1.0812333363380171</v>
      </c>
      <c r="BZ110">
        <v>1.0812333363380171</v>
      </c>
      <c r="CA110">
        <v>1.0812333363380171</v>
      </c>
      <c r="CB110" t="s">
        <v>89</v>
      </c>
      <c r="CC110" t="s">
        <v>90</v>
      </c>
      <c r="CD110">
        <v>83.845446007970253</v>
      </c>
      <c r="CE110">
        <v>83.845446007970253</v>
      </c>
      <c r="CF110">
        <v>83.845446007970253</v>
      </c>
      <c r="CG110" t="s">
        <v>89</v>
      </c>
      <c r="CH110" t="s">
        <v>91</v>
      </c>
      <c r="CI110">
        <v>0.27030833408450428</v>
      </c>
      <c r="CJ110">
        <v>20.96136150199256</v>
      </c>
      <c r="CK110">
        <v>1.2895552326541821E-2</v>
      </c>
      <c r="CL110">
        <v>2.026469173212484</v>
      </c>
      <c r="CM110">
        <v>42</v>
      </c>
      <c r="CN110">
        <v>1.16954878019216</v>
      </c>
      <c r="CO110">
        <v>1.169548780192158</v>
      </c>
      <c r="CP110">
        <v>51.352537884606797</v>
      </c>
      <c r="CQ110">
        <v>50.437697327823628</v>
      </c>
      <c r="CR110">
        <v>12.564594283920741</v>
      </c>
      <c r="CS110">
        <v>12.564594283920741</v>
      </c>
      <c r="CT110">
        <v>3.5527136788005009E-15</v>
      </c>
      <c r="CU110">
        <v>2.8275594090188869E-14</v>
      </c>
    </row>
    <row r="111" spans="1:99" x14ac:dyDescent="0.3">
      <c r="A111" t="s">
        <v>3228</v>
      </c>
      <c r="B111" t="s">
        <v>2527</v>
      </c>
      <c r="C111" t="s">
        <v>3377</v>
      </c>
      <c r="D111" t="s">
        <v>129</v>
      </c>
      <c r="E111">
        <v>2.5000000000000001E-2</v>
      </c>
      <c r="F111">
        <v>0.4375</v>
      </c>
      <c r="G111">
        <v>2.2844775741933339E-2</v>
      </c>
      <c r="H111">
        <v>7</v>
      </c>
      <c r="I111">
        <v>112</v>
      </c>
      <c r="J111">
        <v>9</v>
      </c>
      <c r="K111">
        <v>12.78176032692677</v>
      </c>
      <c r="L111">
        <v>12.78423271204545</v>
      </c>
      <c r="M111">
        <v>12.564594283920741</v>
      </c>
      <c r="N111">
        <v>12.56065554276422</v>
      </c>
      <c r="O111">
        <v>12.564594283920741</v>
      </c>
      <c r="P111">
        <v>12.56065554276422</v>
      </c>
      <c r="Q111" s="1">
        <v>12.564594283920741</v>
      </c>
      <c r="S111">
        <v>3</v>
      </c>
      <c r="T111">
        <v>2.25</v>
      </c>
      <c r="U111">
        <v>0.5</v>
      </c>
      <c r="V111">
        <v>10.95</v>
      </c>
      <c r="W111">
        <v>0</v>
      </c>
      <c r="X111">
        <v>0</v>
      </c>
      <c r="Y111" t="s">
        <v>84</v>
      </c>
      <c r="AA111">
        <v>12</v>
      </c>
      <c r="AB111">
        <v>270</v>
      </c>
      <c r="AC111" t="s">
        <v>3229</v>
      </c>
      <c r="AD111" t="s">
        <v>87</v>
      </c>
      <c r="AE111" t="s">
        <v>87</v>
      </c>
      <c r="AF111" t="s">
        <v>131</v>
      </c>
      <c r="AG111" t="b">
        <v>0</v>
      </c>
      <c r="AH111">
        <v>2.5000000000000001E-2</v>
      </c>
      <c r="AI111">
        <v>2.2774897373528169E-2</v>
      </c>
      <c r="AJ111">
        <v>4</v>
      </c>
      <c r="AL111">
        <v>12.609424331955911</v>
      </c>
      <c r="AM111">
        <v>12.838134471151699</v>
      </c>
      <c r="AN111">
        <v>12.609424331955911</v>
      </c>
      <c r="AO111">
        <v>12.609424331955911</v>
      </c>
      <c r="AP111">
        <v>0.29238719504804012</v>
      </c>
      <c r="AQ111">
        <v>0.29238719504803962</v>
      </c>
      <c r="AR111">
        <v>924.88509659600425</v>
      </c>
      <c r="AS111">
        <v>39831.650845826873</v>
      </c>
      <c r="AT111">
        <v>0.29192815517702919</v>
      </c>
      <c r="AU111">
        <v>12.572351302744551</v>
      </c>
      <c r="AV111">
        <v>4.6004359767064269</v>
      </c>
      <c r="AW111">
        <v>6.9079422118557066</v>
      </c>
      <c r="AX111">
        <v>10.515282232471829</v>
      </c>
      <c r="AY111">
        <v>15.789582198527331</v>
      </c>
      <c r="AZ111">
        <v>0.26263062764885048</v>
      </c>
      <c r="BA111">
        <v>0.29238719504803962</v>
      </c>
      <c r="BB111">
        <v>7.4926029173574706</v>
      </c>
      <c r="BC111">
        <v>7.4926029173574706</v>
      </c>
      <c r="BD111" t="b">
        <v>1</v>
      </c>
      <c r="BE111" t="b">
        <v>1</v>
      </c>
      <c r="BH111">
        <v>924.66878146232057</v>
      </c>
      <c r="BI111">
        <v>39788.456864736378</v>
      </c>
      <c r="BJ111">
        <v>0.29199644825578258</v>
      </c>
      <c r="BK111">
        <v>0.29199644825578258</v>
      </c>
      <c r="BL111">
        <v>0.29199644825578258</v>
      </c>
      <c r="BM111" t="s">
        <v>89</v>
      </c>
      <c r="BN111">
        <v>12.564594283920741</v>
      </c>
      <c r="BO111">
        <v>12.564594283920741</v>
      </c>
      <c r="BP111">
        <v>12.564594283920741</v>
      </c>
      <c r="BQ111" t="s">
        <v>89</v>
      </c>
      <c r="BR111">
        <v>12.78176032692677</v>
      </c>
      <c r="BS111">
        <v>12.78176032692677</v>
      </c>
      <c r="BT111">
        <v>12.78176032692677</v>
      </c>
      <c r="BU111" t="s">
        <v>89</v>
      </c>
      <c r="BV111">
        <v>2.2844775741933339E-2</v>
      </c>
      <c r="BW111">
        <v>437.00095448433922</v>
      </c>
      <c r="BX111">
        <v>42590.223381575037</v>
      </c>
      <c r="BY111">
        <v>0.61784762076458111</v>
      </c>
      <c r="BZ111">
        <v>0.61784762076458111</v>
      </c>
      <c r="CA111">
        <v>0.61784762076458111</v>
      </c>
      <c r="CB111" t="s">
        <v>89</v>
      </c>
      <c r="CC111" t="s">
        <v>90</v>
      </c>
      <c r="CD111">
        <v>47.91168343312588</v>
      </c>
      <c r="CE111">
        <v>47.91168343312588</v>
      </c>
      <c r="CF111">
        <v>47.91168343312588</v>
      </c>
      <c r="CG111" t="s">
        <v>89</v>
      </c>
      <c r="CH111" t="s">
        <v>91</v>
      </c>
      <c r="CI111">
        <v>0.27030833408450422</v>
      </c>
      <c r="CJ111">
        <v>20.96136150199257</v>
      </c>
      <c r="CK111">
        <v>1.289555232654181E-2</v>
      </c>
      <c r="CL111">
        <v>3.5463210531218459</v>
      </c>
      <c r="CM111">
        <v>42</v>
      </c>
      <c r="CN111">
        <v>0.66831358868123458</v>
      </c>
      <c r="CO111">
        <v>0.66831358868123325</v>
      </c>
      <c r="CP111">
        <v>29.34430736263246</v>
      </c>
      <c r="CQ111">
        <v>28.821541330184932</v>
      </c>
      <c r="CR111">
        <v>12.564594283920741</v>
      </c>
      <c r="CS111">
        <v>12.564594283920741</v>
      </c>
      <c r="CT111">
        <v>3.5527136788005009E-15</v>
      </c>
      <c r="CU111">
        <v>2.8275594090188869E-14</v>
      </c>
    </row>
    <row r="112" spans="1:99" x14ac:dyDescent="0.3">
      <c r="A112" t="s">
        <v>3230</v>
      </c>
      <c r="B112" t="s">
        <v>2527</v>
      </c>
      <c r="C112" t="s">
        <v>3377</v>
      </c>
      <c r="D112" t="s">
        <v>129</v>
      </c>
      <c r="E112">
        <v>2.5000000000000001E-2</v>
      </c>
      <c r="F112">
        <v>0.8125</v>
      </c>
      <c r="G112">
        <v>2.2844775741933339E-2</v>
      </c>
      <c r="H112">
        <v>7</v>
      </c>
      <c r="I112">
        <v>112</v>
      </c>
      <c r="J112">
        <v>9</v>
      </c>
      <c r="K112">
        <v>12.78176032692677</v>
      </c>
      <c r="L112">
        <v>12.78423271204545</v>
      </c>
      <c r="M112">
        <v>12.564594283920741</v>
      </c>
      <c r="N112">
        <v>12.56065554276422</v>
      </c>
      <c r="O112">
        <v>12.564594283920741</v>
      </c>
      <c r="P112">
        <v>12.56065554276422</v>
      </c>
      <c r="Q112" s="1">
        <v>12.564594283920741</v>
      </c>
      <c r="S112">
        <v>3</v>
      </c>
      <c r="T112">
        <v>2.25</v>
      </c>
      <c r="U112">
        <v>0.5</v>
      </c>
      <c r="V112">
        <v>10.95</v>
      </c>
      <c r="W112">
        <v>0</v>
      </c>
      <c r="X112">
        <v>0</v>
      </c>
      <c r="Y112" t="s">
        <v>84</v>
      </c>
      <c r="AA112">
        <v>12</v>
      </c>
      <c r="AB112">
        <v>270</v>
      </c>
      <c r="AC112" t="s">
        <v>3231</v>
      </c>
      <c r="AD112" t="s">
        <v>87</v>
      </c>
      <c r="AE112" t="s">
        <v>87</v>
      </c>
      <c r="AF112" t="s">
        <v>131</v>
      </c>
      <c r="AG112" t="b">
        <v>0</v>
      </c>
      <c r="AH112">
        <v>2.5000000000000001E-2</v>
      </c>
      <c r="AI112">
        <v>2.2774897373528169E-2</v>
      </c>
      <c r="AJ112">
        <v>4</v>
      </c>
      <c r="AL112">
        <v>12.609424331955911</v>
      </c>
      <c r="AM112">
        <v>12.838134471151699</v>
      </c>
      <c r="AN112">
        <v>12.609424331955911</v>
      </c>
      <c r="AO112">
        <v>12.609424331955911</v>
      </c>
      <c r="AP112">
        <v>0.29238719504804012</v>
      </c>
      <c r="AQ112">
        <v>0.29238719504803962</v>
      </c>
      <c r="AR112">
        <v>924.88509659600425</v>
      </c>
      <c r="AS112">
        <v>39831.650845826873</v>
      </c>
      <c r="AT112">
        <v>0.29192815517702919</v>
      </c>
      <c r="AU112">
        <v>12.572351302744551</v>
      </c>
      <c r="AV112">
        <v>4.6004359767064233</v>
      </c>
      <c r="AW112">
        <v>6.9079422118556986</v>
      </c>
      <c r="AX112">
        <v>5.6620750482540592</v>
      </c>
      <c r="AY112">
        <v>8.5020827222839372</v>
      </c>
      <c r="AZ112">
        <v>0.26263062764885059</v>
      </c>
      <c r="BA112">
        <v>0.29238719504803962</v>
      </c>
      <c r="BB112">
        <v>13.914833989378151</v>
      </c>
      <c r="BC112">
        <v>13.914833989378151</v>
      </c>
      <c r="BD112" t="b">
        <v>1</v>
      </c>
      <c r="BE112" t="b">
        <v>1</v>
      </c>
      <c r="BH112">
        <v>924.66878146232057</v>
      </c>
      <c r="BI112">
        <v>39788.456864736378</v>
      </c>
      <c r="BJ112">
        <v>0.29199644825578258</v>
      </c>
      <c r="BK112">
        <v>0.29199644825578258</v>
      </c>
      <c r="BL112">
        <v>0.29199644825578258</v>
      </c>
      <c r="BM112" t="s">
        <v>89</v>
      </c>
      <c r="BN112">
        <v>12.564594283920741</v>
      </c>
      <c r="BO112">
        <v>12.564594283920741</v>
      </c>
      <c r="BP112">
        <v>12.564594283920741</v>
      </c>
      <c r="BQ112" t="s">
        <v>89</v>
      </c>
      <c r="BR112">
        <v>12.78176032692677</v>
      </c>
      <c r="BS112">
        <v>12.78176032692677</v>
      </c>
      <c r="BT112">
        <v>12.78176032692677</v>
      </c>
      <c r="BU112" t="s">
        <v>89</v>
      </c>
      <c r="BV112">
        <v>2.2844775741933339E-2</v>
      </c>
      <c r="BW112">
        <v>811.57320118520136</v>
      </c>
      <c r="BX112">
        <v>79096.129137210781</v>
      </c>
      <c r="BY112">
        <v>0.33268718041169748</v>
      </c>
      <c r="BZ112">
        <v>0.33268718041169748</v>
      </c>
      <c r="CA112">
        <v>0.33268718041169748</v>
      </c>
      <c r="CB112" t="s">
        <v>89</v>
      </c>
      <c r="CC112" t="s">
        <v>90</v>
      </c>
      <c r="CD112">
        <v>25.798598771683171</v>
      </c>
      <c r="CE112">
        <v>25.798598771683171</v>
      </c>
      <c r="CF112">
        <v>25.798598771683171</v>
      </c>
      <c r="CG112" t="s">
        <v>89</v>
      </c>
      <c r="CH112" t="s">
        <v>91</v>
      </c>
      <c r="CI112">
        <v>0.27030833408450428</v>
      </c>
      <c r="CJ112">
        <v>20.961361501992581</v>
      </c>
      <c r="CK112">
        <v>1.289555232654181E-2</v>
      </c>
      <c r="CL112">
        <v>6.586024812940571</v>
      </c>
      <c r="CM112">
        <v>42</v>
      </c>
      <c r="CN112">
        <v>0.35986116313604938</v>
      </c>
      <c r="CO112">
        <v>0.35986116313604871</v>
      </c>
      <c r="CP112">
        <v>15.800780887571319</v>
      </c>
      <c r="CQ112">
        <v>15.519291485484191</v>
      </c>
      <c r="CR112">
        <v>12.564594283920741</v>
      </c>
      <c r="CS112">
        <v>12.564594283920741</v>
      </c>
      <c r="CT112">
        <v>3.5527136788005009E-15</v>
      </c>
      <c r="CU112">
        <v>2.8275594090188869E-14</v>
      </c>
    </row>
    <row r="113" spans="1:99" x14ac:dyDescent="0.3">
      <c r="A113" t="s">
        <v>3232</v>
      </c>
      <c r="B113" t="s">
        <v>2527</v>
      </c>
      <c r="C113" t="s">
        <v>3377</v>
      </c>
      <c r="D113" t="s">
        <v>129</v>
      </c>
      <c r="E113">
        <v>0.1</v>
      </c>
      <c r="F113">
        <v>0.25</v>
      </c>
      <c r="G113">
        <v>2.2844775741933339E-2</v>
      </c>
      <c r="H113">
        <v>7</v>
      </c>
      <c r="I113">
        <v>112</v>
      </c>
      <c r="J113">
        <v>9</v>
      </c>
      <c r="K113">
        <v>12.78176032692677</v>
      </c>
      <c r="L113">
        <v>12.78423271204545</v>
      </c>
      <c r="M113">
        <v>12.564594283920741</v>
      </c>
      <c r="N113">
        <v>12.56065554276422</v>
      </c>
      <c r="O113">
        <v>12.564594283920741</v>
      </c>
      <c r="P113">
        <v>12.56065554276422</v>
      </c>
      <c r="Q113" s="1">
        <v>12.564594283920741</v>
      </c>
      <c r="S113">
        <v>3</v>
      </c>
      <c r="T113">
        <v>2.25</v>
      </c>
      <c r="U113">
        <v>0.5</v>
      </c>
      <c r="V113">
        <v>10.95</v>
      </c>
      <c r="W113">
        <v>0</v>
      </c>
      <c r="X113">
        <v>0</v>
      </c>
      <c r="Y113" t="s">
        <v>84</v>
      </c>
      <c r="AA113">
        <v>12</v>
      </c>
      <c r="AB113">
        <v>270</v>
      </c>
      <c r="AC113" t="s">
        <v>3233</v>
      </c>
      <c r="AD113" t="s">
        <v>87</v>
      </c>
      <c r="AE113" t="s">
        <v>87</v>
      </c>
      <c r="AF113" t="s">
        <v>131</v>
      </c>
      <c r="AG113" t="b">
        <v>0</v>
      </c>
      <c r="AH113">
        <v>0.1</v>
      </c>
      <c r="AI113">
        <v>2.2774897373528169E-2</v>
      </c>
      <c r="AJ113">
        <v>4</v>
      </c>
      <c r="AL113">
        <v>12.609424331955911</v>
      </c>
      <c r="AM113">
        <v>12.838134471151699</v>
      </c>
      <c r="AN113">
        <v>12.609424331955911</v>
      </c>
      <c r="AO113">
        <v>12.609424331955911</v>
      </c>
      <c r="AP113">
        <v>0.29238719504804012</v>
      </c>
      <c r="AQ113">
        <v>0.29238719504803962</v>
      </c>
      <c r="AR113">
        <v>924.88509659600425</v>
      </c>
      <c r="AS113">
        <v>39831.650845826873</v>
      </c>
      <c r="AT113">
        <v>0.29192815517702919</v>
      </c>
      <c r="AU113">
        <v>12.572351302744551</v>
      </c>
      <c r="AV113">
        <v>12.94550023955837</v>
      </c>
      <c r="AW113">
        <v>12.88779717613899</v>
      </c>
      <c r="AX113">
        <v>51.782000958233468</v>
      </c>
      <c r="AY113">
        <v>51.551188704555948</v>
      </c>
      <c r="AZ113">
        <v>0.2936963122407053</v>
      </c>
      <c r="BA113">
        <v>0.29238719504803962</v>
      </c>
      <c r="BB113">
        <v>6.6183024069611864</v>
      </c>
      <c r="BC113">
        <v>6.6183024069611864</v>
      </c>
      <c r="BD113" t="b">
        <v>0</v>
      </c>
      <c r="BE113" t="b">
        <v>0</v>
      </c>
      <c r="BH113">
        <v>924.66878146232057</v>
      </c>
      <c r="BI113">
        <v>39788.456864736378</v>
      </c>
      <c r="BJ113">
        <v>0.29199644825578258</v>
      </c>
      <c r="BK113">
        <v>0.29199644825578258</v>
      </c>
      <c r="BL113">
        <v>0.29199644825578258</v>
      </c>
      <c r="BM113" t="s">
        <v>89</v>
      </c>
      <c r="BN113">
        <v>12.564594283920741</v>
      </c>
      <c r="BO113">
        <v>12.564594283920741</v>
      </c>
      <c r="BP113">
        <v>12.564594283920741</v>
      </c>
      <c r="BQ113" t="s">
        <v>89</v>
      </c>
      <c r="BR113">
        <v>12.78176032692677</v>
      </c>
      <c r="BS113">
        <v>12.78176032692677</v>
      </c>
      <c r="BT113">
        <v>12.78176032692677</v>
      </c>
      <c r="BU113" t="s">
        <v>89</v>
      </c>
      <c r="BV113">
        <v>2.2844775741933339E-2</v>
      </c>
      <c r="BW113">
        <v>229.82923920637751</v>
      </c>
      <c r="BX113">
        <v>12284.59395588705</v>
      </c>
      <c r="BY113">
        <v>1.174785248962821</v>
      </c>
      <c r="BZ113">
        <v>1.174785248962821</v>
      </c>
      <c r="CA113">
        <v>1.174785248962821</v>
      </c>
      <c r="CB113" t="s">
        <v>89</v>
      </c>
      <c r="CC113" t="s">
        <v>90</v>
      </c>
      <c r="CD113">
        <v>52.028167187914953</v>
      </c>
      <c r="CE113">
        <v>52.028167187914953</v>
      </c>
      <c r="CF113">
        <v>52.028167187914953</v>
      </c>
      <c r="CG113" t="s">
        <v>89</v>
      </c>
      <c r="CH113" t="s">
        <v>91</v>
      </c>
      <c r="CI113">
        <v>0.29369631224070541</v>
      </c>
      <c r="CJ113">
        <v>13.00704179697874</v>
      </c>
      <c r="CK113">
        <v>2.2579793070929069E-2</v>
      </c>
      <c r="CL113">
        <v>3.38712763269629</v>
      </c>
      <c r="CM113">
        <v>21</v>
      </c>
      <c r="CN113">
        <v>1.16954878019216</v>
      </c>
      <c r="CO113">
        <v>1.169548780192158</v>
      </c>
      <c r="CP113">
        <v>51.352537884606797</v>
      </c>
      <c r="CQ113">
        <v>50.437697327823628</v>
      </c>
      <c r="CR113">
        <v>12.564594283920741</v>
      </c>
      <c r="CS113">
        <v>12.564594283920741</v>
      </c>
      <c r="CT113">
        <v>3.5527136788005009E-15</v>
      </c>
      <c r="CU113">
        <v>2.8275594090188869E-14</v>
      </c>
    </row>
    <row r="114" spans="1:99" x14ac:dyDescent="0.3">
      <c r="A114" t="s">
        <v>3234</v>
      </c>
      <c r="B114" t="s">
        <v>2527</v>
      </c>
      <c r="C114" t="s">
        <v>3377</v>
      </c>
      <c r="D114" t="s">
        <v>129</v>
      </c>
      <c r="E114">
        <v>0.1</v>
      </c>
      <c r="F114">
        <v>0.4375</v>
      </c>
      <c r="G114">
        <v>2.2844775741933339E-2</v>
      </c>
      <c r="H114">
        <v>7</v>
      </c>
      <c r="I114">
        <v>112</v>
      </c>
      <c r="J114">
        <v>9</v>
      </c>
      <c r="K114">
        <v>12.78176032692677</v>
      </c>
      <c r="L114">
        <v>12.78423271204545</v>
      </c>
      <c r="M114">
        <v>12.564594283920741</v>
      </c>
      <c r="N114">
        <v>12.56065554276422</v>
      </c>
      <c r="O114">
        <v>12.564594283920741</v>
      </c>
      <c r="P114">
        <v>12.56065554276422</v>
      </c>
      <c r="Q114" s="1">
        <v>12.564594283920741</v>
      </c>
      <c r="S114">
        <v>3</v>
      </c>
      <c r="T114">
        <v>2.25</v>
      </c>
      <c r="U114">
        <v>0.5</v>
      </c>
      <c r="V114">
        <v>10.95</v>
      </c>
      <c r="W114">
        <v>0</v>
      </c>
      <c r="X114">
        <v>0</v>
      </c>
      <c r="Y114" t="s">
        <v>84</v>
      </c>
      <c r="AA114">
        <v>12</v>
      </c>
      <c r="AB114">
        <v>270</v>
      </c>
      <c r="AC114" t="s">
        <v>3235</v>
      </c>
      <c r="AD114" t="s">
        <v>87</v>
      </c>
      <c r="AE114" t="s">
        <v>87</v>
      </c>
      <c r="AF114" t="s">
        <v>131</v>
      </c>
      <c r="AG114" t="b">
        <v>0</v>
      </c>
      <c r="AH114">
        <v>0.1</v>
      </c>
      <c r="AI114">
        <v>2.2774897373528169E-2</v>
      </c>
      <c r="AJ114">
        <v>4</v>
      </c>
      <c r="AL114">
        <v>12.609424331955911</v>
      </c>
      <c r="AM114">
        <v>12.838134471151699</v>
      </c>
      <c r="AN114">
        <v>12.609424331955911</v>
      </c>
      <c r="AO114">
        <v>12.609424331955911</v>
      </c>
      <c r="AP114">
        <v>0.29238719504804012</v>
      </c>
      <c r="AQ114">
        <v>0.29238719504803962</v>
      </c>
      <c r="AR114">
        <v>924.88509659600425</v>
      </c>
      <c r="AS114">
        <v>39831.650845826873</v>
      </c>
      <c r="AT114">
        <v>0.29192815517702919</v>
      </c>
      <c r="AU114">
        <v>12.572351302744551</v>
      </c>
      <c r="AV114">
        <v>12.94550023955837</v>
      </c>
      <c r="AW114">
        <v>12.88779717613898</v>
      </c>
      <c r="AX114">
        <v>29.589714833276268</v>
      </c>
      <c r="AY114">
        <v>29.457822116889101</v>
      </c>
      <c r="AZ114">
        <v>0.29369631224070541</v>
      </c>
      <c r="BA114">
        <v>0.29238719504803962</v>
      </c>
      <c r="BB114">
        <v>11.58202921218208</v>
      </c>
      <c r="BC114">
        <v>11.58202921218208</v>
      </c>
      <c r="BD114" t="b">
        <v>0</v>
      </c>
      <c r="BE114" t="b">
        <v>0</v>
      </c>
      <c r="BH114">
        <v>924.66878146232057</v>
      </c>
      <c r="BI114">
        <v>39788.456864736378</v>
      </c>
      <c r="BJ114">
        <v>0.29199644825578258</v>
      </c>
      <c r="BK114">
        <v>0.29199644825578258</v>
      </c>
      <c r="BL114">
        <v>0.29199644825578258</v>
      </c>
      <c r="BM114" t="s">
        <v>89</v>
      </c>
      <c r="BN114">
        <v>12.564594283920741</v>
      </c>
      <c r="BO114">
        <v>12.564594283920741</v>
      </c>
      <c r="BP114">
        <v>12.564594283920741</v>
      </c>
      <c r="BQ114" t="s">
        <v>89</v>
      </c>
      <c r="BR114">
        <v>12.78176032692677</v>
      </c>
      <c r="BS114">
        <v>12.78176032692677</v>
      </c>
      <c r="BT114">
        <v>12.78176032692677</v>
      </c>
      <c r="BU114" t="s">
        <v>89</v>
      </c>
      <c r="BV114">
        <v>2.2844775741933339E-2</v>
      </c>
      <c r="BW114">
        <v>402.20116861116043</v>
      </c>
      <c r="BX114">
        <v>21498.039422802321</v>
      </c>
      <c r="BY114">
        <v>0.67130585655018393</v>
      </c>
      <c r="BZ114">
        <v>0.67130585655018393</v>
      </c>
      <c r="CA114">
        <v>0.67130585655018393</v>
      </c>
      <c r="CB114" t="s">
        <v>89</v>
      </c>
      <c r="CC114" t="s">
        <v>90</v>
      </c>
      <c r="CD114">
        <v>29.730381250237119</v>
      </c>
      <c r="CE114">
        <v>29.730381250237119</v>
      </c>
      <c r="CF114">
        <v>29.730381250237119</v>
      </c>
      <c r="CG114" t="s">
        <v>89</v>
      </c>
      <c r="CH114" t="s">
        <v>91</v>
      </c>
      <c r="CI114">
        <v>0.29369631224070553</v>
      </c>
      <c r="CJ114">
        <v>13.00704179697874</v>
      </c>
      <c r="CK114">
        <v>2.2579793070929079E-2</v>
      </c>
      <c r="CL114">
        <v>5.9274733572185063</v>
      </c>
      <c r="CM114">
        <v>21</v>
      </c>
      <c r="CN114">
        <v>0.66831358868123458</v>
      </c>
      <c r="CO114">
        <v>0.66831358868123325</v>
      </c>
      <c r="CP114">
        <v>29.34430736263246</v>
      </c>
      <c r="CQ114">
        <v>28.821541330184932</v>
      </c>
      <c r="CR114">
        <v>12.564594283920741</v>
      </c>
      <c r="CS114">
        <v>12.564594283920741</v>
      </c>
      <c r="CT114">
        <v>3.5527136788005009E-15</v>
      </c>
      <c r="CU114">
        <v>2.8275594090188869E-14</v>
      </c>
    </row>
    <row r="115" spans="1:99" x14ac:dyDescent="0.3">
      <c r="A115" t="s">
        <v>3236</v>
      </c>
      <c r="B115" t="s">
        <v>2527</v>
      </c>
      <c r="C115" t="s">
        <v>3377</v>
      </c>
      <c r="D115" t="s">
        <v>129</v>
      </c>
      <c r="E115">
        <v>0.1</v>
      </c>
      <c r="F115">
        <v>0.8125</v>
      </c>
      <c r="G115">
        <v>2.2844775741933339E-2</v>
      </c>
      <c r="H115">
        <v>7</v>
      </c>
      <c r="I115">
        <v>112</v>
      </c>
      <c r="J115">
        <v>9</v>
      </c>
      <c r="K115">
        <v>12.78176032692677</v>
      </c>
      <c r="L115">
        <v>12.78423271204545</v>
      </c>
      <c r="M115">
        <v>12.564594283920741</v>
      </c>
      <c r="N115">
        <v>12.56065554276422</v>
      </c>
      <c r="O115">
        <v>12.564594283920741</v>
      </c>
      <c r="P115">
        <v>12.56065554276422</v>
      </c>
      <c r="Q115" s="1">
        <v>12.564594283920741</v>
      </c>
      <c r="S115">
        <v>3</v>
      </c>
      <c r="T115">
        <v>2.25</v>
      </c>
      <c r="U115">
        <v>0.5</v>
      </c>
      <c r="V115">
        <v>10.95</v>
      </c>
      <c r="W115">
        <v>0</v>
      </c>
      <c r="X115">
        <v>0</v>
      </c>
      <c r="Y115" t="s">
        <v>84</v>
      </c>
      <c r="AA115">
        <v>12</v>
      </c>
      <c r="AB115">
        <v>270</v>
      </c>
      <c r="AC115" t="s">
        <v>3237</v>
      </c>
      <c r="AD115" t="s">
        <v>87</v>
      </c>
      <c r="AE115" t="s">
        <v>87</v>
      </c>
      <c r="AF115" t="s">
        <v>131</v>
      </c>
      <c r="AG115" t="b">
        <v>0</v>
      </c>
      <c r="AH115">
        <v>0.1</v>
      </c>
      <c r="AI115">
        <v>2.2774897373528169E-2</v>
      </c>
      <c r="AJ115">
        <v>4</v>
      </c>
      <c r="AL115">
        <v>12.609424331955911</v>
      </c>
      <c r="AM115">
        <v>12.838134471151699</v>
      </c>
      <c r="AN115">
        <v>12.609424331955911</v>
      </c>
      <c r="AO115">
        <v>12.609424331955911</v>
      </c>
      <c r="AP115">
        <v>0.29238719504804012</v>
      </c>
      <c r="AQ115">
        <v>0.29238719504803962</v>
      </c>
      <c r="AR115">
        <v>924.88509659600425</v>
      </c>
      <c r="AS115">
        <v>39831.650845826873</v>
      </c>
      <c r="AT115">
        <v>0.29192815517702919</v>
      </c>
      <c r="AU115">
        <v>12.572351302744551</v>
      </c>
      <c r="AV115">
        <v>12.94550023955837</v>
      </c>
      <c r="AW115">
        <v>12.88779717613898</v>
      </c>
      <c r="AX115">
        <v>15.932923371764151</v>
      </c>
      <c r="AY115">
        <v>15.86190421678644</v>
      </c>
      <c r="AZ115">
        <v>0.29369631224070553</v>
      </c>
      <c r="BA115">
        <v>0.29238719504803962</v>
      </c>
      <c r="BB115">
        <v>21.50948282262387</v>
      </c>
      <c r="BC115">
        <v>21.50948282262387</v>
      </c>
      <c r="BD115" t="b">
        <v>0</v>
      </c>
      <c r="BE115" t="b">
        <v>0</v>
      </c>
      <c r="BH115">
        <v>924.66878146232057</v>
      </c>
      <c r="BI115">
        <v>39788.456864736378</v>
      </c>
      <c r="BJ115">
        <v>0.29199644825578258</v>
      </c>
      <c r="BK115">
        <v>0.29199644825578258</v>
      </c>
      <c r="BL115">
        <v>0.29199644825578258</v>
      </c>
      <c r="BM115" t="s">
        <v>89</v>
      </c>
      <c r="BN115">
        <v>12.564594283920741</v>
      </c>
      <c r="BO115">
        <v>12.564594283920741</v>
      </c>
      <c r="BP115">
        <v>12.564594283920741</v>
      </c>
      <c r="BQ115" t="s">
        <v>89</v>
      </c>
      <c r="BR115">
        <v>12.78176032692677</v>
      </c>
      <c r="BS115">
        <v>12.78176032692677</v>
      </c>
      <c r="BT115">
        <v>12.78176032692677</v>
      </c>
      <c r="BU115" t="s">
        <v>89</v>
      </c>
      <c r="BV115">
        <v>2.2844775741933339E-2</v>
      </c>
      <c r="BW115">
        <v>746.94502742072643</v>
      </c>
      <c r="BX115">
        <v>39924.930356632867</v>
      </c>
      <c r="BY115">
        <v>0.36147238429625289</v>
      </c>
      <c r="BZ115">
        <v>0.36147238429625289</v>
      </c>
      <c r="CA115">
        <v>0.36147238429625289</v>
      </c>
      <c r="CB115" t="s">
        <v>89</v>
      </c>
      <c r="CC115" t="s">
        <v>90</v>
      </c>
      <c r="CD115">
        <v>16.00866682705075</v>
      </c>
      <c r="CE115">
        <v>16.00866682705075</v>
      </c>
      <c r="CF115">
        <v>16.00866682705075</v>
      </c>
      <c r="CG115" t="s">
        <v>89</v>
      </c>
      <c r="CH115" t="s">
        <v>91</v>
      </c>
      <c r="CI115">
        <v>0.29369631224070553</v>
      </c>
      <c r="CJ115">
        <v>13.00704179697874</v>
      </c>
      <c r="CK115">
        <v>2.257979307092909E-2</v>
      </c>
      <c r="CL115">
        <v>11.00816480626294</v>
      </c>
      <c r="CM115">
        <v>21</v>
      </c>
      <c r="CN115">
        <v>0.35986116313604938</v>
      </c>
      <c r="CO115">
        <v>0.35986116313604871</v>
      </c>
      <c r="CP115">
        <v>15.800780887571319</v>
      </c>
      <c r="CQ115">
        <v>15.519291485484191</v>
      </c>
      <c r="CR115">
        <v>12.564594283920741</v>
      </c>
      <c r="CS115">
        <v>12.564594283920741</v>
      </c>
      <c r="CT115">
        <v>3.5527136788005009E-15</v>
      </c>
      <c r="CU115">
        <v>2.8275594090188869E-14</v>
      </c>
    </row>
    <row r="116" spans="1:99" x14ac:dyDescent="0.3">
      <c r="A116" t="s">
        <v>3238</v>
      </c>
      <c r="B116" t="s">
        <v>2527</v>
      </c>
      <c r="C116" t="s">
        <v>3377</v>
      </c>
      <c r="D116" t="s">
        <v>129</v>
      </c>
      <c r="E116">
        <v>0.17499999999999999</v>
      </c>
      <c r="F116">
        <v>0.25</v>
      </c>
      <c r="G116">
        <v>2.2844775741933339E-2</v>
      </c>
      <c r="H116">
        <v>7</v>
      </c>
      <c r="I116">
        <v>112</v>
      </c>
      <c r="J116">
        <v>9</v>
      </c>
      <c r="K116">
        <v>12.78176032692677</v>
      </c>
      <c r="L116">
        <v>12.78423271204545</v>
      </c>
      <c r="M116">
        <v>12.564594283920741</v>
      </c>
      <c r="N116">
        <v>12.56065554276422</v>
      </c>
      <c r="O116">
        <v>12.564594283920741</v>
      </c>
      <c r="P116">
        <v>12.56065554276422</v>
      </c>
      <c r="Q116" s="1">
        <v>12.564594283920741</v>
      </c>
      <c r="S116">
        <v>3</v>
      </c>
      <c r="T116">
        <v>2.25</v>
      </c>
      <c r="U116">
        <v>0.5</v>
      </c>
      <c r="V116">
        <v>10.95</v>
      </c>
      <c r="W116">
        <v>0</v>
      </c>
      <c r="X116">
        <v>0</v>
      </c>
      <c r="Y116" t="s">
        <v>84</v>
      </c>
      <c r="AA116">
        <v>12</v>
      </c>
      <c r="AB116">
        <v>270</v>
      </c>
      <c r="AC116" t="s">
        <v>3239</v>
      </c>
      <c r="AD116" t="s">
        <v>87</v>
      </c>
      <c r="AE116" t="s">
        <v>87</v>
      </c>
      <c r="AF116" t="s">
        <v>131</v>
      </c>
      <c r="AG116" t="b">
        <v>0</v>
      </c>
      <c r="AH116">
        <v>0.17499999999999999</v>
      </c>
      <c r="AI116">
        <v>2.2774897373528169E-2</v>
      </c>
      <c r="AJ116">
        <v>4</v>
      </c>
      <c r="AL116">
        <v>12.609424331955911</v>
      </c>
      <c r="AM116">
        <v>12.838134471151699</v>
      </c>
      <c r="AN116">
        <v>12.609424331955911</v>
      </c>
      <c r="AO116">
        <v>12.609424331955911</v>
      </c>
      <c r="AP116">
        <v>0.29238719504804012</v>
      </c>
      <c r="AQ116">
        <v>0.29238719504803962</v>
      </c>
      <c r="AR116">
        <v>924.88509659600425</v>
      </c>
      <c r="AS116">
        <v>39831.650845826873</v>
      </c>
      <c r="AT116">
        <v>0.29192815517702919</v>
      </c>
      <c r="AU116">
        <v>12.572351302744551</v>
      </c>
      <c r="AV116">
        <v>12.90099492826435</v>
      </c>
      <c r="AW116">
        <v>12.83835833639098</v>
      </c>
      <c r="AX116">
        <v>51.603979713057377</v>
      </c>
      <c r="AY116">
        <v>51.353433345563907</v>
      </c>
      <c r="AZ116">
        <v>0.29381371212486168</v>
      </c>
      <c r="BA116">
        <v>0.29238719504803962</v>
      </c>
      <c r="BB116">
        <v>5.9326111142039437</v>
      </c>
      <c r="BC116">
        <v>5.9326111142039437</v>
      </c>
      <c r="BD116" t="b">
        <v>0</v>
      </c>
      <c r="BE116" t="b">
        <v>0</v>
      </c>
      <c r="BH116">
        <v>924.66878146232057</v>
      </c>
      <c r="BI116">
        <v>39788.456864736378</v>
      </c>
      <c r="BJ116">
        <v>0.29199644825578258</v>
      </c>
      <c r="BK116">
        <v>0.29199644825578258</v>
      </c>
      <c r="BL116">
        <v>0.29199644825578258</v>
      </c>
      <c r="BM116" t="s">
        <v>89</v>
      </c>
      <c r="BN116">
        <v>12.564594283920741</v>
      </c>
      <c r="BO116">
        <v>12.564594283920741</v>
      </c>
      <c r="BP116">
        <v>12.564594283920741</v>
      </c>
      <c r="BQ116" t="s">
        <v>89</v>
      </c>
      <c r="BR116">
        <v>12.78176032692677</v>
      </c>
      <c r="BS116">
        <v>12.78176032692677</v>
      </c>
      <c r="BT116">
        <v>12.78176032692677</v>
      </c>
      <c r="BU116" t="s">
        <v>89</v>
      </c>
      <c r="BV116">
        <v>2.2844775741933339E-2</v>
      </c>
      <c r="BW116">
        <v>229.82521352477761</v>
      </c>
      <c r="BX116">
        <v>11287.093284815959</v>
      </c>
      <c r="BY116">
        <v>1.1748058268240931</v>
      </c>
      <c r="BZ116">
        <v>1.1748058268240931</v>
      </c>
      <c r="CA116">
        <v>1.1748058268240931</v>
      </c>
      <c r="CB116" t="s">
        <v>89</v>
      </c>
      <c r="CC116" t="s">
        <v>90</v>
      </c>
      <c r="CD116">
        <v>51.811636153402858</v>
      </c>
      <c r="CE116">
        <v>51.811636153402858</v>
      </c>
      <c r="CF116">
        <v>51.811636153402858</v>
      </c>
      <c r="CG116" t="s">
        <v>89</v>
      </c>
      <c r="CH116" t="s">
        <v>91</v>
      </c>
      <c r="CI116">
        <v>0.29370145670602321</v>
      </c>
      <c r="CJ116">
        <v>12.952909038350709</v>
      </c>
      <c r="CK116">
        <v>2.26745556412415E-2</v>
      </c>
      <c r="CL116">
        <v>3.8936314305504691</v>
      </c>
      <c r="CM116">
        <v>14</v>
      </c>
      <c r="CN116">
        <v>1.16954878019216</v>
      </c>
      <c r="CO116">
        <v>1.169548780192158</v>
      </c>
      <c r="CP116">
        <v>51.352537884606797</v>
      </c>
      <c r="CQ116">
        <v>50.437697327823628</v>
      </c>
      <c r="CR116">
        <v>12.564594283920741</v>
      </c>
      <c r="CS116">
        <v>12.564594283920741</v>
      </c>
      <c r="CT116">
        <v>3.5527136788005009E-15</v>
      </c>
      <c r="CU116">
        <v>2.8275594090188869E-14</v>
      </c>
    </row>
    <row r="117" spans="1:99" x14ac:dyDescent="0.3">
      <c r="A117" t="s">
        <v>3240</v>
      </c>
      <c r="B117" t="s">
        <v>2527</v>
      </c>
      <c r="C117" t="s">
        <v>3377</v>
      </c>
      <c r="D117" t="s">
        <v>129</v>
      </c>
      <c r="E117">
        <v>0.17499999999999999</v>
      </c>
      <c r="F117">
        <v>0.4375</v>
      </c>
      <c r="G117">
        <v>2.2844775741933339E-2</v>
      </c>
      <c r="H117">
        <v>7</v>
      </c>
      <c r="I117">
        <v>112</v>
      </c>
      <c r="J117">
        <v>9</v>
      </c>
      <c r="K117">
        <v>12.78176032692677</v>
      </c>
      <c r="L117">
        <v>12.78423271204545</v>
      </c>
      <c r="M117">
        <v>12.564594283920741</v>
      </c>
      <c r="N117">
        <v>12.56065554276422</v>
      </c>
      <c r="O117">
        <v>12.564594283920741</v>
      </c>
      <c r="P117">
        <v>12.56065554276422</v>
      </c>
      <c r="Q117" s="1">
        <v>12.564594283920741</v>
      </c>
      <c r="S117">
        <v>3</v>
      </c>
      <c r="T117">
        <v>2.25</v>
      </c>
      <c r="U117">
        <v>0.5</v>
      </c>
      <c r="V117">
        <v>10.95</v>
      </c>
      <c r="W117">
        <v>0</v>
      </c>
      <c r="X117">
        <v>0</v>
      </c>
      <c r="Y117" t="s">
        <v>84</v>
      </c>
      <c r="AA117">
        <v>12</v>
      </c>
      <c r="AB117">
        <v>270</v>
      </c>
      <c r="AC117" t="s">
        <v>3241</v>
      </c>
      <c r="AD117" t="s">
        <v>87</v>
      </c>
      <c r="AE117" t="s">
        <v>87</v>
      </c>
      <c r="AF117" t="s">
        <v>131</v>
      </c>
      <c r="AG117" t="b">
        <v>0</v>
      </c>
      <c r="AH117">
        <v>0.17499999999999999</v>
      </c>
      <c r="AI117">
        <v>2.2774897373528169E-2</v>
      </c>
      <c r="AJ117">
        <v>4</v>
      </c>
      <c r="AL117">
        <v>12.609424331955911</v>
      </c>
      <c r="AM117">
        <v>12.838134471151699</v>
      </c>
      <c r="AN117">
        <v>12.609424331955911</v>
      </c>
      <c r="AO117">
        <v>12.609424331955911</v>
      </c>
      <c r="AP117">
        <v>0.29238719504804012</v>
      </c>
      <c r="AQ117">
        <v>0.29238719504803962</v>
      </c>
      <c r="AR117">
        <v>924.88509659600425</v>
      </c>
      <c r="AS117">
        <v>39831.650845826873</v>
      </c>
      <c r="AT117">
        <v>0.29192815517702919</v>
      </c>
      <c r="AU117">
        <v>12.572351302744551</v>
      </c>
      <c r="AV117">
        <v>12.900994928264341</v>
      </c>
      <c r="AW117">
        <v>12.83835833639098</v>
      </c>
      <c r="AX117">
        <v>29.487988407461359</v>
      </c>
      <c r="AY117">
        <v>29.344819054607939</v>
      </c>
      <c r="AZ117">
        <v>0.29381371212486168</v>
      </c>
      <c r="BA117">
        <v>0.29238719504803962</v>
      </c>
      <c r="BB117">
        <v>10.38206944985691</v>
      </c>
      <c r="BC117">
        <v>10.38206944985691</v>
      </c>
      <c r="BD117" t="b">
        <v>0</v>
      </c>
      <c r="BE117" t="b">
        <v>0</v>
      </c>
      <c r="BH117">
        <v>924.66878146232057</v>
      </c>
      <c r="BI117">
        <v>39788.456864736378</v>
      </c>
      <c r="BJ117">
        <v>0.29199644825578258</v>
      </c>
      <c r="BK117">
        <v>0.29199644825578258</v>
      </c>
      <c r="BL117">
        <v>0.29199644825578258</v>
      </c>
      <c r="BM117" t="s">
        <v>89</v>
      </c>
      <c r="BN117">
        <v>12.564594283920741</v>
      </c>
      <c r="BO117">
        <v>12.564594283920741</v>
      </c>
      <c r="BP117">
        <v>12.564594283920741</v>
      </c>
      <c r="BQ117" t="s">
        <v>89</v>
      </c>
      <c r="BR117">
        <v>12.78176032692677</v>
      </c>
      <c r="BS117">
        <v>12.78176032692677</v>
      </c>
      <c r="BT117">
        <v>12.78176032692677</v>
      </c>
      <c r="BU117" t="s">
        <v>89</v>
      </c>
      <c r="BV117">
        <v>2.2844775741933339E-2</v>
      </c>
      <c r="BW117">
        <v>402.19412366836087</v>
      </c>
      <c r="BX117">
        <v>19752.413248427929</v>
      </c>
      <c r="BY117">
        <v>0.6713176153280529</v>
      </c>
      <c r="BZ117">
        <v>0.6713176153280529</v>
      </c>
      <c r="CA117">
        <v>0.6713176153280529</v>
      </c>
      <c r="CB117" t="s">
        <v>89</v>
      </c>
      <c r="CC117" t="s">
        <v>90</v>
      </c>
      <c r="CD117">
        <v>29.60664923051592</v>
      </c>
      <c r="CE117">
        <v>29.60664923051592</v>
      </c>
      <c r="CF117">
        <v>29.60664923051592</v>
      </c>
      <c r="CG117" t="s">
        <v>89</v>
      </c>
      <c r="CH117" t="s">
        <v>91</v>
      </c>
      <c r="CI117">
        <v>0.29370145670602321</v>
      </c>
      <c r="CJ117">
        <v>12.952909038350709</v>
      </c>
      <c r="CK117">
        <v>2.2674555641241489E-2</v>
      </c>
      <c r="CL117">
        <v>6.8138550034633214</v>
      </c>
      <c r="CM117">
        <v>14</v>
      </c>
      <c r="CN117">
        <v>0.66831358868123458</v>
      </c>
      <c r="CO117">
        <v>0.66831358868123325</v>
      </c>
      <c r="CP117">
        <v>29.34430736263246</v>
      </c>
      <c r="CQ117">
        <v>28.821541330184932</v>
      </c>
      <c r="CR117">
        <v>12.564594283920741</v>
      </c>
      <c r="CS117">
        <v>12.564594283920741</v>
      </c>
      <c r="CT117">
        <v>3.5527136788005009E-15</v>
      </c>
      <c r="CU117">
        <v>2.8275594090188869E-14</v>
      </c>
    </row>
    <row r="118" spans="1:99" x14ac:dyDescent="0.3">
      <c r="A118" t="s">
        <v>3242</v>
      </c>
      <c r="B118" t="s">
        <v>2527</v>
      </c>
      <c r="C118" t="s">
        <v>3377</v>
      </c>
      <c r="D118" t="s">
        <v>129</v>
      </c>
      <c r="E118">
        <v>0.17499999999999999</v>
      </c>
      <c r="F118">
        <v>0.8125</v>
      </c>
      <c r="G118">
        <v>2.2844775741933339E-2</v>
      </c>
      <c r="H118">
        <v>7</v>
      </c>
      <c r="I118">
        <v>112</v>
      </c>
      <c r="J118">
        <v>9</v>
      </c>
      <c r="K118">
        <v>12.78176032692677</v>
      </c>
      <c r="L118">
        <v>12.78423271204545</v>
      </c>
      <c r="M118">
        <v>12.564594283920741</v>
      </c>
      <c r="N118">
        <v>12.56065554276422</v>
      </c>
      <c r="O118">
        <v>12.564594283920741</v>
      </c>
      <c r="P118">
        <v>12.56065554276422</v>
      </c>
      <c r="Q118" s="1">
        <v>12.564594283920741</v>
      </c>
      <c r="S118">
        <v>3</v>
      </c>
      <c r="T118">
        <v>2.25</v>
      </c>
      <c r="U118">
        <v>0.5</v>
      </c>
      <c r="V118">
        <v>10.95</v>
      </c>
      <c r="W118">
        <v>0</v>
      </c>
      <c r="X118">
        <v>0</v>
      </c>
      <c r="Y118" t="s">
        <v>84</v>
      </c>
      <c r="AA118">
        <v>12</v>
      </c>
      <c r="AB118">
        <v>270</v>
      </c>
      <c r="AC118" t="s">
        <v>3243</v>
      </c>
      <c r="AD118" t="s">
        <v>87</v>
      </c>
      <c r="AE118" t="s">
        <v>87</v>
      </c>
      <c r="AF118" t="s">
        <v>131</v>
      </c>
      <c r="AG118" t="b">
        <v>0</v>
      </c>
      <c r="AH118">
        <v>0.17499999999999999</v>
      </c>
      <c r="AI118">
        <v>2.2774897373528169E-2</v>
      </c>
      <c r="AJ118">
        <v>4</v>
      </c>
      <c r="AL118">
        <v>12.609424331955911</v>
      </c>
      <c r="AM118">
        <v>12.838134471151699</v>
      </c>
      <c r="AN118">
        <v>12.609424331955911</v>
      </c>
      <c r="AO118">
        <v>12.609424331955911</v>
      </c>
      <c r="AP118">
        <v>0.29238719504804012</v>
      </c>
      <c r="AQ118">
        <v>0.29238719504803962</v>
      </c>
      <c r="AR118">
        <v>924.88509659600425</v>
      </c>
      <c r="AS118">
        <v>39831.650845826873</v>
      </c>
      <c r="AT118">
        <v>0.29192815517702919</v>
      </c>
      <c r="AU118">
        <v>12.572351302744551</v>
      </c>
      <c r="AV118">
        <v>12.900994928264341</v>
      </c>
      <c r="AW118">
        <v>12.83835833639098</v>
      </c>
      <c r="AX118">
        <v>15.87814760401765</v>
      </c>
      <c r="AY118">
        <v>15.801056414019669</v>
      </c>
      <c r="AZ118">
        <v>0.29381371212486151</v>
      </c>
      <c r="BA118">
        <v>0.29238719504803962</v>
      </c>
      <c r="BB118">
        <v>19.280986121162812</v>
      </c>
      <c r="BC118">
        <v>19.280986121162812</v>
      </c>
      <c r="BD118" t="b">
        <v>0</v>
      </c>
      <c r="BE118" t="b">
        <v>0</v>
      </c>
      <c r="BH118">
        <v>924.66878146232057</v>
      </c>
      <c r="BI118">
        <v>39788.456864736378</v>
      </c>
      <c r="BJ118">
        <v>0.29199644825578258</v>
      </c>
      <c r="BK118">
        <v>0.29199644825578258</v>
      </c>
      <c r="BL118">
        <v>0.29199644825578258</v>
      </c>
      <c r="BM118" t="s">
        <v>89</v>
      </c>
      <c r="BN118">
        <v>12.564594283920741</v>
      </c>
      <c r="BO118">
        <v>12.564594283920741</v>
      </c>
      <c r="BP118">
        <v>12.564594283920741</v>
      </c>
      <c r="BQ118" t="s">
        <v>89</v>
      </c>
      <c r="BR118">
        <v>12.78176032692677</v>
      </c>
      <c r="BS118">
        <v>12.78176032692677</v>
      </c>
      <c r="BT118">
        <v>12.78176032692677</v>
      </c>
      <c r="BU118" t="s">
        <v>89</v>
      </c>
      <c r="BV118">
        <v>2.2844775741933339E-2</v>
      </c>
      <c r="BW118">
        <v>746.93194395552769</v>
      </c>
      <c r="BX118">
        <v>36683.05317565189</v>
      </c>
      <c r="BY118">
        <v>0.36147871594587438</v>
      </c>
      <c r="BZ118">
        <v>0.36147871594587438</v>
      </c>
      <c r="CA118">
        <v>0.36147871594587438</v>
      </c>
      <c r="CB118" t="s">
        <v>89</v>
      </c>
      <c r="CC118" t="s">
        <v>90</v>
      </c>
      <c r="CD118">
        <v>15.94204189335472</v>
      </c>
      <c r="CE118">
        <v>15.94204189335472</v>
      </c>
      <c r="CF118">
        <v>15.94204189335472</v>
      </c>
      <c r="CG118" t="s">
        <v>89</v>
      </c>
      <c r="CH118" t="s">
        <v>91</v>
      </c>
      <c r="CI118">
        <v>0.29370145670602299</v>
      </c>
      <c r="CJ118">
        <v>12.952909038350709</v>
      </c>
      <c r="CK118">
        <v>2.2674555641241489E-2</v>
      </c>
      <c r="CL118">
        <v>12.65430214928903</v>
      </c>
      <c r="CM118">
        <v>14</v>
      </c>
      <c r="CN118">
        <v>0.35986116313604938</v>
      </c>
      <c r="CO118">
        <v>0.35986116313604871</v>
      </c>
      <c r="CP118">
        <v>15.800780887571319</v>
      </c>
      <c r="CQ118">
        <v>15.519291485484191</v>
      </c>
      <c r="CR118">
        <v>12.564594283920741</v>
      </c>
      <c r="CS118">
        <v>12.564594283920741</v>
      </c>
      <c r="CT118">
        <v>3.5527136788005009E-15</v>
      </c>
      <c r="CU118">
        <v>2.8275594090188869E-14</v>
      </c>
    </row>
    <row r="119" spans="1:99" x14ac:dyDescent="0.3">
      <c r="A119" t="s">
        <v>3190</v>
      </c>
      <c r="B119" t="s">
        <v>2527</v>
      </c>
      <c r="C119" t="s">
        <v>3377</v>
      </c>
      <c r="D119" t="s">
        <v>85</v>
      </c>
      <c r="E119">
        <v>2.5000000000000001E-2</v>
      </c>
      <c r="F119">
        <v>0.25</v>
      </c>
      <c r="G119">
        <v>2.2844775741933339E-2</v>
      </c>
      <c r="H119">
        <v>7</v>
      </c>
      <c r="I119">
        <v>112</v>
      </c>
      <c r="J119">
        <v>9</v>
      </c>
      <c r="K119">
        <v>12.78176032692676</v>
      </c>
      <c r="L119">
        <v>12.784232712045441</v>
      </c>
      <c r="M119">
        <v>12.564594283920741</v>
      </c>
      <c r="N119">
        <v>12.56065554276422</v>
      </c>
      <c r="O119">
        <v>12.564594283920741</v>
      </c>
      <c r="P119">
        <v>12.56065554276422</v>
      </c>
      <c r="Q119" s="1">
        <v>12.564594283920741</v>
      </c>
      <c r="S119">
        <v>3</v>
      </c>
      <c r="T119">
        <v>2.25</v>
      </c>
      <c r="U119">
        <v>0.5</v>
      </c>
      <c r="V119">
        <v>10.95</v>
      </c>
      <c r="W119">
        <v>0</v>
      </c>
      <c r="X119">
        <v>0</v>
      </c>
      <c r="Y119" t="s">
        <v>84</v>
      </c>
      <c r="AA119">
        <v>12</v>
      </c>
      <c r="AB119">
        <v>30</v>
      </c>
      <c r="AC119" t="s">
        <v>3191</v>
      </c>
      <c r="AD119" t="s">
        <v>87</v>
      </c>
      <c r="AE119" t="s">
        <v>87</v>
      </c>
      <c r="AF119" t="s">
        <v>88</v>
      </c>
      <c r="AG119" t="b">
        <v>0</v>
      </c>
      <c r="AH119">
        <v>2.5000000000000001E-2</v>
      </c>
      <c r="AI119">
        <v>2.2774897373528169E-2</v>
      </c>
      <c r="AJ119">
        <v>4</v>
      </c>
      <c r="AL119">
        <v>12.609424331955911</v>
      </c>
      <c r="AM119">
        <v>12.838134471151699</v>
      </c>
      <c r="AN119">
        <v>12.609424331955911</v>
      </c>
      <c r="AO119">
        <v>12.609424331955911</v>
      </c>
      <c r="AP119">
        <v>0.29238719504804012</v>
      </c>
      <c r="AQ119">
        <v>0.29238719504803962</v>
      </c>
      <c r="AR119">
        <v>102.76501073288939</v>
      </c>
      <c r="AS119">
        <v>4425.7389828696523</v>
      </c>
      <c r="AT119">
        <v>0.29192815517702919</v>
      </c>
      <c r="AU119">
        <v>12.572351302744551</v>
      </c>
      <c r="AV119">
        <v>4.6004359767064589</v>
      </c>
      <c r="AW119">
        <v>6.9079422118557101</v>
      </c>
      <c r="AX119">
        <v>18.401743906825839</v>
      </c>
      <c r="AY119">
        <v>27.63176884742284</v>
      </c>
      <c r="AZ119">
        <v>0.26263062764885081</v>
      </c>
      <c r="BA119">
        <v>0.29238719504803962</v>
      </c>
      <c r="BB119">
        <v>0.47572082014968142</v>
      </c>
      <c r="BC119">
        <v>0.47572082014968142</v>
      </c>
      <c r="BD119" t="b">
        <v>1</v>
      </c>
      <c r="BE119" t="b">
        <v>1</v>
      </c>
      <c r="BH119">
        <v>102.7409757180357</v>
      </c>
      <c r="BI119">
        <v>4420.9396516373772</v>
      </c>
      <c r="BJ119">
        <v>0.29199644825578253</v>
      </c>
      <c r="BK119">
        <v>0.29199644825578253</v>
      </c>
      <c r="BL119">
        <v>0.29199644825578253</v>
      </c>
      <c r="BM119" t="s">
        <v>89</v>
      </c>
      <c r="BN119">
        <v>12.564594283920741</v>
      </c>
      <c r="BO119">
        <v>12.564594283920741</v>
      </c>
      <c r="BP119">
        <v>12.564594283920741</v>
      </c>
      <c r="BQ119" t="s">
        <v>89</v>
      </c>
      <c r="BR119">
        <v>12.78176032692677</v>
      </c>
      <c r="BS119">
        <v>12.78176032692677</v>
      </c>
      <c r="BT119">
        <v>12.78176032692677</v>
      </c>
      <c r="BU119" t="s">
        <v>89</v>
      </c>
      <c r="BV119">
        <v>2.2844775741933328E-2</v>
      </c>
      <c r="BW119">
        <v>27.746092348211999</v>
      </c>
      <c r="BX119">
        <v>2704.1411670841248</v>
      </c>
      <c r="BY119">
        <v>1.081233336338018</v>
      </c>
      <c r="BZ119">
        <v>1.081233336338018</v>
      </c>
      <c r="CA119">
        <v>1.081233336338018</v>
      </c>
      <c r="CB119" t="s">
        <v>89</v>
      </c>
      <c r="CC119" t="s">
        <v>90</v>
      </c>
      <c r="CD119">
        <v>83.845446007970224</v>
      </c>
      <c r="CE119">
        <v>83.845446007970224</v>
      </c>
      <c r="CF119">
        <v>83.845446007970224</v>
      </c>
      <c r="CG119" t="s">
        <v>89</v>
      </c>
      <c r="CH119" t="s">
        <v>91</v>
      </c>
      <c r="CI119">
        <v>0.27030833408450439</v>
      </c>
      <c r="CJ119">
        <v>20.96136150199256</v>
      </c>
      <c r="CK119">
        <v>1.2895552326541829E-2</v>
      </c>
      <c r="CL119">
        <v>0.22516324146805369</v>
      </c>
      <c r="CM119">
        <v>42</v>
      </c>
      <c r="CN119">
        <v>1.16954878019216</v>
      </c>
      <c r="CO119">
        <v>1.169548780192158</v>
      </c>
      <c r="CP119">
        <v>51.352537884606797</v>
      </c>
      <c r="CQ119">
        <v>50.437697327823628</v>
      </c>
      <c r="CR119">
        <v>12.564594283920741</v>
      </c>
      <c r="CS119">
        <v>12.564594283920741</v>
      </c>
      <c r="CT119">
        <v>1.7763568394002501E-15</v>
      </c>
      <c r="CU119">
        <v>1.413779704509443E-14</v>
      </c>
    </row>
    <row r="120" spans="1:99" x14ac:dyDescent="0.3">
      <c r="A120" t="s">
        <v>3192</v>
      </c>
      <c r="B120" t="s">
        <v>2527</v>
      </c>
      <c r="C120" t="s">
        <v>3377</v>
      </c>
      <c r="D120" t="s">
        <v>85</v>
      </c>
      <c r="E120">
        <v>2.5000000000000001E-2</v>
      </c>
      <c r="F120">
        <v>0.4375</v>
      </c>
      <c r="G120">
        <v>2.2844775741933339E-2</v>
      </c>
      <c r="H120">
        <v>7</v>
      </c>
      <c r="I120">
        <v>112</v>
      </c>
      <c r="J120">
        <v>9</v>
      </c>
      <c r="K120">
        <v>12.78176032692676</v>
      </c>
      <c r="L120">
        <v>12.784232712045441</v>
      </c>
      <c r="M120">
        <v>12.564594283920741</v>
      </c>
      <c r="N120">
        <v>12.56065554276422</v>
      </c>
      <c r="O120">
        <v>12.564594283920741</v>
      </c>
      <c r="P120">
        <v>12.56065554276422</v>
      </c>
      <c r="Q120" s="1">
        <v>12.564594283920741</v>
      </c>
      <c r="S120">
        <v>3</v>
      </c>
      <c r="T120">
        <v>2.25</v>
      </c>
      <c r="U120">
        <v>0.5</v>
      </c>
      <c r="V120">
        <v>10.95</v>
      </c>
      <c r="W120">
        <v>0</v>
      </c>
      <c r="X120">
        <v>0</v>
      </c>
      <c r="Y120" t="s">
        <v>84</v>
      </c>
      <c r="AA120">
        <v>12</v>
      </c>
      <c r="AB120">
        <v>30</v>
      </c>
      <c r="AC120" t="s">
        <v>3193</v>
      </c>
      <c r="AD120" t="s">
        <v>87</v>
      </c>
      <c r="AE120" t="s">
        <v>87</v>
      </c>
      <c r="AF120" t="s">
        <v>88</v>
      </c>
      <c r="AG120" t="b">
        <v>0</v>
      </c>
      <c r="AH120">
        <v>2.5000000000000001E-2</v>
      </c>
      <c r="AI120">
        <v>2.2774897373528169E-2</v>
      </c>
      <c r="AJ120">
        <v>4</v>
      </c>
      <c r="AL120">
        <v>12.609424331955911</v>
      </c>
      <c r="AM120">
        <v>12.838134471151699</v>
      </c>
      <c r="AN120">
        <v>12.609424331955911</v>
      </c>
      <c r="AO120">
        <v>12.609424331955911</v>
      </c>
      <c r="AP120">
        <v>0.29238719504804012</v>
      </c>
      <c r="AQ120">
        <v>0.29238719504803962</v>
      </c>
      <c r="AR120">
        <v>102.76501073288939</v>
      </c>
      <c r="AS120">
        <v>4425.7389828696523</v>
      </c>
      <c r="AT120">
        <v>0.29192815517702919</v>
      </c>
      <c r="AU120">
        <v>12.572351302744551</v>
      </c>
      <c r="AV120">
        <v>4.6004359767064411</v>
      </c>
      <c r="AW120">
        <v>6.9079422118557101</v>
      </c>
      <c r="AX120">
        <v>10.51528223247186</v>
      </c>
      <c r="AY120">
        <v>15.78958219852734</v>
      </c>
      <c r="AZ120">
        <v>0.26263062764885059</v>
      </c>
      <c r="BA120">
        <v>0.29238719504803962</v>
      </c>
      <c r="BB120">
        <v>0.83251143526194249</v>
      </c>
      <c r="BC120">
        <v>0.83251143526194249</v>
      </c>
      <c r="BD120" t="b">
        <v>1</v>
      </c>
      <c r="BE120" t="b">
        <v>1</v>
      </c>
      <c r="BH120">
        <v>102.7409757180357</v>
      </c>
      <c r="BI120">
        <v>4420.9396516373772</v>
      </c>
      <c r="BJ120">
        <v>0.29199644825578253</v>
      </c>
      <c r="BK120">
        <v>0.29199644825578253</v>
      </c>
      <c r="BL120">
        <v>0.29199644825578253</v>
      </c>
      <c r="BM120" t="s">
        <v>89</v>
      </c>
      <c r="BN120">
        <v>12.564594283920741</v>
      </c>
      <c r="BO120">
        <v>12.564594283920741</v>
      </c>
      <c r="BP120">
        <v>12.564594283920741</v>
      </c>
      <c r="BQ120" t="s">
        <v>89</v>
      </c>
      <c r="BR120">
        <v>12.78176032692677</v>
      </c>
      <c r="BS120">
        <v>12.78176032692677</v>
      </c>
      <c r="BT120">
        <v>12.78176032692677</v>
      </c>
      <c r="BU120" t="s">
        <v>89</v>
      </c>
      <c r="BV120">
        <v>2.2844775741933328E-2</v>
      </c>
      <c r="BW120">
        <v>48.555661609370993</v>
      </c>
      <c r="BX120">
        <v>4732.2470423972172</v>
      </c>
      <c r="BY120">
        <v>0.61784762076458166</v>
      </c>
      <c r="BZ120">
        <v>0.61784762076458166</v>
      </c>
      <c r="CA120">
        <v>0.61784762076458166</v>
      </c>
      <c r="CB120" t="s">
        <v>89</v>
      </c>
      <c r="CC120" t="s">
        <v>90</v>
      </c>
      <c r="CD120">
        <v>47.911683433125837</v>
      </c>
      <c r="CE120">
        <v>47.911683433125837</v>
      </c>
      <c r="CF120">
        <v>47.911683433125837</v>
      </c>
      <c r="CG120" t="s">
        <v>89</v>
      </c>
      <c r="CH120" t="s">
        <v>91</v>
      </c>
      <c r="CI120">
        <v>0.2703083340845045</v>
      </c>
      <c r="CJ120">
        <v>20.961361501992549</v>
      </c>
      <c r="CK120">
        <v>1.2895552326541829E-2</v>
      </c>
      <c r="CL120">
        <v>0.394035672569094</v>
      </c>
      <c r="CM120">
        <v>42</v>
      </c>
      <c r="CN120">
        <v>0.66831358868123458</v>
      </c>
      <c r="CO120">
        <v>0.66831358868123325</v>
      </c>
      <c r="CP120">
        <v>29.34430736263246</v>
      </c>
      <c r="CQ120">
        <v>28.821541330184932</v>
      </c>
      <c r="CR120">
        <v>12.564594283920741</v>
      </c>
      <c r="CS120">
        <v>12.564594283920741</v>
      </c>
      <c r="CT120">
        <v>1.7763568394002501E-15</v>
      </c>
      <c r="CU120">
        <v>1.413779704509443E-14</v>
      </c>
    </row>
    <row r="121" spans="1:99" x14ac:dyDescent="0.3">
      <c r="A121" t="s">
        <v>3194</v>
      </c>
      <c r="B121" t="s">
        <v>2527</v>
      </c>
      <c r="C121" t="s">
        <v>3377</v>
      </c>
      <c r="D121" t="s">
        <v>85</v>
      </c>
      <c r="E121">
        <v>2.5000000000000001E-2</v>
      </c>
      <c r="F121">
        <v>0.8125</v>
      </c>
      <c r="G121">
        <v>2.2844775741933339E-2</v>
      </c>
      <c r="H121">
        <v>7</v>
      </c>
      <c r="I121">
        <v>112</v>
      </c>
      <c r="J121">
        <v>9</v>
      </c>
      <c r="K121">
        <v>12.78176032692676</v>
      </c>
      <c r="L121">
        <v>12.784232712045441</v>
      </c>
      <c r="M121">
        <v>12.564594283920741</v>
      </c>
      <c r="N121">
        <v>12.56065554276422</v>
      </c>
      <c r="O121">
        <v>12.564594283920741</v>
      </c>
      <c r="P121">
        <v>12.56065554276422</v>
      </c>
      <c r="Q121" s="1">
        <v>12.564594283920741</v>
      </c>
      <c r="S121">
        <v>3</v>
      </c>
      <c r="T121">
        <v>2.25</v>
      </c>
      <c r="U121">
        <v>0.5</v>
      </c>
      <c r="V121">
        <v>10.95</v>
      </c>
      <c r="W121">
        <v>0</v>
      </c>
      <c r="X121">
        <v>0</v>
      </c>
      <c r="Y121" t="s">
        <v>84</v>
      </c>
      <c r="AA121">
        <v>12</v>
      </c>
      <c r="AB121">
        <v>30</v>
      </c>
      <c r="AC121" t="s">
        <v>3195</v>
      </c>
      <c r="AD121" t="s">
        <v>87</v>
      </c>
      <c r="AE121" t="s">
        <v>87</v>
      </c>
      <c r="AF121" t="s">
        <v>88</v>
      </c>
      <c r="AG121" t="b">
        <v>0</v>
      </c>
      <c r="AH121">
        <v>2.5000000000000001E-2</v>
      </c>
      <c r="AI121">
        <v>2.2774897373528169E-2</v>
      </c>
      <c r="AJ121">
        <v>4</v>
      </c>
      <c r="AL121">
        <v>12.609424331955911</v>
      </c>
      <c r="AM121">
        <v>12.838134471151699</v>
      </c>
      <c r="AN121">
        <v>12.609424331955911</v>
      </c>
      <c r="AO121">
        <v>12.609424331955911</v>
      </c>
      <c r="AP121">
        <v>0.29238719504804012</v>
      </c>
      <c r="AQ121">
        <v>0.29238719504803962</v>
      </c>
      <c r="AR121">
        <v>102.76501073288939</v>
      </c>
      <c r="AS121">
        <v>4425.7389828696523</v>
      </c>
      <c r="AT121">
        <v>0.29192815517702919</v>
      </c>
      <c r="AU121">
        <v>12.572351302744551</v>
      </c>
      <c r="AV121">
        <v>4.6004359767064376</v>
      </c>
      <c r="AW121">
        <v>6.9079422118556923</v>
      </c>
      <c r="AX121">
        <v>5.6620750482540769</v>
      </c>
      <c r="AY121">
        <v>8.5020827222839284</v>
      </c>
      <c r="AZ121">
        <v>0.26263062764885081</v>
      </c>
      <c r="BA121">
        <v>0.29238719504803962</v>
      </c>
      <c r="BB121">
        <v>1.5460926654864631</v>
      </c>
      <c r="BC121">
        <v>1.5460926654864631</v>
      </c>
      <c r="BD121" t="b">
        <v>1</v>
      </c>
      <c r="BE121" t="b">
        <v>1</v>
      </c>
      <c r="BH121">
        <v>102.7409757180357</v>
      </c>
      <c r="BI121">
        <v>4420.9396516373772</v>
      </c>
      <c r="BJ121">
        <v>0.29199644825578253</v>
      </c>
      <c r="BK121">
        <v>0.29199644825578253</v>
      </c>
      <c r="BL121">
        <v>0.29199644825578253</v>
      </c>
      <c r="BM121" t="s">
        <v>89</v>
      </c>
      <c r="BN121">
        <v>12.564594283920741</v>
      </c>
      <c r="BO121">
        <v>12.564594283920741</v>
      </c>
      <c r="BP121">
        <v>12.564594283920741</v>
      </c>
      <c r="BQ121" t="s">
        <v>89</v>
      </c>
      <c r="BR121">
        <v>12.78176032692677</v>
      </c>
      <c r="BS121">
        <v>12.78176032692677</v>
      </c>
      <c r="BT121">
        <v>12.78176032692677</v>
      </c>
      <c r="BU121" t="s">
        <v>89</v>
      </c>
      <c r="BV121">
        <v>2.2844775741933328E-2</v>
      </c>
      <c r="BW121">
        <v>90.174800131688954</v>
      </c>
      <c r="BX121">
        <v>8788.4587930234047</v>
      </c>
      <c r="BY121">
        <v>0.33268718041169792</v>
      </c>
      <c r="BZ121">
        <v>0.33268718041169792</v>
      </c>
      <c r="CA121">
        <v>0.33268718041169792</v>
      </c>
      <c r="CB121" t="s">
        <v>89</v>
      </c>
      <c r="CC121" t="s">
        <v>90</v>
      </c>
      <c r="CD121">
        <v>25.79859877168315</v>
      </c>
      <c r="CE121">
        <v>25.79859877168315</v>
      </c>
      <c r="CF121">
        <v>25.79859877168315</v>
      </c>
      <c r="CG121" t="s">
        <v>89</v>
      </c>
      <c r="CH121" t="s">
        <v>91</v>
      </c>
      <c r="CI121">
        <v>0.2703083340845045</v>
      </c>
      <c r="CJ121">
        <v>20.96136150199256</v>
      </c>
      <c r="CK121">
        <v>1.2895552326541829E-2</v>
      </c>
      <c r="CL121">
        <v>0.73178053477117433</v>
      </c>
      <c r="CM121">
        <v>42</v>
      </c>
      <c r="CN121">
        <v>0.35986116313604938</v>
      </c>
      <c r="CO121">
        <v>0.35986116313604871</v>
      </c>
      <c r="CP121">
        <v>15.800780887571319</v>
      </c>
      <c r="CQ121">
        <v>15.519291485484191</v>
      </c>
      <c r="CR121">
        <v>12.564594283920741</v>
      </c>
      <c r="CS121">
        <v>12.564594283920741</v>
      </c>
      <c r="CT121">
        <v>1.7763568394002501E-15</v>
      </c>
      <c r="CU121">
        <v>1.413779704509443E-14</v>
      </c>
    </row>
    <row r="122" spans="1:99" x14ac:dyDescent="0.3">
      <c r="A122" t="s">
        <v>3196</v>
      </c>
      <c r="B122" t="s">
        <v>2527</v>
      </c>
      <c r="C122" t="s">
        <v>3377</v>
      </c>
      <c r="D122" t="s">
        <v>85</v>
      </c>
      <c r="E122">
        <v>0.1</v>
      </c>
      <c r="F122">
        <v>0.25</v>
      </c>
      <c r="G122">
        <v>2.2844775741933339E-2</v>
      </c>
      <c r="H122">
        <v>7</v>
      </c>
      <c r="I122">
        <v>112</v>
      </c>
      <c r="J122">
        <v>9</v>
      </c>
      <c r="K122">
        <v>12.78176032692676</v>
      </c>
      <c r="L122">
        <v>12.784232712045441</v>
      </c>
      <c r="M122">
        <v>12.564594283920741</v>
      </c>
      <c r="N122">
        <v>12.56065554276422</v>
      </c>
      <c r="O122">
        <v>12.564594283920741</v>
      </c>
      <c r="P122">
        <v>12.56065554276422</v>
      </c>
      <c r="Q122" s="1">
        <v>12.564594283920741</v>
      </c>
      <c r="S122">
        <v>3</v>
      </c>
      <c r="T122">
        <v>2.25</v>
      </c>
      <c r="U122">
        <v>0.5</v>
      </c>
      <c r="V122">
        <v>10.95</v>
      </c>
      <c r="W122">
        <v>0</v>
      </c>
      <c r="X122">
        <v>0</v>
      </c>
      <c r="Y122" t="s">
        <v>84</v>
      </c>
      <c r="AA122">
        <v>12</v>
      </c>
      <c r="AB122">
        <v>30</v>
      </c>
      <c r="AC122" t="s">
        <v>3197</v>
      </c>
      <c r="AD122" t="s">
        <v>87</v>
      </c>
      <c r="AE122" t="s">
        <v>87</v>
      </c>
      <c r="AF122" t="s">
        <v>88</v>
      </c>
      <c r="AG122" t="b">
        <v>0</v>
      </c>
      <c r="AH122">
        <v>0.1</v>
      </c>
      <c r="AI122">
        <v>2.2774897373528169E-2</v>
      </c>
      <c r="AJ122">
        <v>4</v>
      </c>
      <c r="AL122">
        <v>12.609424331955911</v>
      </c>
      <c r="AM122">
        <v>12.838134471151699</v>
      </c>
      <c r="AN122">
        <v>12.609424331955911</v>
      </c>
      <c r="AO122">
        <v>12.609424331955911</v>
      </c>
      <c r="AP122">
        <v>0.29238719504804012</v>
      </c>
      <c r="AQ122">
        <v>0.29238719504803962</v>
      </c>
      <c r="AR122">
        <v>102.76501073288939</v>
      </c>
      <c r="AS122">
        <v>4425.7389828696523</v>
      </c>
      <c r="AT122">
        <v>0.29192815517702919</v>
      </c>
      <c r="AU122">
        <v>12.572351302744551</v>
      </c>
      <c r="AV122">
        <v>12.94550023955837</v>
      </c>
      <c r="AW122">
        <v>12.88779717613898</v>
      </c>
      <c r="AX122">
        <v>51.782000958233468</v>
      </c>
      <c r="AY122">
        <v>51.551188704555898</v>
      </c>
      <c r="AZ122">
        <v>0.29369631224070553</v>
      </c>
      <c r="BA122">
        <v>0.29238719504803962</v>
      </c>
      <c r="BB122">
        <v>0.73536693410679987</v>
      </c>
      <c r="BC122">
        <v>0.73536693410679987</v>
      </c>
      <c r="BD122" t="b">
        <v>0</v>
      </c>
      <c r="BE122" t="b">
        <v>0</v>
      </c>
      <c r="BH122">
        <v>102.7409757180357</v>
      </c>
      <c r="BI122">
        <v>4420.9396516373772</v>
      </c>
      <c r="BJ122">
        <v>0.29199644825578253</v>
      </c>
      <c r="BK122">
        <v>0.29199644825578253</v>
      </c>
      <c r="BL122">
        <v>0.29199644825578253</v>
      </c>
      <c r="BM122" t="s">
        <v>89</v>
      </c>
      <c r="BN122">
        <v>12.564594283920741</v>
      </c>
      <c r="BO122">
        <v>12.564594283920741</v>
      </c>
      <c r="BP122">
        <v>12.564594283920741</v>
      </c>
      <c r="BQ122" t="s">
        <v>89</v>
      </c>
      <c r="BR122">
        <v>12.78176032692677</v>
      </c>
      <c r="BS122">
        <v>12.78176032692677</v>
      </c>
      <c r="BT122">
        <v>12.78176032692677</v>
      </c>
      <c r="BU122" t="s">
        <v>89</v>
      </c>
      <c r="BV122">
        <v>2.2844775741933328E-2</v>
      </c>
      <c r="BW122">
        <v>25.536582134041929</v>
      </c>
      <c r="BX122">
        <v>1364.954883987449</v>
      </c>
      <c r="BY122">
        <v>1.1747852489628221</v>
      </c>
      <c r="BZ122">
        <v>1.1747852489628221</v>
      </c>
      <c r="CA122">
        <v>1.1747852489628221</v>
      </c>
      <c r="CB122" t="s">
        <v>89</v>
      </c>
      <c r="CC122" t="s">
        <v>90</v>
      </c>
      <c r="CD122">
        <v>52.028167187914953</v>
      </c>
      <c r="CE122">
        <v>52.028167187914953</v>
      </c>
      <c r="CF122">
        <v>52.028167187914953</v>
      </c>
      <c r="CG122" t="s">
        <v>89</v>
      </c>
      <c r="CH122" t="s">
        <v>91</v>
      </c>
      <c r="CI122">
        <v>0.29369631224070553</v>
      </c>
      <c r="CJ122">
        <v>13.00704179697874</v>
      </c>
      <c r="CK122">
        <v>2.2579793070929079E-2</v>
      </c>
      <c r="CL122">
        <v>0.37634751474403227</v>
      </c>
      <c r="CM122">
        <v>21</v>
      </c>
      <c r="CN122">
        <v>1.16954878019216</v>
      </c>
      <c r="CO122">
        <v>1.169548780192158</v>
      </c>
      <c r="CP122">
        <v>51.352537884606797</v>
      </c>
      <c r="CQ122">
        <v>50.437697327823628</v>
      </c>
      <c r="CR122">
        <v>12.564594283920741</v>
      </c>
      <c r="CS122">
        <v>12.564594283920741</v>
      </c>
      <c r="CT122">
        <v>1.7763568394002501E-15</v>
      </c>
      <c r="CU122">
        <v>1.413779704509443E-14</v>
      </c>
    </row>
    <row r="123" spans="1:99" x14ac:dyDescent="0.3">
      <c r="A123" t="s">
        <v>3198</v>
      </c>
      <c r="B123" t="s">
        <v>2527</v>
      </c>
      <c r="C123" t="s">
        <v>3377</v>
      </c>
      <c r="D123" t="s">
        <v>85</v>
      </c>
      <c r="E123">
        <v>0.1</v>
      </c>
      <c r="F123">
        <v>0.4375</v>
      </c>
      <c r="G123">
        <v>2.2844775741933339E-2</v>
      </c>
      <c r="H123">
        <v>7</v>
      </c>
      <c r="I123">
        <v>112</v>
      </c>
      <c r="J123">
        <v>9</v>
      </c>
      <c r="K123">
        <v>12.78176032692676</v>
      </c>
      <c r="L123">
        <v>12.784232712045441</v>
      </c>
      <c r="M123">
        <v>12.564594283920741</v>
      </c>
      <c r="N123">
        <v>12.56065554276422</v>
      </c>
      <c r="O123">
        <v>12.564594283920741</v>
      </c>
      <c r="P123">
        <v>12.56065554276422</v>
      </c>
      <c r="Q123" s="1">
        <v>12.564594283920741</v>
      </c>
      <c r="S123">
        <v>3</v>
      </c>
      <c r="T123">
        <v>2.25</v>
      </c>
      <c r="U123">
        <v>0.5</v>
      </c>
      <c r="V123">
        <v>10.95</v>
      </c>
      <c r="W123">
        <v>0</v>
      </c>
      <c r="X123">
        <v>0</v>
      </c>
      <c r="Y123" t="s">
        <v>84</v>
      </c>
      <c r="AA123">
        <v>12</v>
      </c>
      <c r="AB123">
        <v>30</v>
      </c>
      <c r="AC123" t="s">
        <v>3199</v>
      </c>
      <c r="AD123" t="s">
        <v>87</v>
      </c>
      <c r="AE123" t="s">
        <v>87</v>
      </c>
      <c r="AF123" t="s">
        <v>88</v>
      </c>
      <c r="AG123" t="b">
        <v>0</v>
      </c>
      <c r="AH123">
        <v>0.1</v>
      </c>
      <c r="AI123">
        <v>2.2774897373528169E-2</v>
      </c>
      <c r="AJ123">
        <v>4</v>
      </c>
      <c r="AL123">
        <v>12.609424331955911</v>
      </c>
      <c r="AM123">
        <v>12.838134471151699</v>
      </c>
      <c r="AN123">
        <v>12.609424331955911</v>
      </c>
      <c r="AO123">
        <v>12.609424331955911</v>
      </c>
      <c r="AP123">
        <v>0.29238719504804012</v>
      </c>
      <c r="AQ123">
        <v>0.29238719504803962</v>
      </c>
      <c r="AR123">
        <v>102.76501073288939</v>
      </c>
      <c r="AS123">
        <v>4425.7389828696523</v>
      </c>
      <c r="AT123">
        <v>0.29192815517702919</v>
      </c>
      <c r="AU123">
        <v>12.572351302744551</v>
      </c>
      <c r="AV123">
        <v>12.94550023955837</v>
      </c>
      <c r="AW123">
        <v>12.88779717613898</v>
      </c>
      <c r="AX123">
        <v>29.589714833276279</v>
      </c>
      <c r="AY123">
        <v>29.457822116889101</v>
      </c>
      <c r="AZ123">
        <v>0.29369631224070541</v>
      </c>
      <c r="BA123">
        <v>0.29238719504803962</v>
      </c>
      <c r="BB123">
        <v>1.2868921346868989</v>
      </c>
      <c r="BC123">
        <v>1.2868921346868989</v>
      </c>
      <c r="BD123" t="b">
        <v>0</v>
      </c>
      <c r="BE123" t="b">
        <v>0</v>
      </c>
      <c r="BH123">
        <v>102.7409757180357</v>
      </c>
      <c r="BI123">
        <v>4420.9396516373772</v>
      </c>
      <c r="BJ123">
        <v>0.29199644825578253</v>
      </c>
      <c r="BK123">
        <v>0.29199644825578253</v>
      </c>
      <c r="BL123">
        <v>0.29199644825578253</v>
      </c>
      <c r="BM123" t="s">
        <v>89</v>
      </c>
      <c r="BN123">
        <v>12.564594283920741</v>
      </c>
      <c r="BO123">
        <v>12.564594283920741</v>
      </c>
      <c r="BP123">
        <v>12.564594283920741</v>
      </c>
      <c r="BQ123" t="s">
        <v>89</v>
      </c>
      <c r="BR123">
        <v>12.78176032692677</v>
      </c>
      <c r="BS123">
        <v>12.78176032692677</v>
      </c>
      <c r="BT123">
        <v>12.78176032692677</v>
      </c>
      <c r="BU123" t="s">
        <v>89</v>
      </c>
      <c r="BV123">
        <v>2.2844775741933328E-2</v>
      </c>
      <c r="BW123">
        <v>44.689018734573381</v>
      </c>
      <c r="BX123">
        <v>2388.6710469780351</v>
      </c>
      <c r="BY123">
        <v>0.67130585655018393</v>
      </c>
      <c r="BZ123">
        <v>0.67130585655018393</v>
      </c>
      <c r="CA123">
        <v>0.67130585655018393</v>
      </c>
      <c r="CB123" t="s">
        <v>89</v>
      </c>
      <c r="CC123" t="s">
        <v>90</v>
      </c>
      <c r="CD123">
        <v>29.730381250237119</v>
      </c>
      <c r="CE123">
        <v>29.730381250237119</v>
      </c>
      <c r="CF123">
        <v>29.730381250237119</v>
      </c>
      <c r="CG123" t="s">
        <v>89</v>
      </c>
      <c r="CH123" t="s">
        <v>91</v>
      </c>
      <c r="CI123">
        <v>0.29369631224070553</v>
      </c>
      <c r="CJ123">
        <v>13.00704179697874</v>
      </c>
      <c r="CK123">
        <v>2.2579793070929079E-2</v>
      </c>
      <c r="CL123">
        <v>0.65860815080205648</v>
      </c>
      <c r="CM123">
        <v>21</v>
      </c>
      <c r="CN123">
        <v>0.66831358868123458</v>
      </c>
      <c r="CO123">
        <v>0.66831358868123325</v>
      </c>
      <c r="CP123">
        <v>29.34430736263246</v>
      </c>
      <c r="CQ123">
        <v>28.821541330184932</v>
      </c>
      <c r="CR123">
        <v>12.564594283920741</v>
      </c>
      <c r="CS123">
        <v>12.564594283920741</v>
      </c>
      <c r="CT123">
        <v>1.7763568394002501E-15</v>
      </c>
      <c r="CU123">
        <v>1.413779704509443E-14</v>
      </c>
    </row>
    <row r="124" spans="1:99" x14ac:dyDescent="0.3">
      <c r="A124" t="s">
        <v>3200</v>
      </c>
      <c r="B124" t="s">
        <v>2527</v>
      </c>
      <c r="C124" t="s">
        <v>3377</v>
      </c>
      <c r="D124" t="s">
        <v>85</v>
      </c>
      <c r="E124">
        <v>0.1</v>
      </c>
      <c r="F124">
        <v>0.8125</v>
      </c>
      <c r="G124">
        <v>2.2844775741933339E-2</v>
      </c>
      <c r="H124">
        <v>7</v>
      </c>
      <c r="I124">
        <v>112</v>
      </c>
      <c r="J124">
        <v>9</v>
      </c>
      <c r="K124">
        <v>12.78176032692676</v>
      </c>
      <c r="L124">
        <v>12.784232712045441</v>
      </c>
      <c r="M124">
        <v>12.564594283920741</v>
      </c>
      <c r="N124">
        <v>12.56065554276422</v>
      </c>
      <c r="O124">
        <v>12.564594283920741</v>
      </c>
      <c r="P124">
        <v>12.56065554276422</v>
      </c>
      <c r="Q124" s="1">
        <v>12.564594283920741</v>
      </c>
      <c r="S124">
        <v>3</v>
      </c>
      <c r="T124">
        <v>2.25</v>
      </c>
      <c r="U124">
        <v>0.5</v>
      </c>
      <c r="V124">
        <v>10.95</v>
      </c>
      <c r="W124">
        <v>0</v>
      </c>
      <c r="X124">
        <v>0</v>
      </c>
      <c r="Y124" t="s">
        <v>84</v>
      </c>
      <c r="AA124">
        <v>12</v>
      </c>
      <c r="AB124">
        <v>30</v>
      </c>
      <c r="AC124" t="s">
        <v>3201</v>
      </c>
      <c r="AD124" t="s">
        <v>87</v>
      </c>
      <c r="AE124" t="s">
        <v>87</v>
      </c>
      <c r="AF124" t="s">
        <v>88</v>
      </c>
      <c r="AG124" t="b">
        <v>0</v>
      </c>
      <c r="AH124">
        <v>0.1</v>
      </c>
      <c r="AI124">
        <v>2.2774897373528169E-2</v>
      </c>
      <c r="AJ124">
        <v>4</v>
      </c>
      <c r="AL124">
        <v>12.609424331955911</v>
      </c>
      <c r="AM124">
        <v>12.838134471151699</v>
      </c>
      <c r="AN124">
        <v>12.609424331955911</v>
      </c>
      <c r="AO124">
        <v>12.609424331955911</v>
      </c>
      <c r="AP124">
        <v>0.29238719504804012</v>
      </c>
      <c r="AQ124">
        <v>0.29238719504803962</v>
      </c>
      <c r="AR124">
        <v>102.76501073288939</v>
      </c>
      <c r="AS124">
        <v>4425.7389828696523</v>
      </c>
      <c r="AT124">
        <v>0.29192815517702919</v>
      </c>
      <c r="AU124">
        <v>12.572351302744551</v>
      </c>
      <c r="AV124">
        <v>12.94550023955837</v>
      </c>
      <c r="AW124">
        <v>12.88779717613898</v>
      </c>
      <c r="AX124">
        <v>15.93292337176414</v>
      </c>
      <c r="AY124">
        <v>15.86190421678644</v>
      </c>
      <c r="AZ124">
        <v>0.29369631224070541</v>
      </c>
      <c r="BA124">
        <v>0.29238719504803962</v>
      </c>
      <c r="BB124">
        <v>2.3899425358470978</v>
      </c>
      <c r="BC124">
        <v>2.3899425358470978</v>
      </c>
      <c r="BD124" t="b">
        <v>0</v>
      </c>
      <c r="BE124" t="b">
        <v>0</v>
      </c>
      <c r="BH124">
        <v>102.7409757180357</v>
      </c>
      <c r="BI124">
        <v>4420.9396516373772</v>
      </c>
      <c r="BJ124">
        <v>0.29199644825578253</v>
      </c>
      <c r="BK124">
        <v>0.29199644825578253</v>
      </c>
      <c r="BL124">
        <v>0.29199644825578253</v>
      </c>
      <c r="BM124" t="s">
        <v>89</v>
      </c>
      <c r="BN124">
        <v>12.564594283920741</v>
      </c>
      <c r="BO124">
        <v>12.564594283920741</v>
      </c>
      <c r="BP124">
        <v>12.564594283920741</v>
      </c>
      <c r="BQ124" t="s">
        <v>89</v>
      </c>
      <c r="BR124">
        <v>12.78176032692677</v>
      </c>
      <c r="BS124">
        <v>12.78176032692677</v>
      </c>
      <c r="BT124">
        <v>12.78176032692677</v>
      </c>
      <c r="BU124" t="s">
        <v>89</v>
      </c>
      <c r="BV124">
        <v>2.2844775741933328E-2</v>
      </c>
      <c r="BW124">
        <v>82.99389193563627</v>
      </c>
      <c r="BX124">
        <v>4436.1033729592091</v>
      </c>
      <c r="BY124">
        <v>0.36147238429625289</v>
      </c>
      <c r="BZ124">
        <v>0.36147238429625289</v>
      </c>
      <c r="CA124">
        <v>0.36147238429625289</v>
      </c>
      <c r="CB124" t="s">
        <v>89</v>
      </c>
      <c r="CC124" t="s">
        <v>90</v>
      </c>
      <c r="CD124">
        <v>16.00866682705076</v>
      </c>
      <c r="CE124">
        <v>16.00866682705076</v>
      </c>
      <c r="CF124">
        <v>16.00866682705076</v>
      </c>
      <c r="CG124" t="s">
        <v>89</v>
      </c>
      <c r="CH124" t="s">
        <v>91</v>
      </c>
      <c r="CI124">
        <v>0.29369631224070553</v>
      </c>
      <c r="CJ124">
        <v>13.00704179697874</v>
      </c>
      <c r="CK124">
        <v>2.2579793070929079E-2</v>
      </c>
      <c r="CL124">
        <v>1.2231294229181049</v>
      </c>
      <c r="CM124">
        <v>21</v>
      </c>
      <c r="CN124">
        <v>0.35986116313604938</v>
      </c>
      <c r="CO124">
        <v>0.35986116313604871</v>
      </c>
      <c r="CP124">
        <v>15.800780887571319</v>
      </c>
      <c r="CQ124">
        <v>15.519291485484191</v>
      </c>
      <c r="CR124">
        <v>12.564594283920741</v>
      </c>
      <c r="CS124">
        <v>12.564594283920741</v>
      </c>
      <c r="CT124">
        <v>1.7763568394002501E-15</v>
      </c>
      <c r="CU124">
        <v>1.413779704509443E-14</v>
      </c>
    </row>
    <row r="125" spans="1:99" x14ac:dyDescent="0.3">
      <c r="A125" t="s">
        <v>3202</v>
      </c>
      <c r="B125" t="s">
        <v>2527</v>
      </c>
      <c r="C125" t="s">
        <v>3377</v>
      </c>
      <c r="D125" t="s">
        <v>85</v>
      </c>
      <c r="E125">
        <v>0.17499999999999999</v>
      </c>
      <c r="F125">
        <v>0.25</v>
      </c>
      <c r="G125">
        <v>2.2844775741933339E-2</v>
      </c>
      <c r="H125">
        <v>7</v>
      </c>
      <c r="I125">
        <v>112</v>
      </c>
      <c r="J125">
        <v>9</v>
      </c>
      <c r="K125">
        <v>12.78176032692676</v>
      </c>
      <c r="L125">
        <v>12.784232712045441</v>
      </c>
      <c r="M125">
        <v>12.564594283920741</v>
      </c>
      <c r="N125">
        <v>12.56065554276422</v>
      </c>
      <c r="O125">
        <v>12.564594283920741</v>
      </c>
      <c r="P125">
        <v>12.56065554276422</v>
      </c>
      <c r="Q125" s="1">
        <v>12.564594283920741</v>
      </c>
      <c r="S125">
        <v>3</v>
      </c>
      <c r="T125">
        <v>2.25</v>
      </c>
      <c r="U125">
        <v>0.5</v>
      </c>
      <c r="V125">
        <v>10.95</v>
      </c>
      <c r="W125">
        <v>0</v>
      </c>
      <c r="X125">
        <v>0</v>
      </c>
      <c r="Y125" t="s">
        <v>84</v>
      </c>
      <c r="AA125">
        <v>12</v>
      </c>
      <c r="AB125">
        <v>30</v>
      </c>
      <c r="AC125" t="s">
        <v>3203</v>
      </c>
      <c r="AD125" t="s">
        <v>87</v>
      </c>
      <c r="AE125" t="s">
        <v>87</v>
      </c>
      <c r="AF125" t="s">
        <v>88</v>
      </c>
      <c r="AG125" t="b">
        <v>0</v>
      </c>
      <c r="AH125">
        <v>0.17499999999999999</v>
      </c>
      <c r="AI125">
        <v>2.2774897373528169E-2</v>
      </c>
      <c r="AJ125">
        <v>4</v>
      </c>
      <c r="AL125">
        <v>12.609424331955911</v>
      </c>
      <c r="AM125">
        <v>12.838134471151699</v>
      </c>
      <c r="AN125">
        <v>12.609424331955911</v>
      </c>
      <c r="AO125">
        <v>12.609424331955911</v>
      </c>
      <c r="AP125">
        <v>0.29238719504804012</v>
      </c>
      <c r="AQ125">
        <v>0.29238719504803962</v>
      </c>
      <c r="AR125">
        <v>102.76501073288939</v>
      </c>
      <c r="AS125">
        <v>4425.7389828696523</v>
      </c>
      <c r="AT125">
        <v>0.29192815517702919</v>
      </c>
      <c r="AU125">
        <v>12.572351302744551</v>
      </c>
      <c r="AV125">
        <v>12.90099492826435</v>
      </c>
      <c r="AW125">
        <v>12.83835833639098</v>
      </c>
      <c r="AX125">
        <v>51.603979713057413</v>
      </c>
      <c r="AY125">
        <v>51.353433345563921</v>
      </c>
      <c r="AZ125">
        <v>0.29381371212486168</v>
      </c>
      <c r="BA125">
        <v>0.29238719504803962</v>
      </c>
      <c r="BB125">
        <v>0.65917901268932722</v>
      </c>
      <c r="BC125">
        <v>0.65917901268932722</v>
      </c>
      <c r="BD125" t="b">
        <v>0</v>
      </c>
      <c r="BE125" t="b">
        <v>0</v>
      </c>
      <c r="BH125">
        <v>102.7409757180357</v>
      </c>
      <c r="BI125">
        <v>4420.9396516373772</v>
      </c>
      <c r="BJ125">
        <v>0.29199644825578253</v>
      </c>
      <c r="BK125">
        <v>0.29199644825578253</v>
      </c>
      <c r="BL125">
        <v>0.29199644825578253</v>
      </c>
      <c r="BM125" t="s">
        <v>89</v>
      </c>
      <c r="BN125">
        <v>12.564594283920741</v>
      </c>
      <c r="BO125">
        <v>12.564594283920741</v>
      </c>
      <c r="BP125">
        <v>12.564594283920741</v>
      </c>
      <c r="BQ125" t="s">
        <v>89</v>
      </c>
      <c r="BR125">
        <v>12.78176032692677</v>
      </c>
      <c r="BS125">
        <v>12.78176032692677</v>
      </c>
      <c r="BT125">
        <v>12.78176032692677</v>
      </c>
      <c r="BU125" t="s">
        <v>89</v>
      </c>
      <c r="BV125">
        <v>2.2844775741933328E-2</v>
      </c>
      <c r="BW125">
        <v>25.536134836086401</v>
      </c>
      <c r="BX125">
        <v>1254.121476090663</v>
      </c>
      <c r="BY125">
        <v>1.174805826824092</v>
      </c>
      <c r="BZ125">
        <v>1.174805826824092</v>
      </c>
      <c r="CA125">
        <v>1.174805826824092</v>
      </c>
      <c r="CB125" t="s">
        <v>89</v>
      </c>
      <c r="CC125" t="s">
        <v>90</v>
      </c>
      <c r="CD125">
        <v>51.811636153402858</v>
      </c>
      <c r="CE125">
        <v>51.811636153402858</v>
      </c>
      <c r="CF125">
        <v>51.811636153402858</v>
      </c>
      <c r="CG125" t="s">
        <v>89</v>
      </c>
      <c r="CH125" t="s">
        <v>91</v>
      </c>
      <c r="CI125">
        <v>0.2937014567060231</v>
      </c>
      <c r="CJ125">
        <v>12.952909038350709</v>
      </c>
      <c r="CK125">
        <v>2.2674555641241489E-2</v>
      </c>
      <c r="CL125">
        <v>0.43262571450560761</v>
      </c>
      <c r="CM125">
        <v>14</v>
      </c>
      <c r="CN125">
        <v>1.16954878019216</v>
      </c>
      <c r="CO125">
        <v>1.169548780192158</v>
      </c>
      <c r="CP125">
        <v>51.352537884606797</v>
      </c>
      <c r="CQ125">
        <v>50.437697327823628</v>
      </c>
      <c r="CR125">
        <v>12.564594283920741</v>
      </c>
      <c r="CS125">
        <v>12.564594283920741</v>
      </c>
      <c r="CT125">
        <v>1.7763568394002501E-15</v>
      </c>
      <c r="CU125">
        <v>1.413779704509443E-14</v>
      </c>
    </row>
    <row r="126" spans="1:99" x14ac:dyDescent="0.3">
      <c r="A126" t="s">
        <v>3204</v>
      </c>
      <c r="B126" t="s">
        <v>2527</v>
      </c>
      <c r="C126" t="s">
        <v>3377</v>
      </c>
      <c r="D126" t="s">
        <v>85</v>
      </c>
      <c r="E126">
        <v>0.17499999999999999</v>
      </c>
      <c r="F126">
        <v>0.4375</v>
      </c>
      <c r="G126">
        <v>2.2844775741933339E-2</v>
      </c>
      <c r="H126">
        <v>7</v>
      </c>
      <c r="I126">
        <v>112</v>
      </c>
      <c r="J126">
        <v>9</v>
      </c>
      <c r="K126">
        <v>12.78176032692676</v>
      </c>
      <c r="L126">
        <v>12.784232712045441</v>
      </c>
      <c r="M126">
        <v>12.564594283920741</v>
      </c>
      <c r="N126">
        <v>12.56065554276422</v>
      </c>
      <c r="O126">
        <v>12.564594283920741</v>
      </c>
      <c r="P126">
        <v>12.56065554276422</v>
      </c>
      <c r="Q126" s="1">
        <v>12.564594283920741</v>
      </c>
      <c r="S126">
        <v>3</v>
      </c>
      <c r="T126">
        <v>2.25</v>
      </c>
      <c r="U126">
        <v>0.5</v>
      </c>
      <c r="V126">
        <v>10.95</v>
      </c>
      <c r="W126">
        <v>0</v>
      </c>
      <c r="X126">
        <v>0</v>
      </c>
      <c r="Y126" t="s">
        <v>84</v>
      </c>
      <c r="AA126">
        <v>12</v>
      </c>
      <c r="AB126">
        <v>30</v>
      </c>
      <c r="AC126" t="s">
        <v>3205</v>
      </c>
      <c r="AD126" t="s">
        <v>87</v>
      </c>
      <c r="AE126" t="s">
        <v>87</v>
      </c>
      <c r="AF126" t="s">
        <v>88</v>
      </c>
      <c r="AG126" t="b">
        <v>0</v>
      </c>
      <c r="AH126">
        <v>0.17499999999999999</v>
      </c>
      <c r="AI126">
        <v>2.2774897373528169E-2</v>
      </c>
      <c r="AJ126">
        <v>4</v>
      </c>
      <c r="AL126">
        <v>12.609424331955911</v>
      </c>
      <c r="AM126">
        <v>12.838134471151699</v>
      </c>
      <c r="AN126">
        <v>12.609424331955911</v>
      </c>
      <c r="AO126">
        <v>12.609424331955911</v>
      </c>
      <c r="AP126">
        <v>0.29238719504804012</v>
      </c>
      <c r="AQ126">
        <v>0.29238719504803962</v>
      </c>
      <c r="AR126">
        <v>102.76501073288939</v>
      </c>
      <c r="AS126">
        <v>4425.7389828696523</v>
      </c>
      <c r="AT126">
        <v>0.29192815517702919</v>
      </c>
      <c r="AU126">
        <v>12.572351302744551</v>
      </c>
      <c r="AV126">
        <v>12.900994928264341</v>
      </c>
      <c r="AW126">
        <v>12.83835833639098</v>
      </c>
      <c r="AX126">
        <v>29.487988407461359</v>
      </c>
      <c r="AY126">
        <v>29.344819054607949</v>
      </c>
      <c r="AZ126">
        <v>0.29381371212486163</v>
      </c>
      <c r="BA126">
        <v>0.29238719504803962</v>
      </c>
      <c r="BB126">
        <v>1.1535632722063229</v>
      </c>
      <c r="BC126">
        <v>1.1535632722063229</v>
      </c>
      <c r="BD126" t="b">
        <v>0</v>
      </c>
      <c r="BE126" t="b">
        <v>0</v>
      </c>
      <c r="BH126">
        <v>102.7409757180357</v>
      </c>
      <c r="BI126">
        <v>4420.9396516373772</v>
      </c>
      <c r="BJ126">
        <v>0.29199644825578253</v>
      </c>
      <c r="BK126">
        <v>0.29199644825578253</v>
      </c>
      <c r="BL126">
        <v>0.29199644825578253</v>
      </c>
      <c r="BM126" t="s">
        <v>89</v>
      </c>
      <c r="BN126">
        <v>12.564594283920741</v>
      </c>
      <c r="BO126">
        <v>12.564594283920741</v>
      </c>
      <c r="BP126">
        <v>12.564594283920741</v>
      </c>
      <c r="BQ126" t="s">
        <v>89</v>
      </c>
      <c r="BR126">
        <v>12.78176032692677</v>
      </c>
      <c r="BS126">
        <v>12.78176032692677</v>
      </c>
      <c r="BT126">
        <v>12.78176032692677</v>
      </c>
      <c r="BU126" t="s">
        <v>89</v>
      </c>
      <c r="BV126">
        <v>2.2844775741933328E-2</v>
      </c>
      <c r="BW126">
        <v>44.688235963151207</v>
      </c>
      <c r="BX126">
        <v>2194.71258315866</v>
      </c>
      <c r="BY126">
        <v>0.6713176153280529</v>
      </c>
      <c r="BZ126">
        <v>0.6713176153280529</v>
      </c>
      <c r="CA126">
        <v>0.6713176153280529</v>
      </c>
      <c r="CB126" t="s">
        <v>89</v>
      </c>
      <c r="CC126" t="s">
        <v>90</v>
      </c>
      <c r="CD126">
        <v>29.60664923051592</v>
      </c>
      <c r="CE126">
        <v>29.60664923051592</v>
      </c>
      <c r="CF126">
        <v>29.60664923051592</v>
      </c>
      <c r="CG126" t="s">
        <v>89</v>
      </c>
      <c r="CH126" t="s">
        <v>91</v>
      </c>
      <c r="CI126">
        <v>0.29370145670602321</v>
      </c>
      <c r="CJ126">
        <v>12.952909038350709</v>
      </c>
      <c r="CK126">
        <v>2.26745556412415E-2</v>
      </c>
      <c r="CL126">
        <v>0.75709500038481337</v>
      </c>
      <c r="CM126">
        <v>14</v>
      </c>
      <c r="CN126">
        <v>0.66831358868123458</v>
      </c>
      <c r="CO126">
        <v>0.66831358868123325</v>
      </c>
      <c r="CP126">
        <v>29.34430736263246</v>
      </c>
      <c r="CQ126">
        <v>28.821541330184932</v>
      </c>
      <c r="CR126">
        <v>12.564594283920741</v>
      </c>
      <c r="CS126">
        <v>12.564594283920741</v>
      </c>
      <c r="CT126">
        <v>1.7763568394002501E-15</v>
      </c>
      <c r="CU126">
        <v>1.413779704509443E-14</v>
      </c>
    </row>
    <row r="127" spans="1:99" x14ac:dyDescent="0.3">
      <c r="A127" t="s">
        <v>3206</v>
      </c>
      <c r="B127" t="s">
        <v>2527</v>
      </c>
      <c r="C127" t="s">
        <v>3377</v>
      </c>
      <c r="D127" t="s">
        <v>85</v>
      </c>
      <c r="E127">
        <v>0.17499999999999999</v>
      </c>
      <c r="F127">
        <v>0.8125</v>
      </c>
      <c r="G127">
        <v>2.2844775741933339E-2</v>
      </c>
      <c r="H127">
        <v>7</v>
      </c>
      <c r="I127">
        <v>112</v>
      </c>
      <c r="J127">
        <v>9</v>
      </c>
      <c r="K127">
        <v>12.78176032692676</v>
      </c>
      <c r="L127">
        <v>12.784232712045441</v>
      </c>
      <c r="M127">
        <v>12.564594283920741</v>
      </c>
      <c r="N127">
        <v>12.56065554276422</v>
      </c>
      <c r="O127">
        <v>12.564594283920741</v>
      </c>
      <c r="P127">
        <v>12.56065554276422</v>
      </c>
      <c r="Q127" s="1">
        <v>12.564594283920741</v>
      </c>
      <c r="S127">
        <v>3</v>
      </c>
      <c r="T127">
        <v>2.25</v>
      </c>
      <c r="U127">
        <v>0.5</v>
      </c>
      <c r="V127">
        <v>10.95</v>
      </c>
      <c r="W127">
        <v>0</v>
      </c>
      <c r="X127">
        <v>0</v>
      </c>
      <c r="Y127" t="s">
        <v>84</v>
      </c>
      <c r="AA127">
        <v>12</v>
      </c>
      <c r="AB127">
        <v>30</v>
      </c>
      <c r="AC127" t="s">
        <v>3207</v>
      </c>
      <c r="AD127" t="s">
        <v>87</v>
      </c>
      <c r="AE127" t="s">
        <v>87</v>
      </c>
      <c r="AF127" t="s">
        <v>88</v>
      </c>
      <c r="AG127" t="b">
        <v>0</v>
      </c>
      <c r="AH127">
        <v>0.17499999999999999</v>
      </c>
      <c r="AI127">
        <v>2.2774897373528169E-2</v>
      </c>
      <c r="AJ127">
        <v>4</v>
      </c>
      <c r="AL127">
        <v>12.609424331955911</v>
      </c>
      <c r="AM127">
        <v>12.838134471151699</v>
      </c>
      <c r="AN127">
        <v>12.609424331955911</v>
      </c>
      <c r="AO127">
        <v>12.609424331955911</v>
      </c>
      <c r="AP127">
        <v>0.29238719504804012</v>
      </c>
      <c r="AQ127">
        <v>0.29238719504803962</v>
      </c>
      <c r="AR127">
        <v>102.76501073288939</v>
      </c>
      <c r="AS127">
        <v>4425.7389828696523</v>
      </c>
      <c r="AT127">
        <v>0.29192815517702919</v>
      </c>
      <c r="AU127">
        <v>12.572351302744551</v>
      </c>
      <c r="AV127">
        <v>12.900994928264341</v>
      </c>
      <c r="AW127">
        <v>12.83835833639098</v>
      </c>
      <c r="AX127">
        <v>15.87814760401764</v>
      </c>
      <c r="AY127">
        <v>15.801056414019669</v>
      </c>
      <c r="AZ127">
        <v>0.2938137121248614</v>
      </c>
      <c r="BA127">
        <v>0.29238719504803962</v>
      </c>
      <c r="BB127">
        <v>2.142331791240315</v>
      </c>
      <c r="BC127">
        <v>2.142331791240315</v>
      </c>
      <c r="BD127" t="b">
        <v>0</v>
      </c>
      <c r="BE127" t="b">
        <v>0</v>
      </c>
      <c r="BH127">
        <v>102.7409757180357</v>
      </c>
      <c r="BI127">
        <v>4420.9396516373772</v>
      </c>
      <c r="BJ127">
        <v>0.29199644825578253</v>
      </c>
      <c r="BK127">
        <v>0.29199644825578253</v>
      </c>
      <c r="BL127">
        <v>0.29199644825578253</v>
      </c>
      <c r="BM127" t="s">
        <v>89</v>
      </c>
      <c r="BN127">
        <v>12.564594283920741</v>
      </c>
      <c r="BO127">
        <v>12.564594283920741</v>
      </c>
      <c r="BP127">
        <v>12.564594283920741</v>
      </c>
      <c r="BQ127" t="s">
        <v>89</v>
      </c>
      <c r="BR127">
        <v>12.78176032692677</v>
      </c>
      <c r="BS127">
        <v>12.78176032692677</v>
      </c>
      <c r="BT127">
        <v>12.78176032692677</v>
      </c>
      <c r="BU127" t="s">
        <v>89</v>
      </c>
      <c r="BV127">
        <v>2.2844775741933328E-2</v>
      </c>
      <c r="BW127">
        <v>82.992438217280878</v>
      </c>
      <c r="BX127">
        <v>4075.8947972946571</v>
      </c>
      <c r="BY127">
        <v>0.36147871594587427</v>
      </c>
      <c r="BZ127">
        <v>0.36147871594587427</v>
      </c>
      <c r="CA127">
        <v>0.36147871594587427</v>
      </c>
      <c r="CB127" t="s">
        <v>89</v>
      </c>
      <c r="CC127" t="s">
        <v>90</v>
      </c>
      <c r="CD127">
        <v>15.94204189335472</v>
      </c>
      <c r="CE127">
        <v>15.94204189335472</v>
      </c>
      <c r="CF127">
        <v>15.94204189335472</v>
      </c>
      <c r="CG127" t="s">
        <v>89</v>
      </c>
      <c r="CH127" t="s">
        <v>91</v>
      </c>
      <c r="CI127">
        <v>0.29370145670602288</v>
      </c>
      <c r="CJ127">
        <v>12.952909038350709</v>
      </c>
      <c r="CK127">
        <v>2.2674555641241489E-2</v>
      </c>
      <c r="CL127">
        <v>1.406033572143226</v>
      </c>
      <c r="CM127">
        <v>14</v>
      </c>
      <c r="CN127">
        <v>0.35986116313604938</v>
      </c>
      <c r="CO127">
        <v>0.35986116313604871</v>
      </c>
      <c r="CP127">
        <v>15.800780887571319</v>
      </c>
      <c r="CQ127">
        <v>15.519291485484191</v>
      </c>
      <c r="CR127">
        <v>12.564594283920741</v>
      </c>
      <c r="CS127">
        <v>12.564594283920741</v>
      </c>
      <c r="CT127">
        <v>1.7763568394002501E-15</v>
      </c>
      <c r="CU127">
        <v>1.413779704509443E-14</v>
      </c>
    </row>
    <row r="128" spans="1:99" x14ac:dyDescent="0.3">
      <c r="A128" t="s">
        <v>3208</v>
      </c>
      <c r="B128" t="s">
        <v>2527</v>
      </c>
      <c r="C128" t="s">
        <v>3377</v>
      </c>
      <c r="D128" t="s">
        <v>109</v>
      </c>
      <c r="E128">
        <v>2.5000000000000001E-2</v>
      </c>
      <c r="F128">
        <v>0.25</v>
      </c>
      <c r="G128">
        <v>2.2844775741933339E-2</v>
      </c>
      <c r="H128">
        <v>7</v>
      </c>
      <c r="I128">
        <v>112</v>
      </c>
      <c r="J128">
        <v>9</v>
      </c>
      <c r="K128">
        <v>12.78176032692676</v>
      </c>
      <c r="L128">
        <v>12.784232712045441</v>
      </c>
      <c r="M128">
        <v>12.564594283920741</v>
      </c>
      <c r="N128">
        <v>12.560655542764209</v>
      </c>
      <c r="O128">
        <v>12.564594283920741</v>
      </c>
      <c r="P128">
        <v>12.560655542764209</v>
      </c>
      <c r="Q128" s="1">
        <v>12.564594283920741</v>
      </c>
      <c r="S128">
        <v>3</v>
      </c>
      <c r="T128">
        <v>2.25</v>
      </c>
      <c r="U128">
        <v>0.5</v>
      </c>
      <c r="V128">
        <v>10.95</v>
      </c>
      <c r="W128">
        <v>0</v>
      </c>
      <c r="X128">
        <v>0</v>
      </c>
      <c r="Y128" t="s">
        <v>84</v>
      </c>
      <c r="AA128">
        <v>12</v>
      </c>
      <c r="AB128">
        <v>90</v>
      </c>
      <c r="AC128" t="s">
        <v>3209</v>
      </c>
      <c r="AD128" t="s">
        <v>87</v>
      </c>
      <c r="AE128" t="s">
        <v>87</v>
      </c>
      <c r="AF128" t="s">
        <v>111</v>
      </c>
      <c r="AG128" t="b">
        <v>0</v>
      </c>
      <c r="AH128">
        <v>2.5000000000000001E-2</v>
      </c>
      <c r="AI128">
        <v>2.2774897373528169E-2</v>
      </c>
      <c r="AJ128">
        <v>4</v>
      </c>
      <c r="AL128">
        <v>12.609424331955911</v>
      </c>
      <c r="AM128">
        <v>12.838134471151699</v>
      </c>
      <c r="AN128">
        <v>12.609424331955911</v>
      </c>
      <c r="AO128">
        <v>12.609424331955911</v>
      </c>
      <c r="AP128">
        <v>0.29238719504804012</v>
      </c>
      <c r="AQ128">
        <v>0.29238719504803962</v>
      </c>
      <c r="AR128">
        <v>308.29503219866808</v>
      </c>
      <c r="AS128">
        <v>13277.21694860897</v>
      </c>
      <c r="AT128">
        <v>0.29192815517702919</v>
      </c>
      <c r="AU128">
        <v>12.572351302744559</v>
      </c>
      <c r="AV128">
        <v>4.6004359767064429</v>
      </c>
      <c r="AW128">
        <v>6.9079422118557083</v>
      </c>
      <c r="AX128">
        <v>18.401743906825772</v>
      </c>
      <c r="AY128">
        <v>27.63176884742283</v>
      </c>
      <c r="AZ128">
        <v>0.2626306276488507</v>
      </c>
      <c r="BA128">
        <v>0.29238719504803962</v>
      </c>
      <c r="BB128">
        <v>1.4271624604490429</v>
      </c>
      <c r="BC128">
        <v>1.4271624604490429</v>
      </c>
      <c r="BD128" t="b">
        <v>1</v>
      </c>
      <c r="BE128" t="b">
        <v>1</v>
      </c>
      <c r="BH128">
        <v>308.22292715410691</v>
      </c>
      <c r="BI128">
        <v>13262.818954912131</v>
      </c>
      <c r="BJ128">
        <v>0.29199644825578258</v>
      </c>
      <c r="BK128">
        <v>0.29199644825578258</v>
      </c>
      <c r="BL128">
        <v>0.29199644825578258</v>
      </c>
      <c r="BM128" t="s">
        <v>89</v>
      </c>
      <c r="BN128">
        <v>12.564594283920741</v>
      </c>
      <c r="BO128">
        <v>12.564594283920741</v>
      </c>
      <c r="BP128">
        <v>12.564594283920741</v>
      </c>
      <c r="BQ128" t="s">
        <v>89</v>
      </c>
      <c r="BR128">
        <v>12.78176032692677</v>
      </c>
      <c r="BS128">
        <v>12.78176032692677</v>
      </c>
      <c r="BT128">
        <v>12.78176032692677</v>
      </c>
      <c r="BU128" t="s">
        <v>89</v>
      </c>
      <c r="BV128">
        <v>2.2844775741933339E-2</v>
      </c>
      <c r="BW128">
        <v>83.238277044635993</v>
      </c>
      <c r="BX128">
        <v>8112.4235012523786</v>
      </c>
      <c r="BY128">
        <v>1.081233336338018</v>
      </c>
      <c r="BZ128">
        <v>1.081233336338018</v>
      </c>
      <c r="CA128">
        <v>1.081233336338018</v>
      </c>
      <c r="CB128" t="s">
        <v>89</v>
      </c>
      <c r="CC128" t="s">
        <v>90</v>
      </c>
      <c r="CD128">
        <v>83.84544600797021</v>
      </c>
      <c r="CE128">
        <v>83.84544600797021</v>
      </c>
      <c r="CF128">
        <v>83.84544600797021</v>
      </c>
      <c r="CG128" t="s">
        <v>89</v>
      </c>
      <c r="CH128" t="s">
        <v>91</v>
      </c>
      <c r="CI128">
        <v>0.27030833408450439</v>
      </c>
      <c r="CJ128">
        <v>20.961361501992549</v>
      </c>
      <c r="CK128">
        <v>1.2895552326541829E-2</v>
      </c>
      <c r="CL128">
        <v>0.67548972440416122</v>
      </c>
      <c r="CM128">
        <v>42</v>
      </c>
      <c r="CN128">
        <v>1.16954878019216</v>
      </c>
      <c r="CO128">
        <v>1.169548780192158</v>
      </c>
      <c r="CP128">
        <v>51.352537884606797</v>
      </c>
      <c r="CQ128">
        <v>50.437697327823628</v>
      </c>
      <c r="CR128">
        <v>12.564594283920741</v>
      </c>
      <c r="CS128">
        <v>12.564594283920741</v>
      </c>
      <c r="CT128">
        <v>1.7763568394002501E-15</v>
      </c>
      <c r="CU128">
        <v>-1.413779704509443E-14</v>
      </c>
    </row>
    <row r="129" spans="1:99" x14ac:dyDescent="0.3">
      <c r="A129" t="s">
        <v>3210</v>
      </c>
      <c r="B129" t="s">
        <v>2527</v>
      </c>
      <c r="C129" t="s">
        <v>3377</v>
      </c>
      <c r="D129" t="s">
        <v>109</v>
      </c>
      <c r="E129">
        <v>2.5000000000000001E-2</v>
      </c>
      <c r="F129">
        <v>0.4375</v>
      </c>
      <c r="G129">
        <v>2.2844775741933339E-2</v>
      </c>
      <c r="H129">
        <v>7</v>
      </c>
      <c r="I129">
        <v>112</v>
      </c>
      <c r="J129">
        <v>9</v>
      </c>
      <c r="K129">
        <v>12.78176032692676</v>
      </c>
      <c r="L129">
        <v>12.784232712045441</v>
      </c>
      <c r="M129">
        <v>12.564594283920741</v>
      </c>
      <c r="N129">
        <v>12.560655542764209</v>
      </c>
      <c r="O129">
        <v>12.564594283920741</v>
      </c>
      <c r="P129">
        <v>12.560655542764209</v>
      </c>
      <c r="Q129" s="1">
        <v>12.564594283920741</v>
      </c>
      <c r="S129">
        <v>3</v>
      </c>
      <c r="T129">
        <v>2.25</v>
      </c>
      <c r="U129">
        <v>0.5</v>
      </c>
      <c r="V129">
        <v>10.95</v>
      </c>
      <c r="W129">
        <v>0</v>
      </c>
      <c r="X129">
        <v>0</v>
      </c>
      <c r="Y129" t="s">
        <v>84</v>
      </c>
      <c r="AA129">
        <v>12</v>
      </c>
      <c r="AB129">
        <v>90</v>
      </c>
      <c r="AC129" t="s">
        <v>3211</v>
      </c>
      <c r="AD129" t="s">
        <v>87</v>
      </c>
      <c r="AE129" t="s">
        <v>87</v>
      </c>
      <c r="AF129" t="s">
        <v>111</v>
      </c>
      <c r="AG129" t="b">
        <v>0</v>
      </c>
      <c r="AH129">
        <v>2.5000000000000001E-2</v>
      </c>
      <c r="AI129">
        <v>2.2774897373528169E-2</v>
      </c>
      <c r="AJ129">
        <v>4</v>
      </c>
      <c r="AL129">
        <v>12.609424331955911</v>
      </c>
      <c r="AM129">
        <v>12.838134471151699</v>
      </c>
      <c r="AN129">
        <v>12.609424331955911</v>
      </c>
      <c r="AO129">
        <v>12.609424331955911</v>
      </c>
      <c r="AP129">
        <v>0.29238719504804012</v>
      </c>
      <c r="AQ129">
        <v>0.29238719504803962</v>
      </c>
      <c r="AR129">
        <v>308.29503219866808</v>
      </c>
      <c r="AS129">
        <v>13277.21694860897</v>
      </c>
      <c r="AT129">
        <v>0.29192815517702919</v>
      </c>
      <c r="AU129">
        <v>12.572351302744559</v>
      </c>
      <c r="AV129">
        <v>4.6004359767064429</v>
      </c>
      <c r="AW129">
        <v>6.9079422118557012</v>
      </c>
      <c r="AX129">
        <v>10.51528223247187</v>
      </c>
      <c r="AY129">
        <v>15.78958219852732</v>
      </c>
      <c r="AZ129">
        <v>0.26263062764885081</v>
      </c>
      <c r="BA129">
        <v>0.29238719504803962</v>
      </c>
      <c r="BB129">
        <v>2.497534305785825</v>
      </c>
      <c r="BC129">
        <v>2.497534305785825</v>
      </c>
      <c r="BD129" t="b">
        <v>1</v>
      </c>
      <c r="BE129" t="b">
        <v>1</v>
      </c>
      <c r="BH129">
        <v>308.22292715410691</v>
      </c>
      <c r="BI129">
        <v>13262.818954912131</v>
      </c>
      <c r="BJ129">
        <v>0.29199644825578258</v>
      </c>
      <c r="BK129">
        <v>0.29199644825578258</v>
      </c>
      <c r="BL129">
        <v>0.29199644825578258</v>
      </c>
      <c r="BM129" t="s">
        <v>89</v>
      </c>
      <c r="BN129">
        <v>12.564594283920741</v>
      </c>
      <c r="BO129">
        <v>12.564594283920741</v>
      </c>
      <c r="BP129">
        <v>12.564594283920741</v>
      </c>
      <c r="BQ129" t="s">
        <v>89</v>
      </c>
      <c r="BR129">
        <v>12.78176032692677</v>
      </c>
      <c r="BS129">
        <v>12.78176032692677</v>
      </c>
      <c r="BT129">
        <v>12.78176032692677</v>
      </c>
      <c r="BU129" t="s">
        <v>89</v>
      </c>
      <c r="BV129">
        <v>2.2844775741933339E-2</v>
      </c>
      <c r="BW129">
        <v>145.66698482811299</v>
      </c>
      <c r="BX129">
        <v>14196.741127191681</v>
      </c>
      <c r="BY129">
        <v>0.61784762076458122</v>
      </c>
      <c r="BZ129">
        <v>0.61784762076458122</v>
      </c>
      <c r="CA129">
        <v>0.61784762076458122</v>
      </c>
      <c r="CB129" t="s">
        <v>89</v>
      </c>
      <c r="CC129" t="s">
        <v>90</v>
      </c>
      <c r="CD129">
        <v>47.911683433125859</v>
      </c>
      <c r="CE129">
        <v>47.911683433125859</v>
      </c>
      <c r="CF129">
        <v>47.911683433125859</v>
      </c>
      <c r="CG129" t="s">
        <v>89</v>
      </c>
      <c r="CH129" t="s">
        <v>91</v>
      </c>
      <c r="CI129">
        <v>0.27030833408450428</v>
      </c>
      <c r="CJ129">
        <v>20.96136150199256</v>
      </c>
      <c r="CK129">
        <v>1.2895552326541821E-2</v>
      </c>
      <c r="CL129">
        <v>1.1821070177072821</v>
      </c>
      <c r="CM129">
        <v>42</v>
      </c>
      <c r="CN129">
        <v>0.66831358868123458</v>
      </c>
      <c r="CO129">
        <v>0.66831358868123325</v>
      </c>
      <c r="CP129">
        <v>29.34430736263246</v>
      </c>
      <c r="CQ129">
        <v>28.821541330184932</v>
      </c>
      <c r="CR129">
        <v>12.564594283920741</v>
      </c>
      <c r="CS129">
        <v>12.564594283920741</v>
      </c>
      <c r="CT129">
        <v>1.7763568394002501E-15</v>
      </c>
      <c r="CU129">
        <v>-1.413779704509443E-14</v>
      </c>
    </row>
    <row r="130" spans="1:99" x14ac:dyDescent="0.3">
      <c r="A130" t="s">
        <v>3212</v>
      </c>
      <c r="B130" t="s">
        <v>2527</v>
      </c>
      <c r="C130" t="s">
        <v>3377</v>
      </c>
      <c r="D130" t="s">
        <v>109</v>
      </c>
      <c r="E130">
        <v>2.5000000000000001E-2</v>
      </c>
      <c r="F130">
        <v>0.8125</v>
      </c>
      <c r="G130">
        <v>2.2844775741933339E-2</v>
      </c>
      <c r="H130">
        <v>7</v>
      </c>
      <c r="I130">
        <v>112</v>
      </c>
      <c r="J130">
        <v>9</v>
      </c>
      <c r="K130">
        <v>12.78176032692676</v>
      </c>
      <c r="L130">
        <v>12.784232712045441</v>
      </c>
      <c r="M130">
        <v>12.564594283920741</v>
      </c>
      <c r="N130">
        <v>12.560655542764209</v>
      </c>
      <c r="O130">
        <v>12.564594283920741</v>
      </c>
      <c r="P130">
        <v>12.560655542764209</v>
      </c>
      <c r="Q130" s="1">
        <v>12.564594283920741</v>
      </c>
      <c r="S130">
        <v>3</v>
      </c>
      <c r="T130">
        <v>2.25</v>
      </c>
      <c r="U130">
        <v>0.5</v>
      </c>
      <c r="V130">
        <v>10.95</v>
      </c>
      <c r="W130">
        <v>0</v>
      </c>
      <c r="X130">
        <v>0</v>
      </c>
      <c r="Y130" t="s">
        <v>84</v>
      </c>
      <c r="AA130">
        <v>12</v>
      </c>
      <c r="AB130">
        <v>90</v>
      </c>
      <c r="AC130" t="s">
        <v>3213</v>
      </c>
      <c r="AD130" t="s">
        <v>87</v>
      </c>
      <c r="AE130" t="s">
        <v>87</v>
      </c>
      <c r="AF130" t="s">
        <v>111</v>
      </c>
      <c r="AG130" t="b">
        <v>0</v>
      </c>
      <c r="AH130">
        <v>2.5000000000000001E-2</v>
      </c>
      <c r="AI130">
        <v>2.2774897373528169E-2</v>
      </c>
      <c r="AJ130">
        <v>4</v>
      </c>
      <c r="AL130">
        <v>12.609424331955911</v>
      </c>
      <c r="AM130">
        <v>12.838134471151699</v>
      </c>
      <c r="AN130">
        <v>12.609424331955911</v>
      </c>
      <c r="AO130">
        <v>12.609424331955911</v>
      </c>
      <c r="AP130">
        <v>0.29238719504804012</v>
      </c>
      <c r="AQ130">
        <v>0.29238719504803962</v>
      </c>
      <c r="AR130">
        <v>308.29503219866808</v>
      </c>
      <c r="AS130">
        <v>13277.21694860897</v>
      </c>
      <c r="AT130">
        <v>0.29192815517702919</v>
      </c>
      <c r="AU130">
        <v>12.572351302744559</v>
      </c>
      <c r="AV130">
        <v>4.6004359767064429</v>
      </c>
      <c r="AW130">
        <v>6.9079422118556977</v>
      </c>
      <c r="AX130">
        <v>5.6620750482540831</v>
      </c>
      <c r="AY130">
        <v>8.5020827222839355</v>
      </c>
      <c r="AZ130">
        <v>0.26263062764885081</v>
      </c>
      <c r="BA130">
        <v>0.29238719504803962</v>
      </c>
      <c r="BB130">
        <v>4.6382779964593874</v>
      </c>
      <c r="BC130">
        <v>4.6382779964593874</v>
      </c>
      <c r="BD130" t="b">
        <v>1</v>
      </c>
      <c r="BE130" t="b">
        <v>1</v>
      </c>
      <c r="BH130">
        <v>308.22292715410691</v>
      </c>
      <c r="BI130">
        <v>13262.818954912131</v>
      </c>
      <c r="BJ130">
        <v>0.29199644825578258</v>
      </c>
      <c r="BK130">
        <v>0.29199644825578258</v>
      </c>
      <c r="BL130">
        <v>0.29199644825578258</v>
      </c>
      <c r="BM130" t="s">
        <v>89</v>
      </c>
      <c r="BN130">
        <v>12.564594283920741</v>
      </c>
      <c r="BO130">
        <v>12.564594283920741</v>
      </c>
      <c r="BP130">
        <v>12.564594283920741</v>
      </c>
      <c r="BQ130" t="s">
        <v>89</v>
      </c>
      <c r="BR130">
        <v>12.78176032692677</v>
      </c>
      <c r="BS130">
        <v>12.78176032692677</v>
      </c>
      <c r="BT130">
        <v>12.78176032692677</v>
      </c>
      <c r="BU130" t="s">
        <v>89</v>
      </c>
      <c r="BV130">
        <v>2.2844775741933339E-2</v>
      </c>
      <c r="BW130">
        <v>270.52440039506712</v>
      </c>
      <c r="BX130">
        <v>26365.37637907024</v>
      </c>
      <c r="BY130">
        <v>0.33268718041169759</v>
      </c>
      <c r="BZ130">
        <v>0.33268718041169759</v>
      </c>
      <c r="CA130">
        <v>0.33268718041169759</v>
      </c>
      <c r="CB130" t="s">
        <v>89</v>
      </c>
      <c r="CC130" t="s">
        <v>90</v>
      </c>
      <c r="CD130">
        <v>25.79859877168316</v>
      </c>
      <c r="CE130">
        <v>25.79859877168316</v>
      </c>
      <c r="CF130">
        <v>25.79859877168316</v>
      </c>
      <c r="CG130" t="s">
        <v>89</v>
      </c>
      <c r="CH130" t="s">
        <v>91</v>
      </c>
      <c r="CI130">
        <v>0.27030833408450428</v>
      </c>
      <c r="CJ130">
        <v>20.96136150199257</v>
      </c>
      <c r="CK130">
        <v>1.2895552326541821E-2</v>
      </c>
      <c r="CL130">
        <v>2.1953416043135241</v>
      </c>
      <c r="CM130">
        <v>42</v>
      </c>
      <c r="CN130">
        <v>0.35986116313604938</v>
      </c>
      <c r="CO130">
        <v>0.35986116313604871</v>
      </c>
      <c r="CP130">
        <v>15.800780887571319</v>
      </c>
      <c r="CQ130">
        <v>15.519291485484191</v>
      </c>
      <c r="CR130">
        <v>12.564594283920741</v>
      </c>
      <c r="CS130">
        <v>12.564594283920741</v>
      </c>
      <c r="CT130">
        <v>1.7763568394002501E-15</v>
      </c>
      <c r="CU130">
        <v>-1.413779704509443E-14</v>
      </c>
    </row>
    <row r="131" spans="1:99" x14ac:dyDescent="0.3">
      <c r="A131" t="s">
        <v>3214</v>
      </c>
      <c r="B131" t="s">
        <v>2527</v>
      </c>
      <c r="C131" t="s">
        <v>3377</v>
      </c>
      <c r="D131" t="s">
        <v>109</v>
      </c>
      <c r="E131">
        <v>0.1</v>
      </c>
      <c r="F131">
        <v>0.25</v>
      </c>
      <c r="G131">
        <v>2.2844775741933339E-2</v>
      </c>
      <c r="H131">
        <v>7</v>
      </c>
      <c r="I131">
        <v>112</v>
      </c>
      <c r="J131">
        <v>9</v>
      </c>
      <c r="K131">
        <v>12.78176032692676</v>
      </c>
      <c r="L131">
        <v>12.784232712045441</v>
      </c>
      <c r="M131">
        <v>12.564594283920741</v>
      </c>
      <c r="N131">
        <v>12.560655542764209</v>
      </c>
      <c r="O131">
        <v>12.564594283920741</v>
      </c>
      <c r="P131">
        <v>12.560655542764209</v>
      </c>
      <c r="Q131" s="1">
        <v>12.564594283920741</v>
      </c>
      <c r="S131">
        <v>3</v>
      </c>
      <c r="T131">
        <v>2.25</v>
      </c>
      <c r="U131">
        <v>0.5</v>
      </c>
      <c r="V131">
        <v>10.95</v>
      </c>
      <c r="W131">
        <v>0</v>
      </c>
      <c r="X131">
        <v>0</v>
      </c>
      <c r="Y131" t="s">
        <v>84</v>
      </c>
      <c r="AA131">
        <v>12</v>
      </c>
      <c r="AB131">
        <v>90</v>
      </c>
      <c r="AC131" t="s">
        <v>3215</v>
      </c>
      <c r="AD131" t="s">
        <v>87</v>
      </c>
      <c r="AE131" t="s">
        <v>87</v>
      </c>
      <c r="AF131" t="s">
        <v>111</v>
      </c>
      <c r="AG131" t="b">
        <v>0</v>
      </c>
      <c r="AH131">
        <v>0.1</v>
      </c>
      <c r="AI131">
        <v>2.2774897373528169E-2</v>
      </c>
      <c r="AJ131">
        <v>4</v>
      </c>
      <c r="AL131">
        <v>12.609424331955911</v>
      </c>
      <c r="AM131">
        <v>12.838134471151699</v>
      </c>
      <c r="AN131">
        <v>12.609424331955911</v>
      </c>
      <c r="AO131">
        <v>12.609424331955911</v>
      </c>
      <c r="AP131">
        <v>0.29238719504804012</v>
      </c>
      <c r="AQ131">
        <v>0.29238719504803962</v>
      </c>
      <c r="AR131">
        <v>308.29503219866808</v>
      </c>
      <c r="AS131">
        <v>13277.21694860897</v>
      </c>
      <c r="AT131">
        <v>0.29192815517702919</v>
      </c>
      <c r="AU131">
        <v>12.572351302744559</v>
      </c>
      <c r="AV131">
        <v>12.94550023955837</v>
      </c>
      <c r="AW131">
        <v>12.887797176138969</v>
      </c>
      <c r="AX131">
        <v>51.782000958233482</v>
      </c>
      <c r="AY131">
        <v>51.551188704555898</v>
      </c>
      <c r="AZ131">
        <v>0.29369631224070558</v>
      </c>
      <c r="BA131">
        <v>0.29238719504803962</v>
      </c>
      <c r="BB131">
        <v>2.206100802320401</v>
      </c>
      <c r="BC131">
        <v>2.206100802320401</v>
      </c>
      <c r="BD131" t="b">
        <v>0</v>
      </c>
      <c r="BE131" t="b">
        <v>0</v>
      </c>
      <c r="BH131">
        <v>308.22292715410691</v>
      </c>
      <c r="BI131">
        <v>13262.818954912131</v>
      </c>
      <c r="BJ131">
        <v>0.29199644825578258</v>
      </c>
      <c r="BK131">
        <v>0.29199644825578258</v>
      </c>
      <c r="BL131">
        <v>0.29199644825578258</v>
      </c>
      <c r="BM131" t="s">
        <v>89</v>
      </c>
      <c r="BN131">
        <v>12.564594283920741</v>
      </c>
      <c r="BO131">
        <v>12.564594283920741</v>
      </c>
      <c r="BP131">
        <v>12.564594283920741</v>
      </c>
      <c r="BQ131" t="s">
        <v>89</v>
      </c>
      <c r="BR131">
        <v>12.78176032692677</v>
      </c>
      <c r="BS131">
        <v>12.78176032692677</v>
      </c>
      <c r="BT131">
        <v>12.78176032692677</v>
      </c>
      <c r="BU131" t="s">
        <v>89</v>
      </c>
      <c r="BV131">
        <v>2.2844775741933339E-2</v>
      </c>
      <c r="BW131">
        <v>76.609746402125808</v>
      </c>
      <c r="BX131">
        <v>4094.8646519623471</v>
      </c>
      <c r="BY131">
        <v>1.1747852489628221</v>
      </c>
      <c r="BZ131">
        <v>1.1747852489628221</v>
      </c>
      <c r="CA131">
        <v>1.1747852489628221</v>
      </c>
      <c r="CB131" t="s">
        <v>89</v>
      </c>
      <c r="CC131" t="s">
        <v>90</v>
      </c>
      <c r="CD131">
        <v>52.02816718791496</v>
      </c>
      <c r="CE131">
        <v>52.02816718791496</v>
      </c>
      <c r="CF131">
        <v>52.02816718791496</v>
      </c>
      <c r="CG131" t="s">
        <v>89</v>
      </c>
      <c r="CH131" t="s">
        <v>91</v>
      </c>
      <c r="CI131">
        <v>0.29369631224070541</v>
      </c>
      <c r="CJ131">
        <v>13.00704179697874</v>
      </c>
      <c r="CK131">
        <v>2.2579793070929079E-2</v>
      </c>
      <c r="CL131">
        <v>1.129042544232097</v>
      </c>
      <c r="CM131">
        <v>21</v>
      </c>
      <c r="CN131">
        <v>1.16954878019216</v>
      </c>
      <c r="CO131">
        <v>1.169548780192158</v>
      </c>
      <c r="CP131">
        <v>51.352537884606797</v>
      </c>
      <c r="CQ131">
        <v>50.437697327823628</v>
      </c>
      <c r="CR131">
        <v>12.564594283920741</v>
      </c>
      <c r="CS131">
        <v>12.564594283920741</v>
      </c>
      <c r="CT131">
        <v>1.7763568394002501E-15</v>
      </c>
      <c r="CU131">
        <v>-1.413779704509443E-14</v>
      </c>
    </row>
    <row r="132" spans="1:99" x14ac:dyDescent="0.3">
      <c r="A132" t="s">
        <v>3216</v>
      </c>
      <c r="B132" t="s">
        <v>2527</v>
      </c>
      <c r="C132" t="s">
        <v>3377</v>
      </c>
      <c r="D132" t="s">
        <v>109</v>
      </c>
      <c r="E132">
        <v>0.1</v>
      </c>
      <c r="F132">
        <v>0.4375</v>
      </c>
      <c r="G132">
        <v>2.2844775741933339E-2</v>
      </c>
      <c r="H132">
        <v>7</v>
      </c>
      <c r="I132">
        <v>112</v>
      </c>
      <c r="J132">
        <v>9</v>
      </c>
      <c r="K132">
        <v>12.78176032692676</v>
      </c>
      <c r="L132">
        <v>12.784232712045441</v>
      </c>
      <c r="M132">
        <v>12.564594283920741</v>
      </c>
      <c r="N132">
        <v>12.560655542764209</v>
      </c>
      <c r="O132">
        <v>12.564594283920741</v>
      </c>
      <c r="P132">
        <v>12.560655542764209</v>
      </c>
      <c r="Q132" s="1">
        <v>12.564594283920741</v>
      </c>
      <c r="S132">
        <v>3</v>
      </c>
      <c r="T132">
        <v>2.25</v>
      </c>
      <c r="U132">
        <v>0.5</v>
      </c>
      <c r="V132">
        <v>10.95</v>
      </c>
      <c r="W132">
        <v>0</v>
      </c>
      <c r="X132">
        <v>0</v>
      </c>
      <c r="Y132" t="s">
        <v>84</v>
      </c>
      <c r="AA132">
        <v>12</v>
      </c>
      <c r="AB132">
        <v>90</v>
      </c>
      <c r="AC132" t="s">
        <v>3217</v>
      </c>
      <c r="AD132" t="s">
        <v>87</v>
      </c>
      <c r="AE132" t="s">
        <v>87</v>
      </c>
      <c r="AF132" t="s">
        <v>111</v>
      </c>
      <c r="AG132" t="b">
        <v>0</v>
      </c>
      <c r="AH132">
        <v>0.1</v>
      </c>
      <c r="AI132">
        <v>2.2774897373528169E-2</v>
      </c>
      <c r="AJ132">
        <v>4</v>
      </c>
      <c r="AL132">
        <v>12.609424331955911</v>
      </c>
      <c r="AM132">
        <v>12.838134471151699</v>
      </c>
      <c r="AN132">
        <v>12.609424331955911</v>
      </c>
      <c r="AO132">
        <v>12.609424331955911</v>
      </c>
      <c r="AP132">
        <v>0.29238719504804012</v>
      </c>
      <c r="AQ132">
        <v>0.29238719504803962</v>
      </c>
      <c r="AR132">
        <v>308.29503219866808</v>
      </c>
      <c r="AS132">
        <v>13277.21694860897</v>
      </c>
      <c r="AT132">
        <v>0.29192815517702919</v>
      </c>
      <c r="AU132">
        <v>12.572351302744559</v>
      </c>
      <c r="AV132">
        <v>12.945500239558379</v>
      </c>
      <c r="AW132">
        <v>12.88779717613898</v>
      </c>
      <c r="AX132">
        <v>29.58971483327629</v>
      </c>
      <c r="AY132">
        <v>29.457822116889101</v>
      </c>
      <c r="AZ132">
        <v>0.29369631224070553</v>
      </c>
      <c r="BA132">
        <v>0.29238719504803962</v>
      </c>
      <c r="BB132">
        <v>3.8606764040606958</v>
      </c>
      <c r="BC132">
        <v>3.8606764040606958</v>
      </c>
      <c r="BD132" t="b">
        <v>0</v>
      </c>
      <c r="BE132" t="b">
        <v>0</v>
      </c>
      <c r="BH132">
        <v>308.22292715410691</v>
      </c>
      <c r="BI132">
        <v>13262.818954912131</v>
      </c>
      <c r="BJ132">
        <v>0.29199644825578258</v>
      </c>
      <c r="BK132">
        <v>0.29199644825578258</v>
      </c>
      <c r="BL132">
        <v>0.29199644825578258</v>
      </c>
      <c r="BM132" t="s">
        <v>89</v>
      </c>
      <c r="BN132">
        <v>12.564594283920741</v>
      </c>
      <c r="BO132">
        <v>12.564594283920741</v>
      </c>
      <c r="BP132">
        <v>12.564594283920741</v>
      </c>
      <c r="BQ132" t="s">
        <v>89</v>
      </c>
      <c r="BR132">
        <v>12.78176032692677</v>
      </c>
      <c r="BS132">
        <v>12.78176032692677</v>
      </c>
      <c r="BT132">
        <v>12.78176032692677</v>
      </c>
      <c r="BU132" t="s">
        <v>89</v>
      </c>
      <c r="BV132">
        <v>2.2844775741933339E-2</v>
      </c>
      <c r="BW132">
        <v>134.06705620372011</v>
      </c>
      <c r="BX132">
        <v>7166.0131409341056</v>
      </c>
      <c r="BY132">
        <v>0.67130585655018393</v>
      </c>
      <c r="BZ132">
        <v>0.67130585655018393</v>
      </c>
      <c r="CA132">
        <v>0.67130585655018393</v>
      </c>
      <c r="CB132" t="s">
        <v>89</v>
      </c>
      <c r="CC132" t="s">
        <v>90</v>
      </c>
      <c r="CD132">
        <v>29.730381250237119</v>
      </c>
      <c r="CE132">
        <v>29.730381250237119</v>
      </c>
      <c r="CF132">
        <v>29.730381250237119</v>
      </c>
      <c r="CG132" t="s">
        <v>89</v>
      </c>
      <c r="CH132" t="s">
        <v>91</v>
      </c>
      <c r="CI132">
        <v>0.29369631224070553</v>
      </c>
      <c r="CJ132">
        <v>13.00704179697874</v>
      </c>
      <c r="CK132">
        <v>2.2579793070929079E-2</v>
      </c>
      <c r="CL132">
        <v>1.975824452406169</v>
      </c>
      <c r="CM132">
        <v>21</v>
      </c>
      <c r="CN132">
        <v>0.66831358868123458</v>
      </c>
      <c r="CO132">
        <v>0.66831358868123325</v>
      </c>
      <c r="CP132">
        <v>29.34430736263246</v>
      </c>
      <c r="CQ132">
        <v>28.821541330184932</v>
      </c>
      <c r="CR132">
        <v>12.564594283920741</v>
      </c>
      <c r="CS132">
        <v>12.564594283920741</v>
      </c>
      <c r="CT132">
        <v>1.7763568394002501E-15</v>
      </c>
      <c r="CU132">
        <v>-1.413779704509443E-14</v>
      </c>
    </row>
    <row r="133" spans="1:99" x14ac:dyDescent="0.3">
      <c r="A133" t="s">
        <v>3218</v>
      </c>
      <c r="B133" t="s">
        <v>2527</v>
      </c>
      <c r="C133" t="s">
        <v>3377</v>
      </c>
      <c r="D133" t="s">
        <v>109</v>
      </c>
      <c r="E133">
        <v>0.1</v>
      </c>
      <c r="F133">
        <v>0.8125</v>
      </c>
      <c r="G133">
        <v>2.2844775741933339E-2</v>
      </c>
      <c r="H133">
        <v>7</v>
      </c>
      <c r="I133">
        <v>112</v>
      </c>
      <c r="J133">
        <v>9</v>
      </c>
      <c r="K133">
        <v>12.78176032692676</v>
      </c>
      <c r="L133">
        <v>12.784232712045441</v>
      </c>
      <c r="M133">
        <v>12.564594283920741</v>
      </c>
      <c r="N133">
        <v>12.560655542764209</v>
      </c>
      <c r="O133">
        <v>12.564594283920741</v>
      </c>
      <c r="P133">
        <v>12.560655542764209</v>
      </c>
      <c r="Q133" s="1">
        <v>12.564594283920741</v>
      </c>
      <c r="S133">
        <v>3</v>
      </c>
      <c r="T133">
        <v>2.25</v>
      </c>
      <c r="U133">
        <v>0.5</v>
      </c>
      <c r="V133">
        <v>10.95</v>
      </c>
      <c r="W133">
        <v>0</v>
      </c>
      <c r="X133">
        <v>0</v>
      </c>
      <c r="Y133" t="s">
        <v>84</v>
      </c>
      <c r="AA133">
        <v>12</v>
      </c>
      <c r="AB133">
        <v>90</v>
      </c>
      <c r="AC133" t="s">
        <v>3219</v>
      </c>
      <c r="AD133" t="s">
        <v>87</v>
      </c>
      <c r="AE133" t="s">
        <v>87</v>
      </c>
      <c r="AF133" t="s">
        <v>111</v>
      </c>
      <c r="AG133" t="b">
        <v>0</v>
      </c>
      <c r="AH133">
        <v>0.1</v>
      </c>
      <c r="AI133">
        <v>2.2774897373528169E-2</v>
      </c>
      <c r="AJ133">
        <v>4</v>
      </c>
      <c r="AL133">
        <v>12.609424331955911</v>
      </c>
      <c r="AM133">
        <v>12.838134471151699</v>
      </c>
      <c r="AN133">
        <v>12.609424331955911</v>
      </c>
      <c r="AO133">
        <v>12.609424331955911</v>
      </c>
      <c r="AP133">
        <v>0.29238719504804012</v>
      </c>
      <c r="AQ133">
        <v>0.29238719504803962</v>
      </c>
      <c r="AR133">
        <v>308.29503219866808</v>
      </c>
      <c r="AS133">
        <v>13277.21694860897</v>
      </c>
      <c r="AT133">
        <v>0.29192815517702919</v>
      </c>
      <c r="AU133">
        <v>12.572351302744559</v>
      </c>
      <c r="AV133">
        <v>12.94550023955837</v>
      </c>
      <c r="AW133">
        <v>12.88779717613898</v>
      </c>
      <c r="AX133">
        <v>15.932923371764151</v>
      </c>
      <c r="AY133">
        <v>15.86190421678644</v>
      </c>
      <c r="AZ133">
        <v>0.29369631224070541</v>
      </c>
      <c r="BA133">
        <v>0.29238719504803962</v>
      </c>
      <c r="BB133">
        <v>7.1698276075412899</v>
      </c>
      <c r="BC133">
        <v>7.1698276075412899</v>
      </c>
      <c r="BD133" t="b">
        <v>0</v>
      </c>
      <c r="BE133" t="b">
        <v>0</v>
      </c>
      <c r="BH133">
        <v>308.22292715410691</v>
      </c>
      <c r="BI133">
        <v>13262.818954912131</v>
      </c>
      <c r="BJ133">
        <v>0.29199644825578258</v>
      </c>
      <c r="BK133">
        <v>0.29199644825578258</v>
      </c>
      <c r="BL133">
        <v>0.29199644825578258</v>
      </c>
      <c r="BM133" t="s">
        <v>89</v>
      </c>
      <c r="BN133">
        <v>12.564594283920741</v>
      </c>
      <c r="BO133">
        <v>12.564594283920741</v>
      </c>
      <c r="BP133">
        <v>12.564594283920741</v>
      </c>
      <c r="BQ133" t="s">
        <v>89</v>
      </c>
      <c r="BR133">
        <v>12.78176032692677</v>
      </c>
      <c r="BS133">
        <v>12.78176032692677</v>
      </c>
      <c r="BT133">
        <v>12.78176032692677</v>
      </c>
      <c r="BU133" t="s">
        <v>89</v>
      </c>
      <c r="BV133">
        <v>2.2844775741933339E-2</v>
      </c>
      <c r="BW133">
        <v>248.98167580690881</v>
      </c>
      <c r="BX133">
        <v>13308.310118877631</v>
      </c>
      <c r="BY133">
        <v>0.36147238429625289</v>
      </c>
      <c r="BZ133">
        <v>0.36147238429625289</v>
      </c>
      <c r="CA133">
        <v>0.36147238429625289</v>
      </c>
      <c r="CB133" t="s">
        <v>89</v>
      </c>
      <c r="CC133" t="s">
        <v>90</v>
      </c>
      <c r="CD133">
        <v>16.00866682705076</v>
      </c>
      <c r="CE133">
        <v>16.00866682705076</v>
      </c>
      <c r="CF133">
        <v>16.00866682705076</v>
      </c>
      <c r="CG133" t="s">
        <v>89</v>
      </c>
      <c r="CH133" t="s">
        <v>91</v>
      </c>
      <c r="CI133">
        <v>0.29369631224070553</v>
      </c>
      <c r="CJ133">
        <v>13.00704179697874</v>
      </c>
      <c r="CK133">
        <v>2.2579793070929079E-2</v>
      </c>
      <c r="CL133">
        <v>3.669388268754314</v>
      </c>
      <c r="CM133">
        <v>21</v>
      </c>
      <c r="CN133">
        <v>0.35986116313604938</v>
      </c>
      <c r="CO133">
        <v>0.35986116313604871</v>
      </c>
      <c r="CP133">
        <v>15.800780887571319</v>
      </c>
      <c r="CQ133">
        <v>15.519291485484191</v>
      </c>
      <c r="CR133">
        <v>12.564594283920741</v>
      </c>
      <c r="CS133">
        <v>12.564594283920741</v>
      </c>
      <c r="CT133">
        <v>1.7763568394002501E-15</v>
      </c>
      <c r="CU133">
        <v>-1.413779704509443E-14</v>
      </c>
    </row>
    <row r="134" spans="1:99" x14ac:dyDescent="0.3">
      <c r="A134" t="s">
        <v>3220</v>
      </c>
      <c r="B134" t="s">
        <v>2527</v>
      </c>
      <c r="C134" t="s">
        <v>3377</v>
      </c>
      <c r="D134" t="s">
        <v>109</v>
      </c>
      <c r="E134">
        <v>0.17499999999999999</v>
      </c>
      <c r="F134">
        <v>0.25</v>
      </c>
      <c r="G134">
        <v>2.2844775741933339E-2</v>
      </c>
      <c r="H134">
        <v>7</v>
      </c>
      <c r="I134">
        <v>112</v>
      </c>
      <c r="J134">
        <v>9</v>
      </c>
      <c r="K134">
        <v>12.78176032692676</v>
      </c>
      <c r="L134">
        <v>12.784232712045441</v>
      </c>
      <c r="M134">
        <v>12.564594283920741</v>
      </c>
      <c r="N134">
        <v>12.560655542764209</v>
      </c>
      <c r="O134">
        <v>12.564594283920741</v>
      </c>
      <c r="P134">
        <v>12.560655542764209</v>
      </c>
      <c r="Q134" s="1">
        <v>12.564594283920741</v>
      </c>
      <c r="S134">
        <v>3</v>
      </c>
      <c r="T134">
        <v>2.25</v>
      </c>
      <c r="U134">
        <v>0.5</v>
      </c>
      <c r="V134">
        <v>10.95</v>
      </c>
      <c r="W134">
        <v>0</v>
      </c>
      <c r="X134">
        <v>0</v>
      </c>
      <c r="Y134" t="s">
        <v>84</v>
      </c>
      <c r="AA134">
        <v>12</v>
      </c>
      <c r="AB134">
        <v>90</v>
      </c>
      <c r="AC134" t="s">
        <v>3221</v>
      </c>
      <c r="AD134" t="s">
        <v>87</v>
      </c>
      <c r="AE134" t="s">
        <v>87</v>
      </c>
      <c r="AF134" t="s">
        <v>111</v>
      </c>
      <c r="AG134" t="b">
        <v>0</v>
      </c>
      <c r="AH134">
        <v>0.17499999999999999</v>
      </c>
      <c r="AI134">
        <v>2.2774897373528169E-2</v>
      </c>
      <c r="AJ134">
        <v>4</v>
      </c>
      <c r="AL134">
        <v>12.609424331955911</v>
      </c>
      <c r="AM134">
        <v>12.838134471151699</v>
      </c>
      <c r="AN134">
        <v>12.609424331955911</v>
      </c>
      <c r="AO134">
        <v>12.609424331955911</v>
      </c>
      <c r="AP134">
        <v>0.29238719504804012</v>
      </c>
      <c r="AQ134">
        <v>0.29238719504803962</v>
      </c>
      <c r="AR134">
        <v>308.29503219866808</v>
      </c>
      <c r="AS134">
        <v>13277.21694860897</v>
      </c>
      <c r="AT134">
        <v>0.29192815517702919</v>
      </c>
      <c r="AU134">
        <v>12.572351302744559</v>
      </c>
      <c r="AV134">
        <v>12.900994928264341</v>
      </c>
      <c r="AW134">
        <v>12.83835833639097</v>
      </c>
      <c r="AX134">
        <v>51.603979713057363</v>
      </c>
      <c r="AY134">
        <v>51.353433345563893</v>
      </c>
      <c r="AZ134">
        <v>0.29381371212486163</v>
      </c>
      <c r="BA134">
        <v>0.29238719504803962</v>
      </c>
      <c r="BB134">
        <v>1.977537038067984</v>
      </c>
      <c r="BC134">
        <v>1.977537038067984</v>
      </c>
      <c r="BD134" t="b">
        <v>0</v>
      </c>
      <c r="BE134" t="b">
        <v>0</v>
      </c>
      <c r="BH134">
        <v>308.22292715410691</v>
      </c>
      <c r="BI134">
        <v>13262.818954912131</v>
      </c>
      <c r="BJ134">
        <v>0.29199644825578258</v>
      </c>
      <c r="BK134">
        <v>0.29199644825578258</v>
      </c>
      <c r="BL134">
        <v>0.29199644825578258</v>
      </c>
      <c r="BM134" t="s">
        <v>89</v>
      </c>
      <c r="BN134">
        <v>12.564594283920741</v>
      </c>
      <c r="BO134">
        <v>12.564594283920741</v>
      </c>
      <c r="BP134">
        <v>12.564594283920741</v>
      </c>
      <c r="BQ134" t="s">
        <v>89</v>
      </c>
      <c r="BR134">
        <v>12.78176032692677</v>
      </c>
      <c r="BS134">
        <v>12.78176032692677</v>
      </c>
      <c r="BT134">
        <v>12.78176032692677</v>
      </c>
      <c r="BU134" t="s">
        <v>89</v>
      </c>
      <c r="BV134">
        <v>2.2844775741933339E-2</v>
      </c>
      <c r="BW134">
        <v>76.608404508259198</v>
      </c>
      <c r="BX134">
        <v>3762.364428271987</v>
      </c>
      <c r="BY134">
        <v>1.1748058268240931</v>
      </c>
      <c r="BZ134">
        <v>1.1748058268240931</v>
      </c>
      <c r="CA134">
        <v>1.1748058268240931</v>
      </c>
      <c r="CB134" t="s">
        <v>89</v>
      </c>
      <c r="CC134" t="s">
        <v>90</v>
      </c>
      <c r="CD134">
        <v>51.811636153402837</v>
      </c>
      <c r="CE134">
        <v>51.811636153402837</v>
      </c>
      <c r="CF134">
        <v>51.811636153402837</v>
      </c>
      <c r="CG134" t="s">
        <v>89</v>
      </c>
      <c r="CH134" t="s">
        <v>91</v>
      </c>
      <c r="CI134">
        <v>0.29370145670602321</v>
      </c>
      <c r="CJ134">
        <v>12.952909038350709</v>
      </c>
      <c r="CK134">
        <v>2.26745556412415E-2</v>
      </c>
      <c r="CL134">
        <v>1.297877143516823</v>
      </c>
      <c r="CM134">
        <v>14</v>
      </c>
      <c r="CN134">
        <v>1.16954878019216</v>
      </c>
      <c r="CO134">
        <v>1.169548780192158</v>
      </c>
      <c r="CP134">
        <v>51.352537884606797</v>
      </c>
      <c r="CQ134">
        <v>50.437697327823628</v>
      </c>
      <c r="CR134">
        <v>12.564594283920741</v>
      </c>
      <c r="CS134">
        <v>12.564594283920741</v>
      </c>
      <c r="CT134">
        <v>1.7763568394002501E-15</v>
      </c>
      <c r="CU134">
        <v>-1.413779704509443E-14</v>
      </c>
    </row>
    <row r="135" spans="1:99" x14ac:dyDescent="0.3">
      <c r="A135" t="s">
        <v>3222</v>
      </c>
      <c r="B135" t="s">
        <v>2527</v>
      </c>
      <c r="C135" t="s">
        <v>3377</v>
      </c>
      <c r="D135" t="s">
        <v>109</v>
      </c>
      <c r="E135">
        <v>0.17499999999999999</v>
      </c>
      <c r="F135">
        <v>0.4375</v>
      </c>
      <c r="G135">
        <v>2.2844775741933339E-2</v>
      </c>
      <c r="H135">
        <v>7</v>
      </c>
      <c r="I135">
        <v>112</v>
      </c>
      <c r="J135">
        <v>9</v>
      </c>
      <c r="K135">
        <v>12.78176032692676</v>
      </c>
      <c r="L135">
        <v>12.784232712045441</v>
      </c>
      <c r="M135">
        <v>12.564594283920741</v>
      </c>
      <c r="N135">
        <v>12.560655542764209</v>
      </c>
      <c r="O135">
        <v>12.564594283920741</v>
      </c>
      <c r="P135">
        <v>12.560655542764209</v>
      </c>
      <c r="Q135" s="1">
        <v>12.564594283920741</v>
      </c>
      <c r="S135">
        <v>3</v>
      </c>
      <c r="T135">
        <v>2.25</v>
      </c>
      <c r="U135">
        <v>0.5</v>
      </c>
      <c r="V135">
        <v>10.95</v>
      </c>
      <c r="W135">
        <v>0</v>
      </c>
      <c r="X135">
        <v>0</v>
      </c>
      <c r="Y135" t="s">
        <v>84</v>
      </c>
      <c r="AA135">
        <v>12</v>
      </c>
      <c r="AB135">
        <v>90</v>
      </c>
      <c r="AC135" t="s">
        <v>3223</v>
      </c>
      <c r="AD135" t="s">
        <v>87</v>
      </c>
      <c r="AE135" t="s">
        <v>87</v>
      </c>
      <c r="AF135" t="s">
        <v>111</v>
      </c>
      <c r="AG135" t="b">
        <v>0</v>
      </c>
      <c r="AH135">
        <v>0.17499999999999999</v>
      </c>
      <c r="AI135">
        <v>2.2774897373528169E-2</v>
      </c>
      <c r="AJ135">
        <v>4</v>
      </c>
      <c r="AL135">
        <v>12.609424331955911</v>
      </c>
      <c r="AM135">
        <v>12.838134471151699</v>
      </c>
      <c r="AN135">
        <v>12.609424331955911</v>
      </c>
      <c r="AO135">
        <v>12.609424331955911</v>
      </c>
      <c r="AP135">
        <v>0.29238719504804012</v>
      </c>
      <c r="AQ135">
        <v>0.29238719504803962</v>
      </c>
      <c r="AR135">
        <v>308.29503219866808</v>
      </c>
      <c r="AS135">
        <v>13277.21694860897</v>
      </c>
      <c r="AT135">
        <v>0.29192815517702919</v>
      </c>
      <c r="AU135">
        <v>12.572351302744559</v>
      </c>
      <c r="AV135">
        <v>12.90099492826435</v>
      </c>
      <c r="AW135">
        <v>12.83835833639098</v>
      </c>
      <c r="AX135">
        <v>29.48798840746138</v>
      </c>
      <c r="AY135">
        <v>29.34481905460796</v>
      </c>
      <c r="AZ135">
        <v>0.29381371212486168</v>
      </c>
      <c r="BA135">
        <v>0.29238719504803962</v>
      </c>
      <c r="BB135">
        <v>3.460689816618967</v>
      </c>
      <c r="BC135">
        <v>3.460689816618967</v>
      </c>
      <c r="BD135" t="b">
        <v>0</v>
      </c>
      <c r="BE135" t="b">
        <v>0</v>
      </c>
      <c r="BH135">
        <v>308.22292715410691</v>
      </c>
      <c r="BI135">
        <v>13262.818954912131</v>
      </c>
      <c r="BJ135">
        <v>0.29199644825578258</v>
      </c>
      <c r="BK135">
        <v>0.29199644825578258</v>
      </c>
      <c r="BL135">
        <v>0.29199644825578258</v>
      </c>
      <c r="BM135" t="s">
        <v>89</v>
      </c>
      <c r="BN135">
        <v>12.564594283920741</v>
      </c>
      <c r="BO135">
        <v>12.564594283920741</v>
      </c>
      <c r="BP135">
        <v>12.564594283920741</v>
      </c>
      <c r="BQ135" t="s">
        <v>89</v>
      </c>
      <c r="BR135">
        <v>12.78176032692677</v>
      </c>
      <c r="BS135">
        <v>12.78176032692677</v>
      </c>
      <c r="BT135">
        <v>12.78176032692677</v>
      </c>
      <c r="BU135" t="s">
        <v>89</v>
      </c>
      <c r="BV135">
        <v>2.2844775741933339E-2</v>
      </c>
      <c r="BW135">
        <v>134.06470788945359</v>
      </c>
      <c r="BX135">
        <v>6584.1377494759772</v>
      </c>
      <c r="BY135">
        <v>0.6713176153280529</v>
      </c>
      <c r="BZ135">
        <v>0.6713176153280529</v>
      </c>
      <c r="CA135">
        <v>0.6713176153280529</v>
      </c>
      <c r="CB135" t="s">
        <v>89</v>
      </c>
      <c r="CC135" t="s">
        <v>90</v>
      </c>
      <c r="CD135">
        <v>29.60664923051592</v>
      </c>
      <c r="CE135">
        <v>29.60664923051592</v>
      </c>
      <c r="CF135">
        <v>29.60664923051592</v>
      </c>
      <c r="CG135" t="s">
        <v>89</v>
      </c>
      <c r="CH135" t="s">
        <v>91</v>
      </c>
      <c r="CI135">
        <v>0.29370145670602321</v>
      </c>
      <c r="CJ135">
        <v>12.952909038350709</v>
      </c>
      <c r="CK135">
        <v>2.2674555641241489E-2</v>
      </c>
      <c r="CL135">
        <v>2.2712850011544399</v>
      </c>
      <c r="CM135">
        <v>14</v>
      </c>
      <c r="CN135">
        <v>0.66831358868123458</v>
      </c>
      <c r="CO135">
        <v>0.66831358868123325</v>
      </c>
      <c r="CP135">
        <v>29.34430736263246</v>
      </c>
      <c r="CQ135">
        <v>28.821541330184932</v>
      </c>
      <c r="CR135">
        <v>12.564594283920741</v>
      </c>
      <c r="CS135">
        <v>12.564594283920741</v>
      </c>
      <c r="CT135">
        <v>1.7763568394002501E-15</v>
      </c>
      <c r="CU135">
        <v>-1.413779704509443E-14</v>
      </c>
    </row>
    <row r="136" spans="1:99" x14ac:dyDescent="0.3">
      <c r="A136" t="s">
        <v>3224</v>
      </c>
      <c r="B136" t="s">
        <v>2527</v>
      </c>
      <c r="C136" t="s">
        <v>3377</v>
      </c>
      <c r="D136" t="s">
        <v>109</v>
      </c>
      <c r="E136">
        <v>0.17499999999999999</v>
      </c>
      <c r="F136">
        <v>0.8125</v>
      </c>
      <c r="G136">
        <v>2.2844775741933339E-2</v>
      </c>
      <c r="H136">
        <v>7</v>
      </c>
      <c r="I136">
        <v>112</v>
      </c>
      <c r="J136">
        <v>9</v>
      </c>
      <c r="K136">
        <v>12.78176032692676</v>
      </c>
      <c r="L136">
        <v>12.784232712045441</v>
      </c>
      <c r="M136">
        <v>12.564594283920741</v>
      </c>
      <c r="N136">
        <v>12.560655542764209</v>
      </c>
      <c r="O136">
        <v>12.564594283920741</v>
      </c>
      <c r="P136">
        <v>12.560655542764209</v>
      </c>
      <c r="Q136" s="1">
        <v>12.564594283920741</v>
      </c>
      <c r="S136">
        <v>3</v>
      </c>
      <c r="T136">
        <v>2.25</v>
      </c>
      <c r="U136">
        <v>0.5</v>
      </c>
      <c r="V136">
        <v>10.95</v>
      </c>
      <c r="W136">
        <v>0</v>
      </c>
      <c r="X136">
        <v>0</v>
      </c>
      <c r="Y136" t="s">
        <v>84</v>
      </c>
      <c r="AA136">
        <v>12</v>
      </c>
      <c r="AB136">
        <v>90</v>
      </c>
      <c r="AC136" t="s">
        <v>3225</v>
      </c>
      <c r="AD136" t="s">
        <v>87</v>
      </c>
      <c r="AE136" t="s">
        <v>87</v>
      </c>
      <c r="AF136" t="s">
        <v>111</v>
      </c>
      <c r="AG136" t="b">
        <v>0</v>
      </c>
      <c r="AH136">
        <v>0.17499999999999999</v>
      </c>
      <c r="AI136">
        <v>2.2774897373528169E-2</v>
      </c>
      <c r="AJ136">
        <v>4</v>
      </c>
      <c r="AL136">
        <v>12.609424331955911</v>
      </c>
      <c r="AM136">
        <v>12.838134471151699</v>
      </c>
      <c r="AN136">
        <v>12.609424331955911</v>
      </c>
      <c r="AO136">
        <v>12.609424331955911</v>
      </c>
      <c r="AP136">
        <v>0.29238719504804012</v>
      </c>
      <c r="AQ136">
        <v>0.29238719504803962</v>
      </c>
      <c r="AR136">
        <v>308.29503219866808</v>
      </c>
      <c r="AS136">
        <v>13277.21694860897</v>
      </c>
      <c r="AT136">
        <v>0.29192815517702919</v>
      </c>
      <c r="AU136">
        <v>12.572351302744559</v>
      </c>
      <c r="AV136">
        <v>12.900994928264341</v>
      </c>
      <c r="AW136">
        <v>12.83835833639098</v>
      </c>
      <c r="AX136">
        <v>15.87814760401765</v>
      </c>
      <c r="AY136">
        <v>15.80105641401966</v>
      </c>
      <c r="AZ136">
        <v>0.29381371212486163</v>
      </c>
      <c r="BA136">
        <v>0.29238719504803962</v>
      </c>
      <c r="BB136">
        <v>6.4269953737209438</v>
      </c>
      <c r="BC136">
        <v>6.4269953737209438</v>
      </c>
      <c r="BD136" t="b">
        <v>0</v>
      </c>
      <c r="BE136" t="b">
        <v>0</v>
      </c>
      <c r="BH136">
        <v>308.22292715410691</v>
      </c>
      <c r="BI136">
        <v>13262.818954912131</v>
      </c>
      <c r="BJ136">
        <v>0.29199644825578258</v>
      </c>
      <c r="BK136">
        <v>0.29199644825578258</v>
      </c>
      <c r="BL136">
        <v>0.29199644825578258</v>
      </c>
      <c r="BM136" t="s">
        <v>89</v>
      </c>
      <c r="BN136">
        <v>12.564594283920741</v>
      </c>
      <c r="BO136">
        <v>12.564594283920741</v>
      </c>
      <c r="BP136">
        <v>12.564594283920741</v>
      </c>
      <c r="BQ136" t="s">
        <v>89</v>
      </c>
      <c r="BR136">
        <v>12.78176032692677</v>
      </c>
      <c r="BS136">
        <v>12.78176032692677</v>
      </c>
      <c r="BT136">
        <v>12.78176032692677</v>
      </c>
      <c r="BU136" t="s">
        <v>89</v>
      </c>
      <c r="BV136">
        <v>2.2844775741933339E-2</v>
      </c>
      <c r="BW136">
        <v>248.97731465184251</v>
      </c>
      <c r="BX136">
        <v>12227.68439188396</v>
      </c>
      <c r="BY136">
        <v>0.3614787159458745</v>
      </c>
      <c r="BZ136">
        <v>0.3614787159458745</v>
      </c>
      <c r="CA136">
        <v>0.3614787159458745</v>
      </c>
      <c r="CB136" t="s">
        <v>89</v>
      </c>
      <c r="CC136" t="s">
        <v>90</v>
      </c>
      <c r="CD136">
        <v>15.94204189335472</v>
      </c>
      <c r="CE136">
        <v>15.94204189335472</v>
      </c>
      <c r="CF136">
        <v>15.94204189335472</v>
      </c>
      <c r="CG136" t="s">
        <v>89</v>
      </c>
      <c r="CH136" t="s">
        <v>91</v>
      </c>
      <c r="CI136">
        <v>0.29370145670602299</v>
      </c>
      <c r="CJ136">
        <v>12.952909038350709</v>
      </c>
      <c r="CK136">
        <v>2.2674555641241489E-2</v>
      </c>
      <c r="CL136">
        <v>4.2181007164296762</v>
      </c>
      <c r="CM136">
        <v>14</v>
      </c>
      <c r="CN136">
        <v>0.35986116313604938</v>
      </c>
      <c r="CO136">
        <v>0.35986116313604871</v>
      </c>
      <c r="CP136">
        <v>15.800780887571319</v>
      </c>
      <c r="CQ136">
        <v>15.519291485484191</v>
      </c>
      <c r="CR136">
        <v>12.564594283920741</v>
      </c>
      <c r="CS136">
        <v>12.564594283920741</v>
      </c>
      <c r="CT136">
        <v>1.7763568394002501E-15</v>
      </c>
      <c r="CU136">
        <v>-1.413779704509443E-14</v>
      </c>
    </row>
    <row r="137" spans="1:99" x14ac:dyDescent="0.3">
      <c r="A137" t="s">
        <v>3285</v>
      </c>
      <c r="B137" t="s">
        <v>2527</v>
      </c>
      <c r="C137" t="s">
        <v>3377</v>
      </c>
      <c r="D137" t="s">
        <v>129</v>
      </c>
      <c r="E137">
        <v>2.5000000000000001E-2</v>
      </c>
      <c r="F137">
        <v>0.25</v>
      </c>
      <c r="G137">
        <v>9.1267926079196052E-3</v>
      </c>
      <c r="H137">
        <v>7</v>
      </c>
      <c r="I137">
        <v>112</v>
      </c>
      <c r="J137">
        <v>9</v>
      </c>
      <c r="K137">
        <v>33.598976255575259</v>
      </c>
      <c r="L137">
        <v>33.611091487745831</v>
      </c>
      <c r="M137">
        <v>33.406606947207749</v>
      </c>
      <c r="N137">
        <v>33.406194758803181</v>
      </c>
      <c r="O137">
        <v>33.406606947207749</v>
      </c>
      <c r="P137">
        <v>33.406194758803181</v>
      </c>
      <c r="Q137" s="1">
        <v>33.406606947207749</v>
      </c>
      <c r="S137">
        <v>3</v>
      </c>
      <c r="T137">
        <v>2.25</v>
      </c>
      <c r="U137">
        <v>0.5</v>
      </c>
      <c r="V137">
        <v>10.95</v>
      </c>
      <c r="W137">
        <v>0</v>
      </c>
      <c r="X137">
        <v>0</v>
      </c>
      <c r="Y137" t="s">
        <v>84</v>
      </c>
      <c r="AA137">
        <v>13</v>
      </c>
      <c r="AB137">
        <v>270</v>
      </c>
      <c r="AC137" t="s">
        <v>3286</v>
      </c>
      <c r="AD137" t="s">
        <v>87</v>
      </c>
      <c r="AE137" t="s">
        <v>87</v>
      </c>
      <c r="AF137" t="s">
        <v>131</v>
      </c>
      <c r="AG137" t="b">
        <v>0</v>
      </c>
      <c r="AH137">
        <v>2.5000000000000001E-2</v>
      </c>
      <c r="AI137">
        <v>9.0990348411244312E-3</v>
      </c>
      <c r="AJ137">
        <v>4</v>
      </c>
      <c r="AL137">
        <v>33.499384551913842</v>
      </c>
      <c r="AM137">
        <v>33.693012000650263</v>
      </c>
      <c r="AN137">
        <v>33.499384551913842</v>
      </c>
      <c r="AO137">
        <v>33.499384551913842</v>
      </c>
      <c r="AP137">
        <v>0.30657389009630992</v>
      </c>
      <c r="AQ137">
        <v>0.30657389009630792</v>
      </c>
      <c r="AR137">
        <v>881.44118240727857</v>
      </c>
      <c r="AS137">
        <v>96238.244521347311</v>
      </c>
      <c r="AT137">
        <v>0.30631652501487477</v>
      </c>
      <c r="AU137">
        <v>33.444505684203087</v>
      </c>
      <c r="AW137">
        <v>28.560086471304789</v>
      </c>
      <c r="AY137">
        <v>114.2403458852192</v>
      </c>
      <c r="BA137">
        <v>0.30657389009630792</v>
      </c>
      <c r="BC137">
        <v>1.512571124683463</v>
      </c>
      <c r="BD137" t="b">
        <v>0</v>
      </c>
      <c r="BE137" t="b">
        <v>1</v>
      </c>
      <c r="BH137">
        <v>880.4800848698552</v>
      </c>
      <c r="BI137">
        <v>95919.67041128673</v>
      </c>
      <c r="BJ137">
        <v>0.30665088812305052</v>
      </c>
      <c r="BK137">
        <v>0.30665088812305052</v>
      </c>
      <c r="BL137">
        <v>0.30665088812305052</v>
      </c>
      <c r="BM137" t="s">
        <v>89</v>
      </c>
      <c r="BN137">
        <v>33.406606947207742</v>
      </c>
      <c r="BO137">
        <v>33.406606947207742</v>
      </c>
      <c r="BP137">
        <v>33.406606947207742</v>
      </c>
      <c r="BQ137" t="s">
        <v>89</v>
      </c>
      <c r="BR137">
        <v>33.598976255575252</v>
      </c>
      <c r="BS137">
        <v>33.598976255575252</v>
      </c>
      <c r="BT137">
        <v>33.598976255575252</v>
      </c>
      <c r="BU137" t="s">
        <v>89</v>
      </c>
      <c r="BV137">
        <v>9.1267926079196052E-3</v>
      </c>
      <c r="CB137" t="s">
        <v>2584</v>
      </c>
      <c r="CC137" t="s">
        <v>90</v>
      </c>
      <c r="CG137" t="s">
        <v>2584</v>
      </c>
      <c r="CH137" t="s">
        <v>91</v>
      </c>
      <c r="CL137">
        <v>1.1177957622568551</v>
      </c>
      <c r="CM137">
        <v>70</v>
      </c>
      <c r="CN137">
        <v>1.226295560385239</v>
      </c>
      <c r="CO137">
        <v>1.226295560385231</v>
      </c>
      <c r="CP137">
        <v>134.77204800260111</v>
      </c>
      <c r="CQ137">
        <v>133.9975382076554</v>
      </c>
      <c r="CR137">
        <v>33.406606947207749</v>
      </c>
      <c r="CS137">
        <v>33.406606947207742</v>
      </c>
      <c r="CT137">
        <v>7.1054273576010019E-15</v>
      </c>
      <c r="CU137">
        <v>2.1269527219060789E-14</v>
      </c>
    </row>
    <row r="138" spans="1:99" x14ac:dyDescent="0.3">
      <c r="A138" t="s">
        <v>3288</v>
      </c>
      <c r="B138" t="s">
        <v>2527</v>
      </c>
      <c r="C138" t="s">
        <v>3377</v>
      </c>
      <c r="D138" t="s">
        <v>129</v>
      </c>
      <c r="E138">
        <v>2.5000000000000001E-2</v>
      </c>
      <c r="F138">
        <v>0.4375</v>
      </c>
      <c r="G138">
        <v>9.1267926079196052E-3</v>
      </c>
      <c r="H138">
        <v>7</v>
      </c>
      <c r="I138">
        <v>112</v>
      </c>
      <c r="J138">
        <v>9</v>
      </c>
      <c r="K138">
        <v>33.598976255575259</v>
      </c>
      <c r="L138">
        <v>33.611091487745831</v>
      </c>
      <c r="M138">
        <v>33.406606947207749</v>
      </c>
      <c r="N138">
        <v>33.406194758803181</v>
      </c>
      <c r="O138">
        <v>33.406606947207749</v>
      </c>
      <c r="P138">
        <v>33.406194758803181</v>
      </c>
      <c r="Q138" s="1">
        <v>33.406606947207749</v>
      </c>
      <c r="S138">
        <v>3</v>
      </c>
      <c r="T138">
        <v>2.25</v>
      </c>
      <c r="U138">
        <v>0.5</v>
      </c>
      <c r="V138">
        <v>10.95</v>
      </c>
      <c r="W138">
        <v>0</v>
      </c>
      <c r="X138">
        <v>0</v>
      </c>
      <c r="Y138" t="s">
        <v>84</v>
      </c>
      <c r="AA138">
        <v>13</v>
      </c>
      <c r="AB138">
        <v>270</v>
      </c>
      <c r="AC138" t="s">
        <v>3289</v>
      </c>
      <c r="AD138" t="s">
        <v>87</v>
      </c>
      <c r="AE138" t="s">
        <v>87</v>
      </c>
      <c r="AF138" t="s">
        <v>131</v>
      </c>
      <c r="AG138" t="b">
        <v>0</v>
      </c>
      <c r="AH138">
        <v>2.5000000000000001E-2</v>
      </c>
      <c r="AI138">
        <v>9.0990348411244312E-3</v>
      </c>
      <c r="AJ138">
        <v>4</v>
      </c>
      <c r="AL138">
        <v>33.499384551913842</v>
      </c>
      <c r="AM138">
        <v>33.693012000650263</v>
      </c>
      <c r="AN138">
        <v>33.499384551913842</v>
      </c>
      <c r="AO138">
        <v>33.499384551913842</v>
      </c>
      <c r="AP138">
        <v>0.30657389009630992</v>
      </c>
      <c r="AQ138">
        <v>0.30657389009630792</v>
      </c>
      <c r="AR138">
        <v>881.44118240727857</v>
      </c>
      <c r="AS138">
        <v>96238.244521347311</v>
      </c>
      <c r="AT138">
        <v>0.30631652501487477</v>
      </c>
      <c r="AU138">
        <v>33.444505684203087</v>
      </c>
      <c r="AW138">
        <v>28.560086471304839</v>
      </c>
      <c r="AY138">
        <v>65.28019764869677</v>
      </c>
      <c r="BA138">
        <v>0.30657389009630792</v>
      </c>
      <c r="BC138">
        <v>2.6469994681960598</v>
      </c>
      <c r="BD138" t="b">
        <v>0</v>
      </c>
      <c r="BE138" t="b">
        <v>1</v>
      </c>
      <c r="BH138">
        <v>880.4800848698552</v>
      </c>
      <c r="BI138">
        <v>95919.67041128673</v>
      </c>
      <c r="BJ138">
        <v>0.30665088812305052</v>
      </c>
      <c r="BK138">
        <v>0.30665088812305052</v>
      </c>
      <c r="BL138">
        <v>0.30665088812305052</v>
      </c>
      <c r="BM138" t="s">
        <v>89</v>
      </c>
      <c r="BN138">
        <v>33.406606947207742</v>
      </c>
      <c r="BO138">
        <v>33.406606947207742</v>
      </c>
      <c r="BP138">
        <v>33.406606947207742</v>
      </c>
      <c r="BQ138" t="s">
        <v>89</v>
      </c>
      <c r="BR138">
        <v>33.598976255575252</v>
      </c>
      <c r="BS138">
        <v>33.598976255575252</v>
      </c>
      <c r="BT138">
        <v>33.598976255575252</v>
      </c>
      <c r="BU138" t="s">
        <v>89</v>
      </c>
      <c r="BV138">
        <v>9.1267926079196052E-3</v>
      </c>
      <c r="CB138" t="s">
        <v>2584</v>
      </c>
      <c r="CC138" t="s">
        <v>90</v>
      </c>
      <c r="CG138" t="s">
        <v>2584</v>
      </c>
      <c r="CH138" t="s">
        <v>91</v>
      </c>
      <c r="CL138">
        <v>1.9561425839494959</v>
      </c>
      <c r="CM138">
        <v>70</v>
      </c>
      <c r="CN138">
        <v>0.70074032022013688</v>
      </c>
      <c r="CO138">
        <v>0.70074032022013222</v>
      </c>
      <c r="CP138">
        <v>77.012598858629175</v>
      </c>
      <c r="CQ138">
        <v>76.570021832945926</v>
      </c>
      <c r="CR138">
        <v>33.406606947207749</v>
      </c>
      <c r="CS138">
        <v>33.406606947207742</v>
      </c>
      <c r="CT138">
        <v>7.1054273576010019E-15</v>
      </c>
      <c r="CU138">
        <v>2.1269527219060789E-14</v>
      </c>
    </row>
    <row r="139" spans="1:99" x14ac:dyDescent="0.3">
      <c r="A139" t="s">
        <v>3291</v>
      </c>
      <c r="B139" t="s">
        <v>2527</v>
      </c>
      <c r="C139" t="s">
        <v>3377</v>
      </c>
      <c r="D139" t="s">
        <v>129</v>
      </c>
      <c r="E139">
        <v>2.5000000000000001E-2</v>
      </c>
      <c r="F139">
        <v>0.8125</v>
      </c>
      <c r="G139">
        <v>9.1267926079196052E-3</v>
      </c>
      <c r="H139">
        <v>7</v>
      </c>
      <c r="I139">
        <v>112</v>
      </c>
      <c r="J139">
        <v>9</v>
      </c>
      <c r="K139">
        <v>33.598976255575259</v>
      </c>
      <c r="L139">
        <v>33.611091487745831</v>
      </c>
      <c r="M139">
        <v>33.406606947207749</v>
      </c>
      <c r="N139">
        <v>33.406194758803181</v>
      </c>
      <c r="O139">
        <v>33.406606947207749</v>
      </c>
      <c r="P139">
        <v>33.406194758803181</v>
      </c>
      <c r="Q139" s="1">
        <v>33.406606947207749</v>
      </c>
      <c r="S139">
        <v>3</v>
      </c>
      <c r="T139">
        <v>2.25</v>
      </c>
      <c r="U139">
        <v>0.5</v>
      </c>
      <c r="V139">
        <v>10.95</v>
      </c>
      <c r="W139">
        <v>0</v>
      </c>
      <c r="X139">
        <v>0</v>
      </c>
      <c r="Y139" t="s">
        <v>84</v>
      </c>
      <c r="AA139">
        <v>13</v>
      </c>
      <c r="AB139">
        <v>270</v>
      </c>
      <c r="AC139" t="s">
        <v>3292</v>
      </c>
      <c r="AD139" t="s">
        <v>87</v>
      </c>
      <c r="AE139" t="s">
        <v>87</v>
      </c>
      <c r="AF139" t="s">
        <v>131</v>
      </c>
      <c r="AG139" t="b">
        <v>0</v>
      </c>
      <c r="AH139">
        <v>2.5000000000000001E-2</v>
      </c>
      <c r="AI139">
        <v>9.0990348411244312E-3</v>
      </c>
      <c r="AJ139">
        <v>4</v>
      </c>
      <c r="AL139">
        <v>33.499384551913842</v>
      </c>
      <c r="AM139">
        <v>33.693012000650263</v>
      </c>
      <c r="AN139">
        <v>33.499384551913842</v>
      </c>
      <c r="AO139">
        <v>33.499384551913842</v>
      </c>
      <c r="AP139">
        <v>0.30657389009630992</v>
      </c>
      <c r="AQ139">
        <v>0.30657389009630792</v>
      </c>
      <c r="AR139">
        <v>881.44118240727857</v>
      </c>
      <c r="AS139">
        <v>96238.244521347311</v>
      </c>
      <c r="AT139">
        <v>0.30631652501487477</v>
      </c>
      <c r="AU139">
        <v>33.444505684203087</v>
      </c>
      <c r="AW139">
        <v>28.560086471304949</v>
      </c>
      <c r="AY139">
        <v>35.150875656990713</v>
      </c>
      <c r="BA139">
        <v>0.30657389009630792</v>
      </c>
      <c r="BC139">
        <v>4.9158561552212472</v>
      </c>
      <c r="BD139" t="b">
        <v>0</v>
      </c>
      <c r="BE139" t="b">
        <v>1</v>
      </c>
      <c r="BH139">
        <v>880.4800848698552</v>
      </c>
      <c r="BI139">
        <v>95919.67041128673</v>
      </c>
      <c r="BJ139">
        <v>0.30665088812305052</v>
      </c>
      <c r="BK139">
        <v>0.30665088812305052</v>
      </c>
      <c r="BL139">
        <v>0.30665088812305052</v>
      </c>
      <c r="BM139" t="s">
        <v>89</v>
      </c>
      <c r="BN139">
        <v>33.406606947207742</v>
      </c>
      <c r="BO139">
        <v>33.406606947207742</v>
      </c>
      <c r="BP139">
        <v>33.406606947207742</v>
      </c>
      <c r="BQ139" t="s">
        <v>89</v>
      </c>
      <c r="BR139">
        <v>33.598976255575252</v>
      </c>
      <c r="BS139">
        <v>33.598976255575252</v>
      </c>
      <c r="BT139">
        <v>33.598976255575252</v>
      </c>
      <c r="BU139" t="s">
        <v>89</v>
      </c>
      <c r="BV139">
        <v>9.1267926079196052E-3</v>
      </c>
      <c r="CB139" t="s">
        <v>2584</v>
      </c>
      <c r="CC139" t="s">
        <v>90</v>
      </c>
      <c r="CG139" t="s">
        <v>2584</v>
      </c>
      <c r="CH139" t="s">
        <v>91</v>
      </c>
      <c r="CL139">
        <v>3.632836227334777</v>
      </c>
      <c r="CM139">
        <v>70</v>
      </c>
      <c r="CN139">
        <v>0.377321710887766</v>
      </c>
      <c r="CO139">
        <v>0.37732171088776351</v>
      </c>
      <c r="CP139">
        <v>41.468322462338783</v>
      </c>
      <c r="CQ139">
        <v>41.230011756201648</v>
      </c>
      <c r="CR139">
        <v>33.406606947207749</v>
      </c>
      <c r="CS139">
        <v>33.406606947207742</v>
      </c>
      <c r="CT139">
        <v>7.1054273576010019E-15</v>
      </c>
      <c r="CU139">
        <v>2.1269527219060789E-14</v>
      </c>
    </row>
    <row r="140" spans="1:99" x14ac:dyDescent="0.3">
      <c r="A140" t="s">
        <v>3294</v>
      </c>
      <c r="B140" t="s">
        <v>2527</v>
      </c>
      <c r="C140" t="s">
        <v>3377</v>
      </c>
      <c r="D140" t="s">
        <v>129</v>
      </c>
      <c r="E140">
        <v>0.1</v>
      </c>
      <c r="F140">
        <v>0.25</v>
      </c>
      <c r="G140">
        <v>9.1267926079196052E-3</v>
      </c>
      <c r="H140">
        <v>7</v>
      </c>
      <c r="I140">
        <v>112</v>
      </c>
      <c r="J140">
        <v>9</v>
      </c>
      <c r="K140">
        <v>33.598976255575259</v>
      </c>
      <c r="L140">
        <v>33.611091487745831</v>
      </c>
      <c r="M140">
        <v>33.406606947207749</v>
      </c>
      <c r="N140">
        <v>33.406194758803181</v>
      </c>
      <c r="O140">
        <v>33.406606947207749</v>
      </c>
      <c r="P140">
        <v>33.406194758803181</v>
      </c>
      <c r="Q140" s="1">
        <v>33.406606947207749</v>
      </c>
      <c r="S140">
        <v>3</v>
      </c>
      <c r="T140">
        <v>2.25</v>
      </c>
      <c r="U140">
        <v>0.5</v>
      </c>
      <c r="V140">
        <v>10.95</v>
      </c>
      <c r="W140">
        <v>0</v>
      </c>
      <c r="X140">
        <v>0</v>
      </c>
      <c r="Y140" t="s">
        <v>84</v>
      </c>
      <c r="AA140">
        <v>13</v>
      </c>
      <c r="AB140">
        <v>270</v>
      </c>
      <c r="AC140" t="s">
        <v>3295</v>
      </c>
      <c r="AD140" t="s">
        <v>87</v>
      </c>
      <c r="AE140" t="s">
        <v>87</v>
      </c>
      <c r="AF140" t="s">
        <v>131</v>
      </c>
      <c r="AG140" t="b">
        <v>0</v>
      </c>
      <c r="AH140">
        <v>0.1</v>
      </c>
      <c r="AI140">
        <v>9.0990348411244312E-3</v>
      </c>
      <c r="AJ140">
        <v>4</v>
      </c>
      <c r="AL140">
        <v>33.499384551913842</v>
      </c>
      <c r="AM140">
        <v>33.693012000650263</v>
      </c>
      <c r="AN140">
        <v>33.499384551913842</v>
      </c>
      <c r="AO140">
        <v>33.499384551913842</v>
      </c>
      <c r="AP140">
        <v>0.30657389009630992</v>
      </c>
      <c r="AQ140">
        <v>0.30657389009630792</v>
      </c>
      <c r="AR140">
        <v>881.44118240727857</v>
      </c>
      <c r="AS140">
        <v>96238.244521347311</v>
      </c>
      <c r="AT140">
        <v>0.30631652501487477</v>
      </c>
      <c r="AU140">
        <v>33.444505684203087</v>
      </c>
      <c r="AV140">
        <v>33.763046602016217</v>
      </c>
      <c r="AW140">
        <v>33.820550421302471</v>
      </c>
      <c r="AX140">
        <v>135.0521864080649</v>
      </c>
      <c r="AY140">
        <v>135.28220168520991</v>
      </c>
      <c r="AZ140">
        <v>0.30605263395605081</v>
      </c>
      <c r="BA140">
        <v>0.30657389009630792</v>
      </c>
      <c r="BB140">
        <v>2.1829708429702812</v>
      </c>
      <c r="BC140">
        <v>2.1829708429702812</v>
      </c>
      <c r="BD140" t="b">
        <v>0</v>
      </c>
      <c r="BE140" t="b">
        <v>0</v>
      </c>
      <c r="BH140">
        <v>880.4800848698552</v>
      </c>
      <c r="BI140">
        <v>95919.67041128673</v>
      </c>
      <c r="BJ140">
        <v>0.30665088812305052</v>
      </c>
      <c r="BK140">
        <v>0.30665088812305052</v>
      </c>
      <c r="BL140">
        <v>0.30665088812305052</v>
      </c>
      <c r="BM140" t="s">
        <v>89</v>
      </c>
      <c r="BN140">
        <v>33.406606947207742</v>
      </c>
      <c r="BO140">
        <v>33.406606947207742</v>
      </c>
      <c r="BP140">
        <v>33.406606947207742</v>
      </c>
      <c r="BQ140" t="s">
        <v>89</v>
      </c>
      <c r="BR140">
        <v>33.598976255575252</v>
      </c>
      <c r="BS140">
        <v>33.598976255575252</v>
      </c>
      <c r="BT140">
        <v>33.598976255575252</v>
      </c>
      <c r="BU140" t="s">
        <v>89</v>
      </c>
      <c r="BV140">
        <v>9.1267926079196052E-3</v>
      </c>
      <c r="BW140">
        <v>220.55029923282081</v>
      </c>
      <c r="BX140">
        <v>26544.011684140831</v>
      </c>
      <c r="BY140">
        <v>1.2242105358242039</v>
      </c>
      <c r="BZ140">
        <v>1.2242105358242039</v>
      </c>
      <c r="CA140">
        <v>1.2242105358242039</v>
      </c>
      <c r="CB140" t="s">
        <v>89</v>
      </c>
      <c r="CC140" t="s">
        <v>90</v>
      </c>
      <c r="CD140">
        <v>135.89793199430949</v>
      </c>
      <c r="CE140">
        <v>135.89793199430949</v>
      </c>
      <c r="CF140">
        <v>135.89793199430949</v>
      </c>
      <c r="CG140" t="s">
        <v>89</v>
      </c>
      <c r="CH140" t="s">
        <v>91</v>
      </c>
      <c r="CI140">
        <v>0.30605263395605092</v>
      </c>
      <c r="CJ140">
        <v>33.974482998577372</v>
      </c>
      <c r="CK140">
        <v>9.0083087936574744E-3</v>
      </c>
      <c r="CL140">
        <v>1.573800153660978</v>
      </c>
      <c r="CM140">
        <v>28</v>
      </c>
      <c r="CN140">
        <v>1.226295560385239</v>
      </c>
      <c r="CO140">
        <v>1.226295560385231</v>
      </c>
      <c r="CP140">
        <v>134.77204800260111</v>
      </c>
      <c r="CQ140">
        <v>133.9975382076554</v>
      </c>
      <c r="CR140">
        <v>33.406606947207749</v>
      </c>
      <c r="CS140">
        <v>33.406606947207742</v>
      </c>
      <c r="CT140">
        <v>7.1054273576010019E-15</v>
      </c>
      <c r="CU140">
        <v>2.1269527219060789E-14</v>
      </c>
    </row>
    <row r="141" spans="1:99" x14ac:dyDescent="0.3">
      <c r="A141" t="s">
        <v>3296</v>
      </c>
      <c r="B141" t="s">
        <v>2527</v>
      </c>
      <c r="C141" t="s">
        <v>3377</v>
      </c>
      <c r="D141" t="s">
        <v>129</v>
      </c>
      <c r="E141">
        <v>0.1</v>
      </c>
      <c r="F141">
        <v>0.4375</v>
      </c>
      <c r="G141">
        <v>9.1267926079196052E-3</v>
      </c>
      <c r="H141">
        <v>7</v>
      </c>
      <c r="I141">
        <v>112</v>
      </c>
      <c r="J141">
        <v>9</v>
      </c>
      <c r="K141">
        <v>33.598976255575259</v>
      </c>
      <c r="L141">
        <v>33.611091487745831</v>
      </c>
      <c r="M141">
        <v>33.406606947207749</v>
      </c>
      <c r="N141">
        <v>33.406194758803181</v>
      </c>
      <c r="O141">
        <v>33.406606947207749</v>
      </c>
      <c r="P141">
        <v>33.406194758803181</v>
      </c>
      <c r="Q141" s="1">
        <v>33.406606947207749</v>
      </c>
      <c r="S141">
        <v>3</v>
      </c>
      <c r="T141">
        <v>2.25</v>
      </c>
      <c r="U141">
        <v>0.5</v>
      </c>
      <c r="V141">
        <v>10.95</v>
      </c>
      <c r="W141">
        <v>0</v>
      </c>
      <c r="X141">
        <v>0</v>
      </c>
      <c r="Y141" t="s">
        <v>84</v>
      </c>
      <c r="AA141">
        <v>13</v>
      </c>
      <c r="AB141">
        <v>270</v>
      </c>
      <c r="AC141" t="s">
        <v>3297</v>
      </c>
      <c r="AD141" t="s">
        <v>87</v>
      </c>
      <c r="AE141" t="s">
        <v>87</v>
      </c>
      <c r="AF141" t="s">
        <v>131</v>
      </c>
      <c r="AG141" t="b">
        <v>0</v>
      </c>
      <c r="AH141">
        <v>0.1</v>
      </c>
      <c r="AI141">
        <v>9.0990348411244312E-3</v>
      </c>
      <c r="AJ141">
        <v>4</v>
      </c>
      <c r="AL141">
        <v>33.499384551913842</v>
      </c>
      <c r="AM141">
        <v>33.693012000650263</v>
      </c>
      <c r="AN141">
        <v>33.499384551913842</v>
      </c>
      <c r="AO141">
        <v>33.499384551913842</v>
      </c>
      <c r="AP141">
        <v>0.30657389009630992</v>
      </c>
      <c r="AQ141">
        <v>0.30657389009630792</v>
      </c>
      <c r="AR141">
        <v>881.44118240727857</v>
      </c>
      <c r="AS141">
        <v>96238.244521347311</v>
      </c>
      <c r="AT141">
        <v>0.30631652501487477</v>
      </c>
      <c r="AU141">
        <v>33.444505684203087</v>
      </c>
      <c r="AV141">
        <v>33.763046602016239</v>
      </c>
      <c r="AW141">
        <v>33.820550421302457</v>
      </c>
      <c r="AX141">
        <v>77.172677947465687</v>
      </c>
      <c r="AY141">
        <v>77.304115248691332</v>
      </c>
      <c r="AZ141">
        <v>0.30605263395605098</v>
      </c>
      <c r="BA141">
        <v>0.30657389009630792</v>
      </c>
      <c r="BB141">
        <v>3.8201989751979921</v>
      </c>
      <c r="BC141">
        <v>3.8201989751979921</v>
      </c>
      <c r="BD141" t="b">
        <v>0</v>
      </c>
      <c r="BE141" t="b">
        <v>0</v>
      </c>
      <c r="BH141">
        <v>880.4800848698552</v>
      </c>
      <c r="BI141">
        <v>95919.67041128673</v>
      </c>
      <c r="BJ141">
        <v>0.30665088812305052</v>
      </c>
      <c r="BK141">
        <v>0.30665088812305052</v>
      </c>
      <c r="BL141">
        <v>0.30665088812305052</v>
      </c>
      <c r="BM141" t="s">
        <v>89</v>
      </c>
      <c r="BN141">
        <v>33.406606947207742</v>
      </c>
      <c r="BO141">
        <v>33.406606947207742</v>
      </c>
      <c r="BP141">
        <v>33.406606947207742</v>
      </c>
      <c r="BQ141" t="s">
        <v>89</v>
      </c>
      <c r="BR141">
        <v>33.598976255575252</v>
      </c>
      <c r="BS141">
        <v>33.598976255575252</v>
      </c>
      <c r="BT141">
        <v>33.598976255575252</v>
      </c>
      <c r="BU141" t="s">
        <v>89</v>
      </c>
      <c r="BV141">
        <v>9.1267926079196052E-3</v>
      </c>
      <c r="BW141">
        <v>385.96302365743651</v>
      </c>
      <c r="BX141">
        <v>46452.020447246461</v>
      </c>
      <c r="BY141">
        <v>0.69954887761383056</v>
      </c>
      <c r="BZ141">
        <v>0.69954887761383056</v>
      </c>
      <c r="CA141">
        <v>0.69954887761383056</v>
      </c>
      <c r="CB141" t="s">
        <v>89</v>
      </c>
      <c r="CC141" t="s">
        <v>90</v>
      </c>
      <c r="CD141">
        <v>77.655961139605409</v>
      </c>
      <c r="CE141">
        <v>77.655961139605409</v>
      </c>
      <c r="CF141">
        <v>77.655961139605409</v>
      </c>
      <c r="CG141" t="s">
        <v>89</v>
      </c>
      <c r="CH141" t="s">
        <v>91</v>
      </c>
      <c r="CI141">
        <v>0.30605263395605092</v>
      </c>
      <c r="CJ141">
        <v>33.974482998577358</v>
      </c>
      <c r="CK141">
        <v>9.0083087936574744E-3</v>
      </c>
      <c r="CL141">
        <v>2.7541502689067121</v>
      </c>
      <c r="CM141">
        <v>28</v>
      </c>
      <c r="CN141">
        <v>0.70074032022013688</v>
      </c>
      <c r="CO141">
        <v>0.70074032022013222</v>
      </c>
      <c r="CP141">
        <v>77.012598858629175</v>
      </c>
      <c r="CQ141">
        <v>76.570021832945926</v>
      </c>
      <c r="CR141">
        <v>33.406606947207749</v>
      </c>
      <c r="CS141">
        <v>33.406606947207742</v>
      </c>
      <c r="CT141">
        <v>7.1054273576010019E-15</v>
      </c>
      <c r="CU141">
        <v>2.1269527219060789E-14</v>
      </c>
    </row>
    <row r="142" spans="1:99" x14ac:dyDescent="0.3">
      <c r="A142" t="s">
        <v>3298</v>
      </c>
      <c r="B142" t="s">
        <v>2527</v>
      </c>
      <c r="C142" t="s">
        <v>3377</v>
      </c>
      <c r="D142" t="s">
        <v>129</v>
      </c>
      <c r="E142">
        <v>0.1</v>
      </c>
      <c r="F142">
        <v>0.8125</v>
      </c>
      <c r="G142">
        <v>9.1267926079196052E-3</v>
      </c>
      <c r="H142">
        <v>7</v>
      </c>
      <c r="I142">
        <v>112</v>
      </c>
      <c r="J142">
        <v>9</v>
      </c>
      <c r="K142">
        <v>33.598976255575259</v>
      </c>
      <c r="L142">
        <v>33.611091487745831</v>
      </c>
      <c r="M142">
        <v>33.406606947207749</v>
      </c>
      <c r="N142">
        <v>33.406194758803181</v>
      </c>
      <c r="O142">
        <v>33.406606947207749</v>
      </c>
      <c r="P142">
        <v>33.406194758803181</v>
      </c>
      <c r="Q142" s="1">
        <v>33.406606947207749</v>
      </c>
      <c r="S142">
        <v>3</v>
      </c>
      <c r="T142">
        <v>2.25</v>
      </c>
      <c r="U142">
        <v>0.5</v>
      </c>
      <c r="V142">
        <v>10.95</v>
      </c>
      <c r="W142">
        <v>0</v>
      </c>
      <c r="X142">
        <v>0</v>
      </c>
      <c r="Y142" t="s">
        <v>84</v>
      </c>
      <c r="AA142">
        <v>13</v>
      </c>
      <c r="AB142">
        <v>270</v>
      </c>
      <c r="AC142" t="s">
        <v>3299</v>
      </c>
      <c r="AD142" t="s">
        <v>87</v>
      </c>
      <c r="AE142" t="s">
        <v>87</v>
      </c>
      <c r="AF142" t="s">
        <v>131</v>
      </c>
      <c r="AG142" t="b">
        <v>0</v>
      </c>
      <c r="AH142">
        <v>0.1</v>
      </c>
      <c r="AI142">
        <v>9.0990348411244312E-3</v>
      </c>
      <c r="AJ142">
        <v>4</v>
      </c>
      <c r="AL142">
        <v>33.499384551913842</v>
      </c>
      <c r="AM142">
        <v>33.693012000650263</v>
      </c>
      <c r="AN142">
        <v>33.499384551913842</v>
      </c>
      <c r="AO142">
        <v>33.499384551913842</v>
      </c>
      <c r="AP142">
        <v>0.30657389009630992</v>
      </c>
      <c r="AQ142">
        <v>0.30657389009630792</v>
      </c>
      <c r="AR142">
        <v>881.44118240727857</v>
      </c>
      <c r="AS142">
        <v>96238.244521347311</v>
      </c>
      <c r="AT142">
        <v>0.30631652501487477</v>
      </c>
      <c r="AU142">
        <v>33.444505684203087</v>
      </c>
      <c r="AV142">
        <v>33.763046602016217</v>
      </c>
      <c r="AW142">
        <v>33.820550421302457</v>
      </c>
      <c r="AX142">
        <v>41.554518894789197</v>
      </c>
      <c r="AY142">
        <v>41.625292826218413</v>
      </c>
      <c r="AZ142">
        <v>0.30605263395605092</v>
      </c>
      <c r="BA142">
        <v>0.30657389009630792</v>
      </c>
      <c r="BB142">
        <v>7.0946552396534122</v>
      </c>
      <c r="BC142">
        <v>7.0946552396534122</v>
      </c>
      <c r="BD142" t="b">
        <v>0</v>
      </c>
      <c r="BE142" t="b">
        <v>0</v>
      </c>
      <c r="BH142">
        <v>880.4800848698552</v>
      </c>
      <c r="BI142">
        <v>95919.67041128673</v>
      </c>
      <c r="BJ142">
        <v>0.30665088812305052</v>
      </c>
      <c r="BK142">
        <v>0.30665088812305052</v>
      </c>
      <c r="BL142">
        <v>0.30665088812305052</v>
      </c>
      <c r="BM142" t="s">
        <v>89</v>
      </c>
      <c r="BN142">
        <v>33.406606947207742</v>
      </c>
      <c r="BO142">
        <v>33.406606947207742</v>
      </c>
      <c r="BP142">
        <v>33.406606947207742</v>
      </c>
      <c r="BQ142" t="s">
        <v>89</v>
      </c>
      <c r="BR142">
        <v>33.598976255575252</v>
      </c>
      <c r="BS142">
        <v>33.598976255575252</v>
      </c>
      <c r="BT142">
        <v>33.598976255575252</v>
      </c>
      <c r="BU142" t="s">
        <v>89</v>
      </c>
      <c r="BV142">
        <v>9.1267926079196052E-3</v>
      </c>
      <c r="BW142">
        <v>716.78847250666763</v>
      </c>
      <c r="BX142">
        <v>86268.037973457729</v>
      </c>
      <c r="BY142">
        <v>0.3766801648689857</v>
      </c>
      <c r="BZ142">
        <v>0.3766801648689857</v>
      </c>
      <c r="CA142">
        <v>0.3766801648689857</v>
      </c>
      <c r="CB142" t="s">
        <v>89</v>
      </c>
      <c r="CC142" t="s">
        <v>90</v>
      </c>
      <c r="CD142">
        <v>41.8147483059414</v>
      </c>
      <c r="CE142">
        <v>41.8147483059414</v>
      </c>
      <c r="CF142">
        <v>41.8147483059414</v>
      </c>
      <c r="CG142" t="s">
        <v>89</v>
      </c>
      <c r="CH142" t="s">
        <v>91</v>
      </c>
      <c r="CI142">
        <v>0.30605263395605092</v>
      </c>
      <c r="CJ142">
        <v>33.974482998577393</v>
      </c>
      <c r="CK142">
        <v>9.0083087936574692E-3</v>
      </c>
      <c r="CL142">
        <v>5.1148504993981776</v>
      </c>
      <c r="CM142">
        <v>28</v>
      </c>
      <c r="CN142">
        <v>0.377321710887766</v>
      </c>
      <c r="CO142">
        <v>0.37732171088776351</v>
      </c>
      <c r="CP142">
        <v>41.468322462338783</v>
      </c>
      <c r="CQ142">
        <v>41.230011756201648</v>
      </c>
      <c r="CR142">
        <v>33.406606947207749</v>
      </c>
      <c r="CS142">
        <v>33.406606947207742</v>
      </c>
      <c r="CT142">
        <v>7.1054273576010019E-15</v>
      </c>
      <c r="CU142">
        <v>2.1269527219060789E-14</v>
      </c>
    </row>
    <row r="143" spans="1:99" x14ac:dyDescent="0.3">
      <c r="A143" t="s">
        <v>3300</v>
      </c>
      <c r="B143" t="s">
        <v>2527</v>
      </c>
      <c r="C143" t="s">
        <v>3377</v>
      </c>
      <c r="D143" t="s">
        <v>129</v>
      </c>
      <c r="E143">
        <v>0.17499999999999999</v>
      </c>
      <c r="F143">
        <v>0.25</v>
      </c>
      <c r="G143">
        <v>9.1267926079196052E-3</v>
      </c>
      <c r="H143">
        <v>7</v>
      </c>
      <c r="I143">
        <v>112</v>
      </c>
      <c r="J143">
        <v>9</v>
      </c>
      <c r="K143">
        <v>33.598976255575259</v>
      </c>
      <c r="L143">
        <v>33.611091487745831</v>
      </c>
      <c r="M143">
        <v>33.406606947207749</v>
      </c>
      <c r="N143">
        <v>33.406194758803181</v>
      </c>
      <c r="O143">
        <v>33.406606947207749</v>
      </c>
      <c r="P143">
        <v>33.406194758803181</v>
      </c>
      <c r="Q143" s="1">
        <v>33.406606947207749</v>
      </c>
      <c r="S143">
        <v>3</v>
      </c>
      <c r="T143">
        <v>2.25</v>
      </c>
      <c r="U143">
        <v>0.5</v>
      </c>
      <c r="V143">
        <v>10.95</v>
      </c>
      <c r="W143">
        <v>0</v>
      </c>
      <c r="X143">
        <v>0</v>
      </c>
      <c r="Y143" t="s">
        <v>84</v>
      </c>
      <c r="AA143">
        <v>13</v>
      </c>
      <c r="AB143">
        <v>270</v>
      </c>
      <c r="AC143" t="s">
        <v>3301</v>
      </c>
      <c r="AD143" t="s">
        <v>87</v>
      </c>
      <c r="AE143" t="s">
        <v>87</v>
      </c>
      <c r="AF143" t="s">
        <v>131</v>
      </c>
      <c r="AG143" t="b">
        <v>0</v>
      </c>
      <c r="AH143">
        <v>0.17499999999999999</v>
      </c>
      <c r="AI143">
        <v>9.0990348411244312E-3</v>
      </c>
      <c r="AJ143">
        <v>4</v>
      </c>
      <c r="AL143">
        <v>33.499384551913842</v>
      </c>
      <c r="AM143">
        <v>33.693012000650263</v>
      </c>
      <c r="AN143">
        <v>33.499384551913842</v>
      </c>
      <c r="AO143">
        <v>33.499384551913842</v>
      </c>
      <c r="AP143">
        <v>0.30657389009630992</v>
      </c>
      <c r="AQ143">
        <v>0.30657389009630792</v>
      </c>
      <c r="AR143">
        <v>881.44118240727857</v>
      </c>
      <c r="AS143">
        <v>96238.244521347311</v>
      </c>
      <c r="AT143">
        <v>0.30631652501487477</v>
      </c>
      <c r="AU143">
        <v>33.444505684203087</v>
      </c>
      <c r="AV143">
        <v>33.759960372384207</v>
      </c>
      <c r="AW143">
        <v>33.693612392254259</v>
      </c>
      <c r="AX143">
        <v>135.03984148953691</v>
      </c>
      <c r="AY143">
        <v>134.77444956901701</v>
      </c>
      <c r="AZ143">
        <v>0.30717758192168038</v>
      </c>
      <c r="BA143">
        <v>0.30657389009630792</v>
      </c>
      <c r="BB143">
        <v>2.1009868377410781</v>
      </c>
      <c r="BC143">
        <v>2.1009868377410781</v>
      </c>
      <c r="BD143" t="b">
        <v>0</v>
      </c>
      <c r="BE143" t="b">
        <v>0</v>
      </c>
      <c r="BH143">
        <v>880.4800848698552</v>
      </c>
      <c r="BI143">
        <v>95919.67041128673</v>
      </c>
      <c r="BJ143">
        <v>0.30665088812305052</v>
      </c>
      <c r="BK143">
        <v>0.30665088812305052</v>
      </c>
      <c r="BL143">
        <v>0.30665088812305052</v>
      </c>
      <c r="BM143" t="s">
        <v>89</v>
      </c>
      <c r="BN143">
        <v>33.406606947207742</v>
      </c>
      <c r="BO143">
        <v>33.406606947207742</v>
      </c>
      <c r="BP143">
        <v>33.406606947207742</v>
      </c>
      <c r="BQ143" t="s">
        <v>89</v>
      </c>
      <c r="BR143">
        <v>33.598976255575252</v>
      </c>
      <c r="BS143">
        <v>33.598976255575252</v>
      </c>
      <c r="BT143">
        <v>33.598976255575252</v>
      </c>
      <c r="BU143" t="s">
        <v>89</v>
      </c>
      <c r="BV143">
        <v>9.1267926079196052E-3</v>
      </c>
      <c r="BW143">
        <v>219.81477933636879</v>
      </c>
      <c r="BX143">
        <v>25342.114783840989</v>
      </c>
      <c r="BY143">
        <v>1.2283068536844639</v>
      </c>
      <c r="BZ143">
        <v>1.2283068536844639</v>
      </c>
      <c r="CA143">
        <v>1.2283068536844639</v>
      </c>
      <c r="CB143" t="s">
        <v>89</v>
      </c>
      <c r="CC143" t="s">
        <v>90</v>
      </c>
      <c r="CD143">
        <v>135.12748267871601</v>
      </c>
      <c r="CE143">
        <v>135.12748267871601</v>
      </c>
      <c r="CF143">
        <v>135.12748267871601</v>
      </c>
      <c r="CG143" t="s">
        <v>89</v>
      </c>
      <c r="CH143" t="s">
        <v>91</v>
      </c>
      <c r="CI143">
        <v>0.30707671342111609</v>
      </c>
      <c r="CJ143">
        <v>33.781870669679002</v>
      </c>
      <c r="CK143">
        <v>9.0899854665755231E-3</v>
      </c>
      <c r="CL143">
        <v>1.6923392138212769</v>
      </c>
      <c r="CM143">
        <v>14</v>
      </c>
      <c r="CN143">
        <v>1.226295560385239</v>
      </c>
      <c r="CO143">
        <v>1.226295560385231</v>
      </c>
      <c r="CP143">
        <v>134.77204800260111</v>
      </c>
      <c r="CQ143">
        <v>133.9975382076554</v>
      </c>
      <c r="CR143">
        <v>33.406606947207749</v>
      </c>
      <c r="CS143">
        <v>33.406606947207742</v>
      </c>
      <c r="CT143">
        <v>7.1054273576010019E-15</v>
      </c>
      <c r="CU143">
        <v>2.1269527219060789E-14</v>
      </c>
    </row>
    <row r="144" spans="1:99" x14ac:dyDescent="0.3">
      <c r="A144" t="s">
        <v>3302</v>
      </c>
      <c r="B144" t="s">
        <v>2527</v>
      </c>
      <c r="C144" t="s">
        <v>3377</v>
      </c>
      <c r="D144" t="s">
        <v>129</v>
      </c>
      <c r="E144">
        <v>0.17499999999999999</v>
      </c>
      <c r="F144">
        <v>0.4375</v>
      </c>
      <c r="G144">
        <v>9.1267926079196052E-3</v>
      </c>
      <c r="H144">
        <v>7</v>
      </c>
      <c r="I144">
        <v>112</v>
      </c>
      <c r="J144">
        <v>9</v>
      </c>
      <c r="K144">
        <v>33.598976255575259</v>
      </c>
      <c r="L144">
        <v>33.611091487745831</v>
      </c>
      <c r="M144">
        <v>33.406606947207749</v>
      </c>
      <c r="N144">
        <v>33.406194758803181</v>
      </c>
      <c r="O144">
        <v>33.406606947207749</v>
      </c>
      <c r="P144">
        <v>33.406194758803181</v>
      </c>
      <c r="Q144" s="1">
        <v>33.406606947207749</v>
      </c>
      <c r="S144">
        <v>3</v>
      </c>
      <c r="T144">
        <v>2.25</v>
      </c>
      <c r="U144">
        <v>0.5</v>
      </c>
      <c r="V144">
        <v>10.95</v>
      </c>
      <c r="W144">
        <v>0</v>
      </c>
      <c r="X144">
        <v>0</v>
      </c>
      <c r="Y144" t="s">
        <v>84</v>
      </c>
      <c r="AA144">
        <v>13</v>
      </c>
      <c r="AB144">
        <v>270</v>
      </c>
      <c r="AC144" t="s">
        <v>3303</v>
      </c>
      <c r="AD144" t="s">
        <v>87</v>
      </c>
      <c r="AE144" t="s">
        <v>87</v>
      </c>
      <c r="AF144" t="s">
        <v>131</v>
      </c>
      <c r="AG144" t="b">
        <v>0</v>
      </c>
      <c r="AH144">
        <v>0.17499999999999999</v>
      </c>
      <c r="AI144">
        <v>9.0990348411244312E-3</v>
      </c>
      <c r="AJ144">
        <v>4</v>
      </c>
      <c r="AL144">
        <v>33.499384551913842</v>
      </c>
      <c r="AM144">
        <v>33.693012000650263</v>
      </c>
      <c r="AN144">
        <v>33.499384551913842</v>
      </c>
      <c r="AO144">
        <v>33.499384551913842</v>
      </c>
      <c r="AP144">
        <v>0.30657389009630992</v>
      </c>
      <c r="AQ144">
        <v>0.30657389009630792</v>
      </c>
      <c r="AR144">
        <v>881.44118240727857</v>
      </c>
      <c r="AS144">
        <v>96238.244521347311</v>
      </c>
      <c r="AT144">
        <v>0.30631652501487477</v>
      </c>
      <c r="AU144">
        <v>33.444505684203087</v>
      </c>
      <c r="AV144">
        <v>33.759960372384221</v>
      </c>
      <c r="AW144">
        <v>33.693612392254273</v>
      </c>
      <c r="AX144">
        <v>77.165623708306796</v>
      </c>
      <c r="AY144">
        <v>77.013971182295478</v>
      </c>
      <c r="AZ144">
        <v>0.30717758192168032</v>
      </c>
      <c r="BA144">
        <v>0.30657389009630792</v>
      </c>
      <c r="BB144">
        <v>3.6767269660468851</v>
      </c>
      <c r="BC144">
        <v>3.6767269660468851</v>
      </c>
      <c r="BD144" t="b">
        <v>0</v>
      </c>
      <c r="BE144" t="b">
        <v>0</v>
      </c>
      <c r="BH144">
        <v>880.4800848698552</v>
      </c>
      <c r="BI144">
        <v>95919.67041128673</v>
      </c>
      <c r="BJ144">
        <v>0.30665088812305052</v>
      </c>
      <c r="BK144">
        <v>0.30665088812305052</v>
      </c>
      <c r="BL144">
        <v>0.30665088812305052</v>
      </c>
      <c r="BM144" t="s">
        <v>89</v>
      </c>
      <c r="BN144">
        <v>33.406606947207742</v>
      </c>
      <c r="BO144">
        <v>33.406606947207742</v>
      </c>
      <c r="BP144">
        <v>33.406606947207742</v>
      </c>
      <c r="BQ144" t="s">
        <v>89</v>
      </c>
      <c r="BR144">
        <v>33.598976255575252</v>
      </c>
      <c r="BS144">
        <v>33.598976255575252</v>
      </c>
      <c r="BT144">
        <v>33.598976255575252</v>
      </c>
      <c r="BU144" t="s">
        <v>89</v>
      </c>
      <c r="BV144">
        <v>9.1267926079196052E-3</v>
      </c>
      <c r="BW144">
        <v>384.67586383864489</v>
      </c>
      <c r="BX144">
        <v>44348.700871718524</v>
      </c>
      <c r="BY144">
        <v>0.70188963067683774</v>
      </c>
      <c r="BZ144">
        <v>0.70188963067683774</v>
      </c>
      <c r="CA144">
        <v>0.70188963067683774</v>
      </c>
      <c r="CB144" t="s">
        <v>89</v>
      </c>
      <c r="CC144" t="s">
        <v>90</v>
      </c>
      <c r="CD144">
        <v>77.215704387837874</v>
      </c>
      <c r="CE144">
        <v>77.215704387837874</v>
      </c>
      <c r="CF144">
        <v>77.215704387837874</v>
      </c>
      <c r="CG144" t="s">
        <v>89</v>
      </c>
      <c r="CH144" t="s">
        <v>91</v>
      </c>
      <c r="CI144">
        <v>0.30707671342111648</v>
      </c>
      <c r="CJ144">
        <v>33.781870669679073</v>
      </c>
      <c r="CK144">
        <v>9.0899854665755179E-3</v>
      </c>
      <c r="CL144">
        <v>2.9615936241872349</v>
      </c>
      <c r="CM144">
        <v>14</v>
      </c>
      <c r="CN144">
        <v>0.70074032022013688</v>
      </c>
      <c r="CO144">
        <v>0.70074032022013222</v>
      </c>
      <c r="CP144">
        <v>77.012598858629175</v>
      </c>
      <c r="CQ144">
        <v>76.570021832945926</v>
      </c>
      <c r="CR144">
        <v>33.406606947207749</v>
      </c>
      <c r="CS144">
        <v>33.406606947207742</v>
      </c>
      <c r="CT144">
        <v>7.1054273576010019E-15</v>
      </c>
      <c r="CU144">
        <v>2.1269527219060789E-14</v>
      </c>
    </row>
    <row r="145" spans="1:99" x14ac:dyDescent="0.3">
      <c r="A145" t="s">
        <v>3304</v>
      </c>
      <c r="B145" t="s">
        <v>2527</v>
      </c>
      <c r="C145" t="s">
        <v>3377</v>
      </c>
      <c r="D145" t="s">
        <v>129</v>
      </c>
      <c r="E145">
        <v>0.17499999999999999</v>
      </c>
      <c r="F145">
        <v>0.8125</v>
      </c>
      <c r="G145">
        <v>9.1267926079196052E-3</v>
      </c>
      <c r="H145">
        <v>7</v>
      </c>
      <c r="I145">
        <v>112</v>
      </c>
      <c r="J145">
        <v>9</v>
      </c>
      <c r="K145">
        <v>33.598976255575259</v>
      </c>
      <c r="L145">
        <v>33.611091487745831</v>
      </c>
      <c r="M145">
        <v>33.406606947207749</v>
      </c>
      <c r="N145">
        <v>33.406194758803181</v>
      </c>
      <c r="O145">
        <v>33.406606947207749</v>
      </c>
      <c r="P145">
        <v>33.406194758803181</v>
      </c>
      <c r="Q145" s="1">
        <v>33.406606947207749</v>
      </c>
      <c r="S145">
        <v>3</v>
      </c>
      <c r="T145">
        <v>2.25</v>
      </c>
      <c r="U145">
        <v>0.5</v>
      </c>
      <c r="V145">
        <v>10.95</v>
      </c>
      <c r="W145">
        <v>0</v>
      </c>
      <c r="X145">
        <v>0</v>
      </c>
      <c r="Y145" t="s">
        <v>84</v>
      </c>
      <c r="AA145">
        <v>13</v>
      </c>
      <c r="AB145">
        <v>270</v>
      </c>
      <c r="AC145" t="s">
        <v>3305</v>
      </c>
      <c r="AD145" t="s">
        <v>87</v>
      </c>
      <c r="AE145" t="s">
        <v>87</v>
      </c>
      <c r="AF145" t="s">
        <v>131</v>
      </c>
      <c r="AG145" t="b">
        <v>0</v>
      </c>
      <c r="AH145">
        <v>0.17499999999999999</v>
      </c>
      <c r="AI145">
        <v>9.0990348411244312E-3</v>
      </c>
      <c r="AJ145">
        <v>4</v>
      </c>
      <c r="AL145">
        <v>33.499384551913842</v>
      </c>
      <c r="AM145">
        <v>33.693012000650263</v>
      </c>
      <c r="AN145">
        <v>33.499384551913842</v>
      </c>
      <c r="AO145">
        <v>33.499384551913842</v>
      </c>
      <c r="AP145">
        <v>0.30657389009630992</v>
      </c>
      <c r="AQ145">
        <v>0.30657389009630792</v>
      </c>
      <c r="AR145">
        <v>881.44118240727857</v>
      </c>
      <c r="AS145">
        <v>96238.244521347311</v>
      </c>
      <c r="AT145">
        <v>0.30631652501487477</v>
      </c>
      <c r="AU145">
        <v>33.444505684203087</v>
      </c>
      <c r="AV145">
        <v>33.759960372384207</v>
      </c>
      <c r="AW145">
        <v>33.693612392254281</v>
      </c>
      <c r="AX145">
        <v>41.55072045831902</v>
      </c>
      <c r="AY145">
        <v>41.46906140585142</v>
      </c>
      <c r="AZ145">
        <v>0.3071775819216801</v>
      </c>
      <c r="BA145">
        <v>0.30657389009630792</v>
      </c>
      <c r="BB145">
        <v>6.8282072226585067</v>
      </c>
      <c r="BC145">
        <v>6.8282072226585067</v>
      </c>
      <c r="BD145" t="b">
        <v>0</v>
      </c>
      <c r="BE145" t="b">
        <v>0</v>
      </c>
      <c r="BH145">
        <v>880.4800848698552</v>
      </c>
      <c r="BI145">
        <v>95919.67041128673</v>
      </c>
      <c r="BJ145">
        <v>0.30665088812305052</v>
      </c>
      <c r="BK145">
        <v>0.30665088812305052</v>
      </c>
      <c r="BL145">
        <v>0.30665088812305052</v>
      </c>
      <c r="BM145" t="s">
        <v>89</v>
      </c>
      <c r="BN145">
        <v>33.406606947207742</v>
      </c>
      <c r="BO145">
        <v>33.406606947207742</v>
      </c>
      <c r="BP145">
        <v>33.406606947207742</v>
      </c>
      <c r="BQ145" t="s">
        <v>89</v>
      </c>
      <c r="BR145">
        <v>33.598976255575252</v>
      </c>
      <c r="BS145">
        <v>33.598976255575252</v>
      </c>
      <c r="BT145">
        <v>33.598976255575252</v>
      </c>
      <c r="BU145" t="s">
        <v>89</v>
      </c>
      <c r="BV145">
        <v>9.1267926079196052E-3</v>
      </c>
      <c r="BW145">
        <v>714.39803284320044</v>
      </c>
      <c r="BX145">
        <v>82361.873047486719</v>
      </c>
      <c r="BY145">
        <v>0.37794057036444961</v>
      </c>
      <c r="BZ145">
        <v>0.37794057036444961</v>
      </c>
      <c r="CA145">
        <v>0.37794057036444961</v>
      </c>
      <c r="CB145" t="s">
        <v>89</v>
      </c>
      <c r="CC145" t="s">
        <v>90</v>
      </c>
      <c r="CD145">
        <v>41.577686978066403</v>
      </c>
      <c r="CE145">
        <v>41.577686978066403</v>
      </c>
      <c r="CF145">
        <v>41.577686978066403</v>
      </c>
      <c r="CG145" t="s">
        <v>89</v>
      </c>
      <c r="CH145" t="s">
        <v>91</v>
      </c>
      <c r="CI145">
        <v>0.30707671342111531</v>
      </c>
      <c r="CJ145">
        <v>33.781870669678938</v>
      </c>
      <c r="CK145">
        <v>9.0899854665755161E-3</v>
      </c>
      <c r="CL145">
        <v>5.5001024449191496</v>
      </c>
      <c r="CM145">
        <v>14</v>
      </c>
      <c r="CN145">
        <v>0.377321710887766</v>
      </c>
      <c r="CO145">
        <v>0.37732171088776351</v>
      </c>
      <c r="CP145">
        <v>41.468322462338783</v>
      </c>
      <c r="CQ145">
        <v>41.230011756201648</v>
      </c>
      <c r="CR145">
        <v>33.406606947207749</v>
      </c>
      <c r="CS145">
        <v>33.406606947207742</v>
      </c>
      <c r="CT145">
        <v>7.1054273576010019E-15</v>
      </c>
      <c r="CU145">
        <v>2.1269527219060789E-14</v>
      </c>
    </row>
    <row r="146" spans="1:99" x14ac:dyDescent="0.3">
      <c r="A146" t="s">
        <v>3244</v>
      </c>
      <c r="B146" t="s">
        <v>2527</v>
      </c>
      <c r="C146" t="s">
        <v>3377</v>
      </c>
      <c r="D146" t="s">
        <v>85</v>
      </c>
      <c r="E146">
        <v>2.5000000000000001E-2</v>
      </c>
      <c r="F146">
        <v>0.25</v>
      </c>
      <c r="G146">
        <v>9.1267926079196034E-3</v>
      </c>
      <c r="H146">
        <v>7</v>
      </c>
      <c r="I146">
        <v>112</v>
      </c>
      <c r="J146">
        <v>9</v>
      </c>
      <c r="K146">
        <v>33.598976255575273</v>
      </c>
      <c r="L146">
        <v>33.611091487745838</v>
      </c>
      <c r="M146">
        <v>33.406606947207763</v>
      </c>
      <c r="N146">
        <v>33.406194758803203</v>
      </c>
      <c r="O146">
        <v>33.406606947207763</v>
      </c>
      <c r="P146">
        <v>33.406194758803203</v>
      </c>
      <c r="Q146" s="1">
        <v>33.406606947207763</v>
      </c>
      <c r="S146">
        <v>3</v>
      </c>
      <c r="T146">
        <v>2.25</v>
      </c>
      <c r="U146">
        <v>0.5</v>
      </c>
      <c r="V146">
        <v>10.95</v>
      </c>
      <c r="W146">
        <v>0</v>
      </c>
      <c r="X146">
        <v>0</v>
      </c>
      <c r="Y146" t="s">
        <v>84</v>
      </c>
      <c r="AA146">
        <v>13</v>
      </c>
      <c r="AB146">
        <v>30</v>
      </c>
      <c r="AC146" t="s">
        <v>3245</v>
      </c>
      <c r="AD146" t="s">
        <v>87</v>
      </c>
      <c r="AE146" t="s">
        <v>87</v>
      </c>
      <c r="AF146" t="s">
        <v>88</v>
      </c>
      <c r="AG146" t="b">
        <v>0</v>
      </c>
      <c r="AH146">
        <v>2.5000000000000001E-2</v>
      </c>
      <c r="AI146">
        <v>9.0990348411244312E-3</v>
      </c>
      <c r="AJ146">
        <v>4</v>
      </c>
      <c r="AL146">
        <v>33.499384551913842</v>
      </c>
      <c r="AM146">
        <v>33.693012000650263</v>
      </c>
      <c r="AN146">
        <v>33.499384551913842</v>
      </c>
      <c r="AO146">
        <v>33.499384551913842</v>
      </c>
      <c r="AP146">
        <v>0.30657389009630992</v>
      </c>
      <c r="AQ146">
        <v>0.30657389009630792</v>
      </c>
      <c r="AR146">
        <v>97.937909156364213</v>
      </c>
      <c r="AS146">
        <v>10693.1382801497</v>
      </c>
      <c r="AT146">
        <v>0.30631652501487511</v>
      </c>
      <c r="AU146">
        <v>33.444505684203129</v>
      </c>
      <c r="AW146">
        <v>28.560086471304739</v>
      </c>
      <c r="AY146">
        <v>114.2403458852189</v>
      </c>
      <c r="BA146">
        <v>0.30657389009630792</v>
      </c>
      <c r="BC146">
        <v>0.16806345829816269</v>
      </c>
      <c r="BD146" t="b">
        <v>0</v>
      </c>
      <c r="BE146" t="b">
        <v>1</v>
      </c>
      <c r="BH146">
        <v>97.831120541094947</v>
      </c>
      <c r="BI146">
        <v>10657.74115680963</v>
      </c>
      <c r="BJ146">
        <v>0.30665088812305069</v>
      </c>
      <c r="BK146">
        <v>0.30665088812305069</v>
      </c>
      <c r="BL146">
        <v>0.30665088812305069</v>
      </c>
      <c r="BM146" t="s">
        <v>89</v>
      </c>
      <c r="BN146">
        <v>33.406606947207763</v>
      </c>
      <c r="BO146">
        <v>33.406606947207763</v>
      </c>
      <c r="BP146">
        <v>33.406606947207763</v>
      </c>
      <c r="BQ146" t="s">
        <v>89</v>
      </c>
      <c r="BR146">
        <v>33.598976255575259</v>
      </c>
      <c r="BS146">
        <v>33.598976255575259</v>
      </c>
      <c r="BT146">
        <v>33.598976255575259</v>
      </c>
      <c r="BU146" t="s">
        <v>89</v>
      </c>
      <c r="BV146">
        <v>9.1267926079196086E-3</v>
      </c>
      <c r="CB146" t="s">
        <v>2584</v>
      </c>
      <c r="CC146" t="s">
        <v>90</v>
      </c>
      <c r="CG146" t="s">
        <v>2584</v>
      </c>
      <c r="CH146" t="s">
        <v>91</v>
      </c>
      <c r="CL146">
        <v>0.1241995291396505</v>
      </c>
      <c r="CM146">
        <v>70</v>
      </c>
      <c r="CN146">
        <v>1.226295560385239</v>
      </c>
      <c r="CO146">
        <v>1.226295560385231</v>
      </c>
      <c r="CP146">
        <v>134.77204800260111</v>
      </c>
      <c r="CQ146">
        <v>133.9975382076554</v>
      </c>
      <c r="CR146">
        <v>33.406606947207763</v>
      </c>
      <c r="CS146">
        <v>33.406606947207763</v>
      </c>
      <c r="CT146">
        <v>0</v>
      </c>
      <c r="CU146">
        <v>0</v>
      </c>
    </row>
    <row r="147" spans="1:99" x14ac:dyDescent="0.3">
      <c r="A147" t="s">
        <v>3247</v>
      </c>
      <c r="B147" t="s">
        <v>2527</v>
      </c>
      <c r="C147" t="s">
        <v>3377</v>
      </c>
      <c r="D147" t="s">
        <v>85</v>
      </c>
      <c r="E147">
        <v>2.5000000000000001E-2</v>
      </c>
      <c r="F147">
        <v>0.4375</v>
      </c>
      <c r="G147">
        <v>9.1267926079196034E-3</v>
      </c>
      <c r="H147">
        <v>7</v>
      </c>
      <c r="I147">
        <v>112</v>
      </c>
      <c r="J147">
        <v>9</v>
      </c>
      <c r="K147">
        <v>33.598976255575273</v>
      </c>
      <c r="L147">
        <v>33.611091487745838</v>
      </c>
      <c r="M147">
        <v>33.406606947207763</v>
      </c>
      <c r="N147">
        <v>33.406194758803203</v>
      </c>
      <c r="O147">
        <v>33.406606947207763</v>
      </c>
      <c r="P147">
        <v>33.406194758803203</v>
      </c>
      <c r="Q147" s="1">
        <v>33.406606947207763</v>
      </c>
      <c r="S147">
        <v>3</v>
      </c>
      <c r="T147">
        <v>2.25</v>
      </c>
      <c r="U147">
        <v>0.5</v>
      </c>
      <c r="V147">
        <v>10.95</v>
      </c>
      <c r="W147">
        <v>0</v>
      </c>
      <c r="X147">
        <v>0</v>
      </c>
      <c r="Y147" t="s">
        <v>84</v>
      </c>
      <c r="AA147">
        <v>13</v>
      </c>
      <c r="AB147">
        <v>30</v>
      </c>
      <c r="AC147" t="s">
        <v>3248</v>
      </c>
      <c r="AD147" t="s">
        <v>87</v>
      </c>
      <c r="AE147" t="s">
        <v>87</v>
      </c>
      <c r="AF147" t="s">
        <v>88</v>
      </c>
      <c r="AG147" t="b">
        <v>0</v>
      </c>
      <c r="AH147">
        <v>2.5000000000000001E-2</v>
      </c>
      <c r="AI147">
        <v>9.0990348411244312E-3</v>
      </c>
      <c r="AJ147">
        <v>4</v>
      </c>
      <c r="AL147">
        <v>33.499384551913842</v>
      </c>
      <c r="AM147">
        <v>33.693012000650263</v>
      </c>
      <c r="AN147">
        <v>33.499384551913842</v>
      </c>
      <c r="AO147">
        <v>33.499384551913842</v>
      </c>
      <c r="AP147">
        <v>0.30657389009630992</v>
      </c>
      <c r="AQ147">
        <v>0.30657389009630792</v>
      </c>
      <c r="AR147">
        <v>97.937909156364213</v>
      </c>
      <c r="AS147">
        <v>10693.1382801497</v>
      </c>
      <c r="AT147">
        <v>0.30631652501487511</v>
      </c>
      <c r="AU147">
        <v>33.444505684203129</v>
      </c>
      <c r="AW147">
        <v>28.56008647130464</v>
      </c>
      <c r="AY147">
        <v>65.28019764869633</v>
      </c>
      <c r="BA147">
        <v>0.30657389009630792</v>
      </c>
      <c r="BC147">
        <v>0.29411105202178511</v>
      </c>
      <c r="BD147" t="b">
        <v>0</v>
      </c>
      <c r="BE147" t="b">
        <v>1</v>
      </c>
      <c r="BH147">
        <v>97.831120541094947</v>
      </c>
      <c r="BI147">
        <v>10657.74115680963</v>
      </c>
      <c r="BJ147">
        <v>0.30665088812305069</v>
      </c>
      <c r="BK147">
        <v>0.30665088812305069</v>
      </c>
      <c r="BL147">
        <v>0.30665088812305069</v>
      </c>
      <c r="BM147" t="s">
        <v>89</v>
      </c>
      <c r="BN147">
        <v>33.406606947207763</v>
      </c>
      <c r="BO147">
        <v>33.406606947207763</v>
      </c>
      <c r="BP147">
        <v>33.406606947207763</v>
      </c>
      <c r="BQ147" t="s">
        <v>89</v>
      </c>
      <c r="BR147">
        <v>33.598976255575259</v>
      </c>
      <c r="BS147">
        <v>33.598976255575259</v>
      </c>
      <c r="BT147">
        <v>33.598976255575259</v>
      </c>
      <c r="BU147" t="s">
        <v>89</v>
      </c>
      <c r="BV147">
        <v>9.1267926079196086E-3</v>
      </c>
      <c r="CB147" t="s">
        <v>2584</v>
      </c>
      <c r="CC147" t="s">
        <v>90</v>
      </c>
      <c r="CG147" t="s">
        <v>2584</v>
      </c>
      <c r="CH147" t="s">
        <v>91</v>
      </c>
      <c r="CL147">
        <v>0.21734917599438841</v>
      </c>
      <c r="CM147">
        <v>70</v>
      </c>
      <c r="CN147">
        <v>0.70074032022013688</v>
      </c>
      <c r="CO147">
        <v>0.70074032022013222</v>
      </c>
      <c r="CP147">
        <v>77.012598858629175</v>
      </c>
      <c r="CQ147">
        <v>76.570021832945926</v>
      </c>
      <c r="CR147">
        <v>33.406606947207763</v>
      </c>
      <c r="CS147">
        <v>33.406606947207763</v>
      </c>
      <c r="CT147">
        <v>0</v>
      </c>
      <c r="CU147">
        <v>0</v>
      </c>
    </row>
    <row r="148" spans="1:99" x14ac:dyDescent="0.3">
      <c r="A148" t="s">
        <v>3250</v>
      </c>
      <c r="B148" t="s">
        <v>2527</v>
      </c>
      <c r="C148" t="s">
        <v>3377</v>
      </c>
      <c r="D148" t="s">
        <v>85</v>
      </c>
      <c r="E148">
        <v>2.5000000000000001E-2</v>
      </c>
      <c r="F148">
        <v>0.8125</v>
      </c>
      <c r="G148">
        <v>9.1267926079196034E-3</v>
      </c>
      <c r="H148">
        <v>7</v>
      </c>
      <c r="I148">
        <v>112</v>
      </c>
      <c r="J148">
        <v>9</v>
      </c>
      <c r="K148">
        <v>33.598976255575273</v>
      </c>
      <c r="L148">
        <v>33.611091487745838</v>
      </c>
      <c r="M148">
        <v>33.406606947207763</v>
      </c>
      <c r="N148">
        <v>33.406194758803203</v>
      </c>
      <c r="O148">
        <v>33.406606947207763</v>
      </c>
      <c r="P148">
        <v>33.406194758803203</v>
      </c>
      <c r="Q148" s="1">
        <v>33.406606947207763</v>
      </c>
      <c r="S148">
        <v>3</v>
      </c>
      <c r="T148">
        <v>2.25</v>
      </c>
      <c r="U148">
        <v>0.5</v>
      </c>
      <c r="V148">
        <v>10.95</v>
      </c>
      <c r="W148">
        <v>0</v>
      </c>
      <c r="X148">
        <v>0</v>
      </c>
      <c r="Y148" t="s">
        <v>84</v>
      </c>
      <c r="AA148">
        <v>13</v>
      </c>
      <c r="AB148">
        <v>30</v>
      </c>
      <c r="AC148" t="s">
        <v>3251</v>
      </c>
      <c r="AD148" t="s">
        <v>87</v>
      </c>
      <c r="AE148" t="s">
        <v>87</v>
      </c>
      <c r="AF148" t="s">
        <v>88</v>
      </c>
      <c r="AG148" t="b">
        <v>0</v>
      </c>
      <c r="AH148">
        <v>2.5000000000000001E-2</v>
      </c>
      <c r="AI148">
        <v>9.0990348411244312E-3</v>
      </c>
      <c r="AJ148">
        <v>4</v>
      </c>
      <c r="AL148">
        <v>33.499384551913842</v>
      </c>
      <c r="AM148">
        <v>33.693012000650263</v>
      </c>
      <c r="AN148">
        <v>33.499384551913842</v>
      </c>
      <c r="AO148">
        <v>33.499384551913842</v>
      </c>
      <c r="AP148">
        <v>0.30657389009630992</v>
      </c>
      <c r="AQ148">
        <v>0.30657389009630792</v>
      </c>
      <c r="AR148">
        <v>97.937909156364213</v>
      </c>
      <c r="AS148">
        <v>10693.1382801497</v>
      </c>
      <c r="AT148">
        <v>0.30631652501487511</v>
      </c>
      <c r="AU148">
        <v>33.444505684203129</v>
      </c>
      <c r="AW148">
        <v>28.560086471304839</v>
      </c>
      <c r="AY148">
        <v>35.150875656990578</v>
      </c>
      <c r="BA148">
        <v>0.30657389009630792</v>
      </c>
      <c r="BC148">
        <v>0.54620623946902835</v>
      </c>
      <c r="BD148" t="b">
        <v>0</v>
      </c>
      <c r="BE148" t="b">
        <v>1</v>
      </c>
      <c r="BH148">
        <v>97.831120541094947</v>
      </c>
      <c r="BI148">
        <v>10657.74115680963</v>
      </c>
      <c r="BJ148">
        <v>0.30665088812305069</v>
      </c>
      <c r="BK148">
        <v>0.30665088812305069</v>
      </c>
      <c r="BL148">
        <v>0.30665088812305069</v>
      </c>
      <c r="BM148" t="s">
        <v>89</v>
      </c>
      <c r="BN148">
        <v>33.406606947207763</v>
      </c>
      <c r="BO148">
        <v>33.406606947207763</v>
      </c>
      <c r="BP148">
        <v>33.406606947207763</v>
      </c>
      <c r="BQ148" t="s">
        <v>89</v>
      </c>
      <c r="BR148">
        <v>33.598976255575259</v>
      </c>
      <c r="BS148">
        <v>33.598976255575259</v>
      </c>
      <c r="BT148">
        <v>33.598976255575259</v>
      </c>
      <c r="BU148" t="s">
        <v>89</v>
      </c>
      <c r="BV148">
        <v>9.1267926079196086E-3</v>
      </c>
      <c r="CB148" t="s">
        <v>2584</v>
      </c>
      <c r="CC148" t="s">
        <v>90</v>
      </c>
      <c r="CG148" t="s">
        <v>2584</v>
      </c>
      <c r="CH148" t="s">
        <v>91</v>
      </c>
      <c r="CL148">
        <v>0.4036484697038642</v>
      </c>
      <c r="CM148">
        <v>70</v>
      </c>
      <c r="CN148">
        <v>0.377321710887766</v>
      </c>
      <c r="CO148">
        <v>0.37732171088776351</v>
      </c>
      <c r="CP148">
        <v>41.468322462338783</v>
      </c>
      <c r="CQ148">
        <v>41.230011756201648</v>
      </c>
      <c r="CR148">
        <v>33.406606947207763</v>
      </c>
      <c r="CS148">
        <v>33.406606947207763</v>
      </c>
      <c r="CT148">
        <v>0</v>
      </c>
      <c r="CU148">
        <v>0</v>
      </c>
    </row>
    <row r="149" spans="1:99" x14ac:dyDescent="0.3">
      <c r="A149" t="s">
        <v>3253</v>
      </c>
      <c r="B149" t="s">
        <v>2527</v>
      </c>
      <c r="C149" t="s">
        <v>3377</v>
      </c>
      <c r="D149" t="s">
        <v>85</v>
      </c>
      <c r="E149">
        <v>0.1</v>
      </c>
      <c r="F149">
        <v>0.25</v>
      </c>
      <c r="G149">
        <v>9.1267926079196034E-3</v>
      </c>
      <c r="H149">
        <v>7</v>
      </c>
      <c r="I149">
        <v>112</v>
      </c>
      <c r="J149">
        <v>9</v>
      </c>
      <c r="K149">
        <v>33.598976255575273</v>
      </c>
      <c r="L149">
        <v>33.611091487745838</v>
      </c>
      <c r="M149">
        <v>33.406606947207763</v>
      </c>
      <c r="N149">
        <v>33.406194758803203</v>
      </c>
      <c r="O149">
        <v>33.406606947207763</v>
      </c>
      <c r="P149">
        <v>33.406194758803203</v>
      </c>
      <c r="Q149" s="1">
        <v>33.406606947207763</v>
      </c>
      <c r="S149">
        <v>3</v>
      </c>
      <c r="T149">
        <v>2.25</v>
      </c>
      <c r="U149">
        <v>0.5</v>
      </c>
      <c r="V149">
        <v>10.95</v>
      </c>
      <c r="W149">
        <v>0</v>
      </c>
      <c r="X149">
        <v>0</v>
      </c>
      <c r="Y149" t="s">
        <v>84</v>
      </c>
      <c r="AA149">
        <v>13</v>
      </c>
      <c r="AB149">
        <v>30</v>
      </c>
      <c r="AC149" t="s">
        <v>3254</v>
      </c>
      <c r="AD149" t="s">
        <v>87</v>
      </c>
      <c r="AE149" t="s">
        <v>87</v>
      </c>
      <c r="AF149" t="s">
        <v>88</v>
      </c>
      <c r="AG149" t="b">
        <v>0</v>
      </c>
      <c r="AH149">
        <v>0.1</v>
      </c>
      <c r="AI149">
        <v>9.0990348411244312E-3</v>
      </c>
      <c r="AJ149">
        <v>4</v>
      </c>
      <c r="AL149">
        <v>33.499384551913842</v>
      </c>
      <c r="AM149">
        <v>33.693012000650263</v>
      </c>
      <c r="AN149">
        <v>33.499384551913842</v>
      </c>
      <c r="AO149">
        <v>33.499384551913842</v>
      </c>
      <c r="AP149">
        <v>0.30657389009630992</v>
      </c>
      <c r="AQ149">
        <v>0.30657389009630792</v>
      </c>
      <c r="AR149">
        <v>97.937909156364213</v>
      </c>
      <c r="AS149">
        <v>10693.1382801497</v>
      </c>
      <c r="AT149">
        <v>0.30631652501487511</v>
      </c>
      <c r="AU149">
        <v>33.444505684203129</v>
      </c>
      <c r="AV149">
        <v>33.763046602016253</v>
      </c>
      <c r="AW149">
        <v>33.820550421302471</v>
      </c>
      <c r="AX149">
        <v>135.05218640806501</v>
      </c>
      <c r="AY149">
        <v>135.28220168520991</v>
      </c>
      <c r="AZ149">
        <v>0.30605263395605092</v>
      </c>
      <c r="BA149">
        <v>0.30657389009630792</v>
      </c>
      <c r="BB149">
        <v>0.24255231588558671</v>
      </c>
      <c r="BC149">
        <v>0.24255231588558671</v>
      </c>
      <c r="BD149" t="b">
        <v>0</v>
      </c>
      <c r="BE149" t="b">
        <v>0</v>
      </c>
      <c r="BH149">
        <v>97.831120541094947</v>
      </c>
      <c r="BI149">
        <v>10657.74115680963</v>
      </c>
      <c r="BJ149">
        <v>0.30665088812305069</v>
      </c>
      <c r="BK149">
        <v>0.30665088812305069</v>
      </c>
      <c r="BL149">
        <v>0.30665088812305069</v>
      </c>
      <c r="BM149" t="s">
        <v>89</v>
      </c>
      <c r="BN149">
        <v>33.406606947207763</v>
      </c>
      <c r="BO149">
        <v>33.406606947207763</v>
      </c>
      <c r="BP149">
        <v>33.406606947207763</v>
      </c>
      <c r="BQ149" t="s">
        <v>89</v>
      </c>
      <c r="BR149">
        <v>33.598976255575259</v>
      </c>
      <c r="BS149">
        <v>33.598976255575259</v>
      </c>
      <c r="BT149">
        <v>33.598976255575259</v>
      </c>
      <c r="BU149" t="s">
        <v>89</v>
      </c>
      <c r="BV149">
        <v>9.1267926079196086E-3</v>
      </c>
      <c r="BW149">
        <v>24.505588803646749</v>
      </c>
      <c r="BX149">
        <v>2949.3346315712051</v>
      </c>
      <c r="BY149">
        <v>1.2242105358242039</v>
      </c>
      <c r="BZ149">
        <v>1.2242105358242039</v>
      </c>
      <c r="CA149">
        <v>1.2242105358242039</v>
      </c>
      <c r="CB149" t="s">
        <v>89</v>
      </c>
      <c r="CC149" t="s">
        <v>90</v>
      </c>
      <c r="CD149">
        <v>135.8979319943096</v>
      </c>
      <c r="CE149">
        <v>135.8979319943096</v>
      </c>
      <c r="CF149">
        <v>135.8979319943096</v>
      </c>
      <c r="CG149" t="s">
        <v>89</v>
      </c>
      <c r="CH149" t="s">
        <v>91</v>
      </c>
      <c r="CI149">
        <v>0.30605263395605098</v>
      </c>
      <c r="CJ149">
        <v>33.974482998577407</v>
      </c>
      <c r="CK149">
        <v>9.0083087936574675E-3</v>
      </c>
      <c r="CL149">
        <v>0.17486668374010869</v>
      </c>
      <c r="CM149">
        <v>28</v>
      </c>
      <c r="CN149">
        <v>1.226295560385239</v>
      </c>
      <c r="CO149">
        <v>1.226295560385231</v>
      </c>
      <c r="CP149">
        <v>134.77204800260111</v>
      </c>
      <c r="CQ149">
        <v>133.9975382076554</v>
      </c>
      <c r="CR149">
        <v>33.406606947207763</v>
      </c>
      <c r="CS149">
        <v>33.406606947207763</v>
      </c>
      <c r="CT149">
        <v>0</v>
      </c>
      <c r="CU149">
        <v>0</v>
      </c>
    </row>
    <row r="150" spans="1:99" x14ac:dyDescent="0.3">
      <c r="A150" t="s">
        <v>3255</v>
      </c>
      <c r="B150" t="s">
        <v>2527</v>
      </c>
      <c r="C150" t="s">
        <v>3377</v>
      </c>
      <c r="D150" t="s">
        <v>85</v>
      </c>
      <c r="E150">
        <v>0.1</v>
      </c>
      <c r="F150">
        <v>0.4375</v>
      </c>
      <c r="G150">
        <v>9.1267926079196034E-3</v>
      </c>
      <c r="H150">
        <v>7</v>
      </c>
      <c r="I150">
        <v>112</v>
      </c>
      <c r="J150">
        <v>9</v>
      </c>
      <c r="K150">
        <v>33.598976255575273</v>
      </c>
      <c r="L150">
        <v>33.611091487745838</v>
      </c>
      <c r="M150">
        <v>33.406606947207763</v>
      </c>
      <c r="N150">
        <v>33.406194758803203</v>
      </c>
      <c r="O150">
        <v>33.406606947207763</v>
      </c>
      <c r="P150">
        <v>33.406194758803203</v>
      </c>
      <c r="Q150" s="1">
        <v>33.406606947207763</v>
      </c>
      <c r="S150">
        <v>3</v>
      </c>
      <c r="T150">
        <v>2.25</v>
      </c>
      <c r="U150">
        <v>0.5</v>
      </c>
      <c r="V150">
        <v>10.95</v>
      </c>
      <c r="W150">
        <v>0</v>
      </c>
      <c r="X150">
        <v>0</v>
      </c>
      <c r="Y150" t="s">
        <v>84</v>
      </c>
      <c r="AA150">
        <v>13</v>
      </c>
      <c r="AB150">
        <v>30</v>
      </c>
      <c r="AC150" t="s">
        <v>3256</v>
      </c>
      <c r="AD150" t="s">
        <v>87</v>
      </c>
      <c r="AE150" t="s">
        <v>87</v>
      </c>
      <c r="AF150" t="s">
        <v>88</v>
      </c>
      <c r="AG150" t="b">
        <v>0</v>
      </c>
      <c r="AH150">
        <v>0.1</v>
      </c>
      <c r="AI150">
        <v>9.0990348411244312E-3</v>
      </c>
      <c r="AJ150">
        <v>4</v>
      </c>
      <c r="AL150">
        <v>33.499384551913842</v>
      </c>
      <c r="AM150">
        <v>33.693012000650263</v>
      </c>
      <c r="AN150">
        <v>33.499384551913842</v>
      </c>
      <c r="AO150">
        <v>33.499384551913842</v>
      </c>
      <c r="AP150">
        <v>0.30657389009630992</v>
      </c>
      <c r="AQ150">
        <v>0.30657389009630792</v>
      </c>
      <c r="AR150">
        <v>97.937909156364213</v>
      </c>
      <c r="AS150">
        <v>10693.1382801497</v>
      </c>
      <c r="AT150">
        <v>0.30631652501487511</v>
      </c>
      <c r="AU150">
        <v>33.444505684203129</v>
      </c>
      <c r="AV150">
        <v>33.763046602016239</v>
      </c>
      <c r="AW150">
        <v>33.82055042130245</v>
      </c>
      <c r="AX150">
        <v>77.172677947465687</v>
      </c>
      <c r="AY150">
        <v>77.304115248691318</v>
      </c>
      <c r="AZ150">
        <v>0.30605263395605098</v>
      </c>
      <c r="BA150">
        <v>0.30657389009630792</v>
      </c>
      <c r="BB150">
        <v>0.42446655279977702</v>
      </c>
      <c r="BC150">
        <v>0.42446655279977702</v>
      </c>
      <c r="BD150" t="b">
        <v>0</v>
      </c>
      <c r="BE150" t="b">
        <v>0</v>
      </c>
      <c r="BH150">
        <v>97.831120541094947</v>
      </c>
      <c r="BI150">
        <v>10657.74115680963</v>
      </c>
      <c r="BJ150">
        <v>0.30665088812305069</v>
      </c>
      <c r="BK150">
        <v>0.30665088812305069</v>
      </c>
      <c r="BL150">
        <v>0.30665088812305069</v>
      </c>
      <c r="BM150" t="s">
        <v>89</v>
      </c>
      <c r="BN150">
        <v>33.406606947207763</v>
      </c>
      <c r="BO150">
        <v>33.406606947207763</v>
      </c>
      <c r="BP150">
        <v>33.406606947207763</v>
      </c>
      <c r="BQ150" t="s">
        <v>89</v>
      </c>
      <c r="BR150">
        <v>33.598976255575259</v>
      </c>
      <c r="BS150">
        <v>33.598976255575259</v>
      </c>
      <c r="BT150">
        <v>33.598976255575259</v>
      </c>
      <c r="BU150" t="s">
        <v>89</v>
      </c>
      <c r="BV150">
        <v>9.1267926079196086E-3</v>
      </c>
      <c r="BW150">
        <v>42.8847804063818</v>
      </c>
      <c r="BX150">
        <v>5161.335605249601</v>
      </c>
      <c r="BY150">
        <v>0.699548877613831</v>
      </c>
      <c r="BZ150">
        <v>0.699548877613831</v>
      </c>
      <c r="CA150">
        <v>0.699548877613831</v>
      </c>
      <c r="CB150" t="s">
        <v>89</v>
      </c>
      <c r="CC150" t="s">
        <v>90</v>
      </c>
      <c r="CD150">
        <v>77.655961139605409</v>
      </c>
      <c r="CE150">
        <v>77.655961139605409</v>
      </c>
      <c r="CF150">
        <v>77.655961139605409</v>
      </c>
      <c r="CG150" t="s">
        <v>89</v>
      </c>
      <c r="CH150" t="s">
        <v>91</v>
      </c>
      <c r="CI150">
        <v>0.30605263395605109</v>
      </c>
      <c r="CJ150">
        <v>33.974482998577358</v>
      </c>
      <c r="CK150">
        <v>9.0083087936574813E-3</v>
      </c>
      <c r="CL150">
        <v>0.30601669654519009</v>
      </c>
      <c r="CM150">
        <v>28</v>
      </c>
      <c r="CN150">
        <v>0.70074032022013688</v>
      </c>
      <c r="CO150">
        <v>0.70074032022013222</v>
      </c>
      <c r="CP150">
        <v>77.012598858629175</v>
      </c>
      <c r="CQ150">
        <v>76.570021832945926</v>
      </c>
      <c r="CR150">
        <v>33.406606947207763</v>
      </c>
      <c r="CS150">
        <v>33.406606947207763</v>
      </c>
      <c r="CT150">
        <v>0</v>
      </c>
      <c r="CU150">
        <v>0</v>
      </c>
    </row>
    <row r="151" spans="1:99" x14ac:dyDescent="0.3">
      <c r="A151" t="s">
        <v>3257</v>
      </c>
      <c r="B151" t="s">
        <v>2527</v>
      </c>
      <c r="C151" t="s">
        <v>3377</v>
      </c>
      <c r="D151" t="s">
        <v>85</v>
      </c>
      <c r="E151">
        <v>0.1</v>
      </c>
      <c r="F151">
        <v>0.8125</v>
      </c>
      <c r="G151">
        <v>9.1267926079196034E-3</v>
      </c>
      <c r="H151">
        <v>7</v>
      </c>
      <c r="I151">
        <v>112</v>
      </c>
      <c r="J151">
        <v>9</v>
      </c>
      <c r="K151">
        <v>33.598976255575273</v>
      </c>
      <c r="L151">
        <v>33.611091487745838</v>
      </c>
      <c r="M151">
        <v>33.406606947207763</v>
      </c>
      <c r="N151">
        <v>33.406194758803203</v>
      </c>
      <c r="O151">
        <v>33.406606947207763</v>
      </c>
      <c r="P151">
        <v>33.406194758803203</v>
      </c>
      <c r="Q151" s="1">
        <v>33.406606947207763</v>
      </c>
      <c r="S151">
        <v>3</v>
      </c>
      <c r="T151">
        <v>2.25</v>
      </c>
      <c r="U151">
        <v>0.5</v>
      </c>
      <c r="V151">
        <v>10.95</v>
      </c>
      <c r="W151">
        <v>0</v>
      </c>
      <c r="X151">
        <v>0</v>
      </c>
      <c r="Y151" t="s">
        <v>84</v>
      </c>
      <c r="AA151">
        <v>13</v>
      </c>
      <c r="AB151">
        <v>30</v>
      </c>
      <c r="AC151" t="s">
        <v>3258</v>
      </c>
      <c r="AD151" t="s">
        <v>87</v>
      </c>
      <c r="AE151" t="s">
        <v>87</v>
      </c>
      <c r="AF151" t="s">
        <v>88</v>
      </c>
      <c r="AG151" t="b">
        <v>0</v>
      </c>
      <c r="AH151">
        <v>0.1</v>
      </c>
      <c r="AI151">
        <v>9.0990348411244312E-3</v>
      </c>
      <c r="AJ151">
        <v>4</v>
      </c>
      <c r="AL151">
        <v>33.499384551913842</v>
      </c>
      <c r="AM151">
        <v>33.693012000650263</v>
      </c>
      <c r="AN151">
        <v>33.499384551913842</v>
      </c>
      <c r="AO151">
        <v>33.499384551913842</v>
      </c>
      <c r="AP151">
        <v>0.30657389009630992</v>
      </c>
      <c r="AQ151">
        <v>0.30657389009630792</v>
      </c>
      <c r="AR151">
        <v>97.937909156364213</v>
      </c>
      <c r="AS151">
        <v>10693.1382801497</v>
      </c>
      <c r="AT151">
        <v>0.30631652501487511</v>
      </c>
      <c r="AU151">
        <v>33.444505684203129</v>
      </c>
      <c r="AV151">
        <v>33.763046602016239</v>
      </c>
      <c r="AW151">
        <v>33.820550421302471</v>
      </c>
      <c r="AX151">
        <v>41.554518894789219</v>
      </c>
      <c r="AY151">
        <v>41.625292826218427</v>
      </c>
      <c r="AZ151">
        <v>0.30605263395605092</v>
      </c>
      <c r="BA151">
        <v>0.30657389009630792</v>
      </c>
      <c r="BB151">
        <v>0.78829502662815676</v>
      </c>
      <c r="BC151">
        <v>0.78829502662815676</v>
      </c>
      <c r="BD151" t="b">
        <v>0</v>
      </c>
      <c r="BE151" t="b">
        <v>0</v>
      </c>
      <c r="BH151">
        <v>97.831120541094947</v>
      </c>
      <c r="BI151">
        <v>10657.74115680963</v>
      </c>
      <c r="BJ151">
        <v>0.30665088812305069</v>
      </c>
      <c r="BK151">
        <v>0.30665088812305069</v>
      </c>
      <c r="BL151">
        <v>0.30665088812305069</v>
      </c>
      <c r="BM151" t="s">
        <v>89</v>
      </c>
      <c r="BN151">
        <v>33.406606947207763</v>
      </c>
      <c r="BO151">
        <v>33.406606947207763</v>
      </c>
      <c r="BP151">
        <v>33.406606947207763</v>
      </c>
      <c r="BQ151" t="s">
        <v>89</v>
      </c>
      <c r="BR151">
        <v>33.598976255575259</v>
      </c>
      <c r="BS151">
        <v>33.598976255575259</v>
      </c>
      <c r="BT151">
        <v>33.598976255575259</v>
      </c>
      <c r="BU151" t="s">
        <v>89</v>
      </c>
      <c r="BV151">
        <v>9.1267926079196086E-3</v>
      </c>
      <c r="BW151">
        <v>79.643163611851946</v>
      </c>
      <c r="BX151">
        <v>9585.3375526064137</v>
      </c>
      <c r="BY151">
        <v>0.37668016486898581</v>
      </c>
      <c r="BZ151">
        <v>0.37668016486898581</v>
      </c>
      <c r="CA151">
        <v>0.37668016486898581</v>
      </c>
      <c r="CB151" t="s">
        <v>89</v>
      </c>
      <c r="CC151" t="s">
        <v>90</v>
      </c>
      <c r="CD151">
        <v>41.814748305941407</v>
      </c>
      <c r="CE151">
        <v>41.814748305941407</v>
      </c>
      <c r="CF151">
        <v>41.814748305941407</v>
      </c>
      <c r="CG151" t="s">
        <v>89</v>
      </c>
      <c r="CH151" t="s">
        <v>91</v>
      </c>
      <c r="CI151">
        <v>0.30605263395605092</v>
      </c>
      <c r="CJ151">
        <v>33.974482998577393</v>
      </c>
      <c r="CK151">
        <v>9.0083087936574692E-3</v>
      </c>
      <c r="CL151">
        <v>0.568316722155353</v>
      </c>
      <c r="CM151">
        <v>28</v>
      </c>
      <c r="CN151">
        <v>0.377321710887766</v>
      </c>
      <c r="CO151">
        <v>0.37732171088776351</v>
      </c>
      <c r="CP151">
        <v>41.468322462338783</v>
      </c>
      <c r="CQ151">
        <v>41.230011756201648</v>
      </c>
      <c r="CR151">
        <v>33.406606947207763</v>
      </c>
      <c r="CS151">
        <v>33.406606947207763</v>
      </c>
      <c r="CT151">
        <v>0</v>
      </c>
      <c r="CU151">
        <v>0</v>
      </c>
    </row>
    <row r="152" spans="1:99" x14ac:dyDescent="0.3">
      <c r="A152" t="s">
        <v>3259</v>
      </c>
      <c r="B152" t="s">
        <v>2527</v>
      </c>
      <c r="C152" t="s">
        <v>3377</v>
      </c>
      <c r="D152" t="s">
        <v>85</v>
      </c>
      <c r="E152">
        <v>0.17499999999999999</v>
      </c>
      <c r="F152">
        <v>0.25</v>
      </c>
      <c r="G152">
        <v>9.1267926079196034E-3</v>
      </c>
      <c r="H152">
        <v>7</v>
      </c>
      <c r="I152">
        <v>112</v>
      </c>
      <c r="J152">
        <v>9</v>
      </c>
      <c r="K152">
        <v>33.598976255575273</v>
      </c>
      <c r="L152">
        <v>33.611091487745838</v>
      </c>
      <c r="M152">
        <v>33.406606947207763</v>
      </c>
      <c r="N152">
        <v>33.406194758803203</v>
      </c>
      <c r="O152">
        <v>33.406606947207763</v>
      </c>
      <c r="P152">
        <v>33.406194758803203</v>
      </c>
      <c r="Q152" s="1">
        <v>33.406606947207763</v>
      </c>
      <c r="S152">
        <v>3</v>
      </c>
      <c r="T152">
        <v>2.25</v>
      </c>
      <c r="U152">
        <v>0.5</v>
      </c>
      <c r="V152">
        <v>10.95</v>
      </c>
      <c r="W152">
        <v>0</v>
      </c>
      <c r="X152">
        <v>0</v>
      </c>
      <c r="Y152" t="s">
        <v>84</v>
      </c>
      <c r="AA152">
        <v>13</v>
      </c>
      <c r="AB152">
        <v>30</v>
      </c>
      <c r="AC152" t="s">
        <v>3260</v>
      </c>
      <c r="AD152" t="s">
        <v>87</v>
      </c>
      <c r="AE152" t="s">
        <v>87</v>
      </c>
      <c r="AF152" t="s">
        <v>88</v>
      </c>
      <c r="AG152" t="b">
        <v>0</v>
      </c>
      <c r="AH152">
        <v>0.17499999999999999</v>
      </c>
      <c r="AI152">
        <v>9.0990348411244312E-3</v>
      </c>
      <c r="AJ152">
        <v>4</v>
      </c>
      <c r="AL152">
        <v>33.499384551913842</v>
      </c>
      <c r="AM152">
        <v>33.693012000650263</v>
      </c>
      <c r="AN152">
        <v>33.499384551913842</v>
      </c>
      <c r="AO152">
        <v>33.499384551913842</v>
      </c>
      <c r="AP152">
        <v>0.30657389009630992</v>
      </c>
      <c r="AQ152">
        <v>0.30657389009630792</v>
      </c>
      <c r="AR152">
        <v>97.937909156364213</v>
      </c>
      <c r="AS152">
        <v>10693.1382801497</v>
      </c>
      <c r="AT152">
        <v>0.30631652501487511</v>
      </c>
      <c r="AU152">
        <v>33.444505684203129</v>
      </c>
      <c r="AV152">
        <v>33.75996037238415</v>
      </c>
      <c r="AW152">
        <v>33.693612392254217</v>
      </c>
      <c r="AX152">
        <v>135.0398414895366</v>
      </c>
      <c r="AY152">
        <v>134.77444956901689</v>
      </c>
      <c r="AZ152">
        <v>0.30717758192168021</v>
      </c>
      <c r="BA152">
        <v>0.30657389009630792</v>
      </c>
      <c r="BB152">
        <v>0.23344298197123139</v>
      </c>
      <c r="BC152">
        <v>0.23344298197123139</v>
      </c>
      <c r="BD152" t="b">
        <v>0</v>
      </c>
      <c r="BE152" t="b">
        <v>0</v>
      </c>
      <c r="BH152">
        <v>97.831120541094947</v>
      </c>
      <c r="BI152">
        <v>10657.74115680963</v>
      </c>
      <c r="BJ152">
        <v>0.30665088812305069</v>
      </c>
      <c r="BK152">
        <v>0.30665088812305069</v>
      </c>
      <c r="BL152">
        <v>0.30665088812305069</v>
      </c>
      <c r="BM152" t="s">
        <v>89</v>
      </c>
      <c r="BN152">
        <v>33.406606947207763</v>
      </c>
      <c r="BO152">
        <v>33.406606947207763</v>
      </c>
      <c r="BP152">
        <v>33.406606947207763</v>
      </c>
      <c r="BQ152" t="s">
        <v>89</v>
      </c>
      <c r="BR152">
        <v>33.598976255575259</v>
      </c>
      <c r="BS152">
        <v>33.598976255575259</v>
      </c>
      <c r="BT152">
        <v>33.598976255575259</v>
      </c>
      <c r="BU152" t="s">
        <v>89</v>
      </c>
      <c r="BV152">
        <v>9.1267926079196086E-3</v>
      </c>
      <c r="BW152">
        <v>24.42386437070763</v>
      </c>
      <c r="BX152">
        <v>2815.7905315377388</v>
      </c>
      <c r="BY152">
        <v>1.228306853684465</v>
      </c>
      <c r="BZ152">
        <v>1.228306853684465</v>
      </c>
      <c r="CA152">
        <v>1.228306853684465</v>
      </c>
      <c r="CB152" t="s">
        <v>89</v>
      </c>
      <c r="CC152" t="s">
        <v>90</v>
      </c>
      <c r="CD152">
        <v>135.12748267871621</v>
      </c>
      <c r="CE152">
        <v>135.12748267871621</v>
      </c>
      <c r="CF152">
        <v>135.12748267871621</v>
      </c>
      <c r="CG152" t="s">
        <v>89</v>
      </c>
      <c r="CH152" t="s">
        <v>91</v>
      </c>
      <c r="CI152">
        <v>0.30707671342111642</v>
      </c>
      <c r="CJ152">
        <v>33.781870669679051</v>
      </c>
      <c r="CK152">
        <v>9.0899854665755196E-3</v>
      </c>
      <c r="CL152">
        <v>0.18803769042458629</v>
      </c>
      <c r="CM152">
        <v>14</v>
      </c>
      <c r="CN152">
        <v>1.226295560385239</v>
      </c>
      <c r="CO152">
        <v>1.226295560385231</v>
      </c>
      <c r="CP152">
        <v>134.77204800260111</v>
      </c>
      <c r="CQ152">
        <v>133.9975382076554</v>
      </c>
      <c r="CR152">
        <v>33.406606947207763</v>
      </c>
      <c r="CS152">
        <v>33.406606947207763</v>
      </c>
      <c r="CT152">
        <v>0</v>
      </c>
      <c r="CU152">
        <v>0</v>
      </c>
    </row>
    <row r="153" spans="1:99" x14ac:dyDescent="0.3">
      <c r="A153" t="s">
        <v>3261</v>
      </c>
      <c r="B153" t="s">
        <v>2527</v>
      </c>
      <c r="C153" t="s">
        <v>3377</v>
      </c>
      <c r="D153" t="s">
        <v>85</v>
      </c>
      <c r="E153">
        <v>0.17499999999999999</v>
      </c>
      <c r="F153">
        <v>0.4375</v>
      </c>
      <c r="G153">
        <v>9.1267926079196034E-3</v>
      </c>
      <c r="H153">
        <v>7</v>
      </c>
      <c r="I153">
        <v>112</v>
      </c>
      <c r="J153">
        <v>9</v>
      </c>
      <c r="K153">
        <v>33.598976255575273</v>
      </c>
      <c r="L153">
        <v>33.611091487745838</v>
      </c>
      <c r="M153">
        <v>33.406606947207763</v>
      </c>
      <c r="N153">
        <v>33.406194758803203</v>
      </c>
      <c r="O153">
        <v>33.406606947207763</v>
      </c>
      <c r="P153">
        <v>33.406194758803203</v>
      </c>
      <c r="Q153" s="1">
        <v>33.406606947207763</v>
      </c>
      <c r="S153">
        <v>3</v>
      </c>
      <c r="T153">
        <v>2.25</v>
      </c>
      <c r="U153">
        <v>0.5</v>
      </c>
      <c r="V153">
        <v>10.95</v>
      </c>
      <c r="W153">
        <v>0</v>
      </c>
      <c r="X153">
        <v>0</v>
      </c>
      <c r="Y153" t="s">
        <v>84</v>
      </c>
      <c r="AA153">
        <v>13</v>
      </c>
      <c r="AB153">
        <v>30</v>
      </c>
      <c r="AC153" t="s">
        <v>3262</v>
      </c>
      <c r="AD153" t="s">
        <v>87</v>
      </c>
      <c r="AE153" t="s">
        <v>87</v>
      </c>
      <c r="AF153" t="s">
        <v>88</v>
      </c>
      <c r="AG153" t="b">
        <v>0</v>
      </c>
      <c r="AH153">
        <v>0.17499999999999999</v>
      </c>
      <c r="AI153">
        <v>9.0990348411244312E-3</v>
      </c>
      <c r="AJ153">
        <v>4</v>
      </c>
      <c r="AL153">
        <v>33.499384551913842</v>
      </c>
      <c r="AM153">
        <v>33.693012000650263</v>
      </c>
      <c r="AN153">
        <v>33.499384551913842</v>
      </c>
      <c r="AO153">
        <v>33.499384551913842</v>
      </c>
      <c r="AP153">
        <v>0.30657389009630992</v>
      </c>
      <c r="AQ153">
        <v>0.30657389009630792</v>
      </c>
      <c r="AR153">
        <v>97.937909156364213</v>
      </c>
      <c r="AS153">
        <v>10693.1382801497</v>
      </c>
      <c r="AT153">
        <v>0.30631652501487511</v>
      </c>
      <c r="AU153">
        <v>33.444505684203129</v>
      </c>
      <c r="AV153">
        <v>33.759960372384128</v>
      </c>
      <c r="AW153">
        <v>33.69361239225416</v>
      </c>
      <c r="AX153">
        <v>77.165623708306583</v>
      </c>
      <c r="AY153">
        <v>77.013971182295222</v>
      </c>
      <c r="AZ153">
        <v>0.30717758192168038</v>
      </c>
      <c r="BA153">
        <v>0.30657389009630792</v>
      </c>
      <c r="BB153">
        <v>0.40852521844965528</v>
      </c>
      <c r="BC153">
        <v>0.40852521844965528</v>
      </c>
      <c r="BD153" t="b">
        <v>0</v>
      </c>
      <c r="BE153" t="b">
        <v>0</v>
      </c>
      <c r="BH153">
        <v>97.831120541094947</v>
      </c>
      <c r="BI153">
        <v>10657.74115680963</v>
      </c>
      <c r="BJ153">
        <v>0.30665088812305069</v>
      </c>
      <c r="BK153">
        <v>0.30665088812305069</v>
      </c>
      <c r="BL153">
        <v>0.30665088812305069</v>
      </c>
      <c r="BM153" t="s">
        <v>89</v>
      </c>
      <c r="BN153">
        <v>33.406606947207763</v>
      </c>
      <c r="BO153">
        <v>33.406606947207763</v>
      </c>
      <c r="BP153">
        <v>33.406606947207763</v>
      </c>
      <c r="BQ153" t="s">
        <v>89</v>
      </c>
      <c r="BR153">
        <v>33.598976255575259</v>
      </c>
      <c r="BS153">
        <v>33.598976255575259</v>
      </c>
      <c r="BT153">
        <v>33.598976255575259</v>
      </c>
      <c r="BU153" t="s">
        <v>89</v>
      </c>
      <c r="BV153">
        <v>9.1267926079196086E-3</v>
      </c>
      <c r="BW153">
        <v>42.74176264873843</v>
      </c>
      <c r="BX153">
        <v>4927.6334301914194</v>
      </c>
      <c r="BY153">
        <v>0.70188963067683596</v>
      </c>
      <c r="BZ153">
        <v>0.70188963067683596</v>
      </c>
      <c r="CA153">
        <v>0.70188963067683596</v>
      </c>
      <c r="CB153" t="s">
        <v>89</v>
      </c>
      <c r="CC153" t="s">
        <v>90</v>
      </c>
      <c r="CD153">
        <v>77.215704387837675</v>
      </c>
      <c r="CE153">
        <v>77.215704387837675</v>
      </c>
      <c r="CF153">
        <v>77.215704387837675</v>
      </c>
      <c r="CG153" t="s">
        <v>89</v>
      </c>
      <c r="CH153" t="s">
        <v>91</v>
      </c>
      <c r="CI153">
        <v>0.30707671342111581</v>
      </c>
      <c r="CJ153">
        <v>33.78187066967898</v>
      </c>
      <c r="CK153">
        <v>9.0899854665755179E-3</v>
      </c>
      <c r="CL153">
        <v>0.3290659582430262</v>
      </c>
      <c r="CM153">
        <v>14</v>
      </c>
      <c r="CN153">
        <v>0.70074032022013688</v>
      </c>
      <c r="CO153">
        <v>0.70074032022013222</v>
      </c>
      <c r="CP153">
        <v>77.012598858629175</v>
      </c>
      <c r="CQ153">
        <v>76.570021832945926</v>
      </c>
      <c r="CR153">
        <v>33.406606947207763</v>
      </c>
      <c r="CS153">
        <v>33.406606947207763</v>
      </c>
      <c r="CT153">
        <v>0</v>
      </c>
      <c r="CU153">
        <v>0</v>
      </c>
    </row>
    <row r="154" spans="1:99" x14ac:dyDescent="0.3">
      <c r="A154" t="s">
        <v>3263</v>
      </c>
      <c r="B154" t="s">
        <v>2527</v>
      </c>
      <c r="C154" t="s">
        <v>3377</v>
      </c>
      <c r="D154" t="s">
        <v>85</v>
      </c>
      <c r="E154">
        <v>0.17499999999999999</v>
      </c>
      <c r="F154">
        <v>0.8125</v>
      </c>
      <c r="G154">
        <v>9.1267926079196034E-3</v>
      </c>
      <c r="H154">
        <v>7</v>
      </c>
      <c r="I154">
        <v>112</v>
      </c>
      <c r="J154">
        <v>9</v>
      </c>
      <c r="K154">
        <v>33.598976255575273</v>
      </c>
      <c r="L154">
        <v>33.611091487745838</v>
      </c>
      <c r="M154">
        <v>33.406606947207763</v>
      </c>
      <c r="N154">
        <v>33.406194758803203</v>
      </c>
      <c r="O154">
        <v>33.406606947207763</v>
      </c>
      <c r="P154">
        <v>33.406194758803203</v>
      </c>
      <c r="Q154" s="1">
        <v>33.406606947207763</v>
      </c>
      <c r="S154">
        <v>3</v>
      </c>
      <c r="T154">
        <v>2.25</v>
      </c>
      <c r="U154">
        <v>0.5</v>
      </c>
      <c r="V154">
        <v>10.95</v>
      </c>
      <c r="W154">
        <v>0</v>
      </c>
      <c r="X154">
        <v>0</v>
      </c>
      <c r="Y154" t="s">
        <v>84</v>
      </c>
      <c r="AA154">
        <v>13</v>
      </c>
      <c r="AB154">
        <v>30</v>
      </c>
      <c r="AC154" t="s">
        <v>3264</v>
      </c>
      <c r="AD154" t="s">
        <v>87</v>
      </c>
      <c r="AE154" t="s">
        <v>87</v>
      </c>
      <c r="AF154" t="s">
        <v>88</v>
      </c>
      <c r="AG154" t="b">
        <v>0</v>
      </c>
      <c r="AH154">
        <v>0.17499999999999999</v>
      </c>
      <c r="AI154">
        <v>9.0990348411244312E-3</v>
      </c>
      <c r="AJ154">
        <v>4</v>
      </c>
      <c r="AL154">
        <v>33.499384551913842</v>
      </c>
      <c r="AM154">
        <v>33.693012000650263</v>
      </c>
      <c r="AN154">
        <v>33.499384551913842</v>
      </c>
      <c r="AO154">
        <v>33.499384551913842</v>
      </c>
      <c r="AP154">
        <v>0.30657389009630992</v>
      </c>
      <c r="AQ154">
        <v>0.30657389009630792</v>
      </c>
      <c r="AR154">
        <v>97.937909156364213</v>
      </c>
      <c r="AS154">
        <v>10693.1382801497</v>
      </c>
      <c r="AT154">
        <v>0.30631652501487511</v>
      </c>
      <c r="AU154">
        <v>33.444505684203129</v>
      </c>
      <c r="AV154">
        <v>33.75996037238415</v>
      </c>
      <c r="AW154">
        <v>33.693612392254202</v>
      </c>
      <c r="AX154">
        <v>41.550720458318963</v>
      </c>
      <c r="AY154">
        <v>41.469061405851321</v>
      </c>
      <c r="AZ154">
        <v>0.30717758192168038</v>
      </c>
      <c r="BA154">
        <v>0.30657389009630792</v>
      </c>
      <c r="BB154">
        <v>0.75868969140650255</v>
      </c>
      <c r="BC154">
        <v>0.75868969140650255</v>
      </c>
      <c r="BD154" t="b">
        <v>0</v>
      </c>
      <c r="BE154" t="b">
        <v>0</v>
      </c>
      <c r="BH154">
        <v>97.831120541094947</v>
      </c>
      <c r="BI154">
        <v>10657.74115680963</v>
      </c>
      <c r="BJ154">
        <v>0.30665088812305069</v>
      </c>
      <c r="BK154">
        <v>0.30665088812305069</v>
      </c>
      <c r="BL154">
        <v>0.30665088812305069</v>
      </c>
      <c r="BM154" t="s">
        <v>89</v>
      </c>
      <c r="BN154">
        <v>33.406606947207763</v>
      </c>
      <c r="BO154">
        <v>33.406606947207763</v>
      </c>
      <c r="BP154">
        <v>33.406606947207763</v>
      </c>
      <c r="BQ154" t="s">
        <v>89</v>
      </c>
      <c r="BR154">
        <v>33.598976255575259</v>
      </c>
      <c r="BS154">
        <v>33.598976255575259</v>
      </c>
      <c r="BT154">
        <v>33.598976255575259</v>
      </c>
      <c r="BU154" t="s">
        <v>89</v>
      </c>
      <c r="BV154">
        <v>9.1267926079196086E-3</v>
      </c>
      <c r="BW154">
        <v>79.377559204799738</v>
      </c>
      <c r="BX154">
        <v>9151.3192274974081</v>
      </c>
      <c r="BY154">
        <v>0.37794057036445111</v>
      </c>
      <c r="BZ154">
        <v>0.37794057036445111</v>
      </c>
      <c r="CA154">
        <v>0.37794057036445111</v>
      </c>
      <c r="CB154" t="s">
        <v>89</v>
      </c>
      <c r="CC154" t="s">
        <v>90</v>
      </c>
      <c r="CD154">
        <v>41.577686978066509</v>
      </c>
      <c r="CE154">
        <v>41.577686978066509</v>
      </c>
      <c r="CF154">
        <v>41.577686978066509</v>
      </c>
      <c r="CG154" t="s">
        <v>89</v>
      </c>
      <c r="CH154" t="s">
        <v>91</v>
      </c>
      <c r="CI154">
        <v>0.30707671342111648</v>
      </c>
      <c r="CJ154">
        <v>33.781870669679037</v>
      </c>
      <c r="CK154">
        <v>9.0899854665755266E-3</v>
      </c>
      <c r="CL154">
        <v>0.61112249387990558</v>
      </c>
      <c r="CM154">
        <v>14</v>
      </c>
      <c r="CN154">
        <v>0.377321710887766</v>
      </c>
      <c r="CO154">
        <v>0.37732171088776351</v>
      </c>
      <c r="CP154">
        <v>41.468322462338783</v>
      </c>
      <c r="CQ154">
        <v>41.230011756201648</v>
      </c>
      <c r="CR154">
        <v>33.406606947207763</v>
      </c>
      <c r="CS154">
        <v>33.406606947207763</v>
      </c>
      <c r="CT154">
        <v>0</v>
      </c>
      <c r="CU154">
        <v>0</v>
      </c>
    </row>
    <row r="155" spans="1:99" x14ac:dyDescent="0.3">
      <c r="A155" t="s">
        <v>3265</v>
      </c>
      <c r="B155" t="s">
        <v>2527</v>
      </c>
      <c r="C155" t="s">
        <v>3377</v>
      </c>
      <c r="D155" t="s">
        <v>109</v>
      </c>
      <c r="E155">
        <v>2.5000000000000001E-2</v>
      </c>
      <c r="F155">
        <v>0.25</v>
      </c>
      <c r="G155">
        <v>9.1267926079195982E-3</v>
      </c>
      <c r="H155">
        <v>7</v>
      </c>
      <c r="I155">
        <v>112</v>
      </c>
      <c r="J155">
        <v>9</v>
      </c>
      <c r="K155">
        <v>33.598976255575273</v>
      </c>
      <c r="L155">
        <v>33.611091487745838</v>
      </c>
      <c r="M155">
        <v>33.406606947207763</v>
      </c>
      <c r="N155">
        <v>33.406194758803203</v>
      </c>
      <c r="O155">
        <v>33.406606947207763</v>
      </c>
      <c r="P155">
        <v>33.406194758803203</v>
      </c>
      <c r="Q155" s="1">
        <v>33.406606947207763</v>
      </c>
      <c r="S155">
        <v>3</v>
      </c>
      <c r="T155">
        <v>2.25</v>
      </c>
      <c r="U155">
        <v>0.5</v>
      </c>
      <c r="V155">
        <v>10.95</v>
      </c>
      <c r="W155">
        <v>0</v>
      </c>
      <c r="X155">
        <v>0</v>
      </c>
      <c r="Y155" t="s">
        <v>84</v>
      </c>
      <c r="AA155">
        <v>13</v>
      </c>
      <c r="AB155">
        <v>90</v>
      </c>
      <c r="AC155" t="s">
        <v>3266</v>
      </c>
      <c r="AD155" t="s">
        <v>87</v>
      </c>
      <c r="AE155" t="s">
        <v>87</v>
      </c>
      <c r="AF155" t="s">
        <v>111</v>
      </c>
      <c r="AG155" t="b">
        <v>0</v>
      </c>
      <c r="AH155">
        <v>2.5000000000000001E-2</v>
      </c>
      <c r="AI155">
        <v>9.0990348411244312E-3</v>
      </c>
      <c r="AJ155">
        <v>4</v>
      </c>
      <c r="AL155">
        <v>33.499384551913842</v>
      </c>
      <c r="AM155">
        <v>33.693012000650263</v>
      </c>
      <c r="AN155">
        <v>33.499384551913842</v>
      </c>
      <c r="AO155">
        <v>33.499384551913842</v>
      </c>
      <c r="AP155">
        <v>0.30657389009630992</v>
      </c>
      <c r="AQ155">
        <v>0.30657389009630792</v>
      </c>
      <c r="AR155">
        <v>293.81372746909278</v>
      </c>
      <c r="AS155">
        <v>32079.41484044911</v>
      </c>
      <c r="AT155">
        <v>0.30631652501487489</v>
      </c>
      <c r="AU155">
        <v>33.444505684203108</v>
      </c>
      <c r="AW155">
        <v>28.56008647130486</v>
      </c>
      <c r="AY155">
        <v>114.2403458852194</v>
      </c>
      <c r="BA155">
        <v>0.30657389009630792</v>
      </c>
      <c r="BC155">
        <v>0.5041903748944877</v>
      </c>
      <c r="BD155" t="b">
        <v>0</v>
      </c>
      <c r="BE155" t="b">
        <v>1</v>
      </c>
      <c r="BH155">
        <v>293.49336162328501</v>
      </c>
      <c r="BI155">
        <v>31973.223470428919</v>
      </c>
      <c r="BJ155">
        <v>0.30665088812305058</v>
      </c>
      <c r="BK155">
        <v>0.30665088812305058</v>
      </c>
      <c r="BL155">
        <v>0.30665088812305058</v>
      </c>
      <c r="BM155" t="s">
        <v>89</v>
      </c>
      <c r="BN155">
        <v>33.406606947207763</v>
      </c>
      <c r="BO155">
        <v>33.406606947207763</v>
      </c>
      <c r="BP155">
        <v>33.406606947207763</v>
      </c>
      <c r="BQ155" t="s">
        <v>89</v>
      </c>
      <c r="BR155">
        <v>33.598976255575273</v>
      </c>
      <c r="BS155">
        <v>33.598976255575273</v>
      </c>
      <c r="BT155">
        <v>33.598976255575273</v>
      </c>
      <c r="BU155" t="s">
        <v>89</v>
      </c>
      <c r="BV155">
        <v>9.1267926079196017E-3</v>
      </c>
      <c r="CB155" t="s">
        <v>2584</v>
      </c>
      <c r="CC155" t="s">
        <v>90</v>
      </c>
      <c r="CG155" t="s">
        <v>2584</v>
      </c>
      <c r="CH155" t="s">
        <v>91</v>
      </c>
      <c r="CL155">
        <v>0.37259858741895158</v>
      </c>
      <c r="CM155">
        <v>70</v>
      </c>
      <c r="CN155">
        <v>1.226295560385239</v>
      </c>
      <c r="CO155">
        <v>1.226295560385231</v>
      </c>
      <c r="CP155">
        <v>134.77204800260111</v>
      </c>
      <c r="CQ155">
        <v>133.9975382076554</v>
      </c>
      <c r="CR155">
        <v>33.406606947207763</v>
      </c>
      <c r="CS155">
        <v>33.406606947207763</v>
      </c>
      <c r="CT155">
        <v>0</v>
      </c>
      <c r="CU155">
        <v>0</v>
      </c>
    </row>
    <row r="156" spans="1:99" x14ac:dyDescent="0.3">
      <c r="A156" t="s">
        <v>3268</v>
      </c>
      <c r="B156" t="s">
        <v>2527</v>
      </c>
      <c r="C156" t="s">
        <v>3377</v>
      </c>
      <c r="D156" t="s">
        <v>109</v>
      </c>
      <c r="E156">
        <v>2.5000000000000001E-2</v>
      </c>
      <c r="F156">
        <v>0.4375</v>
      </c>
      <c r="G156">
        <v>9.1267926079195982E-3</v>
      </c>
      <c r="H156">
        <v>7</v>
      </c>
      <c r="I156">
        <v>112</v>
      </c>
      <c r="J156">
        <v>9</v>
      </c>
      <c r="K156">
        <v>33.598976255575273</v>
      </c>
      <c r="L156">
        <v>33.611091487745838</v>
      </c>
      <c r="M156">
        <v>33.406606947207763</v>
      </c>
      <c r="N156">
        <v>33.406194758803203</v>
      </c>
      <c r="O156">
        <v>33.406606947207763</v>
      </c>
      <c r="P156">
        <v>33.406194758803203</v>
      </c>
      <c r="Q156" s="1">
        <v>33.406606947207763</v>
      </c>
      <c r="S156">
        <v>3</v>
      </c>
      <c r="T156">
        <v>2.25</v>
      </c>
      <c r="U156">
        <v>0.5</v>
      </c>
      <c r="V156">
        <v>10.95</v>
      </c>
      <c r="W156">
        <v>0</v>
      </c>
      <c r="X156">
        <v>0</v>
      </c>
      <c r="Y156" t="s">
        <v>84</v>
      </c>
      <c r="AA156">
        <v>13</v>
      </c>
      <c r="AB156">
        <v>90</v>
      </c>
      <c r="AC156" t="s">
        <v>3269</v>
      </c>
      <c r="AD156" t="s">
        <v>87</v>
      </c>
      <c r="AE156" t="s">
        <v>87</v>
      </c>
      <c r="AF156" t="s">
        <v>111</v>
      </c>
      <c r="AG156" t="b">
        <v>0</v>
      </c>
      <c r="AH156">
        <v>2.5000000000000001E-2</v>
      </c>
      <c r="AI156">
        <v>9.0990348411244312E-3</v>
      </c>
      <c r="AJ156">
        <v>4</v>
      </c>
      <c r="AL156">
        <v>33.499384551913842</v>
      </c>
      <c r="AM156">
        <v>33.693012000650263</v>
      </c>
      <c r="AN156">
        <v>33.499384551913842</v>
      </c>
      <c r="AO156">
        <v>33.499384551913842</v>
      </c>
      <c r="AP156">
        <v>0.30657389009630992</v>
      </c>
      <c r="AQ156">
        <v>0.30657389009630792</v>
      </c>
      <c r="AR156">
        <v>293.81372746909278</v>
      </c>
      <c r="AS156">
        <v>32079.41484044911</v>
      </c>
      <c r="AT156">
        <v>0.30631652501487489</v>
      </c>
      <c r="AU156">
        <v>33.444505684203108</v>
      </c>
      <c r="AW156">
        <v>28.560086471304839</v>
      </c>
      <c r="AY156">
        <v>65.280197648696785</v>
      </c>
      <c r="BA156">
        <v>0.30657389009630792</v>
      </c>
      <c r="BC156">
        <v>0.88233315606535356</v>
      </c>
      <c r="BD156" t="b">
        <v>0</v>
      </c>
      <c r="BE156" t="b">
        <v>1</v>
      </c>
      <c r="BH156">
        <v>293.49336162328501</v>
      </c>
      <c r="BI156">
        <v>31973.223470428919</v>
      </c>
      <c r="BJ156">
        <v>0.30665088812305058</v>
      </c>
      <c r="BK156">
        <v>0.30665088812305058</v>
      </c>
      <c r="BL156">
        <v>0.30665088812305058</v>
      </c>
      <c r="BM156" t="s">
        <v>89</v>
      </c>
      <c r="BN156">
        <v>33.406606947207763</v>
      </c>
      <c r="BO156">
        <v>33.406606947207763</v>
      </c>
      <c r="BP156">
        <v>33.406606947207763</v>
      </c>
      <c r="BQ156" t="s">
        <v>89</v>
      </c>
      <c r="BR156">
        <v>33.598976255575273</v>
      </c>
      <c r="BS156">
        <v>33.598976255575273</v>
      </c>
      <c r="BT156">
        <v>33.598976255575273</v>
      </c>
      <c r="BU156" t="s">
        <v>89</v>
      </c>
      <c r="BV156">
        <v>9.1267926079196017E-3</v>
      </c>
      <c r="CB156" t="s">
        <v>2584</v>
      </c>
      <c r="CC156" t="s">
        <v>90</v>
      </c>
      <c r="CG156" t="s">
        <v>2584</v>
      </c>
      <c r="CH156" t="s">
        <v>91</v>
      </c>
      <c r="CL156">
        <v>0.65204752798316534</v>
      </c>
      <c r="CM156">
        <v>70</v>
      </c>
      <c r="CN156">
        <v>0.70074032022013688</v>
      </c>
      <c r="CO156">
        <v>0.70074032022013222</v>
      </c>
      <c r="CP156">
        <v>77.012598858629175</v>
      </c>
      <c r="CQ156">
        <v>76.570021832945926</v>
      </c>
      <c r="CR156">
        <v>33.406606947207763</v>
      </c>
      <c r="CS156">
        <v>33.406606947207763</v>
      </c>
      <c r="CT156">
        <v>0</v>
      </c>
      <c r="CU156">
        <v>0</v>
      </c>
    </row>
    <row r="157" spans="1:99" x14ac:dyDescent="0.3">
      <c r="A157" t="s">
        <v>3270</v>
      </c>
      <c r="B157" t="s">
        <v>2527</v>
      </c>
      <c r="C157" t="s">
        <v>3377</v>
      </c>
      <c r="D157" t="s">
        <v>109</v>
      </c>
      <c r="E157">
        <v>2.5000000000000001E-2</v>
      </c>
      <c r="F157">
        <v>0.8125</v>
      </c>
      <c r="G157">
        <v>9.1267926079195982E-3</v>
      </c>
      <c r="H157">
        <v>7</v>
      </c>
      <c r="I157">
        <v>112</v>
      </c>
      <c r="J157">
        <v>9</v>
      </c>
      <c r="K157">
        <v>33.598976255575273</v>
      </c>
      <c r="L157">
        <v>33.611091487745838</v>
      </c>
      <c r="M157">
        <v>33.406606947207763</v>
      </c>
      <c r="N157">
        <v>33.406194758803203</v>
      </c>
      <c r="O157">
        <v>33.406606947207763</v>
      </c>
      <c r="P157">
        <v>33.406194758803203</v>
      </c>
      <c r="Q157" s="1">
        <v>33.406606947207763</v>
      </c>
      <c r="S157">
        <v>3</v>
      </c>
      <c r="T157">
        <v>2.25</v>
      </c>
      <c r="U157">
        <v>0.5</v>
      </c>
      <c r="V157">
        <v>10.95</v>
      </c>
      <c r="W157">
        <v>0</v>
      </c>
      <c r="X157">
        <v>0</v>
      </c>
      <c r="Y157" t="s">
        <v>84</v>
      </c>
      <c r="AA157">
        <v>13</v>
      </c>
      <c r="AB157">
        <v>90</v>
      </c>
      <c r="AC157" t="s">
        <v>3271</v>
      </c>
      <c r="AD157" t="s">
        <v>87</v>
      </c>
      <c r="AE157" t="s">
        <v>87</v>
      </c>
      <c r="AF157" t="s">
        <v>111</v>
      </c>
      <c r="AG157" t="b">
        <v>0</v>
      </c>
      <c r="AH157">
        <v>2.5000000000000001E-2</v>
      </c>
      <c r="AI157">
        <v>9.0990348411244312E-3</v>
      </c>
      <c r="AJ157">
        <v>4</v>
      </c>
      <c r="AL157">
        <v>33.499384551913842</v>
      </c>
      <c r="AM157">
        <v>33.693012000650263</v>
      </c>
      <c r="AN157">
        <v>33.499384551913842</v>
      </c>
      <c r="AO157">
        <v>33.499384551913842</v>
      </c>
      <c r="AP157">
        <v>0.30657389009630992</v>
      </c>
      <c r="AQ157">
        <v>0.30657389009630792</v>
      </c>
      <c r="AR157">
        <v>293.81372746909278</v>
      </c>
      <c r="AS157">
        <v>32079.41484044911</v>
      </c>
      <c r="AT157">
        <v>0.30631652501487489</v>
      </c>
      <c r="AU157">
        <v>33.444505684203108</v>
      </c>
      <c r="AW157">
        <v>28.56008647130469</v>
      </c>
      <c r="AY157">
        <v>35.150875656990387</v>
      </c>
      <c r="BA157">
        <v>0.30657389009630792</v>
      </c>
      <c r="BC157">
        <v>1.6386187184070851</v>
      </c>
      <c r="BD157" t="b">
        <v>0</v>
      </c>
      <c r="BE157" t="b">
        <v>1</v>
      </c>
      <c r="BH157">
        <v>293.49336162328501</v>
      </c>
      <c r="BI157">
        <v>31973.223470428919</v>
      </c>
      <c r="BJ157">
        <v>0.30665088812305058</v>
      </c>
      <c r="BK157">
        <v>0.30665088812305058</v>
      </c>
      <c r="BL157">
        <v>0.30665088812305058</v>
      </c>
      <c r="BM157" t="s">
        <v>89</v>
      </c>
      <c r="BN157">
        <v>33.406606947207763</v>
      </c>
      <c r="BO157">
        <v>33.406606947207763</v>
      </c>
      <c r="BP157">
        <v>33.406606947207763</v>
      </c>
      <c r="BQ157" t="s">
        <v>89</v>
      </c>
      <c r="BR157">
        <v>33.598976255575273</v>
      </c>
      <c r="BS157">
        <v>33.598976255575273</v>
      </c>
      <c r="BT157">
        <v>33.598976255575273</v>
      </c>
      <c r="BU157" t="s">
        <v>89</v>
      </c>
      <c r="BV157">
        <v>9.1267926079196017E-3</v>
      </c>
      <c r="CB157" t="s">
        <v>2584</v>
      </c>
      <c r="CC157" t="s">
        <v>90</v>
      </c>
      <c r="CG157" t="s">
        <v>2584</v>
      </c>
      <c r="CH157" t="s">
        <v>91</v>
      </c>
      <c r="CL157">
        <v>1.210945409111593</v>
      </c>
      <c r="CM157">
        <v>70</v>
      </c>
      <c r="CN157">
        <v>0.377321710887766</v>
      </c>
      <c r="CO157">
        <v>0.37732171088776351</v>
      </c>
      <c r="CP157">
        <v>41.468322462338783</v>
      </c>
      <c r="CQ157">
        <v>41.230011756201648</v>
      </c>
      <c r="CR157">
        <v>33.406606947207763</v>
      </c>
      <c r="CS157">
        <v>33.406606947207763</v>
      </c>
      <c r="CT157">
        <v>0</v>
      </c>
      <c r="CU157">
        <v>0</v>
      </c>
    </row>
    <row r="158" spans="1:99" x14ac:dyDescent="0.3">
      <c r="A158" t="s">
        <v>3273</v>
      </c>
      <c r="B158" t="s">
        <v>2527</v>
      </c>
      <c r="C158" t="s">
        <v>3377</v>
      </c>
      <c r="D158" t="s">
        <v>109</v>
      </c>
      <c r="E158">
        <v>0.1</v>
      </c>
      <c r="F158">
        <v>0.25</v>
      </c>
      <c r="G158">
        <v>9.1267926079195982E-3</v>
      </c>
      <c r="H158">
        <v>7</v>
      </c>
      <c r="I158">
        <v>112</v>
      </c>
      <c r="J158">
        <v>9</v>
      </c>
      <c r="K158">
        <v>33.598976255575273</v>
      </c>
      <c r="L158">
        <v>33.611091487745838</v>
      </c>
      <c r="M158">
        <v>33.406606947207763</v>
      </c>
      <c r="N158">
        <v>33.406194758803203</v>
      </c>
      <c r="O158">
        <v>33.406606947207763</v>
      </c>
      <c r="P158">
        <v>33.406194758803203</v>
      </c>
      <c r="Q158" s="1">
        <v>33.406606947207763</v>
      </c>
      <c r="S158">
        <v>3</v>
      </c>
      <c r="T158">
        <v>2.25</v>
      </c>
      <c r="U158">
        <v>0.5</v>
      </c>
      <c r="V158">
        <v>10.95</v>
      </c>
      <c r="W158">
        <v>0</v>
      </c>
      <c r="X158">
        <v>0</v>
      </c>
      <c r="Y158" t="s">
        <v>84</v>
      </c>
      <c r="AA158">
        <v>13</v>
      </c>
      <c r="AB158">
        <v>90</v>
      </c>
      <c r="AC158" t="s">
        <v>3274</v>
      </c>
      <c r="AD158" t="s">
        <v>87</v>
      </c>
      <c r="AE158" t="s">
        <v>87</v>
      </c>
      <c r="AF158" t="s">
        <v>111</v>
      </c>
      <c r="AG158" t="b">
        <v>0</v>
      </c>
      <c r="AH158">
        <v>0.1</v>
      </c>
      <c r="AI158">
        <v>9.0990348411244312E-3</v>
      </c>
      <c r="AJ158">
        <v>4</v>
      </c>
      <c r="AL158">
        <v>33.499384551913842</v>
      </c>
      <c r="AM158">
        <v>33.693012000650263</v>
      </c>
      <c r="AN158">
        <v>33.499384551913842</v>
      </c>
      <c r="AO158">
        <v>33.499384551913842</v>
      </c>
      <c r="AP158">
        <v>0.30657389009630992</v>
      </c>
      <c r="AQ158">
        <v>0.30657389009630792</v>
      </c>
      <c r="AR158">
        <v>293.81372746909278</v>
      </c>
      <c r="AS158">
        <v>32079.41484044911</v>
      </c>
      <c r="AT158">
        <v>0.30631652501487489</v>
      </c>
      <c r="AU158">
        <v>33.444505684203108</v>
      </c>
      <c r="AV158">
        <v>33.763046602016253</v>
      </c>
      <c r="AW158">
        <v>33.820550421302471</v>
      </c>
      <c r="AX158">
        <v>135.05218640806501</v>
      </c>
      <c r="AY158">
        <v>135.28220168520991</v>
      </c>
      <c r="AZ158">
        <v>0.30605263395605098</v>
      </c>
      <c r="BA158">
        <v>0.30657389009630792</v>
      </c>
      <c r="BB158">
        <v>0.72765694765676003</v>
      </c>
      <c r="BC158">
        <v>0.72765694765676003</v>
      </c>
      <c r="BD158" t="b">
        <v>0</v>
      </c>
      <c r="BE158" t="b">
        <v>0</v>
      </c>
      <c r="BH158">
        <v>293.49336162328501</v>
      </c>
      <c r="BI158">
        <v>31973.223470428919</v>
      </c>
      <c r="BJ158">
        <v>0.30665088812305058</v>
      </c>
      <c r="BK158">
        <v>0.30665088812305058</v>
      </c>
      <c r="BL158">
        <v>0.30665088812305058</v>
      </c>
      <c r="BM158" t="s">
        <v>89</v>
      </c>
      <c r="BN158">
        <v>33.406606947207763</v>
      </c>
      <c r="BO158">
        <v>33.406606947207763</v>
      </c>
      <c r="BP158">
        <v>33.406606947207763</v>
      </c>
      <c r="BQ158" t="s">
        <v>89</v>
      </c>
      <c r="BR158">
        <v>33.598976255575273</v>
      </c>
      <c r="BS158">
        <v>33.598976255575273</v>
      </c>
      <c r="BT158">
        <v>33.598976255575273</v>
      </c>
      <c r="BU158" t="s">
        <v>89</v>
      </c>
      <c r="BV158">
        <v>9.1267926079196017E-3</v>
      </c>
      <c r="BW158">
        <v>73.516766410940264</v>
      </c>
      <c r="BX158">
        <v>8848.0038947136109</v>
      </c>
      <c r="BY158">
        <v>1.2242105358242039</v>
      </c>
      <c r="BZ158">
        <v>1.2242105358242039</v>
      </c>
      <c r="CA158">
        <v>1.2242105358242039</v>
      </c>
      <c r="CB158" t="s">
        <v>89</v>
      </c>
      <c r="CC158" t="s">
        <v>90</v>
      </c>
      <c r="CD158">
        <v>135.89793199430949</v>
      </c>
      <c r="CE158">
        <v>135.89793199430949</v>
      </c>
      <c r="CF158">
        <v>135.89793199430949</v>
      </c>
      <c r="CG158" t="s">
        <v>89</v>
      </c>
      <c r="CH158" t="s">
        <v>91</v>
      </c>
      <c r="CI158">
        <v>0.30605263395605092</v>
      </c>
      <c r="CJ158">
        <v>33.974482998577372</v>
      </c>
      <c r="CK158">
        <v>9.0083087936574744E-3</v>
      </c>
      <c r="CL158">
        <v>0.52460005122032594</v>
      </c>
      <c r="CM158">
        <v>28</v>
      </c>
      <c r="CN158">
        <v>1.226295560385239</v>
      </c>
      <c r="CO158">
        <v>1.226295560385231</v>
      </c>
      <c r="CP158">
        <v>134.77204800260111</v>
      </c>
      <c r="CQ158">
        <v>133.9975382076554</v>
      </c>
      <c r="CR158">
        <v>33.406606947207763</v>
      </c>
      <c r="CS158">
        <v>33.406606947207763</v>
      </c>
      <c r="CT158">
        <v>0</v>
      </c>
      <c r="CU158">
        <v>0</v>
      </c>
    </row>
    <row r="159" spans="1:99" x14ac:dyDescent="0.3">
      <c r="A159" t="s">
        <v>3275</v>
      </c>
      <c r="B159" t="s">
        <v>2527</v>
      </c>
      <c r="C159" t="s">
        <v>3377</v>
      </c>
      <c r="D159" t="s">
        <v>109</v>
      </c>
      <c r="E159">
        <v>0.1</v>
      </c>
      <c r="F159">
        <v>0.4375</v>
      </c>
      <c r="G159">
        <v>9.1267926079195982E-3</v>
      </c>
      <c r="H159">
        <v>7</v>
      </c>
      <c r="I159">
        <v>112</v>
      </c>
      <c r="J159">
        <v>9</v>
      </c>
      <c r="K159">
        <v>33.598976255575273</v>
      </c>
      <c r="L159">
        <v>33.611091487745838</v>
      </c>
      <c r="M159">
        <v>33.406606947207763</v>
      </c>
      <c r="N159">
        <v>33.406194758803203</v>
      </c>
      <c r="O159">
        <v>33.406606947207763</v>
      </c>
      <c r="P159">
        <v>33.406194758803203</v>
      </c>
      <c r="Q159" s="1">
        <v>33.406606947207763</v>
      </c>
      <c r="S159">
        <v>3</v>
      </c>
      <c r="T159">
        <v>2.25</v>
      </c>
      <c r="U159">
        <v>0.5</v>
      </c>
      <c r="V159">
        <v>10.95</v>
      </c>
      <c r="W159">
        <v>0</v>
      </c>
      <c r="X159">
        <v>0</v>
      </c>
      <c r="Y159" t="s">
        <v>84</v>
      </c>
      <c r="AA159">
        <v>13</v>
      </c>
      <c r="AB159">
        <v>90</v>
      </c>
      <c r="AC159" t="s">
        <v>3276</v>
      </c>
      <c r="AD159" t="s">
        <v>87</v>
      </c>
      <c r="AE159" t="s">
        <v>87</v>
      </c>
      <c r="AF159" t="s">
        <v>111</v>
      </c>
      <c r="AG159" t="b">
        <v>0</v>
      </c>
      <c r="AH159">
        <v>0.1</v>
      </c>
      <c r="AI159">
        <v>9.0990348411244312E-3</v>
      </c>
      <c r="AJ159">
        <v>4</v>
      </c>
      <c r="AL159">
        <v>33.499384551913842</v>
      </c>
      <c r="AM159">
        <v>33.693012000650263</v>
      </c>
      <c r="AN159">
        <v>33.499384551913842</v>
      </c>
      <c r="AO159">
        <v>33.499384551913842</v>
      </c>
      <c r="AP159">
        <v>0.30657389009630992</v>
      </c>
      <c r="AQ159">
        <v>0.30657389009630792</v>
      </c>
      <c r="AR159">
        <v>293.81372746909278</v>
      </c>
      <c r="AS159">
        <v>32079.41484044911</v>
      </c>
      <c r="AT159">
        <v>0.30631652501487489</v>
      </c>
      <c r="AU159">
        <v>33.444505684203108</v>
      </c>
      <c r="AV159">
        <v>33.763046602016217</v>
      </c>
      <c r="AW159">
        <v>33.820550421302428</v>
      </c>
      <c r="AX159">
        <v>77.172677947465644</v>
      </c>
      <c r="AY159">
        <v>77.304115248691261</v>
      </c>
      <c r="AZ159">
        <v>0.30605263395605098</v>
      </c>
      <c r="BA159">
        <v>0.30657389009630792</v>
      </c>
      <c r="BB159">
        <v>1.2733996583993319</v>
      </c>
      <c r="BC159">
        <v>1.2733996583993319</v>
      </c>
      <c r="BD159" t="b">
        <v>0</v>
      </c>
      <c r="BE159" t="b">
        <v>0</v>
      </c>
      <c r="BH159">
        <v>293.49336162328501</v>
      </c>
      <c r="BI159">
        <v>31973.223470428919</v>
      </c>
      <c r="BJ159">
        <v>0.30665088812305058</v>
      </c>
      <c r="BK159">
        <v>0.30665088812305058</v>
      </c>
      <c r="BL159">
        <v>0.30665088812305058</v>
      </c>
      <c r="BM159" t="s">
        <v>89</v>
      </c>
      <c r="BN159">
        <v>33.406606947207763</v>
      </c>
      <c r="BO159">
        <v>33.406606947207763</v>
      </c>
      <c r="BP159">
        <v>33.406606947207763</v>
      </c>
      <c r="BQ159" t="s">
        <v>89</v>
      </c>
      <c r="BR159">
        <v>33.598976255575273</v>
      </c>
      <c r="BS159">
        <v>33.598976255575273</v>
      </c>
      <c r="BT159">
        <v>33.598976255575273</v>
      </c>
      <c r="BU159" t="s">
        <v>89</v>
      </c>
      <c r="BV159">
        <v>9.1267926079196017E-3</v>
      </c>
      <c r="BW159">
        <v>128.65434121914541</v>
      </c>
      <c r="BX159">
        <v>15484.006815748809</v>
      </c>
      <c r="BY159">
        <v>0.69954887761383078</v>
      </c>
      <c r="BZ159">
        <v>0.69954887761383078</v>
      </c>
      <c r="CA159">
        <v>0.69954887761383078</v>
      </c>
      <c r="CB159" t="s">
        <v>89</v>
      </c>
      <c r="CC159" t="s">
        <v>90</v>
      </c>
      <c r="CD159">
        <v>77.655961139605409</v>
      </c>
      <c r="CE159">
        <v>77.655961139605409</v>
      </c>
      <c r="CF159">
        <v>77.655961139605409</v>
      </c>
      <c r="CG159" t="s">
        <v>89</v>
      </c>
      <c r="CH159" t="s">
        <v>91</v>
      </c>
      <c r="CI159">
        <v>0.30605263395605098</v>
      </c>
      <c r="CJ159">
        <v>33.974482998577358</v>
      </c>
      <c r="CK159">
        <v>9.0083087936574779E-3</v>
      </c>
      <c r="CL159">
        <v>0.91805008963557067</v>
      </c>
      <c r="CM159">
        <v>28</v>
      </c>
      <c r="CN159">
        <v>0.70074032022013688</v>
      </c>
      <c r="CO159">
        <v>0.70074032022013222</v>
      </c>
      <c r="CP159">
        <v>77.012598858629175</v>
      </c>
      <c r="CQ159">
        <v>76.570021832945926</v>
      </c>
      <c r="CR159">
        <v>33.406606947207763</v>
      </c>
      <c r="CS159">
        <v>33.406606947207763</v>
      </c>
      <c r="CT159">
        <v>0</v>
      </c>
      <c r="CU159">
        <v>0</v>
      </c>
    </row>
    <row r="160" spans="1:99" x14ac:dyDescent="0.3">
      <c r="A160" t="s">
        <v>3277</v>
      </c>
      <c r="B160" t="s">
        <v>2527</v>
      </c>
      <c r="C160" t="s">
        <v>3377</v>
      </c>
      <c r="D160" t="s">
        <v>109</v>
      </c>
      <c r="E160">
        <v>0.1</v>
      </c>
      <c r="F160">
        <v>0.8125</v>
      </c>
      <c r="G160">
        <v>9.1267926079195982E-3</v>
      </c>
      <c r="H160">
        <v>7</v>
      </c>
      <c r="I160">
        <v>112</v>
      </c>
      <c r="J160">
        <v>9</v>
      </c>
      <c r="K160">
        <v>33.598976255575273</v>
      </c>
      <c r="L160">
        <v>33.611091487745838</v>
      </c>
      <c r="M160">
        <v>33.406606947207763</v>
      </c>
      <c r="N160">
        <v>33.406194758803203</v>
      </c>
      <c r="O160">
        <v>33.406606947207763</v>
      </c>
      <c r="P160">
        <v>33.406194758803203</v>
      </c>
      <c r="Q160" s="1">
        <v>33.406606947207763</v>
      </c>
      <c r="S160">
        <v>3</v>
      </c>
      <c r="T160">
        <v>2.25</v>
      </c>
      <c r="U160">
        <v>0.5</v>
      </c>
      <c r="V160">
        <v>10.95</v>
      </c>
      <c r="W160">
        <v>0</v>
      </c>
      <c r="X160">
        <v>0</v>
      </c>
      <c r="Y160" t="s">
        <v>84</v>
      </c>
      <c r="AA160">
        <v>13</v>
      </c>
      <c r="AB160">
        <v>90</v>
      </c>
      <c r="AC160" t="s">
        <v>3278</v>
      </c>
      <c r="AD160" t="s">
        <v>87</v>
      </c>
      <c r="AE160" t="s">
        <v>87</v>
      </c>
      <c r="AF160" t="s">
        <v>111</v>
      </c>
      <c r="AG160" t="b">
        <v>0</v>
      </c>
      <c r="AH160">
        <v>0.1</v>
      </c>
      <c r="AI160">
        <v>9.0990348411244312E-3</v>
      </c>
      <c r="AJ160">
        <v>4</v>
      </c>
      <c r="AL160">
        <v>33.499384551913842</v>
      </c>
      <c r="AM160">
        <v>33.693012000650263</v>
      </c>
      <c r="AN160">
        <v>33.499384551913842</v>
      </c>
      <c r="AO160">
        <v>33.499384551913842</v>
      </c>
      <c r="AP160">
        <v>0.30657389009630992</v>
      </c>
      <c r="AQ160">
        <v>0.30657389009630792</v>
      </c>
      <c r="AR160">
        <v>293.81372746909278</v>
      </c>
      <c r="AS160">
        <v>32079.41484044911</v>
      </c>
      <c r="AT160">
        <v>0.30631652501487489</v>
      </c>
      <c r="AU160">
        <v>33.444505684203108</v>
      </c>
      <c r="AV160">
        <v>33.763046602016239</v>
      </c>
      <c r="AW160">
        <v>33.820550421302457</v>
      </c>
      <c r="AX160">
        <v>41.554518894789219</v>
      </c>
      <c r="AY160">
        <v>41.62529282621842</v>
      </c>
      <c r="AZ160">
        <v>0.30605263395605092</v>
      </c>
      <c r="BA160">
        <v>0.30657389009630792</v>
      </c>
      <c r="BB160">
        <v>2.3648850798844712</v>
      </c>
      <c r="BC160">
        <v>2.3648850798844712</v>
      </c>
      <c r="BD160" t="b">
        <v>0</v>
      </c>
      <c r="BE160" t="b">
        <v>0</v>
      </c>
      <c r="BH160">
        <v>293.49336162328501</v>
      </c>
      <c r="BI160">
        <v>31973.223470428919</v>
      </c>
      <c r="BJ160">
        <v>0.30665088812305058</v>
      </c>
      <c r="BK160">
        <v>0.30665088812305058</v>
      </c>
      <c r="BL160">
        <v>0.30665088812305058</v>
      </c>
      <c r="BM160" t="s">
        <v>89</v>
      </c>
      <c r="BN160">
        <v>33.406606947207763</v>
      </c>
      <c r="BO160">
        <v>33.406606947207763</v>
      </c>
      <c r="BP160">
        <v>33.406606947207763</v>
      </c>
      <c r="BQ160" t="s">
        <v>89</v>
      </c>
      <c r="BR160">
        <v>33.598976255575273</v>
      </c>
      <c r="BS160">
        <v>33.598976255575273</v>
      </c>
      <c r="BT160">
        <v>33.598976255575273</v>
      </c>
      <c r="BU160" t="s">
        <v>89</v>
      </c>
      <c r="BV160">
        <v>9.1267926079196017E-3</v>
      </c>
      <c r="BW160">
        <v>238.92949083555581</v>
      </c>
      <c r="BX160">
        <v>28756.012657819228</v>
      </c>
      <c r="BY160">
        <v>0.37668016486898581</v>
      </c>
      <c r="BZ160">
        <v>0.37668016486898581</v>
      </c>
      <c r="CA160">
        <v>0.37668016486898581</v>
      </c>
      <c r="CB160" t="s">
        <v>89</v>
      </c>
      <c r="CC160" t="s">
        <v>90</v>
      </c>
      <c r="CD160">
        <v>41.814748305941379</v>
      </c>
      <c r="CE160">
        <v>41.814748305941379</v>
      </c>
      <c r="CF160">
        <v>41.814748305941379</v>
      </c>
      <c r="CG160" t="s">
        <v>89</v>
      </c>
      <c r="CH160" t="s">
        <v>91</v>
      </c>
      <c r="CI160">
        <v>0.30605263395605092</v>
      </c>
      <c r="CJ160">
        <v>33.974482998577372</v>
      </c>
      <c r="CK160">
        <v>9.0083087936574761E-3</v>
      </c>
      <c r="CL160">
        <v>1.70495016646606</v>
      </c>
      <c r="CM160">
        <v>28</v>
      </c>
      <c r="CN160">
        <v>0.377321710887766</v>
      </c>
      <c r="CO160">
        <v>0.37732171088776351</v>
      </c>
      <c r="CP160">
        <v>41.468322462338783</v>
      </c>
      <c r="CQ160">
        <v>41.230011756201648</v>
      </c>
      <c r="CR160">
        <v>33.406606947207763</v>
      </c>
      <c r="CS160">
        <v>33.406606947207763</v>
      </c>
      <c r="CT160">
        <v>0</v>
      </c>
      <c r="CU160">
        <v>0</v>
      </c>
    </row>
    <row r="161" spans="1:99" x14ac:dyDescent="0.3">
      <c r="A161" t="s">
        <v>3279</v>
      </c>
      <c r="B161" t="s">
        <v>2527</v>
      </c>
      <c r="C161" t="s">
        <v>3377</v>
      </c>
      <c r="D161" t="s">
        <v>109</v>
      </c>
      <c r="E161">
        <v>0.17499999999999999</v>
      </c>
      <c r="F161">
        <v>0.25</v>
      </c>
      <c r="G161">
        <v>9.1267926079195982E-3</v>
      </c>
      <c r="H161">
        <v>7</v>
      </c>
      <c r="I161">
        <v>112</v>
      </c>
      <c r="J161">
        <v>9</v>
      </c>
      <c r="K161">
        <v>33.598976255575273</v>
      </c>
      <c r="L161">
        <v>33.611091487745838</v>
      </c>
      <c r="M161">
        <v>33.406606947207763</v>
      </c>
      <c r="N161">
        <v>33.406194758803203</v>
      </c>
      <c r="O161">
        <v>33.406606947207763</v>
      </c>
      <c r="P161">
        <v>33.406194758803203</v>
      </c>
      <c r="Q161" s="1">
        <v>33.406606947207763</v>
      </c>
      <c r="S161">
        <v>3</v>
      </c>
      <c r="T161">
        <v>2.25</v>
      </c>
      <c r="U161">
        <v>0.5</v>
      </c>
      <c r="V161">
        <v>10.95</v>
      </c>
      <c r="W161">
        <v>0</v>
      </c>
      <c r="X161">
        <v>0</v>
      </c>
      <c r="Y161" t="s">
        <v>84</v>
      </c>
      <c r="AA161">
        <v>13</v>
      </c>
      <c r="AB161">
        <v>90</v>
      </c>
      <c r="AC161" t="s">
        <v>3280</v>
      </c>
      <c r="AD161" t="s">
        <v>87</v>
      </c>
      <c r="AE161" t="s">
        <v>87</v>
      </c>
      <c r="AF161" t="s">
        <v>111</v>
      </c>
      <c r="AG161" t="b">
        <v>0</v>
      </c>
      <c r="AH161">
        <v>0.17499999999999999</v>
      </c>
      <c r="AI161">
        <v>9.0990348411244312E-3</v>
      </c>
      <c r="AJ161">
        <v>4</v>
      </c>
      <c r="AL161">
        <v>33.499384551913842</v>
      </c>
      <c r="AM161">
        <v>33.693012000650263</v>
      </c>
      <c r="AN161">
        <v>33.499384551913842</v>
      </c>
      <c r="AO161">
        <v>33.499384551913842</v>
      </c>
      <c r="AP161">
        <v>0.30657389009630992</v>
      </c>
      <c r="AQ161">
        <v>0.30657389009630792</v>
      </c>
      <c r="AR161">
        <v>293.81372746909278</v>
      </c>
      <c r="AS161">
        <v>32079.41484044911</v>
      </c>
      <c r="AT161">
        <v>0.30631652501487489</v>
      </c>
      <c r="AU161">
        <v>33.444505684203108</v>
      </c>
      <c r="AV161">
        <v>33.759960372384192</v>
      </c>
      <c r="AW161">
        <v>33.693612392254238</v>
      </c>
      <c r="AX161">
        <v>135.0398414895368</v>
      </c>
      <c r="AY161">
        <v>134.77444956901701</v>
      </c>
      <c r="AZ161">
        <v>0.30717758192168032</v>
      </c>
      <c r="BA161">
        <v>0.30657389009630792</v>
      </c>
      <c r="BB161">
        <v>0.7003289459136931</v>
      </c>
      <c r="BC161">
        <v>0.7003289459136931</v>
      </c>
      <c r="BD161" t="b">
        <v>0</v>
      </c>
      <c r="BE161" t="b">
        <v>0</v>
      </c>
      <c r="BH161">
        <v>293.49336162328501</v>
      </c>
      <c r="BI161">
        <v>31973.223470428919</v>
      </c>
      <c r="BJ161">
        <v>0.30665088812305058</v>
      </c>
      <c r="BK161">
        <v>0.30665088812305058</v>
      </c>
      <c r="BL161">
        <v>0.30665088812305058</v>
      </c>
      <c r="BM161" t="s">
        <v>89</v>
      </c>
      <c r="BN161">
        <v>33.406606947207763</v>
      </c>
      <c r="BO161">
        <v>33.406606947207763</v>
      </c>
      <c r="BP161">
        <v>33.406606947207763</v>
      </c>
      <c r="BQ161" t="s">
        <v>89</v>
      </c>
      <c r="BR161">
        <v>33.598976255575273</v>
      </c>
      <c r="BS161">
        <v>33.598976255575273</v>
      </c>
      <c r="BT161">
        <v>33.598976255575273</v>
      </c>
      <c r="BU161" t="s">
        <v>89</v>
      </c>
      <c r="BV161">
        <v>9.1267926079196017E-3</v>
      </c>
      <c r="BW161">
        <v>73.271593112123085</v>
      </c>
      <c r="BX161">
        <v>8447.371594614182</v>
      </c>
      <c r="BY161">
        <v>1.2283068536844619</v>
      </c>
      <c r="BZ161">
        <v>1.2283068536844619</v>
      </c>
      <c r="CA161">
        <v>1.2283068536844619</v>
      </c>
      <c r="CB161" t="s">
        <v>89</v>
      </c>
      <c r="CC161" t="s">
        <v>90</v>
      </c>
      <c r="CD161">
        <v>135.12748267871589</v>
      </c>
      <c r="CE161">
        <v>135.12748267871589</v>
      </c>
      <c r="CF161">
        <v>135.12748267871589</v>
      </c>
      <c r="CG161" t="s">
        <v>89</v>
      </c>
      <c r="CH161" t="s">
        <v>91</v>
      </c>
      <c r="CI161">
        <v>0.30707671342111548</v>
      </c>
      <c r="CJ161">
        <v>33.781870669678973</v>
      </c>
      <c r="CK161">
        <v>9.0899854665755161E-3</v>
      </c>
      <c r="CL161">
        <v>0.56411307127375898</v>
      </c>
      <c r="CM161">
        <v>14</v>
      </c>
      <c r="CN161">
        <v>1.226295560385239</v>
      </c>
      <c r="CO161">
        <v>1.226295560385231</v>
      </c>
      <c r="CP161">
        <v>134.77204800260111</v>
      </c>
      <c r="CQ161">
        <v>133.9975382076554</v>
      </c>
      <c r="CR161">
        <v>33.406606947207763</v>
      </c>
      <c r="CS161">
        <v>33.406606947207763</v>
      </c>
      <c r="CT161">
        <v>0</v>
      </c>
      <c r="CU161">
        <v>0</v>
      </c>
    </row>
    <row r="162" spans="1:99" x14ac:dyDescent="0.3">
      <c r="A162" t="s">
        <v>3281</v>
      </c>
      <c r="B162" t="s">
        <v>2527</v>
      </c>
      <c r="C162" t="s">
        <v>3377</v>
      </c>
      <c r="D162" t="s">
        <v>109</v>
      </c>
      <c r="E162">
        <v>0.17499999999999999</v>
      </c>
      <c r="F162">
        <v>0.4375</v>
      </c>
      <c r="G162">
        <v>9.1267926079195982E-3</v>
      </c>
      <c r="H162">
        <v>7</v>
      </c>
      <c r="I162">
        <v>112</v>
      </c>
      <c r="J162">
        <v>9</v>
      </c>
      <c r="K162">
        <v>33.598976255575273</v>
      </c>
      <c r="L162">
        <v>33.611091487745838</v>
      </c>
      <c r="M162">
        <v>33.406606947207763</v>
      </c>
      <c r="N162">
        <v>33.406194758803203</v>
      </c>
      <c r="O162">
        <v>33.406606947207763</v>
      </c>
      <c r="P162">
        <v>33.406194758803203</v>
      </c>
      <c r="Q162" s="1">
        <v>33.406606947207763</v>
      </c>
      <c r="S162">
        <v>3</v>
      </c>
      <c r="T162">
        <v>2.25</v>
      </c>
      <c r="U162">
        <v>0.5</v>
      </c>
      <c r="V162">
        <v>10.95</v>
      </c>
      <c r="W162">
        <v>0</v>
      </c>
      <c r="X162">
        <v>0</v>
      </c>
      <c r="Y162" t="s">
        <v>84</v>
      </c>
      <c r="AA162">
        <v>13</v>
      </c>
      <c r="AB162">
        <v>90</v>
      </c>
      <c r="AC162" t="s">
        <v>3282</v>
      </c>
      <c r="AD162" t="s">
        <v>87</v>
      </c>
      <c r="AE162" t="s">
        <v>87</v>
      </c>
      <c r="AF162" t="s">
        <v>111</v>
      </c>
      <c r="AG162" t="b">
        <v>0</v>
      </c>
      <c r="AH162">
        <v>0.17499999999999999</v>
      </c>
      <c r="AI162">
        <v>9.0990348411244312E-3</v>
      </c>
      <c r="AJ162">
        <v>4</v>
      </c>
      <c r="AL162">
        <v>33.499384551913842</v>
      </c>
      <c r="AM162">
        <v>33.693012000650263</v>
      </c>
      <c r="AN162">
        <v>33.499384551913842</v>
      </c>
      <c r="AO162">
        <v>33.499384551913842</v>
      </c>
      <c r="AP162">
        <v>0.30657389009630992</v>
      </c>
      <c r="AQ162">
        <v>0.30657389009630792</v>
      </c>
      <c r="AR162">
        <v>293.81372746909278</v>
      </c>
      <c r="AS162">
        <v>32079.41484044911</v>
      </c>
      <c r="AT162">
        <v>0.30631652501487489</v>
      </c>
      <c r="AU162">
        <v>33.444505684203108</v>
      </c>
      <c r="AV162">
        <v>33.759960372384441</v>
      </c>
      <c r="AW162">
        <v>33.693612392254231</v>
      </c>
      <c r="AX162">
        <v>77.165623708307294</v>
      </c>
      <c r="AY162">
        <v>77.013971182295379</v>
      </c>
      <c r="AZ162">
        <v>0.30717758192168271</v>
      </c>
      <c r="BA162">
        <v>0.30657389009630792</v>
      </c>
      <c r="BB162">
        <v>1.225575655348963</v>
      </c>
      <c r="BC162">
        <v>1.225575655348963</v>
      </c>
      <c r="BD162" t="b">
        <v>0</v>
      </c>
      <c r="BE162" t="b">
        <v>0</v>
      </c>
      <c r="BH162">
        <v>293.49336162328501</v>
      </c>
      <c r="BI162">
        <v>31973.223470428919</v>
      </c>
      <c r="BJ162">
        <v>0.30665088812305058</v>
      </c>
      <c r="BK162">
        <v>0.30665088812305058</v>
      </c>
      <c r="BL162">
        <v>0.30665088812305058</v>
      </c>
      <c r="BM162" t="s">
        <v>89</v>
      </c>
      <c r="BN162">
        <v>33.406606947207763</v>
      </c>
      <c r="BO162">
        <v>33.406606947207763</v>
      </c>
      <c r="BP162">
        <v>33.406606947207763</v>
      </c>
      <c r="BQ162" t="s">
        <v>89</v>
      </c>
      <c r="BR162">
        <v>33.598976255575273</v>
      </c>
      <c r="BS162">
        <v>33.598976255575273</v>
      </c>
      <c r="BT162">
        <v>33.598976255575273</v>
      </c>
      <c r="BU162" t="s">
        <v>89</v>
      </c>
      <c r="BV162">
        <v>9.1267926079196017E-3</v>
      </c>
      <c r="BW162">
        <v>128.2252879462153</v>
      </c>
      <c r="BX162">
        <v>14782.90029057428</v>
      </c>
      <c r="BY162">
        <v>0.70188963067683596</v>
      </c>
      <c r="BZ162">
        <v>0.70188963067683596</v>
      </c>
      <c r="CA162">
        <v>0.70188963067683596</v>
      </c>
      <c r="CB162" t="s">
        <v>89</v>
      </c>
      <c r="CC162" t="s">
        <v>90</v>
      </c>
      <c r="CD162">
        <v>77.215704387837633</v>
      </c>
      <c r="CE162">
        <v>77.215704387837633</v>
      </c>
      <c r="CF162">
        <v>77.215704387837633</v>
      </c>
      <c r="CG162" t="s">
        <v>89</v>
      </c>
      <c r="CH162" t="s">
        <v>91</v>
      </c>
      <c r="CI162">
        <v>0.30707671342111581</v>
      </c>
      <c r="CJ162">
        <v>33.781870669678973</v>
      </c>
      <c r="CK162">
        <v>9.0899854665755231E-3</v>
      </c>
      <c r="CL162">
        <v>0.9871978747290785</v>
      </c>
      <c r="CM162">
        <v>14</v>
      </c>
      <c r="CN162">
        <v>0.70074032022013688</v>
      </c>
      <c r="CO162">
        <v>0.70074032022013222</v>
      </c>
      <c r="CP162">
        <v>77.012598858629175</v>
      </c>
      <c r="CQ162">
        <v>76.570021832945926</v>
      </c>
      <c r="CR162">
        <v>33.406606947207763</v>
      </c>
      <c r="CS162">
        <v>33.406606947207763</v>
      </c>
      <c r="CT162">
        <v>0</v>
      </c>
      <c r="CU162">
        <v>0</v>
      </c>
    </row>
    <row r="163" spans="1:99" x14ac:dyDescent="0.3">
      <c r="A163" t="s">
        <v>3283</v>
      </c>
      <c r="B163" t="s">
        <v>2527</v>
      </c>
      <c r="C163" t="s">
        <v>3377</v>
      </c>
      <c r="D163" t="s">
        <v>109</v>
      </c>
      <c r="E163">
        <v>0.17499999999999999</v>
      </c>
      <c r="F163">
        <v>0.8125</v>
      </c>
      <c r="G163">
        <v>9.1267926079195982E-3</v>
      </c>
      <c r="H163">
        <v>7</v>
      </c>
      <c r="I163">
        <v>112</v>
      </c>
      <c r="J163">
        <v>9</v>
      </c>
      <c r="K163">
        <v>33.598976255575273</v>
      </c>
      <c r="L163">
        <v>33.611091487745838</v>
      </c>
      <c r="M163">
        <v>33.406606947207763</v>
      </c>
      <c r="N163">
        <v>33.406194758803203</v>
      </c>
      <c r="O163">
        <v>33.406606947207763</v>
      </c>
      <c r="P163">
        <v>33.406194758803203</v>
      </c>
      <c r="Q163" s="1">
        <v>33.406606947207763</v>
      </c>
      <c r="S163">
        <v>3</v>
      </c>
      <c r="T163">
        <v>2.25</v>
      </c>
      <c r="U163">
        <v>0.5</v>
      </c>
      <c r="V163">
        <v>10.95</v>
      </c>
      <c r="W163">
        <v>0</v>
      </c>
      <c r="X163">
        <v>0</v>
      </c>
      <c r="Y163" t="s">
        <v>84</v>
      </c>
      <c r="AA163">
        <v>13</v>
      </c>
      <c r="AB163">
        <v>90</v>
      </c>
      <c r="AC163" t="s">
        <v>3284</v>
      </c>
      <c r="AD163" t="s">
        <v>87</v>
      </c>
      <c r="AE163" t="s">
        <v>87</v>
      </c>
      <c r="AF163" t="s">
        <v>111</v>
      </c>
      <c r="AG163" t="b">
        <v>0</v>
      </c>
      <c r="AH163">
        <v>0.17499999999999999</v>
      </c>
      <c r="AI163">
        <v>9.0990348411244312E-3</v>
      </c>
      <c r="AJ163">
        <v>4</v>
      </c>
      <c r="AL163">
        <v>33.499384551913842</v>
      </c>
      <c r="AM163">
        <v>33.693012000650263</v>
      </c>
      <c r="AN163">
        <v>33.499384551913842</v>
      </c>
      <c r="AO163">
        <v>33.499384551913842</v>
      </c>
      <c r="AP163">
        <v>0.30657389009630992</v>
      </c>
      <c r="AQ163">
        <v>0.30657389009630792</v>
      </c>
      <c r="AR163">
        <v>293.81372746909278</v>
      </c>
      <c r="AS163">
        <v>32079.41484044911</v>
      </c>
      <c r="AT163">
        <v>0.30631652501487489</v>
      </c>
      <c r="AU163">
        <v>33.444505684203108</v>
      </c>
      <c r="AV163">
        <v>33.759960372384157</v>
      </c>
      <c r="AW163">
        <v>33.693612392254217</v>
      </c>
      <c r="AX163">
        <v>41.55072045831897</v>
      </c>
      <c r="AY163">
        <v>41.469061405851349</v>
      </c>
      <c r="AZ163">
        <v>0.30717758192168032</v>
      </c>
      <c r="BA163">
        <v>0.30657389009630792</v>
      </c>
      <c r="BB163">
        <v>2.2760690742195049</v>
      </c>
      <c r="BC163">
        <v>2.2760690742195049</v>
      </c>
      <c r="BD163" t="b">
        <v>0</v>
      </c>
      <c r="BE163" t="b">
        <v>0</v>
      </c>
      <c r="BH163">
        <v>293.49336162328501</v>
      </c>
      <c r="BI163">
        <v>31973.223470428919</v>
      </c>
      <c r="BJ163">
        <v>0.30665088812305058</v>
      </c>
      <c r="BK163">
        <v>0.30665088812305058</v>
      </c>
      <c r="BL163">
        <v>0.30665088812305058</v>
      </c>
      <c r="BM163" t="s">
        <v>89</v>
      </c>
      <c r="BN163">
        <v>33.406606947207763</v>
      </c>
      <c r="BO163">
        <v>33.406606947207763</v>
      </c>
      <c r="BP163">
        <v>33.406606947207763</v>
      </c>
      <c r="BQ163" t="s">
        <v>89</v>
      </c>
      <c r="BR163">
        <v>33.598976255575273</v>
      </c>
      <c r="BS163">
        <v>33.598976255575273</v>
      </c>
      <c r="BT163">
        <v>33.598976255575273</v>
      </c>
      <c r="BU163" t="s">
        <v>89</v>
      </c>
      <c r="BV163">
        <v>9.1267926079196017E-3</v>
      </c>
      <c r="BW163">
        <v>238.1326776144</v>
      </c>
      <c r="BX163">
        <v>27453.957682495518</v>
      </c>
      <c r="BY163">
        <v>0.37794057036444989</v>
      </c>
      <c r="BZ163">
        <v>0.37794057036444989</v>
      </c>
      <c r="CA163">
        <v>0.37794057036444989</v>
      </c>
      <c r="CB163" t="s">
        <v>89</v>
      </c>
      <c r="CC163" t="s">
        <v>90</v>
      </c>
      <c r="CD163">
        <v>41.577686978066382</v>
      </c>
      <c r="CE163">
        <v>41.577686978066382</v>
      </c>
      <c r="CF163">
        <v>41.577686978066382</v>
      </c>
      <c r="CG163" t="s">
        <v>89</v>
      </c>
      <c r="CH163" t="s">
        <v>91</v>
      </c>
      <c r="CI163">
        <v>0.30707671342111559</v>
      </c>
      <c r="CJ163">
        <v>33.781870669678938</v>
      </c>
      <c r="CK163">
        <v>9.0899854665755266E-3</v>
      </c>
      <c r="CL163">
        <v>1.833367481639717</v>
      </c>
      <c r="CM163">
        <v>14</v>
      </c>
      <c r="CN163">
        <v>0.377321710887766</v>
      </c>
      <c r="CO163">
        <v>0.37732171088776351</v>
      </c>
      <c r="CP163">
        <v>41.468322462338783</v>
      </c>
      <c r="CQ163">
        <v>41.230011756201648</v>
      </c>
      <c r="CR163">
        <v>33.406606947207763</v>
      </c>
      <c r="CS163">
        <v>33.406606947207763</v>
      </c>
      <c r="CT163">
        <v>0</v>
      </c>
      <c r="CU163">
        <v>0</v>
      </c>
    </row>
    <row r="164" spans="1:99" x14ac:dyDescent="0.3">
      <c r="A164" t="s">
        <v>3342</v>
      </c>
      <c r="B164" t="s">
        <v>2527</v>
      </c>
      <c r="C164" t="s">
        <v>3377</v>
      </c>
      <c r="D164" t="s">
        <v>129</v>
      </c>
      <c r="E164">
        <v>2.5000000000000001E-2</v>
      </c>
      <c r="F164">
        <v>0.25</v>
      </c>
      <c r="G164">
        <v>1.8324732405774501E-2</v>
      </c>
      <c r="H164">
        <v>14</v>
      </c>
      <c r="I164">
        <v>112</v>
      </c>
      <c r="J164">
        <v>8</v>
      </c>
      <c r="K164">
        <v>16.543330625625231</v>
      </c>
      <c r="L164">
        <v>16.5463431485603</v>
      </c>
      <c r="M164">
        <v>16.211061402861802</v>
      </c>
      <c r="N164">
        <v>16.207768965365322</v>
      </c>
      <c r="O164">
        <v>16.211061402861802</v>
      </c>
      <c r="P164">
        <v>16.207768965365322</v>
      </c>
      <c r="Q164" s="1">
        <v>16.211061402861802</v>
      </c>
      <c r="S164">
        <v>3</v>
      </c>
      <c r="T164">
        <v>2.25</v>
      </c>
      <c r="U164">
        <v>0.5</v>
      </c>
      <c r="V164">
        <v>10.95</v>
      </c>
      <c r="W164">
        <v>0</v>
      </c>
      <c r="X164">
        <v>0</v>
      </c>
      <c r="Y164" t="s">
        <v>84</v>
      </c>
      <c r="AA164">
        <v>14</v>
      </c>
      <c r="AB164">
        <v>270</v>
      </c>
      <c r="AC164" t="s">
        <v>3343</v>
      </c>
      <c r="AD164" t="s">
        <v>87</v>
      </c>
      <c r="AE164" t="s">
        <v>87</v>
      </c>
      <c r="AF164" t="s">
        <v>131</v>
      </c>
      <c r="AG164" t="b">
        <v>0</v>
      </c>
      <c r="AH164">
        <v>2.5000000000000001E-2</v>
      </c>
      <c r="AI164">
        <v>1.827943427303268E-2</v>
      </c>
      <c r="AJ164">
        <v>4</v>
      </c>
      <c r="AL164">
        <v>16.27075668259161</v>
      </c>
      <c r="AM164">
        <v>16.605727746423391</v>
      </c>
      <c r="AN164">
        <v>16.27075668259161</v>
      </c>
      <c r="AO164">
        <v>16.27075668259161</v>
      </c>
      <c r="AP164">
        <v>0.30354330889662429</v>
      </c>
      <c r="AQ164">
        <v>0.30354330889662401</v>
      </c>
      <c r="AR164">
        <v>890.91877636413642</v>
      </c>
      <c r="AS164">
        <v>47688.331574466283</v>
      </c>
      <c r="AT164">
        <v>0.30305792981698881</v>
      </c>
      <c r="AU164">
        <v>16.221823388170389</v>
      </c>
      <c r="AV164">
        <v>4.2132505046069966</v>
      </c>
      <c r="AW164">
        <v>8.6171285642115336</v>
      </c>
      <c r="AX164">
        <v>16.85300201842799</v>
      </c>
      <c r="AY164">
        <v>34.468514256846127</v>
      </c>
      <c r="AZ164">
        <v>0.25779841325234831</v>
      </c>
      <c r="BA164">
        <v>0.30354330889662401</v>
      </c>
      <c r="BB164">
        <v>3.275888279301777</v>
      </c>
      <c r="BC164">
        <v>3.275888279301777</v>
      </c>
      <c r="BD164" t="b">
        <v>1</v>
      </c>
      <c r="BE164" t="b">
        <v>1</v>
      </c>
      <c r="BH164">
        <v>890.64200422962733</v>
      </c>
      <c r="BI164">
        <v>47627.088494401207</v>
      </c>
      <c r="BJ164">
        <v>0.30315210681483651</v>
      </c>
      <c r="BK164">
        <v>0.30315210681483651</v>
      </c>
      <c r="BL164">
        <v>0.30315210681483651</v>
      </c>
      <c r="BM164" t="s">
        <v>89</v>
      </c>
      <c r="BN164">
        <v>16.211061402861791</v>
      </c>
      <c r="BO164">
        <v>16.211061402861791</v>
      </c>
      <c r="BP164">
        <v>16.211061402861791</v>
      </c>
      <c r="BQ164" t="s">
        <v>89</v>
      </c>
      <c r="BR164">
        <v>16.543330625625231</v>
      </c>
      <c r="BS164">
        <v>16.543330625625231</v>
      </c>
      <c r="BT164">
        <v>16.543330625625231</v>
      </c>
      <c r="BU164" t="s">
        <v>89</v>
      </c>
      <c r="BV164">
        <v>1.8324732405774501E-2</v>
      </c>
      <c r="BW164">
        <v>250.5752516316665</v>
      </c>
      <c r="BX164">
        <v>29190.445477839701</v>
      </c>
      <c r="BY164">
        <v>1.077520618025307</v>
      </c>
      <c r="BZ164">
        <v>1.077520618025307</v>
      </c>
      <c r="CA164">
        <v>1.077520618025307</v>
      </c>
      <c r="CB164" t="s">
        <v>89</v>
      </c>
      <c r="CC164" t="s">
        <v>90</v>
      </c>
      <c r="CD164">
        <v>103.7333092940824</v>
      </c>
      <c r="CE164">
        <v>103.7333092940824</v>
      </c>
      <c r="CF164">
        <v>103.7333092940824</v>
      </c>
      <c r="CG164" t="s">
        <v>89</v>
      </c>
      <c r="CH164" t="s">
        <v>91</v>
      </c>
      <c r="CI164">
        <v>0.26938015450632669</v>
      </c>
      <c r="CJ164">
        <v>25.93332732352059</v>
      </c>
      <c r="CK164">
        <v>1.0387411963986921E-2</v>
      </c>
      <c r="CL164">
        <v>1.733237647221723</v>
      </c>
      <c r="CM164">
        <v>42</v>
      </c>
      <c r="CN164">
        <v>1.2141732355864969</v>
      </c>
      <c r="CO164">
        <v>1.214173235586496</v>
      </c>
      <c r="CP164">
        <v>66.422910985693548</v>
      </c>
      <c r="CQ164">
        <v>65.083026730366441</v>
      </c>
      <c r="CR164">
        <v>16.211061402861802</v>
      </c>
      <c r="CS164">
        <v>16.211061402861791</v>
      </c>
      <c r="CT164">
        <v>7.1054273576010019E-15</v>
      </c>
      <c r="CU164">
        <v>4.3830734959443551E-14</v>
      </c>
    </row>
    <row r="165" spans="1:99" x14ac:dyDescent="0.3">
      <c r="A165" t="s">
        <v>3344</v>
      </c>
      <c r="B165" t="s">
        <v>2527</v>
      </c>
      <c r="C165" t="s">
        <v>3377</v>
      </c>
      <c r="D165" t="s">
        <v>129</v>
      </c>
      <c r="E165">
        <v>2.5000000000000001E-2</v>
      </c>
      <c r="F165">
        <v>0.4375</v>
      </c>
      <c r="G165">
        <v>1.8324732405774501E-2</v>
      </c>
      <c r="H165">
        <v>14</v>
      </c>
      <c r="I165">
        <v>112</v>
      </c>
      <c r="J165">
        <v>8</v>
      </c>
      <c r="K165">
        <v>16.543330625625231</v>
      </c>
      <c r="L165">
        <v>16.5463431485603</v>
      </c>
      <c r="M165">
        <v>16.211061402861802</v>
      </c>
      <c r="N165">
        <v>16.207768965365322</v>
      </c>
      <c r="O165">
        <v>16.211061402861802</v>
      </c>
      <c r="P165">
        <v>16.207768965365322</v>
      </c>
      <c r="Q165" s="1">
        <v>16.211061402861802</v>
      </c>
      <c r="S165">
        <v>3</v>
      </c>
      <c r="T165">
        <v>2.25</v>
      </c>
      <c r="U165">
        <v>0.5</v>
      </c>
      <c r="V165">
        <v>10.95</v>
      </c>
      <c r="W165">
        <v>0</v>
      </c>
      <c r="X165">
        <v>0</v>
      </c>
      <c r="Y165" t="s">
        <v>84</v>
      </c>
      <c r="AA165">
        <v>14</v>
      </c>
      <c r="AB165">
        <v>270</v>
      </c>
      <c r="AC165" t="s">
        <v>3345</v>
      </c>
      <c r="AD165" t="s">
        <v>87</v>
      </c>
      <c r="AE165" t="s">
        <v>87</v>
      </c>
      <c r="AF165" t="s">
        <v>131</v>
      </c>
      <c r="AG165" t="b">
        <v>0</v>
      </c>
      <c r="AH165">
        <v>2.5000000000000001E-2</v>
      </c>
      <c r="AI165">
        <v>1.827943427303268E-2</v>
      </c>
      <c r="AJ165">
        <v>4</v>
      </c>
      <c r="AL165">
        <v>16.27075668259161</v>
      </c>
      <c r="AM165">
        <v>16.605727746423391</v>
      </c>
      <c r="AN165">
        <v>16.27075668259161</v>
      </c>
      <c r="AO165">
        <v>16.27075668259161</v>
      </c>
      <c r="AP165">
        <v>0.30354330889662429</v>
      </c>
      <c r="AQ165">
        <v>0.30354330889662401</v>
      </c>
      <c r="AR165">
        <v>890.91877636413642</v>
      </c>
      <c r="AS165">
        <v>47688.331574466283</v>
      </c>
      <c r="AT165">
        <v>0.30305792981698881</v>
      </c>
      <c r="AU165">
        <v>16.221823388170389</v>
      </c>
      <c r="AV165">
        <v>4.2132505046069886</v>
      </c>
      <c r="AW165">
        <v>8.6171285642115301</v>
      </c>
      <c r="AX165">
        <v>9.630286867673119</v>
      </c>
      <c r="AY165">
        <v>19.696293861054929</v>
      </c>
      <c r="AZ165">
        <v>0.25779841325234831</v>
      </c>
      <c r="BA165">
        <v>0.30354330889662401</v>
      </c>
      <c r="BB165">
        <v>5.7328044887781058</v>
      </c>
      <c r="BC165">
        <v>5.7328044887781058</v>
      </c>
      <c r="BD165" t="b">
        <v>1</v>
      </c>
      <c r="BE165" t="b">
        <v>1</v>
      </c>
      <c r="BH165">
        <v>890.64200422962733</v>
      </c>
      <c r="BI165">
        <v>47627.088494401207</v>
      </c>
      <c r="BJ165">
        <v>0.30315210681483651</v>
      </c>
      <c r="BK165">
        <v>0.30315210681483651</v>
      </c>
      <c r="BL165">
        <v>0.30315210681483651</v>
      </c>
      <c r="BM165" t="s">
        <v>89</v>
      </c>
      <c r="BN165">
        <v>16.211061402861791</v>
      </c>
      <c r="BO165">
        <v>16.211061402861791</v>
      </c>
      <c r="BP165">
        <v>16.211061402861791</v>
      </c>
      <c r="BQ165" t="s">
        <v>89</v>
      </c>
      <c r="BR165">
        <v>16.543330625625231</v>
      </c>
      <c r="BS165">
        <v>16.543330625625231</v>
      </c>
      <c r="BT165">
        <v>16.543330625625231</v>
      </c>
      <c r="BU165" t="s">
        <v>89</v>
      </c>
      <c r="BV165">
        <v>1.8324732405774501E-2</v>
      </c>
      <c r="BW165">
        <v>438.50669035541648</v>
      </c>
      <c r="BX165">
        <v>51083.279586219469</v>
      </c>
      <c r="BY165">
        <v>0.61572606744303215</v>
      </c>
      <c r="BZ165">
        <v>0.61572606744303215</v>
      </c>
      <c r="CA165">
        <v>0.61572606744303215</v>
      </c>
      <c r="CB165" t="s">
        <v>89</v>
      </c>
      <c r="CC165" t="s">
        <v>90</v>
      </c>
      <c r="CD165">
        <v>59.276176739475673</v>
      </c>
      <c r="CE165">
        <v>59.276176739475673</v>
      </c>
      <c r="CF165">
        <v>59.276176739475673</v>
      </c>
      <c r="CG165" t="s">
        <v>89</v>
      </c>
      <c r="CH165" t="s">
        <v>91</v>
      </c>
      <c r="CI165">
        <v>0.26938015450632657</v>
      </c>
      <c r="CJ165">
        <v>25.933327323520601</v>
      </c>
      <c r="CK165">
        <v>1.038741196398691E-2</v>
      </c>
      <c r="CL165">
        <v>3.0331658826380159</v>
      </c>
      <c r="CM165">
        <v>42</v>
      </c>
      <c r="CN165">
        <v>0.69381327747799837</v>
      </c>
      <c r="CO165">
        <v>0.69381327747799759</v>
      </c>
      <c r="CP165">
        <v>37.955949134682029</v>
      </c>
      <c r="CQ165">
        <v>37.190300988780827</v>
      </c>
      <c r="CR165">
        <v>16.211061402861802</v>
      </c>
      <c r="CS165">
        <v>16.211061402861791</v>
      </c>
      <c r="CT165">
        <v>7.1054273576010019E-15</v>
      </c>
      <c r="CU165">
        <v>4.3830734959443551E-14</v>
      </c>
    </row>
    <row r="166" spans="1:99" x14ac:dyDescent="0.3">
      <c r="A166" t="s">
        <v>3346</v>
      </c>
      <c r="B166" t="s">
        <v>2527</v>
      </c>
      <c r="C166" t="s">
        <v>3377</v>
      </c>
      <c r="D166" t="s">
        <v>129</v>
      </c>
      <c r="E166">
        <v>2.5000000000000001E-2</v>
      </c>
      <c r="F166">
        <v>0.8125</v>
      </c>
      <c r="G166">
        <v>1.8324732405774501E-2</v>
      </c>
      <c r="H166">
        <v>14</v>
      </c>
      <c r="I166">
        <v>112</v>
      </c>
      <c r="J166">
        <v>8</v>
      </c>
      <c r="K166">
        <v>16.543330625625231</v>
      </c>
      <c r="L166">
        <v>16.5463431485603</v>
      </c>
      <c r="M166">
        <v>16.211061402861802</v>
      </c>
      <c r="N166">
        <v>16.207768965365322</v>
      </c>
      <c r="O166">
        <v>16.211061402861802</v>
      </c>
      <c r="P166">
        <v>16.207768965365322</v>
      </c>
      <c r="Q166" s="1">
        <v>16.211061402861802</v>
      </c>
      <c r="S166">
        <v>3</v>
      </c>
      <c r="T166">
        <v>2.25</v>
      </c>
      <c r="U166">
        <v>0.5</v>
      </c>
      <c r="V166">
        <v>10.95</v>
      </c>
      <c r="W166">
        <v>0</v>
      </c>
      <c r="X166">
        <v>0</v>
      </c>
      <c r="Y166" t="s">
        <v>84</v>
      </c>
      <c r="AA166">
        <v>14</v>
      </c>
      <c r="AB166">
        <v>270</v>
      </c>
      <c r="AC166" t="s">
        <v>3347</v>
      </c>
      <c r="AD166" t="s">
        <v>87</v>
      </c>
      <c r="AE166" t="s">
        <v>87</v>
      </c>
      <c r="AF166" t="s">
        <v>131</v>
      </c>
      <c r="AG166" t="b">
        <v>0</v>
      </c>
      <c r="AH166">
        <v>2.5000000000000001E-2</v>
      </c>
      <c r="AI166">
        <v>1.827943427303268E-2</v>
      </c>
      <c r="AJ166">
        <v>4</v>
      </c>
      <c r="AL166">
        <v>16.27075668259161</v>
      </c>
      <c r="AM166">
        <v>16.605727746423391</v>
      </c>
      <c r="AN166">
        <v>16.27075668259161</v>
      </c>
      <c r="AO166">
        <v>16.27075668259161</v>
      </c>
      <c r="AP166">
        <v>0.30354330889662429</v>
      </c>
      <c r="AQ166">
        <v>0.30354330889662401</v>
      </c>
      <c r="AR166">
        <v>890.91877636413642</v>
      </c>
      <c r="AS166">
        <v>47688.331574466283</v>
      </c>
      <c r="AT166">
        <v>0.30305792981698881</v>
      </c>
      <c r="AU166">
        <v>16.221823388170389</v>
      </c>
      <c r="AV166">
        <v>4.2132505046069859</v>
      </c>
      <c r="AW166">
        <v>8.6171285642115301</v>
      </c>
      <c r="AX166">
        <v>5.1855390825932144</v>
      </c>
      <c r="AY166">
        <v>10.60569669441419</v>
      </c>
      <c r="AZ166">
        <v>0.2577984132523482</v>
      </c>
      <c r="BA166">
        <v>0.30354330889662401</v>
      </c>
      <c r="BB166">
        <v>10.646636907730761</v>
      </c>
      <c r="BC166">
        <v>10.646636907730761</v>
      </c>
      <c r="BD166" t="b">
        <v>1</v>
      </c>
      <c r="BE166" t="b">
        <v>1</v>
      </c>
      <c r="BH166">
        <v>890.64200422962733</v>
      </c>
      <c r="BI166">
        <v>47627.088494401207</v>
      </c>
      <c r="BJ166">
        <v>0.30315210681483651</v>
      </c>
      <c r="BK166">
        <v>0.30315210681483651</v>
      </c>
      <c r="BL166">
        <v>0.30315210681483651</v>
      </c>
      <c r="BM166" t="s">
        <v>89</v>
      </c>
      <c r="BN166">
        <v>16.211061402861791</v>
      </c>
      <c r="BO166">
        <v>16.211061402861791</v>
      </c>
      <c r="BP166">
        <v>16.211061402861791</v>
      </c>
      <c r="BQ166" t="s">
        <v>89</v>
      </c>
      <c r="BR166">
        <v>16.543330625625231</v>
      </c>
      <c r="BS166">
        <v>16.543330625625231</v>
      </c>
      <c r="BT166">
        <v>16.543330625625231</v>
      </c>
      <c r="BU166" t="s">
        <v>89</v>
      </c>
      <c r="BV166">
        <v>1.8324732405774501E-2</v>
      </c>
      <c r="BW166">
        <v>814.36956780291621</v>
      </c>
      <c r="BX166">
        <v>94868.947802978975</v>
      </c>
      <c r="BY166">
        <v>0.33154480554624821</v>
      </c>
      <c r="BZ166">
        <v>0.33154480554624821</v>
      </c>
      <c r="CA166">
        <v>0.33154480554624821</v>
      </c>
      <c r="CB166" t="s">
        <v>89</v>
      </c>
      <c r="CC166" t="s">
        <v>90</v>
      </c>
      <c r="CD166">
        <v>31.917941321256151</v>
      </c>
      <c r="CE166">
        <v>31.917941321256151</v>
      </c>
      <c r="CF166">
        <v>31.917941321256151</v>
      </c>
      <c r="CG166" t="s">
        <v>89</v>
      </c>
      <c r="CH166" t="s">
        <v>91</v>
      </c>
      <c r="CI166">
        <v>0.26938015450632657</v>
      </c>
      <c r="CJ166">
        <v>25.933327323520619</v>
      </c>
      <c r="CK166">
        <v>1.038741196398691E-2</v>
      </c>
      <c r="CL166">
        <v>5.6330223534706008</v>
      </c>
      <c r="CM166">
        <v>42</v>
      </c>
      <c r="CN166">
        <v>0.37359176479584533</v>
      </c>
      <c r="CO166">
        <v>0.37359176479584488</v>
      </c>
      <c r="CP166">
        <v>20.43781876482878</v>
      </c>
      <c r="CQ166">
        <v>20.025546686266601</v>
      </c>
      <c r="CR166">
        <v>16.211061402861802</v>
      </c>
      <c r="CS166">
        <v>16.211061402861791</v>
      </c>
      <c r="CT166">
        <v>7.1054273576010019E-15</v>
      </c>
      <c r="CU166">
        <v>4.3830734959443551E-14</v>
      </c>
    </row>
    <row r="167" spans="1:99" x14ac:dyDescent="0.3">
      <c r="A167" t="s">
        <v>3348</v>
      </c>
      <c r="B167" t="s">
        <v>2527</v>
      </c>
      <c r="C167" t="s">
        <v>3377</v>
      </c>
      <c r="D167" t="s">
        <v>129</v>
      </c>
      <c r="E167">
        <v>0.1</v>
      </c>
      <c r="F167">
        <v>0.25</v>
      </c>
      <c r="G167">
        <v>1.8324732405774501E-2</v>
      </c>
      <c r="H167">
        <v>14</v>
      </c>
      <c r="I167">
        <v>112</v>
      </c>
      <c r="J167">
        <v>8</v>
      </c>
      <c r="K167">
        <v>16.543330625625231</v>
      </c>
      <c r="L167">
        <v>16.5463431485603</v>
      </c>
      <c r="M167">
        <v>16.211061402861802</v>
      </c>
      <c r="N167">
        <v>16.207768965365322</v>
      </c>
      <c r="O167">
        <v>16.211061402861802</v>
      </c>
      <c r="P167">
        <v>16.207768965365322</v>
      </c>
      <c r="Q167" s="1">
        <v>16.211061402861802</v>
      </c>
      <c r="S167">
        <v>3</v>
      </c>
      <c r="T167">
        <v>2.25</v>
      </c>
      <c r="U167">
        <v>0.5</v>
      </c>
      <c r="V167">
        <v>10.95</v>
      </c>
      <c r="W167">
        <v>0</v>
      </c>
      <c r="X167">
        <v>0</v>
      </c>
      <c r="Y167" t="s">
        <v>84</v>
      </c>
      <c r="AA167">
        <v>14</v>
      </c>
      <c r="AB167">
        <v>270</v>
      </c>
      <c r="AC167" t="s">
        <v>3349</v>
      </c>
      <c r="AD167" t="s">
        <v>87</v>
      </c>
      <c r="AE167" t="s">
        <v>87</v>
      </c>
      <c r="AF167" t="s">
        <v>131</v>
      </c>
      <c r="AG167" t="b">
        <v>0</v>
      </c>
      <c r="AH167">
        <v>0.1</v>
      </c>
      <c r="AI167">
        <v>1.827943427303268E-2</v>
      </c>
      <c r="AJ167">
        <v>4</v>
      </c>
      <c r="AL167">
        <v>16.27075668259161</v>
      </c>
      <c r="AM167">
        <v>16.605727746423391</v>
      </c>
      <c r="AN167">
        <v>16.27075668259161</v>
      </c>
      <c r="AO167">
        <v>16.27075668259161</v>
      </c>
      <c r="AP167">
        <v>0.30354330889662429</v>
      </c>
      <c r="AQ167">
        <v>0.30354330889662401</v>
      </c>
      <c r="AR167">
        <v>890.91877636413642</v>
      </c>
      <c r="AS167">
        <v>47688.331574466283</v>
      </c>
      <c r="AT167">
        <v>0.30305792981698881</v>
      </c>
      <c r="AU167">
        <v>16.221823388170389</v>
      </c>
      <c r="AV167">
        <v>16.712425849801839</v>
      </c>
      <c r="AW167">
        <v>16.66039378502499</v>
      </c>
      <c r="AX167">
        <v>66.849703399207371</v>
      </c>
      <c r="AY167">
        <v>66.64157514009996</v>
      </c>
      <c r="AZ167">
        <v>0.30449130480325648</v>
      </c>
      <c r="BA167">
        <v>0.30354330889662401</v>
      </c>
      <c r="BB167">
        <v>4.8368878377695657</v>
      </c>
      <c r="BC167">
        <v>4.8368878377695657</v>
      </c>
      <c r="BD167" t="b">
        <v>0</v>
      </c>
      <c r="BE167" t="b">
        <v>0</v>
      </c>
      <c r="BH167">
        <v>890.64200422962733</v>
      </c>
      <c r="BI167">
        <v>47627.088494401207</v>
      </c>
      <c r="BJ167">
        <v>0.30315210681483651</v>
      </c>
      <c r="BK167">
        <v>0.30315210681483651</v>
      </c>
      <c r="BL167">
        <v>0.30315210681483651</v>
      </c>
      <c r="BM167" t="s">
        <v>89</v>
      </c>
      <c r="BN167">
        <v>16.211061402861791</v>
      </c>
      <c r="BO167">
        <v>16.211061402861791</v>
      </c>
      <c r="BP167">
        <v>16.211061402861791</v>
      </c>
      <c r="BQ167" t="s">
        <v>89</v>
      </c>
      <c r="BR167">
        <v>16.543330625625231</v>
      </c>
      <c r="BS167">
        <v>16.543330625625231</v>
      </c>
      <c r="BT167">
        <v>16.543330625625231</v>
      </c>
      <c r="BU167" t="s">
        <v>89</v>
      </c>
      <c r="BV167">
        <v>1.8324732405774501E-2</v>
      </c>
      <c r="BW167">
        <v>221.68120709921209</v>
      </c>
      <c r="BX167">
        <v>14188.43830165765</v>
      </c>
      <c r="BY167">
        <v>1.2179652192130259</v>
      </c>
      <c r="BZ167">
        <v>1.2179652192130259</v>
      </c>
      <c r="CA167">
        <v>1.2179652192130259</v>
      </c>
      <c r="CB167" t="s">
        <v>89</v>
      </c>
      <c r="CC167" t="s">
        <v>90</v>
      </c>
      <c r="CD167">
        <v>67.148434914570458</v>
      </c>
      <c r="CE167">
        <v>67.148434914570458</v>
      </c>
      <c r="CF167">
        <v>67.148434914570458</v>
      </c>
      <c r="CG167" t="s">
        <v>89</v>
      </c>
      <c r="CH167" t="s">
        <v>91</v>
      </c>
      <c r="CI167">
        <v>0.30449130480325642</v>
      </c>
      <c r="CJ167">
        <v>16.787108728642611</v>
      </c>
      <c r="CK167">
        <v>1.8138400705281981E-2</v>
      </c>
      <c r="CL167">
        <v>2.799966790651454</v>
      </c>
      <c r="CM167">
        <v>21</v>
      </c>
      <c r="CN167">
        <v>1.2141732355864969</v>
      </c>
      <c r="CO167">
        <v>1.214173235586496</v>
      </c>
      <c r="CP167">
        <v>66.422910985693548</v>
      </c>
      <c r="CQ167">
        <v>65.083026730366441</v>
      </c>
      <c r="CR167">
        <v>16.211061402861802</v>
      </c>
      <c r="CS167">
        <v>16.211061402861791</v>
      </c>
      <c r="CT167">
        <v>7.1054273576010019E-15</v>
      </c>
      <c r="CU167">
        <v>4.3830734959443551E-14</v>
      </c>
    </row>
    <row r="168" spans="1:99" x14ac:dyDescent="0.3">
      <c r="A168" t="s">
        <v>3350</v>
      </c>
      <c r="B168" t="s">
        <v>2527</v>
      </c>
      <c r="C168" t="s">
        <v>3377</v>
      </c>
      <c r="D168" t="s">
        <v>129</v>
      </c>
      <c r="E168">
        <v>0.1</v>
      </c>
      <c r="F168">
        <v>0.4375</v>
      </c>
      <c r="G168">
        <v>1.8324732405774501E-2</v>
      </c>
      <c r="H168">
        <v>14</v>
      </c>
      <c r="I168">
        <v>112</v>
      </c>
      <c r="J168">
        <v>8</v>
      </c>
      <c r="K168">
        <v>16.543330625625231</v>
      </c>
      <c r="L168">
        <v>16.5463431485603</v>
      </c>
      <c r="M168">
        <v>16.211061402861802</v>
      </c>
      <c r="N168">
        <v>16.207768965365322</v>
      </c>
      <c r="O168">
        <v>16.211061402861802</v>
      </c>
      <c r="P168">
        <v>16.207768965365322</v>
      </c>
      <c r="Q168" s="1">
        <v>16.211061402861802</v>
      </c>
      <c r="S168">
        <v>3</v>
      </c>
      <c r="T168">
        <v>2.25</v>
      </c>
      <c r="U168">
        <v>0.5</v>
      </c>
      <c r="V168">
        <v>10.95</v>
      </c>
      <c r="W168">
        <v>0</v>
      </c>
      <c r="X168">
        <v>0</v>
      </c>
      <c r="Y168" t="s">
        <v>84</v>
      </c>
      <c r="AA168">
        <v>14</v>
      </c>
      <c r="AB168">
        <v>270</v>
      </c>
      <c r="AC168" t="s">
        <v>3351</v>
      </c>
      <c r="AD168" t="s">
        <v>87</v>
      </c>
      <c r="AE168" t="s">
        <v>87</v>
      </c>
      <c r="AF168" t="s">
        <v>131</v>
      </c>
      <c r="AG168" t="b">
        <v>0</v>
      </c>
      <c r="AH168">
        <v>0.1</v>
      </c>
      <c r="AI168">
        <v>1.827943427303268E-2</v>
      </c>
      <c r="AJ168">
        <v>4</v>
      </c>
      <c r="AL168">
        <v>16.27075668259161</v>
      </c>
      <c r="AM168">
        <v>16.605727746423391</v>
      </c>
      <c r="AN168">
        <v>16.27075668259161</v>
      </c>
      <c r="AO168">
        <v>16.27075668259161</v>
      </c>
      <c r="AP168">
        <v>0.30354330889662429</v>
      </c>
      <c r="AQ168">
        <v>0.30354330889662401</v>
      </c>
      <c r="AR168">
        <v>890.91877636413642</v>
      </c>
      <c r="AS168">
        <v>47688.331574466283</v>
      </c>
      <c r="AT168">
        <v>0.30305792981698881</v>
      </c>
      <c r="AU168">
        <v>16.221823388170389</v>
      </c>
      <c r="AV168">
        <v>16.712425849801839</v>
      </c>
      <c r="AW168">
        <v>16.660393785025001</v>
      </c>
      <c r="AX168">
        <v>38.199830513832786</v>
      </c>
      <c r="AY168">
        <v>38.080900080057127</v>
      </c>
      <c r="AZ168">
        <v>0.30449130480325642</v>
      </c>
      <c r="BA168">
        <v>0.30354330889662401</v>
      </c>
      <c r="BB168">
        <v>8.4645537160967397</v>
      </c>
      <c r="BC168">
        <v>8.4645537160967397</v>
      </c>
      <c r="BD168" t="b">
        <v>0</v>
      </c>
      <c r="BE168" t="b">
        <v>0</v>
      </c>
      <c r="BH168">
        <v>890.64200422962733</v>
      </c>
      <c r="BI168">
        <v>47627.088494401207</v>
      </c>
      <c r="BJ168">
        <v>0.30315210681483651</v>
      </c>
      <c r="BK168">
        <v>0.30315210681483651</v>
      </c>
      <c r="BL168">
        <v>0.30315210681483651</v>
      </c>
      <c r="BM168" t="s">
        <v>89</v>
      </c>
      <c r="BN168">
        <v>16.211061402861791</v>
      </c>
      <c r="BO168">
        <v>16.211061402861791</v>
      </c>
      <c r="BP168">
        <v>16.211061402861791</v>
      </c>
      <c r="BQ168" t="s">
        <v>89</v>
      </c>
      <c r="BR168">
        <v>16.543330625625231</v>
      </c>
      <c r="BS168">
        <v>16.543330625625231</v>
      </c>
      <c r="BT168">
        <v>16.543330625625231</v>
      </c>
      <c r="BU168" t="s">
        <v>89</v>
      </c>
      <c r="BV168">
        <v>1.8324732405774501E-2</v>
      </c>
      <c r="BW168">
        <v>387.94211242362121</v>
      </c>
      <c r="BX168">
        <v>24829.767027900882</v>
      </c>
      <c r="BY168">
        <v>0.69598012526458608</v>
      </c>
      <c r="BZ168">
        <v>0.69598012526458608</v>
      </c>
      <c r="CA168">
        <v>0.69598012526458608</v>
      </c>
      <c r="CB168" t="s">
        <v>89</v>
      </c>
      <c r="CC168" t="s">
        <v>90</v>
      </c>
      <c r="CD168">
        <v>38.370534236897399</v>
      </c>
      <c r="CE168">
        <v>38.370534236897399</v>
      </c>
      <c r="CF168">
        <v>38.370534236897399</v>
      </c>
      <c r="CG168" t="s">
        <v>89</v>
      </c>
      <c r="CH168" t="s">
        <v>91</v>
      </c>
      <c r="CI168">
        <v>0.30449130480325642</v>
      </c>
      <c r="CJ168">
        <v>16.787108728642611</v>
      </c>
      <c r="CK168">
        <v>1.8138400705281981E-2</v>
      </c>
      <c r="CL168">
        <v>4.8999418836400457</v>
      </c>
      <c r="CM168">
        <v>21</v>
      </c>
      <c r="CN168">
        <v>0.69381327747799837</v>
      </c>
      <c r="CO168">
        <v>0.69381327747799759</v>
      </c>
      <c r="CP168">
        <v>37.955949134682029</v>
      </c>
      <c r="CQ168">
        <v>37.190300988780827</v>
      </c>
      <c r="CR168">
        <v>16.211061402861802</v>
      </c>
      <c r="CS168">
        <v>16.211061402861791</v>
      </c>
      <c r="CT168">
        <v>7.1054273576010019E-15</v>
      </c>
      <c r="CU168">
        <v>4.3830734959443551E-14</v>
      </c>
    </row>
    <row r="169" spans="1:99" x14ac:dyDescent="0.3">
      <c r="A169" t="s">
        <v>3352</v>
      </c>
      <c r="B169" t="s">
        <v>2527</v>
      </c>
      <c r="C169" t="s">
        <v>3377</v>
      </c>
      <c r="D169" t="s">
        <v>129</v>
      </c>
      <c r="E169">
        <v>0.1</v>
      </c>
      <c r="F169">
        <v>0.8125</v>
      </c>
      <c r="G169">
        <v>1.8324732405774501E-2</v>
      </c>
      <c r="H169">
        <v>14</v>
      </c>
      <c r="I169">
        <v>112</v>
      </c>
      <c r="J169">
        <v>8</v>
      </c>
      <c r="K169">
        <v>16.543330625625231</v>
      </c>
      <c r="L169">
        <v>16.5463431485603</v>
      </c>
      <c r="M169">
        <v>16.211061402861802</v>
      </c>
      <c r="N169">
        <v>16.207768965365322</v>
      </c>
      <c r="O169">
        <v>16.211061402861802</v>
      </c>
      <c r="P169">
        <v>16.207768965365322</v>
      </c>
      <c r="Q169" s="1">
        <v>16.211061402861802</v>
      </c>
      <c r="S169">
        <v>3</v>
      </c>
      <c r="T169">
        <v>2.25</v>
      </c>
      <c r="U169">
        <v>0.5</v>
      </c>
      <c r="V169">
        <v>10.95</v>
      </c>
      <c r="W169">
        <v>0</v>
      </c>
      <c r="X169">
        <v>0</v>
      </c>
      <c r="Y169" t="s">
        <v>84</v>
      </c>
      <c r="AA169">
        <v>14</v>
      </c>
      <c r="AB169">
        <v>270</v>
      </c>
      <c r="AC169" t="s">
        <v>3353</v>
      </c>
      <c r="AD169" t="s">
        <v>87</v>
      </c>
      <c r="AE169" t="s">
        <v>87</v>
      </c>
      <c r="AF169" t="s">
        <v>131</v>
      </c>
      <c r="AG169" t="b">
        <v>0</v>
      </c>
      <c r="AH169">
        <v>0.1</v>
      </c>
      <c r="AI169">
        <v>1.827943427303268E-2</v>
      </c>
      <c r="AJ169">
        <v>4</v>
      </c>
      <c r="AL169">
        <v>16.27075668259161</v>
      </c>
      <c r="AM169">
        <v>16.605727746423391</v>
      </c>
      <c r="AN169">
        <v>16.27075668259161</v>
      </c>
      <c r="AO169">
        <v>16.27075668259161</v>
      </c>
      <c r="AP169">
        <v>0.30354330889662429</v>
      </c>
      <c r="AQ169">
        <v>0.30354330889662401</v>
      </c>
      <c r="AR169">
        <v>890.91877636413642</v>
      </c>
      <c r="AS169">
        <v>47688.331574466283</v>
      </c>
      <c r="AT169">
        <v>0.30305792981698881</v>
      </c>
      <c r="AU169">
        <v>16.221823388170389</v>
      </c>
      <c r="AV169">
        <v>16.712425849801861</v>
      </c>
      <c r="AW169">
        <v>16.660393785025001</v>
      </c>
      <c r="AX169">
        <v>20.56913950744844</v>
      </c>
      <c r="AY169">
        <v>20.505100043107689</v>
      </c>
      <c r="AZ169">
        <v>0.30449130480325648</v>
      </c>
      <c r="BA169">
        <v>0.30354330889662401</v>
      </c>
      <c r="BB169">
        <v>15.719885472751059</v>
      </c>
      <c r="BC169">
        <v>15.719885472751059</v>
      </c>
      <c r="BD169" t="b">
        <v>0</v>
      </c>
      <c r="BE169" t="b">
        <v>0</v>
      </c>
      <c r="BH169">
        <v>890.64200422962733</v>
      </c>
      <c r="BI169">
        <v>47627.088494401207</v>
      </c>
      <c r="BJ169">
        <v>0.30315210681483651</v>
      </c>
      <c r="BK169">
        <v>0.30315210681483651</v>
      </c>
      <c r="BL169">
        <v>0.30315210681483651</v>
      </c>
      <c r="BM169" t="s">
        <v>89</v>
      </c>
      <c r="BN169">
        <v>16.211061402861791</v>
      </c>
      <c r="BO169">
        <v>16.211061402861791</v>
      </c>
      <c r="BP169">
        <v>16.211061402861791</v>
      </c>
      <c r="BQ169" t="s">
        <v>89</v>
      </c>
      <c r="BR169">
        <v>16.543330625625231</v>
      </c>
      <c r="BS169">
        <v>16.543330625625231</v>
      </c>
      <c r="BT169">
        <v>16.543330625625231</v>
      </c>
      <c r="BU169" t="s">
        <v>89</v>
      </c>
      <c r="BV169">
        <v>1.8324732405774501E-2</v>
      </c>
      <c r="BW169">
        <v>720.46392307243912</v>
      </c>
      <c r="BX169">
        <v>46112.424480387337</v>
      </c>
      <c r="BY169">
        <v>0.37475852898862339</v>
      </c>
      <c r="BZ169">
        <v>0.37475852898862339</v>
      </c>
      <c r="CA169">
        <v>0.37475852898862339</v>
      </c>
      <c r="CB169" t="s">
        <v>89</v>
      </c>
      <c r="CC169" t="s">
        <v>90</v>
      </c>
      <c r="CD169">
        <v>20.661056896790921</v>
      </c>
      <c r="CE169">
        <v>20.661056896790921</v>
      </c>
      <c r="CF169">
        <v>20.661056896790921</v>
      </c>
      <c r="CG169" t="s">
        <v>89</v>
      </c>
      <c r="CH169" t="s">
        <v>91</v>
      </c>
      <c r="CI169">
        <v>0.30449130480325648</v>
      </c>
      <c r="CJ169">
        <v>16.787108728642622</v>
      </c>
      <c r="CK169">
        <v>1.8138400705281971E-2</v>
      </c>
      <c r="CL169">
        <v>9.0998920696172227</v>
      </c>
      <c r="CM169">
        <v>21</v>
      </c>
      <c r="CN169">
        <v>0.37359176479584533</v>
      </c>
      <c r="CO169">
        <v>0.37359176479584488</v>
      </c>
      <c r="CP169">
        <v>20.43781876482878</v>
      </c>
      <c r="CQ169">
        <v>20.025546686266601</v>
      </c>
      <c r="CR169">
        <v>16.211061402861802</v>
      </c>
      <c r="CS169">
        <v>16.211061402861791</v>
      </c>
      <c r="CT169">
        <v>7.1054273576010019E-15</v>
      </c>
      <c r="CU169">
        <v>4.3830734959443551E-14</v>
      </c>
    </row>
    <row r="170" spans="1:99" x14ac:dyDescent="0.3">
      <c r="A170" t="s">
        <v>3354</v>
      </c>
      <c r="B170" t="s">
        <v>2527</v>
      </c>
      <c r="C170" t="s">
        <v>3377</v>
      </c>
      <c r="D170" t="s">
        <v>129</v>
      </c>
      <c r="E170">
        <v>0.17499999999999999</v>
      </c>
      <c r="F170">
        <v>0.25</v>
      </c>
      <c r="G170">
        <v>1.8324732405774501E-2</v>
      </c>
      <c r="H170">
        <v>14</v>
      </c>
      <c r="I170">
        <v>112</v>
      </c>
      <c r="J170">
        <v>8</v>
      </c>
      <c r="K170">
        <v>16.543330625625231</v>
      </c>
      <c r="L170">
        <v>16.5463431485603</v>
      </c>
      <c r="M170">
        <v>16.211061402861802</v>
      </c>
      <c r="N170">
        <v>16.207768965365322</v>
      </c>
      <c r="O170">
        <v>16.211061402861802</v>
      </c>
      <c r="P170">
        <v>16.207768965365322</v>
      </c>
      <c r="Q170" s="1">
        <v>16.211061402861802</v>
      </c>
      <c r="S170">
        <v>3</v>
      </c>
      <c r="T170">
        <v>2.25</v>
      </c>
      <c r="U170">
        <v>0.5</v>
      </c>
      <c r="V170">
        <v>10.95</v>
      </c>
      <c r="W170">
        <v>0</v>
      </c>
      <c r="X170">
        <v>0</v>
      </c>
      <c r="Y170" t="s">
        <v>84</v>
      </c>
      <c r="AA170">
        <v>14</v>
      </c>
      <c r="AB170">
        <v>270</v>
      </c>
      <c r="AC170" t="s">
        <v>3355</v>
      </c>
      <c r="AD170" t="s">
        <v>87</v>
      </c>
      <c r="AE170" t="s">
        <v>87</v>
      </c>
      <c r="AF170" t="s">
        <v>131</v>
      </c>
      <c r="AG170" t="b">
        <v>0</v>
      </c>
      <c r="AH170">
        <v>0.17499999999999999</v>
      </c>
      <c r="AI170">
        <v>1.827943427303268E-2</v>
      </c>
      <c r="AJ170">
        <v>4</v>
      </c>
      <c r="AL170">
        <v>16.27075668259161</v>
      </c>
      <c r="AM170">
        <v>16.605727746423391</v>
      </c>
      <c r="AN170">
        <v>16.27075668259161</v>
      </c>
      <c r="AO170">
        <v>16.27075668259161</v>
      </c>
      <c r="AP170">
        <v>0.30354330889662429</v>
      </c>
      <c r="AQ170">
        <v>0.30354330889662401</v>
      </c>
      <c r="AR170">
        <v>890.91877636413642</v>
      </c>
      <c r="AS170">
        <v>47688.331574466283</v>
      </c>
      <c r="AT170">
        <v>0.30305792981698881</v>
      </c>
      <c r="AU170">
        <v>16.221823388170389</v>
      </c>
      <c r="AV170">
        <v>16.6713781781941</v>
      </c>
      <c r="AW170">
        <v>16.605896263340441</v>
      </c>
      <c r="AX170">
        <v>66.685512712776401</v>
      </c>
      <c r="AY170">
        <v>66.423585053361748</v>
      </c>
      <c r="AZ170">
        <v>0.30474026910836799</v>
      </c>
      <c r="BA170">
        <v>0.30354330889662401</v>
      </c>
      <c r="BB170">
        <v>4.4428676019928304</v>
      </c>
      <c r="BC170">
        <v>4.4428676019928304</v>
      </c>
      <c r="BD170" t="b">
        <v>0</v>
      </c>
      <c r="BE170" t="b">
        <v>0</v>
      </c>
      <c r="BH170">
        <v>890.64200422962733</v>
      </c>
      <c r="BI170">
        <v>47627.088494401207</v>
      </c>
      <c r="BJ170">
        <v>0.30315210681483651</v>
      </c>
      <c r="BK170">
        <v>0.30315210681483651</v>
      </c>
      <c r="BL170">
        <v>0.30315210681483651</v>
      </c>
      <c r="BM170" t="s">
        <v>89</v>
      </c>
      <c r="BN170">
        <v>16.211061402861791</v>
      </c>
      <c r="BO170">
        <v>16.211061402861791</v>
      </c>
      <c r="BP170">
        <v>16.211061402861791</v>
      </c>
      <c r="BQ170" t="s">
        <v>89</v>
      </c>
      <c r="BR170">
        <v>16.543330625625231</v>
      </c>
      <c r="BS170">
        <v>16.543330625625231</v>
      </c>
      <c r="BT170">
        <v>16.543330625625231</v>
      </c>
      <c r="BU170" t="s">
        <v>89</v>
      </c>
      <c r="BV170">
        <v>1.8324732405774501E-2</v>
      </c>
      <c r="BW170">
        <v>221.60643224732499</v>
      </c>
      <c r="BX170">
        <v>13210.75424016455</v>
      </c>
      <c r="BY170">
        <v>1.218376187288035</v>
      </c>
      <c r="BZ170">
        <v>1.218376187288035</v>
      </c>
      <c r="CA170">
        <v>1.218376187288035</v>
      </c>
      <c r="CB170" t="s">
        <v>89</v>
      </c>
      <c r="CC170" t="s">
        <v>90</v>
      </c>
      <c r="CD170">
        <v>66.883118557097333</v>
      </c>
      <c r="CE170">
        <v>66.883118557097333</v>
      </c>
      <c r="CF170">
        <v>66.883118557097333</v>
      </c>
      <c r="CG170" t="s">
        <v>89</v>
      </c>
      <c r="CH170" t="s">
        <v>91</v>
      </c>
      <c r="CI170">
        <v>0.30459404682200858</v>
      </c>
      <c r="CJ170">
        <v>16.72077963927433</v>
      </c>
      <c r="CK170">
        <v>1.8216497878278819E-2</v>
      </c>
      <c r="CL170">
        <v>3.1792847269781679</v>
      </c>
      <c r="CM170">
        <v>14</v>
      </c>
      <c r="CN170">
        <v>1.2141732355864969</v>
      </c>
      <c r="CO170">
        <v>1.214173235586496</v>
      </c>
      <c r="CP170">
        <v>66.422910985693548</v>
      </c>
      <c r="CQ170">
        <v>65.083026730366441</v>
      </c>
      <c r="CR170">
        <v>16.211061402861802</v>
      </c>
      <c r="CS170">
        <v>16.211061402861791</v>
      </c>
      <c r="CT170">
        <v>7.1054273576010019E-15</v>
      </c>
      <c r="CU170">
        <v>4.3830734959443551E-14</v>
      </c>
    </row>
    <row r="171" spans="1:99" x14ac:dyDescent="0.3">
      <c r="A171" t="s">
        <v>3356</v>
      </c>
      <c r="B171" t="s">
        <v>2527</v>
      </c>
      <c r="C171" t="s">
        <v>3377</v>
      </c>
      <c r="D171" t="s">
        <v>129</v>
      </c>
      <c r="E171">
        <v>0.17499999999999999</v>
      </c>
      <c r="F171">
        <v>0.4375</v>
      </c>
      <c r="G171">
        <v>1.8324732405774501E-2</v>
      </c>
      <c r="H171">
        <v>14</v>
      </c>
      <c r="I171">
        <v>112</v>
      </c>
      <c r="J171">
        <v>8</v>
      </c>
      <c r="K171">
        <v>16.543330625625231</v>
      </c>
      <c r="L171">
        <v>16.5463431485603</v>
      </c>
      <c r="M171">
        <v>16.211061402861802</v>
      </c>
      <c r="N171">
        <v>16.207768965365322</v>
      </c>
      <c r="O171">
        <v>16.211061402861802</v>
      </c>
      <c r="P171">
        <v>16.207768965365322</v>
      </c>
      <c r="Q171" s="1">
        <v>16.211061402861802</v>
      </c>
      <c r="S171">
        <v>3</v>
      </c>
      <c r="T171">
        <v>2.25</v>
      </c>
      <c r="U171">
        <v>0.5</v>
      </c>
      <c r="V171">
        <v>10.95</v>
      </c>
      <c r="W171">
        <v>0</v>
      </c>
      <c r="X171">
        <v>0</v>
      </c>
      <c r="Y171" t="s">
        <v>84</v>
      </c>
      <c r="AA171">
        <v>14</v>
      </c>
      <c r="AB171">
        <v>270</v>
      </c>
      <c r="AC171" t="s">
        <v>3357</v>
      </c>
      <c r="AD171" t="s">
        <v>87</v>
      </c>
      <c r="AE171" t="s">
        <v>87</v>
      </c>
      <c r="AF171" t="s">
        <v>131</v>
      </c>
      <c r="AG171" t="b">
        <v>0</v>
      </c>
      <c r="AH171">
        <v>0.17499999999999999</v>
      </c>
      <c r="AI171">
        <v>1.827943427303268E-2</v>
      </c>
      <c r="AJ171">
        <v>4</v>
      </c>
      <c r="AL171">
        <v>16.27075668259161</v>
      </c>
      <c r="AM171">
        <v>16.605727746423391</v>
      </c>
      <c r="AN171">
        <v>16.27075668259161</v>
      </c>
      <c r="AO171">
        <v>16.27075668259161</v>
      </c>
      <c r="AP171">
        <v>0.30354330889662429</v>
      </c>
      <c r="AQ171">
        <v>0.30354330889662401</v>
      </c>
      <c r="AR171">
        <v>890.91877636413642</v>
      </c>
      <c r="AS171">
        <v>47688.331574466283</v>
      </c>
      <c r="AT171">
        <v>0.30305792981698881</v>
      </c>
      <c r="AU171">
        <v>16.221823388170389</v>
      </c>
      <c r="AV171">
        <v>16.6713781781941</v>
      </c>
      <c r="AW171">
        <v>16.605896263340441</v>
      </c>
      <c r="AX171">
        <v>38.106007264443647</v>
      </c>
      <c r="AY171">
        <v>37.956334316206728</v>
      </c>
      <c r="AZ171">
        <v>0.30474026910836788</v>
      </c>
      <c r="BA171">
        <v>0.30354330889662401</v>
      </c>
      <c r="BB171">
        <v>7.7750183034874496</v>
      </c>
      <c r="BC171">
        <v>7.7750183034874496</v>
      </c>
      <c r="BD171" t="b">
        <v>0</v>
      </c>
      <c r="BE171" t="b">
        <v>0</v>
      </c>
      <c r="BH171">
        <v>890.64200422962733</v>
      </c>
      <c r="BI171">
        <v>47627.088494401207</v>
      </c>
      <c r="BJ171">
        <v>0.30315210681483651</v>
      </c>
      <c r="BK171">
        <v>0.30315210681483651</v>
      </c>
      <c r="BL171">
        <v>0.30315210681483651</v>
      </c>
      <c r="BM171" t="s">
        <v>89</v>
      </c>
      <c r="BN171">
        <v>16.211061402861791</v>
      </c>
      <c r="BO171">
        <v>16.211061402861791</v>
      </c>
      <c r="BP171">
        <v>16.211061402861791</v>
      </c>
      <c r="BQ171" t="s">
        <v>89</v>
      </c>
      <c r="BR171">
        <v>16.543330625625231</v>
      </c>
      <c r="BS171">
        <v>16.543330625625231</v>
      </c>
      <c r="BT171">
        <v>16.543330625625231</v>
      </c>
      <c r="BU171" t="s">
        <v>89</v>
      </c>
      <c r="BV171">
        <v>1.8324732405774501E-2</v>
      </c>
      <c r="BW171">
        <v>387.81125643281888</v>
      </c>
      <c r="BX171">
        <v>23118.81992028798</v>
      </c>
      <c r="BY171">
        <v>0.69621496416459094</v>
      </c>
      <c r="BZ171">
        <v>0.69621496416459094</v>
      </c>
      <c r="CA171">
        <v>0.69621496416459094</v>
      </c>
      <c r="CB171" t="s">
        <v>89</v>
      </c>
      <c r="CC171" t="s">
        <v>90</v>
      </c>
      <c r="CD171">
        <v>38.218924889769902</v>
      </c>
      <c r="CE171">
        <v>38.218924889769902</v>
      </c>
      <c r="CF171">
        <v>38.218924889769902</v>
      </c>
      <c r="CG171" t="s">
        <v>89</v>
      </c>
      <c r="CH171" t="s">
        <v>91</v>
      </c>
      <c r="CI171">
        <v>0.30459404682200852</v>
      </c>
      <c r="CJ171">
        <v>16.72077963927433</v>
      </c>
      <c r="CK171">
        <v>1.8216497878278819E-2</v>
      </c>
      <c r="CL171">
        <v>5.5637482722117948</v>
      </c>
      <c r="CM171">
        <v>14</v>
      </c>
      <c r="CN171">
        <v>0.69381327747799837</v>
      </c>
      <c r="CO171">
        <v>0.69381327747799759</v>
      </c>
      <c r="CP171">
        <v>37.955949134682029</v>
      </c>
      <c r="CQ171">
        <v>37.190300988780827</v>
      </c>
      <c r="CR171">
        <v>16.211061402861802</v>
      </c>
      <c r="CS171">
        <v>16.211061402861791</v>
      </c>
      <c r="CT171">
        <v>7.1054273576010019E-15</v>
      </c>
      <c r="CU171">
        <v>4.3830734959443551E-14</v>
      </c>
    </row>
    <row r="172" spans="1:99" x14ac:dyDescent="0.3">
      <c r="A172" t="s">
        <v>3358</v>
      </c>
      <c r="B172" t="s">
        <v>2527</v>
      </c>
      <c r="C172" t="s">
        <v>3377</v>
      </c>
      <c r="D172" t="s">
        <v>129</v>
      </c>
      <c r="E172">
        <v>0.17499999999999999</v>
      </c>
      <c r="F172">
        <v>0.8125</v>
      </c>
      <c r="G172">
        <v>1.8324732405774501E-2</v>
      </c>
      <c r="H172">
        <v>14</v>
      </c>
      <c r="I172">
        <v>112</v>
      </c>
      <c r="J172">
        <v>8</v>
      </c>
      <c r="K172">
        <v>16.543330625625231</v>
      </c>
      <c r="L172">
        <v>16.5463431485603</v>
      </c>
      <c r="M172">
        <v>16.211061402861802</v>
      </c>
      <c r="N172">
        <v>16.207768965365322</v>
      </c>
      <c r="O172">
        <v>16.211061402861802</v>
      </c>
      <c r="P172">
        <v>16.207768965365322</v>
      </c>
      <c r="Q172" s="1">
        <v>16.211061402861802</v>
      </c>
      <c r="S172">
        <v>3</v>
      </c>
      <c r="T172">
        <v>2.25</v>
      </c>
      <c r="U172">
        <v>0.5</v>
      </c>
      <c r="V172">
        <v>10.95</v>
      </c>
      <c r="W172">
        <v>0</v>
      </c>
      <c r="X172">
        <v>0</v>
      </c>
      <c r="Y172" t="s">
        <v>84</v>
      </c>
      <c r="AA172">
        <v>14</v>
      </c>
      <c r="AB172">
        <v>270</v>
      </c>
      <c r="AC172" t="s">
        <v>3359</v>
      </c>
      <c r="AD172" t="s">
        <v>87</v>
      </c>
      <c r="AE172" t="s">
        <v>87</v>
      </c>
      <c r="AF172" t="s">
        <v>131</v>
      </c>
      <c r="AG172" t="b">
        <v>0</v>
      </c>
      <c r="AH172">
        <v>0.17499999999999999</v>
      </c>
      <c r="AI172">
        <v>1.827943427303268E-2</v>
      </c>
      <c r="AJ172">
        <v>4</v>
      </c>
      <c r="AL172">
        <v>16.27075668259161</v>
      </c>
      <c r="AM172">
        <v>16.605727746423391</v>
      </c>
      <c r="AN172">
        <v>16.27075668259161</v>
      </c>
      <c r="AO172">
        <v>16.27075668259161</v>
      </c>
      <c r="AP172">
        <v>0.30354330889662429</v>
      </c>
      <c r="AQ172">
        <v>0.30354330889662401</v>
      </c>
      <c r="AR172">
        <v>890.91877636413642</v>
      </c>
      <c r="AS172">
        <v>47688.331574466283</v>
      </c>
      <c r="AT172">
        <v>0.30305792981698881</v>
      </c>
      <c r="AU172">
        <v>16.221823388170389</v>
      </c>
      <c r="AV172">
        <v>16.671378178194139</v>
      </c>
      <c r="AW172">
        <v>16.605896263340451</v>
      </c>
      <c r="AX172">
        <v>20.518619296238931</v>
      </c>
      <c r="AY172">
        <v>20.438026170265172</v>
      </c>
      <c r="AZ172">
        <v>0.30474026910836849</v>
      </c>
      <c r="BA172">
        <v>0.30354330889662401</v>
      </c>
      <c r="BB172">
        <v>14.439319706476651</v>
      </c>
      <c r="BC172">
        <v>14.439319706476651</v>
      </c>
      <c r="BD172" t="b">
        <v>0</v>
      </c>
      <c r="BE172" t="b">
        <v>0</v>
      </c>
      <c r="BH172">
        <v>890.64200422962733</v>
      </c>
      <c r="BI172">
        <v>47627.088494401207</v>
      </c>
      <c r="BJ172">
        <v>0.30315210681483651</v>
      </c>
      <c r="BK172">
        <v>0.30315210681483651</v>
      </c>
      <c r="BL172">
        <v>0.30315210681483651</v>
      </c>
      <c r="BM172" t="s">
        <v>89</v>
      </c>
      <c r="BN172">
        <v>16.211061402861791</v>
      </c>
      <c r="BO172">
        <v>16.211061402861791</v>
      </c>
      <c r="BP172">
        <v>16.211061402861791</v>
      </c>
      <c r="BQ172" t="s">
        <v>89</v>
      </c>
      <c r="BR172">
        <v>16.543330625625231</v>
      </c>
      <c r="BS172">
        <v>16.543330625625231</v>
      </c>
      <c r="BT172">
        <v>16.543330625625231</v>
      </c>
      <c r="BU172" t="s">
        <v>89</v>
      </c>
      <c r="BV172">
        <v>1.8324732405774501E-2</v>
      </c>
      <c r="BW172">
        <v>720.22090480380507</v>
      </c>
      <c r="BX172">
        <v>42934.951280534719</v>
      </c>
      <c r="BY172">
        <v>0.37488498070401127</v>
      </c>
      <c r="BZ172">
        <v>0.37488498070401127</v>
      </c>
      <c r="CA172">
        <v>0.37488498070401127</v>
      </c>
      <c r="CB172" t="s">
        <v>89</v>
      </c>
      <c r="CC172" t="s">
        <v>90</v>
      </c>
      <c r="CD172">
        <v>20.579421094491529</v>
      </c>
      <c r="CE172">
        <v>20.579421094491529</v>
      </c>
      <c r="CF172">
        <v>20.579421094491529</v>
      </c>
      <c r="CG172" t="s">
        <v>89</v>
      </c>
      <c r="CH172" t="s">
        <v>91</v>
      </c>
      <c r="CI172">
        <v>0.30459404682200908</v>
      </c>
      <c r="CJ172">
        <v>16.720779639274369</v>
      </c>
      <c r="CK172">
        <v>1.8216497878278819E-2</v>
      </c>
      <c r="CL172">
        <v>10.332675362679041</v>
      </c>
      <c r="CM172">
        <v>14</v>
      </c>
      <c r="CN172">
        <v>0.37359176479584533</v>
      </c>
      <c r="CO172">
        <v>0.37359176479584488</v>
      </c>
      <c r="CP172">
        <v>20.43781876482878</v>
      </c>
      <c r="CQ172">
        <v>20.025546686266601</v>
      </c>
      <c r="CR172">
        <v>16.211061402861802</v>
      </c>
      <c r="CS172">
        <v>16.211061402861791</v>
      </c>
      <c r="CT172">
        <v>7.1054273576010019E-15</v>
      </c>
      <c r="CU172">
        <v>4.3830734959443551E-14</v>
      </c>
    </row>
    <row r="173" spans="1:99" x14ac:dyDescent="0.3">
      <c r="A173" t="s">
        <v>3306</v>
      </c>
      <c r="B173" t="s">
        <v>2527</v>
      </c>
      <c r="C173" t="s">
        <v>3377</v>
      </c>
      <c r="D173" t="s">
        <v>85</v>
      </c>
      <c r="E173">
        <v>2.5000000000000001E-2</v>
      </c>
      <c r="F173">
        <v>0.25</v>
      </c>
      <c r="G173">
        <v>1.8324732405774501E-2</v>
      </c>
      <c r="H173">
        <v>14</v>
      </c>
      <c r="I173">
        <v>112</v>
      </c>
      <c r="J173">
        <v>8</v>
      </c>
      <c r="K173">
        <v>16.543330625625231</v>
      </c>
      <c r="L173">
        <v>16.5463431485603</v>
      </c>
      <c r="M173">
        <v>16.211061402861802</v>
      </c>
      <c r="N173">
        <v>16.207768965365322</v>
      </c>
      <c r="O173">
        <v>16.211061402861802</v>
      </c>
      <c r="P173">
        <v>16.207768965365322</v>
      </c>
      <c r="Q173" s="1">
        <v>16.211061402861802</v>
      </c>
      <c r="S173">
        <v>3</v>
      </c>
      <c r="T173">
        <v>2.25</v>
      </c>
      <c r="U173">
        <v>0.5</v>
      </c>
      <c r="V173">
        <v>10.95</v>
      </c>
      <c r="W173">
        <v>0</v>
      </c>
      <c r="X173">
        <v>0</v>
      </c>
      <c r="Y173" t="s">
        <v>84</v>
      </c>
      <c r="AA173">
        <v>14</v>
      </c>
      <c r="AB173">
        <v>30</v>
      </c>
      <c r="AC173" t="s">
        <v>3307</v>
      </c>
      <c r="AD173" t="s">
        <v>87</v>
      </c>
      <c r="AE173" t="s">
        <v>87</v>
      </c>
      <c r="AF173" t="s">
        <v>88</v>
      </c>
      <c r="AG173" t="b">
        <v>0</v>
      </c>
      <c r="AH173">
        <v>2.5000000000000001E-2</v>
      </c>
      <c r="AI173">
        <v>1.827943427303268E-2</v>
      </c>
      <c r="AJ173">
        <v>4</v>
      </c>
      <c r="AL173">
        <v>16.27075668259161</v>
      </c>
      <c r="AM173">
        <v>16.605727746423391</v>
      </c>
      <c r="AN173">
        <v>16.27075668259161</v>
      </c>
      <c r="AO173">
        <v>16.27075668259161</v>
      </c>
      <c r="AP173">
        <v>0.30354330889662429</v>
      </c>
      <c r="AQ173">
        <v>0.30354330889662401</v>
      </c>
      <c r="AR173">
        <v>98.990975151570737</v>
      </c>
      <c r="AS173">
        <v>5298.7035082740322</v>
      </c>
      <c r="AT173">
        <v>0.30305792981698881</v>
      </c>
      <c r="AU173">
        <v>16.221823388170389</v>
      </c>
      <c r="AV173">
        <v>4.2132505046070072</v>
      </c>
      <c r="AW173">
        <v>8.6171285642115478</v>
      </c>
      <c r="AX173">
        <v>16.853002018428029</v>
      </c>
      <c r="AY173">
        <v>34.468514256846191</v>
      </c>
      <c r="AZ173">
        <v>0.25779841325234831</v>
      </c>
      <c r="BA173">
        <v>0.30354330889662401</v>
      </c>
      <c r="BB173">
        <v>0.36398758658908642</v>
      </c>
      <c r="BC173">
        <v>0.36398758658908642</v>
      </c>
      <c r="BD173" t="b">
        <v>1</v>
      </c>
      <c r="BE173" t="b">
        <v>1</v>
      </c>
      <c r="BH173">
        <v>98.960222692180807</v>
      </c>
      <c r="BI173">
        <v>5291.8987216001342</v>
      </c>
      <c r="BJ173">
        <v>0.30315210681483651</v>
      </c>
      <c r="BK173">
        <v>0.30315210681483651</v>
      </c>
      <c r="BL173">
        <v>0.30315210681483651</v>
      </c>
      <c r="BM173" t="s">
        <v>89</v>
      </c>
      <c r="BN173">
        <v>16.211061402861802</v>
      </c>
      <c r="BO173">
        <v>16.211061402861791</v>
      </c>
      <c r="BP173">
        <v>16.211061402861802</v>
      </c>
      <c r="BQ173" t="s">
        <v>89</v>
      </c>
      <c r="BR173">
        <v>16.543330625625231</v>
      </c>
      <c r="BS173">
        <v>16.543330625625231</v>
      </c>
      <c r="BT173">
        <v>16.543330625625231</v>
      </c>
      <c r="BU173" t="s">
        <v>89</v>
      </c>
      <c r="BV173">
        <v>1.8324732405774501E-2</v>
      </c>
      <c r="BW173">
        <v>27.841694625740711</v>
      </c>
      <c r="BX173">
        <v>3243.382830871074</v>
      </c>
      <c r="BY173">
        <v>1.077520618025307</v>
      </c>
      <c r="BZ173">
        <v>1.077520618025307</v>
      </c>
      <c r="CA173">
        <v>1.077520618025307</v>
      </c>
      <c r="CB173" t="s">
        <v>89</v>
      </c>
      <c r="CC173" t="s">
        <v>90</v>
      </c>
      <c r="CD173">
        <v>103.7333092940824</v>
      </c>
      <c r="CE173">
        <v>103.7333092940824</v>
      </c>
      <c r="CF173">
        <v>103.7333092940824</v>
      </c>
      <c r="CG173" t="s">
        <v>89</v>
      </c>
      <c r="CH173" t="s">
        <v>91</v>
      </c>
      <c r="CI173">
        <v>0.2693801545063268</v>
      </c>
      <c r="CJ173">
        <v>25.93332732352059</v>
      </c>
      <c r="CK173">
        <v>1.0387411963986921E-2</v>
      </c>
      <c r="CL173">
        <v>0.19258196080241369</v>
      </c>
      <c r="CM173">
        <v>42</v>
      </c>
      <c r="CN173">
        <v>1.2141732355864969</v>
      </c>
      <c r="CO173">
        <v>1.214173235586496</v>
      </c>
      <c r="CP173">
        <v>66.422910985693548</v>
      </c>
      <c r="CQ173">
        <v>65.083026730366441</v>
      </c>
      <c r="CR173">
        <v>16.211061402861802</v>
      </c>
      <c r="CS173">
        <v>16.211061402861802</v>
      </c>
      <c r="CT173">
        <v>3.5527136788005009E-15</v>
      </c>
      <c r="CU173">
        <v>-2.191536747972176E-14</v>
      </c>
    </row>
    <row r="174" spans="1:99" x14ac:dyDescent="0.3">
      <c r="A174" t="s">
        <v>3308</v>
      </c>
      <c r="B174" t="s">
        <v>2527</v>
      </c>
      <c r="C174" t="s">
        <v>3377</v>
      </c>
      <c r="D174" t="s">
        <v>85</v>
      </c>
      <c r="E174">
        <v>2.5000000000000001E-2</v>
      </c>
      <c r="F174">
        <v>0.4375</v>
      </c>
      <c r="G174">
        <v>1.8324732405774501E-2</v>
      </c>
      <c r="H174">
        <v>14</v>
      </c>
      <c r="I174">
        <v>112</v>
      </c>
      <c r="J174">
        <v>8</v>
      </c>
      <c r="K174">
        <v>16.543330625625231</v>
      </c>
      <c r="L174">
        <v>16.5463431485603</v>
      </c>
      <c r="M174">
        <v>16.211061402861802</v>
      </c>
      <c r="N174">
        <v>16.207768965365322</v>
      </c>
      <c r="O174">
        <v>16.211061402861802</v>
      </c>
      <c r="P174">
        <v>16.207768965365322</v>
      </c>
      <c r="Q174" s="1">
        <v>16.211061402861802</v>
      </c>
      <c r="S174">
        <v>3</v>
      </c>
      <c r="T174">
        <v>2.25</v>
      </c>
      <c r="U174">
        <v>0.5</v>
      </c>
      <c r="V174">
        <v>10.95</v>
      </c>
      <c r="W174">
        <v>0</v>
      </c>
      <c r="X174">
        <v>0</v>
      </c>
      <c r="Y174" t="s">
        <v>84</v>
      </c>
      <c r="AA174">
        <v>14</v>
      </c>
      <c r="AB174">
        <v>30</v>
      </c>
      <c r="AC174" t="s">
        <v>3309</v>
      </c>
      <c r="AD174" t="s">
        <v>87</v>
      </c>
      <c r="AE174" t="s">
        <v>87</v>
      </c>
      <c r="AF174" t="s">
        <v>88</v>
      </c>
      <c r="AG174" t="b">
        <v>0</v>
      </c>
      <c r="AH174">
        <v>2.5000000000000001E-2</v>
      </c>
      <c r="AI174">
        <v>1.827943427303268E-2</v>
      </c>
      <c r="AJ174">
        <v>4</v>
      </c>
      <c r="AL174">
        <v>16.27075668259161</v>
      </c>
      <c r="AM174">
        <v>16.605727746423391</v>
      </c>
      <c r="AN174">
        <v>16.27075668259161</v>
      </c>
      <c r="AO174">
        <v>16.27075668259161</v>
      </c>
      <c r="AP174">
        <v>0.30354330889662429</v>
      </c>
      <c r="AQ174">
        <v>0.30354330889662401</v>
      </c>
      <c r="AR174">
        <v>98.990975151570737</v>
      </c>
      <c r="AS174">
        <v>5298.7035082740322</v>
      </c>
      <c r="AT174">
        <v>0.30305792981698881</v>
      </c>
      <c r="AU174">
        <v>16.221823388170389</v>
      </c>
      <c r="AV174">
        <v>4.2132505046070072</v>
      </c>
      <c r="AW174">
        <v>8.6171285642115372</v>
      </c>
      <c r="AX174">
        <v>9.6302868676731599</v>
      </c>
      <c r="AY174">
        <v>19.69629386105494</v>
      </c>
      <c r="AZ174">
        <v>0.25779841325234831</v>
      </c>
      <c r="BA174">
        <v>0.30354330889662401</v>
      </c>
      <c r="BB174">
        <v>0.63697827653090167</v>
      </c>
      <c r="BC174">
        <v>0.63697827653090167</v>
      </c>
      <c r="BD174" t="b">
        <v>1</v>
      </c>
      <c r="BE174" t="b">
        <v>1</v>
      </c>
      <c r="BH174">
        <v>98.960222692180807</v>
      </c>
      <c r="BI174">
        <v>5291.8987216001342</v>
      </c>
      <c r="BJ174">
        <v>0.30315210681483651</v>
      </c>
      <c r="BK174">
        <v>0.30315210681483651</v>
      </c>
      <c r="BL174">
        <v>0.30315210681483651</v>
      </c>
      <c r="BM174" t="s">
        <v>89</v>
      </c>
      <c r="BN174">
        <v>16.211061402861802</v>
      </c>
      <c r="BO174">
        <v>16.211061402861791</v>
      </c>
      <c r="BP174">
        <v>16.211061402861802</v>
      </c>
      <c r="BQ174" t="s">
        <v>89</v>
      </c>
      <c r="BR174">
        <v>16.543330625625231</v>
      </c>
      <c r="BS174">
        <v>16.543330625625231</v>
      </c>
      <c r="BT174">
        <v>16.543330625625231</v>
      </c>
      <c r="BU174" t="s">
        <v>89</v>
      </c>
      <c r="BV174">
        <v>1.8324732405774501E-2</v>
      </c>
      <c r="BW174">
        <v>48.722965595046233</v>
      </c>
      <c r="BX174">
        <v>5675.9199540243671</v>
      </c>
      <c r="BY174">
        <v>0.61572606744303282</v>
      </c>
      <c r="BZ174">
        <v>0.61572606744303282</v>
      </c>
      <c r="CA174">
        <v>0.61572606744303282</v>
      </c>
      <c r="CB174" t="s">
        <v>89</v>
      </c>
      <c r="CC174" t="s">
        <v>90</v>
      </c>
      <c r="CD174">
        <v>59.276176739475588</v>
      </c>
      <c r="CE174">
        <v>59.276176739475588</v>
      </c>
      <c r="CF174">
        <v>59.276176739475588</v>
      </c>
      <c r="CG174" t="s">
        <v>89</v>
      </c>
      <c r="CH174" t="s">
        <v>91</v>
      </c>
      <c r="CI174">
        <v>0.26938015450632691</v>
      </c>
      <c r="CJ174">
        <v>25.933327323520569</v>
      </c>
      <c r="CK174">
        <v>1.0387411963986929E-2</v>
      </c>
      <c r="CL174">
        <v>0.33701843140422411</v>
      </c>
      <c r="CM174">
        <v>42</v>
      </c>
      <c r="CN174">
        <v>0.69381327747799837</v>
      </c>
      <c r="CO174">
        <v>0.69381327747799759</v>
      </c>
      <c r="CP174">
        <v>37.955949134682029</v>
      </c>
      <c r="CQ174">
        <v>37.190300988780827</v>
      </c>
      <c r="CR174">
        <v>16.211061402861802</v>
      </c>
      <c r="CS174">
        <v>16.211061402861802</v>
      </c>
      <c r="CT174">
        <v>3.5527136788005009E-15</v>
      </c>
      <c r="CU174">
        <v>-2.191536747972176E-14</v>
      </c>
    </row>
    <row r="175" spans="1:99" x14ac:dyDescent="0.3">
      <c r="A175" t="s">
        <v>3310</v>
      </c>
      <c r="B175" t="s">
        <v>2527</v>
      </c>
      <c r="C175" t="s">
        <v>3377</v>
      </c>
      <c r="D175" t="s">
        <v>85</v>
      </c>
      <c r="E175">
        <v>2.5000000000000001E-2</v>
      </c>
      <c r="F175">
        <v>0.8125</v>
      </c>
      <c r="G175">
        <v>1.8324732405774501E-2</v>
      </c>
      <c r="H175">
        <v>14</v>
      </c>
      <c r="I175">
        <v>112</v>
      </c>
      <c r="J175">
        <v>8</v>
      </c>
      <c r="K175">
        <v>16.543330625625231</v>
      </c>
      <c r="L175">
        <v>16.5463431485603</v>
      </c>
      <c r="M175">
        <v>16.211061402861802</v>
      </c>
      <c r="N175">
        <v>16.207768965365322</v>
      </c>
      <c r="O175">
        <v>16.211061402861802</v>
      </c>
      <c r="P175">
        <v>16.207768965365322</v>
      </c>
      <c r="Q175" s="1">
        <v>16.211061402861802</v>
      </c>
      <c r="S175">
        <v>3</v>
      </c>
      <c r="T175">
        <v>2.25</v>
      </c>
      <c r="U175">
        <v>0.5</v>
      </c>
      <c r="V175">
        <v>10.95</v>
      </c>
      <c r="W175">
        <v>0</v>
      </c>
      <c r="X175">
        <v>0</v>
      </c>
      <c r="Y175" t="s">
        <v>84</v>
      </c>
      <c r="AA175">
        <v>14</v>
      </c>
      <c r="AB175">
        <v>30</v>
      </c>
      <c r="AC175" t="s">
        <v>3311</v>
      </c>
      <c r="AD175" t="s">
        <v>87</v>
      </c>
      <c r="AE175" t="s">
        <v>87</v>
      </c>
      <c r="AF175" t="s">
        <v>88</v>
      </c>
      <c r="AG175" t="b">
        <v>0</v>
      </c>
      <c r="AH175">
        <v>2.5000000000000001E-2</v>
      </c>
      <c r="AI175">
        <v>1.827943427303268E-2</v>
      </c>
      <c r="AJ175">
        <v>4</v>
      </c>
      <c r="AL175">
        <v>16.27075668259161</v>
      </c>
      <c r="AM175">
        <v>16.605727746423391</v>
      </c>
      <c r="AN175">
        <v>16.27075668259161</v>
      </c>
      <c r="AO175">
        <v>16.27075668259161</v>
      </c>
      <c r="AP175">
        <v>0.30354330889662429</v>
      </c>
      <c r="AQ175">
        <v>0.30354330889662401</v>
      </c>
      <c r="AR175">
        <v>98.990975151570737</v>
      </c>
      <c r="AS175">
        <v>5298.7035082740322</v>
      </c>
      <c r="AT175">
        <v>0.30305792981698881</v>
      </c>
      <c r="AU175">
        <v>16.221823388170389</v>
      </c>
      <c r="AV175">
        <v>4.2132505046069966</v>
      </c>
      <c r="AW175">
        <v>8.6171285642115372</v>
      </c>
      <c r="AX175">
        <v>5.1855390825932268</v>
      </c>
      <c r="AY175">
        <v>10.605696694414201</v>
      </c>
      <c r="AZ175">
        <v>0.25779841325234831</v>
      </c>
      <c r="BA175">
        <v>0.30354330889662401</v>
      </c>
      <c r="BB175">
        <v>1.1829596564145299</v>
      </c>
      <c r="BC175">
        <v>1.1829596564145299</v>
      </c>
      <c r="BD175" t="b">
        <v>1</v>
      </c>
      <c r="BE175" t="b">
        <v>1</v>
      </c>
      <c r="BH175">
        <v>98.960222692180807</v>
      </c>
      <c r="BI175">
        <v>5291.8987216001342</v>
      </c>
      <c r="BJ175">
        <v>0.30315210681483651</v>
      </c>
      <c r="BK175">
        <v>0.30315210681483651</v>
      </c>
      <c r="BL175">
        <v>0.30315210681483651</v>
      </c>
      <c r="BM175" t="s">
        <v>89</v>
      </c>
      <c r="BN175">
        <v>16.211061402861802</v>
      </c>
      <c r="BO175">
        <v>16.211061402861791</v>
      </c>
      <c r="BP175">
        <v>16.211061402861802</v>
      </c>
      <c r="BQ175" t="s">
        <v>89</v>
      </c>
      <c r="BR175">
        <v>16.543330625625231</v>
      </c>
      <c r="BS175">
        <v>16.543330625625231</v>
      </c>
      <c r="BT175">
        <v>16.543330625625231</v>
      </c>
      <c r="BU175" t="s">
        <v>89</v>
      </c>
      <c r="BV175">
        <v>1.8324732405774501E-2</v>
      </c>
      <c r="BW175">
        <v>90.485507533657284</v>
      </c>
      <c r="BX175">
        <v>10540.99420033097</v>
      </c>
      <c r="BY175">
        <v>0.33154480554624838</v>
      </c>
      <c r="BZ175">
        <v>0.33154480554624838</v>
      </c>
      <c r="CA175">
        <v>0.33154480554624838</v>
      </c>
      <c r="CB175" t="s">
        <v>89</v>
      </c>
      <c r="CC175" t="s">
        <v>90</v>
      </c>
      <c r="CD175">
        <v>31.917941321256119</v>
      </c>
      <c r="CE175">
        <v>31.917941321256119</v>
      </c>
      <c r="CF175">
        <v>31.917941321256119</v>
      </c>
      <c r="CG175" t="s">
        <v>89</v>
      </c>
      <c r="CH175" t="s">
        <v>91</v>
      </c>
      <c r="CI175">
        <v>0.26938015450632691</v>
      </c>
      <c r="CJ175">
        <v>25.93332732352059</v>
      </c>
      <c r="CK175">
        <v>1.0387411963986929E-2</v>
      </c>
      <c r="CL175">
        <v>0.62589137260784444</v>
      </c>
      <c r="CM175">
        <v>42</v>
      </c>
      <c r="CN175">
        <v>0.37359176479584533</v>
      </c>
      <c r="CO175">
        <v>0.37359176479584488</v>
      </c>
      <c r="CP175">
        <v>20.43781876482878</v>
      </c>
      <c r="CQ175">
        <v>20.025546686266601</v>
      </c>
      <c r="CR175">
        <v>16.211061402861802</v>
      </c>
      <c r="CS175">
        <v>16.211061402861802</v>
      </c>
      <c r="CT175">
        <v>3.5527136788005009E-15</v>
      </c>
      <c r="CU175">
        <v>-2.191536747972176E-14</v>
      </c>
    </row>
    <row r="176" spans="1:99" x14ac:dyDescent="0.3">
      <c r="A176" t="s">
        <v>3312</v>
      </c>
      <c r="B176" t="s">
        <v>2527</v>
      </c>
      <c r="C176" t="s">
        <v>3377</v>
      </c>
      <c r="D176" t="s">
        <v>85</v>
      </c>
      <c r="E176">
        <v>0.1</v>
      </c>
      <c r="F176">
        <v>0.25</v>
      </c>
      <c r="G176">
        <v>1.8324732405774501E-2</v>
      </c>
      <c r="H176">
        <v>14</v>
      </c>
      <c r="I176">
        <v>112</v>
      </c>
      <c r="J176">
        <v>8</v>
      </c>
      <c r="K176">
        <v>16.543330625625231</v>
      </c>
      <c r="L176">
        <v>16.5463431485603</v>
      </c>
      <c r="M176">
        <v>16.211061402861802</v>
      </c>
      <c r="N176">
        <v>16.207768965365322</v>
      </c>
      <c r="O176">
        <v>16.211061402861802</v>
      </c>
      <c r="P176">
        <v>16.207768965365322</v>
      </c>
      <c r="Q176" s="1">
        <v>16.211061402861802</v>
      </c>
      <c r="S176">
        <v>3</v>
      </c>
      <c r="T176">
        <v>2.25</v>
      </c>
      <c r="U176">
        <v>0.5</v>
      </c>
      <c r="V176">
        <v>10.95</v>
      </c>
      <c r="W176">
        <v>0</v>
      </c>
      <c r="X176">
        <v>0</v>
      </c>
      <c r="Y176" t="s">
        <v>84</v>
      </c>
      <c r="AA176">
        <v>14</v>
      </c>
      <c r="AB176">
        <v>30</v>
      </c>
      <c r="AC176" t="s">
        <v>3313</v>
      </c>
      <c r="AD176" t="s">
        <v>87</v>
      </c>
      <c r="AE176" t="s">
        <v>87</v>
      </c>
      <c r="AF176" t="s">
        <v>88</v>
      </c>
      <c r="AG176" t="b">
        <v>0</v>
      </c>
      <c r="AH176">
        <v>0.1</v>
      </c>
      <c r="AI176">
        <v>1.827943427303268E-2</v>
      </c>
      <c r="AJ176">
        <v>4</v>
      </c>
      <c r="AL176">
        <v>16.27075668259161</v>
      </c>
      <c r="AM176">
        <v>16.605727746423391</v>
      </c>
      <c r="AN176">
        <v>16.27075668259161</v>
      </c>
      <c r="AO176">
        <v>16.27075668259161</v>
      </c>
      <c r="AP176">
        <v>0.30354330889662429</v>
      </c>
      <c r="AQ176">
        <v>0.30354330889662401</v>
      </c>
      <c r="AR176">
        <v>98.990975151570737</v>
      </c>
      <c r="AS176">
        <v>5298.7035082740322</v>
      </c>
      <c r="AT176">
        <v>0.30305792981698881</v>
      </c>
      <c r="AU176">
        <v>16.221823388170389</v>
      </c>
      <c r="AV176">
        <v>16.71242584980185</v>
      </c>
      <c r="AW176">
        <v>16.660393785025001</v>
      </c>
      <c r="AX176">
        <v>66.849703399207399</v>
      </c>
      <c r="AY176">
        <v>66.641575140099988</v>
      </c>
      <c r="AZ176">
        <v>0.30449130480325648</v>
      </c>
      <c r="BA176">
        <v>0.30354330889662401</v>
      </c>
      <c r="BB176">
        <v>0.53743198197439634</v>
      </c>
      <c r="BC176">
        <v>0.53743198197439634</v>
      </c>
      <c r="BD176" t="b">
        <v>0</v>
      </c>
      <c r="BE176" t="b">
        <v>0</v>
      </c>
      <c r="BH176">
        <v>98.960222692180807</v>
      </c>
      <c r="BI176">
        <v>5291.8987216001342</v>
      </c>
      <c r="BJ176">
        <v>0.30315210681483651</v>
      </c>
      <c r="BK176">
        <v>0.30315210681483651</v>
      </c>
      <c r="BL176">
        <v>0.30315210681483651</v>
      </c>
      <c r="BM176" t="s">
        <v>89</v>
      </c>
      <c r="BN176">
        <v>16.211061402861802</v>
      </c>
      <c r="BO176">
        <v>16.211061402861791</v>
      </c>
      <c r="BP176">
        <v>16.211061402861802</v>
      </c>
      <c r="BQ176" t="s">
        <v>89</v>
      </c>
      <c r="BR176">
        <v>16.543330625625231</v>
      </c>
      <c r="BS176">
        <v>16.543330625625231</v>
      </c>
      <c r="BT176">
        <v>16.543330625625231</v>
      </c>
      <c r="BU176" t="s">
        <v>89</v>
      </c>
      <c r="BV176">
        <v>1.8324732405774501E-2</v>
      </c>
      <c r="BW176">
        <v>24.631245233245789</v>
      </c>
      <c r="BX176">
        <v>1576.493144628628</v>
      </c>
      <c r="BY176">
        <v>1.2179652192130259</v>
      </c>
      <c r="BZ176">
        <v>1.2179652192130259</v>
      </c>
      <c r="CA176">
        <v>1.2179652192130259</v>
      </c>
      <c r="CB176" t="s">
        <v>89</v>
      </c>
      <c r="CC176" t="s">
        <v>90</v>
      </c>
      <c r="CD176">
        <v>67.148434914570529</v>
      </c>
      <c r="CE176">
        <v>67.148434914570529</v>
      </c>
      <c r="CF176">
        <v>67.148434914570529</v>
      </c>
      <c r="CG176" t="s">
        <v>89</v>
      </c>
      <c r="CH176" t="s">
        <v>91</v>
      </c>
      <c r="CI176">
        <v>0.30449130480325648</v>
      </c>
      <c r="CJ176">
        <v>16.787108728642629</v>
      </c>
      <c r="CK176">
        <v>1.813840070528196E-2</v>
      </c>
      <c r="CL176">
        <v>0.31110742118349488</v>
      </c>
      <c r="CM176">
        <v>21</v>
      </c>
      <c r="CN176">
        <v>1.2141732355864969</v>
      </c>
      <c r="CO176">
        <v>1.214173235586496</v>
      </c>
      <c r="CP176">
        <v>66.422910985693548</v>
      </c>
      <c r="CQ176">
        <v>65.083026730366441</v>
      </c>
      <c r="CR176">
        <v>16.211061402861802</v>
      </c>
      <c r="CS176">
        <v>16.211061402861802</v>
      </c>
      <c r="CT176">
        <v>3.5527136788005009E-15</v>
      </c>
      <c r="CU176">
        <v>-2.191536747972176E-14</v>
      </c>
    </row>
    <row r="177" spans="1:99" x14ac:dyDescent="0.3">
      <c r="A177" t="s">
        <v>3314</v>
      </c>
      <c r="B177" t="s">
        <v>2527</v>
      </c>
      <c r="C177" t="s">
        <v>3377</v>
      </c>
      <c r="D177" t="s">
        <v>85</v>
      </c>
      <c r="E177">
        <v>0.1</v>
      </c>
      <c r="F177">
        <v>0.4375</v>
      </c>
      <c r="G177">
        <v>1.8324732405774501E-2</v>
      </c>
      <c r="H177">
        <v>14</v>
      </c>
      <c r="I177">
        <v>112</v>
      </c>
      <c r="J177">
        <v>8</v>
      </c>
      <c r="K177">
        <v>16.543330625625231</v>
      </c>
      <c r="L177">
        <v>16.5463431485603</v>
      </c>
      <c r="M177">
        <v>16.211061402861802</v>
      </c>
      <c r="N177">
        <v>16.207768965365322</v>
      </c>
      <c r="O177">
        <v>16.211061402861802</v>
      </c>
      <c r="P177">
        <v>16.207768965365322</v>
      </c>
      <c r="Q177" s="1">
        <v>16.211061402861802</v>
      </c>
      <c r="S177">
        <v>3</v>
      </c>
      <c r="T177">
        <v>2.25</v>
      </c>
      <c r="U177">
        <v>0.5</v>
      </c>
      <c r="V177">
        <v>10.95</v>
      </c>
      <c r="W177">
        <v>0</v>
      </c>
      <c r="X177">
        <v>0</v>
      </c>
      <c r="Y177" t="s">
        <v>84</v>
      </c>
      <c r="AA177">
        <v>14</v>
      </c>
      <c r="AB177">
        <v>30</v>
      </c>
      <c r="AC177" t="s">
        <v>3315</v>
      </c>
      <c r="AD177" t="s">
        <v>87</v>
      </c>
      <c r="AE177" t="s">
        <v>87</v>
      </c>
      <c r="AF177" t="s">
        <v>88</v>
      </c>
      <c r="AG177" t="b">
        <v>0</v>
      </c>
      <c r="AH177">
        <v>0.1</v>
      </c>
      <c r="AI177">
        <v>1.827943427303268E-2</v>
      </c>
      <c r="AJ177">
        <v>4</v>
      </c>
      <c r="AL177">
        <v>16.27075668259161</v>
      </c>
      <c r="AM177">
        <v>16.605727746423391</v>
      </c>
      <c r="AN177">
        <v>16.27075668259161</v>
      </c>
      <c r="AO177">
        <v>16.27075668259161</v>
      </c>
      <c r="AP177">
        <v>0.30354330889662429</v>
      </c>
      <c r="AQ177">
        <v>0.30354330889662401</v>
      </c>
      <c r="AR177">
        <v>98.990975151570737</v>
      </c>
      <c r="AS177">
        <v>5298.7035082740322</v>
      </c>
      <c r="AT177">
        <v>0.30305792981698881</v>
      </c>
      <c r="AU177">
        <v>16.221823388170389</v>
      </c>
      <c r="AV177">
        <v>16.712425849801821</v>
      </c>
      <c r="AW177">
        <v>16.660393785024979</v>
      </c>
      <c r="AX177">
        <v>38.199830513832737</v>
      </c>
      <c r="AY177">
        <v>38.080900080057098</v>
      </c>
      <c r="AZ177">
        <v>0.30449130480325642</v>
      </c>
      <c r="BA177">
        <v>0.30354330889662401</v>
      </c>
      <c r="BB177">
        <v>0.94050596845519496</v>
      </c>
      <c r="BC177">
        <v>0.94050596845519496</v>
      </c>
      <c r="BD177" t="b">
        <v>0</v>
      </c>
      <c r="BE177" t="b">
        <v>0</v>
      </c>
      <c r="BH177">
        <v>98.960222692180807</v>
      </c>
      <c r="BI177">
        <v>5291.8987216001342</v>
      </c>
      <c r="BJ177">
        <v>0.30315210681483651</v>
      </c>
      <c r="BK177">
        <v>0.30315210681483651</v>
      </c>
      <c r="BL177">
        <v>0.30315210681483651</v>
      </c>
      <c r="BM177" t="s">
        <v>89</v>
      </c>
      <c r="BN177">
        <v>16.211061402861802</v>
      </c>
      <c r="BO177">
        <v>16.211061402861791</v>
      </c>
      <c r="BP177">
        <v>16.211061402861802</v>
      </c>
      <c r="BQ177" t="s">
        <v>89</v>
      </c>
      <c r="BR177">
        <v>16.543330625625231</v>
      </c>
      <c r="BS177">
        <v>16.543330625625231</v>
      </c>
      <c r="BT177">
        <v>16.543330625625231</v>
      </c>
      <c r="BU177" t="s">
        <v>89</v>
      </c>
      <c r="BV177">
        <v>1.8324732405774501E-2</v>
      </c>
      <c r="BW177">
        <v>43.104679158180119</v>
      </c>
      <c r="BX177">
        <v>2758.8630031000971</v>
      </c>
      <c r="BY177">
        <v>0.6959801252645863</v>
      </c>
      <c r="BZ177">
        <v>0.6959801252645863</v>
      </c>
      <c r="CA177">
        <v>0.6959801252645863</v>
      </c>
      <c r="CB177" t="s">
        <v>89</v>
      </c>
      <c r="CC177" t="s">
        <v>90</v>
      </c>
      <c r="CD177">
        <v>38.37053423689742</v>
      </c>
      <c r="CE177">
        <v>38.37053423689742</v>
      </c>
      <c r="CF177">
        <v>38.37053423689742</v>
      </c>
      <c r="CG177" t="s">
        <v>89</v>
      </c>
      <c r="CH177" t="s">
        <v>91</v>
      </c>
      <c r="CI177">
        <v>0.30449130480325648</v>
      </c>
      <c r="CJ177">
        <v>16.787108728642622</v>
      </c>
      <c r="CK177">
        <v>1.8138400705281971E-2</v>
      </c>
      <c r="CL177">
        <v>0.54443798707111601</v>
      </c>
      <c r="CM177">
        <v>21</v>
      </c>
      <c r="CN177">
        <v>0.69381327747799837</v>
      </c>
      <c r="CO177">
        <v>0.69381327747799759</v>
      </c>
      <c r="CP177">
        <v>37.955949134682029</v>
      </c>
      <c r="CQ177">
        <v>37.190300988780827</v>
      </c>
      <c r="CR177">
        <v>16.211061402861802</v>
      </c>
      <c r="CS177">
        <v>16.211061402861802</v>
      </c>
      <c r="CT177">
        <v>3.5527136788005009E-15</v>
      </c>
      <c r="CU177">
        <v>-2.191536747972176E-14</v>
      </c>
    </row>
    <row r="178" spans="1:99" x14ac:dyDescent="0.3">
      <c r="A178" t="s">
        <v>3316</v>
      </c>
      <c r="B178" t="s">
        <v>2527</v>
      </c>
      <c r="C178" t="s">
        <v>3377</v>
      </c>
      <c r="D178" t="s">
        <v>85</v>
      </c>
      <c r="E178">
        <v>0.1</v>
      </c>
      <c r="F178">
        <v>0.8125</v>
      </c>
      <c r="G178">
        <v>1.8324732405774501E-2</v>
      </c>
      <c r="H178">
        <v>14</v>
      </c>
      <c r="I178">
        <v>112</v>
      </c>
      <c r="J178">
        <v>8</v>
      </c>
      <c r="K178">
        <v>16.543330625625231</v>
      </c>
      <c r="L178">
        <v>16.5463431485603</v>
      </c>
      <c r="M178">
        <v>16.211061402861802</v>
      </c>
      <c r="N178">
        <v>16.207768965365322</v>
      </c>
      <c r="O178">
        <v>16.211061402861802</v>
      </c>
      <c r="P178">
        <v>16.207768965365322</v>
      </c>
      <c r="Q178" s="1">
        <v>16.211061402861802</v>
      </c>
      <c r="S178">
        <v>3</v>
      </c>
      <c r="T178">
        <v>2.25</v>
      </c>
      <c r="U178">
        <v>0.5</v>
      </c>
      <c r="V178">
        <v>10.95</v>
      </c>
      <c r="W178">
        <v>0</v>
      </c>
      <c r="X178">
        <v>0</v>
      </c>
      <c r="Y178" t="s">
        <v>84</v>
      </c>
      <c r="AA178">
        <v>14</v>
      </c>
      <c r="AB178">
        <v>30</v>
      </c>
      <c r="AC178" t="s">
        <v>3317</v>
      </c>
      <c r="AD178" t="s">
        <v>87</v>
      </c>
      <c r="AE178" t="s">
        <v>87</v>
      </c>
      <c r="AF178" t="s">
        <v>88</v>
      </c>
      <c r="AG178" t="b">
        <v>0</v>
      </c>
      <c r="AH178">
        <v>0.1</v>
      </c>
      <c r="AI178">
        <v>1.827943427303268E-2</v>
      </c>
      <c r="AJ178">
        <v>4</v>
      </c>
      <c r="AL178">
        <v>16.27075668259161</v>
      </c>
      <c r="AM178">
        <v>16.605727746423391</v>
      </c>
      <c r="AN178">
        <v>16.27075668259161</v>
      </c>
      <c r="AO178">
        <v>16.27075668259161</v>
      </c>
      <c r="AP178">
        <v>0.30354330889662429</v>
      </c>
      <c r="AQ178">
        <v>0.30354330889662401</v>
      </c>
      <c r="AR178">
        <v>98.990975151570737</v>
      </c>
      <c r="AS178">
        <v>5298.7035082740322</v>
      </c>
      <c r="AT178">
        <v>0.30305792981698881</v>
      </c>
      <c r="AU178">
        <v>16.221823388170389</v>
      </c>
      <c r="AV178">
        <v>16.712425849801861</v>
      </c>
      <c r="AW178">
        <v>16.660393785025001</v>
      </c>
      <c r="AX178">
        <v>20.56913950744844</v>
      </c>
      <c r="AY178">
        <v>20.505100043107689</v>
      </c>
      <c r="AZ178">
        <v>0.30449130480325659</v>
      </c>
      <c r="BA178">
        <v>0.30354330889662401</v>
      </c>
      <c r="BB178">
        <v>1.746653941416787</v>
      </c>
      <c r="BC178">
        <v>1.746653941416787</v>
      </c>
      <c r="BD178" t="b">
        <v>0</v>
      </c>
      <c r="BE178" t="b">
        <v>0</v>
      </c>
      <c r="BH178">
        <v>98.960222692180807</v>
      </c>
      <c r="BI178">
        <v>5291.8987216001342</v>
      </c>
      <c r="BJ178">
        <v>0.30315210681483651</v>
      </c>
      <c r="BK178">
        <v>0.30315210681483651</v>
      </c>
      <c r="BL178">
        <v>0.30315210681483651</v>
      </c>
      <c r="BM178" t="s">
        <v>89</v>
      </c>
      <c r="BN178">
        <v>16.211061402861802</v>
      </c>
      <c r="BO178">
        <v>16.211061402861791</v>
      </c>
      <c r="BP178">
        <v>16.211061402861802</v>
      </c>
      <c r="BQ178" t="s">
        <v>89</v>
      </c>
      <c r="BR178">
        <v>16.543330625625231</v>
      </c>
      <c r="BS178">
        <v>16.543330625625231</v>
      </c>
      <c r="BT178">
        <v>16.543330625625231</v>
      </c>
      <c r="BU178" t="s">
        <v>89</v>
      </c>
      <c r="BV178">
        <v>1.8324732405774501E-2</v>
      </c>
      <c r="BW178">
        <v>80.051547008048786</v>
      </c>
      <c r="BX178">
        <v>5123.6027200430372</v>
      </c>
      <c r="BY178">
        <v>0.37475852898862339</v>
      </c>
      <c r="BZ178">
        <v>0.37475852898862339</v>
      </c>
      <c r="CA178">
        <v>0.37475852898862339</v>
      </c>
      <c r="CB178" t="s">
        <v>89</v>
      </c>
      <c r="CC178" t="s">
        <v>90</v>
      </c>
      <c r="CD178">
        <v>20.66105689679091</v>
      </c>
      <c r="CE178">
        <v>20.66105689679091</v>
      </c>
      <c r="CF178">
        <v>20.66105689679091</v>
      </c>
      <c r="CG178" t="s">
        <v>89</v>
      </c>
      <c r="CH178" t="s">
        <v>91</v>
      </c>
      <c r="CI178">
        <v>0.30449130480325648</v>
      </c>
      <c r="CJ178">
        <v>16.787108728642622</v>
      </c>
      <c r="CK178">
        <v>1.8138400705281981E-2</v>
      </c>
      <c r="CL178">
        <v>1.0110991188463581</v>
      </c>
      <c r="CM178">
        <v>21</v>
      </c>
      <c r="CN178">
        <v>0.37359176479584533</v>
      </c>
      <c r="CO178">
        <v>0.37359176479584488</v>
      </c>
      <c r="CP178">
        <v>20.43781876482878</v>
      </c>
      <c r="CQ178">
        <v>20.025546686266601</v>
      </c>
      <c r="CR178">
        <v>16.211061402861802</v>
      </c>
      <c r="CS178">
        <v>16.211061402861802</v>
      </c>
      <c r="CT178">
        <v>3.5527136788005009E-15</v>
      </c>
      <c r="CU178">
        <v>-2.191536747972176E-14</v>
      </c>
    </row>
    <row r="179" spans="1:99" x14ac:dyDescent="0.3">
      <c r="A179" t="s">
        <v>3318</v>
      </c>
      <c r="B179" t="s">
        <v>2527</v>
      </c>
      <c r="C179" t="s">
        <v>3377</v>
      </c>
      <c r="D179" t="s">
        <v>85</v>
      </c>
      <c r="E179">
        <v>0.17499999999999999</v>
      </c>
      <c r="F179">
        <v>0.25</v>
      </c>
      <c r="G179">
        <v>1.8324732405774501E-2</v>
      </c>
      <c r="H179">
        <v>14</v>
      </c>
      <c r="I179">
        <v>112</v>
      </c>
      <c r="J179">
        <v>8</v>
      </c>
      <c r="K179">
        <v>16.543330625625231</v>
      </c>
      <c r="L179">
        <v>16.5463431485603</v>
      </c>
      <c r="M179">
        <v>16.211061402861802</v>
      </c>
      <c r="N179">
        <v>16.207768965365322</v>
      </c>
      <c r="O179">
        <v>16.211061402861802</v>
      </c>
      <c r="P179">
        <v>16.207768965365322</v>
      </c>
      <c r="Q179" s="1">
        <v>16.211061402861802</v>
      </c>
      <c r="S179">
        <v>3</v>
      </c>
      <c r="T179">
        <v>2.25</v>
      </c>
      <c r="U179">
        <v>0.5</v>
      </c>
      <c r="V179">
        <v>10.95</v>
      </c>
      <c r="W179">
        <v>0</v>
      </c>
      <c r="X179">
        <v>0</v>
      </c>
      <c r="Y179" t="s">
        <v>84</v>
      </c>
      <c r="AA179">
        <v>14</v>
      </c>
      <c r="AB179">
        <v>30</v>
      </c>
      <c r="AC179" t="s">
        <v>3319</v>
      </c>
      <c r="AD179" t="s">
        <v>87</v>
      </c>
      <c r="AE179" t="s">
        <v>87</v>
      </c>
      <c r="AF179" t="s">
        <v>88</v>
      </c>
      <c r="AG179" t="b">
        <v>0</v>
      </c>
      <c r="AH179">
        <v>0.17499999999999999</v>
      </c>
      <c r="AI179">
        <v>1.827943427303268E-2</v>
      </c>
      <c r="AJ179">
        <v>4</v>
      </c>
      <c r="AL179">
        <v>16.27075668259161</v>
      </c>
      <c r="AM179">
        <v>16.605727746423391</v>
      </c>
      <c r="AN179">
        <v>16.27075668259161</v>
      </c>
      <c r="AO179">
        <v>16.27075668259161</v>
      </c>
      <c r="AP179">
        <v>0.30354330889662429</v>
      </c>
      <c r="AQ179">
        <v>0.30354330889662401</v>
      </c>
      <c r="AR179">
        <v>98.990975151570737</v>
      </c>
      <c r="AS179">
        <v>5298.7035082740322</v>
      </c>
      <c r="AT179">
        <v>0.30305792981698881</v>
      </c>
      <c r="AU179">
        <v>16.221823388170389</v>
      </c>
      <c r="AV179">
        <v>16.6713781781941</v>
      </c>
      <c r="AW179">
        <v>16.60589626334043</v>
      </c>
      <c r="AX179">
        <v>66.685512712776401</v>
      </c>
      <c r="AY179">
        <v>66.423585053361734</v>
      </c>
      <c r="AZ179">
        <v>0.3047402691083681</v>
      </c>
      <c r="BA179">
        <v>0.30354330889662401</v>
      </c>
      <c r="BB179">
        <v>0.49365195577698151</v>
      </c>
      <c r="BC179">
        <v>0.49365195577698151</v>
      </c>
      <c r="BD179" t="b">
        <v>0</v>
      </c>
      <c r="BE179" t="b">
        <v>0</v>
      </c>
      <c r="BH179">
        <v>98.960222692180807</v>
      </c>
      <c r="BI179">
        <v>5291.8987216001342</v>
      </c>
      <c r="BJ179">
        <v>0.30315210681483651</v>
      </c>
      <c r="BK179">
        <v>0.30315210681483651</v>
      </c>
      <c r="BL179">
        <v>0.30315210681483651</v>
      </c>
      <c r="BM179" t="s">
        <v>89</v>
      </c>
      <c r="BN179">
        <v>16.211061402861802</v>
      </c>
      <c r="BO179">
        <v>16.211061402861791</v>
      </c>
      <c r="BP179">
        <v>16.211061402861802</v>
      </c>
      <c r="BQ179" t="s">
        <v>89</v>
      </c>
      <c r="BR179">
        <v>16.543330625625231</v>
      </c>
      <c r="BS179">
        <v>16.543330625625231</v>
      </c>
      <c r="BT179">
        <v>16.543330625625231</v>
      </c>
      <c r="BU179" t="s">
        <v>89</v>
      </c>
      <c r="BV179">
        <v>1.8324732405774501E-2</v>
      </c>
      <c r="BW179">
        <v>24.62293691636944</v>
      </c>
      <c r="BX179">
        <v>1467.8615822405061</v>
      </c>
      <c r="BY179">
        <v>1.218376187288035</v>
      </c>
      <c r="BZ179">
        <v>1.218376187288035</v>
      </c>
      <c r="CA179">
        <v>1.218376187288035</v>
      </c>
      <c r="CB179" t="s">
        <v>89</v>
      </c>
      <c r="CC179" t="s">
        <v>90</v>
      </c>
      <c r="CD179">
        <v>66.883118557097291</v>
      </c>
      <c r="CE179">
        <v>66.883118557097291</v>
      </c>
      <c r="CF179">
        <v>66.883118557097291</v>
      </c>
      <c r="CG179" t="s">
        <v>89</v>
      </c>
      <c r="CH179" t="s">
        <v>91</v>
      </c>
      <c r="CI179">
        <v>0.30459404682200869</v>
      </c>
      <c r="CJ179">
        <v>16.720779639274319</v>
      </c>
      <c r="CK179">
        <v>1.821649787827884E-2</v>
      </c>
      <c r="CL179">
        <v>0.35325385855312991</v>
      </c>
      <c r="CM179">
        <v>14</v>
      </c>
      <c r="CN179">
        <v>1.2141732355864969</v>
      </c>
      <c r="CO179">
        <v>1.214173235586496</v>
      </c>
      <c r="CP179">
        <v>66.422910985693548</v>
      </c>
      <c r="CQ179">
        <v>65.083026730366441</v>
      </c>
      <c r="CR179">
        <v>16.211061402861802</v>
      </c>
      <c r="CS179">
        <v>16.211061402861802</v>
      </c>
      <c r="CT179">
        <v>3.5527136788005009E-15</v>
      </c>
      <c r="CU179">
        <v>-2.191536747972176E-14</v>
      </c>
    </row>
    <row r="180" spans="1:99" x14ac:dyDescent="0.3">
      <c r="A180" t="s">
        <v>3320</v>
      </c>
      <c r="B180" t="s">
        <v>2527</v>
      </c>
      <c r="C180" t="s">
        <v>3377</v>
      </c>
      <c r="D180" t="s">
        <v>85</v>
      </c>
      <c r="E180">
        <v>0.17499999999999999</v>
      </c>
      <c r="F180">
        <v>0.4375</v>
      </c>
      <c r="G180">
        <v>1.8324732405774501E-2</v>
      </c>
      <c r="H180">
        <v>14</v>
      </c>
      <c r="I180">
        <v>112</v>
      </c>
      <c r="J180">
        <v>8</v>
      </c>
      <c r="K180">
        <v>16.543330625625231</v>
      </c>
      <c r="L180">
        <v>16.5463431485603</v>
      </c>
      <c r="M180">
        <v>16.211061402861802</v>
      </c>
      <c r="N180">
        <v>16.207768965365322</v>
      </c>
      <c r="O180">
        <v>16.211061402861802</v>
      </c>
      <c r="P180">
        <v>16.207768965365322</v>
      </c>
      <c r="Q180" s="1">
        <v>16.211061402861802</v>
      </c>
      <c r="S180">
        <v>3</v>
      </c>
      <c r="T180">
        <v>2.25</v>
      </c>
      <c r="U180">
        <v>0.5</v>
      </c>
      <c r="V180">
        <v>10.95</v>
      </c>
      <c r="W180">
        <v>0</v>
      </c>
      <c r="X180">
        <v>0</v>
      </c>
      <c r="Y180" t="s">
        <v>84</v>
      </c>
      <c r="AA180">
        <v>14</v>
      </c>
      <c r="AB180">
        <v>30</v>
      </c>
      <c r="AC180" t="s">
        <v>3321</v>
      </c>
      <c r="AD180" t="s">
        <v>87</v>
      </c>
      <c r="AE180" t="s">
        <v>87</v>
      </c>
      <c r="AF180" t="s">
        <v>88</v>
      </c>
      <c r="AG180" t="b">
        <v>0</v>
      </c>
      <c r="AH180">
        <v>0.17499999999999999</v>
      </c>
      <c r="AI180">
        <v>1.827943427303268E-2</v>
      </c>
      <c r="AJ180">
        <v>4</v>
      </c>
      <c r="AL180">
        <v>16.27075668259161</v>
      </c>
      <c r="AM180">
        <v>16.605727746423391</v>
      </c>
      <c r="AN180">
        <v>16.27075668259161</v>
      </c>
      <c r="AO180">
        <v>16.27075668259161</v>
      </c>
      <c r="AP180">
        <v>0.30354330889662429</v>
      </c>
      <c r="AQ180">
        <v>0.30354330889662401</v>
      </c>
      <c r="AR180">
        <v>98.990975151570737</v>
      </c>
      <c r="AS180">
        <v>5298.7035082740322</v>
      </c>
      <c r="AT180">
        <v>0.30305792981698881</v>
      </c>
      <c r="AU180">
        <v>16.221823388170389</v>
      </c>
      <c r="AV180">
        <v>16.6713781781941</v>
      </c>
      <c r="AW180">
        <v>16.605896263340441</v>
      </c>
      <c r="AX180">
        <v>38.106007264443669</v>
      </c>
      <c r="AY180">
        <v>37.956334316206721</v>
      </c>
      <c r="AZ180">
        <v>0.30474026910836799</v>
      </c>
      <c r="BA180">
        <v>0.30354330889662401</v>
      </c>
      <c r="BB180">
        <v>0.86389092260971689</v>
      </c>
      <c r="BC180">
        <v>0.86389092260971689</v>
      </c>
      <c r="BD180" t="b">
        <v>0</v>
      </c>
      <c r="BE180" t="b">
        <v>0</v>
      </c>
      <c r="BH180">
        <v>98.960222692180807</v>
      </c>
      <c r="BI180">
        <v>5291.8987216001342</v>
      </c>
      <c r="BJ180">
        <v>0.30315210681483651</v>
      </c>
      <c r="BK180">
        <v>0.30315210681483651</v>
      </c>
      <c r="BL180">
        <v>0.30315210681483651</v>
      </c>
      <c r="BM180" t="s">
        <v>89</v>
      </c>
      <c r="BN180">
        <v>16.211061402861802</v>
      </c>
      <c r="BO180">
        <v>16.211061402861791</v>
      </c>
      <c r="BP180">
        <v>16.211061402861802</v>
      </c>
      <c r="BQ180" t="s">
        <v>89</v>
      </c>
      <c r="BR180">
        <v>16.543330625625231</v>
      </c>
      <c r="BS180">
        <v>16.543330625625231</v>
      </c>
      <c r="BT180">
        <v>16.543330625625231</v>
      </c>
      <c r="BU180" t="s">
        <v>89</v>
      </c>
      <c r="BV180">
        <v>1.8324732405774501E-2</v>
      </c>
      <c r="BW180">
        <v>43.090139603646527</v>
      </c>
      <c r="BX180">
        <v>2568.7577689208861</v>
      </c>
      <c r="BY180">
        <v>0.69621496416459105</v>
      </c>
      <c r="BZ180">
        <v>0.69621496416459105</v>
      </c>
      <c r="CA180">
        <v>0.69621496416459105</v>
      </c>
      <c r="CB180" t="s">
        <v>89</v>
      </c>
      <c r="CC180" t="s">
        <v>90</v>
      </c>
      <c r="CD180">
        <v>38.218924889769887</v>
      </c>
      <c r="CE180">
        <v>38.218924889769887</v>
      </c>
      <c r="CF180">
        <v>38.218924889769887</v>
      </c>
      <c r="CG180" t="s">
        <v>89</v>
      </c>
      <c r="CH180" t="s">
        <v>91</v>
      </c>
      <c r="CI180">
        <v>0.30459404682200858</v>
      </c>
      <c r="CJ180">
        <v>16.72077963927433</v>
      </c>
      <c r="CK180">
        <v>1.821649787827883E-2</v>
      </c>
      <c r="CL180">
        <v>0.61819425246797732</v>
      </c>
      <c r="CM180">
        <v>14</v>
      </c>
      <c r="CN180">
        <v>0.69381327747799837</v>
      </c>
      <c r="CO180">
        <v>0.69381327747799759</v>
      </c>
      <c r="CP180">
        <v>37.955949134682029</v>
      </c>
      <c r="CQ180">
        <v>37.190300988780827</v>
      </c>
      <c r="CR180">
        <v>16.211061402861802</v>
      </c>
      <c r="CS180">
        <v>16.211061402861802</v>
      </c>
      <c r="CT180">
        <v>3.5527136788005009E-15</v>
      </c>
      <c r="CU180">
        <v>-2.191536747972176E-14</v>
      </c>
    </row>
    <row r="181" spans="1:99" x14ac:dyDescent="0.3">
      <c r="A181" t="s">
        <v>3322</v>
      </c>
      <c r="B181" t="s">
        <v>2527</v>
      </c>
      <c r="C181" t="s">
        <v>3377</v>
      </c>
      <c r="D181" t="s">
        <v>85</v>
      </c>
      <c r="E181">
        <v>0.17499999999999999</v>
      </c>
      <c r="F181">
        <v>0.8125</v>
      </c>
      <c r="G181">
        <v>1.8324732405774501E-2</v>
      </c>
      <c r="H181">
        <v>14</v>
      </c>
      <c r="I181">
        <v>112</v>
      </c>
      <c r="J181">
        <v>8</v>
      </c>
      <c r="K181">
        <v>16.543330625625231</v>
      </c>
      <c r="L181">
        <v>16.5463431485603</v>
      </c>
      <c r="M181">
        <v>16.211061402861802</v>
      </c>
      <c r="N181">
        <v>16.207768965365322</v>
      </c>
      <c r="O181">
        <v>16.211061402861802</v>
      </c>
      <c r="P181">
        <v>16.207768965365322</v>
      </c>
      <c r="Q181" s="1">
        <v>16.211061402861802</v>
      </c>
      <c r="S181">
        <v>3</v>
      </c>
      <c r="T181">
        <v>2.25</v>
      </c>
      <c r="U181">
        <v>0.5</v>
      </c>
      <c r="V181">
        <v>10.95</v>
      </c>
      <c r="W181">
        <v>0</v>
      </c>
      <c r="X181">
        <v>0</v>
      </c>
      <c r="Y181" t="s">
        <v>84</v>
      </c>
      <c r="AA181">
        <v>14</v>
      </c>
      <c r="AB181">
        <v>30</v>
      </c>
      <c r="AC181" t="s">
        <v>3323</v>
      </c>
      <c r="AD181" t="s">
        <v>87</v>
      </c>
      <c r="AE181" t="s">
        <v>87</v>
      </c>
      <c r="AF181" t="s">
        <v>88</v>
      </c>
      <c r="AG181" t="b">
        <v>0</v>
      </c>
      <c r="AH181">
        <v>0.17499999999999999</v>
      </c>
      <c r="AI181">
        <v>1.827943427303268E-2</v>
      </c>
      <c r="AJ181">
        <v>4</v>
      </c>
      <c r="AL181">
        <v>16.27075668259161</v>
      </c>
      <c r="AM181">
        <v>16.605727746423391</v>
      </c>
      <c r="AN181">
        <v>16.27075668259161</v>
      </c>
      <c r="AO181">
        <v>16.27075668259161</v>
      </c>
      <c r="AP181">
        <v>0.30354330889662429</v>
      </c>
      <c r="AQ181">
        <v>0.30354330889662401</v>
      </c>
      <c r="AR181">
        <v>98.990975151570737</v>
      </c>
      <c r="AS181">
        <v>5298.7035082740322</v>
      </c>
      <c r="AT181">
        <v>0.30305792981698881</v>
      </c>
      <c r="AU181">
        <v>16.221823388170389</v>
      </c>
      <c r="AV181">
        <v>16.671378178194129</v>
      </c>
      <c r="AW181">
        <v>16.60589626334043</v>
      </c>
      <c r="AX181">
        <v>20.518619296238921</v>
      </c>
      <c r="AY181">
        <v>20.43802617026515</v>
      </c>
      <c r="AZ181">
        <v>0.30474026910836849</v>
      </c>
      <c r="BA181">
        <v>0.30354330889662401</v>
      </c>
      <c r="BB181">
        <v>1.604368856275187</v>
      </c>
      <c r="BC181">
        <v>1.604368856275187</v>
      </c>
      <c r="BD181" t="b">
        <v>0</v>
      </c>
      <c r="BE181" t="b">
        <v>0</v>
      </c>
      <c r="BH181">
        <v>98.960222692180807</v>
      </c>
      <c r="BI181">
        <v>5291.8987216001342</v>
      </c>
      <c r="BJ181">
        <v>0.30315210681483651</v>
      </c>
      <c r="BK181">
        <v>0.30315210681483651</v>
      </c>
      <c r="BL181">
        <v>0.30315210681483651</v>
      </c>
      <c r="BM181" t="s">
        <v>89</v>
      </c>
      <c r="BN181">
        <v>16.211061402861802</v>
      </c>
      <c r="BO181">
        <v>16.211061402861791</v>
      </c>
      <c r="BP181">
        <v>16.211061402861802</v>
      </c>
      <c r="BQ181" t="s">
        <v>89</v>
      </c>
      <c r="BR181">
        <v>16.543330625625231</v>
      </c>
      <c r="BS181">
        <v>16.543330625625231</v>
      </c>
      <c r="BT181">
        <v>16.543330625625231</v>
      </c>
      <c r="BU181" t="s">
        <v>89</v>
      </c>
      <c r="BV181">
        <v>1.8324732405774501E-2</v>
      </c>
      <c r="BW181">
        <v>80.024544978200566</v>
      </c>
      <c r="BX181">
        <v>4770.5501422816342</v>
      </c>
      <c r="BY181">
        <v>0.37488498070401127</v>
      </c>
      <c r="BZ181">
        <v>0.37488498070401127</v>
      </c>
      <c r="CA181">
        <v>0.37488498070401127</v>
      </c>
      <c r="CB181" t="s">
        <v>89</v>
      </c>
      <c r="CC181" t="s">
        <v>90</v>
      </c>
      <c r="CD181">
        <v>20.579421094491511</v>
      </c>
      <c r="CE181">
        <v>20.579421094491511</v>
      </c>
      <c r="CF181">
        <v>20.579421094491511</v>
      </c>
      <c r="CG181" t="s">
        <v>89</v>
      </c>
      <c r="CH181" t="s">
        <v>91</v>
      </c>
      <c r="CI181">
        <v>0.30459404682200908</v>
      </c>
      <c r="CJ181">
        <v>16.720779639274351</v>
      </c>
      <c r="CK181">
        <v>1.821649787827884E-2</v>
      </c>
      <c r="CL181">
        <v>1.1480750402976709</v>
      </c>
      <c r="CM181">
        <v>14</v>
      </c>
      <c r="CN181">
        <v>0.37359176479584533</v>
      </c>
      <c r="CO181">
        <v>0.37359176479584488</v>
      </c>
      <c r="CP181">
        <v>20.43781876482878</v>
      </c>
      <c r="CQ181">
        <v>20.025546686266601</v>
      </c>
      <c r="CR181">
        <v>16.211061402861802</v>
      </c>
      <c r="CS181">
        <v>16.211061402861802</v>
      </c>
      <c r="CT181">
        <v>3.5527136788005009E-15</v>
      </c>
      <c r="CU181">
        <v>-2.191536747972176E-14</v>
      </c>
    </row>
    <row r="182" spans="1:99" x14ac:dyDescent="0.3">
      <c r="A182" t="s">
        <v>3324</v>
      </c>
      <c r="B182" t="s">
        <v>2527</v>
      </c>
      <c r="C182" t="s">
        <v>3377</v>
      </c>
      <c r="D182" t="s">
        <v>109</v>
      </c>
      <c r="E182">
        <v>2.5000000000000001E-2</v>
      </c>
      <c r="F182">
        <v>0.25</v>
      </c>
      <c r="G182">
        <v>1.8324732405774501E-2</v>
      </c>
      <c r="H182">
        <v>14</v>
      </c>
      <c r="I182">
        <v>112</v>
      </c>
      <c r="J182">
        <v>8</v>
      </c>
      <c r="K182">
        <v>16.543330625625241</v>
      </c>
      <c r="L182">
        <v>16.546343148560311</v>
      </c>
      <c r="M182">
        <v>16.211061402861809</v>
      </c>
      <c r="N182">
        <v>16.207768965365329</v>
      </c>
      <c r="O182">
        <v>16.211061402861809</v>
      </c>
      <c r="P182">
        <v>16.207768965365329</v>
      </c>
      <c r="Q182" s="1">
        <v>16.211061402861809</v>
      </c>
      <c r="S182">
        <v>3</v>
      </c>
      <c r="T182">
        <v>2.25</v>
      </c>
      <c r="U182">
        <v>0.5</v>
      </c>
      <c r="V182">
        <v>10.95</v>
      </c>
      <c r="W182">
        <v>0</v>
      </c>
      <c r="X182">
        <v>0</v>
      </c>
      <c r="Y182" t="s">
        <v>84</v>
      </c>
      <c r="AA182">
        <v>14</v>
      </c>
      <c r="AB182">
        <v>90</v>
      </c>
      <c r="AC182" t="s">
        <v>3325</v>
      </c>
      <c r="AD182" t="s">
        <v>87</v>
      </c>
      <c r="AE182" t="s">
        <v>87</v>
      </c>
      <c r="AF182" t="s">
        <v>111</v>
      </c>
      <c r="AG182" t="b">
        <v>0</v>
      </c>
      <c r="AH182">
        <v>2.5000000000000001E-2</v>
      </c>
      <c r="AI182">
        <v>1.827943427303268E-2</v>
      </c>
      <c r="AJ182">
        <v>4</v>
      </c>
      <c r="AL182">
        <v>16.27075668259161</v>
      </c>
      <c r="AM182">
        <v>16.605727746423391</v>
      </c>
      <c r="AN182">
        <v>16.27075668259161</v>
      </c>
      <c r="AO182">
        <v>16.27075668259161</v>
      </c>
      <c r="AP182">
        <v>0.30354330889662429</v>
      </c>
      <c r="AQ182">
        <v>0.30354330889662401</v>
      </c>
      <c r="AR182">
        <v>296.97292545471203</v>
      </c>
      <c r="AS182">
        <v>15896.110524822079</v>
      </c>
      <c r="AT182">
        <v>0.30305792981698898</v>
      </c>
      <c r="AU182">
        <v>16.221823388170399</v>
      </c>
      <c r="AV182">
        <v>4.213250504606993</v>
      </c>
      <c r="AW182">
        <v>8.6171285642115301</v>
      </c>
      <c r="AX182">
        <v>16.853002018427969</v>
      </c>
      <c r="AY182">
        <v>34.46851425684612</v>
      </c>
      <c r="AZ182">
        <v>0.2577984132523482</v>
      </c>
      <c r="BA182">
        <v>0.30354330889662401</v>
      </c>
      <c r="BB182">
        <v>1.0919627597672601</v>
      </c>
      <c r="BC182">
        <v>1.0919627597672601</v>
      </c>
      <c r="BD182" t="b">
        <v>1</v>
      </c>
      <c r="BE182" t="b">
        <v>1</v>
      </c>
      <c r="BH182">
        <v>296.88066807654229</v>
      </c>
      <c r="BI182">
        <v>15875.6961648004</v>
      </c>
      <c r="BJ182">
        <v>0.30315210681483662</v>
      </c>
      <c r="BK182">
        <v>0.30315210681483662</v>
      </c>
      <c r="BL182">
        <v>0.30315210681483662</v>
      </c>
      <c r="BM182" t="s">
        <v>89</v>
      </c>
      <c r="BN182">
        <v>16.211061402861802</v>
      </c>
      <c r="BO182">
        <v>16.211061402861802</v>
      </c>
      <c r="BP182">
        <v>16.211061402861802</v>
      </c>
      <c r="BQ182" t="s">
        <v>89</v>
      </c>
      <c r="BR182">
        <v>16.543330625625241</v>
      </c>
      <c r="BS182">
        <v>16.543330625625241</v>
      </c>
      <c r="BT182">
        <v>16.543330625625241</v>
      </c>
      <c r="BU182" t="s">
        <v>89</v>
      </c>
      <c r="BV182">
        <v>1.8324732405774501E-2</v>
      </c>
      <c r="BW182">
        <v>83.525083877222173</v>
      </c>
      <c r="BX182">
        <v>9730.148492613238</v>
      </c>
      <c r="BY182">
        <v>1.077520618025307</v>
      </c>
      <c r="BZ182">
        <v>1.077520618025307</v>
      </c>
      <c r="CA182">
        <v>1.077520618025307</v>
      </c>
      <c r="CB182" t="s">
        <v>89</v>
      </c>
      <c r="CC182" t="s">
        <v>90</v>
      </c>
      <c r="CD182">
        <v>103.7333092940824</v>
      </c>
      <c r="CE182">
        <v>103.7333092940824</v>
      </c>
      <c r="CF182">
        <v>103.7333092940824</v>
      </c>
      <c r="CG182" t="s">
        <v>89</v>
      </c>
      <c r="CH182" t="s">
        <v>91</v>
      </c>
      <c r="CI182">
        <v>0.26938015450632657</v>
      </c>
      <c r="CJ182">
        <v>25.93332732352059</v>
      </c>
      <c r="CK182">
        <v>1.0387411963986921E-2</v>
      </c>
      <c r="CL182">
        <v>0.57774588240724101</v>
      </c>
      <c r="CM182">
        <v>42</v>
      </c>
      <c r="CN182">
        <v>1.2141732355864969</v>
      </c>
      <c r="CO182">
        <v>1.214173235586496</v>
      </c>
      <c r="CP182">
        <v>66.422910985693548</v>
      </c>
      <c r="CQ182">
        <v>65.083026730366441</v>
      </c>
      <c r="CR182">
        <v>16.211061402861809</v>
      </c>
      <c r="CS182">
        <v>16.211061402861802</v>
      </c>
      <c r="CT182">
        <v>3.5527136788005009E-15</v>
      </c>
      <c r="CU182">
        <v>2.191536747972176E-14</v>
      </c>
    </row>
    <row r="183" spans="1:99" x14ac:dyDescent="0.3">
      <c r="A183" t="s">
        <v>3326</v>
      </c>
      <c r="B183" t="s">
        <v>2527</v>
      </c>
      <c r="C183" t="s">
        <v>3377</v>
      </c>
      <c r="D183" t="s">
        <v>109</v>
      </c>
      <c r="E183">
        <v>2.5000000000000001E-2</v>
      </c>
      <c r="F183">
        <v>0.4375</v>
      </c>
      <c r="G183">
        <v>1.8324732405774501E-2</v>
      </c>
      <c r="H183">
        <v>14</v>
      </c>
      <c r="I183">
        <v>112</v>
      </c>
      <c r="J183">
        <v>8</v>
      </c>
      <c r="K183">
        <v>16.543330625625241</v>
      </c>
      <c r="L183">
        <v>16.546343148560311</v>
      </c>
      <c r="M183">
        <v>16.211061402861809</v>
      </c>
      <c r="N183">
        <v>16.207768965365329</v>
      </c>
      <c r="O183">
        <v>16.211061402861809</v>
      </c>
      <c r="P183">
        <v>16.207768965365329</v>
      </c>
      <c r="Q183" s="1">
        <v>16.211061402861809</v>
      </c>
      <c r="S183">
        <v>3</v>
      </c>
      <c r="T183">
        <v>2.25</v>
      </c>
      <c r="U183">
        <v>0.5</v>
      </c>
      <c r="V183">
        <v>10.95</v>
      </c>
      <c r="W183">
        <v>0</v>
      </c>
      <c r="X183">
        <v>0</v>
      </c>
      <c r="Y183" t="s">
        <v>84</v>
      </c>
      <c r="AA183">
        <v>14</v>
      </c>
      <c r="AB183">
        <v>90</v>
      </c>
      <c r="AC183" t="s">
        <v>3327</v>
      </c>
      <c r="AD183" t="s">
        <v>87</v>
      </c>
      <c r="AE183" t="s">
        <v>87</v>
      </c>
      <c r="AF183" t="s">
        <v>111</v>
      </c>
      <c r="AG183" t="b">
        <v>0</v>
      </c>
      <c r="AH183">
        <v>2.5000000000000001E-2</v>
      </c>
      <c r="AI183">
        <v>1.827943427303268E-2</v>
      </c>
      <c r="AJ183">
        <v>4</v>
      </c>
      <c r="AL183">
        <v>16.27075668259161</v>
      </c>
      <c r="AM183">
        <v>16.605727746423391</v>
      </c>
      <c r="AN183">
        <v>16.27075668259161</v>
      </c>
      <c r="AO183">
        <v>16.27075668259161</v>
      </c>
      <c r="AP183">
        <v>0.30354330889662429</v>
      </c>
      <c r="AQ183">
        <v>0.30354330889662401</v>
      </c>
      <c r="AR183">
        <v>296.97292545471203</v>
      </c>
      <c r="AS183">
        <v>15896.110524822079</v>
      </c>
      <c r="AT183">
        <v>0.30305792981698898</v>
      </c>
      <c r="AU183">
        <v>16.221823388170399</v>
      </c>
      <c r="AV183">
        <v>4.2132505046069966</v>
      </c>
      <c r="AW183">
        <v>8.6171285642115372</v>
      </c>
      <c r="AX183">
        <v>9.630286867673135</v>
      </c>
      <c r="AY183">
        <v>19.69629386105494</v>
      </c>
      <c r="AZ183">
        <v>0.2577984132523482</v>
      </c>
      <c r="BA183">
        <v>0.30354330889662401</v>
      </c>
      <c r="BB183">
        <v>1.910934829592704</v>
      </c>
      <c r="BC183">
        <v>1.910934829592704</v>
      </c>
      <c r="BD183" t="b">
        <v>1</v>
      </c>
      <c r="BE183" t="b">
        <v>1</v>
      </c>
      <c r="BH183">
        <v>296.88066807654229</v>
      </c>
      <c r="BI183">
        <v>15875.6961648004</v>
      </c>
      <c r="BJ183">
        <v>0.30315210681483662</v>
      </c>
      <c r="BK183">
        <v>0.30315210681483662</v>
      </c>
      <c r="BL183">
        <v>0.30315210681483662</v>
      </c>
      <c r="BM183" t="s">
        <v>89</v>
      </c>
      <c r="BN183">
        <v>16.211061402861802</v>
      </c>
      <c r="BO183">
        <v>16.211061402861802</v>
      </c>
      <c r="BP183">
        <v>16.211061402861802</v>
      </c>
      <c r="BQ183" t="s">
        <v>89</v>
      </c>
      <c r="BR183">
        <v>16.543330625625241</v>
      </c>
      <c r="BS183">
        <v>16.543330625625241</v>
      </c>
      <c r="BT183">
        <v>16.543330625625241</v>
      </c>
      <c r="BU183" t="s">
        <v>89</v>
      </c>
      <c r="BV183">
        <v>1.8324732405774501E-2</v>
      </c>
      <c r="BW183">
        <v>146.1688967851388</v>
      </c>
      <c r="BX183">
        <v>17027.759862073159</v>
      </c>
      <c r="BY183">
        <v>0.61572606744303238</v>
      </c>
      <c r="BZ183">
        <v>0.61572606744303238</v>
      </c>
      <c r="CA183">
        <v>0.61572606744303238</v>
      </c>
      <c r="CB183" t="s">
        <v>89</v>
      </c>
      <c r="CC183" t="s">
        <v>90</v>
      </c>
      <c r="CD183">
        <v>59.276176739475623</v>
      </c>
      <c r="CE183">
        <v>59.276176739475623</v>
      </c>
      <c r="CF183">
        <v>59.276176739475623</v>
      </c>
      <c r="CG183" t="s">
        <v>89</v>
      </c>
      <c r="CH183" t="s">
        <v>91</v>
      </c>
      <c r="CI183">
        <v>0.26938015450632669</v>
      </c>
      <c r="CJ183">
        <v>25.933327323520579</v>
      </c>
      <c r="CK183">
        <v>1.0387411963986921E-2</v>
      </c>
      <c r="CL183">
        <v>1.011055294212672</v>
      </c>
      <c r="CM183">
        <v>42</v>
      </c>
      <c r="CN183">
        <v>0.69381327747799837</v>
      </c>
      <c r="CO183">
        <v>0.69381327747799759</v>
      </c>
      <c r="CP183">
        <v>37.955949134682029</v>
      </c>
      <c r="CQ183">
        <v>37.190300988780827</v>
      </c>
      <c r="CR183">
        <v>16.211061402861809</v>
      </c>
      <c r="CS183">
        <v>16.211061402861802</v>
      </c>
      <c r="CT183">
        <v>3.5527136788005009E-15</v>
      </c>
      <c r="CU183">
        <v>2.191536747972176E-14</v>
      </c>
    </row>
    <row r="184" spans="1:99" x14ac:dyDescent="0.3">
      <c r="A184" t="s">
        <v>3328</v>
      </c>
      <c r="B184" t="s">
        <v>2527</v>
      </c>
      <c r="C184" t="s">
        <v>3377</v>
      </c>
      <c r="D184" t="s">
        <v>109</v>
      </c>
      <c r="E184">
        <v>2.5000000000000001E-2</v>
      </c>
      <c r="F184">
        <v>0.8125</v>
      </c>
      <c r="G184">
        <v>1.8324732405774501E-2</v>
      </c>
      <c r="H184">
        <v>14</v>
      </c>
      <c r="I184">
        <v>112</v>
      </c>
      <c r="J184">
        <v>8</v>
      </c>
      <c r="K184">
        <v>16.543330625625241</v>
      </c>
      <c r="L184">
        <v>16.546343148560311</v>
      </c>
      <c r="M184">
        <v>16.211061402861809</v>
      </c>
      <c r="N184">
        <v>16.207768965365329</v>
      </c>
      <c r="O184">
        <v>16.211061402861809</v>
      </c>
      <c r="P184">
        <v>16.207768965365329</v>
      </c>
      <c r="Q184" s="1">
        <v>16.211061402861809</v>
      </c>
      <c r="S184">
        <v>3</v>
      </c>
      <c r="T184">
        <v>2.25</v>
      </c>
      <c r="U184">
        <v>0.5</v>
      </c>
      <c r="V184">
        <v>10.95</v>
      </c>
      <c r="W184">
        <v>0</v>
      </c>
      <c r="X184">
        <v>0</v>
      </c>
      <c r="Y184" t="s">
        <v>84</v>
      </c>
      <c r="AA184">
        <v>14</v>
      </c>
      <c r="AB184">
        <v>90</v>
      </c>
      <c r="AC184" t="s">
        <v>3329</v>
      </c>
      <c r="AD184" t="s">
        <v>87</v>
      </c>
      <c r="AE184" t="s">
        <v>87</v>
      </c>
      <c r="AF184" t="s">
        <v>111</v>
      </c>
      <c r="AG184" t="b">
        <v>0</v>
      </c>
      <c r="AH184">
        <v>2.5000000000000001E-2</v>
      </c>
      <c r="AI184">
        <v>1.827943427303268E-2</v>
      </c>
      <c r="AJ184">
        <v>4</v>
      </c>
      <c r="AL184">
        <v>16.27075668259161</v>
      </c>
      <c r="AM184">
        <v>16.605727746423391</v>
      </c>
      <c r="AN184">
        <v>16.27075668259161</v>
      </c>
      <c r="AO184">
        <v>16.27075668259161</v>
      </c>
      <c r="AP184">
        <v>0.30354330889662429</v>
      </c>
      <c r="AQ184">
        <v>0.30354330889662401</v>
      </c>
      <c r="AR184">
        <v>296.97292545471203</v>
      </c>
      <c r="AS184">
        <v>15896.110524822079</v>
      </c>
      <c r="AT184">
        <v>0.30305792981698898</v>
      </c>
      <c r="AU184">
        <v>16.221823388170399</v>
      </c>
      <c r="AV184">
        <v>4.2132505046070001</v>
      </c>
      <c r="AW184">
        <v>8.6171285642115336</v>
      </c>
      <c r="AX184">
        <v>5.1855390825932313</v>
      </c>
      <c r="AY184">
        <v>10.605696694414201</v>
      </c>
      <c r="AZ184">
        <v>0.25779841325234831</v>
      </c>
      <c r="BA184">
        <v>0.30354330889662401</v>
      </c>
      <c r="BB184">
        <v>3.5488789692435931</v>
      </c>
      <c r="BC184">
        <v>3.5488789692435931</v>
      </c>
      <c r="BD184" t="b">
        <v>1</v>
      </c>
      <c r="BE184" t="b">
        <v>1</v>
      </c>
      <c r="BH184">
        <v>296.88066807654229</v>
      </c>
      <c r="BI184">
        <v>15875.6961648004</v>
      </c>
      <c r="BJ184">
        <v>0.30315210681483662</v>
      </c>
      <c r="BK184">
        <v>0.30315210681483662</v>
      </c>
      <c r="BL184">
        <v>0.30315210681483662</v>
      </c>
      <c r="BM184" t="s">
        <v>89</v>
      </c>
      <c r="BN184">
        <v>16.211061402861802</v>
      </c>
      <c r="BO184">
        <v>16.211061402861802</v>
      </c>
      <c r="BP184">
        <v>16.211061402861802</v>
      </c>
      <c r="BQ184" t="s">
        <v>89</v>
      </c>
      <c r="BR184">
        <v>16.543330625625241</v>
      </c>
      <c r="BS184">
        <v>16.543330625625241</v>
      </c>
      <c r="BT184">
        <v>16.543330625625241</v>
      </c>
      <c r="BU184" t="s">
        <v>89</v>
      </c>
      <c r="BV184">
        <v>1.8324732405774501E-2</v>
      </c>
      <c r="BW184">
        <v>271.45652260097188</v>
      </c>
      <c r="BX184">
        <v>31622.982600992931</v>
      </c>
      <c r="BY184">
        <v>0.33154480554624838</v>
      </c>
      <c r="BZ184">
        <v>0.33154480554624838</v>
      </c>
      <c r="CA184">
        <v>0.33154480554624838</v>
      </c>
      <c r="CB184" t="s">
        <v>89</v>
      </c>
      <c r="CC184" t="s">
        <v>90</v>
      </c>
      <c r="CD184">
        <v>31.917941321256119</v>
      </c>
      <c r="CE184">
        <v>31.917941321256119</v>
      </c>
      <c r="CF184">
        <v>31.917941321256119</v>
      </c>
      <c r="CG184" t="s">
        <v>89</v>
      </c>
      <c r="CH184" t="s">
        <v>91</v>
      </c>
      <c r="CI184">
        <v>0.2693801545063268</v>
      </c>
      <c r="CJ184">
        <v>25.93332732352059</v>
      </c>
      <c r="CK184">
        <v>1.0387411963986921E-2</v>
      </c>
      <c r="CL184">
        <v>1.8776741178235341</v>
      </c>
      <c r="CM184">
        <v>42</v>
      </c>
      <c r="CN184">
        <v>0.37359176479584533</v>
      </c>
      <c r="CO184">
        <v>0.37359176479584488</v>
      </c>
      <c r="CP184">
        <v>20.43781876482878</v>
      </c>
      <c r="CQ184">
        <v>20.025546686266601</v>
      </c>
      <c r="CR184">
        <v>16.211061402861809</v>
      </c>
      <c r="CS184">
        <v>16.211061402861802</v>
      </c>
      <c r="CT184">
        <v>3.5527136788005009E-15</v>
      </c>
      <c r="CU184">
        <v>2.191536747972176E-14</v>
      </c>
    </row>
    <row r="185" spans="1:99" x14ac:dyDescent="0.3">
      <c r="A185" t="s">
        <v>3330</v>
      </c>
      <c r="B185" t="s">
        <v>2527</v>
      </c>
      <c r="C185" t="s">
        <v>3377</v>
      </c>
      <c r="D185" t="s">
        <v>109</v>
      </c>
      <c r="E185">
        <v>0.1</v>
      </c>
      <c r="F185">
        <v>0.25</v>
      </c>
      <c r="G185">
        <v>1.8324732405774501E-2</v>
      </c>
      <c r="H185">
        <v>14</v>
      </c>
      <c r="I185">
        <v>112</v>
      </c>
      <c r="J185">
        <v>8</v>
      </c>
      <c r="K185">
        <v>16.543330625625241</v>
      </c>
      <c r="L185">
        <v>16.546343148560311</v>
      </c>
      <c r="M185">
        <v>16.211061402861809</v>
      </c>
      <c r="N185">
        <v>16.207768965365329</v>
      </c>
      <c r="O185">
        <v>16.211061402861809</v>
      </c>
      <c r="P185">
        <v>16.207768965365329</v>
      </c>
      <c r="Q185" s="1">
        <v>16.211061402861809</v>
      </c>
      <c r="S185">
        <v>3</v>
      </c>
      <c r="T185">
        <v>2.25</v>
      </c>
      <c r="U185">
        <v>0.5</v>
      </c>
      <c r="V185">
        <v>10.95</v>
      </c>
      <c r="W185">
        <v>0</v>
      </c>
      <c r="X185">
        <v>0</v>
      </c>
      <c r="Y185" t="s">
        <v>84</v>
      </c>
      <c r="AA185">
        <v>14</v>
      </c>
      <c r="AB185">
        <v>90</v>
      </c>
      <c r="AC185" t="s">
        <v>3331</v>
      </c>
      <c r="AD185" t="s">
        <v>87</v>
      </c>
      <c r="AE185" t="s">
        <v>87</v>
      </c>
      <c r="AF185" t="s">
        <v>111</v>
      </c>
      <c r="AG185" t="b">
        <v>0</v>
      </c>
      <c r="AH185">
        <v>0.1</v>
      </c>
      <c r="AI185">
        <v>1.827943427303268E-2</v>
      </c>
      <c r="AJ185">
        <v>4</v>
      </c>
      <c r="AL185">
        <v>16.27075668259161</v>
      </c>
      <c r="AM185">
        <v>16.605727746423391</v>
      </c>
      <c r="AN185">
        <v>16.27075668259161</v>
      </c>
      <c r="AO185">
        <v>16.27075668259161</v>
      </c>
      <c r="AP185">
        <v>0.30354330889662429</v>
      </c>
      <c r="AQ185">
        <v>0.30354330889662401</v>
      </c>
      <c r="AR185">
        <v>296.97292545471203</v>
      </c>
      <c r="AS185">
        <v>15896.110524822079</v>
      </c>
      <c r="AT185">
        <v>0.30305792981698898</v>
      </c>
      <c r="AU185">
        <v>16.221823388170399</v>
      </c>
      <c r="AV185">
        <v>16.71242584980185</v>
      </c>
      <c r="AW185">
        <v>16.660393785025001</v>
      </c>
      <c r="AX185">
        <v>66.849703399207414</v>
      </c>
      <c r="AY185">
        <v>66.641575140100002</v>
      </c>
      <c r="AZ185">
        <v>0.30449130480325648</v>
      </c>
      <c r="BA185">
        <v>0.30354330889662401</v>
      </c>
      <c r="BB185">
        <v>1.612295945923188</v>
      </c>
      <c r="BC185">
        <v>1.612295945923188</v>
      </c>
      <c r="BD185" t="b">
        <v>0</v>
      </c>
      <c r="BE185" t="b">
        <v>0</v>
      </c>
      <c r="BH185">
        <v>296.88066807654229</v>
      </c>
      <c r="BI185">
        <v>15875.6961648004</v>
      </c>
      <c r="BJ185">
        <v>0.30315210681483662</v>
      </c>
      <c r="BK185">
        <v>0.30315210681483662</v>
      </c>
      <c r="BL185">
        <v>0.30315210681483662</v>
      </c>
      <c r="BM185" t="s">
        <v>89</v>
      </c>
      <c r="BN185">
        <v>16.211061402861802</v>
      </c>
      <c r="BO185">
        <v>16.211061402861802</v>
      </c>
      <c r="BP185">
        <v>16.211061402861802</v>
      </c>
      <c r="BQ185" t="s">
        <v>89</v>
      </c>
      <c r="BR185">
        <v>16.543330625625241</v>
      </c>
      <c r="BS185">
        <v>16.543330625625241</v>
      </c>
      <c r="BT185">
        <v>16.543330625625241</v>
      </c>
      <c r="BU185" t="s">
        <v>89</v>
      </c>
      <c r="BV185">
        <v>1.8324732405774501E-2</v>
      </c>
      <c r="BW185">
        <v>73.893735699737348</v>
      </c>
      <c r="BX185">
        <v>4729.4794338858819</v>
      </c>
      <c r="BY185">
        <v>1.2179652192130259</v>
      </c>
      <c r="BZ185">
        <v>1.2179652192130259</v>
      </c>
      <c r="CA185">
        <v>1.2179652192130259</v>
      </c>
      <c r="CB185" t="s">
        <v>89</v>
      </c>
      <c r="CC185" t="s">
        <v>90</v>
      </c>
      <c r="CD185">
        <v>67.148434914570487</v>
      </c>
      <c r="CE185">
        <v>67.148434914570487</v>
      </c>
      <c r="CF185">
        <v>67.148434914570487</v>
      </c>
      <c r="CG185" t="s">
        <v>89</v>
      </c>
      <c r="CH185" t="s">
        <v>91</v>
      </c>
      <c r="CI185">
        <v>0.30449130480325648</v>
      </c>
      <c r="CJ185">
        <v>16.787108728642622</v>
      </c>
      <c r="CK185">
        <v>1.8138400705281971E-2</v>
      </c>
      <c r="CL185">
        <v>0.93332226355048453</v>
      </c>
      <c r="CM185">
        <v>21</v>
      </c>
      <c r="CN185">
        <v>1.2141732355864969</v>
      </c>
      <c r="CO185">
        <v>1.214173235586496</v>
      </c>
      <c r="CP185">
        <v>66.422910985693548</v>
      </c>
      <c r="CQ185">
        <v>65.083026730366441</v>
      </c>
      <c r="CR185">
        <v>16.211061402861809</v>
      </c>
      <c r="CS185">
        <v>16.211061402861802</v>
      </c>
      <c r="CT185">
        <v>3.5527136788005009E-15</v>
      </c>
      <c r="CU185">
        <v>2.191536747972176E-14</v>
      </c>
    </row>
    <row r="186" spans="1:99" x14ac:dyDescent="0.3">
      <c r="A186" t="s">
        <v>3332</v>
      </c>
      <c r="B186" t="s">
        <v>2527</v>
      </c>
      <c r="C186" t="s">
        <v>3377</v>
      </c>
      <c r="D186" t="s">
        <v>109</v>
      </c>
      <c r="E186">
        <v>0.1</v>
      </c>
      <c r="F186">
        <v>0.4375</v>
      </c>
      <c r="G186">
        <v>1.8324732405774501E-2</v>
      </c>
      <c r="H186">
        <v>14</v>
      </c>
      <c r="I186">
        <v>112</v>
      </c>
      <c r="J186">
        <v>8</v>
      </c>
      <c r="K186">
        <v>16.543330625625241</v>
      </c>
      <c r="L186">
        <v>16.546343148560311</v>
      </c>
      <c r="M186">
        <v>16.211061402861809</v>
      </c>
      <c r="N186">
        <v>16.207768965365329</v>
      </c>
      <c r="O186">
        <v>16.211061402861809</v>
      </c>
      <c r="P186">
        <v>16.207768965365329</v>
      </c>
      <c r="Q186" s="1">
        <v>16.211061402861809</v>
      </c>
      <c r="S186">
        <v>3</v>
      </c>
      <c r="T186">
        <v>2.25</v>
      </c>
      <c r="U186">
        <v>0.5</v>
      </c>
      <c r="V186">
        <v>10.95</v>
      </c>
      <c r="W186">
        <v>0</v>
      </c>
      <c r="X186">
        <v>0</v>
      </c>
      <c r="Y186" t="s">
        <v>84</v>
      </c>
      <c r="AA186">
        <v>14</v>
      </c>
      <c r="AB186">
        <v>90</v>
      </c>
      <c r="AC186" t="s">
        <v>3333</v>
      </c>
      <c r="AD186" t="s">
        <v>87</v>
      </c>
      <c r="AE186" t="s">
        <v>87</v>
      </c>
      <c r="AF186" t="s">
        <v>111</v>
      </c>
      <c r="AG186" t="b">
        <v>0</v>
      </c>
      <c r="AH186">
        <v>0.1</v>
      </c>
      <c r="AI186">
        <v>1.827943427303268E-2</v>
      </c>
      <c r="AJ186">
        <v>4</v>
      </c>
      <c r="AL186">
        <v>16.27075668259161</v>
      </c>
      <c r="AM186">
        <v>16.605727746423391</v>
      </c>
      <c r="AN186">
        <v>16.27075668259161</v>
      </c>
      <c r="AO186">
        <v>16.27075668259161</v>
      </c>
      <c r="AP186">
        <v>0.30354330889662429</v>
      </c>
      <c r="AQ186">
        <v>0.30354330889662401</v>
      </c>
      <c r="AR186">
        <v>296.97292545471203</v>
      </c>
      <c r="AS186">
        <v>15896.110524822079</v>
      </c>
      <c r="AT186">
        <v>0.30305792981698898</v>
      </c>
      <c r="AU186">
        <v>16.221823388170399</v>
      </c>
      <c r="AV186">
        <v>16.712425849801839</v>
      </c>
      <c r="AW186">
        <v>16.66039378502499</v>
      </c>
      <c r="AX186">
        <v>38.199830513832786</v>
      </c>
      <c r="AY186">
        <v>38.080900080057127</v>
      </c>
      <c r="AZ186">
        <v>0.30449130480325642</v>
      </c>
      <c r="BA186">
        <v>0.30354330889662401</v>
      </c>
      <c r="BB186">
        <v>2.8215179053655799</v>
      </c>
      <c r="BC186">
        <v>2.8215179053655799</v>
      </c>
      <c r="BD186" t="b">
        <v>0</v>
      </c>
      <c r="BE186" t="b">
        <v>0</v>
      </c>
      <c r="BH186">
        <v>296.88066807654229</v>
      </c>
      <c r="BI186">
        <v>15875.6961648004</v>
      </c>
      <c r="BJ186">
        <v>0.30315210681483662</v>
      </c>
      <c r="BK186">
        <v>0.30315210681483662</v>
      </c>
      <c r="BL186">
        <v>0.30315210681483662</v>
      </c>
      <c r="BM186" t="s">
        <v>89</v>
      </c>
      <c r="BN186">
        <v>16.211061402861802</v>
      </c>
      <c r="BO186">
        <v>16.211061402861802</v>
      </c>
      <c r="BP186">
        <v>16.211061402861802</v>
      </c>
      <c r="BQ186" t="s">
        <v>89</v>
      </c>
      <c r="BR186">
        <v>16.543330625625241</v>
      </c>
      <c r="BS186">
        <v>16.543330625625241</v>
      </c>
      <c r="BT186">
        <v>16.543330625625241</v>
      </c>
      <c r="BU186" t="s">
        <v>89</v>
      </c>
      <c r="BV186">
        <v>1.8324732405774501E-2</v>
      </c>
      <c r="BW186">
        <v>129.31403747454041</v>
      </c>
      <c r="BX186">
        <v>8276.5890093002945</v>
      </c>
      <c r="BY186">
        <v>0.69598012526458608</v>
      </c>
      <c r="BZ186">
        <v>0.69598012526458608</v>
      </c>
      <c r="CA186">
        <v>0.69598012526458608</v>
      </c>
      <c r="CB186" t="s">
        <v>89</v>
      </c>
      <c r="CC186" t="s">
        <v>90</v>
      </c>
      <c r="CD186">
        <v>38.370534236897413</v>
      </c>
      <c r="CE186">
        <v>38.370534236897413</v>
      </c>
      <c r="CF186">
        <v>38.370534236897413</v>
      </c>
      <c r="CG186" t="s">
        <v>89</v>
      </c>
      <c r="CH186" t="s">
        <v>91</v>
      </c>
      <c r="CI186">
        <v>0.30449130480325642</v>
      </c>
      <c r="CJ186">
        <v>16.787108728642611</v>
      </c>
      <c r="CK186">
        <v>1.8138400705281971E-2</v>
      </c>
      <c r="CL186">
        <v>1.633313961213348</v>
      </c>
      <c r="CM186">
        <v>21</v>
      </c>
      <c r="CN186">
        <v>0.69381327747799837</v>
      </c>
      <c r="CO186">
        <v>0.69381327747799759</v>
      </c>
      <c r="CP186">
        <v>37.955949134682029</v>
      </c>
      <c r="CQ186">
        <v>37.190300988780827</v>
      </c>
      <c r="CR186">
        <v>16.211061402861809</v>
      </c>
      <c r="CS186">
        <v>16.211061402861802</v>
      </c>
      <c r="CT186">
        <v>3.5527136788005009E-15</v>
      </c>
      <c r="CU186">
        <v>2.191536747972176E-14</v>
      </c>
    </row>
    <row r="187" spans="1:99" x14ac:dyDescent="0.3">
      <c r="A187" t="s">
        <v>3334</v>
      </c>
      <c r="B187" t="s">
        <v>2527</v>
      </c>
      <c r="C187" t="s">
        <v>3377</v>
      </c>
      <c r="D187" t="s">
        <v>109</v>
      </c>
      <c r="E187">
        <v>0.1</v>
      </c>
      <c r="F187">
        <v>0.8125</v>
      </c>
      <c r="G187">
        <v>1.8324732405774501E-2</v>
      </c>
      <c r="H187">
        <v>14</v>
      </c>
      <c r="I187">
        <v>112</v>
      </c>
      <c r="J187">
        <v>8</v>
      </c>
      <c r="K187">
        <v>16.543330625625241</v>
      </c>
      <c r="L187">
        <v>16.546343148560311</v>
      </c>
      <c r="M187">
        <v>16.211061402861809</v>
      </c>
      <c r="N187">
        <v>16.207768965365329</v>
      </c>
      <c r="O187">
        <v>16.211061402861809</v>
      </c>
      <c r="P187">
        <v>16.207768965365329</v>
      </c>
      <c r="Q187" s="1">
        <v>16.211061402861809</v>
      </c>
      <c r="S187">
        <v>3</v>
      </c>
      <c r="T187">
        <v>2.25</v>
      </c>
      <c r="U187">
        <v>0.5</v>
      </c>
      <c r="V187">
        <v>10.95</v>
      </c>
      <c r="W187">
        <v>0</v>
      </c>
      <c r="X187">
        <v>0</v>
      </c>
      <c r="Y187" t="s">
        <v>84</v>
      </c>
      <c r="AA187">
        <v>14</v>
      </c>
      <c r="AB187">
        <v>90</v>
      </c>
      <c r="AC187" t="s">
        <v>3335</v>
      </c>
      <c r="AD187" t="s">
        <v>87</v>
      </c>
      <c r="AE187" t="s">
        <v>87</v>
      </c>
      <c r="AF187" t="s">
        <v>111</v>
      </c>
      <c r="AG187" t="b">
        <v>0</v>
      </c>
      <c r="AH187">
        <v>0.1</v>
      </c>
      <c r="AI187">
        <v>1.827943427303268E-2</v>
      </c>
      <c r="AJ187">
        <v>4</v>
      </c>
      <c r="AL187">
        <v>16.27075668259161</v>
      </c>
      <c r="AM187">
        <v>16.605727746423391</v>
      </c>
      <c r="AN187">
        <v>16.27075668259161</v>
      </c>
      <c r="AO187">
        <v>16.27075668259161</v>
      </c>
      <c r="AP187">
        <v>0.30354330889662429</v>
      </c>
      <c r="AQ187">
        <v>0.30354330889662401</v>
      </c>
      <c r="AR187">
        <v>296.97292545471203</v>
      </c>
      <c r="AS187">
        <v>15896.110524822079</v>
      </c>
      <c r="AT187">
        <v>0.30305792981698898</v>
      </c>
      <c r="AU187">
        <v>16.221823388170399</v>
      </c>
      <c r="AV187">
        <v>16.71242584980185</v>
      </c>
      <c r="AW187">
        <v>16.660393785025001</v>
      </c>
      <c r="AX187">
        <v>20.56913950744843</v>
      </c>
      <c r="AY187">
        <v>20.505100043107689</v>
      </c>
      <c r="AZ187">
        <v>0.30449130480325648</v>
      </c>
      <c r="BA187">
        <v>0.30354330889662401</v>
      </c>
      <c r="BB187">
        <v>5.2399618242503614</v>
      </c>
      <c r="BC187">
        <v>5.2399618242503614</v>
      </c>
      <c r="BD187" t="b">
        <v>0</v>
      </c>
      <c r="BE187" t="b">
        <v>0</v>
      </c>
      <c r="BH187">
        <v>296.88066807654229</v>
      </c>
      <c r="BI187">
        <v>15875.6961648004</v>
      </c>
      <c r="BJ187">
        <v>0.30315210681483662</v>
      </c>
      <c r="BK187">
        <v>0.30315210681483662</v>
      </c>
      <c r="BL187">
        <v>0.30315210681483662</v>
      </c>
      <c r="BM187" t="s">
        <v>89</v>
      </c>
      <c r="BN187">
        <v>16.211061402861802</v>
      </c>
      <c r="BO187">
        <v>16.211061402861802</v>
      </c>
      <c r="BP187">
        <v>16.211061402861802</v>
      </c>
      <c r="BQ187" t="s">
        <v>89</v>
      </c>
      <c r="BR187">
        <v>16.543330625625241</v>
      </c>
      <c r="BS187">
        <v>16.543330625625241</v>
      </c>
      <c r="BT187">
        <v>16.543330625625241</v>
      </c>
      <c r="BU187" t="s">
        <v>89</v>
      </c>
      <c r="BV187">
        <v>1.8324732405774501E-2</v>
      </c>
      <c r="BW187">
        <v>240.1546410241464</v>
      </c>
      <c r="BX187">
        <v>15370.80816012912</v>
      </c>
      <c r="BY187">
        <v>0.37475852898862339</v>
      </c>
      <c r="BZ187">
        <v>0.37475852898862339</v>
      </c>
      <c r="CA187">
        <v>0.37475852898862339</v>
      </c>
      <c r="CB187" t="s">
        <v>89</v>
      </c>
      <c r="CC187" t="s">
        <v>90</v>
      </c>
      <c r="CD187">
        <v>20.66105689679091</v>
      </c>
      <c r="CE187">
        <v>20.66105689679091</v>
      </c>
      <c r="CF187">
        <v>20.66105689679091</v>
      </c>
      <c r="CG187" t="s">
        <v>89</v>
      </c>
      <c r="CH187" t="s">
        <v>91</v>
      </c>
      <c r="CI187">
        <v>0.30449130480325648</v>
      </c>
      <c r="CJ187">
        <v>16.787108728642622</v>
      </c>
      <c r="CK187">
        <v>1.8138400705281981E-2</v>
      </c>
      <c r="CL187">
        <v>3.0332973565390748</v>
      </c>
      <c r="CM187">
        <v>21</v>
      </c>
      <c r="CN187">
        <v>0.37359176479584533</v>
      </c>
      <c r="CO187">
        <v>0.37359176479584488</v>
      </c>
      <c r="CP187">
        <v>20.43781876482878</v>
      </c>
      <c r="CQ187">
        <v>20.025546686266601</v>
      </c>
      <c r="CR187">
        <v>16.211061402861809</v>
      </c>
      <c r="CS187">
        <v>16.211061402861802</v>
      </c>
      <c r="CT187">
        <v>3.5527136788005009E-15</v>
      </c>
      <c r="CU187">
        <v>2.191536747972176E-14</v>
      </c>
    </row>
    <row r="188" spans="1:99" x14ac:dyDescent="0.3">
      <c r="A188" t="s">
        <v>3336</v>
      </c>
      <c r="B188" t="s">
        <v>2527</v>
      </c>
      <c r="C188" t="s">
        <v>3377</v>
      </c>
      <c r="D188" t="s">
        <v>109</v>
      </c>
      <c r="E188">
        <v>0.17499999999999999</v>
      </c>
      <c r="F188">
        <v>0.25</v>
      </c>
      <c r="G188">
        <v>1.8324732405774501E-2</v>
      </c>
      <c r="H188">
        <v>14</v>
      </c>
      <c r="I188">
        <v>112</v>
      </c>
      <c r="J188">
        <v>8</v>
      </c>
      <c r="K188">
        <v>16.543330625625241</v>
      </c>
      <c r="L188">
        <v>16.546343148560311</v>
      </c>
      <c r="M188">
        <v>16.211061402861809</v>
      </c>
      <c r="N188">
        <v>16.207768965365329</v>
      </c>
      <c r="O188">
        <v>16.211061402861809</v>
      </c>
      <c r="P188">
        <v>16.207768965365329</v>
      </c>
      <c r="Q188" s="1">
        <v>16.211061402861809</v>
      </c>
      <c r="S188">
        <v>3</v>
      </c>
      <c r="T188">
        <v>2.25</v>
      </c>
      <c r="U188">
        <v>0.5</v>
      </c>
      <c r="V188">
        <v>10.95</v>
      </c>
      <c r="W188">
        <v>0</v>
      </c>
      <c r="X188">
        <v>0</v>
      </c>
      <c r="Y188" t="s">
        <v>84</v>
      </c>
      <c r="AA188">
        <v>14</v>
      </c>
      <c r="AB188">
        <v>90</v>
      </c>
      <c r="AC188" t="s">
        <v>3337</v>
      </c>
      <c r="AD188" t="s">
        <v>87</v>
      </c>
      <c r="AE188" t="s">
        <v>87</v>
      </c>
      <c r="AF188" t="s">
        <v>111</v>
      </c>
      <c r="AG188" t="b">
        <v>0</v>
      </c>
      <c r="AH188">
        <v>0.17499999999999999</v>
      </c>
      <c r="AI188">
        <v>1.827943427303268E-2</v>
      </c>
      <c r="AJ188">
        <v>4</v>
      </c>
      <c r="AL188">
        <v>16.27075668259161</v>
      </c>
      <c r="AM188">
        <v>16.605727746423391</v>
      </c>
      <c r="AN188">
        <v>16.27075668259161</v>
      </c>
      <c r="AO188">
        <v>16.27075668259161</v>
      </c>
      <c r="AP188">
        <v>0.30354330889662429</v>
      </c>
      <c r="AQ188">
        <v>0.30354330889662401</v>
      </c>
      <c r="AR188">
        <v>296.97292545471203</v>
      </c>
      <c r="AS188">
        <v>15896.110524822079</v>
      </c>
      <c r="AT188">
        <v>0.30305792981698898</v>
      </c>
      <c r="AU188">
        <v>16.221823388170399</v>
      </c>
      <c r="AV188">
        <v>16.6713781781941</v>
      </c>
      <c r="AW188">
        <v>16.605896263340441</v>
      </c>
      <c r="AX188">
        <v>66.685512712776386</v>
      </c>
      <c r="AY188">
        <v>66.423585053361748</v>
      </c>
      <c r="AZ188">
        <v>0.30474026910836799</v>
      </c>
      <c r="BA188">
        <v>0.30354330889662401</v>
      </c>
      <c r="BB188">
        <v>1.480955867330944</v>
      </c>
      <c r="BC188">
        <v>1.480955867330944</v>
      </c>
      <c r="BD188" t="b">
        <v>0</v>
      </c>
      <c r="BE188" t="b">
        <v>0</v>
      </c>
      <c r="BH188">
        <v>296.88066807654229</v>
      </c>
      <c r="BI188">
        <v>15875.6961648004</v>
      </c>
      <c r="BJ188">
        <v>0.30315210681483662</v>
      </c>
      <c r="BK188">
        <v>0.30315210681483662</v>
      </c>
      <c r="BL188">
        <v>0.30315210681483662</v>
      </c>
      <c r="BM188" t="s">
        <v>89</v>
      </c>
      <c r="BN188">
        <v>16.211061402861802</v>
      </c>
      <c r="BO188">
        <v>16.211061402861802</v>
      </c>
      <c r="BP188">
        <v>16.211061402861802</v>
      </c>
      <c r="BQ188" t="s">
        <v>89</v>
      </c>
      <c r="BR188">
        <v>16.543330625625241</v>
      </c>
      <c r="BS188">
        <v>16.543330625625241</v>
      </c>
      <c r="BT188">
        <v>16.543330625625241</v>
      </c>
      <c r="BU188" t="s">
        <v>89</v>
      </c>
      <c r="BV188">
        <v>1.8324732405774501E-2</v>
      </c>
      <c r="BW188">
        <v>73.868810749108349</v>
      </c>
      <c r="BX188">
        <v>4403.5847467215181</v>
      </c>
      <c r="BY188">
        <v>1.2183761872880341</v>
      </c>
      <c r="BZ188">
        <v>1.2183761872880341</v>
      </c>
      <c r="CA188">
        <v>1.2183761872880341</v>
      </c>
      <c r="CB188" t="s">
        <v>89</v>
      </c>
      <c r="CC188" t="s">
        <v>90</v>
      </c>
      <c r="CD188">
        <v>66.883118557097305</v>
      </c>
      <c r="CE188">
        <v>66.883118557097305</v>
      </c>
      <c r="CF188">
        <v>66.883118557097305</v>
      </c>
      <c r="CG188" t="s">
        <v>89</v>
      </c>
      <c r="CH188" t="s">
        <v>91</v>
      </c>
      <c r="CI188">
        <v>0.30459404682200858</v>
      </c>
      <c r="CJ188">
        <v>16.72077963927433</v>
      </c>
      <c r="CK188">
        <v>1.821649787827883E-2</v>
      </c>
      <c r="CL188">
        <v>1.0597615756593901</v>
      </c>
      <c r="CM188">
        <v>14</v>
      </c>
      <c r="CN188">
        <v>1.2141732355864969</v>
      </c>
      <c r="CO188">
        <v>1.214173235586496</v>
      </c>
      <c r="CP188">
        <v>66.422910985693548</v>
      </c>
      <c r="CQ188">
        <v>65.083026730366441</v>
      </c>
      <c r="CR188">
        <v>16.211061402861809</v>
      </c>
      <c r="CS188">
        <v>16.211061402861802</v>
      </c>
      <c r="CT188">
        <v>3.5527136788005009E-15</v>
      </c>
      <c r="CU188">
        <v>2.191536747972176E-14</v>
      </c>
    </row>
    <row r="189" spans="1:99" x14ac:dyDescent="0.3">
      <c r="A189" t="s">
        <v>3338</v>
      </c>
      <c r="B189" t="s">
        <v>2527</v>
      </c>
      <c r="C189" t="s">
        <v>3377</v>
      </c>
      <c r="D189" t="s">
        <v>109</v>
      </c>
      <c r="E189">
        <v>0.17499999999999999</v>
      </c>
      <c r="F189">
        <v>0.4375</v>
      </c>
      <c r="G189">
        <v>1.8324732405774501E-2</v>
      </c>
      <c r="H189">
        <v>14</v>
      </c>
      <c r="I189">
        <v>112</v>
      </c>
      <c r="J189">
        <v>8</v>
      </c>
      <c r="K189">
        <v>16.543330625625241</v>
      </c>
      <c r="L189">
        <v>16.546343148560311</v>
      </c>
      <c r="M189">
        <v>16.211061402861809</v>
      </c>
      <c r="N189">
        <v>16.207768965365329</v>
      </c>
      <c r="O189">
        <v>16.211061402861809</v>
      </c>
      <c r="P189">
        <v>16.207768965365329</v>
      </c>
      <c r="Q189" s="1">
        <v>16.211061402861809</v>
      </c>
      <c r="S189">
        <v>3</v>
      </c>
      <c r="T189">
        <v>2.25</v>
      </c>
      <c r="U189">
        <v>0.5</v>
      </c>
      <c r="V189">
        <v>10.95</v>
      </c>
      <c r="W189">
        <v>0</v>
      </c>
      <c r="X189">
        <v>0</v>
      </c>
      <c r="Y189" t="s">
        <v>84</v>
      </c>
      <c r="AA189">
        <v>14</v>
      </c>
      <c r="AB189">
        <v>90</v>
      </c>
      <c r="AC189" t="s">
        <v>3339</v>
      </c>
      <c r="AD189" t="s">
        <v>87</v>
      </c>
      <c r="AE189" t="s">
        <v>87</v>
      </c>
      <c r="AF189" t="s">
        <v>111</v>
      </c>
      <c r="AG189" t="b">
        <v>0</v>
      </c>
      <c r="AH189">
        <v>0.17499999999999999</v>
      </c>
      <c r="AI189">
        <v>1.827943427303268E-2</v>
      </c>
      <c r="AJ189">
        <v>4</v>
      </c>
      <c r="AL189">
        <v>16.27075668259161</v>
      </c>
      <c r="AM189">
        <v>16.605727746423391</v>
      </c>
      <c r="AN189">
        <v>16.27075668259161</v>
      </c>
      <c r="AO189">
        <v>16.27075668259161</v>
      </c>
      <c r="AP189">
        <v>0.30354330889662429</v>
      </c>
      <c r="AQ189">
        <v>0.30354330889662401</v>
      </c>
      <c r="AR189">
        <v>296.97292545471203</v>
      </c>
      <c r="AS189">
        <v>15896.110524822079</v>
      </c>
      <c r="AT189">
        <v>0.30305792981698898</v>
      </c>
      <c r="AU189">
        <v>16.221823388170399</v>
      </c>
      <c r="AV189">
        <v>16.671378178194111</v>
      </c>
      <c r="AW189">
        <v>16.605896263340441</v>
      </c>
      <c r="AX189">
        <v>38.106007264443683</v>
      </c>
      <c r="AY189">
        <v>37.956334316206721</v>
      </c>
      <c r="AZ189">
        <v>0.30474026910836799</v>
      </c>
      <c r="BA189">
        <v>0.30354330889662401</v>
      </c>
      <c r="BB189">
        <v>2.5916727678291509</v>
      </c>
      <c r="BC189">
        <v>2.5916727678291509</v>
      </c>
      <c r="BD189" t="b">
        <v>0</v>
      </c>
      <c r="BE189" t="b">
        <v>0</v>
      </c>
      <c r="BH189">
        <v>296.88066807654229</v>
      </c>
      <c r="BI189">
        <v>15875.6961648004</v>
      </c>
      <c r="BJ189">
        <v>0.30315210681483662</v>
      </c>
      <c r="BK189">
        <v>0.30315210681483662</v>
      </c>
      <c r="BL189">
        <v>0.30315210681483662</v>
      </c>
      <c r="BM189" t="s">
        <v>89</v>
      </c>
      <c r="BN189">
        <v>16.211061402861802</v>
      </c>
      <c r="BO189">
        <v>16.211061402861802</v>
      </c>
      <c r="BP189">
        <v>16.211061402861802</v>
      </c>
      <c r="BQ189" t="s">
        <v>89</v>
      </c>
      <c r="BR189">
        <v>16.543330625625241</v>
      </c>
      <c r="BS189">
        <v>16.543330625625241</v>
      </c>
      <c r="BT189">
        <v>16.543330625625241</v>
      </c>
      <c r="BU189" t="s">
        <v>89</v>
      </c>
      <c r="BV189">
        <v>1.8324732405774501E-2</v>
      </c>
      <c r="BW189">
        <v>129.27041881093959</v>
      </c>
      <c r="BX189">
        <v>7706.2733067626623</v>
      </c>
      <c r="BY189">
        <v>0.69621496416459083</v>
      </c>
      <c r="BZ189">
        <v>0.69621496416459083</v>
      </c>
      <c r="CA189">
        <v>0.69621496416459083</v>
      </c>
      <c r="CB189" t="s">
        <v>89</v>
      </c>
      <c r="CC189" t="s">
        <v>90</v>
      </c>
      <c r="CD189">
        <v>38.218924889769887</v>
      </c>
      <c r="CE189">
        <v>38.218924889769887</v>
      </c>
      <c r="CF189">
        <v>38.218924889769887</v>
      </c>
      <c r="CG189" t="s">
        <v>89</v>
      </c>
      <c r="CH189" t="s">
        <v>91</v>
      </c>
      <c r="CI189">
        <v>0.30459404682200852</v>
      </c>
      <c r="CJ189">
        <v>16.72077963927433</v>
      </c>
      <c r="CK189">
        <v>1.8216497878278819E-2</v>
      </c>
      <c r="CL189">
        <v>1.854582757403932</v>
      </c>
      <c r="CM189">
        <v>14</v>
      </c>
      <c r="CN189">
        <v>0.69381327747799837</v>
      </c>
      <c r="CO189">
        <v>0.69381327747799759</v>
      </c>
      <c r="CP189">
        <v>37.955949134682029</v>
      </c>
      <c r="CQ189">
        <v>37.190300988780827</v>
      </c>
      <c r="CR189">
        <v>16.211061402861809</v>
      </c>
      <c r="CS189">
        <v>16.211061402861802</v>
      </c>
      <c r="CT189">
        <v>3.5527136788005009E-15</v>
      </c>
      <c r="CU189">
        <v>2.191536747972176E-14</v>
      </c>
    </row>
    <row r="190" spans="1:99" x14ac:dyDescent="0.3">
      <c r="A190" t="s">
        <v>3340</v>
      </c>
      <c r="B190" t="s">
        <v>2527</v>
      </c>
      <c r="C190" t="s">
        <v>3377</v>
      </c>
      <c r="D190" t="s">
        <v>109</v>
      </c>
      <c r="E190">
        <v>0.17499999999999999</v>
      </c>
      <c r="F190">
        <v>0.8125</v>
      </c>
      <c r="G190">
        <v>1.8324732405774501E-2</v>
      </c>
      <c r="H190">
        <v>14</v>
      </c>
      <c r="I190">
        <v>112</v>
      </c>
      <c r="J190">
        <v>8</v>
      </c>
      <c r="K190">
        <v>16.543330625625241</v>
      </c>
      <c r="L190">
        <v>16.546343148560311</v>
      </c>
      <c r="M190">
        <v>16.211061402861809</v>
      </c>
      <c r="N190">
        <v>16.207768965365329</v>
      </c>
      <c r="O190">
        <v>16.211061402861809</v>
      </c>
      <c r="P190">
        <v>16.207768965365329</v>
      </c>
      <c r="Q190" s="1">
        <v>16.211061402861809</v>
      </c>
      <c r="S190">
        <v>3</v>
      </c>
      <c r="T190">
        <v>2.25</v>
      </c>
      <c r="U190">
        <v>0.5</v>
      </c>
      <c r="V190">
        <v>10.95</v>
      </c>
      <c r="W190">
        <v>0</v>
      </c>
      <c r="X190">
        <v>0</v>
      </c>
      <c r="Y190" t="s">
        <v>84</v>
      </c>
      <c r="AA190">
        <v>14</v>
      </c>
      <c r="AB190">
        <v>90</v>
      </c>
      <c r="AC190" t="s">
        <v>3341</v>
      </c>
      <c r="AD190" t="s">
        <v>87</v>
      </c>
      <c r="AE190" t="s">
        <v>87</v>
      </c>
      <c r="AF190" t="s">
        <v>111</v>
      </c>
      <c r="AG190" t="b">
        <v>0</v>
      </c>
      <c r="AH190">
        <v>0.17499999999999999</v>
      </c>
      <c r="AI190">
        <v>1.827943427303268E-2</v>
      </c>
      <c r="AJ190">
        <v>4</v>
      </c>
      <c r="AL190">
        <v>16.27075668259161</v>
      </c>
      <c r="AM190">
        <v>16.605727746423391</v>
      </c>
      <c r="AN190">
        <v>16.27075668259161</v>
      </c>
      <c r="AO190">
        <v>16.27075668259161</v>
      </c>
      <c r="AP190">
        <v>0.30354330889662429</v>
      </c>
      <c r="AQ190">
        <v>0.30354330889662401</v>
      </c>
      <c r="AR190">
        <v>296.97292545471203</v>
      </c>
      <c r="AS190">
        <v>15896.110524822079</v>
      </c>
      <c r="AT190">
        <v>0.30305792981698898</v>
      </c>
      <c r="AU190">
        <v>16.221823388170399</v>
      </c>
      <c r="AV190">
        <v>16.671378178194121</v>
      </c>
      <c r="AW190">
        <v>16.605896263340441</v>
      </c>
      <c r="AX190">
        <v>20.518619296238921</v>
      </c>
      <c r="AY190">
        <v>20.438026170265161</v>
      </c>
      <c r="AZ190">
        <v>0.30474026910836832</v>
      </c>
      <c r="BA190">
        <v>0.30354330889662401</v>
      </c>
      <c r="BB190">
        <v>4.8131065688255559</v>
      </c>
      <c r="BC190">
        <v>4.8131065688255559</v>
      </c>
      <c r="BD190" t="b">
        <v>0</v>
      </c>
      <c r="BE190" t="b">
        <v>0</v>
      </c>
      <c r="BH190">
        <v>296.88066807654229</v>
      </c>
      <c r="BI190">
        <v>15875.6961648004</v>
      </c>
      <c r="BJ190">
        <v>0.30315210681483662</v>
      </c>
      <c r="BK190">
        <v>0.30315210681483662</v>
      </c>
      <c r="BL190">
        <v>0.30315210681483662</v>
      </c>
      <c r="BM190" t="s">
        <v>89</v>
      </c>
      <c r="BN190">
        <v>16.211061402861802</v>
      </c>
      <c r="BO190">
        <v>16.211061402861802</v>
      </c>
      <c r="BP190">
        <v>16.211061402861802</v>
      </c>
      <c r="BQ190" t="s">
        <v>89</v>
      </c>
      <c r="BR190">
        <v>16.543330625625241</v>
      </c>
      <c r="BS190">
        <v>16.543330625625241</v>
      </c>
      <c r="BT190">
        <v>16.543330625625241</v>
      </c>
      <c r="BU190" t="s">
        <v>89</v>
      </c>
      <c r="BV190">
        <v>1.8324732405774501E-2</v>
      </c>
      <c r="BW190">
        <v>240.07363493460181</v>
      </c>
      <c r="BX190">
        <v>14311.65042684491</v>
      </c>
      <c r="BY190">
        <v>0.37488498070401122</v>
      </c>
      <c r="BZ190">
        <v>0.37488498070401122</v>
      </c>
      <c r="CA190">
        <v>0.37488498070401122</v>
      </c>
      <c r="CB190" t="s">
        <v>89</v>
      </c>
      <c r="CC190" t="s">
        <v>90</v>
      </c>
      <c r="CD190">
        <v>20.579421094491519</v>
      </c>
      <c r="CE190">
        <v>20.579421094491519</v>
      </c>
      <c r="CF190">
        <v>20.579421094491519</v>
      </c>
      <c r="CG190" t="s">
        <v>89</v>
      </c>
      <c r="CH190" t="s">
        <v>91</v>
      </c>
      <c r="CI190">
        <v>0.30459404682200908</v>
      </c>
      <c r="CJ190">
        <v>16.720779639274351</v>
      </c>
      <c r="CK190">
        <v>1.8216497878278819E-2</v>
      </c>
      <c r="CL190">
        <v>3.4442251208930119</v>
      </c>
      <c r="CM190">
        <v>14</v>
      </c>
      <c r="CN190">
        <v>0.37359176479584533</v>
      </c>
      <c r="CO190">
        <v>0.37359176479584488</v>
      </c>
      <c r="CP190">
        <v>20.43781876482878</v>
      </c>
      <c r="CQ190">
        <v>20.025546686266601</v>
      </c>
      <c r="CR190">
        <v>16.211061402861809</v>
      </c>
      <c r="CS190">
        <v>16.211061402861802</v>
      </c>
      <c r="CT190">
        <v>3.5527136788005009E-15</v>
      </c>
      <c r="CU190">
        <v>2.191536747972176E-14</v>
      </c>
    </row>
    <row r="191" spans="1:99" x14ac:dyDescent="0.3">
      <c r="A191" t="s">
        <v>2679</v>
      </c>
      <c r="B191" t="s">
        <v>2527</v>
      </c>
      <c r="C191" t="s">
        <v>3377</v>
      </c>
      <c r="D191" t="s">
        <v>129</v>
      </c>
      <c r="E191">
        <v>2.5000000000000001E-2</v>
      </c>
      <c r="F191">
        <v>0.25</v>
      </c>
      <c r="G191">
        <v>1.619073147609177E-2</v>
      </c>
      <c r="H191">
        <v>7</v>
      </c>
      <c r="I191">
        <v>112</v>
      </c>
      <c r="J191">
        <v>9</v>
      </c>
      <c r="K191">
        <v>18.003212058752879</v>
      </c>
      <c r="L191">
        <v>18.011928132062991</v>
      </c>
      <c r="M191">
        <v>17.79606513297102</v>
      </c>
      <c r="N191">
        <v>17.788767534041749</v>
      </c>
      <c r="O191">
        <v>17.79606513297102</v>
      </c>
      <c r="P191">
        <v>17.788767534041749</v>
      </c>
      <c r="Q191" s="1">
        <v>17.79606513297102</v>
      </c>
      <c r="S191">
        <v>3</v>
      </c>
      <c r="T191">
        <v>2.25</v>
      </c>
      <c r="U191">
        <v>0.5</v>
      </c>
      <c r="V191">
        <v>10.95</v>
      </c>
      <c r="W191">
        <v>0</v>
      </c>
      <c r="X191">
        <v>0</v>
      </c>
      <c r="Y191" t="s">
        <v>84</v>
      </c>
      <c r="AA191">
        <v>2</v>
      </c>
      <c r="AB191">
        <v>270</v>
      </c>
      <c r="AC191" t="s">
        <v>2680</v>
      </c>
      <c r="AD191" t="s">
        <v>87</v>
      </c>
      <c r="AE191" t="s">
        <v>87</v>
      </c>
      <c r="AF191" t="s">
        <v>131</v>
      </c>
      <c r="AG191" t="b">
        <v>0</v>
      </c>
      <c r="AH191">
        <v>2.5000000000000001E-2</v>
      </c>
      <c r="AI191">
        <v>1.610745528955921E-2</v>
      </c>
      <c r="AJ191">
        <v>4</v>
      </c>
      <c r="AL191">
        <v>17.86614487412815</v>
      </c>
      <c r="AM191">
        <v>18.103752048751591</v>
      </c>
      <c r="AN191">
        <v>17.86614487412815</v>
      </c>
      <c r="AO191">
        <v>17.86614487412815</v>
      </c>
      <c r="AP191">
        <v>0.29160537669852837</v>
      </c>
      <c r="AQ191">
        <v>0.29160537669852998</v>
      </c>
      <c r="AR191">
        <v>927.06394936570132</v>
      </c>
      <c r="AS191">
        <v>56735.263182970797</v>
      </c>
      <c r="AT191">
        <v>0.29124204450484181</v>
      </c>
      <c r="AU191">
        <v>17.82368309784264</v>
      </c>
      <c r="AV191">
        <v>3.5312399610097849</v>
      </c>
      <c r="AW191">
        <v>9.6786173961180459</v>
      </c>
      <c r="AX191">
        <v>14.12495984403914</v>
      </c>
      <c r="AY191">
        <v>38.714469584472177</v>
      </c>
      <c r="AZ191">
        <v>0.236284314042704</v>
      </c>
      <c r="BA191">
        <v>0.29160537669852998</v>
      </c>
      <c r="BB191">
        <v>2.970283410251795</v>
      </c>
      <c r="BC191">
        <v>2.970283410251795</v>
      </c>
      <c r="BD191" t="b">
        <v>1</v>
      </c>
      <c r="BE191" t="b">
        <v>1</v>
      </c>
      <c r="BH191">
        <v>926.2906857597585</v>
      </c>
      <c r="BI191">
        <v>56552.891710523138</v>
      </c>
      <c r="BJ191">
        <v>0.29148517215040509</v>
      </c>
      <c r="BK191">
        <v>0.29148517215040509</v>
      </c>
      <c r="BL191">
        <v>0.29148517215040509</v>
      </c>
      <c r="BM191" t="s">
        <v>89</v>
      </c>
      <c r="BN191">
        <v>17.79606513297102</v>
      </c>
      <c r="BO191">
        <v>17.79606513297102</v>
      </c>
      <c r="BP191">
        <v>17.79606513297102</v>
      </c>
      <c r="BQ191" t="s">
        <v>89</v>
      </c>
      <c r="BR191">
        <v>18.003212058752879</v>
      </c>
      <c r="BS191">
        <v>18.003212058752879</v>
      </c>
      <c r="BT191">
        <v>18.003212058752879</v>
      </c>
      <c r="BU191" t="s">
        <v>89</v>
      </c>
      <c r="BV191">
        <v>1.619073147609177E-2</v>
      </c>
      <c r="BW191">
        <v>269.63824987723962</v>
      </c>
      <c r="BX191">
        <v>35537.761432197891</v>
      </c>
      <c r="BY191">
        <v>1.001341612782775</v>
      </c>
      <c r="BZ191">
        <v>1.001341612782775</v>
      </c>
      <c r="CA191">
        <v>1.001341612782775</v>
      </c>
      <c r="CB191" t="s">
        <v>89</v>
      </c>
      <c r="CC191" t="s">
        <v>90</v>
      </c>
      <c r="CD191">
        <v>111.27090731340989</v>
      </c>
      <c r="CE191">
        <v>111.27090731340989</v>
      </c>
      <c r="CF191">
        <v>111.27090731340989</v>
      </c>
      <c r="CG191" t="s">
        <v>89</v>
      </c>
      <c r="CH191" t="s">
        <v>91</v>
      </c>
      <c r="CI191">
        <v>0.25033540319569381</v>
      </c>
      <c r="CJ191">
        <v>27.817726828352459</v>
      </c>
      <c r="CK191">
        <v>8.9991322705975478E-3</v>
      </c>
      <c r="CL191">
        <v>1.667080527706351</v>
      </c>
      <c r="CM191">
        <v>42</v>
      </c>
      <c r="CN191">
        <v>1.1664215067941139</v>
      </c>
      <c r="CO191">
        <v>1.1664215067941199</v>
      </c>
      <c r="CP191">
        <v>72.415008195006379</v>
      </c>
      <c r="CQ191">
        <v>71.464579496512584</v>
      </c>
      <c r="CR191">
        <v>17.79606513297102</v>
      </c>
      <c r="CS191">
        <v>17.79606513297102</v>
      </c>
      <c r="CT191">
        <v>3.5527136788005009E-15</v>
      </c>
      <c r="CU191">
        <v>1.996347873675928E-14</v>
      </c>
    </row>
    <row r="192" spans="1:99" x14ac:dyDescent="0.3">
      <c r="A192" t="s">
        <v>2681</v>
      </c>
      <c r="B192" t="s">
        <v>2527</v>
      </c>
      <c r="C192" t="s">
        <v>3377</v>
      </c>
      <c r="D192" t="s">
        <v>129</v>
      </c>
      <c r="E192">
        <v>2.5000000000000001E-2</v>
      </c>
      <c r="F192">
        <v>0.4375</v>
      </c>
      <c r="G192">
        <v>1.619073147609177E-2</v>
      </c>
      <c r="H192">
        <v>7</v>
      </c>
      <c r="I192">
        <v>112</v>
      </c>
      <c r="J192">
        <v>9</v>
      </c>
      <c r="K192">
        <v>18.003212058752879</v>
      </c>
      <c r="L192">
        <v>18.011928132062991</v>
      </c>
      <c r="M192">
        <v>17.79606513297102</v>
      </c>
      <c r="N192">
        <v>17.788767534041749</v>
      </c>
      <c r="O192">
        <v>17.79606513297102</v>
      </c>
      <c r="P192">
        <v>17.788767534041749</v>
      </c>
      <c r="Q192" s="1">
        <v>17.79606513297102</v>
      </c>
      <c r="S192">
        <v>3</v>
      </c>
      <c r="T192">
        <v>2.25</v>
      </c>
      <c r="U192">
        <v>0.5</v>
      </c>
      <c r="V192">
        <v>10.95</v>
      </c>
      <c r="W192">
        <v>0</v>
      </c>
      <c r="X192">
        <v>0</v>
      </c>
      <c r="Y192" t="s">
        <v>84</v>
      </c>
      <c r="AA192">
        <v>2</v>
      </c>
      <c r="AB192">
        <v>270</v>
      </c>
      <c r="AC192" t="s">
        <v>2682</v>
      </c>
      <c r="AD192" t="s">
        <v>87</v>
      </c>
      <c r="AE192" t="s">
        <v>87</v>
      </c>
      <c r="AF192" t="s">
        <v>131</v>
      </c>
      <c r="AG192" t="b">
        <v>0</v>
      </c>
      <c r="AH192">
        <v>2.5000000000000001E-2</v>
      </c>
      <c r="AI192">
        <v>1.610745528955921E-2</v>
      </c>
      <c r="AJ192">
        <v>4</v>
      </c>
      <c r="AL192">
        <v>17.86614487412815</v>
      </c>
      <c r="AM192">
        <v>18.103752048751591</v>
      </c>
      <c r="AN192">
        <v>17.86614487412815</v>
      </c>
      <c r="AO192">
        <v>17.86614487412815</v>
      </c>
      <c r="AP192">
        <v>0.29160537669852837</v>
      </c>
      <c r="AQ192">
        <v>0.29160537669852998</v>
      </c>
      <c r="AR192">
        <v>927.06394936570132</v>
      </c>
      <c r="AS192">
        <v>56735.263182970797</v>
      </c>
      <c r="AT192">
        <v>0.29124204450484181</v>
      </c>
      <c r="AU192">
        <v>17.82368309784264</v>
      </c>
      <c r="AV192">
        <v>3.5312399610097782</v>
      </c>
      <c r="AW192">
        <v>9.6786173961180531</v>
      </c>
      <c r="AX192">
        <v>8.0714056251652071</v>
      </c>
      <c r="AY192">
        <v>22.122554048269841</v>
      </c>
      <c r="AZ192">
        <v>0.23628431404270389</v>
      </c>
      <c r="BA192">
        <v>0.29160537669852998</v>
      </c>
      <c r="BB192">
        <v>5.197995967940634</v>
      </c>
      <c r="BC192">
        <v>5.197995967940634</v>
      </c>
      <c r="BD192" t="b">
        <v>1</v>
      </c>
      <c r="BE192" t="b">
        <v>1</v>
      </c>
      <c r="BH192">
        <v>926.2906857597585</v>
      </c>
      <c r="BI192">
        <v>56552.891710523138</v>
      </c>
      <c r="BJ192">
        <v>0.29148517215040509</v>
      </c>
      <c r="BK192">
        <v>0.29148517215040509</v>
      </c>
      <c r="BL192">
        <v>0.29148517215040509</v>
      </c>
      <c r="BM192" t="s">
        <v>89</v>
      </c>
      <c r="BN192">
        <v>17.79606513297102</v>
      </c>
      <c r="BO192">
        <v>17.79606513297102</v>
      </c>
      <c r="BP192">
        <v>17.79606513297102</v>
      </c>
      <c r="BQ192" t="s">
        <v>89</v>
      </c>
      <c r="BR192">
        <v>18.003212058752879</v>
      </c>
      <c r="BS192">
        <v>18.003212058752879</v>
      </c>
      <c r="BT192">
        <v>18.003212058752879</v>
      </c>
      <c r="BU192" t="s">
        <v>89</v>
      </c>
      <c r="BV192">
        <v>1.619073147609177E-2</v>
      </c>
      <c r="BW192">
        <v>471.86693728517349</v>
      </c>
      <c r="BX192">
        <v>62191.082506428669</v>
      </c>
      <c r="BY192">
        <v>0.57219520730443774</v>
      </c>
      <c r="BZ192">
        <v>0.57219520730443774</v>
      </c>
      <c r="CA192">
        <v>0.57219520730443774</v>
      </c>
      <c r="CB192" t="s">
        <v>89</v>
      </c>
      <c r="CC192" t="s">
        <v>90</v>
      </c>
      <c r="CD192">
        <v>63.583375607662212</v>
      </c>
      <c r="CE192">
        <v>63.583375607662212</v>
      </c>
      <c r="CF192">
        <v>63.583375607662212</v>
      </c>
      <c r="CG192" t="s">
        <v>89</v>
      </c>
      <c r="CH192" t="s">
        <v>91</v>
      </c>
      <c r="CI192">
        <v>0.25033540319569147</v>
      </c>
      <c r="CJ192">
        <v>27.817726828352221</v>
      </c>
      <c r="CK192">
        <v>8.9991322705975443E-3</v>
      </c>
      <c r="CL192">
        <v>2.917390923486114</v>
      </c>
      <c r="CM192">
        <v>42</v>
      </c>
      <c r="CN192">
        <v>0.66652657531092208</v>
      </c>
      <c r="CO192">
        <v>0.66652657531092563</v>
      </c>
      <c r="CP192">
        <v>41.380004682860793</v>
      </c>
      <c r="CQ192">
        <v>40.836902569435757</v>
      </c>
      <c r="CR192">
        <v>17.79606513297102</v>
      </c>
      <c r="CS192">
        <v>17.79606513297102</v>
      </c>
      <c r="CT192">
        <v>3.5527136788005009E-15</v>
      </c>
      <c r="CU192">
        <v>1.996347873675928E-14</v>
      </c>
    </row>
    <row r="193" spans="1:99" x14ac:dyDescent="0.3">
      <c r="A193" t="s">
        <v>2683</v>
      </c>
      <c r="B193" t="s">
        <v>2527</v>
      </c>
      <c r="C193" t="s">
        <v>3377</v>
      </c>
      <c r="D193" t="s">
        <v>129</v>
      </c>
      <c r="E193">
        <v>2.5000000000000001E-2</v>
      </c>
      <c r="F193">
        <v>0.8125</v>
      </c>
      <c r="G193">
        <v>1.619073147609177E-2</v>
      </c>
      <c r="H193">
        <v>7</v>
      </c>
      <c r="I193">
        <v>112</v>
      </c>
      <c r="J193">
        <v>9</v>
      </c>
      <c r="K193">
        <v>18.003212058752879</v>
      </c>
      <c r="L193">
        <v>18.011928132062991</v>
      </c>
      <c r="M193">
        <v>17.79606513297102</v>
      </c>
      <c r="N193">
        <v>17.788767534041749</v>
      </c>
      <c r="O193">
        <v>17.79606513297102</v>
      </c>
      <c r="P193">
        <v>17.788767534041749</v>
      </c>
      <c r="Q193" s="1">
        <v>17.79606513297102</v>
      </c>
      <c r="S193">
        <v>3</v>
      </c>
      <c r="T193">
        <v>2.25</v>
      </c>
      <c r="U193">
        <v>0.5</v>
      </c>
      <c r="V193">
        <v>10.95</v>
      </c>
      <c r="W193">
        <v>0</v>
      </c>
      <c r="X193">
        <v>0</v>
      </c>
      <c r="Y193" t="s">
        <v>84</v>
      </c>
      <c r="AA193">
        <v>2</v>
      </c>
      <c r="AB193">
        <v>270</v>
      </c>
      <c r="AC193" t="s">
        <v>2684</v>
      </c>
      <c r="AD193" t="s">
        <v>87</v>
      </c>
      <c r="AE193" t="s">
        <v>87</v>
      </c>
      <c r="AF193" t="s">
        <v>131</v>
      </c>
      <c r="AG193" t="b">
        <v>0</v>
      </c>
      <c r="AH193">
        <v>2.5000000000000001E-2</v>
      </c>
      <c r="AI193">
        <v>1.610745528955921E-2</v>
      </c>
      <c r="AJ193">
        <v>4</v>
      </c>
      <c r="AL193">
        <v>17.86614487412815</v>
      </c>
      <c r="AM193">
        <v>18.103752048751591</v>
      </c>
      <c r="AN193">
        <v>17.86614487412815</v>
      </c>
      <c r="AO193">
        <v>17.86614487412815</v>
      </c>
      <c r="AP193">
        <v>0.29160537669852837</v>
      </c>
      <c r="AQ193">
        <v>0.29160537669852998</v>
      </c>
      <c r="AR193">
        <v>927.06394936570132</v>
      </c>
      <c r="AS193">
        <v>56735.263182970797</v>
      </c>
      <c r="AT193">
        <v>0.29124204450484181</v>
      </c>
      <c r="AU193">
        <v>17.82368309784264</v>
      </c>
      <c r="AV193">
        <v>3.5312399610097991</v>
      </c>
      <c r="AW193">
        <v>9.6786173961180388</v>
      </c>
      <c r="AX193">
        <v>4.3461414904735989</v>
      </c>
      <c r="AY193">
        <v>11.91214448752989</v>
      </c>
      <c r="AZ193">
        <v>0.2362843140427042</v>
      </c>
      <c r="BA193">
        <v>0.29160537669852998</v>
      </c>
      <c r="BB193">
        <v>9.6534210833183227</v>
      </c>
      <c r="BC193">
        <v>9.6534210833183227</v>
      </c>
      <c r="BD193" t="b">
        <v>1</v>
      </c>
      <c r="BE193" t="b">
        <v>1</v>
      </c>
      <c r="BH193">
        <v>926.2906857597585</v>
      </c>
      <c r="BI193">
        <v>56552.891710523138</v>
      </c>
      <c r="BJ193">
        <v>0.29148517215040509</v>
      </c>
      <c r="BK193">
        <v>0.29148517215040509</v>
      </c>
      <c r="BL193">
        <v>0.29148517215040509</v>
      </c>
      <c r="BM193" t="s">
        <v>89</v>
      </c>
      <c r="BN193">
        <v>17.79606513297102</v>
      </c>
      <c r="BO193">
        <v>17.79606513297102</v>
      </c>
      <c r="BP193">
        <v>17.79606513297102</v>
      </c>
      <c r="BQ193" t="s">
        <v>89</v>
      </c>
      <c r="BR193">
        <v>18.003212058752879</v>
      </c>
      <c r="BS193">
        <v>18.003212058752879</v>
      </c>
      <c r="BT193">
        <v>18.003212058752879</v>
      </c>
      <c r="BU193" t="s">
        <v>89</v>
      </c>
      <c r="BV193">
        <v>1.619073147609177E-2</v>
      </c>
      <c r="BW193">
        <v>876.32431210103812</v>
      </c>
      <c r="BX193">
        <v>115497.724654833</v>
      </c>
      <c r="BY193">
        <v>0.30810511162546589</v>
      </c>
      <c r="BZ193">
        <v>0.30810511162546589</v>
      </c>
      <c r="CA193">
        <v>0.30810511162546589</v>
      </c>
      <c r="CB193" t="s">
        <v>89</v>
      </c>
      <c r="CC193" t="s">
        <v>90</v>
      </c>
      <c r="CD193">
        <v>34.237202250279573</v>
      </c>
      <c r="CE193">
        <v>34.237202250279573</v>
      </c>
      <c r="CF193">
        <v>34.237202250279573</v>
      </c>
      <c r="CG193" t="s">
        <v>89</v>
      </c>
      <c r="CH193" t="s">
        <v>91</v>
      </c>
      <c r="CI193">
        <v>0.25033540319569109</v>
      </c>
      <c r="CJ193">
        <v>27.81772682835215</v>
      </c>
      <c r="CK193">
        <v>8.9991322705975495E-3</v>
      </c>
      <c r="CL193">
        <v>5.4180117150456386</v>
      </c>
      <c r="CM193">
        <v>42</v>
      </c>
      <c r="CN193">
        <v>0.35889892516741961</v>
      </c>
      <c r="CO193">
        <v>0.3588989251674215</v>
      </c>
      <c r="CP193">
        <v>22.281540983078891</v>
      </c>
      <c r="CQ193">
        <v>21.98910138354233</v>
      </c>
      <c r="CR193">
        <v>17.79606513297102</v>
      </c>
      <c r="CS193">
        <v>17.79606513297102</v>
      </c>
      <c r="CT193">
        <v>3.5527136788005009E-15</v>
      </c>
      <c r="CU193">
        <v>1.996347873675928E-14</v>
      </c>
    </row>
    <row r="194" spans="1:99" x14ac:dyDescent="0.3">
      <c r="A194" t="s">
        <v>2685</v>
      </c>
      <c r="B194" t="s">
        <v>2527</v>
      </c>
      <c r="C194" t="s">
        <v>3377</v>
      </c>
      <c r="D194" t="s">
        <v>129</v>
      </c>
      <c r="E194">
        <v>0.1</v>
      </c>
      <c r="F194">
        <v>0.25</v>
      </c>
      <c r="G194">
        <v>1.619073147609177E-2</v>
      </c>
      <c r="H194">
        <v>7</v>
      </c>
      <c r="I194">
        <v>112</v>
      </c>
      <c r="J194">
        <v>9</v>
      </c>
      <c r="K194">
        <v>18.003212058752879</v>
      </c>
      <c r="L194">
        <v>18.011928132062991</v>
      </c>
      <c r="M194">
        <v>17.79606513297102</v>
      </c>
      <c r="N194">
        <v>17.788767534041749</v>
      </c>
      <c r="O194">
        <v>17.79606513297102</v>
      </c>
      <c r="P194">
        <v>17.788767534041749</v>
      </c>
      <c r="Q194" s="1">
        <v>17.79606513297102</v>
      </c>
      <c r="S194">
        <v>3</v>
      </c>
      <c r="T194">
        <v>2.25</v>
      </c>
      <c r="U194">
        <v>0.5</v>
      </c>
      <c r="V194">
        <v>10.95</v>
      </c>
      <c r="W194">
        <v>0</v>
      </c>
      <c r="X194">
        <v>0</v>
      </c>
      <c r="Y194" t="s">
        <v>84</v>
      </c>
      <c r="AA194">
        <v>2</v>
      </c>
      <c r="AB194">
        <v>270</v>
      </c>
      <c r="AC194" t="s">
        <v>2686</v>
      </c>
      <c r="AD194" t="s">
        <v>87</v>
      </c>
      <c r="AE194" t="s">
        <v>87</v>
      </c>
      <c r="AF194" t="s">
        <v>131</v>
      </c>
      <c r="AG194" t="b">
        <v>0</v>
      </c>
      <c r="AH194">
        <v>0.1</v>
      </c>
      <c r="AI194">
        <v>1.610745528955921E-2</v>
      </c>
      <c r="AJ194">
        <v>4</v>
      </c>
      <c r="AL194">
        <v>17.86614487412815</v>
      </c>
      <c r="AM194">
        <v>18.103752048751591</v>
      </c>
      <c r="AN194">
        <v>17.86614487412815</v>
      </c>
      <c r="AO194">
        <v>17.86614487412815</v>
      </c>
      <c r="AP194">
        <v>0.29160537669852837</v>
      </c>
      <c r="AQ194">
        <v>0.29160537669852998</v>
      </c>
      <c r="AR194">
        <v>927.06394936570132</v>
      </c>
      <c r="AS194">
        <v>56735.263182970797</v>
      </c>
      <c r="AT194">
        <v>0.29124204450484181</v>
      </c>
      <c r="AU194">
        <v>17.82368309784264</v>
      </c>
      <c r="AV194">
        <v>18.206789437188942</v>
      </c>
      <c r="AW194">
        <v>18.165157607251999</v>
      </c>
      <c r="AX194">
        <v>72.827157748755752</v>
      </c>
      <c r="AY194">
        <v>72.660630429007995</v>
      </c>
      <c r="AZ194">
        <v>0.29227369269742692</v>
      </c>
      <c r="BA194">
        <v>0.29160537669852998</v>
      </c>
      <c r="BB194">
        <v>4.3582959100886196</v>
      </c>
      <c r="BC194">
        <v>4.3582959100886196</v>
      </c>
      <c r="BD194" t="b">
        <v>0</v>
      </c>
      <c r="BE194" t="b">
        <v>0</v>
      </c>
      <c r="BH194">
        <v>926.2906857597585</v>
      </c>
      <c r="BI194">
        <v>56552.891710523138</v>
      </c>
      <c r="BJ194">
        <v>0.29148517215040509</v>
      </c>
      <c r="BK194">
        <v>0.29148517215040509</v>
      </c>
      <c r="BL194">
        <v>0.29148517215040509</v>
      </c>
      <c r="BM194" t="s">
        <v>89</v>
      </c>
      <c r="BN194">
        <v>17.79606513297102</v>
      </c>
      <c r="BO194">
        <v>17.79606513297102</v>
      </c>
      <c r="BP194">
        <v>17.79606513297102</v>
      </c>
      <c r="BQ194" t="s">
        <v>89</v>
      </c>
      <c r="BR194">
        <v>18.003212058752879</v>
      </c>
      <c r="BS194">
        <v>18.003212058752879</v>
      </c>
      <c r="BT194">
        <v>18.003212058752879</v>
      </c>
      <c r="BU194" t="s">
        <v>89</v>
      </c>
      <c r="BV194">
        <v>1.619073147609177E-2</v>
      </c>
      <c r="BW194">
        <v>230.94791521274081</v>
      </c>
      <c r="BX194">
        <v>16570.470550645481</v>
      </c>
      <c r="BY194">
        <v>1.1690947707897079</v>
      </c>
      <c r="BZ194">
        <v>1.1690947707897079</v>
      </c>
      <c r="CA194">
        <v>1.1690947707897079</v>
      </c>
      <c r="CB194" t="s">
        <v>89</v>
      </c>
      <c r="CC194" t="s">
        <v>90</v>
      </c>
      <c r="CD194">
        <v>73.178919450882702</v>
      </c>
      <c r="CE194">
        <v>73.178919450882702</v>
      </c>
      <c r="CF194">
        <v>73.178919450882702</v>
      </c>
      <c r="CG194" t="s">
        <v>89</v>
      </c>
      <c r="CH194" t="s">
        <v>91</v>
      </c>
      <c r="CI194">
        <v>0.29227369269742692</v>
      </c>
      <c r="CJ194">
        <v>18.294729862720679</v>
      </c>
      <c r="CK194">
        <v>1.5975840850921529E-2</v>
      </c>
      <c r="CL194">
        <v>2.6370163098060111</v>
      </c>
      <c r="CM194">
        <v>21</v>
      </c>
      <c r="CN194">
        <v>1.1664215067941139</v>
      </c>
      <c r="CO194">
        <v>1.1664215067941199</v>
      </c>
      <c r="CP194">
        <v>72.415008195006379</v>
      </c>
      <c r="CQ194">
        <v>71.464579496512584</v>
      </c>
      <c r="CR194">
        <v>17.79606513297102</v>
      </c>
      <c r="CS194">
        <v>17.79606513297102</v>
      </c>
      <c r="CT194">
        <v>3.5527136788005009E-15</v>
      </c>
      <c r="CU194">
        <v>1.996347873675928E-14</v>
      </c>
    </row>
    <row r="195" spans="1:99" x14ac:dyDescent="0.3">
      <c r="A195" t="s">
        <v>2687</v>
      </c>
      <c r="B195" t="s">
        <v>2527</v>
      </c>
      <c r="C195" t="s">
        <v>3377</v>
      </c>
      <c r="D195" t="s">
        <v>129</v>
      </c>
      <c r="E195">
        <v>0.1</v>
      </c>
      <c r="F195">
        <v>0.4375</v>
      </c>
      <c r="G195">
        <v>1.619073147609177E-2</v>
      </c>
      <c r="H195">
        <v>7</v>
      </c>
      <c r="I195">
        <v>112</v>
      </c>
      <c r="J195">
        <v>9</v>
      </c>
      <c r="K195">
        <v>18.003212058752879</v>
      </c>
      <c r="L195">
        <v>18.011928132062991</v>
      </c>
      <c r="M195">
        <v>17.79606513297102</v>
      </c>
      <c r="N195">
        <v>17.788767534041749</v>
      </c>
      <c r="O195">
        <v>17.79606513297102</v>
      </c>
      <c r="P195">
        <v>17.788767534041749</v>
      </c>
      <c r="Q195" s="1">
        <v>17.79606513297102</v>
      </c>
      <c r="S195">
        <v>3</v>
      </c>
      <c r="T195">
        <v>2.25</v>
      </c>
      <c r="U195">
        <v>0.5</v>
      </c>
      <c r="V195">
        <v>10.95</v>
      </c>
      <c r="W195">
        <v>0</v>
      </c>
      <c r="X195">
        <v>0</v>
      </c>
      <c r="Y195" t="s">
        <v>84</v>
      </c>
      <c r="AA195">
        <v>2</v>
      </c>
      <c r="AB195">
        <v>270</v>
      </c>
      <c r="AC195" t="s">
        <v>2688</v>
      </c>
      <c r="AD195" t="s">
        <v>87</v>
      </c>
      <c r="AE195" t="s">
        <v>87</v>
      </c>
      <c r="AF195" t="s">
        <v>131</v>
      </c>
      <c r="AG195" t="b">
        <v>0</v>
      </c>
      <c r="AH195">
        <v>0.1</v>
      </c>
      <c r="AI195">
        <v>1.610745528955921E-2</v>
      </c>
      <c r="AJ195">
        <v>4</v>
      </c>
      <c r="AL195">
        <v>17.86614487412815</v>
      </c>
      <c r="AM195">
        <v>18.103752048751591</v>
      </c>
      <c r="AN195">
        <v>17.86614487412815</v>
      </c>
      <c r="AO195">
        <v>17.86614487412815</v>
      </c>
      <c r="AP195">
        <v>0.29160537669852837</v>
      </c>
      <c r="AQ195">
        <v>0.29160537669852998</v>
      </c>
      <c r="AR195">
        <v>927.06394936570132</v>
      </c>
      <c r="AS195">
        <v>56735.263182970797</v>
      </c>
      <c r="AT195">
        <v>0.29124204450484181</v>
      </c>
      <c r="AU195">
        <v>17.82368309784264</v>
      </c>
      <c r="AV195">
        <v>18.206789437188942</v>
      </c>
      <c r="AW195">
        <v>18.165157607252009</v>
      </c>
      <c r="AX195">
        <v>41.615518713574723</v>
      </c>
      <c r="AY195">
        <v>41.520360245147437</v>
      </c>
      <c r="AZ195">
        <v>0.29227369269742692</v>
      </c>
      <c r="BA195">
        <v>0.29160537669852998</v>
      </c>
      <c r="BB195">
        <v>7.627017842655083</v>
      </c>
      <c r="BC195">
        <v>7.627017842655083</v>
      </c>
      <c r="BD195" t="b">
        <v>0</v>
      </c>
      <c r="BE195" t="b">
        <v>0</v>
      </c>
      <c r="BH195">
        <v>926.2906857597585</v>
      </c>
      <c r="BI195">
        <v>56552.891710523138</v>
      </c>
      <c r="BJ195">
        <v>0.29148517215040509</v>
      </c>
      <c r="BK195">
        <v>0.29148517215040509</v>
      </c>
      <c r="BL195">
        <v>0.29148517215040509</v>
      </c>
      <c r="BM195" t="s">
        <v>89</v>
      </c>
      <c r="BN195">
        <v>17.79606513297102</v>
      </c>
      <c r="BO195">
        <v>17.79606513297102</v>
      </c>
      <c r="BP195">
        <v>17.79606513297102</v>
      </c>
      <c r="BQ195" t="s">
        <v>89</v>
      </c>
      <c r="BR195">
        <v>18.003212058752879</v>
      </c>
      <c r="BS195">
        <v>18.003212058752879</v>
      </c>
      <c r="BT195">
        <v>18.003212058752879</v>
      </c>
      <c r="BU195" t="s">
        <v>89</v>
      </c>
      <c r="BV195">
        <v>1.619073147609177E-2</v>
      </c>
      <c r="BW195">
        <v>404.15885162229631</v>
      </c>
      <c r="BX195">
        <v>28998.323463629571</v>
      </c>
      <c r="BY195">
        <v>0.66805415473697582</v>
      </c>
      <c r="BZ195">
        <v>0.66805415473697582</v>
      </c>
      <c r="CA195">
        <v>0.66805415473697582</v>
      </c>
      <c r="CB195" t="s">
        <v>89</v>
      </c>
      <c r="CC195" t="s">
        <v>90</v>
      </c>
      <c r="CD195">
        <v>41.816525400504403</v>
      </c>
      <c r="CE195">
        <v>41.816525400504403</v>
      </c>
      <c r="CF195">
        <v>41.816525400504403</v>
      </c>
      <c r="CG195" t="s">
        <v>89</v>
      </c>
      <c r="CH195" t="s">
        <v>91</v>
      </c>
      <c r="CI195">
        <v>0.29227369269742692</v>
      </c>
      <c r="CJ195">
        <v>18.294729862720679</v>
      </c>
      <c r="CK195">
        <v>1.5975840850921529E-2</v>
      </c>
      <c r="CL195">
        <v>4.6147785421605176</v>
      </c>
      <c r="CM195">
        <v>21</v>
      </c>
      <c r="CN195">
        <v>0.66652657531092208</v>
      </c>
      <c r="CO195">
        <v>0.66652657531092563</v>
      </c>
      <c r="CP195">
        <v>41.380004682860793</v>
      </c>
      <c r="CQ195">
        <v>40.836902569435757</v>
      </c>
      <c r="CR195">
        <v>17.79606513297102</v>
      </c>
      <c r="CS195">
        <v>17.79606513297102</v>
      </c>
      <c r="CT195">
        <v>3.5527136788005009E-15</v>
      </c>
      <c r="CU195">
        <v>1.996347873675928E-14</v>
      </c>
    </row>
    <row r="196" spans="1:99" x14ac:dyDescent="0.3">
      <c r="A196" t="s">
        <v>2689</v>
      </c>
      <c r="B196" t="s">
        <v>2527</v>
      </c>
      <c r="C196" t="s">
        <v>3377</v>
      </c>
      <c r="D196" t="s">
        <v>129</v>
      </c>
      <c r="E196">
        <v>0.1</v>
      </c>
      <c r="F196">
        <v>0.8125</v>
      </c>
      <c r="G196">
        <v>1.619073147609177E-2</v>
      </c>
      <c r="H196">
        <v>7</v>
      </c>
      <c r="I196">
        <v>112</v>
      </c>
      <c r="J196">
        <v>9</v>
      </c>
      <c r="K196">
        <v>18.003212058752879</v>
      </c>
      <c r="L196">
        <v>18.011928132062991</v>
      </c>
      <c r="M196">
        <v>17.79606513297102</v>
      </c>
      <c r="N196">
        <v>17.788767534041749</v>
      </c>
      <c r="O196">
        <v>17.79606513297102</v>
      </c>
      <c r="P196">
        <v>17.788767534041749</v>
      </c>
      <c r="Q196" s="1">
        <v>17.79606513297102</v>
      </c>
      <c r="S196">
        <v>3</v>
      </c>
      <c r="T196">
        <v>2.25</v>
      </c>
      <c r="U196">
        <v>0.5</v>
      </c>
      <c r="V196">
        <v>10.95</v>
      </c>
      <c r="W196">
        <v>0</v>
      </c>
      <c r="X196">
        <v>0</v>
      </c>
      <c r="Y196" t="s">
        <v>84</v>
      </c>
      <c r="AA196">
        <v>2</v>
      </c>
      <c r="AB196">
        <v>270</v>
      </c>
      <c r="AC196" t="s">
        <v>2690</v>
      </c>
      <c r="AD196" t="s">
        <v>87</v>
      </c>
      <c r="AE196" t="s">
        <v>87</v>
      </c>
      <c r="AF196" t="s">
        <v>131</v>
      </c>
      <c r="AG196" t="b">
        <v>0</v>
      </c>
      <c r="AH196">
        <v>0.1</v>
      </c>
      <c r="AI196">
        <v>1.610745528955921E-2</v>
      </c>
      <c r="AJ196">
        <v>4</v>
      </c>
      <c r="AL196">
        <v>17.86614487412815</v>
      </c>
      <c r="AM196">
        <v>18.103752048751591</v>
      </c>
      <c r="AN196">
        <v>17.86614487412815</v>
      </c>
      <c r="AO196">
        <v>17.86614487412815</v>
      </c>
      <c r="AP196">
        <v>0.29160537669852837</v>
      </c>
      <c r="AQ196">
        <v>0.29160537669852998</v>
      </c>
      <c r="AR196">
        <v>927.06394936570132</v>
      </c>
      <c r="AS196">
        <v>56735.263182970797</v>
      </c>
      <c r="AT196">
        <v>0.29124204450484181</v>
      </c>
      <c r="AU196">
        <v>17.82368309784264</v>
      </c>
      <c r="AV196">
        <v>18.206789437188949</v>
      </c>
      <c r="AW196">
        <v>18.16515760725202</v>
      </c>
      <c r="AX196">
        <v>22.408356230386399</v>
      </c>
      <c r="AY196">
        <v>22.35711705507941</v>
      </c>
      <c r="AZ196">
        <v>0.29227369269742681</v>
      </c>
      <c r="BA196">
        <v>0.29160537669852998</v>
      </c>
      <c r="BB196">
        <v>14.164461707788</v>
      </c>
      <c r="BC196">
        <v>14.164461707788</v>
      </c>
      <c r="BD196" t="b">
        <v>0</v>
      </c>
      <c r="BE196" t="b">
        <v>0</v>
      </c>
      <c r="BH196">
        <v>926.2906857597585</v>
      </c>
      <c r="BI196">
        <v>56552.891710523138</v>
      </c>
      <c r="BJ196">
        <v>0.29148517215040509</v>
      </c>
      <c r="BK196">
        <v>0.29148517215040509</v>
      </c>
      <c r="BL196">
        <v>0.29148517215040509</v>
      </c>
      <c r="BM196" t="s">
        <v>89</v>
      </c>
      <c r="BN196">
        <v>17.79606513297102</v>
      </c>
      <c r="BO196">
        <v>17.79606513297102</v>
      </c>
      <c r="BP196">
        <v>17.79606513297102</v>
      </c>
      <c r="BQ196" t="s">
        <v>89</v>
      </c>
      <c r="BR196">
        <v>18.003212058752879</v>
      </c>
      <c r="BS196">
        <v>18.003212058752879</v>
      </c>
      <c r="BT196">
        <v>18.003212058752879</v>
      </c>
      <c r="BU196" t="s">
        <v>89</v>
      </c>
      <c r="BV196">
        <v>1.619073147609177E-2</v>
      </c>
      <c r="BW196">
        <v>750.58072444140771</v>
      </c>
      <c r="BX196">
        <v>53854.029289597827</v>
      </c>
      <c r="BY196">
        <v>0.35972146793529453</v>
      </c>
      <c r="BZ196">
        <v>0.35972146793529453</v>
      </c>
      <c r="CA196">
        <v>0.35972146793529453</v>
      </c>
      <c r="CB196" t="s">
        <v>89</v>
      </c>
      <c r="CC196" t="s">
        <v>90</v>
      </c>
      <c r="CD196">
        <v>22.516590600271599</v>
      </c>
      <c r="CE196">
        <v>22.516590600271599</v>
      </c>
      <c r="CF196">
        <v>22.516590600271599</v>
      </c>
      <c r="CG196" t="s">
        <v>89</v>
      </c>
      <c r="CH196" t="s">
        <v>91</v>
      </c>
      <c r="CI196">
        <v>0.29227369269742681</v>
      </c>
      <c r="CJ196">
        <v>18.294729862720679</v>
      </c>
      <c r="CK196">
        <v>1.5975840850921519E-2</v>
      </c>
      <c r="CL196">
        <v>8.5703030068695369</v>
      </c>
      <c r="CM196">
        <v>21</v>
      </c>
      <c r="CN196">
        <v>0.35889892516741961</v>
      </c>
      <c r="CO196">
        <v>0.3588989251674215</v>
      </c>
      <c r="CP196">
        <v>22.281540983078891</v>
      </c>
      <c r="CQ196">
        <v>21.98910138354233</v>
      </c>
      <c r="CR196">
        <v>17.79606513297102</v>
      </c>
      <c r="CS196">
        <v>17.79606513297102</v>
      </c>
      <c r="CT196">
        <v>3.5527136788005009E-15</v>
      </c>
      <c r="CU196">
        <v>1.996347873675928E-14</v>
      </c>
    </row>
    <row r="197" spans="1:99" x14ac:dyDescent="0.3">
      <c r="A197" t="s">
        <v>2691</v>
      </c>
      <c r="B197" t="s">
        <v>2527</v>
      </c>
      <c r="C197" t="s">
        <v>3377</v>
      </c>
      <c r="D197" t="s">
        <v>129</v>
      </c>
      <c r="E197">
        <v>0.17499999999999999</v>
      </c>
      <c r="F197">
        <v>0.25</v>
      </c>
      <c r="G197">
        <v>1.619073147609177E-2</v>
      </c>
      <c r="H197">
        <v>7</v>
      </c>
      <c r="I197">
        <v>112</v>
      </c>
      <c r="J197">
        <v>9</v>
      </c>
      <c r="K197">
        <v>18.003212058752879</v>
      </c>
      <c r="L197">
        <v>18.011928132062991</v>
      </c>
      <c r="M197">
        <v>17.79606513297102</v>
      </c>
      <c r="N197">
        <v>17.788767534041749</v>
      </c>
      <c r="O197">
        <v>17.79606513297102</v>
      </c>
      <c r="P197">
        <v>17.788767534041749</v>
      </c>
      <c r="Q197" s="1">
        <v>17.79606513297102</v>
      </c>
      <c r="S197">
        <v>3</v>
      </c>
      <c r="T197">
        <v>2.25</v>
      </c>
      <c r="U197">
        <v>0.5</v>
      </c>
      <c r="V197">
        <v>10.95</v>
      </c>
      <c r="W197">
        <v>0</v>
      </c>
      <c r="X197">
        <v>0</v>
      </c>
      <c r="Y197" t="s">
        <v>84</v>
      </c>
      <c r="AA197">
        <v>2</v>
      </c>
      <c r="AB197">
        <v>270</v>
      </c>
      <c r="AC197" t="s">
        <v>2692</v>
      </c>
      <c r="AD197" t="s">
        <v>87</v>
      </c>
      <c r="AE197" t="s">
        <v>87</v>
      </c>
      <c r="AF197" t="s">
        <v>131</v>
      </c>
      <c r="AG197" t="b">
        <v>0</v>
      </c>
      <c r="AH197">
        <v>0.17499999999999999</v>
      </c>
      <c r="AI197">
        <v>1.610745528955921E-2</v>
      </c>
      <c r="AJ197">
        <v>4</v>
      </c>
      <c r="AL197">
        <v>17.86614487412815</v>
      </c>
      <c r="AM197">
        <v>18.103752048751591</v>
      </c>
      <c r="AN197">
        <v>17.86614487412815</v>
      </c>
      <c r="AO197">
        <v>17.86614487412815</v>
      </c>
      <c r="AP197">
        <v>0.29160537669852837</v>
      </c>
      <c r="AQ197">
        <v>0.29160537669852998</v>
      </c>
      <c r="AR197">
        <v>927.06394936570132</v>
      </c>
      <c r="AS197">
        <v>56735.263182970797</v>
      </c>
      <c r="AT197">
        <v>0.29124204450484181</v>
      </c>
      <c r="AU197">
        <v>17.82368309784264</v>
      </c>
      <c r="AV197">
        <v>18.167299326313401</v>
      </c>
      <c r="AW197">
        <v>18.104013631666749</v>
      </c>
      <c r="AX197">
        <v>72.669197305253618</v>
      </c>
      <c r="AY197">
        <v>72.416054526666997</v>
      </c>
      <c r="AZ197">
        <v>0.29262473346673218</v>
      </c>
      <c r="BA197">
        <v>0.29160537669852998</v>
      </c>
      <c r="BB197">
        <v>4.0509546590027634</v>
      </c>
      <c r="BC197">
        <v>4.0509546590027634</v>
      </c>
      <c r="BD197" t="b">
        <v>0</v>
      </c>
      <c r="BE197" t="b">
        <v>0</v>
      </c>
      <c r="BH197">
        <v>926.2906857597585</v>
      </c>
      <c r="BI197">
        <v>56552.891710523138</v>
      </c>
      <c r="BJ197">
        <v>0.29148517215040509</v>
      </c>
      <c r="BK197">
        <v>0.29148517215040509</v>
      </c>
      <c r="BL197">
        <v>0.29148517215040509</v>
      </c>
      <c r="BM197" t="s">
        <v>89</v>
      </c>
      <c r="BN197">
        <v>17.79606513297102</v>
      </c>
      <c r="BO197">
        <v>17.79606513297102</v>
      </c>
      <c r="BP197">
        <v>17.79606513297102</v>
      </c>
      <c r="BQ197" t="s">
        <v>89</v>
      </c>
      <c r="BR197">
        <v>18.003212058752879</v>
      </c>
      <c r="BS197">
        <v>18.003212058752879</v>
      </c>
      <c r="BT197">
        <v>18.003212058752879</v>
      </c>
      <c r="BU197" t="s">
        <v>89</v>
      </c>
      <c r="BV197">
        <v>1.619073147609177E-2</v>
      </c>
      <c r="BW197">
        <v>230.8692812954381</v>
      </c>
      <c r="BX197">
        <v>15548.82303208108</v>
      </c>
      <c r="BY197">
        <v>1.1694929636588911</v>
      </c>
      <c r="BZ197">
        <v>1.1694929636588911</v>
      </c>
      <c r="CA197">
        <v>1.1694929636588911</v>
      </c>
      <c r="CB197" t="s">
        <v>89</v>
      </c>
      <c r="CC197" t="s">
        <v>90</v>
      </c>
      <c r="CD197">
        <v>72.960548245678098</v>
      </c>
      <c r="CE197">
        <v>72.960548245678098</v>
      </c>
      <c r="CF197">
        <v>72.960548245678098</v>
      </c>
      <c r="CG197" t="s">
        <v>89</v>
      </c>
      <c r="CH197" t="s">
        <v>91</v>
      </c>
      <c r="CI197">
        <v>0.29237324091472272</v>
      </c>
      <c r="CJ197">
        <v>18.240137061419521</v>
      </c>
      <c r="CK197">
        <v>1.6029114251182551E-2</v>
      </c>
      <c r="CL197">
        <v>2.954313290140171</v>
      </c>
      <c r="CM197">
        <v>14</v>
      </c>
      <c r="CN197">
        <v>1.1664215067941139</v>
      </c>
      <c r="CO197">
        <v>1.1664215067941199</v>
      </c>
      <c r="CP197">
        <v>72.415008195006379</v>
      </c>
      <c r="CQ197">
        <v>71.464579496512584</v>
      </c>
      <c r="CR197">
        <v>17.79606513297102</v>
      </c>
      <c r="CS197">
        <v>17.79606513297102</v>
      </c>
      <c r="CT197">
        <v>3.5527136788005009E-15</v>
      </c>
      <c r="CU197">
        <v>1.996347873675928E-14</v>
      </c>
    </row>
    <row r="198" spans="1:99" x14ac:dyDescent="0.3">
      <c r="A198" t="s">
        <v>2693</v>
      </c>
      <c r="B198" t="s">
        <v>2527</v>
      </c>
      <c r="C198" t="s">
        <v>3377</v>
      </c>
      <c r="D198" t="s">
        <v>129</v>
      </c>
      <c r="E198">
        <v>0.17499999999999999</v>
      </c>
      <c r="F198">
        <v>0.4375</v>
      </c>
      <c r="G198">
        <v>1.619073147609177E-2</v>
      </c>
      <c r="H198">
        <v>7</v>
      </c>
      <c r="I198">
        <v>112</v>
      </c>
      <c r="J198">
        <v>9</v>
      </c>
      <c r="K198">
        <v>18.003212058752879</v>
      </c>
      <c r="L198">
        <v>18.011928132062991</v>
      </c>
      <c r="M198">
        <v>17.79606513297102</v>
      </c>
      <c r="N198">
        <v>17.788767534041749</v>
      </c>
      <c r="O198">
        <v>17.79606513297102</v>
      </c>
      <c r="P198">
        <v>17.788767534041749</v>
      </c>
      <c r="Q198" s="1">
        <v>17.79606513297102</v>
      </c>
      <c r="S198">
        <v>3</v>
      </c>
      <c r="T198">
        <v>2.25</v>
      </c>
      <c r="U198">
        <v>0.5</v>
      </c>
      <c r="V198">
        <v>10.95</v>
      </c>
      <c r="W198">
        <v>0</v>
      </c>
      <c r="X198">
        <v>0</v>
      </c>
      <c r="Y198" t="s">
        <v>84</v>
      </c>
      <c r="AA198">
        <v>2</v>
      </c>
      <c r="AB198">
        <v>270</v>
      </c>
      <c r="AC198" t="s">
        <v>2694</v>
      </c>
      <c r="AD198" t="s">
        <v>87</v>
      </c>
      <c r="AE198" t="s">
        <v>87</v>
      </c>
      <c r="AF198" t="s">
        <v>131</v>
      </c>
      <c r="AG198" t="b">
        <v>0</v>
      </c>
      <c r="AH198">
        <v>0.17499999999999999</v>
      </c>
      <c r="AI198">
        <v>1.610745528955921E-2</v>
      </c>
      <c r="AJ198">
        <v>4</v>
      </c>
      <c r="AL198">
        <v>17.86614487412815</v>
      </c>
      <c r="AM198">
        <v>18.103752048751591</v>
      </c>
      <c r="AN198">
        <v>17.86614487412815</v>
      </c>
      <c r="AO198">
        <v>17.86614487412815</v>
      </c>
      <c r="AP198">
        <v>0.29160537669852837</v>
      </c>
      <c r="AQ198">
        <v>0.29160537669852998</v>
      </c>
      <c r="AR198">
        <v>927.06394936570132</v>
      </c>
      <c r="AS198">
        <v>56735.263182970797</v>
      </c>
      <c r="AT198">
        <v>0.29124204450484181</v>
      </c>
      <c r="AU198">
        <v>17.82368309784264</v>
      </c>
      <c r="AV198">
        <v>18.167299326313412</v>
      </c>
      <c r="AW198">
        <v>18.104013631666749</v>
      </c>
      <c r="AX198">
        <v>41.525255603002087</v>
      </c>
      <c r="AY198">
        <v>41.380602586666861</v>
      </c>
      <c r="AZ198">
        <v>0.29262473346673229</v>
      </c>
      <c r="BA198">
        <v>0.29160537669852998</v>
      </c>
      <c r="BB198">
        <v>7.0891706532548273</v>
      </c>
      <c r="BC198">
        <v>7.0891706532548273</v>
      </c>
      <c r="BD198" t="b">
        <v>0</v>
      </c>
      <c r="BE198" t="b">
        <v>0</v>
      </c>
      <c r="BH198">
        <v>926.2906857597585</v>
      </c>
      <c r="BI198">
        <v>56552.891710523138</v>
      </c>
      <c r="BJ198">
        <v>0.29148517215040509</v>
      </c>
      <c r="BK198">
        <v>0.29148517215040509</v>
      </c>
      <c r="BL198">
        <v>0.29148517215040509</v>
      </c>
      <c r="BM198" t="s">
        <v>89</v>
      </c>
      <c r="BN198">
        <v>17.79606513297102</v>
      </c>
      <c r="BO198">
        <v>17.79606513297102</v>
      </c>
      <c r="BP198">
        <v>17.79606513297102</v>
      </c>
      <c r="BQ198" t="s">
        <v>89</v>
      </c>
      <c r="BR198">
        <v>18.003212058752879</v>
      </c>
      <c r="BS198">
        <v>18.003212058752879</v>
      </c>
      <c r="BT198">
        <v>18.003212058752879</v>
      </c>
      <c r="BU198" t="s">
        <v>89</v>
      </c>
      <c r="BV198">
        <v>1.619073147609177E-2</v>
      </c>
      <c r="BW198">
        <v>404.02124226701682</v>
      </c>
      <c r="BX198">
        <v>27210.4403061419</v>
      </c>
      <c r="BY198">
        <v>0.66828169351936595</v>
      </c>
      <c r="BZ198">
        <v>0.66828169351936595</v>
      </c>
      <c r="CA198">
        <v>0.66828169351936595</v>
      </c>
      <c r="CB198" t="s">
        <v>89</v>
      </c>
      <c r="CC198" t="s">
        <v>90</v>
      </c>
      <c r="CD198">
        <v>41.691741854673218</v>
      </c>
      <c r="CE198">
        <v>41.691741854673218</v>
      </c>
      <c r="CF198">
        <v>41.691741854673218</v>
      </c>
      <c r="CG198" t="s">
        <v>89</v>
      </c>
      <c r="CH198" t="s">
        <v>91</v>
      </c>
      <c r="CI198">
        <v>0.29237324091472261</v>
      </c>
      <c r="CJ198">
        <v>18.240137061419532</v>
      </c>
      <c r="CK198">
        <v>1.6029114251182541E-2</v>
      </c>
      <c r="CL198">
        <v>5.1700482577452993</v>
      </c>
      <c r="CM198">
        <v>14</v>
      </c>
      <c r="CN198">
        <v>0.66652657531092208</v>
      </c>
      <c r="CO198">
        <v>0.66652657531092563</v>
      </c>
      <c r="CP198">
        <v>41.380004682860793</v>
      </c>
      <c r="CQ198">
        <v>40.836902569435757</v>
      </c>
      <c r="CR198">
        <v>17.79606513297102</v>
      </c>
      <c r="CS198">
        <v>17.79606513297102</v>
      </c>
      <c r="CT198">
        <v>3.5527136788005009E-15</v>
      </c>
      <c r="CU198">
        <v>1.996347873675928E-14</v>
      </c>
    </row>
    <row r="199" spans="1:99" x14ac:dyDescent="0.3">
      <c r="A199" t="s">
        <v>2695</v>
      </c>
      <c r="B199" t="s">
        <v>2527</v>
      </c>
      <c r="C199" t="s">
        <v>3377</v>
      </c>
      <c r="D199" t="s">
        <v>129</v>
      </c>
      <c r="E199">
        <v>0.17499999999999999</v>
      </c>
      <c r="F199">
        <v>0.8125</v>
      </c>
      <c r="G199">
        <v>1.619073147609177E-2</v>
      </c>
      <c r="H199">
        <v>7</v>
      </c>
      <c r="I199">
        <v>112</v>
      </c>
      <c r="J199">
        <v>9</v>
      </c>
      <c r="K199">
        <v>18.003212058752879</v>
      </c>
      <c r="L199">
        <v>18.011928132062991</v>
      </c>
      <c r="M199">
        <v>17.79606513297102</v>
      </c>
      <c r="N199">
        <v>17.788767534041749</v>
      </c>
      <c r="O199">
        <v>17.79606513297102</v>
      </c>
      <c r="P199">
        <v>17.788767534041749</v>
      </c>
      <c r="Q199" s="1">
        <v>17.79606513297102</v>
      </c>
      <c r="S199">
        <v>3</v>
      </c>
      <c r="T199">
        <v>2.25</v>
      </c>
      <c r="U199">
        <v>0.5</v>
      </c>
      <c r="V199">
        <v>10.95</v>
      </c>
      <c r="W199">
        <v>0</v>
      </c>
      <c r="X199">
        <v>0</v>
      </c>
      <c r="Y199" t="s">
        <v>84</v>
      </c>
      <c r="AA199">
        <v>2</v>
      </c>
      <c r="AB199">
        <v>270</v>
      </c>
      <c r="AC199" t="s">
        <v>2696</v>
      </c>
      <c r="AD199" t="s">
        <v>87</v>
      </c>
      <c r="AE199" t="s">
        <v>87</v>
      </c>
      <c r="AF199" t="s">
        <v>131</v>
      </c>
      <c r="AG199" t="b">
        <v>0</v>
      </c>
      <c r="AH199">
        <v>0.17499999999999999</v>
      </c>
      <c r="AI199">
        <v>1.610745528955921E-2</v>
      </c>
      <c r="AJ199">
        <v>4</v>
      </c>
      <c r="AL199">
        <v>17.86614487412815</v>
      </c>
      <c r="AM199">
        <v>18.103752048751591</v>
      </c>
      <c r="AN199">
        <v>17.86614487412815</v>
      </c>
      <c r="AO199">
        <v>17.86614487412815</v>
      </c>
      <c r="AP199">
        <v>0.29160537669852837</v>
      </c>
      <c r="AQ199">
        <v>0.29160537669852998</v>
      </c>
      <c r="AR199">
        <v>927.06394936570132</v>
      </c>
      <c r="AS199">
        <v>56735.263182970797</v>
      </c>
      <c r="AT199">
        <v>0.29124204450484181</v>
      </c>
      <c r="AU199">
        <v>17.82368309784264</v>
      </c>
      <c r="AV199">
        <v>18.167299326313429</v>
      </c>
      <c r="AW199">
        <v>18.104013631666749</v>
      </c>
      <c r="AX199">
        <v>22.35975301700114</v>
      </c>
      <c r="AY199">
        <v>22.281862931282149</v>
      </c>
      <c r="AZ199">
        <v>0.29262473346673268</v>
      </c>
      <c r="BA199">
        <v>0.29160537669852998</v>
      </c>
      <c r="BB199">
        <v>13.165602641758939</v>
      </c>
      <c r="BC199">
        <v>13.165602641758939</v>
      </c>
      <c r="BD199" t="b">
        <v>0</v>
      </c>
      <c r="BE199" t="b">
        <v>0</v>
      </c>
      <c r="BH199">
        <v>926.2906857597585</v>
      </c>
      <c r="BI199">
        <v>56552.891710523138</v>
      </c>
      <c r="BJ199">
        <v>0.29148517215040509</v>
      </c>
      <c r="BK199">
        <v>0.29148517215040509</v>
      </c>
      <c r="BL199">
        <v>0.29148517215040509</v>
      </c>
      <c r="BM199" t="s">
        <v>89</v>
      </c>
      <c r="BN199">
        <v>17.79606513297102</v>
      </c>
      <c r="BO199">
        <v>17.79606513297102</v>
      </c>
      <c r="BP199">
        <v>17.79606513297102</v>
      </c>
      <c r="BQ199" t="s">
        <v>89</v>
      </c>
      <c r="BR199">
        <v>18.003212058752879</v>
      </c>
      <c r="BS199">
        <v>18.003212058752879</v>
      </c>
      <c r="BT199">
        <v>18.003212058752879</v>
      </c>
      <c r="BU199" t="s">
        <v>89</v>
      </c>
      <c r="BV199">
        <v>1.619073147609177E-2</v>
      </c>
      <c r="BW199">
        <v>750.32516421017283</v>
      </c>
      <c r="BX199">
        <v>50533.674854263423</v>
      </c>
      <c r="BY199">
        <v>0.35984398881812069</v>
      </c>
      <c r="BZ199">
        <v>0.35984398881812069</v>
      </c>
      <c r="CA199">
        <v>0.35984398881812069</v>
      </c>
      <c r="CB199" t="s">
        <v>89</v>
      </c>
      <c r="CC199" t="s">
        <v>90</v>
      </c>
      <c r="CD199">
        <v>22.449399460208689</v>
      </c>
      <c r="CE199">
        <v>22.449399460208689</v>
      </c>
      <c r="CF199">
        <v>22.449399460208689</v>
      </c>
      <c r="CG199" t="s">
        <v>89</v>
      </c>
      <c r="CH199" t="s">
        <v>91</v>
      </c>
      <c r="CI199">
        <v>0.29237324091472311</v>
      </c>
      <c r="CJ199">
        <v>18.24013706141956</v>
      </c>
      <c r="CK199">
        <v>1.6029114251182541E-2</v>
      </c>
      <c r="CL199">
        <v>9.6015181929555453</v>
      </c>
      <c r="CM199">
        <v>14</v>
      </c>
      <c r="CN199">
        <v>0.35889892516741961</v>
      </c>
      <c r="CO199">
        <v>0.3588989251674215</v>
      </c>
      <c r="CP199">
        <v>22.281540983078891</v>
      </c>
      <c r="CQ199">
        <v>21.98910138354233</v>
      </c>
      <c r="CR199">
        <v>17.79606513297102</v>
      </c>
      <c r="CS199">
        <v>17.79606513297102</v>
      </c>
      <c r="CT199">
        <v>3.5527136788005009E-15</v>
      </c>
      <c r="CU199">
        <v>1.996347873675928E-14</v>
      </c>
    </row>
    <row r="200" spans="1:99" x14ac:dyDescent="0.3">
      <c r="A200" t="s">
        <v>2643</v>
      </c>
      <c r="B200" t="s">
        <v>2527</v>
      </c>
      <c r="C200" t="s">
        <v>3377</v>
      </c>
      <c r="D200" t="s">
        <v>85</v>
      </c>
      <c r="E200">
        <v>2.5000000000000001E-2</v>
      </c>
      <c r="F200">
        <v>0.25</v>
      </c>
      <c r="G200">
        <v>1.619073147609177E-2</v>
      </c>
      <c r="H200">
        <v>7</v>
      </c>
      <c r="I200">
        <v>112</v>
      </c>
      <c r="J200">
        <v>9</v>
      </c>
      <c r="K200">
        <v>18.00321205875289</v>
      </c>
      <c r="L200">
        <v>18.011928132063002</v>
      </c>
      <c r="M200">
        <v>17.79606513297103</v>
      </c>
      <c r="N200">
        <v>17.78876753404176</v>
      </c>
      <c r="O200">
        <v>17.79606513297103</v>
      </c>
      <c r="P200">
        <v>17.78876753404176</v>
      </c>
      <c r="Q200" s="1">
        <v>17.79606513297103</v>
      </c>
      <c r="S200">
        <v>3</v>
      </c>
      <c r="T200">
        <v>2.25</v>
      </c>
      <c r="U200">
        <v>0.5</v>
      </c>
      <c r="V200">
        <v>10.95</v>
      </c>
      <c r="W200">
        <v>0</v>
      </c>
      <c r="X200">
        <v>0</v>
      </c>
      <c r="Y200" t="s">
        <v>84</v>
      </c>
      <c r="AA200">
        <v>2</v>
      </c>
      <c r="AB200">
        <v>30</v>
      </c>
      <c r="AC200" t="s">
        <v>2644</v>
      </c>
      <c r="AD200" t="s">
        <v>87</v>
      </c>
      <c r="AE200" t="s">
        <v>87</v>
      </c>
      <c r="AF200" t="s">
        <v>88</v>
      </c>
      <c r="AG200" t="b">
        <v>0</v>
      </c>
      <c r="AH200">
        <v>2.5000000000000001E-2</v>
      </c>
      <c r="AI200">
        <v>1.610745528955921E-2</v>
      </c>
      <c r="AJ200">
        <v>4</v>
      </c>
      <c r="AL200">
        <v>17.86614487412815</v>
      </c>
      <c r="AM200">
        <v>18.103752048751591</v>
      </c>
      <c r="AN200">
        <v>17.86614487412815</v>
      </c>
      <c r="AO200">
        <v>17.86614487412815</v>
      </c>
      <c r="AP200">
        <v>0.29160537669852837</v>
      </c>
      <c r="AQ200">
        <v>0.29160537669852998</v>
      </c>
      <c r="AR200">
        <v>103.0071054850778</v>
      </c>
      <c r="AS200">
        <v>6303.9181314411853</v>
      </c>
      <c r="AT200">
        <v>0.29124204450484209</v>
      </c>
      <c r="AU200">
        <v>17.823683097842629</v>
      </c>
      <c r="AV200">
        <v>3.5312399610097782</v>
      </c>
      <c r="AW200">
        <v>9.6786173961180424</v>
      </c>
      <c r="AX200">
        <v>14.124959844039109</v>
      </c>
      <c r="AY200">
        <v>38.71446958447217</v>
      </c>
      <c r="AZ200">
        <v>0.23628431404270389</v>
      </c>
      <c r="BA200">
        <v>0.29160537669852998</v>
      </c>
      <c r="BB200">
        <v>0.33003149002797771</v>
      </c>
      <c r="BC200">
        <v>0.33003149002797771</v>
      </c>
      <c r="BD200" t="b">
        <v>1</v>
      </c>
      <c r="BE200" t="b">
        <v>1</v>
      </c>
      <c r="BH200">
        <v>102.92118730663979</v>
      </c>
      <c r="BI200">
        <v>6283.6546345025663</v>
      </c>
      <c r="BJ200">
        <v>0.29148517215040531</v>
      </c>
      <c r="BK200">
        <v>0.29148517215040531</v>
      </c>
      <c r="BL200">
        <v>0.29148517215040531</v>
      </c>
      <c r="BM200" t="s">
        <v>89</v>
      </c>
      <c r="BN200">
        <v>17.79606513297103</v>
      </c>
      <c r="BO200">
        <v>17.79606513297103</v>
      </c>
      <c r="BP200">
        <v>17.79606513297103</v>
      </c>
      <c r="BQ200" t="s">
        <v>89</v>
      </c>
      <c r="BR200">
        <v>18.00321205875289</v>
      </c>
      <c r="BS200">
        <v>18.00321205875289</v>
      </c>
      <c r="BT200">
        <v>18.00321205875289</v>
      </c>
      <c r="BU200" t="s">
        <v>89</v>
      </c>
      <c r="BV200">
        <v>1.619073147609177E-2</v>
      </c>
      <c r="BW200">
        <v>29.95980554191544</v>
      </c>
      <c r="BX200">
        <v>3948.6401591323038</v>
      </c>
      <c r="BY200">
        <v>1.001341612782777</v>
      </c>
      <c r="BZ200">
        <v>1.001341612782777</v>
      </c>
      <c r="CA200">
        <v>1.001341612782777</v>
      </c>
      <c r="CB200" t="s">
        <v>89</v>
      </c>
      <c r="CC200" t="s">
        <v>90</v>
      </c>
      <c r="CD200">
        <v>111.27090731340979</v>
      </c>
      <c r="CE200">
        <v>111.27090731340979</v>
      </c>
      <c r="CF200">
        <v>111.27090731340979</v>
      </c>
      <c r="CG200" t="s">
        <v>89</v>
      </c>
      <c r="CH200" t="s">
        <v>91</v>
      </c>
      <c r="CI200">
        <v>0.25033540319569431</v>
      </c>
      <c r="CJ200">
        <v>27.817726828352448</v>
      </c>
      <c r="CK200">
        <v>8.9991322705975686E-3</v>
      </c>
      <c r="CL200">
        <v>0.18523116974515011</v>
      </c>
      <c r="CM200">
        <v>42</v>
      </c>
      <c r="CN200">
        <v>1.1664215067941139</v>
      </c>
      <c r="CO200">
        <v>1.1664215067941199</v>
      </c>
      <c r="CP200">
        <v>72.415008195006379</v>
      </c>
      <c r="CQ200">
        <v>71.464579496512584</v>
      </c>
      <c r="CR200">
        <v>17.79606513297103</v>
      </c>
      <c r="CS200">
        <v>17.79606513297103</v>
      </c>
      <c r="CT200">
        <v>3.5527136788005009E-15</v>
      </c>
      <c r="CU200">
        <v>1.9963478736759261E-14</v>
      </c>
    </row>
    <row r="201" spans="1:99" x14ac:dyDescent="0.3">
      <c r="A201" t="s">
        <v>2645</v>
      </c>
      <c r="B201" t="s">
        <v>2527</v>
      </c>
      <c r="C201" t="s">
        <v>3377</v>
      </c>
      <c r="D201" t="s">
        <v>85</v>
      </c>
      <c r="E201">
        <v>2.5000000000000001E-2</v>
      </c>
      <c r="F201">
        <v>0.4375</v>
      </c>
      <c r="G201">
        <v>1.619073147609177E-2</v>
      </c>
      <c r="H201">
        <v>7</v>
      </c>
      <c r="I201">
        <v>112</v>
      </c>
      <c r="J201">
        <v>9</v>
      </c>
      <c r="K201">
        <v>18.00321205875289</v>
      </c>
      <c r="L201">
        <v>18.011928132063002</v>
      </c>
      <c r="M201">
        <v>17.79606513297103</v>
      </c>
      <c r="N201">
        <v>17.78876753404176</v>
      </c>
      <c r="O201">
        <v>17.79606513297103</v>
      </c>
      <c r="P201">
        <v>17.78876753404176</v>
      </c>
      <c r="Q201" s="1">
        <v>17.79606513297103</v>
      </c>
      <c r="S201">
        <v>3</v>
      </c>
      <c r="T201">
        <v>2.25</v>
      </c>
      <c r="U201">
        <v>0.5</v>
      </c>
      <c r="V201">
        <v>10.95</v>
      </c>
      <c r="W201">
        <v>0</v>
      </c>
      <c r="X201">
        <v>0</v>
      </c>
      <c r="Y201" t="s">
        <v>84</v>
      </c>
      <c r="AA201">
        <v>2</v>
      </c>
      <c r="AB201">
        <v>30</v>
      </c>
      <c r="AC201" t="s">
        <v>2646</v>
      </c>
      <c r="AD201" t="s">
        <v>87</v>
      </c>
      <c r="AE201" t="s">
        <v>87</v>
      </c>
      <c r="AF201" t="s">
        <v>88</v>
      </c>
      <c r="AG201" t="b">
        <v>0</v>
      </c>
      <c r="AH201">
        <v>2.5000000000000001E-2</v>
      </c>
      <c r="AI201">
        <v>1.610745528955921E-2</v>
      </c>
      <c r="AJ201">
        <v>4</v>
      </c>
      <c r="AL201">
        <v>17.86614487412815</v>
      </c>
      <c r="AM201">
        <v>18.103752048751591</v>
      </c>
      <c r="AN201">
        <v>17.86614487412815</v>
      </c>
      <c r="AO201">
        <v>17.86614487412815</v>
      </c>
      <c r="AP201">
        <v>0.29160537669852837</v>
      </c>
      <c r="AQ201">
        <v>0.29160537669852998</v>
      </c>
      <c r="AR201">
        <v>103.0071054850778</v>
      </c>
      <c r="AS201">
        <v>6303.9181314411853</v>
      </c>
      <c r="AT201">
        <v>0.29124204450484209</v>
      </c>
      <c r="AU201">
        <v>17.823683097842629</v>
      </c>
      <c r="AV201">
        <v>3.5312399610098031</v>
      </c>
      <c r="AW201">
        <v>9.6786173961180566</v>
      </c>
      <c r="AX201">
        <v>8.0714056251652639</v>
      </c>
      <c r="AY201">
        <v>22.122554048269841</v>
      </c>
      <c r="AZ201">
        <v>0.23628431404270411</v>
      </c>
      <c r="BA201">
        <v>0.29160537669852998</v>
      </c>
      <c r="BB201">
        <v>0.57755510754896033</v>
      </c>
      <c r="BC201">
        <v>0.57755510754896033</v>
      </c>
      <c r="BD201" t="b">
        <v>1</v>
      </c>
      <c r="BE201" t="b">
        <v>1</v>
      </c>
      <c r="BH201">
        <v>102.92118730663979</v>
      </c>
      <c r="BI201">
        <v>6283.6546345025663</v>
      </c>
      <c r="BJ201">
        <v>0.29148517215040531</v>
      </c>
      <c r="BK201">
        <v>0.29148517215040531</v>
      </c>
      <c r="BL201">
        <v>0.29148517215040531</v>
      </c>
      <c r="BM201" t="s">
        <v>89</v>
      </c>
      <c r="BN201">
        <v>17.79606513297103</v>
      </c>
      <c r="BO201">
        <v>17.79606513297103</v>
      </c>
      <c r="BP201">
        <v>17.79606513297103</v>
      </c>
      <c r="BQ201" t="s">
        <v>89</v>
      </c>
      <c r="BR201">
        <v>18.00321205875289</v>
      </c>
      <c r="BS201">
        <v>18.00321205875289</v>
      </c>
      <c r="BT201">
        <v>18.00321205875289</v>
      </c>
      <c r="BU201" t="s">
        <v>89</v>
      </c>
      <c r="BV201">
        <v>1.619073147609177E-2</v>
      </c>
      <c r="BW201">
        <v>52.429659698352367</v>
      </c>
      <c r="BX201">
        <v>6910.1202784871066</v>
      </c>
      <c r="BY201">
        <v>0.5721952073044404</v>
      </c>
      <c r="BZ201">
        <v>0.5721952073044404</v>
      </c>
      <c r="CA201">
        <v>0.5721952073044404</v>
      </c>
      <c r="CB201" t="s">
        <v>89</v>
      </c>
      <c r="CC201" t="s">
        <v>90</v>
      </c>
      <c r="CD201">
        <v>63.583375607662497</v>
      </c>
      <c r="CE201">
        <v>63.583375607662497</v>
      </c>
      <c r="CF201">
        <v>63.583375607662497</v>
      </c>
      <c r="CG201" t="s">
        <v>89</v>
      </c>
      <c r="CH201" t="s">
        <v>91</v>
      </c>
      <c r="CI201">
        <v>0.2503354031956927</v>
      </c>
      <c r="CJ201">
        <v>27.817726828352349</v>
      </c>
      <c r="CK201">
        <v>8.9991322705975443E-3</v>
      </c>
      <c r="CL201">
        <v>0.32415454705401259</v>
      </c>
      <c r="CM201">
        <v>42</v>
      </c>
      <c r="CN201">
        <v>0.66652657531092208</v>
      </c>
      <c r="CO201">
        <v>0.66652657531092563</v>
      </c>
      <c r="CP201">
        <v>41.380004682860793</v>
      </c>
      <c r="CQ201">
        <v>40.836902569435757</v>
      </c>
      <c r="CR201">
        <v>17.79606513297103</v>
      </c>
      <c r="CS201">
        <v>17.79606513297103</v>
      </c>
      <c r="CT201">
        <v>3.5527136788005009E-15</v>
      </c>
      <c r="CU201">
        <v>1.9963478736759261E-14</v>
      </c>
    </row>
    <row r="202" spans="1:99" x14ac:dyDescent="0.3">
      <c r="A202" t="s">
        <v>2647</v>
      </c>
      <c r="B202" t="s">
        <v>2527</v>
      </c>
      <c r="C202" t="s">
        <v>3377</v>
      </c>
      <c r="D202" t="s">
        <v>85</v>
      </c>
      <c r="E202">
        <v>2.5000000000000001E-2</v>
      </c>
      <c r="F202">
        <v>0.8125</v>
      </c>
      <c r="G202">
        <v>1.619073147609177E-2</v>
      </c>
      <c r="H202">
        <v>7</v>
      </c>
      <c r="I202">
        <v>112</v>
      </c>
      <c r="J202">
        <v>9</v>
      </c>
      <c r="K202">
        <v>18.00321205875289</v>
      </c>
      <c r="L202">
        <v>18.011928132063002</v>
      </c>
      <c r="M202">
        <v>17.79606513297103</v>
      </c>
      <c r="N202">
        <v>17.78876753404176</v>
      </c>
      <c r="O202">
        <v>17.79606513297103</v>
      </c>
      <c r="P202">
        <v>17.78876753404176</v>
      </c>
      <c r="Q202" s="1">
        <v>17.79606513297103</v>
      </c>
      <c r="S202">
        <v>3</v>
      </c>
      <c r="T202">
        <v>2.25</v>
      </c>
      <c r="U202">
        <v>0.5</v>
      </c>
      <c r="V202">
        <v>10.95</v>
      </c>
      <c r="W202">
        <v>0</v>
      </c>
      <c r="X202">
        <v>0</v>
      </c>
      <c r="Y202" t="s">
        <v>84</v>
      </c>
      <c r="AA202">
        <v>2</v>
      </c>
      <c r="AB202">
        <v>30</v>
      </c>
      <c r="AC202" t="s">
        <v>2648</v>
      </c>
      <c r="AD202" t="s">
        <v>87</v>
      </c>
      <c r="AE202" t="s">
        <v>87</v>
      </c>
      <c r="AF202" t="s">
        <v>88</v>
      </c>
      <c r="AG202" t="b">
        <v>0</v>
      </c>
      <c r="AH202">
        <v>2.5000000000000001E-2</v>
      </c>
      <c r="AI202">
        <v>1.610745528955921E-2</v>
      </c>
      <c r="AJ202">
        <v>4</v>
      </c>
      <c r="AL202">
        <v>17.86614487412815</v>
      </c>
      <c r="AM202">
        <v>18.103752048751591</v>
      </c>
      <c r="AN202">
        <v>17.86614487412815</v>
      </c>
      <c r="AO202">
        <v>17.86614487412815</v>
      </c>
      <c r="AP202">
        <v>0.29160537669852837</v>
      </c>
      <c r="AQ202">
        <v>0.29160537669852998</v>
      </c>
      <c r="AR202">
        <v>103.0071054850778</v>
      </c>
      <c r="AS202">
        <v>6303.9181314411853</v>
      </c>
      <c r="AT202">
        <v>0.29124204450484209</v>
      </c>
      <c r="AU202">
        <v>17.823683097842629</v>
      </c>
      <c r="AV202">
        <v>3.5312399610097849</v>
      </c>
      <c r="AW202">
        <v>9.6786173961180566</v>
      </c>
      <c r="AX202">
        <v>4.3461414904735811</v>
      </c>
      <c r="AY202">
        <v>11.91214448752992</v>
      </c>
      <c r="AZ202">
        <v>0.236284314042704</v>
      </c>
      <c r="BA202">
        <v>0.29160537669852998</v>
      </c>
      <c r="BB202">
        <v>1.072602342590925</v>
      </c>
      <c r="BC202">
        <v>1.072602342590925</v>
      </c>
      <c r="BD202" t="b">
        <v>1</v>
      </c>
      <c r="BE202" t="b">
        <v>1</v>
      </c>
      <c r="BH202">
        <v>102.92118730663979</v>
      </c>
      <c r="BI202">
        <v>6283.6546345025663</v>
      </c>
      <c r="BJ202">
        <v>0.29148517215040531</v>
      </c>
      <c r="BK202">
        <v>0.29148517215040531</v>
      </c>
      <c r="BL202">
        <v>0.29148517215040531</v>
      </c>
      <c r="BM202" t="s">
        <v>89</v>
      </c>
      <c r="BN202">
        <v>17.79606513297103</v>
      </c>
      <c r="BO202">
        <v>17.79606513297103</v>
      </c>
      <c r="BP202">
        <v>17.79606513297103</v>
      </c>
      <c r="BQ202" t="s">
        <v>89</v>
      </c>
      <c r="BR202">
        <v>18.00321205875289</v>
      </c>
      <c r="BS202">
        <v>18.00321205875289</v>
      </c>
      <c r="BT202">
        <v>18.00321205875289</v>
      </c>
      <c r="BU202" t="s">
        <v>89</v>
      </c>
      <c r="BV202">
        <v>1.619073147609177E-2</v>
      </c>
      <c r="BW202">
        <v>97.369368011226101</v>
      </c>
      <c r="BX202">
        <v>12833.080517196629</v>
      </c>
      <c r="BY202">
        <v>0.30810511162546711</v>
      </c>
      <c r="BZ202">
        <v>0.30810511162546711</v>
      </c>
      <c r="CA202">
        <v>0.30810511162546711</v>
      </c>
      <c r="CB202" t="s">
        <v>89</v>
      </c>
      <c r="CC202" t="s">
        <v>90</v>
      </c>
      <c r="CD202">
        <v>34.237202250279687</v>
      </c>
      <c r="CE202">
        <v>34.237202250279687</v>
      </c>
      <c r="CF202">
        <v>34.237202250279687</v>
      </c>
      <c r="CG202" t="s">
        <v>89</v>
      </c>
      <c r="CH202" t="s">
        <v>91</v>
      </c>
      <c r="CI202">
        <v>0.25033540319569197</v>
      </c>
      <c r="CJ202">
        <v>27.817726828352249</v>
      </c>
      <c r="CK202">
        <v>8.9991322705975513E-3</v>
      </c>
      <c r="CL202">
        <v>0.60200130167173771</v>
      </c>
      <c r="CM202">
        <v>42</v>
      </c>
      <c r="CN202">
        <v>0.35889892516741961</v>
      </c>
      <c r="CO202">
        <v>0.3588989251674215</v>
      </c>
      <c r="CP202">
        <v>22.281540983078891</v>
      </c>
      <c r="CQ202">
        <v>21.98910138354233</v>
      </c>
      <c r="CR202">
        <v>17.79606513297103</v>
      </c>
      <c r="CS202">
        <v>17.79606513297103</v>
      </c>
      <c r="CT202">
        <v>3.5527136788005009E-15</v>
      </c>
      <c r="CU202">
        <v>1.9963478736759261E-14</v>
      </c>
    </row>
    <row r="203" spans="1:99" x14ac:dyDescent="0.3">
      <c r="A203" t="s">
        <v>2649</v>
      </c>
      <c r="B203" t="s">
        <v>2527</v>
      </c>
      <c r="C203" t="s">
        <v>3377</v>
      </c>
      <c r="D203" t="s">
        <v>85</v>
      </c>
      <c r="E203">
        <v>0.1</v>
      </c>
      <c r="F203">
        <v>0.25</v>
      </c>
      <c r="G203">
        <v>1.619073147609177E-2</v>
      </c>
      <c r="H203">
        <v>7</v>
      </c>
      <c r="I203">
        <v>112</v>
      </c>
      <c r="J203">
        <v>9</v>
      </c>
      <c r="K203">
        <v>18.00321205875289</v>
      </c>
      <c r="L203">
        <v>18.011928132063002</v>
      </c>
      <c r="M203">
        <v>17.79606513297103</v>
      </c>
      <c r="N203">
        <v>17.78876753404176</v>
      </c>
      <c r="O203">
        <v>17.79606513297103</v>
      </c>
      <c r="P203">
        <v>17.78876753404176</v>
      </c>
      <c r="Q203" s="1">
        <v>17.79606513297103</v>
      </c>
      <c r="S203">
        <v>3</v>
      </c>
      <c r="T203">
        <v>2.25</v>
      </c>
      <c r="U203">
        <v>0.5</v>
      </c>
      <c r="V203">
        <v>10.95</v>
      </c>
      <c r="W203">
        <v>0</v>
      </c>
      <c r="X203">
        <v>0</v>
      </c>
      <c r="Y203" t="s">
        <v>84</v>
      </c>
      <c r="AA203">
        <v>2</v>
      </c>
      <c r="AB203">
        <v>30</v>
      </c>
      <c r="AC203" t="s">
        <v>2650</v>
      </c>
      <c r="AD203" t="s">
        <v>87</v>
      </c>
      <c r="AE203" t="s">
        <v>87</v>
      </c>
      <c r="AF203" t="s">
        <v>88</v>
      </c>
      <c r="AG203" t="b">
        <v>0</v>
      </c>
      <c r="AH203">
        <v>0.1</v>
      </c>
      <c r="AI203">
        <v>1.610745528955921E-2</v>
      </c>
      <c r="AJ203">
        <v>4</v>
      </c>
      <c r="AL203">
        <v>17.86614487412815</v>
      </c>
      <c r="AM203">
        <v>18.103752048751591</v>
      </c>
      <c r="AN203">
        <v>17.86614487412815</v>
      </c>
      <c r="AO203">
        <v>17.86614487412815</v>
      </c>
      <c r="AP203">
        <v>0.29160537669852837</v>
      </c>
      <c r="AQ203">
        <v>0.29160537669852998</v>
      </c>
      <c r="AR203">
        <v>103.0071054850778</v>
      </c>
      <c r="AS203">
        <v>6303.9181314411853</v>
      </c>
      <c r="AT203">
        <v>0.29124204450484209</v>
      </c>
      <c r="AU203">
        <v>17.823683097842629</v>
      </c>
      <c r="AV203">
        <v>18.206789437188942</v>
      </c>
      <c r="AW203">
        <v>18.165157607252009</v>
      </c>
      <c r="AX203">
        <v>72.827157748755766</v>
      </c>
      <c r="AY203">
        <v>72.660630429008052</v>
      </c>
      <c r="AZ203">
        <v>0.29227369269742681</v>
      </c>
      <c r="BA203">
        <v>0.29160537669852998</v>
      </c>
      <c r="BB203">
        <v>0.48425510112095771</v>
      </c>
      <c r="BC203">
        <v>0.48425510112095771</v>
      </c>
      <c r="BD203" t="b">
        <v>0</v>
      </c>
      <c r="BE203" t="b">
        <v>0</v>
      </c>
      <c r="BH203">
        <v>102.92118730663979</v>
      </c>
      <c r="BI203">
        <v>6283.6546345025663</v>
      </c>
      <c r="BJ203">
        <v>0.29148517215040531</v>
      </c>
      <c r="BK203">
        <v>0.29148517215040531</v>
      </c>
      <c r="BL203">
        <v>0.29148517215040531</v>
      </c>
      <c r="BM203" t="s">
        <v>89</v>
      </c>
      <c r="BN203">
        <v>17.79606513297103</v>
      </c>
      <c r="BO203">
        <v>17.79606513297103</v>
      </c>
      <c r="BP203">
        <v>17.79606513297103</v>
      </c>
      <c r="BQ203" t="s">
        <v>89</v>
      </c>
      <c r="BR203">
        <v>18.00321205875289</v>
      </c>
      <c r="BS203">
        <v>18.00321205875289</v>
      </c>
      <c r="BT203">
        <v>18.00321205875289</v>
      </c>
      <c r="BU203" t="s">
        <v>89</v>
      </c>
      <c r="BV203">
        <v>1.619073147609177E-2</v>
      </c>
      <c r="BW203">
        <v>25.66087946808231</v>
      </c>
      <c r="BX203">
        <v>1841.163394516165</v>
      </c>
      <c r="BY203">
        <v>1.169094770789707</v>
      </c>
      <c r="BZ203">
        <v>1.169094770789707</v>
      </c>
      <c r="CA203">
        <v>1.169094770789707</v>
      </c>
      <c r="CB203" t="s">
        <v>89</v>
      </c>
      <c r="CC203" t="s">
        <v>90</v>
      </c>
      <c r="CD203">
        <v>73.178919450882717</v>
      </c>
      <c r="CE203">
        <v>73.178919450882717</v>
      </c>
      <c r="CF203">
        <v>73.178919450882717</v>
      </c>
      <c r="CG203" t="s">
        <v>89</v>
      </c>
      <c r="CH203" t="s">
        <v>91</v>
      </c>
      <c r="CI203">
        <v>0.29227369269742681</v>
      </c>
      <c r="CJ203">
        <v>18.294729862720679</v>
      </c>
      <c r="CK203">
        <v>1.5975840850921519E-2</v>
      </c>
      <c r="CL203">
        <v>0.29300181220066779</v>
      </c>
      <c r="CM203">
        <v>21</v>
      </c>
      <c r="CN203">
        <v>1.1664215067941139</v>
      </c>
      <c r="CO203">
        <v>1.1664215067941199</v>
      </c>
      <c r="CP203">
        <v>72.415008195006379</v>
      </c>
      <c r="CQ203">
        <v>71.464579496512584</v>
      </c>
      <c r="CR203">
        <v>17.79606513297103</v>
      </c>
      <c r="CS203">
        <v>17.79606513297103</v>
      </c>
      <c r="CT203">
        <v>3.5527136788005009E-15</v>
      </c>
      <c r="CU203">
        <v>1.9963478736759261E-14</v>
      </c>
    </row>
    <row r="204" spans="1:99" x14ac:dyDescent="0.3">
      <c r="A204" t="s">
        <v>2651</v>
      </c>
      <c r="B204" t="s">
        <v>2527</v>
      </c>
      <c r="C204" t="s">
        <v>3377</v>
      </c>
      <c r="D204" t="s">
        <v>85</v>
      </c>
      <c r="E204">
        <v>0.1</v>
      </c>
      <c r="F204">
        <v>0.4375</v>
      </c>
      <c r="G204">
        <v>1.619073147609177E-2</v>
      </c>
      <c r="H204">
        <v>7</v>
      </c>
      <c r="I204">
        <v>112</v>
      </c>
      <c r="J204">
        <v>9</v>
      </c>
      <c r="K204">
        <v>18.00321205875289</v>
      </c>
      <c r="L204">
        <v>18.011928132063002</v>
      </c>
      <c r="M204">
        <v>17.79606513297103</v>
      </c>
      <c r="N204">
        <v>17.78876753404176</v>
      </c>
      <c r="O204">
        <v>17.79606513297103</v>
      </c>
      <c r="P204">
        <v>17.78876753404176</v>
      </c>
      <c r="Q204" s="1">
        <v>17.79606513297103</v>
      </c>
      <c r="S204">
        <v>3</v>
      </c>
      <c r="T204">
        <v>2.25</v>
      </c>
      <c r="U204">
        <v>0.5</v>
      </c>
      <c r="V204">
        <v>10.95</v>
      </c>
      <c r="W204">
        <v>0</v>
      </c>
      <c r="X204">
        <v>0</v>
      </c>
      <c r="Y204" t="s">
        <v>84</v>
      </c>
      <c r="AA204">
        <v>2</v>
      </c>
      <c r="AB204">
        <v>30</v>
      </c>
      <c r="AC204" t="s">
        <v>2652</v>
      </c>
      <c r="AD204" t="s">
        <v>87</v>
      </c>
      <c r="AE204" t="s">
        <v>87</v>
      </c>
      <c r="AF204" t="s">
        <v>88</v>
      </c>
      <c r="AG204" t="b">
        <v>0</v>
      </c>
      <c r="AH204">
        <v>0.1</v>
      </c>
      <c r="AI204">
        <v>1.610745528955921E-2</v>
      </c>
      <c r="AJ204">
        <v>4</v>
      </c>
      <c r="AL204">
        <v>17.86614487412815</v>
      </c>
      <c r="AM204">
        <v>18.103752048751591</v>
      </c>
      <c r="AN204">
        <v>17.86614487412815</v>
      </c>
      <c r="AO204">
        <v>17.86614487412815</v>
      </c>
      <c r="AP204">
        <v>0.29160537669852837</v>
      </c>
      <c r="AQ204">
        <v>0.29160537669852998</v>
      </c>
      <c r="AR204">
        <v>103.0071054850778</v>
      </c>
      <c r="AS204">
        <v>6303.9181314411853</v>
      </c>
      <c r="AT204">
        <v>0.29124204450484209</v>
      </c>
      <c r="AU204">
        <v>17.823683097842629</v>
      </c>
      <c r="AV204">
        <v>18.206789437188942</v>
      </c>
      <c r="AW204">
        <v>18.165157607251999</v>
      </c>
      <c r="AX204">
        <v>41.615518713574723</v>
      </c>
      <c r="AY204">
        <v>41.520360245147423</v>
      </c>
      <c r="AZ204">
        <v>0.29227369269742698</v>
      </c>
      <c r="BA204">
        <v>0.29160537669852998</v>
      </c>
      <c r="BB204">
        <v>0.84744642696167671</v>
      </c>
      <c r="BC204">
        <v>0.84744642696167671</v>
      </c>
      <c r="BD204" t="b">
        <v>0</v>
      </c>
      <c r="BE204" t="b">
        <v>0</v>
      </c>
      <c r="BH204">
        <v>102.92118730663979</v>
      </c>
      <c r="BI204">
        <v>6283.6546345025663</v>
      </c>
      <c r="BJ204">
        <v>0.29148517215040531</v>
      </c>
      <c r="BK204">
        <v>0.29148517215040531</v>
      </c>
      <c r="BL204">
        <v>0.29148517215040531</v>
      </c>
      <c r="BM204" t="s">
        <v>89</v>
      </c>
      <c r="BN204">
        <v>17.79606513297103</v>
      </c>
      <c r="BO204">
        <v>17.79606513297103</v>
      </c>
      <c r="BP204">
        <v>17.79606513297103</v>
      </c>
      <c r="BQ204" t="s">
        <v>89</v>
      </c>
      <c r="BR204">
        <v>18.00321205875289</v>
      </c>
      <c r="BS204">
        <v>18.00321205875289</v>
      </c>
      <c r="BT204">
        <v>18.00321205875289</v>
      </c>
      <c r="BU204" t="s">
        <v>89</v>
      </c>
      <c r="BV204">
        <v>1.619073147609177E-2</v>
      </c>
      <c r="BW204">
        <v>44.906539069144017</v>
      </c>
      <c r="BX204">
        <v>3222.0359404032861</v>
      </c>
      <c r="BY204">
        <v>0.66805415473697605</v>
      </c>
      <c r="BZ204">
        <v>0.66805415473697605</v>
      </c>
      <c r="CA204">
        <v>0.66805415473697605</v>
      </c>
      <c r="CB204" t="s">
        <v>89</v>
      </c>
      <c r="CC204" t="s">
        <v>90</v>
      </c>
      <c r="CD204">
        <v>41.816525400504418</v>
      </c>
      <c r="CE204">
        <v>41.816525400504418</v>
      </c>
      <c r="CF204">
        <v>41.816525400504418</v>
      </c>
      <c r="CG204" t="s">
        <v>89</v>
      </c>
      <c r="CH204" t="s">
        <v>91</v>
      </c>
      <c r="CI204">
        <v>0.29227369269742698</v>
      </c>
      <c r="CJ204">
        <v>18.29472986272069</v>
      </c>
      <c r="CK204">
        <v>1.5975840850921519E-2</v>
      </c>
      <c r="CL204">
        <v>0.51275317135116849</v>
      </c>
      <c r="CM204">
        <v>21</v>
      </c>
      <c r="CN204">
        <v>0.66652657531092208</v>
      </c>
      <c r="CO204">
        <v>0.66652657531092563</v>
      </c>
      <c r="CP204">
        <v>41.380004682860793</v>
      </c>
      <c r="CQ204">
        <v>40.836902569435757</v>
      </c>
      <c r="CR204">
        <v>17.79606513297103</v>
      </c>
      <c r="CS204">
        <v>17.79606513297103</v>
      </c>
      <c r="CT204">
        <v>3.5527136788005009E-15</v>
      </c>
      <c r="CU204">
        <v>1.9963478736759261E-14</v>
      </c>
    </row>
    <row r="205" spans="1:99" x14ac:dyDescent="0.3">
      <c r="A205" t="s">
        <v>2653</v>
      </c>
      <c r="B205" t="s">
        <v>2527</v>
      </c>
      <c r="C205" t="s">
        <v>3377</v>
      </c>
      <c r="D205" t="s">
        <v>85</v>
      </c>
      <c r="E205">
        <v>0.1</v>
      </c>
      <c r="F205">
        <v>0.8125</v>
      </c>
      <c r="G205">
        <v>1.619073147609177E-2</v>
      </c>
      <c r="H205">
        <v>7</v>
      </c>
      <c r="I205">
        <v>112</v>
      </c>
      <c r="J205">
        <v>9</v>
      </c>
      <c r="K205">
        <v>18.00321205875289</v>
      </c>
      <c r="L205">
        <v>18.011928132063002</v>
      </c>
      <c r="M205">
        <v>17.79606513297103</v>
      </c>
      <c r="N205">
        <v>17.78876753404176</v>
      </c>
      <c r="O205">
        <v>17.79606513297103</v>
      </c>
      <c r="P205">
        <v>17.78876753404176</v>
      </c>
      <c r="Q205" s="1">
        <v>17.79606513297103</v>
      </c>
      <c r="S205">
        <v>3</v>
      </c>
      <c r="T205">
        <v>2.25</v>
      </c>
      <c r="U205">
        <v>0.5</v>
      </c>
      <c r="V205">
        <v>10.95</v>
      </c>
      <c r="W205">
        <v>0</v>
      </c>
      <c r="X205">
        <v>0</v>
      </c>
      <c r="Y205" t="s">
        <v>84</v>
      </c>
      <c r="AA205">
        <v>2</v>
      </c>
      <c r="AB205">
        <v>30</v>
      </c>
      <c r="AC205" t="s">
        <v>2654</v>
      </c>
      <c r="AD205" t="s">
        <v>87</v>
      </c>
      <c r="AE205" t="s">
        <v>87</v>
      </c>
      <c r="AF205" t="s">
        <v>88</v>
      </c>
      <c r="AG205" t="b">
        <v>0</v>
      </c>
      <c r="AH205">
        <v>0.1</v>
      </c>
      <c r="AI205">
        <v>1.610745528955921E-2</v>
      </c>
      <c r="AJ205">
        <v>4</v>
      </c>
      <c r="AL205">
        <v>17.86614487412815</v>
      </c>
      <c r="AM205">
        <v>18.103752048751591</v>
      </c>
      <c r="AN205">
        <v>17.86614487412815</v>
      </c>
      <c r="AO205">
        <v>17.86614487412815</v>
      </c>
      <c r="AP205">
        <v>0.29160537669852837</v>
      </c>
      <c r="AQ205">
        <v>0.29160537669852998</v>
      </c>
      <c r="AR205">
        <v>103.0071054850778</v>
      </c>
      <c r="AS205">
        <v>6303.9181314411853</v>
      </c>
      <c r="AT205">
        <v>0.29124204450484209</v>
      </c>
      <c r="AU205">
        <v>17.823683097842629</v>
      </c>
      <c r="AV205">
        <v>18.206789437188942</v>
      </c>
      <c r="AW205">
        <v>18.165157607251999</v>
      </c>
      <c r="AX205">
        <v>22.408356230386389</v>
      </c>
      <c r="AY205">
        <v>22.357117055079382</v>
      </c>
      <c r="AZ205">
        <v>0.29227369269742692</v>
      </c>
      <c r="BA205">
        <v>0.29160537669852998</v>
      </c>
      <c r="BB205">
        <v>1.5738290786431131</v>
      </c>
      <c r="BC205">
        <v>1.5738290786431131</v>
      </c>
      <c r="BD205" t="b">
        <v>0</v>
      </c>
      <c r="BE205" t="b">
        <v>0</v>
      </c>
      <c r="BH205">
        <v>102.92118730663979</v>
      </c>
      <c r="BI205">
        <v>6283.6546345025663</v>
      </c>
      <c r="BJ205">
        <v>0.29148517215040531</v>
      </c>
      <c r="BK205">
        <v>0.29148517215040531</v>
      </c>
      <c r="BL205">
        <v>0.29148517215040531</v>
      </c>
      <c r="BM205" t="s">
        <v>89</v>
      </c>
      <c r="BN205">
        <v>17.79606513297103</v>
      </c>
      <c r="BO205">
        <v>17.79606513297103</v>
      </c>
      <c r="BP205">
        <v>17.79606513297103</v>
      </c>
      <c r="BQ205" t="s">
        <v>89</v>
      </c>
      <c r="BR205">
        <v>18.00321205875289</v>
      </c>
      <c r="BS205">
        <v>18.00321205875289</v>
      </c>
      <c r="BT205">
        <v>18.00321205875289</v>
      </c>
      <c r="BU205" t="s">
        <v>89</v>
      </c>
      <c r="BV205">
        <v>1.619073147609177E-2</v>
      </c>
      <c r="BW205">
        <v>83.397858271267495</v>
      </c>
      <c r="BX205">
        <v>5983.7810321775323</v>
      </c>
      <c r="BY205">
        <v>0.35972146793529469</v>
      </c>
      <c r="BZ205">
        <v>0.35972146793529469</v>
      </c>
      <c r="CA205">
        <v>0.35972146793529469</v>
      </c>
      <c r="CB205" t="s">
        <v>89</v>
      </c>
      <c r="CC205" t="s">
        <v>90</v>
      </c>
      <c r="CD205">
        <v>22.516590600271599</v>
      </c>
      <c r="CE205">
        <v>22.516590600271599</v>
      </c>
      <c r="CF205">
        <v>22.516590600271599</v>
      </c>
      <c r="CG205" t="s">
        <v>89</v>
      </c>
      <c r="CH205" t="s">
        <v>91</v>
      </c>
      <c r="CI205">
        <v>0.29227369269742692</v>
      </c>
      <c r="CJ205">
        <v>18.294729862720679</v>
      </c>
      <c r="CK205">
        <v>1.5975840850921529E-2</v>
      </c>
      <c r="CL205">
        <v>0.95225588965217045</v>
      </c>
      <c r="CM205">
        <v>21</v>
      </c>
      <c r="CN205">
        <v>0.35889892516741961</v>
      </c>
      <c r="CO205">
        <v>0.3588989251674215</v>
      </c>
      <c r="CP205">
        <v>22.281540983078891</v>
      </c>
      <c r="CQ205">
        <v>21.98910138354233</v>
      </c>
      <c r="CR205">
        <v>17.79606513297103</v>
      </c>
      <c r="CS205">
        <v>17.79606513297103</v>
      </c>
      <c r="CT205">
        <v>3.5527136788005009E-15</v>
      </c>
      <c r="CU205">
        <v>1.9963478736759261E-14</v>
      </c>
    </row>
    <row r="206" spans="1:99" x14ac:dyDescent="0.3">
      <c r="A206" t="s">
        <v>2655</v>
      </c>
      <c r="B206" t="s">
        <v>2527</v>
      </c>
      <c r="C206" t="s">
        <v>3377</v>
      </c>
      <c r="D206" t="s">
        <v>85</v>
      </c>
      <c r="E206">
        <v>0.17499999999999999</v>
      </c>
      <c r="F206">
        <v>0.25</v>
      </c>
      <c r="G206">
        <v>1.619073147609177E-2</v>
      </c>
      <c r="H206">
        <v>7</v>
      </c>
      <c r="I206">
        <v>112</v>
      </c>
      <c r="J206">
        <v>9</v>
      </c>
      <c r="K206">
        <v>18.00321205875289</v>
      </c>
      <c r="L206">
        <v>18.011928132063002</v>
      </c>
      <c r="M206">
        <v>17.79606513297103</v>
      </c>
      <c r="N206">
        <v>17.78876753404176</v>
      </c>
      <c r="O206">
        <v>17.79606513297103</v>
      </c>
      <c r="P206">
        <v>17.78876753404176</v>
      </c>
      <c r="Q206" s="1">
        <v>17.79606513297103</v>
      </c>
      <c r="S206">
        <v>3</v>
      </c>
      <c r="T206">
        <v>2.25</v>
      </c>
      <c r="U206">
        <v>0.5</v>
      </c>
      <c r="V206">
        <v>10.95</v>
      </c>
      <c r="W206">
        <v>0</v>
      </c>
      <c r="X206">
        <v>0</v>
      </c>
      <c r="Y206" t="s">
        <v>84</v>
      </c>
      <c r="AA206">
        <v>2</v>
      </c>
      <c r="AB206">
        <v>30</v>
      </c>
      <c r="AC206" t="s">
        <v>2656</v>
      </c>
      <c r="AD206" t="s">
        <v>87</v>
      </c>
      <c r="AE206" t="s">
        <v>87</v>
      </c>
      <c r="AF206" t="s">
        <v>88</v>
      </c>
      <c r="AG206" t="b">
        <v>0</v>
      </c>
      <c r="AH206">
        <v>0.17499999999999999</v>
      </c>
      <c r="AI206">
        <v>1.610745528955921E-2</v>
      </c>
      <c r="AJ206">
        <v>4</v>
      </c>
      <c r="AL206">
        <v>17.86614487412815</v>
      </c>
      <c r="AM206">
        <v>18.103752048751591</v>
      </c>
      <c r="AN206">
        <v>17.86614487412815</v>
      </c>
      <c r="AO206">
        <v>17.86614487412815</v>
      </c>
      <c r="AP206">
        <v>0.29160537669852837</v>
      </c>
      <c r="AQ206">
        <v>0.29160537669852998</v>
      </c>
      <c r="AR206">
        <v>103.0071054850778</v>
      </c>
      <c r="AS206">
        <v>6303.9181314411853</v>
      </c>
      <c r="AT206">
        <v>0.29124204450484209</v>
      </c>
      <c r="AU206">
        <v>17.823683097842629</v>
      </c>
      <c r="AV206">
        <v>18.16729932631339</v>
      </c>
      <c r="AW206">
        <v>18.104013631666731</v>
      </c>
      <c r="AX206">
        <v>72.669197305253576</v>
      </c>
      <c r="AY206">
        <v>72.416054526666926</v>
      </c>
      <c r="AZ206">
        <v>0.2926247334667324</v>
      </c>
      <c r="BA206">
        <v>0.29160537669852998</v>
      </c>
      <c r="BB206">
        <v>0.4501060732225301</v>
      </c>
      <c r="BC206">
        <v>0.4501060732225301</v>
      </c>
      <c r="BD206" t="b">
        <v>0</v>
      </c>
      <c r="BE206" t="b">
        <v>0</v>
      </c>
      <c r="BH206">
        <v>102.92118730663979</v>
      </c>
      <c r="BI206">
        <v>6283.6546345025663</v>
      </c>
      <c r="BJ206">
        <v>0.29148517215040531</v>
      </c>
      <c r="BK206">
        <v>0.29148517215040531</v>
      </c>
      <c r="BL206">
        <v>0.29148517215040531</v>
      </c>
      <c r="BM206" t="s">
        <v>89</v>
      </c>
      <c r="BN206">
        <v>17.79606513297103</v>
      </c>
      <c r="BO206">
        <v>17.79606513297103</v>
      </c>
      <c r="BP206">
        <v>17.79606513297103</v>
      </c>
      <c r="BQ206" t="s">
        <v>89</v>
      </c>
      <c r="BR206">
        <v>18.00321205875289</v>
      </c>
      <c r="BS206">
        <v>18.00321205875289</v>
      </c>
      <c r="BT206">
        <v>18.00321205875289</v>
      </c>
      <c r="BU206" t="s">
        <v>89</v>
      </c>
      <c r="BV206">
        <v>1.619073147609177E-2</v>
      </c>
      <c r="BW206">
        <v>25.65214236615979</v>
      </c>
      <c r="BX206">
        <v>1727.647003564565</v>
      </c>
      <c r="BY206">
        <v>1.16949296365889</v>
      </c>
      <c r="BZ206">
        <v>1.16949296365889</v>
      </c>
      <c r="CA206">
        <v>1.16949296365889</v>
      </c>
      <c r="CB206" t="s">
        <v>89</v>
      </c>
      <c r="CC206" t="s">
        <v>90</v>
      </c>
      <c r="CD206">
        <v>72.960548245678083</v>
      </c>
      <c r="CE206">
        <v>72.960548245678083</v>
      </c>
      <c r="CF206">
        <v>72.960548245678083</v>
      </c>
      <c r="CG206" t="s">
        <v>89</v>
      </c>
      <c r="CH206" t="s">
        <v>91</v>
      </c>
      <c r="CI206">
        <v>0.29237324091472261</v>
      </c>
      <c r="CJ206">
        <v>18.240137061419521</v>
      </c>
      <c r="CK206">
        <v>1.6029114251182551E-2</v>
      </c>
      <c r="CL206">
        <v>0.32825703223779668</v>
      </c>
      <c r="CM206">
        <v>14</v>
      </c>
      <c r="CN206">
        <v>1.1664215067941139</v>
      </c>
      <c r="CO206">
        <v>1.1664215067941199</v>
      </c>
      <c r="CP206">
        <v>72.415008195006379</v>
      </c>
      <c r="CQ206">
        <v>71.464579496512584</v>
      </c>
      <c r="CR206">
        <v>17.79606513297103</v>
      </c>
      <c r="CS206">
        <v>17.79606513297103</v>
      </c>
      <c r="CT206">
        <v>3.5527136788005009E-15</v>
      </c>
      <c r="CU206">
        <v>1.9963478736759261E-14</v>
      </c>
    </row>
    <row r="207" spans="1:99" x14ac:dyDescent="0.3">
      <c r="A207" t="s">
        <v>2657</v>
      </c>
      <c r="B207" t="s">
        <v>2527</v>
      </c>
      <c r="C207" t="s">
        <v>3377</v>
      </c>
      <c r="D207" t="s">
        <v>85</v>
      </c>
      <c r="E207">
        <v>0.17499999999999999</v>
      </c>
      <c r="F207">
        <v>0.4375</v>
      </c>
      <c r="G207">
        <v>1.619073147609177E-2</v>
      </c>
      <c r="H207">
        <v>7</v>
      </c>
      <c r="I207">
        <v>112</v>
      </c>
      <c r="J207">
        <v>9</v>
      </c>
      <c r="K207">
        <v>18.00321205875289</v>
      </c>
      <c r="L207">
        <v>18.011928132063002</v>
      </c>
      <c r="M207">
        <v>17.79606513297103</v>
      </c>
      <c r="N207">
        <v>17.78876753404176</v>
      </c>
      <c r="O207">
        <v>17.79606513297103</v>
      </c>
      <c r="P207">
        <v>17.78876753404176</v>
      </c>
      <c r="Q207" s="1">
        <v>17.79606513297103</v>
      </c>
      <c r="S207">
        <v>3</v>
      </c>
      <c r="T207">
        <v>2.25</v>
      </c>
      <c r="U207">
        <v>0.5</v>
      </c>
      <c r="V207">
        <v>10.95</v>
      </c>
      <c r="W207">
        <v>0</v>
      </c>
      <c r="X207">
        <v>0</v>
      </c>
      <c r="Y207" t="s">
        <v>84</v>
      </c>
      <c r="AA207">
        <v>2</v>
      </c>
      <c r="AB207">
        <v>30</v>
      </c>
      <c r="AC207" t="s">
        <v>2658</v>
      </c>
      <c r="AD207" t="s">
        <v>87</v>
      </c>
      <c r="AE207" t="s">
        <v>87</v>
      </c>
      <c r="AF207" t="s">
        <v>88</v>
      </c>
      <c r="AG207" t="b">
        <v>0</v>
      </c>
      <c r="AH207">
        <v>0.17499999999999999</v>
      </c>
      <c r="AI207">
        <v>1.610745528955921E-2</v>
      </c>
      <c r="AJ207">
        <v>4</v>
      </c>
      <c r="AL207">
        <v>17.86614487412815</v>
      </c>
      <c r="AM207">
        <v>18.103752048751591</v>
      </c>
      <c r="AN207">
        <v>17.86614487412815</v>
      </c>
      <c r="AO207">
        <v>17.86614487412815</v>
      </c>
      <c r="AP207">
        <v>0.29160537669852837</v>
      </c>
      <c r="AQ207">
        <v>0.29160537669852998</v>
      </c>
      <c r="AR207">
        <v>103.0071054850778</v>
      </c>
      <c r="AS207">
        <v>6303.9181314411853</v>
      </c>
      <c r="AT207">
        <v>0.29124204450484209</v>
      </c>
      <c r="AU207">
        <v>17.823683097842629</v>
      </c>
      <c r="AV207">
        <v>18.167299326313401</v>
      </c>
      <c r="AW207">
        <v>18.104013631666749</v>
      </c>
      <c r="AX207">
        <v>41.525255603002073</v>
      </c>
      <c r="AY207">
        <v>41.380602586666861</v>
      </c>
      <c r="AZ207">
        <v>0.29262473346673218</v>
      </c>
      <c r="BA207">
        <v>0.29160537669852998</v>
      </c>
      <c r="BB207">
        <v>0.787685628139426</v>
      </c>
      <c r="BC207">
        <v>0.787685628139426</v>
      </c>
      <c r="BD207" t="b">
        <v>0</v>
      </c>
      <c r="BE207" t="b">
        <v>0</v>
      </c>
      <c r="BH207">
        <v>102.92118730663979</v>
      </c>
      <c r="BI207">
        <v>6283.6546345025663</v>
      </c>
      <c r="BJ207">
        <v>0.29148517215040531</v>
      </c>
      <c r="BK207">
        <v>0.29148517215040531</v>
      </c>
      <c r="BL207">
        <v>0.29148517215040531</v>
      </c>
      <c r="BM207" t="s">
        <v>89</v>
      </c>
      <c r="BN207">
        <v>17.79606513297103</v>
      </c>
      <c r="BO207">
        <v>17.79606513297103</v>
      </c>
      <c r="BP207">
        <v>17.79606513297103</v>
      </c>
      <c r="BQ207" t="s">
        <v>89</v>
      </c>
      <c r="BR207">
        <v>18.00321205875289</v>
      </c>
      <c r="BS207">
        <v>18.00321205875289</v>
      </c>
      <c r="BT207">
        <v>18.00321205875289</v>
      </c>
      <c r="BU207" t="s">
        <v>89</v>
      </c>
      <c r="BV207">
        <v>1.619073147609177E-2</v>
      </c>
      <c r="BW207">
        <v>44.891249140779649</v>
      </c>
      <c r="BX207">
        <v>3023.3822562379892</v>
      </c>
      <c r="BY207">
        <v>0.66828169351936584</v>
      </c>
      <c r="BZ207">
        <v>0.66828169351936584</v>
      </c>
      <c r="CA207">
        <v>0.66828169351936584</v>
      </c>
      <c r="CB207" t="s">
        <v>89</v>
      </c>
      <c r="CC207" t="s">
        <v>90</v>
      </c>
      <c r="CD207">
        <v>41.691741854673197</v>
      </c>
      <c r="CE207">
        <v>41.691741854673197</v>
      </c>
      <c r="CF207">
        <v>41.691741854673197</v>
      </c>
      <c r="CG207" t="s">
        <v>89</v>
      </c>
      <c r="CH207" t="s">
        <v>91</v>
      </c>
      <c r="CI207">
        <v>0.29237324091472261</v>
      </c>
      <c r="CJ207">
        <v>18.240137061419532</v>
      </c>
      <c r="CK207">
        <v>1.6029114251182541E-2</v>
      </c>
      <c r="CL207">
        <v>0.5744498064161444</v>
      </c>
      <c r="CM207">
        <v>14</v>
      </c>
      <c r="CN207">
        <v>0.66652657531092208</v>
      </c>
      <c r="CO207">
        <v>0.66652657531092563</v>
      </c>
      <c r="CP207">
        <v>41.380004682860793</v>
      </c>
      <c r="CQ207">
        <v>40.836902569435757</v>
      </c>
      <c r="CR207">
        <v>17.79606513297103</v>
      </c>
      <c r="CS207">
        <v>17.79606513297103</v>
      </c>
      <c r="CT207">
        <v>3.5527136788005009E-15</v>
      </c>
      <c r="CU207">
        <v>1.9963478736759261E-14</v>
      </c>
    </row>
    <row r="208" spans="1:99" x14ac:dyDescent="0.3">
      <c r="A208" t="s">
        <v>2659</v>
      </c>
      <c r="B208" t="s">
        <v>2527</v>
      </c>
      <c r="C208" t="s">
        <v>3377</v>
      </c>
      <c r="D208" t="s">
        <v>85</v>
      </c>
      <c r="E208">
        <v>0.17499999999999999</v>
      </c>
      <c r="F208">
        <v>0.8125</v>
      </c>
      <c r="G208">
        <v>1.619073147609177E-2</v>
      </c>
      <c r="H208">
        <v>7</v>
      </c>
      <c r="I208">
        <v>112</v>
      </c>
      <c r="J208">
        <v>9</v>
      </c>
      <c r="K208">
        <v>18.00321205875289</v>
      </c>
      <c r="L208">
        <v>18.011928132063002</v>
      </c>
      <c r="M208">
        <v>17.79606513297103</v>
      </c>
      <c r="N208">
        <v>17.78876753404176</v>
      </c>
      <c r="O208">
        <v>17.79606513297103</v>
      </c>
      <c r="P208">
        <v>17.78876753404176</v>
      </c>
      <c r="Q208" s="1">
        <v>17.79606513297103</v>
      </c>
      <c r="S208">
        <v>3</v>
      </c>
      <c r="T208">
        <v>2.25</v>
      </c>
      <c r="U208">
        <v>0.5</v>
      </c>
      <c r="V208">
        <v>10.95</v>
      </c>
      <c r="W208">
        <v>0</v>
      </c>
      <c r="X208">
        <v>0</v>
      </c>
      <c r="Y208" t="s">
        <v>84</v>
      </c>
      <c r="AA208">
        <v>2</v>
      </c>
      <c r="AB208">
        <v>30</v>
      </c>
      <c r="AC208" t="s">
        <v>2660</v>
      </c>
      <c r="AD208" t="s">
        <v>87</v>
      </c>
      <c r="AE208" t="s">
        <v>87</v>
      </c>
      <c r="AF208" t="s">
        <v>88</v>
      </c>
      <c r="AG208" t="b">
        <v>0</v>
      </c>
      <c r="AH208">
        <v>0.17499999999999999</v>
      </c>
      <c r="AI208">
        <v>1.610745528955921E-2</v>
      </c>
      <c r="AJ208">
        <v>4</v>
      </c>
      <c r="AL208">
        <v>17.86614487412815</v>
      </c>
      <c r="AM208">
        <v>18.103752048751591</v>
      </c>
      <c r="AN208">
        <v>17.86614487412815</v>
      </c>
      <c r="AO208">
        <v>17.86614487412815</v>
      </c>
      <c r="AP208">
        <v>0.29160537669852837</v>
      </c>
      <c r="AQ208">
        <v>0.29160537669852998</v>
      </c>
      <c r="AR208">
        <v>103.0071054850778</v>
      </c>
      <c r="AS208">
        <v>6303.9181314411853</v>
      </c>
      <c r="AT208">
        <v>0.29124204450484209</v>
      </c>
      <c r="AU208">
        <v>17.823683097842629</v>
      </c>
      <c r="AV208">
        <v>18.167299326313419</v>
      </c>
      <c r="AW208">
        <v>18.104013631666739</v>
      </c>
      <c r="AX208">
        <v>22.35975301700114</v>
      </c>
      <c r="AY208">
        <v>22.281862931282149</v>
      </c>
      <c r="AZ208">
        <v>0.29262473346673268</v>
      </c>
      <c r="BA208">
        <v>0.29160537669852998</v>
      </c>
      <c r="BB208">
        <v>1.4628447379732179</v>
      </c>
      <c r="BC208">
        <v>1.4628447379732179</v>
      </c>
      <c r="BD208" t="b">
        <v>0</v>
      </c>
      <c r="BE208" t="b">
        <v>0</v>
      </c>
      <c r="BH208">
        <v>102.92118730663979</v>
      </c>
      <c r="BI208">
        <v>6283.6546345025663</v>
      </c>
      <c r="BJ208">
        <v>0.29148517215040531</v>
      </c>
      <c r="BK208">
        <v>0.29148517215040531</v>
      </c>
      <c r="BL208">
        <v>0.29148517215040531</v>
      </c>
      <c r="BM208" t="s">
        <v>89</v>
      </c>
      <c r="BN208">
        <v>17.79606513297103</v>
      </c>
      <c r="BO208">
        <v>17.79606513297103</v>
      </c>
      <c r="BP208">
        <v>17.79606513297103</v>
      </c>
      <c r="BQ208" t="s">
        <v>89</v>
      </c>
      <c r="BR208">
        <v>18.00321205875289</v>
      </c>
      <c r="BS208">
        <v>18.00321205875289</v>
      </c>
      <c r="BT208">
        <v>18.00321205875289</v>
      </c>
      <c r="BU208" t="s">
        <v>89</v>
      </c>
      <c r="BV208">
        <v>1.619073147609177E-2</v>
      </c>
      <c r="BW208">
        <v>83.369462690019205</v>
      </c>
      <c r="BX208">
        <v>5614.8527615848261</v>
      </c>
      <c r="BY208">
        <v>0.35984398881812069</v>
      </c>
      <c r="BZ208">
        <v>0.35984398881812069</v>
      </c>
      <c r="CA208">
        <v>0.35984398881812069</v>
      </c>
      <c r="CB208" t="s">
        <v>89</v>
      </c>
      <c r="CC208" t="s">
        <v>90</v>
      </c>
      <c r="CD208">
        <v>22.449399460208681</v>
      </c>
      <c r="CE208">
        <v>22.449399460208681</v>
      </c>
      <c r="CF208">
        <v>22.449399460208681</v>
      </c>
      <c r="CG208" t="s">
        <v>89</v>
      </c>
      <c r="CH208" t="s">
        <v>91</v>
      </c>
      <c r="CI208">
        <v>0.29237324091472311</v>
      </c>
      <c r="CJ208">
        <v>18.240137061419549</v>
      </c>
      <c r="CK208">
        <v>1.6029114251182551E-2</v>
      </c>
      <c r="CL208">
        <v>1.066835354772838</v>
      </c>
      <c r="CM208">
        <v>14</v>
      </c>
      <c r="CN208">
        <v>0.35889892516741961</v>
      </c>
      <c r="CO208">
        <v>0.3588989251674215</v>
      </c>
      <c r="CP208">
        <v>22.281540983078891</v>
      </c>
      <c r="CQ208">
        <v>21.98910138354233</v>
      </c>
      <c r="CR208">
        <v>17.79606513297103</v>
      </c>
      <c r="CS208">
        <v>17.79606513297103</v>
      </c>
      <c r="CT208">
        <v>3.5527136788005009E-15</v>
      </c>
      <c r="CU208">
        <v>1.9963478736759261E-14</v>
      </c>
    </row>
    <row r="209" spans="1:99" x14ac:dyDescent="0.3">
      <c r="A209" t="s">
        <v>2661</v>
      </c>
      <c r="B209" t="s">
        <v>2527</v>
      </c>
      <c r="C209" t="s">
        <v>3377</v>
      </c>
      <c r="D209" t="s">
        <v>109</v>
      </c>
      <c r="E209">
        <v>2.5000000000000001E-2</v>
      </c>
      <c r="F209">
        <v>0.25</v>
      </c>
      <c r="G209">
        <v>1.619073147609176E-2</v>
      </c>
      <c r="H209">
        <v>7</v>
      </c>
      <c r="I209">
        <v>112</v>
      </c>
      <c r="J209">
        <v>9</v>
      </c>
      <c r="K209">
        <v>18.003212058752879</v>
      </c>
      <c r="L209">
        <v>18.011928132063002</v>
      </c>
      <c r="M209">
        <v>17.79606513297102</v>
      </c>
      <c r="N209">
        <v>17.78876753404176</v>
      </c>
      <c r="O209">
        <v>17.79606513297102</v>
      </c>
      <c r="P209">
        <v>17.78876753404176</v>
      </c>
      <c r="Q209" s="1">
        <v>17.79606513297102</v>
      </c>
      <c r="S209">
        <v>3</v>
      </c>
      <c r="T209">
        <v>2.25</v>
      </c>
      <c r="U209">
        <v>0.5</v>
      </c>
      <c r="V209">
        <v>10.95</v>
      </c>
      <c r="W209">
        <v>0</v>
      </c>
      <c r="X209">
        <v>0</v>
      </c>
      <c r="Y209" t="s">
        <v>84</v>
      </c>
      <c r="AA209">
        <v>2</v>
      </c>
      <c r="AB209">
        <v>90</v>
      </c>
      <c r="AC209" t="s">
        <v>2662</v>
      </c>
      <c r="AD209" t="s">
        <v>87</v>
      </c>
      <c r="AE209" t="s">
        <v>87</v>
      </c>
      <c r="AF209" t="s">
        <v>111</v>
      </c>
      <c r="AG209" t="b">
        <v>0</v>
      </c>
      <c r="AH209">
        <v>2.5000000000000001E-2</v>
      </c>
      <c r="AI209">
        <v>1.610745528955921E-2</v>
      </c>
      <c r="AJ209">
        <v>4</v>
      </c>
      <c r="AL209">
        <v>17.86614487412815</v>
      </c>
      <c r="AM209">
        <v>18.103752048751591</v>
      </c>
      <c r="AN209">
        <v>17.86614487412815</v>
      </c>
      <c r="AO209">
        <v>17.86614487412815</v>
      </c>
      <c r="AP209">
        <v>0.29160537669852837</v>
      </c>
      <c r="AQ209">
        <v>0.29160537669852998</v>
      </c>
      <c r="AR209">
        <v>309.02131645523372</v>
      </c>
      <c r="AS209">
        <v>18911.754394323591</v>
      </c>
      <c r="AT209">
        <v>0.29124204450484192</v>
      </c>
      <c r="AU209">
        <v>17.823683097842629</v>
      </c>
      <c r="AV209">
        <v>3.5312399610097809</v>
      </c>
      <c r="AW209">
        <v>9.6786173961180602</v>
      </c>
      <c r="AX209">
        <v>14.124959844039131</v>
      </c>
      <c r="AY209">
        <v>38.714469584472241</v>
      </c>
      <c r="AZ209">
        <v>0.23628431404270389</v>
      </c>
      <c r="BA209">
        <v>0.29160537669852998</v>
      </c>
      <c r="BB209">
        <v>0.99009447008393126</v>
      </c>
      <c r="BC209">
        <v>0.99009447008393126</v>
      </c>
      <c r="BD209" t="b">
        <v>1</v>
      </c>
      <c r="BE209" t="b">
        <v>1</v>
      </c>
      <c r="BH209">
        <v>308.76356191991948</v>
      </c>
      <c r="BI209">
        <v>18850.96390350772</v>
      </c>
      <c r="BJ209">
        <v>0.29148517215040498</v>
      </c>
      <c r="BK209">
        <v>0.29148517215040498</v>
      </c>
      <c r="BL209">
        <v>0.29148517215040498</v>
      </c>
      <c r="BM209" t="s">
        <v>89</v>
      </c>
      <c r="BN209">
        <v>17.79606513297102</v>
      </c>
      <c r="BO209">
        <v>17.79606513297102</v>
      </c>
      <c r="BP209">
        <v>17.79606513297102</v>
      </c>
      <c r="BQ209" t="s">
        <v>89</v>
      </c>
      <c r="BR209">
        <v>18.003212058752879</v>
      </c>
      <c r="BS209">
        <v>18.003212058752879</v>
      </c>
      <c r="BT209">
        <v>18.003212058752879</v>
      </c>
      <c r="BU209" t="s">
        <v>89</v>
      </c>
      <c r="BV209">
        <v>1.619073147609176E-2</v>
      </c>
      <c r="BW209">
        <v>89.87941662574751</v>
      </c>
      <c r="BX209">
        <v>11845.920477419109</v>
      </c>
      <c r="BY209">
        <v>1.0013416127827639</v>
      </c>
      <c r="BZ209">
        <v>1.0013416127827639</v>
      </c>
      <c r="CA209">
        <v>1.0013416127827639</v>
      </c>
      <c r="CB209" t="s">
        <v>89</v>
      </c>
      <c r="CC209" t="s">
        <v>90</v>
      </c>
      <c r="CD209">
        <v>111.2709073134085</v>
      </c>
      <c r="CE209">
        <v>111.2709073134085</v>
      </c>
      <c r="CF209">
        <v>111.2709073134085</v>
      </c>
      <c r="CG209" t="s">
        <v>89</v>
      </c>
      <c r="CH209" t="s">
        <v>91</v>
      </c>
      <c r="CI209">
        <v>0.25033540319569098</v>
      </c>
      <c r="CJ209">
        <v>27.817726828352129</v>
      </c>
      <c r="CK209">
        <v>8.9991322705975547E-3</v>
      </c>
      <c r="CL209">
        <v>0.55569350923545036</v>
      </c>
      <c r="CM209">
        <v>42</v>
      </c>
      <c r="CN209">
        <v>1.1664215067941139</v>
      </c>
      <c r="CO209">
        <v>1.1664215067941199</v>
      </c>
      <c r="CP209">
        <v>72.415008195006379</v>
      </c>
      <c r="CQ209">
        <v>71.464579496512584</v>
      </c>
      <c r="CR209">
        <v>17.79606513297102</v>
      </c>
      <c r="CS209">
        <v>17.79606513297102</v>
      </c>
      <c r="CT209">
        <v>0</v>
      </c>
      <c r="CU209">
        <v>0</v>
      </c>
    </row>
    <row r="210" spans="1:99" x14ac:dyDescent="0.3">
      <c r="A210" t="s">
        <v>2663</v>
      </c>
      <c r="B210" t="s">
        <v>2527</v>
      </c>
      <c r="C210" t="s">
        <v>3377</v>
      </c>
      <c r="D210" t="s">
        <v>109</v>
      </c>
      <c r="E210">
        <v>2.5000000000000001E-2</v>
      </c>
      <c r="F210">
        <v>0.4375</v>
      </c>
      <c r="G210">
        <v>1.619073147609176E-2</v>
      </c>
      <c r="H210">
        <v>7</v>
      </c>
      <c r="I210">
        <v>112</v>
      </c>
      <c r="J210">
        <v>9</v>
      </c>
      <c r="K210">
        <v>18.003212058752879</v>
      </c>
      <c r="L210">
        <v>18.011928132063002</v>
      </c>
      <c r="M210">
        <v>17.79606513297102</v>
      </c>
      <c r="N210">
        <v>17.78876753404176</v>
      </c>
      <c r="O210">
        <v>17.79606513297102</v>
      </c>
      <c r="P210">
        <v>17.78876753404176</v>
      </c>
      <c r="Q210" s="1">
        <v>17.79606513297102</v>
      </c>
      <c r="S210">
        <v>3</v>
      </c>
      <c r="T210">
        <v>2.25</v>
      </c>
      <c r="U210">
        <v>0.5</v>
      </c>
      <c r="V210">
        <v>10.95</v>
      </c>
      <c r="W210">
        <v>0</v>
      </c>
      <c r="X210">
        <v>0</v>
      </c>
      <c r="Y210" t="s">
        <v>84</v>
      </c>
      <c r="AA210">
        <v>2</v>
      </c>
      <c r="AB210">
        <v>90</v>
      </c>
      <c r="AC210" t="s">
        <v>2664</v>
      </c>
      <c r="AD210" t="s">
        <v>87</v>
      </c>
      <c r="AE210" t="s">
        <v>87</v>
      </c>
      <c r="AF210" t="s">
        <v>111</v>
      </c>
      <c r="AG210" t="b">
        <v>0</v>
      </c>
      <c r="AH210">
        <v>2.5000000000000001E-2</v>
      </c>
      <c r="AI210">
        <v>1.610745528955921E-2</v>
      </c>
      <c r="AJ210">
        <v>4</v>
      </c>
      <c r="AL210">
        <v>17.86614487412815</v>
      </c>
      <c r="AM210">
        <v>18.103752048751591</v>
      </c>
      <c r="AN210">
        <v>17.86614487412815</v>
      </c>
      <c r="AO210">
        <v>17.86614487412815</v>
      </c>
      <c r="AP210">
        <v>0.29160537669852837</v>
      </c>
      <c r="AQ210">
        <v>0.29160537669852998</v>
      </c>
      <c r="AR210">
        <v>309.02131645523372</v>
      </c>
      <c r="AS210">
        <v>18911.754394323591</v>
      </c>
      <c r="AT210">
        <v>0.29124204450484192</v>
      </c>
      <c r="AU210">
        <v>17.823683097842629</v>
      </c>
      <c r="AV210">
        <v>3.5312399610097711</v>
      </c>
      <c r="AW210">
        <v>9.6786173961180495</v>
      </c>
      <c r="AX210">
        <v>8.0714056251651893</v>
      </c>
      <c r="AY210">
        <v>22.12255404826983</v>
      </c>
      <c r="AZ210">
        <v>0.23628431404270389</v>
      </c>
      <c r="BA210">
        <v>0.29160537669852998</v>
      </c>
      <c r="BB210">
        <v>1.73266532264688</v>
      </c>
      <c r="BC210">
        <v>1.73266532264688</v>
      </c>
      <c r="BD210" t="b">
        <v>1</v>
      </c>
      <c r="BE210" t="b">
        <v>1</v>
      </c>
      <c r="BH210">
        <v>308.76356191991948</v>
      </c>
      <c r="BI210">
        <v>18850.96390350772</v>
      </c>
      <c r="BJ210">
        <v>0.29148517215040498</v>
      </c>
      <c r="BK210">
        <v>0.29148517215040498</v>
      </c>
      <c r="BL210">
        <v>0.29148517215040498</v>
      </c>
      <c r="BM210" t="s">
        <v>89</v>
      </c>
      <c r="BN210">
        <v>17.79606513297102</v>
      </c>
      <c r="BO210">
        <v>17.79606513297102</v>
      </c>
      <c r="BP210">
        <v>17.79606513297102</v>
      </c>
      <c r="BQ210" t="s">
        <v>89</v>
      </c>
      <c r="BR210">
        <v>18.003212058752879</v>
      </c>
      <c r="BS210">
        <v>18.003212058752879</v>
      </c>
      <c r="BT210">
        <v>18.003212058752879</v>
      </c>
      <c r="BU210" t="s">
        <v>89</v>
      </c>
      <c r="BV210">
        <v>1.619073147609176E-2</v>
      </c>
      <c r="BW210">
        <v>157.2889790950571</v>
      </c>
      <c r="BX210">
        <v>20730.360835462569</v>
      </c>
      <c r="BY210">
        <v>0.5721952073044404</v>
      </c>
      <c r="BZ210">
        <v>0.5721952073044404</v>
      </c>
      <c r="CA210">
        <v>0.5721952073044404</v>
      </c>
      <c r="CB210" t="s">
        <v>89</v>
      </c>
      <c r="CC210" t="s">
        <v>90</v>
      </c>
      <c r="CD210">
        <v>63.583375607662447</v>
      </c>
      <c r="CE210">
        <v>63.583375607662447</v>
      </c>
      <c r="CF210">
        <v>63.583375607662447</v>
      </c>
      <c r="CG210" t="s">
        <v>89</v>
      </c>
      <c r="CH210" t="s">
        <v>91</v>
      </c>
      <c r="CI210">
        <v>0.2503354031956927</v>
      </c>
      <c r="CJ210">
        <v>27.81772682835232</v>
      </c>
      <c r="CK210">
        <v>8.9991322705975513E-3</v>
      </c>
      <c r="CL210">
        <v>0.97246364116203809</v>
      </c>
      <c r="CM210">
        <v>42</v>
      </c>
      <c r="CN210">
        <v>0.66652657531092208</v>
      </c>
      <c r="CO210">
        <v>0.66652657531092563</v>
      </c>
      <c r="CP210">
        <v>41.380004682860793</v>
      </c>
      <c r="CQ210">
        <v>40.836902569435757</v>
      </c>
      <c r="CR210">
        <v>17.79606513297102</v>
      </c>
      <c r="CS210">
        <v>17.79606513297102</v>
      </c>
      <c r="CT210">
        <v>0</v>
      </c>
      <c r="CU210">
        <v>0</v>
      </c>
    </row>
    <row r="211" spans="1:99" x14ac:dyDescent="0.3">
      <c r="A211" t="s">
        <v>2665</v>
      </c>
      <c r="B211" t="s">
        <v>2527</v>
      </c>
      <c r="C211" t="s">
        <v>3377</v>
      </c>
      <c r="D211" t="s">
        <v>109</v>
      </c>
      <c r="E211">
        <v>2.5000000000000001E-2</v>
      </c>
      <c r="F211">
        <v>0.8125</v>
      </c>
      <c r="G211">
        <v>1.619073147609176E-2</v>
      </c>
      <c r="H211">
        <v>7</v>
      </c>
      <c r="I211">
        <v>112</v>
      </c>
      <c r="J211">
        <v>9</v>
      </c>
      <c r="K211">
        <v>18.003212058752879</v>
      </c>
      <c r="L211">
        <v>18.011928132063002</v>
      </c>
      <c r="M211">
        <v>17.79606513297102</v>
      </c>
      <c r="N211">
        <v>17.78876753404176</v>
      </c>
      <c r="O211">
        <v>17.79606513297102</v>
      </c>
      <c r="P211">
        <v>17.78876753404176</v>
      </c>
      <c r="Q211" s="1">
        <v>17.79606513297102</v>
      </c>
      <c r="S211">
        <v>3</v>
      </c>
      <c r="T211">
        <v>2.25</v>
      </c>
      <c r="U211">
        <v>0.5</v>
      </c>
      <c r="V211">
        <v>10.95</v>
      </c>
      <c r="W211">
        <v>0</v>
      </c>
      <c r="X211">
        <v>0</v>
      </c>
      <c r="Y211" t="s">
        <v>84</v>
      </c>
      <c r="AA211">
        <v>2</v>
      </c>
      <c r="AB211">
        <v>90</v>
      </c>
      <c r="AC211" t="s">
        <v>2666</v>
      </c>
      <c r="AD211" t="s">
        <v>87</v>
      </c>
      <c r="AE211" t="s">
        <v>87</v>
      </c>
      <c r="AF211" t="s">
        <v>111</v>
      </c>
      <c r="AG211" t="b">
        <v>0</v>
      </c>
      <c r="AH211">
        <v>2.5000000000000001E-2</v>
      </c>
      <c r="AI211">
        <v>1.610745528955921E-2</v>
      </c>
      <c r="AJ211">
        <v>4</v>
      </c>
      <c r="AL211">
        <v>17.86614487412815</v>
      </c>
      <c r="AM211">
        <v>18.103752048751591</v>
      </c>
      <c r="AN211">
        <v>17.86614487412815</v>
      </c>
      <c r="AO211">
        <v>17.86614487412815</v>
      </c>
      <c r="AP211">
        <v>0.29160537669852837</v>
      </c>
      <c r="AQ211">
        <v>0.29160537669852998</v>
      </c>
      <c r="AR211">
        <v>309.02131645523372</v>
      </c>
      <c r="AS211">
        <v>18911.754394323591</v>
      </c>
      <c r="AT211">
        <v>0.29124204450484192</v>
      </c>
      <c r="AU211">
        <v>17.823683097842629</v>
      </c>
      <c r="AV211">
        <v>3.5312399610097711</v>
      </c>
      <c r="AW211">
        <v>9.6786173961180459</v>
      </c>
      <c r="AX211">
        <v>4.3461414904735642</v>
      </c>
      <c r="AY211">
        <v>11.912144487529901</v>
      </c>
      <c r="AZ211">
        <v>0.23628431404270389</v>
      </c>
      <c r="BA211">
        <v>0.29160537669852998</v>
      </c>
      <c r="BB211">
        <v>3.2178070277727771</v>
      </c>
      <c r="BC211">
        <v>3.2178070277727771</v>
      </c>
      <c r="BD211" t="b">
        <v>1</v>
      </c>
      <c r="BE211" t="b">
        <v>1</v>
      </c>
      <c r="BH211">
        <v>308.76356191991948</v>
      </c>
      <c r="BI211">
        <v>18850.96390350772</v>
      </c>
      <c r="BJ211">
        <v>0.29148517215040498</v>
      </c>
      <c r="BK211">
        <v>0.29148517215040498</v>
      </c>
      <c r="BL211">
        <v>0.29148517215040498</v>
      </c>
      <c r="BM211" t="s">
        <v>89</v>
      </c>
      <c r="BN211">
        <v>17.79606513297102</v>
      </c>
      <c r="BO211">
        <v>17.79606513297102</v>
      </c>
      <c r="BP211">
        <v>17.79606513297102</v>
      </c>
      <c r="BQ211" t="s">
        <v>89</v>
      </c>
      <c r="BR211">
        <v>18.003212058752879</v>
      </c>
      <c r="BS211">
        <v>18.003212058752879</v>
      </c>
      <c r="BT211">
        <v>18.003212058752879</v>
      </c>
      <c r="BU211" t="s">
        <v>89</v>
      </c>
      <c r="BV211">
        <v>1.619073147609176E-2</v>
      </c>
      <c r="BW211">
        <v>292.10810403367788</v>
      </c>
      <c r="BX211">
        <v>38499.241551581661</v>
      </c>
      <c r="BY211">
        <v>0.30810511162546739</v>
      </c>
      <c r="BZ211">
        <v>0.30810511162546739</v>
      </c>
      <c r="CA211">
        <v>0.30810511162546739</v>
      </c>
      <c r="CB211" t="s">
        <v>89</v>
      </c>
      <c r="CC211" t="s">
        <v>90</v>
      </c>
      <c r="CD211">
        <v>34.237202250279744</v>
      </c>
      <c r="CE211">
        <v>34.237202250279744</v>
      </c>
      <c r="CF211">
        <v>34.237202250279744</v>
      </c>
      <c r="CG211" t="s">
        <v>89</v>
      </c>
      <c r="CH211" t="s">
        <v>91</v>
      </c>
      <c r="CI211">
        <v>0.25033540319569231</v>
      </c>
      <c r="CJ211">
        <v>27.817726828352288</v>
      </c>
      <c r="CK211">
        <v>8.9991322705975478E-3</v>
      </c>
      <c r="CL211">
        <v>1.806003905015213</v>
      </c>
      <c r="CM211">
        <v>42</v>
      </c>
      <c r="CN211">
        <v>0.35889892516741961</v>
      </c>
      <c r="CO211">
        <v>0.3588989251674215</v>
      </c>
      <c r="CP211">
        <v>22.281540983078891</v>
      </c>
      <c r="CQ211">
        <v>21.98910138354233</v>
      </c>
      <c r="CR211">
        <v>17.79606513297102</v>
      </c>
      <c r="CS211">
        <v>17.79606513297102</v>
      </c>
      <c r="CT211">
        <v>0</v>
      </c>
      <c r="CU211">
        <v>0</v>
      </c>
    </row>
    <row r="212" spans="1:99" x14ac:dyDescent="0.3">
      <c r="A212" t="s">
        <v>2667</v>
      </c>
      <c r="B212" t="s">
        <v>2527</v>
      </c>
      <c r="C212" t="s">
        <v>3377</v>
      </c>
      <c r="D212" t="s">
        <v>109</v>
      </c>
      <c r="E212">
        <v>0.1</v>
      </c>
      <c r="F212">
        <v>0.25</v>
      </c>
      <c r="G212">
        <v>1.619073147609176E-2</v>
      </c>
      <c r="H212">
        <v>7</v>
      </c>
      <c r="I212">
        <v>112</v>
      </c>
      <c r="J212">
        <v>9</v>
      </c>
      <c r="K212">
        <v>18.003212058752879</v>
      </c>
      <c r="L212">
        <v>18.011928132063002</v>
      </c>
      <c r="M212">
        <v>17.79606513297102</v>
      </c>
      <c r="N212">
        <v>17.78876753404176</v>
      </c>
      <c r="O212">
        <v>17.79606513297102</v>
      </c>
      <c r="P212">
        <v>17.78876753404176</v>
      </c>
      <c r="Q212" s="1">
        <v>17.79606513297102</v>
      </c>
      <c r="S212">
        <v>3</v>
      </c>
      <c r="T212">
        <v>2.25</v>
      </c>
      <c r="U212">
        <v>0.5</v>
      </c>
      <c r="V212">
        <v>10.95</v>
      </c>
      <c r="W212">
        <v>0</v>
      </c>
      <c r="X212">
        <v>0</v>
      </c>
      <c r="Y212" t="s">
        <v>84</v>
      </c>
      <c r="AA212">
        <v>2</v>
      </c>
      <c r="AB212">
        <v>90</v>
      </c>
      <c r="AC212" t="s">
        <v>2668</v>
      </c>
      <c r="AD212" t="s">
        <v>87</v>
      </c>
      <c r="AE212" t="s">
        <v>87</v>
      </c>
      <c r="AF212" t="s">
        <v>111</v>
      </c>
      <c r="AG212" t="b">
        <v>0</v>
      </c>
      <c r="AH212">
        <v>0.1</v>
      </c>
      <c r="AI212">
        <v>1.610745528955921E-2</v>
      </c>
      <c r="AJ212">
        <v>4</v>
      </c>
      <c r="AL212">
        <v>17.86614487412815</v>
      </c>
      <c r="AM212">
        <v>18.103752048751591</v>
      </c>
      <c r="AN212">
        <v>17.86614487412815</v>
      </c>
      <c r="AO212">
        <v>17.86614487412815</v>
      </c>
      <c r="AP212">
        <v>0.29160537669852837</v>
      </c>
      <c r="AQ212">
        <v>0.29160537669852998</v>
      </c>
      <c r="AR212">
        <v>309.02131645523372</v>
      </c>
      <c r="AS212">
        <v>18911.754394323591</v>
      </c>
      <c r="AT212">
        <v>0.29124204450484192</v>
      </c>
      <c r="AU212">
        <v>17.823683097842629</v>
      </c>
      <c r="AV212">
        <v>18.206789437188942</v>
      </c>
      <c r="AW212">
        <v>18.165157607251999</v>
      </c>
      <c r="AX212">
        <v>72.827157748755766</v>
      </c>
      <c r="AY212">
        <v>72.660630429007995</v>
      </c>
      <c r="AZ212">
        <v>0.29227369269742692</v>
      </c>
      <c r="BA212">
        <v>0.29160537669852998</v>
      </c>
      <c r="BB212">
        <v>1.452765303362874</v>
      </c>
      <c r="BC212">
        <v>1.452765303362874</v>
      </c>
      <c r="BD212" t="b">
        <v>0</v>
      </c>
      <c r="BE212" t="b">
        <v>0</v>
      </c>
      <c r="BH212">
        <v>308.76356191991948</v>
      </c>
      <c r="BI212">
        <v>18850.96390350772</v>
      </c>
      <c r="BJ212">
        <v>0.29148517215040498</v>
      </c>
      <c r="BK212">
        <v>0.29148517215040498</v>
      </c>
      <c r="BL212">
        <v>0.29148517215040498</v>
      </c>
      <c r="BM212" t="s">
        <v>89</v>
      </c>
      <c r="BN212">
        <v>17.79606513297102</v>
      </c>
      <c r="BO212">
        <v>17.79606513297102</v>
      </c>
      <c r="BP212">
        <v>17.79606513297102</v>
      </c>
      <c r="BQ212" t="s">
        <v>89</v>
      </c>
      <c r="BR212">
        <v>18.003212058752879</v>
      </c>
      <c r="BS212">
        <v>18.003212058752879</v>
      </c>
      <c r="BT212">
        <v>18.003212058752879</v>
      </c>
      <c r="BU212" t="s">
        <v>89</v>
      </c>
      <c r="BV212">
        <v>1.619073147609176E-2</v>
      </c>
      <c r="BW212">
        <v>76.982638404246941</v>
      </c>
      <c r="BX212">
        <v>5523.4901835484943</v>
      </c>
      <c r="BY212">
        <v>1.169094770789707</v>
      </c>
      <c r="BZ212">
        <v>1.169094770789707</v>
      </c>
      <c r="CA212">
        <v>1.169094770789707</v>
      </c>
      <c r="CB212" t="s">
        <v>89</v>
      </c>
      <c r="CC212" t="s">
        <v>90</v>
      </c>
      <c r="CD212">
        <v>73.178919450882688</v>
      </c>
      <c r="CE212">
        <v>73.178919450882688</v>
      </c>
      <c r="CF212">
        <v>73.178919450882688</v>
      </c>
      <c r="CG212" t="s">
        <v>89</v>
      </c>
      <c r="CH212" t="s">
        <v>91</v>
      </c>
      <c r="CI212">
        <v>0.29227369269742681</v>
      </c>
      <c r="CJ212">
        <v>18.294729862720668</v>
      </c>
      <c r="CK212">
        <v>1.5975840850921519E-2</v>
      </c>
      <c r="CL212">
        <v>0.87900543660200359</v>
      </c>
      <c r="CM212">
        <v>21</v>
      </c>
      <c r="CN212">
        <v>1.1664215067941139</v>
      </c>
      <c r="CO212">
        <v>1.1664215067941199</v>
      </c>
      <c r="CP212">
        <v>72.415008195006379</v>
      </c>
      <c r="CQ212">
        <v>71.464579496512584</v>
      </c>
      <c r="CR212">
        <v>17.79606513297102</v>
      </c>
      <c r="CS212">
        <v>17.79606513297102</v>
      </c>
      <c r="CT212">
        <v>0</v>
      </c>
      <c r="CU212">
        <v>0</v>
      </c>
    </row>
    <row r="213" spans="1:99" x14ac:dyDescent="0.3">
      <c r="A213" t="s">
        <v>2669</v>
      </c>
      <c r="B213" t="s">
        <v>2527</v>
      </c>
      <c r="C213" t="s">
        <v>3377</v>
      </c>
      <c r="D213" t="s">
        <v>109</v>
      </c>
      <c r="E213">
        <v>0.1</v>
      </c>
      <c r="F213">
        <v>0.4375</v>
      </c>
      <c r="G213">
        <v>1.619073147609176E-2</v>
      </c>
      <c r="H213">
        <v>7</v>
      </c>
      <c r="I213">
        <v>112</v>
      </c>
      <c r="J213">
        <v>9</v>
      </c>
      <c r="K213">
        <v>18.003212058752879</v>
      </c>
      <c r="L213">
        <v>18.011928132063002</v>
      </c>
      <c r="M213">
        <v>17.79606513297102</v>
      </c>
      <c r="N213">
        <v>17.78876753404176</v>
      </c>
      <c r="O213">
        <v>17.79606513297102</v>
      </c>
      <c r="P213">
        <v>17.78876753404176</v>
      </c>
      <c r="Q213" s="1">
        <v>17.79606513297102</v>
      </c>
      <c r="S213">
        <v>3</v>
      </c>
      <c r="T213">
        <v>2.25</v>
      </c>
      <c r="U213">
        <v>0.5</v>
      </c>
      <c r="V213">
        <v>10.95</v>
      </c>
      <c r="W213">
        <v>0</v>
      </c>
      <c r="X213">
        <v>0</v>
      </c>
      <c r="Y213" t="s">
        <v>84</v>
      </c>
      <c r="AA213">
        <v>2</v>
      </c>
      <c r="AB213">
        <v>90</v>
      </c>
      <c r="AC213" t="s">
        <v>2670</v>
      </c>
      <c r="AD213" t="s">
        <v>87</v>
      </c>
      <c r="AE213" t="s">
        <v>87</v>
      </c>
      <c r="AF213" t="s">
        <v>111</v>
      </c>
      <c r="AG213" t="b">
        <v>0</v>
      </c>
      <c r="AH213">
        <v>0.1</v>
      </c>
      <c r="AI213">
        <v>1.610745528955921E-2</v>
      </c>
      <c r="AJ213">
        <v>4</v>
      </c>
      <c r="AL213">
        <v>17.86614487412815</v>
      </c>
      <c r="AM213">
        <v>18.103752048751591</v>
      </c>
      <c r="AN213">
        <v>17.86614487412815</v>
      </c>
      <c r="AO213">
        <v>17.86614487412815</v>
      </c>
      <c r="AP213">
        <v>0.29160537669852837</v>
      </c>
      <c r="AQ213">
        <v>0.29160537669852998</v>
      </c>
      <c r="AR213">
        <v>309.02131645523372</v>
      </c>
      <c r="AS213">
        <v>18911.754394323591</v>
      </c>
      <c r="AT213">
        <v>0.29124204450484192</v>
      </c>
      <c r="AU213">
        <v>17.823683097842629</v>
      </c>
      <c r="AV213">
        <v>18.206789437188942</v>
      </c>
      <c r="AW213">
        <v>18.165157607252009</v>
      </c>
      <c r="AX213">
        <v>41.615518713574723</v>
      </c>
      <c r="AY213">
        <v>41.520360245147437</v>
      </c>
      <c r="AZ213">
        <v>0.29227369269742681</v>
      </c>
      <c r="BA213">
        <v>0.29160537669852998</v>
      </c>
      <c r="BB213">
        <v>2.5423392808850269</v>
      </c>
      <c r="BC213">
        <v>2.5423392808850269</v>
      </c>
      <c r="BD213" t="b">
        <v>0</v>
      </c>
      <c r="BE213" t="b">
        <v>0</v>
      </c>
      <c r="BH213">
        <v>308.76356191991948</v>
      </c>
      <c r="BI213">
        <v>18850.96390350772</v>
      </c>
      <c r="BJ213">
        <v>0.29148517215040498</v>
      </c>
      <c r="BK213">
        <v>0.29148517215040498</v>
      </c>
      <c r="BL213">
        <v>0.29148517215040498</v>
      </c>
      <c r="BM213" t="s">
        <v>89</v>
      </c>
      <c r="BN213">
        <v>17.79606513297102</v>
      </c>
      <c r="BO213">
        <v>17.79606513297102</v>
      </c>
      <c r="BP213">
        <v>17.79606513297102</v>
      </c>
      <c r="BQ213" t="s">
        <v>89</v>
      </c>
      <c r="BR213">
        <v>18.003212058752879</v>
      </c>
      <c r="BS213">
        <v>18.003212058752879</v>
      </c>
      <c r="BT213">
        <v>18.003212058752879</v>
      </c>
      <c r="BU213" t="s">
        <v>89</v>
      </c>
      <c r="BV213">
        <v>1.619073147609176E-2</v>
      </c>
      <c r="BW213">
        <v>134.71961720743221</v>
      </c>
      <c r="BX213">
        <v>9666.1078212098673</v>
      </c>
      <c r="BY213">
        <v>0.6680541547369756</v>
      </c>
      <c r="BZ213">
        <v>0.6680541547369756</v>
      </c>
      <c r="CA213">
        <v>0.6680541547369756</v>
      </c>
      <c r="CB213" t="s">
        <v>89</v>
      </c>
      <c r="CC213" t="s">
        <v>90</v>
      </c>
      <c r="CD213">
        <v>41.816525400504403</v>
      </c>
      <c r="CE213">
        <v>41.816525400504403</v>
      </c>
      <c r="CF213">
        <v>41.816525400504403</v>
      </c>
      <c r="CG213" t="s">
        <v>89</v>
      </c>
      <c r="CH213" t="s">
        <v>91</v>
      </c>
      <c r="CI213">
        <v>0.29227369269742681</v>
      </c>
      <c r="CJ213">
        <v>18.294729862720668</v>
      </c>
      <c r="CK213">
        <v>1.5975840850921519E-2</v>
      </c>
      <c r="CL213">
        <v>1.538259514053506</v>
      </c>
      <c r="CM213">
        <v>21</v>
      </c>
      <c r="CN213">
        <v>0.66652657531092208</v>
      </c>
      <c r="CO213">
        <v>0.66652657531092563</v>
      </c>
      <c r="CP213">
        <v>41.380004682860793</v>
      </c>
      <c r="CQ213">
        <v>40.836902569435757</v>
      </c>
      <c r="CR213">
        <v>17.79606513297102</v>
      </c>
      <c r="CS213">
        <v>17.79606513297102</v>
      </c>
      <c r="CT213">
        <v>0</v>
      </c>
      <c r="CU213">
        <v>0</v>
      </c>
    </row>
    <row r="214" spans="1:99" x14ac:dyDescent="0.3">
      <c r="A214" t="s">
        <v>2671</v>
      </c>
      <c r="B214" t="s">
        <v>2527</v>
      </c>
      <c r="C214" t="s">
        <v>3377</v>
      </c>
      <c r="D214" t="s">
        <v>109</v>
      </c>
      <c r="E214">
        <v>0.1</v>
      </c>
      <c r="F214">
        <v>0.8125</v>
      </c>
      <c r="G214">
        <v>1.619073147609176E-2</v>
      </c>
      <c r="H214">
        <v>7</v>
      </c>
      <c r="I214">
        <v>112</v>
      </c>
      <c r="J214">
        <v>9</v>
      </c>
      <c r="K214">
        <v>18.003212058752879</v>
      </c>
      <c r="L214">
        <v>18.011928132063002</v>
      </c>
      <c r="M214">
        <v>17.79606513297102</v>
      </c>
      <c r="N214">
        <v>17.78876753404176</v>
      </c>
      <c r="O214">
        <v>17.79606513297102</v>
      </c>
      <c r="P214">
        <v>17.78876753404176</v>
      </c>
      <c r="Q214" s="1">
        <v>17.79606513297102</v>
      </c>
      <c r="S214">
        <v>3</v>
      </c>
      <c r="T214">
        <v>2.25</v>
      </c>
      <c r="U214">
        <v>0.5</v>
      </c>
      <c r="V214">
        <v>10.95</v>
      </c>
      <c r="W214">
        <v>0</v>
      </c>
      <c r="X214">
        <v>0</v>
      </c>
      <c r="Y214" t="s">
        <v>84</v>
      </c>
      <c r="AA214">
        <v>2</v>
      </c>
      <c r="AB214">
        <v>90</v>
      </c>
      <c r="AC214" t="s">
        <v>2672</v>
      </c>
      <c r="AD214" t="s">
        <v>87</v>
      </c>
      <c r="AE214" t="s">
        <v>87</v>
      </c>
      <c r="AF214" t="s">
        <v>111</v>
      </c>
      <c r="AG214" t="b">
        <v>0</v>
      </c>
      <c r="AH214">
        <v>0.1</v>
      </c>
      <c r="AI214">
        <v>1.610745528955921E-2</v>
      </c>
      <c r="AJ214">
        <v>4</v>
      </c>
      <c r="AL214">
        <v>17.86614487412815</v>
      </c>
      <c r="AM214">
        <v>18.103752048751591</v>
      </c>
      <c r="AN214">
        <v>17.86614487412815</v>
      </c>
      <c r="AO214">
        <v>17.86614487412815</v>
      </c>
      <c r="AP214">
        <v>0.29160537669852837</v>
      </c>
      <c r="AQ214">
        <v>0.29160537669852998</v>
      </c>
      <c r="AR214">
        <v>309.02131645523372</v>
      </c>
      <c r="AS214">
        <v>18911.754394323591</v>
      </c>
      <c r="AT214">
        <v>0.29124204450484192</v>
      </c>
      <c r="AU214">
        <v>17.823683097842629</v>
      </c>
      <c r="AV214">
        <v>18.206789437188942</v>
      </c>
      <c r="AW214">
        <v>18.165157607252009</v>
      </c>
      <c r="AX214">
        <v>22.408356230386389</v>
      </c>
      <c r="AY214">
        <v>22.357117055079389</v>
      </c>
      <c r="AZ214">
        <v>0.29227369269742681</v>
      </c>
      <c r="BA214">
        <v>0.29160537669852998</v>
      </c>
      <c r="BB214">
        <v>4.7214872359293381</v>
      </c>
      <c r="BC214">
        <v>4.7214872359293381</v>
      </c>
      <c r="BD214" t="b">
        <v>0</v>
      </c>
      <c r="BE214" t="b">
        <v>0</v>
      </c>
      <c r="BH214">
        <v>308.76356191991948</v>
      </c>
      <c r="BI214">
        <v>18850.96390350772</v>
      </c>
      <c r="BJ214">
        <v>0.29148517215040498</v>
      </c>
      <c r="BK214">
        <v>0.29148517215040498</v>
      </c>
      <c r="BL214">
        <v>0.29148517215040498</v>
      </c>
      <c r="BM214" t="s">
        <v>89</v>
      </c>
      <c r="BN214">
        <v>17.79606513297102</v>
      </c>
      <c r="BO214">
        <v>17.79606513297102</v>
      </c>
      <c r="BP214">
        <v>17.79606513297102</v>
      </c>
      <c r="BQ214" t="s">
        <v>89</v>
      </c>
      <c r="BR214">
        <v>18.003212058752879</v>
      </c>
      <c r="BS214">
        <v>18.003212058752879</v>
      </c>
      <c r="BT214">
        <v>18.003212058752879</v>
      </c>
      <c r="BU214" t="s">
        <v>89</v>
      </c>
      <c r="BV214">
        <v>1.619073147609176E-2</v>
      </c>
      <c r="BW214">
        <v>250.19357481380251</v>
      </c>
      <c r="BX214">
        <v>17951.343096532601</v>
      </c>
      <c r="BY214">
        <v>0.35972146793529458</v>
      </c>
      <c r="BZ214">
        <v>0.35972146793529458</v>
      </c>
      <c r="CA214">
        <v>0.35972146793529458</v>
      </c>
      <c r="CB214" t="s">
        <v>89</v>
      </c>
      <c r="CC214" t="s">
        <v>90</v>
      </c>
      <c r="CD214">
        <v>22.516590600271599</v>
      </c>
      <c r="CE214">
        <v>22.516590600271599</v>
      </c>
      <c r="CF214">
        <v>22.516590600271599</v>
      </c>
      <c r="CG214" t="s">
        <v>89</v>
      </c>
      <c r="CH214" t="s">
        <v>91</v>
      </c>
      <c r="CI214">
        <v>0.29227369269742692</v>
      </c>
      <c r="CJ214">
        <v>18.294729862720679</v>
      </c>
      <c r="CK214">
        <v>1.5975840850921519E-2</v>
      </c>
      <c r="CL214">
        <v>2.8567676689565111</v>
      </c>
      <c r="CM214">
        <v>21</v>
      </c>
      <c r="CN214">
        <v>0.35889892516741961</v>
      </c>
      <c r="CO214">
        <v>0.3588989251674215</v>
      </c>
      <c r="CP214">
        <v>22.281540983078891</v>
      </c>
      <c r="CQ214">
        <v>21.98910138354233</v>
      </c>
      <c r="CR214">
        <v>17.79606513297102</v>
      </c>
      <c r="CS214">
        <v>17.79606513297102</v>
      </c>
      <c r="CT214">
        <v>0</v>
      </c>
      <c r="CU214">
        <v>0</v>
      </c>
    </row>
    <row r="215" spans="1:99" x14ac:dyDescent="0.3">
      <c r="A215" t="s">
        <v>2673</v>
      </c>
      <c r="B215" t="s">
        <v>2527</v>
      </c>
      <c r="C215" t="s">
        <v>3377</v>
      </c>
      <c r="D215" t="s">
        <v>109</v>
      </c>
      <c r="E215">
        <v>0.17499999999999999</v>
      </c>
      <c r="F215">
        <v>0.25</v>
      </c>
      <c r="G215">
        <v>1.619073147609176E-2</v>
      </c>
      <c r="H215">
        <v>7</v>
      </c>
      <c r="I215">
        <v>112</v>
      </c>
      <c r="J215">
        <v>9</v>
      </c>
      <c r="K215">
        <v>18.003212058752879</v>
      </c>
      <c r="L215">
        <v>18.011928132063002</v>
      </c>
      <c r="M215">
        <v>17.79606513297102</v>
      </c>
      <c r="N215">
        <v>17.78876753404176</v>
      </c>
      <c r="O215">
        <v>17.79606513297102</v>
      </c>
      <c r="P215">
        <v>17.78876753404176</v>
      </c>
      <c r="Q215" s="1">
        <v>17.79606513297102</v>
      </c>
      <c r="S215">
        <v>3</v>
      </c>
      <c r="T215">
        <v>2.25</v>
      </c>
      <c r="U215">
        <v>0.5</v>
      </c>
      <c r="V215">
        <v>10.95</v>
      </c>
      <c r="W215">
        <v>0</v>
      </c>
      <c r="X215">
        <v>0</v>
      </c>
      <c r="Y215" t="s">
        <v>84</v>
      </c>
      <c r="AA215">
        <v>2</v>
      </c>
      <c r="AB215">
        <v>90</v>
      </c>
      <c r="AC215" t="s">
        <v>2674</v>
      </c>
      <c r="AD215" t="s">
        <v>87</v>
      </c>
      <c r="AE215" t="s">
        <v>87</v>
      </c>
      <c r="AF215" t="s">
        <v>111</v>
      </c>
      <c r="AG215" t="b">
        <v>0</v>
      </c>
      <c r="AH215">
        <v>0.17499999999999999</v>
      </c>
      <c r="AI215">
        <v>1.610745528955921E-2</v>
      </c>
      <c r="AJ215">
        <v>4</v>
      </c>
      <c r="AL215">
        <v>17.86614487412815</v>
      </c>
      <c r="AM215">
        <v>18.103752048751591</v>
      </c>
      <c r="AN215">
        <v>17.86614487412815</v>
      </c>
      <c r="AO215">
        <v>17.86614487412815</v>
      </c>
      <c r="AP215">
        <v>0.29160537669852837</v>
      </c>
      <c r="AQ215">
        <v>0.29160537669852998</v>
      </c>
      <c r="AR215">
        <v>309.02131645523372</v>
      </c>
      <c r="AS215">
        <v>18911.754394323591</v>
      </c>
      <c r="AT215">
        <v>0.29124204450484192</v>
      </c>
      <c r="AU215">
        <v>17.823683097842629</v>
      </c>
      <c r="AV215">
        <v>18.16729932631339</v>
      </c>
      <c r="AW215">
        <v>18.104013631666739</v>
      </c>
      <c r="AX215">
        <v>72.669197305253547</v>
      </c>
      <c r="AY215">
        <v>72.416054526666969</v>
      </c>
      <c r="AZ215">
        <v>0.29262473346673212</v>
      </c>
      <c r="BA215">
        <v>0.29160537669852998</v>
      </c>
      <c r="BB215">
        <v>1.350318219667588</v>
      </c>
      <c r="BC215">
        <v>1.350318219667588</v>
      </c>
      <c r="BD215" t="b">
        <v>0</v>
      </c>
      <c r="BE215" t="b">
        <v>0</v>
      </c>
      <c r="BH215">
        <v>308.76356191991948</v>
      </c>
      <c r="BI215">
        <v>18850.96390350772</v>
      </c>
      <c r="BJ215">
        <v>0.29148517215040498</v>
      </c>
      <c r="BK215">
        <v>0.29148517215040498</v>
      </c>
      <c r="BL215">
        <v>0.29148517215040498</v>
      </c>
      <c r="BM215" t="s">
        <v>89</v>
      </c>
      <c r="BN215">
        <v>17.79606513297102</v>
      </c>
      <c r="BO215">
        <v>17.79606513297102</v>
      </c>
      <c r="BP215">
        <v>17.79606513297102</v>
      </c>
      <c r="BQ215" t="s">
        <v>89</v>
      </c>
      <c r="BR215">
        <v>18.003212058752879</v>
      </c>
      <c r="BS215">
        <v>18.003212058752879</v>
      </c>
      <c r="BT215">
        <v>18.003212058752879</v>
      </c>
      <c r="BU215" t="s">
        <v>89</v>
      </c>
      <c r="BV215">
        <v>1.619073147609176E-2</v>
      </c>
      <c r="BW215">
        <v>76.956427098479381</v>
      </c>
      <c r="BX215">
        <v>5182.9410106936939</v>
      </c>
      <c r="BY215">
        <v>1.16949296365889</v>
      </c>
      <c r="BZ215">
        <v>1.16949296365889</v>
      </c>
      <c r="CA215">
        <v>1.16949296365889</v>
      </c>
      <c r="CB215" t="s">
        <v>89</v>
      </c>
      <c r="CC215" t="s">
        <v>90</v>
      </c>
      <c r="CD215">
        <v>72.960548245678098</v>
      </c>
      <c r="CE215">
        <v>72.960548245678098</v>
      </c>
      <c r="CF215">
        <v>72.960548245678098</v>
      </c>
      <c r="CG215" t="s">
        <v>89</v>
      </c>
      <c r="CH215" t="s">
        <v>91</v>
      </c>
      <c r="CI215">
        <v>0.29237324091472261</v>
      </c>
      <c r="CJ215">
        <v>18.240137061419521</v>
      </c>
      <c r="CK215">
        <v>1.6029114251182541E-2</v>
      </c>
      <c r="CL215">
        <v>0.98477109671339025</v>
      </c>
      <c r="CM215">
        <v>14</v>
      </c>
      <c r="CN215">
        <v>1.1664215067941139</v>
      </c>
      <c r="CO215">
        <v>1.1664215067941199</v>
      </c>
      <c r="CP215">
        <v>72.415008195006379</v>
      </c>
      <c r="CQ215">
        <v>71.464579496512584</v>
      </c>
      <c r="CR215">
        <v>17.79606513297102</v>
      </c>
      <c r="CS215">
        <v>17.79606513297102</v>
      </c>
      <c r="CT215">
        <v>0</v>
      </c>
      <c r="CU215">
        <v>0</v>
      </c>
    </row>
    <row r="216" spans="1:99" x14ac:dyDescent="0.3">
      <c r="A216" t="s">
        <v>2675</v>
      </c>
      <c r="B216" t="s">
        <v>2527</v>
      </c>
      <c r="C216" t="s">
        <v>3377</v>
      </c>
      <c r="D216" t="s">
        <v>109</v>
      </c>
      <c r="E216">
        <v>0.17499999999999999</v>
      </c>
      <c r="F216">
        <v>0.4375</v>
      </c>
      <c r="G216">
        <v>1.619073147609176E-2</v>
      </c>
      <c r="H216">
        <v>7</v>
      </c>
      <c r="I216">
        <v>112</v>
      </c>
      <c r="J216">
        <v>9</v>
      </c>
      <c r="K216">
        <v>18.003212058752879</v>
      </c>
      <c r="L216">
        <v>18.011928132063002</v>
      </c>
      <c r="M216">
        <v>17.79606513297102</v>
      </c>
      <c r="N216">
        <v>17.78876753404176</v>
      </c>
      <c r="O216">
        <v>17.79606513297102</v>
      </c>
      <c r="P216">
        <v>17.78876753404176</v>
      </c>
      <c r="Q216" s="1">
        <v>17.79606513297102</v>
      </c>
      <c r="S216">
        <v>3</v>
      </c>
      <c r="T216">
        <v>2.25</v>
      </c>
      <c r="U216">
        <v>0.5</v>
      </c>
      <c r="V216">
        <v>10.95</v>
      </c>
      <c r="W216">
        <v>0</v>
      </c>
      <c r="X216">
        <v>0</v>
      </c>
      <c r="Y216" t="s">
        <v>84</v>
      </c>
      <c r="AA216">
        <v>2</v>
      </c>
      <c r="AB216">
        <v>90</v>
      </c>
      <c r="AC216" t="s">
        <v>2676</v>
      </c>
      <c r="AD216" t="s">
        <v>87</v>
      </c>
      <c r="AE216" t="s">
        <v>87</v>
      </c>
      <c r="AF216" t="s">
        <v>111</v>
      </c>
      <c r="AG216" t="b">
        <v>0</v>
      </c>
      <c r="AH216">
        <v>0.17499999999999999</v>
      </c>
      <c r="AI216">
        <v>1.610745528955921E-2</v>
      </c>
      <c r="AJ216">
        <v>4</v>
      </c>
      <c r="AL216">
        <v>17.86614487412815</v>
      </c>
      <c r="AM216">
        <v>18.103752048751591</v>
      </c>
      <c r="AN216">
        <v>17.86614487412815</v>
      </c>
      <c r="AO216">
        <v>17.86614487412815</v>
      </c>
      <c r="AP216">
        <v>0.29160537669852837</v>
      </c>
      <c r="AQ216">
        <v>0.29160537669852998</v>
      </c>
      <c r="AR216">
        <v>309.02131645523372</v>
      </c>
      <c r="AS216">
        <v>18911.754394323591</v>
      </c>
      <c r="AT216">
        <v>0.29124204450484192</v>
      </c>
      <c r="AU216">
        <v>17.823683097842629</v>
      </c>
      <c r="AV216">
        <v>18.16729932631339</v>
      </c>
      <c r="AW216">
        <v>18.104013631666749</v>
      </c>
      <c r="AX216">
        <v>41.525255603002037</v>
      </c>
      <c r="AY216">
        <v>41.380602586666853</v>
      </c>
      <c r="AZ216">
        <v>0.29262473346673212</v>
      </c>
      <c r="BA216">
        <v>0.29160537669852998</v>
      </c>
      <c r="BB216">
        <v>2.3630568844182802</v>
      </c>
      <c r="BC216">
        <v>2.3630568844182802</v>
      </c>
      <c r="BD216" t="b">
        <v>0</v>
      </c>
      <c r="BE216" t="b">
        <v>0</v>
      </c>
      <c r="BH216">
        <v>308.76356191991948</v>
      </c>
      <c r="BI216">
        <v>18850.96390350772</v>
      </c>
      <c r="BJ216">
        <v>0.29148517215040498</v>
      </c>
      <c r="BK216">
        <v>0.29148517215040498</v>
      </c>
      <c r="BL216">
        <v>0.29148517215040498</v>
      </c>
      <c r="BM216" t="s">
        <v>89</v>
      </c>
      <c r="BN216">
        <v>17.79606513297102</v>
      </c>
      <c r="BO216">
        <v>17.79606513297102</v>
      </c>
      <c r="BP216">
        <v>17.79606513297102</v>
      </c>
      <c r="BQ216" t="s">
        <v>89</v>
      </c>
      <c r="BR216">
        <v>18.003212058752879</v>
      </c>
      <c r="BS216">
        <v>18.003212058752879</v>
      </c>
      <c r="BT216">
        <v>18.003212058752879</v>
      </c>
      <c r="BU216" t="s">
        <v>89</v>
      </c>
      <c r="BV216">
        <v>1.619073147609176E-2</v>
      </c>
      <c r="BW216">
        <v>134.67374742233901</v>
      </c>
      <c r="BX216">
        <v>9070.1467687139721</v>
      </c>
      <c r="BY216">
        <v>0.66828169351936551</v>
      </c>
      <c r="BZ216">
        <v>0.66828169351936551</v>
      </c>
      <c r="CA216">
        <v>0.66828169351936551</v>
      </c>
      <c r="CB216" t="s">
        <v>89</v>
      </c>
      <c r="CC216" t="s">
        <v>90</v>
      </c>
      <c r="CD216">
        <v>41.691741854673182</v>
      </c>
      <c r="CE216">
        <v>41.691741854673182</v>
      </c>
      <c r="CF216">
        <v>41.691741854673182</v>
      </c>
      <c r="CG216" t="s">
        <v>89</v>
      </c>
      <c r="CH216" t="s">
        <v>91</v>
      </c>
      <c r="CI216">
        <v>0.29237324091472239</v>
      </c>
      <c r="CJ216">
        <v>18.240137061419521</v>
      </c>
      <c r="CK216">
        <v>1.6029114251182541E-2</v>
      </c>
      <c r="CL216">
        <v>1.723349419248434</v>
      </c>
      <c r="CM216">
        <v>14</v>
      </c>
      <c r="CN216">
        <v>0.66652657531092208</v>
      </c>
      <c r="CO216">
        <v>0.66652657531092563</v>
      </c>
      <c r="CP216">
        <v>41.380004682860793</v>
      </c>
      <c r="CQ216">
        <v>40.836902569435757</v>
      </c>
      <c r="CR216">
        <v>17.79606513297102</v>
      </c>
      <c r="CS216">
        <v>17.79606513297102</v>
      </c>
      <c r="CT216">
        <v>0</v>
      </c>
      <c r="CU216">
        <v>0</v>
      </c>
    </row>
    <row r="217" spans="1:99" x14ac:dyDescent="0.3">
      <c r="A217" t="s">
        <v>2677</v>
      </c>
      <c r="B217" t="s">
        <v>2527</v>
      </c>
      <c r="C217" t="s">
        <v>3377</v>
      </c>
      <c r="D217" t="s">
        <v>109</v>
      </c>
      <c r="E217">
        <v>0.17499999999999999</v>
      </c>
      <c r="F217">
        <v>0.8125</v>
      </c>
      <c r="G217">
        <v>1.619073147609176E-2</v>
      </c>
      <c r="H217">
        <v>7</v>
      </c>
      <c r="I217">
        <v>112</v>
      </c>
      <c r="J217">
        <v>9</v>
      </c>
      <c r="K217">
        <v>18.003212058752879</v>
      </c>
      <c r="L217">
        <v>18.011928132063002</v>
      </c>
      <c r="M217">
        <v>17.79606513297102</v>
      </c>
      <c r="N217">
        <v>17.78876753404176</v>
      </c>
      <c r="O217">
        <v>17.79606513297102</v>
      </c>
      <c r="P217">
        <v>17.78876753404176</v>
      </c>
      <c r="Q217" s="1">
        <v>17.79606513297102</v>
      </c>
      <c r="S217">
        <v>3</v>
      </c>
      <c r="T217">
        <v>2.25</v>
      </c>
      <c r="U217">
        <v>0.5</v>
      </c>
      <c r="V217">
        <v>10.95</v>
      </c>
      <c r="W217">
        <v>0</v>
      </c>
      <c r="X217">
        <v>0</v>
      </c>
      <c r="Y217" t="s">
        <v>84</v>
      </c>
      <c r="AA217">
        <v>2</v>
      </c>
      <c r="AB217">
        <v>90</v>
      </c>
      <c r="AC217" t="s">
        <v>2678</v>
      </c>
      <c r="AD217" t="s">
        <v>87</v>
      </c>
      <c r="AE217" t="s">
        <v>87</v>
      </c>
      <c r="AF217" t="s">
        <v>111</v>
      </c>
      <c r="AG217" t="b">
        <v>0</v>
      </c>
      <c r="AH217">
        <v>0.17499999999999999</v>
      </c>
      <c r="AI217">
        <v>1.610745528955921E-2</v>
      </c>
      <c r="AJ217">
        <v>4</v>
      </c>
      <c r="AL217">
        <v>17.86614487412815</v>
      </c>
      <c r="AM217">
        <v>18.103752048751591</v>
      </c>
      <c r="AN217">
        <v>17.86614487412815</v>
      </c>
      <c r="AO217">
        <v>17.86614487412815</v>
      </c>
      <c r="AP217">
        <v>0.29160537669852837</v>
      </c>
      <c r="AQ217">
        <v>0.29160537669852998</v>
      </c>
      <c r="AR217">
        <v>309.02131645523372</v>
      </c>
      <c r="AS217">
        <v>18911.754394323591</v>
      </c>
      <c r="AT217">
        <v>0.29124204450484192</v>
      </c>
      <c r="AU217">
        <v>17.823683097842629</v>
      </c>
      <c r="AV217">
        <v>18.167299326313429</v>
      </c>
      <c r="AW217">
        <v>18.104013631666749</v>
      </c>
      <c r="AX217">
        <v>22.35975301700114</v>
      </c>
      <c r="AY217">
        <v>22.281862931282149</v>
      </c>
      <c r="AZ217">
        <v>0.29262473346673268</v>
      </c>
      <c r="BA217">
        <v>0.29160537669852998</v>
      </c>
      <c r="BB217">
        <v>4.3885342139196482</v>
      </c>
      <c r="BC217">
        <v>4.3885342139196482</v>
      </c>
      <c r="BD217" t="b">
        <v>0</v>
      </c>
      <c r="BE217" t="b">
        <v>0</v>
      </c>
      <c r="BH217">
        <v>308.76356191991948</v>
      </c>
      <c r="BI217">
        <v>18850.96390350772</v>
      </c>
      <c r="BJ217">
        <v>0.29148517215040498</v>
      </c>
      <c r="BK217">
        <v>0.29148517215040498</v>
      </c>
      <c r="BL217">
        <v>0.29148517215040498</v>
      </c>
      <c r="BM217" t="s">
        <v>89</v>
      </c>
      <c r="BN217">
        <v>17.79606513297102</v>
      </c>
      <c r="BO217">
        <v>17.79606513297102</v>
      </c>
      <c r="BP217">
        <v>17.79606513297102</v>
      </c>
      <c r="BQ217" t="s">
        <v>89</v>
      </c>
      <c r="BR217">
        <v>18.003212058752879</v>
      </c>
      <c r="BS217">
        <v>18.003212058752879</v>
      </c>
      <c r="BT217">
        <v>18.003212058752879</v>
      </c>
      <c r="BU217" t="s">
        <v>89</v>
      </c>
      <c r="BV217">
        <v>1.619073147609176E-2</v>
      </c>
      <c r="BW217">
        <v>250.1083880700576</v>
      </c>
      <c r="BX217">
        <v>16844.558284754479</v>
      </c>
      <c r="BY217">
        <v>0.35984398881812069</v>
      </c>
      <c r="BZ217">
        <v>0.35984398881812069</v>
      </c>
      <c r="CA217">
        <v>0.35984398881812069</v>
      </c>
      <c r="CB217" t="s">
        <v>89</v>
      </c>
      <c r="CC217" t="s">
        <v>90</v>
      </c>
      <c r="CD217">
        <v>22.449399460208689</v>
      </c>
      <c r="CE217">
        <v>22.449399460208689</v>
      </c>
      <c r="CF217">
        <v>22.449399460208689</v>
      </c>
      <c r="CG217" t="s">
        <v>89</v>
      </c>
      <c r="CH217" t="s">
        <v>91</v>
      </c>
      <c r="CI217">
        <v>0.29237324091472311</v>
      </c>
      <c r="CJ217">
        <v>18.24013706141956</v>
      </c>
      <c r="CK217">
        <v>1.6029114251182541E-2</v>
      </c>
      <c r="CL217">
        <v>3.2005060643185139</v>
      </c>
      <c r="CM217">
        <v>14</v>
      </c>
      <c r="CN217">
        <v>0.35889892516741961</v>
      </c>
      <c r="CO217">
        <v>0.3588989251674215</v>
      </c>
      <c r="CP217">
        <v>22.281540983078891</v>
      </c>
      <c r="CQ217">
        <v>21.98910138354233</v>
      </c>
      <c r="CR217">
        <v>17.79606513297102</v>
      </c>
      <c r="CS217">
        <v>17.79606513297102</v>
      </c>
      <c r="CT217">
        <v>0</v>
      </c>
      <c r="CU217">
        <v>0</v>
      </c>
    </row>
    <row r="218" spans="1:99" x14ac:dyDescent="0.3">
      <c r="A218" t="s">
        <v>2733</v>
      </c>
      <c r="B218" t="s">
        <v>2527</v>
      </c>
      <c r="C218" t="s">
        <v>3377</v>
      </c>
      <c r="D218" t="s">
        <v>129</v>
      </c>
      <c r="E218">
        <v>2.5000000000000001E-2</v>
      </c>
      <c r="F218">
        <v>0.25</v>
      </c>
      <c r="G218">
        <v>1.6561024521612421E-2</v>
      </c>
      <c r="H218">
        <v>7</v>
      </c>
      <c r="I218">
        <v>112</v>
      </c>
      <c r="J218">
        <v>9</v>
      </c>
      <c r="K218">
        <v>18.365313440166581</v>
      </c>
      <c r="L218">
        <v>18.370050650239989</v>
      </c>
      <c r="M218">
        <v>18.16132588707892</v>
      </c>
      <c r="N218">
        <v>18.15716884079665</v>
      </c>
      <c r="O218">
        <v>18.16132588707892</v>
      </c>
      <c r="P218">
        <v>18.15716884079665</v>
      </c>
      <c r="Q218" s="1">
        <v>18.16132588707892</v>
      </c>
      <c r="S218">
        <v>3</v>
      </c>
      <c r="T218">
        <v>2.25</v>
      </c>
      <c r="U218">
        <v>0.5</v>
      </c>
      <c r="V218">
        <v>10.95</v>
      </c>
      <c r="W218">
        <v>0</v>
      </c>
      <c r="X218">
        <v>0</v>
      </c>
      <c r="Y218" t="s">
        <v>84</v>
      </c>
      <c r="AA218">
        <v>3</v>
      </c>
      <c r="AB218">
        <v>270</v>
      </c>
      <c r="AC218" t="s">
        <v>2734</v>
      </c>
      <c r="AD218" t="s">
        <v>87</v>
      </c>
      <c r="AE218" t="s">
        <v>87</v>
      </c>
      <c r="AF218" t="s">
        <v>131</v>
      </c>
      <c r="AG218" t="b">
        <v>0</v>
      </c>
      <c r="AH218">
        <v>2.5000000000000001E-2</v>
      </c>
      <c r="AI218">
        <v>1.651519312372102E-2</v>
      </c>
      <c r="AJ218">
        <v>4</v>
      </c>
      <c r="AL218">
        <v>18.217070710238261</v>
      </c>
      <c r="AM218">
        <v>18.430018245010089</v>
      </c>
      <c r="AN218">
        <v>18.217070710238261</v>
      </c>
      <c r="AO218">
        <v>18.217070710238261</v>
      </c>
      <c r="AP218">
        <v>0.30437531059004919</v>
      </c>
      <c r="AQ218">
        <v>0.30437531059004991</v>
      </c>
      <c r="AR218">
        <v>888.10609052368386</v>
      </c>
      <c r="AS218">
        <v>53096.73300230634</v>
      </c>
      <c r="AT218">
        <v>0.304017732657132</v>
      </c>
      <c r="AU218">
        <v>18.17614871816016</v>
      </c>
      <c r="AV218">
        <v>3.8119507907389649</v>
      </c>
      <c r="AW218">
        <v>9.844300033810871</v>
      </c>
      <c r="AX218">
        <v>15.24780316295586</v>
      </c>
      <c r="AY218">
        <v>39.377200135243477</v>
      </c>
      <c r="AZ218">
        <v>0.2486379625675248</v>
      </c>
      <c r="BA218">
        <v>0.30437531059004991</v>
      </c>
      <c r="BB218">
        <v>2.922372403237818</v>
      </c>
      <c r="BC218">
        <v>2.922372403237818</v>
      </c>
      <c r="BD218" t="b">
        <v>1</v>
      </c>
      <c r="BE218" t="b">
        <v>1</v>
      </c>
      <c r="BH218">
        <v>887.72452680910101</v>
      </c>
      <c r="BI218">
        <v>53007.854386576233</v>
      </c>
      <c r="BJ218">
        <v>0.30414840622969702</v>
      </c>
      <c r="BK218">
        <v>0.30414840622969702</v>
      </c>
      <c r="BL218">
        <v>0.30414840622969702</v>
      </c>
      <c r="BM218" t="s">
        <v>89</v>
      </c>
      <c r="BN218">
        <v>18.16132588707892</v>
      </c>
      <c r="BO218">
        <v>18.16132588707892</v>
      </c>
      <c r="BP218">
        <v>18.16132588707892</v>
      </c>
      <c r="BQ218" t="s">
        <v>89</v>
      </c>
      <c r="BR218">
        <v>18.365313440166581</v>
      </c>
      <c r="BS218">
        <v>18.365313440166581</v>
      </c>
      <c r="BT218">
        <v>18.365313440166581</v>
      </c>
      <c r="BU218" t="s">
        <v>89</v>
      </c>
      <c r="BV218">
        <v>1.6561024521612421E-2</v>
      </c>
      <c r="BW218">
        <v>256.83790675489053</v>
      </c>
      <c r="BX218">
        <v>33117.97771989696</v>
      </c>
      <c r="BY218">
        <v>1.0512466925595629</v>
      </c>
      <c r="BZ218">
        <v>1.0512466925595629</v>
      </c>
      <c r="CA218">
        <v>1.0512466925595629</v>
      </c>
      <c r="CB218" t="s">
        <v>89</v>
      </c>
      <c r="CC218" t="s">
        <v>90</v>
      </c>
      <c r="CD218">
        <v>113.7744692765207</v>
      </c>
      <c r="CE218">
        <v>113.7744692765207</v>
      </c>
      <c r="CF218">
        <v>113.7744692765207</v>
      </c>
      <c r="CG218" t="s">
        <v>89</v>
      </c>
      <c r="CH218" t="s">
        <v>91</v>
      </c>
      <c r="CI218">
        <v>0.26281167313989068</v>
      </c>
      <c r="CJ218">
        <v>28.44361731913019</v>
      </c>
      <c r="CK218">
        <v>9.2397415627980869E-3</v>
      </c>
      <c r="CL218">
        <v>1.6212742130172959</v>
      </c>
      <c r="CM218">
        <v>42</v>
      </c>
      <c r="CN218">
        <v>1.217501242360197</v>
      </c>
      <c r="CO218">
        <v>1.2175012423602001</v>
      </c>
      <c r="CP218">
        <v>73.720072980040371</v>
      </c>
      <c r="CQ218">
        <v>72.868282840953029</v>
      </c>
      <c r="CR218">
        <v>18.16132588707892</v>
      </c>
      <c r="CS218">
        <v>18.16132588707892</v>
      </c>
      <c r="CT218">
        <v>0</v>
      </c>
      <c r="CU218">
        <v>0</v>
      </c>
    </row>
    <row r="219" spans="1:99" x14ac:dyDescent="0.3">
      <c r="A219" t="s">
        <v>2735</v>
      </c>
      <c r="B219" t="s">
        <v>2527</v>
      </c>
      <c r="C219" t="s">
        <v>3377</v>
      </c>
      <c r="D219" t="s">
        <v>129</v>
      </c>
      <c r="E219">
        <v>2.5000000000000001E-2</v>
      </c>
      <c r="F219">
        <v>0.4375</v>
      </c>
      <c r="G219">
        <v>1.6561024521612421E-2</v>
      </c>
      <c r="H219">
        <v>7</v>
      </c>
      <c r="I219">
        <v>112</v>
      </c>
      <c r="J219">
        <v>9</v>
      </c>
      <c r="K219">
        <v>18.365313440166581</v>
      </c>
      <c r="L219">
        <v>18.370050650239989</v>
      </c>
      <c r="M219">
        <v>18.16132588707892</v>
      </c>
      <c r="N219">
        <v>18.15716884079665</v>
      </c>
      <c r="O219">
        <v>18.16132588707892</v>
      </c>
      <c r="P219">
        <v>18.15716884079665</v>
      </c>
      <c r="Q219" s="1">
        <v>18.16132588707892</v>
      </c>
      <c r="S219">
        <v>3</v>
      </c>
      <c r="T219">
        <v>2.25</v>
      </c>
      <c r="U219">
        <v>0.5</v>
      </c>
      <c r="V219">
        <v>10.95</v>
      </c>
      <c r="W219">
        <v>0</v>
      </c>
      <c r="X219">
        <v>0</v>
      </c>
      <c r="Y219" t="s">
        <v>84</v>
      </c>
      <c r="AA219">
        <v>3</v>
      </c>
      <c r="AB219">
        <v>270</v>
      </c>
      <c r="AC219" t="s">
        <v>2736</v>
      </c>
      <c r="AD219" t="s">
        <v>87</v>
      </c>
      <c r="AE219" t="s">
        <v>87</v>
      </c>
      <c r="AF219" t="s">
        <v>131</v>
      </c>
      <c r="AG219" t="b">
        <v>0</v>
      </c>
      <c r="AH219">
        <v>2.5000000000000001E-2</v>
      </c>
      <c r="AI219">
        <v>1.651519312372102E-2</v>
      </c>
      <c r="AJ219">
        <v>4</v>
      </c>
      <c r="AL219">
        <v>18.217070710238261</v>
      </c>
      <c r="AM219">
        <v>18.430018245010089</v>
      </c>
      <c r="AN219">
        <v>18.217070710238261</v>
      </c>
      <c r="AO219">
        <v>18.217070710238261</v>
      </c>
      <c r="AP219">
        <v>0.30437531059004919</v>
      </c>
      <c r="AQ219">
        <v>0.30437531059004991</v>
      </c>
      <c r="AR219">
        <v>888.10609052368386</v>
      </c>
      <c r="AS219">
        <v>53096.73300230634</v>
      </c>
      <c r="AT219">
        <v>0.304017732657132</v>
      </c>
      <c r="AU219">
        <v>18.17614871816016</v>
      </c>
      <c r="AV219">
        <v>3.8119507907389578</v>
      </c>
      <c r="AW219">
        <v>9.8443000338108675</v>
      </c>
      <c r="AX219">
        <v>8.7130303788319043</v>
      </c>
      <c r="AY219">
        <v>22.501257220139131</v>
      </c>
      <c r="AZ219">
        <v>0.24863796256752471</v>
      </c>
      <c r="BA219">
        <v>0.30437531059004991</v>
      </c>
      <c r="BB219">
        <v>5.1141517056661838</v>
      </c>
      <c r="BC219">
        <v>5.1141517056661838</v>
      </c>
      <c r="BD219" t="b">
        <v>1</v>
      </c>
      <c r="BE219" t="b">
        <v>1</v>
      </c>
      <c r="BH219">
        <v>887.72452680910101</v>
      </c>
      <c r="BI219">
        <v>53007.854386576233</v>
      </c>
      <c r="BJ219">
        <v>0.30414840622969702</v>
      </c>
      <c r="BK219">
        <v>0.30414840622969702</v>
      </c>
      <c r="BL219">
        <v>0.30414840622969702</v>
      </c>
      <c r="BM219" t="s">
        <v>89</v>
      </c>
      <c r="BN219">
        <v>18.16132588707892</v>
      </c>
      <c r="BO219">
        <v>18.16132588707892</v>
      </c>
      <c r="BP219">
        <v>18.16132588707892</v>
      </c>
      <c r="BQ219" t="s">
        <v>89</v>
      </c>
      <c r="BR219">
        <v>18.365313440166581</v>
      </c>
      <c r="BS219">
        <v>18.365313440166581</v>
      </c>
      <c r="BT219">
        <v>18.365313440166581</v>
      </c>
      <c r="BU219" t="s">
        <v>89</v>
      </c>
      <c r="BV219">
        <v>1.6561024521612421E-2</v>
      </c>
      <c r="BW219">
        <v>449.4663368210588</v>
      </c>
      <c r="BX219">
        <v>57956.461009820778</v>
      </c>
      <c r="BY219">
        <v>0.60071239574832092</v>
      </c>
      <c r="BZ219">
        <v>0.60071239574832092</v>
      </c>
      <c r="CA219">
        <v>0.60071239574832092</v>
      </c>
      <c r="CB219" t="s">
        <v>89</v>
      </c>
      <c r="CC219" t="s">
        <v>90</v>
      </c>
      <c r="CD219">
        <v>65.013982443726121</v>
      </c>
      <c r="CE219">
        <v>65.013982443726121</v>
      </c>
      <c r="CF219">
        <v>65.013982443726121</v>
      </c>
      <c r="CG219" t="s">
        <v>89</v>
      </c>
      <c r="CH219" t="s">
        <v>91</v>
      </c>
      <c r="CI219">
        <v>0.2628116731398904</v>
      </c>
      <c r="CJ219">
        <v>28.44361731913018</v>
      </c>
      <c r="CK219">
        <v>9.2397415627980799E-3</v>
      </c>
      <c r="CL219">
        <v>2.8372298727802692</v>
      </c>
      <c r="CM219">
        <v>42</v>
      </c>
      <c r="CN219">
        <v>0.69571499563439809</v>
      </c>
      <c r="CO219">
        <v>0.69571499563439976</v>
      </c>
      <c r="CP219">
        <v>42.125755988594499</v>
      </c>
      <c r="CQ219">
        <v>41.639018766258872</v>
      </c>
      <c r="CR219">
        <v>18.16132588707892</v>
      </c>
      <c r="CS219">
        <v>18.16132588707892</v>
      </c>
      <c r="CT219">
        <v>0</v>
      </c>
      <c r="CU219">
        <v>0</v>
      </c>
    </row>
    <row r="220" spans="1:99" x14ac:dyDescent="0.3">
      <c r="A220" t="s">
        <v>2737</v>
      </c>
      <c r="B220" t="s">
        <v>2527</v>
      </c>
      <c r="C220" t="s">
        <v>3377</v>
      </c>
      <c r="D220" t="s">
        <v>129</v>
      </c>
      <c r="E220">
        <v>2.5000000000000001E-2</v>
      </c>
      <c r="F220">
        <v>0.8125</v>
      </c>
      <c r="G220">
        <v>1.6561024521612421E-2</v>
      </c>
      <c r="H220">
        <v>7</v>
      </c>
      <c r="I220">
        <v>112</v>
      </c>
      <c r="J220">
        <v>9</v>
      </c>
      <c r="K220">
        <v>18.365313440166581</v>
      </c>
      <c r="L220">
        <v>18.370050650239989</v>
      </c>
      <c r="M220">
        <v>18.16132588707892</v>
      </c>
      <c r="N220">
        <v>18.15716884079665</v>
      </c>
      <c r="O220">
        <v>18.16132588707892</v>
      </c>
      <c r="P220">
        <v>18.15716884079665</v>
      </c>
      <c r="Q220" s="1">
        <v>18.16132588707892</v>
      </c>
      <c r="S220">
        <v>3</v>
      </c>
      <c r="T220">
        <v>2.25</v>
      </c>
      <c r="U220">
        <v>0.5</v>
      </c>
      <c r="V220">
        <v>10.95</v>
      </c>
      <c r="W220">
        <v>0</v>
      </c>
      <c r="X220">
        <v>0</v>
      </c>
      <c r="Y220" t="s">
        <v>84</v>
      </c>
      <c r="AA220">
        <v>3</v>
      </c>
      <c r="AB220">
        <v>270</v>
      </c>
      <c r="AC220" t="s">
        <v>2738</v>
      </c>
      <c r="AD220" t="s">
        <v>87</v>
      </c>
      <c r="AE220" t="s">
        <v>87</v>
      </c>
      <c r="AF220" t="s">
        <v>131</v>
      </c>
      <c r="AG220" t="b">
        <v>0</v>
      </c>
      <c r="AH220">
        <v>2.5000000000000001E-2</v>
      </c>
      <c r="AI220">
        <v>1.651519312372102E-2</v>
      </c>
      <c r="AJ220">
        <v>4</v>
      </c>
      <c r="AL220">
        <v>18.217070710238261</v>
      </c>
      <c r="AM220">
        <v>18.430018245010089</v>
      </c>
      <c r="AN220">
        <v>18.217070710238261</v>
      </c>
      <c r="AO220">
        <v>18.217070710238261</v>
      </c>
      <c r="AP220">
        <v>0.30437531059004919</v>
      </c>
      <c r="AQ220">
        <v>0.30437531059004991</v>
      </c>
      <c r="AR220">
        <v>888.10609052368386</v>
      </c>
      <c r="AS220">
        <v>53096.73300230634</v>
      </c>
      <c r="AT220">
        <v>0.304017732657132</v>
      </c>
      <c r="AU220">
        <v>18.17614871816016</v>
      </c>
      <c r="AV220">
        <v>3.8119507907389441</v>
      </c>
      <c r="AW220">
        <v>9.844300033810871</v>
      </c>
      <c r="AX220">
        <v>4.6916317424479308</v>
      </c>
      <c r="AY220">
        <v>12.11606158007492</v>
      </c>
      <c r="AZ220">
        <v>0.24863796256752471</v>
      </c>
      <c r="BA220">
        <v>0.30437531059004991</v>
      </c>
      <c r="BB220">
        <v>9.497710310522903</v>
      </c>
      <c r="BC220">
        <v>9.497710310522903</v>
      </c>
      <c r="BD220" t="b">
        <v>1</v>
      </c>
      <c r="BE220" t="b">
        <v>1</v>
      </c>
      <c r="BH220">
        <v>887.72452680910101</v>
      </c>
      <c r="BI220">
        <v>53007.854386576233</v>
      </c>
      <c r="BJ220">
        <v>0.30414840622969702</v>
      </c>
      <c r="BK220">
        <v>0.30414840622969702</v>
      </c>
      <c r="BL220">
        <v>0.30414840622969702</v>
      </c>
      <c r="BM220" t="s">
        <v>89</v>
      </c>
      <c r="BN220">
        <v>18.16132588707892</v>
      </c>
      <c r="BO220">
        <v>18.16132588707892</v>
      </c>
      <c r="BP220">
        <v>18.16132588707892</v>
      </c>
      <c r="BQ220" t="s">
        <v>89</v>
      </c>
      <c r="BR220">
        <v>18.365313440166581</v>
      </c>
      <c r="BS220">
        <v>18.365313440166581</v>
      </c>
      <c r="BT220">
        <v>18.365313440166581</v>
      </c>
      <c r="BU220" t="s">
        <v>89</v>
      </c>
      <c r="BV220">
        <v>1.6561024521612421E-2</v>
      </c>
      <c r="BW220">
        <v>834.72319695339456</v>
      </c>
      <c r="BX220">
        <v>107633.4275896655</v>
      </c>
      <c r="BY220">
        <v>0.3234605207875576</v>
      </c>
      <c r="BZ220">
        <v>0.3234605207875576</v>
      </c>
      <c r="CA220">
        <v>0.3234605207875576</v>
      </c>
      <c r="CB220" t="s">
        <v>89</v>
      </c>
      <c r="CC220" t="s">
        <v>90</v>
      </c>
      <c r="CD220">
        <v>35.00752900816024</v>
      </c>
      <c r="CE220">
        <v>35.00752900816024</v>
      </c>
      <c r="CF220">
        <v>35.00752900816024</v>
      </c>
      <c r="CG220" t="s">
        <v>89</v>
      </c>
      <c r="CH220" t="s">
        <v>91</v>
      </c>
      <c r="CI220">
        <v>0.26281167313989062</v>
      </c>
      <c r="CJ220">
        <v>28.44361731913019</v>
      </c>
      <c r="CK220">
        <v>9.2397415627980799E-3</v>
      </c>
      <c r="CL220">
        <v>5.2691411923062139</v>
      </c>
      <c r="CM220">
        <v>42</v>
      </c>
      <c r="CN220">
        <v>0.37461576688006049</v>
      </c>
      <c r="CO220">
        <v>0.37461576688006137</v>
      </c>
      <c r="CP220">
        <v>22.683099378473958</v>
      </c>
      <c r="CQ220">
        <v>22.421010104908621</v>
      </c>
      <c r="CR220">
        <v>18.16132588707892</v>
      </c>
      <c r="CS220">
        <v>18.16132588707892</v>
      </c>
      <c r="CT220">
        <v>0</v>
      </c>
      <c r="CU220">
        <v>0</v>
      </c>
    </row>
    <row r="221" spans="1:99" x14ac:dyDescent="0.3">
      <c r="A221" t="s">
        <v>2739</v>
      </c>
      <c r="B221" t="s">
        <v>2527</v>
      </c>
      <c r="C221" t="s">
        <v>3377</v>
      </c>
      <c r="D221" t="s">
        <v>129</v>
      </c>
      <c r="E221">
        <v>0.1</v>
      </c>
      <c r="F221">
        <v>0.25</v>
      </c>
      <c r="G221">
        <v>1.6561024521612421E-2</v>
      </c>
      <c r="H221">
        <v>7</v>
      </c>
      <c r="I221">
        <v>112</v>
      </c>
      <c r="J221">
        <v>9</v>
      </c>
      <c r="K221">
        <v>18.365313440166581</v>
      </c>
      <c r="L221">
        <v>18.370050650239989</v>
      </c>
      <c r="M221">
        <v>18.16132588707892</v>
      </c>
      <c r="N221">
        <v>18.15716884079665</v>
      </c>
      <c r="O221">
        <v>18.16132588707892</v>
      </c>
      <c r="P221">
        <v>18.15716884079665</v>
      </c>
      <c r="Q221" s="1">
        <v>18.16132588707892</v>
      </c>
      <c r="S221">
        <v>3</v>
      </c>
      <c r="T221">
        <v>2.25</v>
      </c>
      <c r="U221">
        <v>0.5</v>
      </c>
      <c r="V221">
        <v>10.95</v>
      </c>
      <c r="W221">
        <v>0</v>
      </c>
      <c r="X221">
        <v>0</v>
      </c>
      <c r="Y221" t="s">
        <v>84</v>
      </c>
      <c r="AA221">
        <v>3</v>
      </c>
      <c r="AB221">
        <v>270</v>
      </c>
      <c r="AC221" t="s">
        <v>2740</v>
      </c>
      <c r="AD221" t="s">
        <v>87</v>
      </c>
      <c r="AE221" t="s">
        <v>87</v>
      </c>
      <c r="AF221" t="s">
        <v>131</v>
      </c>
      <c r="AG221" t="b">
        <v>0</v>
      </c>
      <c r="AH221">
        <v>0.1</v>
      </c>
      <c r="AI221">
        <v>1.651519312372102E-2</v>
      </c>
      <c r="AJ221">
        <v>4</v>
      </c>
      <c r="AL221">
        <v>18.217070710238261</v>
      </c>
      <c r="AM221">
        <v>18.430018245010089</v>
      </c>
      <c r="AN221">
        <v>18.217070710238261</v>
      </c>
      <c r="AO221">
        <v>18.217070710238261</v>
      </c>
      <c r="AP221">
        <v>0.30437531059004919</v>
      </c>
      <c r="AQ221">
        <v>0.30437531059004991</v>
      </c>
      <c r="AR221">
        <v>888.10609052368386</v>
      </c>
      <c r="AS221">
        <v>53096.73300230634</v>
      </c>
      <c r="AT221">
        <v>0.304017732657132</v>
      </c>
      <c r="AU221">
        <v>18.17614871816016</v>
      </c>
      <c r="AV221">
        <v>18.53905374036891</v>
      </c>
      <c r="AW221">
        <v>18.494119626358781</v>
      </c>
      <c r="AX221">
        <v>74.156214961475627</v>
      </c>
      <c r="AY221">
        <v>73.976478505435125</v>
      </c>
      <c r="AZ221">
        <v>0.3051148340269173</v>
      </c>
      <c r="BA221">
        <v>0.30437531059004991</v>
      </c>
      <c r="BB221">
        <v>4.3081808125558734</v>
      </c>
      <c r="BC221">
        <v>4.3081808125558734</v>
      </c>
      <c r="BD221" t="b">
        <v>0</v>
      </c>
      <c r="BE221" t="b">
        <v>0</v>
      </c>
      <c r="BH221">
        <v>887.72452680910101</v>
      </c>
      <c r="BI221">
        <v>53007.854386576233</v>
      </c>
      <c r="BJ221">
        <v>0.30414840622969702</v>
      </c>
      <c r="BK221">
        <v>0.30414840622969702</v>
      </c>
      <c r="BL221">
        <v>0.30414840622969702</v>
      </c>
      <c r="BM221" t="s">
        <v>89</v>
      </c>
      <c r="BN221">
        <v>18.16132588707892</v>
      </c>
      <c r="BO221">
        <v>18.16132588707892</v>
      </c>
      <c r="BP221">
        <v>18.16132588707892</v>
      </c>
      <c r="BQ221" t="s">
        <v>89</v>
      </c>
      <c r="BR221">
        <v>18.365313440166581</v>
      </c>
      <c r="BS221">
        <v>18.365313440166581</v>
      </c>
      <c r="BT221">
        <v>18.365313440166581</v>
      </c>
      <c r="BU221" t="s">
        <v>89</v>
      </c>
      <c r="BV221">
        <v>1.6561024521612421E-2</v>
      </c>
      <c r="BW221">
        <v>221.22818189182209</v>
      </c>
      <c r="BX221">
        <v>15557.68432045213</v>
      </c>
      <c r="BY221">
        <v>1.2204593361076701</v>
      </c>
      <c r="BZ221">
        <v>1.2204593361076701</v>
      </c>
      <c r="CA221">
        <v>1.2204593361076701</v>
      </c>
      <c r="CB221" t="s">
        <v>89</v>
      </c>
      <c r="CC221" t="s">
        <v>90</v>
      </c>
      <c r="CD221">
        <v>74.520336146675717</v>
      </c>
      <c r="CE221">
        <v>74.520336146675717</v>
      </c>
      <c r="CF221">
        <v>74.520336146675717</v>
      </c>
      <c r="CG221" t="s">
        <v>89</v>
      </c>
      <c r="CH221" t="s">
        <v>91</v>
      </c>
      <c r="CI221">
        <v>0.30511483402691741</v>
      </c>
      <c r="CJ221">
        <v>18.630084036668929</v>
      </c>
      <c r="CK221">
        <v>1.637753396207826E-2</v>
      </c>
      <c r="CL221">
        <v>2.5711951979534828</v>
      </c>
      <c r="CM221">
        <v>21</v>
      </c>
      <c r="CN221">
        <v>1.217501242360197</v>
      </c>
      <c r="CO221">
        <v>1.2175012423602001</v>
      </c>
      <c r="CP221">
        <v>73.720072980040371</v>
      </c>
      <c r="CQ221">
        <v>72.868282840953029</v>
      </c>
      <c r="CR221">
        <v>18.16132588707892</v>
      </c>
      <c r="CS221">
        <v>18.16132588707892</v>
      </c>
      <c r="CT221">
        <v>0</v>
      </c>
      <c r="CU221">
        <v>0</v>
      </c>
    </row>
    <row r="222" spans="1:99" x14ac:dyDescent="0.3">
      <c r="A222" t="s">
        <v>2741</v>
      </c>
      <c r="B222" t="s">
        <v>2527</v>
      </c>
      <c r="C222" t="s">
        <v>3377</v>
      </c>
      <c r="D222" t="s">
        <v>129</v>
      </c>
      <c r="E222">
        <v>0.1</v>
      </c>
      <c r="F222">
        <v>0.4375</v>
      </c>
      <c r="G222">
        <v>1.6561024521612421E-2</v>
      </c>
      <c r="H222">
        <v>7</v>
      </c>
      <c r="I222">
        <v>112</v>
      </c>
      <c r="J222">
        <v>9</v>
      </c>
      <c r="K222">
        <v>18.365313440166581</v>
      </c>
      <c r="L222">
        <v>18.370050650239989</v>
      </c>
      <c r="M222">
        <v>18.16132588707892</v>
      </c>
      <c r="N222">
        <v>18.15716884079665</v>
      </c>
      <c r="O222">
        <v>18.16132588707892</v>
      </c>
      <c r="P222">
        <v>18.15716884079665</v>
      </c>
      <c r="Q222" s="1">
        <v>18.16132588707892</v>
      </c>
      <c r="S222">
        <v>3</v>
      </c>
      <c r="T222">
        <v>2.25</v>
      </c>
      <c r="U222">
        <v>0.5</v>
      </c>
      <c r="V222">
        <v>10.95</v>
      </c>
      <c r="W222">
        <v>0</v>
      </c>
      <c r="X222">
        <v>0</v>
      </c>
      <c r="Y222" t="s">
        <v>84</v>
      </c>
      <c r="AA222">
        <v>3</v>
      </c>
      <c r="AB222">
        <v>270</v>
      </c>
      <c r="AC222" t="s">
        <v>2742</v>
      </c>
      <c r="AD222" t="s">
        <v>87</v>
      </c>
      <c r="AE222" t="s">
        <v>87</v>
      </c>
      <c r="AF222" t="s">
        <v>131</v>
      </c>
      <c r="AG222" t="b">
        <v>0</v>
      </c>
      <c r="AH222">
        <v>0.1</v>
      </c>
      <c r="AI222">
        <v>1.651519312372102E-2</v>
      </c>
      <c r="AJ222">
        <v>4</v>
      </c>
      <c r="AL222">
        <v>18.217070710238261</v>
      </c>
      <c r="AM222">
        <v>18.430018245010089</v>
      </c>
      <c r="AN222">
        <v>18.217070710238261</v>
      </c>
      <c r="AO222">
        <v>18.217070710238261</v>
      </c>
      <c r="AP222">
        <v>0.30437531059004919</v>
      </c>
      <c r="AQ222">
        <v>0.30437531059004991</v>
      </c>
      <c r="AR222">
        <v>888.10609052368386</v>
      </c>
      <c r="AS222">
        <v>53096.73300230634</v>
      </c>
      <c r="AT222">
        <v>0.304017732657132</v>
      </c>
      <c r="AU222">
        <v>18.17614871816016</v>
      </c>
      <c r="AV222">
        <v>18.539053740368921</v>
      </c>
      <c r="AW222">
        <v>18.494119626358781</v>
      </c>
      <c r="AX222">
        <v>42.374979977986087</v>
      </c>
      <c r="AY222">
        <v>42.27227343167722</v>
      </c>
      <c r="AZ222">
        <v>0.30511483402691741</v>
      </c>
      <c r="BA222">
        <v>0.30437531059004991</v>
      </c>
      <c r="BB222">
        <v>7.53931642197277</v>
      </c>
      <c r="BC222">
        <v>7.53931642197277</v>
      </c>
      <c r="BD222" t="b">
        <v>0</v>
      </c>
      <c r="BE222" t="b">
        <v>0</v>
      </c>
      <c r="BH222">
        <v>887.72452680910101</v>
      </c>
      <c r="BI222">
        <v>53007.854386576233</v>
      </c>
      <c r="BJ222">
        <v>0.30414840622969702</v>
      </c>
      <c r="BK222">
        <v>0.30414840622969702</v>
      </c>
      <c r="BL222">
        <v>0.30414840622969702</v>
      </c>
      <c r="BM222" t="s">
        <v>89</v>
      </c>
      <c r="BN222">
        <v>18.16132588707892</v>
      </c>
      <c r="BO222">
        <v>18.16132588707892</v>
      </c>
      <c r="BP222">
        <v>18.16132588707892</v>
      </c>
      <c r="BQ222" t="s">
        <v>89</v>
      </c>
      <c r="BR222">
        <v>18.365313440166581</v>
      </c>
      <c r="BS222">
        <v>18.365313440166581</v>
      </c>
      <c r="BT222">
        <v>18.365313440166581</v>
      </c>
      <c r="BU222" t="s">
        <v>89</v>
      </c>
      <c r="BV222">
        <v>1.6561024521612421E-2</v>
      </c>
      <c r="BW222">
        <v>387.14931831068873</v>
      </c>
      <c r="BX222">
        <v>27225.94756079125</v>
      </c>
      <c r="BY222">
        <v>0.6974053349186683</v>
      </c>
      <c r="BZ222">
        <v>0.6974053349186683</v>
      </c>
      <c r="CA222">
        <v>0.6974053349186683</v>
      </c>
      <c r="CB222" t="s">
        <v>89</v>
      </c>
      <c r="CC222" t="s">
        <v>90</v>
      </c>
      <c r="CD222">
        <v>42.583049226671839</v>
      </c>
      <c r="CE222">
        <v>42.583049226671839</v>
      </c>
      <c r="CF222">
        <v>42.583049226671839</v>
      </c>
      <c r="CG222" t="s">
        <v>89</v>
      </c>
      <c r="CH222" t="s">
        <v>91</v>
      </c>
      <c r="CI222">
        <v>0.30511483402691741</v>
      </c>
      <c r="CJ222">
        <v>18.630084036668929</v>
      </c>
      <c r="CK222">
        <v>1.637753396207826E-2</v>
      </c>
      <c r="CL222">
        <v>4.4995915964185942</v>
      </c>
      <c r="CM222">
        <v>21</v>
      </c>
      <c r="CN222">
        <v>0.69571499563439809</v>
      </c>
      <c r="CO222">
        <v>0.69571499563439976</v>
      </c>
      <c r="CP222">
        <v>42.125755988594499</v>
      </c>
      <c r="CQ222">
        <v>41.639018766258872</v>
      </c>
      <c r="CR222">
        <v>18.16132588707892</v>
      </c>
      <c r="CS222">
        <v>18.16132588707892</v>
      </c>
      <c r="CT222">
        <v>0</v>
      </c>
      <c r="CU222">
        <v>0</v>
      </c>
    </row>
    <row r="223" spans="1:99" x14ac:dyDescent="0.3">
      <c r="A223" t="s">
        <v>2743</v>
      </c>
      <c r="B223" t="s">
        <v>2527</v>
      </c>
      <c r="C223" t="s">
        <v>3377</v>
      </c>
      <c r="D223" t="s">
        <v>129</v>
      </c>
      <c r="E223">
        <v>0.1</v>
      </c>
      <c r="F223">
        <v>0.8125</v>
      </c>
      <c r="G223">
        <v>1.6561024521612421E-2</v>
      </c>
      <c r="H223">
        <v>7</v>
      </c>
      <c r="I223">
        <v>112</v>
      </c>
      <c r="J223">
        <v>9</v>
      </c>
      <c r="K223">
        <v>18.365313440166581</v>
      </c>
      <c r="L223">
        <v>18.370050650239989</v>
      </c>
      <c r="M223">
        <v>18.16132588707892</v>
      </c>
      <c r="N223">
        <v>18.15716884079665</v>
      </c>
      <c r="O223">
        <v>18.16132588707892</v>
      </c>
      <c r="P223">
        <v>18.15716884079665</v>
      </c>
      <c r="Q223" s="1">
        <v>18.16132588707892</v>
      </c>
      <c r="S223">
        <v>3</v>
      </c>
      <c r="T223">
        <v>2.25</v>
      </c>
      <c r="U223">
        <v>0.5</v>
      </c>
      <c r="V223">
        <v>10.95</v>
      </c>
      <c r="W223">
        <v>0</v>
      </c>
      <c r="X223">
        <v>0</v>
      </c>
      <c r="Y223" t="s">
        <v>84</v>
      </c>
      <c r="AA223">
        <v>3</v>
      </c>
      <c r="AB223">
        <v>270</v>
      </c>
      <c r="AC223" t="s">
        <v>2744</v>
      </c>
      <c r="AD223" t="s">
        <v>87</v>
      </c>
      <c r="AE223" t="s">
        <v>87</v>
      </c>
      <c r="AF223" t="s">
        <v>131</v>
      </c>
      <c r="AG223" t="b">
        <v>0</v>
      </c>
      <c r="AH223">
        <v>0.1</v>
      </c>
      <c r="AI223">
        <v>1.651519312372102E-2</v>
      </c>
      <c r="AJ223">
        <v>4</v>
      </c>
      <c r="AL223">
        <v>18.217070710238261</v>
      </c>
      <c r="AM223">
        <v>18.430018245010089</v>
      </c>
      <c r="AN223">
        <v>18.217070710238261</v>
      </c>
      <c r="AO223">
        <v>18.217070710238261</v>
      </c>
      <c r="AP223">
        <v>0.30437531059004919</v>
      </c>
      <c r="AQ223">
        <v>0.30437531059004991</v>
      </c>
      <c r="AR223">
        <v>888.10609052368386</v>
      </c>
      <c r="AS223">
        <v>53096.73300230634</v>
      </c>
      <c r="AT223">
        <v>0.304017732657132</v>
      </c>
      <c r="AU223">
        <v>18.17614871816016</v>
      </c>
      <c r="AV223">
        <v>18.539053740368921</v>
      </c>
      <c r="AW223">
        <v>18.494119626358799</v>
      </c>
      <c r="AX223">
        <v>22.817296911223291</v>
      </c>
      <c r="AY223">
        <v>22.761993386287749</v>
      </c>
      <c r="AZ223">
        <v>0.30511483402691719</v>
      </c>
      <c r="BA223">
        <v>0.30437531059004991</v>
      </c>
      <c r="BB223">
        <v>14.00158764080656</v>
      </c>
      <c r="BC223">
        <v>14.00158764080656</v>
      </c>
      <c r="BD223" t="b">
        <v>0</v>
      </c>
      <c r="BE223" t="b">
        <v>0</v>
      </c>
      <c r="BH223">
        <v>887.72452680910101</v>
      </c>
      <c r="BI223">
        <v>53007.854386576233</v>
      </c>
      <c r="BJ223">
        <v>0.30414840622969702</v>
      </c>
      <c r="BK223">
        <v>0.30414840622969702</v>
      </c>
      <c r="BL223">
        <v>0.30414840622969702</v>
      </c>
      <c r="BM223" t="s">
        <v>89</v>
      </c>
      <c r="BN223">
        <v>18.16132588707892</v>
      </c>
      <c r="BO223">
        <v>18.16132588707892</v>
      </c>
      <c r="BP223">
        <v>18.16132588707892</v>
      </c>
      <c r="BQ223" t="s">
        <v>89</v>
      </c>
      <c r="BR223">
        <v>18.365313440166581</v>
      </c>
      <c r="BS223">
        <v>18.365313440166581</v>
      </c>
      <c r="BT223">
        <v>18.365313440166581</v>
      </c>
      <c r="BU223" t="s">
        <v>89</v>
      </c>
      <c r="BV223">
        <v>1.6561024521612421E-2</v>
      </c>
      <c r="BW223">
        <v>718.99159114842166</v>
      </c>
      <c r="BX223">
        <v>50562.474041469432</v>
      </c>
      <c r="BY223">
        <v>0.37552594957159069</v>
      </c>
      <c r="BZ223">
        <v>0.37552594957159069</v>
      </c>
      <c r="CA223">
        <v>0.37552594957159069</v>
      </c>
      <c r="CB223" t="s">
        <v>89</v>
      </c>
      <c r="CC223" t="s">
        <v>90</v>
      </c>
      <c r="CD223">
        <v>22.929334198977159</v>
      </c>
      <c r="CE223">
        <v>22.929334198977159</v>
      </c>
      <c r="CF223">
        <v>22.929334198977159</v>
      </c>
      <c r="CG223" t="s">
        <v>89</v>
      </c>
      <c r="CH223" t="s">
        <v>91</v>
      </c>
      <c r="CI223">
        <v>0.30511483402691753</v>
      </c>
      <c r="CJ223">
        <v>18.63008403666894</v>
      </c>
      <c r="CK223">
        <v>1.637753396207825E-2</v>
      </c>
      <c r="CL223">
        <v>8.3563843933488187</v>
      </c>
      <c r="CM223">
        <v>21</v>
      </c>
      <c r="CN223">
        <v>0.37461576688006049</v>
      </c>
      <c r="CO223">
        <v>0.37461576688006137</v>
      </c>
      <c r="CP223">
        <v>22.683099378473958</v>
      </c>
      <c r="CQ223">
        <v>22.421010104908621</v>
      </c>
      <c r="CR223">
        <v>18.16132588707892</v>
      </c>
      <c r="CS223">
        <v>18.16132588707892</v>
      </c>
      <c r="CT223">
        <v>0</v>
      </c>
      <c r="CU223">
        <v>0</v>
      </c>
    </row>
    <row r="224" spans="1:99" x14ac:dyDescent="0.3">
      <c r="A224" t="s">
        <v>2745</v>
      </c>
      <c r="B224" t="s">
        <v>2527</v>
      </c>
      <c r="C224" t="s">
        <v>3377</v>
      </c>
      <c r="D224" t="s">
        <v>129</v>
      </c>
      <c r="E224">
        <v>0.17499999999999999</v>
      </c>
      <c r="F224">
        <v>0.25</v>
      </c>
      <c r="G224">
        <v>1.6561024521612421E-2</v>
      </c>
      <c r="H224">
        <v>7</v>
      </c>
      <c r="I224">
        <v>112</v>
      </c>
      <c r="J224">
        <v>9</v>
      </c>
      <c r="K224">
        <v>18.365313440166581</v>
      </c>
      <c r="L224">
        <v>18.370050650239989</v>
      </c>
      <c r="M224">
        <v>18.16132588707892</v>
      </c>
      <c r="N224">
        <v>18.15716884079665</v>
      </c>
      <c r="O224">
        <v>18.16132588707892</v>
      </c>
      <c r="P224">
        <v>18.15716884079665</v>
      </c>
      <c r="Q224" s="1">
        <v>18.16132588707892</v>
      </c>
      <c r="S224">
        <v>3</v>
      </c>
      <c r="T224">
        <v>2.25</v>
      </c>
      <c r="U224">
        <v>0.5</v>
      </c>
      <c r="V224">
        <v>10.95</v>
      </c>
      <c r="W224">
        <v>0</v>
      </c>
      <c r="X224">
        <v>0</v>
      </c>
      <c r="Y224" t="s">
        <v>84</v>
      </c>
      <c r="AA224">
        <v>3</v>
      </c>
      <c r="AB224">
        <v>270</v>
      </c>
      <c r="AC224" t="s">
        <v>2746</v>
      </c>
      <c r="AD224" t="s">
        <v>87</v>
      </c>
      <c r="AE224" t="s">
        <v>87</v>
      </c>
      <c r="AF224" t="s">
        <v>131</v>
      </c>
      <c r="AG224" t="b">
        <v>0</v>
      </c>
      <c r="AH224">
        <v>0.17499999999999999</v>
      </c>
      <c r="AI224">
        <v>1.651519312372102E-2</v>
      </c>
      <c r="AJ224">
        <v>4</v>
      </c>
      <c r="AL224">
        <v>18.217070710238261</v>
      </c>
      <c r="AM224">
        <v>18.430018245010089</v>
      </c>
      <c r="AN224">
        <v>18.217070710238261</v>
      </c>
      <c r="AO224">
        <v>18.217070710238261</v>
      </c>
      <c r="AP224">
        <v>0.30437531059004919</v>
      </c>
      <c r="AQ224">
        <v>0.30437531059004991</v>
      </c>
      <c r="AR224">
        <v>888.10609052368386</v>
      </c>
      <c r="AS224">
        <v>53096.73300230634</v>
      </c>
      <c r="AT224">
        <v>0.304017732657132</v>
      </c>
      <c r="AU224">
        <v>18.17614871816016</v>
      </c>
      <c r="AV224">
        <v>18.496390861767889</v>
      </c>
      <c r="AW224">
        <v>18.43031460482376</v>
      </c>
      <c r="AX224">
        <v>73.985563447071556</v>
      </c>
      <c r="AY224">
        <v>73.72125841929504</v>
      </c>
      <c r="AZ224">
        <v>0.3054665551868585</v>
      </c>
      <c r="BA224">
        <v>0.30437531059004991</v>
      </c>
      <c r="BB224">
        <v>3.9963823888395149</v>
      </c>
      <c r="BC224">
        <v>3.9963823888395149</v>
      </c>
      <c r="BD224" t="b">
        <v>0</v>
      </c>
      <c r="BE224" t="b">
        <v>0</v>
      </c>
      <c r="BH224">
        <v>887.72452680910101</v>
      </c>
      <c r="BI224">
        <v>53007.854386576233</v>
      </c>
      <c r="BJ224">
        <v>0.30414840622969702</v>
      </c>
      <c r="BK224">
        <v>0.30414840622969702</v>
      </c>
      <c r="BL224">
        <v>0.30414840622969702</v>
      </c>
      <c r="BM224" t="s">
        <v>89</v>
      </c>
      <c r="BN224">
        <v>18.16132588707892</v>
      </c>
      <c r="BO224">
        <v>18.16132588707892</v>
      </c>
      <c r="BP224">
        <v>18.16132588707892</v>
      </c>
      <c r="BQ224" t="s">
        <v>89</v>
      </c>
      <c r="BR224">
        <v>18.365313440166581</v>
      </c>
      <c r="BS224">
        <v>18.365313440166581</v>
      </c>
      <c r="BT224">
        <v>18.365313440166581</v>
      </c>
      <c r="BU224" t="s">
        <v>89</v>
      </c>
      <c r="BV224">
        <v>1.6561024521612421E-2</v>
      </c>
      <c r="BW224">
        <v>221.17053564227351</v>
      </c>
      <c r="BX224">
        <v>14582.8744331819</v>
      </c>
      <c r="BY224">
        <v>1.2207774386218631</v>
      </c>
      <c r="BZ224">
        <v>1.2207774386218631</v>
      </c>
      <c r="CA224">
        <v>1.2207774386218631</v>
      </c>
      <c r="CB224" t="s">
        <v>89</v>
      </c>
      <c r="CC224" t="s">
        <v>90</v>
      </c>
      <c r="CD224">
        <v>74.308995049013987</v>
      </c>
      <c r="CE224">
        <v>74.308995049013987</v>
      </c>
      <c r="CF224">
        <v>74.308995049013987</v>
      </c>
      <c r="CG224" t="s">
        <v>89</v>
      </c>
      <c r="CH224" t="s">
        <v>91</v>
      </c>
      <c r="CI224">
        <v>0.30519435965546571</v>
      </c>
      <c r="CJ224">
        <v>18.5772487622535</v>
      </c>
      <c r="CK224">
        <v>1.6428393868287969E-2</v>
      </c>
      <c r="CL224">
        <v>2.8796307202800668</v>
      </c>
      <c r="CM224">
        <v>14</v>
      </c>
      <c r="CN224">
        <v>1.217501242360197</v>
      </c>
      <c r="CO224">
        <v>1.2175012423602001</v>
      </c>
      <c r="CP224">
        <v>73.720072980040371</v>
      </c>
      <c r="CQ224">
        <v>72.868282840953029</v>
      </c>
      <c r="CR224">
        <v>18.16132588707892</v>
      </c>
      <c r="CS224">
        <v>18.16132588707892</v>
      </c>
      <c r="CT224">
        <v>0</v>
      </c>
      <c r="CU224">
        <v>0</v>
      </c>
    </row>
    <row r="225" spans="1:99" x14ac:dyDescent="0.3">
      <c r="A225" t="s">
        <v>2747</v>
      </c>
      <c r="B225" t="s">
        <v>2527</v>
      </c>
      <c r="C225" t="s">
        <v>3377</v>
      </c>
      <c r="D225" t="s">
        <v>129</v>
      </c>
      <c r="E225">
        <v>0.17499999999999999</v>
      </c>
      <c r="F225">
        <v>0.4375</v>
      </c>
      <c r="G225">
        <v>1.6561024521612421E-2</v>
      </c>
      <c r="H225">
        <v>7</v>
      </c>
      <c r="I225">
        <v>112</v>
      </c>
      <c r="J225">
        <v>9</v>
      </c>
      <c r="K225">
        <v>18.365313440166581</v>
      </c>
      <c r="L225">
        <v>18.370050650239989</v>
      </c>
      <c r="M225">
        <v>18.16132588707892</v>
      </c>
      <c r="N225">
        <v>18.15716884079665</v>
      </c>
      <c r="O225">
        <v>18.16132588707892</v>
      </c>
      <c r="P225">
        <v>18.15716884079665</v>
      </c>
      <c r="Q225" s="1">
        <v>18.16132588707892</v>
      </c>
      <c r="S225">
        <v>3</v>
      </c>
      <c r="T225">
        <v>2.25</v>
      </c>
      <c r="U225">
        <v>0.5</v>
      </c>
      <c r="V225">
        <v>10.95</v>
      </c>
      <c r="W225">
        <v>0</v>
      </c>
      <c r="X225">
        <v>0</v>
      </c>
      <c r="Y225" t="s">
        <v>84</v>
      </c>
      <c r="AA225">
        <v>3</v>
      </c>
      <c r="AB225">
        <v>270</v>
      </c>
      <c r="AC225" t="s">
        <v>2748</v>
      </c>
      <c r="AD225" t="s">
        <v>87</v>
      </c>
      <c r="AE225" t="s">
        <v>87</v>
      </c>
      <c r="AF225" t="s">
        <v>131</v>
      </c>
      <c r="AG225" t="b">
        <v>0</v>
      </c>
      <c r="AH225">
        <v>0.17499999999999999</v>
      </c>
      <c r="AI225">
        <v>1.651519312372102E-2</v>
      </c>
      <c r="AJ225">
        <v>4</v>
      </c>
      <c r="AL225">
        <v>18.217070710238261</v>
      </c>
      <c r="AM225">
        <v>18.430018245010089</v>
      </c>
      <c r="AN225">
        <v>18.217070710238261</v>
      </c>
      <c r="AO225">
        <v>18.217070710238261</v>
      </c>
      <c r="AP225">
        <v>0.30437531059004919</v>
      </c>
      <c r="AQ225">
        <v>0.30437531059004991</v>
      </c>
      <c r="AR225">
        <v>888.10609052368386</v>
      </c>
      <c r="AS225">
        <v>53096.73300230634</v>
      </c>
      <c r="AT225">
        <v>0.304017732657132</v>
      </c>
      <c r="AU225">
        <v>18.17614871816016</v>
      </c>
      <c r="AV225">
        <v>18.4963908617679</v>
      </c>
      <c r="AW225">
        <v>18.430314604823781</v>
      </c>
      <c r="AX225">
        <v>42.277464826898047</v>
      </c>
      <c r="AY225">
        <v>42.126433382454351</v>
      </c>
      <c r="AZ225">
        <v>0.30546655518685839</v>
      </c>
      <c r="BA225">
        <v>0.30437531059004991</v>
      </c>
      <c r="BB225">
        <v>6.9936691804691424</v>
      </c>
      <c r="BC225">
        <v>6.9936691804691424</v>
      </c>
      <c r="BD225" t="b">
        <v>0</v>
      </c>
      <c r="BE225" t="b">
        <v>0</v>
      </c>
      <c r="BH225">
        <v>887.72452680910101</v>
      </c>
      <c r="BI225">
        <v>53007.854386576233</v>
      </c>
      <c r="BJ225">
        <v>0.30414840622969702</v>
      </c>
      <c r="BK225">
        <v>0.30414840622969702</v>
      </c>
      <c r="BL225">
        <v>0.30414840622969702</v>
      </c>
      <c r="BM225" t="s">
        <v>89</v>
      </c>
      <c r="BN225">
        <v>18.16132588707892</v>
      </c>
      <c r="BO225">
        <v>18.16132588707892</v>
      </c>
      <c r="BP225">
        <v>18.16132588707892</v>
      </c>
      <c r="BQ225" t="s">
        <v>89</v>
      </c>
      <c r="BR225">
        <v>18.365313440166581</v>
      </c>
      <c r="BS225">
        <v>18.365313440166581</v>
      </c>
      <c r="BT225">
        <v>18.365313440166581</v>
      </c>
      <c r="BU225" t="s">
        <v>89</v>
      </c>
      <c r="BV225">
        <v>1.6561024521612421E-2</v>
      </c>
      <c r="BW225">
        <v>387.04843737397857</v>
      </c>
      <c r="BX225">
        <v>25520.030258068331</v>
      </c>
      <c r="BY225">
        <v>0.69758710778392141</v>
      </c>
      <c r="BZ225">
        <v>0.69758710778392141</v>
      </c>
      <c r="CA225">
        <v>0.69758710778392141</v>
      </c>
      <c r="CB225" t="s">
        <v>89</v>
      </c>
      <c r="CC225" t="s">
        <v>90</v>
      </c>
      <c r="CD225">
        <v>42.462282885150849</v>
      </c>
      <c r="CE225">
        <v>42.462282885150849</v>
      </c>
      <c r="CF225">
        <v>42.462282885150849</v>
      </c>
      <c r="CG225" t="s">
        <v>89</v>
      </c>
      <c r="CH225" t="s">
        <v>91</v>
      </c>
      <c r="CI225">
        <v>0.3051943596554656</v>
      </c>
      <c r="CJ225">
        <v>18.5772487622535</v>
      </c>
      <c r="CK225">
        <v>1.6428393868287969E-2</v>
      </c>
      <c r="CL225">
        <v>5.0393537604901173</v>
      </c>
      <c r="CM225">
        <v>14</v>
      </c>
      <c r="CN225">
        <v>0.69571499563439809</v>
      </c>
      <c r="CO225">
        <v>0.69571499563439976</v>
      </c>
      <c r="CP225">
        <v>42.125755988594499</v>
      </c>
      <c r="CQ225">
        <v>41.639018766258872</v>
      </c>
      <c r="CR225">
        <v>18.16132588707892</v>
      </c>
      <c r="CS225">
        <v>18.16132588707892</v>
      </c>
      <c r="CT225">
        <v>0</v>
      </c>
      <c r="CU225">
        <v>0</v>
      </c>
    </row>
    <row r="226" spans="1:99" x14ac:dyDescent="0.3">
      <c r="A226" t="s">
        <v>2749</v>
      </c>
      <c r="B226" t="s">
        <v>2527</v>
      </c>
      <c r="C226" t="s">
        <v>3377</v>
      </c>
      <c r="D226" t="s">
        <v>129</v>
      </c>
      <c r="E226">
        <v>0.17499999999999999</v>
      </c>
      <c r="F226">
        <v>0.8125</v>
      </c>
      <c r="G226">
        <v>1.6561024521612421E-2</v>
      </c>
      <c r="H226">
        <v>7</v>
      </c>
      <c r="I226">
        <v>112</v>
      </c>
      <c r="J226">
        <v>9</v>
      </c>
      <c r="K226">
        <v>18.365313440166581</v>
      </c>
      <c r="L226">
        <v>18.370050650239989</v>
      </c>
      <c r="M226">
        <v>18.16132588707892</v>
      </c>
      <c r="N226">
        <v>18.15716884079665</v>
      </c>
      <c r="O226">
        <v>18.16132588707892</v>
      </c>
      <c r="P226">
        <v>18.15716884079665</v>
      </c>
      <c r="Q226" s="1">
        <v>18.16132588707892</v>
      </c>
      <c r="S226">
        <v>3</v>
      </c>
      <c r="T226">
        <v>2.25</v>
      </c>
      <c r="U226">
        <v>0.5</v>
      </c>
      <c r="V226">
        <v>10.95</v>
      </c>
      <c r="W226">
        <v>0</v>
      </c>
      <c r="X226">
        <v>0</v>
      </c>
      <c r="Y226" t="s">
        <v>84</v>
      </c>
      <c r="AA226">
        <v>3</v>
      </c>
      <c r="AB226">
        <v>270</v>
      </c>
      <c r="AC226" t="s">
        <v>2750</v>
      </c>
      <c r="AD226" t="s">
        <v>87</v>
      </c>
      <c r="AE226" t="s">
        <v>87</v>
      </c>
      <c r="AF226" t="s">
        <v>131</v>
      </c>
      <c r="AG226" t="b">
        <v>0</v>
      </c>
      <c r="AH226">
        <v>0.17499999999999999</v>
      </c>
      <c r="AI226">
        <v>1.651519312372102E-2</v>
      </c>
      <c r="AJ226">
        <v>4</v>
      </c>
      <c r="AL226">
        <v>18.217070710238261</v>
      </c>
      <c r="AM226">
        <v>18.430018245010089</v>
      </c>
      <c r="AN226">
        <v>18.217070710238261</v>
      </c>
      <c r="AO226">
        <v>18.217070710238261</v>
      </c>
      <c r="AP226">
        <v>0.30437531059004919</v>
      </c>
      <c r="AQ226">
        <v>0.30437531059004991</v>
      </c>
      <c r="AR226">
        <v>888.10609052368386</v>
      </c>
      <c r="AS226">
        <v>53096.73300230634</v>
      </c>
      <c r="AT226">
        <v>0.304017732657132</v>
      </c>
      <c r="AU226">
        <v>18.17614871816016</v>
      </c>
      <c r="AV226">
        <v>18.49639086176796</v>
      </c>
      <c r="AW226">
        <v>18.430314604823781</v>
      </c>
      <c r="AX226">
        <v>22.764788752945179</v>
      </c>
      <c r="AY226">
        <v>22.683464129013888</v>
      </c>
      <c r="AZ226">
        <v>0.30546655518685922</v>
      </c>
      <c r="BA226">
        <v>0.30437531059004991</v>
      </c>
      <c r="BB226">
        <v>12.988242763728371</v>
      </c>
      <c r="BC226">
        <v>12.988242763728371</v>
      </c>
      <c r="BD226" t="b">
        <v>0</v>
      </c>
      <c r="BE226" t="b">
        <v>0</v>
      </c>
      <c r="BH226">
        <v>887.72452680910101</v>
      </c>
      <c r="BI226">
        <v>53007.854386576233</v>
      </c>
      <c r="BJ226">
        <v>0.30414840622969702</v>
      </c>
      <c r="BK226">
        <v>0.30414840622969702</v>
      </c>
      <c r="BL226">
        <v>0.30414840622969702</v>
      </c>
      <c r="BM226" t="s">
        <v>89</v>
      </c>
      <c r="BN226">
        <v>18.16132588707892</v>
      </c>
      <c r="BO226">
        <v>18.16132588707892</v>
      </c>
      <c r="BP226">
        <v>18.16132588707892</v>
      </c>
      <c r="BQ226" t="s">
        <v>89</v>
      </c>
      <c r="BR226">
        <v>18.365313440166581</v>
      </c>
      <c r="BS226">
        <v>18.365313440166581</v>
      </c>
      <c r="BT226">
        <v>18.365313440166581</v>
      </c>
      <c r="BU226" t="s">
        <v>89</v>
      </c>
      <c r="BV226">
        <v>1.6561024521612421E-2</v>
      </c>
      <c r="BW226">
        <v>718.80424083738774</v>
      </c>
      <c r="BX226">
        <v>47394.341907841103</v>
      </c>
      <c r="BY226">
        <v>0.37562382726826599</v>
      </c>
      <c r="BZ226">
        <v>0.37562382726826599</v>
      </c>
      <c r="CA226">
        <v>0.37562382726826599</v>
      </c>
      <c r="CB226" t="s">
        <v>89</v>
      </c>
      <c r="CC226" t="s">
        <v>90</v>
      </c>
      <c r="CD226">
        <v>22.864306168927431</v>
      </c>
      <c r="CE226">
        <v>22.864306168927431</v>
      </c>
      <c r="CF226">
        <v>22.864306168927431</v>
      </c>
      <c r="CG226" t="s">
        <v>89</v>
      </c>
      <c r="CH226" t="s">
        <v>91</v>
      </c>
      <c r="CI226">
        <v>0.3051943596554661</v>
      </c>
      <c r="CJ226">
        <v>18.577248762253539</v>
      </c>
      <c r="CK226">
        <v>1.6428393868287958E-2</v>
      </c>
      <c r="CL226">
        <v>9.3587998409102067</v>
      </c>
      <c r="CM226">
        <v>14</v>
      </c>
      <c r="CN226">
        <v>0.37461576688006049</v>
      </c>
      <c r="CO226">
        <v>0.37461576688006137</v>
      </c>
      <c r="CP226">
        <v>22.683099378473958</v>
      </c>
      <c r="CQ226">
        <v>22.421010104908621</v>
      </c>
      <c r="CR226">
        <v>18.16132588707892</v>
      </c>
      <c r="CS226">
        <v>18.16132588707892</v>
      </c>
      <c r="CT226">
        <v>0</v>
      </c>
      <c r="CU226">
        <v>0</v>
      </c>
    </row>
    <row r="227" spans="1:99" x14ac:dyDescent="0.3">
      <c r="A227" t="s">
        <v>2697</v>
      </c>
      <c r="B227" t="s">
        <v>2527</v>
      </c>
      <c r="C227" t="s">
        <v>3377</v>
      </c>
      <c r="D227" t="s">
        <v>85</v>
      </c>
      <c r="E227">
        <v>2.5000000000000001E-2</v>
      </c>
      <c r="F227">
        <v>0.25</v>
      </c>
      <c r="G227">
        <v>1.6561024521612421E-2</v>
      </c>
      <c r="H227">
        <v>7</v>
      </c>
      <c r="I227">
        <v>112</v>
      </c>
      <c r="J227">
        <v>9</v>
      </c>
      <c r="K227">
        <v>18.365313440166581</v>
      </c>
      <c r="L227">
        <v>18.370050650239978</v>
      </c>
      <c r="M227">
        <v>18.16132588707892</v>
      </c>
      <c r="N227">
        <v>18.15716884079665</v>
      </c>
      <c r="O227">
        <v>18.16132588707892</v>
      </c>
      <c r="P227">
        <v>18.15716884079665</v>
      </c>
      <c r="Q227" s="1">
        <v>18.16132588707892</v>
      </c>
      <c r="S227">
        <v>3</v>
      </c>
      <c r="T227">
        <v>2.25</v>
      </c>
      <c r="U227">
        <v>0.5</v>
      </c>
      <c r="V227">
        <v>10.95</v>
      </c>
      <c r="W227">
        <v>0</v>
      </c>
      <c r="X227">
        <v>0</v>
      </c>
      <c r="Y227" t="s">
        <v>84</v>
      </c>
      <c r="AA227">
        <v>3</v>
      </c>
      <c r="AB227">
        <v>30</v>
      </c>
      <c r="AC227" t="s">
        <v>2698</v>
      </c>
      <c r="AD227" t="s">
        <v>87</v>
      </c>
      <c r="AE227" t="s">
        <v>87</v>
      </c>
      <c r="AF227" t="s">
        <v>88</v>
      </c>
      <c r="AG227" t="b">
        <v>0</v>
      </c>
      <c r="AH227">
        <v>2.5000000000000001E-2</v>
      </c>
      <c r="AI227">
        <v>1.651519312372102E-2</v>
      </c>
      <c r="AJ227">
        <v>4</v>
      </c>
      <c r="AL227">
        <v>18.217070710238261</v>
      </c>
      <c r="AM227">
        <v>18.430018245010089</v>
      </c>
      <c r="AN227">
        <v>18.217070710238261</v>
      </c>
      <c r="AO227">
        <v>18.217070710238261</v>
      </c>
      <c r="AP227">
        <v>0.30437531059004919</v>
      </c>
      <c r="AQ227">
        <v>0.30437531059004991</v>
      </c>
      <c r="AR227">
        <v>98.678454502631539</v>
      </c>
      <c r="AS227">
        <v>5899.6370002562562</v>
      </c>
      <c r="AT227">
        <v>0.304017732657132</v>
      </c>
      <c r="AU227">
        <v>18.17614871816015</v>
      </c>
      <c r="AV227">
        <v>3.8119507907389689</v>
      </c>
      <c r="AW227">
        <v>9.844300033810871</v>
      </c>
      <c r="AX227">
        <v>15.247803162955879</v>
      </c>
      <c r="AY227">
        <v>39.377200135243477</v>
      </c>
      <c r="AZ227">
        <v>0.2486379625675248</v>
      </c>
      <c r="BA227">
        <v>0.30437531059004991</v>
      </c>
      <c r="BB227">
        <v>0.32470804480420262</v>
      </c>
      <c r="BC227">
        <v>0.32470804480420262</v>
      </c>
      <c r="BD227" t="b">
        <v>1</v>
      </c>
      <c r="BE227" t="b">
        <v>1</v>
      </c>
      <c r="BH227">
        <v>98.636058534344571</v>
      </c>
      <c r="BI227">
        <v>5889.7615985084694</v>
      </c>
      <c r="BJ227">
        <v>0.30414840622969702</v>
      </c>
      <c r="BK227">
        <v>0.30414840622969702</v>
      </c>
      <c r="BL227">
        <v>0.30414840622969702</v>
      </c>
      <c r="BM227" t="s">
        <v>89</v>
      </c>
      <c r="BN227">
        <v>18.16132588707892</v>
      </c>
      <c r="BO227">
        <v>18.16132588707892</v>
      </c>
      <c r="BP227">
        <v>18.16132588707892</v>
      </c>
      <c r="BQ227" t="s">
        <v>89</v>
      </c>
      <c r="BR227">
        <v>18.365313440166581</v>
      </c>
      <c r="BS227">
        <v>18.365313440166581</v>
      </c>
      <c r="BT227">
        <v>18.365313440166581</v>
      </c>
      <c r="BU227" t="s">
        <v>89</v>
      </c>
      <c r="BV227">
        <v>1.6561024521612431E-2</v>
      </c>
      <c r="BW227">
        <v>28.5375451949878</v>
      </c>
      <c r="BX227">
        <v>3679.77530221088</v>
      </c>
      <c r="BY227">
        <v>1.051246692559564</v>
      </c>
      <c r="BZ227">
        <v>1.051246692559564</v>
      </c>
      <c r="CA227">
        <v>1.051246692559564</v>
      </c>
      <c r="CB227" t="s">
        <v>89</v>
      </c>
      <c r="CC227" t="s">
        <v>90</v>
      </c>
      <c r="CD227">
        <v>113.77446927652041</v>
      </c>
      <c r="CE227">
        <v>113.77446927652041</v>
      </c>
      <c r="CF227">
        <v>113.77446927652041</v>
      </c>
      <c r="CG227" t="s">
        <v>89</v>
      </c>
      <c r="CH227" t="s">
        <v>91</v>
      </c>
      <c r="CI227">
        <v>0.26281167313989101</v>
      </c>
      <c r="CJ227">
        <v>28.443617319130091</v>
      </c>
      <c r="CK227">
        <v>9.2397415627981268E-3</v>
      </c>
      <c r="CL227">
        <v>0.18014157922414409</v>
      </c>
      <c r="CM227">
        <v>42</v>
      </c>
      <c r="CN227">
        <v>1.217501242360197</v>
      </c>
      <c r="CO227">
        <v>1.2175012423602001</v>
      </c>
      <c r="CP227">
        <v>73.720072980040371</v>
      </c>
      <c r="CQ227">
        <v>72.868282840953029</v>
      </c>
      <c r="CR227">
        <v>18.16132588707892</v>
      </c>
      <c r="CS227">
        <v>18.16132588707892</v>
      </c>
      <c r="CT227">
        <v>0</v>
      </c>
      <c r="CU227">
        <v>0</v>
      </c>
    </row>
    <row r="228" spans="1:99" x14ac:dyDescent="0.3">
      <c r="A228" t="s">
        <v>2699</v>
      </c>
      <c r="B228" t="s">
        <v>2527</v>
      </c>
      <c r="C228" t="s">
        <v>3377</v>
      </c>
      <c r="D228" t="s">
        <v>85</v>
      </c>
      <c r="E228">
        <v>2.5000000000000001E-2</v>
      </c>
      <c r="F228">
        <v>0.4375</v>
      </c>
      <c r="G228">
        <v>1.6561024521612421E-2</v>
      </c>
      <c r="H228">
        <v>7</v>
      </c>
      <c r="I228">
        <v>112</v>
      </c>
      <c r="J228">
        <v>9</v>
      </c>
      <c r="K228">
        <v>18.365313440166581</v>
      </c>
      <c r="L228">
        <v>18.370050650239978</v>
      </c>
      <c r="M228">
        <v>18.16132588707892</v>
      </c>
      <c r="N228">
        <v>18.15716884079665</v>
      </c>
      <c r="O228">
        <v>18.16132588707892</v>
      </c>
      <c r="P228">
        <v>18.15716884079665</v>
      </c>
      <c r="Q228" s="1">
        <v>18.16132588707892</v>
      </c>
      <c r="S228">
        <v>3</v>
      </c>
      <c r="T228">
        <v>2.25</v>
      </c>
      <c r="U228">
        <v>0.5</v>
      </c>
      <c r="V228">
        <v>10.95</v>
      </c>
      <c r="W228">
        <v>0</v>
      </c>
      <c r="X228">
        <v>0</v>
      </c>
      <c r="Y228" t="s">
        <v>84</v>
      </c>
      <c r="AA228">
        <v>3</v>
      </c>
      <c r="AB228">
        <v>30</v>
      </c>
      <c r="AC228" t="s">
        <v>2700</v>
      </c>
      <c r="AD228" t="s">
        <v>87</v>
      </c>
      <c r="AE228" t="s">
        <v>87</v>
      </c>
      <c r="AF228" t="s">
        <v>88</v>
      </c>
      <c r="AG228" t="b">
        <v>0</v>
      </c>
      <c r="AH228">
        <v>2.5000000000000001E-2</v>
      </c>
      <c r="AI228">
        <v>1.651519312372102E-2</v>
      </c>
      <c r="AJ228">
        <v>4</v>
      </c>
      <c r="AL228">
        <v>18.217070710238261</v>
      </c>
      <c r="AM228">
        <v>18.430018245010089</v>
      </c>
      <c r="AN228">
        <v>18.217070710238261</v>
      </c>
      <c r="AO228">
        <v>18.217070710238261</v>
      </c>
      <c r="AP228">
        <v>0.30437531059004919</v>
      </c>
      <c r="AQ228">
        <v>0.30437531059004991</v>
      </c>
      <c r="AR228">
        <v>98.678454502631539</v>
      </c>
      <c r="AS228">
        <v>5899.6370002562562</v>
      </c>
      <c r="AT228">
        <v>0.304017732657132</v>
      </c>
      <c r="AU228">
        <v>18.17614871816015</v>
      </c>
      <c r="AV228">
        <v>3.8119507907389649</v>
      </c>
      <c r="AW228">
        <v>9.8443000338108781</v>
      </c>
      <c r="AX228">
        <v>8.7130303788319203</v>
      </c>
      <c r="AY228">
        <v>22.501257220139149</v>
      </c>
      <c r="AZ228">
        <v>0.24863796256752471</v>
      </c>
      <c r="BA228">
        <v>0.30437531059004991</v>
      </c>
      <c r="BB228">
        <v>0.56823907840735477</v>
      </c>
      <c r="BC228">
        <v>0.56823907840735477</v>
      </c>
      <c r="BD228" t="b">
        <v>1</v>
      </c>
      <c r="BE228" t="b">
        <v>1</v>
      </c>
      <c r="BH228">
        <v>98.636058534344571</v>
      </c>
      <c r="BI228">
        <v>5889.7615985084694</v>
      </c>
      <c r="BJ228">
        <v>0.30414840622969702</v>
      </c>
      <c r="BK228">
        <v>0.30414840622969702</v>
      </c>
      <c r="BL228">
        <v>0.30414840622969702</v>
      </c>
      <c r="BM228" t="s">
        <v>89</v>
      </c>
      <c r="BN228">
        <v>18.16132588707892</v>
      </c>
      <c r="BO228">
        <v>18.16132588707892</v>
      </c>
      <c r="BP228">
        <v>18.16132588707892</v>
      </c>
      <c r="BQ228" t="s">
        <v>89</v>
      </c>
      <c r="BR228">
        <v>18.365313440166581</v>
      </c>
      <c r="BS228">
        <v>18.365313440166581</v>
      </c>
      <c r="BT228">
        <v>18.365313440166581</v>
      </c>
      <c r="BU228" t="s">
        <v>89</v>
      </c>
      <c r="BV228">
        <v>1.6561024521612431E-2</v>
      </c>
      <c r="BW228">
        <v>49.940704091228611</v>
      </c>
      <c r="BX228">
        <v>6439.6067788686096</v>
      </c>
      <c r="BY228">
        <v>0.60071239574832269</v>
      </c>
      <c r="BZ228">
        <v>0.60071239574832269</v>
      </c>
      <c r="CA228">
        <v>0.60071239574832269</v>
      </c>
      <c r="CB228" t="s">
        <v>89</v>
      </c>
      <c r="CC228" t="s">
        <v>90</v>
      </c>
      <c r="CD228">
        <v>65.013982443726093</v>
      </c>
      <c r="CE228">
        <v>65.013982443726093</v>
      </c>
      <c r="CF228">
        <v>65.013982443726093</v>
      </c>
      <c r="CG228" t="s">
        <v>89</v>
      </c>
      <c r="CH228" t="s">
        <v>91</v>
      </c>
      <c r="CI228">
        <v>0.26281167313989118</v>
      </c>
      <c r="CJ228">
        <v>28.443617319130169</v>
      </c>
      <c r="CK228">
        <v>9.2397415627981112E-3</v>
      </c>
      <c r="CL228">
        <v>0.31524776364225221</v>
      </c>
      <c r="CM228">
        <v>42</v>
      </c>
      <c r="CN228">
        <v>0.69571499563439809</v>
      </c>
      <c r="CO228">
        <v>0.69571499563439976</v>
      </c>
      <c r="CP228">
        <v>42.125755988594499</v>
      </c>
      <c r="CQ228">
        <v>41.639018766258872</v>
      </c>
      <c r="CR228">
        <v>18.16132588707892</v>
      </c>
      <c r="CS228">
        <v>18.16132588707892</v>
      </c>
      <c r="CT228">
        <v>0</v>
      </c>
      <c r="CU228">
        <v>0</v>
      </c>
    </row>
    <row r="229" spans="1:99" x14ac:dyDescent="0.3">
      <c r="A229" t="s">
        <v>2701</v>
      </c>
      <c r="B229" t="s">
        <v>2527</v>
      </c>
      <c r="C229" t="s">
        <v>3377</v>
      </c>
      <c r="D229" t="s">
        <v>85</v>
      </c>
      <c r="E229">
        <v>2.5000000000000001E-2</v>
      </c>
      <c r="F229">
        <v>0.8125</v>
      </c>
      <c r="G229">
        <v>1.6561024521612421E-2</v>
      </c>
      <c r="H229">
        <v>7</v>
      </c>
      <c r="I229">
        <v>112</v>
      </c>
      <c r="J229">
        <v>9</v>
      </c>
      <c r="K229">
        <v>18.365313440166581</v>
      </c>
      <c r="L229">
        <v>18.370050650239978</v>
      </c>
      <c r="M229">
        <v>18.16132588707892</v>
      </c>
      <c r="N229">
        <v>18.15716884079665</v>
      </c>
      <c r="O229">
        <v>18.16132588707892</v>
      </c>
      <c r="P229">
        <v>18.15716884079665</v>
      </c>
      <c r="Q229" s="1">
        <v>18.16132588707892</v>
      </c>
      <c r="S229">
        <v>3</v>
      </c>
      <c r="T229">
        <v>2.25</v>
      </c>
      <c r="U229">
        <v>0.5</v>
      </c>
      <c r="V229">
        <v>10.95</v>
      </c>
      <c r="W229">
        <v>0</v>
      </c>
      <c r="X229">
        <v>0</v>
      </c>
      <c r="Y229" t="s">
        <v>84</v>
      </c>
      <c r="AA229">
        <v>3</v>
      </c>
      <c r="AB229">
        <v>30</v>
      </c>
      <c r="AC229" t="s">
        <v>2702</v>
      </c>
      <c r="AD229" t="s">
        <v>87</v>
      </c>
      <c r="AE229" t="s">
        <v>87</v>
      </c>
      <c r="AF229" t="s">
        <v>88</v>
      </c>
      <c r="AG229" t="b">
        <v>0</v>
      </c>
      <c r="AH229">
        <v>2.5000000000000001E-2</v>
      </c>
      <c r="AI229">
        <v>1.651519312372102E-2</v>
      </c>
      <c r="AJ229">
        <v>4</v>
      </c>
      <c r="AL229">
        <v>18.217070710238261</v>
      </c>
      <c r="AM229">
        <v>18.430018245010089</v>
      </c>
      <c r="AN229">
        <v>18.217070710238261</v>
      </c>
      <c r="AO229">
        <v>18.217070710238261</v>
      </c>
      <c r="AP229">
        <v>0.30437531059004919</v>
      </c>
      <c r="AQ229">
        <v>0.30437531059004991</v>
      </c>
      <c r="AR229">
        <v>98.678454502631539</v>
      </c>
      <c r="AS229">
        <v>5899.6370002562562</v>
      </c>
      <c r="AT229">
        <v>0.304017732657132</v>
      </c>
      <c r="AU229">
        <v>18.17614871816015</v>
      </c>
      <c r="AV229">
        <v>3.8119507907389578</v>
      </c>
      <c r="AW229">
        <v>9.8443000338108568</v>
      </c>
      <c r="AX229">
        <v>4.6916317424479486</v>
      </c>
      <c r="AY229">
        <v>12.1160615800749</v>
      </c>
      <c r="AZ229">
        <v>0.2486379625675248</v>
      </c>
      <c r="BA229">
        <v>0.30437531059004991</v>
      </c>
      <c r="BB229">
        <v>1.055301145613659</v>
      </c>
      <c r="BC229">
        <v>1.055301145613659</v>
      </c>
      <c r="BD229" t="b">
        <v>1</v>
      </c>
      <c r="BE229" t="b">
        <v>1</v>
      </c>
      <c r="BH229">
        <v>98.636058534344571</v>
      </c>
      <c r="BI229">
        <v>5889.7615985084694</v>
      </c>
      <c r="BJ229">
        <v>0.30414840622969702</v>
      </c>
      <c r="BK229">
        <v>0.30414840622969702</v>
      </c>
      <c r="BL229">
        <v>0.30414840622969702</v>
      </c>
      <c r="BM229" t="s">
        <v>89</v>
      </c>
      <c r="BN229">
        <v>18.16132588707892</v>
      </c>
      <c r="BO229">
        <v>18.16132588707892</v>
      </c>
      <c r="BP229">
        <v>18.16132588707892</v>
      </c>
      <c r="BQ229" t="s">
        <v>89</v>
      </c>
      <c r="BR229">
        <v>18.365313440166581</v>
      </c>
      <c r="BS229">
        <v>18.365313440166581</v>
      </c>
      <c r="BT229">
        <v>18.365313440166581</v>
      </c>
      <c r="BU229" t="s">
        <v>89</v>
      </c>
      <c r="BV229">
        <v>1.6561024521612431E-2</v>
      </c>
      <c r="BW229">
        <v>92.747021883710332</v>
      </c>
      <c r="BX229">
        <v>11959.269732184721</v>
      </c>
      <c r="BY229">
        <v>0.32346052078755821</v>
      </c>
      <c r="BZ229">
        <v>0.32346052078755821</v>
      </c>
      <c r="CA229">
        <v>0.32346052078755821</v>
      </c>
      <c r="CB229" t="s">
        <v>89</v>
      </c>
      <c r="CC229" t="s">
        <v>90</v>
      </c>
      <c r="CD229">
        <v>35.007529008160233</v>
      </c>
      <c r="CE229">
        <v>35.007529008160233</v>
      </c>
      <c r="CF229">
        <v>35.007529008160233</v>
      </c>
      <c r="CG229" t="s">
        <v>89</v>
      </c>
      <c r="CH229" t="s">
        <v>91</v>
      </c>
      <c r="CI229">
        <v>0.26281167313989112</v>
      </c>
      <c r="CJ229">
        <v>28.44361731913019</v>
      </c>
      <c r="CK229">
        <v>9.239741562798099E-3</v>
      </c>
      <c r="CL229">
        <v>0.58546013247846818</v>
      </c>
      <c r="CM229">
        <v>42</v>
      </c>
      <c r="CN229">
        <v>0.37461576688006049</v>
      </c>
      <c r="CO229">
        <v>0.37461576688006137</v>
      </c>
      <c r="CP229">
        <v>22.683099378473958</v>
      </c>
      <c r="CQ229">
        <v>22.421010104908621</v>
      </c>
      <c r="CR229">
        <v>18.16132588707892</v>
      </c>
      <c r="CS229">
        <v>18.16132588707892</v>
      </c>
      <c r="CT229">
        <v>0</v>
      </c>
      <c r="CU229">
        <v>0</v>
      </c>
    </row>
    <row r="230" spans="1:99" x14ac:dyDescent="0.3">
      <c r="A230" t="s">
        <v>2703</v>
      </c>
      <c r="B230" t="s">
        <v>2527</v>
      </c>
      <c r="C230" t="s">
        <v>3377</v>
      </c>
      <c r="D230" t="s">
        <v>85</v>
      </c>
      <c r="E230">
        <v>0.1</v>
      </c>
      <c r="F230">
        <v>0.25</v>
      </c>
      <c r="G230">
        <v>1.6561024521612421E-2</v>
      </c>
      <c r="H230">
        <v>7</v>
      </c>
      <c r="I230">
        <v>112</v>
      </c>
      <c r="J230">
        <v>9</v>
      </c>
      <c r="K230">
        <v>18.365313440166581</v>
      </c>
      <c r="L230">
        <v>18.370050650239978</v>
      </c>
      <c r="M230">
        <v>18.16132588707892</v>
      </c>
      <c r="N230">
        <v>18.15716884079665</v>
      </c>
      <c r="O230">
        <v>18.16132588707892</v>
      </c>
      <c r="P230">
        <v>18.15716884079665</v>
      </c>
      <c r="Q230" s="1">
        <v>18.16132588707892</v>
      </c>
      <c r="S230">
        <v>3</v>
      </c>
      <c r="T230">
        <v>2.25</v>
      </c>
      <c r="U230">
        <v>0.5</v>
      </c>
      <c r="V230">
        <v>10.95</v>
      </c>
      <c r="W230">
        <v>0</v>
      </c>
      <c r="X230">
        <v>0</v>
      </c>
      <c r="Y230" t="s">
        <v>84</v>
      </c>
      <c r="AA230">
        <v>3</v>
      </c>
      <c r="AB230">
        <v>30</v>
      </c>
      <c r="AC230" t="s">
        <v>2704</v>
      </c>
      <c r="AD230" t="s">
        <v>87</v>
      </c>
      <c r="AE230" t="s">
        <v>87</v>
      </c>
      <c r="AF230" t="s">
        <v>88</v>
      </c>
      <c r="AG230" t="b">
        <v>0</v>
      </c>
      <c r="AH230">
        <v>0.1</v>
      </c>
      <c r="AI230">
        <v>1.651519312372102E-2</v>
      </c>
      <c r="AJ230">
        <v>4</v>
      </c>
      <c r="AL230">
        <v>18.217070710238261</v>
      </c>
      <c r="AM230">
        <v>18.430018245010089</v>
      </c>
      <c r="AN230">
        <v>18.217070710238261</v>
      </c>
      <c r="AO230">
        <v>18.217070710238261</v>
      </c>
      <c r="AP230">
        <v>0.30437531059004919</v>
      </c>
      <c r="AQ230">
        <v>0.30437531059004991</v>
      </c>
      <c r="AR230">
        <v>98.678454502631539</v>
      </c>
      <c r="AS230">
        <v>5899.6370002562562</v>
      </c>
      <c r="AT230">
        <v>0.304017732657132</v>
      </c>
      <c r="AU230">
        <v>18.17614871816015</v>
      </c>
      <c r="AV230">
        <v>18.5390537403689</v>
      </c>
      <c r="AW230">
        <v>18.494119626358771</v>
      </c>
      <c r="AX230">
        <v>74.156214961475584</v>
      </c>
      <c r="AY230">
        <v>73.976478505435082</v>
      </c>
      <c r="AZ230">
        <v>0.30511483402691719</v>
      </c>
      <c r="BA230">
        <v>0.30437531059004991</v>
      </c>
      <c r="BB230">
        <v>0.47868675695065299</v>
      </c>
      <c r="BC230">
        <v>0.47868675695065299</v>
      </c>
      <c r="BD230" t="b">
        <v>0</v>
      </c>
      <c r="BE230" t="b">
        <v>0</v>
      </c>
      <c r="BH230">
        <v>98.636058534344571</v>
      </c>
      <c r="BI230">
        <v>5889.7615985084694</v>
      </c>
      <c r="BJ230">
        <v>0.30414840622969702</v>
      </c>
      <c r="BK230">
        <v>0.30414840622969702</v>
      </c>
      <c r="BL230">
        <v>0.30414840622969702</v>
      </c>
      <c r="BM230" t="s">
        <v>89</v>
      </c>
      <c r="BN230">
        <v>18.16132588707892</v>
      </c>
      <c r="BO230">
        <v>18.16132588707892</v>
      </c>
      <c r="BP230">
        <v>18.16132588707892</v>
      </c>
      <c r="BQ230" t="s">
        <v>89</v>
      </c>
      <c r="BR230">
        <v>18.365313440166581</v>
      </c>
      <c r="BS230">
        <v>18.365313440166581</v>
      </c>
      <c r="BT230">
        <v>18.365313440166581</v>
      </c>
      <c r="BU230" t="s">
        <v>89</v>
      </c>
      <c r="BV230">
        <v>1.6561024521612431E-2</v>
      </c>
      <c r="BW230">
        <v>24.58090909909135</v>
      </c>
      <c r="BX230">
        <v>1728.631591161349</v>
      </c>
      <c r="BY230">
        <v>1.220459336107669</v>
      </c>
      <c r="BZ230">
        <v>1.220459336107669</v>
      </c>
      <c r="CA230">
        <v>1.220459336107669</v>
      </c>
      <c r="CB230" t="s">
        <v>89</v>
      </c>
      <c r="CC230" t="s">
        <v>90</v>
      </c>
      <c r="CD230">
        <v>74.520336146675746</v>
      </c>
      <c r="CE230">
        <v>74.520336146675746</v>
      </c>
      <c r="CF230">
        <v>74.520336146675746</v>
      </c>
      <c r="CG230" t="s">
        <v>89</v>
      </c>
      <c r="CH230" t="s">
        <v>91</v>
      </c>
      <c r="CI230">
        <v>0.3051148340269173</v>
      </c>
      <c r="CJ230">
        <v>18.63008403666894</v>
      </c>
      <c r="CK230">
        <v>1.637753396207825E-2</v>
      </c>
      <c r="CL230">
        <v>0.28568835532816478</v>
      </c>
      <c r="CM230">
        <v>21</v>
      </c>
      <c r="CN230">
        <v>1.217501242360197</v>
      </c>
      <c r="CO230">
        <v>1.2175012423602001</v>
      </c>
      <c r="CP230">
        <v>73.720072980040371</v>
      </c>
      <c r="CQ230">
        <v>72.868282840953029</v>
      </c>
      <c r="CR230">
        <v>18.16132588707892</v>
      </c>
      <c r="CS230">
        <v>18.16132588707892</v>
      </c>
      <c r="CT230">
        <v>0</v>
      </c>
      <c r="CU230">
        <v>0</v>
      </c>
    </row>
    <row r="231" spans="1:99" x14ac:dyDescent="0.3">
      <c r="A231" t="s">
        <v>2705</v>
      </c>
      <c r="B231" t="s">
        <v>2527</v>
      </c>
      <c r="C231" t="s">
        <v>3377</v>
      </c>
      <c r="D231" t="s">
        <v>85</v>
      </c>
      <c r="E231">
        <v>0.1</v>
      </c>
      <c r="F231">
        <v>0.4375</v>
      </c>
      <c r="G231">
        <v>1.6561024521612421E-2</v>
      </c>
      <c r="H231">
        <v>7</v>
      </c>
      <c r="I231">
        <v>112</v>
      </c>
      <c r="J231">
        <v>9</v>
      </c>
      <c r="K231">
        <v>18.365313440166581</v>
      </c>
      <c r="L231">
        <v>18.370050650239978</v>
      </c>
      <c r="M231">
        <v>18.16132588707892</v>
      </c>
      <c r="N231">
        <v>18.15716884079665</v>
      </c>
      <c r="O231">
        <v>18.16132588707892</v>
      </c>
      <c r="P231">
        <v>18.15716884079665</v>
      </c>
      <c r="Q231" s="1">
        <v>18.16132588707892</v>
      </c>
      <c r="S231">
        <v>3</v>
      </c>
      <c r="T231">
        <v>2.25</v>
      </c>
      <c r="U231">
        <v>0.5</v>
      </c>
      <c r="V231">
        <v>10.95</v>
      </c>
      <c r="W231">
        <v>0</v>
      </c>
      <c r="X231">
        <v>0</v>
      </c>
      <c r="Y231" t="s">
        <v>84</v>
      </c>
      <c r="AA231">
        <v>3</v>
      </c>
      <c r="AB231">
        <v>30</v>
      </c>
      <c r="AC231" t="s">
        <v>2706</v>
      </c>
      <c r="AD231" t="s">
        <v>87</v>
      </c>
      <c r="AE231" t="s">
        <v>87</v>
      </c>
      <c r="AF231" t="s">
        <v>88</v>
      </c>
      <c r="AG231" t="b">
        <v>0</v>
      </c>
      <c r="AH231">
        <v>0.1</v>
      </c>
      <c r="AI231">
        <v>1.651519312372102E-2</v>
      </c>
      <c r="AJ231">
        <v>4</v>
      </c>
      <c r="AL231">
        <v>18.217070710238261</v>
      </c>
      <c r="AM231">
        <v>18.430018245010089</v>
      </c>
      <c r="AN231">
        <v>18.217070710238261</v>
      </c>
      <c r="AO231">
        <v>18.217070710238261</v>
      </c>
      <c r="AP231">
        <v>0.30437531059004919</v>
      </c>
      <c r="AQ231">
        <v>0.30437531059004991</v>
      </c>
      <c r="AR231">
        <v>98.678454502631539</v>
      </c>
      <c r="AS231">
        <v>5899.6370002562562</v>
      </c>
      <c r="AT231">
        <v>0.304017732657132</v>
      </c>
      <c r="AU231">
        <v>18.17614871816015</v>
      </c>
      <c r="AV231">
        <v>18.539053740368921</v>
      </c>
      <c r="AW231">
        <v>18.494119626358781</v>
      </c>
      <c r="AX231">
        <v>42.374979977986108</v>
      </c>
      <c r="AY231">
        <v>42.27227343167722</v>
      </c>
      <c r="AZ231">
        <v>0.30511483402691753</v>
      </c>
      <c r="BA231">
        <v>0.30437531059004991</v>
      </c>
      <c r="BB231">
        <v>0.83770182466364196</v>
      </c>
      <c r="BC231">
        <v>0.83770182466364196</v>
      </c>
      <c r="BD231" t="b">
        <v>0</v>
      </c>
      <c r="BE231" t="b">
        <v>0</v>
      </c>
      <c r="BH231">
        <v>98.636058534344571</v>
      </c>
      <c r="BI231">
        <v>5889.7615985084694</v>
      </c>
      <c r="BJ231">
        <v>0.30414840622969702</v>
      </c>
      <c r="BK231">
        <v>0.30414840622969702</v>
      </c>
      <c r="BL231">
        <v>0.30414840622969702</v>
      </c>
      <c r="BM231" t="s">
        <v>89</v>
      </c>
      <c r="BN231">
        <v>18.16132588707892</v>
      </c>
      <c r="BO231">
        <v>18.16132588707892</v>
      </c>
      <c r="BP231">
        <v>18.16132588707892</v>
      </c>
      <c r="BQ231" t="s">
        <v>89</v>
      </c>
      <c r="BR231">
        <v>18.365313440166581</v>
      </c>
      <c r="BS231">
        <v>18.365313440166581</v>
      </c>
      <c r="BT231">
        <v>18.365313440166581</v>
      </c>
      <c r="BU231" t="s">
        <v>89</v>
      </c>
      <c r="BV231">
        <v>1.6561024521612431E-2</v>
      </c>
      <c r="BW231">
        <v>43.016590923409851</v>
      </c>
      <c r="BX231">
        <v>3025.1052845323602</v>
      </c>
      <c r="BY231">
        <v>0.69740533491866841</v>
      </c>
      <c r="BZ231">
        <v>0.69740533491866841</v>
      </c>
      <c r="CA231">
        <v>0.69740533491866841</v>
      </c>
      <c r="CB231" t="s">
        <v>89</v>
      </c>
      <c r="CC231" t="s">
        <v>90</v>
      </c>
      <c r="CD231">
        <v>42.583049226671868</v>
      </c>
      <c r="CE231">
        <v>42.583049226671868</v>
      </c>
      <c r="CF231">
        <v>42.583049226671868</v>
      </c>
      <c r="CG231" t="s">
        <v>89</v>
      </c>
      <c r="CH231" t="s">
        <v>91</v>
      </c>
      <c r="CI231">
        <v>0.30511483402691741</v>
      </c>
      <c r="CJ231">
        <v>18.630084036668951</v>
      </c>
      <c r="CK231">
        <v>1.637753396207825E-2</v>
      </c>
      <c r="CL231">
        <v>0.49995462182428818</v>
      </c>
      <c r="CM231">
        <v>21</v>
      </c>
      <c r="CN231">
        <v>0.69571499563439809</v>
      </c>
      <c r="CO231">
        <v>0.69571499563439976</v>
      </c>
      <c r="CP231">
        <v>42.125755988594499</v>
      </c>
      <c r="CQ231">
        <v>41.639018766258872</v>
      </c>
      <c r="CR231">
        <v>18.16132588707892</v>
      </c>
      <c r="CS231">
        <v>18.16132588707892</v>
      </c>
      <c r="CT231">
        <v>0</v>
      </c>
      <c r="CU231">
        <v>0</v>
      </c>
    </row>
    <row r="232" spans="1:99" x14ac:dyDescent="0.3">
      <c r="A232" t="s">
        <v>2707</v>
      </c>
      <c r="B232" t="s">
        <v>2527</v>
      </c>
      <c r="C232" t="s">
        <v>3377</v>
      </c>
      <c r="D232" t="s">
        <v>85</v>
      </c>
      <c r="E232">
        <v>0.1</v>
      </c>
      <c r="F232">
        <v>0.8125</v>
      </c>
      <c r="G232">
        <v>1.6561024521612421E-2</v>
      </c>
      <c r="H232">
        <v>7</v>
      </c>
      <c r="I232">
        <v>112</v>
      </c>
      <c r="J232">
        <v>9</v>
      </c>
      <c r="K232">
        <v>18.365313440166581</v>
      </c>
      <c r="L232">
        <v>18.370050650239978</v>
      </c>
      <c r="M232">
        <v>18.16132588707892</v>
      </c>
      <c r="N232">
        <v>18.15716884079665</v>
      </c>
      <c r="O232">
        <v>18.16132588707892</v>
      </c>
      <c r="P232">
        <v>18.15716884079665</v>
      </c>
      <c r="Q232" s="1">
        <v>18.16132588707892</v>
      </c>
      <c r="S232">
        <v>3</v>
      </c>
      <c r="T232">
        <v>2.25</v>
      </c>
      <c r="U232">
        <v>0.5</v>
      </c>
      <c r="V232">
        <v>10.95</v>
      </c>
      <c r="W232">
        <v>0</v>
      </c>
      <c r="X232">
        <v>0</v>
      </c>
      <c r="Y232" t="s">
        <v>84</v>
      </c>
      <c r="AA232">
        <v>3</v>
      </c>
      <c r="AB232">
        <v>30</v>
      </c>
      <c r="AC232" t="s">
        <v>2708</v>
      </c>
      <c r="AD232" t="s">
        <v>87</v>
      </c>
      <c r="AE232" t="s">
        <v>87</v>
      </c>
      <c r="AF232" t="s">
        <v>88</v>
      </c>
      <c r="AG232" t="b">
        <v>0</v>
      </c>
      <c r="AH232">
        <v>0.1</v>
      </c>
      <c r="AI232">
        <v>1.651519312372102E-2</v>
      </c>
      <c r="AJ232">
        <v>4</v>
      </c>
      <c r="AL232">
        <v>18.217070710238261</v>
      </c>
      <c r="AM232">
        <v>18.430018245010089</v>
      </c>
      <c r="AN232">
        <v>18.217070710238261</v>
      </c>
      <c r="AO232">
        <v>18.217070710238261</v>
      </c>
      <c r="AP232">
        <v>0.30437531059004919</v>
      </c>
      <c r="AQ232">
        <v>0.30437531059004991</v>
      </c>
      <c r="AR232">
        <v>98.678454502631539</v>
      </c>
      <c r="AS232">
        <v>5899.6370002562562</v>
      </c>
      <c r="AT232">
        <v>0.304017732657132</v>
      </c>
      <c r="AU232">
        <v>18.17614871816015</v>
      </c>
      <c r="AV232">
        <v>18.539053740368921</v>
      </c>
      <c r="AW232">
        <v>18.494119626358781</v>
      </c>
      <c r="AX232">
        <v>22.817296911223291</v>
      </c>
      <c r="AY232">
        <v>22.761993386287731</v>
      </c>
      <c r="AZ232">
        <v>0.30511483402691753</v>
      </c>
      <c r="BA232">
        <v>0.30437531059004991</v>
      </c>
      <c r="BB232">
        <v>1.55573196008962</v>
      </c>
      <c r="BC232">
        <v>1.55573196008962</v>
      </c>
      <c r="BD232" t="b">
        <v>0</v>
      </c>
      <c r="BE232" t="b">
        <v>0</v>
      </c>
      <c r="BH232">
        <v>98.636058534344571</v>
      </c>
      <c r="BI232">
        <v>5889.7615985084694</v>
      </c>
      <c r="BJ232">
        <v>0.30414840622969702</v>
      </c>
      <c r="BK232">
        <v>0.30414840622969702</v>
      </c>
      <c r="BL232">
        <v>0.30414840622969702</v>
      </c>
      <c r="BM232" t="s">
        <v>89</v>
      </c>
      <c r="BN232">
        <v>18.16132588707892</v>
      </c>
      <c r="BO232">
        <v>18.16132588707892</v>
      </c>
      <c r="BP232">
        <v>18.16132588707892</v>
      </c>
      <c r="BQ232" t="s">
        <v>89</v>
      </c>
      <c r="BR232">
        <v>18.365313440166581</v>
      </c>
      <c r="BS232">
        <v>18.365313440166581</v>
      </c>
      <c r="BT232">
        <v>18.365313440166581</v>
      </c>
      <c r="BU232" t="s">
        <v>89</v>
      </c>
      <c r="BV232">
        <v>1.6561024521612431E-2</v>
      </c>
      <c r="BW232">
        <v>79.887954572046866</v>
      </c>
      <c r="BX232">
        <v>5618.0526712743849</v>
      </c>
      <c r="BY232">
        <v>0.37552594957159069</v>
      </c>
      <c r="BZ232">
        <v>0.37552594957159069</v>
      </c>
      <c r="CA232">
        <v>0.37552594957159069</v>
      </c>
      <c r="CB232" t="s">
        <v>89</v>
      </c>
      <c r="CC232" t="s">
        <v>90</v>
      </c>
      <c r="CD232">
        <v>22.929334198977159</v>
      </c>
      <c r="CE232">
        <v>22.929334198977159</v>
      </c>
      <c r="CF232">
        <v>22.929334198977159</v>
      </c>
      <c r="CG232" t="s">
        <v>89</v>
      </c>
      <c r="CH232" t="s">
        <v>91</v>
      </c>
      <c r="CI232">
        <v>0.30511483402691741</v>
      </c>
      <c r="CJ232">
        <v>18.63008403666894</v>
      </c>
      <c r="CK232">
        <v>1.637753396207825E-2</v>
      </c>
      <c r="CL232">
        <v>0.92848715481653521</v>
      </c>
      <c r="CM232">
        <v>21</v>
      </c>
      <c r="CN232">
        <v>0.37461576688006049</v>
      </c>
      <c r="CO232">
        <v>0.37461576688006137</v>
      </c>
      <c r="CP232">
        <v>22.683099378473958</v>
      </c>
      <c r="CQ232">
        <v>22.421010104908621</v>
      </c>
      <c r="CR232">
        <v>18.16132588707892</v>
      </c>
      <c r="CS232">
        <v>18.16132588707892</v>
      </c>
      <c r="CT232">
        <v>0</v>
      </c>
      <c r="CU232">
        <v>0</v>
      </c>
    </row>
    <row r="233" spans="1:99" x14ac:dyDescent="0.3">
      <c r="A233" t="s">
        <v>2709</v>
      </c>
      <c r="B233" t="s">
        <v>2527</v>
      </c>
      <c r="C233" t="s">
        <v>3377</v>
      </c>
      <c r="D233" t="s">
        <v>85</v>
      </c>
      <c r="E233">
        <v>0.17499999999999999</v>
      </c>
      <c r="F233">
        <v>0.25</v>
      </c>
      <c r="G233">
        <v>1.6561024521612421E-2</v>
      </c>
      <c r="H233">
        <v>7</v>
      </c>
      <c r="I233">
        <v>112</v>
      </c>
      <c r="J233">
        <v>9</v>
      </c>
      <c r="K233">
        <v>18.365313440166581</v>
      </c>
      <c r="L233">
        <v>18.370050650239978</v>
      </c>
      <c r="M233">
        <v>18.16132588707892</v>
      </c>
      <c r="N233">
        <v>18.15716884079665</v>
      </c>
      <c r="O233">
        <v>18.16132588707892</v>
      </c>
      <c r="P233">
        <v>18.15716884079665</v>
      </c>
      <c r="Q233" s="1">
        <v>18.16132588707892</v>
      </c>
      <c r="S233">
        <v>3</v>
      </c>
      <c r="T233">
        <v>2.25</v>
      </c>
      <c r="U233">
        <v>0.5</v>
      </c>
      <c r="V233">
        <v>10.95</v>
      </c>
      <c r="W233">
        <v>0</v>
      </c>
      <c r="X233">
        <v>0</v>
      </c>
      <c r="Y233" t="s">
        <v>84</v>
      </c>
      <c r="AA233">
        <v>3</v>
      </c>
      <c r="AB233">
        <v>30</v>
      </c>
      <c r="AC233" t="s">
        <v>2710</v>
      </c>
      <c r="AD233" t="s">
        <v>87</v>
      </c>
      <c r="AE233" t="s">
        <v>87</v>
      </c>
      <c r="AF233" t="s">
        <v>88</v>
      </c>
      <c r="AG233" t="b">
        <v>0</v>
      </c>
      <c r="AH233">
        <v>0.17499999999999999</v>
      </c>
      <c r="AI233">
        <v>1.651519312372102E-2</v>
      </c>
      <c r="AJ233">
        <v>4</v>
      </c>
      <c r="AL233">
        <v>18.217070710238261</v>
      </c>
      <c r="AM233">
        <v>18.430018245010089</v>
      </c>
      <c r="AN233">
        <v>18.217070710238261</v>
      </c>
      <c r="AO233">
        <v>18.217070710238261</v>
      </c>
      <c r="AP233">
        <v>0.30437531059004919</v>
      </c>
      <c r="AQ233">
        <v>0.30437531059004991</v>
      </c>
      <c r="AR233">
        <v>98.678454502631539</v>
      </c>
      <c r="AS233">
        <v>5899.6370002562562</v>
      </c>
      <c r="AT233">
        <v>0.304017732657132</v>
      </c>
      <c r="AU233">
        <v>18.17614871816015</v>
      </c>
      <c r="AV233">
        <v>18.496390861767889</v>
      </c>
      <c r="AW233">
        <v>18.430314604823771</v>
      </c>
      <c r="AX233">
        <v>73.985563447071556</v>
      </c>
      <c r="AY233">
        <v>73.721258419295069</v>
      </c>
      <c r="AZ233">
        <v>0.30546655518685839</v>
      </c>
      <c r="BA233">
        <v>0.30437531059004991</v>
      </c>
      <c r="BB233">
        <v>0.44404248764883492</v>
      </c>
      <c r="BC233">
        <v>0.44404248764883492</v>
      </c>
      <c r="BD233" t="b">
        <v>0</v>
      </c>
      <c r="BE233" t="b">
        <v>0</v>
      </c>
      <c r="BH233">
        <v>98.636058534344571</v>
      </c>
      <c r="BI233">
        <v>5889.7615985084694</v>
      </c>
      <c r="BJ233">
        <v>0.30414840622969702</v>
      </c>
      <c r="BK233">
        <v>0.30414840622969702</v>
      </c>
      <c r="BL233">
        <v>0.30414840622969702</v>
      </c>
      <c r="BM233" t="s">
        <v>89</v>
      </c>
      <c r="BN233">
        <v>18.16132588707892</v>
      </c>
      <c r="BO233">
        <v>18.16132588707892</v>
      </c>
      <c r="BP233">
        <v>18.16132588707892</v>
      </c>
      <c r="BQ233" t="s">
        <v>89</v>
      </c>
      <c r="BR233">
        <v>18.365313440166581</v>
      </c>
      <c r="BS233">
        <v>18.365313440166581</v>
      </c>
      <c r="BT233">
        <v>18.365313440166581</v>
      </c>
      <c r="BU233" t="s">
        <v>89</v>
      </c>
      <c r="BV233">
        <v>1.6561024521612431E-2</v>
      </c>
      <c r="BW233">
        <v>24.57450396025261</v>
      </c>
      <c r="BX233">
        <v>1620.319381464655</v>
      </c>
      <c r="BY233">
        <v>1.2207774386218631</v>
      </c>
      <c r="BZ233">
        <v>1.2207774386218631</v>
      </c>
      <c r="CA233">
        <v>1.2207774386218631</v>
      </c>
      <c r="CB233" t="s">
        <v>89</v>
      </c>
      <c r="CC233" t="s">
        <v>90</v>
      </c>
      <c r="CD233">
        <v>74.308995049013959</v>
      </c>
      <c r="CE233">
        <v>74.308995049013959</v>
      </c>
      <c r="CF233">
        <v>74.308995049013959</v>
      </c>
      <c r="CG233" t="s">
        <v>89</v>
      </c>
      <c r="CH233" t="s">
        <v>91</v>
      </c>
      <c r="CI233">
        <v>0.30519435965546571</v>
      </c>
      <c r="CJ233">
        <v>18.57724876225349</v>
      </c>
      <c r="CK233">
        <v>1.6428393868287979E-2</v>
      </c>
      <c r="CL233">
        <v>0.31995896892000752</v>
      </c>
      <c r="CM233">
        <v>14</v>
      </c>
      <c r="CN233">
        <v>1.217501242360197</v>
      </c>
      <c r="CO233">
        <v>1.2175012423602001</v>
      </c>
      <c r="CP233">
        <v>73.720072980040371</v>
      </c>
      <c r="CQ233">
        <v>72.868282840953029</v>
      </c>
      <c r="CR233">
        <v>18.16132588707892</v>
      </c>
      <c r="CS233">
        <v>18.16132588707892</v>
      </c>
      <c r="CT233">
        <v>0</v>
      </c>
      <c r="CU233">
        <v>0</v>
      </c>
    </row>
    <row r="234" spans="1:99" x14ac:dyDescent="0.3">
      <c r="A234" t="s">
        <v>2711</v>
      </c>
      <c r="B234" t="s">
        <v>2527</v>
      </c>
      <c r="C234" t="s">
        <v>3377</v>
      </c>
      <c r="D234" t="s">
        <v>85</v>
      </c>
      <c r="E234">
        <v>0.17499999999999999</v>
      </c>
      <c r="F234">
        <v>0.4375</v>
      </c>
      <c r="G234">
        <v>1.6561024521612421E-2</v>
      </c>
      <c r="H234">
        <v>7</v>
      </c>
      <c r="I234">
        <v>112</v>
      </c>
      <c r="J234">
        <v>9</v>
      </c>
      <c r="K234">
        <v>18.365313440166581</v>
      </c>
      <c r="L234">
        <v>18.370050650239978</v>
      </c>
      <c r="M234">
        <v>18.16132588707892</v>
      </c>
      <c r="N234">
        <v>18.15716884079665</v>
      </c>
      <c r="O234">
        <v>18.16132588707892</v>
      </c>
      <c r="P234">
        <v>18.15716884079665</v>
      </c>
      <c r="Q234" s="1">
        <v>18.16132588707892</v>
      </c>
      <c r="S234">
        <v>3</v>
      </c>
      <c r="T234">
        <v>2.25</v>
      </c>
      <c r="U234">
        <v>0.5</v>
      </c>
      <c r="V234">
        <v>10.95</v>
      </c>
      <c r="W234">
        <v>0</v>
      </c>
      <c r="X234">
        <v>0</v>
      </c>
      <c r="Y234" t="s">
        <v>84</v>
      </c>
      <c r="AA234">
        <v>3</v>
      </c>
      <c r="AB234">
        <v>30</v>
      </c>
      <c r="AC234" t="s">
        <v>2712</v>
      </c>
      <c r="AD234" t="s">
        <v>87</v>
      </c>
      <c r="AE234" t="s">
        <v>87</v>
      </c>
      <c r="AF234" t="s">
        <v>88</v>
      </c>
      <c r="AG234" t="b">
        <v>0</v>
      </c>
      <c r="AH234">
        <v>0.17499999999999999</v>
      </c>
      <c r="AI234">
        <v>1.651519312372102E-2</v>
      </c>
      <c r="AJ234">
        <v>4</v>
      </c>
      <c r="AL234">
        <v>18.217070710238261</v>
      </c>
      <c r="AM234">
        <v>18.430018245010089</v>
      </c>
      <c r="AN234">
        <v>18.217070710238261</v>
      </c>
      <c r="AO234">
        <v>18.217070710238261</v>
      </c>
      <c r="AP234">
        <v>0.30437531059004919</v>
      </c>
      <c r="AQ234">
        <v>0.30437531059004991</v>
      </c>
      <c r="AR234">
        <v>98.678454502631539</v>
      </c>
      <c r="AS234">
        <v>5899.6370002562562</v>
      </c>
      <c r="AT234">
        <v>0.304017732657132</v>
      </c>
      <c r="AU234">
        <v>18.17614871816015</v>
      </c>
      <c r="AV234">
        <v>18.4963908617679</v>
      </c>
      <c r="AW234">
        <v>18.430314604823771</v>
      </c>
      <c r="AX234">
        <v>42.277464826898047</v>
      </c>
      <c r="AY234">
        <v>42.126433382454337</v>
      </c>
      <c r="AZ234">
        <v>0.3054665551868585</v>
      </c>
      <c r="BA234">
        <v>0.30437531059004991</v>
      </c>
      <c r="BB234">
        <v>0.77707435338546049</v>
      </c>
      <c r="BC234">
        <v>0.77707435338546049</v>
      </c>
      <c r="BD234" t="b">
        <v>0</v>
      </c>
      <c r="BE234" t="b">
        <v>0</v>
      </c>
      <c r="BH234">
        <v>98.636058534344571</v>
      </c>
      <c r="BI234">
        <v>5889.7615985084694</v>
      </c>
      <c r="BJ234">
        <v>0.30414840622969702</v>
      </c>
      <c r="BK234">
        <v>0.30414840622969702</v>
      </c>
      <c r="BL234">
        <v>0.30414840622969702</v>
      </c>
      <c r="BM234" t="s">
        <v>89</v>
      </c>
      <c r="BN234">
        <v>18.16132588707892</v>
      </c>
      <c r="BO234">
        <v>18.16132588707892</v>
      </c>
      <c r="BP234">
        <v>18.16132588707892</v>
      </c>
      <c r="BQ234" t="s">
        <v>89</v>
      </c>
      <c r="BR234">
        <v>18.365313440166581</v>
      </c>
      <c r="BS234">
        <v>18.365313440166581</v>
      </c>
      <c r="BT234">
        <v>18.365313440166581</v>
      </c>
      <c r="BU234" t="s">
        <v>89</v>
      </c>
      <c r="BV234">
        <v>1.6561024521612431E-2</v>
      </c>
      <c r="BW234">
        <v>43.005381930442063</v>
      </c>
      <c r="BX234">
        <v>2835.5589175631462</v>
      </c>
      <c r="BY234">
        <v>0.69758710778392152</v>
      </c>
      <c r="BZ234">
        <v>0.69758710778392152</v>
      </c>
      <c r="CA234">
        <v>0.69758710778392152</v>
      </c>
      <c r="CB234" t="s">
        <v>89</v>
      </c>
      <c r="CC234" t="s">
        <v>90</v>
      </c>
      <c r="CD234">
        <v>42.462282885150842</v>
      </c>
      <c r="CE234">
        <v>42.462282885150842</v>
      </c>
      <c r="CF234">
        <v>42.462282885150842</v>
      </c>
      <c r="CG234" t="s">
        <v>89</v>
      </c>
      <c r="CH234" t="s">
        <v>91</v>
      </c>
      <c r="CI234">
        <v>0.30519435965546571</v>
      </c>
      <c r="CJ234">
        <v>18.57724876225349</v>
      </c>
      <c r="CK234">
        <v>1.6428393868287979E-2</v>
      </c>
      <c r="CL234">
        <v>0.55992819561001306</v>
      </c>
      <c r="CM234">
        <v>14</v>
      </c>
      <c r="CN234">
        <v>0.69571499563439809</v>
      </c>
      <c r="CO234">
        <v>0.69571499563439976</v>
      </c>
      <c r="CP234">
        <v>42.125755988594499</v>
      </c>
      <c r="CQ234">
        <v>41.639018766258872</v>
      </c>
      <c r="CR234">
        <v>18.16132588707892</v>
      </c>
      <c r="CS234">
        <v>18.16132588707892</v>
      </c>
      <c r="CT234">
        <v>0</v>
      </c>
      <c r="CU234">
        <v>0</v>
      </c>
    </row>
    <row r="235" spans="1:99" x14ac:dyDescent="0.3">
      <c r="A235" t="s">
        <v>2713</v>
      </c>
      <c r="B235" t="s">
        <v>2527</v>
      </c>
      <c r="C235" t="s">
        <v>3377</v>
      </c>
      <c r="D235" t="s">
        <v>85</v>
      </c>
      <c r="E235">
        <v>0.17499999999999999</v>
      </c>
      <c r="F235">
        <v>0.8125</v>
      </c>
      <c r="G235">
        <v>1.6561024521612421E-2</v>
      </c>
      <c r="H235">
        <v>7</v>
      </c>
      <c r="I235">
        <v>112</v>
      </c>
      <c r="J235">
        <v>9</v>
      </c>
      <c r="K235">
        <v>18.365313440166581</v>
      </c>
      <c r="L235">
        <v>18.370050650239978</v>
      </c>
      <c r="M235">
        <v>18.16132588707892</v>
      </c>
      <c r="N235">
        <v>18.15716884079665</v>
      </c>
      <c r="O235">
        <v>18.16132588707892</v>
      </c>
      <c r="P235">
        <v>18.15716884079665</v>
      </c>
      <c r="Q235" s="1">
        <v>18.16132588707892</v>
      </c>
      <c r="S235">
        <v>3</v>
      </c>
      <c r="T235">
        <v>2.25</v>
      </c>
      <c r="U235">
        <v>0.5</v>
      </c>
      <c r="V235">
        <v>10.95</v>
      </c>
      <c r="W235">
        <v>0</v>
      </c>
      <c r="X235">
        <v>0</v>
      </c>
      <c r="Y235" t="s">
        <v>84</v>
      </c>
      <c r="AA235">
        <v>3</v>
      </c>
      <c r="AB235">
        <v>30</v>
      </c>
      <c r="AC235" t="s">
        <v>2714</v>
      </c>
      <c r="AD235" t="s">
        <v>87</v>
      </c>
      <c r="AE235" t="s">
        <v>87</v>
      </c>
      <c r="AF235" t="s">
        <v>88</v>
      </c>
      <c r="AG235" t="b">
        <v>0</v>
      </c>
      <c r="AH235">
        <v>0.17499999999999999</v>
      </c>
      <c r="AI235">
        <v>1.651519312372102E-2</v>
      </c>
      <c r="AJ235">
        <v>4</v>
      </c>
      <c r="AL235">
        <v>18.217070710238261</v>
      </c>
      <c r="AM235">
        <v>18.430018245010089</v>
      </c>
      <c r="AN235">
        <v>18.217070710238261</v>
      </c>
      <c r="AO235">
        <v>18.217070710238261</v>
      </c>
      <c r="AP235">
        <v>0.30437531059004919</v>
      </c>
      <c r="AQ235">
        <v>0.30437531059004991</v>
      </c>
      <c r="AR235">
        <v>98.678454502631539</v>
      </c>
      <c r="AS235">
        <v>5899.6370002562562</v>
      </c>
      <c r="AT235">
        <v>0.304017732657132</v>
      </c>
      <c r="AU235">
        <v>18.17614871816015</v>
      </c>
      <c r="AV235">
        <v>18.496390861767939</v>
      </c>
      <c r="AW235">
        <v>18.430314604823771</v>
      </c>
      <c r="AX235">
        <v>22.764788752945151</v>
      </c>
      <c r="AY235">
        <v>22.683464129013871</v>
      </c>
      <c r="AZ235">
        <v>0.30546655518685922</v>
      </c>
      <c r="BA235">
        <v>0.30437531059004991</v>
      </c>
      <c r="BB235">
        <v>1.4431380848587101</v>
      </c>
      <c r="BC235">
        <v>1.4431380848587101</v>
      </c>
      <c r="BD235" t="b">
        <v>0</v>
      </c>
      <c r="BE235" t="b">
        <v>0</v>
      </c>
      <c r="BH235">
        <v>98.636058534344571</v>
      </c>
      <c r="BI235">
        <v>5889.7615985084694</v>
      </c>
      <c r="BJ235">
        <v>0.30414840622969702</v>
      </c>
      <c r="BK235">
        <v>0.30414840622969702</v>
      </c>
      <c r="BL235">
        <v>0.30414840622969702</v>
      </c>
      <c r="BM235" t="s">
        <v>89</v>
      </c>
      <c r="BN235">
        <v>18.16132588707892</v>
      </c>
      <c r="BO235">
        <v>18.16132588707892</v>
      </c>
      <c r="BP235">
        <v>18.16132588707892</v>
      </c>
      <c r="BQ235" t="s">
        <v>89</v>
      </c>
      <c r="BR235">
        <v>18.365313440166581</v>
      </c>
      <c r="BS235">
        <v>18.365313440166581</v>
      </c>
      <c r="BT235">
        <v>18.365313440166581</v>
      </c>
      <c r="BU235" t="s">
        <v>89</v>
      </c>
      <c r="BV235">
        <v>1.6561024521612431E-2</v>
      </c>
      <c r="BW235">
        <v>79.867137870820812</v>
      </c>
      <c r="BX235">
        <v>5266.0379897601179</v>
      </c>
      <c r="BY235">
        <v>0.37562382726826621</v>
      </c>
      <c r="BZ235">
        <v>0.37562382726826621</v>
      </c>
      <c r="CA235">
        <v>0.37562382726826621</v>
      </c>
      <c r="CB235" t="s">
        <v>89</v>
      </c>
      <c r="CC235" t="s">
        <v>90</v>
      </c>
      <c r="CD235">
        <v>22.864306168927421</v>
      </c>
      <c r="CE235">
        <v>22.864306168927421</v>
      </c>
      <c r="CF235">
        <v>22.864306168927421</v>
      </c>
      <c r="CG235" t="s">
        <v>89</v>
      </c>
      <c r="CH235" t="s">
        <v>91</v>
      </c>
      <c r="CI235">
        <v>0.30519435965546632</v>
      </c>
      <c r="CJ235">
        <v>18.577248762253529</v>
      </c>
      <c r="CK235">
        <v>1.6428393868287979E-2</v>
      </c>
      <c r="CL235">
        <v>1.039866648990023</v>
      </c>
      <c r="CM235">
        <v>14</v>
      </c>
      <c r="CN235">
        <v>0.37461576688006049</v>
      </c>
      <c r="CO235">
        <v>0.37461576688006137</v>
      </c>
      <c r="CP235">
        <v>22.683099378473958</v>
      </c>
      <c r="CQ235">
        <v>22.421010104908621</v>
      </c>
      <c r="CR235">
        <v>18.16132588707892</v>
      </c>
      <c r="CS235">
        <v>18.16132588707892</v>
      </c>
      <c r="CT235">
        <v>0</v>
      </c>
      <c r="CU235">
        <v>0</v>
      </c>
    </row>
    <row r="236" spans="1:99" x14ac:dyDescent="0.3">
      <c r="A236" t="s">
        <v>2715</v>
      </c>
      <c r="B236" t="s">
        <v>2527</v>
      </c>
      <c r="C236" t="s">
        <v>3377</v>
      </c>
      <c r="D236" t="s">
        <v>109</v>
      </c>
      <c r="E236">
        <v>2.5000000000000001E-2</v>
      </c>
      <c r="F236">
        <v>0.25</v>
      </c>
      <c r="G236">
        <v>1.6561024521612421E-2</v>
      </c>
      <c r="H236">
        <v>7</v>
      </c>
      <c r="I236">
        <v>112</v>
      </c>
      <c r="J236">
        <v>9</v>
      </c>
      <c r="K236">
        <v>18.365313440166581</v>
      </c>
      <c r="L236">
        <v>18.370050650239978</v>
      </c>
      <c r="M236">
        <v>18.16132588707891</v>
      </c>
      <c r="N236">
        <v>18.15716884079664</v>
      </c>
      <c r="O236">
        <v>18.16132588707891</v>
      </c>
      <c r="P236">
        <v>18.15716884079664</v>
      </c>
      <c r="Q236" s="1">
        <v>18.16132588707891</v>
      </c>
      <c r="S236">
        <v>3</v>
      </c>
      <c r="T236">
        <v>2.25</v>
      </c>
      <c r="U236">
        <v>0.5</v>
      </c>
      <c r="V236">
        <v>10.95</v>
      </c>
      <c r="W236">
        <v>0</v>
      </c>
      <c r="X236">
        <v>0</v>
      </c>
      <c r="Y236" t="s">
        <v>84</v>
      </c>
      <c r="AA236">
        <v>3</v>
      </c>
      <c r="AB236">
        <v>90</v>
      </c>
      <c r="AC236" t="s">
        <v>2716</v>
      </c>
      <c r="AD236" t="s">
        <v>87</v>
      </c>
      <c r="AE236" t="s">
        <v>87</v>
      </c>
      <c r="AF236" t="s">
        <v>111</v>
      </c>
      <c r="AG236" t="b">
        <v>0</v>
      </c>
      <c r="AH236">
        <v>2.5000000000000001E-2</v>
      </c>
      <c r="AI236">
        <v>1.651519312372102E-2</v>
      </c>
      <c r="AJ236">
        <v>4</v>
      </c>
      <c r="AL236">
        <v>18.217070710238261</v>
      </c>
      <c r="AM236">
        <v>18.430018245010089</v>
      </c>
      <c r="AN236">
        <v>18.217070710238261</v>
      </c>
      <c r="AO236">
        <v>18.217070710238261</v>
      </c>
      <c r="AP236">
        <v>0.30437531059004919</v>
      </c>
      <c r="AQ236">
        <v>0.30437531059004991</v>
      </c>
      <c r="AR236">
        <v>296.03536350789477</v>
      </c>
      <c r="AS236">
        <v>17698.911000768789</v>
      </c>
      <c r="AT236">
        <v>0.30401773265713178</v>
      </c>
      <c r="AU236">
        <v>18.17614871816015</v>
      </c>
      <c r="AV236">
        <v>3.8119507907389552</v>
      </c>
      <c r="AW236">
        <v>9.8443000338108639</v>
      </c>
      <c r="AX236">
        <v>15.247803162955821</v>
      </c>
      <c r="AY236">
        <v>39.377200135243463</v>
      </c>
      <c r="AZ236">
        <v>0.24863796256752471</v>
      </c>
      <c r="BA236">
        <v>0.30437531059004991</v>
      </c>
      <c r="BB236">
        <v>0.97412413441260748</v>
      </c>
      <c r="BC236">
        <v>0.97412413441260748</v>
      </c>
      <c r="BD236" t="b">
        <v>1</v>
      </c>
      <c r="BE236" t="b">
        <v>1</v>
      </c>
      <c r="BH236">
        <v>295.90817560303378</v>
      </c>
      <c r="BI236">
        <v>17669.284795525411</v>
      </c>
      <c r="BJ236">
        <v>0.30414840622969691</v>
      </c>
      <c r="BK236">
        <v>0.30414840622969691</v>
      </c>
      <c r="BL236">
        <v>0.30414840622969691</v>
      </c>
      <c r="BM236" t="s">
        <v>89</v>
      </c>
      <c r="BN236">
        <v>18.16132588707891</v>
      </c>
      <c r="BO236">
        <v>18.16132588707891</v>
      </c>
      <c r="BP236">
        <v>18.16132588707891</v>
      </c>
      <c r="BQ236" t="s">
        <v>89</v>
      </c>
      <c r="BR236">
        <v>18.365313440166581</v>
      </c>
      <c r="BS236">
        <v>18.365313440166581</v>
      </c>
      <c r="BT236">
        <v>18.365313440166581</v>
      </c>
      <c r="BU236" t="s">
        <v>89</v>
      </c>
      <c r="BV236">
        <v>1.6561024521612421E-2</v>
      </c>
      <c r="BW236">
        <v>85.612635584963499</v>
      </c>
      <c r="BX236">
        <v>11039.325906632759</v>
      </c>
      <c r="BY236">
        <v>1.0512466925595629</v>
      </c>
      <c r="BZ236">
        <v>1.0512466925595629</v>
      </c>
      <c r="CA236">
        <v>1.0512466925595629</v>
      </c>
      <c r="CB236" t="s">
        <v>89</v>
      </c>
      <c r="CC236" t="s">
        <v>90</v>
      </c>
      <c r="CD236">
        <v>113.77446927652051</v>
      </c>
      <c r="CE236">
        <v>113.77446927652051</v>
      </c>
      <c r="CF236">
        <v>113.77446927652051</v>
      </c>
      <c r="CG236" t="s">
        <v>89</v>
      </c>
      <c r="CH236" t="s">
        <v>91</v>
      </c>
      <c r="CI236">
        <v>0.26281167313989068</v>
      </c>
      <c r="CJ236">
        <v>28.44361731913013</v>
      </c>
      <c r="CK236">
        <v>9.2397415627981042E-3</v>
      </c>
      <c r="CL236">
        <v>0.54042473767243204</v>
      </c>
      <c r="CM236">
        <v>42</v>
      </c>
      <c r="CN236">
        <v>1.217501242360197</v>
      </c>
      <c r="CO236">
        <v>1.2175012423602001</v>
      </c>
      <c r="CP236">
        <v>73.720072980040371</v>
      </c>
      <c r="CQ236">
        <v>72.868282840953029</v>
      </c>
      <c r="CR236">
        <v>18.16132588707891</v>
      </c>
      <c r="CS236">
        <v>18.16132588707891</v>
      </c>
      <c r="CT236">
        <v>3.5527136788005009E-15</v>
      </c>
      <c r="CU236">
        <v>1.9561973067881139E-14</v>
      </c>
    </row>
    <row r="237" spans="1:99" x14ac:dyDescent="0.3">
      <c r="A237" t="s">
        <v>2717</v>
      </c>
      <c r="B237" t="s">
        <v>2527</v>
      </c>
      <c r="C237" t="s">
        <v>3377</v>
      </c>
      <c r="D237" t="s">
        <v>109</v>
      </c>
      <c r="E237">
        <v>2.5000000000000001E-2</v>
      </c>
      <c r="F237">
        <v>0.4375</v>
      </c>
      <c r="G237">
        <v>1.6561024521612421E-2</v>
      </c>
      <c r="H237">
        <v>7</v>
      </c>
      <c r="I237">
        <v>112</v>
      </c>
      <c r="J237">
        <v>9</v>
      </c>
      <c r="K237">
        <v>18.365313440166581</v>
      </c>
      <c r="L237">
        <v>18.370050650239978</v>
      </c>
      <c r="M237">
        <v>18.16132588707891</v>
      </c>
      <c r="N237">
        <v>18.15716884079664</v>
      </c>
      <c r="O237">
        <v>18.16132588707891</v>
      </c>
      <c r="P237">
        <v>18.15716884079664</v>
      </c>
      <c r="Q237" s="1">
        <v>18.16132588707891</v>
      </c>
      <c r="S237">
        <v>3</v>
      </c>
      <c r="T237">
        <v>2.25</v>
      </c>
      <c r="U237">
        <v>0.5</v>
      </c>
      <c r="V237">
        <v>10.95</v>
      </c>
      <c r="W237">
        <v>0</v>
      </c>
      <c r="X237">
        <v>0</v>
      </c>
      <c r="Y237" t="s">
        <v>84</v>
      </c>
      <c r="AA237">
        <v>3</v>
      </c>
      <c r="AB237">
        <v>90</v>
      </c>
      <c r="AC237" t="s">
        <v>2718</v>
      </c>
      <c r="AD237" t="s">
        <v>87</v>
      </c>
      <c r="AE237" t="s">
        <v>87</v>
      </c>
      <c r="AF237" t="s">
        <v>111</v>
      </c>
      <c r="AG237" t="b">
        <v>0</v>
      </c>
      <c r="AH237">
        <v>2.5000000000000001E-2</v>
      </c>
      <c r="AI237">
        <v>1.651519312372102E-2</v>
      </c>
      <c r="AJ237">
        <v>4</v>
      </c>
      <c r="AL237">
        <v>18.217070710238261</v>
      </c>
      <c r="AM237">
        <v>18.430018245010089</v>
      </c>
      <c r="AN237">
        <v>18.217070710238261</v>
      </c>
      <c r="AO237">
        <v>18.217070710238261</v>
      </c>
      <c r="AP237">
        <v>0.30437531059004919</v>
      </c>
      <c r="AQ237">
        <v>0.30437531059004991</v>
      </c>
      <c r="AR237">
        <v>296.03536350789477</v>
      </c>
      <c r="AS237">
        <v>17698.911000768789</v>
      </c>
      <c r="AT237">
        <v>0.30401773265713178</v>
      </c>
      <c r="AU237">
        <v>18.17614871816015</v>
      </c>
      <c r="AV237">
        <v>3.8119507907389578</v>
      </c>
      <c r="AW237">
        <v>9.8443000338108781</v>
      </c>
      <c r="AX237">
        <v>8.7130303788319043</v>
      </c>
      <c r="AY237">
        <v>22.501257220139149</v>
      </c>
      <c r="AZ237">
        <v>0.24863796256752471</v>
      </c>
      <c r="BA237">
        <v>0.30437531059004991</v>
      </c>
      <c r="BB237">
        <v>1.704717235222063</v>
      </c>
      <c r="BC237">
        <v>1.704717235222063</v>
      </c>
      <c r="BD237" t="b">
        <v>1</v>
      </c>
      <c r="BE237" t="b">
        <v>1</v>
      </c>
      <c r="BH237">
        <v>295.90817560303378</v>
      </c>
      <c r="BI237">
        <v>17669.284795525411</v>
      </c>
      <c r="BJ237">
        <v>0.30414840622969691</v>
      </c>
      <c r="BK237">
        <v>0.30414840622969691</v>
      </c>
      <c r="BL237">
        <v>0.30414840622969691</v>
      </c>
      <c r="BM237" t="s">
        <v>89</v>
      </c>
      <c r="BN237">
        <v>18.16132588707891</v>
      </c>
      <c r="BO237">
        <v>18.16132588707891</v>
      </c>
      <c r="BP237">
        <v>18.16132588707891</v>
      </c>
      <c r="BQ237" t="s">
        <v>89</v>
      </c>
      <c r="BR237">
        <v>18.365313440166581</v>
      </c>
      <c r="BS237">
        <v>18.365313440166581</v>
      </c>
      <c r="BT237">
        <v>18.365313440166581</v>
      </c>
      <c r="BU237" t="s">
        <v>89</v>
      </c>
      <c r="BV237">
        <v>1.6561024521612421E-2</v>
      </c>
      <c r="BW237">
        <v>149.8221122736862</v>
      </c>
      <c r="BX237">
        <v>19318.82033660699</v>
      </c>
      <c r="BY237">
        <v>0.60071239574832136</v>
      </c>
      <c r="BZ237">
        <v>0.60071239574832136</v>
      </c>
      <c r="CA237">
        <v>0.60071239574832136</v>
      </c>
      <c r="CB237" t="s">
        <v>89</v>
      </c>
      <c r="CC237" t="s">
        <v>90</v>
      </c>
      <c r="CD237">
        <v>65.01398244372605</v>
      </c>
      <c r="CE237">
        <v>65.01398244372605</v>
      </c>
      <c r="CF237">
        <v>65.01398244372605</v>
      </c>
      <c r="CG237" t="s">
        <v>89</v>
      </c>
      <c r="CH237" t="s">
        <v>91</v>
      </c>
      <c r="CI237">
        <v>0.26281167313989062</v>
      </c>
      <c r="CJ237">
        <v>28.443617319130151</v>
      </c>
      <c r="CK237">
        <v>9.2397415627980973E-3</v>
      </c>
      <c r="CL237">
        <v>0.94574329092675657</v>
      </c>
      <c r="CM237">
        <v>42</v>
      </c>
      <c r="CN237">
        <v>0.69571499563439809</v>
      </c>
      <c r="CO237">
        <v>0.69571499563439976</v>
      </c>
      <c r="CP237">
        <v>42.125755988594499</v>
      </c>
      <c r="CQ237">
        <v>41.639018766258872</v>
      </c>
      <c r="CR237">
        <v>18.16132588707891</v>
      </c>
      <c r="CS237">
        <v>18.16132588707891</v>
      </c>
      <c r="CT237">
        <v>3.5527136788005009E-15</v>
      </c>
      <c r="CU237">
        <v>1.9561973067881139E-14</v>
      </c>
    </row>
    <row r="238" spans="1:99" x14ac:dyDescent="0.3">
      <c r="A238" t="s">
        <v>2719</v>
      </c>
      <c r="B238" t="s">
        <v>2527</v>
      </c>
      <c r="C238" t="s">
        <v>3377</v>
      </c>
      <c r="D238" t="s">
        <v>109</v>
      </c>
      <c r="E238">
        <v>2.5000000000000001E-2</v>
      </c>
      <c r="F238">
        <v>0.8125</v>
      </c>
      <c r="G238">
        <v>1.6561024521612421E-2</v>
      </c>
      <c r="H238">
        <v>7</v>
      </c>
      <c r="I238">
        <v>112</v>
      </c>
      <c r="J238">
        <v>9</v>
      </c>
      <c r="K238">
        <v>18.365313440166581</v>
      </c>
      <c r="L238">
        <v>18.370050650239978</v>
      </c>
      <c r="M238">
        <v>18.16132588707891</v>
      </c>
      <c r="N238">
        <v>18.15716884079664</v>
      </c>
      <c r="O238">
        <v>18.16132588707891</v>
      </c>
      <c r="P238">
        <v>18.15716884079664</v>
      </c>
      <c r="Q238" s="1">
        <v>18.16132588707891</v>
      </c>
      <c r="S238">
        <v>3</v>
      </c>
      <c r="T238">
        <v>2.25</v>
      </c>
      <c r="U238">
        <v>0.5</v>
      </c>
      <c r="V238">
        <v>10.95</v>
      </c>
      <c r="W238">
        <v>0</v>
      </c>
      <c r="X238">
        <v>0</v>
      </c>
      <c r="Y238" t="s">
        <v>84</v>
      </c>
      <c r="AA238">
        <v>3</v>
      </c>
      <c r="AB238">
        <v>90</v>
      </c>
      <c r="AC238" t="s">
        <v>2720</v>
      </c>
      <c r="AD238" t="s">
        <v>87</v>
      </c>
      <c r="AE238" t="s">
        <v>87</v>
      </c>
      <c r="AF238" t="s">
        <v>111</v>
      </c>
      <c r="AG238" t="b">
        <v>0</v>
      </c>
      <c r="AH238">
        <v>2.5000000000000001E-2</v>
      </c>
      <c r="AI238">
        <v>1.651519312372102E-2</v>
      </c>
      <c r="AJ238">
        <v>4</v>
      </c>
      <c r="AL238">
        <v>18.217070710238261</v>
      </c>
      <c r="AM238">
        <v>18.430018245010089</v>
      </c>
      <c r="AN238">
        <v>18.217070710238261</v>
      </c>
      <c r="AO238">
        <v>18.217070710238261</v>
      </c>
      <c r="AP238">
        <v>0.30437531059004919</v>
      </c>
      <c r="AQ238">
        <v>0.30437531059004991</v>
      </c>
      <c r="AR238">
        <v>296.03536350789477</v>
      </c>
      <c r="AS238">
        <v>17698.911000768789</v>
      </c>
      <c r="AT238">
        <v>0.30401773265713178</v>
      </c>
      <c r="AU238">
        <v>18.17614871816015</v>
      </c>
      <c r="AV238">
        <v>3.8119507907389649</v>
      </c>
      <c r="AW238">
        <v>9.8443000338108604</v>
      </c>
      <c r="AX238">
        <v>4.6916317424479574</v>
      </c>
      <c r="AY238">
        <v>12.116061580074909</v>
      </c>
      <c r="AZ238">
        <v>0.2486379625675248</v>
      </c>
      <c r="BA238">
        <v>0.30437531059004991</v>
      </c>
      <c r="BB238">
        <v>3.1659034368409742</v>
      </c>
      <c r="BC238">
        <v>3.1659034368409742</v>
      </c>
      <c r="BD238" t="b">
        <v>1</v>
      </c>
      <c r="BE238" t="b">
        <v>1</v>
      </c>
      <c r="BH238">
        <v>295.90817560303378</v>
      </c>
      <c r="BI238">
        <v>17669.284795525411</v>
      </c>
      <c r="BJ238">
        <v>0.30414840622969691</v>
      </c>
      <c r="BK238">
        <v>0.30414840622969691</v>
      </c>
      <c r="BL238">
        <v>0.30414840622969691</v>
      </c>
      <c r="BM238" t="s">
        <v>89</v>
      </c>
      <c r="BN238">
        <v>18.16132588707891</v>
      </c>
      <c r="BO238">
        <v>18.16132588707891</v>
      </c>
      <c r="BP238">
        <v>18.16132588707891</v>
      </c>
      <c r="BQ238" t="s">
        <v>89</v>
      </c>
      <c r="BR238">
        <v>18.365313440166581</v>
      </c>
      <c r="BS238">
        <v>18.365313440166581</v>
      </c>
      <c r="BT238">
        <v>18.365313440166581</v>
      </c>
      <c r="BU238" t="s">
        <v>89</v>
      </c>
      <c r="BV238">
        <v>1.6561024521612421E-2</v>
      </c>
      <c r="BW238">
        <v>278.24106565113101</v>
      </c>
      <c r="BX238">
        <v>35877.809196553673</v>
      </c>
      <c r="BY238">
        <v>0.32346052078755821</v>
      </c>
      <c r="BZ238">
        <v>0.32346052078755821</v>
      </c>
      <c r="CA238">
        <v>0.32346052078755821</v>
      </c>
      <c r="CB238" t="s">
        <v>89</v>
      </c>
      <c r="CC238" t="s">
        <v>90</v>
      </c>
      <c r="CD238">
        <v>35.007529008160247</v>
      </c>
      <c r="CE238">
        <v>35.007529008160247</v>
      </c>
      <c r="CF238">
        <v>35.007529008160247</v>
      </c>
      <c r="CG238" t="s">
        <v>89</v>
      </c>
      <c r="CH238" t="s">
        <v>91</v>
      </c>
      <c r="CI238">
        <v>0.26281167313989112</v>
      </c>
      <c r="CJ238">
        <v>28.443617319130212</v>
      </c>
      <c r="CK238">
        <v>9.2397415627980938E-3</v>
      </c>
      <c r="CL238">
        <v>1.7563803974354051</v>
      </c>
      <c r="CM238">
        <v>42</v>
      </c>
      <c r="CN238">
        <v>0.37461576688006049</v>
      </c>
      <c r="CO238">
        <v>0.37461576688006137</v>
      </c>
      <c r="CP238">
        <v>22.683099378473958</v>
      </c>
      <c r="CQ238">
        <v>22.421010104908621</v>
      </c>
      <c r="CR238">
        <v>18.16132588707891</v>
      </c>
      <c r="CS238">
        <v>18.16132588707891</v>
      </c>
      <c r="CT238">
        <v>3.5527136788005009E-15</v>
      </c>
      <c r="CU238">
        <v>1.9561973067881139E-14</v>
      </c>
    </row>
    <row r="239" spans="1:99" x14ac:dyDescent="0.3">
      <c r="A239" t="s">
        <v>2721</v>
      </c>
      <c r="B239" t="s">
        <v>2527</v>
      </c>
      <c r="C239" t="s">
        <v>3377</v>
      </c>
      <c r="D239" t="s">
        <v>109</v>
      </c>
      <c r="E239">
        <v>0.1</v>
      </c>
      <c r="F239">
        <v>0.25</v>
      </c>
      <c r="G239">
        <v>1.6561024521612421E-2</v>
      </c>
      <c r="H239">
        <v>7</v>
      </c>
      <c r="I239">
        <v>112</v>
      </c>
      <c r="J239">
        <v>9</v>
      </c>
      <c r="K239">
        <v>18.365313440166581</v>
      </c>
      <c r="L239">
        <v>18.370050650239978</v>
      </c>
      <c r="M239">
        <v>18.16132588707891</v>
      </c>
      <c r="N239">
        <v>18.15716884079664</v>
      </c>
      <c r="O239">
        <v>18.16132588707891</v>
      </c>
      <c r="P239">
        <v>18.15716884079664</v>
      </c>
      <c r="Q239" s="1">
        <v>18.16132588707891</v>
      </c>
      <c r="S239">
        <v>3</v>
      </c>
      <c r="T239">
        <v>2.25</v>
      </c>
      <c r="U239">
        <v>0.5</v>
      </c>
      <c r="V239">
        <v>10.95</v>
      </c>
      <c r="W239">
        <v>0</v>
      </c>
      <c r="X239">
        <v>0</v>
      </c>
      <c r="Y239" t="s">
        <v>84</v>
      </c>
      <c r="AA239">
        <v>3</v>
      </c>
      <c r="AB239">
        <v>90</v>
      </c>
      <c r="AC239" t="s">
        <v>2722</v>
      </c>
      <c r="AD239" t="s">
        <v>87</v>
      </c>
      <c r="AE239" t="s">
        <v>87</v>
      </c>
      <c r="AF239" t="s">
        <v>111</v>
      </c>
      <c r="AG239" t="b">
        <v>0</v>
      </c>
      <c r="AH239">
        <v>0.1</v>
      </c>
      <c r="AI239">
        <v>1.651519312372102E-2</v>
      </c>
      <c r="AJ239">
        <v>4</v>
      </c>
      <c r="AL239">
        <v>18.217070710238261</v>
      </c>
      <c r="AM239">
        <v>18.430018245010089</v>
      </c>
      <c r="AN239">
        <v>18.217070710238261</v>
      </c>
      <c r="AO239">
        <v>18.217070710238261</v>
      </c>
      <c r="AP239">
        <v>0.30437531059004919</v>
      </c>
      <c r="AQ239">
        <v>0.30437531059004991</v>
      </c>
      <c r="AR239">
        <v>296.03536350789477</v>
      </c>
      <c r="AS239">
        <v>17698.911000768789</v>
      </c>
      <c r="AT239">
        <v>0.30401773265713178</v>
      </c>
      <c r="AU239">
        <v>18.17614871816015</v>
      </c>
      <c r="AV239">
        <v>18.53905374036891</v>
      </c>
      <c r="AW239">
        <v>18.494119626358781</v>
      </c>
      <c r="AX239">
        <v>74.156214961475627</v>
      </c>
      <c r="AY239">
        <v>73.976478505435125</v>
      </c>
      <c r="AZ239">
        <v>0.3051148340269173</v>
      </c>
      <c r="BA239">
        <v>0.30437531059004991</v>
      </c>
      <c r="BB239">
        <v>1.4360602708519581</v>
      </c>
      <c r="BC239">
        <v>1.4360602708519581</v>
      </c>
      <c r="BD239" t="b">
        <v>0</v>
      </c>
      <c r="BE239" t="b">
        <v>0</v>
      </c>
      <c r="BH239">
        <v>295.90817560303378</v>
      </c>
      <c r="BI239">
        <v>17669.284795525411</v>
      </c>
      <c r="BJ239">
        <v>0.30414840622969691</v>
      </c>
      <c r="BK239">
        <v>0.30414840622969691</v>
      </c>
      <c r="BL239">
        <v>0.30414840622969691</v>
      </c>
      <c r="BM239" t="s">
        <v>89</v>
      </c>
      <c r="BN239">
        <v>18.16132588707891</v>
      </c>
      <c r="BO239">
        <v>18.16132588707891</v>
      </c>
      <c r="BP239">
        <v>18.16132588707891</v>
      </c>
      <c r="BQ239" t="s">
        <v>89</v>
      </c>
      <c r="BR239">
        <v>18.365313440166581</v>
      </c>
      <c r="BS239">
        <v>18.365313440166581</v>
      </c>
      <c r="BT239">
        <v>18.365313440166581</v>
      </c>
      <c r="BU239" t="s">
        <v>89</v>
      </c>
      <c r="BV239">
        <v>1.6561024521612421E-2</v>
      </c>
      <c r="BW239">
        <v>73.742727297274058</v>
      </c>
      <c r="BX239">
        <v>5185.8947734840494</v>
      </c>
      <c r="BY239">
        <v>1.220459336107669</v>
      </c>
      <c r="BZ239">
        <v>1.220459336107669</v>
      </c>
      <c r="CA239">
        <v>1.220459336107669</v>
      </c>
      <c r="CB239" t="s">
        <v>89</v>
      </c>
      <c r="CC239" t="s">
        <v>90</v>
      </c>
      <c r="CD239">
        <v>74.520336146675689</v>
      </c>
      <c r="CE239">
        <v>74.520336146675689</v>
      </c>
      <c r="CF239">
        <v>74.520336146675689</v>
      </c>
      <c r="CG239" t="s">
        <v>89</v>
      </c>
      <c r="CH239" t="s">
        <v>91</v>
      </c>
      <c r="CI239">
        <v>0.3051148340269173</v>
      </c>
      <c r="CJ239">
        <v>18.630084036668919</v>
      </c>
      <c r="CK239">
        <v>1.637753396207826E-2</v>
      </c>
      <c r="CL239">
        <v>0.85706506598449439</v>
      </c>
      <c r="CM239">
        <v>21</v>
      </c>
      <c r="CN239">
        <v>1.217501242360197</v>
      </c>
      <c r="CO239">
        <v>1.2175012423602001</v>
      </c>
      <c r="CP239">
        <v>73.720072980040371</v>
      </c>
      <c r="CQ239">
        <v>72.868282840953029</v>
      </c>
      <c r="CR239">
        <v>18.16132588707891</v>
      </c>
      <c r="CS239">
        <v>18.16132588707891</v>
      </c>
      <c r="CT239">
        <v>3.5527136788005009E-15</v>
      </c>
      <c r="CU239">
        <v>1.9561973067881139E-14</v>
      </c>
    </row>
    <row r="240" spans="1:99" x14ac:dyDescent="0.3">
      <c r="A240" t="s">
        <v>2723</v>
      </c>
      <c r="B240" t="s">
        <v>2527</v>
      </c>
      <c r="C240" t="s">
        <v>3377</v>
      </c>
      <c r="D240" t="s">
        <v>109</v>
      </c>
      <c r="E240">
        <v>0.1</v>
      </c>
      <c r="F240">
        <v>0.4375</v>
      </c>
      <c r="G240">
        <v>1.6561024521612421E-2</v>
      </c>
      <c r="H240">
        <v>7</v>
      </c>
      <c r="I240">
        <v>112</v>
      </c>
      <c r="J240">
        <v>9</v>
      </c>
      <c r="K240">
        <v>18.365313440166581</v>
      </c>
      <c r="L240">
        <v>18.370050650239978</v>
      </c>
      <c r="M240">
        <v>18.16132588707891</v>
      </c>
      <c r="N240">
        <v>18.15716884079664</v>
      </c>
      <c r="O240">
        <v>18.16132588707891</v>
      </c>
      <c r="P240">
        <v>18.15716884079664</v>
      </c>
      <c r="Q240" s="1">
        <v>18.16132588707891</v>
      </c>
      <c r="S240">
        <v>3</v>
      </c>
      <c r="T240">
        <v>2.25</v>
      </c>
      <c r="U240">
        <v>0.5</v>
      </c>
      <c r="V240">
        <v>10.95</v>
      </c>
      <c r="W240">
        <v>0</v>
      </c>
      <c r="X240">
        <v>0</v>
      </c>
      <c r="Y240" t="s">
        <v>84</v>
      </c>
      <c r="AA240">
        <v>3</v>
      </c>
      <c r="AB240">
        <v>90</v>
      </c>
      <c r="AC240" t="s">
        <v>2724</v>
      </c>
      <c r="AD240" t="s">
        <v>87</v>
      </c>
      <c r="AE240" t="s">
        <v>87</v>
      </c>
      <c r="AF240" t="s">
        <v>111</v>
      </c>
      <c r="AG240" t="b">
        <v>0</v>
      </c>
      <c r="AH240">
        <v>0.1</v>
      </c>
      <c r="AI240">
        <v>1.651519312372102E-2</v>
      </c>
      <c r="AJ240">
        <v>4</v>
      </c>
      <c r="AL240">
        <v>18.217070710238261</v>
      </c>
      <c r="AM240">
        <v>18.430018245010089</v>
      </c>
      <c r="AN240">
        <v>18.217070710238261</v>
      </c>
      <c r="AO240">
        <v>18.217070710238261</v>
      </c>
      <c r="AP240">
        <v>0.30437531059004919</v>
      </c>
      <c r="AQ240">
        <v>0.30437531059004991</v>
      </c>
      <c r="AR240">
        <v>296.03536350789477</v>
      </c>
      <c r="AS240">
        <v>17698.911000768789</v>
      </c>
      <c r="AT240">
        <v>0.30401773265713178</v>
      </c>
      <c r="AU240">
        <v>18.17614871816015</v>
      </c>
      <c r="AV240">
        <v>18.53905374036891</v>
      </c>
      <c r="AW240">
        <v>18.494119626358781</v>
      </c>
      <c r="AX240">
        <v>42.374979977986087</v>
      </c>
      <c r="AY240">
        <v>42.27227343167722</v>
      </c>
      <c r="AZ240">
        <v>0.30511483402691741</v>
      </c>
      <c r="BA240">
        <v>0.30437531059004991</v>
      </c>
      <c r="BB240">
        <v>2.5131054739909242</v>
      </c>
      <c r="BC240">
        <v>2.5131054739909242</v>
      </c>
      <c r="BD240" t="b">
        <v>0</v>
      </c>
      <c r="BE240" t="b">
        <v>0</v>
      </c>
      <c r="BH240">
        <v>295.90817560303378</v>
      </c>
      <c r="BI240">
        <v>17669.284795525411</v>
      </c>
      <c r="BJ240">
        <v>0.30414840622969691</v>
      </c>
      <c r="BK240">
        <v>0.30414840622969691</v>
      </c>
      <c r="BL240">
        <v>0.30414840622969691</v>
      </c>
      <c r="BM240" t="s">
        <v>89</v>
      </c>
      <c r="BN240">
        <v>18.16132588707891</v>
      </c>
      <c r="BO240">
        <v>18.16132588707891</v>
      </c>
      <c r="BP240">
        <v>18.16132588707891</v>
      </c>
      <c r="BQ240" t="s">
        <v>89</v>
      </c>
      <c r="BR240">
        <v>18.365313440166581</v>
      </c>
      <c r="BS240">
        <v>18.365313440166581</v>
      </c>
      <c r="BT240">
        <v>18.365313440166581</v>
      </c>
      <c r="BU240" t="s">
        <v>89</v>
      </c>
      <c r="BV240">
        <v>1.6561024521612421E-2</v>
      </c>
      <c r="BW240">
        <v>129.04977277022959</v>
      </c>
      <c r="BX240">
        <v>9075.3158535970815</v>
      </c>
      <c r="BY240">
        <v>0.69740533491866841</v>
      </c>
      <c r="BZ240">
        <v>0.69740533491866841</v>
      </c>
      <c r="CA240">
        <v>0.69740533491866841</v>
      </c>
      <c r="CB240" t="s">
        <v>89</v>
      </c>
      <c r="CC240" t="s">
        <v>90</v>
      </c>
      <c r="CD240">
        <v>42.583049226671847</v>
      </c>
      <c r="CE240">
        <v>42.583049226671847</v>
      </c>
      <c r="CF240">
        <v>42.583049226671847</v>
      </c>
      <c r="CG240" t="s">
        <v>89</v>
      </c>
      <c r="CH240" t="s">
        <v>91</v>
      </c>
      <c r="CI240">
        <v>0.30511483402691741</v>
      </c>
      <c r="CJ240">
        <v>18.63008403666894</v>
      </c>
      <c r="CK240">
        <v>1.637753396207825E-2</v>
      </c>
      <c r="CL240">
        <v>1.4998638654728651</v>
      </c>
      <c r="CM240">
        <v>21</v>
      </c>
      <c r="CN240">
        <v>0.69571499563439809</v>
      </c>
      <c r="CO240">
        <v>0.69571499563439976</v>
      </c>
      <c r="CP240">
        <v>42.125755988594499</v>
      </c>
      <c r="CQ240">
        <v>41.639018766258872</v>
      </c>
      <c r="CR240">
        <v>18.16132588707891</v>
      </c>
      <c r="CS240">
        <v>18.16132588707891</v>
      </c>
      <c r="CT240">
        <v>3.5527136788005009E-15</v>
      </c>
      <c r="CU240">
        <v>1.9561973067881139E-14</v>
      </c>
    </row>
    <row r="241" spans="1:99" x14ac:dyDescent="0.3">
      <c r="A241" t="s">
        <v>2725</v>
      </c>
      <c r="B241" t="s">
        <v>2527</v>
      </c>
      <c r="C241" t="s">
        <v>3377</v>
      </c>
      <c r="D241" t="s">
        <v>109</v>
      </c>
      <c r="E241">
        <v>0.1</v>
      </c>
      <c r="F241">
        <v>0.8125</v>
      </c>
      <c r="G241">
        <v>1.6561024521612421E-2</v>
      </c>
      <c r="H241">
        <v>7</v>
      </c>
      <c r="I241">
        <v>112</v>
      </c>
      <c r="J241">
        <v>9</v>
      </c>
      <c r="K241">
        <v>18.365313440166581</v>
      </c>
      <c r="L241">
        <v>18.370050650239978</v>
      </c>
      <c r="M241">
        <v>18.16132588707891</v>
      </c>
      <c r="N241">
        <v>18.15716884079664</v>
      </c>
      <c r="O241">
        <v>18.16132588707891</v>
      </c>
      <c r="P241">
        <v>18.15716884079664</v>
      </c>
      <c r="Q241" s="1">
        <v>18.16132588707891</v>
      </c>
      <c r="S241">
        <v>3</v>
      </c>
      <c r="T241">
        <v>2.25</v>
      </c>
      <c r="U241">
        <v>0.5</v>
      </c>
      <c r="V241">
        <v>10.95</v>
      </c>
      <c r="W241">
        <v>0</v>
      </c>
      <c r="X241">
        <v>0</v>
      </c>
      <c r="Y241" t="s">
        <v>84</v>
      </c>
      <c r="AA241">
        <v>3</v>
      </c>
      <c r="AB241">
        <v>90</v>
      </c>
      <c r="AC241" t="s">
        <v>2726</v>
      </c>
      <c r="AD241" t="s">
        <v>87</v>
      </c>
      <c r="AE241" t="s">
        <v>87</v>
      </c>
      <c r="AF241" t="s">
        <v>111</v>
      </c>
      <c r="AG241" t="b">
        <v>0</v>
      </c>
      <c r="AH241">
        <v>0.1</v>
      </c>
      <c r="AI241">
        <v>1.651519312372102E-2</v>
      </c>
      <c r="AJ241">
        <v>4</v>
      </c>
      <c r="AL241">
        <v>18.217070710238261</v>
      </c>
      <c r="AM241">
        <v>18.430018245010089</v>
      </c>
      <c r="AN241">
        <v>18.217070710238261</v>
      </c>
      <c r="AO241">
        <v>18.217070710238261</v>
      </c>
      <c r="AP241">
        <v>0.30437531059004919</v>
      </c>
      <c r="AQ241">
        <v>0.30437531059004991</v>
      </c>
      <c r="AR241">
        <v>296.03536350789477</v>
      </c>
      <c r="AS241">
        <v>17698.911000768789</v>
      </c>
      <c r="AT241">
        <v>0.30401773265713178</v>
      </c>
      <c r="AU241">
        <v>18.17614871816015</v>
      </c>
      <c r="AV241">
        <v>18.539053740368921</v>
      </c>
      <c r="AW241">
        <v>18.494119626358781</v>
      </c>
      <c r="AX241">
        <v>22.817296911223281</v>
      </c>
      <c r="AY241">
        <v>22.761993386287731</v>
      </c>
      <c r="AZ241">
        <v>0.30511483402691741</v>
      </c>
      <c r="BA241">
        <v>0.30437531059004991</v>
      </c>
      <c r="BB241">
        <v>4.6671958802688591</v>
      </c>
      <c r="BC241">
        <v>4.6671958802688591</v>
      </c>
      <c r="BD241" t="b">
        <v>0</v>
      </c>
      <c r="BE241" t="b">
        <v>0</v>
      </c>
      <c r="BH241">
        <v>295.90817560303378</v>
      </c>
      <c r="BI241">
        <v>17669.284795525411</v>
      </c>
      <c r="BJ241">
        <v>0.30414840622969691</v>
      </c>
      <c r="BK241">
        <v>0.30414840622969691</v>
      </c>
      <c r="BL241">
        <v>0.30414840622969691</v>
      </c>
      <c r="BM241" t="s">
        <v>89</v>
      </c>
      <c r="BN241">
        <v>18.16132588707891</v>
      </c>
      <c r="BO241">
        <v>18.16132588707891</v>
      </c>
      <c r="BP241">
        <v>18.16132588707891</v>
      </c>
      <c r="BQ241" t="s">
        <v>89</v>
      </c>
      <c r="BR241">
        <v>18.365313440166581</v>
      </c>
      <c r="BS241">
        <v>18.365313440166581</v>
      </c>
      <c r="BT241">
        <v>18.365313440166581</v>
      </c>
      <c r="BU241" t="s">
        <v>89</v>
      </c>
      <c r="BV241">
        <v>1.6561024521612421E-2</v>
      </c>
      <c r="BW241">
        <v>239.6638637161407</v>
      </c>
      <c r="BX241">
        <v>16854.158013823169</v>
      </c>
      <c r="BY241">
        <v>0.37552594957159052</v>
      </c>
      <c r="BZ241">
        <v>0.37552594957159052</v>
      </c>
      <c r="CA241">
        <v>0.37552594957159052</v>
      </c>
      <c r="CB241" t="s">
        <v>89</v>
      </c>
      <c r="CC241" t="s">
        <v>90</v>
      </c>
      <c r="CD241">
        <v>22.929334198977148</v>
      </c>
      <c r="CE241">
        <v>22.929334198977148</v>
      </c>
      <c r="CF241">
        <v>22.929334198977148</v>
      </c>
      <c r="CG241" t="s">
        <v>89</v>
      </c>
      <c r="CH241" t="s">
        <v>91</v>
      </c>
      <c r="CI241">
        <v>0.3051148340269173</v>
      </c>
      <c r="CJ241">
        <v>18.630084036668929</v>
      </c>
      <c r="CK241">
        <v>1.637753396207825E-2</v>
      </c>
      <c r="CL241">
        <v>2.785461464449607</v>
      </c>
      <c r="CM241">
        <v>21</v>
      </c>
      <c r="CN241">
        <v>0.37461576688006049</v>
      </c>
      <c r="CO241">
        <v>0.37461576688006137</v>
      </c>
      <c r="CP241">
        <v>22.683099378473958</v>
      </c>
      <c r="CQ241">
        <v>22.421010104908621</v>
      </c>
      <c r="CR241">
        <v>18.16132588707891</v>
      </c>
      <c r="CS241">
        <v>18.16132588707891</v>
      </c>
      <c r="CT241">
        <v>3.5527136788005009E-15</v>
      </c>
      <c r="CU241">
        <v>1.9561973067881139E-14</v>
      </c>
    </row>
    <row r="242" spans="1:99" x14ac:dyDescent="0.3">
      <c r="A242" t="s">
        <v>2727</v>
      </c>
      <c r="B242" t="s">
        <v>2527</v>
      </c>
      <c r="C242" t="s">
        <v>3377</v>
      </c>
      <c r="D242" t="s">
        <v>109</v>
      </c>
      <c r="E242">
        <v>0.17499999999999999</v>
      </c>
      <c r="F242">
        <v>0.25</v>
      </c>
      <c r="G242">
        <v>1.6561024521612421E-2</v>
      </c>
      <c r="H242">
        <v>7</v>
      </c>
      <c r="I242">
        <v>112</v>
      </c>
      <c r="J242">
        <v>9</v>
      </c>
      <c r="K242">
        <v>18.365313440166581</v>
      </c>
      <c r="L242">
        <v>18.370050650239978</v>
      </c>
      <c r="M242">
        <v>18.16132588707891</v>
      </c>
      <c r="N242">
        <v>18.15716884079664</v>
      </c>
      <c r="O242">
        <v>18.16132588707891</v>
      </c>
      <c r="P242">
        <v>18.15716884079664</v>
      </c>
      <c r="Q242" s="1">
        <v>18.16132588707891</v>
      </c>
      <c r="S242">
        <v>3</v>
      </c>
      <c r="T242">
        <v>2.25</v>
      </c>
      <c r="U242">
        <v>0.5</v>
      </c>
      <c r="V242">
        <v>10.95</v>
      </c>
      <c r="W242">
        <v>0</v>
      </c>
      <c r="X242">
        <v>0</v>
      </c>
      <c r="Y242" t="s">
        <v>84</v>
      </c>
      <c r="AA242">
        <v>3</v>
      </c>
      <c r="AB242">
        <v>90</v>
      </c>
      <c r="AC242" t="s">
        <v>2728</v>
      </c>
      <c r="AD242" t="s">
        <v>87</v>
      </c>
      <c r="AE242" t="s">
        <v>87</v>
      </c>
      <c r="AF242" t="s">
        <v>111</v>
      </c>
      <c r="AG242" t="b">
        <v>0</v>
      </c>
      <c r="AH242">
        <v>0.17499999999999999</v>
      </c>
      <c r="AI242">
        <v>1.651519312372102E-2</v>
      </c>
      <c r="AJ242">
        <v>4</v>
      </c>
      <c r="AL242">
        <v>18.217070710238261</v>
      </c>
      <c r="AM242">
        <v>18.430018245010089</v>
      </c>
      <c r="AN242">
        <v>18.217070710238261</v>
      </c>
      <c r="AO242">
        <v>18.217070710238261</v>
      </c>
      <c r="AP242">
        <v>0.30437531059004919</v>
      </c>
      <c r="AQ242">
        <v>0.30437531059004991</v>
      </c>
      <c r="AR242">
        <v>296.03536350789477</v>
      </c>
      <c r="AS242">
        <v>17698.911000768789</v>
      </c>
      <c r="AT242">
        <v>0.30401773265713178</v>
      </c>
      <c r="AU242">
        <v>18.17614871816015</v>
      </c>
      <c r="AV242">
        <v>18.4963908617679</v>
      </c>
      <c r="AW242">
        <v>18.430314604823771</v>
      </c>
      <c r="AX242">
        <v>73.985563447071584</v>
      </c>
      <c r="AY242">
        <v>73.721258419295083</v>
      </c>
      <c r="AZ242">
        <v>0.3054665551868585</v>
      </c>
      <c r="BA242">
        <v>0.30437531059004991</v>
      </c>
      <c r="BB242">
        <v>1.332127462946505</v>
      </c>
      <c r="BC242">
        <v>1.332127462946505</v>
      </c>
      <c r="BD242" t="b">
        <v>0</v>
      </c>
      <c r="BE242" t="b">
        <v>0</v>
      </c>
      <c r="BH242">
        <v>295.90817560303378</v>
      </c>
      <c r="BI242">
        <v>17669.284795525411</v>
      </c>
      <c r="BJ242">
        <v>0.30414840622969691</v>
      </c>
      <c r="BK242">
        <v>0.30414840622969691</v>
      </c>
      <c r="BL242">
        <v>0.30414840622969691</v>
      </c>
      <c r="BM242" t="s">
        <v>89</v>
      </c>
      <c r="BN242">
        <v>18.16132588707891</v>
      </c>
      <c r="BO242">
        <v>18.16132588707891</v>
      </c>
      <c r="BP242">
        <v>18.16132588707891</v>
      </c>
      <c r="BQ242" t="s">
        <v>89</v>
      </c>
      <c r="BR242">
        <v>18.365313440166581</v>
      </c>
      <c r="BS242">
        <v>18.365313440166581</v>
      </c>
      <c r="BT242">
        <v>18.365313440166581</v>
      </c>
      <c r="BU242" t="s">
        <v>89</v>
      </c>
      <c r="BV242">
        <v>1.6561024521612421E-2</v>
      </c>
      <c r="BW242">
        <v>73.723511880757826</v>
      </c>
      <c r="BX242">
        <v>4860.9581443939678</v>
      </c>
      <c r="BY242">
        <v>1.2207774386218631</v>
      </c>
      <c r="BZ242">
        <v>1.2207774386218631</v>
      </c>
      <c r="CA242">
        <v>1.2207774386218631</v>
      </c>
      <c r="CB242" t="s">
        <v>89</v>
      </c>
      <c r="CC242" t="s">
        <v>90</v>
      </c>
      <c r="CD242">
        <v>74.308995049014001</v>
      </c>
      <c r="CE242">
        <v>74.308995049014001</v>
      </c>
      <c r="CF242">
        <v>74.308995049014001</v>
      </c>
      <c r="CG242" t="s">
        <v>89</v>
      </c>
      <c r="CH242" t="s">
        <v>91</v>
      </c>
      <c r="CI242">
        <v>0.30519435965546571</v>
      </c>
      <c r="CJ242">
        <v>18.5772487622535</v>
      </c>
      <c r="CK242">
        <v>1.6428393868287969E-2</v>
      </c>
      <c r="CL242">
        <v>0.95987690676002235</v>
      </c>
      <c r="CM242">
        <v>14</v>
      </c>
      <c r="CN242">
        <v>1.217501242360197</v>
      </c>
      <c r="CO242">
        <v>1.2175012423602001</v>
      </c>
      <c r="CP242">
        <v>73.720072980040371</v>
      </c>
      <c r="CQ242">
        <v>72.868282840953029</v>
      </c>
      <c r="CR242">
        <v>18.16132588707891</v>
      </c>
      <c r="CS242">
        <v>18.16132588707891</v>
      </c>
      <c r="CT242">
        <v>3.5527136788005009E-15</v>
      </c>
      <c r="CU242">
        <v>1.9561973067881139E-14</v>
      </c>
    </row>
    <row r="243" spans="1:99" x14ac:dyDescent="0.3">
      <c r="A243" t="s">
        <v>2729</v>
      </c>
      <c r="B243" t="s">
        <v>2527</v>
      </c>
      <c r="C243" t="s">
        <v>3377</v>
      </c>
      <c r="D243" t="s">
        <v>109</v>
      </c>
      <c r="E243">
        <v>0.17499999999999999</v>
      </c>
      <c r="F243">
        <v>0.4375</v>
      </c>
      <c r="G243">
        <v>1.6561024521612421E-2</v>
      </c>
      <c r="H243">
        <v>7</v>
      </c>
      <c r="I243">
        <v>112</v>
      </c>
      <c r="J243">
        <v>9</v>
      </c>
      <c r="K243">
        <v>18.365313440166581</v>
      </c>
      <c r="L243">
        <v>18.370050650239978</v>
      </c>
      <c r="M243">
        <v>18.16132588707891</v>
      </c>
      <c r="N243">
        <v>18.15716884079664</v>
      </c>
      <c r="O243">
        <v>18.16132588707891</v>
      </c>
      <c r="P243">
        <v>18.15716884079664</v>
      </c>
      <c r="Q243" s="1">
        <v>18.16132588707891</v>
      </c>
      <c r="S243">
        <v>3</v>
      </c>
      <c r="T243">
        <v>2.25</v>
      </c>
      <c r="U243">
        <v>0.5</v>
      </c>
      <c r="V243">
        <v>10.95</v>
      </c>
      <c r="W243">
        <v>0</v>
      </c>
      <c r="X243">
        <v>0</v>
      </c>
      <c r="Y243" t="s">
        <v>84</v>
      </c>
      <c r="AA243">
        <v>3</v>
      </c>
      <c r="AB243">
        <v>90</v>
      </c>
      <c r="AC243" t="s">
        <v>2730</v>
      </c>
      <c r="AD243" t="s">
        <v>87</v>
      </c>
      <c r="AE243" t="s">
        <v>87</v>
      </c>
      <c r="AF243" t="s">
        <v>111</v>
      </c>
      <c r="AG243" t="b">
        <v>0</v>
      </c>
      <c r="AH243">
        <v>0.17499999999999999</v>
      </c>
      <c r="AI243">
        <v>1.651519312372102E-2</v>
      </c>
      <c r="AJ243">
        <v>4</v>
      </c>
      <c r="AL243">
        <v>18.217070710238261</v>
      </c>
      <c r="AM243">
        <v>18.430018245010089</v>
      </c>
      <c r="AN243">
        <v>18.217070710238261</v>
      </c>
      <c r="AO243">
        <v>18.217070710238261</v>
      </c>
      <c r="AP243">
        <v>0.30437531059004919</v>
      </c>
      <c r="AQ243">
        <v>0.30437531059004991</v>
      </c>
      <c r="AR243">
        <v>296.03536350789477</v>
      </c>
      <c r="AS243">
        <v>17698.911000768789</v>
      </c>
      <c r="AT243">
        <v>0.30401773265713178</v>
      </c>
      <c r="AU243">
        <v>18.17614871816015</v>
      </c>
      <c r="AV243">
        <v>18.4963908617679</v>
      </c>
      <c r="AW243">
        <v>18.430314604823771</v>
      </c>
      <c r="AX243">
        <v>42.277464826898047</v>
      </c>
      <c r="AY243">
        <v>42.126433382454337</v>
      </c>
      <c r="AZ243">
        <v>0.30546655518685839</v>
      </c>
      <c r="BA243">
        <v>0.30437531059004991</v>
      </c>
      <c r="BB243">
        <v>2.3312230601563821</v>
      </c>
      <c r="BC243">
        <v>2.3312230601563821</v>
      </c>
      <c r="BD243" t="b">
        <v>0</v>
      </c>
      <c r="BE243" t="b">
        <v>0</v>
      </c>
      <c r="BH243">
        <v>295.90817560303378</v>
      </c>
      <c r="BI243">
        <v>17669.284795525411</v>
      </c>
      <c r="BJ243">
        <v>0.30414840622969691</v>
      </c>
      <c r="BK243">
        <v>0.30414840622969691</v>
      </c>
      <c r="BL243">
        <v>0.30414840622969691</v>
      </c>
      <c r="BM243" t="s">
        <v>89</v>
      </c>
      <c r="BN243">
        <v>18.16132588707891</v>
      </c>
      <c r="BO243">
        <v>18.16132588707891</v>
      </c>
      <c r="BP243">
        <v>18.16132588707891</v>
      </c>
      <c r="BQ243" t="s">
        <v>89</v>
      </c>
      <c r="BR243">
        <v>18.365313440166581</v>
      </c>
      <c r="BS243">
        <v>18.365313440166581</v>
      </c>
      <c r="BT243">
        <v>18.365313440166581</v>
      </c>
      <c r="BU243" t="s">
        <v>89</v>
      </c>
      <c r="BV243">
        <v>1.6561024521612421E-2</v>
      </c>
      <c r="BW243">
        <v>129.01614579132621</v>
      </c>
      <c r="BX243">
        <v>8506.6767526894437</v>
      </c>
      <c r="BY243">
        <v>0.69758710778392141</v>
      </c>
      <c r="BZ243">
        <v>0.69758710778392141</v>
      </c>
      <c r="CA243">
        <v>0.69758710778392141</v>
      </c>
      <c r="CB243" t="s">
        <v>89</v>
      </c>
      <c r="CC243" t="s">
        <v>90</v>
      </c>
      <c r="CD243">
        <v>42.462282885150849</v>
      </c>
      <c r="CE243">
        <v>42.462282885150849</v>
      </c>
      <c r="CF243">
        <v>42.462282885150849</v>
      </c>
      <c r="CG243" t="s">
        <v>89</v>
      </c>
      <c r="CH243" t="s">
        <v>91</v>
      </c>
      <c r="CI243">
        <v>0.3051943596554656</v>
      </c>
      <c r="CJ243">
        <v>18.5772487622535</v>
      </c>
      <c r="CK243">
        <v>1.6428393868287969E-2</v>
      </c>
      <c r="CL243">
        <v>1.679784586830039</v>
      </c>
      <c r="CM243">
        <v>14</v>
      </c>
      <c r="CN243">
        <v>0.69571499563439809</v>
      </c>
      <c r="CO243">
        <v>0.69571499563439976</v>
      </c>
      <c r="CP243">
        <v>42.125755988594499</v>
      </c>
      <c r="CQ243">
        <v>41.639018766258872</v>
      </c>
      <c r="CR243">
        <v>18.16132588707891</v>
      </c>
      <c r="CS243">
        <v>18.16132588707891</v>
      </c>
      <c r="CT243">
        <v>3.5527136788005009E-15</v>
      </c>
      <c r="CU243">
        <v>1.9561973067881139E-14</v>
      </c>
    </row>
    <row r="244" spans="1:99" x14ac:dyDescent="0.3">
      <c r="A244" t="s">
        <v>2731</v>
      </c>
      <c r="B244" t="s">
        <v>2527</v>
      </c>
      <c r="C244" t="s">
        <v>3377</v>
      </c>
      <c r="D244" t="s">
        <v>109</v>
      </c>
      <c r="E244">
        <v>0.17499999999999999</v>
      </c>
      <c r="F244">
        <v>0.8125</v>
      </c>
      <c r="G244">
        <v>1.6561024521612421E-2</v>
      </c>
      <c r="H244">
        <v>7</v>
      </c>
      <c r="I244">
        <v>112</v>
      </c>
      <c r="J244">
        <v>9</v>
      </c>
      <c r="K244">
        <v>18.365313440166581</v>
      </c>
      <c r="L244">
        <v>18.370050650239978</v>
      </c>
      <c r="M244">
        <v>18.16132588707891</v>
      </c>
      <c r="N244">
        <v>18.15716884079664</v>
      </c>
      <c r="O244">
        <v>18.16132588707891</v>
      </c>
      <c r="P244">
        <v>18.15716884079664</v>
      </c>
      <c r="Q244" s="1">
        <v>18.16132588707891</v>
      </c>
      <c r="S244">
        <v>3</v>
      </c>
      <c r="T244">
        <v>2.25</v>
      </c>
      <c r="U244">
        <v>0.5</v>
      </c>
      <c r="V244">
        <v>10.95</v>
      </c>
      <c r="W244">
        <v>0</v>
      </c>
      <c r="X244">
        <v>0</v>
      </c>
      <c r="Y244" t="s">
        <v>84</v>
      </c>
      <c r="AA244">
        <v>3</v>
      </c>
      <c r="AB244">
        <v>90</v>
      </c>
      <c r="AC244" t="s">
        <v>2732</v>
      </c>
      <c r="AD244" t="s">
        <v>87</v>
      </c>
      <c r="AE244" t="s">
        <v>87</v>
      </c>
      <c r="AF244" t="s">
        <v>111</v>
      </c>
      <c r="AG244" t="b">
        <v>0</v>
      </c>
      <c r="AH244">
        <v>0.17499999999999999</v>
      </c>
      <c r="AI244">
        <v>1.651519312372102E-2</v>
      </c>
      <c r="AJ244">
        <v>4</v>
      </c>
      <c r="AL244">
        <v>18.217070710238261</v>
      </c>
      <c r="AM244">
        <v>18.430018245010089</v>
      </c>
      <c r="AN244">
        <v>18.217070710238261</v>
      </c>
      <c r="AO244">
        <v>18.217070710238261</v>
      </c>
      <c r="AP244">
        <v>0.30437531059004919</v>
      </c>
      <c r="AQ244">
        <v>0.30437531059004991</v>
      </c>
      <c r="AR244">
        <v>296.03536350789477</v>
      </c>
      <c r="AS244">
        <v>17698.911000768789</v>
      </c>
      <c r="AT244">
        <v>0.30401773265713178</v>
      </c>
      <c r="AU244">
        <v>18.17614871816015</v>
      </c>
      <c r="AV244">
        <v>18.496390861767932</v>
      </c>
      <c r="AW244">
        <v>18.430314604823771</v>
      </c>
      <c r="AX244">
        <v>22.76478875294514</v>
      </c>
      <c r="AY244">
        <v>22.683464129013871</v>
      </c>
      <c r="AZ244">
        <v>0.30546655518685911</v>
      </c>
      <c r="BA244">
        <v>0.30437531059004991</v>
      </c>
      <c r="BB244">
        <v>4.3294142545761316</v>
      </c>
      <c r="BC244">
        <v>4.3294142545761316</v>
      </c>
      <c r="BD244" t="b">
        <v>0</v>
      </c>
      <c r="BE244" t="b">
        <v>0</v>
      </c>
      <c r="BH244">
        <v>295.90817560303378</v>
      </c>
      <c r="BI244">
        <v>17669.284795525411</v>
      </c>
      <c r="BJ244">
        <v>0.30414840622969691</v>
      </c>
      <c r="BK244">
        <v>0.30414840622969691</v>
      </c>
      <c r="BL244">
        <v>0.30414840622969691</v>
      </c>
      <c r="BM244" t="s">
        <v>89</v>
      </c>
      <c r="BN244">
        <v>18.16132588707891</v>
      </c>
      <c r="BO244">
        <v>18.16132588707891</v>
      </c>
      <c r="BP244">
        <v>18.16132588707891</v>
      </c>
      <c r="BQ244" t="s">
        <v>89</v>
      </c>
      <c r="BR244">
        <v>18.365313440166581</v>
      </c>
      <c r="BS244">
        <v>18.365313440166581</v>
      </c>
      <c r="BT244">
        <v>18.365313440166581</v>
      </c>
      <c r="BU244" t="s">
        <v>89</v>
      </c>
      <c r="BV244">
        <v>1.6561024521612421E-2</v>
      </c>
      <c r="BW244">
        <v>239.60141361246249</v>
      </c>
      <c r="BX244">
        <v>15798.113969280361</v>
      </c>
      <c r="BY244">
        <v>0.3756238272682661</v>
      </c>
      <c r="BZ244">
        <v>0.3756238272682661</v>
      </c>
      <c r="CA244">
        <v>0.3756238272682661</v>
      </c>
      <c r="CB244" t="s">
        <v>89</v>
      </c>
      <c r="CC244" t="s">
        <v>90</v>
      </c>
      <c r="CD244">
        <v>22.864306168927421</v>
      </c>
      <c r="CE244">
        <v>22.864306168927421</v>
      </c>
      <c r="CF244">
        <v>22.864306168927421</v>
      </c>
      <c r="CG244" t="s">
        <v>89</v>
      </c>
      <c r="CH244" t="s">
        <v>91</v>
      </c>
      <c r="CI244">
        <v>0.30519435965546621</v>
      </c>
      <c r="CJ244">
        <v>18.577248762253529</v>
      </c>
      <c r="CK244">
        <v>1.6428393868287969E-2</v>
      </c>
      <c r="CL244">
        <v>3.119599946970069</v>
      </c>
      <c r="CM244">
        <v>14</v>
      </c>
      <c r="CN244">
        <v>0.37461576688006049</v>
      </c>
      <c r="CO244">
        <v>0.37461576688006137</v>
      </c>
      <c r="CP244">
        <v>22.683099378473958</v>
      </c>
      <c r="CQ244">
        <v>22.421010104908621</v>
      </c>
      <c r="CR244">
        <v>18.16132588707891</v>
      </c>
      <c r="CS244">
        <v>18.16132588707891</v>
      </c>
      <c r="CT244">
        <v>3.5527136788005009E-15</v>
      </c>
      <c r="CU244">
        <v>1.9561973067881139E-14</v>
      </c>
    </row>
    <row r="245" spans="1:99" x14ac:dyDescent="0.3">
      <c r="A245" t="s">
        <v>2787</v>
      </c>
      <c r="B245" t="s">
        <v>2527</v>
      </c>
      <c r="C245" t="s">
        <v>3377</v>
      </c>
      <c r="D245" t="s">
        <v>129</v>
      </c>
      <c r="E245">
        <v>2.5000000000000001E-2</v>
      </c>
      <c r="F245">
        <v>0.25</v>
      </c>
      <c r="G245">
        <v>2.0958003131775031E-2</v>
      </c>
      <c r="H245">
        <v>28</v>
      </c>
      <c r="I245">
        <v>112</v>
      </c>
      <c r="J245">
        <v>6</v>
      </c>
      <c r="K245">
        <v>19.630670303174909</v>
      </c>
      <c r="L245">
        <v>19.635599623419211</v>
      </c>
      <c r="M245">
        <v>18.72317471089811</v>
      </c>
      <c r="N245">
        <v>18.716074743359918</v>
      </c>
      <c r="O245">
        <v>18.72317471089811</v>
      </c>
      <c r="P245">
        <v>18.716074743359918</v>
      </c>
      <c r="Q245" s="1">
        <v>18.72317471089811</v>
      </c>
      <c r="S245">
        <v>3</v>
      </c>
      <c r="T245">
        <v>2.25</v>
      </c>
      <c r="U245">
        <v>0.5</v>
      </c>
      <c r="V245">
        <v>10.95</v>
      </c>
      <c r="W245">
        <v>0</v>
      </c>
      <c r="X245">
        <v>0</v>
      </c>
      <c r="Y245" t="s">
        <v>84</v>
      </c>
      <c r="AA245">
        <v>4</v>
      </c>
      <c r="AB245">
        <v>270</v>
      </c>
      <c r="AC245" t="s">
        <v>2788</v>
      </c>
      <c r="AD245" t="s">
        <v>87</v>
      </c>
      <c r="AE245" t="s">
        <v>87</v>
      </c>
      <c r="AF245" t="s">
        <v>131</v>
      </c>
      <c r="AG245" t="b">
        <v>0</v>
      </c>
      <c r="AH245">
        <v>2.5000000000000001E-2</v>
      </c>
      <c r="AI245">
        <v>2.084346790341042E-2</v>
      </c>
      <c r="AJ245">
        <v>4</v>
      </c>
      <c r="AL245">
        <v>18.819815076074299</v>
      </c>
      <c r="AM245">
        <v>19.771942580181491</v>
      </c>
      <c r="AN245">
        <v>18.819815076074299</v>
      </c>
      <c r="AO245">
        <v>18.819815076074299</v>
      </c>
      <c r="AP245">
        <v>0.41211585055808592</v>
      </c>
      <c r="AQ245">
        <v>0.41211585055808581</v>
      </c>
      <c r="AR245">
        <v>656.50791323268015</v>
      </c>
      <c r="AS245">
        <v>29916.328214662499</v>
      </c>
      <c r="AT245">
        <v>0.41126693914549411</v>
      </c>
      <c r="AU245">
        <v>18.740972480792589</v>
      </c>
      <c r="AV245">
        <v>6.1398955120561638</v>
      </c>
      <c r="AW245">
        <v>9.8570885384927607</v>
      </c>
      <c r="AX245">
        <v>24.559582048224659</v>
      </c>
      <c r="AY245">
        <v>39.428354153971043</v>
      </c>
      <c r="AZ245">
        <v>0.36704265982026413</v>
      </c>
      <c r="BA245">
        <v>0.41211585055808581</v>
      </c>
      <c r="BB245">
        <v>2.7973280462683241</v>
      </c>
      <c r="BC245">
        <v>2.7973280462683241</v>
      </c>
      <c r="BD245" t="b">
        <v>1</v>
      </c>
      <c r="BE245" t="b">
        <v>1</v>
      </c>
      <c r="BH245">
        <v>656.26423094185122</v>
      </c>
      <c r="BI245">
        <v>29865.734078604961</v>
      </c>
      <c r="BJ245">
        <v>0.41141964969278288</v>
      </c>
      <c r="BK245">
        <v>0.41141964969278288</v>
      </c>
      <c r="BL245">
        <v>0.41141964969278288</v>
      </c>
      <c r="BM245" t="s">
        <v>89</v>
      </c>
      <c r="BN245">
        <v>18.72317471089811</v>
      </c>
      <c r="BO245">
        <v>18.72317471089811</v>
      </c>
      <c r="BP245">
        <v>18.72317471089811</v>
      </c>
      <c r="BQ245" t="s">
        <v>89</v>
      </c>
      <c r="BR245">
        <v>19.630670303174909</v>
      </c>
      <c r="BS245">
        <v>19.630670303174909</v>
      </c>
      <c r="BT245">
        <v>19.630670303174909</v>
      </c>
      <c r="BU245" t="s">
        <v>89</v>
      </c>
      <c r="BV245">
        <v>2.0958003131775031E-2</v>
      </c>
      <c r="BW245">
        <v>178.41866166759829</v>
      </c>
      <c r="BX245">
        <v>18129.51821549447</v>
      </c>
      <c r="BY245">
        <v>1.5132946154647311</v>
      </c>
      <c r="BZ245">
        <v>1.5132946154647311</v>
      </c>
      <c r="CA245">
        <v>1.5132946154647311</v>
      </c>
      <c r="CB245" t="s">
        <v>89</v>
      </c>
      <c r="CC245" t="s">
        <v>90</v>
      </c>
      <c r="CD245">
        <v>124.8016414961576</v>
      </c>
      <c r="CE245">
        <v>124.8016414961576</v>
      </c>
      <c r="CF245">
        <v>124.8016414961576</v>
      </c>
      <c r="CG245" t="s">
        <v>89</v>
      </c>
      <c r="CH245" t="s">
        <v>91</v>
      </c>
      <c r="CI245">
        <v>0.37832365386618272</v>
      </c>
      <c r="CJ245">
        <v>31.2004103740394</v>
      </c>
      <c r="CK245">
        <v>1.212559864856683E-2</v>
      </c>
      <c r="CL245">
        <v>1.387894130062906</v>
      </c>
      <c r="CM245">
        <v>42</v>
      </c>
      <c r="CN245">
        <v>1.648463402232343</v>
      </c>
      <c r="CO245">
        <v>1.648463402232343</v>
      </c>
      <c r="CP245">
        <v>79.08777032072598</v>
      </c>
      <c r="CQ245">
        <v>75.279260304297182</v>
      </c>
      <c r="CR245">
        <v>18.72317471089811</v>
      </c>
      <c r="CS245">
        <v>18.72317471089811</v>
      </c>
      <c r="CT245">
        <v>3.5527136788005009E-15</v>
      </c>
      <c r="CU245">
        <v>-1.897495341285572E-14</v>
      </c>
    </row>
    <row r="246" spans="1:99" x14ac:dyDescent="0.3">
      <c r="A246" t="s">
        <v>2789</v>
      </c>
      <c r="B246" t="s">
        <v>2527</v>
      </c>
      <c r="C246" t="s">
        <v>3377</v>
      </c>
      <c r="D246" t="s">
        <v>129</v>
      </c>
      <c r="E246">
        <v>2.5000000000000001E-2</v>
      </c>
      <c r="F246">
        <v>0.4375</v>
      </c>
      <c r="G246">
        <v>2.0958003131775031E-2</v>
      </c>
      <c r="H246">
        <v>28</v>
      </c>
      <c r="I246">
        <v>112</v>
      </c>
      <c r="J246">
        <v>6</v>
      </c>
      <c r="K246">
        <v>19.630670303174909</v>
      </c>
      <c r="L246">
        <v>19.635599623419211</v>
      </c>
      <c r="M246">
        <v>18.72317471089811</v>
      </c>
      <c r="N246">
        <v>18.716074743359918</v>
      </c>
      <c r="O246">
        <v>18.72317471089811</v>
      </c>
      <c r="P246">
        <v>18.716074743359918</v>
      </c>
      <c r="Q246" s="1">
        <v>18.72317471089811</v>
      </c>
      <c r="S246">
        <v>3</v>
      </c>
      <c r="T246">
        <v>2.25</v>
      </c>
      <c r="U246">
        <v>0.5</v>
      </c>
      <c r="V246">
        <v>10.95</v>
      </c>
      <c r="W246">
        <v>0</v>
      </c>
      <c r="X246">
        <v>0</v>
      </c>
      <c r="Y246" t="s">
        <v>84</v>
      </c>
      <c r="AA246">
        <v>4</v>
      </c>
      <c r="AB246">
        <v>270</v>
      </c>
      <c r="AC246" t="s">
        <v>2790</v>
      </c>
      <c r="AD246" t="s">
        <v>87</v>
      </c>
      <c r="AE246" t="s">
        <v>87</v>
      </c>
      <c r="AF246" t="s">
        <v>131</v>
      </c>
      <c r="AG246" t="b">
        <v>0</v>
      </c>
      <c r="AH246">
        <v>2.5000000000000001E-2</v>
      </c>
      <c r="AI246">
        <v>2.084346790341042E-2</v>
      </c>
      <c r="AJ246">
        <v>4</v>
      </c>
      <c r="AL246">
        <v>18.819815076074299</v>
      </c>
      <c r="AM246">
        <v>19.771942580181491</v>
      </c>
      <c r="AN246">
        <v>18.819815076074299</v>
      </c>
      <c r="AO246">
        <v>18.819815076074299</v>
      </c>
      <c r="AP246">
        <v>0.41211585055808592</v>
      </c>
      <c r="AQ246">
        <v>0.41211585055808581</v>
      </c>
      <c r="AR246">
        <v>656.50791323268015</v>
      </c>
      <c r="AS246">
        <v>29916.328214662499</v>
      </c>
      <c r="AT246">
        <v>0.41126693914549411</v>
      </c>
      <c r="AU246">
        <v>18.740972480792589</v>
      </c>
      <c r="AV246">
        <v>6.1398955120561354</v>
      </c>
      <c r="AW246">
        <v>9.8570885384927607</v>
      </c>
      <c r="AX246">
        <v>14.034046884699739</v>
      </c>
      <c r="AY246">
        <v>22.53048808798345</v>
      </c>
      <c r="AZ246">
        <v>0.36704265982026379</v>
      </c>
      <c r="BA246">
        <v>0.41211585055808581</v>
      </c>
      <c r="BB246">
        <v>4.8953240809695622</v>
      </c>
      <c r="BC246">
        <v>4.8953240809695622</v>
      </c>
      <c r="BD246" t="b">
        <v>1</v>
      </c>
      <c r="BE246" t="b">
        <v>1</v>
      </c>
      <c r="BH246">
        <v>656.26423094185122</v>
      </c>
      <c r="BI246">
        <v>29865.734078604961</v>
      </c>
      <c r="BJ246">
        <v>0.41141964969278288</v>
      </c>
      <c r="BK246">
        <v>0.41141964969278288</v>
      </c>
      <c r="BL246">
        <v>0.41141964969278288</v>
      </c>
      <c r="BM246" t="s">
        <v>89</v>
      </c>
      <c r="BN246">
        <v>18.72317471089811</v>
      </c>
      <c r="BO246">
        <v>18.72317471089811</v>
      </c>
      <c r="BP246">
        <v>18.72317471089811</v>
      </c>
      <c r="BQ246" t="s">
        <v>89</v>
      </c>
      <c r="BR246">
        <v>19.630670303174909</v>
      </c>
      <c r="BS246">
        <v>19.630670303174909</v>
      </c>
      <c r="BT246">
        <v>19.630670303174909</v>
      </c>
      <c r="BU246" t="s">
        <v>89</v>
      </c>
      <c r="BV246">
        <v>2.0958003131775031E-2</v>
      </c>
      <c r="BW246">
        <v>312.23265791829698</v>
      </c>
      <c r="BX246">
        <v>31726.656877115351</v>
      </c>
      <c r="BY246">
        <v>0.8647397802655602</v>
      </c>
      <c r="BZ246">
        <v>0.8647397802655602</v>
      </c>
      <c r="CA246">
        <v>0.8647397802655602</v>
      </c>
      <c r="CB246" t="s">
        <v>89</v>
      </c>
      <c r="CC246" t="s">
        <v>90</v>
      </c>
      <c r="CD246">
        <v>71.315223712090102</v>
      </c>
      <c r="CE246">
        <v>71.315223712090102</v>
      </c>
      <c r="CF246">
        <v>71.315223712090102</v>
      </c>
      <c r="CG246" t="s">
        <v>89</v>
      </c>
      <c r="CH246" t="s">
        <v>91</v>
      </c>
      <c r="CI246">
        <v>0.37832365386618261</v>
      </c>
      <c r="CJ246">
        <v>31.200410374039421</v>
      </c>
      <c r="CK246">
        <v>1.212559864856682E-2</v>
      </c>
      <c r="CL246">
        <v>2.428814727610086</v>
      </c>
      <c r="CM246">
        <v>42</v>
      </c>
      <c r="CN246">
        <v>0.94197908698991051</v>
      </c>
      <c r="CO246">
        <v>0.94197908698991029</v>
      </c>
      <c r="CP246">
        <v>45.193011611843417</v>
      </c>
      <c r="CQ246">
        <v>43.016720173884103</v>
      </c>
      <c r="CR246">
        <v>18.72317471089811</v>
      </c>
      <c r="CS246">
        <v>18.72317471089811</v>
      </c>
      <c r="CT246">
        <v>3.5527136788005009E-15</v>
      </c>
      <c r="CU246">
        <v>-1.897495341285572E-14</v>
      </c>
    </row>
    <row r="247" spans="1:99" x14ac:dyDescent="0.3">
      <c r="A247" t="s">
        <v>2791</v>
      </c>
      <c r="B247" t="s">
        <v>2527</v>
      </c>
      <c r="C247" t="s">
        <v>3377</v>
      </c>
      <c r="D247" t="s">
        <v>129</v>
      </c>
      <c r="E247">
        <v>2.5000000000000001E-2</v>
      </c>
      <c r="F247">
        <v>0.8125</v>
      </c>
      <c r="G247">
        <v>2.0958003131775031E-2</v>
      </c>
      <c r="H247">
        <v>28</v>
      </c>
      <c r="I247">
        <v>112</v>
      </c>
      <c r="J247">
        <v>6</v>
      </c>
      <c r="K247">
        <v>19.630670303174909</v>
      </c>
      <c r="L247">
        <v>19.635599623419211</v>
      </c>
      <c r="M247">
        <v>18.72317471089811</v>
      </c>
      <c r="N247">
        <v>18.716074743359918</v>
      </c>
      <c r="O247">
        <v>18.72317471089811</v>
      </c>
      <c r="P247">
        <v>18.716074743359918</v>
      </c>
      <c r="Q247" s="1">
        <v>18.72317471089811</v>
      </c>
      <c r="S247">
        <v>3</v>
      </c>
      <c r="T247">
        <v>2.25</v>
      </c>
      <c r="U247">
        <v>0.5</v>
      </c>
      <c r="V247">
        <v>10.95</v>
      </c>
      <c r="W247">
        <v>0</v>
      </c>
      <c r="X247">
        <v>0</v>
      </c>
      <c r="Y247" t="s">
        <v>84</v>
      </c>
      <c r="AA247">
        <v>4</v>
      </c>
      <c r="AB247">
        <v>270</v>
      </c>
      <c r="AC247" t="s">
        <v>2792</v>
      </c>
      <c r="AD247" t="s">
        <v>87</v>
      </c>
      <c r="AE247" t="s">
        <v>87</v>
      </c>
      <c r="AF247" t="s">
        <v>131</v>
      </c>
      <c r="AG247" t="b">
        <v>0</v>
      </c>
      <c r="AH247">
        <v>2.5000000000000001E-2</v>
      </c>
      <c r="AI247">
        <v>2.084346790341042E-2</v>
      </c>
      <c r="AJ247">
        <v>4</v>
      </c>
      <c r="AL247">
        <v>18.819815076074299</v>
      </c>
      <c r="AM247">
        <v>19.771942580181491</v>
      </c>
      <c r="AN247">
        <v>18.819815076074299</v>
      </c>
      <c r="AO247">
        <v>18.819815076074299</v>
      </c>
      <c r="AP247">
        <v>0.41211585055808592</v>
      </c>
      <c r="AQ247">
        <v>0.41211585055808581</v>
      </c>
      <c r="AR247">
        <v>656.50791323268015</v>
      </c>
      <c r="AS247">
        <v>29916.328214662499</v>
      </c>
      <c r="AT247">
        <v>0.41126693914549411</v>
      </c>
      <c r="AU247">
        <v>18.740972480792589</v>
      </c>
      <c r="AV247">
        <v>6.1398955120561354</v>
      </c>
      <c r="AW247">
        <v>9.85708853849275</v>
      </c>
      <c r="AX247">
        <v>7.5567944763767816</v>
      </c>
      <c r="AY247">
        <v>12.13180127814492</v>
      </c>
      <c r="AZ247">
        <v>0.36704265982026391</v>
      </c>
      <c r="BA247">
        <v>0.41211585055808581</v>
      </c>
      <c r="BB247">
        <v>9.0913161503720534</v>
      </c>
      <c r="BC247">
        <v>9.0913161503720534</v>
      </c>
      <c r="BD247" t="b">
        <v>1</v>
      </c>
      <c r="BE247" t="b">
        <v>1</v>
      </c>
      <c r="BH247">
        <v>656.26423094185122</v>
      </c>
      <c r="BI247">
        <v>29865.734078604961</v>
      </c>
      <c r="BJ247">
        <v>0.41141964969278288</v>
      </c>
      <c r="BK247">
        <v>0.41141964969278288</v>
      </c>
      <c r="BL247">
        <v>0.41141964969278288</v>
      </c>
      <c r="BM247" t="s">
        <v>89</v>
      </c>
      <c r="BN247">
        <v>18.72317471089811</v>
      </c>
      <c r="BO247">
        <v>18.72317471089811</v>
      </c>
      <c r="BP247">
        <v>18.72317471089811</v>
      </c>
      <c r="BQ247" t="s">
        <v>89</v>
      </c>
      <c r="BR247">
        <v>19.630670303174909</v>
      </c>
      <c r="BS247">
        <v>19.630670303174909</v>
      </c>
      <c r="BT247">
        <v>19.630670303174909</v>
      </c>
      <c r="BU247" t="s">
        <v>89</v>
      </c>
      <c r="BV247">
        <v>2.0958003131775031E-2</v>
      </c>
      <c r="BW247">
        <v>579.86065041969459</v>
      </c>
      <c r="BX247">
        <v>58920.934200357078</v>
      </c>
      <c r="BY247">
        <v>0.46562911245068622</v>
      </c>
      <c r="BZ247">
        <v>0.46562911245068622</v>
      </c>
      <c r="CA247">
        <v>0.46562911245068622</v>
      </c>
      <c r="CB247" t="s">
        <v>89</v>
      </c>
      <c r="CC247" t="s">
        <v>90</v>
      </c>
      <c r="CD247">
        <v>38.400505075740803</v>
      </c>
      <c r="CE247">
        <v>38.400505075740803</v>
      </c>
      <c r="CF247">
        <v>38.400505075740803</v>
      </c>
      <c r="CG247" t="s">
        <v>89</v>
      </c>
      <c r="CH247" t="s">
        <v>91</v>
      </c>
      <c r="CI247">
        <v>0.3783236538661825</v>
      </c>
      <c r="CJ247">
        <v>31.2004103740394</v>
      </c>
      <c r="CK247">
        <v>1.212559864856682E-2</v>
      </c>
      <c r="CL247">
        <v>4.510655922704446</v>
      </c>
      <c r="CM247">
        <v>42</v>
      </c>
      <c r="CN247">
        <v>0.50721950837918262</v>
      </c>
      <c r="CO247">
        <v>0.5072195083791825</v>
      </c>
      <c r="CP247">
        <v>24.33469856022338</v>
      </c>
      <c r="CQ247">
        <v>23.162849324399129</v>
      </c>
      <c r="CR247">
        <v>18.72317471089811</v>
      </c>
      <c r="CS247">
        <v>18.72317471089811</v>
      </c>
      <c r="CT247">
        <v>3.5527136788005009E-15</v>
      </c>
      <c r="CU247">
        <v>-1.897495341285572E-14</v>
      </c>
    </row>
    <row r="248" spans="1:99" x14ac:dyDescent="0.3">
      <c r="A248" t="s">
        <v>2793</v>
      </c>
      <c r="B248" t="s">
        <v>2527</v>
      </c>
      <c r="C248" t="s">
        <v>3377</v>
      </c>
      <c r="D248" t="s">
        <v>129</v>
      </c>
      <c r="E248">
        <v>0.1</v>
      </c>
      <c r="F248">
        <v>0.25</v>
      </c>
      <c r="G248">
        <v>2.0958003131775031E-2</v>
      </c>
      <c r="H248">
        <v>28</v>
      </c>
      <c r="I248">
        <v>112</v>
      </c>
      <c r="J248">
        <v>6</v>
      </c>
      <c r="K248">
        <v>19.630670303174909</v>
      </c>
      <c r="L248">
        <v>19.635599623419211</v>
      </c>
      <c r="M248">
        <v>18.72317471089811</v>
      </c>
      <c r="N248">
        <v>18.716074743359918</v>
      </c>
      <c r="O248">
        <v>18.72317471089811</v>
      </c>
      <c r="P248">
        <v>18.716074743359918</v>
      </c>
      <c r="Q248" s="1">
        <v>18.72317471089811</v>
      </c>
      <c r="S248">
        <v>3</v>
      </c>
      <c r="T248">
        <v>2.25</v>
      </c>
      <c r="U248">
        <v>0.5</v>
      </c>
      <c r="V248">
        <v>10.95</v>
      </c>
      <c r="W248">
        <v>0</v>
      </c>
      <c r="X248">
        <v>0</v>
      </c>
      <c r="Y248" t="s">
        <v>84</v>
      </c>
      <c r="AA248">
        <v>4</v>
      </c>
      <c r="AB248">
        <v>270</v>
      </c>
      <c r="AC248" t="s">
        <v>2794</v>
      </c>
      <c r="AD248" t="s">
        <v>87</v>
      </c>
      <c r="AE248" t="s">
        <v>87</v>
      </c>
      <c r="AF248" t="s">
        <v>131</v>
      </c>
      <c r="AG248" t="b">
        <v>0</v>
      </c>
      <c r="AH248">
        <v>0.1</v>
      </c>
      <c r="AI248">
        <v>2.084346790341042E-2</v>
      </c>
      <c r="AJ248">
        <v>4</v>
      </c>
      <c r="AL248">
        <v>18.819815076074299</v>
      </c>
      <c r="AM248">
        <v>19.771942580181491</v>
      </c>
      <c r="AN248">
        <v>18.819815076074299</v>
      </c>
      <c r="AO248">
        <v>18.819815076074299</v>
      </c>
      <c r="AP248">
        <v>0.41211585055808592</v>
      </c>
      <c r="AQ248">
        <v>0.41211585055808581</v>
      </c>
      <c r="AR248">
        <v>656.50791323268015</v>
      </c>
      <c r="AS248">
        <v>29916.328214662499</v>
      </c>
      <c r="AT248">
        <v>0.41126693914549411</v>
      </c>
      <c r="AU248">
        <v>18.740972480792589</v>
      </c>
      <c r="AV248">
        <v>19.882484193479769</v>
      </c>
      <c r="AW248">
        <v>19.797793076348491</v>
      </c>
      <c r="AX248">
        <v>79.529936773919076</v>
      </c>
      <c r="AY248">
        <v>79.191172305393962</v>
      </c>
      <c r="AZ248">
        <v>0.41387880219803241</v>
      </c>
      <c r="BA248">
        <v>0.41211585055808581</v>
      </c>
      <c r="BB248">
        <v>4.0629924470401191</v>
      </c>
      <c r="BC248">
        <v>4.0629924470401191</v>
      </c>
      <c r="BD248" t="b">
        <v>0</v>
      </c>
      <c r="BE248" t="b">
        <v>0</v>
      </c>
      <c r="BH248">
        <v>656.26423094185122</v>
      </c>
      <c r="BI248">
        <v>29865.734078604961</v>
      </c>
      <c r="BJ248">
        <v>0.41141964969278288</v>
      </c>
      <c r="BK248">
        <v>0.41141964969278288</v>
      </c>
      <c r="BL248">
        <v>0.41141964969278288</v>
      </c>
      <c r="BM248" t="s">
        <v>89</v>
      </c>
      <c r="BN248">
        <v>18.72317471089811</v>
      </c>
      <c r="BO248">
        <v>18.72317471089811</v>
      </c>
      <c r="BP248">
        <v>18.72317471089811</v>
      </c>
      <c r="BQ248" t="s">
        <v>89</v>
      </c>
      <c r="BR248">
        <v>19.630670303174909</v>
      </c>
      <c r="BS248">
        <v>19.630670303174909</v>
      </c>
      <c r="BT248">
        <v>19.630670303174909</v>
      </c>
      <c r="BU248" t="s">
        <v>89</v>
      </c>
      <c r="BV248">
        <v>2.0958003131775031E-2</v>
      </c>
      <c r="BW248">
        <v>163.20091586882489</v>
      </c>
      <c r="BX248">
        <v>9144.043053275931</v>
      </c>
      <c r="BY248">
        <v>1.6544024802962281</v>
      </c>
      <c r="BZ248">
        <v>1.6544024802962281</v>
      </c>
      <c r="CA248">
        <v>1.6544024802962281</v>
      </c>
      <c r="CB248" t="s">
        <v>89</v>
      </c>
      <c r="CC248" t="s">
        <v>90</v>
      </c>
      <c r="CD248">
        <v>80.092987191316539</v>
      </c>
      <c r="CE248">
        <v>80.092987191316539</v>
      </c>
      <c r="CF248">
        <v>80.092987191316539</v>
      </c>
      <c r="CG248" t="s">
        <v>89</v>
      </c>
      <c r="CH248" t="s">
        <v>91</v>
      </c>
      <c r="CI248">
        <v>0.41360062007405712</v>
      </c>
      <c r="CJ248">
        <v>20.023246797829131</v>
      </c>
      <c r="CK248">
        <v>2.0656021685698769E-2</v>
      </c>
      <c r="CL248">
        <v>2.3526096208794538</v>
      </c>
      <c r="CM248">
        <v>14</v>
      </c>
      <c r="CN248">
        <v>1.648463402232343</v>
      </c>
      <c r="CO248">
        <v>1.648463402232343</v>
      </c>
      <c r="CP248">
        <v>79.08777032072598</v>
      </c>
      <c r="CQ248">
        <v>75.279260304297182</v>
      </c>
      <c r="CR248">
        <v>18.72317471089811</v>
      </c>
      <c r="CS248">
        <v>18.72317471089811</v>
      </c>
      <c r="CT248">
        <v>3.5527136788005009E-15</v>
      </c>
      <c r="CU248">
        <v>-1.897495341285572E-14</v>
      </c>
    </row>
    <row r="249" spans="1:99" x14ac:dyDescent="0.3">
      <c r="A249" t="s">
        <v>2795</v>
      </c>
      <c r="B249" t="s">
        <v>2527</v>
      </c>
      <c r="C249" t="s">
        <v>3377</v>
      </c>
      <c r="D249" t="s">
        <v>129</v>
      </c>
      <c r="E249">
        <v>0.1</v>
      </c>
      <c r="F249">
        <v>0.4375</v>
      </c>
      <c r="G249">
        <v>2.0958003131775031E-2</v>
      </c>
      <c r="H249">
        <v>28</v>
      </c>
      <c r="I249">
        <v>112</v>
      </c>
      <c r="J249">
        <v>6</v>
      </c>
      <c r="K249">
        <v>19.630670303174909</v>
      </c>
      <c r="L249">
        <v>19.635599623419211</v>
      </c>
      <c r="M249">
        <v>18.72317471089811</v>
      </c>
      <c r="N249">
        <v>18.716074743359918</v>
      </c>
      <c r="O249">
        <v>18.72317471089811</v>
      </c>
      <c r="P249">
        <v>18.716074743359918</v>
      </c>
      <c r="Q249" s="1">
        <v>18.72317471089811</v>
      </c>
      <c r="S249">
        <v>3</v>
      </c>
      <c r="T249">
        <v>2.25</v>
      </c>
      <c r="U249">
        <v>0.5</v>
      </c>
      <c r="V249">
        <v>10.95</v>
      </c>
      <c r="W249">
        <v>0</v>
      </c>
      <c r="X249">
        <v>0</v>
      </c>
      <c r="Y249" t="s">
        <v>84</v>
      </c>
      <c r="AA249">
        <v>4</v>
      </c>
      <c r="AB249">
        <v>270</v>
      </c>
      <c r="AC249" t="s">
        <v>2796</v>
      </c>
      <c r="AD249" t="s">
        <v>87</v>
      </c>
      <c r="AE249" t="s">
        <v>87</v>
      </c>
      <c r="AF249" t="s">
        <v>131</v>
      </c>
      <c r="AG249" t="b">
        <v>0</v>
      </c>
      <c r="AH249">
        <v>0.1</v>
      </c>
      <c r="AI249">
        <v>2.084346790341042E-2</v>
      </c>
      <c r="AJ249">
        <v>4</v>
      </c>
      <c r="AL249">
        <v>18.819815076074299</v>
      </c>
      <c r="AM249">
        <v>19.771942580181491</v>
      </c>
      <c r="AN249">
        <v>18.819815076074299</v>
      </c>
      <c r="AO249">
        <v>18.819815076074299</v>
      </c>
      <c r="AP249">
        <v>0.41211585055808592</v>
      </c>
      <c r="AQ249">
        <v>0.41211585055808581</v>
      </c>
      <c r="AR249">
        <v>656.50791323268015</v>
      </c>
      <c r="AS249">
        <v>29916.328214662499</v>
      </c>
      <c r="AT249">
        <v>0.41126693914549411</v>
      </c>
      <c r="AU249">
        <v>18.740972480792589</v>
      </c>
      <c r="AV249">
        <v>19.88248419347973</v>
      </c>
      <c r="AW249">
        <v>19.797793076348491</v>
      </c>
      <c r="AX249">
        <v>45.445678156525091</v>
      </c>
      <c r="AY249">
        <v>45.252098460225127</v>
      </c>
      <c r="AZ249">
        <v>0.41387880219803141</v>
      </c>
      <c r="BA249">
        <v>0.41211585055808581</v>
      </c>
      <c r="BB249">
        <v>7.1102367823202064</v>
      </c>
      <c r="BC249">
        <v>7.1102367823202064</v>
      </c>
      <c r="BD249" t="b">
        <v>0</v>
      </c>
      <c r="BE249" t="b">
        <v>0</v>
      </c>
      <c r="BH249">
        <v>656.26423094185122</v>
      </c>
      <c r="BI249">
        <v>29865.734078604961</v>
      </c>
      <c r="BJ249">
        <v>0.41141964969278288</v>
      </c>
      <c r="BK249">
        <v>0.41141964969278288</v>
      </c>
      <c r="BL249">
        <v>0.41141964969278288</v>
      </c>
      <c r="BM249" t="s">
        <v>89</v>
      </c>
      <c r="BN249">
        <v>18.72317471089811</v>
      </c>
      <c r="BO249">
        <v>18.72317471089811</v>
      </c>
      <c r="BP249">
        <v>18.72317471089811</v>
      </c>
      <c r="BQ249" t="s">
        <v>89</v>
      </c>
      <c r="BR249">
        <v>19.630670303174909</v>
      </c>
      <c r="BS249">
        <v>19.630670303174909</v>
      </c>
      <c r="BT249">
        <v>19.630670303174909</v>
      </c>
      <c r="BU249" t="s">
        <v>89</v>
      </c>
      <c r="BV249">
        <v>2.0958003131775031E-2</v>
      </c>
      <c r="BW249">
        <v>285.60160277044361</v>
      </c>
      <c r="BX249">
        <v>16002.075343232789</v>
      </c>
      <c r="BY249">
        <v>0.94537284588355897</v>
      </c>
      <c r="BZ249">
        <v>0.94537284588355897</v>
      </c>
      <c r="CA249">
        <v>0.94537284588355897</v>
      </c>
      <c r="CB249" t="s">
        <v>89</v>
      </c>
      <c r="CC249" t="s">
        <v>90</v>
      </c>
      <c r="CD249">
        <v>45.767421252180867</v>
      </c>
      <c r="CE249">
        <v>45.767421252180867</v>
      </c>
      <c r="CF249">
        <v>45.767421252180867</v>
      </c>
      <c r="CG249" t="s">
        <v>89</v>
      </c>
      <c r="CH249" t="s">
        <v>91</v>
      </c>
      <c r="CI249">
        <v>0.41360062007405712</v>
      </c>
      <c r="CJ249">
        <v>20.023246797829131</v>
      </c>
      <c r="CK249">
        <v>2.0656021685698769E-2</v>
      </c>
      <c r="CL249">
        <v>4.1170668365390446</v>
      </c>
      <c r="CM249">
        <v>14</v>
      </c>
      <c r="CN249">
        <v>0.94197908698991051</v>
      </c>
      <c r="CO249">
        <v>0.94197908698991029</v>
      </c>
      <c r="CP249">
        <v>45.193011611843417</v>
      </c>
      <c r="CQ249">
        <v>43.016720173884103</v>
      </c>
      <c r="CR249">
        <v>18.72317471089811</v>
      </c>
      <c r="CS249">
        <v>18.72317471089811</v>
      </c>
      <c r="CT249">
        <v>3.5527136788005009E-15</v>
      </c>
      <c r="CU249">
        <v>-1.897495341285572E-14</v>
      </c>
    </row>
    <row r="250" spans="1:99" x14ac:dyDescent="0.3">
      <c r="A250" t="s">
        <v>2797</v>
      </c>
      <c r="B250" t="s">
        <v>2527</v>
      </c>
      <c r="C250" t="s">
        <v>3377</v>
      </c>
      <c r="D250" t="s">
        <v>129</v>
      </c>
      <c r="E250">
        <v>0.1</v>
      </c>
      <c r="F250">
        <v>0.8125</v>
      </c>
      <c r="G250">
        <v>2.0958003131775031E-2</v>
      </c>
      <c r="H250">
        <v>28</v>
      </c>
      <c r="I250">
        <v>112</v>
      </c>
      <c r="J250">
        <v>6</v>
      </c>
      <c r="K250">
        <v>19.630670303174909</v>
      </c>
      <c r="L250">
        <v>19.635599623419211</v>
      </c>
      <c r="M250">
        <v>18.72317471089811</v>
      </c>
      <c r="N250">
        <v>18.716074743359918</v>
      </c>
      <c r="O250">
        <v>18.72317471089811</v>
      </c>
      <c r="P250">
        <v>18.716074743359918</v>
      </c>
      <c r="Q250" s="1">
        <v>18.72317471089811</v>
      </c>
      <c r="S250">
        <v>3</v>
      </c>
      <c r="T250">
        <v>2.25</v>
      </c>
      <c r="U250">
        <v>0.5</v>
      </c>
      <c r="V250">
        <v>10.95</v>
      </c>
      <c r="W250">
        <v>0</v>
      </c>
      <c r="X250">
        <v>0</v>
      </c>
      <c r="Y250" t="s">
        <v>84</v>
      </c>
      <c r="AA250">
        <v>4</v>
      </c>
      <c r="AB250">
        <v>270</v>
      </c>
      <c r="AC250" t="s">
        <v>2798</v>
      </c>
      <c r="AD250" t="s">
        <v>87</v>
      </c>
      <c r="AE250" t="s">
        <v>87</v>
      </c>
      <c r="AF250" t="s">
        <v>131</v>
      </c>
      <c r="AG250" t="b">
        <v>0</v>
      </c>
      <c r="AH250">
        <v>0.1</v>
      </c>
      <c r="AI250">
        <v>2.084346790341042E-2</v>
      </c>
      <c r="AJ250">
        <v>4</v>
      </c>
      <c r="AL250">
        <v>18.819815076074299</v>
      </c>
      <c r="AM250">
        <v>19.771942580181491</v>
      </c>
      <c r="AN250">
        <v>18.819815076074299</v>
      </c>
      <c r="AO250">
        <v>18.819815076074299</v>
      </c>
      <c r="AP250">
        <v>0.41211585055808592</v>
      </c>
      <c r="AQ250">
        <v>0.41211585055808581</v>
      </c>
      <c r="AR250">
        <v>656.50791323268015</v>
      </c>
      <c r="AS250">
        <v>29916.328214662499</v>
      </c>
      <c r="AT250">
        <v>0.41126693914549411</v>
      </c>
      <c r="AU250">
        <v>18.740972480792589</v>
      </c>
      <c r="AV250">
        <v>19.88248419347978</v>
      </c>
      <c r="AW250">
        <v>19.797793076348501</v>
      </c>
      <c r="AX250">
        <v>24.470749776590502</v>
      </c>
      <c r="AY250">
        <v>24.366514555505841</v>
      </c>
      <c r="AZ250">
        <v>0.41387880219803241</v>
      </c>
      <c r="BA250">
        <v>0.41211585055808581</v>
      </c>
      <c r="BB250">
        <v>13.204725452880369</v>
      </c>
      <c r="BC250">
        <v>13.204725452880369</v>
      </c>
      <c r="BD250" t="b">
        <v>0</v>
      </c>
      <c r="BE250" t="b">
        <v>0</v>
      </c>
      <c r="BH250">
        <v>656.26423094185122</v>
      </c>
      <c r="BI250">
        <v>29865.734078604961</v>
      </c>
      <c r="BJ250">
        <v>0.41141964969278288</v>
      </c>
      <c r="BK250">
        <v>0.41141964969278288</v>
      </c>
      <c r="BL250">
        <v>0.41141964969278288</v>
      </c>
      <c r="BM250" t="s">
        <v>89</v>
      </c>
      <c r="BN250">
        <v>18.72317471089811</v>
      </c>
      <c r="BO250">
        <v>18.72317471089811</v>
      </c>
      <c r="BP250">
        <v>18.72317471089811</v>
      </c>
      <c r="BQ250" t="s">
        <v>89</v>
      </c>
      <c r="BR250">
        <v>19.630670303174909</v>
      </c>
      <c r="BS250">
        <v>19.630670303174909</v>
      </c>
      <c r="BT250">
        <v>19.630670303174909</v>
      </c>
      <c r="BU250" t="s">
        <v>89</v>
      </c>
      <c r="BV250">
        <v>2.0958003131775031E-2</v>
      </c>
      <c r="BW250">
        <v>530.40297657368137</v>
      </c>
      <c r="BX250">
        <v>29718.139923147141</v>
      </c>
      <c r="BY250">
        <v>0.50904691701422367</v>
      </c>
      <c r="BZ250">
        <v>0.50904691701422367</v>
      </c>
      <c r="CA250">
        <v>0.50904691701422367</v>
      </c>
      <c r="CB250" t="s">
        <v>89</v>
      </c>
      <c r="CC250" t="s">
        <v>90</v>
      </c>
      <c r="CD250">
        <v>24.643996058866609</v>
      </c>
      <c r="CE250">
        <v>24.643996058866609</v>
      </c>
      <c r="CF250">
        <v>24.643996058866609</v>
      </c>
      <c r="CG250" t="s">
        <v>89</v>
      </c>
      <c r="CH250" t="s">
        <v>91</v>
      </c>
      <c r="CI250">
        <v>0.41360062007405668</v>
      </c>
      <c r="CJ250">
        <v>20.02324679782912</v>
      </c>
      <c r="CK250">
        <v>2.0656021685698769E-2</v>
      </c>
      <c r="CL250">
        <v>7.6459812678582244</v>
      </c>
      <c r="CM250">
        <v>14</v>
      </c>
      <c r="CN250">
        <v>0.50721950837918262</v>
      </c>
      <c r="CO250">
        <v>0.5072195083791825</v>
      </c>
      <c r="CP250">
        <v>24.33469856022338</v>
      </c>
      <c r="CQ250">
        <v>23.162849324399129</v>
      </c>
      <c r="CR250">
        <v>18.72317471089811</v>
      </c>
      <c r="CS250">
        <v>18.72317471089811</v>
      </c>
      <c r="CT250">
        <v>3.5527136788005009E-15</v>
      </c>
      <c r="CU250">
        <v>-1.897495341285572E-14</v>
      </c>
    </row>
    <row r="251" spans="1:99" x14ac:dyDescent="0.3">
      <c r="A251" t="s">
        <v>2799</v>
      </c>
      <c r="B251" t="s">
        <v>2527</v>
      </c>
      <c r="C251" t="s">
        <v>3377</v>
      </c>
      <c r="D251" t="s">
        <v>129</v>
      </c>
      <c r="E251">
        <v>0.17499999999999999</v>
      </c>
      <c r="F251">
        <v>0.25</v>
      </c>
      <c r="G251">
        <v>2.0958003131775031E-2</v>
      </c>
      <c r="H251">
        <v>28</v>
      </c>
      <c r="I251">
        <v>112</v>
      </c>
      <c r="J251">
        <v>6</v>
      </c>
      <c r="K251">
        <v>19.630670303174909</v>
      </c>
      <c r="L251">
        <v>19.635599623419211</v>
      </c>
      <c r="M251">
        <v>18.72317471089811</v>
      </c>
      <c r="N251">
        <v>18.716074743359918</v>
      </c>
      <c r="O251">
        <v>18.72317471089811</v>
      </c>
      <c r="P251">
        <v>18.716074743359918</v>
      </c>
      <c r="Q251" s="1">
        <v>18.72317471089811</v>
      </c>
      <c r="S251">
        <v>3</v>
      </c>
      <c r="T251">
        <v>2.25</v>
      </c>
      <c r="U251">
        <v>0.5</v>
      </c>
      <c r="V251">
        <v>10.95</v>
      </c>
      <c r="W251">
        <v>0</v>
      </c>
      <c r="X251">
        <v>0</v>
      </c>
      <c r="Y251" t="s">
        <v>84</v>
      </c>
      <c r="AA251">
        <v>4</v>
      </c>
      <c r="AB251">
        <v>270</v>
      </c>
      <c r="AC251" t="s">
        <v>2800</v>
      </c>
      <c r="AD251" t="s">
        <v>87</v>
      </c>
      <c r="AE251" t="s">
        <v>87</v>
      </c>
      <c r="AF251" t="s">
        <v>131</v>
      </c>
      <c r="AG251" t="b">
        <v>0</v>
      </c>
      <c r="AH251">
        <v>0.17499999999999999</v>
      </c>
      <c r="AI251">
        <v>2.084346790341042E-2</v>
      </c>
      <c r="AJ251">
        <v>4</v>
      </c>
      <c r="AL251">
        <v>18.819815076074299</v>
      </c>
      <c r="AM251">
        <v>19.771942580181491</v>
      </c>
      <c r="AN251">
        <v>18.819815076074299</v>
      </c>
      <c r="AO251">
        <v>18.819815076074299</v>
      </c>
      <c r="AP251">
        <v>0.41211585055808592</v>
      </c>
      <c r="AQ251">
        <v>0.41211585055808581</v>
      </c>
      <c r="AR251">
        <v>656.50791323268015</v>
      </c>
      <c r="AS251">
        <v>29916.328214662499</v>
      </c>
      <c r="AT251">
        <v>0.41126693914549411</v>
      </c>
      <c r="AU251">
        <v>18.740972480792589</v>
      </c>
      <c r="AV251">
        <v>19.852781403755419</v>
      </c>
      <c r="AW251">
        <v>19.764958570025001</v>
      </c>
      <c r="AX251">
        <v>79.411125615021675</v>
      </c>
      <c r="AY251">
        <v>79.059834280100006</v>
      </c>
      <c r="AZ251">
        <v>0.41394702979850778</v>
      </c>
      <c r="BA251">
        <v>0.41211585055808581</v>
      </c>
      <c r="BB251">
        <v>3.6648037449877231</v>
      </c>
      <c r="BC251">
        <v>3.6648037449877231</v>
      </c>
      <c r="BD251" t="b">
        <v>0</v>
      </c>
      <c r="BE251" t="b">
        <v>0</v>
      </c>
      <c r="BH251">
        <v>656.26423094185122</v>
      </c>
      <c r="BI251">
        <v>29865.734078604961</v>
      </c>
      <c r="BJ251">
        <v>0.41141964969278288</v>
      </c>
      <c r="BK251">
        <v>0.41141964969278288</v>
      </c>
      <c r="BL251">
        <v>0.41141964969278288</v>
      </c>
      <c r="BM251" t="s">
        <v>89</v>
      </c>
      <c r="BN251">
        <v>18.72317471089811</v>
      </c>
      <c r="BO251">
        <v>18.72317471089811</v>
      </c>
      <c r="BP251">
        <v>18.72317471089811</v>
      </c>
      <c r="BQ251" t="s">
        <v>89</v>
      </c>
      <c r="BR251">
        <v>19.630670303174909</v>
      </c>
      <c r="BS251">
        <v>19.630670303174909</v>
      </c>
      <c r="BT251">
        <v>19.630670303174909</v>
      </c>
      <c r="BU251" t="s">
        <v>89</v>
      </c>
      <c r="BV251">
        <v>2.0958003131775031E-2</v>
      </c>
      <c r="BW251">
        <v>162.86699465597451</v>
      </c>
      <c r="BX251">
        <v>8369.9742584926771</v>
      </c>
      <c r="BY251">
        <v>1.657794451050832</v>
      </c>
      <c r="BZ251">
        <v>1.657794451050832</v>
      </c>
      <c r="CA251">
        <v>1.657794451050832</v>
      </c>
      <c r="CB251" t="s">
        <v>89</v>
      </c>
      <c r="CC251" t="s">
        <v>90</v>
      </c>
      <c r="CD251">
        <v>78.520132591938676</v>
      </c>
      <c r="CE251">
        <v>78.520132591938676</v>
      </c>
      <c r="CF251">
        <v>78.520132591938676</v>
      </c>
      <c r="CG251" t="s">
        <v>89</v>
      </c>
      <c r="CH251" t="s">
        <v>91</v>
      </c>
      <c r="CI251">
        <v>0.414448612762708</v>
      </c>
      <c r="CJ251">
        <v>19.630033147984669</v>
      </c>
      <c r="CK251">
        <v>2.111298588434924E-2</v>
      </c>
      <c r="CL251">
        <v>2.7617988866365728</v>
      </c>
      <c r="CM251">
        <v>10</v>
      </c>
      <c r="CN251">
        <v>1.648463402232343</v>
      </c>
      <c r="CO251">
        <v>1.648463402232343</v>
      </c>
      <c r="CP251">
        <v>79.08777032072598</v>
      </c>
      <c r="CQ251">
        <v>75.279260304297182</v>
      </c>
      <c r="CR251">
        <v>18.72317471089811</v>
      </c>
      <c r="CS251">
        <v>18.72317471089811</v>
      </c>
      <c r="CT251">
        <v>3.5527136788005009E-15</v>
      </c>
      <c r="CU251">
        <v>-1.897495341285572E-14</v>
      </c>
    </row>
    <row r="252" spans="1:99" x14ac:dyDescent="0.3">
      <c r="A252" t="s">
        <v>2801</v>
      </c>
      <c r="B252" t="s">
        <v>2527</v>
      </c>
      <c r="C252" t="s">
        <v>3377</v>
      </c>
      <c r="D252" t="s">
        <v>129</v>
      </c>
      <c r="E252">
        <v>0.17499999999999999</v>
      </c>
      <c r="F252">
        <v>0.4375</v>
      </c>
      <c r="G252">
        <v>2.0958003131775031E-2</v>
      </c>
      <c r="H252">
        <v>28</v>
      </c>
      <c r="I252">
        <v>112</v>
      </c>
      <c r="J252">
        <v>6</v>
      </c>
      <c r="K252">
        <v>19.630670303174909</v>
      </c>
      <c r="L252">
        <v>19.635599623419211</v>
      </c>
      <c r="M252">
        <v>18.72317471089811</v>
      </c>
      <c r="N252">
        <v>18.716074743359918</v>
      </c>
      <c r="O252">
        <v>18.72317471089811</v>
      </c>
      <c r="P252">
        <v>18.716074743359918</v>
      </c>
      <c r="Q252" s="1">
        <v>18.72317471089811</v>
      </c>
      <c r="S252">
        <v>3</v>
      </c>
      <c r="T252">
        <v>2.25</v>
      </c>
      <c r="U252">
        <v>0.5</v>
      </c>
      <c r="V252">
        <v>10.95</v>
      </c>
      <c r="W252">
        <v>0</v>
      </c>
      <c r="X252">
        <v>0</v>
      </c>
      <c r="Y252" t="s">
        <v>84</v>
      </c>
      <c r="AA252">
        <v>4</v>
      </c>
      <c r="AB252">
        <v>270</v>
      </c>
      <c r="AC252" t="s">
        <v>2802</v>
      </c>
      <c r="AD252" t="s">
        <v>87</v>
      </c>
      <c r="AE252" t="s">
        <v>87</v>
      </c>
      <c r="AF252" t="s">
        <v>131</v>
      </c>
      <c r="AG252" t="b">
        <v>0</v>
      </c>
      <c r="AH252">
        <v>0.17499999999999999</v>
      </c>
      <c r="AI252">
        <v>2.084346790341042E-2</v>
      </c>
      <c r="AJ252">
        <v>4</v>
      </c>
      <c r="AL252">
        <v>18.819815076074299</v>
      </c>
      <c r="AM252">
        <v>19.771942580181491</v>
      </c>
      <c r="AN252">
        <v>18.819815076074299</v>
      </c>
      <c r="AO252">
        <v>18.819815076074299</v>
      </c>
      <c r="AP252">
        <v>0.41211585055808592</v>
      </c>
      <c r="AQ252">
        <v>0.41211585055808581</v>
      </c>
      <c r="AR252">
        <v>656.50791323268015</v>
      </c>
      <c r="AS252">
        <v>29916.328214662499</v>
      </c>
      <c r="AT252">
        <v>0.41126693914549411</v>
      </c>
      <c r="AU252">
        <v>18.740972480792589</v>
      </c>
      <c r="AV252">
        <v>19.852781403755419</v>
      </c>
      <c r="AW252">
        <v>19.764958570025009</v>
      </c>
      <c r="AX252">
        <v>45.377786065726681</v>
      </c>
      <c r="AY252">
        <v>45.177048160057147</v>
      </c>
      <c r="AZ252">
        <v>0.41394702979850778</v>
      </c>
      <c r="BA252">
        <v>0.41211585055808581</v>
      </c>
      <c r="BB252">
        <v>6.413406553728513</v>
      </c>
      <c r="BC252">
        <v>6.413406553728513</v>
      </c>
      <c r="BD252" t="b">
        <v>0</v>
      </c>
      <c r="BE252" t="b">
        <v>0</v>
      </c>
      <c r="BH252">
        <v>656.26423094185122</v>
      </c>
      <c r="BI252">
        <v>29865.734078604961</v>
      </c>
      <c r="BJ252">
        <v>0.41141964969278288</v>
      </c>
      <c r="BK252">
        <v>0.41141964969278288</v>
      </c>
      <c r="BL252">
        <v>0.41141964969278288</v>
      </c>
      <c r="BM252" t="s">
        <v>89</v>
      </c>
      <c r="BN252">
        <v>18.72317471089811</v>
      </c>
      <c r="BO252">
        <v>18.72317471089811</v>
      </c>
      <c r="BP252">
        <v>18.72317471089811</v>
      </c>
      <c r="BQ252" t="s">
        <v>89</v>
      </c>
      <c r="BR252">
        <v>19.630670303174909</v>
      </c>
      <c r="BS252">
        <v>19.630670303174909</v>
      </c>
      <c r="BT252">
        <v>19.630670303174909</v>
      </c>
      <c r="BU252" t="s">
        <v>89</v>
      </c>
      <c r="BV252">
        <v>2.0958003131775031E-2</v>
      </c>
      <c r="BW252">
        <v>285.01724064795542</v>
      </c>
      <c r="BX252">
        <v>14647.454952362181</v>
      </c>
      <c r="BY252">
        <v>0.94731111488618969</v>
      </c>
      <c r="BZ252">
        <v>0.94731111488618969</v>
      </c>
      <c r="CA252">
        <v>0.94731111488618969</v>
      </c>
      <c r="CB252" t="s">
        <v>89</v>
      </c>
      <c r="CC252" t="s">
        <v>90</v>
      </c>
      <c r="CD252">
        <v>44.868647195393528</v>
      </c>
      <c r="CE252">
        <v>44.868647195393528</v>
      </c>
      <c r="CF252">
        <v>44.868647195393528</v>
      </c>
      <c r="CG252" t="s">
        <v>89</v>
      </c>
      <c r="CH252" t="s">
        <v>91</v>
      </c>
      <c r="CI252">
        <v>0.414448612762708</v>
      </c>
      <c r="CJ252">
        <v>19.630033147984669</v>
      </c>
      <c r="CK252">
        <v>2.111298588434924E-2</v>
      </c>
      <c r="CL252">
        <v>4.8331480516140033</v>
      </c>
      <c r="CM252">
        <v>10</v>
      </c>
      <c r="CN252">
        <v>0.94197908698991051</v>
      </c>
      <c r="CO252">
        <v>0.94197908698991029</v>
      </c>
      <c r="CP252">
        <v>45.193011611843417</v>
      </c>
      <c r="CQ252">
        <v>43.016720173884103</v>
      </c>
      <c r="CR252">
        <v>18.72317471089811</v>
      </c>
      <c r="CS252">
        <v>18.72317471089811</v>
      </c>
      <c r="CT252">
        <v>3.5527136788005009E-15</v>
      </c>
      <c r="CU252">
        <v>-1.897495341285572E-14</v>
      </c>
    </row>
    <row r="253" spans="1:99" x14ac:dyDescent="0.3">
      <c r="A253" t="s">
        <v>2803</v>
      </c>
      <c r="B253" t="s">
        <v>2527</v>
      </c>
      <c r="C253" t="s">
        <v>3377</v>
      </c>
      <c r="D253" t="s">
        <v>129</v>
      </c>
      <c r="E253">
        <v>0.17499999999999999</v>
      </c>
      <c r="F253">
        <v>0.8125</v>
      </c>
      <c r="G253">
        <v>2.0958003131775031E-2</v>
      </c>
      <c r="H253">
        <v>28</v>
      </c>
      <c r="I253">
        <v>112</v>
      </c>
      <c r="J253">
        <v>6</v>
      </c>
      <c r="K253">
        <v>19.630670303174909</v>
      </c>
      <c r="L253">
        <v>19.635599623419211</v>
      </c>
      <c r="M253">
        <v>18.72317471089811</v>
      </c>
      <c r="N253">
        <v>18.716074743359918</v>
      </c>
      <c r="O253">
        <v>18.72317471089811</v>
      </c>
      <c r="P253">
        <v>18.716074743359918</v>
      </c>
      <c r="Q253" s="1">
        <v>18.72317471089811</v>
      </c>
      <c r="S253">
        <v>3</v>
      </c>
      <c r="T253">
        <v>2.25</v>
      </c>
      <c r="U253">
        <v>0.5</v>
      </c>
      <c r="V253">
        <v>10.95</v>
      </c>
      <c r="W253">
        <v>0</v>
      </c>
      <c r="X253">
        <v>0</v>
      </c>
      <c r="Y253" t="s">
        <v>84</v>
      </c>
      <c r="AA253">
        <v>4</v>
      </c>
      <c r="AB253">
        <v>270</v>
      </c>
      <c r="AC253" t="s">
        <v>2804</v>
      </c>
      <c r="AD253" t="s">
        <v>87</v>
      </c>
      <c r="AE253" t="s">
        <v>87</v>
      </c>
      <c r="AF253" t="s">
        <v>131</v>
      </c>
      <c r="AG253" t="b">
        <v>0</v>
      </c>
      <c r="AH253">
        <v>0.17499999999999999</v>
      </c>
      <c r="AI253">
        <v>2.084346790341042E-2</v>
      </c>
      <c r="AJ253">
        <v>4</v>
      </c>
      <c r="AL253">
        <v>18.819815076074299</v>
      </c>
      <c r="AM253">
        <v>19.771942580181491</v>
      </c>
      <c r="AN253">
        <v>18.819815076074299</v>
      </c>
      <c r="AO253">
        <v>18.819815076074299</v>
      </c>
      <c r="AP253">
        <v>0.41211585055808592</v>
      </c>
      <c r="AQ253">
        <v>0.41211585055808581</v>
      </c>
      <c r="AR253">
        <v>656.50791323268015</v>
      </c>
      <c r="AS253">
        <v>29916.328214662499</v>
      </c>
      <c r="AT253">
        <v>0.41126693914549411</v>
      </c>
      <c r="AU253">
        <v>18.740972480792589</v>
      </c>
      <c r="AV253">
        <v>19.852781403755412</v>
      </c>
      <c r="AW253">
        <v>19.764958570025009</v>
      </c>
      <c r="AX253">
        <v>24.434192496929729</v>
      </c>
      <c r="AY253">
        <v>24.326102855415389</v>
      </c>
      <c r="AZ253">
        <v>0.41394702979850762</v>
      </c>
      <c r="BA253">
        <v>0.41211585055808581</v>
      </c>
      <c r="BB253">
        <v>11.910612171210101</v>
      </c>
      <c r="BC253">
        <v>11.910612171210101</v>
      </c>
      <c r="BD253" t="b">
        <v>0</v>
      </c>
      <c r="BE253" t="b">
        <v>0</v>
      </c>
      <c r="BH253">
        <v>656.26423094185122</v>
      </c>
      <c r="BI253">
        <v>29865.734078604961</v>
      </c>
      <c r="BJ253">
        <v>0.41141964969278288</v>
      </c>
      <c r="BK253">
        <v>0.41141964969278288</v>
      </c>
      <c r="BL253">
        <v>0.41141964969278288</v>
      </c>
      <c r="BM253" t="s">
        <v>89</v>
      </c>
      <c r="BN253">
        <v>18.72317471089811</v>
      </c>
      <c r="BO253">
        <v>18.72317471089811</v>
      </c>
      <c r="BP253">
        <v>18.72317471089811</v>
      </c>
      <c r="BQ253" t="s">
        <v>89</v>
      </c>
      <c r="BR253">
        <v>19.630670303174909</v>
      </c>
      <c r="BS253">
        <v>19.630670303174909</v>
      </c>
      <c r="BT253">
        <v>19.630670303174909</v>
      </c>
      <c r="BU253" t="s">
        <v>89</v>
      </c>
      <c r="BV253">
        <v>2.0958003131775031E-2</v>
      </c>
      <c r="BW253">
        <v>529.31773263191758</v>
      </c>
      <c r="BX253">
        <v>27202.416340101259</v>
      </c>
      <c r="BY253">
        <v>0.51009060032333242</v>
      </c>
      <c r="BZ253">
        <v>0.51009060032333242</v>
      </c>
      <c r="CA253">
        <v>0.51009060032333242</v>
      </c>
      <c r="CB253" t="s">
        <v>89</v>
      </c>
      <c r="CC253" t="s">
        <v>90</v>
      </c>
      <c r="CD253">
        <v>24.160040797519571</v>
      </c>
      <c r="CE253">
        <v>24.160040797519571</v>
      </c>
      <c r="CF253">
        <v>24.160040797519571</v>
      </c>
      <c r="CG253" t="s">
        <v>89</v>
      </c>
      <c r="CH253" t="s">
        <v>91</v>
      </c>
      <c r="CI253">
        <v>0.41444861276270761</v>
      </c>
      <c r="CJ253">
        <v>19.630033147984651</v>
      </c>
      <c r="CK253">
        <v>2.111298588434924E-2</v>
      </c>
      <c r="CL253">
        <v>8.9758463815688678</v>
      </c>
      <c r="CM253">
        <v>10</v>
      </c>
      <c r="CN253">
        <v>0.50721950837918262</v>
      </c>
      <c r="CO253">
        <v>0.5072195083791825</v>
      </c>
      <c r="CP253">
        <v>24.33469856022338</v>
      </c>
      <c r="CQ253">
        <v>23.162849324399129</v>
      </c>
      <c r="CR253">
        <v>18.72317471089811</v>
      </c>
      <c r="CS253">
        <v>18.72317471089811</v>
      </c>
      <c r="CT253">
        <v>3.5527136788005009E-15</v>
      </c>
      <c r="CU253">
        <v>-1.897495341285572E-14</v>
      </c>
    </row>
    <row r="254" spans="1:99" x14ac:dyDescent="0.3">
      <c r="A254" t="s">
        <v>2751</v>
      </c>
      <c r="B254" t="s">
        <v>2527</v>
      </c>
      <c r="C254" t="s">
        <v>3377</v>
      </c>
      <c r="D254" t="s">
        <v>85</v>
      </c>
      <c r="E254">
        <v>2.5000000000000001E-2</v>
      </c>
      <c r="F254">
        <v>0.25</v>
      </c>
      <c r="G254">
        <v>2.0958003131775049E-2</v>
      </c>
      <c r="H254">
        <v>28</v>
      </c>
      <c r="I254">
        <v>112</v>
      </c>
      <c r="J254">
        <v>6</v>
      </c>
      <c r="K254">
        <v>19.630670303174899</v>
      </c>
      <c r="L254">
        <v>19.6355996234192</v>
      </c>
      <c r="M254">
        <v>18.72317471089811</v>
      </c>
      <c r="N254">
        <v>18.716074743359918</v>
      </c>
      <c r="O254">
        <v>18.72317471089811</v>
      </c>
      <c r="P254">
        <v>18.716074743359918</v>
      </c>
      <c r="Q254" s="1">
        <v>18.72317471089811</v>
      </c>
      <c r="S254">
        <v>3</v>
      </c>
      <c r="T254">
        <v>2.25</v>
      </c>
      <c r="U254">
        <v>0.5</v>
      </c>
      <c r="V254">
        <v>10.95</v>
      </c>
      <c r="W254">
        <v>0</v>
      </c>
      <c r="X254">
        <v>0</v>
      </c>
      <c r="Y254" t="s">
        <v>84</v>
      </c>
      <c r="AA254">
        <v>4</v>
      </c>
      <c r="AB254">
        <v>30</v>
      </c>
      <c r="AC254" t="s">
        <v>2752</v>
      </c>
      <c r="AD254" t="s">
        <v>87</v>
      </c>
      <c r="AE254" t="s">
        <v>87</v>
      </c>
      <c r="AF254" t="s">
        <v>88</v>
      </c>
      <c r="AG254" t="b">
        <v>0</v>
      </c>
      <c r="AH254">
        <v>2.5000000000000001E-2</v>
      </c>
      <c r="AI254">
        <v>2.084346790341042E-2</v>
      </c>
      <c r="AJ254">
        <v>4</v>
      </c>
      <c r="AL254">
        <v>18.819815076074299</v>
      </c>
      <c r="AM254">
        <v>19.771942580181491</v>
      </c>
      <c r="AN254">
        <v>18.819815076074299</v>
      </c>
      <c r="AO254">
        <v>18.819815076074299</v>
      </c>
      <c r="AP254">
        <v>0.41211585055808592</v>
      </c>
      <c r="AQ254">
        <v>0.41211585055808581</v>
      </c>
      <c r="AR254">
        <v>72.945323692520006</v>
      </c>
      <c r="AS254">
        <v>3324.0364682958311</v>
      </c>
      <c r="AT254">
        <v>0.41126693914549423</v>
      </c>
      <c r="AU254">
        <v>18.740972480792589</v>
      </c>
      <c r="AV254">
        <v>6.139895512056146</v>
      </c>
      <c r="AW254">
        <v>9.85708853849275</v>
      </c>
      <c r="AX254">
        <v>24.559582048224581</v>
      </c>
      <c r="AY254">
        <v>39.428354153971</v>
      </c>
      <c r="AZ254">
        <v>0.36704265982026402</v>
      </c>
      <c r="BA254">
        <v>0.41211585055808581</v>
      </c>
      <c r="BB254">
        <v>0.31081422736314701</v>
      </c>
      <c r="BC254">
        <v>0.31081422736314701</v>
      </c>
      <c r="BD254" t="b">
        <v>1</v>
      </c>
      <c r="BE254" t="b">
        <v>1</v>
      </c>
      <c r="BH254">
        <v>72.918247882427892</v>
      </c>
      <c r="BI254">
        <v>3318.414897622773</v>
      </c>
      <c r="BJ254">
        <v>0.411419649692783</v>
      </c>
      <c r="BK254">
        <v>0.411419649692783</v>
      </c>
      <c r="BL254">
        <v>0.411419649692783</v>
      </c>
      <c r="BM254" t="s">
        <v>89</v>
      </c>
      <c r="BN254">
        <v>18.72317471089811</v>
      </c>
      <c r="BO254">
        <v>18.72317471089811</v>
      </c>
      <c r="BP254">
        <v>18.72317471089811</v>
      </c>
      <c r="BQ254" t="s">
        <v>89</v>
      </c>
      <c r="BR254">
        <v>19.630670303174909</v>
      </c>
      <c r="BS254">
        <v>19.630670303174909</v>
      </c>
      <c r="BT254">
        <v>19.630670303174909</v>
      </c>
      <c r="BU254" t="s">
        <v>89</v>
      </c>
      <c r="BV254">
        <v>2.0958003131775042E-2</v>
      </c>
      <c r="BW254">
        <v>19.824295740844239</v>
      </c>
      <c r="BX254">
        <v>2014.390912832717</v>
      </c>
      <c r="BY254">
        <v>1.513294615464732</v>
      </c>
      <c r="BZ254">
        <v>1.513294615464732</v>
      </c>
      <c r="CA254">
        <v>1.513294615464732</v>
      </c>
      <c r="CB254" t="s">
        <v>89</v>
      </c>
      <c r="CC254" t="s">
        <v>90</v>
      </c>
      <c r="CD254">
        <v>124.8016414961576</v>
      </c>
      <c r="CE254">
        <v>124.8016414961576</v>
      </c>
      <c r="CF254">
        <v>124.8016414961576</v>
      </c>
      <c r="CG254" t="s">
        <v>89</v>
      </c>
      <c r="CH254" t="s">
        <v>91</v>
      </c>
      <c r="CI254">
        <v>0.37832365386618289</v>
      </c>
      <c r="CJ254">
        <v>31.2004103740394</v>
      </c>
      <c r="CK254">
        <v>1.212559864856684E-2</v>
      </c>
      <c r="CL254">
        <v>0.15421045889587839</v>
      </c>
      <c r="CM254">
        <v>42</v>
      </c>
      <c r="CN254">
        <v>1.648463402232343</v>
      </c>
      <c r="CO254">
        <v>1.648463402232343</v>
      </c>
      <c r="CP254">
        <v>79.08777032072598</v>
      </c>
      <c r="CQ254">
        <v>75.279260304297182</v>
      </c>
      <c r="CR254">
        <v>18.72317471089811</v>
      </c>
      <c r="CS254">
        <v>18.72317471089811</v>
      </c>
      <c r="CT254">
        <v>3.5527136788005009E-15</v>
      </c>
      <c r="CU254">
        <v>-1.897495341285572E-14</v>
      </c>
    </row>
    <row r="255" spans="1:99" x14ac:dyDescent="0.3">
      <c r="A255" t="s">
        <v>2753</v>
      </c>
      <c r="B255" t="s">
        <v>2527</v>
      </c>
      <c r="C255" t="s">
        <v>3377</v>
      </c>
      <c r="D255" t="s">
        <v>85</v>
      </c>
      <c r="E255">
        <v>2.5000000000000001E-2</v>
      </c>
      <c r="F255">
        <v>0.4375</v>
      </c>
      <c r="G255">
        <v>2.0958003131775049E-2</v>
      </c>
      <c r="H255">
        <v>28</v>
      </c>
      <c r="I255">
        <v>112</v>
      </c>
      <c r="J255">
        <v>6</v>
      </c>
      <c r="K255">
        <v>19.630670303174899</v>
      </c>
      <c r="L255">
        <v>19.6355996234192</v>
      </c>
      <c r="M255">
        <v>18.72317471089811</v>
      </c>
      <c r="N255">
        <v>18.716074743359918</v>
      </c>
      <c r="O255">
        <v>18.72317471089811</v>
      </c>
      <c r="P255">
        <v>18.716074743359918</v>
      </c>
      <c r="Q255" s="1">
        <v>18.72317471089811</v>
      </c>
      <c r="S255">
        <v>3</v>
      </c>
      <c r="T255">
        <v>2.25</v>
      </c>
      <c r="U255">
        <v>0.5</v>
      </c>
      <c r="V255">
        <v>10.95</v>
      </c>
      <c r="W255">
        <v>0</v>
      </c>
      <c r="X255">
        <v>0</v>
      </c>
      <c r="Y255" t="s">
        <v>84</v>
      </c>
      <c r="AA255">
        <v>4</v>
      </c>
      <c r="AB255">
        <v>30</v>
      </c>
      <c r="AC255" t="s">
        <v>2754</v>
      </c>
      <c r="AD255" t="s">
        <v>87</v>
      </c>
      <c r="AE255" t="s">
        <v>87</v>
      </c>
      <c r="AF255" t="s">
        <v>88</v>
      </c>
      <c r="AG255" t="b">
        <v>0</v>
      </c>
      <c r="AH255">
        <v>2.5000000000000001E-2</v>
      </c>
      <c r="AI255">
        <v>2.084346790341042E-2</v>
      </c>
      <c r="AJ255">
        <v>4</v>
      </c>
      <c r="AL255">
        <v>18.819815076074299</v>
      </c>
      <c r="AM255">
        <v>19.771942580181491</v>
      </c>
      <c r="AN255">
        <v>18.819815076074299</v>
      </c>
      <c r="AO255">
        <v>18.819815076074299</v>
      </c>
      <c r="AP255">
        <v>0.41211585055808592</v>
      </c>
      <c r="AQ255">
        <v>0.41211585055808581</v>
      </c>
      <c r="AR255">
        <v>72.945323692520006</v>
      </c>
      <c r="AS255">
        <v>3324.0364682958311</v>
      </c>
      <c r="AT255">
        <v>0.41126693914549423</v>
      </c>
      <c r="AU255">
        <v>18.740972480792589</v>
      </c>
      <c r="AV255">
        <v>6.139895512056178</v>
      </c>
      <c r="AW255">
        <v>9.8570885384927642</v>
      </c>
      <c r="AX255">
        <v>14.034046884699841</v>
      </c>
      <c r="AY255">
        <v>22.530488087983461</v>
      </c>
      <c r="AZ255">
        <v>0.36704265982026418</v>
      </c>
      <c r="BA255">
        <v>0.41211585055808581</v>
      </c>
      <c r="BB255">
        <v>0.54392489788550813</v>
      </c>
      <c r="BC255">
        <v>0.54392489788550813</v>
      </c>
      <c r="BD255" t="b">
        <v>1</v>
      </c>
      <c r="BE255" t="b">
        <v>1</v>
      </c>
      <c r="BH255">
        <v>72.918247882427892</v>
      </c>
      <c r="BI255">
        <v>3318.414897622773</v>
      </c>
      <c r="BJ255">
        <v>0.411419649692783</v>
      </c>
      <c r="BK255">
        <v>0.411419649692783</v>
      </c>
      <c r="BL255">
        <v>0.411419649692783</v>
      </c>
      <c r="BM255" t="s">
        <v>89</v>
      </c>
      <c r="BN255">
        <v>18.72317471089811</v>
      </c>
      <c r="BO255">
        <v>18.72317471089811</v>
      </c>
      <c r="BP255">
        <v>18.72317471089811</v>
      </c>
      <c r="BQ255" t="s">
        <v>89</v>
      </c>
      <c r="BR255">
        <v>19.630670303174909</v>
      </c>
      <c r="BS255">
        <v>19.630670303174909</v>
      </c>
      <c r="BT255">
        <v>19.630670303174909</v>
      </c>
      <c r="BU255" t="s">
        <v>89</v>
      </c>
      <c r="BV255">
        <v>2.0958003131775042E-2</v>
      </c>
      <c r="BW255">
        <v>34.692517546477397</v>
      </c>
      <c r="BX255">
        <v>3525.184097457251</v>
      </c>
      <c r="BY255">
        <v>0.86473978026556131</v>
      </c>
      <c r="BZ255">
        <v>0.86473978026556131</v>
      </c>
      <c r="CA255">
        <v>0.86473978026556131</v>
      </c>
      <c r="CB255" t="s">
        <v>89</v>
      </c>
      <c r="CC255" t="s">
        <v>90</v>
      </c>
      <c r="CD255">
        <v>71.315223712089988</v>
      </c>
      <c r="CE255">
        <v>71.315223712089988</v>
      </c>
      <c r="CF255">
        <v>71.315223712089988</v>
      </c>
      <c r="CG255" t="s">
        <v>89</v>
      </c>
      <c r="CH255" t="s">
        <v>91</v>
      </c>
      <c r="CI255">
        <v>0.37832365386618311</v>
      </c>
      <c r="CJ255">
        <v>31.200410374039372</v>
      </c>
      <c r="CK255">
        <v>1.2125598648566851E-2</v>
      </c>
      <c r="CL255">
        <v>0.2698683030677872</v>
      </c>
      <c r="CM255">
        <v>42</v>
      </c>
      <c r="CN255">
        <v>0.94197908698991051</v>
      </c>
      <c r="CO255">
        <v>0.94197908698991029</v>
      </c>
      <c r="CP255">
        <v>45.193011611843417</v>
      </c>
      <c r="CQ255">
        <v>43.016720173884103</v>
      </c>
      <c r="CR255">
        <v>18.72317471089811</v>
      </c>
      <c r="CS255">
        <v>18.72317471089811</v>
      </c>
      <c r="CT255">
        <v>3.5527136788005009E-15</v>
      </c>
      <c r="CU255">
        <v>-1.897495341285572E-14</v>
      </c>
    </row>
    <row r="256" spans="1:99" x14ac:dyDescent="0.3">
      <c r="A256" t="s">
        <v>2755</v>
      </c>
      <c r="B256" t="s">
        <v>2527</v>
      </c>
      <c r="C256" t="s">
        <v>3377</v>
      </c>
      <c r="D256" t="s">
        <v>85</v>
      </c>
      <c r="E256">
        <v>2.5000000000000001E-2</v>
      </c>
      <c r="F256">
        <v>0.8125</v>
      </c>
      <c r="G256">
        <v>2.0958003131775049E-2</v>
      </c>
      <c r="H256">
        <v>28</v>
      </c>
      <c r="I256">
        <v>112</v>
      </c>
      <c r="J256">
        <v>6</v>
      </c>
      <c r="K256">
        <v>19.630670303174899</v>
      </c>
      <c r="L256">
        <v>19.6355996234192</v>
      </c>
      <c r="M256">
        <v>18.72317471089811</v>
      </c>
      <c r="N256">
        <v>18.716074743359918</v>
      </c>
      <c r="O256">
        <v>18.72317471089811</v>
      </c>
      <c r="P256">
        <v>18.716074743359918</v>
      </c>
      <c r="Q256" s="1">
        <v>18.72317471089811</v>
      </c>
      <c r="S256">
        <v>3</v>
      </c>
      <c r="T256">
        <v>2.25</v>
      </c>
      <c r="U256">
        <v>0.5</v>
      </c>
      <c r="V256">
        <v>10.95</v>
      </c>
      <c r="W256">
        <v>0</v>
      </c>
      <c r="X256">
        <v>0</v>
      </c>
      <c r="Y256" t="s">
        <v>84</v>
      </c>
      <c r="AA256">
        <v>4</v>
      </c>
      <c r="AB256">
        <v>30</v>
      </c>
      <c r="AC256" t="s">
        <v>2756</v>
      </c>
      <c r="AD256" t="s">
        <v>87</v>
      </c>
      <c r="AE256" t="s">
        <v>87</v>
      </c>
      <c r="AF256" t="s">
        <v>88</v>
      </c>
      <c r="AG256" t="b">
        <v>0</v>
      </c>
      <c r="AH256">
        <v>2.5000000000000001E-2</v>
      </c>
      <c r="AI256">
        <v>2.084346790341042E-2</v>
      </c>
      <c r="AJ256">
        <v>4</v>
      </c>
      <c r="AL256">
        <v>18.819815076074299</v>
      </c>
      <c r="AM256">
        <v>19.771942580181491</v>
      </c>
      <c r="AN256">
        <v>18.819815076074299</v>
      </c>
      <c r="AO256">
        <v>18.819815076074299</v>
      </c>
      <c r="AP256">
        <v>0.41211585055808592</v>
      </c>
      <c r="AQ256">
        <v>0.41211585055808581</v>
      </c>
      <c r="AR256">
        <v>72.945323692520006</v>
      </c>
      <c r="AS256">
        <v>3324.0364682958311</v>
      </c>
      <c r="AT256">
        <v>0.41126693914549423</v>
      </c>
      <c r="AU256">
        <v>18.740972480792589</v>
      </c>
      <c r="AV256">
        <v>6.1398955120561638</v>
      </c>
      <c r="AW256">
        <v>9.8570885384927607</v>
      </c>
      <c r="AX256">
        <v>7.5567944763768171</v>
      </c>
      <c r="AY256">
        <v>12.131801278144939</v>
      </c>
      <c r="AZ256">
        <v>0.36704265982026413</v>
      </c>
      <c r="BA256">
        <v>0.41211585055808581</v>
      </c>
      <c r="BB256">
        <v>1.010146238930228</v>
      </c>
      <c r="BC256">
        <v>1.010146238930228</v>
      </c>
      <c r="BD256" t="b">
        <v>1</v>
      </c>
      <c r="BE256" t="b">
        <v>1</v>
      </c>
      <c r="BH256">
        <v>72.918247882427892</v>
      </c>
      <c r="BI256">
        <v>3318.414897622773</v>
      </c>
      <c r="BJ256">
        <v>0.411419649692783</v>
      </c>
      <c r="BK256">
        <v>0.411419649692783</v>
      </c>
      <c r="BL256">
        <v>0.411419649692783</v>
      </c>
      <c r="BM256" t="s">
        <v>89</v>
      </c>
      <c r="BN256">
        <v>18.72317471089811</v>
      </c>
      <c r="BO256">
        <v>18.72317471089811</v>
      </c>
      <c r="BP256">
        <v>18.72317471089811</v>
      </c>
      <c r="BQ256" t="s">
        <v>89</v>
      </c>
      <c r="BR256">
        <v>19.630670303174909</v>
      </c>
      <c r="BS256">
        <v>19.630670303174909</v>
      </c>
      <c r="BT256">
        <v>19.630670303174909</v>
      </c>
      <c r="BU256" t="s">
        <v>89</v>
      </c>
      <c r="BV256">
        <v>2.0958003131775042E-2</v>
      </c>
      <c r="BW256">
        <v>64.428961157743785</v>
      </c>
      <c r="BX256">
        <v>6546.7704667063281</v>
      </c>
      <c r="BY256">
        <v>0.46562911245068661</v>
      </c>
      <c r="BZ256">
        <v>0.46562911245068661</v>
      </c>
      <c r="CA256">
        <v>0.46562911245068661</v>
      </c>
      <c r="CB256" t="s">
        <v>89</v>
      </c>
      <c r="CC256" t="s">
        <v>90</v>
      </c>
      <c r="CD256">
        <v>38.400505075740782</v>
      </c>
      <c r="CE256">
        <v>38.400505075740782</v>
      </c>
      <c r="CF256">
        <v>38.400505075740782</v>
      </c>
      <c r="CG256" t="s">
        <v>89</v>
      </c>
      <c r="CH256" t="s">
        <v>91</v>
      </c>
      <c r="CI256">
        <v>0.37832365386618289</v>
      </c>
      <c r="CJ256">
        <v>31.200410374039389</v>
      </c>
      <c r="CK256">
        <v>1.212559864856684E-2</v>
      </c>
      <c r="CL256">
        <v>0.50118399141160497</v>
      </c>
      <c r="CM256">
        <v>42</v>
      </c>
      <c r="CN256">
        <v>0.50721950837918262</v>
      </c>
      <c r="CO256">
        <v>0.5072195083791825</v>
      </c>
      <c r="CP256">
        <v>24.33469856022338</v>
      </c>
      <c r="CQ256">
        <v>23.162849324399129</v>
      </c>
      <c r="CR256">
        <v>18.72317471089811</v>
      </c>
      <c r="CS256">
        <v>18.72317471089811</v>
      </c>
      <c r="CT256">
        <v>3.5527136788005009E-15</v>
      </c>
      <c r="CU256">
        <v>-1.897495341285572E-14</v>
      </c>
    </row>
    <row r="257" spans="1:99" x14ac:dyDescent="0.3">
      <c r="A257" t="s">
        <v>2757</v>
      </c>
      <c r="B257" t="s">
        <v>2527</v>
      </c>
      <c r="C257" t="s">
        <v>3377</v>
      </c>
      <c r="D257" t="s">
        <v>85</v>
      </c>
      <c r="E257">
        <v>0.1</v>
      </c>
      <c r="F257">
        <v>0.25</v>
      </c>
      <c r="G257">
        <v>2.0958003131775049E-2</v>
      </c>
      <c r="H257">
        <v>28</v>
      </c>
      <c r="I257">
        <v>112</v>
      </c>
      <c r="J257">
        <v>6</v>
      </c>
      <c r="K257">
        <v>19.630670303174899</v>
      </c>
      <c r="L257">
        <v>19.6355996234192</v>
      </c>
      <c r="M257">
        <v>18.72317471089811</v>
      </c>
      <c r="N257">
        <v>18.716074743359918</v>
      </c>
      <c r="O257">
        <v>18.72317471089811</v>
      </c>
      <c r="P257">
        <v>18.716074743359918</v>
      </c>
      <c r="Q257" s="1">
        <v>18.72317471089811</v>
      </c>
      <c r="S257">
        <v>3</v>
      </c>
      <c r="T257">
        <v>2.25</v>
      </c>
      <c r="U257">
        <v>0.5</v>
      </c>
      <c r="V257">
        <v>10.95</v>
      </c>
      <c r="W257">
        <v>0</v>
      </c>
      <c r="X257">
        <v>0</v>
      </c>
      <c r="Y257" t="s">
        <v>84</v>
      </c>
      <c r="AA257">
        <v>4</v>
      </c>
      <c r="AB257">
        <v>30</v>
      </c>
      <c r="AC257" t="s">
        <v>2758</v>
      </c>
      <c r="AD257" t="s">
        <v>87</v>
      </c>
      <c r="AE257" t="s">
        <v>87</v>
      </c>
      <c r="AF257" t="s">
        <v>88</v>
      </c>
      <c r="AG257" t="b">
        <v>0</v>
      </c>
      <c r="AH257">
        <v>0.1</v>
      </c>
      <c r="AI257">
        <v>2.084346790341042E-2</v>
      </c>
      <c r="AJ257">
        <v>4</v>
      </c>
      <c r="AL257">
        <v>18.819815076074299</v>
      </c>
      <c r="AM257">
        <v>19.771942580181491</v>
      </c>
      <c r="AN257">
        <v>18.819815076074299</v>
      </c>
      <c r="AO257">
        <v>18.819815076074299</v>
      </c>
      <c r="AP257">
        <v>0.41211585055808592</v>
      </c>
      <c r="AQ257">
        <v>0.41211585055808581</v>
      </c>
      <c r="AR257">
        <v>72.945323692520006</v>
      </c>
      <c r="AS257">
        <v>3324.0364682958311</v>
      </c>
      <c r="AT257">
        <v>0.41126693914549423</v>
      </c>
      <c r="AU257">
        <v>18.740972480792589</v>
      </c>
      <c r="AV257">
        <v>19.882484193479701</v>
      </c>
      <c r="AW257">
        <v>19.797793076348459</v>
      </c>
      <c r="AX257">
        <v>79.529936773918806</v>
      </c>
      <c r="AY257">
        <v>79.191172305393849</v>
      </c>
      <c r="AZ257">
        <v>0.41387880219803153</v>
      </c>
      <c r="BA257">
        <v>0.41211585055808581</v>
      </c>
      <c r="BB257">
        <v>0.45144360522668109</v>
      </c>
      <c r="BC257">
        <v>0.45144360522668109</v>
      </c>
      <c r="BD257" t="b">
        <v>0</v>
      </c>
      <c r="BE257" t="b">
        <v>0</v>
      </c>
      <c r="BH257">
        <v>72.918247882427892</v>
      </c>
      <c r="BI257">
        <v>3318.414897622773</v>
      </c>
      <c r="BJ257">
        <v>0.411419649692783</v>
      </c>
      <c r="BK257">
        <v>0.411419649692783</v>
      </c>
      <c r="BL257">
        <v>0.411419649692783</v>
      </c>
      <c r="BM257" t="s">
        <v>89</v>
      </c>
      <c r="BN257">
        <v>18.72317471089811</v>
      </c>
      <c r="BO257">
        <v>18.72317471089811</v>
      </c>
      <c r="BP257">
        <v>18.72317471089811</v>
      </c>
      <c r="BQ257" t="s">
        <v>89</v>
      </c>
      <c r="BR257">
        <v>19.630670303174909</v>
      </c>
      <c r="BS257">
        <v>19.630670303174909</v>
      </c>
      <c r="BT257">
        <v>19.630670303174909</v>
      </c>
      <c r="BU257" t="s">
        <v>89</v>
      </c>
      <c r="BV257">
        <v>2.0958003131775042E-2</v>
      </c>
      <c r="BW257">
        <v>18.1334350965361</v>
      </c>
      <c r="BX257">
        <v>1016.004783697326</v>
      </c>
      <c r="BY257">
        <v>1.6544024802962281</v>
      </c>
      <c r="BZ257">
        <v>1.6544024802962281</v>
      </c>
      <c r="CA257">
        <v>1.6544024802962281</v>
      </c>
      <c r="CB257" t="s">
        <v>89</v>
      </c>
      <c r="CC257" t="s">
        <v>90</v>
      </c>
      <c r="CD257">
        <v>80.092987191316567</v>
      </c>
      <c r="CE257">
        <v>80.092987191316567</v>
      </c>
      <c r="CF257">
        <v>80.092987191316567</v>
      </c>
      <c r="CG257" t="s">
        <v>89</v>
      </c>
      <c r="CH257" t="s">
        <v>91</v>
      </c>
      <c r="CI257">
        <v>0.41360062007405712</v>
      </c>
      <c r="CJ257">
        <v>20.023246797829142</v>
      </c>
      <c r="CK257">
        <v>2.0656021685698758E-2</v>
      </c>
      <c r="CL257">
        <v>0.26140106898660598</v>
      </c>
      <c r="CM257">
        <v>14</v>
      </c>
      <c r="CN257">
        <v>1.648463402232343</v>
      </c>
      <c r="CO257">
        <v>1.648463402232343</v>
      </c>
      <c r="CP257">
        <v>79.08777032072598</v>
      </c>
      <c r="CQ257">
        <v>75.279260304297182</v>
      </c>
      <c r="CR257">
        <v>18.72317471089811</v>
      </c>
      <c r="CS257">
        <v>18.72317471089811</v>
      </c>
      <c r="CT257">
        <v>3.5527136788005009E-15</v>
      </c>
      <c r="CU257">
        <v>-1.897495341285572E-14</v>
      </c>
    </row>
    <row r="258" spans="1:99" x14ac:dyDescent="0.3">
      <c r="A258" t="s">
        <v>2759</v>
      </c>
      <c r="B258" t="s">
        <v>2527</v>
      </c>
      <c r="C258" t="s">
        <v>3377</v>
      </c>
      <c r="D258" t="s">
        <v>85</v>
      </c>
      <c r="E258">
        <v>0.1</v>
      </c>
      <c r="F258">
        <v>0.4375</v>
      </c>
      <c r="G258">
        <v>2.0958003131775049E-2</v>
      </c>
      <c r="H258">
        <v>28</v>
      </c>
      <c r="I258">
        <v>112</v>
      </c>
      <c r="J258">
        <v>6</v>
      </c>
      <c r="K258">
        <v>19.630670303174899</v>
      </c>
      <c r="L258">
        <v>19.6355996234192</v>
      </c>
      <c r="M258">
        <v>18.72317471089811</v>
      </c>
      <c r="N258">
        <v>18.716074743359918</v>
      </c>
      <c r="O258">
        <v>18.72317471089811</v>
      </c>
      <c r="P258">
        <v>18.716074743359918</v>
      </c>
      <c r="Q258" s="1">
        <v>18.72317471089811</v>
      </c>
      <c r="S258">
        <v>3</v>
      </c>
      <c r="T258">
        <v>2.25</v>
      </c>
      <c r="U258">
        <v>0.5</v>
      </c>
      <c r="V258">
        <v>10.95</v>
      </c>
      <c r="W258">
        <v>0</v>
      </c>
      <c r="X258">
        <v>0</v>
      </c>
      <c r="Y258" t="s">
        <v>84</v>
      </c>
      <c r="AA258">
        <v>4</v>
      </c>
      <c r="AB258">
        <v>30</v>
      </c>
      <c r="AC258" t="s">
        <v>2760</v>
      </c>
      <c r="AD258" t="s">
        <v>87</v>
      </c>
      <c r="AE258" t="s">
        <v>87</v>
      </c>
      <c r="AF258" t="s">
        <v>88</v>
      </c>
      <c r="AG258" t="b">
        <v>0</v>
      </c>
      <c r="AH258">
        <v>0.1</v>
      </c>
      <c r="AI258">
        <v>2.084346790341042E-2</v>
      </c>
      <c r="AJ258">
        <v>4</v>
      </c>
      <c r="AL258">
        <v>18.819815076074299</v>
      </c>
      <c r="AM258">
        <v>19.771942580181491</v>
      </c>
      <c r="AN258">
        <v>18.819815076074299</v>
      </c>
      <c r="AO258">
        <v>18.819815076074299</v>
      </c>
      <c r="AP258">
        <v>0.41211585055808592</v>
      </c>
      <c r="AQ258">
        <v>0.41211585055808581</v>
      </c>
      <c r="AR258">
        <v>72.945323692520006</v>
      </c>
      <c r="AS258">
        <v>3324.0364682958311</v>
      </c>
      <c r="AT258">
        <v>0.41126693914549423</v>
      </c>
      <c r="AU258">
        <v>18.740972480792589</v>
      </c>
      <c r="AV258">
        <v>19.882484193479751</v>
      </c>
      <c r="AW258">
        <v>19.797793076348491</v>
      </c>
      <c r="AX258">
        <v>45.445678156525148</v>
      </c>
      <c r="AY258">
        <v>45.252098460225113</v>
      </c>
      <c r="AZ258">
        <v>0.41387880219803208</v>
      </c>
      <c r="BA258">
        <v>0.41211585055808581</v>
      </c>
      <c r="BB258">
        <v>0.79002630914669014</v>
      </c>
      <c r="BC258">
        <v>0.79002630914669014</v>
      </c>
      <c r="BD258" t="b">
        <v>0</v>
      </c>
      <c r="BE258" t="b">
        <v>0</v>
      </c>
      <c r="BH258">
        <v>72.918247882427892</v>
      </c>
      <c r="BI258">
        <v>3318.414897622773</v>
      </c>
      <c r="BJ258">
        <v>0.411419649692783</v>
      </c>
      <c r="BK258">
        <v>0.411419649692783</v>
      </c>
      <c r="BL258">
        <v>0.411419649692783</v>
      </c>
      <c r="BM258" t="s">
        <v>89</v>
      </c>
      <c r="BN258">
        <v>18.72317471089811</v>
      </c>
      <c r="BO258">
        <v>18.72317471089811</v>
      </c>
      <c r="BP258">
        <v>18.72317471089811</v>
      </c>
      <c r="BQ258" t="s">
        <v>89</v>
      </c>
      <c r="BR258">
        <v>19.630670303174909</v>
      </c>
      <c r="BS258">
        <v>19.630670303174909</v>
      </c>
      <c r="BT258">
        <v>19.630670303174909</v>
      </c>
      <c r="BU258" t="s">
        <v>89</v>
      </c>
      <c r="BV258">
        <v>2.0958003131775042E-2</v>
      </c>
      <c r="BW258">
        <v>31.733511418938189</v>
      </c>
      <c r="BX258">
        <v>1778.0083714703289</v>
      </c>
      <c r="BY258">
        <v>0.94537284588355852</v>
      </c>
      <c r="BZ258">
        <v>0.94537284588355852</v>
      </c>
      <c r="CA258">
        <v>0.94537284588355852</v>
      </c>
      <c r="CB258" t="s">
        <v>89</v>
      </c>
      <c r="CC258" t="s">
        <v>90</v>
      </c>
      <c r="CD258">
        <v>45.767421252180903</v>
      </c>
      <c r="CE258">
        <v>45.767421252180903</v>
      </c>
      <c r="CF258">
        <v>45.767421252180903</v>
      </c>
      <c r="CG258" t="s">
        <v>89</v>
      </c>
      <c r="CH258" t="s">
        <v>91</v>
      </c>
      <c r="CI258">
        <v>0.41360062007405679</v>
      </c>
      <c r="CJ258">
        <v>20.023246797829142</v>
      </c>
      <c r="CK258">
        <v>2.0656021685698751E-2</v>
      </c>
      <c r="CL258">
        <v>0.45745187072656052</v>
      </c>
      <c r="CM258">
        <v>14</v>
      </c>
      <c r="CN258">
        <v>0.94197908698991051</v>
      </c>
      <c r="CO258">
        <v>0.94197908698991029</v>
      </c>
      <c r="CP258">
        <v>45.193011611843417</v>
      </c>
      <c r="CQ258">
        <v>43.016720173884103</v>
      </c>
      <c r="CR258">
        <v>18.72317471089811</v>
      </c>
      <c r="CS258">
        <v>18.72317471089811</v>
      </c>
      <c r="CT258">
        <v>3.5527136788005009E-15</v>
      </c>
      <c r="CU258">
        <v>-1.897495341285572E-14</v>
      </c>
    </row>
    <row r="259" spans="1:99" x14ac:dyDescent="0.3">
      <c r="A259" t="s">
        <v>2761</v>
      </c>
      <c r="B259" t="s">
        <v>2527</v>
      </c>
      <c r="C259" t="s">
        <v>3377</v>
      </c>
      <c r="D259" t="s">
        <v>85</v>
      </c>
      <c r="E259">
        <v>0.1</v>
      </c>
      <c r="F259">
        <v>0.8125</v>
      </c>
      <c r="G259">
        <v>2.0958003131775049E-2</v>
      </c>
      <c r="H259">
        <v>28</v>
      </c>
      <c r="I259">
        <v>112</v>
      </c>
      <c r="J259">
        <v>6</v>
      </c>
      <c r="K259">
        <v>19.630670303174899</v>
      </c>
      <c r="L259">
        <v>19.6355996234192</v>
      </c>
      <c r="M259">
        <v>18.72317471089811</v>
      </c>
      <c r="N259">
        <v>18.716074743359918</v>
      </c>
      <c r="O259">
        <v>18.72317471089811</v>
      </c>
      <c r="P259">
        <v>18.716074743359918</v>
      </c>
      <c r="Q259" s="1">
        <v>18.72317471089811</v>
      </c>
      <c r="S259">
        <v>3</v>
      </c>
      <c r="T259">
        <v>2.25</v>
      </c>
      <c r="U259">
        <v>0.5</v>
      </c>
      <c r="V259">
        <v>10.95</v>
      </c>
      <c r="W259">
        <v>0</v>
      </c>
      <c r="X259">
        <v>0</v>
      </c>
      <c r="Y259" t="s">
        <v>84</v>
      </c>
      <c r="AA259">
        <v>4</v>
      </c>
      <c r="AB259">
        <v>30</v>
      </c>
      <c r="AC259" t="s">
        <v>2762</v>
      </c>
      <c r="AD259" t="s">
        <v>87</v>
      </c>
      <c r="AE259" t="s">
        <v>87</v>
      </c>
      <c r="AF259" t="s">
        <v>88</v>
      </c>
      <c r="AG259" t="b">
        <v>0</v>
      </c>
      <c r="AH259">
        <v>0.1</v>
      </c>
      <c r="AI259">
        <v>2.084346790341042E-2</v>
      </c>
      <c r="AJ259">
        <v>4</v>
      </c>
      <c r="AL259">
        <v>18.819815076074299</v>
      </c>
      <c r="AM259">
        <v>19.771942580181491</v>
      </c>
      <c r="AN259">
        <v>18.819815076074299</v>
      </c>
      <c r="AO259">
        <v>18.819815076074299</v>
      </c>
      <c r="AP259">
        <v>0.41211585055808592</v>
      </c>
      <c r="AQ259">
        <v>0.41211585055808581</v>
      </c>
      <c r="AR259">
        <v>72.945323692520006</v>
      </c>
      <c r="AS259">
        <v>3324.0364682958311</v>
      </c>
      <c r="AT259">
        <v>0.41126693914549423</v>
      </c>
      <c r="AU259">
        <v>18.740972480792589</v>
      </c>
      <c r="AV259">
        <v>19.882484193479751</v>
      </c>
      <c r="AW259">
        <v>19.79779307634848</v>
      </c>
      <c r="AX259">
        <v>24.470749776590459</v>
      </c>
      <c r="AY259">
        <v>24.36651455550583</v>
      </c>
      <c r="AZ259">
        <v>0.41387880219803208</v>
      </c>
      <c r="BA259">
        <v>0.41211585055808581</v>
      </c>
      <c r="BB259">
        <v>1.467191716986711</v>
      </c>
      <c r="BC259">
        <v>1.467191716986711</v>
      </c>
      <c r="BD259" t="b">
        <v>0</v>
      </c>
      <c r="BE259" t="b">
        <v>0</v>
      </c>
      <c r="BH259">
        <v>72.918247882427892</v>
      </c>
      <c r="BI259">
        <v>3318.414897622773</v>
      </c>
      <c r="BJ259">
        <v>0.411419649692783</v>
      </c>
      <c r="BK259">
        <v>0.411419649692783</v>
      </c>
      <c r="BL259">
        <v>0.411419649692783</v>
      </c>
      <c r="BM259" t="s">
        <v>89</v>
      </c>
      <c r="BN259">
        <v>18.72317471089811</v>
      </c>
      <c r="BO259">
        <v>18.72317471089811</v>
      </c>
      <c r="BP259">
        <v>18.72317471089811</v>
      </c>
      <c r="BQ259" t="s">
        <v>89</v>
      </c>
      <c r="BR259">
        <v>19.630670303174909</v>
      </c>
      <c r="BS259">
        <v>19.630670303174909</v>
      </c>
      <c r="BT259">
        <v>19.630670303174909</v>
      </c>
      <c r="BU259" t="s">
        <v>89</v>
      </c>
      <c r="BV259">
        <v>2.0958003131775042E-2</v>
      </c>
      <c r="BW259">
        <v>58.933664063742327</v>
      </c>
      <c r="BX259">
        <v>3302.0155470162922</v>
      </c>
      <c r="BY259">
        <v>0.50904691701422411</v>
      </c>
      <c r="BZ259">
        <v>0.50904691701422411</v>
      </c>
      <c r="CA259">
        <v>0.50904691701422411</v>
      </c>
      <c r="CB259" t="s">
        <v>89</v>
      </c>
      <c r="CC259" t="s">
        <v>90</v>
      </c>
      <c r="CD259">
        <v>24.643996058866641</v>
      </c>
      <c r="CE259">
        <v>24.643996058866641</v>
      </c>
      <c r="CF259">
        <v>24.643996058866641</v>
      </c>
      <c r="CG259" t="s">
        <v>89</v>
      </c>
      <c r="CH259" t="s">
        <v>91</v>
      </c>
      <c r="CI259">
        <v>0.41360062007405712</v>
      </c>
      <c r="CJ259">
        <v>20.023246797829142</v>
      </c>
      <c r="CK259">
        <v>2.0656021685698758E-2</v>
      </c>
      <c r="CL259">
        <v>0.84955347420646943</v>
      </c>
      <c r="CM259">
        <v>14</v>
      </c>
      <c r="CN259">
        <v>0.50721950837918262</v>
      </c>
      <c r="CO259">
        <v>0.5072195083791825</v>
      </c>
      <c r="CP259">
        <v>24.33469856022338</v>
      </c>
      <c r="CQ259">
        <v>23.162849324399129</v>
      </c>
      <c r="CR259">
        <v>18.72317471089811</v>
      </c>
      <c r="CS259">
        <v>18.72317471089811</v>
      </c>
      <c r="CT259">
        <v>3.5527136788005009E-15</v>
      </c>
      <c r="CU259">
        <v>-1.897495341285572E-14</v>
      </c>
    </row>
    <row r="260" spans="1:99" x14ac:dyDescent="0.3">
      <c r="A260" t="s">
        <v>2763</v>
      </c>
      <c r="B260" t="s">
        <v>2527</v>
      </c>
      <c r="C260" t="s">
        <v>3377</v>
      </c>
      <c r="D260" t="s">
        <v>85</v>
      </c>
      <c r="E260">
        <v>0.17499999999999999</v>
      </c>
      <c r="F260">
        <v>0.25</v>
      </c>
      <c r="G260">
        <v>2.0958003131775049E-2</v>
      </c>
      <c r="H260">
        <v>28</v>
      </c>
      <c r="I260">
        <v>112</v>
      </c>
      <c r="J260">
        <v>6</v>
      </c>
      <c r="K260">
        <v>19.630670303174899</v>
      </c>
      <c r="L260">
        <v>19.6355996234192</v>
      </c>
      <c r="M260">
        <v>18.72317471089811</v>
      </c>
      <c r="N260">
        <v>18.716074743359918</v>
      </c>
      <c r="O260">
        <v>18.72317471089811</v>
      </c>
      <c r="P260">
        <v>18.716074743359918</v>
      </c>
      <c r="Q260" s="1">
        <v>18.72317471089811</v>
      </c>
      <c r="S260">
        <v>3</v>
      </c>
      <c r="T260">
        <v>2.25</v>
      </c>
      <c r="U260">
        <v>0.5</v>
      </c>
      <c r="V260">
        <v>10.95</v>
      </c>
      <c r="W260">
        <v>0</v>
      </c>
      <c r="X260">
        <v>0</v>
      </c>
      <c r="Y260" t="s">
        <v>84</v>
      </c>
      <c r="AA260">
        <v>4</v>
      </c>
      <c r="AB260">
        <v>30</v>
      </c>
      <c r="AC260" t="s">
        <v>2764</v>
      </c>
      <c r="AD260" t="s">
        <v>87</v>
      </c>
      <c r="AE260" t="s">
        <v>87</v>
      </c>
      <c r="AF260" t="s">
        <v>88</v>
      </c>
      <c r="AG260" t="b">
        <v>0</v>
      </c>
      <c r="AH260">
        <v>0.17499999999999999</v>
      </c>
      <c r="AI260">
        <v>2.084346790341042E-2</v>
      </c>
      <c r="AJ260">
        <v>4</v>
      </c>
      <c r="AL260">
        <v>18.819815076074299</v>
      </c>
      <c r="AM260">
        <v>19.771942580181491</v>
      </c>
      <c r="AN260">
        <v>18.819815076074299</v>
      </c>
      <c r="AO260">
        <v>18.819815076074299</v>
      </c>
      <c r="AP260">
        <v>0.41211585055808592</v>
      </c>
      <c r="AQ260">
        <v>0.41211585055808581</v>
      </c>
      <c r="AR260">
        <v>72.945323692520006</v>
      </c>
      <c r="AS260">
        <v>3324.0364682958311</v>
      </c>
      <c r="AT260">
        <v>0.41126693914549423</v>
      </c>
      <c r="AU260">
        <v>18.740972480792589</v>
      </c>
      <c r="AV260">
        <v>19.852781403755419</v>
      </c>
      <c r="AW260">
        <v>19.764958570025009</v>
      </c>
      <c r="AX260">
        <v>79.411125615021689</v>
      </c>
      <c r="AY260">
        <v>79.059834280100034</v>
      </c>
      <c r="AZ260">
        <v>0.41394702979850778</v>
      </c>
      <c r="BA260">
        <v>0.41211585055808581</v>
      </c>
      <c r="BB260">
        <v>0.40720041610974678</v>
      </c>
      <c r="BC260">
        <v>0.40720041610974678</v>
      </c>
      <c r="BD260" t="b">
        <v>0</v>
      </c>
      <c r="BE260" t="b">
        <v>0</v>
      </c>
      <c r="BH260">
        <v>72.918247882427892</v>
      </c>
      <c r="BI260">
        <v>3318.414897622773</v>
      </c>
      <c r="BJ260">
        <v>0.411419649692783</v>
      </c>
      <c r="BK260">
        <v>0.411419649692783</v>
      </c>
      <c r="BL260">
        <v>0.411419649692783</v>
      </c>
      <c r="BM260" t="s">
        <v>89</v>
      </c>
      <c r="BN260">
        <v>18.72317471089811</v>
      </c>
      <c r="BO260">
        <v>18.72317471089811</v>
      </c>
      <c r="BP260">
        <v>18.72317471089811</v>
      </c>
      <c r="BQ260" t="s">
        <v>89</v>
      </c>
      <c r="BR260">
        <v>19.630670303174909</v>
      </c>
      <c r="BS260">
        <v>19.630670303174909</v>
      </c>
      <c r="BT260">
        <v>19.630670303174909</v>
      </c>
      <c r="BU260" t="s">
        <v>89</v>
      </c>
      <c r="BV260">
        <v>2.0958003131775042E-2</v>
      </c>
      <c r="BW260">
        <v>18.096332739552711</v>
      </c>
      <c r="BX260">
        <v>929.99713983251797</v>
      </c>
      <c r="BY260">
        <v>1.657794451050832</v>
      </c>
      <c r="BZ260">
        <v>1.657794451050832</v>
      </c>
      <c r="CA260">
        <v>1.657794451050832</v>
      </c>
      <c r="CB260" t="s">
        <v>89</v>
      </c>
      <c r="CC260" t="s">
        <v>90</v>
      </c>
      <c r="CD260">
        <v>78.520132591938733</v>
      </c>
      <c r="CE260">
        <v>78.520132591938733</v>
      </c>
      <c r="CF260">
        <v>78.520132591938733</v>
      </c>
      <c r="CG260" t="s">
        <v>89</v>
      </c>
      <c r="CH260" t="s">
        <v>91</v>
      </c>
      <c r="CI260">
        <v>0.41444861276270811</v>
      </c>
      <c r="CJ260">
        <v>19.63003314798468</v>
      </c>
      <c r="CK260">
        <v>2.111298588434923E-2</v>
      </c>
      <c r="CL260">
        <v>0.30686654295961918</v>
      </c>
      <c r="CM260">
        <v>10</v>
      </c>
      <c r="CN260">
        <v>1.648463402232343</v>
      </c>
      <c r="CO260">
        <v>1.648463402232343</v>
      </c>
      <c r="CP260">
        <v>79.08777032072598</v>
      </c>
      <c r="CQ260">
        <v>75.279260304297182</v>
      </c>
      <c r="CR260">
        <v>18.72317471089811</v>
      </c>
      <c r="CS260">
        <v>18.72317471089811</v>
      </c>
      <c r="CT260">
        <v>3.5527136788005009E-15</v>
      </c>
      <c r="CU260">
        <v>-1.897495341285572E-14</v>
      </c>
    </row>
    <row r="261" spans="1:99" x14ac:dyDescent="0.3">
      <c r="A261" t="s">
        <v>2765</v>
      </c>
      <c r="B261" t="s">
        <v>2527</v>
      </c>
      <c r="C261" t="s">
        <v>3377</v>
      </c>
      <c r="D261" t="s">
        <v>85</v>
      </c>
      <c r="E261">
        <v>0.17499999999999999</v>
      </c>
      <c r="F261">
        <v>0.4375</v>
      </c>
      <c r="G261">
        <v>2.0958003131775049E-2</v>
      </c>
      <c r="H261">
        <v>28</v>
      </c>
      <c r="I261">
        <v>112</v>
      </c>
      <c r="J261">
        <v>6</v>
      </c>
      <c r="K261">
        <v>19.630670303174899</v>
      </c>
      <c r="L261">
        <v>19.6355996234192</v>
      </c>
      <c r="M261">
        <v>18.72317471089811</v>
      </c>
      <c r="N261">
        <v>18.716074743359918</v>
      </c>
      <c r="O261">
        <v>18.72317471089811</v>
      </c>
      <c r="P261">
        <v>18.716074743359918</v>
      </c>
      <c r="Q261" s="1">
        <v>18.72317471089811</v>
      </c>
      <c r="S261">
        <v>3</v>
      </c>
      <c r="T261">
        <v>2.25</v>
      </c>
      <c r="U261">
        <v>0.5</v>
      </c>
      <c r="V261">
        <v>10.95</v>
      </c>
      <c r="W261">
        <v>0</v>
      </c>
      <c r="X261">
        <v>0</v>
      </c>
      <c r="Y261" t="s">
        <v>84</v>
      </c>
      <c r="AA261">
        <v>4</v>
      </c>
      <c r="AB261">
        <v>30</v>
      </c>
      <c r="AC261" t="s">
        <v>2766</v>
      </c>
      <c r="AD261" t="s">
        <v>87</v>
      </c>
      <c r="AE261" t="s">
        <v>87</v>
      </c>
      <c r="AF261" t="s">
        <v>88</v>
      </c>
      <c r="AG261" t="b">
        <v>0</v>
      </c>
      <c r="AH261">
        <v>0.17499999999999999</v>
      </c>
      <c r="AI261">
        <v>2.084346790341042E-2</v>
      </c>
      <c r="AJ261">
        <v>4</v>
      </c>
      <c r="AL261">
        <v>18.819815076074299</v>
      </c>
      <c r="AM261">
        <v>19.771942580181491</v>
      </c>
      <c r="AN261">
        <v>18.819815076074299</v>
      </c>
      <c r="AO261">
        <v>18.819815076074299</v>
      </c>
      <c r="AP261">
        <v>0.41211585055808592</v>
      </c>
      <c r="AQ261">
        <v>0.41211585055808581</v>
      </c>
      <c r="AR261">
        <v>72.945323692520006</v>
      </c>
      <c r="AS261">
        <v>3324.0364682958311</v>
      </c>
      <c r="AT261">
        <v>0.41126693914549423</v>
      </c>
      <c r="AU261">
        <v>18.740972480792589</v>
      </c>
      <c r="AV261">
        <v>19.852781403755401</v>
      </c>
      <c r="AW261">
        <v>19.764958570024991</v>
      </c>
      <c r="AX261">
        <v>45.377786065726632</v>
      </c>
      <c r="AY261">
        <v>45.177048160057112</v>
      </c>
      <c r="AZ261">
        <v>0.41394702979850778</v>
      </c>
      <c r="BA261">
        <v>0.41211585055808581</v>
      </c>
      <c r="BB261">
        <v>0.71260072819205911</v>
      </c>
      <c r="BC261">
        <v>0.71260072819205911</v>
      </c>
      <c r="BD261" t="b">
        <v>0</v>
      </c>
      <c r="BE261" t="b">
        <v>0</v>
      </c>
      <c r="BH261">
        <v>72.918247882427892</v>
      </c>
      <c r="BI261">
        <v>3318.414897622773</v>
      </c>
      <c r="BJ261">
        <v>0.411419649692783</v>
      </c>
      <c r="BK261">
        <v>0.411419649692783</v>
      </c>
      <c r="BL261">
        <v>0.411419649692783</v>
      </c>
      <c r="BM261" t="s">
        <v>89</v>
      </c>
      <c r="BN261">
        <v>18.72317471089811</v>
      </c>
      <c r="BO261">
        <v>18.72317471089811</v>
      </c>
      <c r="BP261">
        <v>18.72317471089811</v>
      </c>
      <c r="BQ261" t="s">
        <v>89</v>
      </c>
      <c r="BR261">
        <v>19.630670303174909</v>
      </c>
      <c r="BS261">
        <v>19.630670303174909</v>
      </c>
      <c r="BT261">
        <v>19.630670303174909</v>
      </c>
      <c r="BU261" t="s">
        <v>89</v>
      </c>
      <c r="BV261">
        <v>2.0958003131775042E-2</v>
      </c>
      <c r="BW261">
        <v>31.66858229421727</v>
      </c>
      <c r="BX261">
        <v>1627.4949947069099</v>
      </c>
      <c r="BY261">
        <v>0.94731111488618946</v>
      </c>
      <c r="BZ261">
        <v>0.94731111488618946</v>
      </c>
      <c r="CA261">
        <v>0.94731111488618946</v>
      </c>
      <c r="CB261" t="s">
        <v>89</v>
      </c>
      <c r="CC261" t="s">
        <v>90</v>
      </c>
      <c r="CD261">
        <v>44.868647195393507</v>
      </c>
      <c r="CE261">
        <v>44.868647195393507</v>
      </c>
      <c r="CF261">
        <v>44.868647195393507</v>
      </c>
      <c r="CG261" t="s">
        <v>89</v>
      </c>
      <c r="CH261" t="s">
        <v>91</v>
      </c>
      <c r="CI261">
        <v>0.41444861276270789</v>
      </c>
      <c r="CJ261">
        <v>19.630033147984658</v>
      </c>
      <c r="CK261">
        <v>2.111298588434924E-2</v>
      </c>
      <c r="CL261">
        <v>0.53701645017933375</v>
      </c>
      <c r="CM261">
        <v>10</v>
      </c>
      <c r="CN261">
        <v>0.94197908698991051</v>
      </c>
      <c r="CO261">
        <v>0.94197908698991029</v>
      </c>
      <c r="CP261">
        <v>45.193011611843417</v>
      </c>
      <c r="CQ261">
        <v>43.016720173884103</v>
      </c>
      <c r="CR261">
        <v>18.72317471089811</v>
      </c>
      <c r="CS261">
        <v>18.72317471089811</v>
      </c>
      <c r="CT261">
        <v>3.5527136788005009E-15</v>
      </c>
      <c r="CU261">
        <v>-1.897495341285572E-14</v>
      </c>
    </row>
    <row r="262" spans="1:99" x14ac:dyDescent="0.3">
      <c r="A262" t="s">
        <v>2767</v>
      </c>
      <c r="B262" t="s">
        <v>2527</v>
      </c>
      <c r="C262" t="s">
        <v>3377</v>
      </c>
      <c r="D262" t="s">
        <v>85</v>
      </c>
      <c r="E262">
        <v>0.17499999999999999</v>
      </c>
      <c r="F262">
        <v>0.8125</v>
      </c>
      <c r="G262">
        <v>2.0958003131775049E-2</v>
      </c>
      <c r="H262">
        <v>28</v>
      </c>
      <c r="I262">
        <v>112</v>
      </c>
      <c r="J262">
        <v>6</v>
      </c>
      <c r="K262">
        <v>19.630670303174899</v>
      </c>
      <c r="L262">
        <v>19.6355996234192</v>
      </c>
      <c r="M262">
        <v>18.72317471089811</v>
      </c>
      <c r="N262">
        <v>18.716074743359918</v>
      </c>
      <c r="O262">
        <v>18.72317471089811</v>
      </c>
      <c r="P262">
        <v>18.716074743359918</v>
      </c>
      <c r="Q262" s="1">
        <v>18.72317471089811</v>
      </c>
      <c r="S262">
        <v>3</v>
      </c>
      <c r="T262">
        <v>2.25</v>
      </c>
      <c r="U262">
        <v>0.5</v>
      </c>
      <c r="V262">
        <v>10.95</v>
      </c>
      <c r="W262">
        <v>0</v>
      </c>
      <c r="X262">
        <v>0</v>
      </c>
      <c r="Y262" t="s">
        <v>84</v>
      </c>
      <c r="AA262">
        <v>4</v>
      </c>
      <c r="AB262">
        <v>30</v>
      </c>
      <c r="AC262" t="s">
        <v>2768</v>
      </c>
      <c r="AD262" t="s">
        <v>87</v>
      </c>
      <c r="AE262" t="s">
        <v>87</v>
      </c>
      <c r="AF262" t="s">
        <v>88</v>
      </c>
      <c r="AG262" t="b">
        <v>0</v>
      </c>
      <c r="AH262">
        <v>0.17499999999999999</v>
      </c>
      <c r="AI262">
        <v>2.084346790341042E-2</v>
      </c>
      <c r="AJ262">
        <v>4</v>
      </c>
      <c r="AL262">
        <v>18.819815076074299</v>
      </c>
      <c r="AM262">
        <v>19.771942580181491</v>
      </c>
      <c r="AN262">
        <v>18.819815076074299</v>
      </c>
      <c r="AO262">
        <v>18.819815076074299</v>
      </c>
      <c r="AP262">
        <v>0.41211585055808592</v>
      </c>
      <c r="AQ262">
        <v>0.41211585055808581</v>
      </c>
      <c r="AR262">
        <v>72.945323692520006</v>
      </c>
      <c r="AS262">
        <v>3324.0364682958311</v>
      </c>
      <c r="AT262">
        <v>0.41126693914549423</v>
      </c>
      <c r="AU262">
        <v>18.740972480792589</v>
      </c>
      <c r="AV262">
        <v>19.852781403755419</v>
      </c>
      <c r="AW262">
        <v>19.764958570024991</v>
      </c>
      <c r="AX262">
        <v>24.434192496929739</v>
      </c>
      <c r="AY262">
        <v>24.326102855415371</v>
      </c>
      <c r="AZ262">
        <v>0.41394702979850789</v>
      </c>
      <c r="BA262">
        <v>0.41211585055808581</v>
      </c>
      <c r="BB262">
        <v>1.323401352356681</v>
      </c>
      <c r="BC262">
        <v>1.323401352356681</v>
      </c>
      <c r="BD262" t="b">
        <v>0</v>
      </c>
      <c r="BE262" t="b">
        <v>0</v>
      </c>
      <c r="BH262">
        <v>72.918247882427892</v>
      </c>
      <c r="BI262">
        <v>3318.414897622773</v>
      </c>
      <c r="BJ262">
        <v>0.411419649692783</v>
      </c>
      <c r="BK262">
        <v>0.411419649692783</v>
      </c>
      <c r="BL262">
        <v>0.411419649692783</v>
      </c>
      <c r="BM262" t="s">
        <v>89</v>
      </c>
      <c r="BN262">
        <v>18.72317471089811</v>
      </c>
      <c r="BO262">
        <v>18.72317471089811</v>
      </c>
      <c r="BP262">
        <v>18.72317471089811</v>
      </c>
      <c r="BQ262" t="s">
        <v>89</v>
      </c>
      <c r="BR262">
        <v>19.630670303174909</v>
      </c>
      <c r="BS262">
        <v>19.630670303174909</v>
      </c>
      <c r="BT262">
        <v>19.630670303174909</v>
      </c>
      <c r="BU262" t="s">
        <v>89</v>
      </c>
      <c r="BV262">
        <v>2.0958003131775042E-2</v>
      </c>
      <c r="BW262">
        <v>58.813081403546377</v>
      </c>
      <c r="BX262">
        <v>3022.490704455689</v>
      </c>
      <c r="BY262">
        <v>0.51009060032333264</v>
      </c>
      <c r="BZ262">
        <v>0.51009060032333264</v>
      </c>
      <c r="CA262">
        <v>0.51009060032333264</v>
      </c>
      <c r="CB262" t="s">
        <v>89</v>
      </c>
      <c r="CC262" t="s">
        <v>90</v>
      </c>
      <c r="CD262">
        <v>24.160040797519581</v>
      </c>
      <c r="CE262">
        <v>24.160040797519581</v>
      </c>
      <c r="CF262">
        <v>24.160040797519581</v>
      </c>
      <c r="CG262" t="s">
        <v>89</v>
      </c>
      <c r="CH262" t="s">
        <v>91</v>
      </c>
      <c r="CI262">
        <v>0.41444861276270778</v>
      </c>
      <c r="CJ262">
        <v>19.630033147984658</v>
      </c>
      <c r="CK262">
        <v>2.111298588434924E-2</v>
      </c>
      <c r="CL262">
        <v>0.9973162646187631</v>
      </c>
      <c r="CM262">
        <v>10</v>
      </c>
      <c r="CN262">
        <v>0.50721950837918262</v>
      </c>
      <c r="CO262">
        <v>0.5072195083791825</v>
      </c>
      <c r="CP262">
        <v>24.33469856022338</v>
      </c>
      <c r="CQ262">
        <v>23.162849324399129</v>
      </c>
      <c r="CR262">
        <v>18.72317471089811</v>
      </c>
      <c r="CS262">
        <v>18.72317471089811</v>
      </c>
      <c r="CT262">
        <v>3.5527136788005009E-15</v>
      </c>
      <c r="CU262">
        <v>-1.897495341285572E-14</v>
      </c>
    </row>
    <row r="263" spans="1:99" x14ac:dyDescent="0.3">
      <c r="A263" t="s">
        <v>2769</v>
      </c>
      <c r="B263" t="s">
        <v>2527</v>
      </c>
      <c r="C263" t="s">
        <v>3377</v>
      </c>
      <c r="D263" t="s">
        <v>109</v>
      </c>
      <c r="E263">
        <v>2.5000000000000001E-2</v>
      </c>
      <c r="F263">
        <v>0.25</v>
      </c>
      <c r="G263">
        <v>2.0958003131775049E-2</v>
      </c>
      <c r="H263">
        <v>28</v>
      </c>
      <c r="I263">
        <v>112</v>
      </c>
      <c r="J263">
        <v>6</v>
      </c>
      <c r="K263">
        <v>19.630670303174899</v>
      </c>
      <c r="L263">
        <v>19.6355996234192</v>
      </c>
      <c r="M263">
        <v>18.72317471089811</v>
      </c>
      <c r="N263">
        <v>18.716074743359918</v>
      </c>
      <c r="O263">
        <v>18.72317471089811</v>
      </c>
      <c r="P263">
        <v>18.716074743359918</v>
      </c>
      <c r="Q263" s="1">
        <v>18.72317471089811</v>
      </c>
      <c r="S263">
        <v>3</v>
      </c>
      <c r="T263">
        <v>2.25</v>
      </c>
      <c r="U263">
        <v>0.5</v>
      </c>
      <c r="V263">
        <v>10.95</v>
      </c>
      <c r="W263">
        <v>0</v>
      </c>
      <c r="X263">
        <v>0</v>
      </c>
      <c r="Y263" t="s">
        <v>84</v>
      </c>
      <c r="AA263">
        <v>4</v>
      </c>
      <c r="AB263">
        <v>90</v>
      </c>
      <c r="AC263" t="s">
        <v>2770</v>
      </c>
      <c r="AD263" t="s">
        <v>87</v>
      </c>
      <c r="AE263" t="s">
        <v>87</v>
      </c>
      <c r="AF263" t="s">
        <v>111</v>
      </c>
      <c r="AG263" t="b">
        <v>0</v>
      </c>
      <c r="AH263">
        <v>2.5000000000000001E-2</v>
      </c>
      <c r="AI263">
        <v>2.084346790341042E-2</v>
      </c>
      <c r="AJ263">
        <v>4</v>
      </c>
      <c r="AL263">
        <v>18.819815076074299</v>
      </c>
      <c r="AM263">
        <v>19.771942580181491</v>
      </c>
      <c r="AN263">
        <v>18.819815076074299</v>
      </c>
      <c r="AO263">
        <v>18.819815076074299</v>
      </c>
      <c r="AP263">
        <v>0.41211585055808592</v>
      </c>
      <c r="AQ263">
        <v>0.41211585055808581</v>
      </c>
      <c r="AR263">
        <v>218.83597107756</v>
      </c>
      <c r="AS263">
        <v>9972.1094048874947</v>
      </c>
      <c r="AT263">
        <v>0.41126693914549428</v>
      </c>
      <c r="AU263">
        <v>18.7409724807926</v>
      </c>
      <c r="AV263">
        <v>6.1398955120561496</v>
      </c>
      <c r="AW263">
        <v>9.85708853849275</v>
      </c>
      <c r="AX263">
        <v>24.559582048224598</v>
      </c>
      <c r="AY263">
        <v>39.428354153971</v>
      </c>
      <c r="AZ263">
        <v>0.36704265982026402</v>
      </c>
      <c r="BA263">
        <v>0.41211585055808581</v>
      </c>
      <c r="BB263">
        <v>0.93244268208944081</v>
      </c>
      <c r="BC263">
        <v>0.93244268208944081</v>
      </c>
      <c r="BD263" t="b">
        <v>1</v>
      </c>
      <c r="BE263" t="b">
        <v>1</v>
      </c>
      <c r="BH263">
        <v>218.7547436472837</v>
      </c>
      <c r="BI263">
        <v>9955.2446928683221</v>
      </c>
      <c r="BJ263">
        <v>0.41141964969278288</v>
      </c>
      <c r="BK263">
        <v>0.41141964969278288</v>
      </c>
      <c r="BL263">
        <v>0.41141964969278288</v>
      </c>
      <c r="BM263" t="s">
        <v>89</v>
      </c>
      <c r="BN263">
        <v>18.72317471089811</v>
      </c>
      <c r="BO263">
        <v>18.72317471089811</v>
      </c>
      <c r="BP263">
        <v>18.72317471089811</v>
      </c>
      <c r="BQ263" t="s">
        <v>89</v>
      </c>
      <c r="BR263">
        <v>19.630670303174909</v>
      </c>
      <c r="BS263">
        <v>19.630670303174909</v>
      </c>
      <c r="BT263">
        <v>19.630670303174909</v>
      </c>
      <c r="BU263" t="s">
        <v>89</v>
      </c>
      <c r="BV263">
        <v>2.0958003131775042E-2</v>
      </c>
      <c r="BW263">
        <v>59.472887222532741</v>
      </c>
      <c r="BX263">
        <v>6043.1727384981568</v>
      </c>
      <c r="BY263">
        <v>1.5132946154647311</v>
      </c>
      <c r="BZ263">
        <v>1.5132946154647311</v>
      </c>
      <c r="CA263">
        <v>1.5132946154647311</v>
      </c>
      <c r="CB263" t="s">
        <v>89</v>
      </c>
      <c r="CC263" t="s">
        <v>90</v>
      </c>
      <c r="CD263">
        <v>124.8016414961577</v>
      </c>
      <c r="CE263">
        <v>124.8016414961577</v>
      </c>
      <c r="CF263">
        <v>124.8016414961577</v>
      </c>
      <c r="CG263" t="s">
        <v>89</v>
      </c>
      <c r="CH263" t="s">
        <v>91</v>
      </c>
      <c r="CI263">
        <v>0.37832365386618277</v>
      </c>
      <c r="CJ263">
        <v>31.200410374039421</v>
      </c>
      <c r="CK263">
        <v>1.212559864856682E-2</v>
      </c>
      <c r="CL263">
        <v>0.46263137668763532</v>
      </c>
      <c r="CM263">
        <v>42</v>
      </c>
      <c r="CN263">
        <v>1.648463402232343</v>
      </c>
      <c r="CO263">
        <v>1.648463402232343</v>
      </c>
      <c r="CP263">
        <v>79.08777032072598</v>
      </c>
      <c r="CQ263">
        <v>75.279260304297182</v>
      </c>
      <c r="CR263">
        <v>18.72317471089811</v>
      </c>
      <c r="CS263">
        <v>18.72317471089811</v>
      </c>
      <c r="CT263">
        <v>3.5527136788005009E-15</v>
      </c>
      <c r="CU263">
        <v>-1.897495341285572E-14</v>
      </c>
    </row>
    <row r="264" spans="1:99" x14ac:dyDescent="0.3">
      <c r="A264" t="s">
        <v>2771</v>
      </c>
      <c r="B264" t="s">
        <v>2527</v>
      </c>
      <c r="C264" t="s">
        <v>3377</v>
      </c>
      <c r="D264" t="s">
        <v>109</v>
      </c>
      <c r="E264">
        <v>2.5000000000000001E-2</v>
      </c>
      <c r="F264">
        <v>0.4375</v>
      </c>
      <c r="G264">
        <v>2.0958003131775049E-2</v>
      </c>
      <c r="H264">
        <v>28</v>
      </c>
      <c r="I264">
        <v>112</v>
      </c>
      <c r="J264">
        <v>6</v>
      </c>
      <c r="K264">
        <v>19.630670303174899</v>
      </c>
      <c r="L264">
        <v>19.6355996234192</v>
      </c>
      <c r="M264">
        <v>18.72317471089811</v>
      </c>
      <c r="N264">
        <v>18.716074743359918</v>
      </c>
      <c r="O264">
        <v>18.72317471089811</v>
      </c>
      <c r="P264">
        <v>18.716074743359918</v>
      </c>
      <c r="Q264" s="1">
        <v>18.72317471089811</v>
      </c>
      <c r="S264">
        <v>3</v>
      </c>
      <c r="T264">
        <v>2.25</v>
      </c>
      <c r="U264">
        <v>0.5</v>
      </c>
      <c r="V264">
        <v>10.95</v>
      </c>
      <c r="W264">
        <v>0</v>
      </c>
      <c r="X264">
        <v>0</v>
      </c>
      <c r="Y264" t="s">
        <v>84</v>
      </c>
      <c r="AA264">
        <v>4</v>
      </c>
      <c r="AB264">
        <v>90</v>
      </c>
      <c r="AC264" t="s">
        <v>2772</v>
      </c>
      <c r="AD264" t="s">
        <v>87</v>
      </c>
      <c r="AE264" t="s">
        <v>87</v>
      </c>
      <c r="AF264" t="s">
        <v>111</v>
      </c>
      <c r="AG264" t="b">
        <v>0</v>
      </c>
      <c r="AH264">
        <v>2.5000000000000001E-2</v>
      </c>
      <c r="AI264">
        <v>2.084346790341042E-2</v>
      </c>
      <c r="AJ264">
        <v>4</v>
      </c>
      <c r="AL264">
        <v>18.819815076074299</v>
      </c>
      <c r="AM264">
        <v>19.771942580181491</v>
      </c>
      <c r="AN264">
        <v>18.819815076074299</v>
      </c>
      <c r="AO264">
        <v>18.819815076074299</v>
      </c>
      <c r="AP264">
        <v>0.41211585055808592</v>
      </c>
      <c r="AQ264">
        <v>0.41211585055808581</v>
      </c>
      <c r="AR264">
        <v>218.83597107756</v>
      </c>
      <c r="AS264">
        <v>9972.1094048874947</v>
      </c>
      <c r="AT264">
        <v>0.41126693914549428</v>
      </c>
      <c r="AU264">
        <v>18.7409724807926</v>
      </c>
      <c r="AV264">
        <v>6.1398955120561531</v>
      </c>
      <c r="AW264">
        <v>9.8570885384927536</v>
      </c>
      <c r="AX264">
        <v>14.03404688469978</v>
      </c>
      <c r="AY264">
        <v>22.530488087983439</v>
      </c>
      <c r="AZ264">
        <v>0.36704265982026402</v>
      </c>
      <c r="BA264">
        <v>0.41211585055808581</v>
      </c>
      <c r="BB264">
        <v>1.6317746936565229</v>
      </c>
      <c r="BC264">
        <v>1.6317746936565229</v>
      </c>
      <c r="BD264" t="b">
        <v>1</v>
      </c>
      <c r="BE264" t="b">
        <v>1</v>
      </c>
      <c r="BH264">
        <v>218.7547436472837</v>
      </c>
      <c r="BI264">
        <v>9955.2446928683221</v>
      </c>
      <c r="BJ264">
        <v>0.41141964969278288</v>
      </c>
      <c r="BK264">
        <v>0.41141964969278288</v>
      </c>
      <c r="BL264">
        <v>0.41141964969278288</v>
      </c>
      <c r="BM264" t="s">
        <v>89</v>
      </c>
      <c r="BN264">
        <v>18.72317471089811</v>
      </c>
      <c r="BO264">
        <v>18.72317471089811</v>
      </c>
      <c r="BP264">
        <v>18.72317471089811</v>
      </c>
      <c r="BQ264" t="s">
        <v>89</v>
      </c>
      <c r="BR264">
        <v>19.630670303174909</v>
      </c>
      <c r="BS264">
        <v>19.630670303174909</v>
      </c>
      <c r="BT264">
        <v>19.630670303174909</v>
      </c>
      <c r="BU264" t="s">
        <v>89</v>
      </c>
      <c r="BV264">
        <v>2.0958003131775042E-2</v>
      </c>
      <c r="BW264">
        <v>104.0775526394323</v>
      </c>
      <c r="BX264">
        <v>10575.552292371771</v>
      </c>
      <c r="BY264">
        <v>0.86473978026556075</v>
      </c>
      <c r="BZ264">
        <v>0.86473978026556075</v>
      </c>
      <c r="CA264">
        <v>0.86473978026556075</v>
      </c>
      <c r="CB264" t="s">
        <v>89</v>
      </c>
      <c r="CC264" t="s">
        <v>90</v>
      </c>
      <c r="CD264">
        <v>71.315223712090031</v>
      </c>
      <c r="CE264">
        <v>71.315223712090031</v>
      </c>
      <c r="CF264">
        <v>71.315223712090031</v>
      </c>
      <c r="CG264" t="s">
        <v>89</v>
      </c>
      <c r="CH264" t="s">
        <v>91</v>
      </c>
      <c r="CI264">
        <v>0.37832365386618277</v>
      </c>
      <c r="CJ264">
        <v>31.200410374039389</v>
      </c>
      <c r="CK264">
        <v>1.212559864856684E-2</v>
      </c>
      <c r="CL264">
        <v>0.80960490920336181</v>
      </c>
      <c r="CM264">
        <v>42</v>
      </c>
      <c r="CN264">
        <v>0.94197908698991051</v>
      </c>
      <c r="CO264">
        <v>0.94197908698991029</v>
      </c>
      <c r="CP264">
        <v>45.193011611843417</v>
      </c>
      <c r="CQ264">
        <v>43.016720173884103</v>
      </c>
      <c r="CR264">
        <v>18.72317471089811</v>
      </c>
      <c r="CS264">
        <v>18.72317471089811</v>
      </c>
      <c r="CT264">
        <v>3.5527136788005009E-15</v>
      </c>
      <c r="CU264">
        <v>-1.897495341285572E-14</v>
      </c>
    </row>
    <row r="265" spans="1:99" x14ac:dyDescent="0.3">
      <c r="A265" t="s">
        <v>2773</v>
      </c>
      <c r="B265" t="s">
        <v>2527</v>
      </c>
      <c r="C265" t="s">
        <v>3377</v>
      </c>
      <c r="D265" t="s">
        <v>109</v>
      </c>
      <c r="E265">
        <v>2.5000000000000001E-2</v>
      </c>
      <c r="F265">
        <v>0.8125</v>
      </c>
      <c r="G265">
        <v>2.0958003131775049E-2</v>
      </c>
      <c r="H265">
        <v>28</v>
      </c>
      <c r="I265">
        <v>112</v>
      </c>
      <c r="J265">
        <v>6</v>
      </c>
      <c r="K265">
        <v>19.630670303174899</v>
      </c>
      <c r="L265">
        <v>19.6355996234192</v>
      </c>
      <c r="M265">
        <v>18.72317471089811</v>
      </c>
      <c r="N265">
        <v>18.716074743359918</v>
      </c>
      <c r="O265">
        <v>18.72317471089811</v>
      </c>
      <c r="P265">
        <v>18.716074743359918</v>
      </c>
      <c r="Q265" s="1">
        <v>18.72317471089811</v>
      </c>
      <c r="S265">
        <v>3</v>
      </c>
      <c r="T265">
        <v>2.25</v>
      </c>
      <c r="U265">
        <v>0.5</v>
      </c>
      <c r="V265">
        <v>10.95</v>
      </c>
      <c r="W265">
        <v>0</v>
      </c>
      <c r="X265">
        <v>0</v>
      </c>
      <c r="Y265" t="s">
        <v>84</v>
      </c>
      <c r="AA265">
        <v>4</v>
      </c>
      <c r="AB265">
        <v>90</v>
      </c>
      <c r="AC265" t="s">
        <v>2774</v>
      </c>
      <c r="AD265" t="s">
        <v>87</v>
      </c>
      <c r="AE265" t="s">
        <v>87</v>
      </c>
      <c r="AF265" t="s">
        <v>111</v>
      </c>
      <c r="AG265" t="b">
        <v>0</v>
      </c>
      <c r="AH265">
        <v>2.5000000000000001E-2</v>
      </c>
      <c r="AI265">
        <v>2.084346790341042E-2</v>
      </c>
      <c r="AJ265">
        <v>4</v>
      </c>
      <c r="AL265">
        <v>18.819815076074299</v>
      </c>
      <c r="AM265">
        <v>19.771942580181491</v>
      </c>
      <c r="AN265">
        <v>18.819815076074299</v>
      </c>
      <c r="AO265">
        <v>18.819815076074299</v>
      </c>
      <c r="AP265">
        <v>0.41211585055808592</v>
      </c>
      <c r="AQ265">
        <v>0.41211585055808581</v>
      </c>
      <c r="AR265">
        <v>218.83597107756</v>
      </c>
      <c r="AS265">
        <v>9972.1094048874947</v>
      </c>
      <c r="AT265">
        <v>0.41126693914549428</v>
      </c>
      <c r="AU265">
        <v>18.7409724807926</v>
      </c>
      <c r="AV265">
        <v>6.1398955120561602</v>
      </c>
      <c r="AW265">
        <v>9.8570885384927536</v>
      </c>
      <c r="AX265">
        <v>7.5567944763768127</v>
      </c>
      <c r="AY265">
        <v>12.13180127814493</v>
      </c>
      <c r="AZ265">
        <v>0.36704265982026413</v>
      </c>
      <c r="BA265">
        <v>0.41211585055808581</v>
      </c>
      <c r="BB265">
        <v>3.0304387167906861</v>
      </c>
      <c r="BC265">
        <v>3.0304387167906861</v>
      </c>
      <c r="BD265" t="b">
        <v>1</v>
      </c>
      <c r="BE265" t="b">
        <v>1</v>
      </c>
      <c r="BH265">
        <v>218.7547436472837</v>
      </c>
      <c r="BI265">
        <v>9955.2446928683221</v>
      </c>
      <c r="BJ265">
        <v>0.41141964969278288</v>
      </c>
      <c r="BK265">
        <v>0.41141964969278288</v>
      </c>
      <c r="BL265">
        <v>0.41141964969278288</v>
      </c>
      <c r="BM265" t="s">
        <v>89</v>
      </c>
      <c r="BN265">
        <v>18.72317471089811</v>
      </c>
      <c r="BO265">
        <v>18.72317471089811</v>
      </c>
      <c r="BP265">
        <v>18.72317471089811</v>
      </c>
      <c r="BQ265" t="s">
        <v>89</v>
      </c>
      <c r="BR265">
        <v>19.630670303174909</v>
      </c>
      <c r="BS265">
        <v>19.630670303174909</v>
      </c>
      <c r="BT265">
        <v>19.630670303174909</v>
      </c>
      <c r="BU265" t="s">
        <v>89</v>
      </c>
      <c r="BV265">
        <v>2.0958003131775042E-2</v>
      </c>
      <c r="BW265">
        <v>193.2868834732314</v>
      </c>
      <c r="BX265">
        <v>19640.311400119001</v>
      </c>
      <c r="BY265">
        <v>0.4656291124506865</v>
      </c>
      <c r="BZ265">
        <v>0.4656291124506865</v>
      </c>
      <c r="CA265">
        <v>0.4656291124506865</v>
      </c>
      <c r="CB265" t="s">
        <v>89</v>
      </c>
      <c r="CC265" t="s">
        <v>90</v>
      </c>
      <c r="CD265">
        <v>38.400505075740789</v>
      </c>
      <c r="CE265">
        <v>38.400505075740789</v>
      </c>
      <c r="CF265">
        <v>38.400505075740789</v>
      </c>
      <c r="CG265" t="s">
        <v>89</v>
      </c>
      <c r="CH265" t="s">
        <v>91</v>
      </c>
      <c r="CI265">
        <v>0.37832365386618277</v>
      </c>
      <c r="CJ265">
        <v>31.200410374039389</v>
      </c>
      <c r="CK265">
        <v>1.212559864856684E-2</v>
      </c>
      <c r="CL265">
        <v>1.5035519742348149</v>
      </c>
      <c r="CM265">
        <v>42</v>
      </c>
      <c r="CN265">
        <v>0.50721950837918262</v>
      </c>
      <c r="CO265">
        <v>0.5072195083791825</v>
      </c>
      <c r="CP265">
        <v>24.33469856022338</v>
      </c>
      <c r="CQ265">
        <v>23.162849324399129</v>
      </c>
      <c r="CR265">
        <v>18.72317471089811</v>
      </c>
      <c r="CS265">
        <v>18.72317471089811</v>
      </c>
      <c r="CT265">
        <v>3.5527136788005009E-15</v>
      </c>
      <c r="CU265">
        <v>-1.897495341285572E-14</v>
      </c>
    </row>
    <row r="266" spans="1:99" x14ac:dyDescent="0.3">
      <c r="A266" t="s">
        <v>2775</v>
      </c>
      <c r="B266" t="s">
        <v>2527</v>
      </c>
      <c r="C266" t="s">
        <v>3377</v>
      </c>
      <c r="D266" t="s">
        <v>109</v>
      </c>
      <c r="E266">
        <v>0.1</v>
      </c>
      <c r="F266">
        <v>0.25</v>
      </c>
      <c r="G266">
        <v>2.0958003131775049E-2</v>
      </c>
      <c r="H266">
        <v>28</v>
      </c>
      <c r="I266">
        <v>112</v>
      </c>
      <c r="J266">
        <v>6</v>
      </c>
      <c r="K266">
        <v>19.630670303174899</v>
      </c>
      <c r="L266">
        <v>19.6355996234192</v>
      </c>
      <c r="M266">
        <v>18.72317471089811</v>
      </c>
      <c r="N266">
        <v>18.716074743359918</v>
      </c>
      <c r="O266">
        <v>18.72317471089811</v>
      </c>
      <c r="P266">
        <v>18.716074743359918</v>
      </c>
      <c r="Q266" s="1">
        <v>18.72317471089811</v>
      </c>
      <c r="S266">
        <v>3</v>
      </c>
      <c r="T266">
        <v>2.25</v>
      </c>
      <c r="U266">
        <v>0.5</v>
      </c>
      <c r="V266">
        <v>10.95</v>
      </c>
      <c r="W266">
        <v>0</v>
      </c>
      <c r="X266">
        <v>0</v>
      </c>
      <c r="Y266" t="s">
        <v>84</v>
      </c>
      <c r="AA266">
        <v>4</v>
      </c>
      <c r="AB266">
        <v>90</v>
      </c>
      <c r="AC266" t="s">
        <v>2776</v>
      </c>
      <c r="AD266" t="s">
        <v>87</v>
      </c>
      <c r="AE266" t="s">
        <v>87</v>
      </c>
      <c r="AF266" t="s">
        <v>111</v>
      </c>
      <c r="AG266" t="b">
        <v>0</v>
      </c>
      <c r="AH266">
        <v>0.1</v>
      </c>
      <c r="AI266">
        <v>2.084346790341042E-2</v>
      </c>
      <c r="AJ266">
        <v>4</v>
      </c>
      <c r="AL266">
        <v>18.819815076074299</v>
      </c>
      <c r="AM266">
        <v>19.771942580181491</v>
      </c>
      <c r="AN266">
        <v>18.819815076074299</v>
      </c>
      <c r="AO266">
        <v>18.819815076074299</v>
      </c>
      <c r="AP266">
        <v>0.41211585055808592</v>
      </c>
      <c r="AQ266">
        <v>0.41211585055808581</v>
      </c>
      <c r="AR266">
        <v>218.83597107756</v>
      </c>
      <c r="AS266">
        <v>9972.1094048874947</v>
      </c>
      <c r="AT266">
        <v>0.41126693914549428</v>
      </c>
      <c r="AU266">
        <v>18.7409724807926</v>
      </c>
      <c r="AV266">
        <v>19.882484193479758</v>
      </c>
      <c r="AW266">
        <v>19.797793076348491</v>
      </c>
      <c r="AX266">
        <v>79.529936773919033</v>
      </c>
      <c r="AY266">
        <v>79.191172305393948</v>
      </c>
      <c r="AZ266">
        <v>0.41387880219803219</v>
      </c>
      <c r="BA266">
        <v>0.41211585055808581</v>
      </c>
      <c r="BB266">
        <v>1.35433081568004</v>
      </c>
      <c r="BC266">
        <v>1.35433081568004</v>
      </c>
      <c r="BD266" t="b">
        <v>0</v>
      </c>
      <c r="BE266" t="b">
        <v>0</v>
      </c>
      <c r="BH266">
        <v>218.7547436472837</v>
      </c>
      <c r="BI266">
        <v>9955.2446928683221</v>
      </c>
      <c r="BJ266">
        <v>0.41141964969278288</v>
      </c>
      <c r="BK266">
        <v>0.41141964969278288</v>
      </c>
      <c r="BL266">
        <v>0.41141964969278288</v>
      </c>
      <c r="BM266" t="s">
        <v>89</v>
      </c>
      <c r="BN266">
        <v>18.72317471089811</v>
      </c>
      <c r="BO266">
        <v>18.72317471089811</v>
      </c>
      <c r="BP266">
        <v>18.72317471089811</v>
      </c>
      <c r="BQ266" t="s">
        <v>89</v>
      </c>
      <c r="BR266">
        <v>19.630670303174909</v>
      </c>
      <c r="BS266">
        <v>19.630670303174909</v>
      </c>
      <c r="BT266">
        <v>19.630670303174909</v>
      </c>
      <c r="BU266" t="s">
        <v>89</v>
      </c>
      <c r="BV266">
        <v>2.0958003131775042E-2</v>
      </c>
      <c r="BW266">
        <v>54.400305289608347</v>
      </c>
      <c r="BX266">
        <v>3048.014351092007</v>
      </c>
      <c r="BY266">
        <v>1.6544024802962269</v>
      </c>
      <c r="BZ266">
        <v>1.6544024802962269</v>
      </c>
      <c r="CA266">
        <v>1.6544024802962269</v>
      </c>
      <c r="CB266" t="s">
        <v>89</v>
      </c>
      <c r="CC266" t="s">
        <v>90</v>
      </c>
      <c r="CD266">
        <v>80.092987191316453</v>
      </c>
      <c r="CE266">
        <v>80.092987191316453</v>
      </c>
      <c r="CF266">
        <v>80.092987191316453</v>
      </c>
      <c r="CG266" t="s">
        <v>89</v>
      </c>
      <c r="CH266" t="s">
        <v>91</v>
      </c>
      <c r="CI266">
        <v>0.41360062007405668</v>
      </c>
      <c r="CJ266">
        <v>20.02324679782911</v>
      </c>
      <c r="CK266">
        <v>2.0656021685698779E-2</v>
      </c>
      <c r="CL266">
        <v>0.78420320695981804</v>
      </c>
      <c r="CM266">
        <v>14</v>
      </c>
      <c r="CN266">
        <v>1.648463402232343</v>
      </c>
      <c r="CO266">
        <v>1.648463402232343</v>
      </c>
      <c r="CP266">
        <v>79.08777032072598</v>
      </c>
      <c r="CQ266">
        <v>75.279260304297182</v>
      </c>
      <c r="CR266">
        <v>18.72317471089811</v>
      </c>
      <c r="CS266">
        <v>18.72317471089811</v>
      </c>
      <c r="CT266">
        <v>3.5527136788005009E-15</v>
      </c>
      <c r="CU266">
        <v>-1.897495341285572E-14</v>
      </c>
    </row>
    <row r="267" spans="1:99" x14ac:dyDescent="0.3">
      <c r="A267" t="s">
        <v>2777</v>
      </c>
      <c r="B267" t="s">
        <v>2527</v>
      </c>
      <c r="C267" t="s">
        <v>3377</v>
      </c>
      <c r="D267" t="s">
        <v>109</v>
      </c>
      <c r="E267">
        <v>0.1</v>
      </c>
      <c r="F267">
        <v>0.4375</v>
      </c>
      <c r="G267">
        <v>2.0958003131775049E-2</v>
      </c>
      <c r="H267">
        <v>28</v>
      </c>
      <c r="I267">
        <v>112</v>
      </c>
      <c r="J267">
        <v>6</v>
      </c>
      <c r="K267">
        <v>19.630670303174899</v>
      </c>
      <c r="L267">
        <v>19.6355996234192</v>
      </c>
      <c r="M267">
        <v>18.72317471089811</v>
      </c>
      <c r="N267">
        <v>18.716074743359918</v>
      </c>
      <c r="O267">
        <v>18.72317471089811</v>
      </c>
      <c r="P267">
        <v>18.716074743359918</v>
      </c>
      <c r="Q267" s="1">
        <v>18.72317471089811</v>
      </c>
      <c r="S267">
        <v>3</v>
      </c>
      <c r="T267">
        <v>2.25</v>
      </c>
      <c r="U267">
        <v>0.5</v>
      </c>
      <c r="V267">
        <v>10.95</v>
      </c>
      <c r="W267">
        <v>0</v>
      </c>
      <c r="X267">
        <v>0</v>
      </c>
      <c r="Y267" t="s">
        <v>84</v>
      </c>
      <c r="AA267">
        <v>4</v>
      </c>
      <c r="AB267">
        <v>90</v>
      </c>
      <c r="AC267" t="s">
        <v>2778</v>
      </c>
      <c r="AD267" t="s">
        <v>87</v>
      </c>
      <c r="AE267" t="s">
        <v>87</v>
      </c>
      <c r="AF267" t="s">
        <v>111</v>
      </c>
      <c r="AG267" t="b">
        <v>0</v>
      </c>
      <c r="AH267">
        <v>0.1</v>
      </c>
      <c r="AI267">
        <v>2.084346790341042E-2</v>
      </c>
      <c r="AJ267">
        <v>4</v>
      </c>
      <c r="AL267">
        <v>18.819815076074299</v>
      </c>
      <c r="AM267">
        <v>19.771942580181491</v>
      </c>
      <c r="AN267">
        <v>18.819815076074299</v>
      </c>
      <c r="AO267">
        <v>18.819815076074299</v>
      </c>
      <c r="AP267">
        <v>0.41211585055808592</v>
      </c>
      <c r="AQ267">
        <v>0.41211585055808581</v>
      </c>
      <c r="AR267">
        <v>218.83597107756</v>
      </c>
      <c r="AS267">
        <v>9972.1094048874947</v>
      </c>
      <c r="AT267">
        <v>0.41126693914549428</v>
      </c>
      <c r="AU267">
        <v>18.7409724807926</v>
      </c>
      <c r="AV267">
        <v>19.88248419347978</v>
      </c>
      <c r="AW267">
        <v>19.797793076348501</v>
      </c>
      <c r="AX267">
        <v>45.445678156525197</v>
      </c>
      <c r="AY267">
        <v>45.252098460225127</v>
      </c>
      <c r="AZ267">
        <v>0.41387880219803219</v>
      </c>
      <c r="BA267">
        <v>0.41211585055808581</v>
      </c>
      <c r="BB267">
        <v>2.3700789274400682</v>
      </c>
      <c r="BC267">
        <v>2.3700789274400682</v>
      </c>
      <c r="BD267" t="b">
        <v>0</v>
      </c>
      <c r="BE267" t="b">
        <v>0</v>
      </c>
      <c r="BH267">
        <v>218.7547436472837</v>
      </c>
      <c r="BI267">
        <v>9955.2446928683221</v>
      </c>
      <c r="BJ267">
        <v>0.41141964969278288</v>
      </c>
      <c r="BK267">
        <v>0.41141964969278288</v>
      </c>
      <c r="BL267">
        <v>0.41141964969278288</v>
      </c>
      <c r="BM267" t="s">
        <v>89</v>
      </c>
      <c r="BN267">
        <v>18.72317471089811</v>
      </c>
      <c r="BO267">
        <v>18.72317471089811</v>
      </c>
      <c r="BP267">
        <v>18.72317471089811</v>
      </c>
      <c r="BQ267" t="s">
        <v>89</v>
      </c>
      <c r="BR267">
        <v>19.630670303174909</v>
      </c>
      <c r="BS267">
        <v>19.630670303174909</v>
      </c>
      <c r="BT267">
        <v>19.630670303174909</v>
      </c>
      <c r="BU267" t="s">
        <v>89</v>
      </c>
      <c r="BV267">
        <v>2.0958003131775042E-2</v>
      </c>
      <c r="BW267">
        <v>95.200534256814521</v>
      </c>
      <c r="BX267">
        <v>5334.0251144109407</v>
      </c>
      <c r="BY267">
        <v>0.94537284588355908</v>
      </c>
      <c r="BZ267">
        <v>0.94537284588355908</v>
      </c>
      <c r="CA267">
        <v>0.94537284588355908</v>
      </c>
      <c r="CB267" t="s">
        <v>89</v>
      </c>
      <c r="CC267" t="s">
        <v>90</v>
      </c>
      <c r="CD267">
        <v>45.767421252180888</v>
      </c>
      <c r="CE267">
        <v>45.767421252180888</v>
      </c>
      <c r="CF267">
        <v>45.767421252180888</v>
      </c>
      <c r="CG267" t="s">
        <v>89</v>
      </c>
      <c r="CH267" t="s">
        <v>91</v>
      </c>
      <c r="CI267">
        <v>0.41360062007405712</v>
      </c>
      <c r="CJ267">
        <v>20.023246797829142</v>
      </c>
      <c r="CK267">
        <v>2.0656021685698769E-2</v>
      </c>
      <c r="CL267">
        <v>1.3723556121796809</v>
      </c>
      <c r="CM267">
        <v>14</v>
      </c>
      <c r="CN267">
        <v>0.94197908698991051</v>
      </c>
      <c r="CO267">
        <v>0.94197908698991029</v>
      </c>
      <c r="CP267">
        <v>45.193011611843417</v>
      </c>
      <c r="CQ267">
        <v>43.016720173884103</v>
      </c>
      <c r="CR267">
        <v>18.72317471089811</v>
      </c>
      <c r="CS267">
        <v>18.72317471089811</v>
      </c>
      <c r="CT267">
        <v>3.5527136788005009E-15</v>
      </c>
      <c r="CU267">
        <v>-1.897495341285572E-14</v>
      </c>
    </row>
    <row r="268" spans="1:99" x14ac:dyDescent="0.3">
      <c r="A268" t="s">
        <v>2779</v>
      </c>
      <c r="B268" t="s">
        <v>2527</v>
      </c>
      <c r="C268" t="s">
        <v>3377</v>
      </c>
      <c r="D268" t="s">
        <v>109</v>
      </c>
      <c r="E268">
        <v>0.1</v>
      </c>
      <c r="F268">
        <v>0.8125</v>
      </c>
      <c r="G268">
        <v>2.0958003131775049E-2</v>
      </c>
      <c r="H268">
        <v>28</v>
      </c>
      <c r="I268">
        <v>112</v>
      </c>
      <c r="J268">
        <v>6</v>
      </c>
      <c r="K268">
        <v>19.630670303174899</v>
      </c>
      <c r="L268">
        <v>19.6355996234192</v>
      </c>
      <c r="M268">
        <v>18.72317471089811</v>
      </c>
      <c r="N268">
        <v>18.716074743359918</v>
      </c>
      <c r="O268">
        <v>18.72317471089811</v>
      </c>
      <c r="P268">
        <v>18.716074743359918</v>
      </c>
      <c r="Q268" s="1">
        <v>18.72317471089811</v>
      </c>
      <c r="S268">
        <v>3</v>
      </c>
      <c r="T268">
        <v>2.25</v>
      </c>
      <c r="U268">
        <v>0.5</v>
      </c>
      <c r="V268">
        <v>10.95</v>
      </c>
      <c r="W268">
        <v>0</v>
      </c>
      <c r="X268">
        <v>0</v>
      </c>
      <c r="Y268" t="s">
        <v>84</v>
      </c>
      <c r="AA268">
        <v>4</v>
      </c>
      <c r="AB268">
        <v>90</v>
      </c>
      <c r="AC268" t="s">
        <v>2780</v>
      </c>
      <c r="AD268" t="s">
        <v>87</v>
      </c>
      <c r="AE268" t="s">
        <v>87</v>
      </c>
      <c r="AF268" t="s">
        <v>111</v>
      </c>
      <c r="AG268" t="b">
        <v>0</v>
      </c>
      <c r="AH268">
        <v>0.1</v>
      </c>
      <c r="AI268">
        <v>2.084346790341042E-2</v>
      </c>
      <c r="AJ268">
        <v>4</v>
      </c>
      <c r="AL268">
        <v>18.819815076074299</v>
      </c>
      <c r="AM268">
        <v>19.771942580181491</v>
      </c>
      <c r="AN268">
        <v>18.819815076074299</v>
      </c>
      <c r="AO268">
        <v>18.819815076074299</v>
      </c>
      <c r="AP268">
        <v>0.41211585055808592</v>
      </c>
      <c r="AQ268">
        <v>0.41211585055808581</v>
      </c>
      <c r="AR268">
        <v>218.83597107756</v>
      </c>
      <c r="AS268">
        <v>9972.1094048874947</v>
      </c>
      <c r="AT268">
        <v>0.41126693914549428</v>
      </c>
      <c r="AU268">
        <v>18.7409724807926</v>
      </c>
      <c r="AV268">
        <v>19.882484193479769</v>
      </c>
      <c r="AW268">
        <v>19.797793076348491</v>
      </c>
      <c r="AX268">
        <v>24.47074977659048</v>
      </c>
      <c r="AY268">
        <v>24.36651455550583</v>
      </c>
      <c r="AZ268">
        <v>0.41387880219803219</v>
      </c>
      <c r="BA268">
        <v>0.41211585055808581</v>
      </c>
      <c r="BB268">
        <v>4.4015751509601273</v>
      </c>
      <c r="BC268">
        <v>4.4015751509601273</v>
      </c>
      <c r="BD268" t="b">
        <v>0</v>
      </c>
      <c r="BE268" t="b">
        <v>0</v>
      </c>
      <c r="BH268">
        <v>218.7547436472837</v>
      </c>
      <c r="BI268">
        <v>9955.2446928683221</v>
      </c>
      <c r="BJ268">
        <v>0.41141964969278288</v>
      </c>
      <c r="BK268">
        <v>0.41141964969278288</v>
      </c>
      <c r="BL268">
        <v>0.41141964969278288</v>
      </c>
      <c r="BM268" t="s">
        <v>89</v>
      </c>
      <c r="BN268">
        <v>18.72317471089811</v>
      </c>
      <c r="BO268">
        <v>18.72317471089811</v>
      </c>
      <c r="BP268">
        <v>18.72317471089811</v>
      </c>
      <c r="BQ268" t="s">
        <v>89</v>
      </c>
      <c r="BR268">
        <v>19.630670303174909</v>
      </c>
      <c r="BS268">
        <v>19.630670303174909</v>
      </c>
      <c r="BT268">
        <v>19.630670303174909</v>
      </c>
      <c r="BU268" t="s">
        <v>89</v>
      </c>
      <c r="BV268">
        <v>2.0958003131775042E-2</v>
      </c>
      <c r="BW268">
        <v>176.80099219122701</v>
      </c>
      <c r="BX268">
        <v>9906.0466410489553</v>
      </c>
      <c r="BY268">
        <v>0.509046917014224</v>
      </c>
      <c r="BZ268">
        <v>0.509046917014224</v>
      </c>
      <c r="CA268">
        <v>0.509046917014224</v>
      </c>
      <c r="CB268" t="s">
        <v>89</v>
      </c>
      <c r="CC268" t="s">
        <v>90</v>
      </c>
      <c r="CD268">
        <v>24.64399605886663</v>
      </c>
      <c r="CE268">
        <v>24.64399605886663</v>
      </c>
      <c r="CF268">
        <v>24.64399605886663</v>
      </c>
      <c r="CG268" t="s">
        <v>89</v>
      </c>
      <c r="CH268" t="s">
        <v>91</v>
      </c>
      <c r="CI268">
        <v>0.41360062007405701</v>
      </c>
      <c r="CJ268">
        <v>20.023246797829131</v>
      </c>
      <c r="CK268">
        <v>2.0656021685698769E-2</v>
      </c>
      <c r="CL268">
        <v>2.5486604226194078</v>
      </c>
      <c r="CM268">
        <v>14</v>
      </c>
      <c r="CN268">
        <v>0.50721950837918262</v>
      </c>
      <c r="CO268">
        <v>0.5072195083791825</v>
      </c>
      <c r="CP268">
        <v>24.33469856022338</v>
      </c>
      <c r="CQ268">
        <v>23.162849324399129</v>
      </c>
      <c r="CR268">
        <v>18.72317471089811</v>
      </c>
      <c r="CS268">
        <v>18.72317471089811</v>
      </c>
      <c r="CT268">
        <v>3.5527136788005009E-15</v>
      </c>
      <c r="CU268">
        <v>-1.897495341285572E-14</v>
      </c>
    </row>
    <row r="269" spans="1:99" x14ac:dyDescent="0.3">
      <c r="A269" t="s">
        <v>2781</v>
      </c>
      <c r="B269" t="s">
        <v>2527</v>
      </c>
      <c r="C269" t="s">
        <v>3377</v>
      </c>
      <c r="D269" t="s">
        <v>109</v>
      </c>
      <c r="E269">
        <v>0.17499999999999999</v>
      </c>
      <c r="F269">
        <v>0.25</v>
      </c>
      <c r="G269">
        <v>2.0958003131775049E-2</v>
      </c>
      <c r="H269">
        <v>28</v>
      </c>
      <c r="I269">
        <v>112</v>
      </c>
      <c r="J269">
        <v>6</v>
      </c>
      <c r="K269">
        <v>19.630670303174899</v>
      </c>
      <c r="L269">
        <v>19.6355996234192</v>
      </c>
      <c r="M269">
        <v>18.72317471089811</v>
      </c>
      <c r="N269">
        <v>18.716074743359918</v>
      </c>
      <c r="O269">
        <v>18.72317471089811</v>
      </c>
      <c r="P269">
        <v>18.716074743359918</v>
      </c>
      <c r="Q269" s="1">
        <v>18.72317471089811</v>
      </c>
      <c r="S269">
        <v>3</v>
      </c>
      <c r="T269">
        <v>2.25</v>
      </c>
      <c r="U269">
        <v>0.5</v>
      </c>
      <c r="V269">
        <v>10.95</v>
      </c>
      <c r="W269">
        <v>0</v>
      </c>
      <c r="X269">
        <v>0</v>
      </c>
      <c r="Y269" t="s">
        <v>84</v>
      </c>
      <c r="AA269">
        <v>4</v>
      </c>
      <c r="AB269">
        <v>90</v>
      </c>
      <c r="AC269" t="s">
        <v>2782</v>
      </c>
      <c r="AD269" t="s">
        <v>87</v>
      </c>
      <c r="AE269" t="s">
        <v>87</v>
      </c>
      <c r="AF269" t="s">
        <v>111</v>
      </c>
      <c r="AG269" t="b">
        <v>0</v>
      </c>
      <c r="AH269">
        <v>0.17499999999999999</v>
      </c>
      <c r="AI269">
        <v>2.084346790341042E-2</v>
      </c>
      <c r="AJ269">
        <v>4</v>
      </c>
      <c r="AL269">
        <v>18.819815076074299</v>
      </c>
      <c r="AM269">
        <v>19.771942580181491</v>
      </c>
      <c r="AN269">
        <v>18.819815076074299</v>
      </c>
      <c r="AO269">
        <v>18.819815076074299</v>
      </c>
      <c r="AP269">
        <v>0.41211585055808592</v>
      </c>
      <c r="AQ269">
        <v>0.41211585055808581</v>
      </c>
      <c r="AR269">
        <v>218.83597107756</v>
      </c>
      <c r="AS269">
        <v>9972.1094048874947</v>
      </c>
      <c r="AT269">
        <v>0.41126693914549428</v>
      </c>
      <c r="AU269">
        <v>18.7409724807926</v>
      </c>
      <c r="AV269">
        <v>19.852781403755412</v>
      </c>
      <c r="AW269">
        <v>19.764958570024991</v>
      </c>
      <c r="AX269">
        <v>79.411125615021632</v>
      </c>
      <c r="AY269">
        <v>79.059834280099949</v>
      </c>
      <c r="AZ269">
        <v>0.41394702979850778</v>
      </c>
      <c r="BA269">
        <v>0.41211585055808581</v>
      </c>
      <c r="BB269">
        <v>1.2216012483292431</v>
      </c>
      <c r="BC269">
        <v>1.2216012483292431</v>
      </c>
      <c r="BD269" t="b">
        <v>0</v>
      </c>
      <c r="BE269" t="b">
        <v>0</v>
      </c>
      <c r="BH269">
        <v>218.7547436472837</v>
      </c>
      <c r="BI269">
        <v>9955.2446928683221</v>
      </c>
      <c r="BJ269">
        <v>0.41141964969278288</v>
      </c>
      <c r="BK269">
        <v>0.41141964969278288</v>
      </c>
      <c r="BL269">
        <v>0.41141964969278288</v>
      </c>
      <c r="BM269" t="s">
        <v>89</v>
      </c>
      <c r="BN269">
        <v>18.72317471089811</v>
      </c>
      <c r="BO269">
        <v>18.72317471089811</v>
      </c>
      <c r="BP269">
        <v>18.72317471089811</v>
      </c>
      <c r="BQ269" t="s">
        <v>89</v>
      </c>
      <c r="BR269">
        <v>19.630670303174909</v>
      </c>
      <c r="BS269">
        <v>19.630670303174909</v>
      </c>
      <c r="BT269">
        <v>19.630670303174909</v>
      </c>
      <c r="BU269" t="s">
        <v>89</v>
      </c>
      <c r="BV269">
        <v>2.0958003131775042E-2</v>
      </c>
      <c r="BW269">
        <v>54.288998218658179</v>
      </c>
      <c r="BX269">
        <v>2789.9914194975622</v>
      </c>
      <c r="BY269">
        <v>1.6577944510508309</v>
      </c>
      <c r="BZ269">
        <v>1.6577944510508309</v>
      </c>
      <c r="CA269">
        <v>1.6577944510508309</v>
      </c>
      <c r="CB269" t="s">
        <v>89</v>
      </c>
      <c r="CC269" t="s">
        <v>90</v>
      </c>
      <c r="CD269">
        <v>78.520132591938662</v>
      </c>
      <c r="CE269">
        <v>78.520132591938662</v>
      </c>
      <c r="CF269">
        <v>78.520132591938662</v>
      </c>
      <c r="CG269" t="s">
        <v>89</v>
      </c>
      <c r="CH269" t="s">
        <v>91</v>
      </c>
      <c r="CI269">
        <v>0.41444861276270778</v>
      </c>
      <c r="CJ269">
        <v>19.630033147984669</v>
      </c>
      <c r="CK269">
        <v>2.111298588434924E-2</v>
      </c>
      <c r="CL269">
        <v>0.92059962887885782</v>
      </c>
      <c r="CM269">
        <v>10</v>
      </c>
      <c r="CN269">
        <v>1.648463402232343</v>
      </c>
      <c r="CO269">
        <v>1.648463402232343</v>
      </c>
      <c r="CP269">
        <v>79.08777032072598</v>
      </c>
      <c r="CQ269">
        <v>75.279260304297182</v>
      </c>
      <c r="CR269">
        <v>18.72317471089811</v>
      </c>
      <c r="CS269">
        <v>18.72317471089811</v>
      </c>
      <c r="CT269">
        <v>3.5527136788005009E-15</v>
      </c>
      <c r="CU269">
        <v>-1.897495341285572E-14</v>
      </c>
    </row>
    <row r="270" spans="1:99" x14ac:dyDescent="0.3">
      <c r="A270" t="s">
        <v>2783</v>
      </c>
      <c r="B270" t="s">
        <v>2527</v>
      </c>
      <c r="C270" t="s">
        <v>3377</v>
      </c>
      <c r="D270" t="s">
        <v>109</v>
      </c>
      <c r="E270">
        <v>0.17499999999999999</v>
      </c>
      <c r="F270">
        <v>0.4375</v>
      </c>
      <c r="G270">
        <v>2.0958003131775049E-2</v>
      </c>
      <c r="H270">
        <v>28</v>
      </c>
      <c r="I270">
        <v>112</v>
      </c>
      <c r="J270">
        <v>6</v>
      </c>
      <c r="K270">
        <v>19.630670303174899</v>
      </c>
      <c r="L270">
        <v>19.6355996234192</v>
      </c>
      <c r="M270">
        <v>18.72317471089811</v>
      </c>
      <c r="N270">
        <v>18.716074743359918</v>
      </c>
      <c r="O270">
        <v>18.72317471089811</v>
      </c>
      <c r="P270">
        <v>18.716074743359918</v>
      </c>
      <c r="Q270" s="1">
        <v>18.72317471089811</v>
      </c>
      <c r="S270">
        <v>3</v>
      </c>
      <c r="T270">
        <v>2.25</v>
      </c>
      <c r="U270">
        <v>0.5</v>
      </c>
      <c r="V270">
        <v>10.95</v>
      </c>
      <c r="W270">
        <v>0</v>
      </c>
      <c r="X270">
        <v>0</v>
      </c>
      <c r="Y270" t="s">
        <v>84</v>
      </c>
      <c r="AA270">
        <v>4</v>
      </c>
      <c r="AB270">
        <v>90</v>
      </c>
      <c r="AC270" t="s">
        <v>2784</v>
      </c>
      <c r="AD270" t="s">
        <v>87</v>
      </c>
      <c r="AE270" t="s">
        <v>87</v>
      </c>
      <c r="AF270" t="s">
        <v>111</v>
      </c>
      <c r="AG270" t="b">
        <v>0</v>
      </c>
      <c r="AH270">
        <v>0.17499999999999999</v>
      </c>
      <c r="AI270">
        <v>2.084346790341042E-2</v>
      </c>
      <c r="AJ270">
        <v>4</v>
      </c>
      <c r="AL270">
        <v>18.819815076074299</v>
      </c>
      <c r="AM270">
        <v>19.771942580181491</v>
      </c>
      <c r="AN270">
        <v>18.819815076074299</v>
      </c>
      <c r="AO270">
        <v>18.819815076074299</v>
      </c>
      <c r="AP270">
        <v>0.41211585055808592</v>
      </c>
      <c r="AQ270">
        <v>0.41211585055808581</v>
      </c>
      <c r="AR270">
        <v>218.83597107756</v>
      </c>
      <c r="AS270">
        <v>9972.1094048874947</v>
      </c>
      <c r="AT270">
        <v>0.41126693914549428</v>
      </c>
      <c r="AU270">
        <v>18.7409724807926</v>
      </c>
      <c r="AV270">
        <v>19.852781403755429</v>
      </c>
      <c r="AW270">
        <v>19.764958570024991</v>
      </c>
      <c r="AX270">
        <v>45.377786065726703</v>
      </c>
      <c r="AY270">
        <v>45.177048160057119</v>
      </c>
      <c r="AZ270">
        <v>0.41394702979850828</v>
      </c>
      <c r="BA270">
        <v>0.41211585055808581</v>
      </c>
      <c r="BB270">
        <v>2.1378021845761741</v>
      </c>
      <c r="BC270">
        <v>2.1378021845761741</v>
      </c>
      <c r="BD270" t="b">
        <v>0</v>
      </c>
      <c r="BE270" t="b">
        <v>0</v>
      </c>
      <c r="BH270">
        <v>218.7547436472837</v>
      </c>
      <c r="BI270">
        <v>9955.2446928683221</v>
      </c>
      <c r="BJ270">
        <v>0.41141964969278288</v>
      </c>
      <c r="BK270">
        <v>0.41141964969278288</v>
      </c>
      <c r="BL270">
        <v>0.41141964969278288</v>
      </c>
      <c r="BM270" t="s">
        <v>89</v>
      </c>
      <c r="BN270">
        <v>18.72317471089811</v>
      </c>
      <c r="BO270">
        <v>18.72317471089811</v>
      </c>
      <c r="BP270">
        <v>18.72317471089811</v>
      </c>
      <c r="BQ270" t="s">
        <v>89</v>
      </c>
      <c r="BR270">
        <v>19.630670303174909</v>
      </c>
      <c r="BS270">
        <v>19.630670303174909</v>
      </c>
      <c r="BT270">
        <v>19.630670303174909</v>
      </c>
      <c r="BU270" t="s">
        <v>89</v>
      </c>
      <c r="BV270">
        <v>2.0958003131775042E-2</v>
      </c>
      <c r="BW270">
        <v>95.005746882651792</v>
      </c>
      <c r="BX270">
        <v>4882.4849841207297</v>
      </c>
      <c r="BY270">
        <v>0.94731111488618958</v>
      </c>
      <c r="BZ270">
        <v>0.94731111488618958</v>
      </c>
      <c r="CA270">
        <v>0.94731111488618958</v>
      </c>
      <c r="CB270" t="s">
        <v>89</v>
      </c>
      <c r="CC270" t="s">
        <v>90</v>
      </c>
      <c r="CD270">
        <v>44.868647195393521</v>
      </c>
      <c r="CE270">
        <v>44.868647195393521</v>
      </c>
      <c r="CF270">
        <v>44.868647195393521</v>
      </c>
      <c r="CG270" t="s">
        <v>89</v>
      </c>
      <c r="CH270" t="s">
        <v>91</v>
      </c>
      <c r="CI270">
        <v>0.41444861276270789</v>
      </c>
      <c r="CJ270">
        <v>19.630033147984669</v>
      </c>
      <c r="CK270">
        <v>2.111298588434924E-2</v>
      </c>
      <c r="CL270">
        <v>1.611049350538001</v>
      </c>
      <c r="CM270">
        <v>10</v>
      </c>
      <c r="CN270">
        <v>0.94197908698991051</v>
      </c>
      <c r="CO270">
        <v>0.94197908698991029</v>
      </c>
      <c r="CP270">
        <v>45.193011611843417</v>
      </c>
      <c r="CQ270">
        <v>43.016720173884103</v>
      </c>
      <c r="CR270">
        <v>18.72317471089811</v>
      </c>
      <c r="CS270">
        <v>18.72317471089811</v>
      </c>
      <c r="CT270">
        <v>3.5527136788005009E-15</v>
      </c>
      <c r="CU270">
        <v>-1.897495341285572E-14</v>
      </c>
    </row>
    <row r="271" spans="1:99" x14ac:dyDescent="0.3">
      <c r="A271" t="s">
        <v>2785</v>
      </c>
      <c r="B271" t="s">
        <v>2527</v>
      </c>
      <c r="C271" t="s">
        <v>3377</v>
      </c>
      <c r="D271" t="s">
        <v>109</v>
      </c>
      <c r="E271">
        <v>0.17499999999999999</v>
      </c>
      <c r="F271">
        <v>0.8125</v>
      </c>
      <c r="G271">
        <v>2.0958003131775049E-2</v>
      </c>
      <c r="H271">
        <v>28</v>
      </c>
      <c r="I271">
        <v>112</v>
      </c>
      <c r="J271">
        <v>6</v>
      </c>
      <c r="K271">
        <v>19.630670303174899</v>
      </c>
      <c r="L271">
        <v>19.6355996234192</v>
      </c>
      <c r="M271">
        <v>18.72317471089811</v>
      </c>
      <c r="N271">
        <v>18.716074743359918</v>
      </c>
      <c r="O271">
        <v>18.72317471089811</v>
      </c>
      <c r="P271">
        <v>18.716074743359918</v>
      </c>
      <c r="Q271" s="1">
        <v>18.72317471089811</v>
      </c>
      <c r="S271">
        <v>3</v>
      </c>
      <c r="T271">
        <v>2.25</v>
      </c>
      <c r="U271">
        <v>0.5</v>
      </c>
      <c r="V271">
        <v>10.95</v>
      </c>
      <c r="W271">
        <v>0</v>
      </c>
      <c r="X271">
        <v>0</v>
      </c>
      <c r="Y271" t="s">
        <v>84</v>
      </c>
      <c r="AA271">
        <v>4</v>
      </c>
      <c r="AB271">
        <v>90</v>
      </c>
      <c r="AC271" t="s">
        <v>2786</v>
      </c>
      <c r="AD271" t="s">
        <v>87</v>
      </c>
      <c r="AE271" t="s">
        <v>87</v>
      </c>
      <c r="AF271" t="s">
        <v>111</v>
      </c>
      <c r="AG271" t="b">
        <v>0</v>
      </c>
      <c r="AH271">
        <v>0.17499999999999999</v>
      </c>
      <c r="AI271">
        <v>2.084346790341042E-2</v>
      </c>
      <c r="AJ271">
        <v>4</v>
      </c>
      <c r="AL271">
        <v>18.819815076074299</v>
      </c>
      <c r="AM271">
        <v>19.771942580181491</v>
      </c>
      <c r="AN271">
        <v>18.819815076074299</v>
      </c>
      <c r="AO271">
        <v>18.819815076074299</v>
      </c>
      <c r="AP271">
        <v>0.41211585055808592</v>
      </c>
      <c r="AQ271">
        <v>0.41211585055808581</v>
      </c>
      <c r="AR271">
        <v>218.83597107756</v>
      </c>
      <c r="AS271">
        <v>9972.1094048874947</v>
      </c>
      <c r="AT271">
        <v>0.41126693914549428</v>
      </c>
      <c r="AU271">
        <v>18.7409724807926</v>
      </c>
      <c r="AV271">
        <v>19.852781403755401</v>
      </c>
      <c r="AW271">
        <v>19.764958570024991</v>
      </c>
      <c r="AX271">
        <v>24.434192496929722</v>
      </c>
      <c r="AY271">
        <v>24.326102855415382</v>
      </c>
      <c r="AZ271">
        <v>0.4139470297985075</v>
      </c>
      <c r="BA271">
        <v>0.41211585055808581</v>
      </c>
      <c r="BB271">
        <v>3.9702040570700392</v>
      </c>
      <c r="BC271">
        <v>3.9702040570700392</v>
      </c>
      <c r="BD271" t="b">
        <v>0</v>
      </c>
      <c r="BE271" t="b">
        <v>0</v>
      </c>
      <c r="BH271">
        <v>218.7547436472837</v>
      </c>
      <c r="BI271">
        <v>9955.2446928683221</v>
      </c>
      <c r="BJ271">
        <v>0.41141964969278288</v>
      </c>
      <c r="BK271">
        <v>0.41141964969278288</v>
      </c>
      <c r="BL271">
        <v>0.41141964969278288</v>
      </c>
      <c r="BM271" t="s">
        <v>89</v>
      </c>
      <c r="BN271">
        <v>18.72317471089811</v>
      </c>
      <c r="BO271">
        <v>18.72317471089811</v>
      </c>
      <c r="BP271">
        <v>18.72317471089811</v>
      </c>
      <c r="BQ271" t="s">
        <v>89</v>
      </c>
      <c r="BR271">
        <v>19.630670303174909</v>
      </c>
      <c r="BS271">
        <v>19.630670303174909</v>
      </c>
      <c r="BT271">
        <v>19.630670303174909</v>
      </c>
      <c r="BU271" t="s">
        <v>89</v>
      </c>
      <c r="BV271">
        <v>2.0958003131775042E-2</v>
      </c>
      <c r="BW271">
        <v>176.4392442106392</v>
      </c>
      <c r="BX271">
        <v>9067.4721133670755</v>
      </c>
      <c r="BY271">
        <v>0.51009060032333242</v>
      </c>
      <c r="BZ271">
        <v>0.51009060032333242</v>
      </c>
      <c r="CA271">
        <v>0.51009060032333242</v>
      </c>
      <c r="CB271" t="s">
        <v>89</v>
      </c>
      <c r="CC271" t="s">
        <v>90</v>
      </c>
      <c r="CD271">
        <v>24.160040797519571</v>
      </c>
      <c r="CE271">
        <v>24.160040797519571</v>
      </c>
      <c r="CF271">
        <v>24.160040797519571</v>
      </c>
      <c r="CG271" t="s">
        <v>89</v>
      </c>
      <c r="CH271" t="s">
        <v>91</v>
      </c>
      <c r="CI271">
        <v>0.41444861276270761</v>
      </c>
      <c r="CJ271">
        <v>19.630033147984651</v>
      </c>
      <c r="CK271">
        <v>2.111298588434924E-2</v>
      </c>
      <c r="CL271">
        <v>2.991948793856289</v>
      </c>
      <c r="CM271">
        <v>10</v>
      </c>
      <c r="CN271">
        <v>0.50721950837918262</v>
      </c>
      <c r="CO271">
        <v>0.5072195083791825</v>
      </c>
      <c r="CP271">
        <v>24.33469856022338</v>
      </c>
      <c r="CQ271">
        <v>23.162849324399129</v>
      </c>
      <c r="CR271">
        <v>18.72317471089811</v>
      </c>
      <c r="CS271">
        <v>18.72317471089811</v>
      </c>
      <c r="CT271">
        <v>3.5527136788005009E-15</v>
      </c>
      <c r="CU271">
        <v>-1.897495341285572E-14</v>
      </c>
    </row>
    <row r="272" spans="1:99" x14ac:dyDescent="0.3">
      <c r="A272" t="s">
        <v>2847</v>
      </c>
      <c r="B272" t="s">
        <v>2527</v>
      </c>
      <c r="C272" t="s">
        <v>3377</v>
      </c>
      <c r="D272" t="s">
        <v>129</v>
      </c>
      <c r="E272">
        <v>2.5000000000000001E-2</v>
      </c>
      <c r="F272">
        <v>0.25</v>
      </c>
      <c r="G272">
        <v>7.7232439593101984E-3</v>
      </c>
      <c r="H272">
        <v>7</v>
      </c>
      <c r="I272">
        <v>112</v>
      </c>
      <c r="J272">
        <v>9</v>
      </c>
      <c r="K272">
        <v>31.900698448240782</v>
      </c>
      <c r="L272">
        <v>31.915772683993762</v>
      </c>
      <c r="M272">
        <v>31.743690746010898</v>
      </c>
      <c r="N272">
        <v>31.745571137501091</v>
      </c>
      <c r="O272">
        <v>31.743690746010898</v>
      </c>
      <c r="P272">
        <v>31.745571137501091</v>
      </c>
      <c r="Q272" s="1">
        <v>31.743690746010898</v>
      </c>
      <c r="S272">
        <v>3</v>
      </c>
      <c r="T272">
        <v>2.25</v>
      </c>
      <c r="U272">
        <v>0.5</v>
      </c>
      <c r="V272">
        <v>10.95</v>
      </c>
      <c r="W272">
        <v>0</v>
      </c>
      <c r="X272">
        <v>0</v>
      </c>
      <c r="Y272" t="s">
        <v>84</v>
      </c>
      <c r="AA272">
        <v>5</v>
      </c>
      <c r="AB272">
        <v>270</v>
      </c>
      <c r="AC272" t="s">
        <v>2848</v>
      </c>
      <c r="AD272" t="s">
        <v>87</v>
      </c>
      <c r="AE272" t="s">
        <v>87</v>
      </c>
      <c r="AF272" t="s">
        <v>131</v>
      </c>
      <c r="AG272" t="b">
        <v>0</v>
      </c>
      <c r="AH272">
        <v>2.5000000000000001E-2</v>
      </c>
      <c r="AI272">
        <v>7.6921411708566669E-3</v>
      </c>
      <c r="AJ272">
        <v>4</v>
      </c>
      <c r="AL272">
        <v>31.839697317847271</v>
      </c>
      <c r="AM272">
        <v>32.000545902386847</v>
      </c>
      <c r="AN272">
        <v>31.839697317847261</v>
      </c>
      <c r="AO272">
        <v>31.839697317847261</v>
      </c>
      <c r="AP272">
        <v>0.2461527166256324</v>
      </c>
      <c r="AQ272">
        <v>0.2461527166256319</v>
      </c>
      <c r="AR272">
        <v>1097.7388778435529</v>
      </c>
      <c r="AS272">
        <v>141885.4150786869</v>
      </c>
      <c r="AT272">
        <v>0.24596013264138</v>
      </c>
      <c r="AU272">
        <v>31.790944291949071</v>
      </c>
      <c r="AW272">
        <v>35.072991218872467</v>
      </c>
      <c r="AY272">
        <v>140.2919648754899</v>
      </c>
      <c r="BA272">
        <v>0.2461527166256319</v>
      </c>
      <c r="BC272">
        <v>1.571211849927008</v>
      </c>
      <c r="BD272" t="b">
        <v>0</v>
      </c>
      <c r="BE272" t="b">
        <v>1</v>
      </c>
      <c r="BH272">
        <v>1095.8820638486179</v>
      </c>
      <c r="BI272">
        <v>141195.64226419621</v>
      </c>
      <c r="BJ272">
        <v>0.2463768765881518</v>
      </c>
      <c r="BK272">
        <v>0.2463768765881518</v>
      </c>
      <c r="BL272">
        <v>0.2463768765881518</v>
      </c>
      <c r="BM272" t="s">
        <v>89</v>
      </c>
      <c r="BN272">
        <v>31.743690746010898</v>
      </c>
      <c r="BO272">
        <v>31.743690746010909</v>
      </c>
      <c r="BP272">
        <v>31.743690746010898</v>
      </c>
      <c r="BQ272" t="s">
        <v>89</v>
      </c>
      <c r="BR272">
        <v>31.900698448240782</v>
      </c>
      <c r="BS272">
        <v>31.900698448240782</v>
      </c>
      <c r="BT272">
        <v>31.900698448240782</v>
      </c>
      <c r="BU272" t="s">
        <v>89</v>
      </c>
      <c r="BV272">
        <v>7.7232439593101984E-3</v>
      </c>
      <c r="CB272" t="s">
        <v>2584</v>
      </c>
      <c r="CC272" t="s">
        <v>90</v>
      </c>
      <c r="CG272" t="s">
        <v>2584</v>
      </c>
      <c r="CH272" t="s">
        <v>91</v>
      </c>
      <c r="CL272">
        <v>1.2486711334805181</v>
      </c>
      <c r="CM272">
        <v>70</v>
      </c>
      <c r="CN272">
        <v>0.98461086650252971</v>
      </c>
      <c r="CO272">
        <v>0.9846108665025276</v>
      </c>
      <c r="CP272">
        <v>128.00218360954739</v>
      </c>
      <c r="CQ272">
        <v>127.3587892713891</v>
      </c>
      <c r="CR272">
        <v>31.743690746010898</v>
      </c>
      <c r="CS272">
        <v>31.743690746010898</v>
      </c>
      <c r="CT272">
        <v>3.5527136788005009E-15</v>
      </c>
      <c r="CU272">
        <v>1.119187339376079E-14</v>
      </c>
    </row>
    <row r="273" spans="1:99" x14ac:dyDescent="0.3">
      <c r="A273" t="s">
        <v>2849</v>
      </c>
      <c r="B273" t="s">
        <v>2527</v>
      </c>
      <c r="C273" t="s">
        <v>3377</v>
      </c>
      <c r="D273" t="s">
        <v>129</v>
      </c>
      <c r="E273">
        <v>2.5000000000000001E-2</v>
      </c>
      <c r="F273">
        <v>0.4375</v>
      </c>
      <c r="G273">
        <v>7.7232439593101984E-3</v>
      </c>
      <c r="H273">
        <v>7</v>
      </c>
      <c r="I273">
        <v>112</v>
      </c>
      <c r="J273">
        <v>9</v>
      </c>
      <c r="K273">
        <v>31.900698448240782</v>
      </c>
      <c r="L273">
        <v>31.915772683993762</v>
      </c>
      <c r="M273">
        <v>31.743690746010898</v>
      </c>
      <c r="N273">
        <v>31.745571137501091</v>
      </c>
      <c r="O273">
        <v>31.743690746010898</v>
      </c>
      <c r="P273">
        <v>31.745571137501091</v>
      </c>
      <c r="Q273" s="1">
        <v>31.743690746010898</v>
      </c>
      <c r="S273">
        <v>3</v>
      </c>
      <c r="T273">
        <v>2.25</v>
      </c>
      <c r="U273">
        <v>0.5</v>
      </c>
      <c r="V273">
        <v>10.95</v>
      </c>
      <c r="W273">
        <v>0</v>
      </c>
      <c r="X273">
        <v>0</v>
      </c>
      <c r="Y273" t="s">
        <v>84</v>
      </c>
      <c r="AA273">
        <v>5</v>
      </c>
      <c r="AB273">
        <v>270</v>
      </c>
      <c r="AC273" t="s">
        <v>2850</v>
      </c>
      <c r="AD273" t="s">
        <v>87</v>
      </c>
      <c r="AE273" t="s">
        <v>87</v>
      </c>
      <c r="AF273" t="s">
        <v>131</v>
      </c>
      <c r="AG273" t="b">
        <v>0</v>
      </c>
      <c r="AH273">
        <v>2.5000000000000001E-2</v>
      </c>
      <c r="AI273">
        <v>7.6921411708566669E-3</v>
      </c>
      <c r="AJ273">
        <v>4</v>
      </c>
      <c r="AL273">
        <v>31.839697317847271</v>
      </c>
      <c r="AM273">
        <v>32.000545902386847</v>
      </c>
      <c r="AN273">
        <v>31.839697317847261</v>
      </c>
      <c r="AO273">
        <v>31.839697317847261</v>
      </c>
      <c r="AP273">
        <v>0.2461527166256324</v>
      </c>
      <c r="AQ273">
        <v>0.2461527166256319</v>
      </c>
      <c r="AR273">
        <v>1097.7388778435529</v>
      </c>
      <c r="AS273">
        <v>141885.4150786869</v>
      </c>
      <c r="AT273">
        <v>0.24596013264138</v>
      </c>
      <c r="AU273">
        <v>31.790944291949071</v>
      </c>
      <c r="AW273">
        <v>35.072991218872467</v>
      </c>
      <c r="AY273">
        <v>80.1668370717085</v>
      </c>
      <c r="BA273">
        <v>0.2461527166256319</v>
      </c>
      <c r="BC273">
        <v>2.749620737372263</v>
      </c>
      <c r="BD273" t="b">
        <v>0</v>
      </c>
      <c r="BE273" t="b">
        <v>1</v>
      </c>
      <c r="BH273">
        <v>1095.8820638486179</v>
      </c>
      <c r="BI273">
        <v>141195.64226419621</v>
      </c>
      <c r="BJ273">
        <v>0.2463768765881518</v>
      </c>
      <c r="BK273">
        <v>0.2463768765881518</v>
      </c>
      <c r="BL273">
        <v>0.2463768765881518</v>
      </c>
      <c r="BM273" t="s">
        <v>89</v>
      </c>
      <c r="BN273">
        <v>31.743690746010898</v>
      </c>
      <c r="BO273">
        <v>31.743690746010909</v>
      </c>
      <c r="BP273">
        <v>31.743690746010898</v>
      </c>
      <c r="BQ273" t="s">
        <v>89</v>
      </c>
      <c r="BR273">
        <v>31.900698448240782</v>
      </c>
      <c r="BS273">
        <v>31.900698448240782</v>
      </c>
      <c r="BT273">
        <v>31.900698448240782</v>
      </c>
      <c r="BU273" t="s">
        <v>89</v>
      </c>
      <c r="BV273">
        <v>7.7232439593101984E-3</v>
      </c>
      <c r="CB273" t="s">
        <v>2584</v>
      </c>
      <c r="CC273" t="s">
        <v>90</v>
      </c>
      <c r="CG273" t="s">
        <v>2584</v>
      </c>
      <c r="CH273" t="s">
        <v>91</v>
      </c>
      <c r="CL273">
        <v>2.1851744835909068</v>
      </c>
      <c r="CM273">
        <v>70</v>
      </c>
      <c r="CN273">
        <v>0.56263478085858842</v>
      </c>
      <c r="CO273">
        <v>0.5626347808585872</v>
      </c>
      <c r="CP273">
        <v>73.144104919741366</v>
      </c>
      <c r="CQ273">
        <v>72.776451012222324</v>
      </c>
      <c r="CR273">
        <v>31.743690746010898</v>
      </c>
      <c r="CS273">
        <v>31.743690746010898</v>
      </c>
      <c r="CT273">
        <v>3.5527136788005009E-15</v>
      </c>
      <c r="CU273">
        <v>1.119187339376079E-14</v>
      </c>
    </row>
    <row r="274" spans="1:99" x14ac:dyDescent="0.3">
      <c r="A274" t="s">
        <v>2851</v>
      </c>
      <c r="B274" t="s">
        <v>2527</v>
      </c>
      <c r="C274" t="s">
        <v>3377</v>
      </c>
      <c r="D274" t="s">
        <v>129</v>
      </c>
      <c r="E274">
        <v>2.5000000000000001E-2</v>
      </c>
      <c r="F274">
        <v>0.8125</v>
      </c>
      <c r="G274">
        <v>7.7232439593101984E-3</v>
      </c>
      <c r="H274">
        <v>7</v>
      </c>
      <c r="I274">
        <v>112</v>
      </c>
      <c r="J274">
        <v>9</v>
      </c>
      <c r="K274">
        <v>31.900698448240782</v>
      </c>
      <c r="L274">
        <v>31.915772683993762</v>
      </c>
      <c r="M274">
        <v>31.743690746010898</v>
      </c>
      <c r="N274">
        <v>31.745571137501091</v>
      </c>
      <c r="O274">
        <v>31.743690746010898</v>
      </c>
      <c r="P274">
        <v>31.745571137501091</v>
      </c>
      <c r="Q274" s="1">
        <v>31.743690746010898</v>
      </c>
      <c r="S274">
        <v>3</v>
      </c>
      <c r="T274">
        <v>2.25</v>
      </c>
      <c r="U274">
        <v>0.5</v>
      </c>
      <c r="V274">
        <v>10.95</v>
      </c>
      <c r="W274">
        <v>0</v>
      </c>
      <c r="X274">
        <v>0</v>
      </c>
      <c r="Y274" t="s">
        <v>84</v>
      </c>
      <c r="AA274">
        <v>5</v>
      </c>
      <c r="AB274">
        <v>270</v>
      </c>
      <c r="AC274" t="s">
        <v>2852</v>
      </c>
      <c r="AD274" t="s">
        <v>87</v>
      </c>
      <c r="AE274" t="s">
        <v>87</v>
      </c>
      <c r="AF274" t="s">
        <v>131</v>
      </c>
      <c r="AG274" t="b">
        <v>0</v>
      </c>
      <c r="AH274">
        <v>2.5000000000000001E-2</v>
      </c>
      <c r="AI274">
        <v>7.6921411708566669E-3</v>
      </c>
      <c r="AJ274">
        <v>4</v>
      </c>
      <c r="AL274">
        <v>31.839697317847271</v>
      </c>
      <c r="AM274">
        <v>32.000545902386847</v>
      </c>
      <c r="AN274">
        <v>31.839697317847261</v>
      </c>
      <c r="AO274">
        <v>31.839697317847261</v>
      </c>
      <c r="AP274">
        <v>0.2461527166256324</v>
      </c>
      <c r="AQ274">
        <v>0.2461527166256319</v>
      </c>
      <c r="AR274">
        <v>1097.7388778435529</v>
      </c>
      <c r="AS274">
        <v>141885.4150786869</v>
      </c>
      <c r="AT274">
        <v>0.24596013264138</v>
      </c>
      <c r="AU274">
        <v>31.790944291949071</v>
      </c>
      <c r="AW274">
        <v>35.072991218872637</v>
      </c>
      <c r="AY274">
        <v>43.166758423227868</v>
      </c>
      <c r="BA274">
        <v>0.2461527166256319</v>
      </c>
      <c r="BC274">
        <v>5.1064385122627707</v>
      </c>
      <c r="BD274" t="b">
        <v>0</v>
      </c>
      <c r="BE274" t="b">
        <v>1</v>
      </c>
      <c r="BH274">
        <v>1095.8820638486179</v>
      </c>
      <c r="BI274">
        <v>141195.64226419621</v>
      </c>
      <c r="BJ274">
        <v>0.2463768765881518</v>
      </c>
      <c r="BK274">
        <v>0.2463768765881518</v>
      </c>
      <c r="BL274">
        <v>0.2463768765881518</v>
      </c>
      <c r="BM274" t="s">
        <v>89</v>
      </c>
      <c r="BN274">
        <v>31.743690746010898</v>
      </c>
      <c r="BO274">
        <v>31.743690746010909</v>
      </c>
      <c r="BP274">
        <v>31.743690746010898</v>
      </c>
      <c r="BQ274" t="s">
        <v>89</v>
      </c>
      <c r="BR274">
        <v>31.900698448240782</v>
      </c>
      <c r="BS274">
        <v>31.900698448240782</v>
      </c>
      <c r="BT274">
        <v>31.900698448240782</v>
      </c>
      <c r="BU274" t="s">
        <v>89</v>
      </c>
      <c r="BV274">
        <v>7.7232439593101984E-3</v>
      </c>
      <c r="CB274" t="s">
        <v>2584</v>
      </c>
      <c r="CC274" t="s">
        <v>90</v>
      </c>
      <c r="CG274" t="s">
        <v>2584</v>
      </c>
      <c r="CH274" t="s">
        <v>91</v>
      </c>
      <c r="CL274">
        <v>4.0581811838116844</v>
      </c>
      <c r="CM274">
        <v>70</v>
      </c>
      <c r="CN274">
        <v>0.30295718969308599</v>
      </c>
      <c r="CO274">
        <v>0.30295718969308538</v>
      </c>
      <c r="CP274">
        <v>39.385287264476119</v>
      </c>
      <c r="CQ274">
        <v>39.187319775812021</v>
      </c>
      <c r="CR274">
        <v>31.743690746010898</v>
      </c>
      <c r="CS274">
        <v>31.743690746010898</v>
      </c>
      <c r="CT274">
        <v>3.5527136788005009E-15</v>
      </c>
      <c r="CU274">
        <v>1.119187339376079E-14</v>
      </c>
    </row>
    <row r="275" spans="1:99" x14ac:dyDescent="0.3">
      <c r="A275" t="s">
        <v>2854</v>
      </c>
      <c r="B275" t="s">
        <v>2527</v>
      </c>
      <c r="C275" t="s">
        <v>3377</v>
      </c>
      <c r="D275" t="s">
        <v>129</v>
      </c>
      <c r="E275">
        <v>0.1</v>
      </c>
      <c r="F275">
        <v>0.25</v>
      </c>
      <c r="G275">
        <v>7.7232439593101984E-3</v>
      </c>
      <c r="H275">
        <v>7</v>
      </c>
      <c r="I275">
        <v>112</v>
      </c>
      <c r="J275">
        <v>9</v>
      </c>
      <c r="K275">
        <v>31.900698448240782</v>
      </c>
      <c r="L275">
        <v>31.915772683993762</v>
      </c>
      <c r="M275">
        <v>31.743690746010898</v>
      </c>
      <c r="N275">
        <v>31.745571137501091</v>
      </c>
      <c r="O275">
        <v>31.743690746010898</v>
      </c>
      <c r="P275">
        <v>31.745571137501091</v>
      </c>
      <c r="Q275" s="1">
        <v>31.743690746010898</v>
      </c>
      <c r="S275">
        <v>3</v>
      </c>
      <c r="T275">
        <v>2.25</v>
      </c>
      <c r="U275">
        <v>0.5</v>
      </c>
      <c r="V275">
        <v>10.95</v>
      </c>
      <c r="W275">
        <v>0</v>
      </c>
      <c r="X275">
        <v>0</v>
      </c>
      <c r="Y275" t="s">
        <v>84</v>
      </c>
      <c r="AA275">
        <v>5</v>
      </c>
      <c r="AB275">
        <v>270</v>
      </c>
      <c r="AC275" t="s">
        <v>2855</v>
      </c>
      <c r="AD275" t="s">
        <v>87</v>
      </c>
      <c r="AE275" t="s">
        <v>87</v>
      </c>
      <c r="AF275" t="s">
        <v>131</v>
      </c>
      <c r="AG275" t="b">
        <v>0</v>
      </c>
      <c r="AH275">
        <v>0.1</v>
      </c>
      <c r="AI275">
        <v>7.6921411708566669E-3</v>
      </c>
      <c r="AJ275">
        <v>4</v>
      </c>
      <c r="AL275">
        <v>31.839697317847271</v>
      </c>
      <c r="AM275">
        <v>32.000545902386847</v>
      </c>
      <c r="AN275">
        <v>31.839697317847261</v>
      </c>
      <c r="AO275">
        <v>31.839697317847261</v>
      </c>
      <c r="AP275">
        <v>0.2461527166256324</v>
      </c>
      <c r="AQ275">
        <v>0.2461527166256319</v>
      </c>
      <c r="AR275">
        <v>1097.7388778435529</v>
      </c>
      <c r="AS275">
        <v>141885.4150786869</v>
      </c>
      <c r="AT275">
        <v>0.24596013264138</v>
      </c>
      <c r="AU275">
        <v>31.790944291949071</v>
      </c>
      <c r="AV275">
        <v>32.031868047341803</v>
      </c>
      <c r="AW275">
        <v>32.129898636585636</v>
      </c>
      <c r="AX275">
        <v>128.12747218936721</v>
      </c>
      <c r="AY275">
        <v>128.5195945463426</v>
      </c>
      <c r="AZ275">
        <v>0.24540168730780809</v>
      </c>
      <c r="BA275">
        <v>0.2461527166256319</v>
      </c>
      <c r="BB275">
        <v>2.265889084384284</v>
      </c>
      <c r="BC275">
        <v>2.265889084384284</v>
      </c>
      <c r="BD275" t="b">
        <v>0</v>
      </c>
      <c r="BE275" t="b">
        <v>0</v>
      </c>
      <c r="BH275">
        <v>1095.8820638486179</v>
      </c>
      <c r="BI275">
        <v>141195.64226419621</v>
      </c>
      <c r="BJ275">
        <v>0.2463768765881518</v>
      </c>
      <c r="BK275">
        <v>0.2463768765881518</v>
      </c>
      <c r="BL275">
        <v>0.2463768765881518</v>
      </c>
      <c r="BM275" t="s">
        <v>89</v>
      </c>
      <c r="BN275">
        <v>31.743690746010898</v>
      </c>
      <c r="BO275">
        <v>31.743690746010909</v>
      </c>
      <c r="BP275">
        <v>31.743690746010898</v>
      </c>
      <c r="BQ275" t="s">
        <v>89</v>
      </c>
      <c r="BR275">
        <v>31.900698448240782</v>
      </c>
      <c r="BS275">
        <v>31.900698448240782</v>
      </c>
      <c r="BT275">
        <v>31.900698448240782</v>
      </c>
      <c r="BU275" t="s">
        <v>89</v>
      </c>
      <c r="BV275">
        <v>7.7232439593101984E-3</v>
      </c>
      <c r="BW275">
        <v>275.05923345724398</v>
      </c>
      <c r="BX275">
        <v>38715.289819164202</v>
      </c>
      <c r="BY275">
        <v>0.98160674923123259</v>
      </c>
      <c r="BZ275">
        <v>0.98160674923123259</v>
      </c>
      <c r="CA275">
        <v>0.98160674923123259</v>
      </c>
      <c r="CB275" t="s">
        <v>89</v>
      </c>
      <c r="CC275" t="s">
        <v>90</v>
      </c>
      <c r="CD275">
        <v>129.01011982348751</v>
      </c>
      <c r="CE275">
        <v>129.01011982348751</v>
      </c>
      <c r="CF275">
        <v>129.01011982348751</v>
      </c>
      <c r="CG275" t="s">
        <v>89</v>
      </c>
      <c r="CH275" t="s">
        <v>91</v>
      </c>
      <c r="CI275">
        <v>0.24540168730780809</v>
      </c>
      <c r="CJ275">
        <v>32.252529955871893</v>
      </c>
      <c r="CK275">
        <v>7.6087577515180438E-3</v>
      </c>
      <c r="CL275">
        <v>1.7043197942518351</v>
      </c>
      <c r="CM275">
        <v>28</v>
      </c>
      <c r="CN275">
        <v>0.98461086650252971</v>
      </c>
      <c r="CO275">
        <v>0.9846108665025276</v>
      </c>
      <c r="CP275">
        <v>128.00218360954739</v>
      </c>
      <c r="CQ275">
        <v>127.3587892713891</v>
      </c>
      <c r="CR275">
        <v>31.743690746010898</v>
      </c>
      <c r="CS275">
        <v>31.743690746010898</v>
      </c>
      <c r="CT275">
        <v>3.5527136788005009E-15</v>
      </c>
      <c r="CU275">
        <v>1.119187339376079E-14</v>
      </c>
    </row>
    <row r="276" spans="1:99" x14ac:dyDescent="0.3">
      <c r="A276" t="s">
        <v>2856</v>
      </c>
      <c r="B276" t="s">
        <v>2527</v>
      </c>
      <c r="C276" t="s">
        <v>3377</v>
      </c>
      <c r="D276" t="s">
        <v>129</v>
      </c>
      <c r="E276">
        <v>0.1</v>
      </c>
      <c r="F276">
        <v>0.4375</v>
      </c>
      <c r="G276">
        <v>7.7232439593101984E-3</v>
      </c>
      <c r="H276">
        <v>7</v>
      </c>
      <c r="I276">
        <v>112</v>
      </c>
      <c r="J276">
        <v>9</v>
      </c>
      <c r="K276">
        <v>31.900698448240782</v>
      </c>
      <c r="L276">
        <v>31.915772683993762</v>
      </c>
      <c r="M276">
        <v>31.743690746010898</v>
      </c>
      <c r="N276">
        <v>31.745571137501091</v>
      </c>
      <c r="O276">
        <v>31.743690746010898</v>
      </c>
      <c r="P276">
        <v>31.745571137501091</v>
      </c>
      <c r="Q276" s="1">
        <v>31.743690746010898</v>
      </c>
      <c r="S276">
        <v>3</v>
      </c>
      <c r="T276">
        <v>2.25</v>
      </c>
      <c r="U276">
        <v>0.5</v>
      </c>
      <c r="V276">
        <v>10.95</v>
      </c>
      <c r="W276">
        <v>0</v>
      </c>
      <c r="X276">
        <v>0</v>
      </c>
      <c r="Y276" t="s">
        <v>84</v>
      </c>
      <c r="AA276">
        <v>5</v>
      </c>
      <c r="AB276">
        <v>270</v>
      </c>
      <c r="AC276" t="s">
        <v>2857</v>
      </c>
      <c r="AD276" t="s">
        <v>87</v>
      </c>
      <c r="AE276" t="s">
        <v>87</v>
      </c>
      <c r="AF276" t="s">
        <v>131</v>
      </c>
      <c r="AG276" t="b">
        <v>0</v>
      </c>
      <c r="AH276">
        <v>0.1</v>
      </c>
      <c r="AI276">
        <v>7.6921411708566669E-3</v>
      </c>
      <c r="AJ276">
        <v>4</v>
      </c>
      <c r="AL276">
        <v>31.839697317847271</v>
      </c>
      <c r="AM276">
        <v>32.000545902386847</v>
      </c>
      <c r="AN276">
        <v>31.839697317847261</v>
      </c>
      <c r="AO276">
        <v>31.839697317847261</v>
      </c>
      <c r="AP276">
        <v>0.2461527166256324</v>
      </c>
      <c r="AQ276">
        <v>0.2461527166256319</v>
      </c>
      <c r="AR276">
        <v>1097.7388778435529</v>
      </c>
      <c r="AS276">
        <v>141885.4150786869</v>
      </c>
      <c r="AT276">
        <v>0.24596013264138</v>
      </c>
      <c r="AU276">
        <v>31.790944291949071</v>
      </c>
      <c r="AV276">
        <v>32.03186804734181</v>
      </c>
      <c r="AW276">
        <v>32.129898636585636</v>
      </c>
      <c r="AX276">
        <v>73.215698393924143</v>
      </c>
      <c r="AY276">
        <v>73.439768312195753</v>
      </c>
      <c r="AZ276">
        <v>0.24540168730780809</v>
      </c>
      <c r="BA276">
        <v>0.2461527166256319</v>
      </c>
      <c r="BB276">
        <v>3.9653058976724962</v>
      </c>
      <c r="BC276">
        <v>3.9653058976724962</v>
      </c>
      <c r="BD276" t="b">
        <v>0</v>
      </c>
      <c r="BE276" t="b">
        <v>0</v>
      </c>
      <c r="BH276">
        <v>1095.8820638486179</v>
      </c>
      <c r="BI276">
        <v>141195.64226419621</v>
      </c>
      <c r="BJ276">
        <v>0.2463768765881518</v>
      </c>
      <c r="BK276">
        <v>0.2463768765881518</v>
      </c>
      <c r="BL276">
        <v>0.2463768765881518</v>
      </c>
      <c r="BM276" t="s">
        <v>89</v>
      </c>
      <c r="BN276">
        <v>31.743690746010898</v>
      </c>
      <c r="BO276">
        <v>31.743690746010909</v>
      </c>
      <c r="BP276">
        <v>31.743690746010898</v>
      </c>
      <c r="BQ276" t="s">
        <v>89</v>
      </c>
      <c r="BR276">
        <v>31.900698448240782</v>
      </c>
      <c r="BS276">
        <v>31.900698448240782</v>
      </c>
      <c r="BT276">
        <v>31.900698448240782</v>
      </c>
      <c r="BU276" t="s">
        <v>89</v>
      </c>
      <c r="BV276">
        <v>7.7232439593101984E-3</v>
      </c>
      <c r="BW276">
        <v>481.35365855017699</v>
      </c>
      <c r="BX276">
        <v>67751.757183537353</v>
      </c>
      <c r="BY276">
        <v>0.56091814241784721</v>
      </c>
      <c r="BZ276">
        <v>0.56091814241784721</v>
      </c>
      <c r="CA276">
        <v>0.56091814241784721</v>
      </c>
      <c r="CB276" t="s">
        <v>89</v>
      </c>
      <c r="CC276" t="s">
        <v>90</v>
      </c>
      <c r="CD276">
        <v>73.7200684705643</v>
      </c>
      <c r="CE276">
        <v>73.7200684705643</v>
      </c>
      <c r="CF276">
        <v>73.7200684705643</v>
      </c>
      <c r="CG276" t="s">
        <v>89</v>
      </c>
      <c r="CH276" t="s">
        <v>91</v>
      </c>
      <c r="CI276">
        <v>0.24540168730780809</v>
      </c>
      <c r="CJ276">
        <v>32.252529955871879</v>
      </c>
      <c r="CK276">
        <v>7.6087577515180464E-3</v>
      </c>
      <c r="CL276">
        <v>2.9825596399407122</v>
      </c>
      <c r="CM276">
        <v>28</v>
      </c>
      <c r="CN276">
        <v>0.56263478085858842</v>
      </c>
      <c r="CO276">
        <v>0.5626347808585872</v>
      </c>
      <c r="CP276">
        <v>73.144104919741366</v>
      </c>
      <c r="CQ276">
        <v>72.776451012222324</v>
      </c>
      <c r="CR276">
        <v>31.743690746010898</v>
      </c>
      <c r="CS276">
        <v>31.743690746010898</v>
      </c>
      <c r="CT276">
        <v>3.5527136788005009E-15</v>
      </c>
      <c r="CU276">
        <v>1.119187339376079E-14</v>
      </c>
    </row>
    <row r="277" spans="1:99" x14ac:dyDescent="0.3">
      <c r="A277" t="s">
        <v>2858</v>
      </c>
      <c r="B277" t="s">
        <v>2527</v>
      </c>
      <c r="C277" t="s">
        <v>3377</v>
      </c>
      <c r="D277" t="s">
        <v>129</v>
      </c>
      <c r="E277">
        <v>0.1</v>
      </c>
      <c r="F277">
        <v>0.8125</v>
      </c>
      <c r="G277">
        <v>7.7232439593101984E-3</v>
      </c>
      <c r="H277">
        <v>7</v>
      </c>
      <c r="I277">
        <v>112</v>
      </c>
      <c r="J277">
        <v>9</v>
      </c>
      <c r="K277">
        <v>31.900698448240782</v>
      </c>
      <c r="L277">
        <v>31.915772683993762</v>
      </c>
      <c r="M277">
        <v>31.743690746010898</v>
      </c>
      <c r="N277">
        <v>31.745571137501091</v>
      </c>
      <c r="O277">
        <v>31.743690746010898</v>
      </c>
      <c r="P277">
        <v>31.745571137501091</v>
      </c>
      <c r="Q277" s="1">
        <v>31.743690746010898</v>
      </c>
      <c r="S277">
        <v>3</v>
      </c>
      <c r="T277">
        <v>2.25</v>
      </c>
      <c r="U277">
        <v>0.5</v>
      </c>
      <c r="V277">
        <v>10.95</v>
      </c>
      <c r="W277">
        <v>0</v>
      </c>
      <c r="X277">
        <v>0</v>
      </c>
      <c r="Y277" t="s">
        <v>84</v>
      </c>
      <c r="AA277">
        <v>5</v>
      </c>
      <c r="AB277">
        <v>270</v>
      </c>
      <c r="AC277" t="s">
        <v>2859</v>
      </c>
      <c r="AD277" t="s">
        <v>87</v>
      </c>
      <c r="AE277" t="s">
        <v>87</v>
      </c>
      <c r="AF277" t="s">
        <v>131</v>
      </c>
      <c r="AG277" t="b">
        <v>0</v>
      </c>
      <c r="AH277">
        <v>0.1</v>
      </c>
      <c r="AI277">
        <v>7.6921411708566669E-3</v>
      </c>
      <c r="AJ277">
        <v>4</v>
      </c>
      <c r="AL277">
        <v>31.839697317847271</v>
      </c>
      <c r="AM277">
        <v>32.000545902386847</v>
      </c>
      <c r="AN277">
        <v>31.839697317847261</v>
      </c>
      <c r="AO277">
        <v>31.839697317847261</v>
      </c>
      <c r="AP277">
        <v>0.2461527166256324</v>
      </c>
      <c r="AQ277">
        <v>0.2461527166256319</v>
      </c>
      <c r="AR277">
        <v>1097.7388778435529</v>
      </c>
      <c r="AS277">
        <v>141885.4150786869</v>
      </c>
      <c r="AT277">
        <v>0.24596013264138</v>
      </c>
      <c r="AU277">
        <v>31.790944291949071</v>
      </c>
      <c r="AV277">
        <v>32.03186804734181</v>
      </c>
      <c r="AW277">
        <v>32.129898636585629</v>
      </c>
      <c r="AX277">
        <v>39.423837596728383</v>
      </c>
      <c r="AY277">
        <v>39.544490629643853</v>
      </c>
      <c r="AZ277">
        <v>0.24540168730780831</v>
      </c>
      <c r="BA277">
        <v>0.2461527166256319</v>
      </c>
      <c r="BB277">
        <v>7.364139524248916</v>
      </c>
      <c r="BC277">
        <v>7.364139524248916</v>
      </c>
      <c r="BD277" t="b">
        <v>0</v>
      </c>
      <c r="BE277" t="b">
        <v>0</v>
      </c>
      <c r="BH277">
        <v>1095.8820638486179</v>
      </c>
      <c r="BI277">
        <v>141195.64226419621</v>
      </c>
      <c r="BJ277">
        <v>0.2463768765881518</v>
      </c>
      <c r="BK277">
        <v>0.2463768765881518</v>
      </c>
      <c r="BL277">
        <v>0.2463768765881518</v>
      </c>
      <c r="BM277" t="s">
        <v>89</v>
      </c>
      <c r="BN277">
        <v>31.743690746010898</v>
      </c>
      <c r="BO277">
        <v>31.743690746010909</v>
      </c>
      <c r="BP277">
        <v>31.743690746010898</v>
      </c>
      <c r="BQ277" t="s">
        <v>89</v>
      </c>
      <c r="BR277">
        <v>31.900698448240782</v>
      </c>
      <c r="BS277">
        <v>31.900698448240782</v>
      </c>
      <c r="BT277">
        <v>31.900698448240782</v>
      </c>
      <c r="BU277" t="s">
        <v>89</v>
      </c>
      <c r="BV277">
        <v>7.7232439593101984E-3</v>
      </c>
      <c r="BW277">
        <v>893.9425087360429</v>
      </c>
      <c r="BX277">
        <v>125824.6919122836</v>
      </c>
      <c r="BY277">
        <v>0.30203284591730239</v>
      </c>
      <c r="BZ277">
        <v>0.30203284591730239</v>
      </c>
      <c r="CA277">
        <v>0.30203284591730239</v>
      </c>
      <c r="CB277" t="s">
        <v>89</v>
      </c>
      <c r="CC277" t="s">
        <v>90</v>
      </c>
      <c r="CD277">
        <v>39.695421484150003</v>
      </c>
      <c r="CE277">
        <v>39.695421484150003</v>
      </c>
      <c r="CF277">
        <v>39.695421484150003</v>
      </c>
      <c r="CG277" t="s">
        <v>89</v>
      </c>
      <c r="CH277" t="s">
        <v>91</v>
      </c>
      <c r="CI277">
        <v>0.2454016873078082</v>
      </c>
      <c r="CJ277">
        <v>32.252529955871871</v>
      </c>
      <c r="CK277">
        <v>7.6087577515180499E-3</v>
      </c>
      <c r="CL277">
        <v>5.5390393313184649</v>
      </c>
      <c r="CM277">
        <v>28</v>
      </c>
      <c r="CN277">
        <v>0.30295718969308599</v>
      </c>
      <c r="CO277">
        <v>0.30295718969308538</v>
      </c>
      <c r="CP277">
        <v>39.385287264476119</v>
      </c>
      <c r="CQ277">
        <v>39.187319775812021</v>
      </c>
      <c r="CR277">
        <v>31.743690746010898</v>
      </c>
      <c r="CS277">
        <v>31.743690746010898</v>
      </c>
      <c r="CT277">
        <v>3.5527136788005009E-15</v>
      </c>
      <c r="CU277">
        <v>1.119187339376079E-14</v>
      </c>
    </row>
    <row r="278" spans="1:99" x14ac:dyDescent="0.3">
      <c r="A278" t="s">
        <v>2860</v>
      </c>
      <c r="B278" t="s">
        <v>2527</v>
      </c>
      <c r="C278" t="s">
        <v>3377</v>
      </c>
      <c r="D278" t="s">
        <v>129</v>
      </c>
      <c r="E278">
        <v>0.17499999999999999</v>
      </c>
      <c r="F278">
        <v>0.25</v>
      </c>
      <c r="G278">
        <v>7.7232439593101984E-3</v>
      </c>
      <c r="H278">
        <v>7</v>
      </c>
      <c r="I278">
        <v>112</v>
      </c>
      <c r="J278">
        <v>9</v>
      </c>
      <c r="K278">
        <v>31.900698448240782</v>
      </c>
      <c r="L278">
        <v>31.915772683993762</v>
      </c>
      <c r="M278">
        <v>31.743690746010898</v>
      </c>
      <c r="N278">
        <v>31.745571137501091</v>
      </c>
      <c r="O278">
        <v>31.743690746010898</v>
      </c>
      <c r="P278">
        <v>31.745571137501091</v>
      </c>
      <c r="Q278" s="1">
        <v>31.743690746010898</v>
      </c>
      <c r="S278">
        <v>3</v>
      </c>
      <c r="T278">
        <v>2.25</v>
      </c>
      <c r="U278">
        <v>0.5</v>
      </c>
      <c r="V278">
        <v>10.95</v>
      </c>
      <c r="W278">
        <v>0</v>
      </c>
      <c r="X278">
        <v>0</v>
      </c>
      <c r="Y278" t="s">
        <v>84</v>
      </c>
      <c r="AA278">
        <v>5</v>
      </c>
      <c r="AB278">
        <v>270</v>
      </c>
      <c r="AC278" t="s">
        <v>2861</v>
      </c>
      <c r="AD278" t="s">
        <v>87</v>
      </c>
      <c r="AE278" t="s">
        <v>87</v>
      </c>
      <c r="AF278" t="s">
        <v>131</v>
      </c>
      <c r="AG278" t="b">
        <v>0</v>
      </c>
      <c r="AH278">
        <v>0.17499999999999999</v>
      </c>
      <c r="AI278">
        <v>7.6921411708566669E-3</v>
      </c>
      <c r="AJ278">
        <v>4</v>
      </c>
      <c r="AL278">
        <v>31.839697317847271</v>
      </c>
      <c r="AM278">
        <v>32.000545902386847</v>
      </c>
      <c r="AN278">
        <v>31.839697317847261</v>
      </c>
      <c r="AO278">
        <v>31.839697317847261</v>
      </c>
      <c r="AP278">
        <v>0.2461527166256324</v>
      </c>
      <c r="AQ278">
        <v>0.2461527166256319</v>
      </c>
      <c r="AR278">
        <v>1097.7388778435529</v>
      </c>
      <c r="AS278">
        <v>141885.4150786869</v>
      </c>
      <c r="AT278">
        <v>0.24596013264138</v>
      </c>
      <c r="AU278">
        <v>31.790944291949071</v>
      </c>
      <c r="AV278">
        <v>32.053952082340587</v>
      </c>
      <c r="AW278">
        <v>32.001149190383991</v>
      </c>
      <c r="AX278">
        <v>128.2158083293624</v>
      </c>
      <c r="AY278">
        <v>128.00459676153599</v>
      </c>
      <c r="AZ278">
        <v>0.24655887626769599</v>
      </c>
      <c r="BA278">
        <v>0.2461527166256319</v>
      </c>
      <c r="BB278">
        <v>2.1951171152429612</v>
      </c>
      <c r="BC278">
        <v>2.1951171152429612</v>
      </c>
      <c r="BD278" t="b">
        <v>0</v>
      </c>
      <c r="BE278" t="b">
        <v>0</v>
      </c>
      <c r="BH278">
        <v>1095.8820638486179</v>
      </c>
      <c r="BI278">
        <v>141195.64226419621</v>
      </c>
      <c r="BJ278">
        <v>0.2463768765881518</v>
      </c>
      <c r="BK278">
        <v>0.2463768765881518</v>
      </c>
      <c r="BL278">
        <v>0.2463768765881518</v>
      </c>
      <c r="BM278" t="s">
        <v>89</v>
      </c>
      <c r="BN278">
        <v>31.743690746010898</v>
      </c>
      <c r="BO278">
        <v>31.743690746010909</v>
      </c>
      <c r="BP278">
        <v>31.743690746010898</v>
      </c>
      <c r="BQ278" t="s">
        <v>89</v>
      </c>
      <c r="BR278">
        <v>31.900698448240782</v>
      </c>
      <c r="BS278">
        <v>31.900698448240782</v>
      </c>
      <c r="BT278">
        <v>31.900698448240782</v>
      </c>
      <c r="BU278" t="s">
        <v>89</v>
      </c>
      <c r="BV278">
        <v>7.7232439593101984E-3</v>
      </c>
      <c r="BW278">
        <v>273.88350777294812</v>
      </c>
      <c r="BX278">
        <v>37084.177724182497</v>
      </c>
      <c r="BY278">
        <v>0.98582058553095653</v>
      </c>
      <c r="BZ278">
        <v>0.98582058553095653</v>
      </c>
      <c r="CA278">
        <v>0.98582058553095653</v>
      </c>
      <c r="CB278" t="s">
        <v>89</v>
      </c>
      <c r="CC278" t="s">
        <v>90</v>
      </c>
      <c r="CD278">
        <v>128.2998143984284</v>
      </c>
      <c r="CE278">
        <v>128.2998143984284</v>
      </c>
      <c r="CF278">
        <v>128.2998143984284</v>
      </c>
      <c r="CG278" t="s">
        <v>89</v>
      </c>
      <c r="CH278" t="s">
        <v>91</v>
      </c>
      <c r="CI278">
        <v>0.2464551463827391</v>
      </c>
      <c r="CJ278">
        <v>32.074953599607099</v>
      </c>
      <c r="CK278">
        <v>7.683725733768733E-3</v>
      </c>
      <c r="CL278">
        <v>1.820249549241524</v>
      </c>
      <c r="CM278">
        <v>21</v>
      </c>
      <c r="CN278">
        <v>0.98461086650252971</v>
      </c>
      <c r="CO278">
        <v>0.9846108665025276</v>
      </c>
      <c r="CP278">
        <v>128.00218360954739</v>
      </c>
      <c r="CQ278">
        <v>127.3587892713891</v>
      </c>
      <c r="CR278">
        <v>31.743690746010898</v>
      </c>
      <c r="CS278">
        <v>31.743690746010898</v>
      </c>
      <c r="CT278">
        <v>3.5527136788005009E-15</v>
      </c>
      <c r="CU278">
        <v>1.119187339376079E-14</v>
      </c>
    </row>
    <row r="279" spans="1:99" x14ac:dyDescent="0.3">
      <c r="A279" t="s">
        <v>2862</v>
      </c>
      <c r="B279" t="s">
        <v>2527</v>
      </c>
      <c r="C279" t="s">
        <v>3377</v>
      </c>
      <c r="D279" t="s">
        <v>129</v>
      </c>
      <c r="E279">
        <v>0.17499999999999999</v>
      </c>
      <c r="F279">
        <v>0.4375</v>
      </c>
      <c r="G279">
        <v>7.7232439593101984E-3</v>
      </c>
      <c r="H279">
        <v>7</v>
      </c>
      <c r="I279">
        <v>112</v>
      </c>
      <c r="J279">
        <v>9</v>
      </c>
      <c r="K279">
        <v>31.900698448240782</v>
      </c>
      <c r="L279">
        <v>31.915772683993762</v>
      </c>
      <c r="M279">
        <v>31.743690746010898</v>
      </c>
      <c r="N279">
        <v>31.745571137501091</v>
      </c>
      <c r="O279">
        <v>31.743690746010898</v>
      </c>
      <c r="P279">
        <v>31.745571137501091</v>
      </c>
      <c r="Q279" s="1">
        <v>31.743690746010898</v>
      </c>
      <c r="S279">
        <v>3</v>
      </c>
      <c r="T279">
        <v>2.25</v>
      </c>
      <c r="U279">
        <v>0.5</v>
      </c>
      <c r="V279">
        <v>10.95</v>
      </c>
      <c r="W279">
        <v>0</v>
      </c>
      <c r="X279">
        <v>0</v>
      </c>
      <c r="Y279" t="s">
        <v>84</v>
      </c>
      <c r="AA279">
        <v>5</v>
      </c>
      <c r="AB279">
        <v>270</v>
      </c>
      <c r="AC279" t="s">
        <v>2863</v>
      </c>
      <c r="AD279" t="s">
        <v>87</v>
      </c>
      <c r="AE279" t="s">
        <v>87</v>
      </c>
      <c r="AF279" t="s">
        <v>131</v>
      </c>
      <c r="AG279" t="b">
        <v>0</v>
      </c>
      <c r="AH279">
        <v>0.17499999999999999</v>
      </c>
      <c r="AI279">
        <v>7.6921411708566669E-3</v>
      </c>
      <c r="AJ279">
        <v>4</v>
      </c>
      <c r="AL279">
        <v>31.839697317847271</v>
      </c>
      <c r="AM279">
        <v>32.000545902386847</v>
      </c>
      <c r="AN279">
        <v>31.839697317847261</v>
      </c>
      <c r="AO279">
        <v>31.839697317847261</v>
      </c>
      <c r="AP279">
        <v>0.2461527166256324</v>
      </c>
      <c r="AQ279">
        <v>0.2461527166256319</v>
      </c>
      <c r="AR279">
        <v>1097.7388778435529</v>
      </c>
      <c r="AS279">
        <v>141885.4150786869</v>
      </c>
      <c r="AT279">
        <v>0.24596013264138</v>
      </c>
      <c r="AU279">
        <v>31.790944291949071</v>
      </c>
      <c r="AV279">
        <v>32.053952082340622</v>
      </c>
      <c r="AW279">
        <v>32.001149190384027</v>
      </c>
      <c r="AX279">
        <v>73.26617618820714</v>
      </c>
      <c r="AY279">
        <v>73.145483863734924</v>
      </c>
      <c r="AZ279">
        <v>0.24655887626769599</v>
      </c>
      <c r="BA279">
        <v>0.2461527166256319</v>
      </c>
      <c r="BB279">
        <v>3.841454951675177</v>
      </c>
      <c r="BC279">
        <v>3.841454951675177</v>
      </c>
      <c r="BD279" t="b">
        <v>0</v>
      </c>
      <c r="BE279" t="b">
        <v>0</v>
      </c>
      <c r="BH279">
        <v>1095.8820638486179</v>
      </c>
      <c r="BI279">
        <v>141195.64226419621</v>
      </c>
      <c r="BJ279">
        <v>0.2463768765881518</v>
      </c>
      <c r="BK279">
        <v>0.2463768765881518</v>
      </c>
      <c r="BL279">
        <v>0.2463768765881518</v>
      </c>
      <c r="BM279" t="s">
        <v>89</v>
      </c>
      <c r="BN279">
        <v>31.743690746010898</v>
      </c>
      <c r="BO279">
        <v>31.743690746010909</v>
      </c>
      <c r="BP279">
        <v>31.743690746010898</v>
      </c>
      <c r="BQ279" t="s">
        <v>89</v>
      </c>
      <c r="BR279">
        <v>31.900698448240782</v>
      </c>
      <c r="BS279">
        <v>31.900698448240782</v>
      </c>
      <c r="BT279">
        <v>31.900698448240782</v>
      </c>
      <c r="BU279" t="s">
        <v>89</v>
      </c>
      <c r="BV279">
        <v>7.7232439593101984E-3</v>
      </c>
      <c r="BW279">
        <v>479.29613860265931</v>
      </c>
      <c r="BX279">
        <v>64897.311017319422</v>
      </c>
      <c r="BY279">
        <v>0.56332604887483217</v>
      </c>
      <c r="BZ279">
        <v>0.56332604887483217</v>
      </c>
      <c r="CA279">
        <v>0.56332604887483217</v>
      </c>
      <c r="CB279" t="s">
        <v>89</v>
      </c>
      <c r="CC279" t="s">
        <v>90</v>
      </c>
      <c r="CD279">
        <v>73.314179656244832</v>
      </c>
      <c r="CE279">
        <v>73.314179656244832</v>
      </c>
      <c r="CF279">
        <v>73.314179656244832</v>
      </c>
      <c r="CG279" t="s">
        <v>89</v>
      </c>
      <c r="CH279" t="s">
        <v>91</v>
      </c>
      <c r="CI279">
        <v>0.2464551463827391</v>
      </c>
      <c r="CJ279">
        <v>32.074953599607113</v>
      </c>
      <c r="CK279">
        <v>7.6837257337687287E-3</v>
      </c>
      <c r="CL279">
        <v>3.185436711172668</v>
      </c>
      <c r="CM279">
        <v>21</v>
      </c>
      <c r="CN279">
        <v>0.56263478085858842</v>
      </c>
      <c r="CO279">
        <v>0.5626347808585872</v>
      </c>
      <c r="CP279">
        <v>73.144104919741366</v>
      </c>
      <c r="CQ279">
        <v>72.776451012222324</v>
      </c>
      <c r="CR279">
        <v>31.743690746010898</v>
      </c>
      <c r="CS279">
        <v>31.743690746010898</v>
      </c>
      <c r="CT279">
        <v>3.5527136788005009E-15</v>
      </c>
      <c r="CU279">
        <v>1.119187339376079E-14</v>
      </c>
    </row>
    <row r="280" spans="1:99" x14ac:dyDescent="0.3">
      <c r="A280" t="s">
        <v>2864</v>
      </c>
      <c r="B280" t="s">
        <v>2527</v>
      </c>
      <c r="C280" t="s">
        <v>3377</v>
      </c>
      <c r="D280" t="s">
        <v>129</v>
      </c>
      <c r="E280">
        <v>0.17499999999999999</v>
      </c>
      <c r="F280">
        <v>0.8125</v>
      </c>
      <c r="G280">
        <v>7.7232439593101984E-3</v>
      </c>
      <c r="H280">
        <v>7</v>
      </c>
      <c r="I280">
        <v>112</v>
      </c>
      <c r="J280">
        <v>9</v>
      </c>
      <c r="K280">
        <v>31.900698448240782</v>
      </c>
      <c r="L280">
        <v>31.915772683993762</v>
      </c>
      <c r="M280">
        <v>31.743690746010898</v>
      </c>
      <c r="N280">
        <v>31.745571137501091</v>
      </c>
      <c r="O280">
        <v>31.743690746010898</v>
      </c>
      <c r="P280">
        <v>31.745571137501091</v>
      </c>
      <c r="Q280" s="1">
        <v>31.743690746010898</v>
      </c>
      <c r="S280">
        <v>3</v>
      </c>
      <c r="T280">
        <v>2.25</v>
      </c>
      <c r="U280">
        <v>0.5</v>
      </c>
      <c r="V280">
        <v>10.95</v>
      </c>
      <c r="W280">
        <v>0</v>
      </c>
      <c r="X280">
        <v>0</v>
      </c>
      <c r="Y280" t="s">
        <v>84</v>
      </c>
      <c r="AA280">
        <v>5</v>
      </c>
      <c r="AB280">
        <v>270</v>
      </c>
      <c r="AC280" t="s">
        <v>2865</v>
      </c>
      <c r="AD280" t="s">
        <v>87</v>
      </c>
      <c r="AE280" t="s">
        <v>87</v>
      </c>
      <c r="AF280" t="s">
        <v>131</v>
      </c>
      <c r="AG280" t="b">
        <v>0</v>
      </c>
      <c r="AH280">
        <v>0.17499999999999999</v>
      </c>
      <c r="AI280">
        <v>7.6921411708566669E-3</v>
      </c>
      <c r="AJ280">
        <v>4</v>
      </c>
      <c r="AL280">
        <v>31.839697317847271</v>
      </c>
      <c r="AM280">
        <v>32.000545902386847</v>
      </c>
      <c r="AN280">
        <v>31.839697317847261</v>
      </c>
      <c r="AO280">
        <v>31.839697317847261</v>
      </c>
      <c r="AP280">
        <v>0.2461527166256324</v>
      </c>
      <c r="AQ280">
        <v>0.2461527166256319</v>
      </c>
      <c r="AR280">
        <v>1097.7388778435529</v>
      </c>
      <c r="AS280">
        <v>141885.4150786869</v>
      </c>
      <c r="AT280">
        <v>0.24596013264138</v>
      </c>
      <c r="AU280">
        <v>31.790944291949071</v>
      </c>
      <c r="AV280">
        <v>32.053952082340558</v>
      </c>
      <c r="AW280">
        <v>32.00114919038402</v>
      </c>
      <c r="AX280">
        <v>39.451017947496069</v>
      </c>
      <c r="AY280">
        <v>39.386029772780333</v>
      </c>
      <c r="AZ280">
        <v>0.24655887626769549</v>
      </c>
      <c r="BA280">
        <v>0.2461527166256319</v>
      </c>
      <c r="BB280">
        <v>7.1341306245396243</v>
      </c>
      <c r="BC280">
        <v>7.1341306245396243</v>
      </c>
      <c r="BD280" t="b">
        <v>0</v>
      </c>
      <c r="BE280" t="b">
        <v>0</v>
      </c>
      <c r="BH280">
        <v>1095.8820638486179</v>
      </c>
      <c r="BI280">
        <v>141195.64226419621</v>
      </c>
      <c r="BJ280">
        <v>0.2463768765881518</v>
      </c>
      <c r="BK280">
        <v>0.2463768765881518</v>
      </c>
      <c r="BL280">
        <v>0.2463768765881518</v>
      </c>
      <c r="BM280" t="s">
        <v>89</v>
      </c>
      <c r="BN280">
        <v>31.743690746010898</v>
      </c>
      <c r="BO280">
        <v>31.743690746010909</v>
      </c>
      <c r="BP280">
        <v>31.743690746010898</v>
      </c>
      <c r="BQ280" t="s">
        <v>89</v>
      </c>
      <c r="BR280">
        <v>31.900698448240782</v>
      </c>
      <c r="BS280">
        <v>31.900698448240782</v>
      </c>
      <c r="BT280">
        <v>31.900698448240782</v>
      </c>
      <c r="BU280" t="s">
        <v>89</v>
      </c>
      <c r="BV280">
        <v>7.7232439593101984E-3</v>
      </c>
      <c r="BW280">
        <v>890.12140026208272</v>
      </c>
      <c r="BX280">
        <v>120523.5776035935</v>
      </c>
      <c r="BY280">
        <v>0.30332941093260157</v>
      </c>
      <c r="BZ280">
        <v>0.30332941093260157</v>
      </c>
      <c r="CA280">
        <v>0.30332941093260157</v>
      </c>
      <c r="CB280" t="s">
        <v>89</v>
      </c>
      <c r="CC280" t="s">
        <v>90</v>
      </c>
      <c r="CD280">
        <v>39.476865968747198</v>
      </c>
      <c r="CE280">
        <v>39.476865968747198</v>
      </c>
      <c r="CF280">
        <v>39.476865968747198</v>
      </c>
      <c r="CG280" t="s">
        <v>89</v>
      </c>
      <c r="CH280" t="s">
        <v>91</v>
      </c>
      <c r="CI280">
        <v>0.2464551463827388</v>
      </c>
      <c r="CJ280">
        <v>32.074953599607099</v>
      </c>
      <c r="CK280">
        <v>7.6837257337687226E-3</v>
      </c>
      <c r="CL280">
        <v>5.9158110350349586</v>
      </c>
      <c r="CM280">
        <v>21</v>
      </c>
      <c r="CN280">
        <v>0.30295718969308599</v>
      </c>
      <c r="CO280">
        <v>0.30295718969308538</v>
      </c>
      <c r="CP280">
        <v>39.385287264476119</v>
      </c>
      <c r="CQ280">
        <v>39.187319775812021</v>
      </c>
      <c r="CR280">
        <v>31.743690746010898</v>
      </c>
      <c r="CS280">
        <v>31.743690746010898</v>
      </c>
      <c r="CT280">
        <v>3.5527136788005009E-15</v>
      </c>
      <c r="CU280">
        <v>1.119187339376079E-14</v>
      </c>
    </row>
    <row r="281" spans="1:99" x14ac:dyDescent="0.3">
      <c r="A281" t="s">
        <v>2805</v>
      </c>
      <c r="B281" t="s">
        <v>2527</v>
      </c>
      <c r="C281" t="s">
        <v>3377</v>
      </c>
      <c r="D281" t="s">
        <v>85</v>
      </c>
      <c r="E281">
        <v>2.5000000000000001E-2</v>
      </c>
      <c r="F281">
        <v>0.25</v>
      </c>
      <c r="G281">
        <v>7.7232439593101949E-3</v>
      </c>
      <c r="H281">
        <v>7</v>
      </c>
      <c r="I281">
        <v>112</v>
      </c>
      <c r="J281">
        <v>9</v>
      </c>
      <c r="K281">
        <v>31.900698448240771</v>
      </c>
      <c r="L281">
        <v>31.915772683993751</v>
      </c>
      <c r="M281">
        <v>31.743690746010909</v>
      </c>
      <c r="N281">
        <v>31.745571137501091</v>
      </c>
      <c r="O281">
        <v>31.743690746010909</v>
      </c>
      <c r="P281">
        <v>31.745571137501091</v>
      </c>
      <c r="Q281" s="1">
        <v>31.743690746010909</v>
      </c>
      <c r="S281">
        <v>3</v>
      </c>
      <c r="T281">
        <v>2.25</v>
      </c>
      <c r="U281">
        <v>0.5</v>
      </c>
      <c r="V281">
        <v>10.95</v>
      </c>
      <c r="W281">
        <v>0</v>
      </c>
      <c r="X281">
        <v>0</v>
      </c>
      <c r="Y281" t="s">
        <v>84</v>
      </c>
      <c r="AA281">
        <v>5</v>
      </c>
      <c r="AB281">
        <v>30</v>
      </c>
      <c r="AC281" t="s">
        <v>2806</v>
      </c>
      <c r="AD281" t="s">
        <v>87</v>
      </c>
      <c r="AE281" t="s">
        <v>87</v>
      </c>
      <c r="AF281" t="s">
        <v>88</v>
      </c>
      <c r="AG281" t="b">
        <v>0</v>
      </c>
      <c r="AH281">
        <v>2.5000000000000001E-2</v>
      </c>
      <c r="AI281">
        <v>7.6921411708566669E-3</v>
      </c>
      <c r="AJ281">
        <v>4</v>
      </c>
      <c r="AL281">
        <v>31.839697317847271</v>
      </c>
      <c r="AM281">
        <v>32.000545902386847</v>
      </c>
      <c r="AN281">
        <v>31.839697317847261</v>
      </c>
      <c r="AO281">
        <v>31.839697317847261</v>
      </c>
      <c r="AP281">
        <v>0.2461527166256324</v>
      </c>
      <c r="AQ281">
        <v>0.2461527166256319</v>
      </c>
      <c r="AR281">
        <v>121.9709864270615</v>
      </c>
      <c r="AS281">
        <v>15765.046119854131</v>
      </c>
      <c r="AT281">
        <v>0.24596013264137989</v>
      </c>
      <c r="AU281">
        <v>31.790944291949089</v>
      </c>
      <c r="AW281">
        <v>35.072991218872467</v>
      </c>
      <c r="AY281">
        <v>140.2919648754899</v>
      </c>
      <c r="BA281">
        <v>0.2461527166256319</v>
      </c>
      <c r="BC281">
        <v>0.1745790944363344</v>
      </c>
      <c r="BD281" t="b">
        <v>0</v>
      </c>
      <c r="BE281" t="b">
        <v>1</v>
      </c>
      <c r="BH281">
        <v>121.76467376095761</v>
      </c>
      <c r="BI281">
        <v>15688.40469602182</v>
      </c>
      <c r="BJ281">
        <v>0.24637687658815169</v>
      </c>
      <c r="BK281">
        <v>0.24637687658815169</v>
      </c>
      <c r="BL281">
        <v>0.24637687658815169</v>
      </c>
      <c r="BM281" t="s">
        <v>89</v>
      </c>
      <c r="BN281">
        <v>31.743690746010909</v>
      </c>
      <c r="BO281">
        <v>31.743690746010909</v>
      </c>
      <c r="BP281">
        <v>31.743690746010909</v>
      </c>
      <c r="BQ281" t="s">
        <v>89</v>
      </c>
      <c r="BR281">
        <v>31.900698448240771</v>
      </c>
      <c r="BS281">
        <v>31.900698448240771</v>
      </c>
      <c r="BT281">
        <v>31.900698448240771</v>
      </c>
      <c r="BU281" t="s">
        <v>89</v>
      </c>
      <c r="BV281">
        <v>7.7232439593101958E-3</v>
      </c>
      <c r="CB281" t="s">
        <v>2584</v>
      </c>
      <c r="CC281" t="s">
        <v>90</v>
      </c>
      <c r="CG281" t="s">
        <v>2584</v>
      </c>
      <c r="CH281" t="s">
        <v>91</v>
      </c>
      <c r="CL281">
        <v>0.13874123705339089</v>
      </c>
      <c r="CM281">
        <v>70</v>
      </c>
      <c r="CN281">
        <v>0.98461086650252971</v>
      </c>
      <c r="CO281">
        <v>0.9846108665025276</v>
      </c>
      <c r="CP281">
        <v>128.00218360954739</v>
      </c>
      <c r="CQ281">
        <v>127.3587892713891</v>
      </c>
      <c r="CR281">
        <v>31.743690746010909</v>
      </c>
      <c r="CS281">
        <v>31.743690746010909</v>
      </c>
      <c r="CT281">
        <v>3.5527136788005009E-15</v>
      </c>
      <c r="CU281">
        <v>-1.119187339376079E-14</v>
      </c>
    </row>
    <row r="282" spans="1:99" x14ac:dyDescent="0.3">
      <c r="A282" t="s">
        <v>2808</v>
      </c>
      <c r="B282" t="s">
        <v>2527</v>
      </c>
      <c r="C282" t="s">
        <v>3377</v>
      </c>
      <c r="D282" t="s">
        <v>85</v>
      </c>
      <c r="E282">
        <v>2.5000000000000001E-2</v>
      </c>
      <c r="F282">
        <v>0.4375</v>
      </c>
      <c r="G282">
        <v>7.7232439593101949E-3</v>
      </c>
      <c r="H282">
        <v>7</v>
      </c>
      <c r="I282">
        <v>112</v>
      </c>
      <c r="J282">
        <v>9</v>
      </c>
      <c r="K282">
        <v>31.900698448240771</v>
      </c>
      <c r="L282">
        <v>31.915772683993751</v>
      </c>
      <c r="M282">
        <v>31.743690746010909</v>
      </c>
      <c r="N282">
        <v>31.745571137501091</v>
      </c>
      <c r="O282">
        <v>31.743690746010909</v>
      </c>
      <c r="P282">
        <v>31.745571137501091</v>
      </c>
      <c r="Q282" s="1">
        <v>31.743690746010909</v>
      </c>
      <c r="S282">
        <v>3</v>
      </c>
      <c r="T282">
        <v>2.25</v>
      </c>
      <c r="U282">
        <v>0.5</v>
      </c>
      <c r="V282">
        <v>10.95</v>
      </c>
      <c r="W282">
        <v>0</v>
      </c>
      <c r="X282">
        <v>0</v>
      </c>
      <c r="Y282" t="s">
        <v>84</v>
      </c>
      <c r="AA282">
        <v>5</v>
      </c>
      <c r="AB282">
        <v>30</v>
      </c>
      <c r="AC282" t="s">
        <v>2809</v>
      </c>
      <c r="AD282" t="s">
        <v>87</v>
      </c>
      <c r="AE282" t="s">
        <v>87</v>
      </c>
      <c r="AF282" t="s">
        <v>88</v>
      </c>
      <c r="AG282" t="b">
        <v>0</v>
      </c>
      <c r="AH282">
        <v>2.5000000000000001E-2</v>
      </c>
      <c r="AI282">
        <v>7.6921411708566669E-3</v>
      </c>
      <c r="AJ282">
        <v>4</v>
      </c>
      <c r="AL282">
        <v>31.839697317847271</v>
      </c>
      <c r="AM282">
        <v>32.000545902386847</v>
      </c>
      <c r="AN282">
        <v>31.839697317847261</v>
      </c>
      <c r="AO282">
        <v>31.839697317847261</v>
      </c>
      <c r="AP282">
        <v>0.2461527166256324</v>
      </c>
      <c r="AQ282">
        <v>0.2461527166256319</v>
      </c>
      <c r="AR282">
        <v>121.9709864270615</v>
      </c>
      <c r="AS282">
        <v>15765.046119854131</v>
      </c>
      <c r="AT282">
        <v>0.24596013264137989</v>
      </c>
      <c r="AU282">
        <v>31.790944291949089</v>
      </c>
      <c r="AW282">
        <v>35.072991218872282</v>
      </c>
      <c r="AY282">
        <v>80.166837071708073</v>
      </c>
      <c r="BA282">
        <v>0.2461527166256319</v>
      </c>
      <c r="BC282">
        <v>0.30551341526358539</v>
      </c>
      <c r="BD282" t="b">
        <v>0</v>
      </c>
      <c r="BE282" t="b">
        <v>1</v>
      </c>
      <c r="BH282">
        <v>121.76467376095761</v>
      </c>
      <c r="BI282">
        <v>15688.40469602182</v>
      </c>
      <c r="BJ282">
        <v>0.24637687658815169</v>
      </c>
      <c r="BK282">
        <v>0.24637687658815169</v>
      </c>
      <c r="BL282">
        <v>0.24637687658815169</v>
      </c>
      <c r="BM282" t="s">
        <v>89</v>
      </c>
      <c r="BN282">
        <v>31.743690746010909</v>
      </c>
      <c r="BO282">
        <v>31.743690746010909</v>
      </c>
      <c r="BP282">
        <v>31.743690746010909</v>
      </c>
      <c r="BQ282" t="s">
        <v>89</v>
      </c>
      <c r="BR282">
        <v>31.900698448240771</v>
      </c>
      <c r="BS282">
        <v>31.900698448240771</v>
      </c>
      <c r="BT282">
        <v>31.900698448240771</v>
      </c>
      <c r="BU282" t="s">
        <v>89</v>
      </c>
      <c r="BV282">
        <v>7.7232439593101958E-3</v>
      </c>
      <c r="CB282" t="s">
        <v>2584</v>
      </c>
      <c r="CC282" t="s">
        <v>90</v>
      </c>
      <c r="CG282" t="s">
        <v>2584</v>
      </c>
      <c r="CH282" t="s">
        <v>91</v>
      </c>
      <c r="CL282">
        <v>0.24279716484343419</v>
      </c>
      <c r="CM282">
        <v>70</v>
      </c>
      <c r="CN282">
        <v>0.56263478085858842</v>
      </c>
      <c r="CO282">
        <v>0.5626347808585872</v>
      </c>
      <c r="CP282">
        <v>73.144104919741366</v>
      </c>
      <c r="CQ282">
        <v>72.776451012222324</v>
      </c>
      <c r="CR282">
        <v>31.743690746010909</v>
      </c>
      <c r="CS282">
        <v>31.743690746010909</v>
      </c>
      <c r="CT282">
        <v>3.5527136788005009E-15</v>
      </c>
      <c r="CU282">
        <v>-1.119187339376079E-14</v>
      </c>
    </row>
    <row r="283" spans="1:99" x14ac:dyDescent="0.3">
      <c r="A283" t="s">
        <v>2811</v>
      </c>
      <c r="B283" t="s">
        <v>2527</v>
      </c>
      <c r="C283" t="s">
        <v>3377</v>
      </c>
      <c r="D283" t="s">
        <v>85</v>
      </c>
      <c r="E283">
        <v>2.5000000000000001E-2</v>
      </c>
      <c r="F283">
        <v>0.8125</v>
      </c>
      <c r="G283">
        <v>7.7232439593101949E-3</v>
      </c>
      <c r="H283">
        <v>7</v>
      </c>
      <c r="I283">
        <v>112</v>
      </c>
      <c r="J283">
        <v>9</v>
      </c>
      <c r="K283">
        <v>31.900698448240771</v>
      </c>
      <c r="L283">
        <v>31.915772683993751</v>
      </c>
      <c r="M283">
        <v>31.743690746010909</v>
      </c>
      <c r="N283">
        <v>31.745571137501091</v>
      </c>
      <c r="O283">
        <v>31.743690746010909</v>
      </c>
      <c r="P283">
        <v>31.745571137501091</v>
      </c>
      <c r="Q283" s="1">
        <v>31.743690746010909</v>
      </c>
      <c r="S283">
        <v>3</v>
      </c>
      <c r="T283">
        <v>2.25</v>
      </c>
      <c r="U283">
        <v>0.5</v>
      </c>
      <c r="V283">
        <v>10.95</v>
      </c>
      <c r="W283">
        <v>0</v>
      </c>
      <c r="X283">
        <v>0</v>
      </c>
      <c r="Y283" t="s">
        <v>84</v>
      </c>
      <c r="AA283">
        <v>5</v>
      </c>
      <c r="AB283">
        <v>30</v>
      </c>
      <c r="AC283" t="s">
        <v>2812</v>
      </c>
      <c r="AD283" t="s">
        <v>87</v>
      </c>
      <c r="AE283" t="s">
        <v>87</v>
      </c>
      <c r="AF283" t="s">
        <v>88</v>
      </c>
      <c r="AG283" t="b">
        <v>0</v>
      </c>
      <c r="AH283">
        <v>2.5000000000000001E-2</v>
      </c>
      <c r="AI283">
        <v>7.6921411708566669E-3</v>
      </c>
      <c r="AJ283">
        <v>4</v>
      </c>
      <c r="AL283">
        <v>31.839697317847271</v>
      </c>
      <c r="AM283">
        <v>32.000545902386847</v>
      </c>
      <c r="AN283">
        <v>31.839697317847261</v>
      </c>
      <c r="AO283">
        <v>31.839697317847261</v>
      </c>
      <c r="AP283">
        <v>0.2461527166256324</v>
      </c>
      <c r="AQ283">
        <v>0.2461527166256319</v>
      </c>
      <c r="AR283">
        <v>121.9709864270615</v>
      </c>
      <c r="AS283">
        <v>15765.046119854131</v>
      </c>
      <c r="AT283">
        <v>0.24596013264137989</v>
      </c>
      <c r="AU283">
        <v>31.790944291949089</v>
      </c>
      <c r="AW283">
        <v>35.07299121887241</v>
      </c>
      <c r="AY283">
        <v>43.166758423227577</v>
      </c>
      <c r="BA283">
        <v>0.2461527166256319</v>
      </c>
      <c r="BC283">
        <v>0.5673820569180863</v>
      </c>
      <c r="BD283" t="b">
        <v>0</v>
      </c>
      <c r="BE283" t="b">
        <v>1</v>
      </c>
      <c r="BH283">
        <v>121.76467376095761</v>
      </c>
      <c r="BI283">
        <v>15688.40469602182</v>
      </c>
      <c r="BJ283">
        <v>0.24637687658815169</v>
      </c>
      <c r="BK283">
        <v>0.24637687658815169</v>
      </c>
      <c r="BL283">
        <v>0.24637687658815169</v>
      </c>
      <c r="BM283" t="s">
        <v>89</v>
      </c>
      <c r="BN283">
        <v>31.743690746010909</v>
      </c>
      <c r="BO283">
        <v>31.743690746010909</v>
      </c>
      <c r="BP283">
        <v>31.743690746010909</v>
      </c>
      <c r="BQ283" t="s">
        <v>89</v>
      </c>
      <c r="BR283">
        <v>31.900698448240771</v>
      </c>
      <c r="BS283">
        <v>31.900698448240771</v>
      </c>
      <c r="BT283">
        <v>31.900698448240771</v>
      </c>
      <c r="BU283" t="s">
        <v>89</v>
      </c>
      <c r="BV283">
        <v>7.7232439593101958E-3</v>
      </c>
      <c r="CB283" t="s">
        <v>2584</v>
      </c>
      <c r="CC283" t="s">
        <v>90</v>
      </c>
      <c r="CG283" t="s">
        <v>2584</v>
      </c>
      <c r="CH283" t="s">
        <v>91</v>
      </c>
      <c r="CL283">
        <v>0.45090902042352049</v>
      </c>
      <c r="CM283">
        <v>70</v>
      </c>
      <c r="CN283">
        <v>0.30295718969308599</v>
      </c>
      <c r="CO283">
        <v>0.30295718969308538</v>
      </c>
      <c r="CP283">
        <v>39.385287264476119</v>
      </c>
      <c r="CQ283">
        <v>39.187319775812021</v>
      </c>
      <c r="CR283">
        <v>31.743690746010909</v>
      </c>
      <c r="CS283">
        <v>31.743690746010909</v>
      </c>
      <c r="CT283">
        <v>3.5527136788005009E-15</v>
      </c>
      <c r="CU283">
        <v>-1.119187339376079E-14</v>
      </c>
    </row>
    <row r="284" spans="1:99" x14ac:dyDescent="0.3">
      <c r="A284" t="s">
        <v>2814</v>
      </c>
      <c r="B284" t="s">
        <v>2527</v>
      </c>
      <c r="C284" t="s">
        <v>3377</v>
      </c>
      <c r="D284" t="s">
        <v>85</v>
      </c>
      <c r="E284">
        <v>0.1</v>
      </c>
      <c r="F284">
        <v>0.25</v>
      </c>
      <c r="G284">
        <v>7.7232439593101949E-3</v>
      </c>
      <c r="H284">
        <v>7</v>
      </c>
      <c r="I284">
        <v>112</v>
      </c>
      <c r="J284">
        <v>9</v>
      </c>
      <c r="K284">
        <v>31.900698448240771</v>
      </c>
      <c r="L284">
        <v>31.915772683993751</v>
      </c>
      <c r="M284">
        <v>31.743690746010909</v>
      </c>
      <c r="N284">
        <v>31.745571137501091</v>
      </c>
      <c r="O284">
        <v>31.743690746010909</v>
      </c>
      <c r="P284">
        <v>31.745571137501091</v>
      </c>
      <c r="Q284" s="1">
        <v>31.743690746010909</v>
      </c>
      <c r="S284">
        <v>3</v>
      </c>
      <c r="T284">
        <v>2.25</v>
      </c>
      <c r="U284">
        <v>0.5</v>
      </c>
      <c r="V284">
        <v>10.95</v>
      </c>
      <c r="W284">
        <v>0</v>
      </c>
      <c r="X284">
        <v>0</v>
      </c>
      <c r="Y284" t="s">
        <v>84</v>
      </c>
      <c r="AA284">
        <v>5</v>
      </c>
      <c r="AB284">
        <v>30</v>
      </c>
      <c r="AC284" t="s">
        <v>2815</v>
      </c>
      <c r="AD284" t="s">
        <v>87</v>
      </c>
      <c r="AE284" t="s">
        <v>87</v>
      </c>
      <c r="AF284" t="s">
        <v>88</v>
      </c>
      <c r="AG284" t="b">
        <v>0</v>
      </c>
      <c r="AH284">
        <v>0.1</v>
      </c>
      <c r="AI284">
        <v>7.6921411708566669E-3</v>
      </c>
      <c r="AJ284">
        <v>4</v>
      </c>
      <c r="AL284">
        <v>31.839697317847271</v>
      </c>
      <c r="AM284">
        <v>32.000545902386847</v>
      </c>
      <c r="AN284">
        <v>31.839697317847261</v>
      </c>
      <c r="AO284">
        <v>31.839697317847261</v>
      </c>
      <c r="AP284">
        <v>0.2461527166256324</v>
      </c>
      <c r="AQ284">
        <v>0.2461527166256319</v>
      </c>
      <c r="AR284">
        <v>121.9709864270615</v>
      </c>
      <c r="AS284">
        <v>15765.046119854131</v>
      </c>
      <c r="AT284">
        <v>0.24596013264137989</v>
      </c>
      <c r="AU284">
        <v>31.790944291949089</v>
      </c>
      <c r="AV284">
        <v>32.031868047341753</v>
      </c>
      <c r="AW284">
        <v>32.129898636585608</v>
      </c>
      <c r="AX284">
        <v>128.12747218936701</v>
      </c>
      <c r="AY284">
        <v>128.5195945463424</v>
      </c>
      <c r="AZ284">
        <v>0.24540168730780801</v>
      </c>
      <c r="BA284">
        <v>0.2461527166256319</v>
      </c>
      <c r="BB284">
        <v>0.25176545382047633</v>
      </c>
      <c r="BC284">
        <v>0.25176545382047633</v>
      </c>
      <c r="BD284" t="b">
        <v>0</v>
      </c>
      <c r="BE284" t="b">
        <v>0</v>
      </c>
      <c r="BH284">
        <v>121.76467376095761</v>
      </c>
      <c r="BI284">
        <v>15688.40469602182</v>
      </c>
      <c r="BJ284">
        <v>0.24637687658815169</v>
      </c>
      <c r="BK284">
        <v>0.24637687658815169</v>
      </c>
      <c r="BL284">
        <v>0.24637687658815169</v>
      </c>
      <c r="BM284" t="s">
        <v>89</v>
      </c>
      <c r="BN284">
        <v>31.743690746010909</v>
      </c>
      <c r="BO284">
        <v>31.743690746010909</v>
      </c>
      <c r="BP284">
        <v>31.743690746010909</v>
      </c>
      <c r="BQ284" t="s">
        <v>89</v>
      </c>
      <c r="BR284">
        <v>31.900698448240771</v>
      </c>
      <c r="BS284">
        <v>31.900698448240771</v>
      </c>
      <c r="BT284">
        <v>31.900698448240771</v>
      </c>
      <c r="BU284" t="s">
        <v>89</v>
      </c>
      <c r="BV284">
        <v>7.7232439593101958E-3</v>
      </c>
      <c r="BW284">
        <v>30.562137050804878</v>
      </c>
      <c r="BX284">
        <v>4301.6988687960211</v>
      </c>
      <c r="BY284">
        <v>0.98160674923123292</v>
      </c>
      <c r="BZ284">
        <v>0.98160674923123292</v>
      </c>
      <c r="CA284">
        <v>0.98160674923123292</v>
      </c>
      <c r="CB284" t="s">
        <v>89</v>
      </c>
      <c r="CC284" t="s">
        <v>90</v>
      </c>
      <c r="CD284">
        <v>129.0101198234876</v>
      </c>
      <c r="CE284">
        <v>129.0101198234876</v>
      </c>
      <c r="CF284">
        <v>129.0101198234876</v>
      </c>
      <c r="CG284" t="s">
        <v>89</v>
      </c>
      <c r="CH284" t="s">
        <v>91</v>
      </c>
      <c r="CI284">
        <v>0.2454016873078082</v>
      </c>
      <c r="CJ284">
        <v>32.252529955871893</v>
      </c>
      <c r="CK284">
        <v>7.6087577515180464E-3</v>
      </c>
      <c r="CL284">
        <v>0.18936886602798161</v>
      </c>
      <c r="CM284">
        <v>28</v>
      </c>
      <c r="CN284">
        <v>0.98461086650252971</v>
      </c>
      <c r="CO284">
        <v>0.9846108665025276</v>
      </c>
      <c r="CP284">
        <v>128.00218360954739</v>
      </c>
      <c r="CQ284">
        <v>127.3587892713891</v>
      </c>
      <c r="CR284">
        <v>31.743690746010909</v>
      </c>
      <c r="CS284">
        <v>31.743690746010909</v>
      </c>
      <c r="CT284">
        <v>3.5527136788005009E-15</v>
      </c>
      <c r="CU284">
        <v>-1.119187339376079E-14</v>
      </c>
    </row>
    <row r="285" spans="1:99" x14ac:dyDescent="0.3">
      <c r="A285" t="s">
        <v>2816</v>
      </c>
      <c r="B285" t="s">
        <v>2527</v>
      </c>
      <c r="C285" t="s">
        <v>3377</v>
      </c>
      <c r="D285" t="s">
        <v>85</v>
      </c>
      <c r="E285">
        <v>0.1</v>
      </c>
      <c r="F285">
        <v>0.4375</v>
      </c>
      <c r="G285">
        <v>7.7232439593101949E-3</v>
      </c>
      <c r="H285">
        <v>7</v>
      </c>
      <c r="I285">
        <v>112</v>
      </c>
      <c r="J285">
        <v>9</v>
      </c>
      <c r="K285">
        <v>31.900698448240771</v>
      </c>
      <c r="L285">
        <v>31.915772683993751</v>
      </c>
      <c r="M285">
        <v>31.743690746010909</v>
      </c>
      <c r="N285">
        <v>31.745571137501091</v>
      </c>
      <c r="O285">
        <v>31.743690746010909</v>
      </c>
      <c r="P285">
        <v>31.745571137501091</v>
      </c>
      <c r="Q285" s="1">
        <v>31.743690746010909</v>
      </c>
      <c r="S285">
        <v>3</v>
      </c>
      <c r="T285">
        <v>2.25</v>
      </c>
      <c r="U285">
        <v>0.5</v>
      </c>
      <c r="V285">
        <v>10.95</v>
      </c>
      <c r="W285">
        <v>0</v>
      </c>
      <c r="X285">
        <v>0</v>
      </c>
      <c r="Y285" t="s">
        <v>84</v>
      </c>
      <c r="AA285">
        <v>5</v>
      </c>
      <c r="AB285">
        <v>30</v>
      </c>
      <c r="AC285" t="s">
        <v>2817</v>
      </c>
      <c r="AD285" t="s">
        <v>87</v>
      </c>
      <c r="AE285" t="s">
        <v>87</v>
      </c>
      <c r="AF285" t="s">
        <v>88</v>
      </c>
      <c r="AG285" t="b">
        <v>0</v>
      </c>
      <c r="AH285">
        <v>0.1</v>
      </c>
      <c r="AI285">
        <v>7.6921411708566669E-3</v>
      </c>
      <c r="AJ285">
        <v>4</v>
      </c>
      <c r="AL285">
        <v>31.839697317847271</v>
      </c>
      <c r="AM285">
        <v>32.000545902386847</v>
      </c>
      <c r="AN285">
        <v>31.839697317847261</v>
      </c>
      <c r="AO285">
        <v>31.839697317847261</v>
      </c>
      <c r="AP285">
        <v>0.2461527166256324</v>
      </c>
      <c r="AQ285">
        <v>0.2461527166256319</v>
      </c>
      <c r="AR285">
        <v>121.9709864270615</v>
      </c>
      <c r="AS285">
        <v>15765.046119854131</v>
      </c>
      <c r="AT285">
        <v>0.24596013264137989</v>
      </c>
      <c r="AU285">
        <v>31.790944291949089</v>
      </c>
      <c r="AV285">
        <v>32.03186804734176</v>
      </c>
      <c r="AW285">
        <v>32.129898636585608</v>
      </c>
      <c r="AX285">
        <v>73.215698393924029</v>
      </c>
      <c r="AY285">
        <v>73.439768312195682</v>
      </c>
      <c r="AZ285">
        <v>0.24540168730780809</v>
      </c>
      <c r="BA285">
        <v>0.2461527166256319</v>
      </c>
      <c r="BB285">
        <v>0.44058954418583351</v>
      </c>
      <c r="BC285">
        <v>0.44058954418583351</v>
      </c>
      <c r="BD285" t="b">
        <v>0</v>
      </c>
      <c r="BE285" t="b">
        <v>0</v>
      </c>
      <c r="BH285">
        <v>121.76467376095761</v>
      </c>
      <c r="BI285">
        <v>15688.40469602182</v>
      </c>
      <c r="BJ285">
        <v>0.24637687658815169</v>
      </c>
      <c r="BK285">
        <v>0.24637687658815169</v>
      </c>
      <c r="BL285">
        <v>0.24637687658815169</v>
      </c>
      <c r="BM285" t="s">
        <v>89</v>
      </c>
      <c r="BN285">
        <v>31.743690746010909</v>
      </c>
      <c r="BO285">
        <v>31.743690746010909</v>
      </c>
      <c r="BP285">
        <v>31.743690746010909</v>
      </c>
      <c r="BQ285" t="s">
        <v>89</v>
      </c>
      <c r="BR285">
        <v>31.900698448240771</v>
      </c>
      <c r="BS285">
        <v>31.900698448240771</v>
      </c>
      <c r="BT285">
        <v>31.900698448240771</v>
      </c>
      <c r="BU285" t="s">
        <v>89</v>
      </c>
      <c r="BV285">
        <v>7.7232439593101958E-3</v>
      </c>
      <c r="BW285">
        <v>53.483739838908548</v>
      </c>
      <c r="BX285">
        <v>7527.9730203930358</v>
      </c>
      <c r="BY285">
        <v>0.56091814241784732</v>
      </c>
      <c r="BZ285">
        <v>0.56091814241784732</v>
      </c>
      <c r="CA285">
        <v>0.56091814241784732</v>
      </c>
      <c r="CB285" t="s">
        <v>89</v>
      </c>
      <c r="CC285" t="s">
        <v>90</v>
      </c>
      <c r="CD285">
        <v>73.720068470564286</v>
      </c>
      <c r="CE285">
        <v>73.720068470564286</v>
      </c>
      <c r="CF285">
        <v>73.720068470564286</v>
      </c>
      <c r="CG285" t="s">
        <v>89</v>
      </c>
      <c r="CH285" t="s">
        <v>91</v>
      </c>
      <c r="CI285">
        <v>0.2454016873078082</v>
      </c>
      <c r="CJ285">
        <v>32.252529955871879</v>
      </c>
      <c r="CK285">
        <v>7.6087577515180482E-3</v>
      </c>
      <c r="CL285">
        <v>0.33139551554896801</v>
      </c>
      <c r="CM285">
        <v>28</v>
      </c>
      <c r="CN285">
        <v>0.56263478085858842</v>
      </c>
      <c r="CO285">
        <v>0.5626347808585872</v>
      </c>
      <c r="CP285">
        <v>73.144104919741366</v>
      </c>
      <c r="CQ285">
        <v>72.776451012222324</v>
      </c>
      <c r="CR285">
        <v>31.743690746010909</v>
      </c>
      <c r="CS285">
        <v>31.743690746010909</v>
      </c>
      <c r="CT285">
        <v>3.5527136788005009E-15</v>
      </c>
      <c r="CU285">
        <v>-1.119187339376079E-14</v>
      </c>
    </row>
    <row r="286" spans="1:99" x14ac:dyDescent="0.3">
      <c r="A286" t="s">
        <v>2818</v>
      </c>
      <c r="B286" t="s">
        <v>2527</v>
      </c>
      <c r="C286" t="s">
        <v>3377</v>
      </c>
      <c r="D286" t="s">
        <v>85</v>
      </c>
      <c r="E286">
        <v>0.1</v>
      </c>
      <c r="F286">
        <v>0.8125</v>
      </c>
      <c r="G286">
        <v>7.7232439593101949E-3</v>
      </c>
      <c r="H286">
        <v>7</v>
      </c>
      <c r="I286">
        <v>112</v>
      </c>
      <c r="J286">
        <v>9</v>
      </c>
      <c r="K286">
        <v>31.900698448240771</v>
      </c>
      <c r="L286">
        <v>31.915772683993751</v>
      </c>
      <c r="M286">
        <v>31.743690746010909</v>
      </c>
      <c r="N286">
        <v>31.745571137501091</v>
      </c>
      <c r="O286">
        <v>31.743690746010909</v>
      </c>
      <c r="P286">
        <v>31.745571137501091</v>
      </c>
      <c r="Q286" s="1">
        <v>31.743690746010909</v>
      </c>
      <c r="S286">
        <v>3</v>
      </c>
      <c r="T286">
        <v>2.25</v>
      </c>
      <c r="U286">
        <v>0.5</v>
      </c>
      <c r="V286">
        <v>10.95</v>
      </c>
      <c r="W286">
        <v>0</v>
      </c>
      <c r="X286">
        <v>0</v>
      </c>
      <c r="Y286" t="s">
        <v>84</v>
      </c>
      <c r="AA286">
        <v>5</v>
      </c>
      <c r="AB286">
        <v>30</v>
      </c>
      <c r="AC286" t="s">
        <v>2819</v>
      </c>
      <c r="AD286" t="s">
        <v>87</v>
      </c>
      <c r="AE286" t="s">
        <v>87</v>
      </c>
      <c r="AF286" t="s">
        <v>88</v>
      </c>
      <c r="AG286" t="b">
        <v>0</v>
      </c>
      <c r="AH286">
        <v>0.1</v>
      </c>
      <c r="AI286">
        <v>7.6921411708566669E-3</v>
      </c>
      <c r="AJ286">
        <v>4</v>
      </c>
      <c r="AL286">
        <v>31.839697317847271</v>
      </c>
      <c r="AM286">
        <v>32.000545902386847</v>
      </c>
      <c r="AN286">
        <v>31.839697317847261</v>
      </c>
      <c r="AO286">
        <v>31.839697317847261</v>
      </c>
      <c r="AP286">
        <v>0.2461527166256324</v>
      </c>
      <c r="AQ286">
        <v>0.2461527166256319</v>
      </c>
      <c r="AR286">
        <v>121.9709864270615</v>
      </c>
      <c r="AS286">
        <v>15765.046119854131</v>
      </c>
      <c r="AT286">
        <v>0.24596013264137989</v>
      </c>
      <c r="AU286">
        <v>31.790944291949089</v>
      </c>
      <c r="AV286">
        <v>32.031868047341767</v>
      </c>
      <c r="AW286">
        <v>32.129898636585587</v>
      </c>
      <c r="AX286">
        <v>39.423837596728333</v>
      </c>
      <c r="AY286">
        <v>39.544490629643803</v>
      </c>
      <c r="AZ286">
        <v>0.24540168730780831</v>
      </c>
      <c r="BA286">
        <v>0.2461527166256319</v>
      </c>
      <c r="BB286">
        <v>0.81823772491654789</v>
      </c>
      <c r="BC286">
        <v>0.81823772491654789</v>
      </c>
      <c r="BD286" t="b">
        <v>0</v>
      </c>
      <c r="BE286" t="b">
        <v>0</v>
      </c>
      <c r="BH286">
        <v>121.76467376095761</v>
      </c>
      <c r="BI286">
        <v>15688.40469602182</v>
      </c>
      <c r="BJ286">
        <v>0.24637687658815169</v>
      </c>
      <c r="BK286">
        <v>0.24637687658815169</v>
      </c>
      <c r="BL286">
        <v>0.24637687658815169</v>
      </c>
      <c r="BM286" t="s">
        <v>89</v>
      </c>
      <c r="BN286">
        <v>31.743690746010909</v>
      </c>
      <c r="BO286">
        <v>31.743690746010909</v>
      </c>
      <c r="BP286">
        <v>31.743690746010909</v>
      </c>
      <c r="BQ286" t="s">
        <v>89</v>
      </c>
      <c r="BR286">
        <v>31.900698448240771</v>
      </c>
      <c r="BS286">
        <v>31.900698448240771</v>
      </c>
      <c r="BT286">
        <v>31.900698448240771</v>
      </c>
      <c r="BU286" t="s">
        <v>89</v>
      </c>
      <c r="BV286">
        <v>7.7232439593101958E-3</v>
      </c>
      <c r="BW286">
        <v>99.326945415115887</v>
      </c>
      <c r="BX286">
        <v>13980.521323587071</v>
      </c>
      <c r="BY286">
        <v>0.30203284591730239</v>
      </c>
      <c r="BZ286">
        <v>0.30203284591730239</v>
      </c>
      <c r="CA286">
        <v>0.30203284591730239</v>
      </c>
      <c r="CB286" t="s">
        <v>89</v>
      </c>
      <c r="CC286" t="s">
        <v>90</v>
      </c>
      <c r="CD286">
        <v>39.69542148415001</v>
      </c>
      <c r="CE286">
        <v>39.69542148415001</v>
      </c>
      <c r="CF286">
        <v>39.69542148415001</v>
      </c>
      <c r="CG286" t="s">
        <v>89</v>
      </c>
      <c r="CH286" t="s">
        <v>91</v>
      </c>
      <c r="CI286">
        <v>0.2454016873078082</v>
      </c>
      <c r="CJ286">
        <v>32.252529955871893</v>
      </c>
      <c r="CK286">
        <v>7.6087577515180464E-3</v>
      </c>
      <c r="CL286">
        <v>0.61544881459094047</v>
      </c>
      <c r="CM286">
        <v>28</v>
      </c>
      <c r="CN286">
        <v>0.30295718969308599</v>
      </c>
      <c r="CO286">
        <v>0.30295718969308538</v>
      </c>
      <c r="CP286">
        <v>39.385287264476119</v>
      </c>
      <c r="CQ286">
        <v>39.187319775812021</v>
      </c>
      <c r="CR286">
        <v>31.743690746010909</v>
      </c>
      <c r="CS286">
        <v>31.743690746010909</v>
      </c>
      <c r="CT286">
        <v>3.5527136788005009E-15</v>
      </c>
      <c r="CU286">
        <v>-1.119187339376079E-14</v>
      </c>
    </row>
    <row r="287" spans="1:99" x14ac:dyDescent="0.3">
      <c r="A287" t="s">
        <v>2820</v>
      </c>
      <c r="B287" t="s">
        <v>2527</v>
      </c>
      <c r="C287" t="s">
        <v>3377</v>
      </c>
      <c r="D287" t="s">
        <v>85</v>
      </c>
      <c r="E287">
        <v>0.17499999999999999</v>
      </c>
      <c r="F287">
        <v>0.25</v>
      </c>
      <c r="G287">
        <v>7.7232439593101949E-3</v>
      </c>
      <c r="H287">
        <v>7</v>
      </c>
      <c r="I287">
        <v>112</v>
      </c>
      <c r="J287">
        <v>9</v>
      </c>
      <c r="K287">
        <v>31.900698448240771</v>
      </c>
      <c r="L287">
        <v>31.915772683993751</v>
      </c>
      <c r="M287">
        <v>31.743690746010909</v>
      </c>
      <c r="N287">
        <v>31.745571137501091</v>
      </c>
      <c r="O287">
        <v>31.743690746010909</v>
      </c>
      <c r="P287">
        <v>31.745571137501091</v>
      </c>
      <c r="Q287" s="1">
        <v>31.743690746010909</v>
      </c>
      <c r="S287">
        <v>3</v>
      </c>
      <c r="T287">
        <v>2.25</v>
      </c>
      <c r="U287">
        <v>0.5</v>
      </c>
      <c r="V287">
        <v>10.95</v>
      </c>
      <c r="W287">
        <v>0</v>
      </c>
      <c r="X287">
        <v>0</v>
      </c>
      <c r="Y287" t="s">
        <v>84</v>
      </c>
      <c r="AA287">
        <v>5</v>
      </c>
      <c r="AB287">
        <v>30</v>
      </c>
      <c r="AC287" t="s">
        <v>2821</v>
      </c>
      <c r="AD287" t="s">
        <v>87</v>
      </c>
      <c r="AE287" t="s">
        <v>87</v>
      </c>
      <c r="AF287" t="s">
        <v>88</v>
      </c>
      <c r="AG287" t="b">
        <v>0</v>
      </c>
      <c r="AH287">
        <v>0.17499999999999999</v>
      </c>
      <c r="AI287">
        <v>7.6921411708566669E-3</v>
      </c>
      <c r="AJ287">
        <v>4</v>
      </c>
      <c r="AL287">
        <v>31.839697317847271</v>
      </c>
      <c r="AM287">
        <v>32.000545902386847</v>
      </c>
      <c r="AN287">
        <v>31.839697317847261</v>
      </c>
      <c r="AO287">
        <v>31.839697317847261</v>
      </c>
      <c r="AP287">
        <v>0.2461527166256324</v>
      </c>
      <c r="AQ287">
        <v>0.2461527166256319</v>
      </c>
      <c r="AR287">
        <v>121.9709864270615</v>
      </c>
      <c r="AS287">
        <v>15765.046119854131</v>
      </c>
      <c r="AT287">
        <v>0.24596013264137989</v>
      </c>
      <c r="AU287">
        <v>31.790944291949089</v>
      </c>
      <c r="AV287">
        <v>32.053952082340523</v>
      </c>
      <c r="AW287">
        <v>32.001149190383927</v>
      </c>
      <c r="AX287">
        <v>128.21580832936209</v>
      </c>
      <c r="AY287">
        <v>128.00459676153571</v>
      </c>
      <c r="AZ287">
        <v>0.24655887626769599</v>
      </c>
      <c r="BA287">
        <v>0.2461527166256319</v>
      </c>
      <c r="BB287">
        <v>0.24390190169366269</v>
      </c>
      <c r="BC287">
        <v>0.24390190169366269</v>
      </c>
      <c r="BD287" t="b">
        <v>0</v>
      </c>
      <c r="BE287" t="b">
        <v>0</v>
      </c>
      <c r="BH287">
        <v>121.76467376095761</v>
      </c>
      <c r="BI287">
        <v>15688.40469602182</v>
      </c>
      <c r="BJ287">
        <v>0.24637687658815169</v>
      </c>
      <c r="BK287">
        <v>0.24637687658815169</v>
      </c>
      <c r="BL287">
        <v>0.24637687658815169</v>
      </c>
      <c r="BM287" t="s">
        <v>89</v>
      </c>
      <c r="BN287">
        <v>31.743690746010909</v>
      </c>
      <c r="BO287">
        <v>31.743690746010909</v>
      </c>
      <c r="BP287">
        <v>31.743690746010909</v>
      </c>
      <c r="BQ287" t="s">
        <v>89</v>
      </c>
      <c r="BR287">
        <v>31.900698448240771</v>
      </c>
      <c r="BS287">
        <v>31.900698448240771</v>
      </c>
      <c r="BT287">
        <v>31.900698448240771</v>
      </c>
      <c r="BU287" t="s">
        <v>89</v>
      </c>
      <c r="BV287">
        <v>7.7232439593101958E-3</v>
      </c>
      <c r="BW287">
        <v>30.431500863660901</v>
      </c>
      <c r="BX287">
        <v>4120.4641915758348</v>
      </c>
      <c r="BY287">
        <v>0.98582058553095653</v>
      </c>
      <c r="BZ287">
        <v>0.98582058553095653</v>
      </c>
      <c r="CA287">
        <v>0.98582058553095653</v>
      </c>
      <c r="CB287" t="s">
        <v>89</v>
      </c>
      <c r="CC287" t="s">
        <v>90</v>
      </c>
      <c r="CD287">
        <v>128.29981439842851</v>
      </c>
      <c r="CE287">
        <v>128.29981439842851</v>
      </c>
      <c r="CF287">
        <v>128.29981439842851</v>
      </c>
      <c r="CG287" t="s">
        <v>89</v>
      </c>
      <c r="CH287" t="s">
        <v>91</v>
      </c>
      <c r="CI287">
        <v>0.2464551463827391</v>
      </c>
      <c r="CJ287">
        <v>32.074953599607113</v>
      </c>
      <c r="CK287">
        <v>7.6837257337687304E-3</v>
      </c>
      <c r="CL287">
        <v>0.2022499499157249</v>
      </c>
      <c r="CM287">
        <v>21</v>
      </c>
      <c r="CN287">
        <v>0.98461086650252971</v>
      </c>
      <c r="CO287">
        <v>0.9846108665025276</v>
      </c>
      <c r="CP287">
        <v>128.00218360954739</v>
      </c>
      <c r="CQ287">
        <v>127.3587892713891</v>
      </c>
      <c r="CR287">
        <v>31.743690746010909</v>
      </c>
      <c r="CS287">
        <v>31.743690746010909</v>
      </c>
      <c r="CT287">
        <v>3.5527136788005009E-15</v>
      </c>
      <c r="CU287">
        <v>-1.119187339376079E-14</v>
      </c>
    </row>
    <row r="288" spans="1:99" x14ac:dyDescent="0.3">
      <c r="A288" t="s">
        <v>2822</v>
      </c>
      <c r="B288" t="s">
        <v>2527</v>
      </c>
      <c r="C288" t="s">
        <v>3377</v>
      </c>
      <c r="D288" t="s">
        <v>85</v>
      </c>
      <c r="E288">
        <v>0.17499999999999999</v>
      </c>
      <c r="F288">
        <v>0.4375</v>
      </c>
      <c r="G288">
        <v>7.7232439593101949E-3</v>
      </c>
      <c r="H288">
        <v>7</v>
      </c>
      <c r="I288">
        <v>112</v>
      </c>
      <c r="J288">
        <v>9</v>
      </c>
      <c r="K288">
        <v>31.900698448240771</v>
      </c>
      <c r="L288">
        <v>31.915772683993751</v>
      </c>
      <c r="M288">
        <v>31.743690746010909</v>
      </c>
      <c r="N288">
        <v>31.745571137501091</v>
      </c>
      <c r="O288">
        <v>31.743690746010909</v>
      </c>
      <c r="P288">
        <v>31.745571137501091</v>
      </c>
      <c r="Q288" s="1">
        <v>31.743690746010909</v>
      </c>
      <c r="S288">
        <v>3</v>
      </c>
      <c r="T288">
        <v>2.25</v>
      </c>
      <c r="U288">
        <v>0.5</v>
      </c>
      <c r="V288">
        <v>10.95</v>
      </c>
      <c r="W288">
        <v>0</v>
      </c>
      <c r="X288">
        <v>0</v>
      </c>
      <c r="Y288" t="s">
        <v>84</v>
      </c>
      <c r="AA288">
        <v>5</v>
      </c>
      <c r="AB288">
        <v>30</v>
      </c>
      <c r="AC288" t="s">
        <v>2823</v>
      </c>
      <c r="AD288" t="s">
        <v>87</v>
      </c>
      <c r="AE288" t="s">
        <v>87</v>
      </c>
      <c r="AF288" t="s">
        <v>88</v>
      </c>
      <c r="AG288" t="b">
        <v>0</v>
      </c>
      <c r="AH288">
        <v>0.17499999999999999</v>
      </c>
      <c r="AI288">
        <v>7.6921411708566669E-3</v>
      </c>
      <c r="AJ288">
        <v>4</v>
      </c>
      <c r="AL288">
        <v>31.839697317847271</v>
      </c>
      <c r="AM288">
        <v>32.000545902386847</v>
      </c>
      <c r="AN288">
        <v>31.839697317847261</v>
      </c>
      <c r="AO288">
        <v>31.839697317847261</v>
      </c>
      <c r="AP288">
        <v>0.2461527166256324</v>
      </c>
      <c r="AQ288">
        <v>0.2461527166256319</v>
      </c>
      <c r="AR288">
        <v>121.9709864270615</v>
      </c>
      <c r="AS288">
        <v>15765.046119854131</v>
      </c>
      <c r="AT288">
        <v>0.24596013264137989</v>
      </c>
      <c r="AU288">
        <v>31.790944291949089</v>
      </c>
      <c r="AV288">
        <v>32.053952082340587</v>
      </c>
      <c r="AW288">
        <v>32.001149190384012</v>
      </c>
      <c r="AX288">
        <v>73.266176188207055</v>
      </c>
      <c r="AY288">
        <v>73.145483863734867</v>
      </c>
      <c r="AZ288">
        <v>0.2465588762676959</v>
      </c>
      <c r="BA288">
        <v>0.2461527166256319</v>
      </c>
      <c r="BB288">
        <v>0.42682832796390918</v>
      </c>
      <c r="BC288">
        <v>0.42682832796390918</v>
      </c>
      <c r="BD288" t="b">
        <v>0</v>
      </c>
      <c r="BE288" t="b">
        <v>0</v>
      </c>
      <c r="BH288">
        <v>121.76467376095761</v>
      </c>
      <c r="BI288">
        <v>15688.40469602182</v>
      </c>
      <c r="BJ288">
        <v>0.24637687658815169</v>
      </c>
      <c r="BK288">
        <v>0.24637687658815169</v>
      </c>
      <c r="BL288">
        <v>0.24637687658815169</v>
      </c>
      <c r="BM288" t="s">
        <v>89</v>
      </c>
      <c r="BN288">
        <v>31.743690746010909</v>
      </c>
      <c r="BO288">
        <v>31.743690746010909</v>
      </c>
      <c r="BP288">
        <v>31.743690746010909</v>
      </c>
      <c r="BQ288" t="s">
        <v>89</v>
      </c>
      <c r="BR288">
        <v>31.900698448240771</v>
      </c>
      <c r="BS288">
        <v>31.900698448240771</v>
      </c>
      <c r="BT288">
        <v>31.900698448240771</v>
      </c>
      <c r="BU288" t="s">
        <v>89</v>
      </c>
      <c r="BV288">
        <v>7.7232439593101958E-3</v>
      </c>
      <c r="BW288">
        <v>53.255126511406623</v>
      </c>
      <c r="BX288">
        <v>7210.812335257725</v>
      </c>
      <c r="BY288">
        <v>0.56332604887483184</v>
      </c>
      <c r="BZ288">
        <v>0.56332604887483184</v>
      </c>
      <c r="CA288">
        <v>0.56332604887483184</v>
      </c>
      <c r="CB288" t="s">
        <v>89</v>
      </c>
      <c r="CC288" t="s">
        <v>90</v>
      </c>
      <c r="CD288">
        <v>73.31417965624486</v>
      </c>
      <c r="CE288">
        <v>73.31417965624486</v>
      </c>
      <c r="CF288">
        <v>73.31417965624486</v>
      </c>
      <c r="CG288" t="s">
        <v>89</v>
      </c>
      <c r="CH288" t="s">
        <v>91</v>
      </c>
      <c r="CI288">
        <v>0.24645514638273891</v>
      </c>
      <c r="CJ288">
        <v>32.074953599607127</v>
      </c>
      <c r="CK288">
        <v>7.6837257337687209E-3</v>
      </c>
      <c r="CL288">
        <v>0.35393741235251869</v>
      </c>
      <c r="CM288">
        <v>21</v>
      </c>
      <c r="CN288">
        <v>0.56263478085858842</v>
      </c>
      <c r="CO288">
        <v>0.5626347808585872</v>
      </c>
      <c r="CP288">
        <v>73.144104919741366</v>
      </c>
      <c r="CQ288">
        <v>72.776451012222324</v>
      </c>
      <c r="CR288">
        <v>31.743690746010909</v>
      </c>
      <c r="CS288">
        <v>31.743690746010909</v>
      </c>
      <c r="CT288">
        <v>3.5527136788005009E-15</v>
      </c>
      <c r="CU288">
        <v>-1.119187339376079E-14</v>
      </c>
    </row>
    <row r="289" spans="1:99" x14ac:dyDescent="0.3">
      <c r="A289" t="s">
        <v>2824</v>
      </c>
      <c r="B289" t="s">
        <v>2527</v>
      </c>
      <c r="C289" t="s">
        <v>3377</v>
      </c>
      <c r="D289" t="s">
        <v>85</v>
      </c>
      <c r="E289">
        <v>0.17499999999999999</v>
      </c>
      <c r="F289">
        <v>0.8125</v>
      </c>
      <c r="G289">
        <v>7.7232439593101949E-3</v>
      </c>
      <c r="H289">
        <v>7</v>
      </c>
      <c r="I289">
        <v>112</v>
      </c>
      <c r="J289">
        <v>9</v>
      </c>
      <c r="K289">
        <v>31.900698448240771</v>
      </c>
      <c r="L289">
        <v>31.915772683993751</v>
      </c>
      <c r="M289">
        <v>31.743690746010909</v>
      </c>
      <c r="N289">
        <v>31.745571137501091</v>
      </c>
      <c r="O289">
        <v>31.743690746010909</v>
      </c>
      <c r="P289">
        <v>31.745571137501091</v>
      </c>
      <c r="Q289" s="1">
        <v>31.743690746010909</v>
      </c>
      <c r="S289">
        <v>3</v>
      </c>
      <c r="T289">
        <v>2.25</v>
      </c>
      <c r="U289">
        <v>0.5</v>
      </c>
      <c r="V289">
        <v>10.95</v>
      </c>
      <c r="W289">
        <v>0</v>
      </c>
      <c r="X289">
        <v>0</v>
      </c>
      <c r="Y289" t="s">
        <v>84</v>
      </c>
      <c r="AA289">
        <v>5</v>
      </c>
      <c r="AB289">
        <v>30</v>
      </c>
      <c r="AC289" t="s">
        <v>2825</v>
      </c>
      <c r="AD289" t="s">
        <v>87</v>
      </c>
      <c r="AE289" t="s">
        <v>87</v>
      </c>
      <c r="AF289" t="s">
        <v>88</v>
      </c>
      <c r="AG289" t="b">
        <v>0</v>
      </c>
      <c r="AH289">
        <v>0.17499999999999999</v>
      </c>
      <c r="AI289">
        <v>7.6921411708566669E-3</v>
      </c>
      <c r="AJ289">
        <v>4</v>
      </c>
      <c r="AL289">
        <v>31.839697317847271</v>
      </c>
      <c r="AM289">
        <v>32.000545902386847</v>
      </c>
      <c r="AN289">
        <v>31.839697317847261</v>
      </c>
      <c r="AO289">
        <v>31.839697317847261</v>
      </c>
      <c r="AP289">
        <v>0.2461527166256324</v>
      </c>
      <c r="AQ289">
        <v>0.2461527166256319</v>
      </c>
      <c r="AR289">
        <v>121.9709864270615</v>
      </c>
      <c r="AS289">
        <v>15765.046119854131</v>
      </c>
      <c r="AT289">
        <v>0.24596013264137989</v>
      </c>
      <c r="AU289">
        <v>31.790944291949089</v>
      </c>
      <c r="AV289">
        <v>32.053952082340537</v>
      </c>
      <c r="AW289">
        <v>32.001149190383991</v>
      </c>
      <c r="AX289">
        <v>39.451017947496062</v>
      </c>
      <c r="AY289">
        <v>39.386029772780297</v>
      </c>
      <c r="AZ289">
        <v>0.24655887626769571</v>
      </c>
      <c r="BA289">
        <v>0.2461527166256319</v>
      </c>
      <c r="BB289">
        <v>0.79268118050440339</v>
      </c>
      <c r="BC289">
        <v>0.79268118050440339</v>
      </c>
      <c r="BD289" t="b">
        <v>0</v>
      </c>
      <c r="BE289" t="b">
        <v>0</v>
      </c>
      <c r="BH289">
        <v>121.76467376095761</v>
      </c>
      <c r="BI289">
        <v>15688.40469602182</v>
      </c>
      <c r="BJ289">
        <v>0.24637687658815169</v>
      </c>
      <c r="BK289">
        <v>0.24637687658815169</v>
      </c>
      <c r="BL289">
        <v>0.24637687658815169</v>
      </c>
      <c r="BM289" t="s">
        <v>89</v>
      </c>
      <c r="BN289">
        <v>31.743690746010909</v>
      </c>
      <c r="BO289">
        <v>31.743690746010909</v>
      </c>
      <c r="BP289">
        <v>31.743690746010909</v>
      </c>
      <c r="BQ289" t="s">
        <v>89</v>
      </c>
      <c r="BR289">
        <v>31.900698448240771</v>
      </c>
      <c r="BS289">
        <v>31.900698448240771</v>
      </c>
      <c r="BT289">
        <v>31.900698448240771</v>
      </c>
      <c r="BU289" t="s">
        <v>89</v>
      </c>
      <c r="BV289">
        <v>7.7232439593101958E-3</v>
      </c>
      <c r="BW289">
        <v>98.902377806898059</v>
      </c>
      <c r="BX289">
        <v>13391.50862262149</v>
      </c>
      <c r="BY289">
        <v>0.30332941093260157</v>
      </c>
      <c r="BZ289">
        <v>0.30332941093260157</v>
      </c>
      <c r="CA289">
        <v>0.30332941093260157</v>
      </c>
      <c r="CB289" t="s">
        <v>89</v>
      </c>
      <c r="CC289" t="s">
        <v>90</v>
      </c>
      <c r="CD289">
        <v>39.476865968747191</v>
      </c>
      <c r="CE289">
        <v>39.476865968747191</v>
      </c>
      <c r="CF289">
        <v>39.476865968747191</v>
      </c>
      <c r="CG289" t="s">
        <v>89</v>
      </c>
      <c r="CH289" t="s">
        <v>91</v>
      </c>
      <c r="CI289">
        <v>0.2464551463827388</v>
      </c>
      <c r="CJ289">
        <v>32.074953599607092</v>
      </c>
      <c r="CK289">
        <v>7.6837257337687252E-3</v>
      </c>
      <c r="CL289">
        <v>0.65731233722610627</v>
      </c>
      <c r="CM289">
        <v>21</v>
      </c>
      <c r="CN289">
        <v>0.30295718969308599</v>
      </c>
      <c r="CO289">
        <v>0.30295718969308538</v>
      </c>
      <c r="CP289">
        <v>39.385287264476119</v>
      </c>
      <c r="CQ289">
        <v>39.187319775812021</v>
      </c>
      <c r="CR289">
        <v>31.743690746010909</v>
      </c>
      <c r="CS289">
        <v>31.743690746010909</v>
      </c>
      <c r="CT289">
        <v>3.5527136788005009E-15</v>
      </c>
      <c r="CU289">
        <v>-1.119187339376079E-14</v>
      </c>
    </row>
    <row r="290" spans="1:99" x14ac:dyDescent="0.3">
      <c r="A290" t="s">
        <v>2826</v>
      </c>
      <c r="B290" t="s">
        <v>2527</v>
      </c>
      <c r="C290" t="s">
        <v>3377</v>
      </c>
      <c r="D290" t="s">
        <v>109</v>
      </c>
      <c r="E290">
        <v>2.5000000000000001E-2</v>
      </c>
      <c r="F290">
        <v>0.25</v>
      </c>
      <c r="G290">
        <v>7.7232439593102028E-3</v>
      </c>
      <c r="H290">
        <v>7</v>
      </c>
      <c r="I290">
        <v>112</v>
      </c>
      <c r="J290">
        <v>9</v>
      </c>
      <c r="K290">
        <v>31.900698448240771</v>
      </c>
      <c r="L290">
        <v>31.915772683993762</v>
      </c>
      <c r="M290">
        <v>31.743690746010909</v>
      </c>
      <c r="N290">
        <v>31.745571137501098</v>
      </c>
      <c r="O290">
        <v>31.743690746010909</v>
      </c>
      <c r="P290">
        <v>31.745571137501098</v>
      </c>
      <c r="Q290" s="1">
        <v>31.743690746010909</v>
      </c>
      <c r="S290">
        <v>3</v>
      </c>
      <c r="T290">
        <v>2.25</v>
      </c>
      <c r="U290">
        <v>0.5</v>
      </c>
      <c r="V290">
        <v>10.95</v>
      </c>
      <c r="W290">
        <v>0</v>
      </c>
      <c r="X290">
        <v>0</v>
      </c>
      <c r="Y290" t="s">
        <v>84</v>
      </c>
      <c r="AA290">
        <v>5</v>
      </c>
      <c r="AB290">
        <v>90</v>
      </c>
      <c r="AC290" t="s">
        <v>2827</v>
      </c>
      <c r="AD290" t="s">
        <v>87</v>
      </c>
      <c r="AE290" t="s">
        <v>87</v>
      </c>
      <c r="AF290" t="s">
        <v>111</v>
      </c>
      <c r="AG290" t="b">
        <v>0</v>
      </c>
      <c r="AH290">
        <v>2.5000000000000001E-2</v>
      </c>
      <c r="AI290">
        <v>7.6921411708566669E-3</v>
      </c>
      <c r="AJ290">
        <v>4</v>
      </c>
      <c r="AL290">
        <v>31.839697317847271</v>
      </c>
      <c r="AM290">
        <v>32.000545902386847</v>
      </c>
      <c r="AN290">
        <v>31.839697317847261</v>
      </c>
      <c r="AO290">
        <v>31.839697317847261</v>
      </c>
      <c r="AP290">
        <v>0.2461527166256324</v>
      </c>
      <c r="AQ290">
        <v>0.2461527166256319</v>
      </c>
      <c r="AR290">
        <v>365.91295928118438</v>
      </c>
      <c r="AS290">
        <v>47295.138359562363</v>
      </c>
      <c r="AT290">
        <v>0.24596013264138</v>
      </c>
      <c r="AU290">
        <v>31.790944291949121</v>
      </c>
      <c r="AW290">
        <v>35.072991218872318</v>
      </c>
      <c r="AY290">
        <v>140.2919648754893</v>
      </c>
      <c r="BA290">
        <v>0.2461527166256319</v>
      </c>
      <c r="BC290">
        <v>0.52373728330900327</v>
      </c>
      <c r="BD290" t="b">
        <v>0</v>
      </c>
      <c r="BE290" t="b">
        <v>1</v>
      </c>
      <c r="BH290">
        <v>365.29402128287262</v>
      </c>
      <c r="BI290">
        <v>47065.214088065397</v>
      </c>
      <c r="BJ290">
        <v>0.2463768765881518</v>
      </c>
      <c r="BK290">
        <v>0.2463768765881518</v>
      </c>
      <c r="BL290">
        <v>0.2463768765881518</v>
      </c>
      <c r="BM290" t="s">
        <v>89</v>
      </c>
      <c r="BN290">
        <v>31.743690746010909</v>
      </c>
      <c r="BO290">
        <v>31.743690746010909</v>
      </c>
      <c r="BP290">
        <v>31.743690746010909</v>
      </c>
      <c r="BQ290" t="s">
        <v>89</v>
      </c>
      <c r="BR290">
        <v>31.900698448240771</v>
      </c>
      <c r="BS290">
        <v>31.900698448240771</v>
      </c>
      <c r="BT290">
        <v>31.900698448240771</v>
      </c>
      <c r="BU290" t="s">
        <v>89</v>
      </c>
      <c r="BV290">
        <v>7.7232439593102001E-3</v>
      </c>
      <c r="CB290" t="s">
        <v>2584</v>
      </c>
      <c r="CC290" t="s">
        <v>90</v>
      </c>
      <c r="CG290" t="s">
        <v>2584</v>
      </c>
      <c r="CH290" t="s">
        <v>91</v>
      </c>
      <c r="CL290">
        <v>0.41622371116017282</v>
      </c>
      <c r="CM290">
        <v>70</v>
      </c>
      <c r="CN290">
        <v>0.98461086650252971</v>
      </c>
      <c r="CO290">
        <v>0.9846108665025276</v>
      </c>
      <c r="CP290">
        <v>128.00218360954739</v>
      </c>
      <c r="CQ290">
        <v>127.3587892713891</v>
      </c>
      <c r="CR290">
        <v>31.743690746010909</v>
      </c>
      <c r="CS290">
        <v>31.743690746010909</v>
      </c>
      <c r="CT290">
        <v>3.5527136788005009E-15</v>
      </c>
      <c r="CU290">
        <v>-1.119187339376079E-14</v>
      </c>
    </row>
    <row r="291" spans="1:99" x14ac:dyDescent="0.3">
      <c r="A291" t="s">
        <v>2829</v>
      </c>
      <c r="B291" t="s">
        <v>2527</v>
      </c>
      <c r="C291" t="s">
        <v>3377</v>
      </c>
      <c r="D291" t="s">
        <v>109</v>
      </c>
      <c r="E291">
        <v>2.5000000000000001E-2</v>
      </c>
      <c r="F291">
        <v>0.4375</v>
      </c>
      <c r="G291">
        <v>7.7232439593102028E-3</v>
      </c>
      <c r="H291">
        <v>7</v>
      </c>
      <c r="I291">
        <v>112</v>
      </c>
      <c r="J291">
        <v>9</v>
      </c>
      <c r="K291">
        <v>31.900698448240771</v>
      </c>
      <c r="L291">
        <v>31.915772683993762</v>
      </c>
      <c r="M291">
        <v>31.743690746010909</v>
      </c>
      <c r="N291">
        <v>31.745571137501098</v>
      </c>
      <c r="O291">
        <v>31.743690746010909</v>
      </c>
      <c r="P291">
        <v>31.745571137501098</v>
      </c>
      <c r="Q291" s="1">
        <v>31.743690746010909</v>
      </c>
      <c r="S291">
        <v>3</v>
      </c>
      <c r="T291">
        <v>2.25</v>
      </c>
      <c r="U291">
        <v>0.5</v>
      </c>
      <c r="V291">
        <v>10.95</v>
      </c>
      <c r="W291">
        <v>0</v>
      </c>
      <c r="X291">
        <v>0</v>
      </c>
      <c r="Y291" t="s">
        <v>84</v>
      </c>
      <c r="AA291">
        <v>5</v>
      </c>
      <c r="AB291">
        <v>90</v>
      </c>
      <c r="AC291" t="s">
        <v>2830</v>
      </c>
      <c r="AD291" t="s">
        <v>87</v>
      </c>
      <c r="AE291" t="s">
        <v>87</v>
      </c>
      <c r="AF291" t="s">
        <v>111</v>
      </c>
      <c r="AG291" t="b">
        <v>0</v>
      </c>
      <c r="AH291">
        <v>2.5000000000000001E-2</v>
      </c>
      <c r="AI291">
        <v>7.6921411708566669E-3</v>
      </c>
      <c r="AJ291">
        <v>4</v>
      </c>
      <c r="AL291">
        <v>31.839697317847271</v>
      </c>
      <c r="AM291">
        <v>32.000545902386847</v>
      </c>
      <c r="AN291">
        <v>31.839697317847261</v>
      </c>
      <c r="AO291">
        <v>31.839697317847261</v>
      </c>
      <c r="AP291">
        <v>0.2461527166256324</v>
      </c>
      <c r="AQ291">
        <v>0.2461527166256319</v>
      </c>
      <c r="AR291">
        <v>365.91295928118438</v>
      </c>
      <c r="AS291">
        <v>47295.138359562363</v>
      </c>
      <c r="AT291">
        <v>0.24596013264138</v>
      </c>
      <c r="AU291">
        <v>31.790944291949121</v>
      </c>
      <c r="AW291">
        <v>35.072991218872382</v>
      </c>
      <c r="AY291">
        <v>80.166837071708301</v>
      </c>
      <c r="BA291">
        <v>0.2461527166256319</v>
      </c>
      <c r="BC291">
        <v>0.9165402457907551</v>
      </c>
      <c r="BD291" t="b">
        <v>0</v>
      </c>
      <c r="BE291" t="b">
        <v>1</v>
      </c>
      <c r="BH291">
        <v>365.29402128287262</v>
      </c>
      <c r="BI291">
        <v>47065.214088065397</v>
      </c>
      <c r="BJ291">
        <v>0.2463768765881518</v>
      </c>
      <c r="BK291">
        <v>0.2463768765881518</v>
      </c>
      <c r="BL291">
        <v>0.2463768765881518</v>
      </c>
      <c r="BM291" t="s">
        <v>89</v>
      </c>
      <c r="BN291">
        <v>31.743690746010909</v>
      </c>
      <c r="BO291">
        <v>31.743690746010909</v>
      </c>
      <c r="BP291">
        <v>31.743690746010909</v>
      </c>
      <c r="BQ291" t="s">
        <v>89</v>
      </c>
      <c r="BR291">
        <v>31.900698448240771</v>
      </c>
      <c r="BS291">
        <v>31.900698448240771</v>
      </c>
      <c r="BT291">
        <v>31.900698448240771</v>
      </c>
      <c r="BU291" t="s">
        <v>89</v>
      </c>
      <c r="BV291">
        <v>7.7232439593102001E-3</v>
      </c>
      <c r="CB291" t="s">
        <v>2584</v>
      </c>
      <c r="CC291" t="s">
        <v>90</v>
      </c>
      <c r="CG291" t="s">
        <v>2584</v>
      </c>
      <c r="CH291" t="s">
        <v>91</v>
      </c>
      <c r="CL291">
        <v>0.7283914945303025</v>
      </c>
      <c r="CM291">
        <v>70</v>
      </c>
      <c r="CN291">
        <v>0.56263478085858842</v>
      </c>
      <c r="CO291">
        <v>0.5626347808585872</v>
      </c>
      <c r="CP291">
        <v>73.144104919741366</v>
      </c>
      <c r="CQ291">
        <v>72.776451012222324</v>
      </c>
      <c r="CR291">
        <v>31.743690746010909</v>
      </c>
      <c r="CS291">
        <v>31.743690746010909</v>
      </c>
      <c r="CT291">
        <v>3.5527136788005009E-15</v>
      </c>
      <c r="CU291">
        <v>-1.119187339376079E-14</v>
      </c>
    </row>
    <row r="292" spans="1:99" x14ac:dyDescent="0.3">
      <c r="A292" t="s">
        <v>2832</v>
      </c>
      <c r="B292" t="s">
        <v>2527</v>
      </c>
      <c r="C292" t="s">
        <v>3377</v>
      </c>
      <c r="D292" t="s">
        <v>109</v>
      </c>
      <c r="E292">
        <v>2.5000000000000001E-2</v>
      </c>
      <c r="F292">
        <v>0.8125</v>
      </c>
      <c r="G292">
        <v>7.7232439593102028E-3</v>
      </c>
      <c r="H292">
        <v>7</v>
      </c>
      <c r="I292">
        <v>112</v>
      </c>
      <c r="J292">
        <v>9</v>
      </c>
      <c r="K292">
        <v>31.900698448240771</v>
      </c>
      <c r="L292">
        <v>31.915772683993762</v>
      </c>
      <c r="M292">
        <v>31.743690746010909</v>
      </c>
      <c r="N292">
        <v>31.745571137501098</v>
      </c>
      <c r="O292">
        <v>31.743690746010909</v>
      </c>
      <c r="P292">
        <v>31.745571137501098</v>
      </c>
      <c r="Q292" s="1">
        <v>31.743690746010909</v>
      </c>
      <c r="S292">
        <v>3</v>
      </c>
      <c r="T292">
        <v>2.25</v>
      </c>
      <c r="U292">
        <v>0.5</v>
      </c>
      <c r="V292">
        <v>10.95</v>
      </c>
      <c r="W292">
        <v>0</v>
      </c>
      <c r="X292">
        <v>0</v>
      </c>
      <c r="Y292" t="s">
        <v>84</v>
      </c>
      <c r="AA292">
        <v>5</v>
      </c>
      <c r="AB292">
        <v>90</v>
      </c>
      <c r="AC292" t="s">
        <v>2833</v>
      </c>
      <c r="AD292" t="s">
        <v>87</v>
      </c>
      <c r="AE292" t="s">
        <v>87</v>
      </c>
      <c r="AF292" t="s">
        <v>111</v>
      </c>
      <c r="AG292" t="b">
        <v>0</v>
      </c>
      <c r="AH292">
        <v>2.5000000000000001E-2</v>
      </c>
      <c r="AI292">
        <v>7.6921411708566669E-3</v>
      </c>
      <c r="AJ292">
        <v>4</v>
      </c>
      <c r="AL292">
        <v>31.839697317847271</v>
      </c>
      <c r="AM292">
        <v>32.000545902386847</v>
      </c>
      <c r="AN292">
        <v>31.839697317847261</v>
      </c>
      <c r="AO292">
        <v>31.839697317847261</v>
      </c>
      <c r="AP292">
        <v>0.2461527166256324</v>
      </c>
      <c r="AQ292">
        <v>0.2461527166256319</v>
      </c>
      <c r="AR292">
        <v>365.91295928118438</v>
      </c>
      <c r="AS292">
        <v>47295.138359562363</v>
      </c>
      <c r="AT292">
        <v>0.24596013264138</v>
      </c>
      <c r="AU292">
        <v>31.790944291949121</v>
      </c>
      <c r="AW292">
        <v>35.072991218872438</v>
      </c>
      <c r="AY292">
        <v>43.16675842322762</v>
      </c>
      <c r="BA292">
        <v>0.2461527166256319</v>
      </c>
      <c r="BC292">
        <v>1.7021461707542589</v>
      </c>
      <c r="BD292" t="b">
        <v>0</v>
      </c>
      <c r="BE292" t="b">
        <v>1</v>
      </c>
      <c r="BH292">
        <v>365.29402128287262</v>
      </c>
      <c r="BI292">
        <v>47065.214088065397</v>
      </c>
      <c r="BJ292">
        <v>0.2463768765881518</v>
      </c>
      <c r="BK292">
        <v>0.2463768765881518</v>
      </c>
      <c r="BL292">
        <v>0.2463768765881518</v>
      </c>
      <c r="BM292" t="s">
        <v>89</v>
      </c>
      <c r="BN292">
        <v>31.743690746010909</v>
      </c>
      <c r="BO292">
        <v>31.743690746010909</v>
      </c>
      <c r="BP292">
        <v>31.743690746010909</v>
      </c>
      <c r="BQ292" t="s">
        <v>89</v>
      </c>
      <c r="BR292">
        <v>31.900698448240771</v>
      </c>
      <c r="BS292">
        <v>31.900698448240771</v>
      </c>
      <c r="BT292">
        <v>31.900698448240771</v>
      </c>
      <c r="BU292" t="s">
        <v>89</v>
      </c>
      <c r="BV292">
        <v>7.7232439593102001E-3</v>
      </c>
      <c r="CB292" t="s">
        <v>2584</v>
      </c>
      <c r="CC292" t="s">
        <v>90</v>
      </c>
      <c r="CG292" t="s">
        <v>2584</v>
      </c>
      <c r="CH292" t="s">
        <v>91</v>
      </c>
      <c r="CL292">
        <v>1.352727061270562</v>
      </c>
      <c r="CM292">
        <v>70</v>
      </c>
      <c r="CN292">
        <v>0.30295718969308599</v>
      </c>
      <c r="CO292">
        <v>0.30295718969308538</v>
      </c>
      <c r="CP292">
        <v>39.385287264476119</v>
      </c>
      <c r="CQ292">
        <v>39.187319775812021</v>
      </c>
      <c r="CR292">
        <v>31.743690746010909</v>
      </c>
      <c r="CS292">
        <v>31.743690746010909</v>
      </c>
      <c r="CT292">
        <v>3.5527136788005009E-15</v>
      </c>
      <c r="CU292">
        <v>-1.119187339376079E-14</v>
      </c>
    </row>
    <row r="293" spans="1:99" x14ac:dyDescent="0.3">
      <c r="A293" t="s">
        <v>2835</v>
      </c>
      <c r="B293" t="s">
        <v>2527</v>
      </c>
      <c r="C293" t="s">
        <v>3377</v>
      </c>
      <c r="D293" t="s">
        <v>109</v>
      </c>
      <c r="E293">
        <v>0.1</v>
      </c>
      <c r="F293">
        <v>0.25</v>
      </c>
      <c r="G293">
        <v>7.7232439593102028E-3</v>
      </c>
      <c r="H293">
        <v>7</v>
      </c>
      <c r="I293">
        <v>112</v>
      </c>
      <c r="J293">
        <v>9</v>
      </c>
      <c r="K293">
        <v>31.900698448240771</v>
      </c>
      <c r="L293">
        <v>31.915772683993762</v>
      </c>
      <c r="M293">
        <v>31.743690746010909</v>
      </c>
      <c r="N293">
        <v>31.745571137501098</v>
      </c>
      <c r="O293">
        <v>31.743690746010909</v>
      </c>
      <c r="P293">
        <v>31.745571137501098</v>
      </c>
      <c r="Q293" s="1">
        <v>31.743690746010909</v>
      </c>
      <c r="S293">
        <v>3</v>
      </c>
      <c r="T293">
        <v>2.25</v>
      </c>
      <c r="U293">
        <v>0.5</v>
      </c>
      <c r="V293">
        <v>10.95</v>
      </c>
      <c r="W293">
        <v>0</v>
      </c>
      <c r="X293">
        <v>0</v>
      </c>
      <c r="Y293" t="s">
        <v>84</v>
      </c>
      <c r="AA293">
        <v>5</v>
      </c>
      <c r="AB293">
        <v>90</v>
      </c>
      <c r="AC293" t="s">
        <v>2836</v>
      </c>
      <c r="AD293" t="s">
        <v>87</v>
      </c>
      <c r="AE293" t="s">
        <v>87</v>
      </c>
      <c r="AF293" t="s">
        <v>111</v>
      </c>
      <c r="AG293" t="b">
        <v>0</v>
      </c>
      <c r="AH293">
        <v>0.1</v>
      </c>
      <c r="AI293">
        <v>7.6921411708566669E-3</v>
      </c>
      <c r="AJ293">
        <v>4</v>
      </c>
      <c r="AL293">
        <v>31.839697317847271</v>
      </c>
      <c r="AM293">
        <v>32.000545902386847</v>
      </c>
      <c r="AN293">
        <v>31.839697317847261</v>
      </c>
      <c r="AO293">
        <v>31.839697317847261</v>
      </c>
      <c r="AP293">
        <v>0.2461527166256324</v>
      </c>
      <c r="AQ293">
        <v>0.2461527166256319</v>
      </c>
      <c r="AR293">
        <v>365.91295928118438</v>
      </c>
      <c r="AS293">
        <v>47295.138359562363</v>
      </c>
      <c r="AT293">
        <v>0.24596013264138</v>
      </c>
      <c r="AU293">
        <v>31.790944291949121</v>
      </c>
      <c r="AV293">
        <v>32.031868047341781</v>
      </c>
      <c r="AW293">
        <v>32.129898636585608</v>
      </c>
      <c r="AX293">
        <v>128.1274721893671</v>
      </c>
      <c r="AY293">
        <v>128.5195945463424</v>
      </c>
      <c r="AZ293">
        <v>0.2454016873078082</v>
      </c>
      <c r="BA293">
        <v>0.2461527166256319</v>
      </c>
      <c r="BB293">
        <v>0.75529636146142876</v>
      </c>
      <c r="BC293">
        <v>0.75529636146142876</v>
      </c>
      <c r="BD293" t="b">
        <v>0</v>
      </c>
      <c r="BE293" t="b">
        <v>0</v>
      </c>
      <c r="BH293">
        <v>365.29402128287262</v>
      </c>
      <c r="BI293">
        <v>47065.214088065397</v>
      </c>
      <c r="BJ293">
        <v>0.2463768765881518</v>
      </c>
      <c r="BK293">
        <v>0.2463768765881518</v>
      </c>
      <c r="BL293">
        <v>0.2463768765881518</v>
      </c>
      <c r="BM293" t="s">
        <v>89</v>
      </c>
      <c r="BN293">
        <v>31.743690746010909</v>
      </c>
      <c r="BO293">
        <v>31.743690746010909</v>
      </c>
      <c r="BP293">
        <v>31.743690746010909</v>
      </c>
      <c r="BQ293" t="s">
        <v>89</v>
      </c>
      <c r="BR293">
        <v>31.900698448240771</v>
      </c>
      <c r="BS293">
        <v>31.900698448240771</v>
      </c>
      <c r="BT293">
        <v>31.900698448240771</v>
      </c>
      <c r="BU293" t="s">
        <v>89</v>
      </c>
      <c r="BV293">
        <v>7.7232439593102001E-3</v>
      </c>
      <c r="BW293">
        <v>91.686411152414692</v>
      </c>
      <c r="BX293">
        <v>12905.096606388081</v>
      </c>
      <c r="BY293">
        <v>0.98160674923123237</v>
      </c>
      <c r="BZ293">
        <v>0.98160674923123237</v>
      </c>
      <c r="CA293">
        <v>0.98160674923123237</v>
      </c>
      <c r="CB293" t="s">
        <v>89</v>
      </c>
      <c r="CC293" t="s">
        <v>90</v>
      </c>
      <c r="CD293">
        <v>129.0101198234876</v>
      </c>
      <c r="CE293">
        <v>129.0101198234876</v>
      </c>
      <c r="CF293">
        <v>129.0101198234876</v>
      </c>
      <c r="CG293" t="s">
        <v>89</v>
      </c>
      <c r="CH293" t="s">
        <v>91</v>
      </c>
      <c r="CI293">
        <v>0.24540168730780809</v>
      </c>
      <c r="CJ293">
        <v>32.252529955871893</v>
      </c>
      <c r="CK293">
        <v>7.6087577515180412E-3</v>
      </c>
      <c r="CL293">
        <v>0.56810659808394504</v>
      </c>
      <c r="CM293">
        <v>28</v>
      </c>
      <c r="CN293">
        <v>0.98461086650252971</v>
      </c>
      <c r="CO293">
        <v>0.9846108665025276</v>
      </c>
      <c r="CP293">
        <v>128.00218360954739</v>
      </c>
      <c r="CQ293">
        <v>127.3587892713891</v>
      </c>
      <c r="CR293">
        <v>31.743690746010909</v>
      </c>
      <c r="CS293">
        <v>31.743690746010909</v>
      </c>
      <c r="CT293">
        <v>3.5527136788005009E-15</v>
      </c>
      <c r="CU293">
        <v>-1.119187339376079E-14</v>
      </c>
    </row>
    <row r="294" spans="1:99" x14ac:dyDescent="0.3">
      <c r="A294" t="s">
        <v>2837</v>
      </c>
      <c r="B294" t="s">
        <v>2527</v>
      </c>
      <c r="C294" t="s">
        <v>3377</v>
      </c>
      <c r="D294" t="s">
        <v>109</v>
      </c>
      <c r="E294">
        <v>0.1</v>
      </c>
      <c r="F294">
        <v>0.4375</v>
      </c>
      <c r="G294">
        <v>7.7232439593102028E-3</v>
      </c>
      <c r="H294">
        <v>7</v>
      </c>
      <c r="I294">
        <v>112</v>
      </c>
      <c r="J294">
        <v>9</v>
      </c>
      <c r="K294">
        <v>31.900698448240771</v>
      </c>
      <c r="L294">
        <v>31.915772683993762</v>
      </c>
      <c r="M294">
        <v>31.743690746010909</v>
      </c>
      <c r="N294">
        <v>31.745571137501098</v>
      </c>
      <c r="O294">
        <v>31.743690746010909</v>
      </c>
      <c r="P294">
        <v>31.745571137501098</v>
      </c>
      <c r="Q294" s="1">
        <v>31.743690746010909</v>
      </c>
      <c r="S294">
        <v>3</v>
      </c>
      <c r="T294">
        <v>2.25</v>
      </c>
      <c r="U294">
        <v>0.5</v>
      </c>
      <c r="V294">
        <v>10.95</v>
      </c>
      <c r="W294">
        <v>0</v>
      </c>
      <c r="X294">
        <v>0</v>
      </c>
      <c r="Y294" t="s">
        <v>84</v>
      </c>
      <c r="AA294">
        <v>5</v>
      </c>
      <c r="AB294">
        <v>90</v>
      </c>
      <c r="AC294" t="s">
        <v>2838</v>
      </c>
      <c r="AD294" t="s">
        <v>87</v>
      </c>
      <c r="AE294" t="s">
        <v>87</v>
      </c>
      <c r="AF294" t="s">
        <v>111</v>
      </c>
      <c r="AG294" t="b">
        <v>0</v>
      </c>
      <c r="AH294">
        <v>0.1</v>
      </c>
      <c r="AI294">
        <v>7.6921411708566669E-3</v>
      </c>
      <c r="AJ294">
        <v>4</v>
      </c>
      <c r="AL294">
        <v>31.839697317847271</v>
      </c>
      <c r="AM294">
        <v>32.000545902386847</v>
      </c>
      <c r="AN294">
        <v>31.839697317847261</v>
      </c>
      <c r="AO294">
        <v>31.839697317847261</v>
      </c>
      <c r="AP294">
        <v>0.2461527166256324</v>
      </c>
      <c r="AQ294">
        <v>0.2461527166256319</v>
      </c>
      <c r="AR294">
        <v>365.91295928118438</v>
      </c>
      <c r="AS294">
        <v>47295.138359562363</v>
      </c>
      <c r="AT294">
        <v>0.24596013264138</v>
      </c>
      <c r="AU294">
        <v>31.790944291949121</v>
      </c>
      <c r="AV294">
        <v>32.031868047341781</v>
      </c>
      <c r="AW294">
        <v>32.129898636585608</v>
      </c>
      <c r="AX294">
        <v>73.215698393924072</v>
      </c>
      <c r="AY294">
        <v>73.439768312195682</v>
      </c>
      <c r="AZ294">
        <v>0.2454016873078082</v>
      </c>
      <c r="BA294">
        <v>0.2461527166256319</v>
      </c>
      <c r="BB294">
        <v>1.3217686325575</v>
      </c>
      <c r="BC294">
        <v>1.3217686325575</v>
      </c>
      <c r="BD294" t="b">
        <v>0</v>
      </c>
      <c r="BE294" t="b">
        <v>0</v>
      </c>
      <c r="BH294">
        <v>365.29402128287262</v>
      </c>
      <c r="BI294">
        <v>47065.214088065397</v>
      </c>
      <c r="BJ294">
        <v>0.2463768765881518</v>
      </c>
      <c r="BK294">
        <v>0.2463768765881518</v>
      </c>
      <c r="BL294">
        <v>0.2463768765881518</v>
      </c>
      <c r="BM294" t="s">
        <v>89</v>
      </c>
      <c r="BN294">
        <v>31.743690746010909</v>
      </c>
      <c r="BO294">
        <v>31.743690746010909</v>
      </c>
      <c r="BP294">
        <v>31.743690746010909</v>
      </c>
      <c r="BQ294" t="s">
        <v>89</v>
      </c>
      <c r="BR294">
        <v>31.900698448240771</v>
      </c>
      <c r="BS294">
        <v>31.900698448240771</v>
      </c>
      <c r="BT294">
        <v>31.900698448240771</v>
      </c>
      <c r="BU294" t="s">
        <v>89</v>
      </c>
      <c r="BV294">
        <v>7.7232439593102001E-3</v>
      </c>
      <c r="BW294">
        <v>160.45121951672559</v>
      </c>
      <c r="BX294">
        <v>22583.919061179091</v>
      </c>
      <c r="BY294">
        <v>0.56091814241784754</v>
      </c>
      <c r="BZ294">
        <v>0.56091814241784754</v>
      </c>
      <c r="CA294">
        <v>0.56091814241784754</v>
      </c>
      <c r="CB294" t="s">
        <v>89</v>
      </c>
      <c r="CC294" t="s">
        <v>90</v>
      </c>
      <c r="CD294">
        <v>73.720068470564271</v>
      </c>
      <c r="CE294">
        <v>73.720068470564271</v>
      </c>
      <c r="CF294">
        <v>73.720068470564271</v>
      </c>
      <c r="CG294" t="s">
        <v>89</v>
      </c>
      <c r="CH294" t="s">
        <v>91</v>
      </c>
      <c r="CI294">
        <v>0.24540168730780831</v>
      </c>
      <c r="CJ294">
        <v>32.252529955871871</v>
      </c>
      <c r="CK294">
        <v>7.6087577515180534E-3</v>
      </c>
      <c r="CL294">
        <v>0.99418654664690387</v>
      </c>
      <c r="CM294">
        <v>28</v>
      </c>
      <c r="CN294">
        <v>0.56263478085858842</v>
      </c>
      <c r="CO294">
        <v>0.5626347808585872</v>
      </c>
      <c r="CP294">
        <v>73.144104919741366</v>
      </c>
      <c r="CQ294">
        <v>72.776451012222324</v>
      </c>
      <c r="CR294">
        <v>31.743690746010909</v>
      </c>
      <c r="CS294">
        <v>31.743690746010909</v>
      </c>
      <c r="CT294">
        <v>3.5527136788005009E-15</v>
      </c>
      <c r="CU294">
        <v>-1.119187339376079E-14</v>
      </c>
    </row>
    <row r="295" spans="1:99" x14ac:dyDescent="0.3">
      <c r="A295" t="s">
        <v>2839</v>
      </c>
      <c r="B295" t="s">
        <v>2527</v>
      </c>
      <c r="C295" t="s">
        <v>3377</v>
      </c>
      <c r="D295" t="s">
        <v>109</v>
      </c>
      <c r="E295">
        <v>0.1</v>
      </c>
      <c r="F295">
        <v>0.8125</v>
      </c>
      <c r="G295">
        <v>7.7232439593102028E-3</v>
      </c>
      <c r="H295">
        <v>7</v>
      </c>
      <c r="I295">
        <v>112</v>
      </c>
      <c r="J295">
        <v>9</v>
      </c>
      <c r="K295">
        <v>31.900698448240771</v>
      </c>
      <c r="L295">
        <v>31.915772683993762</v>
      </c>
      <c r="M295">
        <v>31.743690746010909</v>
      </c>
      <c r="N295">
        <v>31.745571137501098</v>
      </c>
      <c r="O295">
        <v>31.743690746010909</v>
      </c>
      <c r="P295">
        <v>31.745571137501098</v>
      </c>
      <c r="Q295" s="1">
        <v>31.743690746010909</v>
      </c>
      <c r="S295">
        <v>3</v>
      </c>
      <c r="T295">
        <v>2.25</v>
      </c>
      <c r="U295">
        <v>0.5</v>
      </c>
      <c r="V295">
        <v>10.95</v>
      </c>
      <c r="W295">
        <v>0</v>
      </c>
      <c r="X295">
        <v>0</v>
      </c>
      <c r="Y295" t="s">
        <v>84</v>
      </c>
      <c r="AA295">
        <v>5</v>
      </c>
      <c r="AB295">
        <v>90</v>
      </c>
      <c r="AC295" t="s">
        <v>2840</v>
      </c>
      <c r="AD295" t="s">
        <v>87</v>
      </c>
      <c r="AE295" t="s">
        <v>87</v>
      </c>
      <c r="AF295" t="s">
        <v>111</v>
      </c>
      <c r="AG295" t="b">
        <v>0</v>
      </c>
      <c r="AH295">
        <v>0.1</v>
      </c>
      <c r="AI295">
        <v>7.6921411708566669E-3</v>
      </c>
      <c r="AJ295">
        <v>4</v>
      </c>
      <c r="AL295">
        <v>31.839697317847271</v>
      </c>
      <c r="AM295">
        <v>32.000545902386847</v>
      </c>
      <c r="AN295">
        <v>31.839697317847261</v>
      </c>
      <c r="AO295">
        <v>31.839697317847261</v>
      </c>
      <c r="AP295">
        <v>0.2461527166256324</v>
      </c>
      <c r="AQ295">
        <v>0.2461527166256319</v>
      </c>
      <c r="AR295">
        <v>365.91295928118438</v>
      </c>
      <c r="AS295">
        <v>47295.138359562363</v>
      </c>
      <c r="AT295">
        <v>0.24596013264138</v>
      </c>
      <c r="AU295">
        <v>31.790944291949121</v>
      </c>
      <c r="AV295">
        <v>32.031868047341803</v>
      </c>
      <c r="AW295">
        <v>32.129898636585636</v>
      </c>
      <c r="AX295">
        <v>39.423837596728362</v>
      </c>
      <c r="AY295">
        <v>39.54449062964386</v>
      </c>
      <c r="AZ295">
        <v>0.24540168730780809</v>
      </c>
      <c r="BA295">
        <v>0.2461527166256319</v>
      </c>
      <c r="BB295">
        <v>2.45471317474964</v>
      </c>
      <c r="BC295">
        <v>2.45471317474964</v>
      </c>
      <c r="BD295" t="b">
        <v>0</v>
      </c>
      <c r="BE295" t="b">
        <v>0</v>
      </c>
      <c r="BH295">
        <v>365.29402128287262</v>
      </c>
      <c r="BI295">
        <v>47065.214088065397</v>
      </c>
      <c r="BJ295">
        <v>0.2463768765881518</v>
      </c>
      <c r="BK295">
        <v>0.2463768765881518</v>
      </c>
      <c r="BL295">
        <v>0.2463768765881518</v>
      </c>
      <c r="BM295" t="s">
        <v>89</v>
      </c>
      <c r="BN295">
        <v>31.743690746010909</v>
      </c>
      <c r="BO295">
        <v>31.743690746010909</v>
      </c>
      <c r="BP295">
        <v>31.743690746010909</v>
      </c>
      <c r="BQ295" t="s">
        <v>89</v>
      </c>
      <c r="BR295">
        <v>31.900698448240771</v>
      </c>
      <c r="BS295">
        <v>31.900698448240771</v>
      </c>
      <c r="BT295">
        <v>31.900698448240771</v>
      </c>
      <c r="BU295" t="s">
        <v>89</v>
      </c>
      <c r="BV295">
        <v>7.7232439593102001E-3</v>
      </c>
      <c r="BW295">
        <v>297.98083624534758</v>
      </c>
      <c r="BX295">
        <v>41941.563970761214</v>
      </c>
      <c r="BY295">
        <v>0.30203284591730239</v>
      </c>
      <c r="BZ295">
        <v>0.30203284591730239</v>
      </c>
      <c r="CA295">
        <v>0.30203284591730239</v>
      </c>
      <c r="CB295" t="s">
        <v>89</v>
      </c>
      <c r="CC295" t="s">
        <v>90</v>
      </c>
      <c r="CD295">
        <v>39.695421484150017</v>
      </c>
      <c r="CE295">
        <v>39.695421484150017</v>
      </c>
      <c r="CF295">
        <v>39.695421484150017</v>
      </c>
      <c r="CG295" t="s">
        <v>89</v>
      </c>
      <c r="CH295" t="s">
        <v>91</v>
      </c>
      <c r="CI295">
        <v>0.2454016873078082</v>
      </c>
      <c r="CJ295">
        <v>32.252529955871893</v>
      </c>
      <c r="CK295">
        <v>7.6087577515180464E-3</v>
      </c>
      <c r="CL295">
        <v>1.846346443772821</v>
      </c>
      <c r="CM295">
        <v>28</v>
      </c>
      <c r="CN295">
        <v>0.30295718969308599</v>
      </c>
      <c r="CO295">
        <v>0.30295718969308538</v>
      </c>
      <c r="CP295">
        <v>39.385287264476119</v>
      </c>
      <c r="CQ295">
        <v>39.187319775812021</v>
      </c>
      <c r="CR295">
        <v>31.743690746010909</v>
      </c>
      <c r="CS295">
        <v>31.743690746010909</v>
      </c>
      <c r="CT295">
        <v>3.5527136788005009E-15</v>
      </c>
      <c r="CU295">
        <v>-1.119187339376079E-14</v>
      </c>
    </row>
    <row r="296" spans="1:99" x14ac:dyDescent="0.3">
      <c r="A296" t="s">
        <v>2841</v>
      </c>
      <c r="B296" t="s">
        <v>2527</v>
      </c>
      <c r="C296" t="s">
        <v>3377</v>
      </c>
      <c r="D296" t="s">
        <v>109</v>
      </c>
      <c r="E296">
        <v>0.17499999999999999</v>
      </c>
      <c r="F296">
        <v>0.25</v>
      </c>
      <c r="G296">
        <v>7.7232439593102028E-3</v>
      </c>
      <c r="H296">
        <v>7</v>
      </c>
      <c r="I296">
        <v>112</v>
      </c>
      <c r="J296">
        <v>9</v>
      </c>
      <c r="K296">
        <v>31.900698448240771</v>
      </c>
      <c r="L296">
        <v>31.915772683993762</v>
      </c>
      <c r="M296">
        <v>31.743690746010909</v>
      </c>
      <c r="N296">
        <v>31.745571137501098</v>
      </c>
      <c r="O296">
        <v>31.743690746010909</v>
      </c>
      <c r="P296">
        <v>31.745571137501098</v>
      </c>
      <c r="Q296" s="1">
        <v>31.743690746010909</v>
      </c>
      <c r="S296">
        <v>3</v>
      </c>
      <c r="T296">
        <v>2.25</v>
      </c>
      <c r="U296">
        <v>0.5</v>
      </c>
      <c r="V296">
        <v>10.95</v>
      </c>
      <c r="W296">
        <v>0</v>
      </c>
      <c r="X296">
        <v>0</v>
      </c>
      <c r="Y296" t="s">
        <v>84</v>
      </c>
      <c r="AA296">
        <v>5</v>
      </c>
      <c r="AB296">
        <v>90</v>
      </c>
      <c r="AC296" t="s">
        <v>2842</v>
      </c>
      <c r="AD296" t="s">
        <v>87</v>
      </c>
      <c r="AE296" t="s">
        <v>87</v>
      </c>
      <c r="AF296" t="s">
        <v>111</v>
      </c>
      <c r="AG296" t="b">
        <v>0</v>
      </c>
      <c r="AH296">
        <v>0.17499999999999999</v>
      </c>
      <c r="AI296">
        <v>7.6921411708566669E-3</v>
      </c>
      <c r="AJ296">
        <v>4</v>
      </c>
      <c r="AL296">
        <v>31.839697317847271</v>
      </c>
      <c r="AM296">
        <v>32.000545902386847</v>
      </c>
      <c r="AN296">
        <v>31.839697317847261</v>
      </c>
      <c r="AO296">
        <v>31.839697317847261</v>
      </c>
      <c r="AP296">
        <v>0.2461527166256324</v>
      </c>
      <c r="AQ296">
        <v>0.2461527166256319</v>
      </c>
      <c r="AR296">
        <v>365.91295928118438</v>
      </c>
      <c r="AS296">
        <v>47295.138359562363</v>
      </c>
      <c r="AT296">
        <v>0.24596013264138</v>
      </c>
      <c r="AU296">
        <v>31.790944291949121</v>
      </c>
      <c r="AV296">
        <v>32.053952082340551</v>
      </c>
      <c r="AW296">
        <v>32.001149190383963</v>
      </c>
      <c r="AX296">
        <v>128.2158083293622</v>
      </c>
      <c r="AY296">
        <v>128.00459676153591</v>
      </c>
      <c r="AZ296">
        <v>0.2465588762676959</v>
      </c>
      <c r="BA296">
        <v>0.2461527166256319</v>
      </c>
      <c r="BB296">
        <v>0.73170570508098753</v>
      </c>
      <c r="BC296">
        <v>0.73170570508098753</v>
      </c>
      <c r="BD296" t="b">
        <v>0</v>
      </c>
      <c r="BE296" t="b">
        <v>0</v>
      </c>
      <c r="BH296">
        <v>365.29402128287262</v>
      </c>
      <c r="BI296">
        <v>47065.214088065397</v>
      </c>
      <c r="BJ296">
        <v>0.2463768765881518</v>
      </c>
      <c r="BK296">
        <v>0.2463768765881518</v>
      </c>
      <c r="BL296">
        <v>0.2463768765881518</v>
      </c>
      <c r="BM296" t="s">
        <v>89</v>
      </c>
      <c r="BN296">
        <v>31.743690746010909</v>
      </c>
      <c r="BO296">
        <v>31.743690746010909</v>
      </c>
      <c r="BP296">
        <v>31.743690746010909</v>
      </c>
      <c r="BQ296" t="s">
        <v>89</v>
      </c>
      <c r="BR296">
        <v>31.900698448240771</v>
      </c>
      <c r="BS296">
        <v>31.900698448240771</v>
      </c>
      <c r="BT296">
        <v>31.900698448240771</v>
      </c>
      <c r="BU296" t="s">
        <v>89</v>
      </c>
      <c r="BV296">
        <v>7.7232439593102001E-3</v>
      </c>
      <c r="BW296">
        <v>91.294502590982731</v>
      </c>
      <c r="BX296">
        <v>12361.39257472751</v>
      </c>
      <c r="BY296">
        <v>0.98582058553095631</v>
      </c>
      <c r="BZ296">
        <v>0.98582058553095631</v>
      </c>
      <c r="CA296">
        <v>0.98582058553095631</v>
      </c>
      <c r="CB296" t="s">
        <v>89</v>
      </c>
      <c r="CC296" t="s">
        <v>90</v>
      </c>
      <c r="CD296">
        <v>128.2998143984284</v>
      </c>
      <c r="CE296">
        <v>128.2998143984284</v>
      </c>
      <c r="CF296">
        <v>128.2998143984284</v>
      </c>
      <c r="CG296" t="s">
        <v>89</v>
      </c>
      <c r="CH296" t="s">
        <v>91</v>
      </c>
      <c r="CI296">
        <v>0.2464551463827391</v>
      </c>
      <c r="CJ296">
        <v>32.074953599607113</v>
      </c>
      <c r="CK296">
        <v>7.6837257337687304E-3</v>
      </c>
      <c r="CL296">
        <v>0.60674984974717472</v>
      </c>
      <c r="CM296">
        <v>21</v>
      </c>
      <c r="CN296">
        <v>0.98461086650252971</v>
      </c>
      <c r="CO296">
        <v>0.9846108665025276</v>
      </c>
      <c r="CP296">
        <v>128.00218360954739</v>
      </c>
      <c r="CQ296">
        <v>127.3587892713891</v>
      </c>
      <c r="CR296">
        <v>31.743690746010909</v>
      </c>
      <c r="CS296">
        <v>31.743690746010909</v>
      </c>
      <c r="CT296">
        <v>3.5527136788005009E-15</v>
      </c>
      <c r="CU296">
        <v>-1.119187339376079E-14</v>
      </c>
    </row>
    <row r="297" spans="1:99" x14ac:dyDescent="0.3">
      <c r="A297" t="s">
        <v>2843</v>
      </c>
      <c r="B297" t="s">
        <v>2527</v>
      </c>
      <c r="C297" t="s">
        <v>3377</v>
      </c>
      <c r="D297" t="s">
        <v>109</v>
      </c>
      <c r="E297">
        <v>0.17499999999999999</v>
      </c>
      <c r="F297">
        <v>0.4375</v>
      </c>
      <c r="G297">
        <v>7.7232439593102028E-3</v>
      </c>
      <c r="H297">
        <v>7</v>
      </c>
      <c r="I297">
        <v>112</v>
      </c>
      <c r="J297">
        <v>9</v>
      </c>
      <c r="K297">
        <v>31.900698448240771</v>
      </c>
      <c r="L297">
        <v>31.915772683993762</v>
      </c>
      <c r="M297">
        <v>31.743690746010909</v>
      </c>
      <c r="N297">
        <v>31.745571137501098</v>
      </c>
      <c r="O297">
        <v>31.743690746010909</v>
      </c>
      <c r="P297">
        <v>31.745571137501098</v>
      </c>
      <c r="Q297" s="1">
        <v>31.743690746010909</v>
      </c>
      <c r="S297">
        <v>3</v>
      </c>
      <c r="T297">
        <v>2.25</v>
      </c>
      <c r="U297">
        <v>0.5</v>
      </c>
      <c r="V297">
        <v>10.95</v>
      </c>
      <c r="W297">
        <v>0</v>
      </c>
      <c r="X297">
        <v>0</v>
      </c>
      <c r="Y297" t="s">
        <v>84</v>
      </c>
      <c r="AA297">
        <v>5</v>
      </c>
      <c r="AB297">
        <v>90</v>
      </c>
      <c r="AC297" t="s">
        <v>2844</v>
      </c>
      <c r="AD297" t="s">
        <v>87</v>
      </c>
      <c r="AE297" t="s">
        <v>87</v>
      </c>
      <c r="AF297" t="s">
        <v>111</v>
      </c>
      <c r="AG297" t="b">
        <v>0</v>
      </c>
      <c r="AH297">
        <v>0.17499999999999999</v>
      </c>
      <c r="AI297">
        <v>7.6921411708566669E-3</v>
      </c>
      <c r="AJ297">
        <v>4</v>
      </c>
      <c r="AL297">
        <v>31.839697317847271</v>
      </c>
      <c r="AM297">
        <v>32.000545902386847</v>
      </c>
      <c r="AN297">
        <v>31.839697317847261</v>
      </c>
      <c r="AO297">
        <v>31.839697317847261</v>
      </c>
      <c r="AP297">
        <v>0.2461527166256324</v>
      </c>
      <c r="AQ297">
        <v>0.2461527166256319</v>
      </c>
      <c r="AR297">
        <v>365.91295928118438</v>
      </c>
      <c r="AS297">
        <v>47295.138359562363</v>
      </c>
      <c r="AT297">
        <v>0.24596013264138</v>
      </c>
      <c r="AU297">
        <v>31.790944291949121</v>
      </c>
      <c r="AV297">
        <v>32.053952082340587</v>
      </c>
      <c r="AW297">
        <v>32.001149190384012</v>
      </c>
      <c r="AX297">
        <v>73.266176188207069</v>
      </c>
      <c r="AY297">
        <v>73.145483863734881</v>
      </c>
      <c r="AZ297">
        <v>0.2465588762676959</v>
      </c>
      <c r="BA297">
        <v>0.2461527166256319</v>
      </c>
      <c r="BB297">
        <v>1.280484983891726</v>
      </c>
      <c r="BC297">
        <v>1.280484983891726</v>
      </c>
      <c r="BD297" t="b">
        <v>0</v>
      </c>
      <c r="BE297" t="b">
        <v>0</v>
      </c>
      <c r="BH297">
        <v>365.29402128287262</v>
      </c>
      <c r="BI297">
        <v>47065.214088065397</v>
      </c>
      <c r="BJ297">
        <v>0.2463768765881518</v>
      </c>
      <c r="BK297">
        <v>0.2463768765881518</v>
      </c>
      <c r="BL297">
        <v>0.2463768765881518</v>
      </c>
      <c r="BM297" t="s">
        <v>89</v>
      </c>
      <c r="BN297">
        <v>31.743690746010909</v>
      </c>
      <c r="BO297">
        <v>31.743690746010909</v>
      </c>
      <c r="BP297">
        <v>31.743690746010909</v>
      </c>
      <c r="BQ297" t="s">
        <v>89</v>
      </c>
      <c r="BR297">
        <v>31.900698448240771</v>
      </c>
      <c r="BS297">
        <v>31.900698448240771</v>
      </c>
      <c r="BT297">
        <v>31.900698448240771</v>
      </c>
      <c r="BU297" t="s">
        <v>89</v>
      </c>
      <c r="BV297">
        <v>7.7232439593102001E-3</v>
      </c>
      <c r="BW297">
        <v>159.76537953421979</v>
      </c>
      <c r="BX297">
        <v>21632.437005773139</v>
      </c>
      <c r="BY297">
        <v>0.56332604887483217</v>
      </c>
      <c r="BZ297">
        <v>0.56332604887483217</v>
      </c>
      <c r="CA297">
        <v>0.56332604887483217</v>
      </c>
      <c r="CB297" t="s">
        <v>89</v>
      </c>
      <c r="CC297" t="s">
        <v>90</v>
      </c>
      <c r="CD297">
        <v>73.314179656244818</v>
      </c>
      <c r="CE297">
        <v>73.314179656244818</v>
      </c>
      <c r="CF297">
        <v>73.314179656244818</v>
      </c>
      <c r="CG297" t="s">
        <v>89</v>
      </c>
      <c r="CH297" t="s">
        <v>91</v>
      </c>
      <c r="CI297">
        <v>0.2464551463827391</v>
      </c>
      <c r="CJ297">
        <v>32.074953599607113</v>
      </c>
      <c r="CK297">
        <v>7.6837257337687304E-3</v>
      </c>
      <c r="CL297">
        <v>1.061812237057556</v>
      </c>
      <c r="CM297">
        <v>21</v>
      </c>
      <c r="CN297">
        <v>0.56263478085858842</v>
      </c>
      <c r="CO297">
        <v>0.5626347808585872</v>
      </c>
      <c r="CP297">
        <v>73.144104919741366</v>
      </c>
      <c r="CQ297">
        <v>72.776451012222324</v>
      </c>
      <c r="CR297">
        <v>31.743690746010909</v>
      </c>
      <c r="CS297">
        <v>31.743690746010909</v>
      </c>
      <c r="CT297">
        <v>3.5527136788005009E-15</v>
      </c>
      <c r="CU297">
        <v>-1.119187339376079E-14</v>
      </c>
    </row>
    <row r="298" spans="1:99" x14ac:dyDescent="0.3">
      <c r="A298" t="s">
        <v>2845</v>
      </c>
      <c r="B298" t="s">
        <v>2527</v>
      </c>
      <c r="C298" t="s">
        <v>3377</v>
      </c>
      <c r="D298" t="s">
        <v>109</v>
      </c>
      <c r="E298">
        <v>0.17499999999999999</v>
      </c>
      <c r="F298">
        <v>0.8125</v>
      </c>
      <c r="G298">
        <v>7.7232439593102028E-3</v>
      </c>
      <c r="H298">
        <v>7</v>
      </c>
      <c r="I298">
        <v>112</v>
      </c>
      <c r="J298">
        <v>9</v>
      </c>
      <c r="K298">
        <v>31.900698448240771</v>
      </c>
      <c r="L298">
        <v>31.915772683993762</v>
      </c>
      <c r="M298">
        <v>31.743690746010909</v>
      </c>
      <c r="N298">
        <v>31.745571137501098</v>
      </c>
      <c r="O298">
        <v>31.743690746010909</v>
      </c>
      <c r="P298">
        <v>31.745571137501098</v>
      </c>
      <c r="Q298" s="1">
        <v>31.743690746010909</v>
      </c>
      <c r="S298">
        <v>3</v>
      </c>
      <c r="T298">
        <v>2.25</v>
      </c>
      <c r="U298">
        <v>0.5</v>
      </c>
      <c r="V298">
        <v>10.95</v>
      </c>
      <c r="W298">
        <v>0</v>
      </c>
      <c r="X298">
        <v>0</v>
      </c>
      <c r="Y298" t="s">
        <v>84</v>
      </c>
      <c r="AA298">
        <v>5</v>
      </c>
      <c r="AB298">
        <v>90</v>
      </c>
      <c r="AC298" t="s">
        <v>2846</v>
      </c>
      <c r="AD298" t="s">
        <v>87</v>
      </c>
      <c r="AE298" t="s">
        <v>87</v>
      </c>
      <c r="AF298" t="s">
        <v>111</v>
      </c>
      <c r="AG298" t="b">
        <v>0</v>
      </c>
      <c r="AH298">
        <v>0.17499999999999999</v>
      </c>
      <c r="AI298">
        <v>7.6921411708566669E-3</v>
      </c>
      <c r="AJ298">
        <v>4</v>
      </c>
      <c r="AL298">
        <v>31.839697317847271</v>
      </c>
      <c r="AM298">
        <v>32.000545902386847</v>
      </c>
      <c r="AN298">
        <v>31.839697317847261</v>
      </c>
      <c r="AO298">
        <v>31.839697317847261</v>
      </c>
      <c r="AP298">
        <v>0.2461527166256324</v>
      </c>
      <c r="AQ298">
        <v>0.2461527166256319</v>
      </c>
      <c r="AR298">
        <v>365.91295928118438</v>
      </c>
      <c r="AS298">
        <v>47295.138359562363</v>
      </c>
      <c r="AT298">
        <v>0.24596013264138</v>
      </c>
      <c r="AU298">
        <v>31.790944291949121</v>
      </c>
      <c r="AV298">
        <v>32.053952082340551</v>
      </c>
      <c r="AW298">
        <v>32.00114919038402</v>
      </c>
      <c r="AX298">
        <v>39.451017947496062</v>
      </c>
      <c r="AY298">
        <v>39.386029772780333</v>
      </c>
      <c r="AZ298">
        <v>0.24655887626769549</v>
      </c>
      <c r="BA298">
        <v>0.2461527166256319</v>
      </c>
      <c r="BB298">
        <v>2.3780435415132088</v>
      </c>
      <c r="BC298">
        <v>2.3780435415132088</v>
      </c>
      <c r="BD298" t="b">
        <v>0</v>
      </c>
      <c r="BE298" t="b">
        <v>0</v>
      </c>
      <c r="BH298">
        <v>365.29402128287262</v>
      </c>
      <c r="BI298">
        <v>47065.214088065397</v>
      </c>
      <c r="BJ298">
        <v>0.2463768765881518</v>
      </c>
      <c r="BK298">
        <v>0.2463768765881518</v>
      </c>
      <c r="BL298">
        <v>0.2463768765881518</v>
      </c>
      <c r="BM298" t="s">
        <v>89</v>
      </c>
      <c r="BN298">
        <v>31.743690746010909</v>
      </c>
      <c r="BO298">
        <v>31.743690746010909</v>
      </c>
      <c r="BP298">
        <v>31.743690746010909</v>
      </c>
      <c r="BQ298" t="s">
        <v>89</v>
      </c>
      <c r="BR298">
        <v>31.900698448240771</v>
      </c>
      <c r="BS298">
        <v>31.900698448240771</v>
      </c>
      <c r="BT298">
        <v>31.900698448240771</v>
      </c>
      <c r="BU298" t="s">
        <v>89</v>
      </c>
      <c r="BV298">
        <v>7.7232439593102001E-3</v>
      </c>
      <c r="BW298">
        <v>296.70713342069428</v>
      </c>
      <c r="BX298">
        <v>40174.525867864482</v>
      </c>
      <c r="BY298">
        <v>0.30332941093260152</v>
      </c>
      <c r="BZ298">
        <v>0.30332941093260152</v>
      </c>
      <c r="CA298">
        <v>0.30332941093260152</v>
      </c>
      <c r="CB298" t="s">
        <v>89</v>
      </c>
      <c r="CC298" t="s">
        <v>90</v>
      </c>
      <c r="CD298">
        <v>39.476865968747177</v>
      </c>
      <c r="CE298">
        <v>39.476865968747177</v>
      </c>
      <c r="CF298">
        <v>39.476865968747177</v>
      </c>
      <c r="CG298" t="s">
        <v>89</v>
      </c>
      <c r="CH298" t="s">
        <v>91</v>
      </c>
      <c r="CI298">
        <v>0.24645514638273869</v>
      </c>
      <c r="CJ298">
        <v>32.074953599607078</v>
      </c>
      <c r="CK298">
        <v>7.6837257337687252E-3</v>
      </c>
      <c r="CL298">
        <v>1.971937011678319</v>
      </c>
      <c r="CM298">
        <v>21</v>
      </c>
      <c r="CN298">
        <v>0.30295718969308599</v>
      </c>
      <c r="CO298">
        <v>0.30295718969308538</v>
      </c>
      <c r="CP298">
        <v>39.385287264476119</v>
      </c>
      <c r="CQ298">
        <v>39.187319775812021</v>
      </c>
      <c r="CR298">
        <v>31.743690746010909</v>
      </c>
      <c r="CS298">
        <v>31.743690746010909</v>
      </c>
      <c r="CT298">
        <v>3.5527136788005009E-15</v>
      </c>
      <c r="CU298">
        <v>-1.119187339376079E-14</v>
      </c>
    </row>
    <row r="299" spans="1:99" x14ac:dyDescent="0.3">
      <c r="A299" t="s">
        <v>2902</v>
      </c>
      <c r="B299" t="s">
        <v>2527</v>
      </c>
      <c r="C299" t="s">
        <v>3377</v>
      </c>
      <c r="D299" t="s">
        <v>129</v>
      </c>
      <c r="E299">
        <v>2.5000000000000001E-2</v>
      </c>
      <c r="F299">
        <v>0.25</v>
      </c>
      <c r="G299">
        <v>2.0471482909014481E-2</v>
      </c>
      <c r="H299">
        <v>21</v>
      </c>
      <c r="I299">
        <v>112</v>
      </c>
      <c r="J299">
        <v>7</v>
      </c>
      <c r="K299">
        <v>13.20475105102318</v>
      </c>
      <c r="L299">
        <v>13.20770402654267</v>
      </c>
      <c r="M299">
        <v>12.81174499888307</v>
      </c>
      <c r="N299">
        <v>12.807750064687269</v>
      </c>
      <c r="O299">
        <v>12.81174499888307</v>
      </c>
      <c r="P299">
        <v>12.807750064687269</v>
      </c>
      <c r="Q299" s="1">
        <v>12.81174499888307</v>
      </c>
      <c r="S299">
        <v>3</v>
      </c>
      <c r="T299">
        <v>2.25</v>
      </c>
      <c r="U299">
        <v>0.5</v>
      </c>
      <c r="V299">
        <v>10.95</v>
      </c>
      <c r="W299">
        <v>0</v>
      </c>
      <c r="X299">
        <v>0</v>
      </c>
      <c r="Y299" t="s">
        <v>84</v>
      </c>
      <c r="AA299">
        <v>6</v>
      </c>
      <c r="AB299">
        <v>270</v>
      </c>
      <c r="AC299" t="s">
        <v>2903</v>
      </c>
      <c r="AD299" t="s">
        <v>87</v>
      </c>
      <c r="AE299" t="s">
        <v>87</v>
      </c>
      <c r="AF299" t="s">
        <v>131</v>
      </c>
      <c r="AG299" t="b">
        <v>0</v>
      </c>
      <c r="AH299">
        <v>2.5000000000000001E-2</v>
      </c>
      <c r="AI299">
        <v>2.038873281617742E-2</v>
      </c>
      <c r="AJ299">
        <v>4</v>
      </c>
      <c r="AL299">
        <v>12.86641720120117</v>
      </c>
      <c r="AM299">
        <v>13.277044588077089</v>
      </c>
      <c r="AN299">
        <v>12.86641720120117</v>
      </c>
      <c r="AO299">
        <v>12.86641720120117</v>
      </c>
      <c r="AP299">
        <v>0.27070211469477901</v>
      </c>
      <c r="AQ299">
        <v>0.27070211469477928</v>
      </c>
      <c r="AR299">
        <v>999.18137014309161</v>
      </c>
      <c r="AS299">
        <v>47415.624362919538</v>
      </c>
      <c r="AT299">
        <v>0.27022121115141851</v>
      </c>
      <c r="AU299">
        <v>12.82320490124224</v>
      </c>
      <c r="AV299">
        <v>4.0254245648651441</v>
      </c>
      <c r="AW299">
        <v>6.8075298745804673</v>
      </c>
      <c r="AX299">
        <v>16.10169825946058</v>
      </c>
      <c r="AY299">
        <v>27.230119498321869</v>
      </c>
      <c r="AZ299">
        <v>0.23812824203774011</v>
      </c>
      <c r="BA299">
        <v>0.27070211469477928</v>
      </c>
      <c r="BB299">
        <v>4.1378307219088208</v>
      </c>
      <c r="BC299">
        <v>4.1378307219088208</v>
      </c>
      <c r="BD299" t="b">
        <v>1</v>
      </c>
      <c r="BE299" t="b">
        <v>1</v>
      </c>
      <c r="BH299">
        <v>998.81313085516501</v>
      </c>
      <c r="BI299">
        <v>47338.338209605638</v>
      </c>
      <c r="BJ299">
        <v>0.27032083545881208</v>
      </c>
      <c r="BK299">
        <v>0.27032083545881208</v>
      </c>
      <c r="BL299">
        <v>0.27032083545881208</v>
      </c>
      <c r="BM299" t="s">
        <v>89</v>
      </c>
      <c r="BN299">
        <v>12.81174499888307</v>
      </c>
      <c r="BO299">
        <v>12.81174499888307</v>
      </c>
      <c r="BP299">
        <v>12.81174499888307</v>
      </c>
      <c r="BQ299" t="s">
        <v>89</v>
      </c>
      <c r="BR299">
        <v>13.20475105102318</v>
      </c>
      <c r="BS299">
        <v>13.20475105102318</v>
      </c>
      <c r="BT299">
        <v>13.20475105102318</v>
      </c>
      <c r="BU299" t="s">
        <v>89</v>
      </c>
      <c r="BV299">
        <v>2.0471482909014481E-2</v>
      </c>
      <c r="BW299">
        <v>273.98720019804767</v>
      </c>
      <c r="BX299">
        <v>28800.11062397694</v>
      </c>
      <c r="BY299">
        <v>0.98544749464513071</v>
      </c>
      <c r="BZ299">
        <v>0.98544749464513071</v>
      </c>
      <c r="CA299">
        <v>0.98544749464513071</v>
      </c>
      <c r="CB299" t="s">
        <v>89</v>
      </c>
      <c r="CC299" t="s">
        <v>90</v>
      </c>
      <c r="CD299">
        <v>84.166188532864368</v>
      </c>
      <c r="CE299">
        <v>84.166188532864368</v>
      </c>
      <c r="CF299">
        <v>84.166188532864368</v>
      </c>
      <c r="CG299" t="s">
        <v>89</v>
      </c>
      <c r="CH299" t="s">
        <v>91</v>
      </c>
      <c r="CI299">
        <v>0.2463618736612827</v>
      </c>
      <c r="CJ299">
        <v>21.041547133216088</v>
      </c>
      <c r="CK299">
        <v>1.170835357787816E-2</v>
      </c>
      <c r="CL299">
        <v>2.0749603690125298</v>
      </c>
      <c r="CM299">
        <v>42</v>
      </c>
      <c r="CN299">
        <v>1.082808458779116</v>
      </c>
      <c r="CO299">
        <v>1.0828084587791169</v>
      </c>
      <c r="CP299">
        <v>53.108178352308379</v>
      </c>
      <c r="CQ299">
        <v>51.465668804804672</v>
      </c>
      <c r="CR299">
        <v>12.81174499888307</v>
      </c>
      <c r="CS299">
        <v>12.81174499888307</v>
      </c>
      <c r="CT299">
        <v>5.3290705182007514E-15</v>
      </c>
      <c r="CU299">
        <v>4.1595196584581879E-14</v>
      </c>
    </row>
    <row r="300" spans="1:99" x14ac:dyDescent="0.3">
      <c r="A300" t="s">
        <v>2904</v>
      </c>
      <c r="B300" t="s">
        <v>2527</v>
      </c>
      <c r="C300" t="s">
        <v>3377</v>
      </c>
      <c r="D300" t="s">
        <v>129</v>
      </c>
      <c r="E300">
        <v>2.5000000000000001E-2</v>
      </c>
      <c r="F300">
        <v>0.4375</v>
      </c>
      <c r="G300">
        <v>2.0471482909014481E-2</v>
      </c>
      <c r="H300">
        <v>21</v>
      </c>
      <c r="I300">
        <v>112</v>
      </c>
      <c r="J300">
        <v>7</v>
      </c>
      <c r="K300">
        <v>13.20475105102318</v>
      </c>
      <c r="L300">
        <v>13.20770402654267</v>
      </c>
      <c r="M300">
        <v>12.81174499888307</v>
      </c>
      <c r="N300">
        <v>12.807750064687269</v>
      </c>
      <c r="O300">
        <v>12.81174499888307</v>
      </c>
      <c r="P300">
        <v>12.807750064687269</v>
      </c>
      <c r="Q300" s="1">
        <v>12.81174499888307</v>
      </c>
      <c r="S300">
        <v>3</v>
      </c>
      <c r="T300">
        <v>2.25</v>
      </c>
      <c r="U300">
        <v>0.5</v>
      </c>
      <c r="V300">
        <v>10.95</v>
      </c>
      <c r="W300">
        <v>0</v>
      </c>
      <c r="X300">
        <v>0</v>
      </c>
      <c r="Y300" t="s">
        <v>84</v>
      </c>
      <c r="AA300">
        <v>6</v>
      </c>
      <c r="AB300">
        <v>270</v>
      </c>
      <c r="AC300" t="s">
        <v>2905</v>
      </c>
      <c r="AD300" t="s">
        <v>87</v>
      </c>
      <c r="AE300" t="s">
        <v>87</v>
      </c>
      <c r="AF300" t="s">
        <v>131</v>
      </c>
      <c r="AG300" t="b">
        <v>0</v>
      </c>
      <c r="AH300">
        <v>2.5000000000000001E-2</v>
      </c>
      <c r="AI300">
        <v>2.038873281617742E-2</v>
      </c>
      <c r="AJ300">
        <v>4</v>
      </c>
      <c r="AL300">
        <v>12.86641720120117</v>
      </c>
      <c r="AM300">
        <v>13.277044588077089</v>
      </c>
      <c r="AN300">
        <v>12.86641720120117</v>
      </c>
      <c r="AO300">
        <v>12.86641720120117</v>
      </c>
      <c r="AP300">
        <v>0.27070211469477901</v>
      </c>
      <c r="AQ300">
        <v>0.27070211469477928</v>
      </c>
      <c r="AR300">
        <v>999.18137014309161</v>
      </c>
      <c r="AS300">
        <v>47415.624362919538</v>
      </c>
      <c r="AT300">
        <v>0.27022121115141851</v>
      </c>
      <c r="AU300">
        <v>12.82320490124224</v>
      </c>
      <c r="AV300">
        <v>4.0254245648651263</v>
      </c>
      <c r="AW300">
        <v>6.8075298745804638</v>
      </c>
      <c r="AX300">
        <v>9.2009704339774316</v>
      </c>
      <c r="AY300">
        <v>15.560068284755349</v>
      </c>
      <c r="AZ300">
        <v>0.23812824203773991</v>
      </c>
      <c r="BA300">
        <v>0.27070211469477928</v>
      </c>
      <c r="BB300">
        <v>7.2412037633404251</v>
      </c>
      <c r="BC300">
        <v>7.2412037633404251</v>
      </c>
      <c r="BD300" t="b">
        <v>1</v>
      </c>
      <c r="BE300" t="b">
        <v>1</v>
      </c>
      <c r="BH300">
        <v>998.81313085516501</v>
      </c>
      <c r="BI300">
        <v>47338.338209605638</v>
      </c>
      <c r="BJ300">
        <v>0.27032083545881208</v>
      </c>
      <c r="BK300">
        <v>0.27032083545881208</v>
      </c>
      <c r="BL300">
        <v>0.27032083545881208</v>
      </c>
      <c r="BM300" t="s">
        <v>89</v>
      </c>
      <c r="BN300">
        <v>12.81174499888307</v>
      </c>
      <c r="BO300">
        <v>12.81174499888307</v>
      </c>
      <c r="BP300">
        <v>12.81174499888307</v>
      </c>
      <c r="BQ300" t="s">
        <v>89</v>
      </c>
      <c r="BR300">
        <v>13.20475105102318</v>
      </c>
      <c r="BS300">
        <v>13.20475105102318</v>
      </c>
      <c r="BT300">
        <v>13.20475105102318</v>
      </c>
      <c r="BU300" t="s">
        <v>89</v>
      </c>
      <c r="BV300">
        <v>2.0471482909014481E-2</v>
      </c>
      <c r="BW300">
        <v>479.47760034658381</v>
      </c>
      <c r="BX300">
        <v>50400.193591959687</v>
      </c>
      <c r="BY300">
        <v>0.56311285408293155</v>
      </c>
      <c r="BZ300">
        <v>0.56311285408293155</v>
      </c>
      <c r="CA300">
        <v>0.56311285408293155</v>
      </c>
      <c r="CB300" t="s">
        <v>89</v>
      </c>
      <c r="CC300" t="s">
        <v>90</v>
      </c>
      <c r="CD300">
        <v>48.094964875922557</v>
      </c>
      <c r="CE300">
        <v>48.094964875922557</v>
      </c>
      <c r="CF300">
        <v>48.094964875922557</v>
      </c>
      <c r="CG300" t="s">
        <v>89</v>
      </c>
      <c r="CH300" t="s">
        <v>91</v>
      </c>
      <c r="CI300">
        <v>0.24636187366128251</v>
      </c>
      <c r="CJ300">
        <v>21.04154713321612</v>
      </c>
      <c r="CK300">
        <v>1.1708353577878141E-2</v>
      </c>
      <c r="CL300">
        <v>3.631180645771928</v>
      </c>
      <c r="CM300">
        <v>42</v>
      </c>
      <c r="CN300">
        <v>0.61874769073092339</v>
      </c>
      <c r="CO300">
        <v>0.61874769073092417</v>
      </c>
      <c r="CP300">
        <v>30.34753048703336</v>
      </c>
      <c r="CQ300">
        <v>29.40895360274553</v>
      </c>
      <c r="CR300">
        <v>12.81174499888307</v>
      </c>
      <c r="CS300">
        <v>12.81174499888307</v>
      </c>
      <c r="CT300">
        <v>5.3290705182007514E-15</v>
      </c>
      <c r="CU300">
        <v>4.1595196584581879E-14</v>
      </c>
    </row>
    <row r="301" spans="1:99" x14ac:dyDescent="0.3">
      <c r="A301" t="s">
        <v>2906</v>
      </c>
      <c r="B301" t="s">
        <v>2527</v>
      </c>
      <c r="C301" t="s">
        <v>3377</v>
      </c>
      <c r="D301" t="s">
        <v>129</v>
      </c>
      <c r="E301">
        <v>2.5000000000000001E-2</v>
      </c>
      <c r="F301">
        <v>0.8125</v>
      </c>
      <c r="G301">
        <v>2.0471482909014481E-2</v>
      </c>
      <c r="H301">
        <v>21</v>
      </c>
      <c r="I301">
        <v>112</v>
      </c>
      <c r="J301">
        <v>7</v>
      </c>
      <c r="K301">
        <v>13.20475105102318</v>
      </c>
      <c r="L301">
        <v>13.20770402654267</v>
      </c>
      <c r="M301">
        <v>12.81174499888307</v>
      </c>
      <c r="N301">
        <v>12.807750064687269</v>
      </c>
      <c r="O301">
        <v>12.81174499888307</v>
      </c>
      <c r="P301">
        <v>12.807750064687269</v>
      </c>
      <c r="Q301" s="1">
        <v>12.81174499888307</v>
      </c>
      <c r="S301">
        <v>3</v>
      </c>
      <c r="T301">
        <v>2.25</v>
      </c>
      <c r="U301">
        <v>0.5</v>
      </c>
      <c r="V301">
        <v>10.95</v>
      </c>
      <c r="W301">
        <v>0</v>
      </c>
      <c r="X301">
        <v>0</v>
      </c>
      <c r="Y301" t="s">
        <v>84</v>
      </c>
      <c r="AA301">
        <v>6</v>
      </c>
      <c r="AB301">
        <v>270</v>
      </c>
      <c r="AC301" t="s">
        <v>2907</v>
      </c>
      <c r="AD301" t="s">
        <v>87</v>
      </c>
      <c r="AE301" t="s">
        <v>87</v>
      </c>
      <c r="AF301" t="s">
        <v>131</v>
      </c>
      <c r="AG301" t="b">
        <v>0</v>
      </c>
      <c r="AH301">
        <v>2.5000000000000001E-2</v>
      </c>
      <c r="AI301">
        <v>2.038873281617742E-2</v>
      </c>
      <c r="AJ301">
        <v>4</v>
      </c>
      <c r="AL301">
        <v>12.86641720120117</v>
      </c>
      <c r="AM301">
        <v>13.277044588077089</v>
      </c>
      <c r="AN301">
        <v>12.86641720120117</v>
      </c>
      <c r="AO301">
        <v>12.86641720120117</v>
      </c>
      <c r="AP301">
        <v>0.27070211469477901</v>
      </c>
      <c r="AQ301">
        <v>0.27070211469477928</v>
      </c>
      <c r="AR301">
        <v>999.18137014309161</v>
      </c>
      <c r="AS301">
        <v>47415.624362919538</v>
      </c>
      <c r="AT301">
        <v>0.27022121115141851</v>
      </c>
      <c r="AU301">
        <v>12.82320490124224</v>
      </c>
      <c r="AV301">
        <v>4.0254245648651414</v>
      </c>
      <c r="AW301">
        <v>6.8075298745804709</v>
      </c>
      <c r="AX301">
        <v>4.9543686952186343</v>
      </c>
      <c r="AY301">
        <v>8.3784983071759633</v>
      </c>
      <c r="AZ301">
        <v>0.23812824203774</v>
      </c>
      <c r="BA301">
        <v>0.27070211469477928</v>
      </c>
      <c r="BB301">
        <v>13.44794984620364</v>
      </c>
      <c r="BC301">
        <v>13.44794984620364</v>
      </c>
      <c r="BD301" t="b">
        <v>1</v>
      </c>
      <c r="BE301" t="b">
        <v>1</v>
      </c>
      <c r="BH301">
        <v>998.81313085516501</v>
      </c>
      <c r="BI301">
        <v>47338.338209605638</v>
      </c>
      <c r="BJ301">
        <v>0.27032083545881208</v>
      </c>
      <c r="BK301">
        <v>0.27032083545881208</v>
      </c>
      <c r="BL301">
        <v>0.27032083545881208</v>
      </c>
      <c r="BM301" t="s">
        <v>89</v>
      </c>
      <c r="BN301">
        <v>12.81174499888307</v>
      </c>
      <c r="BO301">
        <v>12.81174499888307</v>
      </c>
      <c r="BP301">
        <v>12.81174499888307</v>
      </c>
      <c r="BQ301" t="s">
        <v>89</v>
      </c>
      <c r="BR301">
        <v>13.20475105102318</v>
      </c>
      <c r="BS301">
        <v>13.20475105102318</v>
      </c>
      <c r="BT301">
        <v>13.20475105102318</v>
      </c>
      <c r="BU301" t="s">
        <v>89</v>
      </c>
      <c r="BV301">
        <v>2.0471482909014481E-2</v>
      </c>
      <c r="BW301">
        <v>890.4584006436553</v>
      </c>
      <c r="BX301">
        <v>93600.359527925088</v>
      </c>
      <c r="BY301">
        <v>0.30321461373696318</v>
      </c>
      <c r="BZ301">
        <v>0.30321461373696318</v>
      </c>
      <c r="CA301">
        <v>0.30321461373696318</v>
      </c>
      <c r="CB301" t="s">
        <v>89</v>
      </c>
      <c r="CC301" t="s">
        <v>90</v>
      </c>
      <c r="CD301">
        <v>25.897288779342912</v>
      </c>
      <c r="CE301">
        <v>25.897288779342912</v>
      </c>
      <c r="CF301">
        <v>25.897288779342912</v>
      </c>
      <c r="CG301" t="s">
        <v>89</v>
      </c>
      <c r="CH301" t="s">
        <v>91</v>
      </c>
      <c r="CI301">
        <v>0.24636187366128259</v>
      </c>
      <c r="CJ301">
        <v>21.04154713321612</v>
      </c>
      <c r="CK301">
        <v>1.1708353577878149E-2</v>
      </c>
      <c r="CL301">
        <v>6.7436211992907236</v>
      </c>
      <c r="CM301">
        <v>42</v>
      </c>
      <c r="CN301">
        <v>0.33317183347049723</v>
      </c>
      <c r="CO301">
        <v>0.33317183347049772</v>
      </c>
      <c r="CP301">
        <v>16.340977954556429</v>
      </c>
      <c r="CQ301">
        <v>15.83559040147836</v>
      </c>
      <c r="CR301">
        <v>12.81174499888307</v>
      </c>
      <c r="CS301">
        <v>12.81174499888307</v>
      </c>
      <c r="CT301">
        <v>5.3290705182007514E-15</v>
      </c>
      <c r="CU301">
        <v>4.1595196584581879E-14</v>
      </c>
    </row>
    <row r="302" spans="1:99" x14ac:dyDescent="0.3">
      <c r="A302" t="s">
        <v>2908</v>
      </c>
      <c r="B302" t="s">
        <v>2527</v>
      </c>
      <c r="C302" t="s">
        <v>3377</v>
      </c>
      <c r="D302" t="s">
        <v>129</v>
      </c>
      <c r="E302">
        <v>0.1</v>
      </c>
      <c r="F302">
        <v>0.25</v>
      </c>
      <c r="G302">
        <v>2.0471482909014481E-2</v>
      </c>
      <c r="H302">
        <v>21</v>
      </c>
      <c r="I302">
        <v>112</v>
      </c>
      <c r="J302">
        <v>7</v>
      </c>
      <c r="K302">
        <v>13.20475105102318</v>
      </c>
      <c r="L302">
        <v>13.20770402654267</v>
      </c>
      <c r="M302">
        <v>12.81174499888307</v>
      </c>
      <c r="N302">
        <v>12.807750064687269</v>
      </c>
      <c r="O302">
        <v>12.81174499888307</v>
      </c>
      <c r="P302">
        <v>12.807750064687269</v>
      </c>
      <c r="Q302" s="1">
        <v>12.81174499888307</v>
      </c>
      <c r="S302">
        <v>3</v>
      </c>
      <c r="T302">
        <v>2.25</v>
      </c>
      <c r="U302">
        <v>0.5</v>
      </c>
      <c r="V302">
        <v>10.95</v>
      </c>
      <c r="W302">
        <v>0</v>
      </c>
      <c r="X302">
        <v>0</v>
      </c>
      <c r="Y302" t="s">
        <v>84</v>
      </c>
      <c r="AA302">
        <v>6</v>
      </c>
      <c r="AB302">
        <v>270</v>
      </c>
      <c r="AC302" t="s">
        <v>2909</v>
      </c>
      <c r="AD302" t="s">
        <v>87</v>
      </c>
      <c r="AE302" t="s">
        <v>87</v>
      </c>
      <c r="AF302" t="s">
        <v>131</v>
      </c>
      <c r="AG302" t="b">
        <v>0</v>
      </c>
      <c r="AH302">
        <v>0.1</v>
      </c>
      <c r="AI302">
        <v>2.038873281617742E-2</v>
      </c>
      <c r="AJ302">
        <v>4</v>
      </c>
      <c r="AL302">
        <v>12.86641720120117</v>
      </c>
      <c r="AM302">
        <v>13.277044588077089</v>
      </c>
      <c r="AN302">
        <v>12.86641720120117</v>
      </c>
      <c r="AO302">
        <v>12.86641720120117</v>
      </c>
      <c r="AP302">
        <v>0.27070211469477901</v>
      </c>
      <c r="AQ302">
        <v>0.27070211469477928</v>
      </c>
      <c r="AR302">
        <v>999.18137014309161</v>
      </c>
      <c r="AS302">
        <v>47415.624362919538</v>
      </c>
      <c r="AT302">
        <v>0.27022121115141851</v>
      </c>
      <c r="AU302">
        <v>12.82320490124224</v>
      </c>
      <c r="AV302">
        <v>13.365907928087511</v>
      </c>
      <c r="AW302">
        <v>13.314149160682909</v>
      </c>
      <c r="AX302">
        <v>53.463631712350058</v>
      </c>
      <c r="AY302">
        <v>53.256596642731658</v>
      </c>
      <c r="AZ302">
        <v>0.27175446942066722</v>
      </c>
      <c r="BA302">
        <v>0.27070211469477928</v>
      </c>
      <c r="BB302">
        <v>6.1300298733553893</v>
      </c>
      <c r="BC302">
        <v>6.1300298733553893</v>
      </c>
      <c r="BD302" t="b">
        <v>0</v>
      </c>
      <c r="BE302" t="b">
        <v>0</v>
      </c>
      <c r="BH302">
        <v>998.81313085516501</v>
      </c>
      <c r="BI302">
        <v>47338.338209605638</v>
      </c>
      <c r="BJ302">
        <v>0.27032083545881208</v>
      </c>
      <c r="BK302">
        <v>0.27032083545881208</v>
      </c>
      <c r="BL302">
        <v>0.27032083545881208</v>
      </c>
      <c r="BM302" t="s">
        <v>89</v>
      </c>
      <c r="BN302">
        <v>12.81174499888307</v>
      </c>
      <c r="BO302">
        <v>12.81174499888307</v>
      </c>
      <c r="BP302">
        <v>12.81174499888307</v>
      </c>
      <c r="BQ302" t="s">
        <v>89</v>
      </c>
      <c r="BR302">
        <v>13.20475105102318</v>
      </c>
      <c r="BS302">
        <v>13.20475105102318</v>
      </c>
      <c r="BT302">
        <v>13.20475105102318</v>
      </c>
      <c r="BU302" t="s">
        <v>89</v>
      </c>
      <c r="BV302">
        <v>2.0471482909014481E-2</v>
      </c>
      <c r="BW302">
        <v>248.3859792403714</v>
      </c>
      <c r="BX302">
        <v>14370.49218335058</v>
      </c>
      <c r="BY302">
        <v>1.0870178776826691</v>
      </c>
      <c r="BZ302">
        <v>1.0870178776826691</v>
      </c>
      <c r="CA302">
        <v>1.0870178776826691</v>
      </c>
      <c r="CB302" t="s">
        <v>89</v>
      </c>
      <c r="CC302" t="s">
        <v>90</v>
      </c>
      <c r="CD302">
        <v>53.658908398882247</v>
      </c>
      <c r="CE302">
        <v>53.658908398882247</v>
      </c>
      <c r="CF302">
        <v>53.658908398882247</v>
      </c>
      <c r="CG302" t="s">
        <v>89</v>
      </c>
      <c r="CH302" t="s">
        <v>91</v>
      </c>
      <c r="CI302">
        <v>0.27175446942066728</v>
      </c>
      <c r="CJ302">
        <v>13.41472709972056</v>
      </c>
      <c r="CK302">
        <v>2.0257920075491369E-2</v>
      </c>
      <c r="CL302">
        <v>3.4370524600924268</v>
      </c>
      <c r="CM302">
        <v>21</v>
      </c>
      <c r="CN302">
        <v>1.082808458779116</v>
      </c>
      <c r="CO302">
        <v>1.0828084587791169</v>
      </c>
      <c r="CP302">
        <v>53.108178352308379</v>
      </c>
      <c r="CQ302">
        <v>51.465668804804672</v>
      </c>
      <c r="CR302">
        <v>12.81174499888307</v>
      </c>
      <c r="CS302">
        <v>12.81174499888307</v>
      </c>
      <c r="CT302">
        <v>5.3290705182007514E-15</v>
      </c>
      <c r="CU302">
        <v>4.1595196584581879E-14</v>
      </c>
    </row>
    <row r="303" spans="1:99" x14ac:dyDescent="0.3">
      <c r="A303" t="s">
        <v>2910</v>
      </c>
      <c r="B303" t="s">
        <v>2527</v>
      </c>
      <c r="C303" t="s">
        <v>3377</v>
      </c>
      <c r="D303" t="s">
        <v>129</v>
      </c>
      <c r="E303">
        <v>0.1</v>
      </c>
      <c r="F303">
        <v>0.4375</v>
      </c>
      <c r="G303">
        <v>2.0471482909014481E-2</v>
      </c>
      <c r="H303">
        <v>21</v>
      </c>
      <c r="I303">
        <v>112</v>
      </c>
      <c r="J303">
        <v>7</v>
      </c>
      <c r="K303">
        <v>13.20475105102318</v>
      </c>
      <c r="L303">
        <v>13.20770402654267</v>
      </c>
      <c r="M303">
        <v>12.81174499888307</v>
      </c>
      <c r="N303">
        <v>12.807750064687269</v>
      </c>
      <c r="O303">
        <v>12.81174499888307</v>
      </c>
      <c r="P303">
        <v>12.807750064687269</v>
      </c>
      <c r="Q303" s="1">
        <v>12.81174499888307</v>
      </c>
      <c r="S303">
        <v>3</v>
      </c>
      <c r="T303">
        <v>2.25</v>
      </c>
      <c r="U303">
        <v>0.5</v>
      </c>
      <c r="V303">
        <v>10.95</v>
      </c>
      <c r="W303">
        <v>0</v>
      </c>
      <c r="X303">
        <v>0</v>
      </c>
      <c r="Y303" t="s">
        <v>84</v>
      </c>
      <c r="AA303">
        <v>6</v>
      </c>
      <c r="AB303">
        <v>270</v>
      </c>
      <c r="AC303" t="s">
        <v>2911</v>
      </c>
      <c r="AD303" t="s">
        <v>87</v>
      </c>
      <c r="AE303" t="s">
        <v>87</v>
      </c>
      <c r="AF303" t="s">
        <v>131</v>
      </c>
      <c r="AG303" t="b">
        <v>0</v>
      </c>
      <c r="AH303">
        <v>0.1</v>
      </c>
      <c r="AI303">
        <v>2.038873281617742E-2</v>
      </c>
      <c r="AJ303">
        <v>4</v>
      </c>
      <c r="AL303">
        <v>12.86641720120117</v>
      </c>
      <c r="AM303">
        <v>13.277044588077089</v>
      </c>
      <c r="AN303">
        <v>12.86641720120117</v>
      </c>
      <c r="AO303">
        <v>12.86641720120117</v>
      </c>
      <c r="AP303">
        <v>0.27070211469477901</v>
      </c>
      <c r="AQ303">
        <v>0.27070211469477928</v>
      </c>
      <c r="AR303">
        <v>999.18137014309161</v>
      </c>
      <c r="AS303">
        <v>47415.624362919538</v>
      </c>
      <c r="AT303">
        <v>0.27022121115141851</v>
      </c>
      <c r="AU303">
        <v>12.82320490124224</v>
      </c>
      <c r="AV303">
        <v>13.36590792808752</v>
      </c>
      <c r="AW303">
        <v>13.31414916068292</v>
      </c>
      <c r="AX303">
        <v>30.550646692771469</v>
      </c>
      <c r="AY303">
        <v>30.43234093870381</v>
      </c>
      <c r="AZ303">
        <v>0.27175446942066722</v>
      </c>
      <c r="BA303">
        <v>0.27070211469477928</v>
      </c>
      <c r="BB303">
        <v>10.727552278371929</v>
      </c>
      <c r="BC303">
        <v>10.727552278371929</v>
      </c>
      <c r="BD303" t="b">
        <v>0</v>
      </c>
      <c r="BE303" t="b">
        <v>0</v>
      </c>
      <c r="BH303">
        <v>998.81313085516501</v>
      </c>
      <c r="BI303">
        <v>47338.338209605638</v>
      </c>
      <c r="BJ303">
        <v>0.27032083545881208</v>
      </c>
      <c r="BK303">
        <v>0.27032083545881208</v>
      </c>
      <c r="BL303">
        <v>0.27032083545881208</v>
      </c>
      <c r="BM303" t="s">
        <v>89</v>
      </c>
      <c r="BN303">
        <v>12.81174499888307</v>
      </c>
      <c r="BO303">
        <v>12.81174499888307</v>
      </c>
      <c r="BP303">
        <v>12.81174499888307</v>
      </c>
      <c r="BQ303" t="s">
        <v>89</v>
      </c>
      <c r="BR303">
        <v>13.20475105102318</v>
      </c>
      <c r="BS303">
        <v>13.20475105102318</v>
      </c>
      <c r="BT303">
        <v>13.20475105102318</v>
      </c>
      <c r="BU303" t="s">
        <v>89</v>
      </c>
      <c r="BV303">
        <v>2.0471482909014481E-2</v>
      </c>
      <c r="BW303">
        <v>434.67546367064989</v>
      </c>
      <c r="BX303">
        <v>25148.361320863511</v>
      </c>
      <c r="BY303">
        <v>0.62115307296152511</v>
      </c>
      <c r="BZ303">
        <v>0.62115307296152511</v>
      </c>
      <c r="CA303">
        <v>0.62115307296152511</v>
      </c>
      <c r="CB303" t="s">
        <v>89</v>
      </c>
      <c r="CC303" t="s">
        <v>90</v>
      </c>
      <c r="CD303">
        <v>30.66223337078986</v>
      </c>
      <c r="CE303">
        <v>30.66223337078986</v>
      </c>
      <c r="CF303">
        <v>30.66223337078986</v>
      </c>
      <c r="CG303" t="s">
        <v>89</v>
      </c>
      <c r="CH303" t="s">
        <v>91</v>
      </c>
      <c r="CI303">
        <v>0.27175446942066722</v>
      </c>
      <c r="CJ303">
        <v>13.41472709972056</v>
      </c>
      <c r="CK303">
        <v>2.0257920075491369E-2</v>
      </c>
      <c r="CL303">
        <v>6.0148418051617476</v>
      </c>
      <c r="CM303">
        <v>21</v>
      </c>
      <c r="CN303">
        <v>0.61874769073092339</v>
      </c>
      <c r="CO303">
        <v>0.61874769073092417</v>
      </c>
      <c r="CP303">
        <v>30.34753048703336</v>
      </c>
      <c r="CQ303">
        <v>29.40895360274553</v>
      </c>
      <c r="CR303">
        <v>12.81174499888307</v>
      </c>
      <c r="CS303">
        <v>12.81174499888307</v>
      </c>
      <c r="CT303">
        <v>5.3290705182007514E-15</v>
      </c>
      <c r="CU303">
        <v>4.1595196584581879E-14</v>
      </c>
    </row>
    <row r="304" spans="1:99" x14ac:dyDescent="0.3">
      <c r="A304" t="s">
        <v>2912</v>
      </c>
      <c r="B304" t="s">
        <v>2527</v>
      </c>
      <c r="C304" t="s">
        <v>3377</v>
      </c>
      <c r="D304" t="s">
        <v>129</v>
      </c>
      <c r="E304">
        <v>0.1</v>
      </c>
      <c r="F304">
        <v>0.8125</v>
      </c>
      <c r="G304">
        <v>2.0471482909014481E-2</v>
      </c>
      <c r="H304">
        <v>21</v>
      </c>
      <c r="I304">
        <v>112</v>
      </c>
      <c r="J304">
        <v>7</v>
      </c>
      <c r="K304">
        <v>13.20475105102318</v>
      </c>
      <c r="L304">
        <v>13.20770402654267</v>
      </c>
      <c r="M304">
        <v>12.81174499888307</v>
      </c>
      <c r="N304">
        <v>12.807750064687269</v>
      </c>
      <c r="O304">
        <v>12.81174499888307</v>
      </c>
      <c r="P304">
        <v>12.807750064687269</v>
      </c>
      <c r="Q304" s="1">
        <v>12.81174499888307</v>
      </c>
      <c r="S304">
        <v>3</v>
      </c>
      <c r="T304">
        <v>2.25</v>
      </c>
      <c r="U304">
        <v>0.5</v>
      </c>
      <c r="V304">
        <v>10.95</v>
      </c>
      <c r="W304">
        <v>0</v>
      </c>
      <c r="X304">
        <v>0</v>
      </c>
      <c r="Y304" t="s">
        <v>84</v>
      </c>
      <c r="AA304">
        <v>6</v>
      </c>
      <c r="AB304">
        <v>270</v>
      </c>
      <c r="AC304" t="s">
        <v>2913</v>
      </c>
      <c r="AD304" t="s">
        <v>87</v>
      </c>
      <c r="AE304" t="s">
        <v>87</v>
      </c>
      <c r="AF304" t="s">
        <v>131</v>
      </c>
      <c r="AG304" t="b">
        <v>0</v>
      </c>
      <c r="AH304">
        <v>0.1</v>
      </c>
      <c r="AI304">
        <v>2.038873281617742E-2</v>
      </c>
      <c r="AJ304">
        <v>4</v>
      </c>
      <c r="AL304">
        <v>12.86641720120117</v>
      </c>
      <c r="AM304">
        <v>13.277044588077089</v>
      </c>
      <c r="AN304">
        <v>12.86641720120117</v>
      </c>
      <c r="AO304">
        <v>12.86641720120117</v>
      </c>
      <c r="AP304">
        <v>0.27070211469477901</v>
      </c>
      <c r="AQ304">
        <v>0.27070211469477928</v>
      </c>
      <c r="AR304">
        <v>999.18137014309161</v>
      </c>
      <c r="AS304">
        <v>47415.624362919538</v>
      </c>
      <c r="AT304">
        <v>0.27022121115141851</v>
      </c>
      <c r="AU304">
        <v>12.82320490124224</v>
      </c>
      <c r="AV304">
        <v>13.365907928087511</v>
      </c>
      <c r="AW304">
        <v>13.314149160682909</v>
      </c>
      <c r="AX304">
        <v>16.45034821918463</v>
      </c>
      <c r="AY304">
        <v>16.386645120840509</v>
      </c>
      <c r="AZ304">
        <v>0.27175446942066722</v>
      </c>
      <c r="BA304">
        <v>0.27070211469477928</v>
      </c>
      <c r="BB304">
        <v>19.922597088405041</v>
      </c>
      <c r="BC304">
        <v>19.922597088405041</v>
      </c>
      <c r="BD304" t="b">
        <v>0</v>
      </c>
      <c r="BE304" t="b">
        <v>0</v>
      </c>
      <c r="BH304">
        <v>998.81313085516501</v>
      </c>
      <c r="BI304">
        <v>47338.338209605638</v>
      </c>
      <c r="BJ304">
        <v>0.27032083545881208</v>
      </c>
      <c r="BK304">
        <v>0.27032083545881208</v>
      </c>
      <c r="BL304">
        <v>0.27032083545881208</v>
      </c>
      <c r="BM304" t="s">
        <v>89</v>
      </c>
      <c r="BN304">
        <v>12.81174499888307</v>
      </c>
      <c r="BO304">
        <v>12.81174499888307</v>
      </c>
      <c r="BP304">
        <v>12.81174499888307</v>
      </c>
      <c r="BQ304" t="s">
        <v>89</v>
      </c>
      <c r="BR304">
        <v>13.20475105102318</v>
      </c>
      <c r="BS304">
        <v>13.20475105102318</v>
      </c>
      <c r="BT304">
        <v>13.20475105102318</v>
      </c>
      <c r="BU304" t="s">
        <v>89</v>
      </c>
      <c r="BV304">
        <v>2.0471482909014481E-2</v>
      </c>
      <c r="BW304">
        <v>807.25443253120693</v>
      </c>
      <c r="BX304">
        <v>46704.099595889362</v>
      </c>
      <c r="BY304">
        <v>0.33446703928697508</v>
      </c>
      <c r="BZ304">
        <v>0.33446703928697508</v>
      </c>
      <c r="CA304">
        <v>0.33446703928697508</v>
      </c>
      <c r="CB304" t="s">
        <v>89</v>
      </c>
      <c r="CC304" t="s">
        <v>90</v>
      </c>
      <c r="CD304">
        <v>16.510433353502229</v>
      </c>
      <c r="CE304">
        <v>16.510433353502229</v>
      </c>
      <c r="CF304">
        <v>16.510433353502229</v>
      </c>
      <c r="CG304" t="s">
        <v>89</v>
      </c>
      <c r="CH304" t="s">
        <v>91</v>
      </c>
      <c r="CI304">
        <v>0.27175446942066728</v>
      </c>
      <c r="CJ304">
        <v>13.41472709972056</v>
      </c>
      <c r="CK304">
        <v>2.0257920075491369E-2</v>
      </c>
      <c r="CL304">
        <v>11.170420495300389</v>
      </c>
      <c r="CM304">
        <v>21</v>
      </c>
      <c r="CN304">
        <v>0.33317183347049723</v>
      </c>
      <c r="CO304">
        <v>0.33317183347049772</v>
      </c>
      <c r="CP304">
        <v>16.340977954556429</v>
      </c>
      <c r="CQ304">
        <v>15.83559040147836</v>
      </c>
      <c r="CR304">
        <v>12.81174499888307</v>
      </c>
      <c r="CS304">
        <v>12.81174499888307</v>
      </c>
      <c r="CT304">
        <v>5.3290705182007514E-15</v>
      </c>
      <c r="CU304">
        <v>4.1595196584581879E-14</v>
      </c>
    </row>
    <row r="305" spans="1:99" x14ac:dyDescent="0.3">
      <c r="A305" t="s">
        <v>2914</v>
      </c>
      <c r="B305" t="s">
        <v>2527</v>
      </c>
      <c r="C305" t="s">
        <v>3377</v>
      </c>
      <c r="D305" t="s">
        <v>129</v>
      </c>
      <c r="E305">
        <v>0.17499999999999999</v>
      </c>
      <c r="F305">
        <v>0.25</v>
      </c>
      <c r="G305">
        <v>2.0471482909014481E-2</v>
      </c>
      <c r="H305">
        <v>21</v>
      </c>
      <c r="I305">
        <v>112</v>
      </c>
      <c r="J305">
        <v>7</v>
      </c>
      <c r="K305">
        <v>13.20475105102318</v>
      </c>
      <c r="L305">
        <v>13.20770402654267</v>
      </c>
      <c r="M305">
        <v>12.81174499888307</v>
      </c>
      <c r="N305">
        <v>12.807750064687269</v>
      </c>
      <c r="O305">
        <v>12.81174499888307</v>
      </c>
      <c r="P305">
        <v>12.807750064687269</v>
      </c>
      <c r="Q305" s="1">
        <v>12.81174499888307</v>
      </c>
      <c r="S305">
        <v>3</v>
      </c>
      <c r="T305">
        <v>2.25</v>
      </c>
      <c r="U305">
        <v>0.5</v>
      </c>
      <c r="V305">
        <v>10.95</v>
      </c>
      <c r="W305">
        <v>0</v>
      </c>
      <c r="X305">
        <v>0</v>
      </c>
      <c r="Y305" t="s">
        <v>84</v>
      </c>
      <c r="AA305">
        <v>6</v>
      </c>
      <c r="AB305">
        <v>270</v>
      </c>
      <c r="AC305" t="s">
        <v>2915</v>
      </c>
      <c r="AD305" t="s">
        <v>87</v>
      </c>
      <c r="AE305" t="s">
        <v>87</v>
      </c>
      <c r="AF305" t="s">
        <v>131</v>
      </c>
      <c r="AG305" t="b">
        <v>0</v>
      </c>
      <c r="AH305">
        <v>0.17499999999999999</v>
      </c>
      <c r="AI305">
        <v>2.038873281617742E-2</v>
      </c>
      <c r="AJ305">
        <v>4</v>
      </c>
      <c r="AL305">
        <v>12.86641720120117</v>
      </c>
      <c r="AM305">
        <v>13.277044588077089</v>
      </c>
      <c r="AN305">
        <v>12.86641720120117</v>
      </c>
      <c r="AO305">
        <v>12.86641720120117</v>
      </c>
      <c r="AP305">
        <v>0.27070211469477901</v>
      </c>
      <c r="AQ305">
        <v>0.27070211469477928</v>
      </c>
      <c r="AR305">
        <v>999.18137014309161</v>
      </c>
      <c r="AS305">
        <v>47415.624362919538</v>
      </c>
      <c r="AT305">
        <v>0.27022121115141851</v>
      </c>
      <c r="AU305">
        <v>12.82320490124224</v>
      </c>
      <c r="AV305">
        <v>13.33382971744637</v>
      </c>
      <c r="AW305">
        <v>13.27632831613743</v>
      </c>
      <c r="AX305">
        <v>53.335318869785489</v>
      </c>
      <c r="AY305">
        <v>53.1053132645497</v>
      </c>
      <c r="AZ305">
        <v>0.27187455865380111</v>
      </c>
      <c r="BA305">
        <v>0.27070211469477928</v>
      </c>
      <c r="BB305">
        <v>5.5590701132166993</v>
      </c>
      <c r="BC305">
        <v>5.5590701132166993</v>
      </c>
      <c r="BD305" t="b">
        <v>0</v>
      </c>
      <c r="BE305" t="b">
        <v>0</v>
      </c>
      <c r="BH305">
        <v>998.81313085516501</v>
      </c>
      <c r="BI305">
        <v>47338.338209605638</v>
      </c>
      <c r="BJ305">
        <v>0.27032083545881208</v>
      </c>
      <c r="BK305">
        <v>0.27032083545881208</v>
      </c>
      <c r="BL305">
        <v>0.27032083545881208</v>
      </c>
      <c r="BM305" t="s">
        <v>89</v>
      </c>
      <c r="BN305">
        <v>12.81174499888307</v>
      </c>
      <c r="BO305">
        <v>12.81174499888307</v>
      </c>
      <c r="BP305">
        <v>12.81174499888307</v>
      </c>
      <c r="BQ305" t="s">
        <v>89</v>
      </c>
      <c r="BR305">
        <v>13.20475105102318</v>
      </c>
      <c r="BS305">
        <v>13.20475105102318</v>
      </c>
      <c r="BT305">
        <v>13.20475105102318</v>
      </c>
      <c r="BU305" t="s">
        <v>89</v>
      </c>
      <c r="BV305">
        <v>2.0471482909014481E-2</v>
      </c>
      <c r="BW305">
        <v>248.3197557718176</v>
      </c>
      <c r="BX305">
        <v>13281.05495989912</v>
      </c>
      <c r="BY305">
        <v>1.087307770422038</v>
      </c>
      <c r="BZ305">
        <v>1.087307770422038</v>
      </c>
      <c r="CA305">
        <v>1.087307770422038</v>
      </c>
      <c r="CB305" t="s">
        <v>89</v>
      </c>
      <c r="CC305" t="s">
        <v>90</v>
      </c>
      <c r="CD305">
        <v>53.400937516576271</v>
      </c>
      <c r="CE305">
        <v>53.400937516576271</v>
      </c>
      <c r="CF305">
        <v>53.400937516576271</v>
      </c>
      <c r="CG305" t="s">
        <v>89</v>
      </c>
      <c r="CH305" t="s">
        <v>91</v>
      </c>
      <c r="CI305">
        <v>0.27182694260550949</v>
      </c>
      <c r="CJ305">
        <v>13.350234379144069</v>
      </c>
      <c r="CK305">
        <v>2.0361211263089249E-2</v>
      </c>
      <c r="CL305">
        <v>3.9660406764265379</v>
      </c>
      <c r="CM305">
        <v>14</v>
      </c>
      <c r="CN305">
        <v>1.082808458779116</v>
      </c>
      <c r="CO305">
        <v>1.0828084587791169</v>
      </c>
      <c r="CP305">
        <v>53.108178352308379</v>
      </c>
      <c r="CQ305">
        <v>51.465668804804672</v>
      </c>
      <c r="CR305">
        <v>12.81174499888307</v>
      </c>
      <c r="CS305">
        <v>12.81174499888307</v>
      </c>
      <c r="CT305">
        <v>5.3290705182007514E-15</v>
      </c>
      <c r="CU305">
        <v>4.1595196584581879E-14</v>
      </c>
    </row>
    <row r="306" spans="1:99" x14ac:dyDescent="0.3">
      <c r="A306" t="s">
        <v>2916</v>
      </c>
      <c r="B306" t="s">
        <v>2527</v>
      </c>
      <c r="C306" t="s">
        <v>3377</v>
      </c>
      <c r="D306" t="s">
        <v>129</v>
      </c>
      <c r="E306">
        <v>0.17499999999999999</v>
      </c>
      <c r="F306">
        <v>0.4375</v>
      </c>
      <c r="G306">
        <v>2.0471482909014481E-2</v>
      </c>
      <c r="H306">
        <v>21</v>
      </c>
      <c r="I306">
        <v>112</v>
      </c>
      <c r="J306">
        <v>7</v>
      </c>
      <c r="K306">
        <v>13.20475105102318</v>
      </c>
      <c r="L306">
        <v>13.20770402654267</v>
      </c>
      <c r="M306">
        <v>12.81174499888307</v>
      </c>
      <c r="N306">
        <v>12.807750064687269</v>
      </c>
      <c r="O306">
        <v>12.81174499888307</v>
      </c>
      <c r="P306">
        <v>12.807750064687269</v>
      </c>
      <c r="Q306" s="1">
        <v>12.81174499888307</v>
      </c>
      <c r="S306">
        <v>3</v>
      </c>
      <c r="T306">
        <v>2.25</v>
      </c>
      <c r="U306">
        <v>0.5</v>
      </c>
      <c r="V306">
        <v>10.95</v>
      </c>
      <c r="W306">
        <v>0</v>
      </c>
      <c r="X306">
        <v>0</v>
      </c>
      <c r="Y306" t="s">
        <v>84</v>
      </c>
      <c r="AA306">
        <v>6</v>
      </c>
      <c r="AB306">
        <v>270</v>
      </c>
      <c r="AC306" t="s">
        <v>2917</v>
      </c>
      <c r="AD306" t="s">
        <v>87</v>
      </c>
      <c r="AE306" t="s">
        <v>87</v>
      </c>
      <c r="AF306" t="s">
        <v>131</v>
      </c>
      <c r="AG306" t="b">
        <v>0</v>
      </c>
      <c r="AH306">
        <v>0.17499999999999999</v>
      </c>
      <c r="AI306">
        <v>2.038873281617742E-2</v>
      </c>
      <c r="AJ306">
        <v>4</v>
      </c>
      <c r="AL306">
        <v>12.86641720120117</v>
      </c>
      <c r="AM306">
        <v>13.277044588077089</v>
      </c>
      <c r="AN306">
        <v>12.86641720120117</v>
      </c>
      <c r="AO306">
        <v>12.86641720120117</v>
      </c>
      <c r="AP306">
        <v>0.27070211469477901</v>
      </c>
      <c r="AQ306">
        <v>0.27070211469477928</v>
      </c>
      <c r="AR306">
        <v>999.18137014309161</v>
      </c>
      <c r="AS306">
        <v>47415.624362919538</v>
      </c>
      <c r="AT306">
        <v>0.27022121115141851</v>
      </c>
      <c r="AU306">
        <v>12.82320490124224</v>
      </c>
      <c r="AV306">
        <v>13.33382971744637</v>
      </c>
      <c r="AW306">
        <v>13.27632831613743</v>
      </c>
      <c r="AX306">
        <v>30.477325068448859</v>
      </c>
      <c r="AY306">
        <v>30.3458932940284</v>
      </c>
      <c r="AZ306">
        <v>0.27187455865380111</v>
      </c>
      <c r="BA306">
        <v>0.27070211469477928</v>
      </c>
      <c r="BB306">
        <v>9.728372698129224</v>
      </c>
      <c r="BC306">
        <v>9.728372698129224</v>
      </c>
      <c r="BD306" t="b">
        <v>0</v>
      </c>
      <c r="BE306" t="b">
        <v>0</v>
      </c>
      <c r="BH306">
        <v>998.81313085516501</v>
      </c>
      <c r="BI306">
        <v>47338.338209605638</v>
      </c>
      <c r="BJ306">
        <v>0.27032083545881208</v>
      </c>
      <c r="BK306">
        <v>0.27032083545881208</v>
      </c>
      <c r="BL306">
        <v>0.27032083545881208</v>
      </c>
      <c r="BM306" t="s">
        <v>89</v>
      </c>
      <c r="BN306">
        <v>12.81174499888307</v>
      </c>
      <c r="BO306">
        <v>12.81174499888307</v>
      </c>
      <c r="BP306">
        <v>12.81174499888307</v>
      </c>
      <c r="BQ306" t="s">
        <v>89</v>
      </c>
      <c r="BR306">
        <v>13.20475105102318</v>
      </c>
      <c r="BS306">
        <v>13.20475105102318</v>
      </c>
      <c r="BT306">
        <v>13.20475105102318</v>
      </c>
      <c r="BU306" t="s">
        <v>89</v>
      </c>
      <c r="BV306">
        <v>2.0471482909014481E-2</v>
      </c>
      <c r="BW306">
        <v>434.55957260068101</v>
      </c>
      <c r="BX306">
        <v>23241.846179823471</v>
      </c>
      <c r="BY306">
        <v>0.62131872595545001</v>
      </c>
      <c r="BZ306">
        <v>0.62131872595545001</v>
      </c>
      <c r="CA306">
        <v>0.62131872595545001</v>
      </c>
      <c r="CB306" t="s">
        <v>89</v>
      </c>
      <c r="CC306" t="s">
        <v>90</v>
      </c>
      <c r="CD306">
        <v>30.514821438043569</v>
      </c>
      <c r="CE306">
        <v>30.514821438043569</v>
      </c>
      <c r="CF306">
        <v>30.514821438043569</v>
      </c>
      <c r="CG306" t="s">
        <v>89</v>
      </c>
      <c r="CH306" t="s">
        <v>91</v>
      </c>
      <c r="CI306">
        <v>0.27182694260550938</v>
      </c>
      <c r="CJ306">
        <v>13.350234379144061</v>
      </c>
      <c r="CK306">
        <v>2.0361211263089249E-2</v>
      </c>
      <c r="CL306">
        <v>6.9405711837464423</v>
      </c>
      <c r="CM306">
        <v>14</v>
      </c>
      <c r="CN306">
        <v>0.61874769073092339</v>
      </c>
      <c r="CO306">
        <v>0.61874769073092417</v>
      </c>
      <c r="CP306">
        <v>30.34753048703336</v>
      </c>
      <c r="CQ306">
        <v>29.40895360274553</v>
      </c>
      <c r="CR306">
        <v>12.81174499888307</v>
      </c>
      <c r="CS306">
        <v>12.81174499888307</v>
      </c>
      <c r="CT306">
        <v>5.3290705182007514E-15</v>
      </c>
      <c r="CU306">
        <v>4.1595196584581879E-14</v>
      </c>
    </row>
    <row r="307" spans="1:99" x14ac:dyDescent="0.3">
      <c r="A307" t="s">
        <v>2918</v>
      </c>
      <c r="B307" t="s">
        <v>2527</v>
      </c>
      <c r="C307" t="s">
        <v>3377</v>
      </c>
      <c r="D307" t="s">
        <v>129</v>
      </c>
      <c r="E307">
        <v>0.17499999999999999</v>
      </c>
      <c r="F307">
        <v>0.8125</v>
      </c>
      <c r="G307">
        <v>2.0471482909014481E-2</v>
      </c>
      <c r="H307">
        <v>21</v>
      </c>
      <c r="I307">
        <v>112</v>
      </c>
      <c r="J307">
        <v>7</v>
      </c>
      <c r="K307">
        <v>13.20475105102318</v>
      </c>
      <c r="L307">
        <v>13.20770402654267</v>
      </c>
      <c r="M307">
        <v>12.81174499888307</v>
      </c>
      <c r="N307">
        <v>12.807750064687269</v>
      </c>
      <c r="O307">
        <v>12.81174499888307</v>
      </c>
      <c r="P307">
        <v>12.807750064687269</v>
      </c>
      <c r="Q307" s="1">
        <v>12.81174499888307</v>
      </c>
      <c r="S307">
        <v>3</v>
      </c>
      <c r="T307">
        <v>2.25</v>
      </c>
      <c r="U307">
        <v>0.5</v>
      </c>
      <c r="V307">
        <v>10.95</v>
      </c>
      <c r="W307">
        <v>0</v>
      </c>
      <c r="X307">
        <v>0</v>
      </c>
      <c r="Y307" t="s">
        <v>84</v>
      </c>
      <c r="AA307">
        <v>6</v>
      </c>
      <c r="AB307">
        <v>270</v>
      </c>
      <c r="AC307" t="s">
        <v>2919</v>
      </c>
      <c r="AD307" t="s">
        <v>87</v>
      </c>
      <c r="AE307" t="s">
        <v>87</v>
      </c>
      <c r="AF307" t="s">
        <v>131</v>
      </c>
      <c r="AG307" t="b">
        <v>0</v>
      </c>
      <c r="AH307">
        <v>0.17499999999999999</v>
      </c>
      <c r="AI307">
        <v>2.038873281617742E-2</v>
      </c>
      <c r="AJ307">
        <v>4</v>
      </c>
      <c r="AL307">
        <v>12.86641720120117</v>
      </c>
      <c r="AM307">
        <v>13.277044588077089</v>
      </c>
      <c r="AN307">
        <v>12.86641720120117</v>
      </c>
      <c r="AO307">
        <v>12.86641720120117</v>
      </c>
      <c r="AP307">
        <v>0.27070211469477901</v>
      </c>
      <c r="AQ307">
        <v>0.27070211469477928</v>
      </c>
      <c r="AR307">
        <v>999.18137014309161</v>
      </c>
      <c r="AS307">
        <v>47415.624362919538</v>
      </c>
      <c r="AT307">
        <v>0.27022121115141851</v>
      </c>
      <c r="AU307">
        <v>12.82320490124224</v>
      </c>
      <c r="AV307">
        <v>13.333829717446401</v>
      </c>
      <c r="AW307">
        <v>13.27632831613743</v>
      </c>
      <c r="AX307">
        <v>16.410867344549409</v>
      </c>
      <c r="AY307">
        <v>16.340096389092221</v>
      </c>
      <c r="AZ307">
        <v>0.27187455865380161</v>
      </c>
      <c r="BA307">
        <v>0.27070211469477928</v>
      </c>
      <c r="BB307">
        <v>18.06697786795425</v>
      </c>
      <c r="BC307">
        <v>18.06697786795425</v>
      </c>
      <c r="BD307" t="b">
        <v>0</v>
      </c>
      <c r="BE307" t="b">
        <v>0</v>
      </c>
      <c r="BH307">
        <v>998.81313085516501</v>
      </c>
      <c r="BI307">
        <v>47338.338209605638</v>
      </c>
      <c r="BJ307">
        <v>0.27032083545881208</v>
      </c>
      <c r="BK307">
        <v>0.27032083545881208</v>
      </c>
      <c r="BL307">
        <v>0.27032083545881208</v>
      </c>
      <c r="BM307" t="s">
        <v>89</v>
      </c>
      <c r="BN307">
        <v>12.81174499888307</v>
      </c>
      <c r="BO307">
        <v>12.81174499888307</v>
      </c>
      <c r="BP307">
        <v>12.81174499888307</v>
      </c>
      <c r="BQ307" t="s">
        <v>89</v>
      </c>
      <c r="BR307">
        <v>13.20475105102318</v>
      </c>
      <c r="BS307">
        <v>13.20475105102318</v>
      </c>
      <c r="BT307">
        <v>13.20475105102318</v>
      </c>
      <c r="BU307" t="s">
        <v>89</v>
      </c>
      <c r="BV307">
        <v>2.0471482909014481E-2</v>
      </c>
      <c r="BW307">
        <v>807.03920625840624</v>
      </c>
      <c r="BX307">
        <v>43163.428619672071</v>
      </c>
      <c r="BY307">
        <v>0.33455623705293519</v>
      </c>
      <c r="BZ307">
        <v>0.33455623705293519</v>
      </c>
      <c r="CA307">
        <v>0.33455623705293519</v>
      </c>
      <c r="CB307" t="s">
        <v>89</v>
      </c>
      <c r="CC307" t="s">
        <v>90</v>
      </c>
      <c r="CD307">
        <v>16.4310576974081</v>
      </c>
      <c r="CE307">
        <v>16.4310576974081</v>
      </c>
      <c r="CF307">
        <v>16.4310576974081</v>
      </c>
      <c r="CG307" t="s">
        <v>89</v>
      </c>
      <c r="CH307" t="s">
        <v>91</v>
      </c>
      <c r="CI307">
        <v>0.27182694260550982</v>
      </c>
      <c r="CJ307">
        <v>13.35023437914408</v>
      </c>
      <c r="CK307">
        <v>2.0361211263089259E-2</v>
      </c>
      <c r="CL307">
        <v>12.889632198386231</v>
      </c>
      <c r="CM307">
        <v>14</v>
      </c>
      <c r="CN307">
        <v>0.33317183347049723</v>
      </c>
      <c r="CO307">
        <v>0.33317183347049772</v>
      </c>
      <c r="CP307">
        <v>16.340977954556429</v>
      </c>
      <c r="CQ307">
        <v>15.83559040147836</v>
      </c>
      <c r="CR307">
        <v>12.81174499888307</v>
      </c>
      <c r="CS307">
        <v>12.81174499888307</v>
      </c>
      <c r="CT307">
        <v>5.3290705182007514E-15</v>
      </c>
      <c r="CU307">
        <v>4.1595196584581879E-14</v>
      </c>
    </row>
    <row r="308" spans="1:99" x14ac:dyDescent="0.3">
      <c r="A308" t="s">
        <v>2866</v>
      </c>
      <c r="B308" t="s">
        <v>2527</v>
      </c>
      <c r="C308" t="s">
        <v>3377</v>
      </c>
      <c r="D308" t="s">
        <v>85</v>
      </c>
      <c r="E308">
        <v>2.5000000000000001E-2</v>
      </c>
      <c r="F308">
        <v>0.25</v>
      </c>
      <c r="G308">
        <v>2.0471482909014481E-2</v>
      </c>
      <c r="H308">
        <v>21</v>
      </c>
      <c r="I308">
        <v>112</v>
      </c>
      <c r="J308">
        <v>7</v>
      </c>
      <c r="K308">
        <v>13.20475105102318</v>
      </c>
      <c r="L308">
        <v>13.20770402654267</v>
      </c>
      <c r="M308">
        <v>12.81174499888307</v>
      </c>
      <c r="N308">
        <v>12.807750064687269</v>
      </c>
      <c r="O308">
        <v>12.81174499888307</v>
      </c>
      <c r="P308">
        <v>12.807750064687269</v>
      </c>
      <c r="Q308" s="1">
        <v>12.81174499888307</v>
      </c>
      <c r="S308">
        <v>3</v>
      </c>
      <c r="T308">
        <v>2.25</v>
      </c>
      <c r="U308">
        <v>0.5</v>
      </c>
      <c r="V308">
        <v>10.95</v>
      </c>
      <c r="W308">
        <v>0</v>
      </c>
      <c r="X308">
        <v>0</v>
      </c>
      <c r="Y308" t="s">
        <v>84</v>
      </c>
      <c r="AA308">
        <v>6</v>
      </c>
      <c r="AB308">
        <v>30</v>
      </c>
      <c r="AC308" t="s">
        <v>2867</v>
      </c>
      <c r="AD308" t="s">
        <v>87</v>
      </c>
      <c r="AE308" t="s">
        <v>87</v>
      </c>
      <c r="AF308" t="s">
        <v>88</v>
      </c>
      <c r="AG308" t="b">
        <v>0</v>
      </c>
      <c r="AH308">
        <v>2.5000000000000001E-2</v>
      </c>
      <c r="AI308">
        <v>2.038873281617742E-2</v>
      </c>
      <c r="AJ308">
        <v>4</v>
      </c>
      <c r="AL308">
        <v>12.86641720120117</v>
      </c>
      <c r="AM308">
        <v>13.277044588077089</v>
      </c>
      <c r="AN308">
        <v>12.86641720120117</v>
      </c>
      <c r="AO308">
        <v>12.86641720120117</v>
      </c>
      <c r="AP308">
        <v>0.27070211469477901</v>
      </c>
      <c r="AQ308">
        <v>0.27070211469477928</v>
      </c>
      <c r="AR308">
        <v>111.0201522381213</v>
      </c>
      <c r="AS308">
        <v>5268.402706991058</v>
      </c>
      <c r="AT308">
        <v>0.27022121115141851</v>
      </c>
      <c r="AU308">
        <v>12.823204901242219</v>
      </c>
      <c r="AV308">
        <v>4.0254245648651414</v>
      </c>
      <c r="AW308">
        <v>6.8075298745804673</v>
      </c>
      <c r="AX308">
        <v>16.101698259460559</v>
      </c>
      <c r="AY308">
        <v>27.230119498321869</v>
      </c>
      <c r="AZ308">
        <v>0.23812824203774011</v>
      </c>
      <c r="BA308">
        <v>0.27070211469477928</v>
      </c>
      <c r="BB308">
        <v>0.4597589691009803</v>
      </c>
      <c r="BC308">
        <v>0.4597589691009803</v>
      </c>
      <c r="BD308" t="b">
        <v>1</v>
      </c>
      <c r="BE308" t="b">
        <v>1</v>
      </c>
      <c r="BH308">
        <v>110.979236761685</v>
      </c>
      <c r="BI308">
        <v>5259.8153566228511</v>
      </c>
      <c r="BJ308">
        <v>0.27032083545881203</v>
      </c>
      <c r="BK308">
        <v>0.27032083545881203</v>
      </c>
      <c r="BL308">
        <v>0.27032083545881203</v>
      </c>
      <c r="BM308" t="s">
        <v>89</v>
      </c>
      <c r="BN308">
        <v>12.81174499888307</v>
      </c>
      <c r="BO308">
        <v>12.81174499888307</v>
      </c>
      <c r="BP308">
        <v>12.81174499888307</v>
      </c>
      <c r="BQ308" t="s">
        <v>89</v>
      </c>
      <c r="BR308">
        <v>13.20475105102318</v>
      </c>
      <c r="BS308">
        <v>13.20475105102318</v>
      </c>
      <c r="BT308">
        <v>13.20475105102318</v>
      </c>
      <c r="BU308" t="s">
        <v>89</v>
      </c>
      <c r="BV308">
        <v>2.0471482909014481E-2</v>
      </c>
      <c r="BW308">
        <v>30.44302224422751</v>
      </c>
      <c r="BX308">
        <v>3200.0122915529878</v>
      </c>
      <c r="BY308">
        <v>0.98544749464513137</v>
      </c>
      <c r="BZ308">
        <v>0.98544749464513137</v>
      </c>
      <c r="CA308">
        <v>0.98544749464513137</v>
      </c>
      <c r="CB308" t="s">
        <v>89</v>
      </c>
      <c r="CC308" t="s">
        <v>90</v>
      </c>
      <c r="CD308">
        <v>84.166188532864354</v>
      </c>
      <c r="CE308">
        <v>84.166188532864354</v>
      </c>
      <c r="CF308">
        <v>84.166188532864354</v>
      </c>
      <c r="CG308" t="s">
        <v>89</v>
      </c>
      <c r="CH308" t="s">
        <v>91</v>
      </c>
      <c r="CI308">
        <v>0.24636187366128279</v>
      </c>
      <c r="CJ308">
        <v>21.041547133216088</v>
      </c>
      <c r="CK308">
        <v>1.1708353577878181E-2</v>
      </c>
      <c r="CL308">
        <v>0.2305511521125034</v>
      </c>
      <c r="CM308">
        <v>42</v>
      </c>
      <c r="CN308">
        <v>1.082808458779116</v>
      </c>
      <c r="CO308">
        <v>1.0828084587791169</v>
      </c>
      <c r="CP308">
        <v>53.108178352308379</v>
      </c>
      <c r="CQ308">
        <v>51.465668804804672</v>
      </c>
      <c r="CR308">
        <v>12.81174499888307</v>
      </c>
      <c r="CS308">
        <v>12.81174499888307</v>
      </c>
      <c r="CT308">
        <v>0</v>
      </c>
      <c r="CU308">
        <v>0</v>
      </c>
    </row>
    <row r="309" spans="1:99" x14ac:dyDescent="0.3">
      <c r="A309" t="s">
        <v>2868</v>
      </c>
      <c r="B309" t="s">
        <v>2527</v>
      </c>
      <c r="C309" t="s">
        <v>3377</v>
      </c>
      <c r="D309" t="s">
        <v>85</v>
      </c>
      <c r="E309">
        <v>2.5000000000000001E-2</v>
      </c>
      <c r="F309">
        <v>0.4375</v>
      </c>
      <c r="G309">
        <v>2.0471482909014481E-2</v>
      </c>
      <c r="H309">
        <v>21</v>
      </c>
      <c r="I309">
        <v>112</v>
      </c>
      <c r="J309">
        <v>7</v>
      </c>
      <c r="K309">
        <v>13.20475105102318</v>
      </c>
      <c r="L309">
        <v>13.20770402654267</v>
      </c>
      <c r="M309">
        <v>12.81174499888307</v>
      </c>
      <c r="N309">
        <v>12.807750064687269</v>
      </c>
      <c r="O309">
        <v>12.81174499888307</v>
      </c>
      <c r="P309">
        <v>12.807750064687269</v>
      </c>
      <c r="Q309" s="1">
        <v>12.81174499888307</v>
      </c>
      <c r="S309">
        <v>3</v>
      </c>
      <c r="T309">
        <v>2.25</v>
      </c>
      <c r="U309">
        <v>0.5</v>
      </c>
      <c r="V309">
        <v>10.95</v>
      </c>
      <c r="W309">
        <v>0</v>
      </c>
      <c r="X309">
        <v>0</v>
      </c>
      <c r="Y309" t="s">
        <v>84</v>
      </c>
      <c r="AA309">
        <v>6</v>
      </c>
      <c r="AB309">
        <v>30</v>
      </c>
      <c r="AC309" t="s">
        <v>2869</v>
      </c>
      <c r="AD309" t="s">
        <v>87</v>
      </c>
      <c r="AE309" t="s">
        <v>87</v>
      </c>
      <c r="AF309" t="s">
        <v>88</v>
      </c>
      <c r="AG309" t="b">
        <v>0</v>
      </c>
      <c r="AH309">
        <v>2.5000000000000001E-2</v>
      </c>
      <c r="AI309">
        <v>2.038873281617742E-2</v>
      </c>
      <c r="AJ309">
        <v>4</v>
      </c>
      <c r="AL309">
        <v>12.86641720120117</v>
      </c>
      <c r="AM309">
        <v>13.277044588077089</v>
      </c>
      <c r="AN309">
        <v>12.86641720120117</v>
      </c>
      <c r="AO309">
        <v>12.86641720120117</v>
      </c>
      <c r="AP309">
        <v>0.27070211469477901</v>
      </c>
      <c r="AQ309">
        <v>0.27070211469477928</v>
      </c>
      <c r="AR309">
        <v>111.0201522381213</v>
      </c>
      <c r="AS309">
        <v>5268.402706991058</v>
      </c>
      <c r="AT309">
        <v>0.27022121115141851</v>
      </c>
      <c r="AU309">
        <v>12.823204901242219</v>
      </c>
      <c r="AV309">
        <v>4.0254245648651512</v>
      </c>
      <c r="AW309">
        <v>6.8075298745804824</v>
      </c>
      <c r="AX309">
        <v>9.2009704339774885</v>
      </c>
      <c r="AY309">
        <v>15.56006828475539</v>
      </c>
      <c r="AZ309">
        <v>0.23812824203774</v>
      </c>
      <c r="BA309">
        <v>0.27070211469477928</v>
      </c>
      <c r="BB309">
        <v>0.80457819592671576</v>
      </c>
      <c r="BC309">
        <v>0.80457819592671576</v>
      </c>
      <c r="BD309" t="b">
        <v>1</v>
      </c>
      <c r="BE309" t="b">
        <v>1</v>
      </c>
      <c r="BH309">
        <v>110.979236761685</v>
      </c>
      <c r="BI309">
        <v>5259.8153566228511</v>
      </c>
      <c r="BJ309">
        <v>0.27032083545881203</v>
      </c>
      <c r="BK309">
        <v>0.27032083545881203</v>
      </c>
      <c r="BL309">
        <v>0.27032083545881203</v>
      </c>
      <c r="BM309" t="s">
        <v>89</v>
      </c>
      <c r="BN309">
        <v>12.81174499888307</v>
      </c>
      <c r="BO309">
        <v>12.81174499888307</v>
      </c>
      <c r="BP309">
        <v>12.81174499888307</v>
      </c>
      <c r="BQ309" t="s">
        <v>89</v>
      </c>
      <c r="BR309">
        <v>13.20475105102318</v>
      </c>
      <c r="BS309">
        <v>13.20475105102318</v>
      </c>
      <c r="BT309">
        <v>13.20475105102318</v>
      </c>
      <c r="BU309" t="s">
        <v>89</v>
      </c>
      <c r="BV309">
        <v>2.0471482909014481E-2</v>
      </c>
      <c r="BW309">
        <v>53.275288927398137</v>
      </c>
      <c r="BX309">
        <v>5600.0215102177299</v>
      </c>
      <c r="BY309">
        <v>0.5631128540829321</v>
      </c>
      <c r="BZ309">
        <v>0.5631128540829321</v>
      </c>
      <c r="CA309">
        <v>0.5631128540829321</v>
      </c>
      <c r="CB309" t="s">
        <v>89</v>
      </c>
      <c r="CC309" t="s">
        <v>90</v>
      </c>
      <c r="CD309">
        <v>48.094964875922507</v>
      </c>
      <c r="CE309">
        <v>48.094964875922507</v>
      </c>
      <c r="CF309">
        <v>48.094964875922507</v>
      </c>
      <c r="CG309" t="s">
        <v>89</v>
      </c>
      <c r="CH309" t="s">
        <v>91</v>
      </c>
      <c r="CI309">
        <v>0.24636187366128279</v>
      </c>
      <c r="CJ309">
        <v>21.041547133216099</v>
      </c>
      <c r="CK309">
        <v>1.170835357787817E-2</v>
      </c>
      <c r="CL309">
        <v>0.40346451619688078</v>
      </c>
      <c r="CM309">
        <v>42</v>
      </c>
      <c r="CN309">
        <v>0.61874769073092339</v>
      </c>
      <c r="CO309">
        <v>0.61874769073092417</v>
      </c>
      <c r="CP309">
        <v>30.34753048703336</v>
      </c>
      <c r="CQ309">
        <v>29.40895360274553</v>
      </c>
      <c r="CR309">
        <v>12.81174499888307</v>
      </c>
      <c r="CS309">
        <v>12.81174499888307</v>
      </c>
      <c r="CT309">
        <v>0</v>
      </c>
      <c r="CU309">
        <v>0</v>
      </c>
    </row>
    <row r="310" spans="1:99" x14ac:dyDescent="0.3">
      <c r="A310" t="s">
        <v>2870</v>
      </c>
      <c r="B310" t="s">
        <v>2527</v>
      </c>
      <c r="C310" t="s">
        <v>3377</v>
      </c>
      <c r="D310" t="s">
        <v>85</v>
      </c>
      <c r="E310">
        <v>2.5000000000000001E-2</v>
      </c>
      <c r="F310">
        <v>0.8125</v>
      </c>
      <c r="G310">
        <v>2.0471482909014481E-2</v>
      </c>
      <c r="H310">
        <v>21</v>
      </c>
      <c r="I310">
        <v>112</v>
      </c>
      <c r="J310">
        <v>7</v>
      </c>
      <c r="K310">
        <v>13.20475105102318</v>
      </c>
      <c r="L310">
        <v>13.20770402654267</v>
      </c>
      <c r="M310">
        <v>12.81174499888307</v>
      </c>
      <c r="N310">
        <v>12.807750064687269</v>
      </c>
      <c r="O310">
        <v>12.81174499888307</v>
      </c>
      <c r="P310">
        <v>12.807750064687269</v>
      </c>
      <c r="Q310" s="1">
        <v>12.81174499888307</v>
      </c>
      <c r="S310">
        <v>3</v>
      </c>
      <c r="T310">
        <v>2.25</v>
      </c>
      <c r="U310">
        <v>0.5</v>
      </c>
      <c r="V310">
        <v>10.95</v>
      </c>
      <c r="W310">
        <v>0</v>
      </c>
      <c r="X310">
        <v>0</v>
      </c>
      <c r="Y310" t="s">
        <v>84</v>
      </c>
      <c r="AA310">
        <v>6</v>
      </c>
      <c r="AB310">
        <v>30</v>
      </c>
      <c r="AC310" t="s">
        <v>2871</v>
      </c>
      <c r="AD310" t="s">
        <v>87</v>
      </c>
      <c r="AE310" t="s">
        <v>87</v>
      </c>
      <c r="AF310" t="s">
        <v>88</v>
      </c>
      <c r="AG310" t="b">
        <v>0</v>
      </c>
      <c r="AH310">
        <v>2.5000000000000001E-2</v>
      </c>
      <c r="AI310">
        <v>2.038873281617742E-2</v>
      </c>
      <c r="AJ310">
        <v>4</v>
      </c>
      <c r="AL310">
        <v>12.86641720120117</v>
      </c>
      <c r="AM310">
        <v>13.277044588077089</v>
      </c>
      <c r="AN310">
        <v>12.86641720120117</v>
      </c>
      <c r="AO310">
        <v>12.86641720120117</v>
      </c>
      <c r="AP310">
        <v>0.27070211469477901</v>
      </c>
      <c r="AQ310">
        <v>0.27070211469477928</v>
      </c>
      <c r="AR310">
        <v>111.0201522381213</v>
      </c>
      <c r="AS310">
        <v>5268.402706991058</v>
      </c>
      <c r="AT310">
        <v>0.27022121115141851</v>
      </c>
      <c r="AU310">
        <v>12.823204901242219</v>
      </c>
      <c r="AV310">
        <v>4.0254245648651414</v>
      </c>
      <c r="AW310">
        <v>6.8075298745804638</v>
      </c>
      <c r="AX310">
        <v>4.9543686952186343</v>
      </c>
      <c r="AY310">
        <v>8.3784983071759562</v>
      </c>
      <c r="AZ310">
        <v>0.23812824203774011</v>
      </c>
      <c r="BA310">
        <v>0.27070211469477928</v>
      </c>
      <c r="BB310">
        <v>1.494216649578185</v>
      </c>
      <c r="BC310">
        <v>1.494216649578185</v>
      </c>
      <c r="BD310" t="b">
        <v>1</v>
      </c>
      <c r="BE310" t="b">
        <v>1</v>
      </c>
      <c r="BH310">
        <v>110.979236761685</v>
      </c>
      <c r="BI310">
        <v>5259.8153566228511</v>
      </c>
      <c r="BJ310">
        <v>0.27032083545881203</v>
      </c>
      <c r="BK310">
        <v>0.27032083545881203</v>
      </c>
      <c r="BL310">
        <v>0.27032083545881203</v>
      </c>
      <c r="BM310" t="s">
        <v>89</v>
      </c>
      <c r="BN310">
        <v>12.81174499888307</v>
      </c>
      <c r="BO310">
        <v>12.81174499888307</v>
      </c>
      <c r="BP310">
        <v>12.81174499888307</v>
      </c>
      <c r="BQ310" t="s">
        <v>89</v>
      </c>
      <c r="BR310">
        <v>13.20475105102318</v>
      </c>
      <c r="BS310">
        <v>13.20475105102318</v>
      </c>
      <c r="BT310">
        <v>13.20475105102318</v>
      </c>
      <c r="BU310" t="s">
        <v>89</v>
      </c>
      <c r="BV310">
        <v>2.0471482909014481E-2</v>
      </c>
      <c r="BW310">
        <v>98.939822293739425</v>
      </c>
      <c r="BX310">
        <v>10400.03994754722</v>
      </c>
      <c r="BY310">
        <v>0.3032146137369634</v>
      </c>
      <c r="BZ310">
        <v>0.3032146137369634</v>
      </c>
      <c r="CA310">
        <v>0.3032146137369634</v>
      </c>
      <c r="CB310" t="s">
        <v>89</v>
      </c>
      <c r="CC310" t="s">
        <v>90</v>
      </c>
      <c r="CD310">
        <v>25.897288779342901</v>
      </c>
      <c r="CE310">
        <v>25.897288779342901</v>
      </c>
      <c r="CF310">
        <v>25.897288779342901</v>
      </c>
      <c r="CG310" t="s">
        <v>89</v>
      </c>
      <c r="CH310" t="s">
        <v>91</v>
      </c>
      <c r="CI310">
        <v>0.24636187366128279</v>
      </c>
      <c r="CJ310">
        <v>21.04154713321611</v>
      </c>
      <c r="CK310">
        <v>1.170835357787816E-2</v>
      </c>
      <c r="CL310">
        <v>0.74929124436563588</v>
      </c>
      <c r="CM310">
        <v>42</v>
      </c>
      <c r="CN310">
        <v>0.33317183347049723</v>
      </c>
      <c r="CO310">
        <v>0.33317183347049772</v>
      </c>
      <c r="CP310">
        <v>16.340977954556429</v>
      </c>
      <c r="CQ310">
        <v>15.83559040147836</v>
      </c>
      <c r="CR310">
        <v>12.81174499888307</v>
      </c>
      <c r="CS310">
        <v>12.81174499888307</v>
      </c>
      <c r="CT310">
        <v>0</v>
      </c>
      <c r="CU310">
        <v>0</v>
      </c>
    </row>
    <row r="311" spans="1:99" x14ac:dyDescent="0.3">
      <c r="A311" t="s">
        <v>2872</v>
      </c>
      <c r="B311" t="s">
        <v>2527</v>
      </c>
      <c r="C311" t="s">
        <v>3377</v>
      </c>
      <c r="D311" t="s">
        <v>85</v>
      </c>
      <c r="E311">
        <v>0.1</v>
      </c>
      <c r="F311">
        <v>0.25</v>
      </c>
      <c r="G311">
        <v>2.0471482909014481E-2</v>
      </c>
      <c r="H311">
        <v>21</v>
      </c>
      <c r="I311">
        <v>112</v>
      </c>
      <c r="J311">
        <v>7</v>
      </c>
      <c r="K311">
        <v>13.20475105102318</v>
      </c>
      <c r="L311">
        <v>13.20770402654267</v>
      </c>
      <c r="M311">
        <v>12.81174499888307</v>
      </c>
      <c r="N311">
        <v>12.807750064687269</v>
      </c>
      <c r="O311">
        <v>12.81174499888307</v>
      </c>
      <c r="P311">
        <v>12.807750064687269</v>
      </c>
      <c r="Q311" s="1">
        <v>12.81174499888307</v>
      </c>
      <c r="S311">
        <v>3</v>
      </c>
      <c r="T311">
        <v>2.25</v>
      </c>
      <c r="U311">
        <v>0.5</v>
      </c>
      <c r="V311">
        <v>10.95</v>
      </c>
      <c r="W311">
        <v>0</v>
      </c>
      <c r="X311">
        <v>0</v>
      </c>
      <c r="Y311" t="s">
        <v>84</v>
      </c>
      <c r="AA311">
        <v>6</v>
      </c>
      <c r="AB311">
        <v>30</v>
      </c>
      <c r="AC311" t="s">
        <v>2873</v>
      </c>
      <c r="AD311" t="s">
        <v>87</v>
      </c>
      <c r="AE311" t="s">
        <v>87</v>
      </c>
      <c r="AF311" t="s">
        <v>88</v>
      </c>
      <c r="AG311" t="b">
        <v>0</v>
      </c>
      <c r="AH311">
        <v>0.1</v>
      </c>
      <c r="AI311">
        <v>2.038873281617742E-2</v>
      </c>
      <c r="AJ311">
        <v>4</v>
      </c>
      <c r="AL311">
        <v>12.86641720120117</v>
      </c>
      <c r="AM311">
        <v>13.277044588077089</v>
      </c>
      <c r="AN311">
        <v>12.86641720120117</v>
      </c>
      <c r="AO311">
        <v>12.86641720120117</v>
      </c>
      <c r="AP311">
        <v>0.27070211469477901</v>
      </c>
      <c r="AQ311">
        <v>0.27070211469477928</v>
      </c>
      <c r="AR311">
        <v>111.0201522381213</v>
      </c>
      <c r="AS311">
        <v>5268.402706991058</v>
      </c>
      <c r="AT311">
        <v>0.27022121115141851</v>
      </c>
      <c r="AU311">
        <v>12.823204901242219</v>
      </c>
      <c r="AV311">
        <v>13.365907928087511</v>
      </c>
      <c r="AW311">
        <v>13.314149160682909</v>
      </c>
      <c r="AX311">
        <v>53.463631712350043</v>
      </c>
      <c r="AY311">
        <v>53.256596642731637</v>
      </c>
      <c r="AZ311">
        <v>0.27175446942066722</v>
      </c>
      <c r="BA311">
        <v>0.27070211469477928</v>
      </c>
      <c r="BB311">
        <v>0.68111443037282238</v>
      </c>
      <c r="BC311">
        <v>0.68111443037282238</v>
      </c>
      <c r="BD311" t="b">
        <v>0</v>
      </c>
      <c r="BE311" t="b">
        <v>0</v>
      </c>
      <c r="BH311">
        <v>110.979236761685</v>
      </c>
      <c r="BI311">
        <v>5259.8153566228511</v>
      </c>
      <c r="BJ311">
        <v>0.27032083545881203</v>
      </c>
      <c r="BK311">
        <v>0.27032083545881203</v>
      </c>
      <c r="BL311">
        <v>0.27032083545881203</v>
      </c>
      <c r="BM311" t="s">
        <v>89</v>
      </c>
      <c r="BN311">
        <v>12.81174499888307</v>
      </c>
      <c r="BO311">
        <v>12.81174499888307</v>
      </c>
      <c r="BP311">
        <v>12.81174499888307</v>
      </c>
      <c r="BQ311" t="s">
        <v>89</v>
      </c>
      <c r="BR311">
        <v>13.20475105102318</v>
      </c>
      <c r="BS311">
        <v>13.20475105102318</v>
      </c>
      <c r="BT311">
        <v>13.20475105102318</v>
      </c>
      <c r="BU311" t="s">
        <v>89</v>
      </c>
      <c r="BV311">
        <v>2.0471482909014481E-2</v>
      </c>
      <c r="BW311">
        <v>27.598442137819049</v>
      </c>
      <c r="BX311">
        <v>1596.72135370562</v>
      </c>
      <c r="BY311">
        <v>1.0870178776826691</v>
      </c>
      <c r="BZ311">
        <v>1.0870178776826691</v>
      </c>
      <c r="CA311">
        <v>1.0870178776826691</v>
      </c>
      <c r="CB311" t="s">
        <v>89</v>
      </c>
      <c r="CC311" t="s">
        <v>90</v>
      </c>
      <c r="CD311">
        <v>53.658908398882247</v>
      </c>
      <c r="CE311">
        <v>53.658908398882247</v>
      </c>
      <c r="CF311">
        <v>53.658908398882247</v>
      </c>
      <c r="CG311" t="s">
        <v>89</v>
      </c>
      <c r="CH311" t="s">
        <v>91</v>
      </c>
      <c r="CI311">
        <v>0.27175446942066722</v>
      </c>
      <c r="CJ311">
        <v>13.41472709972056</v>
      </c>
      <c r="CK311">
        <v>2.0257920075491369E-2</v>
      </c>
      <c r="CL311">
        <v>0.38189471778804762</v>
      </c>
      <c r="CM311">
        <v>21</v>
      </c>
      <c r="CN311">
        <v>1.082808458779116</v>
      </c>
      <c r="CO311">
        <v>1.0828084587791169</v>
      </c>
      <c r="CP311">
        <v>53.108178352308379</v>
      </c>
      <c r="CQ311">
        <v>51.465668804804672</v>
      </c>
      <c r="CR311">
        <v>12.81174499888307</v>
      </c>
      <c r="CS311">
        <v>12.81174499888307</v>
      </c>
      <c r="CT311">
        <v>0</v>
      </c>
      <c r="CU311">
        <v>0</v>
      </c>
    </row>
    <row r="312" spans="1:99" x14ac:dyDescent="0.3">
      <c r="A312" t="s">
        <v>2874</v>
      </c>
      <c r="B312" t="s">
        <v>2527</v>
      </c>
      <c r="C312" t="s">
        <v>3377</v>
      </c>
      <c r="D312" t="s">
        <v>85</v>
      </c>
      <c r="E312">
        <v>0.1</v>
      </c>
      <c r="F312">
        <v>0.4375</v>
      </c>
      <c r="G312">
        <v>2.0471482909014481E-2</v>
      </c>
      <c r="H312">
        <v>21</v>
      </c>
      <c r="I312">
        <v>112</v>
      </c>
      <c r="J312">
        <v>7</v>
      </c>
      <c r="K312">
        <v>13.20475105102318</v>
      </c>
      <c r="L312">
        <v>13.20770402654267</v>
      </c>
      <c r="M312">
        <v>12.81174499888307</v>
      </c>
      <c r="N312">
        <v>12.807750064687269</v>
      </c>
      <c r="O312">
        <v>12.81174499888307</v>
      </c>
      <c r="P312">
        <v>12.807750064687269</v>
      </c>
      <c r="Q312" s="1">
        <v>12.81174499888307</v>
      </c>
      <c r="S312">
        <v>3</v>
      </c>
      <c r="T312">
        <v>2.25</v>
      </c>
      <c r="U312">
        <v>0.5</v>
      </c>
      <c r="V312">
        <v>10.95</v>
      </c>
      <c r="W312">
        <v>0</v>
      </c>
      <c r="X312">
        <v>0</v>
      </c>
      <c r="Y312" t="s">
        <v>84</v>
      </c>
      <c r="AA312">
        <v>6</v>
      </c>
      <c r="AB312">
        <v>30</v>
      </c>
      <c r="AC312" t="s">
        <v>2875</v>
      </c>
      <c r="AD312" t="s">
        <v>87</v>
      </c>
      <c r="AE312" t="s">
        <v>87</v>
      </c>
      <c r="AF312" t="s">
        <v>88</v>
      </c>
      <c r="AG312" t="b">
        <v>0</v>
      </c>
      <c r="AH312">
        <v>0.1</v>
      </c>
      <c r="AI312">
        <v>2.038873281617742E-2</v>
      </c>
      <c r="AJ312">
        <v>4</v>
      </c>
      <c r="AL312">
        <v>12.86641720120117</v>
      </c>
      <c r="AM312">
        <v>13.277044588077089</v>
      </c>
      <c r="AN312">
        <v>12.86641720120117</v>
      </c>
      <c r="AO312">
        <v>12.86641720120117</v>
      </c>
      <c r="AP312">
        <v>0.27070211469477901</v>
      </c>
      <c r="AQ312">
        <v>0.27070211469477928</v>
      </c>
      <c r="AR312">
        <v>111.0201522381213</v>
      </c>
      <c r="AS312">
        <v>5268.402706991058</v>
      </c>
      <c r="AT312">
        <v>0.27022121115141851</v>
      </c>
      <c r="AU312">
        <v>12.823204901242219</v>
      </c>
      <c r="AV312">
        <v>13.36590792808752</v>
      </c>
      <c r="AW312">
        <v>13.314149160682909</v>
      </c>
      <c r="AX312">
        <v>30.550646692771469</v>
      </c>
      <c r="AY312">
        <v>30.432340938703799</v>
      </c>
      <c r="AZ312">
        <v>0.27175446942066728</v>
      </c>
      <c r="BA312">
        <v>0.27070211469477928</v>
      </c>
      <c r="BB312">
        <v>1.191950253152438</v>
      </c>
      <c r="BC312">
        <v>1.191950253152438</v>
      </c>
      <c r="BD312" t="b">
        <v>0</v>
      </c>
      <c r="BE312" t="b">
        <v>0</v>
      </c>
      <c r="BH312">
        <v>110.979236761685</v>
      </c>
      <c r="BI312">
        <v>5259.8153566228511</v>
      </c>
      <c r="BJ312">
        <v>0.27032083545881203</v>
      </c>
      <c r="BK312">
        <v>0.27032083545881203</v>
      </c>
      <c r="BL312">
        <v>0.27032083545881203</v>
      </c>
      <c r="BM312" t="s">
        <v>89</v>
      </c>
      <c r="BN312">
        <v>12.81174499888307</v>
      </c>
      <c r="BO312">
        <v>12.81174499888307</v>
      </c>
      <c r="BP312">
        <v>12.81174499888307</v>
      </c>
      <c r="BQ312" t="s">
        <v>89</v>
      </c>
      <c r="BR312">
        <v>13.20475105102318</v>
      </c>
      <c r="BS312">
        <v>13.20475105102318</v>
      </c>
      <c r="BT312">
        <v>13.20475105102318</v>
      </c>
      <c r="BU312" t="s">
        <v>89</v>
      </c>
      <c r="BV312">
        <v>2.0471482909014481E-2</v>
      </c>
      <c r="BW312">
        <v>48.297273741183318</v>
      </c>
      <c r="BX312">
        <v>2794.2623689848328</v>
      </c>
      <c r="BY312">
        <v>0.62115307296152522</v>
      </c>
      <c r="BZ312">
        <v>0.62115307296152522</v>
      </c>
      <c r="CA312">
        <v>0.62115307296152522</v>
      </c>
      <c r="CB312" t="s">
        <v>89</v>
      </c>
      <c r="CC312" t="s">
        <v>90</v>
      </c>
      <c r="CD312">
        <v>30.662233370789849</v>
      </c>
      <c r="CE312">
        <v>30.662233370789849</v>
      </c>
      <c r="CF312">
        <v>30.662233370789849</v>
      </c>
      <c r="CG312" t="s">
        <v>89</v>
      </c>
      <c r="CH312" t="s">
        <v>91</v>
      </c>
      <c r="CI312">
        <v>0.27175446942066728</v>
      </c>
      <c r="CJ312">
        <v>13.41472709972056</v>
      </c>
      <c r="CK312">
        <v>2.0257920075491369E-2</v>
      </c>
      <c r="CL312">
        <v>0.66831575612908312</v>
      </c>
      <c r="CM312">
        <v>21</v>
      </c>
      <c r="CN312">
        <v>0.61874769073092339</v>
      </c>
      <c r="CO312">
        <v>0.61874769073092417</v>
      </c>
      <c r="CP312">
        <v>30.34753048703336</v>
      </c>
      <c r="CQ312">
        <v>29.40895360274553</v>
      </c>
      <c r="CR312">
        <v>12.81174499888307</v>
      </c>
      <c r="CS312">
        <v>12.81174499888307</v>
      </c>
      <c r="CT312">
        <v>0</v>
      </c>
      <c r="CU312">
        <v>0</v>
      </c>
    </row>
    <row r="313" spans="1:99" x14ac:dyDescent="0.3">
      <c r="A313" t="s">
        <v>2876</v>
      </c>
      <c r="B313" t="s">
        <v>2527</v>
      </c>
      <c r="C313" t="s">
        <v>3377</v>
      </c>
      <c r="D313" t="s">
        <v>85</v>
      </c>
      <c r="E313">
        <v>0.1</v>
      </c>
      <c r="F313">
        <v>0.8125</v>
      </c>
      <c r="G313">
        <v>2.0471482909014481E-2</v>
      </c>
      <c r="H313">
        <v>21</v>
      </c>
      <c r="I313">
        <v>112</v>
      </c>
      <c r="J313">
        <v>7</v>
      </c>
      <c r="K313">
        <v>13.20475105102318</v>
      </c>
      <c r="L313">
        <v>13.20770402654267</v>
      </c>
      <c r="M313">
        <v>12.81174499888307</v>
      </c>
      <c r="N313">
        <v>12.807750064687269</v>
      </c>
      <c r="O313">
        <v>12.81174499888307</v>
      </c>
      <c r="P313">
        <v>12.807750064687269</v>
      </c>
      <c r="Q313" s="1">
        <v>12.81174499888307</v>
      </c>
      <c r="S313">
        <v>3</v>
      </c>
      <c r="T313">
        <v>2.25</v>
      </c>
      <c r="U313">
        <v>0.5</v>
      </c>
      <c r="V313">
        <v>10.95</v>
      </c>
      <c r="W313">
        <v>0</v>
      </c>
      <c r="X313">
        <v>0</v>
      </c>
      <c r="Y313" t="s">
        <v>84</v>
      </c>
      <c r="AA313">
        <v>6</v>
      </c>
      <c r="AB313">
        <v>30</v>
      </c>
      <c r="AC313" t="s">
        <v>2877</v>
      </c>
      <c r="AD313" t="s">
        <v>87</v>
      </c>
      <c r="AE313" t="s">
        <v>87</v>
      </c>
      <c r="AF313" t="s">
        <v>88</v>
      </c>
      <c r="AG313" t="b">
        <v>0</v>
      </c>
      <c r="AH313">
        <v>0.1</v>
      </c>
      <c r="AI313">
        <v>2.038873281617742E-2</v>
      </c>
      <c r="AJ313">
        <v>4</v>
      </c>
      <c r="AL313">
        <v>12.86641720120117</v>
      </c>
      <c r="AM313">
        <v>13.277044588077089</v>
      </c>
      <c r="AN313">
        <v>12.86641720120117</v>
      </c>
      <c r="AO313">
        <v>12.86641720120117</v>
      </c>
      <c r="AP313">
        <v>0.27070211469477901</v>
      </c>
      <c r="AQ313">
        <v>0.27070211469477928</v>
      </c>
      <c r="AR313">
        <v>111.0201522381213</v>
      </c>
      <c r="AS313">
        <v>5268.402706991058</v>
      </c>
      <c r="AT313">
        <v>0.27022121115141851</v>
      </c>
      <c r="AU313">
        <v>12.823204901242219</v>
      </c>
      <c r="AV313">
        <v>13.36590792808752</v>
      </c>
      <c r="AW313">
        <v>13.314149160682909</v>
      </c>
      <c r="AX313">
        <v>16.45034821918464</v>
      </c>
      <c r="AY313">
        <v>16.386645120840509</v>
      </c>
      <c r="AZ313">
        <v>0.27175446942066722</v>
      </c>
      <c r="BA313">
        <v>0.27070211469477928</v>
      </c>
      <c r="BB313">
        <v>2.2136218987116698</v>
      </c>
      <c r="BC313">
        <v>2.2136218987116698</v>
      </c>
      <c r="BD313" t="b">
        <v>0</v>
      </c>
      <c r="BE313" t="b">
        <v>0</v>
      </c>
      <c r="BH313">
        <v>110.979236761685</v>
      </c>
      <c r="BI313">
        <v>5259.8153566228511</v>
      </c>
      <c r="BJ313">
        <v>0.27032083545881203</v>
      </c>
      <c r="BK313">
        <v>0.27032083545881203</v>
      </c>
      <c r="BL313">
        <v>0.27032083545881203</v>
      </c>
      <c r="BM313" t="s">
        <v>89</v>
      </c>
      <c r="BN313">
        <v>12.81174499888307</v>
      </c>
      <c r="BO313">
        <v>12.81174499888307</v>
      </c>
      <c r="BP313">
        <v>12.81174499888307</v>
      </c>
      <c r="BQ313" t="s">
        <v>89</v>
      </c>
      <c r="BR313">
        <v>13.20475105102318</v>
      </c>
      <c r="BS313">
        <v>13.20475105102318</v>
      </c>
      <c r="BT313">
        <v>13.20475105102318</v>
      </c>
      <c r="BU313" t="s">
        <v>89</v>
      </c>
      <c r="BV313">
        <v>2.0471482909014481E-2</v>
      </c>
      <c r="BW313">
        <v>89.694936947911884</v>
      </c>
      <c r="BX313">
        <v>5189.3443995432644</v>
      </c>
      <c r="BY313">
        <v>0.33446703928697508</v>
      </c>
      <c r="BZ313">
        <v>0.33446703928697508</v>
      </c>
      <c r="CA313">
        <v>0.33446703928697508</v>
      </c>
      <c r="CB313" t="s">
        <v>89</v>
      </c>
      <c r="CC313" t="s">
        <v>90</v>
      </c>
      <c r="CD313">
        <v>16.51043335350224</v>
      </c>
      <c r="CE313">
        <v>16.51043335350224</v>
      </c>
      <c r="CF313">
        <v>16.51043335350224</v>
      </c>
      <c r="CG313" t="s">
        <v>89</v>
      </c>
      <c r="CH313" t="s">
        <v>91</v>
      </c>
      <c r="CI313">
        <v>0.27175446942066728</v>
      </c>
      <c r="CJ313">
        <v>13.414727099720571</v>
      </c>
      <c r="CK313">
        <v>2.0257920075491351E-2</v>
      </c>
      <c r="CL313">
        <v>1.241157832811155</v>
      </c>
      <c r="CM313">
        <v>21</v>
      </c>
      <c r="CN313">
        <v>0.33317183347049723</v>
      </c>
      <c r="CO313">
        <v>0.33317183347049772</v>
      </c>
      <c r="CP313">
        <v>16.340977954556429</v>
      </c>
      <c r="CQ313">
        <v>15.83559040147836</v>
      </c>
      <c r="CR313">
        <v>12.81174499888307</v>
      </c>
      <c r="CS313">
        <v>12.81174499888307</v>
      </c>
      <c r="CT313">
        <v>0</v>
      </c>
      <c r="CU313">
        <v>0</v>
      </c>
    </row>
    <row r="314" spans="1:99" x14ac:dyDescent="0.3">
      <c r="A314" t="s">
        <v>2878</v>
      </c>
      <c r="B314" t="s">
        <v>2527</v>
      </c>
      <c r="C314" t="s">
        <v>3377</v>
      </c>
      <c r="D314" t="s">
        <v>85</v>
      </c>
      <c r="E314">
        <v>0.17499999999999999</v>
      </c>
      <c r="F314">
        <v>0.25</v>
      </c>
      <c r="G314">
        <v>2.0471482909014481E-2</v>
      </c>
      <c r="H314">
        <v>21</v>
      </c>
      <c r="I314">
        <v>112</v>
      </c>
      <c r="J314">
        <v>7</v>
      </c>
      <c r="K314">
        <v>13.20475105102318</v>
      </c>
      <c r="L314">
        <v>13.20770402654267</v>
      </c>
      <c r="M314">
        <v>12.81174499888307</v>
      </c>
      <c r="N314">
        <v>12.807750064687269</v>
      </c>
      <c r="O314">
        <v>12.81174499888307</v>
      </c>
      <c r="P314">
        <v>12.807750064687269</v>
      </c>
      <c r="Q314" s="1">
        <v>12.81174499888307</v>
      </c>
      <c r="S314">
        <v>3</v>
      </c>
      <c r="T314">
        <v>2.25</v>
      </c>
      <c r="U314">
        <v>0.5</v>
      </c>
      <c r="V314">
        <v>10.95</v>
      </c>
      <c r="W314">
        <v>0</v>
      </c>
      <c r="X314">
        <v>0</v>
      </c>
      <c r="Y314" t="s">
        <v>84</v>
      </c>
      <c r="AA314">
        <v>6</v>
      </c>
      <c r="AB314">
        <v>30</v>
      </c>
      <c r="AC314" t="s">
        <v>2879</v>
      </c>
      <c r="AD314" t="s">
        <v>87</v>
      </c>
      <c r="AE314" t="s">
        <v>87</v>
      </c>
      <c r="AF314" t="s">
        <v>88</v>
      </c>
      <c r="AG314" t="b">
        <v>0</v>
      </c>
      <c r="AH314">
        <v>0.17499999999999999</v>
      </c>
      <c r="AI314">
        <v>2.038873281617742E-2</v>
      </c>
      <c r="AJ314">
        <v>4</v>
      </c>
      <c r="AL314">
        <v>12.86641720120117</v>
      </c>
      <c r="AM314">
        <v>13.277044588077089</v>
      </c>
      <c r="AN314">
        <v>12.86641720120117</v>
      </c>
      <c r="AO314">
        <v>12.86641720120117</v>
      </c>
      <c r="AP314">
        <v>0.27070211469477901</v>
      </c>
      <c r="AQ314">
        <v>0.27070211469477928</v>
      </c>
      <c r="AR314">
        <v>111.0201522381213</v>
      </c>
      <c r="AS314">
        <v>5268.402706991058</v>
      </c>
      <c r="AT314">
        <v>0.27022121115141851</v>
      </c>
      <c r="AU314">
        <v>12.823204901242219</v>
      </c>
      <c r="AV314">
        <v>13.33382971744636</v>
      </c>
      <c r="AW314">
        <v>13.276328316137411</v>
      </c>
      <c r="AX314">
        <v>53.335318869785439</v>
      </c>
      <c r="AY314">
        <v>53.10531326454965</v>
      </c>
      <c r="AZ314">
        <v>0.27187455865380111</v>
      </c>
      <c r="BA314">
        <v>0.27070211469477928</v>
      </c>
      <c r="BB314">
        <v>0.61767445702407919</v>
      </c>
      <c r="BC314">
        <v>0.61767445702407919</v>
      </c>
      <c r="BD314" t="b">
        <v>0</v>
      </c>
      <c r="BE314" t="b">
        <v>0</v>
      </c>
      <c r="BH314">
        <v>110.979236761685</v>
      </c>
      <c r="BI314">
        <v>5259.8153566228511</v>
      </c>
      <c r="BJ314">
        <v>0.27032083545881203</v>
      </c>
      <c r="BK314">
        <v>0.27032083545881203</v>
      </c>
      <c r="BL314">
        <v>0.27032083545881203</v>
      </c>
      <c r="BM314" t="s">
        <v>89</v>
      </c>
      <c r="BN314">
        <v>12.81174499888307</v>
      </c>
      <c r="BO314">
        <v>12.81174499888307</v>
      </c>
      <c r="BP314">
        <v>12.81174499888307</v>
      </c>
      <c r="BQ314" t="s">
        <v>89</v>
      </c>
      <c r="BR314">
        <v>13.20475105102318</v>
      </c>
      <c r="BS314">
        <v>13.20475105102318</v>
      </c>
      <c r="BT314">
        <v>13.20475105102318</v>
      </c>
      <c r="BU314" t="s">
        <v>89</v>
      </c>
      <c r="BV314">
        <v>2.0471482909014481E-2</v>
      </c>
      <c r="BW314">
        <v>27.591083974646409</v>
      </c>
      <c r="BX314">
        <v>1475.6727733221251</v>
      </c>
      <c r="BY314">
        <v>1.087307770422038</v>
      </c>
      <c r="BZ314">
        <v>1.087307770422038</v>
      </c>
      <c r="CA314">
        <v>1.087307770422038</v>
      </c>
      <c r="CB314" t="s">
        <v>89</v>
      </c>
      <c r="CC314" t="s">
        <v>90</v>
      </c>
      <c r="CD314">
        <v>53.400937516576278</v>
      </c>
      <c r="CE314">
        <v>53.400937516576278</v>
      </c>
      <c r="CF314">
        <v>53.400937516576278</v>
      </c>
      <c r="CG314" t="s">
        <v>89</v>
      </c>
      <c r="CH314" t="s">
        <v>91</v>
      </c>
      <c r="CI314">
        <v>0.27182694260550938</v>
      </c>
      <c r="CJ314">
        <v>13.350234379144069</v>
      </c>
      <c r="CK314">
        <v>2.0361211263089238E-2</v>
      </c>
      <c r="CL314">
        <v>0.44067118626961538</v>
      </c>
      <c r="CM314">
        <v>14</v>
      </c>
      <c r="CN314">
        <v>1.082808458779116</v>
      </c>
      <c r="CO314">
        <v>1.0828084587791169</v>
      </c>
      <c r="CP314">
        <v>53.108178352308379</v>
      </c>
      <c r="CQ314">
        <v>51.465668804804672</v>
      </c>
      <c r="CR314">
        <v>12.81174499888307</v>
      </c>
      <c r="CS314">
        <v>12.81174499888307</v>
      </c>
      <c r="CT314">
        <v>0</v>
      </c>
      <c r="CU314">
        <v>0</v>
      </c>
    </row>
    <row r="315" spans="1:99" x14ac:dyDescent="0.3">
      <c r="A315" t="s">
        <v>2880</v>
      </c>
      <c r="B315" t="s">
        <v>2527</v>
      </c>
      <c r="C315" t="s">
        <v>3377</v>
      </c>
      <c r="D315" t="s">
        <v>85</v>
      </c>
      <c r="E315">
        <v>0.17499999999999999</v>
      </c>
      <c r="F315">
        <v>0.4375</v>
      </c>
      <c r="G315">
        <v>2.0471482909014481E-2</v>
      </c>
      <c r="H315">
        <v>21</v>
      </c>
      <c r="I315">
        <v>112</v>
      </c>
      <c r="J315">
        <v>7</v>
      </c>
      <c r="K315">
        <v>13.20475105102318</v>
      </c>
      <c r="L315">
        <v>13.20770402654267</v>
      </c>
      <c r="M315">
        <v>12.81174499888307</v>
      </c>
      <c r="N315">
        <v>12.807750064687269</v>
      </c>
      <c r="O315">
        <v>12.81174499888307</v>
      </c>
      <c r="P315">
        <v>12.807750064687269</v>
      </c>
      <c r="Q315" s="1">
        <v>12.81174499888307</v>
      </c>
      <c r="S315">
        <v>3</v>
      </c>
      <c r="T315">
        <v>2.25</v>
      </c>
      <c r="U315">
        <v>0.5</v>
      </c>
      <c r="V315">
        <v>10.95</v>
      </c>
      <c r="W315">
        <v>0</v>
      </c>
      <c r="X315">
        <v>0</v>
      </c>
      <c r="Y315" t="s">
        <v>84</v>
      </c>
      <c r="AA315">
        <v>6</v>
      </c>
      <c r="AB315">
        <v>30</v>
      </c>
      <c r="AC315" t="s">
        <v>2881</v>
      </c>
      <c r="AD315" t="s">
        <v>87</v>
      </c>
      <c r="AE315" t="s">
        <v>87</v>
      </c>
      <c r="AF315" t="s">
        <v>88</v>
      </c>
      <c r="AG315" t="b">
        <v>0</v>
      </c>
      <c r="AH315">
        <v>0.17499999999999999</v>
      </c>
      <c r="AI315">
        <v>2.038873281617742E-2</v>
      </c>
      <c r="AJ315">
        <v>4</v>
      </c>
      <c r="AL315">
        <v>12.86641720120117</v>
      </c>
      <c r="AM315">
        <v>13.277044588077089</v>
      </c>
      <c r="AN315">
        <v>12.86641720120117</v>
      </c>
      <c r="AO315">
        <v>12.86641720120117</v>
      </c>
      <c r="AP315">
        <v>0.27070211469477901</v>
      </c>
      <c r="AQ315">
        <v>0.27070211469477928</v>
      </c>
      <c r="AR315">
        <v>111.0201522381213</v>
      </c>
      <c r="AS315">
        <v>5268.402706991058</v>
      </c>
      <c r="AT315">
        <v>0.27022121115141851</v>
      </c>
      <c r="AU315">
        <v>12.823204901242219</v>
      </c>
      <c r="AV315">
        <v>13.33382971744637</v>
      </c>
      <c r="AW315">
        <v>13.27632831613743</v>
      </c>
      <c r="AX315">
        <v>30.477325068448859</v>
      </c>
      <c r="AY315">
        <v>30.3458932940284</v>
      </c>
      <c r="AZ315">
        <v>0.27187455865380122</v>
      </c>
      <c r="BA315">
        <v>0.27070211469477928</v>
      </c>
      <c r="BB315">
        <v>1.080930299792136</v>
      </c>
      <c r="BC315">
        <v>1.080930299792136</v>
      </c>
      <c r="BD315" t="b">
        <v>0</v>
      </c>
      <c r="BE315" t="b">
        <v>0</v>
      </c>
      <c r="BH315">
        <v>110.979236761685</v>
      </c>
      <c r="BI315">
        <v>5259.8153566228511</v>
      </c>
      <c r="BJ315">
        <v>0.27032083545881203</v>
      </c>
      <c r="BK315">
        <v>0.27032083545881203</v>
      </c>
      <c r="BL315">
        <v>0.27032083545881203</v>
      </c>
      <c r="BM315" t="s">
        <v>89</v>
      </c>
      <c r="BN315">
        <v>12.81174499888307</v>
      </c>
      <c r="BO315">
        <v>12.81174499888307</v>
      </c>
      <c r="BP315">
        <v>12.81174499888307</v>
      </c>
      <c r="BQ315" t="s">
        <v>89</v>
      </c>
      <c r="BR315">
        <v>13.20475105102318</v>
      </c>
      <c r="BS315">
        <v>13.20475105102318</v>
      </c>
      <c r="BT315">
        <v>13.20475105102318</v>
      </c>
      <c r="BU315" t="s">
        <v>89</v>
      </c>
      <c r="BV315">
        <v>2.0471482909014481E-2</v>
      </c>
      <c r="BW315">
        <v>48.284396955631223</v>
      </c>
      <c r="BX315">
        <v>2582.427353313718</v>
      </c>
      <c r="BY315">
        <v>0.62131872595545012</v>
      </c>
      <c r="BZ315">
        <v>0.62131872595545012</v>
      </c>
      <c r="CA315">
        <v>0.62131872595545012</v>
      </c>
      <c r="CB315" t="s">
        <v>89</v>
      </c>
      <c r="CC315" t="s">
        <v>90</v>
      </c>
      <c r="CD315">
        <v>30.51482143804359</v>
      </c>
      <c r="CE315">
        <v>30.51482143804359</v>
      </c>
      <c r="CF315">
        <v>30.51482143804359</v>
      </c>
      <c r="CG315" t="s">
        <v>89</v>
      </c>
      <c r="CH315" t="s">
        <v>91</v>
      </c>
      <c r="CI315">
        <v>0.27182694260550938</v>
      </c>
      <c r="CJ315">
        <v>13.350234379144069</v>
      </c>
      <c r="CK315">
        <v>2.0361211263089238E-2</v>
      </c>
      <c r="CL315">
        <v>0.77117457597182704</v>
      </c>
      <c r="CM315">
        <v>14</v>
      </c>
      <c r="CN315">
        <v>0.61874769073092339</v>
      </c>
      <c r="CO315">
        <v>0.61874769073092417</v>
      </c>
      <c r="CP315">
        <v>30.34753048703336</v>
      </c>
      <c r="CQ315">
        <v>29.40895360274553</v>
      </c>
      <c r="CR315">
        <v>12.81174499888307</v>
      </c>
      <c r="CS315">
        <v>12.81174499888307</v>
      </c>
      <c r="CT315">
        <v>0</v>
      </c>
      <c r="CU315">
        <v>0</v>
      </c>
    </row>
    <row r="316" spans="1:99" x14ac:dyDescent="0.3">
      <c r="A316" t="s">
        <v>2882</v>
      </c>
      <c r="B316" t="s">
        <v>2527</v>
      </c>
      <c r="C316" t="s">
        <v>3377</v>
      </c>
      <c r="D316" t="s">
        <v>85</v>
      </c>
      <c r="E316">
        <v>0.17499999999999999</v>
      </c>
      <c r="F316">
        <v>0.8125</v>
      </c>
      <c r="G316">
        <v>2.0471482909014481E-2</v>
      </c>
      <c r="H316">
        <v>21</v>
      </c>
      <c r="I316">
        <v>112</v>
      </c>
      <c r="J316">
        <v>7</v>
      </c>
      <c r="K316">
        <v>13.20475105102318</v>
      </c>
      <c r="L316">
        <v>13.20770402654267</v>
      </c>
      <c r="M316">
        <v>12.81174499888307</v>
      </c>
      <c r="N316">
        <v>12.807750064687269</v>
      </c>
      <c r="O316">
        <v>12.81174499888307</v>
      </c>
      <c r="P316">
        <v>12.807750064687269</v>
      </c>
      <c r="Q316" s="1">
        <v>12.81174499888307</v>
      </c>
      <c r="S316">
        <v>3</v>
      </c>
      <c r="T316">
        <v>2.25</v>
      </c>
      <c r="U316">
        <v>0.5</v>
      </c>
      <c r="V316">
        <v>10.95</v>
      </c>
      <c r="W316">
        <v>0</v>
      </c>
      <c r="X316">
        <v>0</v>
      </c>
      <c r="Y316" t="s">
        <v>84</v>
      </c>
      <c r="AA316">
        <v>6</v>
      </c>
      <c r="AB316">
        <v>30</v>
      </c>
      <c r="AC316" t="s">
        <v>2883</v>
      </c>
      <c r="AD316" t="s">
        <v>87</v>
      </c>
      <c r="AE316" t="s">
        <v>87</v>
      </c>
      <c r="AF316" t="s">
        <v>88</v>
      </c>
      <c r="AG316" t="b">
        <v>0</v>
      </c>
      <c r="AH316">
        <v>0.17499999999999999</v>
      </c>
      <c r="AI316">
        <v>2.038873281617742E-2</v>
      </c>
      <c r="AJ316">
        <v>4</v>
      </c>
      <c r="AL316">
        <v>12.86641720120117</v>
      </c>
      <c r="AM316">
        <v>13.277044588077089</v>
      </c>
      <c r="AN316">
        <v>12.86641720120117</v>
      </c>
      <c r="AO316">
        <v>12.86641720120117</v>
      </c>
      <c r="AP316">
        <v>0.27070211469477901</v>
      </c>
      <c r="AQ316">
        <v>0.27070211469477928</v>
      </c>
      <c r="AR316">
        <v>111.0201522381213</v>
      </c>
      <c r="AS316">
        <v>5268.402706991058</v>
      </c>
      <c r="AT316">
        <v>0.27022121115141851</v>
      </c>
      <c r="AU316">
        <v>12.823204901242219</v>
      </c>
      <c r="AV316">
        <v>13.33382971744639</v>
      </c>
      <c r="AW316">
        <v>13.27632831613742</v>
      </c>
      <c r="AX316">
        <v>16.410867344549398</v>
      </c>
      <c r="AY316">
        <v>16.34009638909221</v>
      </c>
      <c r="AZ316">
        <v>0.2718745586538015</v>
      </c>
      <c r="BA316">
        <v>0.27070211469477928</v>
      </c>
      <c r="BB316">
        <v>2.007441985328251</v>
      </c>
      <c r="BC316">
        <v>2.007441985328251</v>
      </c>
      <c r="BD316" t="b">
        <v>0</v>
      </c>
      <c r="BE316" t="b">
        <v>0</v>
      </c>
      <c r="BH316">
        <v>110.979236761685</v>
      </c>
      <c r="BI316">
        <v>5259.8153566228511</v>
      </c>
      <c r="BJ316">
        <v>0.27032083545881203</v>
      </c>
      <c r="BK316">
        <v>0.27032083545881203</v>
      </c>
      <c r="BL316">
        <v>0.27032083545881203</v>
      </c>
      <c r="BM316" t="s">
        <v>89</v>
      </c>
      <c r="BN316">
        <v>12.81174499888307</v>
      </c>
      <c r="BO316">
        <v>12.81174499888307</v>
      </c>
      <c r="BP316">
        <v>12.81174499888307</v>
      </c>
      <c r="BQ316" t="s">
        <v>89</v>
      </c>
      <c r="BR316">
        <v>13.20475105102318</v>
      </c>
      <c r="BS316">
        <v>13.20475105102318</v>
      </c>
      <c r="BT316">
        <v>13.20475105102318</v>
      </c>
      <c r="BU316" t="s">
        <v>89</v>
      </c>
      <c r="BV316">
        <v>2.0471482909014481E-2</v>
      </c>
      <c r="BW316">
        <v>89.671022917600709</v>
      </c>
      <c r="BX316">
        <v>4795.9365132968978</v>
      </c>
      <c r="BY316">
        <v>0.33455623705293508</v>
      </c>
      <c r="BZ316">
        <v>0.33455623705293508</v>
      </c>
      <c r="CA316">
        <v>0.33455623705293508</v>
      </c>
      <c r="CB316" t="s">
        <v>89</v>
      </c>
      <c r="CC316" t="s">
        <v>90</v>
      </c>
      <c r="CD316">
        <v>16.4310576974081</v>
      </c>
      <c r="CE316">
        <v>16.4310576974081</v>
      </c>
      <c r="CF316">
        <v>16.4310576974081</v>
      </c>
      <c r="CG316" t="s">
        <v>89</v>
      </c>
      <c r="CH316" t="s">
        <v>91</v>
      </c>
      <c r="CI316">
        <v>0.27182694260550982</v>
      </c>
      <c r="CJ316">
        <v>13.35023437914408</v>
      </c>
      <c r="CK316">
        <v>2.0361211263089249E-2</v>
      </c>
      <c r="CL316">
        <v>1.4321813553762479</v>
      </c>
      <c r="CM316">
        <v>14</v>
      </c>
      <c r="CN316">
        <v>0.33317183347049723</v>
      </c>
      <c r="CO316">
        <v>0.33317183347049772</v>
      </c>
      <c r="CP316">
        <v>16.340977954556429</v>
      </c>
      <c r="CQ316">
        <v>15.83559040147836</v>
      </c>
      <c r="CR316">
        <v>12.81174499888307</v>
      </c>
      <c r="CS316">
        <v>12.81174499888307</v>
      </c>
      <c r="CT316">
        <v>0</v>
      </c>
      <c r="CU316">
        <v>0</v>
      </c>
    </row>
    <row r="317" spans="1:99" x14ac:dyDescent="0.3">
      <c r="A317" t="s">
        <v>2884</v>
      </c>
      <c r="B317" t="s">
        <v>2527</v>
      </c>
      <c r="C317" t="s">
        <v>3377</v>
      </c>
      <c r="D317" t="s">
        <v>109</v>
      </c>
      <c r="E317">
        <v>2.5000000000000001E-2</v>
      </c>
      <c r="F317">
        <v>0.25</v>
      </c>
      <c r="G317">
        <v>2.0471482909014481E-2</v>
      </c>
      <c r="H317">
        <v>21</v>
      </c>
      <c r="I317">
        <v>112</v>
      </c>
      <c r="J317">
        <v>7</v>
      </c>
      <c r="K317">
        <v>13.20475105102318</v>
      </c>
      <c r="L317">
        <v>13.20770402654267</v>
      </c>
      <c r="M317">
        <v>12.81174499888307</v>
      </c>
      <c r="N317">
        <v>12.807750064687269</v>
      </c>
      <c r="O317">
        <v>12.81174499888307</v>
      </c>
      <c r="P317">
        <v>12.807750064687269</v>
      </c>
      <c r="Q317" s="1">
        <v>12.81174499888307</v>
      </c>
      <c r="S317">
        <v>3</v>
      </c>
      <c r="T317">
        <v>2.25</v>
      </c>
      <c r="U317">
        <v>0.5</v>
      </c>
      <c r="V317">
        <v>10.95</v>
      </c>
      <c r="W317">
        <v>0</v>
      </c>
      <c r="X317">
        <v>0</v>
      </c>
      <c r="Y317" t="s">
        <v>84</v>
      </c>
      <c r="AA317">
        <v>6</v>
      </c>
      <c r="AB317">
        <v>90</v>
      </c>
      <c r="AC317" t="s">
        <v>2885</v>
      </c>
      <c r="AD317" t="s">
        <v>87</v>
      </c>
      <c r="AE317" t="s">
        <v>87</v>
      </c>
      <c r="AF317" t="s">
        <v>111</v>
      </c>
      <c r="AG317" t="b">
        <v>0</v>
      </c>
      <c r="AH317">
        <v>2.5000000000000001E-2</v>
      </c>
      <c r="AI317">
        <v>2.038873281617742E-2</v>
      </c>
      <c r="AJ317">
        <v>4</v>
      </c>
      <c r="AL317">
        <v>12.86641720120117</v>
      </c>
      <c r="AM317">
        <v>13.277044588077089</v>
      </c>
      <c r="AN317">
        <v>12.86641720120117</v>
      </c>
      <c r="AO317">
        <v>12.86641720120117</v>
      </c>
      <c r="AP317">
        <v>0.27070211469477901</v>
      </c>
      <c r="AQ317">
        <v>0.27070211469477928</v>
      </c>
      <c r="AR317">
        <v>333.06045671436402</v>
      </c>
      <c r="AS317">
        <v>15805.20812097318</v>
      </c>
      <c r="AT317">
        <v>0.27022121115141839</v>
      </c>
      <c r="AU317">
        <v>12.823204901242219</v>
      </c>
      <c r="AV317">
        <v>4.025424564865137</v>
      </c>
      <c r="AW317">
        <v>6.8075298745804673</v>
      </c>
      <c r="AX317">
        <v>16.101698259460552</v>
      </c>
      <c r="AY317">
        <v>27.230119498321869</v>
      </c>
      <c r="AZ317">
        <v>0.23812824203774</v>
      </c>
      <c r="BA317">
        <v>0.27070211469477928</v>
      </c>
      <c r="BB317">
        <v>1.3792769073029401</v>
      </c>
      <c r="BC317">
        <v>1.3792769073029401</v>
      </c>
      <c r="BD317" t="b">
        <v>1</v>
      </c>
      <c r="BE317" t="b">
        <v>1</v>
      </c>
      <c r="BH317">
        <v>332.93771028505512</v>
      </c>
      <c r="BI317">
        <v>15779.446069868551</v>
      </c>
      <c r="BJ317">
        <v>0.27032083545881203</v>
      </c>
      <c r="BK317">
        <v>0.27032083545881203</v>
      </c>
      <c r="BL317">
        <v>0.27032083545881203</v>
      </c>
      <c r="BM317" t="s">
        <v>89</v>
      </c>
      <c r="BN317">
        <v>12.81174499888307</v>
      </c>
      <c r="BO317">
        <v>12.81174499888307</v>
      </c>
      <c r="BP317">
        <v>12.81174499888307</v>
      </c>
      <c r="BQ317" t="s">
        <v>89</v>
      </c>
      <c r="BR317">
        <v>13.20475105102318</v>
      </c>
      <c r="BS317">
        <v>13.20475105102318</v>
      </c>
      <c r="BT317">
        <v>13.20475105102318</v>
      </c>
      <c r="BU317" t="s">
        <v>89</v>
      </c>
      <c r="BV317">
        <v>2.0471482909014481E-2</v>
      </c>
      <c r="BW317">
        <v>91.329066732682548</v>
      </c>
      <c r="BX317">
        <v>9600.0368746589684</v>
      </c>
      <c r="BY317">
        <v>0.98544749464513104</v>
      </c>
      <c r="BZ317">
        <v>0.98544749464513104</v>
      </c>
      <c r="CA317">
        <v>0.98544749464513104</v>
      </c>
      <c r="CB317" t="s">
        <v>89</v>
      </c>
      <c r="CC317" t="s">
        <v>90</v>
      </c>
      <c r="CD317">
        <v>84.166188532864368</v>
      </c>
      <c r="CE317">
        <v>84.166188532864368</v>
      </c>
      <c r="CF317">
        <v>84.166188532864368</v>
      </c>
      <c r="CG317" t="s">
        <v>89</v>
      </c>
      <c r="CH317" t="s">
        <v>91</v>
      </c>
      <c r="CI317">
        <v>0.24636187366128279</v>
      </c>
      <c r="CJ317">
        <v>21.041547133216088</v>
      </c>
      <c r="CK317">
        <v>1.170835357787817E-2</v>
      </c>
      <c r="CL317">
        <v>0.69165345633751019</v>
      </c>
      <c r="CM317">
        <v>42</v>
      </c>
      <c r="CN317">
        <v>1.082808458779116</v>
      </c>
      <c r="CO317">
        <v>1.0828084587791169</v>
      </c>
      <c r="CP317">
        <v>53.108178352308379</v>
      </c>
      <c r="CQ317">
        <v>51.465668804804672</v>
      </c>
      <c r="CR317">
        <v>12.81174499888307</v>
      </c>
      <c r="CS317">
        <v>12.81174499888307</v>
      </c>
      <c r="CT317">
        <v>0</v>
      </c>
      <c r="CU317">
        <v>0</v>
      </c>
    </row>
    <row r="318" spans="1:99" x14ac:dyDescent="0.3">
      <c r="A318" t="s">
        <v>2886</v>
      </c>
      <c r="B318" t="s">
        <v>2527</v>
      </c>
      <c r="C318" t="s">
        <v>3377</v>
      </c>
      <c r="D318" t="s">
        <v>109</v>
      </c>
      <c r="E318">
        <v>2.5000000000000001E-2</v>
      </c>
      <c r="F318">
        <v>0.4375</v>
      </c>
      <c r="G318">
        <v>2.0471482909014481E-2</v>
      </c>
      <c r="H318">
        <v>21</v>
      </c>
      <c r="I318">
        <v>112</v>
      </c>
      <c r="J318">
        <v>7</v>
      </c>
      <c r="K318">
        <v>13.20475105102318</v>
      </c>
      <c r="L318">
        <v>13.20770402654267</v>
      </c>
      <c r="M318">
        <v>12.81174499888307</v>
      </c>
      <c r="N318">
        <v>12.807750064687269</v>
      </c>
      <c r="O318">
        <v>12.81174499888307</v>
      </c>
      <c r="P318">
        <v>12.807750064687269</v>
      </c>
      <c r="Q318" s="1">
        <v>12.81174499888307</v>
      </c>
      <c r="S318">
        <v>3</v>
      </c>
      <c r="T318">
        <v>2.25</v>
      </c>
      <c r="U318">
        <v>0.5</v>
      </c>
      <c r="V318">
        <v>10.95</v>
      </c>
      <c r="W318">
        <v>0</v>
      </c>
      <c r="X318">
        <v>0</v>
      </c>
      <c r="Y318" t="s">
        <v>84</v>
      </c>
      <c r="AA318">
        <v>6</v>
      </c>
      <c r="AB318">
        <v>90</v>
      </c>
      <c r="AC318" t="s">
        <v>2887</v>
      </c>
      <c r="AD318" t="s">
        <v>87</v>
      </c>
      <c r="AE318" t="s">
        <v>87</v>
      </c>
      <c r="AF318" t="s">
        <v>111</v>
      </c>
      <c r="AG318" t="b">
        <v>0</v>
      </c>
      <c r="AH318">
        <v>2.5000000000000001E-2</v>
      </c>
      <c r="AI318">
        <v>2.038873281617742E-2</v>
      </c>
      <c r="AJ318">
        <v>4</v>
      </c>
      <c r="AL318">
        <v>12.86641720120117</v>
      </c>
      <c r="AM318">
        <v>13.277044588077089</v>
      </c>
      <c r="AN318">
        <v>12.86641720120117</v>
      </c>
      <c r="AO318">
        <v>12.86641720120117</v>
      </c>
      <c r="AP318">
        <v>0.27070211469477901</v>
      </c>
      <c r="AQ318">
        <v>0.27070211469477928</v>
      </c>
      <c r="AR318">
        <v>333.06045671436402</v>
      </c>
      <c r="AS318">
        <v>15805.20812097318</v>
      </c>
      <c r="AT318">
        <v>0.27022121115141839</v>
      </c>
      <c r="AU318">
        <v>12.823204901242219</v>
      </c>
      <c r="AV318">
        <v>4.0254245648651326</v>
      </c>
      <c r="AW318">
        <v>6.8075298745804673</v>
      </c>
      <c r="AX318">
        <v>9.2009704339774476</v>
      </c>
      <c r="AY318">
        <v>15.560068284755349</v>
      </c>
      <c r="AZ318">
        <v>0.23812824203773991</v>
      </c>
      <c r="BA318">
        <v>0.27070211469477928</v>
      </c>
      <c r="BB318">
        <v>2.4137345877801439</v>
      </c>
      <c r="BC318">
        <v>2.4137345877801439</v>
      </c>
      <c r="BD318" t="b">
        <v>1</v>
      </c>
      <c r="BE318" t="b">
        <v>1</v>
      </c>
      <c r="BH318">
        <v>332.93771028505512</v>
      </c>
      <c r="BI318">
        <v>15779.446069868551</v>
      </c>
      <c r="BJ318">
        <v>0.27032083545881203</v>
      </c>
      <c r="BK318">
        <v>0.27032083545881203</v>
      </c>
      <c r="BL318">
        <v>0.27032083545881203</v>
      </c>
      <c r="BM318" t="s">
        <v>89</v>
      </c>
      <c r="BN318">
        <v>12.81174499888307</v>
      </c>
      <c r="BO318">
        <v>12.81174499888307</v>
      </c>
      <c r="BP318">
        <v>12.81174499888307</v>
      </c>
      <c r="BQ318" t="s">
        <v>89</v>
      </c>
      <c r="BR318">
        <v>13.20475105102318</v>
      </c>
      <c r="BS318">
        <v>13.20475105102318</v>
      </c>
      <c r="BT318">
        <v>13.20475105102318</v>
      </c>
      <c r="BU318" t="s">
        <v>89</v>
      </c>
      <c r="BV318">
        <v>2.0471482909014481E-2</v>
      </c>
      <c r="BW318">
        <v>159.82586678219451</v>
      </c>
      <c r="BX318">
        <v>16800.06453065321</v>
      </c>
      <c r="BY318">
        <v>0.56311285408293199</v>
      </c>
      <c r="BZ318">
        <v>0.56311285408293199</v>
      </c>
      <c r="CA318">
        <v>0.56311285408293199</v>
      </c>
      <c r="CB318" t="s">
        <v>89</v>
      </c>
      <c r="CC318" t="s">
        <v>90</v>
      </c>
      <c r="CD318">
        <v>48.094964875922493</v>
      </c>
      <c r="CE318">
        <v>48.094964875922493</v>
      </c>
      <c r="CF318">
        <v>48.094964875922493</v>
      </c>
      <c r="CG318" t="s">
        <v>89</v>
      </c>
      <c r="CH318" t="s">
        <v>91</v>
      </c>
      <c r="CI318">
        <v>0.24636187366128279</v>
      </c>
      <c r="CJ318">
        <v>21.041547133216088</v>
      </c>
      <c r="CK318">
        <v>1.170835357787817E-2</v>
      </c>
      <c r="CL318">
        <v>1.210393548590643</v>
      </c>
      <c r="CM318">
        <v>42</v>
      </c>
      <c r="CN318">
        <v>0.61874769073092339</v>
      </c>
      <c r="CO318">
        <v>0.61874769073092417</v>
      </c>
      <c r="CP318">
        <v>30.34753048703336</v>
      </c>
      <c r="CQ318">
        <v>29.40895360274553</v>
      </c>
      <c r="CR318">
        <v>12.81174499888307</v>
      </c>
      <c r="CS318">
        <v>12.81174499888307</v>
      </c>
      <c r="CT318">
        <v>0</v>
      </c>
      <c r="CU318">
        <v>0</v>
      </c>
    </row>
    <row r="319" spans="1:99" x14ac:dyDescent="0.3">
      <c r="A319" t="s">
        <v>2888</v>
      </c>
      <c r="B319" t="s">
        <v>2527</v>
      </c>
      <c r="C319" t="s">
        <v>3377</v>
      </c>
      <c r="D319" t="s">
        <v>109</v>
      </c>
      <c r="E319">
        <v>2.5000000000000001E-2</v>
      </c>
      <c r="F319">
        <v>0.8125</v>
      </c>
      <c r="G319">
        <v>2.0471482909014481E-2</v>
      </c>
      <c r="H319">
        <v>21</v>
      </c>
      <c r="I319">
        <v>112</v>
      </c>
      <c r="J319">
        <v>7</v>
      </c>
      <c r="K319">
        <v>13.20475105102318</v>
      </c>
      <c r="L319">
        <v>13.20770402654267</v>
      </c>
      <c r="M319">
        <v>12.81174499888307</v>
      </c>
      <c r="N319">
        <v>12.807750064687269</v>
      </c>
      <c r="O319">
        <v>12.81174499888307</v>
      </c>
      <c r="P319">
        <v>12.807750064687269</v>
      </c>
      <c r="Q319" s="1">
        <v>12.81174499888307</v>
      </c>
      <c r="S319">
        <v>3</v>
      </c>
      <c r="T319">
        <v>2.25</v>
      </c>
      <c r="U319">
        <v>0.5</v>
      </c>
      <c r="V319">
        <v>10.95</v>
      </c>
      <c r="W319">
        <v>0</v>
      </c>
      <c r="X319">
        <v>0</v>
      </c>
      <c r="Y319" t="s">
        <v>84</v>
      </c>
      <c r="AA319">
        <v>6</v>
      </c>
      <c r="AB319">
        <v>90</v>
      </c>
      <c r="AC319" t="s">
        <v>2889</v>
      </c>
      <c r="AD319" t="s">
        <v>87</v>
      </c>
      <c r="AE319" t="s">
        <v>87</v>
      </c>
      <c r="AF319" t="s">
        <v>111</v>
      </c>
      <c r="AG319" t="b">
        <v>0</v>
      </c>
      <c r="AH319">
        <v>2.5000000000000001E-2</v>
      </c>
      <c r="AI319">
        <v>2.038873281617742E-2</v>
      </c>
      <c r="AJ319">
        <v>4</v>
      </c>
      <c r="AL319">
        <v>12.86641720120117</v>
      </c>
      <c r="AM319">
        <v>13.277044588077089</v>
      </c>
      <c r="AN319">
        <v>12.86641720120117</v>
      </c>
      <c r="AO319">
        <v>12.86641720120117</v>
      </c>
      <c r="AP319">
        <v>0.27070211469477901</v>
      </c>
      <c r="AQ319">
        <v>0.27070211469477928</v>
      </c>
      <c r="AR319">
        <v>333.06045671436402</v>
      </c>
      <c r="AS319">
        <v>15805.20812097318</v>
      </c>
      <c r="AT319">
        <v>0.27022121115141839</v>
      </c>
      <c r="AU319">
        <v>12.823204901242219</v>
      </c>
      <c r="AV319">
        <v>4.025424564865137</v>
      </c>
      <c r="AW319">
        <v>6.8075298745804673</v>
      </c>
      <c r="AX319">
        <v>4.9543686952186299</v>
      </c>
      <c r="AY319">
        <v>8.3784983071759598</v>
      </c>
      <c r="AZ319">
        <v>0.23812824203774</v>
      </c>
      <c r="BA319">
        <v>0.27070211469477928</v>
      </c>
      <c r="BB319">
        <v>4.4826499487345552</v>
      </c>
      <c r="BC319">
        <v>4.4826499487345552</v>
      </c>
      <c r="BD319" t="b">
        <v>1</v>
      </c>
      <c r="BE319" t="b">
        <v>1</v>
      </c>
      <c r="BH319">
        <v>332.93771028505512</v>
      </c>
      <c r="BI319">
        <v>15779.446069868551</v>
      </c>
      <c r="BJ319">
        <v>0.27032083545881203</v>
      </c>
      <c r="BK319">
        <v>0.27032083545881203</v>
      </c>
      <c r="BL319">
        <v>0.27032083545881203</v>
      </c>
      <c r="BM319" t="s">
        <v>89</v>
      </c>
      <c r="BN319">
        <v>12.81174499888307</v>
      </c>
      <c r="BO319">
        <v>12.81174499888307</v>
      </c>
      <c r="BP319">
        <v>12.81174499888307</v>
      </c>
      <c r="BQ319" t="s">
        <v>89</v>
      </c>
      <c r="BR319">
        <v>13.20475105102318</v>
      </c>
      <c r="BS319">
        <v>13.20475105102318</v>
      </c>
      <c r="BT319">
        <v>13.20475105102318</v>
      </c>
      <c r="BU319" t="s">
        <v>89</v>
      </c>
      <c r="BV319">
        <v>2.0471482909014481E-2</v>
      </c>
      <c r="BW319">
        <v>296.81946688121832</v>
      </c>
      <c r="BX319">
        <v>31200.119842641659</v>
      </c>
      <c r="BY319">
        <v>0.30321461373696329</v>
      </c>
      <c r="BZ319">
        <v>0.30321461373696329</v>
      </c>
      <c r="CA319">
        <v>0.30321461373696329</v>
      </c>
      <c r="CB319" t="s">
        <v>89</v>
      </c>
      <c r="CC319" t="s">
        <v>90</v>
      </c>
      <c r="CD319">
        <v>25.89728877934289</v>
      </c>
      <c r="CE319">
        <v>25.89728877934289</v>
      </c>
      <c r="CF319">
        <v>25.89728877934289</v>
      </c>
      <c r="CG319" t="s">
        <v>89</v>
      </c>
      <c r="CH319" t="s">
        <v>91</v>
      </c>
      <c r="CI319">
        <v>0.2463618736612827</v>
      </c>
      <c r="CJ319">
        <v>21.041547133216099</v>
      </c>
      <c r="CK319">
        <v>1.170835357787816E-2</v>
      </c>
      <c r="CL319">
        <v>2.2478737330969079</v>
      </c>
      <c r="CM319">
        <v>42</v>
      </c>
      <c r="CN319">
        <v>0.33317183347049723</v>
      </c>
      <c r="CO319">
        <v>0.33317183347049772</v>
      </c>
      <c r="CP319">
        <v>16.340977954556429</v>
      </c>
      <c r="CQ319">
        <v>15.83559040147836</v>
      </c>
      <c r="CR319">
        <v>12.81174499888307</v>
      </c>
      <c r="CS319">
        <v>12.81174499888307</v>
      </c>
      <c r="CT319">
        <v>0</v>
      </c>
      <c r="CU319">
        <v>0</v>
      </c>
    </row>
    <row r="320" spans="1:99" x14ac:dyDescent="0.3">
      <c r="A320" t="s">
        <v>2890</v>
      </c>
      <c r="B320" t="s">
        <v>2527</v>
      </c>
      <c r="C320" t="s">
        <v>3377</v>
      </c>
      <c r="D320" t="s">
        <v>109</v>
      </c>
      <c r="E320">
        <v>0.1</v>
      </c>
      <c r="F320">
        <v>0.25</v>
      </c>
      <c r="G320">
        <v>2.0471482909014481E-2</v>
      </c>
      <c r="H320">
        <v>21</v>
      </c>
      <c r="I320">
        <v>112</v>
      </c>
      <c r="J320">
        <v>7</v>
      </c>
      <c r="K320">
        <v>13.20475105102318</v>
      </c>
      <c r="L320">
        <v>13.20770402654267</v>
      </c>
      <c r="M320">
        <v>12.81174499888307</v>
      </c>
      <c r="N320">
        <v>12.807750064687269</v>
      </c>
      <c r="O320">
        <v>12.81174499888307</v>
      </c>
      <c r="P320">
        <v>12.807750064687269</v>
      </c>
      <c r="Q320" s="1">
        <v>12.81174499888307</v>
      </c>
      <c r="S320">
        <v>3</v>
      </c>
      <c r="T320">
        <v>2.25</v>
      </c>
      <c r="U320">
        <v>0.5</v>
      </c>
      <c r="V320">
        <v>10.95</v>
      </c>
      <c r="W320">
        <v>0</v>
      </c>
      <c r="X320">
        <v>0</v>
      </c>
      <c r="Y320" t="s">
        <v>84</v>
      </c>
      <c r="AA320">
        <v>6</v>
      </c>
      <c r="AB320">
        <v>90</v>
      </c>
      <c r="AC320" t="s">
        <v>2891</v>
      </c>
      <c r="AD320" t="s">
        <v>87</v>
      </c>
      <c r="AE320" t="s">
        <v>87</v>
      </c>
      <c r="AF320" t="s">
        <v>111</v>
      </c>
      <c r="AG320" t="b">
        <v>0</v>
      </c>
      <c r="AH320">
        <v>0.1</v>
      </c>
      <c r="AI320">
        <v>2.038873281617742E-2</v>
      </c>
      <c r="AJ320">
        <v>4</v>
      </c>
      <c r="AL320">
        <v>12.86641720120117</v>
      </c>
      <c r="AM320">
        <v>13.277044588077089</v>
      </c>
      <c r="AN320">
        <v>12.86641720120117</v>
      </c>
      <c r="AO320">
        <v>12.86641720120117</v>
      </c>
      <c r="AP320">
        <v>0.27070211469477901</v>
      </c>
      <c r="AQ320">
        <v>0.27070211469477928</v>
      </c>
      <c r="AR320">
        <v>333.06045671436402</v>
      </c>
      <c r="AS320">
        <v>15805.20812097318</v>
      </c>
      <c r="AT320">
        <v>0.27022121115141839</v>
      </c>
      <c r="AU320">
        <v>12.823204901242219</v>
      </c>
      <c r="AV320">
        <v>13.36590792808752</v>
      </c>
      <c r="AW320">
        <v>13.314149160682909</v>
      </c>
      <c r="AX320">
        <v>53.463631712350079</v>
      </c>
      <c r="AY320">
        <v>53.256596642731658</v>
      </c>
      <c r="AZ320">
        <v>0.27175446942066728</v>
      </c>
      <c r="BA320">
        <v>0.27070211469477928</v>
      </c>
      <c r="BB320">
        <v>2.0433432911184641</v>
      </c>
      <c r="BC320">
        <v>2.0433432911184641</v>
      </c>
      <c r="BD320" t="b">
        <v>0</v>
      </c>
      <c r="BE320" t="b">
        <v>0</v>
      </c>
      <c r="BH320">
        <v>332.93771028505512</v>
      </c>
      <c r="BI320">
        <v>15779.446069868551</v>
      </c>
      <c r="BJ320">
        <v>0.27032083545881203</v>
      </c>
      <c r="BK320">
        <v>0.27032083545881203</v>
      </c>
      <c r="BL320">
        <v>0.27032083545881203</v>
      </c>
      <c r="BM320" t="s">
        <v>89</v>
      </c>
      <c r="BN320">
        <v>12.81174499888307</v>
      </c>
      <c r="BO320">
        <v>12.81174499888307</v>
      </c>
      <c r="BP320">
        <v>12.81174499888307</v>
      </c>
      <c r="BQ320" t="s">
        <v>89</v>
      </c>
      <c r="BR320">
        <v>13.20475105102318</v>
      </c>
      <c r="BS320">
        <v>13.20475105102318</v>
      </c>
      <c r="BT320">
        <v>13.20475105102318</v>
      </c>
      <c r="BU320" t="s">
        <v>89</v>
      </c>
      <c r="BV320">
        <v>2.0471482909014481E-2</v>
      </c>
      <c r="BW320">
        <v>82.795326413457119</v>
      </c>
      <c r="BX320">
        <v>4790.1640611168586</v>
      </c>
      <c r="BY320">
        <v>1.0870178776826691</v>
      </c>
      <c r="BZ320">
        <v>1.0870178776826691</v>
      </c>
      <c r="CA320">
        <v>1.0870178776826691</v>
      </c>
      <c r="CB320" t="s">
        <v>89</v>
      </c>
      <c r="CC320" t="s">
        <v>90</v>
      </c>
      <c r="CD320">
        <v>53.658908398882268</v>
      </c>
      <c r="CE320">
        <v>53.658908398882268</v>
      </c>
      <c r="CF320">
        <v>53.658908398882268</v>
      </c>
      <c r="CG320" t="s">
        <v>89</v>
      </c>
      <c r="CH320" t="s">
        <v>91</v>
      </c>
      <c r="CI320">
        <v>0.27175446942066728</v>
      </c>
      <c r="CJ320">
        <v>13.414727099720571</v>
      </c>
      <c r="CK320">
        <v>2.0257920075491358E-2</v>
      </c>
      <c r="CL320">
        <v>1.1456841533641431</v>
      </c>
      <c r="CM320">
        <v>21</v>
      </c>
      <c r="CN320">
        <v>1.082808458779116</v>
      </c>
      <c r="CO320">
        <v>1.0828084587791169</v>
      </c>
      <c r="CP320">
        <v>53.108178352308379</v>
      </c>
      <c r="CQ320">
        <v>51.465668804804672</v>
      </c>
      <c r="CR320">
        <v>12.81174499888307</v>
      </c>
      <c r="CS320">
        <v>12.81174499888307</v>
      </c>
      <c r="CT320">
        <v>0</v>
      </c>
      <c r="CU320">
        <v>0</v>
      </c>
    </row>
    <row r="321" spans="1:99" x14ac:dyDescent="0.3">
      <c r="A321" t="s">
        <v>2892</v>
      </c>
      <c r="B321" t="s">
        <v>2527</v>
      </c>
      <c r="C321" t="s">
        <v>3377</v>
      </c>
      <c r="D321" t="s">
        <v>109</v>
      </c>
      <c r="E321">
        <v>0.1</v>
      </c>
      <c r="F321">
        <v>0.4375</v>
      </c>
      <c r="G321">
        <v>2.0471482909014481E-2</v>
      </c>
      <c r="H321">
        <v>21</v>
      </c>
      <c r="I321">
        <v>112</v>
      </c>
      <c r="J321">
        <v>7</v>
      </c>
      <c r="K321">
        <v>13.20475105102318</v>
      </c>
      <c r="L321">
        <v>13.20770402654267</v>
      </c>
      <c r="M321">
        <v>12.81174499888307</v>
      </c>
      <c r="N321">
        <v>12.807750064687269</v>
      </c>
      <c r="O321">
        <v>12.81174499888307</v>
      </c>
      <c r="P321">
        <v>12.807750064687269</v>
      </c>
      <c r="Q321" s="1">
        <v>12.81174499888307</v>
      </c>
      <c r="S321">
        <v>3</v>
      </c>
      <c r="T321">
        <v>2.25</v>
      </c>
      <c r="U321">
        <v>0.5</v>
      </c>
      <c r="V321">
        <v>10.95</v>
      </c>
      <c r="W321">
        <v>0</v>
      </c>
      <c r="X321">
        <v>0</v>
      </c>
      <c r="Y321" t="s">
        <v>84</v>
      </c>
      <c r="AA321">
        <v>6</v>
      </c>
      <c r="AB321">
        <v>90</v>
      </c>
      <c r="AC321" t="s">
        <v>2893</v>
      </c>
      <c r="AD321" t="s">
        <v>87</v>
      </c>
      <c r="AE321" t="s">
        <v>87</v>
      </c>
      <c r="AF321" t="s">
        <v>111</v>
      </c>
      <c r="AG321" t="b">
        <v>0</v>
      </c>
      <c r="AH321">
        <v>0.1</v>
      </c>
      <c r="AI321">
        <v>2.038873281617742E-2</v>
      </c>
      <c r="AJ321">
        <v>4</v>
      </c>
      <c r="AL321">
        <v>12.86641720120117</v>
      </c>
      <c r="AM321">
        <v>13.277044588077089</v>
      </c>
      <c r="AN321">
        <v>12.86641720120117</v>
      </c>
      <c r="AO321">
        <v>12.86641720120117</v>
      </c>
      <c r="AP321">
        <v>0.27070211469477901</v>
      </c>
      <c r="AQ321">
        <v>0.27070211469477928</v>
      </c>
      <c r="AR321">
        <v>333.06045671436402</v>
      </c>
      <c r="AS321">
        <v>15805.20812097318</v>
      </c>
      <c r="AT321">
        <v>0.27022121115141839</v>
      </c>
      <c r="AU321">
        <v>12.823204901242219</v>
      </c>
      <c r="AV321">
        <v>13.365907928087511</v>
      </c>
      <c r="AW321">
        <v>13.314149160682909</v>
      </c>
      <c r="AX321">
        <v>30.550646692771458</v>
      </c>
      <c r="AY321">
        <v>30.43234093870381</v>
      </c>
      <c r="AZ321">
        <v>0.27175446942066722</v>
      </c>
      <c r="BA321">
        <v>0.27070211469477928</v>
      </c>
      <c r="BB321">
        <v>3.575850759457313</v>
      </c>
      <c r="BC321">
        <v>3.575850759457313</v>
      </c>
      <c r="BD321" t="b">
        <v>0</v>
      </c>
      <c r="BE321" t="b">
        <v>0</v>
      </c>
      <c r="BH321">
        <v>332.93771028505512</v>
      </c>
      <c r="BI321">
        <v>15779.446069868551</v>
      </c>
      <c r="BJ321">
        <v>0.27032083545881203</v>
      </c>
      <c r="BK321">
        <v>0.27032083545881203</v>
      </c>
      <c r="BL321">
        <v>0.27032083545881203</v>
      </c>
      <c r="BM321" t="s">
        <v>89</v>
      </c>
      <c r="BN321">
        <v>12.81174499888307</v>
      </c>
      <c r="BO321">
        <v>12.81174499888307</v>
      </c>
      <c r="BP321">
        <v>12.81174499888307</v>
      </c>
      <c r="BQ321" t="s">
        <v>89</v>
      </c>
      <c r="BR321">
        <v>13.20475105102318</v>
      </c>
      <c r="BS321">
        <v>13.20475105102318</v>
      </c>
      <c r="BT321">
        <v>13.20475105102318</v>
      </c>
      <c r="BU321" t="s">
        <v>89</v>
      </c>
      <c r="BV321">
        <v>2.0471482909014481E-2</v>
      </c>
      <c r="BW321">
        <v>144.89182122355001</v>
      </c>
      <c r="BX321">
        <v>8382.7871069545035</v>
      </c>
      <c r="BY321">
        <v>0.62115307296152511</v>
      </c>
      <c r="BZ321">
        <v>0.62115307296152511</v>
      </c>
      <c r="CA321">
        <v>0.62115307296152511</v>
      </c>
      <c r="CB321" t="s">
        <v>89</v>
      </c>
      <c r="CC321" t="s">
        <v>90</v>
      </c>
      <c r="CD321">
        <v>30.66223337078986</v>
      </c>
      <c r="CE321">
        <v>30.66223337078986</v>
      </c>
      <c r="CF321">
        <v>30.66223337078986</v>
      </c>
      <c r="CG321" t="s">
        <v>89</v>
      </c>
      <c r="CH321" t="s">
        <v>91</v>
      </c>
      <c r="CI321">
        <v>0.27175446942066722</v>
      </c>
      <c r="CJ321">
        <v>13.414727099720571</v>
      </c>
      <c r="CK321">
        <v>2.0257920075491358E-2</v>
      </c>
      <c r="CL321">
        <v>2.0049472683872489</v>
      </c>
      <c r="CM321">
        <v>21</v>
      </c>
      <c r="CN321">
        <v>0.61874769073092339</v>
      </c>
      <c r="CO321">
        <v>0.61874769073092417</v>
      </c>
      <c r="CP321">
        <v>30.34753048703336</v>
      </c>
      <c r="CQ321">
        <v>29.40895360274553</v>
      </c>
      <c r="CR321">
        <v>12.81174499888307</v>
      </c>
      <c r="CS321">
        <v>12.81174499888307</v>
      </c>
      <c r="CT321">
        <v>0</v>
      </c>
      <c r="CU321">
        <v>0</v>
      </c>
    </row>
    <row r="322" spans="1:99" x14ac:dyDescent="0.3">
      <c r="A322" t="s">
        <v>2894</v>
      </c>
      <c r="B322" t="s">
        <v>2527</v>
      </c>
      <c r="C322" t="s">
        <v>3377</v>
      </c>
      <c r="D322" t="s">
        <v>109</v>
      </c>
      <c r="E322">
        <v>0.1</v>
      </c>
      <c r="F322">
        <v>0.8125</v>
      </c>
      <c r="G322">
        <v>2.0471482909014481E-2</v>
      </c>
      <c r="H322">
        <v>21</v>
      </c>
      <c r="I322">
        <v>112</v>
      </c>
      <c r="J322">
        <v>7</v>
      </c>
      <c r="K322">
        <v>13.20475105102318</v>
      </c>
      <c r="L322">
        <v>13.20770402654267</v>
      </c>
      <c r="M322">
        <v>12.81174499888307</v>
      </c>
      <c r="N322">
        <v>12.807750064687269</v>
      </c>
      <c r="O322">
        <v>12.81174499888307</v>
      </c>
      <c r="P322">
        <v>12.807750064687269</v>
      </c>
      <c r="Q322" s="1">
        <v>12.81174499888307</v>
      </c>
      <c r="S322">
        <v>3</v>
      </c>
      <c r="T322">
        <v>2.25</v>
      </c>
      <c r="U322">
        <v>0.5</v>
      </c>
      <c r="V322">
        <v>10.95</v>
      </c>
      <c r="W322">
        <v>0</v>
      </c>
      <c r="X322">
        <v>0</v>
      </c>
      <c r="Y322" t="s">
        <v>84</v>
      </c>
      <c r="AA322">
        <v>6</v>
      </c>
      <c r="AB322">
        <v>90</v>
      </c>
      <c r="AC322" t="s">
        <v>2895</v>
      </c>
      <c r="AD322" t="s">
        <v>87</v>
      </c>
      <c r="AE322" t="s">
        <v>87</v>
      </c>
      <c r="AF322" t="s">
        <v>111</v>
      </c>
      <c r="AG322" t="b">
        <v>0</v>
      </c>
      <c r="AH322">
        <v>0.1</v>
      </c>
      <c r="AI322">
        <v>2.038873281617742E-2</v>
      </c>
      <c r="AJ322">
        <v>4</v>
      </c>
      <c r="AL322">
        <v>12.86641720120117</v>
      </c>
      <c r="AM322">
        <v>13.277044588077089</v>
      </c>
      <c r="AN322">
        <v>12.86641720120117</v>
      </c>
      <c r="AO322">
        <v>12.86641720120117</v>
      </c>
      <c r="AP322">
        <v>0.27070211469477901</v>
      </c>
      <c r="AQ322">
        <v>0.27070211469477928</v>
      </c>
      <c r="AR322">
        <v>333.06045671436402</v>
      </c>
      <c r="AS322">
        <v>15805.20812097318</v>
      </c>
      <c r="AT322">
        <v>0.27022121115141839</v>
      </c>
      <c r="AU322">
        <v>12.823204901242219</v>
      </c>
      <c r="AV322">
        <v>13.36590792808752</v>
      </c>
      <c r="AW322">
        <v>13.31414916068292</v>
      </c>
      <c r="AX322">
        <v>16.45034821918464</v>
      </c>
      <c r="AY322">
        <v>16.386645120840509</v>
      </c>
      <c r="AZ322">
        <v>0.27175446942066728</v>
      </c>
      <c r="BA322">
        <v>0.27070211469477928</v>
      </c>
      <c r="BB322">
        <v>6.6408656961350054</v>
      </c>
      <c r="BC322">
        <v>6.6408656961350054</v>
      </c>
      <c r="BD322" t="b">
        <v>0</v>
      </c>
      <c r="BE322" t="b">
        <v>0</v>
      </c>
      <c r="BH322">
        <v>332.93771028505512</v>
      </c>
      <c r="BI322">
        <v>15779.446069868551</v>
      </c>
      <c r="BJ322">
        <v>0.27032083545881203</v>
      </c>
      <c r="BK322">
        <v>0.27032083545881203</v>
      </c>
      <c r="BL322">
        <v>0.27032083545881203</v>
      </c>
      <c r="BM322" t="s">
        <v>89</v>
      </c>
      <c r="BN322">
        <v>12.81174499888307</v>
      </c>
      <c r="BO322">
        <v>12.81174499888307</v>
      </c>
      <c r="BP322">
        <v>12.81174499888307</v>
      </c>
      <c r="BQ322" t="s">
        <v>89</v>
      </c>
      <c r="BR322">
        <v>13.20475105102318</v>
      </c>
      <c r="BS322">
        <v>13.20475105102318</v>
      </c>
      <c r="BT322">
        <v>13.20475105102318</v>
      </c>
      <c r="BU322" t="s">
        <v>89</v>
      </c>
      <c r="BV322">
        <v>2.0471482909014481E-2</v>
      </c>
      <c r="BW322">
        <v>269.08481084373562</v>
      </c>
      <c r="BX322">
        <v>15568.033198629781</v>
      </c>
      <c r="BY322">
        <v>0.33446703928697508</v>
      </c>
      <c r="BZ322">
        <v>0.33446703928697508</v>
      </c>
      <c r="CA322">
        <v>0.33446703928697508</v>
      </c>
      <c r="CB322" t="s">
        <v>89</v>
      </c>
      <c r="CC322" t="s">
        <v>90</v>
      </c>
      <c r="CD322">
        <v>16.51043335350224</v>
      </c>
      <c r="CE322">
        <v>16.51043335350224</v>
      </c>
      <c r="CF322">
        <v>16.51043335350224</v>
      </c>
      <c r="CG322" t="s">
        <v>89</v>
      </c>
      <c r="CH322" t="s">
        <v>91</v>
      </c>
      <c r="CI322">
        <v>0.27175446942066728</v>
      </c>
      <c r="CJ322">
        <v>13.414727099720571</v>
      </c>
      <c r="CK322">
        <v>2.0257920075491358E-2</v>
      </c>
      <c r="CL322">
        <v>3.7234734984334619</v>
      </c>
      <c r="CM322">
        <v>21</v>
      </c>
      <c r="CN322">
        <v>0.33317183347049723</v>
      </c>
      <c r="CO322">
        <v>0.33317183347049772</v>
      </c>
      <c r="CP322">
        <v>16.340977954556429</v>
      </c>
      <c r="CQ322">
        <v>15.83559040147836</v>
      </c>
      <c r="CR322">
        <v>12.81174499888307</v>
      </c>
      <c r="CS322">
        <v>12.81174499888307</v>
      </c>
      <c r="CT322">
        <v>0</v>
      </c>
      <c r="CU322">
        <v>0</v>
      </c>
    </row>
    <row r="323" spans="1:99" x14ac:dyDescent="0.3">
      <c r="A323" t="s">
        <v>2896</v>
      </c>
      <c r="B323" t="s">
        <v>2527</v>
      </c>
      <c r="C323" t="s">
        <v>3377</v>
      </c>
      <c r="D323" t="s">
        <v>109</v>
      </c>
      <c r="E323">
        <v>0.17499999999999999</v>
      </c>
      <c r="F323">
        <v>0.25</v>
      </c>
      <c r="G323">
        <v>2.0471482909014481E-2</v>
      </c>
      <c r="H323">
        <v>21</v>
      </c>
      <c r="I323">
        <v>112</v>
      </c>
      <c r="J323">
        <v>7</v>
      </c>
      <c r="K323">
        <v>13.20475105102318</v>
      </c>
      <c r="L323">
        <v>13.20770402654267</v>
      </c>
      <c r="M323">
        <v>12.81174499888307</v>
      </c>
      <c r="N323">
        <v>12.807750064687269</v>
      </c>
      <c r="O323">
        <v>12.81174499888307</v>
      </c>
      <c r="P323">
        <v>12.807750064687269</v>
      </c>
      <c r="Q323" s="1">
        <v>12.81174499888307</v>
      </c>
      <c r="S323">
        <v>3</v>
      </c>
      <c r="T323">
        <v>2.25</v>
      </c>
      <c r="U323">
        <v>0.5</v>
      </c>
      <c r="V323">
        <v>10.95</v>
      </c>
      <c r="W323">
        <v>0</v>
      </c>
      <c r="X323">
        <v>0</v>
      </c>
      <c r="Y323" t="s">
        <v>84</v>
      </c>
      <c r="AA323">
        <v>6</v>
      </c>
      <c r="AB323">
        <v>90</v>
      </c>
      <c r="AC323" t="s">
        <v>2897</v>
      </c>
      <c r="AD323" t="s">
        <v>87</v>
      </c>
      <c r="AE323" t="s">
        <v>87</v>
      </c>
      <c r="AF323" t="s">
        <v>111</v>
      </c>
      <c r="AG323" t="b">
        <v>0</v>
      </c>
      <c r="AH323">
        <v>0.17499999999999999</v>
      </c>
      <c r="AI323">
        <v>2.038873281617742E-2</v>
      </c>
      <c r="AJ323">
        <v>4</v>
      </c>
      <c r="AL323">
        <v>12.86641720120117</v>
      </c>
      <c r="AM323">
        <v>13.277044588077089</v>
      </c>
      <c r="AN323">
        <v>12.86641720120117</v>
      </c>
      <c r="AO323">
        <v>12.86641720120117</v>
      </c>
      <c r="AP323">
        <v>0.27070211469477901</v>
      </c>
      <c r="AQ323">
        <v>0.27070211469477928</v>
      </c>
      <c r="AR323">
        <v>333.06045671436402</v>
      </c>
      <c r="AS323">
        <v>15805.20812097318</v>
      </c>
      <c r="AT323">
        <v>0.27022121115141839</v>
      </c>
      <c r="AU323">
        <v>12.823204901242219</v>
      </c>
      <c r="AV323">
        <v>13.33382971744636</v>
      </c>
      <c r="AW323">
        <v>13.27632831613742</v>
      </c>
      <c r="AX323">
        <v>53.335318869785453</v>
      </c>
      <c r="AY323">
        <v>53.105313264549679</v>
      </c>
      <c r="AZ323">
        <v>0.27187455865380111</v>
      </c>
      <c r="BA323">
        <v>0.27070211469477928</v>
      </c>
      <c r="BB323">
        <v>1.853023371072235</v>
      </c>
      <c r="BC323">
        <v>1.853023371072235</v>
      </c>
      <c r="BD323" t="b">
        <v>0</v>
      </c>
      <c r="BE323" t="b">
        <v>0</v>
      </c>
      <c r="BH323">
        <v>332.93771028505512</v>
      </c>
      <c r="BI323">
        <v>15779.446069868551</v>
      </c>
      <c r="BJ323">
        <v>0.27032083545881203</v>
      </c>
      <c r="BK323">
        <v>0.27032083545881203</v>
      </c>
      <c r="BL323">
        <v>0.27032083545881203</v>
      </c>
      <c r="BM323" t="s">
        <v>89</v>
      </c>
      <c r="BN323">
        <v>12.81174499888307</v>
      </c>
      <c r="BO323">
        <v>12.81174499888307</v>
      </c>
      <c r="BP323">
        <v>12.81174499888307</v>
      </c>
      <c r="BQ323" t="s">
        <v>89</v>
      </c>
      <c r="BR323">
        <v>13.20475105102318</v>
      </c>
      <c r="BS323">
        <v>13.20475105102318</v>
      </c>
      <c r="BT323">
        <v>13.20475105102318</v>
      </c>
      <c r="BU323" t="s">
        <v>89</v>
      </c>
      <c r="BV323">
        <v>2.0471482909014481E-2</v>
      </c>
      <c r="BW323">
        <v>82.773251923939227</v>
      </c>
      <c r="BX323">
        <v>4427.0183199663734</v>
      </c>
      <c r="BY323">
        <v>1.087307770422038</v>
      </c>
      <c r="BZ323">
        <v>1.087307770422038</v>
      </c>
      <c r="CA323">
        <v>1.087307770422038</v>
      </c>
      <c r="CB323" t="s">
        <v>89</v>
      </c>
      <c r="CC323" t="s">
        <v>90</v>
      </c>
      <c r="CD323">
        <v>53.400937516576263</v>
      </c>
      <c r="CE323">
        <v>53.400937516576263</v>
      </c>
      <c r="CF323">
        <v>53.400937516576263</v>
      </c>
      <c r="CG323" t="s">
        <v>89</v>
      </c>
      <c r="CH323" t="s">
        <v>91</v>
      </c>
      <c r="CI323">
        <v>0.27182694260550938</v>
      </c>
      <c r="CJ323">
        <v>13.350234379144061</v>
      </c>
      <c r="CK323">
        <v>2.0361211263089249E-2</v>
      </c>
      <c r="CL323">
        <v>1.322013558808846</v>
      </c>
      <c r="CM323">
        <v>14</v>
      </c>
      <c r="CN323">
        <v>1.082808458779116</v>
      </c>
      <c r="CO323">
        <v>1.0828084587791169</v>
      </c>
      <c r="CP323">
        <v>53.108178352308379</v>
      </c>
      <c r="CQ323">
        <v>51.465668804804672</v>
      </c>
      <c r="CR323">
        <v>12.81174499888307</v>
      </c>
      <c r="CS323">
        <v>12.81174499888307</v>
      </c>
      <c r="CT323">
        <v>0</v>
      </c>
      <c r="CU323">
        <v>0</v>
      </c>
    </row>
    <row r="324" spans="1:99" x14ac:dyDescent="0.3">
      <c r="A324" t="s">
        <v>2898</v>
      </c>
      <c r="B324" t="s">
        <v>2527</v>
      </c>
      <c r="C324" t="s">
        <v>3377</v>
      </c>
      <c r="D324" t="s">
        <v>109</v>
      </c>
      <c r="E324">
        <v>0.17499999999999999</v>
      </c>
      <c r="F324">
        <v>0.4375</v>
      </c>
      <c r="G324">
        <v>2.0471482909014481E-2</v>
      </c>
      <c r="H324">
        <v>21</v>
      </c>
      <c r="I324">
        <v>112</v>
      </c>
      <c r="J324">
        <v>7</v>
      </c>
      <c r="K324">
        <v>13.20475105102318</v>
      </c>
      <c r="L324">
        <v>13.20770402654267</v>
      </c>
      <c r="M324">
        <v>12.81174499888307</v>
      </c>
      <c r="N324">
        <v>12.807750064687269</v>
      </c>
      <c r="O324">
        <v>12.81174499888307</v>
      </c>
      <c r="P324">
        <v>12.807750064687269</v>
      </c>
      <c r="Q324" s="1">
        <v>12.81174499888307</v>
      </c>
      <c r="S324">
        <v>3</v>
      </c>
      <c r="T324">
        <v>2.25</v>
      </c>
      <c r="U324">
        <v>0.5</v>
      </c>
      <c r="V324">
        <v>10.95</v>
      </c>
      <c r="W324">
        <v>0</v>
      </c>
      <c r="X324">
        <v>0</v>
      </c>
      <c r="Y324" t="s">
        <v>84</v>
      </c>
      <c r="AA324">
        <v>6</v>
      </c>
      <c r="AB324">
        <v>90</v>
      </c>
      <c r="AC324" t="s">
        <v>2899</v>
      </c>
      <c r="AD324" t="s">
        <v>87</v>
      </c>
      <c r="AE324" t="s">
        <v>87</v>
      </c>
      <c r="AF324" t="s">
        <v>111</v>
      </c>
      <c r="AG324" t="b">
        <v>0</v>
      </c>
      <c r="AH324">
        <v>0.17499999999999999</v>
      </c>
      <c r="AI324">
        <v>2.038873281617742E-2</v>
      </c>
      <c r="AJ324">
        <v>4</v>
      </c>
      <c r="AL324">
        <v>12.86641720120117</v>
      </c>
      <c r="AM324">
        <v>13.277044588077089</v>
      </c>
      <c r="AN324">
        <v>12.86641720120117</v>
      </c>
      <c r="AO324">
        <v>12.86641720120117</v>
      </c>
      <c r="AP324">
        <v>0.27070211469477901</v>
      </c>
      <c r="AQ324">
        <v>0.27070211469477928</v>
      </c>
      <c r="AR324">
        <v>333.06045671436402</v>
      </c>
      <c r="AS324">
        <v>15805.20812097318</v>
      </c>
      <c r="AT324">
        <v>0.27022121115141839</v>
      </c>
      <c r="AU324">
        <v>12.823204901242219</v>
      </c>
      <c r="AV324">
        <v>13.33382971744637</v>
      </c>
      <c r="AW324">
        <v>13.27632831613742</v>
      </c>
      <c r="AX324">
        <v>30.477325068448849</v>
      </c>
      <c r="AY324">
        <v>30.345893294028389</v>
      </c>
      <c r="AZ324">
        <v>0.27187455865380122</v>
      </c>
      <c r="BA324">
        <v>0.27070211469477928</v>
      </c>
      <c r="BB324">
        <v>3.2427908993764119</v>
      </c>
      <c r="BC324">
        <v>3.2427908993764119</v>
      </c>
      <c r="BD324" t="b">
        <v>0</v>
      </c>
      <c r="BE324" t="b">
        <v>0</v>
      </c>
      <c r="BH324">
        <v>332.93771028505512</v>
      </c>
      <c r="BI324">
        <v>15779.446069868551</v>
      </c>
      <c r="BJ324">
        <v>0.27032083545881203</v>
      </c>
      <c r="BK324">
        <v>0.27032083545881203</v>
      </c>
      <c r="BL324">
        <v>0.27032083545881203</v>
      </c>
      <c r="BM324" t="s">
        <v>89</v>
      </c>
      <c r="BN324">
        <v>12.81174499888307</v>
      </c>
      <c r="BO324">
        <v>12.81174499888307</v>
      </c>
      <c r="BP324">
        <v>12.81174499888307</v>
      </c>
      <c r="BQ324" t="s">
        <v>89</v>
      </c>
      <c r="BR324">
        <v>13.20475105102318</v>
      </c>
      <c r="BS324">
        <v>13.20475105102318</v>
      </c>
      <c r="BT324">
        <v>13.20475105102318</v>
      </c>
      <c r="BU324" t="s">
        <v>89</v>
      </c>
      <c r="BV324">
        <v>2.0471482909014481E-2</v>
      </c>
      <c r="BW324">
        <v>144.85319086689361</v>
      </c>
      <c r="BX324">
        <v>7747.2820599411516</v>
      </c>
      <c r="BY324">
        <v>0.62131872595545024</v>
      </c>
      <c r="BZ324">
        <v>0.62131872595545024</v>
      </c>
      <c r="CA324">
        <v>0.62131872595545024</v>
      </c>
      <c r="CB324" t="s">
        <v>89</v>
      </c>
      <c r="CC324" t="s">
        <v>90</v>
      </c>
      <c r="CD324">
        <v>30.51482143804358</v>
      </c>
      <c r="CE324">
        <v>30.51482143804358</v>
      </c>
      <c r="CF324">
        <v>30.51482143804358</v>
      </c>
      <c r="CG324" t="s">
        <v>89</v>
      </c>
      <c r="CH324" t="s">
        <v>91</v>
      </c>
      <c r="CI324">
        <v>0.27182694260550949</v>
      </c>
      <c r="CJ324">
        <v>13.350234379144069</v>
      </c>
      <c r="CK324">
        <v>2.0361211263089249E-2</v>
      </c>
      <c r="CL324">
        <v>2.3135237279154812</v>
      </c>
      <c r="CM324">
        <v>14</v>
      </c>
      <c r="CN324">
        <v>0.61874769073092339</v>
      </c>
      <c r="CO324">
        <v>0.61874769073092417</v>
      </c>
      <c r="CP324">
        <v>30.34753048703336</v>
      </c>
      <c r="CQ324">
        <v>29.40895360274553</v>
      </c>
      <c r="CR324">
        <v>12.81174499888307</v>
      </c>
      <c r="CS324">
        <v>12.81174499888307</v>
      </c>
      <c r="CT324">
        <v>0</v>
      </c>
      <c r="CU324">
        <v>0</v>
      </c>
    </row>
    <row r="325" spans="1:99" x14ac:dyDescent="0.3">
      <c r="A325" t="s">
        <v>2900</v>
      </c>
      <c r="B325" t="s">
        <v>2527</v>
      </c>
      <c r="C325" t="s">
        <v>3377</v>
      </c>
      <c r="D325" t="s">
        <v>109</v>
      </c>
      <c r="E325">
        <v>0.17499999999999999</v>
      </c>
      <c r="F325">
        <v>0.8125</v>
      </c>
      <c r="G325">
        <v>2.0471482909014481E-2</v>
      </c>
      <c r="H325">
        <v>21</v>
      </c>
      <c r="I325">
        <v>112</v>
      </c>
      <c r="J325">
        <v>7</v>
      </c>
      <c r="K325">
        <v>13.20475105102318</v>
      </c>
      <c r="L325">
        <v>13.20770402654267</v>
      </c>
      <c r="M325">
        <v>12.81174499888307</v>
      </c>
      <c r="N325">
        <v>12.807750064687269</v>
      </c>
      <c r="O325">
        <v>12.81174499888307</v>
      </c>
      <c r="P325">
        <v>12.807750064687269</v>
      </c>
      <c r="Q325" s="1">
        <v>12.81174499888307</v>
      </c>
      <c r="S325">
        <v>3</v>
      </c>
      <c r="T325">
        <v>2.25</v>
      </c>
      <c r="U325">
        <v>0.5</v>
      </c>
      <c r="V325">
        <v>10.95</v>
      </c>
      <c r="W325">
        <v>0</v>
      </c>
      <c r="X325">
        <v>0</v>
      </c>
      <c r="Y325" t="s">
        <v>84</v>
      </c>
      <c r="AA325">
        <v>6</v>
      </c>
      <c r="AB325">
        <v>90</v>
      </c>
      <c r="AC325" t="s">
        <v>2901</v>
      </c>
      <c r="AD325" t="s">
        <v>87</v>
      </c>
      <c r="AE325" t="s">
        <v>87</v>
      </c>
      <c r="AF325" t="s">
        <v>111</v>
      </c>
      <c r="AG325" t="b">
        <v>0</v>
      </c>
      <c r="AH325">
        <v>0.17499999999999999</v>
      </c>
      <c r="AI325">
        <v>2.038873281617742E-2</v>
      </c>
      <c r="AJ325">
        <v>4</v>
      </c>
      <c r="AL325">
        <v>12.86641720120117</v>
      </c>
      <c r="AM325">
        <v>13.277044588077089</v>
      </c>
      <c r="AN325">
        <v>12.86641720120117</v>
      </c>
      <c r="AO325">
        <v>12.86641720120117</v>
      </c>
      <c r="AP325">
        <v>0.27070211469477901</v>
      </c>
      <c r="AQ325">
        <v>0.27070211469477928</v>
      </c>
      <c r="AR325">
        <v>333.06045671436402</v>
      </c>
      <c r="AS325">
        <v>15805.20812097318</v>
      </c>
      <c r="AT325">
        <v>0.27022121115141839</v>
      </c>
      <c r="AU325">
        <v>12.823204901242219</v>
      </c>
      <c r="AV325">
        <v>13.33382971744639</v>
      </c>
      <c r="AW325">
        <v>13.27632831613742</v>
      </c>
      <c r="AX325">
        <v>16.410867344549398</v>
      </c>
      <c r="AY325">
        <v>16.34009638909221</v>
      </c>
      <c r="AZ325">
        <v>0.2718745586538015</v>
      </c>
      <c r="BA325">
        <v>0.27070211469477928</v>
      </c>
      <c r="BB325">
        <v>6.0223259559847504</v>
      </c>
      <c r="BC325">
        <v>6.0223259559847504</v>
      </c>
      <c r="BD325" t="b">
        <v>0</v>
      </c>
      <c r="BE325" t="b">
        <v>0</v>
      </c>
      <c r="BH325">
        <v>332.93771028505512</v>
      </c>
      <c r="BI325">
        <v>15779.446069868551</v>
      </c>
      <c r="BJ325">
        <v>0.27032083545881203</v>
      </c>
      <c r="BK325">
        <v>0.27032083545881203</v>
      </c>
      <c r="BL325">
        <v>0.27032083545881203</v>
      </c>
      <c r="BM325" t="s">
        <v>89</v>
      </c>
      <c r="BN325">
        <v>12.81174499888307</v>
      </c>
      <c r="BO325">
        <v>12.81174499888307</v>
      </c>
      <c r="BP325">
        <v>12.81174499888307</v>
      </c>
      <c r="BQ325" t="s">
        <v>89</v>
      </c>
      <c r="BR325">
        <v>13.20475105102318</v>
      </c>
      <c r="BS325">
        <v>13.20475105102318</v>
      </c>
      <c r="BT325">
        <v>13.20475105102318</v>
      </c>
      <c r="BU325" t="s">
        <v>89</v>
      </c>
      <c r="BV325">
        <v>2.0471482909014481E-2</v>
      </c>
      <c r="BW325">
        <v>269.0130687528021</v>
      </c>
      <c r="BX325">
        <v>14387.80953989069</v>
      </c>
      <c r="BY325">
        <v>0.33455623705293508</v>
      </c>
      <c r="BZ325">
        <v>0.33455623705293508</v>
      </c>
      <c r="CA325">
        <v>0.33455623705293508</v>
      </c>
      <c r="CB325" t="s">
        <v>89</v>
      </c>
      <c r="CC325" t="s">
        <v>90</v>
      </c>
      <c r="CD325">
        <v>16.4310576974081</v>
      </c>
      <c r="CE325">
        <v>16.4310576974081</v>
      </c>
      <c r="CF325">
        <v>16.4310576974081</v>
      </c>
      <c r="CG325" t="s">
        <v>89</v>
      </c>
      <c r="CH325" t="s">
        <v>91</v>
      </c>
      <c r="CI325">
        <v>0.27182694260550982</v>
      </c>
      <c r="CJ325">
        <v>13.35023437914408</v>
      </c>
      <c r="CK325">
        <v>2.0361211263089259E-2</v>
      </c>
      <c r="CL325">
        <v>4.2965440661287451</v>
      </c>
      <c r="CM325">
        <v>14</v>
      </c>
      <c r="CN325">
        <v>0.33317183347049723</v>
      </c>
      <c r="CO325">
        <v>0.33317183347049772</v>
      </c>
      <c r="CP325">
        <v>16.340977954556429</v>
      </c>
      <c r="CQ325">
        <v>15.83559040147836</v>
      </c>
      <c r="CR325">
        <v>12.81174499888307</v>
      </c>
      <c r="CS325">
        <v>12.81174499888307</v>
      </c>
      <c r="CT325">
        <v>0</v>
      </c>
      <c r="CU325">
        <v>0</v>
      </c>
    </row>
    <row r="326" spans="1:99" x14ac:dyDescent="0.3">
      <c r="A326" t="s">
        <v>2956</v>
      </c>
      <c r="B326" t="s">
        <v>2527</v>
      </c>
      <c r="C326" t="s">
        <v>3377</v>
      </c>
      <c r="D326" t="s">
        <v>129</v>
      </c>
      <c r="E326">
        <v>2.5000000000000001E-2</v>
      </c>
      <c r="F326">
        <v>0.25</v>
      </c>
      <c r="G326">
        <v>1.9567564398356552E-2</v>
      </c>
      <c r="H326">
        <v>14</v>
      </c>
      <c r="I326">
        <v>112</v>
      </c>
      <c r="J326">
        <v>8</v>
      </c>
      <c r="K326">
        <v>13.23185172362135</v>
      </c>
      <c r="L326">
        <v>13.23453703815734</v>
      </c>
      <c r="M326">
        <v>12.939343601003671</v>
      </c>
      <c r="N326">
        <v>12.93602393679144</v>
      </c>
      <c r="O326">
        <v>12.939343601003671</v>
      </c>
      <c r="P326">
        <v>12.93602393679144</v>
      </c>
      <c r="Q326" s="1">
        <v>12.939343601003671</v>
      </c>
      <c r="S326">
        <v>3</v>
      </c>
      <c r="T326">
        <v>2.25</v>
      </c>
      <c r="U326">
        <v>0.5</v>
      </c>
      <c r="V326">
        <v>10.95</v>
      </c>
      <c r="W326">
        <v>0</v>
      </c>
      <c r="X326">
        <v>0</v>
      </c>
      <c r="Y326" t="s">
        <v>84</v>
      </c>
      <c r="AA326">
        <v>7</v>
      </c>
      <c r="AB326">
        <v>270</v>
      </c>
      <c r="AC326" t="s">
        <v>2957</v>
      </c>
      <c r="AD326" t="s">
        <v>87</v>
      </c>
      <c r="AE326" t="s">
        <v>87</v>
      </c>
      <c r="AF326" t="s">
        <v>131</v>
      </c>
      <c r="AG326" t="b">
        <v>0</v>
      </c>
      <c r="AH326">
        <v>2.5000000000000001E-2</v>
      </c>
      <c r="AI326">
        <v>1.9509166897789351E-2</v>
      </c>
      <c r="AJ326">
        <v>4</v>
      </c>
      <c r="AL326">
        <v>12.99003528041464</v>
      </c>
      <c r="AM326">
        <v>13.28961636883707</v>
      </c>
      <c r="AN326">
        <v>12.99003528041464</v>
      </c>
      <c r="AO326">
        <v>12.99003528041464</v>
      </c>
      <c r="AP326">
        <v>0.25926934374724009</v>
      </c>
      <c r="AQ326">
        <v>0.25926934374723909</v>
      </c>
      <c r="AR326">
        <v>1043.152203078105</v>
      </c>
      <c r="AS326">
        <v>52187.564724570642</v>
      </c>
      <c r="AT326">
        <v>0.25883087741490768</v>
      </c>
      <c r="AU326">
        <v>12.948976312324881</v>
      </c>
      <c r="AV326">
        <v>3.770411686281868</v>
      </c>
      <c r="AW326">
        <v>6.8862982383086617</v>
      </c>
      <c r="AX326">
        <v>15.08164674512747</v>
      </c>
      <c r="AY326">
        <v>27.54519295323465</v>
      </c>
      <c r="AZ326">
        <v>0.22459709427501229</v>
      </c>
      <c r="BA326">
        <v>0.25926934374723909</v>
      </c>
      <c r="BB326">
        <v>4.1124868629399547</v>
      </c>
      <c r="BC326">
        <v>4.1124868629399547</v>
      </c>
      <c r="BD326" t="b">
        <v>1</v>
      </c>
      <c r="BE326" t="b">
        <v>1</v>
      </c>
      <c r="BH326">
        <v>1042.812832584681</v>
      </c>
      <c r="BI326">
        <v>52114.816764734947</v>
      </c>
      <c r="BJ326">
        <v>0.25891511071146589</v>
      </c>
      <c r="BK326">
        <v>0.25891511071146589</v>
      </c>
      <c r="BL326">
        <v>0.25891511071146589</v>
      </c>
      <c r="BM326" t="s">
        <v>89</v>
      </c>
      <c r="BN326">
        <v>12.93934360100368</v>
      </c>
      <c r="BO326">
        <v>12.93934360100368</v>
      </c>
      <c r="BP326">
        <v>12.93934360100368</v>
      </c>
      <c r="BQ326" t="s">
        <v>89</v>
      </c>
      <c r="BR326">
        <v>13.231851723621361</v>
      </c>
      <c r="BS326">
        <v>13.231851723621361</v>
      </c>
      <c r="BT326">
        <v>13.231851723621361</v>
      </c>
      <c r="BU326" t="s">
        <v>89</v>
      </c>
      <c r="BV326">
        <v>1.9567564398356541E-2</v>
      </c>
      <c r="BW326">
        <v>289.21775462248468</v>
      </c>
      <c r="BX326">
        <v>31788.065282577991</v>
      </c>
      <c r="BY326">
        <v>0.93355264566115737</v>
      </c>
      <c r="BZ326">
        <v>0.93355264566115737</v>
      </c>
      <c r="CA326">
        <v>0.93355264566115737</v>
      </c>
      <c r="CB326" t="s">
        <v>89</v>
      </c>
      <c r="CC326" t="s">
        <v>90</v>
      </c>
      <c r="CD326">
        <v>83.895454679243528</v>
      </c>
      <c r="CE326">
        <v>83.895454679243528</v>
      </c>
      <c r="CF326">
        <v>83.895454679243528</v>
      </c>
      <c r="CG326" t="s">
        <v>89</v>
      </c>
      <c r="CH326" t="s">
        <v>91</v>
      </c>
      <c r="CI326">
        <v>0.23338816141528931</v>
      </c>
      <c r="CJ326">
        <v>20.973863669810878</v>
      </c>
      <c r="CK326">
        <v>1.112757120430896E-2</v>
      </c>
      <c r="CL326">
        <v>2.10749809059446</v>
      </c>
      <c r="CM326">
        <v>42</v>
      </c>
      <c r="CN326">
        <v>1.0370773749889599</v>
      </c>
      <c r="CO326">
        <v>1.037077374988957</v>
      </c>
      <c r="CP326">
        <v>53.158465475348279</v>
      </c>
      <c r="CQ326">
        <v>51.960141121658552</v>
      </c>
      <c r="CR326">
        <v>12.939343601003671</v>
      </c>
      <c r="CS326">
        <v>12.93934360100368</v>
      </c>
      <c r="CT326">
        <v>7.1054273576010019E-15</v>
      </c>
      <c r="CU326">
        <v>-5.4913352459778932E-14</v>
      </c>
    </row>
    <row r="327" spans="1:99" x14ac:dyDescent="0.3">
      <c r="A327" t="s">
        <v>2958</v>
      </c>
      <c r="B327" t="s">
        <v>2527</v>
      </c>
      <c r="C327" t="s">
        <v>3377</v>
      </c>
      <c r="D327" t="s">
        <v>129</v>
      </c>
      <c r="E327">
        <v>2.5000000000000001E-2</v>
      </c>
      <c r="F327">
        <v>0.4375</v>
      </c>
      <c r="G327">
        <v>1.9567564398356552E-2</v>
      </c>
      <c r="H327">
        <v>14</v>
      </c>
      <c r="I327">
        <v>112</v>
      </c>
      <c r="J327">
        <v>8</v>
      </c>
      <c r="K327">
        <v>13.23185172362135</v>
      </c>
      <c r="L327">
        <v>13.23453703815734</v>
      </c>
      <c r="M327">
        <v>12.939343601003671</v>
      </c>
      <c r="N327">
        <v>12.93602393679144</v>
      </c>
      <c r="O327">
        <v>12.939343601003671</v>
      </c>
      <c r="P327">
        <v>12.93602393679144</v>
      </c>
      <c r="Q327" s="1">
        <v>12.939343601003671</v>
      </c>
      <c r="S327">
        <v>3</v>
      </c>
      <c r="T327">
        <v>2.25</v>
      </c>
      <c r="U327">
        <v>0.5</v>
      </c>
      <c r="V327">
        <v>10.95</v>
      </c>
      <c r="W327">
        <v>0</v>
      </c>
      <c r="X327">
        <v>0</v>
      </c>
      <c r="Y327" t="s">
        <v>84</v>
      </c>
      <c r="AA327">
        <v>7</v>
      </c>
      <c r="AB327">
        <v>270</v>
      </c>
      <c r="AC327" t="s">
        <v>2959</v>
      </c>
      <c r="AD327" t="s">
        <v>87</v>
      </c>
      <c r="AE327" t="s">
        <v>87</v>
      </c>
      <c r="AF327" t="s">
        <v>131</v>
      </c>
      <c r="AG327" t="b">
        <v>0</v>
      </c>
      <c r="AH327">
        <v>2.5000000000000001E-2</v>
      </c>
      <c r="AI327">
        <v>1.9509166897789351E-2</v>
      </c>
      <c r="AJ327">
        <v>4</v>
      </c>
      <c r="AL327">
        <v>12.99003528041464</v>
      </c>
      <c r="AM327">
        <v>13.28961636883707</v>
      </c>
      <c r="AN327">
        <v>12.99003528041464</v>
      </c>
      <c r="AO327">
        <v>12.99003528041464</v>
      </c>
      <c r="AP327">
        <v>0.25926934374724009</v>
      </c>
      <c r="AQ327">
        <v>0.25926934374723909</v>
      </c>
      <c r="AR327">
        <v>1043.152203078105</v>
      </c>
      <c r="AS327">
        <v>52187.564724570642</v>
      </c>
      <c r="AT327">
        <v>0.25883087741490768</v>
      </c>
      <c r="AU327">
        <v>12.948976312324881</v>
      </c>
      <c r="AV327">
        <v>3.770411686281864</v>
      </c>
      <c r="AW327">
        <v>6.8862982383086617</v>
      </c>
      <c r="AX327">
        <v>8.618083854358547</v>
      </c>
      <c r="AY327">
        <v>15.74011025899123</v>
      </c>
      <c r="AZ327">
        <v>0.22459709427501229</v>
      </c>
      <c r="BA327">
        <v>0.25926934374723909</v>
      </c>
      <c r="BB327">
        <v>7.1968520101449194</v>
      </c>
      <c r="BC327">
        <v>7.1968520101449194</v>
      </c>
      <c r="BD327" t="b">
        <v>1</v>
      </c>
      <c r="BE327" t="b">
        <v>1</v>
      </c>
      <c r="BH327">
        <v>1042.812832584681</v>
      </c>
      <c r="BI327">
        <v>52114.816764734947</v>
      </c>
      <c r="BJ327">
        <v>0.25891511071146589</v>
      </c>
      <c r="BK327">
        <v>0.25891511071146589</v>
      </c>
      <c r="BL327">
        <v>0.25891511071146589</v>
      </c>
      <c r="BM327" t="s">
        <v>89</v>
      </c>
      <c r="BN327">
        <v>12.93934360100368</v>
      </c>
      <c r="BO327">
        <v>12.93934360100368</v>
      </c>
      <c r="BP327">
        <v>12.93934360100368</v>
      </c>
      <c r="BQ327" t="s">
        <v>89</v>
      </c>
      <c r="BR327">
        <v>13.231851723621361</v>
      </c>
      <c r="BS327">
        <v>13.231851723621361</v>
      </c>
      <c r="BT327">
        <v>13.231851723621361</v>
      </c>
      <c r="BU327" t="s">
        <v>89</v>
      </c>
      <c r="BV327">
        <v>1.9567564398356541E-2</v>
      </c>
      <c r="BW327">
        <v>506.13107058934838</v>
      </c>
      <c r="BX327">
        <v>55629.114244511569</v>
      </c>
      <c r="BY327">
        <v>0.53345865466351827</v>
      </c>
      <c r="BZ327">
        <v>0.53345865466351827</v>
      </c>
      <c r="CA327">
        <v>0.53345865466351827</v>
      </c>
      <c r="CB327" t="s">
        <v>89</v>
      </c>
      <c r="CC327" t="s">
        <v>90</v>
      </c>
      <c r="CD327">
        <v>47.940259816710608</v>
      </c>
      <c r="CE327">
        <v>47.940259816710608</v>
      </c>
      <c r="CF327">
        <v>47.940259816710608</v>
      </c>
      <c r="CG327" t="s">
        <v>89</v>
      </c>
      <c r="CH327" t="s">
        <v>91</v>
      </c>
      <c r="CI327">
        <v>0.2333881614152892</v>
      </c>
      <c r="CJ327">
        <v>20.973863669810889</v>
      </c>
      <c r="CK327">
        <v>1.1127571204308949E-2</v>
      </c>
      <c r="CL327">
        <v>3.6881216585403052</v>
      </c>
      <c r="CM327">
        <v>42</v>
      </c>
      <c r="CN327">
        <v>0.59261564285083446</v>
      </c>
      <c r="CO327">
        <v>0.59261564285083235</v>
      </c>
      <c r="CP327">
        <v>30.3762659859133</v>
      </c>
      <c r="CQ327">
        <v>29.69150921237631</v>
      </c>
      <c r="CR327">
        <v>12.939343601003671</v>
      </c>
      <c r="CS327">
        <v>12.93934360100368</v>
      </c>
      <c r="CT327">
        <v>7.1054273576010019E-15</v>
      </c>
      <c r="CU327">
        <v>-5.4913352459778932E-14</v>
      </c>
    </row>
    <row r="328" spans="1:99" x14ac:dyDescent="0.3">
      <c r="A328" t="s">
        <v>2960</v>
      </c>
      <c r="B328" t="s">
        <v>2527</v>
      </c>
      <c r="C328" t="s">
        <v>3377</v>
      </c>
      <c r="D328" t="s">
        <v>129</v>
      </c>
      <c r="E328">
        <v>2.5000000000000001E-2</v>
      </c>
      <c r="F328">
        <v>0.8125</v>
      </c>
      <c r="G328">
        <v>1.9567564398356552E-2</v>
      </c>
      <c r="H328">
        <v>14</v>
      </c>
      <c r="I328">
        <v>112</v>
      </c>
      <c r="J328">
        <v>8</v>
      </c>
      <c r="K328">
        <v>13.23185172362135</v>
      </c>
      <c r="L328">
        <v>13.23453703815734</v>
      </c>
      <c r="M328">
        <v>12.939343601003671</v>
      </c>
      <c r="N328">
        <v>12.93602393679144</v>
      </c>
      <c r="O328">
        <v>12.939343601003671</v>
      </c>
      <c r="P328">
        <v>12.93602393679144</v>
      </c>
      <c r="Q328" s="1">
        <v>12.939343601003671</v>
      </c>
      <c r="S328">
        <v>3</v>
      </c>
      <c r="T328">
        <v>2.25</v>
      </c>
      <c r="U328">
        <v>0.5</v>
      </c>
      <c r="V328">
        <v>10.95</v>
      </c>
      <c r="W328">
        <v>0</v>
      </c>
      <c r="X328">
        <v>0</v>
      </c>
      <c r="Y328" t="s">
        <v>84</v>
      </c>
      <c r="AA328">
        <v>7</v>
      </c>
      <c r="AB328">
        <v>270</v>
      </c>
      <c r="AC328" t="s">
        <v>2961</v>
      </c>
      <c r="AD328" t="s">
        <v>87</v>
      </c>
      <c r="AE328" t="s">
        <v>87</v>
      </c>
      <c r="AF328" t="s">
        <v>131</v>
      </c>
      <c r="AG328" t="b">
        <v>0</v>
      </c>
      <c r="AH328">
        <v>2.5000000000000001E-2</v>
      </c>
      <c r="AI328">
        <v>1.9509166897789351E-2</v>
      </c>
      <c r="AJ328">
        <v>4</v>
      </c>
      <c r="AL328">
        <v>12.99003528041464</v>
      </c>
      <c r="AM328">
        <v>13.28961636883707</v>
      </c>
      <c r="AN328">
        <v>12.99003528041464</v>
      </c>
      <c r="AO328">
        <v>12.99003528041464</v>
      </c>
      <c r="AP328">
        <v>0.25926934374724009</v>
      </c>
      <c r="AQ328">
        <v>0.25926934374723909</v>
      </c>
      <c r="AR328">
        <v>1043.152203078105</v>
      </c>
      <c r="AS328">
        <v>52187.564724570642</v>
      </c>
      <c r="AT328">
        <v>0.25883087741490768</v>
      </c>
      <c r="AU328">
        <v>12.948976312324881</v>
      </c>
      <c r="AV328">
        <v>3.7704116862818502</v>
      </c>
      <c r="AW328">
        <v>6.8862982383086484</v>
      </c>
      <c r="AX328">
        <v>4.6405066908084311</v>
      </c>
      <c r="AY328">
        <v>8.4754439856106423</v>
      </c>
      <c r="AZ328">
        <v>0.22459709427501229</v>
      </c>
      <c r="BA328">
        <v>0.25926934374723909</v>
      </c>
      <c r="BB328">
        <v>13.36558230455484</v>
      </c>
      <c r="BC328">
        <v>13.36558230455484</v>
      </c>
      <c r="BD328" t="b">
        <v>1</v>
      </c>
      <c r="BE328" t="b">
        <v>1</v>
      </c>
      <c r="BH328">
        <v>1042.812832584681</v>
      </c>
      <c r="BI328">
        <v>52114.816764734947</v>
      </c>
      <c r="BJ328">
        <v>0.25891511071146589</v>
      </c>
      <c r="BK328">
        <v>0.25891511071146589</v>
      </c>
      <c r="BL328">
        <v>0.25891511071146589</v>
      </c>
      <c r="BM328" t="s">
        <v>89</v>
      </c>
      <c r="BN328">
        <v>12.93934360100368</v>
      </c>
      <c r="BO328">
        <v>12.93934360100368</v>
      </c>
      <c r="BP328">
        <v>12.93934360100368</v>
      </c>
      <c r="BQ328" t="s">
        <v>89</v>
      </c>
      <c r="BR328">
        <v>13.231851723621361</v>
      </c>
      <c r="BS328">
        <v>13.231851723621361</v>
      </c>
      <c r="BT328">
        <v>13.231851723621361</v>
      </c>
      <c r="BU328" t="s">
        <v>89</v>
      </c>
      <c r="BV328">
        <v>1.9567564398356541E-2</v>
      </c>
      <c r="BW328">
        <v>939.95770252307523</v>
      </c>
      <c r="BX328">
        <v>103311.2121683786</v>
      </c>
      <c r="BY328">
        <v>0.28724696789574072</v>
      </c>
      <c r="BZ328">
        <v>0.28724696789574072</v>
      </c>
      <c r="CA328">
        <v>0.28724696789574072</v>
      </c>
      <c r="CB328" t="s">
        <v>89</v>
      </c>
      <c r="CC328" t="s">
        <v>90</v>
      </c>
      <c r="CD328">
        <v>25.81398605515189</v>
      </c>
      <c r="CE328">
        <v>25.81398605515189</v>
      </c>
      <c r="CF328">
        <v>25.81398605515189</v>
      </c>
      <c r="CG328" t="s">
        <v>89</v>
      </c>
      <c r="CH328" t="s">
        <v>91</v>
      </c>
      <c r="CI328">
        <v>0.23338816141528931</v>
      </c>
      <c r="CJ328">
        <v>20.97386366981091</v>
      </c>
      <c r="CK328">
        <v>1.1127571204308941E-2</v>
      </c>
      <c r="CL328">
        <v>6.8493687944319932</v>
      </c>
      <c r="CM328">
        <v>42</v>
      </c>
      <c r="CN328">
        <v>0.31910073076583401</v>
      </c>
      <c r="CO328">
        <v>0.31910073076583279</v>
      </c>
      <c r="CP328">
        <v>16.356450915491781</v>
      </c>
      <c r="CQ328">
        <v>15.98773572974109</v>
      </c>
      <c r="CR328">
        <v>12.939343601003671</v>
      </c>
      <c r="CS328">
        <v>12.93934360100368</v>
      </c>
      <c r="CT328">
        <v>7.1054273576010019E-15</v>
      </c>
      <c r="CU328">
        <v>-5.4913352459778932E-14</v>
      </c>
    </row>
    <row r="329" spans="1:99" x14ac:dyDescent="0.3">
      <c r="A329" t="s">
        <v>2962</v>
      </c>
      <c r="B329" t="s">
        <v>2527</v>
      </c>
      <c r="C329" t="s">
        <v>3377</v>
      </c>
      <c r="D329" t="s">
        <v>129</v>
      </c>
      <c r="E329">
        <v>0.1</v>
      </c>
      <c r="F329">
        <v>0.25</v>
      </c>
      <c r="G329">
        <v>1.9567564398356552E-2</v>
      </c>
      <c r="H329">
        <v>14</v>
      </c>
      <c r="I329">
        <v>112</v>
      </c>
      <c r="J329">
        <v>8</v>
      </c>
      <c r="K329">
        <v>13.23185172362135</v>
      </c>
      <c r="L329">
        <v>13.23453703815734</v>
      </c>
      <c r="M329">
        <v>12.939343601003671</v>
      </c>
      <c r="N329">
        <v>12.93602393679144</v>
      </c>
      <c r="O329">
        <v>12.939343601003671</v>
      </c>
      <c r="P329">
        <v>12.93602393679144</v>
      </c>
      <c r="Q329" s="1">
        <v>12.939343601003671</v>
      </c>
      <c r="S329">
        <v>3</v>
      </c>
      <c r="T329">
        <v>2.25</v>
      </c>
      <c r="U329">
        <v>0.5</v>
      </c>
      <c r="V329">
        <v>10.95</v>
      </c>
      <c r="W329">
        <v>0</v>
      </c>
      <c r="X329">
        <v>0</v>
      </c>
      <c r="Y329" t="s">
        <v>84</v>
      </c>
      <c r="AA329">
        <v>7</v>
      </c>
      <c r="AB329">
        <v>270</v>
      </c>
      <c r="AC329" t="s">
        <v>2963</v>
      </c>
      <c r="AD329" t="s">
        <v>87</v>
      </c>
      <c r="AE329" t="s">
        <v>87</v>
      </c>
      <c r="AF329" t="s">
        <v>131</v>
      </c>
      <c r="AG329" t="b">
        <v>0</v>
      </c>
      <c r="AH329">
        <v>0.1</v>
      </c>
      <c r="AI329">
        <v>1.9509166897789351E-2</v>
      </c>
      <c r="AJ329">
        <v>4</v>
      </c>
      <c r="AL329">
        <v>12.99003528041464</v>
      </c>
      <c r="AM329">
        <v>13.28961636883707</v>
      </c>
      <c r="AN329">
        <v>12.99003528041464</v>
      </c>
      <c r="AO329">
        <v>12.99003528041464</v>
      </c>
      <c r="AP329">
        <v>0.25926934374724009</v>
      </c>
      <c r="AQ329">
        <v>0.25926934374723909</v>
      </c>
      <c r="AR329">
        <v>1043.152203078105</v>
      </c>
      <c r="AS329">
        <v>52187.564724570642</v>
      </c>
      <c r="AT329">
        <v>0.25883087741490768</v>
      </c>
      <c r="AU329">
        <v>12.948976312324881</v>
      </c>
      <c r="AV329">
        <v>13.38065767110105</v>
      </c>
      <c r="AW329">
        <v>13.333633400277231</v>
      </c>
      <c r="AX329">
        <v>53.522630684404199</v>
      </c>
      <c r="AY329">
        <v>53.33453360110893</v>
      </c>
      <c r="AZ329">
        <v>0.2601837195569438</v>
      </c>
      <c r="BA329">
        <v>0.25926934374723909</v>
      </c>
      <c r="BB329">
        <v>6.11628627901852</v>
      </c>
      <c r="BC329">
        <v>6.11628627901852</v>
      </c>
      <c r="BD329" t="b">
        <v>0</v>
      </c>
      <c r="BE329" t="b">
        <v>0</v>
      </c>
      <c r="BH329">
        <v>1042.812832584681</v>
      </c>
      <c r="BI329">
        <v>52114.816764734947</v>
      </c>
      <c r="BJ329">
        <v>0.25891511071146589</v>
      </c>
      <c r="BK329">
        <v>0.25891511071146589</v>
      </c>
      <c r="BL329">
        <v>0.25891511071146589</v>
      </c>
      <c r="BM329" t="s">
        <v>89</v>
      </c>
      <c r="BN329">
        <v>12.93934360100368</v>
      </c>
      <c r="BO329">
        <v>12.93934360100368</v>
      </c>
      <c r="BP329">
        <v>12.93934360100368</v>
      </c>
      <c r="BQ329" t="s">
        <v>89</v>
      </c>
      <c r="BR329">
        <v>13.231851723621361</v>
      </c>
      <c r="BS329">
        <v>13.231851723621361</v>
      </c>
      <c r="BT329">
        <v>13.231851723621361</v>
      </c>
      <c r="BU329" t="s">
        <v>89</v>
      </c>
      <c r="BV329">
        <v>1.9567564398356541E-2</v>
      </c>
      <c r="BW329">
        <v>259.43206636811482</v>
      </c>
      <c r="BX329">
        <v>15688.43779710713</v>
      </c>
      <c r="BY329">
        <v>1.040734878227775</v>
      </c>
      <c r="BZ329">
        <v>1.040734878227775</v>
      </c>
      <c r="CA329">
        <v>1.040734878227775</v>
      </c>
      <c r="CB329" t="s">
        <v>89</v>
      </c>
      <c r="CC329" t="s">
        <v>90</v>
      </c>
      <c r="CD329">
        <v>53.756816868916971</v>
      </c>
      <c r="CE329">
        <v>53.756816868916971</v>
      </c>
      <c r="CF329">
        <v>53.756816868916971</v>
      </c>
      <c r="CG329" t="s">
        <v>89</v>
      </c>
      <c r="CH329" t="s">
        <v>91</v>
      </c>
      <c r="CI329">
        <v>0.2601837195569438</v>
      </c>
      <c r="CJ329">
        <v>13.439204217229239</v>
      </c>
      <c r="CK329">
        <v>1.936005401446201E-2</v>
      </c>
      <c r="CL329">
        <v>3.4427084412630311</v>
      </c>
      <c r="CM329">
        <v>21</v>
      </c>
      <c r="CN329">
        <v>1.0370773749889599</v>
      </c>
      <c r="CO329">
        <v>1.037077374988957</v>
      </c>
      <c r="CP329">
        <v>53.158465475348279</v>
      </c>
      <c r="CQ329">
        <v>51.960141121658552</v>
      </c>
      <c r="CR329">
        <v>12.939343601003671</v>
      </c>
      <c r="CS329">
        <v>12.93934360100368</v>
      </c>
      <c r="CT329">
        <v>7.1054273576010019E-15</v>
      </c>
      <c r="CU329">
        <v>-5.4913352459778932E-14</v>
      </c>
    </row>
    <row r="330" spans="1:99" x14ac:dyDescent="0.3">
      <c r="A330" t="s">
        <v>2964</v>
      </c>
      <c r="B330" t="s">
        <v>2527</v>
      </c>
      <c r="C330" t="s">
        <v>3377</v>
      </c>
      <c r="D330" t="s">
        <v>129</v>
      </c>
      <c r="E330">
        <v>0.1</v>
      </c>
      <c r="F330">
        <v>0.4375</v>
      </c>
      <c r="G330">
        <v>1.9567564398356552E-2</v>
      </c>
      <c r="H330">
        <v>14</v>
      </c>
      <c r="I330">
        <v>112</v>
      </c>
      <c r="J330">
        <v>8</v>
      </c>
      <c r="K330">
        <v>13.23185172362135</v>
      </c>
      <c r="L330">
        <v>13.23453703815734</v>
      </c>
      <c r="M330">
        <v>12.939343601003671</v>
      </c>
      <c r="N330">
        <v>12.93602393679144</v>
      </c>
      <c r="O330">
        <v>12.939343601003671</v>
      </c>
      <c r="P330">
        <v>12.93602393679144</v>
      </c>
      <c r="Q330" s="1">
        <v>12.939343601003671</v>
      </c>
      <c r="S330">
        <v>3</v>
      </c>
      <c r="T330">
        <v>2.25</v>
      </c>
      <c r="U330">
        <v>0.5</v>
      </c>
      <c r="V330">
        <v>10.95</v>
      </c>
      <c r="W330">
        <v>0</v>
      </c>
      <c r="X330">
        <v>0</v>
      </c>
      <c r="Y330" t="s">
        <v>84</v>
      </c>
      <c r="AA330">
        <v>7</v>
      </c>
      <c r="AB330">
        <v>270</v>
      </c>
      <c r="AC330" t="s">
        <v>2965</v>
      </c>
      <c r="AD330" t="s">
        <v>87</v>
      </c>
      <c r="AE330" t="s">
        <v>87</v>
      </c>
      <c r="AF330" t="s">
        <v>131</v>
      </c>
      <c r="AG330" t="b">
        <v>0</v>
      </c>
      <c r="AH330">
        <v>0.1</v>
      </c>
      <c r="AI330">
        <v>1.9509166897789351E-2</v>
      </c>
      <c r="AJ330">
        <v>4</v>
      </c>
      <c r="AL330">
        <v>12.99003528041464</v>
      </c>
      <c r="AM330">
        <v>13.28961636883707</v>
      </c>
      <c r="AN330">
        <v>12.99003528041464</v>
      </c>
      <c r="AO330">
        <v>12.99003528041464</v>
      </c>
      <c r="AP330">
        <v>0.25926934374724009</v>
      </c>
      <c r="AQ330">
        <v>0.25926934374723909</v>
      </c>
      <c r="AR330">
        <v>1043.152203078105</v>
      </c>
      <c r="AS330">
        <v>52187.564724570642</v>
      </c>
      <c r="AT330">
        <v>0.25883087741490768</v>
      </c>
      <c r="AU330">
        <v>12.948976312324881</v>
      </c>
      <c r="AV330">
        <v>13.380657671101041</v>
      </c>
      <c r="AW330">
        <v>13.333633400277231</v>
      </c>
      <c r="AX330">
        <v>30.584360391088101</v>
      </c>
      <c r="AY330">
        <v>30.476876343490812</v>
      </c>
      <c r="AZ330">
        <v>0.26018371955694369</v>
      </c>
      <c r="BA330">
        <v>0.25926934374723909</v>
      </c>
      <c r="BB330">
        <v>10.703500988282419</v>
      </c>
      <c r="BC330">
        <v>10.703500988282419</v>
      </c>
      <c r="BD330" t="b">
        <v>0</v>
      </c>
      <c r="BE330" t="b">
        <v>0</v>
      </c>
      <c r="BH330">
        <v>1042.812832584681</v>
      </c>
      <c r="BI330">
        <v>52114.816764734947</v>
      </c>
      <c r="BJ330">
        <v>0.25891511071146589</v>
      </c>
      <c r="BK330">
        <v>0.25891511071146589</v>
      </c>
      <c r="BL330">
        <v>0.25891511071146589</v>
      </c>
      <c r="BM330" t="s">
        <v>89</v>
      </c>
      <c r="BN330">
        <v>12.93934360100368</v>
      </c>
      <c r="BO330">
        <v>12.93934360100368</v>
      </c>
      <c r="BP330">
        <v>12.93934360100368</v>
      </c>
      <c r="BQ330" t="s">
        <v>89</v>
      </c>
      <c r="BR330">
        <v>13.231851723621361</v>
      </c>
      <c r="BS330">
        <v>13.231851723621361</v>
      </c>
      <c r="BT330">
        <v>13.231851723621361</v>
      </c>
      <c r="BU330" t="s">
        <v>89</v>
      </c>
      <c r="BV330">
        <v>1.9567564398356541E-2</v>
      </c>
      <c r="BW330">
        <v>454.00611614420097</v>
      </c>
      <c r="BX330">
        <v>27454.766144937479</v>
      </c>
      <c r="BY330">
        <v>0.5947056447015856</v>
      </c>
      <c r="BZ330">
        <v>0.5947056447015856</v>
      </c>
      <c r="CA330">
        <v>0.5947056447015856</v>
      </c>
      <c r="CB330" t="s">
        <v>89</v>
      </c>
      <c r="CC330" t="s">
        <v>90</v>
      </c>
      <c r="CD330">
        <v>30.718181067952539</v>
      </c>
      <c r="CE330">
        <v>30.718181067952539</v>
      </c>
      <c r="CF330">
        <v>30.718181067952539</v>
      </c>
      <c r="CG330" t="s">
        <v>89</v>
      </c>
      <c r="CH330" t="s">
        <v>91</v>
      </c>
      <c r="CI330">
        <v>0.26018371955694369</v>
      </c>
      <c r="CJ330">
        <v>13.43920421722923</v>
      </c>
      <c r="CK330">
        <v>1.936005401446202E-2</v>
      </c>
      <c r="CL330">
        <v>6.0247397722103067</v>
      </c>
      <c r="CM330">
        <v>21</v>
      </c>
      <c r="CN330">
        <v>0.59261564285083446</v>
      </c>
      <c r="CO330">
        <v>0.59261564285083235</v>
      </c>
      <c r="CP330">
        <v>30.3762659859133</v>
      </c>
      <c r="CQ330">
        <v>29.69150921237631</v>
      </c>
      <c r="CR330">
        <v>12.939343601003671</v>
      </c>
      <c r="CS330">
        <v>12.93934360100368</v>
      </c>
      <c r="CT330">
        <v>7.1054273576010019E-15</v>
      </c>
      <c r="CU330">
        <v>-5.4913352459778932E-14</v>
      </c>
    </row>
    <row r="331" spans="1:99" x14ac:dyDescent="0.3">
      <c r="A331" t="s">
        <v>2966</v>
      </c>
      <c r="B331" t="s">
        <v>2527</v>
      </c>
      <c r="C331" t="s">
        <v>3377</v>
      </c>
      <c r="D331" t="s">
        <v>129</v>
      </c>
      <c r="E331">
        <v>0.1</v>
      </c>
      <c r="F331">
        <v>0.8125</v>
      </c>
      <c r="G331">
        <v>1.9567564398356552E-2</v>
      </c>
      <c r="H331">
        <v>14</v>
      </c>
      <c r="I331">
        <v>112</v>
      </c>
      <c r="J331">
        <v>8</v>
      </c>
      <c r="K331">
        <v>13.23185172362135</v>
      </c>
      <c r="L331">
        <v>13.23453703815734</v>
      </c>
      <c r="M331">
        <v>12.939343601003671</v>
      </c>
      <c r="N331">
        <v>12.93602393679144</v>
      </c>
      <c r="O331">
        <v>12.939343601003671</v>
      </c>
      <c r="P331">
        <v>12.93602393679144</v>
      </c>
      <c r="Q331" s="1">
        <v>12.939343601003671</v>
      </c>
      <c r="S331">
        <v>3</v>
      </c>
      <c r="T331">
        <v>2.25</v>
      </c>
      <c r="U331">
        <v>0.5</v>
      </c>
      <c r="V331">
        <v>10.95</v>
      </c>
      <c r="W331">
        <v>0</v>
      </c>
      <c r="X331">
        <v>0</v>
      </c>
      <c r="Y331" t="s">
        <v>84</v>
      </c>
      <c r="AA331">
        <v>7</v>
      </c>
      <c r="AB331">
        <v>270</v>
      </c>
      <c r="AC331" t="s">
        <v>2967</v>
      </c>
      <c r="AD331" t="s">
        <v>87</v>
      </c>
      <c r="AE331" t="s">
        <v>87</v>
      </c>
      <c r="AF331" t="s">
        <v>131</v>
      </c>
      <c r="AG331" t="b">
        <v>0</v>
      </c>
      <c r="AH331">
        <v>0.1</v>
      </c>
      <c r="AI331">
        <v>1.9509166897789351E-2</v>
      </c>
      <c r="AJ331">
        <v>4</v>
      </c>
      <c r="AL331">
        <v>12.99003528041464</v>
      </c>
      <c r="AM331">
        <v>13.28961636883707</v>
      </c>
      <c r="AN331">
        <v>12.99003528041464</v>
      </c>
      <c r="AO331">
        <v>12.99003528041464</v>
      </c>
      <c r="AP331">
        <v>0.25926934374724009</v>
      </c>
      <c r="AQ331">
        <v>0.25926934374723909</v>
      </c>
      <c r="AR331">
        <v>1043.152203078105</v>
      </c>
      <c r="AS331">
        <v>52187.564724570642</v>
      </c>
      <c r="AT331">
        <v>0.25883087741490768</v>
      </c>
      <c r="AU331">
        <v>12.948976312324881</v>
      </c>
      <c r="AV331">
        <v>13.38065767110105</v>
      </c>
      <c r="AW331">
        <v>13.333633400277231</v>
      </c>
      <c r="AX331">
        <v>16.468501749047451</v>
      </c>
      <c r="AY331">
        <v>16.410625723418139</v>
      </c>
      <c r="AZ331">
        <v>0.26018371955694392</v>
      </c>
      <c r="BA331">
        <v>0.25926934374723909</v>
      </c>
      <c r="BB331">
        <v>19.87793040681019</v>
      </c>
      <c r="BC331">
        <v>19.87793040681019</v>
      </c>
      <c r="BD331" t="b">
        <v>0</v>
      </c>
      <c r="BE331" t="b">
        <v>0</v>
      </c>
      <c r="BH331">
        <v>1042.812832584681</v>
      </c>
      <c r="BI331">
        <v>52114.816764734947</v>
      </c>
      <c r="BJ331">
        <v>0.25891511071146589</v>
      </c>
      <c r="BK331">
        <v>0.25891511071146589</v>
      </c>
      <c r="BL331">
        <v>0.25891511071146589</v>
      </c>
      <c r="BM331" t="s">
        <v>89</v>
      </c>
      <c r="BN331">
        <v>12.93934360100368</v>
      </c>
      <c r="BO331">
        <v>12.93934360100368</v>
      </c>
      <c r="BP331">
        <v>12.93934360100368</v>
      </c>
      <c r="BQ331" t="s">
        <v>89</v>
      </c>
      <c r="BR331">
        <v>13.231851723621361</v>
      </c>
      <c r="BS331">
        <v>13.231851723621361</v>
      </c>
      <c r="BT331">
        <v>13.231851723621361</v>
      </c>
      <c r="BU331" t="s">
        <v>89</v>
      </c>
      <c r="BV331">
        <v>1.9567564398356541E-2</v>
      </c>
      <c r="BW331">
        <v>843.15421569637283</v>
      </c>
      <c r="BX331">
        <v>50987.422840598163</v>
      </c>
      <c r="BY331">
        <v>0.32022611637777698</v>
      </c>
      <c r="BZ331">
        <v>0.32022611637777698</v>
      </c>
      <c r="CA331">
        <v>0.32022611637777698</v>
      </c>
      <c r="CB331" t="s">
        <v>89</v>
      </c>
      <c r="CC331" t="s">
        <v>90</v>
      </c>
      <c r="CD331">
        <v>16.540559036589841</v>
      </c>
      <c r="CE331">
        <v>16.540559036589841</v>
      </c>
      <c r="CF331">
        <v>16.540559036589841</v>
      </c>
      <c r="CG331" t="s">
        <v>89</v>
      </c>
      <c r="CH331" t="s">
        <v>91</v>
      </c>
      <c r="CI331">
        <v>0.26018371955694392</v>
      </c>
      <c r="CJ331">
        <v>13.43920421722925</v>
      </c>
      <c r="CK331">
        <v>1.936005401446201E-2</v>
      </c>
      <c r="CL331">
        <v>11.188802434104851</v>
      </c>
      <c r="CM331">
        <v>21</v>
      </c>
      <c r="CN331">
        <v>0.31910073076583401</v>
      </c>
      <c r="CO331">
        <v>0.31910073076583279</v>
      </c>
      <c r="CP331">
        <v>16.356450915491781</v>
      </c>
      <c r="CQ331">
        <v>15.98773572974109</v>
      </c>
      <c r="CR331">
        <v>12.939343601003671</v>
      </c>
      <c r="CS331">
        <v>12.93934360100368</v>
      </c>
      <c r="CT331">
        <v>7.1054273576010019E-15</v>
      </c>
      <c r="CU331">
        <v>-5.4913352459778932E-14</v>
      </c>
    </row>
    <row r="332" spans="1:99" x14ac:dyDescent="0.3">
      <c r="A332" t="s">
        <v>2968</v>
      </c>
      <c r="B332" t="s">
        <v>2527</v>
      </c>
      <c r="C332" t="s">
        <v>3377</v>
      </c>
      <c r="D332" t="s">
        <v>129</v>
      </c>
      <c r="E332">
        <v>0.17499999999999999</v>
      </c>
      <c r="F332">
        <v>0.25</v>
      </c>
      <c r="G332">
        <v>1.9567564398356552E-2</v>
      </c>
      <c r="H332">
        <v>14</v>
      </c>
      <c r="I332">
        <v>112</v>
      </c>
      <c r="J332">
        <v>8</v>
      </c>
      <c r="K332">
        <v>13.23185172362135</v>
      </c>
      <c r="L332">
        <v>13.23453703815734</v>
      </c>
      <c r="M332">
        <v>12.939343601003671</v>
      </c>
      <c r="N332">
        <v>12.93602393679144</v>
      </c>
      <c r="O332">
        <v>12.939343601003671</v>
      </c>
      <c r="P332">
        <v>12.93602393679144</v>
      </c>
      <c r="Q332" s="1">
        <v>12.939343601003671</v>
      </c>
      <c r="S332">
        <v>3</v>
      </c>
      <c r="T332">
        <v>2.25</v>
      </c>
      <c r="U332">
        <v>0.5</v>
      </c>
      <c r="V332">
        <v>10.95</v>
      </c>
      <c r="W332">
        <v>0</v>
      </c>
      <c r="X332">
        <v>0</v>
      </c>
      <c r="Y332" t="s">
        <v>84</v>
      </c>
      <c r="AA332">
        <v>7</v>
      </c>
      <c r="AB332">
        <v>270</v>
      </c>
      <c r="AC332" t="s">
        <v>2969</v>
      </c>
      <c r="AD332" t="s">
        <v>87</v>
      </c>
      <c r="AE332" t="s">
        <v>87</v>
      </c>
      <c r="AF332" t="s">
        <v>131</v>
      </c>
      <c r="AG332" t="b">
        <v>0</v>
      </c>
      <c r="AH332">
        <v>0.17499999999999999</v>
      </c>
      <c r="AI332">
        <v>1.9509166897789351E-2</v>
      </c>
      <c r="AJ332">
        <v>4</v>
      </c>
      <c r="AL332">
        <v>12.99003528041464</v>
      </c>
      <c r="AM332">
        <v>13.28961636883707</v>
      </c>
      <c r="AN332">
        <v>12.99003528041464</v>
      </c>
      <c r="AO332">
        <v>12.99003528041464</v>
      </c>
      <c r="AP332">
        <v>0.25926934374724009</v>
      </c>
      <c r="AQ332">
        <v>0.25926934374723909</v>
      </c>
      <c r="AR332">
        <v>1043.152203078105</v>
      </c>
      <c r="AS332">
        <v>52187.564724570642</v>
      </c>
      <c r="AT332">
        <v>0.25883087741490768</v>
      </c>
      <c r="AU332">
        <v>12.948976312324881</v>
      </c>
      <c r="AV332">
        <v>13.345397674029289</v>
      </c>
      <c r="AW332">
        <v>13.289725433330061</v>
      </c>
      <c r="AX332">
        <v>53.381590696117136</v>
      </c>
      <c r="AY332">
        <v>53.158901733320221</v>
      </c>
      <c r="AZ332">
        <v>0.26035545386918552</v>
      </c>
      <c r="BA332">
        <v>0.25926934374723909</v>
      </c>
      <c r="BB332">
        <v>5.5800410566853671</v>
      </c>
      <c r="BC332">
        <v>5.5800410566853671</v>
      </c>
      <c r="BD332" t="b">
        <v>0</v>
      </c>
      <c r="BE332" t="b">
        <v>0</v>
      </c>
      <c r="BH332">
        <v>1042.812832584681</v>
      </c>
      <c r="BI332">
        <v>52114.816764734947</v>
      </c>
      <c r="BJ332">
        <v>0.25891511071146589</v>
      </c>
      <c r="BK332">
        <v>0.25891511071146589</v>
      </c>
      <c r="BL332">
        <v>0.25891511071146589</v>
      </c>
      <c r="BM332" t="s">
        <v>89</v>
      </c>
      <c r="BN332">
        <v>12.93934360100368</v>
      </c>
      <c r="BO332">
        <v>12.93934360100368</v>
      </c>
      <c r="BP332">
        <v>12.93934360100368</v>
      </c>
      <c r="BQ332" t="s">
        <v>89</v>
      </c>
      <c r="BR332">
        <v>13.231851723621361</v>
      </c>
      <c r="BS332">
        <v>13.231851723621361</v>
      </c>
      <c r="BT332">
        <v>13.231851723621361</v>
      </c>
      <c r="BU332" t="s">
        <v>89</v>
      </c>
      <c r="BV332">
        <v>1.9567564398356541E-2</v>
      </c>
      <c r="BW332">
        <v>259.35530787337649</v>
      </c>
      <c r="BX332">
        <v>14547.718473767911</v>
      </c>
      <c r="BY332">
        <v>1.041042892909755</v>
      </c>
      <c r="BZ332">
        <v>1.041042892909755</v>
      </c>
      <c r="CA332">
        <v>1.041042892909755</v>
      </c>
      <c r="CB332" t="s">
        <v>89</v>
      </c>
      <c r="CC332" t="s">
        <v>90</v>
      </c>
      <c r="CD332">
        <v>53.521111313978402</v>
      </c>
      <c r="CE332">
        <v>53.521111313978402</v>
      </c>
      <c r="CF332">
        <v>53.521111313978402</v>
      </c>
      <c r="CG332" t="s">
        <v>89</v>
      </c>
      <c r="CH332" t="s">
        <v>91</v>
      </c>
      <c r="CI332">
        <v>0.26026072322743871</v>
      </c>
      <c r="CJ332">
        <v>13.3802778284946</v>
      </c>
      <c r="CK332">
        <v>1.9451070191770468E-2</v>
      </c>
      <c r="CL332">
        <v>3.932949471991058</v>
      </c>
      <c r="CM332">
        <v>14</v>
      </c>
      <c r="CN332">
        <v>1.0370773749889599</v>
      </c>
      <c r="CO332">
        <v>1.037077374988957</v>
      </c>
      <c r="CP332">
        <v>53.158465475348279</v>
      </c>
      <c r="CQ332">
        <v>51.960141121658552</v>
      </c>
      <c r="CR332">
        <v>12.939343601003671</v>
      </c>
      <c r="CS332">
        <v>12.93934360100368</v>
      </c>
      <c r="CT332">
        <v>7.1054273576010019E-15</v>
      </c>
      <c r="CU332">
        <v>-5.4913352459778932E-14</v>
      </c>
    </row>
    <row r="333" spans="1:99" x14ac:dyDescent="0.3">
      <c r="A333" t="s">
        <v>2970</v>
      </c>
      <c r="B333" t="s">
        <v>2527</v>
      </c>
      <c r="C333" t="s">
        <v>3377</v>
      </c>
      <c r="D333" t="s">
        <v>129</v>
      </c>
      <c r="E333">
        <v>0.17499999999999999</v>
      </c>
      <c r="F333">
        <v>0.4375</v>
      </c>
      <c r="G333">
        <v>1.9567564398356552E-2</v>
      </c>
      <c r="H333">
        <v>14</v>
      </c>
      <c r="I333">
        <v>112</v>
      </c>
      <c r="J333">
        <v>8</v>
      </c>
      <c r="K333">
        <v>13.23185172362135</v>
      </c>
      <c r="L333">
        <v>13.23453703815734</v>
      </c>
      <c r="M333">
        <v>12.939343601003671</v>
      </c>
      <c r="N333">
        <v>12.93602393679144</v>
      </c>
      <c r="O333">
        <v>12.939343601003671</v>
      </c>
      <c r="P333">
        <v>12.93602393679144</v>
      </c>
      <c r="Q333" s="1">
        <v>12.939343601003671</v>
      </c>
      <c r="S333">
        <v>3</v>
      </c>
      <c r="T333">
        <v>2.25</v>
      </c>
      <c r="U333">
        <v>0.5</v>
      </c>
      <c r="V333">
        <v>10.95</v>
      </c>
      <c r="W333">
        <v>0</v>
      </c>
      <c r="X333">
        <v>0</v>
      </c>
      <c r="Y333" t="s">
        <v>84</v>
      </c>
      <c r="AA333">
        <v>7</v>
      </c>
      <c r="AB333">
        <v>270</v>
      </c>
      <c r="AC333" t="s">
        <v>2971</v>
      </c>
      <c r="AD333" t="s">
        <v>87</v>
      </c>
      <c r="AE333" t="s">
        <v>87</v>
      </c>
      <c r="AF333" t="s">
        <v>131</v>
      </c>
      <c r="AG333" t="b">
        <v>0</v>
      </c>
      <c r="AH333">
        <v>0.17499999999999999</v>
      </c>
      <c r="AI333">
        <v>1.9509166897789351E-2</v>
      </c>
      <c r="AJ333">
        <v>4</v>
      </c>
      <c r="AL333">
        <v>12.99003528041464</v>
      </c>
      <c r="AM333">
        <v>13.28961636883707</v>
      </c>
      <c r="AN333">
        <v>12.99003528041464</v>
      </c>
      <c r="AO333">
        <v>12.99003528041464</v>
      </c>
      <c r="AP333">
        <v>0.25926934374724009</v>
      </c>
      <c r="AQ333">
        <v>0.25926934374723909</v>
      </c>
      <c r="AR333">
        <v>1043.152203078105</v>
      </c>
      <c r="AS333">
        <v>52187.564724570642</v>
      </c>
      <c r="AT333">
        <v>0.25883087741490768</v>
      </c>
      <c r="AU333">
        <v>12.948976312324881</v>
      </c>
      <c r="AV333">
        <v>13.345397674029289</v>
      </c>
      <c r="AW333">
        <v>13.289725433330061</v>
      </c>
      <c r="AX333">
        <v>30.503766112066959</v>
      </c>
      <c r="AY333">
        <v>30.376515276183</v>
      </c>
      <c r="AZ333">
        <v>0.26035545386918563</v>
      </c>
      <c r="BA333">
        <v>0.25926934374723909</v>
      </c>
      <c r="BB333">
        <v>9.7650718491993818</v>
      </c>
      <c r="BC333">
        <v>9.7650718491993818</v>
      </c>
      <c r="BD333" t="b">
        <v>0</v>
      </c>
      <c r="BE333" t="b">
        <v>0</v>
      </c>
      <c r="BH333">
        <v>1042.812832584681</v>
      </c>
      <c r="BI333">
        <v>52114.816764734947</v>
      </c>
      <c r="BJ333">
        <v>0.25891511071146589</v>
      </c>
      <c r="BK333">
        <v>0.25891511071146589</v>
      </c>
      <c r="BL333">
        <v>0.25891511071146589</v>
      </c>
      <c r="BM333" t="s">
        <v>89</v>
      </c>
      <c r="BN333">
        <v>12.93934360100368</v>
      </c>
      <c r="BO333">
        <v>12.93934360100368</v>
      </c>
      <c r="BP333">
        <v>12.93934360100368</v>
      </c>
      <c r="BQ333" t="s">
        <v>89</v>
      </c>
      <c r="BR333">
        <v>13.231851723621361</v>
      </c>
      <c r="BS333">
        <v>13.231851723621361</v>
      </c>
      <c r="BT333">
        <v>13.231851723621361</v>
      </c>
      <c r="BU333" t="s">
        <v>89</v>
      </c>
      <c r="BV333">
        <v>1.9567564398356541E-2</v>
      </c>
      <c r="BW333">
        <v>453.8717887784091</v>
      </c>
      <c r="BX333">
        <v>25458.507329093849</v>
      </c>
      <c r="BY333">
        <v>0.59488165309128826</v>
      </c>
      <c r="BZ333">
        <v>0.59488165309128826</v>
      </c>
      <c r="CA333">
        <v>0.59488165309128826</v>
      </c>
      <c r="CB333" t="s">
        <v>89</v>
      </c>
      <c r="CC333" t="s">
        <v>90</v>
      </c>
      <c r="CD333">
        <v>30.58349217941624</v>
      </c>
      <c r="CE333">
        <v>30.58349217941624</v>
      </c>
      <c r="CF333">
        <v>30.58349217941624</v>
      </c>
      <c r="CG333" t="s">
        <v>89</v>
      </c>
      <c r="CH333" t="s">
        <v>91</v>
      </c>
      <c r="CI333">
        <v>0.2602607232274386</v>
      </c>
      <c r="CJ333">
        <v>13.3802778284946</v>
      </c>
      <c r="CK333">
        <v>1.9451070191770461E-2</v>
      </c>
      <c r="CL333">
        <v>6.8826615759843524</v>
      </c>
      <c r="CM333">
        <v>14</v>
      </c>
      <c r="CN333">
        <v>0.59261564285083446</v>
      </c>
      <c r="CO333">
        <v>0.59261564285083235</v>
      </c>
      <c r="CP333">
        <v>30.3762659859133</v>
      </c>
      <c r="CQ333">
        <v>29.69150921237631</v>
      </c>
      <c r="CR333">
        <v>12.939343601003671</v>
      </c>
      <c r="CS333">
        <v>12.93934360100368</v>
      </c>
      <c r="CT333">
        <v>7.1054273576010019E-15</v>
      </c>
      <c r="CU333">
        <v>-5.4913352459778932E-14</v>
      </c>
    </row>
    <row r="334" spans="1:99" x14ac:dyDescent="0.3">
      <c r="A334" t="s">
        <v>2972</v>
      </c>
      <c r="B334" t="s">
        <v>2527</v>
      </c>
      <c r="C334" t="s">
        <v>3377</v>
      </c>
      <c r="D334" t="s">
        <v>129</v>
      </c>
      <c r="E334">
        <v>0.17499999999999999</v>
      </c>
      <c r="F334">
        <v>0.8125</v>
      </c>
      <c r="G334">
        <v>1.9567564398356552E-2</v>
      </c>
      <c r="H334">
        <v>14</v>
      </c>
      <c r="I334">
        <v>112</v>
      </c>
      <c r="J334">
        <v>8</v>
      </c>
      <c r="K334">
        <v>13.23185172362135</v>
      </c>
      <c r="L334">
        <v>13.23453703815734</v>
      </c>
      <c r="M334">
        <v>12.939343601003671</v>
      </c>
      <c r="N334">
        <v>12.93602393679144</v>
      </c>
      <c r="O334">
        <v>12.939343601003671</v>
      </c>
      <c r="P334">
        <v>12.93602393679144</v>
      </c>
      <c r="Q334" s="1">
        <v>12.939343601003671</v>
      </c>
      <c r="S334">
        <v>3</v>
      </c>
      <c r="T334">
        <v>2.25</v>
      </c>
      <c r="U334">
        <v>0.5</v>
      </c>
      <c r="V334">
        <v>10.95</v>
      </c>
      <c r="W334">
        <v>0</v>
      </c>
      <c r="X334">
        <v>0</v>
      </c>
      <c r="Y334" t="s">
        <v>84</v>
      </c>
      <c r="AA334">
        <v>7</v>
      </c>
      <c r="AB334">
        <v>270</v>
      </c>
      <c r="AC334" t="s">
        <v>2973</v>
      </c>
      <c r="AD334" t="s">
        <v>87</v>
      </c>
      <c r="AE334" t="s">
        <v>87</v>
      </c>
      <c r="AF334" t="s">
        <v>131</v>
      </c>
      <c r="AG334" t="b">
        <v>0</v>
      </c>
      <c r="AH334">
        <v>0.17499999999999999</v>
      </c>
      <c r="AI334">
        <v>1.9509166897789351E-2</v>
      </c>
      <c r="AJ334">
        <v>4</v>
      </c>
      <c r="AL334">
        <v>12.99003528041464</v>
      </c>
      <c r="AM334">
        <v>13.28961636883707</v>
      </c>
      <c r="AN334">
        <v>12.99003528041464</v>
      </c>
      <c r="AO334">
        <v>12.99003528041464</v>
      </c>
      <c r="AP334">
        <v>0.25926934374724009</v>
      </c>
      <c r="AQ334">
        <v>0.25926934374723909</v>
      </c>
      <c r="AR334">
        <v>1043.152203078105</v>
      </c>
      <c r="AS334">
        <v>52187.564724570642</v>
      </c>
      <c r="AT334">
        <v>0.25883087741490768</v>
      </c>
      <c r="AU334">
        <v>12.948976312324881</v>
      </c>
      <c r="AV334">
        <v>13.345397674029311</v>
      </c>
      <c r="AW334">
        <v>13.289725433330061</v>
      </c>
      <c r="AX334">
        <v>16.42510482957454</v>
      </c>
      <c r="AY334">
        <v>16.356585148713918</v>
      </c>
      <c r="AZ334">
        <v>0.2603554538691859</v>
      </c>
      <c r="BA334">
        <v>0.25926934374723909</v>
      </c>
      <c r="BB334">
        <v>18.135133434227399</v>
      </c>
      <c r="BC334">
        <v>18.135133434227399</v>
      </c>
      <c r="BD334" t="b">
        <v>0</v>
      </c>
      <c r="BE334" t="b">
        <v>0</v>
      </c>
      <c r="BH334">
        <v>1042.812832584681</v>
      </c>
      <c r="BI334">
        <v>52114.816764734947</v>
      </c>
      <c r="BJ334">
        <v>0.25891511071146589</v>
      </c>
      <c r="BK334">
        <v>0.25891511071146589</v>
      </c>
      <c r="BL334">
        <v>0.25891511071146589</v>
      </c>
      <c r="BM334" t="s">
        <v>89</v>
      </c>
      <c r="BN334">
        <v>12.93934360100368</v>
      </c>
      <c r="BO334">
        <v>12.93934360100368</v>
      </c>
      <c r="BP334">
        <v>12.93934360100368</v>
      </c>
      <c r="BQ334" t="s">
        <v>89</v>
      </c>
      <c r="BR334">
        <v>13.231851723621361</v>
      </c>
      <c r="BS334">
        <v>13.231851723621361</v>
      </c>
      <c r="BT334">
        <v>13.231851723621361</v>
      </c>
      <c r="BU334" t="s">
        <v>89</v>
      </c>
      <c r="BV334">
        <v>1.9567564398356541E-2</v>
      </c>
      <c r="BW334">
        <v>842.90475058847289</v>
      </c>
      <c r="BX334">
        <v>47280.085039745631</v>
      </c>
      <c r="BY334">
        <v>0.32032089012607867</v>
      </c>
      <c r="BZ334">
        <v>0.32032089012607867</v>
      </c>
      <c r="CA334">
        <v>0.32032089012607867</v>
      </c>
      <c r="CB334" t="s">
        <v>89</v>
      </c>
      <c r="CC334" t="s">
        <v>90</v>
      </c>
      <c r="CD334">
        <v>16.46803425045492</v>
      </c>
      <c r="CE334">
        <v>16.46803425045492</v>
      </c>
      <c r="CF334">
        <v>16.46803425045492</v>
      </c>
      <c r="CG334" t="s">
        <v>89</v>
      </c>
      <c r="CH334" t="s">
        <v>91</v>
      </c>
      <c r="CI334">
        <v>0.26026072322743898</v>
      </c>
      <c r="CJ334">
        <v>13.38027782849462</v>
      </c>
      <c r="CK334">
        <v>1.9451070191770461E-2</v>
      </c>
      <c r="CL334">
        <v>12.782085783970929</v>
      </c>
      <c r="CM334">
        <v>14</v>
      </c>
      <c r="CN334">
        <v>0.31910073076583401</v>
      </c>
      <c r="CO334">
        <v>0.31910073076583279</v>
      </c>
      <c r="CP334">
        <v>16.356450915491781</v>
      </c>
      <c r="CQ334">
        <v>15.98773572974109</v>
      </c>
      <c r="CR334">
        <v>12.939343601003671</v>
      </c>
      <c r="CS334">
        <v>12.93934360100368</v>
      </c>
      <c r="CT334">
        <v>7.1054273576010019E-15</v>
      </c>
      <c r="CU334">
        <v>-5.4913352459778932E-14</v>
      </c>
    </row>
    <row r="335" spans="1:99" x14ac:dyDescent="0.3">
      <c r="A335" t="s">
        <v>2920</v>
      </c>
      <c r="B335" t="s">
        <v>2527</v>
      </c>
      <c r="C335" t="s">
        <v>3377</v>
      </c>
      <c r="D335" t="s">
        <v>85</v>
      </c>
      <c r="E335">
        <v>2.5000000000000001E-2</v>
      </c>
      <c r="F335">
        <v>0.25</v>
      </c>
      <c r="G335">
        <v>1.9567564398356541E-2</v>
      </c>
      <c r="H335">
        <v>14</v>
      </c>
      <c r="I335">
        <v>112</v>
      </c>
      <c r="J335">
        <v>8</v>
      </c>
      <c r="K335">
        <v>13.231851723621361</v>
      </c>
      <c r="L335">
        <v>13.234537038157351</v>
      </c>
      <c r="M335">
        <v>12.93934360100368</v>
      </c>
      <c r="N335">
        <v>12.93602393679145</v>
      </c>
      <c r="O335">
        <v>12.93934360100368</v>
      </c>
      <c r="P335">
        <v>12.93602393679145</v>
      </c>
      <c r="Q335" s="1">
        <v>12.93934360100368</v>
      </c>
      <c r="S335">
        <v>3</v>
      </c>
      <c r="T335">
        <v>2.25</v>
      </c>
      <c r="U335">
        <v>0.5</v>
      </c>
      <c r="V335">
        <v>10.95</v>
      </c>
      <c r="W335">
        <v>0</v>
      </c>
      <c r="X335">
        <v>0</v>
      </c>
      <c r="Y335" t="s">
        <v>84</v>
      </c>
      <c r="AA335">
        <v>7</v>
      </c>
      <c r="AB335">
        <v>30</v>
      </c>
      <c r="AC335" t="s">
        <v>2921</v>
      </c>
      <c r="AD335" t="s">
        <v>87</v>
      </c>
      <c r="AE335" t="s">
        <v>87</v>
      </c>
      <c r="AF335" t="s">
        <v>88</v>
      </c>
      <c r="AG335" t="b">
        <v>0</v>
      </c>
      <c r="AH335">
        <v>2.5000000000000001E-2</v>
      </c>
      <c r="AI335">
        <v>1.9509166897789351E-2</v>
      </c>
      <c r="AJ335">
        <v>4</v>
      </c>
      <c r="AL335">
        <v>12.99003528041464</v>
      </c>
      <c r="AM335">
        <v>13.28961636883707</v>
      </c>
      <c r="AN335">
        <v>12.99003528041464</v>
      </c>
      <c r="AO335">
        <v>12.99003528041464</v>
      </c>
      <c r="AP335">
        <v>0.25926934374724009</v>
      </c>
      <c r="AQ335">
        <v>0.25926934374723909</v>
      </c>
      <c r="AR335">
        <v>115.9058003420117</v>
      </c>
      <c r="AS335">
        <v>5798.6183027300713</v>
      </c>
      <c r="AT335">
        <v>0.25883087741490768</v>
      </c>
      <c r="AU335">
        <v>12.94897631232489</v>
      </c>
      <c r="AV335">
        <v>3.770411686281864</v>
      </c>
      <c r="AW335">
        <v>6.8862982383086546</v>
      </c>
      <c r="AX335">
        <v>15.081646745127459</v>
      </c>
      <c r="AY335">
        <v>27.545192953234618</v>
      </c>
      <c r="AZ335">
        <v>0.22459709427501229</v>
      </c>
      <c r="BA335">
        <v>0.25926934374723909</v>
      </c>
      <c r="BB335">
        <v>0.4569429847711064</v>
      </c>
      <c r="BC335">
        <v>0.4569429847711064</v>
      </c>
      <c r="BD335" t="b">
        <v>1</v>
      </c>
      <c r="BE335" t="b">
        <v>1</v>
      </c>
      <c r="BH335">
        <v>115.868092509409</v>
      </c>
      <c r="BI335">
        <v>5790.5351960816588</v>
      </c>
      <c r="BJ335">
        <v>0.25891511071146589</v>
      </c>
      <c r="BK335">
        <v>0.25891511071146589</v>
      </c>
      <c r="BL335">
        <v>0.25891511071146589</v>
      </c>
      <c r="BM335" t="s">
        <v>89</v>
      </c>
      <c r="BN335">
        <v>12.93934360100368</v>
      </c>
      <c r="BO335">
        <v>12.939343601003671</v>
      </c>
      <c r="BP335">
        <v>12.93934360100368</v>
      </c>
      <c r="BQ335" t="s">
        <v>89</v>
      </c>
      <c r="BR335">
        <v>13.231851723621361</v>
      </c>
      <c r="BS335">
        <v>13.231851723621361</v>
      </c>
      <c r="BT335">
        <v>13.231851723621361</v>
      </c>
      <c r="BU335" t="s">
        <v>89</v>
      </c>
      <c r="BV335">
        <v>1.9567564398356541E-2</v>
      </c>
      <c r="BW335">
        <v>32.13530606916494</v>
      </c>
      <c r="BX335">
        <v>3532.0072536197708</v>
      </c>
      <c r="BY335">
        <v>0.93355264566115803</v>
      </c>
      <c r="BZ335">
        <v>0.93355264566115803</v>
      </c>
      <c r="CA335">
        <v>0.93355264566115803</v>
      </c>
      <c r="CB335" t="s">
        <v>89</v>
      </c>
      <c r="CC335" t="s">
        <v>90</v>
      </c>
      <c r="CD335">
        <v>83.895454679243485</v>
      </c>
      <c r="CE335">
        <v>83.895454679243485</v>
      </c>
      <c r="CF335">
        <v>83.895454679243485</v>
      </c>
      <c r="CG335" t="s">
        <v>89</v>
      </c>
      <c r="CH335" t="s">
        <v>91</v>
      </c>
      <c r="CI335">
        <v>0.23338816141528951</v>
      </c>
      <c r="CJ335">
        <v>20.973863669810871</v>
      </c>
      <c r="CK335">
        <v>1.112757120430897E-2</v>
      </c>
      <c r="CL335">
        <v>0.23416645451049559</v>
      </c>
      <c r="CM335">
        <v>42</v>
      </c>
      <c r="CN335">
        <v>1.0370773749889599</v>
      </c>
      <c r="CO335">
        <v>1.037077374988957</v>
      </c>
      <c r="CP335">
        <v>53.158465475348279</v>
      </c>
      <c r="CQ335">
        <v>51.960141121658552</v>
      </c>
      <c r="CR335">
        <v>12.93934360100368</v>
      </c>
      <c r="CS335">
        <v>12.93934360100368</v>
      </c>
      <c r="CT335">
        <v>1.7763568394002501E-15</v>
      </c>
      <c r="CU335">
        <v>-1.372833811494473E-14</v>
      </c>
    </row>
    <row r="336" spans="1:99" x14ac:dyDescent="0.3">
      <c r="A336" t="s">
        <v>2922</v>
      </c>
      <c r="B336" t="s">
        <v>2527</v>
      </c>
      <c r="C336" t="s">
        <v>3377</v>
      </c>
      <c r="D336" t="s">
        <v>85</v>
      </c>
      <c r="E336">
        <v>2.5000000000000001E-2</v>
      </c>
      <c r="F336">
        <v>0.4375</v>
      </c>
      <c r="G336">
        <v>1.9567564398356541E-2</v>
      </c>
      <c r="H336">
        <v>14</v>
      </c>
      <c r="I336">
        <v>112</v>
      </c>
      <c r="J336">
        <v>8</v>
      </c>
      <c r="K336">
        <v>13.231851723621361</v>
      </c>
      <c r="L336">
        <v>13.234537038157351</v>
      </c>
      <c r="M336">
        <v>12.93934360100368</v>
      </c>
      <c r="N336">
        <v>12.93602393679145</v>
      </c>
      <c r="O336">
        <v>12.93934360100368</v>
      </c>
      <c r="P336">
        <v>12.93602393679145</v>
      </c>
      <c r="Q336" s="1">
        <v>12.93934360100368</v>
      </c>
      <c r="S336">
        <v>3</v>
      </c>
      <c r="T336">
        <v>2.25</v>
      </c>
      <c r="U336">
        <v>0.5</v>
      </c>
      <c r="V336">
        <v>10.95</v>
      </c>
      <c r="W336">
        <v>0</v>
      </c>
      <c r="X336">
        <v>0</v>
      </c>
      <c r="Y336" t="s">
        <v>84</v>
      </c>
      <c r="AA336">
        <v>7</v>
      </c>
      <c r="AB336">
        <v>30</v>
      </c>
      <c r="AC336" t="s">
        <v>2923</v>
      </c>
      <c r="AD336" t="s">
        <v>87</v>
      </c>
      <c r="AE336" t="s">
        <v>87</v>
      </c>
      <c r="AF336" t="s">
        <v>88</v>
      </c>
      <c r="AG336" t="b">
        <v>0</v>
      </c>
      <c r="AH336">
        <v>2.5000000000000001E-2</v>
      </c>
      <c r="AI336">
        <v>1.9509166897789351E-2</v>
      </c>
      <c r="AJ336">
        <v>4</v>
      </c>
      <c r="AL336">
        <v>12.99003528041464</v>
      </c>
      <c r="AM336">
        <v>13.28961636883707</v>
      </c>
      <c r="AN336">
        <v>12.99003528041464</v>
      </c>
      <c r="AO336">
        <v>12.99003528041464</v>
      </c>
      <c r="AP336">
        <v>0.25926934374724009</v>
      </c>
      <c r="AQ336">
        <v>0.25926934374723909</v>
      </c>
      <c r="AR336">
        <v>115.9058003420117</v>
      </c>
      <c r="AS336">
        <v>5798.6183027300713</v>
      </c>
      <c r="AT336">
        <v>0.25883087741490768</v>
      </c>
      <c r="AU336">
        <v>12.94897631232489</v>
      </c>
      <c r="AV336">
        <v>3.770411686281868</v>
      </c>
      <c r="AW336">
        <v>6.8862982383086484</v>
      </c>
      <c r="AX336">
        <v>8.6180838543585558</v>
      </c>
      <c r="AY336">
        <v>15.740110258991191</v>
      </c>
      <c r="AZ336">
        <v>0.2245970942750124</v>
      </c>
      <c r="BA336">
        <v>0.25926934374723909</v>
      </c>
      <c r="BB336">
        <v>0.79965022334943603</v>
      </c>
      <c r="BC336">
        <v>0.79965022334943603</v>
      </c>
      <c r="BD336" t="b">
        <v>1</v>
      </c>
      <c r="BE336" t="b">
        <v>1</v>
      </c>
      <c r="BH336">
        <v>115.868092509409</v>
      </c>
      <c r="BI336">
        <v>5790.5351960816588</v>
      </c>
      <c r="BJ336">
        <v>0.25891511071146589</v>
      </c>
      <c r="BK336">
        <v>0.25891511071146589</v>
      </c>
      <c r="BL336">
        <v>0.25891511071146589</v>
      </c>
      <c r="BM336" t="s">
        <v>89</v>
      </c>
      <c r="BN336">
        <v>12.93934360100368</v>
      </c>
      <c r="BO336">
        <v>12.939343601003671</v>
      </c>
      <c r="BP336">
        <v>12.93934360100368</v>
      </c>
      <c r="BQ336" t="s">
        <v>89</v>
      </c>
      <c r="BR336">
        <v>13.231851723621361</v>
      </c>
      <c r="BS336">
        <v>13.231851723621361</v>
      </c>
      <c r="BT336">
        <v>13.231851723621361</v>
      </c>
      <c r="BU336" t="s">
        <v>89</v>
      </c>
      <c r="BV336">
        <v>1.9567564398356541E-2</v>
      </c>
      <c r="BW336">
        <v>56.236785621038607</v>
      </c>
      <c r="BX336">
        <v>6181.012693834592</v>
      </c>
      <c r="BY336">
        <v>0.53345865466351916</v>
      </c>
      <c r="BZ336">
        <v>0.53345865466351916</v>
      </c>
      <c r="CA336">
        <v>0.53345865466351916</v>
      </c>
      <c r="CB336" t="s">
        <v>89</v>
      </c>
      <c r="CC336" t="s">
        <v>90</v>
      </c>
      <c r="CD336">
        <v>47.940259816710537</v>
      </c>
      <c r="CE336">
        <v>47.940259816710537</v>
      </c>
      <c r="CF336">
        <v>47.940259816710537</v>
      </c>
      <c r="CG336" t="s">
        <v>89</v>
      </c>
      <c r="CH336" t="s">
        <v>91</v>
      </c>
      <c r="CI336">
        <v>0.23338816141528959</v>
      </c>
      <c r="CJ336">
        <v>20.973863669810861</v>
      </c>
      <c r="CK336">
        <v>1.112757120430898E-2</v>
      </c>
      <c r="CL336">
        <v>0.40979129539336723</v>
      </c>
      <c r="CM336">
        <v>42</v>
      </c>
      <c r="CN336">
        <v>0.59261564285083446</v>
      </c>
      <c r="CO336">
        <v>0.59261564285083235</v>
      </c>
      <c r="CP336">
        <v>30.3762659859133</v>
      </c>
      <c r="CQ336">
        <v>29.69150921237631</v>
      </c>
      <c r="CR336">
        <v>12.93934360100368</v>
      </c>
      <c r="CS336">
        <v>12.93934360100368</v>
      </c>
      <c r="CT336">
        <v>1.7763568394002501E-15</v>
      </c>
      <c r="CU336">
        <v>-1.372833811494473E-14</v>
      </c>
    </row>
    <row r="337" spans="1:99" x14ac:dyDescent="0.3">
      <c r="A337" t="s">
        <v>2924</v>
      </c>
      <c r="B337" t="s">
        <v>2527</v>
      </c>
      <c r="C337" t="s">
        <v>3377</v>
      </c>
      <c r="D337" t="s">
        <v>85</v>
      </c>
      <c r="E337">
        <v>2.5000000000000001E-2</v>
      </c>
      <c r="F337">
        <v>0.8125</v>
      </c>
      <c r="G337">
        <v>1.9567564398356541E-2</v>
      </c>
      <c r="H337">
        <v>14</v>
      </c>
      <c r="I337">
        <v>112</v>
      </c>
      <c r="J337">
        <v>8</v>
      </c>
      <c r="K337">
        <v>13.231851723621361</v>
      </c>
      <c r="L337">
        <v>13.234537038157351</v>
      </c>
      <c r="M337">
        <v>12.93934360100368</v>
      </c>
      <c r="N337">
        <v>12.93602393679145</v>
      </c>
      <c r="O337">
        <v>12.93934360100368</v>
      </c>
      <c r="P337">
        <v>12.93602393679145</v>
      </c>
      <c r="Q337" s="1">
        <v>12.93934360100368</v>
      </c>
      <c r="S337">
        <v>3</v>
      </c>
      <c r="T337">
        <v>2.25</v>
      </c>
      <c r="U337">
        <v>0.5</v>
      </c>
      <c r="V337">
        <v>10.95</v>
      </c>
      <c r="W337">
        <v>0</v>
      </c>
      <c r="X337">
        <v>0</v>
      </c>
      <c r="Y337" t="s">
        <v>84</v>
      </c>
      <c r="AA337">
        <v>7</v>
      </c>
      <c r="AB337">
        <v>30</v>
      </c>
      <c r="AC337" t="s">
        <v>2925</v>
      </c>
      <c r="AD337" t="s">
        <v>87</v>
      </c>
      <c r="AE337" t="s">
        <v>87</v>
      </c>
      <c r="AF337" t="s">
        <v>88</v>
      </c>
      <c r="AG337" t="b">
        <v>0</v>
      </c>
      <c r="AH337">
        <v>2.5000000000000001E-2</v>
      </c>
      <c r="AI337">
        <v>1.9509166897789351E-2</v>
      </c>
      <c r="AJ337">
        <v>4</v>
      </c>
      <c r="AL337">
        <v>12.99003528041464</v>
      </c>
      <c r="AM337">
        <v>13.28961636883707</v>
      </c>
      <c r="AN337">
        <v>12.99003528041464</v>
      </c>
      <c r="AO337">
        <v>12.99003528041464</v>
      </c>
      <c r="AP337">
        <v>0.25926934374724009</v>
      </c>
      <c r="AQ337">
        <v>0.25926934374723909</v>
      </c>
      <c r="AR337">
        <v>115.9058003420117</v>
      </c>
      <c r="AS337">
        <v>5798.6183027300713</v>
      </c>
      <c r="AT337">
        <v>0.25883087741490768</v>
      </c>
      <c r="AU337">
        <v>12.94897631232489</v>
      </c>
      <c r="AV337">
        <v>3.7704116862818609</v>
      </c>
      <c r="AW337">
        <v>6.8862982383086484</v>
      </c>
      <c r="AX337">
        <v>4.6405066908084436</v>
      </c>
      <c r="AY337">
        <v>8.4754439856106423</v>
      </c>
      <c r="AZ337">
        <v>0.2245970942750124</v>
      </c>
      <c r="BA337">
        <v>0.25926934374723909</v>
      </c>
      <c r="BB337">
        <v>1.485064700506094</v>
      </c>
      <c r="BC337">
        <v>1.485064700506094</v>
      </c>
      <c r="BD337" t="b">
        <v>1</v>
      </c>
      <c r="BE337" t="b">
        <v>1</v>
      </c>
      <c r="BH337">
        <v>115.868092509409</v>
      </c>
      <c r="BI337">
        <v>5790.5351960816588</v>
      </c>
      <c r="BJ337">
        <v>0.25891511071146589</v>
      </c>
      <c r="BK337">
        <v>0.25891511071146589</v>
      </c>
      <c r="BL337">
        <v>0.25891511071146589</v>
      </c>
      <c r="BM337" t="s">
        <v>89</v>
      </c>
      <c r="BN337">
        <v>12.93934360100368</v>
      </c>
      <c r="BO337">
        <v>12.939343601003671</v>
      </c>
      <c r="BP337">
        <v>12.93934360100368</v>
      </c>
      <c r="BQ337" t="s">
        <v>89</v>
      </c>
      <c r="BR337">
        <v>13.231851723621361</v>
      </c>
      <c r="BS337">
        <v>13.231851723621361</v>
      </c>
      <c r="BT337">
        <v>13.231851723621361</v>
      </c>
      <c r="BU337" t="s">
        <v>89</v>
      </c>
      <c r="BV337">
        <v>1.9567564398356541E-2</v>
      </c>
      <c r="BW337">
        <v>104.4397447247861</v>
      </c>
      <c r="BX337">
        <v>11479.023574264271</v>
      </c>
      <c r="BY337">
        <v>0.28724696789574089</v>
      </c>
      <c r="BZ337">
        <v>0.28724696789574089</v>
      </c>
      <c r="CA337">
        <v>0.28724696789574089</v>
      </c>
      <c r="CB337" t="s">
        <v>89</v>
      </c>
      <c r="CC337" t="s">
        <v>90</v>
      </c>
      <c r="CD337">
        <v>25.813986055151851</v>
      </c>
      <c r="CE337">
        <v>25.813986055151851</v>
      </c>
      <c r="CF337">
        <v>25.813986055151851</v>
      </c>
      <c r="CG337" t="s">
        <v>89</v>
      </c>
      <c r="CH337" t="s">
        <v>91</v>
      </c>
      <c r="CI337">
        <v>0.23338816141528951</v>
      </c>
      <c r="CJ337">
        <v>20.973863669810878</v>
      </c>
      <c r="CK337">
        <v>1.112757120430897E-2</v>
      </c>
      <c r="CL337">
        <v>0.76104097715911034</v>
      </c>
      <c r="CM337">
        <v>42</v>
      </c>
      <c r="CN337">
        <v>0.31910073076583401</v>
      </c>
      <c r="CO337">
        <v>0.31910073076583279</v>
      </c>
      <c r="CP337">
        <v>16.356450915491781</v>
      </c>
      <c r="CQ337">
        <v>15.98773572974109</v>
      </c>
      <c r="CR337">
        <v>12.93934360100368</v>
      </c>
      <c r="CS337">
        <v>12.93934360100368</v>
      </c>
      <c r="CT337">
        <v>1.7763568394002501E-15</v>
      </c>
      <c r="CU337">
        <v>-1.372833811494473E-14</v>
      </c>
    </row>
    <row r="338" spans="1:99" x14ac:dyDescent="0.3">
      <c r="A338" t="s">
        <v>2926</v>
      </c>
      <c r="B338" t="s">
        <v>2527</v>
      </c>
      <c r="C338" t="s">
        <v>3377</v>
      </c>
      <c r="D338" t="s">
        <v>85</v>
      </c>
      <c r="E338">
        <v>0.1</v>
      </c>
      <c r="F338">
        <v>0.25</v>
      </c>
      <c r="G338">
        <v>1.9567564398356541E-2</v>
      </c>
      <c r="H338">
        <v>14</v>
      </c>
      <c r="I338">
        <v>112</v>
      </c>
      <c r="J338">
        <v>8</v>
      </c>
      <c r="K338">
        <v>13.231851723621361</v>
      </c>
      <c r="L338">
        <v>13.234537038157351</v>
      </c>
      <c r="M338">
        <v>12.93934360100368</v>
      </c>
      <c r="N338">
        <v>12.93602393679145</v>
      </c>
      <c r="O338">
        <v>12.93934360100368</v>
      </c>
      <c r="P338">
        <v>12.93602393679145</v>
      </c>
      <c r="Q338" s="1">
        <v>12.93934360100368</v>
      </c>
      <c r="S338">
        <v>3</v>
      </c>
      <c r="T338">
        <v>2.25</v>
      </c>
      <c r="U338">
        <v>0.5</v>
      </c>
      <c r="V338">
        <v>10.95</v>
      </c>
      <c r="W338">
        <v>0</v>
      </c>
      <c r="X338">
        <v>0</v>
      </c>
      <c r="Y338" t="s">
        <v>84</v>
      </c>
      <c r="AA338">
        <v>7</v>
      </c>
      <c r="AB338">
        <v>30</v>
      </c>
      <c r="AC338" t="s">
        <v>2927</v>
      </c>
      <c r="AD338" t="s">
        <v>87</v>
      </c>
      <c r="AE338" t="s">
        <v>87</v>
      </c>
      <c r="AF338" t="s">
        <v>88</v>
      </c>
      <c r="AG338" t="b">
        <v>0</v>
      </c>
      <c r="AH338">
        <v>0.1</v>
      </c>
      <c r="AI338">
        <v>1.9509166897789351E-2</v>
      </c>
      <c r="AJ338">
        <v>4</v>
      </c>
      <c r="AL338">
        <v>12.99003528041464</v>
      </c>
      <c r="AM338">
        <v>13.28961636883707</v>
      </c>
      <c r="AN338">
        <v>12.99003528041464</v>
      </c>
      <c r="AO338">
        <v>12.99003528041464</v>
      </c>
      <c r="AP338">
        <v>0.25926934374724009</v>
      </c>
      <c r="AQ338">
        <v>0.25926934374723909</v>
      </c>
      <c r="AR338">
        <v>115.9058003420117</v>
      </c>
      <c r="AS338">
        <v>5798.6183027300713</v>
      </c>
      <c r="AT338">
        <v>0.25883087741490768</v>
      </c>
      <c r="AU338">
        <v>12.94897631232489</v>
      </c>
      <c r="AV338">
        <v>13.380657671101041</v>
      </c>
      <c r="AW338">
        <v>13.333633400277231</v>
      </c>
      <c r="AX338">
        <v>53.52263068440417</v>
      </c>
      <c r="AY338">
        <v>53.334533601108909</v>
      </c>
      <c r="AZ338">
        <v>0.26018371955694369</v>
      </c>
      <c r="BA338">
        <v>0.25926934374723909</v>
      </c>
      <c r="BB338">
        <v>0.67958736433539213</v>
      </c>
      <c r="BC338">
        <v>0.67958736433539213</v>
      </c>
      <c r="BD338" t="b">
        <v>0</v>
      </c>
      <c r="BE338" t="b">
        <v>0</v>
      </c>
      <c r="BH338">
        <v>115.868092509409</v>
      </c>
      <c r="BI338">
        <v>5790.5351960816588</v>
      </c>
      <c r="BJ338">
        <v>0.25891511071146589</v>
      </c>
      <c r="BK338">
        <v>0.25891511071146589</v>
      </c>
      <c r="BL338">
        <v>0.25891511071146589</v>
      </c>
      <c r="BM338" t="s">
        <v>89</v>
      </c>
      <c r="BN338">
        <v>12.93934360100368</v>
      </c>
      <c r="BO338">
        <v>12.939343601003671</v>
      </c>
      <c r="BP338">
        <v>12.93934360100368</v>
      </c>
      <c r="BQ338" t="s">
        <v>89</v>
      </c>
      <c r="BR338">
        <v>13.231851723621361</v>
      </c>
      <c r="BS338">
        <v>13.231851723621361</v>
      </c>
      <c r="BT338">
        <v>13.231851723621361</v>
      </c>
      <c r="BU338" t="s">
        <v>89</v>
      </c>
      <c r="BV338">
        <v>1.9567564398356541E-2</v>
      </c>
      <c r="BW338">
        <v>28.825785152012749</v>
      </c>
      <c r="BX338">
        <v>1743.1597552341259</v>
      </c>
      <c r="BY338">
        <v>1.040734878227775</v>
      </c>
      <c r="BZ338">
        <v>1.040734878227775</v>
      </c>
      <c r="CA338">
        <v>1.040734878227775</v>
      </c>
      <c r="CB338" t="s">
        <v>89</v>
      </c>
      <c r="CC338" t="s">
        <v>90</v>
      </c>
      <c r="CD338">
        <v>53.756816868916957</v>
      </c>
      <c r="CE338">
        <v>53.756816868916957</v>
      </c>
      <c r="CF338">
        <v>53.756816868916957</v>
      </c>
      <c r="CG338" t="s">
        <v>89</v>
      </c>
      <c r="CH338" t="s">
        <v>91</v>
      </c>
      <c r="CI338">
        <v>0.2601837195569438</v>
      </c>
      <c r="CJ338">
        <v>13.439204217229239</v>
      </c>
      <c r="CK338">
        <v>1.936005401446202E-2</v>
      </c>
      <c r="CL338">
        <v>0.38252316014033683</v>
      </c>
      <c r="CM338">
        <v>21</v>
      </c>
      <c r="CN338">
        <v>1.0370773749889599</v>
      </c>
      <c r="CO338">
        <v>1.037077374988957</v>
      </c>
      <c r="CP338">
        <v>53.158465475348279</v>
      </c>
      <c r="CQ338">
        <v>51.960141121658552</v>
      </c>
      <c r="CR338">
        <v>12.93934360100368</v>
      </c>
      <c r="CS338">
        <v>12.93934360100368</v>
      </c>
      <c r="CT338">
        <v>1.7763568394002501E-15</v>
      </c>
      <c r="CU338">
        <v>-1.372833811494473E-14</v>
      </c>
    </row>
    <row r="339" spans="1:99" x14ac:dyDescent="0.3">
      <c r="A339" t="s">
        <v>2928</v>
      </c>
      <c r="B339" t="s">
        <v>2527</v>
      </c>
      <c r="C339" t="s">
        <v>3377</v>
      </c>
      <c r="D339" t="s">
        <v>85</v>
      </c>
      <c r="E339">
        <v>0.1</v>
      </c>
      <c r="F339">
        <v>0.4375</v>
      </c>
      <c r="G339">
        <v>1.9567564398356541E-2</v>
      </c>
      <c r="H339">
        <v>14</v>
      </c>
      <c r="I339">
        <v>112</v>
      </c>
      <c r="J339">
        <v>8</v>
      </c>
      <c r="K339">
        <v>13.231851723621361</v>
      </c>
      <c r="L339">
        <v>13.234537038157351</v>
      </c>
      <c r="M339">
        <v>12.93934360100368</v>
      </c>
      <c r="N339">
        <v>12.93602393679145</v>
      </c>
      <c r="O339">
        <v>12.93934360100368</v>
      </c>
      <c r="P339">
        <v>12.93602393679145</v>
      </c>
      <c r="Q339" s="1">
        <v>12.93934360100368</v>
      </c>
      <c r="S339">
        <v>3</v>
      </c>
      <c r="T339">
        <v>2.25</v>
      </c>
      <c r="U339">
        <v>0.5</v>
      </c>
      <c r="V339">
        <v>10.95</v>
      </c>
      <c r="W339">
        <v>0</v>
      </c>
      <c r="X339">
        <v>0</v>
      </c>
      <c r="Y339" t="s">
        <v>84</v>
      </c>
      <c r="AA339">
        <v>7</v>
      </c>
      <c r="AB339">
        <v>30</v>
      </c>
      <c r="AC339" t="s">
        <v>2929</v>
      </c>
      <c r="AD339" t="s">
        <v>87</v>
      </c>
      <c r="AE339" t="s">
        <v>87</v>
      </c>
      <c r="AF339" t="s">
        <v>88</v>
      </c>
      <c r="AG339" t="b">
        <v>0</v>
      </c>
      <c r="AH339">
        <v>0.1</v>
      </c>
      <c r="AI339">
        <v>1.9509166897789351E-2</v>
      </c>
      <c r="AJ339">
        <v>4</v>
      </c>
      <c r="AL339">
        <v>12.99003528041464</v>
      </c>
      <c r="AM339">
        <v>13.28961636883707</v>
      </c>
      <c r="AN339">
        <v>12.99003528041464</v>
      </c>
      <c r="AO339">
        <v>12.99003528041464</v>
      </c>
      <c r="AP339">
        <v>0.25926934374724009</v>
      </c>
      <c r="AQ339">
        <v>0.25926934374723909</v>
      </c>
      <c r="AR339">
        <v>115.9058003420117</v>
      </c>
      <c r="AS339">
        <v>5798.6183027300713</v>
      </c>
      <c r="AT339">
        <v>0.25883087741490768</v>
      </c>
      <c r="AU339">
        <v>12.94897631232489</v>
      </c>
      <c r="AV339">
        <v>13.380657671101041</v>
      </c>
      <c r="AW339">
        <v>13.333633400277231</v>
      </c>
      <c r="AX339">
        <v>30.58436039108809</v>
      </c>
      <c r="AY339">
        <v>30.476876343490819</v>
      </c>
      <c r="AZ339">
        <v>0.26018371955694358</v>
      </c>
      <c r="BA339">
        <v>0.25926934374723909</v>
      </c>
      <c r="BB339">
        <v>1.1892778875869361</v>
      </c>
      <c r="BC339">
        <v>1.1892778875869361</v>
      </c>
      <c r="BD339" t="b">
        <v>0</v>
      </c>
      <c r="BE339" t="b">
        <v>0</v>
      </c>
      <c r="BH339">
        <v>115.868092509409</v>
      </c>
      <c r="BI339">
        <v>5790.5351960816588</v>
      </c>
      <c r="BJ339">
        <v>0.25891511071146589</v>
      </c>
      <c r="BK339">
        <v>0.25891511071146589</v>
      </c>
      <c r="BL339">
        <v>0.25891511071146589</v>
      </c>
      <c r="BM339" t="s">
        <v>89</v>
      </c>
      <c r="BN339">
        <v>12.93934360100368</v>
      </c>
      <c r="BO339">
        <v>12.939343601003671</v>
      </c>
      <c r="BP339">
        <v>12.93934360100368</v>
      </c>
      <c r="BQ339" t="s">
        <v>89</v>
      </c>
      <c r="BR339">
        <v>13.231851723621361</v>
      </c>
      <c r="BS339">
        <v>13.231851723621361</v>
      </c>
      <c r="BT339">
        <v>13.231851723621361</v>
      </c>
      <c r="BU339" t="s">
        <v>89</v>
      </c>
      <c r="BV339">
        <v>1.9567564398356541E-2</v>
      </c>
      <c r="BW339">
        <v>50.445124016022334</v>
      </c>
      <c r="BX339">
        <v>3050.5295716597211</v>
      </c>
      <c r="BY339">
        <v>0.5947056447015856</v>
      </c>
      <c r="BZ339">
        <v>0.5947056447015856</v>
      </c>
      <c r="CA339">
        <v>0.5947056447015856</v>
      </c>
      <c r="CB339" t="s">
        <v>89</v>
      </c>
      <c r="CC339" t="s">
        <v>90</v>
      </c>
      <c r="CD339">
        <v>30.71818106795256</v>
      </c>
      <c r="CE339">
        <v>30.71818106795256</v>
      </c>
      <c r="CF339">
        <v>30.71818106795256</v>
      </c>
      <c r="CG339" t="s">
        <v>89</v>
      </c>
      <c r="CH339" t="s">
        <v>91</v>
      </c>
      <c r="CI339">
        <v>0.26018371955694369</v>
      </c>
      <c r="CJ339">
        <v>13.439204217229239</v>
      </c>
      <c r="CK339">
        <v>1.9360054014461999E-2</v>
      </c>
      <c r="CL339">
        <v>0.66941553024558964</v>
      </c>
      <c r="CM339">
        <v>21</v>
      </c>
      <c r="CN339">
        <v>0.59261564285083446</v>
      </c>
      <c r="CO339">
        <v>0.59261564285083235</v>
      </c>
      <c r="CP339">
        <v>30.3762659859133</v>
      </c>
      <c r="CQ339">
        <v>29.69150921237631</v>
      </c>
      <c r="CR339">
        <v>12.93934360100368</v>
      </c>
      <c r="CS339">
        <v>12.93934360100368</v>
      </c>
      <c r="CT339">
        <v>1.7763568394002501E-15</v>
      </c>
      <c r="CU339">
        <v>-1.372833811494473E-14</v>
      </c>
    </row>
    <row r="340" spans="1:99" x14ac:dyDescent="0.3">
      <c r="A340" t="s">
        <v>2930</v>
      </c>
      <c r="B340" t="s">
        <v>2527</v>
      </c>
      <c r="C340" t="s">
        <v>3377</v>
      </c>
      <c r="D340" t="s">
        <v>85</v>
      </c>
      <c r="E340">
        <v>0.1</v>
      </c>
      <c r="F340">
        <v>0.8125</v>
      </c>
      <c r="G340">
        <v>1.9567564398356541E-2</v>
      </c>
      <c r="H340">
        <v>14</v>
      </c>
      <c r="I340">
        <v>112</v>
      </c>
      <c r="J340">
        <v>8</v>
      </c>
      <c r="K340">
        <v>13.231851723621361</v>
      </c>
      <c r="L340">
        <v>13.234537038157351</v>
      </c>
      <c r="M340">
        <v>12.93934360100368</v>
      </c>
      <c r="N340">
        <v>12.93602393679145</v>
      </c>
      <c r="O340">
        <v>12.93934360100368</v>
      </c>
      <c r="P340">
        <v>12.93602393679145</v>
      </c>
      <c r="Q340" s="1">
        <v>12.93934360100368</v>
      </c>
      <c r="S340">
        <v>3</v>
      </c>
      <c r="T340">
        <v>2.25</v>
      </c>
      <c r="U340">
        <v>0.5</v>
      </c>
      <c r="V340">
        <v>10.95</v>
      </c>
      <c r="W340">
        <v>0</v>
      </c>
      <c r="X340">
        <v>0</v>
      </c>
      <c r="Y340" t="s">
        <v>84</v>
      </c>
      <c r="AA340">
        <v>7</v>
      </c>
      <c r="AB340">
        <v>30</v>
      </c>
      <c r="AC340" t="s">
        <v>2931</v>
      </c>
      <c r="AD340" t="s">
        <v>87</v>
      </c>
      <c r="AE340" t="s">
        <v>87</v>
      </c>
      <c r="AF340" t="s">
        <v>88</v>
      </c>
      <c r="AG340" t="b">
        <v>0</v>
      </c>
      <c r="AH340">
        <v>0.1</v>
      </c>
      <c r="AI340">
        <v>1.9509166897789351E-2</v>
      </c>
      <c r="AJ340">
        <v>4</v>
      </c>
      <c r="AL340">
        <v>12.99003528041464</v>
      </c>
      <c r="AM340">
        <v>13.28961636883707</v>
      </c>
      <c r="AN340">
        <v>12.99003528041464</v>
      </c>
      <c r="AO340">
        <v>12.99003528041464</v>
      </c>
      <c r="AP340">
        <v>0.25926934374724009</v>
      </c>
      <c r="AQ340">
        <v>0.25926934374723909</v>
      </c>
      <c r="AR340">
        <v>115.9058003420117</v>
      </c>
      <c r="AS340">
        <v>5798.6183027300713</v>
      </c>
      <c r="AT340">
        <v>0.25883087741490768</v>
      </c>
      <c r="AU340">
        <v>12.94897631232489</v>
      </c>
      <c r="AV340">
        <v>13.380657671101041</v>
      </c>
      <c r="AW340">
        <v>13.333633400277231</v>
      </c>
      <c r="AX340">
        <v>16.468501749047441</v>
      </c>
      <c r="AY340">
        <v>16.410625723418121</v>
      </c>
      <c r="AZ340">
        <v>0.2601837195569438</v>
      </c>
      <c r="BA340">
        <v>0.25926934374723909</v>
      </c>
      <c r="BB340">
        <v>2.2086589340900238</v>
      </c>
      <c r="BC340">
        <v>2.2086589340900238</v>
      </c>
      <c r="BD340" t="b">
        <v>0</v>
      </c>
      <c r="BE340" t="b">
        <v>0</v>
      </c>
      <c r="BH340">
        <v>115.868092509409</v>
      </c>
      <c r="BI340">
        <v>5790.5351960816588</v>
      </c>
      <c r="BJ340">
        <v>0.25891511071146589</v>
      </c>
      <c r="BK340">
        <v>0.25891511071146589</v>
      </c>
      <c r="BL340">
        <v>0.25891511071146589</v>
      </c>
      <c r="BM340" t="s">
        <v>89</v>
      </c>
      <c r="BN340">
        <v>12.93934360100368</v>
      </c>
      <c r="BO340">
        <v>12.939343601003671</v>
      </c>
      <c r="BP340">
        <v>12.93934360100368</v>
      </c>
      <c r="BQ340" t="s">
        <v>89</v>
      </c>
      <c r="BR340">
        <v>13.231851723621361</v>
      </c>
      <c r="BS340">
        <v>13.231851723621361</v>
      </c>
      <c r="BT340">
        <v>13.231851723621361</v>
      </c>
      <c r="BU340" t="s">
        <v>89</v>
      </c>
      <c r="BV340">
        <v>1.9567564398356541E-2</v>
      </c>
      <c r="BW340">
        <v>93.683801744041446</v>
      </c>
      <c r="BX340">
        <v>5665.2692045109079</v>
      </c>
      <c r="BY340">
        <v>0.32022611637777698</v>
      </c>
      <c r="BZ340">
        <v>0.32022611637777698</v>
      </c>
      <c r="CA340">
        <v>0.32022611637777698</v>
      </c>
      <c r="CB340" t="s">
        <v>89</v>
      </c>
      <c r="CC340" t="s">
        <v>90</v>
      </c>
      <c r="CD340">
        <v>16.54055903658983</v>
      </c>
      <c r="CE340">
        <v>16.54055903658983</v>
      </c>
      <c r="CF340">
        <v>16.54055903658983</v>
      </c>
      <c r="CG340" t="s">
        <v>89</v>
      </c>
      <c r="CH340" t="s">
        <v>91</v>
      </c>
      <c r="CI340">
        <v>0.2601837195569438</v>
      </c>
      <c r="CJ340">
        <v>13.439204217229239</v>
      </c>
      <c r="CK340">
        <v>1.936005401446202E-2</v>
      </c>
      <c r="CL340">
        <v>1.2432002704560949</v>
      </c>
      <c r="CM340">
        <v>21</v>
      </c>
      <c r="CN340">
        <v>0.31910073076583401</v>
      </c>
      <c r="CO340">
        <v>0.31910073076583279</v>
      </c>
      <c r="CP340">
        <v>16.356450915491781</v>
      </c>
      <c r="CQ340">
        <v>15.98773572974109</v>
      </c>
      <c r="CR340">
        <v>12.93934360100368</v>
      </c>
      <c r="CS340">
        <v>12.93934360100368</v>
      </c>
      <c r="CT340">
        <v>1.7763568394002501E-15</v>
      </c>
      <c r="CU340">
        <v>-1.372833811494473E-14</v>
      </c>
    </row>
    <row r="341" spans="1:99" x14ac:dyDescent="0.3">
      <c r="A341" t="s">
        <v>2932</v>
      </c>
      <c r="B341" t="s">
        <v>2527</v>
      </c>
      <c r="C341" t="s">
        <v>3377</v>
      </c>
      <c r="D341" t="s">
        <v>85</v>
      </c>
      <c r="E341">
        <v>0.17499999999999999</v>
      </c>
      <c r="F341">
        <v>0.25</v>
      </c>
      <c r="G341">
        <v>1.9567564398356541E-2</v>
      </c>
      <c r="H341">
        <v>14</v>
      </c>
      <c r="I341">
        <v>112</v>
      </c>
      <c r="J341">
        <v>8</v>
      </c>
      <c r="K341">
        <v>13.231851723621361</v>
      </c>
      <c r="L341">
        <v>13.234537038157351</v>
      </c>
      <c r="M341">
        <v>12.93934360100368</v>
      </c>
      <c r="N341">
        <v>12.93602393679145</v>
      </c>
      <c r="O341">
        <v>12.93934360100368</v>
      </c>
      <c r="P341">
        <v>12.93602393679145</v>
      </c>
      <c r="Q341" s="1">
        <v>12.93934360100368</v>
      </c>
      <c r="S341">
        <v>3</v>
      </c>
      <c r="T341">
        <v>2.25</v>
      </c>
      <c r="U341">
        <v>0.5</v>
      </c>
      <c r="V341">
        <v>10.95</v>
      </c>
      <c r="W341">
        <v>0</v>
      </c>
      <c r="X341">
        <v>0</v>
      </c>
      <c r="Y341" t="s">
        <v>84</v>
      </c>
      <c r="AA341">
        <v>7</v>
      </c>
      <c r="AB341">
        <v>30</v>
      </c>
      <c r="AC341" t="s">
        <v>2933</v>
      </c>
      <c r="AD341" t="s">
        <v>87</v>
      </c>
      <c r="AE341" t="s">
        <v>87</v>
      </c>
      <c r="AF341" t="s">
        <v>88</v>
      </c>
      <c r="AG341" t="b">
        <v>0</v>
      </c>
      <c r="AH341">
        <v>0.17499999999999999</v>
      </c>
      <c r="AI341">
        <v>1.9509166897789351E-2</v>
      </c>
      <c r="AJ341">
        <v>4</v>
      </c>
      <c r="AL341">
        <v>12.99003528041464</v>
      </c>
      <c r="AM341">
        <v>13.28961636883707</v>
      </c>
      <c r="AN341">
        <v>12.99003528041464</v>
      </c>
      <c r="AO341">
        <v>12.99003528041464</v>
      </c>
      <c r="AP341">
        <v>0.25926934374724009</v>
      </c>
      <c r="AQ341">
        <v>0.25926934374723909</v>
      </c>
      <c r="AR341">
        <v>115.9058003420117</v>
      </c>
      <c r="AS341">
        <v>5798.6183027300713</v>
      </c>
      <c r="AT341">
        <v>0.25883087741490768</v>
      </c>
      <c r="AU341">
        <v>12.94897631232489</v>
      </c>
      <c r="AV341">
        <v>13.345397674029289</v>
      </c>
      <c r="AW341">
        <v>13.289725433330061</v>
      </c>
      <c r="AX341">
        <v>53.381590696117136</v>
      </c>
      <c r="AY341">
        <v>53.158901733320221</v>
      </c>
      <c r="AZ341">
        <v>0.26035545386918552</v>
      </c>
      <c r="BA341">
        <v>0.25926934374723909</v>
      </c>
      <c r="BB341">
        <v>0.62000456185392983</v>
      </c>
      <c r="BC341">
        <v>0.62000456185392983</v>
      </c>
      <c r="BD341" t="b">
        <v>0</v>
      </c>
      <c r="BE341" t="b">
        <v>0</v>
      </c>
      <c r="BH341">
        <v>115.868092509409</v>
      </c>
      <c r="BI341">
        <v>5790.5351960816588</v>
      </c>
      <c r="BJ341">
        <v>0.25891511071146589</v>
      </c>
      <c r="BK341">
        <v>0.25891511071146589</v>
      </c>
      <c r="BL341">
        <v>0.25891511071146589</v>
      </c>
      <c r="BM341" t="s">
        <v>89</v>
      </c>
      <c r="BN341">
        <v>12.93934360100368</v>
      </c>
      <c r="BO341">
        <v>12.939343601003671</v>
      </c>
      <c r="BP341">
        <v>12.93934360100368</v>
      </c>
      <c r="BQ341" t="s">
        <v>89</v>
      </c>
      <c r="BR341">
        <v>13.231851723621361</v>
      </c>
      <c r="BS341">
        <v>13.231851723621361</v>
      </c>
      <c r="BT341">
        <v>13.231851723621361</v>
      </c>
      <c r="BU341" t="s">
        <v>89</v>
      </c>
      <c r="BV341">
        <v>1.9567564398356541E-2</v>
      </c>
      <c r="BW341">
        <v>28.817256430375171</v>
      </c>
      <c r="BX341">
        <v>1616.413163751989</v>
      </c>
      <c r="BY341">
        <v>1.041042892909755</v>
      </c>
      <c r="BZ341">
        <v>1.041042892909755</v>
      </c>
      <c r="CA341">
        <v>1.041042892909755</v>
      </c>
      <c r="CB341" t="s">
        <v>89</v>
      </c>
      <c r="CC341" t="s">
        <v>90</v>
      </c>
      <c r="CD341">
        <v>53.521111313978338</v>
      </c>
      <c r="CE341">
        <v>53.521111313978338</v>
      </c>
      <c r="CF341">
        <v>53.521111313978338</v>
      </c>
      <c r="CG341" t="s">
        <v>89</v>
      </c>
      <c r="CH341" t="s">
        <v>91</v>
      </c>
      <c r="CI341">
        <v>0.26026072322743871</v>
      </c>
      <c r="CJ341">
        <v>13.38027782849459</v>
      </c>
      <c r="CK341">
        <v>1.9451070191770489E-2</v>
      </c>
      <c r="CL341">
        <v>0.43699438577678418</v>
      </c>
      <c r="CM341">
        <v>14</v>
      </c>
      <c r="CN341">
        <v>1.0370773749889599</v>
      </c>
      <c r="CO341">
        <v>1.037077374988957</v>
      </c>
      <c r="CP341">
        <v>53.158465475348279</v>
      </c>
      <c r="CQ341">
        <v>51.960141121658552</v>
      </c>
      <c r="CR341">
        <v>12.93934360100368</v>
      </c>
      <c r="CS341">
        <v>12.93934360100368</v>
      </c>
      <c r="CT341">
        <v>1.7763568394002501E-15</v>
      </c>
      <c r="CU341">
        <v>-1.372833811494473E-14</v>
      </c>
    </row>
    <row r="342" spans="1:99" x14ac:dyDescent="0.3">
      <c r="A342" t="s">
        <v>2934</v>
      </c>
      <c r="B342" t="s">
        <v>2527</v>
      </c>
      <c r="C342" t="s">
        <v>3377</v>
      </c>
      <c r="D342" t="s">
        <v>85</v>
      </c>
      <c r="E342">
        <v>0.17499999999999999</v>
      </c>
      <c r="F342">
        <v>0.4375</v>
      </c>
      <c r="G342">
        <v>1.9567564398356541E-2</v>
      </c>
      <c r="H342">
        <v>14</v>
      </c>
      <c r="I342">
        <v>112</v>
      </c>
      <c r="J342">
        <v>8</v>
      </c>
      <c r="K342">
        <v>13.231851723621361</v>
      </c>
      <c r="L342">
        <v>13.234537038157351</v>
      </c>
      <c r="M342">
        <v>12.93934360100368</v>
      </c>
      <c r="N342">
        <v>12.93602393679145</v>
      </c>
      <c r="O342">
        <v>12.93934360100368</v>
      </c>
      <c r="P342">
        <v>12.93602393679145</v>
      </c>
      <c r="Q342" s="1">
        <v>12.93934360100368</v>
      </c>
      <c r="S342">
        <v>3</v>
      </c>
      <c r="T342">
        <v>2.25</v>
      </c>
      <c r="U342">
        <v>0.5</v>
      </c>
      <c r="V342">
        <v>10.95</v>
      </c>
      <c r="W342">
        <v>0</v>
      </c>
      <c r="X342">
        <v>0</v>
      </c>
      <c r="Y342" t="s">
        <v>84</v>
      </c>
      <c r="AA342">
        <v>7</v>
      </c>
      <c r="AB342">
        <v>30</v>
      </c>
      <c r="AC342" t="s">
        <v>2935</v>
      </c>
      <c r="AD342" t="s">
        <v>87</v>
      </c>
      <c r="AE342" t="s">
        <v>87</v>
      </c>
      <c r="AF342" t="s">
        <v>88</v>
      </c>
      <c r="AG342" t="b">
        <v>0</v>
      </c>
      <c r="AH342">
        <v>0.17499999999999999</v>
      </c>
      <c r="AI342">
        <v>1.9509166897789351E-2</v>
      </c>
      <c r="AJ342">
        <v>4</v>
      </c>
      <c r="AL342">
        <v>12.99003528041464</v>
      </c>
      <c r="AM342">
        <v>13.28961636883707</v>
      </c>
      <c r="AN342">
        <v>12.99003528041464</v>
      </c>
      <c r="AO342">
        <v>12.99003528041464</v>
      </c>
      <c r="AP342">
        <v>0.25926934374724009</v>
      </c>
      <c r="AQ342">
        <v>0.25926934374723909</v>
      </c>
      <c r="AR342">
        <v>115.9058003420117</v>
      </c>
      <c r="AS342">
        <v>5798.6183027300713</v>
      </c>
      <c r="AT342">
        <v>0.25883087741490768</v>
      </c>
      <c r="AU342">
        <v>12.94897631232489</v>
      </c>
      <c r="AV342">
        <v>13.345397674029281</v>
      </c>
      <c r="AW342">
        <v>13.28972543333005</v>
      </c>
      <c r="AX342">
        <v>30.50376611206692</v>
      </c>
      <c r="AY342">
        <v>30.376515276182971</v>
      </c>
      <c r="AZ342">
        <v>0.26035545386918552</v>
      </c>
      <c r="BA342">
        <v>0.25926934374723909</v>
      </c>
      <c r="BB342">
        <v>1.085007983244378</v>
      </c>
      <c r="BC342">
        <v>1.085007983244378</v>
      </c>
      <c r="BD342" t="b">
        <v>0</v>
      </c>
      <c r="BE342" t="b">
        <v>0</v>
      </c>
      <c r="BH342">
        <v>115.868092509409</v>
      </c>
      <c r="BI342">
        <v>5790.5351960816588</v>
      </c>
      <c r="BJ342">
        <v>0.25891511071146589</v>
      </c>
      <c r="BK342">
        <v>0.25891511071146589</v>
      </c>
      <c r="BL342">
        <v>0.25891511071146589</v>
      </c>
      <c r="BM342" t="s">
        <v>89</v>
      </c>
      <c r="BN342">
        <v>12.93934360100368</v>
      </c>
      <c r="BO342">
        <v>12.939343601003671</v>
      </c>
      <c r="BP342">
        <v>12.93934360100368</v>
      </c>
      <c r="BQ342" t="s">
        <v>89</v>
      </c>
      <c r="BR342">
        <v>13.231851723621361</v>
      </c>
      <c r="BS342">
        <v>13.231851723621361</v>
      </c>
      <c r="BT342">
        <v>13.231851723621361</v>
      </c>
      <c r="BU342" t="s">
        <v>89</v>
      </c>
      <c r="BV342">
        <v>1.9567564398356541E-2</v>
      </c>
      <c r="BW342">
        <v>50.430198753156553</v>
      </c>
      <c r="BX342">
        <v>2828.7230365659798</v>
      </c>
      <c r="BY342">
        <v>0.59488165309128849</v>
      </c>
      <c r="BZ342">
        <v>0.59488165309128849</v>
      </c>
      <c r="CA342">
        <v>0.59488165309128849</v>
      </c>
      <c r="CB342" t="s">
        <v>89</v>
      </c>
      <c r="CC342" t="s">
        <v>90</v>
      </c>
      <c r="CD342">
        <v>30.583492179416229</v>
      </c>
      <c r="CE342">
        <v>30.583492179416229</v>
      </c>
      <c r="CF342">
        <v>30.583492179416229</v>
      </c>
      <c r="CG342" t="s">
        <v>89</v>
      </c>
      <c r="CH342" t="s">
        <v>91</v>
      </c>
      <c r="CI342">
        <v>0.26026072322743871</v>
      </c>
      <c r="CJ342">
        <v>13.3802778284946</v>
      </c>
      <c r="CK342">
        <v>1.9451070191770479E-2</v>
      </c>
      <c r="CL342">
        <v>0.76474017510937242</v>
      </c>
      <c r="CM342">
        <v>14</v>
      </c>
      <c r="CN342">
        <v>0.59261564285083446</v>
      </c>
      <c r="CO342">
        <v>0.59261564285083235</v>
      </c>
      <c r="CP342">
        <v>30.3762659859133</v>
      </c>
      <c r="CQ342">
        <v>29.69150921237631</v>
      </c>
      <c r="CR342">
        <v>12.93934360100368</v>
      </c>
      <c r="CS342">
        <v>12.93934360100368</v>
      </c>
      <c r="CT342">
        <v>1.7763568394002501E-15</v>
      </c>
      <c r="CU342">
        <v>-1.372833811494473E-14</v>
      </c>
    </row>
    <row r="343" spans="1:99" x14ac:dyDescent="0.3">
      <c r="A343" t="s">
        <v>2936</v>
      </c>
      <c r="B343" t="s">
        <v>2527</v>
      </c>
      <c r="C343" t="s">
        <v>3377</v>
      </c>
      <c r="D343" t="s">
        <v>85</v>
      </c>
      <c r="E343">
        <v>0.17499999999999999</v>
      </c>
      <c r="F343">
        <v>0.8125</v>
      </c>
      <c r="G343">
        <v>1.9567564398356541E-2</v>
      </c>
      <c r="H343">
        <v>14</v>
      </c>
      <c r="I343">
        <v>112</v>
      </c>
      <c r="J343">
        <v>8</v>
      </c>
      <c r="K343">
        <v>13.231851723621361</v>
      </c>
      <c r="L343">
        <v>13.234537038157351</v>
      </c>
      <c r="M343">
        <v>12.93934360100368</v>
      </c>
      <c r="N343">
        <v>12.93602393679145</v>
      </c>
      <c r="O343">
        <v>12.93934360100368</v>
      </c>
      <c r="P343">
        <v>12.93602393679145</v>
      </c>
      <c r="Q343" s="1">
        <v>12.93934360100368</v>
      </c>
      <c r="S343">
        <v>3</v>
      </c>
      <c r="T343">
        <v>2.25</v>
      </c>
      <c r="U343">
        <v>0.5</v>
      </c>
      <c r="V343">
        <v>10.95</v>
      </c>
      <c r="W343">
        <v>0</v>
      </c>
      <c r="X343">
        <v>0</v>
      </c>
      <c r="Y343" t="s">
        <v>84</v>
      </c>
      <c r="AA343">
        <v>7</v>
      </c>
      <c r="AB343">
        <v>30</v>
      </c>
      <c r="AC343" t="s">
        <v>2937</v>
      </c>
      <c r="AD343" t="s">
        <v>87</v>
      </c>
      <c r="AE343" t="s">
        <v>87</v>
      </c>
      <c r="AF343" t="s">
        <v>88</v>
      </c>
      <c r="AG343" t="b">
        <v>0</v>
      </c>
      <c r="AH343">
        <v>0.17499999999999999</v>
      </c>
      <c r="AI343">
        <v>1.9509166897789351E-2</v>
      </c>
      <c r="AJ343">
        <v>4</v>
      </c>
      <c r="AL343">
        <v>12.99003528041464</v>
      </c>
      <c r="AM343">
        <v>13.28961636883707</v>
      </c>
      <c r="AN343">
        <v>12.99003528041464</v>
      </c>
      <c r="AO343">
        <v>12.99003528041464</v>
      </c>
      <c r="AP343">
        <v>0.25926934374724009</v>
      </c>
      <c r="AQ343">
        <v>0.25926934374723909</v>
      </c>
      <c r="AR343">
        <v>115.9058003420117</v>
      </c>
      <c r="AS343">
        <v>5798.6183027300713</v>
      </c>
      <c r="AT343">
        <v>0.25883087741490768</v>
      </c>
      <c r="AU343">
        <v>12.94897631232489</v>
      </c>
      <c r="AV343">
        <v>13.3453976740293</v>
      </c>
      <c r="AW343">
        <v>13.289725433330061</v>
      </c>
      <c r="AX343">
        <v>16.425104829574529</v>
      </c>
      <c r="AY343">
        <v>16.356585148713911</v>
      </c>
      <c r="AZ343">
        <v>0.26035545386918579</v>
      </c>
      <c r="BA343">
        <v>0.25926934374723909</v>
      </c>
      <c r="BB343">
        <v>2.0150148260252689</v>
      </c>
      <c r="BC343">
        <v>2.0150148260252689</v>
      </c>
      <c r="BD343" t="b">
        <v>0</v>
      </c>
      <c r="BE343" t="b">
        <v>0</v>
      </c>
      <c r="BH343">
        <v>115.868092509409</v>
      </c>
      <c r="BI343">
        <v>5790.5351960816588</v>
      </c>
      <c r="BJ343">
        <v>0.25891511071146589</v>
      </c>
      <c r="BK343">
        <v>0.25891511071146589</v>
      </c>
      <c r="BL343">
        <v>0.25891511071146589</v>
      </c>
      <c r="BM343" t="s">
        <v>89</v>
      </c>
      <c r="BN343">
        <v>12.93934360100368</v>
      </c>
      <c r="BO343">
        <v>12.939343601003671</v>
      </c>
      <c r="BP343">
        <v>12.93934360100368</v>
      </c>
      <c r="BQ343" t="s">
        <v>89</v>
      </c>
      <c r="BR343">
        <v>13.231851723621361</v>
      </c>
      <c r="BS343">
        <v>13.231851723621361</v>
      </c>
      <c r="BT343">
        <v>13.231851723621361</v>
      </c>
      <c r="BU343" t="s">
        <v>89</v>
      </c>
      <c r="BV343">
        <v>1.9567564398356541E-2</v>
      </c>
      <c r="BW343">
        <v>93.656083398719204</v>
      </c>
      <c r="BX343">
        <v>5253.3427821939586</v>
      </c>
      <c r="BY343">
        <v>0.32032089012607867</v>
      </c>
      <c r="BZ343">
        <v>0.32032089012607867</v>
      </c>
      <c r="CA343">
        <v>0.32032089012607867</v>
      </c>
      <c r="CB343" t="s">
        <v>89</v>
      </c>
      <c r="CC343" t="s">
        <v>90</v>
      </c>
      <c r="CD343">
        <v>16.46803425045491</v>
      </c>
      <c r="CE343">
        <v>16.46803425045491</v>
      </c>
      <c r="CF343">
        <v>16.46803425045491</v>
      </c>
      <c r="CG343" t="s">
        <v>89</v>
      </c>
      <c r="CH343" t="s">
        <v>91</v>
      </c>
      <c r="CI343">
        <v>0.26026072322743898</v>
      </c>
      <c r="CJ343">
        <v>13.380277828494609</v>
      </c>
      <c r="CK343">
        <v>1.9451070191770479E-2</v>
      </c>
      <c r="CL343">
        <v>1.420231753774547</v>
      </c>
      <c r="CM343">
        <v>14</v>
      </c>
      <c r="CN343">
        <v>0.31910073076583401</v>
      </c>
      <c r="CO343">
        <v>0.31910073076583279</v>
      </c>
      <c r="CP343">
        <v>16.356450915491781</v>
      </c>
      <c r="CQ343">
        <v>15.98773572974109</v>
      </c>
      <c r="CR343">
        <v>12.93934360100368</v>
      </c>
      <c r="CS343">
        <v>12.93934360100368</v>
      </c>
      <c r="CT343">
        <v>1.7763568394002501E-15</v>
      </c>
      <c r="CU343">
        <v>-1.372833811494473E-14</v>
      </c>
    </row>
    <row r="344" spans="1:99" x14ac:dyDescent="0.3">
      <c r="A344" t="s">
        <v>2938</v>
      </c>
      <c r="B344" t="s">
        <v>2527</v>
      </c>
      <c r="C344" t="s">
        <v>3377</v>
      </c>
      <c r="D344" t="s">
        <v>109</v>
      </c>
      <c r="E344">
        <v>2.5000000000000001E-2</v>
      </c>
      <c r="F344">
        <v>0.25</v>
      </c>
      <c r="G344">
        <v>1.9567564398356531E-2</v>
      </c>
      <c r="H344">
        <v>14</v>
      </c>
      <c r="I344">
        <v>112</v>
      </c>
      <c r="J344">
        <v>8</v>
      </c>
      <c r="K344">
        <v>13.231851723621361</v>
      </c>
      <c r="L344">
        <v>13.234537038157351</v>
      </c>
      <c r="M344">
        <v>12.93934360100368</v>
      </c>
      <c r="N344">
        <v>12.93602393679145</v>
      </c>
      <c r="O344">
        <v>12.93934360100368</v>
      </c>
      <c r="P344">
        <v>12.93602393679145</v>
      </c>
      <c r="Q344" s="1">
        <v>12.93934360100368</v>
      </c>
      <c r="S344">
        <v>3</v>
      </c>
      <c r="T344">
        <v>2.25</v>
      </c>
      <c r="U344">
        <v>0.5</v>
      </c>
      <c r="V344">
        <v>10.95</v>
      </c>
      <c r="W344">
        <v>0</v>
      </c>
      <c r="X344">
        <v>0</v>
      </c>
      <c r="Y344" t="s">
        <v>84</v>
      </c>
      <c r="AA344">
        <v>7</v>
      </c>
      <c r="AB344">
        <v>90</v>
      </c>
      <c r="AC344" t="s">
        <v>2939</v>
      </c>
      <c r="AD344" t="s">
        <v>87</v>
      </c>
      <c r="AE344" t="s">
        <v>87</v>
      </c>
      <c r="AF344" t="s">
        <v>111</v>
      </c>
      <c r="AG344" t="b">
        <v>0</v>
      </c>
      <c r="AH344">
        <v>2.5000000000000001E-2</v>
      </c>
      <c r="AI344">
        <v>1.9509166897789351E-2</v>
      </c>
      <c r="AJ344">
        <v>4</v>
      </c>
      <c r="AL344">
        <v>12.99003528041464</v>
      </c>
      <c r="AM344">
        <v>13.28961636883707</v>
      </c>
      <c r="AN344">
        <v>12.99003528041464</v>
      </c>
      <c r="AO344">
        <v>12.99003528041464</v>
      </c>
      <c r="AP344">
        <v>0.25926934374724009</v>
      </c>
      <c r="AQ344">
        <v>0.25926934374723909</v>
      </c>
      <c r="AR344">
        <v>347.71740102603519</v>
      </c>
      <c r="AS344">
        <v>17395.854908190209</v>
      </c>
      <c r="AT344">
        <v>0.25883087741490768</v>
      </c>
      <c r="AU344">
        <v>12.948976312324881</v>
      </c>
      <c r="AV344">
        <v>3.770411686281864</v>
      </c>
      <c r="AW344">
        <v>6.8862982383086546</v>
      </c>
      <c r="AX344">
        <v>15.081646745127459</v>
      </c>
      <c r="AY344">
        <v>27.545192953234618</v>
      </c>
      <c r="AZ344">
        <v>0.22459709427501229</v>
      </c>
      <c r="BA344">
        <v>0.25926934374723909</v>
      </c>
      <c r="BB344">
        <v>1.370828954313319</v>
      </c>
      <c r="BC344">
        <v>1.370828954313319</v>
      </c>
      <c r="BD344" t="b">
        <v>1</v>
      </c>
      <c r="BE344" t="b">
        <v>1</v>
      </c>
      <c r="BH344">
        <v>347.60427752822699</v>
      </c>
      <c r="BI344">
        <v>17371.605588244991</v>
      </c>
      <c r="BJ344">
        <v>0.25891511071146589</v>
      </c>
      <c r="BK344">
        <v>0.25891511071146589</v>
      </c>
      <c r="BL344">
        <v>0.25891511071146589</v>
      </c>
      <c r="BM344" t="s">
        <v>89</v>
      </c>
      <c r="BN344">
        <v>12.93934360100368</v>
      </c>
      <c r="BO344">
        <v>12.93934360100368</v>
      </c>
      <c r="BP344">
        <v>12.93934360100368</v>
      </c>
      <c r="BQ344" t="s">
        <v>89</v>
      </c>
      <c r="BR344">
        <v>13.231851723621361</v>
      </c>
      <c r="BS344">
        <v>13.231851723621361</v>
      </c>
      <c r="BT344">
        <v>13.231851723621361</v>
      </c>
      <c r="BU344" t="s">
        <v>89</v>
      </c>
      <c r="BV344">
        <v>1.9567564398356531E-2</v>
      </c>
      <c r="BW344">
        <v>96.405918207494835</v>
      </c>
      <c r="BX344">
        <v>10596.02176085931</v>
      </c>
      <c r="BY344">
        <v>0.93355264566115792</v>
      </c>
      <c r="BZ344">
        <v>0.93355264566115792</v>
      </c>
      <c r="CA344">
        <v>0.93355264566115792</v>
      </c>
      <c r="CB344" t="s">
        <v>89</v>
      </c>
      <c r="CC344" t="s">
        <v>90</v>
      </c>
      <c r="CD344">
        <v>83.895454679243528</v>
      </c>
      <c r="CE344">
        <v>83.895454679243528</v>
      </c>
      <c r="CF344">
        <v>83.895454679243528</v>
      </c>
      <c r="CG344" t="s">
        <v>89</v>
      </c>
      <c r="CH344" t="s">
        <v>91</v>
      </c>
      <c r="CI344">
        <v>0.23338816141528951</v>
      </c>
      <c r="CJ344">
        <v>20.973863669810878</v>
      </c>
      <c r="CK344">
        <v>1.112757120430896E-2</v>
      </c>
      <c r="CL344">
        <v>0.70249936353148656</v>
      </c>
      <c r="CM344">
        <v>42</v>
      </c>
      <c r="CN344">
        <v>1.0370773749889599</v>
      </c>
      <c r="CO344">
        <v>1.037077374988957</v>
      </c>
      <c r="CP344">
        <v>53.158465475348279</v>
      </c>
      <c r="CQ344">
        <v>51.960141121658552</v>
      </c>
      <c r="CR344">
        <v>12.93934360100368</v>
      </c>
      <c r="CS344">
        <v>12.93934360100368</v>
      </c>
      <c r="CT344">
        <v>1.7763568394002501E-15</v>
      </c>
      <c r="CU344">
        <v>-1.372833811494473E-14</v>
      </c>
    </row>
    <row r="345" spans="1:99" x14ac:dyDescent="0.3">
      <c r="A345" t="s">
        <v>2940</v>
      </c>
      <c r="B345" t="s">
        <v>2527</v>
      </c>
      <c r="C345" t="s">
        <v>3377</v>
      </c>
      <c r="D345" t="s">
        <v>109</v>
      </c>
      <c r="E345">
        <v>2.5000000000000001E-2</v>
      </c>
      <c r="F345">
        <v>0.4375</v>
      </c>
      <c r="G345">
        <v>1.9567564398356531E-2</v>
      </c>
      <c r="H345">
        <v>14</v>
      </c>
      <c r="I345">
        <v>112</v>
      </c>
      <c r="J345">
        <v>8</v>
      </c>
      <c r="K345">
        <v>13.231851723621361</v>
      </c>
      <c r="L345">
        <v>13.234537038157351</v>
      </c>
      <c r="M345">
        <v>12.93934360100368</v>
      </c>
      <c r="N345">
        <v>12.93602393679145</v>
      </c>
      <c r="O345">
        <v>12.93934360100368</v>
      </c>
      <c r="P345">
        <v>12.93602393679145</v>
      </c>
      <c r="Q345" s="1">
        <v>12.93934360100368</v>
      </c>
      <c r="S345">
        <v>3</v>
      </c>
      <c r="T345">
        <v>2.25</v>
      </c>
      <c r="U345">
        <v>0.5</v>
      </c>
      <c r="V345">
        <v>10.95</v>
      </c>
      <c r="W345">
        <v>0</v>
      </c>
      <c r="X345">
        <v>0</v>
      </c>
      <c r="Y345" t="s">
        <v>84</v>
      </c>
      <c r="AA345">
        <v>7</v>
      </c>
      <c r="AB345">
        <v>90</v>
      </c>
      <c r="AC345" t="s">
        <v>2941</v>
      </c>
      <c r="AD345" t="s">
        <v>87</v>
      </c>
      <c r="AE345" t="s">
        <v>87</v>
      </c>
      <c r="AF345" t="s">
        <v>111</v>
      </c>
      <c r="AG345" t="b">
        <v>0</v>
      </c>
      <c r="AH345">
        <v>2.5000000000000001E-2</v>
      </c>
      <c r="AI345">
        <v>1.9509166897789351E-2</v>
      </c>
      <c r="AJ345">
        <v>4</v>
      </c>
      <c r="AL345">
        <v>12.99003528041464</v>
      </c>
      <c r="AM345">
        <v>13.28961636883707</v>
      </c>
      <c r="AN345">
        <v>12.99003528041464</v>
      </c>
      <c r="AO345">
        <v>12.99003528041464</v>
      </c>
      <c r="AP345">
        <v>0.25926934374724009</v>
      </c>
      <c r="AQ345">
        <v>0.25926934374723909</v>
      </c>
      <c r="AR345">
        <v>347.71740102603519</v>
      </c>
      <c r="AS345">
        <v>17395.854908190209</v>
      </c>
      <c r="AT345">
        <v>0.25883087741490768</v>
      </c>
      <c r="AU345">
        <v>12.948976312324881</v>
      </c>
      <c r="AV345">
        <v>3.770411686281864</v>
      </c>
      <c r="AW345">
        <v>6.8862982383086546</v>
      </c>
      <c r="AX345">
        <v>8.618083854358547</v>
      </c>
      <c r="AY345">
        <v>15.74011025899121</v>
      </c>
      <c r="AZ345">
        <v>0.22459709427501229</v>
      </c>
      <c r="BA345">
        <v>0.25926934374723909</v>
      </c>
      <c r="BB345">
        <v>2.398950670048309</v>
      </c>
      <c r="BC345">
        <v>2.398950670048309</v>
      </c>
      <c r="BD345" t="b">
        <v>1</v>
      </c>
      <c r="BE345" t="b">
        <v>1</v>
      </c>
      <c r="BH345">
        <v>347.60427752822699</v>
      </c>
      <c r="BI345">
        <v>17371.605588244991</v>
      </c>
      <c r="BJ345">
        <v>0.25891511071146589</v>
      </c>
      <c r="BK345">
        <v>0.25891511071146589</v>
      </c>
      <c r="BL345">
        <v>0.25891511071146589</v>
      </c>
      <c r="BM345" t="s">
        <v>89</v>
      </c>
      <c r="BN345">
        <v>12.93934360100368</v>
      </c>
      <c r="BO345">
        <v>12.93934360100368</v>
      </c>
      <c r="BP345">
        <v>12.93934360100368</v>
      </c>
      <c r="BQ345" t="s">
        <v>89</v>
      </c>
      <c r="BR345">
        <v>13.231851723621361</v>
      </c>
      <c r="BS345">
        <v>13.231851723621361</v>
      </c>
      <c r="BT345">
        <v>13.231851723621361</v>
      </c>
      <c r="BU345" t="s">
        <v>89</v>
      </c>
      <c r="BV345">
        <v>1.9567564398356531E-2</v>
      </c>
      <c r="BW345">
        <v>168.71035686311589</v>
      </c>
      <c r="BX345">
        <v>18543.038081503801</v>
      </c>
      <c r="BY345">
        <v>0.53345865466351883</v>
      </c>
      <c r="BZ345">
        <v>0.53345865466351883</v>
      </c>
      <c r="CA345">
        <v>0.53345865466351883</v>
      </c>
      <c r="CB345" t="s">
        <v>89</v>
      </c>
      <c r="CC345" t="s">
        <v>90</v>
      </c>
      <c r="CD345">
        <v>47.940259816710579</v>
      </c>
      <c r="CE345">
        <v>47.940259816710579</v>
      </c>
      <c r="CF345">
        <v>47.940259816710579</v>
      </c>
      <c r="CG345" t="s">
        <v>89</v>
      </c>
      <c r="CH345" t="s">
        <v>91</v>
      </c>
      <c r="CI345">
        <v>0.23338816141528951</v>
      </c>
      <c r="CJ345">
        <v>20.973863669810878</v>
      </c>
      <c r="CK345">
        <v>1.112757120430896E-2</v>
      </c>
      <c r="CL345">
        <v>1.229373886180102</v>
      </c>
      <c r="CM345">
        <v>42</v>
      </c>
      <c r="CN345">
        <v>0.59261564285083446</v>
      </c>
      <c r="CO345">
        <v>0.59261564285083235</v>
      </c>
      <c r="CP345">
        <v>30.3762659859133</v>
      </c>
      <c r="CQ345">
        <v>29.69150921237631</v>
      </c>
      <c r="CR345">
        <v>12.93934360100368</v>
      </c>
      <c r="CS345">
        <v>12.93934360100368</v>
      </c>
      <c r="CT345">
        <v>1.7763568394002501E-15</v>
      </c>
      <c r="CU345">
        <v>-1.372833811494473E-14</v>
      </c>
    </row>
    <row r="346" spans="1:99" x14ac:dyDescent="0.3">
      <c r="A346" t="s">
        <v>2942</v>
      </c>
      <c r="B346" t="s">
        <v>2527</v>
      </c>
      <c r="C346" t="s">
        <v>3377</v>
      </c>
      <c r="D346" t="s">
        <v>109</v>
      </c>
      <c r="E346">
        <v>2.5000000000000001E-2</v>
      </c>
      <c r="F346">
        <v>0.8125</v>
      </c>
      <c r="G346">
        <v>1.9567564398356531E-2</v>
      </c>
      <c r="H346">
        <v>14</v>
      </c>
      <c r="I346">
        <v>112</v>
      </c>
      <c r="J346">
        <v>8</v>
      </c>
      <c r="K346">
        <v>13.231851723621361</v>
      </c>
      <c r="L346">
        <v>13.234537038157351</v>
      </c>
      <c r="M346">
        <v>12.93934360100368</v>
      </c>
      <c r="N346">
        <v>12.93602393679145</v>
      </c>
      <c r="O346">
        <v>12.93934360100368</v>
      </c>
      <c r="P346">
        <v>12.93602393679145</v>
      </c>
      <c r="Q346" s="1">
        <v>12.93934360100368</v>
      </c>
      <c r="S346">
        <v>3</v>
      </c>
      <c r="T346">
        <v>2.25</v>
      </c>
      <c r="U346">
        <v>0.5</v>
      </c>
      <c r="V346">
        <v>10.95</v>
      </c>
      <c r="W346">
        <v>0</v>
      </c>
      <c r="X346">
        <v>0</v>
      </c>
      <c r="Y346" t="s">
        <v>84</v>
      </c>
      <c r="AA346">
        <v>7</v>
      </c>
      <c r="AB346">
        <v>90</v>
      </c>
      <c r="AC346" t="s">
        <v>2943</v>
      </c>
      <c r="AD346" t="s">
        <v>87</v>
      </c>
      <c r="AE346" t="s">
        <v>87</v>
      </c>
      <c r="AF346" t="s">
        <v>111</v>
      </c>
      <c r="AG346" t="b">
        <v>0</v>
      </c>
      <c r="AH346">
        <v>2.5000000000000001E-2</v>
      </c>
      <c r="AI346">
        <v>1.9509166897789351E-2</v>
      </c>
      <c r="AJ346">
        <v>4</v>
      </c>
      <c r="AL346">
        <v>12.99003528041464</v>
      </c>
      <c r="AM346">
        <v>13.28961636883707</v>
      </c>
      <c r="AN346">
        <v>12.99003528041464</v>
      </c>
      <c r="AO346">
        <v>12.99003528041464</v>
      </c>
      <c r="AP346">
        <v>0.25926934374724009</v>
      </c>
      <c r="AQ346">
        <v>0.25926934374723909</v>
      </c>
      <c r="AR346">
        <v>347.71740102603519</v>
      </c>
      <c r="AS346">
        <v>17395.854908190209</v>
      </c>
      <c r="AT346">
        <v>0.25883087741490768</v>
      </c>
      <c r="AU346">
        <v>12.948976312324881</v>
      </c>
      <c r="AV346">
        <v>3.770411686281872</v>
      </c>
      <c r="AW346">
        <v>6.8862982383086484</v>
      </c>
      <c r="AX346">
        <v>4.6405066908084569</v>
      </c>
      <c r="AY346">
        <v>8.4754439856106423</v>
      </c>
      <c r="AZ346">
        <v>0.2245970942750124</v>
      </c>
      <c r="BA346">
        <v>0.25926934374723909</v>
      </c>
      <c r="BB346">
        <v>4.4551941015182832</v>
      </c>
      <c r="BC346">
        <v>4.4551941015182832</v>
      </c>
      <c r="BD346" t="b">
        <v>1</v>
      </c>
      <c r="BE346" t="b">
        <v>1</v>
      </c>
      <c r="BH346">
        <v>347.60427752822699</v>
      </c>
      <c r="BI346">
        <v>17371.605588244991</v>
      </c>
      <c r="BJ346">
        <v>0.25891511071146589</v>
      </c>
      <c r="BK346">
        <v>0.25891511071146589</v>
      </c>
      <c r="BL346">
        <v>0.25891511071146589</v>
      </c>
      <c r="BM346" t="s">
        <v>89</v>
      </c>
      <c r="BN346">
        <v>12.93934360100368</v>
      </c>
      <c r="BO346">
        <v>12.93934360100368</v>
      </c>
      <c r="BP346">
        <v>12.93934360100368</v>
      </c>
      <c r="BQ346" t="s">
        <v>89</v>
      </c>
      <c r="BR346">
        <v>13.231851723621361</v>
      </c>
      <c r="BS346">
        <v>13.231851723621361</v>
      </c>
      <c r="BT346">
        <v>13.231851723621361</v>
      </c>
      <c r="BU346" t="s">
        <v>89</v>
      </c>
      <c r="BV346">
        <v>1.9567564398356531E-2</v>
      </c>
      <c r="BW346">
        <v>313.31923417435809</v>
      </c>
      <c r="BX346">
        <v>34437.070722792792</v>
      </c>
      <c r="BY346">
        <v>0.28724696789574089</v>
      </c>
      <c r="BZ346">
        <v>0.28724696789574089</v>
      </c>
      <c r="CA346">
        <v>0.28724696789574089</v>
      </c>
      <c r="CB346" t="s">
        <v>89</v>
      </c>
      <c r="CC346" t="s">
        <v>90</v>
      </c>
      <c r="CD346">
        <v>25.813986055151869</v>
      </c>
      <c r="CE346">
        <v>25.813986055151869</v>
      </c>
      <c r="CF346">
        <v>25.813986055151869</v>
      </c>
      <c r="CG346" t="s">
        <v>89</v>
      </c>
      <c r="CH346" t="s">
        <v>91</v>
      </c>
      <c r="CI346">
        <v>0.23338816141528951</v>
      </c>
      <c r="CJ346">
        <v>20.973863669810889</v>
      </c>
      <c r="CK346">
        <v>1.112757120430896E-2</v>
      </c>
      <c r="CL346">
        <v>2.2831229314773309</v>
      </c>
      <c r="CM346">
        <v>42</v>
      </c>
      <c r="CN346">
        <v>0.31910073076583401</v>
      </c>
      <c r="CO346">
        <v>0.31910073076583279</v>
      </c>
      <c r="CP346">
        <v>16.356450915491781</v>
      </c>
      <c r="CQ346">
        <v>15.98773572974109</v>
      </c>
      <c r="CR346">
        <v>12.93934360100368</v>
      </c>
      <c r="CS346">
        <v>12.93934360100368</v>
      </c>
      <c r="CT346">
        <v>1.7763568394002501E-15</v>
      </c>
      <c r="CU346">
        <v>-1.372833811494473E-14</v>
      </c>
    </row>
    <row r="347" spans="1:99" x14ac:dyDescent="0.3">
      <c r="A347" t="s">
        <v>2944</v>
      </c>
      <c r="B347" t="s">
        <v>2527</v>
      </c>
      <c r="C347" t="s">
        <v>3377</v>
      </c>
      <c r="D347" t="s">
        <v>109</v>
      </c>
      <c r="E347">
        <v>0.1</v>
      </c>
      <c r="F347">
        <v>0.25</v>
      </c>
      <c r="G347">
        <v>1.9567564398356531E-2</v>
      </c>
      <c r="H347">
        <v>14</v>
      </c>
      <c r="I347">
        <v>112</v>
      </c>
      <c r="J347">
        <v>8</v>
      </c>
      <c r="K347">
        <v>13.231851723621361</v>
      </c>
      <c r="L347">
        <v>13.234537038157351</v>
      </c>
      <c r="M347">
        <v>12.93934360100368</v>
      </c>
      <c r="N347">
        <v>12.93602393679145</v>
      </c>
      <c r="O347">
        <v>12.93934360100368</v>
      </c>
      <c r="P347">
        <v>12.93602393679145</v>
      </c>
      <c r="Q347" s="1">
        <v>12.93934360100368</v>
      </c>
      <c r="S347">
        <v>3</v>
      </c>
      <c r="T347">
        <v>2.25</v>
      </c>
      <c r="U347">
        <v>0.5</v>
      </c>
      <c r="V347">
        <v>10.95</v>
      </c>
      <c r="W347">
        <v>0</v>
      </c>
      <c r="X347">
        <v>0</v>
      </c>
      <c r="Y347" t="s">
        <v>84</v>
      </c>
      <c r="AA347">
        <v>7</v>
      </c>
      <c r="AB347">
        <v>90</v>
      </c>
      <c r="AC347" t="s">
        <v>2945</v>
      </c>
      <c r="AD347" t="s">
        <v>87</v>
      </c>
      <c r="AE347" t="s">
        <v>87</v>
      </c>
      <c r="AF347" t="s">
        <v>111</v>
      </c>
      <c r="AG347" t="b">
        <v>0</v>
      </c>
      <c r="AH347">
        <v>0.1</v>
      </c>
      <c r="AI347">
        <v>1.9509166897789351E-2</v>
      </c>
      <c r="AJ347">
        <v>4</v>
      </c>
      <c r="AL347">
        <v>12.99003528041464</v>
      </c>
      <c r="AM347">
        <v>13.28961636883707</v>
      </c>
      <c r="AN347">
        <v>12.99003528041464</v>
      </c>
      <c r="AO347">
        <v>12.99003528041464</v>
      </c>
      <c r="AP347">
        <v>0.25926934374724009</v>
      </c>
      <c r="AQ347">
        <v>0.25926934374723909</v>
      </c>
      <c r="AR347">
        <v>347.71740102603519</v>
      </c>
      <c r="AS347">
        <v>17395.854908190209</v>
      </c>
      <c r="AT347">
        <v>0.25883087741490768</v>
      </c>
      <c r="AU347">
        <v>12.948976312324881</v>
      </c>
      <c r="AV347">
        <v>13.38065767110105</v>
      </c>
      <c r="AW347">
        <v>13.333633400277231</v>
      </c>
      <c r="AX347">
        <v>53.522630684404177</v>
      </c>
      <c r="AY347">
        <v>53.334533601108902</v>
      </c>
      <c r="AZ347">
        <v>0.26018371955694392</v>
      </c>
      <c r="BA347">
        <v>0.25926934374723909</v>
      </c>
      <c r="BB347">
        <v>2.0387620930061749</v>
      </c>
      <c r="BC347">
        <v>2.0387620930061749</v>
      </c>
      <c r="BD347" t="b">
        <v>0</v>
      </c>
      <c r="BE347" t="b">
        <v>0</v>
      </c>
      <c r="BH347">
        <v>347.60427752822699</v>
      </c>
      <c r="BI347">
        <v>17371.605588244991</v>
      </c>
      <c r="BJ347">
        <v>0.25891511071146589</v>
      </c>
      <c r="BK347">
        <v>0.25891511071146589</v>
      </c>
      <c r="BL347">
        <v>0.25891511071146589</v>
      </c>
      <c r="BM347" t="s">
        <v>89</v>
      </c>
      <c r="BN347">
        <v>12.93934360100368</v>
      </c>
      <c r="BO347">
        <v>12.93934360100368</v>
      </c>
      <c r="BP347">
        <v>12.93934360100368</v>
      </c>
      <c r="BQ347" t="s">
        <v>89</v>
      </c>
      <c r="BR347">
        <v>13.231851723621361</v>
      </c>
      <c r="BS347">
        <v>13.231851723621361</v>
      </c>
      <c r="BT347">
        <v>13.231851723621361</v>
      </c>
      <c r="BU347" t="s">
        <v>89</v>
      </c>
      <c r="BV347">
        <v>1.9567564398356531E-2</v>
      </c>
      <c r="BW347">
        <v>86.477355456038254</v>
      </c>
      <c r="BX347">
        <v>5229.4792657023754</v>
      </c>
      <c r="BY347">
        <v>1.040734878227775</v>
      </c>
      <c r="BZ347">
        <v>1.040734878227775</v>
      </c>
      <c r="CA347">
        <v>1.040734878227775</v>
      </c>
      <c r="CB347" t="s">
        <v>89</v>
      </c>
      <c r="CC347" t="s">
        <v>90</v>
      </c>
      <c r="CD347">
        <v>53.75681686891695</v>
      </c>
      <c r="CE347">
        <v>53.75681686891695</v>
      </c>
      <c r="CF347">
        <v>53.75681686891695</v>
      </c>
      <c r="CG347" t="s">
        <v>89</v>
      </c>
      <c r="CH347" t="s">
        <v>91</v>
      </c>
      <c r="CI347">
        <v>0.2601837195569438</v>
      </c>
      <c r="CJ347">
        <v>13.439204217229239</v>
      </c>
      <c r="CK347">
        <v>1.936005401446202E-2</v>
      </c>
      <c r="CL347">
        <v>1.147569480421011</v>
      </c>
      <c r="CM347">
        <v>21</v>
      </c>
      <c r="CN347">
        <v>1.0370773749889599</v>
      </c>
      <c r="CO347">
        <v>1.037077374988957</v>
      </c>
      <c r="CP347">
        <v>53.158465475348279</v>
      </c>
      <c r="CQ347">
        <v>51.960141121658552</v>
      </c>
      <c r="CR347">
        <v>12.93934360100368</v>
      </c>
      <c r="CS347">
        <v>12.93934360100368</v>
      </c>
      <c r="CT347">
        <v>1.7763568394002501E-15</v>
      </c>
      <c r="CU347">
        <v>-1.372833811494473E-14</v>
      </c>
    </row>
    <row r="348" spans="1:99" x14ac:dyDescent="0.3">
      <c r="A348" t="s">
        <v>2946</v>
      </c>
      <c r="B348" t="s">
        <v>2527</v>
      </c>
      <c r="C348" t="s">
        <v>3377</v>
      </c>
      <c r="D348" t="s">
        <v>109</v>
      </c>
      <c r="E348">
        <v>0.1</v>
      </c>
      <c r="F348">
        <v>0.4375</v>
      </c>
      <c r="G348">
        <v>1.9567564398356531E-2</v>
      </c>
      <c r="H348">
        <v>14</v>
      </c>
      <c r="I348">
        <v>112</v>
      </c>
      <c r="J348">
        <v>8</v>
      </c>
      <c r="K348">
        <v>13.231851723621361</v>
      </c>
      <c r="L348">
        <v>13.234537038157351</v>
      </c>
      <c r="M348">
        <v>12.93934360100368</v>
      </c>
      <c r="N348">
        <v>12.93602393679145</v>
      </c>
      <c r="O348">
        <v>12.93934360100368</v>
      </c>
      <c r="P348">
        <v>12.93602393679145</v>
      </c>
      <c r="Q348" s="1">
        <v>12.93934360100368</v>
      </c>
      <c r="S348">
        <v>3</v>
      </c>
      <c r="T348">
        <v>2.25</v>
      </c>
      <c r="U348">
        <v>0.5</v>
      </c>
      <c r="V348">
        <v>10.95</v>
      </c>
      <c r="W348">
        <v>0</v>
      </c>
      <c r="X348">
        <v>0</v>
      </c>
      <c r="Y348" t="s">
        <v>84</v>
      </c>
      <c r="AA348">
        <v>7</v>
      </c>
      <c r="AB348">
        <v>90</v>
      </c>
      <c r="AC348" t="s">
        <v>2947</v>
      </c>
      <c r="AD348" t="s">
        <v>87</v>
      </c>
      <c r="AE348" t="s">
        <v>87</v>
      </c>
      <c r="AF348" t="s">
        <v>111</v>
      </c>
      <c r="AG348" t="b">
        <v>0</v>
      </c>
      <c r="AH348">
        <v>0.1</v>
      </c>
      <c r="AI348">
        <v>1.9509166897789351E-2</v>
      </c>
      <c r="AJ348">
        <v>4</v>
      </c>
      <c r="AL348">
        <v>12.99003528041464</v>
      </c>
      <c r="AM348">
        <v>13.28961636883707</v>
      </c>
      <c r="AN348">
        <v>12.99003528041464</v>
      </c>
      <c r="AO348">
        <v>12.99003528041464</v>
      </c>
      <c r="AP348">
        <v>0.25926934374724009</v>
      </c>
      <c r="AQ348">
        <v>0.25926934374723909</v>
      </c>
      <c r="AR348">
        <v>347.71740102603519</v>
      </c>
      <c r="AS348">
        <v>17395.854908190209</v>
      </c>
      <c r="AT348">
        <v>0.25883087741490768</v>
      </c>
      <c r="AU348">
        <v>12.948976312324881</v>
      </c>
      <c r="AV348">
        <v>13.38065767110105</v>
      </c>
      <c r="AW348">
        <v>13.333633400277231</v>
      </c>
      <c r="AX348">
        <v>30.584360391088101</v>
      </c>
      <c r="AY348">
        <v>30.476876343490801</v>
      </c>
      <c r="AZ348">
        <v>0.26018371955694392</v>
      </c>
      <c r="BA348">
        <v>0.25926934374723909</v>
      </c>
      <c r="BB348">
        <v>3.5678336627608092</v>
      </c>
      <c r="BC348">
        <v>3.5678336627608092</v>
      </c>
      <c r="BD348" t="b">
        <v>0</v>
      </c>
      <c r="BE348" t="b">
        <v>0</v>
      </c>
      <c r="BH348">
        <v>347.60427752822699</v>
      </c>
      <c r="BI348">
        <v>17371.605588244991</v>
      </c>
      <c r="BJ348">
        <v>0.25891511071146589</v>
      </c>
      <c r="BK348">
        <v>0.25891511071146589</v>
      </c>
      <c r="BL348">
        <v>0.25891511071146589</v>
      </c>
      <c r="BM348" t="s">
        <v>89</v>
      </c>
      <c r="BN348">
        <v>12.93934360100368</v>
      </c>
      <c r="BO348">
        <v>12.93934360100368</v>
      </c>
      <c r="BP348">
        <v>12.93934360100368</v>
      </c>
      <c r="BQ348" t="s">
        <v>89</v>
      </c>
      <c r="BR348">
        <v>13.231851723621361</v>
      </c>
      <c r="BS348">
        <v>13.231851723621361</v>
      </c>
      <c r="BT348">
        <v>13.231851723621361</v>
      </c>
      <c r="BU348" t="s">
        <v>89</v>
      </c>
      <c r="BV348">
        <v>1.9567564398356531E-2</v>
      </c>
      <c r="BW348">
        <v>151.335372048067</v>
      </c>
      <c r="BX348">
        <v>9151.5887149791633</v>
      </c>
      <c r="BY348">
        <v>0.5947056447015856</v>
      </c>
      <c r="BZ348">
        <v>0.5947056447015856</v>
      </c>
      <c r="CA348">
        <v>0.5947056447015856</v>
      </c>
      <c r="CB348" t="s">
        <v>89</v>
      </c>
      <c r="CC348" t="s">
        <v>90</v>
      </c>
      <c r="CD348">
        <v>30.718181067952539</v>
      </c>
      <c r="CE348">
        <v>30.718181067952539</v>
      </c>
      <c r="CF348">
        <v>30.718181067952539</v>
      </c>
      <c r="CG348" t="s">
        <v>89</v>
      </c>
      <c r="CH348" t="s">
        <v>91</v>
      </c>
      <c r="CI348">
        <v>0.26018371955694369</v>
      </c>
      <c r="CJ348">
        <v>13.439204217229239</v>
      </c>
      <c r="CK348">
        <v>1.936005401446201E-2</v>
      </c>
      <c r="CL348">
        <v>2.008246590736769</v>
      </c>
      <c r="CM348">
        <v>21</v>
      </c>
      <c r="CN348">
        <v>0.59261564285083446</v>
      </c>
      <c r="CO348">
        <v>0.59261564285083235</v>
      </c>
      <c r="CP348">
        <v>30.3762659859133</v>
      </c>
      <c r="CQ348">
        <v>29.69150921237631</v>
      </c>
      <c r="CR348">
        <v>12.93934360100368</v>
      </c>
      <c r="CS348">
        <v>12.93934360100368</v>
      </c>
      <c r="CT348">
        <v>1.7763568394002501E-15</v>
      </c>
      <c r="CU348">
        <v>-1.372833811494473E-14</v>
      </c>
    </row>
    <row r="349" spans="1:99" x14ac:dyDescent="0.3">
      <c r="A349" t="s">
        <v>2948</v>
      </c>
      <c r="B349" t="s">
        <v>2527</v>
      </c>
      <c r="C349" t="s">
        <v>3377</v>
      </c>
      <c r="D349" t="s">
        <v>109</v>
      </c>
      <c r="E349">
        <v>0.1</v>
      </c>
      <c r="F349">
        <v>0.8125</v>
      </c>
      <c r="G349">
        <v>1.9567564398356531E-2</v>
      </c>
      <c r="H349">
        <v>14</v>
      </c>
      <c r="I349">
        <v>112</v>
      </c>
      <c r="J349">
        <v>8</v>
      </c>
      <c r="K349">
        <v>13.231851723621361</v>
      </c>
      <c r="L349">
        <v>13.234537038157351</v>
      </c>
      <c r="M349">
        <v>12.93934360100368</v>
      </c>
      <c r="N349">
        <v>12.93602393679145</v>
      </c>
      <c r="O349">
        <v>12.93934360100368</v>
      </c>
      <c r="P349">
        <v>12.93602393679145</v>
      </c>
      <c r="Q349" s="1">
        <v>12.93934360100368</v>
      </c>
      <c r="S349">
        <v>3</v>
      </c>
      <c r="T349">
        <v>2.25</v>
      </c>
      <c r="U349">
        <v>0.5</v>
      </c>
      <c r="V349">
        <v>10.95</v>
      </c>
      <c r="W349">
        <v>0</v>
      </c>
      <c r="X349">
        <v>0</v>
      </c>
      <c r="Y349" t="s">
        <v>84</v>
      </c>
      <c r="AA349">
        <v>7</v>
      </c>
      <c r="AB349">
        <v>90</v>
      </c>
      <c r="AC349" t="s">
        <v>2949</v>
      </c>
      <c r="AD349" t="s">
        <v>87</v>
      </c>
      <c r="AE349" t="s">
        <v>87</v>
      </c>
      <c r="AF349" t="s">
        <v>111</v>
      </c>
      <c r="AG349" t="b">
        <v>0</v>
      </c>
      <c r="AH349">
        <v>0.1</v>
      </c>
      <c r="AI349">
        <v>1.9509166897789351E-2</v>
      </c>
      <c r="AJ349">
        <v>4</v>
      </c>
      <c r="AL349">
        <v>12.99003528041464</v>
      </c>
      <c r="AM349">
        <v>13.28961636883707</v>
      </c>
      <c r="AN349">
        <v>12.99003528041464</v>
      </c>
      <c r="AO349">
        <v>12.99003528041464</v>
      </c>
      <c r="AP349">
        <v>0.25926934374724009</v>
      </c>
      <c r="AQ349">
        <v>0.25926934374723909</v>
      </c>
      <c r="AR349">
        <v>347.71740102603519</v>
      </c>
      <c r="AS349">
        <v>17395.854908190209</v>
      </c>
      <c r="AT349">
        <v>0.25883087741490768</v>
      </c>
      <c r="AU349">
        <v>12.948976312324881</v>
      </c>
      <c r="AV349">
        <v>13.38065767110105</v>
      </c>
      <c r="AW349">
        <v>13.333633400277231</v>
      </c>
      <c r="AX349">
        <v>16.468501749047451</v>
      </c>
      <c r="AY349">
        <v>16.410625723418139</v>
      </c>
      <c r="AZ349">
        <v>0.2601837195569438</v>
      </c>
      <c r="BA349">
        <v>0.25926934374723909</v>
      </c>
      <c r="BB349">
        <v>6.6259768022700607</v>
      </c>
      <c r="BC349">
        <v>6.6259768022700607</v>
      </c>
      <c r="BD349" t="b">
        <v>0</v>
      </c>
      <c r="BE349" t="b">
        <v>0</v>
      </c>
      <c r="BH349">
        <v>347.60427752822699</v>
      </c>
      <c r="BI349">
        <v>17371.605588244991</v>
      </c>
      <c r="BJ349">
        <v>0.25891511071146589</v>
      </c>
      <c r="BK349">
        <v>0.25891511071146589</v>
      </c>
      <c r="BL349">
        <v>0.25891511071146589</v>
      </c>
      <c r="BM349" t="s">
        <v>89</v>
      </c>
      <c r="BN349">
        <v>12.93934360100368</v>
      </c>
      <c r="BO349">
        <v>12.93934360100368</v>
      </c>
      <c r="BP349">
        <v>12.93934360100368</v>
      </c>
      <c r="BQ349" t="s">
        <v>89</v>
      </c>
      <c r="BR349">
        <v>13.231851723621361</v>
      </c>
      <c r="BS349">
        <v>13.231851723621361</v>
      </c>
      <c r="BT349">
        <v>13.231851723621361</v>
      </c>
      <c r="BU349" t="s">
        <v>89</v>
      </c>
      <c r="BV349">
        <v>1.9567564398356531E-2</v>
      </c>
      <c r="BW349">
        <v>281.05140523212441</v>
      </c>
      <c r="BX349">
        <v>16995.807613532728</v>
      </c>
      <c r="BY349">
        <v>0.32022611637777693</v>
      </c>
      <c r="BZ349">
        <v>0.32022611637777693</v>
      </c>
      <c r="CA349">
        <v>0.32022611637777693</v>
      </c>
      <c r="CB349" t="s">
        <v>89</v>
      </c>
      <c r="CC349" t="s">
        <v>90</v>
      </c>
      <c r="CD349">
        <v>16.540559036589841</v>
      </c>
      <c r="CE349">
        <v>16.540559036589841</v>
      </c>
      <c r="CF349">
        <v>16.540559036589841</v>
      </c>
      <c r="CG349" t="s">
        <v>89</v>
      </c>
      <c r="CH349" t="s">
        <v>91</v>
      </c>
      <c r="CI349">
        <v>0.26018371955694369</v>
      </c>
      <c r="CJ349">
        <v>13.439204217229239</v>
      </c>
      <c r="CK349">
        <v>1.936005401446201E-2</v>
      </c>
      <c r="CL349">
        <v>3.7296008113682841</v>
      </c>
      <c r="CM349">
        <v>21</v>
      </c>
      <c r="CN349">
        <v>0.31910073076583401</v>
      </c>
      <c r="CO349">
        <v>0.31910073076583279</v>
      </c>
      <c r="CP349">
        <v>16.356450915491781</v>
      </c>
      <c r="CQ349">
        <v>15.98773572974109</v>
      </c>
      <c r="CR349">
        <v>12.93934360100368</v>
      </c>
      <c r="CS349">
        <v>12.93934360100368</v>
      </c>
      <c r="CT349">
        <v>1.7763568394002501E-15</v>
      </c>
      <c r="CU349">
        <v>-1.372833811494473E-14</v>
      </c>
    </row>
    <row r="350" spans="1:99" x14ac:dyDescent="0.3">
      <c r="A350" t="s">
        <v>2950</v>
      </c>
      <c r="B350" t="s">
        <v>2527</v>
      </c>
      <c r="C350" t="s">
        <v>3377</v>
      </c>
      <c r="D350" t="s">
        <v>109</v>
      </c>
      <c r="E350">
        <v>0.17499999999999999</v>
      </c>
      <c r="F350">
        <v>0.25</v>
      </c>
      <c r="G350">
        <v>1.9567564398356531E-2</v>
      </c>
      <c r="H350">
        <v>14</v>
      </c>
      <c r="I350">
        <v>112</v>
      </c>
      <c r="J350">
        <v>8</v>
      </c>
      <c r="K350">
        <v>13.231851723621361</v>
      </c>
      <c r="L350">
        <v>13.234537038157351</v>
      </c>
      <c r="M350">
        <v>12.93934360100368</v>
      </c>
      <c r="N350">
        <v>12.93602393679145</v>
      </c>
      <c r="O350">
        <v>12.93934360100368</v>
      </c>
      <c r="P350">
        <v>12.93602393679145</v>
      </c>
      <c r="Q350" s="1">
        <v>12.93934360100368</v>
      </c>
      <c r="S350">
        <v>3</v>
      </c>
      <c r="T350">
        <v>2.25</v>
      </c>
      <c r="U350">
        <v>0.5</v>
      </c>
      <c r="V350">
        <v>10.95</v>
      </c>
      <c r="W350">
        <v>0</v>
      </c>
      <c r="X350">
        <v>0</v>
      </c>
      <c r="Y350" t="s">
        <v>84</v>
      </c>
      <c r="AA350">
        <v>7</v>
      </c>
      <c r="AB350">
        <v>90</v>
      </c>
      <c r="AC350" t="s">
        <v>2951</v>
      </c>
      <c r="AD350" t="s">
        <v>87</v>
      </c>
      <c r="AE350" t="s">
        <v>87</v>
      </c>
      <c r="AF350" t="s">
        <v>111</v>
      </c>
      <c r="AG350" t="b">
        <v>0</v>
      </c>
      <c r="AH350">
        <v>0.17499999999999999</v>
      </c>
      <c r="AI350">
        <v>1.9509166897789351E-2</v>
      </c>
      <c r="AJ350">
        <v>4</v>
      </c>
      <c r="AL350">
        <v>12.99003528041464</v>
      </c>
      <c r="AM350">
        <v>13.28961636883707</v>
      </c>
      <c r="AN350">
        <v>12.99003528041464</v>
      </c>
      <c r="AO350">
        <v>12.99003528041464</v>
      </c>
      <c r="AP350">
        <v>0.25926934374724009</v>
      </c>
      <c r="AQ350">
        <v>0.25926934374723909</v>
      </c>
      <c r="AR350">
        <v>347.71740102603519</v>
      </c>
      <c r="AS350">
        <v>17395.854908190209</v>
      </c>
      <c r="AT350">
        <v>0.25883087741490768</v>
      </c>
      <c r="AU350">
        <v>12.948976312324881</v>
      </c>
      <c r="AV350">
        <v>13.345397674029281</v>
      </c>
      <c r="AW350">
        <v>13.289725433330061</v>
      </c>
      <c r="AX350">
        <v>53.381590696117129</v>
      </c>
      <c r="AY350">
        <v>53.158901733320221</v>
      </c>
      <c r="AZ350">
        <v>0.26035545386918552</v>
      </c>
      <c r="BA350">
        <v>0.25926934374723909</v>
      </c>
      <c r="BB350">
        <v>1.860013685561789</v>
      </c>
      <c r="BC350">
        <v>1.860013685561789</v>
      </c>
      <c r="BD350" t="b">
        <v>0</v>
      </c>
      <c r="BE350" t="b">
        <v>0</v>
      </c>
      <c r="BH350">
        <v>347.60427752822699</v>
      </c>
      <c r="BI350">
        <v>17371.605588244991</v>
      </c>
      <c r="BJ350">
        <v>0.25891511071146589</v>
      </c>
      <c r="BK350">
        <v>0.25891511071146589</v>
      </c>
      <c r="BL350">
        <v>0.25891511071146589</v>
      </c>
      <c r="BM350" t="s">
        <v>89</v>
      </c>
      <c r="BN350">
        <v>12.93934360100368</v>
      </c>
      <c r="BO350">
        <v>12.93934360100368</v>
      </c>
      <c r="BP350">
        <v>12.93934360100368</v>
      </c>
      <c r="BQ350" t="s">
        <v>89</v>
      </c>
      <c r="BR350">
        <v>13.231851723621361</v>
      </c>
      <c r="BS350">
        <v>13.231851723621361</v>
      </c>
      <c r="BT350">
        <v>13.231851723621361</v>
      </c>
      <c r="BU350" t="s">
        <v>89</v>
      </c>
      <c r="BV350">
        <v>1.9567564398356531E-2</v>
      </c>
      <c r="BW350">
        <v>86.45176929112553</v>
      </c>
      <c r="BX350">
        <v>4849.2394912559676</v>
      </c>
      <c r="BY350">
        <v>1.041042892909755</v>
      </c>
      <c r="BZ350">
        <v>1.041042892909755</v>
      </c>
      <c r="CA350">
        <v>1.041042892909755</v>
      </c>
      <c r="CB350" t="s">
        <v>89</v>
      </c>
      <c r="CC350" t="s">
        <v>90</v>
      </c>
      <c r="CD350">
        <v>53.521111313978381</v>
      </c>
      <c r="CE350">
        <v>53.521111313978381</v>
      </c>
      <c r="CF350">
        <v>53.521111313978381</v>
      </c>
      <c r="CG350" t="s">
        <v>89</v>
      </c>
      <c r="CH350" t="s">
        <v>91</v>
      </c>
      <c r="CI350">
        <v>0.26026072322743871</v>
      </c>
      <c r="CJ350">
        <v>13.3802778284946</v>
      </c>
      <c r="CK350">
        <v>1.9451070191770479E-2</v>
      </c>
      <c r="CL350">
        <v>1.310983157330353</v>
      </c>
      <c r="CM350">
        <v>14</v>
      </c>
      <c r="CN350">
        <v>1.0370773749889599</v>
      </c>
      <c r="CO350">
        <v>1.037077374988957</v>
      </c>
      <c r="CP350">
        <v>53.158465475348279</v>
      </c>
      <c r="CQ350">
        <v>51.960141121658552</v>
      </c>
      <c r="CR350">
        <v>12.93934360100368</v>
      </c>
      <c r="CS350">
        <v>12.93934360100368</v>
      </c>
      <c r="CT350">
        <v>1.7763568394002501E-15</v>
      </c>
      <c r="CU350">
        <v>-1.372833811494473E-14</v>
      </c>
    </row>
    <row r="351" spans="1:99" x14ac:dyDescent="0.3">
      <c r="A351" t="s">
        <v>2952</v>
      </c>
      <c r="B351" t="s">
        <v>2527</v>
      </c>
      <c r="C351" t="s">
        <v>3377</v>
      </c>
      <c r="D351" t="s">
        <v>109</v>
      </c>
      <c r="E351">
        <v>0.17499999999999999</v>
      </c>
      <c r="F351">
        <v>0.4375</v>
      </c>
      <c r="G351">
        <v>1.9567564398356531E-2</v>
      </c>
      <c r="H351">
        <v>14</v>
      </c>
      <c r="I351">
        <v>112</v>
      </c>
      <c r="J351">
        <v>8</v>
      </c>
      <c r="K351">
        <v>13.231851723621361</v>
      </c>
      <c r="L351">
        <v>13.234537038157351</v>
      </c>
      <c r="M351">
        <v>12.93934360100368</v>
      </c>
      <c r="N351">
        <v>12.93602393679145</v>
      </c>
      <c r="O351">
        <v>12.93934360100368</v>
      </c>
      <c r="P351">
        <v>12.93602393679145</v>
      </c>
      <c r="Q351" s="1">
        <v>12.93934360100368</v>
      </c>
      <c r="S351">
        <v>3</v>
      </c>
      <c r="T351">
        <v>2.25</v>
      </c>
      <c r="U351">
        <v>0.5</v>
      </c>
      <c r="V351">
        <v>10.95</v>
      </c>
      <c r="W351">
        <v>0</v>
      </c>
      <c r="X351">
        <v>0</v>
      </c>
      <c r="Y351" t="s">
        <v>84</v>
      </c>
      <c r="AA351">
        <v>7</v>
      </c>
      <c r="AB351">
        <v>90</v>
      </c>
      <c r="AC351" t="s">
        <v>2953</v>
      </c>
      <c r="AD351" t="s">
        <v>87</v>
      </c>
      <c r="AE351" t="s">
        <v>87</v>
      </c>
      <c r="AF351" t="s">
        <v>111</v>
      </c>
      <c r="AG351" t="b">
        <v>0</v>
      </c>
      <c r="AH351">
        <v>0.17499999999999999</v>
      </c>
      <c r="AI351">
        <v>1.9509166897789351E-2</v>
      </c>
      <c r="AJ351">
        <v>4</v>
      </c>
      <c r="AL351">
        <v>12.99003528041464</v>
      </c>
      <c r="AM351">
        <v>13.28961636883707</v>
      </c>
      <c r="AN351">
        <v>12.99003528041464</v>
      </c>
      <c r="AO351">
        <v>12.99003528041464</v>
      </c>
      <c r="AP351">
        <v>0.25926934374724009</v>
      </c>
      <c r="AQ351">
        <v>0.25926934374723909</v>
      </c>
      <c r="AR351">
        <v>347.71740102603519</v>
      </c>
      <c r="AS351">
        <v>17395.854908190209</v>
      </c>
      <c r="AT351">
        <v>0.25883087741490768</v>
      </c>
      <c r="AU351">
        <v>12.948976312324881</v>
      </c>
      <c r="AV351">
        <v>13.345397674029289</v>
      </c>
      <c r="AW351">
        <v>13.289725433330061</v>
      </c>
      <c r="AX351">
        <v>30.503766112066948</v>
      </c>
      <c r="AY351">
        <v>30.376515276182989</v>
      </c>
      <c r="AZ351">
        <v>0.26035545386918563</v>
      </c>
      <c r="BA351">
        <v>0.25926934374723909</v>
      </c>
      <c r="BB351">
        <v>3.2550239497331299</v>
      </c>
      <c r="BC351">
        <v>3.2550239497331299</v>
      </c>
      <c r="BD351" t="b">
        <v>0</v>
      </c>
      <c r="BE351" t="b">
        <v>0</v>
      </c>
      <c r="BH351">
        <v>347.60427752822699</v>
      </c>
      <c r="BI351">
        <v>17371.605588244991</v>
      </c>
      <c r="BJ351">
        <v>0.25891511071146589</v>
      </c>
      <c r="BK351">
        <v>0.25891511071146589</v>
      </c>
      <c r="BL351">
        <v>0.25891511071146589</v>
      </c>
      <c r="BM351" t="s">
        <v>89</v>
      </c>
      <c r="BN351">
        <v>12.93934360100368</v>
      </c>
      <c r="BO351">
        <v>12.93934360100368</v>
      </c>
      <c r="BP351">
        <v>12.93934360100368</v>
      </c>
      <c r="BQ351" t="s">
        <v>89</v>
      </c>
      <c r="BR351">
        <v>13.231851723621361</v>
      </c>
      <c r="BS351">
        <v>13.231851723621361</v>
      </c>
      <c r="BT351">
        <v>13.231851723621361</v>
      </c>
      <c r="BU351" t="s">
        <v>89</v>
      </c>
      <c r="BV351">
        <v>1.9567564398356531E-2</v>
      </c>
      <c r="BW351">
        <v>151.29059625946971</v>
      </c>
      <c r="BX351">
        <v>8486.1691096979448</v>
      </c>
      <c r="BY351">
        <v>0.59488165309128838</v>
      </c>
      <c r="BZ351">
        <v>0.59488165309128838</v>
      </c>
      <c r="CA351">
        <v>0.59488165309128838</v>
      </c>
      <c r="CB351" t="s">
        <v>89</v>
      </c>
      <c r="CC351" t="s">
        <v>90</v>
      </c>
      <c r="CD351">
        <v>30.583492179416229</v>
      </c>
      <c r="CE351">
        <v>30.583492179416229</v>
      </c>
      <c r="CF351">
        <v>30.583492179416229</v>
      </c>
      <c r="CG351" t="s">
        <v>89</v>
      </c>
      <c r="CH351" t="s">
        <v>91</v>
      </c>
      <c r="CI351">
        <v>0.26026072322743871</v>
      </c>
      <c r="CJ351">
        <v>13.3802778284946</v>
      </c>
      <c r="CK351">
        <v>1.9451070191770468E-2</v>
      </c>
      <c r="CL351">
        <v>2.2942205253281172</v>
      </c>
      <c r="CM351">
        <v>14</v>
      </c>
      <c r="CN351">
        <v>0.59261564285083446</v>
      </c>
      <c r="CO351">
        <v>0.59261564285083235</v>
      </c>
      <c r="CP351">
        <v>30.3762659859133</v>
      </c>
      <c r="CQ351">
        <v>29.69150921237631</v>
      </c>
      <c r="CR351">
        <v>12.93934360100368</v>
      </c>
      <c r="CS351">
        <v>12.93934360100368</v>
      </c>
      <c r="CT351">
        <v>1.7763568394002501E-15</v>
      </c>
      <c r="CU351">
        <v>-1.372833811494473E-14</v>
      </c>
    </row>
    <row r="352" spans="1:99" x14ac:dyDescent="0.3">
      <c r="A352" t="s">
        <v>2954</v>
      </c>
      <c r="B352" t="s">
        <v>2527</v>
      </c>
      <c r="C352" t="s">
        <v>3377</v>
      </c>
      <c r="D352" t="s">
        <v>109</v>
      </c>
      <c r="E352">
        <v>0.17499999999999999</v>
      </c>
      <c r="F352">
        <v>0.8125</v>
      </c>
      <c r="G352">
        <v>1.9567564398356531E-2</v>
      </c>
      <c r="H352">
        <v>14</v>
      </c>
      <c r="I352">
        <v>112</v>
      </c>
      <c r="J352">
        <v>8</v>
      </c>
      <c r="K352">
        <v>13.231851723621361</v>
      </c>
      <c r="L352">
        <v>13.234537038157351</v>
      </c>
      <c r="M352">
        <v>12.93934360100368</v>
      </c>
      <c r="N352">
        <v>12.93602393679145</v>
      </c>
      <c r="O352">
        <v>12.93934360100368</v>
      </c>
      <c r="P352">
        <v>12.93602393679145</v>
      </c>
      <c r="Q352" s="1">
        <v>12.93934360100368</v>
      </c>
      <c r="S352">
        <v>3</v>
      </c>
      <c r="T352">
        <v>2.25</v>
      </c>
      <c r="U352">
        <v>0.5</v>
      </c>
      <c r="V352">
        <v>10.95</v>
      </c>
      <c r="W352">
        <v>0</v>
      </c>
      <c r="X352">
        <v>0</v>
      </c>
      <c r="Y352" t="s">
        <v>84</v>
      </c>
      <c r="AA352">
        <v>7</v>
      </c>
      <c r="AB352">
        <v>90</v>
      </c>
      <c r="AC352" t="s">
        <v>2955</v>
      </c>
      <c r="AD352" t="s">
        <v>87</v>
      </c>
      <c r="AE352" t="s">
        <v>87</v>
      </c>
      <c r="AF352" t="s">
        <v>111</v>
      </c>
      <c r="AG352" t="b">
        <v>0</v>
      </c>
      <c r="AH352">
        <v>0.17499999999999999</v>
      </c>
      <c r="AI352">
        <v>1.9509166897789351E-2</v>
      </c>
      <c r="AJ352">
        <v>4</v>
      </c>
      <c r="AL352">
        <v>12.99003528041464</v>
      </c>
      <c r="AM352">
        <v>13.28961636883707</v>
      </c>
      <c r="AN352">
        <v>12.99003528041464</v>
      </c>
      <c r="AO352">
        <v>12.99003528041464</v>
      </c>
      <c r="AP352">
        <v>0.25926934374724009</v>
      </c>
      <c r="AQ352">
        <v>0.25926934374723909</v>
      </c>
      <c r="AR352">
        <v>347.71740102603519</v>
      </c>
      <c r="AS352">
        <v>17395.854908190209</v>
      </c>
      <c r="AT352">
        <v>0.25883087741490768</v>
      </c>
      <c r="AU352">
        <v>12.948976312324881</v>
      </c>
      <c r="AV352">
        <v>13.345397674029311</v>
      </c>
      <c r="AW352">
        <v>13.289725433330061</v>
      </c>
      <c r="AX352">
        <v>16.425104829574529</v>
      </c>
      <c r="AY352">
        <v>16.356585148713911</v>
      </c>
      <c r="AZ352">
        <v>0.2603554538691859</v>
      </c>
      <c r="BA352">
        <v>0.25926934374723909</v>
      </c>
      <c r="BB352">
        <v>6.0450444780758001</v>
      </c>
      <c r="BC352">
        <v>6.0450444780758001</v>
      </c>
      <c r="BD352" t="b">
        <v>0</v>
      </c>
      <c r="BE352" t="b">
        <v>0</v>
      </c>
      <c r="BH352">
        <v>347.60427752822699</v>
      </c>
      <c r="BI352">
        <v>17371.605588244991</v>
      </c>
      <c r="BJ352">
        <v>0.25891511071146589</v>
      </c>
      <c r="BK352">
        <v>0.25891511071146589</v>
      </c>
      <c r="BL352">
        <v>0.25891511071146589</v>
      </c>
      <c r="BM352" t="s">
        <v>89</v>
      </c>
      <c r="BN352">
        <v>12.93934360100368</v>
      </c>
      <c r="BO352">
        <v>12.93934360100368</v>
      </c>
      <c r="BP352">
        <v>12.93934360100368</v>
      </c>
      <c r="BQ352" t="s">
        <v>89</v>
      </c>
      <c r="BR352">
        <v>13.231851723621361</v>
      </c>
      <c r="BS352">
        <v>13.231851723621361</v>
      </c>
      <c r="BT352">
        <v>13.231851723621361</v>
      </c>
      <c r="BU352" t="s">
        <v>89</v>
      </c>
      <c r="BV352">
        <v>1.9567564398356531E-2</v>
      </c>
      <c r="BW352">
        <v>280.96825019615761</v>
      </c>
      <c r="BX352">
        <v>15760.02834658187</v>
      </c>
      <c r="BY352">
        <v>0.32032089012607878</v>
      </c>
      <c r="BZ352">
        <v>0.32032089012607878</v>
      </c>
      <c r="CA352">
        <v>0.32032089012607878</v>
      </c>
      <c r="CB352" t="s">
        <v>89</v>
      </c>
      <c r="CC352" t="s">
        <v>90</v>
      </c>
      <c r="CD352">
        <v>16.46803425045492</v>
      </c>
      <c r="CE352">
        <v>16.46803425045492</v>
      </c>
      <c r="CF352">
        <v>16.46803425045492</v>
      </c>
      <c r="CG352" t="s">
        <v>89</v>
      </c>
      <c r="CH352" t="s">
        <v>91</v>
      </c>
      <c r="CI352">
        <v>0.26026072322743898</v>
      </c>
      <c r="CJ352">
        <v>13.38027782849462</v>
      </c>
      <c r="CK352">
        <v>1.9451070191770468E-2</v>
      </c>
      <c r="CL352">
        <v>4.2606952613236411</v>
      </c>
      <c r="CM352">
        <v>14</v>
      </c>
      <c r="CN352">
        <v>0.31910073076583401</v>
      </c>
      <c r="CO352">
        <v>0.31910073076583279</v>
      </c>
      <c r="CP352">
        <v>16.356450915491781</v>
      </c>
      <c r="CQ352">
        <v>15.98773572974109</v>
      </c>
      <c r="CR352">
        <v>12.93934360100368</v>
      </c>
      <c r="CS352">
        <v>12.93934360100368</v>
      </c>
      <c r="CT352">
        <v>1.7763568394002501E-15</v>
      </c>
      <c r="CU352">
        <v>-1.372833811494473E-14</v>
      </c>
    </row>
    <row r="353" spans="1:99" x14ac:dyDescent="0.3">
      <c r="A353" t="s">
        <v>3010</v>
      </c>
      <c r="B353" t="s">
        <v>2527</v>
      </c>
      <c r="C353" t="s">
        <v>3377</v>
      </c>
      <c r="D353" t="s">
        <v>129</v>
      </c>
      <c r="E353">
        <v>2.5000000000000001E-2</v>
      </c>
      <c r="F353">
        <v>0.25</v>
      </c>
      <c r="G353">
        <v>3.6273309568689613E-2</v>
      </c>
      <c r="H353">
        <v>3</v>
      </c>
      <c r="I353">
        <v>112</v>
      </c>
      <c r="J353">
        <v>10</v>
      </c>
      <c r="K353">
        <v>6.5198963438840858</v>
      </c>
      <c r="L353">
        <v>6.5202862882954724</v>
      </c>
      <c r="M353">
        <v>6.3780257078170104</v>
      </c>
      <c r="N353">
        <v>6.3768143945412161</v>
      </c>
      <c r="O353">
        <v>6.3780257078170104</v>
      </c>
      <c r="P353">
        <v>6.3768143945412161</v>
      </c>
      <c r="Q353" s="1">
        <v>6.3780257078170104</v>
      </c>
      <c r="S353">
        <v>3</v>
      </c>
      <c r="T353">
        <v>2.25</v>
      </c>
      <c r="U353">
        <v>0.5</v>
      </c>
      <c r="V353">
        <v>10.95</v>
      </c>
      <c r="W353">
        <v>0</v>
      </c>
      <c r="X353">
        <v>0</v>
      </c>
      <c r="Y353" t="s">
        <v>84</v>
      </c>
      <c r="AA353">
        <v>8</v>
      </c>
      <c r="AB353">
        <v>270</v>
      </c>
      <c r="AC353" t="s">
        <v>3011</v>
      </c>
      <c r="AD353" t="s">
        <v>87</v>
      </c>
      <c r="AE353" t="s">
        <v>87</v>
      </c>
      <c r="AF353" t="s">
        <v>131</v>
      </c>
      <c r="AG353" t="b">
        <v>1</v>
      </c>
      <c r="AH353">
        <v>2.5000000000000001E-2</v>
      </c>
      <c r="AI353">
        <v>3.618287538502999E-2</v>
      </c>
      <c r="AJ353">
        <v>4</v>
      </c>
      <c r="AL353">
        <v>6.4022753686608231</v>
      </c>
      <c r="AM353">
        <v>6.5019046226972073</v>
      </c>
      <c r="AN353">
        <v>6.4022753686608223</v>
      </c>
      <c r="AO353">
        <v>6.4022753686608223</v>
      </c>
      <c r="AP353">
        <v>0.23695140685379801</v>
      </c>
      <c r="AQ353">
        <v>0.23695140685379859</v>
      </c>
      <c r="AR353">
        <v>1141.705893432212</v>
      </c>
      <c r="AS353">
        <v>30796.97432333514</v>
      </c>
      <c r="AT353">
        <v>0.2364882248162197</v>
      </c>
      <c r="AU353">
        <v>6.3791575653004688</v>
      </c>
      <c r="AV353">
        <v>3.8611167522797651</v>
      </c>
      <c r="AW353">
        <v>4.290181597127372</v>
      </c>
      <c r="AX353">
        <v>15.444467009119061</v>
      </c>
      <c r="AY353">
        <v>17.160726388509492</v>
      </c>
      <c r="AZ353">
        <v>0.22894284027789691</v>
      </c>
      <c r="BA353">
        <v>0.23695140685379859</v>
      </c>
      <c r="BB353">
        <v>8.0312547307312094</v>
      </c>
      <c r="BC353">
        <v>8.0312547307312094</v>
      </c>
      <c r="BD353" t="b">
        <v>1</v>
      </c>
      <c r="BE353" t="b">
        <v>1</v>
      </c>
      <c r="BH353">
        <v>1141.6576487716</v>
      </c>
      <c r="BI353">
        <v>30788.907762179449</v>
      </c>
      <c r="BJ353">
        <v>0.23649821843747501</v>
      </c>
      <c r="BK353">
        <v>0.23649821843747501</v>
      </c>
      <c r="BL353">
        <v>0.23649821843747501</v>
      </c>
      <c r="BM353" t="s">
        <v>89</v>
      </c>
      <c r="BN353">
        <v>6.3780257078170086</v>
      </c>
      <c r="BO353">
        <v>6.3780257078170086</v>
      </c>
      <c r="BP353">
        <v>6.3780257078170086</v>
      </c>
      <c r="BQ353" t="s">
        <v>89</v>
      </c>
      <c r="BR353">
        <v>6.5198963438840858</v>
      </c>
      <c r="BS353">
        <v>6.5198963438840858</v>
      </c>
      <c r="BT353">
        <v>6.5198963438840858</v>
      </c>
      <c r="BU353" t="s">
        <v>89</v>
      </c>
      <c r="BV353">
        <v>3.6273309568689613E-2</v>
      </c>
      <c r="BW353">
        <v>291.6988262749291</v>
      </c>
      <c r="BX353">
        <v>20914.43114504786</v>
      </c>
      <c r="BY353">
        <v>0.92561222630879647</v>
      </c>
      <c r="BZ353">
        <v>0.92561222630879647</v>
      </c>
      <c r="CA353">
        <v>0.92561222630879647</v>
      </c>
      <c r="CB353" t="s">
        <v>89</v>
      </c>
      <c r="CC353" t="s">
        <v>90</v>
      </c>
      <c r="CD353">
        <v>49.590355840366598</v>
      </c>
      <c r="CE353">
        <v>49.590355840366598</v>
      </c>
      <c r="CF353">
        <v>49.590355840366598</v>
      </c>
      <c r="CG353" t="s">
        <v>89</v>
      </c>
      <c r="CH353" t="s">
        <v>91</v>
      </c>
      <c r="CI353">
        <v>0.23140305657719909</v>
      </c>
      <c r="CJ353">
        <v>12.39758896009165</v>
      </c>
      <c r="CK353">
        <v>1.8665166051406858E-2</v>
      </c>
      <c r="CL353">
        <v>3.0882843382873708</v>
      </c>
      <c r="CM353">
        <v>28</v>
      </c>
      <c r="CN353">
        <v>0.94780562741519181</v>
      </c>
      <c r="CO353">
        <v>0.94780562741519447</v>
      </c>
      <c r="CP353">
        <v>26.007618490788829</v>
      </c>
      <c r="CQ353">
        <v>25.609101474643289</v>
      </c>
      <c r="CR353">
        <v>6.3780257078170104</v>
      </c>
      <c r="CS353">
        <v>6.3780257078170086</v>
      </c>
      <c r="CT353">
        <v>1.7763568394002501E-15</v>
      </c>
      <c r="CU353">
        <v>2.7851202249359381E-14</v>
      </c>
    </row>
    <row r="354" spans="1:99" x14ac:dyDescent="0.3">
      <c r="A354" t="s">
        <v>3012</v>
      </c>
      <c r="B354" t="s">
        <v>2527</v>
      </c>
      <c r="C354" t="s">
        <v>3377</v>
      </c>
      <c r="D354" t="s">
        <v>129</v>
      </c>
      <c r="E354">
        <v>2.5000000000000001E-2</v>
      </c>
      <c r="F354">
        <v>0.4375</v>
      </c>
      <c r="G354">
        <v>3.6273309568689613E-2</v>
      </c>
      <c r="H354">
        <v>3</v>
      </c>
      <c r="I354">
        <v>112</v>
      </c>
      <c r="J354">
        <v>10</v>
      </c>
      <c r="K354">
        <v>6.5198963438840858</v>
      </c>
      <c r="L354">
        <v>6.5202862882954724</v>
      </c>
      <c r="M354">
        <v>6.3780257078170104</v>
      </c>
      <c r="N354">
        <v>6.3768143945412161</v>
      </c>
      <c r="O354">
        <v>6.3780257078170104</v>
      </c>
      <c r="P354">
        <v>6.3768143945412161</v>
      </c>
      <c r="Q354" s="1">
        <v>6.3780257078170104</v>
      </c>
      <c r="S354">
        <v>3</v>
      </c>
      <c r="T354">
        <v>2.25</v>
      </c>
      <c r="U354">
        <v>0.5</v>
      </c>
      <c r="V354">
        <v>10.95</v>
      </c>
      <c r="W354">
        <v>0</v>
      </c>
      <c r="X354">
        <v>0</v>
      </c>
      <c r="Y354" t="s">
        <v>84</v>
      </c>
      <c r="AA354">
        <v>8</v>
      </c>
      <c r="AB354">
        <v>270</v>
      </c>
      <c r="AC354" t="s">
        <v>3013</v>
      </c>
      <c r="AD354" t="s">
        <v>87</v>
      </c>
      <c r="AE354" t="s">
        <v>87</v>
      </c>
      <c r="AF354" t="s">
        <v>131</v>
      </c>
      <c r="AG354" t="b">
        <v>1</v>
      </c>
      <c r="AH354">
        <v>2.5000000000000001E-2</v>
      </c>
      <c r="AI354">
        <v>3.618287538502999E-2</v>
      </c>
      <c r="AJ354">
        <v>4</v>
      </c>
      <c r="AL354">
        <v>6.4022753686608231</v>
      </c>
      <c r="AM354">
        <v>6.501904622697209</v>
      </c>
      <c r="AN354">
        <v>6.4022753686608223</v>
      </c>
      <c r="AO354">
        <v>6.4022753686608223</v>
      </c>
      <c r="AP354">
        <v>0.23695140685379801</v>
      </c>
      <c r="AQ354">
        <v>0.23695140685379859</v>
      </c>
      <c r="AR354">
        <v>1141.705893432212</v>
      </c>
      <c r="AS354">
        <v>30796.97432333514</v>
      </c>
      <c r="AT354">
        <v>0.2364882248162197</v>
      </c>
      <c r="AU354">
        <v>6.3791575653004688</v>
      </c>
      <c r="AV354">
        <v>3.861116752279766</v>
      </c>
      <c r="AW354">
        <v>4.2901815971273756</v>
      </c>
      <c r="AX354">
        <v>8.8254097194966086</v>
      </c>
      <c r="AY354">
        <v>9.8061293648625725</v>
      </c>
      <c r="AZ354">
        <v>0.22894284027789691</v>
      </c>
      <c r="BA354">
        <v>0.23695140685379859</v>
      </c>
      <c r="BB354">
        <v>14.05469577877963</v>
      </c>
      <c r="BC354">
        <v>14.05469577877963</v>
      </c>
      <c r="BD354" t="b">
        <v>1</v>
      </c>
      <c r="BE354" t="b">
        <v>1</v>
      </c>
      <c r="BH354">
        <v>1141.6576487716</v>
      </c>
      <c r="BI354">
        <v>30788.907762179449</v>
      </c>
      <c r="BJ354">
        <v>0.23649821843747501</v>
      </c>
      <c r="BK354">
        <v>0.23649821843747501</v>
      </c>
      <c r="BL354">
        <v>0.23649821843747501</v>
      </c>
      <c r="BM354" t="s">
        <v>89</v>
      </c>
      <c r="BN354">
        <v>6.3780257078170086</v>
      </c>
      <c r="BO354">
        <v>6.3780257078170086</v>
      </c>
      <c r="BP354">
        <v>6.3780257078170086</v>
      </c>
      <c r="BQ354" t="s">
        <v>89</v>
      </c>
      <c r="BR354">
        <v>6.5198963438840858</v>
      </c>
      <c r="BS354">
        <v>6.5198963438840858</v>
      </c>
      <c r="BT354">
        <v>6.5198963438840858</v>
      </c>
      <c r="BU354" t="s">
        <v>89</v>
      </c>
      <c r="BV354">
        <v>3.6273309568689613E-2</v>
      </c>
      <c r="BW354">
        <v>510.47294598112609</v>
      </c>
      <c r="BX354">
        <v>36600.254503833821</v>
      </c>
      <c r="BY354">
        <v>0.52892127217645502</v>
      </c>
      <c r="BZ354">
        <v>0.52892127217645502</v>
      </c>
      <c r="CA354">
        <v>0.52892127217645502</v>
      </c>
      <c r="CB354" t="s">
        <v>89</v>
      </c>
      <c r="CC354" t="s">
        <v>90</v>
      </c>
      <c r="CD354">
        <v>28.337346194495211</v>
      </c>
      <c r="CE354">
        <v>28.337346194495211</v>
      </c>
      <c r="CF354">
        <v>28.337346194495211</v>
      </c>
      <c r="CG354" t="s">
        <v>89</v>
      </c>
      <c r="CH354" t="s">
        <v>91</v>
      </c>
      <c r="CI354">
        <v>0.23140305657719909</v>
      </c>
      <c r="CJ354">
        <v>12.39758896009165</v>
      </c>
      <c r="CK354">
        <v>1.8665166051406851E-2</v>
      </c>
      <c r="CL354">
        <v>5.4044975920028993</v>
      </c>
      <c r="CM354">
        <v>28</v>
      </c>
      <c r="CN354">
        <v>0.54160321566582392</v>
      </c>
      <c r="CO354">
        <v>0.54160321566582537</v>
      </c>
      <c r="CP354">
        <v>14.86149628045076</v>
      </c>
      <c r="CQ354">
        <v>14.633772271224739</v>
      </c>
      <c r="CR354">
        <v>6.3780257078170104</v>
      </c>
      <c r="CS354">
        <v>6.3780257078170086</v>
      </c>
      <c r="CT354">
        <v>1.7763568394002501E-15</v>
      </c>
      <c r="CU354">
        <v>2.7851202249359381E-14</v>
      </c>
    </row>
    <row r="355" spans="1:99" x14ac:dyDescent="0.3">
      <c r="A355" t="s">
        <v>3014</v>
      </c>
      <c r="B355" t="s">
        <v>2527</v>
      </c>
      <c r="C355" t="s">
        <v>3377</v>
      </c>
      <c r="D355" t="s">
        <v>129</v>
      </c>
      <c r="E355">
        <v>2.5000000000000001E-2</v>
      </c>
      <c r="F355">
        <v>0.8125</v>
      </c>
      <c r="G355">
        <v>3.6273309568689613E-2</v>
      </c>
      <c r="H355">
        <v>3</v>
      </c>
      <c r="I355">
        <v>112</v>
      </c>
      <c r="J355">
        <v>10</v>
      </c>
      <c r="K355">
        <v>6.5198963438840858</v>
      </c>
      <c r="L355">
        <v>6.5202862882954724</v>
      </c>
      <c r="M355">
        <v>6.3780257078170104</v>
      </c>
      <c r="N355">
        <v>6.3768143945412161</v>
      </c>
      <c r="O355">
        <v>6.3780257078170104</v>
      </c>
      <c r="P355">
        <v>6.3768143945412161</v>
      </c>
      <c r="Q355" s="1">
        <v>6.3780257078170104</v>
      </c>
      <c r="S355">
        <v>3</v>
      </c>
      <c r="T355">
        <v>2.25</v>
      </c>
      <c r="U355">
        <v>0.5</v>
      </c>
      <c r="V355">
        <v>10.95</v>
      </c>
      <c r="W355">
        <v>0</v>
      </c>
      <c r="X355">
        <v>0</v>
      </c>
      <c r="Y355" t="s">
        <v>84</v>
      </c>
      <c r="AA355">
        <v>8</v>
      </c>
      <c r="AB355">
        <v>270</v>
      </c>
      <c r="AC355" t="s">
        <v>3015</v>
      </c>
      <c r="AD355" t="s">
        <v>87</v>
      </c>
      <c r="AE355" t="s">
        <v>87</v>
      </c>
      <c r="AF355" t="s">
        <v>131</v>
      </c>
      <c r="AG355" t="b">
        <v>1</v>
      </c>
      <c r="AH355">
        <v>2.5000000000000001E-2</v>
      </c>
      <c r="AI355">
        <v>3.618287538502999E-2</v>
      </c>
      <c r="AJ355">
        <v>4</v>
      </c>
      <c r="AL355">
        <v>6.4022753686608231</v>
      </c>
      <c r="AM355">
        <v>6.5019046226972073</v>
      </c>
      <c r="AN355">
        <v>6.4022753686608223</v>
      </c>
      <c r="AO355">
        <v>6.4022753686608223</v>
      </c>
      <c r="AP355">
        <v>0.23695140685379801</v>
      </c>
      <c r="AQ355">
        <v>0.23695140685379859</v>
      </c>
      <c r="AR355">
        <v>1141.705893432212</v>
      </c>
      <c r="AS355">
        <v>30796.97432333514</v>
      </c>
      <c r="AT355">
        <v>0.2364882248162197</v>
      </c>
      <c r="AU355">
        <v>6.3791575653004688</v>
      </c>
      <c r="AV355">
        <v>3.861116752279754</v>
      </c>
      <c r="AW355">
        <v>4.2901815971273676</v>
      </c>
      <c r="AX355">
        <v>4.7521436951135438</v>
      </c>
      <c r="AY355">
        <v>5.2802235041567611</v>
      </c>
      <c r="AZ355">
        <v>0.2289428402778968</v>
      </c>
      <c r="BA355">
        <v>0.23695140685379859</v>
      </c>
      <c r="BB355">
        <v>26.101577874876391</v>
      </c>
      <c r="BC355">
        <v>26.101577874876391</v>
      </c>
      <c r="BD355" t="b">
        <v>1</v>
      </c>
      <c r="BE355" t="b">
        <v>1</v>
      </c>
      <c r="BH355">
        <v>1141.6576487716</v>
      </c>
      <c r="BI355">
        <v>30788.907762179449</v>
      </c>
      <c r="BJ355">
        <v>0.23649821843747501</v>
      </c>
      <c r="BK355">
        <v>0.23649821843747501</v>
      </c>
      <c r="BL355">
        <v>0.23649821843747501</v>
      </c>
      <c r="BM355" t="s">
        <v>89</v>
      </c>
      <c r="BN355">
        <v>6.3780257078170086</v>
      </c>
      <c r="BO355">
        <v>6.3780257078170086</v>
      </c>
      <c r="BP355">
        <v>6.3780257078170086</v>
      </c>
      <c r="BQ355" t="s">
        <v>89</v>
      </c>
      <c r="BR355">
        <v>6.5198963438840858</v>
      </c>
      <c r="BS355">
        <v>6.5198963438840858</v>
      </c>
      <c r="BT355">
        <v>6.5198963438840858</v>
      </c>
      <c r="BU355" t="s">
        <v>89</v>
      </c>
      <c r="BV355">
        <v>3.6273309568689613E-2</v>
      </c>
      <c r="BW355">
        <v>948.02118539351989</v>
      </c>
      <c r="BX355">
        <v>67971.901221405569</v>
      </c>
      <c r="BY355">
        <v>0.28480376194116808</v>
      </c>
      <c r="BZ355">
        <v>0.28480376194116808</v>
      </c>
      <c r="CA355">
        <v>0.28480376194116808</v>
      </c>
      <c r="CB355" t="s">
        <v>89</v>
      </c>
      <c r="CC355" t="s">
        <v>90</v>
      </c>
      <c r="CD355">
        <v>15.25857102780512</v>
      </c>
      <c r="CE355">
        <v>15.25857102780512</v>
      </c>
      <c r="CF355">
        <v>15.25857102780512</v>
      </c>
      <c r="CG355" t="s">
        <v>89</v>
      </c>
      <c r="CH355" t="s">
        <v>91</v>
      </c>
      <c r="CI355">
        <v>0.23140305657719909</v>
      </c>
      <c r="CJ355">
        <v>12.39758896009166</v>
      </c>
      <c r="CK355">
        <v>1.8665166051406841E-2</v>
      </c>
      <c r="CL355">
        <v>10.036924099433961</v>
      </c>
      <c r="CM355">
        <v>28</v>
      </c>
      <c r="CN355">
        <v>0.29163250074313601</v>
      </c>
      <c r="CO355">
        <v>0.29163250074313668</v>
      </c>
      <c r="CP355">
        <v>8.0023441510119468</v>
      </c>
      <c r="CQ355">
        <v>7.8797235306594748</v>
      </c>
      <c r="CR355">
        <v>6.3780257078170104</v>
      </c>
      <c r="CS355">
        <v>6.3780257078170086</v>
      </c>
      <c r="CT355">
        <v>1.7763568394002501E-15</v>
      </c>
      <c r="CU355">
        <v>2.7851202249359381E-14</v>
      </c>
    </row>
    <row r="356" spans="1:99" x14ac:dyDescent="0.3">
      <c r="A356" t="s">
        <v>3016</v>
      </c>
      <c r="B356" t="s">
        <v>2527</v>
      </c>
      <c r="C356" t="s">
        <v>3377</v>
      </c>
      <c r="D356" t="s">
        <v>129</v>
      </c>
      <c r="E356">
        <v>0.1</v>
      </c>
      <c r="F356">
        <v>0.25</v>
      </c>
      <c r="G356">
        <v>3.6273309568689613E-2</v>
      </c>
      <c r="H356">
        <v>3</v>
      </c>
      <c r="I356">
        <v>112</v>
      </c>
      <c r="J356">
        <v>10</v>
      </c>
      <c r="K356">
        <v>6.5198963438840858</v>
      </c>
      <c r="L356">
        <v>6.5202862882954724</v>
      </c>
      <c r="M356">
        <v>6.3780257078170104</v>
      </c>
      <c r="N356">
        <v>6.3768143945412161</v>
      </c>
      <c r="O356">
        <v>6.3780257078170104</v>
      </c>
      <c r="P356">
        <v>6.3768143945412161</v>
      </c>
      <c r="Q356" s="1">
        <v>6.3780257078170104</v>
      </c>
      <c r="S356">
        <v>3</v>
      </c>
      <c r="T356">
        <v>2.25</v>
      </c>
      <c r="U356">
        <v>0.5</v>
      </c>
      <c r="V356">
        <v>10.95</v>
      </c>
      <c r="W356">
        <v>0</v>
      </c>
      <c r="X356">
        <v>0</v>
      </c>
      <c r="Y356" t="s">
        <v>84</v>
      </c>
      <c r="AA356">
        <v>8</v>
      </c>
      <c r="AB356">
        <v>270</v>
      </c>
      <c r="AC356" t="s">
        <v>3017</v>
      </c>
      <c r="AD356" t="s">
        <v>87</v>
      </c>
      <c r="AE356" t="s">
        <v>87</v>
      </c>
      <c r="AF356" t="s">
        <v>131</v>
      </c>
      <c r="AG356" t="b">
        <v>0</v>
      </c>
      <c r="AH356">
        <v>0.1</v>
      </c>
      <c r="AI356">
        <v>3.618287538502999E-2</v>
      </c>
      <c r="AJ356">
        <v>4</v>
      </c>
      <c r="AL356">
        <v>6.4022753686608231</v>
      </c>
      <c r="AM356">
        <v>6.5487168814623313</v>
      </c>
      <c r="AN356">
        <v>6.4022753686608223</v>
      </c>
      <c r="AO356">
        <v>6.4022753686608223</v>
      </c>
      <c r="AP356">
        <v>0.23695140685379801</v>
      </c>
      <c r="AQ356">
        <v>0.23695140685379781</v>
      </c>
      <c r="AR356">
        <v>1141.705893432212</v>
      </c>
      <c r="AS356">
        <v>30796.97432333514</v>
      </c>
      <c r="AT356">
        <v>0.2364882248162197</v>
      </c>
      <c r="AU356">
        <v>6.3791575653004688</v>
      </c>
      <c r="AV356">
        <v>6.6402545878675907</v>
      </c>
      <c r="AW356">
        <v>6.5903884227441427</v>
      </c>
      <c r="AX356">
        <v>26.561018351470359</v>
      </c>
      <c r="AY356">
        <v>26.361553690976571</v>
      </c>
      <c r="AZ356">
        <v>0.2387442993545838</v>
      </c>
      <c r="BA356">
        <v>0.23695140685379781</v>
      </c>
      <c r="BB356">
        <v>15.380114368194819</v>
      </c>
      <c r="BC356">
        <v>15.380114368194819</v>
      </c>
      <c r="BD356" t="b">
        <v>0</v>
      </c>
      <c r="BE356" t="b">
        <v>0</v>
      </c>
      <c r="BH356">
        <v>1141.6576487716</v>
      </c>
      <c r="BI356">
        <v>30788.907762179449</v>
      </c>
      <c r="BJ356">
        <v>0.23649821843747501</v>
      </c>
      <c r="BK356">
        <v>0.23649821843747501</v>
      </c>
      <c r="BL356">
        <v>0.23649821843747501</v>
      </c>
      <c r="BM356" t="s">
        <v>89</v>
      </c>
      <c r="BN356">
        <v>6.3780257078170086</v>
      </c>
      <c r="BO356">
        <v>6.3780257078170086</v>
      </c>
      <c r="BP356">
        <v>6.3780257078170086</v>
      </c>
      <c r="BQ356" t="s">
        <v>89</v>
      </c>
      <c r="BR356">
        <v>6.5198963438840858</v>
      </c>
      <c r="BS356">
        <v>6.5198963438840858</v>
      </c>
      <c r="BT356">
        <v>6.5198963438840858</v>
      </c>
      <c r="BU356" t="s">
        <v>89</v>
      </c>
      <c r="BV356">
        <v>3.6273309568689613E-2</v>
      </c>
      <c r="BW356">
        <v>282.72926382945269</v>
      </c>
      <c r="BX356">
        <v>10525.325145831301</v>
      </c>
      <c r="BY356">
        <v>0.95497719741833564</v>
      </c>
      <c r="BZ356">
        <v>0.95497719741833564</v>
      </c>
      <c r="CA356">
        <v>0.95497719741833564</v>
      </c>
      <c r="CB356" t="s">
        <v>89</v>
      </c>
      <c r="CC356" t="s">
        <v>90</v>
      </c>
      <c r="CD356">
        <v>26.712378754889532</v>
      </c>
      <c r="CE356">
        <v>26.712378754889532</v>
      </c>
      <c r="CF356">
        <v>26.712378754889532</v>
      </c>
      <c r="CG356" t="s">
        <v>89</v>
      </c>
      <c r="CH356" t="s">
        <v>91</v>
      </c>
      <c r="CI356">
        <v>0.23874429935458391</v>
      </c>
      <c r="CJ356">
        <v>6.6780946887223829</v>
      </c>
      <c r="CK356">
        <v>3.5750361515203249E-2</v>
      </c>
      <c r="CL356">
        <v>5.7916452309769024</v>
      </c>
      <c r="CM356">
        <v>14</v>
      </c>
      <c r="CN356">
        <v>0.94780562741519181</v>
      </c>
      <c r="CO356">
        <v>0.94780562741519137</v>
      </c>
      <c r="CP356">
        <v>26.194867525849329</v>
      </c>
      <c r="CQ356">
        <v>25.609101474643289</v>
      </c>
      <c r="CR356">
        <v>6.3780257078170104</v>
      </c>
      <c r="CS356">
        <v>6.3780257078170086</v>
      </c>
      <c r="CT356">
        <v>1.7763568394002501E-15</v>
      </c>
      <c r="CU356">
        <v>2.7851202249359381E-14</v>
      </c>
    </row>
    <row r="357" spans="1:99" x14ac:dyDescent="0.3">
      <c r="A357" t="s">
        <v>3018</v>
      </c>
      <c r="B357" t="s">
        <v>2527</v>
      </c>
      <c r="C357" t="s">
        <v>3377</v>
      </c>
      <c r="D357" t="s">
        <v>129</v>
      </c>
      <c r="E357">
        <v>0.1</v>
      </c>
      <c r="F357">
        <v>0.4375</v>
      </c>
      <c r="G357">
        <v>3.6273309568689613E-2</v>
      </c>
      <c r="H357">
        <v>3</v>
      </c>
      <c r="I357">
        <v>112</v>
      </c>
      <c r="J357">
        <v>10</v>
      </c>
      <c r="K357">
        <v>6.5198963438840858</v>
      </c>
      <c r="L357">
        <v>6.5202862882954724</v>
      </c>
      <c r="M357">
        <v>6.3780257078170104</v>
      </c>
      <c r="N357">
        <v>6.3768143945412161</v>
      </c>
      <c r="O357">
        <v>6.3780257078170104</v>
      </c>
      <c r="P357">
        <v>6.3768143945412161</v>
      </c>
      <c r="Q357" s="1">
        <v>6.3780257078170104</v>
      </c>
      <c r="S357">
        <v>3</v>
      </c>
      <c r="T357">
        <v>2.25</v>
      </c>
      <c r="U357">
        <v>0.5</v>
      </c>
      <c r="V357">
        <v>10.95</v>
      </c>
      <c r="W357">
        <v>0</v>
      </c>
      <c r="X357">
        <v>0</v>
      </c>
      <c r="Y357" t="s">
        <v>84</v>
      </c>
      <c r="AA357">
        <v>8</v>
      </c>
      <c r="AB357">
        <v>270</v>
      </c>
      <c r="AC357" t="s">
        <v>3019</v>
      </c>
      <c r="AD357" t="s">
        <v>87</v>
      </c>
      <c r="AE357" t="s">
        <v>87</v>
      </c>
      <c r="AF357" t="s">
        <v>131</v>
      </c>
      <c r="AG357" t="b">
        <v>0</v>
      </c>
      <c r="AH357">
        <v>0.1</v>
      </c>
      <c r="AI357">
        <v>3.618287538502999E-2</v>
      </c>
      <c r="AJ357">
        <v>4</v>
      </c>
      <c r="AL357">
        <v>6.4022753686608231</v>
      </c>
      <c r="AM357">
        <v>6.5487168814623313</v>
      </c>
      <c r="AN357">
        <v>6.4022753686608223</v>
      </c>
      <c r="AO357">
        <v>6.4022753686608223</v>
      </c>
      <c r="AP357">
        <v>0.23695140685379801</v>
      </c>
      <c r="AQ357">
        <v>0.23695140685379781</v>
      </c>
      <c r="AR357">
        <v>1141.705893432212</v>
      </c>
      <c r="AS357">
        <v>30796.97432333514</v>
      </c>
      <c r="AT357">
        <v>0.2364882248162197</v>
      </c>
      <c r="AU357">
        <v>6.3791575653004688</v>
      </c>
      <c r="AV357">
        <v>6.6402545878675916</v>
      </c>
      <c r="AW357">
        <v>6.5903884227441409</v>
      </c>
      <c r="AX357">
        <v>15.17772477226878</v>
      </c>
      <c r="AY357">
        <v>15.063744966272321</v>
      </c>
      <c r="AZ357">
        <v>0.23874429935458391</v>
      </c>
      <c r="BA357">
        <v>0.23695140685379781</v>
      </c>
      <c r="BB357">
        <v>26.91520014434095</v>
      </c>
      <c r="BC357">
        <v>26.91520014434095</v>
      </c>
      <c r="BD357" t="b">
        <v>0</v>
      </c>
      <c r="BE357" t="b">
        <v>0</v>
      </c>
      <c r="BH357">
        <v>1141.6576487716</v>
      </c>
      <c r="BI357">
        <v>30788.907762179449</v>
      </c>
      <c r="BJ357">
        <v>0.23649821843747501</v>
      </c>
      <c r="BK357">
        <v>0.23649821843747501</v>
      </c>
      <c r="BL357">
        <v>0.23649821843747501</v>
      </c>
      <c r="BM357" t="s">
        <v>89</v>
      </c>
      <c r="BN357">
        <v>6.3780257078170086</v>
      </c>
      <c r="BO357">
        <v>6.3780257078170086</v>
      </c>
      <c r="BP357">
        <v>6.3780257078170086</v>
      </c>
      <c r="BQ357" t="s">
        <v>89</v>
      </c>
      <c r="BR357">
        <v>6.5198963438840858</v>
      </c>
      <c r="BS357">
        <v>6.5198963438840858</v>
      </c>
      <c r="BT357">
        <v>6.5198963438840858</v>
      </c>
      <c r="BU357" t="s">
        <v>89</v>
      </c>
      <c r="BV357">
        <v>3.6273309568689613E-2</v>
      </c>
      <c r="BW357">
        <v>494.77621170154219</v>
      </c>
      <c r="BX357">
        <v>18419.319005204761</v>
      </c>
      <c r="BY357">
        <v>0.54570125566762051</v>
      </c>
      <c r="BZ357">
        <v>0.54570125566762051</v>
      </c>
      <c r="CA357">
        <v>0.54570125566762051</v>
      </c>
      <c r="CB357" t="s">
        <v>89</v>
      </c>
      <c r="CC357" t="s">
        <v>90</v>
      </c>
      <c r="CD357">
        <v>15.264216431365449</v>
      </c>
      <c r="CE357">
        <v>15.264216431365449</v>
      </c>
      <c r="CF357">
        <v>15.264216431365449</v>
      </c>
      <c r="CG357" t="s">
        <v>89</v>
      </c>
      <c r="CH357" t="s">
        <v>91</v>
      </c>
      <c r="CI357">
        <v>0.23874429935458399</v>
      </c>
      <c r="CJ357">
        <v>6.6780946887223838</v>
      </c>
      <c r="CK357">
        <v>3.5750361515203263E-2</v>
      </c>
      <c r="CL357">
        <v>10.135379154209581</v>
      </c>
      <c r="CM357">
        <v>14</v>
      </c>
      <c r="CN357">
        <v>0.54160321566582392</v>
      </c>
      <c r="CO357">
        <v>0.54160321566582359</v>
      </c>
      <c r="CP357">
        <v>14.968495729056761</v>
      </c>
      <c r="CQ357">
        <v>14.633772271224739</v>
      </c>
      <c r="CR357">
        <v>6.3780257078170104</v>
      </c>
      <c r="CS357">
        <v>6.3780257078170086</v>
      </c>
      <c r="CT357">
        <v>1.7763568394002501E-15</v>
      </c>
      <c r="CU357">
        <v>2.7851202249359381E-14</v>
      </c>
    </row>
    <row r="358" spans="1:99" x14ac:dyDescent="0.3">
      <c r="A358" t="s">
        <v>3020</v>
      </c>
      <c r="B358" t="s">
        <v>2527</v>
      </c>
      <c r="C358" t="s">
        <v>3377</v>
      </c>
      <c r="D358" t="s">
        <v>129</v>
      </c>
      <c r="E358">
        <v>0.1</v>
      </c>
      <c r="F358">
        <v>0.8125</v>
      </c>
      <c r="G358">
        <v>3.6273309568689613E-2</v>
      </c>
      <c r="H358">
        <v>3</v>
      </c>
      <c r="I358">
        <v>112</v>
      </c>
      <c r="J358">
        <v>10</v>
      </c>
      <c r="K358">
        <v>6.5198963438840858</v>
      </c>
      <c r="L358">
        <v>6.5202862882954724</v>
      </c>
      <c r="M358">
        <v>6.3780257078170104</v>
      </c>
      <c r="N358">
        <v>6.3768143945412161</v>
      </c>
      <c r="O358">
        <v>6.3780257078170104</v>
      </c>
      <c r="P358">
        <v>6.3768143945412161</v>
      </c>
      <c r="Q358" s="1">
        <v>6.3780257078170104</v>
      </c>
      <c r="S358">
        <v>3</v>
      </c>
      <c r="T358">
        <v>2.25</v>
      </c>
      <c r="U358">
        <v>0.5</v>
      </c>
      <c r="V358">
        <v>10.95</v>
      </c>
      <c r="W358">
        <v>0</v>
      </c>
      <c r="X358">
        <v>0</v>
      </c>
      <c r="Y358" t="s">
        <v>84</v>
      </c>
      <c r="AA358">
        <v>8</v>
      </c>
      <c r="AB358">
        <v>270</v>
      </c>
      <c r="AC358" t="s">
        <v>3021</v>
      </c>
      <c r="AD358" t="s">
        <v>87</v>
      </c>
      <c r="AE358" t="s">
        <v>87</v>
      </c>
      <c r="AF358" t="s">
        <v>131</v>
      </c>
      <c r="AG358" t="b">
        <v>0</v>
      </c>
      <c r="AH358">
        <v>0.1</v>
      </c>
      <c r="AI358">
        <v>3.618287538502999E-2</v>
      </c>
      <c r="AJ358">
        <v>4</v>
      </c>
      <c r="AL358">
        <v>6.4022753686608231</v>
      </c>
      <c r="AM358">
        <v>6.5487168814623313</v>
      </c>
      <c r="AN358">
        <v>6.4022753686608223</v>
      </c>
      <c r="AO358">
        <v>6.4022753686608223</v>
      </c>
      <c r="AP358">
        <v>0.23695140685379801</v>
      </c>
      <c r="AQ358">
        <v>0.23695140685379781</v>
      </c>
      <c r="AR358">
        <v>1141.705893432212</v>
      </c>
      <c r="AS358">
        <v>30796.97432333514</v>
      </c>
      <c r="AT358">
        <v>0.2364882248162197</v>
      </c>
      <c r="AU358">
        <v>6.3791575653004688</v>
      </c>
      <c r="AV358">
        <v>6.6402545878675889</v>
      </c>
      <c r="AW358">
        <v>6.5903884227441436</v>
      </c>
      <c r="AX358">
        <v>8.1726210312216487</v>
      </c>
      <c r="AY358">
        <v>8.1112472895312528</v>
      </c>
      <c r="AZ358">
        <v>0.23874429935458369</v>
      </c>
      <c r="BA358">
        <v>0.23695140685379781</v>
      </c>
      <c r="BB358">
        <v>49.985371696633102</v>
      </c>
      <c r="BC358">
        <v>49.985371696633102</v>
      </c>
      <c r="BD358" t="b">
        <v>0</v>
      </c>
      <c r="BE358" t="b">
        <v>0</v>
      </c>
      <c r="BH358">
        <v>1141.6576487716</v>
      </c>
      <c r="BI358">
        <v>30788.907762179449</v>
      </c>
      <c r="BJ358">
        <v>0.23649821843747501</v>
      </c>
      <c r="BK358">
        <v>0.23649821843747501</v>
      </c>
      <c r="BL358">
        <v>0.23649821843747501</v>
      </c>
      <c r="BM358" t="s">
        <v>89</v>
      </c>
      <c r="BN358">
        <v>6.3780257078170086</v>
      </c>
      <c r="BO358">
        <v>6.3780257078170086</v>
      </c>
      <c r="BP358">
        <v>6.3780257078170086</v>
      </c>
      <c r="BQ358" t="s">
        <v>89</v>
      </c>
      <c r="BR358">
        <v>6.5198963438840858</v>
      </c>
      <c r="BS358">
        <v>6.5198963438840858</v>
      </c>
      <c r="BT358">
        <v>6.5198963438840858</v>
      </c>
      <c r="BU358" t="s">
        <v>89</v>
      </c>
      <c r="BV358">
        <v>3.6273309568689613E-2</v>
      </c>
      <c r="BW358">
        <v>918.8701074457216</v>
      </c>
      <c r="BX358">
        <v>34207.306723951733</v>
      </c>
      <c r="BY358">
        <v>0.29383913766718012</v>
      </c>
      <c r="BZ358">
        <v>0.29383913766718012</v>
      </c>
      <c r="CA358">
        <v>0.29383913766718012</v>
      </c>
      <c r="CB358" t="s">
        <v>89</v>
      </c>
      <c r="CC358" t="s">
        <v>90</v>
      </c>
      <c r="CD358">
        <v>8.2191934630429309</v>
      </c>
      <c r="CE358">
        <v>8.2191934630429309</v>
      </c>
      <c r="CF358">
        <v>8.2191934630429309</v>
      </c>
      <c r="CG358" t="s">
        <v>89</v>
      </c>
      <c r="CH358" t="s">
        <v>91</v>
      </c>
      <c r="CI358">
        <v>0.23874429935458391</v>
      </c>
      <c r="CJ358">
        <v>6.6780946887223811</v>
      </c>
      <c r="CK358">
        <v>3.5750361515203249E-2</v>
      </c>
      <c r="CL358">
        <v>18.82284700067493</v>
      </c>
      <c r="CM358">
        <v>14</v>
      </c>
      <c r="CN358">
        <v>0.29163250074313601</v>
      </c>
      <c r="CO358">
        <v>0.29163250074313579</v>
      </c>
      <c r="CP358">
        <v>8.05995923872287</v>
      </c>
      <c r="CQ358">
        <v>7.8797235306594748</v>
      </c>
      <c r="CR358">
        <v>6.3780257078170104</v>
      </c>
      <c r="CS358">
        <v>6.3780257078170086</v>
      </c>
      <c r="CT358">
        <v>1.7763568394002501E-15</v>
      </c>
      <c r="CU358">
        <v>2.7851202249359381E-14</v>
      </c>
    </row>
    <row r="359" spans="1:99" x14ac:dyDescent="0.3">
      <c r="A359" t="s">
        <v>3022</v>
      </c>
      <c r="B359" t="s">
        <v>2527</v>
      </c>
      <c r="C359" t="s">
        <v>3377</v>
      </c>
      <c r="D359" t="s">
        <v>129</v>
      </c>
      <c r="E359">
        <v>0.17499999999999999</v>
      </c>
      <c r="F359">
        <v>0.25</v>
      </c>
      <c r="G359">
        <v>3.6273309568689613E-2</v>
      </c>
      <c r="H359">
        <v>3</v>
      </c>
      <c r="I359">
        <v>112</v>
      </c>
      <c r="J359">
        <v>10</v>
      </c>
      <c r="K359">
        <v>6.5198963438840858</v>
      </c>
      <c r="L359">
        <v>6.5202862882954724</v>
      </c>
      <c r="M359">
        <v>6.3780257078170104</v>
      </c>
      <c r="N359">
        <v>6.3768143945412161</v>
      </c>
      <c r="O359">
        <v>6.3780257078170104</v>
      </c>
      <c r="P359">
        <v>6.3768143945412161</v>
      </c>
      <c r="Q359" s="1">
        <v>6.3780257078170104</v>
      </c>
      <c r="S359">
        <v>3</v>
      </c>
      <c r="T359">
        <v>2.25</v>
      </c>
      <c r="U359">
        <v>0.5</v>
      </c>
      <c r="V359">
        <v>10.95</v>
      </c>
      <c r="W359">
        <v>0</v>
      </c>
      <c r="X359">
        <v>0</v>
      </c>
      <c r="Y359" t="s">
        <v>84</v>
      </c>
      <c r="AA359">
        <v>8</v>
      </c>
      <c r="AB359">
        <v>270</v>
      </c>
      <c r="AC359" t="s">
        <v>3023</v>
      </c>
      <c r="AD359" t="s">
        <v>87</v>
      </c>
      <c r="AE359" t="s">
        <v>87</v>
      </c>
      <c r="AF359" t="s">
        <v>131</v>
      </c>
      <c r="AG359" t="b">
        <v>0</v>
      </c>
      <c r="AH359">
        <v>0.17499999999999999</v>
      </c>
      <c r="AI359">
        <v>3.618287538502999E-2</v>
      </c>
      <c r="AJ359">
        <v>4</v>
      </c>
      <c r="AL359">
        <v>6.4022753686608231</v>
      </c>
      <c r="AM359">
        <v>6.5487168814623313</v>
      </c>
      <c r="AN359">
        <v>6.4022753686608223</v>
      </c>
      <c r="AO359">
        <v>6.4022753686608223</v>
      </c>
      <c r="AP359">
        <v>0.23695140685379801</v>
      </c>
      <c r="AQ359">
        <v>0.23695140685379781</v>
      </c>
      <c r="AR359">
        <v>1141.705893432212</v>
      </c>
      <c r="AS359">
        <v>30796.97432333514</v>
      </c>
      <c r="AT359">
        <v>0.2364882248162197</v>
      </c>
      <c r="AU359">
        <v>6.3791575653004688</v>
      </c>
      <c r="AV359">
        <v>6.59764866022996</v>
      </c>
      <c r="AW359">
        <v>6.54892258977784</v>
      </c>
      <c r="AX359">
        <v>26.39059464091984</v>
      </c>
      <c r="AY359">
        <v>26.19569035911136</v>
      </c>
      <c r="AZ359">
        <v>0.23871440080979739</v>
      </c>
      <c r="BA359">
        <v>0.23695140685379781</v>
      </c>
      <c r="BB359">
        <v>12.69419640952581</v>
      </c>
      <c r="BC359">
        <v>12.69419640952581</v>
      </c>
      <c r="BD359" t="b">
        <v>0</v>
      </c>
      <c r="BE359" t="b">
        <v>0</v>
      </c>
      <c r="BH359">
        <v>1141.6576487716</v>
      </c>
      <c r="BI359">
        <v>30788.907762179449</v>
      </c>
      <c r="BJ359">
        <v>0.23649821843747501</v>
      </c>
      <c r="BK359">
        <v>0.23649821843747501</v>
      </c>
      <c r="BL359">
        <v>0.23649821843747501</v>
      </c>
      <c r="BM359" t="s">
        <v>89</v>
      </c>
      <c r="BN359">
        <v>6.3780257078170086</v>
      </c>
      <c r="BO359">
        <v>6.3780257078170086</v>
      </c>
      <c r="BP359">
        <v>6.3780257078170086</v>
      </c>
      <c r="BQ359" t="s">
        <v>89</v>
      </c>
      <c r="BR359">
        <v>6.5198963438840858</v>
      </c>
      <c r="BS359">
        <v>6.5198963438840858</v>
      </c>
      <c r="BT359">
        <v>6.5198963438840858</v>
      </c>
      <c r="BU359" t="s">
        <v>89</v>
      </c>
      <c r="BV359">
        <v>3.6273309568689613E-2</v>
      </c>
      <c r="BW359">
        <v>282.7917311001454</v>
      </c>
      <c r="BX359">
        <v>9316.5444166225425</v>
      </c>
      <c r="BY359">
        <v>0.95476624775985597</v>
      </c>
      <c r="BZ359">
        <v>0.95476624775985597</v>
      </c>
      <c r="CA359">
        <v>0.95476624775985597</v>
      </c>
      <c r="CB359" t="s">
        <v>89</v>
      </c>
      <c r="CC359" t="s">
        <v>90</v>
      </c>
      <c r="CD359">
        <v>26.508471904455831</v>
      </c>
      <c r="CE359">
        <v>26.508471904455831</v>
      </c>
      <c r="CF359">
        <v>26.508471904455831</v>
      </c>
      <c r="CG359" t="s">
        <v>89</v>
      </c>
      <c r="CH359" t="s">
        <v>91</v>
      </c>
      <c r="CI359">
        <v>0.23869156193996399</v>
      </c>
      <c r="CJ359">
        <v>6.6271179761139578</v>
      </c>
      <c r="CK359">
        <v>3.6017400444699657E-2</v>
      </c>
      <c r="CL359">
        <v>6.8648504643097574</v>
      </c>
      <c r="CM359">
        <v>10</v>
      </c>
      <c r="CN359">
        <v>0.94780562741519181</v>
      </c>
      <c r="CO359">
        <v>0.94780562741519137</v>
      </c>
      <c r="CP359">
        <v>26.194867525849329</v>
      </c>
      <c r="CQ359">
        <v>25.609101474643289</v>
      </c>
      <c r="CR359">
        <v>6.3780257078170104</v>
      </c>
      <c r="CS359">
        <v>6.3780257078170086</v>
      </c>
      <c r="CT359">
        <v>1.7763568394002501E-15</v>
      </c>
      <c r="CU359">
        <v>2.7851202249359381E-14</v>
      </c>
    </row>
    <row r="360" spans="1:99" x14ac:dyDescent="0.3">
      <c r="A360" t="s">
        <v>3024</v>
      </c>
      <c r="B360" t="s">
        <v>2527</v>
      </c>
      <c r="C360" t="s">
        <v>3377</v>
      </c>
      <c r="D360" t="s">
        <v>129</v>
      </c>
      <c r="E360">
        <v>0.17499999999999999</v>
      </c>
      <c r="F360">
        <v>0.4375</v>
      </c>
      <c r="G360">
        <v>3.6273309568689613E-2</v>
      </c>
      <c r="H360">
        <v>3</v>
      </c>
      <c r="I360">
        <v>112</v>
      </c>
      <c r="J360">
        <v>10</v>
      </c>
      <c r="K360">
        <v>6.5198963438840858</v>
      </c>
      <c r="L360">
        <v>6.5202862882954724</v>
      </c>
      <c r="M360">
        <v>6.3780257078170104</v>
      </c>
      <c r="N360">
        <v>6.3768143945412161</v>
      </c>
      <c r="O360">
        <v>6.3780257078170104</v>
      </c>
      <c r="P360">
        <v>6.3768143945412161</v>
      </c>
      <c r="Q360" s="1">
        <v>6.3780257078170104</v>
      </c>
      <c r="S360">
        <v>3</v>
      </c>
      <c r="T360">
        <v>2.25</v>
      </c>
      <c r="U360">
        <v>0.5</v>
      </c>
      <c r="V360">
        <v>10.95</v>
      </c>
      <c r="W360">
        <v>0</v>
      </c>
      <c r="X360">
        <v>0</v>
      </c>
      <c r="Y360" t="s">
        <v>84</v>
      </c>
      <c r="AA360">
        <v>8</v>
      </c>
      <c r="AB360">
        <v>270</v>
      </c>
      <c r="AC360" t="s">
        <v>3025</v>
      </c>
      <c r="AD360" t="s">
        <v>87</v>
      </c>
      <c r="AE360" t="s">
        <v>87</v>
      </c>
      <c r="AF360" t="s">
        <v>131</v>
      </c>
      <c r="AG360" t="b">
        <v>0</v>
      </c>
      <c r="AH360">
        <v>0.17499999999999999</v>
      </c>
      <c r="AI360">
        <v>3.618287538502999E-2</v>
      </c>
      <c r="AJ360">
        <v>4</v>
      </c>
      <c r="AL360">
        <v>6.4022753686608231</v>
      </c>
      <c r="AM360">
        <v>6.5487168814623313</v>
      </c>
      <c r="AN360">
        <v>6.4022753686608223</v>
      </c>
      <c r="AO360">
        <v>6.4022753686608223</v>
      </c>
      <c r="AP360">
        <v>0.23695140685379801</v>
      </c>
      <c r="AQ360">
        <v>0.23695140685379781</v>
      </c>
      <c r="AR360">
        <v>1141.705893432212</v>
      </c>
      <c r="AS360">
        <v>30796.97432333514</v>
      </c>
      <c r="AT360">
        <v>0.2364882248162197</v>
      </c>
      <c r="AU360">
        <v>6.3791575653004688</v>
      </c>
      <c r="AV360">
        <v>6.5976486602299564</v>
      </c>
      <c r="AW360">
        <v>6.5489225897778383</v>
      </c>
      <c r="AX360">
        <v>15.08033979481133</v>
      </c>
      <c r="AY360">
        <v>14.9689659194922</v>
      </c>
      <c r="AZ360">
        <v>0.23871440080979731</v>
      </c>
      <c r="BA360">
        <v>0.23695140685379781</v>
      </c>
      <c r="BB360">
        <v>22.214843716670181</v>
      </c>
      <c r="BC360">
        <v>22.214843716670181</v>
      </c>
      <c r="BD360" t="b">
        <v>0</v>
      </c>
      <c r="BE360" t="b">
        <v>0</v>
      </c>
      <c r="BH360">
        <v>1141.6576487716</v>
      </c>
      <c r="BI360">
        <v>30788.907762179449</v>
      </c>
      <c r="BJ360">
        <v>0.23649821843747501</v>
      </c>
      <c r="BK360">
        <v>0.23649821843747501</v>
      </c>
      <c r="BL360">
        <v>0.23649821843747501</v>
      </c>
      <c r="BM360" t="s">
        <v>89</v>
      </c>
      <c r="BN360">
        <v>6.3780257078170086</v>
      </c>
      <c r="BO360">
        <v>6.3780257078170086</v>
      </c>
      <c r="BP360">
        <v>6.3780257078170086</v>
      </c>
      <c r="BQ360" t="s">
        <v>89</v>
      </c>
      <c r="BR360">
        <v>6.5198963438840858</v>
      </c>
      <c r="BS360">
        <v>6.5198963438840858</v>
      </c>
      <c r="BT360">
        <v>6.5198963438840858</v>
      </c>
      <c r="BU360" t="s">
        <v>89</v>
      </c>
      <c r="BV360">
        <v>3.6273309568689613E-2</v>
      </c>
      <c r="BW360">
        <v>494.88552942525422</v>
      </c>
      <c r="BX360">
        <v>16303.95272908944</v>
      </c>
      <c r="BY360">
        <v>0.54558071300563227</v>
      </c>
      <c r="BZ360">
        <v>0.54558071300563227</v>
      </c>
      <c r="CA360">
        <v>0.54558071300563227</v>
      </c>
      <c r="CB360" t="s">
        <v>89</v>
      </c>
      <c r="CC360" t="s">
        <v>90</v>
      </c>
      <c r="CD360">
        <v>15.147698231117619</v>
      </c>
      <c r="CE360">
        <v>15.147698231117619</v>
      </c>
      <c r="CF360">
        <v>15.147698231117619</v>
      </c>
      <c r="CG360" t="s">
        <v>89</v>
      </c>
      <c r="CH360" t="s">
        <v>91</v>
      </c>
      <c r="CI360">
        <v>0.2386915619399641</v>
      </c>
      <c r="CJ360">
        <v>6.6271179761139596</v>
      </c>
      <c r="CK360">
        <v>3.6017400444699657E-2</v>
      </c>
      <c r="CL360">
        <v>12.013488312542069</v>
      </c>
      <c r="CM360">
        <v>10</v>
      </c>
      <c r="CN360">
        <v>0.54160321566582392</v>
      </c>
      <c r="CO360">
        <v>0.54160321566582359</v>
      </c>
      <c r="CP360">
        <v>14.968495729056761</v>
      </c>
      <c r="CQ360">
        <v>14.633772271224739</v>
      </c>
      <c r="CR360">
        <v>6.3780257078170104</v>
      </c>
      <c r="CS360">
        <v>6.3780257078170086</v>
      </c>
      <c r="CT360">
        <v>1.7763568394002501E-15</v>
      </c>
      <c r="CU360">
        <v>2.7851202249359381E-14</v>
      </c>
    </row>
    <row r="361" spans="1:99" x14ac:dyDescent="0.3">
      <c r="A361" t="s">
        <v>3026</v>
      </c>
      <c r="B361" t="s">
        <v>2527</v>
      </c>
      <c r="C361" t="s">
        <v>3377</v>
      </c>
      <c r="D361" t="s">
        <v>129</v>
      </c>
      <c r="E361">
        <v>0.17499999999999999</v>
      </c>
      <c r="F361">
        <v>0.8125</v>
      </c>
      <c r="G361">
        <v>3.6273309568689613E-2</v>
      </c>
      <c r="H361">
        <v>3</v>
      </c>
      <c r="I361">
        <v>112</v>
      </c>
      <c r="J361">
        <v>10</v>
      </c>
      <c r="K361">
        <v>6.5198963438840858</v>
      </c>
      <c r="L361">
        <v>6.5202862882954724</v>
      </c>
      <c r="M361">
        <v>6.3780257078170104</v>
      </c>
      <c r="N361">
        <v>6.3768143945412161</v>
      </c>
      <c r="O361">
        <v>6.3780257078170104</v>
      </c>
      <c r="P361">
        <v>6.3768143945412161</v>
      </c>
      <c r="Q361" s="1">
        <v>6.3780257078170104</v>
      </c>
      <c r="S361">
        <v>3</v>
      </c>
      <c r="T361">
        <v>2.25</v>
      </c>
      <c r="U361">
        <v>0.5</v>
      </c>
      <c r="V361">
        <v>10.95</v>
      </c>
      <c r="W361">
        <v>0</v>
      </c>
      <c r="X361">
        <v>0</v>
      </c>
      <c r="Y361" t="s">
        <v>84</v>
      </c>
      <c r="AA361">
        <v>8</v>
      </c>
      <c r="AB361">
        <v>270</v>
      </c>
      <c r="AC361" t="s">
        <v>3027</v>
      </c>
      <c r="AD361" t="s">
        <v>87</v>
      </c>
      <c r="AE361" t="s">
        <v>87</v>
      </c>
      <c r="AF361" t="s">
        <v>131</v>
      </c>
      <c r="AG361" t="b">
        <v>0</v>
      </c>
      <c r="AH361">
        <v>0.17499999999999999</v>
      </c>
      <c r="AI361">
        <v>3.618287538502999E-2</v>
      </c>
      <c r="AJ361">
        <v>4</v>
      </c>
      <c r="AL361">
        <v>6.4022753686608231</v>
      </c>
      <c r="AM361">
        <v>6.5487168814623313</v>
      </c>
      <c r="AN361">
        <v>6.4022753686608223</v>
      </c>
      <c r="AO361">
        <v>6.4022753686608223</v>
      </c>
      <c r="AP361">
        <v>0.23695140685379801</v>
      </c>
      <c r="AQ361">
        <v>0.23695140685379781</v>
      </c>
      <c r="AR361">
        <v>1141.705893432212</v>
      </c>
      <c r="AS361">
        <v>30796.97432333514</v>
      </c>
      <c r="AT361">
        <v>0.2364882248162197</v>
      </c>
      <c r="AU361">
        <v>6.3791575653004688</v>
      </c>
      <c r="AV361">
        <v>6.5976486602299538</v>
      </c>
      <c r="AW361">
        <v>6.54892258977784</v>
      </c>
      <c r="AX361">
        <v>8.1201829664368663</v>
      </c>
      <c r="AY361">
        <v>8.0602124181881116</v>
      </c>
      <c r="AZ361">
        <v>0.23871440080979711</v>
      </c>
      <c r="BA361">
        <v>0.23695140685379781</v>
      </c>
      <c r="BB361">
        <v>41.256138330958898</v>
      </c>
      <c r="BC361">
        <v>41.256138330958898</v>
      </c>
      <c r="BD361" t="b">
        <v>0</v>
      </c>
      <c r="BE361" t="b">
        <v>0</v>
      </c>
      <c r="BH361">
        <v>1141.6576487716</v>
      </c>
      <c r="BI361">
        <v>30788.907762179449</v>
      </c>
      <c r="BJ361">
        <v>0.23649821843747501</v>
      </c>
      <c r="BK361">
        <v>0.23649821843747501</v>
      </c>
      <c r="BL361">
        <v>0.23649821843747501</v>
      </c>
      <c r="BM361" t="s">
        <v>89</v>
      </c>
      <c r="BN361">
        <v>6.3780257078170086</v>
      </c>
      <c r="BO361">
        <v>6.3780257078170086</v>
      </c>
      <c r="BP361">
        <v>6.3780257078170086</v>
      </c>
      <c r="BQ361" t="s">
        <v>89</v>
      </c>
      <c r="BR361">
        <v>6.5198963438840858</v>
      </c>
      <c r="BS361">
        <v>6.5198963438840858</v>
      </c>
      <c r="BT361">
        <v>6.5198963438840858</v>
      </c>
      <c r="BU361" t="s">
        <v>89</v>
      </c>
      <c r="BV361">
        <v>3.6273309568689613E-2</v>
      </c>
      <c r="BW361">
        <v>919.07312607547317</v>
      </c>
      <c r="BX361">
        <v>30278.769354023301</v>
      </c>
      <c r="BY361">
        <v>0.29377423007995551</v>
      </c>
      <c r="BZ361">
        <v>0.29377423007995551</v>
      </c>
      <c r="CA361">
        <v>0.29377423007995551</v>
      </c>
      <c r="CB361" t="s">
        <v>89</v>
      </c>
      <c r="CC361" t="s">
        <v>90</v>
      </c>
      <c r="CD361">
        <v>8.1564528936787131</v>
      </c>
      <c r="CE361">
        <v>8.1564528936787131</v>
      </c>
      <c r="CF361">
        <v>8.1564528936787131</v>
      </c>
      <c r="CG361" t="s">
        <v>89</v>
      </c>
      <c r="CH361" t="s">
        <v>91</v>
      </c>
      <c r="CI361">
        <v>0.23869156193996391</v>
      </c>
      <c r="CJ361">
        <v>6.6271179761139543</v>
      </c>
      <c r="CK361">
        <v>3.6017400444699657E-2</v>
      </c>
      <c r="CL361">
        <v>22.310764009006721</v>
      </c>
      <c r="CM361">
        <v>10</v>
      </c>
      <c r="CN361">
        <v>0.29163250074313601</v>
      </c>
      <c r="CO361">
        <v>0.29163250074313579</v>
      </c>
      <c r="CP361">
        <v>8.05995923872287</v>
      </c>
      <c r="CQ361">
        <v>7.8797235306594748</v>
      </c>
      <c r="CR361">
        <v>6.3780257078170104</v>
      </c>
      <c r="CS361">
        <v>6.3780257078170086</v>
      </c>
      <c r="CT361">
        <v>1.7763568394002501E-15</v>
      </c>
      <c r="CU361">
        <v>2.7851202249359381E-14</v>
      </c>
    </row>
    <row r="362" spans="1:99" x14ac:dyDescent="0.3">
      <c r="A362" t="s">
        <v>2974</v>
      </c>
      <c r="B362" t="s">
        <v>2527</v>
      </c>
      <c r="C362" t="s">
        <v>3377</v>
      </c>
      <c r="D362" t="s">
        <v>85</v>
      </c>
      <c r="E362">
        <v>2.5000000000000001E-2</v>
      </c>
      <c r="F362">
        <v>0.25</v>
      </c>
      <c r="G362">
        <v>3.6273309568689613E-2</v>
      </c>
      <c r="H362">
        <v>3</v>
      </c>
      <c r="I362">
        <v>112</v>
      </c>
      <c r="J362">
        <v>10</v>
      </c>
      <c r="K362">
        <v>6.5198963438840867</v>
      </c>
      <c r="L362">
        <v>6.5202862882954742</v>
      </c>
      <c r="M362">
        <v>6.3780257078170104</v>
      </c>
      <c r="N362">
        <v>6.3768143945412197</v>
      </c>
      <c r="O362">
        <v>6.3780257078170104</v>
      </c>
      <c r="P362">
        <v>6.3768143945412197</v>
      </c>
      <c r="Q362" s="1">
        <v>6.3780257078170104</v>
      </c>
      <c r="S362">
        <v>3</v>
      </c>
      <c r="T362">
        <v>2.25</v>
      </c>
      <c r="U362">
        <v>0.5</v>
      </c>
      <c r="V362">
        <v>10.95</v>
      </c>
      <c r="W362">
        <v>0</v>
      </c>
      <c r="X362">
        <v>0</v>
      </c>
      <c r="Y362" t="s">
        <v>84</v>
      </c>
      <c r="AA362">
        <v>8</v>
      </c>
      <c r="AB362">
        <v>30</v>
      </c>
      <c r="AC362" t="s">
        <v>2975</v>
      </c>
      <c r="AD362" t="s">
        <v>87</v>
      </c>
      <c r="AE362" t="s">
        <v>87</v>
      </c>
      <c r="AF362" t="s">
        <v>88</v>
      </c>
      <c r="AG362" t="b">
        <v>1</v>
      </c>
      <c r="AH362">
        <v>2.5000000000000001E-2</v>
      </c>
      <c r="AI362">
        <v>3.618287538502999E-2</v>
      </c>
      <c r="AJ362">
        <v>4</v>
      </c>
      <c r="AL362">
        <v>6.4022753686608231</v>
      </c>
      <c r="AM362">
        <v>6.5019046226972073</v>
      </c>
      <c r="AN362">
        <v>6.4022753686608223</v>
      </c>
      <c r="AO362">
        <v>6.4022753686608223</v>
      </c>
      <c r="AP362">
        <v>0.23695140685379801</v>
      </c>
      <c r="AQ362">
        <v>0.23695140685379859</v>
      </c>
      <c r="AR362">
        <v>126.8562103813569</v>
      </c>
      <c r="AS362">
        <v>3421.8860359261271</v>
      </c>
      <c r="AT362">
        <v>0.23648822481621981</v>
      </c>
      <c r="AU362">
        <v>6.3791575653004724</v>
      </c>
      <c r="AV362">
        <v>3.8611167522797678</v>
      </c>
      <c r="AW362">
        <v>4.2901815971273756</v>
      </c>
      <c r="AX362">
        <v>15.444467009119069</v>
      </c>
      <c r="AY362">
        <v>17.160726388509499</v>
      </c>
      <c r="AZ362">
        <v>0.22894284027789691</v>
      </c>
      <c r="BA362">
        <v>0.23695140685379859</v>
      </c>
      <c r="BB362">
        <v>0.89236163674791313</v>
      </c>
      <c r="BC362">
        <v>0.89236163674791313</v>
      </c>
      <c r="BD362" t="b">
        <v>1</v>
      </c>
      <c r="BE362" t="b">
        <v>1</v>
      </c>
      <c r="BH362">
        <v>126.8508498635111</v>
      </c>
      <c r="BI362">
        <v>3420.9897513532728</v>
      </c>
      <c r="BJ362">
        <v>0.23649821843747509</v>
      </c>
      <c r="BK362">
        <v>0.23649821843747509</v>
      </c>
      <c r="BL362">
        <v>0.23649821843747509</v>
      </c>
      <c r="BM362" t="s">
        <v>89</v>
      </c>
      <c r="BN362">
        <v>6.3780257078170122</v>
      </c>
      <c r="BO362">
        <v>6.3780257078170122</v>
      </c>
      <c r="BP362">
        <v>6.3780257078170122</v>
      </c>
      <c r="BQ362" t="s">
        <v>89</v>
      </c>
      <c r="BR362">
        <v>6.5198963438840876</v>
      </c>
      <c r="BS362">
        <v>6.5198963438840876</v>
      </c>
      <c r="BT362">
        <v>6.5198963438840876</v>
      </c>
      <c r="BU362" t="s">
        <v>89</v>
      </c>
      <c r="BV362">
        <v>3.6273309568689613E-2</v>
      </c>
      <c r="BW362">
        <v>32.410980697214342</v>
      </c>
      <c r="BX362">
        <v>2323.8256827831001</v>
      </c>
      <c r="BY362">
        <v>0.92561222630879658</v>
      </c>
      <c r="BZ362">
        <v>0.92561222630879658</v>
      </c>
      <c r="CA362">
        <v>0.92561222630879658</v>
      </c>
      <c r="CB362" t="s">
        <v>89</v>
      </c>
      <c r="CC362" t="s">
        <v>90</v>
      </c>
      <c r="CD362">
        <v>49.590355840366541</v>
      </c>
      <c r="CE362">
        <v>49.590355840366541</v>
      </c>
      <c r="CF362">
        <v>49.590355840366541</v>
      </c>
      <c r="CG362" t="s">
        <v>89</v>
      </c>
      <c r="CH362" t="s">
        <v>91</v>
      </c>
      <c r="CI362">
        <v>0.23140305657719909</v>
      </c>
      <c r="CJ362">
        <v>12.397588960091641</v>
      </c>
      <c r="CK362">
        <v>1.8665166051406879E-2</v>
      </c>
      <c r="CL362">
        <v>0.34314270425415228</v>
      </c>
      <c r="CM362">
        <v>28</v>
      </c>
      <c r="CN362">
        <v>0.94780562741519181</v>
      </c>
      <c r="CO362">
        <v>0.94780562741519447</v>
      </c>
      <c r="CP362">
        <v>26.007618490788829</v>
      </c>
      <c r="CQ362">
        <v>25.609101474643289</v>
      </c>
      <c r="CR362">
        <v>6.3780257078170104</v>
      </c>
      <c r="CS362">
        <v>6.3780257078170122</v>
      </c>
      <c r="CT362">
        <v>1.7763568394002501E-15</v>
      </c>
      <c r="CU362">
        <v>-2.7851202249359371E-14</v>
      </c>
    </row>
    <row r="363" spans="1:99" x14ac:dyDescent="0.3">
      <c r="A363" t="s">
        <v>2976</v>
      </c>
      <c r="B363" t="s">
        <v>2527</v>
      </c>
      <c r="C363" t="s">
        <v>3377</v>
      </c>
      <c r="D363" t="s">
        <v>85</v>
      </c>
      <c r="E363">
        <v>2.5000000000000001E-2</v>
      </c>
      <c r="F363">
        <v>0.4375</v>
      </c>
      <c r="G363">
        <v>3.6273309568689613E-2</v>
      </c>
      <c r="H363">
        <v>3</v>
      </c>
      <c r="I363">
        <v>112</v>
      </c>
      <c r="J363">
        <v>10</v>
      </c>
      <c r="K363">
        <v>6.5198963438840867</v>
      </c>
      <c r="L363">
        <v>6.5202862882954742</v>
      </c>
      <c r="M363">
        <v>6.3780257078170104</v>
      </c>
      <c r="N363">
        <v>6.3768143945412197</v>
      </c>
      <c r="O363">
        <v>6.3780257078170104</v>
      </c>
      <c r="P363">
        <v>6.3768143945412197</v>
      </c>
      <c r="Q363" s="1">
        <v>6.3780257078170104</v>
      </c>
      <c r="S363">
        <v>3</v>
      </c>
      <c r="T363">
        <v>2.25</v>
      </c>
      <c r="U363">
        <v>0.5</v>
      </c>
      <c r="V363">
        <v>10.95</v>
      </c>
      <c r="W363">
        <v>0</v>
      </c>
      <c r="X363">
        <v>0</v>
      </c>
      <c r="Y363" t="s">
        <v>84</v>
      </c>
      <c r="AA363">
        <v>8</v>
      </c>
      <c r="AB363">
        <v>30</v>
      </c>
      <c r="AC363" t="s">
        <v>2977</v>
      </c>
      <c r="AD363" t="s">
        <v>87</v>
      </c>
      <c r="AE363" t="s">
        <v>87</v>
      </c>
      <c r="AF363" t="s">
        <v>88</v>
      </c>
      <c r="AG363" t="b">
        <v>1</v>
      </c>
      <c r="AH363">
        <v>2.5000000000000001E-2</v>
      </c>
      <c r="AI363">
        <v>3.618287538502999E-2</v>
      </c>
      <c r="AJ363">
        <v>4</v>
      </c>
      <c r="AL363">
        <v>6.4022753686608231</v>
      </c>
      <c r="AM363">
        <v>6.501904622697209</v>
      </c>
      <c r="AN363">
        <v>6.4022753686608223</v>
      </c>
      <c r="AO363">
        <v>6.4022753686608223</v>
      </c>
      <c r="AP363">
        <v>0.23695140685379801</v>
      </c>
      <c r="AQ363">
        <v>0.23695140685379859</v>
      </c>
      <c r="AR363">
        <v>126.8562103813569</v>
      </c>
      <c r="AS363">
        <v>3421.8860359261271</v>
      </c>
      <c r="AT363">
        <v>0.23648822481621981</v>
      </c>
      <c r="AU363">
        <v>6.3791575653004724</v>
      </c>
      <c r="AV363">
        <v>3.8611167522797678</v>
      </c>
      <c r="AW363">
        <v>4.2901815971273791</v>
      </c>
      <c r="AX363">
        <v>8.8254097194966139</v>
      </c>
      <c r="AY363">
        <v>9.8061293648625814</v>
      </c>
      <c r="AZ363">
        <v>0.22894284027789691</v>
      </c>
      <c r="BA363">
        <v>0.23695140685379859</v>
      </c>
      <c r="BB363">
        <v>1.5616328643088491</v>
      </c>
      <c r="BC363">
        <v>1.5616328643088491</v>
      </c>
      <c r="BD363" t="b">
        <v>1</v>
      </c>
      <c r="BE363" t="b">
        <v>1</v>
      </c>
      <c r="BH363">
        <v>126.8508498635111</v>
      </c>
      <c r="BI363">
        <v>3420.9897513532728</v>
      </c>
      <c r="BJ363">
        <v>0.23649821843747509</v>
      </c>
      <c r="BK363">
        <v>0.23649821843747509</v>
      </c>
      <c r="BL363">
        <v>0.23649821843747509</v>
      </c>
      <c r="BM363" t="s">
        <v>89</v>
      </c>
      <c r="BN363">
        <v>6.3780257078170122</v>
      </c>
      <c r="BO363">
        <v>6.3780257078170122</v>
      </c>
      <c r="BP363">
        <v>6.3780257078170122</v>
      </c>
      <c r="BQ363" t="s">
        <v>89</v>
      </c>
      <c r="BR363">
        <v>6.5198963438840876</v>
      </c>
      <c r="BS363">
        <v>6.5198963438840876</v>
      </c>
      <c r="BT363">
        <v>6.5198963438840876</v>
      </c>
      <c r="BU363" t="s">
        <v>89</v>
      </c>
      <c r="BV363">
        <v>3.6273309568689613E-2</v>
      </c>
      <c r="BW363">
        <v>56.719216220125134</v>
      </c>
      <c r="BX363">
        <v>4066.6949448704322</v>
      </c>
      <c r="BY363">
        <v>0.5289212721764549</v>
      </c>
      <c r="BZ363">
        <v>0.5289212721764549</v>
      </c>
      <c r="CA363">
        <v>0.5289212721764549</v>
      </c>
      <c r="CB363" t="s">
        <v>89</v>
      </c>
      <c r="CC363" t="s">
        <v>90</v>
      </c>
      <c r="CD363">
        <v>28.337346194495179</v>
      </c>
      <c r="CE363">
        <v>28.337346194495179</v>
      </c>
      <c r="CF363">
        <v>28.337346194495179</v>
      </c>
      <c r="CG363" t="s">
        <v>89</v>
      </c>
      <c r="CH363" t="s">
        <v>91</v>
      </c>
      <c r="CI363">
        <v>0.23140305657719901</v>
      </c>
      <c r="CJ363">
        <v>12.397588960091641</v>
      </c>
      <c r="CK363">
        <v>1.8665166051406858E-2</v>
      </c>
      <c r="CL363">
        <v>0.60049973244476662</v>
      </c>
      <c r="CM363">
        <v>28</v>
      </c>
      <c r="CN363">
        <v>0.54160321566582392</v>
      </c>
      <c r="CO363">
        <v>0.54160321566582537</v>
      </c>
      <c r="CP363">
        <v>14.86149628045076</v>
      </c>
      <c r="CQ363">
        <v>14.633772271224739</v>
      </c>
      <c r="CR363">
        <v>6.3780257078170104</v>
      </c>
      <c r="CS363">
        <v>6.3780257078170122</v>
      </c>
      <c r="CT363">
        <v>1.7763568394002501E-15</v>
      </c>
      <c r="CU363">
        <v>-2.7851202249359371E-14</v>
      </c>
    </row>
    <row r="364" spans="1:99" x14ac:dyDescent="0.3">
      <c r="A364" t="s">
        <v>2978</v>
      </c>
      <c r="B364" t="s">
        <v>2527</v>
      </c>
      <c r="C364" t="s">
        <v>3377</v>
      </c>
      <c r="D364" t="s">
        <v>85</v>
      </c>
      <c r="E364">
        <v>2.5000000000000001E-2</v>
      </c>
      <c r="F364">
        <v>0.8125</v>
      </c>
      <c r="G364">
        <v>3.6273309568689613E-2</v>
      </c>
      <c r="H364">
        <v>3</v>
      </c>
      <c r="I364">
        <v>112</v>
      </c>
      <c r="J364">
        <v>10</v>
      </c>
      <c r="K364">
        <v>6.5198963438840867</v>
      </c>
      <c r="L364">
        <v>6.5202862882954742</v>
      </c>
      <c r="M364">
        <v>6.3780257078170104</v>
      </c>
      <c r="N364">
        <v>6.3768143945412197</v>
      </c>
      <c r="O364">
        <v>6.3780257078170104</v>
      </c>
      <c r="P364">
        <v>6.3768143945412197</v>
      </c>
      <c r="Q364" s="1">
        <v>6.3780257078170104</v>
      </c>
      <c r="S364">
        <v>3</v>
      </c>
      <c r="T364">
        <v>2.25</v>
      </c>
      <c r="U364">
        <v>0.5</v>
      </c>
      <c r="V364">
        <v>10.95</v>
      </c>
      <c r="W364">
        <v>0</v>
      </c>
      <c r="X364">
        <v>0</v>
      </c>
      <c r="Y364" t="s">
        <v>84</v>
      </c>
      <c r="AA364">
        <v>8</v>
      </c>
      <c r="AB364">
        <v>30</v>
      </c>
      <c r="AC364" t="s">
        <v>2979</v>
      </c>
      <c r="AD364" t="s">
        <v>87</v>
      </c>
      <c r="AE364" t="s">
        <v>87</v>
      </c>
      <c r="AF364" t="s">
        <v>88</v>
      </c>
      <c r="AG364" t="b">
        <v>1</v>
      </c>
      <c r="AH364">
        <v>2.5000000000000001E-2</v>
      </c>
      <c r="AI364">
        <v>3.618287538502999E-2</v>
      </c>
      <c r="AJ364">
        <v>4</v>
      </c>
      <c r="AL364">
        <v>6.4022753686608231</v>
      </c>
      <c r="AM364">
        <v>6.5019046226972073</v>
      </c>
      <c r="AN364">
        <v>6.4022753686608223</v>
      </c>
      <c r="AO364">
        <v>6.4022753686608223</v>
      </c>
      <c r="AP364">
        <v>0.23695140685379801</v>
      </c>
      <c r="AQ364">
        <v>0.23695140685379859</v>
      </c>
      <c r="AR364">
        <v>126.8562103813569</v>
      </c>
      <c r="AS364">
        <v>3421.8860359261271</v>
      </c>
      <c r="AT364">
        <v>0.23648822481621981</v>
      </c>
      <c r="AU364">
        <v>6.3791575653004724</v>
      </c>
      <c r="AV364">
        <v>3.8611167522797611</v>
      </c>
      <c r="AW364">
        <v>4.2901815971273738</v>
      </c>
      <c r="AX364">
        <v>4.7521436951135518</v>
      </c>
      <c r="AY364">
        <v>5.2802235041567673</v>
      </c>
      <c r="AZ364">
        <v>0.2289428402778968</v>
      </c>
      <c r="BA364">
        <v>0.23695140685379859</v>
      </c>
      <c r="BB364">
        <v>2.900175319430716</v>
      </c>
      <c r="BC364">
        <v>2.900175319430716</v>
      </c>
      <c r="BD364" t="b">
        <v>1</v>
      </c>
      <c r="BE364" t="b">
        <v>1</v>
      </c>
      <c r="BH364">
        <v>126.8508498635111</v>
      </c>
      <c r="BI364">
        <v>3420.9897513532728</v>
      </c>
      <c r="BJ364">
        <v>0.23649821843747509</v>
      </c>
      <c r="BK364">
        <v>0.23649821843747509</v>
      </c>
      <c r="BL364">
        <v>0.23649821843747509</v>
      </c>
      <c r="BM364" t="s">
        <v>89</v>
      </c>
      <c r="BN364">
        <v>6.3780257078170122</v>
      </c>
      <c r="BO364">
        <v>6.3780257078170122</v>
      </c>
      <c r="BP364">
        <v>6.3780257078170122</v>
      </c>
      <c r="BQ364" t="s">
        <v>89</v>
      </c>
      <c r="BR364">
        <v>6.5198963438840876</v>
      </c>
      <c r="BS364">
        <v>6.5198963438840876</v>
      </c>
      <c r="BT364">
        <v>6.5198963438840876</v>
      </c>
      <c r="BU364" t="s">
        <v>89</v>
      </c>
      <c r="BV364">
        <v>3.6273309568689613E-2</v>
      </c>
      <c r="BW364">
        <v>105.3356872659466</v>
      </c>
      <c r="BX364">
        <v>7552.4334690450678</v>
      </c>
      <c r="BY364">
        <v>0.28480376194116808</v>
      </c>
      <c r="BZ364">
        <v>0.28480376194116808</v>
      </c>
      <c r="CA364">
        <v>0.28480376194116808</v>
      </c>
      <c r="CB364" t="s">
        <v>89</v>
      </c>
      <c r="CC364" t="s">
        <v>90</v>
      </c>
      <c r="CD364">
        <v>15.2585710278051</v>
      </c>
      <c r="CE364">
        <v>15.2585710278051</v>
      </c>
      <c r="CF364">
        <v>15.2585710278051</v>
      </c>
      <c r="CG364" t="s">
        <v>89</v>
      </c>
      <c r="CH364" t="s">
        <v>91</v>
      </c>
      <c r="CI364">
        <v>0.23140305657719909</v>
      </c>
      <c r="CJ364">
        <v>12.39758896009165</v>
      </c>
      <c r="CK364">
        <v>1.8665166051406858E-2</v>
      </c>
      <c r="CL364">
        <v>1.115213788825995</v>
      </c>
      <c r="CM364">
        <v>28</v>
      </c>
      <c r="CN364">
        <v>0.29163250074313601</v>
      </c>
      <c r="CO364">
        <v>0.29163250074313668</v>
      </c>
      <c r="CP364">
        <v>8.0023441510119468</v>
      </c>
      <c r="CQ364">
        <v>7.8797235306594748</v>
      </c>
      <c r="CR364">
        <v>6.3780257078170104</v>
      </c>
      <c r="CS364">
        <v>6.3780257078170122</v>
      </c>
      <c r="CT364">
        <v>1.7763568394002501E-15</v>
      </c>
      <c r="CU364">
        <v>-2.7851202249359371E-14</v>
      </c>
    </row>
    <row r="365" spans="1:99" x14ac:dyDescent="0.3">
      <c r="A365" t="s">
        <v>2980</v>
      </c>
      <c r="B365" t="s">
        <v>2527</v>
      </c>
      <c r="C365" t="s">
        <v>3377</v>
      </c>
      <c r="D365" t="s">
        <v>85</v>
      </c>
      <c r="E365">
        <v>0.1</v>
      </c>
      <c r="F365">
        <v>0.25</v>
      </c>
      <c r="G365">
        <v>3.6273309568689613E-2</v>
      </c>
      <c r="H365">
        <v>3</v>
      </c>
      <c r="I365">
        <v>112</v>
      </c>
      <c r="J365">
        <v>10</v>
      </c>
      <c r="K365">
        <v>6.5198963438840867</v>
      </c>
      <c r="L365">
        <v>6.5202862882954742</v>
      </c>
      <c r="M365">
        <v>6.3780257078170104</v>
      </c>
      <c r="N365">
        <v>6.3768143945412197</v>
      </c>
      <c r="O365">
        <v>6.3780257078170104</v>
      </c>
      <c r="P365">
        <v>6.3768143945412197</v>
      </c>
      <c r="Q365" s="1">
        <v>6.3780257078170104</v>
      </c>
      <c r="S365">
        <v>3</v>
      </c>
      <c r="T365">
        <v>2.25</v>
      </c>
      <c r="U365">
        <v>0.5</v>
      </c>
      <c r="V365">
        <v>10.95</v>
      </c>
      <c r="W365">
        <v>0</v>
      </c>
      <c r="X365">
        <v>0</v>
      </c>
      <c r="Y365" t="s">
        <v>84</v>
      </c>
      <c r="AA365">
        <v>8</v>
      </c>
      <c r="AB365">
        <v>30</v>
      </c>
      <c r="AC365" t="s">
        <v>2981</v>
      </c>
      <c r="AD365" t="s">
        <v>87</v>
      </c>
      <c r="AE365" t="s">
        <v>87</v>
      </c>
      <c r="AF365" t="s">
        <v>88</v>
      </c>
      <c r="AG365" t="b">
        <v>0</v>
      </c>
      <c r="AH365">
        <v>0.1</v>
      </c>
      <c r="AI365">
        <v>3.618287538502999E-2</v>
      </c>
      <c r="AJ365">
        <v>4</v>
      </c>
      <c r="AL365">
        <v>6.4022753686608231</v>
      </c>
      <c r="AM365">
        <v>6.5487168814623313</v>
      </c>
      <c r="AN365">
        <v>6.4022753686608223</v>
      </c>
      <c r="AO365">
        <v>6.4022753686608223</v>
      </c>
      <c r="AP365">
        <v>0.23695140685379801</v>
      </c>
      <c r="AQ365">
        <v>0.23695140685379781</v>
      </c>
      <c r="AR365">
        <v>126.8562103813569</v>
      </c>
      <c r="AS365">
        <v>3421.8860359261271</v>
      </c>
      <c r="AT365">
        <v>0.23648822481621981</v>
      </c>
      <c r="AU365">
        <v>6.3791575653004724</v>
      </c>
      <c r="AV365">
        <v>6.6402545878675916</v>
      </c>
      <c r="AW365">
        <v>6.5903884227441427</v>
      </c>
      <c r="AX365">
        <v>26.56101835147037</v>
      </c>
      <c r="AY365">
        <v>26.361553690976571</v>
      </c>
      <c r="AZ365">
        <v>0.23874429935458391</v>
      </c>
      <c r="BA365">
        <v>0.23695140685379781</v>
      </c>
      <c r="BB365">
        <v>1.708901596466093</v>
      </c>
      <c r="BC365">
        <v>1.708901596466093</v>
      </c>
      <c r="BD365" t="b">
        <v>0</v>
      </c>
      <c r="BE365" t="b">
        <v>0</v>
      </c>
      <c r="BH365">
        <v>126.8508498635111</v>
      </c>
      <c r="BI365">
        <v>3420.9897513532728</v>
      </c>
      <c r="BJ365">
        <v>0.23649821843747509</v>
      </c>
      <c r="BK365">
        <v>0.23649821843747509</v>
      </c>
      <c r="BL365">
        <v>0.23649821843747509</v>
      </c>
      <c r="BM365" t="s">
        <v>89</v>
      </c>
      <c r="BN365">
        <v>6.3780257078170122</v>
      </c>
      <c r="BO365">
        <v>6.3780257078170122</v>
      </c>
      <c r="BP365">
        <v>6.3780257078170122</v>
      </c>
      <c r="BQ365" t="s">
        <v>89</v>
      </c>
      <c r="BR365">
        <v>6.5198963438840876</v>
      </c>
      <c r="BS365">
        <v>6.5198963438840876</v>
      </c>
      <c r="BT365">
        <v>6.5198963438840876</v>
      </c>
      <c r="BU365" t="s">
        <v>89</v>
      </c>
      <c r="BV365">
        <v>3.6273309568689613E-2</v>
      </c>
      <c r="BW365">
        <v>31.41436264771697</v>
      </c>
      <c r="BX365">
        <v>1169.480571759033</v>
      </c>
      <c r="BY365">
        <v>0.95497719741833553</v>
      </c>
      <c r="BZ365">
        <v>0.95497719741833553</v>
      </c>
      <c r="CA365">
        <v>0.95497719741833553</v>
      </c>
      <c r="CB365" t="s">
        <v>89</v>
      </c>
      <c r="CC365" t="s">
        <v>90</v>
      </c>
      <c r="CD365">
        <v>26.712378754889521</v>
      </c>
      <c r="CE365">
        <v>26.712378754889521</v>
      </c>
      <c r="CF365">
        <v>26.712378754889521</v>
      </c>
      <c r="CG365" t="s">
        <v>89</v>
      </c>
      <c r="CH365" t="s">
        <v>91</v>
      </c>
      <c r="CI365">
        <v>0.23874429935458391</v>
      </c>
      <c r="CJ365">
        <v>6.6780946887223811</v>
      </c>
      <c r="CK365">
        <v>3.5750361515203263E-2</v>
      </c>
      <c r="CL365">
        <v>0.64351613677521136</v>
      </c>
      <c r="CM365">
        <v>14</v>
      </c>
      <c r="CN365">
        <v>0.94780562741519181</v>
      </c>
      <c r="CO365">
        <v>0.94780562741519137</v>
      </c>
      <c r="CP365">
        <v>26.194867525849329</v>
      </c>
      <c r="CQ365">
        <v>25.609101474643289</v>
      </c>
      <c r="CR365">
        <v>6.3780257078170104</v>
      </c>
      <c r="CS365">
        <v>6.3780257078170122</v>
      </c>
      <c r="CT365">
        <v>1.7763568394002501E-15</v>
      </c>
      <c r="CU365">
        <v>-2.7851202249359371E-14</v>
      </c>
    </row>
    <row r="366" spans="1:99" x14ac:dyDescent="0.3">
      <c r="A366" t="s">
        <v>2982</v>
      </c>
      <c r="B366" t="s">
        <v>2527</v>
      </c>
      <c r="C366" t="s">
        <v>3377</v>
      </c>
      <c r="D366" t="s">
        <v>85</v>
      </c>
      <c r="E366">
        <v>0.1</v>
      </c>
      <c r="F366">
        <v>0.4375</v>
      </c>
      <c r="G366">
        <v>3.6273309568689613E-2</v>
      </c>
      <c r="H366">
        <v>3</v>
      </c>
      <c r="I366">
        <v>112</v>
      </c>
      <c r="J366">
        <v>10</v>
      </c>
      <c r="K366">
        <v>6.5198963438840867</v>
      </c>
      <c r="L366">
        <v>6.5202862882954742</v>
      </c>
      <c r="M366">
        <v>6.3780257078170104</v>
      </c>
      <c r="N366">
        <v>6.3768143945412197</v>
      </c>
      <c r="O366">
        <v>6.3780257078170104</v>
      </c>
      <c r="P366">
        <v>6.3768143945412197</v>
      </c>
      <c r="Q366" s="1">
        <v>6.3780257078170104</v>
      </c>
      <c r="S366">
        <v>3</v>
      </c>
      <c r="T366">
        <v>2.25</v>
      </c>
      <c r="U366">
        <v>0.5</v>
      </c>
      <c r="V366">
        <v>10.95</v>
      </c>
      <c r="W366">
        <v>0</v>
      </c>
      <c r="X366">
        <v>0</v>
      </c>
      <c r="Y366" t="s">
        <v>84</v>
      </c>
      <c r="AA366">
        <v>8</v>
      </c>
      <c r="AB366">
        <v>30</v>
      </c>
      <c r="AC366" t="s">
        <v>2983</v>
      </c>
      <c r="AD366" t="s">
        <v>87</v>
      </c>
      <c r="AE366" t="s">
        <v>87</v>
      </c>
      <c r="AF366" t="s">
        <v>88</v>
      </c>
      <c r="AG366" t="b">
        <v>0</v>
      </c>
      <c r="AH366">
        <v>0.1</v>
      </c>
      <c r="AI366">
        <v>3.618287538502999E-2</v>
      </c>
      <c r="AJ366">
        <v>4</v>
      </c>
      <c r="AL366">
        <v>6.4022753686608231</v>
      </c>
      <c r="AM366">
        <v>6.5487168814623313</v>
      </c>
      <c r="AN366">
        <v>6.4022753686608223</v>
      </c>
      <c r="AO366">
        <v>6.4022753686608223</v>
      </c>
      <c r="AP366">
        <v>0.23695140685379801</v>
      </c>
      <c r="AQ366">
        <v>0.23695140685379781</v>
      </c>
      <c r="AR366">
        <v>126.8562103813569</v>
      </c>
      <c r="AS366">
        <v>3421.8860359261271</v>
      </c>
      <c r="AT366">
        <v>0.23648822481621981</v>
      </c>
      <c r="AU366">
        <v>6.3791575653004724</v>
      </c>
      <c r="AV366">
        <v>6.6402545878675934</v>
      </c>
      <c r="AW366">
        <v>6.5903884227441409</v>
      </c>
      <c r="AX366">
        <v>15.177724772268791</v>
      </c>
      <c r="AY366">
        <v>15.063744966272321</v>
      </c>
      <c r="AZ366">
        <v>0.23874429935458399</v>
      </c>
      <c r="BA366">
        <v>0.23695140685379781</v>
      </c>
      <c r="BB366">
        <v>2.9905777938156639</v>
      </c>
      <c r="BC366">
        <v>2.9905777938156639</v>
      </c>
      <c r="BD366" t="b">
        <v>0</v>
      </c>
      <c r="BE366" t="b">
        <v>0</v>
      </c>
      <c r="BH366">
        <v>126.8508498635111</v>
      </c>
      <c r="BI366">
        <v>3420.9897513532728</v>
      </c>
      <c r="BJ366">
        <v>0.23649821843747509</v>
      </c>
      <c r="BK366">
        <v>0.23649821843747509</v>
      </c>
      <c r="BL366">
        <v>0.23649821843747509</v>
      </c>
      <c r="BM366" t="s">
        <v>89</v>
      </c>
      <c r="BN366">
        <v>6.3780257078170122</v>
      </c>
      <c r="BO366">
        <v>6.3780257078170122</v>
      </c>
      <c r="BP366">
        <v>6.3780257078170122</v>
      </c>
      <c r="BQ366" t="s">
        <v>89</v>
      </c>
      <c r="BR366">
        <v>6.5198963438840876</v>
      </c>
      <c r="BS366">
        <v>6.5198963438840876</v>
      </c>
      <c r="BT366">
        <v>6.5198963438840876</v>
      </c>
      <c r="BU366" t="s">
        <v>89</v>
      </c>
      <c r="BV366">
        <v>3.6273309568689613E-2</v>
      </c>
      <c r="BW366">
        <v>54.975134633504688</v>
      </c>
      <c r="BX366">
        <v>2046.591000578308</v>
      </c>
      <c r="BY366">
        <v>0.5457012556676204</v>
      </c>
      <c r="BZ366">
        <v>0.5457012556676204</v>
      </c>
      <c r="CA366">
        <v>0.5457012556676204</v>
      </c>
      <c r="CB366" t="s">
        <v>89</v>
      </c>
      <c r="CC366" t="s">
        <v>90</v>
      </c>
      <c r="CD366">
        <v>15.264216431365449</v>
      </c>
      <c r="CE366">
        <v>15.264216431365449</v>
      </c>
      <c r="CF366">
        <v>15.264216431365449</v>
      </c>
      <c r="CG366" t="s">
        <v>89</v>
      </c>
      <c r="CH366" t="s">
        <v>91</v>
      </c>
      <c r="CI366">
        <v>0.23874429935458391</v>
      </c>
      <c r="CJ366">
        <v>6.6780946887223829</v>
      </c>
      <c r="CK366">
        <v>3.5750361515203263E-2</v>
      </c>
      <c r="CL366">
        <v>1.12615323935662</v>
      </c>
      <c r="CM366">
        <v>14</v>
      </c>
      <c r="CN366">
        <v>0.54160321566582392</v>
      </c>
      <c r="CO366">
        <v>0.54160321566582359</v>
      </c>
      <c r="CP366">
        <v>14.968495729056761</v>
      </c>
      <c r="CQ366">
        <v>14.633772271224739</v>
      </c>
      <c r="CR366">
        <v>6.3780257078170104</v>
      </c>
      <c r="CS366">
        <v>6.3780257078170122</v>
      </c>
      <c r="CT366">
        <v>1.7763568394002501E-15</v>
      </c>
      <c r="CU366">
        <v>-2.7851202249359371E-14</v>
      </c>
    </row>
    <row r="367" spans="1:99" x14ac:dyDescent="0.3">
      <c r="A367" t="s">
        <v>2984</v>
      </c>
      <c r="B367" t="s">
        <v>2527</v>
      </c>
      <c r="C367" t="s">
        <v>3377</v>
      </c>
      <c r="D367" t="s">
        <v>85</v>
      </c>
      <c r="E367">
        <v>0.1</v>
      </c>
      <c r="F367">
        <v>0.8125</v>
      </c>
      <c r="G367">
        <v>3.6273309568689613E-2</v>
      </c>
      <c r="H367">
        <v>3</v>
      </c>
      <c r="I367">
        <v>112</v>
      </c>
      <c r="J367">
        <v>10</v>
      </c>
      <c r="K367">
        <v>6.5198963438840867</v>
      </c>
      <c r="L367">
        <v>6.5202862882954742</v>
      </c>
      <c r="M367">
        <v>6.3780257078170104</v>
      </c>
      <c r="N367">
        <v>6.3768143945412197</v>
      </c>
      <c r="O367">
        <v>6.3780257078170104</v>
      </c>
      <c r="P367">
        <v>6.3768143945412197</v>
      </c>
      <c r="Q367" s="1">
        <v>6.3780257078170104</v>
      </c>
      <c r="S367">
        <v>3</v>
      </c>
      <c r="T367">
        <v>2.25</v>
      </c>
      <c r="U367">
        <v>0.5</v>
      </c>
      <c r="V367">
        <v>10.95</v>
      </c>
      <c r="W367">
        <v>0</v>
      </c>
      <c r="X367">
        <v>0</v>
      </c>
      <c r="Y367" t="s">
        <v>84</v>
      </c>
      <c r="AA367">
        <v>8</v>
      </c>
      <c r="AB367">
        <v>30</v>
      </c>
      <c r="AC367" t="s">
        <v>2985</v>
      </c>
      <c r="AD367" t="s">
        <v>87</v>
      </c>
      <c r="AE367" t="s">
        <v>87</v>
      </c>
      <c r="AF367" t="s">
        <v>88</v>
      </c>
      <c r="AG367" t="b">
        <v>0</v>
      </c>
      <c r="AH367">
        <v>0.1</v>
      </c>
      <c r="AI367">
        <v>3.618287538502999E-2</v>
      </c>
      <c r="AJ367">
        <v>4</v>
      </c>
      <c r="AL367">
        <v>6.4022753686608231</v>
      </c>
      <c r="AM367">
        <v>6.5487168814623313</v>
      </c>
      <c r="AN367">
        <v>6.4022753686608223</v>
      </c>
      <c r="AO367">
        <v>6.4022753686608223</v>
      </c>
      <c r="AP367">
        <v>0.23695140685379801</v>
      </c>
      <c r="AQ367">
        <v>0.23695140685379781</v>
      </c>
      <c r="AR367">
        <v>126.8562103813569</v>
      </c>
      <c r="AS367">
        <v>3421.8860359261271</v>
      </c>
      <c r="AT367">
        <v>0.23648822481621981</v>
      </c>
      <c r="AU367">
        <v>6.3791575653004724</v>
      </c>
      <c r="AV367">
        <v>6.6402545878675916</v>
      </c>
      <c r="AW367">
        <v>6.5903884227441409</v>
      </c>
      <c r="AX367">
        <v>8.1726210312216505</v>
      </c>
      <c r="AY367">
        <v>8.1112472895312511</v>
      </c>
      <c r="AZ367">
        <v>0.23874429935458391</v>
      </c>
      <c r="BA367">
        <v>0.23695140685379781</v>
      </c>
      <c r="BB367">
        <v>5.553930188514804</v>
      </c>
      <c r="BC367">
        <v>5.553930188514804</v>
      </c>
      <c r="BD367" t="b">
        <v>0</v>
      </c>
      <c r="BE367" t="b">
        <v>0</v>
      </c>
      <c r="BH367">
        <v>126.8508498635111</v>
      </c>
      <c r="BI367">
        <v>3420.9897513532728</v>
      </c>
      <c r="BJ367">
        <v>0.23649821843747509</v>
      </c>
      <c r="BK367">
        <v>0.23649821843747509</v>
      </c>
      <c r="BL367">
        <v>0.23649821843747509</v>
      </c>
      <c r="BM367" t="s">
        <v>89</v>
      </c>
      <c r="BN367">
        <v>6.3780257078170122</v>
      </c>
      <c r="BO367">
        <v>6.3780257078170122</v>
      </c>
      <c r="BP367">
        <v>6.3780257078170122</v>
      </c>
      <c r="BQ367" t="s">
        <v>89</v>
      </c>
      <c r="BR367">
        <v>6.5198963438840876</v>
      </c>
      <c r="BS367">
        <v>6.5198963438840876</v>
      </c>
      <c r="BT367">
        <v>6.5198963438840876</v>
      </c>
      <c r="BU367" t="s">
        <v>89</v>
      </c>
      <c r="BV367">
        <v>3.6273309568689613E-2</v>
      </c>
      <c r="BW367">
        <v>102.0966786050802</v>
      </c>
      <c r="BX367">
        <v>3800.8118582168572</v>
      </c>
      <c r="BY367">
        <v>0.29383913766718017</v>
      </c>
      <c r="BZ367">
        <v>0.29383913766718017</v>
      </c>
      <c r="CA367">
        <v>0.29383913766718017</v>
      </c>
      <c r="CB367" t="s">
        <v>89</v>
      </c>
      <c r="CC367" t="s">
        <v>90</v>
      </c>
      <c r="CD367">
        <v>8.2191934630429326</v>
      </c>
      <c r="CE367">
        <v>8.2191934630429326</v>
      </c>
      <c r="CF367">
        <v>8.2191934630429326</v>
      </c>
      <c r="CG367" t="s">
        <v>89</v>
      </c>
      <c r="CH367" t="s">
        <v>91</v>
      </c>
      <c r="CI367">
        <v>0.23874429935458391</v>
      </c>
      <c r="CJ367">
        <v>6.6780946887223829</v>
      </c>
      <c r="CK367">
        <v>3.5750361515203263E-2</v>
      </c>
      <c r="CL367">
        <v>2.0914274445194372</v>
      </c>
      <c r="CM367">
        <v>14</v>
      </c>
      <c r="CN367">
        <v>0.29163250074313601</v>
      </c>
      <c r="CO367">
        <v>0.29163250074313579</v>
      </c>
      <c r="CP367">
        <v>8.05995923872287</v>
      </c>
      <c r="CQ367">
        <v>7.8797235306594748</v>
      </c>
      <c r="CR367">
        <v>6.3780257078170104</v>
      </c>
      <c r="CS367">
        <v>6.3780257078170122</v>
      </c>
      <c r="CT367">
        <v>1.7763568394002501E-15</v>
      </c>
      <c r="CU367">
        <v>-2.7851202249359371E-14</v>
      </c>
    </row>
    <row r="368" spans="1:99" x14ac:dyDescent="0.3">
      <c r="A368" t="s">
        <v>2986</v>
      </c>
      <c r="B368" t="s">
        <v>2527</v>
      </c>
      <c r="C368" t="s">
        <v>3377</v>
      </c>
      <c r="D368" t="s">
        <v>85</v>
      </c>
      <c r="E368">
        <v>0.17499999999999999</v>
      </c>
      <c r="F368">
        <v>0.25</v>
      </c>
      <c r="G368">
        <v>3.6273309568689613E-2</v>
      </c>
      <c r="H368">
        <v>3</v>
      </c>
      <c r="I368">
        <v>112</v>
      </c>
      <c r="J368">
        <v>10</v>
      </c>
      <c r="K368">
        <v>6.5198963438840867</v>
      </c>
      <c r="L368">
        <v>6.5202862882954742</v>
      </c>
      <c r="M368">
        <v>6.3780257078170104</v>
      </c>
      <c r="N368">
        <v>6.3768143945412197</v>
      </c>
      <c r="O368">
        <v>6.3780257078170104</v>
      </c>
      <c r="P368">
        <v>6.3768143945412197</v>
      </c>
      <c r="Q368" s="1">
        <v>6.3780257078170104</v>
      </c>
      <c r="S368">
        <v>3</v>
      </c>
      <c r="T368">
        <v>2.25</v>
      </c>
      <c r="U368">
        <v>0.5</v>
      </c>
      <c r="V368">
        <v>10.95</v>
      </c>
      <c r="W368">
        <v>0</v>
      </c>
      <c r="X368">
        <v>0</v>
      </c>
      <c r="Y368" t="s">
        <v>84</v>
      </c>
      <c r="AA368">
        <v>8</v>
      </c>
      <c r="AB368">
        <v>30</v>
      </c>
      <c r="AC368" t="s">
        <v>2987</v>
      </c>
      <c r="AD368" t="s">
        <v>87</v>
      </c>
      <c r="AE368" t="s">
        <v>87</v>
      </c>
      <c r="AF368" t="s">
        <v>88</v>
      </c>
      <c r="AG368" t="b">
        <v>0</v>
      </c>
      <c r="AH368">
        <v>0.17499999999999999</v>
      </c>
      <c r="AI368">
        <v>3.618287538502999E-2</v>
      </c>
      <c r="AJ368">
        <v>4</v>
      </c>
      <c r="AL368">
        <v>6.4022753686608231</v>
      </c>
      <c r="AM368">
        <v>6.5487168814623313</v>
      </c>
      <c r="AN368">
        <v>6.4022753686608223</v>
      </c>
      <c r="AO368">
        <v>6.4022753686608223</v>
      </c>
      <c r="AP368">
        <v>0.23695140685379801</v>
      </c>
      <c r="AQ368">
        <v>0.23695140685379781</v>
      </c>
      <c r="AR368">
        <v>126.8562103813569</v>
      </c>
      <c r="AS368">
        <v>3421.8860359261271</v>
      </c>
      <c r="AT368">
        <v>0.23648822481621981</v>
      </c>
      <c r="AU368">
        <v>6.3791575653004724</v>
      </c>
      <c r="AV368">
        <v>6.5976486602299538</v>
      </c>
      <c r="AW368">
        <v>6.5489225897778347</v>
      </c>
      <c r="AX368">
        <v>26.390594640919819</v>
      </c>
      <c r="AY368">
        <v>26.195690359111339</v>
      </c>
      <c r="AZ368">
        <v>0.23871440080979731</v>
      </c>
      <c r="BA368">
        <v>0.23695140685379781</v>
      </c>
      <c r="BB368">
        <v>1.4104662677250941</v>
      </c>
      <c r="BC368">
        <v>1.4104662677250941</v>
      </c>
      <c r="BD368" t="b">
        <v>0</v>
      </c>
      <c r="BE368" t="b">
        <v>0</v>
      </c>
      <c r="BH368">
        <v>126.8508498635111</v>
      </c>
      <c r="BI368">
        <v>3420.9897513532728</v>
      </c>
      <c r="BJ368">
        <v>0.23649821843747509</v>
      </c>
      <c r="BK368">
        <v>0.23649821843747509</v>
      </c>
      <c r="BL368">
        <v>0.23649821843747509</v>
      </c>
      <c r="BM368" t="s">
        <v>89</v>
      </c>
      <c r="BN368">
        <v>6.3780257078170122</v>
      </c>
      <c r="BO368">
        <v>6.3780257078170122</v>
      </c>
      <c r="BP368">
        <v>6.3780257078170122</v>
      </c>
      <c r="BQ368" t="s">
        <v>89</v>
      </c>
      <c r="BR368">
        <v>6.5198963438840876</v>
      </c>
      <c r="BS368">
        <v>6.5198963438840876</v>
      </c>
      <c r="BT368">
        <v>6.5198963438840876</v>
      </c>
      <c r="BU368" t="s">
        <v>89</v>
      </c>
      <c r="BV368">
        <v>3.6273309568689613E-2</v>
      </c>
      <c r="BW368">
        <v>31.42130345557171</v>
      </c>
      <c r="BX368">
        <v>1035.171601846949</v>
      </c>
      <c r="BY368">
        <v>0.95476624775985619</v>
      </c>
      <c r="BZ368">
        <v>0.95476624775985619</v>
      </c>
      <c r="CA368">
        <v>0.95476624775985619</v>
      </c>
      <c r="CB368" t="s">
        <v>89</v>
      </c>
      <c r="CC368" t="s">
        <v>90</v>
      </c>
      <c r="CD368">
        <v>26.508471904455831</v>
      </c>
      <c r="CE368">
        <v>26.508471904455831</v>
      </c>
      <c r="CF368">
        <v>26.508471904455831</v>
      </c>
      <c r="CG368" t="s">
        <v>89</v>
      </c>
      <c r="CH368" t="s">
        <v>91</v>
      </c>
      <c r="CI368">
        <v>0.23869156193996399</v>
      </c>
      <c r="CJ368">
        <v>6.6271179761139578</v>
      </c>
      <c r="CK368">
        <v>3.6017400444699671E-2</v>
      </c>
      <c r="CL368">
        <v>0.76276116270108396</v>
      </c>
      <c r="CM368">
        <v>10</v>
      </c>
      <c r="CN368">
        <v>0.94780562741519181</v>
      </c>
      <c r="CO368">
        <v>0.94780562741519137</v>
      </c>
      <c r="CP368">
        <v>26.194867525849329</v>
      </c>
      <c r="CQ368">
        <v>25.609101474643289</v>
      </c>
      <c r="CR368">
        <v>6.3780257078170104</v>
      </c>
      <c r="CS368">
        <v>6.3780257078170122</v>
      </c>
      <c r="CT368">
        <v>1.7763568394002501E-15</v>
      </c>
      <c r="CU368">
        <v>-2.7851202249359371E-14</v>
      </c>
    </row>
    <row r="369" spans="1:99" x14ac:dyDescent="0.3">
      <c r="A369" t="s">
        <v>2988</v>
      </c>
      <c r="B369" t="s">
        <v>2527</v>
      </c>
      <c r="C369" t="s">
        <v>3377</v>
      </c>
      <c r="D369" t="s">
        <v>85</v>
      </c>
      <c r="E369">
        <v>0.17499999999999999</v>
      </c>
      <c r="F369">
        <v>0.4375</v>
      </c>
      <c r="G369">
        <v>3.6273309568689613E-2</v>
      </c>
      <c r="H369">
        <v>3</v>
      </c>
      <c r="I369">
        <v>112</v>
      </c>
      <c r="J369">
        <v>10</v>
      </c>
      <c r="K369">
        <v>6.5198963438840867</v>
      </c>
      <c r="L369">
        <v>6.5202862882954742</v>
      </c>
      <c r="M369">
        <v>6.3780257078170104</v>
      </c>
      <c r="N369">
        <v>6.3768143945412197</v>
      </c>
      <c r="O369">
        <v>6.3780257078170104</v>
      </c>
      <c r="P369">
        <v>6.3768143945412197</v>
      </c>
      <c r="Q369" s="1">
        <v>6.3780257078170104</v>
      </c>
      <c r="S369">
        <v>3</v>
      </c>
      <c r="T369">
        <v>2.25</v>
      </c>
      <c r="U369">
        <v>0.5</v>
      </c>
      <c r="V369">
        <v>10.95</v>
      </c>
      <c r="W369">
        <v>0</v>
      </c>
      <c r="X369">
        <v>0</v>
      </c>
      <c r="Y369" t="s">
        <v>84</v>
      </c>
      <c r="AA369">
        <v>8</v>
      </c>
      <c r="AB369">
        <v>30</v>
      </c>
      <c r="AC369" t="s">
        <v>2989</v>
      </c>
      <c r="AD369" t="s">
        <v>87</v>
      </c>
      <c r="AE369" t="s">
        <v>87</v>
      </c>
      <c r="AF369" t="s">
        <v>88</v>
      </c>
      <c r="AG369" t="b">
        <v>0</v>
      </c>
      <c r="AH369">
        <v>0.17499999999999999</v>
      </c>
      <c r="AI369">
        <v>3.618287538502999E-2</v>
      </c>
      <c r="AJ369">
        <v>4</v>
      </c>
      <c r="AL369">
        <v>6.4022753686608231</v>
      </c>
      <c r="AM369">
        <v>6.5487168814623313</v>
      </c>
      <c r="AN369">
        <v>6.4022753686608223</v>
      </c>
      <c r="AO369">
        <v>6.4022753686608223</v>
      </c>
      <c r="AP369">
        <v>0.23695140685379801</v>
      </c>
      <c r="AQ369">
        <v>0.23695140685379781</v>
      </c>
      <c r="AR369">
        <v>126.8562103813569</v>
      </c>
      <c r="AS369">
        <v>3421.8860359261271</v>
      </c>
      <c r="AT369">
        <v>0.23648822481621981</v>
      </c>
      <c r="AU369">
        <v>6.3791575653004724</v>
      </c>
      <c r="AV369">
        <v>6.59764866022996</v>
      </c>
      <c r="AW369">
        <v>6.5489225897778383</v>
      </c>
      <c r="AX369">
        <v>15.080339794811341</v>
      </c>
      <c r="AY369">
        <v>14.9689659194922</v>
      </c>
      <c r="AZ369">
        <v>0.23871440080979739</v>
      </c>
      <c r="BA369">
        <v>0.23695140685379781</v>
      </c>
      <c r="BB369">
        <v>2.4683159685189082</v>
      </c>
      <c r="BC369">
        <v>2.4683159685189082</v>
      </c>
      <c r="BD369" t="b">
        <v>0</v>
      </c>
      <c r="BE369" t="b">
        <v>0</v>
      </c>
      <c r="BH369">
        <v>126.8508498635111</v>
      </c>
      <c r="BI369">
        <v>3420.9897513532728</v>
      </c>
      <c r="BJ369">
        <v>0.23649821843747509</v>
      </c>
      <c r="BK369">
        <v>0.23649821843747509</v>
      </c>
      <c r="BL369">
        <v>0.23649821843747509</v>
      </c>
      <c r="BM369" t="s">
        <v>89</v>
      </c>
      <c r="BN369">
        <v>6.3780257078170122</v>
      </c>
      <c r="BO369">
        <v>6.3780257078170122</v>
      </c>
      <c r="BP369">
        <v>6.3780257078170122</v>
      </c>
      <c r="BQ369" t="s">
        <v>89</v>
      </c>
      <c r="BR369">
        <v>6.5198963438840876</v>
      </c>
      <c r="BS369">
        <v>6.5198963438840876</v>
      </c>
      <c r="BT369">
        <v>6.5198963438840876</v>
      </c>
      <c r="BU369" t="s">
        <v>89</v>
      </c>
      <c r="BV369">
        <v>3.6273309568689613E-2</v>
      </c>
      <c r="BW369">
        <v>54.987281047250477</v>
      </c>
      <c r="BX369">
        <v>1811.5503032321601</v>
      </c>
      <c r="BY369">
        <v>0.54558071300563216</v>
      </c>
      <c r="BZ369">
        <v>0.54558071300563216</v>
      </c>
      <c r="CA369">
        <v>0.54558071300563216</v>
      </c>
      <c r="CB369" t="s">
        <v>89</v>
      </c>
      <c r="CC369" t="s">
        <v>90</v>
      </c>
      <c r="CD369">
        <v>15.147698231117619</v>
      </c>
      <c r="CE369">
        <v>15.147698231117619</v>
      </c>
      <c r="CF369">
        <v>15.147698231117619</v>
      </c>
      <c r="CG369" t="s">
        <v>89</v>
      </c>
      <c r="CH369" t="s">
        <v>91</v>
      </c>
      <c r="CI369">
        <v>0.2386915619399641</v>
      </c>
      <c r="CJ369">
        <v>6.6271179761139587</v>
      </c>
      <c r="CK369">
        <v>3.6017400444699671E-2</v>
      </c>
      <c r="CL369">
        <v>1.334832034726896</v>
      </c>
      <c r="CM369">
        <v>10</v>
      </c>
      <c r="CN369">
        <v>0.54160321566582392</v>
      </c>
      <c r="CO369">
        <v>0.54160321566582359</v>
      </c>
      <c r="CP369">
        <v>14.968495729056761</v>
      </c>
      <c r="CQ369">
        <v>14.633772271224739</v>
      </c>
      <c r="CR369">
        <v>6.3780257078170104</v>
      </c>
      <c r="CS369">
        <v>6.3780257078170122</v>
      </c>
      <c r="CT369">
        <v>1.7763568394002501E-15</v>
      </c>
      <c r="CU369">
        <v>-2.7851202249359371E-14</v>
      </c>
    </row>
    <row r="370" spans="1:99" x14ac:dyDescent="0.3">
      <c r="A370" t="s">
        <v>2990</v>
      </c>
      <c r="B370" t="s">
        <v>2527</v>
      </c>
      <c r="C370" t="s">
        <v>3377</v>
      </c>
      <c r="D370" t="s">
        <v>85</v>
      </c>
      <c r="E370">
        <v>0.17499999999999999</v>
      </c>
      <c r="F370">
        <v>0.8125</v>
      </c>
      <c r="G370">
        <v>3.6273309568689613E-2</v>
      </c>
      <c r="H370">
        <v>3</v>
      </c>
      <c r="I370">
        <v>112</v>
      </c>
      <c r="J370">
        <v>10</v>
      </c>
      <c r="K370">
        <v>6.5198963438840867</v>
      </c>
      <c r="L370">
        <v>6.5202862882954742</v>
      </c>
      <c r="M370">
        <v>6.3780257078170104</v>
      </c>
      <c r="N370">
        <v>6.3768143945412197</v>
      </c>
      <c r="O370">
        <v>6.3780257078170104</v>
      </c>
      <c r="P370">
        <v>6.3768143945412197</v>
      </c>
      <c r="Q370" s="1">
        <v>6.3780257078170104</v>
      </c>
      <c r="S370">
        <v>3</v>
      </c>
      <c r="T370">
        <v>2.25</v>
      </c>
      <c r="U370">
        <v>0.5</v>
      </c>
      <c r="V370">
        <v>10.95</v>
      </c>
      <c r="W370">
        <v>0</v>
      </c>
      <c r="X370">
        <v>0</v>
      </c>
      <c r="Y370" t="s">
        <v>84</v>
      </c>
      <c r="AA370">
        <v>8</v>
      </c>
      <c r="AB370">
        <v>30</v>
      </c>
      <c r="AC370" t="s">
        <v>2991</v>
      </c>
      <c r="AD370" t="s">
        <v>87</v>
      </c>
      <c r="AE370" t="s">
        <v>87</v>
      </c>
      <c r="AF370" t="s">
        <v>88</v>
      </c>
      <c r="AG370" t="b">
        <v>0</v>
      </c>
      <c r="AH370">
        <v>0.17499999999999999</v>
      </c>
      <c r="AI370">
        <v>3.618287538502999E-2</v>
      </c>
      <c r="AJ370">
        <v>4</v>
      </c>
      <c r="AL370">
        <v>6.4022753686608231</v>
      </c>
      <c r="AM370">
        <v>6.5487168814623313</v>
      </c>
      <c r="AN370">
        <v>6.4022753686608223</v>
      </c>
      <c r="AO370">
        <v>6.4022753686608223</v>
      </c>
      <c r="AP370">
        <v>0.23695140685379801</v>
      </c>
      <c r="AQ370">
        <v>0.23695140685379781</v>
      </c>
      <c r="AR370">
        <v>126.8562103813569</v>
      </c>
      <c r="AS370">
        <v>3421.8860359261271</v>
      </c>
      <c r="AT370">
        <v>0.23648822481621981</v>
      </c>
      <c r="AU370">
        <v>6.3791575653004724</v>
      </c>
      <c r="AV370">
        <v>6.5976486602299529</v>
      </c>
      <c r="AW370">
        <v>6.5489225897778374</v>
      </c>
      <c r="AX370">
        <v>8.1201829664368645</v>
      </c>
      <c r="AY370">
        <v>8.0602124181881081</v>
      </c>
      <c r="AZ370">
        <v>0.23871440080979719</v>
      </c>
      <c r="BA370">
        <v>0.23695140685379781</v>
      </c>
      <c r="BB370">
        <v>4.5840153701065534</v>
      </c>
      <c r="BC370">
        <v>4.5840153701065534</v>
      </c>
      <c r="BD370" t="b">
        <v>0</v>
      </c>
      <c r="BE370" t="b">
        <v>0</v>
      </c>
      <c r="BH370">
        <v>126.8508498635111</v>
      </c>
      <c r="BI370">
        <v>3420.9897513532728</v>
      </c>
      <c r="BJ370">
        <v>0.23649821843747509</v>
      </c>
      <c r="BK370">
        <v>0.23649821843747509</v>
      </c>
      <c r="BL370">
        <v>0.23649821843747509</v>
      </c>
      <c r="BM370" t="s">
        <v>89</v>
      </c>
      <c r="BN370">
        <v>6.3780257078170122</v>
      </c>
      <c r="BO370">
        <v>6.3780257078170122</v>
      </c>
      <c r="BP370">
        <v>6.3780257078170122</v>
      </c>
      <c r="BQ370" t="s">
        <v>89</v>
      </c>
      <c r="BR370">
        <v>6.5198963438840876</v>
      </c>
      <c r="BS370">
        <v>6.5198963438840876</v>
      </c>
      <c r="BT370">
        <v>6.5198963438840876</v>
      </c>
      <c r="BU370" t="s">
        <v>89</v>
      </c>
      <c r="BV370">
        <v>3.6273309568689613E-2</v>
      </c>
      <c r="BW370">
        <v>102.1192362306081</v>
      </c>
      <c r="BX370">
        <v>3364.3077060025848</v>
      </c>
      <c r="BY370">
        <v>0.29377423007995562</v>
      </c>
      <c r="BZ370">
        <v>0.29377423007995562</v>
      </c>
      <c r="CA370">
        <v>0.29377423007995562</v>
      </c>
      <c r="CB370" t="s">
        <v>89</v>
      </c>
      <c r="CC370" t="s">
        <v>90</v>
      </c>
      <c r="CD370">
        <v>8.1564528936787131</v>
      </c>
      <c r="CE370">
        <v>8.1564528936787131</v>
      </c>
      <c r="CF370">
        <v>8.1564528936787131</v>
      </c>
      <c r="CG370" t="s">
        <v>89</v>
      </c>
      <c r="CH370" t="s">
        <v>91</v>
      </c>
      <c r="CI370">
        <v>0.23869156193996391</v>
      </c>
      <c r="CJ370">
        <v>6.6271179761139543</v>
      </c>
      <c r="CK370">
        <v>3.6017400444699671E-2</v>
      </c>
      <c r="CL370">
        <v>2.4789737787785242</v>
      </c>
      <c r="CM370">
        <v>10</v>
      </c>
      <c r="CN370">
        <v>0.29163250074313601</v>
      </c>
      <c r="CO370">
        <v>0.29163250074313579</v>
      </c>
      <c r="CP370">
        <v>8.05995923872287</v>
      </c>
      <c r="CQ370">
        <v>7.8797235306594748</v>
      </c>
      <c r="CR370">
        <v>6.3780257078170104</v>
      </c>
      <c r="CS370">
        <v>6.3780257078170122</v>
      </c>
      <c r="CT370">
        <v>1.7763568394002501E-15</v>
      </c>
      <c r="CU370">
        <v>-2.7851202249359371E-14</v>
      </c>
    </row>
    <row r="371" spans="1:99" x14ac:dyDescent="0.3">
      <c r="A371" t="s">
        <v>2992</v>
      </c>
      <c r="B371" t="s">
        <v>2527</v>
      </c>
      <c r="C371" t="s">
        <v>3377</v>
      </c>
      <c r="D371" t="s">
        <v>109</v>
      </c>
      <c r="E371">
        <v>2.5000000000000001E-2</v>
      </c>
      <c r="F371">
        <v>0.25</v>
      </c>
      <c r="G371">
        <v>3.6273309568689613E-2</v>
      </c>
      <c r="H371">
        <v>3</v>
      </c>
      <c r="I371">
        <v>112</v>
      </c>
      <c r="J371">
        <v>10</v>
      </c>
      <c r="K371">
        <v>6.5198963438840849</v>
      </c>
      <c r="L371">
        <v>6.5202862882954724</v>
      </c>
      <c r="M371">
        <v>6.3780257078170086</v>
      </c>
      <c r="N371">
        <v>6.376814394541217</v>
      </c>
      <c r="O371">
        <v>6.3780257078170086</v>
      </c>
      <c r="P371">
        <v>6.376814394541217</v>
      </c>
      <c r="Q371" s="1">
        <v>6.3780257078170086</v>
      </c>
      <c r="S371">
        <v>3</v>
      </c>
      <c r="T371">
        <v>2.25</v>
      </c>
      <c r="U371">
        <v>0.5</v>
      </c>
      <c r="V371">
        <v>10.95</v>
      </c>
      <c r="W371">
        <v>0</v>
      </c>
      <c r="X371">
        <v>0</v>
      </c>
      <c r="Y371" t="s">
        <v>84</v>
      </c>
      <c r="AA371">
        <v>8</v>
      </c>
      <c r="AB371">
        <v>90</v>
      </c>
      <c r="AC371" t="s">
        <v>2993</v>
      </c>
      <c r="AD371" t="s">
        <v>87</v>
      </c>
      <c r="AE371" t="s">
        <v>87</v>
      </c>
      <c r="AF371" t="s">
        <v>111</v>
      </c>
      <c r="AG371" t="b">
        <v>1</v>
      </c>
      <c r="AH371">
        <v>2.5000000000000001E-2</v>
      </c>
      <c r="AI371">
        <v>3.618287538502999E-2</v>
      </c>
      <c r="AJ371">
        <v>4</v>
      </c>
      <c r="AL371">
        <v>6.4022753686608231</v>
      </c>
      <c r="AM371">
        <v>6.5019046226972073</v>
      </c>
      <c r="AN371">
        <v>6.4022753686608223</v>
      </c>
      <c r="AO371">
        <v>6.4022753686608223</v>
      </c>
      <c r="AP371">
        <v>0.23695140685379801</v>
      </c>
      <c r="AQ371">
        <v>0.23695140685379859</v>
      </c>
      <c r="AR371">
        <v>380.56863114407071</v>
      </c>
      <c r="AS371">
        <v>10265.658107778379</v>
      </c>
      <c r="AT371">
        <v>0.23648822481621981</v>
      </c>
      <c r="AU371">
        <v>6.3791575653004733</v>
      </c>
      <c r="AV371">
        <v>3.8611167522797789</v>
      </c>
      <c r="AW371">
        <v>4.2901815971273702</v>
      </c>
      <c r="AX371">
        <v>15.444467009119119</v>
      </c>
      <c r="AY371">
        <v>17.160726388509481</v>
      </c>
      <c r="AZ371">
        <v>0.22894284027789721</v>
      </c>
      <c r="BA371">
        <v>0.23695140685379859</v>
      </c>
      <c r="BB371">
        <v>2.677084910243738</v>
      </c>
      <c r="BC371">
        <v>2.677084910243738</v>
      </c>
      <c r="BD371" t="b">
        <v>1</v>
      </c>
      <c r="BE371" t="b">
        <v>1</v>
      </c>
      <c r="BH371">
        <v>380.55254959053337</v>
      </c>
      <c r="BI371">
        <v>10262.969254059821</v>
      </c>
      <c r="BJ371">
        <v>0.23649821843747501</v>
      </c>
      <c r="BK371">
        <v>0.23649821843747501</v>
      </c>
      <c r="BL371">
        <v>0.23649821843747501</v>
      </c>
      <c r="BM371" t="s">
        <v>89</v>
      </c>
      <c r="BN371">
        <v>6.3780257078170113</v>
      </c>
      <c r="BO371">
        <v>6.3780257078170113</v>
      </c>
      <c r="BP371">
        <v>6.3780257078170113</v>
      </c>
      <c r="BQ371" t="s">
        <v>89</v>
      </c>
      <c r="BR371">
        <v>6.5198963438840867</v>
      </c>
      <c r="BS371">
        <v>6.5198963438840867</v>
      </c>
      <c r="BT371">
        <v>6.5198963438840867</v>
      </c>
      <c r="BU371" t="s">
        <v>89</v>
      </c>
      <c r="BV371">
        <v>3.6273309568689613E-2</v>
      </c>
      <c r="BW371">
        <v>97.232942091643039</v>
      </c>
      <c r="BX371">
        <v>6971.4770483493066</v>
      </c>
      <c r="BY371">
        <v>0.92561222630879647</v>
      </c>
      <c r="BZ371">
        <v>0.92561222630879647</v>
      </c>
      <c r="CA371">
        <v>0.92561222630879647</v>
      </c>
      <c r="CB371" t="s">
        <v>89</v>
      </c>
      <c r="CC371" t="s">
        <v>90</v>
      </c>
      <c r="CD371">
        <v>49.590355840366577</v>
      </c>
      <c r="CE371">
        <v>49.590355840366577</v>
      </c>
      <c r="CF371">
        <v>49.590355840366577</v>
      </c>
      <c r="CG371" t="s">
        <v>89</v>
      </c>
      <c r="CH371" t="s">
        <v>91</v>
      </c>
      <c r="CI371">
        <v>0.23140305657719909</v>
      </c>
      <c r="CJ371">
        <v>12.39758896009165</v>
      </c>
      <c r="CK371">
        <v>1.8665166051406869E-2</v>
      </c>
      <c r="CL371">
        <v>1.0294281127624569</v>
      </c>
      <c r="CM371">
        <v>28</v>
      </c>
      <c r="CN371">
        <v>0.94780562741519181</v>
      </c>
      <c r="CO371">
        <v>0.94780562741519447</v>
      </c>
      <c r="CP371">
        <v>26.007618490788829</v>
      </c>
      <c r="CQ371">
        <v>25.609101474643289</v>
      </c>
      <c r="CR371">
        <v>6.3780257078170086</v>
      </c>
      <c r="CS371">
        <v>6.3780257078170113</v>
      </c>
      <c r="CT371">
        <v>2.6645352591003761E-15</v>
      </c>
      <c r="CU371">
        <v>-4.1776803374039062E-14</v>
      </c>
    </row>
    <row r="372" spans="1:99" x14ac:dyDescent="0.3">
      <c r="A372" t="s">
        <v>2994</v>
      </c>
      <c r="B372" t="s">
        <v>2527</v>
      </c>
      <c r="C372" t="s">
        <v>3377</v>
      </c>
      <c r="D372" t="s">
        <v>109</v>
      </c>
      <c r="E372">
        <v>2.5000000000000001E-2</v>
      </c>
      <c r="F372">
        <v>0.4375</v>
      </c>
      <c r="G372">
        <v>3.6273309568689613E-2</v>
      </c>
      <c r="H372">
        <v>3</v>
      </c>
      <c r="I372">
        <v>112</v>
      </c>
      <c r="J372">
        <v>10</v>
      </c>
      <c r="K372">
        <v>6.5198963438840849</v>
      </c>
      <c r="L372">
        <v>6.5202862882954724</v>
      </c>
      <c r="M372">
        <v>6.3780257078170086</v>
      </c>
      <c r="N372">
        <v>6.376814394541217</v>
      </c>
      <c r="O372">
        <v>6.3780257078170086</v>
      </c>
      <c r="P372">
        <v>6.376814394541217</v>
      </c>
      <c r="Q372" s="1">
        <v>6.3780257078170086</v>
      </c>
      <c r="S372">
        <v>3</v>
      </c>
      <c r="T372">
        <v>2.25</v>
      </c>
      <c r="U372">
        <v>0.5</v>
      </c>
      <c r="V372">
        <v>10.95</v>
      </c>
      <c r="W372">
        <v>0</v>
      </c>
      <c r="X372">
        <v>0</v>
      </c>
      <c r="Y372" t="s">
        <v>84</v>
      </c>
      <c r="AA372">
        <v>8</v>
      </c>
      <c r="AB372">
        <v>90</v>
      </c>
      <c r="AC372" t="s">
        <v>2995</v>
      </c>
      <c r="AD372" t="s">
        <v>87</v>
      </c>
      <c r="AE372" t="s">
        <v>87</v>
      </c>
      <c r="AF372" t="s">
        <v>111</v>
      </c>
      <c r="AG372" t="b">
        <v>1</v>
      </c>
      <c r="AH372">
        <v>2.5000000000000001E-2</v>
      </c>
      <c r="AI372">
        <v>3.618287538502999E-2</v>
      </c>
      <c r="AJ372">
        <v>4</v>
      </c>
      <c r="AL372">
        <v>6.4022753686608231</v>
      </c>
      <c r="AM372">
        <v>6.501904622697209</v>
      </c>
      <c r="AN372">
        <v>6.4022753686608223</v>
      </c>
      <c r="AO372">
        <v>6.4022753686608223</v>
      </c>
      <c r="AP372">
        <v>0.23695140685379801</v>
      </c>
      <c r="AQ372">
        <v>0.23695140685379859</v>
      </c>
      <c r="AR372">
        <v>380.56863114407071</v>
      </c>
      <c r="AS372">
        <v>10265.658107778379</v>
      </c>
      <c r="AT372">
        <v>0.23648822481621981</v>
      </c>
      <c r="AU372">
        <v>6.3791575653004733</v>
      </c>
      <c r="AV372">
        <v>3.861116752279766</v>
      </c>
      <c r="AW372">
        <v>4.290181597127372</v>
      </c>
      <c r="AX372">
        <v>8.8254097194966086</v>
      </c>
      <c r="AY372">
        <v>9.8061293648625654</v>
      </c>
      <c r="AZ372">
        <v>0.22894284027789691</v>
      </c>
      <c r="BA372">
        <v>0.23695140685379859</v>
      </c>
      <c r="BB372">
        <v>4.6848985929265421</v>
      </c>
      <c r="BC372">
        <v>4.6848985929265421</v>
      </c>
      <c r="BD372" t="b">
        <v>1</v>
      </c>
      <c r="BE372" t="b">
        <v>1</v>
      </c>
      <c r="BH372">
        <v>380.55254959053337</v>
      </c>
      <c r="BI372">
        <v>10262.969254059821</v>
      </c>
      <c r="BJ372">
        <v>0.23649821843747501</v>
      </c>
      <c r="BK372">
        <v>0.23649821843747501</v>
      </c>
      <c r="BL372">
        <v>0.23649821843747501</v>
      </c>
      <c r="BM372" t="s">
        <v>89</v>
      </c>
      <c r="BN372">
        <v>6.3780257078170113</v>
      </c>
      <c r="BO372">
        <v>6.3780257078170113</v>
      </c>
      <c r="BP372">
        <v>6.3780257078170113</v>
      </c>
      <c r="BQ372" t="s">
        <v>89</v>
      </c>
      <c r="BR372">
        <v>6.5198963438840867</v>
      </c>
      <c r="BS372">
        <v>6.5198963438840867</v>
      </c>
      <c r="BT372">
        <v>6.5198963438840867</v>
      </c>
      <c r="BU372" t="s">
        <v>89</v>
      </c>
      <c r="BV372">
        <v>3.6273309568689613E-2</v>
      </c>
      <c r="BW372">
        <v>170.1576486603754</v>
      </c>
      <c r="BX372">
        <v>12200.0848346113</v>
      </c>
      <c r="BY372">
        <v>0.52892127217645502</v>
      </c>
      <c r="BZ372">
        <v>0.52892127217645502</v>
      </c>
      <c r="CA372">
        <v>0.52892127217645502</v>
      </c>
      <c r="CB372" t="s">
        <v>89</v>
      </c>
      <c r="CC372" t="s">
        <v>90</v>
      </c>
      <c r="CD372">
        <v>28.33734619449519</v>
      </c>
      <c r="CE372">
        <v>28.33734619449519</v>
      </c>
      <c r="CF372">
        <v>28.33734619449519</v>
      </c>
      <c r="CG372" t="s">
        <v>89</v>
      </c>
      <c r="CH372" t="s">
        <v>91</v>
      </c>
      <c r="CI372">
        <v>0.23140305657719909</v>
      </c>
      <c r="CJ372">
        <v>12.39758896009165</v>
      </c>
      <c r="CK372">
        <v>1.8665166051406858E-2</v>
      </c>
      <c r="CL372">
        <v>1.8014991973343</v>
      </c>
      <c r="CM372">
        <v>28</v>
      </c>
      <c r="CN372">
        <v>0.54160321566582392</v>
      </c>
      <c r="CO372">
        <v>0.54160321566582537</v>
      </c>
      <c r="CP372">
        <v>14.86149628045076</v>
      </c>
      <c r="CQ372">
        <v>14.633772271224739</v>
      </c>
      <c r="CR372">
        <v>6.3780257078170086</v>
      </c>
      <c r="CS372">
        <v>6.3780257078170113</v>
      </c>
      <c r="CT372">
        <v>2.6645352591003761E-15</v>
      </c>
      <c r="CU372">
        <v>-4.1776803374039062E-14</v>
      </c>
    </row>
    <row r="373" spans="1:99" x14ac:dyDescent="0.3">
      <c r="A373" t="s">
        <v>2996</v>
      </c>
      <c r="B373" t="s">
        <v>2527</v>
      </c>
      <c r="C373" t="s">
        <v>3377</v>
      </c>
      <c r="D373" t="s">
        <v>109</v>
      </c>
      <c r="E373">
        <v>2.5000000000000001E-2</v>
      </c>
      <c r="F373">
        <v>0.8125</v>
      </c>
      <c r="G373">
        <v>3.6273309568689613E-2</v>
      </c>
      <c r="H373">
        <v>3</v>
      </c>
      <c r="I373">
        <v>112</v>
      </c>
      <c r="J373">
        <v>10</v>
      </c>
      <c r="K373">
        <v>6.5198963438840849</v>
      </c>
      <c r="L373">
        <v>6.5202862882954724</v>
      </c>
      <c r="M373">
        <v>6.3780257078170086</v>
      </c>
      <c r="N373">
        <v>6.376814394541217</v>
      </c>
      <c r="O373">
        <v>6.3780257078170086</v>
      </c>
      <c r="P373">
        <v>6.376814394541217</v>
      </c>
      <c r="Q373" s="1">
        <v>6.3780257078170086</v>
      </c>
      <c r="S373">
        <v>3</v>
      </c>
      <c r="T373">
        <v>2.25</v>
      </c>
      <c r="U373">
        <v>0.5</v>
      </c>
      <c r="V373">
        <v>10.95</v>
      </c>
      <c r="W373">
        <v>0</v>
      </c>
      <c r="X373">
        <v>0</v>
      </c>
      <c r="Y373" t="s">
        <v>84</v>
      </c>
      <c r="AA373">
        <v>8</v>
      </c>
      <c r="AB373">
        <v>90</v>
      </c>
      <c r="AC373" t="s">
        <v>2997</v>
      </c>
      <c r="AD373" t="s">
        <v>87</v>
      </c>
      <c r="AE373" t="s">
        <v>87</v>
      </c>
      <c r="AF373" t="s">
        <v>111</v>
      </c>
      <c r="AG373" t="b">
        <v>1</v>
      </c>
      <c r="AH373">
        <v>2.5000000000000001E-2</v>
      </c>
      <c r="AI373">
        <v>3.618287538502999E-2</v>
      </c>
      <c r="AJ373">
        <v>4</v>
      </c>
      <c r="AL373">
        <v>6.4022753686608231</v>
      </c>
      <c r="AM373">
        <v>6.5019046226972073</v>
      </c>
      <c r="AN373">
        <v>6.4022753686608223</v>
      </c>
      <c r="AO373">
        <v>6.4022753686608223</v>
      </c>
      <c r="AP373">
        <v>0.23695140685379801</v>
      </c>
      <c r="AQ373">
        <v>0.23695140685379859</v>
      </c>
      <c r="AR373">
        <v>380.56863114407071</v>
      </c>
      <c r="AS373">
        <v>10265.658107778379</v>
      </c>
      <c r="AT373">
        <v>0.23648822481621981</v>
      </c>
      <c r="AU373">
        <v>6.3791575653004733</v>
      </c>
      <c r="AV373">
        <v>3.8611167522797651</v>
      </c>
      <c r="AW373">
        <v>4.2901815971273702</v>
      </c>
      <c r="AX373">
        <v>4.7521436951135563</v>
      </c>
      <c r="AY373">
        <v>5.2802235041567638</v>
      </c>
      <c r="AZ373">
        <v>0.22894284027789691</v>
      </c>
      <c r="BA373">
        <v>0.23695140685379859</v>
      </c>
      <c r="BB373">
        <v>8.7005259582921397</v>
      </c>
      <c r="BC373">
        <v>8.7005259582921397</v>
      </c>
      <c r="BD373" t="b">
        <v>1</v>
      </c>
      <c r="BE373" t="b">
        <v>1</v>
      </c>
      <c r="BH373">
        <v>380.55254959053337</v>
      </c>
      <c r="BI373">
        <v>10262.969254059821</v>
      </c>
      <c r="BJ373">
        <v>0.23649821843747501</v>
      </c>
      <c r="BK373">
        <v>0.23649821843747501</v>
      </c>
      <c r="BL373">
        <v>0.23649821843747501</v>
      </c>
      <c r="BM373" t="s">
        <v>89</v>
      </c>
      <c r="BN373">
        <v>6.3780257078170113</v>
      </c>
      <c r="BO373">
        <v>6.3780257078170113</v>
      </c>
      <c r="BP373">
        <v>6.3780257078170113</v>
      </c>
      <c r="BQ373" t="s">
        <v>89</v>
      </c>
      <c r="BR373">
        <v>6.5198963438840867</v>
      </c>
      <c r="BS373">
        <v>6.5198963438840867</v>
      </c>
      <c r="BT373">
        <v>6.5198963438840867</v>
      </c>
      <c r="BU373" t="s">
        <v>89</v>
      </c>
      <c r="BV373">
        <v>3.6273309568689613E-2</v>
      </c>
      <c r="BW373">
        <v>316.00706179783992</v>
      </c>
      <c r="BX373">
        <v>22657.300407135201</v>
      </c>
      <c r="BY373">
        <v>0.28480376194116808</v>
      </c>
      <c r="BZ373">
        <v>0.28480376194116808</v>
      </c>
      <c r="CA373">
        <v>0.28480376194116808</v>
      </c>
      <c r="CB373" t="s">
        <v>89</v>
      </c>
      <c r="CC373" t="s">
        <v>90</v>
      </c>
      <c r="CD373">
        <v>15.258571027805109</v>
      </c>
      <c r="CE373">
        <v>15.258571027805109</v>
      </c>
      <c r="CF373">
        <v>15.258571027805109</v>
      </c>
      <c r="CG373" t="s">
        <v>89</v>
      </c>
      <c r="CH373" t="s">
        <v>91</v>
      </c>
      <c r="CI373">
        <v>0.23140305657719909</v>
      </c>
      <c r="CJ373">
        <v>12.39758896009165</v>
      </c>
      <c r="CK373">
        <v>1.8665166051406851E-2</v>
      </c>
      <c r="CL373">
        <v>3.3456413664779849</v>
      </c>
      <c r="CM373">
        <v>28</v>
      </c>
      <c r="CN373">
        <v>0.29163250074313601</v>
      </c>
      <c r="CO373">
        <v>0.29163250074313668</v>
      </c>
      <c r="CP373">
        <v>8.0023441510119468</v>
      </c>
      <c r="CQ373">
        <v>7.8797235306594748</v>
      </c>
      <c r="CR373">
        <v>6.3780257078170086</v>
      </c>
      <c r="CS373">
        <v>6.3780257078170113</v>
      </c>
      <c r="CT373">
        <v>2.6645352591003761E-15</v>
      </c>
      <c r="CU373">
        <v>-4.1776803374039062E-14</v>
      </c>
    </row>
    <row r="374" spans="1:99" x14ac:dyDescent="0.3">
      <c r="A374" t="s">
        <v>2998</v>
      </c>
      <c r="B374" t="s">
        <v>2527</v>
      </c>
      <c r="C374" t="s">
        <v>3377</v>
      </c>
      <c r="D374" t="s">
        <v>109</v>
      </c>
      <c r="E374">
        <v>0.1</v>
      </c>
      <c r="F374">
        <v>0.25</v>
      </c>
      <c r="G374">
        <v>3.6273309568689613E-2</v>
      </c>
      <c r="H374">
        <v>3</v>
      </c>
      <c r="I374">
        <v>112</v>
      </c>
      <c r="J374">
        <v>10</v>
      </c>
      <c r="K374">
        <v>6.5198963438840849</v>
      </c>
      <c r="L374">
        <v>6.5202862882954724</v>
      </c>
      <c r="M374">
        <v>6.3780257078170086</v>
      </c>
      <c r="N374">
        <v>6.376814394541217</v>
      </c>
      <c r="O374">
        <v>6.3780257078170086</v>
      </c>
      <c r="P374">
        <v>6.376814394541217</v>
      </c>
      <c r="Q374" s="1">
        <v>6.3780257078170086</v>
      </c>
      <c r="S374">
        <v>3</v>
      </c>
      <c r="T374">
        <v>2.25</v>
      </c>
      <c r="U374">
        <v>0.5</v>
      </c>
      <c r="V374">
        <v>10.95</v>
      </c>
      <c r="W374">
        <v>0</v>
      </c>
      <c r="X374">
        <v>0</v>
      </c>
      <c r="Y374" t="s">
        <v>84</v>
      </c>
      <c r="AA374">
        <v>8</v>
      </c>
      <c r="AB374">
        <v>90</v>
      </c>
      <c r="AC374" t="s">
        <v>2999</v>
      </c>
      <c r="AD374" t="s">
        <v>87</v>
      </c>
      <c r="AE374" t="s">
        <v>87</v>
      </c>
      <c r="AF374" t="s">
        <v>111</v>
      </c>
      <c r="AG374" t="b">
        <v>0</v>
      </c>
      <c r="AH374">
        <v>0.1</v>
      </c>
      <c r="AI374">
        <v>3.618287538502999E-2</v>
      </c>
      <c r="AJ374">
        <v>4</v>
      </c>
      <c r="AL374">
        <v>6.4022753686608231</v>
      </c>
      <c r="AM374">
        <v>6.5487168814623313</v>
      </c>
      <c r="AN374">
        <v>6.4022753686608223</v>
      </c>
      <c r="AO374">
        <v>6.4022753686608223</v>
      </c>
      <c r="AP374">
        <v>0.23695140685379801</v>
      </c>
      <c r="AQ374">
        <v>0.23695140685379781</v>
      </c>
      <c r="AR374">
        <v>380.56863114407071</v>
      </c>
      <c r="AS374">
        <v>10265.658107778379</v>
      </c>
      <c r="AT374">
        <v>0.23648822481621981</v>
      </c>
      <c r="AU374">
        <v>6.3791575653004733</v>
      </c>
      <c r="AV374">
        <v>6.6402545878675907</v>
      </c>
      <c r="AW374">
        <v>6.5903884227441409</v>
      </c>
      <c r="AX374">
        <v>26.561018351470359</v>
      </c>
      <c r="AY374">
        <v>26.36155369097656</v>
      </c>
      <c r="AZ374">
        <v>0.23874429935458391</v>
      </c>
      <c r="BA374">
        <v>0.23695140685379781</v>
      </c>
      <c r="BB374">
        <v>5.126704789398282</v>
      </c>
      <c r="BC374">
        <v>5.126704789398282</v>
      </c>
      <c r="BD374" t="b">
        <v>0</v>
      </c>
      <c r="BE374" t="b">
        <v>0</v>
      </c>
      <c r="BH374">
        <v>380.55254959053337</v>
      </c>
      <c r="BI374">
        <v>10262.969254059821</v>
      </c>
      <c r="BJ374">
        <v>0.23649821843747501</v>
      </c>
      <c r="BK374">
        <v>0.23649821843747501</v>
      </c>
      <c r="BL374">
        <v>0.23649821843747501</v>
      </c>
      <c r="BM374" t="s">
        <v>89</v>
      </c>
      <c r="BN374">
        <v>6.3780257078170113</v>
      </c>
      <c r="BO374">
        <v>6.3780257078170113</v>
      </c>
      <c r="BP374">
        <v>6.3780257078170113</v>
      </c>
      <c r="BQ374" t="s">
        <v>89</v>
      </c>
      <c r="BR374">
        <v>6.5198963438840867</v>
      </c>
      <c r="BS374">
        <v>6.5198963438840867</v>
      </c>
      <c r="BT374">
        <v>6.5198963438840867</v>
      </c>
      <c r="BU374" t="s">
        <v>89</v>
      </c>
      <c r="BV374">
        <v>3.6273309568689613E-2</v>
      </c>
      <c r="BW374">
        <v>94.243087943150897</v>
      </c>
      <c r="BX374">
        <v>3508.4417152770952</v>
      </c>
      <c r="BY374">
        <v>0.95497719741833587</v>
      </c>
      <c r="BZ374">
        <v>0.95497719741833587</v>
      </c>
      <c r="CA374">
        <v>0.95497719741833587</v>
      </c>
      <c r="CB374" t="s">
        <v>89</v>
      </c>
      <c r="CC374" t="s">
        <v>90</v>
      </c>
      <c r="CD374">
        <v>26.712378754889539</v>
      </c>
      <c r="CE374">
        <v>26.712378754889539</v>
      </c>
      <c r="CF374">
        <v>26.712378754889539</v>
      </c>
      <c r="CG374" t="s">
        <v>89</v>
      </c>
      <c r="CH374" t="s">
        <v>91</v>
      </c>
      <c r="CI374">
        <v>0.23874429935458399</v>
      </c>
      <c r="CJ374">
        <v>6.6780946887223838</v>
      </c>
      <c r="CK374">
        <v>3.5750361515203263E-2</v>
      </c>
      <c r="CL374">
        <v>1.9305484103256341</v>
      </c>
      <c r="CM374">
        <v>14</v>
      </c>
      <c r="CN374">
        <v>0.94780562741519181</v>
      </c>
      <c r="CO374">
        <v>0.94780562741519137</v>
      </c>
      <c r="CP374">
        <v>26.194867525849329</v>
      </c>
      <c r="CQ374">
        <v>25.609101474643289</v>
      </c>
      <c r="CR374">
        <v>6.3780257078170086</v>
      </c>
      <c r="CS374">
        <v>6.3780257078170113</v>
      </c>
      <c r="CT374">
        <v>2.6645352591003761E-15</v>
      </c>
      <c r="CU374">
        <v>-4.1776803374039062E-14</v>
      </c>
    </row>
    <row r="375" spans="1:99" x14ac:dyDescent="0.3">
      <c r="A375" t="s">
        <v>3000</v>
      </c>
      <c r="B375" t="s">
        <v>2527</v>
      </c>
      <c r="C375" t="s">
        <v>3377</v>
      </c>
      <c r="D375" t="s">
        <v>109</v>
      </c>
      <c r="E375">
        <v>0.1</v>
      </c>
      <c r="F375">
        <v>0.4375</v>
      </c>
      <c r="G375">
        <v>3.6273309568689613E-2</v>
      </c>
      <c r="H375">
        <v>3</v>
      </c>
      <c r="I375">
        <v>112</v>
      </c>
      <c r="J375">
        <v>10</v>
      </c>
      <c r="K375">
        <v>6.5198963438840849</v>
      </c>
      <c r="L375">
        <v>6.5202862882954724</v>
      </c>
      <c r="M375">
        <v>6.3780257078170086</v>
      </c>
      <c r="N375">
        <v>6.376814394541217</v>
      </c>
      <c r="O375">
        <v>6.3780257078170086</v>
      </c>
      <c r="P375">
        <v>6.376814394541217</v>
      </c>
      <c r="Q375" s="1">
        <v>6.3780257078170086</v>
      </c>
      <c r="S375">
        <v>3</v>
      </c>
      <c r="T375">
        <v>2.25</v>
      </c>
      <c r="U375">
        <v>0.5</v>
      </c>
      <c r="V375">
        <v>10.95</v>
      </c>
      <c r="W375">
        <v>0</v>
      </c>
      <c r="X375">
        <v>0</v>
      </c>
      <c r="Y375" t="s">
        <v>84</v>
      </c>
      <c r="AA375">
        <v>8</v>
      </c>
      <c r="AB375">
        <v>90</v>
      </c>
      <c r="AC375" t="s">
        <v>3001</v>
      </c>
      <c r="AD375" t="s">
        <v>87</v>
      </c>
      <c r="AE375" t="s">
        <v>87</v>
      </c>
      <c r="AF375" t="s">
        <v>111</v>
      </c>
      <c r="AG375" t="b">
        <v>0</v>
      </c>
      <c r="AH375">
        <v>0.1</v>
      </c>
      <c r="AI375">
        <v>3.618287538502999E-2</v>
      </c>
      <c r="AJ375">
        <v>4</v>
      </c>
      <c r="AL375">
        <v>6.4022753686608231</v>
      </c>
      <c r="AM375">
        <v>6.5487168814623313</v>
      </c>
      <c r="AN375">
        <v>6.4022753686608223</v>
      </c>
      <c r="AO375">
        <v>6.4022753686608223</v>
      </c>
      <c r="AP375">
        <v>0.23695140685379801</v>
      </c>
      <c r="AQ375">
        <v>0.23695140685379781</v>
      </c>
      <c r="AR375">
        <v>380.56863114407071</v>
      </c>
      <c r="AS375">
        <v>10265.658107778379</v>
      </c>
      <c r="AT375">
        <v>0.23648822481621981</v>
      </c>
      <c r="AU375">
        <v>6.3791575653004733</v>
      </c>
      <c r="AV375">
        <v>6.6402545878675889</v>
      </c>
      <c r="AW375">
        <v>6.5903884227441427</v>
      </c>
      <c r="AX375">
        <v>15.177724772268769</v>
      </c>
      <c r="AY375">
        <v>15.06374496627233</v>
      </c>
      <c r="AZ375">
        <v>0.2387442993545838</v>
      </c>
      <c r="BA375">
        <v>0.23695140685379781</v>
      </c>
      <c r="BB375">
        <v>8.9717333814469775</v>
      </c>
      <c r="BC375">
        <v>8.9717333814469775</v>
      </c>
      <c r="BD375" t="b">
        <v>0</v>
      </c>
      <c r="BE375" t="b">
        <v>0</v>
      </c>
      <c r="BH375">
        <v>380.55254959053337</v>
      </c>
      <c r="BI375">
        <v>10262.969254059821</v>
      </c>
      <c r="BJ375">
        <v>0.23649821843747501</v>
      </c>
      <c r="BK375">
        <v>0.23649821843747501</v>
      </c>
      <c r="BL375">
        <v>0.23649821843747501</v>
      </c>
      <c r="BM375" t="s">
        <v>89</v>
      </c>
      <c r="BN375">
        <v>6.3780257078170113</v>
      </c>
      <c r="BO375">
        <v>6.3780257078170113</v>
      </c>
      <c r="BP375">
        <v>6.3780257078170113</v>
      </c>
      <c r="BQ375" t="s">
        <v>89</v>
      </c>
      <c r="BR375">
        <v>6.5198963438840867</v>
      </c>
      <c r="BS375">
        <v>6.5198963438840867</v>
      </c>
      <c r="BT375">
        <v>6.5198963438840867</v>
      </c>
      <c r="BU375" t="s">
        <v>89</v>
      </c>
      <c r="BV375">
        <v>3.6273309568689613E-2</v>
      </c>
      <c r="BW375">
        <v>164.92540390051411</v>
      </c>
      <c r="BX375">
        <v>6139.773001734924</v>
      </c>
      <c r="BY375">
        <v>0.5457012556676204</v>
      </c>
      <c r="BZ375">
        <v>0.5457012556676204</v>
      </c>
      <c r="CA375">
        <v>0.5457012556676204</v>
      </c>
      <c r="CB375" t="s">
        <v>89</v>
      </c>
      <c r="CC375" t="s">
        <v>90</v>
      </c>
      <c r="CD375">
        <v>15.264216431365449</v>
      </c>
      <c r="CE375">
        <v>15.264216431365449</v>
      </c>
      <c r="CF375">
        <v>15.264216431365449</v>
      </c>
      <c r="CG375" t="s">
        <v>89</v>
      </c>
      <c r="CH375" t="s">
        <v>91</v>
      </c>
      <c r="CI375">
        <v>0.23874429935458391</v>
      </c>
      <c r="CJ375">
        <v>6.6780946887223838</v>
      </c>
      <c r="CK375">
        <v>3.5750361515203249E-2</v>
      </c>
      <c r="CL375">
        <v>3.378459718069859</v>
      </c>
      <c r="CM375">
        <v>14</v>
      </c>
      <c r="CN375">
        <v>0.54160321566582392</v>
      </c>
      <c r="CO375">
        <v>0.54160321566582359</v>
      </c>
      <c r="CP375">
        <v>14.968495729056761</v>
      </c>
      <c r="CQ375">
        <v>14.633772271224739</v>
      </c>
      <c r="CR375">
        <v>6.3780257078170086</v>
      </c>
      <c r="CS375">
        <v>6.3780257078170113</v>
      </c>
      <c r="CT375">
        <v>2.6645352591003761E-15</v>
      </c>
      <c r="CU375">
        <v>-4.1776803374039062E-14</v>
      </c>
    </row>
    <row r="376" spans="1:99" x14ac:dyDescent="0.3">
      <c r="A376" t="s">
        <v>3002</v>
      </c>
      <c r="B376" t="s">
        <v>2527</v>
      </c>
      <c r="C376" t="s">
        <v>3377</v>
      </c>
      <c r="D376" t="s">
        <v>109</v>
      </c>
      <c r="E376">
        <v>0.1</v>
      </c>
      <c r="F376">
        <v>0.8125</v>
      </c>
      <c r="G376">
        <v>3.6273309568689613E-2</v>
      </c>
      <c r="H376">
        <v>3</v>
      </c>
      <c r="I376">
        <v>112</v>
      </c>
      <c r="J376">
        <v>10</v>
      </c>
      <c r="K376">
        <v>6.5198963438840849</v>
      </c>
      <c r="L376">
        <v>6.5202862882954724</v>
      </c>
      <c r="M376">
        <v>6.3780257078170086</v>
      </c>
      <c r="N376">
        <v>6.376814394541217</v>
      </c>
      <c r="O376">
        <v>6.3780257078170086</v>
      </c>
      <c r="P376">
        <v>6.376814394541217</v>
      </c>
      <c r="Q376" s="1">
        <v>6.3780257078170086</v>
      </c>
      <c r="S376">
        <v>3</v>
      </c>
      <c r="T376">
        <v>2.25</v>
      </c>
      <c r="U376">
        <v>0.5</v>
      </c>
      <c r="V376">
        <v>10.95</v>
      </c>
      <c r="W376">
        <v>0</v>
      </c>
      <c r="X376">
        <v>0</v>
      </c>
      <c r="Y376" t="s">
        <v>84</v>
      </c>
      <c r="AA376">
        <v>8</v>
      </c>
      <c r="AB376">
        <v>90</v>
      </c>
      <c r="AC376" t="s">
        <v>3003</v>
      </c>
      <c r="AD376" t="s">
        <v>87</v>
      </c>
      <c r="AE376" t="s">
        <v>87</v>
      </c>
      <c r="AF376" t="s">
        <v>111</v>
      </c>
      <c r="AG376" t="b">
        <v>0</v>
      </c>
      <c r="AH376">
        <v>0.1</v>
      </c>
      <c r="AI376">
        <v>3.618287538502999E-2</v>
      </c>
      <c r="AJ376">
        <v>4</v>
      </c>
      <c r="AL376">
        <v>6.4022753686608231</v>
      </c>
      <c r="AM376">
        <v>6.5487168814623313</v>
      </c>
      <c r="AN376">
        <v>6.4022753686608223</v>
      </c>
      <c r="AO376">
        <v>6.4022753686608223</v>
      </c>
      <c r="AP376">
        <v>0.23695140685379801</v>
      </c>
      <c r="AQ376">
        <v>0.23695140685379781</v>
      </c>
      <c r="AR376">
        <v>380.56863114407071</v>
      </c>
      <c r="AS376">
        <v>10265.658107778379</v>
      </c>
      <c r="AT376">
        <v>0.23648822481621981</v>
      </c>
      <c r="AU376">
        <v>6.3791575653004733</v>
      </c>
      <c r="AV376">
        <v>6.6402545878675934</v>
      </c>
      <c r="AW376">
        <v>6.5903884227441409</v>
      </c>
      <c r="AX376">
        <v>8.1726210312216541</v>
      </c>
      <c r="AY376">
        <v>8.1112472895312511</v>
      </c>
      <c r="AZ376">
        <v>0.23874429935458399</v>
      </c>
      <c r="BA376">
        <v>0.23695140685379781</v>
      </c>
      <c r="BB376">
        <v>16.661790565544411</v>
      </c>
      <c r="BC376">
        <v>16.661790565544411</v>
      </c>
      <c r="BD376" t="b">
        <v>0</v>
      </c>
      <c r="BE376" t="b">
        <v>0</v>
      </c>
      <c r="BH376">
        <v>380.55254959053337</v>
      </c>
      <c r="BI376">
        <v>10262.969254059821</v>
      </c>
      <c r="BJ376">
        <v>0.23649821843747501</v>
      </c>
      <c r="BK376">
        <v>0.23649821843747501</v>
      </c>
      <c r="BL376">
        <v>0.23649821843747501</v>
      </c>
      <c r="BM376" t="s">
        <v>89</v>
      </c>
      <c r="BN376">
        <v>6.3780257078170113</v>
      </c>
      <c r="BO376">
        <v>6.3780257078170113</v>
      </c>
      <c r="BP376">
        <v>6.3780257078170113</v>
      </c>
      <c r="BQ376" t="s">
        <v>89</v>
      </c>
      <c r="BR376">
        <v>6.5198963438840867</v>
      </c>
      <c r="BS376">
        <v>6.5198963438840867</v>
      </c>
      <c r="BT376">
        <v>6.5198963438840867</v>
      </c>
      <c r="BU376" t="s">
        <v>89</v>
      </c>
      <c r="BV376">
        <v>3.6273309568689613E-2</v>
      </c>
      <c r="BW376">
        <v>306.2900358152404</v>
      </c>
      <c r="BX376">
        <v>11402.435574650561</v>
      </c>
      <c r="BY376">
        <v>0.29383913766718028</v>
      </c>
      <c r="BZ376">
        <v>0.29383913766718028</v>
      </c>
      <c r="CA376">
        <v>0.29383913766718028</v>
      </c>
      <c r="CB376" t="s">
        <v>89</v>
      </c>
      <c r="CC376" t="s">
        <v>90</v>
      </c>
      <c r="CD376">
        <v>8.2191934630429362</v>
      </c>
      <c r="CE376">
        <v>8.2191934630429362</v>
      </c>
      <c r="CF376">
        <v>8.2191934630429362</v>
      </c>
      <c r="CG376" t="s">
        <v>89</v>
      </c>
      <c r="CH376" t="s">
        <v>91</v>
      </c>
      <c r="CI376">
        <v>0.23874429935458399</v>
      </c>
      <c r="CJ376">
        <v>6.6780946887223864</v>
      </c>
      <c r="CK376">
        <v>3.5750361515203249E-2</v>
      </c>
      <c r="CL376">
        <v>6.2742823335583102</v>
      </c>
      <c r="CM376">
        <v>14</v>
      </c>
      <c r="CN376">
        <v>0.29163250074313601</v>
      </c>
      <c r="CO376">
        <v>0.29163250074313579</v>
      </c>
      <c r="CP376">
        <v>8.05995923872287</v>
      </c>
      <c r="CQ376">
        <v>7.8797235306594748</v>
      </c>
      <c r="CR376">
        <v>6.3780257078170086</v>
      </c>
      <c r="CS376">
        <v>6.3780257078170113</v>
      </c>
      <c r="CT376">
        <v>2.6645352591003761E-15</v>
      </c>
      <c r="CU376">
        <v>-4.1776803374039062E-14</v>
      </c>
    </row>
    <row r="377" spans="1:99" x14ac:dyDescent="0.3">
      <c r="A377" t="s">
        <v>3004</v>
      </c>
      <c r="B377" t="s">
        <v>2527</v>
      </c>
      <c r="C377" t="s">
        <v>3377</v>
      </c>
      <c r="D377" t="s">
        <v>109</v>
      </c>
      <c r="E377">
        <v>0.17499999999999999</v>
      </c>
      <c r="F377">
        <v>0.25</v>
      </c>
      <c r="G377">
        <v>3.6273309568689613E-2</v>
      </c>
      <c r="H377">
        <v>3</v>
      </c>
      <c r="I377">
        <v>112</v>
      </c>
      <c r="J377">
        <v>10</v>
      </c>
      <c r="K377">
        <v>6.5198963438840849</v>
      </c>
      <c r="L377">
        <v>6.5202862882954724</v>
      </c>
      <c r="M377">
        <v>6.3780257078170086</v>
      </c>
      <c r="N377">
        <v>6.376814394541217</v>
      </c>
      <c r="O377">
        <v>6.3780257078170086</v>
      </c>
      <c r="P377">
        <v>6.376814394541217</v>
      </c>
      <c r="Q377" s="1">
        <v>6.3780257078170086</v>
      </c>
      <c r="S377">
        <v>3</v>
      </c>
      <c r="T377">
        <v>2.25</v>
      </c>
      <c r="U377">
        <v>0.5</v>
      </c>
      <c r="V377">
        <v>10.95</v>
      </c>
      <c r="W377">
        <v>0</v>
      </c>
      <c r="X377">
        <v>0</v>
      </c>
      <c r="Y377" t="s">
        <v>84</v>
      </c>
      <c r="AA377">
        <v>8</v>
      </c>
      <c r="AB377">
        <v>90</v>
      </c>
      <c r="AC377" t="s">
        <v>3005</v>
      </c>
      <c r="AD377" t="s">
        <v>87</v>
      </c>
      <c r="AE377" t="s">
        <v>87</v>
      </c>
      <c r="AF377" t="s">
        <v>111</v>
      </c>
      <c r="AG377" t="b">
        <v>0</v>
      </c>
      <c r="AH377">
        <v>0.17499999999999999</v>
      </c>
      <c r="AI377">
        <v>3.618287538502999E-2</v>
      </c>
      <c r="AJ377">
        <v>4</v>
      </c>
      <c r="AL377">
        <v>6.4022753686608231</v>
      </c>
      <c r="AM377">
        <v>6.5487168814623313</v>
      </c>
      <c r="AN377">
        <v>6.4022753686608223</v>
      </c>
      <c r="AO377">
        <v>6.4022753686608223</v>
      </c>
      <c r="AP377">
        <v>0.23695140685379801</v>
      </c>
      <c r="AQ377">
        <v>0.23695140685379781</v>
      </c>
      <c r="AR377">
        <v>380.56863114407071</v>
      </c>
      <c r="AS377">
        <v>10265.658107778379</v>
      </c>
      <c r="AT377">
        <v>0.23648822481621981</v>
      </c>
      <c r="AU377">
        <v>6.3791575653004733</v>
      </c>
      <c r="AV377">
        <v>6.5976486602299582</v>
      </c>
      <c r="AW377">
        <v>6.54892258977784</v>
      </c>
      <c r="AX377">
        <v>26.390594640919829</v>
      </c>
      <c r="AY377">
        <v>26.19569035911136</v>
      </c>
      <c r="AZ377">
        <v>0.23871440080979731</v>
      </c>
      <c r="BA377">
        <v>0.23695140685379781</v>
      </c>
      <c r="BB377">
        <v>4.2313988031752716</v>
      </c>
      <c r="BC377">
        <v>4.2313988031752716</v>
      </c>
      <c r="BD377" t="b">
        <v>0</v>
      </c>
      <c r="BE377" t="b">
        <v>0</v>
      </c>
      <c r="BH377">
        <v>380.55254959053337</v>
      </c>
      <c r="BI377">
        <v>10262.969254059821</v>
      </c>
      <c r="BJ377">
        <v>0.23649821843747501</v>
      </c>
      <c r="BK377">
        <v>0.23649821843747501</v>
      </c>
      <c r="BL377">
        <v>0.23649821843747501</v>
      </c>
      <c r="BM377" t="s">
        <v>89</v>
      </c>
      <c r="BN377">
        <v>6.3780257078170113</v>
      </c>
      <c r="BO377">
        <v>6.3780257078170113</v>
      </c>
      <c r="BP377">
        <v>6.3780257078170113</v>
      </c>
      <c r="BQ377" t="s">
        <v>89</v>
      </c>
      <c r="BR377">
        <v>6.5198963438840867</v>
      </c>
      <c r="BS377">
        <v>6.5198963438840867</v>
      </c>
      <c r="BT377">
        <v>6.5198963438840867</v>
      </c>
      <c r="BU377" t="s">
        <v>89</v>
      </c>
      <c r="BV377">
        <v>3.6273309568689613E-2</v>
      </c>
      <c r="BW377">
        <v>94.263910366715166</v>
      </c>
      <c r="BX377">
        <v>3105.5148055408499</v>
      </c>
      <c r="BY377">
        <v>0.95476624775985564</v>
      </c>
      <c r="BZ377">
        <v>0.95476624775985564</v>
      </c>
      <c r="CA377">
        <v>0.95476624775985564</v>
      </c>
      <c r="CB377" t="s">
        <v>89</v>
      </c>
      <c r="CC377" t="s">
        <v>90</v>
      </c>
      <c r="CD377">
        <v>26.508471904455821</v>
      </c>
      <c r="CE377">
        <v>26.508471904455821</v>
      </c>
      <c r="CF377">
        <v>26.508471904455821</v>
      </c>
      <c r="CG377" t="s">
        <v>89</v>
      </c>
      <c r="CH377" t="s">
        <v>91</v>
      </c>
      <c r="CI377">
        <v>0.23869156193996391</v>
      </c>
      <c r="CJ377">
        <v>6.6271179761139543</v>
      </c>
      <c r="CK377">
        <v>3.6017400444699671E-2</v>
      </c>
      <c r="CL377">
        <v>2.2882834881032519</v>
      </c>
      <c r="CM377">
        <v>10</v>
      </c>
      <c r="CN377">
        <v>0.94780562741519181</v>
      </c>
      <c r="CO377">
        <v>0.94780562741519137</v>
      </c>
      <c r="CP377">
        <v>26.194867525849329</v>
      </c>
      <c r="CQ377">
        <v>25.609101474643289</v>
      </c>
      <c r="CR377">
        <v>6.3780257078170086</v>
      </c>
      <c r="CS377">
        <v>6.3780257078170113</v>
      </c>
      <c r="CT377">
        <v>2.6645352591003761E-15</v>
      </c>
      <c r="CU377">
        <v>-4.1776803374039062E-14</v>
      </c>
    </row>
    <row r="378" spans="1:99" x14ac:dyDescent="0.3">
      <c r="A378" t="s">
        <v>3006</v>
      </c>
      <c r="B378" t="s">
        <v>2527</v>
      </c>
      <c r="C378" t="s">
        <v>3377</v>
      </c>
      <c r="D378" t="s">
        <v>109</v>
      </c>
      <c r="E378">
        <v>0.17499999999999999</v>
      </c>
      <c r="F378">
        <v>0.4375</v>
      </c>
      <c r="G378">
        <v>3.6273309568689613E-2</v>
      </c>
      <c r="H378">
        <v>3</v>
      </c>
      <c r="I378">
        <v>112</v>
      </c>
      <c r="J378">
        <v>10</v>
      </c>
      <c r="K378">
        <v>6.5198963438840849</v>
      </c>
      <c r="L378">
        <v>6.5202862882954724</v>
      </c>
      <c r="M378">
        <v>6.3780257078170086</v>
      </c>
      <c r="N378">
        <v>6.376814394541217</v>
      </c>
      <c r="O378">
        <v>6.3780257078170086</v>
      </c>
      <c r="P378">
        <v>6.376814394541217</v>
      </c>
      <c r="Q378" s="1">
        <v>6.3780257078170086</v>
      </c>
      <c r="S378">
        <v>3</v>
      </c>
      <c r="T378">
        <v>2.25</v>
      </c>
      <c r="U378">
        <v>0.5</v>
      </c>
      <c r="V378">
        <v>10.95</v>
      </c>
      <c r="W378">
        <v>0</v>
      </c>
      <c r="X378">
        <v>0</v>
      </c>
      <c r="Y378" t="s">
        <v>84</v>
      </c>
      <c r="AA378">
        <v>8</v>
      </c>
      <c r="AB378">
        <v>90</v>
      </c>
      <c r="AC378" t="s">
        <v>3007</v>
      </c>
      <c r="AD378" t="s">
        <v>87</v>
      </c>
      <c r="AE378" t="s">
        <v>87</v>
      </c>
      <c r="AF378" t="s">
        <v>111</v>
      </c>
      <c r="AG378" t="b">
        <v>0</v>
      </c>
      <c r="AH378">
        <v>0.17499999999999999</v>
      </c>
      <c r="AI378">
        <v>3.618287538502999E-2</v>
      </c>
      <c r="AJ378">
        <v>4</v>
      </c>
      <c r="AL378">
        <v>6.4022753686608231</v>
      </c>
      <c r="AM378">
        <v>6.5487168814623313</v>
      </c>
      <c r="AN378">
        <v>6.4022753686608223</v>
      </c>
      <c r="AO378">
        <v>6.4022753686608223</v>
      </c>
      <c r="AP378">
        <v>0.23695140685379801</v>
      </c>
      <c r="AQ378">
        <v>0.23695140685379781</v>
      </c>
      <c r="AR378">
        <v>380.56863114407071</v>
      </c>
      <c r="AS378">
        <v>10265.658107778379</v>
      </c>
      <c r="AT378">
        <v>0.23648822481621981</v>
      </c>
      <c r="AU378">
        <v>6.3791575653004733</v>
      </c>
      <c r="AV378">
        <v>6.59764866022996</v>
      </c>
      <c r="AW378">
        <v>6.5489225897778356</v>
      </c>
      <c r="AX378">
        <v>15.080339794811341</v>
      </c>
      <c r="AY378">
        <v>14.9689659194922</v>
      </c>
      <c r="AZ378">
        <v>0.2387144008097975</v>
      </c>
      <c r="BA378">
        <v>0.23695140685379781</v>
      </c>
      <c r="BB378">
        <v>7.4049479055567309</v>
      </c>
      <c r="BC378">
        <v>7.4049479055567309</v>
      </c>
      <c r="BD378" t="b">
        <v>0</v>
      </c>
      <c r="BE378" t="b">
        <v>0</v>
      </c>
      <c r="BH378">
        <v>380.55254959053337</v>
      </c>
      <c r="BI378">
        <v>10262.969254059821</v>
      </c>
      <c r="BJ378">
        <v>0.23649821843747501</v>
      </c>
      <c r="BK378">
        <v>0.23649821843747501</v>
      </c>
      <c r="BL378">
        <v>0.23649821843747501</v>
      </c>
      <c r="BM378" t="s">
        <v>89</v>
      </c>
      <c r="BN378">
        <v>6.3780257078170113</v>
      </c>
      <c r="BO378">
        <v>6.3780257078170113</v>
      </c>
      <c r="BP378">
        <v>6.3780257078170113</v>
      </c>
      <c r="BQ378" t="s">
        <v>89</v>
      </c>
      <c r="BR378">
        <v>6.5198963438840867</v>
      </c>
      <c r="BS378">
        <v>6.5198963438840867</v>
      </c>
      <c r="BT378">
        <v>6.5198963438840867</v>
      </c>
      <c r="BU378" t="s">
        <v>89</v>
      </c>
      <c r="BV378">
        <v>3.6273309568689613E-2</v>
      </c>
      <c r="BW378">
        <v>164.96184314175139</v>
      </c>
      <c r="BX378">
        <v>5434.6509096964792</v>
      </c>
      <c r="BY378">
        <v>0.54558071300563227</v>
      </c>
      <c r="BZ378">
        <v>0.54558071300563227</v>
      </c>
      <c r="CA378">
        <v>0.54558071300563227</v>
      </c>
      <c r="CB378" t="s">
        <v>89</v>
      </c>
      <c r="CC378" t="s">
        <v>90</v>
      </c>
      <c r="CD378">
        <v>15.147698231117619</v>
      </c>
      <c r="CE378">
        <v>15.147698231117619</v>
      </c>
      <c r="CF378">
        <v>15.147698231117619</v>
      </c>
      <c r="CG378" t="s">
        <v>89</v>
      </c>
      <c r="CH378" t="s">
        <v>91</v>
      </c>
      <c r="CI378">
        <v>0.2386915619399641</v>
      </c>
      <c r="CJ378">
        <v>6.6271179761139596</v>
      </c>
      <c r="CK378">
        <v>3.6017400444699657E-2</v>
      </c>
      <c r="CL378">
        <v>4.0044961041806886</v>
      </c>
      <c r="CM378">
        <v>10</v>
      </c>
      <c r="CN378">
        <v>0.54160321566582392</v>
      </c>
      <c r="CO378">
        <v>0.54160321566582359</v>
      </c>
      <c r="CP378">
        <v>14.968495729056761</v>
      </c>
      <c r="CQ378">
        <v>14.633772271224739</v>
      </c>
      <c r="CR378">
        <v>6.3780257078170086</v>
      </c>
      <c r="CS378">
        <v>6.3780257078170113</v>
      </c>
      <c r="CT378">
        <v>2.6645352591003761E-15</v>
      </c>
      <c r="CU378">
        <v>-4.1776803374039062E-14</v>
      </c>
    </row>
    <row r="379" spans="1:99" x14ac:dyDescent="0.3">
      <c r="A379" t="s">
        <v>3008</v>
      </c>
      <c r="B379" t="s">
        <v>2527</v>
      </c>
      <c r="C379" t="s">
        <v>3377</v>
      </c>
      <c r="D379" t="s">
        <v>109</v>
      </c>
      <c r="E379">
        <v>0.17499999999999999</v>
      </c>
      <c r="F379">
        <v>0.8125</v>
      </c>
      <c r="G379">
        <v>3.6273309568689613E-2</v>
      </c>
      <c r="H379">
        <v>3</v>
      </c>
      <c r="I379">
        <v>112</v>
      </c>
      <c r="J379">
        <v>10</v>
      </c>
      <c r="K379">
        <v>6.5198963438840849</v>
      </c>
      <c r="L379">
        <v>6.5202862882954724</v>
      </c>
      <c r="M379">
        <v>6.3780257078170086</v>
      </c>
      <c r="N379">
        <v>6.376814394541217</v>
      </c>
      <c r="O379">
        <v>6.3780257078170086</v>
      </c>
      <c r="P379">
        <v>6.376814394541217</v>
      </c>
      <c r="Q379" s="1">
        <v>6.3780257078170086</v>
      </c>
      <c r="S379">
        <v>3</v>
      </c>
      <c r="T379">
        <v>2.25</v>
      </c>
      <c r="U379">
        <v>0.5</v>
      </c>
      <c r="V379">
        <v>10.95</v>
      </c>
      <c r="W379">
        <v>0</v>
      </c>
      <c r="X379">
        <v>0</v>
      </c>
      <c r="Y379" t="s">
        <v>84</v>
      </c>
      <c r="AA379">
        <v>8</v>
      </c>
      <c r="AB379">
        <v>90</v>
      </c>
      <c r="AC379" t="s">
        <v>3009</v>
      </c>
      <c r="AD379" t="s">
        <v>87</v>
      </c>
      <c r="AE379" t="s">
        <v>87</v>
      </c>
      <c r="AF379" t="s">
        <v>111</v>
      </c>
      <c r="AG379" t="b">
        <v>0</v>
      </c>
      <c r="AH379">
        <v>0.17499999999999999</v>
      </c>
      <c r="AI379">
        <v>3.618287538502999E-2</v>
      </c>
      <c r="AJ379">
        <v>4</v>
      </c>
      <c r="AL379">
        <v>6.4022753686608231</v>
      </c>
      <c r="AM379">
        <v>6.5487168814623313</v>
      </c>
      <c r="AN379">
        <v>6.4022753686608223</v>
      </c>
      <c r="AO379">
        <v>6.4022753686608223</v>
      </c>
      <c r="AP379">
        <v>0.23695140685379801</v>
      </c>
      <c r="AQ379">
        <v>0.23695140685379781</v>
      </c>
      <c r="AR379">
        <v>380.56863114407071</v>
      </c>
      <c r="AS379">
        <v>10265.658107778379</v>
      </c>
      <c r="AT379">
        <v>0.23648822481621981</v>
      </c>
      <c r="AU379">
        <v>6.3791575653004733</v>
      </c>
      <c r="AV379">
        <v>6.5976486602299547</v>
      </c>
      <c r="AW379">
        <v>6.5489225897778383</v>
      </c>
      <c r="AX379">
        <v>8.1201829664368681</v>
      </c>
      <c r="AY379">
        <v>8.0602124181881081</v>
      </c>
      <c r="AZ379">
        <v>0.23871440080979719</v>
      </c>
      <c r="BA379">
        <v>0.23695140685379781</v>
      </c>
      <c r="BB379">
        <v>13.75204611031964</v>
      </c>
      <c r="BC379">
        <v>13.75204611031964</v>
      </c>
      <c r="BD379" t="b">
        <v>0</v>
      </c>
      <c r="BE379" t="b">
        <v>0</v>
      </c>
      <c r="BH379">
        <v>380.55254959053337</v>
      </c>
      <c r="BI379">
        <v>10262.969254059821</v>
      </c>
      <c r="BJ379">
        <v>0.23649821843747501</v>
      </c>
      <c r="BK379">
        <v>0.23649821843747501</v>
      </c>
      <c r="BL379">
        <v>0.23649821843747501</v>
      </c>
      <c r="BM379" t="s">
        <v>89</v>
      </c>
      <c r="BN379">
        <v>6.3780257078170113</v>
      </c>
      <c r="BO379">
        <v>6.3780257078170113</v>
      </c>
      <c r="BP379">
        <v>6.3780257078170113</v>
      </c>
      <c r="BQ379" t="s">
        <v>89</v>
      </c>
      <c r="BR379">
        <v>6.5198963438840867</v>
      </c>
      <c r="BS379">
        <v>6.5198963438840867</v>
      </c>
      <c r="BT379">
        <v>6.5198963438840867</v>
      </c>
      <c r="BU379" t="s">
        <v>89</v>
      </c>
      <c r="BV379">
        <v>3.6273309568689613E-2</v>
      </c>
      <c r="BW379">
        <v>306.35770869182431</v>
      </c>
      <c r="BX379">
        <v>10092.92311800776</v>
      </c>
      <c r="BY379">
        <v>0.29377423007995562</v>
      </c>
      <c r="BZ379">
        <v>0.29377423007995562</v>
      </c>
      <c r="CA379">
        <v>0.29377423007995562</v>
      </c>
      <c r="CB379" t="s">
        <v>89</v>
      </c>
      <c r="CC379" t="s">
        <v>90</v>
      </c>
      <c r="CD379">
        <v>8.1564528936787131</v>
      </c>
      <c r="CE379">
        <v>8.1564528936787131</v>
      </c>
      <c r="CF379">
        <v>8.1564528936787131</v>
      </c>
      <c r="CG379" t="s">
        <v>89</v>
      </c>
      <c r="CH379" t="s">
        <v>91</v>
      </c>
      <c r="CI379">
        <v>0.23869156193996391</v>
      </c>
      <c r="CJ379">
        <v>6.6271179761139543</v>
      </c>
      <c r="CK379">
        <v>3.6017400444699657E-2</v>
      </c>
      <c r="CL379">
        <v>7.4369213363355744</v>
      </c>
      <c r="CM379">
        <v>10</v>
      </c>
      <c r="CN379">
        <v>0.29163250074313601</v>
      </c>
      <c r="CO379">
        <v>0.29163250074313579</v>
      </c>
      <c r="CP379">
        <v>8.05995923872287</v>
      </c>
      <c r="CQ379">
        <v>7.8797235306594748</v>
      </c>
      <c r="CR379">
        <v>6.3780257078170086</v>
      </c>
      <c r="CS379">
        <v>6.3780257078170113</v>
      </c>
      <c r="CT379">
        <v>2.6645352591003761E-15</v>
      </c>
      <c r="CU379">
        <v>-4.1776803374039062E-14</v>
      </c>
    </row>
    <row r="380" spans="1:99" x14ac:dyDescent="0.3">
      <c r="A380" t="s">
        <v>3064</v>
      </c>
      <c r="B380" t="s">
        <v>2527</v>
      </c>
      <c r="C380" t="s">
        <v>3377</v>
      </c>
      <c r="D380" t="s">
        <v>129</v>
      </c>
      <c r="E380">
        <v>2.5000000000000001E-2</v>
      </c>
      <c r="F380">
        <v>0.25</v>
      </c>
      <c r="G380">
        <v>2.7472428197811729E-2</v>
      </c>
      <c r="H380">
        <v>7</v>
      </c>
      <c r="I380">
        <v>112</v>
      </c>
      <c r="J380">
        <v>9</v>
      </c>
      <c r="K380">
        <v>9.3664532951909081</v>
      </c>
      <c r="L380">
        <v>9.3675857172119201</v>
      </c>
      <c r="M380">
        <v>9.0074213854009564</v>
      </c>
      <c r="N380">
        <v>9.0049822027679305</v>
      </c>
      <c r="O380">
        <v>9.0074213854009564</v>
      </c>
      <c r="P380">
        <v>9.0049822027679305</v>
      </c>
      <c r="Q380" s="1">
        <v>9.0074213854009564</v>
      </c>
      <c r="S380">
        <v>3</v>
      </c>
      <c r="T380">
        <v>2.25</v>
      </c>
      <c r="U380">
        <v>0.5</v>
      </c>
      <c r="V380">
        <v>10.95</v>
      </c>
      <c r="W380">
        <v>0</v>
      </c>
      <c r="X380">
        <v>0</v>
      </c>
      <c r="Y380" t="s">
        <v>84</v>
      </c>
      <c r="AA380">
        <v>9</v>
      </c>
      <c r="AB380">
        <v>270</v>
      </c>
      <c r="AC380" t="s">
        <v>3065</v>
      </c>
      <c r="AD380" t="s">
        <v>87</v>
      </c>
      <c r="AE380" t="s">
        <v>87</v>
      </c>
      <c r="AF380" t="s">
        <v>131</v>
      </c>
      <c r="AG380" t="b">
        <v>1</v>
      </c>
      <c r="AH380">
        <v>2.5000000000000001E-2</v>
      </c>
      <c r="AI380">
        <v>2.739838384145055E-2</v>
      </c>
      <c r="AJ380">
        <v>4</v>
      </c>
      <c r="AL380">
        <v>9.0648223960869974</v>
      </c>
      <c r="AM380">
        <v>9.3874434243469196</v>
      </c>
      <c r="AN380">
        <v>9.0648223960869991</v>
      </c>
      <c r="AO380">
        <v>9.0648223960869991</v>
      </c>
      <c r="AP380">
        <v>0.25811827611295451</v>
      </c>
      <c r="AQ380">
        <v>0.25811827611295579</v>
      </c>
      <c r="AR380">
        <v>1049.406281171016</v>
      </c>
      <c r="AS380">
        <v>36753.187014029798</v>
      </c>
      <c r="AT380">
        <v>0.2572883399351405</v>
      </c>
      <c r="AU380">
        <v>9.010968052919889</v>
      </c>
      <c r="AV380">
        <v>4.1529261124291228</v>
      </c>
      <c r="AW380">
        <v>5.2767224663151513</v>
      </c>
      <c r="AX380">
        <v>16.611704449716491</v>
      </c>
      <c r="AY380">
        <v>21.106889865260609</v>
      </c>
      <c r="AZ380">
        <v>0.2409425690704359</v>
      </c>
      <c r="BA380">
        <v>0.25811827611295579</v>
      </c>
      <c r="BB380">
        <v>5.8130503948391148</v>
      </c>
      <c r="BC380">
        <v>5.8130503948391148</v>
      </c>
      <c r="BD380" t="b">
        <v>1</v>
      </c>
      <c r="BE380" t="b">
        <v>1</v>
      </c>
      <c r="BH380">
        <v>1049.2803631051911</v>
      </c>
      <c r="BI380">
        <v>36729.905145761491</v>
      </c>
      <c r="BJ380">
        <v>0.25731921562028931</v>
      </c>
      <c r="BK380">
        <v>0.25731921562028931</v>
      </c>
      <c r="BL380">
        <v>0.25731921562028931</v>
      </c>
      <c r="BM380" t="s">
        <v>89</v>
      </c>
      <c r="BN380">
        <v>9.0074213854009564</v>
      </c>
      <c r="BO380">
        <v>9.0074213854009582</v>
      </c>
      <c r="BP380">
        <v>9.0074213854009564</v>
      </c>
      <c r="BQ380" t="s">
        <v>89</v>
      </c>
      <c r="BR380">
        <v>9.3664532951909081</v>
      </c>
      <c r="BS380">
        <v>9.3664532951909081</v>
      </c>
      <c r="BT380">
        <v>9.3664532951909081</v>
      </c>
      <c r="BU380" t="s">
        <v>89</v>
      </c>
      <c r="BV380">
        <v>2.7472428197811729E-2</v>
      </c>
      <c r="BW380">
        <v>274.93009632046329</v>
      </c>
      <c r="BX380">
        <v>23157.350383719961</v>
      </c>
      <c r="BY380">
        <v>0.9820678187421259</v>
      </c>
      <c r="BZ380">
        <v>0.9820678187421259</v>
      </c>
      <c r="CA380">
        <v>0.9820678187421259</v>
      </c>
      <c r="CB380" t="s">
        <v>89</v>
      </c>
      <c r="CC380" t="s">
        <v>90</v>
      </c>
      <c r="CD380">
        <v>64.256116574359766</v>
      </c>
      <c r="CE380">
        <v>64.256116574359766</v>
      </c>
      <c r="CF380">
        <v>64.256116574359766</v>
      </c>
      <c r="CG380" t="s">
        <v>89</v>
      </c>
      <c r="CH380" t="s">
        <v>91</v>
      </c>
      <c r="CI380">
        <v>0.2455169546855315</v>
      </c>
      <c r="CJ380">
        <v>16.064029143589941</v>
      </c>
      <c r="CK380">
        <v>1.528364724011351E-2</v>
      </c>
      <c r="CL380">
        <v>2.4991379625322252</v>
      </c>
      <c r="CM380">
        <v>42</v>
      </c>
      <c r="CN380">
        <v>1.0324731044518181</v>
      </c>
      <c r="CO380">
        <v>1.0324731044518229</v>
      </c>
      <c r="CP380">
        <v>37.549773697387678</v>
      </c>
      <c r="CQ380">
        <v>36.259289584347989</v>
      </c>
      <c r="CR380">
        <v>9.0074213854009564</v>
      </c>
      <c r="CS380">
        <v>9.0074213854009564</v>
      </c>
      <c r="CT380">
        <v>0</v>
      </c>
      <c r="CU380">
        <v>0</v>
      </c>
    </row>
    <row r="381" spans="1:99" x14ac:dyDescent="0.3">
      <c r="A381" t="s">
        <v>3066</v>
      </c>
      <c r="B381" t="s">
        <v>2527</v>
      </c>
      <c r="C381" t="s">
        <v>3377</v>
      </c>
      <c r="D381" t="s">
        <v>129</v>
      </c>
      <c r="E381">
        <v>2.5000000000000001E-2</v>
      </c>
      <c r="F381">
        <v>0.4375</v>
      </c>
      <c r="G381">
        <v>2.7472428197811729E-2</v>
      </c>
      <c r="H381">
        <v>7</v>
      </c>
      <c r="I381">
        <v>112</v>
      </c>
      <c r="J381">
        <v>9</v>
      </c>
      <c r="K381">
        <v>9.3664532951909081</v>
      </c>
      <c r="L381">
        <v>9.3675857172119201</v>
      </c>
      <c r="M381">
        <v>9.0074213854009564</v>
      </c>
      <c r="N381">
        <v>9.0049822027679305</v>
      </c>
      <c r="O381">
        <v>9.0074213854009564</v>
      </c>
      <c r="P381">
        <v>9.0049822027679305</v>
      </c>
      <c r="Q381" s="1">
        <v>9.0074213854009564</v>
      </c>
      <c r="S381">
        <v>3</v>
      </c>
      <c r="T381">
        <v>2.25</v>
      </c>
      <c r="U381">
        <v>0.5</v>
      </c>
      <c r="V381">
        <v>10.95</v>
      </c>
      <c r="W381">
        <v>0</v>
      </c>
      <c r="X381">
        <v>0</v>
      </c>
      <c r="Y381" t="s">
        <v>84</v>
      </c>
      <c r="AA381">
        <v>9</v>
      </c>
      <c r="AB381">
        <v>270</v>
      </c>
      <c r="AC381" t="s">
        <v>3067</v>
      </c>
      <c r="AD381" t="s">
        <v>87</v>
      </c>
      <c r="AE381" t="s">
        <v>87</v>
      </c>
      <c r="AF381" t="s">
        <v>131</v>
      </c>
      <c r="AG381" t="b">
        <v>1</v>
      </c>
      <c r="AH381">
        <v>2.5000000000000001E-2</v>
      </c>
      <c r="AI381">
        <v>2.739838384145055E-2</v>
      </c>
      <c r="AJ381">
        <v>4</v>
      </c>
      <c r="AL381">
        <v>9.0648223960869974</v>
      </c>
      <c r="AM381">
        <v>9.3874434243469196</v>
      </c>
      <c r="AN381">
        <v>9.0648223960869991</v>
      </c>
      <c r="AO381">
        <v>9.0648223960869991</v>
      </c>
      <c r="AP381">
        <v>0.25811827611295451</v>
      </c>
      <c r="AQ381">
        <v>0.25811827611295579</v>
      </c>
      <c r="AR381">
        <v>1049.406281171016</v>
      </c>
      <c r="AS381">
        <v>36753.187014029798</v>
      </c>
      <c r="AT381">
        <v>0.2572883399351405</v>
      </c>
      <c r="AU381">
        <v>9.010968052919889</v>
      </c>
      <c r="AV381">
        <v>4.152926112429121</v>
      </c>
      <c r="AW381">
        <v>5.2767224663151566</v>
      </c>
      <c r="AX381">
        <v>9.4924025426951335</v>
      </c>
      <c r="AY381">
        <v>12.061079923006069</v>
      </c>
      <c r="AZ381">
        <v>0.24094256907043579</v>
      </c>
      <c r="BA381">
        <v>0.25811827611295579</v>
      </c>
      <c r="BB381">
        <v>10.172838190968459</v>
      </c>
      <c r="BC381">
        <v>10.172838190968459</v>
      </c>
      <c r="BD381" t="b">
        <v>1</v>
      </c>
      <c r="BE381" t="b">
        <v>1</v>
      </c>
      <c r="BH381">
        <v>1049.2803631051911</v>
      </c>
      <c r="BI381">
        <v>36729.905145761491</v>
      </c>
      <c r="BJ381">
        <v>0.25731921562028931</v>
      </c>
      <c r="BK381">
        <v>0.25731921562028931</v>
      </c>
      <c r="BL381">
        <v>0.25731921562028931</v>
      </c>
      <c r="BM381" t="s">
        <v>89</v>
      </c>
      <c r="BN381">
        <v>9.0074213854009564</v>
      </c>
      <c r="BO381">
        <v>9.0074213854009582</v>
      </c>
      <c r="BP381">
        <v>9.0074213854009564</v>
      </c>
      <c r="BQ381" t="s">
        <v>89</v>
      </c>
      <c r="BR381">
        <v>9.3664532951909081</v>
      </c>
      <c r="BS381">
        <v>9.3664532951909081</v>
      </c>
      <c r="BT381">
        <v>9.3664532951909081</v>
      </c>
      <c r="BU381" t="s">
        <v>89</v>
      </c>
      <c r="BV381">
        <v>2.7472428197811729E-2</v>
      </c>
      <c r="BW381">
        <v>481.127668560811</v>
      </c>
      <c r="BX381">
        <v>40525.363171509947</v>
      </c>
      <c r="BY381">
        <v>0.56118161070978601</v>
      </c>
      <c r="BZ381">
        <v>0.56118161070978601</v>
      </c>
      <c r="CA381">
        <v>0.56118161070978601</v>
      </c>
      <c r="CB381" t="s">
        <v>89</v>
      </c>
      <c r="CC381" t="s">
        <v>90</v>
      </c>
      <c r="CD381">
        <v>36.71778089963415</v>
      </c>
      <c r="CE381">
        <v>36.71778089963415</v>
      </c>
      <c r="CF381">
        <v>36.71778089963415</v>
      </c>
      <c r="CG381" t="s">
        <v>89</v>
      </c>
      <c r="CH381" t="s">
        <v>91</v>
      </c>
      <c r="CI381">
        <v>0.24551695468553139</v>
      </c>
      <c r="CJ381">
        <v>16.064029143589941</v>
      </c>
      <c r="CK381">
        <v>1.528364724011351E-2</v>
      </c>
      <c r="CL381">
        <v>4.3734914344313944</v>
      </c>
      <c r="CM381">
        <v>42</v>
      </c>
      <c r="CN381">
        <v>0.58998463111532451</v>
      </c>
      <c r="CO381">
        <v>0.58998463111532751</v>
      </c>
      <c r="CP381">
        <v>21.45701354136439</v>
      </c>
      <c r="CQ381">
        <v>20.71959404819885</v>
      </c>
      <c r="CR381">
        <v>9.0074213854009564</v>
      </c>
      <c r="CS381">
        <v>9.0074213854009564</v>
      </c>
      <c r="CT381">
        <v>0</v>
      </c>
      <c r="CU381">
        <v>0</v>
      </c>
    </row>
    <row r="382" spans="1:99" x14ac:dyDescent="0.3">
      <c r="A382" t="s">
        <v>3068</v>
      </c>
      <c r="B382" t="s">
        <v>2527</v>
      </c>
      <c r="C382" t="s">
        <v>3377</v>
      </c>
      <c r="D382" t="s">
        <v>129</v>
      </c>
      <c r="E382">
        <v>2.5000000000000001E-2</v>
      </c>
      <c r="F382">
        <v>0.8125</v>
      </c>
      <c r="G382">
        <v>2.7472428197811729E-2</v>
      </c>
      <c r="H382">
        <v>7</v>
      </c>
      <c r="I382">
        <v>112</v>
      </c>
      <c r="J382">
        <v>9</v>
      </c>
      <c r="K382">
        <v>9.3664532951909081</v>
      </c>
      <c r="L382">
        <v>9.3675857172119201</v>
      </c>
      <c r="M382">
        <v>9.0074213854009564</v>
      </c>
      <c r="N382">
        <v>9.0049822027679305</v>
      </c>
      <c r="O382">
        <v>9.0074213854009564</v>
      </c>
      <c r="P382">
        <v>9.0049822027679305</v>
      </c>
      <c r="Q382" s="1">
        <v>9.0074213854009564</v>
      </c>
      <c r="S382">
        <v>3</v>
      </c>
      <c r="T382">
        <v>2.25</v>
      </c>
      <c r="U382">
        <v>0.5</v>
      </c>
      <c r="V382">
        <v>10.95</v>
      </c>
      <c r="W382">
        <v>0</v>
      </c>
      <c r="X382">
        <v>0</v>
      </c>
      <c r="Y382" t="s">
        <v>84</v>
      </c>
      <c r="AA382">
        <v>9</v>
      </c>
      <c r="AB382">
        <v>270</v>
      </c>
      <c r="AC382" t="s">
        <v>3069</v>
      </c>
      <c r="AD382" t="s">
        <v>87</v>
      </c>
      <c r="AE382" t="s">
        <v>87</v>
      </c>
      <c r="AF382" t="s">
        <v>131</v>
      </c>
      <c r="AG382" t="b">
        <v>1</v>
      </c>
      <c r="AH382">
        <v>2.5000000000000001E-2</v>
      </c>
      <c r="AI382">
        <v>2.739838384145055E-2</v>
      </c>
      <c r="AJ382">
        <v>4</v>
      </c>
      <c r="AL382">
        <v>9.0648223960869974</v>
      </c>
      <c r="AM382">
        <v>9.3874434243469214</v>
      </c>
      <c r="AN382">
        <v>9.0648223960869991</v>
      </c>
      <c r="AO382">
        <v>9.0648223960869991</v>
      </c>
      <c r="AP382">
        <v>0.25811827611295451</v>
      </c>
      <c r="AQ382">
        <v>0.25811827611295579</v>
      </c>
      <c r="AR382">
        <v>1049.406281171016</v>
      </c>
      <c r="AS382">
        <v>36753.187014029798</v>
      </c>
      <c r="AT382">
        <v>0.2572883399351405</v>
      </c>
      <c r="AU382">
        <v>9.010968052919889</v>
      </c>
      <c r="AV382">
        <v>4.1529261124291228</v>
      </c>
      <c r="AW382">
        <v>5.2767224663151531</v>
      </c>
      <c r="AX382">
        <v>5.1112936768358432</v>
      </c>
      <c r="AY382">
        <v>6.4944276508494188</v>
      </c>
      <c r="AZ382">
        <v>0.2409425690704359</v>
      </c>
      <c r="BA382">
        <v>0.25811827611295579</v>
      </c>
      <c r="BB382">
        <v>18.892413783227141</v>
      </c>
      <c r="BC382">
        <v>18.892413783227141</v>
      </c>
      <c r="BD382" t="b">
        <v>1</v>
      </c>
      <c r="BE382" t="b">
        <v>1</v>
      </c>
      <c r="BH382">
        <v>1049.2803631051911</v>
      </c>
      <c r="BI382">
        <v>36729.905145761491</v>
      </c>
      <c r="BJ382">
        <v>0.25731921562028931</v>
      </c>
      <c r="BK382">
        <v>0.25731921562028931</v>
      </c>
      <c r="BL382">
        <v>0.25731921562028931</v>
      </c>
      <c r="BM382" t="s">
        <v>89</v>
      </c>
      <c r="BN382">
        <v>9.0074213854009564</v>
      </c>
      <c r="BO382">
        <v>9.0074213854009582</v>
      </c>
      <c r="BP382">
        <v>9.0074213854009564</v>
      </c>
      <c r="BQ382" t="s">
        <v>89</v>
      </c>
      <c r="BR382">
        <v>9.3664532951909081</v>
      </c>
      <c r="BS382">
        <v>9.3664532951909081</v>
      </c>
      <c r="BT382">
        <v>9.3664532951909081</v>
      </c>
      <c r="BU382" t="s">
        <v>89</v>
      </c>
      <c r="BV382">
        <v>2.7472428197811729E-2</v>
      </c>
      <c r="BW382">
        <v>893.52281304150574</v>
      </c>
      <c r="BX382">
        <v>75261.388747089848</v>
      </c>
      <c r="BY382">
        <v>0.30217471345911567</v>
      </c>
      <c r="BZ382">
        <v>0.30217471345911567</v>
      </c>
      <c r="CA382">
        <v>0.30217471345911567</v>
      </c>
      <c r="CB382" t="s">
        <v>89</v>
      </c>
      <c r="CC382" t="s">
        <v>90</v>
      </c>
      <c r="CD382">
        <v>19.771112792110699</v>
      </c>
      <c r="CE382">
        <v>19.771112792110699</v>
      </c>
      <c r="CF382">
        <v>19.771112792110699</v>
      </c>
      <c r="CG382" t="s">
        <v>89</v>
      </c>
      <c r="CH382" t="s">
        <v>91</v>
      </c>
      <c r="CI382">
        <v>0.2455169546855315</v>
      </c>
      <c r="CJ382">
        <v>16.064029143589941</v>
      </c>
      <c r="CK382">
        <v>1.528364724011351E-2</v>
      </c>
      <c r="CL382">
        <v>8.1221983782297311</v>
      </c>
      <c r="CM382">
        <v>42</v>
      </c>
      <c r="CN382">
        <v>0.31768403213902091</v>
      </c>
      <c r="CO382">
        <v>0.31768403213902252</v>
      </c>
      <c r="CP382">
        <v>11.553776522273131</v>
      </c>
      <c r="CQ382">
        <v>11.156704487491689</v>
      </c>
      <c r="CR382">
        <v>9.0074213854009564</v>
      </c>
      <c r="CS382">
        <v>9.0074213854009564</v>
      </c>
      <c r="CT382">
        <v>0</v>
      </c>
      <c r="CU382">
        <v>0</v>
      </c>
    </row>
    <row r="383" spans="1:99" x14ac:dyDescent="0.3">
      <c r="A383" t="s">
        <v>3070</v>
      </c>
      <c r="B383" t="s">
        <v>2527</v>
      </c>
      <c r="C383" t="s">
        <v>3377</v>
      </c>
      <c r="D383" t="s">
        <v>129</v>
      </c>
      <c r="E383">
        <v>0.1</v>
      </c>
      <c r="F383">
        <v>0.25</v>
      </c>
      <c r="G383">
        <v>2.7472428197811729E-2</v>
      </c>
      <c r="H383">
        <v>7</v>
      </c>
      <c r="I383">
        <v>112</v>
      </c>
      <c r="J383">
        <v>9</v>
      </c>
      <c r="K383">
        <v>9.3664532951909081</v>
      </c>
      <c r="L383">
        <v>9.3675857172119201</v>
      </c>
      <c r="M383">
        <v>9.0074213854009564</v>
      </c>
      <c r="N383">
        <v>9.0049822027679305</v>
      </c>
      <c r="O383">
        <v>9.0074213854009564</v>
      </c>
      <c r="P383">
        <v>9.0049822027679305</v>
      </c>
      <c r="Q383" s="1">
        <v>9.0074213854009564</v>
      </c>
      <c r="S383">
        <v>3</v>
      </c>
      <c r="T383">
        <v>2.25</v>
      </c>
      <c r="U383">
        <v>0.5</v>
      </c>
      <c r="V383">
        <v>10.95</v>
      </c>
      <c r="W383">
        <v>0</v>
      </c>
      <c r="X383">
        <v>0</v>
      </c>
      <c r="Y383" t="s">
        <v>84</v>
      </c>
      <c r="AA383">
        <v>9</v>
      </c>
      <c r="AB383">
        <v>270</v>
      </c>
      <c r="AC383" t="s">
        <v>3071</v>
      </c>
      <c r="AD383" t="s">
        <v>87</v>
      </c>
      <c r="AE383" t="s">
        <v>87</v>
      </c>
      <c r="AF383" t="s">
        <v>131</v>
      </c>
      <c r="AG383" t="b">
        <v>0</v>
      </c>
      <c r="AH383">
        <v>0.1</v>
      </c>
      <c r="AI383">
        <v>2.739838384145055E-2</v>
      </c>
      <c r="AJ383">
        <v>4</v>
      </c>
      <c r="AL383">
        <v>9.0648223960869974</v>
      </c>
      <c r="AM383">
        <v>9.4209307237478512</v>
      </c>
      <c r="AN383">
        <v>9.0648223960869991</v>
      </c>
      <c r="AO383">
        <v>9.0648223960869991</v>
      </c>
      <c r="AP383">
        <v>0.25811827611295451</v>
      </c>
      <c r="AQ383">
        <v>0.25811827611295501</v>
      </c>
      <c r="AR383">
        <v>1049.406281171016</v>
      </c>
      <c r="AS383">
        <v>36753.187014029798</v>
      </c>
      <c r="AT383">
        <v>0.2572883399351405</v>
      </c>
      <c r="AU383">
        <v>9.010968052919889</v>
      </c>
      <c r="AV383">
        <v>9.5138113667193718</v>
      </c>
      <c r="AW383">
        <v>9.4604172288534318</v>
      </c>
      <c r="AX383">
        <v>38.055245466877487</v>
      </c>
      <c r="AY383">
        <v>37.841668915413727</v>
      </c>
      <c r="AZ383">
        <v>0.25957508319525369</v>
      </c>
      <c r="BA383">
        <v>0.25811827611295501</v>
      </c>
      <c r="BB383">
        <v>9.3614524398542898</v>
      </c>
      <c r="BC383">
        <v>9.3614524398542898</v>
      </c>
      <c r="BD383" t="b">
        <v>0</v>
      </c>
      <c r="BE383" t="b">
        <v>0</v>
      </c>
      <c r="BH383">
        <v>1049.2803631051911</v>
      </c>
      <c r="BI383">
        <v>36729.905145761491</v>
      </c>
      <c r="BJ383">
        <v>0.25731921562028931</v>
      </c>
      <c r="BK383">
        <v>0.25731921562028931</v>
      </c>
      <c r="BL383">
        <v>0.25731921562028931</v>
      </c>
      <c r="BM383" t="s">
        <v>89</v>
      </c>
      <c r="BN383">
        <v>9.0074213854009564</v>
      </c>
      <c r="BO383">
        <v>9.0074213854009582</v>
      </c>
      <c r="BP383">
        <v>9.0074213854009564</v>
      </c>
      <c r="BQ383" t="s">
        <v>89</v>
      </c>
      <c r="BR383">
        <v>9.3664532951909081</v>
      </c>
      <c r="BS383">
        <v>9.3664532951909081</v>
      </c>
      <c r="BT383">
        <v>9.3664532951909081</v>
      </c>
      <c r="BU383" t="s">
        <v>89</v>
      </c>
      <c r="BV383">
        <v>2.7472428197811729E-2</v>
      </c>
      <c r="BW383">
        <v>260.04036739237472</v>
      </c>
      <c r="BX383">
        <v>11801.049164380271</v>
      </c>
      <c r="BY383">
        <v>1.038300332781015</v>
      </c>
      <c r="BZ383">
        <v>1.038300332781015</v>
      </c>
      <c r="CA383">
        <v>1.038300332781015</v>
      </c>
      <c r="CB383" t="s">
        <v>89</v>
      </c>
      <c r="CC383" t="s">
        <v>90</v>
      </c>
      <c r="CD383">
        <v>38.231418425037468</v>
      </c>
      <c r="CE383">
        <v>38.231418425037468</v>
      </c>
      <c r="CF383">
        <v>38.231418425037468</v>
      </c>
      <c r="CG383" t="s">
        <v>89</v>
      </c>
      <c r="CH383" t="s">
        <v>91</v>
      </c>
      <c r="CI383">
        <v>0.25957508319525369</v>
      </c>
      <c r="CJ383">
        <v>9.557854606259367</v>
      </c>
      <c r="CK383">
        <v>2.715830004625306E-2</v>
      </c>
      <c r="CL383">
        <v>4.4185811890979112</v>
      </c>
      <c r="CM383">
        <v>14</v>
      </c>
      <c r="CN383">
        <v>1.0324731044518181</v>
      </c>
      <c r="CO383">
        <v>1.0324731044518201</v>
      </c>
      <c r="CP383">
        <v>37.683722894991398</v>
      </c>
      <c r="CQ383">
        <v>36.259289584347989</v>
      </c>
      <c r="CR383">
        <v>9.0074213854009564</v>
      </c>
      <c r="CS383">
        <v>9.0074213854009564</v>
      </c>
      <c r="CT383">
        <v>0</v>
      </c>
      <c r="CU383">
        <v>0</v>
      </c>
    </row>
    <row r="384" spans="1:99" x14ac:dyDescent="0.3">
      <c r="A384" t="s">
        <v>3072</v>
      </c>
      <c r="B384" t="s">
        <v>2527</v>
      </c>
      <c r="C384" t="s">
        <v>3377</v>
      </c>
      <c r="D384" t="s">
        <v>129</v>
      </c>
      <c r="E384">
        <v>0.1</v>
      </c>
      <c r="F384">
        <v>0.4375</v>
      </c>
      <c r="G384">
        <v>2.7472428197811729E-2</v>
      </c>
      <c r="H384">
        <v>7</v>
      </c>
      <c r="I384">
        <v>112</v>
      </c>
      <c r="J384">
        <v>9</v>
      </c>
      <c r="K384">
        <v>9.3664532951909081</v>
      </c>
      <c r="L384">
        <v>9.3675857172119201</v>
      </c>
      <c r="M384">
        <v>9.0074213854009564</v>
      </c>
      <c r="N384">
        <v>9.0049822027679305</v>
      </c>
      <c r="O384">
        <v>9.0074213854009564</v>
      </c>
      <c r="P384">
        <v>9.0049822027679305</v>
      </c>
      <c r="Q384" s="1">
        <v>9.0074213854009564</v>
      </c>
      <c r="S384">
        <v>3</v>
      </c>
      <c r="T384">
        <v>2.25</v>
      </c>
      <c r="U384">
        <v>0.5</v>
      </c>
      <c r="V384">
        <v>10.95</v>
      </c>
      <c r="W384">
        <v>0</v>
      </c>
      <c r="X384">
        <v>0</v>
      </c>
      <c r="Y384" t="s">
        <v>84</v>
      </c>
      <c r="AA384">
        <v>9</v>
      </c>
      <c r="AB384">
        <v>270</v>
      </c>
      <c r="AC384" t="s">
        <v>3073</v>
      </c>
      <c r="AD384" t="s">
        <v>87</v>
      </c>
      <c r="AE384" t="s">
        <v>87</v>
      </c>
      <c r="AF384" t="s">
        <v>131</v>
      </c>
      <c r="AG384" t="b">
        <v>0</v>
      </c>
      <c r="AH384">
        <v>0.1</v>
      </c>
      <c r="AI384">
        <v>2.739838384145055E-2</v>
      </c>
      <c r="AJ384">
        <v>4</v>
      </c>
      <c r="AL384">
        <v>9.0648223960869974</v>
      </c>
      <c r="AM384">
        <v>9.4209307237478512</v>
      </c>
      <c r="AN384">
        <v>9.0648223960869991</v>
      </c>
      <c r="AO384">
        <v>9.0648223960869991</v>
      </c>
      <c r="AP384">
        <v>0.25811827611295451</v>
      </c>
      <c r="AQ384">
        <v>0.25811827611295501</v>
      </c>
      <c r="AR384">
        <v>1049.406281171016</v>
      </c>
      <c r="AS384">
        <v>36753.187014029798</v>
      </c>
      <c r="AT384">
        <v>0.2572883399351405</v>
      </c>
      <c r="AU384">
        <v>9.010968052919889</v>
      </c>
      <c r="AV384">
        <v>9.5138113667193807</v>
      </c>
      <c r="AW384">
        <v>9.4604172288534336</v>
      </c>
      <c r="AX384">
        <v>21.745854552501442</v>
      </c>
      <c r="AY384">
        <v>21.62381080880785</v>
      </c>
      <c r="AZ384">
        <v>0.25957508319525391</v>
      </c>
      <c r="BA384">
        <v>0.25811827611295501</v>
      </c>
      <c r="BB384">
        <v>16.382541769745</v>
      </c>
      <c r="BC384">
        <v>16.382541769745</v>
      </c>
      <c r="BD384" t="b">
        <v>0</v>
      </c>
      <c r="BE384" t="b">
        <v>0</v>
      </c>
      <c r="BH384">
        <v>1049.2803631051911</v>
      </c>
      <c r="BI384">
        <v>36729.905145761491</v>
      </c>
      <c r="BJ384">
        <v>0.25731921562028931</v>
      </c>
      <c r="BK384">
        <v>0.25731921562028931</v>
      </c>
      <c r="BL384">
        <v>0.25731921562028931</v>
      </c>
      <c r="BM384" t="s">
        <v>89</v>
      </c>
      <c r="BN384">
        <v>9.0074213854009564</v>
      </c>
      <c r="BO384">
        <v>9.0074213854009582</v>
      </c>
      <c r="BP384">
        <v>9.0074213854009564</v>
      </c>
      <c r="BQ384" t="s">
        <v>89</v>
      </c>
      <c r="BR384">
        <v>9.3664532951909081</v>
      </c>
      <c r="BS384">
        <v>9.3664532951909081</v>
      </c>
      <c r="BT384">
        <v>9.3664532951909081</v>
      </c>
      <c r="BU384" t="s">
        <v>89</v>
      </c>
      <c r="BV384">
        <v>2.7472428197811729E-2</v>
      </c>
      <c r="BW384">
        <v>455.07064293665547</v>
      </c>
      <c r="BX384">
        <v>20651.83603766542</v>
      </c>
      <c r="BY384">
        <v>0.59331447587486585</v>
      </c>
      <c r="BZ384">
        <v>0.59331447587486585</v>
      </c>
      <c r="CA384">
        <v>0.59331447587486585</v>
      </c>
      <c r="CB384" t="s">
        <v>89</v>
      </c>
      <c r="CC384" t="s">
        <v>90</v>
      </c>
      <c r="CD384">
        <v>21.846524814307131</v>
      </c>
      <c r="CE384">
        <v>21.846524814307131</v>
      </c>
      <c r="CF384">
        <v>21.846524814307131</v>
      </c>
      <c r="CG384" t="s">
        <v>89</v>
      </c>
      <c r="CH384" t="s">
        <v>91</v>
      </c>
      <c r="CI384">
        <v>0.2595750831952538</v>
      </c>
      <c r="CJ384">
        <v>9.5578546062593688</v>
      </c>
      <c r="CK384">
        <v>2.715830004625305E-2</v>
      </c>
      <c r="CL384">
        <v>7.7325170809213439</v>
      </c>
      <c r="CM384">
        <v>14</v>
      </c>
      <c r="CN384">
        <v>0.58998463111532451</v>
      </c>
      <c r="CO384">
        <v>0.58998463111532573</v>
      </c>
      <c r="CP384">
        <v>21.53355593999509</v>
      </c>
      <c r="CQ384">
        <v>20.71959404819885</v>
      </c>
      <c r="CR384">
        <v>9.0074213854009564</v>
      </c>
      <c r="CS384">
        <v>9.0074213854009564</v>
      </c>
      <c r="CT384">
        <v>0</v>
      </c>
      <c r="CU384">
        <v>0</v>
      </c>
    </row>
    <row r="385" spans="1:99" x14ac:dyDescent="0.3">
      <c r="A385" t="s">
        <v>3074</v>
      </c>
      <c r="B385" t="s">
        <v>2527</v>
      </c>
      <c r="C385" t="s">
        <v>3377</v>
      </c>
      <c r="D385" t="s">
        <v>129</v>
      </c>
      <c r="E385">
        <v>0.1</v>
      </c>
      <c r="F385">
        <v>0.8125</v>
      </c>
      <c r="G385">
        <v>2.7472428197811729E-2</v>
      </c>
      <c r="H385">
        <v>7</v>
      </c>
      <c r="I385">
        <v>112</v>
      </c>
      <c r="J385">
        <v>9</v>
      </c>
      <c r="K385">
        <v>9.3664532951909081</v>
      </c>
      <c r="L385">
        <v>9.3675857172119201</v>
      </c>
      <c r="M385">
        <v>9.0074213854009564</v>
      </c>
      <c r="N385">
        <v>9.0049822027679305</v>
      </c>
      <c r="O385">
        <v>9.0074213854009564</v>
      </c>
      <c r="P385">
        <v>9.0049822027679305</v>
      </c>
      <c r="Q385" s="1">
        <v>9.0074213854009564</v>
      </c>
      <c r="S385">
        <v>3</v>
      </c>
      <c r="T385">
        <v>2.25</v>
      </c>
      <c r="U385">
        <v>0.5</v>
      </c>
      <c r="V385">
        <v>10.95</v>
      </c>
      <c r="W385">
        <v>0</v>
      </c>
      <c r="X385">
        <v>0</v>
      </c>
      <c r="Y385" t="s">
        <v>84</v>
      </c>
      <c r="AA385">
        <v>9</v>
      </c>
      <c r="AB385">
        <v>270</v>
      </c>
      <c r="AC385" t="s">
        <v>3075</v>
      </c>
      <c r="AD385" t="s">
        <v>87</v>
      </c>
      <c r="AE385" t="s">
        <v>87</v>
      </c>
      <c r="AF385" t="s">
        <v>131</v>
      </c>
      <c r="AG385" t="b">
        <v>0</v>
      </c>
      <c r="AH385">
        <v>0.1</v>
      </c>
      <c r="AI385">
        <v>2.739838384145055E-2</v>
      </c>
      <c r="AJ385">
        <v>4</v>
      </c>
      <c r="AL385">
        <v>9.0648223960869974</v>
      </c>
      <c r="AM385">
        <v>9.4209307237478512</v>
      </c>
      <c r="AN385">
        <v>9.0648223960869991</v>
      </c>
      <c r="AO385">
        <v>9.0648223960869991</v>
      </c>
      <c r="AP385">
        <v>0.25811827611295451</v>
      </c>
      <c r="AQ385">
        <v>0.25811827611295501</v>
      </c>
      <c r="AR385">
        <v>1049.406281171016</v>
      </c>
      <c r="AS385">
        <v>36753.187014029798</v>
      </c>
      <c r="AT385">
        <v>0.2572883399351405</v>
      </c>
      <c r="AU385">
        <v>9.010968052919889</v>
      </c>
      <c r="AV385">
        <v>9.5138113667193753</v>
      </c>
      <c r="AW385">
        <v>9.4604172288534318</v>
      </c>
      <c r="AX385">
        <v>11.70930629750077</v>
      </c>
      <c r="AY385">
        <v>11.64359043551192</v>
      </c>
      <c r="AZ385">
        <v>0.2595750831952538</v>
      </c>
      <c r="BA385">
        <v>0.25811827611295501</v>
      </c>
      <c r="BB385">
        <v>30.424720429526431</v>
      </c>
      <c r="BC385">
        <v>30.424720429526431</v>
      </c>
      <c r="BD385" t="b">
        <v>0</v>
      </c>
      <c r="BE385" t="b">
        <v>0</v>
      </c>
      <c r="BH385">
        <v>1049.2803631051911</v>
      </c>
      <c r="BI385">
        <v>36729.905145761491</v>
      </c>
      <c r="BJ385">
        <v>0.25731921562028931</v>
      </c>
      <c r="BK385">
        <v>0.25731921562028931</v>
      </c>
      <c r="BL385">
        <v>0.25731921562028931</v>
      </c>
      <c r="BM385" t="s">
        <v>89</v>
      </c>
      <c r="BN385">
        <v>9.0074213854009564</v>
      </c>
      <c r="BO385">
        <v>9.0074213854009582</v>
      </c>
      <c r="BP385">
        <v>9.0074213854009564</v>
      </c>
      <c r="BQ385" t="s">
        <v>89</v>
      </c>
      <c r="BR385">
        <v>9.3664532951909081</v>
      </c>
      <c r="BS385">
        <v>9.3664532951909081</v>
      </c>
      <c r="BT385">
        <v>9.3664532951909081</v>
      </c>
      <c r="BU385" t="s">
        <v>89</v>
      </c>
      <c r="BV385">
        <v>2.7472428197811729E-2</v>
      </c>
      <c r="BW385">
        <v>845.13119402521795</v>
      </c>
      <c r="BX385">
        <v>38353.409784235882</v>
      </c>
      <c r="BY385">
        <v>0.31947702547108142</v>
      </c>
      <c r="BZ385">
        <v>0.31947702547108142</v>
      </c>
      <c r="CA385">
        <v>0.31947702547108142</v>
      </c>
      <c r="CB385" t="s">
        <v>89</v>
      </c>
      <c r="CC385" t="s">
        <v>90</v>
      </c>
      <c r="CD385">
        <v>11.76351336154999</v>
      </c>
      <c r="CE385">
        <v>11.76351336154999</v>
      </c>
      <c r="CF385">
        <v>11.76351336154999</v>
      </c>
      <c r="CG385" t="s">
        <v>89</v>
      </c>
      <c r="CH385" t="s">
        <v>91</v>
      </c>
      <c r="CI385">
        <v>0.25957508319525358</v>
      </c>
      <c r="CJ385">
        <v>9.5578546062593652</v>
      </c>
      <c r="CK385">
        <v>2.715830004625305E-2</v>
      </c>
      <c r="CL385">
        <v>14.360388864568209</v>
      </c>
      <c r="CM385">
        <v>14</v>
      </c>
      <c r="CN385">
        <v>0.31768403213902091</v>
      </c>
      <c r="CO385">
        <v>0.31768403213902158</v>
      </c>
      <c r="CP385">
        <v>11.594991659997349</v>
      </c>
      <c r="CQ385">
        <v>11.156704487491689</v>
      </c>
      <c r="CR385">
        <v>9.0074213854009564</v>
      </c>
      <c r="CS385">
        <v>9.0074213854009564</v>
      </c>
      <c r="CT385">
        <v>0</v>
      </c>
      <c r="CU385">
        <v>0</v>
      </c>
    </row>
    <row r="386" spans="1:99" x14ac:dyDescent="0.3">
      <c r="A386" t="s">
        <v>3076</v>
      </c>
      <c r="B386" t="s">
        <v>2527</v>
      </c>
      <c r="C386" t="s">
        <v>3377</v>
      </c>
      <c r="D386" t="s">
        <v>129</v>
      </c>
      <c r="E386">
        <v>0.17499999999999999</v>
      </c>
      <c r="F386">
        <v>0.25</v>
      </c>
      <c r="G386">
        <v>2.7472428197811729E-2</v>
      </c>
      <c r="H386">
        <v>7</v>
      </c>
      <c r="I386">
        <v>112</v>
      </c>
      <c r="J386">
        <v>9</v>
      </c>
      <c r="K386">
        <v>9.3664532951909081</v>
      </c>
      <c r="L386">
        <v>9.3675857172119201</v>
      </c>
      <c r="M386">
        <v>9.0074213854009564</v>
      </c>
      <c r="N386">
        <v>9.0049822027679305</v>
      </c>
      <c r="O386">
        <v>9.0074213854009564</v>
      </c>
      <c r="P386">
        <v>9.0049822027679305</v>
      </c>
      <c r="Q386" s="1">
        <v>9.0074213854009564</v>
      </c>
      <c r="S386">
        <v>3</v>
      </c>
      <c r="T386">
        <v>2.25</v>
      </c>
      <c r="U386">
        <v>0.5</v>
      </c>
      <c r="V386">
        <v>10.95</v>
      </c>
      <c r="W386">
        <v>0</v>
      </c>
      <c r="X386">
        <v>0</v>
      </c>
      <c r="Y386" t="s">
        <v>84</v>
      </c>
      <c r="AA386">
        <v>9</v>
      </c>
      <c r="AB386">
        <v>270</v>
      </c>
      <c r="AC386" t="s">
        <v>3077</v>
      </c>
      <c r="AD386" t="s">
        <v>87</v>
      </c>
      <c r="AE386" t="s">
        <v>87</v>
      </c>
      <c r="AF386" t="s">
        <v>131</v>
      </c>
      <c r="AG386" t="b">
        <v>0</v>
      </c>
      <c r="AH386">
        <v>0.17499999999999999</v>
      </c>
      <c r="AI386">
        <v>2.739838384145055E-2</v>
      </c>
      <c r="AJ386">
        <v>4</v>
      </c>
      <c r="AL386">
        <v>9.0648223960869974</v>
      </c>
      <c r="AM386">
        <v>9.4209307237478512</v>
      </c>
      <c r="AN386">
        <v>9.0648223960869991</v>
      </c>
      <c r="AO386">
        <v>9.0648223960869991</v>
      </c>
      <c r="AP386">
        <v>0.25811827611295451</v>
      </c>
      <c r="AQ386">
        <v>0.25811827611295501</v>
      </c>
      <c r="AR386">
        <v>1049.406281171016</v>
      </c>
      <c r="AS386">
        <v>36753.187014029798</v>
      </c>
      <c r="AT386">
        <v>0.2572883399351405</v>
      </c>
      <c r="AU386">
        <v>9.010968052919889</v>
      </c>
      <c r="AV386">
        <v>9.4759628880446911</v>
      </c>
      <c r="AW386">
        <v>9.4210952642993284</v>
      </c>
      <c r="AX386">
        <v>37.903851552178757</v>
      </c>
      <c r="AY386">
        <v>37.684381057197307</v>
      </c>
      <c r="AZ386">
        <v>0.25962153407376082</v>
      </c>
      <c r="BA386">
        <v>0.25811827611295501</v>
      </c>
      <c r="BB386">
        <v>8.1606715814711244</v>
      </c>
      <c r="BC386">
        <v>8.1606715814711244</v>
      </c>
      <c r="BD386" t="b">
        <v>0</v>
      </c>
      <c r="BE386" t="b">
        <v>0</v>
      </c>
      <c r="BH386">
        <v>1049.2803631051911</v>
      </c>
      <c r="BI386">
        <v>36729.905145761491</v>
      </c>
      <c r="BJ386">
        <v>0.25731921562028931</v>
      </c>
      <c r="BK386">
        <v>0.25731921562028931</v>
      </c>
      <c r="BL386">
        <v>0.25731921562028931</v>
      </c>
      <c r="BM386" t="s">
        <v>89</v>
      </c>
      <c r="BN386">
        <v>9.0074213854009564</v>
      </c>
      <c r="BO386">
        <v>9.0074213854009582</v>
      </c>
      <c r="BP386">
        <v>9.0074213854009564</v>
      </c>
      <c r="BQ386" t="s">
        <v>89</v>
      </c>
      <c r="BR386">
        <v>9.3664532951909081</v>
      </c>
      <c r="BS386">
        <v>9.3664532951909081</v>
      </c>
      <c r="BT386">
        <v>9.3664532951909081</v>
      </c>
      <c r="BU386" t="s">
        <v>89</v>
      </c>
      <c r="BV386">
        <v>2.7472428197811729E-2</v>
      </c>
      <c r="BW386">
        <v>260.04303696697571</v>
      </c>
      <c r="BX386">
        <v>10680.1596180996</v>
      </c>
      <c r="BY386">
        <v>1.038289673698469</v>
      </c>
      <c r="BZ386">
        <v>1.038289673698469</v>
      </c>
      <c r="CA386">
        <v>1.038289673698469</v>
      </c>
      <c r="CB386" t="s">
        <v>89</v>
      </c>
      <c r="CC386" t="s">
        <v>90</v>
      </c>
      <c r="CD386">
        <v>38.034399760413301</v>
      </c>
      <c r="CE386">
        <v>38.034399760413301</v>
      </c>
      <c r="CF386">
        <v>38.034399760413301</v>
      </c>
      <c r="CG386" t="s">
        <v>89</v>
      </c>
      <c r="CH386" t="s">
        <v>91</v>
      </c>
      <c r="CI386">
        <v>0.25957241842461709</v>
      </c>
      <c r="CJ386">
        <v>9.5085999401033252</v>
      </c>
      <c r="CK386">
        <v>2.7298700130378661E-2</v>
      </c>
      <c r="CL386">
        <v>5.2019055986523872</v>
      </c>
      <c r="CM386">
        <v>10</v>
      </c>
      <c r="CN386">
        <v>1.0324731044518181</v>
      </c>
      <c r="CO386">
        <v>1.0324731044518201</v>
      </c>
      <c r="CP386">
        <v>37.683722894991398</v>
      </c>
      <c r="CQ386">
        <v>36.259289584347989</v>
      </c>
      <c r="CR386">
        <v>9.0074213854009564</v>
      </c>
      <c r="CS386">
        <v>9.0074213854009564</v>
      </c>
      <c r="CT386">
        <v>0</v>
      </c>
      <c r="CU386">
        <v>0</v>
      </c>
    </row>
    <row r="387" spans="1:99" x14ac:dyDescent="0.3">
      <c r="A387" t="s">
        <v>3078</v>
      </c>
      <c r="B387" t="s">
        <v>2527</v>
      </c>
      <c r="C387" t="s">
        <v>3377</v>
      </c>
      <c r="D387" t="s">
        <v>129</v>
      </c>
      <c r="E387">
        <v>0.17499999999999999</v>
      </c>
      <c r="F387">
        <v>0.4375</v>
      </c>
      <c r="G387">
        <v>2.7472428197811729E-2</v>
      </c>
      <c r="H387">
        <v>7</v>
      </c>
      <c r="I387">
        <v>112</v>
      </c>
      <c r="J387">
        <v>9</v>
      </c>
      <c r="K387">
        <v>9.3664532951909081</v>
      </c>
      <c r="L387">
        <v>9.3675857172119201</v>
      </c>
      <c r="M387">
        <v>9.0074213854009564</v>
      </c>
      <c r="N387">
        <v>9.0049822027679305</v>
      </c>
      <c r="O387">
        <v>9.0074213854009564</v>
      </c>
      <c r="P387">
        <v>9.0049822027679305</v>
      </c>
      <c r="Q387" s="1">
        <v>9.0074213854009564</v>
      </c>
      <c r="S387">
        <v>3</v>
      </c>
      <c r="T387">
        <v>2.25</v>
      </c>
      <c r="U387">
        <v>0.5</v>
      </c>
      <c r="V387">
        <v>10.95</v>
      </c>
      <c r="W387">
        <v>0</v>
      </c>
      <c r="X387">
        <v>0</v>
      </c>
      <c r="Y387" t="s">
        <v>84</v>
      </c>
      <c r="AA387">
        <v>9</v>
      </c>
      <c r="AB387">
        <v>270</v>
      </c>
      <c r="AC387" t="s">
        <v>3079</v>
      </c>
      <c r="AD387" t="s">
        <v>87</v>
      </c>
      <c r="AE387" t="s">
        <v>87</v>
      </c>
      <c r="AF387" t="s">
        <v>131</v>
      </c>
      <c r="AG387" t="b">
        <v>0</v>
      </c>
      <c r="AH387">
        <v>0.17499999999999999</v>
      </c>
      <c r="AI387">
        <v>2.739838384145055E-2</v>
      </c>
      <c r="AJ387">
        <v>4</v>
      </c>
      <c r="AL387">
        <v>9.0648223960869974</v>
      </c>
      <c r="AM387">
        <v>9.4209307237478512</v>
      </c>
      <c r="AN387">
        <v>9.0648223960869991</v>
      </c>
      <c r="AO387">
        <v>9.0648223960869991</v>
      </c>
      <c r="AP387">
        <v>0.25811827611295451</v>
      </c>
      <c r="AQ387">
        <v>0.25811827611295501</v>
      </c>
      <c r="AR387">
        <v>1049.406281171016</v>
      </c>
      <c r="AS387">
        <v>36753.187014029798</v>
      </c>
      <c r="AT387">
        <v>0.2572883399351405</v>
      </c>
      <c r="AU387">
        <v>9.010968052919889</v>
      </c>
      <c r="AV387">
        <v>9.4759628880446893</v>
      </c>
      <c r="AW387">
        <v>9.4210952642993266</v>
      </c>
      <c r="AX387">
        <v>21.659343744102149</v>
      </c>
      <c r="AY387">
        <v>21.53393203268417</v>
      </c>
      <c r="AZ387">
        <v>0.25962153407376082</v>
      </c>
      <c r="BA387">
        <v>0.25811827611295501</v>
      </c>
      <c r="BB387">
        <v>14.28117526757447</v>
      </c>
      <c r="BC387">
        <v>14.28117526757447</v>
      </c>
      <c r="BD387" t="b">
        <v>0</v>
      </c>
      <c r="BE387" t="b">
        <v>0</v>
      </c>
      <c r="BH387">
        <v>1049.2803631051911</v>
      </c>
      <c r="BI387">
        <v>36729.905145761491</v>
      </c>
      <c r="BJ387">
        <v>0.25731921562028931</v>
      </c>
      <c r="BK387">
        <v>0.25731921562028931</v>
      </c>
      <c r="BL387">
        <v>0.25731921562028931</v>
      </c>
      <c r="BM387" t="s">
        <v>89</v>
      </c>
      <c r="BN387">
        <v>9.0074213854009564</v>
      </c>
      <c r="BO387">
        <v>9.0074213854009582</v>
      </c>
      <c r="BP387">
        <v>9.0074213854009564</v>
      </c>
      <c r="BQ387" t="s">
        <v>89</v>
      </c>
      <c r="BR387">
        <v>9.3664532951909081</v>
      </c>
      <c r="BS387">
        <v>9.3664532951909081</v>
      </c>
      <c r="BT387">
        <v>9.3664532951909081</v>
      </c>
      <c r="BU387" t="s">
        <v>89</v>
      </c>
      <c r="BV387">
        <v>2.7472428197811729E-2</v>
      </c>
      <c r="BW387">
        <v>455.07531469220748</v>
      </c>
      <c r="BX387">
        <v>18690.279331674308</v>
      </c>
      <c r="BY387">
        <v>0.59330838497055338</v>
      </c>
      <c r="BZ387">
        <v>0.59330838497055338</v>
      </c>
      <c r="CA387">
        <v>0.59330838497055338</v>
      </c>
      <c r="CB387" t="s">
        <v>89</v>
      </c>
      <c r="CC387" t="s">
        <v>90</v>
      </c>
      <c r="CD387">
        <v>21.733942720236168</v>
      </c>
      <c r="CE387">
        <v>21.733942720236168</v>
      </c>
      <c r="CF387">
        <v>21.733942720236168</v>
      </c>
      <c r="CG387" t="s">
        <v>89</v>
      </c>
      <c r="CH387" t="s">
        <v>91</v>
      </c>
      <c r="CI387">
        <v>0.25957241842461709</v>
      </c>
      <c r="CJ387">
        <v>9.5085999401033234</v>
      </c>
      <c r="CK387">
        <v>2.7298700130378661E-2</v>
      </c>
      <c r="CL387">
        <v>9.1033347976416792</v>
      </c>
      <c r="CM387">
        <v>10</v>
      </c>
      <c r="CN387">
        <v>0.58998463111532451</v>
      </c>
      <c r="CO387">
        <v>0.58998463111532573</v>
      </c>
      <c r="CP387">
        <v>21.53355593999509</v>
      </c>
      <c r="CQ387">
        <v>20.71959404819885</v>
      </c>
      <c r="CR387">
        <v>9.0074213854009564</v>
      </c>
      <c r="CS387">
        <v>9.0074213854009564</v>
      </c>
      <c r="CT387">
        <v>0</v>
      </c>
      <c r="CU387">
        <v>0</v>
      </c>
    </row>
    <row r="388" spans="1:99" x14ac:dyDescent="0.3">
      <c r="A388" t="s">
        <v>3080</v>
      </c>
      <c r="B388" t="s">
        <v>2527</v>
      </c>
      <c r="C388" t="s">
        <v>3377</v>
      </c>
      <c r="D388" t="s">
        <v>129</v>
      </c>
      <c r="E388">
        <v>0.17499999999999999</v>
      </c>
      <c r="F388">
        <v>0.8125</v>
      </c>
      <c r="G388">
        <v>2.7472428197811729E-2</v>
      </c>
      <c r="H388">
        <v>7</v>
      </c>
      <c r="I388">
        <v>112</v>
      </c>
      <c r="J388">
        <v>9</v>
      </c>
      <c r="K388">
        <v>9.3664532951909081</v>
      </c>
      <c r="L388">
        <v>9.3675857172119201</v>
      </c>
      <c r="M388">
        <v>9.0074213854009564</v>
      </c>
      <c r="N388">
        <v>9.0049822027679305</v>
      </c>
      <c r="O388">
        <v>9.0074213854009564</v>
      </c>
      <c r="P388">
        <v>9.0049822027679305</v>
      </c>
      <c r="Q388" s="1">
        <v>9.0074213854009564</v>
      </c>
      <c r="S388">
        <v>3</v>
      </c>
      <c r="T388">
        <v>2.25</v>
      </c>
      <c r="U388">
        <v>0.5</v>
      </c>
      <c r="V388">
        <v>10.95</v>
      </c>
      <c r="W388">
        <v>0</v>
      </c>
      <c r="X388">
        <v>0</v>
      </c>
      <c r="Y388" t="s">
        <v>84</v>
      </c>
      <c r="AA388">
        <v>9</v>
      </c>
      <c r="AB388">
        <v>270</v>
      </c>
      <c r="AC388" t="s">
        <v>3081</v>
      </c>
      <c r="AD388" t="s">
        <v>87</v>
      </c>
      <c r="AE388" t="s">
        <v>87</v>
      </c>
      <c r="AF388" t="s">
        <v>131</v>
      </c>
      <c r="AG388" t="b">
        <v>0</v>
      </c>
      <c r="AH388">
        <v>0.17499999999999999</v>
      </c>
      <c r="AI388">
        <v>2.739838384145055E-2</v>
      </c>
      <c r="AJ388">
        <v>4</v>
      </c>
      <c r="AL388">
        <v>9.0648223960869974</v>
      </c>
      <c r="AM388">
        <v>9.4209307237478512</v>
      </c>
      <c r="AN388">
        <v>9.0648223960869991</v>
      </c>
      <c r="AO388">
        <v>9.0648223960869991</v>
      </c>
      <c r="AP388">
        <v>0.25811827611295451</v>
      </c>
      <c r="AQ388">
        <v>0.25811827611295501</v>
      </c>
      <c r="AR388">
        <v>1049.406281171016</v>
      </c>
      <c r="AS388">
        <v>36753.187014029798</v>
      </c>
      <c r="AT388">
        <v>0.2572883399351405</v>
      </c>
      <c r="AU388">
        <v>9.010968052919889</v>
      </c>
      <c r="AV388">
        <v>9.4759628880446805</v>
      </c>
      <c r="AW388">
        <v>9.4210952642993266</v>
      </c>
      <c r="AX388">
        <v>11.66272355451653</v>
      </c>
      <c r="AY388">
        <v>11.595194171445319</v>
      </c>
      <c r="AZ388">
        <v>0.25962153407376048</v>
      </c>
      <c r="BA388">
        <v>0.25811827611295501</v>
      </c>
      <c r="BB388">
        <v>26.522182639781182</v>
      </c>
      <c r="BC388">
        <v>26.522182639781182</v>
      </c>
      <c r="BD388" t="b">
        <v>0</v>
      </c>
      <c r="BE388" t="b">
        <v>0</v>
      </c>
      <c r="BH388">
        <v>1049.2803631051911</v>
      </c>
      <c r="BI388">
        <v>36729.905145761491</v>
      </c>
      <c r="BJ388">
        <v>0.25731921562028931</v>
      </c>
      <c r="BK388">
        <v>0.25731921562028931</v>
      </c>
      <c r="BL388">
        <v>0.25731921562028931</v>
      </c>
      <c r="BM388" t="s">
        <v>89</v>
      </c>
      <c r="BN388">
        <v>9.0074213854009564</v>
      </c>
      <c r="BO388">
        <v>9.0074213854009582</v>
      </c>
      <c r="BP388">
        <v>9.0074213854009564</v>
      </c>
      <c r="BQ388" t="s">
        <v>89</v>
      </c>
      <c r="BR388">
        <v>9.3664532951909081</v>
      </c>
      <c r="BS388">
        <v>9.3664532951909081</v>
      </c>
      <c r="BT388">
        <v>9.3664532951909081</v>
      </c>
      <c r="BU388" t="s">
        <v>89</v>
      </c>
      <c r="BV388">
        <v>2.7472428197811729E-2</v>
      </c>
      <c r="BW388">
        <v>845.13987014267161</v>
      </c>
      <c r="BX388">
        <v>34710.518758823717</v>
      </c>
      <c r="BY388">
        <v>0.31947374575337473</v>
      </c>
      <c r="BZ388">
        <v>0.31947374575337473</v>
      </c>
      <c r="CA388">
        <v>0.31947374575337473</v>
      </c>
      <c r="CB388" t="s">
        <v>89</v>
      </c>
      <c r="CC388" t="s">
        <v>90</v>
      </c>
      <c r="CD388">
        <v>11.702892233973319</v>
      </c>
      <c r="CE388">
        <v>11.702892233973319</v>
      </c>
      <c r="CF388">
        <v>11.702892233973319</v>
      </c>
      <c r="CG388" t="s">
        <v>89</v>
      </c>
      <c r="CH388" t="s">
        <v>91</v>
      </c>
      <c r="CI388">
        <v>0.25957241842461698</v>
      </c>
      <c r="CJ388">
        <v>9.5085999401033199</v>
      </c>
      <c r="CK388">
        <v>2.7298700130378651E-2</v>
      </c>
      <c r="CL388">
        <v>16.906193195620268</v>
      </c>
      <c r="CM388">
        <v>10</v>
      </c>
      <c r="CN388">
        <v>0.31768403213902091</v>
      </c>
      <c r="CO388">
        <v>0.31768403213902158</v>
      </c>
      <c r="CP388">
        <v>11.594991659997349</v>
      </c>
      <c r="CQ388">
        <v>11.156704487491689</v>
      </c>
      <c r="CR388">
        <v>9.0074213854009564</v>
      </c>
      <c r="CS388">
        <v>9.0074213854009564</v>
      </c>
      <c r="CT388">
        <v>0</v>
      </c>
      <c r="CU388">
        <v>0</v>
      </c>
    </row>
    <row r="389" spans="1:99" x14ac:dyDescent="0.3">
      <c r="A389" t="s">
        <v>3028</v>
      </c>
      <c r="B389" t="s">
        <v>2527</v>
      </c>
      <c r="C389" t="s">
        <v>3377</v>
      </c>
      <c r="D389" t="s">
        <v>85</v>
      </c>
      <c r="E389">
        <v>2.5000000000000001E-2</v>
      </c>
      <c r="F389">
        <v>0.25</v>
      </c>
      <c r="G389">
        <v>2.7472428197811719E-2</v>
      </c>
      <c r="H389">
        <v>7</v>
      </c>
      <c r="I389">
        <v>112</v>
      </c>
      <c r="J389">
        <v>9</v>
      </c>
      <c r="K389">
        <v>9.3664532951909116</v>
      </c>
      <c r="L389">
        <v>9.3675857172119237</v>
      </c>
      <c r="M389">
        <v>9.0074213854009564</v>
      </c>
      <c r="N389">
        <v>9.0049822027679323</v>
      </c>
      <c r="O389">
        <v>9.0074213854009564</v>
      </c>
      <c r="P389">
        <v>9.0049822027679323</v>
      </c>
      <c r="Q389" s="1">
        <v>9.0074213854009564</v>
      </c>
      <c r="S389">
        <v>3</v>
      </c>
      <c r="T389">
        <v>2.25</v>
      </c>
      <c r="U389">
        <v>0.5</v>
      </c>
      <c r="V389">
        <v>10.95</v>
      </c>
      <c r="W389">
        <v>0</v>
      </c>
      <c r="X389">
        <v>0</v>
      </c>
      <c r="Y389" t="s">
        <v>84</v>
      </c>
      <c r="AA389">
        <v>9</v>
      </c>
      <c r="AB389">
        <v>30</v>
      </c>
      <c r="AC389" t="s">
        <v>3029</v>
      </c>
      <c r="AD389" t="s">
        <v>87</v>
      </c>
      <c r="AE389" t="s">
        <v>87</v>
      </c>
      <c r="AF389" t="s">
        <v>88</v>
      </c>
      <c r="AG389" t="b">
        <v>1</v>
      </c>
      <c r="AH389">
        <v>2.5000000000000001E-2</v>
      </c>
      <c r="AI389">
        <v>2.739838384145055E-2</v>
      </c>
      <c r="AJ389">
        <v>4</v>
      </c>
      <c r="AL389">
        <v>9.0648223960869974</v>
      </c>
      <c r="AM389">
        <v>9.3874434243469196</v>
      </c>
      <c r="AN389">
        <v>9.0648223960869991</v>
      </c>
      <c r="AO389">
        <v>9.0648223960869991</v>
      </c>
      <c r="AP389">
        <v>0.25811827611295451</v>
      </c>
      <c r="AQ389">
        <v>0.25811827611295579</v>
      </c>
      <c r="AR389">
        <v>116.60069790789071</v>
      </c>
      <c r="AS389">
        <v>4083.6874460033109</v>
      </c>
      <c r="AT389">
        <v>0.2572883399351405</v>
      </c>
      <c r="AU389">
        <v>9.010968052919889</v>
      </c>
      <c r="AV389">
        <v>4.1529261124291263</v>
      </c>
      <c r="AW389">
        <v>5.2767224663151602</v>
      </c>
      <c r="AX389">
        <v>16.611704449716509</v>
      </c>
      <c r="AY389">
        <v>21.106889865260641</v>
      </c>
      <c r="AZ389">
        <v>0.24094256907043579</v>
      </c>
      <c r="BA389">
        <v>0.25811827611295579</v>
      </c>
      <c r="BB389">
        <v>0.64589448831545826</v>
      </c>
      <c r="BC389">
        <v>0.64589448831545826</v>
      </c>
      <c r="BD389" t="b">
        <v>1</v>
      </c>
      <c r="BE389" t="b">
        <v>1</v>
      </c>
      <c r="BH389">
        <v>116.58670701168781</v>
      </c>
      <c r="BI389">
        <v>4081.1005717512762</v>
      </c>
      <c r="BJ389">
        <v>0.25731921562028942</v>
      </c>
      <c r="BK389">
        <v>0.25731921562028942</v>
      </c>
      <c r="BL389">
        <v>0.25731921562028942</v>
      </c>
      <c r="BM389" t="s">
        <v>89</v>
      </c>
      <c r="BN389">
        <v>9.0074213854009582</v>
      </c>
      <c r="BO389">
        <v>9.0074213854009599</v>
      </c>
      <c r="BP389">
        <v>9.0074213854009582</v>
      </c>
      <c r="BQ389" t="s">
        <v>89</v>
      </c>
      <c r="BR389">
        <v>9.3664532951909152</v>
      </c>
      <c r="BS389">
        <v>9.3664532951909152</v>
      </c>
      <c r="BT389">
        <v>9.3664532951909152</v>
      </c>
      <c r="BU389" t="s">
        <v>89</v>
      </c>
      <c r="BV389">
        <v>2.7472428197811719E-2</v>
      </c>
      <c r="BW389">
        <v>30.547788480051469</v>
      </c>
      <c r="BX389">
        <v>2573.038931524437</v>
      </c>
      <c r="BY389">
        <v>0.98206781874212645</v>
      </c>
      <c r="BZ389">
        <v>0.98206781874212645</v>
      </c>
      <c r="CA389">
        <v>0.98206781874212645</v>
      </c>
      <c r="CB389" t="s">
        <v>89</v>
      </c>
      <c r="CC389" t="s">
        <v>90</v>
      </c>
      <c r="CD389">
        <v>64.256116574359709</v>
      </c>
      <c r="CE389">
        <v>64.256116574359709</v>
      </c>
      <c r="CF389">
        <v>64.256116574359709</v>
      </c>
      <c r="CG389" t="s">
        <v>89</v>
      </c>
      <c r="CH389" t="s">
        <v>91</v>
      </c>
      <c r="CI389">
        <v>0.24551695468553161</v>
      </c>
      <c r="CJ389">
        <v>16.064029143589931</v>
      </c>
      <c r="CK389">
        <v>1.5283647240113539E-2</v>
      </c>
      <c r="CL389">
        <v>0.27768199583691389</v>
      </c>
      <c r="CM389">
        <v>42</v>
      </c>
      <c r="CN389">
        <v>1.0324731044518181</v>
      </c>
      <c r="CO389">
        <v>1.0324731044518229</v>
      </c>
      <c r="CP389">
        <v>37.549773697387678</v>
      </c>
      <c r="CQ389">
        <v>36.259289584347989</v>
      </c>
      <c r="CR389">
        <v>9.0074213854009564</v>
      </c>
      <c r="CS389">
        <v>9.0074213854009582</v>
      </c>
      <c r="CT389">
        <v>1.7763568394002501E-15</v>
      </c>
      <c r="CU389">
        <v>-1.9721036281030801E-14</v>
      </c>
    </row>
    <row r="390" spans="1:99" x14ac:dyDescent="0.3">
      <c r="A390" t="s">
        <v>3030</v>
      </c>
      <c r="B390" t="s">
        <v>2527</v>
      </c>
      <c r="C390" t="s">
        <v>3377</v>
      </c>
      <c r="D390" t="s">
        <v>85</v>
      </c>
      <c r="E390">
        <v>2.5000000000000001E-2</v>
      </c>
      <c r="F390">
        <v>0.4375</v>
      </c>
      <c r="G390">
        <v>2.7472428197811719E-2</v>
      </c>
      <c r="H390">
        <v>7</v>
      </c>
      <c r="I390">
        <v>112</v>
      </c>
      <c r="J390">
        <v>9</v>
      </c>
      <c r="K390">
        <v>9.3664532951909116</v>
      </c>
      <c r="L390">
        <v>9.3675857172119237</v>
      </c>
      <c r="M390">
        <v>9.0074213854009564</v>
      </c>
      <c r="N390">
        <v>9.0049822027679323</v>
      </c>
      <c r="O390">
        <v>9.0074213854009564</v>
      </c>
      <c r="P390">
        <v>9.0049822027679323</v>
      </c>
      <c r="Q390" s="1">
        <v>9.0074213854009564</v>
      </c>
      <c r="S390">
        <v>3</v>
      </c>
      <c r="T390">
        <v>2.25</v>
      </c>
      <c r="U390">
        <v>0.5</v>
      </c>
      <c r="V390">
        <v>10.95</v>
      </c>
      <c r="W390">
        <v>0</v>
      </c>
      <c r="X390">
        <v>0</v>
      </c>
      <c r="Y390" t="s">
        <v>84</v>
      </c>
      <c r="AA390">
        <v>9</v>
      </c>
      <c r="AB390">
        <v>30</v>
      </c>
      <c r="AC390" t="s">
        <v>3031</v>
      </c>
      <c r="AD390" t="s">
        <v>87</v>
      </c>
      <c r="AE390" t="s">
        <v>87</v>
      </c>
      <c r="AF390" t="s">
        <v>88</v>
      </c>
      <c r="AG390" t="b">
        <v>1</v>
      </c>
      <c r="AH390">
        <v>2.5000000000000001E-2</v>
      </c>
      <c r="AI390">
        <v>2.739838384145055E-2</v>
      </c>
      <c r="AJ390">
        <v>4</v>
      </c>
      <c r="AL390">
        <v>9.0648223960869974</v>
      </c>
      <c r="AM390">
        <v>9.3874434243469196</v>
      </c>
      <c r="AN390">
        <v>9.0648223960869991</v>
      </c>
      <c r="AO390">
        <v>9.0648223960869991</v>
      </c>
      <c r="AP390">
        <v>0.25811827611295451</v>
      </c>
      <c r="AQ390">
        <v>0.25811827611295579</v>
      </c>
      <c r="AR390">
        <v>116.60069790789071</v>
      </c>
      <c r="AS390">
        <v>4083.6874460033109</v>
      </c>
      <c r="AT390">
        <v>0.2572883399351405</v>
      </c>
      <c r="AU390">
        <v>9.010968052919889</v>
      </c>
      <c r="AV390">
        <v>4.1529261124291263</v>
      </c>
      <c r="AW390">
        <v>5.2767224663151602</v>
      </c>
      <c r="AX390">
        <v>9.4924025426951459</v>
      </c>
      <c r="AY390">
        <v>12.06107992300608</v>
      </c>
      <c r="AZ390">
        <v>0.24094256907043579</v>
      </c>
      <c r="BA390">
        <v>0.25811827611295579</v>
      </c>
      <c r="BB390">
        <v>1.130315354552051</v>
      </c>
      <c r="BC390">
        <v>1.130315354552051</v>
      </c>
      <c r="BD390" t="b">
        <v>1</v>
      </c>
      <c r="BE390" t="b">
        <v>1</v>
      </c>
      <c r="BH390">
        <v>116.58670701168781</v>
      </c>
      <c r="BI390">
        <v>4081.1005717512762</v>
      </c>
      <c r="BJ390">
        <v>0.25731921562028942</v>
      </c>
      <c r="BK390">
        <v>0.25731921562028942</v>
      </c>
      <c r="BL390">
        <v>0.25731921562028942</v>
      </c>
      <c r="BM390" t="s">
        <v>89</v>
      </c>
      <c r="BN390">
        <v>9.0074213854009582</v>
      </c>
      <c r="BO390">
        <v>9.0074213854009599</v>
      </c>
      <c r="BP390">
        <v>9.0074213854009582</v>
      </c>
      <c r="BQ390" t="s">
        <v>89</v>
      </c>
      <c r="BR390">
        <v>9.3664532951909152</v>
      </c>
      <c r="BS390">
        <v>9.3664532951909152</v>
      </c>
      <c r="BT390">
        <v>9.3664532951909152</v>
      </c>
      <c r="BU390" t="s">
        <v>89</v>
      </c>
      <c r="BV390">
        <v>2.7472428197811719E-2</v>
      </c>
      <c r="BW390">
        <v>53.45862984009009</v>
      </c>
      <c r="BX390">
        <v>4502.8181301677696</v>
      </c>
      <c r="BY390">
        <v>0.56118161070978623</v>
      </c>
      <c r="BZ390">
        <v>0.56118161070978623</v>
      </c>
      <c r="CA390">
        <v>0.56118161070978623</v>
      </c>
      <c r="CB390" t="s">
        <v>89</v>
      </c>
      <c r="CC390" t="s">
        <v>90</v>
      </c>
      <c r="CD390">
        <v>36.71778089963415</v>
      </c>
      <c r="CE390">
        <v>36.71778089963415</v>
      </c>
      <c r="CF390">
        <v>36.71778089963415</v>
      </c>
      <c r="CG390" t="s">
        <v>89</v>
      </c>
      <c r="CH390" t="s">
        <v>91</v>
      </c>
      <c r="CI390">
        <v>0.2455169546855315</v>
      </c>
      <c r="CJ390">
        <v>16.064029143589941</v>
      </c>
      <c r="CK390">
        <v>1.528364724011352E-2</v>
      </c>
      <c r="CL390">
        <v>0.4859434927145993</v>
      </c>
      <c r="CM390">
        <v>42</v>
      </c>
      <c r="CN390">
        <v>0.58998463111532451</v>
      </c>
      <c r="CO390">
        <v>0.58998463111532751</v>
      </c>
      <c r="CP390">
        <v>21.45701354136439</v>
      </c>
      <c r="CQ390">
        <v>20.71959404819885</v>
      </c>
      <c r="CR390">
        <v>9.0074213854009564</v>
      </c>
      <c r="CS390">
        <v>9.0074213854009582</v>
      </c>
      <c r="CT390">
        <v>1.7763568394002501E-15</v>
      </c>
      <c r="CU390">
        <v>-1.9721036281030801E-14</v>
      </c>
    </row>
    <row r="391" spans="1:99" x14ac:dyDescent="0.3">
      <c r="A391" t="s">
        <v>3032</v>
      </c>
      <c r="B391" t="s">
        <v>2527</v>
      </c>
      <c r="C391" t="s">
        <v>3377</v>
      </c>
      <c r="D391" t="s">
        <v>85</v>
      </c>
      <c r="E391">
        <v>2.5000000000000001E-2</v>
      </c>
      <c r="F391">
        <v>0.8125</v>
      </c>
      <c r="G391">
        <v>2.7472428197811719E-2</v>
      </c>
      <c r="H391">
        <v>7</v>
      </c>
      <c r="I391">
        <v>112</v>
      </c>
      <c r="J391">
        <v>9</v>
      </c>
      <c r="K391">
        <v>9.3664532951909116</v>
      </c>
      <c r="L391">
        <v>9.3675857172119237</v>
      </c>
      <c r="M391">
        <v>9.0074213854009564</v>
      </c>
      <c r="N391">
        <v>9.0049822027679323</v>
      </c>
      <c r="O391">
        <v>9.0074213854009564</v>
      </c>
      <c r="P391">
        <v>9.0049822027679323</v>
      </c>
      <c r="Q391" s="1">
        <v>9.0074213854009564</v>
      </c>
      <c r="S391">
        <v>3</v>
      </c>
      <c r="T391">
        <v>2.25</v>
      </c>
      <c r="U391">
        <v>0.5</v>
      </c>
      <c r="V391">
        <v>10.95</v>
      </c>
      <c r="W391">
        <v>0</v>
      </c>
      <c r="X391">
        <v>0</v>
      </c>
      <c r="Y391" t="s">
        <v>84</v>
      </c>
      <c r="AA391">
        <v>9</v>
      </c>
      <c r="AB391">
        <v>30</v>
      </c>
      <c r="AC391" t="s">
        <v>3033</v>
      </c>
      <c r="AD391" t="s">
        <v>87</v>
      </c>
      <c r="AE391" t="s">
        <v>87</v>
      </c>
      <c r="AF391" t="s">
        <v>88</v>
      </c>
      <c r="AG391" t="b">
        <v>1</v>
      </c>
      <c r="AH391">
        <v>2.5000000000000001E-2</v>
      </c>
      <c r="AI391">
        <v>2.739838384145055E-2</v>
      </c>
      <c r="AJ391">
        <v>4</v>
      </c>
      <c r="AL391">
        <v>9.0648223960869974</v>
      </c>
      <c r="AM391">
        <v>9.3874434243469214</v>
      </c>
      <c r="AN391">
        <v>9.0648223960869991</v>
      </c>
      <c r="AO391">
        <v>9.0648223960869991</v>
      </c>
      <c r="AP391">
        <v>0.25811827611295451</v>
      </c>
      <c r="AQ391">
        <v>0.25811827611295579</v>
      </c>
      <c r="AR391">
        <v>116.60069790789071</v>
      </c>
      <c r="AS391">
        <v>4083.6874460033109</v>
      </c>
      <c r="AT391">
        <v>0.2572883399351405</v>
      </c>
      <c r="AU391">
        <v>9.010968052919889</v>
      </c>
      <c r="AV391">
        <v>4.1529261124291263</v>
      </c>
      <c r="AW391">
        <v>5.2767224663151566</v>
      </c>
      <c r="AX391">
        <v>5.1112936768358477</v>
      </c>
      <c r="AY391">
        <v>6.4944276508494232</v>
      </c>
      <c r="AZ391">
        <v>0.2409425690704359</v>
      </c>
      <c r="BA391">
        <v>0.25811827611295579</v>
      </c>
      <c r="BB391">
        <v>2.0991570870252381</v>
      </c>
      <c r="BC391">
        <v>2.0991570870252381</v>
      </c>
      <c r="BD391" t="b">
        <v>1</v>
      </c>
      <c r="BE391" t="b">
        <v>1</v>
      </c>
      <c r="BH391">
        <v>116.58670701168781</v>
      </c>
      <c r="BI391">
        <v>4081.1005717512762</v>
      </c>
      <c r="BJ391">
        <v>0.25731921562028942</v>
      </c>
      <c r="BK391">
        <v>0.25731921562028942</v>
      </c>
      <c r="BL391">
        <v>0.25731921562028942</v>
      </c>
      <c r="BM391" t="s">
        <v>89</v>
      </c>
      <c r="BN391">
        <v>9.0074213854009582</v>
      </c>
      <c r="BO391">
        <v>9.0074213854009599</v>
      </c>
      <c r="BP391">
        <v>9.0074213854009582</v>
      </c>
      <c r="BQ391" t="s">
        <v>89</v>
      </c>
      <c r="BR391">
        <v>9.3664532951909152</v>
      </c>
      <c r="BS391">
        <v>9.3664532951909152</v>
      </c>
      <c r="BT391">
        <v>9.3664532951909152</v>
      </c>
      <c r="BU391" t="s">
        <v>89</v>
      </c>
      <c r="BV391">
        <v>2.7472428197811719E-2</v>
      </c>
      <c r="BW391">
        <v>99.280312560167275</v>
      </c>
      <c r="BX391">
        <v>8362.3765274544239</v>
      </c>
      <c r="BY391">
        <v>0.30217471345911578</v>
      </c>
      <c r="BZ391">
        <v>0.30217471345911578</v>
      </c>
      <c r="CA391">
        <v>0.30217471345911578</v>
      </c>
      <c r="CB391" t="s">
        <v>89</v>
      </c>
      <c r="CC391" t="s">
        <v>90</v>
      </c>
      <c r="CD391">
        <v>19.771112792110699</v>
      </c>
      <c r="CE391">
        <v>19.771112792110699</v>
      </c>
      <c r="CF391">
        <v>19.771112792110699</v>
      </c>
      <c r="CG391" t="s">
        <v>89</v>
      </c>
      <c r="CH391" t="s">
        <v>91</v>
      </c>
      <c r="CI391">
        <v>0.24551695468553161</v>
      </c>
      <c r="CJ391">
        <v>16.064029143589941</v>
      </c>
      <c r="CK391">
        <v>1.528364724011352E-2</v>
      </c>
      <c r="CL391">
        <v>0.90246648646996996</v>
      </c>
      <c r="CM391">
        <v>42</v>
      </c>
      <c r="CN391">
        <v>0.31768403213902091</v>
      </c>
      <c r="CO391">
        <v>0.31768403213902252</v>
      </c>
      <c r="CP391">
        <v>11.553776522273131</v>
      </c>
      <c r="CQ391">
        <v>11.156704487491689</v>
      </c>
      <c r="CR391">
        <v>9.0074213854009564</v>
      </c>
      <c r="CS391">
        <v>9.0074213854009582</v>
      </c>
      <c r="CT391">
        <v>1.7763568394002501E-15</v>
      </c>
      <c r="CU391">
        <v>-1.9721036281030801E-14</v>
      </c>
    </row>
    <row r="392" spans="1:99" x14ac:dyDescent="0.3">
      <c r="A392" t="s">
        <v>3034</v>
      </c>
      <c r="B392" t="s">
        <v>2527</v>
      </c>
      <c r="C392" t="s">
        <v>3377</v>
      </c>
      <c r="D392" t="s">
        <v>85</v>
      </c>
      <c r="E392">
        <v>0.1</v>
      </c>
      <c r="F392">
        <v>0.25</v>
      </c>
      <c r="G392">
        <v>2.7472428197811719E-2</v>
      </c>
      <c r="H392">
        <v>7</v>
      </c>
      <c r="I392">
        <v>112</v>
      </c>
      <c r="J392">
        <v>9</v>
      </c>
      <c r="K392">
        <v>9.3664532951909116</v>
      </c>
      <c r="L392">
        <v>9.3675857172119237</v>
      </c>
      <c r="M392">
        <v>9.0074213854009564</v>
      </c>
      <c r="N392">
        <v>9.0049822027679323</v>
      </c>
      <c r="O392">
        <v>9.0074213854009564</v>
      </c>
      <c r="P392">
        <v>9.0049822027679323</v>
      </c>
      <c r="Q392" s="1">
        <v>9.0074213854009564</v>
      </c>
      <c r="S392">
        <v>3</v>
      </c>
      <c r="T392">
        <v>2.25</v>
      </c>
      <c r="U392">
        <v>0.5</v>
      </c>
      <c r="V392">
        <v>10.95</v>
      </c>
      <c r="W392">
        <v>0</v>
      </c>
      <c r="X392">
        <v>0</v>
      </c>
      <c r="Y392" t="s">
        <v>84</v>
      </c>
      <c r="AA392">
        <v>9</v>
      </c>
      <c r="AB392">
        <v>30</v>
      </c>
      <c r="AC392" t="s">
        <v>3035</v>
      </c>
      <c r="AD392" t="s">
        <v>87</v>
      </c>
      <c r="AE392" t="s">
        <v>87</v>
      </c>
      <c r="AF392" t="s">
        <v>88</v>
      </c>
      <c r="AG392" t="b">
        <v>0</v>
      </c>
      <c r="AH392">
        <v>0.1</v>
      </c>
      <c r="AI392">
        <v>2.739838384145055E-2</v>
      </c>
      <c r="AJ392">
        <v>4</v>
      </c>
      <c r="AL392">
        <v>9.0648223960869974</v>
      </c>
      <c r="AM392">
        <v>9.4209307237478512</v>
      </c>
      <c r="AN392">
        <v>9.0648223960869991</v>
      </c>
      <c r="AO392">
        <v>9.0648223960869991</v>
      </c>
      <c r="AP392">
        <v>0.25811827611295451</v>
      </c>
      <c r="AQ392">
        <v>0.25811827611295501</v>
      </c>
      <c r="AR392">
        <v>116.60069790789071</v>
      </c>
      <c r="AS392">
        <v>4083.6874460033109</v>
      </c>
      <c r="AT392">
        <v>0.2572883399351405</v>
      </c>
      <c r="AU392">
        <v>9.010968052919889</v>
      </c>
      <c r="AV392">
        <v>9.5138113667193682</v>
      </c>
      <c r="AW392">
        <v>9.4604172288534318</v>
      </c>
      <c r="AX392">
        <v>38.055245466877473</v>
      </c>
      <c r="AY392">
        <v>37.841668915413727</v>
      </c>
      <c r="AZ392">
        <v>0.25957508319525358</v>
      </c>
      <c r="BA392">
        <v>0.25811827611295501</v>
      </c>
      <c r="BB392">
        <v>1.040161382206032</v>
      </c>
      <c r="BC392">
        <v>1.040161382206032</v>
      </c>
      <c r="BD392" t="b">
        <v>0</v>
      </c>
      <c r="BE392" t="b">
        <v>0</v>
      </c>
      <c r="BH392">
        <v>116.58670701168781</v>
      </c>
      <c r="BI392">
        <v>4081.1005717512762</v>
      </c>
      <c r="BJ392">
        <v>0.25731921562028942</v>
      </c>
      <c r="BK392">
        <v>0.25731921562028942</v>
      </c>
      <c r="BL392">
        <v>0.25731921562028942</v>
      </c>
      <c r="BM392" t="s">
        <v>89</v>
      </c>
      <c r="BN392">
        <v>9.0074213854009582</v>
      </c>
      <c r="BO392">
        <v>9.0074213854009599</v>
      </c>
      <c r="BP392">
        <v>9.0074213854009582</v>
      </c>
      <c r="BQ392" t="s">
        <v>89</v>
      </c>
      <c r="BR392">
        <v>9.3664532951909152</v>
      </c>
      <c r="BS392">
        <v>9.3664532951909152</v>
      </c>
      <c r="BT392">
        <v>9.3664532951909152</v>
      </c>
      <c r="BU392" t="s">
        <v>89</v>
      </c>
      <c r="BV392">
        <v>2.7472428197811719E-2</v>
      </c>
      <c r="BW392">
        <v>28.893374154708301</v>
      </c>
      <c r="BX392">
        <v>1311.2276849311411</v>
      </c>
      <c r="BY392">
        <v>1.038300332781015</v>
      </c>
      <c r="BZ392">
        <v>1.038300332781015</v>
      </c>
      <c r="CA392">
        <v>1.038300332781015</v>
      </c>
      <c r="CB392" t="s">
        <v>89</v>
      </c>
      <c r="CC392" t="s">
        <v>90</v>
      </c>
      <c r="CD392">
        <v>38.231418425037461</v>
      </c>
      <c r="CE392">
        <v>38.231418425037461</v>
      </c>
      <c r="CF392">
        <v>38.231418425037461</v>
      </c>
      <c r="CG392" t="s">
        <v>89</v>
      </c>
      <c r="CH392" t="s">
        <v>91</v>
      </c>
      <c r="CI392">
        <v>0.25957508319525369</v>
      </c>
      <c r="CJ392">
        <v>9.5578546062593652</v>
      </c>
      <c r="CK392">
        <v>2.715830004625306E-2</v>
      </c>
      <c r="CL392">
        <v>0.49095346545532348</v>
      </c>
      <c r="CM392">
        <v>14</v>
      </c>
      <c r="CN392">
        <v>1.0324731044518181</v>
      </c>
      <c r="CO392">
        <v>1.0324731044518201</v>
      </c>
      <c r="CP392">
        <v>37.683722894991398</v>
      </c>
      <c r="CQ392">
        <v>36.259289584347989</v>
      </c>
      <c r="CR392">
        <v>9.0074213854009564</v>
      </c>
      <c r="CS392">
        <v>9.0074213854009582</v>
      </c>
      <c r="CT392">
        <v>1.7763568394002501E-15</v>
      </c>
      <c r="CU392">
        <v>-1.9721036281030801E-14</v>
      </c>
    </row>
    <row r="393" spans="1:99" x14ac:dyDescent="0.3">
      <c r="A393" t="s">
        <v>3036</v>
      </c>
      <c r="B393" t="s">
        <v>2527</v>
      </c>
      <c r="C393" t="s">
        <v>3377</v>
      </c>
      <c r="D393" t="s">
        <v>85</v>
      </c>
      <c r="E393">
        <v>0.1</v>
      </c>
      <c r="F393">
        <v>0.4375</v>
      </c>
      <c r="G393">
        <v>2.7472428197811719E-2</v>
      </c>
      <c r="H393">
        <v>7</v>
      </c>
      <c r="I393">
        <v>112</v>
      </c>
      <c r="J393">
        <v>9</v>
      </c>
      <c r="K393">
        <v>9.3664532951909116</v>
      </c>
      <c r="L393">
        <v>9.3675857172119237</v>
      </c>
      <c r="M393">
        <v>9.0074213854009564</v>
      </c>
      <c r="N393">
        <v>9.0049822027679323</v>
      </c>
      <c r="O393">
        <v>9.0074213854009564</v>
      </c>
      <c r="P393">
        <v>9.0049822027679323</v>
      </c>
      <c r="Q393" s="1">
        <v>9.0074213854009564</v>
      </c>
      <c r="S393">
        <v>3</v>
      </c>
      <c r="T393">
        <v>2.25</v>
      </c>
      <c r="U393">
        <v>0.5</v>
      </c>
      <c r="V393">
        <v>10.95</v>
      </c>
      <c r="W393">
        <v>0</v>
      </c>
      <c r="X393">
        <v>0</v>
      </c>
      <c r="Y393" t="s">
        <v>84</v>
      </c>
      <c r="AA393">
        <v>9</v>
      </c>
      <c r="AB393">
        <v>30</v>
      </c>
      <c r="AC393" t="s">
        <v>3037</v>
      </c>
      <c r="AD393" t="s">
        <v>87</v>
      </c>
      <c r="AE393" t="s">
        <v>87</v>
      </c>
      <c r="AF393" t="s">
        <v>88</v>
      </c>
      <c r="AG393" t="b">
        <v>0</v>
      </c>
      <c r="AH393">
        <v>0.1</v>
      </c>
      <c r="AI393">
        <v>2.739838384145055E-2</v>
      </c>
      <c r="AJ393">
        <v>4</v>
      </c>
      <c r="AL393">
        <v>9.0648223960869974</v>
      </c>
      <c r="AM393">
        <v>9.4209307237478512</v>
      </c>
      <c r="AN393">
        <v>9.0648223960869991</v>
      </c>
      <c r="AO393">
        <v>9.0648223960869991</v>
      </c>
      <c r="AP393">
        <v>0.25811827611295451</v>
      </c>
      <c r="AQ393">
        <v>0.25811827611295501</v>
      </c>
      <c r="AR393">
        <v>116.60069790789071</v>
      </c>
      <c r="AS393">
        <v>4083.6874460033109</v>
      </c>
      <c r="AT393">
        <v>0.2572883399351405</v>
      </c>
      <c r="AU393">
        <v>9.010968052919889</v>
      </c>
      <c r="AV393">
        <v>9.5138113667193771</v>
      </c>
      <c r="AW393">
        <v>9.4604172288534283</v>
      </c>
      <c r="AX393">
        <v>21.745854552501431</v>
      </c>
      <c r="AY393">
        <v>21.623810808807839</v>
      </c>
      <c r="AZ393">
        <v>0.25957508319525391</v>
      </c>
      <c r="BA393">
        <v>0.25811827611295501</v>
      </c>
      <c r="BB393">
        <v>1.82028241886056</v>
      </c>
      <c r="BC393">
        <v>1.82028241886056</v>
      </c>
      <c r="BD393" t="b">
        <v>0</v>
      </c>
      <c r="BE393" t="b">
        <v>0</v>
      </c>
      <c r="BH393">
        <v>116.58670701168781</v>
      </c>
      <c r="BI393">
        <v>4081.1005717512762</v>
      </c>
      <c r="BJ393">
        <v>0.25731921562028942</v>
      </c>
      <c r="BK393">
        <v>0.25731921562028942</v>
      </c>
      <c r="BL393">
        <v>0.25731921562028942</v>
      </c>
      <c r="BM393" t="s">
        <v>89</v>
      </c>
      <c r="BN393">
        <v>9.0074213854009582</v>
      </c>
      <c r="BO393">
        <v>9.0074213854009599</v>
      </c>
      <c r="BP393">
        <v>9.0074213854009582</v>
      </c>
      <c r="BQ393" t="s">
        <v>89</v>
      </c>
      <c r="BR393">
        <v>9.3664532951909152</v>
      </c>
      <c r="BS393">
        <v>9.3664532951909152</v>
      </c>
      <c r="BT393">
        <v>9.3664532951909152</v>
      </c>
      <c r="BU393" t="s">
        <v>89</v>
      </c>
      <c r="BV393">
        <v>2.7472428197811719E-2</v>
      </c>
      <c r="BW393">
        <v>50.563404770739531</v>
      </c>
      <c r="BX393">
        <v>2294.6484486294989</v>
      </c>
      <c r="BY393">
        <v>0.59331447587486552</v>
      </c>
      <c r="BZ393">
        <v>0.59331447587486552</v>
      </c>
      <c r="CA393">
        <v>0.59331447587486552</v>
      </c>
      <c r="CB393" t="s">
        <v>89</v>
      </c>
      <c r="CC393" t="s">
        <v>90</v>
      </c>
      <c r="CD393">
        <v>21.84652481430712</v>
      </c>
      <c r="CE393">
        <v>21.84652481430712</v>
      </c>
      <c r="CF393">
        <v>21.84652481430712</v>
      </c>
      <c r="CG393" t="s">
        <v>89</v>
      </c>
      <c r="CH393" t="s">
        <v>91</v>
      </c>
      <c r="CI393">
        <v>0.25957508319525369</v>
      </c>
      <c r="CJ393">
        <v>9.5578546062593652</v>
      </c>
      <c r="CK393">
        <v>2.715830004625305E-2</v>
      </c>
      <c r="CL393">
        <v>0.859168564546816</v>
      </c>
      <c r="CM393">
        <v>14</v>
      </c>
      <c r="CN393">
        <v>0.58998463111532451</v>
      </c>
      <c r="CO393">
        <v>0.58998463111532573</v>
      </c>
      <c r="CP393">
        <v>21.53355593999509</v>
      </c>
      <c r="CQ393">
        <v>20.71959404819885</v>
      </c>
      <c r="CR393">
        <v>9.0074213854009564</v>
      </c>
      <c r="CS393">
        <v>9.0074213854009582</v>
      </c>
      <c r="CT393">
        <v>1.7763568394002501E-15</v>
      </c>
      <c r="CU393">
        <v>-1.9721036281030801E-14</v>
      </c>
    </row>
    <row r="394" spans="1:99" x14ac:dyDescent="0.3">
      <c r="A394" t="s">
        <v>3038</v>
      </c>
      <c r="B394" t="s">
        <v>2527</v>
      </c>
      <c r="C394" t="s">
        <v>3377</v>
      </c>
      <c r="D394" t="s">
        <v>85</v>
      </c>
      <c r="E394">
        <v>0.1</v>
      </c>
      <c r="F394">
        <v>0.8125</v>
      </c>
      <c r="G394">
        <v>2.7472428197811719E-2</v>
      </c>
      <c r="H394">
        <v>7</v>
      </c>
      <c r="I394">
        <v>112</v>
      </c>
      <c r="J394">
        <v>9</v>
      </c>
      <c r="K394">
        <v>9.3664532951909116</v>
      </c>
      <c r="L394">
        <v>9.3675857172119237</v>
      </c>
      <c r="M394">
        <v>9.0074213854009564</v>
      </c>
      <c r="N394">
        <v>9.0049822027679323</v>
      </c>
      <c r="O394">
        <v>9.0074213854009564</v>
      </c>
      <c r="P394">
        <v>9.0049822027679323</v>
      </c>
      <c r="Q394" s="1">
        <v>9.0074213854009564</v>
      </c>
      <c r="S394">
        <v>3</v>
      </c>
      <c r="T394">
        <v>2.25</v>
      </c>
      <c r="U394">
        <v>0.5</v>
      </c>
      <c r="V394">
        <v>10.95</v>
      </c>
      <c r="W394">
        <v>0</v>
      </c>
      <c r="X394">
        <v>0</v>
      </c>
      <c r="Y394" t="s">
        <v>84</v>
      </c>
      <c r="AA394">
        <v>9</v>
      </c>
      <c r="AB394">
        <v>30</v>
      </c>
      <c r="AC394" t="s">
        <v>3039</v>
      </c>
      <c r="AD394" t="s">
        <v>87</v>
      </c>
      <c r="AE394" t="s">
        <v>87</v>
      </c>
      <c r="AF394" t="s">
        <v>88</v>
      </c>
      <c r="AG394" t="b">
        <v>0</v>
      </c>
      <c r="AH394">
        <v>0.1</v>
      </c>
      <c r="AI394">
        <v>2.739838384145055E-2</v>
      </c>
      <c r="AJ394">
        <v>4</v>
      </c>
      <c r="AL394">
        <v>9.0648223960869974</v>
      </c>
      <c r="AM394">
        <v>9.4209307237478512</v>
      </c>
      <c r="AN394">
        <v>9.0648223960869991</v>
      </c>
      <c r="AO394">
        <v>9.0648223960869991</v>
      </c>
      <c r="AP394">
        <v>0.25811827611295451</v>
      </c>
      <c r="AQ394">
        <v>0.25811827611295501</v>
      </c>
      <c r="AR394">
        <v>116.60069790789071</v>
      </c>
      <c r="AS394">
        <v>4083.6874460033109</v>
      </c>
      <c r="AT394">
        <v>0.2572883399351405</v>
      </c>
      <c r="AU394">
        <v>9.010968052919889</v>
      </c>
      <c r="AV394">
        <v>9.5138113667193664</v>
      </c>
      <c r="AW394">
        <v>9.4604172288534318</v>
      </c>
      <c r="AX394">
        <v>11.70930629750076</v>
      </c>
      <c r="AY394">
        <v>11.64359043551192</v>
      </c>
      <c r="AZ394">
        <v>0.25957508319525352</v>
      </c>
      <c r="BA394">
        <v>0.25811827611295501</v>
      </c>
      <c r="BB394">
        <v>3.3805244921696049</v>
      </c>
      <c r="BC394">
        <v>3.3805244921696049</v>
      </c>
      <c r="BD394" t="b">
        <v>0</v>
      </c>
      <c r="BE394" t="b">
        <v>0</v>
      </c>
      <c r="BH394">
        <v>116.58670701168781</v>
      </c>
      <c r="BI394">
        <v>4081.1005717512762</v>
      </c>
      <c r="BJ394">
        <v>0.25731921562028942</v>
      </c>
      <c r="BK394">
        <v>0.25731921562028942</v>
      </c>
      <c r="BL394">
        <v>0.25731921562028942</v>
      </c>
      <c r="BM394" t="s">
        <v>89</v>
      </c>
      <c r="BN394">
        <v>9.0074213854009582</v>
      </c>
      <c r="BO394">
        <v>9.0074213854009599</v>
      </c>
      <c r="BP394">
        <v>9.0074213854009582</v>
      </c>
      <c r="BQ394" t="s">
        <v>89</v>
      </c>
      <c r="BR394">
        <v>9.3664532951909152</v>
      </c>
      <c r="BS394">
        <v>9.3664532951909152</v>
      </c>
      <c r="BT394">
        <v>9.3664532951909152</v>
      </c>
      <c r="BU394" t="s">
        <v>89</v>
      </c>
      <c r="BV394">
        <v>2.7472428197811719E-2</v>
      </c>
      <c r="BW394">
        <v>93.903466002801977</v>
      </c>
      <c r="BX394">
        <v>4261.4899760262033</v>
      </c>
      <c r="BY394">
        <v>0.31947702547108148</v>
      </c>
      <c r="BZ394">
        <v>0.31947702547108148</v>
      </c>
      <c r="CA394">
        <v>0.31947702547108148</v>
      </c>
      <c r="CB394" t="s">
        <v>89</v>
      </c>
      <c r="CC394" t="s">
        <v>90</v>
      </c>
      <c r="CD394">
        <v>11.76351336154999</v>
      </c>
      <c r="CE394">
        <v>11.76351336154999</v>
      </c>
      <c r="CF394">
        <v>11.76351336154999</v>
      </c>
      <c r="CG394" t="s">
        <v>89</v>
      </c>
      <c r="CH394" t="s">
        <v>91</v>
      </c>
      <c r="CI394">
        <v>0.25957508319525369</v>
      </c>
      <c r="CJ394">
        <v>9.5578546062593688</v>
      </c>
      <c r="CK394">
        <v>2.715830004625305E-2</v>
      </c>
      <c r="CL394">
        <v>1.5955987627298021</v>
      </c>
      <c r="CM394">
        <v>14</v>
      </c>
      <c r="CN394">
        <v>0.31768403213902091</v>
      </c>
      <c r="CO394">
        <v>0.31768403213902158</v>
      </c>
      <c r="CP394">
        <v>11.594991659997349</v>
      </c>
      <c r="CQ394">
        <v>11.156704487491689</v>
      </c>
      <c r="CR394">
        <v>9.0074213854009564</v>
      </c>
      <c r="CS394">
        <v>9.0074213854009582</v>
      </c>
      <c r="CT394">
        <v>1.7763568394002501E-15</v>
      </c>
      <c r="CU394">
        <v>-1.9721036281030801E-14</v>
      </c>
    </row>
    <row r="395" spans="1:99" x14ac:dyDescent="0.3">
      <c r="A395" t="s">
        <v>3040</v>
      </c>
      <c r="B395" t="s">
        <v>2527</v>
      </c>
      <c r="C395" t="s">
        <v>3377</v>
      </c>
      <c r="D395" t="s">
        <v>85</v>
      </c>
      <c r="E395">
        <v>0.17499999999999999</v>
      </c>
      <c r="F395">
        <v>0.25</v>
      </c>
      <c r="G395">
        <v>2.7472428197811719E-2</v>
      </c>
      <c r="H395">
        <v>7</v>
      </c>
      <c r="I395">
        <v>112</v>
      </c>
      <c r="J395">
        <v>9</v>
      </c>
      <c r="K395">
        <v>9.3664532951909116</v>
      </c>
      <c r="L395">
        <v>9.3675857172119237</v>
      </c>
      <c r="M395">
        <v>9.0074213854009564</v>
      </c>
      <c r="N395">
        <v>9.0049822027679323</v>
      </c>
      <c r="O395">
        <v>9.0074213854009564</v>
      </c>
      <c r="P395">
        <v>9.0049822027679323</v>
      </c>
      <c r="Q395" s="1">
        <v>9.0074213854009564</v>
      </c>
      <c r="S395">
        <v>3</v>
      </c>
      <c r="T395">
        <v>2.25</v>
      </c>
      <c r="U395">
        <v>0.5</v>
      </c>
      <c r="V395">
        <v>10.95</v>
      </c>
      <c r="W395">
        <v>0</v>
      </c>
      <c r="X395">
        <v>0</v>
      </c>
      <c r="Y395" t="s">
        <v>84</v>
      </c>
      <c r="AA395">
        <v>9</v>
      </c>
      <c r="AB395">
        <v>30</v>
      </c>
      <c r="AC395" t="s">
        <v>3041</v>
      </c>
      <c r="AD395" t="s">
        <v>87</v>
      </c>
      <c r="AE395" t="s">
        <v>87</v>
      </c>
      <c r="AF395" t="s">
        <v>88</v>
      </c>
      <c r="AG395" t="b">
        <v>0</v>
      </c>
      <c r="AH395">
        <v>0.17499999999999999</v>
      </c>
      <c r="AI395">
        <v>2.739838384145055E-2</v>
      </c>
      <c r="AJ395">
        <v>4</v>
      </c>
      <c r="AL395">
        <v>9.0648223960869974</v>
      </c>
      <c r="AM395">
        <v>9.4209307237478512</v>
      </c>
      <c r="AN395">
        <v>9.0648223960869991</v>
      </c>
      <c r="AO395">
        <v>9.0648223960869991</v>
      </c>
      <c r="AP395">
        <v>0.25811827611295451</v>
      </c>
      <c r="AQ395">
        <v>0.25811827611295501</v>
      </c>
      <c r="AR395">
        <v>116.60069790789071</v>
      </c>
      <c r="AS395">
        <v>4083.6874460033109</v>
      </c>
      <c r="AT395">
        <v>0.2572883399351405</v>
      </c>
      <c r="AU395">
        <v>9.010968052919889</v>
      </c>
      <c r="AV395">
        <v>9.4759628880446805</v>
      </c>
      <c r="AW395">
        <v>9.4210952642993231</v>
      </c>
      <c r="AX395">
        <v>37.903851552178722</v>
      </c>
      <c r="AY395">
        <v>37.684381057197292</v>
      </c>
      <c r="AZ395">
        <v>0.25962153407376071</v>
      </c>
      <c r="BA395">
        <v>0.25811827611295501</v>
      </c>
      <c r="BB395">
        <v>0.906741286830127</v>
      </c>
      <c r="BC395">
        <v>0.906741286830127</v>
      </c>
      <c r="BD395" t="b">
        <v>0</v>
      </c>
      <c r="BE395" t="b">
        <v>0</v>
      </c>
      <c r="BH395">
        <v>116.58670701168781</v>
      </c>
      <c r="BI395">
        <v>4081.1005717512762</v>
      </c>
      <c r="BJ395">
        <v>0.25731921562028942</v>
      </c>
      <c r="BK395">
        <v>0.25731921562028942</v>
      </c>
      <c r="BL395">
        <v>0.25731921562028942</v>
      </c>
      <c r="BM395" t="s">
        <v>89</v>
      </c>
      <c r="BN395">
        <v>9.0074213854009582</v>
      </c>
      <c r="BO395">
        <v>9.0074213854009599</v>
      </c>
      <c r="BP395">
        <v>9.0074213854009582</v>
      </c>
      <c r="BQ395" t="s">
        <v>89</v>
      </c>
      <c r="BR395">
        <v>9.3664532951909152</v>
      </c>
      <c r="BS395">
        <v>9.3664532951909152</v>
      </c>
      <c r="BT395">
        <v>9.3664532951909152</v>
      </c>
      <c r="BU395" t="s">
        <v>89</v>
      </c>
      <c r="BV395">
        <v>2.7472428197811719E-2</v>
      </c>
      <c r="BW395">
        <v>28.893670774108411</v>
      </c>
      <c r="BX395">
        <v>1186.6844020110659</v>
      </c>
      <c r="BY395">
        <v>1.038289673698469</v>
      </c>
      <c r="BZ395">
        <v>1.038289673698469</v>
      </c>
      <c r="CA395">
        <v>1.038289673698469</v>
      </c>
      <c r="CB395" t="s">
        <v>89</v>
      </c>
      <c r="CC395" t="s">
        <v>90</v>
      </c>
      <c r="CD395">
        <v>38.034399760413287</v>
      </c>
      <c r="CE395">
        <v>38.034399760413287</v>
      </c>
      <c r="CF395">
        <v>38.034399760413287</v>
      </c>
      <c r="CG395" t="s">
        <v>89</v>
      </c>
      <c r="CH395" t="s">
        <v>91</v>
      </c>
      <c r="CI395">
        <v>0.25957241842461709</v>
      </c>
      <c r="CJ395">
        <v>9.5085999401033234</v>
      </c>
      <c r="CK395">
        <v>2.7298700130378661E-2</v>
      </c>
      <c r="CL395">
        <v>0.5779895109613763</v>
      </c>
      <c r="CM395">
        <v>10</v>
      </c>
      <c r="CN395">
        <v>1.0324731044518181</v>
      </c>
      <c r="CO395">
        <v>1.0324731044518201</v>
      </c>
      <c r="CP395">
        <v>37.683722894991398</v>
      </c>
      <c r="CQ395">
        <v>36.259289584347989</v>
      </c>
      <c r="CR395">
        <v>9.0074213854009564</v>
      </c>
      <c r="CS395">
        <v>9.0074213854009582</v>
      </c>
      <c r="CT395">
        <v>1.7763568394002501E-15</v>
      </c>
      <c r="CU395">
        <v>-1.9721036281030801E-14</v>
      </c>
    </row>
    <row r="396" spans="1:99" x14ac:dyDescent="0.3">
      <c r="A396" t="s">
        <v>3042</v>
      </c>
      <c r="B396" t="s">
        <v>2527</v>
      </c>
      <c r="C396" t="s">
        <v>3377</v>
      </c>
      <c r="D396" t="s">
        <v>85</v>
      </c>
      <c r="E396">
        <v>0.17499999999999999</v>
      </c>
      <c r="F396">
        <v>0.4375</v>
      </c>
      <c r="G396">
        <v>2.7472428197811719E-2</v>
      </c>
      <c r="H396">
        <v>7</v>
      </c>
      <c r="I396">
        <v>112</v>
      </c>
      <c r="J396">
        <v>9</v>
      </c>
      <c r="K396">
        <v>9.3664532951909116</v>
      </c>
      <c r="L396">
        <v>9.3675857172119237</v>
      </c>
      <c r="M396">
        <v>9.0074213854009564</v>
      </c>
      <c r="N396">
        <v>9.0049822027679323</v>
      </c>
      <c r="O396">
        <v>9.0074213854009564</v>
      </c>
      <c r="P396">
        <v>9.0049822027679323</v>
      </c>
      <c r="Q396" s="1">
        <v>9.0074213854009564</v>
      </c>
      <c r="S396">
        <v>3</v>
      </c>
      <c r="T396">
        <v>2.25</v>
      </c>
      <c r="U396">
        <v>0.5</v>
      </c>
      <c r="V396">
        <v>10.95</v>
      </c>
      <c r="W396">
        <v>0</v>
      </c>
      <c r="X396">
        <v>0</v>
      </c>
      <c r="Y396" t="s">
        <v>84</v>
      </c>
      <c r="AA396">
        <v>9</v>
      </c>
      <c r="AB396">
        <v>30</v>
      </c>
      <c r="AC396" t="s">
        <v>3043</v>
      </c>
      <c r="AD396" t="s">
        <v>87</v>
      </c>
      <c r="AE396" t="s">
        <v>87</v>
      </c>
      <c r="AF396" t="s">
        <v>88</v>
      </c>
      <c r="AG396" t="b">
        <v>0</v>
      </c>
      <c r="AH396">
        <v>0.17499999999999999</v>
      </c>
      <c r="AI396">
        <v>2.739838384145055E-2</v>
      </c>
      <c r="AJ396">
        <v>4</v>
      </c>
      <c r="AL396">
        <v>9.0648223960869974</v>
      </c>
      <c r="AM396">
        <v>9.4209307237478512</v>
      </c>
      <c r="AN396">
        <v>9.0648223960869991</v>
      </c>
      <c r="AO396">
        <v>9.0648223960869991</v>
      </c>
      <c r="AP396">
        <v>0.25811827611295451</v>
      </c>
      <c r="AQ396">
        <v>0.25811827611295501</v>
      </c>
      <c r="AR396">
        <v>116.60069790789071</v>
      </c>
      <c r="AS396">
        <v>4083.6874460033109</v>
      </c>
      <c r="AT396">
        <v>0.2572883399351405</v>
      </c>
      <c r="AU396">
        <v>9.010968052919889</v>
      </c>
      <c r="AV396">
        <v>9.4759628880446858</v>
      </c>
      <c r="AW396">
        <v>9.4210952642993266</v>
      </c>
      <c r="AX396">
        <v>21.659343744102141</v>
      </c>
      <c r="AY396">
        <v>21.53393203268417</v>
      </c>
      <c r="AZ396">
        <v>0.25962153407376071</v>
      </c>
      <c r="BA396">
        <v>0.25811827611295501</v>
      </c>
      <c r="BB396">
        <v>1.58679725195272</v>
      </c>
      <c r="BC396">
        <v>1.58679725195272</v>
      </c>
      <c r="BD396" t="b">
        <v>0</v>
      </c>
      <c r="BE396" t="b">
        <v>0</v>
      </c>
      <c r="BH396">
        <v>116.58670701168781</v>
      </c>
      <c r="BI396">
        <v>4081.1005717512762</v>
      </c>
      <c r="BJ396">
        <v>0.25731921562028942</v>
      </c>
      <c r="BK396">
        <v>0.25731921562028942</v>
      </c>
      <c r="BL396">
        <v>0.25731921562028942</v>
      </c>
      <c r="BM396" t="s">
        <v>89</v>
      </c>
      <c r="BN396">
        <v>9.0074213854009582</v>
      </c>
      <c r="BO396">
        <v>9.0074213854009599</v>
      </c>
      <c r="BP396">
        <v>9.0074213854009582</v>
      </c>
      <c r="BQ396" t="s">
        <v>89</v>
      </c>
      <c r="BR396">
        <v>9.3664532951909152</v>
      </c>
      <c r="BS396">
        <v>9.3664532951909152</v>
      </c>
      <c r="BT396">
        <v>9.3664532951909152</v>
      </c>
      <c r="BU396" t="s">
        <v>89</v>
      </c>
      <c r="BV396">
        <v>2.7472428197811719E-2</v>
      </c>
      <c r="BW396">
        <v>50.563923854689733</v>
      </c>
      <c r="BX396">
        <v>2076.6977035193672</v>
      </c>
      <c r="BY396">
        <v>0.59330838497055338</v>
      </c>
      <c r="BZ396">
        <v>0.59330838497055338</v>
      </c>
      <c r="CA396">
        <v>0.59330838497055338</v>
      </c>
      <c r="CB396" t="s">
        <v>89</v>
      </c>
      <c r="CC396" t="s">
        <v>90</v>
      </c>
      <c r="CD396">
        <v>21.733942720236168</v>
      </c>
      <c r="CE396">
        <v>21.733942720236168</v>
      </c>
      <c r="CF396">
        <v>21.733942720236168</v>
      </c>
      <c r="CG396" t="s">
        <v>89</v>
      </c>
      <c r="CH396" t="s">
        <v>91</v>
      </c>
      <c r="CI396">
        <v>0.25957241842461709</v>
      </c>
      <c r="CJ396">
        <v>9.5085999401033234</v>
      </c>
      <c r="CK396">
        <v>2.7298700130378661E-2</v>
      </c>
      <c r="CL396">
        <v>1.011481644182409</v>
      </c>
      <c r="CM396">
        <v>10</v>
      </c>
      <c r="CN396">
        <v>0.58998463111532451</v>
      </c>
      <c r="CO396">
        <v>0.58998463111532573</v>
      </c>
      <c r="CP396">
        <v>21.53355593999509</v>
      </c>
      <c r="CQ396">
        <v>20.71959404819885</v>
      </c>
      <c r="CR396">
        <v>9.0074213854009564</v>
      </c>
      <c r="CS396">
        <v>9.0074213854009582</v>
      </c>
      <c r="CT396">
        <v>1.7763568394002501E-15</v>
      </c>
      <c r="CU396">
        <v>-1.9721036281030801E-14</v>
      </c>
    </row>
    <row r="397" spans="1:99" x14ac:dyDescent="0.3">
      <c r="A397" t="s">
        <v>3044</v>
      </c>
      <c r="B397" t="s">
        <v>2527</v>
      </c>
      <c r="C397" t="s">
        <v>3377</v>
      </c>
      <c r="D397" t="s">
        <v>85</v>
      </c>
      <c r="E397">
        <v>0.17499999999999999</v>
      </c>
      <c r="F397">
        <v>0.8125</v>
      </c>
      <c r="G397">
        <v>2.7472428197811719E-2</v>
      </c>
      <c r="H397">
        <v>7</v>
      </c>
      <c r="I397">
        <v>112</v>
      </c>
      <c r="J397">
        <v>9</v>
      </c>
      <c r="K397">
        <v>9.3664532951909116</v>
      </c>
      <c r="L397">
        <v>9.3675857172119237</v>
      </c>
      <c r="M397">
        <v>9.0074213854009564</v>
      </c>
      <c r="N397">
        <v>9.0049822027679323</v>
      </c>
      <c r="O397">
        <v>9.0074213854009564</v>
      </c>
      <c r="P397">
        <v>9.0049822027679323</v>
      </c>
      <c r="Q397" s="1">
        <v>9.0074213854009564</v>
      </c>
      <c r="S397">
        <v>3</v>
      </c>
      <c r="T397">
        <v>2.25</v>
      </c>
      <c r="U397">
        <v>0.5</v>
      </c>
      <c r="V397">
        <v>10.95</v>
      </c>
      <c r="W397">
        <v>0</v>
      </c>
      <c r="X397">
        <v>0</v>
      </c>
      <c r="Y397" t="s">
        <v>84</v>
      </c>
      <c r="AA397">
        <v>9</v>
      </c>
      <c r="AB397">
        <v>30</v>
      </c>
      <c r="AC397" t="s">
        <v>3045</v>
      </c>
      <c r="AD397" t="s">
        <v>87</v>
      </c>
      <c r="AE397" t="s">
        <v>87</v>
      </c>
      <c r="AF397" t="s">
        <v>88</v>
      </c>
      <c r="AG397" t="b">
        <v>0</v>
      </c>
      <c r="AH397">
        <v>0.17499999999999999</v>
      </c>
      <c r="AI397">
        <v>2.739838384145055E-2</v>
      </c>
      <c r="AJ397">
        <v>4</v>
      </c>
      <c r="AL397">
        <v>9.0648223960869974</v>
      </c>
      <c r="AM397">
        <v>9.4209307237478512</v>
      </c>
      <c r="AN397">
        <v>9.0648223960869991</v>
      </c>
      <c r="AO397">
        <v>9.0648223960869991</v>
      </c>
      <c r="AP397">
        <v>0.25811827611295451</v>
      </c>
      <c r="AQ397">
        <v>0.25811827611295501</v>
      </c>
      <c r="AR397">
        <v>116.60069790789071</v>
      </c>
      <c r="AS397">
        <v>4083.6874460033109</v>
      </c>
      <c r="AT397">
        <v>0.2572883399351405</v>
      </c>
      <c r="AU397">
        <v>9.010968052919889</v>
      </c>
      <c r="AV397">
        <v>9.4759628880446805</v>
      </c>
      <c r="AW397">
        <v>9.4210952642993266</v>
      </c>
      <c r="AX397">
        <v>11.66272355451653</v>
      </c>
      <c r="AY397">
        <v>11.595194171445319</v>
      </c>
      <c r="AZ397">
        <v>0.25962153407376048</v>
      </c>
      <c r="BA397">
        <v>0.25811827611295501</v>
      </c>
      <c r="BB397">
        <v>2.9469091821979112</v>
      </c>
      <c r="BC397">
        <v>2.9469091821979112</v>
      </c>
      <c r="BD397" t="b">
        <v>0</v>
      </c>
      <c r="BE397" t="b">
        <v>0</v>
      </c>
      <c r="BH397">
        <v>116.58670701168781</v>
      </c>
      <c r="BI397">
        <v>4081.1005717512762</v>
      </c>
      <c r="BJ397">
        <v>0.25731921562028942</v>
      </c>
      <c r="BK397">
        <v>0.25731921562028942</v>
      </c>
      <c r="BL397">
        <v>0.25731921562028942</v>
      </c>
      <c r="BM397" t="s">
        <v>89</v>
      </c>
      <c r="BN397">
        <v>9.0074213854009582</v>
      </c>
      <c r="BO397">
        <v>9.0074213854009599</v>
      </c>
      <c r="BP397">
        <v>9.0074213854009582</v>
      </c>
      <c r="BQ397" t="s">
        <v>89</v>
      </c>
      <c r="BR397">
        <v>9.3664532951909152</v>
      </c>
      <c r="BS397">
        <v>9.3664532951909152</v>
      </c>
      <c r="BT397">
        <v>9.3664532951909152</v>
      </c>
      <c r="BU397" t="s">
        <v>89</v>
      </c>
      <c r="BV397">
        <v>2.7472428197811719E-2</v>
      </c>
      <c r="BW397">
        <v>93.904430015852398</v>
      </c>
      <c r="BX397">
        <v>3856.7243065359689</v>
      </c>
      <c r="BY397">
        <v>0.31947374575337473</v>
      </c>
      <c r="BZ397">
        <v>0.31947374575337473</v>
      </c>
      <c r="CA397">
        <v>0.31947374575337473</v>
      </c>
      <c r="CB397" t="s">
        <v>89</v>
      </c>
      <c r="CC397" t="s">
        <v>90</v>
      </c>
      <c r="CD397">
        <v>11.70289223397331</v>
      </c>
      <c r="CE397">
        <v>11.70289223397331</v>
      </c>
      <c r="CF397">
        <v>11.70289223397331</v>
      </c>
      <c r="CG397" t="s">
        <v>89</v>
      </c>
      <c r="CH397" t="s">
        <v>91</v>
      </c>
      <c r="CI397">
        <v>0.25957241842461698</v>
      </c>
      <c r="CJ397">
        <v>9.5085999401033163</v>
      </c>
      <c r="CK397">
        <v>2.7298700130378661E-2</v>
      </c>
      <c r="CL397">
        <v>1.8784659106244741</v>
      </c>
      <c r="CM397">
        <v>10</v>
      </c>
      <c r="CN397">
        <v>0.31768403213902091</v>
      </c>
      <c r="CO397">
        <v>0.31768403213902158</v>
      </c>
      <c r="CP397">
        <v>11.594991659997349</v>
      </c>
      <c r="CQ397">
        <v>11.156704487491689</v>
      </c>
      <c r="CR397">
        <v>9.0074213854009564</v>
      </c>
      <c r="CS397">
        <v>9.0074213854009582</v>
      </c>
      <c r="CT397">
        <v>1.7763568394002501E-15</v>
      </c>
      <c r="CU397">
        <v>-1.9721036281030801E-14</v>
      </c>
    </row>
    <row r="398" spans="1:99" x14ac:dyDescent="0.3">
      <c r="A398" t="s">
        <v>3046</v>
      </c>
      <c r="B398" t="s">
        <v>2527</v>
      </c>
      <c r="C398" t="s">
        <v>3377</v>
      </c>
      <c r="D398" t="s">
        <v>109</v>
      </c>
      <c r="E398">
        <v>2.5000000000000001E-2</v>
      </c>
      <c r="F398">
        <v>0.25</v>
      </c>
      <c r="G398">
        <v>2.7472428197811729E-2</v>
      </c>
      <c r="H398">
        <v>7</v>
      </c>
      <c r="I398">
        <v>112</v>
      </c>
      <c r="J398">
        <v>9</v>
      </c>
      <c r="K398">
        <v>9.3664532951909116</v>
      </c>
      <c r="L398">
        <v>9.3675857172119219</v>
      </c>
      <c r="M398">
        <v>9.0074213854009564</v>
      </c>
      <c r="N398">
        <v>9.0049822027679305</v>
      </c>
      <c r="O398">
        <v>9.0074213854009564</v>
      </c>
      <c r="P398">
        <v>9.0049822027679305</v>
      </c>
      <c r="Q398" s="1">
        <v>9.0074213854009564</v>
      </c>
      <c r="S398">
        <v>3</v>
      </c>
      <c r="T398">
        <v>2.25</v>
      </c>
      <c r="U398">
        <v>0.5</v>
      </c>
      <c r="V398">
        <v>10.95</v>
      </c>
      <c r="W398">
        <v>0</v>
      </c>
      <c r="X398">
        <v>0</v>
      </c>
      <c r="Y398" t="s">
        <v>84</v>
      </c>
      <c r="AA398">
        <v>9</v>
      </c>
      <c r="AB398">
        <v>90</v>
      </c>
      <c r="AC398" t="s">
        <v>3047</v>
      </c>
      <c r="AD398" t="s">
        <v>87</v>
      </c>
      <c r="AE398" t="s">
        <v>87</v>
      </c>
      <c r="AF398" t="s">
        <v>111</v>
      </c>
      <c r="AG398" t="b">
        <v>1</v>
      </c>
      <c r="AH398">
        <v>2.5000000000000001E-2</v>
      </c>
      <c r="AI398">
        <v>2.739838384145055E-2</v>
      </c>
      <c r="AJ398">
        <v>4</v>
      </c>
      <c r="AL398">
        <v>9.0648223960869974</v>
      </c>
      <c r="AM398">
        <v>9.3874434243469196</v>
      </c>
      <c r="AN398">
        <v>9.0648223960869991</v>
      </c>
      <c r="AO398">
        <v>9.0648223960869991</v>
      </c>
      <c r="AP398">
        <v>0.25811827611295451</v>
      </c>
      <c r="AQ398">
        <v>0.25811827611295579</v>
      </c>
      <c r="AR398">
        <v>349.80209372367187</v>
      </c>
      <c r="AS398">
        <v>12251.06233800993</v>
      </c>
      <c r="AT398">
        <v>0.25728833993514061</v>
      </c>
      <c r="AU398">
        <v>9.0109680529198961</v>
      </c>
      <c r="AV398">
        <v>4.1529261124291228</v>
      </c>
      <c r="AW398">
        <v>5.2767224663151548</v>
      </c>
      <c r="AX398">
        <v>16.611704449716491</v>
      </c>
      <c r="AY398">
        <v>21.106889865260619</v>
      </c>
      <c r="AZ398">
        <v>0.2409425690704359</v>
      </c>
      <c r="BA398">
        <v>0.25811827611295579</v>
      </c>
      <c r="BB398">
        <v>1.9376834649463719</v>
      </c>
      <c r="BC398">
        <v>1.9376834649463719</v>
      </c>
      <c r="BD398" t="b">
        <v>1</v>
      </c>
      <c r="BE398" t="b">
        <v>1</v>
      </c>
      <c r="BH398">
        <v>349.76012103506349</v>
      </c>
      <c r="BI398">
        <v>12243.30171525383</v>
      </c>
      <c r="BJ398">
        <v>0.25731921562028942</v>
      </c>
      <c r="BK398">
        <v>0.25731921562028942</v>
      </c>
      <c r="BL398">
        <v>0.25731921562028942</v>
      </c>
      <c r="BM398" t="s">
        <v>89</v>
      </c>
      <c r="BN398">
        <v>9.0074213854009582</v>
      </c>
      <c r="BO398">
        <v>9.0074213854009582</v>
      </c>
      <c r="BP398">
        <v>9.0074213854009582</v>
      </c>
      <c r="BQ398" t="s">
        <v>89</v>
      </c>
      <c r="BR398">
        <v>9.3664532951909116</v>
      </c>
      <c r="BS398">
        <v>9.3664532951909116</v>
      </c>
      <c r="BT398">
        <v>9.3664532951909116</v>
      </c>
      <c r="BU398" t="s">
        <v>89</v>
      </c>
      <c r="BV398">
        <v>2.7472428197811729E-2</v>
      </c>
      <c r="BW398">
        <v>91.643365440154412</v>
      </c>
      <c r="BX398">
        <v>7719.1167945733132</v>
      </c>
      <c r="BY398">
        <v>0.98206781874212623</v>
      </c>
      <c r="BZ398">
        <v>0.98206781874212623</v>
      </c>
      <c r="CA398">
        <v>0.98206781874212623</v>
      </c>
      <c r="CB398" t="s">
        <v>89</v>
      </c>
      <c r="CC398" t="s">
        <v>90</v>
      </c>
      <c r="CD398">
        <v>64.256116574359751</v>
      </c>
      <c r="CE398">
        <v>64.256116574359751</v>
      </c>
      <c r="CF398">
        <v>64.256116574359751</v>
      </c>
      <c r="CG398" t="s">
        <v>89</v>
      </c>
      <c r="CH398" t="s">
        <v>91</v>
      </c>
      <c r="CI398">
        <v>0.24551695468553161</v>
      </c>
      <c r="CJ398">
        <v>16.064029143589941</v>
      </c>
      <c r="CK398">
        <v>1.528364724011352E-2</v>
      </c>
      <c r="CL398">
        <v>0.83304598751074155</v>
      </c>
      <c r="CM398">
        <v>42</v>
      </c>
      <c r="CN398">
        <v>1.0324731044518181</v>
      </c>
      <c r="CO398">
        <v>1.0324731044518229</v>
      </c>
      <c r="CP398">
        <v>37.549773697387678</v>
      </c>
      <c r="CQ398">
        <v>36.259289584347989</v>
      </c>
      <c r="CR398">
        <v>9.0074213854009564</v>
      </c>
      <c r="CS398">
        <v>9.0074213854009582</v>
      </c>
      <c r="CT398">
        <v>1.7763568394002501E-15</v>
      </c>
      <c r="CU398">
        <v>-1.9721036281030801E-14</v>
      </c>
    </row>
    <row r="399" spans="1:99" x14ac:dyDescent="0.3">
      <c r="A399" t="s">
        <v>3048</v>
      </c>
      <c r="B399" t="s">
        <v>2527</v>
      </c>
      <c r="C399" t="s">
        <v>3377</v>
      </c>
      <c r="D399" t="s">
        <v>109</v>
      </c>
      <c r="E399">
        <v>2.5000000000000001E-2</v>
      </c>
      <c r="F399">
        <v>0.4375</v>
      </c>
      <c r="G399">
        <v>2.7472428197811729E-2</v>
      </c>
      <c r="H399">
        <v>7</v>
      </c>
      <c r="I399">
        <v>112</v>
      </c>
      <c r="J399">
        <v>9</v>
      </c>
      <c r="K399">
        <v>9.3664532951909116</v>
      </c>
      <c r="L399">
        <v>9.3675857172119219</v>
      </c>
      <c r="M399">
        <v>9.0074213854009564</v>
      </c>
      <c r="N399">
        <v>9.0049822027679305</v>
      </c>
      <c r="O399">
        <v>9.0074213854009564</v>
      </c>
      <c r="P399">
        <v>9.0049822027679305</v>
      </c>
      <c r="Q399" s="1">
        <v>9.0074213854009564</v>
      </c>
      <c r="S399">
        <v>3</v>
      </c>
      <c r="T399">
        <v>2.25</v>
      </c>
      <c r="U399">
        <v>0.5</v>
      </c>
      <c r="V399">
        <v>10.95</v>
      </c>
      <c r="W399">
        <v>0</v>
      </c>
      <c r="X399">
        <v>0</v>
      </c>
      <c r="Y399" t="s">
        <v>84</v>
      </c>
      <c r="AA399">
        <v>9</v>
      </c>
      <c r="AB399">
        <v>90</v>
      </c>
      <c r="AC399" t="s">
        <v>3049</v>
      </c>
      <c r="AD399" t="s">
        <v>87</v>
      </c>
      <c r="AE399" t="s">
        <v>87</v>
      </c>
      <c r="AF399" t="s">
        <v>111</v>
      </c>
      <c r="AG399" t="b">
        <v>1</v>
      </c>
      <c r="AH399">
        <v>2.5000000000000001E-2</v>
      </c>
      <c r="AI399">
        <v>2.739838384145055E-2</v>
      </c>
      <c r="AJ399">
        <v>4</v>
      </c>
      <c r="AL399">
        <v>9.0648223960869974</v>
      </c>
      <c r="AM399">
        <v>9.3874434243469196</v>
      </c>
      <c r="AN399">
        <v>9.0648223960869991</v>
      </c>
      <c r="AO399">
        <v>9.0648223960869991</v>
      </c>
      <c r="AP399">
        <v>0.25811827611295451</v>
      </c>
      <c r="AQ399">
        <v>0.25811827611295579</v>
      </c>
      <c r="AR399">
        <v>349.80209372367187</v>
      </c>
      <c r="AS399">
        <v>12251.06233800993</v>
      </c>
      <c r="AT399">
        <v>0.25728833993514061</v>
      </c>
      <c r="AU399">
        <v>9.0109680529198961</v>
      </c>
      <c r="AV399">
        <v>4.1529261124291246</v>
      </c>
      <c r="AW399">
        <v>5.2767224663151584</v>
      </c>
      <c r="AX399">
        <v>9.4924025426951424</v>
      </c>
      <c r="AY399">
        <v>12.06107992300608</v>
      </c>
      <c r="AZ399">
        <v>0.2409425690704359</v>
      </c>
      <c r="BA399">
        <v>0.25811827611295579</v>
      </c>
      <c r="BB399">
        <v>3.3909460636561519</v>
      </c>
      <c r="BC399">
        <v>3.3909460636561519</v>
      </c>
      <c r="BD399" t="b">
        <v>1</v>
      </c>
      <c r="BE399" t="b">
        <v>1</v>
      </c>
      <c r="BH399">
        <v>349.76012103506349</v>
      </c>
      <c r="BI399">
        <v>12243.30171525383</v>
      </c>
      <c r="BJ399">
        <v>0.25731921562028942</v>
      </c>
      <c r="BK399">
        <v>0.25731921562028942</v>
      </c>
      <c r="BL399">
        <v>0.25731921562028942</v>
      </c>
      <c r="BM399" t="s">
        <v>89</v>
      </c>
      <c r="BN399">
        <v>9.0074213854009582</v>
      </c>
      <c r="BO399">
        <v>9.0074213854009582</v>
      </c>
      <c r="BP399">
        <v>9.0074213854009582</v>
      </c>
      <c r="BQ399" t="s">
        <v>89</v>
      </c>
      <c r="BR399">
        <v>9.3664532951909116</v>
      </c>
      <c r="BS399">
        <v>9.3664532951909116</v>
      </c>
      <c r="BT399">
        <v>9.3664532951909116</v>
      </c>
      <c r="BU399" t="s">
        <v>89</v>
      </c>
      <c r="BV399">
        <v>2.7472428197811729E-2</v>
      </c>
      <c r="BW399">
        <v>160.37588952027031</v>
      </c>
      <c r="BX399">
        <v>13508.45439050331</v>
      </c>
      <c r="BY399">
        <v>0.56118161070978623</v>
      </c>
      <c r="BZ399">
        <v>0.56118161070978623</v>
      </c>
      <c r="CA399">
        <v>0.56118161070978623</v>
      </c>
      <c r="CB399" t="s">
        <v>89</v>
      </c>
      <c r="CC399" t="s">
        <v>90</v>
      </c>
      <c r="CD399">
        <v>36.71778089963415</v>
      </c>
      <c r="CE399">
        <v>36.71778089963415</v>
      </c>
      <c r="CF399">
        <v>36.71778089963415</v>
      </c>
      <c r="CG399" t="s">
        <v>89</v>
      </c>
      <c r="CH399" t="s">
        <v>91</v>
      </c>
      <c r="CI399">
        <v>0.2455169546855315</v>
      </c>
      <c r="CJ399">
        <v>16.064029143589941</v>
      </c>
      <c r="CK399">
        <v>1.528364724011352E-2</v>
      </c>
      <c r="CL399">
        <v>1.4578304781437981</v>
      </c>
      <c r="CM399">
        <v>42</v>
      </c>
      <c r="CN399">
        <v>0.58998463111532451</v>
      </c>
      <c r="CO399">
        <v>0.58998463111532751</v>
      </c>
      <c r="CP399">
        <v>21.45701354136439</v>
      </c>
      <c r="CQ399">
        <v>20.71959404819885</v>
      </c>
      <c r="CR399">
        <v>9.0074213854009564</v>
      </c>
      <c r="CS399">
        <v>9.0074213854009582</v>
      </c>
      <c r="CT399">
        <v>1.7763568394002501E-15</v>
      </c>
      <c r="CU399">
        <v>-1.9721036281030801E-14</v>
      </c>
    </row>
    <row r="400" spans="1:99" x14ac:dyDescent="0.3">
      <c r="A400" t="s">
        <v>3050</v>
      </c>
      <c r="B400" t="s">
        <v>2527</v>
      </c>
      <c r="C400" t="s">
        <v>3377</v>
      </c>
      <c r="D400" t="s">
        <v>109</v>
      </c>
      <c r="E400">
        <v>2.5000000000000001E-2</v>
      </c>
      <c r="F400">
        <v>0.8125</v>
      </c>
      <c r="G400">
        <v>2.7472428197811729E-2</v>
      </c>
      <c r="H400">
        <v>7</v>
      </c>
      <c r="I400">
        <v>112</v>
      </c>
      <c r="J400">
        <v>9</v>
      </c>
      <c r="K400">
        <v>9.3664532951909116</v>
      </c>
      <c r="L400">
        <v>9.3675857172119219</v>
      </c>
      <c r="M400">
        <v>9.0074213854009564</v>
      </c>
      <c r="N400">
        <v>9.0049822027679305</v>
      </c>
      <c r="O400">
        <v>9.0074213854009564</v>
      </c>
      <c r="P400">
        <v>9.0049822027679305</v>
      </c>
      <c r="Q400" s="1">
        <v>9.0074213854009564</v>
      </c>
      <c r="S400">
        <v>3</v>
      </c>
      <c r="T400">
        <v>2.25</v>
      </c>
      <c r="U400">
        <v>0.5</v>
      </c>
      <c r="V400">
        <v>10.95</v>
      </c>
      <c r="W400">
        <v>0</v>
      </c>
      <c r="X400">
        <v>0</v>
      </c>
      <c r="Y400" t="s">
        <v>84</v>
      </c>
      <c r="AA400">
        <v>9</v>
      </c>
      <c r="AB400">
        <v>90</v>
      </c>
      <c r="AC400" t="s">
        <v>3051</v>
      </c>
      <c r="AD400" t="s">
        <v>87</v>
      </c>
      <c r="AE400" t="s">
        <v>87</v>
      </c>
      <c r="AF400" t="s">
        <v>111</v>
      </c>
      <c r="AG400" t="b">
        <v>1</v>
      </c>
      <c r="AH400">
        <v>2.5000000000000001E-2</v>
      </c>
      <c r="AI400">
        <v>2.739838384145055E-2</v>
      </c>
      <c r="AJ400">
        <v>4</v>
      </c>
      <c r="AL400">
        <v>9.0648223960869974</v>
      </c>
      <c r="AM400">
        <v>9.3874434243469214</v>
      </c>
      <c r="AN400">
        <v>9.0648223960869991</v>
      </c>
      <c r="AO400">
        <v>9.0648223960869991</v>
      </c>
      <c r="AP400">
        <v>0.25811827611295451</v>
      </c>
      <c r="AQ400">
        <v>0.25811827611295579</v>
      </c>
      <c r="AR400">
        <v>349.80209372367187</v>
      </c>
      <c r="AS400">
        <v>12251.06233800993</v>
      </c>
      <c r="AT400">
        <v>0.25728833993514061</v>
      </c>
      <c r="AU400">
        <v>9.0109680529198961</v>
      </c>
      <c r="AV400">
        <v>4.152926112429121</v>
      </c>
      <c r="AW400">
        <v>5.2767224663151504</v>
      </c>
      <c r="AX400">
        <v>5.1112936768358406</v>
      </c>
      <c r="AY400">
        <v>6.4944276508494152</v>
      </c>
      <c r="AZ400">
        <v>0.2409425690704359</v>
      </c>
      <c r="BA400">
        <v>0.25811827611295579</v>
      </c>
      <c r="BB400">
        <v>6.2974712610757049</v>
      </c>
      <c r="BC400">
        <v>6.2974712610757049</v>
      </c>
      <c r="BD400" t="b">
        <v>1</v>
      </c>
      <c r="BE400" t="b">
        <v>1</v>
      </c>
      <c r="BH400">
        <v>349.76012103506349</v>
      </c>
      <c r="BI400">
        <v>12243.30171525383</v>
      </c>
      <c r="BJ400">
        <v>0.25731921562028942</v>
      </c>
      <c r="BK400">
        <v>0.25731921562028942</v>
      </c>
      <c r="BL400">
        <v>0.25731921562028942</v>
      </c>
      <c r="BM400" t="s">
        <v>89</v>
      </c>
      <c r="BN400">
        <v>9.0074213854009582</v>
      </c>
      <c r="BO400">
        <v>9.0074213854009582</v>
      </c>
      <c r="BP400">
        <v>9.0074213854009582</v>
      </c>
      <c r="BQ400" t="s">
        <v>89</v>
      </c>
      <c r="BR400">
        <v>9.3664532951909116</v>
      </c>
      <c r="BS400">
        <v>9.3664532951909116</v>
      </c>
      <c r="BT400">
        <v>9.3664532951909116</v>
      </c>
      <c r="BU400" t="s">
        <v>89</v>
      </c>
      <c r="BV400">
        <v>2.7472428197811729E-2</v>
      </c>
      <c r="BW400">
        <v>297.84093768050178</v>
      </c>
      <c r="BX400">
        <v>25087.129582363279</v>
      </c>
      <c r="BY400">
        <v>0.30217471345911578</v>
      </c>
      <c r="BZ400">
        <v>0.30217471345911578</v>
      </c>
      <c r="CA400">
        <v>0.30217471345911578</v>
      </c>
      <c r="CB400" t="s">
        <v>89</v>
      </c>
      <c r="CC400" t="s">
        <v>90</v>
      </c>
      <c r="CD400">
        <v>19.77111279211071</v>
      </c>
      <c r="CE400">
        <v>19.77111279211071</v>
      </c>
      <c r="CF400">
        <v>19.77111279211071</v>
      </c>
      <c r="CG400" t="s">
        <v>89</v>
      </c>
      <c r="CH400" t="s">
        <v>91</v>
      </c>
      <c r="CI400">
        <v>0.24551695468553161</v>
      </c>
      <c r="CJ400">
        <v>16.064029143589948</v>
      </c>
      <c r="CK400">
        <v>1.528364724011351E-2</v>
      </c>
      <c r="CL400">
        <v>2.7073994594099098</v>
      </c>
      <c r="CM400">
        <v>42</v>
      </c>
      <c r="CN400">
        <v>0.31768403213902091</v>
      </c>
      <c r="CO400">
        <v>0.31768403213902252</v>
      </c>
      <c r="CP400">
        <v>11.553776522273131</v>
      </c>
      <c r="CQ400">
        <v>11.156704487491689</v>
      </c>
      <c r="CR400">
        <v>9.0074213854009564</v>
      </c>
      <c r="CS400">
        <v>9.0074213854009582</v>
      </c>
      <c r="CT400">
        <v>1.7763568394002501E-15</v>
      </c>
      <c r="CU400">
        <v>-1.9721036281030801E-14</v>
      </c>
    </row>
    <row r="401" spans="1:99" x14ac:dyDescent="0.3">
      <c r="A401" t="s">
        <v>3052</v>
      </c>
      <c r="B401" t="s">
        <v>2527</v>
      </c>
      <c r="C401" t="s">
        <v>3377</v>
      </c>
      <c r="D401" t="s">
        <v>109</v>
      </c>
      <c r="E401">
        <v>0.1</v>
      </c>
      <c r="F401">
        <v>0.25</v>
      </c>
      <c r="G401">
        <v>2.7472428197811729E-2</v>
      </c>
      <c r="H401">
        <v>7</v>
      </c>
      <c r="I401">
        <v>112</v>
      </c>
      <c r="J401">
        <v>9</v>
      </c>
      <c r="K401">
        <v>9.3664532951909116</v>
      </c>
      <c r="L401">
        <v>9.3675857172119219</v>
      </c>
      <c r="M401">
        <v>9.0074213854009564</v>
      </c>
      <c r="N401">
        <v>9.0049822027679305</v>
      </c>
      <c r="O401">
        <v>9.0074213854009564</v>
      </c>
      <c r="P401">
        <v>9.0049822027679305</v>
      </c>
      <c r="Q401" s="1">
        <v>9.0074213854009564</v>
      </c>
      <c r="S401">
        <v>3</v>
      </c>
      <c r="T401">
        <v>2.25</v>
      </c>
      <c r="U401">
        <v>0.5</v>
      </c>
      <c r="V401">
        <v>10.95</v>
      </c>
      <c r="W401">
        <v>0</v>
      </c>
      <c r="X401">
        <v>0</v>
      </c>
      <c r="Y401" t="s">
        <v>84</v>
      </c>
      <c r="AA401">
        <v>9</v>
      </c>
      <c r="AB401">
        <v>90</v>
      </c>
      <c r="AC401" t="s">
        <v>3053</v>
      </c>
      <c r="AD401" t="s">
        <v>87</v>
      </c>
      <c r="AE401" t="s">
        <v>87</v>
      </c>
      <c r="AF401" t="s">
        <v>111</v>
      </c>
      <c r="AG401" t="b">
        <v>0</v>
      </c>
      <c r="AH401">
        <v>0.1</v>
      </c>
      <c r="AI401">
        <v>2.739838384145055E-2</v>
      </c>
      <c r="AJ401">
        <v>4</v>
      </c>
      <c r="AL401">
        <v>9.0648223960869974</v>
      </c>
      <c r="AM401">
        <v>9.4209307237478512</v>
      </c>
      <c r="AN401">
        <v>9.0648223960869991</v>
      </c>
      <c r="AO401">
        <v>9.0648223960869991</v>
      </c>
      <c r="AP401">
        <v>0.25811827611295451</v>
      </c>
      <c r="AQ401">
        <v>0.25811827611295501</v>
      </c>
      <c r="AR401">
        <v>349.80209372367187</v>
      </c>
      <c r="AS401">
        <v>12251.06233800993</v>
      </c>
      <c r="AT401">
        <v>0.25728833993514061</v>
      </c>
      <c r="AU401">
        <v>9.0109680529198961</v>
      </c>
      <c r="AV401">
        <v>9.5138113667193682</v>
      </c>
      <c r="AW401">
        <v>9.4604172288534318</v>
      </c>
      <c r="AX401">
        <v>38.055245466877473</v>
      </c>
      <c r="AY401">
        <v>37.841668915413727</v>
      </c>
      <c r="AZ401">
        <v>0.25957508319525358</v>
      </c>
      <c r="BA401">
        <v>0.25811827611295501</v>
      </c>
      <c r="BB401">
        <v>3.120484146618097</v>
      </c>
      <c r="BC401">
        <v>3.120484146618097</v>
      </c>
      <c r="BD401" t="b">
        <v>0</v>
      </c>
      <c r="BE401" t="b">
        <v>0</v>
      </c>
      <c r="BH401">
        <v>349.76012103506349</v>
      </c>
      <c r="BI401">
        <v>12243.30171525383</v>
      </c>
      <c r="BJ401">
        <v>0.25731921562028942</v>
      </c>
      <c r="BK401">
        <v>0.25731921562028942</v>
      </c>
      <c r="BL401">
        <v>0.25731921562028942</v>
      </c>
      <c r="BM401" t="s">
        <v>89</v>
      </c>
      <c r="BN401">
        <v>9.0074213854009582</v>
      </c>
      <c r="BO401">
        <v>9.0074213854009582</v>
      </c>
      <c r="BP401">
        <v>9.0074213854009582</v>
      </c>
      <c r="BQ401" t="s">
        <v>89</v>
      </c>
      <c r="BR401">
        <v>9.3664532951909116</v>
      </c>
      <c r="BS401">
        <v>9.3664532951909116</v>
      </c>
      <c r="BT401">
        <v>9.3664532951909116</v>
      </c>
      <c r="BU401" t="s">
        <v>89</v>
      </c>
      <c r="BV401">
        <v>2.7472428197811729E-2</v>
      </c>
      <c r="BW401">
        <v>86.680122464124864</v>
      </c>
      <c r="BX401">
        <v>3933.6830547934128</v>
      </c>
      <c r="BY401">
        <v>1.038300332781015</v>
      </c>
      <c r="BZ401">
        <v>1.038300332781015</v>
      </c>
      <c r="CA401">
        <v>1.038300332781015</v>
      </c>
      <c r="CB401" t="s">
        <v>89</v>
      </c>
      <c r="CC401" t="s">
        <v>90</v>
      </c>
      <c r="CD401">
        <v>38.231418425037482</v>
      </c>
      <c r="CE401">
        <v>38.231418425037482</v>
      </c>
      <c r="CF401">
        <v>38.231418425037482</v>
      </c>
      <c r="CG401" t="s">
        <v>89</v>
      </c>
      <c r="CH401" t="s">
        <v>91</v>
      </c>
      <c r="CI401">
        <v>0.2595750831952538</v>
      </c>
      <c r="CJ401">
        <v>9.5578546062593688</v>
      </c>
      <c r="CK401">
        <v>2.715830004625305E-2</v>
      </c>
      <c r="CL401">
        <v>1.4728603963659701</v>
      </c>
      <c r="CM401">
        <v>14</v>
      </c>
      <c r="CN401">
        <v>1.0324731044518181</v>
      </c>
      <c r="CO401">
        <v>1.0324731044518201</v>
      </c>
      <c r="CP401">
        <v>37.683722894991398</v>
      </c>
      <c r="CQ401">
        <v>36.259289584347989</v>
      </c>
      <c r="CR401">
        <v>9.0074213854009564</v>
      </c>
      <c r="CS401">
        <v>9.0074213854009582</v>
      </c>
      <c r="CT401">
        <v>1.7763568394002501E-15</v>
      </c>
      <c r="CU401">
        <v>-1.9721036281030801E-14</v>
      </c>
    </row>
    <row r="402" spans="1:99" x14ac:dyDescent="0.3">
      <c r="A402" t="s">
        <v>3054</v>
      </c>
      <c r="B402" t="s">
        <v>2527</v>
      </c>
      <c r="C402" t="s">
        <v>3377</v>
      </c>
      <c r="D402" t="s">
        <v>109</v>
      </c>
      <c r="E402">
        <v>0.1</v>
      </c>
      <c r="F402">
        <v>0.4375</v>
      </c>
      <c r="G402">
        <v>2.7472428197811729E-2</v>
      </c>
      <c r="H402">
        <v>7</v>
      </c>
      <c r="I402">
        <v>112</v>
      </c>
      <c r="J402">
        <v>9</v>
      </c>
      <c r="K402">
        <v>9.3664532951909116</v>
      </c>
      <c r="L402">
        <v>9.3675857172119219</v>
      </c>
      <c r="M402">
        <v>9.0074213854009564</v>
      </c>
      <c r="N402">
        <v>9.0049822027679305</v>
      </c>
      <c r="O402">
        <v>9.0074213854009564</v>
      </c>
      <c r="P402">
        <v>9.0049822027679305</v>
      </c>
      <c r="Q402" s="1">
        <v>9.0074213854009564</v>
      </c>
      <c r="S402">
        <v>3</v>
      </c>
      <c r="T402">
        <v>2.25</v>
      </c>
      <c r="U402">
        <v>0.5</v>
      </c>
      <c r="V402">
        <v>10.95</v>
      </c>
      <c r="W402">
        <v>0</v>
      </c>
      <c r="X402">
        <v>0</v>
      </c>
      <c r="Y402" t="s">
        <v>84</v>
      </c>
      <c r="AA402">
        <v>9</v>
      </c>
      <c r="AB402">
        <v>90</v>
      </c>
      <c r="AC402" t="s">
        <v>3055</v>
      </c>
      <c r="AD402" t="s">
        <v>87</v>
      </c>
      <c r="AE402" t="s">
        <v>87</v>
      </c>
      <c r="AF402" t="s">
        <v>111</v>
      </c>
      <c r="AG402" t="b">
        <v>0</v>
      </c>
      <c r="AH402">
        <v>0.1</v>
      </c>
      <c r="AI402">
        <v>2.739838384145055E-2</v>
      </c>
      <c r="AJ402">
        <v>4</v>
      </c>
      <c r="AL402">
        <v>9.0648223960869974</v>
      </c>
      <c r="AM402">
        <v>9.4209307237478512</v>
      </c>
      <c r="AN402">
        <v>9.0648223960869991</v>
      </c>
      <c r="AO402">
        <v>9.0648223960869991</v>
      </c>
      <c r="AP402">
        <v>0.25811827611295451</v>
      </c>
      <c r="AQ402">
        <v>0.25811827611295501</v>
      </c>
      <c r="AR402">
        <v>349.80209372367187</v>
      </c>
      <c r="AS402">
        <v>12251.06233800993</v>
      </c>
      <c r="AT402">
        <v>0.25728833993514061</v>
      </c>
      <c r="AU402">
        <v>9.0109680529198961</v>
      </c>
      <c r="AV402">
        <v>9.5138113667193718</v>
      </c>
      <c r="AW402">
        <v>9.4604172288534318</v>
      </c>
      <c r="AX402">
        <v>21.74585455250142</v>
      </c>
      <c r="AY402">
        <v>21.623810808807839</v>
      </c>
      <c r="AZ402">
        <v>0.25957508319525369</v>
      </c>
      <c r="BA402">
        <v>0.25811827611295501</v>
      </c>
      <c r="BB402">
        <v>5.4608472565816681</v>
      </c>
      <c r="BC402">
        <v>5.4608472565816681</v>
      </c>
      <c r="BD402" t="b">
        <v>0</v>
      </c>
      <c r="BE402" t="b">
        <v>0</v>
      </c>
      <c r="BH402">
        <v>349.76012103506349</v>
      </c>
      <c r="BI402">
        <v>12243.30171525383</v>
      </c>
      <c r="BJ402">
        <v>0.25731921562028942</v>
      </c>
      <c r="BK402">
        <v>0.25731921562028942</v>
      </c>
      <c r="BL402">
        <v>0.25731921562028942</v>
      </c>
      <c r="BM402" t="s">
        <v>89</v>
      </c>
      <c r="BN402">
        <v>9.0074213854009582</v>
      </c>
      <c r="BO402">
        <v>9.0074213854009582</v>
      </c>
      <c r="BP402">
        <v>9.0074213854009582</v>
      </c>
      <c r="BQ402" t="s">
        <v>89</v>
      </c>
      <c r="BR402">
        <v>9.3664532951909116</v>
      </c>
      <c r="BS402">
        <v>9.3664532951909116</v>
      </c>
      <c r="BT402">
        <v>9.3664532951909116</v>
      </c>
      <c r="BU402" t="s">
        <v>89</v>
      </c>
      <c r="BV402">
        <v>2.7472428197811729E-2</v>
      </c>
      <c r="BW402">
        <v>151.69021431221859</v>
      </c>
      <c r="BX402">
        <v>6883.9453458884891</v>
      </c>
      <c r="BY402">
        <v>0.59331447587486563</v>
      </c>
      <c r="BZ402">
        <v>0.59331447587486563</v>
      </c>
      <c r="CA402">
        <v>0.59331447587486563</v>
      </c>
      <c r="CB402" t="s">
        <v>89</v>
      </c>
      <c r="CC402" t="s">
        <v>90</v>
      </c>
      <c r="CD402">
        <v>21.846524814307131</v>
      </c>
      <c r="CE402">
        <v>21.846524814307131</v>
      </c>
      <c r="CF402">
        <v>21.846524814307131</v>
      </c>
      <c r="CG402" t="s">
        <v>89</v>
      </c>
      <c r="CH402" t="s">
        <v>91</v>
      </c>
      <c r="CI402">
        <v>0.25957508319525369</v>
      </c>
      <c r="CJ402">
        <v>9.5578546062593688</v>
      </c>
      <c r="CK402">
        <v>2.715830004625305E-2</v>
      </c>
      <c r="CL402">
        <v>2.577505693640449</v>
      </c>
      <c r="CM402">
        <v>14</v>
      </c>
      <c r="CN402">
        <v>0.58998463111532451</v>
      </c>
      <c r="CO402">
        <v>0.58998463111532573</v>
      </c>
      <c r="CP402">
        <v>21.53355593999509</v>
      </c>
      <c r="CQ402">
        <v>20.71959404819885</v>
      </c>
      <c r="CR402">
        <v>9.0074213854009564</v>
      </c>
      <c r="CS402">
        <v>9.0074213854009582</v>
      </c>
      <c r="CT402">
        <v>1.7763568394002501E-15</v>
      </c>
      <c r="CU402">
        <v>-1.9721036281030801E-14</v>
      </c>
    </row>
    <row r="403" spans="1:99" x14ac:dyDescent="0.3">
      <c r="A403" t="s">
        <v>3056</v>
      </c>
      <c r="B403" t="s">
        <v>2527</v>
      </c>
      <c r="C403" t="s">
        <v>3377</v>
      </c>
      <c r="D403" t="s">
        <v>109</v>
      </c>
      <c r="E403">
        <v>0.1</v>
      </c>
      <c r="F403">
        <v>0.8125</v>
      </c>
      <c r="G403">
        <v>2.7472428197811729E-2</v>
      </c>
      <c r="H403">
        <v>7</v>
      </c>
      <c r="I403">
        <v>112</v>
      </c>
      <c r="J403">
        <v>9</v>
      </c>
      <c r="K403">
        <v>9.3664532951909116</v>
      </c>
      <c r="L403">
        <v>9.3675857172119219</v>
      </c>
      <c r="M403">
        <v>9.0074213854009564</v>
      </c>
      <c r="N403">
        <v>9.0049822027679305</v>
      </c>
      <c r="O403">
        <v>9.0074213854009564</v>
      </c>
      <c r="P403">
        <v>9.0049822027679305</v>
      </c>
      <c r="Q403" s="1">
        <v>9.0074213854009564</v>
      </c>
      <c r="S403">
        <v>3</v>
      </c>
      <c r="T403">
        <v>2.25</v>
      </c>
      <c r="U403">
        <v>0.5</v>
      </c>
      <c r="V403">
        <v>10.95</v>
      </c>
      <c r="W403">
        <v>0</v>
      </c>
      <c r="X403">
        <v>0</v>
      </c>
      <c r="Y403" t="s">
        <v>84</v>
      </c>
      <c r="AA403">
        <v>9</v>
      </c>
      <c r="AB403">
        <v>90</v>
      </c>
      <c r="AC403" t="s">
        <v>3057</v>
      </c>
      <c r="AD403" t="s">
        <v>87</v>
      </c>
      <c r="AE403" t="s">
        <v>87</v>
      </c>
      <c r="AF403" t="s">
        <v>111</v>
      </c>
      <c r="AG403" t="b">
        <v>0</v>
      </c>
      <c r="AH403">
        <v>0.1</v>
      </c>
      <c r="AI403">
        <v>2.739838384145055E-2</v>
      </c>
      <c r="AJ403">
        <v>4</v>
      </c>
      <c r="AL403">
        <v>9.0648223960869974</v>
      </c>
      <c r="AM403">
        <v>9.4209307237478512</v>
      </c>
      <c r="AN403">
        <v>9.0648223960869991</v>
      </c>
      <c r="AO403">
        <v>9.0648223960869991</v>
      </c>
      <c r="AP403">
        <v>0.25811827611295451</v>
      </c>
      <c r="AQ403">
        <v>0.25811827611295501</v>
      </c>
      <c r="AR403">
        <v>349.80209372367187</v>
      </c>
      <c r="AS403">
        <v>12251.06233800993</v>
      </c>
      <c r="AT403">
        <v>0.25728833993514061</v>
      </c>
      <c r="AU403">
        <v>9.0109680529198961</v>
      </c>
      <c r="AV403">
        <v>9.5138113667193771</v>
      </c>
      <c r="AW403">
        <v>9.4604172288534318</v>
      </c>
      <c r="AX403">
        <v>11.70930629750077</v>
      </c>
      <c r="AY403">
        <v>11.64359043551192</v>
      </c>
      <c r="AZ403">
        <v>0.25957508319525391</v>
      </c>
      <c r="BA403">
        <v>0.25811827611295501</v>
      </c>
      <c r="BB403">
        <v>10.14157347650881</v>
      </c>
      <c r="BC403">
        <v>10.14157347650881</v>
      </c>
      <c r="BD403" t="b">
        <v>0</v>
      </c>
      <c r="BE403" t="b">
        <v>0</v>
      </c>
      <c r="BH403">
        <v>349.76012103506349</v>
      </c>
      <c r="BI403">
        <v>12243.30171525383</v>
      </c>
      <c r="BJ403">
        <v>0.25731921562028942</v>
      </c>
      <c r="BK403">
        <v>0.25731921562028942</v>
      </c>
      <c r="BL403">
        <v>0.25731921562028942</v>
      </c>
      <c r="BM403" t="s">
        <v>89</v>
      </c>
      <c r="BN403">
        <v>9.0074213854009582</v>
      </c>
      <c r="BO403">
        <v>9.0074213854009582</v>
      </c>
      <c r="BP403">
        <v>9.0074213854009582</v>
      </c>
      <c r="BQ403" t="s">
        <v>89</v>
      </c>
      <c r="BR403">
        <v>9.3664532951909116</v>
      </c>
      <c r="BS403">
        <v>9.3664532951909116</v>
      </c>
      <c r="BT403">
        <v>9.3664532951909116</v>
      </c>
      <c r="BU403" t="s">
        <v>89</v>
      </c>
      <c r="BV403">
        <v>2.7472428197811729E-2</v>
      </c>
      <c r="BW403">
        <v>281.710398008406</v>
      </c>
      <c r="BX403">
        <v>12784.469928078641</v>
      </c>
      <c r="BY403">
        <v>0.31947702547108142</v>
      </c>
      <c r="BZ403">
        <v>0.31947702547108142</v>
      </c>
      <c r="CA403">
        <v>0.31947702547108142</v>
      </c>
      <c r="CB403" t="s">
        <v>89</v>
      </c>
      <c r="CC403" t="s">
        <v>90</v>
      </c>
      <c r="CD403">
        <v>11.76351336154999</v>
      </c>
      <c r="CE403">
        <v>11.76351336154999</v>
      </c>
      <c r="CF403">
        <v>11.76351336154999</v>
      </c>
      <c r="CG403" t="s">
        <v>89</v>
      </c>
      <c r="CH403" t="s">
        <v>91</v>
      </c>
      <c r="CI403">
        <v>0.25957508319525358</v>
      </c>
      <c r="CJ403">
        <v>9.5578546062593652</v>
      </c>
      <c r="CK403">
        <v>2.715830004625305E-2</v>
      </c>
      <c r="CL403">
        <v>4.7867962881894046</v>
      </c>
      <c r="CM403">
        <v>14</v>
      </c>
      <c r="CN403">
        <v>0.31768403213902091</v>
      </c>
      <c r="CO403">
        <v>0.31768403213902158</v>
      </c>
      <c r="CP403">
        <v>11.594991659997349</v>
      </c>
      <c r="CQ403">
        <v>11.156704487491689</v>
      </c>
      <c r="CR403">
        <v>9.0074213854009564</v>
      </c>
      <c r="CS403">
        <v>9.0074213854009582</v>
      </c>
      <c r="CT403">
        <v>1.7763568394002501E-15</v>
      </c>
      <c r="CU403">
        <v>-1.9721036281030801E-14</v>
      </c>
    </row>
    <row r="404" spans="1:99" x14ac:dyDescent="0.3">
      <c r="A404" t="s">
        <v>3058</v>
      </c>
      <c r="B404" t="s">
        <v>2527</v>
      </c>
      <c r="C404" t="s">
        <v>3377</v>
      </c>
      <c r="D404" t="s">
        <v>109</v>
      </c>
      <c r="E404">
        <v>0.17499999999999999</v>
      </c>
      <c r="F404">
        <v>0.25</v>
      </c>
      <c r="G404">
        <v>2.7472428197811729E-2</v>
      </c>
      <c r="H404">
        <v>7</v>
      </c>
      <c r="I404">
        <v>112</v>
      </c>
      <c r="J404">
        <v>9</v>
      </c>
      <c r="K404">
        <v>9.3664532951909116</v>
      </c>
      <c r="L404">
        <v>9.3675857172119219</v>
      </c>
      <c r="M404">
        <v>9.0074213854009564</v>
      </c>
      <c r="N404">
        <v>9.0049822027679305</v>
      </c>
      <c r="O404">
        <v>9.0074213854009564</v>
      </c>
      <c r="P404">
        <v>9.0049822027679305</v>
      </c>
      <c r="Q404" s="1">
        <v>9.0074213854009564</v>
      </c>
      <c r="S404">
        <v>3</v>
      </c>
      <c r="T404">
        <v>2.25</v>
      </c>
      <c r="U404">
        <v>0.5</v>
      </c>
      <c r="V404">
        <v>10.95</v>
      </c>
      <c r="W404">
        <v>0</v>
      </c>
      <c r="X404">
        <v>0</v>
      </c>
      <c r="Y404" t="s">
        <v>84</v>
      </c>
      <c r="AA404">
        <v>9</v>
      </c>
      <c r="AB404">
        <v>90</v>
      </c>
      <c r="AC404" t="s">
        <v>3059</v>
      </c>
      <c r="AD404" t="s">
        <v>87</v>
      </c>
      <c r="AE404" t="s">
        <v>87</v>
      </c>
      <c r="AF404" t="s">
        <v>111</v>
      </c>
      <c r="AG404" t="b">
        <v>0</v>
      </c>
      <c r="AH404">
        <v>0.17499999999999999</v>
      </c>
      <c r="AI404">
        <v>2.739838384145055E-2</v>
      </c>
      <c r="AJ404">
        <v>4</v>
      </c>
      <c r="AL404">
        <v>9.0648223960869974</v>
      </c>
      <c r="AM404">
        <v>9.4209307237478512</v>
      </c>
      <c r="AN404">
        <v>9.0648223960869991</v>
      </c>
      <c r="AO404">
        <v>9.0648223960869991</v>
      </c>
      <c r="AP404">
        <v>0.25811827611295451</v>
      </c>
      <c r="AQ404">
        <v>0.25811827611295501</v>
      </c>
      <c r="AR404">
        <v>349.80209372367187</v>
      </c>
      <c r="AS404">
        <v>12251.06233800993</v>
      </c>
      <c r="AT404">
        <v>0.25728833993514061</v>
      </c>
      <c r="AU404">
        <v>9.0109680529198961</v>
      </c>
      <c r="AV404">
        <v>9.4759628880446876</v>
      </c>
      <c r="AW404">
        <v>9.4210952642993249</v>
      </c>
      <c r="AX404">
        <v>37.90385155217875</v>
      </c>
      <c r="AY404">
        <v>37.684381057197299</v>
      </c>
      <c r="AZ404">
        <v>0.25962153407376082</v>
      </c>
      <c r="BA404">
        <v>0.25811827611295501</v>
      </c>
      <c r="BB404">
        <v>2.7202238604903788</v>
      </c>
      <c r="BC404">
        <v>2.7202238604903788</v>
      </c>
      <c r="BD404" t="b">
        <v>0</v>
      </c>
      <c r="BE404" t="b">
        <v>0</v>
      </c>
      <c r="BH404">
        <v>349.76012103506349</v>
      </c>
      <c r="BI404">
        <v>12243.30171525383</v>
      </c>
      <c r="BJ404">
        <v>0.25731921562028942</v>
      </c>
      <c r="BK404">
        <v>0.25731921562028942</v>
      </c>
      <c r="BL404">
        <v>0.25731921562028942</v>
      </c>
      <c r="BM404" t="s">
        <v>89</v>
      </c>
      <c r="BN404">
        <v>9.0074213854009582</v>
      </c>
      <c r="BO404">
        <v>9.0074213854009582</v>
      </c>
      <c r="BP404">
        <v>9.0074213854009582</v>
      </c>
      <c r="BQ404" t="s">
        <v>89</v>
      </c>
      <c r="BR404">
        <v>9.3664532951909116</v>
      </c>
      <c r="BS404">
        <v>9.3664532951909116</v>
      </c>
      <c r="BT404">
        <v>9.3664532951909116</v>
      </c>
      <c r="BU404" t="s">
        <v>89</v>
      </c>
      <c r="BV404">
        <v>2.7472428197811729E-2</v>
      </c>
      <c r="BW404">
        <v>86.68101232232523</v>
      </c>
      <c r="BX404">
        <v>3560.053206033198</v>
      </c>
      <c r="BY404">
        <v>1.038289673698469</v>
      </c>
      <c r="BZ404">
        <v>1.038289673698469</v>
      </c>
      <c r="CA404">
        <v>1.038289673698469</v>
      </c>
      <c r="CB404" t="s">
        <v>89</v>
      </c>
      <c r="CC404" t="s">
        <v>90</v>
      </c>
      <c r="CD404">
        <v>38.034399760413287</v>
      </c>
      <c r="CE404">
        <v>38.034399760413287</v>
      </c>
      <c r="CF404">
        <v>38.034399760413287</v>
      </c>
      <c r="CG404" t="s">
        <v>89</v>
      </c>
      <c r="CH404" t="s">
        <v>91</v>
      </c>
      <c r="CI404">
        <v>0.25957241842461709</v>
      </c>
      <c r="CJ404">
        <v>9.5085999401033234</v>
      </c>
      <c r="CK404">
        <v>2.7298700130378661E-2</v>
      </c>
      <c r="CL404">
        <v>1.733968532884129</v>
      </c>
      <c r="CM404">
        <v>10</v>
      </c>
      <c r="CN404">
        <v>1.0324731044518181</v>
      </c>
      <c r="CO404">
        <v>1.0324731044518201</v>
      </c>
      <c r="CP404">
        <v>37.683722894991398</v>
      </c>
      <c r="CQ404">
        <v>36.259289584347989</v>
      </c>
      <c r="CR404">
        <v>9.0074213854009564</v>
      </c>
      <c r="CS404">
        <v>9.0074213854009582</v>
      </c>
      <c r="CT404">
        <v>1.7763568394002501E-15</v>
      </c>
      <c r="CU404">
        <v>-1.9721036281030801E-14</v>
      </c>
    </row>
    <row r="405" spans="1:99" x14ac:dyDescent="0.3">
      <c r="A405" t="s">
        <v>3060</v>
      </c>
      <c r="B405" t="s">
        <v>2527</v>
      </c>
      <c r="C405" t="s">
        <v>3377</v>
      </c>
      <c r="D405" t="s">
        <v>109</v>
      </c>
      <c r="E405">
        <v>0.17499999999999999</v>
      </c>
      <c r="F405">
        <v>0.4375</v>
      </c>
      <c r="G405">
        <v>2.7472428197811729E-2</v>
      </c>
      <c r="H405">
        <v>7</v>
      </c>
      <c r="I405">
        <v>112</v>
      </c>
      <c r="J405">
        <v>9</v>
      </c>
      <c r="K405">
        <v>9.3664532951909116</v>
      </c>
      <c r="L405">
        <v>9.3675857172119219</v>
      </c>
      <c r="M405">
        <v>9.0074213854009564</v>
      </c>
      <c r="N405">
        <v>9.0049822027679305</v>
      </c>
      <c r="O405">
        <v>9.0074213854009564</v>
      </c>
      <c r="P405">
        <v>9.0049822027679305</v>
      </c>
      <c r="Q405" s="1">
        <v>9.0074213854009564</v>
      </c>
      <c r="S405">
        <v>3</v>
      </c>
      <c r="T405">
        <v>2.25</v>
      </c>
      <c r="U405">
        <v>0.5</v>
      </c>
      <c r="V405">
        <v>10.95</v>
      </c>
      <c r="W405">
        <v>0</v>
      </c>
      <c r="X405">
        <v>0</v>
      </c>
      <c r="Y405" t="s">
        <v>84</v>
      </c>
      <c r="AA405">
        <v>9</v>
      </c>
      <c r="AB405">
        <v>90</v>
      </c>
      <c r="AC405" t="s">
        <v>3061</v>
      </c>
      <c r="AD405" t="s">
        <v>87</v>
      </c>
      <c r="AE405" t="s">
        <v>87</v>
      </c>
      <c r="AF405" t="s">
        <v>111</v>
      </c>
      <c r="AG405" t="b">
        <v>0</v>
      </c>
      <c r="AH405">
        <v>0.17499999999999999</v>
      </c>
      <c r="AI405">
        <v>2.739838384145055E-2</v>
      </c>
      <c r="AJ405">
        <v>4</v>
      </c>
      <c r="AL405">
        <v>9.0648223960869974</v>
      </c>
      <c r="AM405">
        <v>9.4209307237478512</v>
      </c>
      <c r="AN405">
        <v>9.0648223960869991</v>
      </c>
      <c r="AO405">
        <v>9.0648223960869991</v>
      </c>
      <c r="AP405">
        <v>0.25811827611295451</v>
      </c>
      <c r="AQ405">
        <v>0.25811827611295501</v>
      </c>
      <c r="AR405">
        <v>349.80209372367187</v>
      </c>
      <c r="AS405">
        <v>12251.06233800993</v>
      </c>
      <c r="AT405">
        <v>0.25728833993514061</v>
      </c>
      <c r="AU405">
        <v>9.0109680529198961</v>
      </c>
      <c r="AV405">
        <v>9.4759628880446876</v>
      </c>
      <c r="AW405">
        <v>9.4210952642993266</v>
      </c>
      <c r="AX405">
        <v>21.659343744102141</v>
      </c>
      <c r="AY405">
        <v>21.53393203268417</v>
      </c>
      <c r="AZ405">
        <v>0.25962153407376071</v>
      </c>
      <c r="BA405">
        <v>0.25811827611295501</v>
      </c>
      <c r="BB405">
        <v>4.7603917558581594</v>
      </c>
      <c r="BC405">
        <v>4.7603917558581594</v>
      </c>
      <c r="BD405" t="b">
        <v>0</v>
      </c>
      <c r="BE405" t="b">
        <v>0</v>
      </c>
      <c r="BH405">
        <v>349.76012103506349</v>
      </c>
      <c r="BI405">
        <v>12243.30171525383</v>
      </c>
      <c r="BJ405">
        <v>0.25731921562028942</v>
      </c>
      <c r="BK405">
        <v>0.25731921562028942</v>
      </c>
      <c r="BL405">
        <v>0.25731921562028942</v>
      </c>
      <c r="BM405" t="s">
        <v>89</v>
      </c>
      <c r="BN405">
        <v>9.0074213854009582</v>
      </c>
      <c r="BO405">
        <v>9.0074213854009582</v>
      </c>
      <c r="BP405">
        <v>9.0074213854009582</v>
      </c>
      <c r="BQ405" t="s">
        <v>89</v>
      </c>
      <c r="BR405">
        <v>9.3664532951909116</v>
      </c>
      <c r="BS405">
        <v>9.3664532951909116</v>
      </c>
      <c r="BT405">
        <v>9.3664532951909116</v>
      </c>
      <c r="BU405" t="s">
        <v>89</v>
      </c>
      <c r="BV405">
        <v>2.7472428197811729E-2</v>
      </c>
      <c r="BW405">
        <v>151.6917715640692</v>
      </c>
      <c r="BX405">
        <v>6230.0931105581003</v>
      </c>
      <c r="BY405">
        <v>0.59330838497055338</v>
      </c>
      <c r="BZ405">
        <v>0.59330838497055338</v>
      </c>
      <c r="CA405">
        <v>0.59330838497055338</v>
      </c>
      <c r="CB405" t="s">
        <v>89</v>
      </c>
      <c r="CC405" t="s">
        <v>90</v>
      </c>
      <c r="CD405">
        <v>21.733942720236161</v>
      </c>
      <c r="CE405">
        <v>21.733942720236161</v>
      </c>
      <c r="CF405">
        <v>21.733942720236161</v>
      </c>
      <c r="CG405" t="s">
        <v>89</v>
      </c>
      <c r="CH405" t="s">
        <v>91</v>
      </c>
      <c r="CI405">
        <v>0.25957241842461709</v>
      </c>
      <c r="CJ405">
        <v>9.5085999401033199</v>
      </c>
      <c r="CK405">
        <v>2.7298700130378668E-2</v>
      </c>
      <c r="CL405">
        <v>3.0344449325472258</v>
      </c>
      <c r="CM405">
        <v>10</v>
      </c>
      <c r="CN405">
        <v>0.58998463111532451</v>
      </c>
      <c r="CO405">
        <v>0.58998463111532573</v>
      </c>
      <c r="CP405">
        <v>21.53355593999509</v>
      </c>
      <c r="CQ405">
        <v>20.71959404819885</v>
      </c>
      <c r="CR405">
        <v>9.0074213854009564</v>
      </c>
      <c r="CS405">
        <v>9.0074213854009582</v>
      </c>
      <c r="CT405">
        <v>1.7763568394002501E-15</v>
      </c>
      <c r="CU405">
        <v>-1.9721036281030801E-14</v>
      </c>
    </row>
    <row r="406" spans="1:99" x14ac:dyDescent="0.3">
      <c r="A406" t="s">
        <v>3062</v>
      </c>
      <c r="B406" t="s">
        <v>2527</v>
      </c>
      <c r="C406" t="s">
        <v>3377</v>
      </c>
      <c r="D406" t="s">
        <v>109</v>
      </c>
      <c r="E406">
        <v>0.17499999999999999</v>
      </c>
      <c r="F406">
        <v>0.8125</v>
      </c>
      <c r="G406">
        <v>2.7472428197811729E-2</v>
      </c>
      <c r="H406">
        <v>7</v>
      </c>
      <c r="I406">
        <v>112</v>
      </c>
      <c r="J406">
        <v>9</v>
      </c>
      <c r="K406">
        <v>9.3664532951909116</v>
      </c>
      <c r="L406">
        <v>9.3675857172119219</v>
      </c>
      <c r="M406">
        <v>9.0074213854009564</v>
      </c>
      <c r="N406">
        <v>9.0049822027679305</v>
      </c>
      <c r="O406">
        <v>9.0074213854009564</v>
      </c>
      <c r="P406">
        <v>9.0049822027679305</v>
      </c>
      <c r="Q406" s="1">
        <v>9.0074213854009564</v>
      </c>
      <c r="S406">
        <v>3</v>
      </c>
      <c r="T406">
        <v>2.25</v>
      </c>
      <c r="U406">
        <v>0.5</v>
      </c>
      <c r="V406">
        <v>10.95</v>
      </c>
      <c r="W406">
        <v>0</v>
      </c>
      <c r="X406">
        <v>0</v>
      </c>
      <c r="Y406" t="s">
        <v>84</v>
      </c>
      <c r="AA406">
        <v>9</v>
      </c>
      <c r="AB406">
        <v>90</v>
      </c>
      <c r="AC406" t="s">
        <v>3063</v>
      </c>
      <c r="AD406" t="s">
        <v>87</v>
      </c>
      <c r="AE406" t="s">
        <v>87</v>
      </c>
      <c r="AF406" t="s">
        <v>111</v>
      </c>
      <c r="AG406" t="b">
        <v>0</v>
      </c>
      <c r="AH406">
        <v>0.17499999999999999</v>
      </c>
      <c r="AI406">
        <v>2.739838384145055E-2</v>
      </c>
      <c r="AJ406">
        <v>4</v>
      </c>
      <c r="AL406">
        <v>9.0648223960869974</v>
      </c>
      <c r="AM406">
        <v>9.4209307237478512</v>
      </c>
      <c r="AN406">
        <v>9.0648223960869991</v>
      </c>
      <c r="AO406">
        <v>9.0648223960869991</v>
      </c>
      <c r="AP406">
        <v>0.25811827611295451</v>
      </c>
      <c r="AQ406">
        <v>0.25811827611295501</v>
      </c>
      <c r="AR406">
        <v>349.80209372367187</v>
      </c>
      <c r="AS406">
        <v>12251.06233800993</v>
      </c>
      <c r="AT406">
        <v>0.25728833993514061</v>
      </c>
      <c r="AU406">
        <v>9.0109680529198961</v>
      </c>
      <c r="AV406">
        <v>9.4759628880446822</v>
      </c>
      <c r="AW406">
        <v>9.4210952642993266</v>
      </c>
      <c r="AX406">
        <v>11.66272355451653</v>
      </c>
      <c r="AY406">
        <v>11.595194171445319</v>
      </c>
      <c r="AZ406">
        <v>0.2596215340737606</v>
      </c>
      <c r="BA406">
        <v>0.25811827611295501</v>
      </c>
      <c r="BB406">
        <v>8.8407275465937296</v>
      </c>
      <c r="BC406">
        <v>8.8407275465937296</v>
      </c>
      <c r="BD406" t="b">
        <v>0</v>
      </c>
      <c r="BE406" t="b">
        <v>0</v>
      </c>
      <c r="BH406">
        <v>349.76012103506349</v>
      </c>
      <c r="BI406">
        <v>12243.30171525383</v>
      </c>
      <c r="BJ406">
        <v>0.25731921562028942</v>
      </c>
      <c r="BK406">
        <v>0.25731921562028942</v>
      </c>
      <c r="BL406">
        <v>0.25731921562028942</v>
      </c>
      <c r="BM406" t="s">
        <v>89</v>
      </c>
      <c r="BN406">
        <v>9.0074213854009582</v>
      </c>
      <c r="BO406">
        <v>9.0074213854009582</v>
      </c>
      <c r="BP406">
        <v>9.0074213854009582</v>
      </c>
      <c r="BQ406" t="s">
        <v>89</v>
      </c>
      <c r="BR406">
        <v>9.3664532951909116</v>
      </c>
      <c r="BS406">
        <v>9.3664532951909116</v>
      </c>
      <c r="BT406">
        <v>9.3664532951909116</v>
      </c>
      <c r="BU406" t="s">
        <v>89</v>
      </c>
      <c r="BV406">
        <v>2.7472428197811729E-2</v>
      </c>
      <c r="BW406">
        <v>281.71329004755722</v>
      </c>
      <c r="BX406">
        <v>11570.1729196079</v>
      </c>
      <c r="BY406">
        <v>0.31947374575337478</v>
      </c>
      <c r="BZ406">
        <v>0.31947374575337478</v>
      </c>
      <c r="CA406">
        <v>0.31947374575337478</v>
      </c>
      <c r="CB406" t="s">
        <v>89</v>
      </c>
      <c r="CC406" t="s">
        <v>90</v>
      </c>
      <c r="CD406">
        <v>11.702892233973319</v>
      </c>
      <c r="CE406">
        <v>11.702892233973319</v>
      </c>
      <c r="CF406">
        <v>11.702892233973319</v>
      </c>
      <c r="CG406" t="s">
        <v>89</v>
      </c>
      <c r="CH406" t="s">
        <v>91</v>
      </c>
      <c r="CI406">
        <v>0.25957241842461698</v>
      </c>
      <c r="CJ406">
        <v>9.5085999401033199</v>
      </c>
      <c r="CK406">
        <v>2.7298700130378661E-2</v>
      </c>
      <c r="CL406">
        <v>5.6353977318734234</v>
      </c>
      <c r="CM406">
        <v>10</v>
      </c>
      <c r="CN406">
        <v>0.31768403213902091</v>
      </c>
      <c r="CO406">
        <v>0.31768403213902158</v>
      </c>
      <c r="CP406">
        <v>11.594991659997349</v>
      </c>
      <c r="CQ406">
        <v>11.156704487491689</v>
      </c>
      <c r="CR406">
        <v>9.0074213854009564</v>
      </c>
      <c r="CS406">
        <v>9.0074213854009582</v>
      </c>
      <c r="CT406">
        <v>1.7763568394002501E-15</v>
      </c>
      <c r="CU406">
        <v>-1.9721036281030801E-14</v>
      </c>
    </row>
    <row r="407" spans="1:99" x14ac:dyDescent="0.3">
      <c r="A407" t="s">
        <v>941</v>
      </c>
      <c r="B407" t="s">
        <v>905</v>
      </c>
      <c r="C407" t="s">
        <v>3377</v>
      </c>
      <c r="D407" t="s">
        <v>129</v>
      </c>
      <c r="E407">
        <v>2.5000000000000001E-2</v>
      </c>
      <c r="F407">
        <v>0.25</v>
      </c>
      <c r="G407">
        <v>0.1034986848055037</v>
      </c>
      <c r="H407">
        <v>7</v>
      </c>
      <c r="I407">
        <v>112</v>
      </c>
      <c r="J407">
        <v>9</v>
      </c>
      <c r="K407">
        <v>13.22375251325407</v>
      </c>
      <c r="L407">
        <v>13.22375426924056</v>
      </c>
      <c r="M407">
        <v>11.37253348320435</v>
      </c>
      <c r="N407">
        <v>11.37251439240336</v>
      </c>
      <c r="O407">
        <v>11.37253348320435</v>
      </c>
      <c r="P407">
        <v>11.37251439240336</v>
      </c>
      <c r="Q407" s="1">
        <v>11.37253348320435</v>
      </c>
      <c r="S407">
        <v>3</v>
      </c>
      <c r="T407">
        <v>2.25</v>
      </c>
      <c r="U407">
        <v>0.5</v>
      </c>
      <c r="V407">
        <v>10.95</v>
      </c>
      <c r="W407">
        <v>0.14058666666666669</v>
      </c>
      <c r="Y407" t="s">
        <v>84</v>
      </c>
      <c r="AA407">
        <v>0</v>
      </c>
      <c r="AB407">
        <v>270</v>
      </c>
      <c r="AC407" t="s">
        <v>942</v>
      </c>
      <c r="AD407" t="s">
        <v>87</v>
      </c>
      <c r="AE407" t="s">
        <v>87</v>
      </c>
      <c r="AF407" t="s">
        <v>131</v>
      </c>
      <c r="AG407" t="b">
        <v>1</v>
      </c>
      <c r="AH407">
        <v>2.5000000000000001E-2</v>
      </c>
      <c r="AI407">
        <v>0.10302463513094159</v>
      </c>
      <c r="AJ407">
        <v>4</v>
      </c>
      <c r="AL407">
        <v>12.04440588726623</v>
      </c>
      <c r="AM407">
        <v>12.375034816275511</v>
      </c>
      <c r="AN407">
        <v>12.59998637195473</v>
      </c>
      <c r="AO407">
        <v>12.044405887266221</v>
      </c>
      <c r="AP407">
        <v>1.3815381943755241</v>
      </c>
      <c r="AQ407">
        <v>1.39455309516034</v>
      </c>
      <c r="AR407">
        <v>197.27599209521139</v>
      </c>
      <c r="AS407">
        <v>1639.2383218317209</v>
      </c>
      <c r="AT407">
        <v>1.368640943747933</v>
      </c>
      <c r="AU407">
        <v>11.372537833882751</v>
      </c>
      <c r="AV407">
        <v>11.94324067771654</v>
      </c>
      <c r="AW407">
        <v>12.178545531293709</v>
      </c>
      <c r="AX407">
        <v>47.772962710866153</v>
      </c>
      <c r="AY407">
        <v>48.714182125174858</v>
      </c>
      <c r="AZ407">
        <v>1.388688466304858</v>
      </c>
      <c r="BA407">
        <v>1.39455309516034</v>
      </c>
      <c r="BB407">
        <v>1.5419860193183981</v>
      </c>
      <c r="BC407">
        <v>1.5419860193183981</v>
      </c>
      <c r="BD407" t="b">
        <v>1</v>
      </c>
      <c r="BE407" t="b">
        <v>1</v>
      </c>
      <c r="BH407">
        <v>197.27598495057271</v>
      </c>
      <c r="BI407">
        <v>1639.2375759898821</v>
      </c>
      <c r="BJ407">
        <v>1.368640993315269</v>
      </c>
      <c r="BK407">
        <v>1.368640993315269</v>
      </c>
      <c r="BL407">
        <v>1.368640993315269</v>
      </c>
      <c r="BM407" t="s">
        <v>89</v>
      </c>
      <c r="BN407">
        <v>11.37253348320435</v>
      </c>
      <c r="BO407">
        <v>11.37253348320435</v>
      </c>
      <c r="BP407">
        <v>11.37253348320435</v>
      </c>
      <c r="BQ407" t="s">
        <v>89</v>
      </c>
      <c r="BR407">
        <v>13.22375251325407</v>
      </c>
      <c r="BS407">
        <v>13.22375251325407</v>
      </c>
      <c r="BT407">
        <v>13.22375251325407</v>
      </c>
      <c r="BU407" t="s">
        <v>89</v>
      </c>
      <c r="BV407">
        <v>0.1034986848055036</v>
      </c>
      <c r="BW407">
        <v>48.60701419923921</v>
      </c>
      <c r="BX407">
        <v>2363.2085385371529</v>
      </c>
      <c r="BY407">
        <v>5.5547538652194346</v>
      </c>
      <c r="BZ407">
        <v>5.5547538652194346</v>
      </c>
      <c r="CA407">
        <v>5.5547538652194346</v>
      </c>
      <c r="CB407" t="s">
        <v>89</v>
      </c>
      <c r="CC407" t="s">
        <v>90</v>
      </c>
      <c r="CD407">
        <v>223.72616153332029</v>
      </c>
      <c r="CE407">
        <v>223.72616153332029</v>
      </c>
      <c r="CF407">
        <v>223.72616153332029</v>
      </c>
      <c r="CG407" t="s">
        <v>89</v>
      </c>
      <c r="CH407" t="s">
        <v>91</v>
      </c>
      <c r="CI407">
        <v>1.3886884663048591</v>
      </c>
      <c r="CJ407">
        <v>55.931540383330081</v>
      </c>
      <c r="CK407">
        <v>2.4828360828030149E-2</v>
      </c>
      <c r="CL407">
        <v>0.78207671289065139</v>
      </c>
      <c r="CM407">
        <v>14</v>
      </c>
      <c r="CN407">
        <v>5.526152777502098</v>
      </c>
      <c r="CO407">
        <v>5.5782123806413599</v>
      </c>
      <c r="CP407">
        <v>49.500139265102042</v>
      </c>
      <c r="CQ407">
        <v>48.177623549064911</v>
      </c>
      <c r="CR407">
        <v>11.37253348320435</v>
      </c>
      <c r="CS407">
        <v>11.37253348320435</v>
      </c>
      <c r="CT407">
        <v>1.7763568394002501E-15</v>
      </c>
      <c r="CU407">
        <v>1.5619710788485981E-14</v>
      </c>
    </row>
    <row r="408" spans="1:99" x14ac:dyDescent="0.3">
      <c r="A408" t="s">
        <v>943</v>
      </c>
      <c r="B408" t="s">
        <v>905</v>
      </c>
      <c r="C408" t="s">
        <v>3377</v>
      </c>
      <c r="D408" t="s">
        <v>129</v>
      </c>
      <c r="E408">
        <v>2.5000000000000001E-2</v>
      </c>
      <c r="F408">
        <v>0.4375</v>
      </c>
      <c r="G408">
        <v>0.1034986848055037</v>
      </c>
      <c r="H408">
        <v>7</v>
      </c>
      <c r="I408">
        <v>112</v>
      </c>
      <c r="J408">
        <v>9</v>
      </c>
      <c r="K408">
        <v>13.22375251325407</v>
      </c>
      <c r="L408">
        <v>13.22375426924056</v>
      </c>
      <c r="M408">
        <v>11.37253348320435</v>
      </c>
      <c r="N408">
        <v>11.37251439240336</v>
      </c>
      <c r="O408">
        <v>11.37253348320435</v>
      </c>
      <c r="P408">
        <v>11.37251439240336</v>
      </c>
      <c r="Q408" s="1">
        <v>11.37253348320435</v>
      </c>
      <c r="S408">
        <v>3</v>
      </c>
      <c r="T408">
        <v>2.25</v>
      </c>
      <c r="U408">
        <v>0.5</v>
      </c>
      <c r="V408">
        <v>10.95</v>
      </c>
      <c r="W408">
        <v>0.14058666666666669</v>
      </c>
      <c r="Y408" t="s">
        <v>84</v>
      </c>
      <c r="AA408">
        <v>0</v>
      </c>
      <c r="AB408">
        <v>270</v>
      </c>
      <c r="AC408" t="s">
        <v>944</v>
      </c>
      <c r="AD408" t="s">
        <v>87</v>
      </c>
      <c r="AE408" t="s">
        <v>87</v>
      </c>
      <c r="AF408" t="s">
        <v>131</v>
      </c>
      <c r="AG408" t="b">
        <v>1</v>
      </c>
      <c r="AH408">
        <v>2.5000000000000001E-2</v>
      </c>
      <c r="AI408">
        <v>0.10302463513094159</v>
      </c>
      <c r="AJ408">
        <v>4</v>
      </c>
      <c r="AL408">
        <v>12.04440588726623</v>
      </c>
      <c r="AM408">
        <v>12.375034816275511</v>
      </c>
      <c r="AN408">
        <v>12.59998637195473</v>
      </c>
      <c r="AO408">
        <v>12.044405887266221</v>
      </c>
      <c r="AP408">
        <v>1.3815381943755241</v>
      </c>
      <c r="AQ408">
        <v>1.39455309516034</v>
      </c>
      <c r="AR408">
        <v>197.27599209521139</v>
      </c>
      <c r="AS408">
        <v>1639.2383218317209</v>
      </c>
      <c r="AT408">
        <v>1.368640943747933</v>
      </c>
      <c r="AU408">
        <v>11.372537833882751</v>
      </c>
      <c r="AV408">
        <v>11.943240677716551</v>
      </c>
      <c r="AW408">
        <v>12.178545531293709</v>
      </c>
      <c r="AX408">
        <v>27.298835834780679</v>
      </c>
      <c r="AY408">
        <v>27.836675500099901</v>
      </c>
      <c r="AZ408">
        <v>1.388688466304858</v>
      </c>
      <c r="BA408">
        <v>1.39455309516034</v>
      </c>
      <c r="BB408">
        <v>2.6984755338071951</v>
      </c>
      <c r="BC408">
        <v>2.6984755338071951</v>
      </c>
      <c r="BD408" t="b">
        <v>1</v>
      </c>
      <c r="BE408" t="b">
        <v>1</v>
      </c>
      <c r="BH408">
        <v>197.27598495057271</v>
      </c>
      <c r="BI408">
        <v>1639.2375759898821</v>
      </c>
      <c r="BJ408">
        <v>1.368640993315269</v>
      </c>
      <c r="BK408">
        <v>1.368640993315269</v>
      </c>
      <c r="BL408">
        <v>1.368640993315269</v>
      </c>
      <c r="BM408" t="s">
        <v>89</v>
      </c>
      <c r="BN408">
        <v>11.37253348320435</v>
      </c>
      <c r="BO408">
        <v>11.37253348320435</v>
      </c>
      <c r="BP408">
        <v>11.37253348320435</v>
      </c>
      <c r="BQ408" t="s">
        <v>89</v>
      </c>
      <c r="BR408">
        <v>13.22375251325407</v>
      </c>
      <c r="BS408">
        <v>13.22375251325407</v>
      </c>
      <c r="BT408">
        <v>13.22375251325407</v>
      </c>
      <c r="BU408" t="s">
        <v>89</v>
      </c>
      <c r="BV408">
        <v>0.1034986848055036</v>
      </c>
      <c r="BW408">
        <v>85.062274848668622</v>
      </c>
      <c r="BX408">
        <v>4135.6149424400137</v>
      </c>
      <c r="BY408">
        <v>3.174145065839677</v>
      </c>
      <c r="BZ408">
        <v>3.174145065839677</v>
      </c>
      <c r="CA408">
        <v>3.174145065839677</v>
      </c>
      <c r="CB408" t="s">
        <v>89</v>
      </c>
      <c r="CC408" t="s">
        <v>90</v>
      </c>
      <c r="CD408">
        <v>127.84352087618311</v>
      </c>
      <c r="CE408">
        <v>127.84352087618311</v>
      </c>
      <c r="CF408">
        <v>127.84352087618311</v>
      </c>
      <c r="CG408" t="s">
        <v>89</v>
      </c>
      <c r="CH408" t="s">
        <v>91</v>
      </c>
      <c r="CI408">
        <v>1.3886884663048591</v>
      </c>
      <c r="CJ408">
        <v>55.931540383330109</v>
      </c>
      <c r="CK408">
        <v>2.4828360828030131E-2</v>
      </c>
      <c r="CL408">
        <v>1.3686342475586399</v>
      </c>
      <c r="CM408">
        <v>14</v>
      </c>
      <c r="CN408">
        <v>3.1578015871440561</v>
      </c>
      <c r="CO408">
        <v>3.1875499317950631</v>
      </c>
      <c r="CP408">
        <v>28.2857938657726</v>
      </c>
      <c r="CQ408">
        <v>27.53007059946566</v>
      </c>
      <c r="CR408">
        <v>11.37253348320435</v>
      </c>
      <c r="CS408">
        <v>11.37253348320435</v>
      </c>
      <c r="CT408">
        <v>1.7763568394002501E-15</v>
      </c>
      <c r="CU408">
        <v>1.5619710788485981E-14</v>
      </c>
    </row>
    <row r="409" spans="1:99" x14ac:dyDescent="0.3">
      <c r="A409" t="s">
        <v>945</v>
      </c>
      <c r="B409" t="s">
        <v>905</v>
      </c>
      <c r="C409" t="s">
        <v>3377</v>
      </c>
      <c r="D409" t="s">
        <v>129</v>
      </c>
      <c r="E409">
        <v>2.5000000000000001E-2</v>
      </c>
      <c r="F409">
        <v>0.8125</v>
      </c>
      <c r="G409">
        <v>0.1034986848055037</v>
      </c>
      <c r="H409">
        <v>7</v>
      </c>
      <c r="I409">
        <v>112</v>
      </c>
      <c r="J409">
        <v>9</v>
      </c>
      <c r="K409">
        <v>13.22375251325407</v>
      </c>
      <c r="L409">
        <v>13.22375426924056</v>
      </c>
      <c r="M409">
        <v>11.37253348320435</v>
      </c>
      <c r="N409">
        <v>11.37251439240336</v>
      </c>
      <c r="O409">
        <v>11.37253348320435</v>
      </c>
      <c r="P409">
        <v>11.37251439240336</v>
      </c>
      <c r="Q409" s="1">
        <v>11.37253348320435</v>
      </c>
      <c r="S409">
        <v>3</v>
      </c>
      <c r="T409">
        <v>2.25</v>
      </c>
      <c r="U409">
        <v>0.5</v>
      </c>
      <c r="V409">
        <v>10.95</v>
      </c>
      <c r="W409">
        <v>0.14058666666666669</v>
      </c>
      <c r="Y409" t="s">
        <v>84</v>
      </c>
      <c r="AA409">
        <v>0</v>
      </c>
      <c r="AB409">
        <v>270</v>
      </c>
      <c r="AC409" t="s">
        <v>946</v>
      </c>
      <c r="AD409" t="s">
        <v>87</v>
      </c>
      <c r="AE409" t="s">
        <v>87</v>
      </c>
      <c r="AF409" t="s">
        <v>131</v>
      </c>
      <c r="AG409" t="b">
        <v>1</v>
      </c>
      <c r="AH409">
        <v>2.5000000000000001E-2</v>
      </c>
      <c r="AI409">
        <v>0.10302463513094159</v>
      </c>
      <c r="AJ409">
        <v>4</v>
      </c>
      <c r="AL409">
        <v>12.04440588726623</v>
      </c>
      <c r="AM409">
        <v>12.375034816275511</v>
      </c>
      <c r="AN409">
        <v>12.59998637195473</v>
      </c>
      <c r="AO409">
        <v>12.044405887266221</v>
      </c>
      <c r="AP409">
        <v>1.3815381943755241</v>
      </c>
      <c r="AQ409">
        <v>1.39455309516034</v>
      </c>
      <c r="AR409">
        <v>197.27599209521139</v>
      </c>
      <c r="AS409">
        <v>1639.2383218317209</v>
      </c>
      <c r="AT409">
        <v>1.368640943747933</v>
      </c>
      <c r="AU409">
        <v>11.372537833882751</v>
      </c>
      <c r="AV409">
        <v>11.94324067771657</v>
      </c>
      <c r="AW409">
        <v>12.178545531293709</v>
      </c>
      <c r="AX409">
        <v>14.69937314180501</v>
      </c>
      <c r="AY409">
        <v>14.98897911543841</v>
      </c>
      <c r="AZ409">
        <v>1.3886884663048591</v>
      </c>
      <c r="BA409">
        <v>1.39455309516034</v>
      </c>
      <c r="BB409">
        <v>5.0114545627847882</v>
      </c>
      <c r="BC409">
        <v>5.0114545627847882</v>
      </c>
      <c r="BD409" t="b">
        <v>1</v>
      </c>
      <c r="BE409" t="b">
        <v>1</v>
      </c>
      <c r="BH409">
        <v>197.27598495057271</v>
      </c>
      <c r="BI409">
        <v>1639.2375759898821</v>
      </c>
      <c r="BJ409">
        <v>1.368640993315269</v>
      </c>
      <c r="BK409">
        <v>1.368640993315269</v>
      </c>
      <c r="BL409">
        <v>1.368640993315269</v>
      </c>
      <c r="BM409" t="s">
        <v>89</v>
      </c>
      <c r="BN409">
        <v>11.37253348320435</v>
      </c>
      <c r="BO409">
        <v>11.37253348320435</v>
      </c>
      <c r="BP409">
        <v>11.37253348320435</v>
      </c>
      <c r="BQ409" t="s">
        <v>89</v>
      </c>
      <c r="BR409">
        <v>13.22375251325407</v>
      </c>
      <c r="BS409">
        <v>13.22375251325407</v>
      </c>
      <c r="BT409">
        <v>13.22375251325407</v>
      </c>
      <c r="BU409" t="s">
        <v>89</v>
      </c>
      <c r="BV409">
        <v>0.1034986848055036</v>
      </c>
      <c r="BW409">
        <v>157.97279614752739</v>
      </c>
      <c r="BX409">
        <v>7680.427750245738</v>
      </c>
      <c r="BY409">
        <v>1.709155035452135</v>
      </c>
      <c r="BZ409">
        <v>1.709155035452135</v>
      </c>
      <c r="CA409">
        <v>1.709155035452135</v>
      </c>
      <c r="CB409" t="s">
        <v>89</v>
      </c>
      <c r="CC409" t="s">
        <v>90</v>
      </c>
      <c r="CD409">
        <v>68.838818933329364</v>
      </c>
      <c r="CE409">
        <v>68.838818933329364</v>
      </c>
      <c r="CF409">
        <v>68.838818933329364</v>
      </c>
      <c r="CG409" t="s">
        <v>89</v>
      </c>
      <c r="CH409" t="s">
        <v>91</v>
      </c>
      <c r="CI409">
        <v>1.3886884663048591</v>
      </c>
      <c r="CJ409">
        <v>55.931540383330109</v>
      </c>
      <c r="CK409">
        <v>2.4828360828030149E-2</v>
      </c>
      <c r="CL409">
        <v>2.541749316894617</v>
      </c>
      <c r="CM409">
        <v>14</v>
      </c>
      <c r="CN409">
        <v>1.700354700769876</v>
      </c>
      <c r="CO409">
        <v>1.716373040197342</v>
      </c>
      <c r="CP409">
        <v>15.23081208156986</v>
      </c>
      <c r="CQ409">
        <v>14.823884168943049</v>
      </c>
      <c r="CR409">
        <v>11.37253348320435</v>
      </c>
      <c r="CS409">
        <v>11.37253348320435</v>
      </c>
      <c r="CT409">
        <v>1.7763568394002501E-15</v>
      </c>
      <c r="CU409">
        <v>1.5619710788485981E-14</v>
      </c>
    </row>
    <row r="410" spans="1:99" x14ac:dyDescent="0.3">
      <c r="A410" t="s">
        <v>947</v>
      </c>
      <c r="B410" t="s">
        <v>905</v>
      </c>
      <c r="C410" t="s">
        <v>3377</v>
      </c>
      <c r="D410" t="s">
        <v>129</v>
      </c>
      <c r="E410">
        <v>0.1</v>
      </c>
      <c r="F410">
        <v>0.25</v>
      </c>
      <c r="G410">
        <v>0.1034986848055037</v>
      </c>
      <c r="H410">
        <v>7</v>
      </c>
      <c r="I410">
        <v>112</v>
      </c>
      <c r="J410">
        <v>9</v>
      </c>
      <c r="K410">
        <v>13.22375251325407</v>
      </c>
      <c r="L410">
        <v>13.22375426924056</v>
      </c>
      <c r="M410">
        <v>11.37253348320435</v>
      </c>
      <c r="N410">
        <v>11.37251439240336</v>
      </c>
      <c r="O410">
        <v>11.37253348320435</v>
      </c>
      <c r="P410">
        <v>11.37251439240336</v>
      </c>
      <c r="Q410" s="1">
        <v>11.37253348320435</v>
      </c>
      <c r="S410">
        <v>3</v>
      </c>
      <c r="T410">
        <v>2.25</v>
      </c>
      <c r="U410">
        <v>0.5</v>
      </c>
      <c r="V410">
        <v>10.95</v>
      </c>
      <c r="W410">
        <v>0.14058666666666669</v>
      </c>
      <c r="Y410" t="s">
        <v>84</v>
      </c>
      <c r="AA410">
        <v>0</v>
      </c>
      <c r="AB410">
        <v>270</v>
      </c>
      <c r="AC410" t="s">
        <v>948</v>
      </c>
      <c r="AD410" t="s">
        <v>87</v>
      </c>
      <c r="AE410" t="s">
        <v>87</v>
      </c>
      <c r="AF410" t="s">
        <v>131</v>
      </c>
      <c r="AG410" t="b">
        <v>1</v>
      </c>
      <c r="AH410">
        <v>0.1</v>
      </c>
      <c r="AI410">
        <v>0.10302463513094159</v>
      </c>
      <c r="AJ410">
        <v>4</v>
      </c>
      <c r="AL410">
        <v>12.04440588726623</v>
      </c>
      <c r="AM410">
        <v>13.864171675780179</v>
      </c>
      <c r="AN410">
        <v>12.59998637195473</v>
      </c>
      <c r="AO410">
        <v>12.044405887266221</v>
      </c>
      <c r="AP410">
        <v>1.3815381943755241</v>
      </c>
      <c r="AQ410">
        <v>1.4355135777097281</v>
      </c>
      <c r="AR410">
        <v>197.27599209521139</v>
      </c>
      <c r="AS410">
        <v>1639.2383218317209</v>
      </c>
      <c r="AT410">
        <v>1.368640943747933</v>
      </c>
      <c r="AU410">
        <v>11.372537833882751</v>
      </c>
      <c r="AV410">
        <v>10.766750194707191</v>
      </c>
      <c r="AW410">
        <v>11.11421725603164</v>
      </c>
      <c r="AX410">
        <v>43.067000778828763</v>
      </c>
      <c r="AY410">
        <v>44.456869024126568</v>
      </c>
      <c r="AZ410">
        <v>1.403992473540757</v>
      </c>
      <c r="BA410">
        <v>1.4355135777097281</v>
      </c>
      <c r="BB410">
        <v>14.33151100118622</v>
      </c>
      <c r="BC410">
        <v>14.33151100118622</v>
      </c>
      <c r="BD410" t="b">
        <v>1</v>
      </c>
      <c r="BE410" t="b">
        <v>1</v>
      </c>
      <c r="BH410">
        <v>197.27598495057271</v>
      </c>
      <c r="BI410">
        <v>1639.2375759898821</v>
      </c>
      <c r="BJ410">
        <v>1.368640993315269</v>
      </c>
      <c r="BK410">
        <v>1.368640993315269</v>
      </c>
      <c r="BL410">
        <v>1.368640993315269</v>
      </c>
      <c r="BM410" t="s">
        <v>89</v>
      </c>
      <c r="BN410">
        <v>11.37253348320435</v>
      </c>
      <c r="BO410">
        <v>11.37253348320435</v>
      </c>
      <c r="BP410">
        <v>11.37253348320435</v>
      </c>
      <c r="BQ410" t="s">
        <v>89</v>
      </c>
      <c r="BR410">
        <v>13.22375251325407</v>
      </c>
      <c r="BS410">
        <v>13.22375251325407</v>
      </c>
      <c r="BT410">
        <v>13.22375251325407</v>
      </c>
      <c r="BU410" t="s">
        <v>89</v>
      </c>
      <c r="BV410">
        <v>0.1034986848055036</v>
      </c>
      <c r="BW410">
        <v>48.077109687558767</v>
      </c>
      <c r="BX410">
        <v>889.43667537662225</v>
      </c>
      <c r="BY410">
        <v>5.6159782015737463</v>
      </c>
      <c r="BZ410">
        <v>5.6159782015737463</v>
      </c>
      <c r="CA410">
        <v>5.6159782015737463</v>
      </c>
      <c r="CB410" t="s">
        <v>89</v>
      </c>
      <c r="CC410" t="s">
        <v>90</v>
      </c>
      <c r="CD410">
        <v>61.906696913361692</v>
      </c>
      <c r="CE410">
        <v>61.906696913361692</v>
      </c>
      <c r="CF410">
        <v>61.906696913361692</v>
      </c>
      <c r="CG410" t="s">
        <v>89</v>
      </c>
      <c r="CH410" t="s">
        <v>91</v>
      </c>
      <c r="CI410">
        <v>1.403994550393437</v>
      </c>
      <c r="CJ410">
        <v>15.47667422834042</v>
      </c>
      <c r="CK410">
        <v>9.0716812260768775E-2</v>
      </c>
      <c r="CL410">
        <v>1.9081506714102401</v>
      </c>
      <c r="CM410">
        <v>7</v>
      </c>
      <c r="CN410">
        <v>5.526152777502098</v>
      </c>
      <c r="CO410">
        <v>5.7420543108389133</v>
      </c>
      <c r="CP410">
        <v>55.456686703120717</v>
      </c>
      <c r="CQ410">
        <v>48.177623549064911</v>
      </c>
      <c r="CR410">
        <v>11.37253348320435</v>
      </c>
      <c r="CS410">
        <v>11.37253348320435</v>
      </c>
      <c r="CT410">
        <v>1.7763568394002501E-15</v>
      </c>
      <c r="CU410">
        <v>1.5619710788485981E-14</v>
      </c>
    </row>
    <row r="411" spans="1:99" x14ac:dyDescent="0.3">
      <c r="A411" t="s">
        <v>949</v>
      </c>
      <c r="B411" t="s">
        <v>905</v>
      </c>
      <c r="C411" t="s">
        <v>3377</v>
      </c>
      <c r="D411" t="s">
        <v>129</v>
      </c>
      <c r="E411">
        <v>0.1</v>
      </c>
      <c r="F411">
        <v>0.4375</v>
      </c>
      <c r="G411">
        <v>0.1034986848055037</v>
      </c>
      <c r="H411">
        <v>7</v>
      </c>
      <c r="I411">
        <v>112</v>
      </c>
      <c r="J411">
        <v>9</v>
      </c>
      <c r="K411">
        <v>13.22375251325407</v>
      </c>
      <c r="L411">
        <v>13.22375426924056</v>
      </c>
      <c r="M411">
        <v>11.37253348320435</v>
      </c>
      <c r="N411">
        <v>11.37251439240336</v>
      </c>
      <c r="O411">
        <v>11.37253348320435</v>
      </c>
      <c r="P411">
        <v>11.37251439240336</v>
      </c>
      <c r="Q411" s="1">
        <v>11.37253348320435</v>
      </c>
      <c r="S411">
        <v>3</v>
      </c>
      <c r="T411">
        <v>2.25</v>
      </c>
      <c r="U411">
        <v>0.5</v>
      </c>
      <c r="V411">
        <v>10.95</v>
      </c>
      <c r="W411">
        <v>0.14058666666666669</v>
      </c>
      <c r="Y411" t="s">
        <v>84</v>
      </c>
      <c r="AA411">
        <v>0</v>
      </c>
      <c r="AB411">
        <v>270</v>
      </c>
      <c r="AC411" t="s">
        <v>950</v>
      </c>
      <c r="AD411" t="s">
        <v>87</v>
      </c>
      <c r="AE411" t="s">
        <v>87</v>
      </c>
      <c r="AF411" t="s">
        <v>131</v>
      </c>
      <c r="AG411" t="b">
        <v>1</v>
      </c>
      <c r="AH411">
        <v>0.1</v>
      </c>
      <c r="AI411">
        <v>0.10302463513094159</v>
      </c>
      <c r="AJ411">
        <v>4</v>
      </c>
      <c r="AL411">
        <v>12.04440588726623</v>
      </c>
      <c r="AM411">
        <v>13.864171675780179</v>
      </c>
      <c r="AN411">
        <v>12.59998637195473</v>
      </c>
      <c r="AO411">
        <v>12.044405887266221</v>
      </c>
      <c r="AP411">
        <v>1.3815381943755241</v>
      </c>
      <c r="AQ411">
        <v>1.4355135777097281</v>
      </c>
      <c r="AR411">
        <v>197.27599209521139</v>
      </c>
      <c r="AS411">
        <v>1639.2383218317209</v>
      </c>
      <c r="AT411">
        <v>1.368640943747933</v>
      </c>
      <c r="AU411">
        <v>11.372537833882751</v>
      </c>
      <c r="AV411">
        <v>10.766750194707139</v>
      </c>
      <c r="AW411">
        <v>11.11421725603164</v>
      </c>
      <c r="AX411">
        <v>24.60971473075918</v>
      </c>
      <c r="AY411">
        <v>25.403925156643758</v>
      </c>
      <c r="AZ411">
        <v>1.403992473540753</v>
      </c>
      <c r="BA411">
        <v>1.4355135777097281</v>
      </c>
      <c r="BB411">
        <v>25.0801442520759</v>
      </c>
      <c r="BC411">
        <v>25.0801442520759</v>
      </c>
      <c r="BD411" t="b">
        <v>1</v>
      </c>
      <c r="BE411" t="b">
        <v>1</v>
      </c>
      <c r="BH411">
        <v>197.27598495057271</v>
      </c>
      <c r="BI411">
        <v>1639.2375759898821</v>
      </c>
      <c r="BJ411">
        <v>1.368640993315269</v>
      </c>
      <c r="BK411">
        <v>1.368640993315269</v>
      </c>
      <c r="BL411">
        <v>1.368640993315269</v>
      </c>
      <c r="BM411" t="s">
        <v>89</v>
      </c>
      <c r="BN411">
        <v>11.37253348320435</v>
      </c>
      <c r="BO411">
        <v>11.37253348320435</v>
      </c>
      <c r="BP411">
        <v>11.37253348320435</v>
      </c>
      <c r="BQ411" t="s">
        <v>89</v>
      </c>
      <c r="BR411">
        <v>13.22375251325407</v>
      </c>
      <c r="BS411">
        <v>13.22375251325407</v>
      </c>
      <c r="BT411">
        <v>13.22375251325407</v>
      </c>
      <c r="BU411" t="s">
        <v>89</v>
      </c>
      <c r="BV411">
        <v>0.1034986848055036</v>
      </c>
      <c r="BW411">
        <v>84.134941953227823</v>
      </c>
      <c r="BX411">
        <v>1556.5141819090791</v>
      </c>
      <c r="BY411">
        <v>3.209130400899284</v>
      </c>
      <c r="BZ411">
        <v>3.209130400899284</v>
      </c>
      <c r="CA411">
        <v>3.209130400899284</v>
      </c>
      <c r="CB411" t="s">
        <v>89</v>
      </c>
      <c r="CC411" t="s">
        <v>90</v>
      </c>
      <c r="CD411">
        <v>35.375255379063823</v>
      </c>
      <c r="CE411">
        <v>35.375255379063823</v>
      </c>
      <c r="CF411">
        <v>35.375255379063823</v>
      </c>
      <c r="CG411" t="s">
        <v>89</v>
      </c>
      <c r="CH411" t="s">
        <v>91</v>
      </c>
      <c r="CI411">
        <v>1.403994550393437</v>
      </c>
      <c r="CJ411">
        <v>15.47667422834042</v>
      </c>
      <c r="CK411">
        <v>9.0716812260768803E-2</v>
      </c>
      <c r="CL411">
        <v>3.339263674967921</v>
      </c>
      <c r="CM411">
        <v>7</v>
      </c>
      <c r="CN411">
        <v>3.1578015871440561</v>
      </c>
      <c r="CO411">
        <v>3.2811738919079509</v>
      </c>
      <c r="CP411">
        <v>31.689535258926131</v>
      </c>
      <c r="CQ411">
        <v>27.53007059946566</v>
      </c>
      <c r="CR411">
        <v>11.37253348320435</v>
      </c>
      <c r="CS411">
        <v>11.37253348320435</v>
      </c>
      <c r="CT411">
        <v>1.7763568394002501E-15</v>
      </c>
      <c r="CU411">
        <v>1.5619710788485981E-14</v>
      </c>
    </row>
    <row r="412" spans="1:99" x14ac:dyDescent="0.3">
      <c r="A412" t="s">
        <v>951</v>
      </c>
      <c r="B412" t="s">
        <v>905</v>
      </c>
      <c r="C412" t="s">
        <v>3377</v>
      </c>
      <c r="D412" t="s">
        <v>129</v>
      </c>
      <c r="E412">
        <v>0.1</v>
      </c>
      <c r="F412">
        <v>0.8125</v>
      </c>
      <c r="G412">
        <v>0.1034986848055037</v>
      </c>
      <c r="H412">
        <v>7</v>
      </c>
      <c r="I412">
        <v>112</v>
      </c>
      <c r="J412">
        <v>9</v>
      </c>
      <c r="K412">
        <v>13.22375251325407</v>
      </c>
      <c r="L412">
        <v>13.22375426924056</v>
      </c>
      <c r="M412">
        <v>11.37253348320435</v>
      </c>
      <c r="N412">
        <v>11.37251439240336</v>
      </c>
      <c r="O412">
        <v>11.37253348320435</v>
      </c>
      <c r="P412">
        <v>11.37251439240336</v>
      </c>
      <c r="Q412" s="1">
        <v>11.37253348320435</v>
      </c>
      <c r="S412">
        <v>3</v>
      </c>
      <c r="T412">
        <v>2.25</v>
      </c>
      <c r="U412">
        <v>0.5</v>
      </c>
      <c r="V412">
        <v>10.95</v>
      </c>
      <c r="W412">
        <v>0.14058666666666669</v>
      </c>
      <c r="Y412" t="s">
        <v>84</v>
      </c>
      <c r="AA412">
        <v>0</v>
      </c>
      <c r="AB412">
        <v>270</v>
      </c>
      <c r="AC412" t="s">
        <v>952</v>
      </c>
      <c r="AD412" t="s">
        <v>87</v>
      </c>
      <c r="AE412" t="s">
        <v>87</v>
      </c>
      <c r="AF412" t="s">
        <v>131</v>
      </c>
      <c r="AG412" t="b">
        <v>1</v>
      </c>
      <c r="AH412">
        <v>0.1</v>
      </c>
      <c r="AI412">
        <v>0.10302463513094159</v>
      </c>
      <c r="AJ412">
        <v>4</v>
      </c>
      <c r="AL412">
        <v>12.04440588726623</v>
      </c>
      <c r="AM412">
        <v>13.864171675780179</v>
      </c>
      <c r="AN412">
        <v>12.59998637195473</v>
      </c>
      <c r="AO412">
        <v>12.044405887266221</v>
      </c>
      <c r="AP412">
        <v>1.3815381943755241</v>
      </c>
      <c r="AQ412">
        <v>1.4355135777097281</v>
      </c>
      <c r="AR412">
        <v>197.27599209521139</v>
      </c>
      <c r="AS412">
        <v>1639.2383218317209</v>
      </c>
      <c r="AT412">
        <v>1.368640943747933</v>
      </c>
      <c r="AU412">
        <v>11.372537833882751</v>
      </c>
      <c r="AV412">
        <v>10.76675019470713</v>
      </c>
      <c r="AW412">
        <v>11.11421725603163</v>
      </c>
      <c r="AX412">
        <v>13.25138485502417</v>
      </c>
      <c r="AY412">
        <v>13.679036622808161</v>
      </c>
      <c r="AZ412">
        <v>1.403992473540753</v>
      </c>
      <c r="BA412">
        <v>1.4355135777097281</v>
      </c>
      <c r="BB412">
        <v>46.57741075385502</v>
      </c>
      <c r="BC412">
        <v>46.57741075385502</v>
      </c>
      <c r="BD412" t="b">
        <v>1</v>
      </c>
      <c r="BE412" t="b">
        <v>1</v>
      </c>
      <c r="BH412">
        <v>197.27598495057271</v>
      </c>
      <c r="BI412">
        <v>1639.2375759898821</v>
      </c>
      <c r="BJ412">
        <v>1.368640993315269</v>
      </c>
      <c r="BK412">
        <v>1.368640993315269</v>
      </c>
      <c r="BL412">
        <v>1.368640993315269</v>
      </c>
      <c r="BM412" t="s">
        <v>89</v>
      </c>
      <c r="BN412">
        <v>11.37253348320435</v>
      </c>
      <c r="BO412">
        <v>11.37253348320435</v>
      </c>
      <c r="BP412">
        <v>11.37253348320435</v>
      </c>
      <c r="BQ412" t="s">
        <v>89</v>
      </c>
      <c r="BR412">
        <v>13.22375251325407</v>
      </c>
      <c r="BS412">
        <v>13.22375251325407</v>
      </c>
      <c r="BT412">
        <v>13.22375251325407</v>
      </c>
      <c r="BU412" t="s">
        <v>89</v>
      </c>
      <c r="BV412">
        <v>0.1034986848055036</v>
      </c>
      <c r="BW412">
        <v>156.25060648456599</v>
      </c>
      <c r="BX412">
        <v>2890.669194974008</v>
      </c>
      <c r="BY412">
        <v>1.7279932927919219</v>
      </c>
      <c r="BZ412">
        <v>1.7279932927919219</v>
      </c>
      <c r="CA412">
        <v>1.7279932927919219</v>
      </c>
      <c r="CB412" t="s">
        <v>89</v>
      </c>
      <c r="CC412" t="s">
        <v>90</v>
      </c>
      <c r="CD412">
        <v>19.048214434880521</v>
      </c>
      <c r="CE412">
        <v>19.048214434880521</v>
      </c>
      <c r="CF412">
        <v>19.048214434880521</v>
      </c>
      <c r="CG412" t="s">
        <v>89</v>
      </c>
      <c r="CH412" t="s">
        <v>91</v>
      </c>
      <c r="CI412">
        <v>1.4039945503934359</v>
      </c>
      <c r="CJ412">
        <v>15.47667422834042</v>
      </c>
      <c r="CK412">
        <v>9.0716812260768775E-2</v>
      </c>
      <c r="CL412">
        <v>6.2014896820832819</v>
      </c>
      <c r="CM412">
        <v>7</v>
      </c>
      <c r="CN412">
        <v>1.700354700769876</v>
      </c>
      <c r="CO412">
        <v>1.766785941796589</v>
      </c>
      <c r="CP412">
        <v>17.06359590865253</v>
      </c>
      <c r="CQ412">
        <v>14.823884168943049</v>
      </c>
      <c r="CR412">
        <v>11.37253348320435</v>
      </c>
      <c r="CS412">
        <v>11.37253348320435</v>
      </c>
      <c r="CT412">
        <v>1.7763568394002501E-15</v>
      </c>
      <c r="CU412">
        <v>1.5619710788485981E-14</v>
      </c>
    </row>
    <row r="413" spans="1:99" x14ac:dyDescent="0.3">
      <c r="A413" t="s">
        <v>953</v>
      </c>
      <c r="B413" t="s">
        <v>905</v>
      </c>
      <c r="C413" t="s">
        <v>3377</v>
      </c>
      <c r="D413" t="s">
        <v>129</v>
      </c>
      <c r="E413">
        <v>0.17499999999999999</v>
      </c>
      <c r="F413">
        <v>0.25</v>
      </c>
      <c r="G413">
        <v>0.1034986848055037</v>
      </c>
      <c r="H413">
        <v>7</v>
      </c>
      <c r="I413">
        <v>112</v>
      </c>
      <c r="J413">
        <v>9</v>
      </c>
      <c r="K413">
        <v>13.22375251325407</v>
      </c>
      <c r="L413">
        <v>13.22375426924056</v>
      </c>
      <c r="M413">
        <v>11.37253348320435</v>
      </c>
      <c r="N413">
        <v>11.37251439240336</v>
      </c>
      <c r="O413">
        <v>11.37253348320435</v>
      </c>
      <c r="P413">
        <v>11.37251439240336</v>
      </c>
      <c r="Q413" s="1">
        <v>11.37253348320435</v>
      </c>
      <c r="S413">
        <v>3</v>
      </c>
      <c r="T413">
        <v>2.25</v>
      </c>
      <c r="U413">
        <v>0.5</v>
      </c>
      <c r="V413">
        <v>10.95</v>
      </c>
      <c r="W413">
        <v>0.14058666666666669</v>
      </c>
      <c r="Y413" t="s">
        <v>84</v>
      </c>
      <c r="AA413">
        <v>0</v>
      </c>
      <c r="AB413">
        <v>270</v>
      </c>
      <c r="AC413" t="s">
        <v>954</v>
      </c>
      <c r="AD413" t="s">
        <v>87</v>
      </c>
      <c r="AE413" t="s">
        <v>87</v>
      </c>
      <c r="AF413" t="s">
        <v>131</v>
      </c>
      <c r="AG413" t="b">
        <v>0</v>
      </c>
      <c r="AH413">
        <v>0.17499999999999999</v>
      </c>
      <c r="AI413">
        <v>0.10302463513094159</v>
      </c>
      <c r="AJ413">
        <v>4</v>
      </c>
      <c r="AL413">
        <v>12.04440588726623</v>
      </c>
      <c r="AM413">
        <v>13.95034093969285</v>
      </c>
      <c r="AN413">
        <v>12.59998637195473</v>
      </c>
      <c r="AO413">
        <v>12.044405887266221</v>
      </c>
      <c r="AP413">
        <v>1.3815381943755241</v>
      </c>
      <c r="AQ413">
        <v>1.4372287852640939</v>
      </c>
      <c r="AR413">
        <v>197.27599209521139</v>
      </c>
      <c r="AS413">
        <v>1639.2383218317209</v>
      </c>
      <c r="AT413">
        <v>1.368640943747933</v>
      </c>
      <c r="AU413">
        <v>11.372537833882751</v>
      </c>
      <c r="AV413">
        <v>13.699749905738329</v>
      </c>
      <c r="AW413">
        <v>13.963801091062001</v>
      </c>
      <c r="AX413">
        <v>54.798999622953318</v>
      </c>
      <c r="AY413">
        <v>55.855204364248003</v>
      </c>
      <c r="AZ413">
        <v>1.41005123082491</v>
      </c>
      <c r="BA413">
        <v>1.4372287852640939</v>
      </c>
      <c r="BB413">
        <v>9.9158416195301271</v>
      </c>
      <c r="BC413">
        <v>9.9158416195301271</v>
      </c>
      <c r="BD413" t="b">
        <v>0</v>
      </c>
      <c r="BE413" t="b">
        <v>0</v>
      </c>
      <c r="BH413">
        <v>197.27598495057271</v>
      </c>
      <c r="BI413">
        <v>1639.2375759898821</v>
      </c>
      <c r="BJ413">
        <v>1.368640993315269</v>
      </c>
      <c r="BK413">
        <v>1.368640993315269</v>
      </c>
      <c r="BL413">
        <v>1.368640993315269</v>
      </c>
      <c r="BM413" t="s">
        <v>89</v>
      </c>
      <c r="BN413">
        <v>11.37253348320435</v>
      </c>
      <c r="BO413">
        <v>11.37253348320435</v>
      </c>
      <c r="BP413">
        <v>11.37253348320435</v>
      </c>
      <c r="BQ413" t="s">
        <v>89</v>
      </c>
      <c r="BR413">
        <v>13.22375251325407</v>
      </c>
      <c r="BS413">
        <v>13.22375251325407</v>
      </c>
      <c r="BT413">
        <v>13.22375251325407</v>
      </c>
      <c r="BU413" t="s">
        <v>89</v>
      </c>
      <c r="BV413">
        <v>0.1034986848055036</v>
      </c>
      <c r="BW413">
        <v>47.870608766043468</v>
      </c>
      <c r="BX413">
        <v>682.36393462641615</v>
      </c>
      <c r="BY413">
        <v>5.6402040199564318</v>
      </c>
      <c r="BZ413">
        <v>5.6402040199564318</v>
      </c>
      <c r="CA413">
        <v>5.6402040199564318</v>
      </c>
      <c r="CB413" t="s">
        <v>89</v>
      </c>
      <c r="CC413" t="s">
        <v>90</v>
      </c>
      <c r="CD413">
        <v>55.298964108882537</v>
      </c>
      <c r="CE413">
        <v>55.298964108882537</v>
      </c>
      <c r="CF413">
        <v>55.298964108882537</v>
      </c>
      <c r="CG413" t="s">
        <v>89</v>
      </c>
      <c r="CH413" t="s">
        <v>91</v>
      </c>
      <c r="CI413">
        <v>1.410051004989108</v>
      </c>
      <c r="CJ413">
        <v>13.824741027220639</v>
      </c>
      <c r="CK413">
        <v>0.10199475000745011</v>
      </c>
      <c r="CL413">
        <v>2.52369159764782</v>
      </c>
      <c r="CM413">
        <v>7</v>
      </c>
      <c r="CN413">
        <v>5.526152777502098</v>
      </c>
      <c r="CO413">
        <v>5.7489151410563766</v>
      </c>
      <c r="CP413">
        <v>55.801363758771387</v>
      </c>
      <c r="CQ413">
        <v>48.177623549064911</v>
      </c>
      <c r="CR413">
        <v>11.37253348320435</v>
      </c>
      <c r="CS413">
        <v>11.37253348320435</v>
      </c>
      <c r="CT413">
        <v>1.7763568394002501E-15</v>
      </c>
      <c r="CU413">
        <v>1.5619710788485981E-14</v>
      </c>
    </row>
    <row r="414" spans="1:99" x14ac:dyDescent="0.3">
      <c r="A414" t="s">
        <v>955</v>
      </c>
      <c r="B414" t="s">
        <v>905</v>
      </c>
      <c r="C414" t="s">
        <v>3377</v>
      </c>
      <c r="D414" t="s">
        <v>129</v>
      </c>
      <c r="E414">
        <v>0.17499999999999999</v>
      </c>
      <c r="F414">
        <v>0.4375</v>
      </c>
      <c r="G414">
        <v>0.1034986848055037</v>
      </c>
      <c r="H414">
        <v>7</v>
      </c>
      <c r="I414">
        <v>112</v>
      </c>
      <c r="J414">
        <v>9</v>
      </c>
      <c r="K414">
        <v>13.22375251325407</v>
      </c>
      <c r="L414">
        <v>13.22375426924056</v>
      </c>
      <c r="M414">
        <v>11.37253348320435</v>
      </c>
      <c r="N414">
        <v>11.37251439240336</v>
      </c>
      <c r="O414">
        <v>11.37253348320435</v>
      </c>
      <c r="P414">
        <v>11.37251439240336</v>
      </c>
      <c r="Q414" s="1">
        <v>11.37253348320435</v>
      </c>
      <c r="S414">
        <v>3</v>
      </c>
      <c r="T414">
        <v>2.25</v>
      </c>
      <c r="U414">
        <v>0.5</v>
      </c>
      <c r="V414">
        <v>10.95</v>
      </c>
      <c r="W414">
        <v>0.14058666666666669</v>
      </c>
      <c r="Y414" t="s">
        <v>84</v>
      </c>
      <c r="AA414">
        <v>0</v>
      </c>
      <c r="AB414">
        <v>270</v>
      </c>
      <c r="AC414" t="s">
        <v>956</v>
      </c>
      <c r="AD414" t="s">
        <v>87</v>
      </c>
      <c r="AE414" t="s">
        <v>87</v>
      </c>
      <c r="AF414" t="s">
        <v>131</v>
      </c>
      <c r="AG414" t="b">
        <v>0</v>
      </c>
      <c r="AH414">
        <v>0.17499999999999999</v>
      </c>
      <c r="AI414">
        <v>0.10302463513094159</v>
      </c>
      <c r="AJ414">
        <v>4</v>
      </c>
      <c r="AL414">
        <v>12.04440588726623</v>
      </c>
      <c r="AM414">
        <v>13.95034093969285</v>
      </c>
      <c r="AN414">
        <v>12.59998637195473</v>
      </c>
      <c r="AO414">
        <v>12.044405887266221</v>
      </c>
      <c r="AP414">
        <v>1.3815381943755241</v>
      </c>
      <c r="AQ414">
        <v>1.4372287852640939</v>
      </c>
      <c r="AR414">
        <v>197.27599209521139</v>
      </c>
      <c r="AS414">
        <v>1639.2383218317209</v>
      </c>
      <c r="AT414">
        <v>1.368640943747933</v>
      </c>
      <c r="AU414">
        <v>11.372537833882751</v>
      </c>
      <c r="AV414">
        <v>13.699749905738321</v>
      </c>
      <c r="AW414">
        <v>13.96380109106199</v>
      </c>
      <c r="AX414">
        <v>31.313714070259021</v>
      </c>
      <c r="AY414">
        <v>31.91725963671313</v>
      </c>
      <c r="AZ414">
        <v>1.41005123082491</v>
      </c>
      <c r="BA414">
        <v>1.4372287852640939</v>
      </c>
      <c r="BB414">
        <v>17.352722834177801</v>
      </c>
      <c r="BC414">
        <v>17.352722834177801</v>
      </c>
      <c r="BD414" t="b">
        <v>0</v>
      </c>
      <c r="BE414" t="b">
        <v>0</v>
      </c>
      <c r="BH414">
        <v>197.27598495057271</v>
      </c>
      <c r="BI414">
        <v>1639.2375759898821</v>
      </c>
      <c r="BJ414">
        <v>1.368640993315269</v>
      </c>
      <c r="BK414">
        <v>1.368640993315269</v>
      </c>
      <c r="BL414">
        <v>1.368640993315269</v>
      </c>
      <c r="BM414" t="s">
        <v>89</v>
      </c>
      <c r="BN414">
        <v>11.37253348320435</v>
      </c>
      <c r="BO414">
        <v>11.37253348320435</v>
      </c>
      <c r="BP414">
        <v>11.37253348320435</v>
      </c>
      <c r="BQ414" t="s">
        <v>89</v>
      </c>
      <c r="BR414">
        <v>13.22375251325407</v>
      </c>
      <c r="BS414">
        <v>13.22375251325407</v>
      </c>
      <c r="BT414">
        <v>13.22375251325407</v>
      </c>
      <c r="BU414" t="s">
        <v>89</v>
      </c>
      <c r="BV414">
        <v>0.1034986848055036</v>
      </c>
      <c r="BW414">
        <v>83.773565340576056</v>
      </c>
      <c r="BX414">
        <v>1194.136885596228</v>
      </c>
      <c r="BY414">
        <v>3.22297372568939</v>
      </c>
      <c r="BZ414">
        <v>3.22297372568939</v>
      </c>
      <c r="CA414">
        <v>3.22297372568939</v>
      </c>
      <c r="CB414" t="s">
        <v>89</v>
      </c>
      <c r="CC414" t="s">
        <v>90</v>
      </c>
      <c r="CD414">
        <v>31.5994080622186</v>
      </c>
      <c r="CE414">
        <v>31.5994080622186</v>
      </c>
      <c r="CF414">
        <v>31.5994080622186</v>
      </c>
      <c r="CG414" t="s">
        <v>89</v>
      </c>
      <c r="CH414" t="s">
        <v>91</v>
      </c>
      <c r="CI414">
        <v>1.410051004989108</v>
      </c>
      <c r="CJ414">
        <v>13.824741027220639</v>
      </c>
      <c r="CK414">
        <v>0.10199475000745011</v>
      </c>
      <c r="CL414">
        <v>4.4164602958836836</v>
      </c>
      <c r="CM414">
        <v>7</v>
      </c>
      <c r="CN414">
        <v>3.1578015871440561</v>
      </c>
      <c r="CO414">
        <v>3.2850943663179302</v>
      </c>
      <c r="CP414">
        <v>31.886493576440799</v>
      </c>
      <c r="CQ414">
        <v>27.53007059946566</v>
      </c>
      <c r="CR414">
        <v>11.37253348320435</v>
      </c>
      <c r="CS414">
        <v>11.37253348320435</v>
      </c>
      <c r="CT414">
        <v>1.7763568394002501E-15</v>
      </c>
      <c r="CU414">
        <v>1.5619710788485981E-14</v>
      </c>
    </row>
    <row r="415" spans="1:99" x14ac:dyDescent="0.3">
      <c r="A415" t="s">
        <v>957</v>
      </c>
      <c r="B415" t="s">
        <v>905</v>
      </c>
      <c r="C415" t="s">
        <v>3377</v>
      </c>
      <c r="D415" t="s">
        <v>129</v>
      </c>
      <c r="E415">
        <v>0.17499999999999999</v>
      </c>
      <c r="F415">
        <v>0.8125</v>
      </c>
      <c r="G415">
        <v>0.1034986848055037</v>
      </c>
      <c r="H415">
        <v>7</v>
      </c>
      <c r="I415">
        <v>112</v>
      </c>
      <c r="J415">
        <v>9</v>
      </c>
      <c r="K415">
        <v>13.22375251325407</v>
      </c>
      <c r="L415">
        <v>13.22375426924056</v>
      </c>
      <c r="M415">
        <v>11.37253348320435</v>
      </c>
      <c r="N415">
        <v>11.37251439240336</v>
      </c>
      <c r="O415">
        <v>11.37253348320435</v>
      </c>
      <c r="P415">
        <v>11.37251439240336</v>
      </c>
      <c r="Q415" s="1">
        <v>11.37253348320435</v>
      </c>
      <c r="S415">
        <v>3</v>
      </c>
      <c r="T415">
        <v>2.25</v>
      </c>
      <c r="U415">
        <v>0.5</v>
      </c>
      <c r="V415">
        <v>10.95</v>
      </c>
      <c r="W415">
        <v>0.14058666666666669</v>
      </c>
      <c r="Y415" t="s">
        <v>84</v>
      </c>
      <c r="AA415">
        <v>0</v>
      </c>
      <c r="AB415">
        <v>270</v>
      </c>
      <c r="AC415" t="s">
        <v>958</v>
      </c>
      <c r="AD415" t="s">
        <v>87</v>
      </c>
      <c r="AE415" t="s">
        <v>87</v>
      </c>
      <c r="AF415" t="s">
        <v>131</v>
      </c>
      <c r="AG415" t="b">
        <v>0</v>
      </c>
      <c r="AH415">
        <v>0.17499999999999999</v>
      </c>
      <c r="AI415">
        <v>0.10302463513094159</v>
      </c>
      <c r="AJ415">
        <v>4</v>
      </c>
      <c r="AL415">
        <v>12.04440588726623</v>
      </c>
      <c r="AM415">
        <v>13.95034093969285</v>
      </c>
      <c r="AN415">
        <v>12.59998637195473</v>
      </c>
      <c r="AO415">
        <v>12.044405887266221</v>
      </c>
      <c r="AP415">
        <v>1.3815381943755241</v>
      </c>
      <c r="AQ415">
        <v>1.4372287852640939</v>
      </c>
      <c r="AR415">
        <v>197.27599209521139</v>
      </c>
      <c r="AS415">
        <v>1639.2383218317209</v>
      </c>
      <c r="AT415">
        <v>1.368640943747933</v>
      </c>
      <c r="AU415">
        <v>11.372537833882751</v>
      </c>
      <c r="AV415">
        <v>13.699749905738321</v>
      </c>
      <c r="AW415">
        <v>13.963801091062001</v>
      </c>
      <c r="AX415">
        <v>16.861230653216399</v>
      </c>
      <c r="AY415">
        <v>17.18621672746092</v>
      </c>
      <c r="AZ415">
        <v>1.41005123082491</v>
      </c>
      <c r="BA415">
        <v>1.4372287852640939</v>
      </c>
      <c r="BB415">
        <v>32.226485263473108</v>
      </c>
      <c r="BC415">
        <v>32.226485263473108</v>
      </c>
      <c r="BD415" t="b">
        <v>0</v>
      </c>
      <c r="BE415" t="b">
        <v>0</v>
      </c>
      <c r="BH415">
        <v>197.27598495057271</v>
      </c>
      <c r="BI415">
        <v>1639.2375759898821</v>
      </c>
      <c r="BJ415">
        <v>1.368640993315269</v>
      </c>
      <c r="BK415">
        <v>1.368640993315269</v>
      </c>
      <c r="BL415">
        <v>1.368640993315269</v>
      </c>
      <c r="BM415" t="s">
        <v>89</v>
      </c>
      <c r="BN415">
        <v>11.37253348320435</v>
      </c>
      <c r="BO415">
        <v>11.37253348320435</v>
      </c>
      <c r="BP415">
        <v>11.37253348320435</v>
      </c>
      <c r="BQ415" t="s">
        <v>89</v>
      </c>
      <c r="BR415">
        <v>13.22375251325407</v>
      </c>
      <c r="BS415">
        <v>13.22375251325407</v>
      </c>
      <c r="BT415">
        <v>13.22375251325407</v>
      </c>
      <c r="BU415" t="s">
        <v>89</v>
      </c>
      <c r="BV415">
        <v>0.1034986848055036</v>
      </c>
      <c r="BW415">
        <v>155.5794784896413</v>
      </c>
      <c r="BX415">
        <v>2217.6827875358531</v>
      </c>
      <c r="BY415">
        <v>1.735447390755825</v>
      </c>
      <c r="BZ415">
        <v>1.735447390755825</v>
      </c>
      <c r="CA415">
        <v>1.735447390755825</v>
      </c>
      <c r="CB415" t="s">
        <v>89</v>
      </c>
      <c r="CC415" t="s">
        <v>90</v>
      </c>
      <c r="CD415">
        <v>17.01506587965617</v>
      </c>
      <c r="CE415">
        <v>17.01506587965617</v>
      </c>
      <c r="CF415">
        <v>17.01506587965617</v>
      </c>
      <c r="CG415" t="s">
        <v>89</v>
      </c>
      <c r="CH415" t="s">
        <v>91</v>
      </c>
      <c r="CI415">
        <v>1.410051004989108</v>
      </c>
      <c r="CJ415">
        <v>13.824741027220639</v>
      </c>
      <c r="CK415">
        <v>0.10199475000745011</v>
      </c>
      <c r="CL415">
        <v>8.2019976923554161</v>
      </c>
      <c r="CM415">
        <v>7</v>
      </c>
      <c r="CN415">
        <v>1.700354700769876</v>
      </c>
      <c r="CO415">
        <v>1.7688969664788849</v>
      </c>
      <c r="CP415">
        <v>17.16965038731427</v>
      </c>
      <c r="CQ415">
        <v>14.823884168943049</v>
      </c>
      <c r="CR415">
        <v>11.37253348320435</v>
      </c>
      <c r="CS415">
        <v>11.37253348320435</v>
      </c>
      <c r="CT415">
        <v>1.7763568394002501E-15</v>
      </c>
      <c r="CU415">
        <v>1.5619710788485981E-14</v>
      </c>
    </row>
    <row r="416" spans="1:99" x14ac:dyDescent="0.3">
      <c r="A416" t="s">
        <v>904</v>
      </c>
      <c r="B416" t="s">
        <v>905</v>
      </c>
      <c r="C416" t="s">
        <v>3377</v>
      </c>
      <c r="D416" t="s">
        <v>85</v>
      </c>
      <c r="E416">
        <v>2.5000000000000001E-2</v>
      </c>
      <c r="F416">
        <v>0.25</v>
      </c>
      <c r="G416">
        <v>0.1034986848055037</v>
      </c>
      <c r="H416">
        <v>7</v>
      </c>
      <c r="I416">
        <v>112</v>
      </c>
      <c r="J416">
        <v>9</v>
      </c>
      <c r="K416">
        <v>13.22375251325407</v>
      </c>
      <c r="L416">
        <v>13.22375426924056</v>
      </c>
      <c r="M416">
        <v>11.37253348320435</v>
      </c>
      <c r="N416">
        <v>11.37251439240336</v>
      </c>
      <c r="O416">
        <v>11.37253348320435</v>
      </c>
      <c r="P416">
        <v>11.37251439240336</v>
      </c>
      <c r="Q416" s="1">
        <v>11.37253348320435</v>
      </c>
      <c r="S416">
        <v>3</v>
      </c>
      <c r="T416">
        <v>2.25</v>
      </c>
      <c r="U416">
        <v>0.5</v>
      </c>
      <c r="V416">
        <v>10.95</v>
      </c>
      <c r="W416">
        <v>0.14058666666666669</v>
      </c>
      <c r="Y416" t="s">
        <v>84</v>
      </c>
      <c r="AA416">
        <v>0</v>
      </c>
      <c r="AB416">
        <v>30</v>
      </c>
      <c r="AC416" t="s">
        <v>906</v>
      </c>
      <c r="AD416" t="s">
        <v>87</v>
      </c>
      <c r="AE416" t="s">
        <v>87</v>
      </c>
      <c r="AF416" t="s">
        <v>88</v>
      </c>
      <c r="AG416" t="b">
        <v>1</v>
      </c>
      <c r="AH416">
        <v>2.5000000000000001E-2</v>
      </c>
      <c r="AI416">
        <v>0.10302463513094159</v>
      </c>
      <c r="AJ416">
        <v>4</v>
      </c>
      <c r="AL416">
        <v>12.04440588726623</v>
      </c>
      <c r="AM416">
        <v>12.375034816275511</v>
      </c>
      <c r="AN416">
        <v>12.59998637195473</v>
      </c>
      <c r="AO416">
        <v>12.044405887266221</v>
      </c>
      <c r="AP416">
        <v>1.3815381943755241</v>
      </c>
      <c r="AQ416">
        <v>1.39455309516034</v>
      </c>
      <c r="AR416">
        <v>21.91955467724571</v>
      </c>
      <c r="AS416">
        <v>182.13759131463561</v>
      </c>
      <c r="AT416">
        <v>1.3686409437479341</v>
      </c>
      <c r="AU416">
        <v>11.37253783388274</v>
      </c>
      <c r="AV416">
        <v>11.94324067771662</v>
      </c>
      <c r="AW416">
        <v>12.178545531293789</v>
      </c>
      <c r="AX416">
        <v>47.772962710866487</v>
      </c>
      <c r="AY416">
        <v>48.714182125175171</v>
      </c>
      <c r="AZ416">
        <v>1.388688466304858</v>
      </c>
      <c r="BA416">
        <v>1.39455309516034</v>
      </c>
      <c r="BB416">
        <v>0.17133177992426679</v>
      </c>
      <c r="BC416">
        <v>0.17133177992426679</v>
      </c>
      <c r="BD416" t="b">
        <v>1</v>
      </c>
      <c r="BE416" t="b">
        <v>1</v>
      </c>
      <c r="BH416">
        <v>21.919553883396969</v>
      </c>
      <c r="BI416">
        <v>182.13750844332009</v>
      </c>
      <c r="BJ416">
        <v>1.368640993315269</v>
      </c>
      <c r="BK416">
        <v>1.368640993315269</v>
      </c>
      <c r="BL416">
        <v>1.368640993315269</v>
      </c>
      <c r="BM416" t="s">
        <v>89</v>
      </c>
      <c r="BN416">
        <v>11.37253348320435</v>
      </c>
      <c r="BO416">
        <v>11.37253348320435</v>
      </c>
      <c r="BP416">
        <v>11.37253348320435</v>
      </c>
      <c r="BQ416" t="s">
        <v>89</v>
      </c>
      <c r="BR416">
        <v>13.22375251325407</v>
      </c>
      <c r="BS416">
        <v>13.22375251325407</v>
      </c>
      <c r="BT416">
        <v>13.22375251325407</v>
      </c>
      <c r="BU416" t="s">
        <v>89</v>
      </c>
      <c r="BV416">
        <v>0.1034986848055037</v>
      </c>
      <c r="BW416">
        <v>5.4007793554710188</v>
      </c>
      <c r="BX416">
        <v>262.57872650412691</v>
      </c>
      <c r="BY416">
        <v>5.5547538652194408</v>
      </c>
      <c r="BZ416">
        <v>5.5547538652194408</v>
      </c>
      <c r="CA416">
        <v>5.5547538652194408</v>
      </c>
      <c r="CB416" t="s">
        <v>89</v>
      </c>
      <c r="CC416" t="s">
        <v>90</v>
      </c>
      <c r="CD416">
        <v>223.72616153332061</v>
      </c>
      <c r="CE416">
        <v>223.72616153332061</v>
      </c>
      <c r="CF416">
        <v>223.72616153332061</v>
      </c>
      <c r="CG416" t="s">
        <v>89</v>
      </c>
      <c r="CH416" t="s">
        <v>91</v>
      </c>
      <c r="CI416">
        <v>1.38868846630486</v>
      </c>
      <c r="CJ416">
        <v>55.931540383330152</v>
      </c>
      <c r="CK416">
        <v>2.4828360828030142E-2</v>
      </c>
      <c r="CL416">
        <v>8.6897412543405689E-2</v>
      </c>
      <c r="CM416">
        <v>14</v>
      </c>
      <c r="CN416">
        <v>5.526152777502098</v>
      </c>
      <c r="CO416">
        <v>5.5782123806413599</v>
      </c>
      <c r="CP416">
        <v>49.500139265102042</v>
      </c>
      <c r="CQ416">
        <v>48.177623549064911</v>
      </c>
      <c r="CR416">
        <v>11.37253348320435</v>
      </c>
      <c r="CS416">
        <v>11.37253348320435</v>
      </c>
      <c r="CT416">
        <v>1.7763568394002501E-15</v>
      </c>
      <c r="CU416">
        <v>1.5619710788485981E-14</v>
      </c>
    </row>
    <row r="417" spans="1:99" x14ac:dyDescent="0.3">
      <c r="A417" t="s">
        <v>907</v>
      </c>
      <c r="B417" t="s">
        <v>905</v>
      </c>
      <c r="C417" t="s">
        <v>3377</v>
      </c>
      <c r="D417" t="s">
        <v>85</v>
      </c>
      <c r="E417">
        <v>2.5000000000000001E-2</v>
      </c>
      <c r="F417">
        <v>0.4375</v>
      </c>
      <c r="G417">
        <v>0.1034986848055037</v>
      </c>
      <c r="H417">
        <v>7</v>
      </c>
      <c r="I417">
        <v>112</v>
      </c>
      <c r="J417">
        <v>9</v>
      </c>
      <c r="K417">
        <v>13.22375251325407</v>
      </c>
      <c r="L417">
        <v>13.22375426924056</v>
      </c>
      <c r="M417">
        <v>11.37253348320435</v>
      </c>
      <c r="N417">
        <v>11.37251439240336</v>
      </c>
      <c r="O417">
        <v>11.37253348320435</v>
      </c>
      <c r="P417">
        <v>11.37251439240336</v>
      </c>
      <c r="Q417" s="1">
        <v>11.37253348320435</v>
      </c>
      <c r="S417">
        <v>3</v>
      </c>
      <c r="T417">
        <v>2.25</v>
      </c>
      <c r="U417">
        <v>0.5</v>
      </c>
      <c r="V417">
        <v>10.95</v>
      </c>
      <c r="W417">
        <v>0.14058666666666669</v>
      </c>
      <c r="Y417" t="s">
        <v>84</v>
      </c>
      <c r="AA417">
        <v>0</v>
      </c>
      <c r="AB417">
        <v>30</v>
      </c>
      <c r="AC417" t="s">
        <v>908</v>
      </c>
      <c r="AD417" t="s">
        <v>87</v>
      </c>
      <c r="AE417" t="s">
        <v>87</v>
      </c>
      <c r="AF417" t="s">
        <v>88</v>
      </c>
      <c r="AG417" t="b">
        <v>1</v>
      </c>
      <c r="AH417">
        <v>2.5000000000000001E-2</v>
      </c>
      <c r="AI417">
        <v>0.10302463513094159</v>
      </c>
      <c r="AJ417">
        <v>4</v>
      </c>
      <c r="AL417">
        <v>12.04440588726623</v>
      </c>
      <c r="AM417">
        <v>12.375034816275511</v>
      </c>
      <c r="AN417">
        <v>12.59998637195473</v>
      </c>
      <c r="AO417">
        <v>12.044405887266221</v>
      </c>
      <c r="AP417">
        <v>1.3815381943755241</v>
      </c>
      <c r="AQ417">
        <v>1.39455309516034</v>
      </c>
      <c r="AR417">
        <v>21.91955467724571</v>
      </c>
      <c r="AS417">
        <v>182.13759131463561</v>
      </c>
      <c r="AT417">
        <v>1.3686409437479341</v>
      </c>
      <c r="AU417">
        <v>11.37253783388274</v>
      </c>
      <c r="AV417">
        <v>11.943240677716521</v>
      </c>
      <c r="AW417">
        <v>12.178545531293709</v>
      </c>
      <c r="AX417">
        <v>27.298835834780629</v>
      </c>
      <c r="AY417">
        <v>27.836675500099901</v>
      </c>
      <c r="AZ417">
        <v>1.388688466304858</v>
      </c>
      <c r="BA417">
        <v>1.39455309516034</v>
      </c>
      <c r="BB417">
        <v>0.29983061486746609</v>
      </c>
      <c r="BC417">
        <v>0.29983061486746609</v>
      </c>
      <c r="BD417" t="b">
        <v>1</v>
      </c>
      <c r="BE417" t="b">
        <v>1</v>
      </c>
      <c r="BH417">
        <v>21.919553883396969</v>
      </c>
      <c r="BI417">
        <v>182.13750844332009</v>
      </c>
      <c r="BJ417">
        <v>1.368640993315269</v>
      </c>
      <c r="BK417">
        <v>1.368640993315269</v>
      </c>
      <c r="BL417">
        <v>1.368640993315269</v>
      </c>
      <c r="BM417" t="s">
        <v>89</v>
      </c>
      <c r="BN417">
        <v>11.37253348320435</v>
      </c>
      <c r="BO417">
        <v>11.37253348320435</v>
      </c>
      <c r="BP417">
        <v>11.37253348320435</v>
      </c>
      <c r="BQ417" t="s">
        <v>89</v>
      </c>
      <c r="BR417">
        <v>13.22375251325407</v>
      </c>
      <c r="BS417">
        <v>13.22375251325407</v>
      </c>
      <c r="BT417">
        <v>13.22375251325407</v>
      </c>
      <c r="BU417" t="s">
        <v>89</v>
      </c>
      <c r="BV417">
        <v>0.1034986848055037</v>
      </c>
      <c r="BW417">
        <v>9.4513638720742925</v>
      </c>
      <c r="BX417">
        <v>459.51277138222468</v>
      </c>
      <c r="BY417">
        <v>3.174145065839677</v>
      </c>
      <c r="BZ417">
        <v>3.174145065839677</v>
      </c>
      <c r="CA417">
        <v>3.174145065839677</v>
      </c>
      <c r="CB417" t="s">
        <v>89</v>
      </c>
      <c r="CC417" t="s">
        <v>90</v>
      </c>
      <c r="CD417">
        <v>127.84352087618311</v>
      </c>
      <c r="CE417">
        <v>127.84352087618311</v>
      </c>
      <c r="CF417">
        <v>127.84352087618311</v>
      </c>
      <c r="CG417" t="s">
        <v>89</v>
      </c>
      <c r="CH417" t="s">
        <v>91</v>
      </c>
      <c r="CI417">
        <v>1.3886884663048591</v>
      </c>
      <c r="CJ417">
        <v>55.931540383330102</v>
      </c>
      <c r="CK417">
        <v>2.4828360828030131E-2</v>
      </c>
      <c r="CL417">
        <v>0.15207047195095999</v>
      </c>
      <c r="CM417">
        <v>14</v>
      </c>
      <c r="CN417">
        <v>3.1578015871440561</v>
      </c>
      <c r="CO417">
        <v>3.1875499317950631</v>
      </c>
      <c r="CP417">
        <v>28.2857938657726</v>
      </c>
      <c r="CQ417">
        <v>27.53007059946566</v>
      </c>
      <c r="CR417">
        <v>11.37253348320435</v>
      </c>
      <c r="CS417">
        <v>11.37253348320435</v>
      </c>
      <c r="CT417">
        <v>1.7763568394002501E-15</v>
      </c>
      <c r="CU417">
        <v>1.5619710788485981E-14</v>
      </c>
    </row>
    <row r="418" spans="1:99" x14ac:dyDescent="0.3">
      <c r="A418" t="s">
        <v>909</v>
      </c>
      <c r="B418" t="s">
        <v>905</v>
      </c>
      <c r="C418" t="s">
        <v>3377</v>
      </c>
      <c r="D418" t="s">
        <v>85</v>
      </c>
      <c r="E418">
        <v>2.5000000000000001E-2</v>
      </c>
      <c r="F418">
        <v>0.8125</v>
      </c>
      <c r="G418">
        <v>0.1034986848055037</v>
      </c>
      <c r="H418">
        <v>7</v>
      </c>
      <c r="I418">
        <v>112</v>
      </c>
      <c r="J418">
        <v>9</v>
      </c>
      <c r="K418">
        <v>13.22375251325407</v>
      </c>
      <c r="L418">
        <v>13.22375426924056</v>
      </c>
      <c r="M418">
        <v>11.37253348320435</v>
      </c>
      <c r="N418">
        <v>11.37251439240336</v>
      </c>
      <c r="O418">
        <v>11.37253348320435</v>
      </c>
      <c r="P418">
        <v>11.37251439240336</v>
      </c>
      <c r="Q418" s="1">
        <v>11.37253348320435</v>
      </c>
      <c r="S418">
        <v>3</v>
      </c>
      <c r="T418">
        <v>2.25</v>
      </c>
      <c r="U418">
        <v>0.5</v>
      </c>
      <c r="V418">
        <v>10.95</v>
      </c>
      <c r="W418">
        <v>0.14058666666666669</v>
      </c>
      <c r="Y418" t="s">
        <v>84</v>
      </c>
      <c r="AA418">
        <v>0</v>
      </c>
      <c r="AB418">
        <v>30</v>
      </c>
      <c r="AC418" t="s">
        <v>910</v>
      </c>
      <c r="AD418" t="s">
        <v>87</v>
      </c>
      <c r="AE418" t="s">
        <v>87</v>
      </c>
      <c r="AF418" t="s">
        <v>88</v>
      </c>
      <c r="AG418" t="b">
        <v>1</v>
      </c>
      <c r="AH418">
        <v>2.5000000000000001E-2</v>
      </c>
      <c r="AI418">
        <v>0.10302463513094159</v>
      </c>
      <c r="AJ418">
        <v>4</v>
      </c>
      <c r="AL418">
        <v>12.04440588726623</v>
      </c>
      <c r="AM418">
        <v>12.375034816275511</v>
      </c>
      <c r="AN418">
        <v>12.59998637195473</v>
      </c>
      <c r="AO418">
        <v>12.044405887266221</v>
      </c>
      <c r="AP418">
        <v>1.3815381943755241</v>
      </c>
      <c r="AQ418">
        <v>1.39455309516034</v>
      </c>
      <c r="AR418">
        <v>21.91955467724571</v>
      </c>
      <c r="AS418">
        <v>182.13759131463561</v>
      </c>
      <c r="AT418">
        <v>1.3686409437479341</v>
      </c>
      <c r="AU418">
        <v>11.37253783388274</v>
      </c>
      <c r="AV418">
        <v>11.9432406777166</v>
      </c>
      <c r="AW418">
        <v>12.178545531293709</v>
      </c>
      <c r="AX418">
        <v>14.69937314180504</v>
      </c>
      <c r="AY418">
        <v>14.98897911543841</v>
      </c>
      <c r="AZ418">
        <v>1.38868846630486</v>
      </c>
      <c r="BA418">
        <v>1.39455309516034</v>
      </c>
      <c r="BB418">
        <v>0.55682828475386581</v>
      </c>
      <c r="BC418">
        <v>0.55682828475386581</v>
      </c>
      <c r="BD418" t="b">
        <v>1</v>
      </c>
      <c r="BE418" t="b">
        <v>1</v>
      </c>
      <c r="BH418">
        <v>21.919553883396969</v>
      </c>
      <c r="BI418">
        <v>182.13750844332009</v>
      </c>
      <c r="BJ418">
        <v>1.368640993315269</v>
      </c>
      <c r="BK418">
        <v>1.368640993315269</v>
      </c>
      <c r="BL418">
        <v>1.368640993315269</v>
      </c>
      <c r="BM418" t="s">
        <v>89</v>
      </c>
      <c r="BN418">
        <v>11.37253348320435</v>
      </c>
      <c r="BO418">
        <v>11.37253348320435</v>
      </c>
      <c r="BP418">
        <v>11.37253348320435</v>
      </c>
      <c r="BQ418" t="s">
        <v>89</v>
      </c>
      <c r="BR418">
        <v>13.22375251325407</v>
      </c>
      <c r="BS418">
        <v>13.22375251325407</v>
      </c>
      <c r="BT418">
        <v>13.22375251325407</v>
      </c>
      <c r="BU418" t="s">
        <v>89</v>
      </c>
      <c r="BV418">
        <v>0.1034986848055037</v>
      </c>
      <c r="BW418">
        <v>17.55253290528082</v>
      </c>
      <c r="BX418">
        <v>853.38086113841507</v>
      </c>
      <c r="BY418">
        <v>1.709155035452135</v>
      </c>
      <c r="BZ418">
        <v>1.709155035452135</v>
      </c>
      <c r="CA418">
        <v>1.709155035452135</v>
      </c>
      <c r="CB418" t="s">
        <v>89</v>
      </c>
      <c r="CC418" t="s">
        <v>90</v>
      </c>
      <c r="CD418">
        <v>68.838818933329364</v>
      </c>
      <c r="CE418">
        <v>68.838818933329364</v>
      </c>
      <c r="CF418">
        <v>68.838818933329364</v>
      </c>
      <c r="CG418" t="s">
        <v>89</v>
      </c>
      <c r="CH418" t="s">
        <v>91</v>
      </c>
      <c r="CI418">
        <v>1.3886884663048591</v>
      </c>
      <c r="CJ418">
        <v>55.931540383330109</v>
      </c>
      <c r="CK418">
        <v>2.4828360828030149E-2</v>
      </c>
      <c r="CL418">
        <v>0.28241659076606862</v>
      </c>
      <c r="CM418">
        <v>14</v>
      </c>
      <c r="CN418">
        <v>1.700354700769876</v>
      </c>
      <c r="CO418">
        <v>1.716373040197342</v>
      </c>
      <c r="CP418">
        <v>15.23081208156986</v>
      </c>
      <c r="CQ418">
        <v>14.823884168943049</v>
      </c>
      <c r="CR418">
        <v>11.37253348320435</v>
      </c>
      <c r="CS418">
        <v>11.37253348320435</v>
      </c>
      <c r="CT418">
        <v>1.7763568394002501E-15</v>
      </c>
      <c r="CU418">
        <v>1.5619710788485981E-14</v>
      </c>
    </row>
    <row r="419" spans="1:99" x14ac:dyDescent="0.3">
      <c r="A419" t="s">
        <v>911</v>
      </c>
      <c r="B419" t="s">
        <v>905</v>
      </c>
      <c r="C419" t="s">
        <v>3377</v>
      </c>
      <c r="D419" t="s">
        <v>85</v>
      </c>
      <c r="E419">
        <v>0.1</v>
      </c>
      <c r="F419">
        <v>0.25</v>
      </c>
      <c r="G419">
        <v>0.1034986848055037</v>
      </c>
      <c r="H419">
        <v>7</v>
      </c>
      <c r="I419">
        <v>112</v>
      </c>
      <c r="J419">
        <v>9</v>
      </c>
      <c r="K419">
        <v>13.22375251325407</v>
      </c>
      <c r="L419">
        <v>13.22375426924056</v>
      </c>
      <c r="M419">
        <v>11.37253348320435</v>
      </c>
      <c r="N419">
        <v>11.37251439240336</v>
      </c>
      <c r="O419">
        <v>11.37253348320435</v>
      </c>
      <c r="P419">
        <v>11.37251439240336</v>
      </c>
      <c r="Q419" s="1">
        <v>11.37253348320435</v>
      </c>
      <c r="S419">
        <v>3</v>
      </c>
      <c r="T419">
        <v>2.25</v>
      </c>
      <c r="U419">
        <v>0.5</v>
      </c>
      <c r="V419">
        <v>10.95</v>
      </c>
      <c r="W419">
        <v>0.14058666666666669</v>
      </c>
      <c r="Y419" t="s">
        <v>84</v>
      </c>
      <c r="AA419">
        <v>0</v>
      </c>
      <c r="AB419">
        <v>30</v>
      </c>
      <c r="AC419" t="s">
        <v>912</v>
      </c>
      <c r="AD419" t="s">
        <v>87</v>
      </c>
      <c r="AE419" t="s">
        <v>87</v>
      </c>
      <c r="AF419" t="s">
        <v>88</v>
      </c>
      <c r="AG419" t="b">
        <v>1</v>
      </c>
      <c r="AH419">
        <v>0.1</v>
      </c>
      <c r="AI419">
        <v>0.10302463513094159</v>
      </c>
      <c r="AJ419">
        <v>4</v>
      </c>
      <c r="AL419">
        <v>12.04440588726623</v>
      </c>
      <c r="AM419">
        <v>13.864171675780179</v>
      </c>
      <c r="AN419">
        <v>12.59998637195473</v>
      </c>
      <c r="AO419">
        <v>12.044405887266221</v>
      </c>
      <c r="AP419">
        <v>1.3815381943755241</v>
      </c>
      <c r="AQ419">
        <v>1.4355135777097281</v>
      </c>
      <c r="AR419">
        <v>21.91955467724571</v>
      </c>
      <c r="AS419">
        <v>182.13759131463561</v>
      </c>
      <c r="AT419">
        <v>1.3686409437479341</v>
      </c>
      <c r="AU419">
        <v>11.37253783388274</v>
      </c>
      <c r="AV419">
        <v>10.766750194707139</v>
      </c>
      <c r="AW419">
        <v>11.11421725603164</v>
      </c>
      <c r="AX419">
        <v>43.067000778828572</v>
      </c>
      <c r="AY419">
        <v>44.456869024126547</v>
      </c>
      <c r="AZ419">
        <v>1.403992473540753</v>
      </c>
      <c r="BA419">
        <v>1.4355135777097281</v>
      </c>
      <c r="BB419">
        <v>1.5923901112429091</v>
      </c>
      <c r="BC419">
        <v>1.5923901112429091</v>
      </c>
      <c r="BD419" t="b">
        <v>1</v>
      </c>
      <c r="BE419" t="b">
        <v>1</v>
      </c>
      <c r="BH419">
        <v>21.919553883396969</v>
      </c>
      <c r="BI419">
        <v>182.13750844332009</v>
      </c>
      <c r="BJ419">
        <v>1.368640993315269</v>
      </c>
      <c r="BK419">
        <v>1.368640993315269</v>
      </c>
      <c r="BL419">
        <v>1.368640993315269</v>
      </c>
      <c r="BM419" t="s">
        <v>89</v>
      </c>
      <c r="BN419">
        <v>11.37253348320435</v>
      </c>
      <c r="BO419">
        <v>11.37253348320435</v>
      </c>
      <c r="BP419">
        <v>11.37253348320435</v>
      </c>
      <c r="BQ419" t="s">
        <v>89</v>
      </c>
      <c r="BR419">
        <v>13.22375251325407</v>
      </c>
      <c r="BS419">
        <v>13.22375251325407</v>
      </c>
      <c r="BT419">
        <v>13.22375251325407</v>
      </c>
      <c r="BU419" t="s">
        <v>89</v>
      </c>
      <c r="BV419">
        <v>0.1034986848055037</v>
      </c>
      <c r="BW419">
        <v>5.3419010763954171</v>
      </c>
      <c r="BX419">
        <v>98.826297264068586</v>
      </c>
      <c r="BY419">
        <v>5.6159782015737472</v>
      </c>
      <c r="BZ419">
        <v>5.6159782015737472</v>
      </c>
      <c r="CA419">
        <v>5.6159782015737472</v>
      </c>
      <c r="CB419" t="s">
        <v>89</v>
      </c>
      <c r="CC419" t="s">
        <v>90</v>
      </c>
      <c r="CD419">
        <v>61.906696913361678</v>
      </c>
      <c r="CE419">
        <v>61.906696913361678</v>
      </c>
      <c r="CF419">
        <v>61.906696913361678</v>
      </c>
      <c r="CG419" t="s">
        <v>89</v>
      </c>
      <c r="CH419" t="s">
        <v>91</v>
      </c>
      <c r="CI419">
        <v>1.403994550393437</v>
      </c>
      <c r="CJ419">
        <v>15.47667422834042</v>
      </c>
      <c r="CK419">
        <v>9.0716812260768803E-2</v>
      </c>
      <c r="CL419">
        <v>0.21201674126780451</v>
      </c>
      <c r="CM419">
        <v>7</v>
      </c>
      <c r="CN419">
        <v>5.526152777502098</v>
      </c>
      <c r="CO419">
        <v>5.7420543108389133</v>
      </c>
      <c r="CP419">
        <v>55.456686703120717</v>
      </c>
      <c r="CQ419">
        <v>48.177623549064911</v>
      </c>
      <c r="CR419">
        <v>11.37253348320435</v>
      </c>
      <c r="CS419">
        <v>11.37253348320435</v>
      </c>
      <c r="CT419">
        <v>1.7763568394002501E-15</v>
      </c>
      <c r="CU419">
        <v>1.5619710788485981E-14</v>
      </c>
    </row>
    <row r="420" spans="1:99" x14ac:dyDescent="0.3">
      <c r="A420" t="s">
        <v>913</v>
      </c>
      <c r="B420" t="s">
        <v>905</v>
      </c>
      <c r="C420" t="s">
        <v>3377</v>
      </c>
      <c r="D420" t="s">
        <v>85</v>
      </c>
      <c r="E420">
        <v>0.1</v>
      </c>
      <c r="F420">
        <v>0.4375</v>
      </c>
      <c r="G420">
        <v>0.1034986848055037</v>
      </c>
      <c r="H420">
        <v>7</v>
      </c>
      <c r="I420">
        <v>112</v>
      </c>
      <c r="J420">
        <v>9</v>
      </c>
      <c r="K420">
        <v>13.22375251325407</v>
      </c>
      <c r="L420">
        <v>13.22375426924056</v>
      </c>
      <c r="M420">
        <v>11.37253348320435</v>
      </c>
      <c r="N420">
        <v>11.37251439240336</v>
      </c>
      <c r="O420">
        <v>11.37253348320435</v>
      </c>
      <c r="P420">
        <v>11.37251439240336</v>
      </c>
      <c r="Q420" s="1">
        <v>11.37253348320435</v>
      </c>
      <c r="S420">
        <v>3</v>
      </c>
      <c r="T420">
        <v>2.25</v>
      </c>
      <c r="U420">
        <v>0.5</v>
      </c>
      <c r="V420">
        <v>10.95</v>
      </c>
      <c r="W420">
        <v>0.14058666666666669</v>
      </c>
      <c r="Y420" t="s">
        <v>84</v>
      </c>
      <c r="AA420">
        <v>0</v>
      </c>
      <c r="AB420">
        <v>30</v>
      </c>
      <c r="AC420" t="s">
        <v>914</v>
      </c>
      <c r="AD420" t="s">
        <v>87</v>
      </c>
      <c r="AE420" t="s">
        <v>87</v>
      </c>
      <c r="AF420" t="s">
        <v>88</v>
      </c>
      <c r="AG420" t="b">
        <v>1</v>
      </c>
      <c r="AH420">
        <v>0.1</v>
      </c>
      <c r="AI420">
        <v>0.10302463513094159</v>
      </c>
      <c r="AJ420">
        <v>4</v>
      </c>
      <c r="AL420">
        <v>12.04440588726623</v>
      </c>
      <c r="AM420">
        <v>13.864171675780179</v>
      </c>
      <c r="AN420">
        <v>12.59998637195473</v>
      </c>
      <c r="AO420">
        <v>12.044405887266221</v>
      </c>
      <c r="AP420">
        <v>1.3815381943755241</v>
      </c>
      <c r="AQ420">
        <v>1.4355135777097281</v>
      </c>
      <c r="AR420">
        <v>21.91955467724571</v>
      </c>
      <c r="AS420">
        <v>182.13759131463561</v>
      </c>
      <c r="AT420">
        <v>1.3686409437479341</v>
      </c>
      <c r="AU420">
        <v>11.37253783388274</v>
      </c>
      <c r="AV420">
        <v>10.76675019470715</v>
      </c>
      <c r="AW420">
        <v>11.114217256031649</v>
      </c>
      <c r="AX420">
        <v>24.609714730759212</v>
      </c>
      <c r="AY420">
        <v>25.403925156643769</v>
      </c>
      <c r="AZ420">
        <v>1.403992473540753</v>
      </c>
      <c r="BA420">
        <v>1.4355135777097281</v>
      </c>
      <c r="BB420">
        <v>2.7866826946751022</v>
      </c>
      <c r="BC420">
        <v>2.7866826946751022</v>
      </c>
      <c r="BD420" t="b">
        <v>1</v>
      </c>
      <c r="BE420" t="b">
        <v>1</v>
      </c>
      <c r="BH420">
        <v>21.919553883396969</v>
      </c>
      <c r="BI420">
        <v>182.13750844332009</v>
      </c>
      <c r="BJ420">
        <v>1.368640993315269</v>
      </c>
      <c r="BK420">
        <v>1.368640993315269</v>
      </c>
      <c r="BL420">
        <v>1.368640993315269</v>
      </c>
      <c r="BM420" t="s">
        <v>89</v>
      </c>
      <c r="BN420">
        <v>11.37253348320435</v>
      </c>
      <c r="BO420">
        <v>11.37253348320435</v>
      </c>
      <c r="BP420">
        <v>11.37253348320435</v>
      </c>
      <c r="BQ420" t="s">
        <v>89</v>
      </c>
      <c r="BR420">
        <v>13.22375251325407</v>
      </c>
      <c r="BS420">
        <v>13.22375251325407</v>
      </c>
      <c r="BT420">
        <v>13.22375251325407</v>
      </c>
      <c r="BU420" t="s">
        <v>89</v>
      </c>
      <c r="BV420">
        <v>0.1034986848055037</v>
      </c>
      <c r="BW420">
        <v>9.3483268836919926</v>
      </c>
      <c r="BX420">
        <v>172.94602021212339</v>
      </c>
      <c r="BY420">
        <v>3.20913040089928</v>
      </c>
      <c r="BZ420">
        <v>3.20913040089928</v>
      </c>
      <c r="CA420">
        <v>3.20913040089928</v>
      </c>
      <c r="CB420" t="s">
        <v>89</v>
      </c>
      <c r="CC420" t="s">
        <v>90</v>
      </c>
      <c r="CD420">
        <v>35.375255379063773</v>
      </c>
      <c r="CE420">
        <v>35.375255379063773</v>
      </c>
      <c r="CF420">
        <v>35.375255379063773</v>
      </c>
      <c r="CG420" t="s">
        <v>89</v>
      </c>
      <c r="CH420" t="s">
        <v>91</v>
      </c>
      <c r="CI420">
        <v>1.403994550393435</v>
      </c>
      <c r="CJ420">
        <v>15.4766742283404</v>
      </c>
      <c r="CK420">
        <v>9.0716812260768803E-2</v>
      </c>
      <c r="CL420">
        <v>0.37102929721865779</v>
      </c>
      <c r="CM420">
        <v>7</v>
      </c>
      <c r="CN420">
        <v>3.1578015871440561</v>
      </c>
      <c r="CO420">
        <v>3.2811738919079509</v>
      </c>
      <c r="CP420">
        <v>31.689535258926131</v>
      </c>
      <c r="CQ420">
        <v>27.53007059946566</v>
      </c>
      <c r="CR420">
        <v>11.37253348320435</v>
      </c>
      <c r="CS420">
        <v>11.37253348320435</v>
      </c>
      <c r="CT420">
        <v>1.7763568394002501E-15</v>
      </c>
      <c r="CU420">
        <v>1.5619710788485981E-14</v>
      </c>
    </row>
    <row r="421" spans="1:99" x14ac:dyDescent="0.3">
      <c r="A421" t="s">
        <v>915</v>
      </c>
      <c r="B421" t="s">
        <v>905</v>
      </c>
      <c r="C421" t="s">
        <v>3377</v>
      </c>
      <c r="D421" t="s">
        <v>85</v>
      </c>
      <c r="E421">
        <v>0.1</v>
      </c>
      <c r="F421">
        <v>0.8125</v>
      </c>
      <c r="G421">
        <v>0.1034986848055037</v>
      </c>
      <c r="H421">
        <v>7</v>
      </c>
      <c r="I421">
        <v>112</v>
      </c>
      <c r="J421">
        <v>9</v>
      </c>
      <c r="K421">
        <v>13.22375251325407</v>
      </c>
      <c r="L421">
        <v>13.22375426924056</v>
      </c>
      <c r="M421">
        <v>11.37253348320435</v>
      </c>
      <c r="N421">
        <v>11.37251439240336</v>
      </c>
      <c r="O421">
        <v>11.37253348320435</v>
      </c>
      <c r="P421">
        <v>11.37251439240336</v>
      </c>
      <c r="Q421" s="1">
        <v>11.37253348320435</v>
      </c>
      <c r="S421">
        <v>3</v>
      </c>
      <c r="T421">
        <v>2.25</v>
      </c>
      <c r="U421">
        <v>0.5</v>
      </c>
      <c r="V421">
        <v>10.95</v>
      </c>
      <c r="W421">
        <v>0.14058666666666669</v>
      </c>
      <c r="Y421" t="s">
        <v>84</v>
      </c>
      <c r="AA421">
        <v>0</v>
      </c>
      <c r="AB421">
        <v>30</v>
      </c>
      <c r="AC421" t="s">
        <v>916</v>
      </c>
      <c r="AD421" t="s">
        <v>87</v>
      </c>
      <c r="AE421" t="s">
        <v>87</v>
      </c>
      <c r="AF421" t="s">
        <v>88</v>
      </c>
      <c r="AG421" t="b">
        <v>1</v>
      </c>
      <c r="AH421">
        <v>0.1</v>
      </c>
      <c r="AI421">
        <v>0.10302463513094159</v>
      </c>
      <c r="AJ421">
        <v>4</v>
      </c>
      <c r="AL421">
        <v>12.04440588726623</v>
      </c>
      <c r="AM421">
        <v>13.864171675780179</v>
      </c>
      <c r="AN421">
        <v>12.59998637195473</v>
      </c>
      <c r="AO421">
        <v>12.044405887266221</v>
      </c>
      <c r="AP421">
        <v>1.3815381943755241</v>
      </c>
      <c r="AQ421">
        <v>1.4355135777097281</v>
      </c>
      <c r="AR421">
        <v>21.91955467724571</v>
      </c>
      <c r="AS421">
        <v>182.13759131463561</v>
      </c>
      <c r="AT421">
        <v>1.3686409437479341</v>
      </c>
      <c r="AU421">
        <v>11.37253783388274</v>
      </c>
      <c r="AV421">
        <v>10.76675019470715</v>
      </c>
      <c r="AW421">
        <v>11.11421725603164</v>
      </c>
      <c r="AX421">
        <v>13.25138485502419</v>
      </c>
      <c r="AY421">
        <v>13.67903662280818</v>
      </c>
      <c r="AZ421">
        <v>1.403992473540753</v>
      </c>
      <c r="BA421">
        <v>1.4355135777097281</v>
      </c>
      <c r="BB421">
        <v>5.1752678615394716</v>
      </c>
      <c r="BC421">
        <v>5.1752678615394716</v>
      </c>
      <c r="BD421" t="b">
        <v>1</v>
      </c>
      <c r="BE421" t="b">
        <v>1</v>
      </c>
      <c r="BH421">
        <v>21.919553883396969</v>
      </c>
      <c r="BI421">
        <v>182.13750844332009</v>
      </c>
      <c r="BJ421">
        <v>1.368640993315269</v>
      </c>
      <c r="BK421">
        <v>1.368640993315269</v>
      </c>
      <c r="BL421">
        <v>1.368640993315269</v>
      </c>
      <c r="BM421" t="s">
        <v>89</v>
      </c>
      <c r="BN421">
        <v>11.37253348320435</v>
      </c>
      <c r="BO421">
        <v>11.37253348320435</v>
      </c>
      <c r="BP421">
        <v>11.37253348320435</v>
      </c>
      <c r="BQ421" t="s">
        <v>89</v>
      </c>
      <c r="BR421">
        <v>13.22375251325407</v>
      </c>
      <c r="BS421">
        <v>13.22375251325407</v>
      </c>
      <c r="BT421">
        <v>13.22375251325407</v>
      </c>
      <c r="BU421" t="s">
        <v>89</v>
      </c>
      <c r="BV421">
        <v>0.1034986848055037</v>
      </c>
      <c r="BW421">
        <v>17.36117849828511</v>
      </c>
      <c r="BX421">
        <v>321.18546610822438</v>
      </c>
      <c r="BY421">
        <v>1.7279932927919219</v>
      </c>
      <c r="BZ421">
        <v>1.7279932927919219</v>
      </c>
      <c r="CA421">
        <v>1.7279932927919219</v>
      </c>
      <c r="CB421" t="s">
        <v>89</v>
      </c>
      <c r="CC421" t="s">
        <v>90</v>
      </c>
      <c r="CD421">
        <v>19.048214434880521</v>
      </c>
      <c r="CE421">
        <v>19.048214434880521</v>
      </c>
      <c r="CF421">
        <v>19.048214434880521</v>
      </c>
      <c r="CG421" t="s">
        <v>89</v>
      </c>
      <c r="CH421" t="s">
        <v>91</v>
      </c>
      <c r="CI421">
        <v>1.403994550393437</v>
      </c>
      <c r="CJ421">
        <v>15.47667422834042</v>
      </c>
      <c r="CK421">
        <v>9.0716812260768775E-2</v>
      </c>
      <c r="CL421">
        <v>0.68905440912036453</v>
      </c>
      <c r="CM421">
        <v>7</v>
      </c>
      <c r="CN421">
        <v>1.700354700769876</v>
      </c>
      <c r="CO421">
        <v>1.766785941796589</v>
      </c>
      <c r="CP421">
        <v>17.06359590865253</v>
      </c>
      <c r="CQ421">
        <v>14.823884168943049</v>
      </c>
      <c r="CR421">
        <v>11.37253348320435</v>
      </c>
      <c r="CS421">
        <v>11.37253348320435</v>
      </c>
      <c r="CT421">
        <v>1.7763568394002501E-15</v>
      </c>
      <c r="CU421">
        <v>1.5619710788485981E-14</v>
      </c>
    </row>
    <row r="422" spans="1:99" x14ac:dyDescent="0.3">
      <c r="A422" t="s">
        <v>917</v>
      </c>
      <c r="B422" t="s">
        <v>905</v>
      </c>
      <c r="C422" t="s">
        <v>3377</v>
      </c>
      <c r="D422" t="s">
        <v>85</v>
      </c>
      <c r="E422">
        <v>0.17499999999999999</v>
      </c>
      <c r="F422">
        <v>0.25</v>
      </c>
      <c r="G422">
        <v>0.1034986848055037</v>
      </c>
      <c r="H422">
        <v>7</v>
      </c>
      <c r="I422">
        <v>112</v>
      </c>
      <c r="J422">
        <v>9</v>
      </c>
      <c r="K422">
        <v>13.22375251325407</v>
      </c>
      <c r="L422">
        <v>13.22375426924056</v>
      </c>
      <c r="M422">
        <v>11.37253348320435</v>
      </c>
      <c r="N422">
        <v>11.37251439240336</v>
      </c>
      <c r="O422">
        <v>11.37253348320435</v>
      </c>
      <c r="P422">
        <v>11.37251439240336</v>
      </c>
      <c r="Q422" s="1">
        <v>11.37253348320435</v>
      </c>
      <c r="S422">
        <v>3</v>
      </c>
      <c r="T422">
        <v>2.25</v>
      </c>
      <c r="U422">
        <v>0.5</v>
      </c>
      <c r="V422">
        <v>10.95</v>
      </c>
      <c r="W422">
        <v>0.14058666666666669</v>
      </c>
      <c r="Y422" t="s">
        <v>84</v>
      </c>
      <c r="AA422">
        <v>0</v>
      </c>
      <c r="AB422">
        <v>30</v>
      </c>
      <c r="AC422" t="s">
        <v>918</v>
      </c>
      <c r="AD422" t="s">
        <v>87</v>
      </c>
      <c r="AE422" t="s">
        <v>87</v>
      </c>
      <c r="AF422" t="s">
        <v>88</v>
      </c>
      <c r="AG422" t="b">
        <v>0</v>
      </c>
      <c r="AH422">
        <v>0.17499999999999999</v>
      </c>
      <c r="AI422">
        <v>0.10302463513094159</v>
      </c>
      <c r="AJ422">
        <v>4</v>
      </c>
      <c r="AL422">
        <v>12.04440588726623</v>
      </c>
      <c r="AM422">
        <v>13.95034093969285</v>
      </c>
      <c r="AN422">
        <v>12.59998637195473</v>
      </c>
      <c r="AO422">
        <v>12.044405887266221</v>
      </c>
      <c r="AP422">
        <v>1.3815381943755241</v>
      </c>
      <c r="AQ422">
        <v>1.4372287852640939</v>
      </c>
      <c r="AR422">
        <v>21.91955467724571</v>
      </c>
      <c r="AS422">
        <v>182.13759131463561</v>
      </c>
      <c r="AT422">
        <v>1.3686409437479341</v>
      </c>
      <c r="AU422">
        <v>11.37253783388274</v>
      </c>
      <c r="AV422">
        <v>13.699749905738321</v>
      </c>
      <c r="AW422">
        <v>13.96380109106199</v>
      </c>
      <c r="AX422">
        <v>54.798999622953268</v>
      </c>
      <c r="AY422">
        <v>55.855204364247953</v>
      </c>
      <c r="AZ422">
        <v>1.41005123082491</v>
      </c>
      <c r="BA422">
        <v>1.4372287852640939</v>
      </c>
      <c r="BB422">
        <v>1.1017601799478001</v>
      </c>
      <c r="BC422">
        <v>1.1017601799478001</v>
      </c>
      <c r="BD422" t="b">
        <v>0</v>
      </c>
      <c r="BE422" t="b">
        <v>0</v>
      </c>
      <c r="BH422">
        <v>21.919553883396969</v>
      </c>
      <c r="BI422">
        <v>182.13750844332009</v>
      </c>
      <c r="BJ422">
        <v>1.368640993315269</v>
      </c>
      <c r="BK422">
        <v>1.368640993315269</v>
      </c>
      <c r="BL422">
        <v>1.368640993315269</v>
      </c>
      <c r="BM422" t="s">
        <v>89</v>
      </c>
      <c r="BN422">
        <v>11.37253348320435</v>
      </c>
      <c r="BO422">
        <v>11.37253348320435</v>
      </c>
      <c r="BP422">
        <v>11.37253348320435</v>
      </c>
      <c r="BQ422" t="s">
        <v>89</v>
      </c>
      <c r="BR422">
        <v>13.22375251325407</v>
      </c>
      <c r="BS422">
        <v>13.22375251325407</v>
      </c>
      <c r="BT422">
        <v>13.22375251325407</v>
      </c>
      <c r="BU422" t="s">
        <v>89</v>
      </c>
      <c r="BV422">
        <v>0.1034986848055037</v>
      </c>
      <c r="BW422">
        <v>5.3189565295603858</v>
      </c>
      <c r="BX422">
        <v>75.818214958490671</v>
      </c>
      <c r="BY422">
        <v>5.6402040199564318</v>
      </c>
      <c r="BZ422">
        <v>5.6402040199564318</v>
      </c>
      <c r="CA422">
        <v>5.6402040199564318</v>
      </c>
      <c r="CB422" t="s">
        <v>89</v>
      </c>
      <c r="CC422" t="s">
        <v>90</v>
      </c>
      <c r="CD422">
        <v>55.298964108882537</v>
      </c>
      <c r="CE422">
        <v>55.298964108882537</v>
      </c>
      <c r="CF422">
        <v>55.298964108882537</v>
      </c>
      <c r="CG422" t="s">
        <v>89</v>
      </c>
      <c r="CH422" t="s">
        <v>91</v>
      </c>
      <c r="CI422">
        <v>1.410051004989108</v>
      </c>
      <c r="CJ422">
        <v>13.824741027220631</v>
      </c>
      <c r="CK422">
        <v>0.10199475000745011</v>
      </c>
      <c r="CL422">
        <v>0.28041017751642439</v>
      </c>
      <c r="CM422">
        <v>7</v>
      </c>
      <c r="CN422">
        <v>5.526152777502098</v>
      </c>
      <c r="CO422">
        <v>5.7489151410563766</v>
      </c>
      <c r="CP422">
        <v>55.801363758771387</v>
      </c>
      <c r="CQ422">
        <v>48.177623549064911</v>
      </c>
      <c r="CR422">
        <v>11.37253348320435</v>
      </c>
      <c r="CS422">
        <v>11.37253348320435</v>
      </c>
      <c r="CT422">
        <v>1.7763568394002501E-15</v>
      </c>
      <c r="CU422">
        <v>1.5619710788485981E-14</v>
      </c>
    </row>
    <row r="423" spans="1:99" x14ac:dyDescent="0.3">
      <c r="A423" t="s">
        <v>919</v>
      </c>
      <c r="B423" t="s">
        <v>905</v>
      </c>
      <c r="C423" t="s">
        <v>3377</v>
      </c>
      <c r="D423" t="s">
        <v>85</v>
      </c>
      <c r="E423">
        <v>0.17499999999999999</v>
      </c>
      <c r="F423">
        <v>0.4375</v>
      </c>
      <c r="G423">
        <v>0.1034986848055037</v>
      </c>
      <c r="H423">
        <v>7</v>
      </c>
      <c r="I423">
        <v>112</v>
      </c>
      <c r="J423">
        <v>9</v>
      </c>
      <c r="K423">
        <v>13.22375251325407</v>
      </c>
      <c r="L423">
        <v>13.22375426924056</v>
      </c>
      <c r="M423">
        <v>11.37253348320435</v>
      </c>
      <c r="N423">
        <v>11.37251439240336</v>
      </c>
      <c r="O423">
        <v>11.37253348320435</v>
      </c>
      <c r="P423">
        <v>11.37251439240336</v>
      </c>
      <c r="Q423" s="1">
        <v>11.37253348320435</v>
      </c>
      <c r="S423">
        <v>3</v>
      </c>
      <c r="T423">
        <v>2.25</v>
      </c>
      <c r="U423">
        <v>0.5</v>
      </c>
      <c r="V423">
        <v>10.95</v>
      </c>
      <c r="W423">
        <v>0.14058666666666669</v>
      </c>
      <c r="Y423" t="s">
        <v>84</v>
      </c>
      <c r="AA423">
        <v>0</v>
      </c>
      <c r="AB423">
        <v>30</v>
      </c>
      <c r="AC423" t="s">
        <v>920</v>
      </c>
      <c r="AD423" t="s">
        <v>87</v>
      </c>
      <c r="AE423" t="s">
        <v>87</v>
      </c>
      <c r="AF423" t="s">
        <v>88</v>
      </c>
      <c r="AG423" t="b">
        <v>0</v>
      </c>
      <c r="AH423">
        <v>0.17499999999999999</v>
      </c>
      <c r="AI423">
        <v>0.10302463513094159</v>
      </c>
      <c r="AJ423">
        <v>4</v>
      </c>
      <c r="AL423">
        <v>12.04440588726623</v>
      </c>
      <c r="AM423">
        <v>13.95034093969285</v>
      </c>
      <c r="AN423">
        <v>12.59998637195473</v>
      </c>
      <c r="AO423">
        <v>12.044405887266221</v>
      </c>
      <c r="AP423">
        <v>1.3815381943755241</v>
      </c>
      <c r="AQ423">
        <v>1.4372287852640939</v>
      </c>
      <c r="AR423">
        <v>21.91955467724571</v>
      </c>
      <c r="AS423">
        <v>182.13759131463561</v>
      </c>
      <c r="AT423">
        <v>1.3686409437479341</v>
      </c>
      <c r="AU423">
        <v>11.37253783388274</v>
      </c>
      <c r="AV423">
        <v>13.699749905738329</v>
      </c>
      <c r="AW423">
        <v>13.963801091062001</v>
      </c>
      <c r="AX423">
        <v>31.313714070259039</v>
      </c>
      <c r="AY423">
        <v>31.91725963671314</v>
      </c>
      <c r="AZ423">
        <v>1.41005123082491</v>
      </c>
      <c r="BA423">
        <v>1.4372287852640939</v>
      </c>
      <c r="BB423">
        <v>1.928080314908637</v>
      </c>
      <c r="BC423">
        <v>1.928080314908637</v>
      </c>
      <c r="BD423" t="b">
        <v>0</v>
      </c>
      <c r="BE423" t="b">
        <v>0</v>
      </c>
      <c r="BH423">
        <v>21.919553883396969</v>
      </c>
      <c r="BI423">
        <v>182.13750844332009</v>
      </c>
      <c r="BJ423">
        <v>1.368640993315269</v>
      </c>
      <c r="BK423">
        <v>1.368640993315269</v>
      </c>
      <c r="BL423">
        <v>1.368640993315269</v>
      </c>
      <c r="BM423" t="s">
        <v>89</v>
      </c>
      <c r="BN423">
        <v>11.37253348320435</v>
      </c>
      <c r="BO423">
        <v>11.37253348320435</v>
      </c>
      <c r="BP423">
        <v>11.37253348320435</v>
      </c>
      <c r="BQ423" t="s">
        <v>89</v>
      </c>
      <c r="BR423">
        <v>13.22375251325407</v>
      </c>
      <c r="BS423">
        <v>13.22375251325407</v>
      </c>
      <c r="BT423">
        <v>13.22375251325407</v>
      </c>
      <c r="BU423" t="s">
        <v>89</v>
      </c>
      <c r="BV423">
        <v>0.1034986848055037</v>
      </c>
      <c r="BW423">
        <v>9.3081739267306727</v>
      </c>
      <c r="BX423">
        <v>132.68187617735859</v>
      </c>
      <c r="BY423">
        <v>3.22297372568939</v>
      </c>
      <c r="BZ423">
        <v>3.22297372568939</v>
      </c>
      <c r="CA423">
        <v>3.22297372568939</v>
      </c>
      <c r="CB423" t="s">
        <v>89</v>
      </c>
      <c r="CC423" t="s">
        <v>90</v>
      </c>
      <c r="CD423">
        <v>31.599408062218611</v>
      </c>
      <c r="CE423">
        <v>31.599408062218611</v>
      </c>
      <c r="CF423">
        <v>31.599408062218611</v>
      </c>
      <c r="CG423" t="s">
        <v>89</v>
      </c>
      <c r="CH423" t="s">
        <v>91</v>
      </c>
      <c r="CI423">
        <v>1.410051004989108</v>
      </c>
      <c r="CJ423">
        <v>13.824741027220639</v>
      </c>
      <c r="CK423">
        <v>0.10199475000745011</v>
      </c>
      <c r="CL423">
        <v>0.49071781065374259</v>
      </c>
      <c r="CM423">
        <v>7</v>
      </c>
      <c r="CN423">
        <v>3.1578015871440561</v>
      </c>
      <c r="CO423">
        <v>3.2850943663179302</v>
      </c>
      <c r="CP423">
        <v>31.886493576440799</v>
      </c>
      <c r="CQ423">
        <v>27.53007059946566</v>
      </c>
      <c r="CR423">
        <v>11.37253348320435</v>
      </c>
      <c r="CS423">
        <v>11.37253348320435</v>
      </c>
      <c r="CT423">
        <v>1.7763568394002501E-15</v>
      </c>
      <c r="CU423">
        <v>1.5619710788485981E-14</v>
      </c>
    </row>
    <row r="424" spans="1:99" x14ac:dyDescent="0.3">
      <c r="A424" t="s">
        <v>921</v>
      </c>
      <c r="B424" t="s">
        <v>905</v>
      </c>
      <c r="C424" t="s">
        <v>3377</v>
      </c>
      <c r="D424" t="s">
        <v>85</v>
      </c>
      <c r="E424">
        <v>0.17499999999999999</v>
      </c>
      <c r="F424">
        <v>0.8125</v>
      </c>
      <c r="G424">
        <v>0.1034986848055037</v>
      </c>
      <c r="H424">
        <v>7</v>
      </c>
      <c r="I424">
        <v>112</v>
      </c>
      <c r="J424">
        <v>9</v>
      </c>
      <c r="K424">
        <v>13.22375251325407</v>
      </c>
      <c r="L424">
        <v>13.22375426924056</v>
      </c>
      <c r="M424">
        <v>11.37253348320435</v>
      </c>
      <c r="N424">
        <v>11.37251439240336</v>
      </c>
      <c r="O424">
        <v>11.37253348320435</v>
      </c>
      <c r="P424">
        <v>11.37251439240336</v>
      </c>
      <c r="Q424" s="1">
        <v>11.37253348320435</v>
      </c>
      <c r="S424">
        <v>3</v>
      </c>
      <c r="T424">
        <v>2.25</v>
      </c>
      <c r="U424">
        <v>0.5</v>
      </c>
      <c r="V424">
        <v>10.95</v>
      </c>
      <c r="W424">
        <v>0.14058666666666669</v>
      </c>
      <c r="Y424" t="s">
        <v>84</v>
      </c>
      <c r="AA424">
        <v>0</v>
      </c>
      <c r="AB424">
        <v>30</v>
      </c>
      <c r="AC424" t="s">
        <v>922</v>
      </c>
      <c r="AD424" t="s">
        <v>87</v>
      </c>
      <c r="AE424" t="s">
        <v>87</v>
      </c>
      <c r="AF424" t="s">
        <v>88</v>
      </c>
      <c r="AG424" t="b">
        <v>0</v>
      </c>
      <c r="AH424">
        <v>0.17499999999999999</v>
      </c>
      <c r="AI424">
        <v>0.10302463513094159</v>
      </c>
      <c r="AJ424">
        <v>4</v>
      </c>
      <c r="AL424">
        <v>12.04440588726623</v>
      </c>
      <c r="AM424">
        <v>13.95034093969285</v>
      </c>
      <c r="AN424">
        <v>12.59998637195473</v>
      </c>
      <c r="AO424">
        <v>12.044405887266221</v>
      </c>
      <c r="AP424">
        <v>1.3815381943755241</v>
      </c>
      <c r="AQ424">
        <v>1.4372287852640939</v>
      </c>
      <c r="AR424">
        <v>21.91955467724571</v>
      </c>
      <c r="AS424">
        <v>182.13759131463561</v>
      </c>
      <c r="AT424">
        <v>1.3686409437479341</v>
      </c>
      <c r="AU424">
        <v>11.37253783388274</v>
      </c>
      <c r="AV424">
        <v>13.699749905738321</v>
      </c>
      <c r="AW424">
        <v>13.963801091062001</v>
      </c>
      <c r="AX424">
        <v>16.861230653216388</v>
      </c>
      <c r="AY424">
        <v>17.18621672746092</v>
      </c>
      <c r="AZ424">
        <v>1.4100512308249089</v>
      </c>
      <c r="BA424">
        <v>1.4372287852640939</v>
      </c>
      <c r="BB424">
        <v>3.5807205848303298</v>
      </c>
      <c r="BC424">
        <v>3.5807205848303298</v>
      </c>
      <c r="BD424" t="b">
        <v>0</v>
      </c>
      <c r="BE424" t="b">
        <v>0</v>
      </c>
      <c r="BH424">
        <v>21.919553883396969</v>
      </c>
      <c r="BI424">
        <v>182.13750844332009</v>
      </c>
      <c r="BJ424">
        <v>1.368640993315269</v>
      </c>
      <c r="BK424">
        <v>1.368640993315269</v>
      </c>
      <c r="BL424">
        <v>1.368640993315269</v>
      </c>
      <c r="BM424" t="s">
        <v>89</v>
      </c>
      <c r="BN424">
        <v>11.37253348320435</v>
      </c>
      <c r="BO424">
        <v>11.37253348320435</v>
      </c>
      <c r="BP424">
        <v>11.37253348320435</v>
      </c>
      <c r="BQ424" t="s">
        <v>89</v>
      </c>
      <c r="BR424">
        <v>13.22375251325407</v>
      </c>
      <c r="BS424">
        <v>13.22375251325407</v>
      </c>
      <c r="BT424">
        <v>13.22375251325407</v>
      </c>
      <c r="BU424" t="s">
        <v>89</v>
      </c>
      <c r="BV424">
        <v>0.1034986848055037</v>
      </c>
      <c r="BW424">
        <v>17.286608721071261</v>
      </c>
      <c r="BX424">
        <v>246.40919861509479</v>
      </c>
      <c r="BY424">
        <v>1.735447390755825</v>
      </c>
      <c r="BZ424">
        <v>1.735447390755825</v>
      </c>
      <c r="CA424">
        <v>1.735447390755825</v>
      </c>
      <c r="CB424" t="s">
        <v>89</v>
      </c>
      <c r="CC424" t="s">
        <v>90</v>
      </c>
      <c r="CD424">
        <v>17.01506587965617</v>
      </c>
      <c r="CE424">
        <v>17.01506587965617</v>
      </c>
      <c r="CF424">
        <v>17.01506587965617</v>
      </c>
      <c r="CG424" t="s">
        <v>89</v>
      </c>
      <c r="CH424" t="s">
        <v>91</v>
      </c>
      <c r="CI424">
        <v>1.410051004989108</v>
      </c>
      <c r="CJ424">
        <v>13.824741027220639</v>
      </c>
      <c r="CK424">
        <v>0.10199475000745011</v>
      </c>
      <c r="CL424">
        <v>0.91133307692837962</v>
      </c>
      <c r="CM424">
        <v>7</v>
      </c>
      <c r="CN424">
        <v>1.700354700769876</v>
      </c>
      <c r="CO424">
        <v>1.7688969664788849</v>
      </c>
      <c r="CP424">
        <v>17.16965038731427</v>
      </c>
      <c r="CQ424">
        <v>14.823884168943049</v>
      </c>
      <c r="CR424">
        <v>11.37253348320435</v>
      </c>
      <c r="CS424">
        <v>11.37253348320435</v>
      </c>
      <c r="CT424">
        <v>1.7763568394002501E-15</v>
      </c>
      <c r="CU424">
        <v>1.5619710788485981E-14</v>
      </c>
    </row>
    <row r="425" spans="1:99" x14ac:dyDescent="0.3">
      <c r="A425" t="s">
        <v>923</v>
      </c>
      <c r="B425" t="s">
        <v>905</v>
      </c>
      <c r="C425" t="s">
        <v>3377</v>
      </c>
      <c r="D425" t="s">
        <v>109</v>
      </c>
      <c r="E425">
        <v>2.5000000000000001E-2</v>
      </c>
      <c r="F425">
        <v>0.25</v>
      </c>
      <c r="G425">
        <v>0.1034986848055037</v>
      </c>
      <c r="H425">
        <v>7</v>
      </c>
      <c r="I425">
        <v>112</v>
      </c>
      <c r="J425">
        <v>9</v>
      </c>
      <c r="K425">
        <v>13.22375251325407</v>
      </c>
      <c r="L425">
        <v>13.22375426924056</v>
      </c>
      <c r="M425">
        <v>11.37253348320435</v>
      </c>
      <c r="N425">
        <v>11.37251439240336</v>
      </c>
      <c r="O425">
        <v>11.37253348320435</v>
      </c>
      <c r="P425">
        <v>11.37251439240336</v>
      </c>
      <c r="Q425" s="1">
        <v>11.37253348320435</v>
      </c>
      <c r="S425">
        <v>3</v>
      </c>
      <c r="T425">
        <v>2.25</v>
      </c>
      <c r="U425">
        <v>0.5</v>
      </c>
      <c r="V425">
        <v>10.95</v>
      </c>
      <c r="W425">
        <v>0.14058666666666669</v>
      </c>
      <c r="Y425" t="s">
        <v>84</v>
      </c>
      <c r="AA425">
        <v>0</v>
      </c>
      <c r="AB425">
        <v>90</v>
      </c>
      <c r="AC425" t="s">
        <v>924</v>
      </c>
      <c r="AD425" t="s">
        <v>87</v>
      </c>
      <c r="AE425" t="s">
        <v>87</v>
      </c>
      <c r="AF425" t="s">
        <v>111</v>
      </c>
      <c r="AG425" t="b">
        <v>1</v>
      </c>
      <c r="AH425">
        <v>2.5000000000000001E-2</v>
      </c>
      <c r="AI425">
        <v>0.10302463513094159</v>
      </c>
      <c r="AJ425">
        <v>4</v>
      </c>
      <c r="AL425">
        <v>12.04440588726623</v>
      </c>
      <c r="AM425">
        <v>12.375034816275511</v>
      </c>
      <c r="AN425">
        <v>12.59998637195473</v>
      </c>
      <c r="AO425">
        <v>12.044405887266221</v>
      </c>
      <c r="AP425">
        <v>1.3815381943755241</v>
      </c>
      <c r="AQ425">
        <v>1.39455309516034</v>
      </c>
      <c r="AR425">
        <v>65.758664031737112</v>
      </c>
      <c r="AS425">
        <v>546.41277394390693</v>
      </c>
      <c r="AT425">
        <v>1.3686409437479341</v>
      </c>
      <c r="AU425">
        <v>11.372537833882751</v>
      </c>
      <c r="AV425">
        <v>11.94324067771659</v>
      </c>
      <c r="AW425">
        <v>12.178545531293739</v>
      </c>
      <c r="AX425">
        <v>47.772962710866352</v>
      </c>
      <c r="AY425">
        <v>48.714182125174943</v>
      </c>
      <c r="AZ425">
        <v>1.3886884663048591</v>
      </c>
      <c r="BA425">
        <v>1.39455309516034</v>
      </c>
      <c r="BB425">
        <v>0.51399533977279965</v>
      </c>
      <c r="BC425">
        <v>0.51399533977279965</v>
      </c>
      <c r="BD425" t="b">
        <v>1</v>
      </c>
      <c r="BE425" t="b">
        <v>1</v>
      </c>
      <c r="BH425">
        <v>65.758661650190902</v>
      </c>
      <c r="BI425">
        <v>546.41252532996043</v>
      </c>
      <c r="BJ425">
        <v>1.3686409933152699</v>
      </c>
      <c r="BK425">
        <v>1.3686409933152699</v>
      </c>
      <c r="BL425">
        <v>1.3686409933152699</v>
      </c>
      <c r="BM425" t="s">
        <v>89</v>
      </c>
      <c r="BN425">
        <v>11.37253348320435</v>
      </c>
      <c r="BO425">
        <v>11.37253348320435</v>
      </c>
      <c r="BP425">
        <v>11.37253348320435</v>
      </c>
      <c r="BQ425" t="s">
        <v>89</v>
      </c>
      <c r="BR425">
        <v>13.22375251325407</v>
      </c>
      <c r="BS425">
        <v>13.22375251325407</v>
      </c>
      <c r="BT425">
        <v>13.22375251325407</v>
      </c>
      <c r="BU425" t="s">
        <v>89</v>
      </c>
      <c r="BV425">
        <v>0.1034986848055037</v>
      </c>
      <c r="BW425">
        <v>16.202338066413059</v>
      </c>
      <c r="BX425">
        <v>787.73617951238305</v>
      </c>
      <c r="BY425">
        <v>5.5547538652194381</v>
      </c>
      <c r="BZ425">
        <v>5.5547538652194381</v>
      </c>
      <c r="CA425">
        <v>5.5547538652194381</v>
      </c>
      <c r="CB425" t="s">
        <v>89</v>
      </c>
      <c r="CC425" t="s">
        <v>90</v>
      </c>
      <c r="CD425">
        <v>223.72616153332041</v>
      </c>
      <c r="CE425">
        <v>223.72616153332041</v>
      </c>
      <c r="CF425">
        <v>223.72616153332041</v>
      </c>
      <c r="CG425" t="s">
        <v>89</v>
      </c>
      <c r="CH425" t="s">
        <v>91</v>
      </c>
      <c r="CI425">
        <v>1.38868846630486</v>
      </c>
      <c r="CJ425">
        <v>55.931540383330102</v>
      </c>
      <c r="CK425">
        <v>2.4828360828030149E-2</v>
      </c>
      <c r="CL425">
        <v>0.26069223763021709</v>
      </c>
      <c r="CM425">
        <v>14</v>
      </c>
      <c r="CN425">
        <v>5.526152777502098</v>
      </c>
      <c r="CO425">
        <v>5.5782123806413599</v>
      </c>
      <c r="CP425">
        <v>49.500139265102042</v>
      </c>
      <c r="CQ425">
        <v>48.177623549064911</v>
      </c>
      <c r="CR425">
        <v>11.37253348320435</v>
      </c>
      <c r="CS425">
        <v>11.37253348320435</v>
      </c>
      <c r="CT425">
        <v>1.7763568394002501E-15</v>
      </c>
      <c r="CU425">
        <v>1.5619710788485981E-14</v>
      </c>
    </row>
    <row r="426" spans="1:99" x14ac:dyDescent="0.3">
      <c r="A426" t="s">
        <v>925</v>
      </c>
      <c r="B426" t="s">
        <v>905</v>
      </c>
      <c r="C426" t="s">
        <v>3377</v>
      </c>
      <c r="D426" t="s">
        <v>109</v>
      </c>
      <c r="E426">
        <v>2.5000000000000001E-2</v>
      </c>
      <c r="F426">
        <v>0.4375</v>
      </c>
      <c r="G426">
        <v>0.1034986848055037</v>
      </c>
      <c r="H426">
        <v>7</v>
      </c>
      <c r="I426">
        <v>112</v>
      </c>
      <c r="J426">
        <v>9</v>
      </c>
      <c r="K426">
        <v>13.22375251325407</v>
      </c>
      <c r="L426">
        <v>13.22375426924056</v>
      </c>
      <c r="M426">
        <v>11.37253348320435</v>
      </c>
      <c r="N426">
        <v>11.37251439240336</v>
      </c>
      <c r="O426">
        <v>11.37253348320435</v>
      </c>
      <c r="P426">
        <v>11.37251439240336</v>
      </c>
      <c r="Q426" s="1">
        <v>11.37253348320435</v>
      </c>
      <c r="S426">
        <v>3</v>
      </c>
      <c r="T426">
        <v>2.25</v>
      </c>
      <c r="U426">
        <v>0.5</v>
      </c>
      <c r="V426">
        <v>10.95</v>
      </c>
      <c r="W426">
        <v>0.14058666666666669</v>
      </c>
      <c r="Y426" t="s">
        <v>84</v>
      </c>
      <c r="AA426">
        <v>0</v>
      </c>
      <c r="AB426">
        <v>90</v>
      </c>
      <c r="AC426" t="s">
        <v>926</v>
      </c>
      <c r="AD426" t="s">
        <v>87</v>
      </c>
      <c r="AE426" t="s">
        <v>87</v>
      </c>
      <c r="AF426" t="s">
        <v>111</v>
      </c>
      <c r="AG426" t="b">
        <v>1</v>
      </c>
      <c r="AH426">
        <v>2.5000000000000001E-2</v>
      </c>
      <c r="AI426">
        <v>0.10302463513094159</v>
      </c>
      <c r="AJ426">
        <v>4</v>
      </c>
      <c r="AL426">
        <v>12.04440588726623</v>
      </c>
      <c r="AM426">
        <v>12.375034816275511</v>
      </c>
      <c r="AN426">
        <v>12.59998637195473</v>
      </c>
      <c r="AO426">
        <v>12.044405887266221</v>
      </c>
      <c r="AP426">
        <v>1.3815381943755241</v>
      </c>
      <c r="AQ426">
        <v>1.39455309516034</v>
      </c>
      <c r="AR426">
        <v>65.758664031737112</v>
      </c>
      <c r="AS426">
        <v>546.41277394390693</v>
      </c>
      <c r="AT426">
        <v>1.3686409437479341</v>
      </c>
      <c r="AU426">
        <v>11.372537833882751</v>
      </c>
      <c r="AV426">
        <v>11.943240677716529</v>
      </c>
      <c r="AW426">
        <v>12.178545531293709</v>
      </c>
      <c r="AX426">
        <v>27.29883583478064</v>
      </c>
      <c r="AY426">
        <v>27.836675500099901</v>
      </c>
      <c r="AZ426">
        <v>1.388688466304858</v>
      </c>
      <c r="BA426">
        <v>1.39455309516034</v>
      </c>
      <c r="BB426">
        <v>0.89949184460239773</v>
      </c>
      <c r="BC426">
        <v>0.89949184460239773</v>
      </c>
      <c r="BD426" t="b">
        <v>1</v>
      </c>
      <c r="BE426" t="b">
        <v>1</v>
      </c>
      <c r="BH426">
        <v>65.758661650190902</v>
      </c>
      <c r="BI426">
        <v>546.41252532996043</v>
      </c>
      <c r="BJ426">
        <v>1.3686409933152699</v>
      </c>
      <c r="BK426">
        <v>1.3686409933152699</v>
      </c>
      <c r="BL426">
        <v>1.3686409933152699</v>
      </c>
      <c r="BM426" t="s">
        <v>89</v>
      </c>
      <c r="BN426">
        <v>11.37253348320435</v>
      </c>
      <c r="BO426">
        <v>11.37253348320435</v>
      </c>
      <c r="BP426">
        <v>11.37253348320435</v>
      </c>
      <c r="BQ426" t="s">
        <v>89</v>
      </c>
      <c r="BR426">
        <v>13.22375251325407</v>
      </c>
      <c r="BS426">
        <v>13.22375251325407</v>
      </c>
      <c r="BT426">
        <v>13.22375251325407</v>
      </c>
      <c r="BU426" t="s">
        <v>89</v>
      </c>
      <c r="BV426">
        <v>0.1034986848055037</v>
      </c>
      <c r="BW426">
        <v>28.354091616222881</v>
      </c>
      <c r="BX426">
        <v>1378.538314146673</v>
      </c>
      <c r="BY426">
        <v>3.174145065839677</v>
      </c>
      <c r="BZ426">
        <v>3.174145065839677</v>
      </c>
      <c r="CA426">
        <v>3.174145065839677</v>
      </c>
      <c r="CB426" t="s">
        <v>89</v>
      </c>
      <c r="CC426" t="s">
        <v>90</v>
      </c>
      <c r="CD426">
        <v>127.84352087618311</v>
      </c>
      <c r="CE426">
        <v>127.84352087618311</v>
      </c>
      <c r="CF426">
        <v>127.84352087618311</v>
      </c>
      <c r="CG426" t="s">
        <v>89</v>
      </c>
      <c r="CH426" t="s">
        <v>91</v>
      </c>
      <c r="CI426">
        <v>1.3886884663048591</v>
      </c>
      <c r="CJ426">
        <v>55.931540383330123</v>
      </c>
      <c r="CK426">
        <v>2.4828360828030131E-2</v>
      </c>
      <c r="CL426">
        <v>0.45621141585288011</v>
      </c>
      <c r="CM426">
        <v>14</v>
      </c>
      <c r="CN426">
        <v>3.1578015871440561</v>
      </c>
      <c r="CO426">
        <v>3.1875499317950631</v>
      </c>
      <c r="CP426">
        <v>28.2857938657726</v>
      </c>
      <c r="CQ426">
        <v>27.53007059946566</v>
      </c>
      <c r="CR426">
        <v>11.37253348320435</v>
      </c>
      <c r="CS426">
        <v>11.37253348320435</v>
      </c>
      <c r="CT426">
        <v>1.7763568394002501E-15</v>
      </c>
      <c r="CU426">
        <v>1.5619710788485981E-14</v>
      </c>
    </row>
    <row r="427" spans="1:99" x14ac:dyDescent="0.3">
      <c r="A427" t="s">
        <v>927</v>
      </c>
      <c r="B427" t="s">
        <v>905</v>
      </c>
      <c r="C427" t="s">
        <v>3377</v>
      </c>
      <c r="D427" t="s">
        <v>109</v>
      </c>
      <c r="E427">
        <v>2.5000000000000001E-2</v>
      </c>
      <c r="F427">
        <v>0.8125</v>
      </c>
      <c r="G427">
        <v>0.1034986848055037</v>
      </c>
      <c r="H427">
        <v>7</v>
      </c>
      <c r="I427">
        <v>112</v>
      </c>
      <c r="J427">
        <v>9</v>
      </c>
      <c r="K427">
        <v>13.22375251325407</v>
      </c>
      <c r="L427">
        <v>13.22375426924056</v>
      </c>
      <c r="M427">
        <v>11.37253348320435</v>
      </c>
      <c r="N427">
        <v>11.37251439240336</v>
      </c>
      <c r="O427">
        <v>11.37253348320435</v>
      </c>
      <c r="P427">
        <v>11.37251439240336</v>
      </c>
      <c r="Q427" s="1">
        <v>11.37253348320435</v>
      </c>
      <c r="S427">
        <v>3</v>
      </c>
      <c r="T427">
        <v>2.25</v>
      </c>
      <c r="U427">
        <v>0.5</v>
      </c>
      <c r="V427">
        <v>10.95</v>
      </c>
      <c r="W427">
        <v>0.14058666666666669</v>
      </c>
      <c r="Y427" t="s">
        <v>84</v>
      </c>
      <c r="AA427">
        <v>0</v>
      </c>
      <c r="AB427">
        <v>90</v>
      </c>
      <c r="AC427" t="s">
        <v>928</v>
      </c>
      <c r="AD427" t="s">
        <v>87</v>
      </c>
      <c r="AE427" t="s">
        <v>87</v>
      </c>
      <c r="AF427" t="s">
        <v>111</v>
      </c>
      <c r="AG427" t="b">
        <v>1</v>
      </c>
      <c r="AH427">
        <v>2.5000000000000001E-2</v>
      </c>
      <c r="AI427">
        <v>0.10302463513094159</v>
      </c>
      <c r="AJ427">
        <v>4</v>
      </c>
      <c r="AL427">
        <v>12.04440588726623</v>
      </c>
      <c r="AM427">
        <v>12.375034816275511</v>
      </c>
      <c r="AN427">
        <v>12.59998637195473</v>
      </c>
      <c r="AO427">
        <v>12.044405887266221</v>
      </c>
      <c r="AP427">
        <v>1.3815381943755241</v>
      </c>
      <c r="AQ427">
        <v>1.39455309516034</v>
      </c>
      <c r="AR427">
        <v>65.758664031737112</v>
      </c>
      <c r="AS427">
        <v>546.41277394390693</v>
      </c>
      <c r="AT427">
        <v>1.3686409437479341</v>
      </c>
      <c r="AU427">
        <v>11.372537833882751</v>
      </c>
      <c r="AV427">
        <v>11.9432406777166</v>
      </c>
      <c r="AW427">
        <v>12.17854553129372</v>
      </c>
      <c r="AX427">
        <v>14.699373141805051</v>
      </c>
      <c r="AY427">
        <v>14.988979115438431</v>
      </c>
      <c r="AZ427">
        <v>1.38868846630486</v>
      </c>
      <c r="BA427">
        <v>1.39455309516034</v>
      </c>
      <c r="BB427">
        <v>1.670484854261598</v>
      </c>
      <c r="BC427">
        <v>1.670484854261598</v>
      </c>
      <c r="BD427" t="b">
        <v>1</v>
      </c>
      <c r="BE427" t="b">
        <v>1</v>
      </c>
      <c r="BH427">
        <v>65.758661650190902</v>
      </c>
      <c r="BI427">
        <v>546.41252532996043</v>
      </c>
      <c r="BJ427">
        <v>1.3686409933152699</v>
      </c>
      <c r="BK427">
        <v>1.3686409933152699</v>
      </c>
      <c r="BL427">
        <v>1.3686409933152699</v>
      </c>
      <c r="BM427" t="s">
        <v>89</v>
      </c>
      <c r="BN427">
        <v>11.37253348320435</v>
      </c>
      <c r="BO427">
        <v>11.37253348320435</v>
      </c>
      <c r="BP427">
        <v>11.37253348320435</v>
      </c>
      <c r="BQ427" t="s">
        <v>89</v>
      </c>
      <c r="BR427">
        <v>13.22375251325407</v>
      </c>
      <c r="BS427">
        <v>13.22375251325407</v>
      </c>
      <c r="BT427">
        <v>13.22375251325407</v>
      </c>
      <c r="BU427" t="s">
        <v>89</v>
      </c>
      <c r="BV427">
        <v>0.1034986848055037</v>
      </c>
      <c r="BW427">
        <v>52.657598715842447</v>
      </c>
      <c r="BX427">
        <v>2560.142583415241</v>
      </c>
      <c r="BY427">
        <v>1.709155035452135</v>
      </c>
      <c r="BZ427">
        <v>1.709155035452135</v>
      </c>
      <c r="CA427">
        <v>1.709155035452135</v>
      </c>
      <c r="CB427" t="s">
        <v>89</v>
      </c>
      <c r="CC427" t="s">
        <v>90</v>
      </c>
      <c r="CD427">
        <v>68.838818933329378</v>
      </c>
      <c r="CE427">
        <v>68.838818933329378</v>
      </c>
      <c r="CF427">
        <v>68.838818933329378</v>
      </c>
      <c r="CG427" t="s">
        <v>89</v>
      </c>
      <c r="CH427" t="s">
        <v>91</v>
      </c>
      <c r="CI427">
        <v>1.38868846630486</v>
      </c>
      <c r="CJ427">
        <v>55.931540383330123</v>
      </c>
      <c r="CK427">
        <v>2.4828360828030149E-2</v>
      </c>
      <c r="CL427">
        <v>0.84724977229820564</v>
      </c>
      <c r="CM427">
        <v>14</v>
      </c>
      <c r="CN427">
        <v>1.700354700769876</v>
      </c>
      <c r="CO427">
        <v>1.716373040197342</v>
      </c>
      <c r="CP427">
        <v>15.23081208156986</v>
      </c>
      <c r="CQ427">
        <v>14.823884168943049</v>
      </c>
      <c r="CR427">
        <v>11.37253348320435</v>
      </c>
      <c r="CS427">
        <v>11.37253348320435</v>
      </c>
      <c r="CT427">
        <v>1.7763568394002501E-15</v>
      </c>
      <c r="CU427">
        <v>1.5619710788485981E-14</v>
      </c>
    </row>
    <row r="428" spans="1:99" x14ac:dyDescent="0.3">
      <c r="A428" t="s">
        <v>929</v>
      </c>
      <c r="B428" t="s">
        <v>905</v>
      </c>
      <c r="C428" t="s">
        <v>3377</v>
      </c>
      <c r="D428" t="s">
        <v>109</v>
      </c>
      <c r="E428">
        <v>0.1</v>
      </c>
      <c r="F428">
        <v>0.25</v>
      </c>
      <c r="G428">
        <v>0.1034986848055037</v>
      </c>
      <c r="H428">
        <v>7</v>
      </c>
      <c r="I428">
        <v>112</v>
      </c>
      <c r="J428">
        <v>9</v>
      </c>
      <c r="K428">
        <v>13.22375251325407</v>
      </c>
      <c r="L428">
        <v>13.22375426924056</v>
      </c>
      <c r="M428">
        <v>11.37253348320435</v>
      </c>
      <c r="N428">
        <v>11.37251439240336</v>
      </c>
      <c r="O428">
        <v>11.37253348320435</v>
      </c>
      <c r="P428">
        <v>11.37251439240336</v>
      </c>
      <c r="Q428" s="1">
        <v>11.37253348320435</v>
      </c>
      <c r="S428">
        <v>3</v>
      </c>
      <c r="T428">
        <v>2.25</v>
      </c>
      <c r="U428">
        <v>0.5</v>
      </c>
      <c r="V428">
        <v>10.95</v>
      </c>
      <c r="W428">
        <v>0.14058666666666669</v>
      </c>
      <c r="Y428" t="s">
        <v>84</v>
      </c>
      <c r="AA428">
        <v>0</v>
      </c>
      <c r="AB428">
        <v>90</v>
      </c>
      <c r="AC428" t="s">
        <v>930</v>
      </c>
      <c r="AD428" t="s">
        <v>87</v>
      </c>
      <c r="AE428" t="s">
        <v>87</v>
      </c>
      <c r="AF428" t="s">
        <v>111</v>
      </c>
      <c r="AG428" t="b">
        <v>1</v>
      </c>
      <c r="AH428">
        <v>0.1</v>
      </c>
      <c r="AI428">
        <v>0.10302463513094159</v>
      </c>
      <c r="AJ428">
        <v>4</v>
      </c>
      <c r="AL428">
        <v>12.04440588726623</v>
      </c>
      <c r="AM428">
        <v>13.864171675780179</v>
      </c>
      <c r="AN428">
        <v>12.59998637195473</v>
      </c>
      <c r="AO428">
        <v>12.044405887266221</v>
      </c>
      <c r="AP428">
        <v>1.3815381943755241</v>
      </c>
      <c r="AQ428">
        <v>1.4355135777097281</v>
      </c>
      <c r="AR428">
        <v>65.758664031737112</v>
      </c>
      <c r="AS428">
        <v>546.41277394390693</v>
      </c>
      <c r="AT428">
        <v>1.3686409437479341</v>
      </c>
      <c r="AU428">
        <v>11.372537833882751</v>
      </c>
      <c r="AV428">
        <v>10.76675019470718</v>
      </c>
      <c r="AW428">
        <v>11.11421725603164</v>
      </c>
      <c r="AX428">
        <v>43.067000778828728</v>
      </c>
      <c r="AY428">
        <v>44.456869024126561</v>
      </c>
      <c r="AZ428">
        <v>1.4039924735407561</v>
      </c>
      <c r="BA428">
        <v>1.4355135777097281</v>
      </c>
      <c r="BB428">
        <v>4.7771703337287326</v>
      </c>
      <c r="BC428">
        <v>4.7771703337287326</v>
      </c>
      <c r="BD428" t="b">
        <v>1</v>
      </c>
      <c r="BE428" t="b">
        <v>1</v>
      </c>
      <c r="BH428">
        <v>65.758661650190902</v>
      </c>
      <c r="BI428">
        <v>546.41252532996043</v>
      </c>
      <c r="BJ428">
        <v>1.3686409933152699</v>
      </c>
      <c r="BK428">
        <v>1.3686409933152699</v>
      </c>
      <c r="BL428">
        <v>1.3686409933152699</v>
      </c>
      <c r="BM428" t="s">
        <v>89</v>
      </c>
      <c r="BN428">
        <v>11.37253348320435</v>
      </c>
      <c r="BO428">
        <v>11.37253348320435</v>
      </c>
      <c r="BP428">
        <v>11.37253348320435</v>
      </c>
      <c r="BQ428" t="s">
        <v>89</v>
      </c>
      <c r="BR428">
        <v>13.22375251325407</v>
      </c>
      <c r="BS428">
        <v>13.22375251325407</v>
      </c>
      <c r="BT428">
        <v>13.22375251325407</v>
      </c>
      <c r="BU428" t="s">
        <v>89</v>
      </c>
      <c r="BV428">
        <v>0.1034986848055037</v>
      </c>
      <c r="BW428">
        <v>16.02570322918627</v>
      </c>
      <c r="BX428">
        <v>296.47889179221141</v>
      </c>
      <c r="BY428">
        <v>5.6159782015737409</v>
      </c>
      <c r="BZ428">
        <v>5.6159782015737409</v>
      </c>
      <c r="CA428">
        <v>5.6159782015737409</v>
      </c>
      <c r="CB428" t="s">
        <v>89</v>
      </c>
      <c r="CC428" t="s">
        <v>90</v>
      </c>
      <c r="CD428">
        <v>61.906696913361593</v>
      </c>
      <c r="CE428">
        <v>61.906696913361593</v>
      </c>
      <c r="CF428">
        <v>61.906696913361593</v>
      </c>
      <c r="CG428" t="s">
        <v>89</v>
      </c>
      <c r="CH428" t="s">
        <v>91</v>
      </c>
      <c r="CI428">
        <v>1.403994550393435</v>
      </c>
      <c r="CJ428">
        <v>15.4766742283404</v>
      </c>
      <c r="CK428">
        <v>9.0716812260768845E-2</v>
      </c>
      <c r="CL428">
        <v>0.63605022380341347</v>
      </c>
      <c r="CM428">
        <v>7</v>
      </c>
      <c r="CN428">
        <v>5.526152777502098</v>
      </c>
      <c r="CO428">
        <v>5.7420543108389133</v>
      </c>
      <c r="CP428">
        <v>55.456686703120717</v>
      </c>
      <c r="CQ428">
        <v>48.177623549064911</v>
      </c>
      <c r="CR428">
        <v>11.37253348320435</v>
      </c>
      <c r="CS428">
        <v>11.37253348320435</v>
      </c>
      <c r="CT428">
        <v>1.7763568394002501E-15</v>
      </c>
      <c r="CU428">
        <v>1.5619710788485981E-14</v>
      </c>
    </row>
    <row r="429" spans="1:99" x14ac:dyDescent="0.3">
      <c r="A429" t="s">
        <v>931</v>
      </c>
      <c r="B429" t="s">
        <v>905</v>
      </c>
      <c r="C429" t="s">
        <v>3377</v>
      </c>
      <c r="D429" t="s">
        <v>109</v>
      </c>
      <c r="E429">
        <v>0.1</v>
      </c>
      <c r="F429">
        <v>0.4375</v>
      </c>
      <c r="G429">
        <v>0.1034986848055037</v>
      </c>
      <c r="H429">
        <v>7</v>
      </c>
      <c r="I429">
        <v>112</v>
      </c>
      <c r="J429">
        <v>9</v>
      </c>
      <c r="K429">
        <v>13.22375251325407</v>
      </c>
      <c r="L429">
        <v>13.22375426924056</v>
      </c>
      <c r="M429">
        <v>11.37253348320435</v>
      </c>
      <c r="N429">
        <v>11.37251439240336</v>
      </c>
      <c r="O429">
        <v>11.37253348320435</v>
      </c>
      <c r="P429">
        <v>11.37251439240336</v>
      </c>
      <c r="Q429" s="1">
        <v>11.37253348320435</v>
      </c>
      <c r="S429">
        <v>3</v>
      </c>
      <c r="T429">
        <v>2.25</v>
      </c>
      <c r="U429">
        <v>0.5</v>
      </c>
      <c r="V429">
        <v>10.95</v>
      </c>
      <c r="W429">
        <v>0.14058666666666669</v>
      </c>
      <c r="Y429" t="s">
        <v>84</v>
      </c>
      <c r="AA429">
        <v>0</v>
      </c>
      <c r="AB429">
        <v>90</v>
      </c>
      <c r="AC429" t="s">
        <v>932</v>
      </c>
      <c r="AD429" t="s">
        <v>87</v>
      </c>
      <c r="AE429" t="s">
        <v>87</v>
      </c>
      <c r="AF429" t="s">
        <v>111</v>
      </c>
      <c r="AG429" t="b">
        <v>1</v>
      </c>
      <c r="AH429">
        <v>0.1</v>
      </c>
      <c r="AI429">
        <v>0.10302463513094159</v>
      </c>
      <c r="AJ429">
        <v>4</v>
      </c>
      <c r="AL429">
        <v>12.04440588726623</v>
      </c>
      <c r="AM429">
        <v>13.864171675780179</v>
      </c>
      <c r="AN429">
        <v>12.59998637195473</v>
      </c>
      <c r="AO429">
        <v>12.044405887266221</v>
      </c>
      <c r="AP429">
        <v>1.3815381943755241</v>
      </c>
      <c r="AQ429">
        <v>1.4355135777097281</v>
      </c>
      <c r="AR429">
        <v>65.758664031737112</v>
      </c>
      <c r="AS429">
        <v>546.41277394390693</v>
      </c>
      <c r="AT429">
        <v>1.3686409437479341</v>
      </c>
      <c r="AU429">
        <v>11.372537833882751</v>
      </c>
      <c r="AV429">
        <v>10.76675019470715</v>
      </c>
      <c r="AW429">
        <v>11.11421725603164</v>
      </c>
      <c r="AX429">
        <v>24.609714730759201</v>
      </c>
      <c r="AY429">
        <v>25.403925156643758</v>
      </c>
      <c r="AZ429">
        <v>1.403992473540753</v>
      </c>
      <c r="BA429">
        <v>1.4355135777097281</v>
      </c>
      <c r="BB429">
        <v>8.3600480840252924</v>
      </c>
      <c r="BC429">
        <v>8.3600480840252924</v>
      </c>
      <c r="BD429" t="b">
        <v>1</v>
      </c>
      <c r="BE429" t="b">
        <v>1</v>
      </c>
      <c r="BH429">
        <v>65.758661650190902</v>
      </c>
      <c r="BI429">
        <v>546.41252532996043</v>
      </c>
      <c r="BJ429">
        <v>1.3686409933152699</v>
      </c>
      <c r="BK429">
        <v>1.3686409933152699</v>
      </c>
      <c r="BL429">
        <v>1.3686409933152699</v>
      </c>
      <c r="BM429" t="s">
        <v>89</v>
      </c>
      <c r="BN429">
        <v>11.37253348320435</v>
      </c>
      <c r="BO429">
        <v>11.37253348320435</v>
      </c>
      <c r="BP429">
        <v>11.37253348320435</v>
      </c>
      <c r="BQ429" t="s">
        <v>89</v>
      </c>
      <c r="BR429">
        <v>13.22375251325407</v>
      </c>
      <c r="BS429">
        <v>13.22375251325407</v>
      </c>
      <c r="BT429">
        <v>13.22375251325407</v>
      </c>
      <c r="BU429" t="s">
        <v>89</v>
      </c>
      <c r="BV429">
        <v>0.1034986848055037</v>
      </c>
      <c r="BW429">
        <v>28.044980651075939</v>
      </c>
      <c r="BX429">
        <v>518.83806063635984</v>
      </c>
      <c r="BY429">
        <v>3.209130400899284</v>
      </c>
      <c r="BZ429">
        <v>3.209130400899284</v>
      </c>
      <c r="CA429">
        <v>3.209130400899284</v>
      </c>
      <c r="CB429" t="s">
        <v>89</v>
      </c>
      <c r="CC429" t="s">
        <v>90</v>
      </c>
      <c r="CD429">
        <v>35.375255379063823</v>
      </c>
      <c r="CE429">
        <v>35.375255379063823</v>
      </c>
      <c r="CF429">
        <v>35.375255379063823</v>
      </c>
      <c r="CG429" t="s">
        <v>89</v>
      </c>
      <c r="CH429" t="s">
        <v>91</v>
      </c>
      <c r="CI429">
        <v>1.403994550393437</v>
      </c>
      <c r="CJ429">
        <v>15.47667422834042</v>
      </c>
      <c r="CK429">
        <v>9.0716812260768803E-2</v>
      </c>
      <c r="CL429">
        <v>1.113087891655973</v>
      </c>
      <c r="CM429">
        <v>7</v>
      </c>
      <c r="CN429">
        <v>3.1578015871440561</v>
      </c>
      <c r="CO429">
        <v>3.2811738919079509</v>
      </c>
      <c r="CP429">
        <v>31.689535258926131</v>
      </c>
      <c r="CQ429">
        <v>27.53007059946566</v>
      </c>
      <c r="CR429">
        <v>11.37253348320435</v>
      </c>
      <c r="CS429">
        <v>11.37253348320435</v>
      </c>
      <c r="CT429">
        <v>1.7763568394002501E-15</v>
      </c>
      <c r="CU429">
        <v>1.5619710788485981E-14</v>
      </c>
    </row>
    <row r="430" spans="1:99" x14ac:dyDescent="0.3">
      <c r="A430" t="s">
        <v>933</v>
      </c>
      <c r="B430" t="s">
        <v>905</v>
      </c>
      <c r="C430" t="s">
        <v>3377</v>
      </c>
      <c r="D430" t="s">
        <v>109</v>
      </c>
      <c r="E430">
        <v>0.1</v>
      </c>
      <c r="F430">
        <v>0.8125</v>
      </c>
      <c r="G430">
        <v>0.1034986848055037</v>
      </c>
      <c r="H430">
        <v>7</v>
      </c>
      <c r="I430">
        <v>112</v>
      </c>
      <c r="J430">
        <v>9</v>
      </c>
      <c r="K430">
        <v>13.22375251325407</v>
      </c>
      <c r="L430">
        <v>13.22375426924056</v>
      </c>
      <c r="M430">
        <v>11.37253348320435</v>
      </c>
      <c r="N430">
        <v>11.37251439240336</v>
      </c>
      <c r="O430">
        <v>11.37253348320435</v>
      </c>
      <c r="P430">
        <v>11.37251439240336</v>
      </c>
      <c r="Q430" s="1">
        <v>11.37253348320435</v>
      </c>
      <c r="S430">
        <v>3</v>
      </c>
      <c r="T430">
        <v>2.25</v>
      </c>
      <c r="U430">
        <v>0.5</v>
      </c>
      <c r="V430">
        <v>10.95</v>
      </c>
      <c r="W430">
        <v>0.14058666666666669</v>
      </c>
      <c r="Y430" t="s">
        <v>84</v>
      </c>
      <c r="AA430">
        <v>0</v>
      </c>
      <c r="AB430">
        <v>90</v>
      </c>
      <c r="AC430" t="s">
        <v>934</v>
      </c>
      <c r="AD430" t="s">
        <v>87</v>
      </c>
      <c r="AE430" t="s">
        <v>87</v>
      </c>
      <c r="AF430" t="s">
        <v>111</v>
      </c>
      <c r="AG430" t="b">
        <v>1</v>
      </c>
      <c r="AH430">
        <v>0.1</v>
      </c>
      <c r="AI430">
        <v>0.10302463513094159</v>
      </c>
      <c r="AJ430">
        <v>4</v>
      </c>
      <c r="AL430">
        <v>12.04440588726623</v>
      </c>
      <c r="AM430">
        <v>13.864171675780179</v>
      </c>
      <c r="AN430">
        <v>12.59998637195473</v>
      </c>
      <c r="AO430">
        <v>12.044405887266221</v>
      </c>
      <c r="AP430">
        <v>1.3815381943755241</v>
      </c>
      <c r="AQ430">
        <v>1.4355135777097281</v>
      </c>
      <c r="AR430">
        <v>65.758664031737112</v>
      </c>
      <c r="AS430">
        <v>546.41277394390693</v>
      </c>
      <c r="AT430">
        <v>1.3686409437479341</v>
      </c>
      <c r="AU430">
        <v>11.372537833882751</v>
      </c>
      <c r="AV430">
        <v>10.766750194707139</v>
      </c>
      <c r="AW430">
        <v>11.11421725603164</v>
      </c>
      <c r="AX430">
        <v>13.25138485502417</v>
      </c>
      <c r="AY430">
        <v>13.679036622808169</v>
      </c>
      <c r="AZ430">
        <v>1.403992473540753</v>
      </c>
      <c r="BA430">
        <v>1.4355135777097281</v>
      </c>
      <c r="BB430">
        <v>15.5258035846184</v>
      </c>
      <c r="BC430">
        <v>15.5258035846184</v>
      </c>
      <c r="BD430" t="b">
        <v>1</v>
      </c>
      <c r="BE430" t="b">
        <v>1</v>
      </c>
      <c r="BH430">
        <v>65.758661650190902</v>
      </c>
      <c r="BI430">
        <v>546.41252532996043</v>
      </c>
      <c r="BJ430">
        <v>1.3686409933152699</v>
      </c>
      <c r="BK430">
        <v>1.3686409933152699</v>
      </c>
      <c r="BL430">
        <v>1.3686409933152699</v>
      </c>
      <c r="BM430" t="s">
        <v>89</v>
      </c>
      <c r="BN430">
        <v>11.37253348320435</v>
      </c>
      <c r="BO430">
        <v>11.37253348320435</v>
      </c>
      <c r="BP430">
        <v>11.37253348320435</v>
      </c>
      <c r="BQ430" t="s">
        <v>89</v>
      </c>
      <c r="BR430">
        <v>13.22375251325407</v>
      </c>
      <c r="BS430">
        <v>13.22375251325407</v>
      </c>
      <c r="BT430">
        <v>13.22375251325407</v>
      </c>
      <c r="BU430" t="s">
        <v>89</v>
      </c>
      <c r="BV430">
        <v>0.1034986848055037</v>
      </c>
      <c r="BW430">
        <v>52.083535494855361</v>
      </c>
      <c r="BX430">
        <v>963.55639832468307</v>
      </c>
      <c r="BY430">
        <v>1.727993292791921</v>
      </c>
      <c r="BZ430">
        <v>1.727993292791921</v>
      </c>
      <c r="CA430">
        <v>1.727993292791921</v>
      </c>
      <c r="CB430" t="s">
        <v>89</v>
      </c>
      <c r="CC430" t="s">
        <v>90</v>
      </c>
      <c r="CD430">
        <v>19.048214434880499</v>
      </c>
      <c r="CE430">
        <v>19.048214434880499</v>
      </c>
      <c r="CF430">
        <v>19.048214434880499</v>
      </c>
      <c r="CG430" t="s">
        <v>89</v>
      </c>
      <c r="CH430" t="s">
        <v>91</v>
      </c>
      <c r="CI430">
        <v>1.4039945503934359</v>
      </c>
      <c r="CJ430">
        <v>15.476674228340411</v>
      </c>
      <c r="CK430">
        <v>9.0716812260768803E-2</v>
      </c>
      <c r="CL430">
        <v>2.0671632273610938</v>
      </c>
      <c r="CM430">
        <v>7</v>
      </c>
      <c r="CN430">
        <v>1.700354700769876</v>
      </c>
      <c r="CO430">
        <v>1.766785941796589</v>
      </c>
      <c r="CP430">
        <v>17.06359590865253</v>
      </c>
      <c r="CQ430">
        <v>14.823884168943049</v>
      </c>
      <c r="CR430">
        <v>11.37253348320435</v>
      </c>
      <c r="CS430">
        <v>11.37253348320435</v>
      </c>
      <c r="CT430">
        <v>1.7763568394002501E-15</v>
      </c>
      <c r="CU430">
        <v>1.5619710788485981E-14</v>
      </c>
    </row>
    <row r="431" spans="1:99" x14ac:dyDescent="0.3">
      <c r="A431" t="s">
        <v>935</v>
      </c>
      <c r="B431" t="s">
        <v>905</v>
      </c>
      <c r="C431" t="s">
        <v>3377</v>
      </c>
      <c r="D431" t="s">
        <v>109</v>
      </c>
      <c r="E431">
        <v>0.17499999999999999</v>
      </c>
      <c r="F431">
        <v>0.25</v>
      </c>
      <c r="G431">
        <v>0.1034986848055037</v>
      </c>
      <c r="H431">
        <v>7</v>
      </c>
      <c r="I431">
        <v>112</v>
      </c>
      <c r="J431">
        <v>9</v>
      </c>
      <c r="K431">
        <v>13.22375251325407</v>
      </c>
      <c r="L431">
        <v>13.22375426924056</v>
      </c>
      <c r="M431">
        <v>11.37253348320435</v>
      </c>
      <c r="N431">
        <v>11.37251439240336</v>
      </c>
      <c r="O431">
        <v>11.37253348320435</v>
      </c>
      <c r="P431">
        <v>11.37251439240336</v>
      </c>
      <c r="Q431" s="1">
        <v>11.37253348320435</v>
      </c>
      <c r="S431">
        <v>3</v>
      </c>
      <c r="T431">
        <v>2.25</v>
      </c>
      <c r="U431">
        <v>0.5</v>
      </c>
      <c r="V431">
        <v>10.95</v>
      </c>
      <c r="W431">
        <v>0.14058666666666669</v>
      </c>
      <c r="Y431" t="s">
        <v>84</v>
      </c>
      <c r="AA431">
        <v>0</v>
      </c>
      <c r="AB431">
        <v>90</v>
      </c>
      <c r="AC431" t="s">
        <v>936</v>
      </c>
      <c r="AD431" t="s">
        <v>87</v>
      </c>
      <c r="AE431" t="s">
        <v>87</v>
      </c>
      <c r="AF431" t="s">
        <v>111</v>
      </c>
      <c r="AG431" t="b">
        <v>0</v>
      </c>
      <c r="AH431">
        <v>0.17499999999999999</v>
      </c>
      <c r="AI431">
        <v>0.10302463513094159</v>
      </c>
      <c r="AJ431">
        <v>4</v>
      </c>
      <c r="AL431">
        <v>12.04440588726623</v>
      </c>
      <c r="AM431">
        <v>13.95034093969285</v>
      </c>
      <c r="AN431">
        <v>12.59998637195473</v>
      </c>
      <c r="AO431">
        <v>12.044405887266221</v>
      </c>
      <c r="AP431">
        <v>1.3815381943755241</v>
      </c>
      <c r="AQ431">
        <v>1.4372287852640939</v>
      </c>
      <c r="AR431">
        <v>65.758664031737112</v>
      </c>
      <c r="AS431">
        <v>546.41277394390693</v>
      </c>
      <c r="AT431">
        <v>1.3686409437479341</v>
      </c>
      <c r="AU431">
        <v>11.372537833882751</v>
      </c>
      <c r="AV431">
        <v>13.699749905738329</v>
      </c>
      <c r="AW431">
        <v>13.963801091062001</v>
      </c>
      <c r="AX431">
        <v>54.798999622953332</v>
      </c>
      <c r="AY431">
        <v>55.855204364248003</v>
      </c>
      <c r="AZ431">
        <v>1.41005123082491</v>
      </c>
      <c r="BA431">
        <v>1.4372287852640939</v>
      </c>
      <c r="BB431">
        <v>3.3052805398433889</v>
      </c>
      <c r="BC431">
        <v>3.3052805398433889</v>
      </c>
      <c r="BD431" t="b">
        <v>0</v>
      </c>
      <c r="BE431" t="b">
        <v>0</v>
      </c>
      <c r="BH431">
        <v>65.758661650190902</v>
      </c>
      <c r="BI431">
        <v>546.41252532996043</v>
      </c>
      <c r="BJ431">
        <v>1.3686409933152699</v>
      </c>
      <c r="BK431">
        <v>1.3686409933152699</v>
      </c>
      <c r="BL431">
        <v>1.3686409933152699</v>
      </c>
      <c r="BM431" t="s">
        <v>89</v>
      </c>
      <c r="BN431">
        <v>11.37253348320435</v>
      </c>
      <c r="BO431">
        <v>11.37253348320435</v>
      </c>
      <c r="BP431">
        <v>11.37253348320435</v>
      </c>
      <c r="BQ431" t="s">
        <v>89</v>
      </c>
      <c r="BR431">
        <v>13.22375251325407</v>
      </c>
      <c r="BS431">
        <v>13.22375251325407</v>
      </c>
      <c r="BT431">
        <v>13.22375251325407</v>
      </c>
      <c r="BU431" t="s">
        <v>89</v>
      </c>
      <c r="BV431">
        <v>0.1034986848055037</v>
      </c>
      <c r="BW431">
        <v>15.95686958868116</v>
      </c>
      <c r="BX431">
        <v>227.45464487547201</v>
      </c>
      <c r="BY431">
        <v>5.6402040199564318</v>
      </c>
      <c r="BZ431">
        <v>5.6402040199564318</v>
      </c>
      <c r="CA431">
        <v>5.6402040199564318</v>
      </c>
      <c r="CB431" t="s">
        <v>89</v>
      </c>
      <c r="CC431" t="s">
        <v>90</v>
      </c>
      <c r="CD431">
        <v>55.298964108882537</v>
      </c>
      <c r="CE431">
        <v>55.298964108882537</v>
      </c>
      <c r="CF431">
        <v>55.298964108882537</v>
      </c>
      <c r="CG431" t="s">
        <v>89</v>
      </c>
      <c r="CH431" t="s">
        <v>91</v>
      </c>
      <c r="CI431">
        <v>1.410051004989108</v>
      </c>
      <c r="CJ431">
        <v>13.824741027220631</v>
      </c>
      <c r="CK431">
        <v>0.10199475000745011</v>
      </c>
      <c r="CL431">
        <v>0.84123053254927327</v>
      </c>
      <c r="CM431">
        <v>7</v>
      </c>
      <c r="CN431">
        <v>5.526152777502098</v>
      </c>
      <c r="CO431">
        <v>5.7489151410563766</v>
      </c>
      <c r="CP431">
        <v>55.801363758771387</v>
      </c>
      <c r="CQ431">
        <v>48.177623549064911</v>
      </c>
      <c r="CR431">
        <v>11.37253348320435</v>
      </c>
      <c r="CS431">
        <v>11.37253348320435</v>
      </c>
      <c r="CT431">
        <v>1.7763568394002501E-15</v>
      </c>
      <c r="CU431">
        <v>1.5619710788485981E-14</v>
      </c>
    </row>
    <row r="432" spans="1:99" x14ac:dyDescent="0.3">
      <c r="A432" t="s">
        <v>937</v>
      </c>
      <c r="B432" t="s">
        <v>905</v>
      </c>
      <c r="C432" t="s">
        <v>3377</v>
      </c>
      <c r="D432" t="s">
        <v>109</v>
      </c>
      <c r="E432">
        <v>0.17499999999999999</v>
      </c>
      <c r="F432">
        <v>0.4375</v>
      </c>
      <c r="G432">
        <v>0.1034986848055037</v>
      </c>
      <c r="H432">
        <v>7</v>
      </c>
      <c r="I432">
        <v>112</v>
      </c>
      <c r="J432">
        <v>9</v>
      </c>
      <c r="K432">
        <v>13.22375251325407</v>
      </c>
      <c r="L432">
        <v>13.22375426924056</v>
      </c>
      <c r="M432">
        <v>11.37253348320435</v>
      </c>
      <c r="N432">
        <v>11.37251439240336</v>
      </c>
      <c r="O432">
        <v>11.37253348320435</v>
      </c>
      <c r="P432">
        <v>11.37251439240336</v>
      </c>
      <c r="Q432" s="1">
        <v>11.37253348320435</v>
      </c>
      <c r="S432">
        <v>3</v>
      </c>
      <c r="T432">
        <v>2.25</v>
      </c>
      <c r="U432">
        <v>0.5</v>
      </c>
      <c r="V432">
        <v>10.95</v>
      </c>
      <c r="W432">
        <v>0.14058666666666669</v>
      </c>
      <c r="Y432" t="s">
        <v>84</v>
      </c>
      <c r="AA432">
        <v>0</v>
      </c>
      <c r="AB432">
        <v>90</v>
      </c>
      <c r="AC432" t="s">
        <v>938</v>
      </c>
      <c r="AD432" t="s">
        <v>87</v>
      </c>
      <c r="AE432" t="s">
        <v>87</v>
      </c>
      <c r="AF432" t="s">
        <v>111</v>
      </c>
      <c r="AG432" t="b">
        <v>0</v>
      </c>
      <c r="AH432">
        <v>0.17499999999999999</v>
      </c>
      <c r="AI432">
        <v>0.10302463513094159</v>
      </c>
      <c r="AJ432">
        <v>4</v>
      </c>
      <c r="AL432">
        <v>12.04440588726623</v>
      </c>
      <c r="AM432">
        <v>13.95034093969285</v>
      </c>
      <c r="AN432">
        <v>12.59998637195473</v>
      </c>
      <c r="AO432">
        <v>12.044405887266221</v>
      </c>
      <c r="AP432">
        <v>1.3815381943755241</v>
      </c>
      <c r="AQ432">
        <v>1.4372287852640939</v>
      </c>
      <c r="AR432">
        <v>65.758664031737112</v>
      </c>
      <c r="AS432">
        <v>546.41277394390693</v>
      </c>
      <c r="AT432">
        <v>1.3686409437479341</v>
      </c>
      <c r="AU432">
        <v>11.372537833882751</v>
      </c>
      <c r="AV432">
        <v>13.699749905738329</v>
      </c>
      <c r="AW432">
        <v>13.963801091062001</v>
      </c>
      <c r="AX432">
        <v>31.313714070259039</v>
      </c>
      <c r="AY432">
        <v>31.91725963671313</v>
      </c>
      <c r="AZ432">
        <v>1.41005123082491</v>
      </c>
      <c r="BA432">
        <v>1.4372287852640939</v>
      </c>
      <c r="BB432">
        <v>5.7842409447259193</v>
      </c>
      <c r="BC432">
        <v>5.7842409447259193</v>
      </c>
      <c r="BD432" t="b">
        <v>0</v>
      </c>
      <c r="BE432" t="b">
        <v>0</v>
      </c>
      <c r="BH432">
        <v>65.758661650190902</v>
      </c>
      <c r="BI432">
        <v>546.41252532996043</v>
      </c>
      <c r="BJ432">
        <v>1.3686409933152699</v>
      </c>
      <c r="BK432">
        <v>1.3686409933152699</v>
      </c>
      <c r="BL432">
        <v>1.3686409933152699</v>
      </c>
      <c r="BM432" t="s">
        <v>89</v>
      </c>
      <c r="BN432">
        <v>11.37253348320435</v>
      </c>
      <c r="BO432">
        <v>11.37253348320435</v>
      </c>
      <c r="BP432">
        <v>11.37253348320435</v>
      </c>
      <c r="BQ432" t="s">
        <v>89</v>
      </c>
      <c r="BR432">
        <v>13.22375251325407</v>
      </c>
      <c r="BS432">
        <v>13.22375251325407</v>
      </c>
      <c r="BT432">
        <v>13.22375251325407</v>
      </c>
      <c r="BU432" t="s">
        <v>89</v>
      </c>
      <c r="BV432">
        <v>0.1034986848055037</v>
      </c>
      <c r="BW432">
        <v>27.924521780192009</v>
      </c>
      <c r="BX432">
        <v>398.04562853207591</v>
      </c>
      <c r="BY432">
        <v>3.2229737256893909</v>
      </c>
      <c r="BZ432">
        <v>3.2229737256893909</v>
      </c>
      <c r="CA432">
        <v>3.2229737256893909</v>
      </c>
      <c r="CB432" t="s">
        <v>89</v>
      </c>
      <c r="CC432" t="s">
        <v>90</v>
      </c>
      <c r="CD432">
        <v>31.599408062218622</v>
      </c>
      <c r="CE432">
        <v>31.599408062218622</v>
      </c>
      <c r="CF432">
        <v>31.599408062218622</v>
      </c>
      <c r="CG432" t="s">
        <v>89</v>
      </c>
      <c r="CH432" t="s">
        <v>91</v>
      </c>
      <c r="CI432">
        <v>1.4100510049891091</v>
      </c>
      <c r="CJ432">
        <v>13.82474102722065</v>
      </c>
      <c r="CK432">
        <v>0.10199475000745011</v>
      </c>
      <c r="CL432">
        <v>1.4721534319612279</v>
      </c>
      <c r="CM432">
        <v>7</v>
      </c>
      <c r="CN432">
        <v>3.1578015871440561</v>
      </c>
      <c r="CO432">
        <v>3.2850943663179302</v>
      </c>
      <c r="CP432">
        <v>31.886493576440799</v>
      </c>
      <c r="CQ432">
        <v>27.53007059946566</v>
      </c>
      <c r="CR432">
        <v>11.37253348320435</v>
      </c>
      <c r="CS432">
        <v>11.37253348320435</v>
      </c>
      <c r="CT432">
        <v>1.7763568394002501E-15</v>
      </c>
      <c r="CU432">
        <v>1.5619710788485981E-14</v>
      </c>
    </row>
    <row r="433" spans="1:99" x14ac:dyDescent="0.3">
      <c r="A433" t="s">
        <v>939</v>
      </c>
      <c r="B433" t="s">
        <v>905</v>
      </c>
      <c r="C433" t="s">
        <v>3377</v>
      </c>
      <c r="D433" t="s">
        <v>109</v>
      </c>
      <c r="E433">
        <v>0.17499999999999999</v>
      </c>
      <c r="F433">
        <v>0.8125</v>
      </c>
      <c r="G433">
        <v>0.1034986848055037</v>
      </c>
      <c r="H433">
        <v>7</v>
      </c>
      <c r="I433">
        <v>112</v>
      </c>
      <c r="J433">
        <v>9</v>
      </c>
      <c r="K433">
        <v>13.22375251325407</v>
      </c>
      <c r="L433">
        <v>13.22375426924056</v>
      </c>
      <c r="M433">
        <v>11.37253348320435</v>
      </c>
      <c r="N433">
        <v>11.37251439240336</v>
      </c>
      <c r="O433">
        <v>11.37253348320435</v>
      </c>
      <c r="P433">
        <v>11.37251439240336</v>
      </c>
      <c r="Q433" s="1">
        <v>11.37253348320435</v>
      </c>
      <c r="S433">
        <v>3</v>
      </c>
      <c r="T433">
        <v>2.25</v>
      </c>
      <c r="U433">
        <v>0.5</v>
      </c>
      <c r="V433">
        <v>10.95</v>
      </c>
      <c r="W433">
        <v>0.14058666666666669</v>
      </c>
      <c r="Y433" t="s">
        <v>84</v>
      </c>
      <c r="AA433">
        <v>0</v>
      </c>
      <c r="AB433">
        <v>90</v>
      </c>
      <c r="AC433" t="s">
        <v>940</v>
      </c>
      <c r="AD433" t="s">
        <v>87</v>
      </c>
      <c r="AE433" t="s">
        <v>87</v>
      </c>
      <c r="AF433" t="s">
        <v>111</v>
      </c>
      <c r="AG433" t="b">
        <v>0</v>
      </c>
      <c r="AH433">
        <v>0.17499999999999999</v>
      </c>
      <c r="AI433">
        <v>0.10302463513094159</v>
      </c>
      <c r="AJ433">
        <v>4</v>
      </c>
      <c r="AL433">
        <v>12.04440588726623</v>
      </c>
      <c r="AM433">
        <v>13.95034093969285</v>
      </c>
      <c r="AN433">
        <v>12.59998637195473</v>
      </c>
      <c r="AO433">
        <v>12.044405887266221</v>
      </c>
      <c r="AP433">
        <v>1.3815381943755241</v>
      </c>
      <c r="AQ433">
        <v>1.4372287852640939</v>
      </c>
      <c r="AR433">
        <v>65.758664031737112</v>
      </c>
      <c r="AS433">
        <v>546.41277394390693</v>
      </c>
      <c r="AT433">
        <v>1.3686409437479341</v>
      </c>
      <c r="AU433">
        <v>11.372537833882751</v>
      </c>
      <c r="AV433">
        <v>13.699749905738321</v>
      </c>
      <c r="AW433">
        <v>13.963801091062001</v>
      </c>
      <c r="AX433">
        <v>16.861230653216399</v>
      </c>
      <c r="AY433">
        <v>17.18621672746092</v>
      </c>
      <c r="AZ433">
        <v>1.41005123082491</v>
      </c>
      <c r="BA433">
        <v>1.4372287852640939</v>
      </c>
      <c r="BB433">
        <v>10.74216175449102</v>
      </c>
      <c r="BC433">
        <v>10.74216175449102</v>
      </c>
      <c r="BD433" t="b">
        <v>0</v>
      </c>
      <c r="BE433" t="b">
        <v>0</v>
      </c>
      <c r="BH433">
        <v>65.758661650190902</v>
      </c>
      <c r="BI433">
        <v>546.41252532996043</v>
      </c>
      <c r="BJ433">
        <v>1.3686409933152699</v>
      </c>
      <c r="BK433">
        <v>1.3686409933152699</v>
      </c>
      <c r="BL433">
        <v>1.3686409933152699</v>
      </c>
      <c r="BM433" t="s">
        <v>89</v>
      </c>
      <c r="BN433">
        <v>11.37253348320435</v>
      </c>
      <c r="BO433">
        <v>11.37253348320435</v>
      </c>
      <c r="BP433">
        <v>11.37253348320435</v>
      </c>
      <c r="BQ433" t="s">
        <v>89</v>
      </c>
      <c r="BR433">
        <v>13.22375251325407</v>
      </c>
      <c r="BS433">
        <v>13.22375251325407</v>
      </c>
      <c r="BT433">
        <v>13.22375251325407</v>
      </c>
      <c r="BU433" t="s">
        <v>89</v>
      </c>
      <c r="BV433">
        <v>0.1034986848055037</v>
      </c>
      <c r="BW433">
        <v>51.859826163213768</v>
      </c>
      <c r="BX433">
        <v>739.22759584528433</v>
      </c>
      <c r="BY433">
        <v>1.735447390755825</v>
      </c>
      <c r="BZ433">
        <v>1.735447390755825</v>
      </c>
      <c r="CA433">
        <v>1.735447390755825</v>
      </c>
      <c r="CB433" t="s">
        <v>89</v>
      </c>
      <c r="CC433" t="s">
        <v>90</v>
      </c>
      <c r="CD433">
        <v>17.01506587965617</v>
      </c>
      <c r="CE433">
        <v>17.01506587965617</v>
      </c>
      <c r="CF433">
        <v>17.01506587965617</v>
      </c>
      <c r="CG433" t="s">
        <v>89</v>
      </c>
      <c r="CH433" t="s">
        <v>91</v>
      </c>
      <c r="CI433">
        <v>1.410051004989108</v>
      </c>
      <c r="CJ433">
        <v>13.824741027220639</v>
      </c>
      <c r="CK433">
        <v>0.10199475000745011</v>
      </c>
      <c r="CL433">
        <v>2.733999230785138</v>
      </c>
      <c r="CM433">
        <v>7</v>
      </c>
      <c r="CN433">
        <v>1.700354700769876</v>
      </c>
      <c r="CO433">
        <v>1.7688969664788849</v>
      </c>
      <c r="CP433">
        <v>17.16965038731427</v>
      </c>
      <c r="CQ433">
        <v>14.823884168943049</v>
      </c>
      <c r="CR433">
        <v>11.37253348320435</v>
      </c>
      <c r="CS433">
        <v>11.37253348320435</v>
      </c>
      <c r="CT433">
        <v>1.7763568394002501E-15</v>
      </c>
      <c r="CU433">
        <v>1.5619710788485981E-14</v>
      </c>
    </row>
    <row r="434" spans="1:99" x14ac:dyDescent="0.3">
      <c r="A434" t="s">
        <v>995</v>
      </c>
      <c r="B434" t="s">
        <v>905</v>
      </c>
      <c r="C434" t="s">
        <v>3377</v>
      </c>
      <c r="D434" t="s">
        <v>129</v>
      </c>
      <c r="E434">
        <v>2.5000000000000001E-2</v>
      </c>
      <c r="F434">
        <v>0.25</v>
      </c>
      <c r="G434">
        <v>8.1620990401157598E-2</v>
      </c>
      <c r="H434">
        <v>14</v>
      </c>
      <c r="I434">
        <v>112</v>
      </c>
      <c r="J434">
        <v>8</v>
      </c>
      <c r="K434">
        <v>8.6884171613598582</v>
      </c>
      <c r="L434">
        <v>8.6884206282935548</v>
      </c>
      <c r="M434">
        <v>7.3570237291387937</v>
      </c>
      <c r="N434">
        <v>7.3569944403785072</v>
      </c>
      <c r="O434">
        <v>7.3570237291387937</v>
      </c>
      <c r="P434">
        <v>7.3569944403785072</v>
      </c>
      <c r="Q434" s="1">
        <v>7.3570237291387937</v>
      </c>
      <c r="S434">
        <v>3</v>
      </c>
      <c r="T434">
        <v>2.25</v>
      </c>
      <c r="U434">
        <v>0.5</v>
      </c>
      <c r="V434">
        <v>10.95</v>
      </c>
      <c r="W434">
        <v>0.14058666666666669</v>
      </c>
      <c r="Y434" t="s">
        <v>84</v>
      </c>
      <c r="AA434">
        <v>1</v>
      </c>
      <c r="AB434">
        <v>270</v>
      </c>
      <c r="AC434" t="s">
        <v>996</v>
      </c>
      <c r="AD434" t="s">
        <v>87</v>
      </c>
      <c r="AE434" t="s">
        <v>87</v>
      </c>
      <c r="AF434" t="s">
        <v>131</v>
      </c>
      <c r="AG434" t="b">
        <v>1</v>
      </c>
      <c r="AH434">
        <v>2.5000000000000001E-2</v>
      </c>
      <c r="AI434">
        <v>8.1478173040218385E-2</v>
      </c>
      <c r="AJ434">
        <v>4</v>
      </c>
      <c r="AL434">
        <v>7.659354025958943</v>
      </c>
      <c r="AM434">
        <v>7.957537040013114</v>
      </c>
      <c r="AN434">
        <v>7.8828613767214826</v>
      </c>
      <c r="AO434">
        <v>7.6593540259589421</v>
      </c>
      <c r="AP434">
        <v>0.71561040658908803</v>
      </c>
      <c r="AQ434">
        <v>0.72086401242023268</v>
      </c>
      <c r="AR434">
        <v>380.73368766561822</v>
      </c>
      <c r="AS434">
        <v>3949.8601530400979</v>
      </c>
      <c r="AT434">
        <v>0.70915710573299517</v>
      </c>
      <c r="AU434">
        <v>7.3570358624006511</v>
      </c>
      <c r="AV434">
        <v>7.4374966277783274</v>
      </c>
      <c r="AW434">
        <v>7.5370394515953478</v>
      </c>
      <c r="AX434">
        <v>29.74998651111331</v>
      </c>
      <c r="AY434">
        <v>30.148157806381391</v>
      </c>
      <c r="AZ434">
        <v>0.71840876629915307</v>
      </c>
      <c r="BA434">
        <v>0.72086401242023268</v>
      </c>
      <c r="BB434">
        <v>3.1121930793074362</v>
      </c>
      <c r="BC434">
        <v>3.1121930793074362</v>
      </c>
      <c r="BD434" t="b">
        <v>1</v>
      </c>
      <c r="BE434" t="b">
        <v>1</v>
      </c>
      <c r="BH434">
        <v>380.73362968472708</v>
      </c>
      <c r="BI434">
        <v>3949.8524358854602</v>
      </c>
      <c r="BJ434">
        <v>0.70915721372860607</v>
      </c>
      <c r="BK434">
        <v>0.70915721372860607</v>
      </c>
      <c r="BL434">
        <v>0.70915721372860607</v>
      </c>
      <c r="BM434" t="s">
        <v>89</v>
      </c>
      <c r="BN434">
        <v>7.3570237291387954</v>
      </c>
      <c r="BO434">
        <v>7.3570237291387954</v>
      </c>
      <c r="BP434">
        <v>7.3570237291387954</v>
      </c>
      <c r="BQ434" t="s">
        <v>89</v>
      </c>
      <c r="BR434">
        <v>8.68841716135986</v>
      </c>
      <c r="BS434">
        <v>8.68841716135986</v>
      </c>
      <c r="BT434">
        <v>8.68841716135986</v>
      </c>
      <c r="BU434" t="s">
        <v>89</v>
      </c>
      <c r="BV434">
        <v>8.1620990401157598E-2</v>
      </c>
      <c r="BW434">
        <v>93.877392004859971</v>
      </c>
      <c r="BX434">
        <v>4764.3565704318326</v>
      </c>
      <c r="BY434">
        <v>2.8760918282223078</v>
      </c>
      <c r="BZ434">
        <v>2.8760918282223078</v>
      </c>
      <c r="CA434">
        <v>2.8760918282223078</v>
      </c>
      <c r="CB434" t="s">
        <v>89</v>
      </c>
      <c r="CC434" t="s">
        <v>90</v>
      </c>
      <c r="CD434">
        <v>116.60513366880809</v>
      </c>
      <c r="CE434">
        <v>116.60513366880809</v>
      </c>
      <c r="CF434">
        <v>116.60513366880809</v>
      </c>
      <c r="CG434" t="s">
        <v>89</v>
      </c>
      <c r="CH434" t="s">
        <v>91</v>
      </c>
      <c r="CI434">
        <v>0.71902295705557706</v>
      </c>
      <c r="CJ434">
        <v>29.15128341720202</v>
      </c>
      <c r="CK434">
        <v>2.466522474380272E-2</v>
      </c>
      <c r="CL434">
        <v>1.415460399751113</v>
      </c>
      <c r="CM434">
        <v>21</v>
      </c>
      <c r="CN434">
        <v>2.8624416263563521</v>
      </c>
      <c r="CO434">
        <v>2.8834560496809312</v>
      </c>
      <c r="CP434">
        <v>31.83014816005246</v>
      </c>
      <c r="CQ434">
        <v>30.637416103835768</v>
      </c>
      <c r="CR434">
        <v>7.3570237291387937</v>
      </c>
      <c r="CS434">
        <v>7.3570237291387954</v>
      </c>
      <c r="CT434">
        <v>1.7763568394002501E-15</v>
      </c>
      <c r="CU434">
        <v>-2.4145047029883489E-14</v>
      </c>
    </row>
    <row r="435" spans="1:99" x14ac:dyDescent="0.3">
      <c r="A435" t="s">
        <v>997</v>
      </c>
      <c r="B435" t="s">
        <v>905</v>
      </c>
      <c r="C435" t="s">
        <v>3377</v>
      </c>
      <c r="D435" t="s">
        <v>129</v>
      </c>
      <c r="E435">
        <v>2.5000000000000001E-2</v>
      </c>
      <c r="F435">
        <v>0.4375</v>
      </c>
      <c r="G435">
        <v>8.1620990401157598E-2</v>
      </c>
      <c r="H435">
        <v>14</v>
      </c>
      <c r="I435">
        <v>112</v>
      </c>
      <c r="J435">
        <v>8</v>
      </c>
      <c r="K435">
        <v>8.6884171613598582</v>
      </c>
      <c r="L435">
        <v>8.6884206282935548</v>
      </c>
      <c r="M435">
        <v>7.3570237291387937</v>
      </c>
      <c r="N435">
        <v>7.3569944403785072</v>
      </c>
      <c r="O435">
        <v>7.3570237291387937</v>
      </c>
      <c r="P435">
        <v>7.3569944403785072</v>
      </c>
      <c r="Q435" s="1">
        <v>7.3570237291387937</v>
      </c>
      <c r="S435">
        <v>3</v>
      </c>
      <c r="T435">
        <v>2.25</v>
      </c>
      <c r="U435">
        <v>0.5</v>
      </c>
      <c r="V435">
        <v>10.95</v>
      </c>
      <c r="W435">
        <v>0.14058666666666669</v>
      </c>
      <c r="Y435" t="s">
        <v>84</v>
      </c>
      <c r="AA435">
        <v>1</v>
      </c>
      <c r="AB435">
        <v>270</v>
      </c>
      <c r="AC435" t="s">
        <v>998</v>
      </c>
      <c r="AD435" t="s">
        <v>87</v>
      </c>
      <c r="AE435" t="s">
        <v>87</v>
      </c>
      <c r="AF435" t="s">
        <v>131</v>
      </c>
      <c r="AG435" t="b">
        <v>1</v>
      </c>
      <c r="AH435">
        <v>2.5000000000000001E-2</v>
      </c>
      <c r="AI435">
        <v>8.1478173040218385E-2</v>
      </c>
      <c r="AJ435">
        <v>4</v>
      </c>
      <c r="AL435">
        <v>7.659354025958943</v>
      </c>
      <c r="AM435">
        <v>7.957537040013114</v>
      </c>
      <c r="AN435">
        <v>7.8828613767214826</v>
      </c>
      <c r="AO435">
        <v>7.6593540259589421</v>
      </c>
      <c r="AP435">
        <v>0.71561040658908803</v>
      </c>
      <c r="AQ435">
        <v>0.72086401242023268</v>
      </c>
      <c r="AR435">
        <v>380.73368766561822</v>
      </c>
      <c r="AS435">
        <v>3949.8601530400979</v>
      </c>
      <c r="AT435">
        <v>0.70915710573299517</v>
      </c>
      <c r="AU435">
        <v>7.3570358624006511</v>
      </c>
      <c r="AV435">
        <v>7.4374966277783301</v>
      </c>
      <c r="AW435">
        <v>7.5370394515953478</v>
      </c>
      <c r="AX435">
        <v>16.99999229206475</v>
      </c>
      <c r="AY435">
        <v>17.227518746503652</v>
      </c>
      <c r="AZ435">
        <v>0.71840876629915318</v>
      </c>
      <c r="BA435">
        <v>0.72086401242023268</v>
      </c>
      <c r="BB435">
        <v>5.446337888788011</v>
      </c>
      <c r="BC435">
        <v>5.446337888788011</v>
      </c>
      <c r="BD435" t="b">
        <v>1</v>
      </c>
      <c r="BE435" t="b">
        <v>1</v>
      </c>
      <c r="BH435">
        <v>380.73362968472708</v>
      </c>
      <c r="BI435">
        <v>3949.8524358854602</v>
      </c>
      <c r="BJ435">
        <v>0.70915721372860607</v>
      </c>
      <c r="BK435">
        <v>0.70915721372860607</v>
      </c>
      <c r="BL435">
        <v>0.70915721372860607</v>
      </c>
      <c r="BM435" t="s">
        <v>89</v>
      </c>
      <c r="BN435">
        <v>7.3570237291387954</v>
      </c>
      <c r="BO435">
        <v>7.3570237291387954</v>
      </c>
      <c r="BP435">
        <v>7.3570237291387954</v>
      </c>
      <c r="BQ435" t="s">
        <v>89</v>
      </c>
      <c r="BR435">
        <v>8.68841716135986</v>
      </c>
      <c r="BS435">
        <v>8.68841716135986</v>
      </c>
      <c r="BT435">
        <v>8.68841716135986</v>
      </c>
      <c r="BU435" t="s">
        <v>89</v>
      </c>
      <c r="BV435">
        <v>8.1620990401157598E-2</v>
      </c>
      <c r="BW435">
        <v>164.285436008505</v>
      </c>
      <c r="BX435">
        <v>8337.6239982557145</v>
      </c>
      <c r="BY435">
        <v>1.6434810446984609</v>
      </c>
      <c r="BZ435">
        <v>1.6434810446984609</v>
      </c>
      <c r="CA435">
        <v>1.6434810446984609</v>
      </c>
      <c r="CB435" t="s">
        <v>89</v>
      </c>
      <c r="CC435" t="s">
        <v>90</v>
      </c>
      <c r="CD435">
        <v>66.631504953604562</v>
      </c>
      <c r="CE435">
        <v>66.631504953604562</v>
      </c>
      <c r="CF435">
        <v>66.631504953604562</v>
      </c>
      <c r="CG435" t="s">
        <v>89</v>
      </c>
      <c r="CH435" t="s">
        <v>91</v>
      </c>
      <c r="CI435">
        <v>0.71902295705557673</v>
      </c>
      <c r="CJ435">
        <v>29.151283417201999</v>
      </c>
      <c r="CK435">
        <v>2.4665224743802731E-2</v>
      </c>
      <c r="CL435">
        <v>2.4770556995644482</v>
      </c>
      <c r="CM435">
        <v>21</v>
      </c>
      <c r="CN435">
        <v>1.6356809293464869</v>
      </c>
      <c r="CO435">
        <v>1.647689171246246</v>
      </c>
      <c r="CP435">
        <v>18.188656091458551</v>
      </c>
      <c r="CQ435">
        <v>17.50709491647758</v>
      </c>
      <c r="CR435">
        <v>7.3570237291387937</v>
      </c>
      <c r="CS435">
        <v>7.3570237291387954</v>
      </c>
      <c r="CT435">
        <v>1.7763568394002501E-15</v>
      </c>
      <c r="CU435">
        <v>-2.4145047029883489E-14</v>
      </c>
    </row>
    <row r="436" spans="1:99" x14ac:dyDescent="0.3">
      <c r="A436" t="s">
        <v>999</v>
      </c>
      <c r="B436" t="s">
        <v>905</v>
      </c>
      <c r="C436" t="s">
        <v>3377</v>
      </c>
      <c r="D436" t="s">
        <v>129</v>
      </c>
      <c r="E436">
        <v>2.5000000000000001E-2</v>
      </c>
      <c r="F436">
        <v>0.8125</v>
      </c>
      <c r="G436">
        <v>8.1620990401157598E-2</v>
      </c>
      <c r="H436">
        <v>14</v>
      </c>
      <c r="I436">
        <v>112</v>
      </c>
      <c r="J436">
        <v>8</v>
      </c>
      <c r="K436">
        <v>8.6884171613598582</v>
      </c>
      <c r="L436">
        <v>8.6884206282935548</v>
      </c>
      <c r="M436">
        <v>7.3570237291387937</v>
      </c>
      <c r="N436">
        <v>7.3569944403785072</v>
      </c>
      <c r="O436">
        <v>7.3570237291387937</v>
      </c>
      <c r="P436">
        <v>7.3569944403785072</v>
      </c>
      <c r="Q436" s="1">
        <v>7.3570237291387937</v>
      </c>
      <c r="S436">
        <v>3</v>
      </c>
      <c r="T436">
        <v>2.25</v>
      </c>
      <c r="U436">
        <v>0.5</v>
      </c>
      <c r="V436">
        <v>10.95</v>
      </c>
      <c r="W436">
        <v>0.14058666666666669</v>
      </c>
      <c r="Y436" t="s">
        <v>84</v>
      </c>
      <c r="AA436">
        <v>1</v>
      </c>
      <c r="AB436">
        <v>270</v>
      </c>
      <c r="AC436" t="s">
        <v>1000</v>
      </c>
      <c r="AD436" t="s">
        <v>87</v>
      </c>
      <c r="AE436" t="s">
        <v>87</v>
      </c>
      <c r="AF436" t="s">
        <v>131</v>
      </c>
      <c r="AG436" t="b">
        <v>1</v>
      </c>
      <c r="AH436">
        <v>2.5000000000000001E-2</v>
      </c>
      <c r="AI436">
        <v>8.1478173040218385E-2</v>
      </c>
      <c r="AJ436">
        <v>4</v>
      </c>
      <c r="AL436">
        <v>7.659354025958943</v>
      </c>
      <c r="AM436">
        <v>7.957537040013114</v>
      </c>
      <c r="AN436">
        <v>7.8828613767214826</v>
      </c>
      <c r="AO436">
        <v>7.6593540259589421</v>
      </c>
      <c r="AP436">
        <v>0.71561040658908803</v>
      </c>
      <c r="AQ436">
        <v>0.72086401242023268</v>
      </c>
      <c r="AR436">
        <v>380.73368766561822</v>
      </c>
      <c r="AS436">
        <v>3949.8601530400979</v>
      </c>
      <c r="AT436">
        <v>0.70915710573299517</v>
      </c>
      <c r="AU436">
        <v>7.3570358624006511</v>
      </c>
      <c r="AV436">
        <v>7.4374966277783052</v>
      </c>
      <c r="AW436">
        <v>7.5370394515953274</v>
      </c>
      <c r="AX436">
        <v>9.1538420034194523</v>
      </c>
      <c r="AY436">
        <v>9.2763562481173256</v>
      </c>
      <c r="AZ436">
        <v>0.71840876629915307</v>
      </c>
      <c r="BA436">
        <v>0.72086401242023268</v>
      </c>
      <c r="BB436">
        <v>10.11462750774915</v>
      </c>
      <c r="BC436">
        <v>10.11462750774915</v>
      </c>
      <c r="BD436" t="b">
        <v>1</v>
      </c>
      <c r="BE436" t="b">
        <v>1</v>
      </c>
      <c r="BH436">
        <v>380.73362968472708</v>
      </c>
      <c r="BI436">
        <v>3949.8524358854602</v>
      </c>
      <c r="BJ436">
        <v>0.70915721372860607</v>
      </c>
      <c r="BK436">
        <v>0.70915721372860607</v>
      </c>
      <c r="BL436">
        <v>0.70915721372860607</v>
      </c>
      <c r="BM436" t="s">
        <v>89</v>
      </c>
      <c r="BN436">
        <v>7.3570237291387954</v>
      </c>
      <c r="BO436">
        <v>7.3570237291387954</v>
      </c>
      <c r="BP436">
        <v>7.3570237291387954</v>
      </c>
      <c r="BQ436" t="s">
        <v>89</v>
      </c>
      <c r="BR436">
        <v>8.68841716135986</v>
      </c>
      <c r="BS436">
        <v>8.68841716135986</v>
      </c>
      <c r="BT436">
        <v>8.68841716135986</v>
      </c>
      <c r="BU436" t="s">
        <v>89</v>
      </c>
      <c r="BV436">
        <v>8.1620990401157598E-2</v>
      </c>
      <c r="BW436">
        <v>305.10152401579501</v>
      </c>
      <c r="BX436">
        <v>15484.158853903469</v>
      </c>
      <c r="BY436">
        <v>0.88495133176070984</v>
      </c>
      <c r="BZ436">
        <v>0.88495133176070984</v>
      </c>
      <c r="CA436">
        <v>0.88495133176070984</v>
      </c>
      <c r="CB436" t="s">
        <v>89</v>
      </c>
      <c r="CC436" t="s">
        <v>90</v>
      </c>
      <c r="CD436">
        <v>35.878502667325549</v>
      </c>
      <c r="CE436">
        <v>35.878502667325549</v>
      </c>
      <c r="CF436">
        <v>35.878502667325549</v>
      </c>
      <c r="CG436" t="s">
        <v>89</v>
      </c>
      <c r="CH436" t="s">
        <v>91</v>
      </c>
      <c r="CI436">
        <v>0.71902295705557673</v>
      </c>
      <c r="CJ436">
        <v>29.151283417202009</v>
      </c>
      <c r="CK436">
        <v>2.466522474380271E-2</v>
      </c>
      <c r="CL436">
        <v>4.6002462991911157</v>
      </c>
      <c r="CM436">
        <v>21</v>
      </c>
      <c r="CN436">
        <v>0.88075126964810835</v>
      </c>
      <c r="CO436">
        <v>0.88721724605567098</v>
      </c>
      <c r="CP436">
        <v>9.7938917415546012</v>
      </c>
      <c r="CQ436">
        <v>9.4268972627186987</v>
      </c>
      <c r="CR436">
        <v>7.3570237291387937</v>
      </c>
      <c r="CS436">
        <v>7.3570237291387954</v>
      </c>
      <c r="CT436">
        <v>1.7763568394002501E-15</v>
      </c>
      <c r="CU436">
        <v>-2.4145047029883489E-14</v>
      </c>
    </row>
    <row r="437" spans="1:99" x14ac:dyDescent="0.3">
      <c r="A437" t="s">
        <v>1001</v>
      </c>
      <c r="B437" t="s">
        <v>905</v>
      </c>
      <c r="C437" t="s">
        <v>3377</v>
      </c>
      <c r="D437" t="s">
        <v>129</v>
      </c>
      <c r="E437">
        <v>0.1</v>
      </c>
      <c r="F437">
        <v>0.25</v>
      </c>
      <c r="G437">
        <v>8.1620990401157598E-2</v>
      </c>
      <c r="H437">
        <v>14</v>
      </c>
      <c r="I437">
        <v>112</v>
      </c>
      <c r="J437">
        <v>8</v>
      </c>
      <c r="K437">
        <v>8.6884171613598582</v>
      </c>
      <c r="L437">
        <v>8.6884206282935548</v>
      </c>
      <c r="M437">
        <v>7.3570237291387937</v>
      </c>
      <c r="N437">
        <v>7.3569944403785072</v>
      </c>
      <c r="O437">
        <v>7.3570237291387937</v>
      </c>
      <c r="P437">
        <v>7.3569944403785072</v>
      </c>
      <c r="Q437" s="1">
        <v>7.3570237291387937</v>
      </c>
      <c r="S437">
        <v>3</v>
      </c>
      <c r="T437">
        <v>2.25</v>
      </c>
      <c r="U437">
        <v>0.5</v>
      </c>
      <c r="V437">
        <v>10.95</v>
      </c>
      <c r="W437">
        <v>0.14058666666666669</v>
      </c>
      <c r="Y437" t="s">
        <v>84</v>
      </c>
      <c r="AA437">
        <v>1</v>
      </c>
      <c r="AB437">
        <v>270</v>
      </c>
      <c r="AC437" t="s">
        <v>1002</v>
      </c>
      <c r="AD437" t="s">
        <v>87</v>
      </c>
      <c r="AE437" t="s">
        <v>87</v>
      </c>
      <c r="AF437" t="s">
        <v>131</v>
      </c>
      <c r="AG437" t="b">
        <v>0</v>
      </c>
      <c r="AH437">
        <v>0.1</v>
      </c>
      <c r="AI437">
        <v>8.1478173040218385E-2</v>
      </c>
      <c r="AJ437">
        <v>4</v>
      </c>
      <c r="AL437">
        <v>7.659354025958943</v>
      </c>
      <c r="AM437">
        <v>8.9987833536096069</v>
      </c>
      <c r="AN437">
        <v>7.8828613767214826</v>
      </c>
      <c r="AO437">
        <v>7.6593540259589421</v>
      </c>
      <c r="AP437">
        <v>0.71561040658908803</v>
      </c>
      <c r="AQ437">
        <v>0.73320442723684387</v>
      </c>
      <c r="AR437">
        <v>380.73368766561822</v>
      </c>
      <c r="AS437">
        <v>3949.8601530400979</v>
      </c>
      <c r="AT437">
        <v>0.70915710573299517</v>
      </c>
      <c r="AU437">
        <v>7.3570358624006511</v>
      </c>
      <c r="AV437">
        <v>9.3561924979416915</v>
      </c>
      <c r="AW437">
        <v>9.4529407376859176</v>
      </c>
      <c r="AX437">
        <v>37.424769991766773</v>
      </c>
      <c r="AY437">
        <v>37.81176295074367</v>
      </c>
      <c r="AZ437">
        <v>0.72570028226478911</v>
      </c>
      <c r="BA437">
        <v>0.73320442723684387</v>
      </c>
      <c r="BB437">
        <v>19.19060589102947</v>
      </c>
      <c r="BC437">
        <v>19.19060589102947</v>
      </c>
      <c r="BD437" t="b">
        <v>0</v>
      </c>
      <c r="BE437" t="b">
        <v>0</v>
      </c>
      <c r="BH437">
        <v>380.73362968472708</v>
      </c>
      <c r="BI437">
        <v>3949.8524358854602</v>
      </c>
      <c r="BJ437">
        <v>0.70915721372860607</v>
      </c>
      <c r="BK437">
        <v>0.70915721372860607</v>
      </c>
      <c r="BL437">
        <v>0.70915721372860607</v>
      </c>
      <c r="BM437" t="s">
        <v>89</v>
      </c>
      <c r="BN437">
        <v>7.3570237291387954</v>
      </c>
      <c r="BO437">
        <v>7.3570237291387954</v>
      </c>
      <c r="BP437">
        <v>7.3570237291387954</v>
      </c>
      <c r="BQ437" t="s">
        <v>89</v>
      </c>
      <c r="BR437">
        <v>8.68841716135986</v>
      </c>
      <c r="BS437">
        <v>8.68841716135986</v>
      </c>
      <c r="BT437">
        <v>8.68841716135986</v>
      </c>
      <c r="BU437" t="s">
        <v>89</v>
      </c>
      <c r="BV437">
        <v>8.1620990401157598E-2</v>
      </c>
      <c r="BW437">
        <v>93.013149435943319</v>
      </c>
      <c r="BX437">
        <v>1912.66837003916</v>
      </c>
      <c r="BY437">
        <v>2.9028153722065371</v>
      </c>
      <c r="BZ437">
        <v>2.9028153722065371</v>
      </c>
      <c r="CA437">
        <v>2.9028153722065371</v>
      </c>
      <c r="CB437" t="s">
        <v>89</v>
      </c>
      <c r="CC437" t="s">
        <v>90</v>
      </c>
      <c r="CD437">
        <v>37.424953623538613</v>
      </c>
      <c r="CE437">
        <v>37.424953623538613</v>
      </c>
      <c r="CF437">
        <v>37.424953623538613</v>
      </c>
      <c r="CG437" t="s">
        <v>89</v>
      </c>
      <c r="CH437" t="s">
        <v>91</v>
      </c>
      <c r="CI437">
        <v>0.72570384305163416</v>
      </c>
      <c r="CJ437">
        <v>9.3562384058846515</v>
      </c>
      <c r="CK437">
        <v>7.7563633115120198E-2</v>
      </c>
      <c r="CL437">
        <v>3.3399724395632262</v>
      </c>
      <c r="CM437">
        <v>10</v>
      </c>
      <c r="CN437">
        <v>2.8624416263563521</v>
      </c>
      <c r="CO437">
        <v>2.932817708947375</v>
      </c>
      <c r="CP437">
        <v>35.995133414438428</v>
      </c>
      <c r="CQ437">
        <v>30.637416103835768</v>
      </c>
      <c r="CR437">
        <v>7.3570237291387937</v>
      </c>
      <c r="CS437">
        <v>7.3570237291387954</v>
      </c>
      <c r="CT437">
        <v>1.7763568394002501E-15</v>
      </c>
      <c r="CU437">
        <v>-2.4145047029883489E-14</v>
      </c>
    </row>
    <row r="438" spans="1:99" x14ac:dyDescent="0.3">
      <c r="A438" t="s">
        <v>1003</v>
      </c>
      <c r="B438" t="s">
        <v>905</v>
      </c>
      <c r="C438" t="s">
        <v>3377</v>
      </c>
      <c r="D438" t="s">
        <v>129</v>
      </c>
      <c r="E438">
        <v>0.1</v>
      </c>
      <c r="F438">
        <v>0.4375</v>
      </c>
      <c r="G438">
        <v>8.1620990401157598E-2</v>
      </c>
      <c r="H438">
        <v>14</v>
      </c>
      <c r="I438">
        <v>112</v>
      </c>
      <c r="J438">
        <v>8</v>
      </c>
      <c r="K438">
        <v>8.6884171613598582</v>
      </c>
      <c r="L438">
        <v>8.6884206282935548</v>
      </c>
      <c r="M438">
        <v>7.3570237291387937</v>
      </c>
      <c r="N438">
        <v>7.3569944403785072</v>
      </c>
      <c r="O438">
        <v>7.3570237291387937</v>
      </c>
      <c r="P438">
        <v>7.3569944403785072</v>
      </c>
      <c r="Q438" s="1">
        <v>7.3570237291387937</v>
      </c>
      <c r="S438">
        <v>3</v>
      </c>
      <c r="T438">
        <v>2.25</v>
      </c>
      <c r="U438">
        <v>0.5</v>
      </c>
      <c r="V438">
        <v>10.95</v>
      </c>
      <c r="W438">
        <v>0.14058666666666669</v>
      </c>
      <c r="Y438" t="s">
        <v>84</v>
      </c>
      <c r="AA438">
        <v>1</v>
      </c>
      <c r="AB438">
        <v>270</v>
      </c>
      <c r="AC438" t="s">
        <v>1004</v>
      </c>
      <c r="AD438" t="s">
        <v>87</v>
      </c>
      <c r="AE438" t="s">
        <v>87</v>
      </c>
      <c r="AF438" t="s">
        <v>131</v>
      </c>
      <c r="AG438" t="b">
        <v>0</v>
      </c>
      <c r="AH438">
        <v>0.1</v>
      </c>
      <c r="AI438">
        <v>8.1478173040218385E-2</v>
      </c>
      <c r="AJ438">
        <v>4</v>
      </c>
      <c r="AL438">
        <v>7.659354025958943</v>
      </c>
      <c r="AM438">
        <v>8.9987833536096069</v>
      </c>
      <c r="AN438">
        <v>7.8828613767214826</v>
      </c>
      <c r="AO438">
        <v>7.6593540259589421</v>
      </c>
      <c r="AP438">
        <v>0.71561040658908803</v>
      </c>
      <c r="AQ438">
        <v>0.73320442723684387</v>
      </c>
      <c r="AR438">
        <v>380.73368766561822</v>
      </c>
      <c r="AS438">
        <v>3949.8601530400979</v>
      </c>
      <c r="AT438">
        <v>0.70915710573299517</v>
      </c>
      <c r="AU438">
        <v>7.3570358624006511</v>
      </c>
      <c r="AV438">
        <v>9.3561924979416897</v>
      </c>
      <c r="AW438">
        <v>9.4529407376859123</v>
      </c>
      <c r="AX438">
        <v>21.385582852438151</v>
      </c>
      <c r="AY438">
        <v>21.606721686139231</v>
      </c>
      <c r="AZ438">
        <v>0.72570028226478933</v>
      </c>
      <c r="BA438">
        <v>0.73320442723684387</v>
      </c>
      <c r="BB438">
        <v>33.583560309301703</v>
      </c>
      <c r="BC438">
        <v>33.583560309301703</v>
      </c>
      <c r="BD438" t="b">
        <v>0</v>
      </c>
      <c r="BE438" t="b">
        <v>0</v>
      </c>
      <c r="BH438">
        <v>380.73362968472708</v>
      </c>
      <c r="BI438">
        <v>3949.8524358854602</v>
      </c>
      <c r="BJ438">
        <v>0.70915721372860607</v>
      </c>
      <c r="BK438">
        <v>0.70915721372860607</v>
      </c>
      <c r="BL438">
        <v>0.70915721372860607</v>
      </c>
      <c r="BM438" t="s">
        <v>89</v>
      </c>
      <c r="BN438">
        <v>7.3570237291387954</v>
      </c>
      <c r="BO438">
        <v>7.3570237291387954</v>
      </c>
      <c r="BP438">
        <v>7.3570237291387954</v>
      </c>
      <c r="BQ438" t="s">
        <v>89</v>
      </c>
      <c r="BR438">
        <v>8.68841716135986</v>
      </c>
      <c r="BS438">
        <v>8.68841716135986</v>
      </c>
      <c r="BT438">
        <v>8.68841716135986</v>
      </c>
      <c r="BU438" t="s">
        <v>89</v>
      </c>
      <c r="BV438">
        <v>8.1620990401157598E-2</v>
      </c>
      <c r="BW438">
        <v>162.77301151290081</v>
      </c>
      <c r="BX438">
        <v>3347.1696475685299</v>
      </c>
      <c r="BY438">
        <v>1.658751641260878</v>
      </c>
      <c r="BZ438">
        <v>1.658751641260878</v>
      </c>
      <c r="CA438">
        <v>1.658751641260878</v>
      </c>
      <c r="CB438" t="s">
        <v>89</v>
      </c>
      <c r="CC438" t="s">
        <v>90</v>
      </c>
      <c r="CD438">
        <v>21.385687784879199</v>
      </c>
      <c r="CE438">
        <v>21.385687784879199</v>
      </c>
      <c r="CF438">
        <v>21.385687784879199</v>
      </c>
      <c r="CG438" t="s">
        <v>89</v>
      </c>
      <c r="CH438" t="s">
        <v>91</v>
      </c>
      <c r="CI438">
        <v>0.72570384305163416</v>
      </c>
      <c r="CJ438">
        <v>9.3562384058846515</v>
      </c>
      <c r="CK438">
        <v>7.7563633115120198E-2</v>
      </c>
      <c r="CL438">
        <v>5.8449517692356432</v>
      </c>
      <c r="CM438">
        <v>10</v>
      </c>
      <c r="CN438">
        <v>1.6356809293464869</v>
      </c>
      <c r="CO438">
        <v>1.675895833684214</v>
      </c>
      <c r="CP438">
        <v>20.568647665393389</v>
      </c>
      <c r="CQ438">
        <v>17.50709491647758</v>
      </c>
      <c r="CR438">
        <v>7.3570237291387937</v>
      </c>
      <c r="CS438">
        <v>7.3570237291387954</v>
      </c>
      <c r="CT438">
        <v>1.7763568394002501E-15</v>
      </c>
      <c r="CU438">
        <v>-2.4145047029883489E-14</v>
      </c>
    </row>
    <row r="439" spans="1:99" x14ac:dyDescent="0.3">
      <c r="A439" t="s">
        <v>1005</v>
      </c>
      <c r="B439" t="s">
        <v>905</v>
      </c>
      <c r="C439" t="s">
        <v>3377</v>
      </c>
      <c r="D439" t="s">
        <v>129</v>
      </c>
      <c r="E439">
        <v>0.1</v>
      </c>
      <c r="F439">
        <v>0.8125</v>
      </c>
      <c r="G439">
        <v>8.1620990401157598E-2</v>
      </c>
      <c r="H439">
        <v>14</v>
      </c>
      <c r="I439">
        <v>112</v>
      </c>
      <c r="J439">
        <v>8</v>
      </c>
      <c r="K439">
        <v>8.6884171613598582</v>
      </c>
      <c r="L439">
        <v>8.6884206282935548</v>
      </c>
      <c r="M439">
        <v>7.3570237291387937</v>
      </c>
      <c r="N439">
        <v>7.3569944403785072</v>
      </c>
      <c r="O439">
        <v>7.3570237291387937</v>
      </c>
      <c r="P439">
        <v>7.3569944403785072</v>
      </c>
      <c r="Q439" s="1">
        <v>7.3570237291387937</v>
      </c>
      <c r="S439">
        <v>3</v>
      </c>
      <c r="T439">
        <v>2.25</v>
      </c>
      <c r="U439">
        <v>0.5</v>
      </c>
      <c r="V439">
        <v>10.95</v>
      </c>
      <c r="W439">
        <v>0.14058666666666669</v>
      </c>
      <c r="Y439" t="s">
        <v>84</v>
      </c>
      <c r="AA439">
        <v>1</v>
      </c>
      <c r="AB439">
        <v>270</v>
      </c>
      <c r="AC439" t="s">
        <v>1006</v>
      </c>
      <c r="AD439" t="s">
        <v>87</v>
      </c>
      <c r="AE439" t="s">
        <v>87</v>
      </c>
      <c r="AF439" t="s">
        <v>131</v>
      </c>
      <c r="AG439" t="b">
        <v>0</v>
      </c>
      <c r="AH439">
        <v>0.1</v>
      </c>
      <c r="AI439">
        <v>8.1478173040218385E-2</v>
      </c>
      <c r="AJ439">
        <v>4</v>
      </c>
      <c r="AL439">
        <v>7.659354025958943</v>
      </c>
      <c r="AM439">
        <v>8.9987833536096069</v>
      </c>
      <c r="AN439">
        <v>7.8828613767214826</v>
      </c>
      <c r="AO439">
        <v>7.6593540259589421</v>
      </c>
      <c r="AP439">
        <v>0.71561040658908803</v>
      </c>
      <c r="AQ439">
        <v>0.73320442723684387</v>
      </c>
      <c r="AR439">
        <v>380.73368766561822</v>
      </c>
      <c r="AS439">
        <v>3949.8601530400979</v>
      </c>
      <c r="AT439">
        <v>0.70915710573299517</v>
      </c>
      <c r="AU439">
        <v>7.3570358624006511</v>
      </c>
      <c r="AV439">
        <v>9.3561924979416897</v>
      </c>
      <c r="AW439">
        <v>9.452940737685914</v>
      </c>
      <c r="AX439">
        <v>11.51531384362054</v>
      </c>
      <c r="AY439">
        <v>11.634388600228821</v>
      </c>
      <c r="AZ439">
        <v>0.72570028226478922</v>
      </c>
      <c r="BA439">
        <v>0.73320442723684387</v>
      </c>
      <c r="BB439">
        <v>62.369469145845883</v>
      </c>
      <c r="BC439">
        <v>62.369469145845883</v>
      </c>
      <c r="BD439" t="b">
        <v>0</v>
      </c>
      <c r="BE439" t="b">
        <v>0</v>
      </c>
      <c r="BH439">
        <v>380.73362968472708</v>
      </c>
      <c r="BI439">
        <v>3949.8524358854602</v>
      </c>
      <c r="BJ439">
        <v>0.70915721372860607</v>
      </c>
      <c r="BK439">
        <v>0.70915721372860607</v>
      </c>
      <c r="BL439">
        <v>0.70915721372860607</v>
      </c>
      <c r="BM439" t="s">
        <v>89</v>
      </c>
      <c r="BN439">
        <v>7.3570237291387954</v>
      </c>
      <c r="BO439">
        <v>7.3570237291387954</v>
      </c>
      <c r="BP439">
        <v>7.3570237291387954</v>
      </c>
      <c r="BQ439" t="s">
        <v>89</v>
      </c>
      <c r="BR439">
        <v>8.68841716135986</v>
      </c>
      <c r="BS439">
        <v>8.68841716135986</v>
      </c>
      <c r="BT439">
        <v>8.68841716135986</v>
      </c>
      <c r="BU439" t="s">
        <v>89</v>
      </c>
      <c r="BV439">
        <v>8.1620990401157598E-2</v>
      </c>
      <c r="BW439">
        <v>302.29273566681582</v>
      </c>
      <c r="BX439">
        <v>6216.1722026272701</v>
      </c>
      <c r="BY439">
        <v>0.89317396067893418</v>
      </c>
      <c r="BZ439">
        <v>0.89317396067893418</v>
      </c>
      <c r="CA439">
        <v>0.89317396067893418</v>
      </c>
      <c r="CB439" t="s">
        <v>89</v>
      </c>
      <c r="CC439" t="s">
        <v>90</v>
      </c>
      <c r="CD439">
        <v>11.515370345704181</v>
      </c>
      <c r="CE439">
        <v>11.515370345704181</v>
      </c>
      <c r="CF439">
        <v>11.515370345704181</v>
      </c>
      <c r="CG439" t="s">
        <v>89</v>
      </c>
      <c r="CH439" t="s">
        <v>91</v>
      </c>
      <c r="CI439">
        <v>0.72570384305163405</v>
      </c>
      <c r="CJ439">
        <v>9.3562384058846497</v>
      </c>
      <c r="CK439">
        <v>7.7563633115120198E-2</v>
      </c>
      <c r="CL439">
        <v>10.85491042858049</v>
      </c>
      <c r="CM439">
        <v>10</v>
      </c>
      <c r="CN439">
        <v>0.88075126964810835</v>
      </c>
      <c r="CO439">
        <v>0.90240544890688479</v>
      </c>
      <c r="CP439">
        <v>11.075425665981051</v>
      </c>
      <c r="CQ439">
        <v>9.4268972627186987</v>
      </c>
      <c r="CR439">
        <v>7.3570237291387937</v>
      </c>
      <c r="CS439">
        <v>7.3570237291387954</v>
      </c>
      <c r="CT439">
        <v>1.7763568394002501E-15</v>
      </c>
      <c r="CU439">
        <v>-2.4145047029883489E-14</v>
      </c>
    </row>
    <row r="440" spans="1:99" x14ac:dyDescent="0.3">
      <c r="A440" t="s">
        <v>1007</v>
      </c>
      <c r="B440" t="s">
        <v>905</v>
      </c>
      <c r="C440" t="s">
        <v>3377</v>
      </c>
      <c r="D440" t="s">
        <v>129</v>
      </c>
      <c r="E440">
        <v>0.17499999999999999</v>
      </c>
      <c r="F440">
        <v>0.25</v>
      </c>
      <c r="G440">
        <v>8.1620990401157598E-2</v>
      </c>
      <c r="H440">
        <v>14</v>
      </c>
      <c r="I440">
        <v>112</v>
      </c>
      <c r="J440">
        <v>8</v>
      </c>
      <c r="K440">
        <v>8.6884171613598582</v>
      </c>
      <c r="L440">
        <v>8.6884206282935548</v>
      </c>
      <c r="M440">
        <v>7.3570237291387937</v>
      </c>
      <c r="N440">
        <v>7.3569944403785072</v>
      </c>
      <c r="O440">
        <v>7.3570237291387937</v>
      </c>
      <c r="P440">
        <v>7.3569944403785072</v>
      </c>
      <c r="Q440" s="1">
        <v>7.3570237291387937</v>
      </c>
      <c r="S440">
        <v>3</v>
      </c>
      <c r="T440">
        <v>2.25</v>
      </c>
      <c r="U440">
        <v>0.5</v>
      </c>
      <c r="V440">
        <v>10.95</v>
      </c>
      <c r="W440">
        <v>0.14058666666666669</v>
      </c>
      <c r="Y440" t="s">
        <v>84</v>
      </c>
      <c r="AA440">
        <v>1</v>
      </c>
      <c r="AB440">
        <v>270</v>
      </c>
      <c r="AC440" t="s">
        <v>1008</v>
      </c>
      <c r="AD440" t="s">
        <v>87</v>
      </c>
      <c r="AE440" t="s">
        <v>87</v>
      </c>
      <c r="AF440" t="s">
        <v>131</v>
      </c>
      <c r="AG440" t="b">
        <v>0</v>
      </c>
      <c r="AH440">
        <v>0.17499999999999999</v>
      </c>
      <c r="AI440">
        <v>8.1478173040218385E-2</v>
      </c>
      <c r="AJ440">
        <v>4</v>
      </c>
      <c r="AL440">
        <v>7.659354025958943</v>
      </c>
      <c r="AM440">
        <v>8.9987833536096069</v>
      </c>
      <c r="AN440">
        <v>7.8828613767214826</v>
      </c>
      <c r="AO440">
        <v>7.6593540259589421</v>
      </c>
      <c r="AP440">
        <v>0.71561040658908803</v>
      </c>
      <c r="AQ440">
        <v>0.73320442723684387</v>
      </c>
      <c r="AR440">
        <v>380.73368766561822</v>
      </c>
      <c r="AS440">
        <v>3949.8601530400979</v>
      </c>
      <c r="AT440">
        <v>0.70915710573299517</v>
      </c>
      <c r="AU440">
        <v>7.3570358624006511</v>
      </c>
      <c r="AV440">
        <v>8.9314444697212192</v>
      </c>
      <c r="AW440">
        <v>9.0003573053665669</v>
      </c>
      <c r="AX440">
        <v>35.725777878884877</v>
      </c>
      <c r="AY440">
        <v>36.001429221466267</v>
      </c>
      <c r="AZ440">
        <v>0.72759051720257384</v>
      </c>
      <c r="BA440">
        <v>0.73320442723684387</v>
      </c>
      <c r="BB440">
        <v>11.60454381093669</v>
      </c>
      <c r="BC440">
        <v>11.60454381093669</v>
      </c>
      <c r="BD440" t="b">
        <v>0</v>
      </c>
      <c r="BE440" t="b">
        <v>0</v>
      </c>
      <c r="BH440">
        <v>380.73362968472708</v>
      </c>
      <c r="BI440">
        <v>3949.8524358854602</v>
      </c>
      <c r="BJ440">
        <v>0.70915721372860607</v>
      </c>
      <c r="BK440">
        <v>0.70915721372860607</v>
      </c>
      <c r="BL440">
        <v>0.70915721372860607</v>
      </c>
      <c r="BM440" t="s">
        <v>89</v>
      </c>
      <c r="BN440">
        <v>7.3570237291387954</v>
      </c>
      <c r="BO440">
        <v>7.3570237291387954</v>
      </c>
      <c r="BP440">
        <v>7.3570237291387954</v>
      </c>
      <c r="BQ440" t="s">
        <v>89</v>
      </c>
      <c r="BR440">
        <v>8.68841716135986</v>
      </c>
      <c r="BS440">
        <v>8.68841716135986</v>
      </c>
      <c r="BT440">
        <v>8.68841716135986</v>
      </c>
      <c r="BU440" t="s">
        <v>89</v>
      </c>
      <c r="BV440">
        <v>8.1620990401157598E-2</v>
      </c>
      <c r="BW440">
        <v>92.772075209685468</v>
      </c>
      <c r="BX440">
        <v>1514.792075513717</v>
      </c>
      <c r="BY440">
        <v>2.9103585253400892</v>
      </c>
      <c r="BZ440">
        <v>2.9103585253400892</v>
      </c>
      <c r="CA440">
        <v>2.9103585253400892</v>
      </c>
      <c r="CB440" t="s">
        <v>89</v>
      </c>
      <c r="CC440" t="s">
        <v>90</v>
      </c>
      <c r="CD440">
        <v>35.996422174181959</v>
      </c>
      <c r="CE440">
        <v>35.996422174181959</v>
      </c>
      <c r="CF440">
        <v>35.996422174181959</v>
      </c>
      <c r="CG440" t="s">
        <v>89</v>
      </c>
      <c r="CH440" t="s">
        <v>91</v>
      </c>
      <c r="CI440">
        <v>0.72758963133502219</v>
      </c>
      <c r="CJ440">
        <v>8.9991055435454896</v>
      </c>
      <c r="CK440">
        <v>8.0851327702993539E-2</v>
      </c>
      <c r="CL440">
        <v>4.4097472524597006</v>
      </c>
      <c r="CM440">
        <v>7</v>
      </c>
      <c r="CN440">
        <v>2.8624416263563521</v>
      </c>
      <c r="CO440">
        <v>2.932817708947375</v>
      </c>
      <c r="CP440">
        <v>35.995133414438428</v>
      </c>
      <c r="CQ440">
        <v>30.637416103835768</v>
      </c>
      <c r="CR440">
        <v>7.3570237291387937</v>
      </c>
      <c r="CS440">
        <v>7.3570237291387954</v>
      </c>
      <c r="CT440">
        <v>1.7763568394002501E-15</v>
      </c>
      <c r="CU440">
        <v>-2.4145047029883489E-14</v>
      </c>
    </row>
    <row r="441" spans="1:99" x14ac:dyDescent="0.3">
      <c r="A441" t="s">
        <v>1009</v>
      </c>
      <c r="B441" t="s">
        <v>905</v>
      </c>
      <c r="C441" t="s">
        <v>3377</v>
      </c>
      <c r="D441" t="s">
        <v>129</v>
      </c>
      <c r="E441">
        <v>0.17499999999999999</v>
      </c>
      <c r="F441">
        <v>0.4375</v>
      </c>
      <c r="G441">
        <v>8.1620990401157598E-2</v>
      </c>
      <c r="H441">
        <v>14</v>
      </c>
      <c r="I441">
        <v>112</v>
      </c>
      <c r="J441">
        <v>8</v>
      </c>
      <c r="K441">
        <v>8.6884171613598582</v>
      </c>
      <c r="L441">
        <v>8.6884206282935548</v>
      </c>
      <c r="M441">
        <v>7.3570237291387937</v>
      </c>
      <c r="N441">
        <v>7.3569944403785072</v>
      </c>
      <c r="O441">
        <v>7.3570237291387937</v>
      </c>
      <c r="P441">
        <v>7.3569944403785072</v>
      </c>
      <c r="Q441" s="1">
        <v>7.3570237291387937</v>
      </c>
      <c r="S441">
        <v>3</v>
      </c>
      <c r="T441">
        <v>2.25</v>
      </c>
      <c r="U441">
        <v>0.5</v>
      </c>
      <c r="V441">
        <v>10.95</v>
      </c>
      <c r="W441">
        <v>0.14058666666666669</v>
      </c>
      <c r="Y441" t="s">
        <v>84</v>
      </c>
      <c r="AA441">
        <v>1</v>
      </c>
      <c r="AB441">
        <v>270</v>
      </c>
      <c r="AC441" t="s">
        <v>1010</v>
      </c>
      <c r="AD441" t="s">
        <v>87</v>
      </c>
      <c r="AE441" t="s">
        <v>87</v>
      </c>
      <c r="AF441" t="s">
        <v>131</v>
      </c>
      <c r="AG441" t="b">
        <v>0</v>
      </c>
      <c r="AH441">
        <v>0.17499999999999999</v>
      </c>
      <c r="AI441">
        <v>8.1478173040218385E-2</v>
      </c>
      <c r="AJ441">
        <v>4</v>
      </c>
      <c r="AL441">
        <v>7.659354025958943</v>
      </c>
      <c r="AM441">
        <v>8.9987833536096069</v>
      </c>
      <c r="AN441">
        <v>7.8828613767214826</v>
      </c>
      <c r="AO441">
        <v>7.6593540259589421</v>
      </c>
      <c r="AP441">
        <v>0.71561040658908803</v>
      </c>
      <c r="AQ441">
        <v>0.73320442723684387</v>
      </c>
      <c r="AR441">
        <v>380.73368766561822</v>
      </c>
      <c r="AS441">
        <v>3949.8601530400979</v>
      </c>
      <c r="AT441">
        <v>0.70915710573299517</v>
      </c>
      <c r="AU441">
        <v>7.3570358624006511</v>
      </c>
      <c r="AV441">
        <v>8.9314444697212174</v>
      </c>
      <c r="AW441">
        <v>9.0003573053665669</v>
      </c>
      <c r="AX441">
        <v>20.414730216505639</v>
      </c>
      <c r="AY441">
        <v>20.572245269409301</v>
      </c>
      <c r="AZ441">
        <v>0.72759051720257351</v>
      </c>
      <c r="BA441">
        <v>0.73320442723684387</v>
      </c>
      <c r="BB441">
        <v>20.307951669139189</v>
      </c>
      <c r="BC441">
        <v>20.307951669139189</v>
      </c>
      <c r="BD441" t="b">
        <v>0</v>
      </c>
      <c r="BE441" t="b">
        <v>0</v>
      </c>
      <c r="BH441">
        <v>380.73362968472708</v>
      </c>
      <c r="BI441">
        <v>3949.8524358854602</v>
      </c>
      <c r="BJ441">
        <v>0.70915721372860607</v>
      </c>
      <c r="BK441">
        <v>0.70915721372860607</v>
      </c>
      <c r="BL441">
        <v>0.70915721372860607</v>
      </c>
      <c r="BM441" t="s">
        <v>89</v>
      </c>
      <c r="BN441">
        <v>7.3570237291387954</v>
      </c>
      <c r="BO441">
        <v>7.3570237291387954</v>
      </c>
      <c r="BP441">
        <v>7.3570237291387954</v>
      </c>
      <c r="BQ441" t="s">
        <v>89</v>
      </c>
      <c r="BR441">
        <v>8.68841716135986</v>
      </c>
      <c r="BS441">
        <v>8.68841716135986</v>
      </c>
      <c r="BT441">
        <v>8.68841716135986</v>
      </c>
      <c r="BU441" t="s">
        <v>89</v>
      </c>
      <c r="BV441">
        <v>8.1620990401157598E-2</v>
      </c>
      <c r="BW441">
        <v>162.3511316169496</v>
      </c>
      <c r="BX441">
        <v>2650.886132149004</v>
      </c>
      <c r="BY441">
        <v>1.6630620144800501</v>
      </c>
      <c r="BZ441">
        <v>1.6630620144800501</v>
      </c>
      <c r="CA441">
        <v>1.6630620144800501</v>
      </c>
      <c r="CB441" t="s">
        <v>89</v>
      </c>
      <c r="CC441" t="s">
        <v>90</v>
      </c>
      <c r="CD441">
        <v>20.569384099532549</v>
      </c>
      <c r="CE441">
        <v>20.569384099532549</v>
      </c>
      <c r="CF441">
        <v>20.569384099532549</v>
      </c>
      <c r="CG441" t="s">
        <v>89</v>
      </c>
      <c r="CH441" t="s">
        <v>91</v>
      </c>
      <c r="CI441">
        <v>0.72758963133502197</v>
      </c>
      <c r="CJ441">
        <v>8.9991055435454914</v>
      </c>
      <c r="CK441">
        <v>8.0851327702993497E-2</v>
      </c>
      <c r="CL441">
        <v>7.7170576918044782</v>
      </c>
      <c r="CM441">
        <v>7</v>
      </c>
      <c r="CN441">
        <v>1.6356809293464869</v>
      </c>
      <c r="CO441">
        <v>1.675895833684214</v>
      </c>
      <c r="CP441">
        <v>20.568647665393389</v>
      </c>
      <c r="CQ441">
        <v>17.50709491647758</v>
      </c>
      <c r="CR441">
        <v>7.3570237291387937</v>
      </c>
      <c r="CS441">
        <v>7.3570237291387954</v>
      </c>
      <c r="CT441">
        <v>1.7763568394002501E-15</v>
      </c>
      <c r="CU441">
        <v>-2.4145047029883489E-14</v>
      </c>
    </row>
    <row r="442" spans="1:99" x14ac:dyDescent="0.3">
      <c r="A442" t="s">
        <v>1011</v>
      </c>
      <c r="B442" t="s">
        <v>905</v>
      </c>
      <c r="C442" t="s">
        <v>3377</v>
      </c>
      <c r="D442" t="s">
        <v>129</v>
      </c>
      <c r="E442">
        <v>0.17499999999999999</v>
      </c>
      <c r="F442">
        <v>0.8125</v>
      </c>
      <c r="G442">
        <v>8.1620990401157598E-2</v>
      </c>
      <c r="H442">
        <v>14</v>
      </c>
      <c r="I442">
        <v>112</v>
      </c>
      <c r="J442">
        <v>8</v>
      </c>
      <c r="K442">
        <v>8.6884171613598582</v>
      </c>
      <c r="L442">
        <v>8.6884206282935548</v>
      </c>
      <c r="M442">
        <v>7.3570237291387937</v>
      </c>
      <c r="N442">
        <v>7.3569944403785072</v>
      </c>
      <c r="O442">
        <v>7.3570237291387937</v>
      </c>
      <c r="P442">
        <v>7.3569944403785072</v>
      </c>
      <c r="Q442" s="1">
        <v>7.3570237291387937</v>
      </c>
      <c r="S442">
        <v>3</v>
      </c>
      <c r="T442">
        <v>2.25</v>
      </c>
      <c r="U442">
        <v>0.5</v>
      </c>
      <c r="V442">
        <v>10.95</v>
      </c>
      <c r="W442">
        <v>0.14058666666666669</v>
      </c>
      <c r="Y442" t="s">
        <v>84</v>
      </c>
      <c r="AA442">
        <v>1</v>
      </c>
      <c r="AB442">
        <v>270</v>
      </c>
      <c r="AC442" t="s">
        <v>1012</v>
      </c>
      <c r="AD442" t="s">
        <v>87</v>
      </c>
      <c r="AE442" t="s">
        <v>87</v>
      </c>
      <c r="AF442" t="s">
        <v>131</v>
      </c>
      <c r="AG442" t="b">
        <v>0</v>
      </c>
      <c r="AH442">
        <v>0.17499999999999999</v>
      </c>
      <c r="AI442">
        <v>8.1478173040218385E-2</v>
      </c>
      <c r="AJ442">
        <v>4</v>
      </c>
      <c r="AL442">
        <v>7.659354025958943</v>
      </c>
      <c r="AM442">
        <v>8.9987833536096069</v>
      </c>
      <c r="AN442">
        <v>7.8828613767214826</v>
      </c>
      <c r="AO442">
        <v>7.6593540259589421</v>
      </c>
      <c r="AP442">
        <v>0.71561040658908803</v>
      </c>
      <c r="AQ442">
        <v>0.73320442723684387</v>
      </c>
      <c r="AR442">
        <v>380.73368766561822</v>
      </c>
      <c r="AS442">
        <v>3949.8601530400979</v>
      </c>
      <c r="AT442">
        <v>0.70915710573299517</v>
      </c>
      <c r="AU442">
        <v>7.3570358624006511</v>
      </c>
      <c r="AV442">
        <v>8.9314444697212139</v>
      </c>
      <c r="AW442">
        <v>9.0003573053665686</v>
      </c>
      <c r="AX442">
        <v>10.992547039656881</v>
      </c>
      <c r="AY442">
        <v>11.07736283737424</v>
      </c>
      <c r="AZ442">
        <v>0.72759051720257317</v>
      </c>
      <c r="BA442">
        <v>0.73320442723684387</v>
      </c>
      <c r="BB442">
        <v>37.714767385544178</v>
      </c>
      <c r="BC442">
        <v>37.714767385544178</v>
      </c>
      <c r="BD442" t="b">
        <v>0</v>
      </c>
      <c r="BE442" t="b">
        <v>0</v>
      </c>
      <c r="BH442">
        <v>380.73362968472708</v>
      </c>
      <c r="BI442">
        <v>3949.8524358854602</v>
      </c>
      <c r="BJ442">
        <v>0.70915721372860607</v>
      </c>
      <c r="BK442">
        <v>0.70915721372860607</v>
      </c>
      <c r="BL442">
        <v>0.70915721372860607</v>
      </c>
      <c r="BM442" t="s">
        <v>89</v>
      </c>
      <c r="BN442">
        <v>7.3570237291387954</v>
      </c>
      <c r="BO442">
        <v>7.3570237291387954</v>
      </c>
      <c r="BP442">
        <v>7.3570237291387954</v>
      </c>
      <c r="BQ442" t="s">
        <v>89</v>
      </c>
      <c r="BR442">
        <v>8.68841716135986</v>
      </c>
      <c r="BS442">
        <v>8.68841716135986</v>
      </c>
      <c r="BT442">
        <v>8.68841716135986</v>
      </c>
      <c r="BU442" t="s">
        <v>89</v>
      </c>
      <c r="BV442">
        <v>8.1620990401157598E-2</v>
      </c>
      <c r="BW442">
        <v>301.50924443147801</v>
      </c>
      <c r="BX442">
        <v>4923.0742454195824</v>
      </c>
      <c r="BY442">
        <v>0.89549493087387289</v>
      </c>
      <c r="BZ442">
        <v>0.89549493087387289</v>
      </c>
      <c r="CA442">
        <v>0.89549493087387289</v>
      </c>
      <c r="CB442" t="s">
        <v>89</v>
      </c>
      <c r="CC442" t="s">
        <v>90</v>
      </c>
      <c r="CD442">
        <v>11.0758222074406</v>
      </c>
      <c r="CE442">
        <v>11.0758222074406</v>
      </c>
      <c r="CF442">
        <v>11.0758222074406</v>
      </c>
      <c r="CG442" t="s">
        <v>89</v>
      </c>
      <c r="CH442" t="s">
        <v>91</v>
      </c>
      <c r="CI442">
        <v>0.72758963133502175</v>
      </c>
      <c r="CJ442">
        <v>8.9991055435454879</v>
      </c>
      <c r="CK442">
        <v>8.0851327702993511E-2</v>
      </c>
      <c r="CL442">
        <v>14.331678570494031</v>
      </c>
      <c r="CM442">
        <v>7</v>
      </c>
      <c r="CN442">
        <v>0.88075126964810835</v>
      </c>
      <c r="CO442">
        <v>0.90240544890688479</v>
      </c>
      <c r="CP442">
        <v>11.075425665981051</v>
      </c>
      <c r="CQ442">
        <v>9.4268972627186987</v>
      </c>
      <c r="CR442">
        <v>7.3570237291387937</v>
      </c>
      <c r="CS442">
        <v>7.3570237291387954</v>
      </c>
      <c r="CT442">
        <v>1.7763568394002501E-15</v>
      </c>
      <c r="CU442">
        <v>-2.4145047029883489E-14</v>
      </c>
    </row>
    <row r="443" spans="1:99" x14ac:dyDescent="0.3">
      <c r="A443" t="s">
        <v>959</v>
      </c>
      <c r="B443" t="s">
        <v>905</v>
      </c>
      <c r="C443" t="s">
        <v>3377</v>
      </c>
      <c r="D443" t="s">
        <v>85</v>
      </c>
      <c r="E443">
        <v>2.5000000000000001E-2</v>
      </c>
      <c r="F443">
        <v>0.25</v>
      </c>
      <c r="G443">
        <v>8.1620990401157612E-2</v>
      </c>
      <c r="H443">
        <v>14</v>
      </c>
      <c r="I443">
        <v>112</v>
      </c>
      <c r="J443">
        <v>8</v>
      </c>
      <c r="K443">
        <v>8.6884171613598582</v>
      </c>
      <c r="L443">
        <v>8.6884206282935548</v>
      </c>
      <c r="M443">
        <v>7.3570237291387954</v>
      </c>
      <c r="N443">
        <v>7.3569944403785081</v>
      </c>
      <c r="O443">
        <v>7.3570237291387954</v>
      </c>
      <c r="P443">
        <v>7.3569944403785081</v>
      </c>
      <c r="Q443" s="1">
        <v>7.3570237291387954</v>
      </c>
      <c r="S443">
        <v>3</v>
      </c>
      <c r="T443">
        <v>2.25</v>
      </c>
      <c r="U443">
        <v>0.5</v>
      </c>
      <c r="V443">
        <v>10.95</v>
      </c>
      <c r="W443">
        <v>0.14058666666666669</v>
      </c>
      <c r="Y443" t="s">
        <v>84</v>
      </c>
      <c r="AA443">
        <v>1</v>
      </c>
      <c r="AB443">
        <v>30</v>
      </c>
      <c r="AC443" t="s">
        <v>960</v>
      </c>
      <c r="AD443" t="s">
        <v>87</v>
      </c>
      <c r="AE443" t="s">
        <v>87</v>
      </c>
      <c r="AF443" t="s">
        <v>88</v>
      </c>
      <c r="AG443" t="b">
        <v>1</v>
      </c>
      <c r="AH443">
        <v>2.5000000000000001E-2</v>
      </c>
      <c r="AI443">
        <v>8.1478173040218385E-2</v>
      </c>
      <c r="AJ443">
        <v>4</v>
      </c>
      <c r="AL443">
        <v>7.659354025958943</v>
      </c>
      <c r="AM443">
        <v>7.957537040013114</v>
      </c>
      <c r="AN443">
        <v>7.8828613767214826</v>
      </c>
      <c r="AO443">
        <v>7.6593540259589421</v>
      </c>
      <c r="AP443">
        <v>0.71561040658908803</v>
      </c>
      <c r="AQ443">
        <v>0.72086401242023268</v>
      </c>
      <c r="AR443">
        <v>42.303743073957577</v>
      </c>
      <c r="AS443">
        <v>438.87335033778891</v>
      </c>
      <c r="AT443">
        <v>0.70915710573299517</v>
      </c>
      <c r="AU443">
        <v>7.3570358624006538</v>
      </c>
      <c r="AV443">
        <v>7.4374966277783514</v>
      </c>
      <c r="AW443">
        <v>7.5370394515953576</v>
      </c>
      <c r="AX443">
        <v>29.749986511113409</v>
      </c>
      <c r="AY443">
        <v>30.14815780638143</v>
      </c>
      <c r="AZ443">
        <v>0.7184087662991534</v>
      </c>
      <c r="BA443">
        <v>0.72086401242023268</v>
      </c>
      <c r="BB443">
        <v>0.34579923103415983</v>
      </c>
      <c r="BC443">
        <v>0.34579923103415983</v>
      </c>
      <c r="BD443" t="b">
        <v>1</v>
      </c>
      <c r="BE443" t="b">
        <v>1</v>
      </c>
      <c r="BH443">
        <v>42.303736631636347</v>
      </c>
      <c r="BI443">
        <v>438.8724928761622</v>
      </c>
      <c r="BJ443">
        <v>0.70915721372860596</v>
      </c>
      <c r="BK443">
        <v>0.70915721372860596</v>
      </c>
      <c r="BL443">
        <v>0.70915721372860596</v>
      </c>
      <c r="BM443" t="s">
        <v>89</v>
      </c>
      <c r="BN443">
        <v>7.3570237291387928</v>
      </c>
      <c r="BO443">
        <v>7.3570237291387937</v>
      </c>
      <c r="BP443">
        <v>7.3570237291387928</v>
      </c>
      <c r="BQ443" t="s">
        <v>89</v>
      </c>
      <c r="BR443">
        <v>8.6884171613598564</v>
      </c>
      <c r="BS443">
        <v>8.6884171613598564</v>
      </c>
      <c r="BT443">
        <v>8.6884171613598564</v>
      </c>
      <c r="BU443" t="s">
        <v>89</v>
      </c>
      <c r="BV443">
        <v>8.1620990401157612E-2</v>
      </c>
      <c r="BW443">
        <v>10.430821333873331</v>
      </c>
      <c r="BX443">
        <v>529.37295227020343</v>
      </c>
      <c r="BY443">
        <v>2.8760918282223078</v>
      </c>
      <c r="BZ443">
        <v>2.8760918282223078</v>
      </c>
      <c r="CA443">
        <v>2.8760918282223078</v>
      </c>
      <c r="CB443" t="s">
        <v>89</v>
      </c>
      <c r="CC443" t="s">
        <v>90</v>
      </c>
      <c r="CD443">
        <v>116.6051336688078</v>
      </c>
      <c r="CE443">
        <v>116.6051336688078</v>
      </c>
      <c r="CF443">
        <v>116.6051336688078</v>
      </c>
      <c r="CG443" t="s">
        <v>89</v>
      </c>
      <c r="CH443" t="s">
        <v>91</v>
      </c>
      <c r="CI443">
        <v>0.71902295705557706</v>
      </c>
      <c r="CJ443">
        <v>29.151283417201949</v>
      </c>
      <c r="CK443">
        <v>2.4665224743802779E-2</v>
      </c>
      <c r="CL443">
        <v>0.15727337775012359</v>
      </c>
      <c r="CM443">
        <v>21</v>
      </c>
      <c r="CN443">
        <v>2.8624416263563521</v>
      </c>
      <c r="CO443">
        <v>2.8834560496809312</v>
      </c>
      <c r="CP443">
        <v>31.83014816005246</v>
      </c>
      <c r="CQ443">
        <v>30.637416103835768</v>
      </c>
      <c r="CR443">
        <v>7.3570237291387954</v>
      </c>
      <c r="CS443">
        <v>7.3570237291387928</v>
      </c>
      <c r="CT443">
        <v>2.6645352591003761E-15</v>
      </c>
      <c r="CU443">
        <v>3.6217570544825249E-14</v>
      </c>
    </row>
    <row r="444" spans="1:99" x14ac:dyDescent="0.3">
      <c r="A444" t="s">
        <v>961</v>
      </c>
      <c r="B444" t="s">
        <v>905</v>
      </c>
      <c r="C444" t="s">
        <v>3377</v>
      </c>
      <c r="D444" t="s">
        <v>85</v>
      </c>
      <c r="E444">
        <v>2.5000000000000001E-2</v>
      </c>
      <c r="F444">
        <v>0.4375</v>
      </c>
      <c r="G444">
        <v>8.1620990401157612E-2</v>
      </c>
      <c r="H444">
        <v>14</v>
      </c>
      <c r="I444">
        <v>112</v>
      </c>
      <c r="J444">
        <v>8</v>
      </c>
      <c r="K444">
        <v>8.6884171613598582</v>
      </c>
      <c r="L444">
        <v>8.6884206282935548</v>
      </c>
      <c r="M444">
        <v>7.3570237291387954</v>
      </c>
      <c r="N444">
        <v>7.3569944403785081</v>
      </c>
      <c r="O444">
        <v>7.3570237291387954</v>
      </c>
      <c r="P444">
        <v>7.3569944403785081</v>
      </c>
      <c r="Q444" s="1">
        <v>7.3570237291387954</v>
      </c>
      <c r="S444">
        <v>3</v>
      </c>
      <c r="T444">
        <v>2.25</v>
      </c>
      <c r="U444">
        <v>0.5</v>
      </c>
      <c r="V444">
        <v>10.95</v>
      </c>
      <c r="W444">
        <v>0.14058666666666669</v>
      </c>
      <c r="Y444" t="s">
        <v>84</v>
      </c>
      <c r="AA444">
        <v>1</v>
      </c>
      <c r="AB444">
        <v>30</v>
      </c>
      <c r="AC444" t="s">
        <v>962</v>
      </c>
      <c r="AD444" t="s">
        <v>87</v>
      </c>
      <c r="AE444" t="s">
        <v>87</v>
      </c>
      <c r="AF444" t="s">
        <v>88</v>
      </c>
      <c r="AG444" t="b">
        <v>1</v>
      </c>
      <c r="AH444">
        <v>2.5000000000000001E-2</v>
      </c>
      <c r="AI444">
        <v>8.1478173040218385E-2</v>
      </c>
      <c r="AJ444">
        <v>4</v>
      </c>
      <c r="AL444">
        <v>7.659354025958943</v>
      </c>
      <c r="AM444">
        <v>7.957537040013114</v>
      </c>
      <c r="AN444">
        <v>7.8828613767214826</v>
      </c>
      <c r="AO444">
        <v>7.6593540259589421</v>
      </c>
      <c r="AP444">
        <v>0.71561040658908803</v>
      </c>
      <c r="AQ444">
        <v>0.72086401242023268</v>
      </c>
      <c r="AR444">
        <v>42.303743073957577</v>
      </c>
      <c r="AS444">
        <v>438.87335033778891</v>
      </c>
      <c r="AT444">
        <v>0.70915710573299517</v>
      </c>
      <c r="AU444">
        <v>7.3570358624006538</v>
      </c>
      <c r="AV444">
        <v>7.4374966277783194</v>
      </c>
      <c r="AW444">
        <v>7.5370394515953407</v>
      </c>
      <c r="AX444">
        <v>16.999992292064729</v>
      </c>
      <c r="AY444">
        <v>17.227518746503641</v>
      </c>
      <c r="AZ444">
        <v>0.71840876629915307</v>
      </c>
      <c r="BA444">
        <v>0.72086401242023268</v>
      </c>
      <c r="BB444">
        <v>0.60514865430977904</v>
      </c>
      <c r="BC444">
        <v>0.60514865430977904</v>
      </c>
      <c r="BD444" t="b">
        <v>1</v>
      </c>
      <c r="BE444" t="b">
        <v>1</v>
      </c>
      <c r="BH444">
        <v>42.303736631636347</v>
      </c>
      <c r="BI444">
        <v>438.8724928761622</v>
      </c>
      <c r="BJ444">
        <v>0.70915721372860596</v>
      </c>
      <c r="BK444">
        <v>0.70915721372860596</v>
      </c>
      <c r="BL444">
        <v>0.70915721372860596</v>
      </c>
      <c r="BM444" t="s">
        <v>89</v>
      </c>
      <c r="BN444">
        <v>7.3570237291387928</v>
      </c>
      <c r="BO444">
        <v>7.3570237291387937</v>
      </c>
      <c r="BP444">
        <v>7.3570237291387928</v>
      </c>
      <c r="BQ444" t="s">
        <v>89</v>
      </c>
      <c r="BR444">
        <v>8.6884171613598564</v>
      </c>
      <c r="BS444">
        <v>8.6884171613598564</v>
      </c>
      <c r="BT444">
        <v>8.6884171613598564</v>
      </c>
      <c r="BU444" t="s">
        <v>89</v>
      </c>
      <c r="BV444">
        <v>8.1620990401157612E-2</v>
      </c>
      <c r="BW444">
        <v>18.25393733427833</v>
      </c>
      <c r="BX444">
        <v>926.40266647285694</v>
      </c>
      <c r="BY444">
        <v>1.6434810446984609</v>
      </c>
      <c r="BZ444">
        <v>1.6434810446984609</v>
      </c>
      <c r="CA444">
        <v>1.6434810446984609</v>
      </c>
      <c r="CB444" t="s">
        <v>89</v>
      </c>
      <c r="CC444" t="s">
        <v>90</v>
      </c>
      <c r="CD444">
        <v>66.631504953604548</v>
      </c>
      <c r="CE444">
        <v>66.631504953604548</v>
      </c>
      <c r="CF444">
        <v>66.631504953604548</v>
      </c>
      <c r="CG444" t="s">
        <v>89</v>
      </c>
      <c r="CH444" t="s">
        <v>91</v>
      </c>
      <c r="CI444">
        <v>0.71902295705557673</v>
      </c>
      <c r="CJ444">
        <v>29.151283417201991</v>
      </c>
      <c r="CK444">
        <v>2.4665224743802731E-2</v>
      </c>
      <c r="CL444">
        <v>0.27522841106271628</v>
      </c>
      <c r="CM444">
        <v>21</v>
      </c>
      <c r="CN444">
        <v>1.6356809293464869</v>
      </c>
      <c r="CO444">
        <v>1.647689171246246</v>
      </c>
      <c r="CP444">
        <v>18.188656091458551</v>
      </c>
      <c r="CQ444">
        <v>17.50709491647758</v>
      </c>
      <c r="CR444">
        <v>7.3570237291387954</v>
      </c>
      <c r="CS444">
        <v>7.3570237291387928</v>
      </c>
      <c r="CT444">
        <v>2.6645352591003761E-15</v>
      </c>
      <c r="CU444">
        <v>3.6217570544825249E-14</v>
      </c>
    </row>
    <row r="445" spans="1:99" x14ac:dyDescent="0.3">
      <c r="A445" t="s">
        <v>963</v>
      </c>
      <c r="B445" t="s">
        <v>905</v>
      </c>
      <c r="C445" t="s">
        <v>3377</v>
      </c>
      <c r="D445" t="s">
        <v>85</v>
      </c>
      <c r="E445">
        <v>2.5000000000000001E-2</v>
      </c>
      <c r="F445">
        <v>0.8125</v>
      </c>
      <c r="G445">
        <v>8.1620990401157612E-2</v>
      </c>
      <c r="H445">
        <v>14</v>
      </c>
      <c r="I445">
        <v>112</v>
      </c>
      <c r="J445">
        <v>8</v>
      </c>
      <c r="K445">
        <v>8.6884171613598582</v>
      </c>
      <c r="L445">
        <v>8.6884206282935548</v>
      </c>
      <c r="M445">
        <v>7.3570237291387954</v>
      </c>
      <c r="N445">
        <v>7.3569944403785081</v>
      </c>
      <c r="O445">
        <v>7.3570237291387954</v>
      </c>
      <c r="P445">
        <v>7.3569944403785081</v>
      </c>
      <c r="Q445" s="1">
        <v>7.3570237291387954</v>
      </c>
      <c r="S445">
        <v>3</v>
      </c>
      <c r="T445">
        <v>2.25</v>
      </c>
      <c r="U445">
        <v>0.5</v>
      </c>
      <c r="V445">
        <v>10.95</v>
      </c>
      <c r="W445">
        <v>0.14058666666666669</v>
      </c>
      <c r="Y445" t="s">
        <v>84</v>
      </c>
      <c r="AA445">
        <v>1</v>
      </c>
      <c r="AB445">
        <v>30</v>
      </c>
      <c r="AC445" t="s">
        <v>964</v>
      </c>
      <c r="AD445" t="s">
        <v>87</v>
      </c>
      <c r="AE445" t="s">
        <v>87</v>
      </c>
      <c r="AF445" t="s">
        <v>88</v>
      </c>
      <c r="AG445" t="b">
        <v>1</v>
      </c>
      <c r="AH445">
        <v>2.5000000000000001E-2</v>
      </c>
      <c r="AI445">
        <v>8.1478173040218385E-2</v>
      </c>
      <c r="AJ445">
        <v>4</v>
      </c>
      <c r="AL445">
        <v>7.659354025958943</v>
      </c>
      <c r="AM445">
        <v>7.957537040013114</v>
      </c>
      <c r="AN445">
        <v>7.8828613767214826</v>
      </c>
      <c r="AO445">
        <v>7.6593540259589421</v>
      </c>
      <c r="AP445">
        <v>0.71561040658908803</v>
      </c>
      <c r="AQ445">
        <v>0.72086401242023268</v>
      </c>
      <c r="AR445">
        <v>42.303743073957577</v>
      </c>
      <c r="AS445">
        <v>438.87335033778891</v>
      </c>
      <c r="AT445">
        <v>0.70915710573299517</v>
      </c>
      <c r="AU445">
        <v>7.3570358624006538</v>
      </c>
      <c r="AV445">
        <v>7.4374966277783408</v>
      </c>
      <c r="AW445">
        <v>7.5370394515953478</v>
      </c>
      <c r="AX445">
        <v>9.1538420034194967</v>
      </c>
      <c r="AY445">
        <v>9.2763562481173505</v>
      </c>
      <c r="AZ445">
        <v>0.7184087662991534</v>
      </c>
      <c r="BA445">
        <v>0.72086401242023268</v>
      </c>
      <c r="BB445">
        <v>1.1238475008610189</v>
      </c>
      <c r="BC445">
        <v>1.1238475008610189</v>
      </c>
      <c r="BD445" t="b">
        <v>1</v>
      </c>
      <c r="BE445" t="b">
        <v>1</v>
      </c>
      <c r="BH445">
        <v>42.303736631636347</v>
      </c>
      <c r="BI445">
        <v>438.8724928761622</v>
      </c>
      <c r="BJ445">
        <v>0.70915721372860596</v>
      </c>
      <c r="BK445">
        <v>0.70915721372860596</v>
      </c>
      <c r="BL445">
        <v>0.70915721372860596</v>
      </c>
      <c r="BM445" t="s">
        <v>89</v>
      </c>
      <c r="BN445">
        <v>7.3570237291387928</v>
      </c>
      <c r="BO445">
        <v>7.3570237291387937</v>
      </c>
      <c r="BP445">
        <v>7.3570237291387928</v>
      </c>
      <c r="BQ445" t="s">
        <v>89</v>
      </c>
      <c r="BR445">
        <v>8.6884171613598564</v>
      </c>
      <c r="BS445">
        <v>8.6884171613598564</v>
      </c>
      <c r="BT445">
        <v>8.6884171613598564</v>
      </c>
      <c r="BU445" t="s">
        <v>89</v>
      </c>
      <c r="BV445">
        <v>8.1620990401157612E-2</v>
      </c>
      <c r="BW445">
        <v>33.900169335088329</v>
      </c>
      <c r="BX445">
        <v>1720.4620948781619</v>
      </c>
      <c r="BY445">
        <v>0.88495133176071006</v>
      </c>
      <c r="BZ445">
        <v>0.88495133176071006</v>
      </c>
      <c r="CA445">
        <v>0.88495133176071006</v>
      </c>
      <c r="CB445" t="s">
        <v>89</v>
      </c>
      <c r="CC445" t="s">
        <v>90</v>
      </c>
      <c r="CD445">
        <v>35.878502667325527</v>
      </c>
      <c r="CE445">
        <v>35.878502667325527</v>
      </c>
      <c r="CF445">
        <v>35.878502667325527</v>
      </c>
      <c r="CG445" t="s">
        <v>89</v>
      </c>
      <c r="CH445" t="s">
        <v>91</v>
      </c>
      <c r="CI445">
        <v>0.71902295705557695</v>
      </c>
      <c r="CJ445">
        <v>29.151283417201991</v>
      </c>
      <c r="CK445">
        <v>2.4665224743802741E-2</v>
      </c>
      <c r="CL445">
        <v>0.51113847768790177</v>
      </c>
      <c r="CM445">
        <v>21</v>
      </c>
      <c r="CN445">
        <v>0.88075126964810835</v>
      </c>
      <c r="CO445">
        <v>0.88721724605567098</v>
      </c>
      <c r="CP445">
        <v>9.7938917415546012</v>
      </c>
      <c r="CQ445">
        <v>9.4268972627186987</v>
      </c>
      <c r="CR445">
        <v>7.3570237291387954</v>
      </c>
      <c r="CS445">
        <v>7.3570237291387928</v>
      </c>
      <c r="CT445">
        <v>2.6645352591003761E-15</v>
      </c>
      <c r="CU445">
        <v>3.6217570544825249E-14</v>
      </c>
    </row>
    <row r="446" spans="1:99" x14ac:dyDescent="0.3">
      <c r="A446" t="s">
        <v>965</v>
      </c>
      <c r="B446" t="s">
        <v>905</v>
      </c>
      <c r="C446" t="s">
        <v>3377</v>
      </c>
      <c r="D446" t="s">
        <v>85</v>
      </c>
      <c r="E446">
        <v>0.1</v>
      </c>
      <c r="F446">
        <v>0.25</v>
      </c>
      <c r="G446">
        <v>8.1620990401157612E-2</v>
      </c>
      <c r="H446">
        <v>14</v>
      </c>
      <c r="I446">
        <v>112</v>
      </c>
      <c r="J446">
        <v>8</v>
      </c>
      <c r="K446">
        <v>8.6884171613598582</v>
      </c>
      <c r="L446">
        <v>8.6884206282935548</v>
      </c>
      <c r="M446">
        <v>7.3570237291387954</v>
      </c>
      <c r="N446">
        <v>7.3569944403785081</v>
      </c>
      <c r="O446">
        <v>7.3570237291387954</v>
      </c>
      <c r="P446">
        <v>7.3569944403785081</v>
      </c>
      <c r="Q446" s="1">
        <v>7.3570237291387954</v>
      </c>
      <c r="S446">
        <v>3</v>
      </c>
      <c r="T446">
        <v>2.25</v>
      </c>
      <c r="U446">
        <v>0.5</v>
      </c>
      <c r="V446">
        <v>10.95</v>
      </c>
      <c r="W446">
        <v>0.14058666666666669</v>
      </c>
      <c r="Y446" t="s">
        <v>84</v>
      </c>
      <c r="AA446">
        <v>1</v>
      </c>
      <c r="AB446">
        <v>30</v>
      </c>
      <c r="AC446" t="s">
        <v>966</v>
      </c>
      <c r="AD446" t="s">
        <v>87</v>
      </c>
      <c r="AE446" t="s">
        <v>87</v>
      </c>
      <c r="AF446" t="s">
        <v>88</v>
      </c>
      <c r="AG446" t="b">
        <v>0</v>
      </c>
      <c r="AH446">
        <v>0.1</v>
      </c>
      <c r="AI446">
        <v>8.1478173040218385E-2</v>
      </c>
      <c r="AJ446">
        <v>4</v>
      </c>
      <c r="AL446">
        <v>7.659354025958943</v>
      </c>
      <c r="AM446">
        <v>8.9987833536096069</v>
      </c>
      <c r="AN446">
        <v>7.8828613767214826</v>
      </c>
      <c r="AO446">
        <v>7.6593540259589421</v>
      </c>
      <c r="AP446">
        <v>0.71561040658908803</v>
      </c>
      <c r="AQ446">
        <v>0.73320442723684387</v>
      </c>
      <c r="AR446">
        <v>42.303743073957577</v>
      </c>
      <c r="AS446">
        <v>438.87335033778891</v>
      </c>
      <c r="AT446">
        <v>0.70915710573299517</v>
      </c>
      <c r="AU446">
        <v>7.3570358624006538</v>
      </c>
      <c r="AV446">
        <v>9.3561924979416844</v>
      </c>
      <c r="AW446">
        <v>9.4529407376859105</v>
      </c>
      <c r="AX446">
        <v>37.424769991766738</v>
      </c>
      <c r="AY446">
        <v>37.811762950743642</v>
      </c>
      <c r="AZ446">
        <v>0.72570028226478911</v>
      </c>
      <c r="BA446">
        <v>0.73320442723684387</v>
      </c>
      <c r="BB446">
        <v>2.1322895434477318</v>
      </c>
      <c r="BC446">
        <v>2.1322895434477318</v>
      </c>
      <c r="BD446" t="b">
        <v>0</v>
      </c>
      <c r="BE446" t="b">
        <v>0</v>
      </c>
      <c r="BH446">
        <v>42.303736631636347</v>
      </c>
      <c r="BI446">
        <v>438.8724928761622</v>
      </c>
      <c r="BJ446">
        <v>0.70915721372860596</v>
      </c>
      <c r="BK446">
        <v>0.70915721372860596</v>
      </c>
      <c r="BL446">
        <v>0.70915721372860596</v>
      </c>
      <c r="BM446" t="s">
        <v>89</v>
      </c>
      <c r="BN446">
        <v>7.3570237291387928</v>
      </c>
      <c r="BO446">
        <v>7.3570237291387937</v>
      </c>
      <c r="BP446">
        <v>7.3570237291387928</v>
      </c>
      <c r="BQ446" t="s">
        <v>89</v>
      </c>
      <c r="BR446">
        <v>8.6884171613598564</v>
      </c>
      <c r="BS446">
        <v>8.6884171613598564</v>
      </c>
      <c r="BT446">
        <v>8.6884171613598564</v>
      </c>
      <c r="BU446" t="s">
        <v>89</v>
      </c>
      <c r="BV446">
        <v>8.1620990401157612E-2</v>
      </c>
      <c r="BW446">
        <v>10.334794381771481</v>
      </c>
      <c r="BX446">
        <v>212.5187077821289</v>
      </c>
      <c r="BY446">
        <v>2.9028153722065362</v>
      </c>
      <c r="BZ446">
        <v>2.9028153722065362</v>
      </c>
      <c r="CA446">
        <v>2.9028153722065362</v>
      </c>
      <c r="CB446" t="s">
        <v>89</v>
      </c>
      <c r="CC446" t="s">
        <v>90</v>
      </c>
      <c r="CD446">
        <v>37.424953623538599</v>
      </c>
      <c r="CE446">
        <v>37.424953623538599</v>
      </c>
      <c r="CF446">
        <v>37.424953623538599</v>
      </c>
      <c r="CG446" t="s">
        <v>89</v>
      </c>
      <c r="CH446" t="s">
        <v>91</v>
      </c>
      <c r="CI446">
        <v>0.72570384305163405</v>
      </c>
      <c r="CJ446">
        <v>9.3562384058846497</v>
      </c>
      <c r="CK446">
        <v>7.7563633115120198E-2</v>
      </c>
      <c r="CL446">
        <v>0.37110804884035842</v>
      </c>
      <c r="CM446">
        <v>10</v>
      </c>
      <c r="CN446">
        <v>2.8624416263563521</v>
      </c>
      <c r="CO446">
        <v>2.932817708947375</v>
      </c>
      <c r="CP446">
        <v>35.995133414438428</v>
      </c>
      <c r="CQ446">
        <v>30.637416103835768</v>
      </c>
      <c r="CR446">
        <v>7.3570237291387954</v>
      </c>
      <c r="CS446">
        <v>7.3570237291387928</v>
      </c>
      <c r="CT446">
        <v>2.6645352591003761E-15</v>
      </c>
      <c r="CU446">
        <v>3.6217570544825249E-14</v>
      </c>
    </row>
    <row r="447" spans="1:99" x14ac:dyDescent="0.3">
      <c r="A447" t="s">
        <v>967</v>
      </c>
      <c r="B447" t="s">
        <v>905</v>
      </c>
      <c r="C447" t="s">
        <v>3377</v>
      </c>
      <c r="D447" t="s">
        <v>85</v>
      </c>
      <c r="E447">
        <v>0.1</v>
      </c>
      <c r="F447">
        <v>0.4375</v>
      </c>
      <c r="G447">
        <v>8.1620990401157612E-2</v>
      </c>
      <c r="H447">
        <v>14</v>
      </c>
      <c r="I447">
        <v>112</v>
      </c>
      <c r="J447">
        <v>8</v>
      </c>
      <c r="K447">
        <v>8.6884171613598582</v>
      </c>
      <c r="L447">
        <v>8.6884206282935548</v>
      </c>
      <c r="M447">
        <v>7.3570237291387954</v>
      </c>
      <c r="N447">
        <v>7.3569944403785081</v>
      </c>
      <c r="O447">
        <v>7.3570237291387954</v>
      </c>
      <c r="P447">
        <v>7.3569944403785081</v>
      </c>
      <c r="Q447" s="1">
        <v>7.3570237291387954</v>
      </c>
      <c r="S447">
        <v>3</v>
      </c>
      <c r="T447">
        <v>2.25</v>
      </c>
      <c r="U447">
        <v>0.5</v>
      </c>
      <c r="V447">
        <v>10.95</v>
      </c>
      <c r="W447">
        <v>0.14058666666666669</v>
      </c>
      <c r="Y447" t="s">
        <v>84</v>
      </c>
      <c r="AA447">
        <v>1</v>
      </c>
      <c r="AB447">
        <v>30</v>
      </c>
      <c r="AC447" t="s">
        <v>968</v>
      </c>
      <c r="AD447" t="s">
        <v>87</v>
      </c>
      <c r="AE447" t="s">
        <v>87</v>
      </c>
      <c r="AF447" t="s">
        <v>88</v>
      </c>
      <c r="AG447" t="b">
        <v>0</v>
      </c>
      <c r="AH447">
        <v>0.1</v>
      </c>
      <c r="AI447">
        <v>8.1478173040218385E-2</v>
      </c>
      <c r="AJ447">
        <v>4</v>
      </c>
      <c r="AL447">
        <v>7.659354025958943</v>
      </c>
      <c r="AM447">
        <v>8.9987833536096069</v>
      </c>
      <c r="AN447">
        <v>7.8828613767214826</v>
      </c>
      <c r="AO447">
        <v>7.6593540259589421</v>
      </c>
      <c r="AP447">
        <v>0.71561040658908803</v>
      </c>
      <c r="AQ447">
        <v>0.73320442723684387</v>
      </c>
      <c r="AR447">
        <v>42.303743073957577</v>
      </c>
      <c r="AS447">
        <v>438.87335033778891</v>
      </c>
      <c r="AT447">
        <v>0.70915710573299517</v>
      </c>
      <c r="AU447">
        <v>7.3570358624006538</v>
      </c>
      <c r="AV447">
        <v>9.3561924979416879</v>
      </c>
      <c r="AW447">
        <v>9.4529407376859105</v>
      </c>
      <c r="AX447">
        <v>21.385582852438141</v>
      </c>
      <c r="AY447">
        <v>21.60672168613922</v>
      </c>
      <c r="AZ447">
        <v>0.72570028226478933</v>
      </c>
      <c r="BA447">
        <v>0.73320442723684387</v>
      </c>
      <c r="BB447">
        <v>3.731506701033521</v>
      </c>
      <c r="BC447">
        <v>3.731506701033521</v>
      </c>
      <c r="BD447" t="b">
        <v>0</v>
      </c>
      <c r="BE447" t="b">
        <v>0</v>
      </c>
      <c r="BH447">
        <v>42.303736631636347</v>
      </c>
      <c r="BI447">
        <v>438.8724928761622</v>
      </c>
      <c r="BJ447">
        <v>0.70915721372860596</v>
      </c>
      <c r="BK447">
        <v>0.70915721372860596</v>
      </c>
      <c r="BL447">
        <v>0.70915721372860596</v>
      </c>
      <c r="BM447" t="s">
        <v>89</v>
      </c>
      <c r="BN447">
        <v>7.3570237291387928</v>
      </c>
      <c r="BO447">
        <v>7.3570237291387937</v>
      </c>
      <c r="BP447">
        <v>7.3570237291387928</v>
      </c>
      <c r="BQ447" t="s">
        <v>89</v>
      </c>
      <c r="BR447">
        <v>8.6884171613598564</v>
      </c>
      <c r="BS447">
        <v>8.6884171613598564</v>
      </c>
      <c r="BT447">
        <v>8.6884171613598564</v>
      </c>
      <c r="BU447" t="s">
        <v>89</v>
      </c>
      <c r="BV447">
        <v>8.1620990401157612E-2</v>
      </c>
      <c r="BW447">
        <v>18.085890168100089</v>
      </c>
      <c r="BX447">
        <v>371.90773861872572</v>
      </c>
      <c r="BY447">
        <v>1.658751641260878</v>
      </c>
      <c r="BZ447">
        <v>1.658751641260878</v>
      </c>
      <c r="CA447">
        <v>1.658751641260878</v>
      </c>
      <c r="CB447" t="s">
        <v>89</v>
      </c>
      <c r="CC447" t="s">
        <v>90</v>
      </c>
      <c r="CD447">
        <v>21.385687784879181</v>
      </c>
      <c r="CE447">
        <v>21.385687784879181</v>
      </c>
      <c r="CF447">
        <v>21.385687784879181</v>
      </c>
      <c r="CG447" t="s">
        <v>89</v>
      </c>
      <c r="CH447" t="s">
        <v>91</v>
      </c>
      <c r="CI447">
        <v>0.72570384305163416</v>
      </c>
      <c r="CJ447">
        <v>9.3562384058846426</v>
      </c>
      <c r="CK447">
        <v>7.7563633115120281E-2</v>
      </c>
      <c r="CL447">
        <v>0.64943908547062712</v>
      </c>
      <c r="CM447">
        <v>10</v>
      </c>
      <c r="CN447">
        <v>1.6356809293464869</v>
      </c>
      <c r="CO447">
        <v>1.675895833684214</v>
      </c>
      <c r="CP447">
        <v>20.568647665393389</v>
      </c>
      <c r="CQ447">
        <v>17.50709491647758</v>
      </c>
      <c r="CR447">
        <v>7.3570237291387954</v>
      </c>
      <c r="CS447">
        <v>7.3570237291387928</v>
      </c>
      <c r="CT447">
        <v>2.6645352591003761E-15</v>
      </c>
      <c r="CU447">
        <v>3.6217570544825249E-14</v>
      </c>
    </row>
    <row r="448" spans="1:99" x14ac:dyDescent="0.3">
      <c r="A448" t="s">
        <v>969</v>
      </c>
      <c r="B448" t="s">
        <v>905</v>
      </c>
      <c r="C448" t="s">
        <v>3377</v>
      </c>
      <c r="D448" t="s">
        <v>85</v>
      </c>
      <c r="E448">
        <v>0.1</v>
      </c>
      <c r="F448">
        <v>0.8125</v>
      </c>
      <c r="G448">
        <v>8.1620990401157612E-2</v>
      </c>
      <c r="H448">
        <v>14</v>
      </c>
      <c r="I448">
        <v>112</v>
      </c>
      <c r="J448">
        <v>8</v>
      </c>
      <c r="K448">
        <v>8.6884171613598582</v>
      </c>
      <c r="L448">
        <v>8.6884206282935548</v>
      </c>
      <c r="M448">
        <v>7.3570237291387954</v>
      </c>
      <c r="N448">
        <v>7.3569944403785081</v>
      </c>
      <c r="O448">
        <v>7.3570237291387954</v>
      </c>
      <c r="P448">
        <v>7.3569944403785081</v>
      </c>
      <c r="Q448" s="1">
        <v>7.3570237291387954</v>
      </c>
      <c r="S448">
        <v>3</v>
      </c>
      <c r="T448">
        <v>2.25</v>
      </c>
      <c r="U448">
        <v>0.5</v>
      </c>
      <c r="V448">
        <v>10.95</v>
      </c>
      <c r="W448">
        <v>0.14058666666666669</v>
      </c>
      <c r="Y448" t="s">
        <v>84</v>
      </c>
      <c r="AA448">
        <v>1</v>
      </c>
      <c r="AB448">
        <v>30</v>
      </c>
      <c r="AC448" t="s">
        <v>970</v>
      </c>
      <c r="AD448" t="s">
        <v>87</v>
      </c>
      <c r="AE448" t="s">
        <v>87</v>
      </c>
      <c r="AF448" t="s">
        <v>88</v>
      </c>
      <c r="AG448" t="b">
        <v>0</v>
      </c>
      <c r="AH448">
        <v>0.1</v>
      </c>
      <c r="AI448">
        <v>8.1478173040218385E-2</v>
      </c>
      <c r="AJ448">
        <v>4</v>
      </c>
      <c r="AL448">
        <v>7.659354025958943</v>
      </c>
      <c r="AM448">
        <v>8.9987833536096069</v>
      </c>
      <c r="AN448">
        <v>7.8828613767214826</v>
      </c>
      <c r="AO448">
        <v>7.6593540259589421</v>
      </c>
      <c r="AP448">
        <v>0.71561040658908803</v>
      </c>
      <c r="AQ448">
        <v>0.73320442723684387</v>
      </c>
      <c r="AR448">
        <v>42.303743073957577</v>
      </c>
      <c r="AS448">
        <v>438.87335033778891</v>
      </c>
      <c r="AT448">
        <v>0.70915710573299517</v>
      </c>
      <c r="AU448">
        <v>7.3570358624006538</v>
      </c>
      <c r="AV448">
        <v>9.3561924979416879</v>
      </c>
      <c r="AW448">
        <v>9.4529407376859123</v>
      </c>
      <c r="AX448">
        <v>11.51531384362054</v>
      </c>
      <c r="AY448">
        <v>11.634388600228821</v>
      </c>
      <c r="AZ448">
        <v>0.72570028226478922</v>
      </c>
      <c r="BA448">
        <v>0.73320442723684387</v>
      </c>
      <c r="BB448">
        <v>6.9299410162051016</v>
      </c>
      <c r="BC448">
        <v>6.9299410162051016</v>
      </c>
      <c r="BD448" t="b">
        <v>0</v>
      </c>
      <c r="BE448" t="b">
        <v>0</v>
      </c>
      <c r="BH448">
        <v>42.303736631636347</v>
      </c>
      <c r="BI448">
        <v>438.8724928761622</v>
      </c>
      <c r="BJ448">
        <v>0.70915721372860596</v>
      </c>
      <c r="BK448">
        <v>0.70915721372860596</v>
      </c>
      <c r="BL448">
        <v>0.70915721372860596</v>
      </c>
      <c r="BM448" t="s">
        <v>89</v>
      </c>
      <c r="BN448">
        <v>7.3570237291387928</v>
      </c>
      <c r="BO448">
        <v>7.3570237291387937</v>
      </c>
      <c r="BP448">
        <v>7.3570237291387928</v>
      </c>
      <c r="BQ448" t="s">
        <v>89</v>
      </c>
      <c r="BR448">
        <v>8.6884171613598564</v>
      </c>
      <c r="BS448">
        <v>8.6884171613598564</v>
      </c>
      <c r="BT448">
        <v>8.6884171613598564</v>
      </c>
      <c r="BU448" t="s">
        <v>89</v>
      </c>
      <c r="BV448">
        <v>8.1620990401157612E-2</v>
      </c>
      <c r="BW448">
        <v>33.58808174075731</v>
      </c>
      <c r="BX448">
        <v>690.68580029191912</v>
      </c>
      <c r="BY448">
        <v>0.89317396067893429</v>
      </c>
      <c r="BZ448">
        <v>0.89317396067893429</v>
      </c>
      <c r="CA448">
        <v>0.89317396067893429</v>
      </c>
      <c r="CB448" t="s">
        <v>89</v>
      </c>
      <c r="CC448" t="s">
        <v>90</v>
      </c>
      <c r="CD448">
        <v>11.51537034570419</v>
      </c>
      <c r="CE448">
        <v>11.51537034570419</v>
      </c>
      <c r="CF448">
        <v>11.51537034570419</v>
      </c>
      <c r="CG448" t="s">
        <v>89</v>
      </c>
      <c r="CH448" t="s">
        <v>91</v>
      </c>
      <c r="CI448">
        <v>0.72570384305163416</v>
      </c>
      <c r="CJ448">
        <v>9.3562384058846515</v>
      </c>
      <c r="CK448">
        <v>7.7563633115120198E-2</v>
      </c>
      <c r="CL448">
        <v>1.206101158731165</v>
      </c>
      <c r="CM448">
        <v>10</v>
      </c>
      <c r="CN448">
        <v>0.88075126964810835</v>
      </c>
      <c r="CO448">
        <v>0.90240544890688479</v>
      </c>
      <c r="CP448">
        <v>11.075425665981051</v>
      </c>
      <c r="CQ448">
        <v>9.4268972627186987</v>
      </c>
      <c r="CR448">
        <v>7.3570237291387954</v>
      </c>
      <c r="CS448">
        <v>7.3570237291387928</v>
      </c>
      <c r="CT448">
        <v>2.6645352591003761E-15</v>
      </c>
      <c r="CU448">
        <v>3.6217570544825249E-14</v>
      </c>
    </row>
    <row r="449" spans="1:99" x14ac:dyDescent="0.3">
      <c r="A449" t="s">
        <v>971</v>
      </c>
      <c r="B449" t="s">
        <v>905</v>
      </c>
      <c r="C449" t="s">
        <v>3377</v>
      </c>
      <c r="D449" t="s">
        <v>85</v>
      </c>
      <c r="E449">
        <v>0.17499999999999999</v>
      </c>
      <c r="F449">
        <v>0.25</v>
      </c>
      <c r="G449">
        <v>8.1620990401157612E-2</v>
      </c>
      <c r="H449">
        <v>14</v>
      </c>
      <c r="I449">
        <v>112</v>
      </c>
      <c r="J449">
        <v>8</v>
      </c>
      <c r="K449">
        <v>8.6884171613598582</v>
      </c>
      <c r="L449">
        <v>8.6884206282935548</v>
      </c>
      <c r="M449">
        <v>7.3570237291387954</v>
      </c>
      <c r="N449">
        <v>7.3569944403785081</v>
      </c>
      <c r="O449">
        <v>7.3570237291387954</v>
      </c>
      <c r="P449">
        <v>7.3569944403785081</v>
      </c>
      <c r="Q449" s="1">
        <v>7.3570237291387954</v>
      </c>
      <c r="S449">
        <v>3</v>
      </c>
      <c r="T449">
        <v>2.25</v>
      </c>
      <c r="U449">
        <v>0.5</v>
      </c>
      <c r="V449">
        <v>10.95</v>
      </c>
      <c r="W449">
        <v>0.14058666666666669</v>
      </c>
      <c r="Y449" t="s">
        <v>84</v>
      </c>
      <c r="AA449">
        <v>1</v>
      </c>
      <c r="AB449">
        <v>30</v>
      </c>
      <c r="AC449" t="s">
        <v>972</v>
      </c>
      <c r="AD449" t="s">
        <v>87</v>
      </c>
      <c r="AE449" t="s">
        <v>87</v>
      </c>
      <c r="AF449" t="s">
        <v>88</v>
      </c>
      <c r="AG449" t="b">
        <v>0</v>
      </c>
      <c r="AH449">
        <v>0.17499999999999999</v>
      </c>
      <c r="AI449">
        <v>8.1478173040218385E-2</v>
      </c>
      <c r="AJ449">
        <v>4</v>
      </c>
      <c r="AL449">
        <v>7.659354025958943</v>
      </c>
      <c r="AM449">
        <v>8.9987833536096069</v>
      </c>
      <c r="AN449">
        <v>7.8828613767214826</v>
      </c>
      <c r="AO449">
        <v>7.6593540259589421</v>
      </c>
      <c r="AP449">
        <v>0.71561040658908803</v>
      </c>
      <c r="AQ449">
        <v>0.73320442723684387</v>
      </c>
      <c r="AR449">
        <v>42.303743073957577</v>
      </c>
      <c r="AS449">
        <v>438.87335033778891</v>
      </c>
      <c r="AT449">
        <v>0.70915710573299517</v>
      </c>
      <c r="AU449">
        <v>7.3570358624006538</v>
      </c>
      <c r="AV449">
        <v>8.9314444697212227</v>
      </c>
      <c r="AW449">
        <v>9.0003573053665669</v>
      </c>
      <c r="AX449">
        <v>35.725777878884891</v>
      </c>
      <c r="AY449">
        <v>36.001429221466267</v>
      </c>
      <c r="AZ449">
        <v>0.72759051720257395</v>
      </c>
      <c r="BA449">
        <v>0.73320442723684387</v>
      </c>
      <c r="BB449">
        <v>1.289393756770745</v>
      </c>
      <c r="BC449">
        <v>1.289393756770745</v>
      </c>
      <c r="BD449" t="b">
        <v>0</v>
      </c>
      <c r="BE449" t="b">
        <v>0</v>
      </c>
      <c r="BH449">
        <v>42.303736631636347</v>
      </c>
      <c r="BI449">
        <v>438.8724928761622</v>
      </c>
      <c r="BJ449">
        <v>0.70915721372860596</v>
      </c>
      <c r="BK449">
        <v>0.70915721372860596</v>
      </c>
      <c r="BL449">
        <v>0.70915721372860596</v>
      </c>
      <c r="BM449" t="s">
        <v>89</v>
      </c>
      <c r="BN449">
        <v>7.3570237291387928</v>
      </c>
      <c r="BO449">
        <v>7.3570237291387937</v>
      </c>
      <c r="BP449">
        <v>7.3570237291387928</v>
      </c>
      <c r="BQ449" t="s">
        <v>89</v>
      </c>
      <c r="BR449">
        <v>8.6884171613598564</v>
      </c>
      <c r="BS449">
        <v>8.6884171613598564</v>
      </c>
      <c r="BT449">
        <v>8.6884171613598564</v>
      </c>
      <c r="BU449" t="s">
        <v>89</v>
      </c>
      <c r="BV449">
        <v>8.1620990401157612E-2</v>
      </c>
      <c r="BW449">
        <v>10.308008356631721</v>
      </c>
      <c r="BX449">
        <v>168.31023061263511</v>
      </c>
      <c r="BY449">
        <v>2.9103585253400892</v>
      </c>
      <c r="BZ449">
        <v>2.9103585253400892</v>
      </c>
      <c r="CA449">
        <v>2.9103585253400892</v>
      </c>
      <c r="CB449" t="s">
        <v>89</v>
      </c>
      <c r="CC449" t="s">
        <v>90</v>
      </c>
      <c r="CD449">
        <v>35.99642217418198</v>
      </c>
      <c r="CE449">
        <v>35.99642217418198</v>
      </c>
      <c r="CF449">
        <v>35.99642217418198</v>
      </c>
      <c r="CG449" t="s">
        <v>89</v>
      </c>
      <c r="CH449" t="s">
        <v>91</v>
      </c>
      <c r="CI449">
        <v>0.7275896313350223</v>
      </c>
      <c r="CJ449">
        <v>8.999105543545495</v>
      </c>
      <c r="CK449">
        <v>8.0851327702993511E-2</v>
      </c>
      <c r="CL449">
        <v>0.48997191693996672</v>
      </c>
      <c r="CM449">
        <v>7</v>
      </c>
      <c r="CN449">
        <v>2.8624416263563521</v>
      </c>
      <c r="CO449">
        <v>2.932817708947375</v>
      </c>
      <c r="CP449">
        <v>35.995133414438428</v>
      </c>
      <c r="CQ449">
        <v>30.637416103835768</v>
      </c>
      <c r="CR449">
        <v>7.3570237291387954</v>
      </c>
      <c r="CS449">
        <v>7.3570237291387928</v>
      </c>
      <c r="CT449">
        <v>2.6645352591003761E-15</v>
      </c>
      <c r="CU449">
        <v>3.6217570544825249E-14</v>
      </c>
    </row>
    <row r="450" spans="1:99" x14ac:dyDescent="0.3">
      <c r="A450" t="s">
        <v>973</v>
      </c>
      <c r="B450" t="s">
        <v>905</v>
      </c>
      <c r="C450" t="s">
        <v>3377</v>
      </c>
      <c r="D450" t="s">
        <v>85</v>
      </c>
      <c r="E450">
        <v>0.17499999999999999</v>
      </c>
      <c r="F450">
        <v>0.4375</v>
      </c>
      <c r="G450">
        <v>8.1620990401157612E-2</v>
      </c>
      <c r="H450">
        <v>14</v>
      </c>
      <c r="I450">
        <v>112</v>
      </c>
      <c r="J450">
        <v>8</v>
      </c>
      <c r="K450">
        <v>8.6884171613598582</v>
      </c>
      <c r="L450">
        <v>8.6884206282935548</v>
      </c>
      <c r="M450">
        <v>7.3570237291387954</v>
      </c>
      <c r="N450">
        <v>7.3569944403785081</v>
      </c>
      <c r="O450">
        <v>7.3570237291387954</v>
      </c>
      <c r="P450">
        <v>7.3569944403785081</v>
      </c>
      <c r="Q450" s="1">
        <v>7.3570237291387954</v>
      </c>
      <c r="S450">
        <v>3</v>
      </c>
      <c r="T450">
        <v>2.25</v>
      </c>
      <c r="U450">
        <v>0.5</v>
      </c>
      <c r="V450">
        <v>10.95</v>
      </c>
      <c r="W450">
        <v>0.14058666666666669</v>
      </c>
      <c r="Y450" t="s">
        <v>84</v>
      </c>
      <c r="AA450">
        <v>1</v>
      </c>
      <c r="AB450">
        <v>30</v>
      </c>
      <c r="AC450" t="s">
        <v>974</v>
      </c>
      <c r="AD450" t="s">
        <v>87</v>
      </c>
      <c r="AE450" t="s">
        <v>87</v>
      </c>
      <c r="AF450" t="s">
        <v>88</v>
      </c>
      <c r="AG450" t="b">
        <v>0</v>
      </c>
      <c r="AH450">
        <v>0.17499999999999999</v>
      </c>
      <c r="AI450">
        <v>8.1478173040218385E-2</v>
      </c>
      <c r="AJ450">
        <v>4</v>
      </c>
      <c r="AL450">
        <v>7.659354025958943</v>
      </c>
      <c r="AM450">
        <v>8.9987833536096069</v>
      </c>
      <c r="AN450">
        <v>7.8828613767214826</v>
      </c>
      <c r="AO450">
        <v>7.6593540259589421</v>
      </c>
      <c r="AP450">
        <v>0.71561040658908803</v>
      </c>
      <c r="AQ450">
        <v>0.73320442723684387</v>
      </c>
      <c r="AR450">
        <v>42.303743073957577</v>
      </c>
      <c r="AS450">
        <v>438.87335033778891</v>
      </c>
      <c r="AT450">
        <v>0.70915710573299517</v>
      </c>
      <c r="AU450">
        <v>7.3570358624006538</v>
      </c>
      <c r="AV450">
        <v>8.9314444697212227</v>
      </c>
      <c r="AW450">
        <v>9.0003573053665669</v>
      </c>
      <c r="AX450">
        <v>20.414730216505649</v>
      </c>
      <c r="AY450">
        <v>20.572245269409301</v>
      </c>
      <c r="AZ450">
        <v>0.72759051720257395</v>
      </c>
      <c r="BA450">
        <v>0.73320442723684387</v>
      </c>
      <c r="BB450">
        <v>2.256439074348799</v>
      </c>
      <c r="BC450">
        <v>2.256439074348799</v>
      </c>
      <c r="BD450" t="b">
        <v>0</v>
      </c>
      <c r="BE450" t="b">
        <v>0</v>
      </c>
      <c r="BH450">
        <v>42.303736631636347</v>
      </c>
      <c r="BI450">
        <v>438.8724928761622</v>
      </c>
      <c r="BJ450">
        <v>0.70915721372860596</v>
      </c>
      <c r="BK450">
        <v>0.70915721372860596</v>
      </c>
      <c r="BL450">
        <v>0.70915721372860596</v>
      </c>
      <c r="BM450" t="s">
        <v>89</v>
      </c>
      <c r="BN450">
        <v>7.3570237291387928</v>
      </c>
      <c r="BO450">
        <v>7.3570237291387937</v>
      </c>
      <c r="BP450">
        <v>7.3570237291387928</v>
      </c>
      <c r="BQ450" t="s">
        <v>89</v>
      </c>
      <c r="BR450">
        <v>8.6884171613598564</v>
      </c>
      <c r="BS450">
        <v>8.6884171613598564</v>
      </c>
      <c r="BT450">
        <v>8.6884171613598564</v>
      </c>
      <c r="BU450" t="s">
        <v>89</v>
      </c>
      <c r="BV450">
        <v>8.1620990401157612E-2</v>
      </c>
      <c r="BW450">
        <v>18.039014624105501</v>
      </c>
      <c r="BX450">
        <v>294.54290357211153</v>
      </c>
      <c r="BY450">
        <v>1.663062014480051</v>
      </c>
      <c r="BZ450">
        <v>1.663062014480051</v>
      </c>
      <c r="CA450">
        <v>1.663062014480051</v>
      </c>
      <c r="CB450" t="s">
        <v>89</v>
      </c>
      <c r="CC450" t="s">
        <v>90</v>
      </c>
      <c r="CD450">
        <v>20.569384099532559</v>
      </c>
      <c r="CE450">
        <v>20.569384099532559</v>
      </c>
      <c r="CF450">
        <v>20.569384099532559</v>
      </c>
      <c r="CG450" t="s">
        <v>89</v>
      </c>
      <c r="CH450" t="s">
        <v>91</v>
      </c>
      <c r="CI450">
        <v>0.7275896313350223</v>
      </c>
      <c r="CJ450">
        <v>8.9991055435454967</v>
      </c>
      <c r="CK450">
        <v>8.0851327702993497E-2</v>
      </c>
      <c r="CL450">
        <v>0.85745085464494186</v>
      </c>
      <c r="CM450">
        <v>7</v>
      </c>
      <c r="CN450">
        <v>1.6356809293464869</v>
      </c>
      <c r="CO450">
        <v>1.675895833684214</v>
      </c>
      <c r="CP450">
        <v>20.568647665393389</v>
      </c>
      <c r="CQ450">
        <v>17.50709491647758</v>
      </c>
      <c r="CR450">
        <v>7.3570237291387954</v>
      </c>
      <c r="CS450">
        <v>7.3570237291387928</v>
      </c>
      <c r="CT450">
        <v>2.6645352591003761E-15</v>
      </c>
      <c r="CU450">
        <v>3.6217570544825249E-14</v>
      </c>
    </row>
    <row r="451" spans="1:99" x14ac:dyDescent="0.3">
      <c r="A451" t="s">
        <v>975</v>
      </c>
      <c r="B451" t="s">
        <v>905</v>
      </c>
      <c r="C451" t="s">
        <v>3377</v>
      </c>
      <c r="D451" t="s">
        <v>85</v>
      </c>
      <c r="E451">
        <v>0.17499999999999999</v>
      </c>
      <c r="F451">
        <v>0.8125</v>
      </c>
      <c r="G451">
        <v>8.1620990401157612E-2</v>
      </c>
      <c r="H451">
        <v>14</v>
      </c>
      <c r="I451">
        <v>112</v>
      </c>
      <c r="J451">
        <v>8</v>
      </c>
      <c r="K451">
        <v>8.6884171613598582</v>
      </c>
      <c r="L451">
        <v>8.6884206282935548</v>
      </c>
      <c r="M451">
        <v>7.3570237291387954</v>
      </c>
      <c r="N451">
        <v>7.3569944403785081</v>
      </c>
      <c r="O451">
        <v>7.3570237291387954</v>
      </c>
      <c r="P451">
        <v>7.3569944403785081</v>
      </c>
      <c r="Q451" s="1">
        <v>7.3570237291387954</v>
      </c>
      <c r="S451">
        <v>3</v>
      </c>
      <c r="T451">
        <v>2.25</v>
      </c>
      <c r="U451">
        <v>0.5</v>
      </c>
      <c r="V451">
        <v>10.95</v>
      </c>
      <c r="W451">
        <v>0.14058666666666669</v>
      </c>
      <c r="Y451" t="s">
        <v>84</v>
      </c>
      <c r="AA451">
        <v>1</v>
      </c>
      <c r="AB451">
        <v>30</v>
      </c>
      <c r="AC451" t="s">
        <v>976</v>
      </c>
      <c r="AD451" t="s">
        <v>87</v>
      </c>
      <c r="AE451" t="s">
        <v>87</v>
      </c>
      <c r="AF451" t="s">
        <v>88</v>
      </c>
      <c r="AG451" t="b">
        <v>0</v>
      </c>
      <c r="AH451">
        <v>0.17499999999999999</v>
      </c>
      <c r="AI451">
        <v>8.1478173040218385E-2</v>
      </c>
      <c r="AJ451">
        <v>4</v>
      </c>
      <c r="AL451">
        <v>7.659354025958943</v>
      </c>
      <c r="AM451">
        <v>8.9987833536096069</v>
      </c>
      <c r="AN451">
        <v>7.8828613767214826</v>
      </c>
      <c r="AO451">
        <v>7.6593540259589421</v>
      </c>
      <c r="AP451">
        <v>0.71561040658908803</v>
      </c>
      <c r="AQ451">
        <v>0.73320442723684387</v>
      </c>
      <c r="AR451">
        <v>42.303743073957577</v>
      </c>
      <c r="AS451">
        <v>438.87335033778891</v>
      </c>
      <c r="AT451">
        <v>0.70915710573299517</v>
      </c>
      <c r="AU451">
        <v>7.3570358624006538</v>
      </c>
      <c r="AV451">
        <v>8.9314444697212121</v>
      </c>
      <c r="AW451">
        <v>9.0003573053665651</v>
      </c>
      <c r="AX451">
        <v>10.992547039656881</v>
      </c>
      <c r="AY451">
        <v>11.077362837374229</v>
      </c>
      <c r="AZ451">
        <v>0.72759051720257339</v>
      </c>
      <c r="BA451">
        <v>0.73320442723684387</v>
      </c>
      <c r="BB451">
        <v>4.1905297095049292</v>
      </c>
      <c r="BC451">
        <v>4.1905297095049292</v>
      </c>
      <c r="BD451" t="b">
        <v>0</v>
      </c>
      <c r="BE451" t="b">
        <v>0</v>
      </c>
      <c r="BH451">
        <v>42.303736631636347</v>
      </c>
      <c r="BI451">
        <v>438.8724928761622</v>
      </c>
      <c r="BJ451">
        <v>0.70915721372860596</v>
      </c>
      <c r="BK451">
        <v>0.70915721372860596</v>
      </c>
      <c r="BL451">
        <v>0.70915721372860596</v>
      </c>
      <c r="BM451" t="s">
        <v>89</v>
      </c>
      <c r="BN451">
        <v>7.3570237291387928</v>
      </c>
      <c r="BO451">
        <v>7.3570237291387937</v>
      </c>
      <c r="BP451">
        <v>7.3570237291387928</v>
      </c>
      <c r="BQ451" t="s">
        <v>89</v>
      </c>
      <c r="BR451">
        <v>8.6884171613598564</v>
      </c>
      <c r="BS451">
        <v>8.6884171613598564</v>
      </c>
      <c r="BT451">
        <v>8.6884171613598564</v>
      </c>
      <c r="BU451" t="s">
        <v>89</v>
      </c>
      <c r="BV451">
        <v>8.1620990401157612E-2</v>
      </c>
      <c r="BW451">
        <v>33.501027159053102</v>
      </c>
      <c r="BX451">
        <v>547.00824949106448</v>
      </c>
      <c r="BY451">
        <v>0.895494930873873</v>
      </c>
      <c r="BZ451">
        <v>0.895494930873873</v>
      </c>
      <c r="CA451">
        <v>0.895494930873873</v>
      </c>
      <c r="CB451" t="s">
        <v>89</v>
      </c>
      <c r="CC451" t="s">
        <v>90</v>
      </c>
      <c r="CD451">
        <v>11.0758222074406</v>
      </c>
      <c r="CE451">
        <v>11.0758222074406</v>
      </c>
      <c r="CF451">
        <v>11.0758222074406</v>
      </c>
      <c r="CG451" t="s">
        <v>89</v>
      </c>
      <c r="CH451" t="s">
        <v>91</v>
      </c>
      <c r="CI451">
        <v>0.72758963133502186</v>
      </c>
      <c r="CJ451">
        <v>8.9991055435454843</v>
      </c>
      <c r="CK451">
        <v>8.0851327702993539E-2</v>
      </c>
      <c r="CL451">
        <v>1.592408730054893</v>
      </c>
      <c r="CM451">
        <v>7</v>
      </c>
      <c r="CN451">
        <v>0.88075126964810835</v>
      </c>
      <c r="CO451">
        <v>0.90240544890688479</v>
      </c>
      <c r="CP451">
        <v>11.075425665981051</v>
      </c>
      <c r="CQ451">
        <v>9.4268972627186987</v>
      </c>
      <c r="CR451">
        <v>7.3570237291387954</v>
      </c>
      <c r="CS451">
        <v>7.3570237291387928</v>
      </c>
      <c r="CT451">
        <v>2.6645352591003761E-15</v>
      </c>
      <c r="CU451">
        <v>3.6217570544825249E-14</v>
      </c>
    </row>
    <row r="452" spans="1:99" x14ac:dyDescent="0.3">
      <c r="A452" t="s">
        <v>977</v>
      </c>
      <c r="B452" t="s">
        <v>905</v>
      </c>
      <c r="C452" t="s">
        <v>3377</v>
      </c>
      <c r="D452" t="s">
        <v>109</v>
      </c>
      <c r="E452">
        <v>2.5000000000000001E-2</v>
      </c>
      <c r="F452">
        <v>0.25</v>
      </c>
      <c r="G452">
        <v>8.1620990401157584E-2</v>
      </c>
      <c r="H452">
        <v>14</v>
      </c>
      <c r="I452">
        <v>112</v>
      </c>
      <c r="J452">
        <v>8</v>
      </c>
      <c r="K452">
        <v>8.6884171613598635</v>
      </c>
      <c r="L452">
        <v>8.6884206282935601</v>
      </c>
      <c r="M452">
        <v>7.3570237291387972</v>
      </c>
      <c r="N452">
        <v>7.3569944403785099</v>
      </c>
      <c r="O452">
        <v>7.3570237291387972</v>
      </c>
      <c r="P452">
        <v>7.3569944403785099</v>
      </c>
      <c r="Q452" s="1">
        <v>7.3570237291387972</v>
      </c>
      <c r="S452">
        <v>3</v>
      </c>
      <c r="T452">
        <v>2.25</v>
      </c>
      <c r="U452">
        <v>0.5</v>
      </c>
      <c r="V452">
        <v>10.95</v>
      </c>
      <c r="W452">
        <v>0.14058666666666669</v>
      </c>
      <c r="Y452" t="s">
        <v>84</v>
      </c>
      <c r="AA452">
        <v>1</v>
      </c>
      <c r="AB452">
        <v>90</v>
      </c>
      <c r="AC452" t="s">
        <v>978</v>
      </c>
      <c r="AD452" t="s">
        <v>87</v>
      </c>
      <c r="AE452" t="s">
        <v>87</v>
      </c>
      <c r="AF452" t="s">
        <v>111</v>
      </c>
      <c r="AG452" t="b">
        <v>1</v>
      </c>
      <c r="AH452">
        <v>2.5000000000000001E-2</v>
      </c>
      <c r="AI452">
        <v>8.1478173040218385E-2</v>
      </c>
      <c r="AJ452">
        <v>4</v>
      </c>
      <c r="AL452">
        <v>7.659354025958943</v>
      </c>
      <c r="AM452">
        <v>7.957537040013114</v>
      </c>
      <c r="AN452">
        <v>7.8828613767214826</v>
      </c>
      <c r="AO452">
        <v>7.6593540259589421</v>
      </c>
      <c r="AP452">
        <v>0.71561040658908803</v>
      </c>
      <c r="AQ452">
        <v>0.72086401242023268</v>
      </c>
      <c r="AR452">
        <v>126.9112292218727</v>
      </c>
      <c r="AS452">
        <v>1316.620051013366</v>
      </c>
      <c r="AT452">
        <v>0.70915710573299529</v>
      </c>
      <c r="AU452">
        <v>7.3570358624006547</v>
      </c>
      <c r="AV452">
        <v>7.4374966277783443</v>
      </c>
      <c r="AW452">
        <v>7.5370394515953478</v>
      </c>
      <c r="AX452">
        <v>29.749986511113381</v>
      </c>
      <c r="AY452">
        <v>30.148157806381391</v>
      </c>
      <c r="AZ452">
        <v>0.71840876629915351</v>
      </c>
      <c r="BA452">
        <v>0.72086401242023268</v>
      </c>
      <c r="BB452">
        <v>1.0373976931024791</v>
      </c>
      <c r="BC452">
        <v>1.0373976931024791</v>
      </c>
      <c r="BD452" t="b">
        <v>1</v>
      </c>
      <c r="BE452" t="b">
        <v>1</v>
      </c>
      <c r="BH452">
        <v>126.91120989490901</v>
      </c>
      <c r="BI452">
        <v>1316.617478628486</v>
      </c>
      <c r="BJ452">
        <v>0.70915721372860629</v>
      </c>
      <c r="BK452">
        <v>0.70915721372860629</v>
      </c>
      <c r="BL452">
        <v>0.70915721372860629</v>
      </c>
      <c r="BM452" t="s">
        <v>89</v>
      </c>
      <c r="BN452">
        <v>7.3570237291387972</v>
      </c>
      <c r="BO452">
        <v>7.3570237291387972</v>
      </c>
      <c r="BP452">
        <v>7.3570237291387972</v>
      </c>
      <c r="BQ452" t="s">
        <v>89</v>
      </c>
      <c r="BR452">
        <v>8.6884171613598635</v>
      </c>
      <c r="BS452">
        <v>8.6884171613598635</v>
      </c>
      <c r="BT452">
        <v>8.6884171613598635</v>
      </c>
      <c r="BU452" t="s">
        <v>89</v>
      </c>
      <c r="BV452">
        <v>8.1620990401157584E-2</v>
      </c>
      <c r="BW452">
        <v>31.29246400161999</v>
      </c>
      <c r="BX452">
        <v>1588.1188568106111</v>
      </c>
      <c r="BY452">
        <v>2.8760918282223078</v>
      </c>
      <c r="BZ452">
        <v>2.8760918282223078</v>
      </c>
      <c r="CA452">
        <v>2.8760918282223078</v>
      </c>
      <c r="CB452" t="s">
        <v>89</v>
      </c>
      <c r="CC452" t="s">
        <v>90</v>
      </c>
      <c r="CD452">
        <v>116.60513366880809</v>
      </c>
      <c r="CE452">
        <v>116.60513366880809</v>
      </c>
      <c r="CF452">
        <v>116.60513366880809</v>
      </c>
      <c r="CG452" t="s">
        <v>89</v>
      </c>
      <c r="CH452" t="s">
        <v>91</v>
      </c>
      <c r="CI452">
        <v>0.71902295705557706</v>
      </c>
      <c r="CJ452">
        <v>29.15128341720202</v>
      </c>
      <c r="CK452">
        <v>2.466522474380272E-2</v>
      </c>
      <c r="CL452">
        <v>0.47182013325037081</v>
      </c>
      <c r="CM452">
        <v>21</v>
      </c>
      <c r="CN452">
        <v>2.8624416263563521</v>
      </c>
      <c r="CO452">
        <v>2.8834560496809312</v>
      </c>
      <c r="CP452">
        <v>31.83014816005246</v>
      </c>
      <c r="CQ452">
        <v>30.637416103835768</v>
      </c>
      <c r="CR452">
        <v>7.3570237291387972</v>
      </c>
      <c r="CS452">
        <v>7.3570237291387972</v>
      </c>
      <c r="CT452">
        <v>0</v>
      </c>
      <c r="CU452">
        <v>0</v>
      </c>
    </row>
    <row r="453" spans="1:99" x14ac:dyDescent="0.3">
      <c r="A453" t="s">
        <v>979</v>
      </c>
      <c r="B453" t="s">
        <v>905</v>
      </c>
      <c r="C453" t="s">
        <v>3377</v>
      </c>
      <c r="D453" t="s">
        <v>109</v>
      </c>
      <c r="E453">
        <v>2.5000000000000001E-2</v>
      </c>
      <c r="F453">
        <v>0.4375</v>
      </c>
      <c r="G453">
        <v>8.1620990401157584E-2</v>
      </c>
      <c r="H453">
        <v>14</v>
      </c>
      <c r="I453">
        <v>112</v>
      </c>
      <c r="J453">
        <v>8</v>
      </c>
      <c r="K453">
        <v>8.6884171613598635</v>
      </c>
      <c r="L453">
        <v>8.6884206282935601</v>
      </c>
      <c r="M453">
        <v>7.3570237291387972</v>
      </c>
      <c r="N453">
        <v>7.3569944403785099</v>
      </c>
      <c r="O453">
        <v>7.3570237291387972</v>
      </c>
      <c r="P453">
        <v>7.3569944403785099</v>
      </c>
      <c r="Q453" s="1">
        <v>7.3570237291387972</v>
      </c>
      <c r="S453">
        <v>3</v>
      </c>
      <c r="T453">
        <v>2.25</v>
      </c>
      <c r="U453">
        <v>0.5</v>
      </c>
      <c r="V453">
        <v>10.95</v>
      </c>
      <c r="W453">
        <v>0.14058666666666669</v>
      </c>
      <c r="Y453" t="s">
        <v>84</v>
      </c>
      <c r="AA453">
        <v>1</v>
      </c>
      <c r="AB453">
        <v>90</v>
      </c>
      <c r="AC453" t="s">
        <v>980</v>
      </c>
      <c r="AD453" t="s">
        <v>87</v>
      </c>
      <c r="AE453" t="s">
        <v>87</v>
      </c>
      <c r="AF453" t="s">
        <v>111</v>
      </c>
      <c r="AG453" t="b">
        <v>1</v>
      </c>
      <c r="AH453">
        <v>2.5000000000000001E-2</v>
      </c>
      <c r="AI453">
        <v>8.1478173040218385E-2</v>
      </c>
      <c r="AJ453">
        <v>4</v>
      </c>
      <c r="AL453">
        <v>7.659354025958943</v>
      </c>
      <c r="AM453">
        <v>7.957537040013114</v>
      </c>
      <c r="AN453">
        <v>7.8828613767214826</v>
      </c>
      <c r="AO453">
        <v>7.6593540259589421</v>
      </c>
      <c r="AP453">
        <v>0.71561040658908803</v>
      </c>
      <c r="AQ453">
        <v>0.72086401242023268</v>
      </c>
      <c r="AR453">
        <v>126.9112292218727</v>
      </c>
      <c r="AS453">
        <v>1316.620051013366</v>
      </c>
      <c r="AT453">
        <v>0.70915710573299529</v>
      </c>
      <c r="AU453">
        <v>7.3570358624006547</v>
      </c>
      <c r="AV453">
        <v>7.4374966277783443</v>
      </c>
      <c r="AW453">
        <v>7.5370394515953549</v>
      </c>
      <c r="AX453">
        <v>16.999992292064789</v>
      </c>
      <c r="AY453">
        <v>17.227518746503669</v>
      </c>
      <c r="AZ453">
        <v>0.71840876629915329</v>
      </c>
      <c r="BA453">
        <v>0.72086401242023268</v>
      </c>
      <c r="BB453">
        <v>1.815445962929338</v>
      </c>
      <c r="BC453">
        <v>1.815445962929338</v>
      </c>
      <c r="BD453" t="b">
        <v>1</v>
      </c>
      <c r="BE453" t="b">
        <v>1</v>
      </c>
      <c r="BH453">
        <v>126.91120989490901</v>
      </c>
      <c r="BI453">
        <v>1316.617478628486</v>
      </c>
      <c r="BJ453">
        <v>0.70915721372860629</v>
      </c>
      <c r="BK453">
        <v>0.70915721372860629</v>
      </c>
      <c r="BL453">
        <v>0.70915721372860629</v>
      </c>
      <c r="BM453" t="s">
        <v>89</v>
      </c>
      <c r="BN453">
        <v>7.3570237291387972</v>
      </c>
      <c r="BO453">
        <v>7.3570237291387972</v>
      </c>
      <c r="BP453">
        <v>7.3570237291387972</v>
      </c>
      <c r="BQ453" t="s">
        <v>89</v>
      </c>
      <c r="BR453">
        <v>8.6884171613598635</v>
      </c>
      <c r="BS453">
        <v>8.6884171613598635</v>
      </c>
      <c r="BT453">
        <v>8.6884171613598635</v>
      </c>
      <c r="BU453" t="s">
        <v>89</v>
      </c>
      <c r="BV453">
        <v>8.1620990401157584E-2</v>
      </c>
      <c r="BW453">
        <v>54.761812002834994</v>
      </c>
      <c r="BX453">
        <v>2779.207999418571</v>
      </c>
      <c r="BY453">
        <v>1.6434810446984609</v>
      </c>
      <c r="BZ453">
        <v>1.6434810446984609</v>
      </c>
      <c r="CA453">
        <v>1.6434810446984609</v>
      </c>
      <c r="CB453" t="s">
        <v>89</v>
      </c>
      <c r="CC453" t="s">
        <v>90</v>
      </c>
      <c r="CD453">
        <v>66.631504953604562</v>
      </c>
      <c r="CE453">
        <v>66.631504953604562</v>
      </c>
      <c r="CF453">
        <v>66.631504953604562</v>
      </c>
      <c r="CG453" t="s">
        <v>89</v>
      </c>
      <c r="CH453" t="s">
        <v>91</v>
      </c>
      <c r="CI453">
        <v>0.71902295705557684</v>
      </c>
      <c r="CJ453">
        <v>29.151283417201999</v>
      </c>
      <c r="CK453">
        <v>2.4665224743802731E-2</v>
      </c>
      <c r="CL453">
        <v>0.82568523318814913</v>
      </c>
      <c r="CM453">
        <v>21</v>
      </c>
      <c r="CN453">
        <v>1.6356809293464869</v>
      </c>
      <c r="CO453">
        <v>1.647689171246246</v>
      </c>
      <c r="CP453">
        <v>18.188656091458551</v>
      </c>
      <c r="CQ453">
        <v>17.50709491647758</v>
      </c>
      <c r="CR453">
        <v>7.3570237291387972</v>
      </c>
      <c r="CS453">
        <v>7.3570237291387972</v>
      </c>
      <c r="CT453">
        <v>0</v>
      </c>
      <c r="CU453">
        <v>0</v>
      </c>
    </row>
    <row r="454" spans="1:99" x14ac:dyDescent="0.3">
      <c r="A454" t="s">
        <v>981</v>
      </c>
      <c r="B454" t="s">
        <v>905</v>
      </c>
      <c r="C454" t="s">
        <v>3377</v>
      </c>
      <c r="D454" t="s">
        <v>109</v>
      </c>
      <c r="E454">
        <v>2.5000000000000001E-2</v>
      </c>
      <c r="F454">
        <v>0.8125</v>
      </c>
      <c r="G454">
        <v>8.1620990401157584E-2</v>
      </c>
      <c r="H454">
        <v>14</v>
      </c>
      <c r="I454">
        <v>112</v>
      </c>
      <c r="J454">
        <v>8</v>
      </c>
      <c r="K454">
        <v>8.6884171613598635</v>
      </c>
      <c r="L454">
        <v>8.6884206282935601</v>
      </c>
      <c r="M454">
        <v>7.3570237291387972</v>
      </c>
      <c r="N454">
        <v>7.3569944403785099</v>
      </c>
      <c r="O454">
        <v>7.3570237291387972</v>
      </c>
      <c r="P454">
        <v>7.3569944403785099</v>
      </c>
      <c r="Q454" s="1">
        <v>7.3570237291387972</v>
      </c>
      <c r="S454">
        <v>3</v>
      </c>
      <c r="T454">
        <v>2.25</v>
      </c>
      <c r="U454">
        <v>0.5</v>
      </c>
      <c r="V454">
        <v>10.95</v>
      </c>
      <c r="W454">
        <v>0.14058666666666669</v>
      </c>
      <c r="Y454" t="s">
        <v>84</v>
      </c>
      <c r="AA454">
        <v>1</v>
      </c>
      <c r="AB454">
        <v>90</v>
      </c>
      <c r="AC454" t="s">
        <v>982</v>
      </c>
      <c r="AD454" t="s">
        <v>87</v>
      </c>
      <c r="AE454" t="s">
        <v>87</v>
      </c>
      <c r="AF454" t="s">
        <v>111</v>
      </c>
      <c r="AG454" t="b">
        <v>1</v>
      </c>
      <c r="AH454">
        <v>2.5000000000000001E-2</v>
      </c>
      <c r="AI454">
        <v>8.1478173040218385E-2</v>
      </c>
      <c r="AJ454">
        <v>4</v>
      </c>
      <c r="AL454">
        <v>7.659354025958943</v>
      </c>
      <c r="AM454">
        <v>7.957537040013114</v>
      </c>
      <c r="AN454">
        <v>7.8828613767214826</v>
      </c>
      <c r="AO454">
        <v>7.6593540259589421</v>
      </c>
      <c r="AP454">
        <v>0.71561040658908803</v>
      </c>
      <c r="AQ454">
        <v>0.72086401242023268</v>
      </c>
      <c r="AR454">
        <v>126.9112292218727</v>
      </c>
      <c r="AS454">
        <v>1316.620051013366</v>
      </c>
      <c r="AT454">
        <v>0.70915710573299529</v>
      </c>
      <c r="AU454">
        <v>7.3570358624006547</v>
      </c>
      <c r="AV454">
        <v>7.4374966277783274</v>
      </c>
      <c r="AW454">
        <v>7.5370394515953372</v>
      </c>
      <c r="AX454">
        <v>9.153842003419479</v>
      </c>
      <c r="AY454">
        <v>9.2763562481173381</v>
      </c>
      <c r="AZ454">
        <v>0.71840876629915329</v>
      </c>
      <c r="BA454">
        <v>0.72086401242023268</v>
      </c>
      <c r="BB454">
        <v>3.3715425025830541</v>
      </c>
      <c r="BC454">
        <v>3.3715425025830541</v>
      </c>
      <c r="BD454" t="b">
        <v>1</v>
      </c>
      <c r="BE454" t="b">
        <v>1</v>
      </c>
      <c r="BH454">
        <v>126.91120989490901</v>
      </c>
      <c r="BI454">
        <v>1316.617478628486</v>
      </c>
      <c r="BJ454">
        <v>0.70915721372860629</v>
      </c>
      <c r="BK454">
        <v>0.70915721372860629</v>
      </c>
      <c r="BL454">
        <v>0.70915721372860629</v>
      </c>
      <c r="BM454" t="s">
        <v>89</v>
      </c>
      <c r="BN454">
        <v>7.3570237291387972</v>
      </c>
      <c r="BO454">
        <v>7.3570237291387972</v>
      </c>
      <c r="BP454">
        <v>7.3570237291387972</v>
      </c>
      <c r="BQ454" t="s">
        <v>89</v>
      </c>
      <c r="BR454">
        <v>8.6884171613598635</v>
      </c>
      <c r="BS454">
        <v>8.6884171613598635</v>
      </c>
      <c r="BT454">
        <v>8.6884171613598635</v>
      </c>
      <c r="BU454" t="s">
        <v>89</v>
      </c>
      <c r="BV454">
        <v>8.1620990401157584E-2</v>
      </c>
      <c r="BW454">
        <v>101.70050800526499</v>
      </c>
      <c r="BX454">
        <v>5161.3862846344882</v>
      </c>
      <c r="BY454">
        <v>0.88495133176071006</v>
      </c>
      <c r="BZ454">
        <v>0.88495133176071006</v>
      </c>
      <c r="CA454">
        <v>0.88495133176071006</v>
      </c>
      <c r="CB454" t="s">
        <v>89</v>
      </c>
      <c r="CC454" t="s">
        <v>90</v>
      </c>
      <c r="CD454">
        <v>35.878502667325542</v>
      </c>
      <c r="CE454">
        <v>35.878502667325542</v>
      </c>
      <c r="CF454">
        <v>35.878502667325542</v>
      </c>
      <c r="CG454" t="s">
        <v>89</v>
      </c>
      <c r="CH454" t="s">
        <v>91</v>
      </c>
      <c r="CI454">
        <v>0.71902295705557695</v>
      </c>
      <c r="CJ454">
        <v>29.151283417201999</v>
      </c>
      <c r="CK454">
        <v>2.466522474380272E-2</v>
      </c>
      <c r="CL454">
        <v>1.5334154330637051</v>
      </c>
      <c r="CM454">
        <v>21</v>
      </c>
      <c r="CN454">
        <v>0.88075126964810835</v>
      </c>
      <c r="CO454">
        <v>0.88721724605567098</v>
      </c>
      <c r="CP454">
        <v>9.7938917415546012</v>
      </c>
      <c r="CQ454">
        <v>9.4268972627186987</v>
      </c>
      <c r="CR454">
        <v>7.3570237291387972</v>
      </c>
      <c r="CS454">
        <v>7.3570237291387972</v>
      </c>
      <c r="CT454">
        <v>0</v>
      </c>
      <c r="CU454">
        <v>0</v>
      </c>
    </row>
    <row r="455" spans="1:99" x14ac:dyDescent="0.3">
      <c r="A455" t="s">
        <v>983</v>
      </c>
      <c r="B455" t="s">
        <v>905</v>
      </c>
      <c r="C455" t="s">
        <v>3377</v>
      </c>
      <c r="D455" t="s">
        <v>109</v>
      </c>
      <c r="E455">
        <v>0.1</v>
      </c>
      <c r="F455">
        <v>0.25</v>
      </c>
      <c r="G455">
        <v>8.1620990401157584E-2</v>
      </c>
      <c r="H455">
        <v>14</v>
      </c>
      <c r="I455">
        <v>112</v>
      </c>
      <c r="J455">
        <v>8</v>
      </c>
      <c r="K455">
        <v>8.6884171613598635</v>
      </c>
      <c r="L455">
        <v>8.6884206282935601</v>
      </c>
      <c r="M455">
        <v>7.3570237291387972</v>
      </c>
      <c r="N455">
        <v>7.3569944403785099</v>
      </c>
      <c r="O455">
        <v>7.3570237291387972</v>
      </c>
      <c r="P455">
        <v>7.3569944403785099</v>
      </c>
      <c r="Q455" s="1">
        <v>7.3570237291387972</v>
      </c>
      <c r="S455">
        <v>3</v>
      </c>
      <c r="T455">
        <v>2.25</v>
      </c>
      <c r="U455">
        <v>0.5</v>
      </c>
      <c r="V455">
        <v>10.95</v>
      </c>
      <c r="W455">
        <v>0.14058666666666669</v>
      </c>
      <c r="Y455" t="s">
        <v>84</v>
      </c>
      <c r="AA455">
        <v>1</v>
      </c>
      <c r="AB455">
        <v>90</v>
      </c>
      <c r="AC455" t="s">
        <v>984</v>
      </c>
      <c r="AD455" t="s">
        <v>87</v>
      </c>
      <c r="AE455" t="s">
        <v>87</v>
      </c>
      <c r="AF455" t="s">
        <v>111</v>
      </c>
      <c r="AG455" t="b">
        <v>0</v>
      </c>
      <c r="AH455">
        <v>0.1</v>
      </c>
      <c r="AI455">
        <v>8.1478173040218385E-2</v>
      </c>
      <c r="AJ455">
        <v>4</v>
      </c>
      <c r="AL455">
        <v>7.659354025958943</v>
      </c>
      <c r="AM455">
        <v>8.9987833536096069</v>
      </c>
      <c r="AN455">
        <v>7.8828613767214826</v>
      </c>
      <c r="AO455">
        <v>7.6593540259589421</v>
      </c>
      <c r="AP455">
        <v>0.71561040658908803</v>
      </c>
      <c r="AQ455">
        <v>0.73320442723684387</v>
      </c>
      <c r="AR455">
        <v>126.9112292218727</v>
      </c>
      <c r="AS455">
        <v>1316.620051013366</v>
      </c>
      <c r="AT455">
        <v>0.70915710573299529</v>
      </c>
      <c r="AU455">
        <v>7.3570358624006547</v>
      </c>
      <c r="AV455">
        <v>9.3561924979416862</v>
      </c>
      <c r="AW455">
        <v>9.4529407376859087</v>
      </c>
      <c r="AX455">
        <v>37.424769991766738</v>
      </c>
      <c r="AY455">
        <v>37.811762950743628</v>
      </c>
      <c r="AZ455">
        <v>0.72570028226478933</v>
      </c>
      <c r="BA455">
        <v>0.73320442723684387</v>
      </c>
      <c r="BB455">
        <v>6.3968686303431959</v>
      </c>
      <c r="BC455">
        <v>6.3968686303431959</v>
      </c>
      <c r="BD455" t="b">
        <v>0</v>
      </c>
      <c r="BE455" t="b">
        <v>0</v>
      </c>
      <c r="BH455">
        <v>126.91120989490901</v>
      </c>
      <c r="BI455">
        <v>1316.617478628486</v>
      </c>
      <c r="BJ455">
        <v>0.70915721372860629</v>
      </c>
      <c r="BK455">
        <v>0.70915721372860629</v>
      </c>
      <c r="BL455">
        <v>0.70915721372860629</v>
      </c>
      <c r="BM455" t="s">
        <v>89</v>
      </c>
      <c r="BN455">
        <v>7.3570237291387972</v>
      </c>
      <c r="BO455">
        <v>7.3570237291387972</v>
      </c>
      <c r="BP455">
        <v>7.3570237291387972</v>
      </c>
      <c r="BQ455" t="s">
        <v>89</v>
      </c>
      <c r="BR455">
        <v>8.6884171613598635</v>
      </c>
      <c r="BS455">
        <v>8.6884171613598635</v>
      </c>
      <c r="BT455">
        <v>8.6884171613598635</v>
      </c>
      <c r="BU455" t="s">
        <v>89</v>
      </c>
      <c r="BV455">
        <v>8.1620990401157584E-2</v>
      </c>
      <c r="BW455">
        <v>31.004383145314449</v>
      </c>
      <c r="BX455">
        <v>637.55612334638693</v>
      </c>
      <c r="BY455">
        <v>2.9028153722065362</v>
      </c>
      <c r="BZ455">
        <v>2.9028153722065362</v>
      </c>
      <c r="CA455">
        <v>2.9028153722065362</v>
      </c>
      <c r="CB455" t="s">
        <v>89</v>
      </c>
      <c r="CC455" t="s">
        <v>90</v>
      </c>
      <c r="CD455">
        <v>37.42495362353857</v>
      </c>
      <c r="CE455">
        <v>37.42495362353857</v>
      </c>
      <c r="CF455">
        <v>37.42495362353857</v>
      </c>
      <c r="CG455" t="s">
        <v>89</v>
      </c>
      <c r="CH455" t="s">
        <v>91</v>
      </c>
      <c r="CI455">
        <v>0.72570384305163393</v>
      </c>
      <c r="CJ455">
        <v>9.3562384058846426</v>
      </c>
      <c r="CK455">
        <v>7.756363311512024E-2</v>
      </c>
      <c r="CL455">
        <v>1.113324146521075</v>
      </c>
      <c r="CM455">
        <v>10</v>
      </c>
      <c r="CN455">
        <v>2.8624416263563521</v>
      </c>
      <c r="CO455">
        <v>2.932817708947375</v>
      </c>
      <c r="CP455">
        <v>35.995133414438428</v>
      </c>
      <c r="CQ455">
        <v>30.637416103835768</v>
      </c>
      <c r="CR455">
        <v>7.3570237291387972</v>
      </c>
      <c r="CS455">
        <v>7.3570237291387972</v>
      </c>
      <c r="CT455">
        <v>0</v>
      </c>
      <c r="CU455">
        <v>0</v>
      </c>
    </row>
    <row r="456" spans="1:99" x14ac:dyDescent="0.3">
      <c r="A456" t="s">
        <v>985</v>
      </c>
      <c r="B456" t="s">
        <v>905</v>
      </c>
      <c r="C456" t="s">
        <v>3377</v>
      </c>
      <c r="D456" t="s">
        <v>109</v>
      </c>
      <c r="E456">
        <v>0.1</v>
      </c>
      <c r="F456">
        <v>0.4375</v>
      </c>
      <c r="G456">
        <v>8.1620990401157584E-2</v>
      </c>
      <c r="H456">
        <v>14</v>
      </c>
      <c r="I456">
        <v>112</v>
      </c>
      <c r="J456">
        <v>8</v>
      </c>
      <c r="K456">
        <v>8.6884171613598635</v>
      </c>
      <c r="L456">
        <v>8.6884206282935601</v>
      </c>
      <c r="M456">
        <v>7.3570237291387972</v>
      </c>
      <c r="N456">
        <v>7.3569944403785099</v>
      </c>
      <c r="O456">
        <v>7.3570237291387972</v>
      </c>
      <c r="P456">
        <v>7.3569944403785099</v>
      </c>
      <c r="Q456" s="1">
        <v>7.3570237291387972</v>
      </c>
      <c r="S456">
        <v>3</v>
      </c>
      <c r="T456">
        <v>2.25</v>
      </c>
      <c r="U456">
        <v>0.5</v>
      </c>
      <c r="V456">
        <v>10.95</v>
      </c>
      <c r="W456">
        <v>0.14058666666666669</v>
      </c>
      <c r="Y456" t="s">
        <v>84</v>
      </c>
      <c r="AA456">
        <v>1</v>
      </c>
      <c r="AB456">
        <v>90</v>
      </c>
      <c r="AC456" t="s">
        <v>986</v>
      </c>
      <c r="AD456" t="s">
        <v>87</v>
      </c>
      <c r="AE456" t="s">
        <v>87</v>
      </c>
      <c r="AF456" t="s">
        <v>111</v>
      </c>
      <c r="AG456" t="b">
        <v>0</v>
      </c>
      <c r="AH456">
        <v>0.1</v>
      </c>
      <c r="AI456">
        <v>8.1478173040218385E-2</v>
      </c>
      <c r="AJ456">
        <v>4</v>
      </c>
      <c r="AL456">
        <v>7.659354025958943</v>
      </c>
      <c r="AM456">
        <v>8.9987833536096069</v>
      </c>
      <c r="AN456">
        <v>7.8828613767214826</v>
      </c>
      <c r="AO456">
        <v>7.6593540259589421</v>
      </c>
      <c r="AP456">
        <v>0.71561040658908803</v>
      </c>
      <c r="AQ456">
        <v>0.73320442723684387</v>
      </c>
      <c r="AR456">
        <v>126.9112292218727</v>
      </c>
      <c r="AS456">
        <v>1316.620051013366</v>
      </c>
      <c r="AT456">
        <v>0.70915710573299529</v>
      </c>
      <c r="AU456">
        <v>7.3570358624006547</v>
      </c>
      <c r="AV456">
        <v>9.3561924979416933</v>
      </c>
      <c r="AW456">
        <v>9.4529407376859123</v>
      </c>
      <c r="AX456">
        <v>21.385582852438159</v>
      </c>
      <c r="AY456">
        <v>21.606721686139231</v>
      </c>
      <c r="AZ456">
        <v>0.72570028226478966</v>
      </c>
      <c r="BA456">
        <v>0.73320442723684387</v>
      </c>
      <c r="BB456">
        <v>11.194520103100549</v>
      </c>
      <c r="BC456">
        <v>11.194520103100549</v>
      </c>
      <c r="BD456" t="b">
        <v>0</v>
      </c>
      <c r="BE456" t="b">
        <v>0</v>
      </c>
      <c r="BH456">
        <v>126.91120989490901</v>
      </c>
      <c r="BI456">
        <v>1316.617478628486</v>
      </c>
      <c r="BJ456">
        <v>0.70915721372860629</v>
      </c>
      <c r="BK456">
        <v>0.70915721372860629</v>
      </c>
      <c r="BL456">
        <v>0.70915721372860629</v>
      </c>
      <c r="BM456" t="s">
        <v>89</v>
      </c>
      <c r="BN456">
        <v>7.3570237291387972</v>
      </c>
      <c r="BO456">
        <v>7.3570237291387972</v>
      </c>
      <c r="BP456">
        <v>7.3570237291387972</v>
      </c>
      <c r="BQ456" t="s">
        <v>89</v>
      </c>
      <c r="BR456">
        <v>8.6884171613598635</v>
      </c>
      <c r="BS456">
        <v>8.6884171613598635</v>
      </c>
      <c r="BT456">
        <v>8.6884171613598635</v>
      </c>
      <c r="BU456" t="s">
        <v>89</v>
      </c>
      <c r="BV456">
        <v>8.1620990401157584E-2</v>
      </c>
      <c r="BW456">
        <v>54.257670504300258</v>
      </c>
      <c r="BX456">
        <v>1115.7232158561769</v>
      </c>
      <c r="BY456">
        <v>1.658751641260878</v>
      </c>
      <c r="BZ456">
        <v>1.658751641260878</v>
      </c>
      <c r="CA456">
        <v>1.658751641260878</v>
      </c>
      <c r="CB456" t="s">
        <v>89</v>
      </c>
      <c r="CC456" t="s">
        <v>90</v>
      </c>
      <c r="CD456">
        <v>21.385687784879199</v>
      </c>
      <c r="CE456">
        <v>21.385687784879199</v>
      </c>
      <c r="CF456">
        <v>21.385687784879199</v>
      </c>
      <c r="CG456" t="s">
        <v>89</v>
      </c>
      <c r="CH456" t="s">
        <v>91</v>
      </c>
      <c r="CI456">
        <v>0.72570384305163416</v>
      </c>
      <c r="CJ456">
        <v>9.3562384058846515</v>
      </c>
      <c r="CK456">
        <v>7.7563633115120198E-2</v>
      </c>
      <c r="CL456">
        <v>1.9483172564118809</v>
      </c>
      <c r="CM456">
        <v>10</v>
      </c>
      <c r="CN456">
        <v>1.6356809293464869</v>
      </c>
      <c r="CO456">
        <v>1.675895833684214</v>
      </c>
      <c r="CP456">
        <v>20.568647665393389</v>
      </c>
      <c r="CQ456">
        <v>17.50709491647758</v>
      </c>
      <c r="CR456">
        <v>7.3570237291387972</v>
      </c>
      <c r="CS456">
        <v>7.3570237291387972</v>
      </c>
      <c r="CT456">
        <v>0</v>
      </c>
      <c r="CU456">
        <v>0</v>
      </c>
    </row>
    <row r="457" spans="1:99" x14ac:dyDescent="0.3">
      <c r="A457" t="s">
        <v>987</v>
      </c>
      <c r="B457" t="s">
        <v>905</v>
      </c>
      <c r="C457" t="s">
        <v>3377</v>
      </c>
      <c r="D457" t="s">
        <v>109</v>
      </c>
      <c r="E457">
        <v>0.1</v>
      </c>
      <c r="F457">
        <v>0.8125</v>
      </c>
      <c r="G457">
        <v>8.1620990401157584E-2</v>
      </c>
      <c r="H457">
        <v>14</v>
      </c>
      <c r="I457">
        <v>112</v>
      </c>
      <c r="J457">
        <v>8</v>
      </c>
      <c r="K457">
        <v>8.6884171613598635</v>
      </c>
      <c r="L457">
        <v>8.6884206282935601</v>
      </c>
      <c r="M457">
        <v>7.3570237291387972</v>
      </c>
      <c r="N457">
        <v>7.3569944403785099</v>
      </c>
      <c r="O457">
        <v>7.3570237291387972</v>
      </c>
      <c r="P457">
        <v>7.3569944403785099</v>
      </c>
      <c r="Q457" s="1">
        <v>7.3570237291387972</v>
      </c>
      <c r="S457">
        <v>3</v>
      </c>
      <c r="T457">
        <v>2.25</v>
      </c>
      <c r="U457">
        <v>0.5</v>
      </c>
      <c r="V457">
        <v>10.95</v>
      </c>
      <c r="W457">
        <v>0.14058666666666669</v>
      </c>
      <c r="Y457" t="s">
        <v>84</v>
      </c>
      <c r="AA457">
        <v>1</v>
      </c>
      <c r="AB457">
        <v>90</v>
      </c>
      <c r="AC457" t="s">
        <v>988</v>
      </c>
      <c r="AD457" t="s">
        <v>87</v>
      </c>
      <c r="AE457" t="s">
        <v>87</v>
      </c>
      <c r="AF457" t="s">
        <v>111</v>
      </c>
      <c r="AG457" t="b">
        <v>0</v>
      </c>
      <c r="AH457">
        <v>0.1</v>
      </c>
      <c r="AI457">
        <v>8.1478173040218385E-2</v>
      </c>
      <c r="AJ457">
        <v>4</v>
      </c>
      <c r="AL457">
        <v>7.659354025958943</v>
      </c>
      <c r="AM457">
        <v>8.9987833536096069</v>
      </c>
      <c r="AN457">
        <v>7.8828613767214826</v>
      </c>
      <c r="AO457">
        <v>7.6593540259589421</v>
      </c>
      <c r="AP457">
        <v>0.71561040658908803</v>
      </c>
      <c r="AQ457">
        <v>0.73320442723684387</v>
      </c>
      <c r="AR457">
        <v>126.9112292218727</v>
      </c>
      <c r="AS457">
        <v>1316.620051013366</v>
      </c>
      <c r="AT457">
        <v>0.70915710573299529</v>
      </c>
      <c r="AU457">
        <v>7.3570358624006547</v>
      </c>
      <c r="AV457">
        <v>9.3561924979416933</v>
      </c>
      <c r="AW457">
        <v>9.4529407376859123</v>
      </c>
      <c r="AX457">
        <v>11.51531384362054</v>
      </c>
      <c r="AY457">
        <v>11.634388600228821</v>
      </c>
      <c r="AZ457">
        <v>0.72570028226478955</v>
      </c>
      <c r="BA457">
        <v>0.73320442723684387</v>
      </c>
      <c r="BB457">
        <v>20.789823048615329</v>
      </c>
      <c r="BC457">
        <v>20.789823048615329</v>
      </c>
      <c r="BD457" t="b">
        <v>0</v>
      </c>
      <c r="BE457" t="b">
        <v>0</v>
      </c>
      <c r="BH457">
        <v>126.91120989490901</v>
      </c>
      <c r="BI457">
        <v>1316.617478628486</v>
      </c>
      <c r="BJ457">
        <v>0.70915721372860629</v>
      </c>
      <c r="BK457">
        <v>0.70915721372860629</v>
      </c>
      <c r="BL457">
        <v>0.70915721372860629</v>
      </c>
      <c r="BM457" t="s">
        <v>89</v>
      </c>
      <c r="BN457">
        <v>7.3570237291387972</v>
      </c>
      <c r="BO457">
        <v>7.3570237291387972</v>
      </c>
      <c r="BP457">
        <v>7.3570237291387972</v>
      </c>
      <c r="BQ457" t="s">
        <v>89</v>
      </c>
      <c r="BR457">
        <v>8.6884171613598635</v>
      </c>
      <c r="BS457">
        <v>8.6884171613598635</v>
      </c>
      <c r="BT457">
        <v>8.6884171613598635</v>
      </c>
      <c r="BU457" t="s">
        <v>89</v>
      </c>
      <c r="BV457">
        <v>8.1620990401157584E-2</v>
      </c>
      <c r="BW457">
        <v>100.7642452222719</v>
      </c>
      <c r="BX457">
        <v>2072.0574008757571</v>
      </c>
      <c r="BY457">
        <v>0.89317396067893429</v>
      </c>
      <c r="BZ457">
        <v>0.89317396067893429</v>
      </c>
      <c r="CA457">
        <v>0.89317396067893429</v>
      </c>
      <c r="CB457" t="s">
        <v>89</v>
      </c>
      <c r="CC457" t="s">
        <v>90</v>
      </c>
      <c r="CD457">
        <v>11.515370345704181</v>
      </c>
      <c r="CE457">
        <v>11.515370345704181</v>
      </c>
      <c r="CF457">
        <v>11.515370345704181</v>
      </c>
      <c r="CG457" t="s">
        <v>89</v>
      </c>
      <c r="CH457" t="s">
        <v>91</v>
      </c>
      <c r="CI457">
        <v>0.72570384305163416</v>
      </c>
      <c r="CJ457">
        <v>9.3562384058846444</v>
      </c>
      <c r="CK457">
        <v>7.7563633115120253E-2</v>
      </c>
      <c r="CL457">
        <v>3.6183034761934949</v>
      </c>
      <c r="CM457">
        <v>10</v>
      </c>
      <c r="CN457">
        <v>0.88075126964810835</v>
      </c>
      <c r="CO457">
        <v>0.90240544890688479</v>
      </c>
      <c r="CP457">
        <v>11.075425665981051</v>
      </c>
      <c r="CQ457">
        <v>9.4268972627186987</v>
      </c>
      <c r="CR457">
        <v>7.3570237291387972</v>
      </c>
      <c r="CS457">
        <v>7.3570237291387972</v>
      </c>
      <c r="CT457">
        <v>0</v>
      </c>
      <c r="CU457">
        <v>0</v>
      </c>
    </row>
    <row r="458" spans="1:99" x14ac:dyDescent="0.3">
      <c r="A458" t="s">
        <v>989</v>
      </c>
      <c r="B458" t="s">
        <v>905</v>
      </c>
      <c r="C458" t="s">
        <v>3377</v>
      </c>
      <c r="D458" t="s">
        <v>109</v>
      </c>
      <c r="E458">
        <v>0.17499999999999999</v>
      </c>
      <c r="F458">
        <v>0.25</v>
      </c>
      <c r="G458">
        <v>8.1620990401157584E-2</v>
      </c>
      <c r="H458">
        <v>14</v>
      </c>
      <c r="I458">
        <v>112</v>
      </c>
      <c r="J458">
        <v>8</v>
      </c>
      <c r="K458">
        <v>8.6884171613598635</v>
      </c>
      <c r="L458">
        <v>8.6884206282935601</v>
      </c>
      <c r="M458">
        <v>7.3570237291387972</v>
      </c>
      <c r="N458">
        <v>7.3569944403785099</v>
      </c>
      <c r="O458">
        <v>7.3570237291387972</v>
      </c>
      <c r="P458">
        <v>7.3569944403785099</v>
      </c>
      <c r="Q458" s="1">
        <v>7.3570237291387972</v>
      </c>
      <c r="S458">
        <v>3</v>
      </c>
      <c r="T458">
        <v>2.25</v>
      </c>
      <c r="U458">
        <v>0.5</v>
      </c>
      <c r="V458">
        <v>10.95</v>
      </c>
      <c r="W458">
        <v>0.14058666666666669</v>
      </c>
      <c r="Y458" t="s">
        <v>84</v>
      </c>
      <c r="AA458">
        <v>1</v>
      </c>
      <c r="AB458">
        <v>90</v>
      </c>
      <c r="AC458" t="s">
        <v>990</v>
      </c>
      <c r="AD458" t="s">
        <v>87</v>
      </c>
      <c r="AE458" t="s">
        <v>87</v>
      </c>
      <c r="AF458" t="s">
        <v>111</v>
      </c>
      <c r="AG458" t="b">
        <v>0</v>
      </c>
      <c r="AH458">
        <v>0.17499999999999999</v>
      </c>
      <c r="AI458">
        <v>8.1478173040218385E-2</v>
      </c>
      <c r="AJ458">
        <v>4</v>
      </c>
      <c r="AL458">
        <v>7.659354025958943</v>
      </c>
      <c r="AM458">
        <v>8.9987833536096069</v>
      </c>
      <c r="AN458">
        <v>7.8828613767214826</v>
      </c>
      <c r="AO458">
        <v>7.6593540259589421</v>
      </c>
      <c r="AP458">
        <v>0.71561040658908803</v>
      </c>
      <c r="AQ458">
        <v>0.73320442723684387</v>
      </c>
      <c r="AR458">
        <v>126.9112292218727</v>
      </c>
      <c r="AS458">
        <v>1316.620051013366</v>
      </c>
      <c r="AT458">
        <v>0.70915710573299529</v>
      </c>
      <c r="AU458">
        <v>7.3570358624006547</v>
      </c>
      <c r="AV458">
        <v>8.9314444697212192</v>
      </c>
      <c r="AW458">
        <v>9.0003573053665651</v>
      </c>
      <c r="AX458">
        <v>35.725777878884877</v>
      </c>
      <c r="AY458">
        <v>36.00142922146626</v>
      </c>
      <c r="AZ458">
        <v>0.72759051720257395</v>
      </c>
      <c r="BA458">
        <v>0.73320442723684387</v>
      </c>
      <c r="BB458">
        <v>3.8681812703122391</v>
      </c>
      <c r="BC458">
        <v>3.8681812703122391</v>
      </c>
      <c r="BD458" t="b">
        <v>0</v>
      </c>
      <c r="BE458" t="b">
        <v>0</v>
      </c>
      <c r="BH458">
        <v>126.91120989490901</v>
      </c>
      <c r="BI458">
        <v>1316.617478628486</v>
      </c>
      <c r="BJ458">
        <v>0.70915721372860629</v>
      </c>
      <c r="BK458">
        <v>0.70915721372860629</v>
      </c>
      <c r="BL458">
        <v>0.70915721372860629</v>
      </c>
      <c r="BM458" t="s">
        <v>89</v>
      </c>
      <c r="BN458">
        <v>7.3570237291387972</v>
      </c>
      <c r="BO458">
        <v>7.3570237291387972</v>
      </c>
      <c r="BP458">
        <v>7.3570237291387972</v>
      </c>
      <c r="BQ458" t="s">
        <v>89</v>
      </c>
      <c r="BR458">
        <v>8.6884171613598635</v>
      </c>
      <c r="BS458">
        <v>8.6884171613598635</v>
      </c>
      <c r="BT458">
        <v>8.6884171613598635</v>
      </c>
      <c r="BU458" t="s">
        <v>89</v>
      </c>
      <c r="BV458">
        <v>8.1620990401157584E-2</v>
      </c>
      <c r="BW458">
        <v>30.924025069895158</v>
      </c>
      <c r="BX458">
        <v>504.93069183790539</v>
      </c>
      <c r="BY458">
        <v>2.9103585253400879</v>
      </c>
      <c r="BZ458">
        <v>2.9103585253400879</v>
      </c>
      <c r="CA458">
        <v>2.9103585253400879</v>
      </c>
      <c r="CB458" t="s">
        <v>89</v>
      </c>
      <c r="CC458" t="s">
        <v>90</v>
      </c>
      <c r="CD458">
        <v>35.996422174181959</v>
      </c>
      <c r="CE458">
        <v>35.996422174181959</v>
      </c>
      <c r="CF458">
        <v>35.996422174181959</v>
      </c>
      <c r="CG458" t="s">
        <v>89</v>
      </c>
      <c r="CH458" t="s">
        <v>91</v>
      </c>
      <c r="CI458">
        <v>0.72758963133502208</v>
      </c>
      <c r="CJ458">
        <v>8.9991055435454896</v>
      </c>
      <c r="CK458">
        <v>8.0851327702993525E-2</v>
      </c>
      <c r="CL458">
        <v>1.469915750819901</v>
      </c>
      <c r="CM458">
        <v>7</v>
      </c>
      <c r="CN458">
        <v>2.8624416263563521</v>
      </c>
      <c r="CO458">
        <v>2.932817708947375</v>
      </c>
      <c r="CP458">
        <v>35.995133414438428</v>
      </c>
      <c r="CQ458">
        <v>30.637416103835768</v>
      </c>
      <c r="CR458">
        <v>7.3570237291387972</v>
      </c>
      <c r="CS458">
        <v>7.3570237291387972</v>
      </c>
      <c r="CT458">
        <v>0</v>
      </c>
      <c r="CU458">
        <v>0</v>
      </c>
    </row>
    <row r="459" spans="1:99" x14ac:dyDescent="0.3">
      <c r="A459" t="s">
        <v>991</v>
      </c>
      <c r="B459" t="s">
        <v>905</v>
      </c>
      <c r="C459" t="s">
        <v>3377</v>
      </c>
      <c r="D459" t="s">
        <v>109</v>
      </c>
      <c r="E459">
        <v>0.17499999999999999</v>
      </c>
      <c r="F459">
        <v>0.4375</v>
      </c>
      <c r="G459">
        <v>8.1620990401157584E-2</v>
      </c>
      <c r="H459">
        <v>14</v>
      </c>
      <c r="I459">
        <v>112</v>
      </c>
      <c r="J459">
        <v>8</v>
      </c>
      <c r="K459">
        <v>8.6884171613598635</v>
      </c>
      <c r="L459">
        <v>8.6884206282935601</v>
      </c>
      <c r="M459">
        <v>7.3570237291387972</v>
      </c>
      <c r="N459">
        <v>7.3569944403785099</v>
      </c>
      <c r="O459">
        <v>7.3570237291387972</v>
      </c>
      <c r="P459">
        <v>7.3569944403785099</v>
      </c>
      <c r="Q459" s="1">
        <v>7.3570237291387972</v>
      </c>
      <c r="S459">
        <v>3</v>
      </c>
      <c r="T459">
        <v>2.25</v>
      </c>
      <c r="U459">
        <v>0.5</v>
      </c>
      <c r="V459">
        <v>10.95</v>
      </c>
      <c r="W459">
        <v>0.14058666666666669</v>
      </c>
      <c r="Y459" t="s">
        <v>84</v>
      </c>
      <c r="AA459">
        <v>1</v>
      </c>
      <c r="AB459">
        <v>90</v>
      </c>
      <c r="AC459" t="s">
        <v>992</v>
      </c>
      <c r="AD459" t="s">
        <v>87</v>
      </c>
      <c r="AE459" t="s">
        <v>87</v>
      </c>
      <c r="AF459" t="s">
        <v>111</v>
      </c>
      <c r="AG459" t="b">
        <v>0</v>
      </c>
      <c r="AH459">
        <v>0.17499999999999999</v>
      </c>
      <c r="AI459">
        <v>8.1478173040218385E-2</v>
      </c>
      <c r="AJ459">
        <v>4</v>
      </c>
      <c r="AL459">
        <v>7.659354025958943</v>
      </c>
      <c r="AM459">
        <v>8.9987833536096069</v>
      </c>
      <c r="AN459">
        <v>7.8828613767214826</v>
      </c>
      <c r="AO459">
        <v>7.6593540259589421</v>
      </c>
      <c r="AP459">
        <v>0.71561040658908803</v>
      </c>
      <c r="AQ459">
        <v>0.73320442723684387</v>
      </c>
      <c r="AR459">
        <v>126.9112292218727</v>
      </c>
      <c r="AS459">
        <v>1316.620051013366</v>
      </c>
      <c r="AT459">
        <v>0.70915710573299529</v>
      </c>
      <c r="AU459">
        <v>7.3570358624006547</v>
      </c>
      <c r="AV459">
        <v>8.9314444697212174</v>
      </c>
      <c r="AW459">
        <v>9.0003573053665633</v>
      </c>
      <c r="AX459">
        <v>20.414730216505639</v>
      </c>
      <c r="AY459">
        <v>20.57224526940929</v>
      </c>
      <c r="AZ459">
        <v>0.72759051720257395</v>
      </c>
      <c r="BA459">
        <v>0.73320442723684387</v>
      </c>
      <c r="BB459">
        <v>6.7693172230464276</v>
      </c>
      <c r="BC459">
        <v>6.7693172230464276</v>
      </c>
      <c r="BD459" t="b">
        <v>0</v>
      </c>
      <c r="BE459" t="b">
        <v>0</v>
      </c>
      <c r="BH459">
        <v>126.91120989490901</v>
      </c>
      <c r="BI459">
        <v>1316.617478628486</v>
      </c>
      <c r="BJ459">
        <v>0.70915721372860629</v>
      </c>
      <c r="BK459">
        <v>0.70915721372860629</v>
      </c>
      <c r="BL459">
        <v>0.70915721372860629</v>
      </c>
      <c r="BM459" t="s">
        <v>89</v>
      </c>
      <c r="BN459">
        <v>7.3570237291387972</v>
      </c>
      <c r="BO459">
        <v>7.3570237291387972</v>
      </c>
      <c r="BP459">
        <v>7.3570237291387972</v>
      </c>
      <c r="BQ459" t="s">
        <v>89</v>
      </c>
      <c r="BR459">
        <v>8.6884171613598635</v>
      </c>
      <c r="BS459">
        <v>8.6884171613598635</v>
      </c>
      <c r="BT459">
        <v>8.6884171613598635</v>
      </c>
      <c r="BU459" t="s">
        <v>89</v>
      </c>
      <c r="BV459">
        <v>8.1620990401157584E-2</v>
      </c>
      <c r="BW459">
        <v>54.117043872316508</v>
      </c>
      <c r="BX459">
        <v>883.62871071633435</v>
      </c>
      <c r="BY459">
        <v>1.663062014480051</v>
      </c>
      <c r="BZ459">
        <v>1.663062014480051</v>
      </c>
      <c r="CA459">
        <v>1.663062014480051</v>
      </c>
      <c r="CB459" t="s">
        <v>89</v>
      </c>
      <c r="CC459" t="s">
        <v>90</v>
      </c>
      <c r="CD459">
        <v>20.569384099532559</v>
      </c>
      <c r="CE459">
        <v>20.569384099532559</v>
      </c>
      <c r="CF459">
        <v>20.569384099532559</v>
      </c>
      <c r="CG459" t="s">
        <v>89</v>
      </c>
      <c r="CH459" t="s">
        <v>91</v>
      </c>
      <c r="CI459">
        <v>0.7275896313350223</v>
      </c>
      <c r="CJ459">
        <v>8.999105543545495</v>
      </c>
      <c r="CK459">
        <v>8.0851327702993511E-2</v>
      </c>
      <c r="CL459">
        <v>2.572352563934825</v>
      </c>
      <c r="CM459">
        <v>7</v>
      </c>
      <c r="CN459">
        <v>1.6356809293464869</v>
      </c>
      <c r="CO459">
        <v>1.675895833684214</v>
      </c>
      <c r="CP459">
        <v>20.568647665393389</v>
      </c>
      <c r="CQ459">
        <v>17.50709491647758</v>
      </c>
      <c r="CR459">
        <v>7.3570237291387972</v>
      </c>
      <c r="CS459">
        <v>7.3570237291387972</v>
      </c>
      <c r="CT459">
        <v>0</v>
      </c>
      <c r="CU459">
        <v>0</v>
      </c>
    </row>
    <row r="460" spans="1:99" x14ac:dyDescent="0.3">
      <c r="A460" t="s">
        <v>993</v>
      </c>
      <c r="B460" t="s">
        <v>905</v>
      </c>
      <c r="C460" t="s">
        <v>3377</v>
      </c>
      <c r="D460" t="s">
        <v>109</v>
      </c>
      <c r="E460">
        <v>0.17499999999999999</v>
      </c>
      <c r="F460">
        <v>0.8125</v>
      </c>
      <c r="G460">
        <v>8.1620990401157584E-2</v>
      </c>
      <c r="H460">
        <v>14</v>
      </c>
      <c r="I460">
        <v>112</v>
      </c>
      <c r="J460">
        <v>8</v>
      </c>
      <c r="K460">
        <v>8.6884171613598635</v>
      </c>
      <c r="L460">
        <v>8.6884206282935601</v>
      </c>
      <c r="M460">
        <v>7.3570237291387972</v>
      </c>
      <c r="N460">
        <v>7.3569944403785099</v>
      </c>
      <c r="O460">
        <v>7.3570237291387972</v>
      </c>
      <c r="P460">
        <v>7.3569944403785099</v>
      </c>
      <c r="Q460" s="1">
        <v>7.3570237291387972</v>
      </c>
      <c r="S460">
        <v>3</v>
      </c>
      <c r="T460">
        <v>2.25</v>
      </c>
      <c r="U460">
        <v>0.5</v>
      </c>
      <c r="V460">
        <v>10.95</v>
      </c>
      <c r="W460">
        <v>0.14058666666666669</v>
      </c>
      <c r="Y460" t="s">
        <v>84</v>
      </c>
      <c r="AA460">
        <v>1</v>
      </c>
      <c r="AB460">
        <v>90</v>
      </c>
      <c r="AC460" t="s">
        <v>994</v>
      </c>
      <c r="AD460" t="s">
        <v>87</v>
      </c>
      <c r="AE460" t="s">
        <v>87</v>
      </c>
      <c r="AF460" t="s">
        <v>111</v>
      </c>
      <c r="AG460" t="b">
        <v>0</v>
      </c>
      <c r="AH460">
        <v>0.17499999999999999</v>
      </c>
      <c r="AI460">
        <v>8.1478173040218385E-2</v>
      </c>
      <c r="AJ460">
        <v>4</v>
      </c>
      <c r="AL460">
        <v>7.659354025958943</v>
      </c>
      <c r="AM460">
        <v>8.9987833536096069</v>
      </c>
      <c r="AN460">
        <v>7.8828613767214826</v>
      </c>
      <c r="AO460">
        <v>7.6593540259589421</v>
      </c>
      <c r="AP460">
        <v>0.71561040658908803</v>
      </c>
      <c r="AQ460">
        <v>0.73320442723684387</v>
      </c>
      <c r="AR460">
        <v>126.9112292218727</v>
      </c>
      <c r="AS460">
        <v>1316.620051013366</v>
      </c>
      <c r="AT460">
        <v>0.70915710573299529</v>
      </c>
      <c r="AU460">
        <v>7.3570358624006547</v>
      </c>
      <c r="AV460">
        <v>8.9314444697212121</v>
      </c>
      <c r="AW460">
        <v>9.0003573053665651</v>
      </c>
      <c r="AX460">
        <v>10.992547039656881</v>
      </c>
      <c r="AY460">
        <v>11.077362837374229</v>
      </c>
      <c r="AZ460">
        <v>0.72759051720257339</v>
      </c>
      <c r="BA460">
        <v>0.73320442723684387</v>
      </c>
      <c r="BB460">
        <v>12.57158912851478</v>
      </c>
      <c r="BC460">
        <v>12.57158912851478</v>
      </c>
      <c r="BD460" t="b">
        <v>0</v>
      </c>
      <c r="BE460" t="b">
        <v>0</v>
      </c>
      <c r="BH460">
        <v>126.91120989490901</v>
      </c>
      <c r="BI460">
        <v>1316.617478628486</v>
      </c>
      <c r="BJ460">
        <v>0.70915721372860629</v>
      </c>
      <c r="BK460">
        <v>0.70915721372860629</v>
      </c>
      <c r="BL460">
        <v>0.70915721372860629</v>
      </c>
      <c r="BM460" t="s">
        <v>89</v>
      </c>
      <c r="BN460">
        <v>7.3570237291387972</v>
      </c>
      <c r="BO460">
        <v>7.3570237291387972</v>
      </c>
      <c r="BP460">
        <v>7.3570237291387972</v>
      </c>
      <c r="BQ460" t="s">
        <v>89</v>
      </c>
      <c r="BR460">
        <v>8.6884171613598635</v>
      </c>
      <c r="BS460">
        <v>8.6884171613598635</v>
      </c>
      <c r="BT460">
        <v>8.6884171613598635</v>
      </c>
      <c r="BU460" t="s">
        <v>89</v>
      </c>
      <c r="BV460">
        <v>8.1620990401157584E-2</v>
      </c>
      <c r="BW460">
        <v>100.5030814771593</v>
      </c>
      <c r="BX460">
        <v>1641.024748473194</v>
      </c>
      <c r="BY460">
        <v>0.89549493087387322</v>
      </c>
      <c r="BZ460">
        <v>0.89549493087387322</v>
      </c>
      <c r="CA460">
        <v>0.89549493087387322</v>
      </c>
      <c r="CB460" t="s">
        <v>89</v>
      </c>
      <c r="CC460" t="s">
        <v>90</v>
      </c>
      <c r="CD460">
        <v>11.075822207440609</v>
      </c>
      <c r="CE460">
        <v>11.075822207440609</v>
      </c>
      <c r="CF460">
        <v>11.075822207440609</v>
      </c>
      <c r="CG460" t="s">
        <v>89</v>
      </c>
      <c r="CH460" t="s">
        <v>91</v>
      </c>
      <c r="CI460">
        <v>0.72758963133502197</v>
      </c>
      <c r="CJ460">
        <v>8.9991055435454914</v>
      </c>
      <c r="CK460">
        <v>8.0851327702993497E-2</v>
      </c>
      <c r="CL460">
        <v>4.7772261901646784</v>
      </c>
      <c r="CM460">
        <v>7</v>
      </c>
      <c r="CN460">
        <v>0.88075126964810835</v>
      </c>
      <c r="CO460">
        <v>0.90240544890688479</v>
      </c>
      <c r="CP460">
        <v>11.075425665981051</v>
      </c>
      <c r="CQ460">
        <v>9.4268972627186987</v>
      </c>
      <c r="CR460">
        <v>7.3570237291387972</v>
      </c>
      <c r="CS460">
        <v>7.3570237291387972</v>
      </c>
      <c r="CT460">
        <v>0</v>
      </c>
      <c r="CU460">
        <v>0</v>
      </c>
    </row>
    <row r="461" spans="1:99" x14ac:dyDescent="0.3">
      <c r="A461" t="s">
        <v>1481</v>
      </c>
      <c r="B461" t="s">
        <v>905</v>
      </c>
      <c r="C461" t="s">
        <v>3377</v>
      </c>
      <c r="D461" t="s">
        <v>129</v>
      </c>
      <c r="E461">
        <v>2.5000000000000001E-2</v>
      </c>
      <c r="F461">
        <v>0.25</v>
      </c>
      <c r="G461">
        <v>9.8581411934229035E-2</v>
      </c>
      <c r="H461">
        <v>7</v>
      </c>
      <c r="I461">
        <v>112</v>
      </c>
      <c r="J461">
        <v>9</v>
      </c>
      <c r="K461">
        <v>11.050085435963769</v>
      </c>
      <c r="L461">
        <v>11.05008811646532</v>
      </c>
      <c r="M461">
        <v>9.7628469151260884</v>
      </c>
      <c r="N461">
        <v>9.7628193753760133</v>
      </c>
      <c r="O461">
        <v>9.7628469151260884</v>
      </c>
      <c r="P461">
        <v>9.7628193753760133</v>
      </c>
      <c r="Q461" s="1">
        <v>9.7628469151260884</v>
      </c>
      <c r="S461">
        <v>3</v>
      </c>
      <c r="T461">
        <v>2.25</v>
      </c>
      <c r="U461">
        <v>0.5</v>
      </c>
      <c r="V461">
        <v>10.95</v>
      </c>
      <c r="W461">
        <v>0.14058666666666669</v>
      </c>
      <c r="Y461" t="s">
        <v>84</v>
      </c>
      <c r="AA461">
        <v>10</v>
      </c>
      <c r="AB461">
        <v>270</v>
      </c>
      <c r="AC461" t="s">
        <v>1482</v>
      </c>
      <c r="AD461" t="s">
        <v>87</v>
      </c>
      <c r="AE461" t="s">
        <v>87</v>
      </c>
      <c r="AF461" t="s">
        <v>131</v>
      </c>
      <c r="AG461" t="b">
        <v>1</v>
      </c>
      <c r="AH461">
        <v>2.5000000000000001E-2</v>
      </c>
      <c r="AI461">
        <v>9.8094830341255379E-2</v>
      </c>
      <c r="AJ461">
        <v>4</v>
      </c>
      <c r="AL461">
        <v>10.21062084953407</v>
      </c>
      <c r="AM461">
        <v>10.456133014740651</v>
      </c>
      <c r="AN461">
        <v>10.583210731828039</v>
      </c>
      <c r="AO461">
        <v>10.21062084953407</v>
      </c>
      <c r="AP461">
        <v>1.09727177003481</v>
      </c>
      <c r="AQ461">
        <v>1.106041916634213</v>
      </c>
      <c r="AR461">
        <v>247.8581047881186</v>
      </c>
      <c r="AS461">
        <v>2221.3619202181899</v>
      </c>
      <c r="AT461">
        <v>1.0893329481027441</v>
      </c>
      <c r="AU461">
        <v>9.7628549666472306</v>
      </c>
      <c r="AV461">
        <v>10.10207026997643</v>
      </c>
      <c r="AW461">
        <v>10.23627590486854</v>
      </c>
      <c r="AX461">
        <v>40.40828107990572</v>
      </c>
      <c r="AY461">
        <v>40.945103619474168</v>
      </c>
      <c r="AZ461">
        <v>1.1027015833660281</v>
      </c>
      <c r="BA461">
        <v>1.106041916634213</v>
      </c>
      <c r="BB461">
        <v>1.9735963290543159</v>
      </c>
      <c r="BC461">
        <v>1.9735963290543159</v>
      </c>
      <c r="BD461" t="b">
        <v>1</v>
      </c>
      <c r="BE461" t="b">
        <v>1</v>
      </c>
      <c r="BH461">
        <v>247.85808745736571</v>
      </c>
      <c r="BI461">
        <v>2221.3597775952771</v>
      </c>
      <c r="BJ461">
        <v>1.089333024271169</v>
      </c>
      <c r="BK461">
        <v>1.089333024271169</v>
      </c>
      <c r="BL461">
        <v>1.089333024271169</v>
      </c>
      <c r="BM461" t="s">
        <v>89</v>
      </c>
      <c r="BN461">
        <v>9.7628469151260884</v>
      </c>
      <c r="BO461">
        <v>9.7628469151260866</v>
      </c>
      <c r="BP461">
        <v>9.7628469151260884</v>
      </c>
      <c r="BQ461" t="s">
        <v>89</v>
      </c>
      <c r="BR461">
        <v>11.050085435963769</v>
      </c>
      <c r="BS461">
        <v>11.050085435963769</v>
      </c>
      <c r="BT461">
        <v>11.050085435963769</v>
      </c>
      <c r="BU461" t="s">
        <v>89</v>
      </c>
      <c r="BV461">
        <v>9.8581411934229035E-2</v>
      </c>
      <c r="BW461">
        <v>61.213297430801077</v>
      </c>
      <c r="BX461">
        <v>3016.9174522912072</v>
      </c>
      <c r="BY461">
        <v>4.4108063334641141</v>
      </c>
      <c r="BZ461">
        <v>4.4108063334641141</v>
      </c>
      <c r="CA461">
        <v>4.4108063334641141</v>
      </c>
      <c r="CB461" t="s">
        <v>89</v>
      </c>
      <c r="CC461" t="s">
        <v>90</v>
      </c>
      <c r="CD461">
        <v>178.09236939227009</v>
      </c>
      <c r="CE461">
        <v>178.09236939227009</v>
      </c>
      <c r="CF461">
        <v>178.09236939227009</v>
      </c>
      <c r="CG461" t="s">
        <v>89</v>
      </c>
      <c r="CH461" t="s">
        <v>91</v>
      </c>
      <c r="CI461">
        <v>1.102701583366029</v>
      </c>
      <c r="CJ461">
        <v>44.523092348067507</v>
      </c>
      <c r="CK461">
        <v>2.4766958564905031E-2</v>
      </c>
      <c r="CL461">
        <v>0.96444970510120986</v>
      </c>
      <c r="CM461">
        <v>14</v>
      </c>
      <c r="CN461">
        <v>4.389087080139241</v>
      </c>
      <c r="CO461">
        <v>4.424167666536853</v>
      </c>
      <c r="CP461">
        <v>41.824532058962603</v>
      </c>
      <c r="CQ461">
        <v>40.842483398136267</v>
      </c>
      <c r="CR461">
        <v>9.7628469151260884</v>
      </c>
      <c r="CS461">
        <v>9.7628469151260884</v>
      </c>
      <c r="CT461">
        <v>0</v>
      </c>
      <c r="CU461">
        <v>0</v>
      </c>
    </row>
    <row r="462" spans="1:99" x14ac:dyDescent="0.3">
      <c r="A462" t="s">
        <v>1483</v>
      </c>
      <c r="B462" t="s">
        <v>905</v>
      </c>
      <c r="C462" t="s">
        <v>3377</v>
      </c>
      <c r="D462" t="s">
        <v>129</v>
      </c>
      <c r="E462">
        <v>2.5000000000000001E-2</v>
      </c>
      <c r="F462">
        <v>0.4375</v>
      </c>
      <c r="G462">
        <v>9.8581411934229035E-2</v>
      </c>
      <c r="H462">
        <v>7</v>
      </c>
      <c r="I462">
        <v>112</v>
      </c>
      <c r="J462">
        <v>9</v>
      </c>
      <c r="K462">
        <v>11.050085435963769</v>
      </c>
      <c r="L462">
        <v>11.05008811646532</v>
      </c>
      <c r="M462">
        <v>9.7628469151260884</v>
      </c>
      <c r="N462">
        <v>9.7628193753760133</v>
      </c>
      <c r="O462">
        <v>9.7628469151260884</v>
      </c>
      <c r="P462">
        <v>9.7628193753760133</v>
      </c>
      <c r="Q462" s="1">
        <v>9.7628469151260884</v>
      </c>
      <c r="S462">
        <v>3</v>
      </c>
      <c r="T462">
        <v>2.25</v>
      </c>
      <c r="U462">
        <v>0.5</v>
      </c>
      <c r="V462">
        <v>10.95</v>
      </c>
      <c r="W462">
        <v>0.14058666666666669</v>
      </c>
      <c r="Y462" t="s">
        <v>84</v>
      </c>
      <c r="AA462">
        <v>10</v>
      </c>
      <c r="AB462">
        <v>270</v>
      </c>
      <c r="AC462" t="s">
        <v>1484</v>
      </c>
      <c r="AD462" t="s">
        <v>87</v>
      </c>
      <c r="AE462" t="s">
        <v>87</v>
      </c>
      <c r="AF462" t="s">
        <v>131</v>
      </c>
      <c r="AG462" t="b">
        <v>1</v>
      </c>
      <c r="AH462">
        <v>2.5000000000000001E-2</v>
      </c>
      <c r="AI462">
        <v>9.8094830341255379E-2</v>
      </c>
      <c r="AJ462">
        <v>4</v>
      </c>
      <c r="AL462">
        <v>10.21062084953407</v>
      </c>
      <c r="AM462">
        <v>10.456133014740651</v>
      </c>
      <c r="AN462">
        <v>10.583210731828039</v>
      </c>
      <c r="AO462">
        <v>10.21062084953407</v>
      </c>
      <c r="AP462">
        <v>1.09727177003481</v>
      </c>
      <c r="AQ462">
        <v>1.106041916634213</v>
      </c>
      <c r="AR462">
        <v>247.8581047881186</v>
      </c>
      <c r="AS462">
        <v>2221.3619202181899</v>
      </c>
      <c r="AT462">
        <v>1.0893329481027441</v>
      </c>
      <c r="AU462">
        <v>9.7628549666472306</v>
      </c>
      <c r="AV462">
        <v>10.10207026997646</v>
      </c>
      <c r="AW462">
        <v>10.236275904868579</v>
      </c>
      <c r="AX462">
        <v>23.090446331374761</v>
      </c>
      <c r="AY462">
        <v>23.397202068271039</v>
      </c>
      <c r="AZ462">
        <v>1.1027015833660281</v>
      </c>
      <c r="BA462">
        <v>1.106041916634213</v>
      </c>
      <c r="BB462">
        <v>3.4537935758450571</v>
      </c>
      <c r="BC462">
        <v>3.4537935758450571</v>
      </c>
      <c r="BD462" t="b">
        <v>1</v>
      </c>
      <c r="BE462" t="b">
        <v>1</v>
      </c>
      <c r="BH462">
        <v>247.85808745736571</v>
      </c>
      <c r="BI462">
        <v>2221.3597775952771</v>
      </c>
      <c r="BJ462">
        <v>1.089333024271169</v>
      </c>
      <c r="BK462">
        <v>1.089333024271169</v>
      </c>
      <c r="BL462">
        <v>1.089333024271169</v>
      </c>
      <c r="BM462" t="s">
        <v>89</v>
      </c>
      <c r="BN462">
        <v>9.7628469151260884</v>
      </c>
      <c r="BO462">
        <v>9.7628469151260866</v>
      </c>
      <c r="BP462">
        <v>9.7628469151260884</v>
      </c>
      <c r="BQ462" t="s">
        <v>89</v>
      </c>
      <c r="BR462">
        <v>11.050085435963769</v>
      </c>
      <c r="BS462">
        <v>11.050085435963769</v>
      </c>
      <c r="BT462">
        <v>11.050085435963769</v>
      </c>
      <c r="BU462" t="s">
        <v>89</v>
      </c>
      <c r="BV462">
        <v>9.8581411934229035E-2</v>
      </c>
      <c r="BW462">
        <v>107.12327050390191</v>
      </c>
      <c r="BX462">
        <v>5279.605541509608</v>
      </c>
      <c r="BY462">
        <v>2.5204607619794932</v>
      </c>
      <c r="BZ462">
        <v>2.5204607619794932</v>
      </c>
      <c r="CA462">
        <v>2.5204607619794932</v>
      </c>
      <c r="CB462" t="s">
        <v>89</v>
      </c>
      <c r="CC462" t="s">
        <v>90</v>
      </c>
      <c r="CD462">
        <v>101.7670682241543</v>
      </c>
      <c r="CE462">
        <v>101.7670682241543</v>
      </c>
      <c r="CF462">
        <v>101.7670682241543</v>
      </c>
      <c r="CG462" t="s">
        <v>89</v>
      </c>
      <c r="CH462" t="s">
        <v>91</v>
      </c>
      <c r="CI462">
        <v>1.1027015833660281</v>
      </c>
      <c r="CJ462">
        <v>44.523092348067507</v>
      </c>
      <c r="CK462">
        <v>2.4766958564905031E-2</v>
      </c>
      <c r="CL462">
        <v>1.6877869839271169</v>
      </c>
      <c r="CM462">
        <v>14</v>
      </c>
      <c r="CN462">
        <v>2.5080497600795661</v>
      </c>
      <c r="CO462">
        <v>2.52809580944963</v>
      </c>
      <c r="CP462">
        <v>23.899732605121478</v>
      </c>
      <c r="CQ462">
        <v>23.33856194179215</v>
      </c>
      <c r="CR462">
        <v>9.7628469151260884</v>
      </c>
      <c r="CS462">
        <v>9.7628469151260884</v>
      </c>
      <c r="CT462">
        <v>0</v>
      </c>
      <c r="CU462">
        <v>0</v>
      </c>
    </row>
    <row r="463" spans="1:99" x14ac:dyDescent="0.3">
      <c r="A463" t="s">
        <v>1485</v>
      </c>
      <c r="B463" t="s">
        <v>905</v>
      </c>
      <c r="C463" t="s">
        <v>3377</v>
      </c>
      <c r="D463" t="s">
        <v>129</v>
      </c>
      <c r="E463">
        <v>2.5000000000000001E-2</v>
      </c>
      <c r="F463">
        <v>0.8125</v>
      </c>
      <c r="G463">
        <v>9.8581411934229035E-2</v>
      </c>
      <c r="H463">
        <v>7</v>
      </c>
      <c r="I463">
        <v>112</v>
      </c>
      <c r="J463">
        <v>9</v>
      </c>
      <c r="K463">
        <v>11.050085435963769</v>
      </c>
      <c r="L463">
        <v>11.05008811646532</v>
      </c>
      <c r="M463">
        <v>9.7628469151260884</v>
      </c>
      <c r="N463">
        <v>9.7628193753760133</v>
      </c>
      <c r="O463">
        <v>9.7628469151260884</v>
      </c>
      <c r="P463">
        <v>9.7628193753760133</v>
      </c>
      <c r="Q463" s="1">
        <v>9.7628469151260884</v>
      </c>
      <c r="S463">
        <v>3</v>
      </c>
      <c r="T463">
        <v>2.25</v>
      </c>
      <c r="U463">
        <v>0.5</v>
      </c>
      <c r="V463">
        <v>10.95</v>
      </c>
      <c r="W463">
        <v>0.14058666666666669</v>
      </c>
      <c r="Y463" t="s">
        <v>84</v>
      </c>
      <c r="AA463">
        <v>10</v>
      </c>
      <c r="AB463">
        <v>270</v>
      </c>
      <c r="AC463" t="s">
        <v>1486</v>
      </c>
      <c r="AD463" t="s">
        <v>87</v>
      </c>
      <c r="AE463" t="s">
        <v>87</v>
      </c>
      <c r="AF463" t="s">
        <v>131</v>
      </c>
      <c r="AG463" t="b">
        <v>1</v>
      </c>
      <c r="AH463">
        <v>2.5000000000000001E-2</v>
      </c>
      <c r="AI463">
        <v>9.8094830341255379E-2</v>
      </c>
      <c r="AJ463">
        <v>4</v>
      </c>
      <c r="AL463">
        <v>10.21062084953407</v>
      </c>
      <c r="AM463">
        <v>10.456133014740651</v>
      </c>
      <c r="AN463">
        <v>10.583210731828039</v>
      </c>
      <c r="AO463">
        <v>10.21062084953407</v>
      </c>
      <c r="AP463">
        <v>1.09727177003481</v>
      </c>
      <c r="AQ463">
        <v>1.106041916634213</v>
      </c>
      <c r="AR463">
        <v>247.8581047881186</v>
      </c>
      <c r="AS463">
        <v>2221.3619202181899</v>
      </c>
      <c r="AT463">
        <v>1.0893329481027441</v>
      </c>
      <c r="AU463">
        <v>9.7628549666472306</v>
      </c>
      <c r="AV463">
        <v>10.10207026997645</v>
      </c>
      <c r="AW463">
        <v>10.23627590486856</v>
      </c>
      <c r="AX463">
        <v>12.433317255355631</v>
      </c>
      <c r="AY463">
        <v>12.598493421376689</v>
      </c>
      <c r="AZ463">
        <v>1.1027015833660281</v>
      </c>
      <c r="BA463">
        <v>1.106041916634213</v>
      </c>
      <c r="BB463">
        <v>6.4141880694265367</v>
      </c>
      <c r="BC463">
        <v>6.4141880694265367</v>
      </c>
      <c r="BD463" t="b">
        <v>1</v>
      </c>
      <c r="BE463" t="b">
        <v>1</v>
      </c>
      <c r="BH463">
        <v>247.85808745736571</v>
      </c>
      <c r="BI463">
        <v>2221.3597775952771</v>
      </c>
      <c r="BJ463">
        <v>1.089333024271169</v>
      </c>
      <c r="BK463">
        <v>1.089333024271169</v>
      </c>
      <c r="BL463">
        <v>1.089333024271169</v>
      </c>
      <c r="BM463" t="s">
        <v>89</v>
      </c>
      <c r="BN463">
        <v>9.7628469151260884</v>
      </c>
      <c r="BO463">
        <v>9.7628469151260866</v>
      </c>
      <c r="BP463">
        <v>9.7628469151260884</v>
      </c>
      <c r="BQ463" t="s">
        <v>89</v>
      </c>
      <c r="BR463">
        <v>11.050085435963769</v>
      </c>
      <c r="BS463">
        <v>11.050085435963769</v>
      </c>
      <c r="BT463">
        <v>11.050085435963769</v>
      </c>
      <c r="BU463" t="s">
        <v>89</v>
      </c>
      <c r="BV463">
        <v>9.8581411934229035E-2</v>
      </c>
      <c r="BW463">
        <v>198.94321665010321</v>
      </c>
      <c r="BX463">
        <v>9804.9817199459703</v>
      </c>
      <c r="BY463">
        <v>1.3571711795274219</v>
      </c>
      <c r="BZ463">
        <v>1.3571711795274219</v>
      </c>
      <c r="CA463">
        <v>1.3571711795274219</v>
      </c>
      <c r="CB463" t="s">
        <v>89</v>
      </c>
      <c r="CC463" t="s">
        <v>90</v>
      </c>
      <c r="CD463">
        <v>54.797652120698551</v>
      </c>
      <c r="CE463">
        <v>54.797652120698551</v>
      </c>
      <c r="CF463">
        <v>54.797652120698551</v>
      </c>
      <c r="CG463" t="s">
        <v>89</v>
      </c>
      <c r="CH463" t="s">
        <v>91</v>
      </c>
      <c r="CI463">
        <v>1.1027015833660301</v>
      </c>
      <c r="CJ463">
        <v>44.523092348067571</v>
      </c>
      <c r="CK463">
        <v>2.4766958564905042E-2</v>
      </c>
      <c r="CL463">
        <v>3.134461541578931</v>
      </c>
      <c r="CM463">
        <v>14</v>
      </c>
      <c r="CN463">
        <v>1.3504883323505359</v>
      </c>
      <c r="CO463">
        <v>1.3612823589344161</v>
      </c>
      <c r="CP463">
        <v>12.869086787373099</v>
      </c>
      <c r="CQ463">
        <v>12.566917968657309</v>
      </c>
      <c r="CR463">
        <v>9.7628469151260884</v>
      </c>
      <c r="CS463">
        <v>9.7628469151260884</v>
      </c>
      <c r="CT463">
        <v>0</v>
      </c>
      <c r="CU463">
        <v>0</v>
      </c>
    </row>
    <row r="464" spans="1:99" x14ac:dyDescent="0.3">
      <c r="A464" t="s">
        <v>1487</v>
      </c>
      <c r="B464" t="s">
        <v>905</v>
      </c>
      <c r="C464" t="s">
        <v>3377</v>
      </c>
      <c r="D464" t="s">
        <v>129</v>
      </c>
      <c r="E464">
        <v>0.1</v>
      </c>
      <c r="F464">
        <v>0.25</v>
      </c>
      <c r="G464">
        <v>9.8581411934229035E-2</v>
      </c>
      <c r="H464">
        <v>7</v>
      </c>
      <c r="I464">
        <v>112</v>
      </c>
      <c r="J464">
        <v>9</v>
      </c>
      <c r="K464">
        <v>11.050085435963769</v>
      </c>
      <c r="L464">
        <v>11.05008811646532</v>
      </c>
      <c r="M464">
        <v>9.7628469151260884</v>
      </c>
      <c r="N464">
        <v>9.7628193753760133</v>
      </c>
      <c r="O464">
        <v>9.7628469151260884</v>
      </c>
      <c r="P464">
        <v>9.7628193753760133</v>
      </c>
      <c r="Q464" s="1">
        <v>9.7628469151260884</v>
      </c>
      <c r="S464">
        <v>3</v>
      </c>
      <c r="T464">
        <v>2.25</v>
      </c>
      <c r="U464">
        <v>0.5</v>
      </c>
      <c r="V464">
        <v>10.95</v>
      </c>
      <c r="W464">
        <v>0.14058666666666669</v>
      </c>
      <c r="Y464" t="s">
        <v>84</v>
      </c>
      <c r="AA464">
        <v>10</v>
      </c>
      <c r="AB464">
        <v>270</v>
      </c>
      <c r="AC464" t="s">
        <v>1488</v>
      </c>
      <c r="AD464" t="s">
        <v>87</v>
      </c>
      <c r="AE464" t="s">
        <v>87</v>
      </c>
      <c r="AF464" t="s">
        <v>131</v>
      </c>
      <c r="AG464" t="b">
        <v>0</v>
      </c>
      <c r="AH464">
        <v>0.1</v>
      </c>
      <c r="AI464">
        <v>9.8094830341255379E-2</v>
      </c>
      <c r="AJ464">
        <v>4</v>
      </c>
      <c r="AL464">
        <v>10.21062084953407</v>
      </c>
      <c r="AM464">
        <v>11.54926500169613</v>
      </c>
      <c r="AN464">
        <v>10.583210731828039</v>
      </c>
      <c r="AO464">
        <v>10.21062084953407</v>
      </c>
      <c r="AP464">
        <v>1.09727177003481</v>
      </c>
      <c r="AQ464">
        <v>1.132923190907577</v>
      </c>
      <c r="AR464">
        <v>247.8581047881186</v>
      </c>
      <c r="AS464">
        <v>2221.3619202181899</v>
      </c>
      <c r="AT464">
        <v>1.0893329481027441</v>
      </c>
      <c r="AU464">
        <v>9.7628549666472306</v>
      </c>
      <c r="AV464">
        <v>8.7729980100200144</v>
      </c>
      <c r="AW464">
        <v>8.984152445941195</v>
      </c>
      <c r="AX464">
        <v>35.091992040080058</v>
      </c>
      <c r="AY464">
        <v>35.93660978376478</v>
      </c>
      <c r="AZ464">
        <v>1.11428435650725</v>
      </c>
      <c r="BA464">
        <v>1.132923190907577</v>
      </c>
      <c r="BB464">
        <v>17.530485027896599</v>
      </c>
      <c r="BC464">
        <v>17.530485027896599</v>
      </c>
      <c r="BD464" t="b">
        <v>1</v>
      </c>
      <c r="BE464" t="b">
        <v>1</v>
      </c>
      <c r="BH464">
        <v>247.85808745736571</v>
      </c>
      <c r="BI464">
        <v>2221.3597775952771</v>
      </c>
      <c r="BJ464">
        <v>1.089333024271169</v>
      </c>
      <c r="BK464">
        <v>1.089333024271169</v>
      </c>
      <c r="BL464">
        <v>1.089333024271169</v>
      </c>
      <c r="BM464" t="s">
        <v>89</v>
      </c>
      <c r="BN464">
        <v>9.7628469151260884</v>
      </c>
      <c r="BO464">
        <v>9.7628469151260866</v>
      </c>
      <c r="BP464">
        <v>9.7628469151260884</v>
      </c>
      <c r="BQ464" t="s">
        <v>89</v>
      </c>
      <c r="BR464">
        <v>11.050085435963769</v>
      </c>
      <c r="BS464">
        <v>11.050085435963769</v>
      </c>
      <c r="BT464">
        <v>11.050085435963769</v>
      </c>
      <c r="BU464" t="s">
        <v>89</v>
      </c>
      <c r="BV464">
        <v>9.8581411934229035E-2</v>
      </c>
      <c r="BW464">
        <v>60.576875002058891</v>
      </c>
      <c r="BX464">
        <v>1159.133873026555</v>
      </c>
      <c r="BY464">
        <v>4.4571463944091407</v>
      </c>
      <c r="BZ464">
        <v>4.4571463944091407</v>
      </c>
      <c r="CA464">
        <v>4.4571463944091407</v>
      </c>
      <c r="CB464" t="s">
        <v>89</v>
      </c>
      <c r="CC464" t="s">
        <v>90</v>
      </c>
      <c r="CD464">
        <v>50.493835210696147</v>
      </c>
      <c r="CE464">
        <v>50.493835210696147</v>
      </c>
      <c r="CF464">
        <v>50.493835210696147</v>
      </c>
      <c r="CG464" t="s">
        <v>89</v>
      </c>
      <c r="CH464" t="s">
        <v>91</v>
      </c>
      <c r="CI464">
        <v>1.114286598602285</v>
      </c>
      <c r="CJ464">
        <v>12.62345880267404</v>
      </c>
      <c r="CK464">
        <v>8.827110033949212E-2</v>
      </c>
      <c r="CL464">
        <v>2.326399086996092</v>
      </c>
      <c r="CM464">
        <v>10</v>
      </c>
      <c r="CN464">
        <v>4.389087080139241</v>
      </c>
      <c r="CO464">
        <v>4.5316927636303097</v>
      </c>
      <c r="CP464">
        <v>46.19706000678454</v>
      </c>
      <c r="CQ464">
        <v>40.842483398136267</v>
      </c>
      <c r="CR464">
        <v>9.7628469151260884</v>
      </c>
      <c r="CS464">
        <v>9.7628469151260884</v>
      </c>
      <c r="CT464">
        <v>0</v>
      </c>
      <c r="CU464">
        <v>0</v>
      </c>
    </row>
    <row r="465" spans="1:99" x14ac:dyDescent="0.3">
      <c r="A465" t="s">
        <v>1489</v>
      </c>
      <c r="B465" t="s">
        <v>905</v>
      </c>
      <c r="C465" t="s">
        <v>3377</v>
      </c>
      <c r="D465" t="s">
        <v>129</v>
      </c>
      <c r="E465">
        <v>0.1</v>
      </c>
      <c r="F465">
        <v>0.4375</v>
      </c>
      <c r="G465">
        <v>9.8581411934229035E-2</v>
      </c>
      <c r="H465">
        <v>7</v>
      </c>
      <c r="I465">
        <v>112</v>
      </c>
      <c r="J465">
        <v>9</v>
      </c>
      <c r="K465">
        <v>11.050085435963769</v>
      </c>
      <c r="L465">
        <v>11.05008811646532</v>
      </c>
      <c r="M465">
        <v>9.7628469151260884</v>
      </c>
      <c r="N465">
        <v>9.7628193753760133</v>
      </c>
      <c r="O465">
        <v>9.7628469151260884</v>
      </c>
      <c r="P465">
        <v>9.7628193753760133</v>
      </c>
      <c r="Q465" s="1">
        <v>9.7628469151260884</v>
      </c>
      <c r="S465">
        <v>3</v>
      </c>
      <c r="T465">
        <v>2.25</v>
      </c>
      <c r="U465">
        <v>0.5</v>
      </c>
      <c r="V465">
        <v>10.95</v>
      </c>
      <c r="W465">
        <v>0.14058666666666669</v>
      </c>
      <c r="Y465" t="s">
        <v>84</v>
      </c>
      <c r="AA465">
        <v>10</v>
      </c>
      <c r="AB465">
        <v>270</v>
      </c>
      <c r="AC465" t="s">
        <v>1490</v>
      </c>
      <c r="AD465" t="s">
        <v>87</v>
      </c>
      <c r="AE465" t="s">
        <v>87</v>
      </c>
      <c r="AF465" t="s">
        <v>131</v>
      </c>
      <c r="AG465" t="b">
        <v>0</v>
      </c>
      <c r="AH465">
        <v>0.1</v>
      </c>
      <c r="AI465">
        <v>9.8094830341255379E-2</v>
      </c>
      <c r="AJ465">
        <v>4</v>
      </c>
      <c r="AL465">
        <v>10.21062084953407</v>
      </c>
      <c r="AM465">
        <v>11.54926500169613</v>
      </c>
      <c r="AN465">
        <v>10.583210731828039</v>
      </c>
      <c r="AO465">
        <v>10.21062084953407</v>
      </c>
      <c r="AP465">
        <v>1.09727177003481</v>
      </c>
      <c r="AQ465">
        <v>1.132923190907577</v>
      </c>
      <c r="AR465">
        <v>247.8581047881186</v>
      </c>
      <c r="AS465">
        <v>2221.3619202181899</v>
      </c>
      <c r="AT465">
        <v>1.0893329481027441</v>
      </c>
      <c r="AU465">
        <v>9.7628549666472306</v>
      </c>
      <c r="AV465">
        <v>8.7729980100200056</v>
      </c>
      <c r="AW465">
        <v>8.9841524459411879</v>
      </c>
      <c r="AX465">
        <v>20.052566880045731</v>
      </c>
      <c r="AY465">
        <v>20.535205590722711</v>
      </c>
      <c r="AZ465">
        <v>1.11428435650725</v>
      </c>
      <c r="BA465">
        <v>1.132923190907577</v>
      </c>
      <c r="BB465">
        <v>30.678348798818959</v>
      </c>
      <c r="BC465">
        <v>30.678348798818959</v>
      </c>
      <c r="BD465" t="b">
        <v>1</v>
      </c>
      <c r="BE465" t="b">
        <v>1</v>
      </c>
      <c r="BH465">
        <v>247.85808745736571</v>
      </c>
      <c r="BI465">
        <v>2221.3597775952771</v>
      </c>
      <c r="BJ465">
        <v>1.089333024271169</v>
      </c>
      <c r="BK465">
        <v>1.089333024271169</v>
      </c>
      <c r="BL465">
        <v>1.089333024271169</v>
      </c>
      <c r="BM465" t="s">
        <v>89</v>
      </c>
      <c r="BN465">
        <v>9.7628469151260884</v>
      </c>
      <c r="BO465">
        <v>9.7628469151260866</v>
      </c>
      <c r="BP465">
        <v>9.7628469151260884</v>
      </c>
      <c r="BQ465" t="s">
        <v>89</v>
      </c>
      <c r="BR465">
        <v>11.050085435963769</v>
      </c>
      <c r="BS465">
        <v>11.050085435963769</v>
      </c>
      <c r="BT465">
        <v>11.050085435963769</v>
      </c>
      <c r="BU465" t="s">
        <v>89</v>
      </c>
      <c r="BV465">
        <v>9.8581411934229035E-2</v>
      </c>
      <c r="BW465">
        <v>106.0095312536031</v>
      </c>
      <c r="BX465">
        <v>2028.484277796473</v>
      </c>
      <c r="BY465">
        <v>2.5469407968052229</v>
      </c>
      <c r="BZ465">
        <v>2.5469407968052229</v>
      </c>
      <c r="CA465">
        <v>2.5469407968052229</v>
      </c>
      <c r="CB465" t="s">
        <v>89</v>
      </c>
      <c r="CC465" t="s">
        <v>90</v>
      </c>
      <c r="CD465">
        <v>28.853620120397839</v>
      </c>
      <c r="CE465">
        <v>28.853620120397839</v>
      </c>
      <c r="CF465">
        <v>28.853620120397839</v>
      </c>
      <c r="CG465" t="s">
        <v>89</v>
      </c>
      <c r="CH465" t="s">
        <v>91</v>
      </c>
      <c r="CI465">
        <v>1.114286598602285</v>
      </c>
      <c r="CJ465">
        <v>12.623458802674049</v>
      </c>
      <c r="CK465">
        <v>8.8271100339492009E-2</v>
      </c>
      <c r="CL465">
        <v>4.0711984022431604</v>
      </c>
      <c r="CM465">
        <v>10</v>
      </c>
      <c r="CN465">
        <v>2.5080497600795661</v>
      </c>
      <c r="CO465">
        <v>2.589538722074463</v>
      </c>
      <c r="CP465">
        <v>26.398320003876879</v>
      </c>
      <c r="CQ465">
        <v>23.33856194179215</v>
      </c>
      <c r="CR465">
        <v>9.7628469151260884</v>
      </c>
      <c r="CS465">
        <v>9.7628469151260884</v>
      </c>
      <c r="CT465">
        <v>0</v>
      </c>
      <c r="CU465">
        <v>0</v>
      </c>
    </row>
    <row r="466" spans="1:99" x14ac:dyDescent="0.3">
      <c r="A466" t="s">
        <v>1491</v>
      </c>
      <c r="B466" t="s">
        <v>905</v>
      </c>
      <c r="C466" t="s">
        <v>3377</v>
      </c>
      <c r="D466" t="s">
        <v>129</v>
      </c>
      <c r="E466">
        <v>0.1</v>
      </c>
      <c r="F466">
        <v>0.8125</v>
      </c>
      <c r="G466">
        <v>9.8581411934229035E-2</v>
      </c>
      <c r="H466">
        <v>7</v>
      </c>
      <c r="I466">
        <v>112</v>
      </c>
      <c r="J466">
        <v>9</v>
      </c>
      <c r="K466">
        <v>11.050085435963769</v>
      </c>
      <c r="L466">
        <v>11.05008811646532</v>
      </c>
      <c r="M466">
        <v>9.7628469151260884</v>
      </c>
      <c r="N466">
        <v>9.7628193753760133</v>
      </c>
      <c r="O466">
        <v>9.7628469151260884</v>
      </c>
      <c r="P466">
        <v>9.7628193753760133</v>
      </c>
      <c r="Q466" s="1">
        <v>9.7628469151260884</v>
      </c>
      <c r="S466">
        <v>3</v>
      </c>
      <c r="T466">
        <v>2.25</v>
      </c>
      <c r="U466">
        <v>0.5</v>
      </c>
      <c r="V466">
        <v>10.95</v>
      </c>
      <c r="W466">
        <v>0.14058666666666669</v>
      </c>
      <c r="Y466" t="s">
        <v>84</v>
      </c>
      <c r="AA466">
        <v>10</v>
      </c>
      <c r="AB466">
        <v>270</v>
      </c>
      <c r="AC466" t="s">
        <v>1492</v>
      </c>
      <c r="AD466" t="s">
        <v>87</v>
      </c>
      <c r="AE466" t="s">
        <v>87</v>
      </c>
      <c r="AF466" t="s">
        <v>131</v>
      </c>
      <c r="AG466" t="b">
        <v>0</v>
      </c>
      <c r="AH466">
        <v>0.1</v>
      </c>
      <c r="AI466">
        <v>9.8094830341255379E-2</v>
      </c>
      <c r="AJ466">
        <v>4</v>
      </c>
      <c r="AL466">
        <v>10.21062084953407</v>
      </c>
      <c r="AM466">
        <v>11.54926500169613</v>
      </c>
      <c r="AN466">
        <v>10.583210731828039</v>
      </c>
      <c r="AO466">
        <v>10.21062084953407</v>
      </c>
      <c r="AP466">
        <v>1.09727177003481</v>
      </c>
      <c r="AQ466">
        <v>1.132923190907577</v>
      </c>
      <c r="AR466">
        <v>247.8581047881186</v>
      </c>
      <c r="AS466">
        <v>2221.3619202181899</v>
      </c>
      <c r="AT466">
        <v>1.0893329481027441</v>
      </c>
      <c r="AU466">
        <v>9.7628549666472306</v>
      </c>
      <c r="AV466">
        <v>8.772998010020002</v>
      </c>
      <c r="AW466">
        <v>8.9841524459411843</v>
      </c>
      <c r="AX466">
        <v>10.79753601233231</v>
      </c>
      <c r="AY466">
        <v>11.057418395004531</v>
      </c>
      <c r="AZ466">
        <v>1.11428435650725</v>
      </c>
      <c r="BA466">
        <v>1.132923190907577</v>
      </c>
      <c r="BB466">
        <v>56.974076340663729</v>
      </c>
      <c r="BC466">
        <v>56.974076340663729</v>
      </c>
      <c r="BD466" t="b">
        <v>1</v>
      </c>
      <c r="BE466" t="b">
        <v>1</v>
      </c>
      <c r="BH466">
        <v>247.85808745736571</v>
      </c>
      <c r="BI466">
        <v>2221.3597775952771</v>
      </c>
      <c r="BJ466">
        <v>1.089333024271169</v>
      </c>
      <c r="BK466">
        <v>1.089333024271169</v>
      </c>
      <c r="BL466">
        <v>1.089333024271169</v>
      </c>
      <c r="BM466" t="s">
        <v>89</v>
      </c>
      <c r="BN466">
        <v>9.7628469151260884</v>
      </c>
      <c r="BO466">
        <v>9.7628469151260866</v>
      </c>
      <c r="BP466">
        <v>9.7628469151260884</v>
      </c>
      <c r="BQ466" t="s">
        <v>89</v>
      </c>
      <c r="BR466">
        <v>11.050085435963769</v>
      </c>
      <c r="BS466">
        <v>11.050085435963769</v>
      </c>
      <c r="BT466">
        <v>11.050085435963769</v>
      </c>
      <c r="BU466" t="s">
        <v>89</v>
      </c>
      <c r="BV466">
        <v>9.8581411934229035E-2</v>
      </c>
      <c r="BW466">
        <v>196.87484375669149</v>
      </c>
      <c r="BX466">
        <v>3767.185087336306</v>
      </c>
      <c r="BY466">
        <v>1.371429659818197</v>
      </c>
      <c r="BZ466">
        <v>1.371429659818197</v>
      </c>
      <c r="CA466">
        <v>1.371429659818197</v>
      </c>
      <c r="CB466" t="s">
        <v>89</v>
      </c>
      <c r="CC466" t="s">
        <v>90</v>
      </c>
      <c r="CD466">
        <v>15.536564680214219</v>
      </c>
      <c r="CE466">
        <v>15.536564680214219</v>
      </c>
      <c r="CF466">
        <v>15.536564680214219</v>
      </c>
      <c r="CG466" t="s">
        <v>89</v>
      </c>
      <c r="CH466" t="s">
        <v>91</v>
      </c>
      <c r="CI466">
        <v>1.114286598602285</v>
      </c>
      <c r="CJ466">
        <v>12.623458802674049</v>
      </c>
      <c r="CK466">
        <v>8.8271100339492009E-2</v>
      </c>
      <c r="CL466">
        <v>7.5607970327372982</v>
      </c>
      <c r="CM466">
        <v>10</v>
      </c>
      <c r="CN466">
        <v>1.3504883323505359</v>
      </c>
      <c r="CO466">
        <v>1.394367004193942</v>
      </c>
      <c r="CP466">
        <v>14.21448000208755</v>
      </c>
      <c r="CQ466">
        <v>12.566917968657309</v>
      </c>
      <c r="CR466">
        <v>9.7628469151260884</v>
      </c>
      <c r="CS466">
        <v>9.7628469151260884</v>
      </c>
      <c r="CT466">
        <v>0</v>
      </c>
      <c r="CU466">
        <v>0</v>
      </c>
    </row>
    <row r="467" spans="1:99" x14ac:dyDescent="0.3">
      <c r="A467" t="s">
        <v>1493</v>
      </c>
      <c r="B467" t="s">
        <v>905</v>
      </c>
      <c r="C467" t="s">
        <v>3377</v>
      </c>
      <c r="D467" t="s">
        <v>129</v>
      </c>
      <c r="E467">
        <v>0.17499999999999999</v>
      </c>
      <c r="F467">
        <v>0.25</v>
      </c>
      <c r="G467">
        <v>9.8581411934229035E-2</v>
      </c>
      <c r="H467">
        <v>7</v>
      </c>
      <c r="I467">
        <v>112</v>
      </c>
      <c r="J467">
        <v>9</v>
      </c>
      <c r="K467">
        <v>11.050085435963769</v>
      </c>
      <c r="L467">
        <v>11.05008811646532</v>
      </c>
      <c r="M467">
        <v>9.7628469151260884</v>
      </c>
      <c r="N467">
        <v>9.7628193753760133</v>
      </c>
      <c r="O467">
        <v>9.7628469151260884</v>
      </c>
      <c r="P467">
        <v>9.7628193753760133</v>
      </c>
      <c r="Q467" s="1">
        <v>9.7628469151260884</v>
      </c>
      <c r="S467">
        <v>3</v>
      </c>
      <c r="T467">
        <v>2.25</v>
      </c>
      <c r="U467">
        <v>0.5</v>
      </c>
      <c r="V467">
        <v>10.95</v>
      </c>
      <c r="W467">
        <v>0.14058666666666669</v>
      </c>
      <c r="Y467" t="s">
        <v>84</v>
      </c>
      <c r="AA467">
        <v>10</v>
      </c>
      <c r="AB467">
        <v>270</v>
      </c>
      <c r="AC467" t="s">
        <v>1494</v>
      </c>
      <c r="AD467" t="s">
        <v>87</v>
      </c>
      <c r="AE467" t="s">
        <v>87</v>
      </c>
      <c r="AF467" t="s">
        <v>131</v>
      </c>
      <c r="AG467" t="b">
        <v>0</v>
      </c>
      <c r="AH467">
        <v>0.17499999999999999</v>
      </c>
      <c r="AI467">
        <v>9.8094830341255379E-2</v>
      </c>
      <c r="AJ467">
        <v>4</v>
      </c>
      <c r="AL467">
        <v>10.21062084953407</v>
      </c>
      <c r="AM467">
        <v>11.54926500169613</v>
      </c>
      <c r="AN467">
        <v>10.583210731828039</v>
      </c>
      <c r="AO467">
        <v>10.21062084953407</v>
      </c>
      <c r="AP467">
        <v>1.09727177003481</v>
      </c>
      <c r="AQ467">
        <v>1.132923190907577</v>
      </c>
      <c r="AR467">
        <v>247.8581047881186</v>
      </c>
      <c r="AS467">
        <v>2221.3619202181899</v>
      </c>
      <c r="AT467">
        <v>1.0893329481027441</v>
      </c>
      <c r="AU467">
        <v>9.7628549666472306</v>
      </c>
      <c r="AV467">
        <v>11.40822731696562</v>
      </c>
      <c r="AW467">
        <v>11.557443561069739</v>
      </c>
      <c r="AX467">
        <v>45.632909267862487</v>
      </c>
      <c r="AY467">
        <v>46.22977424427895</v>
      </c>
      <c r="AZ467">
        <v>1.1182962067901629</v>
      </c>
      <c r="BA467">
        <v>1.132923190907577</v>
      </c>
      <c r="BB467">
        <v>11.496650085601109</v>
      </c>
      <c r="BC467">
        <v>11.496650085601109</v>
      </c>
      <c r="BD467" t="b">
        <v>0</v>
      </c>
      <c r="BE467" t="b">
        <v>0</v>
      </c>
      <c r="BH467">
        <v>247.85808745736571</v>
      </c>
      <c r="BI467">
        <v>2221.3597775952771</v>
      </c>
      <c r="BJ467">
        <v>1.089333024271169</v>
      </c>
      <c r="BK467">
        <v>1.089333024271169</v>
      </c>
      <c r="BL467">
        <v>1.089333024271169</v>
      </c>
      <c r="BM467" t="s">
        <v>89</v>
      </c>
      <c r="BN467">
        <v>9.7628469151260884</v>
      </c>
      <c r="BO467">
        <v>9.7628469151260866</v>
      </c>
      <c r="BP467">
        <v>9.7628469151260884</v>
      </c>
      <c r="BQ467" t="s">
        <v>89</v>
      </c>
      <c r="BR467">
        <v>11.050085435963769</v>
      </c>
      <c r="BS467">
        <v>11.050085435963769</v>
      </c>
      <c r="BT467">
        <v>11.050085435963769</v>
      </c>
      <c r="BU467" t="s">
        <v>89</v>
      </c>
      <c r="BV467">
        <v>9.8581411934229035E-2</v>
      </c>
      <c r="BW467">
        <v>60.359693653559212</v>
      </c>
      <c r="BX467">
        <v>898.86771176836965</v>
      </c>
      <c r="BY467">
        <v>4.4731837366454057</v>
      </c>
      <c r="BZ467">
        <v>4.4731837366454057</v>
      </c>
      <c r="CA467">
        <v>4.4731837366454057</v>
      </c>
      <c r="CB467" t="s">
        <v>89</v>
      </c>
      <c r="CC467" t="s">
        <v>90</v>
      </c>
      <c r="CD467">
        <v>46.007826680439543</v>
      </c>
      <c r="CE467">
        <v>46.007826680439543</v>
      </c>
      <c r="CF467">
        <v>46.007826680439543</v>
      </c>
      <c r="CG467" t="s">
        <v>89</v>
      </c>
      <c r="CH467" t="s">
        <v>91</v>
      </c>
      <c r="CI467">
        <v>1.118295934161351</v>
      </c>
      <c r="CJ467">
        <v>11.501956670109889</v>
      </c>
      <c r="CK467">
        <v>9.7226582070811057E-2</v>
      </c>
      <c r="CL467">
        <v>3.0796276750985712</v>
      </c>
      <c r="CM467">
        <v>7</v>
      </c>
      <c r="CN467">
        <v>4.389087080139241</v>
      </c>
      <c r="CO467">
        <v>4.5316927636303097</v>
      </c>
      <c r="CP467">
        <v>46.19706000678454</v>
      </c>
      <c r="CQ467">
        <v>40.842483398136267</v>
      </c>
      <c r="CR467">
        <v>9.7628469151260884</v>
      </c>
      <c r="CS467">
        <v>9.7628469151260884</v>
      </c>
      <c r="CT467">
        <v>0</v>
      </c>
      <c r="CU467">
        <v>0</v>
      </c>
    </row>
    <row r="468" spans="1:99" x14ac:dyDescent="0.3">
      <c r="A468" t="s">
        <v>1495</v>
      </c>
      <c r="B468" t="s">
        <v>905</v>
      </c>
      <c r="C468" t="s">
        <v>3377</v>
      </c>
      <c r="D468" t="s">
        <v>129</v>
      </c>
      <c r="E468">
        <v>0.17499999999999999</v>
      </c>
      <c r="F468">
        <v>0.4375</v>
      </c>
      <c r="G468">
        <v>9.8581411934229035E-2</v>
      </c>
      <c r="H468">
        <v>7</v>
      </c>
      <c r="I468">
        <v>112</v>
      </c>
      <c r="J468">
        <v>9</v>
      </c>
      <c r="K468">
        <v>11.050085435963769</v>
      </c>
      <c r="L468">
        <v>11.05008811646532</v>
      </c>
      <c r="M468">
        <v>9.7628469151260884</v>
      </c>
      <c r="N468">
        <v>9.7628193753760133</v>
      </c>
      <c r="O468">
        <v>9.7628469151260884</v>
      </c>
      <c r="P468">
        <v>9.7628193753760133</v>
      </c>
      <c r="Q468" s="1">
        <v>9.7628469151260884</v>
      </c>
      <c r="S468">
        <v>3</v>
      </c>
      <c r="T468">
        <v>2.25</v>
      </c>
      <c r="U468">
        <v>0.5</v>
      </c>
      <c r="V468">
        <v>10.95</v>
      </c>
      <c r="W468">
        <v>0.14058666666666669</v>
      </c>
      <c r="Y468" t="s">
        <v>84</v>
      </c>
      <c r="AA468">
        <v>10</v>
      </c>
      <c r="AB468">
        <v>270</v>
      </c>
      <c r="AC468" t="s">
        <v>1496</v>
      </c>
      <c r="AD468" t="s">
        <v>87</v>
      </c>
      <c r="AE468" t="s">
        <v>87</v>
      </c>
      <c r="AF468" t="s">
        <v>131</v>
      </c>
      <c r="AG468" t="b">
        <v>0</v>
      </c>
      <c r="AH468">
        <v>0.17499999999999999</v>
      </c>
      <c r="AI468">
        <v>9.8094830341255379E-2</v>
      </c>
      <c r="AJ468">
        <v>4</v>
      </c>
      <c r="AL468">
        <v>10.21062084953407</v>
      </c>
      <c r="AM468">
        <v>11.54926500169613</v>
      </c>
      <c r="AN468">
        <v>10.583210731828039</v>
      </c>
      <c r="AO468">
        <v>10.21062084953407</v>
      </c>
      <c r="AP468">
        <v>1.09727177003481</v>
      </c>
      <c r="AQ468">
        <v>1.132923190907577</v>
      </c>
      <c r="AR468">
        <v>247.8581047881186</v>
      </c>
      <c r="AS468">
        <v>2221.3619202181899</v>
      </c>
      <c r="AT468">
        <v>1.0893329481027441</v>
      </c>
      <c r="AU468">
        <v>9.7628549666472306</v>
      </c>
      <c r="AV468">
        <v>11.408227316965631</v>
      </c>
      <c r="AW468">
        <v>11.557443561069739</v>
      </c>
      <c r="AX468">
        <v>26.075948153064299</v>
      </c>
      <c r="AY468">
        <v>26.417013853873691</v>
      </c>
      <c r="AZ468">
        <v>1.1182962067901629</v>
      </c>
      <c r="BA468">
        <v>1.132923190907577</v>
      </c>
      <c r="BB468">
        <v>20.119137649801889</v>
      </c>
      <c r="BC468">
        <v>20.119137649801889</v>
      </c>
      <c r="BD468" t="b">
        <v>0</v>
      </c>
      <c r="BE468" t="b">
        <v>0</v>
      </c>
      <c r="BH468">
        <v>247.85808745736571</v>
      </c>
      <c r="BI468">
        <v>2221.3597775952771</v>
      </c>
      <c r="BJ468">
        <v>1.089333024271169</v>
      </c>
      <c r="BK468">
        <v>1.089333024271169</v>
      </c>
      <c r="BL468">
        <v>1.089333024271169</v>
      </c>
      <c r="BM468" t="s">
        <v>89</v>
      </c>
      <c r="BN468">
        <v>9.7628469151260884</v>
      </c>
      <c r="BO468">
        <v>9.7628469151260866</v>
      </c>
      <c r="BP468">
        <v>9.7628469151260884</v>
      </c>
      <c r="BQ468" t="s">
        <v>89</v>
      </c>
      <c r="BR468">
        <v>11.050085435963769</v>
      </c>
      <c r="BS468">
        <v>11.050085435963769</v>
      </c>
      <c r="BT468">
        <v>11.050085435963769</v>
      </c>
      <c r="BU468" t="s">
        <v>89</v>
      </c>
      <c r="BV468">
        <v>9.8581411934229035E-2</v>
      </c>
      <c r="BW468">
        <v>105.6294638937286</v>
      </c>
      <c r="BX468">
        <v>1573.018495594647</v>
      </c>
      <c r="BY468">
        <v>2.556104992368804</v>
      </c>
      <c r="BZ468">
        <v>2.556104992368804</v>
      </c>
      <c r="CA468">
        <v>2.556104992368804</v>
      </c>
      <c r="CB468" t="s">
        <v>89</v>
      </c>
      <c r="CC468" t="s">
        <v>90</v>
      </c>
      <c r="CD468">
        <v>26.290186674536869</v>
      </c>
      <c r="CE468">
        <v>26.290186674536869</v>
      </c>
      <c r="CF468">
        <v>26.290186674536869</v>
      </c>
      <c r="CG468" t="s">
        <v>89</v>
      </c>
      <c r="CH468" t="s">
        <v>91</v>
      </c>
      <c r="CI468">
        <v>1.1182959341613521</v>
      </c>
      <c r="CJ468">
        <v>11.50195667010988</v>
      </c>
      <c r="CK468">
        <v>9.7226582070811113E-2</v>
      </c>
      <c r="CL468">
        <v>5.3893484314224986</v>
      </c>
      <c r="CM468">
        <v>7</v>
      </c>
      <c r="CN468">
        <v>2.5080497600795661</v>
      </c>
      <c r="CO468">
        <v>2.589538722074463</v>
      </c>
      <c r="CP468">
        <v>26.398320003876879</v>
      </c>
      <c r="CQ468">
        <v>23.33856194179215</v>
      </c>
      <c r="CR468">
        <v>9.7628469151260884</v>
      </c>
      <c r="CS468">
        <v>9.7628469151260884</v>
      </c>
      <c r="CT468">
        <v>0</v>
      </c>
      <c r="CU468">
        <v>0</v>
      </c>
    </row>
    <row r="469" spans="1:99" x14ac:dyDescent="0.3">
      <c r="A469" t="s">
        <v>1497</v>
      </c>
      <c r="B469" t="s">
        <v>905</v>
      </c>
      <c r="C469" t="s">
        <v>3377</v>
      </c>
      <c r="D469" t="s">
        <v>129</v>
      </c>
      <c r="E469">
        <v>0.17499999999999999</v>
      </c>
      <c r="F469">
        <v>0.8125</v>
      </c>
      <c r="G469">
        <v>9.8581411934229035E-2</v>
      </c>
      <c r="H469">
        <v>7</v>
      </c>
      <c r="I469">
        <v>112</v>
      </c>
      <c r="J469">
        <v>9</v>
      </c>
      <c r="K469">
        <v>11.050085435963769</v>
      </c>
      <c r="L469">
        <v>11.05008811646532</v>
      </c>
      <c r="M469">
        <v>9.7628469151260884</v>
      </c>
      <c r="N469">
        <v>9.7628193753760133</v>
      </c>
      <c r="O469">
        <v>9.7628469151260884</v>
      </c>
      <c r="P469">
        <v>9.7628193753760133</v>
      </c>
      <c r="Q469" s="1">
        <v>9.7628469151260884</v>
      </c>
      <c r="S469">
        <v>3</v>
      </c>
      <c r="T469">
        <v>2.25</v>
      </c>
      <c r="U469">
        <v>0.5</v>
      </c>
      <c r="V469">
        <v>10.95</v>
      </c>
      <c r="W469">
        <v>0.14058666666666669</v>
      </c>
      <c r="Y469" t="s">
        <v>84</v>
      </c>
      <c r="AA469">
        <v>10</v>
      </c>
      <c r="AB469">
        <v>270</v>
      </c>
      <c r="AC469" t="s">
        <v>1498</v>
      </c>
      <c r="AD469" t="s">
        <v>87</v>
      </c>
      <c r="AE469" t="s">
        <v>87</v>
      </c>
      <c r="AF469" t="s">
        <v>131</v>
      </c>
      <c r="AG469" t="b">
        <v>0</v>
      </c>
      <c r="AH469">
        <v>0.17499999999999999</v>
      </c>
      <c r="AI469">
        <v>9.8094830341255379E-2</v>
      </c>
      <c r="AJ469">
        <v>4</v>
      </c>
      <c r="AL469">
        <v>10.21062084953407</v>
      </c>
      <c r="AM469">
        <v>11.54926500169613</v>
      </c>
      <c r="AN469">
        <v>10.583210731828039</v>
      </c>
      <c r="AO469">
        <v>10.21062084953407</v>
      </c>
      <c r="AP469">
        <v>1.09727177003481</v>
      </c>
      <c r="AQ469">
        <v>1.132923190907577</v>
      </c>
      <c r="AR469">
        <v>247.8581047881186</v>
      </c>
      <c r="AS469">
        <v>2221.3619202181899</v>
      </c>
      <c r="AT469">
        <v>1.0893329481027441</v>
      </c>
      <c r="AU469">
        <v>9.7628549666472306</v>
      </c>
      <c r="AV469">
        <v>11.40822731696562</v>
      </c>
      <c r="AW469">
        <v>11.557443561069739</v>
      </c>
      <c r="AX469">
        <v>14.0408951593423</v>
      </c>
      <c r="AY469">
        <v>14.224545921316601</v>
      </c>
      <c r="AZ469">
        <v>1.1182962067901629</v>
      </c>
      <c r="BA469">
        <v>1.132923190907577</v>
      </c>
      <c r="BB469">
        <v>37.364112778203577</v>
      </c>
      <c r="BC469">
        <v>37.364112778203577</v>
      </c>
      <c r="BD469" t="b">
        <v>0</v>
      </c>
      <c r="BE469" t="b">
        <v>0</v>
      </c>
      <c r="BH469">
        <v>247.85808745736571</v>
      </c>
      <c r="BI469">
        <v>2221.3597775952771</v>
      </c>
      <c r="BJ469">
        <v>1.089333024271169</v>
      </c>
      <c r="BK469">
        <v>1.089333024271169</v>
      </c>
      <c r="BL469">
        <v>1.089333024271169</v>
      </c>
      <c r="BM469" t="s">
        <v>89</v>
      </c>
      <c r="BN469">
        <v>9.7628469151260884</v>
      </c>
      <c r="BO469">
        <v>9.7628469151260866</v>
      </c>
      <c r="BP469">
        <v>9.7628469151260884</v>
      </c>
      <c r="BQ469" t="s">
        <v>89</v>
      </c>
      <c r="BR469">
        <v>11.050085435963769</v>
      </c>
      <c r="BS469">
        <v>11.050085435963769</v>
      </c>
      <c r="BT469">
        <v>11.050085435963769</v>
      </c>
      <c r="BU469" t="s">
        <v>89</v>
      </c>
      <c r="BV469">
        <v>9.8581411934229035E-2</v>
      </c>
      <c r="BW469">
        <v>196.1690043740675</v>
      </c>
      <c r="BX469">
        <v>2921.3200632472031</v>
      </c>
      <c r="BY469">
        <v>1.3763642266601239</v>
      </c>
      <c r="BZ469">
        <v>1.3763642266601239</v>
      </c>
      <c r="CA469">
        <v>1.3763642266601239</v>
      </c>
      <c r="CB469" t="s">
        <v>89</v>
      </c>
      <c r="CC469" t="s">
        <v>90</v>
      </c>
      <c r="CD469">
        <v>14.15625436321216</v>
      </c>
      <c r="CE469">
        <v>14.15625436321216</v>
      </c>
      <c r="CF469">
        <v>14.15625436321216</v>
      </c>
      <c r="CG469" t="s">
        <v>89</v>
      </c>
      <c r="CH469" t="s">
        <v>91</v>
      </c>
      <c r="CI469">
        <v>1.118295934161351</v>
      </c>
      <c r="CJ469">
        <v>11.50195667010988</v>
      </c>
      <c r="CK469">
        <v>9.7226582070811071E-2</v>
      </c>
      <c r="CL469">
        <v>10.00878994407036</v>
      </c>
      <c r="CM469">
        <v>7</v>
      </c>
      <c r="CN469">
        <v>1.3504883323505359</v>
      </c>
      <c r="CO469">
        <v>1.394367004193942</v>
      </c>
      <c r="CP469">
        <v>14.21448000208755</v>
      </c>
      <c r="CQ469">
        <v>12.566917968657309</v>
      </c>
      <c r="CR469">
        <v>9.7628469151260884</v>
      </c>
      <c r="CS469">
        <v>9.7628469151260884</v>
      </c>
      <c r="CT469">
        <v>0</v>
      </c>
      <c r="CU469">
        <v>0</v>
      </c>
    </row>
    <row r="470" spans="1:99" x14ac:dyDescent="0.3">
      <c r="A470" t="s">
        <v>1445</v>
      </c>
      <c r="B470" t="s">
        <v>905</v>
      </c>
      <c r="C470" t="s">
        <v>3377</v>
      </c>
      <c r="D470" t="s">
        <v>85</v>
      </c>
      <c r="E470">
        <v>2.5000000000000001E-2</v>
      </c>
      <c r="F470">
        <v>0.25</v>
      </c>
      <c r="G470">
        <v>9.8581411934229077E-2</v>
      </c>
      <c r="H470">
        <v>7</v>
      </c>
      <c r="I470">
        <v>112</v>
      </c>
      <c r="J470">
        <v>9</v>
      </c>
      <c r="K470">
        <v>11.050085435963769</v>
      </c>
      <c r="L470">
        <v>11.05008811646532</v>
      </c>
      <c r="M470">
        <v>9.7628469151260902</v>
      </c>
      <c r="N470">
        <v>9.7628193753760186</v>
      </c>
      <c r="O470">
        <v>9.7628469151260902</v>
      </c>
      <c r="P470">
        <v>9.7628193753760186</v>
      </c>
      <c r="Q470" s="1">
        <v>9.7628469151260902</v>
      </c>
      <c r="S470">
        <v>3</v>
      </c>
      <c r="T470">
        <v>2.25</v>
      </c>
      <c r="U470">
        <v>0.5</v>
      </c>
      <c r="V470">
        <v>10.95</v>
      </c>
      <c r="W470">
        <v>0.14058666666666669</v>
      </c>
      <c r="Y470" t="s">
        <v>84</v>
      </c>
      <c r="AA470">
        <v>10</v>
      </c>
      <c r="AB470">
        <v>30</v>
      </c>
      <c r="AC470" t="s">
        <v>1446</v>
      </c>
      <c r="AD470" t="s">
        <v>87</v>
      </c>
      <c r="AE470" t="s">
        <v>87</v>
      </c>
      <c r="AF470" t="s">
        <v>88</v>
      </c>
      <c r="AG470" t="b">
        <v>1</v>
      </c>
      <c r="AH470">
        <v>2.5000000000000001E-2</v>
      </c>
      <c r="AI470">
        <v>9.8094830341255379E-2</v>
      </c>
      <c r="AJ470">
        <v>4</v>
      </c>
      <c r="AL470">
        <v>10.21062084953407</v>
      </c>
      <c r="AM470">
        <v>10.456133014740651</v>
      </c>
      <c r="AN470">
        <v>10.583210731828039</v>
      </c>
      <c r="AO470">
        <v>10.21062084953407</v>
      </c>
      <c r="AP470">
        <v>1.09727177003481</v>
      </c>
      <c r="AQ470">
        <v>1.106041916634213</v>
      </c>
      <c r="AR470">
        <v>27.53978942090205</v>
      </c>
      <c r="AS470">
        <v>246.8179911353543</v>
      </c>
      <c r="AT470">
        <v>1.0893329481027441</v>
      </c>
      <c r="AU470">
        <v>9.7628549666472324</v>
      </c>
      <c r="AV470">
        <v>10.10207026997649</v>
      </c>
      <c r="AW470">
        <v>10.23627590486859</v>
      </c>
      <c r="AX470">
        <v>40.408281079905947</v>
      </c>
      <c r="AY470">
        <v>40.945103619474366</v>
      </c>
      <c r="AZ470">
        <v>1.1027015833660281</v>
      </c>
      <c r="BA470">
        <v>1.106041916634213</v>
      </c>
      <c r="BB470">
        <v>0.2192884810060356</v>
      </c>
      <c r="BC470">
        <v>0.2192884810060356</v>
      </c>
      <c r="BD470" t="b">
        <v>1</v>
      </c>
      <c r="BE470" t="b">
        <v>1</v>
      </c>
      <c r="BH470">
        <v>27.539787495262839</v>
      </c>
      <c r="BI470">
        <v>246.81775306614171</v>
      </c>
      <c r="BJ470">
        <v>1.089333024271169</v>
      </c>
      <c r="BK470">
        <v>1.089333024271169</v>
      </c>
      <c r="BL470">
        <v>1.089333024271169</v>
      </c>
      <c r="BM470" t="s">
        <v>89</v>
      </c>
      <c r="BN470">
        <v>9.7628469151260902</v>
      </c>
      <c r="BO470">
        <v>9.7628469151260902</v>
      </c>
      <c r="BP470">
        <v>9.7628469151260902</v>
      </c>
      <c r="BQ470" t="s">
        <v>89</v>
      </c>
      <c r="BR470">
        <v>11.05008543596376</v>
      </c>
      <c r="BS470">
        <v>11.05008543596376</v>
      </c>
      <c r="BT470">
        <v>11.05008543596376</v>
      </c>
      <c r="BU470" t="s">
        <v>89</v>
      </c>
      <c r="BV470">
        <v>9.8581411934229105E-2</v>
      </c>
      <c r="BW470">
        <v>6.801477492311224</v>
      </c>
      <c r="BX470">
        <v>335.21305025456883</v>
      </c>
      <c r="BY470">
        <v>4.4108063334641194</v>
      </c>
      <c r="BZ470">
        <v>4.4108063334641194</v>
      </c>
      <c r="CA470">
        <v>4.4108063334641194</v>
      </c>
      <c r="CB470" t="s">
        <v>89</v>
      </c>
      <c r="CC470" t="s">
        <v>90</v>
      </c>
      <c r="CD470">
        <v>178.0923693922702</v>
      </c>
      <c r="CE470">
        <v>178.0923693922702</v>
      </c>
      <c r="CF470">
        <v>178.0923693922702</v>
      </c>
      <c r="CG470" t="s">
        <v>89</v>
      </c>
      <c r="CH470" t="s">
        <v>91</v>
      </c>
      <c r="CI470">
        <v>1.1027015833660301</v>
      </c>
      <c r="CJ470">
        <v>44.523092348067543</v>
      </c>
      <c r="CK470">
        <v>2.4766958564905042E-2</v>
      </c>
      <c r="CL470">
        <v>0.1071610783445789</v>
      </c>
      <c r="CM470">
        <v>14</v>
      </c>
      <c r="CN470">
        <v>4.389087080139241</v>
      </c>
      <c r="CO470">
        <v>4.424167666536853</v>
      </c>
      <c r="CP470">
        <v>41.824532058962603</v>
      </c>
      <c r="CQ470">
        <v>40.842483398136267</v>
      </c>
      <c r="CR470">
        <v>9.7628469151260902</v>
      </c>
      <c r="CS470">
        <v>9.7628469151260902</v>
      </c>
      <c r="CT470">
        <v>0</v>
      </c>
      <c r="CU470">
        <v>0</v>
      </c>
    </row>
    <row r="471" spans="1:99" x14ac:dyDescent="0.3">
      <c r="A471" t="s">
        <v>1447</v>
      </c>
      <c r="B471" t="s">
        <v>905</v>
      </c>
      <c r="C471" t="s">
        <v>3377</v>
      </c>
      <c r="D471" t="s">
        <v>85</v>
      </c>
      <c r="E471">
        <v>2.5000000000000001E-2</v>
      </c>
      <c r="F471">
        <v>0.4375</v>
      </c>
      <c r="G471">
        <v>9.8581411934229077E-2</v>
      </c>
      <c r="H471">
        <v>7</v>
      </c>
      <c r="I471">
        <v>112</v>
      </c>
      <c r="J471">
        <v>9</v>
      </c>
      <c r="K471">
        <v>11.050085435963769</v>
      </c>
      <c r="L471">
        <v>11.05008811646532</v>
      </c>
      <c r="M471">
        <v>9.7628469151260902</v>
      </c>
      <c r="N471">
        <v>9.7628193753760186</v>
      </c>
      <c r="O471">
        <v>9.7628469151260902</v>
      </c>
      <c r="P471">
        <v>9.7628193753760186</v>
      </c>
      <c r="Q471" s="1">
        <v>9.7628469151260902</v>
      </c>
      <c r="S471">
        <v>3</v>
      </c>
      <c r="T471">
        <v>2.25</v>
      </c>
      <c r="U471">
        <v>0.5</v>
      </c>
      <c r="V471">
        <v>10.95</v>
      </c>
      <c r="W471">
        <v>0.14058666666666669</v>
      </c>
      <c r="Y471" t="s">
        <v>84</v>
      </c>
      <c r="AA471">
        <v>10</v>
      </c>
      <c r="AB471">
        <v>30</v>
      </c>
      <c r="AC471" t="s">
        <v>1448</v>
      </c>
      <c r="AD471" t="s">
        <v>87</v>
      </c>
      <c r="AE471" t="s">
        <v>87</v>
      </c>
      <c r="AF471" t="s">
        <v>88</v>
      </c>
      <c r="AG471" t="b">
        <v>1</v>
      </c>
      <c r="AH471">
        <v>2.5000000000000001E-2</v>
      </c>
      <c r="AI471">
        <v>9.8094830341255379E-2</v>
      </c>
      <c r="AJ471">
        <v>4</v>
      </c>
      <c r="AL471">
        <v>10.21062084953407</v>
      </c>
      <c r="AM471">
        <v>10.456133014740651</v>
      </c>
      <c r="AN471">
        <v>10.583210731828039</v>
      </c>
      <c r="AO471">
        <v>10.21062084953407</v>
      </c>
      <c r="AP471">
        <v>1.09727177003481</v>
      </c>
      <c r="AQ471">
        <v>1.106041916634213</v>
      </c>
      <c r="AR471">
        <v>27.53978942090205</v>
      </c>
      <c r="AS471">
        <v>246.8179911353543</v>
      </c>
      <c r="AT471">
        <v>1.0893329481027441</v>
      </c>
      <c r="AU471">
        <v>9.7628549666472324</v>
      </c>
      <c r="AV471">
        <v>10.10207026997649</v>
      </c>
      <c r="AW471">
        <v>10.23627590486859</v>
      </c>
      <c r="AX471">
        <v>23.090446331374839</v>
      </c>
      <c r="AY471">
        <v>23.397202068271071</v>
      </c>
      <c r="AZ471">
        <v>1.102701583366029</v>
      </c>
      <c r="BA471">
        <v>1.106041916634213</v>
      </c>
      <c r="BB471">
        <v>0.38375484176056229</v>
      </c>
      <c r="BC471">
        <v>0.38375484176056229</v>
      </c>
      <c r="BD471" t="b">
        <v>1</v>
      </c>
      <c r="BE471" t="b">
        <v>1</v>
      </c>
      <c r="BH471">
        <v>27.539787495262839</v>
      </c>
      <c r="BI471">
        <v>246.81775306614171</v>
      </c>
      <c r="BJ471">
        <v>1.089333024271169</v>
      </c>
      <c r="BK471">
        <v>1.089333024271169</v>
      </c>
      <c r="BL471">
        <v>1.089333024271169</v>
      </c>
      <c r="BM471" t="s">
        <v>89</v>
      </c>
      <c r="BN471">
        <v>9.7628469151260902</v>
      </c>
      <c r="BO471">
        <v>9.7628469151260902</v>
      </c>
      <c r="BP471">
        <v>9.7628469151260902</v>
      </c>
      <c r="BQ471" t="s">
        <v>89</v>
      </c>
      <c r="BR471">
        <v>11.05008543596376</v>
      </c>
      <c r="BS471">
        <v>11.05008543596376</v>
      </c>
      <c r="BT471">
        <v>11.05008543596376</v>
      </c>
      <c r="BU471" t="s">
        <v>89</v>
      </c>
      <c r="BV471">
        <v>9.8581411934229105E-2</v>
      </c>
      <c r="BW471">
        <v>11.90258561154463</v>
      </c>
      <c r="BX471">
        <v>586.62283794547545</v>
      </c>
      <c r="BY471">
        <v>2.520460761979499</v>
      </c>
      <c r="BZ471">
        <v>2.520460761979499</v>
      </c>
      <c r="CA471">
        <v>2.520460761979499</v>
      </c>
      <c r="CB471" t="s">
        <v>89</v>
      </c>
      <c r="CC471" t="s">
        <v>90</v>
      </c>
      <c r="CD471">
        <v>101.7670682241544</v>
      </c>
      <c r="CE471">
        <v>101.7670682241544</v>
      </c>
      <c r="CF471">
        <v>101.7670682241544</v>
      </c>
      <c r="CG471" t="s">
        <v>89</v>
      </c>
      <c r="CH471" t="s">
        <v>91</v>
      </c>
      <c r="CI471">
        <v>1.102701583366031</v>
      </c>
      <c r="CJ471">
        <v>44.523092348067571</v>
      </c>
      <c r="CK471">
        <v>2.4766958564905059E-2</v>
      </c>
      <c r="CL471">
        <v>0.18753188710301291</v>
      </c>
      <c r="CM471">
        <v>14</v>
      </c>
      <c r="CN471">
        <v>2.5080497600795661</v>
      </c>
      <c r="CO471">
        <v>2.52809580944963</v>
      </c>
      <c r="CP471">
        <v>23.899732605121478</v>
      </c>
      <c r="CQ471">
        <v>23.33856194179215</v>
      </c>
      <c r="CR471">
        <v>9.7628469151260902</v>
      </c>
      <c r="CS471">
        <v>9.7628469151260902</v>
      </c>
      <c r="CT471">
        <v>0</v>
      </c>
      <c r="CU471">
        <v>0</v>
      </c>
    </row>
    <row r="472" spans="1:99" x14ac:dyDescent="0.3">
      <c r="A472" t="s">
        <v>1449</v>
      </c>
      <c r="B472" t="s">
        <v>905</v>
      </c>
      <c r="C472" t="s">
        <v>3377</v>
      </c>
      <c r="D472" t="s">
        <v>85</v>
      </c>
      <c r="E472">
        <v>2.5000000000000001E-2</v>
      </c>
      <c r="F472">
        <v>0.8125</v>
      </c>
      <c r="G472">
        <v>9.8581411934229077E-2</v>
      </c>
      <c r="H472">
        <v>7</v>
      </c>
      <c r="I472">
        <v>112</v>
      </c>
      <c r="J472">
        <v>9</v>
      </c>
      <c r="K472">
        <v>11.050085435963769</v>
      </c>
      <c r="L472">
        <v>11.05008811646532</v>
      </c>
      <c r="M472">
        <v>9.7628469151260902</v>
      </c>
      <c r="N472">
        <v>9.7628193753760186</v>
      </c>
      <c r="O472">
        <v>9.7628469151260902</v>
      </c>
      <c r="P472">
        <v>9.7628193753760186</v>
      </c>
      <c r="Q472" s="1">
        <v>9.7628469151260902</v>
      </c>
      <c r="S472">
        <v>3</v>
      </c>
      <c r="T472">
        <v>2.25</v>
      </c>
      <c r="U472">
        <v>0.5</v>
      </c>
      <c r="V472">
        <v>10.95</v>
      </c>
      <c r="W472">
        <v>0.14058666666666669</v>
      </c>
      <c r="Y472" t="s">
        <v>84</v>
      </c>
      <c r="AA472">
        <v>10</v>
      </c>
      <c r="AB472">
        <v>30</v>
      </c>
      <c r="AC472" t="s">
        <v>1450</v>
      </c>
      <c r="AD472" t="s">
        <v>87</v>
      </c>
      <c r="AE472" t="s">
        <v>87</v>
      </c>
      <c r="AF472" t="s">
        <v>88</v>
      </c>
      <c r="AG472" t="b">
        <v>1</v>
      </c>
      <c r="AH472">
        <v>2.5000000000000001E-2</v>
      </c>
      <c r="AI472">
        <v>9.8094830341255379E-2</v>
      </c>
      <c r="AJ472">
        <v>4</v>
      </c>
      <c r="AL472">
        <v>10.21062084953407</v>
      </c>
      <c r="AM472">
        <v>10.456133014740651</v>
      </c>
      <c r="AN472">
        <v>10.583210731828039</v>
      </c>
      <c r="AO472">
        <v>10.21062084953407</v>
      </c>
      <c r="AP472">
        <v>1.09727177003481</v>
      </c>
      <c r="AQ472">
        <v>1.106041916634213</v>
      </c>
      <c r="AR472">
        <v>27.53978942090205</v>
      </c>
      <c r="AS472">
        <v>246.8179911353543</v>
      </c>
      <c r="AT472">
        <v>1.0893329481027441</v>
      </c>
      <c r="AU472">
        <v>9.7628549666472324</v>
      </c>
      <c r="AV472">
        <v>10.10207026997646</v>
      </c>
      <c r="AW472">
        <v>10.23627590486856</v>
      </c>
      <c r="AX472">
        <v>12.433317255355639</v>
      </c>
      <c r="AY472">
        <v>12.598493421376689</v>
      </c>
      <c r="AZ472">
        <v>1.1027015833660281</v>
      </c>
      <c r="BA472">
        <v>1.106041916634213</v>
      </c>
      <c r="BB472">
        <v>0.71268756326961502</v>
      </c>
      <c r="BC472">
        <v>0.71268756326961502</v>
      </c>
      <c r="BD472" t="b">
        <v>1</v>
      </c>
      <c r="BE472" t="b">
        <v>1</v>
      </c>
      <c r="BH472">
        <v>27.539787495262839</v>
      </c>
      <c r="BI472">
        <v>246.81775306614171</v>
      </c>
      <c r="BJ472">
        <v>1.089333024271169</v>
      </c>
      <c r="BK472">
        <v>1.089333024271169</v>
      </c>
      <c r="BL472">
        <v>1.089333024271169</v>
      </c>
      <c r="BM472" t="s">
        <v>89</v>
      </c>
      <c r="BN472">
        <v>9.7628469151260902</v>
      </c>
      <c r="BO472">
        <v>9.7628469151260902</v>
      </c>
      <c r="BP472">
        <v>9.7628469151260902</v>
      </c>
      <c r="BQ472" t="s">
        <v>89</v>
      </c>
      <c r="BR472">
        <v>11.05008543596376</v>
      </c>
      <c r="BS472">
        <v>11.05008543596376</v>
      </c>
      <c r="BT472">
        <v>11.05008543596376</v>
      </c>
      <c r="BU472" t="s">
        <v>89</v>
      </c>
      <c r="BV472">
        <v>9.8581411934229105E-2</v>
      </c>
      <c r="BW472">
        <v>22.104801850011459</v>
      </c>
      <c r="BX472">
        <v>1089.4424133273201</v>
      </c>
      <c r="BY472">
        <v>1.3571711795274219</v>
      </c>
      <c r="BZ472">
        <v>1.3571711795274219</v>
      </c>
      <c r="CA472">
        <v>1.3571711795274219</v>
      </c>
      <c r="CB472" t="s">
        <v>89</v>
      </c>
      <c r="CC472" t="s">
        <v>90</v>
      </c>
      <c r="CD472">
        <v>54.797652120698537</v>
      </c>
      <c r="CE472">
        <v>54.797652120698537</v>
      </c>
      <c r="CF472">
        <v>54.797652120698537</v>
      </c>
      <c r="CG472" t="s">
        <v>89</v>
      </c>
      <c r="CH472" t="s">
        <v>91</v>
      </c>
      <c r="CI472">
        <v>1.102701583366031</v>
      </c>
      <c r="CJ472">
        <v>44.523092348067557</v>
      </c>
      <c r="CK472">
        <v>2.4766958564905059E-2</v>
      </c>
      <c r="CL472">
        <v>0.34827350461988132</v>
      </c>
      <c r="CM472">
        <v>14</v>
      </c>
      <c r="CN472">
        <v>1.3504883323505359</v>
      </c>
      <c r="CO472">
        <v>1.3612823589344161</v>
      </c>
      <c r="CP472">
        <v>12.869086787373099</v>
      </c>
      <c r="CQ472">
        <v>12.566917968657309</v>
      </c>
      <c r="CR472">
        <v>9.7628469151260902</v>
      </c>
      <c r="CS472">
        <v>9.7628469151260902</v>
      </c>
      <c r="CT472">
        <v>0</v>
      </c>
      <c r="CU472">
        <v>0</v>
      </c>
    </row>
    <row r="473" spans="1:99" x14ac:dyDescent="0.3">
      <c r="A473" t="s">
        <v>1451</v>
      </c>
      <c r="B473" t="s">
        <v>905</v>
      </c>
      <c r="C473" t="s">
        <v>3377</v>
      </c>
      <c r="D473" t="s">
        <v>85</v>
      </c>
      <c r="E473">
        <v>0.1</v>
      </c>
      <c r="F473">
        <v>0.25</v>
      </c>
      <c r="G473">
        <v>9.8581411934229077E-2</v>
      </c>
      <c r="H473">
        <v>7</v>
      </c>
      <c r="I473">
        <v>112</v>
      </c>
      <c r="J473">
        <v>9</v>
      </c>
      <c r="K473">
        <v>11.050085435963769</v>
      </c>
      <c r="L473">
        <v>11.05008811646532</v>
      </c>
      <c r="M473">
        <v>9.7628469151260902</v>
      </c>
      <c r="N473">
        <v>9.7628193753760186</v>
      </c>
      <c r="O473">
        <v>9.7628469151260902</v>
      </c>
      <c r="P473">
        <v>9.7628193753760186</v>
      </c>
      <c r="Q473" s="1">
        <v>9.7628469151260902</v>
      </c>
      <c r="S473">
        <v>3</v>
      </c>
      <c r="T473">
        <v>2.25</v>
      </c>
      <c r="U473">
        <v>0.5</v>
      </c>
      <c r="V473">
        <v>10.95</v>
      </c>
      <c r="W473">
        <v>0.14058666666666669</v>
      </c>
      <c r="Y473" t="s">
        <v>84</v>
      </c>
      <c r="AA473">
        <v>10</v>
      </c>
      <c r="AB473">
        <v>30</v>
      </c>
      <c r="AC473" t="s">
        <v>1452</v>
      </c>
      <c r="AD473" t="s">
        <v>87</v>
      </c>
      <c r="AE473" t="s">
        <v>87</v>
      </c>
      <c r="AF473" t="s">
        <v>88</v>
      </c>
      <c r="AG473" t="b">
        <v>0</v>
      </c>
      <c r="AH473">
        <v>0.1</v>
      </c>
      <c r="AI473">
        <v>9.8094830341255379E-2</v>
      </c>
      <c r="AJ473">
        <v>4</v>
      </c>
      <c r="AL473">
        <v>10.21062084953407</v>
      </c>
      <c r="AM473">
        <v>11.54926500169613</v>
      </c>
      <c r="AN473">
        <v>10.583210731828039</v>
      </c>
      <c r="AO473">
        <v>10.21062084953407</v>
      </c>
      <c r="AP473">
        <v>1.09727177003481</v>
      </c>
      <c r="AQ473">
        <v>1.132923190907577</v>
      </c>
      <c r="AR473">
        <v>27.53978942090205</v>
      </c>
      <c r="AS473">
        <v>246.8179911353543</v>
      </c>
      <c r="AT473">
        <v>1.0893329481027441</v>
      </c>
      <c r="AU473">
        <v>9.7628549666472324</v>
      </c>
      <c r="AV473">
        <v>8.7729980100200056</v>
      </c>
      <c r="AW473">
        <v>8.9841524459411879</v>
      </c>
      <c r="AX473">
        <v>35.091992040080022</v>
      </c>
      <c r="AY473">
        <v>35.936609783764752</v>
      </c>
      <c r="AZ473">
        <v>1.11428435650725</v>
      </c>
      <c r="BA473">
        <v>1.132923190907577</v>
      </c>
      <c r="BB473">
        <v>1.9478316697662801</v>
      </c>
      <c r="BC473">
        <v>1.9478316697662801</v>
      </c>
      <c r="BD473" t="b">
        <v>1</v>
      </c>
      <c r="BE473" t="b">
        <v>1</v>
      </c>
      <c r="BH473">
        <v>27.539787495262839</v>
      </c>
      <c r="BI473">
        <v>246.81775306614171</v>
      </c>
      <c r="BJ473">
        <v>1.089333024271169</v>
      </c>
      <c r="BK473">
        <v>1.089333024271169</v>
      </c>
      <c r="BL473">
        <v>1.089333024271169</v>
      </c>
      <c r="BM473" t="s">
        <v>89</v>
      </c>
      <c r="BN473">
        <v>9.7628469151260902</v>
      </c>
      <c r="BO473">
        <v>9.7628469151260902</v>
      </c>
      <c r="BP473">
        <v>9.7628469151260902</v>
      </c>
      <c r="BQ473" t="s">
        <v>89</v>
      </c>
      <c r="BR473">
        <v>11.05008543596376</v>
      </c>
      <c r="BS473">
        <v>11.05008543596376</v>
      </c>
      <c r="BT473">
        <v>11.05008543596376</v>
      </c>
      <c r="BU473" t="s">
        <v>89</v>
      </c>
      <c r="BV473">
        <v>9.8581411934229105E-2</v>
      </c>
      <c r="BW473">
        <v>6.7307638891176564</v>
      </c>
      <c r="BX473">
        <v>128.79265255850621</v>
      </c>
      <c r="BY473">
        <v>4.4571463944091398</v>
      </c>
      <c r="BZ473">
        <v>4.4571463944091398</v>
      </c>
      <c r="CA473">
        <v>4.4571463944091398</v>
      </c>
      <c r="CB473" t="s">
        <v>89</v>
      </c>
      <c r="CC473" t="s">
        <v>90</v>
      </c>
      <c r="CD473">
        <v>50.493835210696169</v>
      </c>
      <c r="CE473">
        <v>50.493835210696169</v>
      </c>
      <c r="CF473">
        <v>50.493835210696169</v>
      </c>
      <c r="CG473" t="s">
        <v>89</v>
      </c>
      <c r="CH473" t="s">
        <v>91</v>
      </c>
      <c r="CI473">
        <v>1.114286598602285</v>
      </c>
      <c r="CJ473">
        <v>12.62345880267404</v>
      </c>
      <c r="CK473">
        <v>8.8271100339492078E-2</v>
      </c>
      <c r="CL473">
        <v>0.25848878744401022</v>
      </c>
      <c r="CM473">
        <v>10</v>
      </c>
      <c r="CN473">
        <v>4.389087080139241</v>
      </c>
      <c r="CO473">
        <v>4.5316927636303097</v>
      </c>
      <c r="CP473">
        <v>46.19706000678454</v>
      </c>
      <c r="CQ473">
        <v>40.842483398136267</v>
      </c>
      <c r="CR473">
        <v>9.7628469151260902</v>
      </c>
      <c r="CS473">
        <v>9.7628469151260902</v>
      </c>
      <c r="CT473">
        <v>0</v>
      </c>
      <c r="CU473">
        <v>0</v>
      </c>
    </row>
    <row r="474" spans="1:99" x14ac:dyDescent="0.3">
      <c r="A474" t="s">
        <v>1453</v>
      </c>
      <c r="B474" t="s">
        <v>905</v>
      </c>
      <c r="C474" t="s">
        <v>3377</v>
      </c>
      <c r="D474" t="s">
        <v>85</v>
      </c>
      <c r="E474">
        <v>0.1</v>
      </c>
      <c r="F474">
        <v>0.4375</v>
      </c>
      <c r="G474">
        <v>9.8581411934229077E-2</v>
      </c>
      <c r="H474">
        <v>7</v>
      </c>
      <c r="I474">
        <v>112</v>
      </c>
      <c r="J474">
        <v>9</v>
      </c>
      <c r="K474">
        <v>11.050085435963769</v>
      </c>
      <c r="L474">
        <v>11.05008811646532</v>
      </c>
      <c r="M474">
        <v>9.7628469151260902</v>
      </c>
      <c r="N474">
        <v>9.7628193753760186</v>
      </c>
      <c r="O474">
        <v>9.7628469151260902</v>
      </c>
      <c r="P474">
        <v>9.7628193753760186</v>
      </c>
      <c r="Q474" s="1">
        <v>9.7628469151260902</v>
      </c>
      <c r="S474">
        <v>3</v>
      </c>
      <c r="T474">
        <v>2.25</v>
      </c>
      <c r="U474">
        <v>0.5</v>
      </c>
      <c r="V474">
        <v>10.95</v>
      </c>
      <c r="W474">
        <v>0.14058666666666669</v>
      </c>
      <c r="Y474" t="s">
        <v>84</v>
      </c>
      <c r="AA474">
        <v>10</v>
      </c>
      <c r="AB474">
        <v>30</v>
      </c>
      <c r="AC474" t="s">
        <v>1454</v>
      </c>
      <c r="AD474" t="s">
        <v>87</v>
      </c>
      <c r="AE474" t="s">
        <v>87</v>
      </c>
      <c r="AF474" t="s">
        <v>88</v>
      </c>
      <c r="AG474" t="b">
        <v>0</v>
      </c>
      <c r="AH474">
        <v>0.1</v>
      </c>
      <c r="AI474">
        <v>9.8094830341255379E-2</v>
      </c>
      <c r="AJ474">
        <v>4</v>
      </c>
      <c r="AL474">
        <v>10.21062084953407</v>
      </c>
      <c r="AM474">
        <v>11.54926500169613</v>
      </c>
      <c r="AN474">
        <v>10.583210731828039</v>
      </c>
      <c r="AO474">
        <v>10.21062084953407</v>
      </c>
      <c r="AP474">
        <v>1.09727177003481</v>
      </c>
      <c r="AQ474">
        <v>1.132923190907577</v>
      </c>
      <c r="AR474">
        <v>27.53978942090205</v>
      </c>
      <c r="AS474">
        <v>246.8179911353543</v>
      </c>
      <c r="AT474">
        <v>1.0893329481027441</v>
      </c>
      <c r="AU474">
        <v>9.7628549666472324</v>
      </c>
      <c r="AV474">
        <v>8.7729980100200073</v>
      </c>
      <c r="AW474">
        <v>8.9841524459411897</v>
      </c>
      <c r="AX474">
        <v>20.052566880045731</v>
      </c>
      <c r="AY474">
        <v>20.535205590722718</v>
      </c>
      <c r="AZ474">
        <v>1.11428435650725</v>
      </c>
      <c r="BA474">
        <v>1.132923190907577</v>
      </c>
      <c r="BB474">
        <v>3.4087054220909989</v>
      </c>
      <c r="BC474">
        <v>3.4087054220909989</v>
      </c>
      <c r="BD474" t="b">
        <v>1</v>
      </c>
      <c r="BE474" t="b">
        <v>1</v>
      </c>
      <c r="BH474">
        <v>27.539787495262839</v>
      </c>
      <c r="BI474">
        <v>246.81775306614171</v>
      </c>
      <c r="BJ474">
        <v>1.089333024271169</v>
      </c>
      <c r="BK474">
        <v>1.089333024271169</v>
      </c>
      <c r="BL474">
        <v>1.089333024271169</v>
      </c>
      <c r="BM474" t="s">
        <v>89</v>
      </c>
      <c r="BN474">
        <v>9.7628469151260902</v>
      </c>
      <c r="BO474">
        <v>9.7628469151260902</v>
      </c>
      <c r="BP474">
        <v>9.7628469151260902</v>
      </c>
      <c r="BQ474" t="s">
        <v>89</v>
      </c>
      <c r="BR474">
        <v>11.05008543596376</v>
      </c>
      <c r="BS474">
        <v>11.05008543596376</v>
      </c>
      <c r="BT474">
        <v>11.05008543596376</v>
      </c>
      <c r="BU474" t="s">
        <v>89</v>
      </c>
      <c r="BV474">
        <v>9.8581411934229105E-2</v>
      </c>
      <c r="BW474">
        <v>11.778836805955899</v>
      </c>
      <c r="BX474">
        <v>225.38714197738591</v>
      </c>
      <c r="BY474">
        <v>2.5469407968052229</v>
      </c>
      <c r="BZ474">
        <v>2.5469407968052229</v>
      </c>
      <c r="CA474">
        <v>2.5469407968052229</v>
      </c>
      <c r="CB474" t="s">
        <v>89</v>
      </c>
      <c r="CC474" t="s">
        <v>90</v>
      </c>
      <c r="CD474">
        <v>28.853620120397789</v>
      </c>
      <c r="CE474">
        <v>28.853620120397789</v>
      </c>
      <c r="CF474">
        <v>28.853620120397789</v>
      </c>
      <c r="CG474" t="s">
        <v>89</v>
      </c>
      <c r="CH474" t="s">
        <v>91</v>
      </c>
      <c r="CI474">
        <v>1.114286598602285</v>
      </c>
      <c r="CJ474">
        <v>12.62345880267403</v>
      </c>
      <c r="CK474">
        <v>8.8271100339492162E-2</v>
      </c>
      <c r="CL474">
        <v>0.45235537802701781</v>
      </c>
      <c r="CM474">
        <v>10</v>
      </c>
      <c r="CN474">
        <v>2.5080497600795661</v>
      </c>
      <c r="CO474">
        <v>2.589538722074463</v>
      </c>
      <c r="CP474">
        <v>26.398320003876879</v>
      </c>
      <c r="CQ474">
        <v>23.33856194179215</v>
      </c>
      <c r="CR474">
        <v>9.7628469151260902</v>
      </c>
      <c r="CS474">
        <v>9.7628469151260902</v>
      </c>
      <c r="CT474">
        <v>0</v>
      </c>
      <c r="CU474">
        <v>0</v>
      </c>
    </row>
    <row r="475" spans="1:99" x14ac:dyDescent="0.3">
      <c r="A475" t="s">
        <v>1455</v>
      </c>
      <c r="B475" t="s">
        <v>905</v>
      </c>
      <c r="C475" t="s">
        <v>3377</v>
      </c>
      <c r="D475" t="s">
        <v>85</v>
      </c>
      <c r="E475">
        <v>0.1</v>
      </c>
      <c r="F475">
        <v>0.8125</v>
      </c>
      <c r="G475">
        <v>9.8581411934229077E-2</v>
      </c>
      <c r="H475">
        <v>7</v>
      </c>
      <c r="I475">
        <v>112</v>
      </c>
      <c r="J475">
        <v>9</v>
      </c>
      <c r="K475">
        <v>11.050085435963769</v>
      </c>
      <c r="L475">
        <v>11.05008811646532</v>
      </c>
      <c r="M475">
        <v>9.7628469151260902</v>
      </c>
      <c r="N475">
        <v>9.7628193753760186</v>
      </c>
      <c r="O475">
        <v>9.7628469151260902</v>
      </c>
      <c r="P475">
        <v>9.7628193753760186</v>
      </c>
      <c r="Q475" s="1">
        <v>9.7628469151260902</v>
      </c>
      <c r="S475">
        <v>3</v>
      </c>
      <c r="T475">
        <v>2.25</v>
      </c>
      <c r="U475">
        <v>0.5</v>
      </c>
      <c r="V475">
        <v>10.95</v>
      </c>
      <c r="W475">
        <v>0.14058666666666669</v>
      </c>
      <c r="Y475" t="s">
        <v>84</v>
      </c>
      <c r="AA475">
        <v>10</v>
      </c>
      <c r="AB475">
        <v>30</v>
      </c>
      <c r="AC475" t="s">
        <v>1456</v>
      </c>
      <c r="AD475" t="s">
        <v>87</v>
      </c>
      <c r="AE475" t="s">
        <v>87</v>
      </c>
      <c r="AF475" t="s">
        <v>88</v>
      </c>
      <c r="AG475" t="b">
        <v>0</v>
      </c>
      <c r="AH475">
        <v>0.1</v>
      </c>
      <c r="AI475">
        <v>9.8094830341255379E-2</v>
      </c>
      <c r="AJ475">
        <v>4</v>
      </c>
      <c r="AL475">
        <v>10.21062084953407</v>
      </c>
      <c r="AM475">
        <v>11.54926500169613</v>
      </c>
      <c r="AN475">
        <v>10.583210731828039</v>
      </c>
      <c r="AO475">
        <v>10.21062084953407</v>
      </c>
      <c r="AP475">
        <v>1.09727177003481</v>
      </c>
      <c r="AQ475">
        <v>1.132923190907577</v>
      </c>
      <c r="AR475">
        <v>27.53978942090205</v>
      </c>
      <c r="AS475">
        <v>246.8179911353543</v>
      </c>
      <c r="AT475">
        <v>1.0893329481027441</v>
      </c>
      <c r="AU475">
        <v>9.7628549666472324</v>
      </c>
      <c r="AV475">
        <v>8.7729980100200091</v>
      </c>
      <c r="AW475">
        <v>8.9841524459411897</v>
      </c>
      <c r="AX475">
        <v>10.797536012332319</v>
      </c>
      <c r="AY475">
        <v>11.057418395004539</v>
      </c>
      <c r="AZ475">
        <v>1.11428435650725</v>
      </c>
      <c r="BA475">
        <v>1.132923190907577</v>
      </c>
      <c r="BB475">
        <v>6.3304529267404241</v>
      </c>
      <c r="BC475">
        <v>6.3304529267404241</v>
      </c>
      <c r="BD475" t="b">
        <v>1</v>
      </c>
      <c r="BE475" t="b">
        <v>1</v>
      </c>
      <c r="BH475">
        <v>27.539787495262839</v>
      </c>
      <c r="BI475">
        <v>246.81775306614171</v>
      </c>
      <c r="BJ475">
        <v>1.089333024271169</v>
      </c>
      <c r="BK475">
        <v>1.089333024271169</v>
      </c>
      <c r="BL475">
        <v>1.089333024271169</v>
      </c>
      <c r="BM475" t="s">
        <v>89</v>
      </c>
      <c r="BN475">
        <v>9.7628469151260902</v>
      </c>
      <c r="BO475">
        <v>9.7628469151260902</v>
      </c>
      <c r="BP475">
        <v>9.7628469151260902</v>
      </c>
      <c r="BQ475" t="s">
        <v>89</v>
      </c>
      <c r="BR475">
        <v>11.05008543596376</v>
      </c>
      <c r="BS475">
        <v>11.05008543596376</v>
      </c>
      <c r="BT475">
        <v>11.05008543596376</v>
      </c>
      <c r="BU475" t="s">
        <v>89</v>
      </c>
      <c r="BV475">
        <v>9.8581411934229105E-2</v>
      </c>
      <c r="BW475">
        <v>21.874982639632389</v>
      </c>
      <c r="BX475">
        <v>418.57612081514509</v>
      </c>
      <c r="BY475">
        <v>1.371429659818197</v>
      </c>
      <c r="BZ475">
        <v>1.371429659818197</v>
      </c>
      <c r="CA475">
        <v>1.371429659818197</v>
      </c>
      <c r="CB475" t="s">
        <v>89</v>
      </c>
      <c r="CC475" t="s">
        <v>90</v>
      </c>
      <c r="CD475">
        <v>15.5365646802142</v>
      </c>
      <c r="CE475">
        <v>15.5365646802142</v>
      </c>
      <c r="CF475">
        <v>15.5365646802142</v>
      </c>
      <c r="CG475" t="s">
        <v>89</v>
      </c>
      <c r="CH475" t="s">
        <v>91</v>
      </c>
      <c r="CI475">
        <v>1.114286598602285</v>
      </c>
      <c r="CJ475">
        <v>12.62345880267404</v>
      </c>
      <c r="CK475">
        <v>8.8271100339492092E-2</v>
      </c>
      <c r="CL475">
        <v>0.84008855919303316</v>
      </c>
      <c r="CM475">
        <v>10</v>
      </c>
      <c r="CN475">
        <v>1.3504883323505359</v>
      </c>
      <c r="CO475">
        <v>1.394367004193942</v>
      </c>
      <c r="CP475">
        <v>14.21448000208755</v>
      </c>
      <c r="CQ475">
        <v>12.566917968657309</v>
      </c>
      <c r="CR475">
        <v>9.7628469151260902</v>
      </c>
      <c r="CS475">
        <v>9.7628469151260902</v>
      </c>
      <c r="CT475">
        <v>0</v>
      </c>
      <c r="CU475">
        <v>0</v>
      </c>
    </row>
    <row r="476" spans="1:99" x14ac:dyDescent="0.3">
      <c r="A476" t="s">
        <v>1457</v>
      </c>
      <c r="B476" t="s">
        <v>905</v>
      </c>
      <c r="C476" t="s">
        <v>3377</v>
      </c>
      <c r="D476" t="s">
        <v>85</v>
      </c>
      <c r="E476">
        <v>0.17499999999999999</v>
      </c>
      <c r="F476">
        <v>0.25</v>
      </c>
      <c r="G476">
        <v>9.8581411934229077E-2</v>
      </c>
      <c r="H476">
        <v>7</v>
      </c>
      <c r="I476">
        <v>112</v>
      </c>
      <c r="J476">
        <v>9</v>
      </c>
      <c r="K476">
        <v>11.050085435963769</v>
      </c>
      <c r="L476">
        <v>11.05008811646532</v>
      </c>
      <c r="M476">
        <v>9.7628469151260902</v>
      </c>
      <c r="N476">
        <v>9.7628193753760186</v>
      </c>
      <c r="O476">
        <v>9.7628469151260902</v>
      </c>
      <c r="P476">
        <v>9.7628193753760186</v>
      </c>
      <c r="Q476" s="1">
        <v>9.7628469151260902</v>
      </c>
      <c r="S476">
        <v>3</v>
      </c>
      <c r="T476">
        <v>2.25</v>
      </c>
      <c r="U476">
        <v>0.5</v>
      </c>
      <c r="V476">
        <v>10.95</v>
      </c>
      <c r="W476">
        <v>0.14058666666666669</v>
      </c>
      <c r="Y476" t="s">
        <v>84</v>
      </c>
      <c r="AA476">
        <v>10</v>
      </c>
      <c r="AB476">
        <v>30</v>
      </c>
      <c r="AC476" t="s">
        <v>1458</v>
      </c>
      <c r="AD476" t="s">
        <v>87</v>
      </c>
      <c r="AE476" t="s">
        <v>87</v>
      </c>
      <c r="AF476" t="s">
        <v>88</v>
      </c>
      <c r="AG476" t="b">
        <v>0</v>
      </c>
      <c r="AH476">
        <v>0.17499999999999999</v>
      </c>
      <c r="AI476">
        <v>9.8094830341255379E-2</v>
      </c>
      <c r="AJ476">
        <v>4</v>
      </c>
      <c r="AL476">
        <v>10.21062084953407</v>
      </c>
      <c r="AM476">
        <v>11.54926500169613</v>
      </c>
      <c r="AN476">
        <v>10.583210731828039</v>
      </c>
      <c r="AO476">
        <v>10.21062084953407</v>
      </c>
      <c r="AP476">
        <v>1.09727177003481</v>
      </c>
      <c r="AQ476">
        <v>1.132923190907577</v>
      </c>
      <c r="AR476">
        <v>27.53978942090205</v>
      </c>
      <c r="AS476">
        <v>246.8179911353543</v>
      </c>
      <c r="AT476">
        <v>1.0893329481027441</v>
      </c>
      <c r="AU476">
        <v>9.7628549666472324</v>
      </c>
      <c r="AV476">
        <v>11.40822731696562</v>
      </c>
      <c r="AW476">
        <v>11.557443561069739</v>
      </c>
      <c r="AX476">
        <v>45.632909267862487</v>
      </c>
      <c r="AY476">
        <v>46.229774244278943</v>
      </c>
      <c r="AZ476">
        <v>1.1182962067901641</v>
      </c>
      <c r="BA476">
        <v>1.132923190907577</v>
      </c>
      <c r="BB476">
        <v>1.277405565066797</v>
      </c>
      <c r="BC476">
        <v>1.277405565066797</v>
      </c>
      <c r="BD476" t="b">
        <v>0</v>
      </c>
      <c r="BE476" t="b">
        <v>0</v>
      </c>
      <c r="BH476">
        <v>27.539787495262839</v>
      </c>
      <c r="BI476">
        <v>246.81775306614171</v>
      </c>
      <c r="BJ476">
        <v>1.089333024271169</v>
      </c>
      <c r="BK476">
        <v>1.089333024271169</v>
      </c>
      <c r="BL476">
        <v>1.089333024271169</v>
      </c>
      <c r="BM476" t="s">
        <v>89</v>
      </c>
      <c r="BN476">
        <v>9.7628469151260902</v>
      </c>
      <c r="BO476">
        <v>9.7628469151260902</v>
      </c>
      <c r="BP476">
        <v>9.7628469151260902</v>
      </c>
      <c r="BQ476" t="s">
        <v>89</v>
      </c>
      <c r="BR476">
        <v>11.05008543596376</v>
      </c>
      <c r="BS476">
        <v>11.05008543596376</v>
      </c>
      <c r="BT476">
        <v>11.05008543596376</v>
      </c>
      <c r="BU476" t="s">
        <v>89</v>
      </c>
      <c r="BV476">
        <v>9.8581411934229105E-2</v>
      </c>
      <c r="BW476">
        <v>6.7066326281732476</v>
      </c>
      <c r="BX476">
        <v>99.874190196485543</v>
      </c>
      <c r="BY476">
        <v>4.4731837366454048</v>
      </c>
      <c r="BZ476">
        <v>4.4731837366454048</v>
      </c>
      <c r="CA476">
        <v>4.4731837366454048</v>
      </c>
      <c r="CB476" t="s">
        <v>89</v>
      </c>
      <c r="CC476" t="s">
        <v>90</v>
      </c>
      <c r="CD476">
        <v>46.007826680439521</v>
      </c>
      <c r="CE476">
        <v>46.007826680439521</v>
      </c>
      <c r="CF476">
        <v>46.007826680439521</v>
      </c>
      <c r="CG476" t="s">
        <v>89</v>
      </c>
      <c r="CH476" t="s">
        <v>91</v>
      </c>
      <c r="CI476">
        <v>1.118295934161351</v>
      </c>
      <c r="CJ476">
        <v>11.50195667010988</v>
      </c>
      <c r="CK476">
        <v>9.7226582070811085E-2</v>
      </c>
      <c r="CL476">
        <v>0.34218085278873023</v>
      </c>
      <c r="CM476">
        <v>7</v>
      </c>
      <c r="CN476">
        <v>4.389087080139241</v>
      </c>
      <c r="CO476">
        <v>4.5316927636303097</v>
      </c>
      <c r="CP476">
        <v>46.19706000678454</v>
      </c>
      <c r="CQ476">
        <v>40.842483398136267</v>
      </c>
      <c r="CR476">
        <v>9.7628469151260902</v>
      </c>
      <c r="CS476">
        <v>9.7628469151260902</v>
      </c>
      <c r="CT476">
        <v>0</v>
      </c>
      <c r="CU476">
        <v>0</v>
      </c>
    </row>
    <row r="477" spans="1:99" x14ac:dyDescent="0.3">
      <c r="A477" t="s">
        <v>1459</v>
      </c>
      <c r="B477" t="s">
        <v>905</v>
      </c>
      <c r="C477" t="s">
        <v>3377</v>
      </c>
      <c r="D477" t="s">
        <v>85</v>
      </c>
      <c r="E477">
        <v>0.17499999999999999</v>
      </c>
      <c r="F477">
        <v>0.4375</v>
      </c>
      <c r="G477">
        <v>9.8581411934229077E-2</v>
      </c>
      <c r="H477">
        <v>7</v>
      </c>
      <c r="I477">
        <v>112</v>
      </c>
      <c r="J477">
        <v>9</v>
      </c>
      <c r="K477">
        <v>11.050085435963769</v>
      </c>
      <c r="L477">
        <v>11.05008811646532</v>
      </c>
      <c r="M477">
        <v>9.7628469151260902</v>
      </c>
      <c r="N477">
        <v>9.7628193753760186</v>
      </c>
      <c r="O477">
        <v>9.7628469151260902</v>
      </c>
      <c r="P477">
        <v>9.7628193753760186</v>
      </c>
      <c r="Q477" s="1">
        <v>9.7628469151260902</v>
      </c>
      <c r="S477">
        <v>3</v>
      </c>
      <c r="T477">
        <v>2.25</v>
      </c>
      <c r="U477">
        <v>0.5</v>
      </c>
      <c r="V477">
        <v>10.95</v>
      </c>
      <c r="W477">
        <v>0.14058666666666669</v>
      </c>
      <c r="Y477" t="s">
        <v>84</v>
      </c>
      <c r="AA477">
        <v>10</v>
      </c>
      <c r="AB477">
        <v>30</v>
      </c>
      <c r="AC477" t="s">
        <v>1460</v>
      </c>
      <c r="AD477" t="s">
        <v>87</v>
      </c>
      <c r="AE477" t="s">
        <v>87</v>
      </c>
      <c r="AF477" t="s">
        <v>88</v>
      </c>
      <c r="AG477" t="b">
        <v>0</v>
      </c>
      <c r="AH477">
        <v>0.17499999999999999</v>
      </c>
      <c r="AI477">
        <v>9.8094830341255379E-2</v>
      </c>
      <c r="AJ477">
        <v>4</v>
      </c>
      <c r="AL477">
        <v>10.21062084953407</v>
      </c>
      <c r="AM477">
        <v>11.54926500169613</v>
      </c>
      <c r="AN477">
        <v>10.583210731828039</v>
      </c>
      <c r="AO477">
        <v>10.21062084953407</v>
      </c>
      <c r="AP477">
        <v>1.09727177003481</v>
      </c>
      <c r="AQ477">
        <v>1.132923190907577</v>
      </c>
      <c r="AR477">
        <v>27.53978942090205</v>
      </c>
      <c r="AS477">
        <v>246.8179911353543</v>
      </c>
      <c r="AT477">
        <v>1.0893329481027441</v>
      </c>
      <c r="AU477">
        <v>9.7628549666472324</v>
      </c>
      <c r="AV477">
        <v>11.408227316965631</v>
      </c>
      <c r="AW477">
        <v>11.557443561069739</v>
      </c>
      <c r="AX477">
        <v>26.075948153064289</v>
      </c>
      <c r="AY477">
        <v>26.417013853873691</v>
      </c>
      <c r="AZ477">
        <v>1.1182962067901629</v>
      </c>
      <c r="BA477">
        <v>1.132923190907577</v>
      </c>
      <c r="BB477">
        <v>2.2354597388668789</v>
      </c>
      <c r="BC477">
        <v>2.2354597388668789</v>
      </c>
      <c r="BD477" t="b">
        <v>0</v>
      </c>
      <c r="BE477" t="b">
        <v>0</v>
      </c>
      <c r="BH477">
        <v>27.539787495262839</v>
      </c>
      <c r="BI477">
        <v>246.81775306614171</v>
      </c>
      <c r="BJ477">
        <v>1.089333024271169</v>
      </c>
      <c r="BK477">
        <v>1.089333024271169</v>
      </c>
      <c r="BL477">
        <v>1.089333024271169</v>
      </c>
      <c r="BM477" t="s">
        <v>89</v>
      </c>
      <c r="BN477">
        <v>9.7628469151260902</v>
      </c>
      <c r="BO477">
        <v>9.7628469151260902</v>
      </c>
      <c r="BP477">
        <v>9.7628469151260902</v>
      </c>
      <c r="BQ477" t="s">
        <v>89</v>
      </c>
      <c r="BR477">
        <v>11.05008543596376</v>
      </c>
      <c r="BS477">
        <v>11.05008543596376</v>
      </c>
      <c r="BT477">
        <v>11.05008543596376</v>
      </c>
      <c r="BU477" t="s">
        <v>89</v>
      </c>
      <c r="BV477">
        <v>9.8581411934229105E-2</v>
      </c>
      <c r="BW477">
        <v>11.73660709930318</v>
      </c>
      <c r="BX477">
        <v>174.77983284384959</v>
      </c>
      <c r="BY477">
        <v>2.556104992368804</v>
      </c>
      <c r="BZ477">
        <v>2.556104992368804</v>
      </c>
      <c r="CA477">
        <v>2.556104992368804</v>
      </c>
      <c r="CB477" t="s">
        <v>89</v>
      </c>
      <c r="CC477" t="s">
        <v>90</v>
      </c>
      <c r="CD477">
        <v>26.29018667453688</v>
      </c>
      <c r="CE477">
        <v>26.29018667453688</v>
      </c>
      <c r="CF477">
        <v>26.29018667453688</v>
      </c>
      <c r="CG477" t="s">
        <v>89</v>
      </c>
      <c r="CH477" t="s">
        <v>91</v>
      </c>
      <c r="CI477">
        <v>1.1182959341613521</v>
      </c>
      <c r="CJ477">
        <v>11.501956670109889</v>
      </c>
      <c r="CK477">
        <v>9.7226582070811085E-2</v>
      </c>
      <c r="CL477">
        <v>0.59881649238027757</v>
      </c>
      <c r="CM477">
        <v>7</v>
      </c>
      <c r="CN477">
        <v>2.5080497600795661</v>
      </c>
      <c r="CO477">
        <v>2.589538722074463</v>
      </c>
      <c r="CP477">
        <v>26.398320003876879</v>
      </c>
      <c r="CQ477">
        <v>23.33856194179215</v>
      </c>
      <c r="CR477">
        <v>9.7628469151260902</v>
      </c>
      <c r="CS477">
        <v>9.7628469151260902</v>
      </c>
      <c r="CT477">
        <v>0</v>
      </c>
      <c r="CU477">
        <v>0</v>
      </c>
    </row>
    <row r="478" spans="1:99" x14ac:dyDescent="0.3">
      <c r="A478" t="s">
        <v>1461</v>
      </c>
      <c r="B478" t="s">
        <v>905</v>
      </c>
      <c r="C478" t="s">
        <v>3377</v>
      </c>
      <c r="D478" t="s">
        <v>85</v>
      </c>
      <c r="E478">
        <v>0.17499999999999999</v>
      </c>
      <c r="F478">
        <v>0.8125</v>
      </c>
      <c r="G478">
        <v>9.8581411934229077E-2</v>
      </c>
      <c r="H478">
        <v>7</v>
      </c>
      <c r="I478">
        <v>112</v>
      </c>
      <c r="J478">
        <v>9</v>
      </c>
      <c r="K478">
        <v>11.050085435963769</v>
      </c>
      <c r="L478">
        <v>11.05008811646532</v>
      </c>
      <c r="M478">
        <v>9.7628469151260902</v>
      </c>
      <c r="N478">
        <v>9.7628193753760186</v>
      </c>
      <c r="O478">
        <v>9.7628469151260902</v>
      </c>
      <c r="P478">
        <v>9.7628193753760186</v>
      </c>
      <c r="Q478" s="1">
        <v>9.7628469151260902</v>
      </c>
      <c r="S478">
        <v>3</v>
      </c>
      <c r="T478">
        <v>2.25</v>
      </c>
      <c r="U478">
        <v>0.5</v>
      </c>
      <c r="V478">
        <v>10.95</v>
      </c>
      <c r="W478">
        <v>0.14058666666666669</v>
      </c>
      <c r="Y478" t="s">
        <v>84</v>
      </c>
      <c r="AA478">
        <v>10</v>
      </c>
      <c r="AB478">
        <v>30</v>
      </c>
      <c r="AC478" t="s">
        <v>1462</v>
      </c>
      <c r="AD478" t="s">
        <v>87</v>
      </c>
      <c r="AE478" t="s">
        <v>87</v>
      </c>
      <c r="AF478" t="s">
        <v>88</v>
      </c>
      <c r="AG478" t="b">
        <v>0</v>
      </c>
      <c r="AH478">
        <v>0.17499999999999999</v>
      </c>
      <c r="AI478">
        <v>9.8094830341255379E-2</v>
      </c>
      <c r="AJ478">
        <v>4</v>
      </c>
      <c r="AL478">
        <v>10.21062084953407</v>
      </c>
      <c r="AM478">
        <v>11.54926500169613</v>
      </c>
      <c r="AN478">
        <v>10.583210731828039</v>
      </c>
      <c r="AO478">
        <v>10.21062084953407</v>
      </c>
      <c r="AP478">
        <v>1.09727177003481</v>
      </c>
      <c r="AQ478">
        <v>1.132923190907577</v>
      </c>
      <c r="AR478">
        <v>27.53978942090205</v>
      </c>
      <c r="AS478">
        <v>246.8179911353543</v>
      </c>
      <c r="AT478">
        <v>1.0893329481027441</v>
      </c>
      <c r="AU478">
        <v>9.7628549666472324</v>
      </c>
      <c r="AV478">
        <v>11.40822731696562</v>
      </c>
      <c r="AW478">
        <v>11.557443561069739</v>
      </c>
      <c r="AX478">
        <v>14.0408951593423</v>
      </c>
      <c r="AY478">
        <v>14.224545921316601</v>
      </c>
      <c r="AZ478">
        <v>1.1182962067901629</v>
      </c>
      <c r="BA478">
        <v>1.132923190907577</v>
      </c>
      <c r="BB478">
        <v>4.1515680864670692</v>
      </c>
      <c r="BC478">
        <v>4.1515680864670692</v>
      </c>
      <c r="BD478" t="b">
        <v>0</v>
      </c>
      <c r="BE478" t="b">
        <v>0</v>
      </c>
      <c r="BH478">
        <v>27.539787495262839</v>
      </c>
      <c r="BI478">
        <v>246.81775306614171</v>
      </c>
      <c r="BJ478">
        <v>1.089333024271169</v>
      </c>
      <c r="BK478">
        <v>1.089333024271169</v>
      </c>
      <c r="BL478">
        <v>1.089333024271169</v>
      </c>
      <c r="BM478" t="s">
        <v>89</v>
      </c>
      <c r="BN478">
        <v>9.7628469151260902</v>
      </c>
      <c r="BO478">
        <v>9.7628469151260902</v>
      </c>
      <c r="BP478">
        <v>9.7628469151260902</v>
      </c>
      <c r="BQ478" t="s">
        <v>89</v>
      </c>
      <c r="BR478">
        <v>11.05008543596376</v>
      </c>
      <c r="BS478">
        <v>11.05008543596376</v>
      </c>
      <c r="BT478">
        <v>11.05008543596376</v>
      </c>
      <c r="BU478" t="s">
        <v>89</v>
      </c>
      <c r="BV478">
        <v>9.8581411934229105E-2</v>
      </c>
      <c r="BW478">
        <v>21.796556041563061</v>
      </c>
      <c r="BX478">
        <v>324.59111813857822</v>
      </c>
      <c r="BY478">
        <v>1.3763642266601239</v>
      </c>
      <c r="BZ478">
        <v>1.3763642266601239</v>
      </c>
      <c r="CA478">
        <v>1.3763642266601239</v>
      </c>
      <c r="CB478" t="s">
        <v>89</v>
      </c>
      <c r="CC478" t="s">
        <v>90</v>
      </c>
      <c r="CD478">
        <v>14.156254363212151</v>
      </c>
      <c r="CE478">
        <v>14.156254363212151</v>
      </c>
      <c r="CF478">
        <v>14.156254363212151</v>
      </c>
      <c r="CG478" t="s">
        <v>89</v>
      </c>
      <c r="CH478" t="s">
        <v>91</v>
      </c>
      <c r="CI478">
        <v>1.118295934161351</v>
      </c>
      <c r="CJ478">
        <v>11.50195667010987</v>
      </c>
      <c r="CK478">
        <v>9.7226582070811099E-2</v>
      </c>
      <c r="CL478">
        <v>1.112087771563373</v>
      </c>
      <c r="CM478">
        <v>7</v>
      </c>
      <c r="CN478">
        <v>1.3504883323505359</v>
      </c>
      <c r="CO478">
        <v>1.394367004193942</v>
      </c>
      <c r="CP478">
        <v>14.21448000208755</v>
      </c>
      <c r="CQ478">
        <v>12.566917968657309</v>
      </c>
      <c r="CR478">
        <v>9.7628469151260902</v>
      </c>
      <c r="CS478">
        <v>9.7628469151260902</v>
      </c>
      <c r="CT478">
        <v>0</v>
      </c>
      <c r="CU478">
        <v>0</v>
      </c>
    </row>
    <row r="479" spans="1:99" x14ac:dyDescent="0.3">
      <c r="A479" t="s">
        <v>1463</v>
      </c>
      <c r="B479" t="s">
        <v>905</v>
      </c>
      <c r="C479" t="s">
        <v>3377</v>
      </c>
      <c r="D479" t="s">
        <v>109</v>
      </c>
      <c r="E479">
        <v>2.5000000000000001E-2</v>
      </c>
      <c r="F479">
        <v>0.25</v>
      </c>
      <c r="G479">
        <v>9.8581411934229035E-2</v>
      </c>
      <c r="H479">
        <v>7</v>
      </c>
      <c r="I479">
        <v>112</v>
      </c>
      <c r="J479">
        <v>9</v>
      </c>
      <c r="K479">
        <v>11.050085435963769</v>
      </c>
      <c r="L479">
        <v>11.05008811646532</v>
      </c>
      <c r="M479">
        <v>9.7628469151260866</v>
      </c>
      <c r="N479">
        <v>9.7628193753760133</v>
      </c>
      <c r="O479">
        <v>9.7628469151260866</v>
      </c>
      <c r="P479">
        <v>9.7628193753760133</v>
      </c>
      <c r="Q479" s="1">
        <v>9.7628469151260866</v>
      </c>
      <c r="S479">
        <v>3</v>
      </c>
      <c r="T479">
        <v>2.25</v>
      </c>
      <c r="U479">
        <v>0.5</v>
      </c>
      <c r="V479">
        <v>10.95</v>
      </c>
      <c r="W479">
        <v>0.14058666666666669</v>
      </c>
      <c r="Y479" t="s">
        <v>84</v>
      </c>
      <c r="AA479">
        <v>10</v>
      </c>
      <c r="AB479">
        <v>90</v>
      </c>
      <c r="AC479" t="s">
        <v>1464</v>
      </c>
      <c r="AD479" t="s">
        <v>87</v>
      </c>
      <c r="AE479" t="s">
        <v>87</v>
      </c>
      <c r="AF479" t="s">
        <v>111</v>
      </c>
      <c r="AG479" t="b">
        <v>1</v>
      </c>
      <c r="AH479">
        <v>2.5000000000000001E-2</v>
      </c>
      <c r="AI479">
        <v>9.8094830341255379E-2</v>
      </c>
      <c r="AJ479">
        <v>4</v>
      </c>
      <c r="AL479">
        <v>10.21062084953407</v>
      </c>
      <c r="AM479">
        <v>10.456133014740651</v>
      </c>
      <c r="AN479">
        <v>10.583210731828039</v>
      </c>
      <c r="AO479">
        <v>10.21062084953407</v>
      </c>
      <c r="AP479">
        <v>1.09727177003481</v>
      </c>
      <c r="AQ479">
        <v>1.106041916634213</v>
      </c>
      <c r="AR479">
        <v>82.619368262706161</v>
      </c>
      <c r="AS479">
        <v>740.45397340606326</v>
      </c>
      <c r="AT479">
        <v>1.0893329481027441</v>
      </c>
      <c r="AU479">
        <v>9.762854966647236</v>
      </c>
      <c r="AV479">
        <v>10.102070269976471</v>
      </c>
      <c r="AW479">
        <v>10.23627590486856</v>
      </c>
      <c r="AX479">
        <v>40.408281079905862</v>
      </c>
      <c r="AY479">
        <v>40.945103619474253</v>
      </c>
      <c r="AZ479">
        <v>1.102701583366029</v>
      </c>
      <c r="BA479">
        <v>1.106041916634213</v>
      </c>
      <c r="BB479">
        <v>0.65786544301810612</v>
      </c>
      <c r="BC479">
        <v>0.65786544301810612</v>
      </c>
      <c r="BD479" t="b">
        <v>1</v>
      </c>
      <c r="BE479" t="b">
        <v>1</v>
      </c>
      <c r="BH479">
        <v>82.619362485788542</v>
      </c>
      <c r="BI479">
        <v>740.4532591984256</v>
      </c>
      <c r="BJ479">
        <v>1.089333024271169</v>
      </c>
      <c r="BK479">
        <v>1.089333024271169</v>
      </c>
      <c r="BL479">
        <v>1.089333024271169</v>
      </c>
      <c r="BM479" t="s">
        <v>89</v>
      </c>
      <c r="BN479">
        <v>9.7628469151260884</v>
      </c>
      <c r="BO479">
        <v>9.7628469151260884</v>
      </c>
      <c r="BP479">
        <v>9.7628469151260884</v>
      </c>
      <c r="BQ479" t="s">
        <v>89</v>
      </c>
      <c r="BR479">
        <v>11.050085435963769</v>
      </c>
      <c r="BS479">
        <v>11.050085435963769</v>
      </c>
      <c r="BT479">
        <v>11.050085435963769</v>
      </c>
      <c r="BU479" t="s">
        <v>89</v>
      </c>
      <c r="BV479">
        <v>9.8581411934229035E-2</v>
      </c>
      <c r="BW479">
        <v>20.404432476933671</v>
      </c>
      <c r="BX479">
        <v>1005.639150763697</v>
      </c>
      <c r="BY479">
        <v>4.4108063334641194</v>
      </c>
      <c r="BZ479">
        <v>4.4108063334641194</v>
      </c>
      <c r="CA479">
        <v>4.4108063334641194</v>
      </c>
      <c r="CB479" t="s">
        <v>89</v>
      </c>
      <c r="CC479" t="s">
        <v>90</v>
      </c>
      <c r="CD479">
        <v>178.0923693922702</v>
      </c>
      <c r="CE479">
        <v>178.0923693922702</v>
      </c>
      <c r="CF479">
        <v>178.0923693922702</v>
      </c>
      <c r="CG479" t="s">
        <v>89</v>
      </c>
      <c r="CH479" t="s">
        <v>91</v>
      </c>
      <c r="CI479">
        <v>1.1027015833660301</v>
      </c>
      <c r="CJ479">
        <v>44.52309234806755</v>
      </c>
      <c r="CK479">
        <v>2.4766958564905042E-2</v>
      </c>
      <c r="CL479">
        <v>0.32148323503373649</v>
      </c>
      <c r="CM479">
        <v>14</v>
      </c>
      <c r="CN479">
        <v>4.389087080139241</v>
      </c>
      <c r="CO479">
        <v>4.424167666536853</v>
      </c>
      <c r="CP479">
        <v>41.824532058962603</v>
      </c>
      <c r="CQ479">
        <v>40.842483398136267</v>
      </c>
      <c r="CR479">
        <v>9.7628469151260866</v>
      </c>
      <c r="CS479">
        <v>9.7628469151260884</v>
      </c>
      <c r="CT479">
        <v>1.7763568394002501E-15</v>
      </c>
      <c r="CU479">
        <v>-1.8195070094237041E-14</v>
      </c>
    </row>
    <row r="480" spans="1:99" x14ac:dyDescent="0.3">
      <c r="A480" t="s">
        <v>1465</v>
      </c>
      <c r="B480" t="s">
        <v>905</v>
      </c>
      <c r="C480" t="s">
        <v>3377</v>
      </c>
      <c r="D480" t="s">
        <v>109</v>
      </c>
      <c r="E480">
        <v>2.5000000000000001E-2</v>
      </c>
      <c r="F480">
        <v>0.4375</v>
      </c>
      <c r="G480">
        <v>9.8581411934229035E-2</v>
      </c>
      <c r="H480">
        <v>7</v>
      </c>
      <c r="I480">
        <v>112</v>
      </c>
      <c r="J480">
        <v>9</v>
      </c>
      <c r="K480">
        <v>11.050085435963769</v>
      </c>
      <c r="L480">
        <v>11.05008811646532</v>
      </c>
      <c r="M480">
        <v>9.7628469151260866</v>
      </c>
      <c r="N480">
        <v>9.7628193753760133</v>
      </c>
      <c r="O480">
        <v>9.7628469151260866</v>
      </c>
      <c r="P480">
        <v>9.7628193753760133</v>
      </c>
      <c r="Q480" s="1">
        <v>9.7628469151260866</v>
      </c>
      <c r="S480">
        <v>3</v>
      </c>
      <c r="T480">
        <v>2.25</v>
      </c>
      <c r="U480">
        <v>0.5</v>
      </c>
      <c r="V480">
        <v>10.95</v>
      </c>
      <c r="W480">
        <v>0.14058666666666669</v>
      </c>
      <c r="Y480" t="s">
        <v>84</v>
      </c>
      <c r="AA480">
        <v>10</v>
      </c>
      <c r="AB480">
        <v>90</v>
      </c>
      <c r="AC480" t="s">
        <v>1466</v>
      </c>
      <c r="AD480" t="s">
        <v>87</v>
      </c>
      <c r="AE480" t="s">
        <v>87</v>
      </c>
      <c r="AF480" t="s">
        <v>111</v>
      </c>
      <c r="AG480" t="b">
        <v>1</v>
      </c>
      <c r="AH480">
        <v>2.5000000000000001E-2</v>
      </c>
      <c r="AI480">
        <v>9.8094830341255379E-2</v>
      </c>
      <c r="AJ480">
        <v>4</v>
      </c>
      <c r="AL480">
        <v>10.21062084953407</v>
      </c>
      <c r="AM480">
        <v>10.456133014740651</v>
      </c>
      <c r="AN480">
        <v>10.583210731828039</v>
      </c>
      <c r="AO480">
        <v>10.21062084953407</v>
      </c>
      <c r="AP480">
        <v>1.09727177003481</v>
      </c>
      <c r="AQ480">
        <v>1.106041916634213</v>
      </c>
      <c r="AR480">
        <v>82.619368262706161</v>
      </c>
      <c r="AS480">
        <v>740.45397340606326</v>
      </c>
      <c r="AT480">
        <v>1.0893329481027441</v>
      </c>
      <c r="AU480">
        <v>9.762854966647236</v>
      </c>
      <c r="AV480">
        <v>10.102070269976441</v>
      </c>
      <c r="AW480">
        <v>10.236275904868551</v>
      </c>
      <c r="AX480">
        <v>23.090446331374729</v>
      </c>
      <c r="AY480">
        <v>23.397202068270971</v>
      </c>
      <c r="AZ480">
        <v>1.1027015833660281</v>
      </c>
      <c r="BA480">
        <v>1.106041916634213</v>
      </c>
      <c r="BB480">
        <v>1.1512645252816851</v>
      </c>
      <c r="BC480">
        <v>1.1512645252816851</v>
      </c>
      <c r="BD480" t="b">
        <v>1</v>
      </c>
      <c r="BE480" t="b">
        <v>1</v>
      </c>
      <c r="BH480">
        <v>82.619362485788542</v>
      </c>
      <c r="BI480">
        <v>740.4532591984256</v>
      </c>
      <c r="BJ480">
        <v>1.089333024271169</v>
      </c>
      <c r="BK480">
        <v>1.089333024271169</v>
      </c>
      <c r="BL480">
        <v>1.089333024271169</v>
      </c>
      <c r="BM480" t="s">
        <v>89</v>
      </c>
      <c r="BN480">
        <v>9.7628469151260884</v>
      </c>
      <c r="BO480">
        <v>9.7628469151260884</v>
      </c>
      <c r="BP480">
        <v>9.7628469151260884</v>
      </c>
      <c r="BQ480" t="s">
        <v>89</v>
      </c>
      <c r="BR480">
        <v>11.050085435963769</v>
      </c>
      <c r="BS480">
        <v>11.050085435963769</v>
      </c>
      <c r="BT480">
        <v>11.050085435963769</v>
      </c>
      <c r="BU480" t="s">
        <v>89</v>
      </c>
      <c r="BV480">
        <v>9.8581411934229035E-2</v>
      </c>
      <c r="BW480">
        <v>35.707756834633898</v>
      </c>
      <c r="BX480">
        <v>1759.8685138364419</v>
      </c>
      <c r="BY480">
        <v>2.520460761979499</v>
      </c>
      <c r="BZ480">
        <v>2.520460761979499</v>
      </c>
      <c r="CA480">
        <v>2.520460761979499</v>
      </c>
      <c r="CB480" t="s">
        <v>89</v>
      </c>
      <c r="CC480" t="s">
        <v>90</v>
      </c>
      <c r="CD480">
        <v>101.7670682241544</v>
      </c>
      <c r="CE480">
        <v>101.7670682241544</v>
      </c>
      <c r="CF480">
        <v>101.7670682241544</v>
      </c>
      <c r="CG480" t="s">
        <v>89</v>
      </c>
      <c r="CH480" t="s">
        <v>91</v>
      </c>
      <c r="CI480">
        <v>1.102701583366031</v>
      </c>
      <c r="CJ480">
        <v>44.52309234806755</v>
      </c>
      <c r="CK480">
        <v>2.4766958564905059E-2</v>
      </c>
      <c r="CL480">
        <v>0.56259566130903871</v>
      </c>
      <c r="CM480">
        <v>14</v>
      </c>
      <c r="CN480">
        <v>2.5080497600795661</v>
      </c>
      <c r="CO480">
        <v>2.52809580944963</v>
      </c>
      <c r="CP480">
        <v>23.899732605121478</v>
      </c>
      <c r="CQ480">
        <v>23.33856194179215</v>
      </c>
      <c r="CR480">
        <v>9.7628469151260866</v>
      </c>
      <c r="CS480">
        <v>9.7628469151260884</v>
      </c>
      <c r="CT480">
        <v>1.7763568394002501E-15</v>
      </c>
      <c r="CU480">
        <v>-1.8195070094237041E-14</v>
      </c>
    </row>
    <row r="481" spans="1:99" x14ac:dyDescent="0.3">
      <c r="A481" t="s">
        <v>1467</v>
      </c>
      <c r="B481" t="s">
        <v>905</v>
      </c>
      <c r="C481" t="s">
        <v>3377</v>
      </c>
      <c r="D481" t="s">
        <v>109</v>
      </c>
      <c r="E481">
        <v>2.5000000000000001E-2</v>
      </c>
      <c r="F481">
        <v>0.8125</v>
      </c>
      <c r="G481">
        <v>9.8581411934229035E-2</v>
      </c>
      <c r="H481">
        <v>7</v>
      </c>
      <c r="I481">
        <v>112</v>
      </c>
      <c r="J481">
        <v>9</v>
      </c>
      <c r="K481">
        <v>11.050085435963769</v>
      </c>
      <c r="L481">
        <v>11.05008811646532</v>
      </c>
      <c r="M481">
        <v>9.7628469151260866</v>
      </c>
      <c r="N481">
        <v>9.7628193753760133</v>
      </c>
      <c r="O481">
        <v>9.7628469151260866</v>
      </c>
      <c r="P481">
        <v>9.7628193753760133</v>
      </c>
      <c r="Q481" s="1">
        <v>9.7628469151260866</v>
      </c>
      <c r="S481">
        <v>3</v>
      </c>
      <c r="T481">
        <v>2.25</v>
      </c>
      <c r="U481">
        <v>0.5</v>
      </c>
      <c r="V481">
        <v>10.95</v>
      </c>
      <c r="W481">
        <v>0.14058666666666669</v>
      </c>
      <c r="Y481" t="s">
        <v>84</v>
      </c>
      <c r="AA481">
        <v>10</v>
      </c>
      <c r="AB481">
        <v>90</v>
      </c>
      <c r="AC481" t="s">
        <v>1468</v>
      </c>
      <c r="AD481" t="s">
        <v>87</v>
      </c>
      <c r="AE481" t="s">
        <v>87</v>
      </c>
      <c r="AF481" t="s">
        <v>111</v>
      </c>
      <c r="AG481" t="b">
        <v>1</v>
      </c>
      <c r="AH481">
        <v>2.5000000000000001E-2</v>
      </c>
      <c r="AI481">
        <v>9.8094830341255379E-2</v>
      </c>
      <c r="AJ481">
        <v>4</v>
      </c>
      <c r="AL481">
        <v>10.21062084953407</v>
      </c>
      <c r="AM481">
        <v>10.456133014740651</v>
      </c>
      <c r="AN481">
        <v>10.583210731828039</v>
      </c>
      <c r="AO481">
        <v>10.21062084953407</v>
      </c>
      <c r="AP481">
        <v>1.09727177003481</v>
      </c>
      <c r="AQ481">
        <v>1.106041916634213</v>
      </c>
      <c r="AR481">
        <v>82.619368262706161</v>
      </c>
      <c r="AS481">
        <v>740.45397340606326</v>
      </c>
      <c r="AT481">
        <v>1.0893329481027441</v>
      </c>
      <c r="AU481">
        <v>9.762854966647236</v>
      </c>
      <c r="AV481">
        <v>10.102070269976609</v>
      </c>
      <c r="AW481">
        <v>10.236275904868551</v>
      </c>
      <c r="AX481">
        <v>12.433317255355821</v>
      </c>
      <c r="AY481">
        <v>12.598493421376681</v>
      </c>
      <c r="AZ481">
        <v>1.102701583366033</v>
      </c>
      <c r="BA481">
        <v>1.106041916634213</v>
      </c>
      <c r="BB481">
        <v>2.1380626898088431</v>
      </c>
      <c r="BC481">
        <v>2.1380626898088431</v>
      </c>
      <c r="BD481" t="b">
        <v>1</v>
      </c>
      <c r="BE481" t="b">
        <v>1</v>
      </c>
      <c r="BH481">
        <v>82.619362485788542</v>
      </c>
      <c r="BI481">
        <v>740.4532591984256</v>
      </c>
      <c r="BJ481">
        <v>1.089333024271169</v>
      </c>
      <c r="BK481">
        <v>1.089333024271169</v>
      </c>
      <c r="BL481">
        <v>1.089333024271169</v>
      </c>
      <c r="BM481" t="s">
        <v>89</v>
      </c>
      <c r="BN481">
        <v>9.7628469151260884</v>
      </c>
      <c r="BO481">
        <v>9.7628469151260884</v>
      </c>
      <c r="BP481">
        <v>9.7628469151260884</v>
      </c>
      <c r="BQ481" t="s">
        <v>89</v>
      </c>
      <c r="BR481">
        <v>11.050085435963769</v>
      </c>
      <c r="BS481">
        <v>11.050085435963769</v>
      </c>
      <c r="BT481">
        <v>11.050085435963769</v>
      </c>
      <c r="BU481" t="s">
        <v>89</v>
      </c>
      <c r="BV481">
        <v>9.8581411934229035E-2</v>
      </c>
      <c r="BW481">
        <v>66.31440555003438</v>
      </c>
      <c r="BX481">
        <v>3268.3272399819762</v>
      </c>
      <c r="BY481">
        <v>1.3571711795274219</v>
      </c>
      <c r="BZ481">
        <v>1.3571711795274219</v>
      </c>
      <c r="CA481">
        <v>1.3571711795274219</v>
      </c>
      <c r="CB481" t="s">
        <v>89</v>
      </c>
      <c r="CC481" t="s">
        <v>90</v>
      </c>
      <c r="CD481">
        <v>54.797652120698572</v>
      </c>
      <c r="CE481">
        <v>54.797652120698572</v>
      </c>
      <c r="CF481">
        <v>54.797652120698572</v>
      </c>
      <c r="CG481" t="s">
        <v>89</v>
      </c>
      <c r="CH481" t="s">
        <v>91</v>
      </c>
      <c r="CI481">
        <v>1.102701583366031</v>
      </c>
      <c r="CJ481">
        <v>44.523092348067593</v>
      </c>
      <c r="CK481">
        <v>2.4766958564905042E-2</v>
      </c>
      <c r="CL481">
        <v>1.044820513859644</v>
      </c>
      <c r="CM481">
        <v>14</v>
      </c>
      <c r="CN481">
        <v>1.3504883323505359</v>
      </c>
      <c r="CO481">
        <v>1.3612823589344161</v>
      </c>
      <c r="CP481">
        <v>12.869086787373099</v>
      </c>
      <c r="CQ481">
        <v>12.566917968657309</v>
      </c>
      <c r="CR481">
        <v>9.7628469151260866</v>
      </c>
      <c r="CS481">
        <v>9.7628469151260884</v>
      </c>
      <c r="CT481">
        <v>1.7763568394002501E-15</v>
      </c>
      <c r="CU481">
        <v>-1.8195070094237041E-14</v>
      </c>
    </row>
    <row r="482" spans="1:99" x14ac:dyDescent="0.3">
      <c r="A482" t="s">
        <v>1469</v>
      </c>
      <c r="B482" t="s">
        <v>905</v>
      </c>
      <c r="C482" t="s">
        <v>3377</v>
      </c>
      <c r="D482" t="s">
        <v>109</v>
      </c>
      <c r="E482">
        <v>0.1</v>
      </c>
      <c r="F482">
        <v>0.25</v>
      </c>
      <c r="G482">
        <v>9.8581411934229035E-2</v>
      </c>
      <c r="H482">
        <v>7</v>
      </c>
      <c r="I482">
        <v>112</v>
      </c>
      <c r="J482">
        <v>9</v>
      </c>
      <c r="K482">
        <v>11.050085435963769</v>
      </c>
      <c r="L482">
        <v>11.05008811646532</v>
      </c>
      <c r="M482">
        <v>9.7628469151260866</v>
      </c>
      <c r="N482">
        <v>9.7628193753760133</v>
      </c>
      <c r="O482">
        <v>9.7628469151260866</v>
      </c>
      <c r="P482">
        <v>9.7628193753760133</v>
      </c>
      <c r="Q482" s="1">
        <v>9.7628469151260866</v>
      </c>
      <c r="S482">
        <v>3</v>
      </c>
      <c r="T482">
        <v>2.25</v>
      </c>
      <c r="U482">
        <v>0.5</v>
      </c>
      <c r="V482">
        <v>10.95</v>
      </c>
      <c r="W482">
        <v>0.14058666666666669</v>
      </c>
      <c r="Y482" t="s">
        <v>84</v>
      </c>
      <c r="AA482">
        <v>10</v>
      </c>
      <c r="AB482">
        <v>90</v>
      </c>
      <c r="AC482" t="s">
        <v>1470</v>
      </c>
      <c r="AD482" t="s">
        <v>87</v>
      </c>
      <c r="AE482" t="s">
        <v>87</v>
      </c>
      <c r="AF482" t="s">
        <v>111</v>
      </c>
      <c r="AG482" t="b">
        <v>0</v>
      </c>
      <c r="AH482">
        <v>0.1</v>
      </c>
      <c r="AI482">
        <v>9.8094830341255379E-2</v>
      </c>
      <c r="AJ482">
        <v>4</v>
      </c>
      <c r="AL482">
        <v>10.21062084953407</v>
      </c>
      <c r="AM482">
        <v>11.54926500169613</v>
      </c>
      <c r="AN482">
        <v>10.583210731828039</v>
      </c>
      <c r="AO482">
        <v>10.21062084953407</v>
      </c>
      <c r="AP482">
        <v>1.09727177003481</v>
      </c>
      <c r="AQ482">
        <v>1.132923190907577</v>
      </c>
      <c r="AR482">
        <v>82.619368262706161</v>
      </c>
      <c r="AS482">
        <v>740.45397340606326</v>
      </c>
      <c r="AT482">
        <v>1.0893329481027441</v>
      </c>
      <c r="AU482">
        <v>9.762854966647236</v>
      </c>
      <c r="AV482">
        <v>8.7729980100200127</v>
      </c>
      <c r="AW482">
        <v>8.984152445941195</v>
      </c>
      <c r="AX482">
        <v>35.091992040080051</v>
      </c>
      <c r="AY482">
        <v>35.93660978376478</v>
      </c>
      <c r="AZ482">
        <v>1.11428435650725</v>
      </c>
      <c r="BA482">
        <v>1.132923190907577</v>
      </c>
      <c r="BB482">
        <v>5.8434950092988611</v>
      </c>
      <c r="BC482">
        <v>5.8434950092988611</v>
      </c>
      <c r="BD482" t="b">
        <v>1</v>
      </c>
      <c r="BE482" t="b">
        <v>1</v>
      </c>
      <c r="BH482">
        <v>82.619362485788542</v>
      </c>
      <c r="BI482">
        <v>740.4532591984256</v>
      </c>
      <c r="BJ482">
        <v>1.089333024271169</v>
      </c>
      <c r="BK482">
        <v>1.089333024271169</v>
      </c>
      <c r="BL482">
        <v>1.089333024271169</v>
      </c>
      <c r="BM482" t="s">
        <v>89</v>
      </c>
      <c r="BN482">
        <v>9.7628469151260884</v>
      </c>
      <c r="BO482">
        <v>9.7628469151260884</v>
      </c>
      <c r="BP482">
        <v>9.7628469151260884</v>
      </c>
      <c r="BQ482" t="s">
        <v>89</v>
      </c>
      <c r="BR482">
        <v>11.050085435963769</v>
      </c>
      <c r="BS482">
        <v>11.050085435963769</v>
      </c>
      <c r="BT482">
        <v>11.050085435963769</v>
      </c>
      <c r="BU482" t="s">
        <v>89</v>
      </c>
      <c r="BV482">
        <v>9.8581411934229035E-2</v>
      </c>
      <c r="BW482">
        <v>20.192291667352961</v>
      </c>
      <c r="BX482">
        <v>386.37795767551842</v>
      </c>
      <c r="BY482">
        <v>4.4571463944091407</v>
      </c>
      <c r="BZ482">
        <v>4.4571463944091407</v>
      </c>
      <c r="CA482">
        <v>4.4571463944091407</v>
      </c>
      <c r="CB482" t="s">
        <v>89</v>
      </c>
      <c r="CC482" t="s">
        <v>90</v>
      </c>
      <c r="CD482">
        <v>50.493835210696218</v>
      </c>
      <c r="CE482">
        <v>50.493835210696218</v>
      </c>
      <c r="CF482">
        <v>50.493835210696218</v>
      </c>
      <c r="CG482" t="s">
        <v>89</v>
      </c>
      <c r="CH482" t="s">
        <v>91</v>
      </c>
      <c r="CI482">
        <v>1.114286598602285</v>
      </c>
      <c r="CJ482">
        <v>12.623458802674049</v>
      </c>
      <c r="CK482">
        <v>8.8271100339492009E-2</v>
      </c>
      <c r="CL482">
        <v>0.77546636233203048</v>
      </c>
      <c r="CM482">
        <v>10</v>
      </c>
      <c r="CN482">
        <v>4.389087080139241</v>
      </c>
      <c r="CO482">
        <v>4.5316927636303097</v>
      </c>
      <c r="CP482">
        <v>46.19706000678454</v>
      </c>
      <c r="CQ482">
        <v>40.842483398136267</v>
      </c>
      <c r="CR482">
        <v>9.7628469151260866</v>
      </c>
      <c r="CS482">
        <v>9.7628469151260884</v>
      </c>
      <c r="CT482">
        <v>1.7763568394002501E-15</v>
      </c>
      <c r="CU482">
        <v>-1.8195070094237041E-14</v>
      </c>
    </row>
    <row r="483" spans="1:99" x14ac:dyDescent="0.3">
      <c r="A483" t="s">
        <v>1471</v>
      </c>
      <c r="B483" t="s">
        <v>905</v>
      </c>
      <c r="C483" t="s">
        <v>3377</v>
      </c>
      <c r="D483" t="s">
        <v>109</v>
      </c>
      <c r="E483">
        <v>0.1</v>
      </c>
      <c r="F483">
        <v>0.4375</v>
      </c>
      <c r="G483">
        <v>9.8581411934229035E-2</v>
      </c>
      <c r="H483">
        <v>7</v>
      </c>
      <c r="I483">
        <v>112</v>
      </c>
      <c r="J483">
        <v>9</v>
      </c>
      <c r="K483">
        <v>11.050085435963769</v>
      </c>
      <c r="L483">
        <v>11.05008811646532</v>
      </c>
      <c r="M483">
        <v>9.7628469151260866</v>
      </c>
      <c r="N483">
        <v>9.7628193753760133</v>
      </c>
      <c r="O483">
        <v>9.7628469151260866</v>
      </c>
      <c r="P483">
        <v>9.7628193753760133</v>
      </c>
      <c r="Q483" s="1">
        <v>9.7628469151260866</v>
      </c>
      <c r="S483">
        <v>3</v>
      </c>
      <c r="T483">
        <v>2.25</v>
      </c>
      <c r="U483">
        <v>0.5</v>
      </c>
      <c r="V483">
        <v>10.95</v>
      </c>
      <c r="W483">
        <v>0.14058666666666669</v>
      </c>
      <c r="Y483" t="s">
        <v>84</v>
      </c>
      <c r="AA483">
        <v>10</v>
      </c>
      <c r="AB483">
        <v>90</v>
      </c>
      <c r="AC483" t="s">
        <v>1472</v>
      </c>
      <c r="AD483" t="s">
        <v>87</v>
      </c>
      <c r="AE483" t="s">
        <v>87</v>
      </c>
      <c r="AF483" t="s">
        <v>111</v>
      </c>
      <c r="AG483" t="b">
        <v>0</v>
      </c>
      <c r="AH483">
        <v>0.1</v>
      </c>
      <c r="AI483">
        <v>9.8094830341255379E-2</v>
      </c>
      <c r="AJ483">
        <v>4</v>
      </c>
      <c r="AL483">
        <v>10.21062084953407</v>
      </c>
      <c r="AM483">
        <v>11.54926500169613</v>
      </c>
      <c r="AN483">
        <v>10.583210731828039</v>
      </c>
      <c r="AO483">
        <v>10.21062084953407</v>
      </c>
      <c r="AP483">
        <v>1.09727177003481</v>
      </c>
      <c r="AQ483">
        <v>1.132923190907577</v>
      </c>
      <c r="AR483">
        <v>82.619368262706161</v>
      </c>
      <c r="AS483">
        <v>740.45397340606326</v>
      </c>
      <c r="AT483">
        <v>1.0893329481027441</v>
      </c>
      <c r="AU483">
        <v>9.762854966647236</v>
      </c>
      <c r="AV483">
        <v>8.7729980100200038</v>
      </c>
      <c r="AW483">
        <v>8.9841524459411897</v>
      </c>
      <c r="AX483">
        <v>20.05256688004572</v>
      </c>
      <c r="AY483">
        <v>20.535205590722718</v>
      </c>
      <c r="AZ483">
        <v>1.11428435650725</v>
      </c>
      <c r="BA483">
        <v>1.132923190907577</v>
      </c>
      <c r="BB483">
        <v>10.226116266272999</v>
      </c>
      <c r="BC483">
        <v>10.226116266272999</v>
      </c>
      <c r="BD483" t="b">
        <v>1</v>
      </c>
      <c r="BE483" t="b">
        <v>1</v>
      </c>
      <c r="BH483">
        <v>82.619362485788542</v>
      </c>
      <c r="BI483">
        <v>740.4532591984256</v>
      </c>
      <c r="BJ483">
        <v>1.089333024271169</v>
      </c>
      <c r="BK483">
        <v>1.089333024271169</v>
      </c>
      <c r="BL483">
        <v>1.089333024271169</v>
      </c>
      <c r="BM483" t="s">
        <v>89</v>
      </c>
      <c r="BN483">
        <v>9.7628469151260884</v>
      </c>
      <c r="BO483">
        <v>9.7628469151260884</v>
      </c>
      <c r="BP483">
        <v>9.7628469151260884</v>
      </c>
      <c r="BQ483" t="s">
        <v>89</v>
      </c>
      <c r="BR483">
        <v>11.050085435963769</v>
      </c>
      <c r="BS483">
        <v>11.050085435963769</v>
      </c>
      <c r="BT483">
        <v>11.050085435963769</v>
      </c>
      <c r="BU483" t="s">
        <v>89</v>
      </c>
      <c r="BV483">
        <v>9.8581411934229035E-2</v>
      </c>
      <c r="BW483">
        <v>35.336510417867693</v>
      </c>
      <c r="BX483">
        <v>676.16142593215761</v>
      </c>
      <c r="BY483">
        <v>2.5469407968052229</v>
      </c>
      <c r="BZ483">
        <v>2.5469407968052229</v>
      </c>
      <c r="CA483">
        <v>2.5469407968052229</v>
      </c>
      <c r="CB483" t="s">
        <v>89</v>
      </c>
      <c r="CC483" t="s">
        <v>90</v>
      </c>
      <c r="CD483">
        <v>28.8536201203978</v>
      </c>
      <c r="CE483">
        <v>28.8536201203978</v>
      </c>
      <c r="CF483">
        <v>28.8536201203978</v>
      </c>
      <c r="CG483" t="s">
        <v>89</v>
      </c>
      <c r="CH483" t="s">
        <v>91</v>
      </c>
      <c r="CI483">
        <v>1.114286598602285</v>
      </c>
      <c r="CJ483">
        <v>12.62345880267404</v>
      </c>
      <c r="CK483">
        <v>8.8271100339492106E-2</v>
      </c>
      <c r="CL483">
        <v>1.3570661340810539</v>
      </c>
      <c r="CM483">
        <v>10</v>
      </c>
      <c r="CN483">
        <v>2.5080497600795661</v>
      </c>
      <c r="CO483">
        <v>2.589538722074463</v>
      </c>
      <c r="CP483">
        <v>26.398320003876879</v>
      </c>
      <c r="CQ483">
        <v>23.33856194179215</v>
      </c>
      <c r="CR483">
        <v>9.7628469151260866</v>
      </c>
      <c r="CS483">
        <v>9.7628469151260884</v>
      </c>
      <c r="CT483">
        <v>1.7763568394002501E-15</v>
      </c>
      <c r="CU483">
        <v>-1.8195070094237041E-14</v>
      </c>
    </row>
    <row r="484" spans="1:99" x14ac:dyDescent="0.3">
      <c r="A484" t="s">
        <v>1473</v>
      </c>
      <c r="B484" t="s">
        <v>905</v>
      </c>
      <c r="C484" t="s">
        <v>3377</v>
      </c>
      <c r="D484" t="s">
        <v>109</v>
      </c>
      <c r="E484">
        <v>0.1</v>
      </c>
      <c r="F484">
        <v>0.8125</v>
      </c>
      <c r="G484">
        <v>9.8581411934229035E-2</v>
      </c>
      <c r="H484">
        <v>7</v>
      </c>
      <c r="I484">
        <v>112</v>
      </c>
      <c r="J484">
        <v>9</v>
      </c>
      <c r="K484">
        <v>11.050085435963769</v>
      </c>
      <c r="L484">
        <v>11.05008811646532</v>
      </c>
      <c r="M484">
        <v>9.7628469151260866</v>
      </c>
      <c r="N484">
        <v>9.7628193753760133</v>
      </c>
      <c r="O484">
        <v>9.7628469151260866</v>
      </c>
      <c r="P484">
        <v>9.7628193753760133</v>
      </c>
      <c r="Q484" s="1">
        <v>9.7628469151260866</v>
      </c>
      <c r="S484">
        <v>3</v>
      </c>
      <c r="T484">
        <v>2.25</v>
      </c>
      <c r="U484">
        <v>0.5</v>
      </c>
      <c r="V484">
        <v>10.95</v>
      </c>
      <c r="W484">
        <v>0.14058666666666669</v>
      </c>
      <c r="Y484" t="s">
        <v>84</v>
      </c>
      <c r="AA484">
        <v>10</v>
      </c>
      <c r="AB484">
        <v>90</v>
      </c>
      <c r="AC484" t="s">
        <v>1474</v>
      </c>
      <c r="AD484" t="s">
        <v>87</v>
      </c>
      <c r="AE484" t="s">
        <v>87</v>
      </c>
      <c r="AF484" t="s">
        <v>111</v>
      </c>
      <c r="AG484" t="b">
        <v>0</v>
      </c>
      <c r="AH484">
        <v>0.1</v>
      </c>
      <c r="AI484">
        <v>9.8094830341255379E-2</v>
      </c>
      <c r="AJ484">
        <v>4</v>
      </c>
      <c r="AL484">
        <v>10.21062084953407</v>
      </c>
      <c r="AM484">
        <v>11.54926500169613</v>
      </c>
      <c r="AN484">
        <v>10.583210731828039</v>
      </c>
      <c r="AO484">
        <v>10.21062084953407</v>
      </c>
      <c r="AP484">
        <v>1.09727177003481</v>
      </c>
      <c r="AQ484">
        <v>1.132923190907577</v>
      </c>
      <c r="AR484">
        <v>82.619368262706161</v>
      </c>
      <c r="AS484">
        <v>740.45397340606326</v>
      </c>
      <c r="AT484">
        <v>1.0893329481027441</v>
      </c>
      <c r="AU484">
        <v>9.762854966647236</v>
      </c>
      <c r="AV484">
        <v>8.7729980100200127</v>
      </c>
      <c r="AW484">
        <v>8.9841524459411914</v>
      </c>
      <c r="AX484">
        <v>10.797536012332319</v>
      </c>
      <c r="AY484">
        <v>11.057418395004539</v>
      </c>
      <c r="AZ484">
        <v>1.11428435650725</v>
      </c>
      <c r="BA484">
        <v>1.132923190907577</v>
      </c>
      <c r="BB484">
        <v>18.991358780221258</v>
      </c>
      <c r="BC484">
        <v>18.991358780221258</v>
      </c>
      <c r="BD484" t="b">
        <v>1</v>
      </c>
      <c r="BE484" t="b">
        <v>1</v>
      </c>
      <c r="BH484">
        <v>82.619362485788542</v>
      </c>
      <c r="BI484">
        <v>740.4532591984256</v>
      </c>
      <c r="BJ484">
        <v>1.089333024271169</v>
      </c>
      <c r="BK484">
        <v>1.089333024271169</v>
      </c>
      <c r="BL484">
        <v>1.089333024271169</v>
      </c>
      <c r="BM484" t="s">
        <v>89</v>
      </c>
      <c r="BN484">
        <v>9.7628469151260884</v>
      </c>
      <c r="BO484">
        <v>9.7628469151260884</v>
      </c>
      <c r="BP484">
        <v>9.7628469151260884</v>
      </c>
      <c r="BQ484" t="s">
        <v>89</v>
      </c>
      <c r="BR484">
        <v>11.050085435963769</v>
      </c>
      <c r="BS484">
        <v>11.050085435963769</v>
      </c>
      <c r="BT484">
        <v>11.050085435963769</v>
      </c>
      <c r="BU484" t="s">
        <v>89</v>
      </c>
      <c r="BV484">
        <v>9.8581411934229035E-2</v>
      </c>
      <c r="BW484">
        <v>65.624947918897149</v>
      </c>
      <c r="BX484">
        <v>1255.7283624454351</v>
      </c>
      <c r="BY484">
        <v>1.371429659818197</v>
      </c>
      <c r="BZ484">
        <v>1.371429659818197</v>
      </c>
      <c r="CA484">
        <v>1.371429659818197</v>
      </c>
      <c r="CB484" t="s">
        <v>89</v>
      </c>
      <c r="CC484" t="s">
        <v>90</v>
      </c>
      <c r="CD484">
        <v>15.5365646802142</v>
      </c>
      <c r="CE484">
        <v>15.5365646802142</v>
      </c>
      <c r="CF484">
        <v>15.5365646802142</v>
      </c>
      <c r="CG484" t="s">
        <v>89</v>
      </c>
      <c r="CH484" t="s">
        <v>91</v>
      </c>
      <c r="CI484">
        <v>1.114286598602285</v>
      </c>
      <c r="CJ484">
        <v>12.62345880267404</v>
      </c>
      <c r="CK484">
        <v>8.827110033949212E-2</v>
      </c>
      <c r="CL484">
        <v>2.5202656775791001</v>
      </c>
      <c r="CM484">
        <v>10</v>
      </c>
      <c r="CN484">
        <v>1.3504883323505359</v>
      </c>
      <c r="CO484">
        <v>1.394367004193942</v>
      </c>
      <c r="CP484">
        <v>14.21448000208755</v>
      </c>
      <c r="CQ484">
        <v>12.566917968657309</v>
      </c>
      <c r="CR484">
        <v>9.7628469151260866</v>
      </c>
      <c r="CS484">
        <v>9.7628469151260884</v>
      </c>
      <c r="CT484">
        <v>1.7763568394002501E-15</v>
      </c>
      <c r="CU484">
        <v>-1.8195070094237041E-14</v>
      </c>
    </row>
    <row r="485" spans="1:99" x14ac:dyDescent="0.3">
      <c r="A485" t="s">
        <v>1475</v>
      </c>
      <c r="B485" t="s">
        <v>905</v>
      </c>
      <c r="C485" t="s">
        <v>3377</v>
      </c>
      <c r="D485" t="s">
        <v>109</v>
      </c>
      <c r="E485">
        <v>0.17499999999999999</v>
      </c>
      <c r="F485">
        <v>0.25</v>
      </c>
      <c r="G485">
        <v>9.8581411934229035E-2</v>
      </c>
      <c r="H485">
        <v>7</v>
      </c>
      <c r="I485">
        <v>112</v>
      </c>
      <c r="J485">
        <v>9</v>
      </c>
      <c r="K485">
        <v>11.050085435963769</v>
      </c>
      <c r="L485">
        <v>11.05008811646532</v>
      </c>
      <c r="M485">
        <v>9.7628469151260866</v>
      </c>
      <c r="N485">
        <v>9.7628193753760133</v>
      </c>
      <c r="O485">
        <v>9.7628469151260866</v>
      </c>
      <c r="P485">
        <v>9.7628193753760133</v>
      </c>
      <c r="Q485" s="1">
        <v>9.7628469151260866</v>
      </c>
      <c r="S485">
        <v>3</v>
      </c>
      <c r="T485">
        <v>2.25</v>
      </c>
      <c r="U485">
        <v>0.5</v>
      </c>
      <c r="V485">
        <v>10.95</v>
      </c>
      <c r="W485">
        <v>0.14058666666666669</v>
      </c>
      <c r="Y485" t="s">
        <v>84</v>
      </c>
      <c r="AA485">
        <v>10</v>
      </c>
      <c r="AB485">
        <v>90</v>
      </c>
      <c r="AC485" t="s">
        <v>1476</v>
      </c>
      <c r="AD485" t="s">
        <v>87</v>
      </c>
      <c r="AE485" t="s">
        <v>87</v>
      </c>
      <c r="AF485" t="s">
        <v>111</v>
      </c>
      <c r="AG485" t="b">
        <v>0</v>
      </c>
      <c r="AH485">
        <v>0.17499999999999999</v>
      </c>
      <c r="AI485">
        <v>9.8094830341255379E-2</v>
      </c>
      <c r="AJ485">
        <v>4</v>
      </c>
      <c r="AL485">
        <v>10.21062084953407</v>
      </c>
      <c r="AM485">
        <v>11.54926500169613</v>
      </c>
      <c r="AN485">
        <v>10.583210731828039</v>
      </c>
      <c r="AO485">
        <v>10.21062084953407</v>
      </c>
      <c r="AP485">
        <v>1.09727177003481</v>
      </c>
      <c r="AQ485">
        <v>1.132923190907577</v>
      </c>
      <c r="AR485">
        <v>82.619368262706161</v>
      </c>
      <c r="AS485">
        <v>740.45397340606326</v>
      </c>
      <c r="AT485">
        <v>1.0893329481027441</v>
      </c>
      <c r="AU485">
        <v>9.762854966647236</v>
      </c>
      <c r="AV485">
        <v>11.408227316965631</v>
      </c>
      <c r="AW485">
        <v>11.557443561069739</v>
      </c>
      <c r="AX485">
        <v>45.632909267862502</v>
      </c>
      <c r="AY485">
        <v>46.229774244278957</v>
      </c>
      <c r="AZ485">
        <v>1.1182962067901629</v>
      </c>
      <c r="BA485">
        <v>1.132923190907577</v>
      </c>
      <c r="BB485">
        <v>3.832216695200378</v>
      </c>
      <c r="BC485">
        <v>3.832216695200378</v>
      </c>
      <c r="BD485" t="b">
        <v>0</v>
      </c>
      <c r="BE485" t="b">
        <v>0</v>
      </c>
      <c r="BH485">
        <v>82.619362485788542</v>
      </c>
      <c r="BI485">
        <v>740.4532591984256</v>
      </c>
      <c r="BJ485">
        <v>1.089333024271169</v>
      </c>
      <c r="BK485">
        <v>1.089333024271169</v>
      </c>
      <c r="BL485">
        <v>1.089333024271169</v>
      </c>
      <c r="BM485" t="s">
        <v>89</v>
      </c>
      <c r="BN485">
        <v>9.7628469151260884</v>
      </c>
      <c r="BO485">
        <v>9.7628469151260884</v>
      </c>
      <c r="BP485">
        <v>9.7628469151260884</v>
      </c>
      <c r="BQ485" t="s">
        <v>89</v>
      </c>
      <c r="BR485">
        <v>11.050085435963769</v>
      </c>
      <c r="BS485">
        <v>11.050085435963769</v>
      </c>
      <c r="BT485">
        <v>11.050085435963769</v>
      </c>
      <c r="BU485" t="s">
        <v>89</v>
      </c>
      <c r="BV485">
        <v>9.8581411934229035E-2</v>
      </c>
      <c r="BW485">
        <v>20.119897884519741</v>
      </c>
      <c r="BX485">
        <v>299.62257058945659</v>
      </c>
      <c r="BY485">
        <v>4.4731837366454057</v>
      </c>
      <c r="BZ485">
        <v>4.4731837366454057</v>
      </c>
      <c r="CA485">
        <v>4.4731837366454057</v>
      </c>
      <c r="CB485" t="s">
        <v>89</v>
      </c>
      <c r="CC485" t="s">
        <v>90</v>
      </c>
      <c r="CD485">
        <v>46.007826680439543</v>
      </c>
      <c r="CE485">
        <v>46.007826680439543</v>
      </c>
      <c r="CF485">
        <v>46.007826680439543</v>
      </c>
      <c r="CG485" t="s">
        <v>89</v>
      </c>
      <c r="CH485" t="s">
        <v>91</v>
      </c>
      <c r="CI485">
        <v>1.118295934161351</v>
      </c>
      <c r="CJ485">
        <v>11.501956670109889</v>
      </c>
      <c r="CK485">
        <v>9.7226582070811057E-2</v>
      </c>
      <c r="CL485">
        <v>1.02654255836619</v>
      </c>
      <c r="CM485">
        <v>7</v>
      </c>
      <c r="CN485">
        <v>4.389087080139241</v>
      </c>
      <c r="CO485">
        <v>4.5316927636303097</v>
      </c>
      <c r="CP485">
        <v>46.19706000678454</v>
      </c>
      <c r="CQ485">
        <v>40.842483398136267</v>
      </c>
      <c r="CR485">
        <v>9.7628469151260866</v>
      </c>
      <c r="CS485">
        <v>9.7628469151260884</v>
      </c>
      <c r="CT485">
        <v>1.7763568394002501E-15</v>
      </c>
      <c r="CU485">
        <v>-1.8195070094237041E-14</v>
      </c>
    </row>
    <row r="486" spans="1:99" x14ac:dyDescent="0.3">
      <c r="A486" t="s">
        <v>1477</v>
      </c>
      <c r="B486" t="s">
        <v>905</v>
      </c>
      <c r="C486" t="s">
        <v>3377</v>
      </c>
      <c r="D486" t="s">
        <v>109</v>
      </c>
      <c r="E486">
        <v>0.17499999999999999</v>
      </c>
      <c r="F486">
        <v>0.4375</v>
      </c>
      <c r="G486">
        <v>9.8581411934229035E-2</v>
      </c>
      <c r="H486">
        <v>7</v>
      </c>
      <c r="I486">
        <v>112</v>
      </c>
      <c r="J486">
        <v>9</v>
      </c>
      <c r="K486">
        <v>11.050085435963769</v>
      </c>
      <c r="L486">
        <v>11.05008811646532</v>
      </c>
      <c r="M486">
        <v>9.7628469151260866</v>
      </c>
      <c r="N486">
        <v>9.7628193753760133</v>
      </c>
      <c r="O486">
        <v>9.7628469151260866</v>
      </c>
      <c r="P486">
        <v>9.7628193753760133</v>
      </c>
      <c r="Q486" s="1">
        <v>9.7628469151260866</v>
      </c>
      <c r="S486">
        <v>3</v>
      </c>
      <c r="T486">
        <v>2.25</v>
      </c>
      <c r="U486">
        <v>0.5</v>
      </c>
      <c r="V486">
        <v>10.95</v>
      </c>
      <c r="W486">
        <v>0.14058666666666669</v>
      </c>
      <c r="Y486" t="s">
        <v>84</v>
      </c>
      <c r="AA486">
        <v>10</v>
      </c>
      <c r="AB486">
        <v>90</v>
      </c>
      <c r="AC486" t="s">
        <v>1478</v>
      </c>
      <c r="AD486" t="s">
        <v>87</v>
      </c>
      <c r="AE486" t="s">
        <v>87</v>
      </c>
      <c r="AF486" t="s">
        <v>111</v>
      </c>
      <c r="AG486" t="b">
        <v>0</v>
      </c>
      <c r="AH486">
        <v>0.17499999999999999</v>
      </c>
      <c r="AI486">
        <v>9.8094830341255379E-2</v>
      </c>
      <c r="AJ486">
        <v>4</v>
      </c>
      <c r="AL486">
        <v>10.21062084953407</v>
      </c>
      <c r="AM486">
        <v>11.54926500169613</v>
      </c>
      <c r="AN486">
        <v>10.583210731828039</v>
      </c>
      <c r="AO486">
        <v>10.21062084953407</v>
      </c>
      <c r="AP486">
        <v>1.09727177003481</v>
      </c>
      <c r="AQ486">
        <v>1.132923190907577</v>
      </c>
      <c r="AR486">
        <v>82.619368262706161</v>
      </c>
      <c r="AS486">
        <v>740.45397340606326</v>
      </c>
      <c r="AT486">
        <v>1.0893329481027441</v>
      </c>
      <c r="AU486">
        <v>9.762854966647236</v>
      </c>
      <c r="AV486">
        <v>11.408227316965631</v>
      </c>
      <c r="AW486">
        <v>11.557443561069739</v>
      </c>
      <c r="AX486">
        <v>26.075948153064299</v>
      </c>
      <c r="AY486">
        <v>26.417013853873701</v>
      </c>
      <c r="AZ486">
        <v>1.1182962067901629</v>
      </c>
      <c r="BA486">
        <v>1.132923190907577</v>
      </c>
      <c r="BB486">
        <v>6.7063792166006237</v>
      </c>
      <c r="BC486">
        <v>6.7063792166006237</v>
      </c>
      <c r="BD486" t="b">
        <v>0</v>
      </c>
      <c r="BE486" t="b">
        <v>0</v>
      </c>
      <c r="BH486">
        <v>82.619362485788542</v>
      </c>
      <c r="BI486">
        <v>740.4532591984256</v>
      </c>
      <c r="BJ486">
        <v>1.089333024271169</v>
      </c>
      <c r="BK486">
        <v>1.089333024271169</v>
      </c>
      <c r="BL486">
        <v>1.089333024271169</v>
      </c>
      <c r="BM486" t="s">
        <v>89</v>
      </c>
      <c r="BN486">
        <v>9.7628469151260884</v>
      </c>
      <c r="BO486">
        <v>9.7628469151260884</v>
      </c>
      <c r="BP486">
        <v>9.7628469151260884</v>
      </c>
      <c r="BQ486" t="s">
        <v>89</v>
      </c>
      <c r="BR486">
        <v>11.050085435963769</v>
      </c>
      <c r="BS486">
        <v>11.050085435963769</v>
      </c>
      <c r="BT486">
        <v>11.050085435963769</v>
      </c>
      <c r="BU486" t="s">
        <v>89</v>
      </c>
      <c r="BV486">
        <v>9.8581411934229035E-2</v>
      </c>
      <c r="BW486">
        <v>35.209821297909542</v>
      </c>
      <c r="BX486">
        <v>524.339498531549</v>
      </c>
      <c r="BY486">
        <v>2.556104992368804</v>
      </c>
      <c r="BZ486">
        <v>2.556104992368804</v>
      </c>
      <c r="CA486">
        <v>2.556104992368804</v>
      </c>
      <c r="CB486" t="s">
        <v>89</v>
      </c>
      <c r="CC486" t="s">
        <v>90</v>
      </c>
      <c r="CD486">
        <v>26.29018667453688</v>
      </c>
      <c r="CE486">
        <v>26.29018667453688</v>
      </c>
      <c r="CF486">
        <v>26.29018667453688</v>
      </c>
      <c r="CG486" t="s">
        <v>89</v>
      </c>
      <c r="CH486" t="s">
        <v>91</v>
      </c>
      <c r="CI486">
        <v>1.1182959341613521</v>
      </c>
      <c r="CJ486">
        <v>11.50195667010988</v>
      </c>
      <c r="CK486">
        <v>9.7226582070811085E-2</v>
      </c>
      <c r="CL486">
        <v>1.796449477140833</v>
      </c>
      <c r="CM486">
        <v>7</v>
      </c>
      <c r="CN486">
        <v>2.5080497600795661</v>
      </c>
      <c r="CO486">
        <v>2.589538722074463</v>
      </c>
      <c r="CP486">
        <v>26.398320003876879</v>
      </c>
      <c r="CQ486">
        <v>23.33856194179215</v>
      </c>
      <c r="CR486">
        <v>9.7628469151260866</v>
      </c>
      <c r="CS486">
        <v>9.7628469151260884</v>
      </c>
      <c r="CT486">
        <v>1.7763568394002501E-15</v>
      </c>
      <c r="CU486">
        <v>-1.8195070094237041E-14</v>
      </c>
    </row>
    <row r="487" spans="1:99" x14ac:dyDescent="0.3">
      <c r="A487" t="s">
        <v>1479</v>
      </c>
      <c r="B487" t="s">
        <v>905</v>
      </c>
      <c r="C487" t="s">
        <v>3377</v>
      </c>
      <c r="D487" t="s">
        <v>109</v>
      </c>
      <c r="E487">
        <v>0.17499999999999999</v>
      </c>
      <c r="F487">
        <v>0.8125</v>
      </c>
      <c r="G487">
        <v>9.8581411934229035E-2</v>
      </c>
      <c r="H487">
        <v>7</v>
      </c>
      <c r="I487">
        <v>112</v>
      </c>
      <c r="J487">
        <v>9</v>
      </c>
      <c r="K487">
        <v>11.050085435963769</v>
      </c>
      <c r="L487">
        <v>11.05008811646532</v>
      </c>
      <c r="M487">
        <v>9.7628469151260866</v>
      </c>
      <c r="N487">
        <v>9.7628193753760133</v>
      </c>
      <c r="O487">
        <v>9.7628469151260866</v>
      </c>
      <c r="P487">
        <v>9.7628193753760133</v>
      </c>
      <c r="Q487" s="1">
        <v>9.7628469151260866</v>
      </c>
      <c r="S487">
        <v>3</v>
      </c>
      <c r="T487">
        <v>2.25</v>
      </c>
      <c r="U487">
        <v>0.5</v>
      </c>
      <c r="V487">
        <v>10.95</v>
      </c>
      <c r="W487">
        <v>0.14058666666666669</v>
      </c>
      <c r="Y487" t="s">
        <v>84</v>
      </c>
      <c r="AA487">
        <v>10</v>
      </c>
      <c r="AB487">
        <v>90</v>
      </c>
      <c r="AC487" t="s">
        <v>1480</v>
      </c>
      <c r="AD487" t="s">
        <v>87</v>
      </c>
      <c r="AE487" t="s">
        <v>87</v>
      </c>
      <c r="AF487" t="s">
        <v>111</v>
      </c>
      <c r="AG487" t="b">
        <v>0</v>
      </c>
      <c r="AH487">
        <v>0.17499999999999999</v>
      </c>
      <c r="AI487">
        <v>9.8094830341255379E-2</v>
      </c>
      <c r="AJ487">
        <v>4</v>
      </c>
      <c r="AL487">
        <v>10.21062084953407</v>
      </c>
      <c r="AM487">
        <v>11.54926500169613</v>
      </c>
      <c r="AN487">
        <v>10.583210731828039</v>
      </c>
      <c r="AO487">
        <v>10.21062084953407</v>
      </c>
      <c r="AP487">
        <v>1.09727177003481</v>
      </c>
      <c r="AQ487">
        <v>1.132923190907577</v>
      </c>
      <c r="AR487">
        <v>82.619368262706161</v>
      </c>
      <c r="AS487">
        <v>740.45397340606326</v>
      </c>
      <c r="AT487">
        <v>1.0893329481027441</v>
      </c>
      <c r="AU487">
        <v>9.762854966647236</v>
      </c>
      <c r="AV487">
        <v>11.408227316965631</v>
      </c>
      <c r="AW487">
        <v>11.557443561069739</v>
      </c>
      <c r="AX487">
        <v>14.040895159342311</v>
      </c>
      <c r="AY487">
        <v>14.22454592131661</v>
      </c>
      <c r="AZ487">
        <v>1.1182962067901629</v>
      </c>
      <c r="BA487">
        <v>1.132923190907577</v>
      </c>
      <c r="BB487">
        <v>12.454704259401151</v>
      </c>
      <c r="BC487">
        <v>12.454704259401151</v>
      </c>
      <c r="BD487" t="b">
        <v>0</v>
      </c>
      <c r="BE487" t="b">
        <v>0</v>
      </c>
      <c r="BH487">
        <v>82.619362485788542</v>
      </c>
      <c r="BI487">
        <v>740.4532591984256</v>
      </c>
      <c r="BJ487">
        <v>1.089333024271169</v>
      </c>
      <c r="BK487">
        <v>1.089333024271169</v>
      </c>
      <c r="BL487">
        <v>1.089333024271169</v>
      </c>
      <c r="BM487" t="s">
        <v>89</v>
      </c>
      <c r="BN487">
        <v>9.7628469151260884</v>
      </c>
      <c r="BO487">
        <v>9.7628469151260884</v>
      </c>
      <c r="BP487">
        <v>9.7628469151260884</v>
      </c>
      <c r="BQ487" t="s">
        <v>89</v>
      </c>
      <c r="BR487">
        <v>11.050085435963769</v>
      </c>
      <c r="BS487">
        <v>11.050085435963769</v>
      </c>
      <c r="BT487">
        <v>11.050085435963769</v>
      </c>
      <c r="BU487" t="s">
        <v>89</v>
      </c>
      <c r="BV487">
        <v>9.8581411934229035E-2</v>
      </c>
      <c r="BW487">
        <v>65.38966812468918</v>
      </c>
      <c r="BX487">
        <v>973.77335441573462</v>
      </c>
      <c r="BY487">
        <v>1.3763642266601239</v>
      </c>
      <c r="BZ487">
        <v>1.3763642266601239</v>
      </c>
      <c r="CA487">
        <v>1.3763642266601239</v>
      </c>
      <c r="CB487" t="s">
        <v>89</v>
      </c>
      <c r="CC487" t="s">
        <v>90</v>
      </c>
      <c r="CD487">
        <v>14.15625436321216</v>
      </c>
      <c r="CE487">
        <v>14.15625436321216</v>
      </c>
      <c r="CF487">
        <v>14.15625436321216</v>
      </c>
      <c r="CG487" t="s">
        <v>89</v>
      </c>
      <c r="CH487" t="s">
        <v>91</v>
      </c>
      <c r="CI487">
        <v>1.118295934161351</v>
      </c>
      <c r="CJ487">
        <v>11.50195667010988</v>
      </c>
      <c r="CK487">
        <v>9.7226582070811085E-2</v>
      </c>
      <c r="CL487">
        <v>3.3362633146901191</v>
      </c>
      <c r="CM487">
        <v>7</v>
      </c>
      <c r="CN487">
        <v>1.3504883323505359</v>
      </c>
      <c r="CO487">
        <v>1.394367004193942</v>
      </c>
      <c r="CP487">
        <v>14.21448000208755</v>
      </c>
      <c r="CQ487">
        <v>12.566917968657309</v>
      </c>
      <c r="CR487">
        <v>9.7628469151260866</v>
      </c>
      <c r="CS487">
        <v>9.7628469151260884</v>
      </c>
      <c r="CT487">
        <v>1.7763568394002501E-15</v>
      </c>
      <c r="CU487">
        <v>-1.8195070094237041E-14</v>
      </c>
    </row>
    <row r="488" spans="1:99" x14ac:dyDescent="0.3">
      <c r="A488" t="s">
        <v>1535</v>
      </c>
      <c r="B488" t="s">
        <v>905</v>
      </c>
      <c r="C488" t="s">
        <v>3377</v>
      </c>
      <c r="D488" t="s">
        <v>129</v>
      </c>
      <c r="E488">
        <v>2.5000000000000001E-2</v>
      </c>
      <c r="F488">
        <v>0.25</v>
      </c>
      <c r="G488">
        <v>6.1336979325196807E-2</v>
      </c>
      <c r="H488">
        <v>14</v>
      </c>
      <c r="I488">
        <v>112</v>
      </c>
      <c r="J488">
        <v>8</v>
      </c>
      <c r="K488">
        <v>8.3139008119351203</v>
      </c>
      <c r="L488">
        <v>8.3139407336463105</v>
      </c>
      <c r="M488">
        <v>6.8986644079006121</v>
      </c>
      <c r="N488">
        <v>6.8984164850468801</v>
      </c>
      <c r="O488">
        <v>6.8986644079006121</v>
      </c>
      <c r="P488">
        <v>6.8984164850468801</v>
      </c>
      <c r="Q488" s="1">
        <v>6.8986644079006121</v>
      </c>
      <c r="S488">
        <v>3</v>
      </c>
      <c r="T488">
        <v>2.25</v>
      </c>
      <c r="U488">
        <v>0.5</v>
      </c>
      <c r="V488">
        <v>10.95</v>
      </c>
      <c r="W488">
        <v>0.14058666666666669</v>
      </c>
      <c r="Y488" t="s">
        <v>84</v>
      </c>
      <c r="AA488">
        <v>11</v>
      </c>
      <c r="AB488">
        <v>270</v>
      </c>
      <c r="AC488" t="s">
        <v>1536</v>
      </c>
      <c r="AD488" t="s">
        <v>87</v>
      </c>
      <c r="AE488" t="s">
        <v>87</v>
      </c>
      <c r="AF488" t="s">
        <v>131</v>
      </c>
      <c r="AG488" t="b">
        <v>1</v>
      </c>
      <c r="AH488">
        <v>2.5000000000000001E-2</v>
      </c>
      <c r="AI488">
        <v>6.1157843394266553E-2</v>
      </c>
      <c r="AJ488">
        <v>4</v>
      </c>
      <c r="AL488">
        <v>7.1263745146294726</v>
      </c>
      <c r="AM488">
        <v>7.5745646933244073</v>
      </c>
      <c r="AN488">
        <v>7.2607385212089497</v>
      </c>
      <c r="AO488">
        <v>7.1263745146294717</v>
      </c>
      <c r="AP488">
        <v>0.51497358375746161</v>
      </c>
      <c r="AQ488">
        <v>0.51816717427568726</v>
      </c>
      <c r="AR488">
        <v>529.46541869505529</v>
      </c>
      <c r="AS488">
        <v>7162.8465666306474</v>
      </c>
      <c r="AT488">
        <v>0.50994831856149236</v>
      </c>
      <c r="AU488">
        <v>6.8988104487915818</v>
      </c>
      <c r="AV488">
        <v>6.3252014916319172</v>
      </c>
      <c r="AW488">
        <v>6.4705521274073146</v>
      </c>
      <c r="AX488">
        <v>25.300805966527669</v>
      </c>
      <c r="AY488">
        <v>25.882208509629258</v>
      </c>
      <c r="AZ488">
        <v>0.51471902557747939</v>
      </c>
      <c r="BA488">
        <v>0.51816717427568726</v>
      </c>
      <c r="BB488">
        <v>4.3911371095578273</v>
      </c>
      <c r="BC488">
        <v>4.3911371095578273</v>
      </c>
      <c r="BD488" t="b">
        <v>1</v>
      </c>
      <c r="BE488" t="b">
        <v>1</v>
      </c>
      <c r="BH488">
        <v>529.46412744837619</v>
      </c>
      <c r="BI488">
        <v>7162.6600000094622</v>
      </c>
      <c r="BJ488">
        <v>0.50994956221340138</v>
      </c>
      <c r="BK488">
        <v>0.50994956221340138</v>
      </c>
      <c r="BL488">
        <v>0.50994956221340138</v>
      </c>
      <c r="BM488" t="s">
        <v>89</v>
      </c>
      <c r="BN488">
        <v>6.898664407900613</v>
      </c>
      <c r="BO488">
        <v>6.8986644079006139</v>
      </c>
      <c r="BP488">
        <v>6.898664407900613</v>
      </c>
      <c r="BQ488" t="s">
        <v>89</v>
      </c>
      <c r="BR488">
        <v>8.3139008119351203</v>
      </c>
      <c r="BS488">
        <v>8.3139008119351203</v>
      </c>
      <c r="BT488">
        <v>8.3139008119351203</v>
      </c>
      <c r="BU488" t="s">
        <v>89</v>
      </c>
      <c r="BV488">
        <v>6.1336979325196807E-2</v>
      </c>
      <c r="BW488">
        <v>130.85130741678481</v>
      </c>
      <c r="BX488">
        <v>7116.2899326838769</v>
      </c>
      <c r="BY488">
        <v>2.0634107929850609</v>
      </c>
      <c r="BZ488">
        <v>2.0634107929850609</v>
      </c>
      <c r="CA488">
        <v>2.0634107929850609</v>
      </c>
      <c r="CB488" t="s">
        <v>89</v>
      </c>
      <c r="CC488" t="s">
        <v>90</v>
      </c>
      <c r="CD488">
        <v>86.979448067908564</v>
      </c>
      <c r="CE488">
        <v>86.979448067908564</v>
      </c>
      <c r="CF488">
        <v>86.979448067908564</v>
      </c>
      <c r="CG488" t="s">
        <v>89</v>
      </c>
      <c r="CH488" t="s">
        <v>91</v>
      </c>
      <c r="CI488">
        <v>0.51585269824626534</v>
      </c>
      <c r="CJ488">
        <v>21.744862016977141</v>
      </c>
      <c r="CK488">
        <v>2.3722969492449161E-2</v>
      </c>
      <c r="CL488">
        <v>1.812729005993142</v>
      </c>
      <c r="CM488">
        <v>21</v>
      </c>
      <c r="CN488">
        <v>2.059894335029846</v>
      </c>
      <c r="CO488">
        <v>2.072668697102749</v>
      </c>
      <c r="CP488">
        <v>30.298258773297629</v>
      </c>
      <c r="CQ488">
        <v>28.50549805851789</v>
      </c>
      <c r="CR488">
        <v>6.8986644079006121</v>
      </c>
      <c r="CS488">
        <v>6.898664407900613</v>
      </c>
      <c r="CT488">
        <v>8.8817841970012523E-16</v>
      </c>
      <c r="CU488">
        <v>-1.287464307849139E-14</v>
      </c>
    </row>
    <row r="489" spans="1:99" x14ac:dyDescent="0.3">
      <c r="A489" t="s">
        <v>1537</v>
      </c>
      <c r="B489" t="s">
        <v>905</v>
      </c>
      <c r="C489" t="s">
        <v>3377</v>
      </c>
      <c r="D489" t="s">
        <v>129</v>
      </c>
      <c r="E489">
        <v>2.5000000000000001E-2</v>
      </c>
      <c r="F489">
        <v>0.4375</v>
      </c>
      <c r="G489">
        <v>6.1336979325196807E-2</v>
      </c>
      <c r="H489">
        <v>14</v>
      </c>
      <c r="I489">
        <v>112</v>
      </c>
      <c r="J489">
        <v>8</v>
      </c>
      <c r="K489">
        <v>8.3139008119351203</v>
      </c>
      <c r="L489">
        <v>8.3139407336463105</v>
      </c>
      <c r="M489">
        <v>6.8986644079006121</v>
      </c>
      <c r="N489">
        <v>6.8984164850468801</v>
      </c>
      <c r="O489">
        <v>6.8986644079006121</v>
      </c>
      <c r="P489">
        <v>6.8984164850468801</v>
      </c>
      <c r="Q489" s="1">
        <v>6.8986644079006121</v>
      </c>
      <c r="S489">
        <v>3</v>
      </c>
      <c r="T489">
        <v>2.25</v>
      </c>
      <c r="U489">
        <v>0.5</v>
      </c>
      <c r="V489">
        <v>10.95</v>
      </c>
      <c r="W489">
        <v>0.14058666666666669</v>
      </c>
      <c r="Y489" t="s">
        <v>84</v>
      </c>
      <c r="AA489">
        <v>11</v>
      </c>
      <c r="AB489">
        <v>270</v>
      </c>
      <c r="AC489" t="s">
        <v>1538</v>
      </c>
      <c r="AD489" t="s">
        <v>87</v>
      </c>
      <c r="AE489" t="s">
        <v>87</v>
      </c>
      <c r="AF489" t="s">
        <v>131</v>
      </c>
      <c r="AG489" t="b">
        <v>1</v>
      </c>
      <c r="AH489">
        <v>2.5000000000000001E-2</v>
      </c>
      <c r="AI489">
        <v>6.1157843394266553E-2</v>
      </c>
      <c r="AJ489">
        <v>4</v>
      </c>
      <c r="AL489">
        <v>7.1263745146294726</v>
      </c>
      <c r="AM489">
        <v>7.5745646933244073</v>
      </c>
      <c r="AN489">
        <v>7.2607385212089497</v>
      </c>
      <c r="AO489">
        <v>7.1263745146294717</v>
      </c>
      <c r="AP489">
        <v>0.51497358375746161</v>
      </c>
      <c r="AQ489">
        <v>0.51816717427568726</v>
      </c>
      <c r="AR489">
        <v>529.46541869505529</v>
      </c>
      <c r="AS489">
        <v>7162.8465666306474</v>
      </c>
      <c r="AT489">
        <v>0.50994831856149236</v>
      </c>
      <c r="AU489">
        <v>6.8988104487915818</v>
      </c>
      <c r="AV489">
        <v>6.3252014916319101</v>
      </c>
      <c r="AW489">
        <v>6.4705521274073181</v>
      </c>
      <c r="AX489">
        <v>14.457603409444371</v>
      </c>
      <c r="AY489">
        <v>14.78983343407387</v>
      </c>
      <c r="AZ489">
        <v>0.51471902557747917</v>
      </c>
      <c r="BA489">
        <v>0.51816717427568726</v>
      </c>
      <c r="BB489">
        <v>7.6844899417261994</v>
      </c>
      <c r="BC489">
        <v>7.6844899417261994</v>
      </c>
      <c r="BD489" t="b">
        <v>1</v>
      </c>
      <c r="BE489" t="b">
        <v>1</v>
      </c>
      <c r="BH489">
        <v>529.46412744837619</v>
      </c>
      <c r="BI489">
        <v>7162.6600000094622</v>
      </c>
      <c r="BJ489">
        <v>0.50994956221340138</v>
      </c>
      <c r="BK489">
        <v>0.50994956221340138</v>
      </c>
      <c r="BL489">
        <v>0.50994956221340138</v>
      </c>
      <c r="BM489" t="s">
        <v>89</v>
      </c>
      <c r="BN489">
        <v>6.898664407900613</v>
      </c>
      <c r="BO489">
        <v>6.8986644079006139</v>
      </c>
      <c r="BP489">
        <v>6.898664407900613</v>
      </c>
      <c r="BQ489" t="s">
        <v>89</v>
      </c>
      <c r="BR489">
        <v>8.3139008119351203</v>
      </c>
      <c r="BS489">
        <v>8.3139008119351203</v>
      </c>
      <c r="BT489">
        <v>8.3139008119351203</v>
      </c>
      <c r="BU489" t="s">
        <v>89</v>
      </c>
      <c r="BV489">
        <v>6.1336979325196807E-2</v>
      </c>
      <c r="BW489">
        <v>228.98978797937349</v>
      </c>
      <c r="BX489">
        <v>12453.507382196791</v>
      </c>
      <c r="BY489">
        <v>1.179091881705749</v>
      </c>
      <c r="BZ489">
        <v>1.179091881705749</v>
      </c>
      <c r="CA489">
        <v>1.179091881705749</v>
      </c>
      <c r="CB489" t="s">
        <v>89</v>
      </c>
      <c r="CC489" t="s">
        <v>90</v>
      </c>
      <c r="CD489">
        <v>49.7025417530906</v>
      </c>
      <c r="CE489">
        <v>49.7025417530906</v>
      </c>
      <c r="CF489">
        <v>49.7025417530906</v>
      </c>
      <c r="CG489" t="s">
        <v>89</v>
      </c>
      <c r="CH489" t="s">
        <v>91</v>
      </c>
      <c r="CI489">
        <v>0.51585269824626523</v>
      </c>
      <c r="CJ489">
        <v>21.744862016977141</v>
      </c>
      <c r="CK489">
        <v>2.3722969492449161E-2</v>
      </c>
      <c r="CL489">
        <v>3.1722757604880001</v>
      </c>
      <c r="CM489">
        <v>21</v>
      </c>
      <c r="CN489">
        <v>1.177082477159912</v>
      </c>
      <c r="CO489">
        <v>1.1843821126301419</v>
      </c>
      <c r="CP489">
        <v>17.313290727598641</v>
      </c>
      <c r="CQ489">
        <v>16.28885603343879</v>
      </c>
      <c r="CR489">
        <v>6.8986644079006121</v>
      </c>
      <c r="CS489">
        <v>6.898664407900613</v>
      </c>
      <c r="CT489">
        <v>8.8817841970012523E-16</v>
      </c>
      <c r="CU489">
        <v>-1.287464307849139E-14</v>
      </c>
    </row>
    <row r="490" spans="1:99" x14ac:dyDescent="0.3">
      <c r="A490" t="s">
        <v>1539</v>
      </c>
      <c r="B490" t="s">
        <v>905</v>
      </c>
      <c r="C490" t="s">
        <v>3377</v>
      </c>
      <c r="D490" t="s">
        <v>129</v>
      </c>
      <c r="E490">
        <v>2.5000000000000001E-2</v>
      </c>
      <c r="F490">
        <v>0.8125</v>
      </c>
      <c r="G490">
        <v>6.1336979325196807E-2</v>
      </c>
      <c r="H490">
        <v>14</v>
      </c>
      <c r="I490">
        <v>112</v>
      </c>
      <c r="J490">
        <v>8</v>
      </c>
      <c r="K490">
        <v>8.3139008119351203</v>
      </c>
      <c r="L490">
        <v>8.3139407336463105</v>
      </c>
      <c r="M490">
        <v>6.8986644079006121</v>
      </c>
      <c r="N490">
        <v>6.8984164850468801</v>
      </c>
      <c r="O490">
        <v>6.8986644079006121</v>
      </c>
      <c r="P490">
        <v>6.8984164850468801</v>
      </c>
      <c r="Q490" s="1">
        <v>6.8986644079006121</v>
      </c>
      <c r="S490">
        <v>3</v>
      </c>
      <c r="T490">
        <v>2.25</v>
      </c>
      <c r="U490">
        <v>0.5</v>
      </c>
      <c r="V490">
        <v>10.95</v>
      </c>
      <c r="W490">
        <v>0.14058666666666669</v>
      </c>
      <c r="Y490" t="s">
        <v>84</v>
      </c>
      <c r="AA490">
        <v>11</v>
      </c>
      <c r="AB490">
        <v>270</v>
      </c>
      <c r="AC490" t="s">
        <v>1540</v>
      </c>
      <c r="AD490" t="s">
        <v>87</v>
      </c>
      <c r="AE490" t="s">
        <v>87</v>
      </c>
      <c r="AF490" t="s">
        <v>131</v>
      </c>
      <c r="AG490" t="b">
        <v>1</v>
      </c>
      <c r="AH490">
        <v>2.5000000000000001E-2</v>
      </c>
      <c r="AI490">
        <v>6.1157843394266553E-2</v>
      </c>
      <c r="AJ490">
        <v>4</v>
      </c>
      <c r="AL490">
        <v>7.1263745146294726</v>
      </c>
      <c r="AM490">
        <v>7.5745646933244064</v>
      </c>
      <c r="AN490">
        <v>7.2607385212089497</v>
      </c>
      <c r="AO490">
        <v>7.1263745146294717</v>
      </c>
      <c r="AP490">
        <v>0.51497358375746161</v>
      </c>
      <c r="AQ490">
        <v>0.51816717427568726</v>
      </c>
      <c r="AR490">
        <v>529.46541869505529</v>
      </c>
      <c r="AS490">
        <v>7162.8465666306474</v>
      </c>
      <c r="AT490">
        <v>0.50994831856149236</v>
      </c>
      <c r="AU490">
        <v>6.8988104487915818</v>
      </c>
      <c r="AV490">
        <v>6.3252014916318906</v>
      </c>
      <c r="AW490">
        <v>6.4705521274073092</v>
      </c>
      <c r="AX490">
        <v>7.7848633743161733</v>
      </c>
      <c r="AY490">
        <v>7.9637564645013033</v>
      </c>
      <c r="AZ490">
        <v>0.51471902557747895</v>
      </c>
      <c r="BA490">
        <v>0.51816717427568726</v>
      </c>
      <c r="BB490">
        <v>14.27119560606293</v>
      </c>
      <c r="BC490">
        <v>14.27119560606293</v>
      </c>
      <c r="BD490" t="b">
        <v>1</v>
      </c>
      <c r="BE490" t="b">
        <v>1</v>
      </c>
      <c r="BH490">
        <v>529.46412744837619</v>
      </c>
      <c r="BI490">
        <v>7162.6600000094622</v>
      </c>
      <c r="BJ490">
        <v>0.50994956221340138</v>
      </c>
      <c r="BK490">
        <v>0.50994956221340138</v>
      </c>
      <c r="BL490">
        <v>0.50994956221340138</v>
      </c>
      <c r="BM490" t="s">
        <v>89</v>
      </c>
      <c r="BN490">
        <v>6.898664407900613</v>
      </c>
      <c r="BO490">
        <v>6.8986644079006139</v>
      </c>
      <c r="BP490">
        <v>6.898664407900613</v>
      </c>
      <c r="BQ490" t="s">
        <v>89</v>
      </c>
      <c r="BR490">
        <v>8.3139008119351203</v>
      </c>
      <c r="BS490">
        <v>8.3139008119351203</v>
      </c>
      <c r="BT490">
        <v>8.3139008119351203</v>
      </c>
      <c r="BU490" t="s">
        <v>89</v>
      </c>
      <c r="BV490">
        <v>6.1336979325196807E-2</v>
      </c>
      <c r="BW490">
        <v>425.26674910455068</v>
      </c>
      <c r="BX490">
        <v>23127.9422812226</v>
      </c>
      <c r="BY490">
        <v>0.63489562861078808</v>
      </c>
      <c r="BZ490">
        <v>0.63489562861078808</v>
      </c>
      <c r="CA490">
        <v>0.63489562861078808</v>
      </c>
      <c r="CB490" t="s">
        <v>89</v>
      </c>
      <c r="CC490" t="s">
        <v>90</v>
      </c>
      <c r="CD490">
        <v>26.762907097818029</v>
      </c>
      <c r="CE490">
        <v>26.762907097818029</v>
      </c>
      <c r="CF490">
        <v>26.762907097818029</v>
      </c>
      <c r="CG490" t="s">
        <v>89</v>
      </c>
      <c r="CH490" t="s">
        <v>91</v>
      </c>
      <c r="CI490">
        <v>0.51585269824626534</v>
      </c>
      <c r="CJ490">
        <v>21.744862016977152</v>
      </c>
      <c r="CK490">
        <v>2.3722969492449151E-2</v>
      </c>
      <c r="CL490">
        <v>5.8913692694777122</v>
      </c>
      <c r="CM490">
        <v>21</v>
      </c>
      <c r="CN490">
        <v>0.63381364154764508</v>
      </c>
      <c r="CO490">
        <v>0.63774421449315355</v>
      </c>
      <c r="CP490">
        <v>9.3225411610146534</v>
      </c>
      <c r="CQ490">
        <v>8.770922479543966</v>
      </c>
      <c r="CR490">
        <v>6.8986644079006121</v>
      </c>
      <c r="CS490">
        <v>6.898664407900613</v>
      </c>
      <c r="CT490">
        <v>8.8817841970012523E-16</v>
      </c>
      <c r="CU490">
        <v>-1.287464307849139E-14</v>
      </c>
    </row>
    <row r="491" spans="1:99" x14ac:dyDescent="0.3">
      <c r="A491" t="s">
        <v>1541</v>
      </c>
      <c r="B491" t="s">
        <v>905</v>
      </c>
      <c r="C491" t="s">
        <v>3377</v>
      </c>
      <c r="D491" t="s">
        <v>129</v>
      </c>
      <c r="E491">
        <v>0.1</v>
      </c>
      <c r="F491">
        <v>0.25</v>
      </c>
      <c r="G491">
        <v>6.1336979325196807E-2</v>
      </c>
      <c r="H491">
        <v>14</v>
      </c>
      <c r="I491">
        <v>112</v>
      </c>
      <c r="J491">
        <v>8</v>
      </c>
      <c r="K491">
        <v>8.3139008119351203</v>
      </c>
      <c r="L491">
        <v>8.3139407336463105</v>
      </c>
      <c r="M491">
        <v>6.8986644079006121</v>
      </c>
      <c r="N491">
        <v>6.8984164850468801</v>
      </c>
      <c r="O491">
        <v>6.8986644079006121</v>
      </c>
      <c r="P491">
        <v>6.8984164850468801</v>
      </c>
      <c r="Q491" s="1">
        <v>6.8986644079006121</v>
      </c>
      <c r="S491">
        <v>3</v>
      </c>
      <c r="T491">
        <v>2.25</v>
      </c>
      <c r="U491">
        <v>0.5</v>
      </c>
      <c r="V491">
        <v>10.95</v>
      </c>
      <c r="W491">
        <v>0.14058666666666669</v>
      </c>
      <c r="Y491" t="s">
        <v>84</v>
      </c>
      <c r="AA491">
        <v>11</v>
      </c>
      <c r="AB491">
        <v>270</v>
      </c>
      <c r="AC491" t="s">
        <v>1542</v>
      </c>
      <c r="AD491" t="s">
        <v>87</v>
      </c>
      <c r="AE491" t="s">
        <v>87</v>
      </c>
      <c r="AF491" t="s">
        <v>131</v>
      </c>
      <c r="AG491" t="b">
        <v>0</v>
      </c>
      <c r="AH491">
        <v>0.1</v>
      </c>
      <c r="AI491">
        <v>6.1157843394266553E-2</v>
      </c>
      <c r="AJ491">
        <v>4</v>
      </c>
      <c r="AL491">
        <v>7.1263745146294726</v>
      </c>
      <c r="AM491">
        <v>8.5504019559172484</v>
      </c>
      <c r="AN491">
        <v>7.2607385212089497</v>
      </c>
      <c r="AO491">
        <v>7.1263745146294717</v>
      </c>
      <c r="AP491">
        <v>0.51497358375746161</v>
      </c>
      <c r="AQ491">
        <v>0.52292414377801832</v>
      </c>
      <c r="AR491">
        <v>529.46541869505529</v>
      </c>
      <c r="AS491">
        <v>7162.8465666306474</v>
      </c>
      <c r="AT491">
        <v>0.50994831856149236</v>
      </c>
      <c r="AU491">
        <v>6.8988104487915818</v>
      </c>
      <c r="AV491">
        <v>8.6550374984646155</v>
      </c>
      <c r="AW491">
        <v>8.6873904321021858</v>
      </c>
      <c r="AX491">
        <v>34.620149993858462</v>
      </c>
      <c r="AY491">
        <v>34.749561728408743</v>
      </c>
      <c r="AZ491">
        <v>0.52097670855528255</v>
      </c>
      <c r="BA491">
        <v>0.52292414377801832</v>
      </c>
      <c r="BB491">
        <v>14.63770739411556</v>
      </c>
      <c r="BC491">
        <v>14.63770739411556</v>
      </c>
      <c r="BD491" t="b">
        <v>0</v>
      </c>
      <c r="BE491" t="b">
        <v>0</v>
      </c>
      <c r="BH491">
        <v>529.46412744837619</v>
      </c>
      <c r="BI491">
        <v>7162.6600000094622</v>
      </c>
      <c r="BJ491">
        <v>0.50994956221340138</v>
      </c>
      <c r="BK491">
        <v>0.50994956221340138</v>
      </c>
      <c r="BL491">
        <v>0.50994956221340138</v>
      </c>
      <c r="BM491" t="s">
        <v>89</v>
      </c>
      <c r="BN491">
        <v>6.898664407900613</v>
      </c>
      <c r="BO491">
        <v>6.8986644079006139</v>
      </c>
      <c r="BP491">
        <v>6.898664407900613</v>
      </c>
      <c r="BQ491" t="s">
        <v>89</v>
      </c>
      <c r="BR491">
        <v>8.3139008119351203</v>
      </c>
      <c r="BS491">
        <v>8.3139008119351203</v>
      </c>
      <c r="BT491">
        <v>8.3139008119351203</v>
      </c>
      <c r="BU491" t="s">
        <v>89</v>
      </c>
      <c r="BV491">
        <v>6.1336979325196807E-2</v>
      </c>
      <c r="BW491">
        <v>129.56433347506811</v>
      </c>
      <c r="BX491">
        <v>3078.6483077660009</v>
      </c>
      <c r="BY491">
        <v>2.0839068342211311</v>
      </c>
      <c r="BZ491">
        <v>2.0839068342211311</v>
      </c>
      <c r="CA491">
        <v>2.0839068342211311</v>
      </c>
      <c r="CB491" t="s">
        <v>89</v>
      </c>
      <c r="CC491" t="s">
        <v>90</v>
      </c>
      <c r="CD491">
        <v>34.86460766993271</v>
      </c>
      <c r="CE491">
        <v>34.86460766993271</v>
      </c>
      <c r="CF491">
        <v>34.86460766993271</v>
      </c>
      <c r="CG491" t="s">
        <v>89</v>
      </c>
      <c r="CH491" t="s">
        <v>91</v>
      </c>
      <c r="CI491">
        <v>0.52097670855528266</v>
      </c>
      <c r="CJ491">
        <v>8.7161519174831774</v>
      </c>
      <c r="CK491">
        <v>5.9771412142357053E-2</v>
      </c>
      <c r="CL491">
        <v>4.1062105023234574</v>
      </c>
      <c r="CM491">
        <v>10</v>
      </c>
      <c r="CN491">
        <v>2.059894335029846</v>
      </c>
      <c r="CO491">
        <v>2.0916965751120729</v>
      </c>
      <c r="CP491">
        <v>34.201607823668994</v>
      </c>
      <c r="CQ491">
        <v>28.50549805851789</v>
      </c>
      <c r="CR491">
        <v>6.8986644079006121</v>
      </c>
      <c r="CS491">
        <v>6.898664407900613</v>
      </c>
      <c r="CT491">
        <v>8.8817841970012523E-16</v>
      </c>
      <c r="CU491">
        <v>-1.287464307849139E-14</v>
      </c>
    </row>
    <row r="492" spans="1:99" x14ac:dyDescent="0.3">
      <c r="A492" t="s">
        <v>1543</v>
      </c>
      <c r="B492" t="s">
        <v>905</v>
      </c>
      <c r="C492" t="s">
        <v>3377</v>
      </c>
      <c r="D492" t="s">
        <v>129</v>
      </c>
      <c r="E492">
        <v>0.1</v>
      </c>
      <c r="F492">
        <v>0.4375</v>
      </c>
      <c r="G492">
        <v>6.1336979325196807E-2</v>
      </c>
      <c r="H492">
        <v>14</v>
      </c>
      <c r="I492">
        <v>112</v>
      </c>
      <c r="J492">
        <v>8</v>
      </c>
      <c r="K492">
        <v>8.3139008119351203</v>
      </c>
      <c r="L492">
        <v>8.3139407336463105</v>
      </c>
      <c r="M492">
        <v>6.8986644079006121</v>
      </c>
      <c r="N492">
        <v>6.8984164850468801</v>
      </c>
      <c r="O492">
        <v>6.8986644079006121</v>
      </c>
      <c r="P492">
        <v>6.8984164850468801</v>
      </c>
      <c r="Q492" s="1">
        <v>6.8986644079006121</v>
      </c>
      <c r="S492">
        <v>3</v>
      </c>
      <c r="T492">
        <v>2.25</v>
      </c>
      <c r="U492">
        <v>0.5</v>
      </c>
      <c r="V492">
        <v>10.95</v>
      </c>
      <c r="W492">
        <v>0.14058666666666669</v>
      </c>
      <c r="Y492" t="s">
        <v>84</v>
      </c>
      <c r="AA492">
        <v>11</v>
      </c>
      <c r="AB492">
        <v>270</v>
      </c>
      <c r="AC492" t="s">
        <v>1544</v>
      </c>
      <c r="AD492" t="s">
        <v>87</v>
      </c>
      <c r="AE492" t="s">
        <v>87</v>
      </c>
      <c r="AF492" t="s">
        <v>131</v>
      </c>
      <c r="AG492" t="b">
        <v>0</v>
      </c>
      <c r="AH492">
        <v>0.1</v>
      </c>
      <c r="AI492">
        <v>6.1157843394266553E-2</v>
      </c>
      <c r="AJ492">
        <v>4</v>
      </c>
      <c r="AL492">
        <v>7.1263745146294726</v>
      </c>
      <c r="AM492">
        <v>8.5504019559172484</v>
      </c>
      <c r="AN492">
        <v>7.2607385212089497</v>
      </c>
      <c r="AO492">
        <v>7.1263745146294717</v>
      </c>
      <c r="AP492">
        <v>0.51497358375746161</v>
      </c>
      <c r="AQ492">
        <v>0.52292414377801832</v>
      </c>
      <c r="AR492">
        <v>529.46541869505529</v>
      </c>
      <c r="AS492">
        <v>7162.8465666306474</v>
      </c>
      <c r="AT492">
        <v>0.50994831856149236</v>
      </c>
      <c r="AU492">
        <v>6.8988104487915818</v>
      </c>
      <c r="AV492">
        <v>8.6550374984646208</v>
      </c>
      <c r="AW492">
        <v>8.6873904321021893</v>
      </c>
      <c r="AX492">
        <v>19.782942853633418</v>
      </c>
      <c r="AY492">
        <v>19.85689241623357</v>
      </c>
      <c r="AZ492">
        <v>0.52097670855528266</v>
      </c>
      <c r="BA492">
        <v>0.52292414377801832</v>
      </c>
      <c r="BB492">
        <v>25.615987939702169</v>
      </c>
      <c r="BC492">
        <v>25.615987939702169</v>
      </c>
      <c r="BD492" t="b">
        <v>0</v>
      </c>
      <c r="BE492" t="b">
        <v>0</v>
      </c>
      <c r="BH492">
        <v>529.46412744837619</v>
      </c>
      <c r="BI492">
        <v>7162.6600000094622</v>
      </c>
      <c r="BJ492">
        <v>0.50994956221340138</v>
      </c>
      <c r="BK492">
        <v>0.50994956221340138</v>
      </c>
      <c r="BL492">
        <v>0.50994956221340138</v>
      </c>
      <c r="BM492" t="s">
        <v>89</v>
      </c>
      <c r="BN492">
        <v>6.898664407900613</v>
      </c>
      <c r="BO492">
        <v>6.8986644079006139</v>
      </c>
      <c r="BP492">
        <v>6.898664407900613</v>
      </c>
      <c r="BQ492" t="s">
        <v>89</v>
      </c>
      <c r="BR492">
        <v>8.3139008119351203</v>
      </c>
      <c r="BS492">
        <v>8.3139008119351203</v>
      </c>
      <c r="BT492">
        <v>8.3139008119351203</v>
      </c>
      <c r="BU492" t="s">
        <v>89</v>
      </c>
      <c r="BV492">
        <v>6.1336979325196807E-2</v>
      </c>
      <c r="BW492">
        <v>226.73758358136911</v>
      </c>
      <c r="BX492">
        <v>5387.6345385905042</v>
      </c>
      <c r="BY492">
        <v>1.1908039052692181</v>
      </c>
      <c r="BZ492">
        <v>1.1908039052692181</v>
      </c>
      <c r="CA492">
        <v>1.1908039052692181</v>
      </c>
      <c r="CB492" t="s">
        <v>89</v>
      </c>
      <c r="CC492" t="s">
        <v>90</v>
      </c>
      <c r="CD492">
        <v>19.92263295424727</v>
      </c>
      <c r="CE492">
        <v>19.92263295424727</v>
      </c>
      <c r="CF492">
        <v>19.92263295424727</v>
      </c>
      <c r="CG492" t="s">
        <v>89</v>
      </c>
      <c r="CH492" t="s">
        <v>91</v>
      </c>
      <c r="CI492">
        <v>0.52097670855528277</v>
      </c>
      <c r="CJ492">
        <v>8.7161519174831792</v>
      </c>
      <c r="CK492">
        <v>5.9771412142357053E-2</v>
      </c>
      <c r="CL492">
        <v>7.1858683790660489</v>
      </c>
      <c r="CM492">
        <v>10</v>
      </c>
      <c r="CN492">
        <v>1.177082477159912</v>
      </c>
      <c r="CO492">
        <v>1.195255185778328</v>
      </c>
      <c r="CP492">
        <v>19.543775899239421</v>
      </c>
      <c r="CQ492">
        <v>16.28885603343879</v>
      </c>
      <c r="CR492">
        <v>6.8986644079006121</v>
      </c>
      <c r="CS492">
        <v>6.898664407900613</v>
      </c>
      <c r="CT492">
        <v>8.8817841970012523E-16</v>
      </c>
      <c r="CU492">
        <v>-1.287464307849139E-14</v>
      </c>
    </row>
    <row r="493" spans="1:99" x14ac:dyDescent="0.3">
      <c r="A493" t="s">
        <v>1545</v>
      </c>
      <c r="B493" t="s">
        <v>905</v>
      </c>
      <c r="C493" t="s">
        <v>3377</v>
      </c>
      <c r="D493" t="s">
        <v>129</v>
      </c>
      <c r="E493">
        <v>0.1</v>
      </c>
      <c r="F493">
        <v>0.8125</v>
      </c>
      <c r="G493">
        <v>6.1336979325196807E-2</v>
      </c>
      <c r="H493">
        <v>14</v>
      </c>
      <c r="I493">
        <v>112</v>
      </c>
      <c r="J493">
        <v>8</v>
      </c>
      <c r="K493">
        <v>8.3139008119351203</v>
      </c>
      <c r="L493">
        <v>8.3139407336463105</v>
      </c>
      <c r="M493">
        <v>6.8986644079006121</v>
      </c>
      <c r="N493">
        <v>6.8984164850468801</v>
      </c>
      <c r="O493">
        <v>6.8986644079006121</v>
      </c>
      <c r="P493">
        <v>6.8984164850468801</v>
      </c>
      <c r="Q493" s="1">
        <v>6.8986644079006121</v>
      </c>
      <c r="S493">
        <v>3</v>
      </c>
      <c r="T493">
        <v>2.25</v>
      </c>
      <c r="U493">
        <v>0.5</v>
      </c>
      <c r="V493">
        <v>10.95</v>
      </c>
      <c r="W493">
        <v>0.14058666666666669</v>
      </c>
      <c r="Y493" t="s">
        <v>84</v>
      </c>
      <c r="AA493">
        <v>11</v>
      </c>
      <c r="AB493">
        <v>270</v>
      </c>
      <c r="AC493" t="s">
        <v>1546</v>
      </c>
      <c r="AD493" t="s">
        <v>87</v>
      </c>
      <c r="AE493" t="s">
        <v>87</v>
      </c>
      <c r="AF493" t="s">
        <v>131</v>
      </c>
      <c r="AG493" t="b">
        <v>0</v>
      </c>
      <c r="AH493">
        <v>0.1</v>
      </c>
      <c r="AI493">
        <v>6.1157843394266553E-2</v>
      </c>
      <c r="AJ493">
        <v>4</v>
      </c>
      <c r="AL493">
        <v>7.1263745146294726</v>
      </c>
      <c r="AM493">
        <v>8.5504019559172484</v>
      </c>
      <c r="AN493">
        <v>7.2607385212089497</v>
      </c>
      <c r="AO493">
        <v>7.1263745146294717</v>
      </c>
      <c r="AP493">
        <v>0.51497358375746161</v>
      </c>
      <c r="AQ493">
        <v>0.52292414377801832</v>
      </c>
      <c r="AR493">
        <v>529.46541869505529</v>
      </c>
      <c r="AS493">
        <v>7162.8465666306474</v>
      </c>
      <c r="AT493">
        <v>0.50994831856149236</v>
      </c>
      <c r="AU493">
        <v>6.8988104487915818</v>
      </c>
      <c r="AV493">
        <v>8.655037498464619</v>
      </c>
      <c r="AW493">
        <v>8.6873904321021858</v>
      </c>
      <c r="AX493">
        <v>10.65235384426415</v>
      </c>
      <c r="AY493">
        <v>10.692172839510381</v>
      </c>
      <c r="AZ493">
        <v>0.52097670855528277</v>
      </c>
      <c r="BA493">
        <v>0.52292414377801832</v>
      </c>
      <c r="BB493">
        <v>47.572549030875571</v>
      </c>
      <c r="BC493">
        <v>47.572549030875571</v>
      </c>
      <c r="BD493" t="b">
        <v>0</v>
      </c>
      <c r="BE493" t="b">
        <v>0</v>
      </c>
      <c r="BH493">
        <v>529.46412744837619</v>
      </c>
      <c r="BI493">
        <v>7162.6600000094622</v>
      </c>
      <c r="BJ493">
        <v>0.50994956221340138</v>
      </c>
      <c r="BK493">
        <v>0.50994956221340138</v>
      </c>
      <c r="BL493">
        <v>0.50994956221340138</v>
      </c>
      <c r="BM493" t="s">
        <v>89</v>
      </c>
      <c r="BN493">
        <v>6.898664407900613</v>
      </c>
      <c r="BO493">
        <v>6.8986644079006139</v>
      </c>
      <c r="BP493">
        <v>6.898664407900613</v>
      </c>
      <c r="BQ493" t="s">
        <v>89</v>
      </c>
      <c r="BR493">
        <v>8.3139008119351203</v>
      </c>
      <c r="BS493">
        <v>8.3139008119351203</v>
      </c>
      <c r="BT493">
        <v>8.3139008119351203</v>
      </c>
      <c r="BU493" t="s">
        <v>89</v>
      </c>
      <c r="BV493">
        <v>6.1336979325196807E-2</v>
      </c>
      <c r="BW493">
        <v>421.08408379397127</v>
      </c>
      <c r="BX493">
        <v>10005.60700023951</v>
      </c>
      <c r="BY493">
        <v>0.64120210283727086</v>
      </c>
      <c r="BZ493">
        <v>0.64120210283727086</v>
      </c>
      <c r="CA493">
        <v>0.64120210283727086</v>
      </c>
      <c r="CB493" t="s">
        <v>89</v>
      </c>
      <c r="CC493" t="s">
        <v>90</v>
      </c>
      <c r="CD493">
        <v>10.72757159074852</v>
      </c>
      <c r="CE493">
        <v>10.72757159074852</v>
      </c>
      <c r="CF493">
        <v>10.72757159074852</v>
      </c>
      <c r="CG493" t="s">
        <v>89</v>
      </c>
      <c r="CH493" t="s">
        <v>91</v>
      </c>
      <c r="CI493">
        <v>0.52097670855528255</v>
      </c>
      <c r="CJ493">
        <v>8.7161519174831756</v>
      </c>
      <c r="CK493">
        <v>5.9771412142357053E-2</v>
      </c>
      <c r="CL493">
        <v>13.34518413255123</v>
      </c>
      <c r="CM493">
        <v>10</v>
      </c>
      <c r="CN493">
        <v>0.63381364154764508</v>
      </c>
      <c r="CO493">
        <v>0.64359894618833025</v>
      </c>
      <c r="CP493">
        <v>10.523571638051999</v>
      </c>
      <c r="CQ493">
        <v>8.770922479543966</v>
      </c>
      <c r="CR493">
        <v>6.8986644079006121</v>
      </c>
      <c r="CS493">
        <v>6.898664407900613</v>
      </c>
      <c r="CT493">
        <v>8.8817841970012523E-16</v>
      </c>
      <c r="CU493">
        <v>-1.287464307849139E-14</v>
      </c>
    </row>
    <row r="494" spans="1:99" x14ac:dyDescent="0.3">
      <c r="A494" t="s">
        <v>1547</v>
      </c>
      <c r="B494" t="s">
        <v>905</v>
      </c>
      <c r="C494" t="s">
        <v>3377</v>
      </c>
      <c r="D494" t="s">
        <v>129</v>
      </c>
      <c r="E494">
        <v>0.17499999999999999</v>
      </c>
      <c r="F494">
        <v>0.25</v>
      </c>
      <c r="G494">
        <v>6.1336979325196807E-2</v>
      </c>
      <c r="H494">
        <v>14</v>
      </c>
      <c r="I494">
        <v>112</v>
      </c>
      <c r="J494">
        <v>8</v>
      </c>
      <c r="K494">
        <v>8.3139008119351203</v>
      </c>
      <c r="L494">
        <v>8.3139407336463105</v>
      </c>
      <c r="M494">
        <v>6.8986644079006121</v>
      </c>
      <c r="N494">
        <v>6.8984164850468801</v>
      </c>
      <c r="O494">
        <v>6.8986644079006121</v>
      </c>
      <c r="P494">
        <v>6.8984164850468801</v>
      </c>
      <c r="Q494" s="1">
        <v>6.8986644079006121</v>
      </c>
      <c r="S494">
        <v>3</v>
      </c>
      <c r="T494">
        <v>2.25</v>
      </c>
      <c r="U494">
        <v>0.5</v>
      </c>
      <c r="V494">
        <v>10.95</v>
      </c>
      <c r="W494">
        <v>0.14058666666666669</v>
      </c>
      <c r="Y494" t="s">
        <v>84</v>
      </c>
      <c r="AA494">
        <v>11</v>
      </c>
      <c r="AB494">
        <v>270</v>
      </c>
      <c r="AC494" t="s">
        <v>1548</v>
      </c>
      <c r="AD494" t="s">
        <v>87</v>
      </c>
      <c r="AE494" t="s">
        <v>87</v>
      </c>
      <c r="AF494" t="s">
        <v>131</v>
      </c>
      <c r="AG494" t="b">
        <v>0</v>
      </c>
      <c r="AH494">
        <v>0.17499999999999999</v>
      </c>
      <c r="AI494">
        <v>6.1157843394266553E-2</v>
      </c>
      <c r="AJ494">
        <v>4</v>
      </c>
      <c r="AL494">
        <v>7.1263745146294726</v>
      </c>
      <c r="AM494">
        <v>8.5504019559172484</v>
      </c>
      <c r="AN494">
        <v>7.2607385212089497</v>
      </c>
      <c r="AO494">
        <v>7.1263745146294717</v>
      </c>
      <c r="AP494">
        <v>0.51497358375746161</v>
      </c>
      <c r="AQ494">
        <v>0.52292414377801832</v>
      </c>
      <c r="AR494">
        <v>529.46541869505529</v>
      </c>
      <c r="AS494">
        <v>7162.8465666306474</v>
      </c>
      <c r="AT494">
        <v>0.50994831856149236</v>
      </c>
      <c r="AU494">
        <v>6.8988104487915818</v>
      </c>
      <c r="AV494">
        <v>8.5318510647612182</v>
      </c>
      <c r="AW494">
        <v>8.5504143646873736</v>
      </c>
      <c r="AX494">
        <v>34.127404259044873</v>
      </c>
      <c r="AY494">
        <v>34.201657458749487</v>
      </c>
      <c r="AZ494">
        <v>0.52178885403584285</v>
      </c>
      <c r="BA494">
        <v>0.52292414377801832</v>
      </c>
      <c r="BB494">
        <v>9.817570036509558</v>
      </c>
      <c r="BC494">
        <v>9.817570036509558</v>
      </c>
      <c r="BD494" t="b">
        <v>0</v>
      </c>
      <c r="BE494" t="b">
        <v>0</v>
      </c>
      <c r="BH494">
        <v>529.46412744837619</v>
      </c>
      <c r="BI494">
        <v>7162.6600000094622</v>
      </c>
      <c r="BJ494">
        <v>0.50994956221340138</v>
      </c>
      <c r="BK494">
        <v>0.50994956221340138</v>
      </c>
      <c r="BL494">
        <v>0.50994956221340138</v>
      </c>
      <c r="BM494" t="s">
        <v>89</v>
      </c>
      <c r="BN494">
        <v>6.898664407900613</v>
      </c>
      <c r="BO494">
        <v>6.8986644079006139</v>
      </c>
      <c r="BP494">
        <v>6.898664407900613</v>
      </c>
      <c r="BQ494" t="s">
        <v>89</v>
      </c>
      <c r="BR494">
        <v>8.3139008119351203</v>
      </c>
      <c r="BS494">
        <v>8.3139008119351203</v>
      </c>
      <c r="BT494">
        <v>8.3139008119351203</v>
      </c>
      <c r="BU494" t="s">
        <v>89</v>
      </c>
      <c r="BV494">
        <v>6.1336979325196807E-2</v>
      </c>
      <c r="BW494">
        <v>129.36313178487069</v>
      </c>
      <c r="BX494">
        <v>2526.0886344737319</v>
      </c>
      <c r="BY494">
        <v>2.0871479862516522</v>
      </c>
      <c r="BZ494">
        <v>2.0871479862516522</v>
      </c>
      <c r="CA494">
        <v>2.0871479862516522</v>
      </c>
      <c r="CB494" t="s">
        <v>89</v>
      </c>
      <c r="CC494" t="s">
        <v>90</v>
      </c>
      <c r="CD494">
        <v>34.219790399008723</v>
      </c>
      <c r="CE494">
        <v>34.219790399008723</v>
      </c>
      <c r="CF494">
        <v>34.219790399008723</v>
      </c>
      <c r="CG494" t="s">
        <v>89</v>
      </c>
      <c r="CH494" t="s">
        <v>91</v>
      </c>
      <c r="CI494">
        <v>0.52178699656291305</v>
      </c>
      <c r="CJ494">
        <v>8.5549475997521789</v>
      </c>
      <c r="CK494">
        <v>6.099242461497114E-2</v>
      </c>
      <c r="CL494">
        <v>5.3783690527986163</v>
      </c>
      <c r="CM494">
        <v>7</v>
      </c>
      <c r="CN494">
        <v>2.059894335029846</v>
      </c>
      <c r="CO494">
        <v>2.0916965751120729</v>
      </c>
      <c r="CP494">
        <v>34.201607823668994</v>
      </c>
      <c r="CQ494">
        <v>28.50549805851789</v>
      </c>
      <c r="CR494">
        <v>6.8986644079006121</v>
      </c>
      <c r="CS494">
        <v>6.898664407900613</v>
      </c>
      <c r="CT494">
        <v>8.8817841970012523E-16</v>
      </c>
      <c r="CU494">
        <v>-1.287464307849139E-14</v>
      </c>
    </row>
    <row r="495" spans="1:99" x14ac:dyDescent="0.3">
      <c r="A495" t="s">
        <v>1549</v>
      </c>
      <c r="B495" t="s">
        <v>905</v>
      </c>
      <c r="C495" t="s">
        <v>3377</v>
      </c>
      <c r="D495" t="s">
        <v>129</v>
      </c>
      <c r="E495">
        <v>0.17499999999999999</v>
      </c>
      <c r="F495">
        <v>0.4375</v>
      </c>
      <c r="G495">
        <v>6.1336979325196807E-2</v>
      </c>
      <c r="H495">
        <v>14</v>
      </c>
      <c r="I495">
        <v>112</v>
      </c>
      <c r="J495">
        <v>8</v>
      </c>
      <c r="K495">
        <v>8.3139008119351203</v>
      </c>
      <c r="L495">
        <v>8.3139407336463105</v>
      </c>
      <c r="M495">
        <v>6.8986644079006121</v>
      </c>
      <c r="N495">
        <v>6.8984164850468801</v>
      </c>
      <c r="O495">
        <v>6.8986644079006121</v>
      </c>
      <c r="P495">
        <v>6.8984164850468801</v>
      </c>
      <c r="Q495" s="1">
        <v>6.8986644079006121</v>
      </c>
      <c r="S495">
        <v>3</v>
      </c>
      <c r="T495">
        <v>2.25</v>
      </c>
      <c r="U495">
        <v>0.5</v>
      </c>
      <c r="V495">
        <v>10.95</v>
      </c>
      <c r="W495">
        <v>0.14058666666666669</v>
      </c>
      <c r="Y495" t="s">
        <v>84</v>
      </c>
      <c r="AA495">
        <v>11</v>
      </c>
      <c r="AB495">
        <v>270</v>
      </c>
      <c r="AC495" t="s">
        <v>1550</v>
      </c>
      <c r="AD495" t="s">
        <v>87</v>
      </c>
      <c r="AE495" t="s">
        <v>87</v>
      </c>
      <c r="AF495" t="s">
        <v>131</v>
      </c>
      <c r="AG495" t="b">
        <v>0</v>
      </c>
      <c r="AH495">
        <v>0.17499999999999999</v>
      </c>
      <c r="AI495">
        <v>6.1157843394266553E-2</v>
      </c>
      <c r="AJ495">
        <v>4</v>
      </c>
      <c r="AL495">
        <v>7.1263745146294726</v>
      </c>
      <c r="AM495">
        <v>8.5504019559172484</v>
      </c>
      <c r="AN495">
        <v>7.2607385212089497</v>
      </c>
      <c r="AO495">
        <v>7.1263745146294717</v>
      </c>
      <c r="AP495">
        <v>0.51497358375746161</v>
      </c>
      <c r="AQ495">
        <v>0.52292414377801832</v>
      </c>
      <c r="AR495">
        <v>529.46541869505529</v>
      </c>
      <c r="AS495">
        <v>7162.8465666306474</v>
      </c>
      <c r="AT495">
        <v>0.50994831856149236</v>
      </c>
      <c r="AU495">
        <v>6.8988104487915818</v>
      </c>
      <c r="AV495">
        <v>8.5318510647612165</v>
      </c>
      <c r="AW495">
        <v>8.5504143646873736</v>
      </c>
      <c r="AX495">
        <v>19.50137386231135</v>
      </c>
      <c r="AY495">
        <v>19.543804262142569</v>
      </c>
      <c r="AZ495">
        <v>0.52178885403584274</v>
      </c>
      <c r="BA495">
        <v>0.52292414377801832</v>
      </c>
      <c r="BB495">
        <v>17.18074756389171</v>
      </c>
      <c r="BC495">
        <v>17.18074756389171</v>
      </c>
      <c r="BD495" t="b">
        <v>0</v>
      </c>
      <c r="BE495" t="b">
        <v>0</v>
      </c>
      <c r="BH495">
        <v>529.46412744837619</v>
      </c>
      <c r="BI495">
        <v>7162.6600000094622</v>
      </c>
      <c r="BJ495">
        <v>0.50994956221340138</v>
      </c>
      <c r="BK495">
        <v>0.50994956221340138</v>
      </c>
      <c r="BL495">
        <v>0.50994956221340138</v>
      </c>
      <c r="BM495" t="s">
        <v>89</v>
      </c>
      <c r="BN495">
        <v>6.898664407900613</v>
      </c>
      <c r="BO495">
        <v>6.8986644079006139</v>
      </c>
      <c r="BP495">
        <v>6.898664407900613</v>
      </c>
      <c r="BQ495" t="s">
        <v>89</v>
      </c>
      <c r="BR495">
        <v>8.3139008119351203</v>
      </c>
      <c r="BS495">
        <v>8.3139008119351203</v>
      </c>
      <c r="BT495">
        <v>8.3139008119351203</v>
      </c>
      <c r="BU495" t="s">
        <v>89</v>
      </c>
      <c r="BV495">
        <v>6.1336979325196807E-2</v>
      </c>
      <c r="BW495">
        <v>226.3854806235237</v>
      </c>
      <c r="BX495">
        <v>4420.6551103290294</v>
      </c>
      <c r="BY495">
        <v>1.1926559921438009</v>
      </c>
      <c r="BZ495">
        <v>1.1926559921438009</v>
      </c>
      <c r="CA495">
        <v>1.1926559921438009</v>
      </c>
      <c r="CB495" t="s">
        <v>89</v>
      </c>
      <c r="CC495" t="s">
        <v>90</v>
      </c>
      <c r="CD495">
        <v>19.554165942290691</v>
      </c>
      <c r="CE495">
        <v>19.554165942290691</v>
      </c>
      <c r="CF495">
        <v>19.554165942290691</v>
      </c>
      <c r="CG495" t="s">
        <v>89</v>
      </c>
      <c r="CH495" t="s">
        <v>91</v>
      </c>
      <c r="CI495">
        <v>0.52178699656291305</v>
      </c>
      <c r="CJ495">
        <v>8.5549475997521789</v>
      </c>
      <c r="CK495">
        <v>6.099242461497114E-2</v>
      </c>
      <c r="CL495">
        <v>9.4121458423975799</v>
      </c>
      <c r="CM495">
        <v>7</v>
      </c>
      <c r="CN495">
        <v>1.177082477159912</v>
      </c>
      <c r="CO495">
        <v>1.195255185778328</v>
      </c>
      <c r="CP495">
        <v>19.543775899239421</v>
      </c>
      <c r="CQ495">
        <v>16.28885603343879</v>
      </c>
      <c r="CR495">
        <v>6.8986644079006121</v>
      </c>
      <c r="CS495">
        <v>6.898664407900613</v>
      </c>
      <c r="CT495">
        <v>8.8817841970012523E-16</v>
      </c>
      <c r="CU495">
        <v>-1.287464307849139E-14</v>
      </c>
    </row>
    <row r="496" spans="1:99" x14ac:dyDescent="0.3">
      <c r="A496" t="s">
        <v>1551</v>
      </c>
      <c r="B496" t="s">
        <v>905</v>
      </c>
      <c r="C496" t="s">
        <v>3377</v>
      </c>
      <c r="D496" t="s">
        <v>129</v>
      </c>
      <c r="E496">
        <v>0.17499999999999999</v>
      </c>
      <c r="F496">
        <v>0.8125</v>
      </c>
      <c r="G496">
        <v>6.1336979325196807E-2</v>
      </c>
      <c r="H496">
        <v>14</v>
      </c>
      <c r="I496">
        <v>112</v>
      </c>
      <c r="J496">
        <v>8</v>
      </c>
      <c r="K496">
        <v>8.3139008119351203</v>
      </c>
      <c r="L496">
        <v>8.3139407336463105</v>
      </c>
      <c r="M496">
        <v>6.8986644079006121</v>
      </c>
      <c r="N496">
        <v>6.8984164850468801</v>
      </c>
      <c r="O496">
        <v>6.8986644079006121</v>
      </c>
      <c r="P496">
        <v>6.8984164850468801</v>
      </c>
      <c r="Q496" s="1">
        <v>6.8986644079006121</v>
      </c>
      <c r="S496">
        <v>3</v>
      </c>
      <c r="T496">
        <v>2.25</v>
      </c>
      <c r="U496">
        <v>0.5</v>
      </c>
      <c r="V496">
        <v>10.95</v>
      </c>
      <c r="W496">
        <v>0.14058666666666669</v>
      </c>
      <c r="Y496" t="s">
        <v>84</v>
      </c>
      <c r="AA496">
        <v>11</v>
      </c>
      <c r="AB496">
        <v>270</v>
      </c>
      <c r="AC496" t="s">
        <v>1552</v>
      </c>
      <c r="AD496" t="s">
        <v>87</v>
      </c>
      <c r="AE496" t="s">
        <v>87</v>
      </c>
      <c r="AF496" t="s">
        <v>131</v>
      </c>
      <c r="AG496" t="b">
        <v>0</v>
      </c>
      <c r="AH496">
        <v>0.17499999999999999</v>
      </c>
      <c r="AI496">
        <v>6.1157843394266553E-2</v>
      </c>
      <c r="AJ496">
        <v>4</v>
      </c>
      <c r="AL496">
        <v>7.1263745146294726</v>
      </c>
      <c r="AM496">
        <v>8.5504019559172484</v>
      </c>
      <c r="AN496">
        <v>7.2607385212089497</v>
      </c>
      <c r="AO496">
        <v>7.1263745146294717</v>
      </c>
      <c r="AP496">
        <v>0.51497358375746161</v>
      </c>
      <c r="AQ496">
        <v>0.52292414377801832</v>
      </c>
      <c r="AR496">
        <v>529.46541869505529</v>
      </c>
      <c r="AS496">
        <v>7162.8465666306474</v>
      </c>
      <c r="AT496">
        <v>0.50994831856149236</v>
      </c>
      <c r="AU496">
        <v>6.8988104487915818</v>
      </c>
      <c r="AV496">
        <v>8.5318510647612165</v>
      </c>
      <c r="AW496">
        <v>8.5504143646873718</v>
      </c>
      <c r="AX496">
        <v>10.50073977201381</v>
      </c>
      <c r="AY496">
        <v>10.523586910384459</v>
      </c>
      <c r="AZ496">
        <v>0.52178885403584285</v>
      </c>
      <c r="BA496">
        <v>0.52292414377801832</v>
      </c>
      <c r="BB496">
        <v>31.90710261865609</v>
      </c>
      <c r="BC496">
        <v>31.90710261865609</v>
      </c>
      <c r="BD496" t="b">
        <v>0</v>
      </c>
      <c r="BE496" t="b">
        <v>0</v>
      </c>
      <c r="BH496">
        <v>529.46412744837619</v>
      </c>
      <c r="BI496">
        <v>7162.6600000094622</v>
      </c>
      <c r="BJ496">
        <v>0.50994956221340138</v>
      </c>
      <c r="BK496">
        <v>0.50994956221340138</v>
      </c>
      <c r="BL496">
        <v>0.50994956221340138</v>
      </c>
      <c r="BM496" t="s">
        <v>89</v>
      </c>
      <c r="BN496">
        <v>6.898664407900613</v>
      </c>
      <c r="BO496">
        <v>6.8986644079006139</v>
      </c>
      <c r="BP496">
        <v>6.898664407900613</v>
      </c>
      <c r="BQ496" t="s">
        <v>89</v>
      </c>
      <c r="BR496">
        <v>8.3139008119351203</v>
      </c>
      <c r="BS496">
        <v>8.3139008119351203</v>
      </c>
      <c r="BT496">
        <v>8.3139008119351203</v>
      </c>
      <c r="BU496" t="s">
        <v>89</v>
      </c>
      <c r="BV496">
        <v>6.1336979325196807E-2</v>
      </c>
      <c r="BW496">
        <v>420.43017830082982</v>
      </c>
      <c r="BX496">
        <v>8209.7880620396281</v>
      </c>
      <c r="BY496">
        <v>0.6421993803851237</v>
      </c>
      <c r="BZ496">
        <v>0.6421993803851237</v>
      </c>
      <c r="CA496">
        <v>0.6421993803851237</v>
      </c>
      <c r="CB496" t="s">
        <v>89</v>
      </c>
      <c r="CC496" t="s">
        <v>90</v>
      </c>
      <c r="CD496">
        <v>10.529166276618071</v>
      </c>
      <c r="CE496">
        <v>10.529166276618071</v>
      </c>
      <c r="CF496">
        <v>10.529166276618071</v>
      </c>
      <c r="CG496" t="s">
        <v>89</v>
      </c>
      <c r="CH496" t="s">
        <v>91</v>
      </c>
      <c r="CI496">
        <v>0.52178699656291305</v>
      </c>
      <c r="CJ496">
        <v>8.5549475997521789</v>
      </c>
      <c r="CK496">
        <v>6.099242461497114E-2</v>
      </c>
      <c r="CL496">
        <v>17.479699421595502</v>
      </c>
      <c r="CM496">
        <v>7</v>
      </c>
      <c r="CN496">
        <v>0.63381364154764508</v>
      </c>
      <c r="CO496">
        <v>0.64359894618833025</v>
      </c>
      <c r="CP496">
        <v>10.523571638051999</v>
      </c>
      <c r="CQ496">
        <v>8.770922479543966</v>
      </c>
      <c r="CR496">
        <v>6.8986644079006121</v>
      </c>
      <c r="CS496">
        <v>6.898664407900613</v>
      </c>
      <c r="CT496">
        <v>8.8817841970012523E-16</v>
      </c>
      <c r="CU496">
        <v>-1.287464307849139E-14</v>
      </c>
    </row>
    <row r="497" spans="1:99" x14ac:dyDescent="0.3">
      <c r="A497" t="s">
        <v>1499</v>
      </c>
      <c r="B497" t="s">
        <v>905</v>
      </c>
      <c r="C497" t="s">
        <v>3377</v>
      </c>
      <c r="D497" t="s">
        <v>85</v>
      </c>
      <c r="E497">
        <v>2.5000000000000001E-2</v>
      </c>
      <c r="F497">
        <v>0.25</v>
      </c>
      <c r="G497">
        <v>6.1336979325196807E-2</v>
      </c>
      <c r="H497">
        <v>14</v>
      </c>
      <c r="I497">
        <v>112</v>
      </c>
      <c r="J497">
        <v>8</v>
      </c>
      <c r="K497">
        <v>8.3139008119351185</v>
      </c>
      <c r="L497">
        <v>8.3139407336463087</v>
      </c>
      <c r="M497">
        <v>6.898664407900613</v>
      </c>
      <c r="N497">
        <v>6.8984164850468801</v>
      </c>
      <c r="O497">
        <v>6.898664407900613</v>
      </c>
      <c r="P497">
        <v>6.8984164850468801</v>
      </c>
      <c r="Q497" s="1">
        <v>6.898664407900613</v>
      </c>
      <c r="S497">
        <v>3</v>
      </c>
      <c r="T497">
        <v>2.25</v>
      </c>
      <c r="U497">
        <v>0.5</v>
      </c>
      <c r="V497">
        <v>10.95</v>
      </c>
      <c r="W497">
        <v>0.14058666666666669</v>
      </c>
      <c r="Y497" t="s">
        <v>84</v>
      </c>
      <c r="AA497">
        <v>11</v>
      </c>
      <c r="AB497">
        <v>30</v>
      </c>
      <c r="AC497" t="s">
        <v>1500</v>
      </c>
      <c r="AD497" t="s">
        <v>87</v>
      </c>
      <c r="AE497" t="s">
        <v>87</v>
      </c>
      <c r="AF497" t="s">
        <v>88</v>
      </c>
      <c r="AG497" t="b">
        <v>1</v>
      </c>
      <c r="AH497">
        <v>2.5000000000000001E-2</v>
      </c>
      <c r="AI497">
        <v>6.1157843394266553E-2</v>
      </c>
      <c r="AJ497">
        <v>4</v>
      </c>
      <c r="AL497">
        <v>7.1263745146294726</v>
      </c>
      <c r="AM497">
        <v>7.5745646933244073</v>
      </c>
      <c r="AN497">
        <v>7.2607385212089497</v>
      </c>
      <c r="AO497">
        <v>7.1263745146294717</v>
      </c>
      <c r="AP497">
        <v>0.51497358375746161</v>
      </c>
      <c r="AQ497">
        <v>0.51816717427568726</v>
      </c>
      <c r="AR497">
        <v>58.829490966117262</v>
      </c>
      <c r="AS497">
        <v>795.87184073673825</v>
      </c>
      <c r="AT497">
        <v>0.50994831856149236</v>
      </c>
      <c r="AU497">
        <v>6.8988104487915791</v>
      </c>
      <c r="AV497">
        <v>6.325201491631903</v>
      </c>
      <c r="AW497">
        <v>6.470552127407311</v>
      </c>
      <c r="AX497">
        <v>25.300805966527609</v>
      </c>
      <c r="AY497">
        <v>25.88220850962924</v>
      </c>
      <c r="AZ497">
        <v>0.51471902557747917</v>
      </c>
      <c r="BA497">
        <v>0.51816717427568726</v>
      </c>
      <c r="BB497">
        <v>0.48790412328420291</v>
      </c>
      <c r="BC497">
        <v>0.48790412328420291</v>
      </c>
      <c r="BD497" t="b">
        <v>1</v>
      </c>
      <c r="BE497" t="b">
        <v>1</v>
      </c>
      <c r="BH497">
        <v>58.829347494264013</v>
      </c>
      <c r="BI497">
        <v>795.85111111216247</v>
      </c>
      <c r="BJ497">
        <v>0.50994956221340149</v>
      </c>
      <c r="BK497">
        <v>0.50994956221340149</v>
      </c>
      <c r="BL497">
        <v>0.50994956221340149</v>
      </c>
      <c r="BM497" t="s">
        <v>89</v>
      </c>
      <c r="BN497">
        <v>6.8986644079006147</v>
      </c>
      <c r="BO497">
        <v>6.8986644079006156</v>
      </c>
      <c r="BP497">
        <v>6.8986644079006147</v>
      </c>
      <c r="BQ497" t="s">
        <v>89</v>
      </c>
      <c r="BR497">
        <v>8.3139008119351203</v>
      </c>
      <c r="BS497">
        <v>8.3139008119351203</v>
      </c>
      <c r="BT497">
        <v>8.3139008119351203</v>
      </c>
      <c r="BU497" t="s">
        <v>89</v>
      </c>
      <c r="BV497">
        <v>6.1336979325196807E-2</v>
      </c>
      <c r="BW497">
        <v>14.539034157420531</v>
      </c>
      <c r="BX497">
        <v>790.69888140931891</v>
      </c>
      <c r="BY497">
        <v>2.0634107929850618</v>
      </c>
      <c r="BZ497">
        <v>2.0634107929850618</v>
      </c>
      <c r="CA497">
        <v>2.0634107929850618</v>
      </c>
      <c r="CB497" t="s">
        <v>89</v>
      </c>
      <c r="CC497" t="s">
        <v>90</v>
      </c>
      <c r="CD497">
        <v>86.979448067908578</v>
      </c>
      <c r="CE497">
        <v>86.979448067908578</v>
      </c>
      <c r="CF497">
        <v>86.979448067908578</v>
      </c>
      <c r="CG497" t="s">
        <v>89</v>
      </c>
      <c r="CH497" t="s">
        <v>91</v>
      </c>
      <c r="CI497">
        <v>0.51585269824626545</v>
      </c>
      <c r="CJ497">
        <v>21.744862016977141</v>
      </c>
      <c r="CK497">
        <v>2.3722969492449161E-2</v>
      </c>
      <c r="CL497">
        <v>0.201414333999238</v>
      </c>
      <c r="CM497">
        <v>21</v>
      </c>
      <c r="CN497">
        <v>2.059894335029846</v>
      </c>
      <c r="CO497">
        <v>2.072668697102749</v>
      </c>
      <c r="CP497">
        <v>30.298258773297629</v>
      </c>
      <c r="CQ497">
        <v>28.50549805851789</v>
      </c>
      <c r="CR497">
        <v>6.898664407900613</v>
      </c>
      <c r="CS497">
        <v>6.8986644079006147</v>
      </c>
      <c r="CT497">
        <v>1.7763568394002501E-15</v>
      </c>
      <c r="CU497">
        <v>-2.5749286156982771E-14</v>
      </c>
    </row>
    <row r="498" spans="1:99" x14ac:dyDescent="0.3">
      <c r="A498" t="s">
        <v>1501</v>
      </c>
      <c r="B498" t="s">
        <v>905</v>
      </c>
      <c r="C498" t="s">
        <v>3377</v>
      </c>
      <c r="D498" t="s">
        <v>85</v>
      </c>
      <c r="E498">
        <v>2.5000000000000001E-2</v>
      </c>
      <c r="F498">
        <v>0.4375</v>
      </c>
      <c r="G498">
        <v>6.1336979325196807E-2</v>
      </c>
      <c r="H498">
        <v>14</v>
      </c>
      <c r="I498">
        <v>112</v>
      </c>
      <c r="J498">
        <v>8</v>
      </c>
      <c r="K498">
        <v>8.3139008119351185</v>
      </c>
      <c r="L498">
        <v>8.3139407336463087</v>
      </c>
      <c r="M498">
        <v>6.898664407900613</v>
      </c>
      <c r="N498">
        <v>6.8984164850468801</v>
      </c>
      <c r="O498">
        <v>6.898664407900613</v>
      </c>
      <c r="P498">
        <v>6.8984164850468801</v>
      </c>
      <c r="Q498" s="1">
        <v>6.898664407900613</v>
      </c>
      <c r="S498">
        <v>3</v>
      </c>
      <c r="T498">
        <v>2.25</v>
      </c>
      <c r="U498">
        <v>0.5</v>
      </c>
      <c r="V498">
        <v>10.95</v>
      </c>
      <c r="W498">
        <v>0.14058666666666669</v>
      </c>
      <c r="Y498" t="s">
        <v>84</v>
      </c>
      <c r="AA498">
        <v>11</v>
      </c>
      <c r="AB498">
        <v>30</v>
      </c>
      <c r="AC498" t="s">
        <v>1502</v>
      </c>
      <c r="AD498" t="s">
        <v>87</v>
      </c>
      <c r="AE498" t="s">
        <v>87</v>
      </c>
      <c r="AF498" t="s">
        <v>88</v>
      </c>
      <c r="AG498" t="b">
        <v>1</v>
      </c>
      <c r="AH498">
        <v>2.5000000000000001E-2</v>
      </c>
      <c r="AI498">
        <v>6.1157843394266553E-2</v>
      </c>
      <c r="AJ498">
        <v>4</v>
      </c>
      <c r="AL498">
        <v>7.1263745146294726</v>
      </c>
      <c r="AM498">
        <v>7.5745646933244073</v>
      </c>
      <c r="AN498">
        <v>7.2607385212089497</v>
      </c>
      <c r="AO498">
        <v>7.1263745146294717</v>
      </c>
      <c r="AP498">
        <v>0.51497358375746161</v>
      </c>
      <c r="AQ498">
        <v>0.51816717427568726</v>
      </c>
      <c r="AR498">
        <v>58.829490966117262</v>
      </c>
      <c r="AS498">
        <v>795.87184073673825</v>
      </c>
      <c r="AT498">
        <v>0.50994831856149236</v>
      </c>
      <c r="AU498">
        <v>6.8988104487915791</v>
      </c>
      <c r="AV498">
        <v>6.3252014916319172</v>
      </c>
      <c r="AW498">
        <v>6.4705521274073323</v>
      </c>
      <c r="AX498">
        <v>14.457603409444379</v>
      </c>
      <c r="AY498">
        <v>14.7898334340739</v>
      </c>
      <c r="AZ498">
        <v>0.51471902557747895</v>
      </c>
      <c r="BA498">
        <v>0.51816717427568726</v>
      </c>
      <c r="BB498">
        <v>0.85383221574735668</v>
      </c>
      <c r="BC498">
        <v>0.85383221574735668</v>
      </c>
      <c r="BD498" t="b">
        <v>1</v>
      </c>
      <c r="BE498" t="b">
        <v>1</v>
      </c>
      <c r="BH498">
        <v>58.829347494264013</v>
      </c>
      <c r="BI498">
        <v>795.85111111216247</v>
      </c>
      <c r="BJ498">
        <v>0.50994956221340149</v>
      </c>
      <c r="BK498">
        <v>0.50994956221340149</v>
      </c>
      <c r="BL498">
        <v>0.50994956221340149</v>
      </c>
      <c r="BM498" t="s">
        <v>89</v>
      </c>
      <c r="BN498">
        <v>6.8986644079006147</v>
      </c>
      <c r="BO498">
        <v>6.8986644079006156</v>
      </c>
      <c r="BP498">
        <v>6.8986644079006147</v>
      </c>
      <c r="BQ498" t="s">
        <v>89</v>
      </c>
      <c r="BR498">
        <v>8.3139008119351203</v>
      </c>
      <c r="BS498">
        <v>8.3139008119351203</v>
      </c>
      <c r="BT498">
        <v>8.3139008119351203</v>
      </c>
      <c r="BU498" t="s">
        <v>89</v>
      </c>
      <c r="BV498">
        <v>6.1336979325196807E-2</v>
      </c>
      <c r="BW498">
        <v>25.44330977548594</v>
      </c>
      <c r="BX498">
        <v>1383.723042466308</v>
      </c>
      <c r="BY498">
        <v>1.179091881705749</v>
      </c>
      <c r="BZ498">
        <v>1.179091881705749</v>
      </c>
      <c r="CA498">
        <v>1.179091881705749</v>
      </c>
      <c r="CB498" t="s">
        <v>89</v>
      </c>
      <c r="CC498" t="s">
        <v>90</v>
      </c>
      <c r="CD498">
        <v>49.702541753090607</v>
      </c>
      <c r="CE498">
        <v>49.702541753090607</v>
      </c>
      <c r="CF498">
        <v>49.702541753090607</v>
      </c>
      <c r="CG498" t="s">
        <v>89</v>
      </c>
      <c r="CH498" t="s">
        <v>91</v>
      </c>
      <c r="CI498">
        <v>0.51585269824626534</v>
      </c>
      <c r="CJ498">
        <v>21.744862016977141</v>
      </c>
      <c r="CK498">
        <v>2.3722969492449161E-2</v>
      </c>
      <c r="CL498">
        <v>0.35247508449866649</v>
      </c>
      <c r="CM498">
        <v>21</v>
      </c>
      <c r="CN498">
        <v>1.177082477159912</v>
      </c>
      <c r="CO498">
        <v>1.1843821126301419</v>
      </c>
      <c r="CP498">
        <v>17.313290727598641</v>
      </c>
      <c r="CQ498">
        <v>16.28885603343879</v>
      </c>
      <c r="CR498">
        <v>6.898664407900613</v>
      </c>
      <c r="CS498">
        <v>6.8986644079006147</v>
      </c>
      <c r="CT498">
        <v>1.7763568394002501E-15</v>
      </c>
      <c r="CU498">
        <v>-2.5749286156982771E-14</v>
      </c>
    </row>
    <row r="499" spans="1:99" x14ac:dyDescent="0.3">
      <c r="A499" t="s">
        <v>1503</v>
      </c>
      <c r="B499" t="s">
        <v>905</v>
      </c>
      <c r="C499" t="s">
        <v>3377</v>
      </c>
      <c r="D499" t="s">
        <v>85</v>
      </c>
      <c r="E499">
        <v>2.5000000000000001E-2</v>
      </c>
      <c r="F499">
        <v>0.8125</v>
      </c>
      <c r="G499">
        <v>6.1336979325196807E-2</v>
      </c>
      <c r="H499">
        <v>14</v>
      </c>
      <c r="I499">
        <v>112</v>
      </c>
      <c r="J499">
        <v>8</v>
      </c>
      <c r="K499">
        <v>8.3139008119351185</v>
      </c>
      <c r="L499">
        <v>8.3139407336463087</v>
      </c>
      <c r="M499">
        <v>6.898664407900613</v>
      </c>
      <c r="N499">
        <v>6.8984164850468801</v>
      </c>
      <c r="O499">
        <v>6.898664407900613</v>
      </c>
      <c r="P499">
        <v>6.8984164850468801</v>
      </c>
      <c r="Q499" s="1">
        <v>6.898664407900613</v>
      </c>
      <c r="S499">
        <v>3</v>
      </c>
      <c r="T499">
        <v>2.25</v>
      </c>
      <c r="U499">
        <v>0.5</v>
      </c>
      <c r="V499">
        <v>10.95</v>
      </c>
      <c r="W499">
        <v>0.14058666666666669</v>
      </c>
      <c r="Y499" t="s">
        <v>84</v>
      </c>
      <c r="AA499">
        <v>11</v>
      </c>
      <c r="AB499">
        <v>30</v>
      </c>
      <c r="AC499" t="s">
        <v>1504</v>
      </c>
      <c r="AD499" t="s">
        <v>87</v>
      </c>
      <c r="AE499" t="s">
        <v>87</v>
      </c>
      <c r="AF499" t="s">
        <v>88</v>
      </c>
      <c r="AG499" t="b">
        <v>1</v>
      </c>
      <c r="AH499">
        <v>2.5000000000000001E-2</v>
      </c>
      <c r="AI499">
        <v>6.1157843394266553E-2</v>
      </c>
      <c r="AJ499">
        <v>4</v>
      </c>
      <c r="AL499">
        <v>7.1263745146294726</v>
      </c>
      <c r="AM499">
        <v>7.5745646933244064</v>
      </c>
      <c r="AN499">
        <v>7.2607385212089497</v>
      </c>
      <c r="AO499">
        <v>7.1263745146294717</v>
      </c>
      <c r="AP499">
        <v>0.51497358375746161</v>
      </c>
      <c r="AQ499">
        <v>0.51816717427568726</v>
      </c>
      <c r="AR499">
        <v>58.829490966117262</v>
      </c>
      <c r="AS499">
        <v>795.87184073673825</v>
      </c>
      <c r="AT499">
        <v>0.50994831856149236</v>
      </c>
      <c r="AU499">
        <v>6.8988104487915791</v>
      </c>
      <c r="AV499">
        <v>6.3252014916319208</v>
      </c>
      <c r="AW499">
        <v>6.4705521274073217</v>
      </c>
      <c r="AX499">
        <v>7.7848633743162106</v>
      </c>
      <c r="AY499">
        <v>7.9637564645013192</v>
      </c>
      <c r="AZ499">
        <v>0.51471902557747928</v>
      </c>
      <c r="BA499">
        <v>0.51816717427568726</v>
      </c>
      <c r="BB499">
        <v>1.585688400673662</v>
      </c>
      <c r="BC499">
        <v>1.585688400673662</v>
      </c>
      <c r="BD499" t="b">
        <v>1</v>
      </c>
      <c r="BE499" t="b">
        <v>1</v>
      </c>
      <c r="BH499">
        <v>58.829347494264013</v>
      </c>
      <c r="BI499">
        <v>795.85111111216247</v>
      </c>
      <c r="BJ499">
        <v>0.50994956221340149</v>
      </c>
      <c r="BK499">
        <v>0.50994956221340149</v>
      </c>
      <c r="BL499">
        <v>0.50994956221340149</v>
      </c>
      <c r="BM499" t="s">
        <v>89</v>
      </c>
      <c r="BN499">
        <v>6.8986644079006147</v>
      </c>
      <c r="BO499">
        <v>6.8986644079006156</v>
      </c>
      <c r="BP499">
        <v>6.8986644079006147</v>
      </c>
      <c r="BQ499" t="s">
        <v>89</v>
      </c>
      <c r="BR499">
        <v>8.3139008119351203</v>
      </c>
      <c r="BS499">
        <v>8.3139008119351203</v>
      </c>
      <c r="BT499">
        <v>8.3139008119351203</v>
      </c>
      <c r="BU499" t="s">
        <v>89</v>
      </c>
      <c r="BV499">
        <v>6.1336979325196807E-2</v>
      </c>
      <c r="BW499">
        <v>47.251861011616732</v>
      </c>
      <c r="BX499">
        <v>2569.771364580286</v>
      </c>
      <c r="BY499">
        <v>0.6348956286107883</v>
      </c>
      <c r="BZ499">
        <v>0.6348956286107883</v>
      </c>
      <c r="CA499">
        <v>0.6348956286107883</v>
      </c>
      <c r="CB499" t="s">
        <v>89</v>
      </c>
      <c r="CC499" t="s">
        <v>90</v>
      </c>
      <c r="CD499">
        <v>26.762907097818019</v>
      </c>
      <c r="CE499">
        <v>26.762907097818019</v>
      </c>
      <c r="CF499">
        <v>26.762907097818019</v>
      </c>
      <c r="CG499" t="s">
        <v>89</v>
      </c>
      <c r="CH499" t="s">
        <v>91</v>
      </c>
      <c r="CI499">
        <v>0.51585269824626545</v>
      </c>
      <c r="CJ499">
        <v>21.744862016977141</v>
      </c>
      <c r="CK499">
        <v>2.3722969492449172E-2</v>
      </c>
      <c r="CL499">
        <v>0.65459658549752353</v>
      </c>
      <c r="CM499">
        <v>21</v>
      </c>
      <c r="CN499">
        <v>0.63381364154764508</v>
      </c>
      <c r="CO499">
        <v>0.63774421449315355</v>
      </c>
      <c r="CP499">
        <v>9.3225411610146534</v>
      </c>
      <c r="CQ499">
        <v>8.770922479543966</v>
      </c>
      <c r="CR499">
        <v>6.898664407900613</v>
      </c>
      <c r="CS499">
        <v>6.8986644079006147</v>
      </c>
      <c r="CT499">
        <v>1.7763568394002501E-15</v>
      </c>
      <c r="CU499">
        <v>-2.5749286156982771E-14</v>
      </c>
    </row>
    <row r="500" spans="1:99" x14ac:dyDescent="0.3">
      <c r="A500" t="s">
        <v>1505</v>
      </c>
      <c r="B500" t="s">
        <v>905</v>
      </c>
      <c r="C500" t="s">
        <v>3377</v>
      </c>
      <c r="D500" t="s">
        <v>85</v>
      </c>
      <c r="E500">
        <v>0.1</v>
      </c>
      <c r="F500">
        <v>0.25</v>
      </c>
      <c r="G500">
        <v>6.1336979325196807E-2</v>
      </c>
      <c r="H500">
        <v>14</v>
      </c>
      <c r="I500">
        <v>112</v>
      </c>
      <c r="J500">
        <v>8</v>
      </c>
      <c r="K500">
        <v>8.3139008119351185</v>
      </c>
      <c r="L500">
        <v>8.3139407336463087</v>
      </c>
      <c r="M500">
        <v>6.898664407900613</v>
      </c>
      <c r="N500">
        <v>6.8984164850468801</v>
      </c>
      <c r="O500">
        <v>6.898664407900613</v>
      </c>
      <c r="P500">
        <v>6.8984164850468801</v>
      </c>
      <c r="Q500" s="1">
        <v>6.898664407900613</v>
      </c>
      <c r="S500">
        <v>3</v>
      </c>
      <c r="T500">
        <v>2.25</v>
      </c>
      <c r="U500">
        <v>0.5</v>
      </c>
      <c r="V500">
        <v>10.95</v>
      </c>
      <c r="W500">
        <v>0.14058666666666669</v>
      </c>
      <c r="Y500" t="s">
        <v>84</v>
      </c>
      <c r="AA500">
        <v>11</v>
      </c>
      <c r="AB500">
        <v>30</v>
      </c>
      <c r="AC500" t="s">
        <v>1506</v>
      </c>
      <c r="AD500" t="s">
        <v>87</v>
      </c>
      <c r="AE500" t="s">
        <v>87</v>
      </c>
      <c r="AF500" t="s">
        <v>88</v>
      </c>
      <c r="AG500" t="b">
        <v>0</v>
      </c>
      <c r="AH500">
        <v>0.1</v>
      </c>
      <c r="AI500">
        <v>6.1157843394266553E-2</v>
      </c>
      <c r="AJ500">
        <v>4</v>
      </c>
      <c r="AL500">
        <v>7.1263745146294726</v>
      </c>
      <c r="AM500">
        <v>8.5504019559172484</v>
      </c>
      <c r="AN500">
        <v>7.2607385212089497</v>
      </c>
      <c r="AO500">
        <v>7.1263745146294717</v>
      </c>
      <c r="AP500">
        <v>0.51497358375746161</v>
      </c>
      <c r="AQ500">
        <v>0.52292414377801832</v>
      </c>
      <c r="AR500">
        <v>58.829490966117262</v>
      </c>
      <c r="AS500">
        <v>795.87184073673825</v>
      </c>
      <c r="AT500">
        <v>0.50994831856149236</v>
      </c>
      <c r="AU500">
        <v>6.8988104487915791</v>
      </c>
      <c r="AV500">
        <v>8.6550374984646208</v>
      </c>
      <c r="AW500">
        <v>8.6873904321021875</v>
      </c>
      <c r="AX500">
        <v>34.620149993858483</v>
      </c>
      <c r="AY500">
        <v>34.74956172840875</v>
      </c>
      <c r="AZ500">
        <v>0.52097670855528277</v>
      </c>
      <c r="BA500">
        <v>0.52292414377801832</v>
      </c>
      <c r="BB500">
        <v>1.626411932679505</v>
      </c>
      <c r="BC500">
        <v>1.626411932679505</v>
      </c>
      <c r="BD500" t="b">
        <v>0</v>
      </c>
      <c r="BE500" t="b">
        <v>0</v>
      </c>
      <c r="BH500">
        <v>58.829347494264013</v>
      </c>
      <c r="BI500">
        <v>795.85111111216247</v>
      </c>
      <c r="BJ500">
        <v>0.50994956221340149</v>
      </c>
      <c r="BK500">
        <v>0.50994956221340149</v>
      </c>
      <c r="BL500">
        <v>0.50994956221340149</v>
      </c>
      <c r="BM500" t="s">
        <v>89</v>
      </c>
      <c r="BN500">
        <v>6.8986644079006147</v>
      </c>
      <c r="BO500">
        <v>6.8986644079006156</v>
      </c>
      <c r="BP500">
        <v>6.8986644079006147</v>
      </c>
      <c r="BQ500" t="s">
        <v>89</v>
      </c>
      <c r="BR500">
        <v>8.3139008119351203</v>
      </c>
      <c r="BS500">
        <v>8.3139008119351203</v>
      </c>
      <c r="BT500">
        <v>8.3139008119351203</v>
      </c>
      <c r="BU500" t="s">
        <v>89</v>
      </c>
      <c r="BV500">
        <v>6.1336979325196807E-2</v>
      </c>
      <c r="BW500">
        <v>14.39603705278534</v>
      </c>
      <c r="BX500">
        <v>342.07203419622232</v>
      </c>
      <c r="BY500">
        <v>2.0839068342211311</v>
      </c>
      <c r="BZ500">
        <v>2.0839068342211311</v>
      </c>
      <c r="CA500">
        <v>2.0839068342211311</v>
      </c>
      <c r="CB500" t="s">
        <v>89</v>
      </c>
      <c r="CC500" t="s">
        <v>90</v>
      </c>
      <c r="CD500">
        <v>34.864607669932731</v>
      </c>
      <c r="CE500">
        <v>34.864607669932731</v>
      </c>
      <c r="CF500">
        <v>34.864607669932731</v>
      </c>
      <c r="CG500" t="s">
        <v>89</v>
      </c>
      <c r="CH500" t="s">
        <v>91</v>
      </c>
      <c r="CI500">
        <v>0.52097670855528277</v>
      </c>
      <c r="CJ500">
        <v>8.7161519174831827</v>
      </c>
      <c r="CK500">
        <v>5.9771412142357018E-2</v>
      </c>
      <c r="CL500">
        <v>0.45624561136927289</v>
      </c>
      <c r="CM500">
        <v>10</v>
      </c>
      <c r="CN500">
        <v>2.059894335029846</v>
      </c>
      <c r="CO500">
        <v>2.0916965751120729</v>
      </c>
      <c r="CP500">
        <v>34.201607823668994</v>
      </c>
      <c r="CQ500">
        <v>28.50549805851789</v>
      </c>
      <c r="CR500">
        <v>6.898664407900613</v>
      </c>
      <c r="CS500">
        <v>6.8986644079006147</v>
      </c>
      <c r="CT500">
        <v>1.7763568394002501E-15</v>
      </c>
      <c r="CU500">
        <v>-2.5749286156982771E-14</v>
      </c>
    </row>
    <row r="501" spans="1:99" x14ac:dyDescent="0.3">
      <c r="A501" t="s">
        <v>1507</v>
      </c>
      <c r="B501" t="s">
        <v>905</v>
      </c>
      <c r="C501" t="s">
        <v>3377</v>
      </c>
      <c r="D501" t="s">
        <v>85</v>
      </c>
      <c r="E501">
        <v>0.1</v>
      </c>
      <c r="F501">
        <v>0.4375</v>
      </c>
      <c r="G501">
        <v>6.1336979325196807E-2</v>
      </c>
      <c r="H501">
        <v>14</v>
      </c>
      <c r="I501">
        <v>112</v>
      </c>
      <c r="J501">
        <v>8</v>
      </c>
      <c r="K501">
        <v>8.3139008119351185</v>
      </c>
      <c r="L501">
        <v>8.3139407336463087</v>
      </c>
      <c r="M501">
        <v>6.898664407900613</v>
      </c>
      <c r="N501">
        <v>6.8984164850468801</v>
      </c>
      <c r="O501">
        <v>6.898664407900613</v>
      </c>
      <c r="P501">
        <v>6.8984164850468801</v>
      </c>
      <c r="Q501" s="1">
        <v>6.898664407900613</v>
      </c>
      <c r="S501">
        <v>3</v>
      </c>
      <c r="T501">
        <v>2.25</v>
      </c>
      <c r="U501">
        <v>0.5</v>
      </c>
      <c r="V501">
        <v>10.95</v>
      </c>
      <c r="W501">
        <v>0.14058666666666669</v>
      </c>
      <c r="Y501" t="s">
        <v>84</v>
      </c>
      <c r="AA501">
        <v>11</v>
      </c>
      <c r="AB501">
        <v>30</v>
      </c>
      <c r="AC501" t="s">
        <v>1508</v>
      </c>
      <c r="AD501" t="s">
        <v>87</v>
      </c>
      <c r="AE501" t="s">
        <v>87</v>
      </c>
      <c r="AF501" t="s">
        <v>88</v>
      </c>
      <c r="AG501" t="b">
        <v>0</v>
      </c>
      <c r="AH501">
        <v>0.1</v>
      </c>
      <c r="AI501">
        <v>6.1157843394266553E-2</v>
      </c>
      <c r="AJ501">
        <v>4</v>
      </c>
      <c r="AL501">
        <v>7.1263745146294726</v>
      </c>
      <c r="AM501">
        <v>8.5504019559172484</v>
      </c>
      <c r="AN501">
        <v>7.2607385212089497</v>
      </c>
      <c r="AO501">
        <v>7.1263745146294717</v>
      </c>
      <c r="AP501">
        <v>0.51497358375746161</v>
      </c>
      <c r="AQ501">
        <v>0.52292414377801832</v>
      </c>
      <c r="AR501">
        <v>58.829490966117262</v>
      </c>
      <c r="AS501">
        <v>795.87184073673825</v>
      </c>
      <c r="AT501">
        <v>0.50994831856149236</v>
      </c>
      <c r="AU501">
        <v>6.8988104487915791</v>
      </c>
      <c r="AV501">
        <v>8.655037498464619</v>
      </c>
      <c r="AW501">
        <v>8.6873904321021875</v>
      </c>
      <c r="AX501">
        <v>19.782942853633411</v>
      </c>
      <c r="AY501">
        <v>19.85689241623357</v>
      </c>
      <c r="AZ501">
        <v>0.52097670855528266</v>
      </c>
      <c r="BA501">
        <v>0.52292414377801832</v>
      </c>
      <c r="BB501">
        <v>2.8462208821891379</v>
      </c>
      <c r="BC501">
        <v>2.8462208821891379</v>
      </c>
      <c r="BD501" t="b">
        <v>0</v>
      </c>
      <c r="BE501" t="b">
        <v>0</v>
      </c>
      <c r="BH501">
        <v>58.829347494264013</v>
      </c>
      <c r="BI501">
        <v>795.85111111216247</v>
      </c>
      <c r="BJ501">
        <v>0.50994956221340149</v>
      </c>
      <c r="BK501">
        <v>0.50994956221340149</v>
      </c>
      <c r="BL501">
        <v>0.50994956221340149</v>
      </c>
      <c r="BM501" t="s">
        <v>89</v>
      </c>
      <c r="BN501">
        <v>6.8986644079006147</v>
      </c>
      <c r="BO501">
        <v>6.8986644079006156</v>
      </c>
      <c r="BP501">
        <v>6.8986644079006147</v>
      </c>
      <c r="BQ501" t="s">
        <v>89</v>
      </c>
      <c r="BR501">
        <v>8.3139008119351203</v>
      </c>
      <c r="BS501">
        <v>8.3139008119351203</v>
      </c>
      <c r="BT501">
        <v>8.3139008119351203</v>
      </c>
      <c r="BU501" t="s">
        <v>89</v>
      </c>
      <c r="BV501">
        <v>6.1336979325196807E-2</v>
      </c>
      <c r="BW501">
        <v>25.193064842374341</v>
      </c>
      <c r="BX501">
        <v>598.62605984338916</v>
      </c>
      <c r="BY501">
        <v>1.1908039052692181</v>
      </c>
      <c r="BZ501">
        <v>1.1908039052692181</v>
      </c>
      <c r="CA501">
        <v>1.1908039052692181</v>
      </c>
      <c r="CB501" t="s">
        <v>89</v>
      </c>
      <c r="CC501" t="s">
        <v>90</v>
      </c>
      <c r="CD501">
        <v>19.92263295424727</v>
      </c>
      <c r="CE501">
        <v>19.92263295424727</v>
      </c>
      <c r="CF501">
        <v>19.92263295424727</v>
      </c>
      <c r="CG501" t="s">
        <v>89</v>
      </c>
      <c r="CH501" t="s">
        <v>91</v>
      </c>
      <c r="CI501">
        <v>0.52097670855528277</v>
      </c>
      <c r="CJ501">
        <v>8.716151917483181</v>
      </c>
      <c r="CK501">
        <v>5.9771412142357053E-2</v>
      </c>
      <c r="CL501">
        <v>0.79842981989622774</v>
      </c>
      <c r="CM501">
        <v>10</v>
      </c>
      <c r="CN501">
        <v>1.177082477159912</v>
      </c>
      <c r="CO501">
        <v>1.195255185778328</v>
      </c>
      <c r="CP501">
        <v>19.543775899239421</v>
      </c>
      <c r="CQ501">
        <v>16.28885603343879</v>
      </c>
      <c r="CR501">
        <v>6.898664407900613</v>
      </c>
      <c r="CS501">
        <v>6.8986644079006147</v>
      </c>
      <c r="CT501">
        <v>1.7763568394002501E-15</v>
      </c>
      <c r="CU501">
        <v>-2.5749286156982771E-14</v>
      </c>
    </row>
    <row r="502" spans="1:99" x14ac:dyDescent="0.3">
      <c r="A502" t="s">
        <v>1509</v>
      </c>
      <c r="B502" t="s">
        <v>905</v>
      </c>
      <c r="C502" t="s">
        <v>3377</v>
      </c>
      <c r="D502" t="s">
        <v>85</v>
      </c>
      <c r="E502">
        <v>0.1</v>
      </c>
      <c r="F502">
        <v>0.8125</v>
      </c>
      <c r="G502">
        <v>6.1336979325196807E-2</v>
      </c>
      <c r="H502">
        <v>14</v>
      </c>
      <c r="I502">
        <v>112</v>
      </c>
      <c r="J502">
        <v>8</v>
      </c>
      <c r="K502">
        <v>8.3139008119351185</v>
      </c>
      <c r="L502">
        <v>8.3139407336463087</v>
      </c>
      <c r="M502">
        <v>6.898664407900613</v>
      </c>
      <c r="N502">
        <v>6.8984164850468801</v>
      </c>
      <c r="O502">
        <v>6.898664407900613</v>
      </c>
      <c r="P502">
        <v>6.8984164850468801</v>
      </c>
      <c r="Q502" s="1">
        <v>6.898664407900613</v>
      </c>
      <c r="S502">
        <v>3</v>
      </c>
      <c r="T502">
        <v>2.25</v>
      </c>
      <c r="U502">
        <v>0.5</v>
      </c>
      <c r="V502">
        <v>10.95</v>
      </c>
      <c r="W502">
        <v>0.14058666666666669</v>
      </c>
      <c r="Y502" t="s">
        <v>84</v>
      </c>
      <c r="AA502">
        <v>11</v>
      </c>
      <c r="AB502">
        <v>30</v>
      </c>
      <c r="AC502" t="s">
        <v>1510</v>
      </c>
      <c r="AD502" t="s">
        <v>87</v>
      </c>
      <c r="AE502" t="s">
        <v>87</v>
      </c>
      <c r="AF502" t="s">
        <v>88</v>
      </c>
      <c r="AG502" t="b">
        <v>0</v>
      </c>
      <c r="AH502">
        <v>0.1</v>
      </c>
      <c r="AI502">
        <v>6.1157843394266553E-2</v>
      </c>
      <c r="AJ502">
        <v>4</v>
      </c>
      <c r="AL502">
        <v>7.1263745146294726</v>
      </c>
      <c r="AM502">
        <v>8.5504019559172484</v>
      </c>
      <c r="AN502">
        <v>7.2607385212089497</v>
      </c>
      <c r="AO502">
        <v>7.1263745146294717</v>
      </c>
      <c r="AP502">
        <v>0.51497358375746161</v>
      </c>
      <c r="AQ502">
        <v>0.52292414377801832</v>
      </c>
      <c r="AR502">
        <v>58.829490966117262</v>
      </c>
      <c r="AS502">
        <v>795.87184073673825</v>
      </c>
      <c r="AT502">
        <v>0.50994831856149236</v>
      </c>
      <c r="AU502">
        <v>6.8988104487915791</v>
      </c>
      <c r="AV502">
        <v>8.6550374984646137</v>
      </c>
      <c r="AW502">
        <v>8.6873904321021804</v>
      </c>
      <c r="AX502">
        <v>10.652353844264139</v>
      </c>
      <c r="AY502">
        <v>10.692172839510381</v>
      </c>
      <c r="AZ502">
        <v>0.52097670855528277</v>
      </c>
      <c r="BA502">
        <v>0.52292414377801832</v>
      </c>
      <c r="BB502">
        <v>5.2858387812084189</v>
      </c>
      <c r="BC502">
        <v>5.2858387812084189</v>
      </c>
      <c r="BD502" t="b">
        <v>0</v>
      </c>
      <c r="BE502" t="b">
        <v>0</v>
      </c>
      <c r="BH502">
        <v>58.829347494264013</v>
      </c>
      <c r="BI502">
        <v>795.85111111216247</v>
      </c>
      <c r="BJ502">
        <v>0.50994956221340149</v>
      </c>
      <c r="BK502">
        <v>0.50994956221340149</v>
      </c>
      <c r="BL502">
        <v>0.50994956221340149</v>
      </c>
      <c r="BM502" t="s">
        <v>89</v>
      </c>
      <c r="BN502">
        <v>6.8986644079006147</v>
      </c>
      <c r="BO502">
        <v>6.8986644079006156</v>
      </c>
      <c r="BP502">
        <v>6.8986644079006147</v>
      </c>
      <c r="BQ502" t="s">
        <v>89</v>
      </c>
      <c r="BR502">
        <v>8.3139008119351203</v>
      </c>
      <c r="BS502">
        <v>8.3139008119351203</v>
      </c>
      <c r="BT502">
        <v>8.3139008119351203</v>
      </c>
      <c r="BU502" t="s">
        <v>89</v>
      </c>
      <c r="BV502">
        <v>6.1336979325196807E-2</v>
      </c>
      <c r="BW502">
        <v>46.787120421552373</v>
      </c>
      <c r="BX502">
        <v>1111.7341111377229</v>
      </c>
      <c r="BY502">
        <v>0.64120210283727097</v>
      </c>
      <c r="BZ502">
        <v>0.64120210283727097</v>
      </c>
      <c r="CA502">
        <v>0.64120210283727097</v>
      </c>
      <c r="CB502" t="s">
        <v>89</v>
      </c>
      <c r="CC502" t="s">
        <v>90</v>
      </c>
      <c r="CD502">
        <v>10.72757159074853</v>
      </c>
      <c r="CE502">
        <v>10.72757159074853</v>
      </c>
      <c r="CF502">
        <v>10.72757159074853</v>
      </c>
      <c r="CG502" t="s">
        <v>89</v>
      </c>
      <c r="CH502" t="s">
        <v>91</v>
      </c>
      <c r="CI502">
        <v>0.52097670855528266</v>
      </c>
      <c r="CJ502">
        <v>8.7161519174831774</v>
      </c>
      <c r="CK502">
        <v>5.9771412142357053E-2</v>
      </c>
      <c r="CL502">
        <v>1.4827982369501369</v>
      </c>
      <c r="CM502">
        <v>10</v>
      </c>
      <c r="CN502">
        <v>0.63381364154764508</v>
      </c>
      <c r="CO502">
        <v>0.64359894618833025</v>
      </c>
      <c r="CP502">
        <v>10.523571638051999</v>
      </c>
      <c r="CQ502">
        <v>8.770922479543966</v>
      </c>
      <c r="CR502">
        <v>6.898664407900613</v>
      </c>
      <c r="CS502">
        <v>6.8986644079006147</v>
      </c>
      <c r="CT502">
        <v>1.7763568394002501E-15</v>
      </c>
      <c r="CU502">
        <v>-2.5749286156982771E-14</v>
      </c>
    </row>
    <row r="503" spans="1:99" x14ac:dyDescent="0.3">
      <c r="A503" t="s">
        <v>1511</v>
      </c>
      <c r="B503" t="s">
        <v>905</v>
      </c>
      <c r="C503" t="s">
        <v>3377</v>
      </c>
      <c r="D503" t="s">
        <v>85</v>
      </c>
      <c r="E503">
        <v>0.17499999999999999</v>
      </c>
      <c r="F503">
        <v>0.25</v>
      </c>
      <c r="G503">
        <v>6.1336979325196807E-2</v>
      </c>
      <c r="H503">
        <v>14</v>
      </c>
      <c r="I503">
        <v>112</v>
      </c>
      <c r="J503">
        <v>8</v>
      </c>
      <c r="K503">
        <v>8.3139008119351185</v>
      </c>
      <c r="L503">
        <v>8.3139407336463087</v>
      </c>
      <c r="M503">
        <v>6.898664407900613</v>
      </c>
      <c r="N503">
        <v>6.8984164850468801</v>
      </c>
      <c r="O503">
        <v>6.898664407900613</v>
      </c>
      <c r="P503">
        <v>6.8984164850468801</v>
      </c>
      <c r="Q503" s="1">
        <v>6.898664407900613</v>
      </c>
      <c r="S503">
        <v>3</v>
      </c>
      <c r="T503">
        <v>2.25</v>
      </c>
      <c r="U503">
        <v>0.5</v>
      </c>
      <c r="V503">
        <v>10.95</v>
      </c>
      <c r="W503">
        <v>0.14058666666666669</v>
      </c>
      <c r="Y503" t="s">
        <v>84</v>
      </c>
      <c r="AA503">
        <v>11</v>
      </c>
      <c r="AB503">
        <v>30</v>
      </c>
      <c r="AC503" t="s">
        <v>1512</v>
      </c>
      <c r="AD503" t="s">
        <v>87</v>
      </c>
      <c r="AE503" t="s">
        <v>87</v>
      </c>
      <c r="AF503" t="s">
        <v>88</v>
      </c>
      <c r="AG503" t="b">
        <v>0</v>
      </c>
      <c r="AH503">
        <v>0.17499999999999999</v>
      </c>
      <c r="AI503">
        <v>6.1157843394266553E-2</v>
      </c>
      <c r="AJ503">
        <v>4</v>
      </c>
      <c r="AL503">
        <v>7.1263745146294726</v>
      </c>
      <c r="AM503">
        <v>8.5504019559172484</v>
      </c>
      <c r="AN503">
        <v>7.2607385212089497</v>
      </c>
      <c r="AO503">
        <v>7.1263745146294717</v>
      </c>
      <c r="AP503">
        <v>0.51497358375746161</v>
      </c>
      <c r="AQ503">
        <v>0.52292414377801832</v>
      </c>
      <c r="AR503">
        <v>58.829490966117262</v>
      </c>
      <c r="AS503">
        <v>795.87184073673825</v>
      </c>
      <c r="AT503">
        <v>0.50994831856149236</v>
      </c>
      <c r="AU503">
        <v>6.8988104487915791</v>
      </c>
      <c r="AV503">
        <v>8.5318510647612182</v>
      </c>
      <c r="AW503">
        <v>8.55041436468737</v>
      </c>
      <c r="AX503">
        <v>34.127404259044873</v>
      </c>
      <c r="AY503">
        <v>34.20165745874948</v>
      </c>
      <c r="AZ503">
        <v>0.52178885403584307</v>
      </c>
      <c r="BA503">
        <v>0.52292414377801832</v>
      </c>
      <c r="BB503">
        <v>1.090841115167732</v>
      </c>
      <c r="BC503">
        <v>1.090841115167732</v>
      </c>
      <c r="BD503" t="b">
        <v>0</v>
      </c>
      <c r="BE503" t="b">
        <v>0</v>
      </c>
      <c r="BH503">
        <v>58.829347494264013</v>
      </c>
      <c r="BI503">
        <v>795.85111111216247</v>
      </c>
      <c r="BJ503">
        <v>0.50994956221340149</v>
      </c>
      <c r="BK503">
        <v>0.50994956221340149</v>
      </c>
      <c r="BL503">
        <v>0.50994956221340149</v>
      </c>
      <c r="BM503" t="s">
        <v>89</v>
      </c>
      <c r="BN503">
        <v>6.8986644079006147</v>
      </c>
      <c r="BO503">
        <v>6.8986644079006156</v>
      </c>
      <c r="BP503">
        <v>6.8986644079006147</v>
      </c>
      <c r="BQ503" t="s">
        <v>89</v>
      </c>
      <c r="BR503">
        <v>8.3139008119351203</v>
      </c>
      <c r="BS503">
        <v>8.3139008119351203</v>
      </c>
      <c r="BT503">
        <v>8.3139008119351203</v>
      </c>
      <c r="BU503" t="s">
        <v>89</v>
      </c>
      <c r="BV503">
        <v>6.1336979325196807E-2</v>
      </c>
      <c r="BW503">
        <v>14.373681309430079</v>
      </c>
      <c r="BX503">
        <v>280.67651494152562</v>
      </c>
      <c r="BY503">
        <v>2.0871479862516531</v>
      </c>
      <c r="BZ503">
        <v>2.0871479862516531</v>
      </c>
      <c r="CA503">
        <v>2.0871479862516531</v>
      </c>
      <c r="CB503" t="s">
        <v>89</v>
      </c>
      <c r="CC503" t="s">
        <v>90</v>
      </c>
      <c r="CD503">
        <v>34.219790399008723</v>
      </c>
      <c r="CE503">
        <v>34.219790399008723</v>
      </c>
      <c r="CF503">
        <v>34.219790399008723</v>
      </c>
      <c r="CG503" t="s">
        <v>89</v>
      </c>
      <c r="CH503" t="s">
        <v>91</v>
      </c>
      <c r="CI503">
        <v>0.52178699656291316</v>
      </c>
      <c r="CJ503">
        <v>8.5549475997521807</v>
      </c>
      <c r="CK503">
        <v>6.099242461497114E-2</v>
      </c>
      <c r="CL503">
        <v>0.59759656142206852</v>
      </c>
      <c r="CM503">
        <v>7</v>
      </c>
      <c r="CN503">
        <v>2.059894335029846</v>
      </c>
      <c r="CO503">
        <v>2.0916965751120729</v>
      </c>
      <c r="CP503">
        <v>34.201607823668994</v>
      </c>
      <c r="CQ503">
        <v>28.50549805851789</v>
      </c>
      <c r="CR503">
        <v>6.898664407900613</v>
      </c>
      <c r="CS503">
        <v>6.8986644079006147</v>
      </c>
      <c r="CT503">
        <v>1.7763568394002501E-15</v>
      </c>
      <c r="CU503">
        <v>-2.5749286156982771E-14</v>
      </c>
    </row>
    <row r="504" spans="1:99" x14ac:dyDescent="0.3">
      <c r="A504" t="s">
        <v>1513</v>
      </c>
      <c r="B504" t="s">
        <v>905</v>
      </c>
      <c r="C504" t="s">
        <v>3377</v>
      </c>
      <c r="D504" t="s">
        <v>85</v>
      </c>
      <c r="E504">
        <v>0.17499999999999999</v>
      </c>
      <c r="F504">
        <v>0.4375</v>
      </c>
      <c r="G504">
        <v>6.1336979325196807E-2</v>
      </c>
      <c r="H504">
        <v>14</v>
      </c>
      <c r="I504">
        <v>112</v>
      </c>
      <c r="J504">
        <v>8</v>
      </c>
      <c r="K504">
        <v>8.3139008119351185</v>
      </c>
      <c r="L504">
        <v>8.3139407336463087</v>
      </c>
      <c r="M504">
        <v>6.898664407900613</v>
      </c>
      <c r="N504">
        <v>6.8984164850468801</v>
      </c>
      <c r="O504">
        <v>6.898664407900613</v>
      </c>
      <c r="P504">
        <v>6.8984164850468801</v>
      </c>
      <c r="Q504" s="1">
        <v>6.898664407900613</v>
      </c>
      <c r="S504">
        <v>3</v>
      </c>
      <c r="T504">
        <v>2.25</v>
      </c>
      <c r="U504">
        <v>0.5</v>
      </c>
      <c r="V504">
        <v>10.95</v>
      </c>
      <c r="W504">
        <v>0.14058666666666669</v>
      </c>
      <c r="Y504" t="s">
        <v>84</v>
      </c>
      <c r="AA504">
        <v>11</v>
      </c>
      <c r="AB504">
        <v>30</v>
      </c>
      <c r="AC504" t="s">
        <v>1514</v>
      </c>
      <c r="AD504" t="s">
        <v>87</v>
      </c>
      <c r="AE504" t="s">
        <v>87</v>
      </c>
      <c r="AF504" t="s">
        <v>88</v>
      </c>
      <c r="AG504" t="b">
        <v>0</v>
      </c>
      <c r="AH504">
        <v>0.17499999999999999</v>
      </c>
      <c r="AI504">
        <v>6.1157843394266553E-2</v>
      </c>
      <c r="AJ504">
        <v>4</v>
      </c>
      <c r="AL504">
        <v>7.1263745146294726</v>
      </c>
      <c r="AM504">
        <v>8.5504019559172484</v>
      </c>
      <c r="AN504">
        <v>7.2607385212089497</v>
      </c>
      <c r="AO504">
        <v>7.1263745146294717</v>
      </c>
      <c r="AP504">
        <v>0.51497358375746161</v>
      </c>
      <c r="AQ504">
        <v>0.52292414377801832</v>
      </c>
      <c r="AR504">
        <v>58.829490966117262</v>
      </c>
      <c r="AS504">
        <v>795.87184073673825</v>
      </c>
      <c r="AT504">
        <v>0.50994831856149236</v>
      </c>
      <c r="AU504">
        <v>6.8988104487915791</v>
      </c>
      <c r="AV504">
        <v>8.5318510647612129</v>
      </c>
      <c r="AW504">
        <v>8.55041436468737</v>
      </c>
      <c r="AX504">
        <v>19.50137386231134</v>
      </c>
      <c r="AY504">
        <v>19.543804262142562</v>
      </c>
      <c r="AZ504">
        <v>0.52178885403584274</v>
      </c>
      <c r="BA504">
        <v>0.52292414377801832</v>
      </c>
      <c r="BB504">
        <v>1.9089719515435299</v>
      </c>
      <c r="BC504">
        <v>1.9089719515435299</v>
      </c>
      <c r="BD504" t="b">
        <v>0</v>
      </c>
      <c r="BE504" t="b">
        <v>0</v>
      </c>
      <c r="BH504">
        <v>58.829347494264013</v>
      </c>
      <c r="BI504">
        <v>795.85111111216247</v>
      </c>
      <c r="BJ504">
        <v>0.50994956221340149</v>
      </c>
      <c r="BK504">
        <v>0.50994956221340149</v>
      </c>
      <c r="BL504">
        <v>0.50994956221340149</v>
      </c>
      <c r="BM504" t="s">
        <v>89</v>
      </c>
      <c r="BN504">
        <v>6.8986644079006147</v>
      </c>
      <c r="BO504">
        <v>6.8986644079006156</v>
      </c>
      <c r="BP504">
        <v>6.8986644079006147</v>
      </c>
      <c r="BQ504" t="s">
        <v>89</v>
      </c>
      <c r="BR504">
        <v>8.3139008119351203</v>
      </c>
      <c r="BS504">
        <v>8.3139008119351203</v>
      </c>
      <c r="BT504">
        <v>8.3139008119351203</v>
      </c>
      <c r="BU504" t="s">
        <v>89</v>
      </c>
      <c r="BV504">
        <v>6.1336979325196807E-2</v>
      </c>
      <c r="BW504">
        <v>25.153942291502641</v>
      </c>
      <c r="BX504">
        <v>491.18390114766999</v>
      </c>
      <c r="BY504">
        <v>1.1926559921438009</v>
      </c>
      <c r="BZ504">
        <v>1.1926559921438009</v>
      </c>
      <c r="CA504">
        <v>1.1926559921438009</v>
      </c>
      <c r="CB504" t="s">
        <v>89</v>
      </c>
      <c r="CC504" t="s">
        <v>90</v>
      </c>
      <c r="CD504">
        <v>19.554165942290691</v>
      </c>
      <c r="CE504">
        <v>19.554165942290691</v>
      </c>
      <c r="CF504">
        <v>19.554165942290691</v>
      </c>
      <c r="CG504" t="s">
        <v>89</v>
      </c>
      <c r="CH504" t="s">
        <v>91</v>
      </c>
      <c r="CI504">
        <v>0.52178699656291294</v>
      </c>
      <c r="CJ504">
        <v>8.5549475997521771</v>
      </c>
      <c r="CK504">
        <v>6.0992424614971147E-2</v>
      </c>
      <c r="CL504">
        <v>1.04579398248862</v>
      </c>
      <c r="CM504">
        <v>7</v>
      </c>
      <c r="CN504">
        <v>1.177082477159912</v>
      </c>
      <c r="CO504">
        <v>1.195255185778328</v>
      </c>
      <c r="CP504">
        <v>19.543775899239421</v>
      </c>
      <c r="CQ504">
        <v>16.28885603343879</v>
      </c>
      <c r="CR504">
        <v>6.898664407900613</v>
      </c>
      <c r="CS504">
        <v>6.8986644079006147</v>
      </c>
      <c r="CT504">
        <v>1.7763568394002501E-15</v>
      </c>
      <c r="CU504">
        <v>-2.5749286156982771E-14</v>
      </c>
    </row>
    <row r="505" spans="1:99" x14ac:dyDescent="0.3">
      <c r="A505" t="s">
        <v>1515</v>
      </c>
      <c r="B505" t="s">
        <v>905</v>
      </c>
      <c r="C505" t="s">
        <v>3377</v>
      </c>
      <c r="D505" t="s">
        <v>85</v>
      </c>
      <c r="E505">
        <v>0.17499999999999999</v>
      </c>
      <c r="F505">
        <v>0.8125</v>
      </c>
      <c r="G505">
        <v>6.1336979325196807E-2</v>
      </c>
      <c r="H505">
        <v>14</v>
      </c>
      <c r="I505">
        <v>112</v>
      </c>
      <c r="J505">
        <v>8</v>
      </c>
      <c r="K505">
        <v>8.3139008119351185</v>
      </c>
      <c r="L505">
        <v>8.3139407336463087</v>
      </c>
      <c r="M505">
        <v>6.898664407900613</v>
      </c>
      <c r="N505">
        <v>6.8984164850468801</v>
      </c>
      <c r="O505">
        <v>6.898664407900613</v>
      </c>
      <c r="P505">
        <v>6.8984164850468801</v>
      </c>
      <c r="Q505" s="1">
        <v>6.898664407900613</v>
      </c>
      <c r="S505">
        <v>3</v>
      </c>
      <c r="T505">
        <v>2.25</v>
      </c>
      <c r="U505">
        <v>0.5</v>
      </c>
      <c r="V505">
        <v>10.95</v>
      </c>
      <c r="W505">
        <v>0.14058666666666669</v>
      </c>
      <c r="Y505" t="s">
        <v>84</v>
      </c>
      <c r="AA505">
        <v>11</v>
      </c>
      <c r="AB505">
        <v>30</v>
      </c>
      <c r="AC505" t="s">
        <v>1516</v>
      </c>
      <c r="AD505" t="s">
        <v>87</v>
      </c>
      <c r="AE505" t="s">
        <v>87</v>
      </c>
      <c r="AF505" t="s">
        <v>88</v>
      </c>
      <c r="AG505" t="b">
        <v>0</v>
      </c>
      <c r="AH505">
        <v>0.17499999999999999</v>
      </c>
      <c r="AI505">
        <v>6.1157843394266553E-2</v>
      </c>
      <c r="AJ505">
        <v>4</v>
      </c>
      <c r="AL505">
        <v>7.1263745146294726</v>
      </c>
      <c r="AM505">
        <v>8.5504019559172484</v>
      </c>
      <c r="AN505">
        <v>7.2607385212089497</v>
      </c>
      <c r="AO505">
        <v>7.1263745146294717</v>
      </c>
      <c r="AP505">
        <v>0.51497358375746161</v>
      </c>
      <c r="AQ505">
        <v>0.52292414377801832</v>
      </c>
      <c r="AR505">
        <v>58.829490966117262</v>
      </c>
      <c r="AS505">
        <v>795.87184073673825</v>
      </c>
      <c r="AT505">
        <v>0.50994831856149236</v>
      </c>
      <c r="AU505">
        <v>6.8988104487915791</v>
      </c>
      <c r="AV505">
        <v>8.5318510647612111</v>
      </c>
      <c r="AW505">
        <v>8.5504143646873683</v>
      </c>
      <c r="AX505">
        <v>10.5007397720138</v>
      </c>
      <c r="AY505">
        <v>10.52358691038445</v>
      </c>
      <c r="AZ505">
        <v>0.52178885403584274</v>
      </c>
      <c r="BA505">
        <v>0.52292414377801832</v>
      </c>
      <c r="BB505">
        <v>3.545233624295129</v>
      </c>
      <c r="BC505">
        <v>3.545233624295129</v>
      </c>
      <c r="BD505" t="b">
        <v>0</v>
      </c>
      <c r="BE505" t="b">
        <v>0</v>
      </c>
      <c r="BH505">
        <v>58.829347494264013</v>
      </c>
      <c r="BI505">
        <v>795.85111111216247</v>
      </c>
      <c r="BJ505">
        <v>0.50994956221340149</v>
      </c>
      <c r="BK505">
        <v>0.50994956221340149</v>
      </c>
      <c r="BL505">
        <v>0.50994956221340149</v>
      </c>
      <c r="BM505" t="s">
        <v>89</v>
      </c>
      <c r="BN505">
        <v>6.8986644079006147</v>
      </c>
      <c r="BO505">
        <v>6.8986644079006156</v>
      </c>
      <c r="BP505">
        <v>6.8986644079006147</v>
      </c>
      <c r="BQ505" t="s">
        <v>89</v>
      </c>
      <c r="BR505">
        <v>8.3139008119351203</v>
      </c>
      <c r="BS505">
        <v>8.3139008119351203</v>
      </c>
      <c r="BT505">
        <v>8.3139008119351203</v>
      </c>
      <c r="BU505" t="s">
        <v>89</v>
      </c>
      <c r="BV505">
        <v>6.1336979325196807E-2</v>
      </c>
      <c r="BW505">
        <v>46.714464255647762</v>
      </c>
      <c r="BX505">
        <v>912.19867355995871</v>
      </c>
      <c r="BY505">
        <v>0.6421993803851237</v>
      </c>
      <c r="BZ505">
        <v>0.6421993803851237</v>
      </c>
      <c r="CA505">
        <v>0.6421993803851237</v>
      </c>
      <c r="CB505" t="s">
        <v>89</v>
      </c>
      <c r="CC505" t="s">
        <v>90</v>
      </c>
      <c r="CD505">
        <v>10.529166276618071</v>
      </c>
      <c r="CE505">
        <v>10.529166276618071</v>
      </c>
      <c r="CF505">
        <v>10.529166276618071</v>
      </c>
      <c r="CG505" t="s">
        <v>89</v>
      </c>
      <c r="CH505" t="s">
        <v>91</v>
      </c>
      <c r="CI505">
        <v>0.52178699656291305</v>
      </c>
      <c r="CJ505">
        <v>8.5549475997521789</v>
      </c>
      <c r="CK505">
        <v>6.099242461497114E-2</v>
      </c>
      <c r="CL505">
        <v>1.942188824621722</v>
      </c>
      <c r="CM505">
        <v>7</v>
      </c>
      <c r="CN505">
        <v>0.63381364154764508</v>
      </c>
      <c r="CO505">
        <v>0.64359894618833025</v>
      </c>
      <c r="CP505">
        <v>10.523571638051999</v>
      </c>
      <c r="CQ505">
        <v>8.770922479543966</v>
      </c>
      <c r="CR505">
        <v>6.898664407900613</v>
      </c>
      <c r="CS505">
        <v>6.8986644079006147</v>
      </c>
      <c r="CT505">
        <v>1.7763568394002501E-15</v>
      </c>
      <c r="CU505">
        <v>-2.5749286156982771E-14</v>
      </c>
    </row>
    <row r="506" spans="1:99" x14ac:dyDescent="0.3">
      <c r="A506" t="s">
        <v>1517</v>
      </c>
      <c r="B506" t="s">
        <v>905</v>
      </c>
      <c r="C506" t="s">
        <v>3377</v>
      </c>
      <c r="D506" t="s">
        <v>109</v>
      </c>
      <c r="E506">
        <v>2.5000000000000001E-2</v>
      </c>
      <c r="F506">
        <v>0.25</v>
      </c>
      <c r="G506">
        <v>6.1336979325196807E-2</v>
      </c>
      <c r="H506">
        <v>14</v>
      </c>
      <c r="I506">
        <v>112</v>
      </c>
      <c r="J506">
        <v>8</v>
      </c>
      <c r="K506">
        <v>8.3139008119351203</v>
      </c>
      <c r="L506">
        <v>8.3139407336463105</v>
      </c>
      <c r="M506">
        <v>6.8986644079006121</v>
      </c>
      <c r="N506">
        <v>6.8984164850468801</v>
      </c>
      <c r="O506">
        <v>6.8986644079006121</v>
      </c>
      <c r="P506">
        <v>6.8984164850468801</v>
      </c>
      <c r="Q506" s="1">
        <v>6.8986644079006121</v>
      </c>
      <c r="S506">
        <v>3</v>
      </c>
      <c r="T506">
        <v>2.25</v>
      </c>
      <c r="U506">
        <v>0.5</v>
      </c>
      <c r="V506">
        <v>10.95</v>
      </c>
      <c r="W506">
        <v>0.14058666666666669</v>
      </c>
      <c r="Y506" t="s">
        <v>84</v>
      </c>
      <c r="AA506">
        <v>11</v>
      </c>
      <c r="AB506">
        <v>90</v>
      </c>
      <c r="AC506" t="s">
        <v>1518</v>
      </c>
      <c r="AD506" t="s">
        <v>87</v>
      </c>
      <c r="AE506" t="s">
        <v>87</v>
      </c>
      <c r="AF506" t="s">
        <v>111</v>
      </c>
      <c r="AG506" t="b">
        <v>1</v>
      </c>
      <c r="AH506">
        <v>2.5000000000000001E-2</v>
      </c>
      <c r="AI506">
        <v>6.1157843394266553E-2</v>
      </c>
      <c r="AJ506">
        <v>4</v>
      </c>
      <c r="AL506">
        <v>7.1263745146294726</v>
      </c>
      <c r="AM506">
        <v>7.5745646933244073</v>
      </c>
      <c r="AN506">
        <v>7.2607385212089497</v>
      </c>
      <c r="AO506">
        <v>7.1263745146294717</v>
      </c>
      <c r="AP506">
        <v>0.51497358375746161</v>
      </c>
      <c r="AQ506">
        <v>0.51816717427568726</v>
      </c>
      <c r="AR506">
        <v>176.4884728983518</v>
      </c>
      <c r="AS506">
        <v>2387.6155222102161</v>
      </c>
      <c r="AT506">
        <v>0.50994831856149225</v>
      </c>
      <c r="AU506">
        <v>6.8988104487915791</v>
      </c>
      <c r="AV506">
        <v>6.3252014916319084</v>
      </c>
      <c r="AW506">
        <v>6.4705521274073199</v>
      </c>
      <c r="AX506">
        <v>25.30080596652763</v>
      </c>
      <c r="AY506">
        <v>25.88220850962928</v>
      </c>
      <c r="AZ506">
        <v>0.51471902557747906</v>
      </c>
      <c r="BA506">
        <v>0.51816717427568726</v>
      </c>
      <c r="BB506">
        <v>1.46371236985261</v>
      </c>
      <c r="BC506">
        <v>1.46371236985261</v>
      </c>
      <c r="BD506" t="b">
        <v>1</v>
      </c>
      <c r="BE506" t="b">
        <v>1</v>
      </c>
      <c r="BH506">
        <v>176.48804248279211</v>
      </c>
      <c r="BI506">
        <v>2387.553333336487</v>
      </c>
      <c r="BJ506">
        <v>0.50994956221340138</v>
      </c>
      <c r="BK506">
        <v>0.50994956221340138</v>
      </c>
      <c r="BL506">
        <v>0.50994956221340138</v>
      </c>
      <c r="BM506" t="s">
        <v>89</v>
      </c>
      <c r="BN506">
        <v>6.8986644079006139</v>
      </c>
      <c r="BO506">
        <v>6.8986644079006139</v>
      </c>
      <c r="BP506">
        <v>6.8986644079006139</v>
      </c>
      <c r="BQ506" t="s">
        <v>89</v>
      </c>
      <c r="BR506">
        <v>8.3139008119351203</v>
      </c>
      <c r="BS506">
        <v>8.3139008119351203</v>
      </c>
      <c r="BT506">
        <v>8.3139008119351203</v>
      </c>
      <c r="BU506" t="s">
        <v>89</v>
      </c>
      <c r="BV506">
        <v>6.1336979325196807E-2</v>
      </c>
      <c r="BW506">
        <v>43.617102472261593</v>
      </c>
      <c r="BX506">
        <v>2372.0966442279559</v>
      </c>
      <c r="BY506">
        <v>2.0634107929850618</v>
      </c>
      <c r="BZ506">
        <v>2.0634107929850618</v>
      </c>
      <c r="CA506">
        <v>2.0634107929850618</v>
      </c>
      <c r="CB506" t="s">
        <v>89</v>
      </c>
      <c r="CC506" t="s">
        <v>90</v>
      </c>
      <c r="CD506">
        <v>86.979448067908606</v>
      </c>
      <c r="CE506">
        <v>86.979448067908606</v>
      </c>
      <c r="CF506">
        <v>86.979448067908606</v>
      </c>
      <c r="CG506" t="s">
        <v>89</v>
      </c>
      <c r="CH506" t="s">
        <v>91</v>
      </c>
      <c r="CI506">
        <v>0.51585269824626556</v>
      </c>
      <c r="CJ506">
        <v>21.744862016977152</v>
      </c>
      <c r="CK506">
        <v>2.3722969492449161E-2</v>
      </c>
      <c r="CL506">
        <v>0.60424300199771386</v>
      </c>
      <c r="CM506">
        <v>21</v>
      </c>
      <c r="CN506">
        <v>2.059894335029846</v>
      </c>
      <c r="CO506">
        <v>2.072668697102749</v>
      </c>
      <c r="CP506">
        <v>30.298258773297629</v>
      </c>
      <c r="CQ506">
        <v>28.50549805851789</v>
      </c>
      <c r="CR506">
        <v>6.8986644079006121</v>
      </c>
      <c r="CS506">
        <v>6.8986644079006139</v>
      </c>
      <c r="CT506">
        <v>1.7763568394002501E-15</v>
      </c>
      <c r="CU506">
        <v>-2.5749286156982771E-14</v>
      </c>
    </row>
    <row r="507" spans="1:99" x14ac:dyDescent="0.3">
      <c r="A507" t="s">
        <v>1519</v>
      </c>
      <c r="B507" t="s">
        <v>905</v>
      </c>
      <c r="C507" t="s">
        <v>3377</v>
      </c>
      <c r="D507" t="s">
        <v>109</v>
      </c>
      <c r="E507">
        <v>2.5000000000000001E-2</v>
      </c>
      <c r="F507">
        <v>0.4375</v>
      </c>
      <c r="G507">
        <v>6.1336979325196807E-2</v>
      </c>
      <c r="H507">
        <v>14</v>
      </c>
      <c r="I507">
        <v>112</v>
      </c>
      <c r="J507">
        <v>8</v>
      </c>
      <c r="K507">
        <v>8.3139008119351203</v>
      </c>
      <c r="L507">
        <v>8.3139407336463105</v>
      </c>
      <c r="M507">
        <v>6.8986644079006121</v>
      </c>
      <c r="N507">
        <v>6.8984164850468801</v>
      </c>
      <c r="O507">
        <v>6.8986644079006121</v>
      </c>
      <c r="P507">
        <v>6.8984164850468801</v>
      </c>
      <c r="Q507" s="1">
        <v>6.8986644079006121</v>
      </c>
      <c r="S507">
        <v>3</v>
      </c>
      <c r="T507">
        <v>2.25</v>
      </c>
      <c r="U507">
        <v>0.5</v>
      </c>
      <c r="V507">
        <v>10.95</v>
      </c>
      <c r="W507">
        <v>0.14058666666666669</v>
      </c>
      <c r="Y507" t="s">
        <v>84</v>
      </c>
      <c r="AA507">
        <v>11</v>
      </c>
      <c r="AB507">
        <v>90</v>
      </c>
      <c r="AC507" t="s">
        <v>1520</v>
      </c>
      <c r="AD507" t="s">
        <v>87</v>
      </c>
      <c r="AE507" t="s">
        <v>87</v>
      </c>
      <c r="AF507" t="s">
        <v>111</v>
      </c>
      <c r="AG507" t="b">
        <v>1</v>
      </c>
      <c r="AH507">
        <v>2.5000000000000001E-2</v>
      </c>
      <c r="AI507">
        <v>6.1157843394266553E-2</v>
      </c>
      <c r="AJ507">
        <v>4</v>
      </c>
      <c r="AL507">
        <v>7.1263745146294726</v>
      </c>
      <c r="AM507">
        <v>7.5745646933244073</v>
      </c>
      <c r="AN507">
        <v>7.2607385212089497</v>
      </c>
      <c r="AO507">
        <v>7.1263745146294717</v>
      </c>
      <c r="AP507">
        <v>0.51497358375746161</v>
      </c>
      <c r="AQ507">
        <v>0.51816717427568726</v>
      </c>
      <c r="AR507">
        <v>176.4884728983518</v>
      </c>
      <c r="AS507">
        <v>2387.6155222102161</v>
      </c>
      <c r="AT507">
        <v>0.50994831856149225</v>
      </c>
      <c r="AU507">
        <v>6.8988104487915791</v>
      </c>
      <c r="AV507">
        <v>6.3252014916319226</v>
      </c>
      <c r="AW507">
        <v>6.4705521274073314</v>
      </c>
      <c r="AX507">
        <v>14.45760340944439</v>
      </c>
      <c r="AY507">
        <v>14.7898334340739</v>
      </c>
      <c r="AZ507">
        <v>0.51471902557747917</v>
      </c>
      <c r="BA507">
        <v>0.51816717427568726</v>
      </c>
      <c r="BB507">
        <v>2.5614966472420702</v>
      </c>
      <c r="BC507">
        <v>2.5614966472420702</v>
      </c>
      <c r="BD507" t="b">
        <v>1</v>
      </c>
      <c r="BE507" t="b">
        <v>1</v>
      </c>
      <c r="BH507">
        <v>176.48804248279211</v>
      </c>
      <c r="BI507">
        <v>2387.553333336487</v>
      </c>
      <c r="BJ507">
        <v>0.50994956221340138</v>
      </c>
      <c r="BK507">
        <v>0.50994956221340138</v>
      </c>
      <c r="BL507">
        <v>0.50994956221340138</v>
      </c>
      <c r="BM507" t="s">
        <v>89</v>
      </c>
      <c r="BN507">
        <v>6.8986644079006139</v>
      </c>
      <c r="BO507">
        <v>6.8986644079006139</v>
      </c>
      <c r="BP507">
        <v>6.8986644079006139</v>
      </c>
      <c r="BQ507" t="s">
        <v>89</v>
      </c>
      <c r="BR507">
        <v>8.3139008119351203</v>
      </c>
      <c r="BS507">
        <v>8.3139008119351203</v>
      </c>
      <c r="BT507">
        <v>8.3139008119351203</v>
      </c>
      <c r="BU507" t="s">
        <v>89</v>
      </c>
      <c r="BV507">
        <v>6.1336979325196807E-2</v>
      </c>
      <c r="BW507">
        <v>76.329929326457815</v>
      </c>
      <c r="BX507">
        <v>4151.1691273989263</v>
      </c>
      <c r="BY507">
        <v>1.179091881705749</v>
      </c>
      <c r="BZ507">
        <v>1.179091881705749</v>
      </c>
      <c r="CA507">
        <v>1.179091881705749</v>
      </c>
      <c r="CB507" t="s">
        <v>89</v>
      </c>
      <c r="CC507" t="s">
        <v>90</v>
      </c>
      <c r="CD507">
        <v>49.7025417530906</v>
      </c>
      <c r="CE507">
        <v>49.7025417530906</v>
      </c>
      <c r="CF507">
        <v>49.7025417530906</v>
      </c>
      <c r="CG507" t="s">
        <v>89</v>
      </c>
      <c r="CH507" t="s">
        <v>91</v>
      </c>
      <c r="CI507">
        <v>0.51585269824626523</v>
      </c>
      <c r="CJ507">
        <v>21.744862016977141</v>
      </c>
      <c r="CK507">
        <v>2.3722969492449161E-2</v>
      </c>
      <c r="CL507">
        <v>1.057425253496</v>
      </c>
      <c r="CM507">
        <v>21</v>
      </c>
      <c r="CN507">
        <v>1.177082477159912</v>
      </c>
      <c r="CO507">
        <v>1.1843821126301419</v>
      </c>
      <c r="CP507">
        <v>17.313290727598641</v>
      </c>
      <c r="CQ507">
        <v>16.28885603343879</v>
      </c>
      <c r="CR507">
        <v>6.8986644079006121</v>
      </c>
      <c r="CS507">
        <v>6.8986644079006139</v>
      </c>
      <c r="CT507">
        <v>1.7763568394002501E-15</v>
      </c>
      <c r="CU507">
        <v>-2.5749286156982771E-14</v>
      </c>
    </row>
    <row r="508" spans="1:99" x14ac:dyDescent="0.3">
      <c r="A508" t="s">
        <v>1521</v>
      </c>
      <c r="B508" t="s">
        <v>905</v>
      </c>
      <c r="C508" t="s">
        <v>3377</v>
      </c>
      <c r="D508" t="s">
        <v>109</v>
      </c>
      <c r="E508">
        <v>2.5000000000000001E-2</v>
      </c>
      <c r="F508">
        <v>0.8125</v>
      </c>
      <c r="G508">
        <v>6.1336979325196807E-2</v>
      </c>
      <c r="H508">
        <v>14</v>
      </c>
      <c r="I508">
        <v>112</v>
      </c>
      <c r="J508">
        <v>8</v>
      </c>
      <c r="K508">
        <v>8.3139008119351203</v>
      </c>
      <c r="L508">
        <v>8.3139407336463105</v>
      </c>
      <c r="M508">
        <v>6.8986644079006121</v>
      </c>
      <c r="N508">
        <v>6.8984164850468801</v>
      </c>
      <c r="O508">
        <v>6.8986644079006121</v>
      </c>
      <c r="P508">
        <v>6.8984164850468801</v>
      </c>
      <c r="Q508" s="1">
        <v>6.8986644079006121</v>
      </c>
      <c r="S508">
        <v>3</v>
      </c>
      <c r="T508">
        <v>2.25</v>
      </c>
      <c r="U508">
        <v>0.5</v>
      </c>
      <c r="V508">
        <v>10.95</v>
      </c>
      <c r="W508">
        <v>0.14058666666666669</v>
      </c>
      <c r="Y508" t="s">
        <v>84</v>
      </c>
      <c r="AA508">
        <v>11</v>
      </c>
      <c r="AB508">
        <v>90</v>
      </c>
      <c r="AC508" t="s">
        <v>1522</v>
      </c>
      <c r="AD508" t="s">
        <v>87</v>
      </c>
      <c r="AE508" t="s">
        <v>87</v>
      </c>
      <c r="AF508" t="s">
        <v>111</v>
      </c>
      <c r="AG508" t="b">
        <v>1</v>
      </c>
      <c r="AH508">
        <v>2.5000000000000001E-2</v>
      </c>
      <c r="AI508">
        <v>6.1157843394266553E-2</v>
      </c>
      <c r="AJ508">
        <v>4</v>
      </c>
      <c r="AL508">
        <v>7.1263745146294726</v>
      </c>
      <c r="AM508">
        <v>7.5745646933244064</v>
      </c>
      <c r="AN508">
        <v>7.2607385212089497</v>
      </c>
      <c r="AO508">
        <v>7.1263745146294717</v>
      </c>
      <c r="AP508">
        <v>0.51497358375746161</v>
      </c>
      <c r="AQ508">
        <v>0.51816717427568726</v>
      </c>
      <c r="AR508">
        <v>176.4884728983518</v>
      </c>
      <c r="AS508">
        <v>2387.6155222102161</v>
      </c>
      <c r="AT508">
        <v>0.50994831856149225</v>
      </c>
      <c r="AU508">
        <v>6.8988104487915791</v>
      </c>
      <c r="AV508">
        <v>6.325201491631903</v>
      </c>
      <c r="AW508">
        <v>6.4705521274073146</v>
      </c>
      <c r="AX508">
        <v>7.7848633743161884</v>
      </c>
      <c r="AY508">
        <v>7.9637564645013104</v>
      </c>
      <c r="AZ508">
        <v>0.51471902557747906</v>
      </c>
      <c r="BA508">
        <v>0.51816717427568726</v>
      </c>
      <c r="BB508">
        <v>4.7570652020209794</v>
      </c>
      <c r="BC508">
        <v>4.7570652020209794</v>
      </c>
      <c r="BD508" t="b">
        <v>1</v>
      </c>
      <c r="BE508" t="b">
        <v>1</v>
      </c>
      <c r="BH508">
        <v>176.48804248279211</v>
      </c>
      <c r="BI508">
        <v>2387.553333336487</v>
      </c>
      <c r="BJ508">
        <v>0.50994956221340138</v>
      </c>
      <c r="BK508">
        <v>0.50994956221340138</v>
      </c>
      <c r="BL508">
        <v>0.50994956221340138</v>
      </c>
      <c r="BM508" t="s">
        <v>89</v>
      </c>
      <c r="BN508">
        <v>6.8986644079006139</v>
      </c>
      <c r="BO508">
        <v>6.8986644079006139</v>
      </c>
      <c r="BP508">
        <v>6.8986644079006139</v>
      </c>
      <c r="BQ508" t="s">
        <v>89</v>
      </c>
      <c r="BR508">
        <v>8.3139008119351203</v>
      </c>
      <c r="BS508">
        <v>8.3139008119351203</v>
      </c>
      <c r="BT508">
        <v>8.3139008119351203</v>
      </c>
      <c r="BU508" t="s">
        <v>89</v>
      </c>
      <c r="BV508">
        <v>6.1336979325196807E-2</v>
      </c>
      <c r="BW508">
        <v>141.75558303485019</v>
      </c>
      <c r="BX508">
        <v>7709.3140937408562</v>
      </c>
      <c r="BY508">
        <v>0.63489562861078841</v>
      </c>
      <c r="BZ508">
        <v>0.63489562861078841</v>
      </c>
      <c r="CA508">
        <v>0.63489562861078841</v>
      </c>
      <c r="CB508" t="s">
        <v>89</v>
      </c>
      <c r="CC508" t="s">
        <v>90</v>
      </c>
      <c r="CD508">
        <v>26.762907097818029</v>
      </c>
      <c r="CE508">
        <v>26.762907097818029</v>
      </c>
      <c r="CF508">
        <v>26.762907097818029</v>
      </c>
      <c r="CG508" t="s">
        <v>89</v>
      </c>
      <c r="CH508" t="s">
        <v>91</v>
      </c>
      <c r="CI508">
        <v>0.51585269824626556</v>
      </c>
      <c r="CJ508">
        <v>21.744862016977152</v>
      </c>
      <c r="CK508">
        <v>2.3722969492449161E-2</v>
      </c>
      <c r="CL508">
        <v>1.9637897564925699</v>
      </c>
      <c r="CM508">
        <v>21</v>
      </c>
      <c r="CN508">
        <v>0.63381364154764508</v>
      </c>
      <c r="CO508">
        <v>0.63774421449315355</v>
      </c>
      <c r="CP508">
        <v>9.3225411610146534</v>
      </c>
      <c r="CQ508">
        <v>8.770922479543966</v>
      </c>
      <c r="CR508">
        <v>6.8986644079006121</v>
      </c>
      <c r="CS508">
        <v>6.8986644079006139</v>
      </c>
      <c r="CT508">
        <v>1.7763568394002501E-15</v>
      </c>
      <c r="CU508">
        <v>-2.5749286156982771E-14</v>
      </c>
    </row>
    <row r="509" spans="1:99" x14ac:dyDescent="0.3">
      <c r="A509" t="s">
        <v>1523</v>
      </c>
      <c r="B509" t="s">
        <v>905</v>
      </c>
      <c r="C509" t="s">
        <v>3377</v>
      </c>
      <c r="D509" t="s">
        <v>109</v>
      </c>
      <c r="E509">
        <v>0.1</v>
      </c>
      <c r="F509">
        <v>0.25</v>
      </c>
      <c r="G509">
        <v>6.1336979325196807E-2</v>
      </c>
      <c r="H509">
        <v>14</v>
      </c>
      <c r="I509">
        <v>112</v>
      </c>
      <c r="J509">
        <v>8</v>
      </c>
      <c r="K509">
        <v>8.3139008119351203</v>
      </c>
      <c r="L509">
        <v>8.3139407336463105</v>
      </c>
      <c r="M509">
        <v>6.8986644079006121</v>
      </c>
      <c r="N509">
        <v>6.8984164850468801</v>
      </c>
      <c r="O509">
        <v>6.8986644079006121</v>
      </c>
      <c r="P509">
        <v>6.8984164850468801</v>
      </c>
      <c r="Q509" s="1">
        <v>6.8986644079006121</v>
      </c>
      <c r="S509">
        <v>3</v>
      </c>
      <c r="T509">
        <v>2.25</v>
      </c>
      <c r="U509">
        <v>0.5</v>
      </c>
      <c r="V509">
        <v>10.95</v>
      </c>
      <c r="W509">
        <v>0.14058666666666669</v>
      </c>
      <c r="Y509" t="s">
        <v>84</v>
      </c>
      <c r="AA509">
        <v>11</v>
      </c>
      <c r="AB509">
        <v>90</v>
      </c>
      <c r="AC509" t="s">
        <v>1524</v>
      </c>
      <c r="AD509" t="s">
        <v>87</v>
      </c>
      <c r="AE509" t="s">
        <v>87</v>
      </c>
      <c r="AF509" t="s">
        <v>111</v>
      </c>
      <c r="AG509" t="b">
        <v>0</v>
      </c>
      <c r="AH509">
        <v>0.1</v>
      </c>
      <c r="AI509">
        <v>6.1157843394266553E-2</v>
      </c>
      <c r="AJ509">
        <v>4</v>
      </c>
      <c r="AL509">
        <v>7.1263745146294726</v>
      </c>
      <c r="AM509">
        <v>8.5504019559172484</v>
      </c>
      <c r="AN509">
        <v>7.2607385212089497</v>
      </c>
      <c r="AO509">
        <v>7.1263745146294717</v>
      </c>
      <c r="AP509">
        <v>0.51497358375746161</v>
      </c>
      <c r="AQ509">
        <v>0.52292414377801832</v>
      </c>
      <c r="AR509">
        <v>176.4884728983518</v>
      </c>
      <c r="AS509">
        <v>2387.6155222102161</v>
      </c>
      <c r="AT509">
        <v>0.50994831856149225</v>
      </c>
      <c r="AU509">
        <v>6.8988104487915791</v>
      </c>
      <c r="AV509">
        <v>8.6550374984646172</v>
      </c>
      <c r="AW509">
        <v>8.687390432102184</v>
      </c>
      <c r="AX509">
        <v>34.620149993858469</v>
      </c>
      <c r="AY509">
        <v>34.749561728408743</v>
      </c>
      <c r="AZ509">
        <v>0.52097670855528277</v>
      </c>
      <c r="BA509">
        <v>0.52292414377801832</v>
      </c>
      <c r="BB509">
        <v>4.8792357980385237</v>
      </c>
      <c r="BC509">
        <v>4.8792357980385237</v>
      </c>
      <c r="BD509" t="b">
        <v>0</v>
      </c>
      <c r="BE509" t="b">
        <v>0</v>
      </c>
      <c r="BH509">
        <v>176.48804248279211</v>
      </c>
      <c r="BI509">
        <v>2387.553333336487</v>
      </c>
      <c r="BJ509">
        <v>0.50994956221340138</v>
      </c>
      <c r="BK509">
        <v>0.50994956221340138</v>
      </c>
      <c r="BL509">
        <v>0.50994956221340138</v>
      </c>
      <c r="BM509" t="s">
        <v>89</v>
      </c>
      <c r="BN509">
        <v>6.8986644079006139</v>
      </c>
      <c r="BO509">
        <v>6.8986644079006139</v>
      </c>
      <c r="BP509">
        <v>6.8986644079006139</v>
      </c>
      <c r="BQ509" t="s">
        <v>89</v>
      </c>
      <c r="BR509">
        <v>8.3139008119351203</v>
      </c>
      <c r="BS509">
        <v>8.3139008119351203</v>
      </c>
      <c r="BT509">
        <v>8.3139008119351203</v>
      </c>
      <c r="BU509" t="s">
        <v>89</v>
      </c>
      <c r="BV509">
        <v>6.1336979325196807E-2</v>
      </c>
      <c r="BW509">
        <v>43.188111158356023</v>
      </c>
      <c r="BX509">
        <v>1026.2161025886669</v>
      </c>
      <c r="BY509">
        <v>2.0839068342211311</v>
      </c>
      <c r="BZ509">
        <v>2.0839068342211311</v>
      </c>
      <c r="CA509">
        <v>2.0839068342211311</v>
      </c>
      <c r="CB509" t="s">
        <v>89</v>
      </c>
      <c r="CC509" t="s">
        <v>90</v>
      </c>
      <c r="CD509">
        <v>34.864607669932703</v>
      </c>
      <c r="CE509">
        <v>34.864607669932703</v>
      </c>
      <c r="CF509">
        <v>34.864607669932703</v>
      </c>
      <c r="CG509" t="s">
        <v>89</v>
      </c>
      <c r="CH509" t="s">
        <v>91</v>
      </c>
      <c r="CI509">
        <v>0.52097670855528277</v>
      </c>
      <c r="CJ509">
        <v>8.7161519174831739</v>
      </c>
      <c r="CK509">
        <v>5.977141214235708E-2</v>
      </c>
      <c r="CL509">
        <v>1.368736834107819</v>
      </c>
      <c r="CM509">
        <v>10</v>
      </c>
      <c r="CN509">
        <v>2.059894335029846</v>
      </c>
      <c r="CO509">
        <v>2.0916965751120729</v>
      </c>
      <c r="CP509">
        <v>34.201607823668994</v>
      </c>
      <c r="CQ509">
        <v>28.50549805851789</v>
      </c>
      <c r="CR509">
        <v>6.8986644079006121</v>
      </c>
      <c r="CS509">
        <v>6.8986644079006139</v>
      </c>
      <c r="CT509">
        <v>1.7763568394002501E-15</v>
      </c>
      <c r="CU509">
        <v>-2.5749286156982771E-14</v>
      </c>
    </row>
    <row r="510" spans="1:99" x14ac:dyDescent="0.3">
      <c r="A510" t="s">
        <v>1525</v>
      </c>
      <c r="B510" t="s">
        <v>905</v>
      </c>
      <c r="C510" t="s">
        <v>3377</v>
      </c>
      <c r="D510" t="s">
        <v>109</v>
      </c>
      <c r="E510">
        <v>0.1</v>
      </c>
      <c r="F510">
        <v>0.4375</v>
      </c>
      <c r="G510">
        <v>6.1336979325196807E-2</v>
      </c>
      <c r="H510">
        <v>14</v>
      </c>
      <c r="I510">
        <v>112</v>
      </c>
      <c r="J510">
        <v>8</v>
      </c>
      <c r="K510">
        <v>8.3139008119351203</v>
      </c>
      <c r="L510">
        <v>8.3139407336463105</v>
      </c>
      <c r="M510">
        <v>6.8986644079006121</v>
      </c>
      <c r="N510">
        <v>6.8984164850468801</v>
      </c>
      <c r="O510">
        <v>6.8986644079006121</v>
      </c>
      <c r="P510">
        <v>6.8984164850468801</v>
      </c>
      <c r="Q510" s="1">
        <v>6.8986644079006121</v>
      </c>
      <c r="S510">
        <v>3</v>
      </c>
      <c r="T510">
        <v>2.25</v>
      </c>
      <c r="U510">
        <v>0.5</v>
      </c>
      <c r="V510">
        <v>10.95</v>
      </c>
      <c r="W510">
        <v>0.14058666666666669</v>
      </c>
      <c r="Y510" t="s">
        <v>84</v>
      </c>
      <c r="AA510">
        <v>11</v>
      </c>
      <c r="AB510">
        <v>90</v>
      </c>
      <c r="AC510" t="s">
        <v>1526</v>
      </c>
      <c r="AD510" t="s">
        <v>87</v>
      </c>
      <c r="AE510" t="s">
        <v>87</v>
      </c>
      <c r="AF510" t="s">
        <v>111</v>
      </c>
      <c r="AG510" t="b">
        <v>0</v>
      </c>
      <c r="AH510">
        <v>0.1</v>
      </c>
      <c r="AI510">
        <v>6.1157843394266553E-2</v>
      </c>
      <c r="AJ510">
        <v>4</v>
      </c>
      <c r="AL510">
        <v>7.1263745146294726</v>
      </c>
      <c r="AM510">
        <v>8.5504019559172484</v>
      </c>
      <c r="AN510">
        <v>7.2607385212089497</v>
      </c>
      <c r="AO510">
        <v>7.1263745146294717</v>
      </c>
      <c r="AP510">
        <v>0.51497358375746161</v>
      </c>
      <c r="AQ510">
        <v>0.52292414377801832</v>
      </c>
      <c r="AR510">
        <v>176.4884728983518</v>
      </c>
      <c r="AS510">
        <v>2387.6155222102161</v>
      </c>
      <c r="AT510">
        <v>0.50994831856149225</v>
      </c>
      <c r="AU510">
        <v>6.8988104487915791</v>
      </c>
      <c r="AV510">
        <v>8.6550374984646155</v>
      </c>
      <c r="AW510">
        <v>8.6873904321021875</v>
      </c>
      <c r="AX510">
        <v>19.782942853633411</v>
      </c>
      <c r="AY510">
        <v>19.85689241623357</v>
      </c>
      <c r="AZ510">
        <v>0.52097670855528244</v>
      </c>
      <c r="BA510">
        <v>0.52292414377801832</v>
      </c>
      <c r="BB510">
        <v>8.538662646567408</v>
      </c>
      <c r="BC510">
        <v>8.538662646567408</v>
      </c>
      <c r="BD510" t="b">
        <v>0</v>
      </c>
      <c r="BE510" t="b">
        <v>0</v>
      </c>
      <c r="BH510">
        <v>176.48804248279211</v>
      </c>
      <c r="BI510">
        <v>2387.553333336487</v>
      </c>
      <c r="BJ510">
        <v>0.50994956221340138</v>
      </c>
      <c r="BK510">
        <v>0.50994956221340138</v>
      </c>
      <c r="BL510">
        <v>0.50994956221340138</v>
      </c>
      <c r="BM510" t="s">
        <v>89</v>
      </c>
      <c r="BN510">
        <v>6.8986644079006139</v>
      </c>
      <c r="BO510">
        <v>6.8986644079006139</v>
      </c>
      <c r="BP510">
        <v>6.8986644079006139</v>
      </c>
      <c r="BQ510" t="s">
        <v>89</v>
      </c>
      <c r="BR510">
        <v>8.3139008119351203</v>
      </c>
      <c r="BS510">
        <v>8.3139008119351203</v>
      </c>
      <c r="BT510">
        <v>8.3139008119351203</v>
      </c>
      <c r="BU510" t="s">
        <v>89</v>
      </c>
      <c r="BV510">
        <v>6.1336979325196807E-2</v>
      </c>
      <c r="BW510">
        <v>75.579194527123065</v>
      </c>
      <c r="BX510">
        <v>1795.8781795301691</v>
      </c>
      <c r="BY510">
        <v>1.190803905269217</v>
      </c>
      <c r="BZ510">
        <v>1.190803905269217</v>
      </c>
      <c r="CA510">
        <v>1.190803905269217</v>
      </c>
      <c r="CB510" t="s">
        <v>89</v>
      </c>
      <c r="CC510" t="s">
        <v>90</v>
      </c>
      <c r="CD510">
        <v>19.922632954247259</v>
      </c>
      <c r="CE510">
        <v>19.922632954247259</v>
      </c>
      <c r="CF510">
        <v>19.922632954247259</v>
      </c>
      <c r="CG510" t="s">
        <v>89</v>
      </c>
      <c r="CH510" t="s">
        <v>91</v>
      </c>
      <c r="CI510">
        <v>0.52097670855528255</v>
      </c>
      <c r="CJ510">
        <v>8.7161519174831739</v>
      </c>
      <c r="CK510">
        <v>5.9771412142357053E-2</v>
      </c>
      <c r="CL510">
        <v>2.3952894596886831</v>
      </c>
      <c r="CM510">
        <v>10</v>
      </c>
      <c r="CN510">
        <v>1.177082477159912</v>
      </c>
      <c r="CO510">
        <v>1.195255185778328</v>
      </c>
      <c r="CP510">
        <v>19.543775899239421</v>
      </c>
      <c r="CQ510">
        <v>16.28885603343879</v>
      </c>
      <c r="CR510">
        <v>6.8986644079006121</v>
      </c>
      <c r="CS510">
        <v>6.8986644079006139</v>
      </c>
      <c r="CT510">
        <v>1.7763568394002501E-15</v>
      </c>
      <c r="CU510">
        <v>-2.5749286156982771E-14</v>
      </c>
    </row>
    <row r="511" spans="1:99" x14ac:dyDescent="0.3">
      <c r="A511" t="s">
        <v>1527</v>
      </c>
      <c r="B511" t="s">
        <v>905</v>
      </c>
      <c r="C511" t="s">
        <v>3377</v>
      </c>
      <c r="D511" t="s">
        <v>109</v>
      </c>
      <c r="E511">
        <v>0.1</v>
      </c>
      <c r="F511">
        <v>0.8125</v>
      </c>
      <c r="G511">
        <v>6.1336979325196807E-2</v>
      </c>
      <c r="H511">
        <v>14</v>
      </c>
      <c r="I511">
        <v>112</v>
      </c>
      <c r="J511">
        <v>8</v>
      </c>
      <c r="K511">
        <v>8.3139008119351203</v>
      </c>
      <c r="L511">
        <v>8.3139407336463105</v>
      </c>
      <c r="M511">
        <v>6.8986644079006121</v>
      </c>
      <c r="N511">
        <v>6.8984164850468801</v>
      </c>
      <c r="O511">
        <v>6.8986644079006121</v>
      </c>
      <c r="P511">
        <v>6.8984164850468801</v>
      </c>
      <c r="Q511" s="1">
        <v>6.8986644079006121</v>
      </c>
      <c r="S511">
        <v>3</v>
      </c>
      <c r="T511">
        <v>2.25</v>
      </c>
      <c r="U511">
        <v>0.5</v>
      </c>
      <c r="V511">
        <v>10.95</v>
      </c>
      <c r="W511">
        <v>0.14058666666666669</v>
      </c>
      <c r="Y511" t="s">
        <v>84</v>
      </c>
      <c r="AA511">
        <v>11</v>
      </c>
      <c r="AB511">
        <v>90</v>
      </c>
      <c r="AC511" t="s">
        <v>1528</v>
      </c>
      <c r="AD511" t="s">
        <v>87</v>
      </c>
      <c r="AE511" t="s">
        <v>87</v>
      </c>
      <c r="AF511" t="s">
        <v>111</v>
      </c>
      <c r="AG511" t="b">
        <v>0</v>
      </c>
      <c r="AH511">
        <v>0.1</v>
      </c>
      <c r="AI511">
        <v>6.1157843394266553E-2</v>
      </c>
      <c r="AJ511">
        <v>4</v>
      </c>
      <c r="AL511">
        <v>7.1263745146294726</v>
      </c>
      <c r="AM511">
        <v>8.5504019559172484</v>
      </c>
      <c r="AN511">
        <v>7.2607385212089497</v>
      </c>
      <c r="AO511">
        <v>7.1263745146294717</v>
      </c>
      <c r="AP511">
        <v>0.51497358375746161</v>
      </c>
      <c r="AQ511">
        <v>0.52292414377801832</v>
      </c>
      <c r="AR511">
        <v>176.4884728983518</v>
      </c>
      <c r="AS511">
        <v>2387.6155222102161</v>
      </c>
      <c r="AT511">
        <v>0.50994831856149225</v>
      </c>
      <c r="AU511">
        <v>6.8988104487915791</v>
      </c>
      <c r="AV511">
        <v>8.6550374984646155</v>
      </c>
      <c r="AW511">
        <v>8.687390432102184</v>
      </c>
      <c r="AX511">
        <v>10.652353844264139</v>
      </c>
      <c r="AY511">
        <v>10.692172839510381</v>
      </c>
      <c r="AZ511">
        <v>0.52097670855528266</v>
      </c>
      <c r="BA511">
        <v>0.52292414377801832</v>
      </c>
      <c r="BB511">
        <v>15.85751634362521</v>
      </c>
      <c r="BC511">
        <v>15.85751634362521</v>
      </c>
      <c r="BD511" t="b">
        <v>0</v>
      </c>
      <c r="BE511" t="b">
        <v>0</v>
      </c>
      <c r="BH511">
        <v>176.48804248279211</v>
      </c>
      <c r="BI511">
        <v>2387.553333336487</v>
      </c>
      <c r="BJ511">
        <v>0.50994956221340138</v>
      </c>
      <c r="BK511">
        <v>0.50994956221340138</v>
      </c>
      <c r="BL511">
        <v>0.50994956221340138</v>
      </c>
      <c r="BM511" t="s">
        <v>89</v>
      </c>
      <c r="BN511">
        <v>6.8986644079006139</v>
      </c>
      <c r="BO511">
        <v>6.8986644079006139</v>
      </c>
      <c r="BP511">
        <v>6.8986644079006139</v>
      </c>
      <c r="BQ511" t="s">
        <v>89</v>
      </c>
      <c r="BR511">
        <v>8.3139008119351203</v>
      </c>
      <c r="BS511">
        <v>8.3139008119351203</v>
      </c>
      <c r="BT511">
        <v>8.3139008119351203</v>
      </c>
      <c r="BU511" t="s">
        <v>89</v>
      </c>
      <c r="BV511">
        <v>6.1336979325196807E-2</v>
      </c>
      <c r="BW511">
        <v>140.36136126465709</v>
      </c>
      <c r="BX511">
        <v>3335.2023334131691</v>
      </c>
      <c r="BY511">
        <v>0.64120210283727097</v>
      </c>
      <c r="BZ511">
        <v>0.64120210283727097</v>
      </c>
      <c r="CA511">
        <v>0.64120210283727097</v>
      </c>
      <c r="CB511" t="s">
        <v>89</v>
      </c>
      <c r="CC511" t="s">
        <v>90</v>
      </c>
      <c r="CD511">
        <v>10.72757159074853</v>
      </c>
      <c r="CE511">
        <v>10.72757159074853</v>
      </c>
      <c r="CF511">
        <v>10.72757159074853</v>
      </c>
      <c r="CG511" t="s">
        <v>89</v>
      </c>
      <c r="CH511" t="s">
        <v>91</v>
      </c>
      <c r="CI511">
        <v>0.52097670855528266</v>
      </c>
      <c r="CJ511">
        <v>8.7161519174831774</v>
      </c>
      <c r="CK511">
        <v>5.9771412142357053E-2</v>
      </c>
      <c r="CL511">
        <v>4.4483947108504109</v>
      </c>
      <c r="CM511">
        <v>10</v>
      </c>
      <c r="CN511">
        <v>0.63381364154764508</v>
      </c>
      <c r="CO511">
        <v>0.64359894618833025</v>
      </c>
      <c r="CP511">
        <v>10.523571638051999</v>
      </c>
      <c r="CQ511">
        <v>8.770922479543966</v>
      </c>
      <c r="CR511">
        <v>6.8986644079006121</v>
      </c>
      <c r="CS511">
        <v>6.8986644079006139</v>
      </c>
      <c r="CT511">
        <v>1.7763568394002501E-15</v>
      </c>
      <c r="CU511">
        <v>-2.5749286156982771E-14</v>
      </c>
    </row>
    <row r="512" spans="1:99" x14ac:dyDescent="0.3">
      <c r="A512" t="s">
        <v>1529</v>
      </c>
      <c r="B512" t="s">
        <v>905</v>
      </c>
      <c r="C512" t="s">
        <v>3377</v>
      </c>
      <c r="D512" t="s">
        <v>109</v>
      </c>
      <c r="E512">
        <v>0.17499999999999999</v>
      </c>
      <c r="F512">
        <v>0.25</v>
      </c>
      <c r="G512">
        <v>6.1336979325196807E-2</v>
      </c>
      <c r="H512">
        <v>14</v>
      </c>
      <c r="I512">
        <v>112</v>
      </c>
      <c r="J512">
        <v>8</v>
      </c>
      <c r="K512">
        <v>8.3139008119351203</v>
      </c>
      <c r="L512">
        <v>8.3139407336463105</v>
      </c>
      <c r="M512">
        <v>6.8986644079006121</v>
      </c>
      <c r="N512">
        <v>6.8984164850468801</v>
      </c>
      <c r="O512">
        <v>6.8986644079006121</v>
      </c>
      <c r="P512">
        <v>6.8984164850468801</v>
      </c>
      <c r="Q512" s="1">
        <v>6.8986644079006121</v>
      </c>
      <c r="S512">
        <v>3</v>
      </c>
      <c r="T512">
        <v>2.25</v>
      </c>
      <c r="U512">
        <v>0.5</v>
      </c>
      <c r="V512">
        <v>10.95</v>
      </c>
      <c r="W512">
        <v>0.14058666666666669</v>
      </c>
      <c r="Y512" t="s">
        <v>84</v>
      </c>
      <c r="AA512">
        <v>11</v>
      </c>
      <c r="AB512">
        <v>90</v>
      </c>
      <c r="AC512" t="s">
        <v>1530</v>
      </c>
      <c r="AD512" t="s">
        <v>87</v>
      </c>
      <c r="AE512" t="s">
        <v>87</v>
      </c>
      <c r="AF512" t="s">
        <v>111</v>
      </c>
      <c r="AG512" t="b">
        <v>0</v>
      </c>
      <c r="AH512">
        <v>0.17499999999999999</v>
      </c>
      <c r="AI512">
        <v>6.1157843394266553E-2</v>
      </c>
      <c r="AJ512">
        <v>4</v>
      </c>
      <c r="AL512">
        <v>7.1263745146294726</v>
      </c>
      <c r="AM512">
        <v>8.5504019559172484</v>
      </c>
      <c r="AN512">
        <v>7.2607385212089497</v>
      </c>
      <c r="AO512">
        <v>7.1263745146294717</v>
      </c>
      <c r="AP512">
        <v>0.51497358375746161</v>
      </c>
      <c r="AQ512">
        <v>0.52292414377801832</v>
      </c>
      <c r="AR512">
        <v>176.4884728983518</v>
      </c>
      <c r="AS512">
        <v>2387.6155222102161</v>
      </c>
      <c r="AT512">
        <v>0.50994831856149225</v>
      </c>
      <c r="AU512">
        <v>6.8988104487915791</v>
      </c>
      <c r="AV512">
        <v>8.5318510647612165</v>
      </c>
      <c r="AW512">
        <v>8.55041436468737</v>
      </c>
      <c r="AX512">
        <v>34.127404259044873</v>
      </c>
      <c r="AY512">
        <v>34.20165745874948</v>
      </c>
      <c r="AZ512">
        <v>0.52178885403584296</v>
      </c>
      <c r="BA512">
        <v>0.52292414377801832</v>
      </c>
      <c r="BB512">
        <v>3.272523345503195</v>
      </c>
      <c r="BC512">
        <v>3.272523345503195</v>
      </c>
      <c r="BD512" t="b">
        <v>0</v>
      </c>
      <c r="BE512" t="b">
        <v>0</v>
      </c>
      <c r="BH512">
        <v>176.48804248279211</v>
      </c>
      <c r="BI512">
        <v>2387.553333336487</v>
      </c>
      <c r="BJ512">
        <v>0.50994956221340138</v>
      </c>
      <c r="BK512">
        <v>0.50994956221340138</v>
      </c>
      <c r="BL512">
        <v>0.50994956221340138</v>
      </c>
      <c r="BM512" t="s">
        <v>89</v>
      </c>
      <c r="BN512">
        <v>6.8986644079006139</v>
      </c>
      <c r="BO512">
        <v>6.8986644079006139</v>
      </c>
      <c r="BP512">
        <v>6.8986644079006139</v>
      </c>
      <c r="BQ512" t="s">
        <v>89</v>
      </c>
      <c r="BR512">
        <v>8.3139008119351203</v>
      </c>
      <c r="BS512">
        <v>8.3139008119351203</v>
      </c>
      <c r="BT512">
        <v>8.3139008119351203</v>
      </c>
      <c r="BU512" t="s">
        <v>89</v>
      </c>
      <c r="BV512">
        <v>6.1336979325196807E-2</v>
      </c>
      <c r="BW512">
        <v>43.121043928290227</v>
      </c>
      <c r="BX512">
        <v>842.02954482457699</v>
      </c>
      <c r="BY512">
        <v>2.0871479862516522</v>
      </c>
      <c r="BZ512">
        <v>2.0871479862516522</v>
      </c>
      <c r="CA512">
        <v>2.0871479862516522</v>
      </c>
      <c r="CB512" t="s">
        <v>89</v>
      </c>
      <c r="CC512" t="s">
        <v>90</v>
      </c>
      <c r="CD512">
        <v>34.219790399008708</v>
      </c>
      <c r="CE512">
        <v>34.219790399008708</v>
      </c>
      <c r="CF512">
        <v>34.219790399008708</v>
      </c>
      <c r="CG512" t="s">
        <v>89</v>
      </c>
      <c r="CH512" t="s">
        <v>91</v>
      </c>
      <c r="CI512">
        <v>0.52178699656291305</v>
      </c>
      <c r="CJ512">
        <v>8.5549475997521771</v>
      </c>
      <c r="CK512">
        <v>6.0992424614971147E-2</v>
      </c>
      <c r="CL512">
        <v>1.792789684266205</v>
      </c>
      <c r="CM512">
        <v>7</v>
      </c>
      <c r="CN512">
        <v>2.059894335029846</v>
      </c>
      <c r="CO512">
        <v>2.0916965751120729</v>
      </c>
      <c r="CP512">
        <v>34.201607823668994</v>
      </c>
      <c r="CQ512">
        <v>28.50549805851789</v>
      </c>
      <c r="CR512">
        <v>6.8986644079006121</v>
      </c>
      <c r="CS512">
        <v>6.8986644079006139</v>
      </c>
      <c r="CT512">
        <v>1.7763568394002501E-15</v>
      </c>
      <c r="CU512">
        <v>-2.5749286156982771E-14</v>
      </c>
    </row>
    <row r="513" spans="1:99" x14ac:dyDescent="0.3">
      <c r="A513" t="s">
        <v>1531</v>
      </c>
      <c r="B513" t="s">
        <v>905</v>
      </c>
      <c r="C513" t="s">
        <v>3377</v>
      </c>
      <c r="D513" t="s">
        <v>109</v>
      </c>
      <c r="E513">
        <v>0.17499999999999999</v>
      </c>
      <c r="F513">
        <v>0.4375</v>
      </c>
      <c r="G513">
        <v>6.1336979325196807E-2</v>
      </c>
      <c r="H513">
        <v>14</v>
      </c>
      <c r="I513">
        <v>112</v>
      </c>
      <c r="J513">
        <v>8</v>
      </c>
      <c r="K513">
        <v>8.3139008119351203</v>
      </c>
      <c r="L513">
        <v>8.3139407336463105</v>
      </c>
      <c r="M513">
        <v>6.8986644079006121</v>
      </c>
      <c r="N513">
        <v>6.8984164850468801</v>
      </c>
      <c r="O513">
        <v>6.8986644079006121</v>
      </c>
      <c r="P513">
        <v>6.8984164850468801</v>
      </c>
      <c r="Q513" s="1">
        <v>6.8986644079006121</v>
      </c>
      <c r="S513">
        <v>3</v>
      </c>
      <c r="T513">
        <v>2.25</v>
      </c>
      <c r="U513">
        <v>0.5</v>
      </c>
      <c r="V513">
        <v>10.95</v>
      </c>
      <c r="W513">
        <v>0.14058666666666669</v>
      </c>
      <c r="Y513" t="s">
        <v>84</v>
      </c>
      <c r="AA513">
        <v>11</v>
      </c>
      <c r="AB513">
        <v>90</v>
      </c>
      <c r="AC513" t="s">
        <v>1532</v>
      </c>
      <c r="AD513" t="s">
        <v>87</v>
      </c>
      <c r="AE513" t="s">
        <v>87</v>
      </c>
      <c r="AF513" t="s">
        <v>111</v>
      </c>
      <c r="AG513" t="b">
        <v>0</v>
      </c>
      <c r="AH513">
        <v>0.17499999999999999</v>
      </c>
      <c r="AI513">
        <v>6.1157843394266553E-2</v>
      </c>
      <c r="AJ513">
        <v>4</v>
      </c>
      <c r="AL513">
        <v>7.1263745146294726</v>
      </c>
      <c r="AM513">
        <v>8.5504019559172484</v>
      </c>
      <c r="AN513">
        <v>7.2607385212089497</v>
      </c>
      <c r="AO513">
        <v>7.1263745146294717</v>
      </c>
      <c r="AP513">
        <v>0.51497358375746161</v>
      </c>
      <c r="AQ513">
        <v>0.52292414377801832</v>
      </c>
      <c r="AR513">
        <v>176.4884728983518</v>
      </c>
      <c r="AS513">
        <v>2387.6155222102161</v>
      </c>
      <c r="AT513">
        <v>0.50994831856149225</v>
      </c>
      <c r="AU513">
        <v>6.8988104487915791</v>
      </c>
      <c r="AV513">
        <v>8.5318510647612094</v>
      </c>
      <c r="AW513">
        <v>8.5504143646873665</v>
      </c>
      <c r="AX513">
        <v>19.50137386231134</v>
      </c>
      <c r="AY513">
        <v>19.543804262142551</v>
      </c>
      <c r="AZ513">
        <v>0.52178885403584274</v>
      </c>
      <c r="BA513">
        <v>0.52292414377801832</v>
      </c>
      <c r="BB513">
        <v>5.7269158546306</v>
      </c>
      <c r="BC513">
        <v>5.7269158546306</v>
      </c>
      <c r="BD513" t="b">
        <v>0</v>
      </c>
      <c r="BE513" t="b">
        <v>0</v>
      </c>
      <c r="BH513">
        <v>176.48804248279211</v>
      </c>
      <c r="BI513">
        <v>2387.553333336487</v>
      </c>
      <c r="BJ513">
        <v>0.50994956221340138</v>
      </c>
      <c r="BK513">
        <v>0.50994956221340138</v>
      </c>
      <c r="BL513">
        <v>0.50994956221340138</v>
      </c>
      <c r="BM513" t="s">
        <v>89</v>
      </c>
      <c r="BN513">
        <v>6.8986644079006139</v>
      </c>
      <c r="BO513">
        <v>6.8986644079006139</v>
      </c>
      <c r="BP513">
        <v>6.8986644079006139</v>
      </c>
      <c r="BQ513" t="s">
        <v>89</v>
      </c>
      <c r="BR513">
        <v>8.3139008119351203</v>
      </c>
      <c r="BS513">
        <v>8.3139008119351203</v>
      </c>
      <c r="BT513">
        <v>8.3139008119351203</v>
      </c>
      <c r="BU513" t="s">
        <v>89</v>
      </c>
      <c r="BV513">
        <v>6.1336979325196807E-2</v>
      </c>
      <c r="BW513">
        <v>75.461826874507921</v>
      </c>
      <c r="BX513">
        <v>1473.55170344301</v>
      </c>
      <c r="BY513">
        <v>1.1926559921438009</v>
      </c>
      <c r="BZ513">
        <v>1.1926559921438009</v>
      </c>
      <c r="CA513">
        <v>1.1926559921438009</v>
      </c>
      <c r="CB513" t="s">
        <v>89</v>
      </c>
      <c r="CC513" t="s">
        <v>90</v>
      </c>
      <c r="CD513">
        <v>19.554165942290691</v>
      </c>
      <c r="CE513">
        <v>19.554165942290691</v>
      </c>
      <c r="CF513">
        <v>19.554165942290691</v>
      </c>
      <c r="CG513" t="s">
        <v>89</v>
      </c>
      <c r="CH513" t="s">
        <v>91</v>
      </c>
      <c r="CI513">
        <v>0.52178699656291294</v>
      </c>
      <c r="CJ513">
        <v>8.5549475997521771</v>
      </c>
      <c r="CK513">
        <v>6.0992424614971147E-2</v>
      </c>
      <c r="CL513">
        <v>3.13738194746586</v>
      </c>
      <c r="CM513">
        <v>7</v>
      </c>
      <c r="CN513">
        <v>1.177082477159912</v>
      </c>
      <c r="CO513">
        <v>1.195255185778328</v>
      </c>
      <c r="CP513">
        <v>19.543775899239421</v>
      </c>
      <c r="CQ513">
        <v>16.28885603343879</v>
      </c>
      <c r="CR513">
        <v>6.8986644079006121</v>
      </c>
      <c r="CS513">
        <v>6.8986644079006139</v>
      </c>
      <c r="CT513">
        <v>1.7763568394002501E-15</v>
      </c>
      <c r="CU513">
        <v>-2.5749286156982771E-14</v>
      </c>
    </row>
    <row r="514" spans="1:99" x14ac:dyDescent="0.3">
      <c r="A514" t="s">
        <v>1533</v>
      </c>
      <c r="B514" t="s">
        <v>905</v>
      </c>
      <c r="C514" t="s">
        <v>3377</v>
      </c>
      <c r="D514" t="s">
        <v>109</v>
      </c>
      <c r="E514">
        <v>0.17499999999999999</v>
      </c>
      <c r="F514">
        <v>0.8125</v>
      </c>
      <c r="G514">
        <v>6.1336979325196807E-2</v>
      </c>
      <c r="H514">
        <v>14</v>
      </c>
      <c r="I514">
        <v>112</v>
      </c>
      <c r="J514">
        <v>8</v>
      </c>
      <c r="K514">
        <v>8.3139008119351203</v>
      </c>
      <c r="L514">
        <v>8.3139407336463105</v>
      </c>
      <c r="M514">
        <v>6.8986644079006121</v>
      </c>
      <c r="N514">
        <v>6.8984164850468801</v>
      </c>
      <c r="O514">
        <v>6.8986644079006121</v>
      </c>
      <c r="P514">
        <v>6.8984164850468801</v>
      </c>
      <c r="Q514" s="1">
        <v>6.8986644079006121</v>
      </c>
      <c r="S514">
        <v>3</v>
      </c>
      <c r="T514">
        <v>2.25</v>
      </c>
      <c r="U514">
        <v>0.5</v>
      </c>
      <c r="V514">
        <v>10.95</v>
      </c>
      <c r="W514">
        <v>0.14058666666666669</v>
      </c>
      <c r="Y514" t="s">
        <v>84</v>
      </c>
      <c r="AA514">
        <v>11</v>
      </c>
      <c r="AB514">
        <v>90</v>
      </c>
      <c r="AC514" t="s">
        <v>1534</v>
      </c>
      <c r="AD514" t="s">
        <v>87</v>
      </c>
      <c r="AE514" t="s">
        <v>87</v>
      </c>
      <c r="AF514" t="s">
        <v>111</v>
      </c>
      <c r="AG514" t="b">
        <v>0</v>
      </c>
      <c r="AH514">
        <v>0.17499999999999999</v>
      </c>
      <c r="AI514">
        <v>6.1157843394266553E-2</v>
      </c>
      <c r="AJ514">
        <v>4</v>
      </c>
      <c r="AL514">
        <v>7.1263745146294726</v>
      </c>
      <c r="AM514">
        <v>8.5504019559172484</v>
      </c>
      <c r="AN514">
        <v>7.2607385212089497</v>
      </c>
      <c r="AO514">
        <v>7.1263745146294717</v>
      </c>
      <c r="AP514">
        <v>0.51497358375746161</v>
      </c>
      <c r="AQ514">
        <v>0.52292414377801832</v>
      </c>
      <c r="AR514">
        <v>176.4884728983518</v>
      </c>
      <c r="AS514">
        <v>2387.6155222102161</v>
      </c>
      <c r="AT514">
        <v>0.50994831856149225</v>
      </c>
      <c r="AU514">
        <v>6.8988104487915791</v>
      </c>
      <c r="AV514">
        <v>8.5318510647612165</v>
      </c>
      <c r="AW514">
        <v>8.5504143646873718</v>
      </c>
      <c r="AX514">
        <v>10.50073977201381</v>
      </c>
      <c r="AY514">
        <v>10.523586910384459</v>
      </c>
      <c r="AZ514">
        <v>0.52178885403584285</v>
      </c>
      <c r="BA514">
        <v>0.52292414377801832</v>
      </c>
      <c r="BB514">
        <v>10.63570087288536</v>
      </c>
      <c r="BC514">
        <v>10.63570087288536</v>
      </c>
      <c r="BD514" t="b">
        <v>0</v>
      </c>
      <c r="BE514" t="b">
        <v>0</v>
      </c>
      <c r="BH514">
        <v>176.48804248279211</v>
      </c>
      <c r="BI514">
        <v>2387.553333336487</v>
      </c>
      <c r="BJ514">
        <v>0.50994956221340138</v>
      </c>
      <c r="BK514">
        <v>0.50994956221340138</v>
      </c>
      <c r="BL514">
        <v>0.50994956221340138</v>
      </c>
      <c r="BM514" t="s">
        <v>89</v>
      </c>
      <c r="BN514">
        <v>6.8986644079006139</v>
      </c>
      <c r="BO514">
        <v>6.8986644079006139</v>
      </c>
      <c r="BP514">
        <v>6.8986644079006139</v>
      </c>
      <c r="BQ514" t="s">
        <v>89</v>
      </c>
      <c r="BR514">
        <v>8.3139008119351203</v>
      </c>
      <c r="BS514">
        <v>8.3139008119351203</v>
      </c>
      <c r="BT514">
        <v>8.3139008119351203</v>
      </c>
      <c r="BU514" t="s">
        <v>89</v>
      </c>
      <c r="BV514">
        <v>6.1336979325196807E-2</v>
      </c>
      <c r="BW514">
        <v>140.14339276694329</v>
      </c>
      <c r="BX514">
        <v>2736.596020679875</v>
      </c>
      <c r="BY514">
        <v>0.64219938038512381</v>
      </c>
      <c r="BZ514">
        <v>0.64219938038512381</v>
      </c>
      <c r="CA514">
        <v>0.64219938038512381</v>
      </c>
      <c r="CB514" t="s">
        <v>89</v>
      </c>
      <c r="CC514" t="s">
        <v>90</v>
      </c>
      <c r="CD514">
        <v>10.52916627661806</v>
      </c>
      <c r="CE514">
        <v>10.52916627661806</v>
      </c>
      <c r="CF514">
        <v>10.52916627661806</v>
      </c>
      <c r="CG514" t="s">
        <v>89</v>
      </c>
      <c r="CH514" t="s">
        <v>91</v>
      </c>
      <c r="CI514">
        <v>0.52178699656291305</v>
      </c>
      <c r="CJ514">
        <v>8.5549475997521753</v>
      </c>
      <c r="CK514">
        <v>6.0992424614971168E-2</v>
      </c>
      <c r="CL514">
        <v>5.826566473865169</v>
      </c>
      <c r="CM514">
        <v>7</v>
      </c>
      <c r="CN514">
        <v>0.63381364154764508</v>
      </c>
      <c r="CO514">
        <v>0.64359894618833025</v>
      </c>
      <c r="CP514">
        <v>10.523571638051999</v>
      </c>
      <c r="CQ514">
        <v>8.770922479543966</v>
      </c>
      <c r="CR514">
        <v>6.8986644079006121</v>
      </c>
      <c r="CS514">
        <v>6.8986644079006139</v>
      </c>
      <c r="CT514">
        <v>1.7763568394002501E-15</v>
      </c>
      <c r="CU514">
        <v>-2.5749286156982771E-14</v>
      </c>
    </row>
    <row r="515" spans="1:99" x14ac:dyDescent="0.3">
      <c r="A515" t="s">
        <v>1589</v>
      </c>
      <c r="B515" t="s">
        <v>905</v>
      </c>
      <c r="C515" t="s">
        <v>3377</v>
      </c>
      <c r="D515" t="s">
        <v>129</v>
      </c>
      <c r="E515">
        <v>2.5000000000000001E-2</v>
      </c>
      <c r="F515">
        <v>0.25</v>
      </c>
      <c r="G515">
        <v>0.1102038432492469</v>
      </c>
      <c r="H515">
        <v>8.3333333333333329E-2</v>
      </c>
      <c r="I515">
        <v>112</v>
      </c>
      <c r="J515">
        <v>15</v>
      </c>
      <c r="K515">
        <v>167.2921083371287</v>
      </c>
      <c r="L515">
        <v>167.29211466471861</v>
      </c>
      <c r="M515">
        <v>154.62876452278161</v>
      </c>
      <c r="N515">
        <v>154.62869179205319</v>
      </c>
      <c r="O515">
        <v>154.62876452278161</v>
      </c>
      <c r="P515">
        <v>154.62869179205319</v>
      </c>
      <c r="Q515" s="1">
        <v>154.62876452278161</v>
      </c>
      <c r="S515">
        <v>3</v>
      </c>
      <c r="T515">
        <v>2.25</v>
      </c>
      <c r="U515">
        <v>0.5</v>
      </c>
      <c r="V515">
        <v>10.95</v>
      </c>
      <c r="W515">
        <v>0.14058666666666669</v>
      </c>
      <c r="Y515" t="s">
        <v>84</v>
      </c>
      <c r="AA515">
        <v>12</v>
      </c>
      <c r="AB515">
        <v>270</v>
      </c>
      <c r="AC515" t="s">
        <v>1590</v>
      </c>
      <c r="AD515" t="s">
        <v>87</v>
      </c>
      <c r="AE515" t="s">
        <v>87</v>
      </c>
      <c r="AF515" t="s">
        <v>131</v>
      </c>
      <c r="AG515" t="b">
        <v>1</v>
      </c>
      <c r="AH515">
        <v>2.5000000000000001E-2</v>
      </c>
      <c r="AI515">
        <v>0.1099726559847333</v>
      </c>
      <c r="AJ515">
        <v>4</v>
      </c>
      <c r="AL515">
        <v>170.07437839164649</v>
      </c>
      <c r="AM515">
        <v>172.28756046976011</v>
      </c>
      <c r="AN515">
        <v>179.42914429773461</v>
      </c>
      <c r="AO515">
        <v>170.07437839164649</v>
      </c>
      <c r="AP515">
        <v>18.832255800174721</v>
      </c>
      <c r="AQ515">
        <v>19.05620120054353</v>
      </c>
      <c r="AR515">
        <v>14.645074086982779</v>
      </c>
      <c r="AS515">
        <v>122.8313144432241</v>
      </c>
      <c r="AT515">
        <v>18.43623312496511</v>
      </c>
      <c r="AU515">
        <v>154.6285621138652</v>
      </c>
      <c r="AV515">
        <v>165.64017455644071</v>
      </c>
      <c r="AW515">
        <v>170.47713769803059</v>
      </c>
      <c r="AX515">
        <v>662.56069822576274</v>
      </c>
      <c r="AY515">
        <v>681.90855079212224</v>
      </c>
      <c r="AZ515">
        <v>18.9355326007543</v>
      </c>
      <c r="BA515">
        <v>19.05620120054353</v>
      </c>
      <c r="BB515">
        <v>0.11375418984686</v>
      </c>
      <c r="BC515">
        <v>0.11375418984686</v>
      </c>
      <c r="BD515" t="b">
        <v>1</v>
      </c>
      <c r="BE515" t="b">
        <v>1</v>
      </c>
      <c r="BH515">
        <v>14.64507396063458</v>
      </c>
      <c r="BI515">
        <v>122.8314731100963</v>
      </c>
      <c r="BJ515">
        <v>18.436233284020972</v>
      </c>
      <c r="BK515">
        <v>18.436233284020972</v>
      </c>
      <c r="BL515">
        <v>18.436233284020972</v>
      </c>
      <c r="BM515" t="s">
        <v>89</v>
      </c>
      <c r="BN515">
        <v>154.62876452278161</v>
      </c>
      <c r="BO515">
        <v>154.62876452278161</v>
      </c>
      <c r="BP515">
        <v>154.62876452278161</v>
      </c>
      <c r="BQ515" t="s">
        <v>89</v>
      </c>
      <c r="BR515">
        <v>167.2921083371287</v>
      </c>
      <c r="BS515">
        <v>167.2921083371287</v>
      </c>
      <c r="BT515">
        <v>167.2921083371287</v>
      </c>
      <c r="BU515" t="s">
        <v>89</v>
      </c>
      <c r="BV515">
        <v>0.1102038432492469</v>
      </c>
      <c r="BW515">
        <v>3.5647267717894171</v>
      </c>
      <c r="BX515">
        <v>174.0421217859714</v>
      </c>
      <c r="BY515">
        <v>75.742130403017043</v>
      </c>
      <c r="BZ515">
        <v>75.742130403017043</v>
      </c>
      <c r="CA515">
        <v>75.742130403017043</v>
      </c>
      <c r="CB515" t="s">
        <v>89</v>
      </c>
      <c r="CC515" t="s">
        <v>90</v>
      </c>
      <c r="CD515">
        <v>3045.45438920268</v>
      </c>
      <c r="CE515">
        <v>3045.45438920268</v>
      </c>
      <c r="CF515">
        <v>3045.45438920268</v>
      </c>
      <c r="CG515" t="s">
        <v>89</v>
      </c>
      <c r="CH515" t="s">
        <v>91</v>
      </c>
      <c r="CI515">
        <v>18.935532600754261</v>
      </c>
      <c r="CJ515">
        <v>761.36359730066999</v>
      </c>
      <c r="CK515">
        <v>2.4870551557610691E-2</v>
      </c>
      <c r="CL515">
        <v>5.7276986985519952E-2</v>
      </c>
      <c r="CM515">
        <v>14</v>
      </c>
      <c r="CN515">
        <v>75.32902320069887</v>
      </c>
      <c r="CO515">
        <v>76.224804802174134</v>
      </c>
      <c r="CP515">
        <v>689.15024187904044</v>
      </c>
      <c r="CQ515">
        <v>680.29751356658585</v>
      </c>
      <c r="CR515">
        <v>154.62876452278161</v>
      </c>
      <c r="CS515">
        <v>154.62876452278161</v>
      </c>
      <c r="CT515">
        <v>5.6843418860808009E-14</v>
      </c>
      <c r="CU515">
        <v>-3.6761219063115007E-14</v>
      </c>
    </row>
    <row r="516" spans="1:99" x14ac:dyDescent="0.3">
      <c r="A516" t="s">
        <v>1591</v>
      </c>
      <c r="B516" t="s">
        <v>905</v>
      </c>
      <c r="C516" t="s">
        <v>3377</v>
      </c>
      <c r="D516" t="s">
        <v>129</v>
      </c>
      <c r="E516">
        <v>2.5000000000000001E-2</v>
      </c>
      <c r="F516">
        <v>0.4375</v>
      </c>
      <c r="G516">
        <v>0.1102038432492469</v>
      </c>
      <c r="H516">
        <v>8.3333333333333329E-2</v>
      </c>
      <c r="I516">
        <v>112</v>
      </c>
      <c r="J516">
        <v>15</v>
      </c>
      <c r="K516">
        <v>167.2921083371287</v>
      </c>
      <c r="L516">
        <v>167.29211466471861</v>
      </c>
      <c r="M516">
        <v>154.62876452278161</v>
      </c>
      <c r="N516">
        <v>154.62869179205319</v>
      </c>
      <c r="O516">
        <v>154.62876452278161</v>
      </c>
      <c r="P516">
        <v>154.62869179205319</v>
      </c>
      <c r="Q516" s="1">
        <v>154.62876452278161</v>
      </c>
      <c r="S516">
        <v>3</v>
      </c>
      <c r="T516">
        <v>2.25</v>
      </c>
      <c r="U516">
        <v>0.5</v>
      </c>
      <c r="V516">
        <v>10.95</v>
      </c>
      <c r="W516">
        <v>0.14058666666666669</v>
      </c>
      <c r="Y516" t="s">
        <v>84</v>
      </c>
      <c r="AA516">
        <v>12</v>
      </c>
      <c r="AB516">
        <v>270</v>
      </c>
      <c r="AC516" t="s">
        <v>1592</v>
      </c>
      <c r="AD516" t="s">
        <v>87</v>
      </c>
      <c r="AE516" t="s">
        <v>87</v>
      </c>
      <c r="AF516" t="s">
        <v>131</v>
      </c>
      <c r="AG516" t="b">
        <v>1</v>
      </c>
      <c r="AH516">
        <v>2.5000000000000001E-2</v>
      </c>
      <c r="AI516">
        <v>0.1099726559847333</v>
      </c>
      <c r="AJ516">
        <v>4</v>
      </c>
      <c r="AL516">
        <v>170.07437839164649</v>
      </c>
      <c r="AM516">
        <v>172.28756046976011</v>
      </c>
      <c r="AN516">
        <v>179.42914429773461</v>
      </c>
      <c r="AO516">
        <v>170.07437839164649</v>
      </c>
      <c r="AP516">
        <v>18.832255800174721</v>
      </c>
      <c r="AQ516">
        <v>19.05620120054353</v>
      </c>
      <c r="AR516">
        <v>14.645074086982779</v>
      </c>
      <c r="AS516">
        <v>122.8313144432241</v>
      </c>
      <c r="AT516">
        <v>18.43623312496511</v>
      </c>
      <c r="AU516">
        <v>154.6285621138652</v>
      </c>
      <c r="AV516">
        <v>165.64017455644009</v>
      </c>
      <c r="AW516">
        <v>170.47713769803019</v>
      </c>
      <c r="AX516">
        <v>378.60611327186308</v>
      </c>
      <c r="AY516">
        <v>389.66202902406911</v>
      </c>
      <c r="AZ516">
        <v>18.935532600754289</v>
      </c>
      <c r="BA516">
        <v>19.05620120054353</v>
      </c>
      <c r="BB516">
        <v>0.19906983223200481</v>
      </c>
      <c r="BC516">
        <v>0.19906983223200481</v>
      </c>
      <c r="BD516" t="b">
        <v>1</v>
      </c>
      <c r="BE516" t="b">
        <v>1</v>
      </c>
      <c r="BH516">
        <v>14.64507396063458</v>
      </c>
      <c r="BI516">
        <v>122.8314731100963</v>
      </c>
      <c r="BJ516">
        <v>18.436233284020972</v>
      </c>
      <c r="BK516">
        <v>18.436233284020972</v>
      </c>
      <c r="BL516">
        <v>18.436233284020972</v>
      </c>
      <c r="BM516" t="s">
        <v>89</v>
      </c>
      <c r="BN516">
        <v>154.62876452278161</v>
      </c>
      <c r="BO516">
        <v>154.62876452278161</v>
      </c>
      <c r="BP516">
        <v>154.62876452278161</v>
      </c>
      <c r="BQ516" t="s">
        <v>89</v>
      </c>
      <c r="BR516">
        <v>167.2921083371287</v>
      </c>
      <c r="BS516">
        <v>167.2921083371287</v>
      </c>
      <c r="BT516">
        <v>167.2921083371287</v>
      </c>
      <c r="BU516" t="s">
        <v>89</v>
      </c>
      <c r="BV516">
        <v>0.1102038432492469</v>
      </c>
      <c r="BW516">
        <v>6.2382718506314756</v>
      </c>
      <c r="BX516">
        <v>304.57371312544541</v>
      </c>
      <c r="BY516">
        <v>43.281217373152622</v>
      </c>
      <c r="BZ516">
        <v>43.281217373152622</v>
      </c>
      <c r="CA516">
        <v>43.281217373152622</v>
      </c>
      <c r="CB516" t="s">
        <v>89</v>
      </c>
      <c r="CC516" t="s">
        <v>90</v>
      </c>
      <c r="CD516">
        <v>1740.2596509729669</v>
      </c>
      <c r="CE516">
        <v>1740.2596509729669</v>
      </c>
      <c r="CF516">
        <v>1740.2596509729669</v>
      </c>
      <c r="CG516" t="s">
        <v>89</v>
      </c>
      <c r="CH516" t="s">
        <v>91</v>
      </c>
      <c r="CI516">
        <v>18.935532600754271</v>
      </c>
      <c r="CJ516">
        <v>761.36359730067306</v>
      </c>
      <c r="CK516">
        <v>2.4870551557610612E-2</v>
      </c>
      <c r="CL516">
        <v>0.1002347272246599</v>
      </c>
      <c r="CM516">
        <v>14</v>
      </c>
      <c r="CN516">
        <v>43.045156114685071</v>
      </c>
      <c r="CO516">
        <v>43.557031315528079</v>
      </c>
      <c r="CP516">
        <v>393.80013821659458</v>
      </c>
      <c r="CQ516">
        <v>388.74143632376342</v>
      </c>
      <c r="CR516">
        <v>154.62876452278161</v>
      </c>
      <c r="CS516">
        <v>154.62876452278161</v>
      </c>
      <c r="CT516">
        <v>5.6843418860808009E-14</v>
      </c>
      <c r="CU516">
        <v>-3.6761219063115007E-14</v>
      </c>
    </row>
    <row r="517" spans="1:99" x14ac:dyDescent="0.3">
      <c r="A517" t="s">
        <v>1593</v>
      </c>
      <c r="B517" t="s">
        <v>905</v>
      </c>
      <c r="C517" t="s">
        <v>3377</v>
      </c>
      <c r="D517" t="s">
        <v>129</v>
      </c>
      <c r="E517">
        <v>2.5000000000000001E-2</v>
      </c>
      <c r="F517">
        <v>0.8125</v>
      </c>
      <c r="G517">
        <v>0.1102038432492469</v>
      </c>
      <c r="H517">
        <v>8.3333333333333329E-2</v>
      </c>
      <c r="I517">
        <v>112</v>
      </c>
      <c r="J517">
        <v>15</v>
      </c>
      <c r="K517">
        <v>167.2921083371287</v>
      </c>
      <c r="L517">
        <v>167.29211466471861</v>
      </c>
      <c r="M517">
        <v>154.62876452278161</v>
      </c>
      <c r="N517">
        <v>154.62869179205319</v>
      </c>
      <c r="O517">
        <v>154.62876452278161</v>
      </c>
      <c r="P517">
        <v>154.62869179205319</v>
      </c>
      <c r="Q517" s="1">
        <v>154.62876452278161</v>
      </c>
      <c r="S517">
        <v>3</v>
      </c>
      <c r="T517">
        <v>2.25</v>
      </c>
      <c r="U517">
        <v>0.5</v>
      </c>
      <c r="V517">
        <v>10.95</v>
      </c>
      <c r="W517">
        <v>0.14058666666666669</v>
      </c>
      <c r="Y517" t="s">
        <v>84</v>
      </c>
      <c r="AA517">
        <v>12</v>
      </c>
      <c r="AB517">
        <v>270</v>
      </c>
      <c r="AC517" t="s">
        <v>1594</v>
      </c>
      <c r="AD517" t="s">
        <v>87</v>
      </c>
      <c r="AE517" t="s">
        <v>87</v>
      </c>
      <c r="AF517" t="s">
        <v>131</v>
      </c>
      <c r="AG517" t="b">
        <v>1</v>
      </c>
      <c r="AH517">
        <v>2.5000000000000001E-2</v>
      </c>
      <c r="AI517">
        <v>0.1099726559847333</v>
      </c>
      <c r="AJ517">
        <v>4</v>
      </c>
      <c r="AL517">
        <v>170.07437839164649</v>
      </c>
      <c r="AM517">
        <v>172.28756046976011</v>
      </c>
      <c r="AN517">
        <v>179.42914429773461</v>
      </c>
      <c r="AO517">
        <v>170.07437839164649</v>
      </c>
      <c r="AP517">
        <v>18.832255800174721</v>
      </c>
      <c r="AQ517">
        <v>19.05620120054353</v>
      </c>
      <c r="AR517">
        <v>14.645074086982779</v>
      </c>
      <c r="AS517">
        <v>122.8313144432241</v>
      </c>
      <c r="AT517">
        <v>18.43623312496511</v>
      </c>
      <c r="AU517">
        <v>154.6285621138652</v>
      </c>
      <c r="AV517">
        <v>165.6401745564385</v>
      </c>
      <c r="AW517">
        <v>170.4771376980303</v>
      </c>
      <c r="AX517">
        <v>203.86483022330901</v>
      </c>
      <c r="AY517">
        <v>209.81801562834499</v>
      </c>
      <c r="AZ517">
        <v>18.93553260075425</v>
      </c>
      <c r="BA517">
        <v>19.05620120054353</v>
      </c>
      <c r="BB517">
        <v>0.36970111700229508</v>
      </c>
      <c r="BC517">
        <v>0.36970111700229508</v>
      </c>
      <c r="BD517" t="b">
        <v>1</v>
      </c>
      <c r="BE517" t="b">
        <v>1</v>
      </c>
      <c r="BH517">
        <v>14.64507396063458</v>
      </c>
      <c r="BI517">
        <v>122.8314731100963</v>
      </c>
      <c r="BJ517">
        <v>18.436233284020972</v>
      </c>
      <c r="BK517">
        <v>18.436233284020972</v>
      </c>
      <c r="BL517">
        <v>18.436233284020972</v>
      </c>
      <c r="BM517" t="s">
        <v>89</v>
      </c>
      <c r="BN517">
        <v>154.62876452278161</v>
      </c>
      <c r="BO517">
        <v>154.62876452278161</v>
      </c>
      <c r="BP517">
        <v>154.62876452278161</v>
      </c>
      <c r="BQ517" t="s">
        <v>89</v>
      </c>
      <c r="BR517">
        <v>167.2921083371287</v>
      </c>
      <c r="BS517">
        <v>167.2921083371287</v>
      </c>
      <c r="BT517">
        <v>167.2921083371287</v>
      </c>
      <c r="BU517" t="s">
        <v>89</v>
      </c>
      <c r="BV517">
        <v>0.1102038432492469</v>
      </c>
      <c r="BW517">
        <v>11.585362008315601</v>
      </c>
      <c r="BX517">
        <v>565.63689580439939</v>
      </c>
      <c r="BY517">
        <v>23.305270893236031</v>
      </c>
      <c r="BZ517">
        <v>23.305270893236031</v>
      </c>
      <c r="CA517">
        <v>23.305270893236031</v>
      </c>
      <c r="CB517" t="s">
        <v>89</v>
      </c>
      <c r="CC517" t="s">
        <v>90</v>
      </c>
      <c r="CD517">
        <v>937.06288898544187</v>
      </c>
      <c r="CE517">
        <v>937.06288898544187</v>
      </c>
      <c r="CF517">
        <v>937.06288898544187</v>
      </c>
      <c r="CG517" t="s">
        <v>89</v>
      </c>
      <c r="CH517" t="s">
        <v>91</v>
      </c>
      <c r="CI517">
        <v>18.935532600754271</v>
      </c>
      <c r="CJ517">
        <v>761.36359730067147</v>
      </c>
      <c r="CK517">
        <v>2.487055155761066E-2</v>
      </c>
      <c r="CL517">
        <v>0.1861502077029398</v>
      </c>
      <c r="CM517">
        <v>14</v>
      </c>
      <c r="CN517">
        <v>23.17816098483042</v>
      </c>
      <c r="CO517">
        <v>23.45378609297666</v>
      </c>
      <c r="CP517">
        <v>212.04622827047399</v>
      </c>
      <c r="CQ517">
        <v>209.3223118666418</v>
      </c>
      <c r="CR517">
        <v>154.62876452278161</v>
      </c>
      <c r="CS517">
        <v>154.62876452278161</v>
      </c>
      <c r="CT517">
        <v>5.6843418860808009E-14</v>
      </c>
      <c r="CU517">
        <v>-3.6761219063115007E-14</v>
      </c>
    </row>
    <row r="518" spans="1:99" x14ac:dyDescent="0.3">
      <c r="A518" t="s">
        <v>1595</v>
      </c>
      <c r="B518" t="s">
        <v>905</v>
      </c>
      <c r="C518" t="s">
        <v>3377</v>
      </c>
      <c r="D518" t="s">
        <v>129</v>
      </c>
      <c r="E518">
        <v>0.1</v>
      </c>
      <c r="F518">
        <v>0.25</v>
      </c>
      <c r="G518">
        <v>0.1102038432492469</v>
      </c>
      <c r="H518">
        <v>8.3333333333333329E-2</v>
      </c>
      <c r="I518">
        <v>112</v>
      </c>
      <c r="J518">
        <v>15</v>
      </c>
      <c r="K518">
        <v>167.2921083371287</v>
      </c>
      <c r="L518">
        <v>167.29211466471861</v>
      </c>
      <c r="M518">
        <v>154.62876452278161</v>
      </c>
      <c r="N518">
        <v>154.62869179205319</v>
      </c>
      <c r="O518">
        <v>154.62876452278161</v>
      </c>
      <c r="P518">
        <v>154.62869179205319</v>
      </c>
      <c r="Q518" s="1">
        <v>154.62876452278161</v>
      </c>
      <c r="S518">
        <v>3</v>
      </c>
      <c r="T518">
        <v>2.25</v>
      </c>
      <c r="U518">
        <v>0.5</v>
      </c>
      <c r="V518">
        <v>10.95</v>
      </c>
      <c r="W518">
        <v>0.14058666666666669</v>
      </c>
      <c r="Y518" t="s">
        <v>84</v>
      </c>
      <c r="AA518">
        <v>12</v>
      </c>
      <c r="AB518">
        <v>270</v>
      </c>
      <c r="AC518" t="s">
        <v>1596</v>
      </c>
      <c r="AD518" t="s">
        <v>87</v>
      </c>
      <c r="AE518" t="s">
        <v>87</v>
      </c>
      <c r="AF518" t="s">
        <v>131</v>
      </c>
      <c r="AG518" t="b">
        <v>1</v>
      </c>
      <c r="AH518">
        <v>0.1</v>
      </c>
      <c r="AI518">
        <v>0.1099726559847333</v>
      </c>
      <c r="AJ518">
        <v>4</v>
      </c>
      <c r="AL518">
        <v>170.07437839164649</v>
      </c>
      <c r="AM518">
        <v>179.53435264039871</v>
      </c>
      <c r="AN518">
        <v>179.42914429773461</v>
      </c>
      <c r="AO518">
        <v>170.07437839164649</v>
      </c>
      <c r="AP518">
        <v>18.832255800174721</v>
      </c>
      <c r="AQ518">
        <v>19.761751590432411</v>
      </c>
      <c r="AR518">
        <v>14.645074086982779</v>
      </c>
      <c r="AS518">
        <v>122.8313144432241</v>
      </c>
      <c r="AT518">
        <v>18.43623312496511</v>
      </c>
      <c r="AU518">
        <v>154.6285621138652</v>
      </c>
      <c r="AV518">
        <v>148.629732812333</v>
      </c>
      <c r="AW518">
        <v>155.1304361082407</v>
      </c>
      <c r="AX518">
        <v>594.51893124933213</v>
      </c>
      <c r="AY518">
        <v>620.52174443296292</v>
      </c>
      <c r="AZ518">
        <v>19.155571957537031</v>
      </c>
      <c r="BA518">
        <v>19.761751590432411</v>
      </c>
      <c r="BB518">
        <v>1.1884710716975899</v>
      </c>
      <c r="BC518">
        <v>1.1884710716975899</v>
      </c>
      <c r="BD518" t="b">
        <v>1</v>
      </c>
      <c r="BE518" t="b">
        <v>1</v>
      </c>
      <c r="BH518">
        <v>14.64507396063458</v>
      </c>
      <c r="BI518">
        <v>122.8314731100963</v>
      </c>
      <c r="BJ518">
        <v>18.436233284020972</v>
      </c>
      <c r="BK518">
        <v>18.436233284020972</v>
      </c>
      <c r="BL518">
        <v>18.436233284020972</v>
      </c>
      <c r="BM518" t="s">
        <v>89</v>
      </c>
      <c r="BN518">
        <v>154.62876452278161</v>
      </c>
      <c r="BO518">
        <v>154.62876452278161</v>
      </c>
      <c r="BP518">
        <v>154.62876452278161</v>
      </c>
      <c r="BQ518" t="s">
        <v>89</v>
      </c>
      <c r="BR518">
        <v>167.2921083371287</v>
      </c>
      <c r="BS518">
        <v>167.2921083371287</v>
      </c>
      <c r="BT518">
        <v>167.2921083371287</v>
      </c>
      <c r="BU518" t="s">
        <v>89</v>
      </c>
      <c r="BV518">
        <v>0.1102038432492469</v>
      </c>
      <c r="BW518">
        <v>3.52377464558396</v>
      </c>
      <c r="BX518">
        <v>65.961567265734729</v>
      </c>
      <c r="BY518">
        <v>76.622380020347634</v>
      </c>
      <c r="BZ518">
        <v>76.622380020347634</v>
      </c>
      <c r="CA518">
        <v>76.622380020347634</v>
      </c>
      <c r="CB518" t="s">
        <v>89</v>
      </c>
      <c r="CC518" t="s">
        <v>90</v>
      </c>
      <c r="CD518">
        <v>821.7025635774412</v>
      </c>
      <c r="CE518">
        <v>821.7025635774412</v>
      </c>
      <c r="CF518">
        <v>821.7025635774412</v>
      </c>
      <c r="CG518" t="s">
        <v>89</v>
      </c>
      <c r="CH518" t="s">
        <v>91</v>
      </c>
      <c r="CI518">
        <v>19.155595005086909</v>
      </c>
      <c r="CJ518">
        <v>205.4256408943603</v>
      </c>
      <c r="CK518">
        <v>9.3248315651781918E-2</v>
      </c>
      <c r="CL518">
        <v>0.13797924462340649</v>
      </c>
      <c r="CM518">
        <v>10</v>
      </c>
      <c r="CN518">
        <v>75.32902320069887</v>
      </c>
      <c r="CO518">
        <v>79.047006361729643</v>
      </c>
      <c r="CP518">
        <v>718.13741056159472</v>
      </c>
      <c r="CQ518">
        <v>680.29751356658585</v>
      </c>
      <c r="CR518">
        <v>154.62876452278161</v>
      </c>
      <c r="CS518">
        <v>154.62876452278161</v>
      </c>
      <c r="CT518">
        <v>5.6843418860808009E-14</v>
      </c>
      <c r="CU518">
        <v>-3.6761219063115007E-14</v>
      </c>
    </row>
    <row r="519" spans="1:99" x14ac:dyDescent="0.3">
      <c r="A519" t="s">
        <v>1597</v>
      </c>
      <c r="B519" t="s">
        <v>905</v>
      </c>
      <c r="C519" t="s">
        <v>3377</v>
      </c>
      <c r="D519" t="s">
        <v>129</v>
      </c>
      <c r="E519">
        <v>0.1</v>
      </c>
      <c r="F519">
        <v>0.4375</v>
      </c>
      <c r="G519">
        <v>0.1102038432492469</v>
      </c>
      <c r="H519">
        <v>8.3333333333333329E-2</v>
      </c>
      <c r="I519">
        <v>112</v>
      </c>
      <c r="J519">
        <v>15</v>
      </c>
      <c r="K519">
        <v>167.2921083371287</v>
      </c>
      <c r="L519">
        <v>167.29211466471861</v>
      </c>
      <c r="M519">
        <v>154.62876452278161</v>
      </c>
      <c r="N519">
        <v>154.62869179205319</v>
      </c>
      <c r="O519">
        <v>154.62876452278161</v>
      </c>
      <c r="P519">
        <v>154.62869179205319</v>
      </c>
      <c r="Q519" s="1">
        <v>154.62876452278161</v>
      </c>
      <c r="S519">
        <v>3</v>
      </c>
      <c r="T519">
        <v>2.25</v>
      </c>
      <c r="U519">
        <v>0.5</v>
      </c>
      <c r="V519">
        <v>10.95</v>
      </c>
      <c r="W519">
        <v>0.14058666666666669</v>
      </c>
      <c r="Y519" t="s">
        <v>84</v>
      </c>
      <c r="AA519">
        <v>12</v>
      </c>
      <c r="AB519">
        <v>270</v>
      </c>
      <c r="AC519" t="s">
        <v>1598</v>
      </c>
      <c r="AD519" t="s">
        <v>87</v>
      </c>
      <c r="AE519" t="s">
        <v>87</v>
      </c>
      <c r="AF519" t="s">
        <v>131</v>
      </c>
      <c r="AG519" t="b">
        <v>1</v>
      </c>
      <c r="AH519">
        <v>0.1</v>
      </c>
      <c r="AI519">
        <v>0.1099726559847333</v>
      </c>
      <c r="AJ519">
        <v>4</v>
      </c>
      <c r="AL519">
        <v>170.07437839164649</v>
      </c>
      <c r="AM519">
        <v>179.53435264039859</v>
      </c>
      <c r="AN519">
        <v>179.42914429773461</v>
      </c>
      <c r="AO519">
        <v>170.07437839164649</v>
      </c>
      <c r="AP519">
        <v>18.832255800174721</v>
      </c>
      <c r="AQ519">
        <v>19.761751590432411</v>
      </c>
      <c r="AR519">
        <v>14.645074086982779</v>
      </c>
      <c r="AS519">
        <v>122.8313144432241</v>
      </c>
      <c r="AT519">
        <v>18.43623312496511</v>
      </c>
      <c r="AU519">
        <v>154.6285621138652</v>
      </c>
      <c r="AV519">
        <v>148.62973281233329</v>
      </c>
      <c r="AW519">
        <v>155.1304361082409</v>
      </c>
      <c r="AX519">
        <v>339.72510357104738</v>
      </c>
      <c r="AY519">
        <v>354.58385396169348</v>
      </c>
      <c r="AZ519">
        <v>19.155571957537031</v>
      </c>
      <c r="BA519">
        <v>19.761751590432411</v>
      </c>
      <c r="BB519">
        <v>2.079824375470793</v>
      </c>
      <c r="BC519">
        <v>2.079824375470793</v>
      </c>
      <c r="BD519" t="b">
        <v>1</v>
      </c>
      <c r="BE519" t="b">
        <v>1</v>
      </c>
      <c r="BH519">
        <v>14.64507396063458</v>
      </c>
      <c r="BI519">
        <v>122.8314731100963</v>
      </c>
      <c r="BJ519">
        <v>18.436233284020972</v>
      </c>
      <c r="BK519">
        <v>18.436233284020972</v>
      </c>
      <c r="BL519">
        <v>18.436233284020972</v>
      </c>
      <c r="BM519" t="s">
        <v>89</v>
      </c>
      <c r="BN519">
        <v>154.62876452278161</v>
      </c>
      <c r="BO519">
        <v>154.62876452278161</v>
      </c>
      <c r="BP519">
        <v>154.62876452278161</v>
      </c>
      <c r="BQ519" t="s">
        <v>89</v>
      </c>
      <c r="BR519">
        <v>167.2921083371287</v>
      </c>
      <c r="BS519">
        <v>167.2921083371287</v>
      </c>
      <c r="BT519">
        <v>167.2921083371287</v>
      </c>
      <c r="BU519" t="s">
        <v>89</v>
      </c>
      <c r="BV519">
        <v>0.1102038432492469</v>
      </c>
      <c r="BW519">
        <v>6.1666056297719276</v>
      </c>
      <c r="BX519">
        <v>115.4327427150358</v>
      </c>
      <c r="BY519">
        <v>43.784217154484367</v>
      </c>
      <c r="BZ519">
        <v>43.784217154484367</v>
      </c>
      <c r="CA519">
        <v>43.784217154484367</v>
      </c>
      <c r="CB519" t="s">
        <v>89</v>
      </c>
      <c r="CC519" t="s">
        <v>90</v>
      </c>
      <c r="CD519">
        <v>469.54432204425251</v>
      </c>
      <c r="CE519">
        <v>469.54432204425251</v>
      </c>
      <c r="CF519">
        <v>469.54432204425251</v>
      </c>
      <c r="CG519" t="s">
        <v>89</v>
      </c>
      <c r="CH519" t="s">
        <v>91</v>
      </c>
      <c r="CI519">
        <v>19.155595005086909</v>
      </c>
      <c r="CJ519">
        <v>205.4256408943605</v>
      </c>
      <c r="CK519">
        <v>9.3248315651781863E-2</v>
      </c>
      <c r="CL519">
        <v>0.24146367809096131</v>
      </c>
      <c r="CM519">
        <v>10</v>
      </c>
      <c r="CN519">
        <v>43.045156114685071</v>
      </c>
      <c r="CO519">
        <v>45.169717920988369</v>
      </c>
      <c r="CP519">
        <v>410.36423460662542</v>
      </c>
      <c r="CQ519">
        <v>388.74143632376342</v>
      </c>
      <c r="CR519">
        <v>154.62876452278161</v>
      </c>
      <c r="CS519">
        <v>154.62876452278161</v>
      </c>
      <c r="CT519">
        <v>5.6843418860808009E-14</v>
      </c>
      <c r="CU519">
        <v>-3.6761219063115007E-14</v>
      </c>
    </row>
    <row r="520" spans="1:99" x14ac:dyDescent="0.3">
      <c r="A520" t="s">
        <v>1599</v>
      </c>
      <c r="B520" t="s">
        <v>905</v>
      </c>
      <c r="C520" t="s">
        <v>3377</v>
      </c>
      <c r="D520" t="s">
        <v>129</v>
      </c>
      <c r="E520">
        <v>0.1</v>
      </c>
      <c r="F520">
        <v>0.8125</v>
      </c>
      <c r="G520">
        <v>0.1102038432492469</v>
      </c>
      <c r="H520">
        <v>8.3333333333333329E-2</v>
      </c>
      <c r="I520">
        <v>112</v>
      </c>
      <c r="J520">
        <v>15</v>
      </c>
      <c r="K520">
        <v>167.2921083371287</v>
      </c>
      <c r="L520">
        <v>167.29211466471861</v>
      </c>
      <c r="M520">
        <v>154.62876452278161</v>
      </c>
      <c r="N520">
        <v>154.62869179205319</v>
      </c>
      <c r="O520">
        <v>154.62876452278161</v>
      </c>
      <c r="P520">
        <v>154.62869179205319</v>
      </c>
      <c r="Q520" s="1">
        <v>154.62876452278161</v>
      </c>
      <c r="S520">
        <v>3</v>
      </c>
      <c r="T520">
        <v>2.25</v>
      </c>
      <c r="U520">
        <v>0.5</v>
      </c>
      <c r="V520">
        <v>10.95</v>
      </c>
      <c r="W520">
        <v>0.14058666666666669</v>
      </c>
      <c r="Y520" t="s">
        <v>84</v>
      </c>
      <c r="AA520">
        <v>12</v>
      </c>
      <c r="AB520">
        <v>270</v>
      </c>
      <c r="AC520" t="s">
        <v>1600</v>
      </c>
      <c r="AD520" t="s">
        <v>87</v>
      </c>
      <c r="AE520" t="s">
        <v>87</v>
      </c>
      <c r="AF520" t="s">
        <v>131</v>
      </c>
      <c r="AG520" t="b">
        <v>1</v>
      </c>
      <c r="AH520">
        <v>0.1</v>
      </c>
      <c r="AI520">
        <v>0.1099726559847333</v>
      </c>
      <c r="AJ520">
        <v>4</v>
      </c>
      <c r="AL520">
        <v>170.07437839164649</v>
      </c>
      <c r="AM520">
        <v>179.53435264039871</v>
      </c>
      <c r="AN520">
        <v>179.42914429773461</v>
      </c>
      <c r="AO520">
        <v>170.07437839164649</v>
      </c>
      <c r="AP520">
        <v>18.832255800174721</v>
      </c>
      <c r="AQ520">
        <v>19.761751590432411</v>
      </c>
      <c r="AR520">
        <v>14.645074086982779</v>
      </c>
      <c r="AS520">
        <v>122.8313144432241</v>
      </c>
      <c r="AT520">
        <v>18.43623312496511</v>
      </c>
      <c r="AU520">
        <v>154.6285621138652</v>
      </c>
      <c r="AV520">
        <v>148.629732812333</v>
      </c>
      <c r="AW520">
        <v>155.1304361082407</v>
      </c>
      <c r="AX520">
        <v>182.9289019228714</v>
      </c>
      <c r="AY520">
        <v>190.9297675178347</v>
      </c>
      <c r="AZ520">
        <v>19.155571957537031</v>
      </c>
      <c r="BA520">
        <v>19.761751590432411</v>
      </c>
      <c r="BB520">
        <v>3.8625309830171699</v>
      </c>
      <c r="BC520">
        <v>3.8625309830171699</v>
      </c>
      <c r="BD520" t="b">
        <v>1</v>
      </c>
      <c r="BE520" t="b">
        <v>1</v>
      </c>
      <c r="BH520">
        <v>14.64507396063458</v>
      </c>
      <c r="BI520">
        <v>122.8314731100963</v>
      </c>
      <c r="BJ520">
        <v>18.436233284020972</v>
      </c>
      <c r="BK520">
        <v>18.436233284020972</v>
      </c>
      <c r="BL520">
        <v>18.436233284020972</v>
      </c>
      <c r="BM520" t="s">
        <v>89</v>
      </c>
      <c r="BN520">
        <v>154.62876452278161</v>
      </c>
      <c r="BO520">
        <v>154.62876452278161</v>
      </c>
      <c r="BP520">
        <v>154.62876452278161</v>
      </c>
      <c r="BQ520" t="s">
        <v>89</v>
      </c>
      <c r="BR520">
        <v>167.2921083371287</v>
      </c>
      <c r="BS520">
        <v>167.2921083371287</v>
      </c>
      <c r="BT520">
        <v>167.2921083371287</v>
      </c>
      <c r="BU520" t="s">
        <v>89</v>
      </c>
      <c r="BV520">
        <v>0.1102038432492469</v>
      </c>
      <c r="BW520">
        <v>11.45226759814787</v>
      </c>
      <c r="BX520">
        <v>214.37509361363789</v>
      </c>
      <c r="BY520">
        <v>23.57611692933774</v>
      </c>
      <c r="BZ520">
        <v>23.57611692933774</v>
      </c>
      <c r="CA520">
        <v>23.57611692933774</v>
      </c>
      <c r="CB520" t="s">
        <v>89</v>
      </c>
      <c r="CC520" t="s">
        <v>90</v>
      </c>
      <c r="CD520">
        <v>252.83155802382819</v>
      </c>
      <c r="CE520">
        <v>252.83155802382819</v>
      </c>
      <c r="CF520">
        <v>252.83155802382819</v>
      </c>
      <c r="CG520" t="s">
        <v>89</v>
      </c>
      <c r="CH520" t="s">
        <v>91</v>
      </c>
      <c r="CI520">
        <v>19.155595005086909</v>
      </c>
      <c r="CJ520">
        <v>205.42564089436041</v>
      </c>
      <c r="CK520">
        <v>9.3248315651781863E-2</v>
      </c>
      <c r="CL520">
        <v>0.44843254502607099</v>
      </c>
      <c r="CM520">
        <v>10</v>
      </c>
      <c r="CN520">
        <v>23.17816098483042</v>
      </c>
      <c r="CO520">
        <v>24.322155803609121</v>
      </c>
      <c r="CP520">
        <v>220.96535709587531</v>
      </c>
      <c r="CQ520">
        <v>209.3223118666418</v>
      </c>
      <c r="CR520">
        <v>154.62876452278161</v>
      </c>
      <c r="CS520">
        <v>154.62876452278161</v>
      </c>
      <c r="CT520">
        <v>5.6843418860808009E-14</v>
      </c>
      <c r="CU520">
        <v>-3.6761219063115007E-14</v>
      </c>
    </row>
    <row r="521" spans="1:99" x14ac:dyDescent="0.3">
      <c r="A521" t="s">
        <v>1601</v>
      </c>
      <c r="B521" t="s">
        <v>905</v>
      </c>
      <c r="C521" t="s">
        <v>3377</v>
      </c>
      <c r="D521" t="s">
        <v>129</v>
      </c>
      <c r="E521">
        <v>0.17499999999999999</v>
      </c>
      <c r="F521">
        <v>0.25</v>
      </c>
      <c r="G521">
        <v>0.1102038432492469</v>
      </c>
      <c r="H521">
        <v>8.3333333333333329E-2</v>
      </c>
      <c r="I521">
        <v>112</v>
      </c>
      <c r="J521">
        <v>15</v>
      </c>
      <c r="K521">
        <v>167.2921083371287</v>
      </c>
      <c r="L521">
        <v>167.29211466471861</v>
      </c>
      <c r="M521">
        <v>154.62876452278161</v>
      </c>
      <c r="N521">
        <v>154.62869179205319</v>
      </c>
      <c r="O521">
        <v>154.62876452278161</v>
      </c>
      <c r="P521">
        <v>154.62869179205319</v>
      </c>
      <c r="Q521" s="1">
        <v>154.62876452278161</v>
      </c>
      <c r="S521">
        <v>3</v>
      </c>
      <c r="T521">
        <v>2.25</v>
      </c>
      <c r="U521">
        <v>0.5</v>
      </c>
      <c r="V521">
        <v>10.95</v>
      </c>
      <c r="W521">
        <v>0.14058666666666669</v>
      </c>
      <c r="Y521" t="s">
        <v>84</v>
      </c>
      <c r="AA521">
        <v>12</v>
      </c>
      <c r="AB521">
        <v>270</v>
      </c>
      <c r="AC521" t="s">
        <v>1602</v>
      </c>
      <c r="AD521" t="s">
        <v>87</v>
      </c>
      <c r="AE521" t="s">
        <v>87</v>
      </c>
      <c r="AF521" t="s">
        <v>131</v>
      </c>
      <c r="AG521" t="b">
        <v>0</v>
      </c>
      <c r="AH521">
        <v>0.17499999999999999</v>
      </c>
      <c r="AI521">
        <v>0.1099726559847333</v>
      </c>
      <c r="AJ521">
        <v>4</v>
      </c>
      <c r="AL521">
        <v>170.07437839164649</v>
      </c>
      <c r="AM521">
        <v>180.5866022709084</v>
      </c>
      <c r="AN521">
        <v>179.42914429773461</v>
      </c>
      <c r="AO521">
        <v>170.07437839164649</v>
      </c>
      <c r="AP521">
        <v>18.832255800174721</v>
      </c>
      <c r="AQ521">
        <v>19.85958828699053</v>
      </c>
      <c r="AR521">
        <v>14.645074086982779</v>
      </c>
      <c r="AS521">
        <v>122.8313144432241</v>
      </c>
      <c r="AT521">
        <v>18.43623312496511</v>
      </c>
      <c r="AU521">
        <v>154.6285621138652</v>
      </c>
      <c r="AV521">
        <v>175.35696398394401</v>
      </c>
      <c r="AW521">
        <v>180.93297188323501</v>
      </c>
      <c r="AX521">
        <v>701.42785593577617</v>
      </c>
      <c r="AY521">
        <v>723.73188753294016</v>
      </c>
      <c r="AZ521">
        <v>19.24755378596884</v>
      </c>
      <c r="BA521">
        <v>19.85958828699053</v>
      </c>
      <c r="BB521">
        <v>0.97227323765924978</v>
      </c>
      <c r="BC521">
        <v>0.97227323765924978</v>
      </c>
      <c r="BD521" t="b">
        <v>0</v>
      </c>
      <c r="BE521" t="b">
        <v>0</v>
      </c>
      <c r="BH521">
        <v>14.64507396063458</v>
      </c>
      <c r="BI521">
        <v>122.8314731100963</v>
      </c>
      <c r="BJ521">
        <v>18.436233284020972</v>
      </c>
      <c r="BK521">
        <v>18.436233284020972</v>
      </c>
      <c r="BL521">
        <v>18.436233284020972</v>
      </c>
      <c r="BM521" t="s">
        <v>89</v>
      </c>
      <c r="BN521">
        <v>154.62876452278161</v>
      </c>
      <c r="BO521">
        <v>154.62876452278161</v>
      </c>
      <c r="BP521">
        <v>154.62876452278161</v>
      </c>
      <c r="BQ521" t="s">
        <v>89</v>
      </c>
      <c r="BR521">
        <v>167.2921083371287</v>
      </c>
      <c r="BS521">
        <v>167.2921083371287</v>
      </c>
      <c r="BT521">
        <v>167.2921083371287</v>
      </c>
      <c r="BU521" t="s">
        <v>89</v>
      </c>
      <c r="BV521">
        <v>0.1102038432492469</v>
      </c>
      <c r="BW521">
        <v>3.5069393071641568</v>
      </c>
      <c r="BX521">
        <v>50.760433093989363</v>
      </c>
      <c r="BY521">
        <v>76.99021179192637</v>
      </c>
      <c r="BZ521">
        <v>76.99021179192637</v>
      </c>
      <c r="CA521">
        <v>76.99021179192637</v>
      </c>
      <c r="CB521" t="s">
        <v>89</v>
      </c>
      <c r="CC521" t="s">
        <v>90</v>
      </c>
      <c r="CD521">
        <v>705.30472935174316</v>
      </c>
      <c r="CE521">
        <v>705.30472935174316</v>
      </c>
      <c r="CF521">
        <v>705.30472935174316</v>
      </c>
      <c r="CG521" t="s">
        <v>89</v>
      </c>
      <c r="CH521" t="s">
        <v>91</v>
      </c>
      <c r="CI521">
        <v>19.247552947981589</v>
      </c>
      <c r="CJ521">
        <v>176.32618233793579</v>
      </c>
      <c r="CK521">
        <v>0.10915879135347541</v>
      </c>
      <c r="CL521">
        <v>0.1806037851629145</v>
      </c>
      <c r="CM521">
        <v>7</v>
      </c>
      <c r="CN521">
        <v>75.32902320069887</v>
      </c>
      <c r="CO521">
        <v>79.438353147962104</v>
      </c>
      <c r="CP521">
        <v>722.3464090836336</v>
      </c>
      <c r="CQ521">
        <v>680.29751356658585</v>
      </c>
      <c r="CR521">
        <v>154.62876452278161</v>
      </c>
      <c r="CS521">
        <v>154.62876452278161</v>
      </c>
      <c r="CT521">
        <v>5.6843418860808009E-14</v>
      </c>
      <c r="CU521">
        <v>-3.6761219063115007E-14</v>
      </c>
    </row>
    <row r="522" spans="1:99" x14ac:dyDescent="0.3">
      <c r="A522" t="s">
        <v>1603</v>
      </c>
      <c r="B522" t="s">
        <v>905</v>
      </c>
      <c r="C522" t="s">
        <v>3377</v>
      </c>
      <c r="D522" t="s">
        <v>129</v>
      </c>
      <c r="E522">
        <v>0.17499999999999999</v>
      </c>
      <c r="F522">
        <v>0.4375</v>
      </c>
      <c r="G522">
        <v>0.1102038432492469</v>
      </c>
      <c r="H522">
        <v>8.3333333333333329E-2</v>
      </c>
      <c r="I522">
        <v>112</v>
      </c>
      <c r="J522">
        <v>15</v>
      </c>
      <c r="K522">
        <v>167.2921083371287</v>
      </c>
      <c r="L522">
        <v>167.29211466471861</v>
      </c>
      <c r="M522">
        <v>154.62876452278161</v>
      </c>
      <c r="N522">
        <v>154.62869179205319</v>
      </c>
      <c r="O522">
        <v>154.62876452278161</v>
      </c>
      <c r="P522">
        <v>154.62869179205319</v>
      </c>
      <c r="Q522" s="1">
        <v>154.62876452278161</v>
      </c>
      <c r="S522">
        <v>3</v>
      </c>
      <c r="T522">
        <v>2.25</v>
      </c>
      <c r="U522">
        <v>0.5</v>
      </c>
      <c r="V522">
        <v>10.95</v>
      </c>
      <c r="W522">
        <v>0.14058666666666669</v>
      </c>
      <c r="Y522" t="s">
        <v>84</v>
      </c>
      <c r="AA522">
        <v>12</v>
      </c>
      <c r="AB522">
        <v>270</v>
      </c>
      <c r="AC522" t="s">
        <v>1604</v>
      </c>
      <c r="AD522" t="s">
        <v>87</v>
      </c>
      <c r="AE522" t="s">
        <v>87</v>
      </c>
      <c r="AF522" t="s">
        <v>131</v>
      </c>
      <c r="AG522" t="b">
        <v>0</v>
      </c>
      <c r="AH522">
        <v>0.17499999999999999</v>
      </c>
      <c r="AI522">
        <v>0.1099726559847333</v>
      </c>
      <c r="AJ522">
        <v>4</v>
      </c>
      <c r="AL522">
        <v>170.07437839164649</v>
      </c>
      <c r="AM522">
        <v>180.5866022709084</v>
      </c>
      <c r="AN522">
        <v>179.42914429773461</v>
      </c>
      <c r="AO522">
        <v>170.07437839164649</v>
      </c>
      <c r="AP522">
        <v>18.832255800174721</v>
      </c>
      <c r="AQ522">
        <v>19.85958828699053</v>
      </c>
      <c r="AR522">
        <v>14.645074086982779</v>
      </c>
      <c r="AS522">
        <v>122.8313144432241</v>
      </c>
      <c r="AT522">
        <v>18.43623312496511</v>
      </c>
      <c r="AU522">
        <v>154.6285621138652</v>
      </c>
      <c r="AV522">
        <v>175.3569639839441</v>
      </c>
      <c r="AW522">
        <v>180.93297188323501</v>
      </c>
      <c r="AX522">
        <v>400.81591767758658</v>
      </c>
      <c r="AY522">
        <v>413.5610785902515</v>
      </c>
      <c r="AZ522">
        <v>19.247553785968851</v>
      </c>
      <c r="BA522">
        <v>19.85958828699053</v>
      </c>
      <c r="BB522">
        <v>1.7014781659036851</v>
      </c>
      <c r="BC522">
        <v>1.7014781659036851</v>
      </c>
      <c r="BD522" t="b">
        <v>0</v>
      </c>
      <c r="BE522" t="b">
        <v>0</v>
      </c>
      <c r="BH522">
        <v>14.64507396063458</v>
      </c>
      <c r="BI522">
        <v>122.8314731100963</v>
      </c>
      <c r="BJ522">
        <v>18.436233284020972</v>
      </c>
      <c r="BK522">
        <v>18.436233284020972</v>
      </c>
      <c r="BL522">
        <v>18.436233284020972</v>
      </c>
      <c r="BM522" t="s">
        <v>89</v>
      </c>
      <c r="BN522">
        <v>154.62876452278161</v>
      </c>
      <c r="BO522">
        <v>154.62876452278161</v>
      </c>
      <c r="BP522">
        <v>154.62876452278161</v>
      </c>
      <c r="BQ522" t="s">
        <v>89</v>
      </c>
      <c r="BR522">
        <v>167.2921083371287</v>
      </c>
      <c r="BS522">
        <v>167.2921083371287</v>
      </c>
      <c r="BT522">
        <v>167.2921083371287</v>
      </c>
      <c r="BU522" t="s">
        <v>89</v>
      </c>
      <c r="BV522">
        <v>0.1102038432492469</v>
      </c>
      <c r="BW522">
        <v>6.1371437875372736</v>
      </c>
      <c r="BX522">
        <v>88.830757914481339</v>
      </c>
      <c r="BY522">
        <v>43.994406738243647</v>
      </c>
      <c r="BZ522">
        <v>43.994406738243647</v>
      </c>
      <c r="CA522">
        <v>43.994406738243647</v>
      </c>
      <c r="CB522" t="s">
        <v>89</v>
      </c>
      <c r="CC522" t="s">
        <v>90</v>
      </c>
      <c r="CD522">
        <v>403.03127391528221</v>
      </c>
      <c r="CE522">
        <v>403.03127391528221</v>
      </c>
      <c r="CF522">
        <v>403.03127391528221</v>
      </c>
      <c r="CG522" t="s">
        <v>89</v>
      </c>
      <c r="CH522" t="s">
        <v>91</v>
      </c>
      <c r="CI522">
        <v>19.2475529479816</v>
      </c>
      <c r="CJ522">
        <v>176.3261823379359</v>
      </c>
      <c r="CK522">
        <v>0.1091587913534753</v>
      </c>
      <c r="CL522">
        <v>0.31605662403510038</v>
      </c>
      <c r="CM522">
        <v>7</v>
      </c>
      <c r="CN522">
        <v>43.045156114685071</v>
      </c>
      <c r="CO522">
        <v>45.393344655978353</v>
      </c>
      <c r="CP522">
        <v>412.7693766192192</v>
      </c>
      <c r="CQ522">
        <v>388.74143632376342</v>
      </c>
      <c r="CR522">
        <v>154.62876452278161</v>
      </c>
      <c r="CS522">
        <v>154.62876452278161</v>
      </c>
      <c r="CT522">
        <v>5.6843418860808009E-14</v>
      </c>
      <c r="CU522">
        <v>-3.6761219063115007E-14</v>
      </c>
    </row>
    <row r="523" spans="1:99" x14ac:dyDescent="0.3">
      <c r="A523" t="s">
        <v>1605</v>
      </c>
      <c r="B523" t="s">
        <v>905</v>
      </c>
      <c r="C523" t="s">
        <v>3377</v>
      </c>
      <c r="D523" t="s">
        <v>129</v>
      </c>
      <c r="E523">
        <v>0.17499999999999999</v>
      </c>
      <c r="F523">
        <v>0.8125</v>
      </c>
      <c r="G523">
        <v>0.1102038432492469</v>
      </c>
      <c r="H523">
        <v>8.3333333333333329E-2</v>
      </c>
      <c r="I523">
        <v>112</v>
      </c>
      <c r="J523">
        <v>15</v>
      </c>
      <c r="K523">
        <v>167.2921083371287</v>
      </c>
      <c r="L523">
        <v>167.29211466471861</v>
      </c>
      <c r="M523">
        <v>154.62876452278161</v>
      </c>
      <c r="N523">
        <v>154.62869179205319</v>
      </c>
      <c r="O523">
        <v>154.62876452278161</v>
      </c>
      <c r="P523">
        <v>154.62869179205319</v>
      </c>
      <c r="Q523" s="1">
        <v>154.62876452278161</v>
      </c>
      <c r="S523">
        <v>3</v>
      </c>
      <c r="T523">
        <v>2.25</v>
      </c>
      <c r="U523">
        <v>0.5</v>
      </c>
      <c r="V523">
        <v>10.95</v>
      </c>
      <c r="W523">
        <v>0.14058666666666669</v>
      </c>
      <c r="Y523" t="s">
        <v>84</v>
      </c>
      <c r="AA523">
        <v>12</v>
      </c>
      <c r="AB523">
        <v>270</v>
      </c>
      <c r="AC523" t="s">
        <v>1606</v>
      </c>
      <c r="AD523" t="s">
        <v>87</v>
      </c>
      <c r="AE523" t="s">
        <v>87</v>
      </c>
      <c r="AF523" t="s">
        <v>131</v>
      </c>
      <c r="AG523" t="b">
        <v>0</v>
      </c>
      <c r="AH523">
        <v>0.17499999999999999</v>
      </c>
      <c r="AI523">
        <v>0.1099726559847333</v>
      </c>
      <c r="AJ523">
        <v>4</v>
      </c>
      <c r="AL523">
        <v>170.07437839164649</v>
      </c>
      <c r="AM523">
        <v>180.5866022709084</v>
      </c>
      <c r="AN523">
        <v>179.42914429773461</v>
      </c>
      <c r="AO523">
        <v>170.07437839164649</v>
      </c>
      <c r="AP523">
        <v>18.832255800174721</v>
      </c>
      <c r="AQ523">
        <v>19.85958828699053</v>
      </c>
      <c r="AR523">
        <v>14.645074086982779</v>
      </c>
      <c r="AS523">
        <v>122.8313144432241</v>
      </c>
      <c r="AT523">
        <v>18.43623312496511</v>
      </c>
      <c r="AU523">
        <v>154.6285621138652</v>
      </c>
      <c r="AV523">
        <v>175.3569639839441</v>
      </c>
      <c r="AW523">
        <v>180.9329718832351</v>
      </c>
      <c r="AX523">
        <v>215.82395567254659</v>
      </c>
      <c r="AY523">
        <v>222.6867346255201</v>
      </c>
      <c r="AZ523">
        <v>19.24755378596884</v>
      </c>
      <c r="BA523">
        <v>19.85958828699053</v>
      </c>
      <c r="BB523">
        <v>3.1598880223925461</v>
      </c>
      <c r="BC523">
        <v>3.1598880223925461</v>
      </c>
      <c r="BD523" t="b">
        <v>0</v>
      </c>
      <c r="BE523" t="b">
        <v>0</v>
      </c>
      <c r="BH523">
        <v>14.64507396063458</v>
      </c>
      <c r="BI523">
        <v>122.8314731100963</v>
      </c>
      <c r="BJ523">
        <v>18.436233284020972</v>
      </c>
      <c r="BK523">
        <v>18.436233284020972</v>
      </c>
      <c r="BL523">
        <v>18.436233284020972</v>
      </c>
      <c r="BM523" t="s">
        <v>89</v>
      </c>
      <c r="BN523">
        <v>154.62876452278161</v>
      </c>
      <c r="BO523">
        <v>154.62876452278161</v>
      </c>
      <c r="BP523">
        <v>154.62876452278161</v>
      </c>
      <c r="BQ523" t="s">
        <v>89</v>
      </c>
      <c r="BR523">
        <v>167.2921083371287</v>
      </c>
      <c r="BS523">
        <v>167.2921083371287</v>
      </c>
      <c r="BT523">
        <v>167.2921083371287</v>
      </c>
      <c r="BU523" t="s">
        <v>89</v>
      </c>
      <c r="BV523">
        <v>0.1102038432492469</v>
      </c>
      <c r="BW523">
        <v>11.397552748283511</v>
      </c>
      <c r="BX523">
        <v>164.97140755546539</v>
      </c>
      <c r="BY523">
        <v>23.689295935977349</v>
      </c>
      <c r="BZ523">
        <v>23.689295935977349</v>
      </c>
      <c r="CA523">
        <v>23.689295935977349</v>
      </c>
      <c r="CB523" t="s">
        <v>89</v>
      </c>
      <c r="CC523" t="s">
        <v>90</v>
      </c>
      <c r="CD523">
        <v>217.0168398005365</v>
      </c>
      <c r="CE523">
        <v>217.0168398005365</v>
      </c>
      <c r="CF523">
        <v>217.0168398005365</v>
      </c>
      <c r="CG523" t="s">
        <v>89</v>
      </c>
      <c r="CH523" t="s">
        <v>91</v>
      </c>
      <c r="CI523">
        <v>19.2475529479816</v>
      </c>
      <c r="CJ523">
        <v>176.3261823379359</v>
      </c>
      <c r="CK523">
        <v>0.10915879135347541</v>
      </c>
      <c r="CL523">
        <v>0.58696230177947206</v>
      </c>
      <c r="CM523">
        <v>7</v>
      </c>
      <c r="CN523">
        <v>23.17816098483042</v>
      </c>
      <c r="CO523">
        <v>24.442570199372959</v>
      </c>
      <c r="CP523">
        <v>222.26043356419501</v>
      </c>
      <c r="CQ523">
        <v>209.3223118666418</v>
      </c>
      <c r="CR523">
        <v>154.62876452278161</v>
      </c>
      <c r="CS523">
        <v>154.62876452278161</v>
      </c>
      <c r="CT523">
        <v>5.6843418860808009E-14</v>
      </c>
      <c r="CU523">
        <v>-3.6761219063115007E-14</v>
      </c>
    </row>
    <row r="524" spans="1:99" x14ac:dyDescent="0.3">
      <c r="A524" t="s">
        <v>1553</v>
      </c>
      <c r="B524" t="s">
        <v>905</v>
      </c>
      <c r="C524" t="s">
        <v>3377</v>
      </c>
      <c r="D524" t="s">
        <v>85</v>
      </c>
      <c r="E524">
        <v>2.5000000000000001E-2</v>
      </c>
      <c r="F524">
        <v>0.25</v>
      </c>
      <c r="G524">
        <v>0.11020384324924699</v>
      </c>
      <c r="H524">
        <v>8.3333333333333329E-2</v>
      </c>
      <c r="I524">
        <v>112</v>
      </c>
      <c r="J524">
        <v>15</v>
      </c>
      <c r="K524">
        <v>167.29210833712861</v>
      </c>
      <c r="L524">
        <v>167.29211466471841</v>
      </c>
      <c r="M524">
        <v>154.62876452278149</v>
      </c>
      <c r="N524">
        <v>154.6286917920531</v>
      </c>
      <c r="O524">
        <v>154.62876452278149</v>
      </c>
      <c r="P524">
        <v>154.6286917920531</v>
      </c>
      <c r="Q524" s="1">
        <v>154.62876452278149</v>
      </c>
      <c r="S524">
        <v>3</v>
      </c>
      <c r="T524">
        <v>2.25</v>
      </c>
      <c r="U524">
        <v>0.5</v>
      </c>
      <c r="V524">
        <v>10.95</v>
      </c>
      <c r="W524">
        <v>0.14058666666666669</v>
      </c>
      <c r="Y524" t="s">
        <v>84</v>
      </c>
      <c r="AA524">
        <v>12</v>
      </c>
      <c r="AB524">
        <v>30</v>
      </c>
      <c r="AC524" t="s">
        <v>1554</v>
      </c>
      <c r="AD524" t="s">
        <v>87</v>
      </c>
      <c r="AE524" t="s">
        <v>87</v>
      </c>
      <c r="AF524" t="s">
        <v>88</v>
      </c>
      <c r="AG524" t="b">
        <v>1</v>
      </c>
      <c r="AH524">
        <v>2.5000000000000001E-2</v>
      </c>
      <c r="AI524">
        <v>0.1099726559847333</v>
      </c>
      <c r="AJ524">
        <v>4</v>
      </c>
      <c r="AL524">
        <v>170.07437839164649</v>
      </c>
      <c r="AM524">
        <v>172.28756046976011</v>
      </c>
      <c r="AN524">
        <v>179.42914429773461</v>
      </c>
      <c r="AO524">
        <v>170.07437839164649</v>
      </c>
      <c r="AP524">
        <v>18.832255800174721</v>
      </c>
      <c r="AQ524">
        <v>19.05620120054353</v>
      </c>
      <c r="AR524">
        <v>1.627230454109198</v>
      </c>
      <c r="AS524">
        <v>13.647923827024901</v>
      </c>
      <c r="AT524">
        <v>18.436233124965099</v>
      </c>
      <c r="AU524">
        <v>154.62856211386509</v>
      </c>
      <c r="AV524">
        <v>165.64017455644111</v>
      </c>
      <c r="AW524">
        <v>170.4771376980315</v>
      </c>
      <c r="AX524">
        <v>662.56069822576455</v>
      </c>
      <c r="AY524">
        <v>681.90855079212588</v>
      </c>
      <c r="AZ524">
        <v>18.935532600754289</v>
      </c>
      <c r="BA524">
        <v>19.05620120054353</v>
      </c>
      <c r="BB524">
        <v>1.2639354427428929E-2</v>
      </c>
      <c r="BC524">
        <v>1.2639354427428929E-2</v>
      </c>
      <c r="BD524" t="b">
        <v>1</v>
      </c>
      <c r="BE524" t="b">
        <v>1</v>
      </c>
      <c r="BH524">
        <v>1.6272304400705091</v>
      </c>
      <c r="BI524">
        <v>13.647941456677369</v>
      </c>
      <c r="BJ524">
        <v>18.436233284020961</v>
      </c>
      <c r="BK524">
        <v>18.436233284020961</v>
      </c>
      <c r="BL524">
        <v>18.436233284020961</v>
      </c>
      <c r="BM524" t="s">
        <v>89</v>
      </c>
      <c r="BN524">
        <v>154.62876452278149</v>
      </c>
      <c r="BO524">
        <v>154.62876452278149</v>
      </c>
      <c r="BP524">
        <v>154.62876452278149</v>
      </c>
      <c r="BQ524" t="s">
        <v>89</v>
      </c>
      <c r="BR524">
        <v>167.29210833712861</v>
      </c>
      <c r="BS524">
        <v>167.29210833712861</v>
      </c>
      <c r="BT524">
        <v>167.29210833712861</v>
      </c>
      <c r="BU524" t="s">
        <v>89</v>
      </c>
      <c r="BV524">
        <v>0.11020384324924699</v>
      </c>
      <c r="BW524">
        <v>0.39608075242104668</v>
      </c>
      <c r="BX524">
        <v>19.338013531774951</v>
      </c>
      <c r="BY524">
        <v>75.742130403016972</v>
      </c>
      <c r="BZ524">
        <v>75.742130403016972</v>
      </c>
      <c r="CA524">
        <v>75.742130403016972</v>
      </c>
      <c r="CB524" t="s">
        <v>89</v>
      </c>
      <c r="CC524" t="s">
        <v>90</v>
      </c>
      <c r="CD524">
        <v>3045.4543892026782</v>
      </c>
      <c r="CE524">
        <v>3045.4543892026782</v>
      </c>
      <c r="CF524">
        <v>3045.4543892026782</v>
      </c>
      <c r="CG524" t="s">
        <v>89</v>
      </c>
      <c r="CH524" t="s">
        <v>91</v>
      </c>
      <c r="CI524">
        <v>18.935532600754239</v>
      </c>
      <c r="CJ524">
        <v>761.36359730066954</v>
      </c>
      <c r="CK524">
        <v>2.4870551557610691E-2</v>
      </c>
      <c r="CL524">
        <v>6.3641096650577742E-3</v>
      </c>
      <c r="CM524">
        <v>14</v>
      </c>
      <c r="CN524">
        <v>75.32902320069887</v>
      </c>
      <c r="CO524">
        <v>76.224804802174134</v>
      </c>
      <c r="CP524">
        <v>689.15024187904044</v>
      </c>
      <c r="CQ524">
        <v>680.29751356658585</v>
      </c>
      <c r="CR524">
        <v>154.62876452278149</v>
      </c>
      <c r="CS524">
        <v>154.62876452278149</v>
      </c>
      <c r="CT524">
        <v>0</v>
      </c>
      <c r="CU524">
        <v>0</v>
      </c>
    </row>
    <row r="525" spans="1:99" x14ac:dyDescent="0.3">
      <c r="A525" t="s">
        <v>1555</v>
      </c>
      <c r="B525" t="s">
        <v>905</v>
      </c>
      <c r="C525" t="s">
        <v>3377</v>
      </c>
      <c r="D525" t="s">
        <v>85</v>
      </c>
      <c r="E525">
        <v>2.5000000000000001E-2</v>
      </c>
      <c r="F525">
        <v>0.4375</v>
      </c>
      <c r="G525">
        <v>0.11020384324924699</v>
      </c>
      <c r="H525">
        <v>8.3333333333333329E-2</v>
      </c>
      <c r="I525">
        <v>112</v>
      </c>
      <c r="J525">
        <v>15</v>
      </c>
      <c r="K525">
        <v>167.29210833712861</v>
      </c>
      <c r="L525">
        <v>167.29211466471841</v>
      </c>
      <c r="M525">
        <v>154.62876452278149</v>
      </c>
      <c r="N525">
        <v>154.6286917920531</v>
      </c>
      <c r="O525">
        <v>154.62876452278149</v>
      </c>
      <c r="P525">
        <v>154.6286917920531</v>
      </c>
      <c r="Q525" s="1">
        <v>154.62876452278149</v>
      </c>
      <c r="S525">
        <v>3</v>
      </c>
      <c r="T525">
        <v>2.25</v>
      </c>
      <c r="U525">
        <v>0.5</v>
      </c>
      <c r="V525">
        <v>10.95</v>
      </c>
      <c r="W525">
        <v>0.14058666666666669</v>
      </c>
      <c r="Y525" t="s">
        <v>84</v>
      </c>
      <c r="AA525">
        <v>12</v>
      </c>
      <c r="AB525">
        <v>30</v>
      </c>
      <c r="AC525" t="s">
        <v>1556</v>
      </c>
      <c r="AD525" t="s">
        <v>87</v>
      </c>
      <c r="AE525" t="s">
        <v>87</v>
      </c>
      <c r="AF525" t="s">
        <v>88</v>
      </c>
      <c r="AG525" t="b">
        <v>1</v>
      </c>
      <c r="AH525">
        <v>2.5000000000000001E-2</v>
      </c>
      <c r="AI525">
        <v>0.1099726559847333</v>
      </c>
      <c r="AJ525">
        <v>4</v>
      </c>
      <c r="AL525">
        <v>170.07437839164649</v>
      </c>
      <c r="AM525">
        <v>172.28756046976011</v>
      </c>
      <c r="AN525">
        <v>179.42914429773461</v>
      </c>
      <c r="AO525">
        <v>170.07437839164649</v>
      </c>
      <c r="AP525">
        <v>18.832255800174721</v>
      </c>
      <c r="AQ525">
        <v>19.05620120054353</v>
      </c>
      <c r="AR525">
        <v>1.627230454109198</v>
      </c>
      <c r="AS525">
        <v>13.647923827024901</v>
      </c>
      <c r="AT525">
        <v>18.436233124965099</v>
      </c>
      <c r="AU525">
        <v>154.62856211386509</v>
      </c>
      <c r="AV525">
        <v>165.6401745564398</v>
      </c>
      <c r="AW525">
        <v>170.47713769802999</v>
      </c>
      <c r="AX525">
        <v>378.60611327186228</v>
      </c>
      <c r="AY525">
        <v>389.66202902406849</v>
      </c>
      <c r="AZ525">
        <v>18.935532600754289</v>
      </c>
      <c r="BA525">
        <v>19.05620120054353</v>
      </c>
      <c r="BB525">
        <v>2.2118870248000539E-2</v>
      </c>
      <c r="BC525">
        <v>2.2118870248000539E-2</v>
      </c>
      <c r="BD525" t="b">
        <v>1</v>
      </c>
      <c r="BE525" t="b">
        <v>1</v>
      </c>
      <c r="BH525">
        <v>1.6272304400705091</v>
      </c>
      <c r="BI525">
        <v>13.647941456677369</v>
      </c>
      <c r="BJ525">
        <v>18.436233284020961</v>
      </c>
      <c r="BK525">
        <v>18.436233284020961</v>
      </c>
      <c r="BL525">
        <v>18.436233284020961</v>
      </c>
      <c r="BM525" t="s">
        <v>89</v>
      </c>
      <c r="BN525">
        <v>154.62876452278149</v>
      </c>
      <c r="BO525">
        <v>154.62876452278149</v>
      </c>
      <c r="BP525">
        <v>154.62876452278149</v>
      </c>
      <c r="BQ525" t="s">
        <v>89</v>
      </c>
      <c r="BR525">
        <v>167.29210833712861</v>
      </c>
      <c r="BS525">
        <v>167.29210833712861</v>
      </c>
      <c r="BT525">
        <v>167.29210833712861</v>
      </c>
      <c r="BU525" t="s">
        <v>89</v>
      </c>
      <c r="BV525">
        <v>0.11020384324924699</v>
      </c>
      <c r="BW525">
        <v>0.69314131673683155</v>
      </c>
      <c r="BX525">
        <v>33.841523680605867</v>
      </c>
      <c r="BY525">
        <v>43.281217373152558</v>
      </c>
      <c r="BZ525">
        <v>43.281217373152558</v>
      </c>
      <c r="CA525">
        <v>43.281217373152558</v>
      </c>
      <c r="CB525" t="s">
        <v>89</v>
      </c>
      <c r="CC525" t="s">
        <v>90</v>
      </c>
      <c r="CD525">
        <v>1740.259650972961</v>
      </c>
      <c r="CE525">
        <v>1740.259650972961</v>
      </c>
      <c r="CF525">
        <v>1740.259650972961</v>
      </c>
      <c r="CG525" t="s">
        <v>89</v>
      </c>
      <c r="CH525" t="s">
        <v>91</v>
      </c>
      <c r="CI525">
        <v>18.93553260075425</v>
      </c>
      <c r="CJ525">
        <v>761.36359730067068</v>
      </c>
      <c r="CK525">
        <v>2.487055155761066E-2</v>
      </c>
      <c r="CL525">
        <v>1.11371919138511E-2</v>
      </c>
      <c r="CM525">
        <v>14</v>
      </c>
      <c r="CN525">
        <v>43.045156114685071</v>
      </c>
      <c r="CO525">
        <v>43.557031315528079</v>
      </c>
      <c r="CP525">
        <v>393.80013821659458</v>
      </c>
      <c r="CQ525">
        <v>388.74143632376342</v>
      </c>
      <c r="CR525">
        <v>154.62876452278149</v>
      </c>
      <c r="CS525">
        <v>154.62876452278149</v>
      </c>
      <c r="CT525">
        <v>0</v>
      </c>
      <c r="CU525">
        <v>0</v>
      </c>
    </row>
    <row r="526" spans="1:99" x14ac:dyDescent="0.3">
      <c r="A526" t="s">
        <v>1557</v>
      </c>
      <c r="B526" t="s">
        <v>905</v>
      </c>
      <c r="C526" t="s">
        <v>3377</v>
      </c>
      <c r="D526" t="s">
        <v>85</v>
      </c>
      <c r="E526">
        <v>2.5000000000000001E-2</v>
      </c>
      <c r="F526">
        <v>0.8125</v>
      </c>
      <c r="G526">
        <v>0.11020384324924699</v>
      </c>
      <c r="H526">
        <v>8.3333333333333329E-2</v>
      </c>
      <c r="I526">
        <v>112</v>
      </c>
      <c r="J526">
        <v>15</v>
      </c>
      <c r="K526">
        <v>167.29210833712861</v>
      </c>
      <c r="L526">
        <v>167.29211466471841</v>
      </c>
      <c r="M526">
        <v>154.62876452278149</v>
      </c>
      <c r="N526">
        <v>154.6286917920531</v>
      </c>
      <c r="O526">
        <v>154.62876452278149</v>
      </c>
      <c r="P526">
        <v>154.6286917920531</v>
      </c>
      <c r="Q526" s="1">
        <v>154.62876452278149</v>
      </c>
      <c r="S526">
        <v>3</v>
      </c>
      <c r="T526">
        <v>2.25</v>
      </c>
      <c r="U526">
        <v>0.5</v>
      </c>
      <c r="V526">
        <v>10.95</v>
      </c>
      <c r="W526">
        <v>0.14058666666666669</v>
      </c>
      <c r="Y526" t="s">
        <v>84</v>
      </c>
      <c r="AA526">
        <v>12</v>
      </c>
      <c r="AB526">
        <v>30</v>
      </c>
      <c r="AC526" t="s">
        <v>1558</v>
      </c>
      <c r="AD526" t="s">
        <v>87</v>
      </c>
      <c r="AE526" t="s">
        <v>87</v>
      </c>
      <c r="AF526" t="s">
        <v>88</v>
      </c>
      <c r="AG526" t="b">
        <v>1</v>
      </c>
      <c r="AH526">
        <v>2.5000000000000001E-2</v>
      </c>
      <c r="AI526">
        <v>0.1099726559847333</v>
      </c>
      <c r="AJ526">
        <v>4</v>
      </c>
      <c r="AL526">
        <v>170.07437839164649</v>
      </c>
      <c r="AM526">
        <v>172.28756046976011</v>
      </c>
      <c r="AN526">
        <v>179.42914429773461</v>
      </c>
      <c r="AO526">
        <v>170.07437839164649</v>
      </c>
      <c r="AP526">
        <v>18.832255800174721</v>
      </c>
      <c r="AQ526">
        <v>19.05620120054353</v>
      </c>
      <c r="AR526">
        <v>1.627230454109198</v>
      </c>
      <c r="AS526">
        <v>13.647923827024901</v>
      </c>
      <c r="AT526">
        <v>18.436233124965099</v>
      </c>
      <c r="AU526">
        <v>154.62856211386509</v>
      </c>
      <c r="AV526">
        <v>165.64017455644051</v>
      </c>
      <c r="AW526">
        <v>170.47713769803059</v>
      </c>
      <c r="AX526">
        <v>203.86483022331129</v>
      </c>
      <c r="AY526">
        <v>209.81801562834531</v>
      </c>
      <c r="AZ526">
        <v>18.935532600754289</v>
      </c>
      <c r="BA526">
        <v>19.05620120054353</v>
      </c>
      <c r="BB526">
        <v>4.107790188914387E-2</v>
      </c>
      <c r="BC526">
        <v>4.107790188914387E-2</v>
      </c>
      <c r="BD526" t="b">
        <v>1</v>
      </c>
      <c r="BE526" t="b">
        <v>1</v>
      </c>
      <c r="BH526">
        <v>1.6272304400705091</v>
      </c>
      <c r="BI526">
        <v>13.647941456677369</v>
      </c>
      <c r="BJ526">
        <v>18.436233284020961</v>
      </c>
      <c r="BK526">
        <v>18.436233284020961</v>
      </c>
      <c r="BL526">
        <v>18.436233284020961</v>
      </c>
      <c r="BM526" t="s">
        <v>89</v>
      </c>
      <c r="BN526">
        <v>154.62876452278149</v>
      </c>
      <c r="BO526">
        <v>154.62876452278149</v>
      </c>
      <c r="BP526">
        <v>154.62876452278149</v>
      </c>
      <c r="BQ526" t="s">
        <v>89</v>
      </c>
      <c r="BR526">
        <v>167.29210833712861</v>
      </c>
      <c r="BS526">
        <v>167.29210833712861</v>
      </c>
      <c r="BT526">
        <v>167.29210833712861</v>
      </c>
      <c r="BU526" t="s">
        <v>89</v>
      </c>
      <c r="BV526">
        <v>0.11020384324924699</v>
      </c>
      <c r="BW526">
        <v>1.2872624453684001</v>
      </c>
      <c r="BX526">
        <v>62.848543978266569</v>
      </c>
      <c r="BY526">
        <v>23.305270893236031</v>
      </c>
      <c r="BZ526">
        <v>23.305270893236031</v>
      </c>
      <c r="CA526">
        <v>23.305270893236031</v>
      </c>
      <c r="CB526" t="s">
        <v>89</v>
      </c>
      <c r="CC526" t="s">
        <v>90</v>
      </c>
      <c r="CD526">
        <v>937.06288898544153</v>
      </c>
      <c r="CE526">
        <v>937.06288898544153</v>
      </c>
      <c r="CF526">
        <v>937.06288898544153</v>
      </c>
      <c r="CG526" t="s">
        <v>89</v>
      </c>
      <c r="CH526" t="s">
        <v>91</v>
      </c>
      <c r="CI526">
        <v>18.935532600754271</v>
      </c>
      <c r="CJ526">
        <v>761.36359730067124</v>
      </c>
      <c r="CK526">
        <v>2.4870551557610671E-2</v>
      </c>
      <c r="CL526">
        <v>2.0683356411437759E-2</v>
      </c>
      <c r="CM526">
        <v>14</v>
      </c>
      <c r="CN526">
        <v>23.17816098483042</v>
      </c>
      <c r="CO526">
        <v>23.45378609297666</v>
      </c>
      <c r="CP526">
        <v>212.04622827047399</v>
      </c>
      <c r="CQ526">
        <v>209.3223118666418</v>
      </c>
      <c r="CR526">
        <v>154.62876452278149</v>
      </c>
      <c r="CS526">
        <v>154.62876452278149</v>
      </c>
      <c r="CT526">
        <v>0</v>
      </c>
      <c r="CU526">
        <v>0</v>
      </c>
    </row>
    <row r="527" spans="1:99" x14ac:dyDescent="0.3">
      <c r="A527" t="s">
        <v>1559</v>
      </c>
      <c r="B527" t="s">
        <v>905</v>
      </c>
      <c r="C527" t="s">
        <v>3377</v>
      </c>
      <c r="D527" t="s">
        <v>85</v>
      </c>
      <c r="E527">
        <v>0.1</v>
      </c>
      <c r="F527">
        <v>0.25</v>
      </c>
      <c r="G527">
        <v>0.11020384324924699</v>
      </c>
      <c r="H527">
        <v>8.3333333333333329E-2</v>
      </c>
      <c r="I527">
        <v>112</v>
      </c>
      <c r="J527">
        <v>15</v>
      </c>
      <c r="K527">
        <v>167.29210833712861</v>
      </c>
      <c r="L527">
        <v>167.29211466471841</v>
      </c>
      <c r="M527">
        <v>154.62876452278149</v>
      </c>
      <c r="N527">
        <v>154.6286917920531</v>
      </c>
      <c r="O527">
        <v>154.62876452278149</v>
      </c>
      <c r="P527">
        <v>154.6286917920531</v>
      </c>
      <c r="Q527" s="1">
        <v>154.62876452278149</v>
      </c>
      <c r="S527">
        <v>3</v>
      </c>
      <c r="T527">
        <v>2.25</v>
      </c>
      <c r="U527">
        <v>0.5</v>
      </c>
      <c r="V527">
        <v>10.95</v>
      </c>
      <c r="W527">
        <v>0.14058666666666669</v>
      </c>
      <c r="Y527" t="s">
        <v>84</v>
      </c>
      <c r="AA527">
        <v>12</v>
      </c>
      <c r="AB527">
        <v>30</v>
      </c>
      <c r="AC527" t="s">
        <v>1560</v>
      </c>
      <c r="AD527" t="s">
        <v>87</v>
      </c>
      <c r="AE527" t="s">
        <v>87</v>
      </c>
      <c r="AF527" t="s">
        <v>88</v>
      </c>
      <c r="AG527" t="b">
        <v>1</v>
      </c>
      <c r="AH527">
        <v>0.1</v>
      </c>
      <c r="AI527">
        <v>0.1099726559847333</v>
      </c>
      <c r="AJ527">
        <v>4</v>
      </c>
      <c r="AL527">
        <v>170.07437839164649</v>
      </c>
      <c r="AM527">
        <v>179.53435264039871</v>
      </c>
      <c r="AN527">
        <v>179.42914429773461</v>
      </c>
      <c r="AO527">
        <v>170.07437839164649</v>
      </c>
      <c r="AP527">
        <v>18.832255800174721</v>
      </c>
      <c r="AQ527">
        <v>19.761751590432411</v>
      </c>
      <c r="AR527">
        <v>1.627230454109198</v>
      </c>
      <c r="AS527">
        <v>13.647923827024901</v>
      </c>
      <c r="AT527">
        <v>18.436233124965099</v>
      </c>
      <c r="AU527">
        <v>154.62856211386509</v>
      </c>
      <c r="AV527">
        <v>148.62973281233309</v>
      </c>
      <c r="AW527">
        <v>155.13043610824079</v>
      </c>
      <c r="AX527">
        <v>594.51893124933235</v>
      </c>
      <c r="AY527">
        <v>620.52174443296315</v>
      </c>
      <c r="AZ527">
        <v>19.155571957537031</v>
      </c>
      <c r="BA527">
        <v>19.761751590432411</v>
      </c>
      <c r="BB527">
        <v>0.13205234129973251</v>
      </c>
      <c r="BC527">
        <v>0.13205234129973251</v>
      </c>
      <c r="BD527" t="b">
        <v>1</v>
      </c>
      <c r="BE527" t="b">
        <v>1</v>
      </c>
      <c r="BH527">
        <v>1.6272304400705091</v>
      </c>
      <c r="BI527">
        <v>13.647941456677369</v>
      </c>
      <c r="BJ527">
        <v>18.436233284020961</v>
      </c>
      <c r="BK527">
        <v>18.436233284020961</v>
      </c>
      <c r="BL527">
        <v>18.436233284020961</v>
      </c>
      <c r="BM527" t="s">
        <v>89</v>
      </c>
      <c r="BN527">
        <v>154.62876452278149</v>
      </c>
      <c r="BO527">
        <v>154.62876452278149</v>
      </c>
      <c r="BP527">
        <v>154.62876452278149</v>
      </c>
      <c r="BQ527" t="s">
        <v>89</v>
      </c>
      <c r="BR527">
        <v>167.29210833712861</v>
      </c>
      <c r="BS527">
        <v>167.29210833712861</v>
      </c>
      <c r="BT527">
        <v>167.29210833712861</v>
      </c>
      <c r="BU527" t="s">
        <v>89</v>
      </c>
      <c r="BV527">
        <v>0.11020384324924699</v>
      </c>
      <c r="BW527">
        <v>0.39153051617599549</v>
      </c>
      <c r="BX527">
        <v>7.3290630295260826</v>
      </c>
      <c r="BY527">
        <v>76.622380020347634</v>
      </c>
      <c r="BZ527">
        <v>76.622380020347634</v>
      </c>
      <c r="CA527">
        <v>76.622380020347634</v>
      </c>
      <c r="CB527" t="s">
        <v>89</v>
      </c>
      <c r="CC527" t="s">
        <v>90</v>
      </c>
      <c r="CD527">
        <v>821.70256357744142</v>
      </c>
      <c r="CE527">
        <v>821.70256357744142</v>
      </c>
      <c r="CF527">
        <v>821.70256357744142</v>
      </c>
      <c r="CG527" t="s">
        <v>89</v>
      </c>
      <c r="CH527" t="s">
        <v>91</v>
      </c>
      <c r="CI527">
        <v>19.155595005086909</v>
      </c>
      <c r="CJ527">
        <v>205.42564089436041</v>
      </c>
      <c r="CK527">
        <v>9.3248315651781891E-2</v>
      </c>
      <c r="CL527">
        <v>1.533102718037849E-2</v>
      </c>
      <c r="CM527">
        <v>10</v>
      </c>
      <c r="CN527">
        <v>75.32902320069887</v>
      </c>
      <c r="CO527">
        <v>79.047006361729643</v>
      </c>
      <c r="CP527">
        <v>718.13741056159472</v>
      </c>
      <c r="CQ527">
        <v>680.29751356658585</v>
      </c>
      <c r="CR527">
        <v>154.62876452278149</v>
      </c>
      <c r="CS527">
        <v>154.62876452278149</v>
      </c>
      <c r="CT527">
        <v>0</v>
      </c>
      <c r="CU527">
        <v>0</v>
      </c>
    </row>
    <row r="528" spans="1:99" x14ac:dyDescent="0.3">
      <c r="A528" t="s">
        <v>1561</v>
      </c>
      <c r="B528" t="s">
        <v>905</v>
      </c>
      <c r="C528" t="s">
        <v>3377</v>
      </c>
      <c r="D528" t="s">
        <v>85</v>
      </c>
      <c r="E528">
        <v>0.1</v>
      </c>
      <c r="F528">
        <v>0.4375</v>
      </c>
      <c r="G528">
        <v>0.11020384324924699</v>
      </c>
      <c r="H528">
        <v>8.3333333333333329E-2</v>
      </c>
      <c r="I528">
        <v>112</v>
      </c>
      <c r="J528">
        <v>15</v>
      </c>
      <c r="K528">
        <v>167.29210833712861</v>
      </c>
      <c r="L528">
        <v>167.29211466471841</v>
      </c>
      <c r="M528">
        <v>154.62876452278149</v>
      </c>
      <c r="N528">
        <v>154.6286917920531</v>
      </c>
      <c r="O528">
        <v>154.62876452278149</v>
      </c>
      <c r="P528">
        <v>154.6286917920531</v>
      </c>
      <c r="Q528" s="1">
        <v>154.62876452278149</v>
      </c>
      <c r="S528">
        <v>3</v>
      </c>
      <c r="T528">
        <v>2.25</v>
      </c>
      <c r="U528">
        <v>0.5</v>
      </c>
      <c r="V528">
        <v>10.95</v>
      </c>
      <c r="W528">
        <v>0.14058666666666669</v>
      </c>
      <c r="Y528" t="s">
        <v>84</v>
      </c>
      <c r="AA528">
        <v>12</v>
      </c>
      <c r="AB528">
        <v>30</v>
      </c>
      <c r="AC528" t="s">
        <v>1562</v>
      </c>
      <c r="AD528" t="s">
        <v>87</v>
      </c>
      <c r="AE528" t="s">
        <v>87</v>
      </c>
      <c r="AF528" t="s">
        <v>88</v>
      </c>
      <c r="AG528" t="b">
        <v>1</v>
      </c>
      <c r="AH528">
        <v>0.1</v>
      </c>
      <c r="AI528">
        <v>0.1099726559847333</v>
      </c>
      <c r="AJ528">
        <v>4</v>
      </c>
      <c r="AL528">
        <v>170.07437839164649</v>
      </c>
      <c r="AM528">
        <v>179.53435264039859</v>
      </c>
      <c r="AN528">
        <v>179.42914429773461</v>
      </c>
      <c r="AO528">
        <v>170.07437839164649</v>
      </c>
      <c r="AP528">
        <v>18.832255800174721</v>
      </c>
      <c r="AQ528">
        <v>19.761751590432411</v>
      </c>
      <c r="AR528">
        <v>1.627230454109198</v>
      </c>
      <c r="AS528">
        <v>13.647923827024901</v>
      </c>
      <c r="AT528">
        <v>18.436233124965099</v>
      </c>
      <c r="AU528">
        <v>154.62856211386509</v>
      </c>
      <c r="AV528">
        <v>148.629732812333</v>
      </c>
      <c r="AW528">
        <v>155.1304361082407</v>
      </c>
      <c r="AX528">
        <v>339.72510357104687</v>
      </c>
      <c r="AY528">
        <v>354.58385396169302</v>
      </c>
      <c r="AZ528">
        <v>19.155571957537038</v>
      </c>
      <c r="BA528">
        <v>19.761751590432411</v>
      </c>
      <c r="BB528">
        <v>0.23109159727453149</v>
      </c>
      <c r="BC528">
        <v>0.23109159727453149</v>
      </c>
      <c r="BD528" t="b">
        <v>1</v>
      </c>
      <c r="BE528" t="b">
        <v>1</v>
      </c>
      <c r="BH528">
        <v>1.6272304400705091</v>
      </c>
      <c r="BI528">
        <v>13.647941456677369</v>
      </c>
      <c r="BJ528">
        <v>18.436233284020961</v>
      </c>
      <c r="BK528">
        <v>18.436233284020961</v>
      </c>
      <c r="BL528">
        <v>18.436233284020961</v>
      </c>
      <c r="BM528" t="s">
        <v>89</v>
      </c>
      <c r="BN528">
        <v>154.62876452278149</v>
      </c>
      <c r="BO528">
        <v>154.62876452278149</v>
      </c>
      <c r="BP528">
        <v>154.62876452278149</v>
      </c>
      <c r="BQ528" t="s">
        <v>89</v>
      </c>
      <c r="BR528">
        <v>167.29210833712861</v>
      </c>
      <c r="BS528">
        <v>167.29210833712861</v>
      </c>
      <c r="BT528">
        <v>167.29210833712861</v>
      </c>
      <c r="BU528" t="s">
        <v>89</v>
      </c>
      <c r="BV528">
        <v>0.11020384324924699</v>
      </c>
      <c r="BW528">
        <v>0.68517840330799207</v>
      </c>
      <c r="BX528">
        <v>12.825860301670639</v>
      </c>
      <c r="BY528">
        <v>43.784217154484367</v>
      </c>
      <c r="BZ528">
        <v>43.784217154484367</v>
      </c>
      <c r="CA528">
        <v>43.784217154484367</v>
      </c>
      <c r="CB528" t="s">
        <v>89</v>
      </c>
      <c r="CC528" t="s">
        <v>90</v>
      </c>
      <c r="CD528">
        <v>469.5443220442516</v>
      </c>
      <c r="CE528">
        <v>469.5443220442516</v>
      </c>
      <c r="CF528">
        <v>469.5443220442516</v>
      </c>
      <c r="CG528" t="s">
        <v>89</v>
      </c>
      <c r="CH528" t="s">
        <v>91</v>
      </c>
      <c r="CI528">
        <v>19.155595005086909</v>
      </c>
      <c r="CJ528">
        <v>205.4256408943601</v>
      </c>
      <c r="CK528">
        <v>9.3248315651782043E-2</v>
      </c>
      <c r="CL528">
        <v>2.6829297565662359E-2</v>
      </c>
      <c r="CM528">
        <v>10</v>
      </c>
      <c r="CN528">
        <v>43.045156114685071</v>
      </c>
      <c r="CO528">
        <v>45.169717920988369</v>
      </c>
      <c r="CP528">
        <v>410.36423460662542</v>
      </c>
      <c r="CQ528">
        <v>388.74143632376342</v>
      </c>
      <c r="CR528">
        <v>154.62876452278149</v>
      </c>
      <c r="CS528">
        <v>154.62876452278149</v>
      </c>
      <c r="CT528">
        <v>0</v>
      </c>
      <c r="CU528">
        <v>0</v>
      </c>
    </row>
    <row r="529" spans="1:99" x14ac:dyDescent="0.3">
      <c r="A529" t="s">
        <v>1563</v>
      </c>
      <c r="B529" t="s">
        <v>905</v>
      </c>
      <c r="C529" t="s">
        <v>3377</v>
      </c>
      <c r="D529" t="s">
        <v>85</v>
      </c>
      <c r="E529">
        <v>0.1</v>
      </c>
      <c r="F529">
        <v>0.8125</v>
      </c>
      <c r="G529">
        <v>0.11020384324924699</v>
      </c>
      <c r="H529">
        <v>8.3333333333333329E-2</v>
      </c>
      <c r="I529">
        <v>112</v>
      </c>
      <c r="J529">
        <v>15</v>
      </c>
      <c r="K529">
        <v>167.29210833712861</v>
      </c>
      <c r="L529">
        <v>167.29211466471841</v>
      </c>
      <c r="M529">
        <v>154.62876452278149</v>
      </c>
      <c r="N529">
        <v>154.6286917920531</v>
      </c>
      <c r="O529">
        <v>154.62876452278149</v>
      </c>
      <c r="P529">
        <v>154.6286917920531</v>
      </c>
      <c r="Q529" s="1">
        <v>154.62876452278149</v>
      </c>
      <c r="S529">
        <v>3</v>
      </c>
      <c r="T529">
        <v>2.25</v>
      </c>
      <c r="U529">
        <v>0.5</v>
      </c>
      <c r="V529">
        <v>10.95</v>
      </c>
      <c r="W529">
        <v>0.14058666666666669</v>
      </c>
      <c r="Y529" t="s">
        <v>84</v>
      </c>
      <c r="AA529">
        <v>12</v>
      </c>
      <c r="AB529">
        <v>30</v>
      </c>
      <c r="AC529" t="s">
        <v>1564</v>
      </c>
      <c r="AD529" t="s">
        <v>87</v>
      </c>
      <c r="AE529" t="s">
        <v>87</v>
      </c>
      <c r="AF529" t="s">
        <v>88</v>
      </c>
      <c r="AG529" t="b">
        <v>1</v>
      </c>
      <c r="AH529">
        <v>0.1</v>
      </c>
      <c r="AI529">
        <v>0.1099726559847333</v>
      </c>
      <c r="AJ529">
        <v>4</v>
      </c>
      <c r="AL529">
        <v>170.07437839164649</v>
      </c>
      <c r="AM529">
        <v>179.53435264039871</v>
      </c>
      <c r="AN529">
        <v>179.42914429773461</v>
      </c>
      <c r="AO529">
        <v>170.07437839164649</v>
      </c>
      <c r="AP529">
        <v>18.832255800174721</v>
      </c>
      <c r="AQ529">
        <v>19.761751590432411</v>
      </c>
      <c r="AR529">
        <v>1.627230454109198</v>
      </c>
      <c r="AS529">
        <v>13.647923827024901</v>
      </c>
      <c r="AT529">
        <v>18.436233124965099</v>
      </c>
      <c r="AU529">
        <v>154.62856211386509</v>
      </c>
      <c r="AV529">
        <v>148.62973281233309</v>
      </c>
      <c r="AW529">
        <v>155.13043610824079</v>
      </c>
      <c r="AX529">
        <v>182.92890192287149</v>
      </c>
      <c r="AY529">
        <v>190.92976751783479</v>
      </c>
      <c r="AZ529">
        <v>19.155571957537031</v>
      </c>
      <c r="BA529">
        <v>19.761751590432411</v>
      </c>
      <c r="BB529">
        <v>0.4291701092241309</v>
      </c>
      <c r="BC529">
        <v>0.4291701092241309</v>
      </c>
      <c r="BD529" t="b">
        <v>1</v>
      </c>
      <c r="BE529" t="b">
        <v>1</v>
      </c>
      <c r="BH529">
        <v>1.6272304400705091</v>
      </c>
      <c r="BI529">
        <v>13.647941456677369</v>
      </c>
      <c r="BJ529">
        <v>18.436233284020961</v>
      </c>
      <c r="BK529">
        <v>18.436233284020961</v>
      </c>
      <c r="BL529">
        <v>18.436233284020961</v>
      </c>
      <c r="BM529" t="s">
        <v>89</v>
      </c>
      <c r="BN529">
        <v>154.62876452278149</v>
      </c>
      <c r="BO529">
        <v>154.62876452278149</v>
      </c>
      <c r="BP529">
        <v>154.62876452278149</v>
      </c>
      <c r="BQ529" t="s">
        <v>89</v>
      </c>
      <c r="BR529">
        <v>167.29210833712861</v>
      </c>
      <c r="BS529">
        <v>167.29210833712861</v>
      </c>
      <c r="BT529">
        <v>167.29210833712861</v>
      </c>
      <c r="BU529" t="s">
        <v>89</v>
      </c>
      <c r="BV529">
        <v>0.11020384324924699</v>
      </c>
      <c r="BW529">
        <v>1.272474177571985</v>
      </c>
      <c r="BX529">
        <v>23.819454845959761</v>
      </c>
      <c r="BY529">
        <v>23.57611692933774</v>
      </c>
      <c r="BZ529">
        <v>23.57611692933774</v>
      </c>
      <c r="CA529">
        <v>23.57611692933774</v>
      </c>
      <c r="CB529" t="s">
        <v>89</v>
      </c>
      <c r="CC529" t="s">
        <v>90</v>
      </c>
      <c r="CD529">
        <v>252.83155802382791</v>
      </c>
      <c r="CE529">
        <v>252.83155802382791</v>
      </c>
      <c r="CF529">
        <v>252.83155802382791</v>
      </c>
      <c r="CG529" t="s">
        <v>89</v>
      </c>
      <c r="CH529" t="s">
        <v>91</v>
      </c>
      <c r="CI529">
        <v>19.155595005086909</v>
      </c>
      <c r="CJ529">
        <v>205.42564089436021</v>
      </c>
      <c r="CK529">
        <v>9.3248315651781974E-2</v>
      </c>
      <c r="CL529">
        <v>4.9825838336230097E-2</v>
      </c>
      <c r="CM529">
        <v>10</v>
      </c>
      <c r="CN529">
        <v>23.17816098483042</v>
      </c>
      <c r="CO529">
        <v>24.322155803609121</v>
      </c>
      <c r="CP529">
        <v>220.96535709587531</v>
      </c>
      <c r="CQ529">
        <v>209.3223118666418</v>
      </c>
      <c r="CR529">
        <v>154.62876452278149</v>
      </c>
      <c r="CS529">
        <v>154.62876452278149</v>
      </c>
      <c r="CT529">
        <v>0</v>
      </c>
      <c r="CU529">
        <v>0</v>
      </c>
    </row>
    <row r="530" spans="1:99" x14ac:dyDescent="0.3">
      <c r="A530" t="s">
        <v>1565</v>
      </c>
      <c r="B530" t="s">
        <v>905</v>
      </c>
      <c r="C530" t="s">
        <v>3377</v>
      </c>
      <c r="D530" t="s">
        <v>85</v>
      </c>
      <c r="E530">
        <v>0.17499999999999999</v>
      </c>
      <c r="F530">
        <v>0.25</v>
      </c>
      <c r="G530">
        <v>0.11020384324924699</v>
      </c>
      <c r="H530">
        <v>8.3333333333333329E-2</v>
      </c>
      <c r="I530">
        <v>112</v>
      </c>
      <c r="J530">
        <v>15</v>
      </c>
      <c r="K530">
        <v>167.29210833712861</v>
      </c>
      <c r="L530">
        <v>167.29211466471841</v>
      </c>
      <c r="M530">
        <v>154.62876452278149</v>
      </c>
      <c r="N530">
        <v>154.6286917920531</v>
      </c>
      <c r="O530">
        <v>154.62876452278149</v>
      </c>
      <c r="P530">
        <v>154.6286917920531</v>
      </c>
      <c r="Q530" s="1">
        <v>154.62876452278149</v>
      </c>
      <c r="S530">
        <v>3</v>
      </c>
      <c r="T530">
        <v>2.25</v>
      </c>
      <c r="U530">
        <v>0.5</v>
      </c>
      <c r="V530">
        <v>10.95</v>
      </c>
      <c r="W530">
        <v>0.14058666666666669</v>
      </c>
      <c r="Y530" t="s">
        <v>84</v>
      </c>
      <c r="AA530">
        <v>12</v>
      </c>
      <c r="AB530">
        <v>30</v>
      </c>
      <c r="AC530" t="s">
        <v>1566</v>
      </c>
      <c r="AD530" t="s">
        <v>87</v>
      </c>
      <c r="AE530" t="s">
        <v>87</v>
      </c>
      <c r="AF530" t="s">
        <v>88</v>
      </c>
      <c r="AG530" t="b">
        <v>0</v>
      </c>
      <c r="AH530">
        <v>0.17499999999999999</v>
      </c>
      <c r="AI530">
        <v>0.1099726559847333</v>
      </c>
      <c r="AJ530">
        <v>4</v>
      </c>
      <c r="AL530">
        <v>170.07437839164649</v>
      </c>
      <c r="AM530">
        <v>180.5866022709084</v>
      </c>
      <c r="AN530">
        <v>179.42914429773461</v>
      </c>
      <c r="AO530">
        <v>170.07437839164649</v>
      </c>
      <c r="AP530">
        <v>18.832255800174721</v>
      </c>
      <c r="AQ530">
        <v>19.85958828699053</v>
      </c>
      <c r="AR530">
        <v>1.627230454109198</v>
      </c>
      <c r="AS530">
        <v>13.647923827024901</v>
      </c>
      <c r="AT530">
        <v>18.436233124965099</v>
      </c>
      <c r="AU530">
        <v>154.62856211386509</v>
      </c>
      <c r="AV530">
        <v>175.35696398394401</v>
      </c>
      <c r="AW530">
        <v>180.93297188323501</v>
      </c>
      <c r="AX530">
        <v>701.42785593577617</v>
      </c>
      <c r="AY530">
        <v>723.73188753294016</v>
      </c>
      <c r="AZ530">
        <v>19.24755378596884</v>
      </c>
      <c r="BA530">
        <v>19.85958828699053</v>
      </c>
      <c r="BB530">
        <v>0.1080303597399167</v>
      </c>
      <c r="BC530">
        <v>0.1080303597399167</v>
      </c>
      <c r="BD530" t="b">
        <v>0</v>
      </c>
      <c r="BE530" t="b">
        <v>0</v>
      </c>
      <c r="BH530">
        <v>1.6272304400705091</v>
      </c>
      <c r="BI530">
        <v>13.647941456677369</v>
      </c>
      <c r="BJ530">
        <v>18.436233284020961</v>
      </c>
      <c r="BK530">
        <v>18.436233284020961</v>
      </c>
      <c r="BL530">
        <v>18.436233284020961</v>
      </c>
      <c r="BM530" t="s">
        <v>89</v>
      </c>
      <c r="BN530">
        <v>154.62876452278149</v>
      </c>
      <c r="BO530">
        <v>154.62876452278149</v>
      </c>
      <c r="BP530">
        <v>154.62876452278149</v>
      </c>
      <c r="BQ530" t="s">
        <v>89</v>
      </c>
      <c r="BR530">
        <v>167.29210833712861</v>
      </c>
      <c r="BS530">
        <v>167.29210833712861</v>
      </c>
      <c r="BT530">
        <v>167.29210833712861</v>
      </c>
      <c r="BU530" t="s">
        <v>89</v>
      </c>
      <c r="BV530">
        <v>0.11020384324924699</v>
      </c>
      <c r="BW530">
        <v>0.38965992301823971</v>
      </c>
      <c r="BX530">
        <v>5.640048121554373</v>
      </c>
      <c r="BY530">
        <v>76.99021179192637</v>
      </c>
      <c r="BZ530">
        <v>76.99021179192637</v>
      </c>
      <c r="CA530">
        <v>76.99021179192637</v>
      </c>
      <c r="CB530" t="s">
        <v>89</v>
      </c>
      <c r="CC530" t="s">
        <v>90</v>
      </c>
      <c r="CD530">
        <v>705.30472935174362</v>
      </c>
      <c r="CE530">
        <v>705.30472935174362</v>
      </c>
      <c r="CF530">
        <v>705.30472935174362</v>
      </c>
      <c r="CG530" t="s">
        <v>89</v>
      </c>
      <c r="CH530" t="s">
        <v>91</v>
      </c>
      <c r="CI530">
        <v>19.247552947981589</v>
      </c>
      <c r="CJ530">
        <v>176.3261823379359</v>
      </c>
      <c r="CK530">
        <v>0.1091587913534753</v>
      </c>
      <c r="CL530">
        <v>2.0067087240323831E-2</v>
      </c>
      <c r="CM530">
        <v>7</v>
      </c>
      <c r="CN530">
        <v>75.32902320069887</v>
      </c>
      <c r="CO530">
        <v>79.438353147962104</v>
      </c>
      <c r="CP530">
        <v>722.3464090836336</v>
      </c>
      <c r="CQ530">
        <v>680.29751356658585</v>
      </c>
      <c r="CR530">
        <v>154.62876452278149</v>
      </c>
      <c r="CS530">
        <v>154.62876452278149</v>
      </c>
      <c r="CT530">
        <v>0</v>
      </c>
      <c r="CU530">
        <v>0</v>
      </c>
    </row>
    <row r="531" spans="1:99" x14ac:dyDescent="0.3">
      <c r="A531" t="s">
        <v>1567</v>
      </c>
      <c r="B531" t="s">
        <v>905</v>
      </c>
      <c r="C531" t="s">
        <v>3377</v>
      </c>
      <c r="D531" t="s">
        <v>85</v>
      </c>
      <c r="E531">
        <v>0.17499999999999999</v>
      </c>
      <c r="F531">
        <v>0.4375</v>
      </c>
      <c r="G531">
        <v>0.11020384324924699</v>
      </c>
      <c r="H531">
        <v>8.3333333333333329E-2</v>
      </c>
      <c r="I531">
        <v>112</v>
      </c>
      <c r="J531">
        <v>15</v>
      </c>
      <c r="K531">
        <v>167.29210833712861</v>
      </c>
      <c r="L531">
        <v>167.29211466471841</v>
      </c>
      <c r="M531">
        <v>154.62876452278149</v>
      </c>
      <c r="N531">
        <v>154.6286917920531</v>
      </c>
      <c r="O531">
        <v>154.62876452278149</v>
      </c>
      <c r="P531">
        <v>154.6286917920531</v>
      </c>
      <c r="Q531" s="1">
        <v>154.62876452278149</v>
      </c>
      <c r="S531">
        <v>3</v>
      </c>
      <c r="T531">
        <v>2.25</v>
      </c>
      <c r="U531">
        <v>0.5</v>
      </c>
      <c r="V531">
        <v>10.95</v>
      </c>
      <c r="W531">
        <v>0.14058666666666669</v>
      </c>
      <c r="Y531" t="s">
        <v>84</v>
      </c>
      <c r="AA531">
        <v>12</v>
      </c>
      <c r="AB531">
        <v>30</v>
      </c>
      <c r="AC531" t="s">
        <v>1568</v>
      </c>
      <c r="AD531" t="s">
        <v>87</v>
      </c>
      <c r="AE531" t="s">
        <v>87</v>
      </c>
      <c r="AF531" t="s">
        <v>88</v>
      </c>
      <c r="AG531" t="b">
        <v>0</v>
      </c>
      <c r="AH531">
        <v>0.17499999999999999</v>
      </c>
      <c r="AI531">
        <v>0.1099726559847333</v>
      </c>
      <c r="AJ531">
        <v>4</v>
      </c>
      <c r="AL531">
        <v>170.07437839164649</v>
      </c>
      <c r="AM531">
        <v>180.5866022709084</v>
      </c>
      <c r="AN531">
        <v>179.42914429773461</v>
      </c>
      <c r="AO531">
        <v>170.07437839164649</v>
      </c>
      <c r="AP531">
        <v>18.832255800174721</v>
      </c>
      <c r="AQ531">
        <v>19.85958828699053</v>
      </c>
      <c r="AR531">
        <v>1.627230454109198</v>
      </c>
      <c r="AS531">
        <v>13.647923827024901</v>
      </c>
      <c r="AT531">
        <v>18.436233124965099</v>
      </c>
      <c r="AU531">
        <v>154.62856211386509</v>
      </c>
      <c r="AV531">
        <v>175.35696398394401</v>
      </c>
      <c r="AW531">
        <v>180.9329718832349</v>
      </c>
      <c r="AX531">
        <v>400.8159176775863</v>
      </c>
      <c r="AY531">
        <v>413.56107859025133</v>
      </c>
      <c r="AZ531">
        <v>19.247553785968851</v>
      </c>
      <c r="BA531">
        <v>19.85958828699053</v>
      </c>
      <c r="BB531">
        <v>0.1890531295448554</v>
      </c>
      <c r="BC531">
        <v>0.1890531295448554</v>
      </c>
      <c r="BD531" t="b">
        <v>0</v>
      </c>
      <c r="BE531" t="b">
        <v>0</v>
      </c>
      <c r="BH531">
        <v>1.6272304400705091</v>
      </c>
      <c r="BI531">
        <v>13.647941456677369</v>
      </c>
      <c r="BJ531">
        <v>18.436233284020961</v>
      </c>
      <c r="BK531">
        <v>18.436233284020961</v>
      </c>
      <c r="BL531">
        <v>18.436233284020961</v>
      </c>
      <c r="BM531" t="s">
        <v>89</v>
      </c>
      <c r="BN531">
        <v>154.62876452278149</v>
      </c>
      <c r="BO531">
        <v>154.62876452278149</v>
      </c>
      <c r="BP531">
        <v>154.62876452278149</v>
      </c>
      <c r="BQ531" t="s">
        <v>89</v>
      </c>
      <c r="BR531">
        <v>167.29210833712861</v>
      </c>
      <c r="BS531">
        <v>167.29210833712861</v>
      </c>
      <c r="BT531">
        <v>167.29210833712861</v>
      </c>
      <c r="BU531" t="s">
        <v>89</v>
      </c>
      <c r="BV531">
        <v>0.11020384324924699</v>
      </c>
      <c r="BW531">
        <v>0.68190486528191929</v>
      </c>
      <c r="BX531">
        <v>9.8700842127201511</v>
      </c>
      <c r="BY531">
        <v>43.994406738243647</v>
      </c>
      <c r="BZ531">
        <v>43.994406738243647</v>
      </c>
      <c r="CA531">
        <v>43.994406738243647</v>
      </c>
      <c r="CB531" t="s">
        <v>89</v>
      </c>
      <c r="CC531" t="s">
        <v>90</v>
      </c>
      <c r="CD531">
        <v>403.03127391528221</v>
      </c>
      <c r="CE531">
        <v>403.03127391528221</v>
      </c>
      <c r="CF531">
        <v>403.03127391528221</v>
      </c>
      <c r="CG531" t="s">
        <v>89</v>
      </c>
      <c r="CH531" t="s">
        <v>91</v>
      </c>
      <c r="CI531">
        <v>19.2475529479816</v>
      </c>
      <c r="CJ531">
        <v>176.32618233793599</v>
      </c>
      <c r="CK531">
        <v>0.1091587913534753</v>
      </c>
      <c r="CL531">
        <v>3.5117402670566712E-2</v>
      </c>
      <c r="CM531">
        <v>7</v>
      </c>
      <c r="CN531">
        <v>43.045156114685071</v>
      </c>
      <c r="CO531">
        <v>45.393344655978353</v>
      </c>
      <c r="CP531">
        <v>412.7693766192192</v>
      </c>
      <c r="CQ531">
        <v>388.74143632376342</v>
      </c>
      <c r="CR531">
        <v>154.62876452278149</v>
      </c>
      <c r="CS531">
        <v>154.62876452278149</v>
      </c>
      <c r="CT531">
        <v>0</v>
      </c>
      <c r="CU531">
        <v>0</v>
      </c>
    </row>
    <row r="532" spans="1:99" x14ac:dyDescent="0.3">
      <c r="A532" t="s">
        <v>1569</v>
      </c>
      <c r="B532" t="s">
        <v>905</v>
      </c>
      <c r="C532" t="s">
        <v>3377</v>
      </c>
      <c r="D532" t="s">
        <v>85</v>
      </c>
      <c r="E532">
        <v>0.17499999999999999</v>
      </c>
      <c r="F532">
        <v>0.8125</v>
      </c>
      <c r="G532">
        <v>0.11020384324924699</v>
      </c>
      <c r="H532">
        <v>8.3333333333333329E-2</v>
      </c>
      <c r="I532">
        <v>112</v>
      </c>
      <c r="J532">
        <v>15</v>
      </c>
      <c r="K532">
        <v>167.29210833712861</v>
      </c>
      <c r="L532">
        <v>167.29211466471841</v>
      </c>
      <c r="M532">
        <v>154.62876452278149</v>
      </c>
      <c r="N532">
        <v>154.6286917920531</v>
      </c>
      <c r="O532">
        <v>154.62876452278149</v>
      </c>
      <c r="P532">
        <v>154.6286917920531</v>
      </c>
      <c r="Q532" s="1">
        <v>154.62876452278149</v>
      </c>
      <c r="S532">
        <v>3</v>
      </c>
      <c r="T532">
        <v>2.25</v>
      </c>
      <c r="U532">
        <v>0.5</v>
      </c>
      <c r="V532">
        <v>10.95</v>
      </c>
      <c r="W532">
        <v>0.14058666666666669</v>
      </c>
      <c r="Y532" t="s">
        <v>84</v>
      </c>
      <c r="AA532">
        <v>12</v>
      </c>
      <c r="AB532">
        <v>30</v>
      </c>
      <c r="AC532" t="s">
        <v>1570</v>
      </c>
      <c r="AD532" t="s">
        <v>87</v>
      </c>
      <c r="AE532" t="s">
        <v>87</v>
      </c>
      <c r="AF532" t="s">
        <v>88</v>
      </c>
      <c r="AG532" t="b">
        <v>0</v>
      </c>
      <c r="AH532">
        <v>0.17499999999999999</v>
      </c>
      <c r="AI532">
        <v>0.1099726559847333</v>
      </c>
      <c r="AJ532">
        <v>4</v>
      </c>
      <c r="AL532">
        <v>170.07437839164649</v>
      </c>
      <c r="AM532">
        <v>180.5866022709084</v>
      </c>
      <c r="AN532">
        <v>179.42914429773461</v>
      </c>
      <c r="AO532">
        <v>170.07437839164649</v>
      </c>
      <c r="AP532">
        <v>18.832255800174721</v>
      </c>
      <c r="AQ532">
        <v>19.85958828699053</v>
      </c>
      <c r="AR532">
        <v>1.627230454109198</v>
      </c>
      <c r="AS532">
        <v>13.647923827024901</v>
      </c>
      <c r="AT532">
        <v>18.436233124965099</v>
      </c>
      <c r="AU532">
        <v>154.62856211386509</v>
      </c>
      <c r="AV532">
        <v>175.35696398394401</v>
      </c>
      <c r="AW532">
        <v>180.93297188323501</v>
      </c>
      <c r="AX532">
        <v>215.8239556725465</v>
      </c>
      <c r="AY532">
        <v>222.6867346255199</v>
      </c>
      <c r="AZ532">
        <v>19.247553785968851</v>
      </c>
      <c r="BA532">
        <v>19.85958828699053</v>
      </c>
      <c r="BB532">
        <v>0.35109866915472993</v>
      </c>
      <c r="BC532">
        <v>0.35109866915472993</v>
      </c>
      <c r="BD532" t="b">
        <v>0</v>
      </c>
      <c r="BE532" t="b">
        <v>0</v>
      </c>
      <c r="BH532">
        <v>1.6272304400705091</v>
      </c>
      <c r="BI532">
        <v>13.647941456677369</v>
      </c>
      <c r="BJ532">
        <v>18.436233284020961</v>
      </c>
      <c r="BK532">
        <v>18.436233284020961</v>
      </c>
      <c r="BL532">
        <v>18.436233284020961</v>
      </c>
      <c r="BM532" t="s">
        <v>89</v>
      </c>
      <c r="BN532">
        <v>154.62876452278149</v>
      </c>
      <c r="BO532">
        <v>154.62876452278149</v>
      </c>
      <c r="BP532">
        <v>154.62876452278149</v>
      </c>
      <c r="BQ532" t="s">
        <v>89</v>
      </c>
      <c r="BR532">
        <v>167.29210833712861</v>
      </c>
      <c r="BS532">
        <v>167.29210833712861</v>
      </c>
      <c r="BT532">
        <v>167.29210833712861</v>
      </c>
      <c r="BU532" t="s">
        <v>89</v>
      </c>
      <c r="BV532">
        <v>0.11020384324924699</v>
      </c>
      <c r="BW532">
        <v>1.266394749809278</v>
      </c>
      <c r="BX532">
        <v>18.330156395051709</v>
      </c>
      <c r="BY532">
        <v>23.689295935977359</v>
      </c>
      <c r="BZ532">
        <v>23.689295935977359</v>
      </c>
      <c r="CA532">
        <v>23.689295935977359</v>
      </c>
      <c r="CB532" t="s">
        <v>89</v>
      </c>
      <c r="CC532" t="s">
        <v>90</v>
      </c>
      <c r="CD532">
        <v>217.0168398005367</v>
      </c>
      <c r="CE532">
        <v>217.0168398005367</v>
      </c>
      <c r="CF532">
        <v>217.0168398005367</v>
      </c>
      <c r="CG532" t="s">
        <v>89</v>
      </c>
      <c r="CH532" t="s">
        <v>91</v>
      </c>
      <c r="CI532">
        <v>19.2475529479816</v>
      </c>
      <c r="CJ532">
        <v>176.3261823379361</v>
      </c>
      <c r="CK532">
        <v>0.1091587913534753</v>
      </c>
      <c r="CL532">
        <v>6.5218033531052433E-2</v>
      </c>
      <c r="CM532">
        <v>7</v>
      </c>
      <c r="CN532">
        <v>23.17816098483042</v>
      </c>
      <c r="CO532">
        <v>24.442570199372959</v>
      </c>
      <c r="CP532">
        <v>222.26043356419501</v>
      </c>
      <c r="CQ532">
        <v>209.3223118666418</v>
      </c>
      <c r="CR532">
        <v>154.62876452278149</v>
      </c>
      <c r="CS532">
        <v>154.62876452278149</v>
      </c>
      <c r="CT532">
        <v>0</v>
      </c>
      <c r="CU532">
        <v>0</v>
      </c>
    </row>
    <row r="533" spans="1:99" x14ac:dyDescent="0.3">
      <c r="A533" t="s">
        <v>1571</v>
      </c>
      <c r="B533" t="s">
        <v>905</v>
      </c>
      <c r="C533" t="s">
        <v>3377</v>
      </c>
      <c r="D533" t="s">
        <v>109</v>
      </c>
      <c r="E533">
        <v>2.5000000000000001E-2</v>
      </c>
      <c r="F533">
        <v>0.25</v>
      </c>
      <c r="G533">
        <v>0.11020384324924699</v>
      </c>
      <c r="H533">
        <v>8.3333333333333329E-2</v>
      </c>
      <c r="I533">
        <v>112</v>
      </c>
      <c r="J533">
        <v>15</v>
      </c>
      <c r="K533">
        <v>167.2921083371287</v>
      </c>
      <c r="L533">
        <v>167.29211466471861</v>
      </c>
      <c r="M533">
        <v>154.62876452278161</v>
      </c>
      <c r="N533">
        <v>154.6286917920531</v>
      </c>
      <c r="O533">
        <v>154.62876452278161</v>
      </c>
      <c r="P533">
        <v>154.6286917920531</v>
      </c>
      <c r="Q533" s="1">
        <v>154.62876452278161</v>
      </c>
      <c r="S533">
        <v>3</v>
      </c>
      <c r="T533">
        <v>2.25</v>
      </c>
      <c r="U533">
        <v>0.5</v>
      </c>
      <c r="V533">
        <v>10.95</v>
      </c>
      <c r="W533">
        <v>0.14058666666666669</v>
      </c>
      <c r="Y533" t="s">
        <v>84</v>
      </c>
      <c r="AA533">
        <v>12</v>
      </c>
      <c r="AB533">
        <v>90</v>
      </c>
      <c r="AC533" t="s">
        <v>1572</v>
      </c>
      <c r="AD533" t="s">
        <v>87</v>
      </c>
      <c r="AE533" t="s">
        <v>87</v>
      </c>
      <c r="AF533" t="s">
        <v>111</v>
      </c>
      <c r="AG533" t="b">
        <v>1</v>
      </c>
      <c r="AH533">
        <v>2.5000000000000001E-2</v>
      </c>
      <c r="AI533">
        <v>0.1099726559847333</v>
      </c>
      <c r="AJ533">
        <v>4</v>
      </c>
      <c r="AL533">
        <v>170.07437839164649</v>
      </c>
      <c r="AM533">
        <v>172.28756046976011</v>
      </c>
      <c r="AN533">
        <v>179.42914429773461</v>
      </c>
      <c r="AO533">
        <v>170.07437839164649</v>
      </c>
      <c r="AP533">
        <v>18.832255800174721</v>
      </c>
      <c r="AQ533">
        <v>19.05620120054353</v>
      </c>
      <c r="AR533">
        <v>4.8816913623275937</v>
      </c>
      <c r="AS533">
        <v>40.943771481074677</v>
      </c>
      <c r="AT533">
        <v>18.436233124965099</v>
      </c>
      <c r="AU533">
        <v>154.628562113865</v>
      </c>
      <c r="AV533">
        <v>165.64017455644071</v>
      </c>
      <c r="AW533">
        <v>170.47713769803099</v>
      </c>
      <c r="AX533">
        <v>662.56069822576274</v>
      </c>
      <c r="AY533">
        <v>681.90855079212406</v>
      </c>
      <c r="AZ533">
        <v>18.935532600754289</v>
      </c>
      <c r="BA533">
        <v>19.05620120054353</v>
      </c>
      <c r="BB533">
        <v>3.7918063282286717E-2</v>
      </c>
      <c r="BC533">
        <v>3.7918063282286717E-2</v>
      </c>
      <c r="BD533" t="b">
        <v>1</v>
      </c>
      <c r="BE533" t="b">
        <v>1</v>
      </c>
      <c r="BH533">
        <v>4.8816913202115249</v>
      </c>
      <c r="BI533">
        <v>40.943824370032083</v>
      </c>
      <c r="BJ533">
        <v>18.436233284020972</v>
      </c>
      <c r="BK533">
        <v>18.436233284020972</v>
      </c>
      <c r="BL533">
        <v>18.436233284020972</v>
      </c>
      <c r="BM533" t="s">
        <v>89</v>
      </c>
      <c r="BN533">
        <v>154.62876452278161</v>
      </c>
      <c r="BO533">
        <v>154.62876452278161</v>
      </c>
      <c r="BP533">
        <v>154.62876452278161</v>
      </c>
      <c r="BQ533" t="s">
        <v>89</v>
      </c>
      <c r="BR533">
        <v>167.2921083371287</v>
      </c>
      <c r="BS533">
        <v>167.2921083371287</v>
      </c>
      <c r="BT533">
        <v>167.2921083371287</v>
      </c>
      <c r="BU533" t="s">
        <v>89</v>
      </c>
      <c r="BV533">
        <v>0.11020384324924699</v>
      </c>
      <c r="BW533">
        <v>1.1882422572631399</v>
      </c>
      <c r="BX533">
        <v>58.014040595324033</v>
      </c>
      <c r="BY533">
        <v>75.742130403017001</v>
      </c>
      <c r="BZ533">
        <v>75.742130403017001</v>
      </c>
      <c r="CA533">
        <v>75.742130403017001</v>
      </c>
      <c r="CB533" t="s">
        <v>89</v>
      </c>
      <c r="CC533" t="s">
        <v>90</v>
      </c>
      <c r="CD533">
        <v>3045.454389202685</v>
      </c>
      <c r="CE533">
        <v>3045.454389202685</v>
      </c>
      <c r="CF533">
        <v>3045.454389202685</v>
      </c>
      <c r="CG533" t="s">
        <v>89</v>
      </c>
      <c r="CH533" t="s">
        <v>91</v>
      </c>
      <c r="CI533">
        <v>18.93553260075425</v>
      </c>
      <c r="CJ533">
        <v>761.36359730067124</v>
      </c>
      <c r="CK533">
        <v>2.4870551557610639E-2</v>
      </c>
      <c r="CL533">
        <v>1.9092328995173321E-2</v>
      </c>
      <c r="CM533">
        <v>14</v>
      </c>
      <c r="CN533">
        <v>75.32902320069887</v>
      </c>
      <c r="CO533">
        <v>76.224804802174134</v>
      </c>
      <c r="CP533">
        <v>689.15024187904044</v>
      </c>
      <c r="CQ533">
        <v>680.29751356658585</v>
      </c>
      <c r="CR533">
        <v>154.62876452278161</v>
      </c>
      <c r="CS533">
        <v>154.62876452278161</v>
      </c>
      <c r="CT533">
        <v>2.8421709430404007E-14</v>
      </c>
      <c r="CU533">
        <v>-1.838060953155751E-14</v>
      </c>
    </row>
    <row r="534" spans="1:99" x14ac:dyDescent="0.3">
      <c r="A534" t="s">
        <v>1573</v>
      </c>
      <c r="B534" t="s">
        <v>905</v>
      </c>
      <c r="C534" t="s">
        <v>3377</v>
      </c>
      <c r="D534" t="s">
        <v>109</v>
      </c>
      <c r="E534">
        <v>2.5000000000000001E-2</v>
      </c>
      <c r="F534">
        <v>0.4375</v>
      </c>
      <c r="G534">
        <v>0.11020384324924699</v>
      </c>
      <c r="H534">
        <v>8.3333333333333329E-2</v>
      </c>
      <c r="I534">
        <v>112</v>
      </c>
      <c r="J534">
        <v>15</v>
      </c>
      <c r="K534">
        <v>167.2921083371287</v>
      </c>
      <c r="L534">
        <v>167.29211466471861</v>
      </c>
      <c r="M534">
        <v>154.62876452278161</v>
      </c>
      <c r="N534">
        <v>154.6286917920531</v>
      </c>
      <c r="O534">
        <v>154.62876452278161</v>
      </c>
      <c r="P534">
        <v>154.6286917920531</v>
      </c>
      <c r="Q534" s="1">
        <v>154.62876452278161</v>
      </c>
      <c r="S534">
        <v>3</v>
      </c>
      <c r="T534">
        <v>2.25</v>
      </c>
      <c r="U534">
        <v>0.5</v>
      </c>
      <c r="V534">
        <v>10.95</v>
      </c>
      <c r="W534">
        <v>0.14058666666666669</v>
      </c>
      <c r="Y534" t="s">
        <v>84</v>
      </c>
      <c r="AA534">
        <v>12</v>
      </c>
      <c r="AB534">
        <v>90</v>
      </c>
      <c r="AC534" t="s">
        <v>1574</v>
      </c>
      <c r="AD534" t="s">
        <v>87</v>
      </c>
      <c r="AE534" t="s">
        <v>87</v>
      </c>
      <c r="AF534" t="s">
        <v>111</v>
      </c>
      <c r="AG534" t="b">
        <v>1</v>
      </c>
      <c r="AH534">
        <v>2.5000000000000001E-2</v>
      </c>
      <c r="AI534">
        <v>0.1099726559847333</v>
      </c>
      <c r="AJ534">
        <v>4</v>
      </c>
      <c r="AL534">
        <v>170.07437839164649</v>
      </c>
      <c r="AM534">
        <v>172.28756046976011</v>
      </c>
      <c r="AN534">
        <v>179.42914429773461</v>
      </c>
      <c r="AO534">
        <v>170.07437839164649</v>
      </c>
      <c r="AP534">
        <v>18.832255800174721</v>
      </c>
      <c r="AQ534">
        <v>19.05620120054353</v>
      </c>
      <c r="AR534">
        <v>4.8816913623275937</v>
      </c>
      <c r="AS534">
        <v>40.943771481074677</v>
      </c>
      <c r="AT534">
        <v>18.436233124965099</v>
      </c>
      <c r="AU534">
        <v>154.628562113865</v>
      </c>
      <c r="AV534">
        <v>165.64017455644091</v>
      </c>
      <c r="AW534">
        <v>170.47713769803121</v>
      </c>
      <c r="AX534">
        <v>378.60611327186501</v>
      </c>
      <c r="AY534">
        <v>389.66202902407139</v>
      </c>
      <c r="AZ534">
        <v>18.935532600754289</v>
      </c>
      <c r="BA534">
        <v>19.05620120054353</v>
      </c>
      <c r="BB534">
        <v>6.6356610744001843E-2</v>
      </c>
      <c r="BC534">
        <v>6.6356610744001843E-2</v>
      </c>
      <c r="BD534" t="b">
        <v>1</v>
      </c>
      <c r="BE534" t="b">
        <v>1</v>
      </c>
      <c r="BH534">
        <v>4.8816913202115249</v>
      </c>
      <c r="BI534">
        <v>40.943824370032083</v>
      </c>
      <c r="BJ534">
        <v>18.436233284020972</v>
      </c>
      <c r="BK534">
        <v>18.436233284020972</v>
      </c>
      <c r="BL534">
        <v>18.436233284020972</v>
      </c>
      <c r="BM534" t="s">
        <v>89</v>
      </c>
      <c r="BN534">
        <v>154.62876452278161</v>
      </c>
      <c r="BO534">
        <v>154.62876452278161</v>
      </c>
      <c r="BP534">
        <v>154.62876452278161</v>
      </c>
      <c r="BQ534" t="s">
        <v>89</v>
      </c>
      <c r="BR534">
        <v>167.2921083371287</v>
      </c>
      <c r="BS534">
        <v>167.2921083371287</v>
      </c>
      <c r="BT534">
        <v>167.2921083371287</v>
      </c>
      <c r="BU534" t="s">
        <v>89</v>
      </c>
      <c r="BV534">
        <v>0.11020384324924699</v>
      </c>
      <c r="BW534">
        <v>2.0794239502104941</v>
      </c>
      <c r="BX534">
        <v>101.5245710418168</v>
      </c>
      <c r="BY534">
        <v>43.281217373152593</v>
      </c>
      <c r="BZ534">
        <v>43.281217373152593</v>
      </c>
      <c r="CA534">
        <v>43.281217373152593</v>
      </c>
      <c r="CB534" t="s">
        <v>89</v>
      </c>
      <c r="CC534" t="s">
        <v>90</v>
      </c>
      <c r="CD534">
        <v>1740.2596509729619</v>
      </c>
      <c r="CE534">
        <v>1740.2596509729619</v>
      </c>
      <c r="CF534">
        <v>1740.2596509729619</v>
      </c>
      <c r="CG534" t="s">
        <v>89</v>
      </c>
      <c r="CH534" t="s">
        <v>91</v>
      </c>
      <c r="CI534">
        <v>18.935532600754261</v>
      </c>
      <c r="CJ534">
        <v>761.36359730067079</v>
      </c>
      <c r="CK534">
        <v>2.4870551557610671E-2</v>
      </c>
      <c r="CL534">
        <v>3.3411575741553297E-2</v>
      </c>
      <c r="CM534">
        <v>14</v>
      </c>
      <c r="CN534">
        <v>43.045156114685071</v>
      </c>
      <c r="CO534">
        <v>43.557031315528079</v>
      </c>
      <c r="CP534">
        <v>393.80013821659458</v>
      </c>
      <c r="CQ534">
        <v>388.74143632376342</v>
      </c>
      <c r="CR534">
        <v>154.62876452278161</v>
      </c>
      <c r="CS534">
        <v>154.62876452278161</v>
      </c>
      <c r="CT534">
        <v>2.8421709430404007E-14</v>
      </c>
      <c r="CU534">
        <v>-1.838060953155751E-14</v>
      </c>
    </row>
    <row r="535" spans="1:99" x14ac:dyDescent="0.3">
      <c r="A535" t="s">
        <v>1575</v>
      </c>
      <c r="B535" t="s">
        <v>905</v>
      </c>
      <c r="C535" t="s">
        <v>3377</v>
      </c>
      <c r="D535" t="s">
        <v>109</v>
      </c>
      <c r="E535">
        <v>2.5000000000000001E-2</v>
      </c>
      <c r="F535">
        <v>0.8125</v>
      </c>
      <c r="G535">
        <v>0.11020384324924699</v>
      </c>
      <c r="H535">
        <v>8.3333333333333329E-2</v>
      </c>
      <c r="I535">
        <v>112</v>
      </c>
      <c r="J535">
        <v>15</v>
      </c>
      <c r="K535">
        <v>167.2921083371287</v>
      </c>
      <c r="L535">
        <v>167.29211466471861</v>
      </c>
      <c r="M535">
        <v>154.62876452278161</v>
      </c>
      <c r="N535">
        <v>154.6286917920531</v>
      </c>
      <c r="O535">
        <v>154.62876452278161</v>
      </c>
      <c r="P535">
        <v>154.6286917920531</v>
      </c>
      <c r="Q535" s="1">
        <v>154.62876452278161</v>
      </c>
      <c r="S535">
        <v>3</v>
      </c>
      <c r="T535">
        <v>2.25</v>
      </c>
      <c r="U535">
        <v>0.5</v>
      </c>
      <c r="V535">
        <v>10.95</v>
      </c>
      <c r="W535">
        <v>0.14058666666666669</v>
      </c>
      <c r="Y535" t="s">
        <v>84</v>
      </c>
      <c r="AA535">
        <v>12</v>
      </c>
      <c r="AB535">
        <v>90</v>
      </c>
      <c r="AC535" t="s">
        <v>1576</v>
      </c>
      <c r="AD535" t="s">
        <v>87</v>
      </c>
      <c r="AE535" t="s">
        <v>87</v>
      </c>
      <c r="AF535" t="s">
        <v>111</v>
      </c>
      <c r="AG535" t="b">
        <v>1</v>
      </c>
      <c r="AH535">
        <v>2.5000000000000001E-2</v>
      </c>
      <c r="AI535">
        <v>0.1099726559847333</v>
      </c>
      <c r="AJ535">
        <v>4</v>
      </c>
      <c r="AL535">
        <v>170.07437839164649</v>
      </c>
      <c r="AM535">
        <v>172.28756046976011</v>
      </c>
      <c r="AN535">
        <v>179.42914429773461</v>
      </c>
      <c r="AO535">
        <v>170.07437839164649</v>
      </c>
      <c r="AP535">
        <v>18.832255800174721</v>
      </c>
      <c r="AQ535">
        <v>19.05620120054353</v>
      </c>
      <c r="AR535">
        <v>4.8816913623275937</v>
      </c>
      <c r="AS535">
        <v>40.943771481074677</v>
      </c>
      <c r="AT535">
        <v>18.436233124965099</v>
      </c>
      <c r="AU535">
        <v>154.628562113865</v>
      </c>
      <c r="AV535">
        <v>165.6401745564398</v>
      </c>
      <c r="AW535">
        <v>170.47713769802999</v>
      </c>
      <c r="AX535">
        <v>203.86483022331049</v>
      </c>
      <c r="AY535">
        <v>209.8180156283446</v>
      </c>
      <c r="AZ535">
        <v>18.935532600754289</v>
      </c>
      <c r="BA535">
        <v>19.05620120054353</v>
      </c>
      <c r="BB535">
        <v>0.1232337056674315</v>
      </c>
      <c r="BC535">
        <v>0.1232337056674315</v>
      </c>
      <c r="BD535" t="b">
        <v>1</v>
      </c>
      <c r="BE535" t="b">
        <v>1</v>
      </c>
      <c r="BH535">
        <v>4.8816913202115249</v>
      </c>
      <c r="BI535">
        <v>40.943824370032083</v>
      </c>
      <c r="BJ535">
        <v>18.436233284020972</v>
      </c>
      <c r="BK535">
        <v>18.436233284020972</v>
      </c>
      <c r="BL535">
        <v>18.436233284020972</v>
      </c>
      <c r="BM535" t="s">
        <v>89</v>
      </c>
      <c r="BN535">
        <v>154.62876452278161</v>
      </c>
      <c r="BO535">
        <v>154.62876452278161</v>
      </c>
      <c r="BP535">
        <v>154.62876452278161</v>
      </c>
      <c r="BQ535" t="s">
        <v>89</v>
      </c>
      <c r="BR535">
        <v>167.2921083371287</v>
      </c>
      <c r="BS535">
        <v>167.2921083371287</v>
      </c>
      <c r="BT535">
        <v>167.2921083371287</v>
      </c>
      <c r="BU535" t="s">
        <v>89</v>
      </c>
      <c r="BV535">
        <v>0.11020384324924699</v>
      </c>
      <c r="BW535">
        <v>3.8617873361052002</v>
      </c>
      <c r="BX535">
        <v>188.54563193479959</v>
      </c>
      <c r="BY535">
        <v>23.30527089323602</v>
      </c>
      <c r="BZ535">
        <v>23.30527089323602</v>
      </c>
      <c r="CA535">
        <v>23.30527089323602</v>
      </c>
      <c r="CB535" t="s">
        <v>89</v>
      </c>
      <c r="CC535" t="s">
        <v>90</v>
      </c>
      <c r="CD535">
        <v>937.06288898544187</v>
      </c>
      <c r="CE535">
        <v>937.06288898544187</v>
      </c>
      <c r="CF535">
        <v>937.06288898544187</v>
      </c>
      <c r="CG535" t="s">
        <v>89</v>
      </c>
      <c r="CH535" t="s">
        <v>91</v>
      </c>
      <c r="CI535">
        <v>18.935532600754271</v>
      </c>
      <c r="CJ535">
        <v>761.36359730067147</v>
      </c>
      <c r="CK535">
        <v>2.487055155761066E-2</v>
      </c>
      <c r="CL535">
        <v>6.205006923431329E-2</v>
      </c>
      <c r="CM535">
        <v>14</v>
      </c>
      <c r="CN535">
        <v>23.17816098483042</v>
      </c>
      <c r="CO535">
        <v>23.45378609297666</v>
      </c>
      <c r="CP535">
        <v>212.04622827047399</v>
      </c>
      <c r="CQ535">
        <v>209.3223118666418</v>
      </c>
      <c r="CR535">
        <v>154.62876452278161</v>
      </c>
      <c r="CS535">
        <v>154.62876452278161</v>
      </c>
      <c r="CT535">
        <v>2.8421709430404007E-14</v>
      </c>
      <c r="CU535">
        <v>-1.838060953155751E-14</v>
      </c>
    </row>
    <row r="536" spans="1:99" x14ac:dyDescent="0.3">
      <c r="A536" t="s">
        <v>1577</v>
      </c>
      <c r="B536" t="s">
        <v>905</v>
      </c>
      <c r="C536" t="s">
        <v>3377</v>
      </c>
      <c r="D536" t="s">
        <v>109</v>
      </c>
      <c r="E536">
        <v>0.1</v>
      </c>
      <c r="F536">
        <v>0.25</v>
      </c>
      <c r="G536">
        <v>0.11020384324924699</v>
      </c>
      <c r="H536">
        <v>8.3333333333333329E-2</v>
      </c>
      <c r="I536">
        <v>112</v>
      </c>
      <c r="J536">
        <v>15</v>
      </c>
      <c r="K536">
        <v>167.2921083371287</v>
      </c>
      <c r="L536">
        <v>167.29211466471861</v>
      </c>
      <c r="M536">
        <v>154.62876452278161</v>
      </c>
      <c r="N536">
        <v>154.6286917920531</v>
      </c>
      <c r="O536">
        <v>154.62876452278161</v>
      </c>
      <c r="P536">
        <v>154.6286917920531</v>
      </c>
      <c r="Q536" s="1">
        <v>154.62876452278161</v>
      </c>
      <c r="S536">
        <v>3</v>
      </c>
      <c r="T536">
        <v>2.25</v>
      </c>
      <c r="U536">
        <v>0.5</v>
      </c>
      <c r="V536">
        <v>10.95</v>
      </c>
      <c r="W536">
        <v>0.14058666666666669</v>
      </c>
      <c r="Y536" t="s">
        <v>84</v>
      </c>
      <c r="AA536">
        <v>12</v>
      </c>
      <c r="AB536">
        <v>90</v>
      </c>
      <c r="AC536" t="s">
        <v>1578</v>
      </c>
      <c r="AD536" t="s">
        <v>87</v>
      </c>
      <c r="AE536" t="s">
        <v>87</v>
      </c>
      <c r="AF536" t="s">
        <v>111</v>
      </c>
      <c r="AG536" t="b">
        <v>1</v>
      </c>
      <c r="AH536">
        <v>0.1</v>
      </c>
      <c r="AI536">
        <v>0.1099726559847333</v>
      </c>
      <c r="AJ536">
        <v>4</v>
      </c>
      <c r="AL536">
        <v>170.07437839164649</v>
      </c>
      <c r="AM536">
        <v>179.53435264039871</v>
      </c>
      <c r="AN536">
        <v>179.42914429773461</v>
      </c>
      <c r="AO536">
        <v>170.07437839164649</v>
      </c>
      <c r="AP536">
        <v>18.832255800174721</v>
      </c>
      <c r="AQ536">
        <v>19.761751590432411</v>
      </c>
      <c r="AR536">
        <v>4.8816913623275937</v>
      </c>
      <c r="AS536">
        <v>40.943771481074677</v>
      </c>
      <c r="AT536">
        <v>18.436233124965099</v>
      </c>
      <c r="AU536">
        <v>154.628562113865</v>
      </c>
      <c r="AV536">
        <v>148.6297328123332</v>
      </c>
      <c r="AW536">
        <v>155.1304361082409</v>
      </c>
      <c r="AX536">
        <v>594.51893124933281</v>
      </c>
      <c r="AY536">
        <v>620.52174443296349</v>
      </c>
      <c r="AZ536">
        <v>19.155571957537031</v>
      </c>
      <c r="BA536">
        <v>19.761751590432411</v>
      </c>
      <c r="BB536">
        <v>0.39615702389919821</v>
      </c>
      <c r="BC536">
        <v>0.39615702389919821</v>
      </c>
      <c r="BD536" t="b">
        <v>1</v>
      </c>
      <c r="BE536" t="b">
        <v>1</v>
      </c>
      <c r="BH536">
        <v>4.8816913202115249</v>
      </c>
      <c r="BI536">
        <v>40.943824370032083</v>
      </c>
      <c r="BJ536">
        <v>18.436233284020972</v>
      </c>
      <c r="BK536">
        <v>18.436233284020972</v>
      </c>
      <c r="BL536">
        <v>18.436233284020972</v>
      </c>
      <c r="BM536" t="s">
        <v>89</v>
      </c>
      <c r="BN536">
        <v>154.62876452278161</v>
      </c>
      <c r="BO536">
        <v>154.62876452278161</v>
      </c>
      <c r="BP536">
        <v>154.62876452278161</v>
      </c>
      <c r="BQ536" t="s">
        <v>89</v>
      </c>
      <c r="BR536">
        <v>167.2921083371287</v>
      </c>
      <c r="BS536">
        <v>167.2921083371287</v>
      </c>
      <c r="BT536">
        <v>167.2921083371287</v>
      </c>
      <c r="BU536" t="s">
        <v>89</v>
      </c>
      <c r="BV536">
        <v>0.11020384324924699</v>
      </c>
      <c r="BW536">
        <v>1.174591548527987</v>
      </c>
      <c r="BX536">
        <v>21.987189088578251</v>
      </c>
      <c r="BY536">
        <v>76.622380020347649</v>
      </c>
      <c r="BZ536">
        <v>76.622380020347649</v>
      </c>
      <c r="CA536">
        <v>76.622380020347649</v>
      </c>
      <c r="CB536" t="s">
        <v>89</v>
      </c>
      <c r="CC536" t="s">
        <v>90</v>
      </c>
      <c r="CD536">
        <v>821.70256357744131</v>
      </c>
      <c r="CE536">
        <v>821.70256357744131</v>
      </c>
      <c r="CF536">
        <v>821.70256357744131</v>
      </c>
      <c r="CG536" t="s">
        <v>89</v>
      </c>
      <c r="CH536" t="s">
        <v>91</v>
      </c>
      <c r="CI536">
        <v>19.155595005086909</v>
      </c>
      <c r="CJ536">
        <v>205.4256408943603</v>
      </c>
      <c r="CK536">
        <v>9.3248315651781918E-2</v>
      </c>
      <c r="CL536">
        <v>4.5993081541135482E-2</v>
      </c>
      <c r="CM536">
        <v>10</v>
      </c>
      <c r="CN536">
        <v>75.32902320069887</v>
      </c>
      <c r="CO536">
        <v>79.047006361729643</v>
      </c>
      <c r="CP536">
        <v>718.13741056159472</v>
      </c>
      <c r="CQ536">
        <v>680.29751356658585</v>
      </c>
      <c r="CR536">
        <v>154.62876452278161</v>
      </c>
      <c r="CS536">
        <v>154.62876452278161</v>
      </c>
      <c r="CT536">
        <v>2.8421709430404007E-14</v>
      </c>
      <c r="CU536">
        <v>-1.838060953155751E-14</v>
      </c>
    </row>
    <row r="537" spans="1:99" x14ac:dyDescent="0.3">
      <c r="A537" t="s">
        <v>1579</v>
      </c>
      <c r="B537" t="s">
        <v>905</v>
      </c>
      <c r="C537" t="s">
        <v>3377</v>
      </c>
      <c r="D537" t="s">
        <v>109</v>
      </c>
      <c r="E537">
        <v>0.1</v>
      </c>
      <c r="F537">
        <v>0.4375</v>
      </c>
      <c r="G537">
        <v>0.11020384324924699</v>
      </c>
      <c r="H537">
        <v>8.3333333333333329E-2</v>
      </c>
      <c r="I537">
        <v>112</v>
      </c>
      <c r="J537">
        <v>15</v>
      </c>
      <c r="K537">
        <v>167.2921083371287</v>
      </c>
      <c r="L537">
        <v>167.29211466471861</v>
      </c>
      <c r="M537">
        <v>154.62876452278161</v>
      </c>
      <c r="N537">
        <v>154.6286917920531</v>
      </c>
      <c r="O537">
        <v>154.62876452278161</v>
      </c>
      <c r="P537">
        <v>154.6286917920531</v>
      </c>
      <c r="Q537" s="1">
        <v>154.62876452278161</v>
      </c>
      <c r="S537">
        <v>3</v>
      </c>
      <c r="T537">
        <v>2.25</v>
      </c>
      <c r="U537">
        <v>0.5</v>
      </c>
      <c r="V537">
        <v>10.95</v>
      </c>
      <c r="W537">
        <v>0.14058666666666669</v>
      </c>
      <c r="Y537" t="s">
        <v>84</v>
      </c>
      <c r="AA537">
        <v>12</v>
      </c>
      <c r="AB537">
        <v>90</v>
      </c>
      <c r="AC537" t="s">
        <v>1580</v>
      </c>
      <c r="AD537" t="s">
        <v>87</v>
      </c>
      <c r="AE537" t="s">
        <v>87</v>
      </c>
      <c r="AF537" t="s">
        <v>111</v>
      </c>
      <c r="AG537" t="b">
        <v>1</v>
      </c>
      <c r="AH537">
        <v>0.1</v>
      </c>
      <c r="AI537">
        <v>0.1099726559847333</v>
      </c>
      <c r="AJ537">
        <v>4</v>
      </c>
      <c r="AL537">
        <v>170.07437839164649</v>
      </c>
      <c r="AM537">
        <v>179.53435264039859</v>
      </c>
      <c r="AN537">
        <v>179.42914429773461</v>
      </c>
      <c r="AO537">
        <v>170.07437839164649</v>
      </c>
      <c r="AP537">
        <v>18.832255800174721</v>
      </c>
      <c r="AQ537">
        <v>19.761751590432411</v>
      </c>
      <c r="AR537">
        <v>4.8816913623275937</v>
      </c>
      <c r="AS537">
        <v>40.943771481074677</v>
      </c>
      <c r="AT537">
        <v>18.436233124965099</v>
      </c>
      <c r="AU537">
        <v>154.628562113865</v>
      </c>
      <c r="AV537">
        <v>148.6297328123332</v>
      </c>
      <c r="AW537">
        <v>155.13043610824079</v>
      </c>
      <c r="AX537">
        <v>339.72510357104733</v>
      </c>
      <c r="AY537">
        <v>354.58385396169342</v>
      </c>
      <c r="AZ537">
        <v>19.155571957537031</v>
      </c>
      <c r="BA537">
        <v>19.761751590432411</v>
      </c>
      <c r="BB537">
        <v>0.69327479182359664</v>
      </c>
      <c r="BC537">
        <v>0.69327479182359664</v>
      </c>
      <c r="BD537" t="b">
        <v>1</v>
      </c>
      <c r="BE537" t="b">
        <v>1</v>
      </c>
      <c r="BH537">
        <v>4.8816913202115249</v>
      </c>
      <c r="BI537">
        <v>40.943824370032083</v>
      </c>
      <c r="BJ537">
        <v>18.436233284020972</v>
      </c>
      <c r="BK537">
        <v>18.436233284020972</v>
      </c>
      <c r="BL537">
        <v>18.436233284020972</v>
      </c>
      <c r="BM537" t="s">
        <v>89</v>
      </c>
      <c r="BN537">
        <v>154.62876452278161</v>
      </c>
      <c r="BO537">
        <v>154.62876452278161</v>
      </c>
      <c r="BP537">
        <v>154.62876452278161</v>
      </c>
      <c r="BQ537" t="s">
        <v>89</v>
      </c>
      <c r="BR537">
        <v>167.2921083371287</v>
      </c>
      <c r="BS537">
        <v>167.2921083371287</v>
      </c>
      <c r="BT537">
        <v>167.2921083371287</v>
      </c>
      <c r="BU537" t="s">
        <v>89</v>
      </c>
      <c r="BV537">
        <v>0.11020384324924699</v>
      </c>
      <c r="BW537">
        <v>2.0555352099239759</v>
      </c>
      <c r="BX537">
        <v>38.477580905011919</v>
      </c>
      <c r="BY537">
        <v>43.784217154484381</v>
      </c>
      <c r="BZ537">
        <v>43.784217154484381</v>
      </c>
      <c r="CA537">
        <v>43.784217154484381</v>
      </c>
      <c r="CB537" t="s">
        <v>89</v>
      </c>
      <c r="CC537" t="s">
        <v>90</v>
      </c>
      <c r="CD537">
        <v>469.54432204425228</v>
      </c>
      <c r="CE537">
        <v>469.54432204425228</v>
      </c>
      <c r="CF537">
        <v>469.54432204425228</v>
      </c>
      <c r="CG537" t="s">
        <v>89</v>
      </c>
      <c r="CH537" t="s">
        <v>91</v>
      </c>
      <c r="CI537">
        <v>19.155595005086919</v>
      </c>
      <c r="CJ537">
        <v>205.42564089436041</v>
      </c>
      <c r="CK537">
        <v>9.3248315651781918E-2</v>
      </c>
      <c r="CL537">
        <v>8.0487892696987084E-2</v>
      </c>
      <c r="CM537">
        <v>10</v>
      </c>
      <c r="CN537">
        <v>43.045156114685071</v>
      </c>
      <c r="CO537">
        <v>45.169717920988369</v>
      </c>
      <c r="CP537">
        <v>410.36423460662542</v>
      </c>
      <c r="CQ537">
        <v>388.74143632376342</v>
      </c>
      <c r="CR537">
        <v>154.62876452278161</v>
      </c>
      <c r="CS537">
        <v>154.62876452278161</v>
      </c>
      <c r="CT537">
        <v>2.8421709430404007E-14</v>
      </c>
      <c r="CU537">
        <v>-1.838060953155751E-14</v>
      </c>
    </row>
    <row r="538" spans="1:99" x14ac:dyDescent="0.3">
      <c r="A538" t="s">
        <v>1581</v>
      </c>
      <c r="B538" t="s">
        <v>905</v>
      </c>
      <c r="C538" t="s">
        <v>3377</v>
      </c>
      <c r="D538" t="s">
        <v>109</v>
      </c>
      <c r="E538">
        <v>0.1</v>
      </c>
      <c r="F538">
        <v>0.8125</v>
      </c>
      <c r="G538">
        <v>0.11020384324924699</v>
      </c>
      <c r="H538">
        <v>8.3333333333333329E-2</v>
      </c>
      <c r="I538">
        <v>112</v>
      </c>
      <c r="J538">
        <v>15</v>
      </c>
      <c r="K538">
        <v>167.2921083371287</v>
      </c>
      <c r="L538">
        <v>167.29211466471861</v>
      </c>
      <c r="M538">
        <v>154.62876452278161</v>
      </c>
      <c r="N538">
        <v>154.6286917920531</v>
      </c>
      <c r="O538">
        <v>154.62876452278161</v>
      </c>
      <c r="P538">
        <v>154.6286917920531</v>
      </c>
      <c r="Q538" s="1">
        <v>154.62876452278161</v>
      </c>
      <c r="S538">
        <v>3</v>
      </c>
      <c r="T538">
        <v>2.25</v>
      </c>
      <c r="U538">
        <v>0.5</v>
      </c>
      <c r="V538">
        <v>10.95</v>
      </c>
      <c r="W538">
        <v>0.14058666666666669</v>
      </c>
      <c r="Y538" t="s">
        <v>84</v>
      </c>
      <c r="AA538">
        <v>12</v>
      </c>
      <c r="AB538">
        <v>90</v>
      </c>
      <c r="AC538" t="s">
        <v>1582</v>
      </c>
      <c r="AD538" t="s">
        <v>87</v>
      </c>
      <c r="AE538" t="s">
        <v>87</v>
      </c>
      <c r="AF538" t="s">
        <v>111</v>
      </c>
      <c r="AG538" t="b">
        <v>1</v>
      </c>
      <c r="AH538">
        <v>0.1</v>
      </c>
      <c r="AI538">
        <v>0.1099726559847333</v>
      </c>
      <c r="AJ538">
        <v>4</v>
      </c>
      <c r="AL538">
        <v>170.07437839164649</v>
      </c>
      <c r="AM538">
        <v>179.53435264039871</v>
      </c>
      <c r="AN538">
        <v>179.42914429773461</v>
      </c>
      <c r="AO538">
        <v>170.07437839164649</v>
      </c>
      <c r="AP538">
        <v>18.832255800174721</v>
      </c>
      <c r="AQ538">
        <v>19.761751590432411</v>
      </c>
      <c r="AR538">
        <v>4.8816913623275937</v>
      </c>
      <c r="AS538">
        <v>40.943771481074677</v>
      </c>
      <c r="AT538">
        <v>18.436233124965099</v>
      </c>
      <c r="AU538">
        <v>154.628562113865</v>
      </c>
      <c r="AV538">
        <v>148.62973281233329</v>
      </c>
      <c r="AW538">
        <v>155.1304361082409</v>
      </c>
      <c r="AX538">
        <v>182.92890192287169</v>
      </c>
      <c r="AY538">
        <v>190.92976751783499</v>
      </c>
      <c r="AZ538">
        <v>19.155571957537031</v>
      </c>
      <c r="BA538">
        <v>19.761751590432411</v>
      </c>
      <c r="BB538">
        <v>1.2875103276723949</v>
      </c>
      <c r="BC538">
        <v>1.2875103276723949</v>
      </c>
      <c r="BD538" t="b">
        <v>1</v>
      </c>
      <c r="BE538" t="b">
        <v>1</v>
      </c>
      <c r="BH538">
        <v>4.8816913202115249</v>
      </c>
      <c r="BI538">
        <v>40.943824370032083</v>
      </c>
      <c r="BJ538">
        <v>18.436233284020972</v>
      </c>
      <c r="BK538">
        <v>18.436233284020972</v>
      </c>
      <c r="BL538">
        <v>18.436233284020972</v>
      </c>
      <c r="BM538" t="s">
        <v>89</v>
      </c>
      <c r="BN538">
        <v>154.62876452278161</v>
      </c>
      <c r="BO538">
        <v>154.62876452278161</v>
      </c>
      <c r="BP538">
        <v>154.62876452278161</v>
      </c>
      <c r="BQ538" t="s">
        <v>89</v>
      </c>
      <c r="BR538">
        <v>167.2921083371287</v>
      </c>
      <c r="BS538">
        <v>167.2921083371287</v>
      </c>
      <c r="BT538">
        <v>167.2921083371287</v>
      </c>
      <c r="BU538" t="s">
        <v>89</v>
      </c>
      <c r="BV538">
        <v>0.11020384324924699</v>
      </c>
      <c r="BW538">
        <v>3.8174225327159559</v>
      </c>
      <c r="BX538">
        <v>71.458364537879291</v>
      </c>
      <c r="BY538">
        <v>23.57611692933774</v>
      </c>
      <c r="BZ538">
        <v>23.57611692933774</v>
      </c>
      <c r="CA538">
        <v>23.57611692933774</v>
      </c>
      <c r="CB538" t="s">
        <v>89</v>
      </c>
      <c r="CC538" t="s">
        <v>90</v>
      </c>
      <c r="CD538">
        <v>252.83155802382831</v>
      </c>
      <c r="CE538">
        <v>252.83155802382831</v>
      </c>
      <c r="CF538">
        <v>252.83155802382831</v>
      </c>
      <c r="CG538" t="s">
        <v>89</v>
      </c>
      <c r="CH538" t="s">
        <v>91</v>
      </c>
      <c r="CI538">
        <v>19.155595005086909</v>
      </c>
      <c r="CJ538">
        <v>205.4256408943605</v>
      </c>
      <c r="CK538">
        <v>9.3248315651781835E-2</v>
      </c>
      <c r="CL538">
        <v>0.1494775150086903</v>
      </c>
      <c r="CM538">
        <v>10</v>
      </c>
      <c r="CN538">
        <v>23.17816098483042</v>
      </c>
      <c r="CO538">
        <v>24.322155803609121</v>
      </c>
      <c r="CP538">
        <v>220.96535709587531</v>
      </c>
      <c r="CQ538">
        <v>209.3223118666418</v>
      </c>
      <c r="CR538">
        <v>154.62876452278161</v>
      </c>
      <c r="CS538">
        <v>154.62876452278161</v>
      </c>
      <c r="CT538">
        <v>2.8421709430404007E-14</v>
      </c>
      <c r="CU538">
        <v>-1.838060953155751E-14</v>
      </c>
    </row>
    <row r="539" spans="1:99" x14ac:dyDescent="0.3">
      <c r="A539" t="s">
        <v>1583</v>
      </c>
      <c r="B539" t="s">
        <v>905</v>
      </c>
      <c r="C539" t="s">
        <v>3377</v>
      </c>
      <c r="D539" t="s">
        <v>109</v>
      </c>
      <c r="E539">
        <v>0.17499999999999999</v>
      </c>
      <c r="F539">
        <v>0.25</v>
      </c>
      <c r="G539">
        <v>0.11020384324924699</v>
      </c>
      <c r="H539">
        <v>8.3333333333333329E-2</v>
      </c>
      <c r="I539">
        <v>112</v>
      </c>
      <c r="J539">
        <v>15</v>
      </c>
      <c r="K539">
        <v>167.2921083371287</v>
      </c>
      <c r="L539">
        <v>167.29211466471861</v>
      </c>
      <c r="M539">
        <v>154.62876452278161</v>
      </c>
      <c r="N539">
        <v>154.6286917920531</v>
      </c>
      <c r="O539">
        <v>154.62876452278161</v>
      </c>
      <c r="P539">
        <v>154.6286917920531</v>
      </c>
      <c r="Q539" s="1">
        <v>154.62876452278161</v>
      </c>
      <c r="S539">
        <v>3</v>
      </c>
      <c r="T539">
        <v>2.25</v>
      </c>
      <c r="U539">
        <v>0.5</v>
      </c>
      <c r="V539">
        <v>10.95</v>
      </c>
      <c r="W539">
        <v>0.14058666666666669</v>
      </c>
      <c r="Y539" t="s">
        <v>84</v>
      </c>
      <c r="AA539">
        <v>12</v>
      </c>
      <c r="AB539">
        <v>90</v>
      </c>
      <c r="AC539" t="s">
        <v>1584</v>
      </c>
      <c r="AD539" t="s">
        <v>87</v>
      </c>
      <c r="AE539" t="s">
        <v>87</v>
      </c>
      <c r="AF539" t="s">
        <v>111</v>
      </c>
      <c r="AG539" t="b">
        <v>0</v>
      </c>
      <c r="AH539">
        <v>0.17499999999999999</v>
      </c>
      <c r="AI539">
        <v>0.1099726559847333</v>
      </c>
      <c r="AJ539">
        <v>4</v>
      </c>
      <c r="AL539">
        <v>170.07437839164649</v>
      </c>
      <c r="AM539">
        <v>180.5866022709084</v>
      </c>
      <c r="AN539">
        <v>179.42914429773461</v>
      </c>
      <c r="AO539">
        <v>170.07437839164649</v>
      </c>
      <c r="AP539">
        <v>18.832255800174721</v>
      </c>
      <c r="AQ539">
        <v>19.85958828699053</v>
      </c>
      <c r="AR539">
        <v>4.8816913623275937</v>
      </c>
      <c r="AS539">
        <v>40.943771481074677</v>
      </c>
      <c r="AT539">
        <v>18.436233124965099</v>
      </c>
      <c r="AU539">
        <v>154.628562113865</v>
      </c>
      <c r="AV539">
        <v>175.3569639839441</v>
      </c>
      <c r="AW539">
        <v>180.93297188323501</v>
      </c>
      <c r="AX539">
        <v>701.42785593577651</v>
      </c>
      <c r="AY539">
        <v>723.73188753294016</v>
      </c>
      <c r="AZ539">
        <v>19.247553785968851</v>
      </c>
      <c r="BA539">
        <v>19.85958828699053</v>
      </c>
      <c r="BB539">
        <v>0.32409107921974928</v>
      </c>
      <c r="BC539">
        <v>0.32409107921974928</v>
      </c>
      <c r="BD539" t="b">
        <v>0</v>
      </c>
      <c r="BE539" t="b">
        <v>0</v>
      </c>
      <c r="BH539">
        <v>4.8816913202115249</v>
      </c>
      <c r="BI539">
        <v>40.943824370032083</v>
      </c>
      <c r="BJ539">
        <v>18.436233284020972</v>
      </c>
      <c r="BK539">
        <v>18.436233284020972</v>
      </c>
      <c r="BL539">
        <v>18.436233284020972</v>
      </c>
      <c r="BM539" t="s">
        <v>89</v>
      </c>
      <c r="BN539">
        <v>154.62876452278161</v>
      </c>
      <c r="BO539">
        <v>154.62876452278161</v>
      </c>
      <c r="BP539">
        <v>154.62876452278161</v>
      </c>
      <c r="BQ539" t="s">
        <v>89</v>
      </c>
      <c r="BR539">
        <v>167.2921083371287</v>
      </c>
      <c r="BS539">
        <v>167.2921083371287</v>
      </c>
      <c r="BT539">
        <v>167.2921083371287</v>
      </c>
      <c r="BU539" t="s">
        <v>89</v>
      </c>
      <c r="BV539">
        <v>0.11020384324924699</v>
      </c>
      <c r="BW539">
        <v>1.168979769054719</v>
      </c>
      <c r="BX539">
        <v>16.92014436466312</v>
      </c>
      <c r="BY539">
        <v>76.99021179192637</v>
      </c>
      <c r="BZ539">
        <v>76.99021179192637</v>
      </c>
      <c r="CA539">
        <v>76.99021179192637</v>
      </c>
      <c r="CB539" t="s">
        <v>89</v>
      </c>
      <c r="CC539" t="s">
        <v>90</v>
      </c>
      <c r="CD539">
        <v>705.30472935174362</v>
      </c>
      <c r="CE539">
        <v>705.30472935174362</v>
      </c>
      <c r="CF539">
        <v>705.30472935174362</v>
      </c>
      <c r="CG539" t="s">
        <v>89</v>
      </c>
      <c r="CH539" t="s">
        <v>91</v>
      </c>
      <c r="CI539">
        <v>19.247552947981589</v>
      </c>
      <c r="CJ539">
        <v>176.3261823379359</v>
      </c>
      <c r="CK539">
        <v>0.1091587913534753</v>
      </c>
      <c r="CL539">
        <v>6.0201261720971497E-2</v>
      </c>
      <c r="CM539">
        <v>7</v>
      </c>
      <c r="CN539">
        <v>75.32902320069887</v>
      </c>
      <c r="CO539">
        <v>79.438353147962104</v>
      </c>
      <c r="CP539">
        <v>722.3464090836336</v>
      </c>
      <c r="CQ539">
        <v>680.29751356658585</v>
      </c>
      <c r="CR539">
        <v>154.62876452278161</v>
      </c>
      <c r="CS539">
        <v>154.62876452278161</v>
      </c>
      <c r="CT539">
        <v>2.8421709430404007E-14</v>
      </c>
      <c r="CU539">
        <v>-1.838060953155751E-14</v>
      </c>
    </row>
    <row r="540" spans="1:99" x14ac:dyDescent="0.3">
      <c r="A540" t="s">
        <v>1585</v>
      </c>
      <c r="B540" t="s">
        <v>905</v>
      </c>
      <c r="C540" t="s">
        <v>3377</v>
      </c>
      <c r="D540" t="s">
        <v>109</v>
      </c>
      <c r="E540">
        <v>0.17499999999999999</v>
      </c>
      <c r="F540">
        <v>0.4375</v>
      </c>
      <c r="G540">
        <v>0.11020384324924699</v>
      </c>
      <c r="H540">
        <v>8.3333333333333329E-2</v>
      </c>
      <c r="I540">
        <v>112</v>
      </c>
      <c r="J540">
        <v>15</v>
      </c>
      <c r="K540">
        <v>167.2921083371287</v>
      </c>
      <c r="L540">
        <v>167.29211466471861</v>
      </c>
      <c r="M540">
        <v>154.62876452278161</v>
      </c>
      <c r="N540">
        <v>154.6286917920531</v>
      </c>
      <c r="O540">
        <v>154.62876452278161</v>
      </c>
      <c r="P540">
        <v>154.6286917920531</v>
      </c>
      <c r="Q540" s="1">
        <v>154.62876452278161</v>
      </c>
      <c r="S540">
        <v>3</v>
      </c>
      <c r="T540">
        <v>2.25</v>
      </c>
      <c r="U540">
        <v>0.5</v>
      </c>
      <c r="V540">
        <v>10.95</v>
      </c>
      <c r="W540">
        <v>0.14058666666666669</v>
      </c>
      <c r="Y540" t="s">
        <v>84</v>
      </c>
      <c r="AA540">
        <v>12</v>
      </c>
      <c r="AB540">
        <v>90</v>
      </c>
      <c r="AC540" t="s">
        <v>1586</v>
      </c>
      <c r="AD540" t="s">
        <v>87</v>
      </c>
      <c r="AE540" t="s">
        <v>87</v>
      </c>
      <c r="AF540" t="s">
        <v>111</v>
      </c>
      <c r="AG540" t="b">
        <v>0</v>
      </c>
      <c r="AH540">
        <v>0.17499999999999999</v>
      </c>
      <c r="AI540">
        <v>0.1099726559847333</v>
      </c>
      <c r="AJ540">
        <v>4</v>
      </c>
      <c r="AL540">
        <v>170.07437839164649</v>
      </c>
      <c r="AM540">
        <v>180.5866022709084</v>
      </c>
      <c r="AN540">
        <v>179.42914429773461</v>
      </c>
      <c r="AO540">
        <v>170.07437839164649</v>
      </c>
      <c r="AP540">
        <v>18.832255800174721</v>
      </c>
      <c r="AQ540">
        <v>19.85958828699053</v>
      </c>
      <c r="AR540">
        <v>4.8816913623275937</v>
      </c>
      <c r="AS540">
        <v>40.943771481074677</v>
      </c>
      <c r="AT540">
        <v>18.436233124965099</v>
      </c>
      <c r="AU540">
        <v>154.628562113865</v>
      </c>
      <c r="AV540">
        <v>175.3569639839439</v>
      </c>
      <c r="AW540">
        <v>180.9329718832349</v>
      </c>
      <c r="AX540">
        <v>400.81591767758613</v>
      </c>
      <c r="AY540">
        <v>413.56107859025133</v>
      </c>
      <c r="AZ540">
        <v>19.24755378596884</v>
      </c>
      <c r="BA540">
        <v>19.85958828699053</v>
      </c>
      <c r="BB540">
        <v>0.5671593886345665</v>
      </c>
      <c r="BC540">
        <v>0.5671593886345665</v>
      </c>
      <c r="BD540" t="b">
        <v>0</v>
      </c>
      <c r="BE540" t="b">
        <v>0</v>
      </c>
      <c r="BH540">
        <v>4.8816913202115249</v>
      </c>
      <c r="BI540">
        <v>40.943824370032083</v>
      </c>
      <c r="BJ540">
        <v>18.436233284020972</v>
      </c>
      <c r="BK540">
        <v>18.436233284020972</v>
      </c>
      <c r="BL540">
        <v>18.436233284020972</v>
      </c>
      <c r="BM540" t="s">
        <v>89</v>
      </c>
      <c r="BN540">
        <v>154.62876452278161</v>
      </c>
      <c r="BO540">
        <v>154.62876452278161</v>
      </c>
      <c r="BP540">
        <v>154.62876452278161</v>
      </c>
      <c r="BQ540" t="s">
        <v>89</v>
      </c>
      <c r="BR540">
        <v>167.2921083371287</v>
      </c>
      <c r="BS540">
        <v>167.2921083371287</v>
      </c>
      <c r="BT540">
        <v>167.2921083371287</v>
      </c>
      <c r="BU540" t="s">
        <v>89</v>
      </c>
      <c r="BV540">
        <v>0.11020384324924699</v>
      </c>
      <c r="BW540">
        <v>2.0457145958457579</v>
      </c>
      <c r="BX540">
        <v>29.61025263816046</v>
      </c>
      <c r="BY540">
        <v>43.99440673824364</v>
      </c>
      <c r="BZ540">
        <v>43.99440673824364</v>
      </c>
      <c r="CA540">
        <v>43.99440673824364</v>
      </c>
      <c r="CB540" t="s">
        <v>89</v>
      </c>
      <c r="CC540" t="s">
        <v>90</v>
      </c>
      <c r="CD540">
        <v>403.03127391528187</v>
      </c>
      <c r="CE540">
        <v>403.03127391528187</v>
      </c>
      <c r="CF540">
        <v>403.03127391528187</v>
      </c>
      <c r="CG540" t="s">
        <v>89</v>
      </c>
      <c r="CH540" t="s">
        <v>91</v>
      </c>
      <c r="CI540">
        <v>19.247552947981589</v>
      </c>
      <c r="CJ540">
        <v>176.32618233793579</v>
      </c>
      <c r="CK540">
        <v>0.10915879135347541</v>
      </c>
      <c r="CL540">
        <v>0.1053522080117001</v>
      </c>
      <c r="CM540">
        <v>7</v>
      </c>
      <c r="CN540">
        <v>43.045156114685071</v>
      </c>
      <c r="CO540">
        <v>45.393344655978353</v>
      </c>
      <c r="CP540">
        <v>412.7693766192192</v>
      </c>
      <c r="CQ540">
        <v>388.74143632376342</v>
      </c>
      <c r="CR540">
        <v>154.62876452278161</v>
      </c>
      <c r="CS540">
        <v>154.62876452278161</v>
      </c>
      <c r="CT540">
        <v>2.8421709430404007E-14</v>
      </c>
      <c r="CU540">
        <v>-1.838060953155751E-14</v>
      </c>
    </row>
    <row r="541" spans="1:99" x14ac:dyDescent="0.3">
      <c r="A541" t="s">
        <v>1587</v>
      </c>
      <c r="B541" t="s">
        <v>905</v>
      </c>
      <c r="C541" t="s">
        <v>3377</v>
      </c>
      <c r="D541" t="s">
        <v>109</v>
      </c>
      <c r="E541">
        <v>0.17499999999999999</v>
      </c>
      <c r="F541">
        <v>0.8125</v>
      </c>
      <c r="G541">
        <v>0.11020384324924699</v>
      </c>
      <c r="H541">
        <v>8.3333333333333329E-2</v>
      </c>
      <c r="I541">
        <v>112</v>
      </c>
      <c r="J541">
        <v>15</v>
      </c>
      <c r="K541">
        <v>167.2921083371287</v>
      </c>
      <c r="L541">
        <v>167.29211466471861</v>
      </c>
      <c r="M541">
        <v>154.62876452278161</v>
      </c>
      <c r="N541">
        <v>154.6286917920531</v>
      </c>
      <c r="O541">
        <v>154.62876452278161</v>
      </c>
      <c r="P541">
        <v>154.6286917920531</v>
      </c>
      <c r="Q541" s="1">
        <v>154.62876452278161</v>
      </c>
      <c r="S541">
        <v>3</v>
      </c>
      <c r="T541">
        <v>2.25</v>
      </c>
      <c r="U541">
        <v>0.5</v>
      </c>
      <c r="V541">
        <v>10.95</v>
      </c>
      <c r="W541">
        <v>0.14058666666666669</v>
      </c>
      <c r="Y541" t="s">
        <v>84</v>
      </c>
      <c r="AA541">
        <v>12</v>
      </c>
      <c r="AB541">
        <v>90</v>
      </c>
      <c r="AC541" t="s">
        <v>1588</v>
      </c>
      <c r="AD541" t="s">
        <v>87</v>
      </c>
      <c r="AE541" t="s">
        <v>87</v>
      </c>
      <c r="AF541" t="s">
        <v>111</v>
      </c>
      <c r="AG541" t="b">
        <v>0</v>
      </c>
      <c r="AH541">
        <v>0.17499999999999999</v>
      </c>
      <c r="AI541">
        <v>0.1099726559847333</v>
      </c>
      <c r="AJ541">
        <v>4</v>
      </c>
      <c r="AL541">
        <v>170.07437839164649</v>
      </c>
      <c r="AM541">
        <v>180.5866022709084</v>
      </c>
      <c r="AN541">
        <v>179.42914429773461</v>
      </c>
      <c r="AO541">
        <v>170.07437839164649</v>
      </c>
      <c r="AP541">
        <v>18.832255800174721</v>
      </c>
      <c r="AQ541">
        <v>19.85958828699053</v>
      </c>
      <c r="AR541">
        <v>4.8816913623275937</v>
      </c>
      <c r="AS541">
        <v>40.943771481074677</v>
      </c>
      <c r="AT541">
        <v>18.436233124965099</v>
      </c>
      <c r="AU541">
        <v>154.628562113865</v>
      </c>
      <c r="AV541">
        <v>175.35696398394401</v>
      </c>
      <c r="AW541">
        <v>180.93297188323501</v>
      </c>
      <c r="AX541">
        <v>215.8239556725465</v>
      </c>
      <c r="AY541">
        <v>222.6867346255199</v>
      </c>
      <c r="AZ541">
        <v>19.247553785968851</v>
      </c>
      <c r="BA541">
        <v>19.85958828699053</v>
      </c>
      <c r="BB541">
        <v>1.0532960074641919</v>
      </c>
      <c r="BC541">
        <v>1.0532960074641919</v>
      </c>
      <c r="BD541" t="b">
        <v>0</v>
      </c>
      <c r="BE541" t="b">
        <v>0</v>
      </c>
      <c r="BH541">
        <v>4.8816913202115249</v>
      </c>
      <c r="BI541">
        <v>40.943824370032083</v>
      </c>
      <c r="BJ541">
        <v>18.436233284020972</v>
      </c>
      <c r="BK541">
        <v>18.436233284020972</v>
      </c>
      <c r="BL541">
        <v>18.436233284020972</v>
      </c>
      <c r="BM541" t="s">
        <v>89</v>
      </c>
      <c r="BN541">
        <v>154.62876452278161</v>
      </c>
      <c r="BO541">
        <v>154.62876452278161</v>
      </c>
      <c r="BP541">
        <v>154.62876452278161</v>
      </c>
      <c r="BQ541" t="s">
        <v>89</v>
      </c>
      <c r="BR541">
        <v>167.2921083371287</v>
      </c>
      <c r="BS541">
        <v>167.2921083371287</v>
      </c>
      <c r="BT541">
        <v>167.2921083371287</v>
      </c>
      <c r="BU541" t="s">
        <v>89</v>
      </c>
      <c r="BV541">
        <v>0.11020384324924699</v>
      </c>
      <c r="BW541">
        <v>3.7991842494278361</v>
      </c>
      <c r="BX541">
        <v>54.990469185155114</v>
      </c>
      <c r="BY541">
        <v>23.689295935977359</v>
      </c>
      <c r="BZ541">
        <v>23.689295935977359</v>
      </c>
      <c r="CA541">
        <v>23.689295935977359</v>
      </c>
      <c r="CB541" t="s">
        <v>89</v>
      </c>
      <c r="CC541" t="s">
        <v>90</v>
      </c>
      <c r="CD541">
        <v>217.0168398005367</v>
      </c>
      <c r="CE541">
        <v>217.0168398005367</v>
      </c>
      <c r="CF541">
        <v>217.0168398005367</v>
      </c>
      <c r="CG541" t="s">
        <v>89</v>
      </c>
      <c r="CH541" t="s">
        <v>91</v>
      </c>
      <c r="CI541">
        <v>19.2475529479816</v>
      </c>
      <c r="CJ541">
        <v>176.3261823379361</v>
      </c>
      <c r="CK541">
        <v>0.1091587913534753</v>
      </c>
      <c r="CL541">
        <v>0.1956541005931573</v>
      </c>
      <c r="CM541">
        <v>7</v>
      </c>
      <c r="CN541">
        <v>23.17816098483042</v>
      </c>
      <c r="CO541">
        <v>24.442570199372959</v>
      </c>
      <c r="CP541">
        <v>222.26043356419501</v>
      </c>
      <c r="CQ541">
        <v>209.3223118666418</v>
      </c>
      <c r="CR541">
        <v>154.62876452278161</v>
      </c>
      <c r="CS541">
        <v>154.62876452278161</v>
      </c>
      <c r="CT541">
        <v>2.8421709430404007E-14</v>
      </c>
      <c r="CU541">
        <v>-1.838060953155751E-14</v>
      </c>
    </row>
    <row r="542" spans="1:99" x14ac:dyDescent="0.3">
      <c r="A542" t="s">
        <v>1643</v>
      </c>
      <c r="B542" t="s">
        <v>905</v>
      </c>
      <c r="C542" t="s">
        <v>3377</v>
      </c>
      <c r="D542" t="s">
        <v>129</v>
      </c>
      <c r="E542">
        <v>2.5000000000000001E-2</v>
      </c>
      <c r="F542">
        <v>0.25</v>
      </c>
      <c r="G542">
        <v>0.1048137557438603</v>
      </c>
      <c r="H542">
        <v>2</v>
      </c>
      <c r="I542">
        <v>112</v>
      </c>
      <c r="J542">
        <v>11</v>
      </c>
      <c r="K542">
        <v>8.2106548728823512</v>
      </c>
      <c r="L542">
        <v>8.2106563243940496</v>
      </c>
      <c r="M542">
        <v>7.5867649727998154</v>
      </c>
      <c r="N542">
        <v>7.5867491642211311</v>
      </c>
      <c r="O542">
        <v>7.5867649727998154</v>
      </c>
      <c r="P542">
        <v>7.5867491642211311</v>
      </c>
      <c r="Q542" s="1">
        <v>7.5867649727998154</v>
      </c>
      <c r="S542">
        <v>3</v>
      </c>
      <c r="T542">
        <v>2.25</v>
      </c>
      <c r="U542">
        <v>0.5</v>
      </c>
      <c r="V542">
        <v>10.95</v>
      </c>
      <c r="W542">
        <v>0.14058666666666669</v>
      </c>
      <c r="Y542" t="s">
        <v>84</v>
      </c>
      <c r="AA542">
        <v>13</v>
      </c>
      <c r="AB542">
        <v>270</v>
      </c>
      <c r="AC542" t="s">
        <v>1644</v>
      </c>
      <c r="AD542" t="s">
        <v>87</v>
      </c>
      <c r="AE542" t="s">
        <v>87</v>
      </c>
      <c r="AF542" t="s">
        <v>131</v>
      </c>
      <c r="AG542" t="b">
        <v>1</v>
      </c>
      <c r="AH542">
        <v>2.5000000000000001E-2</v>
      </c>
      <c r="AI542">
        <v>0.10422070546944941</v>
      </c>
      <c r="AJ542">
        <v>4</v>
      </c>
      <c r="AL542">
        <v>7.9463001696096738</v>
      </c>
      <c r="AM542">
        <v>8.0800767428571056</v>
      </c>
      <c r="AN542">
        <v>8.251469165034548</v>
      </c>
      <c r="AO542">
        <v>7.9463001696096756</v>
      </c>
      <c r="AP542">
        <v>0.86596154177662032</v>
      </c>
      <c r="AQ542">
        <v>0.87313892579222263</v>
      </c>
      <c r="AR542">
        <v>313.73841821641031</v>
      </c>
      <c r="AS542">
        <v>2765.849106739196</v>
      </c>
      <c r="AT542">
        <v>0.86058953677059591</v>
      </c>
      <c r="AU542">
        <v>7.5867686688730487</v>
      </c>
      <c r="AV542">
        <v>7.8500888595021259</v>
      </c>
      <c r="AW542">
        <v>7.9594304951142716</v>
      </c>
      <c r="AX542">
        <v>31.4003554380085</v>
      </c>
      <c r="AY542">
        <v>31.83772198045709</v>
      </c>
      <c r="AZ542">
        <v>0.87041379530361185</v>
      </c>
      <c r="BA542">
        <v>0.87313892579222263</v>
      </c>
      <c r="BB542">
        <v>2.493174692046404</v>
      </c>
      <c r="BC542">
        <v>2.493174692046404</v>
      </c>
      <c r="BD542" t="b">
        <v>1</v>
      </c>
      <c r="BE542" t="b">
        <v>1</v>
      </c>
      <c r="BH542">
        <v>313.73840451877658</v>
      </c>
      <c r="BI542">
        <v>2765.8475177800451</v>
      </c>
      <c r="BJ542">
        <v>0.86058957434342731</v>
      </c>
      <c r="BK542">
        <v>0.86058957434342731</v>
      </c>
      <c r="BL542">
        <v>0.86058957434342731</v>
      </c>
      <c r="BM542" t="s">
        <v>89</v>
      </c>
      <c r="BN542">
        <v>7.5867649727998154</v>
      </c>
      <c r="BO542">
        <v>7.5867649727998163</v>
      </c>
      <c r="BP542">
        <v>7.5867649727998154</v>
      </c>
      <c r="BQ542" t="s">
        <v>89</v>
      </c>
      <c r="BR542">
        <v>8.2106548728823512</v>
      </c>
      <c r="BS542">
        <v>8.2106548728823512</v>
      </c>
      <c r="BT542">
        <v>8.2106548728823512</v>
      </c>
      <c r="BU542" t="s">
        <v>89</v>
      </c>
      <c r="BV542">
        <v>0.1048137557438603</v>
      </c>
      <c r="BW542">
        <v>77.549322361619076</v>
      </c>
      <c r="BX542">
        <v>3809.1744993404232</v>
      </c>
      <c r="BY542">
        <v>3.4816551812144421</v>
      </c>
      <c r="BZ542">
        <v>3.4816551812144421</v>
      </c>
      <c r="CA542">
        <v>3.4816551812144421</v>
      </c>
      <c r="CB542" t="s">
        <v>89</v>
      </c>
      <c r="CC542" t="s">
        <v>90</v>
      </c>
      <c r="CD542">
        <v>140.24969142900659</v>
      </c>
      <c r="CE542">
        <v>140.24969142900659</v>
      </c>
      <c r="CF542">
        <v>140.24969142900659</v>
      </c>
      <c r="CG542" t="s">
        <v>89</v>
      </c>
      <c r="CH542" t="s">
        <v>91</v>
      </c>
      <c r="CI542">
        <v>0.8704137953036104</v>
      </c>
      <c r="CJ542">
        <v>35.062422857251647</v>
      </c>
      <c r="CK542">
        <v>2.482469049122173E-2</v>
      </c>
      <c r="CL542">
        <v>1.2290856200711771</v>
      </c>
      <c r="CM542">
        <v>14</v>
      </c>
      <c r="CN542">
        <v>3.4638461671064809</v>
      </c>
      <c r="CO542">
        <v>3.492555703168891</v>
      </c>
      <c r="CP542">
        <v>32.320306971428423</v>
      </c>
      <c r="CQ542">
        <v>31.785200678438699</v>
      </c>
      <c r="CR542">
        <v>7.5867649727998154</v>
      </c>
      <c r="CS542">
        <v>7.5867649727998154</v>
      </c>
      <c r="CT542">
        <v>0</v>
      </c>
      <c r="CU542">
        <v>0</v>
      </c>
    </row>
    <row r="543" spans="1:99" x14ac:dyDescent="0.3">
      <c r="A543" t="s">
        <v>1645</v>
      </c>
      <c r="B543" t="s">
        <v>905</v>
      </c>
      <c r="C543" t="s">
        <v>3377</v>
      </c>
      <c r="D543" t="s">
        <v>129</v>
      </c>
      <c r="E543">
        <v>2.5000000000000001E-2</v>
      </c>
      <c r="F543">
        <v>0.4375</v>
      </c>
      <c r="G543">
        <v>0.1048137557438603</v>
      </c>
      <c r="H543">
        <v>2</v>
      </c>
      <c r="I543">
        <v>112</v>
      </c>
      <c r="J543">
        <v>11</v>
      </c>
      <c r="K543">
        <v>8.2106548728823512</v>
      </c>
      <c r="L543">
        <v>8.2106563243940496</v>
      </c>
      <c r="M543">
        <v>7.5867649727998154</v>
      </c>
      <c r="N543">
        <v>7.5867491642211311</v>
      </c>
      <c r="O543">
        <v>7.5867649727998154</v>
      </c>
      <c r="P543">
        <v>7.5867491642211311</v>
      </c>
      <c r="Q543" s="1">
        <v>7.5867649727998154</v>
      </c>
      <c r="S543">
        <v>3</v>
      </c>
      <c r="T543">
        <v>2.25</v>
      </c>
      <c r="U543">
        <v>0.5</v>
      </c>
      <c r="V543">
        <v>10.95</v>
      </c>
      <c r="W543">
        <v>0.14058666666666669</v>
      </c>
      <c r="Y543" t="s">
        <v>84</v>
      </c>
      <c r="AA543">
        <v>13</v>
      </c>
      <c r="AB543">
        <v>270</v>
      </c>
      <c r="AC543" t="s">
        <v>1646</v>
      </c>
      <c r="AD543" t="s">
        <v>87</v>
      </c>
      <c r="AE543" t="s">
        <v>87</v>
      </c>
      <c r="AF543" t="s">
        <v>131</v>
      </c>
      <c r="AG543" t="b">
        <v>1</v>
      </c>
      <c r="AH543">
        <v>2.5000000000000001E-2</v>
      </c>
      <c r="AI543">
        <v>0.10422070546944941</v>
      </c>
      <c r="AJ543">
        <v>4</v>
      </c>
      <c r="AL543">
        <v>7.9463001696096738</v>
      </c>
      <c r="AM543">
        <v>8.0800767428571039</v>
      </c>
      <c r="AN543">
        <v>8.251469165034548</v>
      </c>
      <c r="AO543">
        <v>7.9463001696096756</v>
      </c>
      <c r="AP543">
        <v>0.86596154177662032</v>
      </c>
      <c r="AQ543">
        <v>0.87313892579222263</v>
      </c>
      <c r="AR543">
        <v>313.73841821641031</v>
      </c>
      <c r="AS543">
        <v>2765.849106739196</v>
      </c>
      <c r="AT543">
        <v>0.86058953677059591</v>
      </c>
      <c r="AU543">
        <v>7.5867686688730487</v>
      </c>
      <c r="AV543">
        <v>7.8500888595021294</v>
      </c>
      <c r="AW543">
        <v>7.9594304951142689</v>
      </c>
      <c r="AX543">
        <v>17.943060250290578</v>
      </c>
      <c r="AY543">
        <v>18.192983988832619</v>
      </c>
      <c r="AZ543">
        <v>0.87041379530361196</v>
      </c>
      <c r="BA543">
        <v>0.87313892579222263</v>
      </c>
      <c r="BB543">
        <v>4.3630557110812047</v>
      </c>
      <c r="BC543">
        <v>4.3630557110812047</v>
      </c>
      <c r="BD543" t="b">
        <v>1</v>
      </c>
      <c r="BE543" t="b">
        <v>1</v>
      </c>
      <c r="BH543">
        <v>313.73840451877658</v>
      </c>
      <c r="BI543">
        <v>2765.8475177800451</v>
      </c>
      <c r="BJ543">
        <v>0.86058957434342731</v>
      </c>
      <c r="BK543">
        <v>0.86058957434342731</v>
      </c>
      <c r="BL543">
        <v>0.86058957434342731</v>
      </c>
      <c r="BM543" t="s">
        <v>89</v>
      </c>
      <c r="BN543">
        <v>7.5867649727998154</v>
      </c>
      <c r="BO543">
        <v>7.5867649727998163</v>
      </c>
      <c r="BP543">
        <v>7.5867649727998154</v>
      </c>
      <c r="BQ543" t="s">
        <v>89</v>
      </c>
      <c r="BR543">
        <v>8.2106548728823512</v>
      </c>
      <c r="BS543">
        <v>8.2106548728823512</v>
      </c>
      <c r="BT543">
        <v>8.2106548728823512</v>
      </c>
      <c r="BU543" t="s">
        <v>89</v>
      </c>
      <c r="BV543">
        <v>0.1048137557438603</v>
      </c>
      <c r="BW543">
        <v>135.71131413283331</v>
      </c>
      <c r="BX543">
        <v>6666.0553738453373</v>
      </c>
      <c r="BY543">
        <v>1.989517246408254</v>
      </c>
      <c r="BZ543">
        <v>1.989517246408254</v>
      </c>
      <c r="CA543">
        <v>1.989517246408254</v>
      </c>
      <c r="CB543" t="s">
        <v>89</v>
      </c>
      <c r="CC543" t="s">
        <v>90</v>
      </c>
      <c r="CD543">
        <v>80.142680816575293</v>
      </c>
      <c r="CE543">
        <v>80.142680816575293</v>
      </c>
      <c r="CF543">
        <v>80.142680816575293</v>
      </c>
      <c r="CG543" t="s">
        <v>89</v>
      </c>
      <c r="CH543" t="s">
        <v>91</v>
      </c>
      <c r="CI543">
        <v>0.87041379530361118</v>
      </c>
      <c r="CJ543">
        <v>35.06242285725169</v>
      </c>
      <c r="CK543">
        <v>2.482469049122172E-2</v>
      </c>
      <c r="CL543">
        <v>2.1508998351245601</v>
      </c>
      <c r="CM543">
        <v>14</v>
      </c>
      <c r="CN543">
        <v>1.9793406669179889</v>
      </c>
      <c r="CO543">
        <v>1.9957461160965091</v>
      </c>
      <c r="CP543">
        <v>18.468746840816241</v>
      </c>
      <c r="CQ543">
        <v>18.162971816250678</v>
      </c>
      <c r="CR543">
        <v>7.5867649727998154</v>
      </c>
      <c r="CS543">
        <v>7.5867649727998154</v>
      </c>
      <c r="CT543">
        <v>0</v>
      </c>
      <c r="CU543">
        <v>0</v>
      </c>
    </row>
    <row r="544" spans="1:99" x14ac:dyDescent="0.3">
      <c r="A544" t="s">
        <v>1647</v>
      </c>
      <c r="B544" t="s">
        <v>905</v>
      </c>
      <c r="C544" t="s">
        <v>3377</v>
      </c>
      <c r="D544" t="s">
        <v>129</v>
      </c>
      <c r="E544">
        <v>2.5000000000000001E-2</v>
      </c>
      <c r="F544">
        <v>0.8125</v>
      </c>
      <c r="G544">
        <v>0.1048137557438603</v>
      </c>
      <c r="H544">
        <v>2</v>
      </c>
      <c r="I544">
        <v>112</v>
      </c>
      <c r="J544">
        <v>11</v>
      </c>
      <c r="K544">
        <v>8.2106548728823512</v>
      </c>
      <c r="L544">
        <v>8.2106563243940496</v>
      </c>
      <c r="M544">
        <v>7.5867649727998154</v>
      </c>
      <c r="N544">
        <v>7.5867491642211311</v>
      </c>
      <c r="O544">
        <v>7.5867649727998154</v>
      </c>
      <c r="P544">
        <v>7.5867491642211311</v>
      </c>
      <c r="Q544" s="1">
        <v>7.5867649727998154</v>
      </c>
      <c r="S544">
        <v>3</v>
      </c>
      <c r="T544">
        <v>2.25</v>
      </c>
      <c r="U544">
        <v>0.5</v>
      </c>
      <c r="V544">
        <v>10.95</v>
      </c>
      <c r="W544">
        <v>0.14058666666666669</v>
      </c>
      <c r="Y544" t="s">
        <v>84</v>
      </c>
      <c r="AA544">
        <v>13</v>
      </c>
      <c r="AB544">
        <v>270</v>
      </c>
      <c r="AC544" t="s">
        <v>1648</v>
      </c>
      <c r="AD544" t="s">
        <v>87</v>
      </c>
      <c r="AE544" t="s">
        <v>87</v>
      </c>
      <c r="AF544" t="s">
        <v>131</v>
      </c>
      <c r="AG544" t="b">
        <v>1</v>
      </c>
      <c r="AH544">
        <v>2.5000000000000001E-2</v>
      </c>
      <c r="AI544">
        <v>0.10422070546944941</v>
      </c>
      <c r="AJ544">
        <v>4</v>
      </c>
      <c r="AL544">
        <v>7.9463001696096738</v>
      </c>
      <c r="AM544">
        <v>8.0800767428571056</v>
      </c>
      <c r="AN544">
        <v>8.251469165034548</v>
      </c>
      <c r="AO544">
        <v>7.9463001696096756</v>
      </c>
      <c r="AP544">
        <v>0.86596154177662032</v>
      </c>
      <c r="AQ544">
        <v>0.87313892579222263</v>
      </c>
      <c r="AR544">
        <v>313.73841821641031</v>
      </c>
      <c r="AS544">
        <v>2765.849106739196</v>
      </c>
      <c r="AT544">
        <v>0.86058953677059591</v>
      </c>
      <c r="AU544">
        <v>7.5867686688730487</v>
      </c>
      <c r="AV544">
        <v>7.8500888595021259</v>
      </c>
      <c r="AW544">
        <v>7.9594304951142583</v>
      </c>
      <c r="AX544">
        <v>9.6616478270795394</v>
      </c>
      <c r="AY544">
        <v>9.7962221478329337</v>
      </c>
      <c r="AZ544">
        <v>0.87041379530361207</v>
      </c>
      <c r="BA544">
        <v>0.87313892579222263</v>
      </c>
      <c r="BB544">
        <v>8.1028177491508053</v>
      </c>
      <c r="BC544">
        <v>8.1028177491508053</v>
      </c>
      <c r="BD544" t="b">
        <v>1</v>
      </c>
      <c r="BE544" t="b">
        <v>1</v>
      </c>
      <c r="BH544">
        <v>313.73840451877658</v>
      </c>
      <c r="BI544">
        <v>2765.8475177800451</v>
      </c>
      <c r="BJ544">
        <v>0.86058957434342731</v>
      </c>
      <c r="BK544">
        <v>0.86058957434342731</v>
      </c>
      <c r="BL544">
        <v>0.86058957434342731</v>
      </c>
      <c r="BM544" t="s">
        <v>89</v>
      </c>
      <c r="BN544">
        <v>7.5867649727998154</v>
      </c>
      <c r="BO544">
        <v>7.5867649727998163</v>
      </c>
      <c r="BP544">
        <v>7.5867649727998154</v>
      </c>
      <c r="BQ544" t="s">
        <v>89</v>
      </c>
      <c r="BR544">
        <v>8.2106548728823512</v>
      </c>
      <c r="BS544">
        <v>8.2106548728823512</v>
      </c>
      <c r="BT544">
        <v>8.2106548728823512</v>
      </c>
      <c r="BU544" t="s">
        <v>89</v>
      </c>
      <c r="BV544">
        <v>0.1048137557438603</v>
      </c>
      <c r="BW544">
        <v>252.03529767526169</v>
      </c>
      <c r="BX544">
        <v>12379.817122855629</v>
      </c>
      <c r="BY544">
        <v>1.0712785172967521</v>
      </c>
      <c r="BZ544">
        <v>1.0712785172967521</v>
      </c>
      <c r="CA544">
        <v>1.0712785172967521</v>
      </c>
      <c r="CB544" t="s">
        <v>89</v>
      </c>
      <c r="CC544" t="s">
        <v>90</v>
      </c>
      <c r="CD544">
        <v>43.153751208925158</v>
      </c>
      <c r="CE544">
        <v>43.153751208925158</v>
      </c>
      <c r="CF544">
        <v>43.153751208925158</v>
      </c>
      <c r="CG544" t="s">
        <v>89</v>
      </c>
      <c r="CH544" t="s">
        <v>91</v>
      </c>
      <c r="CI544">
        <v>0.8704137953036114</v>
      </c>
      <c r="CJ544">
        <v>35.062422857251697</v>
      </c>
      <c r="CK544">
        <v>2.482469049122172E-2</v>
      </c>
      <c r="CL544">
        <v>3.9945282652313261</v>
      </c>
      <c r="CM544">
        <v>14</v>
      </c>
      <c r="CN544">
        <v>1.0657988206481479</v>
      </c>
      <c r="CO544">
        <v>1.0746325240519661</v>
      </c>
      <c r="CP544">
        <v>9.9447098373625913</v>
      </c>
      <c r="CQ544">
        <v>9.7800617472119065</v>
      </c>
      <c r="CR544">
        <v>7.5867649727998154</v>
      </c>
      <c r="CS544">
        <v>7.5867649727998154</v>
      </c>
      <c r="CT544">
        <v>0</v>
      </c>
      <c r="CU544">
        <v>0</v>
      </c>
    </row>
    <row r="545" spans="1:99" x14ac:dyDescent="0.3">
      <c r="A545" t="s">
        <v>1649</v>
      </c>
      <c r="B545" t="s">
        <v>905</v>
      </c>
      <c r="C545" t="s">
        <v>3377</v>
      </c>
      <c r="D545" t="s">
        <v>129</v>
      </c>
      <c r="E545">
        <v>0.1</v>
      </c>
      <c r="F545">
        <v>0.25</v>
      </c>
      <c r="G545">
        <v>0.1048137557438603</v>
      </c>
      <c r="H545">
        <v>2</v>
      </c>
      <c r="I545">
        <v>112</v>
      </c>
      <c r="J545">
        <v>11</v>
      </c>
      <c r="K545">
        <v>8.2106548728823512</v>
      </c>
      <c r="L545">
        <v>8.2106563243940496</v>
      </c>
      <c r="M545">
        <v>7.5867649727998154</v>
      </c>
      <c r="N545">
        <v>7.5867491642211311</v>
      </c>
      <c r="O545">
        <v>7.5867649727998154</v>
      </c>
      <c r="P545">
        <v>7.5867491642211311</v>
      </c>
      <c r="Q545" s="1">
        <v>7.5867649727998154</v>
      </c>
      <c r="S545">
        <v>3</v>
      </c>
      <c r="T545">
        <v>2.25</v>
      </c>
      <c r="U545">
        <v>0.5</v>
      </c>
      <c r="V545">
        <v>10.95</v>
      </c>
      <c r="W545">
        <v>0.14058666666666669</v>
      </c>
      <c r="Y545" t="s">
        <v>84</v>
      </c>
      <c r="AA545">
        <v>13</v>
      </c>
      <c r="AB545">
        <v>270</v>
      </c>
      <c r="AC545" t="s">
        <v>1650</v>
      </c>
      <c r="AD545" t="s">
        <v>87</v>
      </c>
      <c r="AE545" t="s">
        <v>87</v>
      </c>
      <c r="AF545" t="s">
        <v>131</v>
      </c>
      <c r="AG545" t="b">
        <v>1</v>
      </c>
      <c r="AH545">
        <v>0.1</v>
      </c>
      <c r="AI545">
        <v>0.10422070546944941</v>
      </c>
      <c r="AJ545">
        <v>4</v>
      </c>
      <c r="AL545">
        <v>7.9463001696096738</v>
      </c>
      <c r="AM545">
        <v>8.5739702305068466</v>
      </c>
      <c r="AN545">
        <v>8.251469165034548</v>
      </c>
      <c r="AO545">
        <v>7.9463001696096756</v>
      </c>
      <c r="AP545">
        <v>0.86596154177662032</v>
      </c>
      <c r="AQ545">
        <v>0.89573195905937086</v>
      </c>
      <c r="AR545">
        <v>313.73841821641031</v>
      </c>
      <c r="AS545">
        <v>2765.849106739196</v>
      </c>
      <c r="AT545">
        <v>0.86058953677059591</v>
      </c>
      <c r="AU545">
        <v>7.5867686688730487</v>
      </c>
      <c r="AV545">
        <v>6.9233583561581851</v>
      </c>
      <c r="AW545">
        <v>7.0994356195244146</v>
      </c>
      <c r="AX545">
        <v>27.69343342463274</v>
      </c>
      <c r="AY545">
        <v>28.397742478097658</v>
      </c>
      <c r="AZ545">
        <v>0.87970079399286472</v>
      </c>
      <c r="BA545">
        <v>0.89573195905937086</v>
      </c>
      <c r="BB545">
        <v>24.646025140355569</v>
      </c>
      <c r="BC545">
        <v>24.646025140355569</v>
      </c>
      <c r="BD545" t="b">
        <v>1</v>
      </c>
      <c r="BE545" t="b">
        <v>1</v>
      </c>
      <c r="BH545">
        <v>313.73840451877658</v>
      </c>
      <c r="BI545">
        <v>2765.8475177800451</v>
      </c>
      <c r="BJ545">
        <v>0.86058957434342731</v>
      </c>
      <c r="BK545">
        <v>0.86058957434342731</v>
      </c>
      <c r="BL545">
        <v>0.86058957434342731</v>
      </c>
      <c r="BM545" t="s">
        <v>89</v>
      </c>
      <c r="BN545">
        <v>7.5867649727998154</v>
      </c>
      <c r="BO545">
        <v>7.5867649727998163</v>
      </c>
      <c r="BP545">
        <v>7.5867649727998154</v>
      </c>
      <c r="BQ545" t="s">
        <v>89</v>
      </c>
      <c r="BR545">
        <v>8.2106548728823512</v>
      </c>
      <c r="BS545">
        <v>8.2106548728823512</v>
      </c>
      <c r="BT545">
        <v>8.2106548728823512</v>
      </c>
      <c r="BU545" t="s">
        <v>89</v>
      </c>
      <c r="BV545">
        <v>0.1048137557438603</v>
      </c>
      <c r="BW545">
        <v>76.730512663073014</v>
      </c>
      <c r="BX545">
        <v>1457.018022042716</v>
      </c>
      <c r="BY545">
        <v>3.518808758460688</v>
      </c>
      <c r="BZ545">
        <v>3.518808758460688</v>
      </c>
      <c r="CA545">
        <v>3.518808758460688</v>
      </c>
      <c r="CB545" t="s">
        <v>89</v>
      </c>
      <c r="CC545" t="s">
        <v>90</v>
      </c>
      <c r="CD545">
        <v>38.648608128511647</v>
      </c>
      <c r="CE545">
        <v>38.648608128511647</v>
      </c>
      <c r="CF545">
        <v>38.648608128511647</v>
      </c>
      <c r="CG545" t="s">
        <v>89</v>
      </c>
      <c r="CH545" t="s">
        <v>91</v>
      </c>
      <c r="CI545">
        <v>0.87970218961517188</v>
      </c>
      <c r="CJ545">
        <v>9.6621520321279117</v>
      </c>
      <c r="CK545">
        <v>9.1046196198325977E-2</v>
      </c>
      <c r="CL545">
        <v>2.9569478786864112</v>
      </c>
      <c r="CM545">
        <v>10</v>
      </c>
      <c r="CN545">
        <v>3.4638461671064809</v>
      </c>
      <c r="CO545">
        <v>3.582927836237483</v>
      </c>
      <c r="CP545">
        <v>34.295880922027393</v>
      </c>
      <c r="CQ545">
        <v>31.785200678438699</v>
      </c>
      <c r="CR545">
        <v>7.5867649727998154</v>
      </c>
      <c r="CS545">
        <v>7.5867649727998154</v>
      </c>
      <c r="CT545">
        <v>0</v>
      </c>
      <c r="CU545">
        <v>0</v>
      </c>
    </row>
    <row r="546" spans="1:99" x14ac:dyDescent="0.3">
      <c r="A546" t="s">
        <v>1651</v>
      </c>
      <c r="B546" t="s">
        <v>905</v>
      </c>
      <c r="C546" t="s">
        <v>3377</v>
      </c>
      <c r="D546" t="s">
        <v>129</v>
      </c>
      <c r="E546">
        <v>0.1</v>
      </c>
      <c r="F546">
        <v>0.4375</v>
      </c>
      <c r="G546">
        <v>0.1048137557438603</v>
      </c>
      <c r="H546">
        <v>2</v>
      </c>
      <c r="I546">
        <v>112</v>
      </c>
      <c r="J546">
        <v>11</v>
      </c>
      <c r="K546">
        <v>8.2106548728823512</v>
      </c>
      <c r="L546">
        <v>8.2106563243940496</v>
      </c>
      <c r="M546">
        <v>7.5867649727998154</v>
      </c>
      <c r="N546">
        <v>7.5867491642211311</v>
      </c>
      <c r="O546">
        <v>7.5867649727998154</v>
      </c>
      <c r="P546">
        <v>7.5867491642211311</v>
      </c>
      <c r="Q546" s="1">
        <v>7.5867649727998154</v>
      </c>
      <c r="S546">
        <v>3</v>
      </c>
      <c r="T546">
        <v>2.25</v>
      </c>
      <c r="U546">
        <v>0.5</v>
      </c>
      <c r="V546">
        <v>10.95</v>
      </c>
      <c r="W546">
        <v>0.14058666666666669</v>
      </c>
      <c r="Y546" t="s">
        <v>84</v>
      </c>
      <c r="AA546">
        <v>13</v>
      </c>
      <c r="AB546">
        <v>270</v>
      </c>
      <c r="AC546" t="s">
        <v>1652</v>
      </c>
      <c r="AD546" t="s">
        <v>87</v>
      </c>
      <c r="AE546" t="s">
        <v>87</v>
      </c>
      <c r="AF546" t="s">
        <v>131</v>
      </c>
      <c r="AG546" t="b">
        <v>1</v>
      </c>
      <c r="AH546">
        <v>0.1</v>
      </c>
      <c r="AI546">
        <v>0.10422070546944941</v>
      </c>
      <c r="AJ546">
        <v>4</v>
      </c>
      <c r="AL546">
        <v>7.9463001696096738</v>
      </c>
      <c r="AM546">
        <v>8.5739702305068466</v>
      </c>
      <c r="AN546">
        <v>8.251469165034548</v>
      </c>
      <c r="AO546">
        <v>7.9463001696096756</v>
      </c>
      <c r="AP546">
        <v>0.86596154177662032</v>
      </c>
      <c r="AQ546">
        <v>0.89573195905937086</v>
      </c>
      <c r="AR546">
        <v>313.73841821641031</v>
      </c>
      <c r="AS546">
        <v>2765.849106739196</v>
      </c>
      <c r="AT546">
        <v>0.86058953677059591</v>
      </c>
      <c r="AU546">
        <v>7.5867686688730487</v>
      </c>
      <c r="AV546">
        <v>6.9233583561581842</v>
      </c>
      <c r="AW546">
        <v>7.0994356195244137</v>
      </c>
      <c r="AX546">
        <v>15.82481909979014</v>
      </c>
      <c r="AY546">
        <v>16.227281416055799</v>
      </c>
      <c r="AZ546">
        <v>0.87970079399286472</v>
      </c>
      <c r="BA546">
        <v>0.89573195905937086</v>
      </c>
      <c r="BB546">
        <v>43.130543995622197</v>
      </c>
      <c r="BC546">
        <v>43.130543995622197</v>
      </c>
      <c r="BD546" t="b">
        <v>1</v>
      </c>
      <c r="BE546" t="b">
        <v>1</v>
      </c>
      <c r="BH546">
        <v>313.73840451877658</v>
      </c>
      <c r="BI546">
        <v>2765.8475177800451</v>
      </c>
      <c r="BJ546">
        <v>0.86058957434342731</v>
      </c>
      <c r="BK546">
        <v>0.86058957434342731</v>
      </c>
      <c r="BL546">
        <v>0.86058957434342731</v>
      </c>
      <c r="BM546" t="s">
        <v>89</v>
      </c>
      <c r="BN546">
        <v>7.5867649727998154</v>
      </c>
      <c r="BO546">
        <v>7.5867649727998163</v>
      </c>
      <c r="BP546">
        <v>7.5867649727998154</v>
      </c>
      <c r="BQ546" t="s">
        <v>89</v>
      </c>
      <c r="BR546">
        <v>8.2106548728823512</v>
      </c>
      <c r="BS546">
        <v>8.2106548728823512</v>
      </c>
      <c r="BT546">
        <v>8.2106548728823512</v>
      </c>
      <c r="BU546" t="s">
        <v>89</v>
      </c>
      <c r="BV546">
        <v>0.1048137557438603</v>
      </c>
      <c r="BW546">
        <v>134.27839716037781</v>
      </c>
      <c r="BX546">
        <v>2549.7815385747531</v>
      </c>
      <c r="BY546">
        <v>2.010747861977535</v>
      </c>
      <c r="BZ546">
        <v>2.010747861977535</v>
      </c>
      <c r="CA546">
        <v>2.010747861977535</v>
      </c>
      <c r="CB546" t="s">
        <v>89</v>
      </c>
      <c r="CC546" t="s">
        <v>90</v>
      </c>
      <c r="CD546">
        <v>22.08491893057808</v>
      </c>
      <c r="CE546">
        <v>22.08491893057808</v>
      </c>
      <c r="CF546">
        <v>22.08491893057808</v>
      </c>
      <c r="CG546" t="s">
        <v>89</v>
      </c>
      <c r="CH546" t="s">
        <v>91</v>
      </c>
      <c r="CI546">
        <v>0.87970218961517177</v>
      </c>
      <c r="CJ546">
        <v>9.66215203212791</v>
      </c>
      <c r="CK546">
        <v>9.1046196198325977E-2</v>
      </c>
      <c r="CL546">
        <v>5.1746587877012189</v>
      </c>
      <c r="CM546">
        <v>10</v>
      </c>
      <c r="CN546">
        <v>1.9793406669179889</v>
      </c>
      <c r="CO546">
        <v>2.0473873349928482</v>
      </c>
      <c r="CP546">
        <v>19.597646241158511</v>
      </c>
      <c r="CQ546">
        <v>18.162971816250678</v>
      </c>
      <c r="CR546">
        <v>7.5867649727998154</v>
      </c>
      <c r="CS546">
        <v>7.5867649727998154</v>
      </c>
      <c r="CT546">
        <v>0</v>
      </c>
      <c r="CU546">
        <v>0</v>
      </c>
    </row>
    <row r="547" spans="1:99" x14ac:dyDescent="0.3">
      <c r="A547" t="s">
        <v>1653</v>
      </c>
      <c r="B547" t="s">
        <v>905</v>
      </c>
      <c r="C547" t="s">
        <v>3377</v>
      </c>
      <c r="D547" t="s">
        <v>129</v>
      </c>
      <c r="E547">
        <v>0.1</v>
      </c>
      <c r="F547">
        <v>0.8125</v>
      </c>
      <c r="G547">
        <v>0.1048137557438603</v>
      </c>
      <c r="H547">
        <v>2</v>
      </c>
      <c r="I547">
        <v>112</v>
      </c>
      <c r="J547">
        <v>11</v>
      </c>
      <c r="K547">
        <v>8.2106548728823512</v>
      </c>
      <c r="L547">
        <v>8.2106563243940496</v>
      </c>
      <c r="M547">
        <v>7.5867649727998154</v>
      </c>
      <c r="N547">
        <v>7.5867491642211311</v>
      </c>
      <c r="O547">
        <v>7.5867649727998154</v>
      </c>
      <c r="P547">
        <v>7.5867491642211311</v>
      </c>
      <c r="Q547" s="1">
        <v>7.5867649727998154</v>
      </c>
      <c r="S547">
        <v>3</v>
      </c>
      <c r="T547">
        <v>2.25</v>
      </c>
      <c r="U547">
        <v>0.5</v>
      </c>
      <c r="V547">
        <v>10.95</v>
      </c>
      <c r="W547">
        <v>0.14058666666666669</v>
      </c>
      <c r="Y547" t="s">
        <v>84</v>
      </c>
      <c r="AA547">
        <v>13</v>
      </c>
      <c r="AB547">
        <v>270</v>
      </c>
      <c r="AC547" t="s">
        <v>1654</v>
      </c>
      <c r="AD547" t="s">
        <v>87</v>
      </c>
      <c r="AE547" t="s">
        <v>87</v>
      </c>
      <c r="AF547" t="s">
        <v>131</v>
      </c>
      <c r="AG547" t="b">
        <v>1</v>
      </c>
      <c r="AH547">
        <v>0.1</v>
      </c>
      <c r="AI547">
        <v>0.10422070546944941</v>
      </c>
      <c r="AJ547">
        <v>4</v>
      </c>
      <c r="AL547">
        <v>7.9463001696096738</v>
      </c>
      <c r="AM547">
        <v>8.5739702305068484</v>
      </c>
      <c r="AN547">
        <v>8.251469165034548</v>
      </c>
      <c r="AO547">
        <v>7.9463001696096756</v>
      </c>
      <c r="AP547">
        <v>0.86596154177662032</v>
      </c>
      <c r="AQ547">
        <v>0.89573195905937086</v>
      </c>
      <c r="AR547">
        <v>313.73841821641031</v>
      </c>
      <c r="AS547">
        <v>2765.849106739196</v>
      </c>
      <c r="AT547">
        <v>0.86058953677059591</v>
      </c>
      <c r="AU547">
        <v>7.5867686688730487</v>
      </c>
      <c r="AV547">
        <v>6.923358356158186</v>
      </c>
      <c r="AW547">
        <v>7.0994356195244146</v>
      </c>
      <c r="AX547">
        <v>8.5210564383485359</v>
      </c>
      <c r="AY547">
        <v>8.7377669163377423</v>
      </c>
      <c r="AZ547">
        <v>0.87970079399286494</v>
      </c>
      <c r="BA547">
        <v>0.89573195905937086</v>
      </c>
      <c r="BB547">
        <v>80.099581706155647</v>
      </c>
      <c r="BC547">
        <v>80.099581706155647</v>
      </c>
      <c r="BD547" t="b">
        <v>1</v>
      </c>
      <c r="BE547" t="b">
        <v>1</v>
      </c>
      <c r="BH547">
        <v>313.73840451877658</v>
      </c>
      <c r="BI547">
        <v>2765.8475177800451</v>
      </c>
      <c r="BJ547">
        <v>0.86058957434342731</v>
      </c>
      <c r="BK547">
        <v>0.86058957434342731</v>
      </c>
      <c r="BL547">
        <v>0.86058957434342731</v>
      </c>
      <c r="BM547" t="s">
        <v>89</v>
      </c>
      <c r="BN547">
        <v>7.5867649727998154</v>
      </c>
      <c r="BO547">
        <v>7.5867649727998163</v>
      </c>
      <c r="BP547">
        <v>7.5867649727998154</v>
      </c>
      <c r="BQ547" t="s">
        <v>89</v>
      </c>
      <c r="BR547">
        <v>8.2106548728823512</v>
      </c>
      <c r="BS547">
        <v>8.2106548728823512</v>
      </c>
      <c r="BT547">
        <v>8.2106548728823512</v>
      </c>
      <c r="BU547" t="s">
        <v>89</v>
      </c>
      <c r="BV547">
        <v>0.1048137557438603</v>
      </c>
      <c r="BW547">
        <v>249.37416615498719</v>
      </c>
      <c r="BX547">
        <v>4735.3085716388259</v>
      </c>
      <c r="BY547">
        <v>1.082710387218673</v>
      </c>
      <c r="BZ547">
        <v>1.082710387218673</v>
      </c>
      <c r="CA547">
        <v>1.082710387218673</v>
      </c>
      <c r="CB547" t="s">
        <v>89</v>
      </c>
      <c r="CC547" t="s">
        <v>90</v>
      </c>
      <c r="CD547">
        <v>11.891879424157439</v>
      </c>
      <c r="CE547">
        <v>11.891879424157439</v>
      </c>
      <c r="CF547">
        <v>11.891879424157439</v>
      </c>
      <c r="CG547" t="s">
        <v>89</v>
      </c>
      <c r="CH547" t="s">
        <v>91</v>
      </c>
      <c r="CI547">
        <v>0.8797021896151721</v>
      </c>
      <c r="CJ547">
        <v>9.6621520321279188</v>
      </c>
      <c r="CK547">
        <v>9.1046196198325935E-2</v>
      </c>
      <c r="CL547">
        <v>9.6100806057308343</v>
      </c>
      <c r="CM547">
        <v>10</v>
      </c>
      <c r="CN547">
        <v>1.0657988206481479</v>
      </c>
      <c r="CO547">
        <v>1.1024393342269181</v>
      </c>
      <c r="CP547">
        <v>10.552578745239201</v>
      </c>
      <c r="CQ547">
        <v>9.7800617472119065</v>
      </c>
      <c r="CR547">
        <v>7.5867649727998154</v>
      </c>
      <c r="CS547">
        <v>7.5867649727998154</v>
      </c>
      <c r="CT547">
        <v>0</v>
      </c>
      <c r="CU547">
        <v>0</v>
      </c>
    </row>
    <row r="548" spans="1:99" x14ac:dyDescent="0.3">
      <c r="A548" t="s">
        <v>1655</v>
      </c>
      <c r="B548" t="s">
        <v>905</v>
      </c>
      <c r="C548" t="s">
        <v>3377</v>
      </c>
      <c r="D548" t="s">
        <v>129</v>
      </c>
      <c r="E548">
        <v>0.17499999999999999</v>
      </c>
      <c r="F548">
        <v>0.25</v>
      </c>
      <c r="G548">
        <v>0.1048137557438603</v>
      </c>
      <c r="H548">
        <v>2</v>
      </c>
      <c r="I548">
        <v>112</v>
      </c>
      <c r="J548">
        <v>11</v>
      </c>
      <c r="K548">
        <v>8.2106548728823512</v>
      </c>
      <c r="L548">
        <v>8.2106563243940496</v>
      </c>
      <c r="M548">
        <v>7.5867649727998154</v>
      </c>
      <c r="N548">
        <v>7.5867491642211311</v>
      </c>
      <c r="O548">
        <v>7.5867649727998154</v>
      </c>
      <c r="P548">
        <v>7.5867491642211311</v>
      </c>
      <c r="Q548" s="1">
        <v>7.5867649727998154</v>
      </c>
      <c r="S548">
        <v>3</v>
      </c>
      <c r="T548">
        <v>2.25</v>
      </c>
      <c r="U548">
        <v>0.5</v>
      </c>
      <c r="V548">
        <v>10.95</v>
      </c>
      <c r="W548">
        <v>0.14058666666666669</v>
      </c>
      <c r="Y548" t="s">
        <v>84</v>
      </c>
      <c r="AA548">
        <v>13</v>
      </c>
      <c r="AB548">
        <v>270</v>
      </c>
      <c r="AC548" t="s">
        <v>1656</v>
      </c>
      <c r="AD548" t="s">
        <v>87</v>
      </c>
      <c r="AE548" t="s">
        <v>87</v>
      </c>
      <c r="AF548" t="s">
        <v>131</v>
      </c>
      <c r="AG548" t="b">
        <v>0</v>
      </c>
      <c r="AH548">
        <v>0.17499999999999999</v>
      </c>
      <c r="AI548">
        <v>0.10422070546944941</v>
      </c>
      <c r="AJ548">
        <v>4</v>
      </c>
      <c r="AL548">
        <v>7.9463001696096738</v>
      </c>
      <c r="AM548">
        <v>8.6072449081130671</v>
      </c>
      <c r="AN548">
        <v>8.251469165034548</v>
      </c>
      <c r="AO548">
        <v>7.9463001696096756</v>
      </c>
      <c r="AP548">
        <v>0.86596154177662032</v>
      </c>
      <c r="AQ548">
        <v>0.89705313647187035</v>
      </c>
      <c r="AR548">
        <v>313.73841821641031</v>
      </c>
      <c r="AS548">
        <v>2765.849106739196</v>
      </c>
      <c r="AT548">
        <v>0.86058953677059591</v>
      </c>
      <c r="AU548">
        <v>7.5867686688730487</v>
      </c>
      <c r="AV548">
        <v>8.4833760584740165</v>
      </c>
      <c r="AW548">
        <v>8.6184387203658517</v>
      </c>
      <c r="AX548">
        <v>33.933504233896073</v>
      </c>
      <c r="AY548">
        <v>34.473754881463407</v>
      </c>
      <c r="AZ548">
        <v>0.88299509319960034</v>
      </c>
      <c r="BA548">
        <v>0.89705313647187035</v>
      </c>
      <c r="BB548">
        <v>18.0177049753364</v>
      </c>
      <c r="BC548">
        <v>18.0177049753364</v>
      </c>
      <c r="BD548" t="b">
        <v>0</v>
      </c>
      <c r="BE548" t="b">
        <v>0</v>
      </c>
      <c r="BH548">
        <v>313.73840451877658</v>
      </c>
      <c r="BI548">
        <v>2765.8475177800451</v>
      </c>
      <c r="BJ548">
        <v>0.86058957434342731</v>
      </c>
      <c r="BK548">
        <v>0.86058957434342731</v>
      </c>
      <c r="BL548">
        <v>0.86058957434342731</v>
      </c>
      <c r="BM548" t="s">
        <v>89</v>
      </c>
      <c r="BN548">
        <v>7.5867649727998154</v>
      </c>
      <c r="BO548">
        <v>7.5867649727998163</v>
      </c>
      <c r="BP548">
        <v>7.5867649727998154</v>
      </c>
      <c r="BQ548" t="s">
        <v>89</v>
      </c>
      <c r="BR548">
        <v>8.2106548728823512</v>
      </c>
      <c r="BS548">
        <v>8.2106548728823512</v>
      </c>
      <c r="BT548">
        <v>8.2106548728823512</v>
      </c>
      <c r="BU548" t="s">
        <v>89</v>
      </c>
      <c r="BV548">
        <v>0.1048137557438603</v>
      </c>
      <c r="BW548">
        <v>76.444370577476732</v>
      </c>
      <c r="BX548">
        <v>1126.8708036431869</v>
      </c>
      <c r="BY548">
        <v>3.5319801570784559</v>
      </c>
      <c r="BZ548">
        <v>3.5319801570784559</v>
      </c>
      <c r="CA548">
        <v>3.5319801570784559</v>
      </c>
      <c r="CB548" t="s">
        <v>89</v>
      </c>
      <c r="CC548" t="s">
        <v>90</v>
      </c>
      <c r="CD548">
        <v>34.085881060465347</v>
      </c>
      <c r="CE548">
        <v>34.085881060465347</v>
      </c>
      <c r="CF548">
        <v>34.085881060465347</v>
      </c>
      <c r="CG548" t="s">
        <v>89</v>
      </c>
      <c r="CH548" t="s">
        <v>91</v>
      </c>
      <c r="CI548">
        <v>0.88299503926961409</v>
      </c>
      <c r="CJ548">
        <v>8.5214702651163385</v>
      </c>
      <c r="CK548">
        <v>0.10362003407842189</v>
      </c>
      <c r="CL548">
        <v>3.8871921706641892</v>
      </c>
      <c r="CM548">
        <v>7</v>
      </c>
      <c r="CN548">
        <v>3.4638461671064809</v>
      </c>
      <c r="CO548">
        <v>3.588212545887481</v>
      </c>
      <c r="CP548">
        <v>34.428979632452268</v>
      </c>
      <c r="CQ548">
        <v>31.785200678438699</v>
      </c>
      <c r="CR548">
        <v>7.5867649727998154</v>
      </c>
      <c r="CS548">
        <v>7.5867649727998154</v>
      </c>
      <c r="CT548">
        <v>0</v>
      </c>
      <c r="CU548">
        <v>0</v>
      </c>
    </row>
    <row r="549" spans="1:99" x14ac:dyDescent="0.3">
      <c r="A549" t="s">
        <v>1657</v>
      </c>
      <c r="B549" t="s">
        <v>905</v>
      </c>
      <c r="C549" t="s">
        <v>3377</v>
      </c>
      <c r="D549" t="s">
        <v>129</v>
      </c>
      <c r="E549">
        <v>0.17499999999999999</v>
      </c>
      <c r="F549">
        <v>0.4375</v>
      </c>
      <c r="G549">
        <v>0.1048137557438603</v>
      </c>
      <c r="H549">
        <v>2</v>
      </c>
      <c r="I549">
        <v>112</v>
      </c>
      <c r="J549">
        <v>11</v>
      </c>
      <c r="K549">
        <v>8.2106548728823512</v>
      </c>
      <c r="L549">
        <v>8.2106563243940496</v>
      </c>
      <c r="M549">
        <v>7.5867649727998154</v>
      </c>
      <c r="N549">
        <v>7.5867491642211311</v>
      </c>
      <c r="O549">
        <v>7.5867649727998154</v>
      </c>
      <c r="P549">
        <v>7.5867491642211311</v>
      </c>
      <c r="Q549" s="1">
        <v>7.5867649727998154</v>
      </c>
      <c r="S549">
        <v>3</v>
      </c>
      <c r="T549">
        <v>2.25</v>
      </c>
      <c r="U549">
        <v>0.5</v>
      </c>
      <c r="V549">
        <v>10.95</v>
      </c>
      <c r="W549">
        <v>0.14058666666666669</v>
      </c>
      <c r="Y549" t="s">
        <v>84</v>
      </c>
      <c r="AA549">
        <v>13</v>
      </c>
      <c r="AB549">
        <v>270</v>
      </c>
      <c r="AC549" t="s">
        <v>1658</v>
      </c>
      <c r="AD549" t="s">
        <v>87</v>
      </c>
      <c r="AE549" t="s">
        <v>87</v>
      </c>
      <c r="AF549" t="s">
        <v>131</v>
      </c>
      <c r="AG549" t="b">
        <v>0</v>
      </c>
      <c r="AH549">
        <v>0.17499999999999999</v>
      </c>
      <c r="AI549">
        <v>0.10422070546944941</v>
      </c>
      <c r="AJ549">
        <v>4</v>
      </c>
      <c r="AL549">
        <v>7.9463001696096738</v>
      </c>
      <c r="AM549">
        <v>8.6072449081130671</v>
      </c>
      <c r="AN549">
        <v>8.251469165034548</v>
      </c>
      <c r="AO549">
        <v>7.9463001696096756</v>
      </c>
      <c r="AP549">
        <v>0.86596154177662032</v>
      </c>
      <c r="AQ549">
        <v>0.89705313647187035</v>
      </c>
      <c r="AR549">
        <v>313.73841821641031</v>
      </c>
      <c r="AS549">
        <v>2765.849106739196</v>
      </c>
      <c r="AT549">
        <v>0.86058953677059591</v>
      </c>
      <c r="AU549">
        <v>7.5867686688730487</v>
      </c>
      <c r="AV549">
        <v>8.4833760584740201</v>
      </c>
      <c r="AW549">
        <v>8.6184387203658517</v>
      </c>
      <c r="AX549">
        <v>19.390573847940619</v>
      </c>
      <c r="AY549">
        <v>19.699288503693371</v>
      </c>
      <c r="AZ549">
        <v>0.88299509319960068</v>
      </c>
      <c r="BA549">
        <v>0.89705313647187035</v>
      </c>
      <c r="BB549">
        <v>31.530983706838722</v>
      </c>
      <c r="BC549">
        <v>31.530983706838722</v>
      </c>
      <c r="BD549" t="b">
        <v>0</v>
      </c>
      <c r="BE549" t="b">
        <v>0</v>
      </c>
      <c r="BH549">
        <v>313.73840451877658</v>
      </c>
      <c r="BI549">
        <v>2765.8475177800451</v>
      </c>
      <c r="BJ549">
        <v>0.86058957434342731</v>
      </c>
      <c r="BK549">
        <v>0.86058957434342731</v>
      </c>
      <c r="BL549">
        <v>0.86058957434342731</v>
      </c>
      <c r="BM549" t="s">
        <v>89</v>
      </c>
      <c r="BN549">
        <v>7.5867649727998154</v>
      </c>
      <c r="BO549">
        <v>7.5867649727998163</v>
      </c>
      <c r="BP549">
        <v>7.5867649727998154</v>
      </c>
      <c r="BQ549" t="s">
        <v>89</v>
      </c>
      <c r="BR549">
        <v>8.2106548728823512</v>
      </c>
      <c r="BS549">
        <v>8.2106548728823512</v>
      </c>
      <c r="BT549">
        <v>8.2106548728823512</v>
      </c>
      <c r="BU549" t="s">
        <v>89</v>
      </c>
      <c r="BV549">
        <v>0.1048137557438603</v>
      </c>
      <c r="BW549">
        <v>133.77764851058421</v>
      </c>
      <c r="BX549">
        <v>1972.023906375576</v>
      </c>
      <c r="BY549">
        <v>2.0182743754734038</v>
      </c>
      <c r="BZ549">
        <v>2.0182743754734038</v>
      </c>
      <c r="CA549">
        <v>2.0182743754734038</v>
      </c>
      <c r="CB549" t="s">
        <v>89</v>
      </c>
      <c r="CC549" t="s">
        <v>90</v>
      </c>
      <c r="CD549">
        <v>19.477646320265929</v>
      </c>
      <c r="CE549">
        <v>19.477646320265929</v>
      </c>
      <c r="CF549">
        <v>19.477646320265929</v>
      </c>
      <c r="CG549" t="s">
        <v>89</v>
      </c>
      <c r="CH549" t="s">
        <v>91</v>
      </c>
      <c r="CI549">
        <v>0.88299503926961442</v>
      </c>
      <c r="CJ549">
        <v>8.5214702651163439</v>
      </c>
      <c r="CK549">
        <v>0.10362003407842189</v>
      </c>
      <c r="CL549">
        <v>6.8025862986623302</v>
      </c>
      <c r="CM549">
        <v>7</v>
      </c>
      <c r="CN549">
        <v>1.9793406669179889</v>
      </c>
      <c r="CO549">
        <v>2.0504071690785608</v>
      </c>
      <c r="CP549">
        <v>19.673702647115579</v>
      </c>
      <c r="CQ549">
        <v>18.162971816250678</v>
      </c>
      <c r="CR549">
        <v>7.5867649727998154</v>
      </c>
      <c r="CS549">
        <v>7.5867649727998154</v>
      </c>
      <c r="CT549">
        <v>0</v>
      </c>
      <c r="CU549">
        <v>0</v>
      </c>
    </row>
    <row r="550" spans="1:99" x14ac:dyDescent="0.3">
      <c r="A550" t="s">
        <v>1659</v>
      </c>
      <c r="B550" t="s">
        <v>905</v>
      </c>
      <c r="C550" t="s">
        <v>3377</v>
      </c>
      <c r="D550" t="s">
        <v>129</v>
      </c>
      <c r="E550">
        <v>0.17499999999999999</v>
      </c>
      <c r="F550">
        <v>0.8125</v>
      </c>
      <c r="G550">
        <v>0.1048137557438603</v>
      </c>
      <c r="H550">
        <v>2</v>
      </c>
      <c r="I550">
        <v>112</v>
      </c>
      <c r="J550">
        <v>11</v>
      </c>
      <c r="K550">
        <v>8.2106548728823512</v>
      </c>
      <c r="L550">
        <v>8.2106563243940496</v>
      </c>
      <c r="M550">
        <v>7.5867649727998154</v>
      </c>
      <c r="N550">
        <v>7.5867491642211311</v>
      </c>
      <c r="O550">
        <v>7.5867649727998154</v>
      </c>
      <c r="P550">
        <v>7.5867491642211311</v>
      </c>
      <c r="Q550" s="1">
        <v>7.5867649727998154</v>
      </c>
      <c r="S550">
        <v>3</v>
      </c>
      <c r="T550">
        <v>2.25</v>
      </c>
      <c r="U550">
        <v>0.5</v>
      </c>
      <c r="V550">
        <v>10.95</v>
      </c>
      <c r="W550">
        <v>0.14058666666666669</v>
      </c>
      <c r="Y550" t="s">
        <v>84</v>
      </c>
      <c r="AA550">
        <v>13</v>
      </c>
      <c r="AB550">
        <v>270</v>
      </c>
      <c r="AC550" t="s">
        <v>1660</v>
      </c>
      <c r="AD550" t="s">
        <v>87</v>
      </c>
      <c r="AE550" t="s">
        <v>87</v>
      </c>
      <c r="AF550" t="s">
        <v>131</v>
      </c>
      <c r="AG550" t="b">
        <v>0</v>
      </c>
      <c r="AH550">
        <v>0.17499999999999999</v>
      </c>
      <c r="AI550">
        <v>0.10422070546944941</v>
      </c>
      <c r="AJ550">
        <v>4</v>
      </c>
      <c r="AL550">
        <v>7.9463001696096738</v>
      </c>
      <c r="AM550">
        <v>8.6072449081130671</v>
      </c>
      <c r="AN550">
        <v>8.251469165034548</v>
      </c>
      <c r="AO550">
        <v>7.9463001696096756</v>
      </c>
      <c r="AP550">
        <v>0.86596154177662032</v>
      </c>
      <c r="AQ550">
        <v>0.89705313647187035</v>
      </c>
      <c r="AR550">
        <v>313.73841821641031</v>
      </c>
      <c r="AS550">
        <v>2765.849106739196</v>
      </c>
      <c r="AT550">
        <v>0.86058953677059591</v>
      </c>
      <c r="AU550">
        <v>7.5867686688730487</v>
      </c>
      <c r="AV550">
        <v>8.4833760584740165</v>
      </c>
      <c r="AW550">
        <v>8.6184387203658535</v>
      </c>
      <c r="AX550">
        <v>10.44107822581417</v>
      </c>
      <c r="AY550">
        <v>10.607309194296439</v>
      </c>
      <c r="AZ550">
        <v>0.88299509319960012</v>
      </c>
      <c r="BA550">
        <v>0.89705313647187035</v>
      </c>
      <c r="BB550">
        <v>58.557541169843233</v>
      </c>
      <c r="BC550">
        <v>58.557541169843233</v>
      </c>
      <c r="BD550" t="b">
        <v>0</v>
      </c>
      <c r="BE550" t="b">
        <v>0</v>
      </c>
      <c r="BH550">
        <v>313.73840451877658</v>
      </c>
      <c r="BI550">
        <v>2765.8475177800451</v>
      </c>
      <c r="BJ550">
        <v>0.86058957434342731</v>
      </c>
      <c r="BK550">
        <v>0.86058957434342731</v>
      </c>
      <c r="BL550">
        <v>0.86058957434342731</v>
      </c>
      <c r="BM550" t="s">
        <v>89</v>
      </c>
      <c r="BN550">
        <v>7.5867649727998154</v>
      </c>
      <c r="BO550">
        <v>7.5867649727998163</v>
      </c>
      <c r="BP550">
        <v>7.5867649727998154</v>
      </c>
      <c r="BQ550" t="s">
        <v>89</v>
      </c>
      <c r="BR550">
        <v>8.2106548728823512</v>
      </c>
      <c r="BS550">
        <v>8.2106548728823512</v>
      </c>
      <c r="BT550">
        <v>8.2106548728823512</v>
      </c>
      <c r="BU550" t="s">
        <v>89</v>
      </c>
      <c r="BV550">
        <v>0.1048137557438603</v>
      </c>
      <c r="BW550">
        <v>248.44420437679941</v>
      </c>
      <c r="BX550">
        <v>3662.3301118403569</v>
      </c>
      <c r="BY550">
        <v>1.086763125254909</v>
      </c>
      <c r="BZ550">
        <v>1.086763125254909</v>
      </c>
      <c r="CA550">
        <v>1.086763125254909</v>
      </c>
      <c r="CB550" t="s">
        <v>89</v>
      </c>
      <c r="CC550" t="s">
        <v>90</v>
      </c>
      <c r="CD550">
        <v>10.48796340322011</v>
      </c>
      <c r="CE550">
        <v>10.48796340322011</v>
      </c>
      <c r="CF550">
        <v>10.48796340322011</v>
      </c>
      <c r="CG550" t="s">
        <v>89</v>
      </c>
      <c r="CH550" t="s">
        <v>91</v>
      </c>
      <c r="CI550">
        <v>0.88299503926961398</v>
      </c>
      <c r="CJ550">
        <v>8.5214702651163368</v>
      </c>
      <c r="CK550">
        <v>0.10362003407842189</v>
      </c>
      <c r="CL550">
        <v>12.63337455465861</v>
      </c>
      <c r="CM550">
        <v>7</v>
      </c>
      <c r="CN550">
        <v>1.0657988206481479</v>
      </c>
      <c r="CO550">
        <v>1.1040653987346101</v>
      </c>
      <c r="CP550">
        <v>10.5935321946007</v>
      </c>
      <c r="CQ550">
        <v>9.7800617472119065</v>
      </c>
      <c r="CR550">
        <v>7.5867649727998154</v>
      </c>
      <c r="CS550">
        <v>7.5867649727998154</v>
      </c>
      <c r="CT550">
        <v>0</v>
      </c>
      <c r="CU550">
        <v>0</v>
      </c>
    </row>
    <row r="551" spans="1:99" x14ac:dyDescent="0.3">
      <c r="A551" t="s">
        <v>1607</v>
      </c>
      <c r="B551" t="s">
        <v>905</v>
      </c>
      <c r="C551" t="s">
        <v>3377</v>
      </c>
      <c r="D551" t="s">
        <v>85</v>
      </c>
      <c r="E551">
        <v>2.5000000000000001E-2</v>
      </c>
      <c r="F551">
        <v>0.25</v>
      </c>
      <c r="G551">
        <v>0.1048137557438603</v>
      </c>
      <c r="H551">
        <v>2</v>
      </c>
      <c r="I551">
        <v>112</v>
      </c>
      <c r="J551">
        <v>11</v>
      </c>
      <c r="K551">
        <v>8.2106548728823512</v>
      </c>
      <c r="L551">
        <v>8.2106563243940496</v>
      </c>
      <c r="M551">
        <v>7.5867649727998181</v>
      </c>
      <c r="N551">
        <v>7.5867491642211311</v>
      </c>
      <c r="O551">
        <v>7.5867649727998181</v>
      </c>
      <c r="P551">
        <v>7.5867491642211311</v>
      </c>
      <c r="Q551" s="1">
        <v>7.5867649727998181</v>
      </c>
      <c r="S551">
        <v>3</v>
      </c>
      <c r="T551">
        <v>2.25</v>
      </c>
      <c r="U551">
        <v>0.5</v>
      </c>
      <c r="V551">
        <v>10.95</v>
      </c>
      <c r="W551">
        <v>0.14058666666666669</v>
      </c>
      <c r="Y551" t="s">
        <v>84</v>
      </c>
      <c r="AA551">
        <v>13</v>
      </c>
      <c r="AB551">
        <v>30</v>
      </c>
      <c r="AC551" t="s">
        <v>1608</v>
      </c>
      <c r="AD551" t="s">
        <v>87</v>
      </c>
      <c r="AE551" t="s">
        <v>87</v>
      </c>
      <c r="AF551" t="s">
        <v>88</v>
      </c>
      <c r="AG551" t="b">
        <v>1</v>
      </c>
      <c r="AH551">
        <v>2.5000000000000001E-2</v>
      </c>
      <c r="AI551">
        <v>0.10422070546944941</v>
      </c>
      <c r="AJ551">
        <v>4</v>
      </c>
      <c r="AL551">
        <v>7.9463001696096738</v>
      </c>
      <c r="AM551">
        <v>8.0800767428571056</v>
      </c>
      <c r="AN551">
        <v>8.251469165034548</v>
      </c>
      <c r="AO551">
        <v>7.9463001696096756</v>
      </c>
      <c r="AP551">
        <v>0.86596154177662032</v>
      </c>
      <c r="AQ551">
        <v>0.87313892579222263</v>
      </c>
      <c r="AR551">
        <v>34.859824246267799</v>
      </c>
      <c r="AS551">
        <v>307.31656741546652</v>
      </c>
      <c r="AT551">
        <v>0.86058953677059613</v>
      </c>
      <c r="AU551">
        <v>7.5867686688730602</v>
      </c>
      <c r="AV551">
        <v>7.8500888595021756</v>
      </c>
      <c r="AW551">
        <v>7.9594304951143009</v>
      </c>
      <c r="AX551">
        <v>31.400355438008699</v>
      </c>
      <c r="AY551">
        <v>31.8377219804572</v>
      </c>
      <c r="AZ551">
        <v>0.87041379530361229</v>
      </c>
      <c r="BA551">
        <v>0.87313892579222263</v>
      </c>
      <c r="BB551">
        <v>0.27701941022737858</v>
      </c>
      <c r="BC551">
        <v>0.27701941022737858</v>
      </c>
      <c r="BD551" t="b">
        <v>1</v>
      </c>
      <c r="BE551" t="b">
        <v>1</v>
      </c>
      <c r="BH551">
        <v>34.859822724308508</v>
      </c>
      <c r="BI551">
        <v>307.31639086444949</v>
      </c>
      <c r="BJ551">
        <v>0.86058957434342731</v>
      </c>
      <c r="BK551">
        <v>0.86058957434342731</v>
      </c>
      <c r="BL551">
        <v>0.86058957434342731</v>
      </c>
      <c r="BM551" t="s">
        <v>89</v>
      </c>
      <c r="BN551">
        <v>7.5867649727998181</v>
      </c>
      <c r="BO551">
        <v>7.5867649727998181</v>
      </c>
      <c r="BP551">
        <v>7.5867649727998181</v>
      </c>
      <c r="BQ551" t="s">
        <v>89</v>
      </c>
      <c r="BR551">
        <v>8.2106548728823512</v>
      </c>
      <c r="BS551">
        <v>8.2106548728823512</v>
      </c>
      <c r="BT551">
        <v>8.2106548728823512</v>
      </c>
      <c r="BU551" t="s">
        <v>89</v>
      </c>
      <c r="BV551">
        <v>0.1048137557438603</v>
      </c>
      <c r="BW551">
        <v>8.6165913735132431</v>
      </c>
      <c r="BX551">
        <v>423.24161103786349</v>
      </c>
      <c r="BY551">
        <v>3.4816551812144358</v>
      </c>
      <c r="BZ551">
        <v>3.4816551812144358</v>
      </c>
      <c r="CA551">
        <v>3.4816551812144358</v>
      </c>
      <c r="CB551" t="s">
        <v>89</v>
      </c>
      <c r="CC551" t="s">
        <v>90</v>
      </c>
      <c r="CD551">
        <v>140.24969142900619</v>
      </c>
      <c r="CE551">
        <v>140.24969142900619</v>
      </c>
      <c r="CF551">
        <v>140.24969142900619</v>
      </c>
      <c r="CG551" t="s">
        <v>89</v>
      </c>
      <c r="CH551" t="s">
        <v>91</v>
      </c>
      <c r="CI551">
        <v>0.87041379530360907</v>
      </c>
      <c r="CJ551">
        <v>35.062422857251562</v>
      </c>
      <c r="CK551">
        <v>2.4824690491221751E-2</v>
      </c>
      <c r="CL551">
        <v>0.13656506889679751</v>
      </c>
      <c r="CM551">
        <v>14</v>
      </c>
      <c r="CN551">
        <v>3.4638461671064809</v>
      </c>
      <c r="CO551">
        <v>3.492555703168891</v>
      </c>
      <c r="CP551">
        <v>32.320306971428423</v>
      </c>
      <c r="CQ551">
        <v>31.785200678438699</v>
      </c>
      <c r="CR551">
        <v>7.5867649727998181</v>
      </c>
      <c r="CS551">
        <v>7.5867649727998181</v>
      </c>
      <c r="CT551">
        <v>0</v>
      </c>
      <c r="CU551">
        <v>0</v>
      </c>
    </row>
    <row r="552" spans="1:99" x14ac:dyDescent="0.3">
      <c r="A552" t="s">
        <v>1609</v>
      </c>
      <c r="B552" t="s">
        <v>905</v>
      </c>
      <c r="C552" t="s">
        <v>3377</v>
      </c>
      <c r="D552" t="s">
        <v>85</v>
      </c>
      <c r="E552">
        <v>2.5000000000000001E-2</v>
      </c>
      <c r="F552">
        <v>0.4375</v>
      </c>
      <c r="G552">
        <v>0.1048137557438603</v>
      </c>
      <c r="H552">
        <v>2</v>
      </c>
      <c r="I552">
        <v>112</v>
      </c>
      <c r="J552">
        <v>11</v>
      </c>
      <c r="K552">
        <v>8.2106548728823512</v>
      </c>
      <c r="L552">
        <v>8.2106563243940496</v>
      </c>
      <c r="M552">
        <v>7.5867649727998181</v>
      </c>
      <c r="N552">
        <v>7.5867491642211311</v>
      </c>
      <c r="O552">
        <v>7.5867649727998181</v>
      </c>
      <c r="P552">
        <v>7.5867491642211311</v>
      </c>
      <c r="Q552" s="1">
        <v>7.5867649727998181</v>
      </c>
      <c r="S552">
        <v>3</v>
      </c>
      <c r="T552">
        <v>2.25</v>
      </c>
      <c r="U552">
        <v>0.5</v>
      </c>
      <c r="V552">
        <v>10.95</v>
      </c>
      <c r="W552">
        <v>0.14058666666666669</v>
      </c>
      <c r="Y552" t="s">
        <v>84</v>
      </c>
      <c r="AA552">
        <v>13</v>
      </c>
      <c r="AB552">
        <v>30</v>
      </c>
      <c r="AC552" t="s">
        <v>1610</v>
      </c>
      <c r="AD552" t="s">
        <v>87</v>
      </c>
      <c r="AE552" t="s">
        <v>87</v>
      </c>
      <c r="AF552" t="s">
        <v>88</v>
      </c>
      <c r="AG552" t="b">
        <v>1</v>
      </c>
      <c r="AH552">
        <v>2.5000000000000001E-2</v>
      </c>
      <c r="AI552">
        <v>0.10422070546944941</v>
      </c>
      <c r="AJ552">
        <v>4</v>
      </c>
      <c r="AL552">
        <v>7.9463001696096738</v>
      </c>
      <c r="AM552">
        <v>8.0800767428571039</v>
      </c>
      <c r="AN552">
        <v>8.251469165034548</v>
      </c>
      <c r="AO552">
        <v>7.9463001696096756</v>
      </c>
      <c r="AP552">
        <v>0.86596154177662032</v>
      </c>
      <c r="AQ552">
        <v>0.87313892579222263</v>
      </c>
      <c r="AR552">
        <v>34.859824246267799</v>
      </c>
      <c r="AS552">
        <v>307.31656741546652</v>
      </c>
      <c r="AT552">
        <v>0.86058953677059613</v>
      </c>
      <c r="AU552">
        <v>7.5867686688730602</v>
      </c>
      <c r="AV552">
        <v>7.8500888595021223</v>
      </c>
      <c r="AW552">
        <v>7.9594304951142547</v>
      </c>
      <c r="AX552">
        <v>17.943060250290561</v>
      </c>
      <c r="AY552">
        <v>18.19298398883258</v>
      </c>
      <c r="AZ552">
        <v>0.87041379530361218</v>
      </c>
      <c r="BA552">
        <v>0.87313892579222263</v>
      </c>
      <c r="BB552">
        <v>0.48478396789791101</v>
      </c>
      <c r="BC552">
        <v>0.48478396789791101</v>
      </c>
      <c r="BD552" t="b">
        <v>1</v>
      </c>
      <c r="BE552" t="b">
        <v>1</v>
      </c>
      <c r="BH552">
        <v>34.859822724308508</v>
      </c>
      <c r="BI552">
        <v>307.31639086444949</v>
      </c>
      <c r="BJ552">
        <v>0.86058957434342731</v>
      </c>
      <c r="BK552">
        <v>0.86058957434342731</v>
      </c>
      <c r="BL552">
        <v>0.86058957434342731</v>
      </c>
      <c r="BM552" t="s">
        <v>89</v>
      </c>
      <c r="BN552">
        <v>7.5867649727998181</v>
      </c>
      <c r="BO552">
        <v>7.5867649727998181</v>
      </c>
      <c r="BP552">
        <v>7.5867649727998181</v>
      </c>
      <c r="BQ552" t="s">
        <v>89</v>
      </c>
      <c r="BR552">
        <v>8.2106548728823512</v>
      </c>
      <c r="BS552">
        <v>8.2106548728823512</v>
      </c>
      <c r="BT552">
        <v>8.2106548728823512</v>
      </c>
      <c r="BU552" t="s">
        <v>89</v>
      </c>
      <c r="BV552">
        <v>0.1048137557438603</v>
      </c>
      <c r="BW552">
        <v>15.07903490364818</v>
      </c>
      <c r="BX552">
        <v>740.67281931624666</v>
      </c>
      <c r="BY552">
        <v>1.9895172464082489</v>
      </c>
      <c r="BZ552">
        <v>1.9895172464082489</v>
      </c>
      <c r="CA552">
        <v>1.9895172464082489</v>
      </c>
      <c r="CB552" t="s">
        <v>89</v>
      </c>
      <c r="CC552" t="s">
        <v>90</v>
      </c>
      <c r="CD552">
        <v>80.142680816575094</v>
      </c>
      <c r="CE552">
        <v>80.142680816575094</v>
      </c>
      <c r="CF552">
        <v>80.142680816575094</v>
      </c>
      <c r="CG552" t="s">
        <v>89</v>
      </c>
      <c r="CH552" t="s">
        <v>91</v>
      </c>
      <c r="CI552">
        <v>0.87041379530360907</v>
      </c>
      <c r="CJ552">
        <v>35.062422857251597</v>
      </c>
      <c r="CK552">
        <v>2.482469049122172E-2</v>
      </c>
      <c r="CL552">
        <v>0.2389888705693955</v>
      </c>
      <c r="CM552">
        <v>14</v>
      </c>
      <c r="CN552">
        <v>1.9793406669179889</v>
      </c>
      <c r="CO552">
        <v>1.9957461160965091</v>
      </c>
      <c r="CP552">
        <v>18.468746840816241</v>
      </c>
      <c r="CQ552">
        <v>18.162971816250678</v>
      </c>
      <c r="CR552">
        <v>7.5867649727998181</v>
      </c>
      <c r="CS552">
        <v>7.5867649727998181</v>
      </c>
      <c r="CT552">
        <v>0</v>
      </c>
      <c r="CU552">
        <v>0</v>
      </c>
    </row>
    <row r="553" spans="1:99" x14ac:dyDescent="0.3">
      <c r="A553" t="s">
        <v>1611</v>
      </c>
      <c r="B553" t="s">
        <v>905</v>
      </c>
      <c r="C553" t="s">
        <v>3377</v>
      </c>
      <c r="D553" t="s">
        <v>85</v>
      </c>
      <c r="E553">
        <v>2.5000000000000001E-2</v>
      </c>
      <c r="F553">
        <v>0.8125</v>
      </c>
      <c r="G553">
        <v>0.1048137557438603</v>
      </c>
      <c r="H553">
        <v>2</v>
      </c>
      <c r="I553">
        <v>112</v>
      </c>
      <c r="J553">
        <v>11</v>
      </c>
      <c r="K553">
        <v>8.2106548728823512</v>
      </c>
      <c r="L553">
        <v>8.2106563243940496</v>
      </c>
      <c r="M553">
        <v>7.5867649727998181</v>
      </c>
      <c r="N553">
        <v>7.5867491642211311</v>
      </c>
      <c r="O553">
        <v>7.5867649727998181</v>
      </c>
      <c r="P553">
        <v>7.5867491642211311</v>
      </c>
      <c r="Q553" s="1">
        <v>7.5867649727998181</v>
      </c>
      <c r="S553">
        <v>3</v>
      </c>
      <c r="T553">
        <v>2.25</v>
      </c>
      <c r="U553">
        <v>0.5</v>
      </c>
      <c r="V553">
        <v>10.95</v>
      </c>
      <c r="W553">
        <v>0.14058666666666669</v>
      </c>
      <c r="Y553" t="s">
        <v>84</v>
      </c>
      <c r="AA553">
        <v>13</v>
      </c>
      <c r="AB553">
        <v>30</v>
      </c>
      <c r="AC553" t="s">
        <v>1612</v>
      </c>
      <c r="AD553" t="s">
        <v>87</v>
      </c>
      <c r="AE553" t="s">
        <v>87</v>
      </c>
      <c r="AF553" t="s">
        <v>88</v>
      </c>
      <c r="AG553" t="b">
        <v>1</v>
      </c>
      <c r="AH553">
        <v>2.5000000000000001E-2</v>
      </c>
      <c r="AI553">
        <v>0.10422070546944941</v>
      </c>
      <c r="AJ553">
        <v>4</v>
      </c>
      <c r="AL553">
        <v>7.9463001696096738</v>
      </c>
      <c r="AM553">
        <v>8.0800767428571056</v>
      </c>
      <c r="AN553">
        <v>8.251469165034548</v>
      </c>
      <c r="AO553">
        <v>7.9463001696096756</v>
      </c>
      <c r="AP553">
        <v>0.86596154177662032</v>
      </c>
      <c r="AQ553">
        <v>0.87313892579222263</v>
      </c>
      <c r="AR553">
        <v>34.859824246267799</v>
      </c>
      <c r="AS553">
        <v>307.31656741546652</v>
      </c>
      <c r="AT553">
        <v>0.86058953677059613</v>
      </c>
      <c r="AU553">
        <v>7.5867686688730602</v>
      </c>
      <c r="AV553">
        <v>7.850088859502165</v>
      </c>
      <c r="AW553">
        <v>7.9594304951142973</v>
      </c>
      <c r="AX553">
        <v>9.6616478270795874</v>
      </c>
      <c r="AY553">
        <v>9.7962221478329816</v>
      </c>
      <c r="AZ553">
        <v>0.87041379530361218</v>
      </c>
      <c r="BA553">
        <v>0.87313892579222263</v>
      </c>
      <c r="BB553">
        <v>0.90031308323898018</v>
      </c>
      <c r="BC553">
        <v>0.90031308323898018</v>
      </c>
      <c r="BD553" t="b">
        <v>1</v>
      </c>
      <c r="BE553" t="b">
        <v>1</v>
      </c>
      <c r="BH553">
        <v>34.859822724308508</v>
      </c>
      <c r="BI553">
        <v>307.31639086444949</v>
      </c>
      <c r="BJ553">
        <v>0.86058957434342731</v>
      </c>
      <c r="BK553">
        <v>0.86058957434342731</v>
      </c>
      <c r="BL553">
        <v>0.86058957434342731</v>
      </c>
      <c r="BM553" t="s">
        <v>89</v>
      </c>
      <c r="BN553">
        <v>7.5867649727998181</v>
      </c>
      <c r="BO553">
        <v>7.5867649727998181</v>
      </c>
      <c r="BP553">
        <v>7.5867649727998181</v>
      </c>
      <c r="BQ553" t="s">
        <v>89</v>
      </c>
      <c r="BR553">
        <v>8.2106548728823512</v>
      </c>
      <c r="BS553">
        <v>8.2106548728823512</v>
      </c>
      <c r="BT553">
        <v>8.2106548728823512</v>
      </c>
      <c r="BU553" t="s">
        <v>89</v>
      </c>
      <c r="BV553">
        <v>0.1048137557438603</v>
      </c>
      <c r="BW553">
        <v>28.00392196391795</v>
      </c>
      <c r="BX553">
        <v>1375.535235872806</v>
      </c>
      <c r="BY553">
        <v>1.0712785172967529</v>
      </c>
      <c r="BZ553">
        <v>1.0712785172967529</v>
      </c>
      <c r="CA553">
        <v>1.0712785172967529</v>
      </c>
      <c r="CB553" t="s">
        <v>89</v>
      </c>
      <c r="CC553" t="s">
        <v>90</v>
      </c>
      <c r="CD553">
        <v>43.153751208925208</v>
      </c>
      <c r="CE553">
        <v>43.153751208925208</v>
      </c>
      <c r="CF553">
        <v>43.153751208925208</v>
      </c>
      <c r="CG553" t="s">
        <v>89</v>
      </c>
      <c r="CH553" t="s">
        <v>91</v>
      </c>
      <c r="CI553">
        <v>0.87041379530361196</v>
      </c>
      <c r="CJ553">
        <v>35.062422857251732</v>
      </c>
      <c r="CK553">
        <v>2.4824690491221709E-2</v>
      </c>
      <c r="CL553">
        <v>0.44383647391459169</v>
      </c>
      <c r="CM553">
        <v>14</v>
      </c>
      <c r="CN553">
        <v>1.0657988206481479</v>
      </c>
      <c r="CO553">
        <v>1.0746325240519661</v>
      </c>
      <c r="CP553">
        <v>9.9447098373625913</v>
      </c>
      <c r="CQ553">
        <v>9.7800617472119065</v>
      </c>
      <c r="CR553">
        <v>7.5867649727998181</v>
      </c>
      <c r="CS553">
        <v>7.5867649727998181</v>
      </c>
      <c r="CT553">
        <v>0</v>
      </c>
      <c r="CU553">
        <v>0</v>
      </c>
    </row>
    <row r="554" spans="1:99" x14ac:dyDescent="0.3">
      <c r="A554" t="s">
        <v>1613</v>
      </c>
      <c r="B554" t="s">
        <v>905</v>
      </c>
      <c r="C554" t="s">
        <v>3377</v>
      </c>
      <c r="D554" t="s">
        <v>85</v>
      </c>
      <c r="E554">
        <v>0.1</v>
      </c>
      <c r="F554">
        <v>0.25</v>
      </c>
      <c r="G554">
        <v>0.1048137557438603</v>
      </c>
      <c r="H554">
        <v>2</v>
      </c>
      <c r="I554">
        <v>112</v>
      </c>
      <c r="J554">
        <v>11</v>
      </c>
      <c r="K554">
        <v>8.2106548728823512</v>
      </c>
      <c r="L554">
        <v>8.2106563243940496</v>
      </c>
      <c r="M554">
        <v>7.5867649727998181</v>
      </c>
      <c r="N554">
        <v>7.5867491642211311</v>
      </c>
      <c r="O554">
        <v>7.5867649727998181</v>
      </c>
      <c r="P554">
        <v>7.5867491642211311</v>
      </c>
      <c r="Q554" s="1">
        <v>7.5867649727998181</v>
      </c>
      <c r="S554">
        <v>3</v>
      </c>
      <c r="T554">
        <v>2.25</v>
      </c>
      <c r="U554">
        <v>0.5</v>
      </c>
      <c r="V554">
        <v>10.95</v>
      </c>
      <c r="W554">
        <v>0.14058666666666669</v>
      </c>
      <c r="Y554" t="s">
        <v>84</v>
      </c>
      <c r="AA554">
        <v>13</v>
      </c>
      <c r="AB554">
        <v>30</v>
      </c>
      <c r="AC554" t="s">
        <v>1614</v>
      </c>
      <c r="AD554" t="s">
        <v>87</v>
      </c>
      <c r="AE554" t="s">
        <v>87</v>
      </c>
      <c r="AF554" t="s">
        <v>88</v>
      </c>
      <c r="AG554" t="b">
        <v>1</v>
      </c>
      <c r="AH554">
        <v>0.1</v>
      </c>
      <c r="AI554">
        <v>0.10422070546944941</v>
      </c>
      <c r="AJ554">
        <v>4</v>
      </c>
      <c r="AL554">
        <v>7.9463001696096738</v>
      </c>
      <c r="AM554">
        <v>8.5739702305068466</v>
      </c>
      <c r="AN554">
        <v>8.251469165034548</v>
      </c>
      <c r="AO554">
        <v>7.9463001696096756</v>
      </c>
      <c r="AP554">
        <v>0.86596154177662032</v>
      </c>
      <c r="AQ554">
        <v>0.89573195905937086</v>
      </c>
      <c r="AR554">
        <v>34.859824246267799</v>
      </c>
      <c r="AS554">
        <v>307.31656741546652</v>
      </c>
      <c r="AT554">
        <v>0.86058953677059613</v>
      </c>
      <c r="AU554">
        <v>7.5867686688730602</v>
      </c>
      <c r="AV554">
        <v>6.9233583561581913</v>
      </c>
      <c r="AW554">
        <v>7.0994356195244208</v>
      </c>
      <c r="AX554">
        <v>27.693433424632769</v>
      </c>
      <c r="AY554">
        <v>28.39774247809768</v>
      </c>
      <c r="AZ554">
        <v>0.87970079399286483</v>
      </c>
      <c r="BA554">
        <v>0.89573195905937086</v>
      </c>
      <c r="BB554">
        <v>2.738447237817295</v>
      </c>
      <c r="BC554">
        <v>2.738447237817295</v>
      </c>
      <c r="BD554" t="b">
        <v>1</v>
      </c>
      <c r="BE554" t="b">
        <v>1</v>
      </c>
      <c r="BH554">
        <v>34.859822724308508</v>
      </c>
      <c r="BI554">
        <v>307.31639086444949</v>
      </c>
      <c r="BJ554">
        <v>0.86058957434342731</v>
      </c>
      <c r="BK554">
        <v>0.86058957434342731</v>
      </c>
      <c r="BL554">
        <v>0.86058957434342731</v>
      </c>
      <c r="BM554" t="s">
        <v>89</v>
      </c>
      <c r="BN554">
        <v>7.5867649727998181</v>
      </c>
      <c r="BO554">
        <v>7.5867649727998181</v>
      </c>
      <c r="BP554">
        <v>7.5867649727998181</v>
      </c>
      <c r="BQ554" t="s">
        <v>89</v>
      </c>
      <c r="BR554">
        <v>8.2106548728823512</v>
      </c>
      <c r="BS554">
        <v>8.2106548728823512</v>
      </c>
      <c r="BT554">
        <v>8.2106548728823512</v>
      </c>
      <c r="BU554" t="s">
        <v>89</v>
      </c>
      <c r="BV554">
        <v>0.1048137557438603</v>
      </c>
      <c r="BW554">
        <v>8.5256125181192246</v>
      </c>
      <c r="BX554">
        <v>161.89089133807951</v>
      </c>
      <c r="BY554">
        <v>3.5188087584606871</v>
      </c>
      <c r="BZ554">
        <v>3.5188087584606871</v>
      </c>
      <c r="CA554">
        <v>3.5188087584606871</v>
      </c>
      <c r="CB554" t="s">
        <v>89</v>
      </c>
      <c r="CC554" t="s">
        <v>90</v>
      </c>
      <c r="CD554">
        <v>38.648608128511647</v>
      </c>
      <c r="CE554">
        <v>38.648608128511647</v>
      </c>
      <c r="CF554">
        <v>38.648608128511647</v>
      </c>
      <c r="CG554" t="s">
        <v>89</v>
      </c>
      <c r="CH554" t="s">
        <v>91</v>
      </c>
      <c r="CI554">
        <v>0.87970218961517177</v>
      </c>
      <c r="CJ554">
        <v>9.6621520321279117</v>
      </c>
      <c r="CK554">
        <v>9.1046196198325963E-2</v>
      </c>
      <c r="CL554">
        <v>0.3285497642984902</v>
      </c>
      <c r="CM554">
        <v>10</v>
      </c>
      <c r="CN554">
        <v>3.4638461671064809</v>
      </c>
      <c r="CO554">
        <v>3.582927836237483</v>
      </c>
      <c r="CP554">
        <v>34.295880922027393</v>
      </c>
      <c r="CQ554">
        <v>31.785200678438699</v>
      </c>
      <c r="CR554">
        <v>7.5867649727998181</v>
      </c>
      <c r="CS554">
        <v>7.5867649727998181</v>
      </c>
      <c r="CT554">
        <v>0</v>
      </c>
      <c r="CU554">
        <v>0</v>
      </c>
    </row>
    <row r="555" spans="1:99" x14ac:dyDescent="0.3">
      <c r="A555" t="s">
        <v>1615</v>
      </c>
      <c r="B555" t="s">
        <v>905</v>
      </c>
      <c r="C555" t="s">
        <v>3377</v>
      </c>
      <c r="D555" t="s">
        <v>85</v>
      </c>
      <c r="E555">
        <v>0.1</v>
      </c>
      <c r="F555">
        <v>0.4375</v>
      </c>
      <c r="G555">
        <v>0.1048137557438603</v>
      </c>
      <c r="H555">
        <v>2</v>
      </c>
      <c r="I555">
        <v>112</v>
      </c>
      <c r="J555">
        <v>11</v>
      </c>
      <c r="K555">
        <v>8.2106548728823512</v>
      </c>
      <c r="L555">
        <v>8.2106563243940496</v>
      </c>
      <c r="M555">
        <v>7.5867649727998181</v>
      </c>
      <c r="N555">
        <v>7.5867491642211311</v>
      </c>
      <c r="O555">
        <v>7.5867649727998181</v>
      </c>
      <c r="P555">
        <v>7.5867491642211311</v>
      </c>
      <c r="Q555" s="1">
        <v>7.5867649727998181</v>
      </c>
      <c r="S555">
        <v>3</v>
      </c>
      <c r="T555">
        <v>2.25</v>
      </c>
      <c r="U555">
        <v>0.5</v>
      </c>
      <c r="V555">
        <v>10.95</v>
      </c>
      <c r="W555">
        <v>0.14058666666666669</v>
      </c>
      <c r="Y555" t="s">
        <v>84</v>
      </c>
      <c r="AA555">
        <v>13</v>
      </c>
      <c r="AB555">
        <v>30</v>
      </c>
      <c r="AC555" t="s">
        <v>1616</v>
      </c>
      <c r="AD555" t="s">
        <v>87</v>
      </c>
      <c r="AE555" t="s">
        <v>87</v>
      </c>
      <c r="AF555" t="s">
        <v>88</v>
      </c>
      <c r="AG555" t="b">
        <v>1</v>
      </c>
      <c r="AH555">
        <v>0.1</v>
      </c>
      <c r="AI555">
        <v>0.10422070546944941</v>
      </c>
      <c r="AJ555">
        <v>4</v>
      </c>
      <c r="AL555">
        <v>7.9463001696096738</v>
      </c>
      <c r="AM555">
        <v>8.5739702305068466</v>
      </c>
      <c r="AN555">
        <v>8.251469165034548</v>
      </c>
      <c r="AO555">
        <v>7.9463001696096756</v>
      </c>
      <c r="AP555">
        <v>0.86596154177662032</v>
      </c>
      <c r="AQ555">
        <v>0.89573195905937086</v>
      </c>
      <c r="AR555">
        <v>34.859824246267799</v>
      </c>
      <c r="AS555">
        <v>307.31656741546652</v>
      </c>
      <c r="AT555">
        <v>0.86058953677059613</v>
      </c>
      <c r="AU555">
        <v>7.5867686688730602</v>
      </c>
      <c r="AV555">
        <v>6.9233583561581966</v>
      </c>
      <c r="AW555">
        <v>7.0994356195244226</v>
      </c>
      <c r="AX555">
        <v>15.82481909979016</v>
      </c>
      <c r="AY555">
        <v>16.227281416055821</v>
      </c>
      <c r="AZ555">
        <v>0.87970079399286516</v>
      </c>
      <c r="BA555">
        <v>0.89573195905937086</v>
      </c>
      <c r="BB555">
        <v>4.7922826661802702</v>
      </c>
      <c r="BC555">
        <v>4.7922826661802702</v>
      </c>
      <c r="BD555" t="b">
        <v>1</v>
      </c>
      <c r="BE555" t="b">
        <v>1</v>
      </c>
      <c r="BH555">
        <v>34.859822724308508</v>
      </c>
      <c r="BI555">
        <v>307.31639086444949</v>
      </c>
      <c r="BJ555">
        <v>0.86058957434342731</v>
      </c>
      <c r="BK555">
        <v>0.86058957434342731</v>
      </c>
      <c r="BL555">
        <v>0.86058957434342731</v>
      </c>
      <c r="BM555" t="s">
        <v>89</v>
      </c>
      <c r="BN555">
        <v>7.5867649727998181</v>
      </c>
      <c r="BO555">
        <v>7.5867649727998181</v>
      </c>
      <c r="BP555">
        <v>7.5867649727998181</v>
      </c>
      <c r="BQ555" t="s">
        <v>89</v>
      </c>
      <c r="BR555">
        <v>8.2106548728823512</v>
      </c>
      <c r="BS555">
        <v>8.2106548728823512</v>
      </c>
      <c r="BT555">
        <v>8.2106548728823512</v>
      </c>
      <c r="BU555" t="s">
        <v>89</v>
      </c>
      <c r="BV555">
        <v>0.1048137557438603</v>
      </c>
      <c r="BW555">
        <v>14.91982190670864</v>
      </c>
      <c r="BX555">
        <v>283.30905984163923</v>
      </c>
      <c r="BY555">
        <v>2.010747861977535</v>
      </c>
      <c r="BZ555">
        <v>2.010747861977535</v>
      </c>
      <c r="CA555">
        <v>2.010747861977535</v>
      </c>
      <c r="CB555" t="s">
        <v>89</v>
      </c>
      <c r="CC555" t="s">
        <v>90</v>
      </c>
      <c r="CD555">
        <v>22.08491893057808</v>
      </c>
      <c r="CE555">
        <v>22.08491893057808</v>
      </c>
      <c r="CF555">
        <v>22.08491893057808</v>
      </c>
      <c r="CG555" t="s">
        <v>89</v>
      </c>
      <c r="CH555" t="s">
        <v>91</v>
      </c>
      <c r="CI555">
        <v>0.87970218961517177</v>
      </c>
      <c r="CJ555">
        <v>9.6621520321279117</v>
      </c>
      <c r="CK555">
        <v>9.1046196198325963E-2</v>
      </c>
      <c r="CL555">
        <v>0.57496208752235767</v>
      </c>
      <c r="CM555">
        <v>10</v>
      </c>
      <c r="CN555">
        <v>1.9793406669179889</v>
      </c>
      <c r="CO555">
        <v>2.0473873349928482</v>
      </c>
      <c r="CP555">
        <v>19.597646241158511</v>
      </c>
      <c r="CQ555">
        <v>18.162971816250678</v>
      </c>
      <c r="CR555">
        <v>7.5867649727998181</v>
      </c>
      <c r="CS555">
        <v>7.5867649727998181</v>
      </c>
      <c r="CT555">
        <v>0</v>
      </c>
      <c r="CU555">
        <v>0</v>
      </c>
    </row>
    <row r="556" spans="1:99" x14ac:dyDescent="0.3">
      <c r="A556" t="s">
        <v>1617</v>
      </c>
      <c r="B556" t="s">
        <v>905</v>
      </c>
      <c r="C556" t="s">
        <v>3377</v>
      </c>
      <c r="D556" t="s">
        <v>85</v>
      </c>
      <c r="E556">
        <v>0.1</v>
      </c>
      <c r="F556">
        <v>0.8125</v>
      </c>
      <c r="G556">
        <v>0.1048137557438603</v>
      </c>
      <c r="H556">
        <v>2</v>
      </c>
      <c r="I556">
        <v>112</v>
      </c>
      <c r="J556">
        <v>11</v>
      </c>
      <c r="K556">
        <v>8.2106548728823512</v>
      </c>
      <c r="L556">
        <v>8.2106563243940496</v>
      </c>
      <c r="M556">
        <v>7.5867649727998181</v>
      </c>
      <c r="N556">
        <v>7.5867491642211311</v>
      </c>
      <c r="O556">
        <v>7.5867649727998181</v>
      </c>
      <c r="P556">
        <v>7.5867491642211311</v>
      </c>
      <c r="Q556" s="1">
        <v>7.5867649727998181</v>
      </c>
      <c r="S556">
        <v>3</v>
      </c>
      <c r="T556">
        <v>2.25</v>
      </c>
      <c r="U556">
        <v>0.5</v>
      </c>
      <c r="V556">
        <v>10.95</v>
      </c>
      <c r="W556">
        <v>0.14058666666666669</v>
      </c>
      <c r="Y556" t="s">
        <v>84</v>
      </c>
      <c r="AA556">
        <v>13</v>
      </c>
      <c r="AB556">
        <v>30</v>
      </c>
      <c r="AC556" t="s">
        <v>1618</v>
      </c>
      <c r="AD556" t="s">
        <v>87</v>
      </c>
      <c r="AE556" t="s">
        <v>87</v>
      </c>
      <c r="AF556" t="s">
        <v>88</v>
      </c>
      <c r="AG556" t="b">
        <v>1</v>
      </c>
      <c r="AH556">
        <v>0.1</v>
      </c>
      <c r="AI556">
        <v>0.10422070546944941</v>
      </c>
      <c r="AJ556">
        <v>4</v>
      </c>
      <c r="AL556">
        <v>7.9463001696096738</v>
      </c>
      <c r="AM556">
        <v>8.5739702305068484</v>
      </c>
      <c r="AN556">
        <v>8.251469165034548</v>
      </c>
      <c r="AO556">
        <v>7.9463001696096756</v>
      </c>
      <c r="AP556">
        <v>0.86596154177662032</v>
      </c>
      <c r="AQ556">
        <v>0.89573195905937086</v>
      </c>
      <c r="AR556">
        <v>34.859824246267799</v>
      </c>
      <c r="AS556">
        <v>307.31656741546652</v>
      </c>
      <c r="AT556">
        <v>0.86058953677059613</v>
      </c>
      <c r="AU556">
        <v>7.5867686688730602</v>
      </c>
      <c r="AV556">
        <v>6.9233583561581966</v>
      </c>
      <c r="AW556">
        <v>7.0994356195244208</v>
      </c>
      <c r="AX556">
        <v>8.5210564383485501</v>
      </c>
      <c r="AY556">
        <v>8.7377669163377494</v>
      </c>
      <c r="AZ556">
        <v>0.87970079399286527</v>
      </c>
      <c r="BA556">
        <v>0.89573195905937086</v>
      </c>
      <c r="BB556">
        <v>8.899953522906209</v>
      </c>
      <c r="BC556">
        <v>8.899953522906209</v>
      </c>
      <c r="BD556" t="b">
        <v>1</v>
      </c>
      <c r="BE556" t="b">
        <v>1</v>
      </c>
      <c r="BH556">
        <v>34.859822724308508</v>
      </c>
      <c r="BI556">
        <v>307.31639086444949</v>
      </c>
      <c r="BJ556">
        <v>0.86058957434342731</v>
      </c>
      <c r="BK556">
        <v>0.86058957434342731</v>
      </c>
      <c r="BL556">
        <v>0.86058957434342731</v>
      </c>
      <c r="BM556" t="s">
        <v>89</v>
      </c>
      <c r="BN556">
        <v>7.5867649727998181</v>
      </c>
      <c r="BO556">
        <v>7.5867649727998181</v>
      </c>
      <c r="BP556">
        <v>7.5867649727998181</v>
      </c>
      <c r="BQ556" t="s">
        <v>89</v>
      </c>
      <c r="BR556">
        <v>8.2106548728823512</v>
      </c>
      <c r="BS556">
        <v>8.2106548728823512</v>
      </c>
      <c r="BT556">
        <v>8.2106548728823512</v>
      </c>
      <c r="BU556" t="s">
        <v>89</v>
      </c>
      <c r="BV556">
        <v>0.1048137557438603</v>
      </c>
      <c r="BW556">
        <v>27.708240683887482</v>
      </c>
      <c r="BX556">
        <v>526.14539684875865</v>
      </c>
      <c r="BY556">
        <v>1.082710387218673</v>
      </c>
      <c r="BZ556">
        <v>1.082710387218673</v>
      </c>
      <c r="CA556">
        <v>1.082710387218673</v>
      </c>
      <c r="CB556" t="s">
        <v>89</v>
      </c>
      <c r="CC556" t="s">
        <v>90</v>
      </c>
      <c r="CD556">
        <v>11.89187942415742</v>
      </c>
      <c r="CE556">
        <v>11.89187942415742</v>
      </c>
      <c r="CF556">
        <v>11.89187942415742</v>
      </c>
      <c r="CG556" t="s">
        <v>89</v>
      </c>
      <c r="CH556" t="s">
        <v>91</v>
      </c>
      <c r="CI556">
        <v>0.87970218961517177</v>
      </c>
      <c r="CJ556">
        <v>9.6621520321279046</v>
      </c>
      <c r="CK556">
        <v>9.1046196198326032E-2</v>
      </c>
      <c r="CL556">
        <v>1.067786733970093</v>
      </c>
      <c r="CM556">
        <v>10</v>
      </c>
      <c r="CN556">
        <v>1.0657988206481479</v>
      </c>
      <c r="CO556">
        <v>1.1024393342269181</v>
      </c>
      <c r="CP556">
        <v>10.552578745239201</v>
      </c>
      <c r="CQ556">
        <v>9.7800617472119065</v>
      </c>
      <c r="CR556">
        <v>7.5867649727998181</v>
      </c>
      <c r="CS556">
        <v>7.5867649727998181</v>
      </c>
      <c r="CT556">
        <v>0</v>
      </c>
      <c r="CU556">
        <v>0</v>
      </c>
    </row>
    <row r="557" spans="1:99" x14ac:dyDescent="0.3">
      <c r="A557" t="s">
        <v>1619</v>
      </c>
      <c r="B557" t="s">
        <v>905</v>
      </c>
      <c r="C557" t="s">
        <v>3377</v>
      </c>
      <c r="D557" t="s">
        <v>85</v>
      </c>
      <c r="E557">
        <v>0.17499999999999999</v>
      </c>
      <c r="F557">
        <v>0.25</v>
      </c>
      <c r="G557">
        <v>0.1048137557438603</v>
      </c>
      <c r="H557">
        <v>2</v>
      </c>
      <c r="I557">
        <v>112</v>
      </c>
      <c r="J557">
        <v>11</v>
      </c>
      <c r="K557">
        <v>8.2106548728823512</v>
      </c>
      <c r="L557">
        <v>8.2106563243940496</v>
      </c>
      <c r="M557">
        <v>7.5867649727998181</v>
      </c>
      <c r="N557">
        <v>7.5867491642211311</v>
      </c>
      <c r="O557">
        <v>7.5867649727998181</v>
      </c>
      <c r="P557">
        <v>7.5867491642211311</v>
      </c>
      <c r="Q557" s="1">
        <v>7.5867649727998181</v>
      </c>
      <c r="S557">
        <v>3</v>
      </c>
      <c r="T557">
        <v>2.25</v>
      </c>
      <c r="U557">
        <v>0.5</v>
      </c>
      <c r="V557">
        <v>10.95</v>
      </c>
      <c r="W557">
        <v>0.14058666666666669</v>
      </c>
      <c r="Y557" t="s">
        <v>84</v>
      </c>
      <c r="AA557">
        <v>13</v>
      </c>
      <c r="AB557">
        <v>30</v>
      </c>
      <c r="AC557" t="s">
        <v>1620</v>
      </c>
      <c r="AD557" t="s">
        <v>87</v>
      </c>
      <c r="AE557" t="s">
        <v>87</v>
      </c>
      <c r="AF557" t="s">
        <v>88</v>
      </c>
      <c r="AG557" t="b">
        <v>0</v>
      </c>
      <c r="AH557">
        <v>0.17499999999999999</v>
      </c>
      <c r="AI557">
        <v>0.10422070546944941</v>
      </c>
      <c r="AJ557">
        <v>4</v>
      </c>
      <c r="AL557">
        <v>7.9463001696096738</v>
      </c>
      <c r="AM557">
        <v>8.6072449081130671</v>
      </c>
      <c r="AN557">
        <v>8.251469165034548</v>
      </c>
      <c r="AO557">
        <v>7.9463001696096756</v>
      </c>
      <c r="AP557">
        <v>0.86596154177662032</v>
      </c>
      <c r="AQ557">
        <v>0.89705313647187035</v>
      </c>
      <c r="AR557">
        <v>34.859824246267799</v>
      </c>
      <c r="AS557">
        <v>307.31656741546652</v>
      </c>
      <c r="AT557">
        <v>0.86058953677059613</v>
      </c>
      <c r="AU557">
        <v>7.5867686688730602</v>
      </c>
      <c r="AV557">
        <v>8.4833760584740094</v>
      </c>
      <c r="AW557">
        <v>8.6184387203658499</v>
      </c>
      <c r="AX557">
        <v>33.933504233896038</v>
      </c>
      <c r="AY557">
        <v>34.4737548814634</v>
      </c>
      <c r="AZ557">
        <v>0.8829950931995999</v>
      </c>
      <c r="BA557">
        <v>0.89705313647187035</v>
      </c>
      <c r="BB557">
        <v>2.0019672194818372</v>
      </c>
      <c r="BC557">
        <v>2.0019672194818372</v>
      </c>
      <c r="BD557" t="b">
        <v>0</v>
      </c>
      <c r="BE557" t="b">
        <v>0</v>
      </c>
      <c r="BH557">
        <v>34.859822724308508</v>
      </c>
      <c r="BI557">
        <v>307.31639086444949</v>
      </c>
      <c r="BJ557">
        <v>0.86058957434342731</v>
      </c>
      <c r="BK557">
        <v>0.86058957434342731</v>
      </c>
      <c r="BL557">
        <v>0.86058957434342731</v>
      </c>
      <c r="BM557" t="s">
        <v>89</v>
      </c>
      <c r="BN557">
        <v>7.5867649727998181</v>
      </c>
      <c r="BO557">
        <v>7.5867649727998181</v>
      </c>
      <c r="BP557">
        <v>7.5867649727998181</v>
      </c>
      <c r="BQ557" t="s">
        <v>89</v>
      </c>
      <c r="BR557">
        <v>8.2106548728823512</v>
      </c>
      <c r="BS557">
        <v>8.2106548728823512</v>
      </c>
      <c r="BT557">
        <v>8.2106548728823512</v>
      </c>
      <c r="BU557" t="s">
        <v>89</v>
      </c>
      <c r="BV557">
        <v>0.1048137557438603</v>
      </c>
      <c r="BW557">
        <v>8.4938189530529691</v>
      </c>
      <c r="BX557">
        <v>125.2078670714651</v>
      </c>
      <c r="BY557">
        <v>3.5319801570784568</v>
      </c>
      <c r="BZ557">
        <v>3.5319801570784568</v>
      </c>
      <c r="CA557">
        <v>3.5319801570784568</v>
      </c>
      <c r="CB557" t="s">
        <v>89</v>
      </c>
      <c r="CC557" t="s">
        <v>90</v>
      </c>
      <c r="CD557">
        <v>34.085881060465333</v>
      </c>
      <c r="CE557">
        <v>34.085881060465333</v>
      </c>
      <c r="CF557">
        <v>34.085881060465333</v>
      </c>
      <c r="CG557" t="s">
        <v>89</v>
      </c>
      <c r="CH557" t="s">
        <v>91</v>
      </c>
      <c r="CI557">
        <v>0.8829950392696142</v>
      </c>
      <c r="CJ557">
        <v>8.5214702651163332</v>
      </c>
      <c r="CK557">
        <v>0.103620034078422</v>
      </c>
      <c r="CL557">
        <v>0.43191024118490989</v>
      </c>
      <c r="CM557">
        <v>7</v>
      </c>
      <c r="CN557">
        <v>3.4638461671064809</v>
      </c>
      <c r="CO557">
        <v>3.588212545887481</v>
      </c>
      <c r="CP557">
        <v>34.428979632452268</v>
      </c>
      <c r="CQ557">
        <v>31.785200678438699</v>
      </c>
      <c r="CR557">
        <v>7.5867649727998181</v>
      </c>
      <c r="CS557">
        <v>7.5867649727998181</v>
      </c>
      <c r="CT557">
        <v>0</v>
      </c>
      <c r="CU557">
        <v>0</v>
      </c>
    </row>
    <row r="558" spans="1:99" x14ac:dyDescent="0.3">
      <c r="A558" t="s">
        <v>1621</v>
      </c>
      <c r="B558" t="s">
        <v>905</v>
      </c>
      <c r="C558" t="s">
        <v>3377</v>
      </c>
      <c r="D558" t="s">
        <v>85</v>
      </c>
      <c r="E558">
        <v>0.17499999999999999</v>
      </c>
      <c r="F558">
        <v>0.4375</v>
      </c>
      <c r="G558">
        <v>0.1048137557438603</v>
      </c>
      <c r="H558">
        <v>2</v>
      </c>
      <c r="I558">
        <v>112</v>
      </c>
      <c r="J558">
        <v>11</v>
      </c>
      <c r="K558">
        <v>8.2106548728823512</v>
      </c>
      <c r="L558">
        <v>8.2106563243940496</v>
      </c>
      <c r="M558">
        <v>7.5867649727998181</v>
      </c>
      <c r="N558">
        <v>7.5867491642211311</v>
      </c>
      <c r="O558">
        <v>7.5867649727998181</v>
      </c>
      <c r="P558">
        <v>7.5867491642211311</v>
      </c>
      <c r="Q558" s="1">
        <v>7.5867649727998181</v>
      </c>
      <c r="S558">
        <v>3</v>
      </c>
      <c r="T558">
        <v>2.25</v>
      </c>
      <c r="U558">
        <v>0.5</v>
      </c>
      <c r="V558">
        <v>10.95</v>
      </c>
      <c r="W558">
        <v>0.14058666666666669</v>
      </c>
      <c r="Y558" t="s">
        <v>84</v>
      </c>
      <c r="AA558">
        <v>13</v>
      </c>
      <c r="AB558">
        <v>30</v>
      </c>
      <c r="AC558" t="s">
        <v>1622</v>
      </c>
      <c r="AD558" t="s">
        <v>87</v>
      </c>
      <c r="AE558" t="s">
        <v>87</v>
      </c>
      <c r="AF558" t="s">
        <v>88</v>
      </c>
      <c r="AG558" t="b">
        <v>0</v>
      </c>
      <c r="AH558">
        <v>0.17499999999999999</v>
      </c>
      <c r="AI558">
        <v>0.10422070546944941</v>
      </c>
      <c r="AJ558">
        <v>4</v>
      </c>
      <c r="AL558">
        <v>7.9463001696096738</v>
      </c>
      <c r="AM558">
        <v>8.6072449081130671</v>
      </c>
      <c r="AN558">
        <v>8.251469165034548</v>
      </c>
      <c r="AO558">
        <v>7.9463001696096756</v>
      </c>
      <c r="AP558">
        <v>0.86596154177662032</v>
      </c>
      <c r="AQ558">
        <v>0.89705313647187035</v>
      </c>
      <c r="AR558">
        <v>34.859824246267799</v>
      </c>
      <c r="AS558">
        <v>307.31656741546652</v>
      </c>
      <c r="AT558">
        <v>0.86058953677059613</v>
      </c>
      <c r="AU558">
        <v>7.5867686688730602</v>
      </c>
      <c r="AV558">
        <v>8.4833760584740201</v>
      </c>
      <c r="AW558">
        <v>8.6184387203658535</v>
      </c>
      <c r="AX558">
        <v>19.390573847940619</v>
      </c>
      <c r="AY558">
        <v>19.699288503693381</v>
      </c>
      <c r="AZ558">
        <v>0.88299509319960046</v>
      </c>
      <c r="BA558">
        <v>0.89705313647187035</v>
      </c>
      <c r="BB558">
        <v>3.5034426340931919</v>
      </c>
      <c r="BC558">
        <v>3.5034426340931919</v>
      </c>
      <c r="BD558" t="b">
        <v>0</v>
      </c>
      <c r="BE558" t="b">
        <v>0</v>
      </c>
      <c r="BH558">
        <v>34.859822724308508</v>
      </c>
      <c r="BI558">
        <v>307.31639086444949</v>
      </c>
      <c r="BJ558">
        <v>0.86058957434342731</v>
      </c>
      <c r="BK558">
        <v>0.86058957434342731</v>
      </c>
      <c r="BL558">
        <v>0.86058957434342731</v>
      </c>
      <c r="BM558" t="s">
        <v>89</v>
      </c>
      <c r="BN558">
        <v>7.5867649727998181</v>
      </c>
      <c r="BO558">
        <v>7.5867649727998181</v>
      </c>
      <c r="BP558">
        <v>7.5867649727998181</v>
      </c>
      <c r="BQ558" t="s">
        <v>89</v>
      </c>
      <c r="BR558">
        <v>8.2106548728823512</v>
      </c>
      <c r="BS558">
        <v>8.2106548728823512</v>
      </c>
      <c r="BT558">
        <v>8.2106548728823512</v>
      </c>
      <c r="BU558" t="s">
        <v>89</v>
      </c>
      <c r="BV558">
        <v>0.1048137557438603</v>
      </c>
      <c r="BW558">
        <v>14.86418316784269</v>
      </c>
      <c r="BX558">
        <v>219.11376737506399</v>
      </c>
      <c r="BY558">
        <v>2.0182743754734038</v>
      </c>
      <c r="BZ558">
        <v>2.0182743754734038</v>
      </c>
      <c r="CA558">
        <v>2.0182743754734038</v>
      </c>
      <c r="CB558" t="s">
        <v>89</v>
      </c>
      <c r="CC558" t="s">
        <v>90</v>
      </c>
      <c r="CD558">
        <v>19.477646320265919</v>
      </c>
      <c r="CE558">
        <v>19.477646320265919</v>
      </c>
      <c r="CF558">
        <v>19.477646320265919</v>
      </c>
      <c r="CG558" t="s">
        <v>89</v>
      </c>
      <c r="CH558" t="s">
        <v>91</v>
      </c>
      <c r="CI558">
        <v>0.88299503926961442</v>
      </c>
      <c r="CJ558">
        <v>8.5214702651163385</v>
      </c>
      <c r="CK558">
        <v>0.10362003407842189</v>
      </c>
      <c r="CL558">
        <v>0.75584292207359227</v>
      </c>
      <c r="CM558">
        <v>7</v>
      </c>
      <c r="CN558">
        <v>1.9793406669179889</v>
      </c>
      <c r="CO558">
        <v>2.0504071690785608</v>
      </c>
      <c r="CP558">
        <v>19.673702647115579</v>
      </c>
      <c r="CQ558">
        <v>18.162971816250678</v>
      </c>
      <c r="CR558">
        <v>7.5867649727998181</v>
      </c>
      <c r="CS558">
        <v>7.5867649727998181</v>
      </c>
      <c r="CT558">
        <v>0</v>
      </c>
      <c r="CU558">
        <v>0</v>
      </c>
    </row>
    <row r="559" spans="1:99" x14ac:dyDescent="0.3">
      <c r="A559" t="s">
        <v>1623</v>
      </c>
      <c r="B559" t="s">
        <v>905</v>
      </c>
      <c r="C559" t="s">
        <v>3377</v>
      </c>
      <c r="D559" t="s">
        <v>85</v>
      </c>
      <c r="E559">
        <v>0.17499999999999999</v>
      </c>
      <c r="F559">
        <v>0.8125</v>
      </c>
      <c r="G559">
        <v>0.1048137557438603</v>
      </c>
      <c r="H559">
        <v>2</v>
      </c>
      <c r="I559">
        <v>112</v>
      </c>
      <c r="J559">
        <v>11</v>
      </c>
      <c r="K559">
        <v>8.2106548728823512</v>
      </c>
      <c r="L559">
        <v>8.2106563243940496</v>
      </c>
      <c r="M559">
        <v>7.5867649727998181</v>
      </c>
      <c r="N559">
        <v>7.5867491642211311</v>
      </c>
      <c r="O559">
        <v>7.5867649727998181</v>
      </c>
      <c r="P559">
        <v>7.5867491642211311</v>
      </c>
      <c r="Q559" s="1">
        <v>7.5867649727998181</v>
      </c>
      <c r="S559">
        <v>3</v>
      </c>
      <c r="T559">
        <v>2.25</v>
      </c>
      <c r="U559">
        <v>0.5</v>
      </c>
      <c r="V559">
        <v>10.95</v>
      </c>
      <c r="W559">
        <v>0.14058666666666669</v>
      </c>
      <c r="Y559" t="s">
        <v>84</v>
      </c>
      <c r="AA559">
        <v>13</v>
      </c>
      <c r="AB559">
        <v>30</v>
      </c>
      <c r="AC559" t="s">
        <v>1624</v>
      </c>
      <c r="AD559" t="s">
        <v>87</v>
      </c>
      <c r="AE559" t="s">
        <v>87</v>
      </c>
      <c r="AF559" t="s">
        <v>88</v>
      </c>
      <c r="AG559" t="b">
        <v>0</v>
      </c>
      <c r="AH559">
        <v>0.17499999999999999</v>
      </c>
      <c r="AI559">
        <v>0.10422070546944941</v>
      </c>
      <c r="AJ559">
        <v>4</v>
      </c>
      <c r="AL559">
        <v>7.9463001696096738</v>
      </c>
      <c r="AM559">
        <v>8.6072449081130671</v>
      </c>
      <c r="AN559">
        <v>8.251469165034548</v>
      </c>
      <c r="AO559">
        <v>7.9463001696096756</v>
      </c>
      <c r="AP559">
        <v>0.86596154177662032</v>
      </c>
      <c r="AQ559">
        <v>0.89705313647187035</v>
      </c>
      <c r="AR559">
        <v>34.859824246267799</v>
      </c>
      <c r="AS559">
        <v>307.31656741546652</v>
      </c>
      <c r="AT559">
        <v>0.86058953677059613</v>
      </c>
      <c r="AU559">
        <v>7.5867686688730602</v>
      </c>
      <c r="AV559">
        <v>8.4833760584740148</v>
      </c>
      <c r="AW559">
        <v>8.6184387203658517</v>
      </c>
      <c r="AX559">
        <v>10.44107822581417</v>
      </c>
      <c r="AY559">
        <v>10.60730919429643</v>
      </c>
      <c r="AZ559">
        <v>0.88299509319960001</v>
      </c>
      <c r="BA559">
        <v>0.89705313647187035</v>
      </c>
      <c r="BB559">
        <v>6.5063934633159386</v>
      </c>
      <c r="BC559">
        <v>6.5063934633159386</v>
      </c>
      <c r="BD559" t="b">
        <v>0</v>
      </c>
      <c r="BE559" t="b">
        <v>0</v>
      </c>
      <c r="BH559">
        <v>34.859822724308508</v>
      </c>
      <c r="BI559">
        <v>307.31639086444949</v>
      </c>
      <c r="BJ559">
        <v>0.86058957434342731</v>
      </c>
      <c r="BK559">
        <v>0.86058957434342731</v>
      </c>
      <c r="BL559">
        <v>0.86058957434342731</v>
      </c>
      <c r="BM559" t="s">
        <v>89</v>
      </c>
      <c r="BN559">
        <v>7.5867649727998181</v>
      </c>
      <c r="BO559">
        <v>7.5867649727998181</v>
      </c>
      <c r="BP559">
        <v>7.5867649727998181</v>
      </c>
      <c r="BQ559" t="s">
        <v>89</v>
      </c>
      <c r="BR559">
        <v>8.2106548728823512</v>
      </c>
      <c r="BS559">
        <v>8.2106548728823512</v>
      </c>
      <c r="BT559">
        <v>8.2106548728823512</v>
      </c>
      <c r="BU559" t="s">
        <v>89</v>
      </c>
      <c r="BV559">
        <v>0.1048137557438603</v>
      </c>
      <c r="BW559">
        <v>27.604911597422159</v>
      </c>
      <c r="BX559">
        <v>406.92556798226201</v>
      </c>
      <c r="BY559">
        <v>1.086763125254909</v>
      </c>
      <c r="BZ559">
        <v>1.086763125254909</v>
      </c>
      <c r="CA559">
        <v>1.086763125254909</v>
      </c>
      <c r="CB559" t="s">
        <v>89</v>
      </c>
      <c r="CC559" t="s">
        <v>90</v>
      </c>
      <c r="CD559">
        <v>10.48796340322011</v>
      </c>
      <c r="CE559">
        <v>10.48796340322011</v>
      </c>
      <c r="CF559">
        <v>10.48796340322011</v>
      </c>
      <c r="CG559" t="s">
        <v>89</v>
      </c>
      <c r="CH559" t="s">
        <v>91</v>
      </c>
      <c r="CI559">
        <v>0.88299503926961398</v>
      </c>
      <c r="CJ559">
        <v>8.5214702651163385</v>
      </c>
      <c r="CK559">
        <v>0.10362003407842189</v>
      </c>
      <c r="CL559">
        <v>1.4037082838509569</v>
      </c>
      <c r="CM559">
        <v>7</v>
      </c>
      <c r="CN559">
        <v>1.0657988206481479</v>
      </c>
      <c r="CO559">
        <v>1.1040653987346101</v>
      </c>
      <c r="CP559">
        <v>10.5935321946007</v>
      </c>
      <c r="CQ559">
        <v>9.7800617472119065</v>
      </c>
      <c r="CR559">
        <v>7.5867649727998181</v>
      </c>
      <c r="CS559">
        <v>7.5867649727998181</v>
      </c>
      <c r="CT559">
        <v>0</v>
      </c>
      <c r="CU559">
        <v>0</v>
      </c>
    </row>
    <row r="560" spans="1:99" x14ac:dyDescent="0.3">
      <c r="A560" t="s">
        <v>1625</v>
      </c>
      <c r="B560" t="s">
        <v>905</v>
      </c>
      <c r="C560" t="s">
        <v>3377</v>
      </c>
      <c r="D560" t="s">
        <v>109</v>
      </c>
      <c r="E560">
        <v>2.5000000000000001E-2</v>
      </c>
      <c r="F560">
        <v>0.25</v>
      </c>
      <c r="G560">
        <v>0.1048137557438603</v>
      </c>
      <c r="H560">
        <v>2</v>
      </c>
      <c r="I560">
        <v>112</v>
      </c>
      <c r="J560">
        <v>11</v>
      </c>
      <c r="K560">
        <v>8.210654872882353</v>
      </c>
      <c r="L560">
        <v>8.2106563243940496</v>
      </c>
      <c r="M560">
        <v>7.5867649727998199</v>
      </c>
      <c r="N560">
        <v>7.5867491642211329</v>
      </c>
      <c r="O560">
        <v>7.5867649727998199</v>
      </c>
      <c r="P560">
        <v>7.5867491642211329</v>
      </c>
      <c r="Q560" s="1">
        <v>7.5867649727998199</v>
      </c>
      <c r="S560">
        <v>3</v>
      </c>
      <c r="T560">
        <v>2.25</v>
      </c>
      <c r="U560">
        <v>0.5</v>
      </c>
      <c r="V560">
        <v>10.95</v>
      </c>
      <c r="W560">
        <v>0.14058666666666669</v>
      </c>
      <c r="Y560" t="s">
        <v>84</v>
      </c>
      <c r="AA560">
        <v>13</v>
      </c>
      <c r="AB560">
        <v>90</v>
      </c>
      <c r="AC560" t="s">
        <v>1626</v>
      </c>
      <c r="AD560" t="s">
        <v>87</v>
      </c>
      <c r="AE560" t="s">
        <v>87</v>
      </c>
      <c r="AF560" t="s">
        <v>111</v>
      </c>
      <c r="AG560" t="b">
        <v>1</v>
      </c>
      <c r="AH560">
        <v>2.5000000000000001E-2</v>
      </c>
      <c r="AI560">
        <v>0.10422070546944941</v>
      </c>
      <c r="AJ560">
        <v>4</v>
      </c>
      <c r="AL560">
        <v>7.9463001696096738</v>
      </c>
      <c r="AM560">
        <v>8.0800767428571056</v>
      </c>
      <c r="AN560">
        <v>8.251469165034548</v>
      </c>
      <c r="AO560">
        <v>7.9463001696096756</v>
      </c>
      <c r="AP560">
        <v>0.86596154177662032</v>
      </c>
      <c r="AQ560">
        <v>0.87313892579222263</v>
      </c>
      <c r="AR560">
        <v>104.5794727388034</v>
      </c>
      <c r="AS560">
        <v>921.94970224639883</v>
      </c>
      <c r="AT560">
        <v>0.86058953677059613</v>
      </c>
      <c r="AU560">
        <v>7.5867686688730549</v>
      </c>
      <c r="AV560">
        <v>7.8500888595021374</v>
      </c>
      <c r="AW560">
        <v>7.9594304951142689</v>
      </c>
      <c r="AX560">
        <v>31.40035543800855</v>
      </c>
      <c r="AY560">
        <v>31.837721980457079</v>
      </c>
      <c r="AZ560">
        <v>0.87041379530361207</v>
      </c>
      <c r="BA560">
        <v>0.87313892579222263</v>
      </c>
      <c r="BB560">
        <v>0.83105823068213425</v>
      </c>
      <c r="BC560">
        <v>0.83105823068213425</v>
      </c>
      <c r="BD560" t="b">
        <v>1</v>
      </c>
      <c r="BE560" t="b">
        <v>1</v>
      </c>
      <c r="BH560">
        <v>104.5794681729255</v>
      </c>
      <c r="BI560">
        <v>921.94917259334841</v>
      </c>
      <c r="BJ560">
        <v>0.86058957434342742</v>
      </c>
      <c r="BK560">
        <v>0.86058957434342742</v>
      </c>
      <c r="BL560">
        <v>0.86058957434342742</v>
      </c>
      <c r="BM560" t="s">
        <v>89</v>
      </c>
      <c r="BN560">
        <v>7.5867649727998181</v>
      </c>
      <c r="BO560">
        <v>7.5867649727998181</v>
      </c>
      <c r="BP560">
        <v>7.5867649727998181</v>
      </c>
      <c r="BQ560" t="s">
        <v>89</v>
      </c>
      <c r="BR560">
        <v>8.2106548728823512</v>
      </c>
      <c r="BS560">
        <v>8.2106548728823512</v>
      </c>
      <c r="BT560">
        <v>8.2106548728823512</v>
      </c>
      <c r="BU560" t="s">
        <v>89</v>
      </c>
      <c r="BV560">
        <v>0.1048137557438603</v>
      </c>
      <c r="BW560">
        <v>25.849774120539639</v>
      </c>
      <c r="BX560">
        <v>1269.724833113348</v>
      </c>
      <c r="BY560">
        <v>3.4816551812144492</v>
      </c>
      <c r="BZ560">
        <v>3.4816551812144492</v>
      </c>
      <c r="CA560">
        <v>3.4816551812144492</v>
      </c>
      <c r="CB560" t="s">
        <v>89</v>
      </c>
      <c r="CC560" t="s">
        <v>90</v>
      </c>
      <c r="CD560">
        <v>140.24969142900679</v>
      </c>
      <c r="CE560">
        <v>140.24969142900679</v>
      </c>
      <c r="CF560">
        <v>140.24969142900679</v>
      </c>
      <c r="CG560" t="s">
        <v>89</v>
      </c>
      <c r="CH560" t="s">
        <v>91</v>
      </c>
      <c r="CI560">
        <v>0.87041379530361218</v>
      </c>
      <c r="CJ560">
        <v>35.062422857251697</v>
      </c>
      <c r="CK560">
        <v>2.482469049122174E-2</v>
      </c>
      <c r="CL560">
        <v>0.40969520669039228</v>
      </c>
      <c r="CM560">
        <v>14</v>
      </c>
      <c r="CN560">
        <v>3.4638461671064809</v>
      </c>
      <c r="CO560">
        <v>3.492555703168891</v>
      </c>
      <c r="CP560">
        <v>32.320306971428423</v>
      </c>
      <c r="CQ560">
        <v>31.785200678438699</v>
      </c>
      <c r="CR560">
        <v>7.5867649727998199</v>
      </c>
      <c r="CS560">
        <v>7.5867649727998181</v>
      </c>
      <c r="CT560">
        <v>1.7763568394002501E-15</v>
      </c>
      <c r="CU560">
        <v>2.3413890449603641E-14</v>
      </c>
    </row>
    <row r="561" spans="1:99" x14ac:dyDescent="0.3">
      <c r="A561" t="s">
        <v>1627</v>
      </c>
      <c r="B561" t="s">
        <v>905</v>
      </c>
      <c r="C561" t="s">
        <v>3377</v>
      </c>
      <c r="D561" t="s">
        <v>109</v>
      </c>
      <c r="E561">
        <v>2.5000000000000001E-2</v>
      </c>
      <c r="F561">
        <v>0.4375</v>
      </c>
      <c r="G561">
        <v>0.1048137557438603</v>
      </c>
      <c r="H561">
        <v>2</v>
      </c>
      <c r="I561">
        <v>112</v>
      </c>
      <c r="J561">
        <v>11</v>
      </c>
      <c r="K561">
        <v>8.210654872882353</v>
      </c>
      <c r="L561">
        <v>8.2106563243940496</v>
      </c>
      <c r="M561">
        <v>7.5867649727998199</v>
      </c>
      <c r="N561">
        <v>7.5867491642211329</v>
      </c>
      <c r="O561">
        <v>7.5867649727998199</v>
      </c>
      <c r="P561">
        <v>7.5867491642211329</v>
      </c>
      <c r="Q561" s="1">
        <v>7.5867649727998199</v>
      </c>
      <c r="S561">
        <v>3</v>
      </c>
      <c r="T561">
        <v>2.25</v>
      </c>
      <c r="U561">
        <v>0.5</v>
      </c>
      <c r="V561">
        <v>10.95</v>
      </c>
      <c r="W561">
        <v>0.14058666666666669</v>
      </c>
      <c r="Y561" t="s">
        <v>84</v>
      </c>
      <c r="AA561">
        <v>13</v>
      </c>
      <c r="AB561">
        <v>90</v>
      </c>
      <c r="AC561" t="s">
        <v>1628</v>
      </c>
      <c r="AD561" t="s">
        <v>87</v>
      </c>
      <c r="AE561" t="s">
        <v>87</v>
      </c>
      <c r="AF561" t="s">
        <v>111</v>
      </c>
      <c r="AG561" t="b">
        <v>1</v>
      </c>
      <c r="AH561">
        <v>2.5000000000000001E-2</v>
      </c>
      <c r="AI561">
        <v>0.10422070546944941</v>
      </c>
      <c r="AJ561">
        <v>4</v>
      </c>
      <c r="AL561">
        <v>7.9463001696096738</v>
      </c>
      <c r="AM561">
        <v>8.0800767428571039</v>
      </c>
      <c r="AN561">
        <v>8.251469165034548</v>
      </c>
      <c r="AO561">
        <v>7.9463001696096756</v>
      </c>
      <c r="AP561">
        <v>0.86596154177662032</v>
      </c>
      <c r="AQ561">
        <v>0.87313892579222263</v>
      </c>
      <c r="AR561">
        <v>104.5794727388034</v>
      </c>
      <c r="AS561">
        <v>921.94970224639883</v>
      </c>
      <c r="AT561">
        <v>0.86058953677059613</v>
      </c>
      <c r="AU561">
        <v>7.5867686688730549</v>
      </c>
      <c r="AV561">
        <v>7.8500888595021401</v>
      </c>
      <c r="AW561">
        <v>7.9594304951142716</v>
      </c>
      <c r="AX561">
        <v>17.94306025029061</v>
      </c>
      <c r="AY561">
        <v>18.192983988832619</v>
      </c>
      <c r="AZ561">
        <v>0.87041379530361218</v>
      </c>
      <c r="BA561">
        <v>0.87313892579222263</v>
      </c>
      <c r="BB561">
        <v>1.454351903693736</v>
      </c>
      <c r="BC561">
        <v>1.454351903693736</v>
      </c>
      <c r="BD561" t="b">
        <v>1</v>
      </c>
      <c r="BE561" t="b">
        <v>1</v>
      </c>
      <c r="BH561">
        <v>104.5794681729255</v>
      </c>
      <c r="BI561">
        <v>921.94917259334841</v>
      </c>
      <c r="BJ561">
        <v>0.86058957434342742</v>
      </c>
      <c r="BK561">
        <v>0.86058957434342742</v>
      </c>
      <c r="BL561">
        <v>0.86058957434342742</v>
      </c>
      <c r="BM561" t="s">
        <v>89</v>
      </c>
      <c r="BN561">
        <v>7.5867649727998181</v>
      </c>
      <c r="BO561">
        <v>7.5867649727998181</v>
      </c>
      <c r="BP561">
        <v>7.5867649727998181</v>
      </c>
      <c r="BQ561" t="s">
        <v>89</v>
      </c>
      <c r="BR561">
        <v>8.2106548728823512</v>
      </c>
      <c r="BS561">
        <v>8.2106548728823512</v>
      </c>
      <c r="BT561">
        <v>8.2106548728823512</v>
      </c>
      <c r="BU561" t="s">
        <v>89</v>
      </c>
      <c r="BV561">
        <v>0.1048137557438603</v>
      </c>
      <c r="BW561">
        <v>45.237104710944521</v>
      </c>
      <c r="BX561">
        <v>2222.0184579487359</v>
      </c>
      <c r="BY561">
        <v>1.98951724640825</v>
      </c>
      <c r="BZ561">
        <v>1.98951724640825</v>
      </c>
      <c r="CA561">
        <v>1.98951724640825</v>
      </c>
      <c r="CB561" t="s">
        <v>89</v>
      </c>
      <c r="CC561" t="s">
        <v>90</v>
      </c>
      <c r="CD561">
        <v>80.142680816575066</v>
      </c>
      <c r="CE561">
        <v>80.142680816575066</v>
      </c>
      <c r="CF561">
        <v>80.142680816575066</v>
      </c>
      <c r="CG561" t="s">
        <v>89</v>
      </c>
      <c r="CH561" t="s">
        <v>91</v>
      </c>
      <c r="CI561">
        <v>0.87041379530360918</v>
      </c>
      <c r="CJ561">
        <v>35.06242285725159</v>
      </c>
      <c r="CK561">
        <v>2.482469049122173E-2</v>
      </c>
      <c r="CL561">
        <v>0.71696661170818654</v>
      </c>
      <c r="CM561">
        <v>14</v>
      </c>
      <c r="CN561">
        <v>1.9793406669179889</v>
      </c>
      <c r="CO561">
        <v>1.9957461160965091</v>
      </c>
      <c r="CP561">
        <v>18.468746840816241</v>
      </c>
      <c r="CQ561">
        <v>18.162971816250678</v>
      </c>
      <c r="CR561">
        <v>7.5867649727998199</v>
      </c>
      <c r="CS561">
        <v>7.5867649727998181</v>
      </c>
      <c r="CT561">
        <v>1.7763568394002501E-15</v>
      </c>
      <c r="CU561">
        <v>2.3413890449603641E-14</v>
      </c>
    </row>
    <row r="562" spans="1:99" x14ac:dyDescent="0.3">
      <c r="A562" t="s">
        <v>1629</v>
      </c>
      <c r="B562" t="s">
        <v>905</v>
      </c>
      <c r="C562" t="s">
        <v>3377</v>
      </c>
      <c r="D562" t="s">
        <v>109</v>
      </c>
      <c r="E562">
        <v>2.5000000000000001E-2</v>
      </c>
      <c r="F562">
        <v>0.8125</v>
      </c>
      <c r="G562">
        <v>0.1048137557438603</v>
      </c>
      <c r="H562">
        <v>2</v>
      </c>
      <c r="I562">
        <v>112</v>
      </c>
      <c r="J562">
        <v>11</v>
      </c>
      <c r="K562">
        <v>8.210654872882353</v>
      </c>
      <c r="L562">
        <v>8.2106563243940496</v>
      </c>
      <c r="M562">
        <v>7.5867649727998199</v>
      </c>
      <c r="N562">
        <v>7.5867491642211329</v>
      </c>
      <c r="O562">
        <v>7.5867649727998199</v>
      </c>
      <c r="P562">
        <v>7.5867491642211329</v>
      </c>
      <c r="Q562" s="1">
        <v>7.5867649727998199</v>
      </c>
      <c r="S562">
        <v>3</v>
      </c>
      <c r="T562">
        <v>2.25</v>
      </c>
      <c r="U562">
        <v>0.5</v>
      </c>
      <c r="V562">
        <v>10.95</v>
      </c>
      <c r="W562">
        <v>0.14058666666666669</v>
      </c>
      <c r="Y562" t="s">
        <v>84</v>
      </c>
      <c r="AA562">
        <v>13</v>
      </c>
      <c r="AB562">
        <v>90</v>
      </c>
      <c r="AC562" t="s">
        <v>1630</v>
      </c>
      <c r="AD562" t="s">
        <v>87</v>
      </c>
      <c r="AE562" t="s">
        <v>87</v>
      </c>
      <c r="AF562" t="s">
        <v>111</v>
      </c>
      <c r="AG562" t="b">
        <v>1</v>
      </c>
      <c r="AH562">
        <v>2.5000000000000001E-2</v>
      </c>
      <c r="AI562">
        <v>0.10422070546944941</v>
      </c>
      <c r="AJ562">
        <v>4</v>
      </c>
      <c r="AL562">
        <v>7.9463001696096738</v>
      </c>
      <c r="AM562">
        <v>8.0800767428571056</v>
      </c>
      <c r="AN562">
        <v>8.251469165034548</v>
      </c>
      <c r="AO562">
        <v>7.9463001696096756</v>
      </c>
      <c r="AP562">
        <v>0.86596154177662032</v>
      </c>
      <c r="AQ562">
        <v>0.87313892579222263</v>
      </c>
      <c r="AR562">
        <v>104.5794727388034</v>
      </c>
      <c r="AS562">
        <v>921.94970224639883</v>
      </c>
      <c r="AT562">
        <v>0.86058953677059613</v>
      </c>
      <c r="AU562">
        <v>7.5867686688730549</v>
      </c>
      <c r="AV562">
        <v>7.850088859502101</v>
      </c>
      <c r="AW562">
        <v>7.9594304951142334</v>
      </c>
      <c r="AX562">
        <v>9.6616478270795092</v>
      </c>
      <c r="AY562">
        <v>9.7962221478329035</v>
      </c>
      <c r="AZ562">
        <v>0.87041379530361218</v>
      </c>
      <c r="BA562">
        <v>0.87313892579222263</v>
      </c>
      <c r="BB562">
        <v>2.7009392497169311</v>
      </c>
      <c r="BC562">
        <v>2.7009392497169311</v>
      </c>
      <c r="BD562" t="b">
        <v>1</v>
      </c>
      <c r="BE562" t="b">
        <v>1</v>
      </c>
      <c r="BH562">
        <v>104.5794681729255</v>
      </c>
      <c r="BI562">
        <v>921.94917259334841</v>
      </c>
      <c r="BJ562">
        <v>0.86058957434342742</v>
      </c>
      <c r="BK562">
        <v>0.86058957434342742</v>
      </c>
      <c r="BL562">
        <v>0.86058957434342742</v>
      </c>
      <c r="BM562" t="s">
        <v>89</v>
      </c>
      <c r="BN562">
        <v>7.5867649727998181</v>
      </c>
      <c r="BO562">
        <v>7.5867649727998181</v>
      </c>
      <c r="BP562">
        <v>7.5867649727998181</v>
      </c>
      <c r="BQ562" t="s">
        <v>89</v>
      </c>
      <c r="BR562">
        <v>8.2106548728823512</v>
      </c>
      <c r="BS562">
        <v>8.2106548728823512</v>
      </c>
      <c r="BT562">
        <v>8.2106548728823512</v>
      </c>
      <c r="BU562" t="s">
        <v>89</v>
      </c>
      <c r="BV562">
        <v>0.1048137557438603</v>
      </c>
      <c r="BW562">
        <v>84.01176589175391</v>
      </c>
      <c r="BX562">
        <v>4126.6057076185498</v>
      </c>
      <c r="BY562">
        <v>1.0712785172967521</v>
      </c>
      <c r="BZ562">
        <v>1.0712785172967521</v>
      </c>
      <c r="CA562">
        <v>1.0712785172967521</v>
      </c>
      <c r="CB562" t="s">
        <v>89</v>
      </c>
      <c r="CC562" t="s">
        <v>90</v>
      </c>
      <c r="CD562">
        <v>43.153751208925158</v>
      </c>
      <c r="CE562">
        <v>43.153751208925158</v>
      </c>
      <c r="CF562">
        <v>43.153751208925158</v>
      </c>
      <c r="CG562" t="s">
        <v>89</v>
      </c>
      <c r="CH562" t="s">
        <v>91</v>
      </c>
      <c r="CI562">
        <v>0.87041379530361118</v>
      </c>
      <c r="CJ562">
        <v>35.06242285725169</v>
      </c>
      <c r="CK562">
        <v>2.482469049122172E-2</v>
      </c>
      <c r="CL562">
        <v>1.3315094217437751</v>
      </c>
      <c r="CM562">
        <v>14</v>
      </c>
      <c r="CN562">
        <v>1.0657988206481479</v>
      </c>
      <c r="CO562">
        <v>1.0746325240519661</v>
      </c>
      <c r="CP562">
        <v>9.9447098373625913</v>
      </c>
      <c r="CQ562">
        <v>9.7800617472119065</v>
      </c>
      <c r="CR562">
        <v>7.5867649727998199</v>
      </c>
      <c r="CS562">
        <v>7.5867649727998181</v>
      </c>
      <c r="CT562">
        <v>1.7763568394002501E-15</v>
      </c>
      <c r="CU562">
        <v>2.3413890449603641E-14</v>
      </c>
    </row>
    <row r="563" spans="1:99" x14ac:dyDescent="0.3">
      <c r="A563" t="s">
        <v>1631</v>
      </c>
      <c r="B563" t="s">
        <v>905</v>
      </c>
      <c r="C563" t="s">
        <v>3377</v>
      </c>
      <c r="D563" t="s">
        <v>109</v>
      </c>
      <c r="E563">
        <v>0.1</v>
      </c>
      <c r="F563">
        <v>0.25</v>
      </c>
      <c r="G563">
        <v>0.1048137557438603</v>
      </c>
      <c r="H563">
        <v>2</v>
      </c>
      <c r="I563">
        <v>112</v>
      </c>
      <c r="J563">
        <v>11</v>
      </c>
      <c r="K563">
        <v>8.210654872882353</v>
      </c>
      <c r="L563">
        <v>8.2106563243940496</v>
      </c>
      <c r="M563">
        <v>7.5867649727998199</v>
      </c>
      <c r="N563">
        <v>7.5867491642211329</v>
      </c>
      <c r="O563">
        <v>7.5867649727998199</v>
      </c>
      <c r="P563">
        <v>7.5867491642211329</v>
      </c>
      <c r="Q563" s="1">
        <v>7.5867649727998199</v>
      </c>
      <c r="S563">
        <v>3</v>
      </c>
      <c r="T563">
        <v>2.25</v>
      </c>
      <c r="U563">
        <v>0.5</v>
      </c>
      <c r="V563">
        <v>10.95</v>
      </c>
      <c r="W563">
        <v>0.14058666666666669</v>
      </c>
      <c r="Y563" t="s">
        <v>84</v>
      </c>
      <c r="AA563">
        <v>13</v>
      </c>
      <c r="AB563">
        <v>90</v>
      </c>
      <c r="AC563" t="s">
        <v>1632</v>
      </c>
      <c r="AD563" t="s">
        <v>87</v>
      </c>
      <c r="AE563" t="s">
        <v>87</v>
      </c>
      <c r="AF563" t="s">
        <v>111</v>
      </c>
      <c r="AG563" t="b">
        <v>1</v>
      </c>
      <c r="AH563">
        <v>0.1</v>
      </c>
      <c r="AI563">
        <v>0.10422070546944941</v>
      </c>
      <c r="AJ563">
        <v>4</v>
      </c>
      <c r="AL563">
        <v>7.9463001696096738</v>
      </c>
      <c r="AM563">
        <v>8.5739702305068466</v>
      </c>
      <c r="AN563">
        <v>8.251469165034548</v>
      </c>
      <c r="AO563">
        <v>7.9463001696096756</v>
      </c>
      <c r="AP563">
        <v>0.86596154177662032</v>
      </c>
      <c r="AQ563">
        <v>0.89573195905937086</v>
      </c>
      <c r="AR563">
        <v>104.5794727388034</v>
      </c>
      <c r="AS563">
        <v>921.94970224639883</v>
      </c>
      <c r="AT563">
        <v>0.86058953677059613</v>
      </c>
      <c r="AU563">
        <v>7.5867686688730549</v>
      </c>
      <c r="AV563">
        <v>6.9233583561582002</v>
      </c>
      <c r="AW563">
        <v>7.0994356195244279</v>
      </c>
      <c r="AX563">
        <v>27.693433424632801</v>
      </c>
      <c r="AY563">
        <v>28.397742478097712</v>
      </c>
      <c r="AZ563">
        <v>0.87970079399286494</v>
      </c>
      <c r="BA563">
        <v>0.89573195905937086</v>
      </c>
      <c r="BB563">
        <v>8.2153417134519113</v>
      </c>
      <c r="BC563">
        <v>8.2153417134519113</v>
      </c>
      <c r="BD563" t="b">
        <v>1</v>
      </c>
      <c r="BE563" t="b">
        <v>1</v>
      </c>
      <c r="BH563">
        <v>104.5794681729255</v>
      </c>
      <c r="BI563">
        <v>921.94917259334841</v>
      </c>
      <c r="BJ563">
        <v>0.86058957434342742</v>
      </c>
      <c r="BK563">
        <v>0.86058957434342742</v>
      </c>
      <c r="BL563">
        <v>0.86058957434342742</v>
      </c>
      <c r="BM563" t="s">
        <v>89</v>
      </c>
      <c r="BN563">
        <v>7.5867649727998181</v>
      </c>
      <c r="BO563">
        <v>7.5867649727998181</v>
      </c>
      <c r="BP563">
        <v>7.5867649727998181</v>
      </c>
      <c r="BQ563" t="s">
        <v>89</v>
      </c>
      <c r="BR563">
        <v>8.2106548728823512</v>
      </c>
      <c r="BS563">
        <v>8.2106548728823512</v>
      </c>
      <c r="BT563">
        <v>8.2106548728823512</v>
      </c>
      <c r="BU563" t="s">
        <v>89</v>
      </c>
      <c r="BV563">
        <v>0.1048137557438603</v>
      </c>
      <c r="BW563">
        <v>25.576837554357681</v>
      </c>
      <c r="BX563">
        <v>485.67267401423879</v>
      </c>
      <c r="BY563">
        <v>3.5188087584606871</v>
      </c>
      <c r="BZ563">
        <v>3.5188087584606871</v>
      </c>
      <c r="CA563">
        <v>3.5188087584606871</v>
      </c>
      <c r="CB563" t="s">
        <v>89</v>
      </c>
      <c r="CC563" t="s">
        <v>90</v>
      </c>
      <c r="CD563">
        <v>38.64860812851164</v>
      </c>
      <c r="CE563">
        <v>38.64860812851164</v>
      </c>
      <c r="CF563">
        <v>38.64860812851164</v>
      </c>
      <c r="CG563" t="s">
        <v>89</v>
      </c>
      <c r="CH563" t="s">
        <v>91</v>
      </c>
      <c r="CI563">
        <v>0.87970218961517166</v>
      </c>
      <c r="CJ563">
        <v>9.66215203212791</v>
      </c>
      <c r="CK563">
        <v>9.1046196198325977E-2</v>
      </c>
      <c r="CL563">
        <v>0.98564929289547032</v>
      </c>
      <c r="CM563">
        <v>10</v>
      </c>
      <c r="CN563">
        <v>3.4638461671064809</v>
      </c>
      <c r="CO563">
        <v>3.582927836237483</v>
      </c>
      <c r="CP563">
        <v>34.295880922027393</v>
      </c>
      <c r="CQ563">
        <v>31.785200678438699</v>
      </c>
      <c r="CR563">
        <v>7.5867649727998199</v>
      </c>
      <c r="CS563">
        <v>7.5867649727998181</v>
      </c>
      <c r="CT563">
        <v>1.7763568394002501E-15</v>
      </c>
      <c r="CU563">
        <v>2.3413890449603641E-14</v>
      </c>
    </row>
    <row r="564" spans="1:99" x14ac:dyDescent="0.3">
      <c r="A564" t="s">
        <v>1633</v>
      </c>
      <c r="B564" t="s">
        <v>905</v>
      </c>
      <c r="C564" t="s">
        <v>3377</v>
      </c>
      <c r="D564" t="s">
        <v>109</v>
      </c>
      <c r="E564">
        <v>0.1</v>
      </c>
      <c r="F564">
        <v>0.4375</v>
      </c>
      <c r="G564">
        <v>0.1048137557438603</v>
      </c>
      <c r="H564">
        <v>2</v>
      </c>
      <c r="I564">
        <v>112</v>
      </c>
      <c r="J564">
        <v>11</v>
      </c>
      <c r="K564">
        <v>8.210654872882353</v>
      </c>
      <c r="L564">
        <v>8.2106563243940496</v>
      </c>
      <c r="M564">
        <v>7.5867649727998199</v>
      </c>
      <c r="N564">
        <v>7.5867491642211329</v>
      </c>
      <c r="O564">
        <v>7.5867649727998199</v>
      </c>
      <c r="P564">
        <v>7.5867491642211329</v>
      </c>
      <c r="Q564" s="1">
        <v>7.5867649727998199</v>
      </c>
      <c r="S564">
        <v>3</v>
      </c>
      <c r="T564">
        <v>2.25</v>
      </c>
      <c r="U564">
        <v>0.5</v>
      </c>
      <c r="V564">
        <v>10.95</v>
      </c>
      <c r="W564">
        <v>0.14058666666666669</v>
      </c>
      <c r="Y564" t="s">
        <v>84</v>
      </c>
      <c r="AA564">
        <v>13</v>
      </c>
      <c r="AB564">
        <v>90</v>
      </c>
      <c r="AC564" t="s">
        <v>1634</v>
      </c>
      <c r="AD564" t="s">
        <v>87</v>
      </c>
      <c r="AE564" t="s">
        <v>87</v>
      </c>
      <c r="AF564" t="s">
        <v>111</v>
      </c>
      <c r="AG564" t="b">
        <v>1</v>
      </c>
      <c r="AH564">
        <v>0.1</v>
      </c>
      <c r="AI564">
        <v>0.10422070546944941</v>
      </c>
      <c r="AJ564">
        <v>4</v>
      </c>
      <c r="AL564">
        <v>7.9463001696096738</v>
      </c>
      <c r="AM564">
        <v>8.5739702305068466</v>
      </c>
      <c r="AN564">
        <v>8.251469165034548</v>
      </c>
      <c r="AO564">
        <v>7.9463001696096756</v>
      </c>
      <c r="AP564">
        <v>0.86596154177662032</v>
      </c>
      <c r="AQ564">
        <v>0.89573195905937086</v>
      </c>
      <c r="AR564">
        <v>104.5794727388034</v>
      </c>
      <c r="AS564">
        <v>921.94970224639883</v>
      </c>
      <c r="AT564">
        <v>0.86058953677059613</v>
      </c>
      <c r="AU564">
        <v>7.5867686688730549</v>
      </c>
      <c r="AV564">
        <v>6.9233583561581842</v>
      </c>
      <c r="AW564">
        <v>7.0994356195244119</v>
      </c>
      <c r="AX564">
        <v>15.82481909979014</v>
      </c>
      <c r="AY564">
        <v>16.227281416055799</v>
      </c>
      <c r="AZ564">
        <v>0.87970079399286494</v>
      </c>
      <c r="BA564">
        <v>0.89573195905937086</v>
      </c>
      <c r="BB564">
        <v>14.376847998540709</v>
      </c>
      <c r="BC564">
        <v>14.376847998540709</v>
      </c>
      <c r="BD564" t="b">
        <v>1</v>
      </c>
      <c r="BE564" t="b">
        <v>1</v>
      </c>
      <c r="BH564">
        <v>104.5794681729255</v>
      </c>
      <c r="BI564">
        <v>921.94917259334841</v>
      </c>
      <c r="BJ564">
        <v>0.86058957434342742</v>
      </c>
      <c r="BK564">
        <v>0.86058957434342742</v>
      </c>
      <c r="BL564">
        <v>0.86058957434342742</v>
      </c>
      <c r="BM564" t="s">
        <v>89</v>
      </c>
      <c r="BN564">
        <v>7.5867649727998181</v>
      </c>
      <c r="BO564">
        <v>7.5867649727998181</v>
      </c>
      <c r="BP564">
        <v>7.5867649727998181</v>
      </c>
      <c r="BQ564" t="s">
        <v>89</v>
      </c>
      <c r="BR564">
        <v>8.2106548728823512</v>
      </c>
      <c r="BS564">
        <v>8.2106548728823512</v>
      </c>
      <c r="BT564">
        <v>8.2106548728823512</v>
      </c>
      <c r="BU564" t="s">
        <v>89</v>
      </c>
      <c r="BV564">
        <v>0.1048137557438603</v>
      </c>
      <c r="BW564">
        <v>44.759465720125917</v>
      </c>
      <c r="BX564">
        <v>849.92717952491773</v>
      </c>
      <c r="BY564">
        <v>2.0107478619775359</v>
      </c>
      <c r="BZ564">
        <v>2.0107478619775359</v>
      </c>
      <c r="CA564">
        <v>2.0107478619775359</v>
      </c>
      <c r="CB564" t="s">
        <v>89</v>
      </c>
      <c r="CC564" t="s">
        <v>90</v>
      </c>
      <c r="CD564">
        <v>22.08491893057807</v>
      </c>
      <c r="CE564">
        <v>22.08491893057807</v>
      </c>
      <c r="CF564">
        <v>22.08491893057807</v>
      </c>
      <c r="CG564" t="s">
        <v>89</v>
      </c>
      <c r="CH564" t="s">
        <v>91</v>
      </c>
      <c r="CI564">
        <v>0.87970218961517199</v>
      </c>
      <c r="CJ564">
        <v>9.6621520321279064</v>
      </c>
      <c r="CK564">
        <v>9.1046196198326032E-2</v>
      </c>
      <c r="CL564">
        <v>1.7248862625670729</v>
      </c>
      <c r="CM564">
        <v>10</v>
      </c>
      <c r="CN564">
        <v>1.9793406669179889</v>
      </c>
      <c r="CO564">
        <v>2.0473873349928482</v>
      </c>
      <c r="CP564">
        <v>19.597646241158511</v>
      </c>
      <c r="CQ564">
        <v>18.162971816250678</v>
      </c>
      <c r="CR564">
        <v>7.5867649727998199</v>
      </c>
      <c r="CS564">
        <v>7.5867649727998181</v>
      </c>
      <c r="CT564">
        <v>1.7763568394002501E-15</v>
      </c>
      <c r="CU564">
        <v>2.3413890449603641E-14</v>
      </c>
    </row>
    <row r="565" spans="1:99" x14ac:dyDescent="0.3">
      <c r="A565" t="s">
        <v>1635</v>
      </c>
      <c r="B565" t="s">
        <v>905</v>
      </c>
      <c r="C565" t="s">
        <v>3377</v>
      </c>
      <c r="D565" t="s">
        <v>109</v>
      </c>
      <c r="E565">
        <v>0.1</v>
      </c>
      <c r="F565">
        <v>0.8125</v>
      </c>
      <c r="G565">
        <v>0.1048137557438603</v>
      </c>
      <c r="H565">
        <v>2</v>
      </c>
      <c r="I565">
        <v>112</v>
      </c>
      <c r="J565">
        <v>11</v>
      </c>
      <c r="K565">
        <v>8.210654872882353</v>
      </c>
      <c r="L565">
        <v>8.2106563243940496</v>
      </c>
      <c r="M565">
        <v>7.5867649727998199</v>
      </c>
      <c r="N565">
        <v>7.5867491642211329</v>
      </c>
      <c r="O565">
        <v>7.5867649727998199</v>
      </c>
      <c r="P565">
        <v>7.5867491642211329</v>
      </c>
      <c r="Q565" s="1">
        <v>7.5867649727998199</v>
      </c>
      <c r="S565">
        <v>3</v>
      </c>
      <c r="T565">
        <v>2.25</v>
      </c>
      <c r="U565">
        <v>0.5</v>
      </c>
      <c r="V565">
        <v>10.95</v>
      </c>
      <c r="W565">
        <v>0.14058666666666669</v>
      </c>
      <c r="Y565" t="s">
        <v>84</v>
      </c>
      <c r="AA565">
        <v>13</v>
      </c>
      <c r="AB565">
        <v>90</v>
      </c>
      <c r="AC565" t="s">
        <v>1636</v>
      </c>
      <c r="AD565" t="s">
        <v>87</v>
      </c>
      <c r="AE565" t="s">
        <v>87</v>
      </c>
      <c r="AF565" t="s">
        <v>111</v>
      </c>
      <c r="AG565" t="b">
        <v>1</v>
      </c>
      <c r="AH565">
        <v>0.1</v>
      </c>
      <c r="AI565">
        <v>0.10422070546944941</v>
      </c>
      <c r="AJ565">
        <v>4</v>
      </c>
      <c r="AL565">
        <v>7.9463001696096738</v>
      </c>
      <c r="AM565">
        <v>8.5739702305068484</v>
      </c>
      <c r="AN565">
        <v>8.251469165034548</v>
      </c>
      <c r="AO565">
        <v>7.9463001696096756</v>
      </c>
      <c r="AP565">
        <v>0.86596154177662032</v>
      </c>
      <c r="AQ565">
        <v>0.89573195905937086</v>
      </c>
      <c r="AR565">
        <v>104.5794727388034</v>
      </c>
      <c r="AS565">
        <v>921.94970224639883</v>
      </c>
      <c r="AT565">
        <v>0.86058953677059613</v>
      </c>
      <c r="AU565">
        <v>7.5867686688730549</v>
      </c>
      <c r="AV565">
        <v>6.9233583561581877</v>
      </c>
      <c r="AW565">
        <v>7.0994356195244173</v>
      </c>
      <c r="AX565">
        <v>8.5210564383485394</v>
      </c>
      <c r="AY565">
        <v>8.737766916337744</v>
      </c>
      <c r="AZ565">
        <v>0.87970079399286483</v>
      </c>
      <c r="BA565">
        <v>0.89573195905937086</v>
      </c>
      <c r="BB565">
        <v>26.699860568718581</v>
      </c>
      <c r="BC565">
        <v>26.699860568718581</v>
      </c>
      <c r="BD565" t="b">
        <v>1</v>
      </c>
      <c r="BE565" t="b">
        <v>1</v>
      </c>
      <c r="BH565">
        <v>104.5794681729255</v>
      </c>
      <c r="BI565">
        <v>921.94917259334841</v>
      </c>
      <c r="BJ565">
        <v>0.86058957434342742</v>
      </c>
      <c r="BK565">
        <v>0.86058957434342742</v>
      </c>
      <c r="BL565">
        <v>0.86058957434342742</v>
      </c>
      <c r="BM565" t="s">
        <v>89</v>
      </c>
      <c r="BN565">
        <v>7.5867649727998181</v>
      </c>
      <c r="BO565">
        <v>7.5867649727998181</v>
      </c>
      <c r="BP565">
        <v>7.5867649727998181</v>
      </c>
      <c r="BQ565" t="s">
        <v>89</v>
      </c>
      <c r="BR565">
        <v>8.2106548728823512</v>
      </c>
      <c r="BS565">
        <v>8.2106548728823512</v>
      </c>
      <c r="BT565">
        <v>8.2106548728823512</v>
      </c>
      <c r="BU565" t="s">
        <v>89</v>
      </c>
      <c r="BV565">
        <v>0.1048137557438603</v>
      </c>
      <c r="BW565">
        <v>83.124722051662403</v>
      </c>
      <c r="BX565">
        <v>1578.4361905462749</v>
      </c>
      <c r="BY565">
        <v>1.082710387218673</v>
      </c>
      <c r="BZ565">
        <v>1.082710387218673</v>
      </c>
      <c r="CA565">
        <v>1.082710387218673</v>
      </c>
      <c r="CB565" t="s">
        <v>89</v>
      </c>
      <c r="CC565" t="s">
        <v>90</v>
      </c>
      <c r="CD565">
        <v>11.89187942415743</v>
      </c>
      <c r="CE565">
        <v>11.89187942415743</v>
      </c>
      <c r="CF565">
        <v>11.89187942415743</v>
      </c>
      <c r="CG565" t="s">
        <v>89</v>
      </c>
      <c r="CH565" t="s">
        <v>91</v>
      </c>
      <c r="CI565">
        <v>0.8797021896151721</v>
      </c>
      <c r="CJ565">
        <v>9.66215203212791</v>
      </c>
      <c r="CK565">
        <v>9.1046196198326018E-2</v>
      </c>
      <c r="CL565">
        <v>3.2033602019102778</v>
      </c>
      <c r="CM565">
        <v>10</v>
      </c>
      <c r="CN565">
        <v>1.0657988206481479</v>
      </c>
      <c r="CO565">
        <v>1.1024393342269181</v>
      </c>
      <c r="CP565">
        <v>10.552578745239201</v>
      </c>
      <c r="CQ565">
        <v>9.7800617472119065</v>
      </c>
      <c r="CR565">
        <v>7.5867649727998199</v>
      </c>
      <c r="CS565">
        <v>7.5867649727998181</v>
      </c>
      <c r="CT565">
        <v>1.7763568394002501E-15</v>
      </c>
      <c r="CU565">
        <v>2.3413890449603641E-14</v>
      </c>
    </row>
    <row r="566" spans="1:99" x14ac:dyDescent="0.3">
      <c r="A566" t="s">
        <v>1637</v>
      </c>
      <c r="B566" t="s">
        <v>905</v>
      </c>
      <c r="C566" t="s">
        <v>3377</v>
      </c>
      <c r="D566" t="s">
        <v>109</v>
      </c>
      <c r="E566">
        <v>0.17499999999999999</v>
      </c>
      <c r="F566">
        <v>0.25</v>
      </c>
      <c r="G566">
        <v>0.1048137557438603</v>
      </c>
      <c r="H566">
        <v>2</v>
      </c>
      <c r="I566">
        <v>112</v>
      </c>
      <c r="J566">
        <v>11</v>
      </c>
      <c r="K566">
        <v>8.210654872882353</v>
      </c>
      <c r="L566">
        <v>8.2106563243940496</v>
      </c>
      <c r="M566">
        <v>7.5867649727998199</v>
      </c>
      <c r="N566">
        <v>7.5867491642211329</v>
      </c>
      <c r="O566">
        <v>7.5867649727998199</v>
      </c>
      <c r="P566">
        <v>7.5867491642211329</v>
      </c>
      <c r="Q566" s="1">
        <v>7.5867649727998199</v>
      </c>
      <c r="S566">
        <v>3</v>
      </c>
      <c r="T566">
        <v>2.25</v>
      </c>
      <c r="U566">
        <v>0.5</v>
      </c>
      <c r="V566">
        <v>10.95</v>
      </c>
      <c r="W566">
        <v>0.14058666666666669</v>
      </c>
      <c r="Y566" t="s">
        <v>84</v>
      </c>
      <c r="AA566">
        <v>13</v>
      </c>
      <c r="AB566">
        <v>90</v>
      </c>
      <c r="AC566" t="s">
        <v>1638</v>
      </c>
      <c r="AD566" t="s">
        <v>87</v>
      </c>
      <c r="AE566" t="s">
        <v>87</v>
      </c>
      <c r="AF566" t="s">
        <v>111</v>
      </c>
      <c r="AG566" t="b">
        <v>0</v>
      </c>
      <c r="AH566">
        <v>0.17499999999999999</v>
      </c>
      <c r="AI566">
        <v>0.10422070546944941</v>
      </c>
      <c r="AJ566">
        <v>4</v>
      </c>
      <c r="AL566">
        <v>7.9463001696096738</v>
      </c>
      <c r="AM566">
        <v>8.6072449081130671</v>
      </c>
      <c r="AN566">
        <v>8.251469165034548</v>
      </c>
      <c r="AO566">
        <v>7.9463001696096756</v>
      </c>
      <c r="AP566">
        <v>0.86596154177662032</v>
      </c>
      <c r="AQ566">
        <v>0.89705313647187035</v>
      </c>
      <c r="AR566">
        <v>104.5794727388034</v>
      </c>
      <c r="AS566">
        <v>921.94970224639883</v>
      </c>
      <c r="AT566">
        <v>0.86058953677059613</v>
      </c>
      <c r="AU566">
        <v>7.5867686688730549</v>
      </c>
      <c r="AV566">
        <v>8.4833760584740148</v>
      </c>
      <c r="AW566">
        <v>8.6184387203658499</v>
      </c>
      <c r="AX566">
        <v>33.933504233896059</v>
      </c>
      <c r="AY566">
        <v>34.4737548814634</v>
      </c>
      <c r="AZ566">
        <v>0.88299509319960023</v>
      </c>
      <c r="BA566">
        <v>0.89705313647187035</v>
      </c>
      <c r="BB566">
        <v>6.0059016584454898</v>
      </c>
      <c r="BC566">
        <v>6.0059016584454898</v>
      </c>
      <c r="BD566" t="b">
        <v>0</v>
      </c>
      <c r="BE566" t="b">
        <v>0</v>
      </c>
      <c r="BH566">
        <v>104.5794681729255</v>
      </c>
      <c r="BI566">
        <v>921.94917259334841</v>
      </c>
      <c r="BJ566">
        <v>0.86058957434342742</v>
      </c>
      <c r="BK566">
        <v>0.86058957434342742</v>
      </c>
      <c r="BL566">
        <v>0.86058957434342742</v>
      </c>
      <c r="BM566" t="s">
        <v>89</v>
      </c>
      <c r="BN566">
        <v>7.5867649727998181</v>
      </c>
      <c r="BO566">
        <v>7.5867649727998181</v>
      </c>
      <c r="BP566">
        <v>7.5867649727998181</v>
      </c>
      <c r="BQ566" t="s">
        <v>89</v>
      </c>
      <c r="BR566">
        <v>8.2106548728823512</v>
      </c>
      <c r="BS566">
        <v>8.2106548728823512</v>
      </c>
      <c r="BT566">
        <v>8.2106548728823512</v>
      </c>
      <c r="BU566" t="s">
        <v>89</v>
      </c>
      <c r="BV566">
        <v>0.1048137557438603</v>
      </c>
      <c r="BW566">
        <v>25.481456859158911</v>
      </c>
      <c r="BX566">
        <v>375.62360121439548</v>
      </c>
      <c r="BY566">
        <v>3.5319801570784568</v>
      </c>
      <c r="BZ566">
        <v>3.5319801570784568</v>
      </c>
      <c r="CA566">
        <v>3.5319801570784568</v>
      </c>
      <c r="CB566" t="s">
        <v>89</v>
      </c>
      <c r="CC566" t="s">
        <v>90</v>
      </c>
      <c r="CD566">
        <v>34.085881060465361</v>
      </c>
      <c r="CE566">
        <v>34.085881060465361</v>
      </c>
      <c r="CF566">
        <v>34.085881060465361</v>
      </c>
      <c r="CG566" t="s">
        <v>89</v>
      </c>
      <c r="CH566" t="s">
        <v>91</v>
      </c>
      <c r="CI566">
        <v>0.8829950392696142</v>
      </c>
      <c r="CJ566">
        <v>8.5214702651163403</v>
      </c>
      <c r="CK566">
        <v>0.10362003407842189</v>
      </c>
      <c r="CL566">
        <v>1.29573072355473</v>
      </c>
      <c r="CM566">
        <v>7</v>
      </c>
      <c r="CN566">
        <v>3.4638461671064809</v>
      </c>
      <c r="CO566">
        <v>3.588212545887481</v>
      </c>
      <c r="CP566">
        <v>34.428979632452268</v>
      </c>
      <c r="CQ566">
        <v>31.785200678438699</v>
      </c>
      <c r="CR566">
        <v>7.5867649727998199</v>
      </c>
      <c r="CS566">
        <v>7.5867649727998181</v>
      </c>
      <c r="CT566">
        <v>1.7763568394002501E-15</v>
      </c>
      <c r="CU566">
        <v>2.3413890449603641E-14</v>
      </c>
    </row>
    <row r="567" spans="1:99" x14ac:dyDescent="0.3">
      <c r="A567" t="s">
        <v>1639</v>
      </c>
      <c r="B567" t="s">
        <v>905</v>
      </c>
      <c r="C567" t="s">
        <v>3377</v>
      </c>
      <c r="D567" t="s">
        <v>109</v>
      </c>
      <c r="E567">
        <v>0.17499999999999999</v>
      </c>
      <c r="F567">
        <v>0.4375</v>
      </c>
      <c r="G567">
        <v>0.1048137557438603</v>
      </c>
      <c r="H567">
        <v>2</v>
      </c>
      <c r="I567">
        <v>112</v>
      </c>
      <c r="J567">
        <v>11</v>
      </c>
      <c r="K567">
        <v>8.210654872882353</v>
      </c>
      <c r="L567">
        <v>8.2106563243940496</v>
      </c>
      <c r="M567">
        <v>7.5867649727998199</v>
      </c>
      <c r="N567">
        <v>7.5867491642211329</v>
      </c>
      <c r="O567">
        <v>7.5867649727998199</v>
      </c>
      <c r="P567">
        <v>7.5867491642211329</v>
      </c>
      <c r="Q567" s="1">
        <v>7.5867649727998199</v>
      </c>
      <c r="S567">
        <v>3</v>
      </c>
      <c r="T567">
        <v>2.25</v>
      </c>
      <c r="U567">
        <v>0.5</v>
      </c>
      <c r="V567">
        <v>10.95</v>
      </c>
      <c r="W567">
        <v>0.14058666666666669</v>
      </c>
      <c r="Y567" t="s">
        <v>84</v>
      </c>
      <c r="AA567">
        <v>13</v>
      </c>
      <c r="AB567">
        <v>90</v>
      </c>
      <c r="AC567" t="s">
        <v>1640</v>
      </c>
      <c r="AD567" t="s">
        <v>87</v>
      </c>
      <c r="AE567" t="s">
        <v>87</v>
      </c>
      <c r="AF567" t="s">
        <v>111</v>
      </c>
      <c r="AG567" t="b">
        <v>0</v>
      </c>
      <c r="AH567">
        <v>0.17499999999999999</v>
      </c>
      <c r="AI567">
        <v>0.10422070546944941</v>
      </c>
      <c r="AJ567">
        <v>4</v>
      </c>
      <c r="AL567">
        <v>7.9463001696096738</v>
      </c>
      <c r="AM567">
        <v>8.6072449081130671</v>
      </c>
      <c r="AN567">
        <v>8.251469165034548</v>
      </c>
      <c r="AO567">
        <v>7.9463001696096756</v>
      </c>
      <c r="AP567">
        <v>0.86596154177662032</v>
      </c>
      <c r="AQ567">
        <v>0.89705313647187035</v>
      </c>
      <c r="AR567">
        <v>104.5794727388034</v>
      </c>
      <c r="AS567">
        <v>921.94970224639883</v>
      </c>
      <c r="AT567">
        <v>0.86058953677059613</v>
      </c>
      <c r="AU567">
        <v>7.5867686688730549</v>
      </c>
      <c r="AV567">
        <v>8.4833760584740201</v>
      </c>
      <c r="AW567">
        <v>8.6184387203658517</v>
      </c>
      <c r="AX567">
        <v>19.390573847940619</v>
      </c>
      <c r="AY567">
        <v>19.699288503693371</v>
      </c>
      <c r="AZ567">
        <v>0.88299509319960068</v>
      </c>
      <c r="BA567">
        <v>0.89705313647187035</v>
      </c>
      <c r="BB567">
        <v>10.510327902279609</v>
      </c>
      <c r="BC567">
        <v>10.510327902279609</v>
      </c>
      <c r="BD567" t="b">
        <v>0</v>
      </c>
      <c r="BE567" t="b">
        <v>0</v>
      </c>
      <c r="BH567">
        <v>104.5794681729255</v>
      </c>
      <c r="BI567">
        <v>921.94917259334841</v>
      </c>
      <c r="BJ567">
        <v>0.86058957434342742</v>
      </c>
      <c r="BK567">
        <v>0.86058957434342742</v>
      </c>
      <c r="BL567">
        <v>0.86058957434342742</v>
      </c>
      <c r="BM567" t="s">
        <v>89</v>
      </c>
      <c r="BN567">
        <v>7.5867649727998181</v>
      </c>
      <c r="BO567">
        <v>7.5867649727998181</v>
      </c>
      <c r="BP567">
        <v>7.5867649727998181</v>
      </c>
      <c r="BQ567" t="s">
        <v>89</v>
      </c>
      <c r="BR567">
        <v>8.2106548728823512</v>
      </c>
      <c r="BS567">
        <v>8.2106548728823512</v>
      </c>
      <c r="BT567">
        <v>8.2106548728823512</v>
      </c>
      <c r="BU567" t="s">
        <v>89</v>
      </c>
      <c r="BV567">
        <v>0.1048137557438603</v>
      </c>
      <c r="BW567">
        <v>44.592549503528083</v>
      </c>
      <c r="BX567">
        <v>657.3413021251921</v>
      </c>
      <c r="BY567">
        <v>2.0182743754734038</v>
      </c>
      <c r="BZ567">
        <v>2.0182743754734038</v>
      </c>
      <c r="CA567">
        <v>2.0182743754734038</v>
      </c>
      <c r="CB567" t="s">
        <v>89</v>
      </c>
      <c r="CC567" t="s">
        <v>90</v>
      </c>
      <c r="CD567">
        <v>19.477646320265919</v>
      </c>
      <c r="CE567">
        <v>19.477646320265919</v>
      </c>
      <c r="CF567">
        <v>19.477646320265919</v>
      </c>
      <c r="CG567" t="s">
        <v>89</v>
      </c>
      <c r="CH567" t="s">
        <v>91</v>
      </c>
      <c r="CI567">
        <v>0.88299503926961442</v>
      </c>
      <c r="CJ567">
        <v>8.5214702651163403</v>
      </c>
      <c r="CK567">
        <v>0.10362003407842189</v>
      </c>
      <c r="CL567">
        <v>2.267528766220777</v>
      </c>
      <c r="CM567">
        <v>7</v>
      </c>
      <c r="CN567">
        <v>1.9793406669179889</v>
      </c>
      <c r="CO567">
        <v>2.0504071690785608</v>
      </c>
      <c r="CP567">
        <v>19.673702647115579</v>
      </c>
      <c r="CQ567">
        <v>18.162971816250678</v>
      </c>
      <c r="CR567">
        <v>7.5867649727998199</v>
      </c>
      <c r="CS567">
        <v>7.5867649727998181</v>
      </c>
      <c r="CT567">
        <v>1.7763568394002501E-15</v>
      </c>
      <c r="CU567">
        <v>2.3413890449603641E-14</v>
      </c>
    </row>
    <row r="568" spans="1:99" x14ac:dyDescent="0.3">
      <c r="A568" t="s">
        <v>1641</v>
      </c>
      <c r="B568" t="s">
        <v>905</v>
      </c>
      <c r="C568" t="s">
        <v>3377</v>
      </c>
      <c r="D568" t="s">
        <v>109</v>
      </c>
      <c r="E568">
        <v>0.17499999999999999</v>
      </c>
      <c r="F568">
        <v>0.8125</v>
      </c>
      <c r="G568">
        <v>0.1048137557438603</v>
      </c>
      <c r="H568">
        <v>2</v>
      </c>
      <c r="I568">
        <v>112</v>
      </c>
      <c r="J568">
        <v>11</v>
      </c>
      <c r="K568">
        <v>8.210654872882353</v>
      </c>
      <c r="L568">
        <v>8.2106563243940496</v>
      </c>
      <c r="M568">
        <v>7.5867649727998199</v>
      </c>
      <c r="N568">
        <v>7.5867491642211329</v>
      </c>
      <c r="O568">
        <v>7.5867649727998199</v>
      </c>
      <c r="P568">
        <v>7.5867491642211329</v>
      </c>
      <c r="Q568" s="1">
        <v>7.5867649727998199</v>
      </c>
      <c r="S568">
        <v>3</v>
      </c>
      <c r="T568">
        <v>2.25</v>
      </c>
      <c r="U568">
        <v>0.5</v>
      </c>
      <c r="V568">
        <v>10.95</v>
      </c>
      <c r="W568">
        <v>0.14058666666666669</v>
      </c>
      <c r="Y568" t="s">
        <v>84</v>
      </c>
      <c r="AA568">
        <v>13</v>
      </c>
      <c r="AB568">
        <v>90</v>
      </c>
      <c r="AC568" t="s">
        <v>1642</v>
      </c>
      <c r="AD568" t="s">
        <v>87</v>
      </c>
      <c r="AE568" t="s">
        <v>87</v>
      </c>
      <c r="AF568" t="s">
        <v>111</v>
      </c>
      <c r="AG568" t="b">
        <v>0</v>
      </c>
      <c r="AH568">
        <v>0.17499999999999999</v>
      </c>
      <c r="AI568">
        <v>0.10422070546944941</v>
      </c>
      <c r="AJ568">
        <v>4</v>
      </c>
      <c r="AL568">
        <v>7.9463001696096738</v>
      </c>
      <c r="AM568">
        <v>8.6072449081130671</v>
      </c>
      <c r="AN568">
        <v>8.251469165034548</v>
      </c>
      <c r="AO568">
        <v>7.9463001696096756</v>
      </c>
      <c r="AP568">
        <v>0.86596154177662032</v>
      </c>
      <c r="AQ568">
        <v>0.89705313647187035</v>
      </c>
      <c r="AR568">
        <v>104.5794727388034</v>
      </c>
      <c r="AS568">
        <v>921.94970224639883</v>
      </c>
      <c r="AT568">
        <v>0.86058953677059613</v>
      </c>
      <c r="AU568">
        <v>7.5867686688730549</v>
      </c>
      <c r="AV568">
        <v>8.4833760584740148</v>
      </c>
      <c r="AW568">
        <v>8.6184387203658535</v>
      </c>
      <c r="AX568">
        <v>10.44107822581417</v>
      </c>
      <c r="AY568">
        <v>10.607309194296439</v>
      </c>
      <c r="AZ568">
        <v>0.88299509319960001</v>
      </c>
      <c r="BA568">
        <v>0.89705313647187035</v>
      </c>
      <c r="BB568">
        <v>19.51918038994777</v>
      </c>
      <c r="BC568">
        <v>19.51918038994777</v>
      </c>
      <c r="BD568" t="b">
        <v>0</v>
      </c>
      <c r="BE568" t="b">
        <v>0</v>
      </c>
      <c r="BH568">
        <v>104.5794681729255</v>
      </c>
      <c r="BI568">
        <v>921.94917259334841</v>
      </c>
      <c r="BJ568">
        <v>0.86058957434342742</v>
      </c>
      <c r="BK568">
        <v>0.86058957434342742</v>
      </c>
      <c r="BL568">
        <v>0.86058957434342742</v>
      </c>
      <c r="BM568" t="s">
        <v>89</v>
      </c>
      <c r="BN568">
        <v>7.5867649727998181</v>
      </c>
      <c r="BO568">
        <v>7.5867649727998181</v>
      </c>
      <c r="BP568">
        <v>7.5867649727998181</v>
      </c>
      <c r="BQ568" t="s">
        <v>89</v>
      </c>
      <c r="BR568">
        <v>8.2106548728823512</v>
      </c>
      <c r="BS568">
        <v>8.2106548728823512</v>
      </c>
      <c r="BT568">
        <v>8.2106548728823512</v>
      </c>
      <c r="BU568" t="s">
        <v>89</v>
      </c>
      <c r="BV568">
        <v>0.1048137557438603</v>
      </c>
      <c r="BW568">
        <v>82.814734792266464</v>
      </c>
      <c r="BX568">
        <v>1220.776703946786</v>
      </c>
      <c r="BY568">
        <v>1.0867631252549099</v>
      </c>
      <c r="BZ568">
        <v>1.0867631252549099</v>
      </c>
      <c r="CA568">
        <v>1.0867631252549099</v>
      </c>
      <c r="CB568" t="s">
        <v>89</v>
      </c>
      <c r="CC568" t="s">
        <v>90</v>
      </c>
      <c r="CD568">
        <v>10.48796340322011</v>
      </c>
      <c r="CE568">
        <v>10.48796340322011</v>
      </c>
      <c r="CF568">
        <v>10.48796340322011</v>
      </c>
      <c r="CG568" t="s">
        <v>89</v>
      </c>
      <c r="CH568" t="s">
        <v>91</v>
      </c>
      <c r="CI568">
        <v>0.88299503926961409</v>
      </c>
      <c r="CJ568">
        <v>8.5214702651163403</v>
      </c>
      <c r="CK568">
        <v>0.10362003407842189</v>
      </c>
      <c r="CL568">
        <v>4.2111248515528716</v>
      </c>
      <c r="CM568">
        <v>7</v>
      </c>
      <c r="CN568">
        <v>1.0657988206481479</v>
      </c>
      <c r="CO568">
        <v>1.1040653987346101</v>
      </c>
      <c r="CP568">
        <v>10.5935321946007</v>
      </c>
      <c r="CQ568">
        <v>9.7800617472119065</v>
      </c>
      <c r="CR568">
        <v>7.5867649727998199</v>
      </c>
      <c r="CS568">
        <v>7.5867649727998181</v>
      </c>
      <c r="CT568">
        <v>1.7763568394002501E-15</v>
      </c>
      <c r="CU568">
        <v>2.3413890449603641E-14</v>
      </c>
    </row>
    <row r="569" spans="1:99" x14ac:dyDescent="0.3">
      <c r="A569" t="s">
        <v>1697</v>
      </c>
      <c r="B569" t="s">
        <v>905</v>
      </c>
      <c r="C569" t="s">
        <v>3377</v>
      </c>
      <c r="D569" t="s">
        <v>129</v>
      </c>
      <c r="E569">
        <v>2.5000000000000001E-2</v>
      </c>
      <c r="F569">
        <v>0.25</v>
      </c>
      <c r="G569">
        <v>0.10009358903924689</v>
      </c>
      <c r="H569">
        <v>3</v>
      </c>
      <c r="I569">
        <v>112</v>
      </c>
      <c r="J569">
        <v>10</v>
      </c>
      <c r="K569">
        <v>16.207304922981269</v>
      </c>
      <c r="L569">
        <v>16.20730886812159</v>
      </c>
      <c r="M569">
        <v>14.731402332701631</v>
      </c>
      <c r="N569">
        <v>14.731361332385839</v>
      </c>
      <c r="O569">
        <v>14.731402332701631</v>
      </c>
      <c r="P569">
        <v>14.731361332385839</v>
      </c>
      <c r="Q569" s="1">
        <v>14.731402332701631</v>
      </c>
      <c r="S569">
        <v>3</v>
      </c>
      <c r="T569">
        <v>2.25</v>
      </c>
      <c r="U569">
        <v>0.5</v>
      </c>
      <c r="V569">
        <v>10.95</v>
      </c>
      <c r="W569">
        <v>0.14058666666666669</v>
      </c>
      <c r="Y569" t="s">
        <v>84</v>
      </c>
      <c r="AA569">
        <v>14</v>
      </c>
      <c r="AB569">
        <v>270</v>
      </c>
      <c r="AC569" t="s">
        <v>1698</v>
      </c>
      <c r="AD569" t="s">
        <v>87</v>
      </c>
      <c r="AE569" t="s">
        <v>87</v>
      </c>
      <c r="AF569" t="s">
        <v>131</v>
      </c>
      <c r="AG569" t="b">
        <v>1</v>
      </c>
      <c r="AH569">
        <v>2.5000000000000001E-2</v>
      </c>
      <c r="AI569">
        <v>9.9584096239782635E-2</v>
      </c>
      <c r="AJ569">
        <v>4</v>
      </c>
      <c r="AL569">
        <v>15.56871386307991</v>
      </c>
      <c r="AM569">
        <v>15.88190616090213</v>
      </c>
      <c r="AN569">
        <v>16.25563347071413</v>
      </c>
      <c r="AO569">
        <v>15.56871386307991</v>
      </c>
      <c r="AP569">
        <v>1.634933825742475</v>
      </c>
      <c r="AQ569">
        <v>1.651265718549473</v>
      </c>
      <c r="AR569">
        <v>166.43579210702171</v>
      </c>
      <c r="AS569">
        <v>1511.3814097003999</v>
      </c>
      <c r="AT569">
        <v>1.6222472136665429</v>
      </c>
      <c r="AU569">
        <v>14.73141233405676</v>
      </c>
      <c r="AV569">
        <v>15.25700603259466</v>
      </c>
      <c r="AW569">
        <v>15.575776311717259</v>
      </c>
      <c r="AX569">
        <v>61.02802413037864</v>
      </c>
      <c r="AY569">
        <v>62.303105246869052</v>
      </c>
      <c r="AZ569">
        <v>1.6433297283315651</v>
      </c>
      <c r="BA569">
        <v>1.651265718549473</v>
      </c>
      <c r="BB569">
        <v>1.330003946994315</v>
      </c>
      <c r="BC569">
        <v>1.330003946994315</v>
      </c>
      <c r="BD569" t="b">
        <v>1</v>
      </c>
      <c r="BE569" t="b">
        <v>1</v>
      </c>
      <c r="BH569">
        <v>166.4357813623557</v>
      </c>
      <c r="BI569">
        <v>1511.380188461472</v>
      </c>
      <c r="BJ569">
        <v>1.6222473183946511</v>
      </c>
      <c r="BK569">
        <v>1.6222473183946511</v>
      </c>
      <c r="BL569">
        <v>1.6222473183946511</v>
      </c>
      <c r="BM569" t="s">
        <v>89</v>
      </c>
      <c r="BN569">
        <v>14.731402332701631</v>
      </c>
      <c r="BO569">
        <v>14.731402332701631</v>
      </c>
      <c r="BP569">
        <v>14.731402332701631</v>
      </c>
      <c r="BQ569" t="s">
        <v>89</v>
      </c>
      <c r="BR569">
        <v>16.207304922981269</v>
      </c>
      <c r="BS569">
        <v>16.207304922981269</v>
      </c>
      <c r="BT569">
        <v>16.207304922981269</v>
      </c>
      <c r="BU569" t="s">
        <v>89</v>
      </c>
      <c r="BV569">
        <v>0.10009358903924689</v>
      </c>
      <c r="BW569">
        <v>41.075140817011331</v>
      </c>
      <c r="BX569">
        <v>2030.193296405183</v>
      </c>
      <c r="BY569">
        <v>6.5733189133262604</v>
      </c>
      <c r="BZ569">
        <v>6.5733189133262604</v>
      </c>
      <c r="CA569">
        <v>6.5733189133262604</v>
      </c>
      <c r="CB569" t="s">
        <v>89</v>
      </c>
      <c r="CC569" t="s">
        <v>90</v>
      </c>
      <c r="CD569">
        <v>265.31566796027812</v>
      </c>
      <c r="CE569">
        <v>265.31566796027812</v>
      </c>
      <c r="CF569">
        <v>265.31566796027812</v>
      </c>
      <c r="CG569" t="s">
        <v>89</v>
      </c>
      <c r="CH569" t="s">
        <v>91</v>
      </c>
      <c r="CI569">
        <v>1.6433297283315651</v>
      </c>
      <c r="CJ569">
        <v>66.32891699006953</v>
      </c>
      <c r="CK569">
        <v>2.4775464501818969E-2</v>
      </c>
      <c r="CL569">
        <v>0.64404059439249306</v>
      </c>
      <c r="CM569">
        <v>21</v>
      </c>
      <c r="CN569">
        <v>6.5397353029699019</v>
      </c>
      <c r="CO569">
        <v>6.6050628741978921</v>
      </c>
      <c r="CP569">
        <v>63.527624643608533</v>
      </c>
      <c r="CQ569">
        <v>62.274855452319628</v>
      </c>
      <c r="CR569">
        <v>14.731402332701631</v>
      </c>
      <c r="CS569">
        <v>14.731402332701631</v>
      </c>
      <c r="CT569">
        <v>5.3290705182007514E-15</v>
      </c>
      <c r="CU569">
        <v>-3.6174903093719521E-14</v>
      </c>
    </row>
    <row r="570" spans="1:99" x14ac:dyDescent="0.3">
      <c r="A570" t="s">
        <v>1699</v>
      </c>
      <c r="B570" t="s">
        <v>905</v>
      </c>
      <c r="C570" t="s">
        <v>3377</v>
      </c>
      <c r="D570" t="s">
        <v>129</v>
      </c>
      <c r="E570">
        <v>2.5000000000000001E-2</v>
      </c>
      <c r="F570">
        <v>0.4375</v>
      </c>
      <c r="G570">
        <v>0.10009358903924689</v>
      </c>
      <c r="H570">
        <v>3</v>
      </c>
      <c r="I570">
        <v>112</v>
      </c>
      <c r="J570">
        <v>10</v>
      </c>
      <c r="K570">
        <v>16.207304922981269</v>
      </c>
      <c r="L570">
        <v>16.20730886812159</v>
      </c>
      <c r="M570">
        <v>14.731402332701631</v>
      </c>
      <c r="N570">
        <v>14.731361332385839</v>
      </c>
      <c r="O570">
        <v>14.731402332701631</v>
      </c>
      <c r="P570">
        <v>14.731361332385839</v>
      </c>
      <c r="Q570" s="1">
        <v>14.731402332701631</v>
      </c>
      <c r="S570">
        <v>3</v>
      </c>
      <c r="T570">
        <v>2.25</v>
      </c>
      <c r="U570">
        <v>0.5</v>
      </c>
      <c r="V570">
        <v>10.95</v>
      </c>
      <c r="W570">
        <v>0.14058666666666669</v>
      </c>
      <c r="Y570" t="s">
        <v>84</v>
      </c>
      <c r="AA570">
        <v>14</v>
      </c>
      <c r="AB570">
        <v>270</v>
      </c>
      <c r="AC570" t="s">
        <v>1700</v>
      </c>
      <c r="AD570" t="s">
        <v>87</v>
      </c>
      <c r="AE570" t="s">
        <v>87</v>
      </c>
      <c r="AF570" t="s">
        <v>131</v>
      </c>
      <c r="AG570" t="b">
        <v>1</v>
      </c>
      <c r="AH570">
        <v>2.5000000000000001E-2</v>
      </c>
      <c r="AI570">
        <v>9.9584096239782635E-2</v>
      </c>
      <c r="AJ570">
        <v>4</v>
      </c>
      <c r="AL570">
        <v>15.56871386307991</v>
      </c>
      <c r="AM570">
        <v>15.88190616090213</v>
      </c>
      <c r="AN570">
        <v>16.25563347071413</v>
      </c>
      <c r="AO570">
        <v>15.56871386307991</v>
      </c>
      <c r="AP570">
        <v>1.634933825742475</v>
      </c>
      <c r="AQ570">
        <v>1.651265718549473</v>
      </c>
      <c r="AR570">
        <v>166.43579210702171</v>
      </c>
      <c r="AS570">
        <v>1511.3814097003999</v>
      </c>
      <c r="AT570">
        <v>1.6222472136665429</v>
      </c>
      <c r="AU570">
        <v>14.73141233405676</v>
      </c>
      <c r="AV570">
        <v>15.257006032594701</v>
      </c>
      <c r="AW570">
        <v>15.575776311717281</v>
      </c>
      <c r="AX570">
        <v>34.873156645930727</v>
      </c>
      <c r="AY570">
        <v>35.601774426782363</v>
      </c>
      <c r="AZ570">
        <v>1.6433297283315651</v>
      </c>
      <c r="BA570">
        <v>1.651265718549473</v>
      </c>
      <c r="BB570">
        <v>2.3275069072400538</v>
      </c>
      <c r="BC570">
        <v>2.3275069072400538</v>
      </c>
      <c r="BD570" t="b">
        <v>1</v>
      </c>
      <c r="BE570" t="b">
        <v>1</v>
      </c>
      <c r="BH570">
        <v>166.4357813623557</v>
      </c>
      <c r="BI570">
        <v>1511.380188461472</v>
      </c>
      <c r="BJ570">
        <v>1.6222473183946511</v>
      </c>
      <c r="BK570">
        <v>1.6222473183946511</v>
      </c>
      <c r="BL570">
        <v>1.6222473183946511</v>
      </c>
      <c r="BM570" t="s">
        <v>89</v>
      </c>
      <c r="BN570">
        <v>14.731402332701631</v>
      </c>
      <c r="BO570">
        <v>14.731402332701631</v>
      </c>
      <c r="BP570">
        <v>14.731402332701631</v>
      </c>
      <c r="BQ570" t="s">
        <v>89</v>
      </c>
      <c r="BR570">
        <v>16.207304922981269</v>
      </c>
      <c r="BS570">
        <v>16.207304922981269</v>
      </c>
      <c r="BT570">
        <v>16.207304922981269</v>
      </c>
      <c r="BU570" t="s">
        <v>89</v>
      </c>
      <c r="BV570">
        <v>0.10009358903924689</v>
      </c>
      <c r="BW570">
        <v>71.88149642976984</v>
      </c>
      <c r="BX570">
        <v>3552.8382687090711</v>
      </c>
      <c r="BY570">
        <v>3.756182236186433</v>
      </c>
      <c r="BZ570">
        <v>3.756182236186433</v>
      </c>
      <c r="CA570">
        <v>3.756182236186433</v>
      </c>
      <c r="CB570" t="s">
        <v>89</v>
      </c>
      <c r="CC570" t="s">
        <v>90</v>
      </c>
      <c r="CD570">
        <v>151.60895312015879</v>
      </c>
      <c r="CE570">
        <v>151.60895312015879</v>
      </c>
      <c r="CF570">
        <v>151.60895312015879</v>
      </c>
      <c r="CG570" t="s">
        <v>89</v>
      </c>
      <c r="CH570" t="s">
        <v>91</v>
      </c>
      <c r="CI570">
        <v>1.6433297283315651</v>
      </c>
      <c r="CJ570">
        <v>66.328916990069501</v>
      </c>
      <c r="CK570">
        <v>2.4775464501818979E-2</v>
      </c>
      <c r="CL570">
        <v>1.1270710401868631</v>
      </c>
      <c r="CM570">
        <v>21</v>
      </c>
      <c r="CN570">
        <v>3.736991601697087</v>
      </c>
      <c r="CO570">
        <v>3.774321642398796</v>
      </c>
      <c r="CP570">
        <v>36.301499796347727</v>
      </c>
      <c r="CQ570">
        <v>35.585631687039793</v>
      </c>
      <c r="CR570">
        <v>14.731402332701631</v>
      </c>
      <c r="CS570">
        <v>14.731402332701631</v>
      </c>
      <c r="CT570">
        <v>5.3290705182007514E-15</v>
      </c>
      <c r="CU570">
        <v>-3.6174903093719521E-14</v>
      </c>
    </row>
    <row r="571" spans="1:99" x14ac:dyDescent="0.3">
      <c r="A571" t="s">
        <v>1701</v>
      </c>
      <c r="B571" t="s">
        <v>905</v>
      </c>
      <c r="C571" t="s">
        <v>3377</v>
      </c>
      <c r="D571" t="s">
        <v>129</v>
      </c>
      <c r="E571">
        <v>2.5000000000000001E-2</v>
      </c>
      <c r="F571">
        <v>0.8125</v>
      </c>
      <c r="G571">
        <v>0.10009358903924689</v>
      </c>
      <c r="H571">
        <v>3</v>
      </c>
      <c r="I571">
        <v>112</v>
      </c>
      <c r="J571">
        <v>10</v>
      </c>
      <c r="K571">
        <v>16.207304922981269</v>
      </c>
      <c r="L571">
        <v>16.20730886812159</v>
      </c>
      <c r="M571">
        <v>14.731402332701631</v>
      </c>
      <c r="N571">
        <v>14.731361332385839</v>
      </c>
      <c r="O571">
        <v>14.731402332701631</v>
      </c>
      <c r="P571">
        <v>14.731361332385839</v>
      </c>
      <c r="Q571" s="1">
        <v>14.731402332701631</v>
      </c>
      <c r="S571">
        <v>3</v>
      </c>
      <c r="T571">
        <v>2.25</v>
      </c>
      <c r="U571">
        <v>0.5</v>
      </c>
      <c r="V571">
        <v>10.95</v>
      </c>
      <c r="W571">
        <v>0.14058666666666669</v>
      </c>
      <c r="Y571" t="s">
        <v>84</v>
      </c>
      <c r="AA571">
        <v>14</v>
      </c>
      <c r="AB571">
        <v>270</v>
      </c>
      <c r="AC571" t="s">
        <v>1702</v>
      </c>
      <c r="AD571" t="s">
        <v>87</v>
      </c>
      <c r="AE571" t="s">
        <v>87</v>
      </c>
      <c r="AF571" t="s">
        <v>131</v>
      </c>
      <c r="AG571" t="b">
        <v>1</v>
      </c>
      <c r="AH571">
        <v>2.5000000000000001E-2</v>
      </c>
      <c r="AI571">
        <v>9.9584096239782635E-2</v>
      </c>
      <c r="AJ571">
        <v>4</v>
      </c>
      <c r="AL571">
        <v>15.56871386307991</v>
      </c>
      <c r="AM571">
        <v>15.88190616090213</v>
      </c>
      <c r="AN571">
        <v>16.25563347071413</v>
      </c>
      <c r="AO571">
        <v>15.56871386307991</v>
      </c>
      <c r="AP571">
        <v>1.634933825742475</v>
      </c>
      <c r="AQ571">
        <v>1.651265718549473</v>
      </c>
      <c r="AR571">
        <v>166.43579210702171</v>
      </c>
      <c r="AS571">
        <v>1511.3814097003999</v>
      </c>
      <c r="AT571">
        <v>1.6222472136665429</v>
      </c>
      <c r="AU571">
        <v>14.73141233405676</v>
      </c>
      <c r="AV571">
        <v>15.257006032594649</v>
      </c>
      <c r="AW571">
        <v>15.57577631171724</v>
      </c>
      <c r="AX571">
        <v>18.777853578578039</v>
      </c>
      <c r="AY571">
        <v>19.170186229805839</v>
      </c>
      <c r="AZ571">
        <v>1.6433297283315651</v>
      </c>
      <c r="BA571">
        <v>1.651265718549473</v>
      </c>
      <c r="BB571">
        <v>4.3225128277315212</v>
      </c>
      <c r="BC571">
        <v>4.3225128277315212</v>
      </c>
      <c r="BD571" t="b">
        <v>1</v>
      </c>
      <c r="BE571" t="b">
        <v>1</v>
      </c>
      <c r="BH571">
        <v>166.4357813623557</v>
      </c>
      <c r="BI571">
        <v>1511.380188461472</v>
      </c>
      <c r="BJ571">
        <v>1.6222473183946511</v>
      </c>
      <c r="BK571">
        <v>1.6222473183946511</v>
      </c>
      <c r="BL571">
        <v>1.6222473183946511</v>
      </c>
      <c r="BM571" t="s">
        <v>89</v>
      </c>
      <c r="BN571">
        <v>14.731402332701631</v>
      </c>
      <c r="BO571">
        <v>14.731402332701631</v>
      </c>
      <c r="BP571">
        <v>14.731402332701631</v>
      </c>
      <c r="BQ571" t="s">
        <v>89</v>
      </c>
      <c r="BR571">
        <v>16.207304922981269</v>
      </c>
      <c r="BS571">
        <v>16.207304922981269</v>
      </c>
      <c r="BT571">
        <v>16.207304922981269</v>
      </c>
      <c r="BU571" t="s">
        <v>89</v>
      </c>
      <c r="BV571">
        <v>0.10009358903924689</v>
      </c>
      <c r="BW571">
        <v>133.4942076552868</v>
      </c>
      <c r="BX571">
        <v>6598.1282133168452</v>
      </c>
      <c r="BY571">
        <v>2.0225596656388491</v>
      </c>
      <c r="BZ571">
        <v>2.0225596656388491</v>
      </c>
      <c r="CA571">
        <v>2.0225596656388491</v>
      </c>
      <c r="CB571" t="s">
        <v>89</v>
      </c>
      <c r="CC571" t="s">
        <v>90</v>
      </c>
      <c r="CD571">
        <v>81.635590141623993</v>
      </c>
      <c r="CE571">
        <v>81.635590141623993</v>
      </c>
      <c r="CF571">
        <v>81.635590141623993</v>
      </c>
      <c r="CG571" t="s">
        <v>89</v>
      </c>
      <c r="CH571" t="s">
        <v>91</v>
      </c>
      <c r="CI571">
        <v>1.6433297283315651</v>
      </c>
      <c r="CJ571">
        <v>66.328916990069501</v>
      </c>
      <c r="CK571">
        <v>2.477546450181899E-2</v>
      </c>
      <c r="CL571">
        <v>2.093131931775603</v>
      </c>
      <c r="CM571">
        <v>21</v>
      </c>
      <c r="CN571">
        <v>2.012226247067662</v>
      </c>
      <c r="CO571">
        <v>2.0323270382147358</v>
      </c>
      <c r="CP571">
        <v>19.546961428802621</v>
      </c>
      <c r="CQ571">
        <v>19.16149398532912</v>
      </c>
      <c r="CR571">
        <v>14.731402332701631</v>
      </c>
      <c r="CS571">
        <v>14.731402332701631</v>
      </c>
      <c r="CT571">
        <v>5.3290705182007514E-15</v>
      </c>
      <c r="CU571">
        <v>-3.6174903093719521E-14</v>
      </c>
    </row>
    <row r="572" spans="1:99" x14ac:dyDescent="0.3">
      <c r="A572" t="s">
        <v>1703</v>
      </c>
      <c r="B572" t="s">
        <v>905</v>
      </c>
      <c r="C572" t="s">
        <v>3377</v>
      </c>
      <c r="D572" t="s">
        <v>129</v>
      </c>
      <c r="E572">
        <v>0.1</v>
      </c>
      <c r="F572">
        <v>0.25</v>
      </c>
      <c r="G572">
        <v>0.10009358903924689</v>
      </c>
      <c r="H572">
        <v>3</v>
      </c>
      <c r="I572">
        <v>112</v>
      </c>
      <c r="J572">
        <v>10</v>
      </c>
      <c r="K572">
        <v>16.207304922981269</v>
      </c>
      <c r="L572">
        <v>16.20730886812159</v>
      </c>
      <c r="M572">
        <v>14.731402332701631</v>
      </c>
      <c r="N572">
        <v>14.731361332385839</v>
      </c>
      <c r="O572">
        <v>14.731402332701631</v>
      </c>
      <c r="P572">
        <v>14.731361332385839</v>
      </c>
      <c r="Q572" s="1">
        <v>14.731402332701631</v>
      </c>
      <c r="S572">
        <v>3</v>
      </c>
      <c r="T572">
        <v>2.25</v>
      </c>
      <c r="U572">
        <v>0.5</v>
      </c>
      <c r="V572">
        <v>10.95</v>
      </c>
      <c r="W572">
        <v>0.14058666666666669</v>
      </c>
      <c r="Y572" t="s">
        <v>84</v>
      </c>
      <c r="AA572">
        <v>14</v>
      </c>
      <c r="AB572">
        <v>270</v>
      </c>
      <c r="AC572" t="s">
        <v>1704</v>
      </c>
      <c r="AD572" t="s">
        <v>87</v>
      </c>
      <c r="AE572" t="s">
        <v>87</v>
      </c>
      <c r="AF572" t="s">
        <v>131</v>
      </c>
      <c r="AG572" t="b">
        <v>0</v>
      </c>
      <c r="AH572">
        <v>0.1</v>
      </c>
      <c r="AI572">
        <v>9.9584096239782635E-2</v>
      </c>
      <c r="AJ572">
        <v>4</v>
      </c>
      <c r="AL572">
        <v>15.56871386307991</v>
      </c>
      <c r="AM572">
        <v>17.095167813083489</v>
      </c>
      <c r="AN572">
        <v>16.25563347071413</v>
      </c>
      <c r="AO572">
        <v>15.56871386307991</v>
      </c>
      <c r="AP572">
        <v>1.634933825742475</v>
      </c>
      <c r="AQ572">
        <v>1.702406836733336</v>
      </c>
      <c r="AR572">
        <v>166.43579210702171</v>
      </c>
      <c r="AS572">
        <v>1511.3814097003999</v>
      </c>
      <c r="AT572">
        <v>1.6222472136665429</v>
      </c>
      <c r="AU572">
        <v>14.73141233405676</v>
      </c>
      <c r="AV572">
        <v>13.22486652052334</v>
      </c>
      <c r="AW572">
        <v>13.6887868701647</v>
      </c>
      <c r="AX572">
        <v>52.899466082093369</v>
      </c>
      <c r="AY572">
        <v>54.755147480658792</v>
      </c>
      <c r="AZ572">
        <v>1.661158742438035</v>
      </c>
      <c r="BA572">
        <v>1.702406836733336</v>
      </c>
      <c r="BB572">
        <v>12.36646959588653</v>
      </c>
      <c r="BC572">
        <v>12.36646959588653</v>
      </c>
      <c r="BD572" t="b">
        <v>1</v>
      </c>
      <c r="BE572" t="b">
        <v>1</v>
      </c>
      <c r="BH572">
        <v>166.4357813623557</v>
      </c>
      <c r="BI572">
        <v>1511.380188461472</v>
      </c>
      <c r="BJ572">
        <v>1.6222473183946511</v>
      </c>
      <c r="BK572">
        <v>1.6222473183946511</v>
      </c>
      <c r="BL572">
        <v>1.6222473183946511</v>
      </c>
      <c r="BM572" t="s">
        <v>89</v>
      </c>
      <c r="BN572">
        <v>14.731402332701631</v>
      </c>
      <c r="BO572">
        <v>14.731402332701631</v>
      </c>
      <c r="BP572">
        <v>14.731402332701631</v>
      </c>
      <c r="BQ572" t="s">
        <v>89</v>
      </c>
      <c r="BR572">
        <v>16.207304922981269</v>
      </c>
      <c r="BS572">
        <v>16.207304922981269</v>
      </c>
      <c r="BT572">
        <v>16.207304922981269</v>
      </c>
      <c r="BU572" t="s">
        <v>89</v>
      </c>
      <c r="BV572">
        <v>0.10009358903924689</v>
      </c>
      <c r="BW572">
        <v>40.634205047524063</v>
      </c>
      <c r="BX572">
        <v>783.31661593495699</v>
      </c>
      <c r="BY572">
        <v>6.6446482633096764</v>
      </c>
      <c r="BZ572">
        <v>6.6446482633096764</v>
      </c>
      <c r="CA572">
        <v>6.6446482633096764</v>
      </c>
      <c r="CB572" t="s">
        <v>89</v>
      </c>
      <c r="CC572" t="s">
        <v>90</v>
      </c>
      <c r="CD572">
        <v>74.732847619329817</v>
      </c>
      <c r="CE572">
        <v>74.732847619329817</v>
      </c>
      <c r="CF572">
        <v>74.732847619329817</v>
      </c>
      <c r="CG572" t="s">
        <v>89</v>
      </c>
      <c r="CH572" t="s">
        <v>91</v>
      </c>
      <c r="CI572">
        <v>1.6611620658274191</v>
      </c>
      <c r="CJ572">
        <v>18.683211904832451</v>
      </c>
      <c r="CK572">
        <v>8.8912017606445695E-2</v>
      </c>
      <c r="CL572">
        <v>1.542813260672198</v>
      </c>
      <c r="CM572">
        <v>10</v>
      </c>
      <c r="CN572">
        <v>6.5397353029699019</v>
      </c>
      <c r="CO572">
        <v>6.8096273469333433</v>
      </c>
      <c r="CP572">
        <v>68.380671252333954</v>
      </c>
      <c r="CQ572">
        <v>62.274855452319628</v>
      </c>
      <c r="CR572">
        <v>14.731402332701631</v>
      </c>
      <c r="CS572">
        <v>14.731402332701631</v>
      </c>
      <c r="CT572">
        <v>5.3290705182007514E-15</v>
      </c>
      <c r="CU572">
        <v>-3.6174903093719521E-14</v>
      </c>
    </row>
    <row r="573" spans="1:99" x14ac:dyDescent="0.3">
      <c r="A573" t="s">
        <v>1705</v>
      </c>
      <c r="B573" t="s">
        <v>905</v>
      </c>
      <c r="C573" t="s">
        <v>3377</v>
      </c>
      <c r="D573" t="s">
        <v>129</v>
      </c>
      <c r="E573">
        <v>0.1</v>
      </c>
      <c r="F573">
        <v>0.4375</v>
      </c>
      <c r="G573">
        <v>0.10009358903924689</v>
      </c>
      <c r="H573">
        <v>3</v>
      </c>
      <c r="I573">
        <v>112</v>
      </c>
      <c r="J573">
        <v>10</v>
      </c>
      <c r="K573">
        <v>16.207304922981269</v>
      </c>
      <c r="L573">
        <v>16.20730886812159</v>
      </c>
      <c r="M573">
        <v>14.731402332701631</v>
      </c>
      <c r="N573">
        <v>14.731361332385839</v>
      </c>
      <c r="O573">
        <v>14.731402332701631</v>
      </c>
      <c r="P573">
        <v>14.731361332385839</v>
      </c>
      <c r="Q573" s="1">
        <v>14.731402332701631</v>
      </c>
      <c r="S573">
        <v>3</v>
      </c>
      <c r="T573">
        <v>2.25</v>
      </c>
      <c r="U573">
        <v>0.5</v>
      </c>
      <c r="V573">
        <v>10.95</v>
      </c>
      <c r="W573">
        <v>0.14058666666666669</v>
      </c>
      <c r="Y573" t="s">
        <v>84</v>
      </c>
      <c r="AA573">
        <v>14</v>
      </c>
      <c r="AB573">
        <v>270</v>
      </c>
      <c r="AC573" t="s">
        <v>1706</v>
      </c>
      <c r="AD573" t="s">
        <v>87</v>
      </c>
      <c r="AE573" t="s">
        <v>87</v>
      </c>
      <c r="AF573" t="s">
        <v>131</v>
      </c>
      <c r="AG573" t="b">
        <v>0</v>
      </c>
      <c r="AH573">
        <v>0.1</v>
      </c>
      <c r="AI573">
        <v>9.9584096239782635E-2</v>
      </c>
      <c r="AJ573">
        <v>4</v>
      </c>
      <c r="AL573">
        <v>15.56871386307991</v>
      </c>
      <c r="AM573">
        <v>17.095167813083489</v>
      </c>
      <c r="AN573">
        <v>16.25563347071413</v>
      </c>
      <c r="AO573">
        <v>15.56871386307991</v>
      </c>
      <c r="AP573">
        <v>1.634933825742475</v>
      </c>
      <c r="AQ573">
        <v>1.702406836733336</v>
      </c>
      <c r="AR573">
        <v>166.43579210702171</v>
      </c>
      <c r="AS573">
        <v>1511.3814097003999</v>
      </c>
      <c r="AT573">
        <v>1.6222472136665429</v>
      </c>
      <c r="AU573">
        <v>14.73141233405676</v>
      </c>
      <c r="AV573">
        <v>13.22486652052336</v>
      </c>
      <c r="AW573">
        <v>13.6887868701647</v>
      </c>
      <c r="AX573">
        <v>30.22826633262482</v>
      </c>
      <c r="AY573">
        <v>31.288655703233609</v>
      </c>
      <c r="AZ573">
        <v>1.6611587424380361</v>
      </c>
      <c r="BA573">
        <v>1.702406836733336</v>
      </c>
      <c r="BB573">
        <v>21.64132179280146</v>
      </c>
      <c r="BC573">
        <v>21.64132179280146</v>
      </c>
      <c r="BD573" t="b">
        <v>1</v>
      </c>
      <c r="BE573" t="b">
        <v>1</v>
      </c>
      <c r="BH573">
        <v>166.4357813623557</v>
      </c>
      <c r="BI573">
        <v>1511.380188461472</v>
      </c>
      <c r="BJ573">
        <v>1.6222473183946511</v>
      </c>
      <c r="BK573">
        <v>1.6222473183946511</v>
      </c>
      <c r="BL573">
        <v>1.6222473183946511</v>
      </c>
      <c r="BM573" t="s">
        <v>89</v>
      </c>
      <c r="BN573">
        <v>14.731402332701631</v>
      </c>
      <c r="BO573">
        <v>14.731402332701631</v>
      </c>
      <c r="BP573">
        <v>14.731402332701631</v>
      </c>
      <c r="BQ573" t="s">
        <v>89</v>
      </c>
      <c r="BR573">
        <v>16.207304922981269</v>
      </c>
      <c r="BS573">
        <v>16.207304922981269</v>
      </c>
      <c r="BT573">
        <v>16.207304922981269</v>
      </c>
      <c r="BU573" t="s">
        <v>89</v>
      </c>
      <c r="BV573">
        <v>0.10009358903924689</v>
      </c>
      <c r="BW573">
        <v>71.109858833167067</v>
      </c>
      <c r="BX573">
        <v>1370.8040778861739</v>
      </c>
      <c r="BY573">
        <v>3.7969418647483879</v>
      </c>
      <c r="BZ573">
        <v>3.7969418647483879</v>
      </c>
      <c r="CA573">
        <v>3.7969418647483879</v>
      </c>
      <c r="CB573" t="s">
        <v>89</v>
      </c>
      <c r="CC573" t="s">
        <v>90</v>
      </c>
      <c r="CD573">
        <v>42.704484353902757</v>
      </c>
      <c r="CE573">
        <v>42.704484353902757</v>
      </c>
      <c r="CF573">
        <v>42.704484353902757</v>
      </c>
      <c r="CG573" t="s">
        <v>89</v>
      </c>
      <c r="CH573" t="s">
        <v>91</v>
      </c>
      <c r="CI573">
        <v>1.66116206582742</v>
      </c>
      <c r="CJ573">
        <v>18.683211904832461</v>
      </c>
      <c r="CK573">
        <v>8.8912017606445709E-2</v>
      </c>
      <c r="CL573">
        <v>2.699923206176345</v>
      </c>
      <c r="CM573">
        <v>10</v>
      </c>
      <c r="CN573">
        <v>3.736991601697087</v>
      </c>
      <c r="CO573">
        <v>3.891215626819053</v>
      </c>
      <c r="CP573">
        <v>39.074669287047968</v>
      </c>
      <c r="CQ573">
        <v>35.585631687039793</v>
      </c>
      <c r="CR573">
        <v>14.731402332701631</v>
      </c>
      <c r="CS573">
        <v>14.731402332701631</v>
      </c>
      <c r="CT573">
        <v>5.3290705182007514E-15</v>
      </c>
      <c r="CU573">
        <v>-3.6174903093719521E-14</v>
      </c>
    </row>
    <row r="574" spans="1:99" x14ac:dyDescent="0.3">
      <c r="A574" t="s">
        <v>1707</v>
      </c>
      <c r="B574" t="s">
        <v>905</v>
      </c>
      <c r="C574" t="s">
        <v>3377</v>
      </c>
      <c r="D574" t="s">
        <v>129</v>
      </c>
      <c r="E574">
        <v>0.1</v>
      </c>
      <c r="F574">
        <v>0.8125</v>
      </c>
      <c r="G574">
        <v>0.10009358903924689</v>
      </c>
      <c r="H574">
        <v>3</v>
      </c>
      <c r="I574">
        <v>112</v>
      </c>
      <c r="J574">
        <v>10</v>
      </c>
      <c r="K574">
        <v>16.207304922981269</v>
      </c>
      <c r="L574">
        <v>16.20730886812159</v>
      </c>
      <c r="M574">
        <v>14.731402332701631</v>
      </c>
      <c r="N574">
        <v>14.731361332385839</v>
      </c>
      <c r="O574">
        <v>14.731402332701631</v>
      </c>
      <c r="P574">
        <v>14.731361332385839</v>
      </c>
      <c r="Q574" s="1">
        <v>14.731402332701631</v>
      </c>
      <c r="S574">
        <v>3</v>
      </c>
      <c r="T574">
        <v>2.25</v>
      </c>
      <c r="U574">
        <v>0.5</v>
      </c>
      <c r="V574">
        <v>10.95</v>
      </c>
      <c r="W574">
        <v>0.14058666666666669</v>
      </c>
      <c r="Y574" t="s">
        <v>84</v>
      </c>
      <c r="AA574">
        <v>14</v>
      </c>
      <c r="AB574">
        <v>270</v>
      </c>
      <c r="AC574" t="s">
        <v>1708</v>
      </c>
      <c r="AD574" t="s">
        <v>87</v>
      </c>
      <c r="AE574" t="s">
        <v>87</v>
      </c>
      <c r="AF574" t="s">
        <v>131</v>
      </c>
      <c r="AG574" t="b">
        <v>0</v>
      </c>
      <c r="AH574">
        <v>0.1</v>
      </c>
      <c r="AI574">
        <v>9.9584096239782635E-2</v>
      </c>
      <c r="AJ574">
        <v>4</v>
      </c>
      <c r="AL574">
        <v>15.56871386307991</v>
      </c>
      <c r="AM574">
        <v>17.095167813083489</v>
      </c>
      <c r="AN574">
        <v>16.25563347071413</v>
      </c>
      <c r="AO574">
        <v>15.56871386307991</v>
      </c>
      <c r="AP574">
        <v>1.634933825742475</v>
      </c>
      <c r="AQ574">
        <v>1.702406836733336</v>
      </c>
      <c r="AR574">
        <v>166.43579210702171</v>
      </c>
      <c r="AS574">
        <v>1511.3814097003999</v>
      </c>
      <c r="AT574">
        <v>1.6222472136665429</v>
      </c>
      <c r="AU574">
        <v>14.73141233405676</v>
      </c>
      <c r="AV574">
        <v>13.22486652052334</v>
      </c>
      <c r="AW574">
        <v>13.688786870164691</v>
      </c>
      <c r="AX574">
        <v>16.27675879449027</v>
      </c>
      <c r="AY574">
        <v>16.847737686356549</v>
      </c>
      <c r="AZ574">
        <v>1.6611587424380361</v>
      </c>
      <c r="BA574">
        <v>1.702406836733336</v>
      </c>
      <c r="BB574">
        <v>40.191026186631177</v>
      </c>
      <c r="BC574">
        <v>40.191026186631177</v>
      </c>
      <c r="BD574" t="b">
        <v>1</v>
      </c>
      <c r="BE574" t="b">
        <v>1</v>
      </c>
      <c r="BH574">
        <v>166.4357813623557</v>
      </c>
      <c r="BI574">
        <v>1511.380188461472</v>
      </c>
      <c r="BJ574">
        <v>1.6222473183946511</v>
      </c>
      <c r="BK574">
        <v>1.6222473183946511</v>
      </c>
      <c r="BL574">
        <v>1.6222473183946511</v>
      </c>
      <c r="BM574" t="s">
        <v>89</v>
      </c>
      <c r="BN574">
        <v>14.731402332701631</v>
      </c>
      <c r="BO574">
        <v>14.731402332701631</v>
      </c>
      <c r="BP574">
        <v>14.731402332701631</v>
      </c>
      <c r="BQ574" t="s">
        <v>89</v>
      </c>
      <c r="BR574">
        <v>16.207304922981269</v>
      </c>
      <c r="BS574">
        <v>16.207304922981269</v>
      </c>
      <c r="BT574">
        <v>16.207304922981269</v>
      </c>
      <c r="BU574" t="s">
        <v>89</v>
      </c>
      <c r="BV574">
        <v>0.10009358903924689</v>
      </c>
      <c r="BW574">
        <v>132.0611664044531</v>
      </c>
      <c r="BX574">
        <v>2545.7790017886091</v>
      </c>
      <c r="BY574">
        <v>2.0445071579414398</v>
      </c>
      <c r="BZ574">
        <v>2.0445071579414398</v>
      </c>
      <c r="CA574">
        <v>2.0445071579414398</v>
      </c>
      <c r="CB574" t="s">
        <v>89</v>
      </c>
      <c r="CC574" t="s">
        <v>90</v>
      </c>
      <c r="CD574">
        <v>22.994722344409201</v>
      </c>
      <c r="CE574">
        <v>22.994722344409201</v>
      </c>
      <c r="CF574">
        <v>22.994722344409201</v>
      </c>
      <c r="CG574" t="s">
        <v>89</v>
      </c>
      <c r="CH574" t="s">
        <v>91</v>
      </c>
      <c r="CI574">
        <v>1.66116206582742</v>
      </c>
      <c r="CJ574">
        <v>18.683211904832469</v>
      </c>
      <c r="CK574">
        <v>8.8912017606445654E-2</v>
      </c>
      <c r="CL574">
        <v>5.0141430971846397</v>
      </c>
      <c r="CM574">
        <v>10</v>
      </c>
      <c r="CN574">
        <v>2.012226247067662</v>
      </c>
      <c r="CO574">
        <v>2.0952699529025671</v>
      </c>
      <c r="CP574">
        <v>21.040206539179682</v>
      </c>
      <c r="CQ574">
        <v>19.16149398532912</v>
      </c>
      <c r="CR574">
        <v>14.731402332701631</v>
      </c>
      <c r="CS574">
        <v>14.731402332701631</v>
      </c>
      <c r="CT574">
        <v>5.3290705182007514E-15</v>
      </c>
      <c r="CU574">
        <v>-3.6174903093719521E-14</v>
      </c>
    </row>
    <row r="575" spans="1:99" x14ac:dyDescent="0.3">
      <c r="A575" t="s">
        <v>1709</v>
      </c>
      <c r="B575" t="s">
        <v>905</v>
      </c>
      <c r="C575" t="s">
        <v>3377</v>
      </c>
      <c r="D575" t="s">
        <v>129</v>
      </c>
      <c r="E575">
        <v>0.17499999999999999</v>
      </c>
      <c r="F575">
        <v>0.25</v>
      </c>
      <c r="G575">
        <v>0.10009358903924689</v>
      </c>
      <c r="H575">
        <v>3</v>
      </c>
      <c r="I575">
        <v>112</v>
      </c>
      <c r="J575">
        <v>10</v>
      </c>
      <c r="K575">
        <v>16.207304922981269</v>
      </c>
      <c r="L575">
        <v>16.20730886812159</v>
      </c>
      <c r="M575">
        <v>14.731402332701631</v>
      </c>
      <c r="N575">
        <v>14.731361332385839</v>
      </c>
      <c r="O575">
        <v>14.731402332701631</v>
      </c>
      <c r="P575">
        <v>14.731361332385839</v>
      </c>
      <c r="Q575" s="1">
        <v>14.731402332701631</v>
      </c>
      <c r="S575">
        <v>3</v>
      </c>
      <c r="T575">
        <v>2.25</v>
      </c>
      <c r="U575">
        <v>0.5</v>
      </c>
      <c r="V575">
        <v>10.95</v>
      </c>
      <c r="W575">
        <v>0.14058666666666669</v>
      </c>
      <c r="Y575" t="s">
        <v>84</v>
      </c>
      <c r="AA575">
        <v>14</v>
      </c>
      <c r="AB575">
        <v>270</v>
      </c>
      <c r="AC575" t="s">
        <v>1710</v>
      </c>
      <c r="AD575" t="s">
        <v>87</v>
      </c>
      <c r="AE575" t="s">
        <v>87</v>
      </c>
      <c r="AF575" t="s">
        <v>131</v>
      </c>
      <c r="AG575" t="b">
        <v>0</v>
      </c>
      <c r="AH575">
        <v>0.17499999999999999</v>
      </c>
      <c r="AI575">
        <v>9.9584096239782635E-2</v>
      </c>
      <c r="AJ575">
        <v>4</v>
      </c>
      <c r="AL575">
        <v>15.56871386307991</v>
      </c>
      <c r="AM575">
        <v>17.095167813083489</v>
      </c>
      <c r="AN575">
        <v>16.25563347071413</v>
      </c>
      <c r="AO575">
        <v>15.56871386307991</v>
      </c>
      <c r="AP575">
        <v>1.634933825742475</v>
      </c>
      <c r="AQ575">
        <v>1.702406836733336</v>
      </c>
      <c r="AR575">
        <v>166.43579210702171</v>
      </c>
      <c r="AS575">
        <v>1511.3814097003999</v>
      </c>
      <c r="AT575">
        <v>1.6222472136665429</v>
      </c>
      <c r="AU575">
        <v>14.73141233405676</v>
      </c>
      <c r="AV575">
        <v>16.760346940809331</v>
      </c>
      <c r="AW575">
        <v>17.111118358461201</v>
      </c>
      <c r="AX575">
        <v>67.041387763237324</v>
      </c>
      <c r="AY575">
        <v>68.44447343384482</v>
      </c>
      <c r="AZ575">
        <v>1.6675081441387689</v>
      </c>
      <c r="BA575">
        <v>1.702406836733336</v>
      </c>
      <c r="BB575">
        <v>8.4226811903529129</v>
      </c>
      <c r="BC575">
        <v>8.4226811903529129</v>
      </c>
      <c r="BD575" t="b">
        <v>0</v>
      </c>
      <c r="BE575" t="b">
        <v>0</v>
      </c>
      <c r="BH575">
        <v>166.4357813623557</v>
      </c>
      <c r="BI575">
        <v>1511.380188461472</v>
      </c>
      <c r="BJ575">
        <v>1.6222473183946511</v>
      </c>
      <c r="BK575">
        <v>1.6222473183946511</v>
      </c>
      <c r="BL575">
        <v>1.6222473183946511</v>
      </c>
      <c r="BM575" t="s">
        <v>89</v>
      </c>
      <c r="BN575">
        <v>14.731402332701631</v>
      </c>
      <c r="BO575">
        <v>14.731402332701631</v>
      </c>
      <c r="BP575">
        <v>14.731402332701631</v>
      </c>
      <c r="BQ575" t="s">
        <v>89</v>
      </c>
      <c r="BR575">
        <v>16.207304922981269</v>
      </c>
      <c r="BS575">
        <v>16.207304922981269</v>
      </c>
      <c r="BT575">
        <v>16.207304922981269</v>
      </c>
      <c r="BU575" t="s">
        <v>89</v>
      </c>
      <c r="BV575">
        <v>0.10009358903924689</v>
      </c>
      <c r="BW575">
        <v>40.47957360802166</v>
      </c>
      <c r="BX575">
        <v>608.64150447199688</v>
      </c>
      <c r="BY575">
        <v>6.6700307324011749</v>
      </c>
      <c r="BZ575">
        <v>6.6700307324011749</v>
      </c>
      <c r="CA575">
        <v>6.6700307324011749</v>
      </c>
      <c r="CB575" t="s">
        <v>89</v>
      </c>
      <c r="CC575" t="s">
        <v>90</v>
      </c>
      <c r="CD575">
        <v>67.727290270021712</v>
      </c>
      <c r="CE575">
        <v>67.727290270021712</v>
      </c>
      <c r="CF575">
        <v>67.727290270021712</v>
      </c>
      <c r="CG575" t="s">
        <v>89</v>
      </c>
      <c r="CH575" t="s">
        <v>91</v>
      </c>
      <c r="CI575">
        <v>1.667507683100294</v>
      </c>
      <c r="CJ575">
        <v>16.931822567505431</v>
      </c>
      <c r="CK575">
        <v>9.8483649734227546E-2</v>
      </c>
      <c r="CL575">
        <v>2.0236329884450028</v>
      </c>
      <c r="CM575">
        <v>7</v>
      </c>
      <c r="CN575">
        <v>6.5397353029699019</v>
      </c>
      <c r="CO575">
        <v>6.8096273469333433</v>
      </c>
      <c r="CP575">
        <v>68.380671252333954</v>
      </c>
      <c r="CQ575">
        <v>62.274855452319628</v>
      </c>
      <c r="CR575">
        <v>14.731402332701631</v>
      </c>
      <c r="CS575">
        <v>14.731402332701631</v>
      </c>
      <c r="CT575">
        <v>5.3290705182007514E-15</v>
      </c>
      <c r="CU575">
        <v>-3.6174903093719521E-14</v>
      </c>
    </row>
    <row r="576" spans="1:99" x14ac:dyDescent="0.3">
      <c r="A576" t="s">
        <v>1711</v>
      </c>
      <c r="B576" t="s">
        <v>905</v>
      </c>
      <c r="C576" t="s">
        <v>3377</v>
      </c>
      <c r="D576" t="s">
        <v>129</v>
      </c>
      <c r="E576">
        <v>0.17499999999999999</v>
      </c>
      <c r="F576">
        <v>0.4375</v>
      </c>
      <c r="G576">
        <v>0.10009358903924689</v>
      </c>
      <c r="H576">
        <v>3</v>
      </c>
      <c r="I576">
        <v>112</v>
      </c>
      <c r="J576">
        <v>10</v>
      </c>
      <c r="K576">
        <v>16.207304922981269</v>
      </c>
      <c r="L576">
        <v>16.20730886812159</v>
      </c>
      <c r="M576">
        <v>14.731402332701631</v>
      </c>
      <c r="N576">
        <v>14.731361332385839</v>
      </c>
      <c r="O576">
        <v>14.731402332701631</v>
      </c>
      <c r="P576">
        <v>14.731361332385839</v>
      </c>
      <c r="Q576" s="1">
        <v>14.731402332701631</v>
      </c>
      <c r="S576">
        <v>3</v>
      </c>
      <c r="T576">
        <v>2.25</v>
      </c>
      <c r="U576">
        <v>0.5</v>
      </c>
      <c r="V576">
        <v>10.95</v>
      </c>
      <c r="W576">
        <v>0.14058666666666669</v>
      </c>
      <c r="Y576" t="s">
        <v>84</v>
      </c>
      <c r="AA576">
        <v>14</v>
      </c>
      <c r="AB576">
        <v>270</v>
      </c>
      <c r="AC576" t="s">
        <v>1712</v>
      </c>
      <c r="AD576" t="s">
        <v>87</v>
      </c>
      <c r="AE576" t="s">
        <v>87</v>
      </c>
      <c r="AF576" t="s">
        <v>131</v>
      </c>
      <c r="AG576" t="b">
        <v>0</v>
      </c>
      <c r="AH576">
        <v>0.17499999999999999</v>
      </c>
      <c r="AI576">
        <v>9.9584096239782635E-2</v>
      </c>
      <c r="AJ576">
        <v>4</v>
      </c>
      <c r="AL576">
        <v>15.56871386307991</v>
      </c>
      <c r="AM576">
        <v>17.095167813083489</v>
      </c>
      <c r="AN576">
        <v>16.25563347071413</v>
      </c>
      <c r="AO576">
        <v>15.56871386307991</v>
      </c>
      <c r="AP576">
        <v>1.634933825742475</v>
      </c>
      <c r="AQ576">
        <v>1.702406836733336</v>
      </c>
      <c r="AR576">
        <v>166.43579210702171</v>
      </c>
      <c r="AS576">
        <v>1511.3814097003999</v>
      </c>
      <c r="AT576">
        <v>1.6222472136665429</v>
      </c>
      <c r="AU576">
        <v>14.73141233405676</v>
      </c>
      <c r="AV576">
        <v>16.760346940809342</v>
      </c>
      <c r="AW576">
        <v>17.111118358461201</v>
      </c>
      <c r="AX576">
        <v>38.309364436135638</v>
      </c>
      <c r="AY576">
        <v>39.111127676482752</v>
      </c>
      <c r="AZ576">
        <v>1.66750814413877</v>
      </c>
      <c r="BA576">
        <v>1.702406836733336</v>
      </c>
      <c r="BB576">
        <v>14.739692083117539</v>
      </c>
      <c r="BC576">
        <v>14.739692083117539</v>
      </c>
      <c r="BD576" t="b">
        <v>0</v>
      </c>
      <c r="BE576" t="b">
        <v>0</v>
      </c>
      <c r="BH576">
        <v>166.4357813623557</v>
      </c>
      <c r="BI576">
        <v>1511.380188461472</v>
      </c>
      <c r="BJ576">
        <v>1.6222473183946511</v>
      </c>
      <c r="BK576">
        <v>1.6222473183946511</v>
      </c>
      <c r="BL576">
        <v>1.6222473183946511</v>
      </c>
      <c r="BM576" t="s">
        <v>89</v>
      </c>
      <c r="BN576">
        <v>14.731402332701631</v>
      </c>
      <c r="BO576">
        <v>14.731402332701631</v>
      </c>
      <c r="BP576">
        <v>14.731402332701631</v>
      </c>
      <c r="BQ576" t="s">
        <v>89</v>
      </c>
      <c r="BR576">
        <v>16.207304922981269</v>
      </c>
      <c r="BS576">
        <v>16.207304922981269</v>
      </c>
      <c r="BT576">
        <v>16.207304922981269</v>
      </c>
      <c r="BU576" t="s">
        <v>89</v>
      </c>
      <c r="BV576">
        <v>0.10009358903924689</v>
      </c>
      <c r="BW576">
        <v>70.839253814037889</v>
      </c>
      <c r="BX576">
        <v>1065.1226328259941</v>
      </c>
      <c r="BY576">
        <v>3.8114461328006719</v>
      </c>
      <c r="BZ576">
        <v>3.8114461328006719</v>
      </c>
      <c r="CA576">
        <v>3.8114461328006719</v>
      </c>
      <c r="CB576" t="s">
        <v>89</v>
      </c>
      <c r="CC576" t="s">
        <v>90</v>
      </c>
      <c r="CD576">
        <v>38.701308725726697</v>
      </c>
      <c r="CE576">
        <v>38.701308725726697</v>
      </c>
      <c r="CF576">
        <v>38.701308725726697</v>
      </c>
      <c r="CG576" t="s">
        <v>89</v>
      </c>
      <c r="CH576" t="s">
        <v>91</v>
      </c>
      <c r="CI576">
        <v>1.667507683100294</v>
      </c>
      <c r="CJ576">
        <v>16.931822567505431</v>
      </c>
      <c r="CK576">
        <v>9.8483649734227546E-2</v>
      </c>
      <c r="CL576">
        <v>3.5413577297787562</v>
      </c>
      <c r="CM576">
        <v>7</v>
      </c>
      <c r="CN576">
        <v>3.736991601697087</v>
      </c>
      <c r="CO576">
        <v>3.891215626819053</v>
      </c>
      <c r="CP576">
        <v>39.074669287047968</v>
      </c>
      <c r="CQ576">
        <v>35.585631687039793</v>
      </c>
      <c r="CR576">
        <v>14.731402332701631</v>
      </c>
      <c r="CS576">
        <v>14.731402332701631</v>
      </c>
      <c r="CT576">
        <v>5.3290705182007514E-15</v>
      </c>
      <c r="CU576">
        <v>-3.6174903093719521E-14</v>
      </c>
    </row>
    <row r="577" spans="1:99" x14ac:dyDescent="0.3">
      <c r="A577" t="s">
        <v>1713</v>
      </c>
      <c r="B577" t="s">
        <v>905</v>
      </c>
      <c r="C577" t="s">
        <v>3377</v>
      </c>
      <c r="D577" t="s">
        <v>129</v>
      </c>
      <c r="E577">
        <v>0.17499999999999999</v>
      </c>
      <c r="F577">
        <v>0.8125</v>
      </c>
      <c r="G577">
        <v>0.10009358903924689</v>
      </c>
      <c r="H577">
        <v>3</v>
      </c>
      <c r="I577">
        <v>112</v>
      </c>
      <c r="J577">
        <v>10</v>
      </c>
      <c r="K577">
        <v>16.207304922981269</v>
      </c>
      <c r="L577">
        <v>16.20730886812159</v>
      </c>
      <c r="M577">
        <v>14.731402332701631</v>
      </c>
      <c r="N577">
        <v>14.731361332385839</v>
      </c>
      <c r="O577">
        <v>14.731402332701631</v>
      </c>
      <c r="P577">
        <v>14.731361332385839</v>
      </c>
      <c r="Q577" s="1">
        <v>14.731402332701631</v>
      </c>
      <c r="S577">
        <v>3</v>
      </c>
      <c r="T577">
        <v>2.25</v>
      </c>
      <c r="U577">
        <v>0.5</v>
      </c>
      <c r="V577">
        <v>10.95</v>
      </c>
      <c r="W577">
        <v>0.14058666666666669</v>
      </c>
      <c r="Y577" t="s">
        <v>84</v>
      </c>
      <c r="AA577">
        <v>14</v>
      </c>
      <c r="AB577">
        <v>270</v>
      </c>
      <c r="AC577" t="s">
        <v>1714</v>
      </c>
      <c r="AD577" t="s">
        <v>87</v>
      </c>
      <c r="AE577" t="s">
        <v>87</v>
      </c>
      <c r="AF577" t="s">
        <v>131</v>
      </c>
      <c r="AG577" t="b">
        <v>0</v>
      </c>
      <c r="AH577">
        <v>0.17499999999999999</v>
      </c>
      <c r="AI577">
        <v>9.9584096239782635E-2</v>
      </c>
      <c r="AJ577">
        <v>4</v>
      </c>
      <c r="AL577">
        <v>15.56871386307991</v>
      </c>
      <c r="AM577">
        <v>17.095167813083489</v>
      </c>
      <c r="AN577">
        <v>16.25563347071413</v>
      </c>
      <c r="AO577">
        <v>15.56871386307991</v>
      </c>
      <c r="AP577">
        <v>1.634933825742475</v>
      </c>
      <c r="AQ577">
        <v>1.702406836733336</v>
      </c>
      <c r="AR577">
        <v>166.43579210702171</v>
      </c>
      <c r="AS577">
        <v>1511.3814097003999</v>
      </c>
      <c r="AT577">
        <v>1.6222472136665429</v>
      </c>
      <c r="AU577">
        <v>14.73141233405676</v>
      </c>
      <c r="AV577">
        <v>16.760346940809359</v>
      </c>
      <c r="AW577">
        <v>17.111118358461191</v>
      </c>
      <c r="AX577">
        <v>20.62811931176536</v>
      </c>
      <c r="AY577">
        <v>21.059837979644549</v>
      </c>
      <c r="AZ577">
        <v>1.667508144138772</v>
      </c>
      <c r="BA577">
        <v>1.702406836733336</v>
      </c>
      <c r="BB577">
        <v>27.373713868646771</v>
      </c>
      <c r="BC577">
        <v>27.373713868646771</v>
      </c>
      <c r="BD577" t="b">
        <v>0</v>
      </c>
      <c r="BE577" t="b">
        <v>0</v>
      </c>
      <c r="BH577">
        <v>166.4357813623557</v>
      </c>
      <c r="BI577">
        <v>1511.380188461472</v>
      </c>
      <c r="BJ577">
        <v>1.6222473183946511</v>
      </c>
      <c r="BK577">
        <v>1.6222473183946511</v>
      </c>
      <c r="BL577">
        <v>1.6222473183946511</v>
      </c>
      <c r="BM577" t="s">
        <v>89</v>
      </c>
      <c r="BN577">
        <v>14.731402332701631</v>
      </c>
      <c r="BO577">
        <v>14.731402332701631</v>
      </c>
      <c r="BP577">
        <v>14.731402332701631</v>
      </c>
      <c r="BQ577" t="s">
        <v>89</v>
      </c>
      <c r="BR577">
        <v>16.207304922981269</v>
      </c>
      <c r="BS577">
        <v>16.207304922981269</v>
      </c>
      <c r="BT577">
        <v>16.207304922981269</v>
      </c>
      <c r="BU577" t="s">
        <v>89</v>
      </c>
      <c r="BV577">
        <v>0.10009358903924689</v>
      </c>
      <c r="BW577">
        <v>131.5586142260702</v>
      </c>
      <c r="BX577">
        <v>1978.084889533985</v>
      </c>
      <c r="BY577">
        <v>2.052317148431134</v>
      </c>
      <c r="BZ577">
        <v>2.052317148431134</v>
      </c>
      <c r="CA577">
        <v>2.052317148431134</v>
      </c>
      <c r="CB577" t="s">
        <v>89</v>
      </c>
      <c r="CC577" t="s">
        <v>90</v>
      </c>
      <c r="CD577">
        <v>20.839166236929771</v>
      </c>
      <c r="CE577">
        <v>20.839166236929771</v>
      </c>
      <c r="CF577">
        <v>20.839166236929771</v>
      </c>
      <c r="CG577" t="s">
        <v>89</v>
      </c>
      <c r="CH577" t="s">
        <v>91</v>
      </c>
      <c r="CI577">
        <v>1.6675076831002971</v>
      </c>
      <c r="CJ577">
        <v>16.931822567505439</v>
      </c>
      <c r="CK577">
        <v>9.848364973422763E-2</v>
      </c>
      <c r="CL577">
        <v>6.5768072124462558</v>
      </c>
      <c r="CM577">
        <v>7</v>
      </c>
      <c r="CN577">
        <v>2.012226247067662</v>
      </c>
      <c r="CO577">
        <v>2.0952699529025671</v>
      </c>
      <c r="CP577">
        <v>21.040206539179682</v>
      </c>
      <c r="CQ577">
        <v>19.16149398532912</v>
      </c>
      <c r="CR577">
        <v>14.731402332701631</v>
      </c>
      <c r="CS577">
        <v>14.731402332701631</v>
      </c>
      <c r="CT577">
        <v>5.3290705182007514E-15</v>
      </c>
      <c r="CU577">
        <v>-3.6174903093719521E-14</v>
      </c>
    </row>
    <row r="578" spans="1:99" x14ac:dyDescent="0.3">
      <c r="A578" t="s">
        <v>1661</v>
      </c>
      <c r="B578" t="s">
        <v>905</v>
      </c>
      <c r="C578" t="s">
        <v>3377</v>
      </c>
      <c r="D578" t="s">
        <v>85</v>
      </c>
      <c r="E578">
        <v>2.5000000000000001E-2</v>
      </c>
      <c r="F578">
        <v>0.25</v>
      </c>
      <c r="G578">
        <v>0.10009358903924689</v>
      </c>
      <c r="H578">
        <v>3</v>
      </c>
      <c r="I578">
        <v>112</v>
      </c>
      <c r="J578">
        <v>10</v>
      </c>
      <c r="K578">
        <v>16.207304922981269</v>
      </c>
      <c r="L578">
        <v>16.20730886812159</v>
      </c>
      <c r="M578">
        <v>14.731402332701631</v>
      </c>
      <c r="N578">
        <v>14.731361332385839</v>
      </c>
      <c r="O578">
        <v>14.731402332701631</v>
      </c>
      <c r="P578">
        <v>14.731361332385839</v>
      </c>
      <c r="Q578" s="1">
        <v>14.731402332701631</v>
      </c>
      <c r="S578">
        <v>3</v>
      </c>
      <c r="T578">
        <v>2.25</v>
      </c>
      <c r="U578">
        <v>0.5</v>
      </c>
      <c r="V578">
        <v>10.95</v>
      </c>
      <c r="W578">
        <v>0.14058666666666669</v>
      </c>
      <c r="Y578" t="s">
        <v>84</v>
      </c>
      <c r="AA578">
        <v>14</v>
      </c>
      <c r="AB578">
        <v>30</v>
      </c>
      <c r="AC578" t="s">
        <v>1662</v>
      </c>
      <c r="AD578" t="s">
        <v>87</v>
      </c>
      <c r="AE578" t="s">
        <v>87</v>
      </c>
      <c r="AF578" t="s">
        <v>88</v>
      </c>
      <c r="AG578" t="b">
        <v>1</v>
      </c>
      <c r="AH578">
        <v>2.5000000000000001E-2</v>
      </c>
      <c r="AI578">
        <v>9.9584096239782635E-2</v>
      </c>
      <c r="AJ578">
        <v>4</v>
      </c>
      <c r="AL578">
        <v>15.56871386307991</v>
      </c>
      <c r="AM578">
        <v>15.88190616090213</v>
      </c>
      <c r="AN578">
        <v>16.25563347071413</v>
      </c>
      <c r="AO578">
        <v>15.56871386307991</v>
      </c>
      <c r="AP578">
        <v>1.634933825742475</v>
      </c>
      <c r="AQ578">
        <v>1.651265718549473</v>
      </c>
      <c r="AR578">
        <v>18.492865789669089</v>
      </c>
      <c r="AS578">
        <v>167.93126774448891</v>
      </c>
      <c r="AT578">
        <v>1.622247213666542</v>
      </c>
      <c r="AU578">
        <v>14.731412334056751</v>
      </c>
      <c r="AV578">
        <v>15.25700603259471</v>
      </c>
      <c r="AW578">
        <v>15.5757763117173</v>
      </c>
      <c r="AX578">
        <v>61.028024130378839</v>
      </c>
      <c r="AY578">
        <v>62.303105246869187</v>
      </c>
      <c r="AZ578">
        <v>1.6433297283315651</v>
      </c>
      <c r="BA578">
        <v>1.651265718549473</v>
      </c>
      <c r="BB578">
        <v>0.1477782163327018</v>
      </c>
      <c r="BC578">
        <v>0.1477782163327018</v>
      </c>
      <c r="BD578" t="b">
        <v>1</v>
      </c>
      <c r="BE578" t="b">
        <v>1</v>
      </c>
      <c r="BH578">
        <v>18.492864595817299</v>
      </c>
      <c r="BI578">
        <v>167.93113205127469</v>
      </c>
      <c r="BJ578">
        <v>1.6222473183946511</v>
      </c>
      <c r="BK578">
        <v>1.6222473183946511</v>
      </c>
      <c r="BL578">
        <v>1.6222473183946511</v>
      </c>
      <c r="BM578" t="s">
        <v>89</v>
      </c>
      <c r="BN578">
        <v>14.731402332701631</v>
      </c>
      <c r="BO578">
        <v>14.731402332701631</v>
      </c>
      <c r="BP578">
        <v>14.731402332701631</v>
      </c>
      <c r="BQ578" t="s">
        <v>89</v>
      </c>
      <c r="BR578">
        <v>16.207304922981269</v>
      </c>
      <c r="BS578">
        <v>16.207304922981269</v>
      </c>
      <c r="BT578">
        <v>16.207304922981269</v>
      </c>
      <c r="BU578" t="s">
        <v>89</v>
      </c>
      <c r="BV578">
        <v>0.10009358903924689</v>
      </c>
      <c r="BW578">
        <v>4.5639045352234824</v>
      </c>
      <c r="BX578">
        <v>225.57703293390941</v>
      </c>
      <c r="BY578">
        <v>6.5733189133262577</v>
      </c>
      <c r="BZ578">
        <v>6.5733189133262577</v>
      </c>
      <c r="CA578">
        <v>6.5733189133262577</v>
      </c>
      <c r="CB578" t="s">
        <v>89</v>
      </c>
      <c r="CC578" t="s">
        <v>90</v>
      </c>
      <c r="CD578">
        <v>265.31566796027812</v>
      </c>
      <c r="CE578">
        <v>265.31566796027812</v>
      </c>
      <c r="CF578">
        <v>265.31566796027812</v>
      </c>
      <c r="CG578" t="s">
        <v>89</v>
      </c>
      <c r="CH578" t="s">
        <v>91</v>
      </c>
      <c r="CI578">
        <v>1.643329728331564</v>
      </c>
      <c r="CJ578">
        <v>66.32891699006953</v>
      </c>
      <c r="CK578">
        <v>2.4775464501818969E-2</v>
      </c>
      <c r="CL578">
        <v>7.1560066043610357E-2</v>
      </c>
      <c r="CM578">
        <v>21</v>
      </c>
      <c r="CN578">
        <v>6.5397353029699019</v>
      </c>
      <c r="CO578">
        <v>6.6050628741978921</v>
      </c>
      <c r="CP578">
        <v>63.527624643608533</v>
      </c>
      <c r="CQ578">
        <v>62.274855452319628</v>
      </c>
      <c r="CR578">
        <v>14.731402332701631</v>
      </c>
      <c r="CS578">
        <v>14.731402332701631</v>
      </c>
      <c r="CT578">
        <v>3.5527136788005009E-15</v>
      </c>
      <c r="CU578">
        <v>-2.4116602062479679E-14</v>
      </c>
    </row>
    <row r="579" spans="1:99" x14ac:dyDescent="0.3">
      <c r="A579" t="s">
        <v>1663</v>
      </c>
      <c r="B579" t="s">
        <v>905</v>
      </c>
      <c r="C579" t="s">
        <v>3377</v>
      </c>
      <c r="D579" t="s">
        <v>85</v>
      </c>
      <c r="E579">
        <v>2.5000000000000001E-2</v>
      </c>
      <c r="F579">
        <v>0.4375</v>
      </c>
      <c r="G579">
        <v>0.10009358903924689</v>
      </c>
      <c r="H579">
        <v>3</v>
      </c>
      <c r="I579">
        <v>112</v>
      </c>
      <c r="J579">
        <v>10</v>
      </c>
      <c r="K579">
        <v>16.207304922981269</v>
      </c>
      <c r="L579">
        <v>16.20730886812159</v>
      </c>
      <c r="M579">
        <v>14.731402332701631</v>
      </c>
      <c r="N579">
        <v>14.731361332385839</v>
      </c>
      <c r="O579">
        <v>14.731402332701631</v>
      </c>
      <c r="P579">
        <v>14.731361332385839</v>
      </c>
      <c r="Q579" s="1">
        <v>14.731402332701631</v>
      </c>
      <c r="S579">
        <v>3</v>
      </c>
      <c r="T579">
        <v>2.25</v>
      </c>
      <c r="U579">
        <v>0.5</v>
      </c>
      <c r="V579">
        <v>10.95</v>
      </c>
      <c r="W579">
        <v>0.14058666666666669</v>
      </c>
      <c r="Y579" t="s">
        <v>84</v>
      </c>
      <c r="AA579">
        <v>14</v>
      </c>
      <c r="AB579">
        <v>30</v>
      </c>
      <c r="AC579" t="s">
        <v>1664</v>
      </c>
      <c r="AD579" t="s">
        <v>87</v>
      </c>
      <c r="AE579" t="s">
        <v>87</v>
      </c>
      <c r="AF579" t="s">
        <v>88</v>
      </c>
      <c r="AG579" t="b">
        <v>1</v>
      </c>
      <c r="AH579">
        <v>2.5000000000000001E-2</v>
      </c>
      <c r="AI579">
        <v>9.9584096239782635E-2</v>
      </c>
      <c r="AJ579">
        <v>4</v>
      </c>
      <c r="AL579">
        <v>15.56871386307991</v>
      </c>
      <c r="AM579">
        <v>15.88190616090213</v>
      </c>
      <c r="AN579">
        <v>16.25563347071413</v>
      </c>
      <c r="AO579">
        <v>15.56871386307991</v>
      </c>
      <c r="AP579">
        <v>1.634933825742475</v>
      </c>
      <c r="AQ579">
        <v>1.651265718549473</v>
      </c>
      <c r="AR579">
        <v>18.492865789669089</v>
      </c>
      <c r="AS579">
        <v>167.93126774448891</v>
      </c>
      <c r="AT579">
        <v>1.622247213666542</v>
      </c>
      <c r="AU579">
        <v>14.731412334056751</v>
      </c>
      <c r="AV579">
        <v>15.25700603259464</v>
      </c>
      <c r="AW579">
        <v>15.57577631171727</v>
      </c>
      <c r="AX579">
        <v>34.873156645930599</v>
      </c>
      <c r="AY579">
        <v>35.601774426782328</v>
      </c>
      <c r="AZ579">
        <v>1.643329728331564</v>
      </c>
      <c r="BA579">
        <v>1.651265718549473</v>
      </c>
      <c r="BB579">
        <v>0.25861187858222789</v>
      </c>
      <c r="BC579">
        <v>0.25861187858222789</v>
      </c>
      <c r="BD579" t="b">
        <v>1</v>
      </c>
      <c r="BE579" t="b">
        <v>1</v>
      </c>
      <c r="BH579">
        <v>18.492864595817299</v>
      </c>
      <c r="BI579">
        <v>167.93113205127469</v>
      </c>
      <c r="BJ579">
        <v>1.6222473183946511</v>
      </c>
      <c r="BK579">
        <v>1.6222473183946511</v>
      </c>
      <c r="BL579">
        <v>1.6222473183946511</v>
      </c>
      <c r="BM579" t="s">
        <v>89</v>
      </c>
      <c r="BN579">
        <v>14.731402332701631</v>
      </c>
      <c r="BO579">
        <v>14.731402332701631</v>
      </c>
      <c r="BP579">
        <v>14.731402332701631</v>
      </c>
      <c r="BQ579" t="s">
        <v>89</v>
      </c>
      <c r="BR579">
        <v>16.207304922981269</v>
      </c>
      <c r="BS579">
        <v>16.207304922981269</v>
      </c>
      <c r="BT579">
        <v>16.207304922981269</v>
      </c>
      <c r="BU579" t="s">
        <v>89</v>
      </c>
      <c r="BV579">
        <v>0.10009358903924689</v>
      </c>
      <c r="BW579">
        <v>7.9868329366410933</v>
      </c>
      <c r="BX579">
        <v>394.7598076343412</v>
      </c>
      <c r="BY579">
        <v>3.756182236186433</v>
      </c>
      <c r="BZ579">
        <v>3.756182236186433</v>
      </c>
      <c r="CA579">
        <v>3.756182236186433</v>
      </c>
      <c r="CB579" t="s">
        <v>89</v>
      </c>
      <c r="CC579" t="s">
        <v>90</v>
      </c>
      <c r="CD579">
        <v>151.60895312015879</v>
      </c>
      <c r="CE579">
        <v>151.60895312015879</v>
      </c>
      <c r="CF579">
        <v>151.60895312015879</v>
      </c>
      <c r="CG579" t="s">
        <v>89</v>
      </c>
      <c r="CH579" t="s">
        <v>91</v>
      </c>
      <c r="CI579">
        <v>1.6433297283315651</v>
      </c>
      <c r="CJ579">
        <v>66.328916990069487</v>
      </c>
      <c r="CK579">
        <v>2.477546450181899E-2</v>
      </c>
      <c r="CL579">
        <v>0.12523011557631811</v>
      </c>
      <c r="CM579">
        <v>21</v>
      </c>
      <c r="CN579">
        <v>3.736991601697087</v>
      </c>
      <c r="CO579">
        <v>3.774321642398796</v>
      </c>
      <c r="CP579">
        <v>36.301499796347727</v>
      </c>
      <c r="CQ579">
        <v>35.585631687039793</v>
      </c>
      <c r="CR579">
        <v>14.731402332701631</v>
      </c>
      <c r="CS579">
        <v>14.731402332701631</v>
      </c>
      <c r="CT579">
        <v>3.5527136788005009E-15</v>
      </c>
      <c r="CU579">
        <v>-2.4116602062479679E-14</v>
      </c>
    </row>
    <row r="580" spans="1:99" x14ac:dyDescent="0.3">
      <c r="A580" t="s">
        <v>1665</v>
      </c>
      <c r="B580" t="s">
        <v>905</v>
      </c>
      <c r="C580" t="s">
        <v>3377</v>
      </c>
      <c r="D580" t="s">
        <v>85</v>
      </c>
      <c r="E580">
        <v>2.5000000000000001E-2</v>
      </c>
      <c r="F580">
        <v>0.8125</v>
      </c>
      <c r="G580">
        <v>0.10009358903924689</v>
      </c>
      <c r="H580">
        <v>3</v>
      </c>
      <c r="I580">
        <v>112</v>
      </c>
      <c r="J580">
        <v>10</v>
      </c>
      <c r="K580">
        <v>16.207304922981269</v>
      </c>
      <c r="L580">
        <v>16.20730886812159</v>
      </c>
      <c r="M580">
        <v>14.731402332701631</v>
      </c>
      <c r="N580">
        <v>14.731361332385839</v>
      </c>
      <c r="O580">
        <v>14.731402332701631</v>
      </c>
      <c r="P580">
        <v>14.731361332385839</v>
      </c>
      <c r="Q580" s="1">
        <v>14.731402332701631</v>
      </c>
      <c r="S580">
        <v>3</v>
      </c>
      <c r="T580">
        <v>2.25</v>
      </c>
      <c r="U580">
        <v>0.5</v>
      </c>
      <c r="V580">
        <v>10.95</v>
      </c>
      <c r="W580">
        <v>0.14058666666666669</v>
      </c>
      <c r="Y580" t="s">
        <v>84</v>
      </c>
      <c r="AA580">
        <v>14</v>
      </c>
      <c r="AB580">
        <v>30</v>
      </c>
      <c r="AC580" t="s">
        <v>1666</v>
      </c>
      <c r="AD580" t="s">
        <v>87</v>
      </c>
      <c r="AE580" t="s">
        <v>87</v>
      </c>
      <c r="AF580" t="s">
        <v>88</v>
      </c>
      <c r="AG580" t="b">
        <v>1</v>
      </c>
      <c r="AH580">
        <v>2.5000000000000001E-2</v>
      </c>
      <c r="AI580">
        <v>9.9584096239782635E-2</v>
      </c>
      <c r="AJ580">
        <v>4</v>
      </c>
      <c r="AL580">
        <v>15.56871386307991</v>
      </c>
      <c r="AM580">
        <v>15.88190616090213</v>
      </c>
      <c r="AN580">
        <v>16.25563347071413</v>
      </c>
      <c r="AO580">
        <v>15.56871386307991</v>
      </c>
      <c r="AP580">
        <v>1.634933825742475</v>
      </c>
      <c r="AQ580">
        <v>1.651265718549473</v>
      </c>
      <c r="AR580">
        <v>18.492865789669089</v>
      </c>
      <c r="AS580">
        <v>167.93126774448891</v>
      </c>
      <c r="AT580">
        <v>1.622247213666542</v>
      </c>
      <c r="AU580">
        <v>14.731412334056751</v>
      </c>
      <c r="AV580">
        <v>15.25700603259477</v>
      </c>
      <c r="AW580">
        <v>15.575776311717361</v>
      </c>
      <c r="AX580">
        <v>18.777853578578171</v>
      </c>
      <c r="AY580">
        <v>19.170186229805971</v>
      </c>
      <c r="AZ580">
        <v>1.6433297283315651</v>
      </c>
      <c r="BA580">
        <v>1.651265718549473</v>
      </c>
      <c r="BB580">
        <v>0.48027920308128169</v>
      </c>
      <c r="BC580">
        <v>0.48027920308128169</v>
      </c>
      <c r="BD580" t="b">
        <v>1</v>
      </c>
      <c r="BE580" t="b">
        <v>1</v>
      </c>
      <c r="BH580">
        <v>18.492864595817299</v>
      </c>
      <c r="BI580">
        <v>167.93113205127469</v>
      </c>
      <c r="BJ580">
        <v>1.6222473183946511</v>
      </c>
      <c r="BK580">
        <v>1.6222473183946511</v>
      </c>
      <c r="BL580">
        <v>1.6222473183946511</v>
      </c>
      <c r="BM580" t="s">
        <v>89</v>
      </c>
      <c r="BN580">
        <v>14.731402332701631</v>
      </c>
      <c r="BO580">
        <v>14.731402332701631</v>
      </c>
      <c r="BP580">
        <v>14.731402332701631</v>
      </c>
      <c r="BQ580" t="s">
        <v>89</v>
      </c>
      <c r="BR580">
        <v>16.207304922981269</v>
      </c>
      <c r="BS580">
        <v>16.207304922981269</v>
      </c>
      <c r="BT580">
        <v>16.207304922981269</v>
      </c>
      <c r="BU580" t="s">
        <v>89</v>
      </c>
      <c r="BV580">
        <v>0.10009358903924689</v>
      </c>
      <c r="BW580">
        <v>14.83268973947632</v>
      </c>
      <c r="BX580">
        <v>733.12535703520518</v>
      </c>
      <c r="BY580">
        <v>2.0225596656388491</v>
      </c>
      <c r="BZ580">
        <v>2.0225596656388491</v>
      </c>
      <c r="CA580">
        <v>2.0225596656388491</v>
      </c>
      <c r="CB580" t="s">
        <v>89</v>
      </c>
      <c r="CC580" t="s">
        <v>90</v>
      </c>
      <c r="CD580">
        <v>81.635590141624021</v>
      </c>
      <c r="CE580">
        <v>81.635590141624021</v>
      </c>
      <c r="CF580">
        <v>81.635590141624021</v>
      </c>
      <c r="CG580" t="s">
        <v>89</v>
      </c>
      <c r="CH580" t="s">
        <v>91</v>
      </c>
      <c r="CI580">
        <v>1.6433297283315651</v>
      </c>
      <c r="CJ580">
        <v>66.328916990069516</v>
      </c>
      <c r="CK580">
        <v>2.4775464501818969E-2</v>
      </c>
      <c r="CL580">
        <v>0.23257021464173361</v>
      </c>
      <c r="CM580">
        <v>21</v>
      </c>
      <c r="CN580">
        <v>2.012226247067662</v>
      </c>
      <c r="CO580">
        <v>2.0323270382147358</v>
      </c>
      <c r="CP580">
        <v>19.546961428802621</v>
      </c>
      <c r="CQ580">
        <v>19.16149398532912</v>
      </c>
      <c r="CR580">
        <v>14.731402332701631</v>
      </c>
      <c r="CS580">
        <v>14.731402332701631</v>
      </c>
      <c r="CT580">
        <v>3.5527136788005009E-15</v>
      </c>
      <c r="CU580">
        <v>-2.4116602062479679E-14</v>
      </c>
    </row>
    <row r="581" spans="1:99" x14ac:dyDescent="0.3">
      <c r="A581" t="s">
        <v>1667</v>
      </c>
      <c r="B581" t="s">
        <v>905</v>
      </c>
      <c r="C581" t="s">
        <v>3377</v>
      </c>
      <c r="D581" t="s">
        <v>85</v>
      </c>
      <c r="E581">
        <v>0.1</v>
      </c>
      <c r="F581">
        <v>0.25</v>
      </c>
      <c r="G581">
        <v>0.10009358903924689</v>
      </c>
      <c r="H581">
        <v>3</v>
      </c>
      <c r="I581">
        <v>112</v>
      </c>
      <c r="J581">
        <v>10</v>
      </c>
      <c r="K581">
        <v>16.207304922981269</v>
      </c>
      <c r="L581">
        <v>16.20730886812159</v>
      </c>
      <c r="M581">
        <v>14.731402332701631</v>
      </c>
      <c r="N581">
        <v>14.731361332385839</v>
      </c>
      <c r="O581">
        <v>14.731402332701631</v>
      </c>
      <c r="P581">
        <v>14.731361332385839</v>
      </c>
      <c r="Q581" s="1">
        <v>14.731402332701631</v>
      </c>
      <c r="S581">
        <v>3</v>
      </c>
      <c r="T581">
        <v>2.25</v>
      </c>
      <c r="U581">
        <v>0.5</v>
      </c>
      <c r="V581">
        <v>10.95</v>
      </c>
      <c r="W581">
        <v>0.14058666666666669</v>
      </c>
      <c r="Y581" t="s">
        <v>84</v>
      </c>
      <c r="AA581">
        <v>14</v>
      </c>
      <c r="AB581">
        <v>30</v>
      </c>
      <c r="AC581" t="s">
        <v>1668</v>
      </c>
      <c r="AD581" t="s">
        <v>87</v>
      </c>
      <c r="AE581" t="s">
        <v>87</v>
      </c>
      <c r="AF581" t="s">
        <v>88</v>
      </c>
      <c r="AG581" t="b">
        <v>0</v>
      </c>
      <c r="AH581">
        <v>0.1</v>
      </c>
      <c r="AI581">
        <v>9.9584096239782635E-2</v>
      </c>
      <c r="AJ581">
        <v>4</v>
      </c>
      <c r="AL581">
        <v>15.56871386307991</v>
      </c>
      <c r="AM581">
        <v>17.095167813083489</v>
      </c>
      <c r="AN581">
        <v>16.25563347071413</v>
      </c>
      <c r="AO581">
        <v>15.56871386307991</v>
      </c>
      <c r="AP581">
        <v>1.634933825742475</v>
      </c>
      <c r="AQ581">
        <v>1.702406836733336</v>
      </c>
      <c r="AR581">
        <v>18.492865789669089</v>
      </c>
      <c r="AS581">
        <v>167.93126774448891</v>
      </c>
      <c r="AT581">
        <v>1.622247213666542</v>
      </c>
      <c r="AU581">
        <v>14.731412334056751</v>
      </c>
      <c r="AV581">
        <v>13.224866520523349</v>
      </c>
      <c r="AW581">
        <v>13.68878687016471</v>
      </c>
      <c r="AX581">
        <v>52.899466082093383</v>
      </c>
      <c r="AY581">
        <v>54.75514748065882</v>
      </c>
      <c r="AZ581">
        <v>1.661158742438035</v>
      </c>
      <c r="BA581">
        <v>1.702406836733336</v>
      </c>
      <c r="BB581">
        <v>1.374052177320729</v>
      </c>
      <c r="BC581">
        <v>1.374052177320729</v>
      </c>
      <c r="BD581" t="b">
        <v>1</v>
      </c>
      <c r="BE581" t="b">
        <v>1</v>
      </c>
      <c r="BH581">
        <v>18.492864595817299</v>
      </c>
      <c r="BI581">
        <v>167.93113205127469</v>
      </c>
      <c r="BJ581">
        <v>1.6222473183946511</v>
      </c>
      <c r="BK581">
        <v>1.6222473183946511</v>
      </c>
      <c r="BL581">
        <v>1.6222473183946511</v>
      </c>
      <c r="BM581" t="s">
        <v>89</v>
      </c>
      <c r="BN581">
        <v>14.731402332701631</v>
      </c>
      <c r="BO581">
        <v>14.731402332701631</v>
      </c>
      <c r="BP581">
        <v>14.731402332701631</v>
      </c>
      <c r="BQ581" t="s">
        <v>89</v>
      </c>
      <c r="BR581">
        <v>16.207304922981269</v>
      </c>
      <c r="BS581">
        <v>16.207304922981269</v>
      </c>
      <c r="BT581">
        <v>16.207304922981269</v>
      </c>
      <c r="BU581" t="s">
        <v>89</v>
      </c>
      <c r="BV581">
        <v>0.10009358903924689</v>
      </c>
      <c r="BW581">
        <v>4.5149116719471172</v>
      </c>
      <c r="BX581">
        <v>87.035179548328557</v>
      </c>
      <c r="BY581">
        <v>6.6446482633096764</v>
      </c>
      <c r="BZ581">
        <v>6.6446482633096764</v>
      </c>
      <c r="CA581">
        <v>6.6446482633096764</v>
      </c>
      <c r="CB581" t="s">
        <v>89</v>
      </c>
      <c r="CC581" t="s">
        <v>90</v>
      </c>
      <c r="CD581">
        <v>74.732847619329831</v>
      </c>
      <c r="CE581">
        <v>74.732847619329831</v>
      </c>
      <c r="CF581">
        <v>74.732847619329831</v>
      </c>
      <c r="CG581" t="s">
        <v>89</v>
      </c>
      <c r="CH581" t="s">
        <v>91</v>
      </c>
      <c r="CI581">
        <v>1.6611620658274191</v>
      </c>
      <c r="CJ581">
        <v>18.683211904832461</v>
      </c>
      <c r="CK581">
        <v>8.8912017606445681E-2</v>
      </c>
      <c r="CL581">
        <v>0.17142369563024409</v>
      </c>
      <c r="CM581">
        <v>10</v>
      </c>
      <c r="CN581">
        <v>6.5397353029699019</v>
      </c>
      <c r="CO581">
        <v>6.8096273469333433</v>
      </c>
      <c r="CP581">
        <v>68.380671252333954</v>
      </c>
      <c r="CQ581">
        <v>62.274855452319628</v>
      </c>
      <c r="CR581">
        <v>14.731402332701631</v>
      </c>
      <c r="CS581">
        <v>14.731402332701631</v>
      </c>
      <c r="CT581">
        <v>3.5527136788005009E-15</v>
      </c>
      <c r="CU581">
        <v>-2.4116602062479679E-14</v>
      </c>
    </row>
    <row r="582" spans="1:99" x14ac:dyDescent="0.3">
      <c r="A582" t="s">
        <v>1669</v>
      </c>
      <c r="B582" t="s">
        <v>905</v>
      </c>
      <c r="C582" t="s">
        <v>3377</v>
      </c>
      <c r="D582" t="s">
        <v>85</v>
      </c>
      <c r="E582">
        <v>0.1</v>
      </c>
      <c r="F582">
        <v>0.4375</v>
      </c>
      <c r="G582">
        <v>0.10009358903924689</v>
      </c>
      <c r="H582">
        <v>3</v>
      </c>
      <c r="I582">
        <v>112</v>
      </c>
      <c r="J582">
        <v>10</v>
      </c>
      <c r="K582">
        <v>16.207304922981269</v>
      </c>
      <c r="L582">
        <v>16.20730886812159</v>
      </c>
      <c r="M582">
        <v>14.731402332701631</v>
      </c>
      <c r="N582">
        <v>14.731361332385839</v>
      </c>
      <c r="O582">
        <v>14.731402332701631</v>
      </c>
      <c r="P582">
        <v>14.731361332385839</v>
      </c>
      <c r="Q582" s="1">
        <v>14.731402332701631</v>
      </c>
      <c r="S582">
        <v>3</v>
      </c>
      <c r="T582">
        <v>2.25</v>
      </c>
      <c r="U582">
        <v>0.5</v>
      </c>
      <c r="V582">
        <v>10.95</v>
      </c>
      <c r="W582">
        <v>0.14058666666666669</v>
      </c>
      <c r="Y582" t="s">
        <v>84</v>
      </c>
      <c r="AA582">
        <v>14</v>
      </c>
      <c r="AB582">
        <v>30</v>
      </c>
      <c r="AC582" t="s">
        <v>1670</v>
      </c>
      <c r="AD582" t="s">
        <v>87</v>
      </c>
      <c r="AE582" t="s">
        <v>87</v>
      </c>
      <c r="AF582" t="s">
        <v>88</v>
      </c>
      <c r="AG582" t="b">
        <v>0</v>
      </c>
      <c r="AH582">
        <v>0.1</v>
      </c>
      <c r="AI582">
        <v>9.9584096239782635E-2</v>
      </c>
      <c r="AJ582">
        <v>4</v>
      </c>
      <c r="AL582">
        <v>15.56871386307991</v>
      </c>
      <c r="AM582">
        <v>17.095167813083489</v>
      </c>
      <c r="AN582">
        <v>16.25563347071413</v>
      </c>
      <c r="AO582">
        <v>15.56871386307991</v>
      </c>
      <c r="AP582">
        <v>1.634933825742475</v>
      </c>
      <c r="AQ582">
        <v>1.702406836733336</v>
      </c>
      <c r="AR582">
        <v>18.492865789669089</v>
      </c>
      <c r="AS582">
        <v>167.93126774448891</v>
      </c>
      <c r="AT582">
        <v>1.622247213666542</v>
      </c>
      <c r="AU582">
        <v>14.731412334056751</v>
      </c>
      <c r="AV582">
        <v>13.22486652052336</v>
      </c>
      <c r="AW582">
        <v>13.6887868701647</v>
      </c>
      <c r="AX582">
        <v>30.22826633262483</v>
      </c>
      <c r="AY582">
        <v>31.288655703233609</v>
      </c>
      <c r="AZ582">
        <v>1.6611587424380361</v>
      </c>
      <c r="BA582">
        <v>1.702406836733336</v>
      </c>
      <c r="BB582">
        <v>2.4045913103112748</v>
      </c>
      <c r="BC582">
        <v>2.4045913103112748</v>
      </c>
      <c r="BD582" t="b">
        <v>1</v>
      </c>
      <c r="BE582" t="b">
        <v>1</v>
      </c>
      <c r="BH582">
        <v>18.492864595817299</v>
      </c>
      <c r="BI582">
        <v>167.93113205127469</v>
      </c>
      <c r="BJ582">
        <v>1.6222473183946511</v>
      </c>
      <c r="BK582">
        <v>1.6222473183946511</v>
      </c>
      <c r="BL582">
        <v>1.6222473183946511</v>
      </c>
      <c r="BM582" t="s">
        <v>89</v>
      </c>
      <c r="BN582">
        <v>14.731402332701631</v>
      </c>
      <c r="BO582">
        <v>14.731402332701631</v>
      </c>
      <c r="BP582">
        <v>14.731402332701631</v>
      </c>
      <c r="BQ582" t="s">
        <v>89</v>
      </c>
      <c r="BR582">
        <v>16.207304922981269</v>
      </c>
      <c r="BS582">
        <v>16.207304922981269</v>
      </c>
      <c r="BT582">
        <v>16.207304922981269</v>
      </c>
      <c r="BU582" t="s">
        <v>89</v>
      </c>
      <c r="BV582">
        <v>0.10009358903924689</v>
      </c>
      <c r="BW582">
        <v>7.9010954259074513</v>
      </c>
      <c r="BX582">
        <v>152.3115642095749</v>
      </c>
      <c r="BY582">
        <v>3.7969418647483879</v>
      </c>
      <c r="BZ582">
        <v>3.7969418647483879</v>
      </c>
      <c r="CA582">
        <v>3.7969418647483879</v>
      </c>
      <c r="CB582" t="s">
        <v>89</v>
      </c>
      <c r="CC582" t="s">
        <v>90</v>
      </c>
      <c r="CD582">
        <v>42.704484353902778</v>
      </c>
      <c r="CE582">
        <v>42.704484353902778</v>
      </c>
      <c r="CF582">
        <v>42.704484353902778</v>
      </c>
      <c r="CG582" t="s">
        <v>89</v>
      </c>
      <c r="CH582" t="s">
        <v>91</v>
      </c>
      <c r="CI582">
        <v>1.66116206582742</v>
      </c>
      <c r="CJ582">
        <v>18.683211904832461</v>
      </c>
      <c r="CK582">
        <v>8.8912017606445695E-2</v>
      </c>
      <c r="CL582">
        <v>0.29999146735292709</v>
      </c>
      <c r="CM582">
        <v>10</v>
      </c>
      <c r="CN582">
        <v>3.736991601697087</v>
      </c>
      <c r="CO582">
        <v>3.891215626819053</v>
      </c>
      <c r="CP582">
        <v>39.074669287047968</v>
      </c>
      <c r="CQ582">
        <v>35.585631687039793</v>
      </c>
      <c r="CR582">
        <v>14.731402332701631</v>
      </c>
      <c r="CS582">
        <v>14.731402332701631</v>
      </c>
      <c r="CT582">
        <v>3.5527136788005009E-15</v>
      </c>
      <c r="CU582">
        <v>-2.4116602062479679E-14</v>
      </c>
    </row>
    <row r="583" spans="1:99" x14ac:dyDescent="0.3">
      <c r="A583" t="s">
        <v>1671</v>
      </c>
      <c r="B583" t="s">
        <v>905</v>
      </c>
      <c r="C583" t="s">
        <v>3377</v>
      </c>
      <c r="D583" t="s">
        <v>85</v>
      </c>
      <c r="E583">
        <v>0.1</v>
      </c>
      <c r="F583">
        <v>0.8125</v>
      </c>
      <c r="G583">
        <v>0.10009358903924689</v>
      </c>
      <c r="H583">
        <v>3</v>
      </c>
      <c r="I583">
        <v>112</v>
      </c>
      <c r="J583">
        <v>10</v>
      </c>
      <c r="K583">
        <v>16.207304922981269</v>
      </c>
      <c r="L583">
        <v>16.20730886812159</v>
      </c>
      <c r="M583">
        <v>14.731402332701631</v>
      </c>
      <c r="N583">
        <v>14.731361332385839</v>
      </c>
      <c r="O583">
        <v>14.731402332701631</v>
      </c>
      <c r="P583">
        <v>14.731361332385839</v>
      </c>
      <c r="Q583" s="1">
        <v>14.731402332701631</v>
      </c>
      <c r="S583">
        <v>3</v>
      </c>
      <c r="T583">
        <v>2.25</v>
      </c>
      <c r="U583">
        <v>0.5</v>
      </c>
      <c r="V583">
        <v>10.95</v>
      </c>
      <c r="W583">
        <v>0.14058666666666669</v>
      </c>
      <c r="Y583" t="s">
        <v>84</v>
      </c>
      <c r="AA583">
        <v>14</v>
      </c>
      <c r="AB583">
        <v>30</v>
      </c>
      <c r="AC583" t="s">
        <v>1672</v>
      </c>
      <c r="AD583" t="s">
        <v>87</v>
      </c>
      <c r="AE583" t="s">
        <v>87</v>
      </c>
      <c r="AF583" t="s">
        <v>88</v>
      </c>
      <c r="AG583" t="b">
        <v>0</v>
      </c>
      <c r="AH583">
        <v>0.1</v>
      </c>
      <c r="AI583">
        <v>9.9584096239782635E-2</v>
      </c>
      <c r="AJ583">
        <v>4</v>
      </c>
      <c r="AL583">
        <v>15.56871386307991</v>
      </c>
      <c r="AM583">
        <v>17.095167813083489</v>
      </c>
      <c r="AN583">
        <v>16.25563347071413</v>
      </c>
      <c r="AO583">
        <v>15.56871386307991</v>
      </c>
      <c r="AP583">
        <v>1.634933825742475</v>
      </c>
      <c r="AQ583">
        <v>1.702406836733336</v>
      </c>
      <c r="AR583">
        <v>18.492865789669089</v>
      </c>
      <c r="AS583">
        <v>167.93126774448891</v>
      </c>
      <c r="AT583">
        <v>1.622247213666542</v>
      </c>
      <c r="AU583">
        <v>14.731412334056751</v>
      </c>
      <c r="AV583">
        <v>13.224866520523349</v>
      </c>
      <c r="AW583">
        <v>13.688786870164691</v>
      </c>
      <c r="AX583">
        <v>16.276758794490281</v>
      </c>
      <c r="AY583">
        <v>16.847737686356549</v>
      </c>
      <c r="AZ583">
        <v>1.661158742438037</v>
      </c>
      <c r="BA583">
        <v>1.702406836733336</v>
      </c>
      <c r="BB583">
        <v>4.4656695762923526</v>
      </c>
      <c r="BC583">
        <v>4.4656695762923526</v>
      </c>
      <c r="BD583" t="b">
        <v>1</v>
      </c>
      <c r="BE583" t="b">
        <v>1</v>
      </c>
      <c r="BH583">
        <v>18.492864595817299</v>
      </c>
      <c r="BI583">
        <v>167.93113205127469</v>
      </c>
      <c r="BJ583">
        <v>1.6222473183946511</v>
      </c>
      <c r="BK583">
        <v>1.6222473183946511</v>
      </c>
      <c r="BL583">
        <v>1.6222473183946511</v>
      </c>
      <c r="BM583" t="s">
        <v>89</v>
      </c>
      <c r="BN583">
        <v>14.731402332701631</v>
      </c>
      <c r="BO583">
        <v>14.731402332701631</v>
      </c>
      <c r="BP583">
        <v>14.731402332701631</v>
      </c>
      <c r="BQ583" t="s">
        <v>89</v>
      </c>
      <c r="BR583">
        <v>16.207304922981269</v>
      </c>
      <c r="BS583">
        <v>16.207304922981269</v>
      </c>
      <c r="BT583">
        <v>16.207304922981269</v>
      </c>
      <c r="BU583" t="s">
        <v>89</v>
      </c>
      <c r="BV583">
        <v>0.10009358903924689</v>
      </c>
      <c r="BW583">
        <v>14.67346293382812</v>
      </c>
      <c r="BX583">
        <v>282.86433353206769</v>
      </c>
      <c r="BY583">
        <v>2.0445071579414398</v>
      </c>
      <c r="BZ583">
        <v>2.0445071579414398</v>
      </c>
      <c r="CA583">
        <v>2.0445071579414398</v>
      </c>
      <c r="CB583" t="s">
        <v>89</v>
      </c>
      <c r="CC583" t="s">
        <v>90</v>
      </c>
      <c r="CD583">
        <v>22.994722344409169</v>
      </c>
      <c r="CE583">
        <v>22.994722344409169</v>
      </c>
      <c r="CF583">
        <v>22.994722344409169</v>
      </c>
      <c r="CG583" t="s">
        <v>89</v>
      </c>
      <c r="CH583" t="s">
        <v>91</v>
      </c>
      <c r="CI583">
        <v>1.66116206582742</v>
      </c>
      <c r="CJ583">
        <v>18.683211904832451</v>
      </c>
      <c r="CK583">
        <v>8.8912017606445751E-2</v>
      </c>
      <c r="CL583">
        <v>0.5571270107982933</v>
      </c>
      <c r="CM583">
        <v>10</v>
      </c>
      <c r="CN583">
        <v>2.012226247067662</v>
      </c>
      <c r="CO583">
        <v>2.0952699529025671</v>
      </c>
      <c r="CP583">
        <v>21.040206539179682</v>
      </c>
      <c r="CQ583">
        <v>19.16149398532912</v>
      </c>
      <c r="CR583">
        <v>14.731402332701631</v>
      </c>
      <c r="CS583">
        <v>14.731402332701631</v>
      </c>
      <c r="CT583">
        <v>3.5527136788005009E-15</v>
      </c>
      <c r="CU583">
        <v>-2.4116602062479679E-14</v>
      </c>
    </row>
    <row r="584" spans="1:99" x14ac:dyDescent="0.3">
      <c r="A584" t="s">
        <v>1673</v>
      </c>
      <c r="B584" t="s">
        <v>905</v>
      </c>
      <c r="C584" t="s">
        <v>3377</v>
      </c>
      <c r="D584" t="s">
        <v>85</v>
      </c>
      <c r="E584">
        <v>0.17499999999999999</v>
      </c>
      <c r="F584">
        <v>0.25</v>
      </c>
      <c r="G584">
        <v>0.10009358903924689</v>
      </c>
      <c r="H584">
        <v>3</v>
      </c>
      <c r="I584">
        <v>112</v>
      </c>
      <c r="J584">
        <v>10</v>
      </c>
      <c r="K584">
        <v>16.207304922981269</v>
      </c>
      <c r="L584">
        <v>16.20730886812159</v>
      </c>
      <c r="M584">
        <v>14.731402332701631</v>
      </c>
      <c r="N584">
        <v>14.731361332385839</v>
      </c>
      <c r="O584">
        <v>14.731402332701631</v>
      </c>
      <c r="P584">
        <v>14.731361332385839</v>
      </c>
      <c r="Q584" s="1">
        <v>14.731402332701631</v>
      </c>
      <c r="S584">
        <v>3</v>
      </c>
      <c r="T584">
        <v>2.25</v>
      </c>
      <c r="U584">
        <v>0.5</v>
      </c>
      <c r="V584">
        <v>10.95</v>
      </c>
      <c r="W584">
        <v>0.14058666666666669</v>
      </c>
      <c r="Y584" t="s">
        <v>84</v>
      </c>
      <c r="AA584">
        <v>14</v>
      </c>
      <c r="AB584">
        <v>30</v>
      </c>
      <c r="AC584" t="s">
        <v>1674</v>
      </c>
      <c r="AD584" t="s">
        <v>87</v>
      </c>
      <c r="AE584" t="s">
        <v>87</v>
      </c>
      <c r="AF584" t="s">
        <v>88</v>
      </c>
      <c r="AG584" t="b">
        <v>0</v>
      </c>
      <c r="AH584">
        <v>0.17499999999999999</v>
      </c>
      <c r="AI584">
        <v>9.9584096239782635E-2</v>
      </c>
      <c r="AJ584">
        <v>4</v>
      </c>
      <c r="AL584">
        <v>15.56871386307991</v>
      </c>
      <c r="AM584">
        <v>17.095167813083489</v>
      </c>
      <c r="AN584">
        <v>16.25563347071413</v>
      </c>
      <c r="AO584">
        <v>15.56871386307991</v>
      </c>
      <c r="AP584">
        <v>1.634933825742475</v>
      </c>
      <c r="AQ584">
        <v>1.702406836733336</v>
      </c>
      <c r="AR584">
        <v>18.492865789669089</v>
      </c>
      <c r="AS584">
        <v>167.93126774448891</v>
      </c>
      <c r="AT584">
        <v>1.622247213666542</v>
      </c>
      <c r="AU584">
        <v>14.731412334056751</v>
      </c>
      <c r="AV584">
        <v>16.760346940809331</v>
      </c>
      <c r="AW584">
        <v>17.111118358461201</v>
      </c>
      <c r="AX584">
        <v>67.04138776323731</v>
      </c>
      <c r="AY584">
        <v>68.444473433844806</v>
      </c>
      <c r="AZ584">
        <v>1.667508144138768</v>
      </c>
      <c r="BA584">
        <v>1.702406836733336</v>
      </c>
      <c r="BB584">
        <v>0.93585346559477001</v>
      </c>
      <c r="BC584">
        <v>0.93585346559477001</v>
      </c>
      <c r="BD584" t="b">
        <v>0</v>
      </c>
      <c r="BE584" t="b">
        <v>0</v>
      </c>
      <c r="BH584">
        <v>18.492864595817299</v>
      </c>
      <c r="BI584">
        <v>167.93113205127469</v>
      </c>
      <c r="BJ584">
        <v>1.6222473183946511</v>
      </c>
      <c r="BK584">
        <v>1.6222473183946511</v>
      </c>
      <c r="BL584">
        <v>1.6222473183946511</v>
      </c>
      <c r="BM584" t="s">
        <v>89</v>
      </c>
      <c r="BN584">
        <v>14.731402332701631</v>
      </c>
      <c r="BO584">
        <v>14.731402332701631</v>
      </c>
      <c r="BP584">
        <v>14.731402332701631</v>
      </c>
      <c r="BQ584" t="s">
        <v>89</v>
      </c>
      <c r="BR584">
        <v>16.207304922981269</v>
      </c>
      <c r="BS584">
        <v>16.207304922981269</v>
      </c>
      <c r="BT584">
        <v>16.207304922981269</v>
      </c>
      <c r="BU584" t="s">
        <v>89</v>
      </c>
      <c r="BV584">
        <v>0.10009358903924689</v>
      </c>
      <c r="BW584">
        <v>4.4977304008912951</v>
      </c>
      <c r="BX584">
        <v>67.626833830221869</v>
      </c>
      <c r="BY584">
        <v>6.6700307324011758</v>
      </c>
      <c r="BZ584">
        <v>6.6700307324011758</v>
      </c>
      <c r="CA584">
        <v>6.6700307324011758</v>
      </c>
      <c r="CB584" t="s">
        <v>89</v>
      </c>
      <c r="CC584" t="s">
        <v>90</v>
      </c>
      <c r="CD584">
        <v>67.727290270021697</v>
      </c>
      <c r="CE584">
        <v>67.727290270021697</v>
      </c>
      <c r="CF584">
        <v>67.727290270021697</v>
      </c>
      <c r="CG584" t="s">
        <v>89</v>
      </c>
      <c r="CH584" t="s">
        <v>91</v>
      </c>
      <c r="CI584">
        <v>1.667507683100294</v>
      </c>
      <c r="CJ584">
        <v>16.931822567505421</v>
      </c>
      <c r="CK584">
        <v>9.8483649734227574E-2</v>
      </c>
      <c r="CL584">
        <v>0.2248481098272225</v>
      </c>
      <c r="CM584">
        <v>7</v>
      </c>
      <c r="CN584">
        <v>6.5397353029699019</v>
      </c>
      <c r="CO584">
        <v>6.8096273469333433</v>
      </c>
      <c r="CP584">
        <v>68.380671252333954</v>
      </c>
      <c r="CQ584">
        <v>62.274855452319628</v>
      </c>
      <c r="CR584">
        <v>14.731402332701631</v>
      </c>
      <c r="CS584">
        <v>14.731402332701631</v>
      </c>
      <c r="CT584">
        <v>3.5527136788005009E-15</v>
      </c>
      <c r="CU584">
        <v>-2.4116602062479679E-14</v>
      </c>
    </row>
    <row r="585" spans="1:99" x14ac:dyDescent="0.3">
      <c r="A585" t="s">
        <v>1675</v>
      </c>
      <c r="B585" t="s">
        <v>905</v>
      </c>
      <c r="C585" t="s">
        <v>3377</v>
      </c>
      <c r="D585" t="s">
        <v>85</v>
      </c>
      <c r="E585">
        <v>0.17499999999999999</v>
      </c>
      <c r="F585">
        <v>0.4375</v>
      </c>
      <c r="G585">
        <v>0.10009358903924689</v>
      </c>
      <c r="H585">
        <v>3</v>
      </c>
      <c r="I585">
        <v>112</v>
      </c>
      <c r="J585">
        <v>10</v>
      </c>
      <c r="K585">
        <v>16.207304922981269</v>
      </c>
      <c r="L585">
        <v>16.20730886812159</v>
      </c>
      <c r="M585">
        <v>14.731402332701631</v>
      </c>
      <c r="N585">
        <v>14.731361332385839</v>
      </c>
      <c r="O585">
        <v>14.731402332701631</v>
      </c>
      <c r="P585">
        <v>14.731361332385839</v>
      </c>
      <c r="Q585" s="1">
        <v>14.731402332701631</v>
      </c>
      <c r="S585">
        <v>3</v>
      </c>
      <c r="T585">
        <v>2.25</v>
      </c>
      <c r="U585">
        <v>0.5</v>
      </c>
      <c r="V585">
        <v>10.95</v>
      </c>
      <c r="W585">
        <v>0.14058666666666669</v>
      </c>
      <c r="Y585" t="s">
        <v>84</v>
      </c>
      <c r="AA585">
        <v>14</v>
      </c>
      <c r="AB585">
        <v>30</v>
      </c>
      <c r="AC585" t="s">
        <v>1676</v>
      </c>
      <c r="AD585" t="s">
        <v>87</v>
      </c>
      <c r="AE585" t="s">
        <v>87</v>
      </c>
      <c r="AF585" t="s">
        <v>88</v>
      </c>
      <c r="AG585" t="b">
        <v>0</v>
      </c>
      <c r="AH585">
        <v>0.17499999999999999</v>
      </c>
      <c r="AI585">
        <v>9.9584096239782635E-2</v>
      </c>
      <c r="AJ585">
        <v>4</v>
      </c>
      <c r="AL585">
        <v>15.56871386307991</v>
      </c>
      <c r="AM585">
        <v>17.095167813083489</v>
      </c>
      <c r="AN585">
        <v>16.25563347071413</v>
      </c>
      <c r="AO585">
        <v>15.56871386307991</v>
      </c>
      <c r="AP585">
        <v>1.634933825742475</v>
      </c>
      <c r="AQ585">
        <v>1.702406836733336</v>
      </c>
      <c r="AR585">
        <v>18.492865789669089</v>
      </c>
      <c r="AS585">
        <v>167.93126774448891</v>
      </c>
      <c r="AT585">
        <v>1.622247213666542</v>
      </c>
      <c r="AU585">
        <v>14.731412334056751</v>
      </c>
      <c r="AV585">
        <v>16.760346940809331</v>
      </c>
      <c r="AW585">
        <v>17.111118358461201</v>
      </c>
      <c r="AX585">
        <v>38.309364436135617</v>
      </c>
      <c r="AY585">
        <v>39.111127676482738</v>
      </c>
      <c r="AZ585">
        <v>1.6675081441387689</v>
      </c>
      <c r="BA585">
        <v>1.702406836733336</v>
      </c>
      <c r="BB585">
        <v>1.6377435647908449</v>
      </c>
      <c r="BC585">
        <v>1.6377435647908449</v>
      </c>
      <c r="BD585" t="b">
        <v>0</v>
      </c>
      <c r="BE585" t="b">
        <v>0</v>
      </c>
      <c r="BH585">
        <v>18.492864595817299</v>
      </c>
      <c r="BI585">
        <v>167.93113205127469</v>
      </c>
      <c r="BJ585">
        <v>1.6222473183946511</v>
      </c>
      <c r="BK585">
        <v>1.6222473183946511</v>
      </c>
      <c r="BL585">
        <v>1.6222473183946511</v>
      </c>
      <c r="BM585" t="s">
        <v>89</v>
      </c>
      <c r="BN585">
        <v>14.731402332701631</v>
      </c>
      <c r="BO585">
        <v>14.731402332701631</v>
      </c>
      <c r="BP585">
        <v>14.731402332701631</v>
      </c>
      <c r="BQ585" t="s">
        <v>89</v>
      </c>
      <c r="BR585">
        <v>16.207304922981269</v>
      </c>
      <c r="BS585">
        <v>16.207304922981269</v>
      </c>
      <c r="BT585">
        <v>16.207304922981269</v>
      </c>
      <c r="BU585" t="s">
        <v>89</v>
      </c>
      <c r="BV585">
        <v>0.10009358903924689</v>
      </c>
      <c r="BW585">
        <v>7.8710282015597652</v>
      </c>
      <c r="BX585">
        <v>118.3469592028883</v>
      </c>
      <c r="BY585">
        <v>3.8114461328006728</v>
      </c>
      <c r="BZ585">
        <v>3.8114461328006728</v>
      </c>
      <c r="CA585">
        <v>3.8114461328006728</v>
      </c>
      <c r="CB585" t="s">
        <v>89</v>
      </c>
      <c r="CC585" t="s">
        <v>90</v>
      </c>
      <c r="CD585">
        <v>38.70130872572669</v>
      </c>
      <c r="CE585">
        <v>38.70130872572669</v>
      </c>
      <c r="CF585">
        <v>38.70130872572669</v>
      </c>
      <c r="CG585" t="s">
        <v>89</v>
      </c>
      <c r="CH585" t="s">
        <v>91</v>
      </c>
      <c r="CI585">
        <v>1.667507683100294</v>
      </c>
      <c r="CJ585">
        <v>16.931822567505431</v>
      </c>
      <c r="CK585">
        <v>9.8483649734227574E-2</v>
      </c>
      <c r="CL585">
        <v>0.39348419219763953</v>
      </c>
      <c r="CM585">
        <v>7</v>
      </c>
      <c r="CN585">
        <v>3.736991601697087</v>
      </c>
      <c r="CO585">
        <v>3.891215626819053</v>
      </c>
      <c r="CP585">
        <v>39.074669287047968</v>
      </c>
      <c r="CQ585">
        <v>35.585631687039793</v>
      </c>
      <c r="CR585">
        <v>14.731402332701631</v>
      </c>
      <c r="CS585">
        <v>14.731402332701631</v>
      </c>
      <c r="CT585">
        <v>3.5527136788005009E-15</v>
      </c>
      <c r="CU585">
        <v>-2.4116602062479679E-14</v>
      </c>
    </row>
    <row r="586" spans="1:99" x14ac:dyDescent="0.3">
      <c r="A586" t="s">
        <v>1677</v>
      </c>
      <c r="B586" t="s">
        <v>905</v>
      </c>
      <c r="C586" t="s">
        <v>3377</v>
      </c>
      <c r="D586" t="s">
        <v>85</v>
      </c>
      <c r="E586">
        <v>0.17499999999999999</v>
      </c>
      <c r="F586">
        <v>0.8125</v>
      </c>
      <c r="G586">
        <v>0.10009358903924689</v>
      </c>
      <c r="H586">
        <v>3</v>
      </c>
      <c r="I586">
        <v>112</v>
      </c>
      <c r="J586">
        <v>10</v>
      </c>
      <c r="K586">
        <v>16.207304922981269</v>
      </c>
      <c r="L586">
        <v>16.20730886812159</v>
      </c>
      <c r="M586">
        <v>14.731402332701631</v>
      </c>
      <c r="N586">
        <v>14.731361332385839</v>
      </c>
      <c r="O586">
        <v>14.731402332701631</v>
      </c>
      <c r="P586">
        <v>14.731361332385839</v>
      </c>
      <c r="Q586" s="1">
        <v>14.731402332701631</v>
      </c>
      <c r="S586">
        <v>3</v>
      </c>
      <c r="T586">
        <v>2.25</v>
      </c>
      <c r="U586">
        <v>0.5</v>
      </c>
      <c r="V586">
        <v>10.95</v>
      </c>
      <c r="W586">
        <v>0.14058666666666669</v>
      </c>
      <c r="Y586" t="s">
        <v>84</v>
      </c>
      <c r="AA586">
        <v>14</v>
      </c>
      <c r="AB586">
        <v>30</v>
      </c>
      <c r="AC586" t="s">
        <v>1678</v>
      </c>
      <c r="AD586" t="s">
        <v>87</v>
      </c>
      <c r="AE586" t="s">
        <v>87</v>
      </c>
      <c r="AF586" t="s">
        <v>88</v>
      </c>
      <c r="AG586" t="b">
        <v>0</v>
      </c>
      <c r="AH586">
        <v>0.17499999999999999</v>
      </c>
      <c r="AI586">
        <v>9.9584096239782635E-2</v>
      </c>
      <c r="AJ586">
        <v>4</v>
      </c>
      <c r="AL586">
        <v>15.56871386307991</v>
      </c>
      <c r="AM586">
        <v>17.095167813083489</v>
      </c>
      <c r="AN586">
        <v>16.25563347071413</v>
      </c>
      <c r="AO586">
        <v>15.56871386307991</v>
      </c>
      <c r="AP586">
        <v>1.634933825742475</v>
      </c>
      <c r="AQ586">
        <v>1.702406836733336</v>
      </c>
      <c r="AR586">
        <v>18.492865789669089</v>
      </c>
      <c r="AS586">
        <v>167.93126774448891</v>
      </c>
      <c r="AT586">
        <v>1.622247213666542</v>
      </c>
      <c r="AU586">
        <v>14.731412334056751</v>
      </c>
      <c r="AV586">
        <v>16.760346940809359</v>
      </c>
      <c r="AW586">
        <v>17.111118358461201</v>
      </c>
      <c r="AX586">
        <v>20.628119311765371</v>
      </c>
      <c r="AY586">
        <v>21.059837979644559</v>
      </c>
      <c r="AZ586">
        <v>1.667508144138772</v>
      </c>
      <c r="BA586">
        <v>1.702406836733336</v>
      </c>
      <c r="BB586">
        <v>3.041523763182969</v>
      </c>
      <c r="BC586">
        <v>3.041523763182969</v>
      </c>
      <c r="BD586" t="b">
        <v>0</v>
      </c>
      <c r="BE586" t="b">
        <v>0</v>
      </c>
      <c r="BH586">
        <v>18.492864595817299</v>
      </c>
      <c r="BI586">
        <v>167.93113205127469</v>
      </c>
      <c r="BJ586">
        <v>1.6222473183946511</v>
      </c>
      <c r="BK586">
        <v>1.6222473183946511</v>
      </c>
      <c r="BL586">
        <v>1.6222473183946511</v>
      </c>
      <c r="BM586" t="s">
        <v>89</v>
      </c>
      <c r="BN586">
        <v>14.731402332701631</v>
      </c>
      <c r="BO586">
        <v>14.731402332701631</v>
      </c>
      <c r="BP586">
        <v>14.731402332701631</v>
      </c>
      <c r="BQ586" t="s">
        <v>89</v>
      </c>
      <c r="BR586">
        <v>16.207304922981269</v>
      </c>
      <c r="BS586">
        <v>16.207304922981269</v>
      </c>
      <c r="BT586">
        <v>16.207304922981269</v>
      </c>
      <c r="BU586" t="s">
        <v>89</v>
      </c>
      <c r="BV586">
        <v>0.10009358903924689</v>
      </c>
      <c r="BW586">
        <v>14.61762380289669</v>
      </c>
      <c r="BX586">
        <v>219.78720994822049</v>
      </c>
      <c r="BY586">
        <v>2.052317148431134</v>
      </c>
      <c r="BZ586">
        <v>2.052317148431134</v>
      </c>
      <c r="CA586">
        <v>2.052317148431134</v>
      </c>
      <c r="CB586" t="s">
        <v>89</v>
      </c>
      <c r="CC586" t="s">
        <v>90</v>
      </c>
      <c r="CD586">
        <v>20.839166236929771</v>
      </c>
      <c r="CE586">
        <v>20.839166236929771</v>
      </c>
      <c r="CF586">
        <v>20.839166236929771</v>
      </c>
      <c r="CG586" t="s">
        <v>89</v>
      </c>
      <c r="CH586" t="s">
        <v>91</v>
      </c>
      <c r="CI586">
        <v>1.6675076831002971</v>
      </c>
      <c r="CJ586">
        <v>16.931822567505439</v>
      </c>
      <c r="CK586">
        <v>9.8483649734227671E-2</v>
      </c>
      <c r="CL586">
        <v>0.73075635693847296</v>
      </c>
      <c r="CM586">
        <v>7</v>
      </c>
      <c r="CN586">
        <v>2.012226247067662</v>
      </c>
      <c r="CO586">
        <v>2.0952699529025671</v>
      </c>
      <c r="CP586">
        <v>21.040206539179682</v>
      </c>
      <c r="CQ586">
        <v>19.16149398532912</v>
      </c>
      <c r="CR586">
        <v>14.731402332701631</v>
      </c>
      <c r="CS586">
        <v>14.731402332701631</v>
      </c>
      <c r="CT586">
        <v>3.5527136788005009E-15</v>
      </c>
      <c r="CU586">
        <v>-2.4116602062479679E-14</v>
      </c>
    </row>
    <row r="587" spans="1:99" x14ac:dyDescent="0.3">
      <c r="A587" t="s">
        <v>1679</v>
      </c>
      <c r="B587" t="s">
        <v>905</v>
      </c>
      <c r="C587" t="s">
        <v>3377</v>
      </c>
      <c r="D587" t="s">
        <v>109</v>
      </c>
      <c r="E587">
        <v>2.5000000000000001E-2</v>
      </c>
      <c r="F587">
        <v>0.25</v>
      </c>
      <c r="G587">
        <v>0.10009358903924689</v>
      </c>
      <c r="H587">
        <v>3</v>
      </c>
      <c r="I587">
        <v>112</v>
      </c>
      <c r="J587">
        <v>10</v>
      </c>
      <c r="K587">
        <v>16.207304922981269</v>
      </c>
      <c r="L587">
        <v>16.20730886812159</v>
      </c>
      <c r="M587">
        <v>14.731402332701631</v>
      </c>
      <c r="N587">
        <v>14.73136133238585</v>
      </c>
      <c r="O587">
        <v>14.731402332701631</v>
      </c>
      <c r="P587">
        <v>14.73136133238585</v>
      </c>
      <c r="Q587" s="1">
        <v>14.731402332701631</v>
      </c>
      <c r="S587">
        <v>3</v>
      </c>
      <c r="T587">
        <v>2.25</v>
      </c>
      <c r="U587">
        <v>0.5</v>
      </c>
      <c r="V587">
        <v>10.95</v>
      </c>
      <c r="W587">
        <v>0.14058666666666669</v>
      </c>
      <c r="Y587" t="s">
        <v>84</v>
      </c>
      <c r="AA587">
        <v>14</v>
      </c>
      <c r="AB587">
        <v>90</v>
      </c>
      <c r="AC587" t="s">
        <v>1680</v>
      </c>
      <c r="AD587" t="s">
        <v>87</v>
      </c>
      <c r="AE587" t="s">
        <v>87</v>
      </c>
      <c r="AF587" t="s">
        <v>111</v>
      </c>
      <c r="AG587" t="b">
        <v>1</v>
      </c>
      <c r="AH587">
        <v>2.5000000000000001E-2</v>
      </c>
      <c r="AI587">
        <v>9.9584096239782635E-2</v>
      </c>
      <c r="AJ587">
        <v>4</v>
      </c>
      <c r="AL587">
        <v>15.56871386307991</v>
      </c>
      <c r="AM587">
        <v>15.88190616090213</v>
      </c>
      <c r="AN587">
        <v>16.25563347071413</v>
      </c>
      <c r="AO587">
        <v>15.56871386307991</v>
      </c>
      <c r="AP587">
        <v>1.634933825742475</v>
      </c>
      <c r="AQ587">
        <v>1.651265718549473</v>
      </c>
      <c r="AR587">
        <v>55.478597369007247</v>
      </c>
      <c r="AS587">
        <v>503.7938032334668</v>
      </c>
      <c r="AT587">
        <v>1.6222472136665429</v>
      </c>
      <c r="AU587">
        <v>14.73141233405676</v>
      </c>
      <c r="AV587">
        <v>15.25700603259469</v>
      </c>
      <c r="AW587">
        <v>15.575776311717259</v>
      </c>
      <c r="AX587">
        <v>61.028024130378753</v>
      </c>
      <c r="AY587">
        <v>62.303105246869052</v>
      </c>
      <c r="AZ587">
        <v>1.6433297283315651</v>
      </c>
      <c r="BA587">
        <v>1.651265718549473</v>
      </c>
      <c r="BB587">
        <v>0.44333464899810487</v>
      </c>
      <c r="BC587">
        <v>0.44333464899810487</v>
      </c>
      <c r="BD587" t="b">
        <v>1</v>
      </c>
      <c r="BE587" t="b">
        <v>1</v>
      </c>
      <c r="BH587">
        <v>55.478593787451921</v>
      </c>
      <c r="BI587">
        <v>503.79339615382418</v>
      </c>
      <c r="BJ587">
        <v>1.6222473183946511</v>
      </c>
      <c r="BK587">
        <v>1.6222473183946511</v>
      </c>
      <c r="BL587">
        <v>1.6222473183946511</v>
      </c>
      <c r="BM587" t="s">
        <v>89</v>
      </c>
      <c r="BN587">
        <v>14.731402332701631</v>
      </c>
      <c r="BO587">
        <v>14.73140233270162</v>
      </c>
      <c r="BP587">
        <v>14.731402332701631</v>
      </c>
      <c r="BQ587" t="s">
        <v>89</v>
      </c>
      <c r="BR587">
        <v>16.207304922981269</v>
      </c>
      <c r="BS587">
        <v>16.207304922981269</v>
      </c>
      <c r="BT587">
        <v>16.207304922981269</v>
      </c>
      <c r="BU587" t="s">
        <v>89</v>
      </c>
      <c r="BV587">
        <v>0.10009358903924689</v>
      </c>
      <c r="BW587">
        <v>13.691713605670451</v>
      </c>
      <c r="BX587">
        <v>676.73109880172797</v>
      </c>
      <c r="BY587">
        <v>6.5733189133262577</v>
      </c>
      <c r="BZ587">
        <v>6.5733189133262577</v>
      </c>
      <c r="CA587">
        <v>6.5733189133262577</v>
      </c>
      <c r="CB587" t="s">
        <v>89</v>
      </c>
      <c r="CC587" t="s">
        <v>90</v>
      </c>
      <c r="CD587">
        <v>265.31566796027812</v>
      </c>
      <c r="CE587">
        <v>265.31566796027812</v>
      </c>
      <c r="CF587">
        <v>265.31566796027812</v>
      </c>
      <c r="CG587" t="s">
        <v>89</v>
      </c>
      <c r="CH587" t="s">
        <v>91</v>
      </c>
      <c r="CI587">
        <v>1.643329728331564</v>
      </c>
      <c r="CJ587">
        <v>66.328916990069516</v>
      </c>
      <c r="CK587">
        <v>2.4775464501818969E-2</v>
      </c>
      <c r="CL587">
        <v>0.214680198130831</v>
      </c>
      <c r="CM587">
        <v>21</v>
      </c>
      <c r="CN587">
        <v>6.5397353029699019</v>
      </c>
      <c r="CO587">
        <v>6.6050628741978921</v>
      </c>
      <c r="CP587">
        <v>63.527624643608533</v>
      </c>
      <c r="CQ587">
        <v>62.274855452319628</v>
      </c>
      <c r="CR587">
        <v>14.731402332701631</v>
      </c>
      <c r="CS587">
        <v>14.731402332701631</v>
      </c>
      <c r="CT587">
        <v>1.7763568394002501E-15</v>
      </c>
      <c r="CU587">
        <v>-1.2058301031239839E-14</v>
      </c>
    </row>
    <row r="588" spans="1:99" x14ac:dyDescent="0.3">
      <c r="A588" t="s">
        <v>1681</v>
      </c>
      <c r="B588" t="s">
        <v>905</v>
      </c>
      <c r="C588" t="s">
        <v>3377</v>
      </c>
      <c r="D588" t="s">
        <v>109</v>
      </c>
      <c r="E588">
        <v>2.5000000000000001E-2</v>
      </c>
      <c r="F588">
        <v>0.4375</v>
      </c>
      <c r="G588">
        <v>0.10009358903924689</v>
      </c>
      <c r="H588">
        <v>3</v>
      </c>
      <c r="I588">
        <v>112</v>
      </c>
      <c r="J588">
        <v>10</v>
      </c>
      <c r="K588">
        <v>16.207304922981269</v>
      </c>
      <c r="L588">
        <v>16.20730886812159</v>
      </c>
      <c r="M588">
        <v>14.731402332701631</v>
      </c>
      <c r="N588">
        <v>14.73136133238585</v>
      </c>
      <c r="O588">
        <v>14.731402332701631</v>
      </c>
      <c r="P588">
        <v>14.73136133238585</v>
      </c>
      <c r="Q588" s="1">
        <v>14.731402332701631</v>
      </c>
      <c r="S588">
        <v>3</v>
      </c>
      <c r="T588">
        <v>2.25</v>
      </c>
      <c r="U588">
        <v>0.5</v>
      </c>
      <c r="V588">
        <v>10.95</v>
      </c>
      <c r="W588">
        <v>0.14058666666666669</v>
      </c>
      <c r="Y588" t="s">
        <v>84</v>
      </c>
      <c r="AA588">
        <v>14</v>
      </c>
      <c r="AB588">
        <v>90</v>
      </c>
      <c r="AC588" t="s">
        <v>1682</v>
      </c>
      <c r="AD588" t="s">
        <v>87</v>
      </c>
      <c r="AE588" t="s">
        <v>87</v>
      </c>
      <c r="AF588" t="s">
        <v>111</v>
      </c>
      <c r="AG588" t="b">
        <v>1</v>
      </c>
      <c r="AH588">
        <v>2.5000000000000001E-2</v>
      </c>
      <c r="AI588">
        <v>9.9584096239782635E-2</v>
      </c>
      <c r="AJ588">
        <v>4</v>
      </c>
      <c r="AL588">
        <v>15.56871386307991</v>
      </c>
      <c r="AM588">
        <v>15.88190616090213</v>
      </c>
      <c r="AN588">
        <v>16.25563347071413</v>
      </c>
      <c r="AO588">
        <v>15.56871386307991</v>
      </c>
      <c r="AP588">
        <v>1.634933825742475</v>
      </c>
      <c r="AQ588">
        <v>1.651265718549473</v>
      </c>
      <c r="AR588">
        <v>55.478597369007247</v>
      </c>
      <c r="AS588">
        <v>503.7938032334668</v>
      </c>
      <c r="AT588">
        <v>1.6222472136665429</v>
      </c>
      <c r="AU588">
        <v>14.73141233405676</v>
      </c>
      <c r="AV588">
        <v>15.257006032594751</v>
      </c>
      <c r="AW588">
        <v>15.575776311717361</v>
      </c>
      <c r="AX588">
        <v>34.873156645930848</v>
      </c>
      <c r="AY588">
        <v>35.601774426782541</v>
      </c>
      <c r="AZ588">
        <v>1.643329728331564</v>
      </c>
      <c r="BA588">
        <v>1.651265718549473</v>
      </c>
      <c r="BB588">
        <v>0.77583563574668624</v>
      </c>
      <c r="BC588">
        <v>0.77583563574668624</v>
      </c>
      <c r="BD588" t="b">
        <v>1</v>
      </c>
      <c r="BE588" t="b">
        <v>1</v>
      </c>
      <c r="BH588">
        <v>55.478593787451921</v>
      </c>
      <c r="BI588">
        <v>503.79339615382418</v>
      </c>
      <c r="BJ588">
        <v>1.6222473183946511</v>
      </c>
      <c r="BK588">
        <v>1.6222473183946511</v>
      </c>
      <c r="BL588">
        <v>1.6222473183946511</v>
      </c>
      <c r="BM588" t="s">
        <v>89</v>
      </c>
      <c r="BN588">
        <v>14.731402332701631</v>
      </c>
      <c r="BO588">
        <v>14.73140233270162</v>
      </c>
      <c r="BP588">
        <v>14.731402332701631</v>
      </c>
      <c r="BQ588" t="s">
        <v>89</v>
      </c>
      <c r="BR588">
        <v>16.207304922981269</v>
      </c>
      <c r="BS588">
        <v>16.207304922981269</v>
      </c>
      <c r="BT588">
        <v>16.207304922981269</v>
      </c>
      <c r="BU588" t="s">
        <v>89</v>
      </c>
      <c r="BV588">
        <v>0.10009358903924689</v>
      </c>
      <c r="BW588">
        <v>23.960498809923291</v>
      </c>
      <c r="BX588">
        <v>1184.2794229030239</v>
      </c>
      <c r="BY588">
        <v>3.7561822361864321</v>
      </c>
      <c r="BZ588">
        <v>3.7561822361864321</v>
      </c>
      <c r="CA588">
        <v>3.7561822361864321</v>
      </c>
      <c r="CB588" t="s">
        <v>89</v>
      </c>
      <c r="CC588" t="s">
        <v>90</v>
      </c>
      <c r="CD588">
        <v>151.60895312015879</v>
      </c>
      <c r="CE588">
        <v>151.60895312015879</v>
      </c>
      <c r="CF588">
        <v>151.60895312015879</v>
      </c>
      <c r="CG588" t="s">
        <v>89</v>
      </c>
      <c r="CH588" t="s">
        <v>91</v>
      </c>
      <c r="CI588">
        <v>1.643329728331564</v>
      </c>
      <c r="CJ588">
        <v>66.328916990069473</v>
      </c>
      <c r="CK588">
        <v>2.4775464501818979E-2</v>
      </c>
      <c r="CL588">
        <v>0.37569034672895429</v>
      </c>
      <c r="CM588">
        <v>21</v>
      </c>
      <c r="CN588">
        <v>3.736991601697087</v>
      </c>
      <c r="CO588">
        <v>3.774321642398796</v>
      </c>
      <c r="CP588">
        <v>36.301499796347727</v>
      </c>
      <c r="CQ588">
        <v>35.585631687039793</v>
      </c>
      <c r="CR588">
        <v>14.731402332701631</v>
      </c>
      <c r="CS588">
        <v>14.731402332701631</v>
      </c>
      <c r="CT588">
        <v>1.7763568394002501E-15</v>
      </c>
      <c r="CU588">
        <v>-1.2058301031239839E-14</v>
      </c>
    </row>
    <row r="589" spans="1:99" x14ac:dyDescent="0.3">
      <c r="A589" t="s">
        <v>1683</v>
      </c>
      <c r="B589" t="s">
        <v>905</v>
      </c>
      <c r="C589" t="s">
        <v>3377</v>
      </c>
      <c r="D589" t="s">
        <v>109</v>
      </c>
      <c r="E589">
        <v>2.5000000000000001E-2</v>
      </c>
      <c r="F589">
        <v>0.8125</v>
      </c>
      <c r="G589">
        <v>0.10009358903924689</v>
      </c>
      <c r="H589">
        <v>3</v>
      </c>
      <c r="I589">
        <v>112</v>
      </c>
      <c r="J589">
        <v>10</v>
      </c>
      <c r="K589">
        <v>16.207304922981269</v>
      </c>
      <c r="L589">
        <v>16.20730886812159</v>
      </c>
      <c r="M589">
        <v>14.731402332701631</v>
      </c>
      <c r="N589">
        <v>14.73136133238585</v>
      </c>
      <c r="O589">
        <v>14.731402332701631</v>
      </c>
      <c r="P589">
        <v>14.73136133238585</v>
      </c>
      <c r="Q589" s="1">
        <v>14.731402332701631</v>
      </c>
      <c r="S589">
        <v>3</v>
      </c>
      <c r="T589">
        <v>2.25</v>
      </c>
      <c r="U589">
        <v>0.5</v>
      </c>
      <c r="V589">
        <v>10.95</v>
      </c>
      <c r="W589">
        <v>0.14058666666666669</v>
      </c>
      <c r="Y589" t="s">
        <v>84</v>
      </c>
      <c r="AA589">
        <v>14</v>
      </c>
      <c r="AB589">
        <v>90</v>
      </c>
      <c r="AC589" t="s">
        <v>1684</v>
      </c>
      <c r="AD589" t="s">
        <v>87</v>
      </c>
      <c r="AE589" t="s">
        <v>87</v>
      </c>
      <c r="AF589" t="s">
        <v>111</v>
      </c>
      <c r="AG589" t="b">
        <v>1</v>
      </c>
      <c r="AH589">
        <v>2.5000000000000001E-2</v>
      </c>
      <c r="AI589">
        <v>9.9584096239782635E-2</v>
      </c>
      <c r="AJ589">
        <v>4</v>
      </c>
      <c r="AL589">
        <v>15.56871386307991</v>
      </c>
      <c r="AM589">
        <v>15.88190616090213</v>
      </c>
      <c r="AN589">
        <v>16.25563347071413</v>
      </c>
      <c r="AO589">
        <v>15.56871386307991</v>
      </c>
      <c r="AP589">
        <v>1.634933825742475</v>
      </c>
      <c r="AQ589">
        <v>1.651265718549473</v>
      </c>
      <c r="AR589">
        <v>55.478597369007247</v>
      </c>
      <c r="AS589">
        <v>503.7938032334668</v>
      </c>
      <c r="AT589">
        <v>1.6222472136665429</v>
      </c>
      <c r="AU589">
        <v>14.73141233405676</v>
      </c>
      <c r="AV589">
        <v>15.257006032594671</v>
      </c>
      <c r="AW589">
        <v>15.575776311717281</v>
      </c>
      <c r="AX589">
        <v>18.77785357857805</v>
      </c>
      <c r="AY589">
        <v>19.170186229805889</v>
      </c>
      <c r="AZ589">
        <v>1.643329728331564</v>
      </c>
      <c r="BA589">
        <v>1.651265718549473</v>
      </c>
      <c r="BB589">
        <v>1.440837609243842</v>
      </c>
      <c r="BC589">
        <v>1.440837609243842</v>
      </c>
      <c r="BD589" t="b">
        <v>1</v>
      </c>
      <c r="BE589" t="b">
        <v>1</v>
      </c>
      <c r="BH589">
        <v>55.478593787451921</v>
      </c>
      <c r="BI589">
        <v>503.79339615382418</v>
      </c>
      <c r="BJ589">
        <v>1.6222473183946511</v>
      </c>
      <c r="BK589">
        <v>1.6222473183946511</v>
      </c>
      <c r="BL589">
        <v>1.6222473183946511</v>
      </c>
      <c r="BM589" t="s">
        <v>89</v>
      </c>
      <c r="BN589">
        <v>14.731402332701631</v>
      </c>
      <c r="BO589">
        <v>14.73140233270162</v>
      </c>
      <c r="BP589">
        <v>14.731402332701631</v>
      </c>
      <c r="BQ589" t="s">
        <v>89</v>
      </c>
      <c r="BR589">
        <v>16.207304922981269</v>
      </c>
      <c r="BS589">
        <v>16.207304922981269</v>
      </c>
      <c r="BT589">
        <v>16.207304922981269</v>
      </c>
      <c r="BU589" t="s">
        <v>89</v>
      </c>
      <c r="BV589">
        <v>0.10009358903924689</v>
      </c>
      <c r="BW589">
        <v>44.498069218428952</v>
      </c>
      <c r="BX589">
        <v>2199.3760711056161</v>
      </c>
      <c r="BY589">
        <v>2.0225596656388491</v>
      </c>
      <c r="BZ589">
        <v>2.0225596656388491</v>
      </c>
      <c r="CA589">
        <v>2.0225596656388491</v>
      </c>
      <c r="CB589" t="s">
        <v>89</v>
      </c>
      <c r="CC589" t="s">
        <v>90</v>
      </c>
      <c r="CD589">
        <v>81.635590141623979</v>
      </c>
      <c r="CE589">
        <v>81.635590141623979</v>
      </c>
      <c r="CF589">
        <v>81.635590141623979</v>
      </c>
      <c r="CG589" t="s">
        <v>89</v>
      </c>
      <c r="CH589" t="s">
        <v>91</v>
      </c>
      <c r="CI589">
        <v>1.6433297283315651</v>
      </c>
      <c r="CJ589">
        <v>66.328916990069487</v>
      </c>
      <c r="CK589">
        <v>2.4775464501818979E-2</v>
      </c>
      <c r="CL589">
        <v>0.69771064392520088</v>
      </c>
      <c r="CM589">
        <v>21</v>
      </c>
      <c r="CN589">
        <v>2.012226247067662</v>
      </c>
      <c r="CO589">
        <v>2.0323270382147358</v>
      </c>
      <c r="CP589">
        <v>19.546961428802621</v>
      </c>
      <c r="CQ589">
        <v>19.16149398532912</v>
      </c>
      <c r="CR589">
        <v>14.731402332701631</v>
      </c>
      <c r="CS589">
        <v>14.731402332701631</v>
      </c>
      <c r="CT589">
        <v>1.7763568394002501E-15</v>
      </c>
      <c r="CU589">
        <v>-1.2058301031239839E-14</v>
      </c>
    </row>
    <row r="590" spans="1:99" x14ac:dyDescent="0.3">
      <c r="A590" t="s">
        <v>1685</v>
      </c>
      <c r="B590" t="s">
        <v>905</v>
      </c>
      <c r="C590" t="s">
        <v>3377</v>
      </c>
      <c r="D590" t="s">
        <v>109</v>
      </c>
      <c r="E590">
        <v>0.1</v>
      </c>
      <c r="F590">
        <v>0.25</v>
      </c>
      <c r="G590">
        <v>0.10009358903924689</v>
      </c>
      <c r="H590">
        <v>3</v>
      </c>
      <c r="I590">
        <v>112</v>
      </c>
      <c r="J590">
        <v>10</v>
      </c>
      <c r="K590">
        <v>16.207304922981269</v>
      </c>
      <c r="L590">
        <v>16.20730886812159</v>
      </c>
      <c r="M590">
        <v>14.731402332701631</v>
      </c>
      <c r="N590">
        <v>14.73136133238585</v>
      </c>
      <c r="O590">
        <v>14.731402332701631</v>
      </c>
      <c r="P590">
        <v>14.73136133238585</v>
      </c>
      <c r="Q590" s="1">
        <v>14.731402332701631</v>
      </c>
      <c r="S590">
        <v>3</v>
      </c>
      <c r="T590">
        <v>2.25</v>
      </c>
      <c r="U590">
        <v>0.5</v>
      </c>
      <c r="V590">
        <v>10.95</v>
      </c>
      <c r="W590">
        <v>0.14058666666666669</v>
      </c>
      <c r="Y590" t="s">
        <v>84</v>
      </c>
      <c r="AA590">
        <v>14</v>
      </c>
      <c r="AB590">
        <v>90</v>
      </c>
      <c r="AC590" t="s">
        <v>1686</v>
      </c>
      <c r="AD590" t="s">
        <v>87</v>
      </c>
      <c r="AE590" t="s">
        <v>87</v>
      </c>
      <c r="AF590" t="s">
        <v>111</v>
      </c>
      <c r="AG590" t="b">
        <v>0</v>
      </c>
      <c r="AH590">
        <v>0.1</v>
      </c>
      <c r="AI590">
        <v>9.9584096239782635E-2</v>
      </c>
      <c r="AJ590">
        <v>4</v>
      </c>
      <c r="AL590">
        <v>15.56871386307991</v>
      </c>
      <c r="AM590">
        <v>17.095167813083489</v>
      </c>
      <c r="AN590">
        <v>16.25563347071413</v>
      </c>
      <c r="AO590">
        <v>15.56871386307991</v>
      </c>
      <c r="AP590">
        <v>1.634933825742475</v>
      </c>
      <c r="AQ590">
        <v>1.702406836733336</v>
      </c>
      <c r="AR590">
        <v>55.478597369007247</v>
      </c>
      <c r="AS590">
        <v>503.7938032334668</v>
      </c>
      <c r="AT590">
        <v>1.6222472136665429</v>
      </c>
      <c r="AU590">
        <v>14.73141233405676</v>
      </c>
      <c r="AV590">
        <v>13.22486652052336</v>
      </c>
      <c r="AW590">
        <v>13.68878687016471</v>
      </c>
      <c r="AX590">
        <v>52.89946608209344</v>
      </c>
      <c r="AY590">
        <v>54.755147480658849</v>
      </c>
      <c r="AZ590">
        <v>1.6611587424380361</v>
      </c>
      <c r="BA590">
        <v>1.702406836733336</v>
      </c>
      <c r="BB590">
        <v>4.1221565319621956</v>
      </c>
      <c r="BC590">
        <v>4.1221565319621956</v>
      </c>
      <c r="BD590" t="b">
        <v>1</v>
      </c>
      <c r="BE590" t="b">
        <v>1</v>
      </c>
      <c r="BH590">
        <v>55.478593787451921</v>
      </c>
      <c r="BI590">
        <v>503.79339615382418</v>
      </c>
      <c r="BJ590">
        <v>1.6222473183946511</v>
      </c>
      <c r="BK590">
        <v>1.6222473183946511</v>
      </c>
      <c r="BL590">
        <v>1.6222473183946511</v>
      </c>
      <c r="BM590" t="s">
        <v>89</v>
      </c>
      <c r="BN590">
        <v>14.731402332701631</v>
      </c>
      <c r="BO590">
        <v>14.73140233270162</v>
      </c>
      <c r="BP590">
        <v>14.731402332701631</v>
      </c>
      <c r="BQ590" t="s">
        <v>89</v>
      </c>
      <c r="BR590">
        <v>16.207304922981269</v>
      </c>
      <c r="BS590">
        <v>16.207304922981269</v>
      </c>
      <c r="BT590">
        <v>16.207304922981269</v>
      </c>
      <c r="BU590" t="s">
        <v>89</v>
      </c>
      <c r="BV590">
        <v>0.10009358903924689</v>
      </c>
      <c r="BW590">
        <v>13.544735015841351</v>
      </c>
      <c r="BX590">
        <v>261.10553864498559</v>
      </c>
      <c r="BY590">
        <v>6.6446482633096764</v>
      </c>
      <c r="BZ590">
        <v>6.6446482633096764</v>
      </c>
      <c r="CA590">
        <v>6.6446482633096764</v>
      </c>
      <c r="CB590" t="s">
        <v>89</v>
      </c>
      <c r="CC590" t="s">
        <v>90</v>
      </c>
      <c r="CD590">
        <v>74.73284761932976</v>
      </c>
      <c r="CE590">
        <v>74.73284761932976</v>
      </c>
      <c r="CF590">
        <v>74.73284761932976</v>
      </c>
      <c r="CG590" t="s">
        <v>89</v>
      </c>
      <c r="CH590" t="s">
        <v>91</v>
      </c>
      <c r="CI590">
        <v>1.6611620658274191</v>
      </c>
      <c r="CJ590">
        <v>18.68321190483244</v>
      </c>
      <c r="CK590">
        <v>8.8912017606445765E-2</v>
      </c>
      <c r="CL590">
        <v>0.51427108689073242</v>
      </c>
      <c r="CM590">
        <v>10</v>
      </c>
      <c r="CN590">
        <v>6.5397353029699019</v>
      </c>
      <c r="CO590">
        <v>6.8096273469333433</v>
      </c>
      <c r="CP590">
        <v>68.380671252333954</v>
      </c>
      <c r="CQ590">
        <v>62.274855452319628</v>
      </c>
      <c r="CR590">
        <v>14.731402332701631</v>
      </c>
      <c r="CS590">
        <v>14.731402332701631</v>
      </c>
      <c r="CT590">
        <v>1.7763568394002501E-15</v>
      </c>
      <c r="CU590">
        <v>-1.2058301031239839E-14</v>
      </c>
    </row>
    <row r="591" spans="1:99" x14ac:dyDescent="0.3">
      <c r="A591" t="s">
        <v>1687</v>
      </c>
      <c r="B591" t="s">
        <v>905</v>
      </c>
      <c r="C591" t="s">
        <v>3377</v>
      </c>
      <c r="D591" t="s">
        <v>109</v>
      </c>
      <c r="E591">
        <v>0.1</v>
      </c>
      <c r="F591">
        <v>0.4375</v>
      </c>
      <c r="G591">
        <v>0.10009358903924689</v>
      </c>
      <c r="H591">
        <v>3</v>
      </c>
      <c r="I591">
        <v>112</v>
      </c>
      <c r="J591">
        <v>10</v>
      </c>
      <c r="K591">
        <v>16.207304922981269</v>
      </c>
      <c r="L591">
        <v>16.20730886812159</v>
      </c>
      <c r="M591">
        <v>14.731402332701631</v>
      </c>
      <c r="N591">
        <v>14.73136133238585</v>
      </c>
      <c r="O591">
        <v>14.731402332701631</v>
      </c>
      <c r="P591">
        <v>14.73136133238585</v>
      </c>
      <c r="Q591" s="1">
        <v>14.731402332701631</v>
      </c>
      <c r="S591">
        <v>3</v>
      </c>
      <c r="T591">
        <v>2.25</v>
      </c>
      <c r="U591">
        <v>0.5</v>
      </c>
      <c r="V591">
        <v>10.95</v>
      </c>
      <c r="W591">
        <v>0.14058666666666669</v>
      </c>
      <c r="Y591" t="s">
        <v>84</v>
      </c>
      <c r="AA591">
        <v>14</v>
      </c>
      <c r="AB591">
        <v>90</v>
      </c>
      <c r="AC591" t="s">
        <v>1688</v>
      </c>
      <c r="AD591" t="s">
        <v>87</v>
      </c>
      <c r="AE591" t="s">
        <v>87</v>
      </c>
      <c r="AF591" t="s">
        <v>111</v>
      </c>
      <c r="AG591" t="b">
        <v>0</v>
      </c>
      <c r="AH591">
        <v>0.1</v>
      </c>
      <c r="AI591">
        <v>9.9584096239782635E-2</v>
      </c>
      <c r="AJ591">
        <v>4</v>
      </c>
      <c r="AL591">
        <v>15.56871386307991</v>
      </c>
      <c r="AM591">
        <v>17.095167813083489</v>
      </c>
      <c r="AN591">
        <v>16.25563347071413</v>
      </c>
      <c r="AO591">
        <v>15.56871386307991</v>
      </c>
      <c r="AP591">
        <v>1.634933825742475</v>
      </c>
      <c r="AQ591">
        <v>1.702406836733336</v>
      </c>
      <c r="AR591">
        <v>55.478597369007247</v>
      </c>
      <c r="AS591">
        <v>503.7938032334668</v>
      </c>
      <c r="AT591">
        <v>1.6222472136665429</v>
      </c>
      <c r="AU591">
        <v>14.73141233405676</v>
      </c>
      <c r="AV591">
        <v>13.224866520523371</v>
      </c>
      <c r="AW591">
        <v>13.68878687016471</v>
      </c>
      <c r="AX591">
        <v>30.22826633262483</v>
      </c>
      <c r="AY591">
        <v>31.288655703233619</v>
      </c>
      <c r="AZ591">
        <v>1.6611587424380361</v>
      </c>
      <c r="BA591">
        <v>1.702406836733336</v>
      </c>
      <c r="BB591">
        <v>7.2137739309338302</v>
      </c>
      <c r="BC591">
        <v>7.2137739309338302</v>
      </c>
      <c r="BD591" t="b">
        <v>1</v>
      </c>
      <c r="BE591" t="b">
        <v>1</v>
      </c>
      <c r="BH591">
        <v>55.478593787451921</v>
      </c>
      <c r="BI591">
        <v>503.79339615382418</v>
      </c>
      <c r="BJ591">
        <v>1.6222473183946511</v>
      </c>
      <c r="BK591">
        <v>1.6222473183946511</v>
      </c>
      <c r="BL591">
        <v>1.6222473183946511</v>
      </c>
      <c r="BM591" t="s">
        <v>89</v>
      </c>
      <c r="BN591">
        <v>14.731402332701631</v>
      </c>
      <c r="BO591">
        <v>14.73140233270162</v>
      </c>
      <c r="BP591">
        <v>14.731402332701631</v>
      </c>
      <c r="BQ591" t="s">
        <v>89</v>
      </c>
      <c r="BR591">
        <v>16.207304922981269</v>
      </c>
      <c r="BS591">
        <v>16.207304922981269</v>
      </c>
      <c r="BT591">
        <v>16.207304922981269</v>
      </c>
      <c r="BU591" t="s">
        <v>89</v>
      </c>
      <c r="BV591">
        <v>0.10009358903924689</v>
      </c>
      <c r="BW591">
        <v>23.703286277722359</v>
      </c>
      <c r="BX591">
        <v>456.93469262872469</v>
      </c>
      <c r="BY591">
        <v>3.7969418647483879</v>
      </c>
      <c r="BZ591">
        <v>3.7969418647483879</v>
      </c>
      <c r="CA591">
        <v>3.7969418647483879</v>
      </c>
      <c r="CB591" t="s">
        <v>89</v>
      </c>
      <c r="CC591" t="s">
        <v>90</v>
      </c>
      <c r="CD591">
        <v>42.704484353902743</v>
      </c>
      <c r="CE591">
        <v>42.704484353902743</v>
      </c>
      <c r="CF591">
        <v>42.704484353902743</v>
      </c>
      <c r="CG591" t="s">
        <v>89</v>
      </c>
      <c r="CH591" t="s">
        <v>91</v>
      </c>
      <c r="CI591">
        <v>1.66116206582742</v>
      </c>
      <c r="CJ591">
        <v>18.683211904832451</v>
      </c>
      <c r="CK591">
        <v>8.8912017606445751E-2</v>
      </c>
      <c r="CL591">
        <v>0.89997440205878143</v>
      </c>
      <c r="CM591">
        <v>10</v>
      </c>
      <c r="CN591">
        <v>3.736991601697087</v>
      </c>
      <c r="CO591">
        <v>3.891215626819053</v>
      </c>
      <c r="CP591">
        <v>39.074669287047968</v>
      </c>
      <c r="CQ591">
        <v>35.585631687039793</v>
      </c>
      <c r="CR591">
        <v>14.731402332701631</v>
      </c>
      <c r="CS591">
        <v>14.731402332701631</v>
      </c>
      <c r="CT591">
        <v>1.7763568394002501E-15</v>
      </c>
      <c r="CU591">
        <v>-1.2058301031239839E-14</v>
      </c>
    </row>
    <row r="592" spans="1:99" x14ac:dyDescent="0.3">
      <c r="A592" t="s">
        <v>1689</v>
      </c>
      <c r="B592" t="s">
        <v>905</v>
      </c>
      <c r="C592" t="s">
        <v>3377</v>
      </c>
      <c r="D592" t="s">
        <v>109</v>
      </c>
      <c r="E592">
        <v>0.1</v>
      </c>
      <c r="F592">
        <v>0.8125</v>
      </c>
      <c r="G592">
        <v>0.10009358903924689</v>
      </c>
      <c r="H592">
        <v>3</v>
      </c>
      <c r="I592">
        <v>112</v>
      </c>
      <c r="J592">
        <v>10</v>
      </c>
      <c r="K592">
        <v>16.207304922981269</v>
      </c>
      <c r="L592">
        <v>16.20730886812159</v>
      </c>
      <c r="M592">
        <v>14.731402332701631</v>
      </c>
      <c r="N592">
        <v>14.73136133238585</v>
      </c>
      <c r="O592">
        <v>14.731402332701631</v>
      </c>
      <c r="P592">
        <v>14.73136133238585</v>
      </c>
      <c r="Q592" s="1">
        <v>14.731402332701631</v>
      </c>
      <c r="S592">
        <v>3</v>
      </c>
      <c r="T592">
        <v>2.25</v>
      </c>
      <c r="U592">
        <v>0.5</v>
      </c>
      <c r="V592">
        <v>10.95</v>
      </c>
      <c r="W592">
        <v>0.14058666666666669</v>
      </c>
      <c r="Y592" t="s">
        <v>84</v>
      </c>
      <c r="AA592">
        <v>14</v>
      </c>
      <c r="AB592">
        <v>90</v>
      </c>
      <c r="AC592" t="s">
        <v>1690</v>
      </c>
      <c r="AD592" t="s">
        <v>87</v>
      </c>
      <c r="AE592" t="s">
        <v>87</v>
      </c>
      <c r="AF592" t="s">
        <v>111</v>
      </c>
      <c r="AG592" t="b">
        <v>0</v>
      </c>
      <c r="AH592">
        <v>0.1</v>
      </c>
      <c r="AI592">
        <v>9.9584096239782635E-2</v>
      </c>
      <c r="AJ592">
        <v>4</v>
      </c>
      <c r="AL592">
        <v>15.56871386307991</v>
      </c>
      <c r="AM592">
        <v>17.095167813083489</v>
      </c>
      <c r="AN592">
        <v>16.25563347071413</v>
      </c>
      <c r="AO592">
        <v>15.56871386307991</v>
      </c>
      <c r="AP592">
        <v>1.634933825742475</v>
      </c>
      <c r="AQ592">
        <v>1.702406836733336</v>
      </c>
      <c r="AR592">
        <v>55.478597369007247</v>
      </c>
      <c r="AS592">
        <v>503.7938032334668</v>
      </c>
      <c r="AT592">
        <v>1.6222472136665429</v>
      </c>
      <c r="AU592">
        <v>14.73141233405676</v>
      </c>
      <c r="AV592">
        <v>13.22486652052334</v>
      </c>
      <c r="AW592">
        <v>13.688786870164691</v>
      </c>
      <c r="AX592">
        <v>16.27675879449027</v>
      </c>
      <c r="AY592">
        <v>16.847737686356538</v>
      </c>
      <c r="AZ592">
        <v>1.6611587424380361</v>
      </c>
      <c r="BA592">
        <v>1.702406836733336</v>
      </c>
      <c r="BB592">
        <v>13.39700872887704</v>
      </c>
      <c r="BC592">
        <v>13.39700872887704</v>
      </c>
      <c r="BD592" t="b">
        <v>1</v>
      </c>
      <c r="BE592" t="b">
        <v>1</v>
      </c>
      <c r="BH592">
        <v>55.478593787451921</v>
      </c>
      <c r="BI592">
        <v>503.79339615382418</v>
      </c>
      <c r="BJ592">
        <v>1.6222473183946511</v>
      </c>
      <c r="BK592">
        <v>1.6222473183946511</v>
      </c>
      <c r="BL592">
        <v>1.6222473183946511</v>
      </c>
      <c r="BM592" t="s">
        <v>89</v>
      </c>
      <c r="BN592">
        <v>14.731402332701631</v>
      </c>
      <c r="BO592">
        <v>14.73140233270162</v>
      </c>
      <c r="BP592">
        <v>14.731402332701631</v>
      </c>
      <c r="BQ592" t="s">
        <v>89</v>
      </c>
      <c r="BR592">
        <v>16.207304922981269</v>
      </c>
      <c r="BS592">
        <v>16.207304922981269</v>
      </c>
      <c r="BT592">
        <v>16.207304922981269</v>
      </c>
      <c r="BU592" t="s">
        <v>89</v>
      </c>
      <c r="BV592">
        <v>0.10009358903924689</v>
      </c>
      <c r="BW592">
        <v>44.02038880148438</v>
      </c>
      <c r="BX592">
        <v>848.59300059620318</v>
      </c>
      <c r="BY592">
        <v>2.0445071579414389</v>
      </c>
      <c r="BZ592">
        <v>2.0445071579414389</v>
      </c>
      <c r="CA592">
        <v>2.0445071579414389</v>
      </c>
      <c r="CB592" t="s">
        <v>89</v>
      </c>
      <c r="CC592" t="s">
        <v>90</v>
      </c>
      <c r="CD592">
        <v>22.99472234440918</v>
      </c>
      <c r="CE592">
        <v>22.99472234440918</v>
      </c>
      <c r="CF592">
        <v>22.99472234440918</v>
      </c>
      <c r="CG592" t="s">
        <v>89</v>
      </c>
      <c r="CH592" t="s">
        <v>91</v>
      </c>
      <c r="CI592">
        <v>1.66116206582742</v>
      </c>
      <c r="CJ592">
        <v>18.683211904832451</v>
      </c>
      <c r="CK592">
        <v>8.8912017606445709E-2</v>
      </c>
      <c r="CL592">
        <v>1.6713810323948799</v>
      </c>
      <c r="CM592">
        <v>10</v>
      </c>
      <c r="CN592">
        <v>2.012226247067662</v>
      </c>
      <c r="CO592">
        <v>2.0952699529025671</v>
      </c>
      <c r="CP592">
        <v>21.040206539179682</v>
      </c>
      <c r="CQ592">
        <v>19.16149398532912</v>
      </c>
      <c r="CR592">
        <v>14.731402332701631</v>
      </c>
      <c r="CS592">
        <v>14.731402332701631</v>
      </c>
      <c r="CT592">
        <v>1.7763568394002501E-15</v>
      </c>
      <c r="CU592">
        <v>-1.2058301031239839E-14</v>
      </c>
    </row>
    <row r="593" spans="1:99" x14ac:dyDescent="0.3">
      <c r="A593" t="s">
        <v>1691</v>
      </c>
      <c r="B593" t="s">
        <v>905</v>
      </c>
      <c r="C593" t="s">
        <v>3377</v>
      </c>
      <c r="D593" t="s">
        <v>109</v>
      </c>
      <c r="E593">
        <v>0.17499999999999999</v>
      </c>
      <c r="F593">
        <v>0.25</v>
      </c>
      <c r="G593">
        <v>0.10009358903924689</v>
      </c>
      <c r="H593">
        <v>3</v>
      </c>
      <c r="I593">
        <v>112</v>
      </c>
      <c r="J593">
        <v>10</v>
      </c>
      <c r="K593">
        <v>16.207304922981269</v>
      </c>
      <c r="L593">
        <v>16.20730886812159</v>
      </c>
      <c r="M593">
        <v>14.731402332701631</v>
      </c>
      <c r="N593">
        <v>14.73136133238585</v>
      </c>
      <c r="O593">
        <v>14.731402332701631</v>
      </c>
      <c r="P593">
        <v>14.73136133238585</v>
      </c>
      <c r="Q593" s="1">
        <v>14.731402332701631</v>
      </c>
      <c r="S593">
        <v>3</v>
      </c>
      <c r="T593">
        <v>2.25</v>
      </c>
      <c r="U593">
        <v>0.5</v>
      </c>
      <c r="V593">
        <v>10.95</v>
      </c>
      <c r="W593">
        <v>0.14058666666666669</v>
      </c>
      <c r="Y593" t="s">
        <v>84</v>
      </c>
      <c r="AA593">
        <v>14</v>
      </c>
      <c r="AB593">
        <v>90</v>
      </c>
      <c r="AC593" t="s">
        <v>1692</v>
      </c>
      <c r="AD593" t="s">
        <v>87</v>
      </c>
      <c r="AE593" t="s">
        <v>87</v>
      </c>
      <c r="AF593" t="s">
        <v>111</v>
      </c>
      <c r="AG593" t="b">
        <v>0</v>
      </c>
      <c r="AH593">
        <v>0.17499999999999999</v>
      </c>
      <c r="AI593">
        <v>9.9584096239782635E-2</v>
      </c>
      <c r="AJ593">
        <v>4</v>
      </c>
      <c r="AL593">
        <v>15.56871386307991</v>
      </c>
      <c r="AM593">
        <v>17.095167813083489</v>
      </c>
      <c r="AN593">
        <v>16.25563347071413</v>
      </c>
      <c r="AO593">
        <v>15.56871386307991</v>
      </c>
      <c r="AP593">
        <v>1.634933825742475</v>
      </c>
      <c r="AQ593">
        <v>1.702406836733336</v>
      </c>
      <c r="AR593">
        <v>55.478597369007247</v>
      </c>
      <c r="AS593">
        <v>503.7938032334668</v>
      </c>
      <c r="AT593">
        <v>1.6222472136665429</v>
      </c>
      <c r="AU593">
        <v>14.73141233405676</v>
      </c>
      <c r="AV593">
        <v>16.760346940809331</v>
      </c>
      <c r="AW593">
        <v>17.111118358461201</v>
      </c>
      <c r="AX593">
        <v>67.04138776323731</v>
      </c>
      <c r="AY593">
        <v>68.444473433844792</v>
      </c>
      <c r="AZ593">
        <v>1.6675081441387689</v>
      </c>
      <c r="BA593">
        <v>1.702406836733336</v>
      </c>
      <c r="BB593">
        <v>2.8075603967843108</v>
      </c>
      <c r="BC593">
        <v>2.8075603967843108</v>
      </c>
      <c r="BD593" t="b">
        <v>0</v>
      </c>
      <c r="BE593" t="b">
        <v>0</v>
      </c>
      <c r="BH593">
        <v>55.478593787451921</v>
      </c>
      <c r="BI593">
        <v>503.79339615382418</v>
      </c>
      <c r="BJ593">
        <v>1.6222473183946511</v>
      </c>
      <c r="BK593">
        <v>1.6222473183946511</v>
      </c>
      <c r="BL593">
        <v>1.6222473183946511</v>
      </c>
      <c r="BM593" t="s">
        <v>89</v>
      </c>
      <c r="BN593">
        <v>14.731402332701631</v>
      </c>
      <c r="BO593">
        <v>14.73140233270162</v>
      </c>
      <c r="BP593">
        <v>14.731402332701631</v>
      </c>
      <c r="BQ593" t="s">
        <v>89</v>
      </c>
      <c r="BR593">
        <v>16.207304922981269</v>
      </c>
      <c r="BS593">
        <v>16.207304922981269</v>
      </c>
      <c r="BT593">
        <v>16.207304922981269</v>
      </c>
      <c r="BU593" t="s">
        <v>89</v>
      </c>
      <c r="BV593">
        <v>0.10009358903924689</v>
      </c>
      <c r="BW593">
        <v>13.49319120267389</v>
      </c>
      <c r="BX593">
        <v>202.88050149066561</v>
      </c>
      <c r="BY593">
        <v>6.6700307324011758</v>
      </c>
      <c r="BZ593">
        <v>6.6700307324011758</v>
      </c>
      <c r="CA593">
        <v>6.6700307324011758</v>
      </c>
      <c r="CB593" t="s">
        <v>89</v>
      </c>
      <c r="CC593" t="s">
        <v>90</v>
      </c>
      <c r="CD593">
        <v>67.727290270021697</v>
      </c>
      <c r="CE593">
        <v>67.727290270021697</v>
      </c>
      <c r="CF593">
        <v>67.727290270021697</v>
      </c>
      <c r="CG593" t="s">
        <v>89</v>
      </c>
      <c r="CH593" t="s">
        <v>91</v>
      </c>
      <c r="CI593">
        <v>1.667507683100294</v>
      </c>
      <c r="CJ593">
        <v>16.931822567505421</v>
      </c>
      <c r="CK593">
        <v>9.8483649734227574E-2</v>
      </c>
      <c r="CL593">
        <v>0.67454432948166776</v>
      </c>
      <c r="CM593">
        <v>7</v>
      </c>
      <c r="CN593">
        <v>6.5397353029699019</v>
      </c>
      <c r="CO593">
        <v>6.8096273469333433</v>
      </c>
      <c r="CP593">
        <v>68.380671252333954</v>
      </c>
      <c r="CQ593">
        <v>62.274855452319628</v>
      </c>
      <c r="CR593">
        <v>14.731402332701631</v>
      </c>
      <c r="CS593">
        <v>14.731402332701631</v>
      </c>
      <c r="CT593">
        <v>1.7763568394002501E-15</v>
      </c>
      <c r="CU593">
        <v>-1.2058301031239839E-14</v>
      </c>
    </row>
    <row r="594" spans="1:99" x14ac:dyDescent="0.3">
      <c r="A594" t="s">
        <v>1693</v>
      </c>
      <c r="B594" t="s">
        <v>905</v>
      </c>
      <c r="C594" t="s">
        <v>3377</v>
      </c>
      <c r="D594" t="s">
        <v>109</v>
      </c>
      <c r="E594">
        <v>0.17499999999999999</v>
      </c>
      <c r="F594">
        <v>0.4375</v>
      </c>
      <c r="G594">
        <v>0.10009358903924689</v>
      </c>
      <c r="H594">
        <v>3</v>
      </c>
      <c r="I594">
        <v>112</v>
      </c>
      <c r="J594">
        <v>10</v>
      </c>
      <c r="K594">
        <v>16.207304922981269</v>
      </c>
      <c r="L594">
        <v>16.20730886812159</v>
      </c>
      <c r="M594">
        <v>14.731402332701631</v>
      </c>
      <c r="N594">
        <v>14.73136133238585</v>
      </c>
      <c r="O594">
        <v>14.731402332701631</v>
      </c>
      <c r="P594">
        <v>14.73136133238585</v>
      </c>
      <c r="Q594" s="1">
        <v>14.731402332701631</v>
      </c>
      <c r="S594">
        <v>3</v>
      </c>
      <c r="T594">
        <v>2.25</v>
      </c>
      <c r="U594">
        <v>0.5</v>
      </c>
      <c r="V594">
        <v>10.95</v>
      </c>
      <c r="W594">
        <v>0.14058666666666669</v>
      </c>
      <c r="Y594" t="s">
        <v>84</v>
      </c>
      <c r="AA594">
        <v>14</v>
      </c>
      <c r="AB594">
        <v>90</v>
      </c>
      <c r="AC594" t="s">
        <v>1694</v>
      </c>
      <c r="AD594" t="s">
        <v>87</v>
      </c>
      <c r="AE594" t="s">
        <v>87</v>
      </c>
      <c r="AF594" t="s">
        <v>111</v>
      </c>
      <c r="AG594" t="b">
        <v>0</v>
      </c>
      <c r="AH594">
        <v>0.17499999999999999</v>
      </c>
      <c r="AI594">
        <v>9.9584096239782635E-2</v>
      </c>
      <c r="AJ594">
        <v>4</v>
      </c>
      <c r="AL594">
        <v>15.56871386307991</v>
      </c>
      <c r="AM594">
        <v>17.095167813083489</v>
      </c>
      <c r="AN594">
        <v>16.25563347071413</v>
      </c>
      <c r="AO594">
        <v>15.56871386307991</v>
      </c>
      <c r="AP594">
        <v>1.634933825742475</v>
      </c>
      <c r="AQ594">
        <v>1.702406836733336</v>
      </c>
      <c r="AR594">
        <v>55.478597369007247</v>
      </c>
      <c r="AS594">
        <v>503.7938032334668</v>
      </c>
      <c r="AT594">
        <v>1.6222472136665429</v>
      </c>
      <c r="AU594">
        <v>14.73141233405676</v>
      </c>
      <c r="AV594">
        <v>16.760346940809331</v>
      </c>
      <c r="AW594">
        <v>17.111118358461201</v>
      </c>
      <c r="AX594">
        <v>38.309364436135617</v>
      </c>
      <c r="AY594">
        <v>39.111127676482752</v>
      </c>
      <c r="AZ594">
        <v>1.6675081441387689</v>
      </c>
      <c r="BA594">
        <v>1.702406836733336</v>
      </c>
      <c r="BB594">
        <v>4.9132306943725181</v>
      </c>
      <c r="BC594">
        <v>4.9132306943725181</v>
      </c>
      <c r="BD594" t="b">
        <v>0</v>
      </c>
      <c r="BE594" t="b">
        <v>0</v>
      </c>
      <c r="BH594">
        <v>55.478593787451921</v>
      </c>
      <c r="BI594">
        <v>503.79339615382418</v>
      </c>
      <c r="BJ594">
        <v>1.6222473183946511</v>
      </c>
      <c r="BK594">
        <v>1.6222473183946511</v>
      </c>
      <c r="BL594">
        <v>1.6222473183946511</v>
      </c>
      <c r="BM594" t="s">
        <v>89</v>
      </c>
      <c r="BN594">
        <v>14.731402332701631</v>
      </c>
      <c r="BO594">
        <v>14.73140233270162</v>
      </c>
      <c r="BP594">
        <v>14.731402332701631</v>
      </c>
      <c r="BQ594" t="s">
        <v>89</v>
      </c>
      <c r="BR594">
        <v>16.207304922981269</v>
      </c>
      <c r="BS594">
        <v>16.207304922981269</v>
      </c>
      <c r="BT594">
        <v>16.207304922981269</v>
      </c>
      <c r="BU594" t="s">
        <v>89</v>
      </c>
      <c r="BV594">
        <v>0.10009358903924689</v>
      </c>
      <c r="BW594">
        <v>23.613084604679301</v>
      </c>
      <c r="BX594">
        <v>355.0408776086648</v>
      </c>
      <c r="BY594">
        <v>3.8114461328006719</v>
      </c>
      <c r="BZ594">
        <v>3.8114461328006719</v>
      </c>
      <c r="CA594">
        <v>3.8114461328006719</v>
      </c>
      <c r="CB594" t="s">
        <v>89</v>
      </c>
      <c r="CC594" t="s">
        <v>90</v>
      </c>
      <c r="CD594">
        <v>38.701308725726697</v>
      </c>
      <c r="CE594">
        <v>38.701308725726697</v>
      </c>
      <c r="CF594">
        <v>38.701308725726697</v>
      </c>
      <c r="CG594" t="s">
        <v>89</v>
      </c>
      <c r="CH594" t="s">
        <v>91</v>
      </c>
      <c r="CI594">
        <v>1.667507683100294</v>
      </c>
      <c r="CJ594">
        <v>16.931822567505431</v>
      </c>
      <c r="CK594">
        <v>9.8483649734227546E-2</v>
      </c>
      <c r="CL594">
        <v>1.180452576592919</v>
      </c>
      <c r="CM594">
        <v>7</v>
      </c>
      <c r="CN594">
        <v>3.736991601697087</v>
      </c>
      <c r="CO594">
        <v>3.891215626819053</v>
      </c>
      <c r="CP594">
        <v>39.074669287047968</v>
      </c>
      <c r="CQ594">
        <v>35.585631687039793</v>
      </c>
      <c r="CR594">
        <v>14.731402332701631</v>
      </c>
      <c r="CS594">
        <v>14.731402332701631</v>
      </c>
      <c r="CT594">
        <v>1.7763568394002501E-15</v>
      </c>
      <c r="CU594">
        <v>-1.2058301031239839E-14</v>
      </c>
    </row>
    <row r="595" spans="1:99" x14ac:dyDescent="0.3">
      <c r="A595" t="s">
        <v>1695</v>
      </c>
      <c r="B595" t="s">
        <v>905</v>
      </c>
      <c r="C595" t="s">
        <v>3377</v>
      </c>
      <c r="D595" t="s">
        <v>109</v>
      </c>
      <c r="E595">
        <v>0.17499999999999999</v>
      </c>
      <c r="F595">
        <v>0.8125</v>
      </c>
      <c r="G595">
        <v>0.10009358903924689</v>
      </c>
      <c r="H595">
        <v>3</v>
      </c>
      <c r="I595">
        <v>112</v>
      </c>
      <c r="J595">
        <v>10</v>
      </c>
      <c r="K595">
        <v>16.207304922981269</v>
      </c>
      <c r="L595">
        <v>16.20730886812159</v>
      </c>
      <c r="M595">
        <v>14.731402332701631</v>
      </c>
      <c r="N595">
        <v>14.73136133238585</v>
      </c>
      <c r="O595">
        <v>14.731402332701631</v>
      </c>
      <c r="P595">
        <v>14.73136133238585</v>
      </c>
      <c r="Q595" s="1">
        <v>14.731402332701631</v>
      </c>
      <c r="S595">
        <v>3</v>
      </c>
      <c r="T595">
        <v>2.25</v>
      </c>
      <c r="U595">
        <v>0.5</v>
      </c>
      <c r="V595">
        <v>10.95</v>
      </c>
      <c r="W595">
        <v>0.14058666666666669</v>
      </c>
      <c r="Y595" t="s">
        <v>84</v>
      </c>
      <c r="AA595">
        <v>14</v>
      </c>
      <c r="AB595">
        <v>90</v>
      </c>
      <c r="AC595" t="s">
        <v>1696</v>
      </c>
      <c r="AD595" t="s">
        <v>87</v>
      </c>
      <c r="AE595" t="s">
        <v>87</v>
      </c>
      <c r="AF595" t="s">
        <v>111</v>
      </c>
      <c r="AG595" t="b">
        <v>0</v>
      </c>
      <c r="AH595">
        <v>0.17499999999999999</v>
      </c>
      <c r="AI595">
        <v>9.9584096239782635E-2</v>
      </c>
      <c r="AJ595">
        <v>4</v>
      </c>
      <c r="AL595">
        <v>15.56871386307991</v>
      </c>
      <c r="AM595">
        <v>17.095167813083489</v>
      </c>
      <c r="AN595">
        <v>16.25563347071413</v>
      </c>
      <c r="AO595">
        <v>15.56871386307991</v>
      </c>
      <c r="AP595">
        <v>1.634933825742475</v>
      </c>
      <c r="AQ595">
        <v>1.702406836733336</v>
      </c>
      <c r="AR595">
        <v>55.478597369007247</v>
      </c>
      <c r="AS595">
        <v>503.7938032334668</v>
      </c>
      <c r="AT595">
        <v>1.6222472136665429</v>
      </c>
      <c r="AU595">
        <v>14.73141233405676</v>
      </c>
      <c r="AV595">
        <v>16.760346940809359</v>
      </c>
      <c r="AW595">
        <v>17.111118358461201</v>
      </c>
      <c r="AX595">
        <v>20.628119311765371</v>
      </c>
      <c r="AY595">
        <v>21.059837979644549</v>
      </c>
      <c r="AZ595">
        <v>1.667508144138772</v>
      </c>
      <c r="BA595">
        <v>1.702406836733336</v>
      </c>
      <c r="BB595">
        <v>9.1245712895489319</v>
      </c>
      <c r="BC595">
        <v>9.1245712895489319</v>
      </c>
      <c r="BD595" t="b">
        <v>0</v>
      </c>
      <c r="BE595" t="b">
        <v>0</v>
      </c>
      <c r="BH595">
        <v>55.478593787451921</v>
      </c>
      <c r="BI595">
        <v>503.79339615382418</v>
      </c>
      <c r="BJ595">
        <v>1.6222473183946511</v>
      </c>
      <c r="BK595">
        <v>1.6222473183946511</v>
      </c>
      <c r="BL595">
        <v>1.6222473183946511</v>
      </c>
      <c r="BM595" t="s">
        <v>89</v>
      </c>
      <c r="BN595">
        <v>14.731402332701631</v>
      </c>
      <c r="BO595">
        <v>14.73140233270162</v>
      </c>
      <c r="BP595">
        <v>14.731402332701631</v>
      </c>
      <c r="BQ595" t="s">
        <v>89</v>
      </c>
      <c r="BR595">
        <v>16.207304922981269</v>
      </c>
      <c r="BS595">
        <v>16.207304922981269</v>
      </c>
      <c r="BT595">
        <v>16.207304922981269</v>
      </c>
      <c r="BU595" t="s">
        <v>89</v>
      </c>
      <c r="BV595">
        <v>0.10009358903924689</v>
      </c>
      <c r="BW595">
        <v>43.852871408690064</v>
      </c>
      <c r="BX595">
        <v>659.36162984466148</v>
      </c>
      <c r="BY595">
        <v>2.052317148431134</v>
      </c>
      <c r="BZ595">
        <v>2.052317148431134</v>
      </c>
      <c r="CA595">
        <v>2.052317148431134</v>
      </c>
      <c r="CB595" t="s">
        <v>89</v>
      </c>
      <c r="CC595" t="s">
        <v>90</v>
      </c>
      <c r="CD595">
        <v>20.839166236929771</v>
      </c>
      <c r="CE595">
        <v>20.839166236929771</v>
      </c>
      <c r="CF595">
        <v>20.839166236929771</v>
      </c>
      <c r="CG595" t="s">
        <v>89</v>
      </c>
      <c r="CH595" t="s">
        <v>91</v>
      </c>
      <c r="CI595">
        <v>1.6675076831002971</v>
      </c>
      <c r="CJ595">
        <v>16.931822567505439</v>
      </c>
      <c r="CK595">
        <v>9.8483649734227657E-2</v>
      </c>
      <c r="CL595">
        <v>2.1922690708154189</v>
      </c>
      <c r="CM595">
        <v>7</v>
      </c>
      <c r="CN595">
        <v>2.012226247067662</v>
      </c>
      <c r="CO595">
        <v>2.0952699529025671</v>
      </c>
      <c r="CP595">
        <v>21.040206539179682</v>
      </c>
      <c r="CQ595">
        <v>19.16149398532912</v>
      </c>
      <c r="CR595">
        <v>14.731402332701631</v>
      </c>
      <c r="CS595">
        <v>14.731402332701631</v>
      </c>
      <c r="CT595">
        <v>1.7763568394002501E-15</v>
      </c>
      <c r="CU595">
        <v>-1.2058301031239839E-14</v>
      </c>
    </row>
    <row r="596" spans="1:99" x14ac:dyDescent="0.3">
      <c r="A596" t="s">
        <v>1049</v>
      </c>
      <c r="B596" t="s">
        <v>905</v>
      </c>
      <c r="C596" t="s">
        <v>3377</v>
      </c>
      <c r="D596" t="s">
        <v>129</v>
      </c>
      <c r="E596">
        <v>2.5000000000000001E-2</v>
      </c>
      <c r="F596">
        <v>0.25</v>
      </c>
      <c r="G596">
        <v>0.1173468531104447</v>
      </c>
      <c r="H596">
        <v>7</v>
      </c>
      <c r="I596">
        <v>112</v>
      </c>
      <c r="J596">
        <v>9</v>
      </c>
      <c r="K596">
        <v>20.515571926068041</v>
      </c>
      <c r="L596">
        <v>20.515572530654069</v>
      </c>
      <c r="M596">
        <v>17.862665258910141</v>
      </c>
      <c r="N596">
        <v>17.86265776115361</v>
      </c>
      <c r="O596">
        <v>17.862665258910141</v>
      </c>
      <c r="P596">
        <v>17.86265776115361</v>
      </c>
      <c r="Q596" s="1">
        <v>17.862665258910141</v>
      </c>
      <c r="S596">
        <v>3</v>
      </c>
      <c r="T596">
        <v>2.25</v>
      </c>
      <c r="U596">
        <v>0.5</v>
      </c>
      <c r="V596">
        <v>10.95</v>
      </c>
      <c r="W596">
        <v>0.14058666666666669</v>
      </c>
      <c r="Y596" t="s">
        <v>84</v>
      </c>
      <c r="AA596">
        <v>2</v>
      </c>
      <c r="AB596">
        <v>270</v>
      </c>
      <c r="AC596" t="s">
        <v>1050</v>
      </c>
      <c r="AD596" t="s">
        <v>87</v>
      </c>
      <c r="AE596" t="s">
        <v>87</v>
      </c>
      <c r="AF596" t="s">
        <v>131</v>
      </c>
      <c r="AG596" t="b">
        <v>1</v>
      </c>
      <c r="AH596">
        <v>2.5000000000000001E-2</v>
      </c>
      <c r="AI596">
        <v>0.1168479200760385</v>
      </c>
      <c r="AJ596">
        <v>4</v>
      </c>
      <c r="AL596">
        <v>19.164585639507379</v>
      </c>
      <c r="AM596">
        <v>19.57406229215799</v>
      </c>
      <c r="AN596">
        <v>20.25147052027134</v>
      </c>
      <c r="AO596">
        <v>19.164585639507379</v>
      </c>
      <c r="AP596">
        <v>2.431989132278785</v>
      </c>
      <c r="AQ596">
        <v>2.4575257037304121</v>
      </c>
      <c r="AR596">
        <v>112.1524308335665</v>
      </c>
      <c r="AS596">
        <v>832.14656488331309</v>
      </c>
      <c r="AT596">
        <v>2.4074377879573401</v>
      </c>
      <c r="AU596">
        <v>17.86266307853753</v>
      </c>
      <c r="AV596">
        <v>18.944458117186759</v>
      </c>
      <c r="AW596">
        <v>19.437748762124102</v>
      </c>
      <c r="AX596">
        <v>75.777832468747022</v>
      </c>
      <c r="AY596">
        <v>77.750995048496407</v>
      </c>
      <c r="AZ596">
        <v>2.44520787509712</v>
      </c>
      <c r="BA596">
        <v>2.4575257037304121</v>
      </c>
      <c r="BB596">
        <v>0.85466301975174819</v>
      </c>
      <c r="BC596">
        <v>0.85466301975174819</v>
      </c>
      <c r="BD596" t="b">
        <v>1</v>
      </c>
      <c r="BE596" t="b">
        <v>1</v>
      </c>
      <c r="BH596">
        <v>112.1524300263402</v>
      </c>
      <c r="BI596">
        <v>832.14665447884272</v>
      </c>
      <c r="BJ596">
        <v>2.40743780528507</v>
      </c>
      <c r="BK596">
        <v>2.40743780528507</v>
      </c>
      <c r="BL596">
        <v>2.40743780528507</v>
      </c>
      <c r="BM596" t="s">
        <v>89</v>
      </c>
      <c r="BN596">
        <v>17.862665258910141</v>
      </c>
      <c r="BO596">
        <v>17.862665258910141</v>
      </c>
      <c r="BP596">
        <v>17.862665258910141</v>
      </c>
      <c r="BQ596" t="s">
        <v>89</v>
      </c>
      <c r="BR596">
        <v>20.515571926068041</v>
      </c>
      <c r="BS596">
        <v>20.515571926068041</v>
      </c>
      <c r="BT596">
        <v>20.515571926068041</v>
      </c>
      <c r="BU596" t="s">
        <v>89</v>
      </c>
      <c r="BV596">
        <v>0.1173468531104447</v>
      </c>
      <c r="BW596">
        <v>27.617068758985798</v>
      </c>
      <c r="BX596">
        <v>1319.160576507885</v>
      </c>
      <c r="BY596">
        <v>9.7765625438488915</v>
      </c>
      <c r="BZ596">
        <v>9.7765625438488915</v>
      </c>
      <c r="CA596">
        <v>9.7765625438488915</v>
      </c>
      <c r="CB596" t="s">
        <v>89</v>
      </c>
      <c r="CC596" t="s">
        <v>90</v>
      </c>
      <c r="CD596">
        <v>394.5518690503792</v>
      </c>
      <c r="CE596">
        <v>394.5518690503792</v>
      </c>
      <c r="CF596">
        <v>394.5518690503792</v>
      </c>
      <c r="CG596" t="s">
        <v>89</v>
      </c>
      <c r="CH596" t="s">
        <v>91</v>
      </c>
      <c r="CI596">
        <v>2.4441406359622229</v>
      </c>
      <c r="CJ596">
        <v>98.637967262594799</v>
      </c>
      <c r="CK596">
        <v>2.4778903132253439E-2</v>
      </c>
      <c r="CL596">
        <v>0.46071789806132513</v>
      </c>
      <c r="CM596">
        <v>14</v>
      </c>
      <c r="CN596">
        <v>9.7279565291151417</v>
      </c>
      <c r="CO596">
        <v>9.8301028149216467</v>
      </c>
      <c r="CP596">
        <v>78.296249168631945</v>
      </c>
      <c r="CQ596">
        <v>76.658342558029503</v>
      </c>
      <c r="CR596">
        <v>17.862665258910141</v>
      </c>
      <c r="CS596">
        <v>17.862665258910141</v>
      </c>
      <c r="CT596">
        <v>3.5527136788005009E-15</v>
      </c>
      <c r="CU596">
        <v>1.988904582438144E-14</v>
      </c>
    </row>
    <row r="597" spans="1:99" x14ac:dyDescent="0.3">
      <c r="A597" t="s">
        <v>1051</v>
      </c>
      <c r="B597" t="s">
        <v>905</v>
      </c>
      <c r="C597" t="s">
        <v>3377</v>
      </c>
      <c r="D597" t="s">
        <v>129</v>
      </c>
      <c r="E597">
        <v>2.5000000000000001E-2</v>
      </c>
      <c r="F597">
        <v>0.4375</v>
      </c>
      <c r="G597">
        <v>0.1173468531104447</v>
      </c>
      <c r="H597">
        <v>7</v>
      </c>
      <c r="I597">
        <v>112</v>
      </c>
      <c r="J597">
        <v>9</v>
      </c>
      <c r="K597">
        <v>20.515571926068041</v>
      </c>
      <c r="L597">
        <v>20.515572530654069</v>
      </c>
      <c r="M597">
        <v>17.862665258910141</v>
      </c>
      <c r="N597">
        <v>17.86265776115361</v>
      </c>
      <c r="O597">
        <v>17.862665258910141</v>
      </c>
      <c r="P597">
        <v>17.86265776115361</v>
      </c>
      <c r="Q597" s="1">
        <v>17.862665258910141</v>
      </c>
      <c r="S597">
        <v>3</v>
      </c>
      <c r="T597">
        <v>2.25</v>
      </c>
      <c r="U597">
        <v>0.5</v>
      </c>
      <c r="V597">
        <v>10.95</v>
      </c>
      <c r="W597">
        <v>0.14058666666666669</v>
      </c>
      <c r="Y597" t="s">
        <v>84</v>
      </c>
      <c r="AA597">
        <v>2</v>
      </c>
      <c r="AB597">
        <v>270</v>
      </c>
      <c r="AC597" t="s">
        <v>1052</v>
      </c>
      <c r="AD597" t="s">
        <v>87</v>
      </c>
      <c r="AE597" t="s">
        <v>87</v>
      </c>
      <c r="AF597" t="s">
        <v>131</v>
      </c>
      <c r="AG597" t="b">
        <v>1</v>
      </c>
      <c r="AH597">
        <v>2.5000000000000001E-2</v>
      </c>
      <c r="AI597">
        <v>0.1168479200760385</v>
      </c>
      <c r="AJ597">
        <v>4</v>
      </c>
      <c r="AL597">
        <v>19.164585639507379</v>
      </c>
      <c r="AM597">
        <v>19.57406229215799</v>
      </c>
      <c r="AN597">
        <v>20.25147052027134</v>
      </c>
      <c r="AO597">
        <v>19.164585639507379</v>
      </c>
      <c r="AP597">
        <v>2.431989132278785</v>
      </c>
      <c r="AQ597">
        <v>2.4575257037304121</v>
      </c>
      <c r="AR597">
        <v>112.1524308335665</v>
      </c>
      <c r="AS597">
        <v>832.14656488331309</v>
      </c>
      <c r="AT597">
        <v>2.4074377879573401</v>
      </c>
      <c r="AU597">
        <v>17.86266307853753</v>
      </c>
      <c r="AV597">
        <v>18.94445811718677</v>
      </c>
      <c r="AW597">
        <v>19.437748762124091</v>
      </c>
      <c r="AX597">
        <v>43.30161855356976</v>
      </c>
      <c r="AY597">
        <v>44.429140027712201</v>
      </c>
      <c r="AZ597">
        <v>2.44520787509712</v>
      </c>
      <c r="BA597">
        <v>2.4575257037304121</v>
      </c>
      <c r="BB597">
        <v>1.49566028456556</v>
      </c>
      <c r="BC597">
        <v>1.49566028456556</v>
      </c>
      <c r="BD597" t="b">
        <v>1</v>
      </c>
      <c r="BE597" t="b">
        <v>1</v>
      </c>
      <c r="BH597">
        <v>112.1524300263402</v>
      </c>
      <c r="BI597">
        <v>832.14665447884272</v>
      </c>
      <c r="BJ597">
        <v>2.40743780528507</v>
      </c>
      <c r="BK597">
        <v>2.40743780528507</v>
      </c>
      <c r="BL597">
        <v>2.40743780528507</v>
      </c>
      <c r="BM597" t="s">
        <v>89</v>
      </c>
      <c r="BN597">
        <v>17.862665258910141</v>
      </c>
      <c r="BO597">
        <v>17.862665258910141</v>
      </c>
      <c r="BP597">
        <v>17.862665258910141</v>
      </c>
      <c r="BQ597" t="s">
        <v>89</v>
      </c>
      <c r="BR597">
        <v>20.515571926068041</v>
      </c>
      <c r="BS597">
        <v>20.515571926068041</v>
      </c>
      <c r="BT597">
        <v>20.515571926068041</v>
      </c>
      <c r="BU597" t="s">
        <v>89</v>
      </c>
      <c r="BV597">
        <v>0.1173468531104447</v>
      </c>
      <c r="BW597">
        <v>48.329870328225148</v>
      </c>
      <c r="BX597">
        <v>2308.5310088887982</v>
      </c>
      <c r="BY597">
        <v>5.5866071679136544</v>
      </c>
      <c r="BZ597">
        <v>5.5866071679136544</v>
      </c>
      <c r="CA597">
        <v>5.5866071679136544</v>
      </c>
      <c r="CB597" t="s">
        <v>89</v>
      </c>
      <c r="CC597" t="s">
        <v>90</v>
      </c>
      <c r="CD597">
        <v>225.4582108859309</v>
      </c>
      <c r="CE597">
        <v>225.4582108859309</v>
      </c>
      <c r="CF597">
        <v>225.4582108859309</v>
      </c>
      <c r="CG597" t="s">
        <v>89</v>
      </c>
      <c r="CH597" t="s">
        <v>91</v>
      </c>
      <c r="CI597">
        <v>2.4441406359622229</v>
      </c>
      <c r="CJ597">
        <v>98.637967262594771</v>
      </c>
      <c r="CK597">
        <v>2.477890313225346E-2</v>
      </c>
      <c r="CL597">
        <v>0.80625632160731864</v>
      </c>
      <c r="CM597">
        <v>14</v>
      </c>
      <c r="CN597">
        <v>5.5588323023515098</v>
      </c>
      <c r="CO597">
        <v>5.6172016085266554</v>
      </c>
      <c r="CP597">
        <v>44.740713810646831</v>
      </c>
      <c r="CQ597">
        <v>43.80476717601686</v>
      </c>
      <c r="CR597">
        <v>17.862665258910141</v>
      </c>
      <c r="CS597">
        <v>17.862665258910141</v>
      </c>
      <c r="CT597">
        <v>3.5527136788005009E-15</v>
      </c>
      <c r="CU597">
        <v>1.988904582438144E-14</v>
      </c>
    </row>
    <row r="598" spans="1:99" x14ac:dyDescent="0.3">
      <c r="A598" t="s">
        <v>1053</v>
      </c>
      <c r="B598" t="s">
        <v>905</v>
      </c>
      <c r="C598" t="s">
        <v>3377</v>
      </c>
      <c r="D598" t="s">
        <v>129</v>
      </c>
      <c r="E598">
        <v>2.5000000000000001E-2</v>
      </c>
      <c r="F598">
        <v>0.8125</v>
      </c>
      <c r="G598">
        <v>0.1173468531104447</v>
      </c>
      <c r="H598">
        <v>7</v>
      </c>
      <c r="I598">
        <v>112</v>
      </c>
      <c r="J598">
        <v>9</v>
      </c>
      <c r="K598">
        <v>20.515571926068041</v>
      </c>
      <c r="L598">
        <v>20.515572530654069</v>
      </c>
      <c r="M598">
        <v>17.862665258910141</v>
      </c>
      <c r="N598">
        <v>17.86265776115361</v>
      </c>
      <c r="O598">
        <v>17.862665258910141</v>
      </c>
      <c r="P598">
        <v>17.86265776115361</v>
      </c>
      <c r="Q598" s="1">
        <v>17.862665258910141</v>
      </c>
      <c r="S598">
        <v>3</v>
      </c>
      <c r="T598">
        <v>2.25</v>
      </c>
      <c r="U598">
        <v>0.5</v>
      </c>
      <c r="V598">
        <v>10.95</v>
      </c>
      <c r="W598">
        <v>0.14058666666666669</v>
      </c>
      <c r="Y598" t="s">
        <v>84</v>
      </c>
      <c r="AA598">
        <v>2</v>
      </c>
      <c r="AB598">
        <v>270</v>
      </c>
      <c r="AC598" t="s">
        <v>1054</v>
      </c>
      <c r="AD598" t="s">
        <v>87</v>
      </c>
      <c r="AE598" t="s">
        <v>87</v>
      </c>
      <c r="AF598" t="s">
        <v>131</v>
      </c>
      <c r="AG598" t="b">
        <v>1</v>
      </c>
      <c r="AH598">
        <v>2.5000000000000001E-2</v>
      </c>
      <c r="AI598">
        <v>0.1168479200760385</v>
      </c>
      <c r="AJ598">
        <v>4</v>
      </c>
      <c r="AL598">
        <v>19.164585639507379</v>
      </c>
      <c r="AM598">
        <v>19.57406229215799</v>
      </c>
      <c r="AN598">
        <v>20.25147052027134</v>
      </c>
      <c r="AO598">
        <v>19.164585639507379</v>
      </c>
      <c r="AP598">
        <v>2.431989132278785</v>
      </c>
      <c r="AQ598">
        <v>2.4575257037304121</v>
      </c>
      <c r="AR598">
        <v>112.1524308335665</v>
      </c>
      <c r="AS598">
        <v>832.14656488331309</v>
      </c>
      <c r="AT598">
        <v>2.4074377879573401</v>
      </c>
      <c r="AU598">
        <v>17.86266307853753</v>
      </c>
      <c r="AV598">
        <v>18.94445811718678</v>
      </c>
      <c r="AW598">
        <v>19.43774876212402</v>
      </c>
      <c r="AX598">
        <v>23.316256144229889</v>
      </c>
      <c r="AY598">
        <v>23.92338309184494</v>
      </c>
      <c r="AZ598">
        <v>2.4452078750971231</v>
      </c>
      <c r="BA598">
        <v>2.4575257037304121</v>
      </c>
      <c r="BB598">
        <v>2.7776548141931778</v>
      </c>
      <c r="BC598">
        <v>2.7776548141931778</v>
      </c>
      <c r="BD598" t="b">
        <v>1</v>
      </c>
      <c r="BE598" t="b">
        <v>1</v>
      </c>
      <c r="BH598">
        <v>112.1524300263402</v>
      </c>
      <c r="BI598">
        <v>832.14665447884272</v>
      </c>
      <c r="BJ598">
        <v>2.40743780528507</v>
      </c>
      <c r="BK598">
        <v>2.40743780528507</v>
      </c>
      <c r="BL598">
        <v>2.40743780528507</v>
      </c>
      <c r="BM598" t="s">
        <v>89</v>
      </c>
      <c r="BN598">
        <v>17.862665258910141</v>
      </c>
      <c r="BO598">
        <v>17.862665258910141</v>
      </c>
      <c r="BP598">
        <v>17.862665258910141</v>
      </c>
      <c r="BQ598" t="s">
        <v>89</v>
      </c>
      <c r="BR598">
        <v>20.515571926068041</v>
      </c>
      <c r="BS598">
        <v>20.515571926068041</v>
      </c>
      <c r="BT598">
        <v>20.515571926068041</v>
      </c>
      <c r="BU598" t="s">
        <v>89</v>
      </c>
      <c r="BV598">
        <v>0.1173468531104447</v>
      </c>
      <c r="BW598">
        <v>89.755473466703862</v>
      </c>
      <c r="BX598">
        <v>4287.2718736506276</v>
      </c>
      <c r="BY598">
        <v>3.0081730904150441</v>
      </c>
      <c r="BZ598">
        <v>3.0081730904150441</v>
      </c>
      <c r="CA598">
        <v>3.0081730904150441</v>
      </c>
      <c r="CB598" t="s">
        <v>89</v>
      </c>
      <c r="CC598" t="s">
        <v>90</v>
      </c>
      <c r="CD598">
        <v>121.4005750924243</v>
      </c>
      <c r="CE598">
        <v>121.4005750924243</v>
      </c>
      <c r="CF598">
        <v>121.4005750924243</v>
      </c>
      <c r="CG598" t="s">
        <v>89</v>
      </c>
      <c r="CH598" t="s">
        <v>91</v>
      </c>
      <c r="CI598">
        <v>2.4441406359622229</v>
      </c>
      <c r="CJ598">
        <v>98.637967262594742</v>
      </c>
      <c r="CK598">
        <v>2.477890313225346E-2</v>
      </c>
      <c r="CL598">
        <v>1.497333168699307</v>
      </c>
      <c r="CM598">
        <v>14</v>
      </c>
      <c r="CN598">
        <v>2.9932173935738899</v>
      </c>
      <c r="CO598">
        <v>3.024647019975891</v>
      </c>
      <c r="CP598">
        <v>24.091153590348291</v>
      </c>
      <c r="CQ598">
        <v>23.587182325547541</v>
      </c>
      <c r="CR598">
        <v>17.862665258910141</v>
      </c>
      <c r="CS598">
        <v>17.862665258910141</v>
      </c>
      <c r="CT598">
        <v>3.5527136788005009E-15</v>
      </c>
      <c r="CU598">
        <v>1.988904582438144E-14</v>
      </c>
    </row>
    <row r="599" spans="1:99" x14ac:dyDescent="0.3">
      <c r="A599" t="s">
        <v>1055</v>
      </c>
      <c r="B599" t="s">
        <v>905</v>
      </c>
      <c r="C599" t="s">
        <v>3377</v>
      </c>
      <c r="D599" t="s">
        <v>129</v>
      </c>
      <c r="E599">
        <v>0.1</v>
      </c>
      <c r="F599">
        <v>0.25</v>
      </c>
      <c r="G599">
        <v>0.1173468531104447</v>
      </c>
      <c r="H599">
        <v>7</v>
      </c>
      <c r="I599">
        <v>112</v>
      </c>
      <c r="J599">
        <v>9</v>
      </c>
      <c r="K599">
        <v>20.515571926068041</v>
      </c>
      <c r="L599">
        <v>20.515572530654069</v>
      </c>
      <c r="M599">
        <v>17.862665258910141</v>
      </c>
      <c r="N599">
        <v>17.86265776115361</v>
      </c>
      <c r="O599">
        <v>17.862665258910141</v>
      </c>
      <c r="P599">
        <v>17.86265776115361</v>
      </c>
      <c r="Q599" s="1">
        <v>17.862665258910141</v>
      </c>
      <c r="S599">
        <v>3</v>
      </c>
      <c r="T599">
        <v>2.25</v>
      </c>
      <c r="U599">
        <v>0.5</v>
      </c>
      <c r="V599">
        <v>10.95</v>
      </c>
      <c r="W599">
        <v>0.14058666666666669</v>
      </c>
      <c r="Y599" t="s">
        <v>84</v>
      </c>
      <c r="AA599">
        <v>2</v>
      </c>
      <c r="AB599">
        <v>270</v>
      </c>
      <c r="AC599" t="s">
        <v>1056</v>
      </c>
      <c r="AD599" t="s">
        <v>87</v>
      </c>
      <c r="AE599" t="s">
        <v>87</v>
      </c>
      <c r="AF599" t="s">
        <v>131</v>
      </c>
      <c r="AG599" t="b">
        <v>1</v>
      </c>
      <c r="AH599">
        <v>0.1</v>
      </c>
      <c r="AI599">
        <v>0.1168479200760385</v>
      </c>
      <c r="AJ599">
        <v>4</v>
      </c>
      <c r="AL599">
        <v>19.164585639507379</v>
      </c>
      <c r="AM599">
        <v>21.3038891317603</v>
      </c>
      <c r="AN599">
        <v>20.25147052027134</v>
      </c>
      <c r="AO599">
        <v>19.164585639507379</v>
      </c>
      <c r="AP599">
        <v>2.431989132278785</v>
      </c>
      <c r="AQ599">
        <v>2.5379059266662241</v>
      </c>
      <c r="AR599">
        <v>112.1524308335665</v>
      </c>
      <c r="AS599">
        <v>832.14656488331309</v>
      </c>
      <c r="AT599">
        <v>2.4074377879573401</v>
      </c>
      <c r="AU599">
        <v>17.86266307853753</v>
      </c>
      <c r="AV599">
        <v>18.052409350128691</v>
      </c>
      <c r="AW599">
        <v>18.717310569111319</v>
      </c>
      <c r="AX599">
        <v>72.209637400514751</v>
      </c>
      <c r="AY599">
        <v>74.869242276445277</v>
      </c>
      <c r="AZ599">
        <v>2.4744028235946551</v>
      </c>
      <c r="BA599">
        <v>2.5379059266662241</v>
      </c>
      <c r="BB599">
        <v>8.5926916948186367</v>
      </c>
      <c r="BC599">
        <v>8.5926916948186367</v>
      </c>
      <c r="BD599" t="b">
        <v>1</v>
      </c>
      <c r="BE599" t="b">
        <v>1</v>
      </c>
      <c r="BH599">
        <v>112.1524300263402</v>
      </c>
      <c r="BI599">
        <v>832.14665447884272</v>
      </c>
      <c r="BJ599">
        <v>2.40743780528507</v>
      </c>
      <c r="BK599">
        <v>2.40743780528507</v>
      </c>
      <c r="BL599">
        <v>2.40743780528507</v>
      </c>
      <c r="BM599" t="s">
        <v>89</v>
      </c>
      <c r="BN599">
        <v>17.862665258910141</v>
      </c>
      <c r="BO599">
        <v>17.862665258910141</v>
      </c>
      <c r="BP599">
        <v>17.862665258910141</v>
      </c>
      <c r="BQ599" t="s">
        <v>89</v>
      </c>
      <c r="BR599">
        <v>20.515571926068041</v>
      </c>
      <c r="BS599">
        <v>20.515571926068041</v>
      </c>
      <c r="BT599">
        <v>20.515571926068041</v>
      </c>
      <c r="BU599" t="s">
        <v>89</v>
      </c>
      <c r="BV599">
        <v>0.1173468531104447</v>
      </c>
      <c r="BW599">
        <v>27.279289686393021</v>
      </c>
      <c r="BX599">
        <v>480.90817962621139</v>
      </c>
      <c r="BY599">
        <v>9.8976184169002277</v>
      </c>
      <c r="BZ599">
        <v>9.8976184169002277</v>
      </c>
      <c r="CA599">
        <v>9.8976184169002277</v>
      </c>
      <c r="CB599" t="s">
        <v>89</v>
      </c>
      <c r="CC599" t="s">
        <v>90</v>
      </c>
      <c r="CD599">
        <v>103.6317633644625</v>
      </c>
      <c r="CE599">
        <v>103.6317633644625</v>
      </c>
      <c r="CF599">
        <v>103.6317633644625</v>
      </c>
      <c r="CG599" t="s">
        <v>89</v>
      </c>
      <c r="CH599" t="s">
        <v>91</v>
      </c>
      <c r="CI599">
        <v>2.4744046042250569</v>
      </c>
      <c r="CJ599">
        <v>25.907940841115629</v>
      </c>
      <c r="CK599">
        <v>9.5507575048118173E-2</v>
      </c>
      <c r="CL599">
        <v>1.1398249785832031</v>
      </c>
      <c r="CM599">
        <v>7</v>
      </c>
      <c r="CN599">
        <v>9.7279565291151417</v>
      </c>
      <c r="CO599">
        <v>10.151623706664889</v>
      </c>
      <c r="CP599">
        <v>85.215556527041187</v>
      </c>
      <c r="CQ599">
        <v>76.658342558029503</v>
      </c>
      <c r="CR599">
        <v>17.862665258910141</v>
      </c>
      <c r="CS599">
        <v>17.862665258910141</v>
      </c>
      <c r="CT599">
        <v>3.5527136788005009E-15</v>
      </c>
      <c r="CU599">
        <v>1.988904582438144E-14</v>
      </c>
    </row>
    <row r="600" spans="1:99" x14ac:dyDescent="0.3">
      <c r="A600" t="s">
        <v>1057</v>
      </c>
      <c r="B600" t="s">
        <v>905</v>
      </c>
      <c r="C600" t="s">
        <v>3377</v>
      </c>
      <c r="D600" t="s">
        <v>129</v>
      </c>
      <c r="E600">
        <v>0.1</v>
      </c>
      <c r="F600">
        <v>0.4375</v>
      </c>
      <c r="G600">
        <v>0.1173468531104447</v>
      </c>
      <c r="H600">
        <v>7</v>
      </c>
      <c r="I600">
        <v>112</v>
      </c>
      <c r="J600">
        <v>9</v>
      </c>
      <c r="K600">
        <v>20.515571926068041</v>
      </c>
      <c r="L600">
        <v>20.515572530654069</v>
      </c>
      <c r="M600">
        <v>17.862665258910141</v>
      </c>
      <c r="N600">
        <v>17.86265776115361</v>
      </c>
      <c r="O600">
        <v>17.862665258910141</v>
      </c>
      <c r="P600">
        <v>17.86265776115361</v>
      </c>
      <c r="Q600" s="1">
        <v>17.862665258910141</v>
      </c>
      <c r="S600">
        <v>3</v>
      </c>
      <c r="T600">
        <v>2.25</v>
      </c>
      <c r="U600">
        <v>0.5</v>
      </c>
      <c r="V600">
        <v>10.95</v>
      </c>
      <c r="W600">
        <v>0.14058666666666669</v>
      </c>
      <c r="Y600" t="s">
        <v>84</v>
      </c>
      <c r="AA600">
        <v>2</v>
      </c>
      <c r="AB600">
        <v>270</v>
      </c>
      <c r="AC600" t="s">
        <v>1058</v>
      </c>
      <c r="AD600" t="s">
        <v>87</v>
      </c>
      <c r="AE600" t="s">
        <v>87</v>
      </c>
      <c r="AF600" t="s">
        <v>131</v>
      </c>
      <c r="AG600" t="b">
        <v>1</v>
      </c>
      <c r="AH600">
        <v>0.1</v>
      </c>
      <c r="AI600">
        <v>0.1168479200760385</v>
      </c>
      <c r="AJ600">
        <v>4</v>
      </c>
      <c r="AL600">
        <v>19.164585639507379</v>
      </c>
      <c r="AM600">
        <v>21.3038891317603</v>
      </c>
      <c r="AN600">
        <v>20.25147052027134</v>
      </c>
      <c r="AO600">
        <v>19.164585639507379</v>
      </c>
      <c r="AP600">
        <v>2.431989132278785</v>
      </c>
      <c r="AQ600">
        <v>2.5379059266662241</v>
      </c>
      <c r="AR600">
        <v>112.1524308335665</v>
      </c>
      <c r="AS600">
        <v>832.14656488331309</v>
      </c>
      <c r="AT600">
        <v>2.4074377879573401</v>
      </c>
      <c r="AU600">
        <v>17.86266307853753</v>
      </c>
      <c r="AV600">
        <v>18.052409350128709</v>
      </c>
      <c r="AW600">
        <v>18.717310569111358</v>
      </c>
      <c r="AX600">
        <v>41.262649943151317</v>
      </c>
      <c r="AY600">
        <v>42.782424157968833</v>
      </c>
      <c r="AZ600">
        <v>2.4744028235946529</v>
      </c>
      <c r="BA600">
        <v>2.5379059266662241</v>
      </c>
      <c r="BB600">
        <v>15.037210465932709</v>
      </c>
      <c r="BC600">
        <v>15.037210465932709</v>
      </c>
      <c r="BD600" t="b">
        <v>1</v>
      </c>
      <c r="BE600" t="b">
        <v>1</v>
      </c>
      <c r="BH600">
        <v>112.1524300263402</v>
      </c>
      <c r="BI600">
        <v>832.14665447884272</v>
      </c>
      <c r="BJ600">
        <v>2.40743780528507</v>
      </c>
      <c r="BK600">
        <v>2.40743780528507</v>
      </c>
      <c r="BL600">
        <v>2.40743780528507</v>
      </c>
      <c r="BM600" t="s">
        <v>89</v>
      </c>
      <c r="BN600">
        <v>17.862665258910141</v>
      </c>
      <c r="BO600">
        <v>17.862665258910141</v>
      </c>
      <c r="BP600">
        <v>17.862665258910141</v>
      </c>
      <c r="BQ600" t="s">
        <v>89</v>
      </c>
      <c r="BR600">
        <v>20.515571926068041</v>
      </c>
      <c r="BS600">
        <v>20.515571926068041</v>
      </c>
      <c r="BT600">
        <v>20.515571926068041</v>
      </c>
      <c r="BU600" t="s">
        <v>89</v>
      </c>
      <c r="BV600">
        <v>0.1173468531104447</v>
      </c>
      <c r="BW600">
        <v>47.738756951187781</v>
      </c>
      <c r="BX600">
        <v>841.5893143458668</v>
      </c>
      <c r="BY600">
        <v>5.6557819525144168</v>
      </c>
      <c r="BZ600">
        <v>5.6557819525144168</v>
      </c>
      <c r="CA600">
        <v>5.6557819525144168</v>
      </c>
      <c r="CB600" t="s">
        <v>89</v>
      </c>
      <c r="CC600" t="s">
        <v>90</v>
      </c>
      <c r="CD600">
        <v>59.218150493978591</v>
      </c>
      <c r="CE600">
        <v>59.218150493978591</v>
      </c>
      <c r="CF600">
        <v>59.218150493978591</v>
      </c>
      <c r="CG600" t="s">
        <v>89</v>
      </c>
      <c r="CH600" t="s">
        <v>91</v>
      </c>
      <c r="CI600">
        <v>2.4744046042250569</v>
      </c>
      <c r="CJ600">
        <v>25.907940841115629</v>
      </c>
      <c r="CK600">
        <v>9.5507575048118173E-2</v>
      </c>
      <c r="CL600">
        <v>1.994693712520605</v>
      </c>
      <c r="CM600">
        <v>7</v>
      </c>
      <c r="CN600">
        <v>5.5588323023515098</v>
      </c>
      <c r="CO600">
        <v>5.8009278323799398</v>
      </c>
      <c r="CP600">
        <v>48.694603729737828</v>
      </c>
      <c r="CQ600">
        <v>43.80476717601686</v>
      </c>
      <c r="CR600">
        <v>17.862665258910141</v>
      </c>
      <c r="CS600">
        <v>17.862665258910141</v>
      </c>
      <c r="CT600">
        <v>3.5527136788005009E-15</v>
      </c>
      <c r="CU600">
        <v>1.988904582438144E-14</v>
      </c>
    </row>
    <row r="601" spans="1:99" x14ac:dyDescent="0.3">
      <c r="A601" t="s">
        <v>1059</v>
      </c>
      <c r="B601" t="s">
        <v>905</v>
      </c>
      <c r="C601" t="s">
        <v>3377</v>
      </c>
      <c r="D601" t="s">
        <v>129</v>
      </c>
      <c r="E601">
        <v>0.1</v>
      </c>
      <c r="F601">
        <v>0.8125</v>
      </c>
      <c r="G601">
        <v>0.1173468531104447</v>
      </c>
      <c r="H601">
        <v>7</v>
      </c>
      <c r="I601">
        <v>112</v>
      </c>
      <c r="J601">
        <v>9</v>
      </c>
      <c r="K601">
        <v>20.515571926068041</v>
      </c>
      <c r="L601">
        <v>20.515572530654069</v>
      </c>
      <c r="M601">
        <v>17.862665258910141</v>
      </c>
      <c r="N601">
        <v>17.86265776115361</v>
      </c>
      <c r="O601">
        <v>17.862665258910141</v>
      </c>
      <c r="P601">
        <v>17.86265776115361</v>
      </c>
      <c r="Q601" s="1">
        <v>17.862665258910141</v>
      </c>
      <c r="S601">
        <v>3</v>
      </c>
      <c r="T601">
        <v>2.25</v>
      </c>
      <c r="U601">
        <v>0.5</v>
      </c>
      <c r="V601">
        <v>10.95</v>
      </c>
      <c r="W601">
        <v>0.14058666666666669</v>
      </c>
      <c r="Y601" t="s">
        <v>84</v>
      </c>
      <c r="AA601">
        <v>2</v>
      </c>
      <c r="AB601">
        <v>270</v>
      </c>
      <c r="AC601" t="s">
        <v>1060</v>
      </c>
      <c r="AD601" t="s">
        <v>87</v>
      </c>
      <c r="AE601" t="s">
        <v>87</v>
      </c>
      <c r="AF601" t="s">
        <v>131</v>
      </c>
      <c r="AG601" t="b">
        <v>1</v>
      </c>
      <c r="AH601">
        <v>0.1</v>
      </c>
      <c r="AI601">
        <v>0.1168479200760385</v>
      </c>
      <c r="AJ601">
        <v>4</v>
      </c>
      <c r="AL601">
        <v>19.164585639507379</v>
      </c>
      <c r="AM601">
        <v>21.3038891317603</v>
      </c>
      <c r="AN601">
        <v>20.25147052027134</v>
      </c>
      <c r="AO601">
        <v>19.164585639507379</v>
      </c>
      <c r="AP601">
        <v>2.431989132278785</v>
      </c>
      <c r="AQ601">
        <v>2.5379059266662241</v>
      </c>
      <c r="AR601">
        <v>112.1524308335665</v>
      </c>
      <c r="AS601">
        <v>832.14656488331309</v>
      </c>
      <c r="AT601">
        <v>2.4074377879573401</v>
      </c>
      <c r="AU601">
        <v>17.86266307853753</v>
      </c>
      <c r="AV601">
        <v>18.052409350128741</v>
      </c>
      <c r="AW601">
        <v>18.717310569111358</v>
      </c>
      <c r="AX601">
        <v>22.218349969389219</v>
      </c>
      <c r="AY601">
        <v>23.036689931213981</v>
      </c>
      <c r="AZ601">
        <v>2.474402823594656</v>
      </c>
      <c r="BA601">
        <v>2.5379059266662241</v>
      </c>
      <c r="BB601">
        <v>27.926248008160758</v>
      </c>
      <c r="BC601">
        <v>27.926248008160758</v>
      </c>
      <c r="BD601" t="b">
        <v>1</v>
      </c>
      <c r="BE601" t="b">
        <v>1</v>
      </c>
      <c r="BH601">
        <v>112.1524300263402</v>
      </c>
      <c r="BI601">
        <v>832.14665447884272</v>
      </c>
      <c r="BJ601">
        <v>2.40743780528507</v>
      </c>
      <c r="BK601">
        <v>2.40743780528507</v>
      </c>
      <c r="BL601">
        <v>2.40743780528507</v>
      </c>
      <c r="BM601" t="s">
        <v>89</v>
      </c>
      <c r="BN601">
        <v>17.862665258910141</v>
      </c>
      <c r="BO601">
        <v>17.862665258910141</v>
      </c>
      <c r="BP601">
        <v>17.862665258910141</v>
      </c>
      <c r="BQ601" t="s">
        <v>89</v>
      </c>
      <c r="BR601">
        <v>20.515571926068041</v>
      </c>
      <c r="BS601">
        <v>20.515571926068041</v>
      </c>
      <c r="BT601">
        <v>20.515571926068041</v>
      </c>
      <c r="BU601" t="s">
        <v>89</v>
      </c>
      <c r="BV601">
        <v>0.1173468531104447</v>
      </c>
      <c r="BW601">
        <v>88.657691480777302</v>
      </c>
      <c r="BX601">
        <v>1562.951583785182</v>
      </c>
      <c r="BY601">
        <v>3.0454210513539168</v>
      </c>
      <c r="BZ601">
        <v>3.0454210513539168</v>
      </c>
      <c r="CA601">
        <v>3.0454210513539168</v>
      </c>
      <c r="CB601" t="s">
        <v>89</v>
      </c>
      <c r="CC601" t="s">
        <v>90</v>
      </c>
      <c r="CD601">
        <v>31.886696419834632</v>
      </c>
      <c r="CE601">
        <v>31.886696419834632</v>
      </c>
      <c r="CF601">
        <v>31.886696419834632</v>
      </c>
      <c r="CG601" t="s">
        <v>89</v>
      </c>
      <c r="CH601" t="s">
        <v>91</v>
      </c>
      <c r="CI601">
        <v>2.4744046042250569</v>
      </c>
      <c r="CJ601">
        <v>25.907940841115639</v>
      </c>
      <c r="CK601">
        <v>9.5507575048118173E-2</v>
      </c>
      <c r="CL601">
        <v>3.704431180395408</v>
      </c>
      <c r="CM601">
        <v>7</v>
      </c>
      <c r="CN601">
        <v>2.9932173935738899</v>
      </c>
      <c r="CO601">
        <v>3.1235765251276599</v>
      </c>
      <c r="CP601">
        <v>26.220171239089591</v>
      </c>
      <c r="CQ601">
        <v>23.587182325547541</v>
      </c>
      <c r="CR601">
        <v>17.862665258910141</v>
      </c>
      <c r="CS601">
        <v>17.862665258910141</v>
      </c>
      <c r="CT601">
        <v>3.5527136788005009E-15</v>
      </c>
      <c r="CU601">
        <v>1.988904582438144E-14</v>
      </c>
    </row>
    <row r="602" spans="1:99" x14ac:dyDescent="0.3">
      <c r="A602" t="s">
        <v>1061</v>
      </c>
      <c r="B602" t="s">
        <v>905</v>
      </c>
      <c r="C602" t="s">
        <v>3377</v>
      </c>
      <c r="D602" t="s">
        <v>129</v>
      </c>
      <c r="E602">
        <v>0.17499999999999999</v>
      </c>
      <c r="F602">
        <v>0.25</v>
      </c>
      <c r="G602">
        <v>0.1173468531104447</v>
      </c>
      <c r="H602">
        <v>7</v>
      </c>
      <c r="I602">
        <v>112</v>
      </c>
      <c r="J602">
        <v>9</v>
      </c>
      <c r="K602">
        <v>20.515571926068041</v>
      </c>
      <c r="L602">
        <v>20.515572530654069</v>
      </c>
      <c r="M602">
        <v>17.862665258910141</v>
      </c>
      <c r="N602">
        <v>17.86265776115361</v>
      </c>
      <c r="O602">
        <v>17.862665258910141</v>
      </c>
      <c r="P602">
        <v>17.86265776115361</v>
      </c>
      <c r="Q602" s="1">
        <v>17.862665258910141</v>
      </c>
      <c r="S602">
        <v>3</v>
      </c>
      <c r="T602">
        <v>2.25</v>
      </c>
      <c r="U602">
        <v>0.5</v>
      </c>
      <c r="V602">
        <v>10.95</v>
      </c>
      <c r="W602">
        <v>0.14058666666666669</v>
      </c>
      <c r="Y602" t="s">
        <v>84</v>
      </c>
      <c r="AA602">
        <v>2</v>
      </c>
      <c r="AB602">
        <v>270</v>
      </c>
      <c r="AC602" t="s">
        <v>1062</v>
      </c>
      <c r="AD602" t="s">
        <v>87</v>
      </c>
      <c r="AE602" t="s">
        <v>87</v>
      </c>
      <c r="AF602" t="s">
        <v>131</v>
      </c>
      <c r="AG602" t="b">
        <v>0</v>
      </c>
      <c r="AH602">
        <v>0.17499999999999999</v>
      </c>
      <c r="AI602">
        <v>0.1168479200760385</v>
      </c>
      <c r="AJ602">
        <v>4</v>
      </c>
      <c r="AL602">
        <v>19.164585639507379</v>
      </c>
      <c r="AM602">
        <v>21.88130966216945</v>
      </c>
      <c r="AN602">
        <v>20.25147052027134</v>
      </c>
      <c r="AO602">
        <v>19.164585639507379</v>
      </c>
      <c r="AP602">
        <v>2.431989132278785</v>
      </c>
      <c r="AQ602">
        <v>2.5567855225642031</v>
      </c>
      <c r="AR602">
        <v>112.1524308335665</v>
      </c>
      <c r="AS602">
        <v>832.14656488331309</v>
      </c>
      <c r="AT602">
        <v>2.4074377879573401</v>
      </c>
      <c r="AU602">
        <v>17.86266307853753</v>
      </c>
      <c r="AV602">
        <v>21.345814020297961</v>
      </c>
      <c r="AW602">
        <v>21.934247258388169</v>
      </c>
      <c r="AX602">
        <v>85.38325608119186</v>
      </c>
      <c r="AY602">
        <v>87.736989033552689</v>
      </c>
      <c r="AZ602">
        <v>2.488194265867703</v>
      </c>
      <c r="BA602">
        <v>2.5567855225642031</v>
      </c>
      <c r="BB602">
        <v>7.8205792867642359</v>
      </c>
      <c r="BC602">
        <v>7.8205792867642359</v>
      </c>
      <c r="BD602" t="b">
        <v>0</v>
      </c>
      <c r="BE602" t="b">
        <v>0</v>
      </c>
      <c r="BH602">
        <v>112.1524300263402</v>
      </c>
      <c r="BI602">
        <v>832.14665447884272</v>
      </c>
      <c r="BJ602">
        <v>2.40743780528507</v>
      </c>
      <c r="BK602">
        <v>2.40743780528507</v>
      </c>
      <c r="BL602">
        <v>2.40743780528507</v>
      </c>
      <c r="BM602" t="s">
        <v>89</v>
      </c>
      <c r="BN602">
        <v>17.862665258910141</v>
      </c>
      <c r="BO602">
        <v>17.862665258910141</v>
      </c>
      <c r="BP602">
        <v>17.862665258910141</v>
      </c>
      <c r="BQ602" t="s">
        <v>89</v>
      </c>
      <c r="BR602">
        <v>20.515571926068041</v>
      </c>
      <c r="BS602">
        <v>20.515571926068041</v>
      </c>
      <c r="BT602">
        <v>20.515571926068041</v>
      </c>
      <c r="BU602" t="s">
        <v>89</v>
      </c>
      <c r="BV602">
        <v>0.1173468531104447</v>
      </c>
      <c r="BW602">
        <v>27.12810741402296</v>
      </c>
      <c r="BX602">
        <v>362.8418307834396</v>
      </c>
      <c r="BY602">
        <v>9.9527768701045716</v>
      </c>
      <c r="BZ602">
        <v>9.9527768701045716</v>
      </c>
      <c r="CA602">
        <v>9.9527768701045716</v>
      </c>
      <c r="CB602" t="s">
        <v>89</v>
      </c>
      <c r="CC602" t="s">
        <v>90</v>
      </c>
      <c r="CD602">
        <v>85.856106978525958</v>
      </c>
      <c r="CE602">
        <v>85.856106978525958</v>
      </c>
      <c r="CF602">
        <v>85.856106978525958</v>
      </c>
      <c r="CG602" t="s">
        <v>89</v>
      </c>
      <c r="CH602" t="s">
        <v>91</v>
      </c>
      <c r="CI602">
        <v>2.4881942175261429</v>
      </c>
      <c r="CJ602">
        <v>21.464026744631489</v>
      </c>
      <c r="CK602">
        <v>0.11592392457992449</v>
      </c>
      <c r="CL602">
        <v>1.5057907984309049</v>
      </c>
      <c r="CM602">
        <v>7</v>
      </c>
      <c r="CN602">
        <v>9.7279565291151417</v>
      </c>
      <c r="CO602">
        <v>10.227142090256811</v>
      </c>
      <c r="CP602">
        <v>87.525238648677785</v>
      </c>
      <c r="CQ602">
        <v>76.658342558029503</v>
      </c>
      <c r="CR602">
        <v>17.862665258910141</v>
      </c>
      <c r="CS602">
        <v>17.862665258910141</v>
      </c>
      <c r="CT602">
        <v>3.5527136788005009E-15</v>
      </c>
      <c r="CU602">
        <v>1.988904582438144E-14</v>
      </c>
    </row>
    <row r="603" spans="1:99" x14ac:dyDescent="0.3">
      <c r="A603" t="s">
        <v>1063</v>
      </c>
      <c r="B603" t="s">
        <v>905</v>
      </c>
      <c r="C603" t="s">
        <v>3377</v>
      </c>
      <c r="D603" t="s">
        <v>129</v>
      </c>
      <c r="E603">
        <v>0.17499999999999999</v>
      </c>
      <c r="F603">
        <v>0.4375</v>
      </c>
      <c r="G603">
        <v>0.1173468531104447</v>
      </c>
      <c r="H603">
        <v>7</v>
      </c>
      <c r="I603">
        <v>112</v>
      </c>
      <c r="J603">
        <v>9</v>
      </c>
      <c r="K603">
        <v>20.515571926068041</v>
      </c>
      <c r="L603">
        <v>20.515572530654069</v>
      </c>
      <c r="M603">
        <v>17.862665258910141</v>
      </c>
      <c r="N603">
        <v>17.86265776115361</v>
      </c>
      <c r="O603">
        <v>17.862665258910141</v>
      </c>
      <c r="P603">
        <v>17.86265776115361</v>
      </c>
      <c r="Q603" s="1">
        <v>17.862665258910141</v>
      </c>
      <c r="S603">
        <v>3</v>
      </c>
      <c r="T603">
        <v>2.25</v>
      </c>
      <c r="U603">
        <v>0.5</v>
      </c>
      <c r="V603">
        <v>10.95</v>
      </c>
      <c r="W603">
        <v>0.14058666666666669</v>
      </c>
      <c r="Y603" t="s">
        <v>84</v>
      </c>
      <c r="AA603">
        <v>2</v>
      </c>
      <c r="AB603">
        <v>270</v>
      </c>
      <c r="AC603" t="s">
        <v>1064</v>
      </c>
      <c r="AD603" t="s">
        <v>87</v>
      </c>
      <c r="AE603" t="s">
        <v>87</v>
      </c>
      <c r="AF603" t="s">
        <v>131</v>
      </c>
      <c r="AG603" t="b">
        <v>0</v>
      </c>
      <c r="AH603">
        <v>0.17499999999999999</v>
      </c>
      <c r="AI603">
        <v>0.1168479200760385</v>
      </c>
      <c r="AJ603">
        <v>4</v>
      </c>
      <c r="AL603">
        <v>19.164585639507379</v>
      </c>
      <c r="AM603">
        <v>21.88130966216945</v>
      </c>
      <c r="AN603">
        <v>20.25147052027134</v>
      </c>
      <c r="AO603">
        <v>19.164585639507379</v>
      </c>
      <c r="AP603">
        <v>2.431989132278785</v>
      </c>
      <c r="AQ603">
        <v>2.5567855225642031</v>
      </c>
      <c r="AR603">
        <v>112.1524308335665</v>
      </c>
      <c r="AS603">
        <v>832.14656488331309</v>
      </c>
      <c r="AT603">
        <v>2.4074377879573401</v>
      </c>
      <c r="AU603">
        <v>17.86266307853753</v>
      </c>
      <c r="AV603">
        <v>21.345814020297968</v>
      </c>
      <c r="AW603">
        <v>21.93424725838819</v>
      </c>
      <c r="AX603">
        <v>48.790432046395367</v>
      </c>
      <c r="AY603">
        <v>50.135422304887292</v>
      </c>
      <c r="AZ603">
        <v>2.4881942658677021</v>
      </c>
      <c r="BA603">
        <v>2.5567855225642031</v>
      </c>
      <c r="BB603">
        <v>13.686013751837329</v>
      </c>
      <c r="BC603">
        <v>13.686013751837329</v>
      </c>
      <c r="BD603" t="b">
        <v>0</v>
      </c>
      <c r="BE603" t="b">
        <v>0</v>
      </c>
      <c r="BH603">
        <v>112.1524300263402</v>
      </c>
      <c r="BI603">
        <v>832.14665447884272</v>
      </c>
      <c r="BJ603">
        <v>2.40743780528507</v>
      </c>
      <c r="BK603">
        <v>2.40743780528507</v>
      </c>
      <c r="BL603">
        <v>2.40743780528507</v>
      </c>
      <c r="BM603" t="s">
        <v>89</v>
      </c>
      <c r="BN603">
        <v>17.862665258910141</v>
      </c>
      <c r="BO603">
        <v>17.862665258910141</v>
      </c>
      <c r="BP603">
        <v>17.862665258910141</v>
      </c>
      <c r="BQ603" t="s">
        <v>89</v>
      </c>
      <c r="BR603">
        <v>20.515571926068041</v>
      </c>
      <c r="BS603">
        <v>20.515571926068041</v>
      </c>
      <c r="BT603">
        <v>20.515571926068041</v>
      </c>
      <c r="BU603" t="s">
        <v>89</v>
      </c>
      <c r="BV603">
        <v>0.1173468531104447</v>
      </c>
      <c r="BW603">
        <v>47.474187974540193</v>
      </c>
      <c r="BX603">
        <v>634.97320387101945</v>
      </c>
      <c r="BY603">
        <v>5.6873010686311813</v>
      </c>
      <c r="BZ603">
        <v>5.6873010686311813</v>
      </c>
      <c r="CA603">
        <v>5.6873010686311813</v>
      </c>
      <c r="CB603" t="s">
        <v>89</v>
      </c>
      <c r="CC603" t="s">
        <v>90</v>
      </c>
      <c r="CD603">
        <v>49.060632559157668</v>
      </c>
      <c r="CE603">
        <v>49.060632559157668</v>
      </c>
      <c r="CF603">
        <v>49.060632559157668</v>
      </c>
      <c r="CG603" t="s">
        <v>89</v>
      </c>
      <c r="CH603" t="s">
        <v>91</v>
      </c>
      <c r="CI603">
        <v>2.488194217526142</v>
      </c>
      <c r="CJ603">
        <v>21.464026744631479</v>
      </c>
      <c r="CK603">
        <v>0.11592392457992449</v>
      </c>
      <c r="CL603">
        <v>2.635133897254085</v>
      </c>
      <c r="CM603">
        <v>7</v>
      </c>
      <c r="CN603">
        <v>5.5588323023515098</v>
      </c>
      <c r="CO603">
        <v>5.844081194432464</v>
      </c>
      <c r="CP603">
        <v>50.014422084958731</v>
      </c>
      <c r="CQ603">
        <v>43.80476717601686</v>
      </c>
      <c r="CR603">
        <v>17.862665258910141</v>
      </c>
      <c r="CS603">
        <v>17.862665258910141</v>
      </c>
      <c r="CT603">
        <v>3.5527136788005009E-15</v>
      </c>
      <c r="CU603">
        <v>1.988904582438144E-14</v>
      </c>
    </row>
    <row r="604" spans="1:99" x14ac:dyDescent="0.3">
      <c r="A604" t="s">
        <v>1065</v>
      </c>
      <c r="B604" t="s">
        <v>905</v>
      </c>
      <c r="C604" t="s">
        <v>3377</v>
      </c>
      <c r="D604" t="s">
        <v>129</v>
      </c>
      <c r="E604">
        <v>0.17499999999999999</v>
      </c>
      <c r="F604">
        <v>0.8125</v>
      </c>
      <c r="G604">
        <v>0.1173468531104447</v>
      </c>
      <c r="H604">
        <v>7</v>
      </c>
      <c r="I604">
        <v>112</v>
      </c>
      <c r="J604">
        <v>9</v>
      </c>
      <c r="K604">
        <v>20.515571926068041</v>
      </c>
      <c r="L604">
        <v>20.515572530654069</v>
      </c>
      <c r="M604">
        <v>17.862665258910141</v>
      </c>
      <c r="N604">
        <v>17.86265776115361</v>
      </c>
      <c r="O604">
        <v>17.862665258910141</v>
      </c>
      <c r="P604">
        <v>17.86265776115361</v>
      </c>
      <c r="Q604" s="1">
        <v>17.862665258910141</v>
      </c>
      <c r="S604">
        <v>3</v>
      </c>
      <c r="T604">
        <v>2.25</v>
      </c>
      <c r="U604">
        <v>0.5</v>
      </c>
      <c r="V604">
        <v>10.95</v>
      </c>
      <c r="W604">
        <v>0.14058666666666669</v>
      </c>
      <c r="Y604" t="s">
        <v>84</v>
      </c>
      <c r="AA604">
        <v>2</v>
      </c>
      <c r="AB604">
        <v>270</v>
      </c>
      <c r="AC604" t="s">
        <v>1066</v>
      </c>
      <c r="AD604" t="s">
        <v>87</v>
      </c>
      <c r="AE604" t="s">
        <v>87</v>
      </c>
      <c r="AF604" t="s">
        <v>131</v>
      </c>
      <c r="AG604" t="b">
        <v>0</v>
      </c>
      <c r="AH604">
        <v>0.17499999999999999</v>
      </c>
      <c r="AI604">
        <v>0.1168479200760385</v>
      </c>
      <c r="AJ604">
        <v>4</v>
      </c>
      <c r="AL604">
        <v>19.164585639507379</v>
      </c>
      <c r="AM604">
        <v>21.88130966216945</v>
      </c>
      <c r="AN604">
        <v>20.25147052027134</v>
      </c>
      <c r="AO604">
        <v>19.164585639507379</v>
      </c>
      <c r="AP604">
        <v>2.431989132278785</v>
      </c>
      <c r="AQ604">
        <v>2.5567855225642031</v>
      </c>
      <c r="AR604">
        <v>112.1524308335665</v>
      </c>
      <c r="AS604">
        <v>832.14656488331309</v>
      </c>
      <c r="AT604">
        <v>2.4074377879573401</v>
      </c>
      <c r="AU604">
        <v>17.86266307853753</v>
      </c>
      <c r="AV604">
        <v>21.345814020298</v>
      </c>
      <c r="AW604">
        <v>21.934247258388169</v>
      </c>
      <c r="AX604">
        <v>26.27177110190523</v>
      </c>
      <c r="AY604">
        <v>26.995996625708511</v>
      </c>
      <c r="AZ604">
        <v>2.488194265867707</v>
      </c>
      <c r="BA604">
        <v>2.5567855225642031</v>
      </c>
      <c r="BB604">
        <v>25.41688268198352</v>
      </c>
      <c r="BC604">
        <v>25.41688268198352</v>
      </c>
      <c r="BD604" t="b">
        <v>0</v>
      </c>
      <c r="BE604" t="b">
        <v>0</v>
      </c>
      <c r="BH604">
        <v>112.1524300263402</v>
      </c>
      <c r="BI604">
        <v>832.14665447884272</v>
      </c>
      <c r="BJ604">
        <v>2.40743780528507</v>
      </c>
      <c r="BK604">
        <v>2.40743780528507</v>
      </c>
      <c r="BL604">
        <v>2.40743780528507</v>
      </c>
      <c r="BM604" t="s">
        <v>89</v>
      </c>
      <c r="BN604">
        <v>17.862665258910141</v>
      </c>
      <c r="BO604">
        <v>17.862665258910141</v>
      </c>
      <c r="BP604">
        <v>17.862665258910141</v>
      </c>
      <c r="BQ604" t="s">
        <v>89</v>
      </c>
      <c r="BR604">
        <v>20.515571926068041</v>
      </c>
      <c r="BS604">
        <v>20.515571926068041</v>
      </c>
      <c r="BT604">
        <v>20.515571926068041</v>
      </c>
      <c r="BU604" t="s">
        <v>89</v>
      </c>
      <c r="BV604">
        <v>0.1173468531104447</v>
      </c>
      <c r="BW604">
        <v>88.166349095574461</v>
      </c>
      <c r="BX604">
        <v>1179.235950046175</v>
      </c>
      <c r="BY604">
        <v>3.0623928831091041</v>
      </c>
      <c r="BZ604">
        <v>3.0623928831091041</v>
      </c>
      <c r="CA604">
        <v>3.0623928831091041</v>
      </c>
      <c r="CB604" t="s">
        <v>89</v>
      </c>
      <c r="CC604" t="s">
        <v>90</v>
      </c>
      <c r="CD604">
        <v>26.417263685700291</v>
      </c>
      <c r="CE604">
        <v>26.417263685700291</v>
      </c>
      <c r="CF604">
        <v>26.417263685700291</v>
      </c>
      <c r="CG604" t="s">
        <v>89</v>
      </c>
      <c r="CH604" t="s">
        <v>91</v>
      </c>
      <c r="CI604">
        <v>2.4881942175261469</v>
      </c>
      <c r="CJ604">
        <v>21.464026744631479</v>
      </c>
      <c r="CK604">
        <v>0.1159239245799247</v>
      </c>
      <c r="CL604">
        <v>4.8938200949004393</v>
      </c>
      <c r="CM604">
        <v>7</v>
      </c>
      <c r="CN604">
        <v>2.9932173935738899</v>
      </c>
      <c r="CO604">
        <v>3.1468129508482501</v>
      </c>
      <c r="CP604">
        <v>26.930842661131631</v>
      </c>
      <c r="CQ604">
        <v>23.587182325547541</v>
      </c>
      <c r="CR604">
        <v>17.862665258910141</v>
      </c>
      <c r="CS604">
        <v>17.862665258910141</v>
      </c>
      <c r="CT604">
        <v>3.5527136788005009E-15</v>
      </c>
      <c r="CU604">
        <v>1.988904582438144E-14</v>
      </c>
    </row>
    <row r="605" spans="1:99" x14ac:dyDescent="0.3">
      <c r="A605" t="s">
        <v>1013</v>
      </c>
      <c r="B605" t="s">
        <v>905</v>
      </c>
      <c r="C605" t="s">
        <v>3377</v>
      </c>
      <c r="D605" t="s">
        <v>85</v>
      </c>
      <c r="E605">
        <v>2.5000000000000001E-2</v>
      </c>
      <c r="F605">
        <v>0.25</v>
      </c>
      <c r="G605">
        <v>0.1173468531104447</v>
      </c>
      <c r="H605">
        <v>7</v>
      </c>
      <c r="I605">
        <v>112</v>
      </c>
      <c r="J605">
        <v>9</v>
      </c>
      <c r="K605">
        <v>20.515571926068041</v>
      </c>
      <c r="L605">
        <v>20.515572530654069</v>
      </c>
      <c r="M605">
        <v>17.862665258910148</v>
      </c>
      <c r="N605">
        <v>17.86265776115361</v>
      </c>
      <c r="O605">
        <v>17.862665258910148</v>
      </c>
      <c r="P605">
        <v>17.86265776115361</v>
      </c>
      <c r="Q605" s="1">
        <v>17.862665258910148</v>
      </c>
      <c r="S605">
        <v>3</v>
      </c>
      <c r="T605">
        <v>2.25</v>
      </c>
      <c r="U605">
        <v>0.5</v>
      </c>
      <c r="V605">
        <v>10.95</v>
      </c>
      <c r="W605">
        <v>0.14058666666666669</v>
      </c>
      <c r="Y605" t="s">
        <v>84</v>
      </c>
      <c r="AA605">
        <v>2</v>
      </c>
      <c r="AB605">
        <v>30</v>
      </c>
      <c r="AC605" t="s">
        <v>1014</v>
      </c>
      <c r="AD605" t="s">
        <v>87</v>
      </c>
      <c r="AE605" t="s">
        <v>87</v>
      </c>
      <c r="AF605" t="s">
        <v>88</v>
      </c>
      <c r="AG605" t="b">
        <v>1</v>
      </c>
      <c r="AH605">
        <v>2.5000000000000001E-2</v>
      </c>
      <c r="AI605">
        <v>0.1168479200760385</v>
      </c>
      <c r="AJ605">
        <v>4</v>
      </c>
      <c r="AL605">
        <v>19.164585639507379</v>
      </c>
      <c r="AM605">
        <v>19.57406229215799</v>
      </c>
      <c r="AN605">
        <v>20.25147052027134</v>
      </c>
      <c r="AO605">
        <v>19.164585639507379</v>
      </c>
      <c r="AP605">
        <v>2.431989132278785</v>
      </c>
      <c r="AQ605">
        <v>2.4575257037304121</v>
      </c>
      <c r="AR605">
        <v>12.461381203729619</v>
      </c>
      <c r="AS605">
        <v>92.460729431479308</v>
      </c>
      <c r="AT605">
        <v>2.4074377879573392</v>
      </c>
      <c r="AU605">
        <v>17.862663078537519</v>
      </c>
      <c r="AV605">
        <v>18.94445811718656</v>
      </c>
      <c r="AW605">
        <v>19.437748762123899</v>
      </c>
      <c r="AX605">
        <v>75.777832468746226</v>
      </c>
      <c r="AY605">
        <v>77.750995048495611</v>
      </c>
      <c r="AZ605">
        <v>2.44520787509712</v>
      </c>
      <c r="BA605">
        <v>2.4575257037304121</v>
      </c>
      <c r="BB605">
        <v>9.4962557750193868E-2</v>
      </c>
      <c r="BC605">
        <v>9.4962557750193868E-2</v>
      </c>
      <c r="BD605" t="b">
        <v>1</v>
      </c>
      <c r="BE605" t="b">
        <v>1</v>
      </c>
      <c r="BH605">
        <v>12.46138111403781</v>
      </c>
      <c r="BI605">
        <v>92.460739386538108</v>
      </c>
      <c r="BJ605">
        <v>2.40743780528507</v>
      </c>
      <c r="BK605">
        <v>2.40743780528507</v>
      </c>
      <c r="BL605">
        <v>2.40743780528507</v>
      </c>
      <c r="BM605" t="s">
        <v>89</v>
      </c>
      <c r="BN605">
        <v>17.862665258910141</v>
      </c>
      <c r="BO605">
        <v>17.862665258910141</v>
      </c>
      <c r="BP605">
        <v>17.862665258910141</v>
      </c>
      <c r="BQ605" t="s">
        <v>89</v>
      </c>
      <c r="BR605">
        <v>20.515571926068041</v>
      </c>
      <c r="BS605">
        <v>20.515571926068041</v>
      </c>
      <c r="BT605">
        <v>20.515571926068041</v>
      </c>
      <c r="BU605" t="s">
        <v>89</v>
      </c>
      <c r="BV605">
        <v>0.1173468531104447</v>
      </c>
      <c r="BW605">
        <v>3.0685631954428669</v>
      </c>
      <c r="BX605">
        <v>146.57339738976501</v>
      </c>
      <c r="BY605">
        <v>9.7765625438488915</v>
      </c>
      <c r="BZ605">
        <v>9.7765625438488915</v>
      </c>
      <c r="CA605">
        <v>9.7765625438488915</v>
      </c>
      <c r="CB605" t="s">
        <v>89</v>
      </c>
      <c r="CC605" t="s">
        <v>90</v>
      </c>
      <c r="CD605">
        <v>394.5518690503788</v>
      </c>
      <c r="CE605">
        <v>394.5518690503788</v>
      </c>
      <c r="CF605">
        <v>394.5518690503788</v>
      </c>
      <c r="CG605" t="s">
        <v>89</v>
      </c>
      <c r="CH605" t="s">
        <v>91</v>
      </c>
      <c r="CI605">
        <v>2.4441406359622229</v>
      </c>
      <c r="CJ605">
        <v>98.637967262594699</v>
      </c>
      <c r="CK605">
        <v>2.477890313225347E-2</v>
      </c>
      <c r="CL605">
        <v>5.1190877562369473E-2</v>
      </c>
      <c r="CM605">
        <v>14</v>
      </c>
      <c r="CN605">
        <v>9.7279565291151417</v>
      </c>
      <c r="CO605">
        <v>9.8301028149216467</v>
      </c>
      <c r="CP605">
        <v>78.296249168631945</v>
      </c>
      <c r="CQ605">
        <v>76.658342558029503</v>
      </c>
      <c r="CR605">
        <v>17.862665258910148</v>
      </c>
      <c r="CS605">
        <v>17.862665258910141</v>
      </c>
      <c r="CT605">
        <v>7.1054273576010019E-15</v>
      </c>
      <c r="CU605">
        <v>3.9778091648762867E-14</v>
      </c>
    </row>
    <row r="606" spans="1:99" x14ac:dyDescent="0.3">
      <c r="A606" t="s">
        <v>1015</v>
      </c>
      <c r="B606" t="s">
        <v>905</v>
      </c>
      <c r="C606" t="s">
        <v>3377</v>
      </c>
      <c r="D606" t="s">
        <v>85</v>
      </c>
      <c r="E606">
        <v>2.5000000000000001E-2</v>
      </c>
      <c r="F606">
        <v>0.4375</v>
      </c>
      <c r="G606">
        <v>0.1173468531104447</v>
      </c>
      <c r="H606">
        <v>7</v>
      </c>
      <c r="I606">
        <v>112</v>
      </c>
      <c r="J606">
        <v>9</v>
      </c>
      <c r="K606">
        <v>20.515571926068041</v>
      </c>
      <c r="L606">
        <v>20.515572530654069</v>
      </c>
      <c r="M606">
        <v>17.862665258910148</v>
      </c>
      <c r="N606">
        <v>17.86265776115361</v>
      </c>
      <c r="O606">
        <v>17.862665258910148</v>
      </c>
      <c r="P606">
        <v>17.86265776115361</v>
      </c>
      <c r="Q606" s="1">
        <v>17.862665258910148</v>
      </c>
      <c r="S606">
        <v>3</v>
      </c>
      <c r="T606">
        <v>2.25</v>
      </c>
      <c r="U606">
        <v>0.5</v>
      </c>
      <c r="V606">
        <v>10.95</v>
      </c>
      <c r="W606">
        <v>0.14058666666666669</v>
      </c>
      <c r="Y606" t="s">
        <v>84</v>
      </c>
      <c r="AA606">
        <v>2</v>
      </c>
      <c r="AB606">
        <v>30</v>
      </c>
      <c r="AC606" t="s">
        <v>1016</v>
      </c>
      <c r="AD606" t="s">
        <v>87</v>
      </c>
      <c r="AE606" t="s">
        <v>87</v>
      </c>
      <c r="AF606" t="s">
        <v>88</v>
      </c>
      <c r="AG606" t="b">
        <v>1</v>
      </c>
      <c r="AH606">
        <v>2.5000000000000001E-2</v>
      </c>
      <c r="AI606">
        <v>0.1168479200760385</v>
      </c>
      <c r="AJ606">
        <v>4</v>
      </c>
      <c r="AL606">
        <v>19.164585639507379</v>
      </c>
      <c r="AM606">
        <v>19.57406229215799</v>
      </c>
      <c r="AN606">
        <v>20.25147052027134</v>
      </c>
      <c r="AO606">
        <v>19.164585639507379</v>
      </c>
      <c r="AP606">
        <v>2.431989132278785</v>
      </c>
      <c r="AQ606">
        <v>2.4575257037304121</v>
      </c>
      <c r="AR606">
        <v>12.461381203729619</v>
      </c>
      <c r="AS606">
        <v>92.460729431479308</v>
      </c>
      <c r="AT606">
        <v>2.4074377879573392</v>
      </c>
      <c r="AU606">
        <v>17.862663078537519</v>
      </c>
      <c r="AV606">
        <v>18.944458117186851</v>
      </c>
      <c r="AW606">
        <v>19.437748762124201</v>
      </c>
      <c r="AX606">
        <v>43.301618553569952</v>
      </c>
      <c r="AY606">
        <v>44.429140027712457</v>
      </c>
      <c r="AZ606">
        <v>2.44520787509712</v>
      </c>
      <c r="BA606">
        <v>2.4575257037304121</v>
      </c>
      <c r="BB606">
        <v>0.1661844760628402</v>
      </c>
      <c r="BC606">
        <v>0.1661844760628402</v>
      </c>
      <c r="BD606" t="b">
        <v>1</v>
      </c>
      <c r="BE606" t="b">
        <v>1</v>
      </c>
      <c r="BH606">
        <v>12.46138111403781</v>
      </c>
      <c r="BI606">
        <v>92.460739386538108</v>
      </c>
      <c r="BJ606">
        <v>2.40743780528507</v>
      </c>
      <c r="BK606">
        <v>2.40743780528507</v>
      </c>
      <c r="BL606">
        <v>2.40743780528507</v>
      </c>
      <c r="BM606" t="s">
        <v>89</v>
      </c>
      <c r="BN606">
        <v>17.862665258910141</v>
      </c>
      <c r="BO606">
        <v>17.862665258910141</v>
      </c>
      <c r="BP606">
        <v>17.862665258910141</v>
      </c>
      <c r="BQ606" t="s">
        <v>89</v>
      </c>
      <c r="BR606">
        <v>20.515571926068041</v>
      </c>
      <c r="BS606">
        <v>20.515571926068041</v>
      </c>
      <c r="BT606">
        <v>20.515571926068041</v>
      </c>
      <c r="BU606" t="s">
        <v>89</v>
      </c>
      <c r="BV606">
        <v>0.1173468531104447</v>
      </c>
      <c r="BW606">
        <v>5.3699855920250181</v>
      </c>
      <c r="BX606">
        <v>256.50344543208899</v>
      </c>
      <c r="BY606">
        <v>5.5866071679136518</v>
      </c>
      <c r="BZ606">
        <v>5.5866071679136518</v>
      </c>
      <c r="CA606">
        <v>5.5866071679136518</v>
      </c>
      <c r="CB606" t="s">
        <v>89</v>
      </c>
      <c r="CC606" t="s">
        <v>90</v>
      </c>
      <c r="CD606">
        <v>225.4582108859307</v>
      </c>
      <c r="CE606">
        <v>225.4582108859307</v>
      </c>
      <c r="CF606">
        <v>225.4582108859307</v>
      </c>
      <c r="CG606" t="s">
        <v>89</v>
      </c>
      <c r="CH606" t="s">
        <v>91</v>
      </c>
      <c r="CI606">
        <v>2.444140635962222</v>
      </c>
      <c r="CJ606">
        <v>98.637967262594685</v>
      </c>
      <c r="CK606">
        <v>2.477890313225347E-2</v>
      </c>
      <c r="CL606">
        <v>8.9584035734146528E-2</v>
      </c>
      <c r="CM606">
        <v>14</v>
      </c>
      <c r="CN606">
        <v>5.5588323023515098</v>
      </c>
      <c r="CO606">
        <v>5.6172016085266554</v>
      </c>
      <c r="CP606">
        <v>44.740713810646831</v>
      </c>
      <c r="CQ606">
        <v>43.80476717601686</v>
      </c>
      <c r="CR606">
        <v>17.862665258910148</v>
      </c>
      <c r="CS606">
        <v>17.862665258910141</v>
      </c>
      <c r="CT606">
        <v>7.1054273576010019E-15</v>
      </c>
      <c r="CU606">
        <v>3.9778091648762867E-14</v>
      </c>
    </row>
    <row r="607" spans="1:99" x14ac:dyDescent="0.3">
      <c r="A607" t="s">
        <v>1017</v>
      </c>
      <c r="B607" t="s">
        <v>905</v>
      </c>
      <c r="C607" t="s">
        <v>3377</v>
      </c>
      <c r="D607" t="s">
        <v>85</v>
      </c>
      <c r="E607">
        <v>2.5000000000000001E-2</v>
      </c>
      <c r="F607">
        <v>0.8125</v>
      </c>
      <c r="G607">
        <v>0.1173468531104447</v>
      </c>
      <c r="H607">
        <v>7</v>
      </c>
      <c r="I607">
        <v>112</v>
      </c>
      <c r="J607">
        <v>9</v>
      </c>
      <c r="K607">
        <v>20.515571926068041</v>
      </c>
      <c r="L607">
        <v>20.515572530654069</v>
      </c>
      <c r="M607">
        <v>17.862665258910148</v>
      </c>
      <c r="N607">
        <v>17.86265776115361</v>
      </c>
      <c r="O607">
        <v>17.862665258910148</v>
      </c>
      <c r="P607">
        <v>17.86265776115361</v>
      </c>
      <c r="Q607" s="1">
        <v>17.862665258910148</v>
      </c>
      <c r="S607">
        <v>3</v>
      </c>
      <c r="T607">
        <v>2.25</v>
      </c>
      <c r="U607">
        <v>0.5</v>
      </c>
      <c r="V607">
        <v>10.95</v>
      </c>
      <c r="W607">
        <v>0.14058666666666669</v>
      </c>
      <c r="Y607" t="s">
        <v>84</v>
      </c>
      <c r="AA607">
        <v>2</v>
      </c>
      <c r="AB607">
        <v>30</v>
      </c>
      <c r="AC607" t="s">
        <v>1018</v>
      </c>
      <c r="AD607" t="s">
        <v>87</v>
      </c>
      <c r="AE607" t="s">
        <v>87</v>
      </c>
      <c r="AF607" t="s">
        <v>88</v>
      </c>
      <c r="AG607" t="b">
        <v>1</v>
      </c>
      <c r="AH607">
        <v>2.5000000000000001E-2</v>
      </c>
      <c r="AI607">
        <v>0.1168479200760385</v>
      </c>
      <c r="AJ607">
        <v>4</v>
      </c>
      <c r="AL607">
        <v>19.164585639507379</v>
      </c>
      <c r="AM607">
        <v>19.57406229215799</v>
      </c>
      <c r="AN607">
        <v>20.25147052027134</v>
      </c>
      <c r="AO607">
        <v>19.164585639507379</v>
      </c>
      <c r="AP607">
        <v>2.431989132278785</v>
      </c>
      <c r="AQ607">
        <v>2.4575257037304121</v>
      </c>
      <c r="AR607">
        <v>12.461381203729619</v>
      </c>
      <c r="AS607">
        <v>92.460729431479308</v>
      </c>
      <c r="AT607">
        <v>2.4074377879573392</v>
      </c>
      <c r="AU607">
        <v>17.862663078537519</v>
      </c>
      <c r="AV607">
        <v>18.944458117186741</v>
      </c>
      <c r="AW607">
        <v>19.437748762124102</v>
      </c>
      <c r="AX607">
        <v>23.31625614422984</v>
      </c>
      <c r="AY607">
        <v>23.92338309184505</v>
      </c>
      <c r="AZ607">
        <v>2.44520787509712</v>
      </c>
      <c r="BA607">
        <v>2.4575257037304121</v>
      </c>
      <c r="BB607">
        <v>0.30862831268813151</v>
      </c>
      <c r="BC607">
        <v>0.30862831268813151</v>
      </c>
      <c r="BD607" t="b">
        <v>1</v>
      </c>
      <c r="BE607" t="b">
        <v>1</v>
      </c>
      <c r="BH607">
        <v>12.46138111403781</v>
      </c>
      <c r="BI607">
        <v>92.460739386538108</v>
      </c>
      <c r="BJ607">
        <v>2.40743780528507</v>
      </c>
      <c r="BK607">
        <v>2.40743780528507</v>
      </c>
      <c r="BL607">
        <v>2.40743780528507</v>
      </c>
      <c r="BM607" t="s">
        <v>89</v>
      </c>
      <c r="BN607">
        <v>17.862665258910141</v>
      </c>
      <c r="BO607">
        <v>17.862665258910141</v>
      </c>
      <c r="BP607">
        <v>17.862665258910141</v>
      </c>
      <c r="BQ607" t="s">
        <v>89</v>
      </c>
      <c r="BR607">
        <v>20.515571926068041</v>
      </c>
      <c r="BS607">
        <v>20.515571926068041</v>
      </c>
      <c r="BT607">
        <v>20.515571926068041</v>
      </c>
      <c r="BU607" t="s">
        <v>89</v>
      </c>
      <c r="BV607">
        <v>0.1173468531104447</v>
      </c>
      <c r="BW607">
        <v>9.9728303851893205</v>
      </c>
      <c r="BX607">
        <v>476.36354151673697</v>
      </c>
      <c r="BY607">
        <v>3.0081730904150432</v>
      </c>
      <c r="BZ607">
        <v>3.0081730904150432</v>
      </c>
      <c r="CA607">
        <v>3.0081730904150432</v>
      </c>
      <c r="CB607" t="s">
        <v>89</v>
      </c>
      <c r="CC607" t="s">
        <v>90</v>
      </c>
      <c r="CD607">
        <v>121.4005750924243</v>
      </c>
      <c r="CE607">
        <v>121.4005750924243</v>
      </c>
      <c r="CF607">
        <v>121.4005750924243</v>
      </c>
      <c r="CG607" t="s">
        <v>89</v>
      </c>
      <c r="CH607" t="s">
        <v>91</v>
      </c>
      <c r="CI607">
        <v>2.444140635962222</v>
      </c>
      <c r="CJ607">
        <v>98.637967262594785</v>
      </c>
      <c r="CK607">
        <v>2.4778903132253439E-2</v>
      </c>
      <c r="CL607">
        <v>0.16637035207770071</v>
      </c>
      <c r="CM607">
        <v>14</v>
      </c>
      <c r="CN607">
        <v>2.9932173935738899</v>
      </c>
      <c r="CO607">
        <v>3.024647019975891</v>
      </c>
      <c r="CP607">
        <v>24.091153590348291</v>
      </c>
      <c r="CQ607">
        <v>23.587182325547541</v>
      </c>
      <c r="CR607">
        <v>17.862665258910148</v>
      </c>
      <c r="CS607">
        <v>17.862665258910141</v>
      </c>
      <c r="CT607">
        <v>7.1054273576010019E-15</v>
      </c>
      <c r="CU607">
        <v>3.9778091648762867E-14</v>
      </c>
    </row>
    <row r="608" spans="1:99" x14ac:dyDescent="0.3">
      <c r="A608" t="s">
        <v>1019</v>
      </c>
      <c r="B608" t="s">
        <v>905</v>
      </c>
      <c r="C608" t="s">
        <v>3377</v>
      </c>
      <c r="D608" t="s">
        <v>85</v>
      </c>
      <c r="E608">
        <v>0.1</v>
      </c>
      <c r="F608">
        <v>0.25</v>
      </c>
      <c r="G608">
        <v>0.1173468531104447</v>
      </c>
      <c r="H608">
        <v>7</v>
      </c>
      <c r="I608">
        <v>112</v>
      </c>
      <c r="J608">
        <v>9</v>
      </c>
      <c r="K608">
        <v>20.515571926068041</v>
      </c>
      <c r="L608">
        <v>20.515572530654069</v>
      </c>
      <c r="M608">
        <v>17.862665258910148</v>
      </c>
      <c r="N608">
        <v>17.86265776115361</v>
      </c>
      <c r="O608">
        <v>17.862665258910148</v>
      </c>
      <c r="P608">
        <v>17.86265776115361</v>
      </c>
      <c r="Q608" s="1">
        <v>17.862665258910148</v>
      </c>
      <c r="S608">
        <v>3</v>
      </c>
      <c r="T608">
        <v>2.25</v>
      </c>
      <c r="U608">
        <v>0.5</v>
      </c>
      <c r="V608">
        <v>10.95</v>
      </c>
      <c r="W608">
        <v>0.14058666666666669</v>
      </c>
      <c r="Y608" t="s">
        <v>84</v>
      </c>
      <c r="AA608">
        <v>2</v>
      </c>
      <c r="AB608">
        <v>30</v>
      </c>
      <c r="AC608" t="s">
        <v>1020</v>
      </c>
      <c r="AD608" t="s">
        <v>87</v>
      </c>
      <c r="AE608" t="s">
        <v>87</v>
      </c>
      <c r="AF608" t="s">
        <v>88</v>
      </c>
      <c r="AG608" t="b">
        <v>1</v>
      </c>
      <c r="AH608">
        <v>0.1</v>
      </c>
      <c r="AI608">
        <v>0.1168479200760385</v>
      </c>
      <c r="AJ608">
        <v>4</v>
      </c>
      <c r="AL608">
        <v>19.164585639507379</v>
      </c>
      <c r="AM608">
        <v>21.3038891317603</v>
      </c>
      <c r="AN608">
        <v>20.25147052027134</v>
      </c>
      <c r="AO608">
        <v>19.164585639507379</v>
      </c>
      <c r="AP608">
        <v>2.431989132278785</v>
      </c>
      <c r="AQ608">
        <v>2.5379059266662241</v>
      </c>
      <c r="AR608">
        <v>12.461381203729619</v>
      </c>
      <c r="AS608">
        <v>92.460729431479308</v>
      </c>
      <c r="AT608">
        <v>2.4074377879573392</v>
      </c>
      <c r="AU608">
        <v>17.862663078537519</v>
      </c>
      <c r="AV608">
        <v>18.052409350128709</v>
      </c>
      <c r="AW608">
        <v>18.717310569111341</v>
      </c>
      <c r="AX608">
        <v>72.209637400514822</v>
      </c>
      <c r="AY608">
        <v>74.869242276445362</v>
      </c>
      <c r="AZ608">
        <v>2.4744028235946551</v>
      </c>
      <c r="BA608">
        <v>2.5379059266662241</v>
      </c>
      <c r="BB608">
        <v>0.95474352164651899</v>
      </c>
      <c r="BC608">
        <v>0.95474352164651899</v>
      </c>
      <c r="BD608" t="b">
        <v>1</v>
      </c>
      <c r="BE608" t="b">
        <v>1</v>
      </c>
      <c r="BH608">
        <v>12.46138111403781</v>
      </c>
      <c r="BI608">
        <v>92.460739386538108</v>
      </c>
      <c r="BJ608">
        <v>2.40743780528507</v>
      </c>
      <c r="BK608">
        <v>2.40743780528507</v>
      </c>
      <c r="BL608">
        <v>2.40743780528507</v>
      </c>
      <c r="BM608" t="s">
        <v>89</v>
      </c>
      <c r="BN608">
        <v>17.862665258910141</v>
      </c>
      <c r="BO608">
        <v>17.862665258910141</v>
      </c>
      <c r="BP608">
        <v>17.862665258910141</v>
      </c>
      <c r="BQ608" t="s">
        <v>89</v>
      </c>
      <c r="BR608">
        <v>20.515571926068041</v>
      </c>
      <c r="BS608">
        <v>20.515571926068041</v>
      </c>
      <c r="BT608">
        <v>20.515571926068041</v>
      </c>
      <c r="BU608" t="s">
        <v>89</v>
      </c>
      <c r="BV608">
        <v>0.1173468531104447</v>
      </c>
      <c r="BW608">
        <v>3.0310321873770021</v>
      </c>
      <c r="BX608">
        <v>53.43424218069017</v>
      </c>
      <c r="BY608">
        <v>9.8976184169002277</v>
      </c>
      <c r="BZ608">
        <v>9.8976184169002277</v>
      </c>
      <c r="CA608">
        <v>9.8976184169002277</v>
      </c>
      <c r="CB608" t="s">
        <v>89</v>
      </c>
      <c r="CC608" t="s">
        <v>90</v>
      </c>
      <c r="CD608">
        <v>103.6317633644625</v>
      </c>
      <c r="CE608">
        <v>103.6317633644625</v>
      </c>
      <c r="CF608">
        <v>103.6317633644625</v>
      </c>
      <c r="CG608" t="s">
        <v>89</v>
      </c>
      <c r="CH608" t="s">
        <v>91</v>
      </c>
      <c r="CI608">
        <v>2.4744046042250569</v>
      </c>
      <c r="CJ608">
        <v>25.907940841115629</v>
      </c>
      <c r="CK608">
        <v>9.5507575048118173E-2</v>
      </c>
      <c r="CL608">
        <v>0.12664721984257801</v>
      </c>
      <c r="CM608">
        <v>7</v>
      </c>
      <c r="CN608">
        <v>9.7279565291151417</v>
      </c>
      <c r="CO608">
        <v>10.151623706664889</v>
      </c>
      <c r="CP608">
        <v>85.215556527041187</v>
      </c>
      <c r="CQ608">
        <v>76.658342558029503</v>
      </c>
      <c r="CR608">
        <v>17.862665258910148</v>
      </c>
      <c r="CS608">
        <v>17.862665258910141</v>
      </c>
      <c r="CT608">
        <v>7.1054273576010019E-15</v>
      </c>
      <c r="CU608">
        <v>3.9778091648762867E-14</v>
      </c>
    </row>
    <row r="609" spans="1:99" x14ac:dyDescent="0.3">
      <c r="A609" t="s">
        <v>1021</v>
      </c>
      <c r="B609" t="s">
        <v>905</v>
      </c>
      <c r="C609" t="s">
        <v>3377</v>
      </c>
      <c r="D609" t="s">
        <v>85</v>
      </c>
      <c r="E609">
        <v>0.1</v>
      </c>
      <c r="F609">
        <v>0.4375</v>
      </c>
      <c r="G609">
        <v>0.1173468531104447</v>
      </c>
      <c r="H609">
        <v>7</v>
      </c>
      <c r="I609">
        <v>112</v>
      </c>
      <c r="J609">
        <v>9</v>
      </c>
      <c r="K609">
        <v>20.515571926068041</v>
      </c>
      <c r="L609">
        <v>20.515572530654069</v>
      </c>
      <c r="M609">
        <v>17.862665258910148</v>
      </c>
      <c r="N609">
        <v>17.86265776115361</v>
      </c>
      <c r="O609">
        <v>17.862665258910148</v>
      </c>
      <c r="P609">
        <v>17.86265776115361</v>
      </c>
      <c r="Q609" s="1">
        <v>17.862665258910148</v>
      </c>
      <c r="S609">
        <v>3</v>
      </c>
      <c r="T609">
        <v>2.25</v>
      </c>
      <c r="U609">
        <v>0.5</v>
      </c>
      <c r="V609">
        <v>10.95</v>
      </c>
      <c r="W609">
        <v>0.14058666666666669</v>
      </c>
      <c r="Y609" t="s">
        <v>84</v>
      </c>
      <c r="AA609">
        <v>2</v>
      </c>
      <c r="AB609">
        <v>30</v>
      </c>
      <c r="AC609" t="s">
        <v>1022</v>
      </c>
      <c r="AD609" t="s">
        <v>87</v>
      </c>
      <c r="AE609" t="s">
        <v>87</v>
      </c>
      <c r="AF609" t="s">
        <v>88</v>
      </c>
      <c r="AG609" t="b">
        <v>1</v>
      </c>
      <c r="AH609">
        <v>0.1</v>
      </c>
      <c r="AI609">
        <v>0.1168479200760385</v>
      </c>
      <c r="AJ609">
        <v>4</v>
      </c>
      <c r="AL609">
        <v>19.164585639507379</v>
      </c>
      <c r="AM609">
        <v>21.3038891317603</v>
      </c>
      <c r="AN609">
        <v>20.25147052027134</v>
      </c>
      <c r="AO609">
        <v>19.164585639507379</v>
      </c>
      <c r="AP609">
        <v>2.431989132278785</v>
      </c>
      <c r="AQ609">
        <v>2.5379059266662241</v>
      </c>
      <c r="AR609">
        <v>12.461381203729619</v>
      </c>
      <c r="AS609">
        <v>92.460729431479308</v>
      </c>
      <c r="AT609">
        <v>2.4074377879573392</v>
      </c>
      <c r="AU609">
        <v>17.862663078537519</v>
      </c>
      <c r="AV609">
        <v>18.05240935012872</v>
      </c>
      <c r="AW609">
        <v>18.717310569111358</v>
      </c>
      <c r="AX609">
        <v>41.262649943151359</v>
      </c>
      <c r="AY609">
        <v>42.782424157968833</v>
      </c>
      <c r="AZ609">
        <v>2.4744028235946529</v>
      </c>
      <c r="BA609">
        <v>2.5379059266662241</v>
      </c>
      <c r="BB609">
        <v>1.6708011628814159</v>
      </c>
      <c r="BC609">
        <v>1.6708011628814159</v>
      </c>
      <c r="BD609" t="b">
        <v>1</v>
      </c>
      <c r="BE609" t="b">
        <v>1</v>
      </c>
      <c r="BH609">
        <v>12.46138111403781</v>
      </c>
      <c r="BI609">
        <v>92.460739386538108</v>
      </c>
      <c r="BJ609">
        <v>2.40743780528507</v>
      </c>
      <c r="BK609">
        <v>2.40743780528507</v>
      </c>
      <c r="BL609">
        <v>2.40743780528507</v>
      </c>
      <c r="BM609" t="s">
        <v>89</v>
      </c>
      <c r="BN609">
        <v>17.862665258910141</v>
      </c>
      <c r="BO609">
        <v>17.862665258910141</v>
      </c>
      <c r="BP609">
        <v>17.862665258910141</v>
      </c>
      <c r="BQ609" t="s">
        <v>89</v>
      </c>
      <c r="BR609">
        <v>20.515571926068041</v>
      </c>
      <c r="BS609">
        <v>20.515571926068041</v>
      </c>
      <c r="BT609">
        <v>20.515571926068041</v>
      </c>
      <c r="BU609" t="s">
        <v>89</v>
      </c>
      <c r="BV609">
        <v>0.1173468531104447</v>
      </c>
      <c r="BW609">
        <v>5.304306327909754</v>
      </c>
      <c r="BX609">
        <v>93.50992381620766</v>
      </c>
      <c r="BY609">
        <v>5.655781952514416</v>
      </c>
      <c r="BZ609">
        <v>5.655781952514416</v>
      </c>
      <c r="CA609">
        <v>5.655781952514416</v>
      </c>
      <c r="CB609" t="s">
        <v>89</v>
      </c>
      <c r="CC609" t="s">
        <v>90</v>
      </c>
      <c r="CD609">
        <v>59.218150493978577</v>
      </c>
      <c r="CE609">
        <v>59.218150493978577</v>
      </c>
      <c r="CF609">
        <v>59.218150493978577</v>
      </c>
      <c r="CG609" t="s">
        <v>89</v>
      </c>
      <c r="CH609" t="s">
        <v>91</v>
      </c>
      <c r="CI609">
        <v>2.4744046042250569</v>
      </c>
      <c r="CJ609">
        <v>25.907940841115629</v>
      </c>
      <c r="CK609">
        <v>9.5507575048118173E-2</v>
      </c>
      <c r="CL609">
        <v>0.2216326347245117</v>
      </c>
      <c r="CM609">
        <v>7</v>
      </c>
      <c r="CN609">
        <v>5.5588323023515098</v>
      </c>
      <c r="CO609">
        <v>5.8009278323799398</v>
      </c>
      <c r="CP609">
        <v>48.694603729737828</v>
      </c>
      <c r="CQ609">
        <v>43.80476717601686</v>
      </c>
      <c r="CR609">
        <v>17.862665258910148</v>
      </c>
      <c r="CS609">
        <v>17.862665258910141</v>
      </c>
      <c r="CT609">
        <v>7.1054273576010019E-15</v>
      </c>
      <c r="CU609">
        <v>3.9778091648762867E-14</v>
      </c>
    </row>
    <row r="610" spans="1:99" x14ac:dyDescent="0.3">
      <c r="A610" t="s">
        <v>1023</v>
      </c>
      <c r="B610" t="s">
        <v>905</v>
      </c>
      <c r="C610" t="s">
        <v>3377</v>
      </c>
      <c r="D610" t="s">
        <v>85</v>
      </c>
      <c r="E610">
        <v>0.1</v>
      </c>
      <c r="F610">
        <v>0.8125</v>
      </c>
      <c r="G610">
        <v>0.1173468531104447</v>
      </c>
      <c r="H610">
        <v>7</v>
      </c>
      <c r="I610">
        <v>112</v>
      </c>
      <c r="J610">
        <v>9</v>
      </c>
      <c r="K610">
        <v>20.515571926068041</v>
      </c>
      <c r="L610">
        <v>20.515572530654069</v>
      </c>
      <c r="M610">
        <v>17.862665258910148</v>
      </c>
      <c r="N610">
        <v>17.86265776115361</v>
      </c>
      <c r="O610">
        <v>17.862665258910148</v>
      </c>
      <c r="P610">
        <v>17.86265776115361</v>
      </c>
      <c r="Q610" s="1">
        <v>17.862665258910148</v>
      </c>
      <c r="S610">
        <v>3</v>
      </c>
      <c r="T610">
        <v>2.25</v>
      </c>
      <c r="U610">
        <v>0.5</v>
      </c>
      <c r="V610">
        <v>10.95</v>
      </c>
      <c r="W610">
        <v>0.14058666666666669</v>
      </c>
      <c r="Y610" t="s">
        <v>84</v>
      </c>
      <c r="AA610">
        <v>2</v>
      </c>
      <c r="AB610">
        <v>30</v>
      </c>
      <c r="AC610" t="s">
        <v>1024</v>
      </c>
      <c r="AD610" t="s">
        <v>87</v>
      </c>
      <c r="AE610" t="s">
        <v>87</v>
      </c>
      <c r="AF610" t="s">
        <v>88</v>
      </c>
      <c r="AG610" t="b">
        <v>1</v>
      </c>
      <c r="AH610">
        <v>0.1</v>
      </c>
      <c r="AI610">
        <v>0.1168479200760385</v>
      </c>
      <c r="AJ610">
        <v>4</v>
      </c>
      <c r="AL610">
        <v>19.164585639507379</v>
      </c>
      <c r="AM610">
        <v>21.3038891317603</v>
      </c>
      <c r="AN610">
        <v>20.25147052027134</v>
      </c>
      <c r="AO610">
        <v>19.164585639507379</v>
      </c>
      <c r="AP610">
        <v>2.431989132278785</v>
      </c>
      <c r="AQ610">
        <v>2.5379059266662241</v>
      </c>
      <c r="AR610">
        <v>12.461381203729619</v>
      </c>
      <c r="AS610">
        <v>92.460729431479308</v>
      </c>
      <c r="AT610">
        <v>2.4074377879573392</v>
      </c>
      <c r="AU610">
        <v>17.862663078537519</v>
      </c>
      <c r="AV610">
        <v>18.05240935012873</v>
      </c>
      <c r="AW610">
        <v>18.717310569111369</v>
      </c>
      <c r="AX610">
        <v>22.218349969389202</v>
      </c>
      <c r="AY610">
        <v>23.036689931213989</v>
      </c>
      <c r="AZ610">
        <v>2.4744028235946538</v>
      </c>
      <c r="BA610">
        <v>2.5379059266662241</v>
      </c>
      <c r="BB610">
        <v>3.1029164453512048</v>
      </c>
      <c r="BC610">
        <v>3.1029164453512048</v>
      </c>
      <c r="BD610" t="b">
        <v>1</v>
      </c>
      <c r="BE610" t="b">
        <v>1</v>
      </c>
      <c r="BH610">
        <v>12.46138111403781</v>
      </c>
      <c r="BI610">
        <v>92.460739386538108</v>
      </c>
      <c r="BJ610">
        <v>2.40743780528507</v>
      </c>
      <c r="BK610">
        <v>2.40743780528507</v>
      </c>
      <c r="BL610">
        <v>2.40743780528507</v>
      </c>
      <c r="BM610" t="s">
        <v>89</v>
      </c>
      <c r="BN610">
        <v>17.862665258910141</v>
      </c>
      <c r="BO610">
        <v>17.862665258910141</v>
      </c>
      <c r="BP610">
        <v>17.862665258910141</v>
      </c>
      <c r="BQ610" t="s">
        <v>89</v>
      </c>
      <c r="BR610">
        <v>20.515571926068041</v>
      </c>
      <c r="BS610">
        <v>20.515571926068041</v>
      </c>
      <c r="BT610">
        <v>20.515571926068041</v>
      </c>
      <c r="BU610" t="s">
        <v>89</v>
      </c>
      <c r="BV610">
        <v>0.1173468531104447</v>
      </c>
      <c r="BW610">
        <v>9.850854608975256</v>
      </c>
      <c r="BX610">
        <v>173.6612870872431</v>
      </c>
      <c r="BY610">
        <v>3.0454210513539168</v>
      </c>
      <c r="BZ610">
        <v>3.0454210513539168</v>
      </c>
      <c r="CA610">
        <v>3.0454210513539168</v>
      </c>
      <c r="CB610" t="s">
        <v>89</v>
      </c>
      <c r="CC610" t="s">
        <v>90</v>
      </c>
      <c r="CD610">
        <v>31.886696419834632</v>
      </c>
      <c r="CE610">
        <v>31.886696419834632</v>
      </c>
      <c r="CF610">
        <v>31.886696419834632</v>
      </c>
      <c r="CG610" t="s">
        <v>89</v>
      </c>
      <c r="CH610" t="s">
        <v>91</v>
      </c>
      <c r="CI610">
        <v>2.4744046042250569</v>
      </c>
      <c r="CJ610">
        <v>25.907940841115639</v>
      </c>
      <c r="CK610">
        <v>9.5507575048118173E-2</v>
      </c>
      <c r="CL610">
        <v>0.4116034644883787</v>
      </c>
      <c r="CM610">
        <v>7</v>
      </c>
      <c r="CN610">
        <v>2.9932173935738899</v>
      </c>
      <c r="CO610">
        <v>3.1235765251276599</v>
      </c>
      <c r="CP610">
        <v>26.220171239089591</v>
      </c>
      <c r="CQ610">
        <v>23.587182325547541</v>
      </c>
      <c r="CR610">
        <v>17.862665258910148</v>
      </c>
      <c r="CS610">
        <v>17.862665258910141</v>
      </c>
      <c r="CT610">
        <v>7.1054273576010019E-15</v>
      </c>
      <c r="CU610">
        <v>3.9778091648762867E-14</v>
      </c>
    </row>
    <row r="611" spans="1:99" x14ac:dyDescent="0.3">
      <c r="A611" t="s">
        <v>1025</v>
      </c>
      <c r="B611" t="s">
        <v>905</v>
      </c>
      <c r="C611" t="s">
        <v>3377</v>
      </c>
      <c r="D611" t="s">
        <v>85</v>
      </c>
      <c r="E611">
        <v>0.17499999999999999</v>
      </c>
      <c r="F611">
        <v>0.25</v>
      </c>
      <c r="G611">
        <v>0.1173468531104447</v>
      </c>
      <c r="H611">
        <v>7</v>
      </c>
      <c r="I611">
        <v>112</v>
      </c>
      <c r="J611">
        <v>9</v>
      </c>
      <c r="K611">
        <v>20.515571926068041</v>
      </c>
      <c r="L611">
        <v>20.515572530654069</v>
      </c>
      <c r="M611">
        <v>17.862665258910148</v>
      </c>
      <c r="N611">
        <v>17.86265776115361</v>
      </c>
      <c r="O611">
        <v>17.862665258910148</v>
      </c>
      <c r="P611">
        <v>17.86265776115361</v>
      </c>
      <c r="Q611" s="1">
        <v>17.862665258910148</v>
      </c>
      <c r="S611">
        <v>3</v>
      </c>
      <c r="T611">
        <v>2.25</v>
      </c>
      <c r="U611">
        <v>0.5</v>
      </c>
      <c r="V611">
        <v>10.95</v>
      </c>
      <c r="W611">
        <v>0.14058666666666669</v>
      </c>
      <c r="Y611" t="s">
        <v>84</v>
      </c>
      <c r="AA611">
        <v>2</v>
      </c>
      <c r="AB611">
        <v>30</v>
      </c>
      <c r="AC611" t="s">
        <v>1026</v>
      </c>
      <c r="AD611" t="s">
        <v>87</v>
      </c>
      <c r="AE611" t="s">
        <v>87</v>
      </c>
      <c r="AF611" t="s">
        <v>88</v>
      </c>
      <c r="AG611" t="b">
        <v>0</v>
      </c>
      <c r="AH611">
        <v>0.17499999999999999</v>
      </c>
      <c r="AI611">
        <v>0.1168479200760385</v>
      </c>
      <c r="AJ611">
        <v>4</v>
      </c>
      <c r="AL611">
        <v>19.164585639507379</v>
      </c>
      <c r="AM611">
        <v>21.88130966216945</v>
      </c>
      <c r="AN611">
        <v>20.25147052027134</v>
      </c>
      <c r="AO611">
        <v>19.164585639507379</v>
      </c>
      <c r="AP611">
        <v>2.431989132278785</v>
      </c>
      <c r="AQ611">
        <v>2.5567855225642031</v>
      </c>
      <c r="AR611">
        <v>12.461381203729619</v>
      </c>
      <c r="AS611">
        <v>92.460729431479308</v>
      </c>
      <c r="AT611">
        <v>2.4074377879573392</v>
      </c>
      <c r="AU611">
        <v>17.862663078537519</v>
      </c>
      <c r="AV611">
        <v>21.345814020297968</v>
      </c>
      <c r="AW611">
        <v>21.934247258388179</v>
      </c>
      <c r="AX611">
        <v>85.383256081191874</v>
      </c>
      <c r="AY611">
        <v>87.736989033552717</v>
      </c>
      <c r="AZ611">
        <v>2.4881942658677021</v>
      </c>
      <c r="BA611">
        <v>2.5567855225642031</v>
      </c>
      <c r="BB611">
        <v>0.8689532540849112</v>
      </c>
      <c r="BC611">
        <v>0.8689532540849112</v>
      </c>
      <c r="BD611" t="b">
        <v>0</v>
      </c>
      <c r="BE611" t="b">
        <v>0</v>
      </c>
      <c r="BH611">
        <v>12.46138111403781</v>
      </c>
      <c r="BI611">
        <v>92.460739386538108</v>
      </c>
      <c r="BJ611">
        <v>2.40743780528507</v>
      </c>
      <c r="BK611">
        <v>2.40743780528507</v>
      </c>
      <c r="BL611">
        <v>2.40743780528507</v>
      </c>
      <c r="BM611" t="s">
        <v>89</v>
      </c>
      <c r="BN611">
        <v>17.862665258910141</v>
      </c>
      <c r="BO611">
        <v>17.862665258910141</v>
      </c>
      <c r="BP611">
        <v>17.862665258910141</v>
      </c>
      <c r="BQ611" t="s">
        <v>89</v>
      </c>
      <c r="BR611">
        <v>20.515571926068041</v>
      </c>
      <c r="BS611">
        <v>20.515571926068041</v>
      </c>
      <c r="BT611">
        <v>20.515571926068041</v>
      </c>
      <c r="BU611" t="s">
        <v>89</v>
      </c>
      <c r="BV611">
        <v>0.1173468531104447</v>
      </c>
      <c r="BW611">
        <v>3.0142341571136622</v>
      </c>
      <c r="BX611">
        <v>40.315758975937719</v>
      </c>
      <c r="BY611">
        <v>9.9527768701045716</v>
      </c>
      <c r="BZ611">
        <v>9.9527768701045716</v>
      </c>
      <c r="CA611">
        <v>9.9527768701045716</v>
      </c>
      <c r="CB611" t="s">
        <v>89</v>
      </c>
      <c r="CC611" t="s">
        <v>90</v>
      </c>
      <c r="CD611">
        <v>85.856106978525915</v>
      </c>
      <c r="CE611">
        <v>85.856106978525915</v>
      </c>
      <c r="CF611">
        <v>85.856106978525915</v>
      </c>
      <c r="CG611" t="s">
        <v>89</v>
      </c>
      <c r="CH611" t="s">
        <v>91</v>
      </c>
      <c r="CI611">
        <v>2.4881942175261429</v>
      </c>
      <c r="CJ611">
        <v>21.464026744631479</v>
      </c>
      <c r="CK611">
        <v>0.11592392457992449</v>
      </c>
      <c r="CL611">
        <v>0.16731008871454511</v>
      </c>
      <c r="CM611">
        <v>7</v>
      </c>
      <c r="CN611">
        <v>9.7279565291151417</v>
      </c>
      <c r="CO611">
        <v>10.227142090256811</v>
      </c>
      <c r="CP611">
        <v>87.525238648677785</v>
      </c>
      <c r="CQ611">
        <v>76.658342558029503</v>
      </c>
      <c r="CR611">
        <v>17.862665258910148</v>
      </c>
      <c r="CS611">
        <v>17.862665258910141</v>
      </c>
      <c r="CT611">
        <v>7.1054273576010019E-15</v>
      </c>
      <c r="CU611">
        <v>3.9778091648762867E-14</v>
      </c>
    </row>
    <row r="612" spans="1:99" x14ac:dyDescent="0.3">
      <c r="A612" t="s">
        <v>1027</v>
      </c>
      <c r="B612" t="s">
        <v>905</v>
      </c>
      <c r="C612" t="s">
        <v>3377</v>
      </c>
      <c r="D612" t="s">
        <v>85</v>
      </c>
      <c r="E612">
        <v>0.17499999999999999</v>
      </c>
      <c r="F612">
        <v>0.4375</v>
      </c>
      <c r="G612">
        <v>0.1173468531104447</v>
      </c>
      <c r="H612">
        <v>7</v>
      </c>
      <c r="I612">
        <v>112</v>
      </c>
      <c r="J612">
        <v>9</v>
      </c>
      <c r="K612">
        <v>20.515571926068041</v>
      </c>
      <c r="L612">
        <v>20.515572530654069</v>
      </c>
      <c r="M612">
        <v>17.862665258910148</v>
      </c>
      <c r="N612">
        <v>17.86265776115361</v>
      </c>
      <c r="O612">
        <v>17.862665258910148</v>
      </c>
      <c r="P612">
        <v>17.86265776115361</v>
      </c>
      <c r="Q612" s="1">
        <v>17.862665258910148</v>
      </c>
      <c r="S612">
        <v>3</v>
      </c>
      <c r="T612">
        <v>2.25</v>
      </c>
      <c r="U612">
        <v>0.5</v>
      </c>
      <c r="V612">
        <v>10.95</v>
      </c>
      <c r="W612">
        <v>0.14058666666666669</v>
      </c>
      <c r="Y612" t="s">
        <v>84</v>
      </c>
      <c r="AA612">
        <v>2</v>
      </c>
      <c r="AB612">
        <v>30</v>
      </c>
      <c r="AC612" t="s">
        <v>1028</v>
      </c>
      <c r="AD612" t="s">
        <v>87</v>
      </c>
      <c r="AE612" t="s">
        <v>87</v>
      </c>
      <c r="AF612" t="s">
        <v>88</v>
      </c>
      <c r="AG612" t="b">
        <v>0</v>
      </c>
      <c r="AH612">
        <v>0.17499999999999999</v>
      </c>
      <c r="AI612">
        <v>0.1168479200760385</v>
      </c>
      <c r="AJ612">
        <v>4</v>
      </c>
      <c r="AL612">
        <v>19.164585639507379</v>
      </c>
      <c r="AM612">
        <v>21.88130966216945</v>
      </c>
      <c r="AN612">
        <v>20.25147052027134</v>
      </c>
      <c r="AO612">
        <v>19.164585639507379</v>
      </c>
      <c r="AP612">
        <v>2.431989132278785</v>
      </c>
      <c r="AQ612">
        <v>2.5567855225642031</v>
      </c>
      <c r="AR612">
        <v>12.461381203729619</v>
      </c>
      <c r="AS612">
        <v>92.460729431479308</v>
      </c>
      <c r="AT612">
        <v>2.4074377879573392</v>
      </c>
      <c r="AU612">
        <v>17.862663078537519</v>
      </c>
      <c r="AV612">
        <v>21.345814020297961</v>
      </c>
      <c r="AW612">
        <v>21.934247258388169</v>
      </c>
      <c r="AX612">
        <v>48.790432046395331</v>
      </c>
      <c r="AY612">
        <v>50.13542230488725</v>
      </c>
      <c r="AZ612">
        <v>2.4881942658677021</v>
      </c>
      <c r="BA612">
        <v>2.5567855225642031</v>
      </c>
      <c r="BB612">
        <v>1.520668194648602</v>
      </c>
      <c r="BC612">
        <v>1.520668194648602</v>
      </c>
      <c r="BD612" t="b">
        <v>0</v>
      </c>
      <c r="BE612" t="b">
        <v>0</v>
      </c>
      <c r="BH612">
        <v>12.46138111403781</v>
      </c>
      <c r="BI612">
        <v>92.460739386538108</v>
      </c>
      <c r="BJ612">
        <v>2.40743780528507</v>
      </c>
      <c r="BK612">
        <v>2.40743780528507</v>
      </c>
      <c r="BL612">
        <v>2.40743780528507</v>
      </c>
      <c r="BM612" t="s">
        <v>89</v>
      </c>
      <c r="BN612">
        <v>17.862665258910141</v>
      </c>
      <c r="BO612">
        <v>17.862665258910141</v>
      </c>
      <c r="BP612">
        <v>17.862665258910141</v>
      </c>
      <c r="BQ612" t="s">
        <v>89</v>
      </c>
      <c r="BR612">
        <v>20.515571926068041</v>
      </c>
      <c r="BS612">
        <v>20.515571926068041</v>
      </c>
      <c r="BT612">
        <v>20.515571926068041</v>
      </c>
      <c r="BU612" t="s">
        <v>89</v>
      </c>
      <c r="BV612">
        <v>0.1173468531104447</v>
      </c>
      <c r="BW612">
        <v>5.2749097749489096</v>
      </c>
      <c r="BX612">
        <v>70.552578207891045</v>
      </c>
      <c r="BY612">
        <v>5.6873010686311822</v>
      </c>
      <c r="BZ612">
        <v>5.6873010686311822</v>
      </c>
      <c r="CA612">
        <v>5.6873010686311822</v>
      </c>
      <c r="CB612" t="s">
        <v>89</v>
      </c>
      <c r="CC612" t="s">
        <v>90</v>
      </c>
      <c r="CD612">
        <v>49.060632559157654</v>
      </c>
      <c r="CE612">
        <v>49.060632559157654</v>
      </c>
      <c r="CF612">
        <v>49.060632559157654</v>
      </c>
      <c r="CG612" t="s">
        <v>89</v>
      </c>
      <c r="CH612" t="s">
        <v>91</v>
      </c>
      <c r="CI612">
        <v>2.488194217526142</v>
      </c>
      <c r="CJ612">
        <v>21.464026744631479</v>
      </c>
      <c r="CK612">
        <v>0.11592392457992461</v>
      </c>
      <c r="CL612">
        <v>0.29279265525045389</v>
      </c>
      <c r="CM612">
        <v>7</v>
      </c>
      <c r="CN612">
        <v>5.5588323023515098</v>
      </c>
      <c r="CO612">
        <v>5.844081194432464</v>
      </c>
      <c r="CP612">
        <v>50.014422084958731</v>
      </c>
      <c r="CQ612">
        <v>43.80476717601686</v>
      </c>
      <c r="CR612">
        <v>17.862665258910148</v>
      </c>
      <c r="CS612">
        <v>17.862665258910141</v>
      </c>
      <c r="CT612">
        <v>7.1054273576010019E-15</v>
      </c>
      <c r="CU612">
        <v>3.9778091648762867E-14</v>
      </c>
    </row>
    <row r="613" spans="1:99" x14ac:dyDescent="0.3">
      <c r="A613" t="s">
        <v>1029</v>
      </c>
      <c r="B613" t="s">
        <v>905</v>
      </c>
      <c r="C613" t="s">
        <v>3377</v>
      </c>
      <c r="D613" t="s">
        <v>85</v>
      </c>
      <c r="E613">
        <v>0.17499999999999999</v>
      </c>
      <c r="F613">
        <v>0.8125</v>
      </c>
      <c r="G613">
        <v>0.1173468531104447</v>
      </c>
      <c r="H613">
        <v>7</v>
      </c>
      <c r="I613">
        <v>112</v>
      </c>
      <c r="J613">
        <v>9</v>
      </c>
      <c r="K613">
        <v>20.515571926068041</v>
      </c>
      <c r="L613">
        <v>20.515572530654069</v>
      </c>
      <c r="M613">
        <v>17.862665258910148</v>
      </c>
      <c r="N613">
        <v>17.86265776115361</v>
      </c>
      <c r="O613">
        <v>17.862665258910148</v>
      </c>
      <c r="P613">
        <v>17.86265776115361</v>
      </c>
      <c r="Q613" s="1">
        <v>17.862665258910148</v>
      </c>
      <c r="S613">
        <v>3</v>
      </c>
      <c r="T613">
        <v>2.25</v>
      </c>
      <c r="U613">
        <v>0.5</v>
      </c>
      <c r="V613">
        <v>10.95</v>
      </c>
      <c r="W613">
        <v>0.14058666666666669</v>
      </c>
      <c r="Y613" t="s">
        <v>84</v>
      </c>
      <c r="AA613">
        <v>2</v>
      </c>
      <c r="AB613">
        <v>30</v>
      </c>
      <c r="AC613" t="s">
        <v>1030</v>
      </c>
      <c r="AD613" t="s">
        <v>87</v>
      </c>
      <c r="AE613" t="s">
        <v>87</v>
      </c>
      <c r="AF613" t="s">
        <v>88</v>
      </c>
      <c r="AG613" t="b">
        <v>0</v>
      </c>
      <c r="AH613">
        <v>0.17499999999999999</v>
      </c>
      <c r="AI613">
        <v>0.1168479200760385</v>
      </c>
      <c r="AJ613">
        <v>4</v>
      </c>
      <c r="AL613">
        <v>19.164585639507379</v>
      </c>
      <c r="AM613">
        <v>21.88130966216945</v>
      </c>
      <c r="AN613">
        <v>20.25147052027134</v>
      </c>
      <c r="AO613">
        <v>19.164585639507379</v>
      </c>
      <c r="AP613">
        <v>2.431989132278785</v>
      </c>
      <c r="AQ613">
        <v>2.5567855225642031</v>
      </c>
      <c r="AR613">
        <v>12.461381203729619</v>
      </c>
      <c r="AS613">
        <v>92.460729431479308</v>
      </c>
      <c r="AT613">
        <v>2.4074377879573392</v>
      </c>
      <c r="AU613">
        <v>17.862663078537519</v>
      </c>
      <c r="AV613">
        <v>21.34581402029799</v>
      </c>
      <c r="AW613">
        <v>21.934247258388162</v>
      </c>
      <c r="AX613">
        <v>26.271771101905209</v>
      </c>
      <c r="AY613">
        <v>26.9959966257085</v>
      </c>
      <c r="AZ613">
        <v>2.488194265867707</v>
      </c>
      <c r="BA613">
        <v>2.5567855225642031</v>
      </c>
      <c r="BB613">
        <v>2.8240980757759502</v>
      </c>
      <c r="BC613">
        <v>2.8240980757759502</v>
      </c>
      <c r="BD613" t="b">
        <v>0</v>
      </c>
      <c r="BE613" t="b">
        <v>0</v>
      </c>
      <c r="BH613">
        <v>12.46138111403781</v>
      </c>
      <c r="BI613">
        <v>92.460739386538108</v>
      </c>
      <c r="BJ613">
        <v>2.40743780528507</v>
      </c>
      <c r="BK613">
        <v>2.40743780528507</v>
      </c>
      <c r="BL613">
        <v>2.40743780528507</v>
      </c>
      <c r="BM613" t="s">
        <v>89</v>
      </c>
      <c r="BN613">
        <v>17.862665258910141</v>
      </c>
      <c r="BO613">
        <v>17.862665258910141</v>
      </c>
      <c r="BP613">
        <v>17.862665258910141</v>
      </c>
      <c r="BQ613" t="s">
        <v>89</v>
      </c>
      <c r="BR613">
        <v>20.515571926068041</v>
      </c>
      <c r="BS613">
        <v>20.515571926068041</v>
      </c>
      <c r="BT613">
        <v>20.515571926068041</v>
      </c>
      <c r="BU613" t="s">
        <v>89</v>
      </c>
      <c r="BV613">
        <v>0.1173468531104447</v>
      </c>
      <c r="BW613">
        <v>9.7962610106193857</v>
      </c>
      <c r="BX613">
        <v>131.0262166717973</v>
      </c>
      <c r="BY613">
        <v>3.0623928831091041</v>
      </c>
      <c r="BZ613">
        <v>3.0623928831091041</v>
      </c>
      <c r="CA613">
        <v>3.0623928831091041</v>
      </c>
      <c r="CB613" t="s">
        <v>89</v>
      </c>
      <c r="CC613" t="s">
        <v>90</v>
      </c>
      <c r="CD613">
        <v>26.417263685700298</v>
      </c>
      <c r="CE613">
        <v>26.417263685700298</v>
      </c>
      <c r="CF613">
        <v>26.417263685700298</v>
      </c>
      <c r="CG613" t="s">
        <v>89</v>
      </c>
      <c r="CH613" t="s">
        <v>91</v>
      </c>
      <c r="CI613">
        <v>2.4881942175261469</v>
      </c>
      <c r="CJ613">
        <v>21.464026744631489</v>
      </c>
      <c r="CK613">
        <v>0.11592392457992461</v>
      </c>
      <c r="CL613">
        <v>0.54375778832227095</v>
      </c>
      <c r="CM613">
        <v>7</v>
      </c>
      <c r="CN613">
        <v>2.9932173935738899</v>
      </c>
      <c r="CO613">
        <v>3.1468129508482501</v>
      </c>
      <c r="CP613">
        <v>26.930842661131631</v>
      </c>
      <c r="CQ613">
        <v>23.587182325547541</v>
      </c>
      <c r="CR613">
        <v>17.862665258910148</v>
      </c>
      <c r="CS613">
        <v>17.862665258910141</v>
      </c>
      <c r="CT613">
        <v>7.1054273576010019E-15</v>
      </c>
      <c r="CU613">
        <v>3.9778091648762867E-14</v>
      </c>
    </row>
    <row r="614" spans="1:99" x14ac:dyDescent="0.3">
      <c r="A614" t="s">
        <v>1031</v>
      </c>
      <c r="B614" t="s">
        <v>905</v>
      </c>
      <c r="C614" t="s">
        <v>3377</v>
      </c>
      <c r="D614" t="s">
        <v>109</v>
      </c>
      <c r="E614">
        <v>2.5000000000000001E-2</v>
      </c>
      <c r="F614">
        <v>0.25</v>
      </c>
      <c r="G614">
        <v>0.1173468531104447</v>
      </c>
      <c r="H614">
        <v>7</v>
      </c>
      <c r="I614">
        <v>112</v>
      </c>
      <c r="J614">
        <v>9</v>
      </c>
      <c r="K614">
        <v>20.515571926068041</v>
      </c>
      <c r="L614">
        <v>20.515572530654069</v>
      </c>
      <c r="M614">
        <v>17.862665258910148</v>
      </c>
      <c r="N614">
        <v>17.86265776115361</v>
      </c>
      <c r="O614">
        <v>17.862665258910148</v>
      </c>
      <c r="P614">
        <v>17.86265776115361</v>
      </c>
      <c r="Q614" s="1">
        <v>17.862665258910148</v>
      </c>
      <c r="S614">
        <v>3</v>
      </c>
      <c r="T614">
        <v>2.25</v>
      </c>
      <c r="U614">
        <v>0.5</v>
      </c>
      <c r="V614">
        <v>10.95</v>
      </c>
      <c r="W614">
        <v>0.14058666666666669</v>
      </c>
      <c r="Y614" t="s">
        <v>84</v>
      </c>
      <c r="AA614">
        <v>2</v>
      </c>
      <c r="AB614">
        <v>90</v>
      </c>
      <c r="AC614" t="s">
        <v>1032</v>
      </c>
      <c r="AD614" t="s">
        <v>87</v>
      </c>
      <c r="AE614" t="s">
        <v>87</v>
      </c>
      <c r="AF614" t="s">
        <v>111</v>
      </c>
      <c r="AG614" t="b">
        <v>1</v>
      </c>
      <c r="AH614">
        <v>2.5000000000000001E-2</v>
      </c>
      <c r="AI614">
        <v>0.1168479200760385</v>
      </c>
      <c r="AJ614">
        <v>4</v>
      </c>
      <c r="AL614">
        <v>19.164585639507379</v>
      </c>
      <c r="AM614">
        <v>19.57406229215799</v>
      </c>
      <c r="AN614">
        <v>20.25147052027134</v>
      </c>
      <c r="AO614">
        <v>19.164585639507379</v>
      </c>
      <c r="AP614">
        <v>2.431989132278785</v>
      </c>
      <c r="AQ614">
        <v>2.4575257037304121</v>
      </c>
      <c r="AR614">
        <v>37.384143611188847</v>
      </c>
      <c r="AS614">
        <v>277.3821882944377</v>
      </c>
      <c r="AT614">
        <v>2.4074377879573401</v>
      </c>
      <c r="AU614">
        <v>17.862663078537519</v>
      </c>
      <c r="AV614">
        <v>18.944458117186759</v>
      </c>
      <c r="AW614">
        <v>19.43774876212402</v>
      </c>
      <c r="AX614">
        <v>75.777832468747022</v>
      </c>
      <c r="AY614">
        <v>77.750995048496065</v>
      </c>
      <c r="AZ614">
        <v>2.4452078750971218</v>
      </c>
      <c r="BA614">
        <v>2.4575257037304121</v>
      </c>
      <c r="BB614">
        <v>0.28488767325058229</v>
      </c>
      <c r="BC614">
        <v>0.28488767325058229</v>
      </c>
      <c r="BD614" t="b">
        <v>1</v>
      </c>
      <c r="BE614" t="b">
        <v>1</v>
      </c>
      <c r="BH614">
        <v>37.384143342113418</v>
      </c>
      <c r="BI614">
        <v>277.38221815961418</v>
      </c>
      <c r="BJ614">
        <v>2.40743780528507</v>
      </c>
      <c r="BK614">
        <v>2.40743780528507</v>
      </c>
      <c r="BL614">
        <v>2.40743780528507</v>
      </c>
      <c r="BM614" t="s">
        <v>89</v>
      </c>
      <c r="BN614">
        <v>17.862665258910141</v>
      </c>
      <c r="BO614">
        <v>17.862665258910141</v>
      </c>
      <c r="BP614">
        <v>17.862665258910141</v>
      </c>
      <c r="BQ614" t="s">
        <v>89</v>
      </c>
      <c r="BR614">
        <v>20.515571926068041</v>
      </c>
      <c r="BS614">
        <v>20.515571926068041</v>
      </c>
      <c r="BT614">
        <v>20.515571926068041</v>
      </c>
      <c r="BU614" t="s">
        <v>89</v>
      </c>
      <c r="BV614">
        <v>0.1173468531104447</v>
      </c>
      <c r="BW614">
        <v>9.2056895863286012</v>
      </c>
      <c r="BX614">
        <v>439.72019216929522</v>
      </c>
      <c r="BY614">
        <v>9.7765625438488915</v>
      </c>
      <c r="BZ614">
        <v>9.7765625438488915</v>
      </c>
      <c r="CA614">
        <v>9.7765625438488915</v>
      </c>
      <c r="CB614" t="s">
        <v>89</v>
      </c>
      <c r="CC614" t="s">
        <v>90</v>
      </c>
      <c r="CD614">
        <v>394.55186905037863</v>
      </c>
      <c r="CE614">
        <v>394.55186905037863</v>
      </c>
      <c r="CF614">
        <v>394.55186905037863</v>
      </c>
      <c r="CG614" t="s">
        <v>89</v>
      </c>
      <c r="CH614" t="s">
        <v>91</v>
      </c>
      <c r="CI614">
        <v>2.4441406359622229</v>
      </c>
      <c r="CJ614">
        <v>98.637967262594657</v>
      </c>
      <c r="CK614">
        <v>2.477890313225348E-2</v>
      </c>
      <c r="CL614">
        <v>0.15357263268710841</v>
      </c>
      <c r="CM614">
        <v>14</v>
      </c>
      <c r="CN614">
        <v>9.7279565291151417</v>
      </c>
      <c r="CO614">
        <v>9.8301028149216467</v>
      </c>
      <c r="CP614">
        <v>78.296249168631945</v>
      </c>
      <c r="CQ614">
        <v>76.658342558029503</v>
      </c>
      <c r="CR614">
        <v>17.862665258910148</v>
      </c>
      <c r="CS614">
        <v>17.862665258910141</v>
      </c>
      <c r="CT614">
        <v>7.1054273576010019E-15</v>
      </c>
      <c r="CU614">
        <v>3.9778091648762867E-14</v>
      </c>
    </row>
    <row r="615" spans="1:99" x14ac:dyDescent="0.3">
      <c r="A615" t="s">
        <v>1033</v>
      </c>
      <c r="B615" t="s">
        <v>905</v>
      </c>
      <c r="C615" t="s">
        <v>3377</v>
      </c>
      <c r="D615" t="s">
        <v>109</v>
      </c>
      <c r="E615">
        <v>2.5000000000000001E-2</v>
      </c>
      <c r="F615">
        <v>0.4375</v>
      </c>
      <c r="G615">
        <v>0.1173468531104447</v>
      </c>
      <c r="H615">
        <v>7</v>
      </c>
      <c r="I615">
        <v>112</v>
      </c>
      <c r="J615">
        <v>9</v>
      </c>
      <c r="K615">
        <v>20.515571926068041</v>
      </c>
      <c r="L615">
        <v>20.515572530654069</v>
      </c>
      <c r="M615">
        <v>17.862665258910148</v>
      </c>
      <c r="N615">
        <v>17.86265776115361</v>
      </c>
      <c r="O615">
        <v>17.862665258910148</v>
      </c>
      <c r="P615">
        <v>17.86265776115361</v>
      </c>
      <c r="Q615" s="1">
        <v>17.862665258910148</v>
      </c>
      <c r="S615">
        <v>3</v>
      </c>
      <c r="T615">
        <v>2.25</v>
      </c>
      <c r="U615">
        <v>0.5</v>
      </c>
      <c r="V615">
        <v>10.95</v>
      </c>
      <c r="W615">
        <v>0.14058666666666669</v>
      </c>
      <c r="Y615" t="s">
        <v>84</v>
      </c>
      <c r="AA615">
        <v>2</v>
      </c>
      <c r="AB615">
        <v>90</v>
      </c>
      <c r="AC615" t="s">
        <v>1034</v>
      </c>
      <c r="AD615" t="s">
        <v>87</v>
      </c>
      <c r="AE615" t="s">
        <v>87</v>
      </c>
      <c r="AF615" t="s">
        <v>111</v>
      </c>
      <c r="AG615" t="b">
        <v>1</v>
      </c>
      <c r="AH615">
        <v>2.5000000000000001E-2</v>
      </c>
      <c r="AI615">
        <v>0.1168479200760385</v>
      </c>
      <c r="AJ615">
        <v>4</v>
      </c>
      <c r="AL615">
        <v>19.164585639507379</v>
      </c>
      <c r="AM615">
        <v>19.57406229215799</v>
      </c>
      <c r="AN615">
        <v>20.25147052027134</v>
      </c>
      <c r="AO615">
        <v>19.164585639507379</v>
      </c>
      <c r="AP615">
        <v>2.431989132278785</v>
      </c>
      <c r="AQ615">
        <v>2.4575257037304121</v>
      </c>
      <c r="AR615">
        <v>37.384143611188847</v>
      </c>
      <c r="AS615">
        <v>277.3821882944377</v>
      </c>
      <c r="AT615">
        <v>2.4074377879573401</v>
      </c>
      <c r="AU615">
        <v>17.862663078537519</v>
      </c>
      <c r="AV615">
        <v>18.94445811718694</v>
      </c>
      <c r="AW615">
        <v>19.43774876212419</v>
      </c>
      <c r="AX615">
        <v>43.301618553570151</v>
      </c>
      <c r="AY615">
        <v>44.429140027712428</v>
      </c>
      <c r="AZ615">
        <v>2.4452078750971218</v>
      </c>
      <c r="BA615">
        <v>2.4575257037304121</v>
      </c>
      <c r="BB615">
        <v>0.49855342818852061</v>
      </c>
      <c r="BC615">
        <v>0.49855342818852061</v>
      </c>
      <c r="BD615" t="b">
        <v>1</v>
      </c>
      <c r="BE615" t="b">
        <v>1</v>
      </c>
      <c r="BH615">
        <v>37.384143342113418</v>
      </c>
      <c r="BI615">
        <v>277.38221815961418</v>
      </c>
      <c r="BJ615">
        <v>2.40743780528507</v>
      </c>
      <c r="BK615">
        <v>2.40743780528507</v>
      </c>
      <c r="BL615">
        <v>2.40743780528507</v>
      </c>
      <c r="BM615" t="s">
        <v>89</v>
      </c>
      <c r="BN615">
        <v>17.862665258910141</v>
      </c>
      <c r="BO615">
        <v>17.862665258910141</v>
      </c>
      <c r="BP615">
        <v>17.862665258910141</v>
      </c>
      <c r="BQ615" t="s">
        <v>89</v>
      </c>
      <c r="BR615">
        <v>20.515571926068041</v>
      </c>
      <c r="BS615">
        <v>20.515571926068041</v>
      </c>
      <c r="BT615">
        <v>20.515571926068041</v>
      </c>
      <c r="BU615" t="s">
        <v>89</v>
      </c>
      <c r="BV615">
        <v>0.1173468531104447</v>
      </c>
      <c r="BW615">
        <v>16.109956776075052</v>
      </c>
      <c r="BX615">
        <v>769.51033629626647</v>
      </c>
      <c r="BY615">
        <v>5.5866071679136526</v>
      </c>
      <c r="BZ615">
        <v>5.5866071679136526</v>
      </c>
      <c r="CA615">
        <v>5.5866071679136526</v>
      </c>
      <c r="CB615" t="s">
        <v>89</v>
      </c>
      <c r="CC615" t="s">
        <v>90</v>
      </c>
      <c r="CD615">
        <v>225.45821088593101</v>
      </c>
      <c r="CE615">
        <v>225.45821088593101</v>
      </c>
      <c r="CF615">
        <v>225.45821088593101</v>
      </c>
      <c r="CG615" t="s">
        <v>89</v>
      </c>
      <c r="CH615" t="s">
        <v>91</v>
      </c>
      <c r="CI615">
        <v>2.4441406359622229</v>
      </c>
      <c r="CJ615">
        <v>98.637967262594799</v>
      </c>
      <c r="CK615">
        <v>2.4778903132253439E-2</v>
      </c>
      <c r="CL615">
        <v>0.26875210720243953</v>
      </c>
      <c r="CM615">
        <v>14</v>
      </c>
      <c r="CN615">
        <v>5.5588323023515098</v>
      </c>
      <c r="CO615">
        <v>5.6172016085266554</v>
      </c>
      <c r="CP615">
        <v>44.740713810646831</v>
      </c>
      <c r="CQ615">
        <v>43.80476717601686</v>
      </c>
      <c r="CR615">
        <v>17.862665258910148</v>
      </c>
      <c r="CS615">
        <v>17.862665258910141</v>
      </c>
      <c r="CT615">
        <v>7.1054273576010019E-15</v>
      </c>
      <c r="CU615">
        <v>3.9778091648762867E-14</v>
      </c>
    </row>
    <row r="616" spans="1:99" x14ac:dyDescent="0.3">
      <c r="A616" t="s">
        <v>1035</v>
      </c>
      <c r="B616" t="s">
        <v>905</v>
      </c>
      <c r="C616" t="s">
        <v>3377</v>
      </c>
      <c r="D616" t="s">
        <v>109</v>
      </c>
      <c r="E616">
        <v>2.5000000000000001E-2</v>
      </c>
      <c r="F616">
        <v>0.8125</v>
      </c>
      <c r="G616">
        <v>0.1173468531104447</v>
      </c>
      <c r="H616">
        <v>7</v>
      </c>
      <c r="I616">
        <v>112</v>
      </c>
      <c r="J616">
        <v>9</v>
      </c>
      <c r="K616">
        <v>20.515571926068041</v>
      </c>
      <c r="L616">
        <v>20.515572530654069</v>
      </c>
      <c r="M616">
        <v>17.862665258910148</v>
      </c>
      <c r="N616">
        <v>17.86265776115361</v>
      </c>
      <c r="O616">
        <v>17.862665258910148</v>
      </c>
      <c r="P616">
        <v>17.86265776115361</v>
      </c>
      <c r="Q616" s="1">
        <v>17.862665258910148</v>
      </c>
      <c r="S616">
        <v>3</v>
      </c>
      <c r="T616">
        <v>2.25</v>
      </c>
      <c r="U616">
        <v>0.5</v>
      </c>
      <c r="V616">
        <v>10.95</v>
      </c>
      <c r="W616">
        <v>0.14058666666666669</v>
      </c>
      <c r="Y616" t="s">
        <v>84</v>
      </c>
      <c r="AA616">
        <v>2</v>
      </c>
      <c r="AB616">
        <v>90</v>
      </c>
      <c r="AC616" t="s">
        <v>1036</v>
      </c>
      <c r="AD616" t="s">
        <v>87</v>
      </c>
      <c r="AE616" t="s">
        <v>87</v>
      </c>
      <c r="AF616" t="s">
        <v>111</v>
      </c>
      <c r="AG616" t="b">
        <v>1</v>
      </c>
      <c r="AH616">
        <v>2.5000000000000001E-2</v>
      </c>
      <c r="AI616">
        <v>0.1168479200760385</v>
      </c>
      <c r="AJ616">
        <v>4</v>
      </c>
      <c r="AL616">
        <v>19.164585639507379</v>
      </c>
      <c r="AM616">
        <v>19.57406229215799</v>
      </c>
      <c r="AN616">
        <v>20.25147052027134</v>
      </c>
      <c r="AO616">
        <v>19.164585639507379</v>
      </c>
      <c r="AP616">
        <v>2.431989132278785</v>
      </c>
      <c r="AQ616">
        <v>2.4575257037304121</v>
      </c>
      <c r="AR616">
        <v>37.384143611188847</v>
      </c>
      <c r="AS616">
        <v>277.3821882944377</v>
      </c>
      <c r="AT616">
        <v>2.4074377879573401</v>
      </c>
      <c r="AU616">
        <v>17.862663078537519</v>
      </c>
      <c r="AV616">
        <v>18.94445811718683</v>
      </c>
      <c r="AW616">
        <v>19.43774876212407</v>
      </c>
      <c r="AX616">
        <v>23.316256144229939</v>
      </c>
      <c r="AY616">
        <v>23.923383091845011</v>
      </c>
      <c r="AZ616">
        <v>2.4452078750971218</v>
      </c>
      <c r="BA616">
        <v>2.4575257037304121</v>
      </c>
      <c r="BB616">
        <v>0.92588493806439409</v>
      </c>
      <c r="BC616">
        <v>0.92588493806439409</v>
      </c>
      <c r="BD616" t="b">
        <v>1</v>
      </c>
      <c r="BE616" t="b">
        <v>1</v>
      </c>
      <c r="BH616">
        <v>37.384143342113418</v>
      </c>
      <c r="BI616">
        <v>277.38221815961418</v>
      </c>
      <c r="BJ616">
        <v>2.40743780528507</v>
      </c>
      <c r="BK616">
        <v>2.40743780528507</v>
      </c>
      <c r="BL616">
        <v>2.40743780528507</v>
      </c>
      <c r="BM616" t="s">
        <v>89</v>
      </c>
      <c r="BN616">
        <v>17.862665258910141</v>
      </c>
      <c r="BO616">
        <v>17.862665258910141</v>
      </c>
      <c r="BP616">
        <v>17.862665258910141</v>
      </c>
      <c r="BQ616" t="s">
        <v>89</v>
      </c>
      <c r="BR616">
        <v>20.515571926068041</v>
      </c>
      <c r="BS616">
        <v>20.515571926068041</v>
      </c>
      <c r="BT616">
        <v>20.515571926068041</v>
      </c>
      <c r="BU616" t="s">
        <v>89</v>
      </c>
      <c r="BV616">
        <v>0.1173468531104447</v>
      </c>
      <c r="BW616">
        <v>29.91849115556796</v>
      </c>
      <c r="BX616">
        <v>1429.090624550211</v>
      </c>
      <c r="BY616">
        <v>3.0081730904150432</v>
      </c>
      <c r="BZ616">
        <v>3.0081730904150432</v>
      </c>
      <c r="CA616">
        <v>3.0081730904150432</v>
      </c>
      <c r="CB616" t="s">
        <v>89</v>
      </c>
      <c r="CC616" t="s">
        <v>90</v>
      </c>
      <c r="CD616">
        <v>121.4005750924243</v>
      </c>
      <c r="CE616">
        <v>121.4005750924243</v>
      </c>
      <c r="CF616">
        <v>121.4005750924243</v>
      </c>
      <c r="CG616" t="s">
        <v>89</v>
      </c>
      <c r="CH616" t="s">
        <v>91</v>
      </c>
      <c r="CI616">
        <v>2.444140635962222</v>
      </c>
      <c r="CJ616">
        <v>98.637967262594756</v>
      </c>
      <c r="CK616">
        <v>2.4778903132253449E-2</v>
      </c>
      <c r="CL616">
        <v>0.49911105623310209</v>
      </c>
      <c r="CM616">
        <v>14</v>
      </c>
      <c r="CN616">
        <v>2.9932173935738899</v>
      </c>
      <c r="CO616">
        <v>3.024647019975891</v>
      </c>
      <c r="CP616">
        <v>24.091153590348291</v>
      </c>
      <c r="CQ616">
        <v>23.587182325547541</v>
      </c>
      <c r="CR616">
        <v>17.862665258910148</v>
      </c>
      <c r="CS616">
        <v>17.862665258910141</v>
      </c>
      <c r="CT616">
        <v>7.1054273576010019E-15</v>
      </c>
      <c r="CU616">
        <v>3.9778091648762867E-14</v>
      </c>
    </row>
    <row r="617" spans="1:99" x14ac:dyDescent="0.3">
      <c r="A617" t="s">
        <v>1037</v>
      </c>
      <c r="B617" t="s">
        <v>905</v>
      </c>
      <c r="C617" t="s">
        <v>3377</v>
      </c>
      <c r="D617" t="s">
        <v>109</v>
      </c>
      <c r="E617">
        <v>0.1</v>
      </c>
      <c r="F617">
        <v>0.25</v>
      </c>
      <c r="G617">
        <v>0.1173468531104447</v>
      </c>
      <c r="H617">
        <v>7</v>
      </c>
      <c r="I617">
        <v>112</v>
      </c>
      <c r="J617">
        <v>9</v>
      </c>
      <c r="K617">
        <v>20.515571926068041</v>
      </c>
      <c r="L617">
        <v>20.515572530654069</v>
      </c>
      <c r="M617">
        <v>17.862665258910148</v>
      </c>
      <c r="N617">
        <v>17.86265776115361</v>
      </c>
      <c r="O617">
        <v>17.862665258910148</v>
      </c>
      <c r="P617">
        <v>17.86265776115361</v>
      </c>
      <c r="Q617" s="1">
        <v>17.862665258910148</v>
      </c>
      <c r="S617">
        <v>3</v>
      </c>
      <c r="T617">
        <v>2.25</v>
      </c>
      <c r="U617">
        <v>0.5</v>
      </c>
      <c r="V617">
        <v>10.95</v>
      </c>
      <c r="W617">
        <v>0.14058666666666669</v>
      </c>
      <c r="Y617" t="s">
        <v>84</v>
      </c>
      <c r="AA617">
        <v>2</v>
      </c>
      <c r="AB617">
        <v>90</v>
      </c>
      <c r="AC617" t="s">
        <v>1038</v>
      </c>
      <c r="AD617" t="s">
        <v>87</v>
      </c>
      <c r="AE617" t="s">
        <v>87</v>
      </c>
      <c r="AF617" t="s">
        <v>111</v>
      </c>
      <c r="AG617" t="b">
        <v>1</v>
      </c>
      <c r="AH617">
        <v>0.1</v>
      </c>
      <c r="AI617">
        <v>0.1168479200760385</v>
      </c>
      <c r="AJ617">
        <v>4</v>
      </c>
      <c r="AL617">
        <v>19.164585639507379</v>
      </c>
      <c r="AM617">
        <v>21.3038891317603</v>
      </c>
      <c r="AN617">
        <v>20.25147052027134</v>
      </c>
      <c r="AO617">
        <v>19.164585639507379</v>
      </c>
      <c r="AP617">
        <v>2.431989132278785</v>
      </c>
      <c r="AQ617">
        <v>2.5379059266662241</v>
      </c>
      <c r="AR617">
        <v>37.384143611188847</v>
      </c>
      <c r="AS617">
        <v>277.3821882944377</v>
      </c>
      <c r="AT617">
        <v>2.4074377879573401</v>
      </c>
      <c r="AU617">
        <v>17.862663078537519</v>
      </c>
      <c r="AV617">
        <v>18.052409350128759</v>
      </c>
      <c r="AW617">
        <v>18.717310569111351</v>
      </c>
      <c r="AX617">
        <v>72.209637400515021</v>
      </c>
      <c r="AY617">
        <v>74.869242276445419</v>
      </c>
      <c r="AZ617">
        <v>2.4744028235946578</v>
      </c>
      <c r="BA617">
        <v>2.5379059266662241</v>
      </c>
      <c r="BB617">
        <v>2.864230564939565</v>
      </c>
      <c r="BC617">
        <v>2.864230564939565</v>
      </c>
      <c r="BD617" t="b">
        <v>1</v>
      </c>
      <c r="BE617" t="b">
        <v>1</v>
      </c>
      <c r="BH617">
        <v>37.384143342113418</v>
      </c>
      <c r="BI617">
        <v>277.38221815961418</v>
      </c>
      <c r="BJ617">
        <v>2.40743780528507</v>
      </c>
      <c r="BK617">
        <v>2.40743780528507</v>
      </c>
      <c r="BL617">
        <v>2.40743780528507</v>
      </c>
      <c r="BM617" t="s">
        <v>89</v>
      </c>
      <c r="BN617">
        <v>17.862665258910141</v>
      </c>
      <c r="BO617">
        <v>17.862665258910141</v>
      </c>
      <c r="BP617">
        <v>17.862665258910141</v>
      </c>
      <c r="BQ617" t="s">
        <v>89</v>
      </c>
      <c r="BR617">
        <v>20.515571926068041</v>
      </c>
      <c r="BS617">
        <v>20.515571926068041</v>
      </c>
      <c r="BT617">
        <v>20.515571926068041</v>
      </c>
      <c r="BU617" t="s">
        <v>89</v>
      </c>
      <c r="BV617">
        <v>0.1173468531104447</v>
      </c>
      <c r="BW617">
        <v>9.093096562131004</v>
      </c>
      <c r="BX617">
        <v>160.30272654206999</v>
      </c>
      <c r="BY617">
        <v>9.8976184169002313</v>
      </c>
      <c r="BZ617">
        <v>9.8976184169002313</v>
      </c>
      <c r="CA617">
        <v>9.8976184169002313</v>
      </c>
      <c r="CB617" t="s">
        <v>89</v>
      </c>
      <c r="CC617" t="s">
        <v>90</v>
      </c>
      <c r="CD617">
        <v>103.6317633644626</v>
      </c>
      <c r="CE617">
        <v>103.6317633644626</v>
      </c>
      <c r="CF617">
        <v>103.6317633644626</v>
      </c>
      <c r="CG617" t="s">
        <v>89</v>
      </c>
      <c r="CH617" t="s">
        <v>91</v>
      </c>
      <c r="CI617">
        <v>2.4744046042250578</v>
      </c>
      <c r="CJ617">
        <v>25.907940841115639</v>
      </c>
      <c r="CK617">
        <v>9.5507575048118173E-2</v>
      </c>
      <c r="CL617">
        <v>0.37994165952773418</v>
      </c>
      <c r="CM617">
        <v>7</v>
      </c>
      <c r="CN617">
        <v>9.7279565291151417</v>
      </c>
      <c r="CO617">
        <v>10.151623706664889</v>
      </c>
      <c r="CP617">
        <v>85.215556527041187</v>
      </c>
      <c r="CQ617">
        <v>76.658342558029503</v>
      </c>
      <c r="CR617">
        <v>17.862665258910148</v>
      </c>
      <c r="CS617">
        <v>17.862665258910141</v>
      </c>
      <c r="CT617">
        <v>7.1054273576010019E-15</v>
      </c>
      <c r="CU617">
        <v>3.9778091648762867E-14</v>
      </c>
    </row>
    <row r="618" spans="1:99" x14ac:dyDescent="0.3">
      <c r="A618" t="s">
        <v>1039</v>
      </c>
      <c r="B618" t="s">
        <v>905</v>
      </c>
      <c r="C618" t="s">
        <v>3377</v>
      </c>
      <c r="D618" t="s">
        <v>109</v>
      </c>
      <c r="E618">
        <v>0.1</v>
      </c>
      <c r="F618">
        <v>0.4375</v>
      </c>
      <c r="G618">
        <v>0.1173468531104447</v>
      </c>
      <c r="H618">
        <v>7</v>
      </c>
      <c r="I618">
        <v>112</v>
      </c>
      <c r="J618">
        <v>9</v>
      </c>
      <c r="K618">
        <v>20.515571926068041</v>
      </c>
      <c r="L618">
        <v>20.515572530654069</v>
      </c>
      <c r="M618">
        <v>17.862665258910148</v>
      </c>
      <c r="N618">
        <v>17.86265776115361</v>
      </c>
      <c r="O618">
        <v>17.862665258910148</v>
      </c>
      <c r="P618">
        <v>17.86265776115361</v>
      </c>
      <c r="Q618" s="1">
        <v>17.862665258910148</v>
      </c>
      <c r="S618">
        <v>3</v>
      </c>
      <c r="T618">
        <v>2.25</v>
      </c>
      <c r="U618">
        <v>0.5</v>
      </c>
      <c r="V618">
        <v>10.95</v>
      </c>
      <c r="W618">
        <v>0.14058666666666669</v>
      </c>
      <c r="Y618" t="s">
        <v>84</v>
      </c>
      <c r="AA618">
        <v>2</v>
      </c>
      <c r="AB618">
        <v>90</v>
      </c>
      <c r="AC618" t="s">
        <v>1040</v>
      </c>
      <c r="AD618" t="s">
        <v>87</v>
      </c>
      <c r="AE618" t="s">
        <v>87</v>
      </c>
      <c r="AF618" t="s">
        <v>111</v>
      </c>
      <c r="AG618" t="b">
        <v>1</v>
      </c>
      <c r="AH618">
        <v>0.1</v>
      </c>
      <c r="AI618">
        <v>0.1168479200760385</v>
      </c>
      <c r="AJ618">
        <v>4</v>
      </c>
      <c r="AL618">
        <v>19.164585639507379</v>
      </c>
      <c r="AM618">
        <v>21.3038891317603</v>
      </c>
      <c r="AN618">
        <v>20.25147052027134</v>
      </c>
      <c r="AO618">
        <v>19.164585639507379</v>
      </c>
      <c r="AP618">
        <v>2.431989132278785</v>
      </c>
      <c r="AQ618">
        <v>2.5379059266662241</v>
      </c>
      <c r="AR618">
        <v>37.384143611188847</v>
      </c>
      <c r="AS618">
        <v>277.3821882944377</v>
      </c>
      <c r="AT618">
        <v>2.4074377879573401</v>
      </c>
      <c r="AU618">
        <v>17.862663078537519</v>
      </c>
      <c r="AV618">
        <v>18.05240935012867</v>
      </c>
      <c r="AW618">
        <v>18.717310569111319</v>
      </c>
      <c r="AX618">
        <v>41.262649943151253</v>
      </c>
      <c r="AY618">
        <v>42.782424157968727</v>
      </c>
      <c r="AZ618">
        <v>2.4744028235946529</v>
      </c>
      <c r="BA618">
        <v>2.5379059266662241</v>
      </c>
      <c r="BB618">
        <v>5.0124034886442042</v>
      </c>
      <c r="BC618">
        <v>5.0124034886442042</v>
      </c>
      <c r="BD618" t="b">
        <v>1</v>
      </c>
      <c r="BE618" t="b">
        <v>1</v>
      </c>
      <c r="BH618">
        <v>37.384143342113418</v>
      </c>
      <c r="BI618">
        <v>277.38221815961418</v>
      </c>
      <c r="BJ618">
        <v>2.40743780528507</v>
      </c>
      <c r="BK618">
        <v>2.40743780528507</v>
      </c>
      <c r="BL618">
        <v>2.40743780528507</v>
      </c>
      <c r="BM618" t="s">
        <v>89</v>
      </c>
      <c r="BN618">
        <v>17.862665258910141</v>
      </c>
      <c r="BO618">
        <v>17.862665258910141</v>
      </c>
      <c r="BP618">
        <v>17.862665258910141</v>
      </c>
      <c r="BQ618" t="s">
        <v>89</v>
      </c>
      <c r="BR618">
        <v>20.515571926068041</v>
      </c>
      <c r="BS618">
        <v>20.515571926068041</v>
      </c>
      <c r="BT618">
        <v>20.515571926068041</v>
      </c>
      <c r="BU618" t="s">
        <v>89</v>
      </c>
      <c r="BV618">
        <v>0.1173468531104447</v>
      </c>
      <c r="BW618">
        <v>15.912918983729259</v>
      </c>
      <c r="BX618">
        <v>280.52977144862331</v>
      </c>
      <c r="BY618">
        <v>5.6557819525144151</v>
      </c>
      <c r="BZ618">
        <v>5.6557819525144151</v>
      </c>
      <c r="CA618">
        <v>5.6557819525144151</v>
      </c>
      <c r="CB618" t="s">
        <v>89</v>
      </c>
      <c r="CC618" t="s">
        <v>90</v>
      </c>
      <c r="CD618">
        <v>59.218150493978577</v>
      </c>
      <c r="CE618">
        <v>59.218150493978577</v>
      </c>
      <c r="CF618">
        <v>59.218150493978577</v>
      </c>
      <c r="CG618" t="s">
        <v>89</v>
      </c>
      <c r="CH618" t="s">
        <v>91</v>
      </c>
      <c r="CI618">
        <v>2.474404604225056</v>
      </c>
      <c r="CJ618">
        <v>25.907940841115629</v>
      </c>
      <c r="CK618">
        <v>9.5507575048118173E-2</v>
      </c>
      <c r="CL618">
        <v>0.664897904173535</v>
      </c>
      <c r="CM618">
        <v>7</v>
      </c>
      <c r="CN618">
        <v>5.5588323023515098</v>
      </c>
      <c r="CO618">
        <v>5.8009278323799398</v>
      </c>
      <c r="CP618">
        <v>48.694603729737828</v>
      </c>
      <c r="CQ618">
        <v>43.80476717601686</v>
      </c>
      <c r="CR618">
        <v>17.862665258910148</v>
      </c>
      <c r="CS618">
        <v>17.862665258910141</v>
      </c>
      <c r="CT618">
        <v>7.1054273576010019E-15</v>
      </c>
      <c r="CU618">
        <v>3.9778091648762867E-14</v>
      </c>
    </row>
    <row r="619" spans="1:99" x14ac:dyDescent="0.3">
      <c r="A619" t="s">
        <v>1041</v>
      </c>
      <c r="B619" t="s">
        <v>905</v>
      </c>
      <c r="C619" t="s">
        <v>3377</v>
      </c>
      <c r="D619" t="s">
        <v>109</v>
      </c>
      <c r="E619">
        <v>0.1</v>
      </c>
      <c r="F619">
        <v>0.8125</v>
      </c>
      <c r="G619">
        <v>0.1173468531104447</v>
      </c>
      <c r="H619">
        <v>7</v>
      </c>
      <c r="I619">
        <v>112</v>
      </c>
      <c r="J619">
        <v>9</v>
      </c>
      <c r="K619">
        <v>20.515571926068041</v>
      </c>
      <c r="L619">
        <v>20.515572530654069</v>
      </c>
      <c r="M619">
        <v>17.862665258910148</v>
      </c>
      <c r="N619">
        <v>17.86265776115361</v>
      </c>
      <c r="O619">
        <v>17.862665258910148</v>
      </c>
      <c r="P619">
        <v>17.86265776115361</v>
      </c>
      <c r="Q619" s="1">
        <v>17.862665258910148</v>
      </c>
      <c r="S619">
        <v>3</v>
      </c>
      <c r="T619">
        <v>2.25</v>
      </c>
      <c r="U619">
        <v>0.5</v>
      </c>
      <c r="V619">
        <v>10.95</v>
      </c>
      <c r="W619">
        <v>0.14058666666666669</v>
      </c>
      <c r="Y619" t="s">
        <v>84</v>
      </c>
      <c r="AA619">
        <v>2</v>
      </c>
      <c r="AB619">
        <v>90</v>
      </c>
      <c r="AC619" t="s">
        <v>1042</v>
      </c>
      <c r="AD619" t="s">
        <v>87</v>
      </c>
      <c r="AE619" t="s">
        <v>87</v>
      </c>
      <c r="AF619" t="s">
        <v>111</v>
      </c>
      <c r="AG619" t="b">
        <v>1</v>
      </c>
      <c r="AH619">
        <v>0.1</v>
      </c>
      <c r="AI619">
        <v>0.1168479200760385</v>
      </c>
      <c r="AJ619">
        <v>4</v>
      </c>
      <c r="AL619">
        <v>19.164585639507379</v>
      </c>
      <c r="AM619">
        <v>21.3038891317603</v>
      </c>
      <c r="AN619">
        <v>20.25147052027134</v>
      </c>
      <c r="AO619">
        <v>19.164585639507379</v>
      </c>
      <c r="AP619">
        <v>2.431989132278785</v>
      </c>
      <c r="AQ619">
        <v>2.5379059266662241</v>
      </c>
      <c r="AR619">
        <v>37.384143611188847</v>
      </c>
      <c r="AS619">
        <v>277.3821882944377</v>
      </c>
      <c r="AT619">
        <v>2.4074377879573401</v>
      </c>
      <c r="AU619">
        <v>17.862663078537519</v>
      </c>
      <c r="AV619">
        <v>18.05240935012873</v>
      </c>
      <c r="AW619">
        <v>18.717310569111351</v>
      </c>
      <c r="AX619">
        <v>22.218349969389202</v>
      </c>
      <c r="AY619">
        <v>23.036689931213971</v>
      </c>
      <c r="AZ619">
        <v>2.474402823594656</v>
      </c>
      <c r="BA619">
        <v>2.5379059266662241</v>
      </c>
      <c r="BB619">
        <v>9.3087493360535642</v>
      </c>
      <c r="BC619">
        <v>9.3087493360535642</v>
      </c>
      <c r="BD619" t="b">
        <v>1</v>
      </c>
      <c r="BE619" t="b">
        <v>1</v>
      </c>
      <c r="BH619">
        <v>37.384143342113418</v>
      </c>
      <c r="BI619">
        <v>277.38221815961418</v>
      </c>
      <c r="BJ619">
        <v>2.40743780528507</v>
      </c>
      <c r="BK619">
        <v>2.40743780528507</v>
      </c>
      <c r="BL619">
        <v>2.40743780528507</v>
      </c>
      <c r="BM619" t="s">
        <v>89</v>
      </c>
      <c r="BN619">
        <v>17.862665258910141</v>
      </c>
      <c r="BO619">
        <v>17.862665258910141</v>
      </c>
      <c r="BP619">
        <v>17.862665258910141</v>
      </c>
      <c r="BQ619" t="s">
        <v>89</v>
      </c>
      <c r="BR619">
        <v>20.515571926068041</v>
      </c>
      <c r="BS619">
        <v>20.515571926068041</v>
      </c>
      <c r="BT619">
        <v>20.515571926068041</v>
      </c>
      <c r="BU619" t="s">
        <v>89</v>
      </c>
      <c r="BV619">
        <v>0.1173468531104447</v>
      </c>
      <c r="BW619">
        <v>29.552563826925759</v>
      </c>
      <c r="BX619">
        <v>520.98386126172579</v>
      </c>
      <c r="BY619">
        <v>3.0454210513539182</v>
      </c>
      <c r="BZ619">
        <v>3.0454210513539182</v>
      </c>
      <c r="CA619">
        <v>3.0454210513539182</v>
      </c>
      <c r="CB619" t="s">
        <v>89</v>
      </c>
      <c r="CC619" t="s">
        <v>90</v>
      </c>
      <c r="CD619">
        <v>31.886696419834621</v>
      </c>
      <c r="CE619">
        <v>31.886696419834621</v>
      </c>
      <c r="CF619">
        <v>31.886696419834621</v>
      </c>
      <c r="CG619" t="s">
        <v>89</v>
      </c>
      <c r="CH619" t="s">
        <v>91</v>
      </c>
      <c r="CI619">
        <v>2.4744046042250591</v>
      </c>
      <c r="CJ619">
        <v>25.907940841115629</v>
      </c>
      <c r="CK619">
        <v>9.5507575048118229E-2</v>
      </c>
      <c r="CL619">
        <v>1.234810393465136</v>
      </c>
      <c r="CM619">
        <v>7</v>
      </c>
      <c r="CN619">
        <v>2.9932173935738899</v>
      </c>
      <c r="CO619">
        <v>3.1235765251276599</v>
      </c>
      <c r="CP619">
        <v>26.220171239089591</v>
      </c>
      <c r="CQ619">
        <v>23.587182325547541</v>
      </c>
      <c r="CR619">
        <v>17.862665258910148</v>
      </c>
      <c r="CS619">
        <v>17.862665258910141</v>
      </c>
      <c r="CT619">
        <v>7.1054273576010019E-15</v>
      </c>
      <c r="CU619">
        <v>3.9778091648762867E-14</v>
      </c>
    </row>
    <row r="620" spans="1:99" x14ac:dyDescent="0.3">
      <c r="A620" t="s">
        <v>1043</v>
      </c>
      <c r="B620" t="s">
        <v>905</v>
      </c>
      <c r="C620" t="s">
        <v>3377</v>
      </c>
      <c r="D620" t="s">
        <v>109</v>
      </c>
      <c r="E620">
        <v>0.17499999999999999</v>
      </c>
      <c r="F620">
        <v>0.25</v>
      </c>
      <c r="G620">
        <v>0.1173468531104447</v>
      </c>
      <c r="H620">
        <v>7</v>
      </c>
      <c r="I620">
        <v>112</v>
      </c>
      <c r="J620">
        <v>9</v>
      </c>
      <c r="K620">
        <v>20.515571926068041</v>
      </c>
      <c r="L620">
        <v>20.515572530654069</v>
      </c>
      <c r="M620">
        <v>17.862665258910148</v>
      </c>
      <c r="N620">
        <v>17.86265776115361</v>
      </c>
      <c r="O620">
        <v>17.862665258910148</v>
      </c>
      <c r="P620">
        <v>17.86265776115361</v>
      </c>
      <c r="Q620" s="1">
        <v>17.862665258910148</v>
      </c>
      <c r="S620">
        <v>3</v>
      </c>
      <c r="T620">
        <v>2.25</v>
      </c>
      <c r="U620">
        <v>0.5</v>
      </c>
      <c r="V620">
        <v>10.95</v>
      </c>
      <c r="W620">
        <v>0.14058666666666669</v>
      </c>
      <c r="Y620" t="s">
        <v>84</v>
      </c>
      <c r="AA620">
        <v>2</v>
      </c>
      <c r="AB620">
        <v>90</v>
      </c>
      <c r="AC620" t="s">
        <v>1044</v>
      </c>
      <c r="AD620" t="s">
        <v>87</v>
      </c>
      <c r="AE620" t="s">
        <v>87</v>
      </c>
      <c r="AF620" t="s">
        <v>111</v>
      </c>
      <c r="AG620" t="b">
        <v>0</v>
      </c>
      <c r="AH620">
        <v>0.17499999999999999</v>
      </c>
      <c r="AI620">
        <v>0.1168479200760385</v>
      </c>
      <c r="AJ620">
        <v>4</v>
      </c>
      <c r="AL620">
        <v>19.164585639507379</v>
      </c>
      <c r="AM620">
        <v>21.88130966216945</v>
      </c>
      <c r="AN620">
        <v>20.25147052027134</v>
      </c>
      <c r="AO620">
        <v>19.164585639507379</v>
      </c>
      <c r="AP620">
        <v>2.431989132278785</v>
      </c>
      <c r="AQ620">
        <v>2.5567855225642031</v>
      </c>
      <c r="AR620">
        <v>37.384143611188847</v>
      </c>
      <c r="AS620">
        <v>277.3821882944377</v>
      </c>
      <c r="AT620">
        <v>2.4074377879573401</v>
      </c>
      <c r="AU620">
        <v>17.862663078537519</v>
      </c>
      <c r="AV620">
        <v>21.345814020297961</v>
      </c>
      <c r="AW620">
        <v>21.934247258388169</v>
      </c>
      <c r="AX620">
        <v>85.383256081191831</v>
      </c>
      <c r="AY620">
        <v>87.736989033552675</v>
      </c>
      <c r="AZ620">
        <v>2.4881942658677021</v>
      </c>
      <c r="BA620">
        <v>2.5567855225642031</v>
      </c>
      <c r="BB620">
        <v>2.606859762254754</v>
      </c>
      <c r="BC620">
        <v>2.606859762254754</v>
      </c>
      <c r="BD620" t="b">
        <v>0</v>
      </c>
      <c r="BE620" t="b">
        <v>0</v>
      </c>
      <c r="BH620">
        <v>37.384143342113418</v>
      </c>
      <c r="BI620">
        <v>277.38221815961418</v>
      </c>
      <c r="BJ620">
        <v>2.40743780528507</v>
      </c>
      <c r="BK620">
        <v>2.40743780528507</v>
      </c>
      <c r="BL620">
        <v>2.40743780528507</v>
      </c>
      <c r="BM620" t="s">
        <v>89</v>
      </c>
      <c r="BN620">
        <v>17.862665258910141</v>
      </c>
      <c r="BO620">
        <v>17.862665258910141</v>
      </c>
      <c r="BP620">
        <v>17.862665258910141</v>
      </c>
      <c r="BQ620" t="s">
        <v>89</v>
      </c>
      <c r="BR620">
        <v>20.515571926068041</v>
      </c>
      <c r="BS620">
        <v>20.515571926068041</v>
      </c>
      <c r="BT620">
        <v>20.515571926068041</v>
      </c>
      <c r="BU620" t="s">
        <v>89</v>
      </c>
      <c r="BV620">
        <v>0.1173468531104447</v>
      </c>
      <c r="BW620">
        <v>9.042702471340986</v>
      </c>
      <c r="BX620">
        <v>120.94727692781321</v>
      </c>
      <c r="BY620">
        <v>9.9527768701045698</v>
      </c>
      <c r="BZ620">
        <v>9.9527768701045698</v>
      </c>
      <c r="CA620">
        <v>9.9527768701045698</v>
      </c>
      <c r="CB620" t="s">
        <v>89</v>
      </c>
      <c r="CC620" t="s">
        <v>90</v>
      </c>
      <c r="CD620">
        <v>85.856106978525901</v>
      </c>
      <c r="CE620">
        <v>85.856106978525901</v>
      </c>
      <c r="CF620">
        <v>85.856106978525901</v>
      </c>
      <c r="CG620" t="s">
        <v>89</v>
      </c>
      <c r="CH620" t="s">
        <v>91</v>
      </c>
      <c r="CI620">
        <v>2.488194217526142</v>
      </c>
      <c r="CJ620">
        <v>21.464026744631479</v>
      </c>
      <c r="CK620">
        <v>0.11592392457992461</v>
      </c>
      <c r="CL620">
        <v>0.50193026614363512</v>
      </c>
      <c r="CM620">
        <v>7</v>
      </c>
      <c r="CN620">
        <v>9.7279565291151417</v>
      </c>
      <c r="CO620">
        <v>10.227142090256811</v>
      </c>
      <c r="CP620">
        <v>87.525238648677785</v>
      </c>
      <c r="CQ620">
        <v>76.658342558029503</v>
      </c>
      <c r="CR620">
        <v>17.862665258910148</v>
      </c>
      <c r="CS620">
        <v>17.862665258910141</v>
      </c>
      <c r="CT620">
        <v>7.1054273576010019E-15</v>
      </c>
      <c r="CU620">
        <v>3.9778091648762867E-14</v>
      </c>
    </row>
    <row r="621" spans="1:99" x14ac:dyDescent="0.3">
      <c r="A621" t="s">
        <v>1045</v>
      </c>
      <c r="B621" t="s">
        <v>905</v>
      </c>
      <c r="C621" t="s">
        <v>3377</v>
      </c>
      <c r="D621" t="s">
        <v>109</v>
      </c>
      <c r="E621">
        <v>0.17499999999999999</v>
      </c>
      <c r="F621">
        <v>0.4375</v>
      </c>
      <c r="G621">
        <v>0.1173468531104447</v>
      </c>
      <c r="H621">
        <v>7</v>
      </c>
      <c r="I621">
        <v>112</v>
      </c>
      <c r="J621">
        <v>9</v>
      </c>
      <c r="K621">
        <v>20.515571926068041</v>
      </c>
      <c r="L621">
        <v>20.515572530654069</v>
      </c>
      <c r="M621">
        <v>17.862665258910148</v>
      </c>
      <c r="N621">
        <v>17.86265776115361</v>
      </c>
      <c r="O621">
        <v>17.862665258910148</v>
      </c>
      <c r="P621">
        <v>17.86265776115361</v>
      </c>
      <c r="Q621" s="1">
        <v>17.862665258910148</v>
      </c>
      <c r="S621">
        <v>3</v>
      </c>
      <c r="T621">
        <v>2.25</v>
      </c>
      <c r="U621">
        <v>0.5</v>
      </c>
      <c r="V621">
        <v>10.95</v>
      </c>
      <c r="W621">
        <v>0.14058666666666669</v>
      </c>
      <c r="Y621" t="s">
        <v>84</v>
      </c>
      <c r="AA621">
        <v>2</v>
      </c>
      <c r="AB621">
        <v>90</v>
      </c>
      <c r="AC621" t="s">
        <v>1046</v>
      </c>
      <c r="AD621" t="s">
        <v>87</v>
      </c>
      <c r="AE621" t="s">
        <v>87</v>
      </c>
      <c r="AF621" t="s">
        <v>111</v>
      </c>
      <c r="AG621" t="b">
        <v>0</v>
      </c>
      <c r="AH621">
        <v>0.17499999999999999</v>
      </c>
      <c r="AI621">
        <v>0.1168479200760385</v>
      </c>
      <c r="AJ621">
        <v>4</v>
      </c>
      <c r="AL621">
        <v>19.164585639507379</v>
      </c>
      <c r="AM621">
        <v>21.88130966216945</v>
      </c>
      <c r="AN621">
        <v>20.25147052027134</v>
      </c>
      <c r="AO621">
        <v>19.164585639507379</v>
      </c>
      <c r="AP621">
        <v>2.431989132278785</v>
      </c>
      <c r="AQ621">
        <v>2.5567855225642031</v>
      </c>
      <c r="AR621">
        <v>37.384143611188847</v>
      </c>
      <c r="AS621">
        <v>277.3821882944377</v>
      </c>
      <c r="AT621">
        <v>2.4074377879573401</v>
      </c>
      <c r="AU621">
        <v>17.862663078537519</v>
      </c>
      <c r="AV621">
        <v>21.345814020297961</v>
      </c>
      <c r="AW621">
        <v>21.934247258388169</v>
      </c>
      <c r="AX621">
        <v>48.790432046395338</v>
      </c>
      <c r="AY621">
        <v>50.135422304887243</v>
      </c>
      <c r="AZ621">
        <v>2.488194265867703</v>
      </c>
      <c r="BA621">
        <v>2.5567855225642031</v>
      </c>
      <c r="BB621">
        <v>4.5620045839458188</v>
      </c>
      <c r="BC621">
        <v>4.5620045839458188</v>
      </c>
      <c r="BD621" t="b">
        <v>0</v>
      </c>
      <c r="BE621" t="b">
        <v>0</v>
      </c>
      <c r="BH621">
        <v>37.384143342113418</v>
      </c>
      <c r="BI621">
        <v>277.38221815961418</v>
      </c>
      <c r="BJ621">
        <v>2.40743780528507</v>
      </c>
      <c r="BK621">
        <v>2.40743780528507</v>
      </c>
      <c r="BL621">
        <v>2.40743780528507</v>
      </c>
      <c r="BM621" t="s">
        <v>89</v>
      </c>
      <c r="BN621">
        <v>17.862665258910141</v>
      </c>
      <c r="BO621">
        <v>17.862665258910141</v>
      </c>
      <c r="BP621">
        <v>17.862665258910141</v>
      </c>
      <c r="BQ621" t="s">
        <v>89</v>
      </c>
      <c r="BR621">
        <v>20.515571926068041</v>
      </c>
      <c r="BS621">
        <v>20.515571926068041</v>
      </c>
      <c r="BT621">
        <v>20.515571926068041</v>
      </c>
      <c r="BU621" t="s">
        <v>89</v>
      </c>
      <c r="BV621">
        <v>0.1173468531104447</v>
      </c>
      <c r="BW621">
        <v>15.82472932484673</v>
      </c>
      <c r="BX621">
        <v>211.65773462367309</v>
      </c>
      <c r="BY621">
        <v>5.6873010686311822</v>
      </c>
      <c r="BZ621">
        <v>5.6873010686311822</v>
      </c>
      <c r="CA621">
        <v>5.6873010686311822</v>
      </c>
      <c r="CB621" t="s">
        <v>89</v>
      </c>
      <c r="CC621" t="s">
        <v>90</v>
      </c>
      <c r="CD621">
        <v>49.060632559157654</v>
      </c>
      <c r="CE621">
        <v>49.060632559157654</v>
      </c>
      <c r="CF621">
        <v>49.060632559157654</v>
      </c>
      <c r="CG621" t="s">
        <v>89</v>
      </c>
      <c r="CH621" t="s">
        <v>91</v>
      </c>
      <c r="CI621">
        <v>2.488194217526142</v>
      </c>
      <c r="CJ621">
        <v>21.464026744631479</v>
      </c>
      <c r="CK621">
        <v>0.11592392457992461</v>
      </c>
      <c r="CL621">
        <v>0.87837796575136184</v>
      </c>
      <c r="CM621">
        <v>7</v>
      </c>
      <c r="CN621">
        <v>5.5588323023515098</v>
      </c>
      <c r="CO621">
        <v>5.844081194432464</v>
      </c>
      <c r="CP621">
        <v>50.014422084958731</v>
      </c>
      <c r="CQ621">
        <v>43.80476717601686</v>
      </c>
      <c r="CR621">
        <v>17.862665258910148</v>
      </c>
      <c r="CS621">
        <v>17.862665258910141</v>
      </c>
      <c r="CT621">
        <v>7.1054273576010019E-15</v>
      </c>
      <c r="CU621">
        <v>3.9778091648762867E-14</v>
      </c>
    </row>
    <row r="622" spans="1:99" x14ac:dyDescent="0.3">
      <c r="A622" t="s">
        <v>1047</v>
      </c>
      <c r="B622" t="s">
        <v>905</v>
      </c>
      <c r="C622" t="s">
        <v>3377</v>
      </c>
      <c r="D622" t="s">
        <v>109</v>
      </c>
      <c r="E622">
        <v>0.17499999999999999</v>
      </c>
      <c r="F622">
        <v>0.8125</v>
      </c>
      <c r="G622">
        <v>0.1173468531104447</v>
      </c>
      <c r="H622">
        <v>7</v>
      </c>
      <c r="I622">
        <v>112</v>
      </c>
      <c r="J622">
        <v>9</v>
      </c>
      <c r="K622">
        <v>20.515571926068041</v>
      </c>
      <c r="L622">
        <v>20.515572530654069</v>
      </c>
      <c r="M622">
        <v>17.862665258910148</v>
      </c>
      <c r="N622">
        <v>17.86265776115361</v>
      </c>
      <c r="O622">
        <v>17.862665258910148</v>
      </c>
      <c r="P622">
        <v>17.86265776115361</v>
      </c>
      <c r="Q622" s="1">
        <v>17.862665258910148</v>
      </c>
      <c r="S622">
        <v>3</v>
      </c>
      <c r="T622">
        <v>2.25</v>
      </c>
      <c r="U622">
        <v>0.5</v>
      </c>
      <c r="V622">
        <v>10.95</v>
      </c>
      <c r="W622">
        <v>0.14058666666666669</v>
      </c>
      <c r="Y622" t="s">
        <v>84</v>
      </c>
      <c r="AA622">
        <v>2</v>
      </c>
      <c r="AB622">
        <v>90</v>
      </c>
      <c r="AC622" t="s">
        <v>1048</v>
      </c>
      <c r="AD622" t="s">
        <v>87</v>
      </c>
      <c r="AE622" t="s">
        <v>87</v>
      </c>
      <c r="AF622" t="s">
        <v>111</v>
      </c>
      <c r="AG622" t="b">
        <v>0</v>
      </c>
      <c r="AH622">
        <v>0.17499999999999999</v>
      </c>
      <c r="AI622">
        <v>0.1168479200760385</v>
      </c>
      <c r="AJ622">
        <v>4</v>
      </c>
      <c r="AL622">
        <v>19.164585639507379</v>
      </c>
      <c r="AM622">
        <v>21.88130966216945</v>
      </c>
      <c r="AN622">
        <v>20.25147052027134</v>
      </c>
      <c r="AO622">
        <v>19.164585639507379</v>
      </c>
      <c r="AP622">
        <v>2.431989132278785</v>
      </c>
      <c r="AQ622">
        <v>2.5567855225642031</v>
      </c>
      <c r="AR622">
        <v>37.384143611188847</v>
      </c>
      <c r="AS622">
        <v>277.3821882944377</v>
      </c>
      <c r="AT622">
        <v>2.4074377879573401</v>
      </c>
      <c r="AU622">
        <v>17.862663078537519</v>
      </c>
      <c r="AV622">
        <v>21.34581402029799</v>
      </c>
      <c r="AW622">
        <v>21.934247258388162</v>
      </c>
      <c r="AX622">
        <v>26.271771101905209</v>
      </c>
      <c r="AY622">
        <v>26.9959966257085</v>
      </c>
      <c r="AZ622">
        <v>2.488194265867707</v>
      </c>
      <c r="BA622">
        <v>2.5567855225642031</v>
      </c>
      <c r="BB622">
        <v>8.4722942273278647</v>
      </c>
      <c r="BC622">
        <v>8.4722942273278647</v>
      </c>
      <c r="BD622" t="b">
        <v>0</v>
      </c>
      <c r="BE622" t="b">
        <v>0</v>
      </c>
      <c r="BH622">
        <v>37.384143342113418</v>
      </c>
      <c r="BI622">
        <v>277.38221815961418</v>
      </c>
      <c r="BJ622">
        <v>2.40743780528507</v>
      </c>
      <c r="BK622">
        <v>2.40743780528507</v>
      </c>
      <c r="BL622">
        <v>2.40743780528507</v>
      </c>
      <c r="BM622" t="s">
        <v>89</v>
      </c>
      <c r="BN622">
        <v>17.862665258910141</v>
      </c>
      <c r="BO622">
        <v>17.862665258910141</v>
      </c>
      <c r="BP622">
        <v>17.862665258910141</v>
      </c>
      <c r="BQ622" t="s">
        <v>89</v>
      </c>
      <c r="BR622">
        <v>20.515571926068041</v>
      </c>
      <c r="BS622">
        <v>20.515571926068041</v>
      </c>
      <c r="BT622">
        <v>20.515571926068041</v>
      </c>
      <c r="BU622" t="s">
        <v>89</v>
      </c>
      <c r="BV622">
        <v>0.1173468531104447</v>
      </c>
      <c r="BW622">
        <v>29.388783031858161</v>
      </c>
      <c r="BX622">
        <v>393.07865001539182</v>
      </c>
      <c r="BY622">
        <v>3.0623928831091041</v>
      </c>
      <c r="BZ622">
        <v>3.0623928831091041</v>
      </c>
      <c r="CA622">
        <v>3.0623928831091041</v>
      </c>
      <c r="CB622" t="s">
        <v>89</v>
      </c>
      <c r="CC622" t="s">
        <v>90</v>
      </c>
      <c r="CD622">
        <v>26.417263685700309</v>
      </c>
      <c r="CE622">
        <v>26.417263685700309</v>
      </c>
      <c r="CF622">
        <v>26.417263685700309</v>
      </c>
      <c r="CG622" t="s">
        <v>89</v>
      </c>
      <c r="CH622" t="s">
        <v>91</v>
      </c>
      <c r="CI622">
        <v>2.4881942175261469</v>
      </c>
      <c r="CJ622">
        <v>21.4640267446315</v>
      </c>
      <c r="CK622">
        <v>0.11592392457992461</v>
      </c>
      <c r="CL622">
        <v>1.631273364966813</v>
      </c>
      <c r="CM622">
        <v>7</v>
      </c>
      <c r="CN622">
        <v>2.9932173935738899</v>
      </c>
      <c r="CO622">
        <v>3.1468129508482501</v>
      </c>
      <c r="CP622">
        <v>26.930842661131631</v>
      </c>
      <c r="CQ622">
        <v>23.587182325547541</v>
      </c>
      <c r="CR622">
        <v>17.862665258910148</v>
      </c>
      <c r="CS622">
        <v>17.862665258910141</v>
      </c>
      <c r="CT622">
        <v>7.1054273576010019E-15</v>
      </c>
      <c r="CU622">
        <v>3.9778091648762867E-14</v>
      </c>
    </row>
    <row r="623" spans="1:99" x14ac:dyDescent="0.3">
      <c r="A623" t="s">
        <v>1103</v>
      </c>
      <c r="B623" t="s">
        <v>905</v>
      </c>
      <c r="C623" t="s">
        <v>3377</v>
      </c>
      <c r="D623" t="s">
        <v>129</v>
      </c>
      <c r="E623">
        <v>2.5000000000000001E-2</v>
      </c>
      <c r="F623">
        <v>0.25</v>
      </c>
      <c r="G623">
        <v>7.7965770881595814E-2</v>
      </c>
      <c r="H623">
        <v>14</v>
      </c>
      <c r="I623">
        <v>112</v>
      </c>
      <c r="J623">
        <v>8</v>
      </c>
      <c r="K623">
        <v>7.6897874641743913</v>
      </c>
      <c r="L623">
        <v>7.6897898277673633</v>
      </c>
      <c r="M623">
        <v>6.6532292136388866</v>
      </c>
      <c r="N623">
        <v>6.6532103007291932</v>
      </c>
      <c r="O623">
        <v>6.6532292136388866</v>
      </c>
      <c r="P623">
        <v>6.6532103007291932</v>
      </c>
      <c r="Q623" s="1">
        <v>6.6532292136388866</v>
      </c>
      <c r="S623">
        <v>3</v>
      </c>
      <c r="T623">
        <v>2.25</v>
      </c>
      <c r="U623">
        <v>0.5</v>
      </c>
      <c r="V623">
        <v>10.95</v>
      </c>
      <c r="W623">
        <v>0.14058666666666669</v>
      </c>
      <c r="Y623" t="s">
        <v>84</v>
      </c>
      <c r="AA623">
        <v>3</v>
      </c>
      <c r="AB623">
        <v>270</v>
      </c>
      <c r="AC623" t="s">
        <v>1104</v>
      </c>
      <c r="AD623" t="s">
        <v>87</v>
      </c>
      <c r="AE623" t="s">
        <v>87</v>
      </c>
      <c r="AF623" t="s">
        <v>131</v>
      </c>
      <c r="AG623" t="b">
        <v>1</v>
      </c>
      <c r="AH623">
        <v>2.5000000000000001E-2</v>
      </c>
      <c r="AI623">
        <v>7.7895605363655085E-2</v>
      </c>
      <c r="AJ623">
        <v>4</v>
      </c>
      <c r="AL623">
        <v>6.8811453091984749</v>
      </c>
      <c r="AM623">
        <v>7.1355281130537929</v>
      </c>
      <c r="AN623">
        <v>7.0381884276858093</v>
      </c>
      <c r="AO623">
        <v>6.8811453091984758</v>
      </c>
      <c r="AP623">
        <v>0.60467319962032862</v>
      </c>
      <c r="AQ623">
        <v>0.60835342063773079</v>
      </c>
      <c r="AR623">
        <v>450.34516355781528</v>
      </c>
      <c r="AS623">
        <v>4997.5858256976862</v>
      </c>
      <c r="AT623">
        <v>0.59954013465348865</v>
      </c>
      <c r="AU623">
        <v>6.6532373862087626</v>
      </c>
      <c r="AV623">
        <v>6.6142271265494594</v>
      </c>
      <c r="AW623">
        <v>6.6799472813752239</v>
      </c>
      <c r="AX623">
        <v>26.456908506197831</v>
      </c>
      <c r="AY623">
        <v>26.719789125500899</v>
      </c>
      <c r="AZ623">
        <v>0.60673930960170241</v>
      </c>
      <c r="BA623">
        <v>0.60835342063773079</v>
      </c>
      <c r="BB623">
        <v>3.731389834553644</v>
      </c>
      <c r="BC623">
        <v>3.731389834553644</v>
      </c>
      <c r="BD623" t="b">
        <v>1</v>
      </c>
      <c r="BE623" t="b">
        <v>1</v>
      </c>
      <c r="BH623">
        <v>450.34510879403291</v>
      </c>
      <c r="BI623">
        <v>4997.578471412271</v>
      </c>
      <c r="BJ623">
        <v>0.59954020755998827</v>
      </c>
      <c r="BK623">
        <v>0.59954020755998827</v>
      </c>
      <c r="BL623">
        <v>0.59954020755998827</v>
      </c>
      <c r="BM623" t="s">
        <v>89</v>
      </c>
      <c r="BN623">
        <v>6.6532292136388849</v>
      </c>
      <c r="BO623">
        <v>6.6532292136388849</v>
      </c>
      <c r="BP623">
        <v>6.6532292136388849</v>
      </c>
      <c r="BQ623" t="s">
        <v>89</v>
      </c>
      <c r="BR623">
        <v>7.6897874641743913</v>
      </c>
      <c r="BS623">
        <v>7.6897874641743913</v>
      </c>
      <c r="BT623">
        <v>7.6897874641743913</v>
      </c>
      <c r="BU623" t="s">
        <v>89</v>
      </c>
      <c r="BV623">
        <v>7.7965770881595814E-2</v>
      </c>
      <c r="BW623">
        <v>111.1330704375824</v>
      </c>
      <c r="BX623">
        <v>5726.221973123239</v>
      </c>
      <c r="BY623">
        <v>2.4295198444251098</v>
      </c>
      <c r="BZ623">
        <v>2.4295198444251098</v>
      </c>
      <c r="CA623">
        <v>2.4295198444251098</v>
      </c>
      <c r="CB623" t="s">
        <v>89</v>
      </c>
      <c r="CC623" t="s">
        <v>90</v>
      </c>
      <c r="CD623">
        <v>98.920344861006512</v>
      </c>
      <c r="CE623">
        <v>98.920344861006512</v>
      </c>
      <c r="CF623">
        <v>98.920344861006512</v>
      </c>
      <c r="CG623" t="s">
        <v>89</v>
      </c>
      <c r="CH623" t="s">
        <v>91</v>
      </c>
      <c r="CI623">
        <v>0.60737996110627757</v>
      </c>
      <c r="CJ623">
        <v>24.730086215251632</v>
      </c>
      <c r="CK623">
        <v>2.4560365694628751E-2</v>
      </c>
      <c r="CL623">
        <v>1.6503136880710989</v>
      </c>
      <c r="CM623">
        <v>21</v>
      </c>
      <c r="CN623">
        <v>2.418692798481314</v>
      </c>
      <c r="CO623">
        <v>2.4334136825509232</v>
      </c>
      <c r="CP623">
        <v>28.542112452215171</v>
      </c>
      <c r="CQ623">
        <v>27.5245812367939</v>
      </c>
      <c r="CR623">
        <v>6.6532292136388866</v>
      </c>
      <c r="CS623">
        <v>6.6532292136388849</v>
      </c>
      <c r="CT623">
        <v>1.7763568394002501E-15</v>
      </c>
      <c r="CU623">
        <v>2.669916791321095E-14</v>
      </c>
    </row>
    <row r="624" spans="1:99" x14ac:dyDescent="0.3">
      <c r="A624" t="s">
        <v>1105</v>
      </c>
      <c r="B624" t="s">
        <v>905</v>
      </c>
      <c r="C624" t="s">
        <v>3377</v>
      </c>
      <c r="D624" t="s">
        <v>129</v>
      </c>
      <c r="E624">
        <v>2.5000000000000001E-2</v>
      </c>
      <c r="F624">
        <v>0.4375</v>
      </c>
      <c r="G624">
        <v>7.7965770881595814E-2</v>
      </c>
      <c r="H624">
        <v>14</v>
      </c>
      <c r="I624">
        <v>112</v>
      </c>
      <c r="J624">
        <v>8</v>
      </c>
      <c r="K624">
        <v>7.6897874641743913</v>
      </c>
      <c r="L624">
        <v>7.6897898277673633</v>
      </c>
      <c r="M624">
        <v>6.6532292136388866</v>
      </c>
      <c r="N624">
        <v>6.6532103007291932</v>
      </c>
      <c r="O624">
        <v>6.6532292136388866</v>
      </c>
      <c r="P624">
        <v>6.6532103007291932</v>
      </c>
      <c r="Q624" s="1">
        <v>6.6532292136388866</v>
      </c>
      <c r="S624">
        <v>3</v>
      </c>
      <c r="T624">
        <v>2.25</v>
      </c>
      <c r="U624">
        <v>0.5</v>
      </c>
      <c r="V624">
        <v>10.95</v>
      </c>
      <c r="W624">
        <v>0.14058666666666669</v>
      </c>
      <c r="Y624" t="s">
        <v>84</v>
      </c>
      <c r="AA624">
        <v>3</v>
      </c>
      <c r="AB624">
        <v>270</v>
      </c>
      <c r="AC624" t="s">
        <v>1106</v>
      </c>
      <c r="AD624" t="s">
        <v>87</v>
      </c>
      <c r="AE624" t="s">
        <v>87</v>
      </c>
      <c r="AF624" t="s">
        <v>131</v>
      </c>
      <c r="AG624" t="b">
        <v>1</v>
      </c>
      <c r="AH624">
        <v>2.5000000000000001E-2</v>
      </c>
      <c r="AI624">
        <v>7.7895605363655085E-2</v>
      </c>
      <c r="AJ624">
        <v>4</v>
      </c>
      <c r="AL624">
        <v>6.8811453091984749</v>
      </c>
      <c r="AM624">
        <v>7.135528113053792</v>
      </c>
      <c r="AN624">
        <v>7.0381884276858093</v>
      </c>
      <c r="AO624">
        <v>6.8811453091984758</v>
      </c>
      <c r="AP624">
        <v>0.60467319962032862</v>
      </c>
      <c r="AQ624">
        <v>0.60835342063773079</v>
      </c>
      <c r="AR624">
        <v>450.34516355781528</v>
      </c>
      <c r="AS624">
        <v>4997.5858256976862</v>
      </c>
      <c r="AT624">
        <v>0.59954013465348865</v>
      </c>
      <c r="AU624">
        <v>6.6532373862087626</v>
      </c>
      <c r="AV624">
        <v>6.6142271265494621</v>
      </c>
      <c r="AW624">
        <v>6.6799472813752203</v>
      </c>
      <c r="AX624">
        <v>15.11823343211306</v>
      </c>
      <c r="AY624">
        <v>15.26845092885765</v>
      </c>
      <c r="AZ624">
        <v>0.60673930960170253</v>
      </c>
      <c r="BA624">
        <v>0.60835342063773079</v>
      </c>
      <c r="BB624">
        <v>6.5299322104688713</v>
      </c>
      <c r="BC624">
        <v>6.5299322104688713</v>
      </c>
      <c r="BD624" t="b">
        <v>1</v>
      </c>
      <c r="BE624" t="b">
        <v>1</v>
      </c>
      <c r="BH624">
        <v>450.34510879403291</v>
      </c>
      <c r="BI624">
        <v>4997.578471412271</v>
      </c>
      <c r="BJ624">
        <v>0.59954020755998827</v>
      </c>
      <c r="BK624">
        <v>0.59954020755998827</v>
      </c>
      <c r="BL624">
        <v>0.59954020755998827</v>
      </c>
      <c r="BM624" t="s">
        <v>89</v>
      </c>
      <c r="BN624">
        <v>6.6532292136388849</v>
      </c>
      <c r="BO624">
        <v>6.6532292136388849</v>
      </c>
      <c r="BP624">
        <v>6.6532292136388849</v>
      </c>
      <c r="BQ624" t="s">
        <v>89</v>
      </c>
      <c r="BR624">
        <v>7.6897874641743913</v>
      </c>
      <c r="BS624">
        <v>7.6897874641743913</v>
      </c>
      <c r="BT624">
        <v>7.6897874641743913</v>
      </c>
      <c r="BU624" t="s">
        <v>89</v>
      </c>
      <c r="BV624">
        <v>7.7965770881595814E-2</v>
      </c>
      <c r="BW624">
        <v>194.4828732657692</v>
      </c>
      <c r="BX624">
        <v>10020.88845296567</v>
      </c>
      <c r="BY624">
        <v>1.3882970539572059</v>
      </c>
      <c r="BZ624">
        <v>1.3882970539572059</v>
      </c>
      <c r="CA624">
        <v>1.3882970539572059</v>
      </c>
      <c r="CB624" t="s">
        <v>89</v>
      </c>
      <c r="CC624" t="s">
        <v>90</v>
      </c>
      <c r="CD624">
        <v>56.525911349146597</v>
      </c>
      <c r="CE624">
        <v>56.525911349146597</v>
      </c>
      <c r="CF624">
        <v>56.525911349146597</v>
      </c>
      <c r="CG624" t="s">
        <v>89</v>
      </c>
      <c r="CH624" t="s">
        <v>91</v>
      </c>
      <c r="CI624">
        <v>0.60737996110627746</v>
      </c>
      <c r="CJ624">
        <v>24.730086215251639</v>
      </c>
      <c r="CK624">
        <v>2.4560365694628741E-2</v>
      </c>
      <c r="CL624">
        <v>2.8880489541244239</v>
      </c>
      <c r="CM624">
        <v>21</v>
      </c>
      <c r="CN624">
        <v>1.382110170560751</v>
      </c>
      <c r="CO624">
        <v>1.390522104314813</v>
      </c>
      <c r="CP624">
        <v>16.309778544122949</v>
      </c>
      <c r="CQ624">
        <v>15.728332135310801</v>
      </c>
      <c r="CR624">
        <v>6.6532292136388866</v>
      </c>
      <c r="CS624">
        <v>6.6532292136388849</v>
      </c>
      <c r="CT624">
        <v>1.7763568394002501E-15</v>
      </c>
      <c r="CU624">
        <v>2.669916791321095E-14</v>
      </c>
    </row>
    <row r="625" spans="1:99" x14ac:dyDescent="0.3">
      <c r="A625" t="s">
        <v>1107</v>
      </c>
      <c r="B625" t="s">
        <v>905</v>
      </c>
      <c r="C625" t="s">
        <v>3377</v>
      </c>
      <c r="D625" t="s">
        <v>129</v>
      </c>
      <c r="E625">
        <v>2.5000000000000001E-2</v>
      </c>
      <c r="F625">
        <v>0.8125</v>
      </c>
      <c r="G625">
        <v>7.7965770881595814E-2</v>
      </c>
      <c r="H625">
        <v>14</v>
      </c>
      <c r="I625">
        <v>112</v>
      </c>
      <c r="J625">
        <v>8</v>
      </c>
      <c r="K625">
        <v>7.6897874641743913</v>
      </c>
      <c r="L625">
        <v>7.6897898277673633</v>
      </c>
      <c r="M625">
        <v>6.6532292136388866</v>
      </c>
      <c r="N625">
        <v>6.6532103007291932</v>
      </c>
      <c r="O625">
        <v>6.6532292136388866</v>
      </c>
      <c r="P625">
        <v>6.6532103007291932</v>
      </c>
      <c r="Q625" s="1">
        <v>6.6532292136388866</v>
      </c>
      <c r="S625">
        <v>3</v>
      </c>
      <c r="T625">
        <v>2.25</v>
      </c>
      <c r="U625">
        <v>0.5</v>
      </c>
      <c r="V625">
        <v>10.95</v>
      </c>
      <c r="W625">
        <v>0.14058666666666669</v>
      </c>
      <c r="Y625" t="s">
        <v>84</v>
      </c>
      <c r="AA625">
        <v>3</v>
      </c>
      <c r="AB625">
        <v>270</v>
      </c>
      <c r="AC625" t="s">
        <v>1108</v>
      </c>
      <c r="AD625" t="s">
        <v>87</v>
      </c>
      <c r="AE625" t="s">
        <v>87</v>
      </c>
      <c r="AF625" t="s">
        <v>131</v>
      </c>
      <c r="AG625" t="b">
        <v>1</v>
      </c>
      <c r="AH625">
        <v>2.5000000000000001E-2</v>
      </c>
      <c r="AI625">
        <v>7.7895605363655085E-2</v>
      </c>
      <c r="AJ625">
        <v>4</v>
      </c>
      <c r="AL625">
        <v>6.8811453091984749</v>
      </c>
      <c r="AM625">
        <v>7.1355281130537929</v>
      </c>
      <c r="AN625">
        <v>7.0381884276858093</v>
      </c>
      <c r="AO625">
        <v>6.8811453091984758</v>
      </c>
      <c r="AP625">
        <v>0.60467319962032862</v>
      </c>
      <c r="AQ625">
        <v>0.60835342063773079</v>
      </c>
      <c r="AR625">
        <v>450.34516355781528</v>
      </c>
      <c r="AS625">
        <v>4997.5858256976862</v>
      </c>
      <c r="AT625">
        <v>0.59954013465348865</v>
      </c>
      <c r="AU625">
        <v>6.6532373862087626</v>
      </c>
      <c r="AV625">
        <v>6.6142271265494692</v>
      </c>
      <c r="AW625">
        <v>6.6799472813752274</v>
      </c>
      <c r="AX625">
        <v>8.1405872326762694</v>
      </c>
      <c r="AY625">
        <v>8.2214735770772034</v>
      </c>
      <c r="AZ625">
        <v>0.60673930960170253</v>
      </c>
      <c r="BA625">
        <v>0.60835342063773079</v>
      </c>
      <c r="BB625">
        <v>12.12701696229934</v>
      </c>
      <c r="BC625">
        <v>12.12701696229934</v>
      </c>
      <c r="BD625" t="b">
        <v>1</v>
      </c>
      <c r="BE625" t="b">
        <v>1</v>
      </c>
      <c r="BH625">
        <v>450.34510879403291</v>
      </c>
      <c r="BI625">
        <v>4997.578471412271</v>
      </c>
      <c r="BJ625">
        <v>0.59954020755998827</v>
      </c>
      <c r="BK625">
        <v>0.59954020755998827</v>
      </c>
      <c r="BL625">
        <v>0.59954020755998827</v>
      </c>
      <c r="BM625" t="s">
        <v>89</v>
      </c>
      <c r="BN625">
        <v>6.6532292136388849</v>
      </c>
      <c r="BO625">
        <v>6.6532292136388849</v>
      </c>
      <c r="BP625">
        <v>6.6532292136388849</v>
      </c>
      <c r="BQ625" t="s">
        <v>89</v>
      </c>
      <c r="BR625">
        <v>7.6897874641743913</v>
      </c>
      <c r="BS625">
        <v>7.6897874641743913</v>
      </c>
      <c r="BT625">
        <v>7.6897874641743913</v>
      </c>
      <c r="BU625" t="s">
        <v>89</v>
      </c>
      <c r="BV625">
        <v>7.7965770881595814E-2</v>
      </c>
      <c r="BW625">
        <v>361.18247892214282</v>
      </c>
      <c r="BX625">
        <v>18610.221412650539</v>
      </c>
      <c r="BY625">
        <v>0.74754456751541842</v>
      </c>
      <c r="BZ625">
        <v>0.74754456751541842</v>
      </c>
      <c r="CA625">
        <v>0.74754456751541842</v>
      </c>
      <c r="CB625" t="s">
        <v>89</v>
      </c>
      <c r="CC625" t="s">
        <v>90</v>
      </c>
      <c r="CD625">
        <v>30.437029188002018</v>
      </c>
      <c r="CE625">
        <v>30.437029188002018</v>
      </c>
      <c r="CF625">
        <v>30.437029188002018</v>
      </c>
      <c r="CG625" t="s">
        <v>89</v>
      </c>
      <c r="CH625" t="s">
        <v>91</v>
      </c>
      <c r="CI625">
        <v>0.60737996110627746</v>
      </c>
      <c r="CJ625">
        <v>24.730086215251639</v>
      </c>
      <c r="CK625">
        <v>2.4560365694628741E-2</v>
      </c>
      <c r="CL625">
        <v>5.3635194862310724</v>
      </c>
      <c r="CM625">
        <v>21</v>
      </c>
      <c r="CN625">
        <v>0.74421316876348143</v>
      </c>
      <c r="CO625">
        <v>0.74874267155413021</v>
      </c>
      <c r="CP625">
        <v>8.7821884468354376</v>
      </c>
      <c r="CQ625">
        <v>8.4691019190135073</v>
      </c>
      <c r="CR625">
        <v>6.6532292136388866</v>
      </c>
      <c r="CS625">
        <v>6.6532292136388849</v>
      </c>
      <c r="CT625">
        <v>1.7763568394002501E-15</v>
      </c>
      <c r="CU625">
        <v>2.669916791321095E-14</v>
      </c>
    </row>
    <row r="626" spans="1:99" x14ac:dyDescent="0.3">
      <c r="A626" t="s">
        <v>1109</v>
      </c>
      <c r="B626" t="s">
        <v>905</v>
      </c>
      <c r="C626" t="s">
        <v>3377</v>
      </c>
      <c r="D626" t="s">
        <v>129</v>
      </c>
      <c r="E626">
        <v>0.1</v>
      </c>
      <c r="F626">
        <v>0.25</v>
      </c>
      <c r="G626">
        <v>7.7965770881595814E-2</v>
      </c>
      <c r="H626">
        <v>14</v>
      </c>
      <c r="I626">
        <v>112</v>
      </c>
      <c r="J626">
        <v>8</v>
      </c>
      <c r="K626">
        <v>7.6897874641743913</v>
      </c>
      <c r="L626">
        <v>7.6897898277673633</v>
      </c>
      <c r="M626">
        <v>6.6532292136388866</v>
      </c>
      <c r="N626">
        <v>6.6532103007291932</v>
      </c>
      <c r="O626">
        <v>6.6532292136388866</v>
      </c>
      <c r="P626">
        <v>6.6532103007291932</v>
      </c>
      <c r="Q626" s="1">
        <v>6.6532292136388866</v>
      </c>
      <c r="S626">
        <v>3</v>
      </c>
      <c r="T626">
        <v>2.25</v>
      </c>
      <c r="U626">
        <v>0.5</v>
      </c>
      <c r="V626">
        <v>10.95</v>
      </c>
      <c r="W626">
        <v>0.14058666666666669</v>
      </c>
      <c r="Y626" t="s">
        <v>84</v>
      </c>
      <c r="AA626">
        <v>3</v>
      </c>
      <c r="AB626">
        <v>270</v>
      </c>
      <c r="AC626" t="s">
        <v>1110</v>
      </c>
      <c r="AD626" t="s">
        <v>87</v>
      </c>
      <c r="AE626" t="s">
        <v>87</v>
      </c>
      <c r="AF626" t="s">
        <v>131</v>
      </c>
      <c r="AG626" t="b">
        <v>0</v>
      </c>
      <c r="AH626">
        <v>0.1</v>
      </c>
      <c r="AI626">
        <v>7.7895605363655085E-2</v>
      </c>
      <c r="AJ626">
        <v>4</v>
      </c>
      <c r="AL626">
        <v>6.8811453091984749</v>
      </c>
      <c r="AM626">
        <v>7.9135998628464366</v>
      </c>
      <c r="AN626">
        <v>7.0381884276858093</v>
      </c>
      <c r="AO626">
        <v>6.8811453091984758</v>
      </c>
      <c r="AP626">
        <v>0.60467319962032862</v>
      </c>
      <c r="AQ626">
        <v>0.6164346519221644</v>
      </c>
      <c r="AR626">
        <v>450.34516355781528</v>
      </c>
      <c r="AS626">
        <v>4997.5858256976862</v>
      </c>
      <c r="AT626">
        <v>0.59954013465348865</v>
      </c>
      <c r="AU626">
        <v>6.6532373862087626</v>
      </c>
      <c r="AV626">
        <v>8.2069872417487453</v>
      </c>
      <c r="AW626">
        <v>8.2543807676429974</v>
      </c>
      <c r="AX626">
        <v>32.827948966994981</v>
      </c>
      <c r="AY626">
        <v>33.01752307057199</v>
      </c>
      <c r="AZ626">
        <v>0.61289531778428341</v>
      </c>
      <c r="BA626">
        <v>0.6164346519221644</v>
      </c>
      <c r="BB626">
        <v>21.289645116618338</v>
      </c>
      <c r="BC626">
        <v>21.289645116618338</v>
      </c>
      <c r="BD626" t="b">
        <v>0</v>
      </c>
      <c r="BE626" t="b">
        <v>0</v>
      </c>
      <c r="BH626">
        <v>450.34510879403291</v>
      </c>
      <c r="BI626">
        <v>4997.578471412271</v>
      </c>
      <c r="BJ626">
        <v>0.59954020755998827</v>
      </c>
      <c r="BK626">
        <v>0.59954020755998827</v>
      </c>
      <c r="BL626">
        <v>0.59954020755998827</v>
      </c>
      <c r="BM626" t="s">
        <v>89</v>
      </c>
      <c r="BN626">
        <v>6.6532292136388849</v>
      </c>
      <c r="BO626">
        <v>6.6532292136388849</v>
      </c>
      <c r="BP626">
        <v>6.6532292136388849</v>
      </c>
      <c r="BQ626" t="s">
        <v>89</v>
      </c>
      <c r="BR626">
        <v>7.6897874641743913</v>
      </c>
      <c r="BS626">
        <v>7.6897874641743913</v>
      </c>
      <c r="BT626">
        <v>7.6897874641743913</v>
      </c>
      <c r="BU626" t="s">
        <v>89</v>
      </c>
      <c r="BV626">
        <v>7.7965770881595814E-2</v>
      </c>
      <c r="BW626">
        <v>110.13228516017379</v>
      </c>
      <c r="BX626">
        <v>2344.184678833803</v>
      </c>
      <c r="BY626">
        <v>2.4515971824912062</v>
      </c>
      <c r="BZ626">
        <v>2.4515971824912062</v>
      </c>
      <c r="CA626">
        <v>2.4515971824912062</v>
      </c>
      <c r="CB626" t="s">
        <v>89</v>
      </c>
      <c r="CC626" t="s">
        <v>90</v>
      </c>
      <c r="CD626">
        <v>32.828162028305911</v>
      </c>
      <c r="CE626">
        <v>32.828162028305911</v>
      </c>
      <c r="CF626">
        <v>32.828162028305911</v>
      </c>
      <c r="CG626" t="s">
        <v>89</v>
      </c>
      <c r="CH626" t="s">
        <v>91</v>
      </c>
      <c r="CI626">
        <v>0.61289929562280143</v>
      </c>
      <c r="CJ626">
        <v>8.2070405070764778</v>
      </c>
      <c r="CK626">
        <v>7.4679696669503734E-2</v>
      </c>
      <c r="CL626">
        <v>3.824157084384475</v>
      </c>
      <c r="CM626">
        <v>10</v>
      </c>
      <c r="CN626">
        <v>2.418692798481314</v>
      </c>
      <c r="CO626">
        <v>2.465738607688658</v>
      </c>
      <c r="CP626">
        <v>31.65439945138575</v>
      </c>
      <c r="CQ626">
        <v>27.5245812367939</v>
      </c>
      <c r="CR626">
        <v>6.6532292136388866</v>
      </c>
      <c r="CS626">
        <v>6.6532292136388849</v>
      </c>
      <c r="CT626">
        <v>1.7763568394002501E-15</v>
      </c>
      <c r="CU626">
        <v>2.669916791321095E-14</v>
      </c>
    </row>
    <row r="627" spans="1:99" x14ac:dyDescent="0.3">
      <c r="A627" t="s">
        <v>1111</v>
      </c>
      <c r="B627" t="s">
        <v>905</v>
      </c>
      <c r="C627" t="s">
        <v>3377</v>
      </c>
      <c r="D627" t="s">
        <v>129</v>
      </c>
      <c r="E627">
        <v>0.1</v>
      </c>
      <c r="F627">
        <v>0.4375</v>
      </c>
      <c r="G627">
        <v>7.7965770881595814E-2</v>
      </c>
      <c r="H627">
        <v>14</v>
      </c>
      <c r="I627">
        <v>112</v>
      </c>
      <c r="J627">
        <v>8</v>
      </c>
      <c r="K627">
        <v>7.6897874641743913</v>
      </c>
      <c r="L627">
        <v>7.6897898277673633</v>
      </c>
      <c r="M627">
        <v>6.6532292136388866</v>
      </c>
      <c r="N627">
        <v>6.6532103007291932</v>
      </c>
      <c r="O627">
        <v>6.6532292136388866</v>
      </c>
      <c r="P627">
        <v>6.6532103007291932</v>
      </c>
      <c r="Q627" s="1">
        <v>6.6532292136388866</v>
      </c>
      <c r="S627">
        <v>3</v>
      </c>
      <c r="T627">
        <v>2.25</v>
      </c>
      <c r="U627">
        <v>0.5</v>
      </c>
      <c r="V627">
        <v>10.95</v>
      </c>
      <c r="W627">
        <v>0.14058666666666669</v>
      </c>
      <c r="Y627" t="s">
        <v>84</v>
      </c>
      <c r="AA627">
        <v>3</v>
      </c>
      <c r="AB627">
        <v>270</v>
      </c>
      <c r="AC627" t="s">
        <v>1112</v>
      </c>
      <c r="AD627" t="s">
        <v>87</v>
      </c>
      <c r="AE627" t="s">
        <v>87</v>
      </c>
      <c r="AF627" t="s">
        <v>131</v>
      </c>
      <c r="AG627" t="b">
        <v>0</v>
      </c>
      <c r="AH627">
        <v>0.1</v>
      </c>
      <c r="AI627">
        <v>7.7895605363655085E-2</v>
      </c>
      <c r="AJ627">
        <v>4</v>
      </c>
      <c r="AL627">
        <v>6.8811453091984749</v>
      </c>
      <c r="AM627">
        <v>7.9135998628464366</v>
      </c>
      <c r="AN627">
        <v>7.0381884276858093</v>
      </c>
      <c r="AO627">
        <v>6.8811453091984758</v>
      </c>
      <c r="AP627">
        <v>0.60467319962032862</v>
      </c>
      <c r="AQ627">
        <v>0.6164346519221644</v>
      </c>
      <c r="AR627">
        <v>450.34516355781528</v>
      </c>
      <c r="AS627">
        <v>4997.5858256976862</v>
      </c>
      <c r="AT627">
        <v>0.59954013465348865</v>
      </c>
      <c r="AU627">
        <v>6.6532373862087626</v>
      </c>
      <c r="AV627">
        <v>8.2069872417487453</v>
      </c>
      <c r="AW627">
        <v>8.2543807676429957</v>
      </c>
      <c r="AX627">
        <v>18.758827981139991</v>
      </c>
      <c r="AY627">
        <v>18.867156040326851</v>
      </c>
      <c r="AZ627">
        <v>0.61289531778428352</v>
      </c>
      <c r="BA627">
        <v>0.6164346519221644</v>
      </c>
      <c r="BB627">
        <v>37.256878954082147</v>
      </c>
      <c r="BC627">
        <v>37.256878954082147</v>
      </c>
      <c r="BD627" t="b">
        <v>0</v>
      </c>
      <c r="BE627" t="b">
        <v>0</v>
      </c>
      <c r="BH627">
        <v>450.34510879403291</v>
      </c>
      <c r="BI627">
        <v>4997.578471412271</v>
      </c>
      <c r="BJ627">
        <v>0.59954020755998827</v>
      </c>
      <c r="BK627">
        <v>0.59954020755998827</v>
      </c>
      <c r="BL627">
        <v>0.59954020755998827</v>
      </c>
      <c r="BM627" t="s">
        <v>89</v>
      </c>
      <c r="BN627">
        <v>6.6532292136388849</v>
      </c>
      <c r="BO627">
        <v>6.6532292136388849</v>
      </c>
      <c r="BP627">
        <v>6.6532292136388849</v>
      </c>
      <c r="BQ627" t="s">
        <v>89</v>
      </c>
      <c r="BR627">
        <v>7.6897874641743913</v>
      </c>
      <c r="BS627">
        <v>7.6897874641743913</v>
      </c>
      <c r="BT627">
        <v>7.6897874641743913</v>
      </c>
      <c r="BU627" t="s">
        <v>89</v>
      </c>
      <c r="BV627">
        <v>7.7965770881595814E-2</v>
      </c>
      <c r="BW627">
        <v>192.73149903030409</v>
      </c>
      <c r="BX627">
        <v>4102.3231879591567</v>
      </c>
      <c r="BY627">
        <v>1.40091267570926</v>
      </c>
      <c r="BZ627">
        <v>1.40091267570926</v>
      </c>
      <c r="CA627">
        <v>1.40091267570926</v>
      </c>
      <c r="CB627" t="s">
        <v>89</v>
      </c>
      <c r="CC627" t="s">
        <v>90</v>
      </c>
      <c r="CD627">
        <v>18.758949730460522</v>
      </c>
      <c r="CE627">
        <v>18.758949730460522</v>
      </c>
      <c r="CF627">
        <v>18.758949730460522</v>
      </c>
      <c r="CG627" t="s">
        <v>89</v>
      </c>
      <c r="CH627" t="s">
        <v>91</v>
      </c>
      <c r="CI627">
        <v>0.61289929562280143</v>
      </c>
      <c r="CJ627">
        <v>8.207040507076476</v>
      </c>
      <c r="CK627">
        <v>7.4679696669503748E-2</v>
      </c>
      <c r="CL627">
        <v>6.6922748976728323</v>
      </c>
      <c r="CM627">
        <v>10</v>
      </c>
      <c r="CN627">
        <v>1.382110170560751</v>
      </c>
      <c r="CO627">
        <v>1.4089934901078041</v>
      </c>
      <c r="CP627">
        <v>18.088228257934709</v>
      </c>
      <c r="CQ627">
        <v>15.728332135310801</v>
      </c>
      <c r="CR627">
        <v>6.6532292136388866</v>
      </c>
      <c r="CS627">
        <v>6.6532292136388849</v>
      </c>
      <c r="CT627">
        <v>1.7763568394002501E-15</v>
      </c>
      <c r="CU627">
        <v>2.669916791321095E-14</v>
      </c>
    </row>
    <row r="628" spans="1:99" x14ac:dyDescent="0.3">
      <c r="A628" t="s">
        <v>1113</v>
      </c>
      <c r="B628" t="s">
        <v>905</v>
      </c>
      <c r="C628" t="s">
        <v>3377</v>
      </c>
      <c r="D628" t="s">
        <v>129</v>
      </c>
      <c r="E628">
        <v>0.1</v>
      </c>
      <c r="F628">
        <v>0.8125</v>
      </c>
      <c r="G628">
        <v>7.7965770881595814E-2</v>
      </c>
      <c r="H628">
        <v>14</v>
      </c>
      <c r="I628">
        <v>112</v>
      </c>
      <c r="J628">
        <v>8</v>
      </c>
      <c r="K628">
        <v>7.6897874641743913</v>
      </c>
      <c r="L628">
        <v>7.6897898277673633</v>
      </c>
      <c r="M628">
        <v>6.6532292136388866</v>
      </c>
      <c r="N628">
        <v>6.6532103007291932</v>
      </c>
      <c r="O628">
        <v>6.6532292136388866</v>
      </c>
      <c r="P628">
        <v>6.6532103007291932</v>
      </c>
      <c r="Q628" s="1">
        <v>6.6532292136388866</v>
      </c>
      <c r="S628">
        <v>3</v>
      </c>
      <c r="T628">
        <v>2.25</v>
      </c>
      <c r="U628">
        <v>0.5</v>
      </c>
      <c r="V628">
        <v>10.95</v>
      </c>
      <c r="W628">
        <v>0.14058666666666669</v>
      </c>
      <c r="Y628" t="s">
        <v>84</v>
      </c>
      <c r="AA628">
        <v>3</v>
      </c>
      <c r="AB628">
        <v>270</v>
      </c>
      <c r="AC628" t="s">
        <v>1114</v>
      </c>
      <c r="AD628" t="s">
        <v>87</v>
      </c>
      <c r="AE628" t="s">
        <v>87</v>
      </c>
      <c r="AF628" t="s">
        <v>131</v>
      </c>
      <c r="AG628" t="b">
        <v>0</v>
      </c>
      <c r="AH628">
        <v>0.1</v>
      </c>
      <c r="AI628">
        <v>7.7895605363655085E-2</v>
      </c>
      <c r="AJ628">
        <v>4</v>
      </c>
      <c r="AL628">
        <v>6.8811453091984749</v>
      </c>
      <c r="AM628">
        <v>7.9135998628464366</v>
      </c>
      <c r="AN628">
        <v>7.0381884276858093</v>
      </c>
      <c r="AO628">
        <v>6.8811453091984758</v>
      </c>
      <c r="AP628">
        <v>0.60467319962032862</v>
      </c>
      <c r="AQ628">
        <v>0.6164346519221644</v>
      </c>
      <c r="AR628">
        <v>450.34516355781528</v>
      </c>
      <c r="AS628">
        <v>4997.5858256976862</v>
      </c>
      <c r="AT628">
        <v>0.59954013465348865</v>
      </c>
      <c r="AU628">
        <v>6.6532373862087626</v>
      </c>
      <c r="AV628">
        <v>8.2069872417487453</v>
      </c>
      <c r="AW628">
        <v>8.2543807676429974</v>
      </c>
      <c r="AX628">
        <v>10.10090737445999</v>
      </c>
      <c r="AY628">
        <v>10.159237867868301</v>
      </c>
      <c r="AZ628">
        <v>0.61289531778428341</v>
      </c>
      <c r="BA628">
        <v>0.6164346519221644</v>
      </c>
      <c r="BB628">
        <v>69.19134662900963</v>
      </c>
      <c r="BC628">
        <v>69.19134662900963</v>
      </c>
      <c r="BD628" t="b">
        <v>0</v>
      </c>
      <c r="BE628" t="b">
        <v>0</v>
      </c>
      <c r="BH628">
        <v>450.34510879403291</v>
      </c>
      <c r="BI628">
        <v>4997.578471412271</v>
      </c>
      <c r="BJ628">
        <v>0.59954020755998827</v>
      </c>
      <c r="BK628">
        <v>0.59954020755998827</v>
      </c>
      <c r="BL628">
        <v>0.59954020755998827</v>
      </c>
      <c r="BM628" t="s">
        <v>89</v>
      </c>
      <c r="BN628">
        <v>6.6532292136388849</v>
      </c>
      <c r="BO628">
        <v>6.6532292136388849</v>
      </c>
      <c r="BP628">
        <v>6.6532292136388849</v>
      </c>
      <c r="BQ628" t="s">
        <v>89</v>
      </c>
      <c r="BR628">
        <v>7.6897874641743913</v>
      </c>
      <c r="BS628">
        <v>7.6897874641743913</v>
      </c>
      <c r="BT628">
        <v>7.6897874641743913</v>
      </c>
      <c r="BU628" t="s">
        <v>89</v>
      </c>
      <c r="BV628">
        <v>7.7965770881595814E-2</v>
      </c>
      <c r="BW628">
        <v>357.92992677056458</v>
      </c>
      <c r="BX628">
        <v>7618.6002062098614</v>
      </c>
      <c r="BY628">
        <v>0.7543375946126788</v>
      </c>
      <c r="BZ628">
        <v>0.7543375946126788</v>
      </c>
      <c r="CA628">
        <v>0.7543375946126788</v>
      </c>
      <c r="CB628" t="s">
        <v>89</v>
      </c>
      <c r="CC628" t="s">
        <v>90</v>
      </c>
      <c r="CD628">
        <v>10.100972931786441</v>
      </c>
      <c r="CE628">
        <v>10.100972931786441</v>
      </c>
      <c r="CF628">
        <v>10.100972931786441</v>
      </c>
      <c r="CG628" t="s">
        <v>89</v>
      </c>
      <c r="CH628" t="s">
        <v>91</v>
      </c>
      <c r="CI628">
        <v>0.61289929562280154</v>
      </c>
      <c r="CJ628">
        <v>8.2070405070764796</v>
      </c>
      <c r="CK628">
        <v>7.467969666950372E-2</v>
      </c>
      <c r="CL628">
        <v>12.428510524249541</v>
      </c>
      <c r="CM628">
        <v>10</v>
      </c>
      <c r="CN628">
        <v>0.74421316876348143</v>
      </c>
      <c r="CO628">
        <v>0.75868880236574077</v>
      </c>
      <c r="CP628">
        <v>9.7398152158109994</v>
      </c>
      <c r="CQ628">
        <v>8.4691019190135073</v>
      </c>
      <c r="CR628">
        <v>6.6532292136388866</v>
      </c>
      <c r="CS628">
        <v>6.6532292136388849</v>
      </c>
      <c r="CT628">
        <v>1.7763568394002501E-15</v>
      </c>
      <c r="CU628">
        <v>2.669916791321095E-14</v>
      </c>
    </row>
    <row r="629" spans="1:99" x14ac:dyDescent="0.3">
      <c r="A629" t="s">
        <v>1115</v>
      </c>
      <c r="B629" t="s">
        <v>905</v>
      </c>
      <c r="C629" t="s">
        <v>3377</v>
      </c>
      <c r="D629" t="s">
        <v>129</v>
      </c>
      <c r="E629">
        <v>0.17499999999999999</v>
      </c>
      <c r="F629">
        <v>0.25</v>
      </c>
      <c r="G629">
        <v>7.7965770881595814E-2</v>
      </c>
      <c r="H629">
        <v>14</v>
      </c>
      <c r="I629">
        <v>112</v>
      </c>
      <c r="J629">
        <v>8</v>
      </c>
      <c r="K629">
        <v>7.6897874641743913</v>
      </c>
      <c r="L629">
        <v>7.6897898277673633</v>
      </c>
      <c r="M629">
        <v>6.6532292136388866</v>
      </c>
      <c r="N629">
        <v>6.6532103007291932</v>
      </c>
      <c r="O629">
        <v>6.6532292136388866</v>
      </c>
      <c r="P629">
        <v>6.6532103007291932</v>
      </c>
      <c r="Q629" s="1">
        <v>6.6532292136388866</v>
      </c>
      <c r="S629">
        <v>3</v>
      </c>
      <c r="T629">
        <v>2.25</v>
      </c>
      <c r="U629">
        <v>0.5</v>
      </c>
      <c r="V629">
        <v>10.95</v>
      </c>
      <c r="W629">
        <v>0.14058666666666669</v>
      </c>
      <c r="Y629" t="s">
        <v>84</v>
      </c>
      <c r="AA629">
        <v>3</v>
      </c>
      <c r="AB629">
        <v>270</v>
      </c>
      <c r="AC629" t="s">
        <v>1116</v>
      </c>
      <c r="AD629" t="s">
        <v>87</v>
      </c>
      <c r="AE629" t="s">
        <v>87</v>
      </c>
      <c r="AF629" t="s">
        <v>131</v>
      </c>
      <c r="AG629" t="b">
        <v>0</v>
      </c>
      <c r="AH629">
        <v>0.17499999999999999</v>
      </c>
      <c r="AI629">
        <v>7.7895605363655085E-2</v>
      </c>
      <c r="AJ629">
        <v>4</v>
      </c>
      <c r="AL629">
        <v>6.8811453091984749</v>
      </c>
      <c r="AM629">
        <v>7.9135998628464366</v>
      </c>
      <c r="AN629">
        <v>7.0381884276858093</v>
      </c>
      <c r="AO629">
        <v>6.8811453091984758</v>
      </c>
      <c r="AP629">
        <v>0.60467319962032862</v>
      </c>
      <c r="AQ629">
        <v>0.6164346519221644</v>
      </c>
      <c r="AR629">
        <v>450.34516355781528</v>
      </c>
      <c r="AS629">
        <v>4997.5858256976862</v>
      </c>
      <c r="AT629">
        <v>0.59954013465348865</v>
      </c>
      <c r="AU629">
        <v>6.6532373862087626</v>
      </c>
      <c r="AV629">
        <v>7.8864166532910138</v>
      </c>
      <c r="AW629">
        <v>7.9149917433821786</v>
      </c>
      <c r="AX629">
        <v>31.545666613164059</v>
      </c>
      <c r="AY629">
        <v>31.659966973528721</v>
      </c>
      <c r="AZ629">
        <v>0.61420916940934689</v>
      </c>
      <c r="BA629">
        <v>0.6164346519221644</v>
      </c>
      <c r="BB629">
        <v>13.11947095268015</v>
      </c>
      <c r="BC629">
        <v>13.11947095268015</v>
      </c>
      <c r="BD629" t="b">
        <v>0</v>
      </c>
      <c r="BE629" t="b">
        <v>0</v>
      </c>
      <c r="BH629">
        <v>450.34510879403291</v>
      </c>
      <c r="BI629">
        <v>4997.578471412271</v>
      </c>
      <c r="BJ629">
        <v>0.59954020755998827</v>
      </c>
      <c r="BK629">
        <v>0.59954020755998827</v>
      </c>
      <c r="BL629">
        <v>0.59954020755998827</v>
      </c>
      <c r="BM629" t="s">
        <v>89</v>
      </c>
      <c r="BN629">
        <v>6.6532292136388849</v>
      </c>
      <c r="BO629">
        <v>6.6532292136388849</v>
      </c>
      <c r="BP629">
        <v>6.6532292136388849</v>
      </c>
      <c r="BQ629" t="s">
        <v>89</v>
      </c>
      <c r="BR629">
        <v>7.6897874641743913</v>
      </c>
      <c r="BS629">
        <v>7.6897874641743913</v>
      </c>
      <c r="BT629">
        <v>7.6897874641743913</v>
      </c>
      <c r="BU629" t="s">
        <v>89</v>
      </c>
      <c r="BV629">
        <v>7.7965770881595814E-2</v>
      </c>
      <c r="BW629">
        <v>109.8976487678401</v>
      </c>
      <c r="BX629">
        <v>1873.7014318678221</v>
      </c>
      <c r="BY629">
        <v>2.4568314520575201</v>
      </c>
      <c r="BZ629">
        <v>2.4568314520575201</v>
      </c>
      <c r="CA629">
        <v>2.4568314520575201</v>
      </c>
      <c r="CB629" t="s">
        <v>89</v>
      </c>
      <c r="CC629" t="s">
        <v>90</v>
      </c>
      <c r="CD629">
        <v>31.824780005651469</v>
      </c>
      <c r="CE629">
        <v>31.824780005651469</v>
      </c>
      <c r="CF629">
        <v>31.824780005651469</v>
      </c>
      <c r="CG629" t="s">
        <v>89</v>
      </c>
      <c r="CH629" t="s">
        <v>91</v>
      </c>
      <c r="CI629">
        <v>0.61420786301438002</v>
      </c>
      <c r="CJ629">
        <v>7.9561950014128673</v>
      </c>
      <c r="CK629">
        <v>7.7198693961788079E-2</v>
      </c>
      <c r="CL629">
        <v>5.0152686697107223</v>
      </c>
      <c r="CM629">
        <v>7</v>
      </c>
      <c r="CN629">
        <v>2.418692798481314</v>
      </c>
      <c r="CO629">
        <v>2.465738607688658</v>
      </c>
      <c r="CP629">
        <v>31.65439945138575</v>
      </c>
      <c r="CQ629">
        <v>27.5245812367939</v>
      </c>
      <c r="CR629">
        <v>6.6532292136388866</v>
      </c>
      <c r="CS629">
        <v>6.6532292136388849</v>
      </c>
      <c r="CT629">
        <v>1.7763568394002501E-15</v>
      </c>
      <c r="CU629">
        <v>2.669916791321095E-14</v>
      </c>
    </row>
    <row r="630" spans="1:99" x14ac:dyDescent="0.3">
      <c r="A630" t="s">
        <v>1117</v>
      </c>
      <c r="B630" t="s">
        <v>905</v>
      </c>
      <c r="C630" t="s">
        <v>3377</v>
      </c>
      <c r="D630" t="s">
        <v>129</v>
      </c>
      <c r="E630">
        <v>0.17499999999999999</v>
      </c>
      <c r="F630">
        <v>0.4375</v>
      </c>
      <c r="G630">
        <v>7.7965770881595814E-2</v>
      </c>
      <c r="H630">
        <v>14</v>
      </c>
      <c r="I630">
        <v>112</v>
      </c>
      <c r="J630">
        <v>8</v>
      </c>
      <c r="K630">
        <v>7.6897874641743913</v>
      </c>
      <c r="L630">
        <v>7.6897898277673633</v>
      </c>
      <c r="M630">
        <v>6.6532292136388866</v>
      </c>
      <c r="N630">
        <v>6.6532103007291932</v>
      </c>
      <c r="O630">
        <v>6.6532292136388866</v>
      </c>
      <c r="P630">
        <v>6.6532103007291932</v>
      </c>
      <c r="Q630" s="1">
        <v>6.6532292136388866</v>
      </c>
      <c r="S630">
        <v>3</v>
      </c>
      <c r="T630">
        <v>2.25</v>
      </c>
      <c r="U630">
        <v>0.5</v>
      </c>
      <c r="V630">
        <v>10.95</v>
      </c>
      <c r="W630">
        <v>0.14058666666666669</v>
      </c>
      <c r="Y630" t="s">
        <v>84</v>
      </c>
      <c r="AA630">
        <v>3</v>
      </c>
      <c r="AB630">
        <v>270</v>
      </c>
      <c r="AC630" t="s">
        <v>1118</v>
      </c>
      <c r="AD630" t="s">
        <v>87</v>
      </c>
      <c r="AE630" t="s">
        <v>87</v>
      </c>
      <c r="AF630" t="s">
        <v>131</v>
      </c>
      <c r="AG630" t="b">
        <v>0</v>
      </c>
      <c r="AH630">
        <v>0.17499999999999999</v>
      </c>
      <c r="AI630">
        <v>7.7895605363655085E-2</v>
      </c>
      <c r="AJ630">
        <v>4</v>
      </c>
      <c r="AL630">
        <v>6.8811453091984749</v>
      </c>
      <c r="AM630">
        <v>7.9135998628464366</v>
      </c>
      <c r="AN630">
        <v>7.0381884276858093</v>
      </c>
      <c r="AO630">
        <v>6.8811453091984758</v>
      </c>
      <c r="AP630">
        <v>0.60467319962032862</v>
      </c>
      <c r="AQ630">
        <v>0.6164346519221644</v>
      </c>
      <c r="AR630">
        <v>450.34516355781528</v>
      </c>
      <c r="AS630">
        <v>4997.5858256976862</v>
      </c>
      <c r="AT630">
        <v>0.59954013465348865</v>
      </c>
      <c r="AU630">
        <v>6.6532373862087626</v>
      </c>
      <c r="AV630">
        <v>7.8864166532910138</v>
      </c>
      <c r="AW630">
        <v>7.9149917433821786</v>
      </c>
      <c r="AX630">
        <v>18.026095207522321</v>
      </c>
      <c r="AY630">
        <v>18.091409699159271</v>
      </c>
      <c r="AZ630">
        <v>0.61420916940934689</v>
      </c>
      <c r="BA630">
        <v>0.6164346519221644</v>
      </c>
      <c r="BB630">
        <v>22.959074167190259</v>
      </c>
      <c r="BC630">
        <v>22.959074167190259</v>
      </c>
      <c r="BD630" t="b">
        <v>0</v>
      </c>
      <c r="BE630" t="b">
        <v>0</v>
      </c>
      <c r="BH630">
        <v>450.34510879403291</v>
      </c>
      <c r="BI630">
        <v>4997.578471412271</v>
      </c>
      <c r="BJ630">
        <v>0.59954020755998827</v>
      </c>
      <c r="BK630">
        <v>0.59954020755998827</v>
      </c>
      <c r="BL630">
        <v>0.59954020755998827</v>
      </c>
      <c r="BM630" t="s">
        <v>89</v>
      </c>
      <c r="BN630">
        <v>6.6532292136388849</v>
      </c>
      <c r="BO630">
        <v>6.6532292136388849</v>
      </c>
      <c r="BP630">
        <v>6.6532292136388849</v>
      </c>
      <c r="BQ630" t="s">
        <v>89</v>
      </c>
      <c r="BR630">
        <v>7.6897874641743913</v>
      </c>
      <c r="BS630">
        <v>7.6897874641743913</v>
      </c>
      <c r="BT630">
        <v>7.6897874641743913</v>
      </c>
      <c r="BU630" t="s">
        <v>89</v>
      </c>
      <c r="BV630">
        <v>7.7965770881595814E-2</v>
      </c>
      <c r="BW630">
        <v>192.32088534372011</v>
      </c>
      <c r="BX630">
        <v>3278.9775057686861</v>
      </c>
      <c r="BY630">
        <v>1.4039036868900121</v>
      </c>
      <c r="BZ630">
        <v>1.4039036868900121</v>
      </c>
      <c r="CA630">
        <v>1.4039036868900121</v>
      </c>
      <c r="CB630" t="s">
        <v>89</v>
      </c>
      <c r="CC630" t="s">
        <v>90</v>
      </c>
      <c r="CD630">
        <v>18.185588574657992</v>
      </c>
      <c r="CE630">
        <v>18.185588574657992</v>
      </c>
      <c r="CF630">
        <v>18.185588574657992</v>
      </c>
      <c r="CG630" t="s">
        <v>89</v>
      </c>
      <c r="CH630" t="s">
        <v>91</v>
      </c>
      <c r="CI630">
        <v>0.61420786301438035</v>
      </c>
      <c r="CJ630">
        <v>7.9561950014128708</v>
      </c>
      <c r="CK630">
        <v>7.7198693961788079E-2</v>
      </c>
      <c r="CL630">
        <v>8.7767201719937642</v>
      </c>
      <c r="CM630">
        <v>7</v>
      </c>
      <c r="CN630">
        <v>1.382110170560751</v>
      </c>
      <c r="CO630">
        <v>1.4089934901078041</v>
      </c>
      <c r="CP630">
        <v>18.088228257934709</v>
      </c>
      <c r="CQ630">
        <v>15.728332135310801</v>
      </c>
      <c r="CR630">
        <v>6.6532292136388866</v>
      </c>
      <c r="CS630">
        <v>6.6532292136388849</v>
      </c>
      <c r="CT630">
        <v>1.7763568394002501E-15</v>
      </c>
      <c r="CU630">
        <v>2.669916791321095E-14</v>
      </c>
    </row>
    <row r="631" spans="1:99" x14ac:dyDescent="0.3">
      <c r="A631" t="s">
        <v>1119</v>
      </c>
      <c r="B631" t="s">
        <v>905</v>
      </c>
      <c r="C631" t="s">
        <v>3377</v>
      </c>
      <c r="D631" t="s">
        <v>129</v>
      </c>
      <c r="E631">
        <v>0.17499999999999999</v>
      </c>
      <c r="F631">
        <v>0.8125</v>
      </c>
      <c r="G631">
        <v>7.7965770881595814E-2</v>
      </c>
      <c r="H631">
        <v>14</v>
      </c>
      <c r="I631">
        <v>112</v>
      </c>
      <c r="J631">
        <v>8</v>
      </c>
      <c r="K631">
        <v>7.6897874641743913</v>
      </c>
      <c r="L631">
        <v>7.6897898277673633</v>
      </c>
      <c r="M631">
        <v>6.6532292136388866</v>
      </c>
      <c r="N631">
        <v>6.6532103007291932</v>
      </c>
      <c r="O631">
        <v>6.6532292136388866</v>
      </c>
      <c r="P631">
        <v>6.6532103007291932</v>
      </c>
      <c r="Q631" s="1">
        <v>6.6532292136388866</v>
      </c>
      <c r="S631">
        <v>3</v>
      </c>
      <c r="T631">
        <v>2.25</v>
      </c>
      <c r="U631">
        <v>0.5</v>
      </c>
      <c r="V631">
        <v>10.95</v>
      </c>
      <c r="W631">
        <v>0.14058666666666669</v>
      </c>
      <c r="Y631" t="s">
        <v>84</v>
      </c>
      <c r="AA631">
        <v>3</v>
      </c>
      <c r="AB631">
        <v>270</v>
      </c>
      <c r="AC631" t="s">
        <v>1120</v>
      </c>
      <c r="AD631" t="s">
        <v>87</v>
      </c>
      <c r="AE631" t="s">
        <v>87</v>
      </c>
      <c r="AF631" t="s">
        <v>131</v>
      </c>
      <c r="AG631" t="b">
        <v>0</v>
      </c>
      <c r="AH631">
        <v>0.17499999999999999</v>
      </c>
      <c r="AI631">
        <v>7.7895605363655085E-2</v>
      </c>
      <c r="AJ631">
        <v>4</v>
      </c>
      <c r="AL631">
        <v>6.8811453091984749</v>
      </c>
      <c r="AM631">
        <v>7.9135998628464366</v>
      </c>
      <c r="AN631">
        <v>7.0381884276858093</v>
      </c>
      <c r="AO631">
        <v>6.8811453091984758</v>
      </c>
      <c r="AP631">
        <v>0.60467319962032862</v>
      </c>
      <c r="AQ631">
        <v>0.6164346519221644</v>
      </c>
      <c r="AR631">
        <v>450.34516355781528</v>
      </c>
      <c r="AS631">
        <v>4997.5858256976862</v>
      </c>
      <c r="AT631">
        <v>0.59954013465348865</v>
      </c>
      <c r="AU631">
        <v>6.6532373862087626</v>
      </c>
      <c r="AV631">
        <v>7.8864166532910138</v>
      </c>
      <c r="AW631">
        <v>7.9149917433821777</v>
      </c>
      <c r="AX631">
        <v>9.7063589578966329</v>
      </c>
      <c r="AY631">
        <v>9.741528299547296</v>
      </c>
      <c r="AZ631">
        <v>0.614209169409347</v>
      </c>
      <c r="BA631">
        <v>0.6164346519221644</v>
      </c>
      <c r="BB631">
        <v>42.6382805962105</v>
      </c>
      <c r="BC631">
        <v>42.6382805962105</v>
      </c>
      <c r="BD631" t="b">
        <v>0</v>
      </c>
      <c r="BE631" t="b">
        <v>0</v>
      </c>
      <c r="BH631">
        <v>450.34510879403291</v>
      </c>
      <c r="BI631">
        <v>4997.578471412271</v>
      </c>
      <c r="BJ631">
        <v>0.59954020755998827</v>
      </c>
      <c r="BK631">
        <v>0.59954020755998827</v>
      </c>
      <c r="BL631">
        <v>0.59954020755998827</v>
      </c>
      <c r="BM631" t="s">
        <v>89</v>
      </c>
      <c r="BN631">
        <v>6.6532292136388849</v>
      </c>
      <c r="BO631">
        <v>6.6532292136388849</v>
      </c>
      <c r="BP631">
        <v>6.6532292136388849</v>
      </c>
      <c r="BQ631" t="s">
        <v>89</v>
      </c>
      <c r="BR631">
        <v>7.6897874641743913</v>
      </c>
      <c r="BS631">
        <v>7.6897874641743913</v>
      </c>
      <c r="BT631">
        <v>7.6897874641743913</v>
      </c>
      <c r="BU631" t="s">
        <v>89</v>
      </c>
      <c r="BV631">
        <v>7.7965770881595814E-2</v>
      </c>
      <c r="BW631">
        <v>357.16735849548041</v>
      </c>
      <c r="BX631">
        <v>6089.5296535704192</v>
      </c>
      <c r="BY631">
        <v>0.75594813909462166</v>
      </c>
      <c r="BZ631">
        <v>0.75594813909462166</v>
      </c>
      <c r="CA631">
        <v>0.75594813909462166</v>
      </c>
      <c r="CB631" t="s">
        <v>89</v>
      </c>
      <c r="CC631" t="s">
        <v>90</v>
      </c>
      <c r="CD631">
        <v>9.7922400017389126</v>
      </c>
      <c r="CE631">
        <v>9.7922400017389126</v>
      </c>
      <c r="CF631">
        <v>9.7922400017389126</v>
      </c>
      <c r="CG631" t="s">
        <v>89</v>
      </c>
      <c r="CH631" t="s">
        <v>91</v>
      </c>
      <c r="CI631">
        <v>0.61420786301438013</v>
      </c>
      <c r="CJ631">
        <v>7.9561950014128664</v>
      </c>
      <c r="CK631">
        <v>7.7198693961788092E-2</v>
      </c>
      <c r="CL631">
        <v>16.299623176559841</v>
      </c>
      <c r="CM631">
        <v>7</v>
      </c>
      <c r="CN631">
        <v>0.74421316876348143</v>
      </c>
      <c r="CO631">
        <v>0.75868880236574077</v>
      </c>
      <c r="CP631">
        <v>9.7398152158109994</v>
      </c>
      <c r="CQ631">
        <v>8.4691019190135073</v>
      </c>
      <c r="CR631">
        <v>6.6532292136388866</v>
      </c>
      <c r="CS631">
        <v>6.6532292136388849</v>
      </c>
      <c r="CT631">
        <v>1.7763568394002501E-15</v>
      </c>
      <c r="CU631">
        <v>2.669916791321095E-14</v>
      </c>
    </row>
    <row r="632" spans="1:99" x14ac:dyDescent="0.3">
      <c r="A632" t="s">
        <v>1067</v>
      </c>
      <c r="B632" t="s">
        <v>905</v>
      </c>
      <c r="C632" t="s">
        <v>3377</v>
      </c>
      <c r="D632" t="s">
        <v>85</v>
      </c>
      <c r="E632">
        <v>2.5000000000000001E-2</v>
      </c>
      <c r="F632">
        <v>0.25</v>
      </c>
      <c r="G632">
        <v>7.7965770881595814E-2</v>
      </c>
      <c r="H632">
        <v>14</v>
      </c>
      <c r="I632">
        <v>112</v>
      </c>
      <c r="J632">
        <v>8</v>
      </c>
      <c r="K632">
        <v>7.6897874641743904</v>
      </c>
      <c r="L632">
        <v>7.6897898277673624</v>
      </c>
      <c r="M632">
        <v>6.6532292136388849</v>
      </c>
      <c r="N632">
        <v>6.6532103007291932</v>
      </c>
      <c r="O632">
        <v>6.6532292136388849</v>
      </c>
      <c r="P632">
        <v>6.6532103007291932</v>
      </c>
      <c r="Q632" s="1">
        <v>6.6532292136388849</v>
      </c>
      <c r="S632">
        <v>3</v>
      </c>
      <c r="T632">
        <v>2.25</v>
      </c>
      <c r="U632">
        <v>0.5</v>
      </c>
      <c r="V632">
        <v>10.95</v>
      </c>
      <c r="W632">
        <v>0.14058666666666669</v>
      </c>
      <c r="Y632" t="s">
        <v>84</v>
      </c>
      <c r="AA632">
        <v>3</v>
      </c>
      <c r="AB632">
        <v>30</v>
      </c>
      <c r="AC632" t="s">
        <v>1068</v>
      </c>
      <c r="AD632" t="s">
        <v>87</v>
      </c>
      <c r="AE632" t="s">
        <v>87</v>
      </c>
      <c r="AF632" t="s">
        <v>88</v>
      </c>
      <c r="AG632" t="b">
        <v>1</v>
      </c>
      <c r="AH632">
        <v>2.5000000000000001E-2</v>
      </c>
      <c r="AI632">
        <v>7.7895605363655085E-2</v>
      </c>
      <c r="AJ632">
        <v>4</v>
      </c>
      <c r="AL632">
        <v>6.8811453091984749</v>
      </c>
      <c r="AM632">
        <v>7.1355281130537929</v>
      </c>
      <c r="AN632">
        <v>7.0381884276858093</v>
      </c>
      <c r="AO632">
        <v>6.8811453091984758</v>
      </c>
      <c r="AP632">
        <v>0.60467319962032862</v>
      </c>
      <c r="AQ632">
        <v>0.60835342063773079</v>
      </c>
      <c r="AR632">
        <v>50.038351506423943</v>
      </c>
      <c r="AS632">
        <v>555.28731396640967</v>
      </c>
      <c r="AT632">
        <v>0.59954013465348854</v>
      </c>
      <c r="AU632">
        <v>6.6532373862087617</v>
      </c>
      <c r="AV632">
        <v>6.6142271265494799</v>
      </c>
      <c r="AW632">
        <v>6.6799472813752354</v>
      </c>
      <c r="AX632">
        <v>26.456908506197919</v>
      </c>
      <c r="AY632">
        <v>26.719789125500942</v>
      </c>
      <c r="AZ632">
        <v>0.60673930960170264</v>
      </c>
      <c r="BA632">
        <v>0.60835342063773079</v>
      </c>
      <c r="BB632">
        <v>0.41459887050596073</v>
      </c>
      <c r="BC632">
        <v>0.41459887050596073</v>
      </c>
      <c r="BD632" t="b">
        <v>1</v>
      </c>
      <c r="BE632" t="b">
        <v>1</v>
      </c>
      <c r="BH632">
        <v>50.038345421559221</v>
      </c>
      <c r="BI632">
        <v>555.28649682358582</v>
      </c>
      <c r="BJ632">
        <v>0.59954020755998816</v>
      </c>
      <c r="BK632">
        <v>0.59954020755998816</v>
      </c>
      <c r="BL632">
        <v>0.59954020755998816</v>
      </c>
      <c r="BM632" t="s">
        <v>89</v>
      </c>
      <c r="BN632">
        <v>6.6532292136388849</v>
      </c>
      <c r="BO632">
        <v>6.6532292136388849</v>
      </c>
      <c r="BP632">
        <v>6.6532292136388849</v>
      </c>
      <c r="BQ632" t="s">
        <v>89</v>
      </c>
      <c r="BR632">
        <v>7.6897874641743869</v>
      </c>
      <c r="BS632">
        <v>7.6897874641743869</v>
      </c>
      <c r="BT632">
        <v>7.6897874641743869</v>
      </c>
      <c r="BU632" t="s">
        <v>89</v>
      </c>
      <c r="BV632">
        <v>7.7965770881595842E-2</v>
      </c>
      <c r="BW632">
        <v>12.348118937509151</v>
      </c>
      <c r="BX632">
        <v>636.24688590258199</v>
      </c>
      <c r="BY632">
        <v>2.4295198444251112</v>
      </c>
      <c r="BZ632">
        <v>2.4295198444251112</v>
      </c>
      <c r="CA632">
        <v>2.4295198444251112</v>
      </c>
      <c r="CB632" t="s">
        <v>89</v>
      </c>
      <c r="CC632" t="s">
        <v>90</v>
      </c>
      <c r="CD632">
        <v>98.92034486100647</v>
      </c>
      <c r="CE632">
        <v>98.92034486100647</v>
      </c>
      <c r="CF632">
        <v>98.92034486100647</v>
      </c>
      <c r="CG632" t="s">
        <v>89</v>
      </c>
      <c r="CH632" t="s">
        <v>91</v>
      </c>
      <c r="CI632">
        <v>0.60737996110627768</v>
      </c>
      <c r="CJ632">
        <v>24.730086215251621</v>
      </c>
      <c r="CK632">
        <v>2.4560365694628768E-2</v>
      </c>
      <c r="CL632">
        <v>0.18336818756345541</v>
      </c>
      <c r="CM632">
        <v>21</v>
      </c>
      <c r="CN632">
        <v>2.418692798481314</v>
      </c>
      <c r="CO632">
        <v>2.4334136825509232</v>
      </c>
      <c r="CP632">
        <v>28.542112452215171</v>
      </c>
      <c r="CQ632">
        <v>27.5245812367939</v>
      </c>
      <c r="CR632">
        <v>6.6532292136388849</v>
      </c>
      <c r="CS632">
        <v>6.6532292136388849</v>
      </c>
      <c r="CT632">
        <v>0</v>
      </c>
      <c r="CU632">
        <v>0</v>
      </c>
    </row>
    <row r="633" spans="1:99" x14ac:dyDescent="0.3">
      <c r="A633" t="s">
        <v>1069</v>
      </c>
      <c r="B633" t="s">
        <v>905</v>
      </c>
      <c r="C633" t="s">
        <v>3377</v>
      </c>
      <c r="D633" t="s">
        <v>85</v>
      </c>
      <c r="E633">
        <v>2.5000000000000001E-2</v>
      </c>
      <c r="F633">
        <v>0.4375</v>
      </c>
      <c r="G633">
        <v>7.7965770881595814E-2</v>
      </c>
      <c r="H633">
        <v>14</v>
      </c>
      <c r="I633">
        <v>112</v>
      </c>
      <c r="J633">
        <v>8</v>
      </c>
      <c r="K633">
        <v>7.6897874641743904</v>
      </c>
      <c r="L633">
        <v>7.6897898277673624</v>
      </c>
      <c r="M633">
        <v>6.6532292136388849</v>
      </c>
      <c r="N633">
        <v>6.6532103007291932</v>
      </c>
      <c r="O633">
        <v>6.6532292136388849</v>
      </c>
      <c r="P633">
        <v>6.6532103007291932</v>
      </c>
      <c r="Q633" s="1">
        <v>6.6532292136388849</v>
      </c>
      <c r="S633">
        <v>3</v>
      </c>
      <c r="T633">
        <v>2.25</v>
      </c>
      <c r="U633">
        <v>0.5</v>
      </c>
      <c r="V633">
        <v>10.95</v>
      </c>
      <c r="W633">
        <v>0.14058666666666669</v>
      </c>
      <c r="Y633" t="s">
        <v>84</v>
      </c>
      <c r="AA633">
        <v>3</v>
      </c>
      <c r="AB633">
        <v>30</v>
      </c>
      <c r="AC633" t="s">
        <v>1070</v>
      </c>
      <c r="AD633" t="s">
        <v>87</v>
      </c>
      <c r="AE633" t="s">
        <v>87</v>
      </c>
      <c r="AF633" t="s">
        <v>88</v>
      </c>
      <c r="AG633" t="b">
        <v>1</v>
      </c>
      <c r="AH633">
        <v>2.5000000000000001E-2</v>
      </c>
      <c r="AI633">
        <v>7.7895605363655085E-2</v>
      </c>
      <c r="AJ633">
        <v>4</v>
      </c>
      <c r="AL633">
        <v>6.8811453091984749</v>
      </c>
      <c r="AM633">
        <v>7.135528113053792</v>
      </c>
      <c r="AN633">
        <v>7.0381884276858093</v>
      </c>
      <c r="AO633">
        <v>6.8811453091984758</v>
      </c>
      <c r="AP633">
        <v>0.60467319962032862</v>
      </c>
      <c r="AQ633">
        <v>0.60835342063773079</v>
      </c>
      <c r="AR633">
        <v>50.038351506423943</v>
      </c>
      <c r="AS633">
        <v>555.28731396640967</v>
      </c>
      <c r="AT633">
        <v>0.59954013465348854</v>
      </c>
      <c r="AU633">
        <v>6.6532373862087617</v>
      </c>
      <c r="AV633">
        <v>6.6142271265494728</v>
      </c>
      <c r="AW633">
        <v>6.6799472813752381</v>
      </c>
      <c r="AX633">
        <v>15.11823343211308</v>
      </c>
      <c r="AY633">
        <v>15.268450928857691</v>
      </c>
      <c r="AZ633">
        <v>0.60673930960170241</v>
      </c>
      <c r="BA633">
        <v>0.60835342063773079</v>
      </c>
      <c r="BB633">
        <v>0.72554802338543156</v>
      </c>
      <c r="BC633">
        <v>0.72554802338543156</v>
      </c>
      <c r="BD633" t="b">
        <v>1</v>
      </c>
      <c r="BE633" t="b">
        <v>1</v>
      </c>
      <c r="BH633">
        <v>50.038345421559221</v>
      </c>
      <c r="BI633">
        <v>555.28649682358582</v>
      </c>
      <c r="BJ633">
        <v>0.59954020755998816</v>
      </c>
      <c r="BK633">
        <v>0.59954020755998816</v>
      </c>
      <c r="BL633">
        <v>0.59954020755998816</v>
      </c>
      <c r="BM633" t="s">
        <v>89</v>
      </c>
      <c r="BN633">
        <v>6.6532292136388849</v>
      </c>
      <c r="BO633">
        <v>6.6532292136388849</v>
      </c>
      <c r="BP633">
        <v>6.6532292136388849</v>
      </c>
      <c r="BQ633" t="s">
        <v>89</v>
      </c>
      <c r="BR633">
        <v>7.6897874641743869</v>
      </c>
      <c r="BS633">
        <v>7.6897874641743869</v>
      </c>
      <c r="BT633">
        <v>7.6897874641743869</v>
      </c>
      <c r="BU633" t="s">
        <v>89</v>
      </c>
      <c r="BV633">
        <v>7.7965770881595842E-2</v>
      </c>
      <c r="BW633">
        <v>21.609208140641019</v>
      </c>
      <c r="BX633">
        <v>1113.432050329518</v>
      </c>
      <c r="BY633">
        <v>1.3882970539572059</v>
      </c>
      <c r="BZ633">
        <v>1.3882970539572059</v>
      </c>
      <c r="CA633">
        <v>1.3882970539572059</v>
      </c>
      <c r="CB633" t="s">
        <v>89</v>
      </c>
      <c r="CC633" t="s">
        <v>90</v>
      </c>
      <c r="CD633">
        <v>56.525911349146547</v>
      </c>
      <c r="CE633">
        <v>56.525911349146547</v>
      </c>
      <c r="CF633">
        <v>56.525911349146547</v>
      </c>
      <c r="CG633" t="s">
        <v>89</v>
      </c>
      <c r="CH633" t="s">
        <v>91</v>
      </c>
      <c r="CI633">
        <v>0.60737996110627757</v>
      </c>
      <c r="CJ633">
        <v>24.73008621525161</v>
      </c>
      <c r="CK633">
        <v>2.4560365694628768E-2</v>
      </c>
      <c r="CL633">
        <v>0.32089432823604702</v>
      </c>
      <c r="CM633">
        <v>21</v>
      </c>
      <c r="CN633">
        <v>1.382110170560751</v>
      </c>
      <c r="CO633">
        <v>1.390522104314813</v>
      </c>
      <c r="CP633">
        <v>16.309778544122949</v>
      </c>
      <c r="CQ633">
        <v>15.728332135310801</v>
      </c>
      <c r="CR633">
        <v>6.6532292136388849</v>
      </c>
      <c r="CS633">
        <v>6.6532292136388849</v>
      </c>
      <c r="CT633">
        <v>0</v>
      </c>
      <c r="CU633">
        <v>0</v>
      </c>
    </row>
    <row r="634" spans="1:99" x14ac:dyDescent="0.3">
      <c r="A634" t="s">
        <v>1071</v>
      </c>
      <c r="B634" t="s">
        <v>905</v>
      </c>
      <c r="C634" t="s">
        <v>3377</v>
      </c>
      <c r="D634" t="s">
        <v>85</v>
      </c>
      <c r="E634">
        <v>2.5000000000000001E-2</v>
      </c>
      <c r="F634">
        <v>0.8125</v>
      </c>
      <c r="G634">
        <v>7.7965770881595814E-2</v>
      </c>
      <c r="H634">
        <v>14</v>
      </c>
      <c r="I634">
        <v>112</v>
      </c>
      <c r="J634">
        <v>8</v>
      </c>
      <c r="K634">
        <v>7.6897874641743904</v>
      </c>
      <c r="L634">
        <v>7.6897898277673624</v>
      </c>
      <c r="M634">
        <v>6.6532292136388849</v>
      </c>
      <c r="N634">
        <v>6.6532103007291932</v>
      </c>
      <c r="O634">
        <v>6.6532292136388849</v>
      </c>
      <c r="P634">
        <v>6.6532103007291932</v>
      </c>
      <c r="Q634" s="1">
        <v>6.6532292136388849</v>
      </c>
      <c r="S634">
        <v>3</v>
      </c>
      <c r="T634">
        <v>2.25</v>
      </c>
      <c r="U634">
        <v>0.5</v>
      </c>
      <c r="V634">
        <v>10.95</v>
      </c>
      <c r="W634">
        <v>0.14058666666666669</v>
      </c>
      <c r="Y634" t="s">
        <v>84</v>
      </c>
      <c r="AA634">
        <v>3</v>
      </c>
      <c r="AB634">
        <v>30</v>
      </c>
      <c r="AC634" t="s">
        <v>1072</v>
      </c>
      <c r="AD634" t="s">
        <v>87</v>
      </c>
      <c r="AE634" t="s">
        <v>87</v>
      </c>
      <c r="AF634" t="s">
        <v>88</v>
      </c>
      <c r="AG634" t="b">
        <v>1</v>
      </c>
      <c r="AH634">
        <v>2.5000000000000001E-2</v>
      </c>
      <c r="AI634">
        <v>7.7895605363655085E-2</v>
      </c>
      <c r="AJ634">
        <v>4</v>
      </c>
      <c r="AL634">
        <v>6.8811453091984749</v>
      </c>
      <c r="AM634">
        <v>7.1355281130537929</v>
      </c>
      <c r="AN634">
        <v>7.0381884276858093</v>
      </c>
      <c r="AO634">
        <v>6.8811453091984758</v>
      </c>
      <c r="AP634">
        <v>0.60467319962032862</v>
      </c>
      <c r="AQ634">
        <v>0.60835342063773079</v>
      </c>
      <c r="AR634">
        <v>50.038351506423943</v>
      </c>
      <c r="AS634">
        <v>555.28731396640967</v>
      </c>
      <c r="AT634">
        <v>0.59954013465348854</v>
      </c>
      <c r="AU634">
        <v>6.6532373862087617</v>
      </c>
      <c r="AV634">
        <v>6.6142271265494914</v>
      </c>
      <c r="AW634">
        <v>6.6799472813752416</v>
      </c>
      <c r="AX634">
        <v>8.140587232676296</v>
      </c>
      <c r="AY634">
        <v>8.2214735770772212</v>
      </c>
      <c r="AZ634">
        <v>0.60673930960170275</v>
      </c>
      <c r="BA634">
        <v>0.60835342063773079</v>
      </c>
      <c r="BB634">
        <v>1.347446329144373</v>
      </c>
      <c r="BC634">
        <v>1.347446329144373</v>
      </c>
      <c r="BD634" t="b">
        <v>1</v>
      </c>
      <c r="BE634" t="b">
        <v>1</v>
      </c>
      <c r="BH634">
        <v>50.038345421559221</v>
      </c>
      <c r="BI634">
        <v>555.28649682358582</v>
      </c>
      <c r="BJ634">
        <v>0.59954020755998816</v>
      </c>
      <c r="BK634">
        <v>0.59954020755998816</v>
      </c>
      <c r="BL634">
        <v>0.59954020755998816</v>
      </c>
      <c r="BM634" t="s">
        <v>89</v>
      </c>
      <c r="BN634">
        <v>6.6532292136388849</v>
      </c>
      <c r="BO634">
        <v>6.6532292136388849</v>
      </c>
      <c r="BP634">
        <v>6.6532292136388849</v>
      </c>
      <c r="BQ634" t="s">
        <v>89</v>
      </c>
      <c r="BR634">
        <v>7.6897874641743869</v>
      </c>
      <c r="BS634">
        <v>7.6897874641743869</v>
      </c>
      <c r="BT634">
        <v>7.6897874641743869</v>
      </c>
      <c r="BU634" t="s">
        <v>89</v>
      </c>
      <c r="BV634">
        <v>7.7965770881595842E-2</v>
      </c>
      <c r="BW634">
        <v>40.131386546904743</v>
      </c>
      <c r="BX634">
        <v>2067.8023791833912</v>
      </c>
      <c r="BY634">
        <v>0.74754456751541876</v>
      </c>
      <c r="BZ634">
        <v>0.74754456751541876</v>
      </c>
      <c r="CA634">
        <v>0.74754456751541876</v>
      </c>
      <c r="CB634" t="s">
        <v>89</v>
      </c>
      <c r="CC634" t="s">
        <v>90</v>
      </c>
      <c r="CD634">
        <v>30.437029188002001</v>
      </c>
      <c r="CE634">
        <v>30.437029188002001</v>
      </c>
      <c r="CF634">
        <v>30.437029188002001</v>
      </c>
      <c r="CG634" t="s">
        <v>89</v>
      </c>
      <c r="CH634" t="s">
        <v>91</v>
      </c>
      <c r="CI634">
        <v>0.60737996110627779</v>
      </c>
      <c r="CJ634">
        <v>24.730086215251621</v>
      </c>
      <c r="CK634">
        <v>2.4560365694628761E-2</v>
      </c>
      <c r="CL634">
        <v>0.59594660958123014</v>
      </c>
      <c r="CM634">
        <v>21</v>
      </c>
      <c r="CN634">
        <v>0.74421316876348143</v>
      </c>
      <c r="CO634">
        <v>0.74874267155413021</v>
      </c>
      <c r="CP634">
        <v>8.7821884468354376</v>
      </c>
      <c r="CQ634">
        <v>8.4691019190135073</v>
      </c>
      <c r="CR634">
        <v>6.6532292136388849</v>
      </c>
      <c r="CS634">
        <v>6.6532292136388849</v>
      </c>
      <c r="CT634">
        <v>0</v>
      </c>
      <c r="CU634">
        <v>0</v>
      </c>
    </row>
    <row r="635" spans="1:99" x14ac:dyDescent="0.3">
      <c r="A635" t="s">
        <v>1073</v>
      </c>
      <c r="B635" t="s">
        <v>905</v>
      </c>
      <c r="C635" t="s">
        <v>3377</v>
      </c>
      <c r="D635" t="s">
        <v>85</v>
      </c>
      <c r="E635">
        <v>0.1</v>
      </c>
      <c r="F635">
        <v>0.25</v>
      </c>
      <c r="G635">
        <v>7.7965770881595814E-2</v>
      </c>
      <c r="H635">
        <v>14</v>
      </c>
      <c r="I635">
        <v>112</v>
      </c>
      <c r="J635">
        <v>8</v>
      </c>
      <c r="K635">
        <v>7.6897874641743904</v>
      </c>
      <c r="L635">
        <v>7.6897898277673624</v>
      </c>
      <c r="M635">
        <v>6.6532292136388849</v>
      </c>
      <c r="N635">
        <v>6.6532103007291932</v>
      </c>
      <c r="O635">
        <v>6.6532292136388849</v>
      </c>
      <c r="P635">
        <v>6.6532103007291932</v>
      </c>
      <c r="Q635" s="1">
        <v>6.6532292136388849</v>
      </c>
      <c r="S635">
        <v>3</v>
      </c>
      <c r="T635">
        <v>2.25</v>
      </c>
      <c r="U635">
        <v>0.5</v>
      </c>
      <c r="V635">
        <v>10.95</v>
      </c>
      <c r="W635">
        <v>0.14058666666666669</v>
      </c>
      <c r="Y635" t="s">
        <v>84</v>
      </c>
      <c r="AA635">
        <v>3</v>
      </c>
      <c r="AB635">
        <v>30</v>
      </c>
      <c r="AC635" t="s">
        <v>1074</v>
      </c>
      <c r="AD635" t="s">
        <v>87</v>
      </c>
      <c r="AE635" t="s">
        <v>87</v>
      </c>
      <c r="AF635" t="s">
        <v>88</v>
      </c>
      <c r="AG635" t="b">
        <v>0</v>
      </c>
      <c r="AH635">
        <v>0.1</v>
      </c>
      <c r="AI635">
        <v>7.7895605363655085E-2</v>
      </c>
      <c r="AJ635">
        <v>4</v>
      </c>
      <c r="AL635">
        <v>6.8811453091984749</v>
      </c>
      <c r="AM635">
        <v>7.9135998628464366</v>
      </c>
      <c r="AN635">
        <v>7.0381884276858093</v>
      </c>
      <c r="AO635">
        <v>6.8811453091984758</v>
      </c>
      <c r="AP635">
        <v>0.60467319962032862</v>
      </c>
      <c r="AQ635">
        <v>0.6164346519221644</v>
      </c>
      <c r="AR635">
        <v>50.038351506423943</v>
      </c>
      <c r="AS635">
        <v>555.28731396640967</v>
      </c>
      <c r="AT635">
        <v>0.59954013465348854</v>
      </c>
      <c r="AU635">
        <v>6.6532373862087617</v>
      </c>
      <c r="AV635">
        <v>8.2069872417487417</v>
      </c>
      <c r="AW635">
        <v>8.2543807676429921</v>
      </c>
      <c r="AX635">
        <v>32.827948966994967</v>
      </c>
      <c r="AY635">
        <v>33.017523070571968</v>
      </c>
      <c r="AZ635">
        <v>0.61289531778428352</v>
      </c>
      <c r="BA635">
        <v>0.6164346519221644</v>
      </c>
      <c r="BB635">
        <v>2.3655161240687161</v>
      </c>
      <c r="BC635">
        <v>2.3655161240687161</v>
      </c>
      <c r="BD635" t="b">
        <v>0</v>
      </c>
      <c r="BE635" t="b">
        <v>0</v>
      </c>
      <c r="BH635">
        <v>50.038345421559221</v>
      </c>
      <c r="BI635">
        <v>555.28649682358582</v>
      </c>
      <c r="BJ635">
        <v>0.59954020755998816</v>
      </c>
      <c r="BK635">
        <v>0.59954020755998816</v>
      </c>
      <c r="BL635">
        <v>0.59954020755998816</v>
      </c>
      <c r="BM635" t="s">
        <v>89</v>
      </c>
      <c r="BN635">
        <v>6.6532292136388849</v>
      </c>
      <c r="BO635">
        <v>6.6532292136388849</v>
      </c>
      <c r="BP635">
        <v>6.6532292136388849</v>
      </c>
      <c r="BQ635" t="s">
        <v>89</v>
      </c>
      <c r="BR635">
        <v>7.6897874641743869</v>
      </c>
      <c r="BS635">
        <v>7.6897874641743869</v>
      </c>
      <c r="BT635">
        <v>7.6897874641743869</v>
      </c>
      <c r="BU635" t="s">
        <v>89</v>
      </c>
      <c r="BV635">
        <v>7.7965770881595842E-2</v>
      </c>
      <c r="BW635">
        <v>12.23692057335264</v>
      </c>
      <c r="BX635">
        <v>260.46496431486702</v>
      </c>
      <c r="BY635">
        <v>2.4515971824912062</v>
      </c>
      <c r="BZ635">
        <v>2.4515971824912062</v>
      </c>
      <c r="CA635">
        <v>2.4515971824912062</v>
      </c>
      <c r="CB635" t="s">
        <v>89</v>
      </c>
      <c r="CC635" t="s">
        <v>90</v>
      </c>
      <c r="CD635">
        <v>32.828162028305897</v>
      </c>
      <c r="CE635">
        <v>32.828162028305897</v>
      </c>
      <c r="CF635">
        <v>32.828162028305897</v>
      </c>
      <c r="CG635" t="s">
        <v>89</v>
      </c>
      <c r="CH635" t="s">
        <v>91</v>
      </c>
      <c r="CI635">
        <v>0.61289929562280154</v>
      </c>
      <c r="CJ635">
        <v>8.2070405070764743</v>
      </c>
      <c r="CK635">
        <v>7.4679696669503776E-2</v>
      </c>
      <c r="CL635">
        <v>0.42490634270938621</v>
      </c>
      <c r="CM635">
        <v>10</v>
      </c>
      <c r="CN635">
        <v>2.418692798481314</v>
      </c>
      <c r="CO635">
        <v>2.465738607688658</v>
      </c>
      <c r="CP635">
        <v>31.65439945138575</v>
      </c>
      <c r="CQ635">
        <v>27.5245812367939</v>
      </c>
      <c r="CR635">
        <v>6.6532292136388849</v>
      </c>
      <c r="CS635">
        <v>6.6532292136388849</v>
      </c>
      <c r="CT635">
        <v>0</v>
      </c>
      <c r="CU635">
        <v>0</v>
      </c>
    </row>
    <row r="636" spans="1:99" x14ac:dyDescent="0.3">
      <c r="A636" t="s">
        <v>1075</v>
      </c>
      <c r="B636" t="s">
        <v>905</v>
      </c>
      <c r="C636" t="s">
        <v>3377</v>
      </c>
      <c r="D636" t="s">
        <v>85</v>
      </c>
      <c r="E636">
        <v>0.1</v>
      </c>
      <c r="F636">
        <v>0.4375</v>
      </c>
      <c r="G636">
        <v>7.7965770881595814E-2</v>
      </c>
      <c r="H636">
        <v>14</v>
      </c>
      <c r="I636">
        <v>112</v>
      </c>
      <c r="J636">
        <v>8</v>
      </c>
      <c r="K636">
        <v>7.6897874641743904</v>
      </c>
      <c r="L636">
        <v>7.6897898277673624</v>
      </c>
      <c r="M636">
        <v>6.6532292136388849</v>
      </c>
      <c r="N636">
        <v>6.6532103007291932</v>
      </c>
      <c r="O636">
        <v>6.6532292136388849</v>
      </c>
      <c r="P636">
        <v>6.6532103007291932</v>
      </c>
      <c r="Q636" s="1">
        <v>6.6532292136388849</v>
      </c>
      <c r="S636">
        <v>3</v>
      </c>
      <c r="T636">
        <v>2.25</v>
      </c>
      <c r="U636">
        <v>0.5</v>
      </c>
      <c r="V636">
        <v>10.95</v>
      </c>
      <c r="W636">
        <v>0.14058666666666669</v>
      </c>
      <c r="Y636" t="s">
        <v>84</v>
      </c>
      <c r="AA636">
        <v>3</v>
      </c>
      <c r="AB636">
        <v>30</v>
      </c>
      <c r="AC636" t="s">
        <v>1076</v>
      </c>
      <c r="AD636" t="s">
        <v>87</v>
      </c>
      <c r="AE636" t="s">
        <v>87</v>
      </c>
      <c r="AF636" t="s">
        <v>88</v>
      </c>
      <c r="AG636" t="b">
        <v>0</v>
      </c>
      <c r="AH636">
        <v>0.1</v>
      </c>
      <c r="AI636">
        <v>7.7895605363655085E-2</v>
      </c>
      <c r="AJ636">
        <v>4</v>
      </c>
      <c r="AL636">
        <v>6.8811453091984749</v>
      </c>
      <c r="AM636">
        <v>7.9135998628464366</v>
      </c>
      <c r="AN636">
        <v>7.0381884276858093</v>
      </c>
      <c r="AO636">
        <v>6.8811453091984758</v>
      </c>
      <c r="AP636">
        <v>0.60467319962032862</v>
      </c>
      <c r="AQ636">
        <v>0.6164346519221644</v>
      </c>
      <c r="AR636">
        <v>50.038351506423943</v>
      </c>
      <c r="AS636">
        <v>555.28731396640967</v>
      </c>
      <c r="AT636">
        <v>0.59954013465348854</v>
      </c>
      <c r="AU636">
        <v>6.6532373862087617</v>
      </c>
      <c r="AV636">
        <v>8.2069872417487453</v>
      </c>
      <c r="AW636">
        <v>8.2543807676429921</v>
      </c>
      <c r="AX636">
        <v>18.758827981139991</v>
      </c>
      <c r="AY636">
        <v>18.86715604032684</v>
      </c>
      <c r="AZ636">
        <v>0.61289531778428374</v>
      </c>
      <c r="BA636">
        <v>0.6164346519221644</v>
      </c>
      <c r="BB636">
        <v>4.1396532171202516</v>
      </c>
      <c r="BC636">
        <v>4.1396532171202516</v>
      </c>
      <c r="BD636" t="b">
        <v>0</v>
      </c>
      <c r="BE636" t="b">
        <v>0</v>
      </c>
      <c r="BH636">
        <v>50.038345421559221</v>
      </c>
      <c r="BI636">
        <v>555.28649682358582</v>
      </c>
      <c r="BJ636">
        <v>0.59954020755998816</v>
      </c>
      <c r="BK636">
        <v>0.59954020755998816</v>
      </c>
      <c r="BL636">
        <v>0.59954020755998816</v>
      </c>
      <c r="BM636" t="s">
        <v>89</v>
      </c>
      <c r="BN636">
        <v>6.6532292136388849</v>
      </c>
      <c r="BO636">
        <v>6.6532292136388849</v>
      </c>
      <c r="BP636">
        <v>6.6532292136388849</v>
      </c>
      <c r="BQ636" t="s">
        <v>89</v>
      </c>
      <c r="BR636">
        <v>7.6897874641743869</v>
      </c>
      <c r="BS636">
        <v>7.6897874641743869</v>
      </c>
      <c r="BT636">
        <v>7.6897874641743869</v>
      </c>
      <c r="BU636" t="s">
        <v>89</v>
      </c>
      <c r="BV636">
        <v>7.7965770881595842E-2</v>
      </c>
      <c r="BW636">
        <v>21.414611003367121</v>
      </c>
      <c r="BX636">
        <v>455.81368755101738</v>
      </c>
      <c r="BY636">
        <v>1.40091267570926</v>
      </c>
      <c r="BZ636">
        <v>1.40091267570926</v>
      </c>
      <c r="CA636">
        <v>1.40091267570926</v>
      </c>
      <c r="CB636" t="s">
        <v>89</v>
      </c>
      <c r="CC636" t="s">
        <v>90</v>
      </c>
      <c r="CD636">
        <v>18.758949730460511</v>
      </c>
      <c r="CE636">
        <v>18.758949730460511</v>
      </c>
      <c r="CF636">
        <v>18.758949730460511</v>
      </c>
      <c r="CG636" t="s">
        <v>89</v>
      </c>
      <c r="CH636" t="s">
        <v>91</v>
      </c>
      <c r="CI636">
        <v>0.61289929562280132</v>
      </c>
      <c r="CJ636">
        <v>8.2070405070764725</v>
      </c>
      <c r="CK636">
        <v>7.4679696669503776E-2</v>
      </c>
      <c r="CL636">
        <v>0.74358609974142564</v>
      </c>
      <c r="CM636">
        <v>10</v>
      </c>
      <c r="CN636">
        <v>1.382110170560751</v>
      </c>
      <c r="CO636">
        <v>1.4089934901078041</v>
      </c>
      <c r="CP636">
        <v>18.088228257934709</v>
      </c>
      <c r="CQ636">
        <v>15.728332135310801</v>
      </c>
      <c r="CR636">
        <v>6.6532292136388849</v>
      </c>
      <c r="CS636">
        <v>6.6532292136388849</v>
      </c>
      <c r="CT636">
        <v>0</v>
      </c>
      <c r="CU636">
        <v>0</v>
      </c>
    </row>
    <row r="637" spans="1:99" x14ac:dyDescent="0.3">
      <c r="A637" t="s">
        <v>1077</v>
      </c>
      <c r="B637" t="s">
        <v>905</v>
      </c>
      <c r="C637" t="s">
        <v>3377</v>
      </c>
      <c r="D637" t="s">
        <v>85</v>
      </c>
      <c r="E637">
        <v>0.1</v>
      </c>
      <c r="F637">
        <v>0.8125</v>
      </c>
      <c r="G637">
        <v>7.7965770881595814E-2</v>
      </c>
      <c r="H637">
        <v>14</v>
      </c>
      <c r="I637">
        <v>112</v>
      </c>
      <c r="J637">
        <v>8</v>
      </c>
      <c r="K637">
        <v>7.6897874641743904</v>
      </c>
      <c r="L637">
        <v>7.6897898277673624</v>
      </c>
      <c r="M637">
        <v>6.6532292136388849</v>
      </c>
      <c r="N637">
        <v>6.6532103007291932</v>
      </c>
      <c r="O637">
        <v>6.6532292136388849</v>
      </c>
      <c r="P637">
        <v>6.6532103007291932</v>
      </c>
      <c r="Q637" s="1">
        <v>6.6532292136388849</v>
      </c>
      <c r="S637">
        <v>3</v>
      </c>
      <c r="T637">
        <v>2.25</v>
      </c>
      <c r="U637">
        <v>0.5</v>
      </c>
      <c r="V637">
        <v>10.95</v>
      </c>
      <c r="W637">
        <v>0.14058666666666669</v>
      </c>
      <c r="Y637" t="s">
        <v>84</v>
      </c>
      <c r="AA637">
        <v>3</v>
      </c>
      <c r="AB637">
        <v>30</v>
      </c>
      <c r="AC637" t="s">
        <v>1078</v>
      </c>
      <c r="AD637" t="s">
        <v>87</v>
      </c>
      <c r="AE637" t="s">
        <v>87</v>
      </c>
      <c r="AF637" t="s">
        <v>88</v>
      </c>
      <c r="AG637" t="b">
        <v>0</v>
      </c>
      <c r="AH637">
        <v>0.1</v>
      </c>
      <c r="AI637">
        <v>7.7895605363655085E-2</v>
      </c>
      <c r="AJ637">
        <v>4</v>
      </c>
      <c r="AL637">
        <v>6.8811453091984749</v>
      </c>
      <c r="AM637">
        <v>7.9135998628464366</v>
      </c>
      <c r="AN637">
        <v>7.0381884276858093</v>
      </c>
      <c r="AO637">
        <v>6.8811453091984758</v>
      </c>
      <c r="AP637">
        <v>0.60467319962032862</v>
      </c>
      <c r="AQ637">
        <v>0.6164346519221644</v>
      </c>
      <c r="AR637">
        <v>50.038351506423943</v>
      </c>
      <c r="AS637">
        <v>555.28731396640967</v>
      </c>
      <c r="AT637">
        <v>0.59954013465348854</v>
      </c>
      <c r="AU637">
        <v>6.6532373862087617</v>
      </c>
      <c r="AV637">
        <v>8.2069872417487471</v>
      </c>
      <c r="AW637">
        <v>8.2543807676429957</v>
      </c>
      <c r="AX637">
        <v>10.10090737446</v>
      </c>
      <c r="AY637">
        <v>10.159237867868301</v>
      </c>
      <c r="AZ637">
        <v>0.61289531778428363</v>
      </c>
      <c r="BA637">
        <v>0.6164346519221644</v>
      </c>
      <c r="BB637">
        <v>7.6879274032233118</v>
      </c>
      <c r="BC637">
        <v>7.6879274032233118</v>
      </c>
      <c r="BD637" t="b">
        <v>0</v>
      </c>
      <c r="BE637" t="b">
        <v>0</v>
      </c>
      <c r="BH637">
        <v>50.038345421559221</v>
      </c>
      <c r="BI637">
        <v>555.28649682358582</v>
      </c>
      <c r="BJ637">
        <v>0.59954020755998816</v>
      </c>
      <c r="BK637">
        <v>0.59954020755998816</v>
      </c>
      <c r="BL637">
        <v>0.59954020755998816</v>
      </c>
      <c r="BM637" t="s">
        <v>89</v>
      </c>
      <c r="BN637">
        <v>6.6532292136388849</v>
      </c>
      <c r="BO637">
        <v>6.6532292136388849</v>
      </c>
      <c r="BP637">
        <v>6.6532292136388849</v>
      </c>
      <c r="BQ637" t="s">
        <v>89</v>
      </c>
      <c r="BR637">
        <v>7.6897874641743869</v>
      </c>
      <c r="BS637">
        <v>7.6897874641743869</v>
      </c>
      <c r="BT637">
        <v>7.6897874641743869</v>
      </c>
      <c r="BU637" t="s">
        <v>89</v>
      </c>
      <c r="BV637">
        <v>7.7965770881595842E-2</v>
      </c>
      <c r="BW637">
        <v>39.769991863396079</v>
      </c>
      <c r="BX637">
        <v>846.51113402331816</v>
      </c>
      <c r="BY637">
        <v>0.75433759461267869</v>
      </c>
      <c r="BZ637">
        <v>0.75433759461267869</v>
      </c>
      <c r="CA637">
        <v>0.75433759461267869</v>
      </c>
      <c r="CB637" t="s">
        <v>89</v>
      </c>
      <c r="CC637" t="s">
        <v>90</v>
      </c>
      <c r="CD637">
        <v>10.10097293178643</v>
      </c>
      <c r="CE637">
        <v>10.10097293178643</v>
      </c>
      <c r="CF637">
        <v>10.10097293178643</v>
      </c>
      <c r="CG637" t="s">
        <v>89</v>
      </c>
      <c r="CH637" t="s">
        <v>91</v>
      </c>
      <c r="CI637">
        <v>0.61289929562280143</v>
      </c>
      <c r="CJ637">
        <v>8.207040507076476</v>
      </c>
      <c r="CK637">
        <v>7.4679696669503748E-2</v>
      </c>
      <c r="CL637">
        <v>1.380945613805505</v>
      </c>
      <c r="CM637">
        <v>10</v>
      </c>
      <c r="CN637">
        <v>0.74421316876348143</v>
      </c>
      <c r="CO637">
        <v>0.75868880236574077</v>
      </c>
      <c r="CP637">
        <v>9.7398152158109994</v>
      </c>
      <c r="CQ637">
        <v>8.4691019190135073</v>
      </c>
      <c r="CR637">
        <v>6.6532292136388849</v>
      </c>
      <c r="CS637">
        <v>6.6532292136388849</v>
      </c>
      <c r="CT637">
        <v>0</v>
      </c>
      <c r="CU637">
        <v>0</v>
      </c>
    </row>
    <row r="638" spans="1:99" x14ac:dyDescent="0.3">
      <c r="A638" t="s">
        <v>1079</v>
      </c>
      <c r="B638" t="s">
        <v>905</v>
      </c>
      <c r="C638" t="s">
        <v>3377</v>
      </c>
      <c r="D638" t="s">
        <v>85</v>
      </c>
      <c r="E638">
        <v>0.17499999999999999</v>
      </c>
      <c r="F638">
        <v>0.25</v>
      </c>
      <c r="G638">
        <v>7.7965770881595814E-2</v>
      </c>
      <c r="H638">
        <v>14</v>
      </c>
      <c r="I638">
        <v>112</v>
      </c>
      <c r="J638">
        <v>8</v>
      </c>
      <c r="K638">
        <v>7.6897874641743904</v>
      </c>
      <c r="L638">
        <v>7.6897898277673624</v>
      </c>
      <c r="M638">
        <v>6.6532292136388849</v>
      </c>
      <c r="N638">
        <v>6.6532103007291932</v>
      </c>
      <c r="O638">
        <v>6.6532292136388849</v>
      </c>
      <c r="P638">
        <v>6.6532103007291932</v>
      </c>
      <c r="Q638" s="1">
        <v>6.6532292136388849</v>
      </c>
      <c r="S638">
        <v>3</v>
      </c>
      <c r="T638">
        <v>2.25</v>
      </c>
      <c r="U638">
        <v>0.5</v>
      </c>
      <c r="V638">
        <v>10.95</v>
      </c>
      <c r="W638">
        <v>0.14058666666666669</v>
      </c>
      <c r="Y638" t="s">
        <v>84</v>
      </c>
      <c r="AA638">
        <v>3</v>
      </c>
      <c r="AB638">
        <v>30</v>
      </c>
      <c r="AC638" t="s">
        <v>1080</v>
      </c>
      <c r="AD638" t="s">
        <v>87</v>
      </c>
      <c r="AE638" t="s">
        <v>87</v>
      </c>
      <c r="AF638" t="s">
        <v>88</v>
      </c>
      <c r="AG638" t="b">
        <v>0</v>
      </c>
      <c r="AH638">
        <v>0.17499999999999999</v>
      </c>
      <c r="AI638">
        <v>7.7895605363655085E-2</v>
      </c>
      <c r="AJ638">
        <v>4</v>
      </c>
      <c r="AL638">
        <v>6.8811453091984749</v>
      </c>
      <c r="AM638">
        <v>7.9135998628464366</v>
      </c>
      <c r="AN638">
        <v>7.0381884276858093</v>
      </c>
      <c r="AO638">
        <v>6.8811453091984758</v>
      </c>
      <c r="AP638">
        <v>0.60467319962032862</v>
      </c>
      <c r="AQ638">
        <v>0.6164346519221644</v>
      </c>
      <c r="AR638">
        <v>50.038351506423943</v>
      </c>
      <c r="AS638">
        <v>555.28731396640967</v>
      </c>
      <c r="AT638">
        <v>0.59954013465348854</v>
      </c>
      <c r="AU638">
        <v>6.6532373862087617</v>
      </c>
      <c r="AV638">
        <v>7.8864166532910192</v>
      </c>
      <c r="AW638">
        <v>7.9149917433821821</v>
      </c>
      <c r="AX638">
        <v>31.54566661316408</v>
      </c>
      <c r="AY638">
        <v>31.659966973528729</v>
      </c>
      <c r="AZ638">
        <v>0.61420916940934711</v>
      </c>
      <c r="BA638">
        <v>0.6164346519221644</v>
      </c>
      <c r="BB638">
        <v>1.4577189947422351</v>
      </c>
      <c r="BC638">
        <v>1.4577189947422351</v>
      </c>
      <c r="BD638" t="b">
        <v>0</v>
      </c>
      <c r="BE638" t="b">
        <v>0</v>
      </c>
      <c r="BH638">
        <v>50.038345421559221</v>
      </c>
      <c r="BI638">
        <v>555.28649682358582</v>
      </c>
      <c r="BJ638">
        <v>0.59954020755998816</v>
      </c>
      <c r="BK638">
        <v>0.59954020755998816</v>
      </c>
      <c r="BL638">
        <v>0.59954020755998816</v>
      </c>
      <c r="BM638" t="s">
        <v>89</v>
      </c>
      <c r="BN638">
        <v>6.6532292136388849</v>
      </c>
      <c r="BO638">
        <v>6.6532292136388849</v>
      </c>
      <c r="BP638">
        <v>6.6532292136388849</v>
      </c>
      <c r="BQ638" t="s">
        <v>89</v>
      </c>
      <c r="BR638">
        <v>7.6897874641743869</v>
      </c>
      <c r="BS638">
        <v>7.6897874641743869</v>
      </c>
      <c r="BT638">
        <v>7.6897874641743869</v>
      </c>
      <c r="BU638" t="s">
        <v>89</v>
      </c>
      <c r="BV638">
        <v>7.7965770881595842E-2</v>
      </c>
      <c r="BW638">
        <v>12.210849863093349</v>
      </c>
      <c r="BX638">
        <v>208.18904798531341</v>
      </c>
      <c r="BY638">
        <v>2.456831452057521</v>
      </c>
      <c r="BZ638">
        <v>2.456831452057521</v>
      </c>
      <c r="CA638">
        <v>2.456831452057521</v>
      </c>
      <c r="CB638" t="s">
        <v>89</v>
      </c>
      <c r="CC638" t="s">
        <v>90</v>
      </c>
      <c r="CD638">
        <v>31.82478000565149</v>
      </c>
      <c r="CE638">
        <v>31.82478000565149</v>
      </c>
      <c r="CF638">
        <v>31.82478000565149</v>
      </c>
      <c r="CG638" t="s">
        <v>89</v>
      </c>
      <c r="CH638" t="s">
        <v>91</v>
      </c>
      <c r="CI638">
        <v>0.61420786301438013</v>
      </c>
      <c r="CJ638">
        <v>7.9561950014128717</v>
      </c>
      <c r="CK638">
        <v>7.7198693961788051E-2</v>
      </c>
      <c r="CL638">
        <v>0.5572520744123024</v>
      </c>
      <c r="CM638">
        <v>7</v>
      </c>
      <c r="CN638">
        <v>2.418692798481314</v>
      </c>
      <c r="CO638">
        <v>2.465738607688658</v>
      </c>
      <c r="CP638">
        <v>31.65439945138575</v>
      </c>
      <c r="CQ638">
        <v>27.5245812367939</v>
      </c>
      <c r="CR638">
        <v>6.6532292136388849</v>
      </c>
      <c r="CS638">
        <v>6.6532292136388849</v>
      </c>
      <c r="CT638">
        <v>0</v>
      </c>
      <c r="CU638">
        <v>0</v>
      </c>
    </row>
    <row r="639" spans="1:99" x14ac:dyDescent="0.3">
      <c r="A639" t="s">
        <v>1081</v>
      </c>
      <c r="B639" t="s">
        <v>905</v>
      </c>
      <c r="C639" t="s">
        <v>3377</v>
      </c>
      <c r="D639" t="s">
        <v>85</v>
      </c>
      <c r="E639">
        <v>0.17499999999999999</v>
      </c>
      <c r="F639">
        <v>0.4375</v>
      </c>
      <c r="G639">
        <v>7.7965770881595814E-2</v>
      </c>
      <c r="H639">
        <v>14</v>
      </c>
      <c r="I639">
        <v>112</v>
      </c>
      <c r="J639">
        <v>8</v>
      </c>
      <c r="K639">
        <v>7.6897874641743904</v>
      </c>
      <c r="L639">
        <v>7.6897898277673624</v>
      </c>
      <c r="M639">
        <v>6.6532292136388849</v>
      </c>
      <c r="N639">
        <v>6.6532103007291932</v>
      </c>
      <c r="O639">
        <v>6.6532292136388849</v>
      </c>
      <c r="P639">
        <v>6.6532103007291932</v>
      </c>
      <c r="Q639" s="1">
        <v>6.6532292136388849</v>
      </c>
      <c r="S639">
        <v>3</v>
      </c>
      <c r="T639">
        <v>2.25</v>
      </c>
      <c r="U639">
        <v>0.5</v>
      </c>
      <c r="V639">
        <v>10.95</v>
      </c>
      <c r="W639">
        <v>0.14058666666666669</v>
      </c>
      <c r="Y639" t="s">
        <v>84</v>
      </c>
      <c r="AA639">
        <v>3</v>
      </c>
      <c r="AB639">
        <v>30</v>
      </c>
      <c r="AC639" t="s">
        <v>1082</v>
      </c>
      <c r="AD639" t="s">
        <v>87</v>
      </c>
      <c r="AE639" t="s">
        <v>87</v>
      </c>
      <c r="AF639" t="s">
        <v>88</v>
      </c>
      <c r="AG639" t="b">
        <v>0</v>
      </c>
      <c r="AH639">
        <v>0.17499999999999999</v>
      </c>
      <c r="AI639">
        <v>7.7895605363655085E-2</v>
      </c>
      <c r="AJ639">
        <v>4</v>
      </c>
      <c r="AL639">
        <v>6.8811453091984749</v>
      </c>
      <c r="AM639">
        <v>7.9135998628464366</v>
      </c>
      <c r="AN639">
        <v>7.0381884276858093</v>
      </c>
      <c r="AO639">
        <v>6.8811453091984758</v>
      </c>
      <c r="AP639">
        <v>0.60467319962032862</v>
      </c>
      <c r="AQ639">
        <v>0.6164346519221644</v>
      </c>
      <c r="AR639">
        <v>50.038351506423943</v>
      </c>
      <c r="AS639">
        <v>555.28731396640967</v>
      </c>
      <c r="AT639">
        <v>0.59954013465348854</v>
      </c>
      <c r="AU639">
        <v>6.6532373862087617</v>
      </c>
      <c r="AV639">
        <v>7.8864166532910156</v>
      </c>
      <c r="AW639">
        <v>7.9149917433821786</v>
      </c>
      <c r="AX639">
        <v>18.026095207522321</v>
      </c>
      <c r="AY639">
        <v>18.091409699159271</v>
      </c>
      <c r="AZ639">
        <v>0.614209169409347</v>
      </c>
      <c r="BA639">
        <v>0.6164346519221644</v>
      </c>
      <c r="BB639">
        <v>2.551008240798919</v>
      </c>
      <c r="BC639">
        <v>2.551008240798919</v>
      </c>
      <c r="BD639" t="b">
        <v>0</v>
      </c>
      <c r="BE639" t="b">
        <v>0</v>
      </c>
      <c r="BH639">
        <v>50.038345421559221</v>
      </c>
      <c r="BI639">
        <v>555.28649682358582</v>
      </c>
      <c r="BJ639">
        <v>0.59954020755998816</v>
      </c>
      <c r="BK639">
        <v>0.59954020755998816</v>
      </c>
      <c r="BL639">
        <v>0.59954020755998816</v>
      </c>
      <c r="BM639" t="s">
        <v>89</v>
      </c>
      <c r="BN639">
        <v>6.6532292136388849</v>
      </c>
      <c r="BO639">
        <v>6.6532292136388849</v>
      </c>
      <c r="BP639">
        <v>6.6532292136388849</v>
      </c>
      <c r="BQ639" t="s">
        <v>89</v>
      </c>
      <c r="BR639">
        <v>7.6897874641743869</v>
      </c>
      <c r="BS639">
        <v>7.6897874641743869</v>
      </c>
      <c r="BT639">
        <v>7.6897874641743869</v>
      </c>
      <c r="BU639" t="s">
        <v>89</v>
      </c>
      <c r="BV639">
        <v>7.7965770881595842E-2</v>
      </c>
      <c r="BW639">
        <v>21.368987260413348</v>
      </c>
      <c r="BX639">
        <v>364.33083397429851</v>
      </c>
      <c r="BY639">
        <v>1.4039036868900121</v>
      </c>
      <c r="BZ639">
        <v>1.4039036868900121</v>
      </c>
      <c r="CA639">
        <v>1.4039036868900121</v>
      </c>
      <c r="CB639" t="s">
        <v>89</v>
      </c>
      <c r="CC639" t="s">
        <v>90</v>
      </c>
      <c r="CD639">
        <v>18.185588574657992</v>
      </c>
      <c r="CE639">
        <v>18.185588574657992</v>
      </c>
      <c r="CF639">
        <v>18.185588574657992</v>
      </c>
      <c r="CG639" t="s">
        <v>89</v>
      </c>
      <c r="CH639" t="s">
        <v>91</v>
      </c>
      <c r="CI639">
        <v>0.61420786301438024</v>
      </c>
      <c r="CJ639">
        <v>7.9561950014128708</v>
      </c>
      <c r="CK639">
        <v>7.7198693961788065E-2</v>
      </c>
      <c r="CL639">
        <v>0.97519113022152926</v>
      </c>
      <c r="CM639">
        <v>7</v>
      </c>
      <c r="CN639">
        <v>1.382110170560751</v>
      </c>
      <c r="CO639">
        <v>1.4089934901078041</v>
      </c>
      <c r="CP639">
        <v>18.088228257934709</v>
      </c>
      <c r="CQ639">
        <v>15.728332135310801</v>
      </c>
      <c r="CR639">
        <v>6.6532292136388849</v>
      </c>
      <c r="CS639">
        <v>6.6532292136388849</v>
      </c>
      <c r="CT639">
        <v>0</v>
      </c>
      <c r="CU639">
        <v>0</v>
      </c>
    </row>
    <row r="640" spans="1:99" x14ac:dyDescent="0.3">
      <c r="A640" t="s">
        <v>1083</v>
      </c>
      <c r="B640" t="s">
        <v>905</v>
      </c>
      <c r="C640" t="s">
        <v>3377</v>
      </c>
      <c r="D640" t="s">
        <v>85</v>
      </c>
      <c r="E640">
        <v>0.17499999999999999</v>
      </c>
      <c r="F640">
        <v>0.8125</v>
      </c>
      <c r="G640">
        <v>7.7965770881595814E-2</v>
      </c>
      <c r="H640">
        <v>14</v>
      </c>
      <c r="I640">
        <v>112</v>
      </c>
      <c r="J640">
        <v>8</v>
      </c>
      <c r="K640">
        <v>7.6897874641743904</v>
      </c>
      <c r="L640">
        <v>7.6897898277673624</v>
      </c>
      <c r="M640">
        <v>6.6532292136388849</v>
      </c>
      <c r="N640">
        <v>6.6532103007291932</v>
      </c>
      <c r="O640">
        <v>6.6532292136388849</v>
      </c>
      <c r="P640">
        <v>6.6532103007291932</v>
      </c>
      <c r="Q640" s="1">
        <v>6.6532292136388849</v>
      </c>
      <c r="S640">
        <v>3</v>
      </c>
      <c r="T640">
        <v>2.25</v>
      </c>
      <c r="U640">
        <v>0.5</v>
      </c>
      <c r="V640">
        <v>10.95</v>
      </c>
      <c r="W640">
        <v>0.14058666666666669</v>
      </c>
      <c r="Y640" t="s">
        <v>84</v>
      </c>
      <c r="AA640">
        <v>3</v>
      </c>
      <c r="AB640">
        <v>30</v>
      </c>
      <c r="AC640" t="s">
        <v>1084</v>
      </c>
      <c r="AD640" t="s">
        <v>87</v>
      </c>
      <c r="AE640" t="s">
        <v>87</v>
      </c>
      <c r="AF640" t="s">
        <v>88</v>
      </c>
      <c r="AG640" t="b">
        <v>0</v>
      </c>
      <c r="AH640">
        <v>0.17499999999999999</v>
      </c>
      <c r="AI640">
        <v>7.7895605363655085E-2</v>
      </c>
      <c r="AJ640">
        <v>4</v>
      </c>
      <c r="AL640">
        <v>6.8811453091984749</v>
      </c>
      <c r="AM640">
        <v>7.9135998628464366</v>
      </c>
      <c r="AN640">
        <v>7.0381884276858093</v>
      </c>
      <c r="AO640">
        <v>6.8811453091984758</v>
      </c>
      <c r="AP640">
        <v>0.60467319962032862</v>
      </c>
      <c r="AQ640">
        <v>0.6164346519221644</v>
      </c>
      <c r="AR640">
        <v>50.038351506423943</v>
      </c>
      <c r="AS640">
        <v>555.28731396640967</v>
      </c>
      <c r="AT640">
        <v>0.59954013465348854</v>
      </c>
      <c r="AU640">
        <v>6.6532373862087617</v>
      </c>
      <c r="AV640">
        <v>7.8864166532910156</v>
      </c>
      <c r="AW640">
        <v>7.9149917433821786</v>
      </c>
      <c r="AX640">
        <v>9.7063589578966347</v>
      </c>
      <c r="AY640">
        <v>9.7415282995472978</v>
      </c>
      <c r="AZ640">
        <v>0.614209169409347</v>
      </c>
      <c r="BA640">
        <v>0.6164346519221644</v>
      </c>
      <c r="BB640">
        <v>4.7375867329122778</v>
      </c>
      <c r="BC640">
        <v>4.7375867329122778</v>
      </c>
      <c r="BD640" t="b">
        <v>0</v>
      </c>
      <c r="BE640" t="b">
        <v>0</v>
      </c>
      <c r="BH640">
        <v>50.038345421559221</v>
      </c>
      <c r="BI640">
        <v>555.28649682358582</v>
      </c>
      <c r="BJ640">
        <v>0.59954020755998816</v>
      </c>
      <c r="BK640">
        <v>0.59954020755998816</v>
      </c>
      <c r="BL640">
        <v>0.59954020755998816</v>
      </c>
      <c r="BM640" t="s">
        <v>89</v>
      </c>
      <c r="BN640">
        <v>6.6532292136388849</v>
      </c>
      <c r="BO640">
        <v>6.6532292136388849</v>
      </c>
      <c r="BP640">
        <v>6.6532292136388849</v>
      </c>
      <c r="BQ640" t="s">
        <v>89</v>
      </c>
      <c r="BR640">
        <v>7.6897874641743869</v>
      </c>
      <c r="BS640">
        <v>7.6897874641743869</v>
      </c>
      <c r="BT640">
        <v>7.6897874641743869</v>
      </c>
      <c r="BU640" t="s">
        <v>89</v>
      </c>
      <c r="BV640">
        <v>7.7965770881595842E-2</v>
      </c>
      <c r="BW640">
        <v>39.685262055053357</v>
      </c>
      <c r="BX640">
        <v>676.61440595226838</v>
      </c>
      <c r="BY640">
        <v>0.75594813909462188</v>
      </c>
      <c r="BZ640">
        <v>0.75594813909462188</v>
      </c>
      <c r="CA640">
        <v>0.75594813909462188</v>
      </c>
      <c r="CB640" t="s">
        <v>89</v>
      </c>
      <c r="CC640" t="s">
        <v>90</v>
      </c>
      <c r="CD640">
        <v>9.7922400017389162</v>
      </c>
      <c r="CE640">
        <v>9.7922400017389162</v>
      </c>
      <c r="CF640">
        <v>9.7922400017389162</v>
      </c>
      <c r="CG640" t="s">
        <v>89</v>
      </c>
      <c r="CH640" t="s">
        <v>91</v>
      </c>
      <c r="CI640">
        <v>0.61420786301438024</v>
      </c>
      <c r="CJ640">
        <v>7.9561950014128691</v>
      </c>
      <c r="CK640">
        <v>7.7198693961788092E-2</v>
      </c>
      <c r="CL640">
        <v>1.811069241839983</v>
      </c>
      <c r="CM640">
        <v>7</v>
      </c>
      <c r="CN640">
        <v>0.74421316876348143</v>
      </c>
      <c r="CO640">
        <v>0.75868880236574077</v>
      </c>
      <c r="CP640">
        <v>9.7398152158109994</v>
      </c>
      <c r="CQ640">
        <v>8.4691019190135073</v>
      </c>
      <c r="CR640">
        <v>6.6532292136388849</v>
      </c>
      <c r="CS640">
        <v>6.6532292136388849</v>
      </c>
      <c r="CT640">
        <v>0</v>
      </c>
      <c r="CU640">
        <v>0</v>
      </c>
    </row>
    <row r="641" spans="1:99" x14ac:dyDescent="0.3">
      <c r="A641" t="s">
        <v>1085</v>
      </c>
      <c r="B641" t="s">
        <v>905</v>
      </c>
      <c r="C641" t="s">
        <v>3377</v>
      </c>
      <c r="D641" t="s">
        <v>109</v>
      </c>
      <c r="E641">
        <v>2.5000000000000001E-2</v>
      </c>
      <c r="F641">
        <v>0.25</v>
      </c>
      <c r="G641">
        <v>7.7965770881595814E-2</v>
      </c>
      <c r="H641">
        <v>14</v>
      </c>
      <c r="I641">
        <v>112</v>
      </c>
      <c r="J641">
        <v>8</v>
      </c>
      <c r="K641">
        <v>7.6897874641743913</v>
      </c>
      <c r="L641">
        <v>7.6897898277673633</v>
      </c>
      <c r="M641">
        <v>6.6532292136388849</v>
      </c>
      <c r="N641">
        <v>6.6532103007291932</v>
      </c>
      <c r="O641">
        <v>6.6532292136388849</v>
      </c>
      <c r="P641">
        <v>6.6532103007291932</v>
      </c>
      <c r="Q641" s="1">
        <v>6.6532292136388849</v>
      </c>
      <c r="S641">
        <v>3</v>
      </c>
      <c r="T641">
        <v>2.25</v>
      </c>
      <c r="U641">
        <v>0.5</v>
      </c>
      <c r="V641">
        <v>10.95</v>
      </c>
      <c r="W641">
        <v>0.14058666666666669</v>
      </c>
      <c r="Y641" t="s">
        <v>84</v>
      </c>
      <c r="AA641">
        <v>3</v>
      </c>
      <c r="AB641">
        <v>90</v>
      </c>
      <c r="AC641" t="s">
        <v>1086</v>
      </c>
      <c r="AD641" t="s">
        <v>87</v>
      </c>
      <c r="AE641" t="s">
        <v>87</v>
      </c>
      <c r="AF641" t="s">
        <v>111</v>
      </c>
      <c r="AG641" t="b">
        <v>1</v>
      </c>
      <c r="AH641">
        <v>2.5000000000000001E-2</v>
      </c>
      <c r="AI641">
        <v>7.7895605363655085E-2</v>
      </c>
      <c r="AJ641">
        <v>4</v>
      </c>
      <c r="AL641">
        <v>6.8811453091984749</v>
      </c>
      <c r="AM641">
        <v>7.1355281130537929</v>
      </c>
      <c r="AN641">
        <v>7.0381884276858093</v>
      </c>
      <c r="AO641">
        <v>6.8811453091984758</v>
      </c>
      <c r="AP641">
        <v>0.60467319962032862</v>
      </c>
      <c r="AQ641">
        <v>0.60835342063773079</v>
      </c>
      <c r="AR641">
        <v>150.11505451927181</v>
      </c>
      <c r="AS641">
        <v>1665.8619418992289</v>
      </c>
      <c r="AT641">
        <v>0.59954013465348865</v>
      </c>
      <c r="AU641">
        <v>6.6532373862087644</v>
      </c>
      <c r="AV641">
        <v>6.614227126549487</v>
      </c>
      <c r="AW641">
        <v>6.6799472813752381</v>
      </c>
      <c r="AX641">
        <v>26.456908506197951</v>
      </c>
      <c r="AY641">
        <v>26.719789125500949</v>
      </c>
      <c r="AZ641">
        <v>0.60673930960170275</v>
      </c>
      <c r="BA641">
        <v>0.60835342063773079</v>
      </c>
      <c r="BB641">
        <v>1.243796611517882</v>
      </c>
      <c r="BC641">
        <v>1.243796611517882</v>
      </c>
      <c r="BD641" t="b">
        <v>1</v>
      </c>
      <c r="BE641" t="b">
        <v>1</v>
      </c>
      <c r="BH641">
        <v>150.11503626467771</v>
      </c>
      <c r="BI641">
        <v>1665.859490470757</v>
      </c>
      <c r="BJ641">
        <v>0.59954020755998827</v>
      </c>
      <c r="BK641">
        <v>0.59954020755998827</v>
      </c>
      <c r="BL641">
        <v>0.59954020755998827</v>
      </c>
      <c r="BM641" t="s">
        <v>89</v>
      </c>
      <c r="BN641">
        <v>6.6532292136388866</v>
      </c>
      <c r="BO641">
        <v>6.6532292136388858</v>
      </c>
      <c r="BP641">
        <v>6.6532292136388866</v>
      </c>
      <c r="BQ641" t="s">
        <v>89</v>
      </c>
      <c r="BR641">
        <v>7.6897874641743913</v>
      </c>
      <c r="BS641">
        <v>7.6897874641743913</v>
      </c>
      <c r="BT641">
        <v>7.6897874641743913</v>
      </c>
      <c r="BU641" t="s">
        <v>89</v>
      </c>
      <c r="BV641">
        <v>7.7965770881595814E-2</v>
      </c>
      <c r="BW641">
        <v>37.044356812527447</v>
      </c>
      <c r="BX641">
        <v>1908.740657707745</v>
      </c>
      <c r="BY641">
        <v>2.429519844425112</v>
      </c>
      <c r="BZ641">
        <v>2.429519844425112</v>
      </c>
      <c r="CA641">
        <v>2.429519844425112</v>
      </c>
      <c r="CB641" t="s">
        <v>89</v>
      </c>
      <c r="CC641" t="s">
        <v>90</v>
      </c>
      <c r="CD641">
        <v>98.920344861006555</v>
      </c>
      <c r="CE641">
        <v>98.920344861006555</v>
      </c>
      <c r="CF641">
        <v>98.920344861006555</v>
      </c>
      <c r="CG641" t="s">
        <v>89</v>
      </c>
      <c r="CH641" t="s">
        <v>91</v>
      </c>
      <c r="CI641">
        <v>0.6073799611062779</v>
      </c>
      <c r="CJ641">
        <v>24.730086215251639</v>
      </c>
      <c r="CK641">
        <v>2.4560365694628761E-2</v>
      </c>
      <c r="CL641">
        <v>0.55010456269036623</v>
      </c>
      <c r="CM641">
        <v>21</v>
      </c>
      <c r="CN641">
        <v>2.418692798481314</v>
      </c>
      <c r="CO641">
        <v>2.4334136825509232</v>
      </c>
      <c r="CP641">
        <v>28.542112452215171</v>
      </c>
      <c r="CQ641">
        <v>27.5245812367939</v>
      </c>
      <c r="CR641">
        <v>6.6532292136388849</v>
      </c>
      <c r="CS641">
        <v>6.6532292136388866</v>
      </c>
      <c r="CT641">
        <v>1.7763568394002501E-15</v>
      </c>
      <c r="CU641">
        <v>-2.6699167913210941E-14</v>
      </c>
    </row>
    <row r="642" spans="1:99" x14ac:dyDescent="0.3">
      <c r="A642" t="s">
        <v>1087</v>
      </c>
      <c r="B642" t="s">
        <v>905</v>
      </c>
      <c r="C642" t="s">
        <v>3377</v>
      </c>
      <c r="D642" t="s">
        <v>109</v>
      </c>
      <c r="E642">
        <v>2.5000000000000001E-2</v>
      </c>
      <c r="F642">
        <v>0.4375</v>
      </c>
      <c r="G642">
        <v>7.7965770881595814E-2</v>
      </c>
      <c r="H642">
        <v>14</v>
      </c>
      <c r="I642">
        <v>112</v>
      </c>
      <c r="J642">
        <v>8</v>
      </c>
      <c r="K642">
        <v>7.6897874641743913</v>
      </c>
      <c r="L642">
        <v>7.6897898277673633</v>
      </c>
      <c r="M642">
        <v>6.6532292136388849</v>
      </c>
      <c r="N642">
        <v>6.6532103007291932</v>
      </c>
      <c r="O642">
        <v>6.6532292136388849</v>
      </c>
      <c r="P642">
        <v>6.6532103007291932</v>
      </c>
      <c r="Q642" s="1">
        <v>6.6532292136388849</v>
      </c>
      <c r="S642">
        <v>3</v>
      </c>
      <c r="T642">
        <v>2.25</v>
      </c>
      <c r="U642">
        <v>0.5</v>
      </c>
      <c r="V642">
        <v>10.95</v>
      </c>
      <c r="W642">
        <v>0.14058666666666669</v>
      </c>
      <c r="Y642" t="s">
        <v>84</v>
      </c>
      <c r="AA642">
        <v>3</v>
      </c>
      <c r="AB642">
        <v>90</v>
      </c>
      <c r="AC642" t="s">
        <v>1088</v>
      </c>
      <c r="AD642" t="s">
        <v>87</v>
      </c>
      <c r="AE642" t="s">
        <v>87</v>
      </c>
      <c r="AF642" t="s">
        <v>111</v>
      </c>
      <c r="AG642" t="b">
        <v>1</v>
      </c>
      <c r="AH642">
        <v>2.5000000000000001E-2</v>
      </c>
      <c r="AI642">
        <v>7.7895605363655085E-2</v>
      </c>
      <c r="AJ642">
        <v>4</v>
      </c>
      <c r="AL642">
        <v>6.8811453091984749</v>
      </c>
      <c r="AM642">
        <v>7.135528113053792</v>
      </c>
      <c r="AN642">
        <v>7.0381884276858093</v>
      </c>
      <c r="AO642">
        <v>6.8811453091984758</v>
      </c>
      <c r="AP642">
        <v>0.60467319962032862</v>
      </c>
      <c r="AQ642">
        <v>0.60835342063773079</v>
      </c>
      <c r="AR642">
        <v>150.11505451927181</v>
      </c>
      <c r="AS642">
        <v>1665.8619418992289</v>
      </c>
      <c r="AT642">
        <v>0.59954013465348865</v>
      </c>
      <c r="AU642">
        <v>6.6532373862087644</v>
      </c>
      <c r="AV642">
        <v>6.6142271265494657</v>
      </c>
      <c r="AW642">
        <v>6.679947281375231</v>
      </c>
      <c r="AX642">
        <v>15.11823343211306</v>
      </c>
      <c r="AY642">
        <v>15.26845092885767</v>
      </c>
      <c r="AZ642">
        <v>0.60673930960170241</v>
      </c>
      <c r="BA642">
        <v>0.60835342063773079</v>
      </c>
      <c r="BB642">
        <v>2.1766440701562919</v>
      </c>
      <c r="BC642">
        <v>2.1766440701562919</v>
      </c>
      <c r="BD642" t="b">
        <v>1</v>
      </c>
      <c r="BE642" t="b">
        <v>1</v>
      </c>
      <c r="BH642">
        <v>150.11503626467771</v>
      </c>
      <c r="BI642">
        <v>1665.859490470757</v>
      </c>
      <c r="BJ642">
        <v>0.59954020755998827</v>
      </c>
      <c r="BK642">
        <v>0.59954020755998827</v>
      </c>
      <c r="BL642">
        <v>0.59954020755998827</v>
      </c>
      <c r="BM642" t="s">
        <v>89</v>
      </c>
      <c r="BN642">
        <v>6.6532292136388866</v>
      </c>
      <c r="BO642">
        <v>6.6532292136388858</v>
      </c>
      <c r="BP642">
        <v>6.6532292136388866</v>
      </c>
      <c r="BQ642" t="s">
        <v>89</v>
      </c>
      <c r="BR642">
        <v>7.6897874641743913</v>
      </c>
      <c r="BS642">
        <v>7.6897874641743913</v>
      </c>
      <c r="BT642">
        <v>7.6897874641743913</v>
      </c>
      <c r="BU642" t="s">
        <v>89</v>
      </c>
      <c r="BV642">
        <v>7.7965770881595814E-2</v>
      </c>
      <c r="BW642">
        <v>64.827624421923048</v>
      </c>
      <c r="BX642">
        <v>3340.2961509885558</v>
      </c>
      <c r="BY642">
        <v>1.3882970539572059</v>
      </c>
      <c r="BZ642">
        <v>1.3882970539572059</v>
      </c>
      <c r="CA642">
        <v>1.3882970539572059</v>
      </c>
      <c r="CB642" t="s">
        <v>89</v>
      </c>
      <c r="CC642" t="s">
        <v>90</v>
      </c>
      <c r="CD642">
        <v>56.525911349146547</v>
      </c>
      <c r="CE642">
        <v>56.525911349146547</v>
      </c>
      <c r="CF642">
        <v>56.525911349146547</v>
      </c>
      <c r="CG642" t="s">
        <v>89</v>
      </c>
      <c r="CH642" t="s">
        <v>91</v>
      </c>
      <c r="CI642">
        <v>0.60737996110627768</v>
      </c>
      <c r="CJ642">
        <v>24.730086215251621</v>
      </c>
      <c r="CK642">
        <v>2.4560365694628768E-2</v>
      </c>
      <c r="CL642">
        <v>0.96268298470814095</v>
      </c>
      <c r="CM642">
        <v>21</v>
      </c>
      <c r="CN642">
        <v>1.382110170560751</v>
      </c>
      <c r="CO642">
        <v>1.390522104314813</v>
      </c>
      <c r="CP642">
        <v>16.309778544122949</v>
      </c>
      <c r="CQ642">
        <v>15.728332135310801</v>
      </c>
      <c r="CR642">
        <v>6.6532292136388849</v>
      </c>
      <c r="CS642">
        <v>6.6532292136388866</v>
      </c>
      <c r="CT642">
        <v>1.7763568394002501E-15</v>
      </c>
      <c r="CU642">
        <v>-2.6699167913210941E-14</v>
      </c>
    </row>
    <row r="643" spans="1:99" x14ac:dyDescent="0.3">
      <c r="A643" t="s">
        <v>1089</v>
      </c>
      <c r="B643" t="s">
        <v>905</v>
      </c>
      <c r="C643" t="s">
        <v>3377</v>
      </c>
      <c r="D643" t="s">
        <v>109</v>
      </c>
      <c r="E643">
        <v>2.5000000000000001E-2</v>
      </c>
      <c r="F643">
        <v>0.8125</v>
      </c>
      <c r="G643">
        <v>7.7965770881595814E-2</v>
      </c>
      <c r="H643">
        <v>14</v>
      </c>
      <c r="I643">
        <v>112</v>
      </c>
      <c r="J643">
        <v>8</v>
      </c>
      <c r="K643">
        <v>7.6897874641743913</v>
      </c>
      <c r="L643">
        <v>7.6897898277673633</v>
      </c>
      <c r="M643">
        <v>6.6532292136388849</v>
      </c>
      <c r="N643">
        <v>6.6532103007291932</v>
      </c>
      <c r="O643">
        <v>6.6532292136388849</v>
      </c>
      <c r="P643">
        <v>6.6532103007291932</v>
      </c>
      <c r="Q643" s="1">
        <v>6.6532292136388849</v>
      </c>
      <c r="S643">
        <v>3</v>
      </c>
      <c r="T643">
        <v>2.25</v>
      </c>
      <c r="U643">
        <v>0.5</v>
      </c>
      <c r="V643">
        <v>10.95</v>
      </c>
      <c r="W643">
        <v>0.14058666666666669</v>
      </c>
      <c r="Y643" t="s">
        <v>84</v>
      </c>
      <c r="AA643">
        <v>3</v>
      </c>
      <c r="AB643">
        <v>90</v>
      </c>
      <c r="AC643" t="s">
        <v>1090</v>
      </c>
      <c r="AD643" t="s">
        <v>87</v>
      </c>
      <c r="AE643" t="s">
        <v>87</v>
      </c>
      <c r="AF643" t="s">
        <v>111</v>
      </c>
      <c r="AG643" t="b">
        <v>1</v>
      </c>
      <c r="AH643">
        <v>2.5000000000000001E-2</v>
      </c>
      <c r="AI643">
        <v>7.7895605363655085E-2</v>
      </c>
      <c r="AJ643">
        <v>4</v>
      </c>
      <c r="AL643">
        <v>6.8811453091984749</v>
      </c>
      <c r="AM643">
        <v>7.1355281130537929</v>
      </c>
      <c r="AN643">
        <v>7.0381884276858093</v>
      </c>
      <c r="AO643">
        <v>6.8811453091984758</v>
      </c>
      <c r="AP643">
        <v>0.60467319962032862</v>
      </c>
      <c r="AQ643">
        <v>0.60835342063773079</v>
      </c>
      <c r="AR643">
        <v>150.11505451927181</v>
      </c>
      <c r="AS643">
        <v>1665.8619418992289</v>
      </c>
      <c r="AT643">
        <v>0.59954013465348865</v>
      </c>
      <c r="AU643">
        <v>6.6532373862087644</v>
      </c>
      <c r="AV643">
        <v>6.6142271265494594</v>
      </c>
      <c r="AW643">
        <v>6.6799472813752168</v>
      </c>
      <c r="AX643">
        <v>8.1405872326762569</v>
      </c>
      <c r="AY643">
        <v>8.2214735770771892</v>
      </c>
      <c r="AZ643">
        <v>0.60673930960170253</v>
      </c>
      <c r="BA643">
        <v>0.60835342063773079</v>
      </c>
      <c r="BB643">
        <v>4.0423389874331113</v>
      </c>
      <c r="BC643">
        <v>4.0423389874331113</v>
      </c>
      <c r="BD643" t="b">
        <v>1</v>
      </c>
      <c r="BE643" t="b">
        <v>1</v>
      </c>
      <c r="BH643">
        <v>150.11503626467771</v>
      </c>
      <c r="BI643">
        <v>1665.859490470757</v>
      </c>
      <c r="BJ643">
        <v>0.59954020755998827</v>
      </c>
      <c r="BK643">
        <v>0.59954020755998827</v>
      </c>
      <c r="BL643">
        <v>0.59954020755998827</v>
      </c>
      <c r="BM643" t="s">
        <v>89</v>
      </c>
      <c r="BN643">
        <v>6.6532292136388866</v>
      </c>
      <c r="BO643">
        <v>6.6532292136388858</v>
      </c>
      <c r="BP643">
        <v>6.6532292136388866</v>
      </c>
      <c r="BQ643" t="s">
        <v>89</v>
      </c>
      <c r="BR643">
        <v>7.6897874641743913</v>
      </c>
      <c r="BS643">
        <v>7.6897874641743913</v>
      </c>
      <c r="BT643">
        <v>7.6897874641743913</v>
      </c>
      <c r="BU643" t="s">
        <v>89</v>
      </c>
      <c r="BV643">
        <v>7.7965770881595814E-2</v>
      </c>
      <c r="BW643">
        <v>120.39415964071419</v>
      </c>
      <c r="BX643">
        <v>6203.4071375501744</v>
      </c>
      <c r="BY643">
        <v>0.74754456751541887</v>
      </c>
      <c r="BZ643">
        <v>0.74754456751541887</v>
      </c>
      <c r="CA643">
        <v>0.74754456751541887</v>
      </c>
      <c r="CB643" t="s">
        <v>89</v>
      </c>
      <c r="CC643" t="s">
        <v>90</v>
      </c>
      <c r="CD643">
        <v>30.437029188002029</v>
      </c>
      <c r="CE643">
        <v>30.437029188002029</v>
      </c>
      <c r="CF643">
        <v>30.437029188002029</v>
      </c>
      <c r="CG643" t="s">
        <v>89</v>
      </c>
      <c r="CH643" t="s">
        <v>91</v>
      </c>
      <c r="CI643">
        <v>0.60737996110627779</v>
      </c>
      <c r="CJ643">
        <v>24.730086215251649</v>
      </c>
      <c r="CK643">
        <v>2.4560365694628751E-2</v>
      </c>
      <c r="CL643">
        <v>1.787839828743691</v>
      </c>
      <c r="CM643">
        <v>21</v>
      </c>
      <c r="CN643">
        <v>0.74421316876348143</v>
      </c>
      <c r="CO643">
        <v>0.74874267155413021</v>
      </c>
      <c r="CP643">
        <v>8.7821884468354376</v>
      </c>
      <c r="CQ643">
        <v>8.4691019190135073</v>
      </c>
      <c r="CR643">
        <v>6.6532292136388849</v>
      </c>
      <c r="CS643">
        <v>6.6532292136388866</v>
      </c>
      <c r="CT643">
        <v>1.7763568394002501E-15</v>
      </c>
      <c r="CU643">
        <v>-2.6699167913210941E-14</v>
      </c>
    </row>
    <row r="644" spans="1:99" x14ac:dyDescent="0.3">
      <c r="A644" t="s">
        <v>1091</v>
      </c>
      <c r="B644" t="s">
        <v>905</v>
      </c>
      <c r="C644" t="s">
        <v>3377</v>
      </c>
      <c r="D644" t="s">
        <v>109</v>
      </c>
      <c r="E644">
        <v>0.1</v>
      </c>
      <c r="F644">
        <v>0.25</v>
      </c>
      <c r="G644">
        <v>7.7965770881595814E-2</v>
      </c>
      <c r="H644">
        <v>14</v>
      </c>
      <c r="I644">
        <v>112</v>
      </c>
      <c r="J644">
        <v>8</v>
      </c>
      <c r="K644">
        <v>7.6897874641743913</v>
      </c>
      <c r="L644">
        <v>7.6897898277673633</v>
      </c>
      <c r="M644">
        <v>6.6532292136388849</v>
      </c>
      <c r="N644">
        <v>6.6532103007291932</v>
      </c>
      <c r="O644">
        <v>6.6532292136388849</v>
      </c>
      <c r="P644">
        <v>6.6532103007291932</v>
      </c>
      <c r="Q644" s="1">
        <v>6.6532292136388849</v>
      </c>
      <c r="S644">
        <v>3</v>
      </c>
      <c r="T644">
        <v>2.25</v>
      </c>
      <c r="U644">
        <v>0.5</v>
      </c>
      <c r="V644">
        <v>10.95</v>
      </c>
      <c r="W644">
        <v>0.14058666666666669</v>
      </c>
      <c r="Y644" t="s">
        <v>84</v>
      </c>
      <c r="AA644">
        <v>3</v>
      </c>
      <c r="AB644">
        <v>90</v>
      </c>
      <c r="AC644" t="s">
        <v>1092</v>
      </c>
      <c r="AD644" t="s">
        <v>87</v>
      </c>
      <c r="AE644" t="s">
        <v>87</v>
      </c>
      <c r="AF644" t="s">
        <v>111</v>
      </c>
      <c r="AG644" t="b">
        <v>0</v>
      </c>
      <c r="AH644">
        <v>0.1</v>
      </c>
      <c r="AI644">
        <v>7.7895605363655085E-2</v>
      </c>
      <c r="AJ644">
        <v>4</v>
      </c>
      <c r="AL644">
        <v>6.8811453091984749</v>
      </c>
      <c r="AM644">
        <v>7.9135998628464366</v>
      </c>
      <c r="AN644">
        <v>7.0381884276858093</v>
      </c>
      <c r="AO644">
        <v>6.8811453091984758</v>
      </c>
      <c r="AP644">
        <v>0.60467319962032862</v>
      </c>
      <c r="AQ644">
        <v>0.6164346519221644</v>
      </c>
      <c r="AR644">
        <v>150.11505451927181</v>
      </c>
      <c r="AS644">
        <v>1665.8619418992289</v>
      </c>
      <c r="AT644">
        <v>0.59954013465348865</v>
      </c>
      <c r="AU644">
        <v>6.6532373862087644</v>
      </c>
      <c r="AV644">
        <v>8.2069872417487453</v>
      </c>
      <c r="AW644">
        <v>8.2543807676429939</v>
      </c>
      <c r="AX644">
        <v>32.827948966994981</v>
      </c>
      <c r="AY644">
        <v>33.017523070571983</v>
      </c>
      <c r="AZ644">
        <v>0.61289531778428363</v>
      </c>
      <c r="BA644">
        <v>0.6164346519221644</v>
      </c>
      <c r="BB644">
        <v>7.0965483722061373</v>
      </c>
      <c r="BC644">
        <v>7.0965483722061373</v>
      </c>
      <c r="BD644" t="b">
        <v>0</v>
      </c>
      <c r="BE644" t="b">
        <v>0</v>
      </c>
      <c r="BH644">
        <v>150.11503626467771</v>
      </c>
      <c r="BI644">
        <v>1665.859490470757</v>
      </c>
      <c r="BJ644">
        <v>0.59954020755998827</v>
      </c>
      <c r="BK644">
        <v>0.59954020755998827</v>
      </c>
      <c r="BL644">
        <v>0.59954020755998827</v>
      </c>
      <c r="BM644" t="s">
        <v>89</v>
      </c>
      <c r="BN644">
        <v>6.6532292136388866</v>
      </c>
      <c r="BO644">
        <v>6.6532292136388858</v>
      </c>
      <c r="BP644">
        <v>6.6532292136388866</v>
      </c>
      <c r="BQ644" t="s">
        <v>89</v>
      </c>
      <c r="BR644">
        <v>7.6897874641743913</v>
      </c>
      <c r="BS644">
        <v>7.6897874641743913</v>
      </c>
      <c r="BT644">
        <v>7.6897874641743913</v>
      </c>
      <c r="BU644" t="s">
        <v>89</v>
      </c>
      <c r="BV644">
        <v>7.7965770881595814E-2</v>
      </c>
      <c r="BW644">
        <v>36.710761720057917</v>
      </c>
      <c r="BX644">
        <v>781.39489294460111</v>
      </c>
      <c r="BY644">
        <v>2.4515971824912062</v>
      </c>
      <c r="BZ644">
        <v>2.4515971824912062</v>
      </c>
      <c r="CA644">
        <v>2.4515971824912062</v>
      </c>
      <c r="CB644" t="s">
        <v>89</v>
      </c>
      <c r="CC644" t="s">
        <v>90</v>
      </c>
      <c r="CD644">
        <v>32.828162028305883</v>
      </c>
      <c r="CE644">
        <v>32.828162028305883</v>
      </c>
      <c r="CF644">
        <v>32.828162028305883</v>
      </c>
      <c r="CG644" t="s">
        <v>89</v>
      </c>
      <c r="CH644" t="s">
        <v>91</v>
      </c>
      <c r="CI644">
        <v>0.61289929562280143</v>
      </c>
      <c r="CJ644">
        <v>8.2070405070764689</v>
      </c>
      <c r="CK644">
        <v>7.4679696669503817E-2</v>
      </c>
      <c r="CL644">
        <v>1.274719028128158</v>
      </c>
      <c r="CM644">
        <v>10</v>
      </c>
      <c r="CN644">
        <v>2.418692798481314</v>
      </c>
      <c r="CO644">
        <v>2.465738607688658</v>
      </c>
      <c r="CP644">
        <v>31.65439945138575</v>
      </c>
      <c r="CQ644">
        <v>27.5245812367939</v>
      </c>
      <c r="CR644">
        <v>6.6532292136388849</v>
      </c>
      <c r="CS644">
        <v>6.6532292136388866</v>
      </c>
      <c r="CT644">
        <v>1.7763568394002501E-15</v>
      </c>
      <c r="CU644">
        <v>-2.6699167913210941E-14</v>
      </c>
    </row>
    <row r="645" spans="1:99" x14ac:dyDescent="0.3">
      <c r="A645" t="s">
        <v>1093</v>
      </c>
      <c r="B645" t="s">
        <v>905</v>
      </c>
      <c r="C645" t="s">
        <v>3377</v>
      </c>
      <c r="D645" t="s">
        <v>109</v>
      </c>
      <c r="E645">
        <v>0.1</v>
      </c>
      <c r="F645">
        <v>0.4375</v>
      </c>
      <c r="G645">
        <v>7.7965770881595814E-2</v>
      </c>
      <c r="H645">
        <v>14</v>
      </c>
      <c r="I645">
        <v>112</v>
      </c>
      <c r="J645">
        <v>8</v>
      </c>
      <c r="K645">
        <v>7.6897874641743913</v>
      </c>
      <c r="L645">
        <v>7.6897898277673633</v>
      </c>
      <c r="M645">
        <v>6.6532292136388849</v>
      </c>
      <c r="N645">
        <v>6.6532103007291932</v>
      </c>
      <c r="O645">
        <v>6.6532292136388849</v>
      </c>
      <c r="P645">
        <v>6.6532103007291932</v>
      </c>
      <c r="Q645" s="1">
        <v>6.6532292136388849</v>
      </c>
      <c r="S645">
        <v>3</v>
      </c>
      <c r="T645">
        <v>2.25</v>
      </c>
      <c r="U645">
        <v>0.5</v>
      </c>
      <c r="V645">
        <v>10.95</v>
      </c>
      <c r="W645">
        <v>0.14058666666666669</v>
      </c>
      <c r="Y645" t="s">
        <v>84</v>
      </c>
      <c r="AA645">
        <v>3</v>
      </c>
      <c r="AB645">
        <v>90</v>
      </c>
      <c r="AC645" t="s">
        <v>1094</v>
      </c>
      <c r="AD645" t="s">
        <v>87</v>
      </c>
      <c r="AE645" t="s">
        <v>87</v>
      </c>
      <c r="AF645" t="s">
        <v>111</v>
      </c>
      <c r="AG645" t="b">
        <v>0</v>
      </c>
      <c r="AH645">
        <v>0.1</v>
      </c>
      <c r="AI645">
        <v>7.7895605363655085E-2</v>
      </c>
      <c r="AJ645">
        <v>4</v>
      </c>
      <c r="AL645">
        <v>6.8811453091984749</v>
      </c>
      <c r="AM645">
        <v>7.9135998628464366</v>
      </c>
      <c r="AN645">
        <v>7.0381884276858093</v>
      </c>
      <c r="AO645">
        <v>6.8811453091984758</v>
      </c>
      <c r="AP645">
        <v>0.60467319962032862</v>
      </c>
      <c r="AQ645">
        <v>0.6164346519221644</v>
      </c>
      <c r="AR645">
        <v>150.11505451927181</v>
      </c>
      <c r="AS645">
        <v>1665.8619418992289</v>
      </c>
      <c r="AT645">
        <v>0.59954013465348865</v>
      </c>
      <c r="AU645">
        <v>6.6532373862087644</v>
      </c>
      <c r="AV645">
        <v>8.2069872417487435</v>
      </c>
      <c r="AW645">
        <v>8.2543807676429957</v>
      </c>
      <c r="AX645">
        <v>18.75882798113998</v>
      </c>
      <c r="AY645">
        <v>18.867156040326851</v>
      </c>
      <c r="AZ645">
        <v>0.61289531778428341</v>
      </c>
      <c r="BA645">
        <v>0.6164346519221644</v>
      </c>
      <c r="BB645">
        <v>12.418959651360719</v>
      </c>
      <c r="BC645">
        <v>12.418959651360719</v>
      </c>
      <c r="BD645" t="b">
        <v>0</v>
      </c>
      <c r="BE645" t="b">
        <v>0</v>
      </c>
      <c r="BH645">
        <v>150.11503626467771</v>
      </c>
      <c r="BI645">
        <v>1665.859490470757</v>
      </c>
      <c r="BJ645">
        <v>0.59954020755998827</v>
      </c>
      <c r="BK645">
        <v>0.59954020755998827</v>
      </c>
      <c r="BL645">
        <v>0.59954020755998827</v>
      </c>
      <c r="BM645" t="s">
        <v>89</v>
      </c>
      <c r="BN645">
        <v>6.6532292136388866</v>
      </c>
      <c r="BO645">
        <v>6.6532292136388858</v>
      </c>
      <c r="BP645">
        <v>6.6532292136388866</v>
      </c>
      <c r="BQ645" t="s">
        <v>89</v>
      </c>
      <c r="BR645">
        <v>7.6897874641743913</v>
      </c>
      <c r="BS645">
        <v>7.6897874641743913</v>
      </c>
      <c r="BT645">
        <v>7.6897874641743913</v>
      </c>
      <c r="BU645" t="s">
        <v>89</v>
      </c>
      <c r="BV645">
        <v>7.7965770881595814E-2</v>
      </c>
      <c r="BW645">
        <v>64.243833010101355</v>
      </c>
      <c r="BX645">
        <v>1367.4410626530521</v>
      </c>
      <c r="BY645">
        <v>1.40091267570926</v>
      </c>
      <c r="BZ645">
        <v>1.40091267570926</v>
      </c>
      <c r="CA645">
        <v>1.40091267570926</v>
      </c>
      <c r="CB645" t="s">
        <v>89</v>
      </c>
      <c r="CC645" t="s">
        <v>90</v>
      </c>
      <c r="CD645">
        <v>18.758949730460522</v>
      </c>
      <c r="CE645">
        <v>18.758949730460522</v>
      </c>
      <c r="CF645">
        <v>18.758949730460522</v>
      </c>
      <c r="CG645" t="s">
        <v>89</v>
      </c>
      <c r="CH645" t="s">
        <v>91</v>
      </c>
      <c r="CI645">
        <v>0.61289929562280143</v>
      </c>
      <c r="CJ645">
        <v>8.207040507076476</v>
      </c>
      <c r="CK645">
        <v>7.4679696669503748E-2</v>
      </c>
      <c r="CL645">
        <v>2.2307582992242772</v>
      </c>
      <c r="CM645">
        <v>10</v>
      </c>
      <c r="CN645">
        <v>1.382110170560751</v>
      </c>
      <c r="CO645">
        <v>1.4089934901078041</v>
      </c>
      <c r="CP645">
        <v>18.088228257934709</v>
      </c>
      <c r="CQ645">
        <v>15.728332135310801</v>
      </c>
      <c r="CR645">
        <v>6.6532292136388849</v>
      </c>
      <c r="CS645">
        <v>6.6532292136388866</v>
      </c>
      <c r="CT645">
        <v>1.7763568394002501E-15</v>
      </c>
      <c r="CU645">
        <v>-2.6699167913210941E-14</v>
      </c>
    </row>
    <row r="646" spans="1:99" x14ac:dyDescent="0.3">
      <c r="A646" t="s">
        <v>1095</v>
      </c>
      <c r="B646" t="s">
        <v>905</v>
      </c>
      <c r="C646" t="s">
        <v>3377</v>
      </c>
      <c r="D646" t="s">
        <v>109</v>
      </c>
      <c r="E646">
        <v>0.1</v>
      </c>
      <c r="F646">
        <v>0.8125</v>
      </c>
      <c r="G646">
        <v>7.7965770881595814E-2</v>
      </c>
      <c r="H646">
        <v>14</v>
      </c>
      <c r="I646">
        <v>112</v>
      </c>
      <c r="J646">
        <v>8</v>
      </c>
      <c r="K646">
        <v>7.6897874641743913</v>
      </c>
      <c r="L646">
        <v>7.6897898277673633</v>
      </c>
      <c r="M646">
        <v>6.6532292136388849</v>
      </c>
      <c r="N646">
        <v>6.6532103007291932</v>
      </c>
      <c r="O646">
        <v>6.6532292136388849</v>
      </c>
      <c r="P646">
        <v>6.6532103007291932</v>
      </c>
      <c r="Q646" s="1">
        <v>6.6532292136388849</v>
      </c>
      <c r="S646">
        <v>3</v>
      </c>
      <c r="T646">
        <v>2.25</v>
      </c>
      <c r="U646">
        <v>0.5</v>
      </c>
      <c r="V646">
        <v>10.95</v>
      </c>
      <c r="W646">
        <v>0.14058666666666669</v>
      </c>
      <c r="Y646" t="s">
        <v>84</v>
      </c>
      <c r="AA646">
        <v>3</v>
      </c>
      <c r="AB646">
        <v>90</v>
      </c>
      <c r="AC646" t="s">
        <v>1096</v>
      </c>
      <c r="AD646" t="s">
        <v>87</v>
      </c>
      <c r="AE646" t="s">
        <v>87</v>
      </c>
      <c r="AF646" t="s">
        <v>111</v>
      </c>
      <c r="AG646" t="b">
        <v>0</v>
      </c>
      <c r="AH646">
        <v>0.1</v>
      </c>
      <c r="AI646">
        <v>7.7895605363655085E-2</v>
      </c>
      <c r="AJ646">
        <v>4</v>
      </c>
      <c r="AL646">
        <v>6.8811453091984749</v>
      </c>
      <c r="AM646">
        <v>7.9135998628464366</v>
      </c>
      <c r="AN646">
        <v>7.0381884276858093</v>
      </c>
      <c r="AO646">
        <v>6.8811453091984758</v>
      </c>
      <c r="AP646">
        <v>0.60467319962032862</v>
      </c>
      <c r="AQ646">
        <v>0.6164346519221644</v>
      </c>
      <c r="AR646">
        <v>150.11505451927181</v>
      </c>
      <c r="AS646">
        <v>1665.8619418992289</v>
      </c>
      <c r="AT646">
        <v>0.59954013465348865</v>
      </c>
      <c r="AU646">
        <v>6.6532373862087644</v>
      </c>
      <c r="AV646">
        <v>8.2069872417487471</v>
      </c>
      <c r="AW646">
        <v>8.2543807676429992</v>
      </c>
      <c r="AX646">
        <v>10.10090737446</v>
      </c>
      <c r="AY646">
        <v>10.15923786786831</v>
      </c>
      <c r="AZ646">
        <v>0.61289531778428341</v>
      </c>
      <c r="BA646">
        <v>0.6164346519221644</v>
      </c>
      <c r="BB646">
        <v>23.063782209669821</v>
      </c>
      <c r="BC646">
        <v>23.063782209669821</v>
      </c>
      <c r="BD646" t="b">
        <v>0</v>
      </c>
      <c r="BE646" t="b">
        <v>0</v>
      </c>
      <c r="BH646">
        <v>150.11503626467771</v>
      </c>
      <c r="BI646">
        <v>1665.859490470757</v>
      </c>
      <c r="BJ646">
        <v>0.59954020755998827</v>
      </c>
      <c r="BK646">
        <v>0.59954020755998827</v>
      </c>
      <c r="BL646">
        <v>0.59954020755998827</v>
      </c>
      <c r="BM646" t="s">
        <v>89</v>
      </c>
      <c r="BN646">
        <v>6.6532292136388866</v>
      </c>
      <c r="BO646">
        <v>6.6532292136388858</v>
      </c>
      <c r="BP646">
        <v>6.6532292136388866</v>
      </c>
      <c r="BQ646" t="s">
        <v>89</v>
      </c>
      <c r="BR646">
        <v>7.6897874641743913</v>
      </c>
      <c r="BS646">
        <v>7.6897874641743913</v>
      </c>
      <c r="BT646">
        <v>7.6897874641743913</v>
      </c>
      <c r="BU646" t="s">
        <v>89</v>
      </c>
      <c r="BV646">
        <v>7.7965770881595814E-2</v>
      </c>
      <c r="BW646">
        <v>119.3099755901882</v>
      </c>
      <c r="BX646">
        <v>2539.5334020699529</v>
      </c>
      <c r="BY646">
        <v>0.7543375946126788</v>
      </c>
      <c r="BZ646">
        <v>0.7543375946126788</v>
      </c>
      <c r="CA646">
        <v>0.7543375946126788</v>
      </c>
      <c r="CB646" t="s">
        <v>89</v>
      </c>
      <c r="CC646" t="s">
        <v>90</v>
      </c>
      <c r="CD646">
        <v>10.10097293178643</v>
      </c>
      <c r="CE646">
        <v>10.10097293178643</v>
      </c>
      <c r="CF646">
        <v>10.10097293178643</v>
      </c>
      <c r="CG646" t="s">
        <v>89</v>
      </c>
      <c r="CH646" t="s">
        <v>91</v>
      </c>
      <c r="CI646">
        <v>0.61289929562280154</v>
      </c>
      <c r="CJ646">
        <v>8.2070405070764778</v>
      </c>
      <c r="CK646">
        <v>7.4679696669503748E-2</v>
      </c>
      <c r="CL646">
        <v>4.1428368414165142</v>
      </c>
      <c r="CM646">
        <v>10</v>
      </c>
      <c r="CN646">
        <v>0.74421316876348143</v>
      </c>
      <c r="CO646">
        <v>0.75868880236574077</v>
      </c>
      <c r="CP646">
        <v>9.7398152158109994</v>
      </c>
      <c r="CQ646">
        <v>8.4691019190135073</v>
      </c>
      <c r="CR646">
        <v>6.6532292136388849</v>
      </c>
      <c r="CS646">
        <v>6.6532292136388866</v>
      </c>
      <c r="CT646">
        <v>1.7763568394002501E-15</v>
      </c>
      <c r="CU646">
        <v>-2.6699167913210941E-14</v>
      </c>
    </row>
    <row r="647" spans="1:99" x14ac:dyDescent="0.3">
      <c r="A647" t="s">
        <v>1097</v>
      </c>
      <c r="B647" t="s">
        <v>905</v>
      </c>
      <c r="C647" t="s">
        <v>3377</v>
      </c>
      <c r="D647" t="s">
        <v>109</v>
      </c>
      <c r="E647">
        <v>0.17499999999999999</v>
      </c>
      <c r="F647">
        <v>0.25</v>
      </c>
      <c r="G647">
        <v>7.7965770881595814E-2</v>
      </c>
      <c r="H647">
        <v>14</v>
      </c>
      <c r="I647">
        <v>112</v>
      </c>
      <c r="J647">
        <v>8</v>
      </c>
      <c r="K647">
        <v>7.6897874641743913</v>
      </c>
      <c r="L647">
        <v>7.6897898277673633</v>
      </c>
      <c r="M647">
        <v>6.6532292136388849</v>
      </c>
      <c r="N647">
        <v>6.6532103007291932</v>
      </c>
      <c r="O647">
        <v>6.6532292136388849</v>
      </c>
      <c r="P647">
        <v>6.6532103007291932</v>
      </c>
      <c r="Q647" s="1">
        <v>6.6532292136388849</v>
      </c>
      <c r="S647">
        <v>3</v>
      </c>
      <c r="T647">
        <v>2.25</v>
      </c>
      <c r="U647">
        <v>0.5</v>
      </c>
      <c r="V647">
        <v>10.95</v>
      </c>
      <c r="W647">
        <v>0.14058666666666669</v>
      </c>
      <c r="Y647" t="s">
        <v>84</v>
      </c>
      <c r="AA647">
        <v>3</v>
      </c>
      <c r="AB647">
        <v>90</v>
      </c>
      <c r="AC647" t="s">
        <v>1098</v>
      </c>
      <c r="AD647" t="s">
        <v>87</v>
      </c>
      <c r="AE647" t="s">
        <v>87</v>
      </c>
      <c r="AF647" t="s">
        <v>111</v>
      </c>
      <c r="AG647" t="b">
        <v>0</v>
      </c>
      <c r="AH647">
        <v>0.17499999999999999</v>
      </c>
      <c r="AI647">
        <v>7.7895605363655085E-2</v>
      </c>
      <c r="AJ647">
        <v>4</v>
      </c>
      <c r="AL647">
        <v>6.8811453091984749</v>
      </c>
      <c r="AM647">
        <v>7.9135998628464366</v>
      </c>
      <c r="AN647">
        <v>7.0381884276858093</v>
      </c>
      <c r="AO647">
        <v>6.8811453091984758</v>
      </c>
      <c r="AP647">
        <v>0.60467319962032862</v>
      </c>
      <c r="AQ647">
        <v>0.6164346519221644</v>
      </c>
      <c r="AR647">
        <v>150.11505451927181</v>
      </c>
      <c r="AS647">
        <v>1665.8619418992289</v>
      </c>
      <c r="AT647">
        <v>0.59954013465348865</v>
      </c>
      <c r="AU647">
        <v>6.6532373862087644</v>
      </c>
      <c r="AV647">
        <v>7.886416653291012</v>
      </c>
      <c r="AW647">
        <v>7.9149917433821777</v>
      </c>
      <c r="AX647">
        <v>31.545666613164052</v>
      </c>
      <c r="AY647">
        <v>31.659966973528711</v>
      </c>
      <c r="AZ647">
        <v>0.61420916940934689</v>
      </c>
      <c r="BA647">
        <v>0.6164346519221644</v>
      </c>
      <c r="BB647">
        <v>4.3731569842267204</v>
      </c>
      <c r="BC647">
        <v>4.3731569842267204</v>
      </c>
      <c r="BD647" t="b">
        <v>0</v>
      </c>
      <c r="BE647" t="b">
        <v>0</v>
      </c>
      <c r="BH647">
        <v>150.11503626467771</v>
      </c>
      <c r="BI647">
        <v>1665.859490470757</v>
      </c>
      <c r="BJ647">
        <v>0.59954020755998827</v>
      </c>
      <c r="BK647">
        <v>0.59954020755998827</v>
      </c>
      <c r="BL647">
        <v>0.59954020755998827</v>
      </c>
      <c r="BM647" t="s">
        <v>89</v>
      </c>
      <c r="BN647">
        <v>6.6532292136388866</v>
      </c>
      <c r="BO647">
        <v>6.6532292136388858</v>
      </c>
      <c r="BP647">
        <v>6.6532292136388866</v>
      </c>
      <c r="BQ647" t="s">
        <v>89</v>
      </c>
      <c r="BR647">
        <v>7.6897874641743913</v>
      </c>
      <c r="BS647">
        <v>7.6897874641743913</v>
      </c>
      <c r="BT647">
        <v>7.6897874641743913</v>
      </c>
      <c r="BU647" t="s">
        <v>89</v>
      </c>
      <c r="BV647">
        <v>7.7965770881595814E-2</v>
      </c>
      <c r="BW647">
        <v>36.632549589280032</v>
      </c>
      <c r="BX647">
        <v>624.56714395594031</v>
      </c>
      <c r="BY647">
        <v>2.456831452057521</v>
      </c>
      <c r="BZ647">
        <v>2.456831452057521</v>
      </c>
      <c r="CA647">
        <v>2.456831452057521</v>
      </c>
      <c r="CB647" t="s">
        <v>89</v>
      </c>
      <c r="CC647" t="s">
        <v>90</v>
      </c>
      <c r="CD647">
        <v>31.82478000565149</v>
      </c>
      <c r="CE647">
        <v>31.82478000565149</v>
      </c>
      <c r="CF647">
        <v>31.82478000565149</v>
      </c>
      <c r="CG647" t="s">
        <v>89</v>
      </c>
      <c r="CH647" t="s">
        <v>91</v>
      </c>
      <c r="CI647">
        <v>0.61420786301438024</v>
      </c>
      <c r="CJ647">
        <v>7.9561950014128717</v>
      </c>
      <c r="CK647">
        <v>7.7198693961788065E-2</v>
      </c>
      <c r="CL647">
        <v>1.671756223236907</v>
      </c>
      <c r="CM647">
        <v>7</v>
      </c>
      <c r="CN647">
        <v>2.418692798481314</v>
      </c>
      <c r="CO647">
        <v>2.465738607688658</v>
      </c>
      <c r="CP647">
        <v>31.65439945138575</v>
      </c>
      <c r="CQ647">
        <v>27.5245812367939</v>
      </c>
      <c r="CR647">
        <v>6.6532292136388849</v>
      </c>
      <c r="CS647">
        <v>6.6532292136388866</v>
      </c>
      <c r="CT647">
        <v>1.7763568394002501E-15</v>
      </c>
      <c r="CU647">
        <v>-2.6699167913210941E-14</v>
      </c>
    </row>
    <row r="648" spans="1:99" x14ac:dyDescent="0.3">
      <c r="A648" t="s">
        <v>1099</v>
      </c>
      <c r="B648" t="s">
        <v>905</v>
      </c>
      <c r="C648" t="s">
        <v>3377</v>
      </c>
      <c r="D648" t="s">
        <v>109</v>
      </c>
      <c r="E648">
        <v>0.17499999999999999</v>
      </c>
      <c r="F648">
        <v>0.4375</v>
      </c>
      <c r="G648">
        <v>7.7965770881595814E-2</v>
      </c>
      <c r="H648">
        <v>14</v>
      </c>
      <c r="I648">
        <v>112</v>
      </c>
      <c r="J648">
        <v>8</v>
      </c>
      <c r="K648">
        <v>7.6897874641743913</v>
      </c>
      <c r="L648">
        <v>7.6897898277673633</v>
      </c>
      <c r="M648">
        <v>6.6532292136388849</v>
      </c>
      <c r="N648">
        <v>6.6532103007291932</v>
      </c>
      <c r="O648">
        <v>6.6532292136388849</v>
      </c>
      <c r="P648">
        <v>6.6532103007291932</v>
      </c>
      <c r="Q648" s="1">
        <v>6.6532292136388849</v>
      </c>
      <c r="S648">
        <v>3</v>
      </c>
      <c r="T648">
        <v>2.25</v>
      </c>
      <c r="U648">
        <v>0.5</v>
      </c>
      <c r="V648">
        <v>10.95</v>
      </c>
      <c r="W648">
        <v>0.14058666666666669</v>
      </c>
      <c r="Y648" t="s">
        <v>84</v>
      </c>
      <c r="AA648">
        <v>3</v>
      </c>
      <c r="AB648">
        <v>90</v>
      </c>
      <c r="AC648" t="s">
        <v>1100</v>
      </c>
      <c r="AD648" t="s">
        <v>87</v>
      </c>
      <c r="AE648" t="s">
        <v>87</v>
      </c>
      <c r="AF648" t="s">
        <v>111</v>
      </c>
      <c r="AG648" t="b">
        <v>0</v>
      </c>
      <c r="AH648">
        <v>0.17499999999999999</v>
      </c>
      <c r="AI648">
        <v>7.7895605363655085E-2</v>
      </c>
      <c r="AJ648">
        <v>4</v>
      </c>
      <c r="AL648">
        <v>6.8811453091984749</v>
      </c>
      <c r="AM648">
        <v>7.9135998628464366</v>
      </c>
      <c r="AN648">
        <v>7.0381884276858093</v>
      </c>
      <c r="AO648">
        <v>6.8811453091984758</v>
      </c>
      <c r="AP648">
        <v>0.60467319962032862</v>
      </c>
      <c r="AQ648">
        <v>0.6164346519221644</v>
      </c>
      <c r="AR648">
        <v>150.11505451927181</v>
      </c>
      <c r="AS648">
        <v>1665.8619418992289</v>
      </c>
      <c r="AT648">
        <v>0.59954013465348865</v>
      </c>
      <c r="AU648">
        <v>6.6532373862087644</v>
      </c>
      <c r="AV648">
        <v>7.886416653291012</v>
      </c>
      <c r="AW648">
        <v>7.9149917433821786</v>
      </c>
      <c r="AX648">
        <v>18.02609520752231</v>
      </c>
      <c r="AY648">
        <v>18.091409699159271</v>
      </c>
      <c r="AZ648">
        <v>0.61420916940934678</v>
      </c>
      <c r="BA648">
        <v>0.6164346519221644</v>
      </c>
      <c r="BB648">
        <v>7.6530247223967551</v>
      </c>
      <c r="BC648">
        <v>7.6530247223967551</v>
      </c>
      <c r="BD648" t="b">
        <v>0</v>
      </c>
      <c r="BE648" t="b">
        <v>0</v>
      </c>
      <c r="BH648">
        <v>150.11503626467771</v>
      </c>
      <c r="BI648">
        <v>1665.859490470757</v>
      </c>
      <c r="BJ648">
        <v>0.59954020755998827</v>
      </c>
      <c r="BK648">
        <v>0.59954020755998827</v>
      </c>
      <c r="BL648">
        <v>0.59954020755998827</v>
      </c>
      <c r="BM648" t="s">
        <v>89</v>
      </c>
      <c r="BN648">
        <v>6.6532292136388866</v>
      </c>
      <c r="BO648">
        <v>6.6532292136388858</v>
      </c>
      <c r="BP648">
        <v>6.6532292136388866</v>
      </c>
      <c r="BQ648" t="s">
        <v>89</v>
      </c>
      <c r="BR648">
        <v>7.6897874641743913</v>
      </c>
      <c r="BS648">
        <v>7.6897874641743913</v>
      </c>
      <c r="BT648">
        <v>7.6897874641743913</v>
      </c>
      <c r="BU648" t="s">
        <v>89</v>
      </c>
      <c r="BV648">
        <v>7.7965770881595814E-2</v>
      </c>
      <c r="BW648">
        <v>64.106961781240059</v>
      </c>
      <c r="BX648">
        <v>1092.9925019228949</v>
      </c>
      <c r="BY648">
        <v>1.4039036868900121</v>
      </c>
      <c r="BZ648">
        <v>1.4039036868900121</v>
      </c>
      <c r="CA648">
        <v>1.4039036868900121</v>
      </c>
      <c r="CB648" t="s">
        <v>89</v>
      </c>
      <c r="CC648" t="s">
        <v>90</v>
      </c>
      <c r="CD648">
        <v>18.185588574657992</v>
      </c>
      <c r="CE648">
        <v>18.185588574657992</v>
      </c>
      <c r="CF648">
        <v>18.185588574657992</v>
      </c>
      <c r="CG648" t="s">
        <v>89</v>
      </c>
      <c r="CH648" t="s">
        <v>91</v>
      </c>
      <c r="CI648">
        <v>0.61420786301438024</v>
      </c>
      <c r="CJ648">
        <v>7.9561950014128699</v>
      </c>
      <c r="CK648">
        <v>7.7198693961788079E-2</v>
      </c>
      <c r="CL648">
        <v>2.9255733906645882</v>
      </c>
      <c r="CM648">
        <v>7</v>
      </c>
      <c r="CN648">
        <v>1.382110170560751</v>
      </c>
      <c r="CO648">
        <v>1.4089934901078041</v>
      </c>
      <c r="CP648">
        <v>18.088228257934709</v>
      </c>
      <c r="CQ648">
        <v>15.728332135310801</v>
      </c>
      <c r="CR648">
        <v>6.6532292136388849</v>
      </c>
      <c r="CS648">
        <v>6.6532292136388866</v>
      </c>
      <c r="CT648">
        <v>1.7763568394002501E-15</v>
      </c>
      <c r="CU648">
        <v>-2.6699167913210941E-14</v>
      </c>
    </row>
    <row r="649" spans="1:99" x14ac:dyDescent="0.3">
      <c r="A649" t="s">
        <v>1101</v>
      </c>
      <c r="B649" t="s">
        <v>905</v>
      </c>
      <c r="C649" t="s">
        <v>3377</v>
      </c>
      <c r="D649" t="s">
        <v>109</v>
      </c>
      <c r="E649">
        <v>0.17499999999999999</v>
      </c>
      <c r="F649">
        <v>0.8125</v>
      </c>
      <c r="G649">
        <v>7.7965770881595814E-2</v>
      </c>
      <c r="H649">
        <v>14</v>
      </c>
      <c r="I649">
        <v>112</v>
      </c>
      <c r="J649">
        <v>8</v>
      </c>
      <c r="K649">
        <v>7.6897874641743913</v>
      </c>
      <c r="L649">
        <v>7.6897898277673633</v>
      </c>
      <c r="M649">
        <v>6.6532292136388849</v>
      </c>
      <c r="N649">
        <v>6.6532103007291932</v>
      </c>
      <c r="O649">
        <v>6.6532292136388849</v>
      </c>
      <c r="P649">
        <v>6.6532103007291932</v>
      </c>
      <c r="Q649" s="1">
        <v>6.6532292136388849</v>
      </c>
      <c r="S649">
        <v>3</v>
      </c>
      <c r="T649">
        <v>2.25</v>
      </c>
      <c r="U649">
        <v>0.5</v>
      </c>
      <c r="V649">
        <v>10.95</v>
      </c>
      <c r="W649">
        <v>0.14058666666666669</v>
      </c>
      <c r="Y649" t="s">
        <v>84</v>
      </c>
      <c r="AA649">
        <v>3</v>
      </c>
      <c r="AB649">
        <v>90</v>
      </c>
      <c r="AC649" t="s">
        <v>1102</v>
      </c>
      <c r="AD649" t="s">
        <v>87</v>
      </c>
      <c r="AE649" t="s">
        <v>87</v>
      </c>
      <c r="AF649" t="s">
        <v>111</v>
      </c>
      <c r="AG649" t="b">
        <v>0</v>
      </c>
      <c r="AH649">
        <v>0.17499999999999999</v>
      </c>
      <c r="AI649">
        <v>7.7895605363655085E-2</v>
      </c>
      <c r="AJ649">
        <v>4</v>
      </c>
      <c r="AL649">
        <v>6.8811453091984749</v>
      </c>
      <c r="AM649">
        <v>7.9135998628464366</v>
      </c>
      <c r="AN649">
        <v>7.0381884276858093</v>
      </c>
      <c r="AO649">
        <v>6.8811453091984758</v>
      </c>
      <c r="AP649">
        <v>0.60467319962032862</v>
      </c>
      <c r="AQ649">
        <v>0.6164346519221644</v>
      </c>
      <c r="AR649">
        <v>150.11505451927181</v>
      </c>
      <c r="AS649">
        <v>1665.8619418992289</v>
      </c>
      <c r="AT649">
        <v>0.59954013465348865</v>
      </c>
      <c r="AU649">
        <v>6.6532373862087644</v>
      </c>
      <c r="AV649">
        <v>7.8864166532910138</v>
      </c>
      <c r="AW649">
        <v>7.9149917433821786</v>
      </c>
      <c r="AX649">
        <v>9.7063589578966329</v>
      </c>
      <c r="AY649">
        <v>9.7415282995472978</v>
      </c>
      <c r="AZ649">
        <v>0.61420916940934689</v>
      </c>
      <c r="BA649">
        <v>0.6164346519221644</v>
      </c>
      <c r="BB649">
        <v>14.21276019873681</v>
      </c>
      <c r="BC649">
        <v>14.21276019873681</v>
      </c>
      <c r="BD649" t="b">
        <v>0</v>
      </c>
      <c r="BE649" t="b">
        <v>0</v>
      </c>
      <c r="BH649">
        <v>150.11503626467771</v>
      </c>
      <c r="BI649">
        <v>1665.859490470757</v>
      </c>
      <c r="BJ649">
        <v>0.59954020755998827</v>
      </c>
      <c r="BK649">
        <v>0.59954020755998827</v>
      </c>
      <c r="BL649">
        <v>0.59954020755998827</v>
      </c>
      <c r="BM649" t="s">
        <v>89</v>
      </c>
      <c r="BN649">
        <v>6.6532292136388866</v>
      </c>
      <c r="BO649">
        <v>6.6532292136388858</v>
      </c>
      <c r="BP649">
        <v>6.6532292136388866</v>
      </c>
      <c r="BQ649" t="s">
        <v>89</v>
      </c>
      <c r="BR649">
        <v>7.6897874641743913</v>
      </c>
      <c r="BS649">
        <v>7.6897874641743913</v>
      </c>
      <c r="BT649">
        <v>7.6897874641743913</v>
      </c>
      <c r="BU649" t="s">
        <v>89</v>
      </c>
      <c r="BV649">
        <v>7.7965770881595814E-2</v>
      </c>
      <c r="BW649">
        <v>119.0557861651601</v>
      </c>
      <c r="BX649">
        <v>2029.8432178568059</v>
      </c>
      <c r="BY649">
        <v>0.75594813909462177</v>
      </c>
      <c r="BZ649">
        <v>0.75594813909462177</v>
      </c>
      <c r="CA649">
        <v>0.75594813909462177</v>
      </c>
      <c r="CB649" t="s">
        <v>89</v>
      </c>
      <c r="CC649" t="s">
        <v>90</v>
      </c>
      <c r="CD649">
        <v>9.792240001738918</v>
      </c>
      <c r="CE649">
        <v>9.792240001738918</v>
      </c>
      <c r="CF649">
        <v>9.792240001738918</v>
      </c>
      <c r="CG649" t="s">
        <v>89</v>
      </c>
      <c r="CH649" t="s">
        <v>91</v>
      </c>
      <c r="CI649">
        <v>0.61420786301438024</v>
      </c>
      <c r="CJ649">
        <v>7.9561950014128708</v>
      </c>
      <c r="CK649">
        <v>7.7198693961788065E-2</v>
      </c>
      <c r="CL649">
        <v>5.4332077255199493</v>
      </c>
      <c r="CM649">
        <v>7</v>
      </c>
      <c r="CN649">
        <v>0.74421316876348143</v>
      </c>
      <c r="CO649">
        <v>0.75868880236574077</v>
      </c>
      <c r="CP649">
        <v>9.7398152158109994</v>
      </c>
      <c r="CQ649">
        <v>8.4691019190135073</v>
      </c>
      <c r="CR649">
        <v>6.6532292136388849</v>
      </c>
      <c r="CS649">
        <v>6.6532292136388866</v>
      </c>
      <c r="CT649">
        <v>1.7763568394002501E-15</v>
      </c>
      <c r="CU649">
        <v>-2.6699167913210941E-14</v>
      </c>
    </row>
    <row r="650" spans="1:99" x14ac:dyDescent="0.3">
      <c r="A650" t="s">
        <v>1157</v>
      </c>
      <c r="B650" t="s">
        <v>905</v>
      </c>
      <c r="C650" t="s">
        <v>3377</v>
      </c>
      <c r="D650" t="s">
        <v>129</v>
      </c>
      <c r="E650">
        <v>2.5000000000000001E-2</v>
      </c>
      <c r="F650">
        <v>0.25</v>
      </c>
      <c r="G650">
        <v>7.5343013896444808E-2</v>
      </c>
      <c r="H650">
        <v>7</v>
      </c>
      <c r="I650">
        <v>112</v>
      </c>
      <c r="J650">
        <v>9</v>
      </c>
      <c r="K650">
        <v>8.2525537773868702</v>
      </c>
      <c r="L650">
        <v>8.2525628302788174</v>
      </c>
      <c r="M650">
        <v>7.581049816597468</v>
      </c>
      <c r="N650">
        <v>7.5809810040687529</v>
      </c>
      <c r="O650">
        <v>7.581049816597468</v>
      </c>
      <c r="P650">
        <v>7.5809810040687529</v>
      </c>
      <c r="Q650" s="1">
        <v>7.581049816597468</v>
      </c>
      <c r="S650">
        <v>3</v>
      </c>
      <c r="T650">
        <v>2.25</v>
      </c>
      <c r="U650">
        <v>0.5</v>
      </c>
      <c r="V650">
        <v>10.95</v>
      </c>
      <c r="W650">
        <v>0.14058666666666669</v>
      </c>
      <c r="Y650" t="s">
        <v>84</v>
      </c>
      <c r="AA650">
        <v>4</v>
      </c>
      <c r="AB650">
        <v>270</v>
      </c>
      <c r="AC650" t="s">
        <v>1158</v>
      </c>
      <c r="AD650" t="s">
        <v>87</v>
      </c>
      <c r="AE650" t="s">
        <v>87</v>
      </c>
      <c r="AF650" t="s">
        <v>131</v>
      </c>
      <c r="AG650" t="b">
        <v>1</v>
      </c>
      <c r="AH650">
        <v>2.5000000000000001E-2</v>
      </c>
      <c r="AI650">
        <v>7.5191185763783391E-2</v>
      </c>
      <c r="AJ650">
        <v>4</v>
      </c>
      <c r="AL650">
        <v>7.8364682656454772</v>
      </c>
      <c r="AM650">
        <v>8.0274662045455614</v>
      </c>
      <c r="AN650">
        <v>8.0258155626078551</v>
      </c>
      <c r="AO650">
        <v>7.8364682656454772</v>
      </c>
      <c r="AP650">
        <v>0.62558635067457657</v>
      </c>
      <c r="AQ650">
        <v>0.63013950408731767</v>
      </c>
      <c r="AR650">
        <v>434.24275978620142</v>
      </c>
      <c r="AS650">
        <v>5294.5904327282406</v>
      </c>
      <c r="AT650">
        <v>0.62177202478386506</v>
      </c>
      <c r="AU650">
        <v>7.5810779559791461</v>
      </c>
      <c r="AV650">
        <v>7.3422744646499956</v>
      </c>
      <c r="AW650">
        <v>7.4541087454778534</v>
      </c>
      <c r="AX650">
        <v>29.369097858599989</v>
      </c>
      <c r="AY650">
        <v>29.81643498191141</v>
      </c>
      <c r="AZ650">
        <v>0.6274063593354724</v>
      </c>
      <c r="BA650">
        <v>0.63013950408731767</v>
      </c>
      <c r="BB650">
        <v>3.6825247158559469</v>
      </c>
      <c r="BC650">
        <v>3.6825247158559469</v>
      </c>
      <c r="BD650" t="b">
        <v>1</v>
      </c>
      <c r="BE650" t="b">
        <v>1</v>
      </c>
      <c r="BH650">
        <v>434.24258578317068</v>
      </c>
      <c r="BI650">
        <v>5294.5665371959167</v>
      </c>
      <c r="BJ650">
        <v>0.62177227393081713</v>
      </c>
      <c r="BK650">
        <v>0.62177227393081713</v>
      </c>
      <c r="BL650">
        <v>0.62177227393081713</v>
      </c>
      <c r="BM650" t="s">
        <v>89</v>
      </c>
      <c r="BN650">
        <v>7.5810498165974698</v>
      </c>
      <c r="BO650">
        <v>7.5810498165974698</v>
      </c>
      <c r="BP650">
        <v>7.5810498165974698</v>
      </c>
      <c r="BQ650" t="s">
        <v>89</v>
      </c>
      <c r="BR650">
        <v>8.252553777386872</v>
      </c>
      <c r="BS650">
        <v>8.252553777386872</v>
      </c>
      <c r="BT650">
        <v>8.252553777386872</v>
      </c>
      <c r="BU650" t="s">
        <v>89</v>
      </c>
      <c r="BV650">
        <v>7.5343013896444794E-2</v>
      </c>
      <c r="BW650">
        <v>107.44491868502909</v>
      </c>
      <c r="BX650">
        <v>5661.2891036390174</v>
      </c>
      <c r="BY650">
        <v>2.5129154854823361</v>
      </c>
      <c r="BZ650">
        <v>2.5129154854823361</v>
      </c>
      <c r="CA650">
        <v>2.5129154854823361</v>
      </c>
      <c r="CB650" t="s">
        <v>89</v>
      </c>
      <c r="CC650" t="s">
        <v>90</v>
      </c>
      <c r="CD650">
        <v>102.8229829065433</v>
      </c>
      <c r="CE650">
        <v>102.8229829065433</v>
      </c>
      <c r="CF650">
        <v>102.8229829065433</v>
      </c>
      <c r="CG650" t="s">
        <v>89</v>
      </c>
      <c r="CH650" t="s">
        <v>91</v>
      </c>
      <c r="CI650">
        <v>0.62822887137058403</v>
      </c>
      <c r="CJ650">
        <v>25.705745726635829</v>
      </c>
      <c r="CK650">
        <v>2.4439239306705839E-2</v>
      </c>
      <c r="CL650">
        <v>1.5673009901368951</v>
      </c>
      <c r="CM650">
        <v>21</v>
      </c>
      <c r="CN650">
        <v>2.5023454026983059</v>
      </c>
      <c r="CO650">
        <v>2.5205580163492711</v>
      </c>
      <c r="CP650">
        <v>32.109864818182253</v>
      </c>
      <c r="CQ650">
        <v>31.345873062581909</v>
      </c>
      <c r="CR650">
        <v>7.581049816597468</v>
      </c>
      <c r="CS650">
        <v>7.5810498165974698</v>
      </c>
      <c r="CT650">
        <v>1.7763568394002501E-15</v>
      </c>
      <c r="CU650">
        <v>-2.3431541572398159E-14</v>
      </c>
    </row>
    <row r="651" spans="1:99" x14ac:dyDescent="0.3">
      <c r="A651" t="s">
        <v>1159</v>
      </c>
      <c r="B651" t="s">
        <v>905</v>
      </c>
      <c r="C651" t="s">
        <v>3377</v>
      </c>
      <c r="D651" t="s">
        <v>129</v>
      </c>
      <c r="E651">
        <v>2.5000000000000001E-2</v>
      </c>
      <c r="F651">
        <v>0.4375</v>
      </c>
      <c r="G651">
        <v>7.5343013896444808E-2</v>
      </c>
      <c r="H651">
        <v>7</v>
      </c>
      <c r="I651">
        <v>112</v>
      </c>
      <c r="J651">
        <v>9</v>
      </c>
      <c r="K651">
        <v>8.2525537773868702</v>
      </c>
      <c r="L651">
        <v>8.2525628302788174</v>
      </c>
      <c r="M651">
        <v>7.581049816597468</v>
      </c>
      <c r="N651">
        <v>7.5809810040687529</v>
      </c>
      <c r="O651">
        <v>7.581049816597468</v>
      </c>
      <c r="P651">
        <v>7.5809810040687529</v>
      </c>
      <c r="Q651" s="1">
        <v>7.581049816597468</v>
      </c>
      <c r="S651">
        <v>3</v>
      </c>
      <c r="T651">
        <v>2.25</v>
      </c>
      <c r="U651">
        <v>0.5</v>
      </c>
      <c r="V651">
        <v>10.95</v>
      </c>
      <c r="W651">
        <v>0.14058666666666669</v>
      </c>
      <c r="Y651" t="s">
        <v>84</v>
      </c>
      <c r="AA651">
        <v>4</v>
      </c>
      <c r="AB651">
        <v>270</v>
      </c>
      <c r="AC651" t="s">
        <v>1160</v>
      </c>
      <c r="AD651" t="s">
        <v>87</v>
      </c>
      <c r="AE651" t="s">
        <v>87</v>
      </c>
      <c r="AF651" t="s">
        <v>131</v>
      </c>
      <c r="AG651" t="b">
        <v>1</v>
      </c>
      <c r="AH651">
        <v>2.5000000000000001E-2</v>
      </c>
      <c r="AI651">
        <v>7.5191185763783391E-2</v>
      </c>
      <c r="AJ651">
        <v>4</v>
      </c>
      <c r="AL651">
        <v>7.8364682656454772</v>
      </c>
      <c r="AM651">
        <v>8.0274662045455614</v>
      </c>
      <c r="AN651">
        <v>8.0258155626078551</v>
      </c>
      <c r="AO651">
        <v>7.8364682656454772</v>
      </c>
      <c r="AP651">
        <v>0.62558635067457657</v>
      </c>
      <c r="AQ651">
        <v>0.63013950408731767</v>
      </c>
      <c r="AR651">
        <v>434.24275978620142</v>
      </c>
      <c r="AS651">
        <v>5294.5904327282406</v>
      </c>
      <c r="AT651">
        <v>0.62177202478386506</v>
      </c>
      <c r="AU651">
        <v>7.5810779559791461</v>
      </c>
      <c r="AV651">
        <v>7.342274464649968</v>
      </c>
      <c r="AW651">
        <v>7.4541087454778321</v>
      </c>
      <c r="AX651">
        <v>16.78234163348564</v>
      </c>
      <c r="AY651">
        <v>17.037962846806469</v>
      </c>
      <c r="AZ651">
        <v>0.62740635933547217</v>
      </c>
      <c r="BA651">
        <v>0.63013950408731767</v>
      </c>
      <c r="BB651">
        <v>6.444418252747897</v>
      </c>
      <c r="BC651">
        <v>6.444418252747897</v>
      </c>
      <c r="BD651" t="b">
        <v>1</v>
      </c>
      <c r="BE651" t="b">
        <v>1</v>
      </c>
      <c r="BH651">
        <v>434.24258578317068</v>
      </c>
      <c r="BI651">
        <v>5294.5665371959167</v>
      </c>
      <c r="BJ651">
        <v>0.62177227393081713</v>
      </c>
      <c r="BK651">
        <v>0.62177227393081713</v>
      </c>
      <c r="BL651">
        <v>0.62177227393081713</v>
      </c>
      <c r="BM651" t="s">
        <v>89</v>
      </c>
      <c r="BN651">
        <v>7.5810498165974698</v>
      </c>
      <c r="BO651">
        <v>7.5810498165974698</v>
      </c>
      <c r="BP651">
        <v>7.5810498165974698</v>
      </c>
      <c r="BQ651" t="s">
        <v>89</v>
      </c>
      <c r="BR651">
        <v>8.252553777386872</v>
      </c>
      <c r="BS651">
        <v>8.252553777386872</v>
      </c>
      <c r="BT651">
        <v>8.252553777386872</v>
      </c>
      <c r="BU651" t="s">
        <v>89</v>
      </c>
      <c r="BV651">
        <v>7.5343013896444794E-2</v>
      </c>
      <c r="BW651">
        <v>188.0286076988009</v>
      </c>
      <c r="BX651">
        <v>9907.2559313682759</v>
      </c>
      <c r="BY651">
        <v>1.4359517059899061</v>
      </c>
      <c r="BZ651">
        <v>1.4359517059899061</v>
      </c>
      <c r="CA651">
        <v>1.4359517059899061</v>
      </c>
      <c r="CB651" t="s">
        <v>89</v>
      </c>
      <c r="CC651" t="s">
        <v>90</v>
      </c>
      <c r="CD651">
        <v>58.755990232310509</v>
      </c>
      <c r="CE651">
        <v>58.755990232310509</v>
      </c>
      <c r="CF651">
        <v>58.755990232310509</v>
      </c>
      <c r="CG651" t="s">
        <v>89</v>
      </c>
      <c r="CH651" t="s">
        <v>91</v>
      </c>
      <c r="CI651">
        <v>0.62822887137058403</v>
      </c>
      <c r="CJ651">
        <v>25.70574572663585</v>
      </c>
      <c r="CK651">
        <v>2.4439239306705818E-2</v>
      </c>
      <c r="CL651">
        <v>2.742776732739566</v>
      </c>
      <c r="CM651">
        <v>21</v>
      </c>
      <c r="CN651">
        <v>1.429911658684746</v>
      </c>
      <c r="CO651">
        <v>1.4403188664852971</v>
      </c>
      <c r="CP651">
        <v>18.348494181818431</v>
      </c>
      <c r="CQ651">
        <v>17.911927464332521</v>
      </c>
      <c r="CR651">
        <v>7.581049816597468</v>
      </c>
      <c r="CS651">
        <v>7.5810498165974698</v>
      </c>
      <c r="CT651">
        <v>1.7763568394002501E-15</v>
      </c>
      <c r="CU651">
        <v>-2.3431541572398159E-14</v>
      </c>
    </row>
    <row r="652" spans="1:99" x14ac:dyDescent="0.3">
      <c r="A652" t="s">
        <v>1161</v>
      </c>
      <c r="B652" t="s">
        <v>905</v>
      </c>
      <c r="C652" t="s">
        <v>3377</v>
      </c>
      <c r="D652" t="s">
        <v>129</v>
      </c>
      <c r="E652">
        <v>2.5000000000000001E-2</v>
      </c>
      <c r="F652">
        <v>0.8125</v>
      </c>
      <c r="G652">
        <v>7.5343013896444808E-2</v>
      </c>
      <c r="H652">
        <v>7</v>
      </c>
      <c r="I652">
        <v>112</v>
      </c>
      <c r="J652">
        <v>9</v>
      </c>
      <c r="K652">
        <v>8.2525537773868702</v>
      </c>
      <c r="L652">
        <v>8.2525628302788174</v>
      </c>
      <c r="M652">
        <v>7.581049816597468</v>
      </c>
      <c r="N652">
        <v>7.5809810040687529</v>
      </c>
      <c r="O652">
        <v>7.581049816597468</v>
      </c>
      <c r="P652">
        <v>7.5809810040687529</v>
      </c>
      <c r="Q652" s="1">
        <v>7.581049816597468</v>
      </c>
      <c r="S652">
        <v>3</v>
      </c>
      <c r="T652">
        <v>2.25</v>
      </c>
      <c r="U652">
        <v>0.5</v>
      </c>
      <c r="V652">
        <v>10.95</v>
      </c>
      <c r="W652">
        <v>0.14058666666666669</v>
      </c>
      <c r="Y652" t="s">
        <v>84</v>
      </c>
      <c r="AA652">
        <v>4</v>
      </c>
      <c r="AB652">
        <v>270</v>
      </c>
      <c r="AC652" t="s">
        <v>1162</v>
      </c>
      <c r="AD652" t="s">
        <v>87</v>
      </c>
      <c r="AE652" t="s">
        <v>87</v>
      </c>
      <c r="AF652" t="s">
        <v>131</v>
      </c>
      <c r="AG652" t="b">
        <v>1</v>
      </c>
      <c r="AH652">
        <v>2.5000000000000001E-2</v>
      </c>
      <c r="AI652">
        <v>7.5191185763783391E-2</v>
      </c>
      <c r="AJ652">
        <v>4</v>
      </c>
      <c r="AL652">
        <v>7.8364682656454772</v>
      </c>
      <c r="AM652">
        <v>8.0274662045455614</v>
      </c>
      <c r="AN652">
        <v>8.0258155626078551</v>
      </c>
      <c r="AO652">
        <v>7.8364682656454772</v>
      </c>
      <c r="AP652">
        <v>0.62558635067457657</v>
      </c>
      <c r="AQ652">
        <v>0.63013950408731767</v>
      </c>
      <c r="AR652">
        <v>434.24275978620142</v>
      </c>
      <c r="AS652">
        <v>5294.5904327282406</v>
      </c>
      <c r="AT652">
        <v>0.62177202478386506</v>
      </c>
      <c r="AU652">
        <v>7.5810779559791461</v>
      </c>
      <c r="AV652">
        <v>7.3422744646499787</v>
      </c>
      <c r="AW652">
        <v>7.4541087454778427</v>
      </c>
      <c r="AX652">
        <v>9.0366454949538202</v>
      </c>
      <c r="AY652">
        <v>9.1742876867419607</v>
      </c>
      <c r="AZ652">
        <v>0.62740635933547217</v>
      </c>
      <c r="BA652">
        <v>0.63013950408731767</v>
      </c>
      <c r="BB652">
        <v>11.96820532653182</v>
      </c>
      <c r="BC652">
        <v>11.96820532653182</v>
      </c>
      <c r="BD652" t="b">
        <v>1</v>
      </c>
      <c r="BE652" t="b">
        <v>1</v>
      </c>
      <c r="BH652">
        <v>434.24258578317068</v>
      </c>
      <c r="BI652">
        <v>5294.5665371959167</v>
      </c>
      <c r="BJ652">
        <v>0.62177227393081713</v>
      </c>
      <c r="BK652">
        <v>0.62177227393081713</v>
      </c>
      <c r="BL652">
        <v>0.62177227393081713</v>
      </c>
      <c r="BM652" t="s">
        <v>89</v>
      </c>
      <c r="BN652">
        <v>7.5810498165974698</v>
      </c>
      <c r="BO652">
        <v>7.5810498165974698</v>
      </c>
      <c r="BP652">
        <v>7.5810498165974698</v>
      </c>
      <c r="BQ652" t="s">
        <v>89</v>
      </c>
      <c r="BR652">
        <v>8.252553777386872</v>
      </c>
      <c r="BS652">
        <v>8.252553777386872</v>
      </c>
      <c r="BT652">
        <v>8.252553777386872</v>
      </c>
      <c r="BU652" t="s">
        <v>89</v>
      </c>
      <c r="BV652">
        <v>7.5343013896444794E-2</v>
      </c>
      <c r="BW652">
        <v>349.19598572634459</v>
      </c>
      <c r="BX652">
        <v>18399.1895868268</v>
      </c>
      <c r="BY652">
        <v>0.77320476476379563</v>
      </c>
      <c r="BZ652">
        <v>0.77320476476379563</v>
      </c>
      <c r="CA652">
        <v>0.77320476476379563</v>
      </c>
      <c r="CB652" t="s">
        <v>89</v>
      </c>
      <c r="CC652" t="s">
        <v>90</v>
      </c>
      <c r="CD652">
        <v>31.63784089432103</v>
      </c>
      <c r="CE652">
        <v>31.63784089432103</v>
      </c>
      <c r="CF652">
        <v>31.63784089432103</v>
      </c>
      <c r="CG652" t="s">
        <v>89</v>
      </c>
      <c r="CH652" t="s">
        <v>91</v>
      </c>
      <c r="CI652">
        <v>0.62822887137058392</v>
      </c>
      <c r="CJ652">
        <v>25.70574572663584</v>
      </c>
      <c r="CK652">
        <v>2.4439239306705829E-2</v>
      </c>
      <c r="CL652">
        <v>5.0937282179449097</v>
      </c>
      <c r="CM652">
        <v>21</v>
      </c>
      <c r="CN652">
        <v>0.7699524315994789</v>
      </c>
      <c r="CO652">
        <v>0.77555631272285253</v>
      </c>
      <c r="CP652">
        <v>9.8799584055945378</v>
      </c>
      <c r="CQ652">
        <v>9.6448840192559722</v>
      </c>
      <c r="CR652">
        <v>7.581049816597468</v>
      </c>
      <c r="CS652">
        <v>7.5810498165974698</v>
      </c>
      <c r="CT652">
        <v>1.7763568394002501E-15</v>
      </c>
      <c r="CU652">
        <v>-2.3431541572398159E-14</v>
      </c>
    </row>
    <row r="653" spans="1:99" x14ac:dyDescent="0.3">
      <c r="A653" t="s">
        <v>1163</v>
      </c>
      <c r="B653" t="s">
        <v>905</v>
      </c>
      <c r="C653" t="s">
        <v>3377</v>
      </c>
      <c r="D653" t="s">
        <v>129</v>
      </c>
      <c r="E653">
        <v>0.1</v>
      </c>
      <c r="F653">
        <v>0.25</v>
      </c>
      <c r="G653">
        <v>7.5343013896444808E-2</v>
      </c>
      <c r="H653">
        <v>7</v>
      </c>
      <c r="I653">
        <v>112</v>
      </c>
      <c r="J653">
        <v>9</v>
      </c>
      <c r="K653">
        <v>8.2525537773868702</v>
      </c>
      <c r="L653">
        <v>8.2525628302788174</v>
      </c>
      <c r="M653">
        <v>7.581049816597468</v>
      </c>
      <c r="N653">
        <v>7.5809810040687529</v>
      </c>
      <c r="O653">
        <v>7.581049816597468</v>
      </c>
      <c r="P653">
        <v>7.5809810040687529</v>
      </c>
      <c r="Q653" s="1">
        <v>7.581049816597468</v>
      </c>
      <c r="S653">
        <v>3</v>
      </c>
      <c r="T653">
        <v>2.25</v>
      </c>
      <c r="U653">
        <v>0.5</v>
      </c>
      <c r="V653">
        <v>10.95</v>
      </c>
      <c r="W653">
        <v>0.14058666666666669</v>
      </c>
      <c r="Y653" t="s">
        <v>84</v>
      </c>
      <c r="AA653">
        <v>4</v>
      </c>
      <c r="AB653">
        <v>270</v>
      </c>
      <c r="AC653" t="s">
        <v>1164</v>
      </c>
      <c r="AD653" t="s">
        <v>87</v>
      </c>
      <c r="AE653" t="s">
        <v>87</v>
      </c>
      <c r="AF653" t="s">
        <v>131</v>
      </c>
      <c r="AG653" t="b">
        <v>0</v>
      </c>
      <c r="AH653">
        <v>0.1</v>
      </c>
      <c r="AI653">
        <v>7.5191185763783391E-2</v>
      </c>
      <c r="AJ653">
        <v>4</v>
      </c>
      <c r="AL653">
        <v>7.8364682656454772</v>
      </c>
      <c r="AM653">
        <v>8.5066203926159751</v>
      </c>
      <c r="AN653">
        <v>8.0258155626078551</v>
      </c>
      <c r="AO653">
        <v>7.8364682656454772</v>
      </c>
      <c r="AP653">
        <v>0.62558635067457657</v>
      </c>
      <c r="AQ653">
        <v>0.63962287416317576</v>
      </c>
      <c r="AR653">
        <v>434.24275978620142</v>
      </c>
      <c r="AS653">
        <v>5294.5904327282406</v>
      </c>
      <c r="AT653">
        <v>0.62177202478386506</v>
      </c>
      <c r="AU653">
        <v>7.5810779559791461</v>
      </c>
      <c r="AV653">
        <v>8.7648572208107733</v>
      </c>
      <c r="AW653">
        <v>8.8428331585935389</v>
      </c>
      <c r="AX653">
        <v>35.059428883243093</v>
      </c>
      <c r="AY653">
        <v>35.371332634374163</v>
      </c>
      <c r="AZ653">
        <v>0.63398269159434451</v>
      </c>
      <c r="BA653">
        <v>0.63962287416317576</v>
      </c>
      <c r="BB653">
        <v>20.36203751491502</v>
      </c>
      <c r="BC653">
        <v>20.36203751491502</v>
      </c>
      <c r="BD653" t="b">
        <v>0</v>
      </c>
      <c r="BE653" t="b">
        <v>0</v>
      </c>
      <c r="BH653">
        <v>434.24258578317068</v>
      </c>
      <c r="BI653">
        <v>5294.5665371959167</v>
      </c>
      <c r="BJ653">
        <v>0.62177227393081713</v>
      </c>
      <c r="BK653">
        <v>0.62177227393081713</v>
      </c>
      <c r="BL653">
        <v>0.62177227393081713</v>
      </c>
      <c r="BM653" t="s">
        <v>89</v>
      </c>
      <c r="BN653">
        <v>7.5810498165974698</v>
      </c>
      <c r="BO653">
        <v>7.5810498165974698</v>
      </c>
      <c r="BP653">
        <v>7.5810498165974698</v>
      </c>
      <c r="BQ653" t="s">
        <v>89</v>
      </c>
      <c r="BR653">
        <v>8.252553777386872</v>
      </c>
      <c r="BS653">
        <v>8.252553777386872</v>
      </c>
      <c r="BT653">
        <v>8.252553777386872</v>
      </c>
      <c r="BU653" t="s">
        <v>89</v>
      </c>
      <c r="BV653">
        <v>7.5343013896444794E-2</v>
      </c>
      <c r="BW653">
        <v>106.4688431231575</v>
      </c>
      <c r="BX653">
        <v>2382.7816151986599</v>
      </c>
      <c r="BY653">
        <v>2.5359531678923042</v>
      </c>
      <c r="BZ653">
        <v>2.5359531678923042</v>
      </c>
      <c r="CA653">
        <v>2.5359531678923042</v>
      </c>
      <c r="CB653" t="s">
        <v>89</v>
      </c>
      <c r="CC653" t="s">
        <v>90</v>
      </c>
      <c r="CD653">
        <v>35.059738585830353</v>
      </c>
      <c r="CE653">
        <v>35.059738585830353</v>
      </c>
      <c r="CF653">
        <v>35.059738585830353</v>
      </c>
      <c r="CG653" t="s">
        <v>89</v>
      </c>
      <c r="CH653" t="s">
        <v>91</v>
      </c>
      <c r="CI653">
        <v>0.63398829197307593</v>
      </c>
      <c r="CJ653">
        <v>8.7649346464575864</v>
      </c>
      <c r="CK653">
        <v>7.2332346736813033E-2</v>
      </c>
      <c r="CL653">
        <v>3.506432044666643</v>
      </c>
      <c r="CM653">
        <v>10</v>
      </c>
      <c r="CN653">
        <v>2.5023454026983059</v>
      </c>
      <c r="CO653">
        <v>2.558491496652703</v>
      </c>
      <c r="CP653">
        <v>34.026481570463901</v>
      </c>
      <c r="CQ653">
        <v>31.345873062581909</v>
      </c>
      <c r="CR653">
        <v>7.581049816597468</v>
      </c>
      <c r="CS653">
        <v>7.5810498165974698</v>
      </c>
      <c r="CT653">
        <v>1.7763568394002501E-15</v>
      </c>
      <c r="CU653">
        <v>-2.3431541572398159E-14</v>
      </c>
    </row>
    <row r="654" spans="1:99" x14ac:dyDescent="0.3">
      <c r="A654" t="s">
        <v>1165</v>
      </c>
      <c r="B654" t="s">
        <v>905</v>
      </c>
      <c r="C654" t="s">
        <v>3377</v>
      </c>
      <c r="D654" t="s">
        <v>129</v>
      </c>
      <c r="E654">
        <v>0.1</v>
      </c>
      <c r="F654">
        <v>0.4375</v>
      </c>
      <c r="G654">
        <v>7.5343013896444808E-2</v>
      </c>
      <c r="H654">
        <v>7</v>
      </c>
      <c r="I654">
        <v>112</v>
      </c>
      <c r="J654">
        <v>9</v>
      </c>
      <c r="K654">
        <v>8.2525537773868702</v>
      </c>
      <c r="L654">
        <v>8.2525628302788174</v>
      </c>
      <c r="M654">
        <v>7.581049816597468</v>
      </c>
      <c r="N654">
        <v>7.5809810040687529</v>
      </c>
      <c r="O654">
        <v>7.581049816597468</v>
      </c>
      <c r="P654">
        <v>7.5809810040687529</v>
      </c>
      <c r="Q654" s="1">
        <v>7.581049816597468</v>
      </c>
      <c r="S654">
        <v>3</v>
      </c>
      <c r="T654">
        <v>2.25</v>
      </c>
      <c r="U654">
        <v>0.5</v>
      </c>
      <c r="V654">
        <v>10.95</v>
      </c>
      <c r="W654">
        <v>0.14058666666666669</v>
      </c>
      <c r="Y654" t="s">
        <v>84</v>
      </c>
      <c r="AA654">
        <v>4</v>
      </c>
      <c r="AB654">
        <v>270</v>
      </c>
      <c r="AC654" t="s">
        <v>1166</v>
      </c>
      <c r="AD654" t="s">
        <v>87</v>
      </c>
      <c r="AE654" t="s">
        <v>87</v>
      </c>
      <c r="AF654" t="s">
        <v>131</v>
      </c>
      <c r="AG654" t="b">
        <v>0</v>
      </c>
      <c r="AH654">
        <v>0.1</v>
      </c>
      <c r="AI654">
        <v>7.5191185763783391E-2</v>
      </c>
      <c r="AJ654">
        <v>4</v>
      </c>
      <c r="AL654">
        <v>7.8364682656454772</v>
      </c>
      <c r="AM654">
        <v>8.5066203926159751</v>
      </c>
      <c r="AN654">
        <v>8.0258155626078551</v>
      </c>
      <c r="AO654">
        <v>7.8364682656454772</v>
      </c>
      <c r="AP654">
        <v>0.62558635067457657</v>
      </c>
      <c r="AQ654">
        <v>0.63962287416317576</v>
      </c>
      <c r="AR654">
        <v>434.24275978620142</v>
      </c>
      <c r="AS654">
        <v>5294.5904327282406</v>
      </c>
      <c r="AT654">
        <v>0.62177202478386506</v>
      </c>
      <c r="AU654">
        <v>7.5810779559791461</v>
      </c>
      <c r="AV654">
        <v>8.7648572208107769</v>
      </c>
      <c r="AW654">
        <v>8.8428331585935425</v>
      </c>
      <c r="AX654">
        <v>20.033959361853199</v>
      </c>
      <c r="AY654">
        <v>20.212190076785241</v>
      </c>
      <c r="AZ654">
        <v>0.63398269159434451</v>
      </c>
      <c r="BA654">
        <v>0.63962287416317576</v>
      </c>
      <c r="BB654">
        <v>35.633565651101129</v>
      </c>
      <c r="BC654">
        <v>35.633565651101129</v>
      </c>
      <c r="BD654" t="b">
        <v>0</v>
      </c>
      <c r="BE654" t="b">
        <v>0</v>
      </c>
      <c r="BH654">
        <v>434.24258578317068</v>
      </c>
      <c r="BI654">
        <v>5294.5665371959167</v>
      </c>
      <c r="BJ654">
        <v>0.62177227393081713</v>
      </c>
      <c r="BK654">
        <v>0.62177227393081713</v>
      </c>
      <c r="BL654">
        <v>0.62177227393081713</v>
      </c>
      <c r="BM654" t="s">
        <v>89</v>
      </c>
      <c r="BN654">
        <v>7.5810498165974698</v>
      </c>
      <c r="BO654">
        <v>7.5810498165974698</v>
      </c>
      <c r="BP654">
        <v>7.5810498165974698</v>
      </c>
      <c r="BQ654" t="s">
        <v>89</v>
      </c>
      <c r="BR654">
        <v>8.252553777386872</v>
      </c>
      <c r="BS654">
        <v>8.252553777386872</v>
      </c>
      <c r="BT654">
        <v>8.252553777386872</v>
      </c>
      <c r="BU654" t="s">
        <v>89</v>
      </c>
      <c r="BV654">
        <v>7.5343013896444794E-2</v>
      </c>
      <c r="BW654">
        <v>186.32047546552559</v>
      </c>
      <c r="BX654">
        <v>4169.8678265976559</v>
      </c>
      <c r="BY654">
        <v>1.449116095938459</v>
      </c>
      <c r="BZ654">
        <v>1.449116095938459</v>
      </c>
      <c r="CA654">
        <v>1.449116095938459</v>
      </c>
      <c r="CB654" t="s">
        <v>89</v>
      </c>
      <c r="CC654" t="s">
        <v>90</v>
      </c>
      <c r="CD654">
        <v>20.034136334760181</v>
      </c>
      <c r="CE654">
        <v>20.034136334760181</v>
      </c>
      <c r="CF654">
        <v>20.034136334760181</v>
      </c>
      <c r="CG654" t="s">
        <v>89</v>
      </c>
      <c r="CH654" t="s">
        <v>91</v>
      </c>
      <c r="CI654">
        <v>0.63398829197307593</v>
      </c>
      <c r="CJ654">
        <v>8.764934646457581</v>
      </c>
      <c r="CK654">
        <v>7.2332346736813088E-2</v>
      </c>
      <c r="CL654">
        <v>6.1362560781666247</v>
      </c>
      <c r="CM654">
        <v>10</v>
      </c>
      <c r="CN654">
        <v>1.429911658684746</v>
      </c>
      <c r="CO654">
        <v>1.4619951409444021</v>
      </c>
      <c r="CP654">
        <v>19.4437037545508</v>
      </c>
      <c r="CQ654">
        <v>17.911927464332521</v>
      </c>
      <c r="CR654">
        <v>7.581049816597468</v>
      </c>
      <c r="CS654">
        <v>7.5810498165974698</v>
      </c>
      <c r="CT654">
        <v>1.7763568394002501E-15</v>
      </c>
      <c r="CU654">
        <v>-2.3431541572398159E-14</v>
      </c>
    </row>
    <row r="655" spans="1:99" x14ac:dyDescent="0.3">
      <c r="A655" t="s">
        <v>1167</v>
      </c>
      <c r="B655" t="s">
        <v>905</v>
      </c>
      <c r="C655" t="s">
        <v>3377</v>
      </c>
      <c r="D655" t="s">
        <v>129</v>
      </c>
      <c r="E655">
        <v>0.1</v>
      </c>
      <c r="F655">
        <v>0.8125</v>
      </c>
      <c r="G655">
        <v>7.5343013896444808E-2</v>
      </c>
      <c r="H655">
        <v>7</v>
      </c>
      <c r="I655">
        <v>112</v>
      </c>
      <c r="J655">
        <v>9</v>
      </c>
      <c r="K655">
        <v>8.2525537773868702</v>
      </c>
      <c r="L655">
        <v>8.2525628302788174</v>
      </c>
      <c r="M655">
        <v>7.581049816597468</v>
      </c>
      <c r="N655">
        <v>7.5809810040687529</v>
      </c>
      <c r="O655">
        <v>7.581049816597468</v>
      </c>
      <c r="P655">
        <v>7.5809810040687529</v>
      </c>
      <c r="Q655" s="1">
        <v>7.581049816597468</v>
      </c>
      <c r="S655">
        <v>3</v>
      </c>
      <c r="T655">
        <v>2.25</v>
      </c>
      <c r="U655">
        <v>0.5</v>
      </c>
      <c r="V655">
        <v>10.95</v>
      </c>
      <c r="W655">
        <v>0.14058666666666669</v>
      </c>
      <c r="Y655" t="s">
        <v>84</v>
      </c>
      <c r="AA655">
        <v>4</v>
      </c>
      <c r="AB655">
        <v>270</v>
      </c>
      <c r="AC655" t="s">
        <v>1168</v>
      </c>
      <c r="AD655" t="s">
        <v>87</v>
      </c>
      <c r="AE655" t="s">
        <v>87</v>
      </c>
      <c r="AF655" t="s">
        <v>131</v>
      </c>
      <c r="AG655" t="b">
        <v>0</v>
      </c>
      <c r="AH655">
        <v>0.1</v>
      </c>
      <c r="AI655">
        <v>7.5191185763783391E-2</v>
      </c>
      <c r="AJ655">
        <v>4</v>
      </c>
      <c r="AL655">
        <v>7.8364682656454772</v>
      </c>
      <c r="AM655">
        <v>8.5066203926159751</v>
      </c>
      <c r="AN655">
        <v>8.0258155626078551</v>
      </c>
      <c r="AO655">
        <v>7.8364682656454772</v>
      </c>
      <c r="AP655">
        <v>0.62558635067457657</v>
      </c>
      <c r="AQ655">
        <v>0.63962287416317576</v>
      </c>
      <c r="AR655">
        <v>434.24275978620142</v>
      </c>
      <c r="AS655">
        <v>5294.5904327282406</v>
      </c>
      <c r="AT655">
        <v>0.62177202478386506</v>
      </c>
      <c r="AU655">
        <v>7.5810779559791461</v>
      </c>
      <c r="AV655">
        <v>8.764857220810768</v>
      </c>
      <c r="AW655">
        <v>8.8428331585935407</v>
      </c>
      <c r="AX655">
        <v>10.78751657945941</v>
      </c>
      <c r="AY655">
        <v>10.88348696442282</v>
      </c>
      <c r="AZ655">
        <v>0.63398269159434406</v>
      </c>
      <c r="BA655">
        <v>0.63962287416317576</v>
      </c>
      <c r="BB655">
        <v>66.176621923473633</v>
      </c>
      <c r="BC655">
        <v>66.176621923473633</v>
      </c>
      <c r="BD655" t="b">
        <v>0</v>
      </c>
      <c r="BE655" t="b">
        <v>0</v>
      </c>
      <c r="BH655">
        <v>434.24258578317068</v>
      </c>
      <c r="BI655">
        <v>5294.5665371959167</v>
      </c>
      <c r="BJ655">
        <v>0.62177227393081713</v>
      </c>
      <c r="BK655">
        <v>0.62177227393081713</v>
      </c>
      <c r="BL655">
        <v>0.62177227393081713</v>
      </c>
      <c r="BM655" t="s">
        <v>89</v>
      </c>
      <c r="BN655">
        <v>7.5810498165974698</v>
      </c>
      <c r="BO655">
        <v>7.5810498165974698</v>
      </c>
      <c r="BP655">
        <v>7.5810498165974698</v>
      </c>
      <c r="BQ655" t="s">
        <v>89</v>
      </c>
      <c r="BR655">
        <v>8.252553777386872</v>
      </c>
      <c r="BS655">
        <v>8.252553777386872</v>
      </c>
      <c r="BT655">
        <v>8.252553777386872</v>
      </c>
      <c r="BU655" t="s">
        <v>89</v>
      </c>
      <c r="BV655">
        <v>7.5343013896444794E-2</v>
      </c>
      <c r="BW655">
        <v>346.02374015026192</v>
      </c>
      <c r="BX655">
        <v>7744.040249395649</v>
      </c>
      <c r="BY655">
        <v>0.78029328242840112</v>
      </c>
      <c r="BZ655">
        <v>0.78029328242840112</v>
      </c>
      <c r="CA655">
        <v>0.78029328242840112</v>
      </c>
      <c r="CB655" t="s">
        <v>89</v>
      </c>
      <c r="CC655" t="s">
        <v>90</v>
      </c>
      <c r="CD655">
        <v>10.787611872563181</v>
      </c>
      <c r="CE655">
        <v>10.787611872563181</v>
      </c>
      <c r="CF655">
        <v>10.787611872563181</v>
      </c>
      <c r="CG655" t="s">
        <v>89</v>
      </c>
      <c r="CH655" t="s">
        <v>91</v>
      </c>
      <c r="CI655">
        <v>0.63398829197307593</v>
      </c>
      <c r="CJ655">
        <v>8.7649346464575846</v>
      </c>
      <c r="CK655">
        <v>7.2332346736813047E-2</v>
      </c>
      <c r="CL655">
        <v>11.39590414516659</v>
      </c>
      <c r="CM655">
        <v>10</v>
      </c>
      <c r="CN655">
        <v>0.7699524315994789</v>
      </c>
      <c r="CO655">
        <v>0.78722815281621628</v>
      </c>
      <c r="CP655">
        <v>10.46968663706582</v>
      </c>
      <c r="CQ655">
        <v>9.6448840192559722</v>
      </c>
      <c r="CR655">
        <v>7.581049816597468</v>
      </c>
      <c r="CS655">
        <v>7.5810498165974698</v>
      </c>
      <c r="CT655">
        <v>1.7763568394002501E-15</v>
      </c>
      <c r="CU655">
        <v>-2.3431541572398159E-14</v>
      </c>
    </row>
    <row r="656" spans="1:99" x14ac:dyDescent="0.3">
      <c r="A656" t="s">
        <v>1169</v>
      </c>
      <c r="B656" t="s">
        <v>905</v>
      </c>
      <c r="C656" t="s">
        <v>3377</v>
      </c>
      <c r="D656" t="s">
        <v>129</v>
      </c>
      <c r="E656">
        <v>0.17499999999999999</v>
      </c>
      <c r="F656">
        <v>0.25</v>
      </c>
      <c r="G656">
        <v>7.5343013896444808E-2</v>
      </c>
      <c r="H656">
        <v>7</v>
      </c>
      <c r="I656">
        <v>112</v>
      </c>
      <c r="J656">
        <v>9</v>
      </c>
      <c r="K656">
        <v>8.2525537773868702</v>
      </c>
      <c r="L656">
        <v>8.2525628302788174</v>
      </c>
      <c r="M656">
        <v>7.581049816597468</v>
      </c>
      <c r="N656">
        <v>7.5809810040687529</v>
      </c>
      <c r="O656">
        <v>7.581049816597468</v>
      </c>
      <c r="P656">
        <v>7.5809810040687529</v>
      </c>
      <c r="Q656" s="1">
        <v>7.581049816597468</v>
      </c>
      <c r="S656">
        <v>3</v>
      </c>
      <c r="T656">
        <v>2.25</v>
      </c>
      <c r="U656">
        <v>0.5</v>
      </c>
      <c r="V656">
        <v>10.95</v>
      </c>
      <c r="W656">
        <v>0.14058666666666669</v>
      </c>
      <c r="Y656" t="s">
        <v>84</v>
      </c>
      <c r="AA656">
        <v>4</v>
      </c>
      <c r="AB656">
        <v>270</v>
      </c>
      <c r="AC656" t="s">
        <v>1170</v>
      </c>
      <c r="AD656" t="s">
        <v>87</v>
      </c>
      <c r="AE656" t="s">
        <v>87</v>
      </c>
      <c r="AF656" t="s">
        <v>131</v>
      </c>
      <c r="AG656" t="b">
        <v>0</v>
      </c>
      <c r="AH656">
        <v>0.17499999999999999</v>
      </c>
      <c r="AI656">
        <v>7.5191185763783391E-2</v>
      </c>
      <c r="AJ656">
        <v>4</v>
      </c>
      <c r="AL656">
        <v>7.8364682656454772</v>
      </c>
      <c r="AM656">
        <v>8.5066203926159751</v>
      </c>
      <c r="AN656">
        <v>8.0258155626078551</v>
      </c>
      <c r="AO656">
        <v>7.8364682656454772</v>
      </c>
      <c r="AP656">
        <v>0.62558635067457657</v>
      </c>
      <c r="AQ656">
        <v>0.63962287416317576</v>
      </c>
      <c r="AR656">
        <v>434.24275978620142</v>
      </c>
      <c r="AS656">
        <v>5294.5904327282406</v>
      </c>
      <c r="AT656">
        <v>0.62177202478386506</v>
      </c>
      <c r="AU656">
        <v>7.5810779559791461</v>
      </c>
      <c r="AV656">
        <v>8.4477248249342907</v>
      </c>
      <c r="AW656">
        <v>8.5084020006226346</v>
      </c>
      <c r="AX656">
        <v>33.790899299737163</v>
      </c>
      <c r="AY656">
        <v>34.033608002490539</v>
      </c>
      <c r="AZ656">
        <v>0.63506144071103721</v>
      </c>
      <c r="BA656">
        <v>0.63962287416317576</v>
      </c>
      <c r="BB656">
        <v>12.904721905330801</v>
      </c>
      <c r="BC656">
        <v>12.904721905330801</v>
      </c>
      <c r="BD656" t="b">
        <v>0</v>
      </c>
      <c r="BE656" t="b">
        <v>0</v>
      </c>
      <c r="BH656">
        <v>434.24258578317068</v>
      </c>
      <c r="BI656">
        <v>5294.5665371959167</v>
      </c>
      <c r="BJ656">
        <v>0.62177227393081713</v>
      </c>
      <c r="BK656">
        <v>0.62177227393081713</v>
      </c>
      <c r="BL656">
        <v>0.62177227393081713</v>
      </c>
      <c r="BM656" t="s">
        <v>89</v>
      </c>
      <c r="BN656">
        <v>7.5810498165974698</v>
      </c>
      <c r="BO656">
        <v>7.5810498165974698</v>
      </c>
      <c r="BP656">
        <v>7.5810498165974698</v>
      </c>
      <c r="BQ656" t="s">
        <v>89</v>
      </c>
      <c r="BR656">
        <v>8.252553777386872</v>
      </c>
      <c r="BS656">
        <v>8.252553777386872</v>
      </c>
      <c r="BT656">
        <v>8.252553777386872</v>
      </c>
      <c r="BU656" t="s">
        <v>89</v>
      </c>
      <c r="BV656">
        <v>7.5343013896444794E-2</v>
      </c>
      <c r="BW656">
        <v>106.2891459875038</v>
      </c>
      <c r="BX656">
        <v>1928.6266795900219</v>
      </c>
      <c r="BY656">
        <v>2.540240562585228</v>
      </c>
      <c r="BZ656">
        <v>2.540240562585228</v>
      </c>
      <c r="CA656">
        <v>2.540240562585228</v>
      </c>
      <c r="CB656" t="s">
        <v>89</v>
      </c>
      <c r="CC656" t="s">
        <v>90</v>
      </c>
      <c r="CD656">
        <v>33.999035274325827</v>
      </c>
      <c r="CE656">
        <v>33.999035274325827</v>
      </c>
      <c r="CF656">
        <v>33.999035274325827</v>
      </c>
      <c r="CG656" t="s">
        <v>89</v>
      </c>
      <c r="CH656" t="s">
        <v>91</v>
      </c>
      <c r="CI656">
        <v>0.635060140646307</v>
      </c>
      <c r="CJ656">
        <v>8.4997588185814568</v>
      </c>
      <c r="CK656">
        <v>7.4715077709968894E-2</v>
      </c>
      <c r="CL656">
        <v>4.4900034389784844</v>
      </c>
      <c r="CM656">
        <v>7</v>
      </c>
      <c r="CN656">
        <v>2.5023454026983059</v>
      </c>
      <c r="CO656">
        <v>2.558491496652703</v>
      </c>
      <c r="CP656">
        <v>34.026481570463901</v>
      </c>
      <c r="CQ656">
        <v>31.345873062581909</v>
      </c>
      <c r="CR656">
        <v>7.581049816597468</v>
      </c>
      <c r="CS656">
        <v>7.5810498165974698</v>
      </c>
      <c r="CT656">
        <v>1.7763568394002501E-15</v>
      </c>
      <c r="CU656">
        <v>-2.3431541572398159E-14</v>
      </c>
    </row>
    <row r="657" spans="1:99" x14ac:dyDescent="0.3">
      <c r="A657" t="s">
        <v>1171</v>
      </c>
      <c r="B657" t="s">
        <v>905</v>
      </c>
      <c r="C657" t="s">
        <v>3377</v>
      </c>
      <c r="D657" t="s">
        <v>129</v>
      </c>
      <c r="E657">
        <v>0.17499999999999999</v>
      </c>
      <c r="F657">
        <v>0.4375</v>
      </c>
      <c r="G657">
        <v>7.5343013896444808E-2</v>
      </c>
      <c r="H657">
        <v>7</v>
      </c>
      <c r="I657">
        <v>112</v>
      </c>
      <c r="J657">
        <v>9</v>
      </c>
      <c r="K657">
        <v>8.2525537773868702</v>
      </c>
      <c r="L657">
        <v>8.2525628302788174</v>
      </c>
      <c r="M657">
        <v>7.581049816597468</v>
      </c>
      <c r="N657">
        <v>7.5809810040687529</v>
      </c>
      <c r="O657">
        <v>7.581049816597468</v>
      </c>
      <c r="P657">
        <v>7.5809810040687529</v>
      </c>
      <c r="Q657" s="1">
        <v>7.581049816597468</v>
      </c>
      <c r="S657">
        <v>3</v>
      </c>
      <c r="T657">
        <v>2.25</v>
      </c>
      <c r="U657">
        <v>0.5</v>
      </c>
      <c r="V657">
        <v>10.95</v>
      </c>
      <c r="W657">
        <v>0.14058666666666669</v>
      </c>
      <c r="Y657" t="s">
        <v>84</v>
      </c>
      <c r="AA657">
        <v>4</v>
      </c>
      <c r="AB657">
        <v>270</v>
      </c>
      <c r="AC657" t="s">
        <v>1172</v>
      </c>
      <c r="AD657" t="s">
        <v>87</v>
      </c>
      <c r="AE657" t="s">
        <v>87</v>
      </c>
      <c r="AF657" t="s">
        <v>131</v>
      </c>
      <c r="AG657" t="b">
        <v>0</v>
      </c>
      <c r="AH657">
        <v>0.17499999999999999</v>
      </c>
      <c r="AI657">
        <v>7.5191185763783391E-2</v>
      </c>
      <c r="AJ657">
        <v>4</v>
      </c>
      <c r="AL657">
        <v>7.8364682656454772</v>
      </c>
      <c r="AM657">
        <v>8.5066203926159751</v>
      </c>
      <c r="AN657">
        <v>8.0258155626078551</v>
      </c>
      <c r="AO657">
        <v>7.8364682656454772</v>
      </c>
      <c r="AP657">
        <v>0.62558635067457657</v>
      </c>
      <c r="AQ657">
        <v>0.63962287416317576</v>
      </c>
      <c r="AR657">
        <v>434.24275978620142</v>
      </c>
      <c r="AS657">
        <v>5294.5904327282406</v>
      </c>
      <c r="AT657">
        <v>0.62177202478386506</v>
      </c>
      <c r="AU657">
        <v>7.5810779559791461</v>
      </c>
      <c r="AV657">
        <v>8.4477248249342924</v>
      </c>
      <c r="AW657">
        <v>8.5084020006226329</v>
      </c>
      <c r="AX657">
        <v>19.30908531413553</v>
      </c>
      <c r="AY657">
        <v>19.447776001423161</v>
      </c>
      <c r="AZ657">
        <v>0.63506144071103743</v>
      </c>
      <c r="BA657">
        <v>0.63962287416317576</v>
      </c>
      <c r="BB657">
        <v>22.583263334328901</v>
      </c>
      <c r="BC657">
        <v>22.583263334328901</v>
      </c>
      <c r="BD657" t="b">
        <v>0</v>
      </c>
      <c r="BE657" t="b">
        <v>0</v>
      </c>
      <c r="BH657">
        <v>434.24258578317068</v>
      </c>
      <c r="BI657">
        <v>5294.5665371959167</v>
      </c>
      <c r="BJ657">
        <v>0.62177227393081713</v>
      </c>
      <c r="BK657">
        <v>0.62177227393081713</v>
      </c>
      <c r="BL657">
        <v>0.62177227393081713</v>
      </c>
      <c r="BM657" t="s">
        <v>89</v>
      </c>
      <c r="BN657">
        <v>7.5810498165974698</v>
      </c>
      <c r="BO657">
        <v>7.5810498165974698</v>
      </c>
      <c r="BP657">
        <v>7.5810498165974698</v>
      </c>
      <c r="BQ657" t="s">
        <v>89</v>
      </c>
      <c r="BR657">
        <v>8.252553777386872</v>
      </c>
      <c r="BS657">
        <v>8.252553777386872</v>
      </c>
      <c r="BT657">
        <v>8.252553777386872</v>
      </c>
      <c r="BU657" t="s">
        <v>89</v>
      </c>
      <c r="BV657">
        <v>7.5343013896444794E-2</v>
      </c>
      <c r="BW657">
        <v>186.00600547813161</v>
      </c>
      <c r="BX657">
        <v>3375.09668928254</v>
      </c>
      <c r="BY657">
        <v>1.451566035762988</v>
      </c>
      <c r="BZ657">
        <v>1.451566035762988</v>
      </c>
      <c r="CA657">
        <v>1.451566035762988</v>
      </c>
      <c r="CB657" t="s">
        <v>89</v>
      </c>
      <c r="CC657" t="s">
        <v>90</v>
      </c>
      <c r="CD657">
        <v>19.428020156757619</v>
      </c>
      <c r="CE657">
        <v>19.428020156757619</v>
      </c>
      <c r="CF657">
        <v>19.428020156757619</v>
      </c>
      <c r="CG657" t="s">
        <v>89</v>
      </c>
      <c r="CH657" t="s">
        <v>91</v>
      </c>
      <c r="CI657">
        <v>0.63506014064630711</v>
      </c>
      <c r="CJ657">
        <v>8.4997588185814585</v>
      </c>
      <c r="CK657">
        <v>7.4715077709968894E-2</v>
      </c>
      <c r="CL657">
        <v>7.8575060182123444</v>
      </c>
      <c r="CM657">
        <v>7</v>
      </c>
      <c r="CN657">
        <v>1.429911658684746</v>
      </c>
      <c r="CO657">
        <v>1.4619951409444021</v>
      </c>
      <c r="CP657">
        <v>19.4437037545508</v>
      </c>
      <c r="CQ657">
        <v>17.911927464332521</v>
      </c>
      <c r="CR657">
        <v>7.581049816597468</v>
      </c>
      <c r="CS657">
        <v>7.5810498165974698</v>
      </c>
      <c r="CT657">
        <v>1.7763568394002501E-15</v>
      </c>
      <c r="CU657">
        <v>-2.3431541572398159E-14</v>
      </c>
    </row>
    <row r="658" spans="1:99" x14ac:dyDescent="0.3">
      <c r="A658" t="s">
        <v>1173</v>
      </c>
      <c r="B658" t="s">
        <v>905</v>
      </c>
      <c r="C658" t="s">
        <v>3377</v>
      </c>
      <c r="D658" t="s">
        <v>129</v>
      </c>
      <c r="E658">
        <v>0.17499999999999999</v>
      </c>
      <c r="F658">
        <v>0.8125</v>
      </c>
      <c r="G658">
        <v>7.5343013896444808E-2</v>
      </c>
      <c r="H658">
        <v>7</v>
      </c>
      <c r="I658">
        <v>112</v>
      </c>
      <c r="J658">
        <v>9</v>
      </c>
      <c r="K658">
        <v>8.2525537773868702</v>
      </c>
      <c r="L658">
        <v>8.2525628302788174</v>
      </c>
      <c r="M658">
        <v>7.581049816597468</v>
      </c>
      <c r="N658">
        <v>7.5809810040687529</v>
      </c>
      <c r="O658">
        <v>7.581049816597468</v>
      </c>
      <c r="P658">
        <v>7.5809810040687529</v>
      </c>
      <c r="Q658" s="1">
        <v>7.581049816597468</v>
      </c>
      <c r="S658">
        <v>3</v>
      </c>
      <c r="T658">
        <v>2.25</v>
      </c>
      <c r="U658">
        <v>0.5</v>
      </c>
      <c r="V658">
        <v>10.95</v>
      </c>
      <c r="W658">
        <v>0.14058666666666669</v>
      </c>
      <c r="Y658" t="s">
        <v>84</v>
      </c>
      <c r="AA658">
        <v>4</v>
      </c>
      <c r="AB658">
        <v>270</v>
      </c>
      <c r="AC658" t="s">
        <v>1174</v>
      </c>
      <c r="AD658" t="s">
        <v>87</v>
      </c>
      <c r="AE658" t="s">
        <v>87</v>
      </c>
      <c r="AF658" t="s">
        <v>131</v>
      </c>
      <c r="AG658" t="b">
        <v>0</v>
      </c>
      <c r="AH658">
        <v>0.17499999999999999</v>
      </c>
      <c r="AI658">
        <v>7.5191185763783391E-2</v>
      </c>
      <c r="AJ658">
        <v>4</v>
      </c>
      <c r="AL658">
        <v>7.8364682656454772</v>
      </c>
      <c r="AM658">
        <v>8.5066203926159751</v>
      </c>
      <c r="AN658">
        <v>8.0258155626078551</v>
      </c>
      <c r="AO658">
        <v>7.8364682656454772</v>
      </c>
      <c r="AP658">
        <v>0.62558635067457657</v>
      </c>
      <c r="AQ658">
        <v>0.63962287416317576</v>
      </c>
      <c r="AR658">
        <v>434.24275978620142</v>
      </c>
      <c r="AS658">
        <v>5294.5904327282406</v>
      </c>
      <c r="AT658">
        <v>0.62177202478386506</v>
      </c>
      <c r="AU658">
        <v>7.5810779559791461</v>
      </c>
      <c r="AV658">
        <v>8.4477248249342836</v>
      </c>
      <c r="AW658">
        <v>8.5084020006226311</v>
      </c>
      <c r="AX658">
        <v>10.3971997845345</v>
      </c>
      <c r="AY658">
        <v>10.471879385381699</v>
      </c>
      <c r="AZ658">
        <v>0.63506144071103687</v>
      </c>
      <c r="BA658">
        <v>0.63962287416317576</v>
      </c>
      <c r="BB658">
        <v>41.940346192325201</v>
      </c>
      <c r="BC658">
        <v>41.940346192325201</v>
      </c>
      <c r="BD658" t="b">
        <v>0</v>
      </c>
      <c r="BE658" t="b">
        <v>0</v>
      </c>
      <c r="BH658">
        <v>434.24258578317068</v>
      </c>
      <c r="BI658">
        <v>5294.5665371959167</v>
      </c>
      <c r="BJ658">
        <v>0.62177227393081713</v>
      </c>
      <c r="BK658">
        <v>0.62177227393081713</v>
      </c>
      <c r="BL658">
        <v>0.62177227393081713</v>
      </c>
      <c r="BM658" t="s">
        <v>89</v>
      </c>
      <c r="BN658">
        <v>7.5810498165974698</v>
      </c>
      <c r="BO658">
        <v>7.5810498165974698</v>
      </c>
      <c r="BP658">
        <v>7.5810498165974698</v>
      </c>
      <c r="BQ658" t="s">
        <v>89</v>
      </c>
      <c r="BR658">
        <v>8.252553777386872</v>
      </c>
      <c r="BS658">
        <v>8.252553777386872</v>
      </c>
      <c r="BT658">
        <v>8.252553777386872</v>
      </c>
      <c r="BU658" t="s">
        <v>89</v>
      </c>
      <c r="BV658">
        <v>7.5343013896444794E-2</v>
      </c>
      <c r="BW658">
        <v>345.43972445938738</v>
      </c>
      <c r="BX658">
        <v>6268.0367086675769</v>
      </c>
      <c r="BY658">
        <v>0.78161248079545442</v>
      </c>
      <c r="BZ658">
        <v>0.78161248079545442</v>
      </c>
      <c r="CA658">
        <v>0.78161248079545442</v>
      </c>
      <c r="CB658" t="s">
        <v>89</v>
      </c>
      <c r="CC658" t="s">
        <v>90</v>
      </c>
      <c r="CD658">
        <v>10.46124162286948</v>
      </c>
      <c r="CE658">
        <v>10.46124162286948</v>
      </c>
      <c r="CF658">
        <v>10.46124162286948</v>
      </c>
      <c r="CG658" t="s">
        <v>89</v>
      </c>
      <c r="CH658" t="s">
        <v>91</v>
      </c>
      <c r="CI658">
        <v>0.63506014064630667</v>
      </c>
      <c r="CJ658">
        <v>8.4997588185814514</v>
      </c>
      <c r="CK658">
        <v>7.4715077709968922E-2</v>
      </c>
      <c r="CL658">
        <v>14.59251117668007</v>
      </c>
      <c r="CM658">
        <v>7</v>
      </c>
      <c r="CN658">
        <v>0.7699524315994789</v>
      </c>
      <c r="CO658">
        <v>0.78722815281621628</v>
      </c>
      <c r="CP658">
        <v>10.46968663706582</v>
      </c>
      <c r="CQ658">
        <v>9.6448840192559722</v>
      </c>
      <c r="CR658">
        <v>7.581049816597468</v>
      </c>
      <c r="CS658">
        <v>7.5810498165974698</v>
      </c>
      <c r="CT658">
        <v>1.7763568394002501E-15</v>
      </c>
      <c r="CU658">
        <v>-2.3431541572398159E-14</v>
      </c>
    </row>
    <row r="659" spans="1:99" x14ac:dyDescent="0.3">
      <c r="A659" t="s">
        <v>1121</v>
      </c>
      <c r="B659" t="s">
        <v>905</v>
      </c>
      <c r="C659" t="s">
        <v>3377</v>
      </c>
      <c r="D659" t="s">
        <v>85</v>
      </c>
      <c r="E659">
        <v>2.5000000000000001E-2</v>
      </c>
      <c r="F659">
        <v>0.25</v>
      </c>
      <c r="G659">
        <v>7.5343013896444794E-2</v>
      </c>
      <c r="H659">
        <v>7</v>
      </c>
      <c r="I659">
        <v>112</v>
      </c>
      <c r="J659">
        <v>9</v>
      </c>
      <c r="K659">
        <v>8.252553777386872</v>
      </c>
      <c r="L659">
        <v>8.2525628302788174</v>
      </c>
      <c r="M659">
        <v>7.5810498165974707</v>
      </c>
      <c r="N659">
        <v>7.5809810040687537</v>
      </c>
      <c r="O659">
        <v>7.5810498165974707</v>
      </c>
      <c r="P659">
        <v>7.5809810040687537</v>
      </c>
      <c r="Q659" s="1">
        <v>7.5810498165974707</v>
      </c>
      <c r="S659">
        <v>3</v>
      </c>
      <c r="T659">
        <v>2.25</v>
      </c>
      <c r="U659">
        <v>0.5</v>
      </c>
      <c r="V659">
        <v>10.95</v>
      </c>
      <c r="W659">
        <v>0.14058666666666669</v>
      </c>
      <c r="Y659" t="s">
        <v>84</v>
      </c>
      <c r="AA659">
        <v>4</v>
      </c>
      <c r="AB659">
        <v>30</v>
      </c>
      <c r="AC659" t="s">
        <v>1122</v>
      </c>
      <c r="AD659" t="s">
        <v>87</v>
      </c>
      <c r="AE659" t="s">
        <v>87</v>
      </c>
      <c r="AF659" t="s">
        <v>88</v>
      </c>
      <c r="AG659" t="b">
        <v>1</v>
      </c>
      <c r="AH659">
        <v>2.5000000000000001E-2</v>
      </c>
      <c r="AI659">
        <v>7.5191185763783391E-2</v>
      </c>
      <c r="AJ659">
        <v>4</v>
      </c>
      <c r="AL659">
        <v>7.8364682656454772</v>
      </c>
      <c r="AM659">
        <v>8.0274662045455614</v>
      </c>
      <c r="AN659">
        <v>8.0258155626078551</v>
      </c>
      <c r="AO659">
        <v>7.8364682656454772</v>
      </c>
      <c r="AP659">
        <v>0.62558635067457657</v>
      </c>
      <c r="AQ659">
        <v>0.63013950408731767</v>
      </c>
      <c r="AR659">
        <v>48.249195531800147</v>
      </c>
      <c r="AS659">
        <v>588.28782585869351</v>
      </c>
      <c r="AT659">
        <v>0.62177202478386517</v>
      </c>
      <c r="AU659">
        <v>7.5810779559791479</v>
      </c>
      <c r="AV659">
        <v>7.3422744646499822</v>
      </c>
      <c r="AW659">
        <v>7.4541087454778499</v>
      </c>
      <c r="AX659">
        <v>29.369097858599929</v>
      </c>
      <c r="AY659">
        <v>29.816434981911399</v>
      </c>
      <c r="AZ659">
        <v>0.62740635933547206</v>
      </c>
      <c r="BA659">
        <v>0.63013950408731767</v>
      </c>
      <c r="BB659">
        <v>0.40916941287288311</v>
      </c>
      <c r="BC659">
        <v>0.40916941287288311</v>
      </c>
      <c r="BD659" t="b">
        <v>1</v>
      </c>
      <c r="BE659" t="b">
        <v>1</v>
      </c>
      <c r="BH659">
        <v>48.24917619813008</v>
      </c>
      <c r="BI659">
        <v>588.28517079954634</v>
      </c>
      <c r="BJ659">
        <v>0.62177227393081713</v>
      </c>
      <c r="BK659">
        <v>0.62177227393081713</v>
      </c>
      <c r="BL659">
        <v>0.62177227393081713</v>
      </c>
      <c r="BM659" t="s">
        <v>89</v>
      </c>
      <c r="BN659">
        <v>7.5810498165974707</v>
      </c>
      <c r="BO659">
        <v>7.5810498165974698</v>
      </c>
      <c r="BP659">
        <v>7.5810498165974707</v>
      </c>
      <c r="BQ659" t="s">
        <v>89</v>
      </c>
      <c r="BR659">
        <v>8.252553777386872</v>
      </c>
      <c r="BS659">
        <v>8.252553777386872</v>
      </c>
      <c r="BT659">
        <v>8.252553777386872</v>
      </c>
      <c r="BU659" t="s">
        <v>89</v>
      </c>
      <c r="BV659">
        <v>7.5343013896444794E-2</v>
      </c>
      <c r="BW659">
        <v>11.938324298336561</v>
      </c>
      <c r="BX659">
        <v>629.03212262655688</v>
      </c>
      <c r="BY659">
        <v>2.512915485482337</v>
      </c>
      <c r="BZ659">
        <v>2.512915485482337</v>
      </c>
      <c r="CA659">
        <v>2.512915485482337</v>
      </c>
      <c r="CB659" t="s">
        <v>89</v>
      </c>
      <c r="CC659" t="s">
        <v>90</v>
      </c>
      <c r="CD659">
        <v>102.8229829065433</v>
      </c>
      <c r="CE659">
        <v>102.8229829065433</v>
      </c>
      <c r="CF659">
        <v>102.8229829065433</v>
      </c>
      <c r="CG659" t="s">
        <v>89</v>
      </c>
      <c r="CH659" t="s">
        <v>91</v>
      </c>
      <c r="CI659">
        <v>0.62822887137058414</v>
      </c>
      <c r="CJ659">
        <v>25.705745726635818</v>
      </c>
      <c r="CK659">
        <v>2.443923930670585E-2</v>
      </c>
      <c r="CL659">
        <v>0.17414455445965499</v>
      </c>
      <c r="CM659">
        <v>21</v>
      </c>
      <c r="CN659">
        <v>2.5023454026983059</v>
      </c>
      <c r="CO659">
        <v>2.5205580163492711</v>
      </c>
      <c r="CP659">
        <v>32.109864818182253</v>
      </c>
      <c r="CQ659">
        <v>31.345873062581909</v>
      </c>
      <c r="CR659">
        <v>7.5810498165974707</v>
      </c>
      <c r="CS659">
        <v>7.5810498165974707</v>
      </c>
      <c r="CT659">
        <v>0</v>
      </c>
      <c r="CU659">
        <v>0</v>
      </c>
    </row>
    <row r="660" spans="1:99" x14ac:dyDescent="0.3">
      <c r="A660" t="s">
        <v>1123</v>
      </c>
      <c r="B660" t="s">
        <v>905</v>
      </c>
      <c r="C660" t="s">
        <v>3377</v>
      </c>
      <c r="D660" t="s">
        <v>85</v>
      </c>
      <c r="E660">
        <v>2.5000000000000001E-2</v>
      </c>
      <c r="F660">
        <v>0.4375</v>
      </c>
      <c r="G660">
        <v>7.5343013896444794E-2</v>
      </c>
      <c r="H660">
        <v>7</v>
      </c>
      <c r="I660">
        <v>112</v>
      </c>
      <c r="J660">
        <v>9</v>
      </c>
      <c r="K660">
        <v>8.252553777386872</v>
      </c>
      <c r="L660">
        <v>8.2525628302788174</v>
      </c>
      <c r="M660">
        <v>7.5810498165974707</v>
      </c>
      <c r="N660">
        <v>7.5809810040687537</v>
      </c>
      <c r="O660">
        <v>7.5810498165974707</v>
      </c>
      <c r="P660">
        <v>7.5809810040687537</v>
      </c>
      <c r="Q660" s="1">
        <v>7.5810498165974707</v>
      </c>
      <c r="S660">
        <v>3</v>
      </c>
      <c r="T660">
        <v>2.25</v>
      </c>
      <c r="U660">
        <v>0.5</v>
      </c>
      <c r="V660">
        <v>10.95</v>
      </c>
      <c r="W660">
        <v>0.14058666666666669</v>
      </c>
      <c r="Y660" t="s">
        <v>84</v>
      </c>
      <c r="AA660">
        <v>4</v>
      </c>
      <c r="AB660">
        <v>30</v>
      </c>
      <c r="AC660" t="s">
        <v>1124</v>
      </c>
      <c r="AD660" t="s">
        <v>87</v>
      </c>
      <c r="AE660" t="s">
        <v>87</v>
      </c>
      <c r="AF660" t="s">
        <v>88</v>
      </c>
      <c r="AG660" t="b">
        <v>1</v>
      </c>
      <c r="AH660">
        <v>2.5000000000000001E-2</v>
      </c>
      <c r="AI660">
        <v>7.5191185763783391E-2</v>
      </c>
      <c r="AJ660">
        <v>4</v>
      </c>
      <c r="AL660">
        <v>7.8364682656454772</v>
      </c>
      <c r="AM660">
        <v>8.0274662045455614</v>
      </c>
      <c r="AN660">
        <v>8.0258155626078551</v>
      </c>
      <c r="AO660">
        <v>7.8364682656454772</v>
      </c>
      <c r="AP660">
        <v>0.62558635067457657</v>
      </c>
      <c r="AQ660">
        <v>0.63013950408731767</v>
      </c>
      <c r="AR660">
        <v>48.249195531800147</v>
      </c>
      <c r="AS660">
        <v>588.28782585869351</v>
      </c>
      <c r="AT660">
        <v>0.62177202478386517</v>
      </c>
      <c r="AU660">
        <v>7.5810779559791479</v>
      </c>
      <c r="AV660">
        <v>7.34227446465</v>
      </c>
      <c r="AW660">
        <v>7.4541087454778463</v>
      </c>
      <c r="AX660">
        <v>16.782341633485711</v>
      </c>
      <c r="AY660">
        <v>17.037962846806501</v>
      </c>
      <c r="AZ660">
        <v>0.62740635933547262</v>
      </c>
      <c r="BA660">
        <v>0.63013950408731767</v>
      </c>
      <c r="BB660">
        <v>0.7160464725275455</v>
      </c>
      <c r="BC660">
        <v>0.7160464725275455</v>
      </c>
      <c r="BD660" t="b">
        <v>1</v>
      </c>
      <c r="BE660" t="b">
        <v>1</v>
      </c>
      <c r="BH660">
        <v>48.24917619813008</v>
      </c>
      <c r="BI660">
        <v>588.28517079954634</v>
      </c>
      <c r="BJ660">
        <v>0.62177227393081713</v>
      </c>
      <c r="BK660">
        <v>0.62177227393081713</v>
      </c>
      <c r="BL660">
        <v>0.62177227393081713</v>
      </c>
      <c r="BM660" t="s">
        <v>89</v>
      </c>
      <c r="BN660">
        <v>7.5810498165974707</v>
      </c>
      <c r="BO660">
        <v>7.5810498165974698</v>
      </c>
      <c r="BP660">
        <v>7.5810498165974707</v>
      </c>
      <c r="BQ660" t="s">
        <v>89</v>
      </c>
      <c r="BR660">
        <v>8.252553777386872</v>
      </c>
      <c r="BS660">
        <v>8.252553777386872</v>
      </c>
      <c r="BT660">
        <v>8.252553777386872</v>
      </c>
      <c r="BU660" t="s">
        <v>89</v>
      </c>
      <c r="BV660">
        <v>7.5343013896444794E-2</v>
      </c>
      <c r="BW660">
        <v>20.89206752208899</v>
      </c>
      <c r="BX660">
        <v>1100.806214596475</v>
      </c>
      <c r="BY660">
        <v>1.435951705989907</v>
      </c>
      <c r="BZ660">
        <v>1.435951705989907</v>
      </c>
      <c r="CA660">
        <v>1.435951705989907</v>
      </c>
      <c r="CB660" t="s">
        <v>89</v>
      </c>
      <c r="CC660" t="s">
        <v>90</v>
      </c>
      <c r="CD660">
        <v>58.75599023231041</v>
      </c>
      <c r="CE660">
        <v>58.75599023231041</v>
      </c>
      <c r="CF660">
        <v>58.75599023231041</v>
      </c>
      <c r="CG660" t="s">
        <v>89</v>
      </c>
      <c r="CH660" t="s">
        <v>91</v>
      </c>
      <c r="CI660">
        <v>0.62822887137058414</v>
      </c>
      <c r="CJ660">
        <v>25.705745726635801</v>
      </c>
      <c r="CK660">
        <v>2.4439239306705871E-2</v>
      </c>
      <c r="CL660">
        <v>0.30475297030439619</v>
      </c>
      <c r="CM660">
        <v>21</v>
      </c>
      <c r="CN660">
        <v>1.429911658684746</v>
      </c>
      <c r="CO660">
        <v>1.4403188664852971</v>
      </c>
      <c r="CP660">
        <v>18.348494181818431</v>
      </c>
      <c r="CQ660">
        <v>17.911927464332521</v>
      </c>
      <c r="CR660">
        <v>7.5810498165974707</v>
      </c>
      <c r="CS660">
        <v>7.5810498165974707</v>
      </c>
      <c r="CT660">
        <v>0</v>
      </c>
      <c r="CU660">
        <v>0</v>
      </c>
    </row>
    <row r="661" spans="1:99" x14ac:dyDescent="0.3">
      <c r="A661" t="s">
        <v>1125</v>
      </c>
      <c r="B661" t="s">
        <v>905</v>
      </c>
      <c r="C661" t="s">
        <v>3377</v>
      </c>
      <c r="D661" t="s">
        <v>85</v>
      </c>
      <c r="E661">
        <v>2.5000000000000001E-2</v>
      </c>
      <c r="F661">
        <v>0.8125</v>
      </c>
      <c r="G661">
        <v>7.5343013896444794E-2</v>
      </c>
      <c r="H661">
        <v>7</v>
      </c>
      <c r="I661">
        <v>112</v>
      </c>
      <c r="J661">
        <v>9</v>
      </c>
      <c r="K661">
        <v>8.252553777386872</v>
      </c>
      <c r="L661">
        <v>8.2525628302788174</v>
      </c>
      <c r="M661">
        <v>7.5810498165974707</v>
      </c>
      <c r="N661">
        <v>7.5809810040687537</v>
      </c>
      <c r="O661">
        <v>7.5810498165974707</v>
      </c>
      <c r="P661">
        <v>7.5809810040687537</v>
      </c>
      <c r="Q661" s="1">
        <v>7.5810498165974707</v>
      </c>
      <c r="S661">
        <v>3</v>
      </c>
      <c r="T661">
        <v>2.25</v>
      </c>
      <c r="U661">
        <v>0.5</v>
      </c>
      <c r="V661">
        <v>10.95</v>
      </c>
      <c r="W661">
        <v>0.14058666666666669</v>
      </c>
      <c r="Y661" t="s">
        <v>84</v>
      </c>
      <c r="AA661">
        <v>4</v>
      </c>
      <c r="AB661">
        <v>30</v>
      </c>
      <c r="AC661" t="s">
        <v>1126</v>
      </c>
      <c r="AD661" t="s">
        <v>87</v>
      </c>
      <c r="AE661" t="s">
        <v>87</v>
      </c>
      <c r="AF661" t="s">
        <v>88</v>
      </c>
      <c r="AG661" t="b">
        <v>1</v>
      </c>
      <c r="AH661">
        <v>2.5000000000000001E-2</v>
      </c>
      <c r="AI661">
        <v>7.5191185763783391E-2</v>
      </c>
      <c r="AJ661">
        <v>4</v>
      </c>
      <c r="AL661">
        <v>7.8364682656454772</v>
      </c>
      <c r="AM661">
        <v>8.0274662045455614</v>
      </c>
      <c r="AN661">
        <v>8.0258155626078551</v>
      </c>
      <c r="AO661">
        <v>7.8364682656454772</v>
      </c>
      <c r="AP661">
        <v>0.62558635067457657</v>
      </c>
      <c r="AQ661">
        <v>0.63013950408731767</v>
      </c>
      <c r="AR661">
        <v>48.249195531800147</v>
      </c>
      <c r="AS661">
        <v>588.28782585869351</v>
      </c>
      <c r="AT661">
        <v>0.62177202478386517</v>
      </c>
      <c r="AU661">
        <v>7.5810779559791479</v>
      </c>
      <c r="AV661">
        <v>7.3422744646499893</v>
      </c>
      <c r="AW661">
        <v>7.4541087454778499</v>
      </c>
      <c r="AX661">
        <v>9.0366454949538326</v>
      </c>
      <c r="AY661">
        <v>9.1742876867419696</v>
      </c>
      <c r="AZ661">
        <v>0.62740635933547229</v>
      </c>
      <c r="BA661">
        <v>0.63013950408731767</v>
      </c>
      <c r="BB661">
        <v>1.32980059183687</v>
      </c>
      <c r="BC661">
        <v>1.32980059183687</v>
      </c>
      <c r="BD661" t="b">
        <v>1</v>
      </c>
      <c r="BE661" t="b">
        <v>1</v>
      </c>
      <c r="BH661">
        <v>48.24917619813008</v>
      </c>
      <c r="BI661">
        <v>588.28517079954634</v>
      </c>
      <c r="BJ661">
        <v>0.62177227393081713</v>
      </c>
      <c r="BK661">
        <v>0.62177227393081713</v>
      </c>
      <c r="BL661">
        <v>0.62177227393081713</v>
      </c>
      <c r="BM661" t="s">
        <v>89</v>
      </c>
      <c r="BN661">
        <v>7.5810498165974707</v>
      </c>
      <c r="BO661">
        <v>7.5810498165974698</v>
      </c>
      <c r="BP661">
        <v>7.5810498165974707</v>
      </c>
      <c r="BQ661" t="s">
        <v>89</v>
      </c>
      <c r="BR661">
        <v>8.252553777386872</v>
      </c>
      <c r="BS661">
        <v>8.252553777386872</v>
      </c>
      <c r="BT661">
        <v>8.252553777386872</v>
      </c>
      <c r="BU661" t="s">
        <v>89</v>
      </c>
      <c r="BV661">
        <v>7.5343013896444794E-2</v>
      </c>
      <c r="BW661">
        <v>38.799553969593831</v>
      </c>
      <c r="BX661">
        <v>2044.3543985363101</v>
      </c>
      <c r="BY661">
        <v>0.77320476476379585</v>
      </c>
      <c r="BZ661">
        <v>0.77320476476379585</v>
      </c>
      <c r="CA661">
        <v>0.77320476476379585</v>
      </c>
      <c r="CB661" t="s">
        <v>89</v>
      </c>
      <c r="CC661" t="s">
        <v>90</v>
      </c>
      <c r="CD661">
        <v>31.63784089432102</v>
      </c>
      <c r="CE661">
        <v>31.63784089432102</v>
      </c>
      <c r="CF661">
        <v>31.63784089432102</v>
      </c>
      <c r="CG661" t="s">
        <v>89</v>
      </c>
      <c r="CH661" t="s">
        <v>91</v>
      </c>
      <c r="CI661">
        <v>0.62822887137058414</v>
      </c>
      <c r="CJ661">
        <v>25.705745726635829</v>
      </c>
      <c r="CK661">
        <v>2.443923930670585E-2</v>
      </c>
      <c r="CL661">
        <v>0.56596980199387881</v>
      </c>
      <c r="CM661">
        <v>21</v>
      </c>
      <c r="CN661">
        <v>0.7699524315994789</v>
      </c>
      <c r="CO661">
        <v>0.77555631272285253</v>
      </c>
      <c r="CP661">
        <v>9.8799584055945378</v>
      </c>
      <c r="CQ661">
        <v>9.6448840192559722</v>
      </c>
      <c r="CR661">
        <v>7.5810498165974707</v>
      </c>
      <c r="CS661">
        <v>7.5810498165974707</v>
      </c>
      <c r="CT661">
        <v>0</v>
      </c>
      <c r="CU661">
        <v>0</v>
      </c>
    </row>
    <row r="662" spans="1:99" x14ac:dyDescent="0.3">
      <c r="A662" t="s">
        <v>1127</v>
      </c>
      <c r="B662" t="s">
        <v>905</v>
      </c>
      <c r="C662" t="s">
        <v>3377</v>
      </c>
      <c r="D662" t="s">
        <v>85</v>
      </c>
      <c r="E662">
        <v>0.1</v>
      </c>
      <c r="F662">
        <v>0.25</v>
      </c>
      <c r="G662">
        <v>7.5343013896444794E-2</v>
      </c>
      <c r="H662">
        <v>7</v>
      </c>
      <c r="I662">
        <v>112</v>
      </c>
      <c r="J662">
        <v>9</v>
      </c>
      <c r="K662">
        <v>8.252553777386872</v>
      </c>
      <c r="L662">
        <v>8.2525628302788174</v>
      </c>
      <c r="M662">
        <v>7.5810498165974707</v>
      </c>
      <c r="N662">
        <v>7.5809810040687537</v>
      </c>
      <c r="O662">
        <v>7.5810498165974707</v>
      </c>
      <c r="P662">
        <v>7.5809810040687537</v>
      </c>
      <c r="Q662" s="1">
        <v>7.5810498165974707</v>
      </c>
      <c r="S662">
        <v>3</v>
      </c>
      <c r="T662">
        <v>2.25</v>
      </c>
      <c r="U662">
        <v>0.5</v>
      </c>
      <c r="V662">
        <v>10.95</v>
      </c>
      <c r="W662">
        <v>0.14058666666666669</v>
      </c>
      <c r="Y662" t="s">
        <v>84</v>
      </c>
      <c r="AA662">
        <v>4</v>
      </c>
      <c r="AB662">
        <v>30</v>
      </c>
      <c r="AC662" t="s">
        <v>1128</v>
      </c>
      <c r="AD662" t="s">
        <v>87</v>
      </c>
      <c r="AE662" t="s">
        <v>87</v>
      </c>
      <c r="AF662" t="s">
        <v>88</v>
      </c>
      <c r="AG662" t="b">
        <v>0</v>
      </c>
      <c r="AH662">
        <v>0.1</v>
      </c>
      <c r="AI662">
        <v>7.5191185763783391E-2</v>
      </c>
      <c r="AJ662">
        <v>4</v>
      </c>
      <c r="AL662">
        <v>7.8364682656454772</v>
      </c>
      <c r="AM662">
        <v>8.5066203926159751</v>
      </c>
      <c r="AN662">
        <v>8.0258155626078551</v>
      </c>
      <c r="AO662">
        <v>7.8364682656454772</v>
      </c>
      <c r="AP662">
        <v>0.62558635067457657</v>
      </c>
      <c r="AQ662">
        <v>0.63962287416317576</v>
      </c>
      <c r="AR662">
        <v>48.249195531800147</v>
      </c>
      <c r="AS662">
        <v>588.28782585869351</v>
      </c>
      <c r="AT662">
        <v>0.62177202478386517</v>
      </c>
      <c r="AU662">
        <v>7.5810779559791479</v>
      </c>
      <c r="AV662">
        <v>8.7648572208107698</v>
      </c>
      <c r="AW662">
        <v>8.8428331585935389</v>
      </c>
      <c r="AX662">
        <v>35.059428883243079</v>
      </c>
      <c r="AY662">
        <v>35.371332634374163</v>
      </c>
      <c r="AZ662">
        <v>0.63398269159434439</v>
      </c>
      <c r="BA662">
        <v>0.63962287416317576</v>
      </c>
      <c r="BB662">
        <v>2.262448612768337</v>
      </c>
      <c r="BC662">
        <v>2.262448612768337</v>
      </c>
      <c r="BD662" t="b">
        <v>0</v>
      </c>
      <c r="BE662" t="b">
        <v>0</v>
      </c>
      <c r="BH662">
        <v>48.24917619813008</v>
      </c>
      <c r="BI662">
        <v>588.28517079954634</v>
      </c>
      <c r="BJ662">
        <v>0.62177227393081713</v>
      </c>
      <c r="BK662">
        <v>0.62177227393081713</v>
      </c>
      <c r="BL662">
        <v>0.62177227393081713</v>
      </c>
      <c r="BM662" t="s">
        <v>89</v>
      </c>
      <c r="BN662">
        <v>7.5810498165974707</v>
      </c>
      <c r="BO662">
        <v>7.5810498165974698</v>
      </c>
      <c r="BP662">
        <v>7.5810498165974707</v>
      </c>
      <c r="BQ662" t="s">
        <v>89</v>
      </c>
      <c r="BR662">
        <v>8.252553777386872</v>
      </c>
      <c r="BS662">
        <v>8.252553777386872</v>
      </c>
      <c r="BT662">
        <v>8.252553777386872</v>
      </c>
      <c r="BU662" t="s">
        <v>89</v>
      </c>
      <c r="BV662">
        <v>7.5343013896444794E-2</v>
      </c>
      <c r="BW662">
        <v>11.82987145812861</v>
      </c>
      <c r="BX662">
        <v>264.75351279985102</v>
      </c>
      <c r="BY662">
        <v>2.5359531678923042</v>
      </c>
      <c r="BZ662">
        <v>2.5359531678923042</v>
      </c>
      <c r="CA662">
        <v>2.5359531678923042</v>
      </c>
      <c r="CB662" t="s">
        <v>89</v>
      </c>
      <c r="CC662" t="s">
        <v>90</v>
      </c>
      <c r="CD662">
        <v>35.059738585830353</v>
      </c>
      <c r="CE662">
        <v>35.059738585830353</v>
      </c>
      <c r="CF662">
        <v>35.059738585830353</v>
      </c>
      <c r="CG662" t="s">
        <v>89</v>
      </c>
      <c r="CH662" t="s">
        <v>91</v>
      </c>
      <c r="CI662">
        <v>0.63398829197307593</v>
      </c>
      <c r="CJ662">
        <v>8.7649346464575864</v>
      </c>
      <c r="CK662">
        <v>7.2332346736813033E-2</v>
      </c>
      <c r="CL662">
        <v>0.38960356051851591</v>
      </c>
      <c r="CM662">
        <v>10</v>
      </c>
      <c r="CN662">
        <v>2.5023454026983059</v>
      </c>
      <c r="CO662">
        <v>2.558491496652703</v>
      </c>
      <c r="CP662">
        <v>34.026481570463901</v>
      </c>
      <c r="CQ662">
        <v>31.345873062581909</v>
      </c>
      <c r="CR662">
        <v>7.5810498165974707</v>
      </c>
      <c r="CS662">
        <v>7.5810498165974707</v>
      </c>
      <c r="CT662">
        <v>0</v>
      </c>
      <c r="CU662">
        <v>0</v>
      </c>
    </row>
    <row r="663" spans="1:99" x14ac:dyDescent="0.3">
      <c r="A663" t="s">
        <v>1129</v>
      </c>
      <c r="B663" t="s">
        <v>905</v>
      </c>
      <c r="C663" t="s">
        <v>3377</v>
      </c>
      <c r="D663" t="s">
        <v>85</v>
      </c>
      <c r="E663">
        <v>0.1</v>
      </c>
      <c r="F663">
        <v>0.4375</v>
      </c>
      <c r="G663">
        <v>7.5343013896444794E-2</v>
      </c>
      <c r="H663">
        <v>7</v>
      </c>
      <c r="I663">
        <v>112</v>
      </c>
      <c r="J663">
        <v>9</v>
      </c>
      <c r="K663">
        <v>8.252553777386872</v>
      </c>
      <c r="L663">
        <v>8.2525628302788174</v>
      </c>
      <c r="M663">
        <v>7.5810498165974707</v>
      </c>
      <c r="N663">
        <v>7.5809810040687537</v>
      </c>
      <c r="O663">
        <v>7.5810498165974707</v>
      </c>
      <c r="P663">
        <v>7.5809810040687537</v>
      </c>
      <c r="Q663" s="1">
        <v>7.5810498165974707</v>
      </c>
      <c r="S663">
        <v>3</v>
      </c>
      <c r="T663">
        <v>2.25</v>
      </c>
      <c r="U663">
        <v>0.5</v>
      </c>
      <c r="V663">
        <v>10.95</v>
      </c>
      <c r="W663">
        <v>0.14058666666666669</v>
      </c>
      <c r="Y663" t="s">
        <v>84</v>
      </c>
      <c r="AA663">
        <v>4</v>
      </c>
      <c r="AB663">
        <v>30</v>
      </c>
      <c r="AC663" t="s">
        <v>1130</v>
      </c>
      <c r="AD663" t="s">
        <v>87</v>
      </c>
      <c r="AE663" t="s">
        <v>87</v>
      </c>
      <c r="AF663" t="s">
        <v>88</v>
      </c>
      <c r="AG663" t="b">
        <v>0</v>
      </c>
      <c r="AH663">
        <v>0.1</v>
      </c>
      <c r="AI663">
        <v>7.5191185763783391E-2</v>
      </c>
      <c r="AJ663">
        <v>4</v>
      </c>
      <c r="AL663">
        <v>7.8364682656454772</v>
      </c>
      <c r="AM663">
        <v>8.5066203926159751</v>
      </c>
      <c r="AN663">
        <v>8.0258155626078551</v>
      </c>
      <c r="AO663">
        <v>7.8364682656454772</v>
      </c>
      <c r="AP663">
        <v>0.62558635067457657</v>
      </c>
      <c r="AQ663">
        <v>0.63962287416317576</v>
      </c>
      <c r="AR663">
        <v>48.249195531800147</v>
      </c>
      <c r="AS663">
        <v>588.28782585869351</v>
      </c>
      <c r="AT663">
        <v>0.62177202478386517</v>
      </c>
      <c r="AU663">
        <v>7.5810779559791479</v>
      </c>
      <c r="AV663">
        <v>8.764857220810768</v>
      </c>
      <c r="AW663">
        <v>8.8428331585935389</v>
      </c>
      <c r="AX663">
        <v>20.033959361853189</v>
      </c>
      <c r="AY663">
        <v>20.21219007678523</v>
      </c>
      <c r="AZ663">
        <v>0.63398269159434428</v>
      </c>
      <c r="BA663">
        <v>0.63962287416317576</v>
      </c>
      <c r="BB663">
        <v>3.9592850723445898</v>
      </c>
      <c r="BC663">
        <v>3.9592850723445898</v>
      </c>
      <c r="BD663" t="b">
        <v>0</v>
      </c>
      <c r="BE663" t="b">
        <v>0</v>
      </c>
      <c r="BH663">
        <v>48.24917619813008</v>
      </c>
      <c r="BI663">
        <v>588.28517079954634</v>
      </c>
      <c r="BJ663">
        <v>0.62177227393081713</v>
      </c>
      <c r="BK663">
        <v>0.62177227393081713</v>
      </c>
      <c r="BL663">
        <v>0.62177227393081713</v>
      </c>
      <c r="BM663" t="s">
        <v>89</v>
      </c>
      <c r="BN663">
        <v>7.5810498165974707</v>
      </c>
      <c r="BO663">
        <v>7.5810498165974698</v>
      </c>
      <c r="BP663">
        <v>7.5810498165974707</v>
      </c>
      <c r="BQ663" t="s">
        <v>89</v>
      </c>
      <c r="BR663">
        <v>8.252553777386872</v>
      </c>
      <c r="BS663">
        <v>8.252553777386872</v>
      </c>
      <c r="BT663">
        <v>8.252553777386872</v>
      </c>
      <c r="BU663" t="s">
        <v>89</v>
      </c>
      <c r="BV663">
        <v>7.5343013896444794E-2</v>
      </c>
      <c r="BW663">
        <v>20.702275051725071</v>
      </c>
      <c r="BX663">
        <v>463.31864739973958</v>
      </c>
      <c r="BY663">
        <v>1.449116095938459</v>
      </c>
      <c r="BZ663">
        <v>1.449116095938459</v>
      </c>
      <c r="CA663">
        <v>1.449116095938459</v>
      </c>
      <c r="CB663" t="s">
        <v>89</v>
      </c>
      <c r="CC663" t="s">
        <v>90</v>
      </c>
      <c r="CD663">
        <v>20.034136334760191</v>
      </c>
      <c r="CE663">
        <v>20.034136334760191</v>
      </c>
      <c r="CF663">
        <v>20.034136334760191</v>
      </c>
      <c r="CG663" t="s">
        <v>89</v>
      </c>
      <c r="CH663" t="s">
        <v>91</v>
      </c>
      <c r="CI663">
        <v>0.63398829197307593</v>
      </c>
      <c r="CJ663">
        <v>8.7649346464575828</v>
      </c>
      <c r="CK663">
        <v>7.2332346736813075E-2</v>
      </c>
      <c r="CL663">
        <v>0.68180623090740267</v>
      </c>
      <c r="CM663">
        <v>10</v>
      </c>
      <c r="CN663">
        <v>1.429911658684746</v>
      </c>
      <c r="CO663">
        <v>1.4619951409444021</v>
      </c>
      <c r="CP663">
        <v>19.4437037545508</v>
      </c>
      <c r="CQ663">
        <v>17.911927464332521</v>
      </c>
      <c r="CR663">
        <v>7.5810498165974707</v>
      </c>
      <c r="CS663">
        <v>7.5810498165974707</v>
      </c>
      <c r="CT663">
        <v>0</v>
      </c>
      <c r="CU663">
        <v>0</v>
      </c>
    </row>
    <row r="664" spans="1:99" x14ac:dyDescent="0.3">
      <c r="A664" t="s">
        <v>1131</v>
      </c>
      <c r="B664" t="s">
        <v>905</v>
      </c>
      <c r="C664" t="s">
        <v>3377</v>
      </c>
      <c r="D664" t="s">
        <v>85</v>
      </c>
      <c r="E664">
        <v>0.1</v>
      </c>
      <c r="F664">
        <v>0.8125</v>
      </c>
      <c r="G664">
        <v>7.5343013896444794E-2</v>
      </c>
      <c r="H664">
        <v>7</v>
      </c>
      <c r="I664">
        <v>112</v>
      </c>
      <c r="J664">
        <v>9</v>
      </c>
      <c r="K664">
        <v>8.252553777386872</v>
      </c>
      <c r="L664">
        <v>8.2525628302788174</v>
      </c>
      <c r="M664">
        <v>7.5810498165974707</v>
      </c>
      <c r="N664">
        <v>7.5809810040687537</v>
      </c>
      <c r="O664">
        <v>7.5810498165974707</v>
      </c>
      <c r="P664">
        <v>7.5809810040687537</v>
      </c>
      <c r="Q664" s="1">
        <v>7.5810498165974707</v>
      </c>
      <c r="S664">
        <v>3</v>
      </c>
      <c r="T664">
        <v>2.25</v>
      </c>
      <c r="U664">
        <v>0.5</v>
      </c>
      <c r="V664">
        <v>10.95</v>
      </c>
      <c r="W664">
        <v>0.14058666666666669</v>
      </c>
      <c r="Y664" t="s">
        <v>84</v>
      </c>
      <c r="AA664">
        <v>4</v>
      </c>
      <c r="AB664">
        <v>30</v>
      </c>
      <c r="AC664" t="s">
        <v>1132</v>
      </c>
      <c r="AD664" t="s">
        <v>87</v>
      </c>
      <c r="AE664" t="s">
        <v>87</v>
      </c>
      <c r="AF664" t="s">
        <v>88</v>
      </c>
      <c r="AG664" t="b">
        <v>0</v>
      </c>
      <c r="AH664">
        <v>0.1</v>
      </c>
      <c r="AI664">
        <v>7.5191185763783391E-2</v>
      </c>
      <c r="AJ664">
        <v>4</v>
      </c>
      <c r="AL664">
        <v>7.8364682656454772</v>
      </c>
      <c r="AM664">
        <v>8.5066203926159751</v>
      </c>
      <c r="AN664">
        <v>8.0258155626078551</v>
      </c>
      <c r="AO664">
        <v>7.8364682656454772</v>
      </c>
      <c r="AP664">
        <v>0.62558635067457657</v>
      </c>
      <c r="AQ664">
        <v>0.63962287416317576</v>
      </c>
      <c r="AR664">
        <v>48.249195531800147</v>
      </c>
      <c r="AS664">
        <v>588.28782585869351</v>
      </c>
      <c r="AT664">
        <v>0.62177202478386517</v>
      </c>
      <c r="AU664">
        <v>7.5810779559791479</v>
      </c>
      <c r="AV664">
        <v>8.764857220810768</v>
      </c>
      <c r="AW664">
        <v>8.8428331585935389</v>
      </c>
      <c r="AX664">
        <v>10.78751657945941</v>
      </c>
      <c r="AY664">
        <v>10.88348696442282</v>
      </c>
      <c r="AZ664">
        <v>0.63398269159434417</v>
      </c>
      <c r="BA664">
        <v>0.63962287416317576</v>
      </c>
      <c r="BB664">
        <v>7.3529579914970791</v>
      </c>
      <c r="BC664">
        <v>7.3529579914970791</v>
      </c>
      <c r="BD664" t="b">
        <v>0</v>
      </c>
      <c r="BE664" t="b">
        <v>0</v>
      </c>
      <c r="BH664">
        <v>48.24917619813008</v>
      </c>
      <c r="BI664">
        <v>588.28517079954634</v>
      </c>
      <c r="BJ664">
        <v>0.62177227393081713</v>
      </c>
      <c r="BK664">
        <v>0.62177227393081713</v>
      </c>
      <c r="BL664">
        <v>0.62177227393081713</v>
      </c>
      <c r="BM664" t="s">
        <v>89</v>
      </c>
      <c r="BN664">
        <v>7.5810498165974707</v>
      </c>
      <c r="BO664">
        <v>7.5810498165974698</v>
      </c>
      <c r="BP664">
        <v>7.5810498165974707</v>
      </c>
      <c r="BQ664" t="s">
        <v>89</v>
      </c>
      <c r="BR664">
        <v>8.252553777386872</v>
      </c>
      <c r="BS664">
        <v>8.252553777386872</v>
      </c>
      <c r="BT664">
        <v>8.252553777386872</v>
      </c>
      <c r="BU664" t="s">
        <v>89</v>
      </c>
      <c r="BV664">
        <v>7.5343013896444794E-2</v>
      </c>
      <c r="BW664">
        <v>38.447082238917993</v>
      </c>
      <c r="BX664">
        <v>860.44891659951634</v>
      </c>
      <c r="BY664">
        <v>0.78029328242840124</v>
      </c>
      <c r="BZ664">
        <v>0.78029328242840124</v>
      </c>
      <c r="CA664">
        <v>0.78029328242840124</v>
      </c>
      <c r="CB664" t="s">
        <v>89</v>
      </c>
      <c r="CC664" t="s">
        <v>90</v>
      </c>
      <c r="CD664">
        <v>10.787611872563181</v>
      </c>
      <c r="CE664">
        <v>10.787611872563181</v>
      </c>
      <c r="CF664">
        <v>10.787611872563181</v>
      </c>
      <c r="CG664" t="s">
        <v>89</v>
      </c>
      <c r="CH664" t="s">
        <v>91</v>
      </c>
      <c r="CI664">
        <v>0.63398829197307605</v>
      </c>
      <c r="CJ664">
        <v>8.7649346464575881</v>
      </c>
      <c r="CK664">
        <v>7.2332346736813033E-2</v>
      </c>
      <c r="CL664">
        <v>1.266211571685177</v>
      </c>
      <c r="CM664">
        <v>10</v>
      </c>
      <c r="CN664">
        <v>0.7699524315994789</v>
      </c>
      <c r="CO664">
        <v>0.78722815281621628</v>
      </c>
      <c r="CP664">
        <v>10.46968663706582</v>
      </c>
      <c r="CQ664">
        <v>9.6448840192559722</v>
      </c>
      <c r="CR664">
        <v>7.5810498165974707</v>
      </c>
      <c r="CS664">
        <v>7.5810498165974707</v>
      </c>
      <c r="CT664">
        <v>0</v>
      </c>
      <c r="CU664">
        <v>0</v>
      </c>
    </row>
    <row r="665" spans="1:99" x14ac:dyDescent="0.3">
      <c r="A665" t="s">
        <v>1133</v>
      </c>
      <c r="B665" t="s">
        <v>905</v>
      </c>
      <c r="C665" t="s">
        <v>3377</v>
      </c>
      <c r="D665" t="s">
        <v>85</v>
      </c>
      <c r="E665">
        <v>0.17499999999999999</v>
      </c>
      <c r="F665">
        <v>0.25</v>
      </c>
      <c r="G665">
        <v>7.5343013896444794E-2</v>
      </c>
      <c r="H665">
        <v>7</v>
      </c>
      <c r="I665">
        <v>112</v>
      </c>
      <c r="J665">
        <v>9</v>
      </c>
      <c r="K665">
        <v>8.252553777386872</v>
      </c>
      <c r="L665">
        <v>8.2525628302788174</v>
      </c>
      <c r="M665">
        <v>7.5810498165974707</v>
      </c>
      <c r="N665">
        <v>7.5809810040687537</v>
      </c>
      <c r="O665">
        <v>7.5810498165974707</v>
      </c>
      <c r="P665">
        <v>7.5809810040687537</v>
      </c>
      <c r="Q665" s="1">
        <v>7.5810498165974707</v>
      </c>
      <c r="S665">
        <v>3</v>
      </c>
      <c r="T665">
        <v>2.25</v>
      </c>
      <c r="U665">
        <v>0.5</v>
      </c>
      <c r="V665">
        <v>10.95</v>
      </c>
      <c r="W665">
        <v>0.14058666666666669</v>
      </c>
      <c r="Y665" t="s">
        <v>84</v>
      </c>
      <c r="AA665">
        <v>4</v>
      </c>
      <c r="AB665">
        <v>30</v>
      </c>
      <c r="AC665" t="s">
        <v>1134</v>
      </c>
      <c r="AD665" t="s">
        <v>87</v>
      </c>
      <c r="AE665" t="s">
        <v>87</v>
      </c>
      <c r="AF665" t="s">
        <v>88</v>
      </c>
      <c r="AG665" t="b">
        <v>0</v>
      </c>
      <c r="AH665">
        <v>0.17499999999999999</v>
      </c>
      <c r="AI665">
        <v>7.5191185763783391E-2</v>
      </c>
      <c r="AJ665">
        <v>4</v>
      </c>
      <c r="AL665">
        <v>7.8364682656454772</v>
      </c>
      <c r="AM665">
        <v>8.5066203926159751</v>
      </c>
      <c r="AN665">
        <v>8.0258155626078551</v>
      </c>
      <c r="AO665">
        <v>7.8364682656454772</v>
      </c>
      <c r="AP665">
        <v>0.62558635067457657</v>
      </c>
      <c r="AQ665">
        <v>0.63962287416317576</v>
      </c>
      <c r="AR665">
        <v>48.249195531800147</v>
      </c>
      <c r="AS665">
        <v>588.28782585869351</v>
      </c>
      <c r="AT665">
        <v>0.62177202478386517</v>
      </c>
      <c r="AU665">
        <v>7.5810779559791479</v>
      </c>
      <c r="AV665">
        <v>8.4477248249342871</v>
      </c>
      <c r="AW665">
        <v>8.5084020006226311</v>
      </c>
      <c r="AX665">
        <v>33.790899299737148</v>
      </c>
      <c r="AY665">
        <v>34.033608002490517</v>
      </c>
      <c r="AZ665">
        <v>0.63506144071103721</v>
      </c>
      <c r="BA665">
        <v>0.63962287416317576</v>
      </c>
      <c r="BB665">
        <v>1.4338579894812049</v>
      </c>
      <c r="BC665">
        <v>1.4338579894812049</v>
      </c>
      <c r="BD665" t="b">
        <v>0</v>
      </c>
      <c r="BE665" t="b">
        <v>0</v>
      </c>
      <c r="BH665">
        <v>48.24917619813008</v>
      </c>
      <c r="BI665">
        <v>588.28517079954634</v>
      </c>
      <c r="BJ665">
        <v>0.62177227393081713</v>
      </c>
      <c r="BK665">
        <v>0.62177227393081713</v>
      </c>
      <c r="BL665">
        <v>0.62177227393081713</v>
      </c>
      <c r="BM665" t="s">
        <v>89</v>
      </c>
      <c r="BN665">
        <v>7.5810498165974707</v>
      </c>
      <c r="BO665">
        <v>7.5810498165974698</v>
      </c>
      <c r="BP665">
        <v>7.5810498165974707</v>
      </c>
      <c r="BQ665" t="s">
        <v>89</v>
      </c>
      <c r="BR665">
        <v>8.252553777386872</v>
      </c>
      <c r="BS665">
        <v>8.252553777386872</v>
      </c>
      <c r="BT665">
        <v>8.252553777386872</v>
      </c>
      <c r="BU665" t="s">
        <v>89</v>
      </c>
      <c r="BV665">
        <v>7.5343013896444794E-2</v>
      </c>
      <c r="BW665">
        <v>11.80990510972264</v>
      </c>
      <c r="BX665">
        <v>214.29185328778021</v>
      </c>
      <c r="BY665">
        <v>2.5402405625852289</v>
      </c>
      <c r="BZ665">
        <v>2.5402405625852289</v>
      </c>
      <c r="CA665">
        <v>2.5402405625852289</v>
      </c>
      <c r="CB665" t="s">
        <v>89</v>
      </c>
      <c r="CC665" t="s">
        <v>90</v>
      </c>
      <c r="CD665">
        <v>33.999035274325827</v>
      </c>
      <c r="CE665">
        <v>33.999035274325827</v>
      </c>
      <c r="CF665">
        <v>33.999035274325827</v>
      </c>
      <c r="CG665" t="s">
        <v>89</v>
      </c>
      <c r="CH665" t="s">
        <v>91</v>
      </c>
      <c r="CI665">
        <v>0.63506014064630723</v>
      </c>
      <c r="CJ665">
        <v>8.4997588185814585</v>
      </c>
      <c r="CK665">
        <v>7.4715077709968908E-2</v>
      </c>
      <c r="CL665">
        <v>0.49888927099760921</v>
      </c>
      <c r="CM665">
        <v>7</v>
      </c>
      <c r="CN665">
        <v>2.5023454026983059</v>
      </c>
      <c r="CO665">
        <v>2.558491496652703</v>
      </c>
      <c r="CP665">
        <v>34.026481570463901</v>
      </c>
      <c r="CQ665">
        <v>31.345873062581909</v>
      </c>
      <c r="CR665">
        <v>7.5810498165974707</v>
      </c>
      <c r="CS665">
        <v>7.5810498165974707</v>
      </c>
      <c r="CT665">
        <v>0</v>
      </c>
      <c r="CU665">
        <v>0</v>
      </c>
    </row>
    <row r="666" spans="1:99" x14ac:dyDescent="0.3">
      <c r="A666" t="s">
        <v>1135</v>
      </c>
      <c r="B666" t="s">
        <v>905</v>
      </c>
      <c r="C666" t="s">
        <v>3377</v>
      </c>
      <c r="D666" t="s">
        <v>85</v>
      </c>
      <c r="E666">
        <v>0.17499999999999999</v>
      </c>
      <c r="F666">
        <v>0.4375</v>
      </c>
      <c r="G666">
        <v>7.5343013896444794E-2</v>
      </c>
      <c r="H666">
        <v>7</v>
      </c>
      <c r="I666">
        <v>112</v>
      </c>
      <c r="J666">
        <v>9</v>
      </c>
      <c r="K666">
        <v>8.252553777386872</v>
      </c>
      <c r="L666">
        <v>8.2525628302788174</v>
      </c>
      <c r="M666">
        <v>7.5810498165974707</v>
      </c>
      <c r="N666">
        <v>7.5809810040687537</v>
      </c>
      <c r="O666">
        <v>7.5810498165974707</v>
      </c>
      <c r="P666">
        <v>7.5809810040687537</v>
      </c>
      <c r="Q666" s="1">
        <v>7.5810498165974707</v>
      </c>
      <c r="S666">
        <v>3</v>
      </c>
      <c r="T666">
        <v>2.25</v>
      </c>
      <c r="U666">
        <v>0.5</v>
      </c>
      <c r="V666">
        <v>10.95</v>
      </c>
      <c r="W666">
        <v>0.14058666666666669</v>
      </c>
      <c r="Y666" t="s">
        <v>84</v>
      </c>
      <c r="AA666">
        <v>4</v>
      </c>
      <c r="AB666">
        <v>30</v>
      </c>
      <c r="AC666" t="s">
        <v>1136</v>
      </c>
      <c r="AD666" t="s">
        <v>87</v>
      </c>
      <c r="AE666" t="s">
        <v>87</v>
      </c>
      <c r="AF666" t="s">
        <v>88</v>
      </c>
      <c r="AG666" t="b">
        <v>0</v>
      </c>
      <c r="AH666">
        <v>0.17499999999999999</v>
      </c>
      <c r="AI666">
        <v>7.5191185763783391E-2</v>
      </c>
      <c r="AJ666">
        <v>4</v>
      </c>
      <c r="AL666">
        <v>7.8364682656454772</v>
      </c>
      <c r="AM666">
        <v>8.5066203926159751</v>
      </c>
      <c r="AN666">
        <v>8.0258155626078551</v>
      </c>
      <c r="AO666">
        <v>7.8364682656454772</v>
      </c>
      <c r="AP666">
        <v>0.62558635067457657</v>
      </c>
      <c r="AQ666">
        <v>0.63962287416317576</v>
      </c>
      <c r="AR666">
        <v>48.249195531800147</v>
      </c>
      <c r="AS666">
        <v>588.28782585869351</v>
      </c>
      <c r="AT666">
        <v>0.62177202478386517</v>
      </c>
      <c r="AU666">
        <v>7.5810779559791479</v>
      </c>
      <c r="AV666">
        <v>8.4477248249342942</v>
      </c>
      <c r="AW666">
        <v>8.5084020006226346</v>
      </c>
      <c r="AX666">
        <v>19.30908531413553</v>
      </c>
      <c r="AY666">
        <v>19.447776001423161</v>
      </c>
      <c r="AZ666">
        <v>0.63506144071103743</v>
      </c>
      <c r="BA666">
        <v>0.63962287416317576</v>
      </c>
      <c r="BB666">
        <v>2.509251481592099</v>
      </c>
      <c r="BC666">
        <v>2.509251481592099</v>
      </c>
      <c r="BD666" t="b">
        <v>0</v>
      </c>
      <c r="BE666" t="b">
        <v>0</v>
      </c>
      <c r="BH666">
        <v>48.24917619813008</v>
      </c>
      <c r="BI666">
        <v>588.28517079954634</v>
      </c>
      <c r="BJ666">
        <v>0.62177227393081713</v>
      </c>
      <c r="BK666">
        <v>0.62177227393081713</v>
      </c>
      <c r="BL666">
        <v>0.62177227393081713</v>
      </c>
      <c r="BM666" t="s">
        <v>89</v>
      </c>
      <c r="BN666">
        <v>7.5810498165974707</v>
      </c>
      <c r="BO666">
        <v>7.5810498165974698</v>
      </c>
      <c r="BP666">
        <v>7.5810498165974707</v>
      </c>
      <c r="BQ666" t="s">
        <v>89</v>
      </c>
      <c r="BR666">
        <v>8.252553777386872</v>
      </c>
      <c r="BS666">
        <v>8.252553777386872</v>
      </c>
      <c r="BT666">
        <v>8.252553777386872</v>
      </c>
      <c r="BU666" t="s">
        <v>89</v>
      </c>
      <c r="BV666">
        <v>7.5343013896444794E-2</v>
      </c>
      <c r="BW666">
        <v>20.667333942014611</v>
      </c>
      <c r="BX666">
        <v>375.01074325361537</v>
      </c>
      <c r="BY666">
        <v>1.451566035762988</v>
      </c>
      <c r="BZ666">
        <v>1.451566035762988</v>
      </c>
      <c r="CA666">
        <v>1.451566035762988</v>
      </c>
      <c r="CB666" t="s">
        <v>89</v>
      </c>
      <c r="CC666" t="s">
        <v>90</v>
      </c>
      <c r="CD666">
        <v>19.428020156757611</v>
      </c>
      <c r="CE666">
        <v>19.428020156757611</v>
      </c>
      <c r="CF666">
        <v>19.428020156757611</v>
      </c>
      <c r="CG666" t="s">
        <v>89</v>
      </c>
      <c r="CH666" t="s">
        <v>91</v>
      </c>
      <c r="CI666">
        <v>0.63506014064630723</v>
      </c>
      <c r="CJ666">
        <v>8.4997588185814568</v>
      </c>
      <c r="CK666">
        <v>7.4715077709968922E-2</v>
      </c>
      <c r="CL666">
        <v>0.87305622424581608</v>
      </c>
      <c r="CM666">
        <v>7</v>
      </c>
      <c r="CN666">
        <v>1.429911658684746</v>
      </c>
      <c r="CO666">
        <v>1.4619951409444021</v>
      </c>
      <c r="CP666">
        <v>19.4437037545508</v>
      </c>
      <c r="CQ666">
        <v>17.911927464332521</v>
      </c>
      <c r="CR666">
        <v>7.5810498165974707</v>
      </c>
      <c r="CS666">
        <v>7.5810498165974707</v>
      </c>
      <c r="CT666">
        <v>0</v>
      </c>
      <c r="CU666">
        <v>0</v>
      </c>
    </row>
    <row r="667" spans="1:99" x14ac:dyDescent="0.3">
      <c r="A667" t="s">
        <v>1137</v>
      </c>
      <c r="B667" t="s">
        <v>905</v>
      </c>
      <c r="C667" t="s">
        <v>3377</v>
      </c>
      <c r="D667" t="s">
        <v>85</v>
      </c>
      <c r="E667">
        <v>0.17499999999999999</v>
      </c>
      <c r="F667">
        <v>0.8125</v>
      </c>
      <c r="G667">
        <v>7.5343013896444794E-2</v>
      </c>
      <c r="H667">
        <v>7</v>
      </c>
      <c r="I667">
        <v>112</v>
      </c>
      <c r="J667">
        <v>9</v>
      </c>
      <c r="K667">
        <v>8.252553777386872</v>
      </c>
      <c r="L667">
        <v>8.2525628302788174</v>
      </c>
      <c r="M667">
        <v>7.5810498165974707</v>
      </c>
      <c r="N667">
        <v>7.5809810040687537</v>
      </c>
      <c r="O667">
        <v>7.5810498165974707</v>
      </c>
      <c r="P667">
        <v>7.5809810040687537</v>
      </c>
      <c r="Q667" s="1">
        <v>7.5810498165974707</v>
      </c>
      <c r="S667">
        <v>3</v>
      </c>
      <c r="T667">
        <v>2.25</v>
      </c>
      <c r="U667">
        <v>0.5</v>
      </c>
      <c r="V667">
        <v>10.95</v>
      </c>
      <c r="W667">
        <v>0.14058666666666669</v>
      </c>
      <c r="Y667" t="s">
        <v>84</v>
      </c>
      <c r="AA667">
        <v>4</v>
      </c>
      <c r="AB667">
        <v>30</v>
      </c>
      <c r="AC667" t="s">
        <v>1138</v>
      </c>
      <c r="AD667" t="s">
        <v>87</v>
      </c>
      <c r="AE667" t="s">
        <v>87</v>
      </c>
      <c r="AF667" t="s">
        <v>88</v>
      </c>
      <c r="AG667" t="b">
        <v>0</v>
      </c>
      <c r="AH667">
        <v>0.17499999999999999</v>
      </c>
      <c r="AI667">
        <v>7.5191185763783391E-2</v>
      </c>
      <c r="AJ667">
        <v>4</v>
      </c>
      <c r="AL667">
        <v>7.8364682656454772</v>
      </c>
      <c r="AM667">
        <v>8.5066203926159751</v>
      </c>
      <c r="AN667">
        <v>8.0258155626078551</v>
      </c>
      <c r="AO667">
        <v>7.8364682656454772</v>
      </c>
      <c r="AP667">
        <v>0.62558635067457657</v>
      </c>
      <c r="AQ667">
        <v>0.63962287416317576</v>
      </c>
      <c r="AR667">
        <v>48.249195531800147</v>
      </c>
      <c r="AS667">
        <v>588.28782585869351</v>
      </c>
      <c r="AT667">
        <v>0.62177202478386517</v>
      </c>
      <c r="AU667">
        <v>7.5810779559791479</v>
      </c>
      <c r="AV667">
        <v>8.4477248249342836</v>
      </c>
      <c r="AW667">
        <v>8.5084020006226293</v>
      </c>
      <c r="AX667">
        <v>10.3971997845345</v>
      </c>
      <c r="AY667">
        <v>10.471879385381699</v>
      </c>
      <c r="AZ667">
        <v>0.63506144071103698</v>
      </c>
      <c r="BA667">
        <v>0.63962287416317576</v>
      </c>
      <c r="BB667">
        <v>4.6600384658139173</v>
      </c>
      <c r="BC667">
        <v>4.6600384658139173</v>
      </c>
      <c r="BD667" t="b">
        <v>0</v>
      </c>
      <c r="BE667" t="b">
        <v>0</v>
      </c>
      <c r="BH667">
        <v>48.24917619813008</v>
      </c>
      <c r="BI667">
        <v>588.28517079954634</v>
      </c>
      <c r="BJ667">
        <v>0.62177227393081713</v>
      </c>
      <c r="BK667">
        <v>0.62177227393081713</v>
      </c>
      <c r="BL667">
        <v>0.62177227393081713</v>
      </c>
      <c r="BM667" t="s">
        <v>89</v>
      </c>
      <c r="BN667">
        <v>7.5810498165974707</v>
      </c>
      <c r="BO667">
        <v>7.5810498165974698</v>
      </c>
      <c r="BP667">
        <v>7.5810498165974707</v>
      </c>
      <c r="BQ667" t="s">
        <v>89</v>
      </c>
      <c r="BR667">
        <v>8.252553777386872</v>
      </c>
      <c r="BS667">
        <v>8.252553777386872</v>
      </c>
      <c r="BT667">
        <v>8.252553777386872</v>
      </c>
      <c r="BU667" t="s">
        <v>89</v>
      </c>
      <c r="BV667">
        <v>7.5343013896444794E-2</v>
      </c>
      <c r="BW667">
        <v>38.382191606598589</v>
      </c>
      <c r="BX667">
        <v>696.44852318528604</v>
      </c>
      <c r="BY667">
        <v>0.78161248079545464</v>
      </c>
      <c r="BZ667">
        <v>0.78161248079545464</v>
      </c>
      <c r="CA667">
        <v>0.78161248079545464</v>
      </c>
      <c r="CB667" t="s">
        <v>89</v>
      </c>
      <c r="CC667" t="s">
        <v>90</v>
      </c>
      <c r="CD667">
        <v>10.46124162286948</v>
      </c>
      <c r="CE667">
        <v>10.46124162286948</v>
      </c>
      <c r="CF667">
        <v>10.46124162286948</v>
      </c>
      <c r="CG667" t="s">
        <v>89</v>
      </c>
      <c r="CH667" t="s">
        <v>91</v>
      </c>
      <c r="CI667">
        <v>0.63506014064630689</v>
      </c>
      <c r="CJ667">
        <v>8.4997588185814532</v>
      </c>
      <c r="CK667">
        <v>7.4715077709968922E-2</v>
      </c>
      <c r="CL667">
        <v>1.62139013074223</v>
      </c>
      <c r="CM667">
        <v>7</v>
      </c>
      <c r="CN667">
        <v>0.7699524315994789</v>
      </c>
      <c r="CO667">
        <v>0.78722815281621628</v>
      </c>
      <c r="CP667">
        <v>10.46968663706582</v>
      </c>
      <c r="CQ667">
        <v>9.6448840192559722</v>
      </c>
      <c r="CR667">
        <v>7.5810498165974707</v>
      </c>
      <c r="CS667">
        <v>7.5810498165974707</v>
      </c>
      <c r="CT667">
        <v>0</v>
      </c>
      <c r="CU667">
        <v>0</v>
      </c>
    </row>
    <row r="668" spans="1:99" x14ac:dyDescent="0.3">
      <c r="A668" t="s">
        <v>1139</v>
      </c>
      <c r="B668" t="s">
        <v>905</v>
      </c>
      <c r="C668" t="s">
        <v>3377</v>
      </c>
      <c r="D668" t="s">
        <v>109</v>
      </c>
      <c r="E668">
        <v>2.5000000000000001E-2</v>
      </c>
      <c r="F668">
        <v>0.25</v>
      </c>
      <c r="G668">
        <v>7.5343013896444794E-2</v>
      </c>
      <c r="H668">
        <v>7</v>
      </c>
      <c r="I668">
        <v>112</v>
      </c>
      <c r="J668">
        <v>9</v>
      </c>
      <c r="K668">
        <v>8.252553777386872</v>
      </c>
      <c r="L668">
        <v>8.2525628302788174</v>
      </c>
      <c r="M668">
        <v>7.581049816597468</v>
      </c>
      <c r="N668">
        <v>7.5809810040687529</v>
      </c>
      <c r="O668">
        <v>7.581049816597468</v>
      </c>
      <c r="P668">
        <v>7.5809810040687529</v>
      </c>
      <c r="Q668" s="1">
        <v>7.581049816597468</v>
      </c>
      <c r="S668">
        <v>3</v>
      </c>
      <c r="T668">
        <v>2.25</v>
      </c>
      <c r="U668">
        <v>0.5</v>
      </c>
      <c r="V668">
        <v>10.95</v>
      </c>
      <c r="W668">
        <v>0.14058666666666669</v>
      </c>
      <c r="Y668" t="s">
        <v>84</v>
      </c>
      <c r="AA668">
        <v>4</v>
      </c>
      <c r="AB668">
        <v>90</v>
      </c>
      <c r="AC668" t="s">
        <v>1140</v>
      </c>
      <c r="AD668" t="s">
        <v>87</v>
      </c>
      <c r="AE668" t="s">
        <v>87</v>
      </c>
      <c r="AF668" t="s">
        <v>111</v>
      </c>
      <c r="AG668" t="b">
        <v>1</v>
      </c>
      <c r="AH668">
        <v>2.5000000000000001E-2</v>
      </c>
      <c r="AI668">
        <v>7.5191185763783391E-2</v>
      </c>
      <c r="AJ668">
        <v>4</v>
      </c>
      <c r="AL668">
        <v>7.8364682656454772</v>
      </c>
      <c r="AM668">
        <v>8.0274662045455614</v>
      </c>
      <c r="AN668">
        <v>8.0258155626078551</v>
      </c>
      <c r="AO668">
        <v>7.8364682656454772</v>
      </c>
      <c r="AP668">
        <v>0.62558635067457657</v>
      </c>
      <c r="AQ668">
        <v>0.63013950408731767</v>
      </c>
      <c r="AR668">
        <v>144.74758659540049</v>
      </c>
      <c r="AS668">
        <v>1764.8634775760811</v>
      </c>
      <c r="AT668">
        <v>0.62177202478386517</v>
      </c>
      <c r="AU668">
        <v>7.5810779559791497</v>
      </c>
      <c r="AV668">
        <v>7.34227446465</v>
      </c>
      <c r="AW668">
        <v>7.4541087454778614</v>
      </c>
      <c r="AX668">
        <v>29.3690978586</v>
      </c>
      <c r="AY668">
        <v>29.816434981911438</v>
      </c>
      <c r="AZ668">
        <v>0.62740635933547229</v>
      </c>
      <c r="BA668">
        <v>0.63013950408731767</v>
      </c>
      <c r="BB668">
        <v>1.22750823861865</v>
      </c>
      <c r="BC668">
        <v>1.22750823861865</v>
      </c>
      <c r="BD668" t="b">
        <v>1</v>
      </c>
      <c r="BE668" t="b">
        <v>1</v>
      </c>
      <c r="BH668">
        <v>144.74752859439019</v>
      </c>
      <c r="BI668">
        <v>1764.8555123986389</v>
      </c>
      <c r="BJ668">
        <v>0.62177227393081713</v>
      </c>
      <c r="BK668">
        <v>0.62177227393081713</v>
      </c>
      <c r="BL668">
        <v>0.62177227393081713</v>
      </c>
      <c r="BM668" t="s">
        <v>89</v>
      </c>
      <c r="BN668">
        <v>7.5810498165974698</v>
      </c>
      <c r="BO668">
        <v>7.5810498165974698</v>
      </c>
      <c r="BP668">
        <v>7.5810498165974698</v>
      </c>
      <c r="BQ668" t="s">
        <v>89</v>
      </c>
      <c r="BR668">
        <v>8.252553777386872</v>
      </c>
      <c r="BS668">
        <v>8.252553777386872</v>
      </c>
      <c r="BT668">
        <v>8.252553777386872</v>
      </c>
      <c r="BU668" t="s">
        <v>89</v>
      </c>
      <c r="BV668">
        <v>7.5343013896444794E-2</v>
      </c>
      <c r="BW668">
        <v>35.814972895009689</v>
      </c>
      <c r="BX668">
        <v>1887.0963678796711</v>
      </c>
      <c r="BY668">
        <v>2.512915485482337</v>
      </c>
      <c r="BZ668">
        <v>2.512915485482337</v>
      </c>
      <c r="CA668">
        <v>2.512915485482337</v>
      </c>
      <c r="CB668" t="s">
        <v>89</v>
      </c>
      <c r="CC668" t="s">
        <v>90</v>
      </c>
      <c r="CD668">
        <v>102.8229829065433</v>
      </c>
      <c r="CE668">
        <v>102.8229829065433</v>
      </c>
      <c r="CF668">
        <v>102.8229829065433</v>
      </c>
      <c r="CG668" t="s">
        <v>89</v>
      </c>
      <c r="CH668" t="s">
        <v>91</v>
      </c>
      <c r="CI668">
        <v>0.62822887137058414</v>
      </c>
      <c r="CJ668">
        <v>25.705745726635829</v>
      </c>
      <c r="CK668">
        <v>2.4439239306705839E-2</v>
      </c>
      <c r="CL668">
        <v>0.52243366337896491</v>
      </c>
      <c r="CM668">
        <v>21</v>
      </c>
      <c r="CN668">
        <v>2.5023454026983059</v>
      </c>
      <c r="CO668">
        <v>2.5205580163492711</v>
      </c>
      <c r="CP668">
        <v>32.109864818182253</v>
      </c>
      <c r="CQ668">
        <v>31.345873062581909</v>
      </c>
      <c r="CR668">
        <v>7.581049816597468</v>
      </c>
      <c r="CS668">
        <v>7.5810498165974698</v>
      </c>
      <c r="CT668">
        <v>1.7763568394002501E-15</v>
      </c>
      <c r="CU668">
        <v>-2.3431541572398159E-14</v>
      </c>
    </row>
    <row r="669" spans="1:99" x14ac:dyDescent="0.3">
      <c r="A669" t="s">
        <v>1141</v>
      </c>
      <c r="B669" t="s">
        <v>905</v>
      </c>
      <c r="C669" t="s">
        <v>3377</v>
      </c>
      <c r="D669" t="s">
        <v>109</v>
      </c>
      <c r="E669">
        <v>2.5000000000000001E-2</v>
      </c>
      <c r="F669">
        <v>0.4375</v>
      </c>
      <c r="G669">
        <v>7.5343013896444794E-2</v>
      </c>
      <c r="H669">
        <v>7</v>
      </c>
      <c r="I669">
        <v>112</v>
      </c>
      <c r="J669">
        <v>9</v>
      </c>
      <c r="K669">
        <v>8.252553777386872</v>
      </c>
      <c r="L669">
        <v>8.2525628302788174</v>
      </c>
      <c r="M669">
        <v>7.581049816597468</v>
      </c>
      <c r="N669">
        <v>7.5809810040687529</v>
      </c>
      <c r="O669">
        <v>7.581049816597468</v>
      </c>
      <c r="P669">
        <v>7.5809810040687529</v>
      </c>
      <c r="Q669" s="1">
        <v>7.581049816597468</v>
      </c>
      <c r="S669">
        <v>3</v>
      </c>
      <c r="T669">
        <v>2.25</v>
      </c>
      <c r="U669">
        <v>0.5</v>
      </c>
      <c r="V669">
        <v>10.95</v>
      </c>
      <c r="W669">
        <v>0.14058666666666669</v>
      </c>
      <c r="Y669" t="s">
        <v>84</v>
      </c>
      <c r="AA669">
        <v>4</v>
      </c>
      <c r="AB669">
        <v>90</v>
      </c>
      <c r="AC669" t="s">
        <v>1142</v>
      </c>
      <c r="AD669" t="s">
        <v>87</v>
      </c>
      <c r="AE669" t="s">
        <v>87</v>
      </c>
      <c r="AF669" t="s">
        <v>111</v>
      </c>
      <c r="AG669" t="b">
        <v>1</v>
      </c>
      <c r="AH669">
        <v>2.5000000000000001E-2</v>
      </c>
      <c r="AI669">
        <v>7.5191185763783391E-2</v>
      </c>
      <c r="AJ669">
        <v>4</v>
      </c>
      <c r="AL669">
        <v>7.8364682656454772</v>
      </c>
      <c r="AM669">
        <v>8.0274662045455614</v>
      </c>
      <c r="AN669">
        <v>8.0258155626078551</v>
      </c>
      <c r="AO669">
        <v>7.8364682656454772</v>
      </c>
      <c r="AP669">
        <v>0.62558635067457657</v>
      </c>
      <c r="AQ669">
        <v>0.63013950408731767</v>
      </c>
      <c r="AR669">
        <v>144.74758659540049</v>
      </c>
      <c r="AS669">
        <v>1764.8634775760811</v>
      </c>
      <c r="AT669">
        <v>0.62177202478386517</v>
      </c>
      <c r="AU669">
        <v>7.5810779559791497</v>
      </c>
      <c r="AV669">
        <v>7.3422744646499929</v>
      </c>
      <c r="AW669">
        <v>7.4541087454778427</v>
      </c>
      <c r="AX669">
        <v>16.7823416334857</v>
      </c>
      <c r="AY669">
        <v>17.037962846806501</v>
      </c>
      <c r="AZ669">
        <v>0.62740635933547251</v>
      </c>
      <c r="BA669">
        <v>0.63013950408731767</v>
      </c>
      <c r="BB669">
        <v>2.1481394175826352</v>
      </c>
      <c r="BC669">
        <v>2.1481394175826352</v>
      </c>
      <c r="BD669" t="b">
        <v>1</v>
      </c>
      <c r="BE669" t="b">
        <v>1</v>
      </c>
      <c r="BH669">
        <v>144.74752859439019</v>
      </c>
      <c r="BI669">
        <v>1764.8555123986389</v>
      </c>
      <c r="BJ669">
        <v>0.62177227393081713</v>
      </c>
      <c r="BK669">
        <v>0.62177227393081713</v>
      </c>
      <c r="BL669">
        <v>0.62177227393081713</v>
      </c>
      <c r="BM669" t="s">
        <v>89</v>
      </c>
      <c r="BN669">
        <v>7.5810498165974698</v>
      </c>
      <c r="BO669">
        <v>7.5810498165974698</v>
      </c>
      <c r="BP669">
        <v>7.5810498165974698</v>
      </c>
      <c r="BQ669" t="s">
        <v>89</v>
      </c>
      <c r="BR669">
        <v>8.252553777386872</v>
      </c>
      <c r="BS669">
        <v>8.252553777386872</v>
      </c>
      <c r="BT669">
        <v>8.252553777386872</v>
      </c>
      <c r="BU669" t="s">
        <v>89</v>
      </c>
      <c r="BV669">
        <v>7.5343013896444794E-2</v>
      </c>
      <c r="BW669">
        <v>62.676202566266952</v>
      </c>
      <c r="BX669">
        <v>3302.4186437894241</v>
      </c>
      <c r="BY669">
        <v>1.435951705989907</v>
      </c>
      <c r="BZ669">
        <v>1.435951705989907</v>
      </c>
      <c r="CA669">
        <v>1.435951705989907</v>
      </c>
      <c r="CB669" t="s">
        <v>89</v>
      </c>
      <c r="CC669" t="s">
        <v>90</v>
      </c>
      <c r="CD669">
        <v>58.755990232310452</v>
      </c>
      <c r="CE669">
        <v>58.755990232310452</v>
      </c>
      <c r="CF669">
        <v>58.755990232310452</v>
      </c>
      <c r="CG669" t="s">
        <v>89</v>
      </c>
      <c r="CH669" t="s">
        <v>91</v>
      </c>
      <c r="CI669">
        <v>0.62822887137058414</v>
      </c>
      <c r="CJ669">
        <v>25.705745726635818</v>
      </c>
      <c r="CK669">
        <v>2.443923930670585E-2</v>
      </c>
      <c r="CL669">
        <v>0.91425891091318856</v>
      </c>
      <c r="CM669">
        <v>21</v>
      </c>
      <c r="CN669">
        <v>1.429911658684746</v>
      </c>
      <c r="CO669">
        <v>1.4403188664852971</v>
      </c>
      <c r="CP669">
        <v>18.348494181818431</v>
      </c>
      <c r="CQ669">
        <v>17.911927464332521</v>
      </c>
      <c r="CR669">
        <v>7.581049816597468</v>
      </c>
      <c r="CS669">
        <v>7.5810498165974698</v>
      </c>
      <c r="CT669">
        <v>1.7763568394002501E-15</v>
      </c>
      <c r="CU669">
        <v>-2.3431541572398159E-14</v>
      </c>
    </row>
    <row r="670" spans="1:99" x14ac:dyDescent="0.3">
      <c r="A670" t="s">
        <v>1143</v>
      </c>
      <c r="B670" t="s">
        <v>905</v>
      </c>
      <c r="C670" t="s">
        <v>3377</v>
      </c>
      <c r="D670" t="s">
        <v>109</v>
      </c>
      <c r="E670">
        <v>2.5000000000000001E-2</v>
      </c>
      <c r="F670">
        <v>0.8125</v>
      </c>
      <c r="G670">
        <v>7.5343013896444794E-2</v>
      </c>
      <c r="H670">
        <v>7</v>
      </c>
      <c r="I670">
        <v>112</v>
      </c>
      <c r="J670">
        <v>9</v>
      </c>
      <c r="K670">
        <v>8.252553777386872</v>
      </c>
      <c r="L670">
        <v>8.2525628302788174</v>
      </c>
      <c r="M670">
        <v>7.581049816597468</v>
      </c>
      <c r="N670">
        <v>7.5809810040687529</v>
      </c>
      <c r="O670">
        <v>7.581049816597468</v>
      </c>
      <c r="P670">
        <v>7.5809810040687529</v>
      </c>
      <c r="Q670" s="1">
        <v>7.581049816597468</v>
      </c>
      <c r="S670">
        <v>3</v>
      </c>
      <c r="T670">
        <v>2.25</v>
      </c>
      <c r="U670">
        <v>0.5</v>
      </c>
      <c r="V670">
        <v>10.95</v>
      </c>
      <c r="W670">
        <v>0.14058666666666669</v>
      </c>
      <c r="Y670" t="s">
        <v>84</v>
      </c>
      <c r="AA670">
        <v>4</v>
      </c>
      <c r="AB670">
        <v>90</v>
      </c>
      <c r="AC670" t="s">
        <v>1144</v>
      </c>
      <c r="AD670" t="s">
        <v>87</v>
      </c>
      <c r="AE670" t="s">
        <v>87</v>
      </c>
      <c r="AF670" t="s">
        <v>111</v>
      </c>
      <c r="AG670" t="b">
        <v>1</v>
      </c>
      <c r="AH670">
        <v>2.5000000000000001E-2</v>
      </c>
      <c r="AI670">
        <v>7.5191185763783391E-2</v>
      </c>
      <c r="AJ670">
        <v>4</v>
      </c>
      <c r="AL670">
        <v>7.8364682656454772</v>
      </c>
      <c r="AM670">
        <v>8.0274662045455614</v>
      </c>
      <c r="AN670">
        <v>8.0258155626078551</v>
      </c>
      <c r="AO670">
        <v>7.8364682656454772</v>
      </c>
      <c r="AP670">
        <v>0.62558635067457657</v>
      </c>
      <c r="AQ670">
        <v>0.63013950408731767</v>
      </c>
      <c r="AR670">
        <v>144.74758659540049</v>
      </c>
      <c r="AS670">
        <v>1764.8634775760811</v>
      </c>
      <c r="AT670">
        <v>0.62177202478386517</v>
      </c>
      <c r="AU670">
        <v>7.5810779559791497</v>
      </c>
      <c r="AV670">
        <v>7.3422744646499822</v>
      </c>
      <c r="AW670">
        <v>7.4541087454778463</v>
      </c>
      <c r="AX670">
        <v>9.0366454949538237</v>
      </c>
      <c r="AY670">
        <v>9.1742876867419643</v>
      </c>
      <c r="AZ670">
        <v>0.62740635933547217</v>
      </c>
      <c r="BA670">
        <v>0.63013950408731767</v>
      </c>
      <c r="BB670">
        <v>3.9894017755106059</v>
      </c>
      <c r="BC670">
        <v>3.9894017755106059</v>
      </c>
      <c r="BD670" t="b">
        <v>1</v>
      </c>
      <c r="BE670" t="b">
        <v>1</v>
      </c>
      <c r="BH670">
        <v>144.74752859439019</v>
      </c>
      <c r="BI670">
        <v>1764.8555123986389</v>
      </c>
      <c r="BJ670">
        <v>0.62177227393081713</v>
      </c>
      <c r="BK670">
        <v>0.62177227393081713</v>
      </c>
      <c r="BL670">
        <v>0.62177227393081713</v>
      </c>
      <c r="BM670" t="s">
        <v>89</v>
      </c>
      <c r="BN670">
        <v>7.5810498165974698</v>
      </c>
      <c r="BO670">
        <v>7.5810498165974698</v>
      </c>
      <c r="BP670">
        <v>7.5810498165974698</v>
      </c>
      <c r="BQ670" t="s">
        <v>89</v>
      </c>
      <c r="BR670">
        <v>8.252553777386872</v>
      </c>
      <c r="BS670">
        <v>8.252553777386872</v>
      </c>
      <c r="BT670">
        <v>8.252553777386872</v>
      </c>
      <c r="BU670" t="s">
        <v>89</v>
      </c>
      <c r="BV670">
        <v>7.5343013896444794E-2</v>
      </c>
      <c r="BW670">
        <v>116.39866190878151</v>
      </c>
      <c r="BX670">
        <v>6133.0631956089346</v>
      </c>
      <c r="BY670">
        <v>0.77320476476379563</v>
      </c>
      <c r="BZ670">
        <v>0.77320476476379563</v>
      </c>
      <c r="CA670">
        <v>0.77320476476379563</v>
      </c>
      <c r="CB670" t="s">
        <v>89</v>
      </c>
      <c r="CC670" t="s">
        <v>90</v>
      </c>
      <c r="CD670">
        <v>31.63784089432102</v>
      </c>
      <c r="CE670">
        <v>31.63784089432102</v>
      </c>
      <c r="CF670">
        <v>31.63784089432102</v>
      </c>
      <c r="CG670" t="s">
        <v>89</v>
      </c>
      <c r="CH670" t="s">
        <v>91</v>
      </c>
      <c r="CI670">
        <v>0.62822887137058392</v>
      </c>
      <c r="CJ670">
        <v>25.705745726635829</v>
      </c>
      <c r="CK670">
        <v>2.4439239306705839E-2</v>
      </c>
      <c r="CL670">
        <v>1.697909405981636</v>
      </c>
      <c r="CM670">
        <v>21</v>
      </c>
      <c r="CN670">
        <v>0.7699524315994789</v>
      </c>
      <c r="CO670">
        <v>0.77555631272285253</v>
      </c>
      <c r="CP670">
        <v>9.8799584055945378</v>
      </c>
      <c r="CQ670">
        <v>9.6448840192559722</v>
      </c>
      <c r="CR670">
        <v>7.581049816597468</v>
      </c>
      <c r="CS670">
        <v>7.5810498165974698</v>
      </c>
      <c r="CT670">
        <v>1.7763568394002501E-15</v>
      </c>
      <c r="CU670">
        <v>-2.3431541572398159E-14</v>
      </c>
    </row>
    <row r="671" spans="1:99" x14ac:dyDescent="0.3">
      <c r="A671" t="s">
        <v>1145</v>
      </c>
      <c r="B671" t="s">
        <v>905</v>
      </c>
      <c r="C671" t="s">
        <v>3377</v>
      </c>
      <c r="D671" t="s">
        <v>109</v>
      </c>
      <c r="E671">
        <v>0.1</v>
      </c>
      <c r="F671">
        <v>0.25</v>
      </c>
      <c r="G671">
        <v>7.5343013896444794E-2</v>
      </c>
      <c r="H671">
        <v>7</v>
      </c>
      <c r="I671">
        <v>112</v>
      </c>
      <c r="J671">
        <v>9</v>
      </c>
      <c r="K671">
        <v>8.252553777386872</v>
      </c>
      <c r="L671">
        <v>8.2525628302788174</v>
      </c>
      <c r="M671">
        <v>7.581049816597468</v>
      </c>
      <c r="N671">
        <v>7.5809810040687529</v>
      </c>
      <c r="O671">
        <v>7.581049816597468</v>
      </c>
      <c r="P671">
        <v>7.5809810040687529</v>
      </c>
      <c r="Q671" s="1">
        <v>7.581049816597468</v>
      </c>
      <c r="S671">
        <v>3</v>
      </c>
      <c r="T671">
        <v>2.25</v>
      </c>
      <c r="U671">
        <v>0.5</v>
      </c>
      <c r="V671">
        <v>10.95</v>
      </c>
      <c r="W671">
        <v>0.14058666666666669</v>
      </c>
      <c r="Y671" t="s">
        <v>84</v>
      </c>
      <c r="AA671">
        <v>4</v>
      </c>
      <c r="AB671">
        <v>90</v>
      </c>
      <c r="AC671" t="s">
        <v>1146</v>
      </c>
      <c r="AD671" t="s">
        <v>87</v>
      </c>
      <c r="AE671" t="s">
        <v>87</v>
      </c>
      <c r="AF671" t="s">
        <v>111</v>
      </c>
      <c r="AG671" t="b">
        <v>0</v>
      </c>
      <c r="AH671">
        <v>0.1</v>
      </c>
      <c r="AI671">
        <v>7.5191185763783391E-2</v>
      </c>
      <c r="AJ671">
        <v>4</v>
      </c>
      <c r="AL671">
        <v>7.8364682656454772</v>
      </c>
      <c r="AM671">
        <v>8.5066203926159751</v>
      </c>
      <c r="AN671">
        <v>8.0258155626078551</v>
      </c>
      <c r="AO671">
        <v>7.8364682656454772</v>
      </c>
      <c r="AP671">
        <v>0.62558635067457657</v>
      </c>
      <c r="AQ671">
        <v>0.63962287416317576</v>
      </c>
      <c r="AR671">
        <v>144.74758659540049</v>
      </c>
      <c r="AS671">
        <v>1764.8634775760811</v>
      </c>
      <c r="AT671">
        <v>0.62177202478386517</v>
      </c>
      <c r="AU671">
        <v>7.5810779559791497</v>
      </c>
      <c r="AV671">
        <v>8.7648572208107716</v>
      </c>
      <c r="AW671">
        <v>8.8428331585935389</v>
      </c>
      <c r="AX671">
        <v>35.059428883243093</v>
      </c>
      <c r="AY671">
        <v>35.371332634374163</v>
      </c>
      <c r="AZ671">
        <v>0.63398269159434451</v>
      </c>
      <c r="BA671">
        <v>0.63962287416317576</v>
      </c>
      <c r="BB671">
        <v>6.7873458383050043</v>
      </c>
      <c r="BC671">
        <v>6.7873458383050043</v>
      </c>
      <c r="BD671" t="b">
        <v>0</v>
      </c>
      <c r="BE671" t="b">
        <v>0</v>
      </c>
      <c r="BH671">
        <v>144.74752859439019</v>
      </c>
      <c r="BI671">
        <v>1764.8555123986389</v>
      </c>
      <c r="BJ671">
        <v>0.62177227393081713</v>
      </c>
      <c r="BK671">
        <v>0.62177227393081713</v>
      </c>
      <c r="BL671">
        <v>0.62177227393081713</v>
      </c>
      <c r="BM671" t="s">
        <v>89</v>
      </c>
      <c r="BN671">
        <v>7.5810498165974698</v>
      </c>
      <c r="BO671">
        <v>7.5810498165974698</v>
      </c>
      <c r="BP671">
        <v>7.5810498165974698</v>
      </c>
      <c r="BQ671" t="s">
        <v>89</v>
      </c>
      <c r="BR671">
        <v>8.252553777386872</v>
      </c>
      <c r="BS671">
        <v>8.252553777386872</v>
      </c>
      <c r="BT671">
        <v>8.252553777386872</v>
      </c>
      <c r="BU671" t="s">
        <v>89</v>
      </c>
      <c r="BV671">
        <v>7.5343013896444794E-2</v>
      </c>
      <c r="BW671">
        <v>35.489614374385837</v>
      </c>
      <c r="BX671">
        <v>794.26053839955387</v>
      </c>
      <c r="BY671">
        <v>2.5359531678923042</v>
      </c>
      <c r="BZ671">
        <v>2.5359531678923042</v>
      </c>
      <c r="CA671">
        <v>2.5359531678923042</v>
      </c>
      <c r="CB671" t="s">
        <v>89</v>
      </c>
      <c r="CC671" t="s">
        <v>90</v>
      </c>
      <c r="CD671">
        <v>35.059738585830317</v>
      </c>
      <c r="CE671">
        <v>35.059738585830317</v>
      </c>
      <c r="CF671">
        <v>35.059738585830317</v>
      </c>
      <c r="CG671" t="s">
        <v>89</v>
      </c>
      <c r="CH671" t="s">
        <v>91</v>
      </c>
      <c r="CI671">
        <v>0.63398829197307593</v>
      </c>
      <c r="CJ671">
        <v>8.764934646457581</v>
      </c>
      <c r="CK671">
        <v>7.2332346736813088E-2</v>
      </c>
      <c r="CL671">
        <v>1.168810681555547</v>
      </c>
      <c r="CM671">
        <v>10</v>
      </c>
      <c r="CN671">
        <v>2.5023454026983059</v>
      </c>
      <c r="CO671">
        <v>2.558491496652703</v>
      </c>
      <c r="CP671">
        <v>34.026481570463901</v>
      </c>
      <c r="CQ671">
        <v>31.345873062581909</v>
      </c>
      <c r="CR671">
        <v>7.581049816597468</v>
      </c>
      <c r="CS671">
        <v>7.5810498165974698</v>
      </c>
      <c r="CT671">
        <v>1.7763568394002501E-15</v>
      </c>
      <c r="CU671">
        <v>-2.3431541572398159E-14</v>
      </c>
    </row>
    <row r="672" spans="1:99" x14ac:dyDescent="0.3">
      <c r="A672" t="s">
        <v>1147</v>
      </c>
      <c r="B672" t="s">
        <v>905</v>
      </c>
      <c r="C672" t="s">
        <v>3377</v>
      </c>
      <c r="D672" t="s">
        <v>109</v>
      </c>
      <c r="E672">
        <v>0.1</v>
      </c>
      <c r="F672">
        <v>0.4375</v>
      </c>
      <c r="G672">
        <v>7.5343013896444794E-2</v>
      </c>
      <c r="H672">
        <v>7</v>
      </c>
      <c r="I672">
        <v>112</v>
      </c>
      <c r="J672">
        <v>9</v>
      </c>
      <c r="K672">
        <v>8.252553777386872</v>
      </c>
      <c r="L672">
        <v>8.2525628302788174</v>
      </c>
      <c r="M672">
        <v>7.581049816597468</v>
      </c>
      <c r="N672">
        <v>7.5809810040687529</v>
      </c>
      <c r="O672">
        <v>7.581049816597468</v>
      </c>
      <c r="P672">
        <v>7.5809810040687529</v>
      </c>
      <c r="Q672" s="1">
        <v>7.581049816597468</v>
      </c>
      <c r="S672">
        <v>3</v>
      </c>
      <c r="T672">
        <v>2.25</v>
      </c>
      <c r="U672">
        <v>0.5</v>
      </c>
      <c r="V672">
        <v>10.95</v>
      </c>
      <c r="W672">
        <v>0.14058666666666669</v>
      </c>
      <c r="Y672" t="s">
        <v>84</v>
      </c>
      <c r="AA672">
        <v>4</v>
      </c>
      <c r="AB672">
        <v>90</v>
      </c>
      <c r="AC672" t="s">
        <v>1148</v>
      </c>
      <c r="AD672" t="s">
        <v>87</v>
      </c>
      <c r="AE672" t="s">
        <v>87</v>
      </c>
      <c r="AF672" t="s">
        <v>111</v>
      </c>
      <c r="AG672" t="b">
        <v>0</v>
      </c>
      <c r="AH672">
        <v>0.1</v>
      </c>
      <c r="AI672">
        <v>7.5191185763783391E-2</v>
      </c>
      <c r="AJ672">
        <v>4</v>
      </c>
      <c r="AL672">
        <v>7.8364682656454772</v>
      </c>
      <c r="AM672">
        <v>8.5066203926159751</v>
      </c>
      <c r="AN672">
        <v>8.0258155626078551</v>
      </c>
      <c r="AO672">
        <v>7.8364682656454772</v>
      </c>
      <c r="AP672">
        <v>0.62558635067457657</v>
      </c>
      <c r="AQ672">
        <v>0.63962287416317576</v>
      </c>
      <c r="AR672">
        <v>144.74758659540049</v>
      </c>
      <c r="AS672">
        <v>1764.8634775760811</v>
      </c>
      <c r="AT672">
        <v>0.62177202478386517</v>
      </c>
      <c r="AU672">
        <v>7.5810779559791497</v>
      </c>
      <c r="AV672">
        <v>8.7648572208107698</v>
      </c>
      <c r="AW672">
        <v>8.8428331585935389</v>
      </c>
      <c r="AX672">
        <v>20.033959361853189</v>
      </c>
      <c r="AY672">
        <v>20.21219007678523</v>
      </c>
      <c r="AZ672">
        <v>0.63398269159434439</v>
      </c>
      <c r="BA672">
        <v>0.63962287416317576</v>
      </c>
      <c r="BB672">
        <v>11.877855217033749</v>
      </c>
      <c r="BC672">
        <v>11.877855217033749</v>
      </c>
      <c r="BD672" t="b">
        <v>0</v>
      </c>
      <c r="BE672" t="b">
        <v>0</v>
      </c>
      <c r="BH672">
        <v>144.74752859439019</v>
      </c>
      <c r="BI672">
        <v>1764.8555123986389</v>
      </c>
      <c r="BJ672">
        <v>0.62177227393081713</v>
      </c>
      <c r="BK672">
        <v>0.62177227393081713</v>
      </c>
      <c r="BL672">
        <v>0.62177227393081713</v>
      </c>
      <c r="BM672" t="s">
        <v>89</v>
      </c>
      <c r="BN672">
        <v>7.5810498165974698</v>
      </c>
      <c r="BO672">
        <v>7.5810498165974698</v>
      </c>
      <c r="BP672">
        <v>7.5810498165974698</v>
      </c>
      <c r="BQ672" t="s">
        <v>89</v>
      </c>
      <c r="BR672">
        <v>8.252553777386872</v>
      </c>
      <c r="BS672">
        <v>8.252553777386872</v>
      </c>
      <c r="BT672">
        <v>8.252553777386872</v>
      </c>
      <c r="BU672" t="s">
        <v>89</v>
      </c>
      <c r="BV672">
        <v>7.5343013896444794E-2</v>
      </c>
      <c r="BW672">
        <v>62.106825155175208</v>
      </c>
      <c r="BX672">
        <v>1389.955942199218</v>
      </c>
      <c r="BY672">
        <v>1.449116095938459</v>
      </c>
      <c r="BZ672">
        <v>1.449116095938459</v>
      </c>
      <c r="CA672">
        <v>1.449116095938459</v>
      </c>
      <c r="CB672" t="s">
        <v>89</v>
      </c>
      <c r="CC672" t="s">
        <v>90</v>
      </c>
      <c r="CD672">
        <v>20.034136334760198</v>
      </c>
      <c r="CE672">
        <v>20.034136334760198</v>
      </c>
      <c r="CF672">
        <v>20.034136334760198</v>
      </c>
      <c r="CG672" t="s">
        <v>89</v>
      </c>
      <c r="CH672" t="s">
        <v>91</v>
      </c>
      <c r="CI672">
        <v>0.63398829197307605</v>
      </c>
      <c r="CJ672">
        <v>8.7649346464575864</v>
      </c>
      <c r="CK672">
        <v>7.2332346736813047E-2</v>
      </c>
      <c r="CL672">
        <v>2.0454186927222082</v>
      </c>
      <c r="CM672">
        <v>10</v>
      </c>
      <c r="CN672">
        <v>1.429911658684746</v>
      </c>
      <c r="CO672">
        <v>1.4619951409444021</v>
      </c>
      <c r="CP672">
        <v>19.4437037545508</v>
      </c>
      <c r="CQ672">
        <v>17.911927464332521</v>
      </c>
      <c r="CR672">
        <v>7.581049816597468</v>
      </c>
      <c r="CS672">
        <v>7.5810498165974698</v>
      </c>
      <c r="CT672">
        <v>1.7763568394002501E-15</v>
      </c>
      <c r="CU672">
        <v>-2.3431541572398159E-14</v>
      </c>
    </row>
    <row r="673" spans="1:99" x14ac:dyDescent="0.3">
      <c r="A673" t="s">
        <v>1149</v>
      </c>
      <c r="B673" t="s">
        <v>905</v>
      </c>
      <c r="C673" t="s">
        <v>3377</v>
      </c>
      <c r="D673" t="s">
        <v>109</v>
      </c>
      <c r="E673">
        <v>0.1</v>
      </c>
      <c r="F673">
        <v>0.8125</v>
      </c>
      <c r="G673">
        <v>7.5343013896444794E-2</v>
      </c>
      <c r="H673">
        <v>7</v>
      </c>
      <c r="I673">
        <v>112</v>
      </c>
      <c r="J673">
        <v>9</v>
      </c>
      <c r="K673">
        <v>8.252553777386872</v>
      </c>
      <c r="L673">
        <v>8.2525628302788174</v>
      </c>
      <c r="M673">
        <v>7.581049816597468</v>
      </c>
      <c r="N673">
        <v>7.5809810040687529</v>
      </c>
      <c r="O673">
        <v>7.581049816597468</v>
      </c>
      <c r="P673">
        <v>7.5809810040687529</v>
      </c>
      <c r="Q673" s="1">
        <v>7.581049816597468</v>
      </c>
      <c r="S673">
        <v>3</v>
      </c>
      <c r="T673">
        <v>2.25</v>
      </c>
      <c r="U673">
        <v>0.5</v>
      </c>
      <c r="V673">
        <v>10.95</v>
      </c>
      <c r="W673">
        <v>0.14058666666666669</v>
      </c>
      <c r="Y673" t="s">
        <v>84</v>
      </c>
      <c r="AA673">
        <v>4</v>
      </c>
      <c r="AB673">
        <v>90</v>
      </c>
      <c r="AC673" t="s">
        <v>1150</v>
      </c>
      <c r="AD673" t="s">
        <v>87</v>
      </c>
      <c r="AE673" t="s">
        <v>87</v>
      </c>
      <c r="AF673" t="s">
        <v>111</v>
      </c>
      <c r="AG673" t="b">
        <v>0</v>
      </c>
      <c r="AH673">
        <v>0.1</v>
      </c>
      <c r="AI673">
        <v>7.5191185763783391E-2</v>
      </c>
      <c r="AJ673">
        <v>4</v>
      </c>
      <c r="AL673">
        <v>7.8364682656454772</v>
      </c>
      <c r="AM673">
        <v>8.5066203926159751</v>
      </c>
      <c r="AN673">
        <v>8.0258155626078551</v>
      </c>
      <c r="AO673">
        <v>7.8364682656454772</v>
      </c>
      <c r="AP673">
        <v>0.62558635067457657</v>
      </c>
      <c r="AQ673">
        <v>0.63962287416317576</v>
      </c>
      <c r="AR673">
        <v>144.74758659540049</v>
      </c>
      <c r="AS673">
        <v>1764.8634775760811</v>
      </c>
      <c r="AT673">
        <v>0.62177202478386517</v>
      </c>
      <c r="AU673">
        <v>7.5810779559791497</v>
      </c>
      <c r="AV673">
        <v>8.764857220810768</v>
      </c>
      <c r="AW673">
        <v>8.8428331585935389</v>
      </c>
      <c r="AX673">
        <v>10.78751657945941</v>
      </c>
      <c r="AY673">
        <v>10.88348696442282</v>
      </c>
      <c r="AZ673">
        <v>0.63398269159434417</v>
      </c>
      <c r="BA673">
        <v>0.63962287416317576</v>
      </c>
      <c r="BB673">
        <v>22.058873974491249</v>
      </c>
      <c r="BC673">
        <v>22.058873974491249</v>
      </c>
      <c r="BD673" t="b">
        <v>0</v>
      </c>
      <c r="BE673" t="b">
        <v>0</v>
      </c>
      <c r="BH673">
        <v>144.74752859439019</v>
      </c>
      <c r="BI673">
        <v>1764.8555123986389</v>
      </c>
      <c r="BJ673">
        <v>0.62177227393081713</v>
      </c>
      <c r="BK673">
        <v>0.62177227393081713</v>
      </c>
      <c r="BL673">
        <v>0.62177227393081713</v>
      </c>
      <c r="BM673" t="s">
        <v>89</v>
      </c>
      <c r="BN673">
        <v>7.5810498165974698</v>
      </c>
      <c r="BO673">
        <v>7.5810498165974698</v>
      </c>
      <c r="BP673">
        <v>7.5810498165974698</v>
      </c>
      <c r="BQ673" t="s">
        <v>89</v>
      </c>
      <c r="BR673">
        <v>8.252553777386872</v>
      </c>
      <c r="BS673">
        <v>8.252553777386872</v>
      </c>
      <c r="BT673">
        <v>8.252553777386872</v>
      </c>
      <c r="BU673" t="s">
        <v>89</v>
      </c>
      <c r="BV673">
        <v>7.5343013896444794E-2</v>
      </c>
      <c r="BW673">
        <v>115.341246716754</v>
      </c>
      <c r="BX673">
        <v>2581.3467497985489</v>
      </c>
      <c r="BY673">
        <v>0.78029328242840112</v>
      </c>
      <c r="BZ673">
        <v>0.78029328242840112</v>
      </c>
      <c r="CA673">
        <v>0.78029328242840112</v>
      </c>
      <c r="CB673" t="s">
        <v>89</v>
      </c>
      <c r="CC673" t="s">
        <v>90</v>
      </c>
      <c r="CD673">
        <v>10.787611872563181</v>
      </c>
      <c r="CE673">
        <v>10.787611872563181</v>
      </c>
      <c r="CF673">
        <v>10.787611872563181</v>
      </c>
      <c r="CG673" t="s">
        <v>89</v>
      </c>
      <c r="CH673" t="s">
        <v>91</v>
      </c>
      <c r="CI673">
        <v>0.63398829197307593</v>
      </c>
      <c r="CJ673">
        <v>8.7649346464575792</v>
      </c>
      <c r="CK673">
        <v>7.2332346736813088E-2</v>
      </c>
      <c r="CL673">
        <v>3.7986347150555302</v>
      </c>
      <c r="CM673">
        <v>10</v>
      </c>
      <c r="CN673">
        <v>0.7699524315994789</v>
      </c>
      <c r="CO673">
        <v>0.78722815281621628</v>
      </c>
      <c r="CP673">
        <v>10.46968663706582</v>
      </c>
      <c r="CQ673">
        <v>9.6448840192559722</v>
      </c>
      <c r="CR673">
        <v>7.581049816597468</v>
      </c>
      <c r="CS673">
        <v>7.5810498165974698</v>
      </c>
      <c r="CT673">
        <v>1.7763568394002501E-15</v>
      </c>
      <c r="CU673">
        <v>-2.3431541572398159E-14</v>
      </c>
    </row>
    <row r="674" spans="1:99" x14ac:dyDescent="0.3">
      <c r="A674" t="s">
        <v>1151</v>
      </c>
      <c r="B674" t="s">
        <v>905</v>
      </c>
      <c r="C674" t="s">
        <v>3377</v>
      </c>
      <c r="D674" t="s">
        <v>109</v>
      </c>
      <c r="E674">
        <v>0.17499999999999999</v>
      </c>
      <c r="F674">
        <v>0.25</v>
      </c>
      <c r="G674">
        <v>7.5343013896444794E-2</v>
      </c>
      <c r="H674">
        <v>7</v>
      </c>
      <c r="I674">
        <v>112</v>
      </c>
      <c r="J674">
        <v>9</v>
      </c>
      <c r="K674">
        <v>8.252553777386872</v>
      </c>
      <c r="L674">
        <v>8.2525628302788174</v>
      </c>
      <c r="M674">
        <v>7.581049816597468</v>
      </c>
      <c r="N674">
        <v>7.5809810040687529</v>
      </c>
      <c r="O674">
        <v>7.581049816597468</v>
      </c>
      <c r="P674">
        <v>7.5809810040687529</v>
      </c>
      <c r="Q674" s="1">
        <v>7.581049816597468</v>
      </c>
      <c r="S674">
        <v>3</v>
      </c>
      <c r="T674">
        <v>2.25</v>
      </c>
      <c r="U674">
        <v>0.5</v>
      </c>
      <c r="V674">
        <v>10.95</v>
      </c>
      <c r="W674">
        <v>0.14058666666666669</v>
      </c>
      <c r="Y674" t="s">
        <v>84</v>
      </c>
      <c r="AA674">
        <v>4</v>
      </c>
      <c r="AB674">
        <v>90</v>
      </c>
      <c r="AC674" t="s">
        <v>1152</v>
      </c>
      <c r="AD674" t="s">
        <v>87</v>
      </c>
      <c r="AE674" t="s">
        <v>87</v>
      </c>
      <c r="AF674" t="s">
        <v>111</v>
      </c>
      <c r="AG674" t="b">
        <v>0</v>
      </c>
      <c r="AH674">
        <v>0.17499999999999999</v>
      </c>
      <c r="AI674">
        <v>7.5191185763783391E-2</v>
      </c>
      <c r="AJ674">
        <v>4</v>
      </c>
      <c r="AL674">
        <v>7.8364682656454772</v>
      </c>
      <c r="AM674">
        <v>8.5066203926159751</v>
      </c>
      <c r="AN674">
        <v>8.0258155626078551</v>
      </c>
      <c r="AO674">
        <v>7.8364682656454772</v>
      </c>
      <c r="AP674">
        <v>0.62558635067457657</v>
      </c>
      <c r="AQ674">
        <v>0.63962287416317576</v>
      </c>
      <c r="AR674">
        <v>144.74758659540049</v>
      </c>
      <c r="AS674">
        <v>1764.8634775760811</v>
      </c>
      <c r="AT674">
        <v>0.62177202478386517</v>
      </c>
      <c r="AU674">
        <v>7.5810779559791497</v>
      </c>
      <c r="AV674">
        <v>8.4477248249342889</v>
      </c>
      <c r="AW674">
        <v>8.5084020006226311</v>
      </c>
      <c r="AX674">
        <v>33.790899299737163</v>
      </c>
      <c r="AY674">
        <v>34.033608002490517</v>
      </c>
      <c r="AZ674">
        <v>0.63506144071103732</v>
      </c>
      <c r="BA674">
        <v>0.63962287416317576</v>
      </c>
      <c r="BB674">
        <v>4.3015739684436074</v>
      </c>
      <c r="BC674">
        <v>4.3015739684436074</v>
      </c>
      <c r="BD674" t="b">
        <v>0</v>
      </c>
      <c r="BE674" t="b">
        <v>0</v>
      </c>
      <c r="BH674">
        <v>144.74752859439019</v>
      </c>
      <c r="BI674">
        <v>1764.8555123986389</v>
      </c>
      <c r="BJ674">
        <v>0.62177227393081713</v>
      </c>
      <c r="BK674">
        <v>0.62177227393081713</v>
      </c>
      <c r="BL674">
        <v>0.62177227393081713</v>
      </c>
      <c r="BM674" t="s">
        <v>89</v>
      </c>
      <c r="BN674">
        <v>7.5810498165974698</v>
      </c>
      <c r="BO674">
        <v>7.5810498165974698</v>
      </c>
      <c r="BP674">
        <v>7.5810498165974698</v>
      </c>
      <c r="BQ674" t="s">
        <v>89</v>
      </c>
      <c r="BR674">
        <v>8.252553777386872</v>
      </c>
      <c r="BS674">
        <v>8.252553777386872</v>
      </c>
      <c r="BT674">
        <v>8.252553777386872</v>
      </c>
      <c r="BU674" t="s">
        <v>89</v>
      </c>
      <c r="BV674">
        <v>7.5343013896444794E-2</v>
      </c>
      <c r="BW674">
        <v>35.429715329167919</v>
      </c>
      <c r="BX674">
        <v>642.87555986334087</v>
      </c>
      <c r="BY674">
        <v>2.540240562585228</v>
      </c>
      <c r="BZ674">
        <v>2.540240562585228</v>
      </c>
      <c r="CA674">
        <v>2.540240562585228</v>
      </c>
      <c r="CB674" t="s">
        <v>89</v>
      </c>
      <c r="CC674" t="s">
        <v>90</v>
      </c>
      <c r="CD674">
        <v>33.999035274325827</v>
      </c>
      <c r="CE674">
        <v>33.999035274325827</v>
      </c>
      <c r="CF674">
        <v>33.999035274325827</v>
      </c>
      <c r="CG674" t="s">
        <v>89</v>
      </c>
      <c r="CH674" t="s">
        <v>91</v>
      </c>
      <c r="CI674">
        <v>0.635060140646307</v>
      </c>
      <c r="CJ674">
        <v>8.4997588185814568</v>
      </c>
      <c r="CK674">
        <v>7.4715077709968894E-2</v>
      </c>
      <c r="CL674">
        <v>1.4966678129928279</v>
      </c>
      <c r="CM674">
        <v>7</v>
      </c>
      <c r="CN674">
        <v>2.5023454026983059</v>
      </c>
      <c r="CO674">
        <v>2.558491496652703</v>
      </c>
      <c r="CP674">
        <v>34.026481570463901</v>
      </c>
      <c r="CQ674">
        <v>31.345873062581909</v>
      </c>
      <c r="CR674">
        <v>7.581049816597468</v>
      </c>
      <c r="CS674">
        <v>7.5810498165974698</v>
      </c>
      <c r="CT674">
        <v>1.7763568394002501E-15</v>
      </c>
      <c r="CU674">
        <v>-2.3431541572398159E-14</v>
      </c>
    </row>
    <row r="675" spans="1:99" x14ac:dyDescent="0.3">
      <c r="A675" t="s">
        <v>1153</v>
      </c>
      <c r="B675" t="s">
        <v>905</v>
      </c>
      <c r="C675" t="s">
        <v>3377</v>
      </c>
      <c r="D675" t="s">
        <v>109</v>
      </c>
      <c r="E675">
        <v>0.17499999999999999</v>
      </c>
      <c r="F675">
        <v>0.4375</v>
      </c>
      <c r="G675">
        <v>7.5343013896444794E-2</v>
      </c>
      <c r="H675">
        <v>7</v>
      </c>
      <c r="I675">
        <v>112</v>
      </c>
      <c r="J675">
        <v>9</v>
      </c>
      <c r="K675">
        <v>8.252553777386872</v>
      </c>
      <c r="L675">
        <v>8.2525628302788174</v>
      </c>
      <c r="M675">
        <v>7.581049816597468</v>
      </c>
      <c r="N675">
        <v>7.5809810040687529</v>
      </c>
      <c r="O675">
        <v>7.581049816597468</v>
      </c>
      <c r="P675">
        <v>7.5809810040687529</v>
      </c>
      <c r="Q675" s="1">
        <v>7.581049816597468</v>
      </c>
      <c r="S675">
        <v>3</v>
      </c>
      <c r="T675">
        <v>2.25</v>
      </c>
      <c r="U675">
        <v>0.5</v>
      </c>
      <c r="V675">
        <v>10.95</v>
      </c>
      <c r="W675">
        <v>0.14058666666666669</v>
      </c>
      <c r="Y675" t="s">
        <v>84</v>
      </c>
      <c r="AA675">
        <v>4</v>
      </c>
      <c r="AB675">
        <v>90</v>
      </c>
      <c r="AC675" t="s">
        <v>1154</v>
      </c>
      <c r="AD675" t="s">
        <v>87</v>
      </c>
      <c r="AE675" t="s">
        <v>87</v>
      </c>
      <c r="AF675" t="s">
        <v>111</v>
      </c>
      <c r="AG675" t="b">
        <v>0</v>
      </c>
      <c r="AH675">
        <v>0.17499999999999999</v>
      </c>
      <c r="AI675">
        <v>7.5191185763783391E-2</v>
      </c>
      <c r="AJ675">
        <v>4</v>
      </c>
      <c r="AL675">
        <v>7.8364682656454772</v>
      </c>
      <c r="AM675">
        <v>8.5066203926159751</v>
      </c>
      <c r="AN675">
        <v>8.0258155626078551</v>
      </c>
      <c r="AO675">
        <v>7.8364682656454772</v>
      </c>
      <c r="AP675">
        <v>0.62558635067457657</v>
      </c>
      <c r="AQ675">
        <v>0.63962287416317576</v>
      </c>
      <c r="AR675">
        <v>144.74758659540049</v>
      </c>
      <c r="AS675">
        <v>1764.8634775760811</v>
      </c>
      <c r="AT675">
        <v>0.62177202478386517</v>
      </c>
      <c r="AU675">
        <v>7.5810779559791497</v>
      </c>
      <c r="AV675">
        <v>8.4477248249342836</v>
      </c>
      <c r="AW675">
        <v>8.5084020006226275</v>
      </c>
      <c r="AX675">
        <v>19.309085314135501</v>
      </c>
      <c r="AY675">
        <v>19.447776001423151</v>
      </c>
      <c r="AZ675">
        <v>0.63506144071103721</v>
      </c>
      <c r="BA675">
        <v>0.63962287416317576</v>
      </c>
      <c r="BB675">
        <v>7.5277544447763294</v>
      </c>
      <c r="BC675">
        <v>7.5277544447763294</v>
      </c>
      <c r="BD675" t="b">
        <v>0</v>
      </c>
      <c r="BE675" t="b">
        <v>0</v>
      </c>
      <c r="BH675">
        <v>144.74752859439019</v>
      </c>
      <c r="BI675">
        <v>1764.8555123986389</v>
      </c>
      <c r="BJ675">
        <v>0.62177227393081713</v>
      </c>
      <c r="BK675">
        <v>0.62177227393081713</v>
      </c>
      <c r="BL675">
        <v>0.62177227393081713</v>
      </c>
      <c r="BM675" t="s">
        <v>89</v>
      </c>
      <c r="BN675">
        <v>7.5810498165974698</v>
      </c>
      <c r="BO675">
        <v>7.5810498165974698</v>
      </c>
      <c r="BP675">
        <v>7.5810498165974698</v>
      </c>
      <c r="BQ675" t="s">
        <v>89</v>
      </c>
      <c r="BR675">
        <v>8.252553777386872</v>
      </c>
      <c r="BS675">
        <v>8.252553777386872</v>
      </c>
      <c r="BT675">
        <v>8.252553777386872</v>
      </c>
      <c r="BU675" t="s">
        <v>89</v>
      </c>
      <c r="BV675">
        <v>7.5343013896444794E-2</v>
      </c>
      <c r="BW675">
        <v>62.002001826043838</v>
      </c>
      <c r="BX675">
        <v>1125.0322297608459</v>
      </c>
      <c r="BY675">
        <v>1.451566035762988</v>
      </c>
      <c r="BZ675">
        <v>1.451566035762988</v>
      </c>
      <c r="CA675">
        <v>1.451566035762988</v>
      </c>
      <c r="CB675" t="s">
        <v>89</v>
      </c>
      <c r="CC675" t="s">
        <v>90</v>
      </c>
      <c r="CD675">
        <v>19.428020156757619</v>
      </c>
      <c r="CE675">
        <v>19.428020156757619</v>
      </c>
      <c r="CF675">
        <v>19.428020156757619</v>
      </c>
      <c r="CG675" t="s">
        <v>89</v>
      </c>
      <c r="CH675" t="s">
        <v>91</v>
      </c>
      <c r="CI675">
        <v>0.63506014064630723</v>
      </c>
      <c r="CJ675">
        <v>8.4997588185814585</v>
      </c>
      <c r="CK675">
        <v>7.4715077709968908E-2</v>
      </c>
      <c r="CL675">
        <v>2.619168672737449</v>
      </c>
      <c r="CM675">
        <v>7</v>
      </c>
      <c r="CN675">
        <v>1.429911658684746</v>
      </c>
      <c r="CO675">
        <v>1.4619951409444021</v>
      </c>
      <c r="CP675">
        <v>19.4437037545508</v>
      </c>
      <c r="CQ675">
        <v>17.911927464332521</v>
      </c>
      <c r="CR675">
        <v>7.581049816597468</v>
      </c>
      <c r="CS675">
        <v>7.5810498165974698</v>
      </c>
      <c r="CT675">
        <v>1.7763568394002501E-15</v>
      </c>
      <c r="CU675">
        <v>-2.3431541572398159E-14</v>
      </c>
    </row>
    <row r="676" spans="1:99" x14ac:dyDescent="0.3">
      <c r="A676" t="s">
        <v>1155</v>
      </c>
      <c r="B676" t="s">
        <v>905</v>
      </c>
      <c r="C676" t="s">
        <v>3377</v>
      </c>
      <c r="D676" t="s">
        <v>109</v>
      </c>
      <c r="E676">
        <v>0.17499999999999999</v>
      </c>
      <c r="F676">
        <v>0.8125</v>
      </c>
      <c r="G676">
        <v>7.5343013896444794E-2</v>
      </c>
      <c r="H676">
        <v>7</v>
      </c>
      <c r="I676">
        <v>112</v>
      </c>
      <c r="J676">
        <v>9</v>
      </c>
      <c r="K676">
        <v>8.252553777386872</v>
      </c>
      <c r="L676">
        <v>8.2525628302788174</v>
      </c>
      <c r="M676">
        <v>7.581049816597468</v>
      </c>
      <c r="N676">
        <v>7.5809810040687529</v>
      </c>
      <c r="O676">
        <v>7.581049816597468</v>
      </c>
      <c r="P676">
        <v>7.5809810040687529</v>
      </c>
      <c r="Q676" s="1">
        <v>7.581049816597468</v>
      </c>
      <c r="S676">
        <v>3</v>
      </c>
      <c r="T676">
        <v>2.25</v>
      </c>
      <c r="U676">
        <v>0.5</v>
      </c>
      <c r="V676">
        <v>10.95</v>
      </c>
      <c r="W676">
        <v>0.14058666666666669</v>
      </c>
      <c r="Y676" t="s">
        <v>84</v>
      </c>
      <c r="AA676">
        <v>4</v>
      </c>
      <c r="AB676">
        <v>90</v>
      </c>
      <c r="AC676" t="s">
        <v>1156</v>
      </c>
      <c r="AD676" t="s">
        <v>87</v>
      </c>
      <c r="AE676" t="s">
        <v>87</v>
      </c>
      <c r="AF676" t="s">
        <v>111</v>
      </c>
      <c r="AG676" t="b">
        <v>0</v>
      </c>
      <c r="AH676">
        <v>0.17499999999999999</v>
      </c>
      <c r="AI676">
        <v>7.5191185763783391E-2</v>
      </c>
      <c r="AJ676">
        <v>4</v>
      </c>
      <c r="AL676">
        <v>7.8364682656454772</v>
      </c>
      <c r="AM676">
        <v>8.5066203926159751</v>
      </c>
      <c r="AN676">
        <v>8.0258155626078551</v>
      </c>
      <c r="AO676">
        <v>7.8364682656454772</v>
      </c>
      <c r="AP676">
        <v>0.62558635067457657</v>
      </c>
      <c r="AQ676">
        <v>0.63962287416317576</v>
      </c>
      <c r="AR676">
        <v>144.74758659540049</v>
      </c>
      <c r="AS676">
        <v>1764.8634775760811</v>
      </c>
      <c r="AT676">
        <v>0.62177202478386517</v>
      </c>
      <c r="AU676">
        <v>7.5810779559791497</v>
      </c>
      <c r="AV676">
        <v>8.4477248249342853</v>
      </c>
      <c r="AW676">
        <v>8.5084020006226346</v>
      </c>
      <c r="AX676">
        <v>10.397199784534511</v>
      </c>
      <c r="AY676">
        <v>10.471879385381699</v>
      </c>
      <c r="AZ676">
        <v>0.63506144071103687</v>
      </c>
      <c r="BA676">
        <v>0.63962287416317576</v>
      </c>
      <c r="BB676">
        <v>13.98011539744169</v>
      </c>
      <c r="BC676">
        <v>13.98011539744169</v>
      </c>
      <c r="BD676" t="b">
        <v>0</v>
      </c>
      <c r="BE676" t="b">
        <v>0</v>
      </c>
      <c r="BH676">
        <v>144.74752859439019</v>
      </c>
      <c r="BI676">
        <v>1764.8555123986389</v>
      </c>
      <c r="BJ676">
        <v>0.62177227393081713</v>
      </c>
      <c r="BK676">
        <v>0.62177227393081713</v>
      </c>
      <c r="BL676">
        <v>0.62177227393081713</v>
      </c>
      <c r="BM676" t="s">
        <v>89</v>
      </c>
      <c r="BN676">
        <v>7.5810498165974698</v>
      </c>
      <c r="BO676">
        <v>7.5810498165974698</v>
      </c>
      <c r="BP676">
        <v>7.5810498165974698</v>
      </c>
      <c r="BQ676" t="s">
        <v>89</v>
      </c>
      <c r="BR676">
        <v>8.252553777386872</v>
      </c>
      <c r="BS676">
        <v>8.252553777386872</v>
      </c>
      <c r="BT676">
        <v>8.252553777386872</v>
      </c>
      <c r="BU676" t="s">
        <v>89</v>
      </c>
      <c r="BV676">
        <v>7.5343013896444794E-2</v>
      </c>
      <c r="BW676">
        <v>115.1465748197958</v>
      </c>
      <c r="BX676">
        <v>2089.3455695558582</v>
      </c>
      <c r="BY676">
        <v>0.78161248079545464</v>
      </c>
      <c r="BZ676">
        <v>0.78161248079545464</v>
      </c>
      <c r="CA676">
        <v>0.78161248079545464</v>
      </c>
      <c r="CB676" t="s">
        <v>89</v>
      </c>
      <c r="CC676" t="s">
        <v>90</v>
      </c>
      <c r="CD676">
        <v>10.46124162286948</v>
      </c>
      <c r="CE676">
        <v>10.46124162286948</v>
      </c>
      <c r="CF676">
        <v>10.46124162286948</v>
      </c>
      <c r="CG676" t="s">
        <v>89</v>
      </c>
      <c r="CH676" t="s">
        <v>91</v>
      </c>
      <c r="CI676">
        <v>0.63506014064630689</v>
      </c>
      <c r="CJ676">
        <v>8.4997588185814532</v>
      </c>
      <c r="CK676">
        <v>7.4715077709968922E-2</v>
      </c>
      <c r="CL676">
        <v>4.8641703922266908</v>
      </c>
      <c r="CM676">
        <v>7</v>
      </c>
      <c r="CN676">
        <v>0.7699524315994789</v>
      </c>
      <c r="CO676">
        <v>0.78722815281621628</v>
      </c>
      <c r="CP676">
        <v>10.46968663706582</v>
      </c>
      <c r="CQ676">
        <v>9.6448840192559722</v>
      </c>
      <c r="CR676">
        <v>7.581049816597468</v>
      </c>
      <c r="CS676">
        <v>7.5810498165974698</v>
      </c>
      <c r="CT676">
        <v>1.7763568394002501E-15</v>
      </c>
      <c r="CU676">
        <v>-2.3431541572398159E-14</v>
      </c>
    </row>
    <row r="677" spans="1:99" x14ac:dyDescent="0.3">
      <c r="A677" t="s">
        <v>1211</v>
      </c>
      <c r="B677" t="s">
        <v>905</v>
      </c>
      <c r="C677" t="s">
        <v>3377</v>
      </c>
      <c r="D677" t="s">
        <v>129</v>
      </c>
      <c r="E677">
        <v>2.5000000000000001E-2</v>
      </c>
      <c r="F677">
        <v>0.25</v>
      </c>
      <c r="G677">
        <v>8.7914166016970469E-2</v>
      </c>
      <c r="H677">
        <v>7</v>
      </c>
      <c r="I677">
        <v>112</v>
      </c>
      <c r="J677">
        <v>9</v>
      </c>
      <c r="K677">
        <v>11.051527239631881</v>
      </c>
      <c r="L677">
        <v>11.051531354783981</v>
      </c>
      <c r="M677">
        <v>10.013438246192431</v>
      </c>
      <c r="N677">
        <v>10.013401068864139</v>
      </c>
      <c r="O677">
        <v>10.013438246192431</v>
      </c>
      <c r="P677">
        <v>10.013401068864139</v>
      </c>
      <c r="Q677" s="1">
        <v>10.013438246192431</v>
      </c>
      <c r="S677">
        <v>3</v>
      </c>
      <c r="T677">
        <v>2.25</v>
      </c>
      <c r="U677">
        <v>0.5</v>
      </c>
      <c r="V677">
        <v>10.95</v>
      </c>
      <c r="W677">
        <v>0.14058666666666669</v>
      </c>
      <c r="Y677" t="s">
        <v>84</v>
      </c>
      <c r="AA677">
        <v>5</v>
      </c>
      <c r="AB677">
        <v>270</v>
      </c>
      <c r="AC677" t="s">
        <v>1212</v>
      </c>
      <c r="AD677" t="s">
        <v>87</v>
      </c>
      <c r="AE677" t="s">
        <v>87</v>
      </c>
      <c r="AF677" t="s">
        <v>131</v>
      </c>
      <c r="AG677" t="b">
        <v>1</v>
      </c>
      <c r="AH677">
        <v>2.5000000000000001E-2</v>
      </c>
      <c r="AI677">
        <v>8.7698750579960905E-2</v>
      </c>
      <c r="AJ677">
        <v>4</v>
      </c>
      <c r="AL677">
        <v>10.41459283378666</v>
      </c>
      <c r="AM677">
        <v>10.65684564815778</v>
      </c>
      <c r="AN677">
        <v>10.73082704557728</v>
      </c>
      <c r="AO677">
        <v>10.41459283378666</v>
      </c>
      <c r="AP677">
        <v>0.9781312237724521</v>
      </c>
      <c r="AQ677">
        <v>0.98564647816637996</v>
      </c>
      <c r="AR677">
        <v>277.89623062709308</v>
      </c>
      <c r="AS677">
        <v>2864.0811105559528</v>
      </c>
      <c r="AT677">
        <v>0.97158568646550292</v>
      </c>
      <c r="AU677">
        <v>10.01345072444135</v>
      </c>
      <c r="AV677">
        <v>10.128690057809109</v>
      </c>
      <c r="AW677">
        <v>10.257419021061409</v>
      </c>
      <c r="AX677">
        <v>40.514760231236451</v>
      </c>
      <c r="AY677">
        <v>41.029676084245622</v>
      </c>
      <c r="AZ677">
        <v>0.98245866827977124</v>
      </c>
      <c r="BA677">
        <v>0.98564647816637996</v>
      </c>
      <c r="BB677">
        <v>2.284681961308618</v>
      </c>
      <c r="BC677">
        <v>2.284681961308618</v>
      </c>
      <c r="BD677" t="b">
        <v>1</v>
      </c>
      <c r="BE677" t="b">
        <v>1</v>
      </c>
      <c r="BH677">
        <v>277.89619801454847</v>
      </c>
      <c r="BI677">
        <v>2864.0768692566389</v>
      </c>
      <c r="BJ677">
        <v>0.97158580048606802</v>
      </c>
      <c r="BK677">
        <v>0.97158580048606802</v>
      </c>
      <c r="BL677">
        <v>0.97158580048606802</v>
      </c>
      <c r="BM677" t="s">
        <v>89</v>
      </c>
      <c r="BN677">
        <v>10.01343824619242</v>
      </c>
      <c r="BO677">
        <v>10.01343824619242</v>
      </c>
      <c r="BP677">
        <v>10.01343824619242</v>
      </c>
      <c r="BQ677" t="s">
        <v>89</v>
      </c>
      <c r="BR677">
        <v>11.05152723963187</v>
      </c>
      <c r="BS677">
        <v>11.05152723963187</v>
      </c>
      <c r="BT677">
        <v>11.05152723963187</v>
      </c>
      <c r="BU677" t="s">
        <v>89</v>
      </c>
      <c r="BV677">
        <v>8.7914166016970496E-2</v>
      </c>
      <c r="BW677">
        <v>68.657260526682165</v>
      </c>
      <c r="BX677">
        <v>3476.847099463248</v>
      </c>
      <c r="BY677">
        <v>3.93257752972929</v>
      </c>
      <c r="BZ677">
        <v>3.93257752972929</v>
      </c>
      <c r="CA677">
        <v>3.93257752972929</v>
      </c>
      <c r="CB677" t="s">
        <v>89</v>
      </c>
      <c r="CC677" t="s">
        <v>90</v>
      </c>
      <c r="CD677">
        <v>158.8038955641284</v>
      </c>
      <c r="CE677">
        <v>158.8038955641284</v>
      </c>
      <c r="CF677">
        <v>158.8038955641284</v>
      </c>
      <c r="CG677" t="s">
        <v>89</v>
      </c>
      <c r="CH677" t="s">
        <v>91</v>
      </c>
      <c r="CI677">
        <v>0.98314438243232238</v>
      </c>
      <c r="CJ677">
        <v>39.700973891032099</v>
      </c>
      <c r="CK677">
        <v>2.4763734641139401E-2</v>
      </c>
      <c r="CL677">
        <v>1.0478120279775409</v>
      </c>
      <c r="CM677">
        <v>21</v>
      </c>
      <c r="CN677">
        <v>3.9125248950898079</v>
      </c>
      <c r="CO677">
        <v>3.9425859126655198</v>
      </c>
      <c r="CP677">
        <v>42.627382592631129</v>
      </c>
      <c r="CQ677">
        <v>41.658371335146647</v>
      </c>
      <c r="CR677">
        <v>10.013438246192431</v>
      </c>
      <c r="CS677">
        <v>10.01343824619242</v>
      </c>
      <c r="CT677">
        <v>7.1054273576010019E-15</v>
      </c>
      <c r="CU677">
        <v>7.0958917236073423E-14</v>
      </c>
    </row>
    <row r="678" spans="1:99" x14ac:dyDescent="0.3">
      <c r="A678" t="s">
        <v>1213</v>
      </c>
      <c r="B678" t="s">
        <v>905</v>
      </c>
      <c r="C678" t="s">
        <v>3377</v>
      </c>
      <c r="D678" t="s">
        <v>129</v>
      </c>
      <c r="E678">
        <v>2.5000000000000001E-2</v>
      </c>
      <c r="F678">
        <v>0.4375</v>
      </c>
      <c r="G678">
        <v>8.7914166016970469E-2</v>
      </c>
      <c r="H678">
        <v>7</v>
      </c>
      <c r="I678">
        <v>112</v>
      </c>
      <c r="J678">
        <v>9</v>
      </c>
      <c r="K678">
        <v>11.051527239631881</v>
      </c>
      <c r="L678">
        <v>11.051531354783981</v>
      </c>
      <c r="M678">
        <v>10.013438246192431</v>
      </c>
      <c r="N678">
        <v>10.013401068864139</v>
      </c>
      <c r="O678">
        <v>10.013438246192431</v>
      </c>
      <c r="P678">
        <v>10.013401068864139</v>
      </c>
      <c r="Q678" s="1">
        <v>10.013438246192431</v>
      </c>
      <c r="S678">
        <v>3</v>
      </c>
      <c r="T678">
        <v>2.25</v>
      </c>
      <c r="U678">
        <v>0.5</v>
      </c>
      <c r="V678">
        <v>10.95</v>
      </c>
      <c r="W678">
        <v>0.14058666666666669</v>
      </c>
      <c r="Y678" t="s">
        <v>84</v>
      </c>
      <c r="AA678">
        <v>5</v>
      </c>
      <c r="AB678">
        <v>270</v>
      </c>
      <c r="AC678" t="s">
        <v>1214</v>
      </c>
      <c r="AD678" t="s">
        <v>87</v>
      </c>
      <c r="AE678" t="s">
        <v>87</v>
      </c>
      <c r="AF678" t="s">
        <v>131</v>
      </c>
      <c r="AG678" t="b">
        <v>1</v>
      </c>
      <c r="AH678">
        <v>2.5000000000000001E-2</v>
      </c>
      <c r="AI678">
        <v>8.7698750579960905E-2</v>
      </c>
      <c r="AJ678">
        <v>4</v>
      </c>
      <c r="AL678">
        <v>10.41459283378666</v>
      </c>
      <c r="AM678">
        <v>10.65684564815778</v>
      </c>
      <c r="AN678">
        <v>10.73082704557728</v>
      </c>
      <c r="AO678">
        <v>10.41459283378666</v>
      </c>
      <c r="AP678">
        <v>0.9781312237724521</v>
      </c>
      <c r="AQ678">
        <v>0.98564647816637996</v>
      </c>
      <c r="AR678">
        <v>277.89623062709308</v>
      </c>
      <c r="AS678">
        <v>2864.0811105559528</v>
      </c>
      <c r="AT678">
        <v>0.97158568646550292</v>
      </c>
      <c r="AU678">
        <v>10.01345072444135</v>
      </c>
      <c r="AV678">
        <v>10.1286900578091</v>
      </c>
      <c r="AW678">
        <v>10.2574190210614</v>
      </c>
      <c r="AX678">
        <v>23.151291560706522</v>
      </c>
      <c r="AY678">
        <v>23.44552919099749</v>
      </c>
      <c r="AZ678">
        <v>0.98245866827977102</v>
      </c>
      <c r="BA678">
        <v>0.98564647816637996</v>
      </c>
      <c r="BB678">
        <v>3.9981934322900798</v>
      </c>
      <c r="BC678">
        <v>3.9981934322900798</v>
      </c>
      <c r="BD678" t="b">
        <v>1</v>
      </c>
      <c r="BE678" t="b">
        <v>1</v>
      </c>
      <c r="BH678">
        <v>277.89619801454847</v>
      </c>
      <c r="BI678">
        <v>2864.0768692566389</v>
      </c>
      <c r="BJ678">
        <v>0.97158580048606802</v>
      </c>
      <c r="BK678">
        <v>0.97158580048606802</v>
      </c>
      <c r="BL678">
        <v>0.97158580048606802</v>
      </c>
      <c r="BM678" t="s">
        <v>89</v>
      </c>
      <c r="BN678">
        <v>10.01343824619242</v>
      </c>
      <c r="BO678">
        <v>10.01343824619242</v>
      </c>
      <c r="BP678">
        <v>10.01343824619242</v>
      </c>
      <c r="BQ678" t="s">
        <v>89</v>
      </c>
      <c r="BR678">
        <v>11.05152723963187</v>
      </c>
      <c r="BS678">
        <v>11.05152723963187</v>
      </c>
      <c r="BT678">
        <v>11.05152723963187</v>
      </c>
      <c r="BU678" t="s">
        <v>89</v>
      </c>
      <c r="BV678">
        <v>8.7914166016970496E-2</v>
      </c>
      <c r="BW678">
        <v>120.1502059216938</v>
      </c>
      <c r="BX678">
        <v>6084.4824240606868</v>
      </c>
      <c r="BY678">
        <v>2.2471871598453079</v>
      </c>
      <c r="BZ678">
        <v>2.2471871598453079</v>
      </c>
      <c r="CA678">
        <v>2.2471871598453079</v>
      </c>
      <c r="CB678" t="s">
        <v>89</v>
      </c>
      <c r="CC678" t="s">
        <v>90</v>
      </c>
      <c r="CD678">
        <v>90.745083179501989</v>
      </c>
      <c r="CE678">
        <v>90.745083179501989</v>
      </c>
      <c r="CF678">
        <v>90.745083179501989</v>
      </c>
      <c r="CG678" t="s">
        <v>89</v>
      </c>
      <c r="CH678" t="s">
        <v>91</v>
      </c>
      <c r="CI678">
        <v>0.98314438243232227</v>
      </c>
      <c r="CJ678">
        <v>39.70097389103212</v>
      </c>
      <c r="CK678">
        <v>2.476373464113938E-2</v>
      </c>
      <c r="CL678">
        <v>1.8336710489606971</v>
      </c>
      <c r="CM678">
        <v>21</v>
      </c>
      <c r="CN678">
        <v>2.2357285114798899</v>
      </c>
      <c r="CO678">
        <v>2.2529062358088678</v>
      </c>
      <c r="CP678">
        <v>24.358504338646359</v>
      </c>
      <c r="CQ678">
        <v>23.8047836200838</v>
      </c>
      <c r="CR678">
        <v>10.013438246192431</v>
      </c>
      <c r="CS678">
        <v>10.01343824619242</v>
      </c>
      <c r="CT678">
        <v>7.1054273576010019E-15</v>
      </c>
      <c r="CU678">
        <v>7.0958917236073423E-14</v>
      </c>
    </row>
    <row r="679" spans="1:99" x14ac:dyDescent="0.3">
      <c r="A679" t="s">
        <v>1215</v>
      </c>
      <c r="B679" t="s">
        <v>905</v>
      </c>
      <c r="C679" t="s">
        <v>3377</v>
      </c>
      <c r="D679" t="s">
        <v>129</v>
      </c>
      <c r="E679">
        <v>2.5000000000000001E-2</v>
      </c>
      <c r="F679">
        <v>0.8125</v>
      </c>
      <c r="G679">
        <v>8.7914166016970469E-2</v>
      </c>
      <c r="H679">
        <v>7</v>
      </c>
      <c r="I679">
        <v>112</v>
      </c>
      <c r="J679">
        <v>9</v>
      </c>
      <c r="K679">
        <v>11.051527239631881</v>
      </c>
      <c r="L679">
        <v>11.051531354783981</v>
      </c>
      <c r="M679">
        <v>10.013438246192431</v>
      </c>
      <c r="N679">
        <v>10.013401068864139</v>
      </c>
      <c r="O679">
        <v>10.013438246192431</v>
      </c>
      <c r="P679">
        <v>10.013401068864139</v>
      </c>
      <c r="Q679" s="1">
        <v>10.013438246192431</v>
      </c>
      <c r="S679">
        <v>3</v>
      </c>
      <c r="T679">
        <v>2.25</v>
      </c>
      <c r="U679">
        <v>0.5</v>
      </c>
      <c r="V679">
        <v>10.95</v>
      </c>
      <c r="W679">
        <v>0.14058666666666669</v>
      </c>
      <c r="Y679" t="s">
        <v>84</v>
      </c>
      <c r="AA679">
        <v>5</v>
      </c>
      <c r="AB679">
        <v>270</v>
      </c>
      <c r="AC679" t="s">
        <v>1216</v>
      </c>
      <c r="AD679" t="s">
        <v>87</v>
      </c>
      <c r="AE679" t="s">
        <v>87</v>
      </c>
      <c r="AF679" t="s">
        <v>131</v>
      </c>
      <c r="AG679" t="b">
        <v>1</v>
      </c>
      <c r="AH679">
        <v>2.5000000000000001E-2</v>
      </c>
      <c r="AI679">
        <v>8.7698750579960905E-2</v>
      </c>
      <c r="AJ679">
        <v>4</v>
      </c>
      <c r="AL679">
        <v>10.41459283378666</v>
      </c>
      <c r="AM679">
        <v>10.65684564815778</v>
      </c>
      <c r="AN679">
        <v>10.73082704557728</v>
      </c>
      <c r="AO679">
        <v>10.41459283378666</v>
      </c>
      <c r="AP679">
        <v>0.9781312237724521</v>
      </c>
      <c r="AQ679">
        <v>0.98564647816637996</v>
      </c>
      <c r="AR679">
        <v>277.89623062709308</v>
      </c>
      <c r="AS679">
        <v>2864.0811105559528</v>
      </c>
      <c r="AT679">
        <v>0.97158568646550292</v>
      </c>
      <c r="AU679">
        <v>10.01345072444135</v>
      </c>
      <c r="AV679">
        <v>10.12869005780909</v>
      </c>
      <c r="AW679">
        <v>10.25741902106139</v>
      </c>
      <c r="AX679">
        <v>12.46608007114965</v>
      </c>
      <c r="AY679">
        <v>12.6245157182294</v>
      </c>
      <c r="AZ679">
        <v>0.98245866827977091</v>
      </c>
      <c r="BA679">
        <v>0.98564647816637996</v>
      </c>
      <c r="BB679">
        <v>7.4252163742530062</v>
      </c>
      <c r="BC679">
        <v>7.4252163742530062</v>
      </c>
      <c r="BD679" t="b">
        <v>1</v>
      </c>
      <c r="BE679" t="b">
        <v>1</v>
      </c>
      <c r="BH679">
        <v>277.89619801454847</v>
      </c>
      <c r="BI679">
        <v>2864.0768692566389</v>
      </c>
      <c r="BJ679">
        <v>0.97158580048606802</v>
      </c>
      <c r="BK679">
        <v>0.97158580048606802</v>
      </c>
      <c r="BL679">
        <v>0.97158580048606802</v>
      </c>
      <c r="BM679" t="s">
        <v>89</v>
      </c>
      <c r="BN679">
        <v>10.01343824619242</v>
      </c>
      <c r="BO679">
        <v>10.01343824619242</v>
      </c>
      <c r="BP679">
        <v>10.01343824619242</v>
      </c>
      <c r="BQ679" t="s">
        <v>89</v>
      </c>
      <c r="BR679">
        <v>11.05152723963187</v>
      </c>
      <c r="BS679">
        <v>11.05152723963187</v>
      </c>
      <c r="BT679">
        <v>11.05152723963187</v>
      </c>
      <c r="BU679" t="s">
        <v>89</v>
      </c>
      <c r="BV679">
        <v>8.7914166016970496E-2</v>
      </c>
      <c r="BW679">
        <v>223.1360967117171</v>
      </c>
      <c r="BX679">
        <v>11299.753073255561</v>
      </c>
      <c r="BY679">
        <v>1.2100238553013201</v>
      </c>
      <c r="BZ679">
        <v>1.2100238553013201</v>
      </c>
      <c r="CA679">
        <v>1.2100238553013201</v>
      </c>
      <c r="CB679" t="s">
        <v>89</v>
      </c>
      <c r="CC679" t="s">
        <v>90</v>
      </c>
      <c r="CD679">
        <v>48.862737096654897</v>
      </c>
      <c r="CE679">
        <v>48.862737096654897</v>
      </c>
      <c r="CF679">
        <v>48.862737096654897</v>
      </c>
      <c r="CG679" t="s">
        <v>89</v>
      </c>
      <c r="CH679" t="s">
        <v>91</v>
      </c>
      <c r="CI679">
        <v>0.98314438243232216</v>
      </c>
      <c r="CJ679">
        <v>39.700973891032113</v>
      </c>
      <c r="CK679">
        <v>2.4763734641139391E-2</v>
      </c>
      <c r="CL679">
        <v>3.4053890909270081</v>
      </c>
      <c r="CM679">
        <v>21</v>
      </c>
      <c r="CN679">
        <v>1.2038538138737871</v>
      </c>
      <c r="CO679">
        <v>1.2131033577432371</v>
      </c>
      <c r="CP679">
        <v>13.11611772080958</v>
      </c>
      <c r="CQ679">
        <v>12.817960410814351</v>
      </c>
      <c r="CR679">
        <v>10.013438246192431</v>
      </c>
      <c r="CS679">
        <v>10.01343824619242</v>
      </c>
      <c r="CT679">
        <v>7.1054273576010019E-15</v>
      </c>
      <c r="CU679">
        <v>7.0958917236073423E-14</v>
      </c>
    </row>
    <row r="680" spans="1:99" x14ac:dyDescent="0.3">
      <c r="A680" t="s">
        <v>1217</v>
      </c>
      <c r="B680" t="s">
        <v>905</v>
      </c>
      <c r="C680" t="s">
        <v>3377</v>
      </c>
      <c r="D680" t="s">
        <v>129</v>
      </c>
      <c r="E680">
        <v>0.1</v>
      </c>
      <c r="F680">
        <v>0.25</v>
      </c>
      <c r="G680">
        <v>8.7914166016970469E-2</v>
      </c>
      <c r="H680">
        <v>7</v>
      </c>
      <c r="I680">
        <v>112</v>
      </c>
      <c r="J680">
        <v>9</v>
      </c>
      <c r="K680">
        <v>11.051527239631881</v>
      </c>
      <c r="L680">
        <v>11.051531354783981</v>
      </c>
      <c r="M680">
        <v>10.013438246192431</v>
      </c>
      <c r="N680">
        <v>10.013401068864139</v>
      </c>
      <c r="O680">
        <v>10.013438246192431</v>
      </c>
      <c r="P680">
        <v>10.013401068864139</v>
      </c>
      <c r="Q680" s="1">
        <v>10.013438246192431</v>
      </c>
      <c r="S680">
        <v>3</v>
      </c>
      <c r="T680">
        <v>2.25</v>
      </c>
      <c r="U680">
        <v>0.5</v>
      </c>
      <c r="V680">
        <v>10.95</v>
      </c>
      <c r="W680">
        <v>0.14058666666666669</v>
      </c>
      <c r="Y680" t="s">
        <v>84</v>
      </c>
      <c r="AA680">
        <v>5</v>
      </c>
      <c r="AB680">
        <v>270</v>
      </c>
      <c r="AC680" t="s">
        <v>1218</v>
      </c>
      <c r="AD680" t="s">
        <v>87</v>
      </c>
      <c r="AE680" t="s">
        <v>87</v>
      </c>
      <c r="AF680" t="s">
        <v>131</v>
      </c>
      <c r="AG680" t="b">
        <v>0</v>
      </c>
      <c r="AH680">
        <v>0.1</v>
      </c>
      <c r="AI680">
        <v>8.7698750579960905E-2</v>
      </c>
      <c r="AJ680">
        <v>4</v>
      </c>
      <c r="AL680">
        <v>10.41459283378666</v>
      </c>
      <c r="AM680">
        <v>11.463248377830009</v>
      </c>
      <c r="AN680">
        <v>10.73082704557728</v>
      </c>
      <c r="AO680">
        <v>10.41459283378666</v>
      </c>
      <c r="AP680">
        <v>0.9781312237724521</v>
      </c>
      <c r="AQ680">
        <v>1.0053125603234581</v>
      </c>
      <c r="AR680">
        <v>277.89623062709308</v>
      </c>
      <c r="AS680">
        <v>2864.0811105559528</v>
      </c>
      <c r="AT680">
        <v>0.97158568646550292</v>
      </c>
      <c r="AU680">
        <v>10.01345072444135</v>
      </c>
      <c r="AV680">
        <v>8.2004889760816102</v>
      </c>
      <c r="AW680">
        <v>8.3577495936177524</v>
      </c>
      <c r="AX680">
        <v>32.801955904326441</v>
      </c>
      <c r="AY680">
        <v>33.43099837447101</v>
      </c>
      <c r="AZ680">
        <v>0.99244026440361588</v>
      </c>
      <c r="BA680">
        <v>1.0053125603234581</v>
      </c>
      <c r="BB680">
        <v>17.20123588753037</v>
      </c>
      <c r="BC680">
        <v>17.20123588753037</v>
      </c>
      <c r="BD680" t="b">
        <v>1</v>
      </c>
      <c r="BE680" t="b">
        <v>1</v>
      </c>
      <c r="BH680">
        <v>277.89619801454847</v>
      </c>
      <c r="BI680">
        <v>2864.0768692566389</v>
      </c>
      <c r="BJ680">
        <v>0.97158580048606802</v>
      </c>
      <c r="BK680">
        <v>0.97158580048606802</v>
      </c>
      <c r="BL680">
        <v>0.97158580048606802</v>
      </c>
      <c r="BM680" t="s">
        <v>89</v>
      </c>
      <c r="BN680">
        <v>10.01343824619242</v>
      </c>
      <c r="BO680">
        <v>10.01343824619242</v>
      </c>
      <c r="BP680">
        <v>10.01343824619242</v>
      </c>
      <c r="BQ680" t="s">
        <v>89</v>
      </c>
      <c r="BR680">
        <v>11.05152723963187</v>
      </c>
      <c r="BS680">
        <v>11.05152723963187</v>
      </c>
      <c r="BT680">
        <v>11.05152723963187</v>
      </c>
      <c r="BU680" t="s">
        <v>89</v>
      </c>
      <c r="BV680">
        <v>8.7914166016970496E-2</v>
      </c>
      <c r="BW680">
        <v>68.013899878625779</v>
      </c>
      <c r="BX680">
        <v>1393.1992655790141</v>
      </c>
      <c r="BY680">
        <v>3.9697767733041118</v>
      </c>
      <c r="BZ680">
        <v>3.9697767733041118</v>
      </c>
      <c r="CA680">
        <v>3.9697767733041118</v>
      </c>
      <c r="CB680" t="s">
        <v>89</v>
      </c>
      <c r="CC680" t="s">
        <v>90</v>
      </c>
      <c r="CD680">
        <v>48.498694462742918</v>
      </c>
      <c r="CE680">
        <v>48.498694462742918</v>
      </c>
      <c r="CF680">
        <v>48.498694462742918</v>
      </c>
      <c r="CG680" t="s">
        <v>89</v>
      </c>
      <c r="CH680" t="s">
        <v>91</v>
      </c>
      <c r="CI680">
        <v>0.99244419332602807</v>
      </c>
      <c r="CJ680">
        <v>12.12467361568573</v>
      </c>
      <c r="CK680">
        <v>8.1853270841212564E-2</v>
      </c>
      <c r="CL680">
        <v>2.443514360927252</v>
      </c>
      <c r="CM680">
        <v>10</v>
      </c>
      <c r="CN680">
        <v>3.9125248950898079</v>
      </c>
      <c r="CO680">
        <v>4.0212502412938322</v>
      </c>
      <c r="CP680">
        <v>45.85299351132003</v>
      </c>
      <c r="CQ680">
        <v>41.658371335146647</v>
      </c>
      <c r="CR680">
        <v>10.013438246192431</v>
      </c>
      <c r="CS680">
        <v>10.01343824619242</v>
      </c>
      <c r="CT680">
        <v>7.1054273576010019E-15</v>
      </c>
      <c r="CU680">
        <v>7.0958917236073423E-14</v>
      </c>
    </row>
    <row r="681" spans="1:99" x14ac:dyDescent="0.3">
      <c r="A681" t="s">
        <v>1219</v>
      </c>
      <c r="B681" t="s">
        <v>905</v>
      </c>
      <c r="C681" t="s">
        <v>3377</v>
      </c>
      <c r="D681" t="s">
        <v>129</v>
      </c>
      <c r="E681">
        <v>0.1</v>
      </c>
      <c r="F681">
        <v>0.4375</v>
      </c>
      <c r="G681">
        <v>8.7914166016970469E-2</v>
      </c>
      <c r="H681">
        <v>7</v>
      </c>
      <c r="I681">
        <v>112</v>
      </c>
      <c r="J681">
        <v>9</v>
      </c>
      <c r="K681">
        <v>11.051527239631881</v>
      </c>
      <c r="L681">
        <v>11.051531354783981</v>
      </c>
      <c r="M681">
        <v>10.013438246192431</v>
      </c>
      <c r="N681">
        <v>10.013401068864139</v>
      </c>
      <c r="O681">
        <v>10.013438246192431</v>
      </c>
      <c r="P681">
        <v>10.013401068864139</v>
      </c>
      <c r="Q681" s="1">
        <v>10.013438246192431</v>
      </c>
      <c r="S681">
        <v>3</v>
      </c>
      <c r="T681">
        <v>2.25</v>
      </c>
      <c r="U681">
        <v>0.5</v>
      </c>
      <c r="V681">
        <v>10.95</v>
      </c>
      <c r="W681">
        <v>0.14058666666666669</v>
      </c>
      <c r="Y681" t="s">
        <v>84</v>
      </c>
      <c r="AA681">
        <v>5</v>
      </c>
      <c r="AB681">
        <v>270</v>
      </c>
      <c r="AC681" t="s">
        <v>1220</v>
      </c>
      <c r="AD681" t="s">
        <v>87</v>
      </c>
      <c r="AE681" t="s">
        <v>87</v>
      </c>
      <c r="AF681" t="s">
        <v>131</v>
      </c>
      <c r="AG681" t="b">
        <v>0</v>
      </c>
      <c r="AH681">
        <v>0.1</v>
      </c>
      <c r="AI681">
        <v>8.7698750579960905E-2</v>
      </c>
      <c r="AJ681">
        <v>4</v>
      </c>
      <c r="AL681">
        <v>10.41459283378666</v>
      </c>
      <c r="AM681">
        <v>11.463248377830009</v>
      </c>
      <c r="AN681">
        <v>10.73082704557728</v>
      </c>
      <c r="AO681">
        <v>10.41459283378666</v>
      </c>
      <c r="AP681">
        <v>0.9781312237724521</v>
      </c>
      <c r="AQ681">
        <v>1.0053125603234581</v>
      </c>
      <c r="AR681">
        <v>277.89623062709308</v>
      </c>
      <c r="AS681">
        <v>2864.0811105559528</v>
      </c>
      <c r="AT681">
        <v>0.97158568646550292</v>
      </c>
      <c r="AU681">
        <v>10.01345072444135</v>
      </c>
      <c r="AV681">
        <v>8.2004889760816084</v>
      </c>
      <c r="AW681">
        <v>8.3577495936177542</v>
      </c>
      <c r="AX681">
        <v>18.743974802472248</v>
      </c>
      <c r="AY681">
        <v>19.10342764255487</v>
      </c>
      <c r="AZ681">
        <v>0.99244026440361555</v>
      </c>
      <c r="BA681">
        <v>1.0053125603234581</v>
      </c>
      <c r="BB681">
        <v>30.102162803178199</v>
      </c>
      <c r="BC681">
        <v>30.102162803178199</v>
      </c>
      <c r="BD681" t="b">
        <v>1</v>
      </c>
      <c r="BE681" t="b">
        <v>1</v>
      </c>
      <c r="BH681">
        <v>277.89619801454847</v>
      </c>
      <c r="BI681">
        <v>2864.0768692566389</v>
      </c>
      <c r="BJ681">
        <v>0.97158580048606802</v>
      </c>
      <c r="BK681">
        <v>0.97158580048606802</v>
      </c>
      <c r="BL681">
        <v>0.97158580048606802</v>
      </c>
      <c r="BM681" t="s">
        <v>89</v>
      </c>
      <c r="BN681">
        <v>10.01343824619242</v>
      </c>
      <c r="BO681">
        <v>10.01343824619242</v>
      </c>
      <c r="BP681">
        <v>10.01343824619242</v>
      </c>
      <c r="BQ681" t="s">
        <v>89</v>
      </c>
      <c r="BR681">
        <v>11.05152723963187</v>
      </c>
      <c r="BS681">
        <v>11.05152723963187</v>
      </c>
      <c r="BT681">
        <v>11.05152723963187</v>
      </c>
      <c r="BU681" t="s">
        <v>89</v>
      </c>
      <c r="BV681">
        <v>8.7914166016970496E-2</v>
      </c>
      <c r="BW681">
        <v>119.02432478759511</v>
      </c>
      <c r="BX681">
        <v>2438.098714763275</v>
      </c>
      <c r="BY681">
        <v>2.268443870459492</v>
      </c>
      <c r="BZ681">
        <v>2.268443870459492</v>
      </c>
      <c r="CA681">
        <v>2.268443870459492</v>
      </c>
      <c r="CB681" t="s">
        <v>89</v>
      </c>
      <c r="CC681" t="s">
        <v>90</v>
      </c>
      <c r="CD681">
        <v>27.713539692995951</v>
      </c>
      <c r="CE681">
        <v>27.713539692995951</v>
      </c>
      <c r="CF681">
        <v>27.713539692995951</v>
      </c>
      <c r="CG681" t="s">
        <v>89</v>
      </c>
      <c r="CH681" t="s">
        <v>91</v>
      </c>
      <c r="CI681">
        <v>0.99244419332602796</v>
      </c>
      <c r="CJ681">
        <v>12.12467361568573</v>
      </c>
      <c r="CK681">
        <v>8.185327084121255E-2</v>
      </c>
      <c r="CL681">
        <v>4.27615013162269</v>
      </c>
      <c r="CM681">
        <v>10</v>
      </c>
      <c r="CN681">
        <v>2.2357285114798899</v>
      </c>
      <c r="CO681">
        <v>2.2978572807393332</v>
      </c>
      <c r="CP681">
        <v>26.20171057789716</v>
      </c>
      <c r="CQ681">
        <v>23.8047836200838</v>
      </c>
      <c r="CR681">
        <v>10.013438246192431</v>
      </c>
      <c r="CS681">
        <v>10.01343824619242</v>
      </c>
      <c r="CT681">
        <v>7.1054273576010019E-15</v>
      </c>
      <c r="CU681">
        <v>7.0958917236073423E-14</v>
      </c>
    </row>
    <row r="682" spans="1:99" x14ac:dyDescent="0.3">
      <c r="A682" t="s">
        <v>1221</v>
      </c>
      <c r="B682" t="s">
        <v>905</v>
      </c>
      <c r="C682" t="s">
        <v>3377</v>
      </c>
      <c r="D682" t="s">
        <v>129</v>
      </c>
      <c r="E682">
        <v>0.1</v>
      </c>
      <c r="F682">
        <v>0.8125</v>
      </c>
      <c r="G682">
        <v>8.7914166016970469E-2</v>
      </c>
      <c r="H682">
        <v>7</v>
      </c>
      <c r="I682">
        <v>112</v>
      </c>
      <c r="J682">
        <v>9</v>
      </c>
      <c r="K682">
        <v>11.051527239631881</v>
      </c>
      <c r="L682">
        <v>11.051531354783981</v>
      </c>
      <c r="M682">
        <v>10.013438246192431</v>
      </c>
      <c r="N682">
        <v>10.013401068864139</v>
      </c>
      <c r="O682">
        <v>10.013438246192431</v>
      </c>
      <c r="P682">
        <v>10.013401068864139</v>
      </c>
      <c r="Q682" s="1">
        <v>10.013438246192431</v>
      </c>
      <c r="S682">
        <v>3</v>
      </c>
      <c r="T682">
        <v>2.25</v>
      </c>
      <c r="U682">
        <v>0.5</v>
      </c>
      <c r="V682">
        <v>10.95</v>
      </c>
      <c r="W682">
        <v>0.14058666666666669</v>
      </c>
      <c r="Y682" t="s">
        <v>84</v>
      </c>
      <c r="AA682">
        <v>5</v>
      </c>
      <c r="AB682">
        <v>270</v>
      </c>
      <c r="AC682" t="s">
        <v>1222</v>
      </c>
      <c r="AD682" t="s">
        <v>87</v>
      </c>
      <c r="AE682" t="s">
        <v>87</v>
      </c>
      <c r="AF682" t="s">
        <v>131</v>
      </c>
      <c r="AG682" t="b">
        <v>0</v>
      </c>
      <c r="AH682">
        <v>0.1</v>
      </c>
      <c r="AI682">
        <v>8.7698750579960905E-2</v>
      </c>
      <c r="AJ682">
        <v>4</v>
      </c>
      <c r="AL682">
        <v>10.41459283378666</v>
      </c>
      <c r="AM682">
        <v>11.463248377830009</v>
      </c>
      <c r="AN682">
        <v>10.73082704557728</v>
      </c>
      <c r="AO682">
        <v>10.41459283378666</v>
      </c>
      <c r="AP682">
        <v>0.9781312237724521</v>
      </c>
      <c r="AQ682">
        <v>1.0053125603234581</v>
      </c>
      <c r="AR682">
        <v>277.89623062709308</v>
      </c>
      <c r="AS682">
        <v>2864.0811105559528</v>
      </c>
      <c r="AT682">
        <v>0.97158568646550292</v>
      </c>
      <c r="AU682">
        <v>10.01345072444135</v>
      </c>
      <c r="AV682">
        <v>8.2004889760816155</v>
      </c>
      <c r="AW682">
        <v>8.3577495936177577</v>
      </c>
      <c r="AX682">
        <v>10.09290950902353</v>
      </c>
      <c r="AY682">
        <v>10.28646103829878</v>
      </c>
      <c r="AZ682">
        <v>0.99244026440361577</v>
      </c>
      <c r="BA682">
        <v>1.0053125603234581</v>
      </c>
      <c r="BB682">
        <v>55.904016634473876</v>
      </c>
      <c r="BC682">
        <v>55.904016634473876</v>
      </c>
      <c r="BD682" t="b">
        <v>1</v>
      </c>
      <c r="BE682" t="b">
        <v>1</v>
      </c>
      <c r="BH682">
        <v>277.89619801454847</v>
      </c>
      <c r="BI682">
        <v>2864.0768692566389</v>
      </c>
      <c r="BJ682">
        <v>0.97158580048606802</v>
      </c>
      <c r="BK682">
        <v>0.97158580048606802</v>
      </c>
      <c r="BL682">
        <v>0.97158580048606802</v>
      </c>
      <c r="BM682" t="s">
        <v>89</v>
      </c>
      <c r="BN682">
        <v>10.01343824619242</v>
      </c>
      <c r="BO682">
        <v>10.01343824619242</v>
      </c>
      <c r="BP682">
        <v>10.01343824619242</v>
      </c>
      <c r="BQ682" t="s">
        <v>89</v>
      </c>
      <c r="BR682">
        <v>11.05152723963187</v>
      </c>
      <c r="BS682">
        <v>11.05152723963187</v>
      </c>
      <c r="BT682">
        <v>11.05152723963187</v>
      </c>
      <c r="BU682" t="s">
        <v>89</v>
      </c>
      <c r="BV682">
        <v>8.7914166016970496E-2</v>
      </c>
      <c r="BW682">
        <v>221.04517460553379</v>
      </c>
      <c r="BX682">
        <v>4527.897613131795</v>
      </c>
      <c r="BY682">
        <v>1.221469776401265</v>
      </c>
      <c r="BZ682">
        <v>1.221469776401265</v>
      </c>
      <c r="CA682">
        <v>1.221469776401265</v>
      </c>
      <c r="CB682" t="s">
        <v>89</v>
      </c>
      <c r="CC682" t="s">
        <v>90</v>
      </c>
      <c r="CD682">
        <v>14.922675219305519</v>
      </c>
      <c r="CE682">
        <v>14.922675219305519</v>
      </c>
      <c r="CF682">
        <v>14.922675219305519</v>
      </c>
      <c r="CG682" t="s">
        <v>89</v>
      </c>
      <c r="CH682" t="s">
        <v>91</v>
      </c>
      <c r="CI682">
        <v>0.99244419332602818</v>
      </c>
      <c r="CJ682">
        <v>12.12467361568573</v>
      </c>
      <c r="CK682">
        <v>8.1853270841212564E-2</v>
      </c>
      <c r="CL682">
        <v>7.9414216730135658</v>
      </c>
      <c r="CM682">
        <v>10</v>
      </c>
      <c r="CN682">
        <v>1.2038538138737871</v>
      </c>
      <c r="CO682">
        <v>1.2373077665519481</v>
      </c>
      <c r="CP682">
        <v>14.108613388098471</v>
      </c>
      <c r="CQ682">
        <v>12.817960410814351</v>
      </c>
      <c r="CR682">
        <v>10.013438246192431</v>
      </c>
      <c r="CS682">
        <v>10.01343824619242</v>
      </c>
      <c r="CT682">
        <v>7.1054273576010019E-15</v>
      </c>
      <c r="CU682">
        <v>7.0958917236073423E-14</v>
      </c>
    </row>
    <row r="683" spans="1:99" x14ac:dyDescent="0.3">
      <c r="A683" t="s">
        <v>1223</v>
      </c>
      <c r="B683" t="s">
        <v>905</v>
      </c>
      <c r="C683" t="s">
        <v>3377</v>
      </c>
      <c r="D683" t="s">
        <v>129</v>
      </c>
      <c r="E683">
        <v>0.17499999999999999</v>
      </c>
      <c r="F683">
        <v>0.25</v>
      </c>
      <c r="G683">
        <v>8.7914166016970469E-2</v>
      </c>
      <c r="H683">
        <v>7</v>
      </c>
      <c r="I683">
        <v>112</v>
      </c>
      <c r="J683">
        <v>9</v>
      </c>
      <c r="K683">
        <v>11.051527239631881</v>
      </c>
      <c r="L683">
        <v>11.051531354783981</v>
      </c>
      <c r="M683">
        <v>10.013438246192431</v>
      </c>
      <c r="N683">
        <v>10.013401068864139</v>
      </c>
      <c r="O683">
        <v>10.013438246192431</v>
      </c>
      <c r="P683">
        <v>10.013401068864139</v>
      </c>
      <c r="Q683" s="1">
        <v>10.013438246192431</v>
      </c>
      <c r="S683">
        <v>3</v>
      </c>
      <c r="T683">
        <v>2.25</v>
      </c>
      <c r="U683">
        <v>0.5</v>
      </c>
      <c r="V683">
        <v>10.95</v>
      </c>
      <c r="W683">
        <v>0.14058666666666669</v>
      </c>
      <c r="Y683" t="s">
        <v>84</v>
      </c>
      <c r="AA683">
        <v>5</v>
      </c>
      <c r="AB683">
        <v>270</v>
      </c>
      <c r="AC683" t="s">
        <v>1224</v>
      </c>
      <c r="AD683" t="s">
        <v>87</v>
      </c>
      <c r="AE683" t="s">
        <v>87</v>
      </c>
      <c r="AF683" t="s">
        <v>131</v>
      </c>
      <c r="AG683" t="b">
        <v>0</v>
      </c>
      <c r="AH683">
        <v>0.17499999999999999</v>
      </c>
      <c r="AI683">
        <v>8.7698750579960905E-2</v>
      </c>
      <c r="AJ683">
        <v>4</v>
      </c>
      <c r="AL683">
        <v>10.41459283378666</v>
      </c>
      <c r="AM683">
        <v>11.463248377830009</v>
      </c>
      <c r="AN683">
        <v>10.73082704557728</v>
      </c>
      <c r="AO683">
        <v>10.41459283378666</v>
      </c>
      <c r="AP683">
        <v>0.9781312237724521</v>
      </c>
      <c r="AQ683">
        <v>1.0053125603234581</v>
      </c>
      <c r="AR683">
        <v>277.89623062709308</v>
      </c>
      <c r="AS683">
        <v>2864.0811105559528</v>
      </c>
      <c r="AT683">
        <v>0.97158568646550292</v>
      </c>
      <c r="AU683">
        <v>10.01345072444135</v>
      </c>
      <c r="AV683">
        <v>11.351085469249981</v>
      </c>
      <c r="AW683">
        <v>11.46819933115154</v>
      </c>
      <c r="AX683">
        <v>45.404341876999922</v>
      </c>
      <c r="AY683">
        <v>45.872797324606147</v>
      </c>
      <c r="AZ683">
        <v>0.99504625495520271</v>
      </c>
      <c r="BA683">
        <v>1.0053125603234581</v>
      </c>
      <c r="BB683">
        <v>10.73914138998</v>
      </c>
      <c r="BC683">
        <v>10.73914138998</v>
      </c>
      <c r="BD683" t="b">
        <v>0</v>
      </c>
      <c r="BE683" t="b">
        <v>0</v>
      </c>
      <c r="BH683">
        <v>277.89619801454847</v>
      </c>
      <c r="BI683">
        <v>2864.0768692566389</v>
      </c>
      <c r="BJ683">
        <v>0.97158580048606802</v>
      </c>
      <c r="BK683">
        <v>0.97158580048606802</v>
      </c>
      <c r="BL683">
        <v>0.97158580048606802</v>
      </c>
      <c r="BM683" t="s">
        <v>89</v>
      </c>
      <c r="BN683">
        <v>10.01343824619242</v>
      </c>
      <c r="BO683">
        <v>10.01343824619242</v>
      </c>
      <c r="BP683">
        <v>10.01343824619242</v>
      </c>
      <c r="BQ683" t="s">
        <v>89</v>
      </c>
      <c r="BR683">
        <v>11.05152723963187</v>
      </c>
      <c r="BS683">
        <v>11.05152723963187</v>
      </c>
      <c r="BT683">
        <v>11.05152723963187</v>
      </c>
      <c r="BU683" t="s">
        <v>89</v>
      </c>
      <c r="BV683">
        <v>8.7914166016970496E-2</v>
      </c>
      <c r="BW683">
        <v>67.836089067166995</v>
      </c>
      <c r="BX683">
        <v>1102.046854018839</v>
      </c>
      <c r="BY683">
        <v>3.9801822851648052</v>
      </c>
      <c r="BZ683">
        <v>3.9801822851648052</v>
      </c>
      <c r="CA683">
        <v>3.9801822851648052</v>
      </c>
      <c r="CB683" t="s">
        <v>89</v>
      </c>
      <c r="CC683" t="s">
        <v>90</v>
      </c>
      <c r="CD683">
        <v>45.751437627408542</v>
      </c>
      <c r="CE683">
        <v>45.751437627408542</v>
      </c>
      <c r="CF683">
        <v>45.751437627408542</v>
      </c>
      <c r="CG683" t="s">
        <v>89</v>
      </c>
      <c r="CH683" t="s">
        <v>91</v>
      </c>
      <c r="CI683">
        <v>0.9950455712912013</v>
      </c>
      <c r="CJ683">
        <v>11.43785940685213</v>
      </c>
      <c r="CK683">
        <v>8.6995786177883477E-2</v>
      </c>
      <c r="CL683">
        <v>3.1810086691903101</v>
      </c>
      <c r="CM683">
        <v>7</v>
      </c>
      <c r="CN683">
        <v>3.9125248950898079</v>
      </c>
      <c r="CO683">
        <v>4.0212502412938322</v>
      </c>
      <c r="CP683">
        <v>45.85299351132003</v>
      </c>
      <c r="CQ683">
        <v>41.658371335146647</v>
      </c>
      <c r="CR683">
        <v>10.013438246192431</v>
      </c>
      <c r="CS683">
        <v>10.01343824619242</v>
      </c>
      <c r="CT683">
        <v>7.1054273576010019E-15</v>
      </c>
      <c r="CU683">
        <v>7.0958917236073423E-14</v>
      </c>
    </row>
    <row r="684" spans="1:99" x14ac:dyDescent="0.3">
      <c r="A684" t="s">
        <v>1225</v>
      </c>
      <c r="B684" t="s">
        <v>905</v>
      </c>
      <c r="C684" t="s">
        <v>3377</v>
      </c>
      <c r="D684" t="s">
        <v>129</v>
      </c>
      <c r="E684">
        <v>0.17499999999999999</v>
      </c>
      <c r="F684">
        <v>0.4375</v>
      </c>
      <c r="G684">
        <v>8.7914166016970469E-2</v>
      </c>
      <c r="H684">
        <v>7</v>
      </c>
      <c r="I684">
        <v>112</v>
      </c>
      <c r="J684">
        <v>9</v>
      </c>
      <c r="K684">
        <v>11.051527239631881</v>
      </c>
      <c r="L684">
        <v>11.051531354783981</v>
      </c>
      <c r="M684">
        <v>10.013438246192431</v>
      </c>
      <c r="N684">
        <v>10.013401068864139</v>
      </c>
      <c r="O684">
        <v>10.013438246192431</v>
      </c>
      <c r="P684">
        <v>10.013401068864139</v>
      </c>
      <c r="Q684" s="1">
        <v>10.013438246192431</v>
      </c>
      <c r="S684">
        <v>3</v>
      </c>
      <c r="T684">
        <v>2.25</v>
      </c>
      <c r="U684">
        <v>0.5</v>
      </c>
      <c r="V684">
        <v>10.95</v>
      </c>
      <c r="W684">
        <v>0.14058666666666669</v>
      </c>
      <c r="Y684" t="s">
        <v>84</v>
      </c>
      <c r="AA684">
        <v>5</v>
      </c>
      <c r="AB684">
        <v>270</v>
      </c>
      <c r="AC684" t="s">
        <v>1226</v>
      </c>
      <c r="AD684" t="s">
        <v>87</v>
      </c>
      <c r="AE684" t="s">
        <v>87</v>
      </c>
      <c r="AF684" t="s">
        <v>131</v>
      </c>
      <c r="AG684" t="b">
        <v>0</v>
      </c>
      <c r="AH684">
        <v>0.17499999999999999</v>
      </c>
      <c r="AI684">
        <v>8.7698750579960905E-2</v>
      </c>
      <c r="AJ684">
        <v>4</v>
      </c>
      <c r="AL684">
        <v>10.41459283378666</v>
      </c>
      <c r="AM684">
        <v>11.463248377830009</v>
      </c>
      <c r="AN684">
        <v>10.73082704557728</v>
      </c>
      <c r="AO684">
        <v>10.41459283378666</v>
      </c>
      <c r="AP684">
        <v>0.9781312237724521</v>
      </c>
      <c r="AQ684">
        <v>1.0053125603234581</v>
      </c>
      <c r="AR684">
        <v>277.89623062709308</v>
      </c>
      <c r="AS684">
        <v>2864.0811105559528</v>
      </c>
      <c r="AT684">
        <v>0.97158568646550292</v>
      </c>
      <c r="AU684">
        <v>10.01345072444135</v>
      </c>
      <c r="AV684">
        <v>11.351085469249981</v>
      </c>
      <c r="AW684">
        <v>11.46819933115154</v>
      </c>
      <c r="AX684">
        <v>25.945338215428531</v>
      </c>
      <c r="AY684">
        <v>26.213027042632088</v>
      </c>
      <c r="AZ684">
        <v>0.9950462549552026</v>
      </c>
      <c r="BA684">
        <v>1.0053125603234581</v>
      </c>
      <c r="BB684">
        <v>18.793497432464999</v>
      </c>
      <c r="BC684">
        <v>18.793497432464999</v>
      </c>
      <c r="BD684" t="b">
        <v>0</v>
      </c>
      <c r="BE684" t="b">
        <v>0</v>
      </c>
      <c r="BH684">
        <v>277.89619801454847</v>
      </c>
      <c r="BI684">
        <v>2864.0768692566389</v>
      </c>
      <c r="BJ684">
        <v>0.97158580048606802</v>
      </c>
      <c r="BK684">
        <v>0.97158580048606802</v>
      </c>
      <c r="BL684">
        <v>0.97158580048606802</v>
      </c>
      <c r="BM684" t="s">
        <v>89</v>
      </c>
      <c r="BN684">
        <v>10.01343824619242</v>
      </c>
      <c r="BO684">
        <v>10.01343824619242</v>
      </c>
      <c r="BP684">
        <v>10.01343824619242</v>
      </c>
      <c r="BQ684" t="s">
        <v>89</v>
      </c>
      <c r="BR684">
        <v>11.05152723963187</v>
      </c>
      <c r="BS684">
        <v>11.05152723963187</v>
      </c>
      <c r="BT684">
        <v>11.05152723963187</v>
      </c>
      <c r="BU684" t="s">
        <v>89</v>
      </c>
      <c r="BV684">
        <v>8.7914166016970496E-2</v>
      </c>
      <c r="BW684">
        <v>118.7131558675422</v>
      </c>
      <c r="BX684">
        <v>1928.5819945329681</v>
      </c>
      <c r="BY684">
        <v>2.2743898772370321</v>
      </c>
      <c r="BZ684">
        <v>2.2743898772370321</v>
      </c>
      <c r="CA684">
        <v>2.2743898772370321</v>
      </c>
      <c r="CB684" t="s">
        <v>89</v>
      </c>
      <c r="CC684" t="s">
        <v>90</v>
      </c>
      <c r="CD684">
        <v>26.14367864423345</v>
      </c>
      <c r="CE684">
        <v>26.14367864423345</v>
      </c>
      <c r="CF684">
        <v>26.14367864423345</v>
      </c>
      <c r="CG684" t="s">
        <v>89</v>
      </c>
      <c r="CH684" t="s">
        <v>91</v>
      </c>
      <c r="CI684">
        <v>0.99504557129120152</v>
      </c>
      <c r="CJ684">
        <v>11.437859406852141</v>
      </c>
      <c r="CK684">
        <v>8.6995786177883477E-2</v>
      </c>
      <c r="CL684">
        <v>5.5667651710830386</v>
      </c>
      <c r="CM684">
        <v>7</v>
      </c>
      <c r="CN684">
        <v>2.2357285114798899</v>
      </c>
      <c r="CO684">
        <v>2.2978572807393332</v>
      </c>
      <c r="CP684">
        <v>26.20171057789716</v>
      </c>
      <c r="CQ684">
        <v>23.8047836200838</v>
      </c>
      <c r="CR684">
        <v>10.013438246192431</v>
      </c>
      <c r="CS684">
        <v>10.01343824619242</v>
      </c>
      <c r="CT684">
        <v>7.1054273576010019E-15</v>
      </c>
      <c r="CU684">
        <v>7.0958917236073423E-14</v>
      </c>
    </row>
    <row r="685" spans="1:99" x14ac:dyDescent="0.3">
      <c r="A685" t="s">
        <v>1227</v>
      </c>
      <c r="B685" t="s">
        <v>905</v>
      </c>
      <c r="C685" t="s">
        <v>3377</v>
      </c>
      <c r="D685" t="s">
        <v>129</v>
      </c>
      <c r="E685">
        <v>0.17499999999999999</v>
      </c>
      <c r="F685">
        <v>0.8125</v>
      </c>
      <c r="G685">
        <v>8.7914166016970469E-2</v>
      </c>
      <c r="H685">
        <v>7</v>
      </c>
      <c r="I685">
        <v>112</v>
      </c>
      <c r="J685">
        <v>9</v>
      </c>
      <c r="K685">
        <v>11.051527239631881</v>
      </c>
      <c r="L685">
        <v>11.051531354783981</v>
      </c>
      <c r="M685">
        <v>10.013438246192431</v>
      </c>
      <c r="N685">
        <v>10.013401068864139</v>
      </c>
      <c r="O685">
        <v>10.013438246192431</v>
      </c>
      <c r="P685">
        <v>10.013401068864139</v>
      </c>
      <c r="Q685" s="1">
        <v>10.013438246192431</v>
      </c>
      <c r="S685">
        <v>3</v>
      </c>
      <c r="T685">
        <v>2.25</v>
      </c>
      <c r="U685">
        <v>0.5</v>
      </c>
      <c r="V685">
        <v>10.95</v>
      </c>
      <c r="W685">
        <v>0.14058666666666669</v>
      </c>
      <c r="Y685" t="s">
        <v>84</v>
      </c>
      <c r="AA685">
        <v>5</v>
      </c>
      <c r="AB685">
        <v>270</v>
      </c>
      <c r="AC685" t="s">
        <v>1228</v>
      </c>
      <c r="AD685" t="s">
        <v>87</v>
      </c>
      <c r="AE685" t="s">
        <v>87</v>
      </c>
      <c r="AF685" t="s">
        <v>131</v>
      </c>
      <c r="AG685" t="b">
        <v>0</v>
      </c>
      <c r="AH685">
        <v>0.17499999999999999</v>
      </c>
      <c r="AI685">
        <v>8.7698750579960905E-2</v>
      </c>
      <c r="AJ685">
        <v>4</v>
      </c>
      <c r="AL685">
        <v>10.41459283378666</v>
      </c>
      <c r="AM685">
        <v>11.463248377830009</v>
      </c>
      <c r="AN685">
        <v>10.73082704557728</v>
      </c>
      <c r="AO685">
        <v>10.41459283378666</v>
      </c>
      <c r="AP685">
        <v>0.9781312237724521</v>
      </c>
      <c r="AQ685">
        <v>1.0053125603234581</v>
      </c>
      <c r="AR685">
        <v>277.89623062709308</v>
      </c>
      <c r="AS685">
        <v>2864.0811105559528</v>
      </c>
      <c r="AT685">
        <v>0.97158568646550292</v>
      </c>
      <c r="AU685">
        <v>10.01345072444135</v>
      </c>
      <c r="AV685">
        <v>11.351085469249981</v>
      </c>
      <c r="AW685">
        <v>11.46819933115154</v>
      </c>
      <c r="AX685">
        <v>13.970566731384579</v>
      </c>
      <c r="AY685">
        <v>14.11470686910959</v>
      </c>
      <c r="AZ685">
        <v>0.99504625495520183</v>
      </c>
      <c r="BA685">
        <v>1.0053125603234581</v>
      </c>
      <c r="BB685">
        <v>34.902209517434919</v>
      </c>
      <c r="BC685">
        <v>34.902209517434919</v>
      </c>
      <c r="BD685" t="b">
        <v>0</v>
      </c>
      <c r="BE685" t="b">
        <v>0</v>
      </c>
      <c r="BH685">
        <v>277.89619801454847</v>
      </c>
      <c r="BI685">
        <v>2864.0768692566389</v>
      </c>
      <c r="BJ685">
        <v>0.97158580048606802</v>
      </c>
      <c r="BK685">
        <v>0.97158580048606802</v>
      </c>
      <c r="BL685">
        <v>0.97158580048606802</v>
      </c>
      <c r="BM685" t="s">
        <v>89</v>
      </c>
      <c r="BN685">
        <v>10.01343824619242</v>
      </c>
      <c r="BO685">
        <v>10.01343824619242</v>
      </c>
      <c r="BP685">
        <v>10.01343824619242</v>
      </c>
      <c r="BQ685" t="s">
        <v>89</v>
      </c>
      <c r="BR685">
        <v>11.05152723963187</v>
      </c>
      <c r="BS685">
        <v>11.05152723963187</v>
      </c>
      <c r="BT685">
        <v>11.05152723963187</v>
      </c>
      <c r="BU685" t="s">
        <v>89</v>
      </c>
      <c r="BV685">
        <v>8.7914166016970496E-2</v>
      </c>
      <c r="BW685">
        <v>220.46728946829279</v>
      </c>
      <c r="BX685">
        <v>3581.6522755612291</v>
      </c>
      <c r="BY685">
        <v>1.2246714723584009</v>
      </c>
      <c r="BZ685">
        <v>1.2246714723584009</v>
      </c>
      <c r="CA685">
        <v>1.2246714723584009</v>
      </c>
      <c r="CB685" t="s">
        <v>89</v>
      </c>
      <c r="CC685" t="s">
        <v>90</v>
      </c>
      <c r="CD685">
        <v>14.077365423818</v>
      </c>
      <c r="CE685">
        <v>14.077365423818</v>
      </c>
      <c r="CF685">
        <v>14.077365423818</v>
      </c>
      <c r="CG685" t="s">
        <v>89</v>
      </c>
      <c r="CH685" t="s">
        <v>91</v>
      </c>
      <c r="CI685">
        <v>0.99504557129120097</v>
      </c>
      <c r="CJ685">
        <v>11.43785940685212</v>
      </c>
      <c r="CK685">
        <v>8.6995786177883519E-2</v>
      </c>
      <c r="CL685">
        <v>10.33827817486851</v>
      </c>
      <c r="CM685">
        <v>7</v>
      </c>
      <c r="CN685">
        <v>1.2038538138737871</v>
      </c>
      <c r="CO685">
        <v>1.2373077665519481</v>
      </c>
      <c r="CP685">
        <v>14.108613388098471</v>
      </c>
      <c r="CQ685">
        <v>12.817960410814351</v>
      </c>
      <c r="CR685">
        <v>10.013438246192431</v>
      </c>
      <c r="CS685">
        <v>10.01343824619242</v>
      </c>
      <c r="CT685">
        <v>7.1054273576010019E-15</v>
      </c>
      <c r="CU685">
        <v>7.0958917236073423E-14</v>
      </c>
    </row>
    <row r="686" spans="1:99" x14ac:dyDescent="0.3">
      <c r="A686" t="s">
        <v>1175</v>
      </c>
      <c r="B686" t="s">
        <v>905</v>
      </c>
      <c r="C686" t="s">
        <v>3377</v>
      </c>
      <c r="D686" t="s">
        <v>85</v>
      </c>
      <c r="E686">
        <v>2.5000000000000001E-2</v>
      </c>
      <c r="F686">
        <v>0.25</v>
      </c>
      <c r="G686">
        <v>8.7914166016970469E-2</v>
      </c>
      <c r="H686">
        <v>7</v>
      </c>
      <c r="I686">
        <v>112</v>
      </c>
      <c r="J686">
        <v>9</v>
      </c>
      <c r="K686">
        <v>11.051527239631881</v>
      </c>
      <c r="L686">
        <v>11.051531354783981</v>
      </c>
      <c r="M686">
        <v>10.01343824619242</v>
      </c>
      <c r="N686">
        <v>10.013401068864139</v>
      </c>
      <c r="O686">
        <v>10.01343824619242</v>
      </c>
      <c r="P686">
        <v>10.013401068864139</v>
      </c>
      <c r="Q686" s="1">
        <v>10.01343824619242</v>
      </c>
      <c r="S686">
        <v>3</v>
      </c>
      <c r="T686">
        <v>2.25</v>
      </c>
      <c r="U686">
        <v>0.5</v>
      </c>
      <c r="V686">
        <v>10.95</v>
      </c>
      <c r="W686">
        <v>0.14058666666666669</v>
      </c>
      <c r="Y686" t="s">
        <v>84</v>
      </c>
      <c r="AA686">
        <v>5</v>
      </c>
      <c r="AB686">
        <v>30</v>
      </c>
      <c r="AC686" t="s">
        <v>1176</v>
      </c>
      <c r="AD686" t="s">
        <v>87</v>
      </c>
      <c r="AE686" t="s">
        <v>87</v>
      </c>
      <c r="AF686" t="s">
        <v>88</v>
      </c>
      <c r="AG686" t="b">
        <v>1</v>
      </c>
      <c r="AH686">
        <v>2.5000000000000001E-2</v>
      </c>
      <c r="AI686">
        <v>8.7698750579960905E-2</v>
      </c>
      <c r="AJ686">
        <v>4</v>
      </c>
      <c r="AL686">
        <v>10.41459283378666</v>
      </c>
      <c r="AM686">
        <v>10.65684564815778</v>
      </c>
      <c r="AN686">
        <v>10.73082704557728</v>
      </c>
      <c r="AO686">
        <v>10.41459283378666</v>
      </c>
      <c r="AP686">
        <v>0.9781312237724521</v>
      </c>
      <c r="AQ686">
        <v>0.98564647816637996</v>
      </c>
      <c r="AR686">
        <v>30.8773589585659</v>
      </c>
      <c r="AS686">
        <v>318.23123450621688</v>
      </c>
      <c r="AT686">
        <v>0.97158568646550303</v>
      </c>
      <c r="AU686">
        <v>10.01345072444135</v>
      </c>
      <c r="AV686">
        <v>10.128690057809131</v>
      </c>
      <c r="AW686">
        <v>10.25741902106143</v>
      </c>
      <c r="AX686">
        <v>40.514760231236536</v>
      </c>
      <c r="AY686">
        <v>41.029676084245743</v>
      </c>
      <c r="AZ686">
        <v>0.98245866827977113</v>
      </c>
      <c r="BA686">
        <v>0.98564647816637996</v>
      </c>
      <c r="BB686">
        <v>0.25385355125651371</v>
      </c>
      <c r="BC686">
        <v>0.25385355125651371</v>
      </c>
      <c r="BD686" t="b">
        <v>1</v>
      </c>
      <c r="BE686" t="b">
        <v>1</v>
      </c>
      <c r="BH686">
        <v>30.87735533494984</v>
      </c>
      <c r="BI686">
        <v>318.23076325073771</v>
      </c>
      <c r="BJ686">
        <v>0.97158580048606802</v>
      </c>
      <c r="BK686">
        <v>0.97158580048606802</v>
      </c>
      <c r="BL686">
        <v>0.97158580048606802</v>
      </c>
      <c r="BM686" t="s">
        <v>89</v>
      </c>
      <c r="BN686">
        <v>10.013438246192431</v>
      </c>
      <c r="BO686">
        <v>10.01343824619242</v>
      </c>
      <c r="BP686">
        <v>10.013438246192431</v>
      </c>
      <c r="BQ686" t="s">
        <v>89</v>
      </c>
      <c r="BR686">
        <v>11.051527239631881</v>
      </c>
      <c r="BS686">
        <v>11.051527239631881</v>
      </c>
      <c r="BT686">
        <v>11.051527239631881</v>
      </c>
      <c r="BU686" t="s">
        <v>89</v>
      </c>
      <c r="BV686">
        <v>8.7914166016970469E-2</v>
      </c>
      <c r="BW686">
        <v>7.6285845029646833</v>
      </c>
      <c r="BX686">
        <v>386.31634438480518</v>
      </c>
      <c r="BY686">
        <v>3.93257752972929</v>
      </c>
      <c r="BZ686">
        <v>3.93257752972929</v>
      </c>
      <c r="CA686">
        <v>3.93257752972929</v>
      </c>
      <c r="CB686" t="s">
        <v>89</v>
      </c>
      <c r="CC686" t="s">
        <v>90</v>
      </c>
      <c r="CD686">
        <v>158.8038955641282</v>
      </c>
      <c r="CE686">
        <v>158.8038955641282</v>
      </c>
      <c r="CF686">
        <v>158.8038955641282</v>
      </c>
      <c r="CG686" t="s">
        <v>89</v>
      </c>
      <c r="CH686" t="s">
        <v>91</v>
      </c>
      <c r="CI686">
        <v>0.98314438243232261</v>
      </c>
      <c r="CJ686">
        <v>39.700973891032049</v>
      </c>
      <c r="CK686">
        <v>2.4763734641139439E-2</v>
      </c>
      <c r="CL686">
        <v>0.1164235586641712</v>
      </c>
      <c r="CM686">
        <v>21</v>
      </c>
      <c r="CN686">
        <v>3.9125248950898079</v>
      </c>
      <c r="CO686">
        <v>3.9425859126655198</v>
      </c>
      <c r="CP686">
        <v>42.627382592631129</v>
      </c>
      <c r="CQ686">
        <v>41.658371335146647</v>
      </c>
      <c r="CR686">
        <v>10.01343824619242</v>
      </c>
      <c r="CS686">
        <v>10.013438246192431</v>
      </c>
      <c r="CT686">
        <v>7.1054273576010019E-15</v>
      </c>
      <c r="CU686">
        <v>-7.0958917236073348E-14</v>
      </c>
    </row>
    <row r="687" spans="1:99" x14ac:dyDescent="0.3">
      <c r="A687" t="s">
        <v>1177</v>
      </c>
      <c r="B687" t="s">
        <v>905</v>
      </c>
      <c r="C687" t="s">
        <v>3377</v>
      </c>
      <c r="D687" t="s">
        <v>85</v>
      </c>
      <c r="E687">
        <v>2.5000000000000001E-2</v>
      </c>
      <c r="F687">
        <v>0.4375</v>
      </c>
      <c r="G687">
        <v>8.7914166016970469E-2</v>
      </c>
      <c r="H687">
        <v>7</v>
      </c>
      <c r="I687">
        <v>112</v>
      </c>
      <c r="J687">
        <v>9</v>
      </c>
      <c r="K687">
        <v>11.051527239631881</v>
      </c>
      <c r="L687">
        <v>11.051531354783981</v>
      </c>
      <c r="M687">
        <v>10.01343824619242</v>
      </c>
      <c r="N687">
        <v>10.013401068864139</v>
      </c>
      <c r="O687">
        <v>10.01343824619242</v>
      </c>
      <c r="P687">
        <v>10.013401068864139</v>
      </c>
      <c r="Q687" s="1">
        <v>10.01343824619242</v>
      </c>
      <c r="S687">
        <v>3</v>
      </c>
      <c r="T687">
        <v>2.25</v>
      </c>
      <c r="U687">
        <v>0.5</v>
      </c>
      <c r="V687">
        <v>10.95</v>
      </c>
      <c r="W687">
        <v>0.14058666666666669</v>
      </c>
      <c r="Y687" t="s">
        <v>84</v>
      </c>
      <c r="AA687">
        <v>5</v>
      </c>
      <c r="AB687">
        <v>30</v>
      </c>
      <c r="AC687" t="s">
        <v>1178</v>
      </c>
      <c r="AD687" t="s">
        <v>87</v>
      </c>
      <c r="AE687" t="s">
        <v>87</v>
      </c>
      <c r="AF687" t="s">
        <v>88</v>
      </c>
      <c r="AG687" t="b">
        <v>1</v>
      </c>
      <c r="AH687">
        <v>2.5000000000000001E-2</v>
      </c>
      <c r="AI687">
        <v>8.7698750579960905E-2</v>
      </c>
      <c r="AJ687">
        <v>4</v>
      </c>
      <c r="AL687">
        <v>10.41459283378666</v>
      </c>
      <c r="AM687">
        <v>10.65684564815778</v>
      </c>
      <c r="AN687">
        <v>10.73082704557728</v>
      </c>
      <c r="AO687">
        <v>10.41459283378666</v>
      </c>
      <c r="AP687">
        <v>0.9781312237724521</v>
      </c>
      <c r="AQ687">
        <v>0.98564647816637996</v>
      </c>
      <c r="AR687">
        <v>30.8773589585659</v>
      </c>
      <c r="AS687">
        <v>318.23123450621688</v>
      </c>
      <c r="AT687">
        <v>0.97158568646550303</v>
      </c>
      <c r="AU687">
        <v>10.01345072444135</v>
      </c>
      <c r="AV687">
        <v>10.128690057809161</v>
      </c>
      <c r="AW687">
        <v>10.25741902106145</v>
      </c>
      <c r="AX687">
        <v>23.151291560706639</v>
      </c>
      <c r="AY687">
        <v>23.4455291909976</v>
      </c>
      <c r="AZ687">
        <v>0.98245866827977113</v>
      </c>
      <c r="BA687">
        <v>0.98564647816637996</v>
      </c>
      <c r="BB687">
        <v>0.44424371469889912</v>
      </c>
      <c r="BC687">
        <v>0.44424371469889912</v>
      </c>
      <c r="BD687" t="b">
        <v>1</v>
      </c>
      <c r="BE687" t="b">
        <v>1</v>
      </c>
      <c r="BH687">
        <v>30.87735533494984</v>
      </c>
      <c r="BI687">
        <v>318.23076325073771</v>
      </c>
      <c r="BJ687">
        <v>0.97158580048606802</v>
      </c>
      <c r="BK687">
        <v>0.97158580048606802</v>
      </c>
      <c r="BL687">
        <v>0.97158580048606802</v>
      </c>
      <c r="BM687" t="s">
        <v>89</v>
      </c>
      <c r="BN687">
        <v>10.013438246192431</v>
      </c>
      <c r="BO687">
        <v>10.01343824619242</v>
      </c>
      <c r="BP687">
        <v>10.013438246192431</v>
      </c>
      <c r="BQ687" t="s">
        <v>89</v>
      </c>
      <c r="BR687">
        <v>11.051527239631881</v>
      </c>
      <c r="BS687">
        <v>11.051527239631881</v>
      </c>
      <c r="BT687">
        <v>11.051527239631881</v>
      </c>
      <c r="BU687" t="s">
        <v>89</v>
      </c>
      <c r="BV687">
        <v>8.7914166016970469E-2</v>
      </c>
      <c r="BW687">
        <v>13.350022880188201</v>
      </c>
      <c r="BX687">
        <v>676.05360267340939</v>
      </c>
      <c r="BY687">
        <v>2.2471871598453079</v>
      </c>
      <c r="BZ687">
        <v>2.2471871598453079</v>
      </c>
      <c r="CA687">
        <v>2.2471871598453079</v>
      </c>
      <c r="CB687" t="s">
        <v>89</v>
      </c>
      <c r="CC687" t="s">
        <v>90</v>
      </c>
      <c r="CD687">
        <v>90.745083179501947</v>
      </c>
      <c r="CE687">
        <v>90.745083179501947</v>
      </c>
      <c r="CF687">
        <v>90.745083179501947</v>
      </c>
      <c r="CG687" t="s">
        <v>89</v>
      </c>
      <c r="CH687" t="s">
        <v>91</v>
      </c>
      <c r="CI687">
        <v>0.98314438243232238</v>
      </c>
      <c r="CJ687">
        <v>39.700973891032099</v>
      </c>
      <c r="CK687">
        <v>2.4763734641139401E-2</v>
      </c>
      <c r="CL687">
        <v>0.2037412276622996</v>
      </c>
      <c r="CM687">
        <v>21</v>
      </c>
      <c r="CN687">
        <v>2.2357285114798899</v>
      </c>
      <c r="CO687">
        <v>2.2529062358088678</v>
      </c>
      <c r="CP687">
        <v>24.358504338646359</v>
      </c>
      <c r="CQ687">
        <v>23.8047836200838</v>
      </c>
      <c r="CR687">
        <v>10.01343824619242</v>
      </c>
      <c r="CS687">
        <v>10.013438246192431</v>
      </c>
      <c r="CT687">
        <v>7.1054273576010019E-15</v>
      </c>
      <c r="CU687">
        <v>-7.0958917236073348E-14</v>
      </c>
    </row>
    <row r="688" spans="1:99" x14ac:dyDescent="0.3">
      <c r="A688" t="s">
        <v>1179</v>
      </c>
      <c r="B688" t="s">
        <v>905</v>
      </c>
      <c r="C688" t="s">
        <v>3377</v>
      </c>
      <c r="D688" t="s">
        <v>85</v>
      </c>
      <c r="E688">
        <v>2.5000000000000001E-2</v>
      </c>
      <c r="F688">
        <v>0.8125</v>
      </c>
      <c r="G688">
        <v>8.7914166016970469E-2</v>
      </c>
      <c r="H688">
        <v>7</v>
      </c>
      <c r="I688">
        <v>112</v>
      </c>
      <c r="J688">
        <v>9</v>
      </c>
      <c r="K688">
        <v>11.051527239631881</v>
      </c>
      <c r="L688">
        <v>11.051531354783981</v>
      </c>
      <c r="M688">
        <v>10.01343824619242</v>
      </c>
      <c r="N688">
        <v>10.013401068864139</v>
      </c>
      <c r="O688">
        <v>10.01343824619242</v>
      </c>
      <c r="P688">
        <v>10.013401068864139</v>
      </c>
      <c r="Q688" s="1">
        <v>10.01343824619242</v>
      </c>
      <c r="S688">
        <v>3</v>
      </c>
      <c r="T688">
        <v>2.25</v>
      </c>
      <c r="U688">
        <v>0.5</v>
      </c>
      <c r="V688">
        <v>10.95</v>
      </c>
      <c r="W688">
        <v>0.14058666666666669</v>
      </c>
      <c r="Y688" t="s">
        <v>84</v>
      </c>
      <c r="AA688">
        <v>5</v>
      </c>
      <c r="AB688">
        <v>30</v>
      </c>
      <c r="AC688" t="s">
        <v>1180</v>
      </c>
      <c r="AD688" t="s">
        <v>87</v>
      </c>
      <c r="AE688" t="s">
        <v>87</v>
      </c>
      <c r="AF688" t="s">
        <v>88</v>
      </c>
      <c r="AG688" t="b">
        <v>1</v>
      </c>
      <c r="AH688">
        <v>2.5000000000000001E-2</v>
      </c>
      <c r="AI688">
        <v>8.7698750579960905E-2</v>
      </c>
      <c r="AJ688">
        <v>4</v>
      </c>
      <c r="AL688">
        <v>10.41459283378666</v>
      </c>
      <c r="AM688">
        <v>10.65684564815778</v>
      </c>
      <c r="AN688">
        <v>10.73082704557728</v>
      </c>
      <c r="AO688">
        <v>10.41459283378666</v>
      </c>
      <c r="AP688">
        <v>0.9781312237724521</v>
      </c>
      <c r="AQ688">
        <v>0.98564647816637996</v>
      </c>
      <c r="AR688">
        <v>30.8773589585659</v>
      </c>
      <c r="AS688">
        <v>318.23123450621688</v>
      </c>
      <c r="AT688">
        <v>0.97158568646550303</v>
      </c>
      <c r="AU688">
        <v>10.01345072444135</v>
      </c>
      <c r="AV688">
        <v>10.128690057809161</v>
      </c>
      <c r="AW688">
        <v>10.25741902106143</v>
      </c>
      <c r="AX688">
        <v>12.46608007114974</v>
      </c>
      <c r="AY688">
        <v>12.624515718229461</v>
      </c>
      <c r="AZ688">
        <v>0.98245866827977169</v>
      </c>
      <c r="BA688">
        <v>0.98564647816637996</v>
      </c>
      <c r="BB688">
        <v>0.82502404158366882</v>
      </c>
      <c r="BC688">
        <v>0.82502404158366882</v>
      </c>
      <c r="BD688" t="b">
        <v>1</v>
      </c>
      <c r="BE688" t="b">
        <v>1</v>
      </c>
      <c r="BH688">
        <v>30.87735533494984</v>
      </c>
      <c r="BI688">
        <v>318.23076325073771</v>
      </c>
      <c r="BJ688">
        <v>0.97158580048606802</v>
      </c>
      <c r="BK688">
        <v>0.97158580048606802</v>
      </c>
      <c r="BL688">
        <v>0.97158580048606802</v>
      </c>
      <c r="BM688" t="s">
        <v>89</v>
      </c>
      <c r="BN688">
        <v>10.013438246192431</v>
      </c>
      <c r="BO688">
        <v>10.01343824619242</v>
      </c>
      <c r="BP688">
        <v>10.013438246192431</v>
      </c>
      <c r="BQ688" t="s">
        <v>89</v>
      </c>
      <c r="BR688">
        <v>11.051527239631881</v>
      </c>
      <c r="BS688">
        <v>11.051527239631881</v>
      </c>
      <c r="BT688">
        <v>11.051527239631881</v>
      </c>
      <c r="BU688" t="s">
        <v>89</v>
      </c>
      <c r="BV688">
        <v>8.7914166016970469E-2</v>
      </c>
      <c r="BW688">
        <v>24.792899634635219</v>
      </c>
      <c r="BX688">
        <v>1255.528119250617</v>
      </c>
      <c r="BY688">
        <v>1.2100238553013201</v>
      </c>
      <c r="BZ688">
        <v>1.2100238553013201</v>
      </c>
      <c r="CA688">
        <v>1.2100238553013201</v>
      </c>
      <c r="CB688" t="s">
        <v>89</v>
      </c>
      <c r="CC688" t="s">
        <v>90</v>
      </c>
      <c r="CD688">
        <v>48.862737096654897</v>
      </c>
      <c r="CE688">
        <v>48.862737096654897</v>
      </c>
      <c r="CF688">
        <v>48.862737096654897</v>
      </c>
      <c r="CG688" t="s">
        <v>89</v>
      </c>
      <c r="CH688" t="s">
        <v>91</v>
      </c>
      <c r="CI688">
        <v>0.98314438243232249</v>
      </c>
      <c r="CJ688">
        <v>39.700973891032113</v>
      </c>
      <c r="CK688">
        <v>2.4763734641139401E-2</v>
      </c>
      <c r="CL688">
        <v>0.37837656565855637</v>
      </c>
      <c r="CM688">
        <v>21</v>
      </c>
      <c r="CN688">
        <v>1.2038538138737871</v>
      </c>
      <c r="CO688">
        <v>1.2131033577432371</v>
      </c>
      <c r="CP688">
        <v>13.11611772080958</v>
      </c>
      <c r="CQ688">
        <v>12.817960410814351</v>
      </c>
      <c r="CR688">
        <v>10.01343824619242</v>
      </c>
      <c r="CS688">
        <v>10.013438246192431</v>
      </c>
      <c r="CT688">
        <v>7.1054273576010019E-15</v>
      </c>
      <c r="CU688">
        <v>-7.0958917236073348E-14</v>
      </c>
    </row>
    <row r="689" spans="1:99" x14ac:dyDescent="0.3">
      <c r="A689" t="s">
        <v>1181</v>
      </c>
      <c r="B689" t="s">
        <v>905</v>
      </c>
      <c r="C689" t="s">
        <v>3377</v>
      </c>
      <c r="D689" t="s">
        <v>85</v>
      </c>
      <c r="E689">
        <v>0.1</v>
      </c>
      <c r="F689">
        <v>0.25</v>
      </c>
      <c r="G689">
        <v>8.7914166016970469E-2</v>
      </c>
      <c r="H689">
        <v>7</v>
      </c>
      <c r="I689">
        <v>112</v>
      </c>
      <c r="J689">
        <v>9</v>
      </c>
      <c r="K689">
        <v>11.051527239631881</v>
      </c>
      <c r="L689">
        <v>11.051531354783981</v>
      </c>
      <c r="M689">
        <v>10.01343824619242</v>
      </c>
      <c r="N689">
        <v>10.013401068864139</v>
      </c>
      <c r="O689">
        <v>10.01343824619242</v>
      </c>
      <c r="P689">
        <v>10.013401068864139</v>
      </c>
      <c r="Q689" s="1">
        <v>10.01343824619242</v>
      </c>
      <c r="S689">
        <v>3</v>
      </c>
      <c r="T689">
        <v>2.25</v>
      </c>
      <c r="U689">
        <v>0.5</v>
      </c>
      <c r="V689">
        <v>10.95</v>
      </c>
      <c r="W689">
        <v>0.14058666666666669</v>
      </c>
      <c r="Y689" t="s">
        <v>84</v>
      </c>
      <c r="AA689">
        <v>5</v>
      </c>
      <c r="AB689">
        <v>30</v>
      </c>
      <c r="AC689" t="s">
        <v>1182</v>
      </c>
      <c r="AD689" t="s">
        <v>87</v>
      </c>
      <c r="AE689" t="s">
        <v>87</v>
      </c>
      <c r="AF689" t="s">
        <v>88</v>
      </c>
      <c r="AG689" t="b">
        <v>0</v>
      </c>
      <c r="AH689">
        <v>0.1</v>
      </c>
      <c r="AI689">
        <v>8.7698750579960905E-2</v>
      </c>
      <c r="AJ689">
        <v>4</v>
      </c>
      <c r="AL689">
        <v>10.41459283378666</v>
      </c>
      <c r="AM689">
        <v>11.463248377830009</v>
      </c>
      <c r="AN689">
        <v>10.73082704557728</v>
      </c>
      <c r="AO689">
        <v>10.41459283378666</v>
      </c>
      <c r="AP689">
        <v>0.9781312237724521</v>
      </c>
      <c r="AQ689">
        <v>1.0053125603234581</v>
      </c>
      <c r="AR689">
        <v>30.8773589585659</v>
      </c>
      <c r="AS689">
        <v>318.23123450621688</v>
      </c>
      <c r="AT689">
        <v>0.97158568646550303</v>
      </c>
      <c r="AU689">
        <v>10.01345072444135</v>
      </c>
      <c r="AV689">
        <v>8.2004889760816191</v>
      </c>
      <c r="AW689">
        <v>8.3577495936177559</v>
      </c>
      <c r="AX689">
        <v>32.801955904326483</v>
      </c>
      <c r="AY689">
        <v>33.430998374471017</v>
      </c>
      <c r="AZ689">
        <v>0.99244026440361621</v>
      </c>
      <c r="BA689">
        <v>1.0053125603234581</v>
      </c>
      <c r="BB689">
        <v>1.9112484319478229</v>
      </c>
      <c r="BC689">
        <v>1.9112484319478229</v>
      </c>
      <c r="BD689" t="b">
        <v>1</v>
      </c>
      <c r="BE689" t="b">
        <v>1</v>
      </c>
      <c r="BH689">
        <v>30.87735533494984</v>
      </c>
      <c r="BI689">
        <v>318.23076325073771</v>
      </c>
      <c r="BJ689">
        <v>0.97158580048606802</v>
      </c>
      <c r="BK689">
        <v>0.97158580048606802</v>
      </c>
      <c r="BL689">
        <v>0.97158580048606802</v>
      </c>
      <c r="BM689" t="s">
        <v>89</v>
      </c>
      <c r="BN689">
        <v>10.013438246192431</v>
      </c>
      <c r="BO689">
        <v>10.01343824619242</v>
      </c>
      <c r="BP689">
        <v>10.013438246192431</v>
      </c>
      <c r="BQ689" t="s">
        <v>89</v>
      </c>
      <c r="BR689">
        <v>11.051527239631881</v>
      </c>
      <c r="BS689">
        <v>11.051527239631881</v>
      </c>
      <c r="BT689">
        <v>11.051527239631881</v>
      </c>
      <c r="BU689" t="s">
        <v>89</v>
      </c>
      <c r="BV689">
        <v>8.7914166016970469E-2</v>
      </c>
      <c r="BW689">
        <v>7.5570999865139754</v>
      </c>
      <c r="BX689">
        <v>154.79991839766819</v>
      </c>
      <c r="BY689">
        <v>3.9697767733041118</v>
      </c>
      <c r="BZ689">
        <v>3.9697767733041118</v>
      </c>
      <c r="CA689">
        <v>3.9697767733041118</v>
      </c>
      <c r="CB689" t="s">
        <v>89</v>
      </c>
      <c r="CC689" t="s">
        <v>90</v>
      </c>
      <c r="CD689">
        <v>48.498694462742939</v>
      </c>
      <c r="CE689">
        <v>48.498694462742939</v>
      </c>
      <c r="CF689">
        <v>48.498694462742939</v>
      </c>
      <c r="CG689" t="s">
        <v>89</v>
      </c>
      <c r="CH689" t="s">
        <v>91</v>
      </c>
      <c r="CI689">
        <v>0.99244419332602807</v>
      </c>
      <c r="CJ689">
        <v>12.12467361568573</v>
      </c>
      <c r="CK689">
        <v>8.1853270841212536E-2</v>
      </c>
      <c r="CL689">
        <v>0.27150159565858351</v>
      </c>
      <c r="CM689">
        <v>10</v>
      </c>
      <c r="CN689">
        <v>3.9125248950898079</v>
      </c>
      <c r="CO689">
        <v>4.0212502412938322</v>
      </c>
      <c r="CP689">
        <v>45.85299351132003</v>
      </c>
      <c r="CQ689">
        <v>41.658371335146647</v>
      </c>
      <c r="CR689">
        <v>10.01343824619242</v>
      </c>
      <c r="CS689">
        <v>10.013438246192431</v>
      </c>
      <c r="CT689">
        <v>7.1054273576010019E-15</v>
      </c>
      <c r="CU689">
        <v>-7.0958917236073348E-14</v>
      </c>
    </row>
    <row r="690" spans="1:99" x14ac:dyDescent="0.3">
      <c r="A690" t="s">
        <v>1183</v>
      </c>
      <c r="B690" t="s">
        <v>905</v>
      </c>
      <c r="C690" t="s">
        <v>3377</v>
      </c>
      <c r="D690" t="s">
        <v>85</v>
      </c>
      <c r="E690">
        <v>0.1</v>
      </c>
      <c r="F690">
        <v>0.4375</v>
      </c>
      <c r="G690">
        <v>8.7914166016970469E-2</v>
      </c>
      <c r="H690">
        <v>7</v>
      </c>
      <c r="I690">
        <v>112</v>
      </c>
      <c r="J690">
        <v>9</v>
      </c>
      <c r="K690">
        <v>11.051527239631881</v>
      </c>
      <c r="L690">
        <v>11.051531354783981</v>
      </c>
      <c r="M690">
        <v>10.01343824619242</v>
      </c>
      <c r="N690">
        <v>10.013401068864139</v>
      </c>
      <c r="O690">
        <v>10.01343824619242</v>
      </c>
      <c r="P690">
        <v>10.013401068864139</v>
      </c>
      <c r="Q690" s="1">
        <v>10.01343824619242</v>
      </c>
      <c r="S690">
        <v>3</v>
      </c>
      <c r="T690">
        <v>2.25</v>
      </c>
      <c r="U690">
        <v>0.5</v>
      </c>
      <c r="V690">
        <v>10.95</v>
      </c>
      <c r="W690">
        <v>0.14058666666666669</v>
      </c>
      <c r="Y690" t="s">
        <v>84</v>
      </c>
      <c r="AA690">
        <v>5</v>
      </c>
      <c r="AB690">
        <v>30</v>
      </c>
      <c r="AC690" t="s">
        <v>1184</v>
      </c>
      <c r="AD690" t="s">
        <v>87</v>
      </c>
      <c r="AE690" t="s">
        <v>87</v>
      </c>
      <c r="AF690" t="s">
        <v>88</v>
      </c>
      <c r="AG690" t="b">
        <v>0</v>
      </c>
      <c r="AH690">
        <v>0.1</v>
      </c>
      <c r="AI690">
        <v>8.7698750579960905E-2</v>
      </c>
      <c r="AJ690">
        <v>4</v>
      </c>
      <c r="AL690">
        <v>10.41459283378666</v>
      </c>
      <c r="AM690">
        <v>11.463248377830009</v>
      </c>
      <c r="AN690">
        <v>10.73082704557728</v>
      </c>
      <c r="AO690">
        <v>10.41459283378666</v>
      </c>
      <c r="AP690">
        <v>0.9781312237724521</v>
      </c>
      <c r="AQ690">
        <v>1.0053125603234581</v>
      </c>
      <c r="AR690">
        <v>30.8773589585659</v>
      </c>
      <c r="AS690">
        <v>318.23123450621688</v>
      </c>
      <c r="AT690">
        <v>0.97158568646550303</v>
      </c>
      <c r="AU690">
        <v>10.01345072444135</v>
      </c>
      <c r="AV690">
        <v>8.2004889760816155</v>
      </c>
      <c r="AW690">
        <v>8.3577495936177577</v>
      </c>
      <c r="AX690">
        <v>18.743974802472259</v>
      </c>
      <c r="AY690">
        <v>19.10342764255487</v>
      </c>
      <c r="AZ690">
        <v>0.99244026440361588</v>
      </c>
      <c r="BA690">
        <v>1.0053125603234581</v>
      </c>
      <c r="BB690">
        <v>3.3446847559086881</v>
      </c>
      <c r="BC690">
        <v>3.3446847559086881</v>
      </c>
      <c r="BD690" t="b">
        <v>1</v>
      </c>
      <c r="BE690" t="b">
        <v>1</v>
      </c>
      <c r="BH690">
        <v>30.87735533494984</v>
      </c>
      <c r="BI690">
        <v>318.23076325073771</v>
      </c>
      <c r="BJ690">
        <v>0.97158580048606802</v>
      </c>
      <c r="BK690">
        <v>0.97158580048606802</v>
      </c>
      <c r="BL690">
        <v>0.97158580048606802</v>
      </c>
      <c r="BM690" t="s">
        <v>89</v>
      </c>
      <c r="BN690">
        <v>10.013438246192431</v>
      </c>
      <c r="BO690">
        <v>10.01343824619242</v>
      </c>
      <c r="BP690">
        <v>10.013438246192431</v>
      </c>
      <c r="BQ690" t="s">
        <v>89</v>
      </c>
      <c r="BR690">
        <v>11.051527239631881</v>
      </c>
      <c r="BS690">
        <v>11.051527239631881</v>
      </c>
      <c r="BT690">
        <v>11.051527239631881</v>
      </c>
      <c r="BU690" t="s">
        <v>89</v>
      </c>
      <c r="BV690">
        <v>8.7914166016970469E-2</v>
      </c>
      <c r="BW690">
        <v>13.224924976399461</v>
      </c>
      <c r="BX690">
        <v>270.89985719591942</v>
      </c>
      <c r="BY690">
        <v>2.2684438704594929</v>
      </c>
      <c r="BZ690">
        <v>2.2684438704594929</v>
      </c>
      <c r="CA690">
        <v>2.2684438704594929</v>
      </c>
      <c r="CB690" t="s">
        <v>89</v>
      </c>
      <c r="CC690" t="s">
        <v>90</v>
      </c>
      <c r="CD690">
        <v>27.713539692995969</v>
      </c>
      <c r="CE690">
        <v>27.713539692995969</v>
      </c>
      <c r="CF690">
        <v>27.713539692995969</v>
      </c>
      <c r="CG690" t="s">
        <v>89</v>
      </c>
      <c r="CH690" t="s">
        <v>91</v>
      </c>
      <c r="CI690">
        <v>0.99244419332602818</v>
      </c>
      <c r="CJ690">
        <v>12.12467361568573</v>
      </c>
      <c r="CK690">
        <v>8.1853270841212536E-2</v>
      </c>
      <c r="CL690">
        <v>0.47512779240252112</v>
      </c>
      <c r="CM690">
        <v>10</v>
      </c>
      <c r="CN690">
        <v>2.2357285114798899</v>
      </c>
      <c r="CO690">
        <v>2.2978572807393332</v>
      </c>
      <c r="CP690">
        <v>26.20171057789716</v>
      </c>
      <c r="CQ690">
        <v>23.8047836200838</v>
      </c>
      <c r="CR690">
        <v>10.01343824619242</v>
      </c>
      <c r="CS690">
        <v>10.013438246192431</v>
      </c>
      <c r="CT690">
        <v>7.1054273576010019E-15</v>
      </c>
      <c r="CU690">
        <v>-7.0958917236073348E-14</v>
      </c>
    </row>
    <row r="691" spans="1:99" x14ac:dyDescent="0.3">
      <c r="A691" t="s">
        <v>1185</v>
      </c>
      <c r="B691" t="s">
        <v>905</v>
      </c>
      <c r="C691" t="s">
        <v>3377</v>
      </c>
      <c r="D691" t="s">
        <v>85</v>
      </c>
      <c r="E691">
        <v>0.1</v>
      </c>
      <c r="F691">
        <v>0.8125</v>
      </c>
      <c r="G691">
        <v>8.7914166016970469E-2</v>
      </c>
      <c r="H691">
        <v>7</v>
      </c>
      <c r="I691">
        <v>112</v>
      </c>
      <c r="J691">
        <v>9</v>
      </c>
      <c r="K691">
        <v>11.051527239631881</v>
      </c>
      <c r="L691">
        <v>11.051531354783981</v>
      </c>
      <c r="M691">
        <v>10.01343824619242</v>
      </c>
      <c r="N691">
        <v>10.013401068864139</v>
      </c>
      <c r="O691">
        <v>10.01343824619242</v>
      </c>
      <c r="P691">
        <v>10.013401068864139</v>
      </c>
      <c r="Q691" s="1">
        <v>10.01343824619242</v>
      </c>
      <c r="S691">
        <v>3</v>
      </c>
      <c r="T691">
        <v>2.25</v>
      </c>
      <c r="U691">
        <v>0.5</v>
      </c>
      <c r="V691">
        <v>10.95</v>
      </c>
      <c r="W691">
        <v>0.14058666666666669</v>
      </c>
      <c r="Y691" t="s">
        <v>84</v>
      </c>
      <c r="AA691">
        <v>5</v>
      </c>
      <c r="AB691">
        <v>30</v>
      </c>
      <c r="AC691" t="s">
        <v>1186</v>
      </c>
      <c r="AD691" t="s">
        <v>87</v>
      </c>
      <c r="AE691" t="s">
        <v>87</v>
      </c>
      <c r="AF691" t="s">
        <v>88</v>
      </c>
      <c r="AG691" t="b">
        <v>0</v>
      </c>
      <c r="AH691">
        <v>0.1</v>
      </c>
      <c r="AI691">
        <v>8.7698750579960905E-2</v>
      </c>
      <c r="AJ691">
        <v>4</v>
      </c>
      <c r="AL691">
        <v>10.41459283378666</v>
      </c>
      <c r="AM691">
        <v>11.463248377830009</v>
      </c>
      <c r="AN691">
        <v>10.73082704557728</v>
      </c>
      <c r="AO691">
        <v>10.41459283378666</v>
      </c>
      <c r="AP691">
        <v>0.9781312237724521</v>
      </c>
      <c r="AQ691">
        <v>1.0053125603234581</v>
      </c>
      <c r="AR691">
        <v>30.8773589585659</v>
      </c>
      <c r="AS691">
        <v>318.23123450621688</v>
      </c>
      <c r="AT691">
        <v>0.97158568646550303</v>
      </c>
      <c r="AU691">
        <v>10.01345072444135</v>
      </c>
      <c r="AV691">
        <v>8.2004889760816297</v>
      </c>
      <c r="AW691">
        <v>8.3577495936177684</v>
      </c>
      <c r="AX691">
        <v>10.09290950902354</v>
      </c>
      <c r="AY691">
        <v>10.286461038298791</v>
      </c>
      <c r="AZ691">
        <v>0.9924402644036161</v>
      </c>
      <c r="BA691">
        <v>1.0053125603234581</v>
      </c>
      <c r="BB691">
        <v>6.2115574038304597</v>
      </c>
      <c r="BC691">
        <v>6.2115574038304597</v>
      </c>
      <c r="BD691" t="b">
        <v>1</v>
      </c>
      <c r="BE691" t="b">
        <v>1</v>
      </c>
      <c r="BH691">
        <v>30.87735533494984</v>
      </c>
      <c r="BI691">
        <v>318.23076325073771</v>
      </c>
      <c r="BJ691">
        <v>0.97158580048606802</v>
      </c>
      <c r="BK691">
        <v>0.97158580048606802</v>
      </c>
      <c r="BL691">
        <v>0.97158580048606802</v>
      </c>
      <c r="BM691" t="s">
        <v>89</v>
      </c>
      <c r="BN691">
        <v>10.013438246192431</v>
      </c>
      <c r="BO691">
        <v>10.01343824619242</v>
      </c>
      <c r="BP691">
        <v>10.013438246192431</v>
      </c>
      <c r="BQ691" t="s">
        <v>89</v>
      </c>
      <c r="BR691">
        <v>11.051527239631881</v>
      </c>
      <c r="BS691">
        <v>11.051527239631881</v>
      </c>
      <c r="BT691">
        <v>11.051527239631881</v>
      </c>
      <c r="BU691" t="s">
        <v>89</v>
      </c>
      <c r="BV691">
        <v>8.7914166016970469E-2</v>
      </c>
      <c r="BW691">
        <v>24.560574956170409</v>
      </c>
      <c r="BX691">
        <v>503.09973479242132</v>
      </c>
      <c r="BY691">
        <v>1.2214697764012661</v>
      </c>
      <c r="BZ691">
        <v>1.2214697764012661</v>
      </c>
      <c r="CA691">
        <v>1.2214697764012661</v>
      </c>
      <c r="CB691" t="s">
        <v>89</v>
      </c>
      <c r="CC691" t="s">
        <v>90</v>
      </c>
      <c r="CD691">
        <v>14.922675219305519</v>
      </c>
      <c r="CE691">
        <v>14.922675219305519</v>
      </c>
      <c r="CF691">
        <v>14.922675219305519</v>
      </c>
      <c r="CG691" t="s">
        <v>89</v>
      </c>
      <c r="CH691" t="s">
        <v>91</v>
      </c>
      <c r="CI691">
        <v>0.99244419332602829</v>
      </c>
      <c r="CJ691">
        <v>12.12467361568574</v>
      </c>
      <c r="CK691">
        <v>8.1853270841212536E-2</v>
      </c>
      <c r="CL691">
        <v>0.88238018589039613</v>
      </c>
      <c r="CM691">
        <v>10</v>
      </c>
      <c r="CN691">
        <v>1.2038538138737871</v>
      </c>
      <c r="CO691">
        <v>1.2373077665519481</v>
      </c>
      <c r="CP691">
        <v>14.108613388098471</v>
      </c>
      <c r="CQ691">
        <v>12.817960410814351</v>
      </c>
      <c r="CR691">
        <v>10.01343824619242</v>
      </c>
      <c r="CS691">
        <v>10.013438246192431</v>
      </c>
      <c r="CT691">
        <v>7.1054273576010019E-15</v>
      </c>
      <c r="CU691">
        <v>-7.0958917236073348E-14</v>
      </c>
    </row>
    <row r="692" spans="1:99" x14ac:dyDescent="0.3">
      <c r="A692" t="s">
        <v>1187</v>
      </c>
      <c r="B692" t="s">
        <v>905</v>
      </c>
      <c r="C692" t="s">
        <v>3377</v>
      </c>
      <c r="D692" t="s">
        <v>85</v>
      </c>
      <c r="E692">
        <v>0.17499999999999999</v>
      </c>
      <c r="F692">
        <v>0.25</v>
      </c>
      <c r="G692">
        <v>8.7914166016970469E-2</v>
      </c>
      <c r="H692">
        <v>7</v>
      </c>
      <c r="I692">
        <v>112</v>
      </c>
      <c r="J692">
        <v>9</v>
      </c>
      <c r="K692">
        <v>11.051527239631881</v>
      </c>
      <c r="L692">
        <v>11.051531354783981</v>
      </c>
      <c r="M692">
        <v>10.01343824619242</v>
      </c>
      <c r="N692">
        <v>10.013401068864139</v>
      </c>
      <c r="O692">
        <v>10.01343824619242</v>
      </c>
      <c r="P692">
        <v>10.013401068864139</v>
      </c>
      <c r="Q692" s="1">
        <v>10.01343824619242</v>
      </c>
      <c r="S692">
        <v>3</v>
      </c>
      <c r="T692">
        <v>2.25</v>
      </c>
      <c r="U692">
        <v>0.5</v>
      </c>
      <c r="V692">
        <v>10.95</v>
      </c>
      <c r="W692">
        <v>0.14058666666666669</v>
      </c>
      <c r="Y692" t="s">
        <v>84</v>
      </c>
      <c r="AA692">
        <v>5</v>
      </c>
      <c r="AB692">
        <v>30</v>
      </c>
      <c r="AC692" t="s">
        <v>1188</v>
      </c>
      <c r="AD692" t="s">
        <v>87</v>
      </c>
      <c r="AE692" t="s">
        <v>87</v>
      </c>
      <c r="AF692" t="s">
        <v>88</v>
      </c>
      <c r="AG692" t="b">
        <v>0</v>
      </c>
      <c r="AH692">
        <v>0.17499999999999999</v>
      </c>
      <c r="AI692">
        <v>8.7698750579960905E-2</v>
      </c>
      <c r="AJ692">
        <v>4</v>
      </c>
      <c r="AL692">
        <v>10.41459283378666</v>
      </c>
      <c r="AM692">
        <v>11.463248377830009</v>
      </c>
      <c r="AN692">
        <v>10.73082704557728</v>
      </c>
      <c r="AO692">
        <v>10.41459283378666</v>
      </c>
      <c r="AP692">
        <v>0.9781312237724521</v>
      </c>
      <c r="AQ692">
        <v>1.0053125603234581</v>
      </c>
      <c r="AR692">
        <v>30.8773589585659</v>
      </c>
      <c r="AS692">
        <v>318.23123450621688</v>
      </c>
      <c r="AT692">
        <v>0.97158568646550303</v>
      </c>
      <c r="AU692">
        <v>10.01345072444135</v>
      </c>
      <c r="AV692">
        <v>11.351085469249981</v>
      </c>
      <c r="AW692">
        <v>11.46819933115154</v>
      </c>
      <c r="AX692">
        <v>45.404341876999901</v>
      </c>
      <c r="AY692">
        <v>45.872797324606147</v>
      </c>
      <c r="AZ692">
        <v>0.99504625495520227</v>
      </c>
      <c r="BA692">
        <v>1.0053125603234581</v>
      </c>
      <c r="BB692">
        <v>1.193237932220002</v>
      </c>
      <c r="BC692">
        <v>1.193237932220002</v>
      </c>
      <c r="BD692" t="b">
        <v>0</v>
      </c>
      <c r="BE692" t="b">
        <v>0</v>
      </c>
      <c r="BH692">
        <v>30.87735533494984</v>
      </c>
      <c r="BI692">
        <v>318.23076325073771</v>
      </c>
      <c r="BJ692">
        <v>0.97158580048606802</v>
      </c>
      <c r="BK692">
        <v>0.97158580048606802</v>
      </c>
      <c r="BL692">
        <v>0.97158580048606802</v>
      </c>
      <c r="BM692" t="s">
        <v>89</v>
      </c>
      <c r="BN692">
        <v>10.013438246192431</v>
      </c>
      <c r="BO692">
        <v>10.01343824619242</v>
      </c>
      <c r="BP692">
        <v>10.013438246192431</v>
      </c>
      <c r="BQ692" t="s">
        <v>89</v>
      </c>
      <c r="BR692">
        <v>11.051527239631881</v>
      </c>
      <c r="BS692">
        <v>11.051527239631881</v>
      </c>
      <c r="BT692">
        <v>11.051527239631881</v>
      </c>
      <c r="BU692" t="s">
        <v>89</v>
      </c>
      <c r="BV692">
        <v>8.7914166016970469E-2</v>
      </c>
      <c r="BW692">
        <v>7.5373432296852227</v>
      </c>
      <c r="BX692">
        <v>122.4496504465377</v>
      </c>
      <c r="BY692">
        <v>3.9801822851648052</v>
      </c>
      <c r="BZ692">
        <v>3.9801822851648052</v>
      </c>
      <c r="CA692">
        <v>3.9801822851648052</v>
      </c>
      <c r="CB692" t="s">
        <v>89</v>
      </c>
      <c r="CC692" t="s">
        <v>90</v>
      </c>
      <c r="CD692">
        <v>45.751437627408521</v>
      </c>
      <c r="CE692">
        <v>45.751437627408521</v>
      </c>
      <c r="CF692">
        <v>45.751437627408521</v>
      </c>
      <c r="CG692" t="s">
        <v>89</v>
      </c>
      <c r="CH692" t="s">
        <v>91</v>
      </c>
      <c r="CI692">
        <v>0.99504557129120119</v>
      </c>
      <c r="CJ692">
        <v>11.43785940685213</v>
      </c>
      <c r="CK692">
        <v>8.6995786177883491E-2</v>
      </c>
      <c r="CL692">
        <v>0.35344540768781207</v>
      </c>
      <c r="CM692">
        <v>7</v>
      </c>
      <c r="CN692">
        <v>3.9125248950898079</v>
      </c>
      <c r="CO692">
        <v>4.0212502412938322</v>
      </c>
      <c r="CP692">
        <v>45.85299351132003</v>
      </c>
      <c r="CQ692">
        <v>41.658371335146647</v>
      </c>
      <c r="CR692">
        <v>10.01343824619242</v>
      </c>
      <c r="CS692">
        <v>10.013438246192431</v>
      </c>
      <c r="CT692">
        <v>7.1054273576010019E-15</v>
      </c>
      <c r="CU692">
        <v>-7.0958917236073348E-14</v>
      </c>
    </row>
    <row r="693" spans="1:99" x14ac:dyDescent="0.3">
      <c r="A693" t="s">
        <v>1189</v>
      </c>
      <c r="B693" t="s">
        <v>905</v>
      </c>
      <c r="C693" t="s">
        <v>3377</v>
      </c>
      <c r="D693" t="s">
        <v>85</v>
      </c>
      <c r="E693">
        <v>0.17499999999999999</v>
      </c>
      <c r="F693">
        <v>0.4375</v>
      </c>
      <c r="G693">
        <v>8.7914166016970469E-2</v>
      </c>
      <c r="H693">
        <v>7</v>
      </c>
      <c r="I693">
        <v>112</v>
      </c>
      <c r="J693">
        <v>9</v>
      </c>
      <c r="K693">
        <v>11.051527239631881</v>
      </c>
      <c r="L693">
        <v>11.051531354783981</v>
      </c>
      <c r="M693">
        <v>10.01343824619242</v>
      </c>
      <c r="N693">
        <v>10.013401068864139</v>
      </c>
      <c r="O693">
        <v>10.01343824619242</v>
      </c>
      <c r="P693">
        <v>10.013401068864139</v>
      </c>
      <c r="Q693" s="1">
        <v>10.01343824619242</v>
      </c>
      <c r="S693">
        <v>3</v>
      </c>
      <c r="T693">
        <v>2.25</v>
      </c>
      <c r="U693">
        <v>0.5</v>
      </c>
      <c r="V693">
        <v>10.95</v>
      </c>
      <c r="W693">
        <v>0.14058666666666669</v>
      </c>
      <c r="Y693" t="s">
        <v>84</v>
      </c>
      <c r="AA693">
        <v>5</v>
      </c>
      <c r="AB693">
        <v>30</v>
      </c>
      <c r="AC693" t="s">
        <v>1190</v>
      </c>
      <c r="AD693" t="s">
        <v>87</v>
      </c>
      <c r="AE693" t="s">
        <v>87</v>
      </c>
      <c r="AF693" t="s">
        <v>88</v>
      </c>
      <c r="AG693" t="b">
        <v>0</v>
      </c>
      <c r="AH693">
        <v>0.17499999999999999</v>
      </c>
      <c r="AI693">
        <v>8.7698750579960905E-2</v>
      </c>
      <c r="AJ693">
        <v>4</v>
      </c>
      <c r="AL693">
        <v>10.41459283378666</v>
      </c>
      <c r="AM693">
        <v>11.463248377830009</v>
      </c>
      <c r="AN693">
        <v>10.73082704557728</v>
      </c>
      <c r="AO693">
        <v>10.41459283378666</v>
      </c>
      <c r="AP693">
        <v>0.9781312237724521</v>
      </c>
      <c r="AQ693">
        <v>1.0053125603234581</v>
      </c>
      <c r="AR693">
        <v>30.8773589585659</v>
      </c>
      <c r="AS693">
        <v>318.23123450621688</v>
      </c>
      <c r="AT693">
        <v>0.97158568646550303</v>
      </c>
      <c r="AU693">
        <v>10.01345072444135</v>
      </c>
      <c r="AV693">
        <v>11.351085469249981</v>
      </c>
      <c r="AW693">
        <v>11.46819933115154</v>
      </c>
      <c r="AX693">
        <v>25.945338215428521</v>
      </c>
      <c r="AY693">
        <v>26.213027042632088</v>
      </c>
      <c r="AZ693">
        <v>0.99504625495520238</v>
      </c>
      <c r="BA693">
        <v>1.0053125603234581</v>
      </c>
      <c r="BB693">
        <v>2.088166381385002</v>
      </c>
      <c r="BC693">
        <v>2.088166381385002</v>
      </c>
      <c r="BD693" t="b">
        <v>0</v>
      </c>
      <c r="BE693" t="b">
        <v>0</v>
      </c>
      <c r="BH693">
        <v>30.87735533494984</v>
      </c>
      <c r="BI693">
        <v>318.23076325073771</v>
      </c>
      <c r="BJ693">
        <v>0.97158580048606802</v>
      </c>
      <c r="BK693">
        <v>0.97158580048606802</v>
      </c>
      <c r="BL693">
        <v>0.97158580048606802</v>
      </c>
      <c r="BM693" t="s">
        <v>89</v>
      </c>
      <c r="BN693">
        <v>10.013438246192431</v>
      </c>
      <c r="BO693">
        <v>10.01343824619242</v>
      </c>
      <c r="BP693">
        <v>10.013438246192431</v>
      </c>
      <c r="BQ693" t="s">
        <v>89</v>
      </c>
      <c r="BR693">
        <v>11.051527239631881</v>
      </c>
      <c r="BS693">
        <v>11.051527239631881</v>
      </c>
      <c r="BT693">
        <v>11.051527239631881</v>
      </c>
      <c r="BU693" t="s">
        <v>89</v>
      </c>
      <c r="BV693">
        <v>8.7914166016970469E-2</v>
      </c>
      <c r="BW693">
        <v>13.19035065194914</v>
      </c>
      <c r="BX693">
        <v>214.28688828144081</v>
      </c>
      <c r="BY693">
        <v>2.2743898772370321</v>
      </c>
      <c r="BZ693">
        <v>2.2743898772370321</v>
      </c>
      <c r="CA693">
        <v>2.2743898772370321</v>
      </c>
      <c r="CB693" t="s">
        <v>89</v>
      </c>
      <c r="CC693" t="s">
        <v>90</v>
      </c>
      <c r="CD693">
        <v>26.14367864423345</v>
      </c>
      <c r="CE693">
        <v>26.14367864423345</v>
      </c>
      <c r="CF693">
        <v>26.14367864423345</v>
      </c>
      <c r="CG693" t="s">
        <v>89</v>
      </c>
      <c r="CH693" t="s">
        <v>91</v>
      </c>
      <c r="CI693">
        <v>0.99504557129120152</v>
      </c>
      <c r="CJ693">
        <v>11.437859406852141</v>
      </c>
      <c r="CK693">
        <v>8.6995786177883477E-2</v>
      </c>
      <c r="CL693">
        <v>0.61852946345367121</v>
      </c>
      <c r="CM693">
        <v>7</v>
      </c>
      <c r="CN693">
        <v>2.2357285114798899</v>
      </c>
      <c r="CO693">
        <v>2.2978572807393332</v>
      </c>
      <c r="CP693">
        <v>26.20171057789716</v>
      </c>
      <c r="CQ693">
        <v>23.8047836200838</v>
      </c>
      <c r="CR693">
        <v>10.01343824619242</v>
      </c>
      <c r="CS693">
        <v>10.013438246192431</v>
      </c>
      <c r="CT693">
        <v>7.1054273576010019E-15</v>
      </c>
      <c r="CU693">
        <v>-7.0958917236073348E-14</v>
      </c>
    </row>
    <row r="694" spans="1:99" x14ac:dyDescent="0.3">
      <c r="A694" t="s">
        <v>1191</v>
      </c>
      <c r="B694" t="s">
        <v>905</v>
      </c>
      <c r="C694" t="s">
        <v>3377</v>
      </c>
      <c r="D694" t="s">
        <v>85</v>
      </c>
      <c r="E694">
        <v>0.17499999999999999</v>
      </c>
      <c r="F694">
        <v>0.8125</v>
      </c>
      <c r="G694">
        <v>8.7914166016970469E-2</v>
      </c>
      <c r="H694">
        <v>7</v>
      </c>
      <c r="I694">
        <v>112</v>
      </c>
      <c r="J694">
        <v>9</v>
      </c>
      <c r="K694">
        <v>11.051527239631881</v>
      </c>
      <c r="L694">
        <v>11.051531354783981</v>
      </c>
      <c r="M694">
        <v>10.01343824619242</v>
      </c>
      <c r="N694">
        <v>10.013401068864139</v>
      </c>
      <c r="O694">
        <v>10.01343824619242</v>
      </c>
      <c r="P694">
        <v>10.013401068864139</v>
      </c>
      <c r="Q694" s="1">
        <v>10.01343824619242</v>
      </c>
      <c r="S694">
        <v>3</v>
      </c>
      <c r="T694">
        <v>2.25</v>
      </c>
      <c r="U694">
        <v>0.5</v>
      </c>
      <c r="V694">
        <v>10.95</v>
      </c>
      <c r="W694">
        <v>0.14058666666666669</v>
      </c>
      <c r="Y694" t="s">
        <v>84</v>
      </c>
      <c r="AA694">
        <v>5</v>
      </c>
      <c r="AB694">
        <v>30</v>
      </c>
      <c r="AC694" t="s">
        <v>1192</v>
      </c>
      <c r="AD694" t="s">
        <v>87</v>
      </c>
      <c r="AE694" t="s">
        <v>87</v>
      </c>
      <c r="AF694" t="s">
        <v>88</v>
      </c>
      <c r="AG694" t="b">
        <v>0</v>
      </c>
      <c r="AH694">
        <v>0.17499999999999999</v>
      </c>
      <c r="AI694">
        <v>8.7698750579960905E-2</v>
      </c>
      <c r="AJ694">
        <v>4</v>
      </c>
      <c r="AL694">
        <v>10.41459283378666</v>
      </c>
      <c r="AM694">
        <v>11.463248377830009</v>
      </c>
      <c r="AN694">
        <v>10.73082704557728</v>
      </c>
      <c r="AO694">
        <v>10.41459283378666</v>
      </c>
      <c r="AP694">
        <v>0.9781312237724521</v>
      </c>
      <c r="AQ694">
        <v>1.0053125603234581</v>
      </c>
      <c r="AR694">
        <v>30.8773589585659</v>
      </c>
      <c r="AS694">
        <v>318.23123450621688</v>
      </c>
      <c r="AT694">
        <v>0.97158568646550303</v>
      </c>
      <c r="AU694">
        <v>10.01345072444135</v>
      </c>
      <c r="AV694">
        <v>11.35108546924997</v>
      </c>
      <c r="AW694">
        <v>11.46819933115154</v>
      </c>
      <c r="AX694">
        <v>13.970566731384579</v>
      </c>
      <c r="AY694">
        <v>14.11470686910959</v>
      </c>
      <c r="AZ694">
        <v>0.9950462549552016</v>
      </c>
      <c r="BA694">
        <v>1.0053125603234581</v>
      </c>
      <c r="BB694">
        <v>3.87802327971501</v>
      </c>
      <c r="BC694">
        <v>3.87802327971501</v>
      </c>
      <c r="BD694" t="b">
        <v>0</v>
      </c>
      <c r="BE694" t="b">
        <v>0</v>
      </c>
      <c r="BH694">
        <v>30.87735533494984</v>
      </c>
      <c r="BI694">
        <v>318.23076325073771</v>
      </c>
      <c r="BJ694">
        <v>0.97158580048606802</v>
      </c>
      <c r="BK694">
        <v>0.97158580048606802</v>
      </c>
      <c r="BL694">
        <v>0.97158580048606802</v>
      </c>
      <c r="BM694" t="s">
        <v>89</v>
      </c>
      <c r="BN694">
        <v>10.013438246192431</v>
      </c>
      <c r="BO694">
        <v>10.01343824619242</v>
      </c>
      <c r="BP694">
        <v>10.013438246192431</v>
      </c>
      <c r="BQ694" t="s">
        <v>89</v>
      </c>
      <c r="BR694">
        <v>11.051527239631881</v>
      </c>
      <c r="BS694">
        <v>11.051527239631881</v>
      </c>
      <c r="BT694">
        <v>11.051527239631881</v>
      </c>
      <c r="BU694" t="s">
        <v>89</v>
      </c>
      <c r="BV694">
        <v>8.7914166016970469E-2</v>
      </c>
      <c r="BW694">
        <v>24.496365496476979</v>
      </c>
      <c r="BX694">
        <v>397.96136395124768</v>
      </c>
      <c r="BY694">
        <v>1.2246714723584009</v>
      </c>
      <c r="BZ694">
        <v>1.2246714723584009</v>
      </c>
      <c r="CA694">
        <v>1.2246714723584009</v>
      </c>
      <c r="CB694" t="s">
        <v>89</v>
      </c>
      <c r="CC694" t="s">
        <v>90</v>
      </c>
      <c r="CD694">
        <v>14.077365423818</v>
      </c>
      <c r="CE694">
        <v>14.077365423818</v>
      </c>
      <c r="CF694">
        <v>14.077365423818</v>
      </c>
      <c r="CG694" t="s">
        <v>89</v>
      </c>
      <c r="CH694" t="s">
        <v>91</v>
      </c>
      <c r="CI694">
        <v>0.99504557129120097</v>
      </c>
      <c r="CJ694">
        <v>11.43785940685213</v>
      </c>
      <c r="CK694">
        <v>8.6995786177883491E-2</v>
      </c>
      <c r="CL694">
        <v>1.14869757498539</v>
      </c>
      <c r="CM694">
        <v>7</v>
      </c>
      <c r="CN694">
        <v>1.2038538138737871</v>
      </c>
      <c r="CO694">
        <v>1.2373077665519481</v>
      </c>
      <c r="CP694">
        <v>14.108613388098471</v>
      </c>
      <c r="CQ694">
        <v>12.817960410814351</v>
      </c>
      <c r="CR694">
        <v>10.01343824619242</v>
      </c>
      <c r="CS694">
        <v>10.013438246192431</v>
      </c>
      <c r="CT694">
        <v>7.1054273576010019E-15</v>
      </c>
      <c r="CU694">
        <v>-7.0958917236073348E-14</v>
      </c>
    </row>
    <row r="695" spans="1:99" x14ac:dyDescent="0.3">
      <c r="A695" t="s">
        <v>1193</v>
      </c>
      <c r="B695" t="s">
        <v>905</v>
      </c>
      <c r="C695" t="s">
        <v>3377</v>
      </c>
      <c r="D695" t="s">
        <v>109</v>
      </c>
      <c r="E695">
        <v>2.5000000000000001E-2</v>
      </c>
      <c r="F695">
        <v>0.25</v>
      </c>
      <c r="G695">
        <v>8.7914166016970482E-2</v>
      </c>
      <c r="H695">
        <v>7</v>
      </c>
      <c r="I695">
        <v>112</v>
      </c>
      <c r="J695">
        <v>9</v>
      </c>
      <c r="K695">
        <v>11.05152723963187</v>
      </c>
      <c r="L695">
        <v>11.051531354783981</v>
      </c>
      <c r="M695">
        <v>10.013438246192431</v>
      </c>
      <c r="N695">
        <v>10.013401068864139</v>
      </c>
      <c r="O695">
        <v>10.013438246192431</v>
      </c>
      <c r="P695">
        <v>10.013401068864139</v>
      </c>
      <c r="Q695" s="1">
        <v>10.013438246192431</v>
      </c>
      <c r="S695">
        <v>3</v>
      </c>
      <c r="T695">
        <v>2.25</v>
      </c>
      <c r="U695">
        <v>0.5</v>
      </c>
      <c r="V695">
        <v>10.95</v>
      </c>
      <c r="W695">
        <v>0.14058666666666669</v>
      </c>
      <c r="Y695" t="s">
        <v>84</v>
      </c>
      <c r="AA695">
        <v>5</v>
      </c>
      <c r="AB695">
        <v>90</v>
      </c>
      <c r="AC695" t="s">
        <v>1194</v>
      </c>
      <c r="AD695" t="s">
        <v>87</v>
      </c>
      <c r="AE695" t="s">
        <v>87</v>
      </c>
      <c r="AF695" t="s">
        <v>111</v>
      </c>
      <c r="AG695" t="b">
        <v>1</v>
      </c>
      <c r="AH695">
        <v>2.5000000000000001E-2</v>
      </c>
      <c r="AI695">
        <v>8.7698750579960905E-2</v>
      </c>
      <c r="AJ695">
        <v>4</v>
      </c>
      <c r="AL695">
        <v>10.41459283378666</v>
      </c>
      <c r="AM695">
        <v>10.65684564815778</v>
      </c>
      <c r="AN695">
        <v>10.73082704557728</v>
      </c>
      <c r="AO695">
        <v>10.41459283378666</v>
      </c>
      <c r="AP695">
        <v>0.9781312237724521</v>
      </c>
      <c r="AQ695">
        <v>0.98564647816637996</v>
      </c>
      <c r="AR695">
        <v>92.632076875697706</v>
      </c>
      <c r="AS695">
        <v>954.69370351865064</v>
      </c>
      <c r="AT695">
        <v>0.97158568646550303</v>
      </c>
      <c r="AU695">
        <v>10.01345072444135</v>
      </c>
      <c r="AV695">
        <v>10.128690057809109</v>
      </c>
      <c r="AW695">
        <v>10.2574190210614</v>
      </c>
      <c r="AX695">
        <v>40.514760231236437</v>
      </c>
      <c r="AY695">
        <v>41.029676084245608</v>
      </c>
      <c r="AZ695">
        <v>0.98245866827977113</v>
      </c>
      <c r="BA695">
        <v>0.98564647816637996</v>
      </c>
      <c r="BB695">
        <v>0.76156065376953941</v>
      </c>
      <c r="BC695">
        <v>0.76156065376953941</v>
      </c>
      <c r="BD695" t="b">
        <v>1</v>
      </c>
      <c r="BE695" t="b">
        <v>1</v>
      </c>
      <c r="BH695">
        <v>92.632066004849506</v>
      </c>
      <c r="BI695">
        <v>954.69228975221301</v>
      </c>
      <c r="BJ695">
        <v>0.97158580048606802</v>
      </c>
      <c r="BK695">
        <v>0.97158580048606802</v>
      </c>
      <c r="BL695">
        <v>0.97158580048606802</v>
      </c>
      <c r="BM695" t="s">
        <v>89</v>
      </c>
      <c r="BN695">
        <v>10.01343824619242</v>
      </c>
      <c r="BO695">
        <v>10.013438246192431</v>
      </c>
      <c r="BP695">
        <v>10.01343824619242</v>
      </c>
      <c r="BQ695" t="s">
        <v>89</v>
      </c>
      <c r="BR695">
        <v>11.05152723963187</v>
      </c>
      <c r="BS695">
        <v>11.05152723963187</v>
      </c>
      <c r="BT695">
        <v>11.05152723963187</v>
      </c>
      <c r="BU695" t="s">
        <v>89</v>
      </c>
      <c r="BV695">
        <v>8.7914166016970482E-2</v>
      </c>
      <c r="BW695">
        <v>22.885753508894052</v>
      </c>
      <c r="BX695">
        <v>1158.9490331544159</v>
      </c>
      <c r="BY695">
        <v>3.93257752972929</v>
      </c>
      <c r="BZ695">
        <v>3.93257752972929</v>
      </c>
      <c r="CA695">
        <v>3.93257752972929</v>
      </c>
      <c r="CB695" t="s">
        <v>89</v>
      </c>
      <c r="CC695" t="s">
        <v>90</v>
      </c>
      <c r="CD695">
        <v>158.80389556412831</v>
      </c>
      <c r="CE695">
        <v>158.80389556412831</v>
      </c>
      <c r="CF695">
        <v>158.80389556412831</v>
      </c>
      <c r="CG695" t="s">
        <v>89</v>
      </c>
      <c r="CH695" t="s">
        <v>91</v>
      </c>
      <c r="CI695">
        <v>0.98314438243232249</v>
      </c>
      <c r="CJ695">
        <v>39.700973891032071</v>
      </c>
      <c r="CK695">
        <v>2.4763734641139418E-2</v>
      </c>
      <c r="CL695">
        <v>0.34927067599251349</v>
      </c>
      <c r="CM695">
        <v>21</v>
      </c>
      <c r="CN695">
        <v>3.9125248950898079</v>
      </c>
      <c r="CO695">
        <v>3.9425859126655198</v>
      </c>
      <c r="CP695">
        <v>42.627382592631129</v>
      </c>
      <c r="CQ695">
        <v>41.658371335146647</v>
      </c>
      <c r="CR695">
        <v>10.013438246192431</v>
      </c>
      <c r="CS695">
        <v>10.01343824619242</v>
      </c>
      <c r="CT695">
        <v>5.3290705182007514E-15</v>
      </c>
      <c r="CU695">
        <v>5.3219187927055068E-14</v>
      </c>
    </row>
    <row r="696" spans="1:99" x14ac:dyDescent="0.3">
      <c r="A696" t="s">
        <v>1195</v>
      </c>
      <c r="B696" t="s">
        <v>905</v>
      </c>
      <c r="C696" t="s">
        <v>3377</v>
      </c>
      <c r="D696" t="s">
        <v>109</v>
      </c>
      <c r="E696">
        <v>2.5000000000000001E-2</v>
      </c>
      <c r="F696">
        <v>0.4375</v>
      </c>
      <c r="G696">
        <v>8.7914166016970482E-2</v>
      </c>
      <c r="H696">
        <v>7</v>
      </c>
      <c r="I696">
        <v>112</v>
      </c>
      <c r="J696">
        <v>9</v>
      </c>
      <c r="K696">
        <v>11.05152723963187</v>
      </c>
      <c r="L696">
        <v>11.051531354783981</v>
      </c>
      <c r="M696">
        <v>10.013438246192431</v>
      </c>
      <c r="N696">
        <v>10.013401068864139</v>
      </c>
      <c r="O696">
        <v>10.013438246192431</v>
      </c>
      <c r="P696">
        <v>10.013401068864139</v>
      </c>
      <c r="Q696" s="1">
        <v>10.013438246192431</v>
      </c>
      <c r="S696">
        <v>3</v>
      </c>
      <c r="T696">
        <v>2.25</v>
      </c>
      <c r="U696">
        <v>0.5</v>
      </c>
      <c r="V696">
        <v>10.95</v>
      </c>
      <c r="W696">
        <v>0.14058666666666669</v>
      </c>
      <c r="Y696" t="s">
        <v>84</v>
      </c>
      <c r="AA696">
        <v>5</v>
      </c>
      <c r="AB696">
        <v>90</v>
      </c>
      <c r="AC696" t="s">
        <v>1196</v>
      </c>
      <c r="AD696" t="s">
        <v>87</v>
      </c>
      <c r="AE696" t="s">
        <v>87</v>
      </c>
      <c r="AF696" t="s">
        <v>111</v>
      </c>
      <c r="AG696" t="b">
        <v>1</v>
      </c>
      <c r="AH696">
        <v>2.5000000000000001E-2</v>
      </c>
      <c r="AI696">
        <v>8.7698750579960905E-2</v>
      </c>
      <c r="AJ696">
        <v>4</v>
      </c>
      <c r="AL696">
        <v>10.41459283378666</v>
      </c>
      <c r="AM696">
        <v>10.65684564815778</v>
      </c>
      <c r="AN696">
        <v>10.73082704557728</v>
      </c>
      <c r="AO696">
        <v>10.41459283378666</v>
      </c>
      <c r="AP696">
        <v>0.9781312237724521</v>
      </c>
      <c r="AQ696">
        <v>0.98564647816637996</v>
      </c>
      <c r="AR696">
        <v>92.632076875697706</v>
      </c>
      <c r="AS696">
        <v>954.69370351865064</v>
      </c>
      <c r="AT696">
        <v>0.97158568646550303</v>
      </c>
      <c r="AU696">
        <v>10.01345072444135</v>
      </c>
      <c r="AV696">
        <v>10.1286900578091</v>
      </c>
      <c r="AW696">
        <v>10.25741902106139</v>
      </c>
      <c r="AX696">
        <v>23.151291560706522</v>
      </c>
      <c r="AY696">
        <v>23.445529190997458</v>
      </c>
      <c r="AZ696">
        <v>0.98245866827977146</v>
      </c>
      <c r="BA696">
        <v>0.98564647816637996</v>
      </c>
      <c r="BB696">
        <v>1.3327311440966929</v>
      </c>
      <c r="BC696">
        <v>1.3327311440966929</v>
      </c>
      <c r="BD696" t="b">
        <v>1</v>
      </c>
      <c r="BE696" t="b">
        <v>1</v>
      </c>
      <c r="BH696">
        <v>92.632066004849506</v>
      </c>
      <c r="BI696">
        <v>954.69228975221301</v>
      </c>
      <c r="BJ696">
        <v>0.97158580048606802</v>
      </c>
      <c r="BK696">
        <v>0.97158580048606802</v>
      </c>
      <c r="BL696">
        <v>0.97158580048606802</v>
      </c>
      <c r="BM696" t="s">
        <v>89</v>
      </c>
      <c r="BN696">
        <v>10.01343824619242</v>
      </c>
      <c r="BO696">
        <v>10.013438246192431</v>
      </c>
      <c r="BP696">
        <v>10.01343824619242</v>
      </c>
      <c r="BQ696" t="s">
        <v>89</v>
      </c>
      <c r="BR696">
        <v>11.05152723963187</v>
      </c>
      <c r="BS696">
        <v>11.05152723963187</v>
      </c>
      <c r="BT696">
        <v>11.05152723963187</v>
      </c>
      <c r="BU696" t="s">
        <v>89</v>
      </c>
      <c r="BV696">
        <v>8.7914166016970482E-2</v>
      </c>
      <c r="BW696">
        <v>40.050068640564596</v>
      </c>
      <c r="BX696">
        <v>2028.1608080202279</v>
      </c>
      <c r="BY696">
        <v>2.2471871598453079</v>
      </c>
      <c r="BZ696">
        <v>2.2471871598453079</v>
      </c>
      <c r="CA696">
        <v>2.2471871598453079</v>
      </c>
      <c r="CB696" t="s">
        <v>89</v>
      </c>
      <c r="CC696" t="s">
        <v>90</v>
      </c>
      <c r="CD696">
        <v>90.745083179501862</v>
      </c>
      <c r="CE696">
        <v>90.745083179501862</v>
      </c>
      <c r="CF696">
        <v>90.745083179501862</v>
      </c>
      <c r="CG696" t="s">
        <v>89</v>
      </c>
      <c r="CH696" t="s">
        <v>91</v>
      </c>
      <c r="CI696">
        <v>0.98314438243232238</v>
      </c>
      <c r="CJ696">
        <v>39.700973891032064</v>
      </c>
      <c r="CK696">
        <v>2.4763734641139418E-2</v>
      </c>
      <c r="CL696">
        <v>0.61122368298689878</v>
      </c>
      <c r="CM696">
        <v>21</v>
      </c>
      <c r="CN696">
        <v>2.2357285114798899</v>
      </c>
      <c r="CO696">
        <v>2.2529062358088678</v>
      </c>
      <c r="CP696">
        <v>24.358504338646359</v>
      </c>
      <c r="CQ696">
        <v>23.8047836200838</v>
      </c>
      <c r="CR696">
        <v>10.013438246192431</v>
      </c>
      <c r="CS696">
        <v>10.01343824619242</v>
      </c>
      <c r="CT696">
        <v>5.3290705182007514E-15</v>
      </c>
      <c r="CU696">
        <v>5.3219187927055068E-14</v>
      </c>
    </row>
    <row r="697" spans="1:99" x14ac:dyDescent="0.3">
      <c r="A697" t="s">
        <v>1197</v>
      </c>
      <c r="B697" t="s">
        <v>905</v>
      </c>
      <c r="C697" t="s">
        <v>3377</v>
      </c>
      <c r="D697" t="s">
        <v>109</v>
      </c>
      <c r="E697">
        <v>2.5000000000000001E-2</v>
      </c>
      <c r="F697">
        <v>0.8125</v>
      </c>
      <c r="G697">
        <v>8.7914166016970482E-2</v>
      </c>
      <c r="H697">
        <v>7</v>
      </c>
      <c r="I697">
        <v>112</v>
      </c>
      <c r="J697">
        <v>9</v>
      </c>
      <c r="K697">
        <v>11.05152723963187</v>
      </c>
      <c r="L697">
        <v>11.051531354783981</v>
      </c>
      <c r="M697">
        <v>10.013438246192431</v>
      </c>
      <c r="N697">
        <v>10.013401068864139</v>
      </c>
      <c r="O697">
        <v>10.013438246192431</v>
      </c>
      <c r="P697">
        <v>10.013401068864139</v>
      </c>
      <c r="Q697" s="1">
        <v>10.013438246192431</v>
      </c>
      <c r="S697">
        <v>3</v>
      </c>
      <c r="T697">
        <v>2.25</v>
      </c>
      <c r="U697">
        <v>0.5</v>
      </c>
      <c r="V697">
        <v>10.95</v>
      </c>
      <c r="W697">
        <v>0.14058666666666669</v>
      </c>
      <c r="Y697" t="s">
        <v>84</v>
      </c>
      <c r="AA697">
        <v>5</v>
      </c>
      <c r="AB697">
        <v>90</v>
      </c>
      <c r="AC697" t="s">
        <v>1198</v>
      </c>
      <c r="AD697" t="s">
        <v>87</v>
      </c>
      <c r="AE697" t="s">
        <v>87</v>
      </c>
      <c r="AF697" t="s">
        <v>111</v>
      </c>
      <c r="AG697" t="b">
        <v>1</v>
      </c>
      <c r="AH697">
        <v>2.5000000000000001E-2</v>
      </c>
      <c r="AI697">
        <v>8.7698750579960905E-2</v>
      </c>
      <c r="AJ697">
        <v>4</v>
      </c>
      <c r="AL697">
        <v>10.41459283378666</v>
      </c>
      <c r="AM697">
        <v>10.65684564815778</v>
      </c>
      <c r="AN697">
        <v>10.73082704557728</v>
      </c>
      <c r="AO697">
        <v>10.41459283378666</v>
      </c>
      <c r="AP697">
        <v>0.9781312237724521</v>
      </c>
      <c r="AQ697">
        <v>0.98564647816637996</v>
      </c>
      <c r="AR697">
        <v>92.632076875697706</v>
      </c>
      <c r="AS697">
        <v>954.69370351865064</v>
      </c>
      <c r="AT697">
        <v>0.97158568646550303</v>
      </c>
      <c r="AU697">
        <v>10.01345072444135</v>
      </c>
      <c r="AV697">
        <v>10.12869005780912</v>
      </c>
      <c r="AW697">
        <v>10.2574190210614</v>
      </c>
      <c r="AX697">
        <v>12.46608007114968</v>
      </c>
      <c r="AY697">
        <v>12.62451571822942</v>
      </c>
      <c r="AZ697">
        <v>0.98245866827977146</v>
      </c>
      <c r="BA697">
        <v>0.98564647816637996</v>
      </c>
      <c r="BB697">
        <v>2.4750721247510028</v>
      </c>
      <c r="BC697">
        <v>2.4750721247510028</v>
      </c>
      <c r="BD697" t="b">
        <v>1</v>
      </c>
      <c r="BE697" t="b">
        <v>1</v>
      </c>
      <c r="BH697">
        <v>92.632066004849506</v>
      </c>
      <c r="BI697">
        <v>954.69228975221301</v>
      </c>
      <c r="BJ697">
        <v>0.97158580048606802</v>
      </c>
      <c r="BK697">
        <v>0.97158580048606802</v>
      </c>
      <c r="BL697">
        <v>0.97158580048606802</v>
      </c>
      <c r="BM697" t="s">
        <v>89</v>
      </c>
      <c r="BN697">
        <v>10.01343824619242</v>
      </c>
      <c r="BO697">
        <v>10.013438246192431</v>
      </c>
      <c r="BP697">
        <v>10.01343824619242</v>
      </c>
      <c r="BQ697" t="s">
        <v>89</v>
      </c>
      <c r="BR697">
        <v>11.05152723963187</v>
      </c>
      <c r="BS697">
        <v>11.05152723963187</v>
      </c>
      <c r="BT697">
        <v>11.05152723963187</v>
      </c>
      <c r="BU697" t="s">
        <v>89</v>
      </c>
      <c r="BV697">
        <v>8.7914166016970482E-2</v>
      </c>
      <c r="BW697">
        <v>74.378698903905672</v>
      </c>
      <c r="BX697">
        <v>3766.5843577518508</v>
      </c>
      <c r="BY697">
        <v>1.2100238553013201</v>
      </c>
      <c r="BZ697">
        <v>1.2100238553013201</v>
      </c>
      <c r="CA697">
        <v>1.2100238553013201</v>
      </c>
      <c r="CB697" t="s">
        <v>89</v>
      </c>
      <c r="CC697" t="s">
        <v>90</v>
      </c>
      <c r="CD697">
        <v>48.86273709665489</v>
      </c>
      <c r="CE697">
        <v>48.86273709665489</v>
      </c>
      <c r="CF697">
        <v>48.86273709665489</v>
      </c>
      <c r="CG697" t="s">
        <v>89</v>
      </c>
      <c r="CH697" t="s">
        <v>91</v>
      </c>
      <c r="CI697">
        <v>0.98314438243232238</v>
      </c>
      <c r="CJ697">
        <v>39.700973891032099</v>
      </c>
      <c r="CK697">
        <v>2.4763734641139401E-2</v>
      </c>
      <c r="CL697">
        <v>1.135129696975669</v>
      </c>
      <c r="CM697">
        <v>21</v>
      </c>
      <c r="CN697">
        <v>1.2038538138737871</v>
      </c>
      <c r="CO697">
        <v>1.2131033577432371</v>
      </c>
      <c r="CP697">
        <v>13.11611772080958</v>
      </c>
      <c r="CQ697">
        <v>12.817960410814351</v>
      </c>
      <c r="CR697">
        <v>10.013438246192431</v>
      </c>
      <c r="CS697">
        <v>10.01343824619242</v>
      </c>
      <c r="CT697">
        <v>5.3290705182007514E-15</v>
      </c>
      <c r="CU697">
        <v>5.3219187927055068E-14</v>
      </c>
    </row>
    <row r="698" spans="1:99" x14ac:dyDescent="0.3">
      <c r="A698" t="s">
        <v>1199</v>
      </c>
      <c r="B698" t="s">
        <v>905</v>
      </c>
      <c r="C698" t="s">
        <v>3377</v>
      </c>
      <c r="D698" t="s">
        <v>109</v>
      </c>
      <c r="E698">
        <v>0.1</v>
      </c>
      <c r="F698">
        <v>0.25</v>
      </c>
      <c r="G698">
        <v>8.7914166016970482E-2</v>
      </c>
      <c r="H698">
        <v>7</v>
      </c>
      <c r="I698">
        <v>112</v>
      </c>
      <c r="J698">
        <v>9</v>
      </c>
      <c r="K698">
        <v>11.05152723963187</v>
      </c>
      <c r="L698">
        <v>11.051531354783981</v>
      </c>
      <c r="M698">
        <v>10.013438246192431</v>
      </c>
      <c r="N698">
        <v>10.013401068864139</v>
      </c>
      <c r="O698">
        <v>10.013438246192431</v>
      </c>
      <c r="P698">
        <v>10.013401068864139</v>
      </c>
      <c r="Q698" s="1">
        <v>10.013438246192431</v>
      </c>
      <c r="S698">
        <v>3</v>
      </c>
      <c r="T698">
        <v>2.25</v>
      </c>
      <c r="U698">
        <v>0.5</v>
      </c>
      <c r="V698">
        <v>10.95</v>
      </c>
      <c r="W698">
        <v>0.14058666666666669</v>
      </c>
      <c r="Y698" t="s">
        <v>84</v>
      </c>
      <c r="AA698">
        <v>5</v>
      </c>
      <c r="AB698">
        <v>90</v>
      </c>
      <c r="AC698" t="s">
        <v>1200</v>
      </c>
      <c r="AD698" t="s">
        <v>87</v>
      </c>
      <c r="AE698" t="s">
        <v>87</v>
      </c>
      <c r="AF698" t="s">
        <v>111</v>
      </c>
      <c r="AG698" t="b">
        <v>0</v>
      </c>
      <c r="AH698">
        <v>0.1</v>
      </c>
      <c r="AI698">
        <v>8.7698750579960905E-2</v>
      </c>
      <c r="AJ698">
        <v>4</v>
      </c>
      <c r="AL698">
        <v>10.41459283378666</v>
      </c>
      <c r="AM698">
        <v>11.463248377830009</v>
      </c>
      <c r="AN698">
        <v>10.73082704557728</v>
      </c>
      <c r="AO698">
        <v>10.41459283378666</v>
      </c>
      <c r="AP698">
        <v>0.9781312237724521</v>
      </c>
      <c r="AQ698">
        <v>1.0053125603234581</v>
      </c>
      <c r="AR698">
        <v>92.632076875697706</v>
      </c>
      <c r="AS698">
        <v>954.69370351865064</v>
      </c>
      <c r="AT698">
        <v>0.97158568646550303</v>
      </c>
      <c r="AU698">
        <v>10.01345072444135</v>
      </c>
      <c r="AV698">
        <v>8.2004889760816226</v>
      </c>
      <c r="AW698">
        <v>8.3577495936177613</v>
      </c>
      <c r="AX698">
        <v>32.801955904326491</v>
      </c>
      <c r="AY698">
        <v>33.430998374471052</v>
      </c>
      <c r="AZ698">
        <v>0.9924402644036161</v>
      </c>
      <c r="BA698">
        <v>1.0053125603234581</v>
      </c>
      <c r="BB698">
        <v>5.7337452958434776</v>
      </c>
      <c r="BC698">
        <v>5.7337452958434776</v>
      </c>
      <c r="BD698" t="b">
        <v>1</v>
      </c>
      <c r="BE698" t="b">
        <v>1</v>
      </c>
      <c r="BH698">
        <v>92.632066004849506</v>
      </c>
      <c r="BI698">
        <v>954.69228975221301</v>
      </c>
      <c r="BJ698">
        <v>0.97158580048606802</v>
      </c>
      <c r="BK698">
        <v>0.97158580048606802</v>
      </c>
      <c r="BL698">
        <v>0.97158580048606802</v>
      </c>
      <c r="BM698" t="s">
        <v>89</v>
      </c>
      <c r="BN698">
        <v>10.01343824619242</v>
      </c>
      <c r="BO698">
        <v>10.013438246192431</v>
      </c>
      <c r="BP698">
        <v>10.01343824619242</v>
      </c>
      <c r="BQ698" t="s">
        <v>89</v>
      </c>
      <c r="BR698">
        <v>11.05152723963187</v>
      </c>
      <c r="BS698">
        <v>11.05152723963187</v>
      </c>
      <c r="BT698">
        <v>11.05152723963187</v>
      </c>
      <c r="BU698" t="s">
        <v>89</v>
      </c>
      <c r="BV698">
        <v>8.7914166016970482E-2</v>
      </c>
      <c r="BW698">
        <v>22.67129995954193</v>
      </c>
      <c r="BX698">
        <v>464.39975519300458</v>
      </c>
      <c r="BY698">
        <v>3.9697767733041118</v>
      </c>
      <c r="BZ698">
        <v>3.9697767733041118</v>
      </c>
      <c r="CA698">
        <v>3.9697767733041118</v>
      </c>
      <c r="CB698" t="s">
        <v>89</v>
      </c>
      <c r="CC698" t="s">
        <v>90</v>
      </c>
      <c r="CD698">
        <v>48.498694462742939</v>
      </c>
      <c r="CE698">
        <v>48.498694462742939</v>
      </c>
      <c r="CF698">
        <v>48.498694462742939</v>
      </c>
      <c r="CG698" t="s">
        <v>89</v>
      </c>
      <c r="CH698" t="s">
        <v>91</v>
      </c>
      <c r="CI698">
        <v>0.99244419332602807</v>
      </c>
      <c r="CJ698">
        <v>12.12467361568573</v>
      </c>
      <c r="CK698">
        <v>8.1853270841212536E-2</v>
      </c>
      <c r="CL698">
        <v>0.81450478697575046</v>
      </c>
      <c r="CM698">
        <v>10</v>
      </c>
      <c r="CN698">
        <v>3.9125248950898079</v>
      </c>
      <c r="CO698">
        <v>4.0212502412938322</v>
      </c>
      <c r="CP698">
        <v>45.85299351132003</v>
      </c>
      <c r="CQ698">
        <v>41.658371335146647</v>
      </c>
      <c r="CR698">
        <v>10.013438246192431</v>
      </c>
      <c r="CS698">
        <v>10.01343824619242</v>
      </c>
      <c r="CT698">
        <v>5.3290705182007514E-15</v>
      </c>
      <c r="CU698">
        <v>5.3219187927055068E-14</v>
      </c>
    </row>
    <row r="699" spans="1:99" x14ac:dyDescent="0.3">
      <c r="A699" t="s">
        <v>1201</v>
      </c>
      <c r="B699" t="s">
        <v>905</v>
      </c>
      <c r="C699" t="s">
        <v>3377</v>
      </c>
      <c r="D699" t="s">
        <v>109</v>
      </c>
      <c r="E699">
        <v>0.1</v>
      </c>
      <c r="F699">
        <v>0.4375</v>
      </c>
      <c r="G699">
        <v>8.7914166016970482E-2</v>
      </c>
      <c r="H699">
        <v>7</v>
      </c>
      <c r="I699">
        <v>112</v>
      </c>
      <c r="J699">
        <v>9</v>
      </c>
      <c r="K699">
        <v>11.05152723963187</v>
      </c>
      <c r="L699">
        <v>11.051531354783981</v>
      </c>
      <c r="M699">
        <v>10.013438246192431</v>
      </c>
      <c r="N699">
        <v>10.013401068864139</v>
      </c>
      <c r="O699">
        <v>10.013438246192431</v>
      </c>
      <c r="P699">
        <v>10.013401068864139</v>
      </c>
      <c r="Q699" s="1">
        <v>10.013438246192431</v>
      </c>
      <c r="S699">
        <v>3</v>
      </c>
      <c r="T699">
        <v>2.25</v>
      </c>
      <c r="U699">
        <v>0.5</v>
      </c>
      <c r="V699">
        <v>10.95</v>
      </c>
      <c r="W699">
        <v>0.14058666666666669</v>
      </c>
      <c r="Y699" t="s">
        <v>84</v>
      </c>
      <c r="AA699">
        <v>5</v>
      </c>
      <c r="AB699">
        <v>90</v>
      </c>
      <c r="AC699" t="s">
        <v>1202</v>
      </c>
      <c r="AD699" t="s">
        <v>87</v>
      </c>
      <c r="AE699" t="s">
        <v>87</v>
      </c>
      <c r="AF699" t="s">
        <v>111</v>
      </c>
      <c r="AG699" t="b">
        <v>0</v>
      </c>
      <c r="AH699">
        <v>0.1</v>
      </c>
      <c r="AI699">
        <v>8.7698750579960905E-2</v>
      </c>
      <c r="AJ699">
        <v>4</v>
      </c>
      <c r="AL699">
        <v>10.41459283378666</v>
      </c>
      <c r="AM699">
        <v>11.463248377830009</v>
      </c>
      <c r="AN699">
        <v>10.73082704557728</v>
      </c>
      <c r="AO699">
        <v>10.41459283378666</v>
      </c>
      <c r="AP699">
        <v>0.9781312237724521</v>
      </c>
      <c r="AQ699">
        <v>1.0053125603234581</v>
      </c>
      <c r="AR699">
        <v>92.632076875697706</v>
      </c>
      <c r="AS699">
        <v>954.69370351865064</v>
      </c>
      <c r="AT699">
        <v>0.97158568646550303</v>
      </c>
      <c r="AU699">
        <v>10.01345072444135</v>
      </c>
      <c r="AV699">
        <v>8.2004889760816173</v>
      </c>
      <c r="AW699">
        <v>8.3577495936177559</v>
      </c>
      <c r="AX699">
        <v>18.74397480247227</v>
      </c>
      <c r="AY699">
        <v>19.10342764255487</v>
      </c>
      <c r="AZ699">
        <v>0.9924402644036161</v>
      </c>
      <c r="BA699">
        <v>1.0053125603234581</v>
      </c>
      <c r="BB699">
        <v>10.034054267726081</v>
      </c>
      <c r="BC699">
        <v>10.034054267726081</v>
      </c>
      <c r="BD699" t="b">
        <v>1</v>
      </c>
      <c r="BE699" t="b">
        <v>1</v>
      </c>
      <c r="BH699">
        <v>92.632066004849506</v>
      </c>
      <c r="BI699">
        <v>954.69228975221301</v>
      </c>
      <c r="BJ699">
        <v>0.97158580048606802</v>
      </c>
      <c r="BK699">
        <v>0.97158580048606802</v>
      </c>
      <c r="BL699">
        <v>0.97158580048606802</v>
      </c>
      <c r="BM699" t="s">
        <v>89</v>
      </c>
      <c r="BN699">
        <v>10.01343824619242</v>
      </c>
      <c r="BO699">
        <v>10.013438246192431</v>
      </c>
      <c r="BP699">
        <v>10.01343824619242</v>
      </c>
      <c r="BQ699" t="s">
        <v>89</v>
      </c>
      <c r="BR699">
        <v>11.05152723963187</v>
      </c>
      <c r="BS699">
        <v>11.05152723963187</v>
      </c>
      <c r="BT699">
        <v>11.05152723963187</v>
      </c>
      <c r="BU699" t="s">
        <v>89</v>
      </c>
      <c r="BV699">
        <v>8.7914166016970482E-2</v>
      </c>
      <c r="BW699">
        <v>39.674774929198357</v>
      </c>
      <c r="BX699">
        <v>812.69957158775765</v>
      </c>
      <c r="BY699">
        <v>2.2684438704594929</v>
      </c>
      <c r="BZ699">
        <v>2.2684438704594929</v>
      </c>
      <c r="CA699">
        <v>2.2684438704594929</v>
      </c>
      <c r="CB699" t="s">
        <v>89</v>
      </c>
      <c r="CC699" t="s">
        <v>90</v>
      </c>
      <c r="CD699">
        <v>27.713539692995969</v>
      </c>
      <c r="CE699">
        <v>27.713539692995969</v>
      </c>
      <c r="CF699">
        <v>27.713539692995969</v>
      </c>
      <c r="CG699" t="s">
        <v>89</v>
      </c>
      <c r="CH699" t="s">
        <v>91</v>
      </c>
      <c r="CI699">
        <v>0.9924441933260284</v>
      </c>
      <c r="CJ699">
        <v>12.12467361568574</v>
      </c>
      <c r="CK699">
        <v>8.1853270841212536E-2</v>
      </c>
      <c r="CL699">
        <v>1.425383377207563</v>
      </c>
      <c r="CM699">
        <v>10</v>
      </c>
      <c r="CN699">
        <v>2.2357285114798899</v>
      </c>
      <c r="CO699">
        <v>2.2978572807393332</v>
      </c>
      <c r="CP699">
        <v>26.20171057789716</v>
      </c>
      <c r="CQ699">
        <v>23.8047836200838</v>
      </c>
      <c r="CR699">
        <v>10.013438246192431</v>
      </c>
      <c r="CS699">
        <v>10.01343824619242</v>
      </c>
      <c r="CT699">
        <v>5.3290705182007514E-15</v>
      </c>
      <c r="CU699">
        <v>5.3219187927055068E-14</v>
      </c>
    </row>
    <row r="700" spans="1:99" x14ac:dyDescent="0.3">
      <c r="A700" t="s">
        <v>1203</v>
      </c>
      <c r="B700" t="s">
        <v>905</v>
      </c>
      <c r="C700" t="s">
        <v>3377</v>
      </c>
      <c r="D700" t="s">
        <v>109</v>
      </c>
      <c r="E700">
        <v>0.1</v>
      </c>
      <c r="F700">
        <v>0.8125</v>
      </c>
      <c r="G700">
        <v>8.7914166016970482E-2</v>
      </c>
      <c r="H700">
        <v>7</v>
      </c>
      <c r="I700">
        <v>112</v>
      </c>
      <c r="J700">
        <v>9</v>
      </c>
      <c r="K700">
        <v>11.05152723963187</v>
      </c>
      <c r="L700">
        <v>11.051531354783981</v>
      </c>
      <c r="M700">
        <v>10.013438246192431</v>
      </c>
      <c r="N700">
        <v>10.013401068864139</v>
      </c>
      <c r="O700">
        <v>10.013438246192431</v>
      </c>
      <c r="P700">
        <v>10.013401068864139</v>
      </c>
      <c r="Q700" s="1">
        <v>10.013438246192431</v>
      </c>
      <c r="S700">
        <v>3</v>
      </c>
      <c r="T700">
        <v>2.25</v>
      </c>
      <c r="U700">
        <v>0.5</v>
      </c>
      <c r="V700">
        <v>10.95</v>
      </c>
      <c r="W700">
        <v>0.14058666666666669</v>
      </c>
      <c r="Y700" t="s">
        <v>84</v>
      </c>
      <c r="AA700">
        <v>5</v>
      </c>
      <c r="AB700">
        <v>90</v>
      </c>
      <c r="AC700" t="s">
        <v>1204</v>
      </c>
      <c r="AD700" t="s">
        <v>87</v>
      </c>
      <c r="AE700" t="s">
        <v>87</v>
      </c>
      <c r="AF700" t="s">
        <v>111</v>
      </c>
      <c r="AG700" t="b">
        <v>0</v>
      </c>
      <c r="AH700">
        <v>0.1</v>
      </c>
      <c r="AI700">
        <v>8.7698750579960905E-2</v>
      </c>
      <c r="AJ700">
        <v>4</v>
      </c>
      <c r="AL700">
        <v>10.41459283378666</v>
      </c>
      <c r="AM700">
        <v>11.463248377830009</v>
      </c>
      <c r="AN700">
        <v>10.73082704557728</v>
      </c>
      <c r="AO700">
        <v>10.41459283378666</v>
      </c>
      <c r="AP700">
        <v>0.9781312237724521</v>
      </c>
      <c r="AQ700">
        <v>1.0053125603234581</v>
      </c>
      <c r="AR700">
        <v>92.632076875697706</v>
      </c>
      <c r="AS700">
        <v>954.69370351865064</v>
      </c>
      <c r="AT700">
        <v>0.97158568646550303</v>
      </c>
      <c r="AU700">
        <v>10.01345072444135</v>
      </c>
      <c r="AV700">
        <v>8.2004889760816102</v>
      </c>
      <c r="AW700">
        <v>8.3577495936177524</v>
      </c>
      <c r="AX700">
        <v>10.092909509023521</v>
      </c>
      <c r="AY700">
        <v>10.28646103829877</v>
      </c>
      <c r="AZ700">
        <v>0.99244026440361577</v>
      </c>
      <c r="BA700">
        <v>1.0053125603234581</v>
      </c>
      <c r="BB700">
        <v>18.63467221149126</v>
      </c>
      <c r="BC700">
        <v>18.63467221149126</v>
      </c>
      <c r="BD700" t="b">
        <v>1</v>
      </c>
      <c r="BE700" t="b">
        <v>1</v>
      </c>
      <c r="BH700">
        <v>92.632066004849506</v>
      </c>
      <c r="BI700">
        <v>954.69228975221301</v>
      </c>
      <c r="BJ700">
        <v>0.97158580048606802</v>
      </c>
      <c r="BK700">
        <v>0.97158580048606802</v>
      </c>
      <c r="BL700">
        <v>0.97158580048606802</v>
      </c>
      <c r="BM700" t="s">
        <v>89</v>
      </c>
      <c r="BN700">
        <v>10.01343824619242</v>
      </c>
      <c r="BO700">
        <v>10.013438246192431</v>
      </c>
      <c r="BP700">
        <v>10.01343824619242</v>
      </c>
      <c r="BQ700" t="s">
        <v>89</v>
      </c>
      <c r="BR700">
        <v>11.05152723963187</v>
      </c>
      <c r="BS700">
        <v>11.05152723963187</v>
      </c>
      <c r="BT700">
        <v>11.05152723963187</v>
      </c>
      <c r="BU700" t="s">
        <v>89</v>
      </c>
      <c r="BV700">
        <v>8.7914166016970482E-2</v>
      </c>
      <c r="BW700">
        <v>73.681724868511239</v>
      </c>
      <c r="BX700">
        <v>1509.299204377264</v>
      </c>
      <c r="BY700">
        <v>1.2214697764012661</v>
      </c>
      <c r="BZ700">
        <v>1.2214697764012661</v>
      </c>
      <c r="CA700">
        <v>1.2214697764012661</v>
      </c>
      <c r="CB700" t="s">
        <v>89</v>
      </c>
      <c r="CC700" t="s">
        <v>90</v>
      </c>
      <c r="CD700">
        <v>14.922675219305519</v>
      </c>
      <c r="CE700">
        <v>14.922675219305519</v>
      </c>
      <c r="CF700">
        <v>14.922675219305519</v>
      </c>
      <c r="CG700" t="s">
        <v>89</v>
      </c>
      <c r="CH700" t="s">
        <v>91</v>
      </c>
      <c r="CI700">
        <v>0.99244419332602829</v>
      </c>
      <c r="CJ700">
        <v>12.12467361568574</v>
      </c>
      <c r="CK700">
        <v>8.185327084121255E-2</v>
      </c>
      <c r="CL700">
        <v>2.6471405576711891</v>
      </c>
      <c r="CM700">
        <v>10</v>
      </c>
      <c r="CN700">
        <v>1.2038538138737871</v>
      </c>
      <c r="CO700">
        <v>1.2373077665519481</v>
      </c>
      <c r="CP700">
        <v>14.108613388098471</v>
      </c>
      <c r="CQ700">
        <v>12.817960410814351</v>
      </c>
      <c r="CR700">
        <v>10.013438246192431</v>
      </c>
      <c r="CS700">
        <v>10.01343824619242</v>
      </c>
      <c r="CT700">
        <v>5.3290705182007514E-15</v>
      </c>
      <c r="CU700">
        <v>5.3219187927055068E-14</v>
      </c>
    </row>
    <row r="701" spans="1:99" x14ac:dyDescent="0.3">
      <c r="A701" t="s">
        <v>1205</v>
      </c>
      <c r="B701" t="s">
        <v>905</v>
      </c>
      <c r="C701" t="s">
        <v>3377</v>
      </c>
      <c r="D701" t="s">
        <v>109</v>
      </c>
      <c r="E701">
        <v>0.17499999999999999</v>
      </c>
      <c r="F701">
        <v>0.25</v>
      </c>
      <c r="G701">
        <v>8.7914166016970482E-2</v>
      </c>
      <c r="H701">
        <v>7</v>
      </c>
      <c r="I701">
        <v>112</v>
      </c>
      <c r="J701">
        <v>9</v>
      </c>
      <c r="K701">
        <v>11.05152723963187</v>
      </c>
      <c r="L701">
        <v>11.051531354783981</v>
      </c>
      <c r="M701">
        <v>10.013438246192431</v>
      </c>
      <c r="N701">
        <v>10.013401068864139</v>
      </c>
      <c r="O701">
        <v>10.013438246192431</v>
      </c>
      <c r="P701">
        <v>10.013401068864139</v>
      </c>
      <c r="Q701" s="1">
        <v>10.013438246192431</v>
      </c>
      <c r="S701">
        <v>3</v>
      </c>
      <c r="T701">
        <v>2.25</v>
      </c>
      <c r="U701">
        <v>0.5</v>
      </c>
      <c r="V701">
        <v>10.95</v>
      </c>
      <c r="W701">
        <v>0.14058666666666669</v>
      </c>
      <c r="Y701" t="s">
        <v>84</v>
      </c>
      <c r="AA701">
        <v>5</v>
      </c>
      <c r="AB701">
        <v>90</v>
      </c>
      <c r="AC701" t="s">
        <v>1206</v>
      </c>
      <c r="AD701" t="s">
        <v>87</v>
      </c>
      <c r="AE701" t="s">
        <v>87</v>
      </c>
      <c r="AF701" t="s">
        <v>111</v>
      </c>
      <c r="AG701" t="b">
        <v>0</v>
      </c>
      <c r="AH701">
        <v>0.17499999999999999</v>
      </c>
      <c r="AI701">
        <v>8.7698750579960905E-2</v>
      </c>
      <c r="AJ701">
        <v>4</v>
      </c>
      <c r="AL701">
        <v>10.41459283378666</v>
      </c>
      <c r="AM701">
        <v>11.463248377830009</v>
      </c>
      <c r="AN701">
        <v>10.73082704557728</v>
      </c>
      <c r="AO701">
        <v>10.41459283378666</v>
      </c>
      <c r="AP701">
        <v>0.9781312237724521</v>
      </c>
      <c r="AQ701">
        <v>1.0053125603234581</v>
      </c>
      <c r="AR701">
        <v>92.632076875697706</v>
      </c>
      <c r="AS701">
        <v>954.69370351865064</v>
      </c>
      <c r="AT701">
        <v>0.97158568646550303</v>
      </c>
      <c r="AU701">
        <v>10.01345072444135</v>
      </c>
      <c r="AV701">
        <v>11.351085469249981</v>
      </c>
      <c r="AW701">
        <v>11.46819933115153</v>
      </c>
      <c r="AX701">
        <v>45.404341876999908</v>
      </c>
      <c r="AY701">
        <v>45.87279732460614</v>
      </c>
      <c r="AZ701">
        <v>0.99504625495520271</v>
      </c>
      <c r="BA701">
        <v>1.0053125603234581</v>
      </c>
      <c r="BB701">
        <v>3.5797137966600121</v>
      </c>
      <c r="BC701">
        <v>3.5797137966600121</v>
      </c>
      <c r="BD701" t="b">
        <v>0</v>
      </c>
      <c r="BE701" t="b">
        <v>0</v>
      </c>
      <c r="BH701">
        <v>92.632066004849506</v>
      </c>
      <c r="BI701">
        <v>954.69228975221301</v>
      </c>
      <c r="BJ701">
        <v>0.97158580048606802</v>
      </c>
      <c r="BK701">
        <v>0.97158580048606802</v>
      </c>
      <c r="BL701">
        <v>0.97158580048606802</v>
      </c>
      <c r="BM701" t="s">
        <v>89</v>
      </c>
      <c r="BN701">
        <v>10.01343824619242</v>
      </c>
      <c r="BO701">
        <v>10.013438246192431</v>
      </c>
      <c r="BP701">
        <v>10.01343824619242</v>
      </c>
      <c r="BQ701" t="s">
        <v>89</v>
      </c>
      <c r="BR701">
        <v>11.05152723963187</v>
      </c>
      <c r="BS701">
        <v>11.05152723963187</v>
      </c>
      <c r="BT701">
        <v>11.05152723963187</v>
      </c>
      <c r="BU701" t="s">
        <v>89</v>
      </c>
      <c r="BV701">
        <v>8.7914166016970482E-2</v>
      </c>
      <c r="BW701">
        <v>22.612029689055671</v>
      </c>
      <c r="BX701">
        <v>367.34895133961288</v>
      </c>
      <c r="BY701">
        <v>3.9801822851648052</v>
      </c>
      <c r="BZ701">
        <v>3.9801822851648052</v>
      </c>
      <c r="CA701">
        <v>3.9801822851648052</v>
      </c>
      <c r="CB701" t="s">
        <v>89</v>
      </c>
      <c r="CC701" t="s">
        <v>90</v>
      </c>
      <c r="CD701">
        <v>45.751437627408507</v>
      </c>
      <c r="CE701">
        <v>45.751437627408507</v>
      </c>
      <c r="CF701">
        <v>45.751437627408507</v>
      </c>
      <c r="CG701" t="s">
        <v>89</v>
      </c>
      <c r="CH701" t="s">
        <v>91</v>
      </c>
      <c r="CI701">
        <v>0.99504557129120119</v>
      </c>
      <c r="CJ701">
        <v>11.43785940685213</v>
      </c>
      <c r="CK701">
        <v>8.6995786177883519E-2</v>
      </c>
      <c r="CL701">
        <v>1.0603362230634359</v>
      </c>
      <c r="CM701">
        <v>7</v>
      </c>
      <c r="CN701">
        <v>3.9125248950898079</v>
      </c>
      <c r="CO701">
        <v>4.0212502412938322</v>
      </c>
      <c r="CP701">
        <v>45.85299351132003</v>
      </c>
      <c r="CQ701">
        <v>41.658371335146647</v>
      </c>
      <c r="CR701">
        <v>10.013438246192431</v>
      </c>
      <c r="CS701">
        <v>10.01343824619242</v>
      </c>
      <c r="CT701">
        <v>5.3290705182007514E-15</v>
      </c>
      <c r="CU701">
        <v>5.3219187927055068E-14</v>
      </c>
    </row>
    <row r="702" spans="1:99" x14ac:dyDescent="0.3">
      <c r="A702" t="s">
        <v>1207</v>
      </c>
      <c r="B702" t="s">
        <v>905</v>
      </c>
      <c r="C702" t="s">
        <v>3377</v>
      </c>
      <c r="D702" t="s">
        <v>109</v>
      </c>
      <c r="E702">
        <v>0.17499999999999999</v>
      </c>
      <c r="F702">
        <v>0.4375</v>
      </c>
      <c r="G702">
        <v>8.7914166016970482E-2</v>
      </c>
      <c r="H702">
        <v>7</v>
      </c>
      <c r="I702">
        <v>112</v>
      </c>
      <c r="J702">
        <v>9</v>
      </c>
      <c r="K702">
        <v>11.05152723963187</v>
      </c>
      <c r="L702">
        <v>11.051531354783981</v>
      </c>
      <c r="M702">
        <v>10.013438246192431</v>
      </c>
      <c r="N702">
        <v>10.013401068864139</v>
      </c>
      <c r="O702">
        <v>10.013438246192431</v>
      </c>
      <c r="P702">
        <v>10.013401068864139</v>
      </c>
      <c r="Q702" s="1">
        <v>10.013438246192431</v>
      </c>
      <c r="S702">
        <v>3</v>
      </c>
      <c r="T702">
        <v>2.25</v>
      </c>
      <c r="U702">
        <v>0.5</v>
      </c>
      <c r="V702">
        <v>10.95</v>
      </c>
      <c r="W702">
        <v>0.14058666666666669</v>
      </c>
      <c r="Y702" t="s">
        <v>84</v>
      </c>
      <c r="AA702">
        <v>5</v>
      </c>
      <c r="AB702">
        <v>90</v>
      </c>
      <c r="AC702" t="s">
        <v>1208</v>
      </c>
      <c r="AD702" t="s">
        <v>87</v>
      </c>
      <c r="AE702" t="s">
        <v>87</v>
      </c>
      <c r="AF702" t="s">
        <v>111</v>
      </c>
      <c r="AG702" t="b">
        <v>0</v>
      </c>
      <c r="AH702">
        <v>0.17499999999999999</v>
      </c>
      <c r="AI702">
        <v>8.7698750579960905E-2</v>
      </c>
      <c r="AJ702">
        <v>4</v>
      </c>
      <c r="AL702">
        <v>10.41459283378666</v>
      </c>
      <c r="AM702">
        <v>11.463248377830009</v>
      </c>
      <c r="AN702">
        <v>10.73082704557728</v>
      </c>
      <c r="AO702">
        <v>10.41459283378666</v>
      </c>
      <c r="AP702">
        <v>0.9781312237724521</v>
      </c>
      <c r="AQ702">
        <v>1.0053125603234581</v>
      </c>
      <c r="AR702">
        <v>92.632076875697706</v>
      </c>
      <c r="AS702">
        <v>954.69370351865064</v>
      </c>
      <c r="AT702">
        <v>0.97158568646550303</v>
      </c>
      <c r="AU702">
        <v>10.01345072444135</v>
      </c>
      <c r="AV702">
        <v>11.351085469249981</v>
      </c>
      <c r="AW702">
        <v>11.46819933115154</v>
      </c>
      <c r="AX702">
        <v>25.945338215428531</v>
      </c>
      <c r="AY702">
        <v>26.213027042632088</v>
      </c>
      <c r="AZ702">
        <v>0.99504625495520271</v>
      </c>
      <c r="BA702">
        <v>1.0053125603234581</v>
      </c>
      <c r="BB702">
        <v>6.2644991441549989</v>
      </c>
      <c r="BC702">
        <v>6.2644991441549989</v>
      </c>
      <c r="BD702" t="b">
        <v>0</v>
      </c>
      <c r="BE702" t="b">
        <v>0</v>
      </c>
      <c r="BH702">
        <v>92.632066004849506</v>
      </c>
      <c r="BI702">
        <v>954.69228975221301</v>
      </c>
      <c r="BJ702">
        <v>0.97158580048606802</v>
      </c>
      <c r="BK702">
        <v>0.97158580048606802</v>
      </c>
      <c r="BL702">
        <v>0.97158580048606802</v>
      </c>
      <c r="BM702" t="s">
        <v>89</v>
      </c>
      <c r="BN702">
        <v>10.01343824619242</v>
      </c>
      <c r="BO702">
        <v>10.013438246192431</v>
      </c>
      <c r="BP702">
        <v>10.01343824619242</v>
      </c>
      <c r="BQ702" t="s">
        <v>89</v>
      </c>
      <c r="BR702">
        <v>11.05152723963187</v>
      </c>
      <c r="BS702">
        <v>11.05152723963187</v>
      </c>
      <c r="BT702">
        <v>11.05152723963187</v>
      </c>
      <c r="BU702" t="s">
        <v>89</v>
      </c>
      <c r="BV702">
        <v>8.7914166016970482E-2</v>
      </c>
      <c r="BW702">
        <v>39.571051955847409</v>
      </c>
      <c r="BX702">
        <v>642.86066484432263</v>
      </c>
      <c r="BY702">
        <v>2.2743898772370321</v>
      </c>
      <c r="BZ702">
        <v>2.2743898772370321</v>
      </c>
      <c r="CA702">
        <v>2.2743898772370321</v>
      </c>
      <c r="CB702" t="s">
        <v>89</v>
      </c>
      <c r="CC702" t="s">
        <v>90</v>
      </c>
      <c r="CD702">
        <v>26.14367864423345</v>
      </c>
      <c r="CE702">
        <v>26.14367864423345</v>
      </c>
      <c r="CF702">
        <v>26.14367864423345</v>
      </c>
      <c r="CG702" t="s">
        <v>89</v>
      </c>
      <c r="CH702" t="s">
        <v>91</v>
      </c>
      <c r="CI702">
        <v>0.99504557129120152</v>
      </c>
      <c r="CJ702">
        <v>11.437859406852141</v>
      </c>
      <c r="CK702">
        <v>8.6995786177883477E-2</v>
      </c>
      <c r="CL702">
        <v>1.855588390361014</v>
      </c>
      <c r="CM702">
        <v>7</v>
      </c>
      <c r="CN702">
        <v>2.2357285114798899</v>
      </c>
      <c r="CO702">
        <v>2.2978572807393332</v>
      </c>
      <c r="CP702">
        <v>26.20171057789716</v>
      </c>
      <c r="CQ702">
        <v>23.8047836200838</v>
      </c>
      <c r="CR702">
        <v>10.013438246192431</v>
      </c>
      <c r="CS702">
        <v>10.01343824619242</v>
      </c>
      <c r="CT702">
        <v>5.3290705182007514E-15</v>
      </c>
      <c r="CU702">
        <v>5.3219187927055068E-14</v>
      </c>
    </row>
    <row r="703" spans="1:99" x14ac:dyDescent="0.3">
      <c r="A703" t="s">
        <v>1209</v>
      </c>
      <c r="B703" t="s">
        <v>905</v>
      </c>
      <c r="C703" t="s">
        <v>3377</v>
      </c>
      <c r="D703" t="s">
        <v>109</v>
      </c>
      <c r="E703">
        <v>0.17499999999999999</v>
      </c>
      <c r="F703">
        <v>0.8125</v>
      </c>
      <c r="G703">
        <v>8.7914166016970482E-2</v>
      </c>
      <c r="H703">
        <v>7</v>
      </c>
      <c r="I703">
        <v>112</v>
      </c>
      <c r="J703">
        <v>9</v>
      </c>
      <c r="K703">
        <v>11.05152723963187</v>
      </c>
      <c r="L703">
        <v>11.051531354783981</v>
      </c>
      <c r="M703">
        <v>10.013438246192431</v>
      </c>
      <c r="N703">
        <v>10.013401068864139</v>
      </c>
      <c r="O703">
        <v>10.013438246192431</v>
      </c>
      <c r="P703">
        <v>10.013401068864139</v>
      </c>
      <c r="Q703" s="1">
        <v>10.013438246192431</v>
      </c>
      <c r="S703">
        <v>3</v>
      </c>
      <c r="T703">
        <v>2.25</v>
      </c>
      <c r="U703">
        <v>0.5</v>
      </c>
      <c r="V703">
        <v>10.95</v>
      </c>
      <c r="W703">
        <v>0.14058666666666669</v>
      </c>
      <c r="Y703" t="s">
        <v>84</v>
      </c>
      <c r="AA703">
        <v>5</v>
      </c>
      <c r="AB703">
        <v>90</v>
      </c>
      <c r="AC703" t="s">
        <v>1210</v>
      </c>
      <c r="AD703" t="s">
        <v>87</v>
      </c>
      <c r="AE703" t="s">
        <v>87</v>
      </c>
      <c r="AF703" t="s">
        <v>111</v>
      </c>
      <c r="AG703" t="b">
        <v>0</v>
      </c>
      <c r="AH703">
        <v>0.17499999999999999</v>
      </c>
      <c r="AI703">
        <v>8.7698750579960905E-2</v>
      </c>
      <c r="AJ703">
        <v>4</v>
      </c>
      <c r="AL703">
        <v>10.41459283378666</v>
      </c>
      <c r="AM703">
        <v>11.463248377830009</v>
      </c>
      <c r="AN703">
        <v>10.73082704557728</v>
      </c>
      <c r="AO703">
        <v>10.41459283378666</v>
      </c>
      <c r="AP703">
        <v>0.9781312237724521</v>
      </c>
      <c r="AQ703">
        <v>1.0053125603234581</v>
      </c>
      <c r="AR703">
        <v>92.632076875697706</v>
      </c>
      <c r="AS703">
        <v>954.69370351865064</v>
      </c>
      <c r="AT703">
        <v>0.97158568646550303</v>
      </c>
      <c r="AU703">
        <v>10.01345072444135</v>
      </c>
      <c r="AV703">
        <v>11.35108546924997</v>
      </c>
      <c r="AW703">
        <v>11.46819933115154</v>
      </c>
      <c r="AX703">
        <v>13.970566731384579</v>
      </c>
      <c r="AY703">
        <v>14.11470686910959</v>
      </c>
      <c r="AZ703">
        <v>0.99504625495520194</v>
      </c>
      <c r="BA703">
        <v>1.0053125603234581</v>
      </c>
      <c r="BB703">
        <v>11.634069839145029</v>
      </c>
      <c r="BC703">
        <v>11.634069839145029</v>
      </c>
      <c r="BD703" t="b">
        <v>0</v>
      </c>
      <c r="BE703" t="b">
        <v>0</v>
      </c>
      <c r="BH703">
        <v>92.632066004849506</v>
      </c>
      <c r="BI703">
        <v>954.69228975221301</v>
      </c>
      <c r="BJ703">
        <v>0.97158580048606802</v>
      </c>
      <c r="BK703">
        <v>0.97158580048606802</v>
      </c>
      <c r="BL703">
        <v>0.97158580048606802</v>
      </c>
      <c r="BM703" t="s">
        <v>89</v>
      </c>
      <c r="BN703">
        <v>10.01343824619242</v>
      </c>
      <c r="BO703">
        <v>10.013438246192431</v>
      </c>
      <c r="BP703">
        <v>10.01343824619242</v>
      </c>
      <c r="BQ703" t="s">
        <v>89</v>
      </c>
      <c r="BR703">
        <v>11.05152723963187</v>
      </c>
      <c r="BS703">
        <v>11.05152723963187</v>
      </c>
      <c r="BT703">
        <v>11.05152723963187</v>
      </c>
      <c r="BU703" t="s">
        <v>89</v>
      </c>
      <c r="BV703">
        <v>8.7914166016970482E-2</v>
      </c>
      <c r="BW703">
        <v>73.489096489430935</v>
      </c>
      <c r="BX703">
        <v>1193.884091853743</v>
      </c>
      <c r="BY703">
        <v>1.2246714723584009</v>
      </c>
      <c r="BZ703">
        <v>1.2246714723584009</v>
      </c>
      <c r="CA703">
        <v>1.2246714723584009</v>
      </c>
      <c r="CB703" t="s">
        <v>89</v>
      </c>
      <c r="CC703" t="s">
        <v>90</v>
      </c>
      <c r="CD703">
        <v>14.07736542381801</v>
      </c>
      <c r="CE703">
        <v>14.07736542381801</v>
      </c>
      <c r="CF703">
        <v>14.07736542381801</v>
      </c>
      <c r="CG703" t="s">
        <v>89</v>
      </c>
      <c r="CH703" t="s">
        <v>91</v>
      </c>
      <c r="CI703">
        <v>0.99504557129120108</v>
      </c>
      <c r="CJ703">
        <v>11.43785940685213</v>
      </c>
      <c r="CK703">
        <v>8.6995786177883491E-2</v>
      </c>
      <c r="CL703">
        <v>3.446092724956169</v>
      </c>
      <c r="CM703">
        <v>7</v>
      </c>
      <c r="CN703">
        <v>1.2038538138737871</v>
      </c>
      <c r="CO703">
        <v>1.2373077665519481</v>
      </c>
      <c r="CP703">
        <v>14.108613388098471</v>
      </c>
      <c r="CQ703">
        <v>12.817960410814351</v>
      </c>
      <c r="CR703">
        <v>10.013438246192431</v>
      </c>
      <c r="CS703">
        <v>10.01343824619242</v>
      </c>
      <c r="CT703">
        <v>5.3290705182007514E-15</v>
      </c>
      <c r="CU703">
        <v>5.3219187927055068E-14</v>
      </c>
    </row>
    <row r="704" spans="1:99" x14ac:dyDescent="0.3">
      <c r="A704" t="s">
        <v>1265</v>
      </c>
      <c r="B704" t="s">
        <v>905</v>
      </c>
      <c r="C704" t="s">
        <v>3377</v>
      </c>
      <c r="D704" t="s">
        <v>129</v>
      </c>
      <c r="E704">
        <v>2.5000000000000001E-2</v>
      </c>
      <c r="F704">
        <v>0.25</v>
      </c>
      <c r="G704">
        <v>7.1173474185135116E-2</v>
      </c>
      <c r="H704">
        <v>7</v>
      </c>
      <c r="I704">
        <v>112</v>
      </c>
      <c r="J704">
        <v>9</v>
      </c>
      <c r="K704">
        <v>6.8549153246788954</v>
      </c>
      <c r="L704">
        <v>6.854928337181577</v>
      </c>
      <c r="M704">
        <v>6.184845296140411</v>
      </c>
      <c r="N704">
        <v>6.1847520362490354</v>
      </c>
      <c r="O704">
        <v>6.184845296140411</v>
      </c>
      <c r="P704">
        <v>6.1847520362490354</v>
      </c>
      <c r="Q704" s="1">
        <v>6.184845296140411</v>
      </c>
      <c r="S704">
        <v>3</v>
      </c>
      <c r="T704">
        <v>2.25</v>
      </c>
      <c r="U704">
        <v>0.5</v>
      </c>
      <c r="V704">
        <v>10.95</v>
      </c>
      <c r="W704">
        <v>0.14058666666666669</v>
      </c>
      <c r="Y704" t="s">
        <v>84</v>
      </c>
      <c r="AA704">
        <v>6</v>
      </c>
      <c r="AB704">
        <v>270</v>
      </c>
      <c r="AC704" t="s">
        <v>1266</v>
      </c>
      <c r="AD704" t="s">
        <v>87</v>
      </c>
      <c r="AE704" t="s">
        <v>87</v>
      </c>
      <c r="AF704" t="s">
        <v>131</v>
      </c>
      <c r="AG704" t="b">
        <v>1</v>
      </c>
      <c r="AH704">
        <v>2.5000000000000001E-2</v>
      </c>
      <c r="AI704">
        <v>7.1006172303658702E-2</v>
      </c>
      <c r="AJ704">
        <v>4</v>
      </c>
      <c r="AL704">
        <v>6.3639131113298149</v>
      </c>
      <c r="AM704">
        <v>6.5637158479398794</v>
      </c>
      <c r="AN704">
        <v>6.4792416083594979</v>
      </c>
      <c r="AO704">
        <v>6.3639131113298166</v>
      </c>
      <c r="AP704">
        <v>0.49141967062997849</v>
      </c>
      <c r="AQ704">
        <v>0.49415458914804428</v>
      </c>
      <c r="AR704">
        <v>553.40594668694439</v>
      </c>
      <c r="AS704">
        <v>7015.4507784188891</v>
      </c>
      <c r="AT704">
        <v>0.48788778222640972</v>
      </c>
      <c r="AU704">
        <v>6.1848860535240036</v>
      </c>
      <c r="AV704">
        <v>5.9082582823097223</v>
      </c>
      <c r="AW704">
        <v>5.9791964100547066</v>
      </c>
      <c r="AX704">
        <v>23.633033129238889</v>
      </c>
      <c r="AY704">
        <v>23.91678564021883</v>
      </c>
      <c r="AZ704">
        <v>0.49243290279254343</v>
      </c>
      <c r="BA704">
        <v>0.49415458914804428</v>
      </c>
      <c r="BB704">
        <v>4.6935927833239006</v>
      </c>
      <c r="BC704">
        <v>4.6935927833239006</v>
      </c>
      <c r="BD704" t="b">
        <v>1</v>
      </c>
      <c r="BE704" t="b">
        <v>1</v>
      </c>
      <c r="BH704">
        <v>553.40554211353026</v>
      </c>
      <c r="BI704">
        <v>7015.3942903788493</v>
      </c>
      <c r="BJ704">
        <v>0.48788813890232052</v>
      </c>
      <c r="BK704">
        <v>0.48788813890232052</v>
      </c>
      <c r="BL704">
        <v>0.48788813890232052</v>
      </c>
      <c r="BM704" t="s">
        <v>89</v>
      </c>
      <c r="BN704">
        <v>6.184845296140411</v>
      </c>
      <c r="BO704">
        <v>6.184845296140411</v>
      </c>
      <c r="BP704">
        <v>6.184845296140411</v>
      </c>
      <c r="BQ704" t="s">
        <v>89</v>
      </c>
      <c r="BR704">
        <v>6.8549153246788954</v>
      </c>
      <c r="BS704">
        <v>6.8549153246788954</v>
      </c>
      <c r="BT704">
        <v>6.8549153246788954</v>
      </c>
      <c r="BU704" t="s">
        <v>89</v>
      </c>
      <c r="BV704">
        <v>7.117347418513513E-2</v>
      </c>
      <c r="BW704">
        <v>136.86002007983831</v>
      </c>
      <c r="BX704">
        <v>7289.1541196263433</v>
      </c>
      <c r="BY704">
        <v>1.972818649613624</v>
      </c>
      <c r="BZ704">
        <v>1.972818649613624</v>
      </c>
      <c r="CA704">
        <v>1.972818649613624</v>
      </c>
      <c r="CB704" t="s">
        <v>89</v>
      </c>
      <c r="CC704" t="s">
        <v>90</v>
      </c>
      <c r="CD704">
        <v>81.285456515836273</v>
      </c>
      <c r="CE704">
        <v>81.285456515836273</v>
      </c>
      <c r="CF704">
        <v>81.285456515836273</v>
      </c>
      <c r="CG704" t="s">
        <v>89</v>
      </c>
      <c r="CH704" t="s">
        <v>91</v>
      </c>
      <c r="CI704">
        <v>0.49320466240340599</v>
      </c>
      <c r="CJ704">
        <v>20.321364128959068</v>
      </c>
      <c r="CK704">
        <v>2.4270253673598721E-2</v>
      </c>
      <c r="CL704">
        <v>1.9620156295890341</v>
      </c>
      <c r="CM704">
        <v>21</v>
      </c>
      <c r="CN704">
        <v>1.965678682519914</v>
      </c>
      <c r="CO704">
        <v>1.9766183565921771</v>
      </c>
      <c r="CP704">
        <v>26.254863391759521</v>
      </c>
      <c r="CQ704">
        <v>25.455652445319259</v>
      </c>
      <c r="CR704">
        <v>6.184845296140411</v>
      </c>
      <c r="CS704">
        <v>6.184845296140411</v>
      </c>
      <c r="CT704">
        <v>0</v>
      </c>
      <c r="CU704">
        <v>0</v>
      </c>
    </row>
    <row r="705" spans="1:99" x14ac:dyDescent="0.3">
      <c r="A705" t="s">
        <v>1267</v>
      </c>
      <c r="B705" t="s">
        <v>905</v>
      </c>
      <c r="C705" t="s">
        <v>3377</v>
      </c>
      <c r="D705" t="s">
        <v>129</v>
      </c>
      <c r="E705">
        <v>2.5000000000000001E-2</v>
      </c>
      <c r="F705">
        <v>0.4375</v>
      </c>
      <c r="G705">
        <v>7.1173474185135116E-2</v>
      </c>
      <c r="H705">
        <v>7</v>
      </c>
      <c r="I705">
        <v>112</v>
      </c>
      <c r="J705">
        <v>9</v>
      </c>
      <c r="K705">
        <v>6.8549153246788954</v>
      </c>
      <c r="L705">
        <v>6.854928337181577</v>
      </c>
      <c r="M705">
        <v>6.184845296140411</v>
      </c>
      <c r="N705">
        <v>6.1847520362490354</v>
      </c>
      <c r="O705">
        <v>6.184845296140411</v>
      </c>
      <c r="P705">
        <v>6.1847520362490354</v>
      </c>
      <c r="Q705" s="1">
        <v>6.184845296140411</v>
      </c>
      <c r="S705">
        <v>3</v>
      </c>
      <c r="T705">
        <v>2.25</v>
      </c>
      <c r="U705">
        <v>0.5</v>
      </c>
      <c r="V705">
        <v>10.95</v>
      </c>
      <c r="W705">
        <v>0.14058666666666669</v>
      </c>
      <c r="Y705" t="s">
        <v>84</v>
      </c>
      <c r="AA705">
        <v>6</v>
      </c>
      <c r="AB705">
        <v>270</v>
      </c>
      <c r="AC705" t="s">
        <v>1268</v>
      </c>
      <c r="AD705" t="s">
        <v>87</v>
      </c>
      <c r="AE705" t="s">
        <v>87</v>
      </c>
      <c r="AF705" t="s">
        <v>131</v>
      </c>
      <c r="AG705" t="b">
        <v>1</v>
      </c>
      <c r="AH705">
        <v>2.5000000000000001E-2</v>
      </c>
      <c r="AI705">
        <v>7.1006172303658702E-2</v>
      </c>
      <c r="AJ705">
        <v>4</v>
      </c>
      <c r="AL705">
        <v>6.3639131113298149</v>
      </c>
      <c r="AM705">
        <v>6.5637158479398803</v>
      </c>
      <c r="AN705">
        <v>6.4792416083594979</v>
      </c>
      <c r="AO705">
        <v>6.3639131113298166</v>
      </c>
      <c r="AP705">
        <v>0.49141967062997849</v>
      </c>
      <c r="AQ705">
        <v>0.49415458914804428</v>
      </c>
      <c r="AR705">
        <v>553.40594668694439</v>
      </c>
      <c r="AS705">
        <v>7015.4507784188891</v>
      </c>
      <c r="AT705">
        <v>0.48788778222640972</v>
      </c>
      <c r="AU705">
        <v>6.1848860535240036</v>
      </c>
      <c r="AV705">
        <v>5.9082582823097152</v>
      </c>
      <c r="AW705">
        <v>5.9791964100546986</v>
      </c>
      <c r="AX705">
        <v>13.504590359565061</v>
      </c>
      <c r="AY705">
        <v>13.6667346515536</v>
      </c>
      <c r="AZ705">
        <v>0.49243290279254343</v>
      </c>
      <c r="BA705">
        <v>0.49415458914804428</v>
      </c>
      <c r="BB705">
        <v>8.2137873708168154</v>
      </c>
      <c r="BC705">
        <v>8.2137873708168154</v>
      </c>
      <c r="BD705" t="b">
        <v>1</v>
      </c>
      <c r="BE705" t="b">
        <v>1</v>
      </c>
      <c r="BH705">
        <v>553.40554211353026</v>
      </c>
      <c r="BI705">
        <v>7015.3942903788493</v>
      </c>
      <c r="BJ705">
        <v>0.48788813890232052</v>
      </c>
      <c r="BK705">
        <v>0.48788813890232052</v>
      </c>
      <c r="BL705">
        <v>0.48788813890232052</v>
      </c>
      <c r="BM705" t="s">
        <v>89</v>
      </c>
      <c r="BN705">
        <v>6.184845296140411</v>
      </c>
      <c r="BO705">
        <v>6.184845296140411</v>
      </c>
      <c r="BP705">
        <v>6.184845296140411</v>
      </c>
      <c r="BQ705" t="s">
        <v>89</v>
      </c>
      <c r="BR705">
        <v>6.8549153246788954</v>
      </c>
      <c r="BS705">
        <v>6.8549153246788954</v>
      </c>
      <c r="BT705">
        <v>6.8549153246788954</v>
      </c>
      <c r="BU705" t="s">
        <v>89</v>
      </c>
      <c r="BV705">
        <v>7.117347418513513E-2</v>
      </c>
      <c r="BW705">
        <v>239.50503513971699</v>
      </c>
      <c r="BX705">
        <v>12756.019709346099</v>
      </c>
      <c r="BY705">
        <v>1.127324942636357</v>
      </c>
      <c r="BZ705">
        <v>1.127324942636357</v>
      </c>
      <c r="CA705">
        <v>1.127324942636357</v>
      </c>
      <c r="CB705" t="s">
        <v>89</v>
      </c>
      <c r="CC705" t="s">
        <v>90</v>
      </c>
      <c r="CD705">
        <v>46.448832294763591</v>
      </c>
      <c r="CE705">
        <v>46.448832294763591</v>
      </c>
      <c r="CF705">
        <v>46.448832294763591</v>
      </c>
      <c r="CG705" t="s">
        <v>89</v>
      </c>
      <c r="CH705" t="s">
        <v>91</v>
      </c>
      <c r="CI705">
        <v>0.49320466240340599</v>
      </c>
      <c r="CJ705">
        <v>20.321364128959068</v>
      </c>
      <c r="CK705">
        <v>2.427025367359871E-2</v>
      </c>
      <c r="CL705">
        <v>3.43352735178081</v>
      </c>
      <c r="CM705">
        <v>21</v>
      </c>
      <c r="CN705">
        <v>1.1232449614399509</v>
      </c>
      <c r="CO705">
        <v>1.129496203766958</v>
      </c>
      <c r="CP705">
        <v>15.002779081005441</v>
      </c>
      <c r="CQ705">
        <v>14.546087111611</v>
      </c>
      <c r="CR705">
        <v>6.184845296140411</v>
      </c>
      <c r="CS705">
        <v>6.184845296140411</v>
      </c>
      <c r="CT705">
        <v>0</v>
      </c>
      <c r="CU705">
        <v>0</v>
      </c>
    </row>
    <row r="706" spans="1:99" x14ac:dyDescent="0.3">
      <c r="A706" t="s">
        <v>1269</v>
      </c>
      <c r="B706" t="s">
        <v>905</v>
      </c>
      <c r="C706" t="s">
        <v>3377</v>
      </c>
      <c r="D706" t="s">
        <v>129</v>
      </c>
      <c r="E706">
        <v>2.5000000000000001E-2</v>
      </c>
      <c r="F706">
        <v>0.8125</v>
      </c>
      <c r="G706">
        <v>7.1173474185135116E-2</v>
      </c>
      <c r="H706">
        <v>7</v>
      </c>
      <c r="I706">
        <v>112</v>
      </c>
      <c r="J706">
        <v>9</v>
      </c>
      <c r="K706">
        <v>6.8549153246788954</v>
      </c>
      <c r="L706">
        <v>6.854928337181577</v>
      </c>
      <c r="M706">
        <v>6.184845296140411</v>
      </c>
      <c r="N706">
        <v>6.1847520362490354</v>
      </c>
      <c r="O706">
        <v>6.184845296140411</v>
      </c>
      <c r="P706">
        <v>6.1847520362490354</v>
      </c>
      <c r="Q706" s="1">
        <v>6.184845296140411</v>
      </c>
      <c r="S706">
        <v>3</v>
      </c>
      <c r="T706">
        <v>2.25</v>
      </c>
      <c r="U706">
        <v>0.5</v>
      </c>
      <c r="V706">
        <v>10.95</v>
      </c>
      <c r="W706">
        <v>0.14058666666666669</v>
      </c>
      <c r="Y706" t="s">
        <v>84</v>
      </c>
      <c r="AA706">
        <v>6</v>
      </c>
      <c r="AB706">
        <v>270</v>
      </c>
      <c r="AC706" t="s">
        <v>1270</v>
      </c>
      <c r="AD706" t="s">
        <v>87</v>
      </c>
      <c r="AE706" t="s">
        <v>87</v>
      </c>
      <c r="AF706" t="s">
        <v>131</v>
      </c>
      <c r="AG706" t="b">
        <v>1</v>
      </c>
      <c r="AH706">
        <v>2.5000000000000001E-2</v>
      </c>
      <c r="AI706">
        <v>7.1006172303658702E-2</v>
      </c>
      <c r="AJ706">
        <v>4</v>
      </c>
      <c r="AL706">
        <v>6.3639131113298149</v>
      </c>
      <c r="AM706">
        <v>6.5637158479398776</v>
      </c>
      <c r="AN706">
        <v>6.4792416083594979</v>
      </c>
      <c r="AO706">
        <v>6.3639131113298166</v>
      </c>
      <c r="AP706">
        <v>0.49141967062997849</v>
      </c>
      <c r="AQ706">
        <v>0.49415458914804428</v>
      </c>
      <c r="AR706">
        <v>553.40594668694439</v>
      </c>
      <c r="AS706">
        <v>7015.4507784188891</v>
      </c>
      <c r="AT706">
        <v>0.48788778222640972</v>
      </c>
      <c r="AU706">
        <v>6.1848860535240036</v>
      </c>
      <c r="AV706">
        <v>5.9082582823097116</v>
      </c>
      <c r="AW706">
        <v>5.9791964100546986</v>
      </c>
      <c r="AX706">
        <v>7.2717025013042607</v>
      </c>
      <c r="AY706">
        <v>7.3590109662211676</v>
      </c>
      <c r="AZ706">
        <v>0.49243290279254331</v>
      </c>
      <c r="BA706">
        <v>0.49415458914804428</v>
      </c>
      <c r="BB706">
        <v>15.254176545802659</v>
      </c>
      <c r="BC706">
        <v>15.254176545802659</v>
      </c>
      <c r="BD706" t="b">
        <v>1</v>
      </c>
      <c r="BE706" t="b">
        <v>1</v>
      </c>
      <c r="BH706">
        <v>553.40554211353026</v>
      </c>
      <c r="BI706">
        <v>7015.3942903788493</v>
      </c>
      <c r="BJ706">
        <v>0.48788813890232052</v>
      </c>
      <c r="BK706">
        <v>0.48788813890232052</v>
      </c>
      <c r="BL706">
        <v>0.48788813890232052</v>
      </c>
      <c r="BM706" t="s">
        <v>89</v>
      </c>
      <c r="BN706">
        <v>6.184845296140411</v>
      </c>
      <c r="BO706">
        <v>6.184845296140411</v>
      </c>
      <c r="BP706">
        <v>6.184845296140411</v>
      </c>
      <c r="BQ706" t="s">
        <v>89</v>
      </c>
      <c r="BR706">
        <v>6.8549153246788954</v>
      </c>
      <c r="BS706">
        <v>6.8549153246788954</v>
      </c>
      <c r="BT706">
        <v>6.8549153246788954</v>
      </c>
      <c r="BU706" t="s">
        <v>89</v>
      </c>
      <c r="BV706">
        <v>7.117347418513513E-2</v>
      </c>
      <c r="BW706">
        <v>444.79506525947448</v>
      </c>
      <c r="BX706">
        <v>23689.750888785631</v>
      </c>
      <c r="BY706">
        <v>0.6070211229580379</v>
      </c>
      <c r="BZ706">
        <v>0.6070211229580379</v>
      </c>
      <c r="CA706">
        <v>0.6070211229580379</v>
      </c>
      <c r="CB706" t="s">
        <v>89</v>
      </c>
      <c r="CC706" t="s">
        <v>90</v>
      </c>
      <c r="CD706">
        <v>25.010909697180399</v>
      </c>
      <c r="CE706">
        <v>25.010909697180399</v>
      </c>
      <c r="CF706">
        <v>25.010909697180399</v>
      </c>
      <c r="CG706" t="s">
        <v>89</v>
      </c>
      <c r="CH706" t="s">
        <v>91</v>
      </c>
      <c r="CI706">
        <v>0.49320466240340582</v>
      </c>
      <c r="CJ706">
        <v>20.321364128959079</v>
      </c>
      <c r="CK706">
        <v>2.42702536735987E-2</v>
      </c>
      <c r="CL706">
        <v>6.3765507961643628</v>
      </c>
      <c r="CM706">
        <v>21</v>
      </c>
      <c r="CN706">
        <v>0.60482421000612741</v>
      </c>
      <c r="CO706">
        <v>0.60819026356682371</v>
      </c>
      <c r="CP706">
        <v>8.0784195051567718</v>
      </c>
      <c r="CQ706">
        <v>7.8325084447136186</v>
      </c>
      <c r="CR706">
        <v>6.184845296140411</v>
      </c>
      <c r="CS706">
        <v>6.184845296140411</v>
      </c>
      <c r="CT706">
        <v>0</v>
      </c>
      <c r="CU706">
        <v>0</v>
      </c>
    </row>
    <row r="707" spans="1:99" x14ac:dyDescent="0.3">
      <c r="A707" t="s">
        <v>1271</v>
      </c>
      <c r="B707" t="s">
        <v>905</v>
      </c>
      <c r="C707" t="s">
        <v>3377</v>
      </c>
      <c r="D707" t="s">
        <v>129</v>
      </c>
      <c r="E707">
        <v>0.1</v>
      </c>
      <c r="F707">
        <v>0.25</v>
      </c>
      <c r="G707">
        <v>7.1173474185135116E-2</v>
      </c>
      <c r="H707">
        <v>7</v>
      </c>
      <c r="I707">
        <v>112</v>
      </c>
      <c r="J707">
        <v>9</v>
      </c>
      <c r="K707">
        <v>6.8549153246788954</v>
      </c>
      <c r="L707">
        <v>6.854928337181577</v>
      </c>
      <c r="M707">
        <v>6.184845296140411</v>
      </c>
      <c r="N707">
        <v>6.1847520362490354</v>
      </c>
      <c r="O707">
        <v>6.184845296140411</v>
      </c>
      <c r="P707">
        <v>6.1847520362490354</v>
      </c>
      <c r="Q707" s="1">
        <v>6.184845296140411</v>
      </c>
      <c r="S707">
        <v>3</v>
      </c>
      <c r="T707">
        <v>2.25</v>
      </c>
      <c r="U707">
        <v>0.5</v>
      </c>
      <c r="V707">
        <v>10.95</v>
      </c>
      <c r="W707">
        <v>0.14058666666666669</v>
      </c>
      <c r="Y707" t="s">
        <v>84</v>
      </c>
      <c r="AA707">
        <v>6</v>
      </c>
      <c r="AB707">
        <v>270</v>
      </c>
      <c r="AC707" t="s">
        <v>1272</v>
      </c>
      <c r="AD707" t="s">
        <v>87</v>
      </c>
      <c r="AE707" t="s">
        <v>87</v>
      </c>
      <c r="AF707" t="s">
        <v>131</v>
      </c>
      <c r="AG707" t="b">
        <v>0</v>
      </c>
      <c r="AH707">
        <v>0.1</v>
      </c>
      <c r="AI707">
        <v>7.1006172303658702E-2</v>
      </c>
      <c r="AJ707">
        <v>4</v>
      </c>
      <c r="AL707">
        <v>6.3639131113298149</v>
      </c>
      <c r="AM707">
        <v>7.0326643839766341</v>
      </c>
      <c r="AN707">
        <v>6.4792416083594979</v>
      </c>
      <c r="AO707">
        <v>6.3639131113298166</v>
      </c>
      <c r="AP707">
        <v>0.49141967062997849</v>
      </c>
      <c r="AQ707">
        <v>0.49936257900244629</v>
      </c>
      <c r="AR707">
        <v>553.40594668694439</v>
      </c>
      <c r="AS707">
        <v>7015.4507784188891</v>
      </c>
      <c r="AT707">
        <v>0.48788778222640972</v>
      </c>
      <c r="AU707">
        <v>6.1848860535240036</v>
      </c>
      <c r="AV707">
        <v>7.2309614136804656</v>
      </c>
      <c r="AW707">
        <v>7.2549733933359617</v>
      </c>
      <c r="AX707">
        <v>28.923845654721859</v>
      </c>
      <c r="AY707">
        <v>29.01989357334385</v>
      </c>
      <c r="AZ707">
        <v>0.49770982530679009</v>
      </c>
      <c r="BA707">
        <v>0.49936257900244629</v>
      </c>
      <c r="BB707">
        <v>22.688579811055689</v>
      </c>
      <c r="BC707">
        <v>22.688579811055689</v>
      </c>
      <c r="BD707" t="b">
        <v>0</v>
      </c>
      <c r="BE707" t="b">
        <v>0</v>
      </c>
      <c r="BH707">
        <v>553.40554211353026</v>
      </c>
      <c r="BI707">
        <v>7015.3942903788493</v>
      </c>
      <c r="BJ707">
        <v>0.48788813890232052</v>
      </c>
      <c r="BK707">
        <v>0.48788813890232052</v>
      </c>
      <c r="BL707">
        <v>0.48788813890232052</v>
      </c>
      <c r="BM707" t="s">
        <v>89</v>
      </c>
      <c r="BN707">
        <v>6.184845296140411</v>
      </c>
      <c r="BO707">
        <v>6.184845296140411</v>
      </c>
      <c r="BP707">
        <v>6.184845296140411</v>
      </c>
      <c r="BQ707" t="s">
        <v>89</v>
      </c>
      <c r="BR707">
        <v>6.8549153246788954</v>
      </c>
      <c r="BS707">
        <v>6.8549153246788954</v>
      </c>
      <c r="BT707">
        <v>6.8549153246788954</v>
      </c>
      <c r="BU707" t="s">
        <v>89</v>
      </c>
      <c r="BV707">
        <v>7.117347418513513E-2</v>
      </c>
      <c r="BW707">
        <v>135.61968482872129</v>
      </c>
      <c r="BX707">
        <v>3101.8353497524449</v>
      </c>
      <c r="BY707">
        <v>1.990861432401883</v>
      </c>
      <c r="BZ707">
        <v>1.990861432401883</v>
      </c>
      <c r="CA707">
        <v>1.990861432401883</v>
      </c>
      <c r="CB707" t="s">
        <v>89</v>
      </c>
      <c r="CC707" t="s">
        <v>90</v>
      </c>
      <c r="CD707">
        <v>28.924167186792001</v>
      </c>
      <c r="CE707">
        <v>28.924167186792001</v>
      </c>
      <c r="CF707">
        <v>28.924167186792001</v>
      </c>
      <c r="CG707" t="s">
        <v>89</v>
      </c>
      <c r="CH707" t="s">
        <v>91</v>
      </c>
      <c r="CI707">
        <v>0.49771535810047079</v>
      </c>
      <c r="CJ707">
        <v>7.2310417966980003</v>
      </c>
      <c r="CK707">
        <v>6.8830380475431455E-2</v>
      </c>
      <c r="CL707">
        <v>4.367284406462562</v>
      </c>
      <c r="CM707">
        <v>10</v>
      </c>
      <c r="CN707">
        <v>1.965678682519914</v>
      </c>
      <c r="CO707">
        <v>1.997450316009785</v>
      </c>
      <c r="CP707">
        <v>28.13065753590654</v>
      </c>
      <c r="CQ707">
        <v>25.455652445319259</v>
      </c>
      <c r="CR707">
        <v>6.184845296140411</v>
      </c>
      <c r="CS707">
        <v>6.184845296140411</v>
      </c>
      <c r="CT707">
        <v>0</v>
      </c>
      <c r="CU707">
        <v>0</v>
      </c>
    </row>
    <row r="708" spans="1:99" x14ac:dyDescent="0.3">
      <c r="A708" t="s">
        <v>1273</v>
      </c>
      <c r="B708" t="s">
        <v>905</v>
      </c>
      <c r="C708" t="s">
        <v>3377</v>
      </c>
      <c r="D708" t="s">
        <v>129</v>
      </c>
      <c r="E708">
        <v>0.1</v>
      </c>
      <c r="F708">
        <v>0.4375</v>
      </c>
      <c r="G708">
        <v>7.1173474185135116E-2</v>
      </c>
      <c r="H708">
        <v>7</v>
      </c>
      <c r="I708">
        <v>112</v>
      </c>
      <c r="J708">
        <v>9</v>
      </c>
      <c r="K708">
        <v>6.8549153246788954</v>
      </c>
      <c r="L708">
        <v>6.854928337181577</v>
      </c>
      <c r="M708">
        <v>6.184845296140411</v>
      </c>
      <c r="N708">
        <v>6.1847520362490354</v>
      </c>
      <c r="O708">
        <v>6.184845296140411</v>
      </c>
      <c r="P708">
        <v>6.1847520362490354</v>
      </c>
      <c r="Q708" s="1">
        <v>6.184845296140411</v>
      </c>
      <c r="S708">
        <v>3</v>
      </c>
      <c r="T708">
        <v>2.25</v>
      </c>
      <c r="U708">
        <v>0.5</v>
      </c>
      <c r="V708">
        <v>10.95</v>
      </c>
      <c r="W708">
        <v>0.14058666666666669</v>
      </c>
      <c r="Y708" t="s">
        <v>84</v>
      </c>
      <c r="AA708">
        <v>6</v>
      </c>
      <c r="AB708">
        <v>270</v>
      </c>
      <c r="AC708" t="s">
        <v>1274</v>
      </c>
      <c r="AD708" t="s">
        <v>87</v>
      </c>
      <c r="AE708" t="s">
        <v>87</v>
      </c>
      <c r="AF708" t="s">
        <v>131</v>
      </c>
      <c r="AG708" t="b">
        <v>0</v>
      </c>
      <c r="AH708">
        <v>0.1</v>
      </c>
      <c r="AI708">
        <v>7.1006172303658702E-2</v>
      </c>
      <c r="AJ708">
        <v>4</v>
      </c>
      <c r="AL708">
        <v>6.3639131113298149</v>
      </c>
      <c r="AM708">
        <v>7.0326643839766341</v>
      </c>
      <c r="AN708">
        <v>6.4792416083594979</v>
      </c>
      <c r="AO708">
        <v>6.3639131113298166</v>
      </c>
      <c r="AP708">
        <v>0.49141967062997849</v>
      </c>
      <c r="AQ708">
        <v>0.49936257900244629</v>
      </c>
      <c r="AR708">
        <v>553.40594668694439</v>
      </c>
      <c r="AS708">
        <v>7015.4507784188891</v>
      </c>
      <c r="AT708">
        <v>0.48788778222640972</v>
      </c>
      <c r="AU708">
        <v>6.1848860535240036</v>
      </c>
      <c r="AV708">
        <v>7.2309614136804674</v>
      </c>
      <c r="AW708">
        <v>7.2549733933359626</v>
      </c>
      <c r="AX708">
        <v>16.52791180269821</v>
      </c>
      <c r="AY708">
        <v>16.582796327625061</v>
      </c>
      <c r="AZ708">
        <v>0.49770982530679009</v>
      </c>
      <c r="BA708">
        <v>0.49936257900244629</v>
      </c>
      <c r="BB708">
        <v>39.705014669347371</v>
      </c>
      <c r="BC708">
        <v>39.705014669347371</v>
      </c>
      <c r="BD708" t="b">
        <v>0</v>
      </c>
      <c r="BE708" t="b">
        <v>0</v>
      </c>
      <c r="BH708">
        <v>553.40554211353026</v>
      </c>
      <c r="BI708">
        <v>7015.3942903788493</v>
      </c>
      <c r="BJ708">
        <v>0.48788813890232052</v>
      </c>
      <c r="BK708">
        <v>0.48788813890232052</v>
      </c>
      <c r="BL708">
        <v>0.48788813890232052</v>
      </c>
      <c r="BM708" t="s">
        <v>89</v>
      </c>
      <c r="BN708">
        <v>6.184845296140411</v>
      </c>
      <c r="BO708">
        <v>6.184845296140411</v>
      </c>
      <c r="BP708">
        <v>6.184845296140411</v>
      </c>
      <c r="BQ708" t="s">
        <v>89</v>
      </c>
      <c r="BR708">
        <v>6.8549153246788954</v>
      </c>
      <c r="BS708">
        <v>6.8549153246788954</v>
      </c>
      <c r="BT708">
        <v>6.8549153246788954</v>
      </c>
      <c r="BU708" t="s">
        <v>89</v>
      </c>
      <c r="BV708">
        <v>7.117347418513513E-2</v>
      </c>
      <c r="BW708">
        <v>237.33444845026219</v>
      </c>
      <c r="BX708">
        <v>5428.2118620667779</v>
      </c>
      <c r="BY708">
        <v>1.137635104229648</v>
      </c>
      <c r="BZ708">
        <v>1.137635104229648</v>
      </c>
      <c r="CA708">
        <v>1.137635104229648</v>
      </c>
      <c r="CB708" t="s">
        <v>89</v>
      </c>
      <c r="CC708" t="s">
        <v>90</v>
      </c>
      <c r="CD708">
        <v>16.528095535309721</v>
      </c>
      <c r="CE708">
        <v>16.528095535309721</v>
      </c>
      <c r="CF708">
        <v>16.528095535309721</v>
      </c>
      <c r="CG708" t="s">
        <v>89</v>
      </c>
      <c r="CH708" t="s">
        <v>91</v>
      </c>
      <c r="CI708">
        <v>0.49771535810047079</v>
      </c>
      <c r="CJ708">
        <v>7.2310417966980047</v>
      </c>
      <c r="CK708">
        <v>6.8830380475431413E-2</v>
      </c>
      <c r="CL708">
        <v>7.6427477113094833</v>
      </c>
      <c r="CM708">
        <v>10</v>
      </c>
      <c r="CN708">
        <v>1.1232449614399509</v>
      </c>
      <c r="CO708">
        <v>1.14140018057702</v>
      </c>
      <c r="CP708">
        <v>16.074661449089451</v>
      </c>
      <c r="CQ708">
        <v>14.546087111611</v>
      </c>
      <c r="CR708">
        <v>6.184845296140411</v>
      </c>
      <c r="CS708">
        <v>6.184845296140411</v>
      </c>
      <c r="CT708">
        <v>0</v>
      </c>
      <c r="CU708">
        <v>0</v>
      </c>
    </row>
    <row r="709" spans="1:99" x14ac:dyDescent="0.3">
      <c r="A709" t="s">
        <v>1275</v>
      </c>
      <c r="B709" t="s">
        <v>905</v>
      </c>
      <c r="C709" t="s">
        <v>3377</v>
      </c>
      <c r="D709" t="s">
        <v>129</v>
      </c>
      <c r="E709">
        <v>0.1</v>
      </c>
      <c r="F709">
        <v>0.8125</v>
      </c>
      <c r="G709">
        <v>7.1173474185135116E-2</v>
      </c>
      <c r="H709">
        <v>7</v>
      </c>
      <c r="I709">
        <v>112</v>
      </c>
      <c r="J709">
        <v>9</v>
      </c>
      <c r="K709">
        <v>6.8549153246788954</v>
      </c>
      <c r="L709">
        <v>6.854928337181577</v>
      </c>
      <c r="M709">
        <v>6.184845296140411</v>
      </c>
      <c r="N709">
        <v>6.1847520362490354</v>
      </c>
      <c r="O709">
        <v>6.184845296140411</v>
      </c>
      <c r="P709">
        <v>6.1847520362490354</v>
      </c>
      <c r="Q709" s="1">
        <v>6.184845296140411</v>
      </c>
      <c r="S709">
        <v>3</v>
      </c>
      <c r="T709">
        <v>2.25</v>
      </c>
      <c r="U709">
        <v>0.5</v>
      </c>
      <c r="V709">
        <v>10.95</v>
      </c>
      <c r="W709">
        <v>0.14058666666666669</v>
      </c>
      <c r="Y709" t="s">
        <v>84</v>
      </c>
      <c r="AA709">
        <v>6</v>
      </c>
      <c r="AB709">
        <v>270</v>
      </c>
      <c r="AC709" t="s">
        <v>1276</v>
      </c>
      <c r="AD709" t="s">
        <v>87</v>
      </c>
      <c r="AE709" t="s">
        <v>87</v>
      </c>
      <c r="AF709" t="s">
        <v>131</v>
      </c>
      <c r="AG709" t="b">
        <v>0</v>
      </c>
      <c r="AH709">
        <v>0.1</v>
      </c>
      <c r="AI709">
        <v>7.1006172303658702E-2</v>
      </c>
      <c r="AJ709">
        <v>4</v>
      </c>
      <c r="AL709">
        <v>6.3639131113298149</v>
      </c>
      <c r="AM709">
        <v>7.0326643839766341</v>
      </c>
      <c r="AN709">
        <v>6.4792416083594979</v>
      </c>
      <c r="AO709">
        <v>6.3639131113298166</v>
      </c>
      <c r="AP709">
        <v>0.49141967062997849</v>
      </c>
      <c r="AQ709">
        <v>0.49936257900244629</v>
      </c>
      <c r="AR709">
        <v>553.40594668694439</v>
      </c>
      <c r="AS709">
        <v>7015.4507784188891</v>
      </c>
      <c r="AT709">
        <v>0.48788778222640972</v>
      </c>
      <c r="AU709">
        <v>6.1848860535240036</v>
      </c>
      <c r="AV709">
        <v>7.2309614136804674</v>
      </c>
      <c r="AW709">
        <v>7.2549733933359626</v>
      </c>
      <c r="AX709">
        <v>8.8996448168374975</v>
      </c>
      <c r="AY709">
        <v>8.9291980225673395</v>
      </c>
      <c r="AZ709">
        <v>0.4977098253067902</v>
      </c>
      <c r="BA709">
        <v>0.49936257900244629</v>
      </c>
      <c r="BB709">
        <v>73.737884385930883</v>
      </c>
      <c r="BC709">
        <v>73.737884385930883</v>
      </c>
      <c r="BD709" t="b">
        <v>0</v>
      </c>
      <c r="BE709" t="b">
        <v>0</v>
      </c>
      <c r="BH709">
        <v>553.40554211353026</v>
      </c>
      <c r="BI709">
        <v>7015.3942903788493</v>
      </c>
      <c r="BJ709">
        <v>0.48788813890232052</v>
      </c>
      <c r="BK709">
        <v>0.48788813890232052</v>
      </c>
      <c r="BL709">
        <v>0.48788813890232052</v>
      </c>
      <c r="BM709" t="s">
        <v>89</v>
      </c>
      <c r="BN709">
        <v>6.184845296140411</v>
      </c>
      <c r="BO709">
        <v>6.184845296140411</v>
      </c>
      <c r="BP709">
        <v>6.184845296140411</v>
      </c>
      <c r="BQ709" t="s">
        <v>89</v>
      </c>
      <c r="BR709">
        <v>6.8549153246788954</v>
      </c>
      <c r="BS709">
        <v>6.8549153246788954</v>
      </c>
      <c r="BT709">
        <v>6.8549153246788954</v>
      </c>
      <c r="BU709" t="s">
        <v>89</v>
      </c>
      <c r="BV709">
        <v>7.117347418513513E-2</v>
      </c>
      <c r="BW709">
        <v>440.76397569334421</v>
      </c>
      <c r="BX709">
        <v>10080.964886695439</v>
      </c>
      <c r="BY709">
        <v>0.61257274843134857</v>
      </c>
      <c r="BZ709">
        <v>0.61257274843134857</v>
      </c>
      <c r="CA709">
        <v>0.61257274843134857</v>
      </c>
      <c r="CB709" t="s">
        <v>89</v>
      </c>
      <c r="CC709" t="s">
        <v>90</v>
      </c>
      <c r="CD709">
        <v>8.8997437497821572</v>
      </c>
      <c r="CE709">
        <v>8.8997437497821572</v>
      </c>
      <c r="CF709">
        <v>8.8997437497821572</v>
      </c>
      <c r="CG709" t="s">
        <v>89</v>
      </c>
      <c r="CH709" t="s">
        <v>91</v>
      </c>
      <c r="CI709">
        <v>0.49771535810047068</v>
      </c>
      <c r="CJ709">
        <v>7.231041796698003</v>
      </c>
      <c r="CK709">
        <v>6.8830380475431413E-2</v>
      </c>
      <c r="CL709">
        <v>14.19367432100333</v>
      </c>
      <c r="CM709">
        <v>10</v>
      </c>
      <c r="CN709">
        <v>0.60482421000612741</v>
      </c>
      <c r="CO709">
        <v>0.61460009723378006</v>
      </c>
      <c r="CP709">
        <v>8.655586934125088</v>
      </c>
      <c r="CQ709">
        <v>7.8325084447136186</v>
      </c>
      <c r="CR709">
        <v>6.184845296140411</v>
      </c>
      <c r="CS709">
        <v>6.184845296140411</v>
      </c>
      <c r="CT709">
        <v>0</v>
      </c>
      <c r="CU709">
        <v>0</v>
      </c>
    </row>
    <row r="710" spans="1:99" x14ac:dyDescent="0.3">
      <c r="A710" t="s">
        <v>1277</v>
      </c>
      <c r="B710" t="s">
        <v>905</v>
      </c>
      <c r="C710" t="s">
        <v>3377</v>
      </c>
      <c r="D710" t="s">
        <v>129</v>
      </c>
      <c r="E710">
        <v>0.17499999999999999</v>
      </c>
      <c r="F710">
        <v>0.25</v>
      </c>
      <c r="G710">
        <v>7.1173474185135116E-2</v>
      </c>
      <c r="H710">
        <v>7</v>
      </c>
      <c r="I710">
        <v>112</v>
      </c>
      <c r="J710">
        <v>9</v>
      </c>
      <c r="K710">
        <v>6.8549153246788954</v>
      </c>
      <c r="L710">
        <v>6.854928337181577</v>
      </c>
      <c r="M710">
        <v>6.184845296140411</v>
      </c>
      <c r="N710">
        <v>6.1847520362490354</v>
      </c>
      <c r="O710">
        <v>6.184845296140411</v>
      </c>
      <c r="P710">
        <v>6.1847520362490354</v>
      </c>
      <c r="Q710" s="1">
        <v>6.184845296140411</v>
      </c>
      <c r="S710">
        <v>3</v>
      </c>
      <c r="T710">
        <v>2.25</v>
      </c>
      <c r="U710">
        <v>0.5</v>
      </c>
      <c r="V710">
        <v>10.95</v>
      </c>
      <c r="W710">
        <v>0.14058666666666669</v>
      </c>
      <c r="Y710" t="s">
        <v>84</v>
      </c>
      <c r="AA710">
        <v>6</v>
      </c>
      <c r="AB710">
        <v>270</v>
      </c>
      <c r="AC710" t="s">
        <v>1278</v>
      </c>
      <c r="AD710" t="s">
        <v>87</v>
      </c>
      <c r="AE710" t="s">
        <v>87</v>
      </c>
      <c r="AF710" t="s">
        <v>131</v>
      </c>
      <c r="AG710" t="b">
        <v>0</v>
      </c>
      <c r="AH710">
        <v>0.17499999999999999</v>
      </c>
      <c r="AI710">
        <v>7.1006172303658702E-2</v>
      </c>
      <c r="AJ710">
        <v>4</v>
      </c>
      <c r="AL710">
        <v>6.3639131113298149</v>
      </c>
      <c r="AM710">
        <v>7.0326643839766341</v>
      </c>
      <c r="AN710">
        <v>6.4792416083594979</v>
      </c>
      <c r="AO710">
        <v>6.3639131113298166</v>
      </c>
      <c r="AP710">
        <v>0.49141967062997849</v>
      </c>
      <c r="AQ710">
        <v>0.49936257900244629</v>
      </c>
      <c r="AR710">
        <v>553.40594668694439</v>
      </c>
      <c r="AS710">
        <v>7015.4507784188891</v>
      </c>
      <c r="AT710">
        <v>0.48788778222640972</v>
      </c>
      <c r="AU710">
        <v>6.1848860535240036</v>
      </c>
      <c r="AV710">
        <v>7.0203842231155784</v>
      </c>
      <c r="AW710">
        <v>7.0337312261282632</v>
      </c>
      <c r="AX710">
        <v>28.08153689246231</v>
      </c>
      <c r="AY710">
        <v>28.134924904513049</v>
      </c>
      <c r="AZ710">
        <v>0.49841500315229031</v>
      </c>
      <c r="BA710">
        <v>0.49936257900244629</v>
      </c>
      <c r="BB710">
        <v>14.597517078955439</v>
      </c>
      <c r="BC710">
        <v>14.597517078955439</v>
      </c>
      <c r="BD710" t="b">
        <v>0</v>
      </c>
      <c r="BE710" t="b">
        <v>0</v>
      </c>
      <c r="BH710">
        <v>553.40554211353026</v>
      </c>
      <c r="BI710">
        <v>7015.3942903788493</v>
      </c>
      <c r="BJ710">
        <v>0.48788813890232052</v>
      </c>
      <c r="BK710">
        <v>0.48788813890232052</v>
      </c>
      <c r="BL710">
        <v>0.48788813890232052</v>
      </c>
      <c r="BM710" t="s">
        <v>89</v>
      </c>
      <c r="BN710">
        <v>6.184845296140411</v>
      </c>
      <c r="BO710">
        <v>6.184845296140411</v>
      </c>
      <c r="BP710">
        <v>6.184845296140411</v>
      </c>
      <c r="BQ710" t="s">
        <v>89</v>
      </c>
      <c r="BR710">
        <v>6.8549153246788954</v>
      </c>
      <c r="BS710">
        <v>6.8549153246788954</v>
      </c>
      <c r="BT710">
        <v>6.8549153246788954</v>
      </c>
      <c r="BU710" t="s">
        <v>89</v>
      </c>
      <c r="BV710">
        <v>7.117347418513513E-2</v>
      </c>
      <c r="BW710">
        <v>135.42966882320309</v>
      </c>
      <c r="BX710">
        <v>2523.7018379568349</v>
      </c>
      <c r="BY710">
        <v>1.99365473124262</v>
      </c>
      <c r="BZ710">
        <v>1.99365473124262</v>
      </c>
      <c r="CA710">
        <v>1.99365473124262</v>
      </c>
      <c r="CB710" t="s">
        <v>89</v>
      </c>
      <c r="CC710" t="s">
        <v>90</v>
      </c>
      <c r="CD710">
        <v>28.22971804851209</v>
      </c>
      <c r="CE710">
        <v>28.22971804851209</v>
      </c>
      <c r="CF710">
        <v>28.22971804851209</v>
      </c>
      <c r="CG710" t="s">
        <v>89</v>
      </c>
      <c r="CH710" t="s">
        <v>91</v>
      </c>
      <c r="CI710">
        <v>0.49841368281065501</v>
      </c>
      <c r="CJ710">
        <v>7.0574295121280217</v>
      </c>
      <c r="CK710">
        <v>7.0622552014744627E-2</v>
      </c>
      <c r="CL710">
        <v>5.6177554010825483</v>
      </c>
      <c r="CM710">
        <v>7</v>
      </c>
      <c r="CN710">
        <v>1.965678682519914</v>
      </c>
      <c r="CO710">
        <v>1.997450316009785</v>
      </c>
      <c r="CP710">
        <v>28.13065753590654</v>
      </c>
      <c r="CQ710">
        <v>25.455652445319259</v>
      </c>
      <c r="CR710">
        <v>6.184845296140411</v>
      </c>
      <c r="CS710">
        <v>6.184845296140411</v>
      </c>
      <c r="CT710">
        <v>0</v>
      </c>
      <c r="CU710">
        <v>0</v>
      </c>
    </row>
    <row r="711" spans="1:99" x14ac:dyDescent="0.3">
      <c r="A711" t="s">
        <v>1279</v>
      </c>
      <c r="B711" t="s">
        <v>905</v>
      </c>
      <c r="C711" t="s">
        <v>3377</v>
      </c>
      <c r="D711" t="s">
        <v>129</v>
      </c>
      <c r="E711">
        <v>0.17499999999999999</v>
      </c>
      <c r="F711">
        <v>0.4375</v>
      </c>
      <c r="G711">
        <v>7.1173474185135116E-2</v>
      </c>
      <c r="H711">
        <v>7</v>
      </c>
      <c r="I711">
        <v>112</v>
      </c>
      <c r="J711">
        <v>9</v>
      </c>
      <c r="K711">
        <v>6.8549153246788954</v>
      </c>
      <c r="L711">
        <v>6.854928337181577</v>
      </c>
      <c r="M711">
        <v>6.184845296140411</v>
      </c>
      <c r="N711">
        <v>6.1847520362490354</v>
      </c>
      <c r="O711">
        <v>6.184845296140411</v>
      </c>
      <c r="P711">
        <v>6.1847520362490354</v>
      </c>
      <c r="Q711" s="1">
        <v>6.184845296140411</v>
      </c>
      <c r="S711">
        <v>3</v>
      </c>
      <c r="T711">
        <v>2.25</v>
      </c>
      <c r="U711">
        <v>0.5</v>
      </c>
      <c r="V711">
        <v>10.95</v>
      </c>
      <c r="W711">
        <v>0.14058666666666669</v>
      </c>
      <c r="Y711" t="s">
        <v>84</v>
      </c>
      <c r="AA711">
        <v>6</v>
      </c>
      <c r="AB711">
        <v>270</v>
      </c>
      <c r="AC711" t="s">
        <v>1280</v>
      </c>
      <c r="AD711" t="s">
        <v>87</v>
      </c>
      <c r="AE711" t="s">
        <v>87</v>
      </c>
      <c r="AF711" t="s">
        <v>131</v>
      </c>
      <c r="AG711" t="b">
        <v>0</v>
      </c>
      <c r="AH711">
        <v>0.17499999999999999</v>
      </c>
      <c r="AI711">
        <v>7.1006172303658702E-2</v>
      </c>
      <c r="AJ711">
        <v>4</v>
      </c>
      <c r="AL711">
        <v>6.3639131113298149</v>
      </c>
      <c r="AM711">
        <v>7.0326643839766341</v>
      </c>
      <c r="AN711">
        <v>6.4792416083594979</v>
      </c>
      <c r="AO711">
        <v>6.3639131113298166</v>
      </c>
      <c r="AP711">
        <v>0.49141967062997849</v>
      </c>
      <c r="AQ711">
        <v>0.49936257900244629</v>
      </c>
      <c r="AR711">
        <v>553.40594668694439</v>
      </c>
      <c r="AS711">
        <v>7015.4507784188891</v>
      </c>
      <c r="AT711">
        <v>0.48788778222640972</v>
      </c>
      <c r="AU711">
        <v>6.1848860535240036</v>
      </c>
      <c r="AV711">
        <v>7.020384223115582</v>
      </c>
      <c r="AW711">
        <v>7.0337312261282632</v>
      </c>
      <c r="AX711">
        <v>16.046592509978471</v>
      </c>
      <c r="AY711">
        <v>16.077099945436029</v>
      </c>
      <c r="AZ711">
        <v>0.49841500315229048</v>
      </c>
      <c r="BA711">
        <v>0.49936257900244629</v>
      </c>
      <c r="BB711">
        <v>25.545654888172042</v>
      </c>
      <c r="BC711">
        <v>25.545654888172042</v>
      </c>
      <c r="BD711" t="b">
        <v>0</v>
      </c>
      <c r="BE711" t="b">
        <v>0</v>
      </c>
      <c r="BH711">
        <v>553.40554211353026</v>
      </c>
      <c r="BI711">
        <v>7015.3942903788493</v>
      </c>
      <c r="BJ711">
        <v>0.48788813890232052</v>
      </c>
      <c r="BK711">
        <v>0.48788813890232052</v>
      </c>
      <c r="BL711">
        <v>0.48788813890232052</v>
      </c>
      <c r="BM711" t="s">
        <v>89</v>
      </c>
      <c r="BN711">
        <v>6.184845296140411</v>
      </c>
      <c r="BO711">
        <v>6.184845296140411</v>
      </c>
      <c r="BP711">
        <v>6.184845296140411</v>
      </c>
      <c r="BQ711" t="s">
        <v>89</v>
      </c>
      <c r="BR711">
        <v>6.8549153246788954</v>
      </c>
      <c r="BS711">
        <v>6.8549153246788954</v>
      </c>
      <c r="BT711">
        <v>6.8549153246788954</v>
      </c>
      <c r="BU711" t="s">
        <v>89</v>
      </c>
      <c r="BV711">
        <v>7.117347418513513E-2</v>
      </c>
      <c r="BW711">
        <v>237.0019204406054</v>
      </c>
      <c r="BX711">
        <v>4416.4782164244616</v>
      </c>
      <c r="BY711">
        <v>1.1392312749957829</v>
      </c>
      <c r="BZ711">
        <v>1.1392312749957829</v>
      </c>
      <c r="CA711">
        <v>1.1392312749957829</v>
      </c>
      <c r="CB711" t="s">
        <v>89</v>
      </c>
      <c r="CC711" t="s">
        <v>90</v>
      </c>
      <c r="CD711">
        <v>16.131267456292619</v>
      </c>
      <c r="CE711">
        <v>16.131267456292619</v>
      </c>
      <c r="CF711">
        <v>16.131267456292619</v>
      </c>
      <c r="CG711" t="s">
        <v>89</v>
      </c>
      <c r="CH711" t="s">
        <v>91</v>
      </c>
      <c r="CI711">
        <v>0.49841368281065501</v>
      </c>
      <c r="CJ711">
        <v>7.0574295121280226</v>
      </c>
      <c r="CK711">
        <v>7.0622552014744627E-2</v>
      </c>
      <c r="CL711">
        <v>9.831071951894458</v>
      </c>
      <c r="CM711">
        <v>7</v>
      </c>
      <c r="CN711">
        <v>1.1232449614399509</v>
      </c>
      <c r="CO711">
        <v>1.14140018057702</v>
      </c>
      <c r="CP711">
        <v>16.074661449089451</v>
      </c>
      <c r="CQ711">
        <v>14.546087111611</v>
      </c>
      <c r="CR711">
        <v>6.184845296140411</v>
      </c>
      <c r="CS711">
        <v>6.184845296140411</v>
      </c>
      <c r="CT711">
        <v>0</v>
      </c>
      <c r="CU711">
        <v>0</v>
      </c>
    </row>
    <row r="712" spans="1:99" x14ac:dyDescent="0.3">
      <c r="A712" t="s">
        <v>1281</v>
      </c>
      <c r="B712" t="s">
        <v>905</v>
      </c>
      <c r="C712" t="s">
        <v>3377</v>
      </c>
      <c r="D712" t="s">
        <v>129</v>
      </c>
      <c r="E712">
        <v>0.17499999999999999</v>
      </c>
      <c r="F712">
        <v>0.8125</v>
      </c>
      <c r="G712">
        <v>7.1173474185135116E-2</v>
      </c>
      <c r="H712">
        <v>7</v>
      </c>
      <c r="I712">
        <v>112</v>
      </c>
      <c r="J712">
        <v>9</v>
      </c>
      <c r="K712">
        <v>6.8549153246788954</v>
      </c>
      <c r="L712">
        <v>6.854928337181577</v>
      </c>
      <c r="M712">
        <v>6.184845296140411</v>
      </c>
      <c r="N712">
        <v>6.1847520362490354</v>
      </c>
      <c r="O712">
        <v>6.184845296140411</v>
      </c>
      <c r="P712">
        <v>6.1847520362490354</v>
      </c>
      <c r="Q712" s="1">
        <v>6.184845296140411</v>
      </c>
      <c r="S712">
        <v>3</v>
      </c>
      <c r="T712">
        <v>2.25</v>
      </c>
      <c r="U712">
        <v>0.5</v>
      </c>
      <c r="V712">
        <v>10.95</v>
      </c>
      <c r="W712">
        <v>0.14058666666666669</v>
      </c>
      <c r="Y712" t="s">
        <v>84</v>
      </c>
      <c r="AA712">
        <v>6</v>
      </c>
      <c r="AB712">
        <v>270</v>
      </c>
      <c r="AC712" t="s">
        <v>1282</v>
      </c>
      <c r="AD712" t="s">
        <v>87</v>
      </c>
      <c r="AE712" t="s">
        <v>87</v>
      </c>
      <c r="AF712" t="s">
        <v>131</v>
      </c>
      <c r="AG712" t="b">
        <v>0</v>
      </c>
      <c r="AH712">
        <v>0.17499999999999999</v>
      </c>
      <c r="AI712">
        <v>7.1006172303658702E-2</v>
      </c>
      <c r="AJ712">
        <v>4</v>
      </c>
      <c r="AL712">
        <v>6.3639131113298149</v>
      </c>
      <c r="AM712">
        <v>7.0326643839766341</v>
      </c>
      <c r="AN712">
        <v>6.4792416083594979</v>
      </c>
      <c r="AO712">
        <v>6.3639131113298166</v>
      </c>
      <c r="AP712">
        <v>0.49141967062997849</v>
      </c>
      <c r="AQ712">
        <v>0.49936257900244629</v>
      </c>
      <c r="AR712">
        <v>553.40594668694439</v>
      </c>
      <c r="AS712">
        <v>7015.4507784188891</v>
      </c>
      <c r="AT712">
        <v>0.48788778222640972</v>
      </c>
      <c r="AU712">
        <v>6.1848860535240036</v>
      </c>
      <c r="AV712">
        <v>7.0203842231155846</v>
      </c>
      <c r="AW712">
        <v>7.0337312261282658</v>
      </c>
      <c r="AX712">
        <v>8.6404728899884127</v>
      </c>
      <c r="AY712">
        <v>8.6568999706194045</v>
      </c>
      <c r="AZ712">
        <v>0.49841500315229048</v>
      </c>
      <c r="BA712">
        <v>0.49936257900244629</v>
      </c>
      <c r="BB712">
        <v>47.441930506605097</v>
      </c>
      <c r="BC712">
        <v>47.441930506605097</v>
      </c>
      <c r="BD712" t="b">
        <v>0</v>
      </c>
      <c r="BE712" t="b">
        <v>0</v>
      </c>
      <c r="BH712">
        <v>553.40554211353026</v>
      </c>
      <c r="BI712">
        <v>7015.3942903788493</v>
      </c>
      <c r="BJ712">
        <v>0.48788813890232052</v>
      </c>
      <c r="BK712">
        <v>0.48788813890232052</v>
      </c>
      <c r="BL712">
        <v>0.48788813890232052</v>
      </c>
      <c r="BM712" t="s">
        <v>89</v>
      </c>
      <c r="BN712">
        <v>6.184845296140411</v>
      </c>
      <c r="BO712">
        <v>6.184845296140411</v>
      </c>
      <c r="BP712">
        <v>6.184845296140411</v>
      </c>
      <c r="BQ712" t="s">
        <v>89</v>
      </c>
      <c r="BR712">
        <v>6.8549153246788954</v>
      </c>
      <c r="BS712">
        <v>6.8549153246788954</v>
      </c>
      <c r="BT712">
        <v>6.8549153246788954</v>
      </c>
      <c r="BU712" t="s">
        <v>89</v>
      </c>
      <c r="BV712">
        <v>7.117347418513513E-2</v>
      </c>
      <c r="BW712">
        <v>440.14642367541001</v>
      </c>
      <c r="BX712">
        <v>8202.0309733597114</v>
      </c>
      <c r="BY712">
        <v>0.61343222499772931</v>
      </c>
      <c r="BZ712">
        <v>0.61343222499772931</v>
      </c>
      <c r="CA712">
        <v>0.61343222499772931</v>
      </c>
      <c r="CB712" t="s">
        <v>89</v>
      </c>
      <c r="CC712" t="s">
        <v>90</v>
      </c>
      <c r="CD712">
        <v>8.686067091849873</v>
      </c>
      <c r="CE712">
        <v>8.686067091849873</v>
      </c>
      <c r="CF712">
        <v>8.686067091849873</v>
      </c>
      <c r="CG712" t="s">
        <v>89</v>
      </c>
      <c r="CH712" t="s">
        <v>91</v>
      </c>
      <c r="CI712">
        <v>0.49841368281065512</v>
      </c>
      <c r="CJ712">
        <v>7.0574295121280217</v>
      </c>
      <c r="CK712">
        <v>7.0622552014744641E-2</v>
      </c>
      <c r="CL712">
        <v>18.257705053518279</v>
      </c>
      <c r="CM712">
        <v>7</v>
      </c>
      <c r="CN712">
        <v>0.60482421000612741</v>
      </c>
      <c r="CO712">
        <v>0.61460009723378006</v>
      </c>
      <c r="CP712">
        <v>8.655586934125088</v>
      </c>
      <c r="CQ712">
        <v>7.8325084447136186</v>
      </c>
      <c r="CR712">
        <v>6.184845296140411</v>
      </c>
      <c r="CS712">
        <v>6.184845296140411</v>
      </c>
      <c r="CT712">
        <v>0</v>
      </c>
      <c r="CU712">
        <v>0</v>
      </c>
    </row>
    <row r="713" spans="1:99" x14ac:dyDescent="0.3">
      <c r="A713" t="s">
        <v>1229</v>
      </c>
      <c r="B713" t="s">
        <v>905</v>
      </c>
      <c r="C713" t="s">
        <v>3377</v>
      </c>
      <c r="D713" t="s">
        <v>85</v>
      </c>
      <c r="E713">
        <v>2.5000000000000001E-2</v>
      </c>
      <c r="F713">
        <v>0.25</v>
      </c>
      <c r="G713">
        <v>7.117347418513513E-2</v>
      </c>
      <c r="H713">
        <v>7</v>
      </c>
      <c r="I713">
        <v>112</v>
      </c>
      <c r="J713">
        <v>9</v>
      </c>
      <c r="K713">
        <v>6.8549153246788954</v>
      </c>
      <c r="L713">
        <v>6.8549283371815761</v>
      </c>
      <c r="M713">
        <v>6.184845296140411</v>
      </c>
      <c r="N713">
        <v>6.1847520362490354</v>
      </c>
      <c r="O713">
        <v>6.184845296140411</v>
      </c>
      <c r="P713">
        <v>6.1847520362490354</v>
      </c>
      <c r="Q713" s="1">
        <v>6.184845296140411</v>
      </c>
      <c r="S713">
        <v>3</v>
      </c>
      <c r="T713">
        <v>2.25</v>
      </c>
      <c r="U713">
        <v>0.5</v>
      </c>
      <c r="V713">
        <v>10.95</v>
      </c>
      <c r="W713">
        <v>0.14058666666666669</v>
      </c>
      <c r="Y713" t="s">
        <v>84</v>
      </c>
      <c r="AA713">
        <v>6</v>
      </c>
      <c r="AB713">
        <v>30</v>
      </c>
      <c r="AC713" t="s">
        <v>1230</v>
      </c>
      <c r="AD713" t="s">
        <v>87</v>
      </c>
      <c r="AE713" t="s">
        <v>87</v>
      </c>
      <c r="AF713" t="s">
        <v>88</v>
      </c>
      <c r="AG713" t="b">
        <v>1</v>
      </c>
      <c r="AH713">
        <v>2.5000000000000001E-2</v>
      </c>
      <c r="AI713">
        <v>7.1006172303658702E-2</v>
      </c>
      <c r="AJ713">
        <v>4</v>
      </c>
      <c r="AL713">
        <v>6.3639131113298149</v>
      </c>
      <c r="AM713">
        <v>6.5637158479398794</v>
      </c>
      <c r="AN713">
        <v>6.4792416083594979</v>
      </c>
      <c r="AO713">
        <v>6.3639131113298166</v>
      </c>
      <c r="AP713">
        <v>0.49141967062997849</v>
      </c>
      <c r="AQ713">
        <v>0.49415458914804428</v>
      </c>
      <c r="AR713">
        <v>61.489549631882703</v>
      </c>
      <c r="AS713">
        <v>779.49453093543161</v>
      </c>
      <c r="AT713">
        <v>0.48788778222640983</v>
      </c>
      <c r="AU713">
        <v>6.1848860535240036</v>
      </c>
      <c r="AV713">
        <v>5.9082582823097329</v>
      </c>
      <c r="AW713">
        <v>5.9791964100547101</v>
      </c>
      <c r="AX713">
        <v>23.633033129238932</v>
      </c>
      <c r="AY713">
        <v>23.916785640218841</v>
      </c>
      <c r="AZ713">
        <v>0.49243290279254348</v>
      </c>
      <c r="BA713">
        <v>0.49415458914804428</v>
      </c>
      <c r="BB713">
        <v>0.52151030925821129</v>
      </c>
      <c r="BC713">
        <v>0.52151030925821129</v>
      </c>
      <c r="BD713" t="b">
        <v>1</v>
      </c>
      <c r="BE713" t="b">
        <v>1</v>
      </c>
      <c r="BH713">
        <v>61.489504679281133</v>
      </c>
      <c r="BI713">
        <v>779.48825448653872</v>
      </c>
      <c r="BJ713">
        <v>0.48788813890232052</v>
      </c>
      <c r="BK713">
        <v>0.48788813890232052</v>
      </c>
      <c r="BL713">
        <v>0.48788813890232052</v>
      </c>
      <c r="BM713" t="s">
        <v>89</v>
      </c>
      <c r="BN713">
        <v>6.1848452961404119</v>
      </c>
      <c r="BO713">
        <v>6.184845296140411</v>
      </c>
      <c r="BP713">
        <v>6.1848452961404119</v>
      </c>
      <c r="BQ713" t="s">
        <v>89</v>
      </c>
      <c r="BR713">
        <v>6.8549153246788954</v>
      </c>
      <c r="BS713">
        <v>6.8549153246788954</v>
      </c>
      <c r="BT713">
        <v>6.8549153246788954</v>
      </c>
      <c r="BU713" t="s">
        <v>89</v>
      </c>
      <c r="BV713">
        <v>7.117347418513513E-2</v>
      </c>
      <c r="BW713">
        <v>15.206668897759799</v>
      </c>
      <c r="BX713">
        <v>809.9060132918155</v>
      </c>
      <c r="BY713">
        <v>1.9728186496136251</v>
      </c>
      <c r="BZ713">
        <v>1.9728186496136251</v>
      </c>
      <c r="CA713">
        <v>1.9728186496136251</v>
      </c>
      <c r="CB713" t="s">
        <v>89</v>
      </c>
      <c r="CC713" t="s">
        <v>90</v>
      </c>
      <c r="CD713">
        <v>81.285456515836174</v>
      </c>
      <c r="CE713">
        <v>81.285456515836174</v>
      </c>
      <c r="CF713">
        <v>81.285456515836174</v>
      </c>
      <c r="CG713" t="s">
        <v>89</v>
      </c>
      <c r="CH713" t="s">
        <v>91</v>
      </c>
      <c r="CI713">
        <v>0.49320466240340621</v>
      </c>
      <c r="CJ713">
        <v>20.32136412895904</v>
      </c>
      <c r="CK713">
        <v>2.4270253673598748E-2</v>
      </c>
      <c r="CL713">
        <v>0.21800173662100381</v>
      </c>
      <c r="CM713">
        <v>21</v>
      </c>
      <c r="CN713">
        <v>1.965678682519914</v>
      </c>
      <c r="CO713">
        <v>1.9766183565921771</v>
      </c>
      <c r="CP713">
        <v>26.254863391759521</v>
      </c>
      <c r="CQ713">
        <v>25.455652445319259</v>
      </c>
      <c r="CR713">
        <v>6.184845296140411</v>
      </c>
      <c r="CS713">
        <v>6.1848452961404119</v>
      </c>
      <c r="CT713">
        <v>8.8817841970012523E-16</v>
      </c>
      <c r="CU713">
        <v>-1.436056000065812E-14</v>
      </c>
    </row>
    <row r="714" spans="1:99" x14ac:dyDescent="0.3">
      <c r="A714" t="s">
        <v>1231</v>
      </c>
      <c r="B714" t="s">
        <v>905</v>
      </c>
      <c r="C714" t="s">
        <v>3377</v>
      </c>
      <c r="D714" t="s">
        <v>85</v>
      </c>
      <c r="E714">
        <v>2.5000000000000001E-2</v>
      </c>
      <c r="F714">
        <v>0.4375</v>
      </c>
      <c r="G714">
        <v>7.117347418513513E-2</v>
      </c>
      <c r="H714">
        <v>7</v>
      </c>
      <c r="I714">
        <v>112</v>
      </c>
      <c r="J714">
        <v>9</v>
      </c>
      <c r="K714">
        <v>6.8549153246788954</v>
      </c>
      <c r="L714">
        <v>6.8549283371815761</v>
      </c>
      <c r="M714">
        <v>6.184845296140411</v>
      </c>
      <c r="N714">
        <v>6.1847520362490354</v>
      </c>
      <c r="O714">
        <v>6.184845296140411</v>
      </c>
      <c r="P714">
        <v>6.1847520362490354</v>
      </c>
      <c r="Q714" s="1">
        <v>6.184845296140411</v>
      </c>
      <c r="S714">
        <v>3</v>
      </c>
      <c r="T714">
        <v>2.25</v>
      </c>
      <c r="U714">
        <v>0.5</v>
      </c>
      <c r="V714">
        <v>10.95</v>
      </c>
      <c r="W714">
        <v>0.14058666666666669</v>
      </c>
      <c r="Y714" t="s">
        <v>84</v>
      </c>
      <c r="AA714">
        <v>6</v>
      </c>
      <c r="AB714">
        <v>30</v>
      </c>
      <c r="AC714" t="s">
        <v>1232</v>
      </c>
      <c r="AD714" t="s">
        <v>87</v>
      </c>
      <c r="AE714" t="s">
        <v>87</v>
      </c>
      <c r="AF714" t="s">
        <v>88</v>
      </c>
      <c r="AG714" t="b">
        <v>1</v>
      </c>
      <c r="AH714">
        <v>2.5000000000000001E-2</v>
      </c>
      <c r="AI714">
        <v>7.1006172303658702E-2</v>
      </c>
      <c r="AJ714">
        <v>4</v>
      </c>
      <c r="AL714">
        <v>6.3639131113298149</v>
      </c>
      <c r="AM714">
        <v>6.5637158479398803</v>
      </c>
      <c r="AN714">
        <v>6.4792416083594979</v>
      </c>
      <c r="AO714">
        <v>6.3639131113298166</v>
      </c>
      <c r="AP714">
        <v>0.49141967062997849</v>
      </c>
      <c r="AQ714">
        <v>0.49415458914804428</v>
      </c>
      <c r="AR714">
        <v>61.489549631882703</v>
      </c>
      <c r="AS714">
        <v>779.49453093543161</v>
      </c>
      <c r="AT714">
        <v>0.48788778222640983</v>
      </c>
      <c r="AU714">
        <v>6.1848860535240036</v>
      </c>
      <c r="AV714">
        <v>5.9082582823097383</v>
      </c>
      <c r="AW714">
        <v>5.979196410054719</v>
      </c>
      <c r="AX714">
        <v>13.504590359565119</v>
      </c>
      <c r="AY714">
        <v>13.666734651553639</v>
      </c>
      <c r="AZ714">
        <v>0.49243290279254343</v>
      </c>
      <c r="BA714">
        <v>0.49415458914804428</v>
      </c>
      <c r="BB714">
        <v>0.91264304120187123</v>
      </c>
      <c r="BC714">
        <v>0.91264304120187123</v>
      </c>
      <c r="BD714" t="b">
        <v>1</v>
      </c>
      <c r="BE714" t="b">
        <v>1</v>
      </c>
      <c r="BH714">
        <v>61.489504679281133</v>
      </c>
      <c r="BI714">
        <v>779.48825448653872</v>
      </c>
      <c r="BJ714">
        <v>0.48788813890232052</v>
      </c>
      <c r="BK714">
        <v>0.48788813890232052</v>
      </c>
      <c r="BL714">
        <v>0.48788813890232052</v>
      </c>
      <c r="BM714" t="s">
        <v>89</v>
      </c>
      <c r="BN714">
        <v>6.1848452961404119</v>
      </c>
      <c r="BO714">
        <v>6.184845296140411</v>
      </c>
      <c r="BP714">
        <v>6.1848452961404119</v>
      </c>
      <c r="BQ714" t="s">
        <v>89</v>
      </c>
      <c r="BR714">
        <v>6.8549153246788954</v>
      </c>
      <c r="BS714">
        <v>6.8549153246788954</v>
      </c>
      <c r="BT714">
        <v>6.8549153246788954</v>
      </c>
      <c r="BU714" t="s">
        <v>89</v>
      </c>
      <c r="BV714">
        <v>7.117347418513513E-2</v>
      </c>
      <c r="BW714">
        <v>26.61167057107966</v>
      </c>
      <c r="BX714">
        <v>1417.335523260678</v>
      </c>
      <c r="BY714">
        <v>1.127324942636357</v>
      </c>
      <c r="BZ714">
        <v>1.127324942636357</v>
      </c>
      <c r="CA714">
        <v>1.127324942636357</v>
      </c>
      <c r="CB714" t="s">
        <v>89</v>
      </c>
      <c r="CC714" t="s">
        <v>90</v>
      </c>
      <c r="CD714">
        <v>46.448832294763527</v>
      </c>
      <c r="CE714">
        <v>46.448832294763527</v>
      </c>
      <c r="CF714">
        <v>46.448832294763527</v>
      </c>
      <c r="CG714" t="s">
        <v>89</v>
      </c>
      <c r="CH714" t="s">
        <v>91</v>
      </c>
      <c r="CI714">
        <v>0.49320466240340599</v>
      </c>
      <c r="CJ714">
        <v>20.32136412895904</v>
      </c>
      <c r="CK714">
        <v>2.4270253673598741E-2</v>
      </c>
      <c r="CL714">
        <v>0.38150303908675659</v>
      </c>
      <c r="CM714">
        <v>21</v>
      </c>
      <c r="CN714">
        <v>1.1232449614399509</v>
      </c>
      <c r="CO714">
        <v>1.129496203766958</v>
      </c>
      <c r="CP714">
        <v>15.002779081005441</v>
      </c>
      <c r="CQ714">
        <v>14.546087111611</v>
      </c>
      <c r="CR714">
        <v>6.184845296140411</v>
      </c>
      <c r="CS714">
        <v>6.1848452961404119</v>
      </c>
      <c r="CT714">
        <v>8.8817841970012523E-16</v>
      </c>
      <c r="CU714">
        <v>-1.436056000065812E-14</v>
      </c>
    </row>
    <row r="715" spans="1:99" x14ac:dyDescent="0.3">
      <c r="A715" t="s">
        <v>1233</v>
      </c>
      <c r="B715" t="s">
        <v>905</v>
      </c>
      <c r="C715" t="s">
        <v>3377</v>
      </c>
      <c r="D715" t="s">
        <v>85</v>
      </c>
      <c r="E715">
        <v>2.5000000000000001E-2</v>
      </c>
      <c r="F715">
        <v>0.8125</v>
      </c>
      <c r="G715">
        <v>7.117347418513513E-2</v>
      </c>
      <c r="H715">
        <v>7</v>
      </c>
      <c r="I715">
        <v>112</v>
      </c>
      <c r="J715">
        <v>9</v>
      </c>
      <c r="K715">
        <v>6.8549153246788954</v>
      </c>
      <c r="L715">
        <v>6.8549283371815761</v>
      </c>
      <c r="M715">
        <v>6.184845296140411</v>
      </c>
      <c r="N715">
        <v>6.1847520362490354</v>
      </c>
      <c r="O715">
        <v>6.184845296140411</v>
      </c>
      <c r="P715">
        <v>6.1847520362490354</v>
      </c>
      <c r="Q715" s="1">
        <v>6.184845296140411</v>
      </c>
      <c r="S715">
        <v>3</v>
      </c>
      <c r="T715">
        <v>2.25</v>
      </c>
      <c r="U715">
        <v>0.5</v>
      </c>
      <c r="V715">
        <v>10.95</v>
      </c>
      <c r="W715">
        <v>0.14058666666666669</v>
      </c>
      <c r="Y715" t="s">
        <v>84</v>
      </c>
      <c r="AA715">
        <v>6</v>
      </c>
      <c r="AB715">
        <v>30</v>
      </c>
      <c r="AC715" t="s">
        <v>1234</v>
      </c>
      <c r="AD715" t="s">
        <v>87</v>
      </c>
      <c r="AE715" t="s">
        <v>87</v>
      </c>
      <c r="AF715" t="s">
        <v>88</v>
      </c>
      <c r="AG715" t="b">
        <v>1</v>
      </c>
      <c r="AH715">
        <v>2.5000000000000001E-2</v>
      </c>
      <c r="AI715">
        <v>7.1006172303658702E-2</v>
      </c>
      <c r="AJ715">
        <v>4</v>
      </c>
      <c r="AL715">
        <v>6.3639131113298149</v>
      </c>
      <c r="AM715">
        <v>6.5637158479398776</v>
      </c>
      <c r="AN715">
        <v>6.4792416083594979</v>
      </c>
      <c r="AO715">
        <v>6.3639131113298166</v>
      </c>
      <c r="AP715">
        <v>0.49141967062997849</v>
      </c>
      <c r="AQ715">
        <v>0.49415458914804428</v>
      </c>
      <c r="AR715">
        <v>61.489549631882703</v>
      </c>
      <c r="AS715">
        <v>779.49453093543161</v>
      </c>
      <c r="AT715">
        <v>0.48788778222640983</v>
      </c>
      <c r="AU715">
        <v>6.1848860535240036</v>
      </c>
      <c r="AV715">
        <v>5.9082582823097241</v>
      </c>
      <c r="AW715">
        <v>5.9791964100547048</v>
      </c>
      <c r="AX715">
        <v>7.2717025013042758</v>
      </c>
      <c r="AY715">
        <v>7.3590109662211756</v>
      </c>
      <c r="AZ715">
        <v>0.49243290279254343</v>
      </c>
      <c r="BA715">
        <v>0.49415458914804428</v>
      </c>
      <c r="BB715">
        <v>1.694908505089185</v>
      </c>
      <c r="BC715">
        <v>1.694908505089185</v>
      </c>
      <c r="BD715" t="b">
        <v>1</v>
      </c>
      <c r="BE715" t="b">
        <v>1</v>
      </c>
      <c r="BH715">
        <v>61.489504679281133</v>
      </c>
      <c r="BI715">
        <v>779.48825448653872</v>
      </c>
      <c r="BJ715">
        <v>0.48788813890232052</v>
      </c>
      <c r="BK715">
        <v>0.48788813890232052</v>
      </c>
      <c r="BL715">
        <v>0.48788813890232052</v>
      </c>
      <c r="BM715" t="s">
        <v>89</v>
      </c>
      <c r="BN715">
        <v>6.1848452961404119</v>
      </c>
      <c r="BO715">
        <v>6.184845296140411</v>
      </c>
      <c r="BP715">
        <v>6.1848452961404119</v>
      </c>
      <c r="BQ715" t="s">
        <v>89</v>
      </c>
      <c r="BR715">
        <v>6.8549153246788954</v>
      </c>
      <c r="BS715">
        <v>6.8549153246788954</v>
      </c>
      <c r="BT715">
        <v>6.8549153246788954</v>
      </c>
      <c r="BU715" t="s">
        <v>89</v>
      </c>
      <c r="BV715">
        <v>7.117347418513513E-2</v>
      </c>
      <c r="BW715">
        <v>49.421673917719367</v>
      </c>
      <c r="BX715">
        <v>2632.1945431984018</v>
      </c>
      <c r="BY715">
        <v>0.60702112295803812</v>
      </c>
      <c r="BZ715">
        <v>0.60702112295803812</v>
      </c>
      <c r="CA715">
        <v>0.60702112295803812</v>
      </c>
      <c r="CB715" t="s">
        <v>89</v>
      </c>
      <c r="CC715" t="s">
        <v>90</v>
      </c>
      <c r="CD715">
        <v>25.01090969718037</v>
      </c>
      <c r="CE715">
        <v>25.01090969718037</v>
      </c>
      <c r="CF715">
        <v>25.01090969718037</v>
      </c>
      <c r="CG715" t="s">
        <v>89</v>
      </c>
      <c r="CH715" t="s">
        <v>91</v>
      </c>
      <c r="CI715">
        <v>0.49320466240340599</v>
      </c>
      <c r="CJ715">
        <v>20.321364128959051</v>
      </c>
      <c r="CK715">
        <v>2.4270253673598731E-2</v>
      </c>
      <c r="CL715">
        <v>0.70850564401826233</v>
      </c>
      <c r="CM715">
        <v>21</v>
      </c>
      <c r="CN715">
        <v>0.60482421000612741</v>
      </c>
      <c r="CO715">
        <v>0.60819026356682371</v>
      </c>
      <c r="CP715">
        <v>8.0784195051567718</v>
      </c>
      <c r="CQ715">
        <v>7.8325084447136186</v>
      </c>
      <c r="CR715">
        <v>6.184845296140411</v>
      </c>
      <c r="CS715">
        <v>6.1848452961404119</v>
      </c>
      <c r="CT715">
        <v>8.8817841970012523E-16</v>
      </c>
      <c r="CU715">
        <v>-1.436056000065812E-14</v>
      </c>
    </row>
    <row r="716" spans="1:99" x14ac:dyDescent="0.3">
      <c r="A716" t="s">
        <v>1235</v>
      </c>
      <c r="B716" t="s">
        <v>905</v>
      </c>
      <c r="C716" t="s">
        <v>3377</v>
      </c>
      <c r="D716" t="s">
        <v>85</v>
      </c>
      <c r="E716">
        <v>0.1</v>
      </c>
      <c r="F716">
        <v>0.25</v>
      </c>
      <c r="G716">
        <v>7.117347418513513E-2</v>
      </c>
      <c r="H716">
        <v>7</v>
      </c>
      <c r="I716">
        <v>112</v>
      </c>
      <c r="J716">
        <v>9</v>
      </c>
      <c r="K716">
        <v>6.8549153246788954</v>
      </c>
      <c r="L716">
        <v>6.8549283371815761</v>
      </c>
      <c r="M716">
        <v>6.184845296140411</v>
      </c>
      <c r="N716">
        <v>6.1847520362490354</v>
      </c>
      <c r="O716">
        <v>6.184845296140411</v>
      </c>
      <c r="P716">
        <v>6.1847520362490354</v>
      </c>
      <c r="Q716" s="1">
        <v>6.184845296140411</v>
      </c>
      <c r="S716">
        <v>3</v>
      </c>
      <c r="T716">
        <v>2.25</v>
      </c>
      <c r="U716">
        <v>0.5</v>
      </c>
      <c r="V716">
        <v>10.95</v>
      </c>
      <c r="W716">
        <v>0.14058666666666669</v>
      </c>
      <c r="Y716" t="s">
        <v>84</v>
      </c>
      <c r="AA716">
        <v>6</v>
      </c>
      <c r="AB716">
        <v>30</v>
      </c>
      <c r="AC716" t="s">
        <v>1236</v>
      </c>
      <c r="AD716" t="s">
        <v>87</v>
      </c>
      <c r="AE716" t="s">
        <v>87</v>
      </c>
      <c r="AF716" t="s">
        <v>88</v>
      </c>
      <c r="AG716" t="b">
        <v>0</v>
      </c>
      <c r="AH716">
        <v>0.1</v>
      </c>
      <c r="AI716">
        <v>7.1006172303658702E-2</v>
      </c>
      <c r="AJ716">
        <v>4</v>
      </c>
      <c r="AL716">
        <v>6.3639131113298149</v>
      </c>
      <c r="AM716">
        <v>7.0326643839766341</v>
      </c>
      <c r="AN716">
        <v>6.4792416083594979</v>
      </c>
      <c r="AO716">
        <v>6.3639131113298166</v>
      </c>
      <c r="AP716">
        <v>0.49141967062997849</v>
      </c>
      <c r="AQ716">
        <v>0.49936257900244629</v>
      </c>
      <c r="AR716">
        <v>61.489549631882703</v>
      </c>
      <c r="AS716">
        <v>779.49453093543161</v>
      </c>
      <c r="AT716">
        <v>0.48788778222640983</v>
      </c>
      <c r="AU716">
        <v>6.1848860535240036</v>
      </c>
      <c r="AV716">
        <v>7.2309614136804701</v>
      </c>
      <c r="AW716">
        <v>7.2549733933359617</v>
      </c>
      <c r="AX716">
        <v>28.92384565472188</v>
      </c>
      <c r="AY716">
        <v>29.01989357334385</v>
      </c>
      <c r="AZ716">
        <v>0.49770982530679048</v>
      </c>
      <c r="BA716">
        <v>0.49936257900244629</v>
      </c>
      <c r="BB716">
        <v>2.5209533123395271</v>
      </c>
      <c r="BC716">
        <v>2.5209533123395271</v>
      </c>
      <c r="BD716" t="b">
        <v>0</v>
      </c>
      <c r="BE716" t="b">
        <v>0</v>
      </c>
      <c r="BH716">
        <v>61.489504679281133</v>
      </c>
      <c r="BI716">
        <v>779.48825448653872</v>
      </c>
      <c r="BJ716">
        <v>0.48788813890232052</v>
      </c>
      <c r="BK716">
        <v>0.48788813890232052</v>
      </c>
      <c r="BL716">
        <v>0.48788813890232052</v>
      </c>
      <c r="BM716" t="s">
        <v>89</v>
      </c>
      <c r="BN716">
        <v>6.1848452961404119</v>
      </c>
      <c r="BO716">
        <v>6.184845296140411</v>
      </c>
      <c r="BP716">
        <v>6.1848452961404119</v>
      </c>
      <c r="BQ716" t="s">
        <v>89</v>
      </c>
      <c r="BR716">
        <v>6.8549153246788954</v>
      </c>
      <c r="BS716">
        <v>6.8549153246788954</v>
      </c>
      <c r="BT716">
        <v>6.8549153246788954</v>
      </c>
      <c r="BU716" t="s">
        <v>89</v>
      </c>
      <c r="BV716">
        <v>7.117347418513513E-2</v>
      </c>
      <c r="BW716">
        <v>15.06885386985792</v>
      </c>
      <c r="BX716">
        <v>344.64837219471588</v>
      </c>
      <c r="BY716">
        <v>1.990861432401883</v>
      </c>
      <c r="BZ716">
        <v>1.990861432401883</v>
      </c>
      <c r="CA716">
        <v>1.990861432401883</v>
      </c>
      <c r="CB716" t="s">
        <v>89</v>
      </c>
      <c r="CC716" t="s">
        <v>90</v>
      </c>
      <c r="CD716">
        <v>28.924167186792001</v>
      </c>
      <c r="CE716">
        <v>28.924167186792001</v>
      </c>
      <c r="CF716">
        <v>28.924167186792001</v>
      </c>
      <c r="CG716" t="s">
        <v>89</v>
      </c>
      <c r="CH716" t="s">
        <v>91</v>
      </c>
      <c r="CI716">
        <v>0.49771535810047091</v>
      </c>
      <c r="CJ716">
        <v>7.2310417966979994</v>
      </c>
      <c r="CK716">
        <v>6.8830380475431469E-2</v>
      </c>
      <c r="CL716">
        <v>0.48525382294028468</v>
      </c>
      <c r="CM716">
        <v>10</v>
      </c>
      <c r="CN716">
        <v>1.965678682519914</v>
      </c>
      <c r="CO716">
        <v>1.997450316009785</v>
      </c>
      <c r="CP716">
        <v>28.13065753590654</v>
      </c>
      <c r="CQ716">
        <v>25.455652445319259</v>
      </c>
      <c r="CR716">
        <v>6.184845296140411</v>
      </c>
      <c r="CS716">
        <v>6.1848452961404119</v>
      </c>
      <c r="CT716">
        <v>8.8817841970012523E-16</v>
      </c>
      <c r="CU716">
        <v>-1.436056000065812E-14</v>
      </c>
    </row>
    <row r="717" spans="1:99" x14ac:dyDescent="0.3">
      <c r="A717" t="s">
        <v>1237</v>
      </c>
      <c r="B717" t="s">
        <v>905</v>
      </c>
      <c r="C717" t="s">
        <v>3377</v>
      </c>
      <c r="D717" t="s">
        <v>85</v>
      </c>
      <c r="E717">
        <v>0.1</v>
      </c>
      <c r="F717">
        <v>0.4375</v>
      </c>
      <c r="G717">
        <v>7.117347418513513E-2</v>
      </c>
      <c r="H717">
        <v>7</v>
      </c>
      <c r="I717">
        <v>112</v>
      </c>
      <c r="J717">
        <v>9</v>
      </c>
      <c r="K717">
        <v>6.8549153246788954</v>
      </c>
      <c r="L717">
        <v>6.8549283371815761</v>
      </c>
      <c r="M717">
        <v>6.184845296140411</v>
      </c>
      <c r="N717">
        <v>6.1847520362490354</v>
      </c>
      <c r="O717">
        <v>6.184845296140411</v>
      </c>
      <c r="P717">
        <v>6.1847520362490354</v>
      </c>
      <c r="Q717" s="1">
        <v>6.184845296140411</v>
      </c>
      <c r="S717">
        <v>3</v>
      </c>
      <c r="T717">
        <v>2.25</v>
      </c>
      <c r="U717">
        <v>0.5</v>
      </c>
      <c r="V717">
        <v>10.95</v>
      </c>
      <c r="W717">
        <v>0.14058666666666669</v>
      </c>
      <c r="Y717" t="s">
        <v>84</v>
      </c>
      <c r="AA717">
        <v>6</v>
      </c>
      <c r="AB717">
        <v>30</v>
      </c>
      <c r="AC717" t="s">
        <v>1238</v>
      </c>
      <c r="AD717" t="s">
        <v>87</v>
      </c>
      <c r="AE717" t="s">
        <v>87</v>
      </c>
      <c r="AF717" t="s">
        <v>88</v>
      </c>
      <c r="AG717" t="b">
        <v>0</v>
      </c>
      <c r="AH717">
        <v>0.1</v>
      </c>
      <c r="AI717">
        <v>7.1006172303658702E-2</v>
      </c>
      <c r="AJ717">
        <v>4</v>
      </c>
      <c r="AL717">
        <v>6.3639131113298149</v>
      </c>
      <c r="AM717">
        <v>7.0326643839766341</v>
      </c>
      <c r="AN717">
        <v>6.4792416083594979</v>
      </c>
      <c r="AO717">
        <v>6.3639131113298166</v>
      </c>
      <c r="AP717">
        <v>0.49141967062997849</v>
      </c>
      <c r="AQ717">
        <v>0.49936257900244629</v>
      </c>
      <c r="AR717">
        <v>61.489549631882703</v>
      </c>
      <c r="AS717">
        <v>779.49453093543161</v>
      </c>
      <c r="AT717">
        <v>0.48788778222640983</v>
      </c>
      <c r="AU717">
        <v>6.1848860535240036</v>
      </c>
      <c r="AV717">
        <v>7.2309614136804674</v>
      </c>
      <c r="AW717">
        <v>7.2549733933359626</v>
      </c>
      <c r="AX717">
        <v>16.52791180269821</v>
      </c>
      <c r="AY717">
        <v>16.582796327625061</v>
      </c>
      <c r="AZ717">
        <v>0.4977098253067902</v>
      </c>
      <c r="BA717">
        <v>0.49936257900244629</v>
      </c>
      <c r="BB717">
        <v>4.4116682965941587</v>
      </c>
      <c r="BC717">
        <v>4.4116682965941587</v>
      </c>
      <c r="BD717" t="b">
        <v>0</v>
      </c>
      <c r="BE717" t="b">
        <v>0</v>
      </c>
      <c r="BH717">
        <v>61.489504679281133</v>
      </c>
      <c r="BI717">
        <v>779.48825448653872</v>
      </c>
      <c r="BJ717">
        <v>0.48788813890232052</v>
      </c>
      <c r="BK717">
        <v>0.48788813890232052</v>
      </c>
      <c r="BL717">
        <v>0.48788813890232052</v>
      </c>
      <c r="BM717" t="s">
        <v>89</v>
      </c>
      <c r="BN717">
        <v>6.1848452961404119</v>
      </c>
      <c r="BO717">
        <v>6.184845296140411</v>
      </c>
      <c r="BP717">
        <v>6.1848452961404119</v>
      </c>
      <c r="BQ717" t="s">
        <v>89</v>
      </c>
      <c r="BR717">
        <v>6.8549153246788954</v>
      </c>
      <c r="BS717">
        <v>6.8549153246788954</v>
      </c>
      <c r="BT717">
        <v>6.8549153246788954</v>
      </c>
      <c r="BU717" t="s">
        <v>89</v>
      </c>
      <c r="BV717">
        <v>7.117347418513513E-2</v>
      </c>
      <c r="BW717">
        <v>26.37049427225136</v>
      </c>
      <c r="BX717">
        <v>603.13465134075307</v>
      </c>
      <c r="BY717">
        <v>1.137635104229648</v>
      </c>
      <c r="BZ717">
        <v>1.137635104229648</v>
      </c>
      <c r="CA717">
        <v>1.137635104229648</v>
      </c>
      <c r="CB717" t="s">
        <v>89</v>
      </c>
      <c r="CC717" t="s">
        <v>90</v>
      </c>
      <c r="CD717">
        <v>16.528095535309699</v>
      </c>
      <c r="CE717">
        <v>16.528095535309699</v>
      </c>
      <c r="CF717">
        <v>16.528095535309699</v>
      </c>
      <c r="CG717" t="s">
        <v>89</v>
      </c>
      <c r="CH717" t="s">
        <v>91</v>
      </c>
      <c r="CI717">
        <v>0.49771535810047079</v>
      </c>
      <c r="CJ717">
        <v>7.231041796697995</v>
      </c>
      <c r="CK717">
        <v>6.8830380475431496E-2</v>
      </c>
      <c r="CL717">
        <v>0.84919419014549813</v>
      </c>
      <c r="CM717">
        <v>10</v>
      </c>
      <c r="CN717">
        <v>1.1232449614399509</v>
      </c>
      <c r="CO717">
        <v>1.14140018057702</v>
      </c>
      <c r="CP717">
        <v>16.074661449089451</v>
      </c>
      <c r="CQ717">
        <v>14.546087111611</v>
      </c>
      <c r="CR717">
        <v>6.184845296140411</v>
      </c>
      <c r="CS717">
        <v>6.1848452961404119</v>
      </c>
      <c r="CT717">
        <v>8.8817841970012523E-16</v>
      </c>
      <c r="CU717">
        <v>-1.436056000065812E-14</v>
      </c>
    </row>
    <row r="718" spans="1:99" x14ac:dyDescent="0.3">
      <c r="A718" t="s">
        <v>1239</v>
      </c>
      <c r="B718" t="s">
        <v>905</v>
      </c>
      <c r="C718" t="s">
        <v>3377</v>
      </c>
      <c r="D718" t="s">
        <v>85</v>
      </c>
      <c r="E718">
        <v>0.1</v>
      </c>
      <c r="F718">
        <v>0.8125</v>
      </c>
      <c r="G718">
        <v>7.117347418513513E-2</v>
      </c>
      <c r="H718">
        <v>7</v>
      </c>
      <c r="I718">
        <v>112</v>
      </c>
      <c r="J718">
        <v>9</v>
      </c>
      <c r="K718">
        <v>6.8549153246788954</v>
      </c>
      <c r="L718">
        <v>6.8549283371815761</v>
      </c>
      <c r="M718">
        <v>6.184845296140411</v>
      </c>
      <c r="N718">
        <v>6.1847520362490354</v>
      </c>
      <c r="O718">
        <v>6.184845296140411</v>
      </c>
      <c r="P718">
        <v>6.1847520362490354</v>
      </c>
      <c r="Q718" s="1">
        <v>6.184845296140411</v>
      </c>
      <c r="S718">
        <v>3</v>
      </c>
      <c r="T718">
        <v>2.25</v>
      </c>
      <c r="U718">
        <v>0.5</v>
      </c>
      <c r="V718">
        <v>10.95</v>
      </c>
      <c r="W718">
        <v>0.14058666666666669</v>
      </c>
      <c r="Y718" t="s">
        <v>84</v>
      </c>
      <c r="AA718">
        <v>6</v>
      </c>
      <c r="AB718">
        <v>30</v>
      </c>
      <c r="AC718" t="s">
        <v>1240</v>
      </c>
      <c r="AD718" t="s">
        <v>87</v>
      </c>
      <c r="AE718" t="s">
        <v>87</v>
      </c>
      <c r="AF718" t="s">
        <v>88</v>
      </c>
      <c r="AG718" t="b">
        <v>0</v>
      </c>
      <c r="AH718">
        <v>0.1</v>
      </c>
      <c r="AI718">
        <v>7.1006172303658702E-2</v>
      </c>
      <c r="AJ718">
        <v>4</v>
      </c>
      <c r="AL718">
        <v>6.3639131113298149</v>
      </c>
      <c r="AM718">
        <v>7.0326643839766341</v>
      </c>
      <c r="AN718">
        <v>6.4792416083594979</v>
      </c>
      <c r="AO718">
        <v>6.3639131113298166</v>
      </c>
      <c r="AP718">
        <v>0.49141967062997849</v>
      </c>
      <c r="AQ718">
        <v>0.49936257900244629</v>
      </c>
      <c r="AR718">
        <v>61.489549631882703</v>
      </c>
      <c r="AS718">
        <v>779.49453093543161</v>
      </c>
      <c r="AT718">
        <v>0.48788778222640983</v>
      </c>
      <c r="AU718">
        <v>6.1848860535240036</v>
      </c>
      <c r="AV718">
        <v>7.2309614136804674</v>
      </c>
      <c r="AW718">
        <v>7.2549733933359652</v>
      </c>
      <c r="AX718">
        <v>8.8996448168374975</v>
      </c>
      <c r="AY718">
        <v>8.9291980225673413</v>
      </c>
      <c r="AZ718">
        <v>0.49770982530679009</v>
      </c>
      <c r="BA718">
        <v>0.49936257900244629</v>
      </c>
      <c r="BB718">
        <v>8.1930982651034228</v>
      </c>
      <c r="BC718">
        <v>8.1930982651034228</v>
      </c>
      <c r="BD718" t="b">
        <v>0</v>
      </c>
      <c r="BE718" t="b">
        <v>0</v>
      </c>
      <c r="BH718">
        <v>61.489504679281133</v>
      </c>
      <c r="BI718">
        <v>779.48825448653872</v>
      </c>
      <c r="BJ718">
        <v>0.48788813890232052</v>
      </c>
      <c r="BK718">
        <v>0.48788813890232052</v>
      </c>
      <c r="BL718">
        <v>0.48788813890232052</v>
      </c>
      <c r="BM718" t="s">
        <v>89</v>
      </c>
      <c r="BN718">
        <v>6.1848452961404119</v>
      </c>
      <c r="BO718">
        <v>6.184845296140411</v>
      </c>
      <c r="BP718">
        <v>6.1848452961404119</v>
      </c>
      <c r="BQ718" t="s">
        <v>89</v>
      </c>
      <c r="BR718">
        <v>6.8549153246788954</v>
      </c>
      <c r="BS718">
        <v>6.8549153246788954</v>
      </c>
      <c r="BT718">
        <v>6.8549153246788954</v>
      </c>
      <c r="BU718" t="s">
        <v>89</v>
      </c>
      <c r="BV718">
        <v>7.117347418513513E-2</v>
      </c>
      <c r="BW718">
        <v>48.973775077038248</v>
      </c>
      <c r="BX718">
        <v>1120.1072096328271</v>
      </c>
      <c r="BY718">
        <v>0.61257274843134857</v>
      </c>
      <c r="BZ718">
        <v>0.61257274843134857</v>
      </c>
      <c r="CA718">
        <v>0.61257274843134857</v>
      </c>
      <c r="CB718" t="s">
        <v>89</v>
      </c>
      <c r="CC718" t="s">
        <v>90</v>
      </c>
      <c r="CD718">
        <v>8.8997437497821572</v>
      </c>
      <c r="CE718">
        <v>8.8997437497821572</v>
      </c>
      <c r="CF718">
        <v>8.8997437497821572</v>
      </c>
      <c r="CG718" t="s">
        <v>89</v>
      </c>
      <c r="CH718" t="s">
        <v>91</v>
      </c>
      <c r="CI718">
        <v>0.49771535810047068</v>
      </c>
      <c r="CJ718">
        <v>7.231041796698003</v>
      </c>
      <c r="CK718">
        <v>6.8830380475431413E-2</v>
      </c>
      <c r="CL718">
        <v>1.577074924555925</v>
      </c>
      <c r="CM718">
        <v>10</v>
      </c>
      <c r="CN718">
        <v>0.60482421000612741</v>
      </c>
      <c r="CO718">
        <v>0.61460009723378006</v>
      </c>
      <c r="CP718">
        <v>8.655586934125088</v>
      </c>
      <c r="CQ718">
        <v>7.8325084447136186</v>
      </c>
      <c r="CR718">
        <v>6.184845296140411</v>
      </c>
      <c r="CS718">
        <v>6.1848452961404119</v>
      </c>
      <c r="CT718">
        <v>8.8817841970012523E-16</v>
      </c>
      <c r="CU718">
        <v>-1.436056000065812E-14</v>
      </c>
    </row>
    <row r="719" spans="1:99" x14ac:dyDescent="0.3">
      <c r="A719" t="s">
        <v>1241</v>
      </c>
      <c r="B719" t="s">
        <v>905</v>
      </c>
      <c r="C719" t="s">
        <v>3377</v>
      </c>
      <c r="D719" t="s">
        <v>85</v>
      </c>
      <c r="E719">
        <v>0.17499999999999999</v>
      </c>
      <c r="F719">
        <v>0.25</v>
      </c>
      <c r="G719">
        <v>7.117347418513513E-2</v>
      </c>
      <c r="H719">
        <v>7</v>
      </c>
      <c r="I719">
        <v>112</v>
      </c>
      <c r="J719">
        <v>9</v>
      </c>
      <c r="K719">
        <v>6.8549153246788954</v>
      </c>
      <c r="L719">
        <v>6.8549283371815761</v>
      </c>
      <c r="M719">
        <v>6.184845296140411</v>
      </c>
      <c r="N719">
        <v>6.1847520362490354</v>
      </c>
      <c r="O719">
        <v>6.184845296140411</v>
      </c>
      <c r="P719">
        <v>6.1847520362490354</v>
      </c>
      <c r="Q719" s="1">
        <v>6.184845296140411</v>
      </c>
      <c r="S719">
        <v>3</v>
      </c>
      <c r="T719">
        <v>2.25</v>
      </c>
      <c r="U719">
        <v>0.5</v>
      </c>
      <c r="V719">
        <v>10.95</v>
      </c>
      <c r="W719">
        <v>0.14058666666666669</v>
      </c>
      <c r="Y719" t="s">
        <v>84</v>
      </c>
      <c r="AA719">
        <v>6</v>
      </c>
      <c r="AB719">
        <v>30</v>
      </c>
      <c r="AC719" t="s">
        <v>1242</v>
      </c>
      <c r="AD719" t="s">
        <v>87</v>
      </c>
      <c r="AE719" t="s">
        <v>87</v>
      </c>
      <c r="AF719" t="s">
        <v>88</v>
      </c>
      <c r="AG719" t="b">
        <v>0</v>
      </c>
      <c r="AH719">
        <v>0.17499999999999999</v>
      </c>
      <c r="AI719">
        <v>7.1006172303658702E-2</v>
      </c>
      <c r="AJ719">
        <v>4</v>
      </c>
      <c r="AL719">
        <v>6.3639131113298149</v>
      </c>
      <c r="AM719">
        <v>7.0326643839766341</v>
      </c>
      <c r="AN719">
        <v>6.4792416083594979</v>
      </c>
      <c r="AO719">
        <v>6.3639131113298166</v>
      </c>
      <c r="AP719">
        <v>0.49141967062997849</v>
      </c>
      <c r="AQ719">
        <v>0.49936257900244629</v>
      </c>
      <c r="AR719">
        <v>61.489549631882703</v>
      </c>
      <c r="AS719">
        <v>779.49453093543161</v>
      </c>
      <c r="AT719">
        <v>0.48788778222640983</v>
      </c>
      <c r="AU719">
        <v>6.1848860535240036</v>
      </c>
      <c r="AV719">
        <v>7.0203842231155846</v>
      </c>
      <c r="AW719">
        <v>7.0337312261282658</v>
      </c>
      <c r="AX719">
        <v>28.081536892462339</v>
      </c>
      <c r="AY719">
        <v>28.13492490451306</v>
      </c>
      <c r="AZ719">
        <v>0.49841500315229048</v>
      </c>
      <c r="BA719">
        <v>0.49936257900244629</v>
      </c>
      <c r="BB719">
        <v>1.621946342106158</v>
      </c>
      <c r="BC719">
        <v>1.621946342106158</v>
      </c>
      <c r="BD719" t="b">
        <v>0</v>
      </c>
      <c r="BE719" t="b">
        <v>0</v>
      </c>
      <c r="BH719">
        <v>61.489504679281133</v>
      </c>
      <c r="BI719">
        <v>779.48825448653872</v>
      </c>
      <c r="BJ719">
        <v>0.48788813890232052</v>
      </c>
      <c r="BK719">
        <v>0.48788813890232052</v>
      </c>
      <c r="BL719">
        <v>0.48788813890232052</v>
      </c>
      <c r="BM719" t="s">
        <v>89</v>
      </c>
      <c r="BN719">
        <v>6.1848452961404119</v>
      </c>
      <c r="BO719">
        <v>6.184845296140411</v>
      </c>
      <c r="BP719">
        <v>6.1848452961404119</v>
      </c>
      <c r="BQ719" t="s">
        <v>89</v>
      </c>
      <c r="BR719">
        <v>6.8549153246788954</v>
      </c>
      <c r="BS719">
        <v>6.8549153246788954</v>
      </c>
      <c r="BT719">
        <v>6.8549153246788954</v>
      </c>
      <c r="BU719" t="s">
        <v>89</v>
      </c>
      <c r="BV719">
        <v>7.117347418513513E-2</v>
      </c>
      <c r="BW719">
        <v>15.047740980355901</v>
      </c>
      <c r="BX719">
        <v>280.41131532853728</v>
      </c>
      <c r="BY719">
        <v>1.99365473124262</v>
      </c>
      <c r="BZ719">
        <v>1.99365473124262</v>
      </c>
      <c r="CA719">
        <v>1.99365473124262</v>
      </c>
      <c r="CB719" t="s">
        <v>89</v>
      </c>
      <c r="CC719" t="s">
        <v>90</v>
      </c>
      <c r="CD719">
        <v>28.22971804851208</v>
      </c>
      <c r="CE719">
        <v>28.22971804851208</v>
      </c>
      <c r="CF719">
        <v>28.22971804851208</v>
      </c>
      <c r="CG719" t="s">
        <v>89</v>
      </c>
      <c r="CH719" t="s">
        <v>91</v>
      </c>
      <c r="CI719">
        <v>0.49841368281065501</v>
      </c>
      <c r="CJ719">
        <v>7.0574295121280199</v>
      </c>
      <c r="CK719">
        <v>7.0622552014744641E-2</v>
      </c>
      <c r="CL719">
        <v>0.62419504456472763</v>
      </c>
      <c r="CM719">
        <v>7</v>
      </c>
      <c r="CN719">
        <v>1.965678682519914</v>
      </c>
      <c r="CO719">
        <v>1.997450316009785</v>
      </c>
      <c r="CP719">
        <v>28.13065753590654</v>
      </c>
      <c r="CQ719">
        <v>25.455652445319259</v>
      </c>
      <c r="CR719">
        <v>6.184845296140411</v>
      </c>
      <c r="CS719">
        <v>6.1848452961404119</v>
      </c>
      <c r="CT719">
        <v>8.8817841970012523E-16</v>
      </c>
      <c r="CU719">
        <v>-1.436056000065812E-14</v>
      </c>
    </row>
    <row r="720" spans="1:99" x14ac:dyDescent="0.3">
      <c r="A720" t="s">
        <v>1243</v>
      </c>
      <c r="B720" t="s">
        <v>905</v>
      </c>
      <c r="C720" t="s">
        <v>3377</v>
      </c>
      <c r="D720" t="s">
        <v>85</v>
      </c>
      <c r="E720">
        <v>0.17499999999999999</v>
      </c>
      <c r="F720">
        <v>0.4375</v>
      </c>
      <c r="G720">
        <v>7.117347418513513E-2</v>
      </c>
      <c r="H720">
        <v>7</v>
      </c>
      <c r="I720">
        <v>112</v>
      </c>
      <c r="J720">
        <v>9</v>
      </c>
      <c r="K720">
        <v>6.8549153246788954</v>
      </c>
      <c r="L720">
        <v>6.8549283371815761</v>
      </c>
      <c r="M720">
        <v>6.184845296140411</v>
      </c>
      <c r="N720">
        <v>6.1847520362490354</v>
      </c>
      <c r="O720">
        <v>6.184845296140411</v>
      </c>
      <c r="P720">
        <v>6.1847520362490354</v>
      </c>
      <c r="Q720" s="1">
        <v>6.184845296140411</v>
      </c>
      <c r="S720">
        <v>3</v>
      </c>
      <c r="T720">
        <v>2.25</v>
      </c>
      <c r="U720">
        <v>0.5</v>
      </c>
      <c r="V720">
        <v>10.95</v>
      </c>
      <c r="W720">
        <v>0.14058666666666669</v>
      </c>
      <c r="Y720" t="s">
        <v>84</v>
      </c>
      <c r="AA720">
        <v>6</v>
      </c>
      <c r="AB720">
        <v>30</v>
      </c>
      <c r="AC720" t="s">
        <v>1244</v>
      </c>
      <c r="AD720" t="s">
        <v>87</v>
      </c>
      <c r="AE720" t="s">
        <v>87</v>
      </c>
      <c r="AF720" t="s">
        <v>88</v>
      </c>
      <c r="AG720" t="b">
        <v>0</v>
      </c>
      <c r="AH720">
        <v>0.17499999999999999</v>
      </c>
      <c r="AI720">
        <v>7.1006172303658702E-2</v>
      </c>
      <c r="AJ720">
        <v>4</v>
      </c>
      <c r="AL720">
        <v>6.3639131113298149</v>
      </c>
      <c r="AM720">
        <v>7.0326643839766341</v>
      </c>
      <c r="AN720">
        <v>6.4792416083594979</v>
      </c>
      <c r="AO720">
        <v>6.3639131113298166</v>
      </c>
      <c r="AP720">
        <v>0.49141967062997849</v>
      </c>
      <c r="AQ720">
        <v>0.49936257900244629</v>
      </c>
      <c r="AR720">
        <v>61.489549631882703</v>
      </c>
      <c r="AS720">
        <v>779.49453093543161</v>
      </c>
      <c r="AT720">
        <v>0.48788778222640983</v>
      </c>
      <c r="AU720">
        <v>6.1848860535240036</v>
      </c>
      <c r="AV720">
        <v>7.0203842231155784</v>
      </c>
      <c r="AW720">
        <v>7.0337312261282632</v>
      </c>
      <c r="AX720">
        <v>16.04659250997846</v>
      </c>
      <c r="AY720">
        <v>16.077099945436029</v>
      </c>
      <c r="AZ720">
        <v>0.4984150031522902</v>
      </c>
      <c r="BA720">
        <v>0.49936257900244629</v>
      </c>
      <c r="BB720">
        <v>2.8384060986857809</v>
      </c>
      <c r="BC720">
        <v>2.8384060986857809</v>
      </c>
      <c r="BD720" t="b">
        <v>0</v>
      </c>
      <c r="BE720" t="b">
        <v>0</v>
      </c>
      <c r="BH720">
        <v>61.489504679281133</v>
      </c>
      <c r="BI720">
        <v>779.48825448653872</v>
      </c>
      <c r="BJ720">
        <v>0.48788813890232052</v>
      </c>
      <c r="BK720">
        <v>0.48788813890232052</v>
      </c>
      <c r="BL720">
        <v>0.48788813890232052</v>
      </c>
      <c r="BM720" t="s">
        <v>89</v>
      </c>
      <c r="BN720">
        <v>6.1848452961404119</v>
      </c>
      <c r="BO720">
        <v>6.184845296140411</v>
      </c>
      <c r="BP720">
        <v>6.1848452961404119</v>
      </c>
      <c r="BQ720" t="s">
        <v>89</v>
      </c>
      <c r="BR720">
        <v>6.8549153246788954</v>
      </c>
      <c r="BS720">
        <v>6.8549153246788954</v>
      </c>
      <c r="BT720">
        <v>6.8549153246788954</v>
      </c>
      <c r="BU720" t="s">
        <v>89</v>
      </c>
      <c r="BV720">
        <v>7.117347418513513E-2</v>
      </c>
      <c r="BW720">
        <v>26.33354671562282</v>
      </c>
      <c r="BX720">
        <v>490.71980182494019</v>
      </c>
      <c r="BY720">
        <v>1.1392312749957829</v>
      </c>
      <c r="BZ720">
        <v>1.1392312749957829</v>
      </c>
      <c r="CA720">
        <v>1.1392312749957829</v>
      </c>
      <c r="CB720" t="s">
        <v>89</v>
      </c>
      <c r="CC720" t="s">
        <v>90</v>
      </c>
      <c r="CD720">
        <v>16.131267456292608</v>
      </c>
      <c r="CE720">
        <v>16.131267456292608</v>
      </c>
      <c r="CF720">
        <v>16.131267456292608</v>
      </c>
      <c r="CG720" t="s">
        <v>89</v>
      </c>
      <c r="CH720" t="s">
        <v>91</v>
      </c>
      <c r="CI720">
        <v>0.49841368281065501</v>
      </c>
      <c r="CJ720">
        <v>7.0574295121280173</v>
      </c>
      <c r="CK720">
        <v>7.0622552014744669E-2</v>
      </c>
      <c r="CL720">
        <v>1.092341327988273</v>
      </c>
      <c r="CM720">
        <v>7</v>
      </c>
      <c r="CN720">
        <v>1.1232449614399509</v>
      </c>
      <c r="CO720">
        <v>1.14140018057702</v>
      </c>
      <c r="CP720">
        <v>16.074661449089451</v>
      </c>
      <c r="CQ720">
        <v>14.546087111611</v>
      </c>
      <c r="CR720">
        <v>6.184845296140411</v>
      </c>
      <c r="CS720">
        <v>6.1848452961404119</v>
      </c>
      <c r="CT720">
        <v>8.8817841970012523E-16</v>
      </c>
      <c r="CU720">
        <v>-1.436056000065812E-14</v>
      </c>
    </row>
    <row r="721" spans="1:99" x14ac:dyDescent="0.3">
      <c r="A721" t="s">
        <v>1245</v>
      </c>
      <c r="B721" t="s">
        <v>905</v>
      </c>
      <c r="C721" t="s">
        <v>3377</v>
      </c>
      <c r="D721" t="s">
        <v>85</v>
      </c>
      <c r="E721">
        <v>0.17499999999999999</v>
      </c>
      <c r="F721">
        <v>0.8125</v>
      </c>
      <c r="G721">
        <v>7.117347418513513E-2</v>
      </c>
      <c r="H721">
        <v>7</v>
      </c>
      <c r="I721">
        <v>112</v>
      </c>
      <c r="J721">
        <v>9</v>
      </c>
      <c r="K721">
        <v>6.8549153246788954</v>
      </c>
      <c r="L721">
        <v>6.8549283371815761</v>
      </c>
      <c r="M721">
        <v>6.184845296140411</v>
      </c>
      <c r="N721">
        <v>6.1847520362490354</v>
      </c>
      <c r="O721">
        <v>6.184845296140411</v>
      </c>
      <c r="P721">
        <v>6.1847520362490354</v>
      </c>
      <c r="Q721" s="1">
        <v>6.184845296140411</v>
      </c>
      <c r="S721">
        <v>3</v>
      </c>
      <c r="T721">
        <v>2.25</v>
      </c>
      <c r="U721">
        <v>0.5</v>
      </c>
      <c r="V721">
        <v>10.95</v>
      </c>
      <c r="W721">
        <v>0.14058666666666669</v>
      </c>
      <c r="Y721" t="s">
        <v>84</v>
      </c>
      <c r="AA721">
        <v>6</v>
      </c>
      <c r="AB721">
        <v>30</v>
      </c>
      <c r="AC721" t="s">
        <v>1246</v>
      </c>
      <c r="AD721" t="s">
        <v>87</v>
      </c>
      <c r="AE721" t="s">
        <v>87</v>
      </c>
      <c r="AF721" t="s">
        <v>88</v>
      </c>
      <c r="AG721" t="b">
        <v>0</v>
      </c>
      <c r="AH721">
        <v>0.17499999999999999</v>
      </c>
      <c r="AI721">
        <v>7.1006172303658702E-2</v>
      </c>
      <c r="AJ721">
        <v>4</v>
      </c>
      <c r="AL721">
        <v>6.3639131113298149</v>
      </c>
      <c r="AM721">
        <v>7.0326643839766341</v>
      </c>
      <c r="AN721">
        <v>6.4792416083594979</v>
      </c>
      <c r="AO721">
        <v>6.3639131113298166</v>
      </c>
      <c r="AP721">
        <v>0.49141967062997849</v>
      </c>
      <c r="AQ721">
        <v>0.49936257900244629</v>
      </c>
      <c r="AR721">
        <v>61.489549631882703</v>
      </c>
      <c r="AS721">
        <v>779.49453093543161</v>
      </c>
      <c r="AT721">
        <v>0.48788778222640983</v>
      </c>
      <c r="AU721">
        <v>6.1848860535240036</v>
      </c>
      <c r="AV721">
        <v>7.0203842231155784</v>
      </c>
      <c r="AW721">
        <v>7.0337312261282614</v>
      </c>
      <c r="AX721">
        <v>8.6404728899884038</v>
      </c>
      <c r="AY721">
        <v>8.6568999706193992</v>
      </c>
      <c r="AZ721">
        <v>0.49841500315229031</v>
      </c>
      <c r="BA721">
        <v>0.49936257900244629</v>
      </c>
      <c r="BB721">
        <v>5.2713256118450289</v>
      </c>
      <c r="BC721">
        <v>5.2713256118450289</v>
      </c>
      <c r="BD721" t="b">
        <v>0</v>
      </c>
      <c r="BE721" t="b">
        <v>0</v>
      </c>
      <c r="BH721">
        <v>61.489504679281133</v>
      </c>
      <c r="BI721">
        <v>779.48825448653872</v>
      </c>
      <c r="BJ721">
        <v>0.48788813890232052</v>
      </c>
      <c r="BK721">
        <v>0.48788813890232052</v>
      </c>
      <c r="BL721">
        <v>0.48788813890232052</v>
      </c>
      <c r="BM721" t="s">
        <v>89</v>
      </c>
      <c r="BN721">
        <v>6.1848452961404119</v>
      </c>
      <c r="BO721">
        <v>6.184845296140411</v>
      </c>
      <c r="BP721">
        <v>6.1848452961404119</v>
      </c>
      <c r="BQ721" t="s">
        <v>89</v>
      </c>
      <c r="BR721">
        <v>6.8549153246788954</v>
      </c>
      <c r="BS721">
        <v>6.8549153246788954</v>
      </c>
      <c r="BT721">
        <v>6.8549153246788954</v>
      </c>
      <c r="BU721" t="s">
        <v>89</v>
      </c>
      <c r="BV721">
        <v>7.117347418513513E-2</v>
      </c>
      <c r="BW721">
        <v>48.905158186156662</v>
      </c>
      <c r="BX721">
        <v>911.33677481774589</v>
      </c>
      <c r="BY721">
        <v>0.61343222499772943</v>
      </c>
      <c r="BZ721">
        <v>0.61343222499772943</v>
      </c>
      <c r="CA721">
        <v>0.61343222499772943</v>
      </c>
      <c r="CB721" t="s">
        <v>89</v>
      </c>
      <c r="CC721" t="s">
        <v>90</v>
      </c>
      <c r="CD721">
        <v>8.6860670918498712</v>
      </c>
      <c r="CE721">
        <v>8.6860670918498712</v>
      </c>
      <c r="CF721">
        <v>8.6860670918498712</v>
      </c>
      <c r="CG721" t="s">
        <v>89</v>
      </c>
      <c r="CH721" t="s">
        <v>91</v>
      </c>
      <c r="CI721">
        <v>0.49841368281065518</v>
      </c>
      <c r="CJ721">
        <v>7.0574295121280208</v>
      </c>
      <c r="CK721">
        <v>7.0622552014744655E-2</v>
      </c>
      <c r="CL721">
        <v>2.028633894835365</v>
      </c>
      <c r="CM721">
        <v>7</v>
      </c>
      <c r="CN721">
        <v>0.60482421000612741</v>
      </c>
      <c r="CO721">
        <v>0.61460009723378006</v>
      </c>
      <c r="CP721">
        <v>8.655586934125088</v>
      </c>
      <c r="CQ721">
        <v>7.8325084447136186</v>
      </c>
      <c r="CR721">
        <v>6.184845296140411</v>
      </c>
      <c r="CS721">
        <v>6.1848452961404119</v>
      </c>
      <c r="CT721">
        <v>8.8817841970012523E-16</v>
      </c>
      <c r="CU721">
        <v>-1.436056000065812E-14</v>
      </c>
    </row>
    <row r="722" spans="1:99" x14ac:dyDescent="0.3">
      <c r="A722" t="s">
        <v>1247</v>
      </c>
      <c r="B722" t="s">
        <v>905</v>
      </c>
      <c r="C722" t="s">
        <v>3377</v>
      </c>
      <c r="D722" t="s">
        <v>109</v>
      </c>
      <c r="E722">
        <v>2.5000000000000001E-2</v>
      </c>
      <c r="F722">
        <v>0.25</v>
      </c>
      <c r="G722">
        <v>7.1173474185135144E-2</v>
      </c>
      <c r="H722">
        <v>7</v>
      </c>
      <c r="I722">
        <v>112</v>
      </c>
      <c r="J722">
        <v>9</v>
      </c>
      <c r="K722">
        <v>6.8549153246788936</v>
      </c>
      <c r="L722">
        <v>6.8549283371815752</v>
      </c>
      <c r="M722">
        <v>6.1848452961404119</v>
      </c>
      <c r="N722">
        <v>6.1847520362490362</v>
      </c>
      <c r="O722">
        <v>6.1848452961404119</v>
      </c>
      <c r="P722">
        <v>6.1847520362490362</v>
      </c>
      <c r="Q722" s="1">
        <v>6.1848452961404119</v>
      </c>
      <c r="S722">
        <v>3</v>
      </c>
      <c r="T722">
        <v>2.25</v>
      </c>
      <c r="U722">
        <v>0.5</v>
      </c>
      <c r="V722">
        <v>10.95</v>
      </c>
      <c r="W722">
        <v>0.14058666666666669</v>
      </c>
      <c r="Y722" t="s">
        <v>84</v>
      </c>
      <c r="AA722">
        <v>6</v>
      </c>
      <c r="AB722">
        <v>90</v>
      </c>
      <c r="AC722" t="s">
        <v>1248</v>
      </c>
      <c r="AD722" t="s">
        <v>87</v>
      </c>
      <c r="AE722" t="s">
        <v>87</v>
      </c>
      <c r="AF722" t="s">
        <v>111</v>
      </c>
      <c r="AG722" t="b">
        <v>1</v>
      </c>
      <c r="AH722">
        <v>2.5000000000000001E-2</v>
      </c>
      <c r="AI722">
        <v>7.1006172303658702E-2</v>
      </c>
      <c r="AJ722">
        <v>4</v>
      </c>
      <c r="AL722">
        <v>6.3639131113298149</v>
      </c>
      <c r="AM722">
        <v>6.5637158479398794</v>
      </c>
      <c r="AN722">
        <v>6.4792416083594979</v>
      </c>
      <c r="AO722">
        <v>6.3639131113298166</v>
      </c>
      <c r="AP722">
        <v>0.49141967062997849</v>
      </c>
      <c r="AQ722">
        <v>0.49415458914804428</v>
      </c>
      <c r="AR722">
        <v>184.46864889564799</v>
      </c>
      <c r="AS722">
        <v>2338.4835928062948</v>
      </c>
      <c r="AT722">
        <v>0.48788778222640999</v>
      </c>
      <c r="AU722">
        <v>6.1848860535240098</v>
      </c>
      <c r="AV722">
        <v>5.9082582823097169</v>
      </c>
      <c r="AW722">
        <v>5.9791964100547013</v>
      </c>
      <c r="AX722">
        <v>23.633033129238871</v>
      </c>
      <c r="AY722">
        <v>23.916785640218809</v>
      </c>
      <c r="AZ722">
        <v>0.49243290279254343</v>
      </c>
      <c r="BA722">
        <v>0.49415458914804428</v>
      </c>
      <c r="BB722">
        <v>1.564530927774632</v>
      </c>
      <c r="BC722">
        <v>1.564530927774632</v>
      </c>
      <c r="BD722" t="b">
        <v>1</v>
      </c>
      <c r="BE722" t="b">
        <v>1</v>
      </c>
      <c r="BH722">
        <v>184.46851403784339</v>
      </c>
      <c r="BI722">
        <v>2338.4647634596158</v>
      </c>
      <c r="BJ722">
        <v>0.48788813890232058</v>
      </c>
      <c r="BK722">
        <v>0.48788813890232058</v>
      </c>
      <c r="BL722">
        <v>0.48788813890232058</v>
      </c>
      <c r="BM722" t="s">
        <v>89</v>
      </c>
      <c r="BN722">
        <v>6.1848452961404137</v>
      </c>
      <c r="BO722">
        <v>6.1848452961404137</v>
      </c>
      <c r="BP722">
        <v>6.1848452961404137</v>
      </c>
      <c r="BQ722" t="s">
        <v>89</v>
      </c>
      <c r="BR722">
        <v>6.8549153246788954</v>
      </c>
      <c r="BS722">
        <v>6.8549153246788954</v>
      </c>
      <c r="BT722">
        <v>6.8549153246788954</v>
      </c>
      <c r="BU722" t="s">
        <v>89</v>
      </c>
      <c r="BV722">
        <v>7.1173474185135144E-2</v>
      </c>
      <c r="BW722">
        <v>45.620006693279407</v>
      </c>
      <c r="BX722">
        <v>2429.7180398754481</v>
      </c>
      <c r="BY722">
        <v>1.972818649613624</v>
      </c>
      <c r="BZ722">
        <v>1.972818649613624</v>
      </c>
      <c r="CA722">
        <v>1.972818649613624</v>
      </c>
      <c r="CB722" t="s">
        <v>89</v>
      </c>
      <c r="CC722" t="s">
        <v>90</v>
      </c>
      <c r="CD722">
        <v>81.285456515836316</v>
      </c>
      <c r="CE722">
        <v>81.285456515836316</v>
      </c>
      <c r="CF722">
        <v>81.285456515836316</v>
      </c>
      <c r="CG722" t="s">
        <v>89</v>
      </c>
      <c r="CH722" t="s">
        <v>91</v>
      </c>
      <c r="CI722">
        <v>0.4932046624034061</v>
      </c>
      <c r="CJ722">
        <v>20.321364128959079</v>
      </c>
      <c r="CK722">
        <v>2.427025367359871E-2</v>
      </c>
      <c r="CL722">
        <v>0.65400520986301136</v>
      </c>
      <c r="CM722">
        <v>21</v>
      </c>
      <c r="CN722">
        <v>1.965678682519914</v>
      </c>
      <c r="CO722">
        <v>1.9766183565921771</v>
      </c>
      <c r="CP722">
        <v>26.254863391759521</v>
      </c>
      <c r="CQ722">
        <v>25.455652445319259</v>
      </c>
      <c r="CR722">
        <v>6.1848452961404119</v>
      </c>
      <c r="CS722">
        <v>6.1848452961404137</v>
      </c>
      <c r="CT722">
        <v>1.7763568394002501E-15</v>
      </c>
      <c r="CU722">
        <v>-2.8721120001316227E-14</v>
      </c>
    </row>
    <row r="723" spans="1:99" x14ac:dyDescent="0.3">
      <c r="A723" t="s">
        <v>1249</v>
      </c>
      <c r="B723" t="s">
        <v>905</v>
      </c>
      <c r="C723" t="s">
        <v>3377</v>
      </c>
      <c r="D723" t="s">
        <v>109</v>
      </c>
      <c r="E723">
        <v>2.5000000000000001E-2</v>
      </c>
      <c r="F723">
        <v>0.4375</v>
      </c>
      <c r="G723">
        <v>7.1173474185135144E-2</v>
      </c>
      <c r="H723">
        <v>7</v>
      </c>
      <c r="I723">
        <v>112</v>
      </c>
      <c r="J723">
        <v>9</v>
      </c>
      <c r="K723">
        <v>6.8549153246788936</v>
      </c>
      <c r="L723">
        <v>6.8549283371815752</v>
      </c>
      <c r="M723">
        <v>6.1848452961404119</v>
      </c>
      <c r="N723">
        <v>6.1847520362490362</v>
      </c>
      <c r="O723">
        <v>6.1848452961404119</v>
      </c>
      <c r="P723">
        <v>6.1847520362490362</v>
      </c>
      <c r="Q723" s="1">
        <v>6.1848452961404119</v>
      </c>
      <c r="S723">
        <v>3</v>
      </c>
      <c r="T723">
        <v>2.25</v>
      </c>
      <c r="U723">
        <v>0.5</v>
      </c>
      <c r="V723">
        <v>10.95</v>
      </c>
      <c r="W723">
        <v>0.14058666666666669</v>
      </c>
      <c r="Y723" t="s">
        <v>84</v>
      </c>
      <c r="AA723">
        <v>6</v>
      </c>
      <c r="AB723">
        <v>90</v>
      </c>
      <c r="AC723" t="s">
        <v>1250</v>
      </c>
      <c r="AD723" t="s">
        <v>87</v>
      </c>
      <c r="AE723" t="s">
        <v>87</v>
      </c>
      <c r="AF723" t="s">
        <v>111</v>
      </c>
      <c r="AG723" t="b">
        <v>1</v>
      </c>
      <c r="AH723">
        <v>2.5000000000000001E-2</v>
      </c>
      <c r="AI723">
        <v>7.1006172303658702E-2</v>
      </c>
      <c r="AJ723">
        <v>4</v>
      </c>
      <c r="AL723">
        <v>6.3639131113298149</v>
      </c>
      <c r="AM723">
        <v>6.5637158479398803</v>
      </c>
      <c r="AN723">
        <v>6.4792416083594979</v>
      </c>
      <c r="AO723">
        <v>6.3639131113298166</v>
      </c>
      <c r="AP723">
        <v>0.49141967062997849</v>
      </c>
      <c r="AQ723">
        <v>0.49415458914804428</v>
      </c>
      <c r="AR723">
        <v>184.46864889564799</v>
      </c>
      <c r="AS723">
        <v>2338.4835928062948</v>
      </c>
      <c r="AT723">
        <v>0.48788778222640999</v>
      </c>
      <c r="AU723">
        <v>6.1848860535240098</v>
      </c>
      <c r="AV723">
        <v>5.9082582823097356</v>
      </c>
      <c r="AW723">
        <v>5.9791964100547101</v>
      </c>
      <c r="AX723">
        <v>13.50459035956511</v>
      </c>
      <c r="AY723">
        <v>13.66673465155362</v>
      </c>
      <c r="AZ723">
        <v>0.49243290279254359</v>
      </c>
      <c r="BA723">
        <v>0.49415458914804428</v>
      </c>
      <c r="BB723">
        <v>2.7379291236056078</v>
      </c>
      <c r="BC723">
        <v>2.7379291236056078</v>
      </c>
      <c r="BD723" t="b">
        <v>1</v>
      </c>
      <c r="BE723" t="b">
        <v>1</v>
      </c>
      <c r="BH723">
        <v>184.46851403784339</v>
      </c>
      <c r="BI723">
        <v>2338.4647634596158</v>
      </c>
      <c r="BJ723">
        <v>0.48788813890232058</v>
      </c>
      <c r="BK723">
        <v>0.48788813890232058</v>
      </c>
      <c r="BL723">
        <v>0.48788813890232058</v>
      </c>
      <c r="BM723" t="s">
        <v>89</v>
      </c>
      <c r="BN723">
        <v>6.1848452961404137</v>
      </c>
      <c r="BO723">
        <v>6.1848452961404137</v>
      </c>
      <c r="BP723">
        <v>6.1848452961404137</v>
      </c>
      <c r="BQ723" t="s">
        <v>89</v>
      </c>
      <c r="BR723">
        <v>6.8549153246788954</v>
      </c>
      <c r="BS723">
        <v>6.8549153246788954</v>
      </c>
      <c r="BT723">
        <v>6.8549153246788954</v>
      </c>
      <c r="BU723" t="s">
        <v>89</v>
      </c>
      <c r="BV723">
        <v>7.1173474185135144E-2</v>
      </c>
      <c r="BW723">
        <v>79.835011713238998</v>
      </c>
      <c r="BX723">
        <v>4252.0065697820364</v>
      </c>
      <c r="BY723">
        <v>1.127324942636357</v>
      </c>
      <c r="BZ723">
        <v>1.127324942636357</v>
      </c>
      <c r="CA723">
        <v>1.127324942636357</v>
      </c>
      <c r="CB723" t="s">
        <v>89</v>
      </c>
      <c r="CC723" t="s">
        <v>90</v>
      </c>
      <c r="CD723">
        <v>46.448832294763598</v>
      </c>
      <c r="CE723">
        <v>46.448832294763598</v>
      </c>
      <c r="CF723">
        <v>46.448832294763598</v>
      </c>
      <c r="CG723" t="s">
        <v>89</v>
      </c>
      <c r="CH723" t="s">
        <v>91</v>
      </c>
      <c r="CI723">
        <v>0.49320466240340599</v>
      </c>
      <c r="CJ723">
        <v>20.321364128959079</v>
      </c>
      <c r="CK723">
        <v>2.427025367359871E-2</v>
      </c>
      <c r="CL723">
        <v>1.1445091172602699</v>
      </c>
      <c r="CM723">
        <v>21</v>
      </c>
      <c r="CN723">
        <v>1.1232449614399509</v>
      </c>
      <c r="CO723">
        <v>1.129496203766958</v>
      </c>
      <c r="CP723">
        <v>15.002779081005441</v>
      </c>
      <c r="CQ723">
        <v>14.546087111611</v>
      </c>
      <c r="CR723">
        <v>6.1848452961404119</v>
      </c>
      <c r="CS723">
        <v>6.1848452961404137</v>
      </c>
      <c r="CT723">
        <v>1.7763568394002501E-15</v>
      </c>
      <c r="CU723">
        <v>-2.8721120001316227E-14</v>
      </c>
    </row>
    <row r="724" spans="1:99" x14ac:dyDescent="0.3">
      <c r="A724" t="s">
        <v>1251</v>
      </c>
      <c r="B724" t="s">
        <v>905</v>
      </c>
      <c r="C724" t="s">
        <v>3377</v>
      </c>
      <c r="D724" t="s">
        <v>109</v>
      </c>
      <c r="E724">
        <v>2.5000000000000001E-2</v>
      </c>
      <c r="F724">
        <v>0.8125</v>
      </c>
      <c r="G724">
        <v>7.1173474185135144E-2</v>
      </c>
      <c r="H724">
        <v>7</v>
      </c>
      <c r="I724">
        <v>112</v>
      </c>
      <c r="J724">
        <v>9</v>
      </c>
      <c r="K724">
        <v>6.8549153246788936</v>
      </c>
      <c r="L724">
        <v>6.8549283371815752</v>
      </c>
      <c r="M724">
        <v>6.1848452961404119</v>
      </c>
      <c r="N724">
        <v>6.1847520362490362</v>
      </c>
      <c r="O724">
        <v>6.1848452961404119</v>
      </c>
      <c r="P724">
        <v>6.1847520362490362</v>
      </c>
      <c r="Q724" s="1">
        <v>6.1848452961404119</v>
      </c>
      <c r="S724">
        <v>3</v>
      </c>
      <c r="T724">
        <v>2.25</v>
      </c>
      <c r="U724">
        <v>0.5</v>
      </c>
      <c r="V724">
        <v>10.95</v>
      </c>
      <c r="W724">
        <v>0.14058666666666669</v>
      </c>
      <c r="Y724" t="s">
        <v>84</v>
      </c>
      <c r="AA724">
        <v>6</v>
      </c>
      <c r="AB724">
        <v>90</v>
      </c>
      <c r="AC724" t="s">
        <v>1252</v>
      </c>
      <c r="AD724" t="s">
        <v>87</v>
      </c>
      <c r="AE724" t="s">
        <v>87</v>
      </c>
      <c r="AF724" t="s">
        <v>111</v>
      </c>
      <c r="AG724" t="b">
        <v>1</v>
      </c>
      <c r="AH724">
        <v>2.5000000000000001E-2</v>
      </c>
      <c r="AI724">
        <v>7.1006172303658702E-2</v>
      </c>
      <c r="AJ724">
        <v>4</v>
      </c>
      <c r="AL724">
        <v>6.3639131113298149</v>
      </c>
      <c r="AM724">
        <v>6.5637158479398776</v>
      </c>
      <c r="AN724">
        <v>6.4792416083594979</v>
      </c>
      <c r="AO724">
        <v>6.3639131113298166</v>
      </c>
      <c r="AP724">
        <v>0.49141967062997849</v>
      </c>
      <c r="AQ724">
        <v>0.49415458914804428</v>
      </c>
      <c r="AR724">
        <v>184.46864889564799</v>
      </c>
      <c r="AS724">
        <v>2338.4835928062948</v>
      </c>
      <c r="AT724">
        <v>0.48788778222640999</v>
      </c>
      <c r="AU724">
        <v>6.1848860535240098</v>
      </c>
      <c r="AV724">
        <v>5.9082582823097116</v>
      </c>
      <c r="AW724">
        <v>5.9791964100546986</v>
      </c>
      <c r="AX724">
        <v>7.2717025013042607</v>
      </c>
      <c r="AY724">
        <v>7.3590109662211676</v>
      </c>
      <c r="AZ724">
        <v>0.49243290279254331</v>
      </c>
      <c r="BA724">
        <v>0.49415458914804428</v>
      </c>
      <c r="BB724">
        <v>5.0847255152675563</v>
      </c>
      <c r="BC724">
        <v>5.0847255152675563</v>
      </c>
      <c r="BD724" t="b">
        <v>1</v>
      </c>
      <c r="BE724" t="b">
        <v>1</v>
      </c>
      <c r="BH724">
        <v>184.46851403784339</v>
      </c>
      <c r="BI724">
        <v>2338.4647634596158</v>
      </c>
      <c r="BJ724">
        <v>0.48788813890232058</v>
      </c>
      <c r="BK724">
        <v>0.48788813890232058</v>
      </c>
      <c r="BL724">
        <v>0.48788813890232058</v>
      </c>
      <c r="BM724" t="s">
        <v>89</v>
      </c>
      <c r="BN724">
        <v>6.1848452961404137</v>
      </c>
      <c r="BO724">
        <v>6.1848452961404137</v>
      </c>
      <c r="BP724">
        <v>6.1848452961404137</v>
      </c>
      <c r="BQ724" t="s">
        <v>89</v>
      </c>
      <c r="BR724">
        <v>6.8549153246788954</v>
      </c>
      <c r="BS724">
        <v>6.8549153246788954</v>
      </c>
      <c r="BT724">
        <v>6.8549153246788954</v>
      </c>
      <c r="BU724" t="s">
        <v>89</v>
      </c>
      <c r="BV724">
        <v>7.1173474185135144E-2</v>
      </c>
      <c r="BW724">
        <v>148.26502175315821</v>
      </c>
      <c r="BX724">
        <v>7896.5836295952131</v>
      </c>
      <c r="BY724">
        <v>0.6070211229580379</v>
      </c>
      <c r="BZ724">
        <v>0.6070211229580379</v>
      </c>
      <c r="CA724">
        <v>0.6070211229580379</v>
      </c>
      <c r="CB724" t="s">
        <v>89</v>
      </c>
      <c r="CC724" t="s">
        <v>90</v>
      </c>
      <c r="CD724">
        <v>25.010909697180381</v>
      </c>
      <c r="CE724">
        <v>25.010909697180381</v>
      </c>
      <c r="CF724">
        <v>25.010909697180381</v>
      </c>
      <c r="CG724" t="s">
        <v>89</v>
      </c>
      <c r="CH724" t="s">
        <v>91</v>
      </c>
      <c r="CI724">
        <v>0.49320466240340582</v>
      </c>
      <c r="CJ724">
        <v>20.321364128959061</v>
      </c>
      <c r="CK724">
        <v>2.4270253673598721E-2</v>
      </c>
      <c r="CL724">
        <v>2.1255169320547869</v>
      </c>
      <c r="CM724">
        <v>21</v>
      </c>
      <c r="CN724">
        <v>0.60482421000612741</v>
      </c>
      <c r="CO724">
        <v>0.60819026356682371</v>
      </c>
      <c r="CP724">
        <v>8.0784195051567718</v>
      </c>
      <c r="CQ724">
        <v>7.8325084447136186</v>
      </c>
      <c r="CR724">
        <v>6.1848452961404119</v>
      </c>
      <c r="CS724">
        <v>6.1848452961404137</v>
      </c>
      <c r="CT724">
        <v>1.7763568394002501E-15</v>
      </c>
      <c r="CU724">
        <v>-2.8721120001316227E-14</v>
      </c>
    </row>
    <row r="725" spans="1:99" x14ac:dyDescent="0.3">
      <c r="A725" t="s">
        <v>1253</v>
      </c>
      <c r="B725" t="s">
        <v>905</v>
      </c>
      <c r="C725" t="s">
        <v>3377</v>
      </c>
      <c r="D725" t="s">
        <v>109</v>
      </c>
      <c r="E725">
        <v>0.1</v>
      </c>
      <c r="F725">
        <v>0.25</v>
      </c>
      <c r="G725">
        <v>7.1173474185135144E-2</v>
      </c>
      <c r="H725">
        <v>7</v>
      </c>
      <c r="I725">
        <v>112</v>
      </c>
      <c r="J725">
        <v>9</v>
      </c>
      <c r="K725">
        <v>6.8549153246788936</v>
      </c>
      <c r="L725">
        <v>6.8549283371815752</v>
      </c>
      <c r="M725">
        <v>6.1848452961404119</v>
      </c>
      <c r="N725">
        <v>6.1847520362490362</v>
      </c>
      <c r="O725">
        <v>6.1848452961404119</v>
      </c>
      <c r="P725">
        <v>6.1847520362490362</v>
      </c>
      <c r="Q725" s="1">
        <v>6.1848452961404119</v>
      </c>
      <c r="S725">
        <v>3</v>
      </c>
      <c r="T725">
        <v>2.25</v>
      </c>
      <c r="U725">
        <v>0.5</v>
      </c>
      <c r="V725">
        <v>10.95</v>
      </c>
      <c r="W725">
        <v>0.14058666666666669</v>
      </c>
      <c r="Y725" t="s">
        <v>84</v>
      </c>
      <c r="AA725">
        <v>6</v>
      </c>
      <c r="AB725">
        <v>90</v>
      </c>
      <c r="AC725" t="s">
        <v>1254</v>
      </c>
      <c r="AD725" t="s">
        <v>87</v>
      </c>
      <c r="AE725" t="s">
        <v>87</v>
      </c>
      <c r="AF725" t="s">
        <v>111</v>
      </c>
      <c r="AG725" t="b">
        <v>0</v>
      </c>
      <c r="AH725">
        <v>0.1</v>
      </c>
      <c r="AI725">
        <v>7.1006172303658702E-2</v>
      </c>
      <c r="AJ725">
        <v>4</v>
      </c>
      <c r="AL725">
        <v>6.3639131113298149</v>
      </c>
      <c r="AM725">
        <v>7.0326643839766341</v>
      </c>
      <c r="AN725">
        <v>6.4792416083594979</v>
      </c>
      <c r="AO725">
        <v>6.3639131113298166</v>
      </c>
      <c r="AP725">
        <v>0.49141967062997849</v>
      </c>
      <c r="AQ725">
        <v>0.49936257900244629</v>
      </c>
      <c r="AR725">
        <v>184.46864889564799</v>
      </c>
      <c r="AS725">
        <v>2338.4835928062948</v>
      </c>
      <c r="AT725">
        <v>0.48788778222640999</v>
      </c>
      <c r="AU725">
        <v>6.1848860535240098</v>
      </c>
      <c r="AV725">
        <v>7.2309614136804683</v>
      </c>
      <c r="AW725">
        <v>7.2549733933359617</v>
      </c>
      <c r="AX725">
        <v>28.92384565472187</v>
      </c>
      <c r="AY725">
        <v>29.01989357334385</v>
      </c>
      <c r="AZ725">
        <v>0.49770982530679031</v>
      </c>
      <c r="BA725">
        <v>0.49936257900244629</v>
      </c>
      <c r="BB725">
        <v>7.5628599370185752</v>
      </c>
      <c r="BC725">
        <v>7.5628599370185752</v>
      </c>
      <c r="BD725" t="b">
        <v>0</v>
      </c>
      <c r="BE725" t="b">
        <v>0</v>
      </c>
      <c r="BH725">
        <v>184.46851403784339</v>
      </c>
      <c r="BI725">
        <v>2338.4647634596158</v>
      </c>
      <c r="BJ725">
        <v>0.48788813890232058</v>
      </c>
      <c r="BK725">
        <v>0.48788813890232058</v>
      </c>
      <c r="BL725">
        <v>0.48788813890232058</v>
      </c>
      <c r="BM725" t="s">
        <v>89</v>
      </c>
      <c r="BN725">
        <v>6.1848452961404137</v>
      </c>
      <c r="BO725">
        <v>6.1848452961404137</v>
      </c>
      <c r="BP725">
        <v>6.1848452961404137</v>
      </c>
      <c r="BQ725" t="s">
        <v>89</v>
      </c>
      <c r="BR725">
        <v>6.8549153246788954</v>
      </c>
      <c r="BS725">
        <v>6.8549153246788954</v>
      </c>
      <c r="BT725">
        <v>6.8549153246788954</v>
      </c>
      <c r="BU725" t="s">
        <v>89</v>
      </c>
      <c r="BV725">
        <v>7.1173474185135144E-2</v>
      </c>
      <c r="BW725">
        <v>45.206561609573768</v>
      </c>
      <c r="BX725">
        <v>1033.9451165841481</v>
      </c>
      <c r="BY725">
        <v>1.990861432401883</v>
      </c>
      <c r="BZ725">
        <v>1.990861432401883</v>
      </c>
      <c r="CA725">
        <v>1.990861432401883</v>
      </c>
      <c r="CB725" t="s">
        <v>89</v>
      </c>
      <c r="CC725" t="s">
        <v>90</v>
      </c>
      <c r="CD725">
        <v>28.92416718679198</v>
      </c>
      <c r="CE725">
        <v>28.92416718679198</v>
      </c>
      <c r="CF725">
        <v>28.92416718679198</v>
      </c>
      <c r="CG725" t="s">
        <v>89</v>
      </c>
      <c r="CH725" t="s">
        <v>91</v>
      </c>
      <c r="CI725">
        <v>0.49771535810047068</v>
      </c>
      <c r="CJ725">
        <v>7.231041796697995</v>
      </c>
      <c r="CK725">
        <v>6.8830380475431496E-2</v>
      </c>
      <c r="CL725">
        <v>1.455761468820854</v>
      </c>
      <c r="CM725">
        <v>10</v>
      </c>
      <c r="CN725">
        <v>1.965678682519914</v>
      </c>
      <c r="CO725">
        <v>1.997450316009785</v>
      </c>
      <c r="CP725">
        <v>28.13065753590654</v>
      </c>
      <c r="CQ725">
        <v>25.455652445319259</v>
      </c>
      <c r="CR725">
        <v>6.1848452961404119</v>
      </c>
      <c r="CS725">
        <v>6.1848452961404137</v>
      </c>
      <c r="CT725">
        <v>1.7763568394002501E-15</v>
      </c>
      <c r="CU725">
        <v>-2.8721120001316227E-14</v>
      </c>
    </row>
    <row r="726" spans="1:99" x14ac:dyDescent="0.3">
      <c r="A726" t="s">
        <v>1255</v>
      </c>
      <c r="B726" t="s">
        <v>905</v>
      </c>
      <c r="C726" t="s">
        <v>3377</v>
      </c>
      <c r="D726" t="s">
        <v>109</v>
      </c>
      <c r="E726">
        <v>0.1</v>
      </c>
      <c r="F726">
        <v>0.4375</v>
      </c>
      <c r="G726">
        <v>7.1173474185135144E-2</v>
      </c>
      <c r="H726">
        <v>7</v>
      </c>
      <c r="I726">
        <v>112</v>
      </c>
      <c r="J726">
        <v>9</v>
      </c>
      <c r="K726">
        <v>6.8549153246788936</v>
      </c>
      <c r="L726">
        <v>6.8549283371815752</v>
      </c>
      <c r="M726">
        <v>6.1848452961404119</v>
      </c>
      <c r="N726">
        <v>6.1847520362490362</v>
      </c>
      <c r="O726">
        <v>6.1848452961404119</v>
      </c>
      <c r="P726">
        <v>6.1847520362490362</v>
      </c>
      <c r="Q726" s="1">
        <v>6.1848452961404119</v>
      </c>
      <c r="S726">
        <v>3</v>
      </c>
      <c r="T726">
        <v>2.25</v>
      </c>
      <c r="U726">
        <v>0.5</v>
      </c>
      <c r="V726">
        <v>10.95</v>
      </c>
      <c r="W726">
        <v>0.14058666666666669</v>
      </c>
      <c r="Y726" t="s">
        <v>84</v>
      </c>
      <c r="AA726">
        <v>6</v>
      </c>
      <c r="AB726">
        <v>90</v>
      </c>
      <c r="AC726" t="s">
        <v>1256</v>
      </c>
      <c r="AD726" t="s">
        <v>87</v>
      </c>
      <c r="AE726" t="s">
        <v>87</v>
      </c>
      <c r="AF726" t="s">
        <v>111</v>
      </c>
      <c r="AG726" t="b">
        <v>0</v>
      </c>
      <c r="AH726">
        <v>0.1</v>
      </c>
      <c r="AI726">
        <v>7.1006172303658702E-2</v>
      </c>
      <c r="AJ726">
        <v>4</v>
      </c>
      <c r="AL726">
        <v>6.3639131113298149</v>
      </c>
      <c r="AM726">
        <v>7.0326643839766341</v>
      </c>
      <c r="AN726">
        <v>6.4792416083594979</v>
      </c>
      <c r="AO726">
        <v>6.3639131113298166</v>
      </c>
      <c r="AP726">
        <v>0.49141967062997849</v>
      </c>
      <c r="AQ726">
        <v>0.49936257900244629</v>
      </c>
      <c r="AR726">
        <v>184.46864889564799</v>
      </c>
      <c r="AS726">
        <v>2338.4835928062948</v>
      </c>
      <c r="AT726">
        <v>0.48788778222640999</v>
      </c>
      <c r="AU726">
        <v>6.1848860535240098</v>
      </c>
      <c r="AV726">
        <v>7.2309614136804692</v>
      </c>
      <c r="AW726">
        <v>7.2549733933359617</v>
      </c>
      <c r="AX726">
        <v>16.52791180269822</v>
      </c>
      <c r="AY726">
        <v>16.582796327625051</v>
      </c>
      <c r="AZ726">
        <v>0.49770982530679042</v>
      </c>
      <c r="BA726">
        <v>0.49936257900244629</v>
      </c>
      <c r="BB726">
        <v>13.235004889782489</v>
      </c>
      <c r="BC726">
        <v>13.235004889782489</v>
      </c>
      <c r="BD726" t="b">
        <v>0</v>
      </c>
      <c r="BE726" t="b">
        <v>0</v>
      </c>
      <c r="BH726">
        <v>184.46851403784339</v>
      </c>
      <c r="BI726">
        <v>2338.4647634596158</v>
      </c>
      <c r="BJ726">
        <v>0.48788813890232058</v>
      </c>
      <c r="BK726">
        <v>0.48788813890232058</v>
      </c>
      <c r="BL726">
        <v>0.48788813890232058</v>
      </c>
      <c r="BM726" t="s">
        <v>89</v>
      </c>
      <c r="BN726">
        <v>6.1848452961404137</v>
      </c>
      <c r="BO726">
        <v>6.1848452961404137</v>
      </c>
      <c r="BP726">
        <v>6.1848452961404137</v>
      </c>
      <c r="BQ726" t="s">
        <v>89</v>
      </c>
      <c r="BR726">
        <v>6.8549153246788954</v>
      </c>
      <c r="BS726">
        <v>6.8549153246788954</v>
      </c>
      <c r="BT726">
        <v>6.8549153246788954</v>
      </c>
      <c r="BU726" t="s">
        <v>89</v>
      </c>
      <c r="BV726">
        <v>7.1173474185135144E-2</v>
      </c>
      <c r="BW726">
        <v>79.111482816754062</v>
      </c>
      <c r="BX726">
        <v>1809.4039540222579</v>
      </c>
      <c r="BY726">
        <v>1.137635104229648</v>
      </c>
      <c r="BZ726">
        <v>1.137635104229648</v>
      </c>
      <c r="CA726">
        <v>1.137635104229648</v>
      </c>
      <c r="CB726" t="s">
        <v>89</v>
      </c>
      <c r="CC726" t="s">
        <v>90</v>
      </c>
      <c r="CD726">
        <v>16.528095535309721</v>
      </c>
      <c r="CE726">
        <v>16.528095535309721</v>
      </c>
      <c r="CF726">
        <v>16.528095535309721</v>
      </c>
      <c r="CG726" t="s">
        <v>89</v>
      </c>
      <c r="CH726" t="s">
        <v>91</v>
      </c>
      <c r="CI726">
        <v>0.49771535810047091</v>
      </c>
      <c r="CJ726">
        <v>7.2310417966980012</v>
      </c>
      <c r="CK726">
        <v>6.8830380475431455E-2</v>
      </c>
      <c r="CL726">
        <v>2.5475825704364938</v>
      </c>
      <c r="CM726">
        <v>10</v>
      </c>
      <c r="CN726">
        <v>1.1232449614399509</v>
      </c>
      <c r="CO726">
        <v>1.14140018057702</v>
      </c>
      <c r="CP726">
        <v>16.074661449089451</v>
      </c>
      <c r="CQ726">
        <v>14.546087111611</v>
      </c>
      <c r="CR726">
        <v>6.1848452961404119</v>
      </c>
      <c r="CS726">
        <v>6.1848452961404137</v>
      </c>
      <c r="CT726">
        <v>1.7763568394002501E-15</v>
      </c>
      <c r="CU726">
        <v>-2.8721120001316227E-14</v>
      </c>
    </row>
    <row r="727" spans="1:99" x14ac:dyDescent="0.3">
      <c r="A727" t="s">
        <v>1257</v>
      </c>
      <c r="B727" t="s">
        <v>905</v>
      </c>
      <c r="C727" t="s">
        <v>3377</v>
      </c>
      <c r="D727" t="s">
        <v>109</v>
      </c>
      <c r="E727">
        <v>0.1</v>
      </c>
      <c r="F727">
        <v>0.8125</v>
      </c>
      <c r="G727">
        <v>7.1173474185135144E-2</v>
      </c>
      <c r="H727">
        <v>7</v>
      </c>
      <c r="I727">
        <v>112</v>
      </c>
      <c r="J727">
        <v>9</v>
      </c>
      <c r="K727">
        <v>6.8549153246788936</v>
      </c>
      <c r="L727">
        <v>6.8549283371815752</v>
      </c>
      <c r="M727">
        <v>6.1848452961404119</v>
      </c>
      <c r="N727">
        <v>6.1847520362490362</v>
      </c>
      <c r="O727">
        <v>6.1848452961404119</v>
      </c>
      <c r="P727">
        <v>6.1847520362490362</v>
      </c>
      <c r="Q727" s="1">
        <v>6.1848452961404119</v>
      </c>
      <c r="S727">
        <v>3</v>
      </c>
      <c r="T727">
        <v>2.25</v>
      </c>
      <c r="U727">
        <v>0.5</v>
      </c>
      <c r="V727">
        <v>10.95</v>
      </c>
      <c r="W727">
        <v>0.14058666666666669</v>
      </c>
      <c r="Y727" t="s">
        <v>84</v>
      </c>
      <c r="AA727">
        <v>6</v>
      </c>
      <c r="AB727">
        <v>90</v>
      </c>
      <c r="AC727" t="s">
        <v>1258</v>
      </c>
      <c r="AD727" t="s">
        <v>87</v>
      </c>
      <c r="AE727" t="s">
        <v>87</v>
      </c>
      <c r="AF727" t="s">
        <v>111</v>
      </c>
      <c r="AG727" t="b">
        <v>0</v>
      </c>
      <c r="AH727">
        <v>0.1</v>
      </c>
      <c r="AI727">
        <v>7.1006172303658702E-2</v>
      </c>
      <c r="AJ727">
        <v>4</v>
      </c>
      <c r="AL727">
        <v>6.3639131113298149</v>
      </c>
      <c r="AM727">
        <v>7.0326643839766341</v>
      </c>
      <c r="AN727">
        <v>6.4792416083594979</v>
      </c>
      <c r="AO727">
        <v>6.3639131113298166</v>
      </c>
      <c r="AP727">
        <v>0.49141967062997849</v>
      </c>
      <c r="AQ727">
        <v>0.49936257900244629</v>
      </c>
      <c r="AR727">
        <v>184.46864889564799</v>
      </c>
      <c r="AS727">
        <v>2338.4835928062948</v>
      </c>
      <c r="AT727">
        <v>0.48788778222640999</v>
      </c>
      <c r="AU727">
        <v>6.1848860535240098</v>
      </c>
      <c r="AV727">
        <v>7.2309614136804736</v>
      </c>
      <c r="AW727">
        <v>7.2549733933359626</v>
      </c>
      <c r="AX727">
        <v>8.8996448168375064</v>
      </c>
      <c r="AY727">
        <v>8.9291980225673395</v>
      </c>
      <c r="AZ727">
        <v>0.49770982530679059</v>
      </c>
      <c r="BA727">
        <v>0.49936257900244629</v>
      </c>
      <c r="BB727">
        <v>24.579294795310311</v>
      </c>
      <c r="BC727">
        <v>24.579294795310311</v>
      </c>
      <c r="BD727" t="b">
        <v>0</v>
      </c>
      <c r="BE727" t="b">
        <v>0</v>
      </c>
      <c r="BH727">
        <v>184.46851403784339</v>
      </c>
      <c r="BI727">
        <v>2338.4647634596158</v>
      </c>
      <c r="BJ727">
        <v>0.48788813890232058</v>
      </c>
      <c r="BK727">
        <v>0.48788813890232058</v>
      </c>
      <c r="BL727">
        <v>0.48788813890232058</v>
      </c>
      <c r="BM727" t="s">
        <v>89</v>
      </c>
      <c r="BN727">
        <v>6.1848452961404137</v>
      </c>
      <c r="BO727">
        <v>6.1848452961404137</v>
      </c>
      <c r="BP727">
        <v>6.1848452961404137</v>
      </c>
      <c r="BQ727" t="s">
        <v>89</v>
      </c>
      <c r="BR727">
        <v>6.8549153246788954</v>
      </c>
      <c r="BS727">
        <v>6.8549153246788954</v>
      </c>
      <c r="BT727">
        <v>6.8549153246788954</v>
      </c>
      <c r="BU727" t="s">
        <v>89</v>
      </c>
      <c r="BV727">
        <v>7.1173474185135144E-2</v>
      </c>
      <c r="BW727">
        <v>146.92132523111471</v>
      </c>
      <c r="BX727">
        <v>3360.3216288984809</v>
      </c>
      <c r="BY727">
        <v>0.61257274843134879</v>
      </c>
      <c r="BZ727">
        <v>0.61257274843134879</v>
      </c>
      <c r="CA727">
        <v>0.61257274843134879</v>
      </c>
      <c r="CB727" t="s">
        <v>89</v>
      </c>
      <c r="CC727" t="s">
        <v>90</v>
      </c>
      <c r="CD727">
        <v>8.8997437497821554</v>
      </c>
      <c r="CE727">
        <v>8.8997437497821554</v>
      </c>
      <c r="CF727">
        <v>8.8997437497821554</v>
      </c>
      <c r="CG727" t="s">
        <v>89</v>
      </c>
      <c r="CH727" t="s">
        <v>91</v>
      </c>
      <c r="CI727">
        <v>0.49771535810047091</v>
      </c>
      <c r="CJ727">
        <v>7.2310417966980012</v>
      </c>
      <c r="CK727">
        <v>6.8830380475431455E-2</v>
      </c>
      <c r="CL727">
        <v>4.7312247736677762</v>
      </c>
      <c r="CM727">
        <v>10</v>
      </c>
      <c r="CN727">
        <v>0.60482421000612741</v>
      </c>
      <c r="CO727">
        <v>0.61460009723378006</v>
      </c>
      <c r="CP727">
        <v>8.655586934125088</v>
      </c>
      <c r="CQ727">
        <v>7.8325084447136186</v>
      </c>
      <c r="CR727">
        <v>6.1848452961404119</v>
      </c>
      <c r="CS727">
        <v>6.1848452961404137</v>
      </c>
      <c r="CT727">
        <v>1.7763568394002501E-15</v>
      </c>
      <c r="CU727">
        <v>-2.8721120001316227E-14</v>
      </c>
    </row>
    <row r="728" spans="1:99" x14ac:dyDescent="0.3">
      <c r="A728" t="s">
        <v>1259</v>
      </c>
      <c r="B728" t="s">
        <v>905</v>
      </c>
      <c r="C728" t="s">
        <v>3377</v>
      </c>
      <c r="D728" t="s">
        <v>109</v>
      </c>
      <c r="E728">
        <v>0.17499999999999999</v>
      </c>
      <c r="F728">
        <v>0.25</v>
      </c>
      <c r="G728">
        <v>7.1173474185135144E-2</v>
      </c>
      <c r="H728">
        <v>7</v>
      </c>
      <c r="I728">
        <v>112</v>
      </c>
      <c r="J728">
        <v>9</v>
      </c>
      <c r="K728">
        <v>6.8549153246788936</v>
      </c>
      <c r="L728">
        <v>6.8549283371815752</v>
      </c>
      <c r="M728">
        <v>6.1848452961404119</v>
      </c>
      <c r="N728">
        <v>6.1847520362490362</v>
      </c>
      <c r="O728">
        <v>6.1848452961404119</v>
      </c>
      <c r="P728">
        <v>6.1847520362490362</v>
      </c>
      <c r="Q728" s="1">
        <v>6.1848452961404119</v>
      </c>
      <c r="S728">
        <v>3</v>
      </c>
      <c r="T728">
        <v>2.25</v>
      </c>
      <c r="U728">
        <v>0.5</v>
      </c>
      <c r="V728">
        <v>10.95</v>
      </c>
      <c r="W728">
        <v>0.14058666666666669</v>
      </c>
      <c r="Y728" t="s">
        <v>84</v>
      </c>
      <c r="AA728">
        <v>6</v>
      </c>
      <c r="AB728">
        <v>90</v>
      </c>
      <c r="AC728" t="s">
        <v>1260</v>
      </c>
      <c r="AD728" t="s">
        <v>87</v>
      </c>
      <c r="AE728" t="s">
        <v>87</v>
      </c>
      <c r="AF728" t="s">
        <v>111</v>
      </c>
      <c r="AG728" t="b">
        <v>0</v>
      </c>
      <c r="AH728">
        <v>0.17499999999999999</v>
      </c>
      <c r="AI728">
        <v>7.1006172303658702E-2</v>
      </c>
      <c r="AJ728">
        <v>4</v>
      </c>
      <c r="AL728">
        <v>6.3639131113298149</v>
      </c>
      <c r="AM728">
        <v>7.0326643839766341</v>
      </c>
      <c r="AN728">
        <v>6.4792416083594979</v>
      </c>
      <c r="AO728">
        <v>6.3639131113298166</v>
      </c>
      <c r="AP728">
        <v>0.49141967062997849</v>
      </c>
      <c r="AQ728">
        <v>0.49936257900244629</v>
      </c>
      <c r="AR728">
        <v>184.46864889564799</v>
      </c>
      <c r="AS728">
        <v>2338.4835928062948</v>
      </c>
      <c r="AT728">
        <v>0.48788778222640999</v>
      </c>
      <c r="AU728">
        <v>6.1848860535240098</v>
      </c>
      <c r="AV728">
        <v>7.0203842231155784</v>
      </c>
      <c r="AW728">
        <v>7.0337312261282614</v>
      </c>
      <c r="AX728">
        <v>28.08153689246231</v>
      </c>
      <c r="AY728">
        <v>28.134924904513049</v>
      </c>
      <c r="AZ728">
        <v>0.49841500315229031</v>
      </c>
      <c r="BA728">
        <v>0.49936257900244629</v>
      </c>
      <c r="BB728">
        <v>4.8658390263184828</v>
      </c>
      <c r="BC728">
        <v>4.8658390263184828</v>
      </c>
      <c r="BD728" t="b">
        <v>0</v>
      </c>
      <c r="BE728" t="b">
        <v>0</v>
      </c>
      <c r="BH728">
        <v>184.46851403784339</v>
      </c>
      <c r="BI728">
        <v>2338.4647634596158</v>
      </c>
      <c r="BJ728">
        <v>0.48788813890232058</v>
      </c>
      <c r="BK728">
        <v>0.48788813890232058</v>
      </c>
      <c r="BL728">
        <v>0.48788813890232058</v>
      </c>
      <c r="BM728" t="s">
        <v>89</v>
      </c>
      <c r="BN728">
        <v>6.1848452961404137</v>
      </c>
      <c r="BO728">
        <v>6.1848452961404137</v>
      </c>
      <c r="BP728">
        <v>6.1848452961404137</v>
      </c>
      <c r="BQ728" t="s">
        <v>89</v>
      </c>
      <c r="BR728">
        <v>6.8549153246788954</v>
      </c>
      <c r="BS728">
        <v>6.8549153246788954</v>
      </c>
      <c r="BT728">
        <v>6.8549153246788954</v>
      </c>
      <c r="BU728" t="s">
        <v>89</v>
      </c>
      <c r="BV728">
        <v>7.1173474185135144E-2</v>
      </c>
      <c r="BW728">
        <v>45.143222941067691</v>
      </c>
      <c r="BX728">
        <v>841.23394598561174</v>
      </c>
      <c r="BY728">
        <v>1.99365473124262</v>
      </c>
      <c r="BZ728">
        <v>1.99365473124262</v>
      </c>
      <c r="CA728">
        <v>1.99365473124262</v>
      </c>
      <c r="CB728" t="s">
        <v>89</v>
      </c>
      <c r="CC728" t="s">
        <v>90</v>
      </c>
      <c r="CD728">
        <v>28.22971804851208</v>
      </c>
      <c r="CE728">
        <v>28.22971804851208</v>
      </c>
      <c r="CF728">
        <v>28.22971804851208</v>
      </c>
      <c r="CG728" t="s">
        <v>89</v>
      </c>
      <c r="CH728" t="s">
        <v>91</v>
      </c>
      <c r="CI728">
        <v>0.49841368281065512</v>
      </c>
      <c r="CJ728">
        <v>7.0574295121280199</v>
      </c>
      <c r="CK728">
        <v>7.0622552014744655E-2</v>
      </c>
      <c r="CL728">
        <v>1.872585133694183</v>
      </c>
      <c r="CM728">
        <v>7</v>
      </c>
      <c r="CN728">
        <v>1.965678682519914</v>
      </c>
      <c r="CO728">
        <v>1.997450316009785</v>
      </c>
      <c r="CP728">
        <v>28.13065753590654</v>
      </c>
      <c r="CQ728">
        <v>25.455652445319259</v>
      </c>
      <c r="CR728">
        <v>6.1848452961404119</v>
      </c>
      <c r="CS728">
        <v>6.1848452961404137</v>
      </c>
      <c r="CT728">
        <v>1.7763568394002501E-15</v>
      </c>
      <c r="CU728">
        <v>-2.8721120001316227E-14</v>
      </c>
    </row>
    <row r="729" spans="1:99" x14ac:dyDescent="0.3">
      <c r="A729" t="s">
        <v>1261</v>
      </c>
      <c r="B729" t="s">
        <v>905</v>
      </c>
      <c r="C729" t="s">
        <v>3377</v>
      </c>
      <c r="D729" t="s">
        <v>109</v>
      </c>
      <c r="E729">
        <v>0.17499999999999999</v>
      </c>
      <c r="F729">
        <v>0.4375</v>
      </c>
      <c r="G729">
        <v>7.1173474185135144E-2</v>
      </c>
      <c r="H729">
        <v>7</v>
      </c>
      <c r="I729">
        <v>112</v>
      </c>
      <c r="J729">
        <v>9</v>
      </c>
      <c r="K729">
        <v>6.8549153246788936</v>
      </c>
      <c r="L729">
        <v>6.8549283371815752</v>
      </c>
      <c r="M729">
        <v>6.1848452961404119</v>
      </c>
      <c r="N729">
        <v>6.1847520362490362</v>
      </c>
      <c r="O729">
        <v>6.1848452961404119</v>
      </c>
      <c r="P729">
        <v>6.1847520362490362</v>
      </c>
      <c r="Q729" s="1">
        <v>6.1848452961404119</v>
      </c>
      <c r="S729">
        <v>3</v>
      </c>
      <c r="T729">
        <v>2.25</v>
      </c>
      <c r="U729">
        <v>0.5</v>
      </c>
      <c r="V729">
        <v>10.95</v>
      </c>
      <c r="W729">
        <v>0.14058666666666669</v>
      </c>
      <c r="Y729" t="s">
        <v>84</v>
      </c>
      <c r="AA729">
        <v>6</v>
      </c>
      <c r="AB729">
        <v>90</v>
      </c>
      <c r="AC729" t="s">
        <v>1262</v>
      </c>
      <c r="AD729" t="s">
        <v>87</v>
      </c>
      <c r="AE729" t="s">
        <v>87</v>
      </c>
      <c r="AF729" t="s">
        <v>111</v>
      </c>
      <c r="AG729" t="b">
        <v>0</v>
      </c>
      <c r="AH729">
        <v>0.17499999999999999</v>
      </c>
      <c r="AI729">
        <v>7.1006172303658702E-2</v>
      </c>
      <c r="AJ729">
        <v>4</v>
      </c>
      <c r="AL729">
        <v>6.3639131113298149</v>
      </c>
      <c r="AM729">
        <v>7.0326643839766341</v>
      </c>
      <c r="AN729">
        <v>6.4792416083594979</v>
      </c>
      <c r="AO729">
        <v>6.3639131113298166</v>
      </c>
      <c r="AP729">
        <v>0.49141967062997849</v>
      </c>
      <c r="AQ729">
        <v>0.49936257900244629</v>
      </c>
      <c r="AR729">
        <v>184.46864889564799</v>
      </c>
      <c r="AS729">
        <v>2338.4835928062948</v>
      </c>
      <c r="AT729">
        <v>0.48788778222640999</v>
      </c>
      <c r="AU729">
        <v>6.1848860535240098</v>
      </c>
      <c r="AV729">
        <v>7.0203842231155837</v>
      </c>
      <c r="AW729">
        <v>7.0337312261282658</v>
      </c>
      <c r="AX729">
        <v>16.046592509978481</v>
      </c>
      <c r="AY729">
        <v>16.077099945436039</v>
      </c>
      <c r="AZ729">
        <v>0.49841500315229043</v>
      </c>
      <c r="BA729">
        <v>0.49936257900244629</v>
      </c>
      <c r="BB729">
        <v>8.5152182960573164</v>
      </c>
      <c r="BC729">
        <v>8.5152182960573164</v>
      </c>
      <c r="BD729" t="b">
        <v>0</v>
      </c>
      <c r="BE729" t="b">
        <v>0</v>
      </c>
      <c r="BH729">
        <v>184.46851403784339</v>
      </c>
      <c r="BI729">
        <v>2338.4647634596158</v>
      </c>
      <c r="BJ729">
        <v>0.48788813890232058</v>
      </c>
      <c r="BK729">
        <v>0.48788813890232058</v>
      </c>
      <c r="BL729">
        <v>0.48788813890232058</v>
      </c>
      <c r="BM729" t="s">
        <v>89</v>
      </c>
      <c r="BN729">
        <v>6.1848452961404137</v>
      </c>
      <c r="BO729">
        <v>6.1848452961404137</v>
      </c>
      <c r="BP729">
        <v>6.1848452961404137</v>
      </c>
      <c r="BQ729" t="s">
        <v>89</v>
      </c>
      <c r="BR729">
        <v>6.8549153246788954</v>
      </c>
      <c r="BS729">
        <v>6.8549153246788954</v>
      </c>
      <c r="BT729">
        <v>6.8549153246788954</v>
      </c>
      <c r="BU729" t="s">
        <v>89</v>
      </c>
      <c r="BV729">
        <v>7.1173474185135144E-2</v>
      </c>
      <c r="BW729">
        <v>79.000640146868477</v>
      </c>
      <c r="BX729">
        <v>1472.1594054748209</v>
      </c>
      <c r="BY729">
        <v>1.1392312749957829</v>
      </c>
      <c r="BZ729">
        <v>1.1392312749957829</v>
      </c>
      <c r="CA729">
        <v>1.1392312749957829</v>
      </c>
      <c r="CB729" t="s">
        <v>89</v>
      </c>
      <c r="CC729" t="s">
        <v>90</v>
      </c>
      <c r="CD729">
        <v>16.131267456292608</v>
      </c>
      <c r="CE729">
        <v>16.131267456292608</v>
      </c>
      <c r="CF729">
        <v>16.131267456292608</v>
      </c>
      <c r="CG729" t="s">
        <v>89</v>
      </c>
      <c r="CH729" t="s">
        <v>91</v>
      </c>
      <c r="CI729">
        <v>0.4984136828106549</v>
      </c>
      <c r="CJ729">
        <v>7.0574295121280173</v>
      </c>
      <c r="CK729">
        <v>7.0622552014744655E-2</v>
      </c>
      <c r="CL729">
        <v>3.2770239839648201</v>
      </c>
      <c r="CM729">
        <v>7</v>
      </c>
      <c r="CN729">
        <v>1.1232449614399509</v>
      </c>
      <c r="CO729">
        <v>1.14140018057702</v>
      </c>
      <c r="CP729">
        <v>16.074661449089451</v>
      </c>
      <c r="CQ729">
        <v>14.546087111611</v>
      </c>
      <c r="CR729">
        <v>6.1848452961404119</v>
      </c>
      <c r="CS729">
        <v>6.1848452961404137</v>
      </c>
      <c r="CT729">
        <v>1.7763568394002501E-15</v>
      </c>
      <c r="CU729">
        <v>-2.8721120001316227E-14</v>
      </c>
    </row>
    <row r="730" spans="1:99" x14ac:dyDescent="0.3">
      <c r="A730" t="s">
        <v>1263</v>
      </c>
      <c r="B730" t="s">
        <v>905</v>
      </c>
      <c r="C730" t="s">
        <v>3377</v>
      </c>
      <c r="D730" t="s">
        <v>109</v>
      </c>
      <c r="E730">
        <v>0.17499999999999999</v>
      </c>
      <c r="F730">
        <v>0.8125</v>
      </c>
      <c r="G730">
        <v>7.1173474185135144E-2</v>
      </c>
      <c r="H730">
        <v>7</v>
      </c>
      <c r="I730">
        <v>112</v>
      </c>
      <c r="J730">
        <v>9</v>
      </c>
      <c r="K730">
        <v>6.8549153246788936</v>
      </c>
      <c r="L730">
        <v>6.8549283371815752</v>
      </c>
      <c r="M730">
        <v>6.1848452961404119</v>
      </c>
      <c r="N730">
        <v>6.1847520362490362</v>
      </c>
      <c r="O730">
        <v>6.1848452961404119</v>
      </c>
      <c r="P730">
        <v>6.1847520362490362</v>
      </c>
      <c r="Q730" s="1">
        <v>6.1848452961404119</v>
      </c>
      <c r="S730">
        <v>3</v>
      </c>
      <c r="T730">
        <v>2.25</v>
      </c>
      <c r="U730">
        <v>0.5</v>
      </c>
      <c r="V730">
        <v>10.95</v>
      </c>
      <c r="W730">
        <v>0.14058666666666669</v>
      </c>
      <c r="Y730" t="s">
        <v>84</v>
      </c>
      <c r="AA730">
        <v>6</v>
      </c>
      <c r="AB730">
        <v>90</v>
      </c>
      <c r="AC730" t="s">
        <v>1264</v>
      </c>
      <c r="AD730" t="s">
        <v>87</v>
      </c>
      <c r="AE730" t="s">
        <v>87</v>
      </c>
      <c r="AF730" t="s">
        <v>111</v>
      </c>
      <c r="AG730" t="b">
        <v>0</v>
      </c>
      <c r="AH730">
        <v>0.17499999999999999</v>
      </c>
      <c r="AI730">
        <v>7.1006172303658702E-2</v>
      </c>
      <c r="AJ730">
        <v>4</v>
      </c>
      <c r="AL730">
        <v>6.3639131113298149</v>
      </c>
      <c r="AM730">
        <v>7.0326643839766341</v>
      </c>
      <c r="AN730">
        <v>6.4792416083594979</v>
      </c>
      <c r="AO730">
        <v>6.3639131113298166</v>
      </c>
      <c r="AP730">
        <v>0.49141967062997849</v>
      </c>
      <c r="AQ730">
        <v>0.49936257900244629</v>
      </c>
      <c r="AR730">
        <v>184.46864889564799</v>
      </c>
      <c r="AS730">
        <v>2338.4835928062948</v>
      </c>
      <c r="AT730">
        <v>0.48788778222640999</v>
      </c>
      <c r="AU730">
        <v>6.1848860535240098</v>
      </c>
      <c r="AV730">
        <v>7.0203842231155793</v>
      </c>
      <c r="AW730">
        <v>7.0337312261282614</v>
      </c>
      <c r="AX730">
        <v>8.6404728899884056</v>
      </c>
      <c r="AY730">
        <v>8.6568999706193992</v>
      </c>
      <c r="AZ730">
        <v>0.49841500315229043</v>
      </c>
      <c r="BA730">
        <v>0.49936257900244629</v>
      </c>
      <c r="BB730">
        <v>15.81397683553508</v>
      </c>
      <c r="BC730">
        <v>15.81397683553508</v>
      </c>
      <c r="BD730" t="b">
        <v>0</v>
      </c>
      <c r="BE730" t="b">
        <v>0</v>
      </c>
      <c r="BH730">
        <v>184.46851403784339</v>
      </c>
      <c r="BI730">
        <v>2338.4647634596158</v>
      </c>
      <c r="BJ730">
        <v>0.48788813890232058</v>
      </c>
      <c r="BK730">
        <v>0.48788813890232058</v>
      </c>
      <c r="BL730">
        <v>0.48788813890232058</v>
      </c>
      <c r="BM730" t="s">
        <v>89</v>
      </c>
      <c r="BN730">
        <v>6.1848452961404137</v>
      </c>
      <c r="BO730">
        <v>6.1848452961404137</v>
      </c>
      <c r="BP730">
        <v>6.1848452961404137</v>
      </c>
      <c r="BQ730" t="s">
        <v>89</v>
      </c>
      <c r="BR730">
        <v>6.8549153246788954</v>
      </c>
      <c r="BS730">
        <v>6.8549153246788954</v>
      </c>
      <c r="BT730">
        <v>6.8549153246788954</v>
      </c>
      <c r="BU730" t="s">
        <v>89</v>
      </c>
      <c r="BV730">
        <v>7.1173474185135144E-2</v>
      </c>
      <c r="BW730">
        <v>146.71547455846999</v>
      </c>
      <c r="BX730">
        <v>2734.0103244532388</v>
      </c>
      <c r="BY730">
        <v>0.6134322249977292</v>
      </c>
      <c r="BZ730">
        <v>0.6134322249977292</v>
      </c>
      <c r="CA730">
        <v>0.6134322249977292</v>
      </c>
      <c r="CB730" t="s">
        <v>89</v>
      </c>
      <c r="CC730" t="s">
        <v>90</v>
      </c>
      <c r="CD730">
        <v>8.6860670918498712</v>
      </c>
      <c r="CE730">
        <v>8.6860670918498712</v>
      </c>
      <c r="CF730">
        <v>8.6860670918498712</v>
      </c>
      <c r="CG730" t="s">
        <v>89</v>
      </c>
      <c r="CH730" t="s">
        <v>91</v>
      </c>
      <c r="CI730">
        <v>0.49841368281065501</v>
      </c>
      <c r="CJ730">
        <v>7.0574295121280208</v>
      </c>
      <c r="CK730">
        <v>7.0622552014744641E-2</v>
      </c>
      <c r="CL730">
        <v>6.0859016845060934</v>
      </c>
      <c r="CM730">
        <v>7</v>
      </c>
      <c r="CN730">
        <v>0.60482421000612741</v>
      </c>
      <c r="CO730">
        <v>0.61460009723378006</v>
      </c>
      <c r="CP730">
        <v>8.655586934125088</v>
      </c>
      <c r="CQ730">
        <v>7.8325084447136186</v>
      </c>
      <c r="CR730">
        <v>6.1848452961404119</v>
      </c>
      <c r="CS730">
        <v>6.1848452961404137</v>
      </c>
      <c r="CT730">
        <v>1.7763568394002501E-15</v>
      </c>
      <c r="CU730">
        <v>-2.8721120001316227E-14</v>
      </c>
    </row>
    <row r="731" spans="1:99" x14ac:dyDescent="0.3">
      <c r="A731" t="s">
        <v>1319</v>
      </c>
      <c r="B731" t="s">
        <v>905</v>
      </c>
      <c r="C731" t="s">
        <v>3377</v>
      </c>
      <c r="D731" t="s">
        <v>129</v>
      </c>
      <c r="E731">
        <v>2.5000000000000001E-2</v>
      </c>
      <c r="F731">
        <v>0.25</v>
      </c>
      <c r="G731">
        <v>0.1043683452103414</v>
      </c>
      <c r="H731">
        <v>21</v>
      </c>
      <c r="I731">
        <v>112</v>
      </c>
      <c r="J731">
        <v>7</v>
      </c>
      <c r="K731">
        <v>18.482160720135749</v>
      </c>
      <c r="L731">
        <v>18.482162457960062</v>
      </c>
      <c r="M731">
        <v>14.906989181466351</v>
      </c>
      <c r="N731">
        <v>14.90696993309165</v>
      </c>
      <c r="O731">
        <v>14.906989181466351</v>
      </c>
      <c r="P731">
        <v>14.90696993309165</v>
      </c>
      <c r="Q731" s="1">
        <v>14.906989181466351</v>
      </c>
      <c r="S731">
        <v>3</v>
      </c>
      <c r="T731">
        <v>2.25</v>
      </c>
      <c r="U731">
        <v>0.5</v>
      </c>
      <c r="V731">
        <v>10.95</v>
      </c>
      <c r="W731">
        <v>0.14058666666666669</v>
      </c>
      <c r="Y731" t="s">
        <v>84</v>
      </c>
      <c r="AA731">
        <v>7</v>
      </c>
      <c r="AB731">
        <v>270</v>
      </c>
      <c r="AC731" t="s">
        <v>1320</v>
      </c>
      <c r="AD731" t="s">
        <v>87</v>
      </c>
      <c r="AE731" t="s">
        <v>87</v>
      </c>
      <c r="AF731" t="s">
        <v>131</v>
      </c>
      <c r="AG731" t="b">
        <v>1</v>
      </c>
      <c r="AH731">
        <v>2.5000000000000001E-2</v>
      </c>
      <c r="AI731">
        <v>0.10378061522389551</v>
      </c>
      <c r="AJ731">
        <v>4</v>
      </c>
      <c r="AL731">
        <v>15.86923892774559</v>
      </c>
      <c r="AM731">
        <v>16.332939670264491</v>
      </c>
      <c r="AN731">
        <v>16.697508440062279</v>
      </c>
      <c r="AO731">
        <v>15.86923892774559</v>
      </c>
      <c r="AP731">
        <v>1.9467684946614709</v>
      </c>
      <c r="AQ731">
        <v>1.966243376356313</v>
      </c>
      <c r="AR731">
        <v>139.97234447993691</v>
      </c>
      <c r="AS731">
        <v>1081.709811607343</v>
      </c>
      <c r="AT731">
        <v>1.9289524727415039</v>
      </c>
      <c r="AU731">
        <v>14.90699340388495</v>
      </c>
      <c r="AV731">
        <v>15.72969513304569</v>
      </c>
      <c r="AW731">
        <v>16.10488670784364</v>
      </c>
      <c r="AX731">
        <v>62.918780532182751</v>
      </c>
      <c r="AY731">
        <v>64.419546831374561</v>
      </c>
      <c r="AZ731">
        <v>1.9568864812498179</v>
      </c>
      <c r="BA731">
        <v>1.966243376356313</v>
      </c>
      <c r="BB731">
        <v>1.0759151899925361</v>
      </c>
      <c r="BC731">
        <v>1.0759151899925361</v>
      </c>
      <c r="BD731" t="b">
        <v>1</v>
      </c>
      <c r="BE731" t="b">
        <v>1</v>
      </c>
      <c r="BH731">
        <v>139.97234030528881</v>
      </c>
      <c r="BI731">
        <v>1081.709440688564</v>
      </c>
      <c r="BJ731">
        <v>1.92895253027214</v>
      </c>
      <c r="BK731">
        <v>1.92895253027214</v>
      </c>
      <c r="BL731">
        <v>1.92895253027214</v>
      </c>
      <c r="BM731" t="s">
        <v>89</v>
      </c>
      <c r="BN731">
        <v>14.906989181466351</v>
      </c>
      <c r="BO731">
        <v>14.906989181466351</v>
      </c>
      <c r="BP731">
        <v>14.906989181466351</v>
      </c>
      <c r="BQ731" t="s">
        <v>89</v>
      </c>
      <c r="BR731">
        <v>18.482160720135749</v>
      </c>
      <c r="BS731">
        <v>18.482160720135749</v>
      </c>
      <c r="BT731">
        <v>18.482160720135749</v>
      </c>
      <c r="BU731" t="s">
        <v>89</v>
      </c>
      <c r="BV731">
        <v>0.1043683452103414</v>
      </c>
      <c r="BW731">
        <v>34.493569579411329</v>
      </c>
      <c r="BX731">
        <v>1656.251221108354</v>
      </c>
      <c r="BY731">
        <v>7.8275459249992716</v>
      </c>
      <c r="BZ731">
        <v>7.8275459249992716</v>
      </c>
      <c r="CA731">
        <v>7.8275459249992716</v>
      </c>
      <c r="CB731" t="s">
        <v>89</v>
      </c>
      <c r="CC731" t="s">
        <v>90</v>
      </c>
      <c r="CD731">
        <v>314.84288677119582</v>
      </c>
      <c r="CE731">
        <v>314.84288677119582</v>
      </c>
      <c r="CF731">
        <v>314.84288677119582</v>
      </c>
      <c r="CG731" t="s">
        <v>89</v>
      </c>
      <c r="CH731" t="s">
        <v>91</v>
      </c>
      <c r="CI731">
        <v>1.9568864812498179</v>
      </c>
      <c r="CJ731">
        <v>78.710721692798941</v>
      </c>
      <c r="CK731">
        <v>2.486175249272107E-2</v>
      </c>
      <c r="CL731">
        <v>0.5704240189207147</v>
      </c>
      <c r="CM731">
        <v>14</v>
      </c>
      <c r="CN731">
        <v>7.7870739786458856</v>
      </c>
      <c r="CO731">
        <v>7.864973505425251</v>
      </c>
      <c r="CP731">
        <v>65.331758681057948</v>
      </c>
      <c r="CQ731">
        <v>63.476955710982367</v>
      </c>
      <c r="CR731">
        <v>14.906989181466351</v>
      </c>
      <c r="CS731">
        <v>14.906989181466351</v>
      </c>
      <c r="CT731">
        <v>3.5527136788005009E-15</v>
      </c>
      <c r="CU731">
        <v>2.383253677555183E-14</v>
      </c>
    </row>
    <row r="732" spans="1:99" x14ac:dyDescent="0.3">
      <c r="A732" t="s">
        <v>1321</v>
      </c>
      <c r="B732" t="s">
        <v>905</v>
      </c>
      <c r="C732" t="s">
        <v>3377</v>
      </c>
      <c r="D732" t="s">
        <v>129</v>
      </c>
      <c r="E732">
        <v>2.5000000000000001E-2</v>
      </c>
      <c r="F732">
        <v>0.4375</v>
      </c>
      <c r="G732">
        <v>0.1043683452103414</v>
      </c>
      <c r="H732">
        <v>21</v>
      </c>
      <c r="I732">
        <v>112</v>
      </c>
      <c r="J732">
        <v>7</v>
      </c>
      <c r="K732">
        <v>18.482160720135749</v>
      </c>
      <c r="L732">
        <v>18.482162457960062</v>
      </c>
      <c r="M732">
        <v>14.906989181466351</v>
      </c>
      <c r="N732">
        <v>14.90696993309165</v>
      </c>
      <c r="O732">
        <v>14.906989181466351</v>
      </c>
      <c r="P732">
        <v>14.90696993309165</v>
      </c>
      <c r="Q732" s="1">
        <v>14.906989181466351</v>
      </c>
      <c r="S732">
        <v>3</v>
      </c>
      <c r="T732">
        <v>2.25</v>
      </c>
      <c r="U732">
        <v>0.5</v>
      </c>
      <c r="V732">
        <v>10.95</v>
      </c>
      <c r="W732">
        <v>0.14058666666666669</v>
      </c>
      <c r="Y732" t="s">
        <v>84</v>
      </c>
      <c r="AA732">
        <v>7</v>
      </c>
      <c r="AB732">
        <v>270</v>
      </c>
      <c r="AC732" t="s">
        <v>1322</v>
      </c>
      <c r="AD732" t="s">
        <v>87</v>
      </c>
      <c r="AE732" t="s">
        <v>87</v>
      </c>
      <c r="AF732" t="s">
        <v>131</v>
      </c>
      <c r="AG732" t="b">
        <v>1</v>
      </c>
      <c r="AH732">
        <v>2.5000000000000001E-2</v>
      </c>
      <c r="AI732">
        <v>0.10378061522389551</v>
      </c>
      <c r="AJ732">
        <v>4</v>
      </c>
      <c r="AL732">
        <v>15.86923892774559</v>
      </c>
      <c r="AM732">
        <v>16.332939670264491</v>
      </c>
      <c r="AN732">
        <v>16.697508440062279</v>
      </c>
      <c r="AO732">
        <v>15.86923892774559</v>
      </c>
      <c r="AP732">
        <v>1.9467684946614709</v>
      </c>
      <c r="AQ732">
        <v>1.966243376356313</v>
      </c>
      <c r="AR732">
        <v>139.97234447993691</v>
      </c>
      <c r="AS732">
        <v>1081.709811607343</v>
      </c>
      <c r="AT732">
        <v>1.9289524727415039</v>
      </c>
      <c r="AU732">
        <v>14.90699340388495</v>
      </c>
      <c r="AV732">
        <v>15.729695133045579</v>
      </c>
      <c r="AW732">
        <v>16.10488670784359</v>
      </c>
      <c r="AX732">
        <v>35.953588875532759</v>
      </c>
      <c r="AY732">
        <v>36.811169617928208</v>
      </c>
      <c r="AZ732">
        <v>1.956886481249817</v>
      </c>
      <c r="BA732">
        <v>1.966243376356313</v>
      </c>
      <c r="BB732">
        <v>1.882851582486935</v>
      </c>
      <c r="BC732">
        <v>1.882851582486935</v>
      </c>
      <c r="BD732" t="b">
        <v>1</v>
      </c>
      <c r="BE732" t="b">
        <v>1</v>
      </c>
      <c r="BH732">
        <v>139.97234030528881</v>
      </c>
      <c r="BI732">
        <v>1081.709440688564</v>
      </c>
      <c r="BJ732">
        <v>1.92895253027214</v>
      </c>
      <c r="BK732">
        <v>1.92895253027214</v>
      </c>
      <c r="BL732">
        <v>1.92895253027214</v>
      </c>
      <c r="BM732" t="s">
        <v>89</v>
      </c>
      <c r="BN732">
        <v>14.906989181466351</v>
      </c>
      <c r="BO732">
        <v>14.906989181466351</v>
      </c>
      <c r="BP732">
        <v>14.906989181466351</v>
      </c>
      <c r="BQ732" t="s">
        <v>89</v>
      </c>
      <c r="BR732">
        <v>18.482160720135749</v>
      </c>
      <c r="BS732">
        <v>18.482160720135749</v>
      </c>
      <c r="BT732">
        <v>18.482160720135749</v>
      </c>
      <c r="BU732" t="s">
        <v>89</v>
      </c>
      <c r="BV732">
        <v>0.1043683452103414</v>
      </c>
      <c r="BW732">
        <v>60.363746763969829</v>
      </c>
      <c r="BX732">
        <v>2898.43963693962</v>
      </c>
      <c r="BY732">
        <v>4.4728833857138692</v>
      </c>
      <c r="BZ732">
        <v>4.4728833857138692</v>
      </c>
      <c r="CA732">
        <v>4.4728833857138692</v>
      </c>
      <c r="CB732" t="s">
        <v>89</v>
      </c>
      <c r="CC732" t="s">
        <v>90</v>
      </c>
      <c r="CD732">
        <v>179.91022101211189</v>
      </c>
      <c r="CE732">
        <v>179.91022101211189</v>
      </c>
      <c r="CF732">
        <v>179.91022101211189</v>
      </c>
      <c r="CG732" t="s">
        <v>89</v>
      </c>
      <c r="CH732" t="s">
        <v>91</v>
      </c>
      <c r="CI732">
        <v>1.9568864812498179</v>
      </c>
      <c r="CJ732">
        <v>78.710721692798941</v>
      </c>
      <c r="CK732">
        <v>2.4861752492721059E-2</v>
      </c>
      <c r="CL732">
        <v>0.99824203311125048</v>
      </c>
      <c r="CM732">
        <v>14</v>
      </c>
      <c r="CN732">
        <v>4.4497565592262207</v>
      </c>
      <c r="CO732">
        <v>4.4942705745287146</v>
      </c>
      <c r="CP732">
        <v>37.332433532033107</v>
      </c>
      <c r="CQ732">
        <v>36.272546120561358</v>
      </c>
      <c r="CR732">
        <v>14.906989181466351</v>
      </c>
      <c r="CS732">
        <v>14.906989181466351</v>
      </c>
      <c r="CT732">
        <v>3.5527136788005009E-15</v>
      </c>
      <c r="CU732">
        <v>2.383253677555183E-14</v>
      </c>
    </row>
    <row r="733" spans="1:99" x14ac:dyDescent="0.3">
      <c r="A733" t="s">
        <v>1323</v>
      </c>
      <c r="B733" t="s">
        <v>905</v>
      </c>
      <c r="C733" t="s">
        <v>3377</v>
      </c>
      <c r="D733" t="s">
        <v>129</v>
      </c>
      <c r="E733">
        <v>2.5000000000000001E-2</v>
      </c>
      <c r="F733">
        <v>0.8125</v>
      </c>
      <c r="G733">
        <v>0.1043683452103414</v>
      </c>
      <c r="H733">
        <v>21</v>
      </c>
      <c r="I733">
        <v>112</v>
      </c>
      <c r="J733">
        <v>7</v>
      </c>
      <c r="K733">
        <v>18.482160720135749</v>
      </c>
      <c r="L733">
        <v>18.482162457960062</v>
      </c>
      <c r="M733">
        <v>14.906989181466351</v>
      </c>
      <c r="N733">
        <v>14.90696993309165</v>
      </c>
      <c r="O733">
        <v>14.906989181466351</v>
      </c>
      <c r="P733">
        <v>14.90696993309165</v>
      </c>
      <c r="Q733" s="1">
        <v>14.906989181466351</v>
      </c>
      <c r="S733">
        <v>3</v>
      </c>
      <c r="T733">
        <v>2.25</v>
      </c>
      <c r="U733">
        <v>0.5</v>
      </c>
      <c r="V733">
        <v>10.95</v>
      </c>
      <c r="W733">
        <v>0.14058666666666669</v>
      </c>
      <c r="Y733" t="s">
        <v>84</v>
      </c>
      <c r="AA733">
        <v>7</v>
      </c>
      <c r="AB733">
        <v>270</v>
      </c>
      <c r="AC733" t="s">
        <v>1324</v>
      </c>
      <c r="AD733" t="s">
        <v>87</v>
      </c>
      <c r="AE733" t="s">
        <v>87</v>
      </c>
      <c r="AF733" t="s">
        <v>131</v>
      </c>
      <c r="AG733" t="b">
        <v>1</v>
      </c>
      <c r="AH733">
        <v>2.5000000000000001E-2</v>
      </c>
      <c r="AI733">
        <v>0.10378061522389551</v>
      </c>
      <c r="AJ733">
        <v>4</v>
      </c>
      <c r="AL733">
        <v>15.86923892774559</v>
      </c>
      <c r="AM733">
        <v>16.332939670264491</v>
      </c>
      <c r="AN733">
        <v>16.697508440062279</v>
      </c>
      <c r="AO733">
        <v>15.86923892774559</v>
      </c>
      <c r="AP733">
        <v>1.9467684946614709</v>
      </c>
      <c r="AQ733">
        <v>1.966243376356313</v>
      </c>
      <c r="AR733">
        <v>139.97234447993691</v>
      </c>
      <c r="AS733">
        <v>1081.709811607343</v>
      </c>
      <c r="AT733">
        <v>1.9289524727415039</v>
      </c>
      <c r="AU733">
        <v>14.90699340388495</v>
      </c>
      <c r="AV733">
        <v>15.729695133045601</v>
      </c>
      <c r="AW733">
        <v>16.104886707843551</v>
      </c>
      <c r="AX733">
        <v>19.359624779133039</v>
      </c>
      <c r="AY733">
        <v>19.821399025038211</v>
      </c>
      <c r="AZ733">
        <v>1.9568864812498179</v>
      </c>
      <c r="BA733">
        <v>1.966243376356313</v>
      </c>
      <c r="BB733">
        <v>3.4967243674757329</v>
      </c>
      <c r="BC733">
        <v>3.4967243674757329</v>
      </c>
      <c r="BD733" t="b">
        <v>1</v>
      </c>
      <c r="BE733" t="b">
        <v>1</v>
      </c>
      <c r="BH733">
        <v>139.97234030528881</v>
      </c>
      <c r="BI733">
        <v>1081.709440688564</v>
      </c>
      <c r="BJ733">
        <v>1.92895253027214</v>
      </c>
      <c r="BK733">
        <v>1.92895253027214</v>
      </c>
      <c r="BL733">
        <v>1.92895253027214</v>
      </c>
      <c r="BM733" t="s">
        <v>89</v>
      </c>
      <c r="BN733">
        <v>14.906989181466351</v>
      </c>
      <c r="BO733">
        <v>14.906989181466351</v>
      </c>
      <c r="BP733">
        <v>14.906989181466351</v>
      </c>
      <c r="BQ733" t="s">
        <v>89</v>
      </c>
      <c r="BR733">
        <v>18.482160720135749</v>
      </c>
      <c r="BS733">
        <v>18.482160720135749</v>
      </c>
      <c r="BT733">
        <v>18.482160720135749</v>
      </c>
      <c r="BU733" t="s">
        <v>89</v>
      </c>
      <c r="BV733">
        <v>0.1043683452103414</v>
      </c>
      <c r="BW733">
        <v>112.1041011330868</v>
      </c>
      <c r="BX733">
        <v>5382.8164686021473</v>
      </c>
      <c r="BY733">
        <v>2.4084756692305458</v>
      </c>
      <c r="BZ733">
        <v>2.4084756692305458</v>
      </c>
      <c r="CA733">
        <v>2.4084756692305458</v>
      </c>
      <c r="CB733" t="s">
        <v>89</v>
      </c>
      <c r="CC733" t="s">
        <v>90</v>
      </c>
      <c r="CD733">
        <v>96.874734391137196</v>
      </c>
      <c r="CE733">
        <v>96.874734391137196</v>
      </c>
      <c r="CF733">
        <v>96.874734391137196</v>
      </c>
      <c r="CG733" t="s">
        <v>89</v>
      </c>
      <c r="CH733" t="s">
        <v>91</v>
      </c>
      <c r="CI733">
        <v>1.956886481249819</v>
      </c>
      <c r="CJ733">
        <v>78.71072169279897</v>
      </c>
      <c r="CK733">
        <v>2.486175249272107E-2</v>
      </c>
      <c r="CL733">
        <v>1.8538780614923229</v>
      </c>
      <c r="CM733">
        <v>14</v>
      </c>
      <c r="CN733">
        <v>2.396022762660273</v>
      </c>
      <c r="CO733">
        <v>2.4199918478231539</v>
      </c>
      <c r="CP733">
        <v>20.102079594171681</v>
      </c>
      <c r="CQ733">
        <v>19.531370987994581</v>
      </c>
      <c r="CR733">
        <v>14.906989181466351</v>
      </c>
      <c r="CS733">
        <v>14.906989181466351</v>
      </c>
      <c r="CT733">
        <v>3.5527136788005009E-15</v>
      </c>
      <c r="CU733">
        <v>2.383253677555183E-14</v>
      </c>
    </row>
    <row r="734" spans="1:99" x14ac:dyDescent="0.3">
      <c r="A734" t="s">
        <v>1325</v>
      </c>
      <c r="B734" t="s">
        <v>905</v>
      </c>
      <c r="C734" t="s">
        <v>3377</v>
      </c>
      <c r="D734" t="s">
        <v>129</v>
      </c>
      <c r="E734">
        <v>0.1</v>
      </c>
      <c r="F734">
        <v>0.25</v>
      </c>
      <c r="G734">
        <v>0.1043683452103414</v>
      </c>
      <c r="H734">
        <v>21</v>
      </c>
      <c r="I734">
        <v>112</v>
      </c>
      <c r="J734">
        <v>7</v>
      </c>
      <c r="K734">
        <v>18.482160720135749</v>
      </c>
      <c r="L734">
        <v>18.482162457960062</v>
      </c>
      <c r="M734">
        <v>14.906989181466351</v>
      </c>
      <c r="N734">
        <v>14.90696993309165</v>
      </c>
      <c r="O734">
        <v>14.906989181466351</v>
      </c>
      <c r="P734">
        <v>14.90696993309165</v>
      </c>
      <c r="Q734" s="1">
        <v>14.906989181466351</v>
      </c>
      <c r="S734">
        <v>3</v>
      </c>
      <c r="T734">
        <v>2.25</v>
      </c>
      <c r="U734">
        <v>0.5</v>
      </c>
      <c r="V734">
        <v>10.95</v>
      </c>
      <c r="W734">
        <v>0.14058666666666669</v>
      </c>
      <c r="Y734" t="s">
        <v>84</v>
      </c>
      <c r="AA734">
        <v>7</v>
      </c>
      <c r="AB734">
        <v>270</v>
      </c>
      <c r="AC734" t="s">
        <v>1326</v>
      </c>
      <c r="AD734" t="s">
        <v>87</v>
      </c>
      <c r="AE734" t="s">
        <v>87</v>
      </c>
      <c r="AF734" t="s">
        <v>131</v>
      </c>
      <c r="AG734" t="b">
        <v>1</v>
      </c>
      <c r="AH734">
        <v>0.1</v>
      </c>
      <c r="AI734">
        <v>0.10378061522389551</v>
      </c>
      <c r="AJ734">
        <v>4</v>
      </c>
      <c r="AL734">
        <v>15.86923892774559</v>
      </c>
      <c r="AM734">
        <v>19.25905865940658</v>
      </c>
      <c r="AN734">
        <v>16.697508440062279</v>
      </c>
      <c r="AO734">
        <v>15.86923892774559</v>
      </c>
      <c r="AP734">
        <v>1.9467684946614709</v>
      </c>
      <c r="AQ734">
        <v>2.027545739573585</v>
      </c>
      <c r="AR734">
        <v>139.97234447993691</v>
      </c>
      <c r="AS734">
        <v>1081.709811607343</v>
      </c>
      <c r="AT734">
        <v>1.9289524727415039</v>
      </c>
      <c r="AU734">
        <v>14.90699340388495</v>
      </c>
      <c r="AV734">
        <v>14.475301843434369</v>
      </c>
      <c r="AW734">
        <v>15.001875692711129</v>
      </c>
      <c r="AX734">
        <v>57.901207373737492</v>
      </c>
      <c r="AY734">
        <v>60.007502770844511</v>
      </c>
      <c r="AZ734">
        <v>1.9793192631518171</v>
      </c>
      <c r="BA734">
        <v>2.027545739573585</v>
      </c>
      <c r="BB734">
        <v>9.4585083724910515</v>
      </c>
      <c r="BC734">
        <v>9.4585083724910515</v>
      </c>
      <c r="BD734" t="b">
        <v>1</v>
      </c>
      <c r="BE734" t="b">
        <v>1</v>
      </c>
      <c r="BH734">
        <v>139.97234030528881</v>
      </c>
      <c r="BI734">
        <v>1081.709440688564</v>
      </c>
      <c r="BJ734">
        <v>1.92895253027214</v>
      </c>
      <c r="BK734">
        <v>1.92895253027214</v>
      </c>
      <c r="BL734">
        <v>1.92895253027214</v>
      </c>
      <c r="BM734" t="s">
        <v>89</v>
      </c>
      <c r="BN734">
        <v>14.906989181466351</v>
      </c>
      <c r="BO734">
        <v>14.906989181466351</v>
      </c>
      <c r="BP734">
        <v>14.906989181466351</v>
      </c>
      <c r="BQ734" t="s">
        <v>89</v>
      </c>
      <c r="BR734">
        <v>18.482160720135749</v>
      </c>
      <c r="BS734">
        <v>18.482160720135749</v>
      </c>
      <c r="BT734">
        <v>18.482160720135749</v>
      </c>
      <c r="BU734" t="s">
        <v>89</v>
      </c>
      <c r="BV734">
        <v>0.1043683452103414</v>
      </c>
      <c r="BW734">
        <v>34.102596803112988</v>
      </c>
      <c r="BX734">
        <v>611.22727386458712</v>
      </c>
      <c r="BY734">
        <v>7.9172856412903307</v>
      </c>
      <c r="BZ734">
        <v>7.9172856412903307</v>
      </c>
      <c r="CA734">
        <v>7.9172856412903307</v>
      </c>
      <c r="CB734" t="s">
        <v>89</v>
      </c>
      <c r="CC734" t="s">
        <v>90</v>
      </c>
      <c r="CD734">
        <v>86.447028381198734</v>
      </c>
      <c r="CE734">
        <v>86.447028381198734</v>
      </c>
      <c r="CF734">
        <v>86.447028381198734</v>
      </c>
      <c r="CG734" t="s">
        <v>89</v>
      </c>
      <c r="CH734" t="s">
        <v>91</v>
      </c>
      <c r="CI734">
        <v>1.9793214103225829</v>
      </c>
      <c r="CJ734">
        <v>21.61175709529968</v>
      </c>
      <c r="CK734">
        <v>9.1585399631993039E-2</v>
      </c>
      <c r="CL734">
        <v>1.413189083317739</v>
      </c>
      <c r="CM734">
        <v>7</v>
      </c>
      <c r="CN734">
        <v>7.7870739786458856</v>
      </c>
      <c r="CO734">
        <v>8.1101829582943399</v>
      </c>
      <c r="CP734">
        <v>77.036234637626322</v>
      </c>
      <c r="CQ734">
        <v>63.476955710982367</v>
      </c>
      <c r="CR734">
        <v>14.906989181466351</v>
      </c>
      <c r="CS734">
        <v>14.906989181466351</v>
      </c>
      <c r="CT734">
        <v>3.5527136788005009E-15</v>
      </c>
      <c r="CU734">
        <v>2.383253677555183E-14</v>
      </c>
    </row>
    <row r="735" spans="1:99" x14ac:dyDescent="0.3">
      <c r="A735" t="s">
        <v>1327</v>
      </c>
      <c r="B735" t="s">
        <v>905</v>
      </c>
      <c r="C735" t="s">
        <v>3377</v>
      </c>
      <c r="D735" t="s">
        <v>129</v>
      </c>
      <c r="E735">
        <v>0.1</v>
      </c>
      <c r="F735">
        <v>0.4375</v>
      </c>
      <c r="G735">
        <v>0.1043683452103414</v>
      </c>
      <c r="H735">
        <v>21</v>
      </c>
      <c r="I735">
        <v>112</v>
      </c>
      <c r="J735">
        <v>7</v>
      </c>
      <c r="K735">
        <v>18.482160720135749</v>
      </c>
      <c r="L735">
        <v>18.482162457960062</v>
      </c>
      <c r="M735">
        <v>14.906989181466351</v>
      </c>
      <c r="N735">
        <v>14.90696993309165</v>
      </c>
      <c r="O735">
        <v>14.906989181466351</v>
      </c>
      <c r="P735">
        <v>14.90696993309165</v>
      </c>
      <c r="Q735" s="1">
        <v>14.906989181466351</v>
      </c>
      <c r="S735">
        <v>3</v>
      </c>
      <c r="T735">
        <v>2.25</v>
      </c>
      <c r="U735">
        <v>0.5</v>
      </c>
      <c r="V735">
        <v>10.95</v>
      </c>
      <c r="W735">
        <v>0.14058666666666669</v>
      </c>
      <c r="Y735" t="s">
        <v>84</v>
      </c>
      <c r="AA735">
        <v>7</v>
      </c>
      <c r="AB735">
        <v>270</v>
      </c>
      <c r="AC735" t="s">
        <v>1328</v>
      </c>
      <c r="AD735" t="s">
        <v>87</v>
      </c>
      <c r="AE735" t="s">
        <v>87</v>
      </c>
      <c r="AF735" t="s">
        <v>131</v>
      </c>
      <c r="AG735" t="b">
        <v>1</v>
      </c>
      <c r="AH735">
        <v>0.1</v>
      </c>
      <c r="AI735">
        <v>0.10378061522389551</v>
      </c>
      <c r="AJ735">
        <v>4</v>
      </c>
      <c r="AL735">
        <v>15.86923892774559</v>
      </c>
      <c r="AM735">
        <v>19.25905865940658</v>
      </c>
      <c r="AN735">
        <v>16.697508440062279</v>
      </c>
      <c r="AO735">
        <v>15.86923892774559</v>
      </c>
      <c r="AP735">
        <v>1.9467684946614709</v>
      </c>
      <c r="AQ735">
        <v>2.027545739573585</v>
      </c>
      <c r="AR735">
        <v>139.97234447993691</v>
      </c>
      <c r="AS735">
        <v>1081.709811607343</v>
      </c>
      <c r="AT735">
        <v>1.9289524727415039</v>
      </c>
      <c r="AU735">
        <v>14.90699340388495</v>
      </c>
      <c r="AV735">
        <v>14.475301843434361</v>
      </c>
      <c r="AW735">
        <v>15.001875692711129</v>
      </c>
      <c r="AX735">
        <v>33.086404213564258</v>
      </c>
      <c r="AY735">
        <v>34.290001583339723</v>
      </c>
      <c r="AZ735">
        <v>1.9793192631518159</v>
      </c>
      <c r="BA735">
        <v>2.027545739573585</v>
      </c>
      <c r="BB735">
        <v>16.55238965185934</v>
      </c>
      <c r="BC735">
        <v>16.55238965185934</v>
      </c>
      <c r="BD735" t="b">
        <v>1</v>
      </c>
      <c r="BE735" t="b">
        <v>1</v>
      </c>
      <c r="BH735">
        <v>139.97234030528881</v>
      </c>
      <c r="BI735">
        <v>1081.709440688564</v>
      </c>
      <c r="BJ735">
        <v>1.92895253027214</v>
      </c>
      <c r="BK735">
        <v>1.92895253027214</v>
      </c>
      <c r="BL735">
        <v>1.92895253027214</v>
      </c>
      <c r="BM735" t="s">
        <v>89</v>
      </c>
      <c r="BN735">
        <v>14.906989181466351</v>
      </c>
      <c r="BO735">
        <v>14.906989181466351</v>
      </c>
      <c r="BP735">
        <v>14.906989181466351</v>
      </c>
      <c r="BQ735" t="s">
        <v>89</v>
      </c>
      <c r="BR735">
        <v>18.482160720135749</v>
      </c>
      <c r="BS735">
        <v>18.482160720135749</v>
      </c>
      <c r="BT735">
        <v>18.482160720135749</v>
      </c>
      <c r="BU735" t="s">
        <v>89</v>
      </c>
      <c r="BV735">
        <v>0.1043683452103414</v>
      </c>
      <c r="BW735">
        <v>59.679544405447743</v>
      </c>
      <c r="BX735">
        <v>1069.64772926303</v>
      </c>
      <c r="BY735">
        <v>4.5241632235944733</v>
      </c>
      <c r="BZ735">
        <v>4.5241632235944733</v>
      </c>
      <c r="CA735">
        <v>4.5241632235944733</v>
      </c>
      <c r="CB735" t="s">
        <v>89</v>
      </c>
      <c r="CC735" t="s">
        <v>90</v>
      </c>
      <c r="CD735">
        <v>49.398301932113512</v>
      </c>
      <c r="CE735">
        <v>49.398301932113512</v>
      </c>
      <c r="CF735">
        <v>49.398301932113512</v>
      </c>
      <c r="CG735" t="s">
        <v>89</v>
      </c>
      <c r="CH735" t="s">
        <v>91</v>
      </c>
      <c r="CI735">
        <v>1.979321410322582</v>
      </c>
      <c r="CJ735">
        <v>21.611757095299659</v>
      </c>
      <c r="CK735">
        <v>9.1585399631993109E-2</v>
      </c>
      <c r="CL735">
        <v>2.473080895806044</v>
      </c>
      <c r="CM735">
        <v>7</v>
      </c>
      <c r="CN735">
        <v>4.4497565592262207</v>
      </c>
      <c r="CO735">
        <v>4.6343902618824799</v>
      </c>
      <c r="CP735">
        <v>44.020705507215048</v>
      </c>
      <c r="CQ735">
        <v>36.272546120561358</v>
      </c>
      <c r="CR735">
        <v>14.906989181466351</v>
      </c>
      <c r="CS735">
        <v>14.906989181466351</v>
      </c>
      <c r="CT735">
        <v>3.5527136788005009E-15</v>
      </c>
      <c r="CU735">
        <v>2.383253677555183E-14</v>
      </c>
    </row>
    <row r="736" spans="1:99" x14ac:dyDescent="0.3">
      <c r="A736" t="s">
        <v>1329</v>
      </c>
      <c r="B736" t="s">
        <v>905</v>
      </c>
      <c r="C736" t="s">
        <v>3377</v>
      </c>
      <c r="D736" t="s">
        <v>129</v>
      </c>
      <c r="E736">
        <v>0.1</v>
      </c>
      <c r="F736">
        <v>0.8125</v>
      </c>
      <c r="G736">
        <v>0.1043683452103414</v>
      </c>
      <c r="H736">
        <v>21</v>
      </c>
      <c r="I736">
        <v>112</v>
      </c>
      <c r="J736">
        <v>7</v>
      </c>
      <c r="K736">
        <v>18.482160720135749</v>
      </c>
      <c r="L736">
        <v>18.482162457960062</v>
      </c>
      <c r="M736">
        <v>14.906989181466351</v>
      </c>
      <c r="N736">
        <v>14.90696993309165</v>
      </c>
      <c r="O736">
        <v>14.906989181466351</v>
      </c>
      <c r="P736">
        <v>14.90696993309165</v>
      </c>
      <c r="Q736" s="1">
        <v>14.906989181466351</v>
      </c>
      <c r="S736">
        <v>3</v>
      </c>
      <c r="T736">
        <v>2.25</v>
      </c>
      <c r="U736">
        <v>0.5</v>
      </c>
      <c r="V736">
        <v>10.95</v>
      </c>
      <c r="W736">
        <v>0.14058666666666669</v>
      </c>
      <c r="Y736" t="s">
        <v>84</v>
      </c>
      <c r="AA736">
        <v>7</v>
      </c>
      <c r="AB736">
        <v>270</v>
      </c>
      <c r="AC736" t="s">
        <v>1330</v>
      </c>
      <c r="AD736" t="s">
        <v>87</v>
      </c>
      <c r="AE736" t="s">
        <v>87</v>
      </c>
      <c r="AF736" t="s">
        <v>131</v>
      </c>
      <c r="AG736" t="b">
        <v>1</v>
      </c>
      <c r="AH736">
        <v>0.1</v>
      </c>
      <c r="AI736">
        <v>0.10378061522389551</v>
      </c>
      <c r="AJ736">
        <v>4</v>
      </c>
      <c r="AL736">
        <v>15.86923892774559</v>
      </c>
      <c r="AM736">
        <v>19.25905865940658</v>
      </c>
      <c r="AN736">
        <v>16.697508440062279</v>
      </c>
      <c r="AO736">
        <v>15.86923892774559</v>
      </c>
      <c r="AP736">
        <v>1.9467684946614709</v>
      </c>
      <c r="AQ736">
        <v>2.027545739573585</v>
      </c>
      <c r="AR736">
        <v>139.97234447993691</v>
      </c>
      <c r="AS736">
        <v>1081.709811607343</v>
      </c>
      <c r="AT736">
        <v>1.9289524727415039</v>
      </c>
      <c r="AU736">
        <v>14.90699340388495</v>
      </c>
      <c r="AV736">
        <v>14.475301843434391</v>
      </c>
      <c r="AW736">
        <v>15.001875692711121</v>
      </c>
      <c r="AX736">
        <v>17.81575611499618</v>
      </c>
      <c r="AY736">
        <v>18.46384700641368</v>
      </c>
      <c r="AZ736">
        <v>1.9793192631518191</v>
      </c>
      <c r="BA736">
        <v>2.027545739573585</v>
      </c>
      <c r="BB736">
        <v>30.74015221059587</v>
      </c>
      <c r="BC736">
        <v>30.74015221059587</v>
      </c>
      <c r="BD736" t="b">
        <v>1</v>
      </c>
      <c r="BE736" t="b">
        <v>1</v>
      </c>
      <c r="BH736">
        <v>139.97234030528881</v>
      </c>
      <c r="BI736">
        <v>1081.709440688564</v>
      </c>
      <c r="BJ736">
        <v>1.92895253027214</v>
      </c>
      <c r="BK736">
        <v>1.92895253027214</v>
      </c>
      <c r="BL736">
        <v>1.92895253027214</v>
      </c>
      <c r="BM736" t="s">
        <v>89</v>
      </c>
      <c r="BN736">
        <v>14.906989181466351</v>
      </c>
      <c r="BO736">
        <v>14.906989181466351</v>
      </c>
      <c r="BP736">
        <v>14.906989181466351</v>
      </c>
      <c r="BQ736" t="s">
        <v>89</v>
      </c>
      <c r="BR736">
        <v>18.482160720135749</v>
      </c>
      <c r="BS736">
        <v>18.482160720135749</v>
      </c>
      <c r="BT736">
        <v>18.482160720135749</v>
      </c>
      <c r="BU736" t="s">
        <v>89</v>
      </c>
      <c r="BV736">
        <v>0.1043683452103414</v>
      </c>
      <c r="BW736">
        <v>110.8334396101173</v>
      </c>
      <c r="BX736">
        <v>1986.488640059918</v>
      </c>
      <c r="BY736">
        <v>2.4360878896277929</v>
      </c>
      <c r="BZ736">
        <v>2.4360878896277929</v>
      </c>
      <c r="CA736">
        <v>2.4360878896277929</v>
      </c>
      <c r="CB736" t="s">
        <v>89</v>
      </c>
      <c r="CC736" t="s">
        <v>90</v>
      </c>
      <c r="CD736">
        <v>26.599085655753441</v>
      </c>
      <c r="CE736">
        <v>26.599085655753441</v>
      </c>
      <c r="CF736">
        <v>26.599085655753441</v>
      </c>
      <c r="CG736" t="s">
        <v>89</v>
      </c>
      <c r="CH736" t="s">
        <v>91</v>
      </c>
      <c r="CI736">
        <v>1.979321410322582</v>
      </c>
      <c r="CJ736">
        <v>21.611757095299669</v>
      </c>
      <c r="CK736">
        <v>9.1585399631993081E-2</v>
      </c>
      <c r="CL736">
        <v>4.5928645207826522</v>
      </c>
      <c r="CM736">
        <v>7</v>
      </c>
      <c r="CN736">
        <v>2.396022762660273</v>
      </c>
      <c r="CO736">
        <v>2.4954409102444122</v>
      </c>
      <c r="CP736">
        <v>23.703456811577329</v>
      </c>
      <c r="CQ736">
        <v>19.531370987994581</v>
      </c>
      <c r="CR736">
        <v>14.906989181466351</v>
      </c>
      <c r="CS736">
        <v>14.906989181466351</v>
      </c>
      <c r="CT736">
        <v>3.5527136788005009E-15</v>
      </c>
      <c r="CU736">
        <v>2.383253677555183E-14</v>
      </c>
    </row>
    <row r="737" spans="1:99" x14ac:dyDescent="0.3">
      <c r="A737" t="s">
        <v>1331</v>
      </c>
      <c r="B737" t="s">
        <v>905</v>
      </c>
      <c r="C737" t="s">
        <v>3377</v>
      </c>
      <c r="D737" t="s">
        <v>129</v>
      </c>
      <c r="E737">
        <v>0.17499999999999999</v>
      </c>
      <c r="F737">
        <v>0.25</v>
      </c>
      <c r="G737">
        <v>0.1043683452103414</v>
      </c>
      <c r="H737">
        <v>21</v>
      </c>
      <c r="I737">
        <v>112</v>
      </c>
      <c r="J737">
        <v>7</v>
      </c>
      <c r="K737">
        <v>18.482160720135749</v>
      </c>
      <c r="L737">
        <v>18.482162457960062</v>
      </c>
      <c r="M737">
        <v>14.906989181466351</v>
      </c>
      <c r="N737">
        <v>14.90696993309165</v>
      </c>
      <c r="O737">
        <v>14.906989181466351</v>
      </c>
      <c r="P737">
        <v>14.90696993309165</v>
      </c>
      <c r="Q737" s="1">
        <v>14.906989181466351</v>
      </c>
      <c r="S737">
        <v>3</v>
      </c>
      <c r="T737">
        <v>2.25</v>
      </c>
      <c r="U737">
        <v>0.5</v>
      </c>
      <c r="V737">
        <v>10.95</v>
      </c>
      <c r="W737">
        <v>0.14058666666666669</v>
      </c>
      <c r="Y737" t="s">
        <v>84</v>
      </c>
      <c r="AA737">
        <v>7</v>
      </c>
      <c r="AB737">
        <v>270</v>
      </c>
      <c r="AC737" t="s">
        <v>1332</v>
      </c>
      <c r="AD737" t="s">
        <v>87</v>
      </c>
      <c r="AE737" t="s">
        <v>87</v>
      </c>
      <c r="AF737" t="s">
        <v>131</v>
      </c>
      <c r="AG737" t="b">
        <v>0</v>
      </c>
      <c r="AH737">
        <v>0.17499999999999999</v>
      </c>
      <c r="AI737">
        <v>0.10378061522389551</v>
      </c>
      <c r="AJ737">
        <v>4</v>
      </c>
      <c r="AL737">
        <v>15.86923892774559</v>
      </c>
      <c r="AM737">
        <v>19.567777752765789</v>
      </c>
      <c r="AN737">
        <v>16.697508440062279</v>
      </c>
      <c r="AO737">
        <v>15.86923892774559</v>
      </c>
      <c r="AP737">
        <v>1.9467684946614709</v>
      </c>
      <c r="AQ737">
        <v>2.0307560137465019</v>
      </c>
      <c r="AR737">
        <v>139.97234447993691</v>
      </c>
      <c r="AS737">
        <v>1081.709811607343</v>
      </c>
      <c r="AT737">
        <v>1.9289524727415039</v>
      </c>
      <c r="AU737">
        <v>14.90699340388495</v>
      </c>
      <c r="AV737">
        <v>19.160680943571158</v>
      </c>
      <c r="AW737">
        <v>19.559667974178769</v>
      </c>
      <c r="AX737">
        <v>76.642723774284633</v>
      </c>
      <c r="AY737">
        <v>78.23867189671509</v>
      </c>
      <c r="AZ737">
        <v>1.9893317261316561</v>
      </c>
      <c r="BA737">
        <v>2.0307560137465019</v>
      </c>
      <c r="BB737">
        <v>6.0229060700656847</v>
      </c>
      <c r="BC737">
        <v>6.0229060700656847</v>
      </c>
      <c r="BD737" t="b">
        <v>0</v>
      </c>
      <c r="BE737" t="b">
        <v>0</v>
      </c>
      <c r="BH737">
        <v>139.97234030528881</v>
      </c>
      <c r="BI737">
        <v>1081.709440688564</v>
      </c>
      <c r="BJ737">
        <v>1.92895253027214</v>
      </c>
      <c r="BK737">
        <v>1.92895253027214</v>
      </c>
      <c r="BL737">
        <v>1.92895253027214</v>
      </c>
      <c r="BM737" t="s">
        <v>89</v>
      </c>
      <c r="BN737">
        <v>14.906989181466351</v>
      </c>
      <c r="BO737">
        <v>14.906989181466351</v>
      </c>
      <c r="BP737">
        <v>14.906989181466351</v>
      </c>
      <c r="BQ737" t="s">
        <v>89</v>
      </c>
      <c r="BR737">
        <v>18.482160720135749</v>
      </c>
      <c r="BS737">
        <v>18.482160720135749</v>
      </c>
      <c r="BT737">
        <v>18.482160720135749</v>
      </c>
      <c r="BU737" t="s">
        <v>89</v>
      </c>
      <c r="BV737">
        <v>0.1043683452103414</v>
      </c>
      <c r="BW737">
        <v>33.930993785706782</v>
      </c>
      <c r="BX737">
        <v>464.07534191514162</v>
      </c>
      <c r="BY737">
        <v>7.9573266172279276</v>
      </c>
      <c r="BZ737">
        <v>7.9573266172279276</v>
      </c>
      <c r="CA737">
        <v>7.9573266172279276</v>
      </c>
      <c r="CB737" t="s">
        <v>89</v>
      </c>
      <c r="CC737" t="s">
        <v>90</v>
      </c>
      <c r="CD737">
        <v>76.799918869349852</v>
      </c>
      <c r="CE737">
        <v>76.799918869349852</v>
      </c>
      <c r="CF737">
        <v>76.799918869349852</v>
      </c>
      <c r="CG737" t="s">
        <v>89</v>
      </c>
      <c r="CH737" t="s">
        <v>91</v>
      </c>
      <c r="CI737">
        <v>1.9893316543069819</v>
      </c>
      <c r="CJ737">
        <v>19.19997971733746</v>
      </c>
      <c r="CK737">
        <v>0.10361113311544951</v>
      </c>
      <c r="CL737">
        <v>1.8699721153242841</v>
      </c>
      <c r="CM737">
        <v>7</v>
      </c>
      <c r="CN737">
        <v>7.7870739786458856</v>
      </c>
      <c r="CO737">
        <v>8.1230240549860078</v>
      </c>
      <c r="CP737">
        <v>78.271111011063141</v>
      </c>
      <c r="CQ737">
        <v>63.476955710982367</v>
      </c>
      <c r="CR737">
        <v>14.906989181466351</v>
      </c>
      <c r="CS737">
        <v>14.906989181466351</v>
      </c>
      <c r="CT737">
        <v>3.5527136788005009E-15</v>
      </c>
      <c r="CU737">
        <v>2.383253677555183E-14</v>
      </c>
    </row>
    <row r="738" spans="1:99" x14ac:dyDescent="0.3">
      <c r="A738" t="s">
        <v>1333</v>
      </c>
      <c r="B738" t="s">
        <v>905</v>
      </c>
      <c r="C738" t="s">
        <v>3377</v>
      </c>
      <c r="D738" t="s">
        <v>129</v>
      </c>
      <c r="E738">
        <v>0.17499999999999999</v>
      </c>
      <c r="F738">
        <v>0.4375</v>
      </c>
      <c r="G738">
        <v>0.1043683452103414</v>
      </c>
      <c r="H738">
        <v>21</v>
      </c>
      <c r="I738">
        <v>112</v>
      </c>
      <c r="J738">
        <v>7</v>
      </c>
      <c r="K738">
        <v>18.482160720135749</v>
      </c>
      <c r="L738">
        <v>18.482162457960062</v>
      </c>
      <c r="M738">
        <v>14.906989181466351</v>
      </c>
      <c r="N738">
        <v>14.90696993309165</v>
      </c>
      <c r="O738">
        <v>14.906989181466351</v>
      </c>
      <c r="P738">
        <v>14.90696993309165</v>
      </c>
      <c r="Q738" s="1">
        <v>14.906989181466351</v>
      </c>
      <c r="S738">
        <v>3</v>
      </c>
      <c r="T738">
        <v>2.25</v>
      </c>
      <c r="U738">
        <v>0.5</v>
      </c>
      <c r="V738">
        <v>10.95</v>
      </c>
      <c r="W738">
        <v>0.14058666666666669</v>
      </c>
      <c r="Y738" t="s">
        <v>84</v>
      </c>
      <c r="AA738">
        <v>7</v>
      </c>
      <c r="AB738">
        <v>270</v>
      </c>
      <c r="AC738" t="s">
        <v>1334</v>
      </c>
      <c r="AD738" t="s">
        <v>87</v>
      </c>
      <c r="AE738" t="s">
        <v>87</v>
      </c>
      <c r="AF738" t="s">
        <v>131</v>
      </c>
      <c r="AG738" t="b">
        <v>0</v>
      </c>
      <c r="AH738">
        <v>0.17499999999999999</v>
      </c>
      <c r="AI738">
        <v>0.10378061522389551</v>
      </c>
      <c r="AJ738">
        <v>4</v>
      </c>
      <c r="AL738">
        <v>15.86923892774559</v>
      </c>
      <c r="AM738">
        <v>19.567777752765789</v>
      </c>
      <c r="AN738">
        <v>16.697508440062279</v>
      </c>
      <c r="AO738">
        <v>15.86923892774559</v>
      </c>
      <c r="AP738">
        <v>1.9467684946614709</v>
      </c>
      <c r="AQ738">
        <v>2.0307560137465019</v>
      </c>
      <c r="AR738">
        <v>139.97234447993691</v>
      </c>
      <c r="AS738">
        <v>1081.709811607343</v>
      </c>
      <c r="AT738">
        <v>1.9289524727415039</v>
      </c>
      <c r="AU738">
        <v>14.90699340388495</v>
      </c>
      <c r="AV738">
        <v>19.160680943571151</v>
      </c>
      <c r="AW738">
        <v>19.559667974178769</v>
      </c>
      <c r="AX738">
        <v>43.795842156734068</v>
      </c>
      <c r="AY738">
        <v>44.707812512408623</v>
      </c>
      <c r="AZ738">
        <v>1.9893317261316561</v>
      </c>
      <c r="BA738">
        <v>2.0307560137465019</v>
      </c>
      <c r="BB738">
        <v>10.54008562261494</v>
      </c>
      <c r="BC738">
        <v>10.54008562261494</v>
      </c>
      <c r="BD738" t="b">
        <v>0</v>
      </c>
      <c r="BE738" t="b">
        <v>0</v>
      </c>
      <c r="BH738">
        <v>139.97234030528881</v>
      </c>
      <c r="BI738">
        <v>1081.709440688564</v>
      </c>
      <c r="BJ738">
        <v>1.92895253027214</v>
      </c>
      <c r="BK738">
        <v>1.92895253027214</v>
      </c>
      <c r="BL738">
        <v>1.92895253027214</v>
      </c>
      <c r="BM738" t="s">
        <v>89</v>
      </c>
      <c r="BN738">
        <v>14.906989181466351</v>
      </c>
      <c r="BO738">
        <v>14.906989181466351</v>
      </c>
      <c r="BP738">
        <v>14.906989181466351</v>
      </c>
      <c r="BQ738" t="s">
        <v>89</v>
      </c>
      <c r="BR738">
        <v>18.482160720135749</v>
      </c>
      <c r="BS738">
        <v>18.482160720135749</v>
      </c>
      <c r="BT738">
        <v>18.482160720135749</v>
      </c>
      <c r="BU738" t="s">
        <v>89</v>
      </c>
      <c r="BV738">
        <v>0.1043683452103414</v>
      </c>
      <c r="BW738">
        <v>59.379239124986867</v>
      </c>
      <c r="BX738">
        <v>812.13184835149764</v>
      </c>
      <c r="BY738">
        <v>4.5470437812731017</v>
      </c>
      <c r="BZ738">
        <v>4.5470437812731017</v>
      </c>
      <c r="CA738">
        <v>4.5470437812731017</v>
      </c>
      <c r="CB738" t="s">
        <v>89</v>
      </c>
      <c r="CC738" t="s">
        <v>90</v>
      </c>
      <c r="CD738">
        <v>43.885667925342773</v>
      </c>
      <c r="CE738">
        <v>43.885667925342773</v>
      </c>
      <c r="CF738">
        <v>43.885667925342773</v>
      </c>
      <c r="CG738" t="s">
        <v>89</v>
      </c>
      <c r="CH738" t="s">
        <v>91</v>
      </c>
      <c r="CI738">
        <v>1.9893316543069819</v>
      </c>
      <c r="CJ738">
        <v>19.19997971733746</v>
      </c>
      <c r="CK738">
        <v>0.10361113311544951</v>
      </c>
      <c r="CL738">
        <v>3.2724512018174972</v>
      </c>
      <c r="CM738">
        <v>7</v>
      </c>
      <c r="CN738">
        <v>4.4497565592262207</v>
      </c>
      <c r="CO738">
        <v>4.641728031420576</v>
      </c>
      <c r="CP738">
        <v>44.726349149178937</v>
      </c>
      <c r="CQ738">
        <v>36.272546120561358</v>
      </c>
      <c r="CR738">
        <v>14.906989181466351</v>
      </c>
      <c r="CS738">
        <v>14.906989181466351</v>
      </c>
      <c r="CT738">
        <v>3.5527136788005009E-15</v>
      </c>
      <c r="CU738">
        <v>2.383253677555183E-14</v>
      </c>
    </row>
    <row r="739" spans="1:99" x14ac:dyDescent="0.3">
      <c r="A739" t="s">
        <v>1335</v>
      </c>
      <c r="B739" t="s">
        <v>905</v>
      </c>
      <c r="C739" t="s">
        <v>3377</v>
      </c>
      <c r="D739" t="s">
        <v>129</v>
      </c>
      <c r="E739">
        <v>0.17499999999999999</v>
      </c>
      <c r="F739">
        <v>0.8125</v>
      </c>
      <c r="G739">
        <v>0.1043683452103414</v>
      </c>
      <c r="H739">
        <v>21</v>
      </c>
      <c r="I739">
        <v>112</v>
      </c>
      <c r="J739">
        <v>7</v>
      </c>
      <c r="K739">
        <v>18.482160720135749</v>
      </c>
      <c r="L739">
        <v>18.482162457960062</v>
      </c>
      <c r="M739">
        <v>14.906989181466351</v>
      </c>
      <c r="N739">
        <v>14.90696993309165</v>
      </c>
      <c r="O739">
        <v>14.906989181466351</v>
      </c>
      <c r="P739">
        <v>14.90696993309165</v>
      </c>
      <c r="Q739" s="1">
        <v>14.906989181466351</v>
      </c>
      <c r="S739">
        <v>3</v>
      </c>
      <c r="T739">
        <v>2.25</v>
      </c>
      <c r="U739">
        <v>0.5</v>
      </c>
      <c r="V739">
        <v>10.95</v>
      </c>
      <c r="W739">
        <v>0.14058666666666669</v>
      </c>
      <c r="Y739" t="s">
        <v>84</v>
      </c>
      <c r="AA739">
        <v>7</v>
      </c>
      <c r="AB739">
        <v>270</v>
      </c>
      <c r="AC739" t="s">
        <v>1336</v>
      </c>
      <c r="AD739" t="s">
        <v>87</v>
      </c>
      <c r="AE739" t="s">
        <v>87</v>
      </c>
      <c r="AF739" t="s">
        <v>131</v>
      </c>
      <c r="AG739" t="b">
        <v>0</v>
      </c>
      <c r="AH739">
        <v>0.17499999999999999</v>
      </c>
      <c r="AI739">
        <v>0.10378061522389551</v>
      </c>
      <c r="AJ739">
        <v>4</v>
      </c>
      <c r="AL739">
        <v>15.86923892774559</v>
      </c>
      <c r="AM739">
        <v>19.567777752765789</v>
      </c>
      <c r="AN739">
        <v>16.697508440062279</v>
      </c>
      <c r="AO739">
        <v>15.86923892774559</v>
      </c>
      <c r="AP739">
        <v>1.9467684946614709</v>
      </c>
      <c r="AQ739">
        <v>2.0307560137465019</v>
      </c>
      <c r="AR739">
        <v>139.97234447993691</v>
      </c>
      <c r="AS739">
        <v>1081.709811607343</v>
      </c>
      <c r="AT739">
        <v>1.9289524727415039</v>
      </c>
      <c r="AU739">
        <v>14.90699340388495</v>
      </c>
      <c r="AV739">
        <v>19.16068094357119</v>
      </c>
      <c r="AW739">
        <v>19.559667974178769</v>
      </c>
      <c r="AX739">
        <v>23.58237654593378</v>
      </c>
      <c r="AY739">
        <v>24.073437506681561</v>
      </c>
      <c r="AZ739">
        <v>1.9893317261316601</v>
      </c>
      <c r="BA739">
        <v>2.0307560137465019</v>
      </c>
      <c r="BB739">
        <v>19.574444727713288</v>
      </c>
      <c r="BC739">
        <v>19.574444727713288</v>
      </c>
      <c r="BD739" t="b">
        <v>0</v>
      </c>
      <c r="BE739" t="b">
        <v>0</v>
      </c>
      <c r="BH739">
        <v>139.97234030528881</v>
      </c>
      <c r="BI739">
        <v>1081.709440688564</v>
      </c>
      <c r="BJ739">
        <v>1.92895253027214</v>
      </c>
      <c r="BK739">
        <v>1.92895253027214</v>
      </c>
      <c r="BL739">
        <v>1.92895253027214</v>
      </c>
      <c r="BM739" t="s">
        <v>89</v>
      </c>
      <c r="BN739">
        <v>14.906989181466351</v>
      </c>
      <c r="BO739">
        <v>14.906989181466351</v>
      </c>
      <c r="BP739">
        <v>14.906989181466351</v>
      </c>
      <c r="BQ739" t="s">
        <v>89</v>
      </c>
      <c r="BR739">
        <v>18.482160720135749</v>
      </c>
      <c r="BS739">
        <v>18.482160720135749</v>
      </c>
      <c r="BT739">
        <v>18.482160720135749</v>
      </c>
      <c r="BU739" t="s">
        <v>89</v>
      </c>
      <c r="BV739">
        <v>0.1043683452103414</v>
      </c>
      <c r="BW739">
        <v>110.27572980354689</v>
      </c>
      <c r="BX739">
        <v>1508.2448612242049</v>
      </c>
      <c r="BY739">
        <v>2.4484081899162899</v>
      </c>
      <c r="BZ739">
        <v>2.4484081899162899</v>
      </c>
      <c r="CA739">
        <v>2.4484081899162899</v>
      </c>
      <c r="CB739" t="s">
        <v>89</v>
      </c>
      <c r="CC739" t="s">
        <v>90</v>
      </c>
      <c r="CD739">
        <v>23.630744267492279</v>
      </c>
      <c r="CE739">
        <v>23.630744267492279</v>
      </c>
      <c r="CF739">
        <v>23.630744267492279</v>
      </c>
      <c r="CG739" t="s">
        <v>89</v>
      </c>
      <c r="CH739" t="s">
        <v>91</v>
      </c>
      <c r="CI739">
        <v>1.9893316543069861</v>
      </c>
      <c r="CJ739">
        <v>19.19997971733747</v>
      </c>
      <c r="CK739">
        <v>0.1036111331154496</v>
      </c>
      <c r="CL739">
        <v>6.077409374803918</v>
      </c>
      <c r="CM739">
        <v>7</v>
      </c>
      <c r="CN739">
        <v>2.396022762660273</v>
      </c>
      <c r="CO739">
        <v>2.499392016918772</v>
      </c>
      <c r="CP739">
        <v>24.083418772634811</v>
      </c>
      <c r="CQ739">
        <v>19.531370987994581</v>
      </c>
      <c r="CR739">
        <v>14.906989181466351</v>
      </c>
      <c r="CS739">
        <v>14.906989181466351</v>
      </c>
      <c r="CT739">
        <v>3.5527136788005009E-15</v>
      </c>
      <c r="CU739">
        <v>2.383253677555183E-14</v>
      </c>
    </row>
    <row r="740" spans="1:99" x14ac:dyDescent="0.3">
      <c r="A740" t="s">
        <v>1283</v>
      </c>
      <c r="B740" t="s">
        <v>905</v>
      </c>
      <c r="C740" t="s">
        <v>3377</v>
      </c>
      <c r="D740" t="s">
        <v>85</v>
      </c>
      <c r="E740">
        <v>2.5000000000000001E-2</v>
      </c>
      <c r="F740">
        <v>0.25</v>
      </c>
      <c r="G740">
        <v>0.1043683452103414</v>
      </c>
      <c r="H740">
        <v>21</v>
      </c>
      <c r="I740">
        <v>112</v>
      </c>
      <c r="J740">
        <v>7</v>
      </c>
      <c r="K740">
        <v>18.482160720135749</v>
      </c>
      <c r="L740">
        <v>18.482162457960062</v>
      </c>
      <c r="M740">
        <v>14.906989181466351</v>
      </c>
      <c r="N740">
        <v>14.90696993309164</v>
      </c>
      <c r="O740">
        <v>14.906989181466351</v>
      </c>
      <c r="P740">
        <v>14.90696993309164</v>
      </c>
      <c r="Q740" s="1">
        <v>14.906989181466351</v>
      </c>
      <c r="S740">
        <v>3</v>
      </c>
      <c r="T740">
        <v>2.25</v>
      </c>
      <c r="U740">
        <v>0.5</v>
      </c>
      <c r="V740">
        <v>10.95</v>
      </c>
      <c r="W740">
        <v>0.14058666666666669</v>
      </c>
      <c r="Y740" t="s">
        <v>84</v>
      </c>
      <c r="AA740">
        <v>7</v>
      </c>
      <c r="AB740">
        <v>30</v>
      </c>
      <c r="AC740" t="s">
        <v>1284</v>
      </c>
      <c r="AD740" t="s">
        <v>87</v>
      </c>
      <c r="AE740" t="s">
        <v>87</v>
      </c>
      <c r="AF740" t="s">
        <v>88</v>
      </c>
      <c r="AG740" t="b">
        <v>1</v>
      </c>
      <c r="AH740">
        <v>2.5000000000000001E-2</v>
      </c>
      <c r="AI740">
        <v>0.10378061522389551</v>
      </c>
      <c r="AJ740">
        <v>4</v>
      </c>
      <c r="AL740">
        <v>15.86923892774559</v>
      </c>
      <c r="AM740">
        <v>16.332939670264491</v>
      </c>
      <c r="AN740">
        <v>16.697508440062279</v>
      </c>
      <c r="AO740">
        <v>15.86923892774559</v>
      </c>
      <c r="AP740">
        <v>1.9467684946614709</v>
      </c>
      <c r="AQ740">
        <v>1.966243376356313</v>
      </c>
      <c r="AR740">
        <v>15.552482719992989</v>
      </c>
      <c r="AS740">
        <v>120.1899790674826</v>
      </c>
      <c r="AT740">
        <v>1.9289524727415039</v>
      </c>
      <c r="AU740">
        <v>14.90699340388495</v>
      </c>
      <c r="AV740">
        <v>15.72969513304554</v>
      </c>
      <c r="AW740">
        <v>16.10488670784353</v>
      </c>
      <c r="AX740">
        <v>62.918780532182147</v>
      </c>
      <c r="AY740">
        <v>64.419546831374134</v>
      </c>
      <c r="AZ740">
        <v>1.9568864812498179</v>
      </c>
      <c r="BA740">
        <v>1.966243376356313</v>
      </c>
      <c r="BB740">
        <v>0.1195461322213925</v>
      </c>
      <c r="BC740">
        <v>0.1195461322213925</v>
      </c>
      <c r="BD740" t="b">
        <v>1</v>
      </c>
      <c r="BE740" t="b">
        <v>1</v>
      </c>
      <c r="BH740">
        <v>15.552482256143209</v>
      </c>
      <c r="BI740">
        <v>120.18993785428491</v>
      </c>
      <c r="BJ740">
        <v>1.92895253027214</v>
      </c>
      <c r="BK740">
        <v>1.92895253027214</v>
      </c>
      <c r="BL740">
        <v>1.92895253027214</v>
      </c>
      <c r="BM740" t="s">
        <v>89</v>
      </c>
      <c r="BN740">
        <v>14.906989181466351</v>
      </c>
      <c r="BO740">
        <v>14.906989181466351</v>
      </c>
      <c r="BP740">
        <v>14.906989181466351</v>
      </c>
      <c r="BQ740" t="s">
        <v>89</v>
      </c>
      <c r="BR740">
        <v>18.482160720135749</v>
      </c>
      <c r="BS740">
        <v>18.482160720135749</v>
      </c>
      <c r="BT740">
        <v>18.482160720135749</v>
      </c>
      <c r="BU740" t="s">
        <v>89</v>
      </c>
      <c r="BV740">
        <v>0.1043683452103414</v>
      </c>
      <c r="BW740">
        <v>3.8326188421568141</v>
      </c>
      <c r="BX740">
        <v>184.02791345648379</v>
      </c>
      <c r="BY740">
        <v>7.8275459249992716</v>
      </c>
      <c r="BZ740">
        <v>7.8275459249992716</v>
      </c>
      <c r="CA740">
        <v>7.8275459249992716</v>
      </c>
      <c r="CB740" t="s">
        <v>89</v>
      </c>
      <c r="CC740" t="s">
        <v>90</v>
      </c>
      <c r="CD740">
        <v>314.84288677119582</v>
      </c>
      <c r="CE740">
        <v>314.84288677119582</v>
      </c>
      <c r="CF740">
        <v>314.84288677119582</v>
      </c>
      <c r="CG740" t="s">
        <v>89</v>
      </c>
      <c r="CH740" t="s">
        <v>91</v>
      </c>
      <c r="CI740">
        <v>1.9568864812498179</v>
      </c>
      <c r="CJ740">
        <v>78.710721692798941</v>
      </c>
      <c r="CK740">
        <v>2.486175249272107E-2</v>
      </c>
      <c r="CL740">
        <v>6.3380446546746086E-2</v>
      </c>
      <c r="CM740">
        <v>14</v>
      </c>
      <c r="CN740">
        <v>7.7870739786458856</v>
      </c>
      <c r="CO740">
        <v>7.864973505425251</v>
      </c>
      <c r="CP740">
        <v>65.331758681057948</v>
      </c>
      <c r="CQ740">
        <v>63.476955710982367</v>
      </c>
      <c r="CR740">
        <v>14.906989181466351</v>
      </c>
      <c r="CS740">
        <v>14.906989181466351</v>
      </c>
      <c r="CT740">
        <v>0</v>
      </c>
      <c r="CU740">
        <v>0</v>
      </c>
    </row>
    <row r="741" spans="1:99" x14ac:dyDescent="0.3">
      <c r="A741" t="s">
        <v>1285</v>
      </c>
      <c r="B741" t="s">
        <v>905</v>
      </c>
      <c r="C741" t="s">
        <v>3377</v>
      </c>
      <c r="D741" t="s">
        <v>85</v>
      </c>
      <c r="E741">
        <v>2.5000000000000001E-2</v>
      </c>
      <c r="F741">
        <v>0.4375</v>
      </c>
      <c r="G741">
        <v>0.1043683452103414</v>
      </c>
      <c r="H741">
        <v>21</v>
      </c>
      <c r="I741">
        <v>112</v>
      </c>
      <c r="J741">
        <v>7</v>
      </c>
      <c r="K741">
        <v>18.482160720135749</v>
      </c>
      <c r="L741">
        <v>18.482162457960062</v>
      </c>
      <c r="M741">
        <v>14.906989181466351</v>
      </c>
      <c r="N741">
        <v>14.90696993309164</v>
      </c>
      <c r="O741">
        <v>14.906989181466351</v>
      </c>
      <c r="P741">
        <v>14.90696993309164</v>
      </c>
      <c r="Q741" s="1">
        <v>14.906989181466351</v>
      </c>
      <c r="S741">
        <v>3</v>
      </c>
      <c r="T741">
        <v>2.25</v>
      </c>
      <c r="U741">
        <v>0.5</v>
      </c>
      <c r="V741">
        <v>10.95</v>
      </c>
      <c r="W741">
        <v>0.14058666666666669</v>
      </c>
      <c r="Y741" t="s">
        <v>84</v>
      </c>
      <c r="AA741">
        <v>7</v>
      </c>
      <c r="AB741">
        <v>30</v>
      </c>
      <c r="AC741" t="s">
        <v>1286</v>
      </c>
      <c r="AD741" t="s">
        <v>87</v>
      </c>
      <c r="AE741" t="s">
        <v>87</v>
      </c>
      <c r="AF741" t="s">
        <v>88</v>
      </c>
      <c r="AG741" t="b">
        <v>1</v>
      </c>
      <c r="AH741">
        <v>2.5000000000000001E-2</v>
      </c>
      <c r="AI741">
        <v>0.10378061522389551</v>
      </c>
      <c r="AJ741">
        <v>4</v>
      </c>
      <c r="AL741">
        <v>15.86923892774559</v>
      </c>
      <c r="AM741">
        <v>16.332939670264491</v>
      </c>
      <c r="AN741">
        <v>16.697508440062279</v>
      </c>
      <c r="AO741">
        <v>15.86923892774559</v>
      </c>
      <c r="AP741">
        <v>1.9467684946614709</v>
      </c>
      <c r="AQ741">
        <v>1.966243376356313</v>
      </c>
      <c r="AR741">
        <v>15.552482719992989</v>
      </c>
      <c r="AS741">
        <v>120.1899790674826</v>
      </c>
      <c r="AT741">
        <v>1.9289524727415039</v>
      </c>
      <c r="AU741">
        <v>14.90699340388495</v>
      </c>
      <c r="AV741">
        <v>15.729695133045659</v>
      </c>
      <c r="AW741">
        <v>16.10488670784364</v>
      </c>
      <c r="AX741">
        <v>35.953588875532937</v>
      </c>
      <c r="AY741">
        <v>36.811169617928321</v>
      </c>
      <c r="AZ741">
        <v>1.9568864812498179</v>
      </c>
      <c r="BA741">
        <v>1.966243376356313</v>
      </c>
      <c r="BB741">
        <v>0.20920573138743739</v>
      </c>
      <c r="BC741">
        <v>0.20920573138743739</v>
      </c>
      <c r="BD741" t="b">
        <v>1</v>
      </c>
      <c r="BE741" t="b">
        <v>1</v>
      </c>
      <c r="BH741">
        <v>15.552482256143209</v>
      </c>
      <c r="BI741">
        <v>120.18993785428491</v>
      </c>
      <c r="BJ741">
        <v>1.92895253027214</v>
      </c>
      <c r="BK741">
        <v>1.92895253027214</v>
      </c>
      <c r="BL741">
        <v>1.92895253027214</v>
      </c>
      <c r="BM741" t="s">
        <v>89</v>
      </c>
      <c r="BN741">
        <v>14.906989181466351</v>
      </c>
      <c r="BO741">
        <v>14.906989181466351</v>
      </c>
      <c r="BP741">
        <v>14.906989181466351</v>
      </c>
      <c r="BQ741" t="s">
        <v>89</v>
      </c>
      <c r="BR741">
        <v>18.482160720135749</v>
      </c>
      <c r="BS741">
        <v>18.482160720135749</v>
      </c>
      <c r="BT741">
        <v>18.482160720135749</v>
      </c>
      <c r="BU741" t="s">
        <v>89</v>
      </c>
      <c r="BV741">
        <v>0.1043683452103414</v>
      </c>
      <c r="BW741">
        <v>6.7070829737744271</v>
      </c>
      <c r="BX741">
        <v>322.04884854884688</v>
      </c>
      <c r="BY741">
        <v>4.4728833857138683</v>
      </c>
      <c r="BZ741">
        <v>4.4728833857138683</v>
      </c>
      <c r="CA741">
        <v>4.4728833857138683</v>
      </c>
      <c r="CB741" t="s">
        <v>89</v>
      </c>
      <c r="CC741" t="s">
        <v>90</v>
      </c>
      <c r="CD741">
        <v>179.9102210121118</v>
      </c>
      <c r="CE741">
        <v>179.9102210121118</v>
      </c>
      <c r="CF741">
        <v>179.9102210121118</v>
      </c>
      <c r="CG741" t="s">
        <v>89</v>
      </c>
      <c r="CH741" t="s">
        <v>91</v>
      </c>
      <c r="CI741">
        <v>1.956886481249817</v>
      </c>
      <c r="CJ741">
        <v>78.710721692798913</v>
      </c>
      <c r="CK741">
        <v>2.486175249272107E-2</v>
      </c>
      <c r="CL741">
        <v>0.1109157814568056</v>
      </c>
      <c r="CM741">
        <v>14</v>
      </c>
      <c r="CN741">
        <v>4.4497565592262207</v>
      </c>
      <c r="CO741">
        <v>4.4942705745287146</v>
      </c>
      <c r="CP741">
        <v>37.332433532033107</v>
      </c>
      <c r="CQ741">
        <v>36.272546120561358</v>
      </c>
      <c r="CR741">
        <v>14.906989181466351</v>
      </c>
      <c r="CS741">
        <v>14.906989181466351</v>
      </c>
      <c r="CT741">
        <v>0</v>
      </c>
      <c r="CU741">
        <v>0</v>
      </c>
    </row>
    <row r="742" spans="1:99" x14ac:dyDescent="0.3">
      <c r="A742" t="s">
        <v>1287</v>
      </c>
      <c r="B742" t="s">
        <v>905</v>
      </c>
      <c r="C742" t="s">
        <v>3377</v>
      </c>
      <c r="D742" t="s">
        <v>85</v>
      </c>
      <c r="E742">
        <v>2.5000000000000001E-2</v>
      </c>
      <c r="F742">
        <v>0.8125</v>
      </c>
      <c r="G742">
        <v>0.1043683452103414</v>
      </c>
      <c r="H742">
        <v>21</v>
      </c>
      <c r="I742">
        <v>112</v>
      </c>
      <c r="J742">
        <v>7</v>
      </c>
      <c r="K742">
        <v>18.482160720135749</v>
      </c>
      <c r="L742">
        <v>18.482162457960062</v>
      </c>
      <c r="M742">
        <v>14.906989181466351</v>
      </c>
      <c r="N742">
        <v>14.90696993309164</v>
      </c>
      <c r="O742">
        <v>14.906989181466351</v>
      </c>
      <c r="P742">
        <v>14.90696993309164</v>
      </c>
      <c r="Q742" s="1">
        <v>14.906989181466351</v>
      </c>
      <c r="S742">
        <v>3</v>
      </c>
      <c r="T742">
        <v>2.25</v>
      </c>
      <c r="U742">
        <v>0.5</v>
      </c>
      <c r="V742">
        <v>10.95</v>
      </c>
      <c r="W742">
        <v>0.14058666666666669</v>
      </c>
      <c r="Y742" t="s">
        <v>84</v>
      </c>
      <c r="AA742">
        <v>7</v>
      </c>
      <c r="AB742">
        <v>30</v>
      </c>
      <c r="AC742" t="s">
        <v>1288</v>
      </c>
      <c r="AD742" t="s">
        <v>87</v>
      </c>
      <c r="AE742" t="s">
        <v>87</v>
      </c>
      <c r="AF742" t="s">
        <v>88</v>
      </c>
      <c r="AG742" t="b">
        <v>1</v>
      </c>
      <c r="AH742">
        <v>2.5000000000000001E-2</v>
      </c>
      <c r="AI742">
        <v>0.10378061522389551</v>
      </c>
      <c r="AJ742">
        <v>4</v>
      </c>
      <c r="AL742">
        <v>15.86923892774559</v>
      </c>
      <c r="AM742">
        <v>16.332939670264491</v>
      </c>
      <c r="AN742">
        <v>16.697508440062279</v>
      </c>
      <c r="AO742">
        <v>15.86923892774559</v>
      </c>
      <c r="AP742">
        <v>1.9467684946614709</v>
      </c>
      <c r="AQ742">
        <v>1.966243376356313</v>
      </c>
      <c r="AR742">
        <v>15.552482719992989</v>
      </c>
      <c r="AS742">
        <v>120.1899790674826</v>
      </c>
      <c r="AT742">
        <v>1.9289524727415039</v>
      </c>
      <c r="AU742">
        <v>14.90699340388495</v>
      </c>
      <c r="AV742">
        <v>15.729695133045629</v>
      </c>
      <c r="AW742">
        <v>16.104886707843601</v>
      </c>
      <c r="AX742">
        <v>19.359624779133089</v>
      </c>
      <c r="AY742">
        <v>19.821399025038271</v>
      </c>
      <c r="AZ742">
        <v>1.9568864812498179</v>
      </c>
      <c r="BA742">
        <v>1.966243376356313</v>
      </c>
      <c r="BB742">
        <v>0.38852492971952612</v>
      </c>
      <c r="BC742">
        <v>0.38852492971952612</v>
      </c>
      <c r="BD742" t="b">
        <v>1</v>
      </c>
      <c r="BE742" t="b">
        <v>1</v>
      </c>
      <c r="BH742">
        <v>15.552482256143209</v>
      </c>
      <c r="BI742">
        <v>120.18993785428491</v>
      </c>
      <c r="BJ742">
        <v>1.92895253027214</v>
      </c>
      <c r="BK742">
        <v>1.92895253027214</v>
      </c>
      <c r="BL742">
        <v>1.92895253027214</v>
      </c>
      <c r="BM742" t="s">
        <v>89</v>
      </c>
      <c r="BN742">
        <v>14.906989181466351</v>
      </c>
      <c r="BO742">
        <v>14.906989181466351</v>
      </c>
      <c r="BP742">
        <v>14.906989181466351</v>
      </c>
      <c r="BQ742" t="s">
        <v>89</v>
      </c>
      <c r="BR742">
        <v>18.482160720135749</v>
      </c>
      <c r="BS742">
        <v>18.482160720135749</v>
      </c>
      <c r="BT742">
        <v>18.482160720135749</v>
      </c>
      <c r="BU742" t="s">
        <v>89</v>
      </c>
      <c r="BV742">
        <v>0.1043683452103414</v>
      </c>
      <c r="BW742">
        <v>12.456011237009649</v>
      </c>
      <c r="BX742">
        <v>598.09071873357254</v>
      </c>
      <c r="BY742">
        <v>2.4084756692305449</v>
      </c>
      <c r="BZ742">
        <v>2.4084756692305449</v>
      </c>
      <c r="CA742">
        <v>2.4084756692305449</v>
      </c>
      <c r="CB742" t="s">
        <v>89</v>
      </c>
      <c r="CC742" t="s">
        <v>90</v>
      </c>
      <c r="CD742">
        <v>96.874734391137153</v>
      </c>
      <c r="CE742">
        <v>96.874734391137153</v>
      </c>
      <c r="CF742">
        <v>96.874734391137153</v>
      </c>
      <c r="CG742" t="s">
        <v>89</v>
      </c>
      <c r="CH742" t="s">
        <v>91</v>
      </c>
      <c r="CI742">
        <v>1.9568864812498179</v>
      </c>
      <c r="CJ742">
        <v>78.710721692798941</v>
      </c>
      <c r="CK742">
        <v>2.486175249272107E-2</v>
      </c>
      <c r="CL742">
        <v>0.2059864512769248</v>
      </c>
      <c r="CM742">
        <v>14</v>
      </c>
      <c r="CN742">
        <v>2.396022762660273</v>
      </c>
      <c r="CO742">
        <v>2.4199918478231539</v>
      </c>
      <c r="CP742">
        <v>20.102079594171681</v>
      </c>
      <c r="CQ742">
        <v>19.531370987994581</v>
      </c>
      <c r="CR742">
        <v>14.906989181466351</v>
      </c>
      <c r="CS742">
        <v>14.906989181466351</v>
      </c>
      <c r="CT742">
        <v>0</v>
      </c>
      <c r="CU742">
        <v>0</v>
      </c>
    </row>
    <row r="743" spans="1:99" x14ac:dyDescent="0.3">
      <c r="A743" t="s">
        <v>1289</v>
      </c>
      <c r="B743" t="s">
        <v>905</v>
      </c>
      <c r="C743" t="s">
        <v>3377</v>
      </c>
      <c r="D743" t="s">
        <v>85</v>
      </c>
      <c r="E743">
        <v>0.1</v>
      </c>
      <c r="F743">
        <v>0.25</v>
      </c>
      <c r="G743">
        <v>0.1043683452103414</v>
      </c>
      <c r="H743">
        <v>21</v>
      </c>
      <c r="I743">
        <v>112</v>
      </c>
      <c r="J743">
        <v>7</v>
      </c>
      <c r="K743">
        <v>18.482160720135749</v>
      </c>
      <c r="L743">
        <v>18.482162457960062</v>
      </c>
      <c r="M743">
        <v>14.906989181466351</v>
      </c>
      <c r="N743">
        <v>14.90696993309164</v>
      </c>
      <c r="O743">
        <v>14.906989181466351</v>
      </c>
      <c r="P743">
        <v>14.90696993309164</v>
      </c>
      <c r="Q743" s="1">
        <v>14.906989181466351</v>
      </c>
      <c r="S743">
        <v>3</v>
      </c>
      <c r="T743">
        <v>2.25</v>
      </c>
      <c r="U743">
        <v>0.5</v>
      </c>
      <c r="V743">
        <v>10.95</v>
      </c>
      <c r="W743">
        <v>0.14058666666666669</v>
      </c>
      <c r="Y743" t="s">
        <v>84</v>
      </c>
      <c r="AA743">
        <v>7</v>
      </c>
      <c r="AB743">
        <v>30</v>
      </c>
      <c r="AC743" t="s">
        <v>1290</v>
      </c>
      <c r="AD743" t="s">
        <v>87</v>
      </c>
      <c r="AE743" t="s">
        <v>87</v>
      </c>
      <c r="AF743" t="s">
        <v>88</v>
      </c>
      <c r="AG743" t="b">
        <v>1</v>
      </c>
      <c r="AH743">
        <v>0.1</v>
      </c>
      <c r="AI743">
        <v>0.10378061522389551</v>
      </c>
      <c r="AJ743">
        <v>4</v>
      </c>
      <c r="AL743">
        <v>15.86923892774559</v>
      </c>
      <c r="AM743">
        <v>19.25905865940658</v>
      </c>
      <c r="AN743">
        <v>16.697508440062279</v>
      </c>
      <c r="AO743">
        <v>15.86923892774559</v>
      </c>
      <c r="AP743">
        <v>1.9467684946614709</v>
      </c>
      <c r="AQ743">
        <v>2.027545739573585</v>
      </c>
      <c r="AR743">
        <v>15.552482719992989</v>
      </c>
      <c r="AS743">
        <v>120.1899790674826</v>
      </c>
      <c r="AT743">
        <v>1.9289524727415039</v>
      </c>
      <c r="AU743">
        <v>14.90699340388495</v>
      </c>
      <c r="AV743">
        <v>14.47530184343438</v>
      </c>
      <c r="AW743">
        <v>15.00187569271114</v>
      </c>
      <c r="AX743">
        <v>57.901207373737527</v>
      </c>
      <c r="AY743">
        <v>60.007502770844567</v>
      </c>
      <c r="AZ743">
        <v>1.9793192631518159</v>
      </c>
      <c r="BA743">
        <v>2.027545739573585</v>
      </c>
      <c r="BB743">
        <v>1.050945374721231</v>
      </c>
      <c r="BC743">
        <v>1.050945374721231</v>
      </c>
      <c r="BD743" t="b">
        <v>1</v>
      </c>
      <c r="BE743" t="b">
        <v>1</v>
      </c>
      <c r="BH743">
        <v>15.552482256143209</v>
      </c>
      <c r="BI743">
        <v>120.18993785428491</v>
      </c>
      <c r="BJ743">
        <v>1.92895253027214</v>
      </c>
      <c r="BK743">
        <v>1.92895253027214</v>
      </c>
      <c r="BL743">
        <v>1.92895253027214</v>
      </c>
      <c r="BM743" t="s">
        <v>89</v>
      </c>
      <c r="BN743">
        <v>14.906989181466351</v>
      </c>
      <c r="BO743">
        <v>14.906989181466351</v>
      </c>
      <c r="BP743">
        <v>14.906989181466351</v>
      </c>
      <c r="BQ743" t="s">
        <v>89</v>
      </c>
      <c r="BR743">
        <v>18.482160720135749</v>
      </c>
      <c r="BS743">
        <v>18.482160720135749</v>
      </c>
      <c r="BT743">
        <v>18.482160720135749</v>
      </c>
      <c r="BU743" t="s">
        <v>89</v>
      </c>
      <c r="BV743">
        <v>0.1043683452103414</v>
      </c>
      <c r="BW743">
        <v>3.7891774225681099</v>
      </c>
      <c r="BX743">
        <v>67.914141540509917</v>
      </c>
      <c r="BY743">
        <v>7.9172856412903299</v>
      </c>
      <c r="BZ743">
        <v>7.9172856412903299</v>
      </c>
      <c r="CA743">
        <v>7.9172856412903299</v>
      </c>
      <c r="CB743" t="s">
        <v>89</v>
      </c>
      <c r="CC743" t="s">
        <v>90</v>
      </c>
      <c r="CD743">
        <v>86.447028381198692</v>
      </c>
      <c r="CE743">
        <v>86.447028381198692</v>
      </c>
      <c r="CF743">
        <v>86.447028381198692</v>
      </c>
      <c r="CG743" t="s">
        <v>89</v>
      </c>
      <c r="CH743" t="s">
        <v>91</v>
      </c>
      <c r="CI743">
        <v>1.979321410322582</v>
      </c>
      <c r="CJ743">
        <v>21.611757095299669</v>
      </c>
      <c r="CK743">
        <v>9.1585399631993081E-2</v>
      </c>
      <c r="CL743">
        <v>0.15702100925752649</v>
      </c>
      <c r="CM743">
        <v>7</v>
      </c>
      <c r="CN743">
        <v>7.7870739786458856</v>
      </c>
      <c r="CO743">
        <v>8.1101829582943399</v>
      </c>
      <c r="CP743">
        <v>77.036234637626322</v>
      </c>
      <c r="CQ743">
        <v>63.476955710982367</v>
      </c>
      <c r="CR743">
        <v>14.906989181466351</v>
      </c>
      <c r="CS743">
        <v>14.906989181466351</v>
      </c>
      <c r="CT743">
        <v>0</v>
      </c>
      <c r="CU743">
        <v>0</v>
      </c>
    </row>
    <row r="744" spans="1:99" x14ac:dyDescent="0.3">
      <c r="A744" t="s">
        <v>1291</v>
      </c>
      <c r="B744" t="s">
        <v>905</v>
      </c>
      <c r="C744" t="s">
        <v>3377</v>
      </c>
      <c r="D744" t="s">
        <v>85</v>
      </c>
      <c r="E744">
        <v>0.1</v>
      </c>
      <c r="F744">
        <v>0.4375</v>
      </c>
      <c r="G744">
        <v>0.1043683452103414</v>
      </c>
      <c r="H744">
        <v>21</v>
      </c>
      <c r="I744">
        <v>112</v>
      </c>
      <c r="J744">
        <v>7</v>
      </c>
      <c r="K744">
        <v>18.482160720135749</v>
      </c>
      <c r="L744">
        <v>18.482162457960062</v>
      </c>
      <c r="M744">
        <v>14.906989181466351</v>
      </c>
      <c r="N744">
        <v>14.90696993309164</v>
      </c>
      <c r="O744">
        <v>14.906989181466351</v>
      </c>
      <c r="P744">
        <v>14.90696993309164</v>
      </c>
      <c r="Q744" s="1">
        <v>14.906989181466351</v>
      </c>
      <c r="S744">
        <v>3</v>
      </c>
      <c r="T744">
        <v>2.25</v>
      </c>
      <c r="U744">
        <v>0.5</v>
      </c>
      <c r="V744">
        <v>10.95</v>
      </c>
      <c r="W744">
        <v>0.14058666666666669</v>
      </c>
      <c r="Y744" t="s">
        <v>84</v>
      </c>
      <c r="AA744">
        <v>7</v>
      </c>
      <c r="AB744">
        <v>30</v>
      </c>
      <c r="AC744" t="s">
        <v>1292</v>
      </c>
      <c r="AD744" t="s">
        <v>87</v>
      </c>
      <c r="AE744" t="s">
        <v>87</v>
      </c>
      <c r="AF744" t="s">
        <v>88</v>
      </c>
      <c r="AG744" t="b">
        <v>1</v>
      </c>
      <c r="AH744">
        <v>0.1</v>
      </c>
      <c r="AI744">
        <v>0.10378061522389551</v>
      </c>
      <c r="AJ744">
        <v>4</v>
      </c>
      <c r="AL744">
        <v>15.86923892774559</v>
      </c>
      <c r="AM744">
        <v>19.25905865940658</v>
      </c>
      <c r="AN744">
        <v>16.697508440062279</v>
      </c>
      <c r="AO744">
        <v>15.86923892774559</v>
      </c>
      <c r="AP744">
        <v>1.9467684946614709</v>
      </c>
      <c r="AQ744">
        <v>2.027545739573585</v>
      </c>
      <c r="AR744">
        <v>15.552482719992989</v>
      </c>
      <c r="AS744">
        <v>120.1899790674826</v>
      </c>
      <c r="AT744">
        <v>1.9289524727415039</v>
      </c>
      <c r="AU744">
        <v>14.90699340388495</v>
      </c>
      <c r="AV744">
        <v>14.4753018434344</v>
      </c>
      <c r="AW744">
        <v>15.00187569271116</v>
      </c>
      <c r="AX744">
        <v>33.086404213564357</v>
      </c>
      <c r="AY744">
        <v>34.290001583339787</v>
      </c>
      <c r="AZ744">
        <v>1.9793192631518171</v>
      </c>
      <c r="BA744">
        <v>2.027545739573585</v>
      </c>
      <c r="BB744">
        <v>1.8391544057621609</v>
      </c>
      <c r="BC744">
        <v>1.8391544057621609</v>
      </c>
      <c r="BD744" t="b">
        <v>1</v>
      </c>
      <c r="BE744" t="b">
        <v>1</v>
      </c>
      <c r="BH744">
        <v>15.552482256143209</v>
      </c>
      <c r="BI744">
        <v>120.18993785428491</v>
      </c>
      <c r="BJ744">
        <v>1.92895253027214</v>
      </c>
      <c r="BK744">
        <v>1.92895253027214</v>
      </c>
      <c r="BL744">
        <v>1.92895253027214</v>
      </c>
      <c r="BM744" t="s">
        <v>89</v>
      </c>
      <c r="BN744">
        <v>14.906989181466351</v>
      </c>
      <c r="BO744">
        <v>14.906989181466351</v>
      </c>
      <c r="BP744">
        <v>14.906989181466351</v>
      </c>
      <c r="BQ744" t="s">
        <v>89</v>
      </c>
      <c r="BR744">
        <v>18.482160720135749</v>
      </c>
      <c r="BS744">
        <v>18.482160720135749</v>
      </c>
      <c r="BT744">
        <v>18.482160720135749</v>
      </c>
      <c r="BU744" t="s">
        <v>89</v>
      </c>
      <c r="BV744">
        <v>0.1043683452103414</v>
      </c>
      <c r="BW744">
        <v>6.6310604894941907</v>
      </c>
      <c r="BX744">
        <v>118.84974769589169</v>
      </c>
      <c r="BY744">
        <v>4.524163223594476</v>
      </c>
      <c r="BZ744">
        <v>4.524163223594476</v>
      </c>
      <c r="CA744">
        <v>4.524163223594476</v>
      </c>
      <c r="CB744" t="s">
        <v>89</v>
      </c>
      <c r="CC744" t="s">
        <v>90</v>
      </c>
      <c r="CD744">
        <v>49.398301932113547</v>
      </c>
      <c r="CE744">
        <v>49.398301932113547</v>
      </c>
      <c r="CF744">
        <v>49.398301932113547</v>
      </c>
      <c r="CG744" t="s">
        <v>89</v>
      </c>
      <c r="CH744" t="s">
        <v>91</v>
      </c>
      <c r="CI744">
        <v>1.9793214103225829</v>
      </c>
      <c r="CJ744">
        <v>21.61175709529968</v>
      </c>
      <c r="CK744">
        <v>9.1585399631993081E-2</v>
      </c>
      <c r="CL744">
        <v>0.2747867662006715</v>
      </c>
      <c r="CM744">
        <v>7</v>
      </c>
      <c r="CN744">
        <v>4.4497565592262207</v>
      </c>
      <c r="CO744">
        <v>4.6343902618824799</v>
      </c>
      <c r="CP744">
        <v>44.020705507215048</v>
      </c>
      <c r="CQ744">
        <v>36.272546120561358</v>
      </c>
      <c r="CR744">
        <v>14.906989181466351</v>
      </c>
      <c r="CS744">
        <v>14.906989181466351</v>
      </c>
      <c r="CT744">
        <v>0</v>
      </c>
      <c r="CU744">
        <v>0</v>
      </c>
    </row>
    <row r="745" spans="1:99" x14ac:dyDescent="0.3">
      <c r="A745" t="s">
        <v>1293</v>
      </c>
      <c r="B745" t="s">
        <v>905</v>
      </c>
      <c r="C745" t="s">
        <v>3377</v>
      </c>
      <c r="D745" t="s">
        <v>85</v>
      </c>
      <c r="E745">
        <v>0.1</v>
      </c>
      <c r="F745">
        <v>0.8125</v>
      </c>
      <c r="G745">
        <v>0.1043683452103414</v>
      </c>
      <c r="H745">
        <v>21</v>
      </c>
      <c r="I745">
        <v>112</v>
      </c>
      <c r="J745">
        <v>7</v>
      </c>
      <c r="K745">
        <v>18.482160720135749</v>
      </c>
      <c r="L745">
        <v>18.482162457960062</v>
      </c>
      <c r="M745">
        <v>14.906989181466351</v>
      </c>
      <c r="N745">
        <v>14.90696993309164</v>
      </c>
      <c r="O745">
        <v>14.906989181466351</v>
      </c>
      <c r="P745">
        <v>14.90696993309164</v>
      </c>
      <c r="Q745" s="1">
        <v>14.906989181466351</v>
      </c>
      <c r="S745">
        <v>3</v>
      </c>
      <c r="T745">
        <v>2.25</v>
      </c>
      <c r="U745">
        <v>0.5</v>
      </c>
      <c r="V745">
        <v>10.95</v>
      </c>
      <c r="W745">
        <v>0.14058666666666669</v>
      </c>
      <c r="Y745" t="s">
        <v>84</v>
      </c>
      <c r="AA745">
        <v>7</v>
      </c>
      <c r="AB745">
        <v>30</v>
      </c>
      <c r="AC745" t="s">
        <v>1294</v>
      </c>
      <c r="AD745" t="s">
        <v>87</v>
      </c>
      <c r="AE745" t="s">
        <v>87</v>
      </c>
      <c r="AF745" t="s">
        <v>88</v>
      </c>
      <c r="AG745" t="b">
        <v>1</v>
      </c>
      <c r="AH745">
        <v>0.1</v>
      </c>
      <c r="AI745">
        <v>0.10378061522389551</v>
      </c>
      <c r="AJ745">
        <v>4</v>
      </c>
      <c r="AL745">
        <v>15.86923892774559</v>
      </c>
      <c r="AM745">
        <v>19.25905865940658</v>
      </c>
      <c r="AN745">
        <v>16.697508440062279</v>
      </c>
      <c r="AO745">
        <v>15.86923892774559</v>
      </c>
      <c r="AP745">
        <v>1.9467684946614709</v>
      </c>
      <c r="AQ745">
        <v>2.027545739573585</v>
      </c>
      <c r="AR745">
        <v>15.552482719992989</v>
      </c>
      <c r="AS745">
        <v>120.1899790674826</v>
      </c>
      <c r="AT745">
        <v>1.9289524727415039</v>
      </c>
      <c r="AU745">
        <v>14.90699340388495</v>
      </c>
      <c r="AV745">
        <v>14.475301843434419</v>
      </c>
      <c r="AW745">
        <v>15.00187569271114</v>
      </c>
      <c r="AX745">
        <v>17.815756114996201</v>
      </c>
      <c r="AY745">
        <v>18.463847006413712</v>
      </c>
      <c r="AZ745">
        <v>1.9793192631518199</v>
      </c>
      <c r="BA745">
        <v>2.027545739573585</v>
      </c>
      <c r="BB745">
        <v>3.4155724678440018</v>
      </c>
      <c r="BC745">
        <v>3.4155724678440018</v>
      </c>
      <c r="BD745" t="b">
        <v>1</v>
      </c>
      <c r="BE745" t="b">
        <v>1</v>
      </c>
      <c r="BH745">
        <v>15.552482256143209</v>
      </c>
      <c r="BI745">
        <v>120.18993785428491</v>
      </c>
      <c r="BJ745">
        <v>1.92895253027214</v>
      </c>
      <c r="BK745">
        <v>1.92895253027214</v>
      </c>
      <c r="BL745">
        <v>1.92895253027214</v>
      </c>
      <c r="BM745" t="s">
        <v>89</v>
      </c>
      <c r="BN745">
        <v>14.906989181466351</v>
      </c>
      <c r="BO745">
        <v>14.906989181466351</v>
      </c>
      <c r="BP745">
        <v>14.906989181466351</v>
      </c>
      <c r="BQ745" t="s">
        <v>89</v>
      </c>
      <c r="BR745">
        <v>18.482160720135749</v>
      </c>
      <c r="BS745">
        <v>18.482160720135749</v>
      </c>
      <c r="BT745">
        <v>18.482160720135749</v>
      </c>
      <c r="BU745" t="s">
        <v>89</v>
      </c>
      <c r="BV745">
        <v>0.1043683452103414</v>
      </c>
      <c r="BW745">
        <v>12.314826623346359</v>
      </c>
      <c r="BX745">
        <v>220.7209600066567</v>
      </c>
      <c r="BY745">
        <v>2.4360878896277942</v>
      </c>
      <c r="BZ745">
        <v>2.4360878896277942</v>
      </c>
      <c r="CA745">
        <v>2.4360878896277942</v>
      </c>
      <c r="CB745" t="s">
        <v>89</v>
      </c>
      <c r="CC745" t="s">
        <v>90</v>
      </c>
      <c r="CD745">
        <v>26.599085655753431</v>
      </c>
      <c r="CE745">
        <v>26.599085655753431</v>
      </c>
      <c r="CF745">
        <v>26.599085655753431</v>
      </c>
      <c r="CG745" t="s">
        <v>89</v>
      </c>
      <c r="CH745" t="s">
        <v>91</v>
      </c>
      <c r="CI745">
        <v>1.9793214103225829</v>
      </c>
      <c r="CJ745">
        <v>21.611757095299659</v>
      </c>
      <c r="CK745">
        <v>9.1585399631993136E-2</v>
      </c>
      <c r="CL745">
        <v>0.51031828008696123</v>
      </c>
      <c r="CM745">
        <v>7</v>
      </c>
      <c r="CN745">
        <v>2.396022762660273</v>
      </c>
      <c r="CO745">
        <v>2.4954409102444122</v>
      </c>
      <c r="CP745">
        <v>23.703456811577329</v>
      </c>
      <c r="CQ745">
        <v>19.531370987994581</v>
      </c>
      <c r="CR745">
        <v>14.906989181466351</v>
      </c>
      <c r="CS745">
        <v>14.906989181466351</v>
      </c>
      <c r="CT745">
        <v>0</v>
      </c>
      <c r="CU745">
        <v>0</v>
      </c>
    </row>
    <row r="746" spans="1:99" x14ac:dyDescent="0.3">
      <c r="A746" t="s">
        <v>1295</v>
      </c>
      <c r="B746" t="s">
        <v>905</v>
      </c>
      <c r="C746" t="s">
        <v>3377</v>
      </c>
      <c r="D746" t="s">
        <v>85</v>
      </c>
      <c r="E746">
        <v>0.17499999999999999</v>
      </c>
      <c r="F746">
        <v>0.25</v>
      </c>
      <c r="G746">
        <v>0.1043683452103414</v>
      </c>
      <c r="H746">
        <v>21</v>
      </c>
      <c r="I746">
        <v>112</v>
      </c>
      <c r="J746">
        <v>7</v>
      </c>
      <c r="K746">
        <v>18.482160720135749</v>
      </c>
      <c r="L746">
        <v>18.482162457960062</v>
      </c>
      <c r="M746">
        <v>14.906989181466351</v>
      </c>
      <c r="N746">
        <v>14.90696993309164</v>
      </c>
      <c r="O746">
        <v>14.906989181466351</v>
      </c>
      <c r="P746">
        <v>14.90696993309164</v>
      </c>
      <c r="Q746" s="1">
        <v>14.906989181466351</v>
      </c>
      <c r="S746">
        <v>3</v>
      </c>
      <c r="T746">
        <v>2.25</v>
      </c>
      <c r="U746">
        <v>0.5</v>
      </c>
      <c r="V746">
        <v>10.95</v>
      </c>
      <c r="W746">
        <v>0.14058666666666669</v>
      </c>
      <c r="Y746" t="s">
        <v>84</v>
      </c>
      <c r="AA746">
        <v>7</v>
      </c>
      <c r="AB746">
        <v>30</v>
      </c>
      <c r="AC746" t="s">
        <v>1296</v>
      </c>
      <c r="AD746" t="s">
        <v>87</v>
      </c>
      <c r="AE746" t="s">
        <v>87</v>
      </c>
      <c r="AF746" t="s">
        <v>88</v>
      </c>
      <c r="AG746" t="b">
        <v>0</v>
      </c>
      <c r="AH746">
        <v>0.17499999999999999</v>
      </c>
      <c r="AI746">
        <v>0.10378061522389551</v>
      </c>
      <c r="AJ746">
        <v>4</v>
      </c>
      <c r="AL746">
        <v>15.86923892774559</v>
      </c>
      <c r="AM746">
        <v>19.567777752765789</v>
      </c>
      <c r="AN746">
        <v>16.697508440062279</v>
      </c>
      <c r="AO746">
        <v>15.86923892774559</v>
      </c>
      <c r="AP746">
        <v>1.9467684946614709</v>
      </c>
      <c r="AQ746">
        <v>2.0307560137465019</v>
      </c>
      <c r="AR746">
        <v>15.552482719992989</v>
      </c>
      <c r="AS746">
        <v>120.1899790674826</v>
      </c>
      <c r="AT746">
        <v>1.9289524727415039</v>
      </c>
      <c r="AU746">
        <v>14.90699340388495</v>
      </c>
      <c r="AV746">
        <v>19.160680943571158</v>
      </c>
      <c r="AW746">
        <v>19.559667974178769</v>
      </c>
      <c r="AX746">
        <v>76.642723774284633</v>
      </c>
      <c r="AY746">
        <v>78.23867189671509</v>
      </c>
      <c r="AZ746">
        <v>1.9893317261316561</v>
      </c>
      <c r="BA746">
        <v>2.0307560137465019</v>
      </c>
      <c r="BB746">
        <v>0.66921178556285499</v>
      </c>
      <c r="BC746">
        <v>0.66921178556285499</v>
      </c>
      <c r="BD746" t="b">
        <v>0</v>
      </c>
      <c r="BE746" t="b">
        <v>0</v>
      </c>
      <c r="BH746">
        <v>15.552482256143209</v>
      </c>
      <c r="BI746">
        <v>120.18993785428491</v>
      </c>
      <c r="BJ746">
        <v>1.92895253027214</v>
      </c>
      <c r="BK746">
        <v>1.92895253027214</v>
      </c>
      <c r="BL746">
        <v>1.92895253027214</v>
      </c>
      <c r="BM746" t="s">
        <v>89</v>
      </c>
      <c r="BN746">
        <v>14.906989181466351</v>
      </c>
      <c r="BO746">
        <v>14.906989181466351</v>
      </c>
      <c r="BP746">
        <v>14.906989181466351</v>
      </c>
      <c r="BQ746" t="s">
        <v>89</v>
      </c>
      <c r="BR746">
        <v>18.482160720135749</v>
      </c>
      <c r="BS746">
        <v>18.482160720135749</v>
      </c>
      <c r="BT746">
        <v>18.482160720135749</v>
      </c>
      <c r="BU746" t="s">
        <v>89</v>
      </c>
      <c r="BV746">
        <v>0.1043683452103414</v>
      </c>
      <c r="BW746">
        <v>3.770110420634087</v>
      </c>
      <c r="BX746">
        <v>51.563926879460162</v>
      </c>
      <c r="BY746">
        <v>7.9573266172279276</v>
      </c>
      <c r="BZ746">
        <v>7.9573266172279276</v>
      </c>
      <c r="CA746">
        <v>7.9573266172279276</v>
      </c>
      <c r="CB746" t="s">
        <v>89</v>
      </c>
      <c r="CC746" t="s">
        <v>90</v>
      </c>
      <c r="CD746">
        <v>76.799918869349852</v>
      </c>
      <c r="CE746">
        <v>76.799918869349852</v>
      </c>
      <c r="CF746">
        <v>76.799918869349852</v>
      </c>
      <c r="CG746" t="s">
        <v>89</v>
      </c>
      <c r="CH746" t="s">
        <v>91</v>
      </c>
      <c r="CI746">
        <v>1.9893316543069819</v>
      </c>
      <c r="CJ746">
        <v>19.19997971733746</v>
      </c>
      <c r="CK746">
        <v>0.10361113311544951</v>
      </c>
      <c r="CL746">
        <v>0.20777467948047601</v>
      </c>
      <c r="CM746">
        <v>7</v>
      </c>
      <c r="CN746">
        <v>7.7870739786458856</v>
      </c>
      <c r="CO746">
        <v>8.1230240549860078</v>
      </c>
      <c r="CP746">
        <v>78.271111011063141</v>
      </c>
      <c r="CQ746">
        <v>63.476955710982367</v>
      </c>
      <c r="CR746">
        <v>14.906989181466351</v>
      </c>
      <c r="CS746">
        <v>14.906989181466351</v>
      </c>
      <c r="CT746">
        <v>0</v>
      </c>
      <c r="CU746">
        <v>0</v>
      </c>
    </row>
    <row r="747" spans="1:99" x14ac:dyDescent="0.3">
      <c r="A747" t="s">
        <v>1297</v>
      </c>
      <c r="B747" t="s">
        <v>905</v>
      </c>
      <c r="C747" t="s">
        <v>3377</v>
      </c>
      <c r="D747" t="s">
        <v>85</v>
      </c>
      <c r="E747">
        <v>0.17499999999999999</v>
      </c>
      <c r="F747">
        <v>0.4375</v>
      </c>
      <c r="G747">
        <v>0.1043683452103414</v>
      </c>
      <c r="H747">
        <v>21</v>
      </c>
      <c r="I747">
        <v>112</v>
      </c>
      <c r="J747">
        <v>7</v>
      </c>
      <c r="K747">
        <v>18.482160720135749</v>
      </c>
      <c r="L747">
        <v>18.482162457960062</v>
      </c>
      <c r="M747">
        <v>14.906989181466351</v>
      </c>
      <c r="N747">
        <v>14.90696993309164</v>
      </c>
      <c r="O747">
        <v>14.906989181466351</v>
      </c>
      <c r="P747">
        <v>14.90696993309164</v>
      </c>
      <c r="Q747" s="1">
        <v>14.906989181466351</v>
      </c>
      <c r="S747">
        <v>3</v>
      </c>
      <c r="T747">
        <v>2.25</v>
      </c>
      <c r="U747">
        <v>0.5</v>
      </c>
      <c r="V747">
        <v>10.95</v>
      </c>
      <c r="W747">
        <v>0.14058666666666669</v>
      </c>
      <c r="Y747" t="s">
        <v>84</v>
      </c>
      <c r="AA747">
        <v>7</v>
      </c>
      <c r="AB747">
        <v>30</v>
      </c>
      <c r="AC747" t="s">
        <v>1298</v>
      </c>
      <c r="AD747" t="s">
        <v>87</v>
      </c>
      <c r="AE747" t="s">
        <v>87</v>
      </c>
      <c r="AF747" t="s">
        <v>88</v>
      </c>
      <c r="AG747" t="b">
        <v>0</v>
      </c>
      <c r="AH747">
        <v>0.17499999999999999</v>
      </c>
      <c r="AI747">
        <v>0.10378061522389551</v>
      </c>
      <c r="AJ747">
        <v>4</v>
      </c>
      <c r="AL747">
        <v>15.86923892774559</v>
      </c>
      <c r="AM747">
        <v>19.567777752765789</v>
      </c>
      <c r="AN747">
        <v>16.697508440062279</v>
      </c>
      <c r="AO747">
        <v>15.86923892774559</v>
      </c>
      <c r="AP747">
        <v>1.9467684946614709</v>
      </c>
      <c r="AQ747">
        <v>2.0307560137465019</v>
      </c>
      <c r="AR747">
        <v>15.552482719992989</v>
      </c>
      <c r="AS747">
        <v>120.1899790674826</v>
      </c>
      <c r="AT747">
        <v>1.9289524727415039</v>
      </c>
      <c r="AU747">
        <v>14.90699340388495</v>
      </c>
      <c r="AV747">
        <v>19.160680943571169</v>
      </c>
      <c r="AW747">
        <v>19.55966797417878</v>
      </c>
      <c r="AX747">
        <v>43.795842156734089</v>
      </c>
      <c r="AY747">
        <v>44.707812512408637</v>
      </c>
      <c r="AZ747">
        <v>1.9893317261316561</v>
      </c>
      <c r="BA747">
        <v>2.0307560137465019</v>
      </c>
      <c r="BB747">
        <v>1.1711206247349899</v>
      </c>
      <c r="BC747">
        <v>1.1711206247349899</v>
      </c>
      <c r="BD747" t="b">
        <v>0</v>
      </c>
      <c r="BE747" t="b">
        <v>0</v>
      </c>
      <c r="BH747">
        <v>15.552482256143209</v>
      </c>
      <c r="BI747">
        <v>120.18993785428491</v>
      </c>
      <c r="BJ747">
        <v>1.92895253027214</v>
      </c>
      <c r="BK747">
        <v>1.92895253027214</v>
      </c>
      <c r="BL747">
        <v>1.92895253027214</v>
      </c>
      <c r="BM747" t="s">
        <v>89</v>
      </c>
      <c r="BN747">
        <v>14.906989181466351</v>
      </c>
      <c r="BO747">
        <v>14.906989181466351</v>
      </c>
      <c r="BP747">
        <v>14.906989181466351</v>
      </c>
      <c r="BQ747" t="s">
        <v>89</v>
      </c>
      <c r="BR747">
        <v>18.482160720135749</v>
      </c>
      <c r="BS747">
        <v>18.482160720135749</v>
      </c>
      <c r="BT747">
        <v>18.482160720135749</v>
      </c>
      <c r="BU747" t="s">
        <v>89</v>
      </c>
      <c r="BV747">
        <v>0.1043683452103414</v>
      </c>
      <c r="BW747">
        <v>6.5976932361096523</v>
      </c>
      <c r="BX747">
        <v>90.236872039055271</v>
      </c>
      <c r="BY747">
        <v>4.5470437812731017</v>
      </c>
      <c r="BZ747">
        <v>4.5470437812731017</v>
      </c>
      <c r="CA747">
        <v>4.5470437812731017</v>
      </c>
      <c r="CB747" t="s">
        <v>89</v>
      </c>
      <c r="CC747" t="s">
        <v>90</v>
      </c>
      <c r="CD747">
        <v>43.885667925342773</v>
      </c>
      <c r="CE747">
        <v>43.885667925342773</v>
      </c>
      <c r="CF747">
        <v>43.885667925342773</v>
      </c>
      <c r="CG747" t="s">
        <v>89</v>
      </c>
      <c r="CH747" t="s">
        <v>91</v>
      </c>
      <c r="CI747">
        <v>1.9893316543069819</v>
      </c>
      <c r="CJ747">
        <v>19.19997971733746</v>
      </c>
      <c r="CK747">
        <v>0.10361113311544951</v>
      </c>
      <c r="CL747">
        <v>0.36360568909083307</v>
      </c>
      <c r="CM747">
        <v>7</v>
      </c>
      <c r="CN747">
        <v>4.4497565592262207</v>
      </c>
      <c r="CO747">
        <v>4.641728031420576</v>
      </c>
      <c r="CP747">
        <v>44.726349149178937</v>
      </c>
      <c r="CQ747">
        <v>36.272546120561358</v>
      </c>
      <c r="CR747">
        <v>14.906989181466351</v>
      </c>
      <c r="CS747">
        <v>14.906989181466351</v>
      </c>
      <c r="CT747">
        <v>0</v>
      </c>
      <c r="CU747">
        <v>0</v>
      </c>
    </row>
    <row r="748" spans="1:99" x14ac:dyDescent="0.3">
      <c r="A748" t="s">
        <v>1299</v>
      </c>
      <c r="B748" t="s">
        <v>905</v>
      </c>
      <c r="C748" t="s">
        <v>3377</v>
      </c>
      <c r="D748" t="s">
        <v>85</v>
      </c>
      <c r="E748">
        <v>0.17499999999999999</v>
      </c>
      <c r="F748">
        <v>0.8125</v>
      </c>
      <c r="G748">
        <v>0.1043683452103414</v>
      </c>
      <c r="H748">
        <v>21</v>
      </c>
      <c r="I748">
        <v>112</v>
      </c>
      <c r="J748">
        <v>7</v>
      </c>
      <c r="K748">
        <v>18.482160720135749</v>
      </c>
      <c r="L748">
        <v>18.482162457960062</v>
      </c>
      <c r="M748">
        <v>14.906989181466351</v>
      </c>
      <c r="N748">
        <v>14.90696993309164</v>
      </c>
      <c r="O748">
        <v>14.906989181466351</v>
      </c>
      <c r="P748">
        <v>14.90696993309164</v>
      </c>
      <c r="Q748" s="1">
        <v>14.906989181466351</v>
      </c>
      <c r="S748">
        <v>3</v>
      </c>
      <c r="T748">
        <v>2.25</v>
      </c>
      <c r="U748">
        <v>0.5</v>
      </c>
      <c r="V748">
        <v>10.95</v>
      </c>
      <c r="W748">
        <v>0.14058666666666669</v>
      </c>
      <c r="Y748" t="s">
        <v>84</v>
      </c>
      <c r="AA748">
        <v>7</v>
      </c>
      <c r="AB748">
        <v>30</v>
      </c>
      <c r="AC748" t="s">
        <v>1300</v>
      </c>
      <c r="AD748" t="s">
        <v>87</v>
      </c>
      <c r="AE748" t="s">
        <v>87</v>
      </c>
      <c r="AF748" t="s">
        <v>88</v>
      </c>
      <c r="AG748" t="b">
        <v>0</v>
      </c>
      <c r="AH748">
        <v>0.17499999999999999</v>
      </c>
      <c r="AI748">
        <v>0.10378061522389551</v>
      </c>
      <c r="AJ748">
        <v>4</v>
      </c>
      <c r="AL748">
        <v>15.86923892774559</v>
      </c>
      <c r="AM748">
        <v>19.567777752765789</v>
      </c>
      <c r="AN748">
        <v>16.697508440062279</v>
      </c>
      <c r="AO748">
        <v>15.86923892774559</v>
      </c>
      <c r="AP748">
        <v>1.9467684946614709</v>
      </c>
      <c r="AQ748">
        <v>2.0307560137465019</v>
      </c>
      <c r="AR748">
        <v>15.552482719992989</v>
      </c>
      <c r="AS748">
        <v>120.1899790674826</v>
      </c>
      <c r="AT748">
        <v>1.9289524727415039</v>
      </c>
      <c r="AU748">
        <v>14.90699340388495</v>
      </c>
      <c r="AV748">
        <v>19.16068094357119</v>
      </c>
      <c r="AW748">
        <v>19.559667974178769</v>
      </c>
      <c r="AX748">
        <v>23.58237654593378</v>
      </c>
      <c r="AY748">
        <v>24.073437506681561</v>
      </c>
      <c r="AZ748">
        <v>1.9893317261316601</v>
      </c>
      <c r="BA748">
        <v>2.0307560137465019</v>
      </c>
      <c r="BB748">
        <v>2.1749383030792591</v>
      </c>
      <c r="BC748">
        <v>2.1749383030792591</v>
      </c>
      <c r="BD748" t="b">
        <v>0</v>
      </c>
      <c r="BE748" t="b">
        <v>0</v>
      </c>
      <c r="BH748">
        <v>15.552482256143209</v>
      </c>
      <c r="BI748">
        <v>120.18993785428491</v>
      </c>
      <c r="BJ748">
        <v>1.92895253027214</v>
      </c>
      <c r="BK748">
        <v>1.92895253027214</v>
      </c>
      <c r="BL748">
        <v>1.92895253027214</v>
      </c>
      <c r="BM748" t="s">
        <v>89</v>
      </c>
      <c r="BN748">
        <v>14.906989181466351</v>
      </c>
      <c r="BO748">
        <v>14.906989181466351</v>
      </c>
      <c r="BP748">
        <v>14.906989181466351</v>
      </c>
      <c r="BQ748" t="s">
        <v>89</v>
      </c>
      <c r="BR748">
        <v>18.482160720135749</v>
      </c>
      <c r="BS748">
        <v>18.482160720135749</v>
      </c>
      <c r="BT748">
        <v>18.482160720135749</v>
      </c>
      <c r="BU748" t="s">
        <v>89</v>
      </c>
      <c r="BV748">
        <v>0.1043683452103414</v>
      </c>
      <c r="BW748">
        <v>12.252858867060761</v>
      </c>
      <c r="BX748">
        <v>167.58276235824511</v>
      </c>
      <c r="BY748">
        <v>2.4484081899162899</v>
      </c>
      <c r="BZ748">
        <v>2.4484081899162899</v>
      </c>
      <c r="CA748">
        <v>2.4484081899162899</v>
      </c>
      <c r="CB748" t="s">
        <v>89</v>
      </c>
      <c r="CC748" t="s">
        <v>90</v>
      </c>
      <c r="CD748">
        <v>23.630744267492279</v>
      </c>
      <c r="CE748">
        <v>23.630744267492279</v>
      </c>
      <c r="CF748">
        <v>23.630744267492279</v>
      </c>
      <c r="CG748" t="s">
        <v>89</v>
      </c>
      <c r="CH748" t="s">
        <v>91</v>
      </c>
      <c r="CI748">
        <v>1.9893316543069861</v>
      </c>
      <c r="CJ748">
        <v>19.199979717337481</v>
      </c>
      <c r="CK748">
        <v>0.1036111331154496</v>
      </c>
      <c r="CL748">
        <v>0.67526770831154659</v>
      </c>
      <c r="CM748">
        <v>7</v>
      </c>
      <c r="CN748">
        <v>2.396022762660273</v>
      </c>
      <c r="CO748">
        <v>2.499392016918772</v>
      </c>
      <c r="CP748">
        <v>24.083418772634811</v>
      </c>
      <c r="CQ748">
        <v>19.531370987994581</v>
      </c>
      <c r="CR748">
        <v>14.906989181466351</v>
      </c>
      <c r="CS748">
        <v>14.906989181466351</v>
      </c>
      <c r="CT748">
        <v>0</v>
      </c>
      <c r="CU748">
        <v>0</v>
      </c>
    </row>
    <row r="749" spans="1:99" x14ac:dyDescent="0.3">
      <c r="A749" t="s">
        <v>1301</v>
      </c>
      <c r="B749" t="s">
        <v>905</v>
      </c>
      <c r="C749" t="s">
        <v>3377</v>
      </c>
      <c r="D749" t="s">
        <v>109</v>
      </c>
      <c r="E749">
        <v>2.5000000000000001E-2</v>
      </c>
      <c r="F749">
        <v>0.25</v>
      </c>
      <c r="G749">
        <v>0.1043683452103415</v>
      </c>
      <c r="H749">
        <v>21</v>
      </c>
      <c r="I749">
        <v>112</v>
      </c>
      <c r="J749">
        <v>7</v>
      </c>
      <c r="K749">
        <v>18.482160720135742</v>
      </c>
      <c r="L749">
        <v>18.482162457960051</v>
      </c>
      <c r="M749">
        <v>14.906989181466351</v>
      </c>
      <c r="N749">
        <v>14.90696993309165</v>
      </c>
      <c r="O749">
        <v>14.906989181466351</v>
      </c>
      <c r="P749">
        <v>14.90696993309165</v>
      </c>
      <c r="Q749" s="1">
        <v>14.906989181466351</v>
      </c>
      <c r="S749">
        <v>3</v>
      </c>
      <c r="T749">
        <v>2.25</v>
      </c>
      <c r="U749">
        <v>0.5</v>
      </c>
      <c r="V749">
        <v>10.95</v>
      </c>
      <c r="W749">
        <v>0.14058666666666669</v>
      </c>
      <c r="Y749" t="s">
        <v>84</v>
      </c>
      <c r="AA749">
        <v>7</v>
      </c>
      <c r="AB749">
        <v>90</v>
      </c>
      <c r="AC749" t="s">
        <v>1302</v>
      </c>
      <c r="AD749" t="s">
        <v>87</v>
      </c>
      <c r="AE749" t="s">
        <v>87</v>
      </c>
      <c r="AF749" t="s">
        <v>111</v>
      </c>
      <c r="AG749" t="b">
        <v>1</v>
      </c>
      <c r="AH749">
        <v>2.5000000000000001E-2</v>
      </c>
      <c r="AI749">
        <v>0.10378061522389551</v>
      </c>
      <c r="AJ749">
        <v>4</v>
      </c>
      <c r="AL749">
        <v>15.86923892774559</v>
      </c>
      <c r="AM749">
        <v>16.332939670264491</v>
      </c>
      <c r="AN749">
        <v>16.697508440062279</v>
      </c>
      <c r="AO749">
        <v>15.86923892774559</v>
      </c>
      <c r="AP749">
        <v>1.9467684946614709</v>
      </c>
      <c r="AQ749">
        <v>1.966243376356313</v>
      </c>
      <c r="AR749">
        <v>46.657448159978998</v>
      </c>
      <c r="AS749">
        <v>360.56993720244787</v>
      </c>
      <c r="AT749">
        <v>1.9289524727415031</v>
      </c>
      <c r="AU749">
        <v>14.90699340388494</v>
      </c>
      <c r="AV749">
        <v>15.72969513304565</v>
      </c>
      <c r="AW749">
        <v>16.104886707843601</v>
      </c>
      <c r="AX749">
        <v>62.918780532182581</v>
      </c>
      <c r="AY749">
        <v>64.41954683137439</v>
      </c>
      <c r="AZ749">
        <v>1.9568864812498179</v>
      </c>
      <c r="BA749">
        <v>1.966243376356313</v>
      </c>
      <c r="BB749">
        <v>0.35863839666417829</v>
      </c>
      <c r="BC749">
        <v>0.35863839666417829</v>
      </c>
      <c r="BD749" t="b">
        <v>1</v>
      </c>
      <c r="BE749" t="b">
        <v>1</v>
      </c>
      <c r="BH749">
        <v>46.657446768429622</v>
      </c>
      <c r="BI749">
        <v>360.56981356285468</v>
      </c>
      <c r="BJ749">
        <v>1.92895253027214</v>
      </c>
      <c r="BK749">
        <v>1.92895253027214</v>
      </c>
      <c r="BL749">
        <v>1.92895253027214</v>
      </c>
      <c r="BM749" t="s">
        <v>89</v>
      </c>
      <c r="BN749">
        <v>14.906989181466351</v>
      </c>
      <c r="BO749">
        <v>14.906989181466351</v>
      </c>
      <c r="BP749">
        <v>14.906989181466351</v>
      </c>
      <c r="BQ749" t="s">
        <v>89</v>
      </c>
      <c r="BR749">
        <v>18.482160720135742</v>
      </c>
      <c r="BS749">
        <v>18.482160720135742</v>
      </c>
      <c r="BT749">
        <v>18.482160720135742</v>
      </c>
      <c r="BU749" t="s">
        <v>89</v>
      </c>
      <c r="BV749">
        <v>0.1043683452103415</v>
      </c>
      <c r="BW749">
        <v>11.497856526470439</v>
      </c>
      <c r="BX749">
        <v>552.08374036945099</v>
      </c>
      <c r="BY749">
        <v>7.8275459249992734</v>
      </c>
      <c r="BZ749">
        <v>7.8275459249992734</v>
      </c>
      <c r="CA749">
        <v>7.8275459249992734</v>
      </c>
      <c r="CB749" t="s">
        <v>89</v>
      </c>
      <c r="CC749" t="s">
        <v>90</v>
      </c>
      <c r="CD749">
        <v>314.84288677119548</v>
      </c>
      <c r="CE749">
        <v>314.84288677119548</v>
      </c>
      <c r="CF749">
        <v>314.84288677119548</v>
      </c>
      <c r="CG749" t="s">
        <v>89</v>
      </c>
      <c r="CH749" t="s">
        <v>91</v>
      </c>
      <c r="CI749">
        <v>1.9568864812498179</v>
      </c>
      <c r="CJ749">
        <v>78.710721692798884</v>
      </c>
      <c r="CK749">
        <v>2.486175249272109E-2</v>
      </c>
      <c r="CL749">
        <v>0.19014133964023819</v>
      </c>
      <c r="CM749">
        <v>14</v>
      </c>
      <c r="CN749">
        <v>7.7870739786458856</v>
      </c>
      <c r="CO749">
        <v>7.864973505425251</v>
      </c>
      <c r="CP749">
        <v>65.331758681057948</v>
      </c>
      <c r="CQ749">
        <v>63.476955710982367</v>
      </c>
      <c r="CR749">
        <v>14.906989181466351</v>
      </c>
      <c r="CS749">
        <v>14.906989181466351</v>
      </c>
      <c r="CT749">
        <v>1.7763568394002501E-15</v>
      </c>
      <c r="CU749">
        <v>1.191626838777591E-14</v>
      </c>
    </row>
    <row r="750" spans="1:99" x14ac:dyDescent="0.3">
      <c r="A750" t="s">
        <v>1303</v>
      </c>
      <c r="B750" t="s">
        <v>905</v>
      </c>
      <c r="C750" t="s">
        <v>3377</v>
      </c>
      <c r="D750" t="s">
        <v>109</v>
      </c>
      <c r="E750">
        <v>2.5000000000000001E-2</v>
      </c>
      <c r="F750">
        <v>0.4375</v>
      </c>
      <c r="G750">
        <v>0.1043683452103415</v>
      </c>
      <c r="H750">
        <v>21</v>
      </c>
      <c r="I750">
        <v>112</v>
      </c>
      <c r="J750">
        <v>7</v>
      </c>
      <c r="K750">
        <v>18.482160720135742</v>
      </c>
      <c r="L750">
        <v>18.482162457960051</v>
      </c>
      <c r="M750">
        <v>14.906989181466351</v>
      </c>
      <c r="N750">
        <v>14.90696993309165</v>
      </c>
      <c r="O750">
        <v>14.906989181466351</v>
      </c>
      <c r="P750">
        <v>14.90696993309165</v>
      </c>
      <c r="Q750" s="1">
        <v>14.906989181466351</v>
      </c>
      <c r="S750">
        <v>3</v>
      </c>
      <c r="T750">
        <v>2.25</v>
      </c>
      <c r="U750">
        <v>0.5</v>
      </c>
      <c r="V750">
        <v>10.95</v>
      </c>
      <c r="W750">
        <v>0.14058666666666669</v>
      </c>
      <c r="Y750" t="s">
        <v>84</v>
      </c>
      <c r="AA750">
        <v>7</v>
      </c>
      <c r="AB750">
        <v>90</v>
      </c>
      <c r="AC750" t="s">
        <v>1304</v>
      </c>
      <c r="AD750" t="s">
        <v>87</v>
      </c>
      <c r="AE750" t="s">
        <v>87</v>
      </c>
      <c r="AF750" t="s">
        <v>111</v>
      </c>
      <c r="AG750" t="b">
        <v>1</v>
      </c>
      <c r="AH750">
        <v>2.5000000000000001E-2</v>
      </c>
      <c r="AI750">
        <v>0.10378061522389551</v>
      </c>
      <c r="AJ750">
        <v>4</v>
      </c>
      <c r="AL750">
        <v>15.86923892774559</v>
      </c>
      <c r="AM750">
        <v>16.332939670264491</v>
      </c>
      <c r="AN750">
        <v>16.697508440062279</v>
      </c>
      <c r="AO750">
        <v>15.86923892774559</v>
      </c>
      <c r="AP750">
        <v>1.9467684946614709</v>
      </c>
      <c r="AQ750">
        <v>1.966243376356313</v>
      </c>
      <c r="AR750">
        <v>46.657448159978998</v>
      </c>
      <c r="AS750">
        <v>360.56993720244787</v>
      </c>
      <c r="AT750">
        <v>1.9289524727415031</v>
      </c>
      <c r="AU750">
        <v>14.90699340388494</v>
      </c>
      <c r="AV750">
        <v>15.72969513304569</v>
      </c>
      <c r="AW750">
        <v>16.10488670784364</v>
      </c>
      <c r="AX750">
        <v>35.953588875533001</v>
      </c>
      <c r="AY750">
        <v>36.811169617928321</v>
      </c>
      <c r="AZ750">
        <v>1.9568864812498179</v>
      </c>
      <c r="BA750">
        <v>1.966243376356313</v>
      </c>
      <c r="BB750">
        <v>0.62761719416231243</v>
      </c>
      <c r="BC750">
        <v>0.62761719416231243</v>
      </c>
      <c r="BD750" t="b">
        <v>1</v>
      </c>
      <c r="BE750" t="b">
        <v>1</v>
      </c>
      <c r="BH750">
        <v>46.657446768429622</v>
      </c>
      <c r="BI750">
        <v>360.56981356285468</v>
      </c>
      <c r="BJ750">
        <v>1.92895253027214</v>
      </c>
      <c r="BK750">
        <v>1.92895253027214</v>
      </c>
      <c r="BL750">
        <v>1.92895253027214</v>
      </c>
      <c r="BM750" t="s">
        <v>89</v>
      </c>
      <c r="BN750">
        <v>14.906989181466351</v>
      </c>
      <c r="BO750">
        <v>14.906989181466351</v>
      </c>
      <c r="BP750">
        <v>14.906989181466351</v>
      </c>
      <c r="BQ750" t="s">
        <v>89</v>
      </c>
      <c r="BR750">
        <v>18.482160720135742</v>
      </c>
      <c r="BS750">
        <v>18.482160720135742</v>
      </c>
      <c r="BT750">
        <v>18.482160720135742</v>
      </c>
      <c r="BU750" t="s">
        <v>89</v>
      </c>
      <c r="BV750">
        <v>0.1043683452103415</v>
      </c>
      <c r="BW750">
        <v>20.121248921323279</v>
      </c>
      <c r="BX750">
        <v>966.14654564654018</v>
      </c>
      <c r="BY750">
        <v>4.4728833857138701</v>
      </c>
      <c r="BZ750">
        <v>4.4728833857138701</v>
      </c>
      <c r="CA750">
        <v>4.4728833857138701</v>
      </c>
      <c r="CB750" t="s">
        <v>89</v>
      </c>
      <c r="CC750" t="s">
        <v>90</v>
      </c>
      <c r="CD750">
        <v>179.91022101211189</v>
      </c>
      <c r="CE750">
        <v>179.91022101211189</v>
      </c>
      <c r="CF750">
        <v>179.91022101211189</v>
      </c>
      <c r="CG750" t="s">
        <v>89</v>
      </c>
      <c r="CH750" t="s">
        <v>91</v>
      </c>
      <c r="CI750">
        <v>1.9568864812498179</v>
      </c>
      <c r="CJ750">
        <v>78.710721692798984</v>
      </c>
      <c r="CK750">
        <v>2.4861752492721059E-2</v>
      </c>
      <c r="CL750">
        <v>0.33274734437041681</v>
      </c>
      <c r="CM750">
        <v>14</v>
      </c>
      <c r="CN750">
        <v>4.4497565592262207</v>
      </c>
      <c r="CO750">
        <v>4.4942705745287146</v>
      </c>
      <c r="CP750">
        <v>37.332433532033107</v>
      </c>
      <c r="CQ750">
        <v>36.272546120561358</v>
      </c>
      <c r="CR750">
        <v>14.906989181466351</v>
      </c>
      <c r="CS750">
        <v>14.906989181466351</v>
      </c>
      <c r="CT750">
        <v>1.7763568394002501E-15</v>
      </c>
      <c r="CU750">
        <v>1.191626838777591E-14</v>
      </c>
    </row>
    <row r="751" spans="1:99" x14ac:dyDescent="0.3">
      <c r="A751" t="s">
        <v>1305</v>
      </c>
      <c r="B751" t="s">
        <v>905</v>
      </c>
      <c r="C751" t="s">
        <v>3377</v>
      </c>
      <c r="D751" t="s">
        <v>109</v>
      </c>
      <c r="E751">
        <v>2.5000000000000001E-2</v>
      </c>
      <c r="F751">
        <v>0.8125</v>
      </c>
      <c r="G751">
        <v>0.1043683452103415</v>
      </c>
      <c r="H751">
        <v>21</v>
      </c>
      <c r="I751">
        <v>112</v>
      </c>
      <c r="J751">
        <v>7</v>
      </c>
      <c r="K751">
        <v>18.482160720135742</v>
      </c>
      <c r="L751">
        <v>18.482162457960051</v>
      </c>
      <c r="M751">
        <v>14.906989181466351</v>
      </c>
      <c r="N751">
        <v>14.90696993309165</v>
      </c>
      <c r="O751">
        <v>14.906989181466351</v>
      </c>
      <c r="P751">
        <v>14.90696993309165</v>
      </c>
      <c r="Q751" s="1">
        <v>14.906989181466351</v>
      </c>
      <c r="S751">
        <v>3</v>
      </c>
      <c r="T751">
        <v>2.25</v>
      </c>
      <c r="U751">
        <v>0.5</v>
      </c>
      <c r="V751">
        <v>10.95</v>
      </c>
      <c r="W751">
        <v>0.14058666666666669</v>
      </c>
      <c r="Y751" t="s">
        <v>84</v>
      </c>
      <c r="AA751">
        <v>7</v>
      </c>
      <c r="AB751">
        <v>90</v>
      </c>
      <c r="AC751" t="s">
        <v>1306</v>
      </c>
      <c r="AD751" t="s">
        <v>87</v>
      </c>
      <c r="AE751" t="s">
        <v>87</v>
      </c>
      <c r="AF751" t="s">
        <v>111</v>
      </c>
      <c r="AG751" t="b">
        <v>1</v>
      </c>
      <c r="AH751">
        <v>2.5000000000000001E-2</v>
      </c>
      <c r="AI751">
        <v>0.10378061522389551</v>
      </c>
      <c r="AJ751">
        <v>4</v>
      </c>
      <c r="AL751">
        <v>15.86923892774559</v>
      </c>
      <c r="AM751">
        <v>16.332939670264491</v>
      </c>
      <c r="AN751">
        <v>16.697508440062279</v>
      </c>
      <c r="AO751">
        <v>15.86923892774559</v>
      </c>
      <c r="AP751">
        <v>1.9467684946614709</v>
      </c>
      <c r="AQ751">
        <v>1.966243376356313</v>
      </c>
      <c r="AR751">
        <v>46.657448159978998</v>
      </c>
      <c r="AS751">
        <v>360.56993720244787</v>
      </c>
      <c r="AT751">
        <v>1.9289524727415031</v>
      </c>
      <c r="AU751">
        <v>14.90699340388494</v>
      </c>
      <c r="AV751">
        <v>15.72969513304561</v>
      </c>
      <c r="AW751">
        <v>16.104886707843558</v>
      </c>
      <c r="AX751">
        <v>19.35962477913306</v>
      </c>
      <c r="AY751">
        <v>19.821399025038229</v>
      </c>
      <c r="AZ751">
        <v>1.956886481249819</v>
      </c>
      <c r="BA751">
        <v>1.966243376356313</v>
      </c>
      <c r="BB751">
        <v>1.165574789158579</v>
      </c>
      <c r="BC751">
        <v>1.165574789158579</v>
      </c>
      <c r="BD751" t="b">
        <v>1</v>
      </c>
      <c r="BE751" t="b">
        <v>1</v>
      </c>
      <c r="BH751">
        <v>46.657446768429622</v>
      </c>
      <c r="BI751">
        <v>360.56981356285468</v>
      </c>
      <c r="BJ751">
        <v>1.92895253027214</v>
      </c>
      <c r="BK751">
        <v>1.92895253027214</v>
      </c>
      <c r="BL751">
        <v>1.92895253027214</v>
      </c>
      <c r="BM751" t="s">
        <v>89</v>
      </c>
      <c r="BN751">
        <v>14.906989181466351</v>
      </c>
      <c r="BO751">
        <v>14.906989181466351</v>
      </c>
      <c r="BP751">
        <v>14.906989181466351</v>
      </c>
      <c r="BQ751" t="s">
        <v>89</v>
      </c>
      <c r="BR751">
        <v>18.482160720135742</v>
      </c>
      <c r="BS751">
        <v>18.482160720135742</v>
      </c>
      <c r="BT751">
        <v>18.482160720135742</v>
      </c>
      <c r="BU751" t="s">
        <v>89</v>
      </c>
      <c r="BV751">
        <v>0.1043683452103415</v>
      </c>
      <c r="BW751">
        <v>37.368033711028929</v>
      </c>
      <c r="BX751">
        <v>1794.272156200715</v>
      </c>
      <c r="BY751">
        <v>2.4084756692305458</v>
      </c>
      <c r="BZ751">
        <v>2.4084756692305458</v>
      </c>
      <c r="CA751">
        <v>2.4084756692305458</v>
      </c>
      <c r="CB751" t="s">
        <v>89</v>
      </c>
      <c r="CC751" t="s">
        <v>90</v>
      </c>
      <c r="CD751">
        <v>96.874734391137068</v>
      </c>
      <c r="CE751">
        <v>96.874734391137068</v>
      </c>
      <c r="CF751">
        <v>96.874734391137068</v>
      </c>
      <c r="CG751" t="s">
        <v>89</v>
      </c>
      <c r="CH751" t="s">
        <v>91</v>
      </c>
      <c r="CI751">
        <v>1.956886481249819</v>
      </c>
      <c r="CJ751">
        <v>78.71072169279887</v>
      </c>
      <c r="CK751">
        <v>2.486175249272109E-2</v>
      </c>
      <c r="CL751">
        <v>0.61795935383077427</v>
      </c>
      <c r="CM751">
        <v>14</v>
      </c>
      <c r="CN751">
        <v>2.396022762660273</v>
      </c>
      <c r="CO751">
        <v>2.4199918478231539</v>
      </c>
      <c r="CP751">
        <v>20.102079594171681</v>
      </c>
      <c r="CQ751">
        <v>19.531370987994581</v>
      </c>
      <c r="CR751">
        <v>14.906989181466351</v>
      </c>
      <c r="CS751">
        <v>14.906989181466351</v>
      </c>
      <c r="CT751">
        <v>1.7763568394002501E-15</v>
      </c>
      <c r="CU751">
        <v>1.191626838777591E-14</v>
      </c>
    </row>
    <row r="752" spans="1:99" x14ac:dyDescent="0.3">
      <c r="A752" t="s">
        <v>1307</v>
      </c>
      <c r="B752" t="s">
        <v>905</v>
      </c>
      <c r="C752" t="s">
        <v>3377</v>
      </c>
      <c r="D752" t="s">
        <v>109</v>
      </c>
      <c r="E752">
        <v>0.1</v>
      </c>
      <c r="F752">
        <v>0.25</v>
      </c>
      <c r="G752">
        <v>0.1043683452103415</v>
      </c>
      <c r="H752">
        <v>21</v>
      </c>
      <c r="I752">
        <v>112</v>
      </c>
      <c r="J752">
        <v>7</v>
      </c>
      <c r="K752">
        <v>18.482160720135742</v>
      </c>
      <c r="L752">
        <v>18.482162457960051</v>
      </c>
      <c r="M752">
        <v>14.906989181466351</v>
      </c>
      <c r="N752">
        <v>14.90696993309165</v>
      </c>
      <c r="O752">
        <v>14.906989181466351</v>
      </c>
      <c r="P752">
        <v>14.90696993309165</v>
      </c>
      <c r="Q752" s="1">
        <v>14.906989181466351</v>
      </c>
      <c r="S752">
        <v>3</v>
      </c>
      <c r="T752">
        <v>2.25</v>
      </c>
      <c r="U752">
        <v>0.5</v>
      </c>
      <c r="V752">
        <v>10.95</v>
      </c>
      <c r="W752">
        <v>0.14058666666666669</v>
      </c>
      <c r="Y752" t="s">
        <v>84</v>
      </c>
      <c r="AA752">
        <v>7</v>
      </c>
      <c r="AB752">
        <v>90</v>
      </c>
      <c r="AC752" t="s">
        <v>1308</v>
      </c>
      <c r="AD752" t="s">
        <v>87</v>
      </c>
      <c r="AE752" t="s">
        <v>87</v>
      </c>
      <c r="AF752" t="s">
        <v>111</v>
      </c>
      <c r="AG752" t="b">
        <v>1</v>
      </c>
      <c r="AH752">
        <v>0.1</v>
      </c>
      <c r="AI752">
        <v>0.10378061522389551</v>
      </c>
      <c r="AJ752">
        <v>4</v>
      </c>
      <c r="AL752">
        <v>15.86923892774559</v>
      </c>
      <c r="AM752">
        <v>19.25905865940658</v>
      </c>
      <c r="AN752">
        <v>16.697508440062279</v>
      </c>
      <c r="AO752">
        <v>15.86923892774559</v>
      </c>
      <c r="AP752">
        <v>1.9467684946614709</v>
      </c>
      <c r="AQ752">
        <v>2.027545739573585</v>
      </c>
      <c r="AR752">
        <v>46.657448159978998</v>
      </c>
      <c r="AS752">
        <v>360.56993720244787</v>
      </c>
      <c r="AT752">
        <v>1.9289524727415031</v>
      </c>
      <c r="AU752">
        <v>14.90699340388494</v>
      </c>
      <c r="AV752">
        <v>14.475301843434369</v>
      </c>
      <c r="AW752">
        <v>15.001875692711121</v>
      </c>
      <c r="AX752">
        <v>57.901207373737492</v>
      </c>
      <c r="AY752">
        <v>60.007502770844503</v>
      </c>
      <c r="AZ752">
        <v>1.9793192631518171</v>
      </c>
      <c r="BA752">
        <v>2.027545739573585</v>
      </c>
      <c r="BB752">
        <v>3.1528361241636831</v>
      </c>
      <c r="BC752">
        <v>3.1528361241636831</v>
      </c>
      <c r="BD752" t="b">
        <v>1</v>
      </c>
      <c r="BE752" t="b">
        <v>1</v>
      </c>
      <c r="BH752">
        <v>46.657446768429622</v>
      </c>
      <c r="BI752">
        <v>360.56981356285468</v>
      </c>
      <c r="BJ752">
        <v>1.92895253027214</v>
      </c>
      <c r="BK752">
        <v>1.92895253027214</v>
      </c>
      <c r="BL752">
        <v>1.92895253027214</v>
      </c>
      <c r="BM752" t="s">
        <v>89</v>
      </c>
      <c r="BN752">
        <v>14.906989181466351</v>
      </c>
      <c r="BO752">
        <v>14.906989181466351</v>
      </c>
      <c r="BP752">
        <v>14.906989181466351</v>
      </c>
      <c r="BQ752" t="s">
        <v>89</v>
      </c>
      <c r="BR752">
        <v>18.482160720135742</v>
      </c>
      <c r="BS752">
        <v>18.482160720135742</v>
      </c>
      <c r="BT752">
        <v>18.482160720135742</v>
      </c>
      <c r="BU752" t="s">
        <v>89</v>
      </c>
      <c r="BV752">
        <v>0.1043683452103415</v>
      </c>
      <c r="BW752">
        <v>11.36753226770433</v>
      </c>
      <c r="BX752">
        <v>203.74242462152961</v>
      </c>
      <c r="BY752">
        <v>7.9172856412903316</v>
      </c>
      <c r="BZ752">
        <v>7.9172856412903316</v>
      </c>
      <c r="CA752">
        <v>7.9172856412903316</v>
      </c>
      <c r="CB752" t="s">
        <v>89</v>
      </c>
      <c r="CC752" t="s">
        <v>90</v>
      </c>
      <c r="CD752">
        <v>86.447028381198677</v>
      </c>
      <c r="CE752">
        <v>86.447028381198677</v>
      </c>
      <c r="CF752">
        <v>86.447028381198677</v>
      </c>
      <c r="CG752" t="s">
        <v>89</v>
      </c>
      <c r="CH752" t="s">
        <v>91</v>
      </c>
      <c r="CI752">
        <v>1.9793214103225829</v>
      </c>
      <c r="CJ752">
        <v>21.611757095299669</v>
      </c>
      <c r="CK752">
        <v>9.1585399631993109E-2</v>
      </c>
      <c r="CL752">
        <v>0.47106302777257958</v>
      </c>
      <c r="CM752">
        <v>7</v>
      </c>
      <c r="CN752">
        <v>7.7870739786458856</v>
      </c>
      <c r="CO752">
        <v>8.1101829582943399</v>
      </c>
      <c r="CP752">
        <v>77.036234637626322</v>
      </c>
      <c r="CQ752">
        <v>63.476955710982367</v>
      </c>
      <c r="CR752">
        <v>14.906989181466351</v>
      </c>
      <c r="CS752">
        <v>14.906989181466351</v>
      </c>
      <c r="CT752">
        <v>1.7763568394002501E-15</v>
      </c>
      <c r="CU752">
        <v>1.191626838777591E-14</v>
      </c>
    </row>
    <row r="753" spans="1:99" x14ac:dyDescent="0.3">
      <c r="A753" t="s">
        <v>1309</v>
      </c>
      <c r="B753" t="s">
        <v>905</v>
      </c>
      <c r="C753" t="s">
        <v>3377</v>
      </c>
      <c r="D753" t="s">
        <v>109</v>
      </c>
      <c r="E753">
        <v>0.1</v>
      </c>
      <c r="F753">
        <v>0.4375</v>
      </c>
      <c r="G753">
        <v>0.1043683452103415</v>
      </c>
      <c r="H753">
        <v>21</v>
      </c>
      <c r="I753">
        <v>112</v>
      </c>
      <c r="J753">
        <v>7</v>
      </c>
      <c r="K753">
        <v>18.482160720135742</v>
      </c>
      <c r="L753">
        <v>18.482162457960051</v>
      </c>
      <c r="M753">
        <v>14.906989181466351</v>
      </c>
      <c r="N753">
        <v>14.90696993309165</v>
      </c>
      <c r="O753">
        <v>14.906989181466351</v>
      </c>
      <c r="P753">
        <v>14.90696993309165</v>
      </c>
      <c r="Q753" s="1">
        <v>14.906989181466351</v>
      </c>
      <c r="S753">
        <v>3</v>
      </c>
      <c r="T753">
        <v>2.25</v>
      </c>
      <c r="U753">
        <v>0.5</v>
      </c>
      <c r="V753">
        <v>10.95</v>
      </c>
      <c r="W753">
        <v>0.14058666666666669</v>
      </c>
      <c r="Y753" t="s">
        <v>84</v>
      </c>
      <c r="AA753">
        <v>7</v>
      </c>
      <c r="AB753">
        <v>90</v>
      </c>
      <c r="AC753" t="s">
        <v>1310</v>
      </c>
      <c r="AD753" t="s">
        <v>87</v>
      </c>
      <c r="AE753" t="s">
        <v>87</v>
      </c>
      <c r="AF753" t="s">
        <v>111</v>
      </c>
      <c r="AG753" t="b">
        <v>1</v>
      </c>
      <c r="AH753">
        <v>0.1</v>
      </c>
      <c r="AI753">
        <v>0.10378061522389551</v>
      </c>
      <c r="AJ753">
        <v>4</v>
      </c>
      <c r="AL753">
        <v>15.86923892774559</v>
      </c>
      <c r="AM753">
        <v>19.25905865940658</v>
      </c>
      <c r="AN753">
        <v>16.697508440062279</v>
      </c>
      <c r="AO753">
        <v>15.86923892774559</v>
      </c>
      <c r="AP753">
        <v>1.9467684946614709</v>
      </c>
      <c r="AQ753">
        <v>2.027545739573585</v>
      </c>
      <c r="AR753">
        <v>46.657448159978998</v>
      </c>
      <c r="AS753">
        <v>360.56993720244787</v>
      </c>
      <c r="AT753">
        <v>1.9289524727415031</v>
      </c>
      <c r="AU753">
        <v>14.90699340388494</v>
      </c>
      <c r="AV753">
        <v>14.475301843434339</v>
      </c>
      <c r="AW753">
        <v>15.001875692711099</v>
      </c>
      <c r="AX753">
        <v>33.086404213564208</v>
      </c>
      <c r="AY753">
        <v>34.290001583339652</v>
      </c>
      <c r="AZ753">
        <v>1.9793192631518159</v>
      </c>
      <c r="BA753">
        <v>2.027545739573585</v>
      </c>
      <c r="BB753">
        <v>5.517463217286422</v>
      </c>
      <c r="BC753">
        <v>5.517463217286422</v>
      </c>
      <c r="BD753" t="b">
        <v>1</v>
      </c>
      <c r="BE753" t="b">
        <v>1</v>
      </c>
      <c r="BH753">
        <v>46.657446768429622</v>
      </c>
      <c r="BI753">
        <v>360.56981356285468</v>
      </c>
      <c r="BJ753">
        <v>1.92895253027214</v>
      </c>
      <c r="BK753">
        <v>1.92895253027214</v>
      </c>
      <c r="BL753">
        <v>1.92895253027214</v>
      </c>
      <c r="BM753" t="s">
        <v>89</v>
      </c>
      <c r="BN753">
        <v>14.906989181466351</v>
      </c>
      <c r="BO753">
        <v>14.906989181466351</v>
      </c>
      <c r="BP753">
        <v>14.906989181466351</v>
      </c>
      <c r="BQ753" t="s">
        <v>89</v>
      </c>
      <c r="BR753">
        <v>18.482160720135742</v>
      </c>
      <c r="BS753">
        <v>18.482160720135742</v>
      </c>
      <c r="BT753">
        <v>18.482160720135742</v>
      </c>
      <c r="BU753" t="s">
        <v>89</v>
      </c>
      <c r="BV753">
        <v>0.1043683452103415</v>
      </c>
      <c r="BW753">
        <v>19.89318146848257</v>
      </c>
      <c r="BX753">
        <v>356.54924308767522</v>
      </c>
      <c r="BY753">
        <v>4.5241632235944751</v>
      </c>
      <c r="BZ753">
        <v>4.5241632235944751</v>
      </c>
      <c r="CA753">
        <v>4.5241632235944751</v>
      </c>
      <c r="CB753" t="s">
        <v>89</v>
      </c>
      <c r="CC753" t="s">
        <v>90</v>
      </c>
      <c r="CD753">
        <v>49.398301932113533</v>
      </c>
      <c r="CE753">
        <v>49.398301932113533</v>
      </c>
      <c r="CF753">
        <v>49.398301932113533</v>
      </c>
      <c r="CG753" t="s">
        <v>89</v>
      </c>
      <c r="CH753" t="s">
        <v>91</v>
      </c>
      <c r="CI753">
        <v>1.9793214103225829</v>
      </c>
      <c r="CJ753">
        <v>21.611757095299669</v>
      </c>
      <c r="CK753">
        <v>9.1585399631993122E-2</v>
      </c>
      <c r="CL753">
        <v>0.82436029860201465</v>
      </c>
      <c r="CM753">
        <v>7</v>
      </c>
      <c r="CN753">
        <v>4.4497565592262207</v>
      </c>
      <c r="CO753">
        <v>4.6343902618824799</v>
      </c>
      <c r="CP753">
        <v>44.020705507215048</v>
      </c>
      <c r="CQ753">
        <v>36.272546120561358</v>
      </c>
      <c r="CR753">
        <v>14.906989181466351</v>
      </c>
      <c r="CS753">
        <v>14.906989181466351</v>
      </c>
      <c r="CT753">
        <v>1.7763568394002501E-15</v>
      </c>
      <c r="CU753">
        <v>1.191626838777591E-14</v>
      </c>
    </row>
    <row r="754" spans="1:99" x14ac:dyDescent="0.3">
      <c r="A754" t="s">
        <v>1311</v>
      </c>
      <c r="B754" t="s">
        <v>905</v>
      </c>
      <c r="C754" t="s">
        <v>3377</v>
      </c>
      <c r="D754" t="s">
        <v>109</v>
      </c>
      <c r="E754">
        <v>0.1</v>
      </c>
      <c r="F754">
        <v>0.8125</v>
      </c>
      <c r="G754">
        <v>0.1043683452103415</v>
      </c>
      <c r="H754">
        <v>21</v>
      </c>
      <c r="I754">
        <v>112</v>
      </c>
      <c r="J754">
        <v>7</v>
      </c>
      <c r="K754">
        <v>18.482160720135742</v>
      </c>
      <c r="L754">
        <v>18.482162457960051</v>
      </c>
      <c r="M754">
        <v>14.906989181466351</v>
      </c>
      <c r="N754">
        <v>14.90696993309165</v>
      </c>
      <c r="O754">
        <v>14.906989181466351</v>
      </c>
      <c r="P754">
        <v>14.90696993309165</v>
      </c>
      <c r="Q754" s="1">
        <v>14.906989181466351</v>
      </c>
      <c r="S754">
        <v>3</v>
      </c>
      <c r="T754">
        <v>2.25</v>
      </c>
      <c r="U754">
        <v>0.5</v>
      </c>
      <c r="V754">
        <v>10.95</v>
      </c>
      <c r="W754">
        <v>0.14058666666666669</v>
      </c>
      <c r="Y754" t="s">
        <v>84</v>
      </c>
      <c r="AA754">
        <v>7</v>
      </c>
      <c r="AB754">
        <v>90</v>
      </c>
      <c r="AC754" t="s">
        <v>1312</v>
      </c>
      <c r="AD754" t="s">
        <v>87</v>
      </c>
      <c r="AE754" t="s">
        <v>87</v>
      </c>
      <c r="AF754" t="s">
        <v>111</v>
      </c>
      <c r="AG754" t="b">
        <v>1</v>
      </c>
      <c r="AH754">
        <v>0.1</v>
      </c>
      <c r="AI754">
        <v>0.10378061522389551</v>
      </c>
      <c r="AJ754">
        <v>4</v>
      </c>
      <c r="AL754">
        <v>15.86923892774559</v>
      </c>
      <c r="AM754">
        <v>19.25905865940658</v>
      </c>
      <c r="AN754">
        <v>16.697508440062279</v>
      </c>
      <c r="AO754">
        <v>15.86923892774559</v>
      </c>
      <c r="AP754">
        <v>1.9467684946614709</v>
      </c>
      <c r="AQ754">
        <v>2.027545739573585</v>
      </c>
      <c r="AR754">
        <v>46.657448159978998</v>
      </c>
      <c r="AS754">
        <v>360.56993720244787</v>
      </c>
      <c r="AT754">
        <v>1.9289524727415031</v>
      </c>
      <c r="AU754">
        <v>14.90699340388494</v>
      </c>
      <c r="AV754">
        <v>14.475301843434391</v>
      </c>
      <c r="AW754">
        <v>15.00187569271114</v>
      </c>
      <c r="AX754">
        <v>17.81575611499618</v>
      </c>
      <c r="AY754">
        <v>18.463847006413712</v>
      </c>
      <c r="AZ754">
        <v>1.9793192631518171</v>
      </c>
      <c r="BA754">
        <v>2.027545739573585</v>
      </c>
      <c r="BB754">
        <v>10.246717403531999</v>
      </c>
      <c r="BC754">
        <v>10.246717403531999</v>
      </c>
      <c r="BD754" t="b">
        <v>1</v>
      </c>
      <c r="BE754" t="b">
        <v>1</v>
      </c>
      <c r="BH754">
        <v>46.657446768429622</v>
      </c>
      <c r="BI754">
        <v>360.56981356285468</v>
      </c>
      <c r="BJ754">
        <v>1.92895253027214</v>
      </c>
      <c r="BK754">
        <v>1.92895253027214</v>
      </c>
      <c r="BL754">
        <v>1.92895253027214</v>
      </c>
      <c r="BM754" t="s">
        <v>89</v>
      </c>
      <c r="BN754">
        <v>14.906989181466351</v>
      </c>
      <c r="BO754">
        <v>14.906989181466351</v>
      </c>
      <c r="BP754">
        <v>14.906989181466351</v>
      </c>
      <c r="BQ754" t="s">
        <v>89</v>
      </c>
      <c r="BR754">
        <v>18.482160720135742</v>
      </c>
      <c r="BS754">
        <v>18.482160720135742</v>
      </c>
      <c r="BT754">
        <v>18.482160720135742</v>
      </c>
      <c r="BU754" t="s">
        <v>89</v>
      </c>
      <c r="BV754">
        <v>0.1043683452103415</v>
      </c>
      <c r="BW754">
        <v>36.944479870039082</v>
      </c>
      <c r="BX754">
        <v>662.16288001997168</v>
      </c>
      <c r="BY754">
        <v>2.4360878896277929</v>
      </c>
      <c r="BZ754">
        <v>2.4360878896277929</v>
      </c>
      <c r="CA754">
        <v>2.4360878896277929</v>
      </c>
      <c r="CB754" t="s">
        <v>89</v>
      </c>
      <c r="CC754" t="s">
        <v>90</v>
      </c>
      <c r="CD754">
        <v>26.599085655753431</v>
      </c>
      <c r="CE754">
        <v>26.599085655753431</v>
      </c>
      <c r="CF754">
        <v>26.599085655753431</v>
      </c>
      <c r="CG754" t="s">
        <v>89</v>
      </c>
      <c r="CH754" t="s">
        <v>91</v>
      </c>
      <c r="CI754">
        <v>1.979321410322582</v>
      </c>
      <c r="CJ754">
        <v>21.611757095299659</v>
      </c>
      <c r="CK754">
        <v>9.1585399631993122E-2</v>
      </c>
      <c r="CL754">
        <v>1.5309548402608839</v>
      </c>
      <c r="CM754">
        <v>7</v>
      </c>
      <c r="CN754">
        <v>2.396022762660273</v>
      </c>
      <c r="CO754">
        <v>2.4954409102444122</v>
      </c>
      <c r="CP754">
        <v>23.703456811577329</v>
      </c>
      <c r="CQ754">
        <v>19.531370987994581</v>
      </c>
      <c r="CR754">
        <v>14.906989181466351</v>
      </c>
      <c r="CS754">
        <v>14.906989181466351</v>
      </c>
      <c r="CT754">
        <v>1.7763568394002501E-15</v>
      </c>
      <c r="CU754">
        <v>1.191626838777591E-14</v>
      </c>
    </row>
    <row r="755" spans="1:99" x14ac:dyDescent="0.3">
      <c r="A755" t="s">
        <v>1313</v>
      </c>
      <c r="B755" t="s">
        <v>905</v>
      </c>
      <c r="C755" t="s">
        <v>3377</v>
      </c>
      <c r="D755" t="s">
        <v>109</v>
      </c>
      <c r="E755">
        <v>0.17499999999999999</v>
      </c>
      <c r="F755">
        <v>0.25</v>
      </c>
      <c r="G755">
        <v>0.1043683452103415</v>
      </c>
      <c r="H755">
        <v>21</v>
      </c>
      <c r="I755">
        <v>112</v>
      </c>
      <c r="J755">
        <v>7</v>
      </c>
      <c r="K755">
        <v>18.482160720135742</v>
      </c>
      <c r="L755">
        <v>18.482162457960051</v>
      </c>
      <c r="M755">
        <v>14.906989181466351</v>
      </c>
      <c r="N755">
        <v>14.90696993309165</v>
      </c>
      <c r="O755">
        <v>14.906989181466351</v>
      </c>
      <c r="P755">
        <v>14.90696993309165</v>
      </c>
      <c r="Q755" s="1">
        <v>14.906989181466351</v>
      </c>
      <c r="S755">
        <v>3</v>
      </c>
      <c r="T755">
        <v>2.25</v>
      </c>
      <c r="U755">
        <v>0.5</v>
      </c>
      <c r="V755">
        <v>10.95</v>
      </c>
      <c r="W755">
        <v>0.14058666666666669</v>
      </c>
      <c r="Y755" t="s">
        <v>84</v>
      </c>
      <c r="AA755">
        <v>7</v>
      </c>
      <c r="AB755">
        <v>90</v>
      </c>
      <c r="AC755" t="s">
        <v>1314</v>
      </c>
      <c r="AD755" t="s">
        <v>87</v>
      </c>
      <c r="AE755" t="s">
        <v>87</v>
      </c>
      <c r="AF755" t="s">
        <v>111</v>
      </c>
      <c r="AG755" t="b">
        <v>0</v>
      </c>
      <c r="AH755">
        <v>0.17499999999999999</v>
      </c>
      <c r="AI755">
        <v>0.10378061522389551</v>
      </c>
      <c r="AJ755">
        <v>4</v>
      </c>
      <c r="AL755">
        <v>15.86923892774559</v>
      </c>
      <c r="AM755">
        <v>19.567777752765789</v>
      </c>
      <c r="AN755">
        <v>16.697508440062279</v>
      </c>
      <c r="AO755">
        <v>15.86923892774559</v>
      </c>
      <c r="AP755">
        <v>1.9467684946614709</v>
      </c>
      <c r="AQ755">
        <v>2.0307560137465019</v>
      </c>
      <c r="AR755">
        <v>46.657448159978998</v>
      </c>
      <c r="AS755">
        <v>360.56993720244787</v>
      </c>
      <c r="AT755">
        <v>1.9289524727415031</v>
      </c>
      <c r="AU755">
        <v>14.90699340388494</v>
      </c>
      <c r="AV755">
        <v>19.160680943571169</v>
      </c>
      <c r="AW755">
        <v>19.55966797417879</v>
      </c>
      <c r="AX755">
        <v>76.64272377428469</v>
      </c>
      <c r="AY755">
        <v>78.238671896715147</v>
      </c>
      <c r="AZ755">
        <v>1.9893317261316561</v>
      </c>
      <c r="BA755">
        <v>2.0307560137465019</v>
      </c>
      <c r="BB755">
        <v>2.0076353566885472</v>
      </c>
      <c r="BC755">
        <v>2.0076353566885472</v>
      </c>
      <c r="BD755" t="b">
        <v>0</v>
      </c>
      <c r="BE755" t="b">
        <v>0</v>
      </c>
      <c r="BH755">
        <v>46.657446768429622</v>
      </c>
      <c r="BI755">
        <v>360.56981356285468</v>
      </c>
      <c r="BJ755">
        <v>1.92895253027214</v>
      </c>
      <c r="BK755">
        <v>1.92895253027214</v>
      </c>
      <c r="BL755">
        <v>1.92895253027214</v>
      </c>
      <c r="BM755" t="s">
        <v>89</v>
      </c>
      <c r="BN755">
        <v>14.906989181466351</v>
      </c>
      <c r="BO755">
        <v>14.906989181466351</v>
      </c>
      <c r="BP755">
        <v>14.906989181466351</v>
      </c>
      <c r="BQ755" t="s">
        <v>89</v>
      </c>
      <c r="BR755">
        <v>18.482160720135742</v>
      </c>
      <c r="BS755">
        <v>18.482160720135742</v>
      </c>
      <c r="BT755">
        <v>18.482160720135742</v>
      </c>
      <c r="BU755" t="s">
        <v>89</v>
      </c>
      <c r="BV755">
        <v>0.1043683452103415</v>
      </c>
      <c r="BW755">
        <v>11.31033126190226</v>
      </c>
      <c r="BX755">
        <v>154.69178063838049</v>
      </c>
      <c r="BY755">
        <v>7.9573266172279267</v>
      </c>
      <c r="BZ755">
        <v>7.9573266172279267</v>
      </c>
      <c r="CA755">
        <v>7.9573266172279267</v>
      </c>
      <c r="CB755" t="s">
        <v>89</v>
      </c>
      <c r="CC755" t="s">
        <v>90</v>
      </c>
      <c r="CD755">
        <v>76.799918869349824</v>
      </c>
      <c r="CE755">
        <v>76.799918869349824</v>
      </c>
      <c r="CF755">
        <v>76.799918869349824</v>
      </c>
      <c r="CG755" t="s">
        <v>89</v>
      </c>
      <c r="CH755" t="s">
        <v>91</v>
      </c>
      <c r="CI755">
        <v>1.9893316543069819</v>
      </c>
      <c r="CJ755">
        <v>19.19997971733746</v>
      </c>
      <c r="CK755">
        <v>0.10361113311544951</v>
      </c>
      <c r="CL755">
        <v>0.62332403844142814</v>
      </c>
      <c r="CM755">
        <v>7</v>
      </c>
      <c r="CN755">
        <v>7.7870739786458856</v>
      </c>
      <c r="CO755">
        <v>8.1230240549860078</v>
      </c>
      <c r="CP755">
        <v>78.271111011063141</v>
      </c>
      <c r="CQ755">
        <v>63.476955710982367</v>
      </c>
      <c r="CR755">
        <v>14.906989181466351</v>
      </c>
      <c r="CS755">
        <v>14.906989181466351</v>
      </c>
      <c r="CT755">
        <v>1.7763568394002501E-15</v>
      </c>
      <c r="CU755">
        <v>1.191626838777591E-14</v>
      </c>
    </row>
    <row r="756" spans="1:99" x14ac:dyDescent="0.3">
      <c r="A756" t="s">
        <v>1315</v>
      </c>
      <c r="B756" t="s">
        <v>905</v>
      </c>
      <c r="C756" t="s">
        <v>3377</v>
      </c>
      <c r="D756" t="s">
        <v>109</v>
      </c>
      <c r="E756">
        <v>0.17499999999999999</v>
      </c>
      <c r="F756">
        <v>0.4375</v>
      </c>
      <c r="G756">
        <v>0.1043683452103415</v>
      </c>
      <c r="H756">
        <v>21</v>
      </c>
      <c r="I756">
        <v>112</v>
      </c>
      <c r="J756">
        <v>7</v>
      </c>
      <c r="K756">
        <v>18.482160720135742</v>
      </c>
      <c r="L756">
        <v>18.482162457960051</v>
      </c>
      <c r="M756">
        <v>14.906989181466351</v>
      </c>
      <c r="N756">
        <v>14.90696993309165</v>
      </c>
      <c r="O756">
        <v>14.906989181466351</v>
      </c>
      <c r="P756">
        <v>14.90696993309165</v>
      </c>
      <c r="Q756" s="1">
        <v>14.906989181466351</v>
      </c>
      <c r="S756">
        <v>3</v>
      </c>
      <c r="T756">
        <v>2.25</v>
      </c>
      <c r="U756">
        <v>0.5</v>
      </c>
      <c r="V756">
        <v>10.95</v>
      </c>
      <c r="W756">
        <v>0.14058666666666669</v>
      </c>
      <c r="Y756" t="s">
        <v>84</v>
      </c>
      <c r="AA756">
        <v>7</v>
      </c>
      <c r="AB756">
        <v>90</v>
      </c>
      <c r="AC756" t="s">
        <v>1316</v>
      </c>
      <c r="AD756" t="s">
        <v>87</v>
      </c>
      <c r="AE756" t="s">
        <v>87</v>
      </c>
      <c r="AF756" t="s">
        <v>111</v>
      </c>
      <c r="AG756" t="b">
        <v>0</v>
      </c>
      <c r="AH756">
        <v>0.17499999999999999</v>
      </c>
      <c r="AI756">
        <v>0.10378061522389551</v>
      </c>
      <c r="AJ756">
        <v>4</v>
      </c>
      <c r="AL756">
        <v>15.86923892774559</v>
      </c>
      <c r="AM756">
        <v>19.567777752765789</v>
      </c>
      <c r="AN756">
        <v>16.697508440062279</v>
      </c>
      <c r="AO756">
        <v>15.86923892774559</v>
      </c>
      <c r="AP756">
        <v>1.9467684946614709</v>
      </c>
      <c r="AQ756">
        <v>2.0307560137465019</v>
      </c>
      <c r="AR756">
        <v>46.657448159978998</v>
      </c>
      <c r="AS756">
        <v>360.56993720244787</v>
      </c>
      <c r="AT756">
        <v>1.9289524727415031</v>
      </c>
      <c r="AU756">
        <v>14.90699340388494</v>
      </c>
      <c r="AV756">
        <v>19.160680943571158</v>
      </c>
      <c r="AW756">
        <v>19.559667974178769</v>
      </c>
      <c r="AX756">
        <v>43.795842156734068</v>
      </c>
      <c r="AY756">
        <v>44.707812512408623</v>
      </c>
      <c r="AZ756">
        <v>1.9893317261316561</v>
      </c>
      <c r="BA756">
        <v>2.0307560137465019</v>
      </c>
      <c r="BB756">
        <v>3.513361874204977</v>
      </c>
      <c r="BC756">
        <v>3.513361874204977</v>
      </c>
      <c r="BD756" t="b">
        <v>0</v>
      </c>
      <c r="BE756" t="b">
        <v>0</v>
      </c>
      <c r="BH756">
        <v>46.657446768429622</v>
      </c>
      <c r="BI756">
        <v>360.56981356285468</v>
      </c>
      <c r="BJ756">
        <v>1.92895253027214</v>
      </c>
      <c r="BK756">
        <v>1.92895253027214</v>
      </c>
      <c r="BL756">
        <v>1.92895253027214</v>
      </c>
      <c r="BM756" t="s">
        <v>89</v>
      </c>
      <c r="BN756">
        <v>14.906989181466351</v>
      </c>
      <c r="BO756">
        <v>14.906989181466351</v>
      </c>
      <c r="BP756">
        <v>14.906989181466351</v>
      </c>
      <c r="BQ756" t="s">
        <v>89</v>
      </c>
      <c r="BR756">
        <v>18.482160720135742</v>
      </c>
      <c r="BS756">
        <v>18.482160720135742</v>
      </c>
      <c r="BT756">
        <v>18.482160720135742</v>
      </c>
      <c r="BU756" t="s">
        <v>89</v>
      </c>
      <c r="BV756">
        <v>0.1043683452103415</v>
      </c>
      <c r="BW756">
        <v>19.79307970832896</v>
      </c>
      <c r="BX756">
        <v>270.7106161171659</v>
      </c>
      <c r="BY756">
        <v>4.5470437812731017</v>
      </c>
      <c r="BZ756">
        <v>4.5470437812731017</v>
      </c>
      <c r="CA756">
        <v>4.5470437812731017</v>
      </c>
      <c r="CB756" t="s">
        <v>89</v>
      </c>
      <c r="CC756" t="s">
        <v>90</v>
      </c>
      <c r="CD756">
        <v>43.885667925342773</v>
      </c>
      <c r="CE756">
        <v>43.885667925342773</v>
      </c>
      <c r="CF756">
        <v>43.885667925342773</v>
      </c>
      <c r="CG756" t="s">
        <v>89</v>
      </c>
      <c r="CH756" t="s">
        <v>91</v>
      </c>
      <c r="CI756">
        <v>1.9893316543069819</v>
      </c>
      <c r="CJ756">
        <v>19.19997971733746</v>
      </c>
      <c r="CK756">
        <v>0.10361113311544951</v>
      </c>
      <c r="CL756">
        <v>1.0908170672724991</v>
      </c>
      <c r="CM756">
        <v>7</v>
      </c>
      <c r="CN756">
        <v>4.4497565592262207</v>
      </c>
      <c r="CO756">
        <v>4.641728031420576</v>
      </c>
      <c r="CP756">
        <v>44.726349149178937</v>
      </c>
      <c r="CQ756">
        <v>36.272546120561358</v>
      </c>
      <c r="CR756">
        <v>14.906989181466351</v>
      </c>
      <c r="CS756">
        <v>14.906989181466351</v>
      </c>
      <c r="CT756">
        <v>1.7763568394002501E-15</v>
      </c>
      <c r="CU756">
        <v>1.191626838777591E-14</v>
      </c>
    </row>
    <row r="757" spans="1:99" x14ac:dyDescent="0.3">
      <c r="A757" t="s">
        <v>1317</v>
      </c>
      <c r="B757" t="s">
        <v>905</v>
      </c>
      <c r="C757" t="s">
        <v>3377</v>
      </c>
      <c r="D757" t="s">
        <v>109</v>
      </c>
      <c r="E757">
        <v>0.17499999999999999</v>
      </c>
      <c r="F757">
        <v>0.8125</v>
      </c>
      <c r="G757">
        <v>0.1043683452103415</v>
      </c>
      <c r="H757">
        <v>21</v>
      </c>
      <c r="I757">
        <v>112</v>
      </c>
      <c r="J757">
        <v>7</v>
      </c>
      <c r="K757">
        <v>18.482160720135742</v>
      </c>
      <c r="L757">
        <v>18.482162457960051</v>
      </c>
      <c r="M757">
        <v>14.906989181466351</v>
      </c>
      <c r="N757">
        <v>14.90696993309165</v>
      </c>
      <c r="O757">
        <v>14.906989181466351</v>
      </c>
      <c r="P757">
        <v>14.90696993309165</v>
      </c>
      <c r="Q757" s="1">
        <v>14.906989181466351</v>
      </c>
      <c r="S757">
        <v>3</v>
      </c>
      <c r="T757">
        <v>2.25</v>
      </c>
      <c r="U757">
        <v>0.5</v>
      </c>
      <c r="V757">
        <v>10.95</v>
      </c>
      <c r="W757">
        <v>0.14058666666666669</v>
      </c>
      <c r="Y757" t="s">
        <v>84</v>
      </c>
      <c r="AA757">
        <v>7</v>
      </c>
      <c r="AB757">
        <v>90</v>
      </c>
      <c r="AC757" t="s">
        <v>1318</v>
      </c>
      <c r="AD757" t="s">
        <v>87</v>
      </c>
      <c r="AE757" t="s">
        <v>87</v>
      </c>
      <c r="AF757" t="s">
        <v>111</v>
      </c>
      <c r="AG757" t="b">
        <v>0</v>
      </c>
      <c r="AH757">
        <v>0.17499999999999999</v>
      </c>
      <c r="AI757">
        <v>0.10378061522389551</v>
      </c>
      <c r="AJ757">
        <v>4</v>
      </c>
      <c r="AL757">
        <v>15.86923892774559</v>
      </c>
      <c r="AM757">
        <v>19.567777752765789</v>
      </c>
      <c r="AN757">
        <v>16.697508440062279</v>
      </c>
      <c r="AO757">
        <v>15.86923892774559</v>
      </c>
      <c r="AP757">
        <v>1.9467684946614709</v>
      </c>
      <c r="AQ757">
        <v>2.0307560137465019</v>
      </c>
      <c r="AR757">
        <v>46.657448159978998</v>
      </c>
      <c r="AS757">
        <v>360.56993720244787</v>
      </c>
      <c r="AT757">
        <v>1.9289524727415031</v>
      </c>
      <c r="AU757">
        <v>14.90699340388494</v>
      </c>
      <c r="AV757">
        <v>19.16068094357118</v>
      </c>
      <c r="AW757">
        <v>19.559667974178758</v>
      </c>
      <c r="AX757">
        <v>23.582376545933759</v>
      </c>
      <c r="AY757">
        <v>24.07343750668155</v>
      </c>
      <c r="AZ757">
        <v>1.9893317261316601</v>
      </c>
      <c r="BA757">
        <v>2.0307560137465019</v>
      </c>
      <c r="BB757">
        <v>6.5248149092377812</v>
      </c>
      <c r="BC757">
        <v>6.5248149092377812</v>
      </c>
      <c r="BD757" t="b">
        <v>0</v>
      </c>
      <c r="BE757" t="b">
        <v>0</v>
      </c>
      <c r="BH757">
        <v>46.657446768429622</v>
      </c>
      <c r="BI757">
        <v>360.56981356285468</v>
      </c>
      <c r="BJ757">
        <v>1.92895253027214</v>
      </c>
      <c r="BK757">
        <v>1.92895253027214</v>
      </c>
      <c r="BL757">
        <v>1.92895253027214</v>
      </c>
      <c r="BM757" t="s">
        <v>89</v>
      </c>
      <c r="BN757">
        <v>14.906989181466351</v>
      </c>
      <c r="BO757">
        <v>14.906989181466351</v>
      </c>
      <c r="BP757">
        <v>14.906989181466351</v>
      </c>
      <c r="BQ757" t="s">
        <v>89</v>
      </c>
      <c r="BR757">
        <v>18.482160720135742</v>
      </c>
      <c r="BS757">
        <v>18.482160720135742</v>
      </c>
      <c r="BT757">
        <v>18.482160720135742</v>
      </c>
      <c r="BU757" t="s">
        <v>89</v>
      </c>
      <c r="BV757">
        <v>0.1043683452103415</v>
      </c>
      <c r="BW757">
        <v>36.758576601182277</v>
      </c>
      <c r="BX757">
        <v>502.748287074735</v>
      </c>
      <c r="BY757">
        <v>2.4484081899162899</v>
      </c>
      <c r="BZ757">
        <v>2.4484081899162899</v>
      </c>
      <c r="CA757">
        <v>2.4484081899162899</v>
      </c>
      <c r="CB757" t="s">
        <v>89</v>
      </c>
      <c r="CC757" t="s">
        <v>90</v>
      </c>
      <c r="CD757">
        <v>23.630744267492279</v>
      </c>
      <c r="CE757">
        <v>23.630744267492279</v>
      </c>
      <c r="CF757">
        <v>23.630744267492279</v>
      </c>
      <c r="CG757" t="s">
        <v>89</v>
      </c>
      <c r="CH757" t="s">
        <v>91</v>
      </c>
      <c r="CI757">
        <v>1.9893316543069861</v>
      </c>
      <c r="CJ757">
        <v>19.199979717337481</v>
      </c>
      <c r="CK757">
        <v>0.1036111331154496</v>
      </c>
      <c r="CL757">
        <v>2.0258031249346389</v>
      </c>
      <c r="CM757">
        <v>7</v>
      </c>
      <c r="CN757">
        <v>2.396022762660273</v>
      </c>
      <c r="CO757">
        <v>2.499392016918772</v>
      </c>
      <c r="CP757">
        <v>24.083418772634811</v>
      </c>
      <c r="CQ757">
        <v>19.531370987994581</v>
      </c>
      <c r="CR757">
        <v>14.906989181466351</v>
      </c>
      <c r="CS757">
        <v>14.906989181466351</v>
      </c>
      <c r="CT757">
        <v>1.7763568394002501E-15</v>
      </c>
      <c r="CU757">
        <v>1.191626838777591E-14</v>
      </c>
    </row>
    <row r="758" spans="1:99" x14ac:dyDescent="0.3">
      <c r="A758" t="s">
        <v>1373</v>
      </c>
      <c r="B758" t="s">
        <v>905</v>
      </c>
      <c r="C758" t="s">
        <v>3377</v>
      </c>
      <c r="D758" t="s">
        <v>129</v>
      </c>
      <c r="E758">
        <v>2.5000000000000001E-2</v>
      </c>
      <c r="F758">
        <v>0.25</v>
      </c>
      <c r="G758">
        <v>9.4137053113932445E-2</v>
      </c>
      <c r="H758">
        <v>3</v>
      </c>
      <c r="I758">
        <v>112</v>
      </c>
      <c r="J758">
        <v>10</v>
      </c>
      <c r="K758">
        <v>14.01226231867194</v>
      </c>
      <c r="L758">
        <v>14.01226778453916</v>
      </c>
      <c r="M758">
        <v>12.85856004095271</v>
      </c>
      <c r="N758">
        <v>12.858506978179969</v>
      </c>
      <c r="O758">
        <v>12.85856004095271</v>
      </c>
      <c r="P758">
        <v>12.858506978179969</v>
      </c>
      <c r="Q758" s="1">
        <v>12.85856004095271</v>
      </c>
      <c r="S758">
        <v>3</v>
      </c>
      <c r="T758">
        <v>2.25</v>
      </c>
      <c r="U758">
        <v>0.5</v>
      </c>
      <c r="V758">
        <v>10.95</v>
      </c>
      <c r="W758">
        <v>0.14058666666666669</v>
      </c>
      <c r="Y758" t="s">
        <v>84</v>
      </c>
      <c r="AA758">
        <v>8</v>
      </c>
      <c r="AB758">
        <v>270</v>
      </c>
      <c r="AC758" t="s">
        <v>1374</v>
      </c>
      <c r="AD758" t="s">
        <v>87</v>
      </c>
      <c r="AE758" t="s">
        <v>87</v>
      </c>
      <c r="AF758" t="s">
        <v>131</v>
      </c>
      <c r="AG758" t="b">
        <v>1</v>
      </c>
      <c r="AH758">
        <v>2.5000000000000001E-2</v>
      </c>
      <c r="AI758">
        <v>9.3724699924823379E-2</v>
      </c>
      <c r="AJ758">
        <v>4</v>
      </c>
      <c r="AL758">
        <v>13.4896687756841</v>
      </c>
      <c r="AM758">
        <v>13.7578322836633</v>
      </c>
      <c r="AN758">
        <v>14.00558045794496</v>
      </c>
      <c r="AO758">
        <v>13.4896687756841</v>
      </c>
      <c r="AP758">
        <v>1.328099116398604</v>
      </c>
      <c r="AQ758">
        <v>1.3403819433474411</v>
      </c>
      <c r="AR758">
        <v>204.68921171913129</v>
      </c>
      <c r="AS758">
        <v>1995.3495761112761</v>
      </c>
      <c r="AT758">
        <v>1.319072938589877</v>
      </c>
      <c r="AU758">
        <v>12.858575235937391</v>
      </c>
      <c r="AV758">
        <v>13.154446549323691</v>
      </c>
      <c r="AW758">
        <v>13.388920625931039</v>
      </c>
      <c r="AX758">
        <v>52.617786197294777</v>
      </c>
      <c r="AY758">
        <v>53.555682503724171</v>
      </c>
      <c r="AZ758">
        <v>1.3345572629406171</v>
      </c>
      <c r="BA758">
        <v>1.3403819433474411</v>
      </c>
      <c r="BB758">
        <v>1.6638518785555401</v>
      </c>
      <c r="BC758">
        <v>1.6638518785555401</v>
      </c>
      <c r="BD758" t="b">
        <v>1</v>
      </c>
      <c r="BE758" t="b">
        <v>1</v>
      </c>
      <c r="BH758">
        <v>204.6891894436464</v>
      </c>
      <c r="BI758">
        <v>1995.3467839148641</v>
      </c>
      <c r="BJ758">
        <v>1.319073082139175</v>
      </c>
      <c r="BK758">
        <v>1.319073082139175</v>
      </c>
      <c r="BL758">
        <v>1.319073082139175</v>
      </c>
      <c r="BM758" t="s">
        <v>89</v>
      </c>
      <c r="BN758">
        <v>12.8585600409527</v>
      </c>
      <c r="BO758">
        <v>12.8585600409527</v>
      </c>
      <c r="BP758">
        <v>12.8585600409527</v>
      </c>
      <c r="BQ758" t="s">
        <v>89</v>
      </c>
      <c r="BR758">
        <v>14.01226231867194</v>
      </c>
      <c r="BS758">
        <v>14.01226231867194</v>
      </c>
      <c r="BT758">
        <v>14.01226231867194</v>
      </c>
      <c r="BU758" t="s">
        <v>89</v>
      </c>
      <c r="BV758">
        <v>9.4137053113932445E-2</v>
      </c>
      <c r="BW758">
        <v>50.578571541597093</v>
      </c>
      <c r="BX758">
        <v>2535.632126594011</v>
      </c>
      <c r="BY758">
        <v>5.3382290517624682</v>
      </c>
      <c r="BZ758">
        <v>5.3382290517624682</v>
      </c>
      <c r="CA758">
        <v>5.3382290517624682</v>
      </c>
      <c r="CB758" t="s">
        <v>89</v>
      </c>
      <c r="CC758" t="s">
        <v>90</v>
      </c>
      <c r="CD758">
        <v>216.27700293708941</v>
      </c>
      <c r="CE758">
        <v>216.27700293708941</v>
      </c>
      <c r="CF758">
        <v>216.27700293708941</v>
      </c>
      <c r="CG758" t="s">
        <v>89</v>
      </c>
      <c r="CH758" t="s">
        <v>91</v>
      </c>
      <c r="CI758">
        <v>1.3345572629406171</v>
      </c>
      <c r="CJ758">
        <v>54.069250734272352</v>
      </c>
      <c r="CK758">
        <v>2.4682370197793291E-2</v>
      </c>
      <c r="CL758">
        <v>0.78259338875080853</v>
      </c>
      <c r="CM758">
        <v>21</v>
      </c>
      <c r="CN758">
        <v>5.3123964655944151</v>
      </c>
      <c r="CO758">
        <v>5.3615277733897653</v>
      </c>
      <c r="CP758">
        <v>55.031329134653191</v>
      </c>
      <c r="CQ758">
        <v>53.958675102736393</v>
      </c>
      <c r="CR758">
        <v>12.85856004095271</v>
      </c>
      <c r="CS758">
        <v>12.8585600409527</v>
      </c>
      <c r="CT758">
        <v>8.8817841970012523E-15</v>
      </c>
      <c r="CU758">
        <v>6.9072930162584478E-14</v>
      </c>
    </row>
    <row r="759" spans="1:99" x14ac:dyDescent="0.3">
      <c r="A759" t="s">
        <v>1375</v>
      </c>
      <c r="B759" t="s">
        <v>905</v>
      </c>
      <c r="C759" t="s">
        <v>3377</v>
      </c>
      <c r="D759" t="s">
        <v>129</v>
      </c>
      <c r="E759">
        <v>2.5000000000000001E-2</v>
      </c>
      <c r="F759">
        <v>0.4375</v>
      </c>
      <c r="G759">
        <v>9.4137053113932445E-2</v>
      </c>
      <c r="H759">
        <v>3</v>
      </c>
      <c r="I759">
        <v>112</v>
      </c>
      <c r="J759">
        <v>10</v>
      </c>
      <c r="K759">
        <v>14.01226231867194</v>
      </c>
      <c r="L759">
        <v>14.01226778453916</v>
      </c>
      <c r="M759">
        <v>12.85856004095271</v>
      </c>
      <c r="N759">
        <v>12.858506978179969</v>
      </c>
      <c r="O759">
        <v>12.85856004095271</v>
      </c>
      <c r="P759">
        <v>12.858506978179969</v>
      </c>
      <c r="Q759" s="1">
        <v>12.85856004095271</v>
      </c>
      <c r="S759">
        <v>3</v>
      </c>
      <c r="T759">
        <v>2.25</v>
      </c>
      <c r="U759">
        <v>0.5</v>
      </c>
      <c r="V759">
        <v>10.95</v>
      </c>
      <c r="W759">
        <v>0.14058666666666669</v>
      </c>
      <c r="Y759" t="s">
        <v>84</v>
      </c>
      <c r="AA759">
        <v>8</v>
      </c>
      <c r="AB759">
        <v>270</v>
      </c>
      <c r="AC759" t="s">
        <v>1376</v>
      </c>
      <c r="AD759" t="s">
        <v>87</v>
      </c>
      <c r="AE759" t="s">
        <v>87</v>
      </c>
      <c r="AF759" t="s">
        <v>131</v>
      </c>
      <c r="AG759" t="b">
        <v>1</v>
      </c>
      <c r="AH759">
        <v>2.5000000000000001E-2</v>
      </c>
      <c r="AI759">
        <v>9.3724699924823379E-2</v>
      </c>
      <c r="AJ759">
        <v>4</v>
      </c>
      <c r="AL759">
        <v>13.4896687756841</v>
      </c>
      <c r="AM759">
        <v>13.7578322836633</v>
      </c>
      <c r="AN759">
        <v>14.00558045794496</v>
      </c>
      <c r="AO759">
        <v>13.4896687756841</v>
      </c>
      <c r="AP759">
        <v>1.328099116398604</v>
      </c>
      <c r="AQ759">
        <v>1.3403819433474411</v>
      </c>
      <c r="AR759">
        <v>204.68921171913129</v>
      </c>
      <c r="AS759">
        <v>1995.3495761112761</v>
      </c>
      <c r="AT759">
        <v>1.319072938589877</v>
      </c>
      <c r="AU759">
        <v>12.858575235937391</v>
      </c>
      <c r="AV759">
        <v>13.15444654932371</v>
      </c>
      <c r="AW759">
        <v>13.388920625931069</v>
      </c>
      <c r="AX759">
        <v>30.067306398454189</v>
      </c>
      <c r="AY759">
        <v>30.603247144985311</v>
      </c>
      <c r="AZ759">
        <v>1.3345572629406171</v>
      </c>
      <c r="BA759">
        <v>1.3403819433474411</v>
      </c>
      <c r="BB759">
        <v>2.911740787472199</v>
      </c>
      <c r="BC759">
        <v>2.911740787472199</v>
      </c>
      <c r="BD759" t="b">
        <v>1</v>
      </c>
      <c r="BE759" t="b">
        <v>1</v>
      </c>
      <c r="BH759">
        <v>204.6891894436464</v>
      </c>
      <c r="BI759">
        <v>1995.3467839148641</v>
      </c>
      <c r="BJ759">
        <v>1.319073082139175</v>
      </c>
      <c r="BK759">
        <v>1.319073082139175</v>
      </c>
      <c r="BL759">
        <v>1.319073082139175</v>
      </c>
      <c r="BM759" t="s">
        <v>89</v>
      </c>
      <c r="BN759">
        <v>12.8585600409527</v>
      </c>
      <c r="BO759">
        <v>12.8585600409527</v>
      </c>
      <c r="BP759">
        <v>12.8585600409527</v>
      </c>
      <c r="BQ759" t="s">
        <v>89</v>
      </c>
      <c r="BR759">
        <v>14.01226231867194</v>
      </c>
      <c r="BS759">
        <v>14.01226231867194</v>
      </c>
      <c r="BT759">
        <v>14.01226231867194</v>
      </c>
      <c r="BU759" t="s">
        <v>89</v>
      </c>
      <c r="BV759">
        <v>9.4137053113932445E-2</v>
      </c>
      <c r="BW759">
        <v>88.512500197794935</v>
      </c>
      <c r="BX759">
        <v>4437.3562215395204</v>
      </c>
      <c r="BY759">
        <v>3.0504166010071239</v>
      </c>
      <c r="BZ759">
        <v>3.0504166010071239</v>
      </c>
      <c r="CA759">
        <v>3.0504166010071239</v>
      </c>
      <c r="CB759" t="s">
        <v>89</v>
      </c>
      <c r="CC759" t="s">
        <v>90</v>
      </c>
      <c r="CD759">
        <v>123.5868588211939</v>
      </c>
      <c r="CE759">
        <v>123.5868588211939</v>
      </c>
      <c r="CF759">
        <v>123.5868588211939</v>
      </c>
      <c r="CG759" t="s">
        <v>89</v>
      </c>
      <c r="CH759" t="s">
        <v>91</v>
      </c>
      <c r="CI759">
        <v>1.3345572629406171</v>
      </c>
      <c r="CJ759">
        <v>54.069250734272323</v>
      </c>
      <c r="CK759">
        <v>2.4682370197793301E-2</v>
      </c>
      <c r="CL759">
        <v>1.3695384303139151</v>
      </c>
      <c r="CM759">
        <v>21</v>
      </c>
      <c r="CN759">
        <v>3.035655123196809</v>
      </c>
      <c r="CO759">
        <v>3.0637301562227228</v>
      </c>
      <c r="CP759">
        <v>31.4464737912304</v>
      </c>
      <c r="CQ759">
        <v>30.833528630135081</v>
      </c>
      <c r="CR759">
        <v>12.85856004095271</v>
      </c>
      <c r="CS759">
        <v>12.8585600409527</v>
      </c>
      <c r="CT759">
        <v>8.8817841970012523E-15</v>
      </c>
      <c r="CU759">
        <v>6.9072930162584478E-14</v>
      </c>
    </row>
    <row r="760" spans="1:99" x14ac:dyDescent="0.3">
      <c r="A760" t="s">
        <v>1377</v>
      </c>
      <c r="B760" t="s">
        <v>905</v>
      </c>
      <c r="C760" t="s">
        <v>3377</v>
      </c>
      <c r="D760" t="s">
        <v>129</v>
      </c>
      <c r="E760">
        <v>2.5000000000000001E-2</v>
      </c>
      <c r="F760">
        <v>0.8125</v>
      </c>
      <c r="G760">
        <v>9.4137053113932445E-2</v>
      </c>
      <c r="H760">
        <v>3</v>
      </c>
      <c r="I760">
        <v>112</v>
      </c>
      <c r="J760">
        <v>10</v>
      </c>
      <c r="K760">
        <v>14.01226231867194</v>
      </c>
      <c r="L760">
        <v>14.01226778453916</v>
      </c>
      <c r="M760">
        <v>12.85856004095271</v>
      </c>
      <c r="N760">
        <v>12.858506978179969</v>
      </c>
      <c r="O760">
        <v>12.85856004095271</v>
      </c>
      <c r="P760">
        <v>12.858506978179969</v>
      </c>
      <c r="Q760" s="1">
        <v>12.85856004095271</v>
      </c>
      <c r="S760">
        <v>3</v>
      </c>
      <c r="T760">
        <v>2.25</v>
      </c>
      <c r="U760">
        <v>0.5</v>
      </c>
      <c r="V760">
        <v>10.95</v>
      </c>
      <c r="W760">
        <v>0.14058666666666669</v>
      </c>
      <c r="Y760" t="s">
        <v>84</v>
      </c>
      <c r="AA760">
        <v>8</v>
      </c>
      <c r="AB760">
        <v>270</v>
      </c>
      <c r="AC760" t="s">
        <v>1378</v>
      </c>
      <c r="AD760" t="s">
        <v>87</v>
      </c>
      <c r="AE760" t="s">
        <v>87</v>
      </c>
      <c r="AF760" t="s">
        <v>131</v>
      </c>
      <c r="AG760" t="b">
        <v>1</v>
      </c>
      <c r="AH760">
        <v>2.5000000000000001E-2</v>
      </c>
      <c r="AI760">
        <v>9.3724699924823379E-2</v>
      </c>
      <c r="AJ760">
        <v>4</v>
      </c>
      <c r="AL760">
        <v>13.4896687756841</v>
      </c>
      <c r="AM760">
        <v>13.7578322836633</v>
      </c>
      <c r="AN760">
        <v>14.00558045794496</v>
      </c>
      <c r="AO760">
        <v>13.4896687756841</v>
      </c>
      <c r="AP760">
        <v>1.328099116398604</v>
      </c>
      <c r="AQ760">
        <v>1.3403819433474411</v>
      </c>
      <c r="AR760">
        <v>204.68921171913129</v>
      </c>
      <c r="AS760">
        <v>1995.3495761112761</v>
      </c>
      <c r="AT760">
        <v>1.319072938589877</v>
      </c>
      <c r="AU760">
        <v>12.858575235937391</v>
      </c>
      <c r="AV760">
        <v>13.154446549323669</v>
      </c>
      <c r="AW760">
        <v>13.38892062593105</v>
      </c>
      <c r="AX760">
        <v>16.19008806070606</v>
      </c>
      <c r="AY760">
        <v>16.478671539607451</v>
      </c>
      <c r="AZ760">
        <v>1.3345572629406171</v>
      </c>
      <c r="BA760">
        <v>1.3403819433474411</v>
      </c>
      <c r="BB760">
        <v>5.4075186053055067</v>
      </c>
      <c r="BC760">
        <v>5.4075186053055067</v>
      </c>
      <c r="BD760" t="b">
        <v>1</v>
      </c>
      <c r="BE760" t="b">
        <v>1</v>
      </c>
      <c r="BH760">
        <v>204.6891894436464</v>
      </c>
      <c r="BI760">
        <v>1995.3467839148641</v>
      </c>
      <c r="BJ760">
        <v>1.319073082139175</v>
      </c>
      <c r="BK760">
        <v>1.319073082139175</v>
      </c>
      <c r="BL760">
        <v>1.319073082139175</v>
      </c>
      <c r="BM760" t="s">
        <v>89</v>
      </c>
      <c r="BN760">
        <v>12.8585600409527</v>
      </c>
      <c r="BO760">
        <v>12.8585600409527</v>
      </c>
      <c r="BP760">
        <v>12.8585600409527</v>
      </c>
      <c r="BQ760" t="s">
        <v>89</v>
      </c>
      <c r="BR760">
        <v>14.01226231867194</v>
      </c>
      <c r="BS760">
        <v>14.01226231867194</v>
      </c>
      <c r="BT760">
        <v>14.01226231867194</v>
      </c>
      <c r="BU760" t="s">
        <v>89</v>
      </c>
      <c r="BV760">
        <v>9.4137053113932445E-2</v>
      </c>
      <c r="BW760">
        <v>164.38035751019061</v>
      </c>
      <c r="BX760">
        <v>8240.8044114305358</v>
      </c>
      <c r="BY760">
        <v>1.642532015926913</v>
      </c>
      <c r="BZ760">
        <v>1.642532015926913</v>
      </c>
      <c r="CA760">
        <v>1.642532015926913</v>
      </c>
      <c r="CB760" t="s">
        <v>89</v>
      </c>
      <c r="CC760" t="s">
        <v>90</v>
      </c>
      <c r="CD760">
        <v>66.546770134489023</v>
      </c>
      <c r="CE760">
        <v>66.546770134489023</v>
      </c>
      <c r="CF760">
        <v>66.546770134489023</v>
      </c>
      <c r="CG760" t="s">
        <v>89</v>
      </c>
      <c r="CH760" t="s">
        <v>91</v>
      </c>
      <c r="CI760">
        <v>1.3345572629406171</v>
      </c>
      <c r="CJ760">
        <v>54.06925073427233</v>
      </c>
      <c r="CK760">
        <v>2.4682370197793301E-2</v>
      </c>
      <c r="CL760">
        <v>2.5434285134401282</v>
      </c>
      <c r="CM760">
        <v>21</v>
      </c>
      <c r="CN760">
        <v>1.634583527875205</v>
      </c>
      <c r="CO760">
        <v>1.6497008533506969</v>
      </c>
      <c r="CP760">
        <v>16.932716656816371</v>
      </c>
      <c r="CQ760">
        <v>16.602669262380431</v>
      </c>
      <c r="CR760">
        <v>12.85856004095271</v>
      </c>
      <c r="CS760">
        <v>12.8585600409527</v>
      </c>
      <c r="CT760">
        <v>8.8817841970012523E-15</v>
      </c>
      <c r="CU760">
        <v>6.9072930162584478E-14</v>
      </c>
    </row>
    <row r="761" spans="1:99" x14ac:dyDescent="0.3">
      <c r="A761" t="s">
        <v>1379</v>
      </c>
      <c r="B761" t="s">
        <v>905</v>
      </c>
      <c r="C761" t="s">
        <v>3377</v>
      </c>
      <c r="D761" t="s">
        <v>129</v>
      </c>
      <c r="E761">
        <v>0.1</v>
      </c>
      <c r="F761">
        <v>0.25</v>
      </c>
      <c r="G761">
        <v>9.4137053113932445E-2</v>
      </c>
      <c r="H761">
        <v>3</v>
      </c>
      <c r="I761">
        <v>112</v>
      </c>
      <c r="J761">
        <v>10</v>
      </c>
      <c r="K761">
        <v>14.01226231867194</v>
      </c>
      <c r="L761">
        <v>14.01226778453916</v>
      </c>
      <c r="M761">
        <v>12.85856004095271</v>
      </c>
      <c r="N761">
        <v>12.858506978179969</v>
      </c>
      <c r="O761">
        <v>12.85856004095271</v>
      </c>
      <c r="P761">
        <v>12.858506978179969</v>
      </c>
      <c r="Q761" s="1">
        <v>12.85856004095271</v>
      </c>
      <c r="S761">
        <v>3</v>
      </c>
      <c r="T761">
        <v>2.25</v>
      </c>
      <c r="U761">
        <v>0.5</v>
      </c>
      <c r="V761">
        <v>10.95</v>
      </c>
      <c r="W761">
        <v>0.14058666666666669</v>
      </c>
      <c r="Y761" t="s">
        <v>84</v>
      </c>
      <c r="AA761">
        <v>8</v>
      </c>
      <c r="AB761">
        <v>270</v>
      </c>
      <c r="AC761" t="s">
        <v>1380</v>
      </c>
      <c r="AD761" t="s">
        <v>87</v>
      </c>
      <c r="AE761" t="s">
        <v>87</v>
      </c>
      <c r="AF761" t="s">
        <v>131</v>
      </c>
      <c r="AG761" t="b">
        <v>0</v>
      </c>
      <c r="AH761">
        <v>0.1</v>
      </c>
      <c r="AI761">
        <v>9.3724699924823379E-2</v>
      </c>
      <c r="AJ761">
        <v>4</v>
      </c>
      <c r="AL761">
        <v>13.4896687756841</v>
      </c>
      <c r="AM761">
        <v>14.678323001415301</v>
      </c>
      <c r="AN761">
        <v>14.00558045794496</v>
      </c>
      <c r="AO761">
        <v>13.4896687756841</v>
      </c>
      <c r="AP761">
        <v>1.328099116398604</v>
      </c>
      <c r="AQ761">
        <v>1.375721418707281</v>
      </c>
      <c r="AR761">
        <v>204.68921171913129</v>
      </c>
      <c r="AS761">
        <v>1995.3495761112761</v>
      </c>
      <c r="AT761">
        <v>1.319072938589877</v>
      </c>
      <c r="AU761">
        <v>12.858575235937391</v>
      </c>
      <c r="AV761">
        <v>11.006042263394511</v>
      </c>
      <c r="AW761">
        <v>11.32325755899808</v>
      </c>
      <c r="AX761">
        <v>44.024169053578049</v>
      </c>
      <c r="AY761">
        <v>45.293030235992312</v>
      </c>
      <c r="AZ761">
        <v>1.3485488447476539</v>
      </c>
      <c r="BA761">
        <v>1.375721418707281</v>
      </c>
      <c r="BB761">
        <v>14.249376654109669</v>
      </c>
      <c r="BC761">
        <v>14.249376654109669</v>
      </c>
      <c r="BD761" t="b">
        <v>1</v>
      </c>
      <c r="BE761" t="b">
        <v>1</v>
      </c>
      <c r="BH761">
        <v>204.6891894436464</v>
      </c>
      <c r="BI761">
        <v>1995.3467839148641</v>
      </c>
      <c r="BJ761">
        <v>1.319073082139175</v>
      </c>
      <c r="BK761">
        <v>1.319073082139175</v>
      </c>
      <c r="BL761">
        <v>1.319073082139175</v>
      </c>
      <c r="BM761" t="s">
        <v>89</v>
      </c>
      <c r="BN761">
        <v>12.8585600409527</v>
      </c>
      <c r="BO761">
        <v>12.8585600409527</v>
      </c>
      <c r="BP761">
        <v>12.8585600409527</v>
      </c>
      <c r="BQ761" t="s">
        <v>89</v>
      </c>
      <c r="BR761">
        <v>14.01226231867194</v>
      </c>
      <c r="BS761">
        <v>14.01226231867194</v>
      </c>
      <c r="BT761">
        <v>14.01226231867194</v>
      </c>
      <c r="BU761" t="s">
        <v>89</v>
      </c>
      <c r="BV761">
        <v>9.4137053113932445E-2</v>
      </c>
      <c r="BW761">
        <v>50.053661402607752</v>
      </c>
      <c r="BX761">
        <v>997.83782293100035</v>
      </c>
      <c r="BY761">
        <v>5.3942107816698748</v>
      </c>
      <c r="BZ761">
        <v>5.3942107816698748</v>
      </c>
      <c r="CA761">
        <v>5.3942107816698748</v>
      </c>
      <c r="CB761" t="s">
        <v>89</v>
      </c>
      <c r="CC761" t="s">
        <v>90</v>
      </c>
      <c r="CD761">
        <v>62.972546148838163</v>
      </c>
      <c r="CE761">
        <v>62.972546148838163</v>
      </c>
      <c r="CF761">
        <v>62.972546148838163</v>
      </c>
      <c r="CG761" t="s">
        <v>89</v>
      </c>
      <c r="CH761" t="s">
        <v>91</v>
      </c>
      <c r="CI761">
        <v>1.3485526954174689</v>
      </c>
      <c r="CJ761">
        <v>15.743136537209541</v>
      </c>
      <c r="CK761">
        <v>8.5659721760661209E-2</v>
      </c>
      <c r="CL761">
        <v>1.8408421958186689</v>
      </c>
      <c r="CM761">
        <v>10</v>
      </c>
      <c r="CN761">
        <v>5.3123964655944151</v>
      </c>
      <c r="CO761">
        <v>5.5028856748291242</v>
      </c>
      <c r="CP761">
        <v>58.713292005661224</v>
      </c>
      <c r="CQ761">
        <v>53.958675102736393</v>
      </c>
      <c r="CR761">
        <v>12.85856004095271</v>
      </c>
      <c r="CS761">
        <v>12.8585600409527</v>
      </c>
      <c r="CT761">
        <v>8.8817841970012523E-15</v>
      </c>
      <c r="CU761">
        <v>6.9072930162584478E-14</v>
      </c>
    </row>
    <row r="762" spans="1:99" x14ac:dyDescent="0.3">
      <c r="A762" t="s">
        <v>1381</v>
      </c>
      <c r="B762" t="s">
        <v>905</v>
      </c>
      <c r="C762" t="s">
        <v>3377</v>
      </c>
      <c r="D762" t="s">
        <v>129</v>
      </c>
      <c r="E762">
        <v>0.1</v>
      </c>
      <c r="F762">
        <v>0.4375</v>
      </c>
      <c r="G762">
        <v>9.4137053113932445E-2</v>
      </c>
      <c r="H762">
        <v>3</v>
      </c>
      <c r="I762">
        <v>112</v>
      </c>
      <c r="J762">
        <v>10</v>
      </c>
      <c r="K762">
        <v>14.01226231867194</v>
      </c>
      <c r="L762">
        <v>14.01226778453916</v>
      </c>
      <c r="M762">
        <v>12.85856004095271</v>
      </c>
      <c r="N762">
        <v>12.858506978179969</v>
      </c>
      <c r="O762">
        <v>12.85856004095271</v>
      </c>
      <c r="P762">
        <v>12.858506978179969</v>
      </c>
      <c r="Q762" s="1">
        <v>12.85856004095271</v>
      </c>
      <c r="S762">
        <v>3</v>
      </c>
      <c r="T762">
        <v>2.25</v>
      </c>
      <c r="U762">
        <v>0.5</v>
      </c>
      <c r="V762">
        <v>10.95</v>
      </c>
      <c r="W762">
        <v>0.14058666666666669</v>
      </c>
      <c r="Y762" t="s">
        <v>84</v>
      </c>
      <c r="AA762">
        <v>8</v>
      </c>
      <c r="AB762">
        <v>270</v>
      </c>
      <c r="AC762" t="s">
        <v>1382</v>
      </c>
      <c r="AD762" t="s">
        <v>87</v>
      </c>
      <c r="AE762" t="s">
        <v>87</v>
      </c>
      <c r="AF762" t="s">
        <v>131</v>
      </c>
      <c r="AG762" t="b">
        <v>0</v>
      </c>
      <c r="AH762">
        <v>0.1</v>
      </c>
      <c r="AI762">
        <v>9.3724699924823379E-2</v>
      </c>
      <c r="AJ762">
        <v>4</v>
      </c>
      <c r="AL762">
        <v>13.4896687756841</v>
      </c>
      <c r="AM762">
        <v>14.678323001415301</v>
      </c>
      <c r="AN762">
        <v>14.00558045794496</v>
      </c>
      <c r="AO762">
        <v>13.4896687756841</v>
      </c>
      <c r="AP762">
        <v>1.328099116398604</v>
      </c>
      <c r="AQ762">
        <v>1.375721418707281</v>
      </c>
      <c r="AR762">
        <v>204.68921171913129</v>
      </c>
      <c r="AS762">
        <v>1995.3495761112761</v>
      </c>
      <c r="AT762">
        <v>1.319072938589877</v>
      </c>
      <c r="AU762">
        <v>12.858575235937391</v>
      </c>
      <c r="AV762">
        <v>11.006042263394489</v>
      </c>
      <c r="AW762">
        <v>11.32325755899805</v>
      </c>
      <c r="AX762">
        <v>25.156668030615968</v>
      </c>
      <c r="AY762">
        <v>25.881731563424118</v>
      </c>
      <c r="AZ762">
        <v>1.3485488447476539</v>
      </c>
      <c r="BA762">
        <v>1.375721418707281</v>
      </c>
      <c r="BB762">
        <v>24.936409144691751</v>
      </c>
      <c r="BC762">
        <v>24.936409144691751</v>
      </c>
      <c r="BD762" t="b">
        <v>1</v>
      </c>
      <c r="BE762" t="b">
        <v>1</v>
      </c>
      <c r="BH762">
        <v>204.6891894436464</v>
      </c>
      <c r="BI762">
        <v>1995.3467839148641</v>
      </c>
      <c r="BJ762">
        <v>1.319073082139175</v>
      </c>
      <c r="BK762">
        <v>1.319073082139175</v>
      </c>
      <c r="BL762">
        <v>1.319073082139175</v>
      </c>
      <c r="BM762" t="s">
        <v>89</v>
      </c>
      <c r="BN762">
        <v>12.8585600409527</v>
      </c>
      <c r="BO762">
        <v>12.8585600409527</v>
      </c>
      <c r="BP762">
        <v>12.8585600409527</v>
      </c>
      <c r="BQ762" t="s">
        <v>89</v>
      </c>
      <c r="BR762">
        <v>14.01226231867194</v>
      </c>
      <c r="BS762">
        <v>14.01226231867194</v>
      </c>
      <c r="BT762">
        <v>14.01226231867194</v>
      </c>
      <c r="BU762" t="s">
        <v>89</v>
      </c>
      <c r="BV762">
        <v>9.4137053113932445E-2</v>
      </c>
      <c r="BW762">
        <v>87.593907454563563</v>
      </c>
      <c r="BX762">
        <v>1746.2161901292509</v>
      </c>
      <c r="BY762">
        <v>3.0824061609542142</v>
      </c>
      <c r="BZ762">
        <v>3.0824061609542142</v>
      </c>
      <c r="CA762">
        <v>3.0824061609542142</v>
      </c>
      <c r="CB762" t="s">
        <v>89</v>
      </c>
      <c r="CC762" t="s">
        <v>90</v>
      </c>
      <c r="CD762">
        <v>35.984312085050377</v>
      </c>
      <c r="CE762">
        <v>35.984312085050377</v>
      </c>
      <c r="CF762">
        <v>35.984312085050377</v>
      </c>
      <c r="CG762" t="s">
        <v>89</v>
      </c>
      <c r="CH762" t="s">
        <v>91</v>
      </c>
      <c r="CI762">
        <v>1.3485526954174689</v>
      </c>
      <c r="CJ762">
        <v>15.743136537209541</v>
      </c>
      <c r="CK762">
        <v>8.5659721760661195E-2</v>
      </c>
      <c r="CL762">
        <v>3.221473842682669</v>
      </c>
      <c r="CM762">
        <v>10</v>
      </c>
      <c r="CN762">
        <v>3.035655123196809</v>
      </c>
      <c r="CO762">
        <v>3.1445060999023569</v>
      </c>
      <c r="CP762">
        <v>33.550452574663552</v>
      </c>
      <c r="CQ762">
        <v>30.833528630135081</v>
      </c>
      <c r="CR762">
        <v>12.85856004095271</v>
      </c>
      <c r="CS762">
        <v>12.8585600409527</v>
      </c>
      <c r="CT762">
        <v>8.8817841970012523E-15</v>
      </c>
      <c r="CU762">
        <v>6.9072930162584478E-14</v>
      </c>
    </row>
    <row r="763" spans="1:99" x14ac:dyDescent="0.3">
      <c r="A763" t="s">
        <v>1383</v>
      </c>
      <c r="B763" t="s">
        <v>905</v>
      </c>
      <c r="C763" t="s">
        <v>3377</v>
      </c>
      <c r="D763" t="s">
        <v>129</v>
      </c>
      <c r="E763">
        <v>0.1</v>
      </c>
      <c r="F763">
        <v>0.8125</v>
      </c>
      <c r="G763">
        <v>9.4137053113932445E-2</v>
      </c>
      <c r="H763">
        <v>3</v>
      </c>
      <c r="I763">
        <v>112</v>
      </c>
      <c r="J763">
        <v>10</v>
      </c>
      <c r="K763">
        <v>14.01226231867194</v>
      </c>
      <c r="L763">
        <v>14.01226778453916</v>
      </c>
      <c r="M763">
        <v>12.85856004095271</v>
      </c>
      <c r="N763">
        <v>12.858506978179969</v>
      </c>
      <c r="O763">
        <v>12.85856004095271</v>
      </c>
      <c r="P763">
        <v>12.858506978179969</v>
      </c>
      <c r="Q763" s="1">
        <v>12.85856004095271</v>
      </c>
      <c r="S763">
        <v>3</v>
      </c>
      <c r="T763">
        <v>2.25</v>
      </c>
      <c r="U763">
        <v>0.5</v>
      </c>
      <c r="V763">
        <v>10.95</v>
      </c>
      <c r="W763">
        <v>0.14058666666666669</v>
      </c>
      <c r="Y763" t="s">
        <v>84</v>
      </c>
      <c r="AA763">
        <v>8</v>
      </c>
      <c r="AB763">
        <v>270</v>
      </c>
      <c r="AC763" t="s">
        <v>1384</v>
      </c>
      <c r="AD763" t="s">
        <v>87</v>
      </c>
      <c r="AE763" t="s">
        <v>87</v>
      </c>
      <c r="AF763" t="s">
        <v>131</v>
      </c>
      <c r="AG763" t="b">
        <v>0</v>
      </c>
      <c r="AH763">
        <v>0.1</v>
      </c>
      <c r="AI763">
        <v>9.3724699924823379E-2</v>
      </c>
      <c r="AJ763">
        <v>4</v>
      </c>
      <c r="AL763">
        <v>13.4896687756841</v>
      </c>
      <c r="AM763">
        <v>14.678323001415301</v>
      </c>
      <c r="AN763">
        <v>14.00558045794496</v>
      </c>
      <c r="AO763">
        <v>13.4896687756841</v>
      </c>
      <c r="AP763">
        <v>1.328099116398604</v>
      </c>
      <c r="AQ763">
        <v>1.375721418707281</v>
      </c>
      <c r="AR763">
        <v>204.68921171913129</v>
      </c>
      <c r="AS763">
        <v>1995.3495761112761</v>
      </c>
      <c r="AT763">
        <v>1.319072938589877</v>
      </c>
      <c r="AU763">
        <v>12.858575235937391</v>
      </c>
      <c r="AV763">
        <v>11.0060422633945</v>
      </c>
      <c r="AW763">
        <v>11.323257558998071</v>
      </c>
      <c r="AX763">
        <v>13.545898170331689</v>
      </c>
      <c r="AY763">
        <v>13.93631699568993</v>
      </c>
      <c r="AZ763">
        <v>1.3485488447476539</v>
      </c>
      <c r="BA763">
        <v>1.375721418707281</v>
      </c>
      <c r="BB763">
        <v>46.310474125856267</v>
      </c>
      <c r="BC763">
        <v>46.310474125856267</v>
      </c>
      <c r="BD763" t="b">
        <v>1</v>
      </c>
      <c r="BE763" t="b">
        <v>1</v>
      </c>
      <c r="BH763">
        <v>204.6891894436464</v>
      </c>
      <c r="BI763">
        <v>1995.3467839148641</v>
      </c>
      <c r="BJ763">
        <v>1.319073082139175</v>
      </c>
      <c r="BK763">
        <v>1.319073082139175</v>
      </c>
      <c r="BL763">
        <v>1.319073082139175</v>
      </c>
      <c r="BM763" t="s">
        <v>89</v>
      </c>
      <c r="BN763">
        <v>12.8585600409527</v>
      </c>
      <c r="BO763">
        <v>12.8585600409527</v>
      </c>
      <c r="BP763">
        <v>12.8585600409527</v>
      </c>
      <c r="BQ763" t="s">
        <v>89</v>
      </c>
      <c r="BR763">
        <v>14.01226231867194</v>
      </c>
      <c r="BS763">
        <v>14.01226231867194</v>
      </c>
      <c r="BT763">
        <v>14.01226231867194</v>
      </c>
      <c r="BU763" t="s">
        <v>89</v>
      </c>
      <c r="BV763">
        <v>9.4137053113932445E-2</v>
      </c>
      <c r="BW763">
        <v>162.67439955847519</v>
      </c>
      <c r="BX763">
        <v>3242.9729245257522</v>
      </c>
      <c r="BY763">
        <v>1.65975716359073</v>
      </c>
      <c r="BZ763">
        <v>1.65975716359073</v>
      </c>
      <c r="CA763">
        <v>1.65975716359073</v>
      </c>
      <c r="CB763" t="s">
        <v>89</v>
      </c>
      <c r="CC763" t="s">
        <v>90</v>
      </c>
      <c r="CD763">
        <v>19.376168045796359</v>
      </c>
      <c r="CE763">
        <v>19.376168045796359</v>
      </c>
      <c r="CF763">
        <v>19.376168045796359</v>
      </c>
      <c r="CG763" t="s">
        <v>89</v>
      </c>
      <c r="CH763" t="s">
        <v>91</v>
      </c>
      <c r="CI763">
        <v>1.348552695417468</v>
      </c>
      <c r="CJ763">
        <v>15.743136537209541</v>
      </c>
      <c r="CK763">
        <v>8.5659721760661181E-2</v>
      </c>
      <c r="CL763">
        <v>5.9827371364106741</v>
      </c>
      <c r="CM763">
        <v>10</v>
      </c>
      <c r="CN763">
        <v>1.634583527875205</v>
      </c>
      <c r="CO763">
        <v>1.693195592255115</v>
      </c>
      <c r="CP763">
        <v>18.065628309434221</v>
      </c>
      <c r="CQ763">
        <v>16.602669262380431</v>
      </c>
      <c r="CR763">
        <v>12.85856004095271</v>
      </c>
      <c r="CS763">
        <v>12.8585600409527</v>
      </c>
      <c r="CT763">
        <v>8.8817841970012523E-15</v>
      </c>
      <c r="CU763">
        <v>6.9072930162584478E-14</v>
      </c>
    </row>
    <row r="764" spans="1:99" x14ac:dyDescent="0.3">
      <c r="A764" t="s">
        <v>1385</v>
      </c>
      <c r="B764" t="s">
        <v>905</v>
      </c>
      <c r="C764" t="s">
        <v>3377</v>
      </c>
      <c r="D764" t="s">
        <v>129</v>
      </c>
      <c r="E764">
        <v>0.17499999999999999</v>
      </c>
      <c r="F764">
        <v>0.25</v>
      </c>
      <c r="G764">
        <v>9.4137053113932445E-2</v>
      </c>
      <c r="H764">
        <v>3</v>
      </c>
      <c r="I764">
        <v>112</v>
      </c>
      <c r="J764">
        <v>10</v>
      </c>
      <c r="K764">
        <v>14.01226231867194</v>
      </c>
      <c r="L764">
        <v>14.01226778453916</v>
      </c>
      <c r="M764">
        <v>12.85856004095271</v>
      </c>
      <c r="N764">
        <v>12.858506978179969</v>
      </c>
      <c r="O764">
        <v>12.85856004095271</v>
      </c>
      <c r="P764">
        <v>12.858506978179969</v>
      </c>
      <c r="Q764" s="1">
        <v>12.85856004095271</v>
      </c>
      <c r="S764">
        <v>3</v>
      </c>
      <c r="T764">
        <v>2.25</v>
      </c>
      <c r="U764">
        <v>0.5</v>
      </c>
      <c r="V764">
        <v>10.95</v>
      </c>
      <c r="W764">
        <v>0.14058666666666669</v>
      </c>
      <c r="Y764" t="s">
        <v>84</v>
      </c>
      <c r="AA764">
        <v>8</v>
      </c>
      <c r="AB764">
        <v>270</v>
      </c>
      <c r="AC764" t="s">
        <v>1386</v>
      </c>
      <c r="AD764" t="s">
        <v>87</v>
      </c>
      <c r="AE764" t="s">
        <v>87</v>
      </c>
      <c r="AF764" t="s">
        <v>131</v>
      </c>
      <c r="AG764" t="b">
        <v>0</v>
      </c>
      <c r="AH764">
        <v>0.17499999999999999</v>
      </c>
      <c r="AI764">
        <v>9.3724699924823379E-2</v>
      </c>
      <c r="AJ764">
        <v>4</v>
      </c>
      <c r="AL764">
        <v>13.4896687756841</v>
      </c>
      <c r="AM764">
        <v>14.678323001415301</v>
      </c>
      <c r="AN764">
        <v>14.00558045794496</v>
      </c>
      <c r="AO764">
        <v>13.4896687756841</v>
      </c>
      <c r="AP764">
        <v>1.328099116398604</v>
      </c>
      <c r="AQ764">
        <v>1.375721418707281</v>
      </c>
      <c r="AR764">
        <v>204.68921171913129</v>
      </c>
      <c r="AS764">
        <v>1995.3495761112761</v>
      </c>
      <c r="AT764">
        <v>1.319072938589877</v>
      </c>
      <c r="AU764">
        <v>12.858575235937391</v>
      </c>
      <c r="AV764">
        <v>14.443782508902901</v>
      </c>
      <c r="AW764">
        <v>14.6881519806086</v>
      </c>
      <c r="AX764">
        <v>57.775130035611603</v>
      </c>
      <c r="AY764">
        <v>58.752607922434407</v>
      </c>
      <c r="AZ764">
        <v>1.352833289775367</v>
      </c>
      <c r="BA764">
        <v>1.375721418707281</v>
      </c>
      <c r="BB764">
        <v>9.2240133497162535</v>
      </c>
      <c r="BC764">
        <v>9.2240133497162535</v>
      </c>
      <c r="BD764" t="b">
        <v>0</v>
      </c>
      <c r="BE764" t="b">
        <v>0</v>
      </c>
      <c r="BH764">
        <v>204.6891894436464</v>
      </c>
      <c r="BI764">
        <v>1995.3467839148641</v>
      </c>
      <c r="BJ764">
        <v>1.319073082139175</v>
      </c>
      <c r="BK764">
        <v>1.319073082139175</v>
      </c>
      <c r="BL764">
        <v>1.319073082139175</v>
      </c>
      <c r="BM764" t="s">
        <v>89</v>
      </c>
      <c r="BN764">
        <v>12.8585600409527</v>
      </c>
      <c r="BO764">
        <v>12.8585600409527</v>
      </c>
      <c r="BP764">
        <v>12.8585600409527</v>
      </c>
      <c r="BQ764" t="s">
        <v>89</v>
      </c>
      <c r="BR764">
        <v>14.01226231867194</v>
      </c>
      <c r="BS764">
        <v>14.01226231867194</v>
      </c>
      <c r="BT764">
        <v>14.01226231867194</v>
      </c>
      <c r="BU764" t="s">
        <v>89</v>
      </c>
      <c r="BV764">
        <v>9.4137053113932445E-2</v>
      </c>
      <c r="BW764">
        <v>49.895306166762673</v>
      </c>
      <c r="BX764">
        <v>783.14666118493119</v>
      </c>
      <c r="BY764">
        <v>5.4113306589920924</v>
      </c>
      <c r="BZ764">
        <v>5.4113306589920924</v>
      </c>
      <c r="CA764">
        <v>5.4113306589920924</v>
      </c>
      <c r="CB764" t="s">
        <v>89</v>
      </c>
      <c r="CC764" t="s">
        <v>90</v>
      </c>
      <c r="CD764">
        <v>58.313339338698228</v>
      </c>
      <c r="CE764">
        <v>58.313339338698228</v>
      </c>
      <c r="CF764">
        <v>58.313339338698228</v>
      </c>
      <c r="CG764" t="s">
        <v>89</v>
      </c>
      <c r="CH764" t="s">
        <v>91</v>
      </c>
      <c r="CI764">
        <v>1.3528326647480231</v>
      </c>
      <c r="CJ764">
        <v>14.57833483467456</v>
      </c>
      <c r="CK764">
        <v>9.2797475163645685E-2</v>
      </c>
      <c r="CL764">
        <v>2.3965171183577749</v>
      </c>
      <c r="CM764">
        <v>7</v>
      </c>
      <c r="CN764">
        <v>5.3123964655944151</v>
      </c>
      <c r="CO764">
        <v>5.5028856748291242</v>
      </c>
      <c r="CP764">
        <v>58.713292005661224</v>
      </c>
      <c r="CQ764">
        <v>53.958675102736393</v>
      </c>
      <c r="CR764">
        <v>12.85856004095271</v>
      </c>
      <c r="CS764">
        <v>12.8585600409527</v>
      </c>
      <c r="CT764">
        <v>8.8817841970012523E-15</v>
      </c>
      <c r="CU764">
        <v>6.9072930162584478E-14</v>
      </c>
    </row>
    <row r="765" spans="1:99" x14ac:dyDescent="0.3">
      <c r="A765" t="s">
        <v>1387</v>
      </c>
      <c r="B765" t="s">
        <v>905</v>
      </c>
      <c r="C765" t="s">
        <v>3377</v>
      </c>
      <c r="D765" t="s">
        <v>129</v>
      </c>
      <c r="E765">
        <v>0.17499999999999999</v>
      </c>
      <c r="F765">
        <v>0.4375</v>
      </c>
      <c r="G765">
        <v>9.4137053113932445E-2</v>
      </c>
      <c r="H765">
        <v>3</v>
      </c>
      <c r="I765">
        <v>112</v>
      </c>
      <c r="J765">
        <v>10</v>
      </c>
      <c r="K765">
        <v>14.01226231867194</v>
      </c>
      <c r="L765">
        <v>14.01226778453916</v>
      </c>
      <c r="M765">
        <v>12.85856004095271</v>
      </c>
      <c r="N765">
        <v>12.858506978179969</v>
      </c>
      <c r="O765">
        <v>12.85856004095271</v>
      </c>
      <c r="P765">
        <v>12.858506978179969</v>
      </c>
      <c r="Q765" s="1">
        <v>12.85856004095271</v>
      </c>
      <c r="S765">
        <v>3</v>
      </c>
      <c r="T765">
        <v>2.25</v>
      </c>
      <c r="U765">
        <v>0.5</v>
      </c>
      <c r="V765">
        <v>10.95</v>
      </c>
      <c r="W765">
        <v>0.14058666666666669</v>
      </c>
      <c r="Y765" t="s">
        <v>84</v>
      </c>
      <c r="AA765">
        <v>8</v>
      </c>
      <c r="AB765">
        <v>270</v>
      </c>
      <c r="AC765" t="s">
        <v>1388</v>
      </c>
      <c r="AD765" t="s">
        <v>87</v>
      </c>
      <c r="AE765" t="s">
        <v>87</v>
      </c>
      <c r="AF765" t="s">
        <v>131</v>
      </c>
      <c r="AG765" t="b">
        <v>0</v>
      </c>
      <c r="AH765">
        <v>0.17499999999999999</v>
      </c>
      <c r="AI765">
        <v>9.3724699924823379E-2</v>
      </c>
      <c r="AJ765">
        <v>4</v>
      </c>
      <c r="AL765">
        <v>13.4896687756841</v>
      </c>
      <c r="AM765">
        <v>14.678323001415301</v>
      </c>
      <c r="AN765">
        <v>14.00558045794496</v>
      </c>
      <c r="AO765">
        <v>13.4896687756841</v>
      </c>
      <c r="AP765">
        <v>1.328099116398604</v>
      </c>
      <c r="AQ765">
        <v>1.375721418707281</v>
      </c>
      <c r="AR765">
        <v>204.68921171913129</v>
      </c>
      <c r="AS765">
        <v>1995.3495761112761</v>
      </c>
      <c r="AT765">
        <v>1.319072938589877</v>
      </c>
      <c r="AU765">
        <v>12.858575235937391</v>
      </c>
      <c r="AV765">
        <v>14.443782508902901</v>
      </c>
      <c r="AW765">
        <v>14.688151980608589</v>
      </c>
      <c r="AX765">
        <v>33.014360020349478</v>
      </c>
      <c r="AY765">
        <v>33.572918812819637</v>
      </c>
      <c r="AZ765">
        <v>1.352833289775367</v>
      </c>
      <c r="BA765">
        <v>1.375721418707281</v>
      </c>
      <c r="BB765">
        <v>16.14202336200356</v>
      </c>
      <c r="BC765">
        <v>16.14202336200356</v>
      </c>
      <c r="BD765" t="b">
        <v>0</v>
      </c>
      <c r="BE765" t="b">
        <v>0</v>
      </c>
      <c r="BH765">
        <v>204.6891894436464</v>
      </c>
      <c r="BI765">
        <v>1995.3467839148641</v>
      </c>
      <c r="BJ765">
        <v>1.319073082139175</v>
      </c>
      <c r="BK765">
        <v>1.319073082139175</v>
      </c>
      <c r="BL765">
        <v>1.319073082139175</v>
      </c>
      <c r="BM765" t="s">
        <v>89</v>
      </c>
      <c r="BN765">
        <v>12.8585600409527</v>
      </c>
      <c r="BO765">
        <v>12.8585600409527</v>
      </c>
      <c r="BP765">
        <v>12.8585600409527</v>
      </c>
      <c r="BQ765" t="s">
        <v>89</v>
      </c>
      <c r="BR765">
        <v>14.01226231867194</v>
      </c>
      <c r="BS765">
        <v>14.01226231867194</v>
      </c>
      <c r="BT765">
        <v>14.01226231867194</v>
      </c>
      <c r="BU765" t="s">
        <v>89</v>
      </c>
      <c r="BV765">
        <v>9.4137053113932445E-2</v>
      </c>
      <c r="BW765">
        <v>87.31678579183469</v>
      </c>
      <c r="BX765">
        <v>1370.5066570736301</v>
      </c>
      <c r="BY765">
        <v>3.0921889479954801</v>
      </c>
      <c r="BZ765">
        <v>3.0921889479954801</v>
      </c>
      <c r="CA765">
        <v>3.0921889479954801</v>
      </c>
      <c r="CB765" t="s">
        <v>89</v>
      </c>
      <c r="CC765" t="s">
        <v>90</v>
      </c>
      <c r="CD765">
        <v>33.321908193541837</v>
      </c>
      <c r="CE765">
        <v>33.321908193541837</v>
      </c>
      <c r="CF765">
        <v>33.321908193541837</v>
      </c>
      <c r="CG765" t="s">
        <v>89</v>
      </c>
      <c r="CH765" t="s">
        <v>91</v>
      </c>
      <c r="CI765">
        <v>1.352832664748022</v>
      </c>
      <c r="CJ765">
        <v>14.57833483467455</v>
      </c>
      <c r="CK765">
        <v>9.2797475163645685E-2</v>
      </c>
      <c r="CL765">
        <v>4.1939049571261089</v>
      </c>
      <c r="CM765">
        <v>7</v>
      </c>
      <c r="CN765">
        <v>3.035655123196809</v>
      </c>
      <c r="CO765">
        <v>3.1445060999023569</v>
      </c>
      <c r="CP765">
        <v>33.550452574663552</v>
      </c>
      <c r="CQ765">
        <v>30.833528630135081</v>
      </c>
      <c r="CR765">
        <v>12.85856004095271</v>
      </c>
      <c r="CS765">
        <v>12.8585600409527</v>
      </c>
      <c r="CT765">
        <v>8.8817841970012523E-15</v>
      </c>
      <c r="CU765">
        <v>6.9072930162584478E-14</v>
      </c>
    </row>
    <row r="766" spans="1:99" x14ac:dyDescent="0.3">
      <c r="A766" t="s">
        <v>1389</v>
      </c>
      <c r="B766" t="s">
        <v>905</v>
      </c>
      <c r="C766" t="s">
        <v>3377</v>
      </c>
      <c r="D766" t="s">
        <v>129</v>
      </c>
      <c r="E766">
        <v>0.17499999999999999</v>
      </c>
      <c r="F766">
        <v>0.8125</v>
      </c>
      <c r="G766">
        <v>9.4137053113932445E-2</v>
      </c>
      <c r="H766">
        <v>3</v>
      </c>
      <c r="I766">
        <v>112</v>
      </c>
      <c r="J766">
        <v>10</v>
      </c>
      <c r="K766">
        <v>14.01226231867194</v>
      </c>
      <c r="L766">
        <v>14.01226778453916</v>
      </c>
      <c r="M766">
        <v>12.85856004095271</v>
      </c>
      <c r="N766">
        <v>12.858506978179969</v>
      </c>
      <c r="O766">
        <v>12.85856004095271</v>
      </c>
      <c r="P766">
        <v>12.858506978179969</v>
      </c>
      <c r="Q766" s="1">
        <v>12.85856004095271</v>
      </c>
      <c r="S766">
        <v>3</v>
      </c>
      <c r="T766">
        <v>2.25</v>
      </c>
      <c r="U766">
        <v>0.5</v>
      </c>
      <c r="V766">
        <v>10.95</v>
      </c>
      <c r="W766">
        <v>0.14058666666666669</v>
      </c>
      <c r="Y766" t="s">
        <v>84</v>
      </c>
      <c r="AA766">
        <v>8</v>
      </c>
      <c r="AB766">
        <v>270</v>
      </c>
      <c r="AC766" t="s">
        <v>1390</v>
      </c>
      <c r="AD766" t="s">
        <v>87</v>
      </c>
      <c r="AE766" t="s">
        <v>87</v>
      </c>
      <c r="AF766" t="s">
        <v>131</v>
      </c>
      <c r="AG766" t="b">
        <v>0</v>
      </c>
      <c r="AH766">
        <v>0.17499999999999999</v>
      </c>
      <c r="AI766">
        <v>9.3724699924823379E-2</v>
      </c>
      <c r="AJ766">
        <v>4</v>
      </c>
      <c r="AL766">
        <v>13.4896687756841</v>
      </c>
      <c r="AM766">
        <v>14.678323001415301</v>
      </c>
      <c r="AN766">
        <v>14.00558045794496</v>
      </c>
      <c r="AO766">
        <v>13.4896687756841</v>
      </c>
      <c r="AP766">
        <v>1.328099116398604</v>
      </c>
      <c r="AQ766">
        <v>1.375721418707281</v>
      </c>
      <c r="AR766">
        <v>204.68921171913129</v>
      </c>
      <c r="AS766">
        <v>1995.3495761112761</v>
      </c>
      <c r="AT766">
        <v>1.319072938589877</v>
      </c>
      <c r="AU766">
        <v>12.858575235937391</v>
      </c>
      <c r="AV766">
        <v>14.443782508902901</v>
      </c>
      <c r="AW766">
        <v>14.6881519806086</v>
      </c>
      <c r="AX766">
        <v>17.776963087880489</v>
      </c>
      <c r="AY766">
        <v>18.077725514595201</v>
      </c>
      <c r="AZ766">
        <v>1.352833289775367</v>
      </c>
      <c r="BA766">
        <v>1.375721418707281</v>
      </c>
      <c r="BB766">
        <v>29.978043386577909</v>
      </c>
      <c r="BC766">
        <v>29.978043386577909</v>
      </c>
      <c r="BD766" t="b">
        <v>0</v>
      </c>
      <c r="BE766" t="b">
        <v>0</v>
      </c>
      <c r="BH766">
        <v>204.6891894436464</v>
      </c>
      <c r="BI766">
        <v>1995.3467839148641</v>
      </c>
      <c r="BJ766">
        <v>1.319073082139175</v>
      </c>
      <c r="BK766">
        <v>1.319073082139175</v>
      </c>
      <c r="BL766">
        <v>1.319073082139175</v>
      </c>
      <c r="BM766" t="s">
        <v>89</v>
      </c>
      <c r="BN766">
        <v>12.8585600409527</v>
      </c>
      <c r="BO766">
        <v>12.8585600409527</v>
      </c>
      <c r="BP766">
        <v>12.8585600409527</v>
      </c>
      <c r="BQ766" t="s">
        <v>89</v>
      </c>
      <c r="BR766">
        <v>14.01226231867194</v>
      </c>
      <c r="BS766">
        <v>14.01226231867194</v>
      </c>
      <c r="BT766">
        <v>14.01226231867194</v>
      </c>
      <c r="BU766" t="s">
        <v>89</v>
      </c>
      <c r="BV766">
        <v>9.4137053113932445E-2</v>
      </c>
      <c r="BW766">
        <v>162.15974504197879</v>
      </c>
      <c r="BX766">
        <v>2545.226648851029</v>
      </c>
      <c r="BY766">
        <v>1.665024818151412</v>
      </c>
      <c r="BZ766">
        <v>1.665024818151412</v>
      </c>
      <c r="CA766">
        <v>1.665024818151412</v>
      </c>
      <c r="CB766" t="s">
        <v>89</v>
      </c>
      <c r="CC766" t="s">
        <v>90</v>
      </c>
      <c r="CD766">
        <v>17.942565950368671</v>
      </c>
      <c r="CE766">
        <v>17.942565950368671</v>
      </c>
      <c r="CF766">
        <v>17.942565950368671</v>
      </c>
      <c r="CG766" t="s">
        <v>89</v>
      </c>
      <c r="CH766" t="s">
        <v>91</v>
      </c>
      <c r="CI766">
        <v>1.352832664748022</v>
      </c>
      <c r="CJ766">
        <v>14.57833483467455</v>
      </c>
      <c r="CK766">
        <v>9.2797475163645685E-2</v>
      </c>
      <c r="CL766">
        <v>7.7886806346627724</v>
      </c>
      <c r="CM766">
        <v>7</v>
      </c>
      <c r="CN766">
        <v>1.634583527875205</v>
      </c>
      <c r="CO766">
        <v>1.693195592255115</v>
      </c>
      <c r="CP766">
        <v>18.065628309434221</v>
      </c>
      <c r="CQ766">
        <v>16.602669262380431</v>
      </c>
      <c r="CR766">
        <v>12.85856004095271</v>
      </c>
      <c r="CS766">
        <v>12.8585600409527</v>
      </c>
      <c r="CT766">
        <v>8.8817841970012523E-15</v>
      </c>
      <c r="CU766">
        <v>6.9072930162584478E-14</v>
      </c>
    </row>
    <row r="767" spans="1:99" x14ac:dyDescent="0.3">
      <c r="A767" t="s">
        <v>1337</v>
      </c>
      <c r="B767" t="s">
        <v>905</v>
      </c>
      <c r="C767" t="s">
        <v>3377</v>
      </c>
      <c r="D767" t="s">
        <v>85</v>
      </c>
      <c r="E767">
        <v>2.5000000000000001E-2</v>
      </c>
      <c r="F767">
        <v>0.25</v>
      </c>
      <c r="G767">
        <v>9.4137053113932445E-2</v>
      </c>
      <c r="H767">
        <v>3</v>
      </c>
      <c r="I767">
        <v>112</v>
      </c>
      <c r="J767">
        <v>10</v>
      </c>
      <c r="K767">
        <v>14.01226231867194</v>
      </c>
      <c r="L767">
        <v>14.01226778453915</v>
      </c>
      <c r="M767">
        <v>12.8585600409527</v>
      </c>
      <c r="N767">
        <v>12.858506978179969</v>
      </c>
      <c r="O767">
        <v>12.8585600409527</v>
      </c>
      <c r="P767">
        <v>12.858506978179969</v>
      </c>
      <c r="Q767" s="1">
        <v>12.8585600409527</v>
      </c>
      <c r="S767">
        <v>3</v>
      </c>
      <c r="T767">
        <v>2.25</v>
      </c>
      <c r="U767">
        <v>0.5</v>
      </c>
      <c r="V767">
        <v>10.95</v>
      </c>
      <c r="W767">
        <v>0.14058666666666669</v>
      </c>
      <c r="Y767" t="s">
        <v>84</v>
      </c>
      <c r="AA767">
        <v>8</v>
      </c>
      <c r="AB767">
        <v>30</v>
      </c>
      <c r="AC767" t="s">
        <v>1338</v>
      </c>
      <c r="AD767" t="s">
        <v>87</v>
      </c>
      <c r="AE767" t="s">
        <v>87</v>
      </c>
      <c r="AF767" t="s">
        <v>88</v>
      </c>
      <c r="AG767" t="b">
        <v>1</v>
      </c>
      <c r="AH767">
        <v>2.5000000000000001E-2</v>
      </c>
      <c r="AI767">
        <v>9.3724699924823379E-2</v>
      </c>
      <c r="AJ767">
        <v>4</v>
      </c>
      <c r="AL767">
        <v>13.4896687756841</v>
      </c>
      <c r="AM767">
        <v>13.7578322836633</v>
      </c>
      <c r="AN767">
        <v>14.00558045794496</v>
      </c>
      <c r="AO767">
        <v>13.4896687756841</v>
      </c>
      <c r="AP767">
        <v>1.328099116398604</v>
      </c>
      <c r="AQ767">
        <v>1.3403819433474411</v>
      </c>
      <c r="AR767">
        <v>22.74324574657015</v>
      </c>
      <c r="AS767">
        <v>221.70550845680839</v>
      </c>
      <c r="AT767">
        <v>1.319072938589877</v>
      </c>
      <c r="AU767">
        <v>12.858575235937391</v>
      </c>
      <c r="AV767">
        <v>13.15444654932376</v>
      </c>
      <c r="AW767">
        <v>13.3889206259311</v>
      </c>
      <c r="AX767">
        <v>52.617786197295032</v>
      </c>
      <c r="AY767">
        <v>53.555682503724398</v>
      </c>
      <c r="AZ767">
        <v>1.3345572629406171</v>
      </c>
      <c r="BA767">
        <v>1.3403819433474411</v>
      </c>
      <c r="BB767">
        <v>0.18487243095061609</v>
      </c>
      <c r="BC767">
        <v>0.18487243095061609</v>
      </c>
      <c r="BD767" t="b">
        <v>1</v>
      </c>
      <c r="BE767" t="b">
        <v>1</v>
      </c>
      <c r="BH767">
        <v>22.74324327151627</v>
      </c>
      <c r="BI767">
        <v>221.7051982127627</v>
      </c>
      <c r="BJ767">
        <v>1.3190730821391741</v>
      </c>
      <c r="BK767">
        <v>1.3190730821391741</v>
      </c>
      <c r="BL767">
        <v>1.3190730821391741</v>
      </c>
      <c r="BM767" t="s">
        <v>89</v>
      </c>
      <c r="BN767">
        <v>12.8585600409527</v>
      </c>
      <c r="BO767">
        <v>12.8585600409527</v>
      </c>
      <c r="BP767">
        <v>12.8585600409527</v>
      </c>
      <c r="BQ767" t="s">
        <v>89</v>
      </c>
      <c r="BR767">
        <v>14.01226231867193</v>
      </c>
      <c r="BS767">
        <v>14.01226231867193</v>
      </c>
      <c r="BT767">
        <v>14.01226231867193</v>
      </c>
      <c r="BU767" t="s">
        <v>89</v>
      </c>
      <c r="BV767">
        <v>9.4137053113932445E-2</v>
      </c>
      <c r="BW767">
        <v>5.6198412823996753</v>
      </c>
      <c r="BX767">
        <v>281.73690295489001</v>
      </c>
      <c r="BY767">
        <v>5.33822905176247</v>
      </c>
      <c r="BZ767">
        <v>5.33822905176247</v>
      </c>
      <c r="CA767">
        <v>5.33822905176247</v>
      </c>
      <c r="CB767" t="s">
        <v>89</v>
      </c>
      <c r="CC767" t="s">
        <v>90</v>
      </c>
      <c r="CD767">
        <v>216.27700293708941</v>
      </c>
      <c r="CE767">
        <v>216.27700293708941</v>
      </c>
      <c r="CF767">
        <v>216.27700293708941</v>
      </c>
      <c r="CG767" t="s">
        <v>89</v>
      </c>
      <c r="CH767" t="s">
        <v>91</v>
      </c>
      <c r="CI767">
        <v>1.3345572629406171</v>
      </c>
      <c r="CJ767">
        <v>54.069250734272337</v>
      </c>
      <c r="CK767">
        <v>2.4682370197793301E-2</v>
      </c>
      <c r="CL767">
        <v>8.6954820972312025E-2</v>
      </c>
      <c r="CM767">
        <v>21</v>
      </c>
      <c r="CN767">
        <v>5.3123964655944151</v>
      </c>
      <c r="CO767">
        <v>5.3615277733897653</v>
      </c>
      <c r="CP767">
        <v>55.031329134653191</v>
      </c>
      <c r="CQ767">
        <v>53.958675102736393</v>
      </c>
      <c r="CR767">
        <v>12.8585600409527</v>
      </c>
      <c r="CS767">
        <v>12.8585600409527</v>
      </c>
      <c r="CT767">
        <v>3.5527136788005009E-15</v>
      </c>
      <c r="CU767">
        <v>2.762917206503379E-14</v>
      </c>
    </row>
    <row r="768" spans="1:99" x14ac:dyDescent="0.3">
      <c r="A768" t="s">
        <v>1339</v>
      </c>
      <c r="B768" t="s">
        <v>905</v>
      </c>
      <c r="C768" t="s">
        <v>3377</v>
      </c>
      <c r="D768" t="s">
        <v>85</v>
      </c>
      <c r="E768">
        <v>2.5000000000000001E-2</v>
      </c>
      <c r="F768">
        <v>0.4375</v>
      </c>
      <c r="G768">
        <v>9.4137053113932445E-2</v>
      </c>
      <c r="H768">
        <v>3</v>
      </c>
      <c r="I768">
        <v>112</v>
      </c>
      <c r="J768">
        <v>10</v>
      </c>
      <c r="K768">
        <v>14.01226231867194</v>
      </c>
      <c r="L768">
        <v>14.01226778453915</v>
      </c>
      <c r="M768">
        <v>12.8585600409527</v>
      </c>
      <c r="N768">
        <v>12.858506978179969</v>
      </c>
      <c r="O768">
        <v>12.8585600409527</v>
      </c>
      <c r="P768">
        <v>12.858506978179969</v>
      </c>
      <c r="Q768" s="1">
        <v>12.8585600409527</v>
      </c>
      <c r="S768">
        <v>3</v>
      </c>
      <c r="T768">
        <v>2.25</v>
      </c>
      <c r="U768">
        <v>0.5</v>
      </c>
      <c r="V768">
        <v>10.95</v>
      </c>
      <c r="W768">
        <v>0.14058666666666669</v>
      </c>
      <c r="Y768" t="s">
        <v>84</v>
      </c>
      <c r="AA768">
        <v>8</v>
      </c>
      <c r="AB768">
        <v>30</v>
      </c>
      <c r="AC768" t="s">
        <v>1340</v>
      </c>
      <c r="AD768" t="s">
        <v>87</v>
      </c>
      <c r="AE768" t="s">
        <v>87</v>
      </c>
      <c r="AF768" t="s">
        <v>88</v>
      </c>
      <c r="AG768" t="b">
        <v>1</v>
      </c>
      <c r="AH768">
        <v>2.5000000000000001E-2</v>
      </c>
      <c r="AI768">
        <v>9.3724699924823379E-2</v>
      </c>
      <c r="AJ768">
        <v>4</v>
      </c>
      <c r="AL768">
        <v>13.4896687756841</v>
      </c>
      <c r="AM768">
        <v>13.7578322836633</v>
      </c>
      <c r="AN768">
        <v>14.00558045794496</v>
      </c>
      <c r="AO768">
        <v>13.4896687756841</v>
      </c>
      <c r="AP768">
        <v>1.328099116398604</v>
      </c>
      <c r="AQ768">
        <v>1.3403819433474411</v>
      </c>
      <c r="AR768">
        <v>22.74324574657015</v>
      </c>
      <c r="AS768">
        <v>221.70550845680839</v>
      </c>
      <c r="AT768">
        <v>1.319072938589877</v>
      </c>
      <c r="AU768">
        <v>12.858575235937391</v>
      </c>
      <c r="AV768">
        <v>13.15444654932371</v>
      </c>
      <c r="AW768">
        <v>13.38892062593106</v>
      </c>
      <c r="AX768">
        <v>30.067306398454189</v>
      </c>
      <c r="AY768">
        <v>30.603247144985289</v>
      </c>
      <c r="AZ768">
        <v>1.3345572629406171</v>
      </c>
      <c r="BA768">
        <v>1.3403819433474411</v>
      </c>
      <c r="BB768">
        <v>0.32352675416357779</v>
      </c>
      <c r="BC768">
        <v>0.32352675416357779</v>
      </c>
      <c r="BD768" t="b">
        <v>1</v>
      </c>
      <c r="BE768" t="b">
        <v>1</v>
      </c>
      <c r="BH768">
        <v>22.74324327151627</v>
      </c>
      <c r="BI768">
        <v>221.7051982127627</v>
      </c>
      <c r="BJ768">
        <v>1.3190730821391741</v>
      </c>
      <c r="BK768">
        <v>1.3190730821391741</v>
      </c>
      <c r="BL768">
        <v>1.3190730821391741</v>
      </c>
      <c r="BM768" t="s">
        <v>89</v>
      </c>
      <c r="BN768">
        <v>12.8585600409527</v>
      </c>
      <c r="BO768">
        <v>12.8585600409527</v>
      </c>
      <c r="BP768">
        <v>12.8585600409527</v>
      </c>
      <c r="BQ768" t="s">
        <v>89</v>
      </c>
      <c r="BR768">
        <v>14.01226231867193</v>
      </c>
      <c r="BS768">
        <v>14.01226231867193</v>
      </c>
      <c r="BT768">
        <v>14.01226231867193</v>
      </c>
      <c r="BU768" t="s">
        <v>89</v>
      </c>
      <c r="BV768">
        <v>9.4137053113932445E-2</v>
      </c>
      <c r="BW768">
        <v>9.8347222441994351</v>
      </c>
      <c r="BX768">
        <v>493.03958017105771</v>
      </c>
      <c r="BY768">
        <v>3.0504166010071239</v>
      </c>
      <c r="BZ768">
        <v>3.0504166010071239</v>
      </c>
      <c r="CA768">
        <v>3.0504166010071239</v>
      </c>
      <c r="CB768" t="s">
        <v>89</v>
      </c>
      <c r="CC768" t="s">
        <v>90</v>
      </c>
      <c r="CD768">
        <v>123.586858821194</v>
      </c>
      <c r="CE768">
        <v>123.586858821194</v>
      </c>
      <c r="CF768">
        <v>123.586858821194</v>
      </c>
      <c r="CG768" t="s">
        <v>89</v>
      </c>
      <c r="CH768" t="s">
        <v>91</v>
      </c>
      <c r="CI768">
        <v>1.3345572629406171</v>
      </c>
      <c r="CJ768">
        <v>54.069250734272359</v>
      </c>
      <c r="CK768">
        <v>2.4682370197793291E-2</v>
      </c>
      <c r="CL768">
        <v>0.15217093670154611</v>
      </c>
      <c r="CM768">
        <v>21</v>
      </c>
      <c r="CN768">
        <v>3.035655123196809</v>
      </c>
      <c r="CO768">
        <v>3.0637301562227228</v>
      </c>
      <c r="CP768">
        <v>31.4464737912304</v>
      </c>
      <c r="CQ768">
        <v>30.833528630135081</v>
      </c>
      <c r="CR768">
        <v>12.8585600409527</v>
      </c>
      <c r="CS768">
        <v>12.8585600409527</v>
      </c>
      <c r="CT768">
        <v>3.5527136788005009E-15</v>
      </c>
      <c r="CU768">
        <v>2.762917206503379E-14</v>
      </c>
    </row>
    <row r="769" spans="1:99" x14ac:dyDescent="0.3">
      <c r="A769" t="s">
        <v>1341</v>
      </c>
      <c r="B769" t="s">
        <v>905</v>
      </c>
      <c r="C769" t="s">
        <v>3377</v>
      </c>
      <c r="D769" t="s">
        <v>85</v>
      </c>
      <c r="E769">
        <v>2.5000000000000001E-2</v>
      </c>
      <c r="F769">
        <v>0.8125</v>
      </c>
      <c r="G769">
        <v>9.4137053113932445E-2</v>
      </c>
      <c r="H769">
        <v>3</v>
      </c>
      <c r="I769">
        <v>112</v>
      </c>
      <c r="J769">
        <v>10</v>
      </c>
      <c r="K769">
        <v>14.01226231867194</v>
      </c>
      <c r="L769">
        <v>14.01226778453915</v>
      </c>
      <c r="M769">
        <v>12.8585600409527</v>
      </c>
      <c r="N769">
        <v>12.858506978179969</v>
      </c>
      <c r="O769">
        <v>12.8585600409527</v>
      </c>
      <c r="P769">
        <v>12.858506978179969</v>
      </c>
      <c r="Q769" s="1">
        <v>12.8585600409527</v>
      </c>
      <c r="S769">
        <v>3</v>
      </c>
      <c r="T769">
        <v>2.25</v>
      </c>
      <c r="U769">
        <v>0.5</v>
      </c>
      <c r="V769">
        <v>10.95</v>
      </c>
      <c r="W769">
        <v>0.14058666666666669</v>
      </c>
      <c r="Y769" t="s">
        <v>84</v>
      </c>
      <c r="AA769">
        <v>8</v>
      </c>
      <c r="AB769">
        <v>30</v>
      </c>
      <c r="AC769" t="s">
        <v>1342</v>
      </c>
      <c r="AD769" t="s">
        <v>87</v>
      </c>
      <c r="AE769" t="s">
        <v>87</v>
      </c>
      <c r="AF769" t="s">
        <v>88</v>
      </c>
      <c r="AG769" t="b">
        <v>1</v>
      </c>
      <c r="AH769">
        <v>2.5000000000000001E-2</v>
      </c>
      <c r="AI769">
        <v>9.3724699924823379E-2</v>
      </c>
      <c r="AJ769">
        <v>4</v>
      </c>
      <c r="AL769">
        <v>13.4896687756841</v>
      </c>
      <c r="AM769">
        <v>13.7578322836633</v>
      </c>
      <c r="AN769">
        <v>14.00558045794496</v>
      </c>
      <c r="AO769">
        <v>13.4896687756841</v>
      </c>
      <c r="AP769">
        <v>1.328099116398604</v>
      </c>
      <c r="AQ769">
        <v>1.3403819433474411</v>
      </c>
      <c r="AR769">
        <v>22.74324574657015</v>
      </c>
      <c r="AS769">
        <v>221.70550845680839</v>
      </c>
      <c r="AT769">
        <v>1.319072938589877</v>
      </c>
      <c r="AU769">
        <v>12.858575235937391</v>
      </c>
      <c r="AV769">
        <v>13.154446549323669</v>
      </c>
      <c r="AW769">
        <v>13.38892062593102</v>
      </c>
      <c r="AX769">
        <v>16.19008806070606</v>
      </c>
      <c r="AY769">
        <v>16.478671539607411</v>
      </c>
      <c r="AZ769">
        <v>1.3345572629406171</v>
      </c>
      <c r="BA769">
        <v>1.3403819433474411</v>
      </c>
      <c r="BB769">
        <v>0.60083540058950002</v>
      </c>
      <c r="BC769">
        <v>0.60083540058950002</v>
      </c>
      <c r="BD769" t="b">
        <v>1</v>
      </c>
      <c r="BE769" t="b">
        <v>1</v>
      </c>
      <c r="BH769">
        <v>22.74324327151627</v>
      </c>
      <c r="BI769">
        <v>221.7051982127627</v>
      </c>
      <c r="BJ769">
        <v>1.3190730821391741</v>
      </c>
      <c r="BK769">
        <v>1.3190730821391741</v>
      </c>
      <c r="BL769">
        <v>1.3190730821391741</v>
      </c>
      <c r="BM769" t="s">
        <v>89</v>
      </c>
      <c r="BN769">
        <v>12.8585600409527</v>
      </c>
      <c r="BO769">
        <v>12.8585600409527</v>
      </c>
      <c r="BP769">
        <v>12.8585600409527</v>
      </c>
      <c r="BQ769" t="s">
        <v>89</v>
      </c>
      <c r="BR769">
        <v>14.01226231867193</v>
      </c>
      <c r="BS769">
        <v>14.01226231867193</v>
      </c>
      <c r="BT769">
        <v>14.01226231867193</v>
      </c>
      <c r="BU769" t="s">
        <v>89</v>
      </c>
      <c r="BV769">
        <v>9.4137053113932445E-2</v>
      </c>
      <c r="BW769">
        <v>18.264484167798951</v>
      </c>
      <c r="BX769">
        <v>915.64493460339258</v>
      </c>
      <c r="BY769">
        <v>1.642532015926913</v>
      </c>
      <c r="BZ769">
        <v>1.642532015926913</v>
      </c>
      <c r="CA769">
        <v>1.642532015926913</v>
      </c>
      <c r="CB769" t="s">
        <v>89</v>
      </c>
      <c r="CC769" t="s">
        <v>90</v>
      </c>
      <c r="CD769">
        <v>66.546770134489066</v>
      </c>
      <c r="CE769">
        <v>66.546770134489066</v>
      </c>
      <c r="CF769">
        <v>66.546770134489066</v>
      </c>
      <c r="CG769" t="s">
        <v>89</v>
      </c>
      <c r="CH769" t="s">
        <v>91</v>
      </c>
      <c r="CI769">
        <v>1.3345572629406171</v>
      </c>
      <c r="CJ769">
        <v>54.069250734272373</v>
      </c>
      <c r="CK769">
        <v>2.4682370197793291E-2</v>
      </c>
      <c r="CL769">
        <v>0.28260316816001418</v>
      </c>
      <c r="CM769">
        <v>21</v>
      </c>
      <c r="CN769">
        <v>1.634583527875205</v>
      </c>
      <c r="CO769">
        <v>1.6497008533506969</v>
      </c>
      <c r="CP769">
        <v>16.932716656816371</v>
      </c>
      <c r="CQ769">
        <v>16.602669262380431</v>
      </c>
      <c r="CR769">
        <v>12.8585600409527</v>
      </c>
      <c r="CS769">
        <v>12.8585600409527</v>
      </c>
      <c r="CT769">
        <v>3.5527136788005009E-15</v>
      </c>
      <c r="CU769">
        <v>2.762917206503379E-14</v>
      </c>
    </row>
    <row r="770" spans="1:99" x14ac:dyDescent="0.3">
      <c r="A770" t="s">
        <v>1343</v>
      </c>
      <c r="B770" t="s">
        <v>905</v>
      </c>
      <c r="C770" t="s">
        <v>3377</v>
      </c>
      <c r="D770" t="s">
        <v>85</v>
      </c>
      <c r="E770">
        <v>0.1</v>
      </c>
      <c r="F770">
        <v>0.25</v>
      </c>
      <c r="G770">
        <v>9.4137053113932445E-2</v>
      </c>
      <c r="H770">
        <v>3</v>
      </c>
      <c r="I770">
        <v>112</v>
      </c>
      <c r="J770">
        <v>10</v>
      </c>
      <c r="K770">
        <v>14.01226231867194</v>
      </c>
      <c r="L770">
        <v>14.01226778453915</v>
      </c>
      <c r="M770">
        <v>12.8585600409527</v>
      </c>
      <c r="N770">
        <v>12.858506978179969</v>
      </c>
      <c r="O770">
        <v>12.8585600409527</v>
      </c>
      <c r="P770">
        <v>12.858506978179969</v>
      </c>
      <c r="Q770" s="1">
        <v>12.8585600409527</v>
      </c>
      <c r="S770">
        <v>3</v>
      </c>
      <c r="T770">
        <v>2.25</v>
      </c>
      <c r="U770">
        <v>0.5</v>
      </c>
      <c r="V770">
        <v>10.95</v>
      </c>
      <c r="W770">
        <v>0.14058666666666669</v>
      </c>
      <c r="Y770" t="s">
        <v>84</v>
      </c>
      <c r="AA770">
        <v>8</v>
      </c>
      <c r="AB770">
        <v>30</v>
      </c>
      <c r="AC770" t="s">
        <v>1344</v>
      </c>
      <c r="AD770" t="s">
        <v>87</v>
      </c>
      <c r="AE770" t="s">
        <v>87</v>
      </c>
      <c r="AF770" t="s">
        <v>88</v>
      </c>
      <c r="AG770" t="b">
        <v>0</v>
      </c>
      <c r="AH770">
        <v>0.1</v>
      </c>
      <c r="AI770">
        <v>9.3724699924823379E-2</v>
      </c>
      <c r="AJ770">
        <v>4</v>
      </c>
      <c r="AL770">
        <v>13.4896687756841</v>
      </c>
      <c r="AM770">
        <v>14.678323001415301</v>
      </c>
      <c r="AN770">
        <v>14.00558045794496</v>
      </c>
      <c r="AO770">
        <v>13.4896687756841</v>
      </c>
      <c r="AP770">
        <v>1.328099116398604</v>
      </c>
      <c r="AQ770">
        <v>1.375721418707281</v>
      </c>
      <c r="AR770">
        <v>22.74324574657015</v>
      </c>
      <c r="AS770">
        <v>221.70550845680839</v>
      </c>
      <c r="AT770">
        <v>1.319072938589877</v>
      </c>
      <c r="AU770">
        <v>12.858575235937391</v>
      </c>
      <c r="AV770">
        <v>11.00604226339448</v>
      </c>
      <c r="AW770">
        <v>11.32325755899805</v>
      </c>
      <c r="AX770">
        <v>44.024169053577943</v>
      </c>
      <c r="AY770">
        <v>45.293030235992219</v>
      </c>
      <c r="AZ770">
        <v>1.348548844747653</v>
      </c>
      <c r="BA770">
        <v>1.375721418707281</v>
      </c>
      <c r="BB770">
        <v>1.583264072678841</v>
      </c>
      <c r="BC770">
        <v>1.583264072678841</v>
      </c>
      <c r="BD770" t="b">
        <v>1</v>
      </c>
      <c r="BE770" t="b">
        <v>1</v>
      </c>
      <c r="BH770">
        <v>22.74324327151627</v>
      </c>
      <c r="BI770">
        <v>221.7051982127627</v>
      </c>
      <c r="BJ770">
        <v>1.3190730821391741</v>
      </c>
      <c r="BK770">
        <v>1.3190730821391741</v>
      </c>
      <c r="BL770">
        <v>1.3190730821391741</v>
      </c>
      <c r="BM770" t="s">
        <v>89</v>
      </c>
      <c r="BN770">
        <v>12.8585600409527</v>
      </c>
      <c r="BO770">
        <v>12.8585600409527</v>
      </c>
      <c r="BP770">
        <v>12.8585600409527</v>
      </c>
      <c r="BQ770" t="s">
        <v>89</v>
      </c>
      <c r="BR770">
        <v>14.01226231867193</v>
      </c>
      <c r="BS770">
        <v>14.01226231867193</v>
      </c>
      <c r="BT770">
        <v>14.01226231867193</v>
      </c>
      <c r="BU770" t="s">
        <v>89</v>
      </c>
      <c r="BV770">
        <v>9.4137053113932445E-2</v>
      </c>
      <c r="BW770">
        <v>5.561517933623084</v>
      </c>
      <c r="BX770">
        <v>110.8708692145556</v>
      </c>
      <c r="BY770">
        <v>5.3942107816698739</v>
      </c>
      <c r="BZ770">
        <v>5.3942107816698739</v>
      </c>
      <c r="CA770">
        <v>5.3942107816698739</v>
      </c>
      <c r="CB770" t="s">
        <v>89</v>
      </c>
      <c r="CC770" t="s">
        <v>90</v>
      </c>
      <c r="CD770">
        <v>62.972546148838219</v>
      </c>
      <c r="CE770">
        <v>62.972546148838219</v>
      </c>
      <c r="CF770">
        <v>62.972546148838219</v>
      </c>
      <c r="CG770" t="s">
        <v>89</v>
      </c>
      <c r="CH770" t="s">
        <v>91</v>
      </c>
      <c r="CI770">
        <v>1.348552695417468</v>
      </c>
      <c r="CJ770">
        <v>15.74313653720955</v>
      </c>
      <c r="CK770">
        <v>8.5659721760661126E-2</v>
      </c>
      <c r="CL770">
        <v>0.20453802175762989</v>
      </c>
      <c r="CM770">
        <v>10</v>
      </c>
      <c r="CN770">
        <v>5.3123964655944151</v>
      </c>
      <c r="CO770">
        <v>5.5028856748291242</v>
      </c>
      <c r="CP770">
        <v>58.713292005661224</v>
      </c>
      <c r="CQ770">
        <v>53.958675102736393</v>
      </c>
      <c r="CR770">
        <v>12.8585600409527</v>
      </c>
      <c r="CS770">
        <v>12.8585600409527</v>
      </c>
      <c r="CT770">
        <v>3.5527136788005009E-15</v>
      </c>
      <c r="CU770">
        <v>2.762917206503379E-14</v>
      </c>
    </row>
    <row r="771" spans="1:99" x14ac:dyDescent="0.3">
      <c r="A771" t="s">
        <v>1345</v>
      </c>
      <c r="B771" t="s">
        <v>905</v>
      </c>
      <c r="C771" t="s">
        <v>3377</v>
      </c>
      <c r="D771" t="s">
        <v>85</v>
      </c>
      <c r="E771">
        <v>0.1</v>
      </c>
      <c r="F771">
        <v>0.4375</v>
      </c>
      <c r="G771">
        <v>9.4137053113932445E-2</v>
      </c>
      <c r="H771">
        <v>3</v>
      </c>
      <c r="I771">
        <v>112</v>
      </c>
      <c r="J771">
        <v>10</v>
      </c>
      <c r="K771">
        <v>14.01226231867194</v>
      </c>
      <c r="L771">
        <v>14.01226778453915</v>
      </c>
      <c r="M771">
        <v>12.8585600409527</v>
      </c>
      <c r="N771">
        <v>12.858506978179969</v>
      </c>
      <c r="O771">
        <v>12.8585600409527</v>
      </c>
      <c r="P771">
        <v>12.858506978179969</v>
      </c>
      <c r="Q771" s="1">
        <v>12.8585600409527</v>
      </c>
      <c r="S771">
        <v>3</v>
      </c>
      <c r="T771">
        <v>2.25</v>
      </c>
      <c r="U771">
        <v>0.5</v>
      </c>
      <c r="V771">
        <v>10.95</v>
      </c>
      <c r="W771">
        <v>0.14058666666666669</v>
      </c>
      <c r="Y771" t="s">
        <v>84</v>
      </c>
      <c r="AA771">
        <v>8</v>
      </c>
      <c r="AB771">
        <v>30</v>
      </c>
      <c r="AC771" t="s">
        <v>1346</v>
      </c>
      <c r="AD771" t="s">
        <v>87</v>
      </c>
      <c r="AE771" t="s">
        <v>87</v>
      </c>
      <c r="AF771" t="s">
        <v>88</v>
      </c>
      <c r="AG771" t="b">
        <v>0</v>
      </c>
      <c r="AH771">
        <v>0.1</v>
      </c>
      <c r="AI771">
        <v>9.3724699924823379E-2</v>
      </c>
      <c r="AJ771">
        <v>4</v>
      </c>
      <c r="AL771">
        <v>13.4896687756841</v>
      </c>
      <c r="AM771">
        <v>14.678323001415301</v>
      </c>
      <c r="AN771">
        <v>14.00558045794496</v>
      </c>
      <c r="AO771">
        <v>13.4896687756841</v>
      </c>
      <c r="AP771">
        <v>1.328099116398604</v>
      </c>
      <c r="AQ771">
        <v>1.375721418707281</v>
      </c>
      <c r="AR771">
        <v>22.74324574657015</v>
      </c>
      <c r="AS771">
        <v>221.70550845680839</v>
      </c>
      <c r="AT771">
        <v>1.319072938589877</v>
      </c>
      <c r="AU771">
        <v>12.858575235937391</v>
      </c>
      <c r="AV771">
        <v>11.0060422633945</v>
      </c>
      <c r="AW771">
        <v>11.323257558998071</v>
      </c>
      <c r="AX771">
        <v>25.156668030616011</v>
      </c>
      <c r="AY771">
        <v>25.881731563424161</v>
      </c>
      <c r="AZ771">
        <v>1.3485488447476539</v>
      </c>
      <c r="BA771">
        <v>1.375721418707281</v>
      </c>
      <c r="BB771">
        <v>2.7707121271879829</v>
      </c>
      <c r="BC771">
        <v>2.7707121271879829</v>
      </c>
      <c r="BD771" t="b">
        <v>1</v>
      </c>
      <c r="BE771" t="b">
        <v>1</v>
      </c>
      <c r="BH771">
        <v>22.74324327151627</v>
      </c>
      <c r="BI771">
        <v>221.7051982127627</v>
      </c>
      <c r="BJ771">
        <v>1.3190730821391741</v>
      </c>
      <c r="BK771">
        <v>1.3190730821391741</v>
      </c>
      <c r="BL771">
        <v>1.3190730821391741</v>
      </c>
      <c r="BM771" t="s">
        <v>89</v>
      </c>
      <c r="BN771">
        <v>12.8585600409527</v>
      </c>
      <c r="BO771">
        <v>12.8585600409527</v>
      </c>
      <c r="BP771">
        <v>12.8585600409527</v>
      </c>
      <c r="BQ771" t="s">
        <v>89</v>
      </c>
      <c r="BR771">
        <v>14.01226231867193</v>
      </c>
      <c r="BS771">
        <v>14.01226231867193</v>
      </c>
      <c r="BT771">
        <v>14.01226231867193</v>
      </c>
      <c r="BU771" t="s">
        <v>89</v>
      </c>
      <c r="BV771">
        <v>9.4137053113932445E-2</v>
      </c>
      <c r="BW771">
        <v>9.7326563838403963</v>
      </c>
      <c r="BX771">
        <v>194.0240211254723</v>
      </c>
      <c r="BY771">
        <v>3.0824061609542142</v>
      </c>
      <c r="BZ771">
        <v>3.0824061609542142</v>
      </c>
      <c r="CA771">
        <v>3.0824061609542142</v>
      </c>
      <c r="CB771" t="s">
        <v>89</v>
      </c>
      <c r="CC771" t="s">
        <v>90</v>
      </c>
      <c r="CD771">
        <v>35.984312085050362</v>
      </c>
      <c r="CE771">
        <v>35.984312085050362</v>
      </c>
      <c r="CF771">
        <v>35.984312085050362</v>
      </c>
      <c r="CG771" t="s">
        <v>89</v>
      </c>
      <c r="CH771" t="s">
        <v>91</v>
      </c>
      <c r="CI771">
        <v>1.3485526954174689</v>
      </c>
      <c r="CJ771">
        <v>15.74313653720953</v>
      </c>
      <c r="CK771">
        <v>8.5659721760661264E-2</v>
      </c>
      <c r="CL771">
        <v>0.35794153807585222</v>
      </c>
      <c r="CM771">
        <v>10</v>
      </c>
      <c r="CN771">
        <v>3.035655123196809</v>
      </c>
      <c r="CO771">
        <v>3.1445060999023569</v>
      </c>
      <c r="CP771">
        <v>33.550452574663552</v>
      </c>
      <c r="CQ771">
        <v>30.833528630135081</v>
      </c>
      <c r="CR771">
        <v>12.8585600409527</v>
      </c>
      <c r="CS771">
        <v>12.8585600409527</v>
      </c>
      <c r="CT771">
        <v>3.5527136788005009E-15</v>
      </c>
      <c r="CU771">
        <v>2.762917206503379E-14</v>
      </c>
    </row>
    <row r="772" spans="1:99" x14ac:dyDescent="0.3">
      <c r="A772" t="s">
        <v>1347</v>
      </c>
      <c r="B772" t="s">
        <v>905</v>
      </c>
      <c r="C772" t="s">
        <v>3377</v>
      </c>
      <c r="D772" t="s">
        <v>85</v>
      </c>
      <c r="E772">
        <v>0.1</v>
      </c>
      <c r="F772">
        <v>0.8125</v>
      </c>
      <c r="G772">
        <v>9.4137053113932445E-2</v>
      </c>
      <c r="H772">
        <v>3</v>
      </c>
      <c r="I772">
        <v>112</v>
      </c>
      <c r="J772">
        <v>10</v>
      </c>
      <c r="K772">
        <v>14.01226231867194</v>
      </c>
      <c r="L772">
        <v>14.01226778453915</v>
      </c>
      <c r="M772">
        <v>12.8585600409527</v>
      </c>
      <c r="N772">
        <v>12.858506978179969</v>
      </c>
      <c r="O772">
        <v>12.8585600409527</v>
      </c>
      <c r="P772">
        <v>12.858506978179969</v>
      </c>
      <c r="Q772" s="1">
        <v>12.8585600409527</v>
      </c>
      <c r="S772">
        <v>3</v>
      </c>
      <c r="T772">
        <v>2.25</v>
      </c>
      <c r="U772">
        <v>0.5</v>
      </c>
      <c r="V772">
        <v>10.95</v>
      </c>
      <c r="W772">
        <v>0.14058666666666669</v>
      </c>
      <c r="Y772" t="s">
        <v>84</v>
      </c>
      <c r="AA772">
        <v>8</v>
      </c>
      <c r="AB772">
        <v>30</v>
      </c>
      <c r="AC772" t="s">
        <v>1348</v>
      </c>
      <c r="AD772" t="s">
        <v>87</v>
      </c>
      <c r="AE772" t="s">
        <v>87</v>
      </c>
      <c r="AF772" t="s">
        <v>88</v>
      </c>
      <c r="AG772" t="b">
        <v>0</v>
      </c>
      <c r="AH772">
        <v>0.1</v>
      </c>
      <c r="AI772">
        <v>9.3724699924823379E-2</v>
      </c>
      <c r="AJ772">
        <v>4</v>
      </c>
      <c r="AL772">
        <v>13.4896687756841</v>
      </c>
      <c r="AM772">
        <v>14.678323001415301</v>
      </c>
      <c r="AN772">
        <v>14.00558045794496</v>
      </c>
      <c r="AO772">
        <v>13.4896687756841</v>
      </c>
      <c r="AP772">
        <v>1.328099116398604</v>
      </c>
      <c r="AQ772">
        <v>1.375721418707281</v>
      </c>
      <c r="AR772">
        <v>22.74324574657015</v>
      </c>
      <c r="AS772">
        <v>221.70550845680839</v>
      </c>
      <c r="AT772">
        <v>1.319072938589877</v>
      </c>
      <c r="AU772">
        <v>12.858575235937391</v>
      </c>
      <c r="AV772">
        <v>11.006042263394511</v>
      </c>
      <c r="AW772">
        <v>11.32325755899808</v>
      </c>
      <c r="AX772">
        <v>13.545898170331711</v>
      </c>
      <c r="AY772">
        <v>13.936316995689941</v>
      </c>
      <c r="AZ772">
        <v>1.3485488447476539</v>
      </c>
      <c r="BA772">
        <v>1.375721418707281</v>
      </c>
      <c r="BB772">
        <v>5.1456082362062707</v>
      </c>
      <c r="BC772">
        <v>5.1456082362062707</v>
      </c>
      <c r="BD772" t="b">
        <v>1</v>
      </c>
      <c r="BE772" t="b">
        <v>1</v>
      </c>
      <c r="BH772">
        <v>22.74324327151627</v>
      </c>
      <c r="BI772">
        <v>221.7051982127627</v>
      </c>
      <c r="BJ772">
        <v>1.3190730821391741</v>
      </c>
      <c r="BK772">
        <v>1.3190730821391741</v>
      </c>
      <c r="BL772">
        <v>1.3190730821391741</v>
      </c>
      <c r="BM772" t="s">
        <v>89</v>
      </c>
      <c r="BN772">
        <v>12.8585600409527</v>
      </c>
      <c r="BO772">
        <v>12.8585600409527</v>
      </c>
      <c r="BP772">
        <v>12.8585600409527</v>
      </c>
      <c r="BQ772" t="s">
        <v>89</v>
      </c>
      <c r="BR772">
        <v>14.01226231867193</v>
      </c>
      <c r="BS772">
        <v>14.01226231867193</v>
      </c>
      <c r="BT772">
        <v>14.01226231867193</v>
      </c>
      <c r="BU772" t="s">
        <v>89</v>
      </c>
      <c r="BV772">
        <v>9.4137053113932445E-2</v>
      </c>
      <c r="BW772">
        <v>18.07493328427503</v>
      </c>
      <c r="BX772">
        <v>360.33032494730588</v>
      </c>
      <c r="BY772">
        <v>1.65975716359073</v>
      </c>
      <c r="BZ772">
        <v>1.65975716359073</v>
      </c>
      <c r="CA772">
        <v>1.65975716359073</v>
      </c>
      <c r="CB772" t="s">
        <v>89</v>
      </c>
      <c r="CC772" t="s">
        <v>90</v>
      </c>
      <c r="CD772">
        <v>19.376168045796359</v>
      </c>
      <c r="CE772">
        <v>19.376168045796359</v>
      </c>
      <c r="CF772">
        <v>19.376168045796359</v>
      </c>
      <c r="CG772" t="s">
        <v>89</v>
      </c>
      <c r="CH772" t="s">
        <v>91</v>
      </c>
      <c r="CI772">
        <v>1.348552695417468</v>
      </c>
      <c r="CJ772">
        <v>15.743136537209541</v>
      </c>
      <c r="CK772">
        <v>8.5659721760661181E-2</v>
      </c>
      <c r="CL772">
        <v>0.66474857071229698</v>
      </c>
      <c r="CM772">
        <v>10</v>
      </c>
      <c r="CN772">
        <v>1.634583527875205</v>
      </c>
      <c r="CO772">
        <v>1.693195592255115</v>
      </c>
      <c r="CP772">
        <v>18.065628309434221</v>
      </c>
      <c r="CQ772">
        <v>16.602669262380431</v>
      </c>
      <c r="CR772">
        <v>12.8585600409527</v>
      </c>
      <c r="CS772">
        <v>12.8585600409527</v>
      </c>
      <c r="CT772">
        <v>3.5527136788005009E-15</v>
      </c>
      <c r="CU772">
        <v>2.762917206503379E-14</v>
      </c>
    </row>
    <row r="773" spans="1:99" x14ac:dyDescent="0.3">
      <c r="A773" t="s">
        <v>1349</v>
      </c>
      <c r="B773" t="s">
        <v>905</v>
      </c>
      <c r="C773" t="s">
        <v>3377</v>
      </c>
      <c r="D773" t="s">
        <v>85</v>
      </c>
      <c r="E773">
        <v>0.17499999999999999</v>
      </c>
      <c r="F773">
        <v>0.25</v>
      </c>
      <c r="G773">
        <v>9.4137053113932445E-2</v>
      </c>
      <c r="H773">
        <v>3</v>
      </c>
      <c r="I773">
        <v>112</v>
      </c>
      <c r="J773">
        <v>10</v>
      </c>
      <c r="K773">
        <v>14.01226231867194</v>
      </c>
      <c r="L773">
        <v>14.01226778453915</v>
      </c>
      <c r="M773">
        <v>12.8585600409527</v>
      </c>
      <c r="N773">
        <v>12.858506978179969</v>
      </c>
      <c r="O773">
        <v>12.8585600409527</v>
      </c>
      <c r="P773">
        <v>12.858506978179969</v>
      </c>
      <c r="Q773" s="1">
        <v>12.8585600409527</v>
      </c>
      <c r="S773">
        <v>3</v>
      </c>
      <c r="T773">
        <v>2.25</v>
      </c>
      <c r="U773">
        <v>0.5</v>
      </c>
      <c r="V773">
        <v>10.95</v>
      </c>
      <c r="W773">
        <v>0.14058666666666669</v>
      </c>
      <c r="Y773" t="s">
        <v>84</v>
      </c>
      <c r="AA773">
        <v>8</v>
      </c>
      <c r="AB773">
        <v>30</v>
      </c>
      <c r="AC773" t="s">
        <v>1350</v>
      </c>
      <c r="AD773" t="s">
        <v>87</v>
      </c>
      <c r="AE773" t="s">
        <v>87</v>
      </c>
      <c r="AF773" t="s">
        <v>88</v>
      </c>
      <c r="AG773" t="b">
        <v>0</v>
      </c>
      <c r="AH773">
        <v>0.17499999999999999</v>
      </c>
      <c r="AI773">
        <v>9.3724699924823379E-2</v>
      </c>
      <c r="AJ773">
        <v>4</v>
      </c>
      <c r="AL773">
        <v>13.4896687756841</v>
      </c>
      <c r="AM773">
        <v>14.678323001415301</v>
      </c>
      <c r="AN773">
        <v>14.00558045794496</v>
      </c>
      <c r="AO773">
        <v>13.4896687756841</v>
      </c>
      <c r="AP773">
        <v>1.328099116398604</v>
      </c>
      <c r="AQ773">
        <v>1.375721418707281</v>
      </c>
      <c r="AR773">
        <v>22.74324574657015</v>
      </c>
      <c r="AS773">
        <v>221.70550845680839</v>
      </c>
      <c r="AT773">
        <v>1.319072938589877</v>
      </c>
      <c r="AU773">
        <v>12.858575235937391</v>
      </c>
      <c r="AV773">
        <v>14.443782508902901</v>
      </c>
      <c r="AW773">
        <v>14.688151980608589</v>
      </c>
      <c r="AX773">
        <v>57.775130035611603</v>
      </c>
      <c r="AY773">
        <v>58.752607922434379</v>
      </c>
      <c r="AZ773">
        <v>1.3528332897753681</v>
      </c>
      <c r="BA773">
        <v>1.375721418707281</v>
      </c>
      <c r="BB773">
        <v>1.0248903721906999</v>
      </c>
      <c r="BC773">
        <v>1.0248903721906999</v>
      </c>
      <c r="BD773" t="b">
        <v>0</v>
      </c>
      <c r="BE773" t="b">
        <v>0</v>
      </c>
      <c r="BH773">
        <v>22.74324327151627</v>
      </c>
      <c r="BI773">
        <v>221.7051982127627</v>
      </c>
      <c r="BJ773">
        <v>1.3190730821391741</v>
      </c>
      <c r="BK773">
        <v>1.3190730821391741</v>
      </c>
      <c r="BL773">
        <v>1.3190730821391741</v>
      </c>
      <c r="BM773" t="s">
        <v>89</v>
      </c>
      <c r="BN773">
        <v>12.8585600409527</v>
      </c>
      <c r="BO773">
        <v>12.8585600409527</v>
      </c>
      <c r="BP773">
        <v>12.8585600409527</v>
      </c>
      <c r="BQ773" t="s">
        <v>89</v>
      </c>
      <c r="BR773">
        <v>14.01226231867193</v>
      </c>
      <c r="BS773">
        <v>14.01226231867193</v>
      </c>
      <c r="BT773">
        <v>14.01226231867193</v>
      </c>
      <c r="BU773" t="s">
        <v>89</v>
      </c>
      <c r="BV773">
        <v>9.4137053113932445E-2</v>
      </c>
      <c r="BW773">
        <v>5.543922907418076</v>
      </c>
      <c r="BX773">
        <v>87.016295687214651</v>
      </c>
      <c r="BY773">
        <v>5.4113306589920898</v>
      </c>
      <c r="BZ773">
        <v>5.4113306589920898</v>
      </c>
      <c r="CA773">
        <v>5.4113306589920898</v>
      </c>
      <c r="CB773" t="s">
        <v>89</v>
      </c>
      <c r="CC773" t="s">
        <v>90</v>
      </c>
      <c r="CD773">
        <v>58.313339338698199</v>
      </c>
      <c r="CE773">
        <v>58.313339338698199</v>
      </c>
      <c r="CF773">
        <v>58.313339338698199</v>
      </c>
      <c r="CG773" t="s">
        <v>89</v>
      </c>
      <c r="CH773" t="s">
        <v>91</v>
      </c>
      <c r="CI773">
        <v>1.352832664748022</v>
      </c>
      <c r="CJ773">
        <v>14.57833483467455</v>
      </c>
      <c r="CK773">
        <v>9.2797475163645698E-2</v>
      </c>
      <c r="CL773">
        <v>0.26627967981753059</v>
      </c>
      <c r="CM773">
        <v>7</v>
      </c>
      <c r="CN773">
        <v>5.3123964655944151</v>
      </c>
      <c r="CO773">
        <v>5.5028856748291242</v>
      </c>
      <c r="CP773">
        <v>58.713292005661224</v>
      </c>
      <c r="CQ773">
        <v>53.958675102736393</v>
      </c>
      <c r="CR773">
        <v>12.8585600409527</v>
      </c>
      <c r="CS773">
        <v>12.8585600409527</v>
      </c>
      <c r="CT773">
        <v>3.5527136788005009E-15</v>
      </c>
      <c r="CU773">
        <v>2.762917206503379E-14</v>
      </c>
    </row>
    <row r="774" spans="1:99" x14ac:dyDescent="0.3">
      <c r="A774" t="s">
        <v>1351</v>
      </c>
      <c r="B774" t="s">
        <v>905</v>
      </c>
      <c r="C774" t="s">
        <v>3377</v>
      </c>
      <c r="D774" t="s">
        <v>85</v>
      </c>
      <c r="E774">
        <v>0.17499999999999999</v>
      </c>
      <c r="F774">
        <v>0.4375</v>
      </c>
      <c r="G774">
        <v>9.4137053113932445E-2</v>
      </c>
      <c r="H774">
        <v>3</v>
      </c>
      <c r="I774">
        <v>112</v>
      </c>
      <c r="J774">
        <v>10</v>
      </c>
      <c r="K774">
        <v>14.01226231867194</v>
      </c>
      <c r="L774">
        <v>14.01226778453915</v>
      </c>
      <c r="M774">
        <v>12.8585600409527</v>
      </c>
      <c r="N774">
        <v>12.858506978179969</v>
      </c>
      <c r="O774">
        <v>12.8585600409527</v>
      </c>
      <c r="P774">
        <v>12.858506978179969</v>
      </c>
      <c r="Q774" s="1">
        <v>12.8585600409527</v>
      </c>
      <c r="S774">
        <v>3</v>
      </c>
      <c r="T774">
        <v>2.25</v>
      </c>
      <c r="U774">
        <v>0.5</v>
      </c>
      <c r="V774">
        <v>10.95</v>
      </c>
      <c r="W774">
        <v>0.14058666666666669</v>
      </c>
      <c r="Y774" t="s">
        <v>84</v>
      </c>
      <c r="AA774">
        <v>8</v>
      </c>
      <c r="AB774">
        <v>30</v>
      </c>
      <c r="AC774" t="s">
        <v>1352</v>
      </c>
      <c r="AD774" t="s">
        <v>87</v>
      </c>
      <c r="AE774" t="s">
        <v>87</v>
      </c>
      <c r="AF774" t="s">
        <v>88</v>
      </c>
      <c r="AG774" t="b">
        <v>0</v>
      </c>
      <c r="AH774">
        <v>0.17499999999999999</v>
      </c>
      <c r="AI774">
        <v>9.3724699924823379E-2</v>
      </c>
      <c r="AJ774">
        <v>4</v>
      </c>
      <c r="AL774">
        <v>13.4896687756841</v>
      </c>
      <c r="AM774">
        <v>14.678323001415301</v>
      </c>
      <c r="AN774">
        <v>14.00558045794496</v>
      </c>
      <c r="AO774">
        <v>13.4896687756841</v>
      </c>
      <c r="AP774">
        <v>1.328099116398604</v>
      </c>
      <c r="AQ774">
        <v>1.375721418707281</v>
      </c>
      <c r="AR774">
        <v>22.74324574657015</v>
      </c>
      <c r="AS774">
        <v>221.70550845680839</v>
      </c>
      <c r="AT774">
        <v>1.319072938589877</v>
      </c>
      <c r="AU774">
        <v>12.858575235937391</v>
      </c>
      <c r="AV774">
        <v>14.44378250890289</v>
      </c>
      <c r="AW774">
        <v>14.688151980608589</v>
      </c>
      <c r="AX774">
        <v>33.014360020349471</v>
      </c>
      <c r="AY774">
        <v>33.572918812819637</v>
      </c>
      <c r="AZ774">
        <v>1.352833289775367</v>
      </c>
      <c r="BA774">
        <v>1.375721418707281</v>
      </c>
      <c r="BB774">
        <v>1.793558151333732</v>
      </c>
      <c r="BC774">
        <v>1.793558151333732</v>
      </c>
      <c r="BD774" t="b">
        <v>0</v>
      </c>
      <c r="BE774" t="b">
        <v>0</v>
      </c>
      <c r="BH774">
        <v>22.74324327151627</v>
      </c>
      <c r="BI774">
        <v>221.7051982127627</v>
      </c>
      <c r="BJ774">
        <v>1.3190730821391741</v>
      </c>
      <c r="BK774">
        <v>1.3190730821391741</v>
      </c>
      <c r="BL774">
        <v>1.3190730821391741</v>
      </c>
      <c r="BM774" t="s">
        <v>89</v>
      </c>
      <c r="BN774">
        <v>12.8585600409527</v>
      </c>
      <c r="BO774">
        <v>12.8585600409527</v>
      </c>
      <c r="BP774">
        <v>12.8585600409527</v>
      </c>
      <c r="BQ774" t="s">
        <v>89</v>
      </c>
      <c r="BR774">
        <v>14.01226231867193</v>
      </c>
      <c r="BS774">
        <v>14.01226231867193</v>
      </c>
      <c r="BT774">
        <v>14.01226231867193</v>
      </c>
      <c r="BU774" t="s">
        <v>89</v>
      </c>
      <c r="BV774">
        <v>9.4137053113932445E-2</v>
      </c>
      <c r="BW774">
        <v>9.7018650879816306</v>
      </c>
      <c r="BX774">
        <v>152.27851745262561</v>
      </c>
      <c r="BY774">
        <v>3.0921889479954801</v>
      </c>
      <c r="BZ774">
        <v>3.0921889479954801</v>
      </c>
      <c r="CA774">
        <v>3.0921889479954801</v>
      </c>
      <c r="CB774" t="s">
        <v>89</v>
      </c>
      <c r="CC774" t="s">
        <v>90</v>
      </c>
      <c r="CD774">
        <v>33.32190819354183</v>
      </c>
      <c r="CE774">
        <v>33.32190819354183</v>
      </c>
      <c r="CF774">
        <v>33.32190819354183</v>
      </c>
      <c r="CG774" t="s">
        <v>89</v>
      </c>
      <c r="CH774" t="s">
        <v>91</v>
      </c>
      <c r="CI774">
        <v>1.3528326647480231</v>
      </c>
      <c r="CJ774">
        <v>14.57833483467455</v>
      </c>
      <c r="CK774">
        <v>9.2797475163645712E-2</v>
      </c>
      <c r="CL774">
        <v>0.46598943968067857</v>
      </c>
      <c r="CM774">
        <v>7</v>
      </c>
      <c r="CN774">
        <v>3.035655123196809</v>
      </c>
      <c r="CO774">
        <v>3.1445060999023569</v>
      </c>
      <c r="CP774">
        <v>33.550452574663552</v>
      </c>
      <c r="CQ774">
        <v>30.833528630135081</v>
      </c>
      <c r="CR774">
        <v>12.8585600409527</v>
      </c>
      <c r="CS774">
        <v>12.8585600409527</v>
      </c>
      <c r="CT774">
        <v>3.5527136788005009E-15</v>
      </c>
      <c r="CU774">
        <v>2.762917206503379E-14</v>
      </c>
    </row>
    <row r="775" spans="1:99" x14ac:dyDescent="0.3">
      <c r="A775" t="s">
        <v>1353</v>
      </c>
      <c r="B775" t="s">
        <v>905</v>
      </c>
      <c r="C775" t="s">
        <v>3377</v>
      </c>
      <c r="D775" t="s">
        <v>85</v>
      </c>
      <c r="E775">
        <v>0.17499999999999999</v>
      </c>
      <c r="F775">
        <v>0.8125</v>
      </c>
      <c r="G775">
        <v>9.4137053113932445E-2</v>
      </c>
      <c r="H775">
        <v>3</v>
      </c>
      <c r="I775">
        <v>112</v>
      </c>
      <c r="J775">
        <v>10</v>
      </c>
      <c r="K775">
        <v>14.01226231867194</v>
      </c>
      <c r="L775">
        <v>14.01226778453915</v>
      </c>
      <c r="M775">
        <v>12.8585600409527</v>
      </c>
      <c r="N775">
        <v>12.858506978179969</v>
      </c>
      <c r="O775">
        <v>12.8585600409527</v>
      </c>
      <c r="P775">
        <v>12.858506978179969</v>
      </c>
      <c r="Q775" s="1">
        <v>12.8585600409527</v>
      </c>
      <c r="S775">
        <v>3</v>
      </c>
      <c r="T775">
        <v>2.25</v>
      </c>
      <c r="U775">
        <v>0.5</v>
      </c>
      <c r="V775">
        <v>10.95</v>
      </c>
      <c r="W775">
        <v>0.14058666666666669</v>
      </c>
      <c r="Y775" t="s">
        <v>84</v>
      </c>
      <c r="AA775">
        <v>8</v>
      </c>
      <c r="AB775">
        <v>30</v>
      </c>
      <c r="AC775" t="s">
        <v>1354</v>
      </c>
      <c r="AD775" t="s">
        <v>87</v>
      </c>
      <c r="AE775" t="s">
        <v>87</v>
      </c>
      <c r="AF775" t="s">
        <v>88</v>
      </c>
      <c r="AG775" t="b">
        <v>0</v>
      </c>
      <c r="AH775">
        <v>0.17499999999999999</v>
      </c>
      <c r="AI775">
        <v>9.3724699924823379E-2</v>
      </c>
      <c r="AJ775">
        <v>4</v>
      </c>
      <c r="AL775">
        <v>13.4896687756841</v>
      </c>
      <c r="AM775">
        <v>14.678323001415301</v>
      </c>
      <c r="AN775">
        <v>14.00558045794496</v>
      </c>
      <c r="AO775">
        <v>13.4896687756841</v>
      </c>
      <c r="AP775">
        <v>1.328099116398604</v>
      </c>
      <c r="AQ775">
        <v>1.375721418707281</v>
      </c>
      <c r="AR775">
        <v>22.74324574657015</v>
      </c>
      <c r="AS775">
        <v>221.70550845680839</v>
      </c>
      <c r="AT775">
        <v>1.319072938589877</v>
      </c>
      <c r="AU775">
        <v>12.858575235937391</v>
      </c>
      <c r="AV775">
        <v>14.443782508902901</v>
      </c>
      <c r="AW775">
        <v>14.688151980608611</v>
      </c>
      <c r="AX775">
        <v>17.7769630878805</v>
      </c>
      <c r="AY775">
        <v>18.077725514595208</v>
      </c>
      <c r="AZ775">
        <v>1.352833289775367</v>
      </c>
      <c r="BA775">
        <v>1.375721418707281</v>
      </c>
      <c r="BB775">
        <v>3.3308937096197559</v>
      </c>
      <c r="BC775">
        <v>3.3308937096197559</v>
      </c>
      <c r="BD775" t="b">
        <v>0</v>
      </c>
      <c r="BE775" t="b">
        <v>0</v>
      </c>
      <c r="BH775">
        <v>22.74324327151627</v>
      </c>
      <c r="BI775">
        <v>221.7051982127627</v>
      </c>
      <c r="BJ775">
        <v>1.3190730821391741</v>
      </c>
      <c r="BK775">
        <v>1.3190730821391741</v>
      </c>
      <c r="BL775">
        <v>1.3190730821391741</v>
      </c>
      <c r="BM775" t="s">
        <v>89</v>
      </c>
      <c r="BN775">
        <v>12.8585600409527</v>
      </c>
      <c r="BO775">
        <v>12.8585600409527</v>
      </c>
      <c r="BP775">
        <v>12.8585600409527</v>
      </c>
      <c r="BQ775" t="s">
        <v>89</v>
      </c>
      <c r="BR775">
        <v>14.01226231867193</v>
      </c>
      <c r="BS775">
        <v>14.01226231867193</v>
      </c>
      <c r="BT775">
        <v>14.01226231867193</v>
      </c>
      <c r="BU775" t="s">
        <v>89</v>
      </c>
      <c r="BV775">
        <v>9.4137053113932445E-2</v>
      </c>
      <c r="BW775">
        <v>18.017749449108749</v>
      </c>
      <c r="BX775">
        <v>282.80296098344758</v>
      </c>
      <c r="BY775">
        <v>1.665024818151412</v>
      </c>
      <c r="BZ775">
        <v>1.665024818151412</v>
      </c>
      <c r="CA775">
        <v>1.665024818151412</v>
      </c>
      <c r="CB775" t="s">
        <v>89</v>
      </c>
      <c r="CC775" t="s">
        <v>90</v>
      </c>
      <c r="CD775">
        <v>17.942565950368671</v>
      </c>
      <c r="CE775">
        <v>17.942565950368671</v>
      </c>
      <c r="CF775">
        <v>17.942565950368671</v>
      </c>
      <c r="CG775" t="s">
        <v>89</v>
      </c>
      <c r="CH775" t="s">
        <v>91</v>
      </c>
      <c r="CI775">
        <v>1.352832664748022</v>
      </c>
      <c r="CJ775">
        <v>14.578334834674539</v>
      </c>
      <c r="CK775">
        <v>9.2797475163645726E-2</v>
      </c>
      <c r="CL775">
        <v>0.8654089594069746</v>
      </c>
      <c r="CM775">
        <v>7</v>
      </c>
      <c r="CN775">
        <v>1.634583527875205</v>
      </c>
      <c r="CO775">
        <v>1.693195592255115</v>
      </c>
      <c r="CP775">
        <v>18.065628309434221</v>
      </c>
      <c r="CQ775">
        <v>16.602669262380431</v>
      </c>
      <c r="CR775">
        <v>12.8585600409527</v>
      </c>
      <c r="CS775">
        <v>12.8585600409527</v>
      </c>
      <c r="CT775">
        <v>3.5527136788005009E-15</v>
      </c>
      <c r="CU775">
        <v>2.762917206503379E-14</v>
      </c>
    </row>
    <row r="776" spans="1:99" x14ac:dyDescent="0.3">
      <c r="A776" t="s">
        <v>1355</v>
      </c>
      <c r="B776" t="s">
        <v>905</v>
      </c>
      <c r="C776" t="s">
        <v>3377</v>
      </c>
      <c r="D776" t="s">
        <v>109</v>
      </c>
      <c r="E776">
        <v>2.5000000000000001E-2</v>
      </c>
      <c r="F776">
        <v>0.25</v>
      </c>
      <c r="G776">
        <v>9.4137053113932459E-2</v>
      </c>
      <c r="H776">
        <v>3</v>
      </c>
      <c r="I776">
        <v>112</v>
      </c>
      <c r="J776">
        <v>10</v>
      </c>
      <c r="K776">
        <v>14.01226231867194</v>
      </c>
      <c r="L776">
        <v>14.01226778453916</v>
      </c>
      <c r="M776">
        <v>12.8585600409527</v>
      </c>
      <c r="N776">
        <v>12.858506978179969</v>
      </c>
      <c r="O776">
        <v>12.8585600409527</v>
      </c>
      <c r="P776">
        <v>12.858506978179969</v>
      </c>
      <c r="Q776" s="1">
        <v>12.8585600409527</v>
      </c>
      <c r="S776">
        <v>3</v>
      </c>
      <c r="T776">
        <v>2.25</v>
      </c>
      <c r="U776">
        <v>0.5</v>
      </c>
      <c r="V776">
        <v>10.95</v>
      </c>
      <c r="W776">
        <v>0.14058666666666669</v>
      </c>
      <c r="Y776" t="s">
        <v>84</v>
      </c>
      <c r="AA776">
        <v>8</v>
      </c>
      <c r="AB776">
        <v>90</v>
      </c>
      <c r="AC776" t="s">
        <v>1356</v>
      </c>
      <c r="AD776" t="s">
        <v>87</v>
      </c>
      <c r="AE776" t="s">
        <v>87</v>
      </c>
      <c r="AF776" t="s">
        <v>111</v>
      </c>
      <c r="AG776" t="b">
        <v>1</v>
      </c>
      <c r="AH776">
        <v>2.5000000000000001E-2</v>
      </c>
      <c r="AI776">
        <v>9.3724699924823379E-2</v>
      </c>
      <c r="AJ776">
        <v>4</v>
      </c>
      <c r="AL776">
        <v>13.4896687756841</v>
      </c>
      <c r="AM776">
        <v>13.7578322836633</v>
      </c>
      <c r="AN776">
        <v>14.00558045794496</v>
      </c>
      <c r="AO776">
        <v>13.4896687756841</v>
      </c>
      <c r="AP776">
        <v>1.328099116398604</v>
      </c>
      <c r="AQ776">
        <v>1.3403819433474411</v>
      </c>
      <c r="AR776">
        <v>68.229737239710431</v>
      </c>
      <c r="AS776">
        <v>665.11652537042517</v>
      </c>
      <c r="AT776">
        <v>1.319072938589877</v>
      </c>
      <c r="AU776">
        <v>12.85857523593738</v>
      </c>
      <c r="AV776">
        <v>13.15444654932376</v>
      </c>
      <c r="AW776">
        <v>13.38892062593111</v>
      </c>
      <c r="AX776">
        <v>52.617786197295032</v>
      </c>
      <c r="AY776">
        <v>53.555682503724427</v>
      </c>
      <c r="AZ776">
        <v>1.3345572629406171</v>
      </c>
      <c r="BA776">
        <v>1.3403819433474411</v>
      </c>
      <c r="BB776">
        <v>0.5546172928518478</v>
      </c>
      <c r="BC776">
        <v>0.5546172928518478</v>
      </c>
      <c r="BD776" t="b">
        <v>1</v>
      </c>
      <c r="BE776" t="b">
        <v>1</v>
      </c>
      <c r="BH776">
        <v>68.22972981454879</v>
      </c>
      <c r="BI776">
        <v>665.11559463828792</v>
      </c>
      <c r="BJ776">
        <v>1.319073082139175</v>
      </c>
      <c r="BK776">
        <v>1.319073082139175</v>
      </c>
      <c r="BL776">
        <v>1.319073082139175</v>
      </c>
      <c r="BM776" t="s">
        <v>89</v>
      </c>
      <c r="BN776">
        <v>12.8585600409527</v>
      </c>
      <c r="BO776">
        <v>12.8585600409527</v>
      </c>
      <c r="BP776">
        <v>12.8585600409527</v>
      </c>
      <c r="BQ776" t="s">
        <v>89</v>
      </c>
      <c r="BR776">
        <v>14.01226231867194</v>
      </c>
      <c r="BS776">
        <v>14.01226231867194</v>
      </c>
      <c r="BT776">
        <v>14.01226231867194</v>
      </c>
      <c r="BU776" t="s">
        <v>89</v>
      </c>
      <c r="BV776">
        <v>9.4137053113932459E-2</v>
      </c>
      <c r="BW776">
        <v>16.859523847199029</v>
      </c>
      <c r="BX776">
        <v>845.21070886466998</v>
      </c>
      <c r="BY776">
        <v>5.3382290517624691</v>
      </c>
      <c r="BZ776">
        <v>5.3382290517624691</v>
      </c>
      <c r="CA776">
        <v>5.3382290517624691</v>
      </c>
      <c r="CB776" t="s">
        <v>89</v>
      </c>
      <c r="CC776" t="s">
        <v>90</v>
      </c>
      <c r="CD776">
        <v>216.27700293708929</v>
      </c>
      <c r="CE776">
        <v>216.27700293708929</v>
      </c>
      <c r="CF776">
        <v>216.27700293708929</v>
      </c>
      <c r="CG776" t="s">
        <v>89</v>
      </c>
      <c r="CH776" t="s">
        <v>91</v>
      </c>
      <c r="CI776">
        <v>1.3345572629406171</v>
      </c>
      <c r="CJ776">
        <v>54.069250734272323</v>
      </c>
      <c r="CK776">
        <v>2.4682370197793319E-2</v>
      </c>
      <c r="CL776">
        <v>0.2608644629169361</v>
      </c>
      <c r="CM776">
        <v>21</v>
      </c>
      <c r="CN776">
        <v>5.3123964655944151</v>
      </c>
      <c r="CO776">
        <v>5.3615277733897653</v>
      </c>
      <c r="CP776">
        <v>55.031329134653191</v>
      </c>
      <c r="CQ776">
        <v>53.958675102736393</v>
      </c>
      <c r="CR776">
        <v>12.8585600409527</v>
      </c>
      <c r="CS776">
        <v>12.8585600409527</v>
      </c>
      <c r="CT776">
        <v>1.7763568394002501E-15</v>
      </c>
      <c r="CU776">
        <v>1.381458603251689E-14</v>
      </c>
    </row>
    <row r="777" spans="1:99" x14ac:dyDescent="0.3">
      <c r="A777" t="s">
        <v>1357</v>
      </c>
      <c r="B777" t="s">
        <v>905</v>
      </c>
      <c r="C777" t="s">
        <v>3377</v>
      </c>
      <c r="D777" t="s">
        <v>109</v>
      </c>
      <c r="E777">
        <v>2.5000000000000001E-2</v>
      </c>
      <c r="F777">
        <v>0.4375</v>
      </c>
      <c r="G777">
        <v>9.4137053113932459E-2</v>
      </c>
      <c r="H777">
        <v>3</v>
      </c>
      <c r="I777">
        <v>112</v>
      </c>
      <c r="J777">
        <v>10</v>
      </c>
      <c r="K777">
        <v>14.01226231867194</v>
      </c>
      <c r="L777">
        <v>14.01226778453916</v>
      </c>
      <c r="M777">
        <v>12.8585600409527</v>
      </c>
      <c r="N777">
        <v>12.858506978179969</v>
      </c>
      <c r="O777">
        <v>12.8585600409527</v>
      </c>
      <c r="P777">
        <v>12.858506978179969</v>
      </c>
      <c r="Q777" s="1">
        <v>12.8585600409527</v>
      </c>
      <c r="S777">
        <v>3</v>
      </c>
      <c r="T777">
        <v>2.25</v>
      </c>
      <c r="U777">
        <v>0.5</v>
      </c>
      <c r="V777">
        <v>10.95</v>
      </c>
      <c r="W777">
        <v>0.14058666666666669</v>
      </c>
      <c r="Y777" t="s">
        <v>84</v>
      </c>
      <c r="AA777">
        <v>8</v>
      </c>
      <c r="AB777">
        <v>90</v>
      </c>
      <c r="AC777" t="s">
        <v>1358</v>
      </c>
      <c r="AD777" t="s">
        <v>87</v>
      </c>
      <c r="AE777" t="s">
        <v>87</v>
      </c>
      <c r="AF777" t="s">
        <v>111</v>
      </c>
      <c r="AG777" t="b">
        <v>1</v>
      </c>
      <c r="AH777">
        <v>2.5000000000000001E-2</v>
      </c>
      <c r="AI777">
        <v>9.3724699924823379E-2</v>
      </c>
      <c r="AJ777">
        <v>4</v>
      </c>
      <c r="AL777">
        <v>13.4896687756841</v>
      </c>
      <c r="AM777">
        <v>13.7578322836633</v>
      </c>
      <c r="AN777">
        <v>14.00558045794496</v>
      </c>
      <c r="AO777">
        <v>13.4896687756841</v>
      </c>
      <c r="AP777">
        <v>1.328099116398604</v>
      </c>
      <c r="AQ777">
        <v>1.3403819433474411</v>
      </c>
      <c r="AR777">
        <v>68.229737239710431</v>
      </c>
      <c r="AS777">
        <v>665.11652537042517</v>
      </c>
      <c r="AT777">
        <v>1.319072938589877</v>
      </c>
      <c r="AU777">
        <v>12.85857523593738</v>
      </c>
      <c r="AV777">
        <v>13.154446549323691</v>
      </c>
      <c r="AW777">
        <v>13.38892062593106</v>
      </c>
      <c r="AX777">
        <v>30.067306398454139</v>
      </c>
      <c r="AY777">
        <v>30.603247144985289</v>
      </c>
      <c r="AZ777">
        <v>1.3345572629406171</v>
      </c>
      <c r="BA777">
        <v>1.3403819433474411</v>
      </c>
      <c r="BB777">
        <v>0.97058026249073259</v>
      </c>
      <c r="BC777">
        <v>0.97058026249073259</v>
      </c>
      <c r="BD777" t="b">
        <v>1</v>
      </c>
      <c r="BE777" t="b">
        <v>1</v>
      </c>
      <c r="BH777">
        <v>68.22972981454879</v>
      </c>
      <c r="BI777">
        <v>665.11559463828792</v>
      </c>
      <c r="BJ777">
        <v>1.319073082139175</v>
      </c>
      <c r="BK777">
        <v>1.319073082139175</v>
      </c>
      <c r="BL777">
        <v>1.319073082139175</v>
      </c>
      <c r="BM777" t="s">
        <v>89</v>
      </c>
      <c r="BN777">
        <v>12.8585600409527</v>
      </c>
      <c r="BO777">
        <v>12.8585600409527</v>
      </c>
      <c r="BP777">
        <v>12.8585600409527</v>
      </c>
      <c r="BQ777" t="s">
        <v>89</v>
      </c>
      <c r="BR777">
        <v>14.01226231867194</v>
      </c>
      <c r="BS777">
        <v>14.01226231867194</v>
      </c>
      <c r="BT777">
        <v>14.01226231867194</v>
      </c>
      <c r="BU777" t="s">
        <v>89</v>
      </c>
      <c r="BV777">
        <v>9.4137053113932459E-2</v>
      </c>
      <c r="BW777">
        <v>29.504166732598311</v>
      </c>
      <c r="BX777">
        <v>1479.118740513172</v>
      </c>
      <c r="BY777">
        <v>3.0504166010071239</v>
      </c>
      <c r="BZ777">
        <v>3.0504166010071239</v>
      </c>
      <c r="CA777">
        <v>3.0504166010071239</v>
      </c>
      <c r="CB777" t="s">
        <v>89</v>
      </c>
      <c r="CC777" t="s">
        <v>90</v>
      </c>
      <c r="CD777">
        <v>123.5868588211939</v>
      </c>
      <c r="CE777">
        <v>123.5868588211939</v>
      </c>
      <c r="CF777">
        <v>123.5868588211939</v>
      </c>
      <c r="CG777" t="s">
        <v>89</v>
      </c>
      <c r="CH777" t="s">
        <v>91</v>
      </c>
      <c r="CI777">
        <v>1.3345572629406171</v>
      </c>
      <c r="CJ777">
        <v>54.069250734272323</v>
      </c>
      <c r="CK777">
        <v>2.4682370197793301E-2</v>
      </c>
      <c r="CL777">
        <v>0.4565128101046384</v>
      </c>
      <c r="CM777">
        <v>21</v>
      </c>
      <c r="CN777">
        <v>3.035655123196809</v>
      </c>
      <c r="CO777">
        <v>3.0637301562227228</v>
      </c>
      <c r="CP777">
        <v>31.4464737912304</v>
      </c>
      <c r="CQ777">
        <v>30.833528630135081</v>
      </c>
      <c r="CR777">
        <v>12.8585600409527</v>
      </c>
      <c r="CS777">
        <v>12.8585600409527</v>
      </c>
      <c r="CT777">
        <v>1.7763568394002501E-15</v>
      </c>
      <c r="CU777">
        <v>1.381458603251689E-14</v>
      </c>
    </row>
    <row r="778" spans="1:99" x14ac:dyDescent="0.3">
      <c r="A778" t="s">
        <v>1359</v>
      </c>
      <c r="B778" t="s">
        <v>905</v>
      </c>
      <c r="C778" t="s">
        <v>3377</v>
      </c>
      <c r="D778" t="s">
        <v>109</v>
      </c>
      <c r="E778">
        <v>2.5000000000000001E-2</v>
      </c>
      <c r="F778">
        <v>0.8125</v>
      </c>
      <c r="G778">
        <v>9.4137053113932459E-2</v>
      </c>
      <c r="H778">
        <v>3</v>
      </c>
      <c r="I778">
        <v>112</v>
      </c>
      <c r="J778">
        <v>10</v>
      </c>
      <c r="K778">
        <v>14.01226231867194</v>
      </c>
      <c r="L778">
        <v>14.01226778453916</v>
      </c>
      <c r="M778">
        <v>12.8585600409527</v>
      </c>
      <c r="N778">
        <v>12.858506978179969</v>
      </c>
      <c r="O778">
        <v>12.8585600409527</v>
      </c>
      <c r="P778">
        <v>12.858506978179969</v>
      </c>
      <c r="Q778" s="1">
        <v>12.8585600409527</v>
      </c>
      <c r="S778">
        <v>3</v>
      </c>
      <c r="T778">
        <v>2.25</v>
      </c>
      <c r="U778">
        <v>0.5</v>
      </c>
      <c r="V778">
        <v>10.95</v>
      </c>
      <c r="W778">
        <v>0.14058666666666669</v>
      </c>
      <c r="Y778" t="s">
        <v>84</v>
      </c>
      <c r="AA778">
        <v>8</v>
      </c>
      <c r="AB778">
        <v>90</v>
      </c>
      <c r="AC778" t="s">
        <v>1360</v>
      </c>
      <c r="AD778" t="s">
        <v>87</v>
      </c>
      <c r="AE778" t="s">
        <v>87</v>
      </c>
      <c r="AF778" t="s">
        <v>111</v>
      </c>
      <c r="AG778" t="b">
        <v>1</v>
      </c>
      <c r="AH778">
        <v>2.5000000000000001E-2</v>
      </c>
      <c r="AI778">
        <v>9.3724699924823379E-2</v>
      </c>
      <c r="AJ778">
        <v>4</v>
      </c>
      <c r="AL778">
        <v>13.4896687756841</v>
      </c>
      <c r="AM778">
        <v>13.7578322836633</v>
      </c>
      <c r="AN778">
        <v>14.00558045794496</v>
      </c>
      <c r="AO778">
        <v>13.4896687756841</v>
      </c>
      <c r="AP778">
        <v>1.328099116398604</v>
      </c>
      <c r="AQ778">
        <v>1.3403819433474411</v>
      </c>
      <c r="AR778">
        <v>68.229737239710431</v>
      </c>
      <c r="AS778">
        <v>665.11652537042517</v>
      </c>
      <c r="AT778">
        <v>1.319072938589877</v>
      </c>
      <c r="AU778">
        <v>12.85857523593738</v>
      </c>
      <c r="AV778">
        <v>13.154446549323691</v>
      </c>
      <c r="AW778">
        <v>13.388920625931039</v>
      </c>
      <c r="AX778">
        <v>16.190088060706081</v>
      </c>
      <c r="AY778">
        <v>16.478671539607429</v>
      </c>
      <c r="AZ778">
        <v>1.3345572629406171</v>
      </c>
      <c r="BA778">
        <v>1.3403819433474411</v>
      </c>
      <c r="BB778">
        <v>1.8025062017685021</v>
      </c>
      <c r="BC778">
        <v>1.8025062017685021</v>
      </c>
      <c r="BD778" t="b">
        <v>1</v>
      </c>
      <c r="BE778" t="b">
        <v>1</v>
      </c>
      <c r="BH778">
        <v>68.22972981454879</v>
      </c>
      <c r="BI778">
        <v>665.11559463828792</v>
      </c>
      <c r="BJ778">
        <v>1.319073082139175</v>
      </c>
      <c r="BK778">
        <v>1.319073082139175</v>
      </c>
      <c r="BL778">
        <v>1.319073082139175</v>
      </c>
      <c r="BM778" t="s">
        <v>89</v>
      </c>
      <c r="BN778">
        <v>12.8585600409527</v>
      </c>
      <c r="BO778">
        <v>12.8585600409527</v>
      </c>
      <c r="BP778">
        <v>12.8585600409527</v>
      </c>
      <c r="BQ778" t="s">
        <v>89</v>
      </c>
      <c r="BR778">
        <v>14.01226231867194</v>
      </c>
      <c r="BS778">
        <v>14.01226231867194</v>
      </c>
      <c r="BT778">
        <v>14.01226231867194</v>
      </c>
      <c r="BU778" t="s">
        <v>89</v>
      </c>
      <c r="BV778">
        <v>9.4137053113932459E-2</v>
      </c>
      <c r="BW778">
        <v>54.79345250339685</v>
      </c>
      <c r="BX778">
        <v>2746.934803810178</v>
      </c>
      <c r="BY778">
        <v>1.642532015926913</v>
      </c>
      <c r="BZ778">
        <v>1.642532015926913</v>
      </c>
      <c r="CA778">
        <v>1.642532015926913</v>
      </c>
      <c r="CB778" t="s">
        <v>89</v>
      </c>
      <c r="CC778" t="s">
        <v>90</v>
      </c>
      <c r="CD778">
        <v>66.546770134489009</v>
      </c>
      <c r="CE778">
        <v>66.546770134489009</v>
      </c>
      <c r="CF778">
        <v>66.546770134489009</v>
      </c>
      <c r="CG778" t="s">
        <v>89</v>
      </c>
      <c r="CH778" t="s">
        <v>91</v>
      </c>
      <c r="CI778">
        <v>1.3345572629406171</v>
      </c>
      <c r="CJ778">
        <v>54.069250734272323</v>
      </c>
      <c r="CK778">
        <v>2.4682370197793312E-2</v>
      </c>
      <c r="CL778">
        <v>0.84780950448004266</v>
      </c>
      <c r="CM778">
        <v>21</v>
      </c>
      <c r="CN778">
        <v>1.634583527875205</v>
      </c>
      <c r="CO778">
        <v>1.6497008533506969</v>
      </c>
      <c r="CP778">
        <v>16.932716656816371</v>
      </c>
      <c r="CQ778">
        <v>16.602669262380431</v>
      </c>
      <c r="CR778">
        <v>12.8585600409527</v>
      </c>
      <c r="CS778">
        <v>12.8585600409527</v>
      </c>
      <c r="CT778">
        <v>1.7763568394002501E-15</v>
      </c>
      <c r="CU778">
        <v>1.381458603251689E-14</v>
      </c>
    </row>
    <row r="779" spans="1:99" x14ac:dyDescent="0.3">
      <c r="A779" t="s">
        <v>1361</v>
      </c>
      <c r="B779" t="s">
        <v>905</v>
      </c>
      <c r="C779" t="s">
        <v>3377</v>
      </c>
      <c r="D779" t="s">
        <v>109</v>
      </c>
      <c r="E779">
        <v>0.1</v>
      </c>
      <c r="F779">
        <v>0.25</v>
      </c>
      <c r="G779">
        <v>9.4137053113932459E-2</v>
      </c>
      <c r="H779">
        <v>3</v>
      </c>
      <c r="I779">
        <v>112</v>
      </c>
      <c r="J779">
        <v>10</v>
      </c>
      <c r="K779">
        <v>14.01226231867194</v>
      </c>
      <c r="L779">
        <v>14.01226778453916</v>
      </c>
      <c r="M779">
        <v>12.8585600409527</v>
      </c>
      <c r="N779">
        <v>12.858506978179969</v>
      </c>
      <c r="O779">
        <v>12.8585600409527</v>
      </c>
      <c r="P779">
        <v>12.858506978179969</v>
      </c>
      <c r="Q779" s="1">
        <v>12.8585600409527</v>
      </c>
      <c r="S779">
        <v>3</v>
      </c>
      <c r="T779">
        <v>2.25</v>
      </c>
      <c r="U779">
        <v>0.5</v>
      </c>
      <c r="V779">
        <v>10.95</v>
      </c>
      <c r="W779">
        <v>0.14058666666666669</v>
      </c>
      <c r="Y779" t="s">
        <v>84</v>
      </c>
      <c r="AA779">
        <v>8</v>
      </c>
      <c r="AB779">
        <v>90</v>
      </c>
      <c r="AC779" t="s">
        <v>1362</v>
      </c>
      <c r="AD779" t="s">
        <v>87</v>
      </c>
      <c r="AE779" t="s">
        <v>87</v>
      </c>
      <c r="AF779" t="s">
        <v>111</v>
      </c>
      <c r="AG779" t="b">
        <v>0</v>
      </c>
      <c r="AH779">
        <v>0.1</v>
      </c>
      <c r="AI779">
        <v>9.3724699924823379E-2</v>
      </c>
      <c r="AJ779">
        <v>4</v>
      </c>
      <c r="AL779">
        <v>13.4896687756841</v>
      </c>
      <c r="AM779">
        <v>14.678323001415301</v>
      </c>
      <c r="AN779">
        <v>14.00558045794496</v>
      </c>
      <c r="AO779">
        <v>13.4896687756841</v>
      </c>
      <c r="AP779">
        <v>1.328099116398604</v>
      </c>
      <c r="AQ779">
        <v>1.375721418707281</v>
      </c>
      <c r="AR779">
        <v>68.229737239710431</v>
      </c>
      <c r="AS779">
        <v>665.11652537042517</v>
      </c>
      <c r="AT779">
        <v>1.319072938589877</v>
      </c>
      <c r="AU779">
        <v>12.85857523593738</v>
      </c>
      <c r="AV779">
        <v>11.0060422633945</v>
      </c>
      <c r="AW779">
        <v>11.323257558998071</v>
      </c>
      <c r="AX779">
        <v>44.024169053578007</v>
      </c>
      <c r="AY779">
        <v>45.293030235992283</v>
      </c>
      <c r="AZ779">
        <v>1.348548844747653</v>
      </c>
      <c r="BA779">
        <v>1.375721418707281</v>
      </c>
      <c r="BB779">
        <v>4.7497922180365482</v>
      </c>
      <c r="BC779">
        <v>4.7497922180365482</v>
      </c>
      <c r="BD779" t="b">
        <v>1</v>
      </c>
      <c r="BE779" t="b">
        <v>1</v>
      </c>
      <c r="BH779">
        <v>68.22972981454879</v>
      </c>
      <c r="BI779">
        <v>665.11559463828792</v>
      </c>
      <c r="BJ779">
        <v>1.319073082139175</v>
      </c>
      <c r="BK779">
        <v>1.319073082139175</v>
      </c>
      <c r="BL779">
        <v>1.319073082139175</v>
      </c>
      <c r="BM779" t="s">
        <v>89</v>
      </c>
      <c r="BN779">
        <v>12.8585600409527</v>
      </c>
      <c r="BO779">
        <v>12.8585600409527</v>
      </c>
      <c r="BP779">
        <v>12.8585600409527</v>
      </c>
      <c r="BQ779" t="s">
        <v>89</v>
      </c>
      <c r="BR779">
        <v>14.01226231867194</v>
      </c>
      <c r="BS779">
        <v>14.01226231867194</v>
      </c>
      <c r="BT779">
        <v>14.01226231867194</v>
      </c>
      <c r="BU779" t="s">
        <v>89</v>
      </c>
      <c r="BV779">
        <v>9.4137053113932459E-2</v>
      </c>
      <c r="BW779">
        <v>16.684553800869249</v>
      </c>
      <c r="BX779">
        <v>332.61260764366682</v>
      </c>
      <c r="BY779">
        <v>5.3942107816698739</v>
      </c>
      <c r="BZ779">
        <v>5.3942107816698739</v>
      </c>
      <c r="CA779">
        <v>5.3942107816698739</v>
      </c>
      <c r="CB779" t="s">
        <v>89</v>
      </c>
      <c r="CC779" t="s">
        <v>90</v>
      </c>
      <c r="CD779">
        <v>62.972546148838177</v>
      </c>
      <c r="CE779">
        <v>62.972546148838177</v>
      </c>
      <c r="CF779">
        <v>62.972546148838177</v>
      </c>
      <c r="CG779" t="s">
        <v>89</v>
      </c>
      <c r="CH779" t="s">
        <v>91</v>
      </c>
      <c r="CI779">
        <v>1.348552695417468</v>
      </c>
      <c r="CJ779">
        <v>15.743136537209541</v>
      </c>
      <c r="CK779">
        <v>8.5659721760661181E-2</v>
      </c>
      <c r="CL779">
        <v>0.61361406527288953</v>
      </c>
      <c r="CM779">
        <v>10</v>
      </c>
      <c r="CN779">
        <v>5.3123964655944151</v>
      </c>
      <c r="CO779">
        <v>5.5028856748291242</v>
      </c>
      <c r="CP779">
        <v>58.713292005661224</v>
      </c>
      <c r="CQ779">
        <v>53.958675102736393</v>
      </c>
      <c r="CR779">
        <v>12.8585600409527</v>
      </c>
      <c r="CS779">
        <v>12.8585600409527</v>
      </c>
      <c r="CT779">
        <v>1.7763568394002501E-15</v>
      </c>
      <c r="CU779">
        <v>1.381458603251689E-14</v>
      </c>
    </row>
    <row r="780" spans="1:99" x14ac:dyDescent="0.3">
      <c r="A780" t="s">
        <v>1363</v>
      </c>
      <c r="B780" t="s">
        <v>905</v>
      </c>
      <c r="C780" t="s">
        <v>3377</v>
      </c>
      <c r="D780" t="s">
        <v>109</v>
      </c>
      <c r="E780">
        <v>0.1</v>
      </c>
      <c r="F780">
        <v>0.4375</v>
      </c>
      <c r="G780">
        <v>9.4137053113932459E-2</v>
      </c>
      <c r="H780">
        <v>3</v>
      </c>
      <c r="I780">
        <v>112</v>
      </c>
      <c r="J780">
        <v>10</v>
      </c>
      <c r="K780">
        <v>14.01226231867194</v>
      </c>
      <c r="L780">
        <v>14.01226778453916</v>
      </c>
      <c r="M780">
        <v>12.8585600409527</v>
      </c>
      <c r="N780">
        <v>12.858506978179969</v>
      </c>
      <c r="O780">
        <v>12.8585600409527</v>
      </c>
      <c r="P780">
        <v>12.858506978179969</v>
      </c>
      <c r="Q780" s="1">
        <v>12.8585600409527</v>
      </c>
      <c r="S780">
        <v>3</v>
      </c>
      <c r="T780">
        <v>2.25</v>
      </c>
      <c r="U780">
        <v>0.5</v>
      </c>
      <c r="V780">
        <v>10.95</v>
      </c>
      <c r="W780">
        <v>0.14058666666666669</v>
      </c>
      <c r="Y780" t="s">
        <v>84</v>
      </c>
      <c r="AA780">
        <v>8</v>
      </c>
      <c r="AB780">
        <v>90</v>
      </c>
      <c r="AC780" t="s">
        <v>1364</v>
      </c>
      <c r="AD780" t="s">
        <v>87</v>
      </c>
      <c r="AE780" t="s">
        <v>87</v>
      </c>
      <c r="AF780" t="s">
        <v>111</v>
      </c>
      <c r="AG780" t="b">
        <v>0</v>
      </c>
      <c r="AH780">
        <v>0.1</v>
      </c>
      <c r="AI780">
        <v>9.3724699924823379E-2</v>
      </c>
      <c r="AJ780">
        <v>4</v>
      </c>
      <c r="AL780">
        <v>13.4896687756841</v>
      </c>
      <c r="AM780">
        <v>14.678323001415301</v>
      </c>
      <c r="AN780">
        <v>14.00558045794496</v>
      </c>
      <c r="AO780">
        <v>13.4896687756841</v>
      </c>
      <c r="AP780">
        <v>1.328099116398604</v>
      </c>
      <c r="AQ780">
        <v>1.375721418707281</v>
      </c>
      <c r="AR780">
        <v>68.229737239710431</v>
      </c>
      <c r="AS780">
        <v>665.11652537042517</v>
      </c>
      <c r="AT780">
        <v>1.319072938589877</v>
      </c>
      <c r="AU780">
        <v>12.85857523593738</v>
      </c>
      <c r="AV780">
        <v>11.006042263394489</v>
      </c>
      <c r="AW780">
        <v>11.32325755899806</v>
      </c>
      <c r="AX780">
        <v>25.15666803061599</v>
      </c>
      <c r="AY780">
        <v>25.88173156342414</v>
      </c>
      <c r="AZ780">
        <v>1.348548844747653</v>
      </c>
      <c r="BA780">
        <v>1.375721418707281</v>
      </c>
      <c r="BB780">
        <v>8.3121363815639437</v>
      </c>
      <c r="BC780">
        <v>8.3121363815639437</v>
      </c>
      <c r="BD780" t="b">
        <v>1</v>
      </c>
      <c r="BE780" t="b">
        <v>1</v>
      </c>
      <c r="BH780">
        <v>68.22972981454879</v>
      </c>
      <c r="BI780">
        <v>665.11559463828792</v>
      </c>
      <c r="BJ780">
        <v>1.319073082139175</v>
      </c>
      <c r="BK780">
        <v>1.319073082139175</v>
      </c>
      <c r="BL780">
        <v>1.319073082139175</v>
      </c>
      <c r="BM780" t="s">
        <v>89</v>
      </c>
      <c r="BN780">
        <v>12.8585600409527</v>
      </c>
      <c r="BO780">
        <v>12.8585600409527</v>
      </c>
      <c r="BP780">
        <v>12.8585600409527</v>
      </c>
      <c r="BQ780" t="s">
        <v>89</v>
      </c>
      <c r="BR780">
        <v>14.01226231867194</v>
      </c>
      <c r="BS780">
        <v>14.01226231867194</v>
      </c>
      <c r="BT780">
        <v>14.01226231867194</v>
      </c>
      <c r="BU780" t="s">
        <v>89</v>
      </c>
      <c r="BV780">
        <v>9.4137053113932459E-2</v>
      </c>
      <c r="BW780">
        <v>29.197969151521189</v>
      </c>
      <c r="BX780">
        <v>582.07206337641696</v>
      </c>
      <c r="BY780">
        <v>3.0824061609542142</v>
      </c>
      <c r="BZ780">
        <v>3.0824061609542142</v>
      </c>
      <c r="CA780">
        <v>3.0824061609542142</v>
      </c>
      <c r="CB780" t="s">
        <v>89</v>
      </c>
      <c r="CC780" t="s">
        <v>90</v>
      </c>
      <c r="CD780">
        <v>35.984312085050391</v>
      </c>
      <c r="CE780">
        <v>35.984312085050391</v>
      </c>
      <c r="CF780">
        <v>35.984312085050391</v>
      </c>
      <c r="CG780" t="s">
        <v>89</v>
      </c>
      <c r="CH780" t="s">
        <v>91</v>
      </c>
      <c r="CI780">
        <v>1.3485526954174689</v>
      </c>
      <c r="CJ780">
        <v>15.74313653720955</v>
      </c>
      <c r="CK780">
        <v>8.5659721760661181E-2</v>
      </c>
      <c r="CL780">
        <v>1.073824614227556</v>
      </c>
      <c r="CM780">
        <v>10</v>
      </c>
      <c r="CN780">
        <v>3.035655123196809</v>
      </c>
      <c r="CO780">
        <v>3.1445060999023569</v>
      </c>
      <c r="CP780">
        <v>33.550452574663552</v>
      </c>
      <c r="CQ780">
        <v>30.833528630135081</v>
      </c>
      <c r="CR780">
        <v>12.8585600409527</v>
      </c>
      <c r="CS780">
        <v>12.8585600409527</v>
      </c>
      <c r="CT780">
        <v>1.7763568394002501E-15</v>
      </c>
      <c r="CU780">
        <v>1.381458603251689E-14</v>
      </c>
    </row>
    <row r="781" spans="1:99" x14ac:dyDescent="0.3">
      <c r="A781" t="s">
        <v>1365</v>
      </c>
      <c r="B781" t="s">
        <v>905</v>
      </c>
      <c r="C781" t="s">
        <v>3377</v>
      </c>
      <c r="D781" t="s">
        <v>109</v>
      </c>
      <c r="E781">
        <v>0.1</v>
      </c>
      <c r="F781">
        <v>0.8125</v>
      </c>
      <c r="G781">
        <v>9.4137053113932459E-2</v>
      </c>
      <c r="H781">
        <v>3</v>
      </c>
      <c r="I781">
        <v>112</v>
      </c>
      <c r="J781">
        <v>10</v>
      </c>
      <c r="K781">
        <v>14.01226231867194</v>
      </c>
      <c r="L781">
        <v>14.01226778453916</v>
      </c>
      <c r="M781">
        <v>12.8585600409527</v>
      </c>
      <c r="N781">
        <v>12.858506978179969</v>
      </c>
      <c r="O781">
        <v>12.8585600409527</v>
      </c>
      <c r="P781">
        <v>12.858506978179969</v>
      </c>
      <c r="Q781" s="1">
        <v>12.8585600409527</v>
      </c>
      <c r="S781">
        <v>3</v>
      </c>
      <c r="T781">
        <v>2.25</v>
      </c>
      <c r="U781">
        <v>0.5</v>
      </c>
      <c r="V781">
        <v>10.95</v>
      </c>
      <c r="W781">
        <v>0.14058666666666669</v>
      </c>
      <c r="Y781" t="s">
        <v>84</v>
      </c>
      <c r="AA781">
        <v>8</v>
      </c>
      <c r="AB781">
        <v>90</v>
      </c>
      <c r="AC781" t="s">
        <v>1366</v>
      </c>
      <c r="AD781" t="s">
        <v>87</v>
      </c>
      <c r="AE781" t="s">
        <v>87</v>
      </c>
      <c r="AF781" t="s">
        <v>111</v>
      </c>
      <c r="AG781" t="b">
        <v>0</v>
      </c>
      <c r="AH781">
        <v>0.1</v>
      </c>
      <c r="AI781">
        <v>9.3724699924823379E-2</v>
      </c>
      <c r="AJ781">
        <v>4</v>
      </c>
      <c r="AL781">
        <v>13.4896687756841</v>
      </c>
      <c r="AM781">
        <v>14.678323001415301</v>
      </c>
      <c r="AN781">
        <v>14.00558045794496</v>
      </c>
      <c r="AO781">
        <v>13.4896687756841</v>
      </c>
      <c r="AP781">
        <v>1.328099116398604</v>
      </c>
      <c r="AQ781">
        <v>1.375721418707281</v>
      </c>
      <c r="AR781">
        <v>68.229737239710431</v>
      </c>
      <c r="AS781">
        <v>665.11652537042517</v>
      </c>
      <c r="AT781">
        <v>1.319072938589877</v>
      </c>
      <c r="AU781">
        <v>12.85857523593738</v>
      </c>
      <c r="AV781">
        <v>11.0060422633945</v>
      </c>
      <c r="AW781">
        <v>11.323257558998071</v>
      </c>
      <c r="AX781">
        <v>13.545898170331689</v>
      </c>
      <c r="AY781">
        <v>13.93631699568993</v>
      </c>
      <c r="AZ781">
        <v>1.348548844747653</v>
      </c>
      <c r="BA781">
        <v>1.375721418707281</v>
      </c>
      <c r="BB781">
        <v>15.436824708618779</v>
      </c>
      <c r="BC781">
        <v>15.436824708618779</v>
      </c>
      <c r="BD781" t="b">
        <v>1</v>
      </c>
      <c r="BE781" t="b">
        <v>1</v>
      </c>
      <c r="BH781">
        <v>68.22972981454879</v>
      </c>
      <c r="BI781">
        <v>665.11559463828792</v>
      </c>
      <c r="BJ781">
        <v>1.319073082139175</v>
      </c>
      <c r="BK781">
        <v>1.319073082139175</v>
      </c>
      <c r="BL781">
        <v>1.319073082139175</v>
      </c>
      <c r="BM781" t="s">
        <v>89</v>
      </c>
      <c r="BN781">
        <v>12.8585600409527</v>
      </c>
      <c r="BO781">
        <v>12.8585600409527</v>
      </c>
      <c r="BP781">
        <v>12.8585600409527</v>
      </c>
      <c r="BQ781" t="s">
        <v>89</v>
      </c>
      <c r="BR781">
        <v>14.01226231867194</v>
      </c>
      <c r="BS781">
        <v>14.01226231867194</v>
      </c>
      <c r="BT781">
        <v>14.01226231867194</v>
      </c>
      <c r="BU781" t="s">
        <v>89</v>
      </c>
      <c r="BV781">
        <v>9.4137053113932459E-2</v>
      </c>
      <c r="BW781">
        <v>54.224799852825079</v>
      </c>
      <c r="BX781">
        <v>1080.9909748419179</v>
      </c>
      <c r="BY781">
        <v>1.65975716359073</v>
      </c>
      <c r="BZ781">
        <v>1.65975716359073</v>
      </c>
      <c r="CA781">
        <v>1.65975716359073</v>
      </c>
      <c r="CB781" t="s">
        <v>89</v>
      </c>
      <c r="CC781" t="s">
        <v>90</v>
      </c>
      <c r="CD781">
        <v>19.376168045796351</v>
      </c>
      <c r="CE781">
        <v>19.376168045796351</v>
      </c>
      <c r="CF781">
        <v>19.376168045796351</v>
      </c>
      <c r="CG781" t="s">
        <v>89</v>
      </c>
      <c r="CH781" t="s">
        <v>91</v>
      </c>
      <c r="CI781">
        <v>1.348552695417468</v>
      </c>
      <c r="CJ781">
        <v>15.743136537209541</v>
      </c>
      <c r="CK781">
        <v>8.5659721760661209E-2</v>
      </c>
      <c r="CL781">
        <v>1.9942457121368919</v>
      </c>
      <c r="CM781">
        <v>10</v>
      </c>
      <c r="CN781">
        <v>1.634583527875205</v>
      </c>
      <c r="CO781">
        <v>1.693195592255115</v>
      </c>
      <c r="CP781">
        <v>18.065628309434221</v>
      </c>
      <c r="CQ781">
        <v>16.602669262380431</v>
      </c>
      <c r="CR781">
        <v>12.8585600409527</v>
      </c>
      <c r="CS781">
        <v>12.8585600409527</v>
      </c>
      <c r="CT781">
        <v>1.7763568394002501E-15</v>
      </c>
      <c r="CU781">
        <v>1.381458603251689E-14</v>
      </c>
    </row>
    <row r="782" spans="1:99" x14ac:dyDescent="0.3">
      <c r="A782" t="s">
        <v>1367</v>
      </c>
      <c r="B782" t="s">
        <v>905</v>
      </c>
      <c r="C782" t="s">
        <v>3377</v>
      </c>
      <c r="D782" t="s">
        <v>109</v>
      </c>
      <c r="E782">
        <v>0.17499999999999999</v>
      </c>
      <c r="F782">
        <v>0.25</v>
      </c>
      <c r="G782">
        <v>9.4137053113932459E-2</v>
      </c>
      <c r="H782">
        <v>3</v>
      </c>
      <c r="I782">
        <v>112</v>
      </c>
      <c r="J782">
        <v>10</v>
      </c>
      <c r="K782">
        <v>14.01226231867194</v>
      </c>
      <c r="L782">
        <v>14.01226778453916</v>
      </c>
      <c r="M782">
        <v>12.8585600409527</v>
      </c>
      <c r="N782">
        <v>12.858506978179969</v>
      </c>
      <c r="O782">
        <v>12.8585600409527</v>
      </c>
      <c r="P782">
        <v>12.858506978179969</v>
      </c>
      <c r="Q782" s="1">
        <v>12.8585600409527</v>
      </c>
      <c r="S782">
        <v>3</v>
      </c>
      <c r="T782">
        <v>2.25</v>
      </c>
      <c r="U782">
        <v>0.5</v>
      </c>
      <c r="V782">
        <v>10.95</v>
      </c>
      <c r="W782">
        <v>0.14058666666666669</v>
      </c>
      <c r="Y782" t="s">
        <v>84</v>
      </c>
      <c r="AA782">
        <v>8</v>
      </c>
      <c r="AB782">
        <v>90</v>
      </c>
      <c r="AC782" t="s">
        <v>1368</v>
      </c>
      <c r="AD782" t="s">
        <v>87</v>
      </c>
      <c r="AE782" t="s">
        <v>87</v>
      </c>
      <c r="AF782" t="s">
        <v>111</v>
      </c>
      <c r="AG782" t="b">
        <v>0</v>
      </c>
      <c r="AH782">
        <v>0.17499999999999999</v>
      </c>
      <c r="AI782">
        <v>9.3724699924823379E-2</v>
      </c>
      <c r="AJ782">
        <v>4</v>
      </c>
      <c r="AL782">
        <v>13.4896687756841</v>
      </c>
      <c r="AM782">
        <v>14.678323001415301</v>
      </c>
      <c r="AN782">
        <v>14.00558045794496</v>
      </c>
      <c r="AO782">
        <v>13.4896687756841</v>
      </c>
      <c r="AP782">
        <v>1.328099116398604</v>
      </c>
      <c r="AQ782">
        <v>1.375721418707281</v>
      </c>
      <c r="AR782">
        <v>68.229737239710431</v>
      </c>
      <c r="AS782">
        <v>665.11652537042517</v>
      </c>
      <c r="AT782">
        <v>1.319072938589877</v>
      </c>
      <c r="AU782">
        <v>12.85857523593738</v>
      </c>
      <c r="AV782">
        <v>14.443782508902901</v>
      </c>
      <c r="AW782">
        <v>14.6881519806086</v>
      </c>
      <c r="AX782">
        <v>57.775130035611589</v>
      </c>
      <c r="AY782">
        <v>58.752607922434393</v>
      </c>
      <c r="AZ782">
        <v>1.352833289775367</v>
      </c>
      <c r="BA782">
        <v>1.375721418707281</v>
      </c>
      <c r="BB782">
        <v>3.0746711165721061</v>
      </c>
      <c r="BC782">
        <v>3.0746711165721061</v>
      </c>
      <c r="BD782" t="b">
        <v>0</v>
      </c>
      <c r="BE782" t="b">
        <v>0</v>
      </c>
      <c r="BH782">
        <v>68.22972981454879</v>
      </c>
      <c r="BI782">
        <v>665.11559463828792</v>
      </c>
      <c r="BJ782">
        <v>1.319073082139175</v>
      </c>
      <c r="BK782">
        <v>1.319073082139175</v>
      </c>
      <c r="BL782">
        <v>1.319073082139175</v>
      </c>
      <c r="BM782" t="s">
        <v>89</v>
      </c>
      <c r="BN782">
        <v>12.8585600409527</v>
      </c>
      <c r="BO782">
        <v>12.8585600409527</v>
      </c>
      <c r="BP782">
        <v>12.8585600409527</v>
      </c>
      <c r="BQ782" t="s">
        <v>89</v>
      </c>
      <c r="BR782">
        <v>14.01226231867194</v>
      </c>
      <c r="BS782">
        <v>14.01226231867194</v>
      </c>
      <c r="BT782">
        <v>14.01226231867194</v>
      </c>
      <c r="BU782" t="s">
        <v>89</v>
      </c>
      <c r="BV782">
        <v>9.4137053113932459E-2</v>
      </c>
      <c r="BW782">
        <v>16.631768722254229</v>
      </c>
      <c r="BX782">
        <v>261.04888706164388</v>
      </c>
      <c r="BY782">
        <v>5.4113306589920906</v>
      </c>
      <c r="BZ782">
        <v>5.4113306589920906</v>
      </c>
      <c r="CA782">
        <v>5.4113306589920906</v>
      </c>
      <c r="CB782" t="s">
        <v>89</v>
      </c>
      <c r="CC782" t="s">
        <v>90</v>
      </c>
      <c r="CD782">
        <v>58.313339338698228</v>
      </c>
      <c r="CE782">
        <v>58.313339338698228</v>
      </c>
      <c r="CF782">
        <v>58.313339338698228</v>
      </c>
      <c r="CG782" t="s">
        <v>89</v>
      </c>
      <c r="CH782" t="s">
        <v>91</v>
      </c>
      <c r="CI782">
        <v>1.3528326647480231</v>
      </c>
      <c r="CJ782">
        <v>14.57833483467456</v>
      </c>
      <c r="CK782">
        <v>9.2797475163645671E-2</v>
      </c>
      <c r="CL782">
        <v>0.79883903945259194</v>
      </c>
      <c r="CM782">
        <v>7</v>
      </c>
      <c r="CN782">
        <v>5.3123964655944151</v>
      </c>
      <c r="CO782">
        <v>5.5028856748291242</v>
      </c>
      <c r="CP782">
        <v>58.713292005661224</v>
      </c>
      <c r="CQ782">
        <v>53.958675102736393</v>
      </c>
      <c r="CR782">
        <v>12.8585600409527</v>
      </c>
      <c r="CS782">
        <v>12.8585600409527</v>
      </c>
      <c r="CT782">
        <v>1.7763568394002501E-15</v>
      </c>
      <c r="CU782">
        <v>1.381458603251689E-14</v>
      </c>
    </row>
    <row r="783" spans="1:99" x14ac:dyDescent="0.3">
      <c r="A783" t="s">
        <v>1369</v>
      </c>
      <c r="B783" t="s">
        <v>905</v>
      </c>
      <c r="C783" t="s">
        <v>3377</v>
      </c>
      <c r="D783" t="s">
        <v>109</v>
      </c>
      <c r="E783">
        <v>0.17499999999999999</v>
      </c>
      <c r="F783">
        <v>0.4375</v>
      </c>
      <c r="G783">
        <v>9.4137053113932459E-2</v>
      </c>
      <c r="H783">
        <v>3</v>
      </c>
      <c r="I783">
        <v>112</v>
      </c>
      <c r="J783">
        <v>10</v>
      </c>
      <c r="K783">
        <v>14.01226231867194</v>
      </c>
      <c r="L783">
        <v>14.01226778453916</v>
      </c>
      <c r="M783">
        <v>12.8585600409527</v>
      </c>
      <c r="N783">
        <v>12.858506978179969</v>
      </c>
      <c r="O783">
        <v>12.8585600409527</v>
      </c>
      <c r="P783">
        <v>12.858506978179969</v>
      </c>
      <c r="Q783" s="1">
        <v>12.8585600409527</v>
      </c>
      <c r="S783">
        <v>3</v>
      </c>
      <c r="T783">
        <v>2.25</v>
      </c>
      <c r="U783">
        <v>0.5</v>
      </c>
      <c r="V783">
        <v>10.95</v>
      </c>
      <c r="W783">
        <v>0.14058666666666669</v>
      </c>
      <c r="Y783" t="s">
        <v>84</v>
      </c>
      <c r="AA783">
        <v>8</v>
      </c>
      <c r="AB783">
        <v>90</v>
      </c>
      <c r="AC783" t="s">
        <v>1370</v>
      </c>
      <c r="AD783" t="s">
        <v>87</v>
      </c>
      <c r="AE783" t="s">
        <v>87</v>
      </c>
      <c r="AF783" t="s">
        <v>111</v>
      </c>
      <c r="AG783" t="b">
        <v>0</v>
      </c>
      <c r="AH783">
        <v>0.17499999999999999</v>
      </c>
      <c r="AI783">
        <v>9.3724699924823379E-2</v>
      </c>
      <c r="AJ783">
        <v>4</v>
      </c>
      <c r="AL783">
        <v>13.4896687756841</v>
      </c>
      <c r="AM783">
        <v>14.678323001415301</v>
      </c>
      <c r="AN783">
        <v>14.00558045794496</v>
      </c>
      <c r="AO783">
        <v>13.4896687756841</v>
      </c>
      <c r="AP783">
        <v>1.328099116398604</v>
      </c>
      <c r="AQ783">
        <v>1.375721418707281</v>
      </c>
      <c r="AR783">
        <v>68.229737239710431</v>
      </c>
      <c r="AS783">
        <v>665.11652537042517</v>
      </c>
      <c r="AT783">
        <v>1.319072938589877</v>
      </c>
      <c r="AU783">
        <v>12.85857523593738</v>
      </c>
      <c r="AV783">
        <v>14.443782508902901</v>
      </c>
      <c r="AW783">
        <v>14.688151980608611</v>
      </c>
      <c r="AX783">
        <v>33.014360020349493</v>
      </c>
      <c r="AY783">
        <v>33.572918812819672</v>
      </c>
      <c r="AZ783">
        <v>1.352833289775367</v>
      </c>
      <c r="BA783">
        <v>1.375721418707281</v>
      </c>
      <c r="BB783">
        <v>5.3806744540011504</v>
      </c>
      <c r="BC783">
        <v>5.3806744540011504</v>
      </c>
      <c r="BD783" t="b">
        <v>0</v>
      </c>
      <c r="BE783" t="b">
        <v>0</v>
      </c>
      <c r="BH783">
        <v>68.22972981454879</v>
      </c>
      <c r="BI783">
        <v>665.11559463828792</v>
      </c>
      <c r="BJ783">
        <v>1.319073082139175</v>
      </c>
      <c r="BK783">
        <v>1.319073082139175</v>
      </c>
      <c r="BL783">
        <v>1.319073082139175</v>
      </c>
      <c r="BM783" t="s">
        <v>89</v>
      </c>
      <c r="BN783">
        <v>12.8585600409527</v>
      </c>
      <c r="BO783">
        <v>12.8585600409527</v>
      </c>
      <c r="BP783">
        <v>12.8585600409527</v>
      </c>
      <c r="BQ783" t="s">
        <v>89</v>
      </c>
      <c r="BR783">
        <v>14.01226231867194</v>
      </c>
      <c r="BS783">
        <v>14.01226231867194</v>
      </c>
      <c r="BT783">
        <v>14.01226231867194</v>
      </c>
      <c r="BU783" t="s">
        <v>89</v>
      </c>
      <c r="BV783">
        <v>9.4137053113932459E-2</v>
      </c>
      <c r="BW783">
        <v>29.105595263944888</v>
      </c>
      <c r="BX783">
        <v>456.83555235787668</v>
      </c>
      <c r="BY783">
        <v>3.0921889479954801</v>
      </c>
      <c r="BZ783">
        <v>3.0921889479954801</v>
      </c>
      <c r="CA783">
        <v>3.0921889479954801</v>
      </c>
      <c r="CB783" t="s">
        <v>89</v>
      </c>
      <c r="CC783" t="s">
        <v>90</v>
      </c>
      <c r="CD783">
        <v>33.321908193541837</v>
      </c>
      <c r="CE783">
        <v>33.321908193541837</v>
      </c>
      <c r="CF783">
        <v>33.321908193541837</v>
      </c>
      <c r="CG783" t="s">
        <v>89</v>
      </c>
      <c r="CH783" t="s">
        <v>91</v>
      </c>
      <c r="CI783">
        <v>1.3528326647480231</v>
      </c>
      <c r="CJ783">
        <v>14.57833483467455</v>
      </c>
      <c r="CK783">
        <v>9.2797475163645698E-2</v>
      </c>
      <c r="CL783">
        <v>1.397968319042036</v>
      </c>
      <c r="CM783">
        <v>7</v>
      </c>
      <c r="CN783">
        <v>3.035655123196809</v>
      </c>
      <c r="CO783">
        <v>3.1445060999023569</v>
      </c>
      <c r="CP783">
        <v>33.550452574663552</v>
      </c>
      <c r="CQ783">
        <v>30.833528630135081</v>
      </c>
      <c r="CR783">
        <v>12.8585600409527</v>
      </c>
      <c r="CS783">
        <v>12.8585600409527</v>
      </c>
      <c r="CT783">
        <v>1.7763568394002501E-15</v>
      </c>
      <c r="CU783">
        <v>1.381458603251689E-14</v>
      </c>
    </row>
    <row r="784" spans="1:99" x14ac:dyDescent="0.3">
      <c r="A784" t="s">
        <v>1371</v>
      </c>
      <c r="B784" t="s">
        <v>905</v>
      </c>
      <c r="C784" t="s">
        <v>3377</v>
      </c>
      <c r="D784" t="s">
        <v>109</v>
      </c>
      <c r="E784">
        <v>0.17499999999999999</v>
      </c>
      <c r="F784">
        <v>0.8125</v>
      </c>
      <c r="G784">
        <v>9.4137053113932459E-2</v>
      </c>
      <c r="H784">
        <v>3</v>
      </c>
      <c r="I784">
        <v>112</v>
      </c>
      <c r="J784">
        <v>10</v>
      </c>
      <c r="K784">
        <v>14.01226231867194</v>
      </c>
      <c r="L784">
        <v>14.01226778453916</v>
      </c>
      <c r="M784">
        <v>12.8585600409527</v>
      </c>
      <c r="N784">
        <v>12.858506978179969</v>
      </c>
      <c r="O784">
        <v>12.8585600409527</v>
      </c>
      <c r="P784">
        <v>12.858506978179969</v>
      </c>
      <c r="Q784" s="1">
        <v>12.8585600409527</v>
      </c>
      <c r="S784">
        <v>3</v>
      </c>
      <c r="T784">
        <v>2.25</v>
      </c>
      <c r="U784">
        <v>0.5</v>
      </c>
      <c r="V784">
        <v>10.95</v>
      </c>
      <c r="W784">
        <v>0.14058666666666669</v>
      </c>
      <c r="Y784" t="s">
        <v>84</v>
      </c>
      <c r="AA784">
        <v>8</v>
      </c>
      <c r="AB784">
        <v>90</v>
      </c>
      <c r="AC784" t="s">
        <v>1372</v>
      </c>
      <c r="AD784" t="s">
        <v>87</v>
      </c>
      <c r="AE784" t="s">
        <v>87</v>
      </c>
      <c r="AF784" t="s">
        <v>111</v>
      </c>
      <c r="AG784" t="b">
        <v>0</v>
      </c>
      <c r="AH784">
        <v>0.17499999999999999</v>
      </c>
      <c r="AI784">
        <v>9.3724699924823379E-2</v>
      </c>
      <c r="AJ784">
        <v>4</v>
      </c>
      <c r="AL784">
        <v>13.4896687756841</v>
      </c>
      <c r="AM784">
        <v>14.678323001415301</v>
      </c>
      <c r="AN784">
        <v>14.00558045794496</v>
      </c>
      <c r="AO784">
        <v>13.4896687756841</v>
      </c>
      <c r="AP784">
        <v>1.328099116398604</v>
      </c>
      <c r="AQ784">
        <v>1.375721418707281</v>
      </c>
      <c r="AR784">
        <v>68.229737239710431</v>
      </c>
      <c r="AS784">
        <v>665.11652537042517</v>
      </c>
      <c r="AT784">
        <v>1.319072938589877</v>
      </c>
      <c r="AU784">
        <v>12.85857523593738</v>
      </c>
      <c r="AV784">
        <v>14.44378250890289</v>
      </c>
      <c r="AW784">
        <v>14.688151980608589</v>
      </c>
      <c r="AX784">
        <v>17.776963087880478</v>
      </c>
      <c r="AY784">
        <v>18.077725514595191</v>
      </c>
      <c r="AZ784">
        <v>1.352833289775367</v>
      </c>
      <c r="BA784">
        <v>1.375721418707281</v>
      </c>
      <c r="BB784">
        <v>9.9926811288593456</v>
      </c>
      <c r="BC784">
        <v>9.9926811288593456</v>
      </c>
      <c r="BD784" t="b">
        <v>0</v>
      </c>
      <c r="BE784" t="b">
        <v>0</v>
      </c>
      <c r="BH784">
        <v>68.22972981454879</v>
      </c>
      <c r="BI784">
        <v>665.11559463828792</v>
      </c>
      <c r="BJ784">
        <v>1.319073082139175</v>
      </c>
      <c r="BK784">
        <v>1.319073082139175</v>
      </c>
      <c r="BL784">
        <v>1.319073082139175</v>
      </c>
      <c r="BM784" t="s">
        <v>89</v>
      </c>
      <c r="BN784">
        <v>12.8585600409527</v>
      </c>
      <c r="BO784">
        <v>12.8585600409527</v>
      </c>
      <c r="BP784">
        <v>12.8585600409527</v>
      </c>
      <c r="BQ784" t="s">
        <v>89</v>
      </c>
      <c r="BR784">
        <v>14.01226231867194</v>
      </c>
      <c r="BS784">
        <v>14.01226231867194</v>
      </c>
      <c r="BT784">
        <v>14.01226231867194</v>
      </c>
      <c r="BU784" t="s">
        <v>89</v>
      </c>
      <c r="BV784">
        <v>9.4137053113932459E-2</v>
      </c>
      <c r="BW784">
        <v>54.053248347326253</v>
      </c>
      <c r="BX784">
        <v>848.40888295034301</v>
      </c>
      <c r="BY784">
        <v>1.665024818151412</v>
      </c>
      <c r="BZ784">
        <v>1.665024818151412</v>
      </c>
      <c r="CA784">
        <v>1.665024818151412</v>
      </c>
      <c r="CB784" t="s">
        <v>89</v>
      </c>
      <c r="CC784" t="s">
        <v>90</v>
      </c>
      <c r="CD784">
        <v>17.942565950368671</v>
      </c>
      <c r="CE784">
        <v>17.942565950368671</v>
      </c>
      <c r="CF784">
        <v>17.942565950368671</v>
      </c>
      <c r="CG784" t="s">
        <v>89</v>
      </c>
      <c r="CH784" t="s">
        <v>91</v>
      </c>
      <c r="CI784">
        <v>1.352832664748022</v>
      </c>
      <c r="CJ784">
        <v>14.578334834674539</v>
      </c>
      <c r="CK784">
        <v>9.2797475163645712E-2</v>
      </c>
      <c r="CL784">
        <v>2.5962268782209241</v>
      </c>
      <c r="CM784">
        <v>7</v>
      </c>
      <c r="CN784">
        <v>1.634583527875205</v>
      </c>
      <c r="CO784">
        <v>1.693195592255115</v>
      </c>
      <c r="CP784">
        <v>18.065628309434221</v>
      </c>
      <c r="CQ784">
        <v>16.602669262380431</v>
      </c>
      <c r="CR784">
        <v>12.8585600409527</v>
      </c>
      <c r="CS784">
        <v>12.8585600409527</v>
      </c>
      <c r="CT784">
        <v>1.7763568394002501E-15</v>
      </c>
      <c r="CU784">
        <v>1.381458603251689E-14</v>
      </c>
    </row>
    <row r="785" spans="1:99" x14ac:dyDescent="0.3">
      <c r="A785" t="s">
        <v>1427</v>
      </c>
      <c r="B785" t="s">
        <v>905</v>
      </c>
      <c r="C785" t="s">
        <v>3377</v>
      </c>
      <c r="D785" t="s">
        <v>129</v>
      </c>
      <c r="E785">
        <v>2.5000000000000001E-2</v>
      </c>
      <c r="F785">
        <v>0.25</v>
      </c>
      <c r="G785">
        <v>9.9381968326077319E-2</v>
      </c>
      <c r="H785">
        <v>1</v>
      </c>
      <c r="I785">
        <v>112</v>
      </c>
      <c r="J785">
        <v>12</v>
      </c>
      <c r="K785">
        <v>28.493269812927881</v>
      </c>
      <c r="L785">
        <v>28.493280545155582</v>
      </c>
      <c r="M785">
        <v>26.385340429514208</v>
      </c>
      <c r="N785">
        <v>26.385230115688021</v>
      </c>
      <c r="O785">
        <v>26.385340429514208</v>
      </c>
      <c r="P785">
        <v>26.385230115688021</v>
      </c>
      <c r="Q785" s="1">
        <v>26.385340429514208</v>
      </c>
      <c r="S785">
        <v>3</v>
      </c>
      <c r="T785">
        <v>2.25</v>
      </c>
      <c r="U785">
        <v>0.5</v>
      </c>
      <c r="V785">
        <v>10.95</v>
      </c>
      <c r="W785">
        <v>0.14058666666666669</v>
      </c>
      <c r="Y785" t="s">
        <v>84</v>
      </c>
      <c r="AA785">
        <v>9</v>
      </c>
      <c r="AB785">
        <v>270</v>
      </c>
      <c r="AC785" t="s">
        <v>1428</v>
      </c>
      <c r="AD785" t="s">
        <v>87</v>
      </c>
      <c r="AE785" t="s">
        <v>87</v>
      </c>
      <c r="AF785" t="s">
        <v>131</v>
      </c>
      <c r="AG785" t="b">
        <v>1</v>
      </c>
      <c r="AH785">
        <v>2.5000000000000001E-2</v>
      </c>
      <c r="AI785">
        <v>9.8700237513693945E-2</v>
      </c>
      <c r="AJ785">
        <v>4</v>
      </c>
      <c r="AL785">
        <v>28.019722590825602</v>
      </c>
      <c r="AM785">
        <v>28.496161595382631</v>
      </c>
      <c r="AN785">
        <v>29.308551796403108</v>
      </c>
      <c r="AO785">
        <v>28.019722590825602</v>
      </c>
      <c r="AP785">
        <v>2.8563636344000161</v>
      </c>
      <c r="AQ785">
        <v>2.8872197815737342</v>
      </c>
      <c r="AR785">
        <v>95.348512537084005</v>
      </c>
      <c r="AS785">
        <v>888.43818503209866</v>
      </c>
      <c r="AT785">
        <v>2.831716959349404</v>
      </c>
      <c r="AU785">
        <v>26.38536678703322</v>
      </c>
      <c r="AV785">
        <v>27.27481845526491</v>
      </c>
      <c r="AW785">
        <v>27.922873724399079</v>
      </c>
      <c r="AX785">
        <v>109.0992738210596</v>
      </c>
      <c r="AY785">
        <v>111.6914948975963</v>
      </c>
      <c r="AZ785">
        <v>2.8710918035554438</v>
      </c>
      <c r="BA785">
        <v>2.8872197815737342</v>
      </c>
      <c r="BB785">
        <v>0.76624833988055674</v>
      </c>
      <c r="BC785">
        <v>0.76624833988055674</v>
      </c>
      <c r="BD785" t="b">
        <v>1</v>
      </c>
      <c r="BE785" t="b">
        <v>1</v>
      </c>
      <c r="BH785">
        <v>95.348503152622115</v>
      </c>
      <c r="BI785">
        <v>888.43712264673513</v>
      </c>
      <c r="BJ785">
        <v>2.8317172380547739</v>
      </c>
      <c r="BK785">
        <v>2.8317172380547739</v>
      </c>
      <c r="BL785">
        <v>2.8317172380547739</v>
      </c>
      <c r="BM785" t="s">
        <v>89</v>
      </c>
      <c r="BN785">
        <v>26.385340429514208</v>
      </c>
      <c r="BO785">
        <v>26.385340429514208</v>
      </c>
      <c r="BP785">
        <v>26.385340429514208</v>
      </c>
      <c r="BQ785" t="s">
        <v>89</v>
      </c>
      <c r="BR785">
        <v>28.493269812927881</v>
      </c>
      <c r="BS785">
        <v>28.493269812927881</v>
      </c>
      <c r="BT785">
        <v>28.493269812927881</v>
      </c>
      <c r="BU785" t="s">
        <v>89</v>
      </c>
      <c r="BV785">
        <v>9.9381968326077319E-2</v>
      </c>
      <c r="BW785">
        <v>23.510220020276162</v>
      </c>
      <c r="BX785">
        <v>1168.2716619423161</v>
      </c>
      <c r="BY785">
        <v>11.484367214221781</v>
      </c>
      <c r="BZ785">
        <v>11.484367214221781</v>
      </c>
      <c r="CA785">
        <v>11.484367214221781</v>
      </c>
      <c r="CB785" t="s">
        <v>89</v>
      </c>
      <c r="CC785" t="s">
        <v>90</v>
      </c>
      <c r="CD785">
        <v>463.84785298858202</v>
      </c>
      <c r="CE785">
        <v>463.84785298858202</v>
      </c>
      <c r="CF785">
        <v>463.84785298858202</v>
      </c>
      <c r="CG785" t="s">
        <v>89</v>
      </c>
      <c r="CH785" t="s">
        <v>91</v>
      </c>
      <c r="CI785">
        <v>2.8710918035554438</v>
      </c>
      <c r="CJ785">
        <v>115.9619632471455</v>
      </c>
      <c r="CK785">
        <v>2.475890993184025E-2</v>
      </c>
      <c r="CL785">
        <v>0.36790515634468229</v>
      </c>
      <c r="CM785">
        <v>21</v>
      </c>
      <c r="CN785">
        <v>11.425454537600061</v>
      </c>
      <c r="CO785">
        <v>11.54887912629494</v>
      </c>
      <c r="CP785">
        <v>113.9846463815305</v>
      </c>
      <c r="CQ785">
        <v>112.07889036330241</v>
      </c>
      <c r="CR785">
        <v>26.385340429514208</v>
      </c>
      <c r="CS785">
        <v>26.385340429514208</v>
      </c>
      <c r="CT785">
        <v>0</v>
      </c>
      <c r="CU785">
        <v>0</v>
      </c>
    </row>
    <row r="786" spans="1:99" x14ac:dyDescent="0.3">
      <c r="A786" t="s">
        <v>1429</v>
      </c>
      <c r="B786" t="s">
        <v>905</v>
      </c>
      <c r="C786" t="s">
        <v>3377</v>
      </c>
      <c r="D786" t="s">
        <v>129</v>
      </c>
      <c r="E786">
        <v>2.5000000000000001E-2</v>
      </c>
      <c r="F786">
        <v>0.4375</v>
      </c>
      <c r="G786">
        <v>9.9381968326077319E-2</v>
      </c>
      <c r="H786">
        <v>1</v>
      </c>
      <c r="I786">
        <v>112</v>
      </c>
      <c r="J786">
        <v>12</v>
      </c>
      <c r="K786">
        <v>28.493269812927881</v>
      </c>
      <c r="L786">
        <v>28.493280545155582</v>
      </c>
      <c r="M786">
        <v>26.385340429514208</v>
      </c>
      <c r="N786">
        <v>26.385230115688021</v>
      </c>
      <c r="O786">
        <v>26.385340429514208</v>
      </c>
      <c r="P786">
        <v>26.385230115688021</v>
      </c>
      <c r="Q786" s="1">
        <v>26.385340429514208</v>
      </c>
      <c r="S786">
        <v>3</v>
      </c>
      <c r="T786">
        <v>2.25</v>
      </c>
      <c r="U786">
        <v>0.5</v>
      </c>
      <c r="V786">
        <v>10.95</v>
      </c>
      <c r="W786">
        <v>0.14058666666666669</v>
      </c>
      <c r="Y786" t="s">
        <v>84</v>
      </c>
      <c r="AA786">
        <v>9</v>
      </c>
      <c r="AB786">
        <v>270</v>
      </c>
      <c r="AC786" t="s">
        <v>1430</v>
      </c>
      <c r="AD786" t="s">
        <v>87</v>
      </c>
      <c r="AE786" t="s">
        <v>87</v>
      </c>
      <c r="AF786" t="s">
        <v>131</v>
      </c>
      <c r="AG786" t="b">
        <v>1</v>
      </c>
      <c r="AH786">
        <v>2.5000000000000001E-2</v>
      </c>
      <c r="AI786">
        <v>9.8700237513693945E-2</v>
      </c>
      <c r="AJ786">
        <v>4</v>
      </c>
      <c r="AL786">
        <v>28.019722590825602</v>
      </c>
      <c r="AM786">
        <v>28.496161595382631</v>
      </c>
      <c r="AN786">
        <v>29.308551796403108</v>
      </c>
      <c r="AO786">
        <v>28.019722590825602</v>
      </c>
      <c r="AP786">
        <v>2.8563636344000161</v>
      </c>
      <c r="AQ786">
        <v>2.8872197815737342</v>
      </c>
      <c r="AR786">
        <v>95.348512537084005</v>
      </c>
      <c r="AS786">
        <v>888.43818503209866</v>
      </c>
      <c r="AT786">
        <v>2.831716959349404</v>
      </c>
      <c r="AU786">
        <v>26.38536678703322</v>
      </c>
      <c r="AV786">
        <v>27.274818455264761</v>
      </c>
      <c r="AW786">
        <v>27.92287372439894</v>
      </c>
      <c r="AX786">
        <v>62.342442183462317</v>
      </c>
      <c r="AY786">
        <v>63.823711370054717</v>
      </c>
      <c r="AZ786">
        <v>2.8710918035554451</v>
      </c>
      <c r="BA786">
        <v>2.8872197815737342</v>
      </c>
      <c r="BB786">
        <v>1.3409345947909701</v>
      </c>
      <c r="BC786">
        <v>1.3409345947909701</v>
      </c>
      <c r="BD786" t="b">
        <v>1</v>
      </c>
      <c r="BE786" t="b">
        <v>1</v>
      </c>
      <c r="BH786">
        <v>95.348503152622115</v>
      </c>
      <c r="BI786">
        <v>888.43712264673513</v>
      </c>
      <c r="BJ786">
        <v>2.8317172380547739</v>
      </c>
      <c r="BK786">
        <v>2.8317172380547739</v>
      </c>
      <c r="BL786">
        <v>2.8317172380547739</v>
      </c>
      <c r="BM786" t="s">
        <v>89</v>
      </c>
      <c r="BN786">
        <v>26.385340429514208</v>
      </c>
      <c r="BO786">
        <v>26.385340429514208</v>
      </c>
      <c r="BP786">
        <v>26.385340429514208</v>
      </c>
      <c r="BQ786" t="s">
        <v>89</v>
      </c>
      <c r="BR786">
        <v>28.493269812927881</v>
      </c>
      <c r="BS786">
        <v>28.493269812927881</v>
      </c>
      <c r="BT786">
        <v>28.493269812927881</v>
      </c>
      <c r="BU786" t="s">
        <v>89</v>
      </c>
      <c r="BV786">
        <v>9.9381968326077319E-2</v>
      </c>
      <c r="BW786">
        <v>41.142885035483268</v>
      </c>
      <c r="BX786">
        <v>2044.4754083990531</v>
      </c>
      <c r="BY786">
        <v>6.5624955509838738</v>
      </c>
      <c r="BZ786">
        <v>6.5624955509838738</v>
      </c>
      <c r="CA786">
        <v>6.5624955509838738</v>
      </c>
      <c r="CB786" t="s">
        <v>89</v>
      </c>
      <c r="CC786" t="s">
        <v>90</v>
      </c>
      <c r="CD786">
        <v>265.05591599347531</v>
      </c>
      <c r="CE786">
        <v>265.05591599347531</v>
      </c>
      <c r="CF786">
        <v>265.05591599347531</v>
      </c>
      <c r="CG786" t="s">
        <v>89</v>
      </c>
      <c r="CH786" t="s">
        <v>91</v>
      </c>
      <c r="CI786">
        <v>2.8710918035554451</v>
      </c>
      <c r="CJ786">
        <v>115.96196324714541</v>
      </c>
      <c r="CK786">
        <v>2.475890993184026E-2</v>
      </c>
      <c r="CL786">
        <v>0.64383402360319386</v>
      </c>
      <c r="CM786">
        <v>21</v>
      </c>
      <c r="CN786">
        <v>6.5288311643428942</v>
      </c>
      <c r="CO786">
        <v>6.5993595007399639</v>
      </c>
      <c r="CP786">
        <v>65.134083646588877</v>
      </c>
      <c r="CQ786">
        <v>64.045080207601373</v>
      </c>
      <c r="CR786">
        <v>26.385340429514208</v>
      </c>
      <c r="CS786">
        <v>26.385340429514208</v>
      </c>
      <c r="CT786">
        <v>0</v>
      </c>
      <c r="CU786">
        <v>0</v>
      </c>
    </row>
    <row r="787" spans="1:99" x14ac:dyDescent="0.3">
      <c r="A787" t="s">
        <v>1431</v>
      </c>
      <c r="B787" t="s">
        <v>905</v>
      </c>
      <c r="C787" t="s">
        <v>3377</v>
      </c>
      <c r="D787" t="s">
        <v>129</v>
      </c>
      <c r="E787">
        <v>2.5000000000000001E-2</v>
      </c>
      <c r="F787">
        <v>0.8125</v>
      </c>
      <c r="G787">
        <v>9.9381968326077319E-2</v>
      </c>
      <c r="H787">
        <v>1</v>
      </c>
      <c r="I787">
        <v>112</v>
      </c>
      <c r="J787">
        <v>12</v>
      </c>
      <c r="K787">
        <v>28.493269812927881</v>
      </c>
      <c r="L787">
        <v>28.493280545155582</v>
      </c>
      <c r="M787">
        <v>26.385340429514208</v>
      </c>
      <c r="N787">
        <v>26.385230115688021</v>
      </c>
      <c r="O787">
        <v>26.385340429514208</v>
      </c>
      <c r="P787">
        <v>26.385230115688021</v>
      </c>
      <c r="Q787" s="1">
        <v>26.385340429514208</v>
      </c>
      <c r="S787">
        <v>3</v>
      </c>
      <c r="T787">
        <v>2.25</v>
      </c>
      <c r="U787">
        <v>0.5</v>
      </c>
      <c r="V787">
        <v>10.95</v>
      </c>
      <c r="W787">
        <v>0.14058666666666669</v>
      </c>
      <c r="Y787" t="s">
        <v>84</v>
      </c>
      <c r="AA787">
        <v>9</v>
      </c>
      <c r="AB787">
        <v>270</v>
      </c>
      <c r="AC787" t="s">
        <v>1432</v>
      </c>
      <c r="AD787" t="s">
        <v>87</v>
      </c>
      <c r="AE787" t="s">
        <v>87</v>
      </c>
      <c r="AF787" t="s">
        <v>131</v>
      </c>
      <c r="AG787" t="b">
        <v>1</v>
      </c>
      <c r="AH787">
        <v>2.5000000000000001E-2</v>
      </c>
      <c r="AI787">
        <v>9.8700237513693945E-2</v>
      </c>
      <c r="AJ787">
        <v>4</v>
      </c>
      <c r="AL787">
        <v>28.019722590825602</v>
      </c>
      <c r="AM787">
        <v>28.496161595382631</v>
      </c>
      <c r="AN787">
        <v>29.308551796403108</v>
      </c>
      <c r="AO787">
        <v>28.019722590825602</v>
      </c>
      <c r="AP787">
        <v>2.8563636344000161</v>
      </c>
      <c r="AQ787">
        <v>2.8872197815737342</v>
      </c>
      <c r="AR787">
        <v>95.348512537084005</v>
      </c>
      <c r="AS787">
        <v>888.43818503209866</v>
      </c>
      <c r="AT787">
        <v>2.831716959349404</v>
      </c>
      <c r="AU787">
        <v>26.38536678703322</v>
      </c>
      <c r="AV787">
        <v>27.274818455264761</v>
      </c>
      <c r="AW787">
        <v>27.922873724398951</v>
      </c>
      <c r="AX787">
        <v>33.569007329556626</v>
      </c>
      <c r="AY787">
        <v>34.366613814644857</v>
      </c>
      <c r="AZ787">
        <v>2.8710918035554438</v>
      </c>
      <c r="BA787">
        <v>2.8872197815737342</v>
      </c>
      <c r="BB787">
        <v>2.490307104611801</v>
      </c>
      <c r="BC787">
        <v>2.490307104611801</v>
      </c>
      <c r="BD787" t="b">
        <v>1</v>
      </c>
      <c r="BE787" t="b">
        <v>1</v>
      </c>
      <c r="BH787">
        <v>95.348503152622115</v>
      </c>
      <c r="BI787">
        <v>888.43712264673513</v>
      </c>
      <c r="BJ787">
        <v>2.8317172380547739</v>
      </c>
      <c r="BK787">
        <v>2.8317172380547739</v>
      </c>
      <c r="BL787">
        <v>2.8317172380547739</v>
      </c>
      <c r="BM787" t="s">
        <v>89</v>
      </c>
      <c r="BN787">
        <v>26.385340429514208</v>
      </c>
      <c r="BO787">
        <v>26.385340429514208</v>
      </c>
      <c r="BP787">
        <v>26.385340429514208</v>
      </c>
      <c r="BQ787" t="s">
        <v>89</v>
      </c>
      <c r="BR787">
        <v>28.493269812927881</v>
      </c>
      <c r="BS787">
        <v>28.493269812927881</v>
      </c>
      <c r="BT787">
        <v>28.493269812927881</v>
      </c>
      <c r="BU787" t="s">
        <v>89</v>
      </c>
      <c r="BV787">
        <v>9.9381968326077319E-2</v>
      </c>
      <c r="BW787">
        <v>76.408215065897537</v>
      </c>
      <c r="BX787">
        <v>3796.8829013125292</v>
      </c>
      <c r="BY787">
        <v>3.5336514505297769</v>
      </c>
      <c r="BZ787">
        <v>3.5336514505297769</v>
      </c>
      <c r="CA787">
        <v>3.5336514505297769</v>
      </c>
      <c r="CB787" t="s">
        <v>89</v>
      </c>
      <c r="CC787" t="s">
        <v>90</v>
      </c>
      <c r="CD787">
        <v>142.72241630417901</v>
      </c>
      <c r="CE787">
        <v>142.72241630417901</v>
      </c>
      <c r="CF787">
        <v>142.72241630417901</v>
      </c>
      <c r="CG787" t="s">
        <v>89</v>
      </c>
      <c r="CH787" t="s">
        <v>91</v>
      </c>
      <c r="CI787">
        <v>2.8710918035554438</v>
      </c>
      <c r="CJ787">
        <v>115.9619632471455</v>
      </c>
      <c r="CK787">
        <v>2.475890993184025E-2</v>
      </c>
      <c r="CL787">
        <v>1.1956917581202171</v>
      </c>
      <c r="CM787">
        <v>21</v>
      </c>
      <c r="CN787">
        <v>3.5155244731077122</v>
      </c>
      <c r="CO787">
        <v>3.5535012696292112</v>
      </c>
      <c r="CP787">
        <v>35.072198886624783</v>
      </c>
      <c r="CQ787">
        <v>34.485812419477661</v>
      </c>
      <c r="CR787">
        <v>26.385340429514208</v>
      </c>
      <c r="CS787">
        <v>26.385340429514208</v>
      </c>
      <c r="CT787">
        <v>0</v>
      </c>
      <c r="CU787">
        <v>0</v>
      </c>
    </row>
    <row r="788" spans="1:99" x14ac:dyDescent="0.3">
      <c r="A788" t="s">
        <v>1433</v>
      </c>
      <c r="B788" t="s">
        <v>905</v>
      </c>
      <c r="C788" t="s">
        <v>3377</v>
      </c>
      <c r="D788" t="s">
        <v>129</v>
      </c>
      <c r="E788">
        <v>0.1</v>
      </c>
      <c r="F788">
        <v>0.25</v>
      </c>
      <c r="G788">
        <v>9.9381968326077319E-2</v>
      </c>
      <c r="H788">
        <v>1</v>
      </c>
      <c r="I788">
        <v>112</v>
      </c>
      <c r="J788">
        <v>12</v>
      </c>
      <c r="K788">
        <v>28.493269812927881</v>
      </c>
      <c r="L788">
        <v>28.493280545155582</v>
      </c>
      <c r="M788">
        <v>26.385340429514208</v>
      </c>
      <c r="N788">
        <v>26.385230115688021</v>
      </c>
      <c r="O788">
        <v>26.385340429514208</v>
      </c>
      <c r="P788">
        <v>26.385230115688021</v>
      </c>
      <c r="Q788" s="1">
        <v>26.385340429514208</v>
      </c>
      <c r="S788">
        <v>3</v>
      </c>
      <c r="T788">
        <v>2.25</v>
      </c>
      <c r="U788">
        <v>0.5</v>
      </c>
      <c r="V788">
        <v>10.95</v>
      </c>
      <c r="W788">
        <v>0.14058666666666669</v>
      </c>
      <c r="Y788" t="s">
        <v>84</v>
      </c>
      <c r="AA788">
        <v>9</v>
      </c>
      <c r="AB788">
        <v>270</v>
      </c>
      <c r="AC788" t="s">
        <v>1434</v>
      </c>
      <c r="AD788" t="s">
        <v>87</v>
      </c>
      <c r="AE788" t="s">
        <v>87</v>
      </c>
      <c r="AF788" t="s">
        <v>131</v>
      </c>
      <c r="AG788" t="b">
        <v>0</v>
      </c>
      <c r="AH788">
        <v>0.1</v>
      </c>
      <c r="AI788">
        <v>9.8700237513693945E-2</v>
      </c>
      <c r="AJ788">
        <v>4</v>
      </c>
      <c r="AL788">
        <v>28.019722590825602</v>
      </c>
      <c r="AM788">
        <v>30.219652788943439</v>
      </c>
      <c r="AN788">
        <v>29.308551796403108</v>
      </c>
      <c r="AO788">
        <v>28.019722590825602</v>
      </c>
      <c r="AP788">
        <v>2.8563636344000161</v>
      </c>
      <c r="AQ788">
        <v>2.9826869078500811</v>
      </c>
      <c r="AR788">
        <v>95.348512537084005</v>
      </c>
      <c r="AS788">
        <v>888.43818503209866</v>
      </c>
      <c r="AT788">
        <v>2.831716959349404</v>
      </c>
      <c r="AU788">
        <v>26.38536678703322</v>
      </c>
      <c r="AV788">
        <v>23.362708516860661</v>
      </c>
      <c r="AW788">
        <v>24.270064180635661</v>
      </c>
      <c r="AX788">
        <v>93.450834067442656</v>
      </c>
      <c r="AY788">
        <v>97.080256722542657</v>
      </c>
      <c r="AZ788">
        <v>2.9024628065007669</v>
      </c>
      <c r="BA788">
        <v>2.9826869078500811</v>
      </c>
      <c r="BB788">
        <v>7.1316062625125403</v>
      </c>
      <c r="BC788">
        <v>7.1316062625125403</v>
      </c>
      <c r="BD788" t="b">
        <v>1</v>
      </c>
      <c r="BE788" t="b">
        <v>1</v>
      </c>
      <c r="BH788">
        <v>95.348503152622115</v>
      </c>
      <c r="BI788">
        <v>888.43712264673513</v>
      </c>
      <c r="BJ788">
        <v>2.8317172380547739</v>
      </c>
      <c r="BK788">
        <v>2.8317172380547739</v>
      </c>
      <c r="BL788">
        <v>2.8317172380547739</v>
      </c>
      <c r="BM788" t="s">
        <v>89</v>
      </c>
      <c r="BN788">
        <v>26.385340429514208</v>
      </c>
      <c r="BO788">
        <v>26.385340429514208</v>
      </c>
      <c r="BP788">
        <v>26.385340429514208</v>
      </c>
      <c r="BQ788" t="s">
        <v>89</v>
      </c>
      <c r="BR788">
        <v>28.493269812927881</v>
      </c>
      <c r="BS788">
        <v>28.493269812927881</v>
      </c>
      <c r="BT788">
        <v>28.493269812927881</v>
      </c>
      <c r="BU788" t="s">
        <v>89</v>
      </c>
      <c r="BV788">
        <v>9.9381968326077319E-2</v>
      </c>
      <c r="BW788">
        <v>23.256061412790391</v>
      </c>
      <c r="BX788">
        <v>454.27758190349698</v>
      </c>
      <c r="BY788">
        <v>11.60987646220719</v>
      </c>
      <c r="BZ788">
        <v>11.60987646220719</v>
      </c>
      <c r="CA788">
        <v>11.60987646220719</v>
      </c>
      <c r="CB788" t="s">
        <v>89</v>
      </c>
      <c r="CC788" t="s">
        <v>90</v>
      </c>
      <c r="CD788">
        <v>131.3107530845777</v>
      </c>
      <c r="CE788">
        <v>131.3107530845777</v>
      </c>
      <c r="CF788">
        <v>131.3107530845777</v>
      </c>
      <c r="CG788" t="s">
        <v>89</v>
      </c>
      <c r="CH788" t="s">
        <v>91</v>
      </c>
      <c r="CI788">
        <v>2.902469115551797</v>
      </c>
      <c r="CJ788">
        <v>32.827688271144432</v>
      </c>
      <c r="CK788">
        <v>8.8415275896934556E-2</v>
      </c>
      <c r="CL788">
        <v>0.87397334936940319</v>
      </c>
      <c r="CM788">
        <v>10</v>
      </c>
      <c r="CN788">
        <v>11.425454537600061</v>
      </c>
      <c r="CO788">
        <v>11.930747631400321</v>
      </c>
      <c r="CP788">
        <v>120.8786111557738</v>
      </c>
      <c r="CQ788">
        <v>112.07889036330241</v>
      </c>
      <c r="CR788">
        <v>26.385340429514208</v>
      </c>
      <c r="CS788">
        <v>26.385340429514208</v>
      </c>
      <c r="CT788">
        <v>0</v>
      </c>
      <c r="CU788">
        <v>0</v>
      </c>
    </row>
    <row r="789" spans="1:99" x14ac:dyDescent="0.3">
      <c r="A789" t="s">
        <v>1435</v>
      </c>
      <c r="B789" t="s">
        <v>905</v>
      </c>
      <c r="C789" t="s">
        <v>3377</v>
      </c>
      <c r="D789" t="s">
        <v>129</v>
      </c>
      <c r="E789">
        <v>0.1</v>
      </c>
      <c r="F789">
        <v>0.4375</v>
      </c>
      <c r="G789">
        <v>9.9381968326077319E-2</v>
      </c>
      <c r="H789">
        <v>1</v>
      </c>
      <c r="I789">
        <v>112</v>
      </c>
      <c r="J789">
        <v>12</v>
      </c>
      <c r="K789">
        <v>28.493269812927881</v>
      </c>
      <c r="L789">
        <v>28.493280545155582</v>
      </c>
      <c r="M789">
        <v>26.385340429514208</v>
      </c>
      <c r="N789">
        <v>26.385230115688021</v>
      </c>
      <c r="O789">
        <v>26.385340429514208</v>
      </c>
      <c r="P789">
        <v>26.385230115688021</v>
      </c>
      <c r="Q789" s="1">
        <v>26.385340429514208</v>
      </c>
      <c r="S789">
        <v>3</v>
      </c>
      <c r="T789">
        <v>2.25</v>
      </c>
      <c r="U789">
        <v>0.5</v>
      </c>
      <c r="V789">
        <v>10.95</v>
      </c>
      <c r="W789">
        <v>0.14058666666666669</v>
      </c>
      <c r="Y789" t="s">
        <v>84</v>
      </c>
      <c r="AA789">
        <v>9</v>
      </c>
      <c r="AB789">
        <v>270</v>
      </c>
      <c r="AC789" t="s">
        <v>1436</v>
      </c>
      <c r="AD789" t="s">
        <v>87</v>
      </c>
      <c r="AE789" t="s">
        <v>87</v>
      </c>
      <c r="AF789" t="s">
        <v>131</v>
      </c>
      <c r="AG789" t="b">
        <v>0</v>
      </c>
      <c r="AH789">
        <v>0.1</v>
      </c>
      <c r="AI789">
        <v>9.8700237513693945E-2</v>
      </c>
      <c r="AJ789">
        <v>4</v>
      </c>
      <c r="AL789">
        <v>28.019722590825602</v>
      </c>
      <c r="AM789">
        <v>30.219652788943439</v>
      </c>
      <c r="AN789">
        <v>29.308551796403108</v>
      </c>
      <c r="AO789">
        <v>28.019722590825602</v>
      </c>
      <c r="AP789">
        <v>2.8563636344000161</v>
      </c>
      <c r="AQ789">
        <v>2.9826869078500811</v>
      </c>
      <c r="AR789">
        <v>95.348512537084005</v>
      </c>
      <c r="AS789">
        <v>888.43818503209866</v>
      </c>
      <c r="AT789">
        <v>2.831716959349404</v>
      </c>
      <c r="AU789">
        <v>26.38536678703322</v>
      </c>
      <c r="AV789">
        <v>23.362708516860661</v>
      </c>
      <c r="AW789">
        <v>24.270064180635678</v>
      </c>
      <c r="AX789">
        <v>53.400476609967242</v>
      </c>
      <c r="AY789">
        <v>55.474432412881548</v>
      </c>
      <c r="AZ789">
        <v>2.9024628065007669</v>
      </c>
      <c r="BA789">
        <v>2.9826869078500811</v>
      </c>
      <c r="BB789">
        <v>12.48031095939697</v>
      </c>
      <c r="BC789">
        <v>12.48031095939697</v>
      </c>
      <c r="BD789" t="b">
        <v>1</v>
      </c>
      <c r="BE789" t="b">
        <v>1</v>
      </c>
      <c r="BH789">
        <v>95.348503152622115</v>
      </c>
      <c r="BI789">
        <v>888.43712264673513</v>
      </c>
      <c r="BJ789">
        <v>2.8317172380547739</v>
      </c>
      <c r="BK789">
        <v>2.8317172380547739</v>
      </c>
      <c r="BL789">
        <v>2.8317172380547739</v>
      </c>
      <c r="BM789" t="s">
        <v>89</v>
      </c>
      <c r="BN789">
        <v>26.385340429514208</v>
      </c>
      <c r="BO789">
        <v>26.385340429514208</v>
      </c>
      <c r="BP789">
        <v>26.385340429514208</v>
      </c>
      <c r="BQ789" t="s">
        <v>89</v>
      </c>
      <c r="BR789">
        <v>28.493269812927881</v>
      </c>
      <c r="BS789">
        <v>28.493269812927881</v>
      </c>
      <c r="BT789">
        <v>28.493269812927881</v>
      </c>
      <c r="BU789" t="s">
        <v>89</v>
      </c>
      <c r="BV789">
        <v>9.9381968326077319E-2</v>
      </c>
      <c r="BW789">
        <v>40.698107472383157</v>
      </c>
      <c r="BX789">
        <v>794.98576833111963</v>
      </c>
      <c r="BY789">
        <v>6.6342151212612537</v>
      </c>
      <c r="BZ789">
        <v>6.6342151212612537</v>
      </c>
      <c r="CA789">
        <v>6.6342151212612537</v>
      </c>
      <c r="CB789" t="s">
        <v>89</v>
      </c>
      <c r="CC789" t="s">
        <v>90</v>
      </c>
      <c r="CD789">
        <v>75.034716048330154</v>
      </c>
      <c r="CE789">
        <v>75.034716048330154</v>
      </c>
      <c r="CF789">
        <v>75.034716048330154</v>
      </c>
      <c r="CG789" t="s">
        <v>89</v>
      </c>
      <c r="CH789" t="s">
        <v>91</v>
      </c>
      <c r="CI789">
        <v>2.9024691155517979</v>
      </c>
      <c r="CJ789">
        <v>32.827688271144439</v>
      </c>
      <c r="CK789">
        <v>8.8415275896934556E-2</v>
      </c>
      <c r="CL789">
        <v>1.5294533613964549</v>
      </c>
      <c r="CM789">
        <v>10</v>
      </c>
      <c r="CN789">
        <v>6.5288311643428942</v>
      </c>
      <c r="CO789">
        <v>6.8175700750858983</v>
      </c>
      <c r="CP789">
        <v>69.07349208901357</v>
      </c>
      <c r="CQ789">
        <v>64.045080207601373</v>
      </c>
      <c r="CR789">
        <v>26.385340429514208</v>
      </c>
      <c r="CS789">
        <v>26.385340429514208</v>
      </c>
      <c r="CT789">
        <v>0</v>
      </c>
      <c r="CU789">
        <v>0</v>
      </c>
    </row>
    <row r="790" spans="1:99" x14ac:dyDescent="0.3">
      <c r="A790" t="s">
        <v>1437</v>
      </c>
      <c r="B790" t="s">
        <v>905</v>
      </c>
      <c r="C790" t="s">
        <v>3377</v>
      </c>
      <c r="D790" t="s">
        <v>129</v>
      </c>
      <c r="E790">
        <v>0.1</v>
      </c>
      <c r="F790">
        <v>0.8125</v>
      </c>
      <c r="G790">
        <v>9.9381968326077319E-2</v>
      </c>
      <c r="H790">
        <v>1</v>
      </c>
      <c r="I790">
        <v>112</v>
      </c>
      <c r="J790">
        <v>12</v>
      </c>
      <c r="K790">
        <v>28.493269812927881</v>
      </c>
      <c r="L790">
        <v>28.493280545155582</v>
      </c>
      <c r="M790">
        <v>26.385340429514208</v>
      </c>
      <c r="N790">
        <v>26.385230115688021</v>
      </c>
      <c r="O790">
        <v>26.385340429514208</v>
      </c>
      <c r="P790">
        <v>26.385230115688021</v>
      </c>
      <c r="Q790" s="1">
        <v>26.385340429514208</v>
      </c>
      <c r="S790">
        <v>3</v>
      </c>
      <c r="T790">
        <v>2.25</v>
      </c>
      <c r="U790">
        <v>0.5</v>
      </c>
      <c r="V790">
        <v>10.95</v>
      </c>
      <c r="W790">
        <v>0.14058666666666669</v>
      </c>
      <c r="Y790" t="s">
        <v>84</v>
      </c>
      <c r="AA790">
        <v>9</v>
      </c>
      <c r="AB790">
        <v>270</v>
      </c>
      <c r="AC790" t="s">
        <v>1438</v>
      </c>
      <c r="AD790" t="s">
        <v>87</v>
      </c>
      <c r="AE790" t="s">
        <v>87</v>
      </c>
      <c r="AF790" t="s">
        <v>131</v>
      </c>
      <c r="AG790" t="b">
        <v>0</v>
      </c>
      <c r="AH790">
        <v>0.1</v>
      </c>
      <c r="AI790">
        <v>9.8700237513693945E-2</v>
      </c>
      <c r="AJ790">
        <v>4</v>
      </c>
      <c r="AL790">
        <v>28.019722590825602</v>
      </c>
      <c r="AM790">
        <v>30.219652788943439</v>
      </c>
      <c r="AN790">
        <v>29.308551796403108</v>
      </c>
      <c r="AO790">
        <v>28.019722590825602</v>
      </c>
      <c r="AP790">
        <v>2.8563636344000161</v>
      </c>
      <c r="AQ790">
        <v>2.9826869078500811</v>
      </c>
      <c r="AR790">
        <v>95.348512537084005</v>
      </c>
      <c r="AS790">
        <v>888.43818503209866</v>
      </c>
      <c r="AT790">
        <v>2.831716959349404</v>
      </c>
      <c r="AU790">
        <v>26.38536678703322</v>
      </c>
      <c r="AV790">
        <v>23.362708516860689</v>
      </c>
      <c r="AW790">
        <v>24.27006418063571</v>
      </c>
      <c r="AX790">
        <v>28.75410278998239</v>
      </c>
      <c r="AY790">
        <v>29.87084822232087</v>
      </c>
      <c r="AZ790">
        <v>2.902462806500766</v>
      </c>
      <c r="BA790">
        <v>2.9826869078500811</v>
      </c>
      <c r="BB790">
        <v>23.177720353165881</v>
      </c>
      <c r="BC790">
        <v>23.177720353165881</v>
      </c>
      <c r="BD790" t="b">
        <v>1</v>
      </c>
      <c r="BE790" t="b">
        <v>1</v>
      </c>
      <c r="BH790">
        <v>95.348503152622115</v>
      </c>
      <c r="BI790">
        <v>888.43712264673513</v>
      </c>
      <c r="BJ790">
        <v>2.8317172380547739</v>
      </c>
      <c r="BK790">
        <v>2.8317172380547739</v>
      </c>
      <c r="BL790">
        <v>2.8317172380547739</v>
      </c>
      <c r="BM790" t="s">
        <v>89</v>
      </c>
      <c r="BN790">
        <v>26.385340429514208</v>
      </c>
      <c r="BO790">
        <v>26.385340429514208</v>
      </c>
      <c r="BP790">
        <v>26.385340429514208</v>
      </c>
      <c r="BQ790" t="s">
        <v>89</v>
      </c>
      <c r="BR790">
        <v>28.493269812927881</v>
      </c>
      <c r="BS790">
        <v>28.493269812927881</v>
      </c>
      <c r="BT790">
        <v>28.493269812927881</v>
      </c>
      <c r="BU790" t="s">
        <v>89</v>
      </c>
      <c r="BV790">
        <v>9.9381968326077319E-2</v>
      </c>
      <c r="BW790">
        <v>75.582199591568738</v>
      </c>
      <c r="BX790">
        <v>1476.402141186365</v>
      </c>
      <c r="BY790">
        <v>3.5722696806791361</v>
      </c>
      <c r="BZ790">
        <v>3.5722696806791361</v>
      </c>
      <c r="CA790">
        <v>3.5722696806791361</v>
      </c>
      <c r="CB790" t="s">
        <v>89</v>
      </c>
      <c r="CC790" t="s">
        <v>90</v>
      </c>
      <c r="CD790">
        <v>40.403308641408543</v>
      </c>
      <c r="CE790">
        <v>40.403308641408543</v>
      </c>
      <c r="CF790">
        <v>40.403308641408543</v>
      </c>
      <c r="CG790" t="s">
        <v>89</v>
      </c>
      <c r="CH790" t="s">
        <v>91</v>
      </c>
      <c r="CI790">
        <v>2.9024691155517979</v>
      </c>
      <c r="CJ790">
        <v>32.827688271144439</v>
      </c>
      <c r="CK790">
        <v>8.8415275896934556E-2</v>
      </c>
      <c r="CL790">
        <v>2.8404133854505602</v>
      </c>
      <c r="CM790">
        <v>10</v>
      </c>
      <c r="CN790">
        <v>3.5155244731077122</v>
      </c>
      <c r="CO790">
        <v>3.6709992712000989</v>
      </c>
      <c r="CP790">
        <v>37.193418817161152</v>
      </c>
      <c r="CQ790">
        <v>34.485812419477661</v>
      </c>
      <c r="CR790">
        <v>26.385340429514208</v>
      </c>
      <c r="CS790">
        <v>26.385340429514208</v>
      </c>
      <c r="CT790">
        <v>0</v>
      </c>
      <c r="CU790">
        <v>0</v>
      </c>
    </row>
    <row r="791" spans="1:99" x14ac:dyDescent="0.3">
      <c r="A791" t="s">
        <v>1439</v>
      </c>
      <c r="B791" t="s">
        <v>905</v>
      </c>
      <c r="C791" t="s">
        <v>3377</v>
      </c>
      <c r="D791" t="s">
        <v>129</v>
      </c>
      <c r="E791">
        <v>0.17499999999999999</v>
      </c>
      <c r="F791">
        <v>0.25</v>
      </c>
      <c r="G791">
        <v>9.9381968326077319E-2</v>
      </c>
      <c r="H791">
        <v>1</v>
      </c>
      <c r="I791">
        <v>112</v>
      </c>
      <c r="J791">
        <v>12</v>
      </c>
      <c r="K791">
        <v>28.493269812927881</v>
      </c>
      <c r="L791">
        <v>28.493280545155582</v>
      </c>
      <c r="M791">
        <v>26.385340429514208</v>
      </c>
      <c r="N791">
        <v>26.385230115688021</v>
      </c>
      <c r="O791">
        <v>26.385340429514208</v>
      </c>
      <c r="P791">
        <v>26.385230115688021</v>
      </c>
      <c r="Q791" s="1">
        <v>26.385340429514208</v>
      </c>
      <c r="S791">
        <v>3</v>
      </c>
      <c r="T791">
        <v>2.25</v>
      </c>
      <c r="U791">
        <v>0.5</v>
      </c>
      <c r="V791">
        <v>10.95</v>
      </c>
      <c r="W791">
        <v>0.14058666666666669</v>
      </c>
      <c r="Y791" t="s">
        <v>84</v>
      </c>
      <c r="AA791">
        <v>9</v>
      </c>
      <c r="AB791">
        <v>270</v>
      </c>
      <c r="AC791" t="s">
        <v>1440</v>
      </c>
      <c r="AD791" t="s">
        <v>87</v>
      </c>
      <c r="AE791" t="s">
        <v>87</v>
      </c>
      <c r="AF791" t="s">
        <v>131</v>
      </c>
      <c r="AG791" t="b">
        <v>0</v>
      </c>
      <c r="AH791">
        <v>0.17499999999999999</v>
      </c>
      <c r="AI791">
        <v>9.8700237513693945E-2</v>
      </c>
      <c r="AJ791">
        <v>4</v>
      </c>
      <c r="AL791">
        <v>28.019722590825602</v>
      </c>
      <c r="AM791">
        <v>30.219652788943439</v>
      </c>
      <c r="AN791">
        <v>29.308551796403108</v>
      </c>
      <c r="AO791">
        <v>28.019722590825602</v>
      </c>
      <c r="AP791">
        <v>2.8563636344000161</v>
      </c>
      <c r="AQ791">
        <v>2.9826869078500811</v>
      </c>
      <c r="AR791">
        <v>95.348512537084005</v>
      </c>
      <c r="AS791">
        <v>888.43818503209866</v>
      </c>
      <c r="AT791">
        <v>2.831716959349404</v>
      </c>
      <c r="AU791">
        <v>26.38536678703322</v>
      </c>
      <c r="AV791">
        <v>29.545600249475729</v>
      </c>
      <c r="AW791">
        <v>30.24744335244727</v>
      </c>
      <c r="AX791">
        <v>118.1824009979029</v>
      </c>
      <c r="AY791">
        <v>120.98977340978909</v>
      </c>
      <c r="AZ791">
        <v>2.9134784722740301</v>
      </c>
      <c r="BA791">
        <v>2.9826869078500811</v>
      </c>
      <c r="BB791">
        <v>4.8449161103992209</v>
      </c>
      <c r="BC791">
        <v>4.8449161103992209</v>
      </c>
      <c r="BD791" t="b">
        <v>0</v>
      </c>
      <c r="BE791" t="b">
        <v>0</v>
      </c>
      <c r="BH791">
        <v>95.348503152622115</v>
      </c>
      <c r="BI791">
        <v>888.43712264673513</v>
      </c>
      <c r="BJ791">
        <v>2.8317172380547739</v>
      </c>
      <c r="BK791">
        <v>2.8317172380547739</v>
      </c>
      <c r="BL791">
        <v>2.8317172380547739</v>
      </c>
      <c r="BM791" t="s">
        <v>89</v>
      </c>
      <c r="BN791">
        <v>26.385340429514208</v>
      </c>
      <c r="BO791">
        <v>26.385340429514208</v>
      </c>
      <c r="BP791">
        <v>26.385340429514208</v>
      </c>
      <c r="BQ791" t="s">
        <v>89</v>
      </c>
      <c r="BR791">
        <v>28.493269812927881</v>
      </c>
      <c r="BS791">
        <v>28.493269812927881</v>
      </c>
      <c r="BT791">
        <v>28.493269812927881</v>
      </c>
      <c r="BU791" t="s">
        <v>89</v>
      </c>
      <c r="BV791">
        <v>9.9381968326077319E-2</v>
      </c>
      <c r="BW791">
        <v>23.16818426597214</v>
      </c>
      <c r="BX791">
        <v>354.34363209738802</v>
      </c>
      <c r="BY791">
        <v>11.65391283582623</v>
      </c>
      <c r="BZ791">
        <v>11.65391283582623</v>
      </c>
      <c r="CA791">
        <v>11.65391283582623</v>
      </c>
      <c r="CB791" t="s">
        <v>89</v>
      </c>
      <c r="CC791" t="s">
        <v>90</v>
      </c>
      <c r="CD791">
        <v>118.62799321509431</v>
      </c>
      <c r="CE791">
        <v>118.62799321509431</v>
      </c>
      <c r="CF791">
        <v>118.62799321509431</v>
      </c>
      <c r="CG791" t="s">
        <v>89</v>
      </c>
      <c r="CH791" t="s">
        <v>91</v>
      </c>
      <c r="CI791">
        <v>2.913478208956557</v>
      </c>
      <c r="CJ791">
        <v>29.65699830377358</v>
      </c>
      <c r="CK791">
        <v>9.8239146764419624E-2</v>
      </c>
      <c r="CL791">
        <v>1.1381701961130339</v>
      </c>
      <c r="CM791">
        <v>7</v>
      </c>
      <c r="CN791">
        <v>11.425454537600061</v>
      </c>
      <c r="CO791">
        <v>11.930747631400321</v>
      </c>
      <c r="CP791">
        <v>120.8786111557738</v>
      </c>
      <c r="CQ791">
        <v>112.07889036330241</v>
      </c>
      <c r="CR791">
        <v>26.385340429514208</v>
      </c>
      <c r="CS791">
        <v>26.385340429514208</v>
      </c>
      <c r="CT791">
        <v>0</v>
      </c>
      <c r="CU791">
        <v>0</v>
      </c>
    </row>
    <row r="792" spans="1:99" x14ac:dyDescent="0.3">
      <c r="A792" t="s">
        <v>1441</v>
      </c>
      <c r="B792" t="s">
        <v>905</v>
      </c>
      <c r="C792" t="s">
        <v>3377</v>
      </c>
      <c r="D792" t="s">
        <v>129</v>
      </c>
      <c r="E792">
        <v>0.17499999999999999</v>
      </c>
      <c r="F792">
        <v>0.4375</v>
      </c>
      <c r="G792">
        <v>9.9381968326077319E-2</v>
      </c>
      <c r="H792">
        <v>1</v>
      </c>
      <c r="I792">
        <v>112</v>
      </c>
      <c r="J792">
        <v>12</v>
      </c>
      <c r="K792">
        <v>28.493269812927881</v>
      </c>
      <c r="L792">
        <v>28.493280545155582</v>
      </c>
      <c r="M792">
        <v>26.385340429514208</v>
      </c>
      <c r="N792">
        <v>26.385230115688021</v>
      </c>
      <c r="O792">
        <v>26.385340429514208</v>
      </c>
      <c r="P792">
        <v>26.385230115688021</v>
      </c>
      <c r="Q792" s="1">
        <v>26.385340429514208</v>
      </c>
      <c r="S792">
        <v>3</v>
      </c>
      <c r="T792">
        <v>2.25</v>
      </c>
      <c r="U792">
        <v>0.5</v>
      </c>
      <c r="V792">
        <v>10.95</v>
      </c>
      <c r="W792">
        <v>0.14058666666666669</v>
      </c>
      <c r="Y792" t="s">
        <v>84</v>
      </c>
      <c r="AA792">
        <v>9</v>
      </c>
      <c r="AB792">
        <v>270</v>
      </c>
      <c r="AC792" t="s">
        <v>1442</v>
      </c>
      <c r="AD792" t="s">
        <v>87</v>
      </c>
      <c r="AE792" t="s">
        <v>87</v>
      </c>
      <c r="AF792" t="s">
        <v>131</v>
      </c>
      <c r="AG792" t="b">
        <v>0</v>
      </c>
      <c r="AH792">
        <v>0.17499999999999999</v>
      </c>
      <c r="AI792">
        <v>9.8700237513693945E-2</v>
      </c>
      <c r="AJ792">
        <v>4</v>
      </c>
      <c r="AL792">
        <v>28.019722590825602</v>
      </c>
      <c r="AM792">
        <v>30.219652788943439</v>
      </c>
      <c r="AN792">
        <v>29.308551796403108</v>
      </c>
      <c r="AO792">
        <v>28.019722590825602</v>
      </c>
      <c r="AP792">
        <v>2.8563636344000161</v>
      </c>
      <c r="AQ792">
        <v>2.9826869078500811</v>
      </c>
      <c r="AR792">
        <v>95.348512537084005</v>
      </c>
      <c r="AS792">
        <v>888.43818503209866</v>
      </c>
      <c r="AT792">
        <v>2.831716959349404</v>
      </c>
      <c r="AU792">
        <v>26.38536678703322</v>
      </c>
      <c r="AV792">
        <v>29.54560024947574</v>
      </c>
      <c r="AW792">
        <v>30.247443352447291</v>
      </c>
      <c r="AX792">
        <v>67.532800570230265</v>
      </c>
      <c r="AY792">
        <v>69.13701337702237</v>
      </c>
      <c r="AZ792">
        <v>2.9134784722740301</v>
      </c>
      <c r="BA792">
        <v>2.9826869078500811</v>
      </c>
      <c r="BB792">
        <v>8.4786031931985821</v>
      </c>
      <c r="BC792">
        <v>8.4786031931985821</v>
      </c>
      <c r="BD792" t="b">
        <v>0</v>
      </c>
      <c r="BE792" t="b">
        <v>0</v>
      </c>
      <c r="BH792">
        <v>95.348503152622115</v>
      </c>
      <c r="BI792">
        <v>888.43712264673513</v>
      </c>
      <c r="BJ792">
        <v>2.8317172380547739</v>
      </c>
      <c r="BK792">
        <v>2.8317172380547739</v>
      </c>
      <c r="BL792">
        <v>2.8317172380547739</v>
      </c>
      <c r="BM792" t="s">
        <v>89</v>
      </c>
      <c r="BN792">
        <v>26.385340429514208</v>
      </c>
      <c r="BO792">
        <v>26.385340429514208</v>
      </c>
      <c r="BP792">
        <v>26.385340429514208</v>
      </c>
      <c r="BQ792" t="s">
        <v>89</v>
      </c>
      <c r="BR792">
        <v>28.493269812927881</v>
      </c>
      <c r="BS792">
        <v>28.493269812927881</v>
      </c>
      <c r="BT792">
        <v>28.493269812927881</v>
      </c>
      <c r="BU792" t="s">
        <v>89</v>
      </c>
      <c r="BV792">
        <v>9.9381968326077319E-2</v>
      </c>
      <c r="BW792">
        <v>40.544322465451238</v>
      </c>
      <c r="BX792">
        <v>620.10135617042886</v>
      </c>
      <c r="BY792">
        <v>6.6593787633292747</v>
      </c>
      <c r="BZ792">
        <v>6.6593787633292747</v>
      </c>
      <c r="CA792">
        <v>6.6593787633292747</v>
      </c>
      <c r="CB792" t="s">
        <v>89</v>
      </c>
      <c r="CC792" t="s">
        <v>90</v>
      </c>
      <c r="CD792">
        <v>67.787424694339634</v>
      </c>
      <c r="CE792">
        <v>67.787424694339634</v>
      </c>
      <c r="CF792">
        <v>67.787424694339634</v>
      </c>
      <c r="CG792" t="s">
        <v>89</v>
      </c>
      <c r="CH792" t="s">
        <v>91</v>
      </c>
      <c r="CI792">
        <v>2.9134782089565578</v>
      </c>
      <c r="CJ792">
        <v>29.656998303773591</v>
      </c>
      <c r="CK792">
        <v>9.8239146764419624E-2</v>
      </c>
      <c r="CL792">
        <v>1.9917978431978089</v>
      </c>
      <c r="CM792">
        <v>7</v>
      </c>
      <c r="CN792">
        <v>6.5288311643428942</v>
      </c>
      <c r="CO792">
        <v>6.8175700750858983</v>
      </c>
      <c r="CP792">
        <v>69.07349208901357</v>
      </c>
      <c r="CQ792">
        <v>64.045080207601373</v>
      </c>
      <c r="CR792">
        <v>26.385340429514208</v>
      </c>
      <c r="CS792">
        <v>26.385340429514208</v>
      </c>
      <c r="CT792">
        <v>0</v>
      </c>
      <c r="CU792">
        <v>0</v>
      </c>
    </row>
    <row r="793" spans="1:99" x14ac:dyDescent="0.3">
      <c r="A793" t="s">
        <v>1443</v>
      </c>
      <c r="B793" t="s">
        <v>905</v>
      </c>
      <c r="C793" t="s">
        <v>3377</v>
      </c>
      <c r="D793" t="s">
        <v>129</v>
      </c>
      <c r="E793">
        <v>0.17499999999999999</v>
      </c>
      <c r="F793">
        <v>0.8125</v>
      </c>
      <c r="G793">
        <v>9.9381968326077319E-2</v>
      </c>
      <c r="H793">
        <v>1</v>
      </c>
      <c r="I793">
        <v>112</v>
      </c>
      <c r="J793">
        <v>12</v>
      </c>
      <c r="K793">
        <v>28.493269812927881</v>
      </c>
      <c r="L793">
        <v>28.493280545155582</v>
      </c>
      <c r="M793">
        <v>26.385340429514208</v>
      </c>
      <c r="N793">
        <v>26.385230115688021</v>
      </c>
      <c r="O793">
        <v>26.385340429514208</v>
      </c>
      <c r="P793">
        <v>26.385230115688021</v>
      </c>
      <c r="Q793" s="1">
        <v>26.385340429514208</v>
      </c>
      <c r="S793">
        <v>3</v>
      </c>
      <c r="T793">
        <v>2.25</v>
      </c>
      <c r="U793">
        <v>0.5</v>
      </c>
      <c r="V793">
        <v>10.95</v>
      </c>
      <c r="W793">
        <v>0.14058666666666669</v>
      </c>
      <c r="Y793" t="s">
        <v>84</v>
      </c>
      <c r="AA793">
        <v>9</v>
      </c>
      <c r="AB793">
        <v>270</v>
      </c>
      <c r="AC793" t="s">
        <v>1444</v>
      </c>
      <c r="AD793" t="s">
        <v>87</v>
      </c>
      <c r="AE793" t="s">
        <v>87</v>
      </c>
      <c r="AF793" t="s">
        <v>131</v>
      </c>
      <c r="AG793" t="b">
        <v>0</v>
      </c>
      <c r="AH793">
        <v>0.17499999999999999</v>
      </c>
      <c r="AI793">
        <v>9.8700237513693945E-2</v>
      </c>
      <c r="AJ793">
        <v>4</v>
      </c>
      <c r="AL793">
        <v>28.019722590825602</v>
      </c>
      <c r="AM793">
        <v>30.219652788943439</v>
      </c>
      <c r="AN793">
        <v>29.308551796403108</v>
      </c>
      <c r="AO793">
        <v>28.019722590825602</v>
      </c>
      <c r="AP793">
        <v>2.8563636344000161</v>
      </c>
      <c r="AQ793">
        <v>2.9826869078500811</v>
      </c>
      <c r="AR793">
        <v>95.348512537084005</v>
      </c>
      <c r="AS793">
        <v>888.43818503209866</v>
      </c>
      <c r="AT793">
        <v>2.831716959349404</v>
      </c>
      <c r="AU793">
        <v>26.38536678703322</v>
      </c>
      <c r="AV793">
        <v>29.54560024947574</v>
      </c>
      <c r="AW793">
        <v>30.24744335244727</v>
      </c>
      <c r="AX793">
        <v>36.363815691662452</v>
      </c>
      <c r="AY793">
        <v>37.227622587627422</v>
      </c>
      <c r="AZ793">
        <v>2.9134784722740301</v>
      </c>
      <c r="BA793">
        <v>2.9826869078500811</v>
      </c>
      <c r="BB793">
        <v>15.745977358797351</v>
      </c>
      <c r="BC793">
        <v>15.745977358797351</v>
      </c>
      <c r="BD793" t="b">
        <v>0</v>
      </c>
      <c r="BE793" t="b">
        <v>0</v>
      </c>
      <c r="BH793">
        <v>95.348503152622115</v>
      </c>
      <c r="BI793">
        <v>888.43712264673513</v>
      </c>
      <c r="BJ793">
        <v>2.8317172380547739</v>
      </c>
      <c r="BK793">
        <v>2.8317172380547739</v>
      </c>
      <c r="BL793">
        <v>2.8317172380547739</v>
      </c>
      <c r="BM793" t="s">
        <v>89</v>
      </c>
      <c r="BN793">
        <v>26.385340429514208</v>
      </c>
      <c r="BO793">
        <v>26.385340429514208</v>
      </c>
      <c r="BP793">
        <v>26.385340429514208</v>
      </c>
      <c r="BQ793" t="s">
        <v>89</v>
      </c>
      <c r="BR793">
        <v>28.493269812927881</v>
      </c>
      <c r="BS793">
        <v>28.493269812927881</v>
      </c>
      <c r="BT793">
        <v>28.493269812927881</v>
      </c>
      <c r="BU793" t="s">
        <v>89</v>
      </c>
      <c r="BV793">
        <v>9.9381968326077319E-2</v>
      </c>
      <c r="BW793">
        <v>75.296598864409447</v>
      </c>
      <c r="BX793">
        <v>1151.6168043165101</v>
      </c>
      <c r="BY793">
        <v>3.5858193341003779</v>
      </c>
      <c r="BZ793">
        <v>3.5858193341003779</v>
      </c>
      <c r="CA793">
        <v>3.5858193341003779</v>
      </c>
      <c r="CB793" t="s">
        <v>89</v>
      </c>
      <c r="CC793" t="s">
        <v>90</v>
      </c>
      <c r="CD793">
        <v>36.500920989259782</v>
      </c>
      <c r="CE793">
        <v>36.500920989259782</v>
      </c>
      <c r="CF793">
        <v>36.500920989259782</v>
      </c>
      <c r="CG793" t="s">
        <v>89</v>
      </c>
      <c r="CH793" t="s">
        <v>91</v>
      </c>
      <c r="CI793">
        <v>2.913478208956557</v>
      </c>
      <c r="CJ793">
        <v>29.65699830377357</v>
      </c>
      <c r="CK793">
        <v>9.8239146764419694E-2</v>
      </c>
      <c r="CL793">
        <v>3.6990531373673621</v>
      </c>
      <c r="CM793">
        <v>7</v>
      </c>
      <c r="CN793">
        <v>3.5155244731077122</v>
      </c>
      <c r="CO793">
        <v>3.6709992712000989</v>
      </c>
      <c r="CP793">
        <v>37.193418817161152</v>
      </c>
      <c r="CQ793">
        <v>34.485812419477661</v>
      </c>
      <c r="CR793">
        <v>26.385340429514208</v>
      </c>
      <c r="CS793">
        <v>26.385340429514208</v>
      </c>
      <c r="CT793">
        <v>0</v>
      </c>
      <c r="CU793">
        <v>0</v>
      </c>
    </row>
    <row r="794" spans="1:99" x14ac:dyDescent="0.3">
      <c r="A794" t="s">
        <v>1391</v>
      </c>
      <c r="B794" t="s">
        <v>905</v>
      </c>
      <c r="C794" t="s">
        <v>3377</v>
      </c>
      <c r="D794" t="s">
        <v>85</v>
      </c>
      <c r="E794">
        <v>2.5000000000000001E-2</v>
      </c>
      <c r="F794">
        <v>0.25</v>
      </c>
      <c r="G794">
        <v>9.9381968326077347E-2</v>
      </c>
      <c r="H794">
        <v>1</v>
      </c>
      <c r="I794">
        <v>112</v>
      </c>
      <c r="J794">
        <v>12</v>
      </c>
      <c r="K794">
        <v>28.493269812927871</v>
      </c>
      <c r="L794">
        <v>28.49328054515556</v>
      </c>
      <c r="M794">
        <v>26.385340429514208</v>
      </c>
      <c r="N794">
        <v>26.38523011568801</v>
      </c>
      <c r="O794">
        <v>26.385340429514208</v>
      </c>
      <c r="P794">
        <v>26.38523011568801</v>
      </c>
      <c r="Q794" s="1">
        <v>26.385340429514208</v>
      </c>
      <c r="S794">
        <v>3</v>
      </c>
      <c r="T794">
        <v>2.25</v>
      </c>
      <c r="U794">
        <v>0.5</v>
      </c>
      <c r="V794">
        <v>10.95</v>
      </c>
      <c r="W794">
        <v>0.14058666666666669</v>
      </c>
      <c r="Y794" t="s">
        <v>84</v>
      </c>
      <c r="AA794">
        <v>9</v>
      </c>
      <c r="AB794">
        <v>30</v>
      </c>
      <c r="AC794" t="s">
        <v>1392</v>
      </c>
      <c r="AD794" t="s">
        <v>87</v>
      </c>
      <c r="AE794" t="s">
        <v>87</v>
      </c>
      <c r="AF794" t="s">
        <v>88</v>
      </c>
      <c r="AG794" t="b">
        <v>1</v>
      </c>
      <c r="AH794">
        <v>2.5000000000000001E-2</v>
      </c>
      <c r="AI794">
        <v>9.8700237513693945E-2</v>
      </c>
      <c r="AJ794">
        <v>4</v>
      </c>
      <c r="AL794">
        <v>28.019722590825602</v>
      </c>
      <c r="AM794">
        <v>28.496161595382631</v>
      </c>
      <c r="AN794">
        <v>29.308551796403108</v>
      </c>
      <c r="AO794">
        <v>28.019722590825602</v>
      </c>
      <c r="AP794">
        <v>2.8563636344000161</v>
      </c>
      <c r="AQ794">
        <v>2.8872197815737342</v>
      </c>
      <c r="AR794">
        <v>10.594279170787109</v>
      </c>
      <c r="AS794">
        <v>98.715353892455425</v>
      </c>
      <c r="AT794">
        <v>2.831716959349404</v>
      </c>
      <c r="AU794">
        <v>26.385366787033242</v>
      </c>
      <c r="AV794">
        <v>27.274818455264722</v>
      </c>
      <c r="AW794">
        <v>27.92287372439888</v>
      </c>
      <c r="AX794">
        <v>109.0992738210589</v>
      </c>
      <c r="AY794">
        <v>111.6914948975955</v>
      </c>
      <c r="AZ794">
        <v>2.8710918035554451</v>
      </c>
      <c r="BA794">
        <v>2.8872197815737342</v>
      </c>
      <c r="BB794">
        <v>8.5138704431172704E-2</v>
      </c>
      <c r="BC794">
        <v>8.5138704431172704E-2</v>
      </c>
      <c r="BD794" t="b">
        <v>1</v>
      </c>
      <c r="BE794" t="b">
        <v>1</v>
      </c>
      <c r="BH794">
        <v>10.59427812806913</v>
      </c>
      <c r="BI794">
        <v>98.715235849637253</v>
      </c>
      <c r="BJ794">
        <v>2.831717238054773</v>
      </c>
      <c r="BK794">
        <v>2.831717238054773</v>
      </c>
      <c r="BL794">
        <v>2.831717238054773</v>
      </c>
      <c r="BM794" t="s">
        <v>89</v>
      </c>
      <c r="BN794">
        <v>26.385340429514201</v>
      </c>
      <c r="BO794">
        <v>26.385340429514201</v>
      </c>
      <c r="BP794">
        <v>26.385340429514201</v>
      </c>
      <c r="BQ794" t="s">
        <v>89</v>
      </c>
      <c r="BR794">
        <v>28.493269812927871</v>
      </c>
      <c r="BS794">
        <v>28.493269812927871</v>
      </c>
      <c r="BT794">
        <v>28.493269812927871</v>
      </c>
      <c r="BU794" t="s">
        <v>89</v>
      </c>
      <c r="BV794">
        <v>9.9381968326077347E-2</v>
      </c>
      <c r="BW794">
        <v>2.6122466689195729</v>
      </c>
      <c r="BX794">
        <v>129.8079624380351</v>
      </c>
      <c r="BY794">
        <v>11.484367214221781</v>
      </c>
      <c r="BZ794">
        <v>11.484367214221781</v>
      </c>
      <c r="CA794">
        <v>11.484367214221781</v>
      </c>
      <c r="CB794" t="s">
        <v>89</v>
      </c>
      <c r="CC794" t="s">
        <v>90</v>
      </c>
      <c r="CD794">
        <v>463.84785298858208</v>
      </c>
      <c r="CE794">
        <v>463.84785298858208</v>
      </c>
      <c r="CF794">
        <v>463.84785298858208</v>
      </c>
      <c r="CG794" t="s">
        <v>89</v>
      </c>
      <c r="CH794" t="s">
        <v>91</v>
      </c>
      <c r="CI794">
        <v>2.8710918035554451</v>
      </c>
      <c r="CJ794">
        <v>115.9619632471455</v>
      </c>
      <c r="CK794">
        <v>2.475890993184025E-2</v>
      </c>
      <c r="CL794">
        <v>4.0878350704964692E-2</v>
      </c>
      <c r="CM794">
        <v>21</v>
      </c>
      <c r="CN794">
        <v>11.425454537600061</v>
      </c>
      <c r="CO794">
        <v>11.54887912629494</v>
      </c>
      <c r="CP794">
        <v>113.9846463815305</v>
      </c>
      <c r="CQ794">
        <v>112.07889036330241</v>
      </c>
      <c r="CR794">
        <v>26.385340429514208</v>
      </c>
      <c r="CS794">
        <v>26.385340429514201</v>
      </c>
      <c r="CT794">
        <v>7.1054273576010019E-15</v>
      </c>
      <c r="CU794">
        <v>2.6929451134361679E-14</v>
      </c>
    </row>
    <row r="795" spans="1:99" x14ac:dyDescent="0.3">
      <c r="A795" t="s">
        <v>1393</v>
      </c>
      <c r="B795" t="s">
        <v>905</v>
      </c>
      <c r="C795" t="s">
        <v>3377</v>
      </c>
      <c r="D795" t="s">
        <v>85</v>
      </c>
      <c r="E795">
        <v>2.5000000000000001E-2</v>
      </c>
      <c r="F795">
        <v>0.4375</v>
      </c>
      <c r="G795">
        <v>9.9381968326077347E-2</v>
      </c>
      <c r="H795">
        <v>1</v>
      </c>
      <c r="I795">
        <v>112</v>
      </c>
      <c r="J795">
        <v>12</v>
      </c>
      <c r="K795">
        <v>28.493269812927871</v>
      </c>
      <c r="L795">
        <v>28.49328054515556</v>
      </c>
      <c r="M795">
        <v>26.385340429514208</v>
      </c>
      <c r="N795">
        <v>26.38523011568801</v>
      </c>
      <c r="O795">
        <v>26.385340429514208</v>
      </c>
      <c r="P795">
        <v>26.38523011568801</v>
      </c>
      <c r="Q795" s="1">
        <v>26.385340429514208</v>
      </c>
      <c r="S795">
        <v>3</v>
      </c>
      <c r="T795">
        <v>2.25</v>
      </c>
      <c r="U795">
        <v>0.5</v>
      </c>
      <c r="V795">
        <v>10.95</v>
      </c>
      <c r="W795">
        <v>0.14058666666666669</v>
      </c>
      <c r="Y795" t="s">
        <v>84</v>
      </c>
      <c r="AA795">
        <v>9</v>
      </c>
      <c r="AB795">
        <v>30</v>
      </c>
      <c r="AC795" t="s">
        <v>1394</v>
      </c>
      <c r="AD795" t="s">
        <v>87</v>
      </c>
      <c r="AE795" t="s">
        <v>87</v>
      </c>
      <c r="AF795" t="s">
        <v>88</v>
      </c>
      <c r="AG795" t="b">
        <v>1</v>
      </c>
      <c r="AH795">
        <v>2.5000000000000001E-2</v>
      </c>
      <c r="AI795">
        <v>9.8700237513693945E-2</v>
      </c>
      <c r="AJ795">
        <v>4</v>
      </c>
      <c r="AL795">
        <v>28.019722590825602</v>
      </c>
      <c r="AM795">
        <v>28.496161595382631</v>
      </c>
      <c r="AN795">
        <v>29.308551796403108</v>
      </c>
      <c r="AO795">
        <v>28.019722590825602</v>
      </c>
      <c r="AP795">
        <v>2.8563636344000161</v>
      </c>
      <c r="AQ795">
        <v>2.8872197815737342</v>
      </c>
      <c r="AR795">
        <v>10.594279170787109</v>
      </c>
      <c r="AS795">
        <v>98.715353892455425</v>
      </c>
      <c r="AT795">
        <v>2.831716959349404</v>
      </c>
      <c r="AU795">
        <v>26.385366787033242</v>
      </c>
      <c r="AV795">
        <v>27.27481845526496</v>
      </c>
      <c r="AW795">
        <v>27.922873724399079</v>
      </c>
      <c r="AX795">
        <v>62.342442183462772</v>
      </c>
      <c r="AY795">
        <v>63.823711370055037</v>
      </c>
      <c r="AZ795">
        <v>2.871091803555446</v>
      </c>
      <c r="BA795">
        <v>2.8872197815737342</v>
      </c>
      <c r="BB795">
        <v>0.1489927327545526</v>
      </c>
      <c r="BC795">
        <v>0.1489927327545526</v>
      </c>
      <c r="BD795" t="b">
        <v>1</v>
      </c>
      <c r="BE795" t="b">
        <v>1</v>
      </c>
      <c r="BH795">
        <v>10.59427812806913</v>
      </c>
      <c r="BI795">
        <v>98.715235849637253</v>
      </c>
      <c r="BJ795">
        <v>2.831717238054773</v>
      </c>
      <c r="BK795">
        <v>2.831717238054773</v>
      </c>
      <c r="BL795">
        <v>2.831717238054773</v>
      </c>
      <c r="BM795" t="s">
        <v>89</v>
      </c>
      <c r="BN795">
        <v>26.385340429514201</v>
      </c>
      <c r="BO795">
        <v>26.385340429514201</v>
      </c>
      <c r="BP795">
        <v>26.385340429514201</v>
      </c>
      <c r="BQ795" t="s">
        <v>89</v>
      </c>
      <c r="BR795">
        <v>28.493269812927871</v>
      </c>
      <c r="BS795">
        <v>28.493269812927871</v>
      </c>
      <c r="BT795">
        <v>28.493269812927871</v>
      </c>
      <c r="BU795" t="s">
        <v>89</v>
      </c>
      <c r="BV795">
        <v>9.9381968326077347E-2</v>
      </c>
      <c r="BW795">
        <v>4.5714316706092539</v>
      </c>
      <c r="BX795">
        <v>227.16393426656151</v>
      </c>
      <c r="BY795">
        <v>6.5624955509838721</v>
      </c>
      <c r="BZ795">
        <v>6.5624955509838721</v>
      </c>
      <c r="CA795">
        <v>6.5624955509838721</v>
      </c>
      <c r="CB795" t="s">
        <v>89</v>
      </c>
      <c r="CC795" t="s">
        <v>90</v>
      </c>
      <c r="CD795">
        <v>265.05591599347542</v>
      </c>
      <c r="CE795">
        <v>265.05591599347542</v>
      </c>
      <c r="CF795">
        <v>265.05591599347542</v>
      </c>
      <c r="CG795" t="s">
        <v>89</v>
      </c>
      <c r="CH795" t="s">
        <v>91</v>
      </c>
      <c r="CI795">
        <v>2.8710918035554438</v>
      </c>
      <c r="CJ795">
        <v>115.9619632471455</v>
      </c>
      <c r="CK795">
        <v>2.475890993184025E-2</v>
      </c>
      <c r="CL795">
        <v>7.1537113733688207E-2</v>
      </c>
      <c r="CM795">
        <v>21</v>
      </c>
      <c r="CN795">
        <v>6.5288311643428942</v>
      </c>
      <c r="CO795">
        <v>6.5993595007399639</v>
      </c>
      <c r="CP795">
        <v>65.134083646588877</v>
      </c>
      <c r="CQ795">
        <v>64.045080207601373</v>
      </c>
      <c r="CR795">
        <v>26.385340429514208</v>
      </c>
      <c r="CS795">
        <v>26.385340429514201</v>
      </c>
      <c r="CT795">
        <v>7.1054273576010019E-15</v>
      </c>
      <c r="CU795">
        <v>2.6929451134361679E-14</v>
      </c>
    </row>
    <row r="796" spans="1:99" x14ac:dyDescent="0.3">
      <c r="A796" t="s">
        <v>1395</v>
      </c>
      <c r="B796" t="s">
        <v>905</v>
      </c>
      <c r="C796" t="s">
        <v>3377</v>
      </c>
      <c r="D796" t="s">
        <v>85</v>
      </c>
      <c r="E796">
        <v>2.5000000000000001E-2</v>
      </c>
      <c r="F796">
        <v>0.8125</v>
      </c>
      <c r="G796">
        <v>9.9381968326077347E-2</v>
      </c>
      <c r="H796">
        <v>1</v>
      </c>
      <c r="I796">
        <v>112</v>
      </c>
      <c r="J796">
        <v>12</v>
      </c>
      <c r="K796">
        <v>28.493269812927871</v>
      </c>
      <c r="L796">
        <v>28.49328054515556</v>
      </c>
      <c r="M796">
        <v>26.385340429514208</v>
      </c>
      <c r="N796">
        <v>26.38523011568801</v>
      </c>
      <c r="O796">
        <v>26.385340429514208</v>
      </c>
      <c r="P796">
        <v>26.38523011568801</v>
      </c>
      <c r="Q796" s="1">
        <v>26.385340429514208</v>
      </c>
      <c r="S796">
        <v>3</v>
      </c>
      <c r="T796">
        <v>2.25</v>
      </c>
      <c r="U796">
        <v>0.5</v>
      </c>
      <c r="V796">
        <v>10.95</v>
      </c>
      <c r="W796">
        <v>0.14058666666666669</v>
      </c>
      <c r="Y796" t="s">
        <v>84</v>
      </c>
      <c r="AA796">
        <v>9</v>
      </c>
      <c r="AB796">
        <v>30</v>
      </c>
      <c r="AC796" t="s">
        <v>1396</v>
      </c>
      <c r="AD796" t="s">
        <v>87</v>
      </c>
      <c r="AE796" t="s">
        <v>87</v>
      </c>
      <c r="AF796" t="s">
        <v>88</v>
      </c>
      <c r="AG796" t="b">
        <v>1</v>
      </c>
      <c r="AH796">
        <v>2.5000000000000001E-2</v>
      </c>
      <c r="AI796">
        <v>9.8700237513693945E-2</v>
      </c>
      <c r="AJ796">
        <v>4</v>
      </c>
      <c r="AL796">
        <v>28.019722590825602</v>
      </c>
      <c r="AM796">
        <v>28.496161595382631</v>
      </c>
      <c r="AN796">
        <v>29.308551796403108</v>
      </c>
      <c r="AO796">
        <v>28.019722590825602</v>
      </c>
      <c r="AP796">
        <v>2.8563636344000161</v>
      </c>
      <c r="AQ796">
        <v>2.8872197815737342</v>
      </c>
      <c r="AR796">
        <v>10.594279170787109</v>
      </c>
      <c r="AS796">
        <v>98.715353892455425</v>
      </c>
      <c r="AT796">
        <v>2.831716959349404</v>
      </c>
      <c r="AU796">
        <v>26.385366787033242</v>
      </c>
      <c r="AV796">
        <v>27.274818455264789</v>
      </c>
      <c r="AW796">
        <v>27.922873724398968</v>
      </c>
      <c r="AX796">
        <v>33.569007329556669</v>
      </c>
      <c r="AY796">
        <v>34.366613814644893</v>
      </c>
      <c r="AZ796">
        <v>2.8710918035554438</v>
      </c>
      <c r="BA796">
        <v>2.8872197815737342</v>
      </c>
      <c r="BB796">
        <v>0.27670078940131138</v>
      </c>
      <c r="BC796">
        <v>0.27670078940131138</v>
      </c>
      <c r="BD796" t="b">
        <v>1</v>
      </c>
      <c r="BE796" t="b">
        <v>1</v>
      </c>
      <c r="BH796">
        <v>10.59427812806913</v>
      </c>
      <c r="BI796">
        <v>98.715235849637253</v>
      </c>
      <c r="BJ796">
        <v>2.831717238054773</v>
      </c>
      <c r="BK796">
        <v>2.831717238054773</v>
      </c>
      <c r="BL796">
        <v>2.831717238054773</v>
      </c>
      <c r="BM796" t="s">
        <v>89</v>
      </c>
      <c r="BN796">
        <v>26.385340429514201</v>
      </c>
      <c r="BO796">
        <v>26.385340429514201</v>
      </c>
      <c r="BP796">
        <v>26.385340429514201</v>
      </c>
      <c r="BQ796" t="s">
        <v>89</v>
      </c>
      <c r="BR796">
        <v>28.493269812927871</v>
      </c>
      <c r="BS796">
        <v>28.493269812927871</v>
      </c>
      <c r="BT796">
        <v>28.493269812927871</v>
      </c>
      <c r="BU796" t="s">
        <v>89</v>
      </c>
      <c r="BV796">
        <v>9.9381968326077347E-2</v>
      </c>
      <c r="BW796">
        <v>8.4898016739886142</v>
      </c>
      <c r="BX796">
        <v>421.87587792361433</v>
      </c>
      <c r="BY796">
        <v>3.5336514505297769</v>
      </c>
      <c r="BZ796">
        <v>3.5336514505297769</v>
      </c>
      <c r="CA796">
        <v>3.5336514505297769</v>
      </c>
      <c r="CB796" t="s">
        <v>89</v>
      </c>
      <c r="CC796" t="s">
        <v>90</v>
      </c>
      <c r="CD796">
        <v>142.72241630417909</v>
      </c>
      <c r="CE796">
        <v>142.72241630417909</v>
      </c>
      <c r="CF796">
        <v>142.72241630417909</v>
      </c>
      <c r="CG796" t="s">
        <v>89</v>
      </c>
      <c r="CH796" t="s">
        <v>91</v>
      </c>
      <c r="CI796">
        <v>2.8710918035554438</v>
      </c>
      <c r="CJ796">
        <v>115.9619632471455</v>
      </c>
      <c r="CK796">
        <v>2.4758909931840239E-2</v>
      </c>
      <c r="CL796">
        <v>0.13285463979113529</v>
      </c>
      <c r="CM796">
        <v>21</v>
      </c>
      <c r="CN796">
        <v>3.5155244731077122</v>
      </c>
      <c r="CO796">
        <v>3.5535012696292112</v>
      </c>
      <c r="CP796">
        <v>35.072198886624783</v>
      </c>
      <c r="CQ796">
        <v>34.485812419477661</v>
      </c>
      <c r="CR796">
        <v>26.385340429514208</v>
      </c>
      <c r="CS796">
        <v>26.385340429514201</v>
      </c>
      <c r="CT796">
        <v>7.1054273576010019E-15</v>
      </c>
      <c r="CU796">
        <v>2.6929451134361679E-14</v>
      </c>
    </row>
    <row r="797" spans="1:99" x14ac:dyDescent="0.3">
      <c r="A797" t="s">
        <v>1397</v>
      </c>
      <c r="B797" t="s">
        <v>905</v>
      </c>
      <c r="C797" t="s">
        <v>3377</v>
      </c>
      <c r="D797" t="s">
        <v>85</v>
      </c>
      <c r="E797">
        <v>0.1</v>
      </c>
      <c r="F797">
        <v>0.25</v>
      </c>
      <c r="G797">
        <v>9.9381968326077347E-2</v>
      </c>
      <c r="H797">
        <v>1</v>
      </c>
      <c r="I797">
        <v>112</v>
      </c>
      <c r="J797">
        <v>12</v>
      </c>
      <c r="K797">
        <v>28.493269812927871</v>
      </c>
      <c r="L797">
        <v>28.49328054515556</v>
      </c>
      <c r="M797">
        <v>26.385340429514208</v>
      </c>
      <c r="N797">
        <v>26.38523011568801</v>
      </c>
      <c r="O797">
        <v>26.385340429514208</v>
      </c>
      <c r="P797">
        <v>26.38523011568801</v>
      </c>
      <c r="Q797" s="1">
        <v>26.385340429514208</v>
      </c>
      <c r="S797">
        <v>3</v>
      </c>
      <c r="T797">
        <v>2.25</v>
      </c>
      <c r="U797">
        <v>0.5</v>
      </c>
      <c r="V797">
        <v>10.95</v>
      </c>
      <c r="W797">
        <v>0.14058666666666669</v>
      </c>
      <c r="Y797" t="s">
        <v>84</v>
      </c>
      <c r="AA797">
        <v>9</v>
      </c>
      <c r="AB797">
        <v>30</v>
      </c>
      <c r="AC797" t="s">
        <v>1398</v>
      </c>
      <c r="AD797" t="s">
        <v>87</v>
      </c>
      <c r="AE797" t="s">
        <v>87</v>
      </c>
      <c r="AF797" t="s">
        <v>88</v>
      </c>
      <c r="AG797" t="b">
        <v>0</v>
      </c>
      <c r="AH797">
        <v>0.1</v>
      </c>
      <c r="AI797">
        <v>9.8700237513693945E-2</v>
      </c>
      <c r="AJ797">
        <v>4</v>
      </c>
      <c r="AL797">
        <v>28.019722590825602</v>
      </c>
      <c r="AM797">
        <v>30.219652788943439</v>
      </c>
      <c r="AN797">
        <v>29.308551796403108</v>
      </c>
      <c r="AO797">
        <v>28.019722590825602</v>
      </c>
      <c r="AP797">
        <v>2.8563636344000161</v>
      </c>
      <c r="AQ797">
        <v>2.9826869078500811</v>
      </c>
      <c r="AR797">
        <v>10.594279170787109</v>
      </c>
      <c r="AS797">
        <v>98.715353892455425</v>
      </c>
      <c r="AT797">
        <v>2.831716959349404</v>
      </c>
      <c r="AU797">
        <v>26.385366787033242</v>
      </c>
      <c r="AV797">
        <v>23.3627085168607</v>
      </c>
      <c r="AW797">
        <v>24.270064180635678</v>
      </c>
      <c r="AX797">
        <v>93.450834067442798</v>
      </c>
      <c r="AY797">
        <v>97.080256722542714</v>
      </c>
      <c r="AZ797">
        <v>2.90246280650077</v>
      </c>
      <c r="BA797">
        <v>2.9826869078500811</v>
      </c>
      <c r="BB797">
        <v>0.79240069583472816</v>
      </c>
      <c r="BC797">
        <v>0.79240069583472816</v>
      </c>
      <c r="BD797" t="b">
        <v>1</v>
      </c>
      <c r="BE797" t="b">
        <v>1</v>
      </c>
      <c r="BH797">
        <v>10.59427812806913</v>
      </c>
      <c r="BI797">
        <v>98.715235849637253</v>
      </c>
      <c r="BJ797">
        <v>2.831717238054773</v>
      </c>
      <c r="BK797">
        <v>2.831717238054773</v>
      </c>
      <c r="BL797">
        <v>2.831717238054773</v>
      </c>
      <c r="BM797" t="s">
        <v>89</v>
      </c>
      <c r="BN797">
        <v>26.385340429514201</v>
      </c>
      <c r="BO797">
        <v>26.385340429514201</v>
      </c>
      <c r="BP797">
        <v>26.385340429514201</v>
      </c>
      <c r="BQ797" t="s">
        <v>89</v>
      </c>
      <c r="BR797">
        <v>28.493269812927871</v>
      </c>
      <c r="BS797">
        <v>28.493269812927871</v>
      </c>
      <c r="BT797">
        <v>28.493269812927871</v>
      </c>
      <c r="BU797" t="s">
        <v>89</v>
      </c>
      <c r="BV797">
        <v>9.9381968326077347E-2</v>
      </c>
      <c r="BW797">
        <v>2.5840068236433749</v>
      </c>
      <c r="BX797">
        <v>50.475286878166287</v>
      </c>
      <c r="BY797">
        <v>11.6098764622072</v>
      </c>
      <c r="BZ797">
        <v>11.6098764622072</v>
      </c>
      <c r="CA797">
        <v>11.6098764622072</v>
      </c>
      <c r="CB797" t="s">
        <v>89</v>
      </c>
      <c r="CC797" t="s">
        <v>90</v>
      </c>
      <c r="CD797">
        <v>131.3107530845777</v>
      </c>
      <c r="CE797">
        <v>131.3107530845777</v>
      </c>
      <c r="CF797">
        <v>131.3107530845777</v>
      </c>
      <c r="CG797" t="s">
        <v>89</v>
      </c>
      <c r="CH797" t="s">
        <v>91</v>
      </c>
      <c r="CI797">
        <v>2.9024691155517992</v>
      </c>
      <c r="CJ797">
        <v>32.827688271144432</v>
      </c>
      <c r="CK797">
        <v>8.8415275896934611E-2</v>
      </c>
      <c r="CL797">
        <v>9.7108149929933663E-2</v>
      </c>
      <c r="CM797">
        <v>10</v>
      </c>
      <c r="CN797">
        <v>11.425454537600061</v>
      </c>
      <c r="CO797">
        <v>11.930747631400321</v>
      </c>
      <c r="CP797">
        <v>120.8786111557738</v>
      </c>
      <c r="CQ797">
        <v>112.07889036330241</v>
      </c>
      <c r="CR797">
        <v>26.385340429514208</v>
      </c>
      <c r="CS797">
        <v>26.385340429514201</v>
      </c>
      <c r="CT797">
        <v>7.1054273576010019E-15</v>
      </c>
      <c r="CU797">
        <v>2.6929451134361679E-14</v>
      </c>
    </row>
    <row r="798" spans="1:99" x14ac:dyDescent="0.3">
      <c r="A798" t="s">
        <v>1399</v>
      </c>
      <c r="B798" t="s">
        <v>905</v>
      </c>
      <c r="C798" t="s">
        <v>3377</v>
      </c>
      <c r="D798" t="s">
        <v>85</v>
      </c>
      <c r="E798">
        <v>0.1</v>
      </c>
      <c r="F798">
        <v>0.4375</v>
      </c>
      <c r="G798">
        <v>9.9381968326077347E-2</v>
      </c>
      <c r="H798">
        <v>1</v>
      </c>
      <c r="I798">
        <v>112</v>
      </c>
      <c r="J798">
        <v>12</v>
      </c>
      <c r="K798">
        <v>28.493269812927871</v>
      </c>
      <c r="L798">
        <v>28.49328054515556</v>
      </c>
      <c r="M798">
        <v>26.385340429514208</v>
      </c>
      <c r="N798">
        <v>26.38523011568801</v>
      </c>
      <c r="O798">
        <v>26.385340429514208</v>
      </c>
      <c r="P798">
        <v>26.38523011568801</v>
      </c>
      <c r="Q798" s="1">
        <v>26.385340429514208</v>
      </c>
      <c r="S798">
        <v>3</v>
      </c>
      <c r="T798">
        <v>2.25</v>
      </c>
      <c r="U798">
        <v>0.5</v>
      </c>
      <c r="V798">
        <v>10.95</v>
      </c>
      <c r="W798">
        <v>0.14058666666666669</v>
      </c>
      <c r="Y798" t="s">
        <v>84</v>
      </c>
      <c r="AA798">
        <v>9</v>
      </c>
      <c r="AB798">
        <v>30</v>
      </c>
      <c r="AC798" t="s">
        <v>1400</v>
      </c>
      <c r="AD798" t="s">
        <v>87</v>
      </c>
      <c r="AE798" t="s">
        <v>87</v>
      </c>
      <c r="AF798" t="s">
        <v>88</v>
      </c>
      <c r="AG798" t="b">
        <v>0</v>
      </c>
      <c r="AH798">
        <v>0.1</v>
      </c>
      <c r="AI798">
        <v>9.8700237513693945E-2</v>
      </c>
      <c r="AJ798">
        <v>4</v>
      </c>
      <c r="AL798">
        <v>28.019722590825602</v>
      </c>
      <c r="AM798">
        <v>30.219652788943439</v>
      </c>
      <c r="AN798">
        <v>29.308551796403108</v>
      </c>
      <c r="AO798">
        <v>28.019722590825602</v>
      </c>
      <c r="AP798">
        <v>2.8563636344000161</v>
      </c>
      <c r="AQ798">
        <v>2.9826869078500811</v>
      </c>
      <c r="AR798">
        <v>10.594279170787109</v>
      </c>
      <c r="AS798">
        <v>98.715353892455425</v>
      </c>
      <c r="AT798">
        <v>2.831716959349404</v>
      </c>
      <c r="AU798">
        <v>26.385366787033242</v>
      </c>
      <c r="AV798">
        <v>23.3627085168607</v>
      </c>
      <c r="AW798">
        <v>24.2700641806357</v>
      </c>
      <c r="AX798">
        <v>53.400476609967313</v>
      </c>
      <c r="AY798">
        <v>55.474432412881598</v>
      </c>
      <c r="AZ798">
        <v>2.9024628065007678</v>
      </c>
      <c r="BA798">
        <v>2.9826869078500811</v>
      </c>
      <c r="BB798">
        <v>1.3867012177107789</v>
      </c>
      <c r="BC798">
        <v>1.3867012177107789</v>
      </c>
      <c r="BD798" t="b">
        <v>1</v>
      </c>
      <c r="BE798" t="b">
        <v>1</v>
      </c>
      <c r="BH798">
        <v>10.59427812806913</v>
      </c>
      <c r="BI798">
        <v>98.715235849637253</v>
      </c>
      <c r="BJ798">
        <v>2.831717238054773</v>
      </c>
      <c r="BK798">
        <v>2.831717238054773</v>
      </c>
      <c r="BL798">
        <v>2.831717238054773</v>
      </c>
      <c r="BM798" t="s">
        <v>89</v>
      </c>
      <c r="BN798">
        <v>26.385340429514201</v>
      </c>
      <c r="BO798">
        <v>26.385340429514201</v>
      </c>
      <c r="BP798">
        <v>26.385340429514201</v>
      </c>
      <c r="BQ798" t="s">
        <v>89</v>
      </c>
      <c r="BR798">
        <v>28.493269812927871</v>
      </c>
      <c r="BS798">
        <v>28.493269812927871</v>
      </c>
      <c r="BT798">
        <v>28.493269812927871</v>
      </c>
      <c r="BU798" t="s">
        <v>89</v>
      </c>
      <c r="BV798">
        <v>9.9381968326077347E-2</v>
      </c>
      <c r="BW798">
        <v>4.5220119413759061</v>
      </c>
      <c r="BX798">
        <v>88.331752036791016</v>
      </c>
      <c r="BY798">
        <v>6.6342151212612546</v>
      </c>
      <c r="BZ798">
        <v>6.6342151212612546</v>
      </c>
      <c r="CA798">
        <v>6.6342151212612546</v>
      </c>
      <c r="CB798" t="s">
        <v>89</v>
      </c>
      <c r="CC798" t="s">
        <v>90</v>
      </c>
      <c r="CD798">
        <v>75.034716048330125</v>
      </c>
      <c r="CE798">
        <v>75.034716048330125</v>
      </c>
      <c r="CF798">
        <v>75.034716048330125</v>
      </c>
      <c r="CG798" t="s">
        <v>89</v>
      </c>
      <c r="CH798" t="s">
        <v>91</v>
      </c>
      <c r="CI798">
        <v>2.9024691155517992</v>
      </c>
      <c r="CJ798">
        <v>32.827688271144432</v>
      </c>
      <c r="CK798">
        <v>8.8415275896934611E-2</v>
      </c>
      <c r="CL798">
        <v>0.16993926237738391</v>
      </c>
      <c r="CM798">
        <v>10</v>
      </c>
      <c r="CN798">
        <v>6.5288311643428942</v>
      </c>
      <c r="CO798">
        <v>6.8175700750858983</v>
      </c>
      <c r="CP798">
        <v>69.07349208901357</v>
      </c>
      <c r="CQ798">
        <v>64.045080207601373</v>
      </c>
      <c r="CR798">
        <v>26.385340429514208</v>
      </c>
      <c r="CS798">
        <v>26.385340429514201</v>
      </c>
      <c r="CT798">
        <v>7.1054273576010019E-15</v>
      </c>
      <c r="CU798">
        <v>2.6929451134361679E-14</v>
      </c>
    </row>
    <row r="799" spans="1:99" x14ac:dyDescent="0.3">
      <c r="A799" t="s">
        <v>1401</v>
      </c>
      <c r="B799" t="s">
        <v>905</v>
      </c>
      <c r="C799" t="s">
        <v>3377</v>
      </c>
      <c r="D799" t="s">
        <v>85</v>
      </c>
      <c r="E799">
        <v>0.1</v>
      </c>
      <c r="F799">
        <v>0.8125</v>
      </c>
      <c r="G799">
        <v>9.9381968326077347E-2</v>
      </c>
      <c r="H799">
        <v>1</v>
      </c>
      <c r="I799">
        <v>112</v>
      </c>
      <c r="J799">
        <v>12</v>
      </c>
      <c r="K799">
        <v>28.493269812927871</v>
      </c>
      <c r="L799">
        <v>28.49328054515556</v>
      </c>
      <c r="M799">
        <v>26.385340429514208</v>
      </c>
      <c r="N799">
        <v>26.38523011568801</v>
      </c>
      <c r="O799">
        <v>26.385340429514208</v>
      </c>
      <c r="P799">
        <v>26.38523011568801</v>
      </c>
      <c r="Q799" s="1">
        <v>26.385340429514208</v>
      </c>
      <c r="S799">
        <v>3</v>
      </c>
      <c r="T799">
        <v>2.25</v>
      </c>
      <c r="U799">
        <v>0.5</v>
      </c>
      <c r="V799">
        <v>10.95</v>
      </c>
      <c r="W799">
        <v>0.14058666666666669</v>
      </c>
      <c r="Y799" t="s">
        <v>84</v>
      </c>
      <c r="AA799">
        <v>9</v>
      </c>
      <c r="AB799">
        <v>30</v>
      </c>
      <c r="AC799" t="s">
        <v>1402</v>
      </c>
      <c r="AD799" t="s">
        <v>87</v>
      </c>
      <c r="AE799" t="s">
        <v>87</v>
      </c>
      <c r="AF799" t="s">
        <v>88</v>
      </c>
      <c r="AG799" t="b">
        <v>0</v>
      </c>
      <c r="AH799">
        <v>0.1</v>
      </c>
      <c r="AI799">
        <v>9.8700237513693945E-2</v>
      </c>
      <c r="AJ799">
        <v>4</v>
      </c>
      <c r="AL799">
        <v>28.019722590825602</v>
      </c>
      <c r="AM799">
        <v>30.219652788943439</v>
      </c>
      <c r="AN799">
        <v>29.308551796403108</v>
      </c>
      <c r="AO799">
        <v>28.019722590825602</v>
      </c>
      <c r="AP799">
        <v>2.8563636344000161</v>
      </c>
      <c r="AQ799">
        <v>2.9826869078500811</v>
      </c>
      <c r="AR799">
        <v>10.594279170787109</v>
      </c>
      <c r="AS799">
        <v>98.715353892455425</v>
      </c>
      <c r="AT799">
        <v>2.831716959349404</v>
      </c>
      <c r="AU799">
        <v>26.385366787033242</v>
      </c>
      <c r="AV799">
        <v>23.362708516860671</v>
      </c>
      <c r="AW799">
        <v>24.270064180635689</v>
      </c>
      <c r="AX799">
        <v>28.754102789982369</v>
      </c>
      <c r="AY799">
        <v>29.870848222320848</v>
      </c>
      <c r="AZ799">
        <v>2.902462806500766</v>
      </c>
      <c r="BA799">
        <v>2.9826869078500811</v>
      </c>
      <c r="BB799">
        <v>2.575302261462868</v>
      </c>
      <c r="BC799">
        <v>2.575302261462868</v>
      </c>
      <c r="BD799" t="b">
        <v>1</v>
      </c>
      <c r="BE799" t="b">
        <v>1</v>
      </c>
      <c r="BH799">
        <v>10.59427812806913</v>
      </c>
      <c r="BI799">
        <v>98.715235849637253</v>
      </c>
      <c r="BJ799">
        <v>2.831717238054773</v>
      </c>
      <c r="BK799">
        <v>2.831717238054773</v>
      </c>
      <c r="BL799">
        <v>2.831717238054773</v>
      </c>
      <c r="BM799" t="s">
        <v>89</v>
      </c>
      <c r="BN799">
        <v>26.385340429514201</v>
      </c>
      <c r="BO799">
        <v>26.385340429514201</v>
      </c>
      <c r="BP799">
        <v>26.385340429514201</v>
      </c>
      <c r="BQ799" t="s">
        <v>89</v>
      </c>
      <c r="BR799">
        <v>28.493269812927871</v>
      </c>
      <c r="BS799">
        <v>28.493269812927871</v>
      </c>
      <c r="BT799">
        <v>28.493269812927871</v>
      </c>
      <c r="BU799" t="s">
        <v>89</v>
      </c>
      <c r="BV799">
        <v>9.9381968326077347E-2</v>
      </c>
      <c r="BW799">
        <v>8.3980221768409713</v>
      </c>
      <c r="BX799">
        <v>164.04468235404059</v>
      </c>
      <c r="BY799">
        <v>3.5722696806791361</v>
      </c>
      <c r="BZ799">
        <v>3.5722696806791361</v>
      </c>
      <c r="CA799">
        <v>3.5722696806791361</v>
      </c>
      <c r="CB799" t="s">
        <v>89</v>
      </c>
      <c r="CC799" t="s">
        <v>90</v>
      </c>
      <c r="CD799">
        <v>40.403308641408493</v>
      </c>
      <c r="CE799">
        <v>40.403308641408493</v>
      </c>
      <c r="CF799">
        <v>40.403308641408493</v>
      </c>
      <c r="CG799" t="s">
        <v>89</v>
      </c>
      <c r="CH799" t="s">
        <v>91</v>
      </c>
      <c r="CI799">
        <v>2.9024691155517979</v>
      </c>
      <c r="CJ799">
        <v>32.827688271144403</v>
      </c>
      <c r="CK799">
        <v>8.8415275896934653E-2</v>
      </c>
      <c r="CL799">
        <v>0.31560148727228449</v>
      </c>
      <c r="CM799">
        <v>10</v>
      </c>
      <c r="CN799">
        <v>3.5155244731077122</v>
      </c>
      <c r="CO799">
        <v>3.6709992712000989</v>
      </c>
      <c r="CP799">
        <v>37.193418817161152</v>
      </c>
      <c r="CQ799">
        <v>34.485812419477661</v>
      </c>
      <c r="CR799">
        <v>26.385340429514208</v>
      </c>
      <c r="CS799">
        <v>26.385340429514201</v>
      </c>
      <c r="CT799">
        <v>7.1054273576010019E-15</v>
      </c>
      <c r="CU799">
        <v>2.6929451134361679E-14</v>
      </c>
    </row>
    <row r="800" spans="1:99" x14ac:dyDescent="0.3">
      <c r="A800" t="s">
        <v>1403</v>
      </c>
      <c r="B800" t="s">
        <v>905</v>
      </c>
      <c r="C800" t="s">
        <v>3377</v>
      </c>
      <c r="D800" t="s">
        <v>85</v>
      </c>
      <c r="E800">
        <v>0.17499999999999999</v>
      </c>
      <c r="F800">
        <v>0.25</v>
      </c>
      <c r="G800">
        <v>9.9381968326077347E-2</v>
      </c>
      <c r="H800">
        <v>1</v>
      </c>
      <c r="I800">
        <v>112</v>
      </c>
      <c r="J800">
        <v>12</v>
      </c>
      <c r="K800">
        <v>28.493269812927871</v>
      </c>
      <c r="L800">
        <v>28.49328054515556</v>
      </c>
      <c r="M800">
        <v>26.385340429514208</v>
      </c>
      <c r="N800">
        <v>26.38523011568801</v>
      </c>
      <c r="O800">
        <v>26.385340429514208</v>
      </c>
      <c r="P800">
        <v>26.38523011568801</v>
      </c>
      <c r="Q800" s="1">
        <v>26.385340429514208</v>
      </c>
      <c r="S800">
        <v>3</v>
      </c>
      <c r="T800">
        <v>2.25</v>
      </c>
      <c r="U800">
        <v>0.5</v>
      </c>
      <c r="V800">
        <v>10.95</v>
      </c>
      <c r="W800">
        <v>0.14058666666666669</v>
      </c>
      <c r="Y800" t="s">
        <v>84</v>
      </c>
      <c r="AA800">
        <v>9</v>
      </c>
      <c r="AB800">
        <v>30</v>
      </c>
      <c r="AC800" t="s">
        <v>1404</v>
      </c>
      <c r="AD800" t="s">
        <v>87</v>
      </c>
      <c r="AE800" t="s">
        <v>87</v>
      </c>
      <c r="AF800" t="s">
        <v>88</v>
      </c>
      <c r="AG800" t="b">
        <v>0</v>
      </c>
      <c r="AH800">
        <v>0.17499999999999999</v>
      </c>
      <c r="AI800">
        <v>9.8700237513693945E-2</v>
      </c>
      <c r="AJ800">
        <v>4</v>
      </c>
      <c r="AL800">
        <v>28.019722590825602</v>
      </c>
      <c r="AM800">
        <v>30.219652788943439</v>
      </c>
      <c r="AN800">
        <v>29.308551796403108</v>
      </c>
      <c r="AO800">
        <v>28.019722590825602</v>
      </c>
      <c r="AP800">
        <v>2.8563636344000161</v>
      </c>
      <c r="AQ800">
        <v>2.9826869078500811</v>
      </c>
      <c r="AR800">
        <v>10.594279170787109</v>
      </c>
      <c r="AS800">
        <v>98.715353892455425</v>
      </c>
      <c r="AT800">
        <v>2.831716959349404</v>
      </c>
      <c r="AU800">
        <v>26.385366787033242</v>
      </c>
      <c r="AV800">
        <v>29.545600249475719</v>
      </c>
      <c r="AW800">
        <v>30.24744335244727</v>
      </c>
      <c r="AX800">
        <v>118.1824009979029</v>
      </c>
      <c r="AY800">
        <v>120.98977340978909</v>
      </c>
      <c r="AZ800">
        <v>2.9134784722740288</v>
      </c>
      <c r="BA800">
        <v>2.9826869078500811</v>
      </c>
      <c r="BB800">
        <v>0.53832401226658111</v>
      </c>
      <c r="BC800">
        <v>0.53832401226658111</v>
      </c>
      <c r="BD800" t="b">
        <v>0</v>
      </c>
      <c r="BE800" t="b">
        <v>0</v>
      </c>
      <c r="BH800">
        <v>10.59427812806913</v>
      </c>
      <c r="BI800">
        <v>98.715235849637253</v>
      </c>
      <c r="BJ800">
        <v>2.831717238054773</v>
      </c>
      <c r="BK800">
        <v>2.831717238054773</v>
      </c>
      <c r="BL800">
        <v>2.831717238054773</v>
      </c>
      <c r="BM800" t="s">
        <v>89</v>
      </c>
      <c r="BN800">
        <v>26.385340429514201</v>
      </c>
      <c r="BO800">
        <v>26.385340429514201</v>
      </c>
      <c r="BP800">
        <v>26.385340429514201</v>
      </c>
      <c r="BQ800" t="s">
        <v>89</v>
      </c>
      <c r="BR800">
        <v>28.493269812927871</v>
      </c>
      <c r="BS800">
        <v>28.493269812927871</v>
      </c>
      <c r="BT800">
        <v>28.493269812927871</v>
      </c>
      <c r="BU800" t="s">
        <v>89</v>
      </c>
      <c r="BV800">
        <v>9.9381968326077347E-2</v>
      </c>
      <c r="BW800">
        <v>2.5742426962191272</v>
      </c>
      <c r="BX800">
        <v>39.371514677487554</v>
      </c>
      <c r="BY800">
        <v>11.65391283582623</v>
      </c>
      <c r="BZ800">
        <v>11.65391283582623</v>
      </c>
      <c r="CA800">
        <v>11.65391283582623</v>
      </c>
      <c r="CB800" t="s">
        <v>89</v>
      </c>
      <c r="CC800" t="s">
        <v>90</v>
      </c>
      <c r="CD800">
        <v>118.62799321509441</v>
      </c>
      <c r="CE800">
        <v>118.62799321509441</v>
      </c>
      <c r="CF800">
        <v>118.62799321509441</v>
      </c>
      <c r="CG800" t="s">
        <v>89</v>
      </c>
      <c r="CH800" t="s">
        <v>91</v>
      </c>
      <c r="CI800">
        <v>2.913478208956557</v>
      </c>
      <c r="CJ800">
        <v>29.656998303773602</v>
      </c>
      <c r="CK800">
        <v>9.8239146764419583E-2</v>
      </c>
      <c r="CL800">
        <v>0.12646335512367049</v>
      </c>
      <c r="CM800">
        <v>7</v>
      </c>
      <c r="CN800">
        <v>11.425454537600061</v>
      </c>
      <c r="CO800">
        <v>11.930747631400321</v>
      </c>
      <c r="CP800">
        <v>120.8786111557738</v>
      </c>
      <c r="CQ800">
        <v>112.07889036330241</v>
      </c>
      <c r="CR800">
        <v>26.385340429514208</v>
      </c>
      <c r="CS800">
        <v>26.385340429514201</v>
      </c>
      <c r="CT800">
        <v>7.1054273576010019E-15</v>
      </c>
      <c r="CU800">
        <v>2.6929451134361679E-14</v>
      </c>
    </row>
    <row r="801" spans="1:99" x14ac:dyDescent="0.3">
      <c r="A801" t="s">
        <v>1405</v>
      </c>
      <c r="B801" t="s">
        <v>905</v>
      </c>
      <c r="C801" t="s">
        <v>3377</v>
      </c>
      <c r="D801" t="s">
        <v>85</v>
      </c>
      <c r="E801">
        <v>0.17499999999999999</v>
      </c>
      <c r="F801">
        <v>0.4375</v>
      </c>
      <c r="G801">
        <v>9.9381968326077347E-2</v>
      </c>
      <c r="H801">
        <v>1</v>
      </c>
      <c r="I801">
        <v>112</v>
      </c>
      <c r="J801">
        <v>12</v>
      </c>
      <c r="K801">
        <v>28.493269812927871</v>
      </c>
      <c r="L801">
        <v>28.49328054515556</v>
      </c>
      <c r="M801">
        <v>26.385340429514208</v>
      </c>
      <c r="N801">
        <v>26.38523011568801</v>
      </c>
      <c r="O801">
        <v>26.385340429514208</v>
      </c>
      <c r="P801">
        <v>26.38523011568801</v>
      </c>
      <c r="Q801" s="1">
        <v>26.385340429514208</v>
      </c>
      <c r="S801">
        <v>3</v>
      </c>
      <c r="T801">
        <v>2.25</v>
      </c>
      <c r="U801">
        <v>0.5</v>
      </c>
      <c r="V801">
        <v>10.95</v>
      </c>
      <c r="W801">
        <v>0.14058666666666669</v>
      </c>
      <c r="Y801" t="s">
        <v>84</v>
      </c>
      <c r="AA801">
        <v>9</v>
      </c>
      <c r="AB801">
        <v>30</v>
      </c>
      <c r="AC801" t="s">
        <v>1406</v>
      </c>
      <c r="AD801" t="s">
        <v>87</v>
      </c>
      <c r="AE801" t="s">
        <v>87</v>
      </c>
      <c r="AF801" t="s">
        <v>88</v>
      </c>
      <c r="AG801" t="b">
        <v>0</v>
      </c>
      <c r="AH801">
        <v>0.17499999999999999</v>
      </c>
      <c r="AI801">
        <v>9.8700237513693945E-2</v>
      </c>
      <c r="AJ801">
        <v>4</v>
      </c>
      <c r="AL801">
        <v>28.019722590825602</v>
      </c>
      <c r="AM801">
        <v>30.219652788943439</v>
      </c>
      <c r="AN801">
        <v>29.308551796403108</v>
      </c>
      <c r="AO801">
        <v>28.019722590825602</v>
      </c>
      <c r="AP801">
        <v>2.8563636344000161</v>
      </c>
      <c r="AQ801">
        <v>2.9826869078500811</v>
      </c>
      <c r="AR801">
        <v>10.594279170787109</v>
      </c>
      <c r="AS801">
        <v>98.715353892455425</v>
      </c>
      <c r="AT801">
        <v>2.831716959349404</v>
      </c>
      <c r="AU801">
        <v>26.385366787033242</v>
      </c>
      <c r="AV801">
        <v>29.54560024947574</v>
      </c>
      <c r="AW801">
        <v>30.247443352447281</v>
      </c>
      <c r="AX801">
        <v>67.532800570230251</v>
      </c>
      <c r="AY801">
        <v>69.13701337702237</v>
      </c>
      <c r="AZ801">
        <v>2.9134784722740288</v>
      </c>
      <c r="BA801">
        <v>2.9826869078500811</v>
      </c>
      <c r="BB801">
        <v>0.94206702146651156</v>
      </c>
      <c r="BC801">
        <v>0.94206702146651156</v>
      </c>
      <c r="BD801" t="b">
        <v>0</v>
      </c>
      <c r="BE801" t="b">
        <v>0</v>
      </c>
      <c r="BH801">
        <v>10.59427812806913</v>
      </c>
      <c r="BI801">
        <v>98.715235849637253</v>
      </c>
      <c r="BJ801">
        <v>2.831717238054773</v>
      </c>
      <c r="BK801">
        <v>2.831717238054773</v>
      </c>
      <c r="BL801">
        <v>2.831717238054773</v>
      </c>
      <c r="BM801" t="s">
        <v>89</v>
      </c>
      <c r="BN801">
        <v>26.385340429514201</v>
      </c>
      <c r="BO801">
        <v>26.385340429514201</v>
      </c>
      <c r="BP801">
        <v>26.385340429514201</v>
      </c>
      <c r="BQ801" t="s">
        <v>89</v>
      </c>
      <c r="BR801">
        <v>28.493269812927871</v>
      </c>
      <c r="BS801">
        <v>28.493269812927871</v>
      </c>
      <c r="BT801">
        <v>28.493269812927871</v>
      </c>
      <c r="BU801" t="s">
        <v>89</v>
      </c>
      <c r="BV801">
        <v>9.9381968326077347E-2</v>
      </c>
      <c r="BW801">
        <v>4.5049247183834717</v>
      </c>
      <c r="BX801">
        <v>68.900150685603208</v>
      </c>
      <c r="BY801">
        <v>6.6593787633292738</v>
      </c>
      <c r="BZ801">
        <v>6.6593787633292738</v>
      </c>
      <c r="CA801">
        <v>6.6593787633292738</v>
      </c>
      <c r="CB801" t="s">
        <v>89</v>
      </c>
      <c r="CC801" t="s">
        <v>90</v>
      </c>
      <c r="CD801">
        <v>67.78742469433962</v>
      </c>
      <c r="CE801">
        <v>67.78742469433962</v>
      </c>
      <c r="CF801">
        <v>67.78742469433962</v>
      </c>
      <c r="CG801" t="s">
        <v>89</v>
      </c>
      <c r="CH801" t="s">
        <v>91</v>
      </c>
      <c r="CI801">
        <v>2.913478208956557</v>
      </c>
      <c r="CJ801">
        <v>29.65699830377358</v>
      </c>
      <c r="CK801">
        <v>9.8239146764419638E-2</v>
      </c>
      <c r="CL801">
        <v>0.22131087146642331</v>
      </c>
      <c r="CM801">
        <v>7</v>
      </c>
      <c r="CN801">
        <v>6.5288311643428942</v>
      </c>
      <c r="CO801">
        <v>6.8175700750858983</v>
      </c>
      <c r="CP801">
        <v>69.07349208901357</v>
      </c>
      <c r="CQ801">
        <v>64.045080207601373</v>
      </c>
      <c r="CR801">
        <v>26.385340429514208</v>
      </c>
      <c r="CS801">
        <v>26.385340429514201</v>
      </c>
      <c r="CT801">
        <v>7.1054273576010019E-15</v>
      </c>
      <c r="CU801">
        <v>2.6929451134361679E-14</v>
      </c>
    </row>
    <row r="802" spans="1:99" x14ac:dyDescent="0.3">
      <c r="A802" t="s">
        <v>1407</v>
      </c>
      <c r="B802" t="s">
        <v>905</v>
      </c>
      <c r="C802" t="s">
        <v>3377</v>
      </c>
      <c r="D802" t="s">
        <v>85</v>
      </c>
      <c r="E802">
        <v>0.17499999999999999</v>
      </c>
      <c r="F802">
        <v>0.8125</v>
      </c>
      <c r="G802">
        <v>9.9381968326077347E-2</v>
      </c>
      <c r="H802">
        <v>1</v>
      </c>
      <c r="I802">
        <v>112</v>
      </c>
      <c r="J802">
        <v>12</v>
      </c>
      <c r="K802">
        <v>28.493269812927871</v>
      </c>
      <c r="L802">
        <v>28.49328054515556</v>
      </c>
      <c r="M802">
        <v>26.385340429514208</v>
      </c>
      <c r="N802">
        <v>26.38523011568801</v>
      </c>
      <c r="O802">
        <v>26.385340429514208</v>
      </c>
      <c r="P802">
        <v>26.38523011568801</v>
      </c>
      <c r="Q802" s="1">
        <v>26.385340429514208</v>
      </c>
      <c r="S802">
        <v>3</v>
      </c>
      <c r="T802">
        <v>2.25</v>
      </c>
      <c r="U802">
        <v>0.5</v>
      </c>
      <c r="V802">
        <v>10.95</v>
      </c>
      <c r="W802">
        <v>0.14058666666666669</v>
      </c>
      <c r="Y802" t="s">
        <v>84</v>
      </c>
      <c r="AA802">
        <v>9</v>
      </c>
      <c r="AB802">
        <v>30</v>
      </c>
      <c r="AC802" t="s">
        <v>1408</v>
      </c>
      <c r="AD802" t="s">
        <v>87</v>
      </c>
      <c r="AE802" t="s">
        <v>87</v>
      </c>
      <c r="AF802" t="s">
        <v>88</v>
      </c>
      <c r="AG802" t="b">
        <v>0</v>
      </c>
      <c r="AH802">
        <v>0.17499999999999999</v>
      </c>
      <c r="AI802">
        <v>9.8700237513693945E-2</v>
      </c>
      <c r="AJ802">
        <v>4</v>
      </c>
      <c r="AL802">
        <v>28.019722590825602</v>
      </c>
      <c r="AM802">
        <v>30.219652788943439</v>
      </c>
      <c r="AN802">
        <v>29.308551796403108</v>
      </c>
      <c r="AO802">
        <v>28.019722590825602</v>
      </c>
      <c r="AP802">
        <v>2.8563636344000161</v>
      </c>
      <c r="AQ802">
        <v>2.9826869078500811</v>
      </c>
      <c r="AR802">
        <v>10.594279170787109</v>
      </c>
      <c r="AS802">
        <v>98.715353892455425</v>
      </c>
      <c r="AT802">
        <v>2.831716959349404</v>
      </c>
      <c r="AU802">
        <v>26.385366787033242</v>
      </c>
      <c r="AV802">
        <v>29.545600249475751</v>
      </c>
      <c r="AW802">
        <v>30.247443352447281</v>
      </c>
      <c r="AX802">
        <v>36.36381569166246</v>
      </c>
      <c r="AY802">
        <v>37.227622587627422</v>
      </c>
      <c r="AZ802">
        <v>2.913478472274031</v>
      </c>
      <c r="BA802">
        <v>2.9826869078500811</v>
      </c>
      <c r="BB802">
        <v>1.749553039866371</v>
      </c>
      <c r="BC802">
        <v>1.749553039866371</v>
      </c>
      <c r="BD802" t="b">
        <v>0</v>
      </c>
      <c r="BE802" t="b">
        <v>0</v>
      </c>
      <c r="BH802">
        <v>10.59427812806913</v>
      </c>
      <c r="BI802">
        <v>98.715235849637253</v>
      </c>
      <c r="BJ802">
        <v>2.831717238054773</v>
      </c>
      <c r="BK802">
        <v>2.831717238054773</v>
      </c>
      <c r="BL802">
        <v>2.831717238054773</v>
      </c>
      <c r="BM802" t="s">
        <v>89</v>
      </c>
      <c r="BN802">
        <v>26.385340429514201</v>
      </c>
      <c r="BO802">
        <v>26.385340429514201</v>
      </c>
      <c r="BP802">
        <v>26.385340429514201</v>
      </c>
      <c r="BQ802" t="s">
        <v>89</v>
      </c>
      <c r="BR802">
        <v>28.493269812927871</v>
      </c>
      <c r="BS802">
        <v>28.493269812927871</v>
      </c>
      <c r="BT802">
        <v>28.493269812927871</v>
      </c>
      <c r="BU802" t="s">
        <v>89</v>
      </c>
      <c r="BV802">
        <v>9.9381968326077347E-2</v>
      </c>
      <c r="BW802">
        <v>8.3662887627121609</v>
      </c>
      <c r="BX802">
        <v>127.9574227018344</v>
      </c>
      <c r="BY802">
        <v>3.5858193341003779</v>
      </c>
      <c r="BZ802">
        <v>3.5858193341003779</v>
      </c>
      <c r="CA802">
        <v>3.5858193341003779</v>
      </c>
      <c r="CB802" t="s">
        <v>89</v>
      </c>
      <c r="CC802" t="s">
        <v>90</v>
      </c>
      <c r="CD802">
        <v>36.500920989259768</v>
      </c>
      <c r="CE802">
        <v>36.500920989259768</v>
      </c>
      <c r="CF802">
        <v>36.500920989259768</v>
      </c>
      <c r="CG802" t="s">
        <v>89</v>
      </c>
      <c r="CH802" t="s">
        <v>91</v>
      </c>
      <c r="CI802">
        <v>2.913478208956557</v>
      </c>
      <c r="CJ802">
        <v>29.656998303773559</v>
      </c>
      <c r="CK802">
        <v>9.8239146764419708E-2</v>
      </c>
      <c r="CL802">
        <v>0.41100590415192911</v>
      </c>
      <c r="CM802">
        <v>7</v>
      </c>
      <c r="CN802">
        <v>3.5155244731077122</v>
      </c>
      <c r="CO802">
        <v>3.6709992712000989</v>
      </c>
      <c r="CP802">
        <v>37.193418817161152</v>
      </c>
      <c r="CQ802">
        <v>34.485812419477661</v>
      </c>
      <c r="CR802">
        <v>26.385340429514208</v>
      </c>
      <c r="CS802">
        <v>26.385340429514201</v>
      </c>
      <c r="CT802">
        <v>7.1054273576010019E-15</v>
      </c>
      <c r="CU802">
        <v>2.6929451134361679E-14</v>
      </c>
    </row>
    <row r="803" spans="1:99" x14ac:dyDescent="0.3">
      <c r="A803" t="s">
        <v>1409</v>
      </c>
      <c r="B803" t="s">
        <v>905</v>
      </c>
      <c r="C803" t="s">
        <v>3377</v>
      </c>
      <c r="D803" t="s">
        <v>109</v>
      </c>
      <c r="E803">
        <v>2.5000000000000001E-2</v>
      </c>
      <c r="F803">
        <v>0.25</v>
      </c>
      <c r="G803">
        <v>9.9381968326077319E-2</v>
      </c>
      <c r="H803">
        <v>1</v>
      </c>
      <c r="I803">
        <v>112</v>
      </c>
      <c r="J803">
        <v>12</v>
      </c>
      <c r="K803">
        <v>28.493269812927881</v>
      </c>
      <c r="L803">
        <v>28.493280545155582</v>
      </c>
      <c r="M803">
        <v>26.385340429514208</v>
      </c>
      <c r="N803">
        <v>26.38523011568801</v>
      </c>
      <c r="O803">
        <v>26.385340429514208</v>
      </c>
      <c r="P803">
        <v>26.38523011568801</v>
      </c>
      <c r="Q803" s="1">
        <v>26.385340429514208</v>
      </c>
      <c r="S803">
        <v>3</v>
      </c>
      <c r="T803">
        <v>2.25</v>
      </c>
      <c r="U803">
        <v>0.5</v>
      </c>
      <c r="V803">
        <v>10.95</v>
      </c>
      <c r="W803">
        <v>0.14058666666666669</v>
      </c>
      <c r="Y803" t="s">
        <v>84</v>
      </c>
      <c r="AA803">
        <v>9</v>
      </c>
      <c r="AB803">
        <v>90</v>
      </c>
      <c r="AC803" t="s">
        <v>1410</v>
      </c>
      <c r="AD803" t="s">
        <v>87</v>
      </c>
      <c r="AE803" t="s">
        <v>87</v>
      </c>
      <c r="AF803" t="s">
        <v>111</v>
      </c>
      <c r="AG803" t="b">
        <v>1</v>
      </c>
      <c r="AH803">
        <v>2.5000000000000001E-2</v>
      </c>
      <c r="AI803">
        <v>9.8700237513693945E-2</v>
      </c>
      <c r="AJ803">
        <v>4</v>
      </c>
      <c r="AL803">
        <v>28.019722590825602</v>
      </c>
      <c r="AM803">
        <v>28.496161595382631</v>
      </c>
      <c r="AN803">
        <v>29.308551796403108</v>
      </c>
      <c r="AO803">
        <v>28.019722590825602</v>
      </c>
      <c r="AP803">
        <v>2.8563636344000161</v>
      </c>
      <c r="AQ803">
        <v>2.8872197815737342</v>
      </c>
      <c r="AR803">
        <v>31.782837512361329</v>
      </c>
      <c r="AS803">
        <v>296.14606167736628</v>
      </c>
      <c r="AT803">
        <v>2.831716959349404</v>
      </c>
      <c r="AU803">
        <v>26.385366787033231</v>
      </c>
      <c r="AV803">
        <v>27.274818455264882</v>
      </c>
      <c r="AW803">
        <v>27.922873724399039</v>
      </c>
      <c r="AX803">
        <v>109.0992738210595</v>
      </c>
      <c r="AY803">
        <v>111.6914948975962</v>
      </c>
      <c r="AZ803">
        <v>2.8710918035554451</v>
      </c>
      <c r="BA803">
        <v>2.8872197815737342</v>
      </c>
      <c r="BB803">
        <v>0.25541611329351849</v>
      </c>
      <c r="BC803">
        <v>0.25541611329351849</v>
      </c>
      <c r="BD803" t="b">
        <v>1</v>
      </c>
      <c r="BE803" t="b">
        <v>1</v>
      </c>
      <c r="BH803">
        <v>31.782834384207369</v>
      </c>
      <c r="BI803">
        <v>296.14570754891167</v>
      </c>
      <c r="BJ803">
        <v>2.8317172380547739</v>
      </c>
      <c r="BK803">
        <v>2.8317172380547739</v>
      </c>
      <c r="BL803">
        <v>2.8317172380547739</v>
      </c>
      <c r="BM803" t="s">
        <v>89</v>
      </c>
      <c r="BN803">
        <v>26.385340429514208</v>
      </c>
      <c r="BO803">
        <v>26.385340429514208</v>
      </c>
      <c r="BP803">
        <v>26.385340429514208</v>
      </c>
      <c r="BQ803" t="s">
        <v>89</v>
      </c>
      <c r="BR803">
        <v>28.493269812927881</v>
      </c>
      <c r="BS803">
        <v>28.493269812927881</v>
      </c>
      <c r="BT803">
        <v>28.493269812927881</v>
      </c>
      <c r="BU803" t="s">
        <v>89</v>
      </c>
      <c r="BV803">
        <v>9.9381968326077319E-2</v>
      </c>
      <c r="BW803">
        <v>7.8367400067587214</v>
      </c>
      <c r="BX803">
        <v>389.42388731410551</v>
      </c>
      <c r="BY803">
        <v>11.484367214221781</v>
      </c>
      <c r="BZ803">
        <v>11.484367214221781</v>
      </c>
      <c r="CA803">
        <v>11.484367214221781</v>
      </c>
      <c r="CB803" t="s">
        <v>89</v>
      </c>
      <c r="CC803" t="s">
        <v>90</v>
      </c>
      <c r="CD803">
        <v>463.84785298858202</v>
      </c>
      <c r="CE803">
        <v>463.84785298858202</v>
      </c>
      <c r="CF803">
        <v>463.84785298858202</v>
      </c>
      <c r="CG803" t="s">
        <v>89</v>
      </c>
      <c r="CH803" t="s">
        <v>91</v>
      </c>
      <c r="CI803">
        <v>2.8710918035554438</v>
      </c>
      <c r="CJ803">
        <v>115.9619632471455</v>
      </c>
      <c r="CK803">
        <v>2.475890993184025E-2</v>
      </c>
      <c r="CL803">
        <v>0.1226350521148941</v>
      </c>
      <c r="CM803">
        <v>21</v>
      </c>
      <c r="CN803">
        <v>11.425454537600061</v>
      </c>
      <c r="CO803">
        <v>11.54887912629494</v>
      </c>
      <c r="CP803">
        <v>113.9846463815305</v>
      </c>
      <c r="CQ803">
        <v>112.07889036330241</v>
      </c>
      <c r="CR803">
        <v>26.385340429514208</v>
      </c>
      <c r="CS803">
        <v>26.385340429514208</v>
      </c>
      <c r="CT803">
        <v>0</v>
      </c>
      <c r="CU803">
        <v>0</v>
      </c>
    </row>
    <row r="804" spans="1:99" x14ac:dyDescent="0.3">
      <c r="A804" t="s">
        <v>1411</v>
      </c>
      <c r="B804" t="s">
        <v>905</v>
      </c>
      <c r="C804" t="s">
        <v>3377</v>
      </c>
      <c r="D804" t="s">
        <v>109</v>
      </c>
      <c r="E804">
        <v>2.5000000000000001E-2</v>
      </c>
      <c r="F804">
        <v>0.4375</v>
      </c>
      <c r="G804">
        <v>9.9381968326077319E-2</v>
      </c>
      <c r="H804">
        <v>1</v>
      </c>
      <c r="I804">
        <v>112</v>
      </c>
      <c r="J804">
        <v>12</v>
      </c>
      <c r="K804">
        <v>28.493269812927881</v>
      </c>
      <c r="L804">
        <v>28.493280545155582</v>
      </c>
      <c r="M804">
        <v>26.385340429514208</v>
      </c>
      <c r="N804">
        <v>26.38523011568801</v>
      </c>
      <c r="O804">
        <v>26.385340429514208</v>
      </c>
      <c r="P804">
        <v>26.38523011568801</v>
      </c>
      <c r="Q804" s="1">
        <v>26.385340429514208</v>
      </c>
      <c r="S804">
        <v>3</v>
      </c>
      <c r="T804">
        <v>2.25</v>
      </c>
      <c r="U804">
        <v>0.5</v>
      </c>
      <c r="V804">
        <v>10.95</v>
      </c>
      <c r="W804">
        <v>0.14058666666666669</v>
      </c>
      <c r="Y804" t="s">
        <v>84</v>
      </c>
      <c r="AA804">
        <v>9</v>
      </c>
      <c r="AB804">
        <v>90</v>
      </c>
      <c r="AC804" t="s">
        <v>1412</v>
      </c>
      <c r="AD804" t="s">
        <v>87</v>
      </c>
      <c r="AE804" t="s">
        <v>87</v>
      </c>
      <c r="AF804" t="s">
        <v>111</v>
      </c>
      <c r="AG804" t="b">
        <v>1</v>
      </c>
      <c r="AH804">
        <v>2.5000000000000001E-2</v>
      </c>
      <c r="AI804">
        <v>9.8700237513693945E-2</v>
      </c>
      <c r="AJ804">
        <v>4</v>
      </c>
      <c r="AL804">
        <v>28.019722590825602</v>
      </c>
      <c r="AM804">
        <v>28.496161595382631</v>
      </c>
      <c r="AN804">
        <v>29.308551796403108</v>
      </c>
      <c r="AO804">
        <v>28.019722590825602</v>
      </c>
      <c r="AP804">
        <v>2.8563636344000161</v>
      </c>
      <c r="AQ804">
        <v>2.8872197815737342</v>
      </c>
      <c r="AR804">
        <v>31.782837512361329</v>
      </c>
      <c r="AS804">
        <v>296.14606167736628</v>
      </c>
      <c r="AT804">
        <v>2.831716959349404</v>
      </c>
      <c r="AU804">
        <v>26.385366787033231</v>
      </c>
      <c r="AV804">
        <v>27.274818455264921</v>
      </c>
      <c r="AW804">
        <v>27.922873724399071</v>
      </c>
      <c r="AX804">
        <v>62.342442183462673</v>
      </c>
      <c r="AY804">
        <v>63.823711370055022</v>
      </c>
      <c r="AZ804">
        <v>2.8710918035554451</v>
      </c>
      <c r="BA804">
        <v>2.8872197815737342</v>
      </c>
      <c r="BB804">
        <v>0.44697819826365759</v>
      </c>
      <c r="BC804">
        <v>0.44697819826365759</v>
      </c>
      <c r="BD804" t="b">
        <v>1</v>
      </c>
      <c r="BE804" t="b">
        <v>1</v>
      </c>
      <c r="BH804">
        <v>31.782834384207369</v>
      </c>
      <c r="BI804">
        <v>296.14570754891167</v>
      </c>
      <c r="BJ804">
        <v>2.8317172380547739</v>
      </c>
      <c r="BK804">
        <v>2.8317172380547739</v>
      </c>
      <c r="BL804">
        <v>2.8317172380547739</v>
      </c>
      <c r="BM804" t="s">
        <v>89</v>
      </c>
      <c r="BN804">
        <v>26.385340429514208</v>
      </c>
      <c r="BO804">
        <v>26.385340429514208</v>
      </c>
      <c r="BP804">
        <v>26.385340429514208</v>
      </c>
      <c r="BQ804" t="s">
        <v>89</v>
      </c>
      <c r="BR804">
        <v>28.493269812927881</v>
      </c>
      <c r="BS804">
        <v>28.493269812927881</v>
      </c>
      <c r="BT804">
        <v>28.493269812927881</v>
      </c>
      <c r="BU804" t="s">
        <v>89</v>
      </c>
      <c r="BV804">
        <v>9.9381968326077319E-2</v>
      </c>
      <c r="BW804">
        <v>13.71429501182776</v>
      </c>
      <c r="BX804">
        <v>681.49180279968459</v>
      </c>
      <c r="BY804">
        <v>6.5624955509838738</v>
      </c>
      <c r="BZ804">
        <v>6.5624955509838738</v>
      </c>
      <c r="CA804">
        <v>6.5624955509838738</v>
      </c>
      <c r="CB804" t="s">
        <v>89</v>
      </c>
      <c r="CC804" t="s">
        <v>90</v>
      </c>
      <c r="CD804">
        <v>265.05591599347559</v>
      </c>
      <c r="CE804">
        <v>265.05591599347559</v>
      </c>
      <c r="CF804">
        <v>265.05591599347559</v>
      </c>
      <c r="CG804" t="s">
        <v>89</v>
      </c>
      <c r="CH804" t="s">
        <v>91</v>
      </c>
      <c r="CI804">
        <v>2.8710918035554451</v>
      </c>
      <c r="CJ804">
        <v>115.9619632471456</v>
      </c>
      <c r="CK804">
        <v>2.4758909931840239E-2</v>
      </c>
      <c r="CL804">
        <v>0.21461134120106459</v>
      </c>
      <c r="CM804">
        <v>21</v>
      </c>
      <c r="CN804">
        <v>6.5288311643428942</v>
      </c>
      <c r="CO804">
        <v>6.5993595007399639</v>
      </c>
      <c r="CP804">
        <v>65.134083646588877</v>
      </c>
      <c r="CQ804">
        <v>64.045080207601373</v>
      </c>
      <c r="CR804">
        <v>26.385340429514208</v>
      </c>
      <c r="CS804">
        <v>26.385340429514208</v>
      </c>
      <c r="CT804">
        <v>0</v>
      </c>
      <c r="CU804">
        <v>0</v>
      </c>
    </row>
    <row r="805" spans="1:99" x14ac:dyDescent="0.3">
      <c r="A805" t="s">
        <v>1413</v>
      </c>
      <c r="B805" t="s">
        <v>905</v>
      </c>
      <c r="C805" t="s">
        <v>3377</v>
      </c>
      <c r="D805" t="s">
        <v>109</v>
      </c>
      <c r="E805">
        <v>2.5000000000000001E-2</v>
      </c>
      <c r="F805">
        <v>0.8125</v>
      </c>
      <c r="G805">
        <v>9.9381968326077319E-2</v>
      </c>
      <c r="H805">
        <v>1</v>
      </c>
      <c r="I805">
        <v>112</v>
      </c>
      <c r="J805">
        <v>12</v>
      </c>
      <c r="K805">
        <v>28.493269812927881</v>
      </c>
      <c r="L805">
        <v>28.493280545155582</v>
      </c>
      <c r="M805">
        <v>26.385340429514208</v>
      </c>
      <c r="N805">
        <v>26.38523011568801</v>
      </c>
      <c r="O805">
        <v>26.385340429514208</v>
      </c>
      <c r="P805">
        <v>26.38523011568801</v>
      </c>
      <c r="Q805" s="1">
        <v>26.385340429514208</v>
      </c>
      <c r="S805">
        <v>3</v>
      </c>
      <c r="T805">
        <v>2.25</v>
      </c>
      <c r="U805">
        <v>0.5</v>
      </c>
      <c r="V805">
        <v>10.95</v>
      </c>
      <c r="W805">
        <v>0.14058666666666669</v>
      </c>
      <c r="Y805" t="s">
        <v>84</v>
      </c>
      <c r="AA805">
        <v>9</v>
      </c>
      <c r="AB805">
        <v>90</v>
      </c>
      <c r="AC805" t="s">
        <v>1414</v>
      </c>
      <c r="AD805" t="s">
        <v>87</v>
      </c>
      <c r="AE805" t="s">
        <v>87</v>
      </c>
      <c r="AF805" t="s">
        <v>111</v>
      </c>
      <c r="AG805" t="b">
        <v>1</v>
      </c>
      <c r="AH805">
        <v>2.5000000000000001E-2</v>
      </c>
      <c r="AI805">
        <v>9.8700237513693945E-2</v>
      </c>
      <c r="AJ805">
        <v>4</v>
      </c>
      <c r="AL805">
        <v>28.019722590825602</v>
      </c>
      <c r="AM805">
        <v>28.496161595382631</v>
      </c>
      <c r="AN805">
        <v>29.308551796403108</v>
      </c>
      <c r="AO805">
        <v>28.019722590825602</v>
      </c>
      <c r="AP805">
        <v>2.8563636344000161</v>
      </c>
      <c r="AQ805">
        <v>2.8872197815737342</v>
      </c>
      <c r="AR805">
        <v>31.782837512361329</v>
      </c>
      <c r="AS805">
        <v>296.14606167736628</v>
      </c>
      <c r="AT805">
        <v>2.831716959349404</v>
      </c>
      <c r="AU805">
        <v>26.385366787033231</v>
      </c>
      <c r="AV805">
        <v>27.274818455264839</v>
      </c>
      <c r="AW805">
        <v>27.922873724399</v>
      </c>
      <c r="AX805">
        <v>33.569007329556719</v>
      </c>
      <c r="AY805">
        <v>34.366613814644921</v>
      </c>
      <c r="AZ805">
        <v>2.8710918035554451</v>
      </c>
      <c r="BA805">
        <v>2.8872197815737342</v>
      </c>
      <c r="BB805">
        <v>0.83010236820393368</v>
      </c>
      <c r="BC805">
        <v>0.83010236820393368</v>
      </c>
      <c r="BD805" t="b">
        <v>1</v>
      </c>
      <c r="BE805" t="b">
        <v>1</v>
      </c>
      <c r="BH805">
        <v>31.782834384207369</v>
      </c>
      <c r="BI805">
        <v>296.14570754891167</v>
      </c>
      <c r="BJ805">
        <v>2.8317172380547739</v>
      </c>
      <c r="BK805">
        <v>2.8317172380547739</v>
      </c>
      <c r="BL805">
        <v>2.8317172380547739</v>
      </c>
      <c r="BM805" t="s">
        <v>89</v>
      </c>
      <c r="BN805">
        <v>26.385340429514208</v>
      </c>
      <c r="BO805">
        <v>26.385340429514208</v>
      </c>
      <c r="BP805">
        <v>26.385340429514208</v>
      </c>
      <c r="BQ805" t="s">
        <v>89</v>
      </c>
      <c r="BR805">
        <v>28.493269812927881</v>
      </c>
      <c r="BS805">
        <v>28.493269812927881</v>
      </c>
      <c r="BT805">
        <v>28.493269812927881</v>
      </c>
      <c r="BU805" t="s">
        <v>89</v>
      </c>
      <c r="BV805">
        <v>9.9381968326077319E-2</v>
      </c>
      <c r="BW805">
        <v>25.469405021965841</v>
      </c>
      <c r="BX805">
        <v>1265.6276337708421</v>
      </c>
      <c r="BY805">
        <v>3.5336514505297778</v>
      </c>
      <c r="BZ805">
        <v>3.5336514505297778</v>
      </c>
      <c r="CA805">
        <v>3.5336514505297778</v>
      </c>
      <c r="CB805" t="s">
        <v>89</v>
      </c>
      <c r="CC805" t="s">
        <v>90</v>
      </c>
      <c r="CD805">
        <v>142.72241630417909</v>
      </c>
      <c r="CE805">
        <v>142.72241630417909</v>
      </c>
      <c r="CF805">
        <v>142.72241630417909</v>
      </c>
      <c r="CG805" t="s">
        <v>89</v>
      </c>
      <c r="CH805" t="s">
        <v>91</v>
      </c>
      <c r="CI805">
        <v>2.8710918035554451</v>
      </c>
      <c r="CJ805">
        <v>115.9619632471455</v>
      </c>
      <c r="CK805">
        <v>2.475890993184025E-2</v>
      </c>
      <c r="CL805">
        <v>0.3985639193734058</v>
      </c>
      <c r="CM805">
        <v>21</v>
      </c>
      <c r="CN805">
        <v>3.5155244731077122</v>
      </c>
      <c r="CO805">
        <v>3.5535012696292112</v>
      </c>
      <c r="CP805">
        <v>35.072198886624783</v>
      </c>
      <c r="CQ805">
        <v>34.485812419477661</v>
      </c>
      <c r="CR805">
        <v>26.385340429514208</v>
      </c>
      <c r="CS805">
        <v>26.385340429514208</v>
      </c>
      <c r="CT805">
        <v>0</v>
      </c>
      <c r="CU805">
        <v>0</v>
      </c>
    </row>
    <row r="806" spans="1:99" x14ac:dyDescent="0.3">
      <c r="A806" t="s">
        <v>1415</v>
      </c>
      <c r="B806" t="s">
        <v>905</v>
      </c>
      <c r="C806" t="s">
        <v>3377</v>
      </c>
      <c r="D806" t="s">
        <v>109</v>
      </c>
      <c r="E806">
        <v>0.1</v>
      </c>
      <c r="F806">
        <v>0.25</v>
      </c>
      <c r="G806">
        <v>9.9381968326077319E-2</v>
      </c>
      <c r="H806">
        <v>1</v>
      </c>
      <c r="I806">
        <v>112</v>
      </c>
      <c r="J806">
        <v>12</v>
      </c>
      <c r="K806">
        <v>28.493269812927881</v>
      </c>
      <c r="L806">
        <v>28.493280545155582</v>
      </c>
      <c r="M806">
        <v>26.385340429514208</v>
      </c>
      <c r="N806">
        <v>26.38523011568801</v>
      </c>
      <c r="O806">
        <v>26.385340429514208</v>
      </c>
      <c r="P806">
        <v>26.38523011568801</v>
      </c>
      <c r="Q806" s="1">
        <v>26.385340429514208</v>
      </c>
      <c r="S806">
        <v>3</v>
      </c>
      <c r="T806">
        <v>2.25</v>
      </c>
      <c r="U806">
        <v>0.5</v>
      </c>
      <c r="V806">
        <v>10.95</v>
      </c>
      <c r="W806">
        <v>0.14058666666666669</v>
      </c>
      <c r="Y806" t="s">
        <v>84</v>
      </c>
      <c r="AA806">
        <v>9</v>
      </c>
      <c r="AB806">
        <v>90</v>
      </c>
      <c r="AC806" t="s">
        <v>1416</v>
      </c>
      <c r="AD806" t="s">
        <v>87</v>
      </c>
      <c r="AE806" t="s">
        <v>87</v>
      </c>
      <c r="AF806" t="s">
        <v>111</v>
      </c>
      <c r="AG806" t="b">
        <v>0</v>
      </c>
      <c r="AH806">
        <v>0.1</v>
      </c>
      <c r="AI806">
        <v>9.8700237513693945E-2</v>
      </c>
      <c r="AJ806">
        <v>4</v>
      </c>
      <c r="AL806">
        <v>28.019722590825602</v>
      </c>
      <c r="AM806">
        <v>30.219652788943439</v>
      </c>
      <c r="AN806">
        <v>29.308551796403108</v>
      </c>
      <c r="AO806">
        <v>28.019722590825602</v>
      </c>
      <c r="AP806">
        <v>2.8563636344000161</v>
      </c>
      <c r="AQ806">
        <v>2.9826869078500811</v>
      </c>
      <c r="AR806">
        <v>31.782837512361329</v>
      </c>
      <c r="AS806">
        <v>296.14606167736628</v>
      </c>
      <c r="AT806">
        <v>2.831716959349404</v>
      </c>
      <c r="AU806">
        <v>26.385366787033231</v>
      </c>
      <c r="AV806">
        <v>23.36270851686071</v>
      </c>
      <c r="AW806">
        <v>24.2700641806357</v>
      </c>
      <c r="AX806">
        <v>93.450834067442855</v>
      </c>
      <c r="AY806">
        <v>97.080256722542799</v>
      </c>
      <c r="AZ806">
        <v>2.9024628065007692</v>
      </c>
      <c r="BA806">
        <v>2.9826869078500811</v>
      </c>
      <c r="BB806">
        <v>2.377202087504187</v>
      </c>
      <c r="BC806">
        <v>2.377202087504187</v>
      </c>
      <c r="BD806" t="b">
        <v>1</v>
      </c>
      <c r="BE806" t="b">
        <v>1</v>
      </c>
      <c r="BH806">
        <v>31.782834384207369</v>
      </c>
      <c r="BI806">
        <v>296.14570754891167</v>
      </c>
      <c r="BJ806">
        <v>2.8317172380547739</v>
      </c>
      <c r="BK806">
        <v>2.8317172380547739</v>
      </c>
      <c r="BL806">
        <v>2.8317172380547739</v>
      </c>
      <c r="BM806" t="s">
        <v>89</v>
      </c>
      <c r="BN806">
        <v>26.385340429514208</v>
      </c>
      <c r="BO806">
        <v>26.385340429514208</v>
      </c>
      <c r="BP806">
        <v>26.385340429514208</v>
      </c>
      <c r="BQ806" t="s">
        <v>89</v>
      </c>
      <c r="BR806">
        <v>28.493269812927881</v>
      </c>
      <c r="BS806">
        <v>28.493269812927881</v>
      </c>
      <c r="BT806">
        <v>28.493269812927881</v>
      </c>
      <c r="BU806" t="s">
        <v>89</v>
      </c>
      <c r="BV806">
        <v>9.9381968326077319E-2</v>
      </c>
      <c r="BW806">
        <v>7.7520204709301268</v>
      </c>
      <c r="BX806">
        <v>151.42586063449889</v>
      </c>
      <c r="BY806">
        <v>11.60987646220719</v>
      </c>
      <c r="BZ806">
        <v>11.60987646220719</v>
      </c>
      <c r="CA806">
        <v>11.60987646220719</v>
      </c>
      <c r="CB806" t="s">
        <v>89</v>
      </c>
      <c r="CC806" t="s">
        <v>90</v>
      </c>
      <c r="CD806">
        <v>131.3107530845777</v>
      </c>
      <c r="CE806">
        <v>131.3107530845777</v>
      </c>
      <c r="CF806">
        <v>131.3107530845777</v>
      </c>
      <c r="CG806" t="s">
        <v>89</v>
      </c>
      <c r="CH806" t="s">
        <v>91</v>
      </c>
      <c r="CI806">
        <v>2.9024691155517979</v>
      </c>
      <c r="CJ806">
        <v>32.827688271144417</v>
      </c>
      <c r="CK806">
        <v>8.8415275896934611E-2</v>
      </c>
      <c r="CL806">
        <v>0.29132444978980099</v>
      </c>
      <c r="CM806">
        <v>10</v>
      </c>
      <c r="CN806">
        <v>11.425454537600061</v>
      </c>
      <c r="CO806">
        <v>11.930747631400321</v>
      </c>
      <c r="CP806">
        <v>120.8786111557738</v>
      </c>
      <c r="CQ806">
        <v>112.07889036330241</v>
      </c>
      <c r="CR806">
        <v>26.385340429514208</v>
      </c>
      <c r="CS806">
        <v>26.385340429514208</v>
      </c>
      <c r="CT806">
        <v>0</v>
      </c>
      <c r="CU806">
        <v>0</v>
      </c>
    </row>
    <row r="807" spans="1:99" x14ac:dyDescent="0.3">
      <c r="A807" t="s">
        <v>1417</v>
      </c>
      <c r="B807" t="s">
        <v>905</v>
      </c>
      <c r="C807" t="s">
        <v>3377</v>
      </c>
      <c r="D807" t="s">
        <v>109</v>
      </c>
      <c r="E807">
        <v>0.1</v>
      </c>
      <c r="F807">
        <v>0.4375</v>
      </c>
      <c r="G807">
        <v>9.9381968326077319E-2</v>
      </c>
      <c r="H807">
        <v>1</v>
      </c>
      <c r="I807">
        <v>112</v>
      </c>
      <c r="J807">
        <v>12</v>
      </c>
      <c r="K807">
        <v>28.493269812927881</v>
      </c>
      <c r="L807">
        <v>28.493280545155582</v>
      </c>
      <c r="M807">
        <v>26.385340429514208</v>
      </c>
      <c r="N807">
        <v>26.38523011568801</v>
      </c>
      <c r="O807">
        <v>26.385340429514208</v>
      </c>
      <c r="P807">
        <v>26.38523011568801</v>
      </c>
      <c r="Q807" s="1">
        <v>26.385340429514208</v>
      </c>
      <c r="S807">
        <v>3</v>
      </c>
      <c r="T807">
        <v>2.25</v>
      </c>
      <c r="U807">
        <v>0.5</v>
      </c>
      <c r="V807">
        <v>10.95</v>
      </c>
      <c r="W807">
        <v>0.14058666666666669</v>
      </c>
      <c r="Y807" t="s">
        <v>84</v>
      </c>
      <c r="AA807">
        <v>9</v>
      </c>
      <c r="AB807">
        <v>90</v>
      </c>
      <c r="AC807" t="s">
        <v>1418</v>
      </c>
      <c r="AD807" t="s">
        <v>87</v>
      </c>
      <c r="AE807" t="s">
        <v>87</v>
      </c>
      <c r="AF807" t="s">
        <v>111</v>
      </c>
      <c r="AG807" t="b">
        <v>0</v>
      </c>
      <c r="AH807">
        <v>0.1</v>
      </c>
      <c r="AI807">
        <v>9.8700237513693945E-2</v>
      </c>
      <c r="AJ807">
        <v>4</v>
      </c>
      <c r="AL807">
        <v>28.019722590825602</v>
      </c>
      <c r="AM807">
        <v>30.219652788943439</v>
      </c>
      <c r="AN807">
        <v>29.308551796403108</v>
      </c>
      <c r="AO807">
        <v>28.019722590825602</v>
      </c>
      <c r="AP807">
        <v>2.8563636344000161</v>
      </c>
      <c r="AQ807">
        <v>2.9826869078500811</v>
      </c>
      <c r="AR807">
        <v>31.782837512361329</v>
      </c>
      <c r="AS807">
        <v>296.14606167736628</v>
      </c>
      <c r="AT807">
        <v>2.831716959349404</v>
      </c>
      <c r="AU807">
        <v>26.385366787033231</v>
      </c>
      <c r="AV807">
        <v>23.36270851686071</v>
      </c>
      <c r="AW807">
        <v>24.2700641806357</v>
      </c>
      <c r="AX807">
        <v>53.400476609967328</v>
      </c>
      <c r="AY807">
        <v>55.474432412881598</v>
      </c>
      <c r="AZ807">
        <v>2.9024628065007678</v>
      </c>
      <c r="BA807">
        <v>2.9826869078500811</v>
      </c>
      <c r="BB807">
        <v>4.1601036531323281</v>
      </c>
      <c r="BC807">
        <v>4.1601036531323281</v>
      </c>
      <c r="BD807" t="b">
        <v>1</v>
      </c>
      <c r="BE807" t="b">
        <v>1</v>
      </c>
      <c r="BH807">
        <v>31.782834384207369</v>
      </c>
      <c r="BI807">
        <v>296.14570754891167</v>
      </c>
      <c r="BJ807">
        <v>2.8317172380547739</v>
      </c>
      <c r="BK807">
        <v>2.8317172380547739</v>
      </c>
      <c r="BL807">
        <v>2.8317172380547739</v>
      </c>
      <c r="BM807" t="s">
        <v>89</v>
      </c>
      <c r="BN807">
        <v>26.385340429514208</v>
      </c>
      <c r="BO807">
        <v>26.385340429514208</v>
      </c>
      <c r="BP807">
        <v>26.385340429514208</v>
      </c>
      <c r="BQ807" t="s">
        <v>89</v>
      </c>
      <c r="BR807">
        <v>28.493269812927881</v>
      </c>
      <c r="BS807">
        <v>28.493269812927881</v>
      </c>
      <c r="BT807">
        <v>28.493269812927881</v>
      </c>
      <c r="BU807" t="s">
        <v>89</v>
      </c>
      <c r="BV807">
        <v>9.9381968326077319E-2</v>
      </c>
      <c r="BW807">
        <v>13.56603582412772</v>
      </c>
      <c r="BX807">
        <v>264.99525611037319</v>
      </c>
      <c r="BY807">
        <v>6.6342151212612528</v>
      </c>
      <c r="BZ807">
        <v>6.6342151212612528</v>
      </c>
      <c r="CA807">
        <v>6.6342151212612528</v>
      </c>
      <c r="CB807" t="s">
        <v>89</v>
      </c>
      <c r="CC807" t="s">
        <v>90</v>
      </c>
      <c r="CD807">
        <v>75.034716048330097</v>
      </c>
      <c r="CE807">
        <v>75.034716048330097</v>
      </c>
      <c r="CF807">
        <v>75.034716048330097</v>
      </c>
      <c r="CG807" t="s">
        <v>89</v>
      </c>
      <c r="CH807" t="s">
        <v>91</v>
      </c>
      <c r="CI807">
        <v>2.9024691155517979</v>
      </c>
      <c r="CJ807">
        <v>32.827688271144417</v>
      </c>
      <c r="CK807">
        <v>8.8415275896934611E-2</v>
      </c>
      <c r="CL807">
        <v>0.50981778713215176</v>
      </c>
      <c r="CM807">
        <v>10</v>
      </c>
      <c r="CN807">
        <v>6.5288311643428942</v>
      </c>
      <c r="CO807">
        <v>6.8175700750858983</v>
      </c>
      <c r="CP807">
        <v>69.07349208901357</v>
      </c>
      <c r="CQ807">
        <v>64.045080207601373</v>
      </c>
      <c r="CR807">
        <v>26.385340429514208</v>
      </c>
      <c r="CS807">
        <v>26.385340429514208</v>
      </c>
      <c r="CT807">
        <v>0</v>
      </c>
      <c r="CU807">
        <v>0</v>
      </c>
    </row>
    <row r="808" spans="1:99" x14ac:dyDescent="0.3">
      <c r="A808" t="s">
        <v>1419</v>
      </c>
      <c r="B808" t="s">
        <v>905</v>
      </c>
      <c r="C808" t="s">
        <v>3377</v>
      </c>
      <c r="D808" t="s">
        <v>109</v>
      </c>
      <c r="E808">
        <v>0.1</v>
      </c>
      <c r="F808">
        <v>0.8125</v>
      </c>
      <c r="G808">
        <v>9.9381968326077319E-2</v>
      </c>
      <c r="H808">
        <v>1</v>
      </c>
      <c r="I808">
        <v>112</v>
      </c>
      <c r="J808">
        <v>12</v>
      </c>
      <c r="K808">
        <v>28.493269812927881</v>
      </c>
      <c r="L808">
        <v>28.493280545155582</v>
      </c>
      <c r="M808">
        <v>26.385340429514208</v>
      </c>
      <c r="N808">
        <v>26.38523011568801</v>
      </c>
      <c r="O808">
        <v>26.385340429514208</v>
      </c>
      <c r="P808">
        <v>26.38523011568801</v>
      </c>
      <c r="Q808" s="1">
        <v>26.385340429514208</v>
      </c>
      <c r="S808">
        <v>3</v>
      </c>
      <c r="T808">
        <v>2.25</v>
      </c>
      <c r="U808">
        <v>0.5</v>
      </c>
      <c r="V808">
        <v>10.95</v>
      </c>
      <c r="W808">
        <v>0.14058666666666669</v>
      </c>
      <c r="Y808" t="s">
        <v>84</v>
      </c>
      <c r="AA808">
        <v>9</v>
      </c>
      <c r="AB808">
        <v>90</v>
      </c>
      <c r="AC808" t="s">
        <v>1420</v>
      </c>
      <c r="AD808" t="s">
        <v>87</v>
      </c>
      <c r="AE808" t="s">
        <v>87</v>
      </c>
      <c r="AF808" t="s">
        <v>111</v>
      </c>
      <c r="AG808" t="b">
        <v>0</v>
      </c>
      <c r="AH808">
        <v>0.1</v>
      </c>
      <c r="AI808">
        <v>9.8700237513693945E-2</v>
      </c>
      <c r="AJ808">
        <v>4</v>
      </c>
      <c r="AL808">
        <v>28.019722590825602</v>
      </c>
      <c r="AM808">
        <v>30.219652788943439</v>
      </c>
      <c r="AN808">
        <v>29.308551796403108</v>
      </c>
      <c r="AO808">
        <v>28.019722590825602</v>
      </c>
      <c r="AP808">
        <v>2.8563636344000161</v>
      </c>
      <c r="AQ808">
        <v>2.9826869078500811</v>
      </c>
      <c r="AR808">
        <v>31.782837512361329</v>
      </c>
      <c r="AS808">
        <v>296.14606167736628</v>
      </c>
      <c r="AT808">
        <v>2.831716959349404</v>
      </c>
      <c r="AU808">
        <v>26.385366787033231</v>
      </c>
      <c r="AV808">
        <v>23.362708516860661</v>
      </c>
      <c r="AW808">
        <v>24.270064180635678</v>
      </c>
      <c r="AX808">
        <v>28.754102789982351</v>
      </c>
      <c r="AY808">
        <v>29.870848222320831</v>
      </c>
      <c r="AZ808">
        <v>2.902462806500766</v>
      </c>
      <c r="BA808">
        <v>2.9826869078500811</v>
      </c>
      <c r="BB808">
        <v>7.7259067843885934</v>
      </c>
      <c r="BC808">
        <v>7.7259067843885934</v>
      </c>
      <c r="BD808" t="b">
        <v>1</v>
      </c>
      <c r="BE808" t="b">
        <v>1</v>
      </c>
      <c r="BH808">
        <v>31.782834384207369</v>
      </c>
      <c r="BI808">
        <v>296.14570754891167</v>
      </c>
      <c r="BJ808">
        <v>2.8317172380547739</v>
      </c>
      <c r="BK808">
        <v>2.8317172380547739</v>
      </c>
      <c r="BL808">
        <v>2.8317172380547739</v>
      </c>
      <c r="BM808" t="s">
        <v>89</v>
      </c>
      <c r="BN808">
        <v>26.385340429514208</v>
      </c>
      <c r="BO808">
        <v>26.385340429514208</v>
      </c>
      <c r="BP808">
        <v>26.385340429514208</v>
      </c>
      <c r="BQ808" t="s">
        <v>89</v>
      </c>
      <c r="BR808">
        <v>28.493269812927881</v>
      </c>
      <c r="BS808">
        <v>28.493269812927881</v>
      </c>
      <c r="BT808">
        <v>28.493269812927881</v>
      </c>
      <c r="BU808" t="s">
        <v>89</v>
      </c>
      <c r="BV808">
        <v>9.9381968326077319E-2</v>
      </c>
      <c r="BW808">
        <v>25.194066530522921</v>
      </c>
      <c r="BX808">
        <v>492.13404706212191</v>
      </c>
      <c r="BY808">
        <v>3.5722696806791361</v>
      </c>
      <c r="BZ808">
        <v>3.5722696806791361</v>
      </c>
      <c r="CA808">
        <v>3.5722696806791361</v>
      </c>
      <c r="CB808" t="s">
        <v>89</v>
      </c>
      <c r="CC808" t="s">
        <v>90</v>
      </c>
      <c r="CD808">
        <v>40.403308641408508</v>
      </c>
      <c r="CE808">
        <v>40.403308641408508</v>
      </c>
      <c r="CF808">
        <v>40.403308641408508</v>
      </c>
      <c r="CG808" t="s">
        <v>89</v>
      </c>
      <c r="CH808" t="s">
        <v>91</v>
      </c>
      <c r="CI808">
        <v>2.9024691155517979</v>
      </c>
      <c r="CJ808">
        <v>32.82768827114441</v>
      </c>
      <c r="CK808">
        <v>8.8415275896934611E-2</v>
      </c>
      <c r="CL808">
        <v>0.94680446181685352</v>
      </c>
      <c r="CM808">
        <v>10</v>
      </c>
      <c r="CN808">
        <v>3.5155244731077122</v>
      </c>
      <c r="CO808">
        <v>3.6709992712000989</v>
      </c>
      <c r="CP808">
        <v>37.193418817161152</v>
      </c>
      <c r="CQ808">
        <v>34.485812419477661</v>
      </c>
      <c r="CR808">
        <v>26.385340429514208</v>
      </c>
      <c r="CS808">
        <v>26.385340429514208</v>
      </c>
      <c r="CT808">
        <v>0</v>
      </c>
      <c r="CU808">
        <v>0</v>
      </c>
    </row>
    <row r="809" spans="1:99" x14ac:dyDescent="0.3">
      <c r="A809" t="s">
        <v>1421</v>
      </c>
      <c r="B809" t="s">
        <v>905</v>
      </c>
      <c r="C809" t="s">
        <v>3377</v>
      </c>
      <c r="D809" t="s">
        <v>109</v>
      </c>
      <c r="E809">
        <v>0.17499999999999999</v>
      </c>
      <c r="F809">
        <v>0.25</v>
      </c>
      <c r="G809">
        <v>9.9381968326077319E-2</v>
      </c>
      <c r="H809">
        <v>1</v>
      </c>
      <c r="I809">
        <v>112</v>
      </c>
      <c r="J809">
        <v>12</v>
      </c>
      <c r="K809">
        <v>28.493269812927881</v>
      </c>
      <c r="L809">
        <v>28.493280545155582</v>
      </c>
      <c r="M809">
        <v>26.385340429514208</v>
      </c>
      <c r="N809">
        <v>26.38523011568801</v>
      </c>
      <c r="O809">
        <v>26.385340429514208</v>
      </c>
      <c r="P809">
        <v>26.38523011568801</v>
      </c>
      <c r="Q809" s="1">
        <v>26.385340429514208</v>
      </c>
      <c r="S809">
        <v>3</v>
      </c>
      <c r="T809">
        <v>2.25</v>
      </c>
      <c r="U809">
        <v>0.5</v>
      </c>
      <c r="V809">
        <v>10.95</v>
      </c>
      <c r="W809">
        <v>0.14058666666666669</v>
      </c>
      <c r="Y809" t="s">
        <v>84</v>
      </c>
      <c r="AA809">
        <v>9</v>
      </c>
      <c r="AB809">
        <v>90</v>
      </c>
      <c r="AC809" t="s">
        <v>1422</v>
      </c>
      <c r="AD809" t="s">
        <v>87</v>
      </c>
      <c r="AE809" t="s">
        <v>87</v>
      </c>
      <c r="AF809" t="s">
        <v>111</v>
      </c>
      <c r="AG809" t="b">
        <v>0</v>
      </c>
      <c r="AH809">
        <v>0.17499999999999999</v>
      </c>
      <c r="AI809">
        <v>9.8700237513693945E-2</v>
      </c>
      <c r="AJ809">
        <v>4</v>
      </c>
      <c r="AL809">
        <v>28.019722590825602</v>
      </c>
      <c r="AM809">
        <v>30.219652788943439</v>
      </c>
      <c r="AN809">
        <v>29.308551796403108</v>
      </c>
      <c r="AO809">
        <v>28.019722590825602</v>
      </c>
      <c r="AP809">
        <v>2.8563636344000161</v>
      </c>
      <c r="AQ809">
        <v>2.9826869078500811</v>
      </c>
      <c r="AR809">
        <v>31.782837512361329</v>
      </c>
      <c r="AS809">
        <v>296.14606167736628</v>
      </c>
      <c r="AT809">
        <v>2.831716959349404</v>
      </c>
      <c r="AU809">
        <v>26.385366787033231</v>
      </c>
      <c r="AV809">
        <v>29.545600249475751</v>
      </c>
      <c r="AW809">
        <v>30.247443352447291</v>
      </c>
      <c r="AX809">
        <v>118.182400997903</v>
      </c>
      <c r="AY809">
        <v>120.98977340978919</v>
      </c>
      <c r="AZ809">
        <v>2.9134784722740301</v>
      </c>
      <c r="BA809">
        <v>2.9826869078500811</v>
      </c>
      <c r="BB809">
        <v>1.6149720367997289</v>
      </c>
      <c r="BC809">
        <v>1.6149720367997289</v>
      </c>
      <c r="BD809" t="b">
        <v>0</v>
      </c>
      <c r="BE809" t="b">
        <v>0</v>
      </c>
      <c r="BH809">
        <v>31.782834384207369</v>
      </c>
      <c r="BI809">
        <v>296.14570754891167</v>
      </c>
      <c r="BJ809">
        <v>2.8317172380547739</v>
      </c>
      <c r="BK809">
        <v>2.8317172380547739</v>
      </c>
      <c r="BL809">
        <v>2.8317172380547739</v>
      </c>
      <c r="BM809" t="s">
        <v>89</v>
      </c>
      <c r="BN809">
        <v>26.385340429514208</v>
      </c>
      <c r="BO809">
        <v>26.385340429514208</v>
      </c>
      <c r="BP809">
        <v>26.385340429514208</v>
      </c>
      <c r="BQ809" t="s">
        <v>89</v>
      </c>
      <c r="BR809">
        <v>28.493269812927881</v>
      </c>
      <c r="BS809">
        <v>28.493269812927881</v>
      </c>
      <c r="BT809">
        <v>28.493269812927881</v>
      </c>
      <c r="BU809" t="s">
        <v>89</v>
      </c>
      <c r="BV809">
        <v>9.9381968326077319E-2</v>
      </c>
      <c r="BW809">
        <v>7.7227280886573784</v>
      </c>
      <c r="BX809">
        <v>118.1145440324626</v>
      </c>
      <c r="BY809">
        <v>11.65391283582623</v>
      </c>
      <c r="BZ809">
        <v>11.65391283582623</v>
      </c>
      <c r="CA809">
        <v>11.65391283582623</v>
      </c>
      <c r="CB809" t="s">
        <v>89</v>
      </c>
      <c r="CC809" t="s">
        <v>90</v>
      </c>
      <c r="CD809">
        <v>118.62799321509441</v>
      </c>
      <c r="CE809">
        <v>118.62799321509441</v>
      </c>
      <c r="CF809">
        <v>118.62799321509441</v>
      </c>
      <c r="CG809" t="s">
        <v>89</v>
      </c>
      <c r="CH809" t="s">
        <v>91</v>
      </c>
      <c r="CI809">
        <v>2.9134782089565578</v>
      </c>
      <c r="CJ809">
        <v>29.656998303773602</v>
      </c>
      <c r="CK809">
        <v>9.823914676441961E-2</v>
      </c>
      <c r="CL809">
        <v>0.37939006537101139</v>
      </c>
      <c r="CM809">
        <v>7</v>
      </c>
      <c r="CN809">
        <v>11.425454537600061</v>
      </c>
      <c r="CO809">
        <v>11.930747631400321</v>
      </c>
      <c r="CP809">
        <v>120.8786111557738</v>
      </c>
      <c r="CQ809">
        <v>112.07889036330241</v>
      </c>
      <c r="CR809">
        <v>26.385340429514208</v>
      </c>
      <c r="CS809">
        <v>26.385340429514208</v>
      </c>
      <c r="CT809">
        <v>0</v>
      </c>
      <c r="CU809">
        <v>0</v>
      </c>
    </row>
    <row r="810" spans="1:99" x14ac:dyDescent="0.3">
      <c r="A810" t="s">
        <v>1423</v>
      </c>
      <c r="B810" t="s">
        <v>905</v>
      </c>
      <c r="C810" t="s">
        <v>3377</v>
      </c>
      <c r="D810" t="s">
        <v>109</v>
      </c>
      <c r="E810">
        <v>0.17499999999999999</v>
      </c>
      <c r="F810">
        <v>0.4375</v>
      </c>
      <c r="G810">
        <v>9.9381968326077319E-2</v>
      </c>
      <c r="H810">
        <v>1</v>
      </c>
      <c r="I810">
        <v>112</v>
      </c>
      <c r="J810">
        <v>12</v>
      </c>
      <c r="K810">
        <v>28.493269812927881</v>
      </c>
      <c r="L810">
        <v>28.493280545155582</v>
      </c>
      <c r="M810">
        <v>26.385340429514208</v>
      </c>
      <c r="N810">
        <v>26.38523011568801</v>
      </c>
      <c r="O810">
        <v>26.385340429514208</v>
      </c>
      <c r="P810">
        <v>26.38523011568801</v>
      </c>
      <c r="Q810" s="1">
        <v>26.385340429514208</v>
      </c>
      <c r="S810">
        <v>3</v>
      </c>
      <c r="T810">
        <v>2.25</v>
      </c>
      <c r="U810">
        <v>0.5</v>
      </c>
      <c r="V810">
        <v>10.95</v>
      </c>
      <c r="W810">
        <v>0.14058666666666669</v>
      </c>
      <c r="Y810" t="s">
        <v>84</v>
      </c>
      <c r="AA810">
        <v>9</v>
      </c>
      <c r="AB810">
        <v>90</v>
      </c>
      <c r="AC810" t="s">
        <v>1424</v>
      </c>
      <c r="AD810" t="s">
        <v>87</v>
      </c>
      <c r="AE810" t="s">
        <v>87</v>
      </c>
      <c r="AF810" t="s">
        <v>111</v>
      </c>
      <c r="AG810" t="b">
        <v>0</v>
      </c>
      <c r="AH810">
        <v>0.17499999999999999</v>
      </c>
      <c r="AI810">
        <v>9.8700237513693945E-2</v>
      </c>
      <c r="AJ810">
        <v>4</v>
      </c>
      <c r="AL810">
        <v>28.019722590825602</v>
      </c>
      <c r="AM810">
        <v>30.219652788943439</v>
      </c>
      <c r="AN810">
        <v>29.308551796403108</v>
      </c>
      <c r="AO810">
        <v>28.019722590825602</v>
      </c>
      <c r="AP810">
        <v>2.8563636344000161</v>
      </c>
      <c r="AQ810">
        <v>2.9826869078500811</v>
      </c>
      <c r="AR810">
        <v>31.782837512361329</v>
      </c>
      <c r="AS810">
        <v>296.14606167736628</v>
      </c>
      <c r="AT810">
        <v>2.831716959349404</v>
      </c>
      <c r="AU810">
        <v>26.385366787033231</v>
      </c>
      <c r="AV810">
        <v>29.54560024947574</v>
      </c>
      <c r="AW810">
        <v>30.247443352447281</v>
      </c>
      <c r="AX810">
        <v>67.532800570230265</v>
      </c>
      <c r="AY810">
        <v>69.13701337702237</v>
      </c>
      <c r="AZ810">
        <v>2.9134784722740301</v>
      </c>
      <c r="BA810">
        <v>2.9826869078500811</v>
      </c>
      <c r="BB810">
        <v>2.8262010643995401</v>
      </c>
      <c r="BC810">
        <v>2.8262010643995401</v>
      </c>
      <c r="BD810" t="b">
        <v>0</v>
      </c>
      <c r="BE810" t="b">
        <v>0</v>
      </c>
      <c r="BH810">
        <v>31.782834384207369</v>
      </c>
      <c r="BI810">
        <v>296.14570754891167</v>
      </c>
      <c r="BJ810">
        <v>2.8317172380547739</v>
      </c>
      <c r="BK810">
        <v>2.8317172380547739</v>
      </c>
      <c r="BL810">
        <v>2.8317172380547739</v>
      </c>
      <c r="BM810" t="s">
        <v>89</v>
      </c>
      <c r="BN810">
        <v>26.385340429514208</v>
      </c>
      <c r="BO810">
        <v>26.385340429514208</v>
      </c>
      <c r="BP810">
        <v>26.385340429514208</v>
      </c>
      <c r="BQ810" t="s">
        <v>89</v>
      </c>
      <c r="BR810">
        <v>28.493269812927881</v>
      </c>
      <c r="BS810">
        <v>28.493269812927881</v>
      </c>
      <c r="BT810">
        <v>28.493269812927881</v>
      </c>
      <c r="BU810" t="s">
        <v>89</v>
      </c>
      <c r="BV810">
        <v>9.9381968326077319E-2</v>
      </c>
      <c r="BW810">
        <v>13.514774155150411</v>
      </c>
      <c r="BX810">
        <v>206.7004520568095</v>
      </c>
      <c r="BY810">
        <v>6.6593787633292747</v>
      </c>
      <c r="BZ810">
        <v>6.6593787633292747</v>
      </c>
      <c r="CA810">
        <v>6.6593787633292747</v>
      </c>
      <c r="CB810" t="s">
        <v>89</v>
      </c>
      <c r="CC810" t="s">
        <v>90</v>
      </c>
      <c r="CD810">
        <v>67.787424694339649</v>
      </c>
      <c r="CE810">
        <v>67.787424694339649</v>
      </c>
      <c r="CF810">
        <v>67.787424694339649</v>
      </c>
      <c r="CG810" t="s">
        <v>89</v>
      </c>
      <c r="CH810" t="s">
        <v>91</v>
      </c>
      <c r="CI810">
        <v>2.9134782089565578</v>
      </c>
      <c r="CJ810">
        <v>29.656998303773602</v>
      </c>
      <c r="CK810">
        <v>9.823914676441961E-2</v>
      </c>
      <c r="CL810">
        <v>0.66393261439926987</v>
      </c>
      <c r="CM810">
        <v>7</v>
      </c>
      <c r="CN810">
        <v>6.5288311643428942</v>
      </c>
      <c r="CO810">
        <v>6.8175700750858983</v>
      </c>
      <c r="CP810">
        <v>69.07349208901357</v>
      </c>
      <c r="CQ810">
        <v>64.045080207601373</v>
      </c>
      <c r="CR810">
        <v>26.385340429514208</v>
      </c>
      <c r="CS810">
        <v>26.385340429514208</v>
      </c>
      <c r="CT810">
        <v>0</v>
      </c>
      <c r="CU810">
        <v>0</v>
      </c>
    </row>
    <row r="811" spans="1:99" x14ac:dyDescent="0.3">
      <c r="A811" t="s">
        <v>1425</v>
      </c>
      <c r="B811" t="s">
        <v>905</v>
      </c>
      <c r="C811" t="s">
        <v>3377</v>
      </c>
      <c r="D811" t="s">
        <v>109</v>
      </c>
      <c r="E811">
        <v>0.17499999999999999</v>
      </c>
      <c r="F811">
        <v>0.8125</v>
      </c>
      <c r="G811">
        <v>9.9381968326077319E-2</v>
      </c>
      <c r="H811">
        <v>1</v>
      </c>
      <c r="I811">
        <v>112</v>
      </c>
      <c r="J811">
        <v>12</v>
      </c>
      <c r="K811">
        <v>28.493269812927881</v>
      </c>
      <c r="L811">
        <v>28.493280545155582</v>
      </c>
      <c r="M811">
        <v>26.385340429514208</v>
      </c>
      <c r="N811">
        <v>26.38523011568801</v>
      </c>
      <c r="O811">
        <v>26.385340429514208</v>
      </c>
      <c r="P811">
        <v>26.38523011568801</v>
      </c>
      <c r="Q811" s="1">
        <v>26.385340429514208</v>
      </c>
      <c r="S811">
        <v>3</v>
      </c>
      <c r="T811">
        <v>2.25</v>
      </c>
      <c r="U811">
        <v>0.5</v>
      </c>
      <c r="V811">
        <v>10.95</v>
      </c>
      <c r="W811">
        <v>0.14058666666666669</v>
      </c>
      <c r="Y811" t="s">
        <v>84</v>
      </c>
      <c r="AA811">
        <v>9</v>
      </c>
      <c r="AB811">
        <v>90</v>
      </c>
      <c r="AC811" t="s">
        <v>1426</v>
      </c>
      <c r="AD811" t="s">
        <v>87</v>
      </c>
      <c r="AE811" t="s">
        <v>87</v>
      </c>
      <c r="AF811" t="s">
        <v>111</v>
      </c>
      <c r="AG811" t="b">
        <v>0</v>
      </c>
      <c r="AH811">
        <v>0.17499999999999999</v>
      </c>
      <c r="AI811">
        <v>9.8700237513693945E-2</v>
      </c>
      <c r="AJ811">
        <v>4</v>
      </c>
      <c r="AL811">
        <v>28.019722590825602</v>
      </c>
      <c r="AM811">
        <v>30.219652788943439</v>
      </c>
      <c r="AN811">
        <v>29.308551796403108</v>
      </c>
      <c r="AO811">
        <v>28.019722590825602</v>
      </c>
      <c r="AP811">
        <v>2.8563636344000161</v>
      </c>
      <c r="AQ811">
        <v>2.9826869078500811</v>
      </c>
      <c r="AR811">
        <v>31.782837512361329</v>
      </c>
      <c r="AS811">
        <v>296.14606167736628</v>
      </c>
      <c r="AT811">
        <v>2.831716959349404</v>
      </c>
      <c r="AU811">
        <v>26.385366787033231</v>
      </c>
      <c r="AV811">
        <v>29.54560024947574</v>
      </c>
      <c r="AW811">
        <v>30.24744335244727</v>
      </c>
      <c r="AX811">
        <v>36.363815691662452</v>
      </c>
      <c r="AY811">
        <v>37.227622587627422</v>
      </c>
      <c r="AZ811">
        <v>2.913478472274031</v>
      </c>
      <c r="BA811">
        <v>2.9826869078500811</v>
      </c>
      <c r="BB811">
        <v>5.2486591195991199</v>
      </c>
      <c r="BC811">
        <v>5.2486591195991199</v>
      </c>
      <c r="BD811" t="b">
        <v>0</v>
      </c>
      <c r="BE811" t="b">
        <v>0</v>
      </c>
      <c r="BH811">
        <v>31.782834384207369</v>
      </c>
      <c r="BI811">
        <v>296.14570754891167</v>
      </c>
      <c r="BJ811">
        <v>2.8317172380547739</v>
      </c>
      <c r="BK811">
        <v>2.8317172380547739</v>
      </c>
      <c r="BL811">
        <v>2.8317172380547739</v>
      </c>
      <c r="BM811" t="s">
        <v>89</v>
      </c>
      <c r="BN811">
        <v>26.385340429514208</v>
      </c>
      <c r="BO811">
        <v>26.385340429514208</v>
      </c>
      <c r="BP811">
        <v>26.385340429514208</v>
      </c>
      <c r="BQ811" t="s">
        <v>89</v>
      </c>
      <c r="BR811">
        <v>28.493269812927881</v>
      </c>
      <c r="BS811">
        <v>28.493269812927881</v>
      </c>
      <c r="BT811">
        <v>28.493269812927881</v>
      </c>
      <c r="BU811" t="s">
        <v>89</v>
      </c>
      <c r="BV811">
        <v>9.9381968326077319E-2</v>
      </c>
      <c r="BW811">
        <v>25.098866288136481</v>
      </c>
      <c r="BX811">
        <v>383.87226810550328</v>
      </c>
      <c r="BY811">
        <v>3.5858193341003788</v>
      </c>
      <c r="BZ811">
        <v>3.5858193341003788</v>
      </c>
      <c r="CA811">
        <v>3.5858193341003788</v>
      </c>
      <c r="CB811" t="s">
        <v>89</v>
      </c>
      <c r="CC811" t="s">
        <v>90</v>
      </c>
      <c r="CD811">
        <v>36.500920989259789</v>
      </c>
      <c r="CE811">
        <v>36.500920989259789</v>
      </c>
      <c r="CF811">
        <v>36.500920989259789</v>
      </c>
      <c r="CG811" t="s">
        <v>89</v>
      </c>
      <c r="CH811" t="s">
        <v>91</v>
      </c>
      <c r="CI811">
        <v>2.9134782089565578</v>
      </c>
      <c r="CJ811">
        <v>29.65699830377358</v>
      </c>
      <c r="CK811">
        <v>9.8239146764419666E-2</v>
      </c>
      <c r="CL811">
        <v>1.2330177124557871</v>
      </c>
      <c r="CM811">
        <v>7</v>
      </c>
      <c r="CN811">
        <v>3.5155244731077122</v>
      </c>
      <c r="CO811">
        <v>3.6709992712000989</v>
      </c>
      <c r="CP811">
        <v>37.193418817161152</v>
      </c>
      <c r="CQ811">
        <v>34.485812419477661</v>
      </c>
      <c r="CR811">
        <v>26.385340429514208</v>
      </c>
      <c r="CS811">
        <v>26.385340429514208</v>
      </c>
      <c r="CT811">
        <v>0</v>
      </c>
      <c r="CU811">
        <v>0</v>
      </c>
    </row>
    <row r="812" spans="1:99" x14ac:dyDescent="0.3">
      <c r="A812" t="s">
        <v>1752</v>
      </c>
      <c r="B812" t="s">
        <v>1716</v>
      </c>
      <c r="C812" t="s">
        <v>3377</v>
      </c>
      <c r="D812" t="s">
        <v>129</v>
      </c>
      <c r="E812">
        <v>2.5000000000000001E-2</v>
      </c>
      <c r="F812">
        <v>0.25</v>
      </c>
      <c r="G812">
        <v>2.5923256214133529E-2</v>
      </c>
      <c r="H812">
        <v>2</v>
      </c>
      <c r="I812">
        <v>112</v>
      </c>
      <c r="J812">
        <v>11</v>
      </c>
      <c r="K812">
        <v>5.0137251100257858</v>
      </c>
      <c r="L812">
        <v>5.014362252594327</v>
      </c>
      <c r="M812">
        <v>4.894503854627553</v>
      </c>
      <c r="N812">
        <v>4.8932605762654431</v>
      </c>
      <c r="O812">
        <v>4.894503854627553</v>
      </c>
      <c r="P812">
        <v>4.8932605762654431</v>
      </c>
      <c r="Q812" s="1">
        <v>4.894503854627553</v>
      </c>
      <c r="S812">
        <v>1.34</v>
      </c>
      <c r="T812">
        <v>4.41</v>
      </c>
      <c r="U812">
        <v>4.3</v>
      </c>
      <c r="V812">
        <v>1.1000000000000001</v>
      </c>
      <c r="W812">
        <v>0</v>
      </c>
      <c r="X812">
        <v>0</v>
      </c>
      <c r="Y812" t="s">
        <v>84</v>
      </c>
      <c r="AA812">
        <v>0</v>
      </c>
      <c r="AB812">
        <v>270</v>
      </c>
      <c r="AC812" t="s">
        <v>1753</v>
      </c>
      <c r="AD812" t="s">
        <v>87</v>
      </c>
      <c r="AE812" t="s">
        <v>87</v>
      </c>
      <c r="AF812" t="s">
        <v>131</v>
      </c>
      <c r="AG812" t="b">
        <v>1</v>
      </c>
      <c r="AH812">
        <v>2.5000000000000001E-2</v>
      </c>
      <c r="AI812">
        <v>2.5863861003282859E-2</v>
      </c>
      <c r="AJ812">
        <v>4</v>
      </c>
      <c r="AL812">
        <v>4.9125711975705464</v>
      </c>
      <c r="AM812">
        <v>5.0291415738016614</v>
      </c>
      <c r="AN812">
        <v>4.9125711975705464</v>
      </c>
      <c r="AO812">
        <v>4.9125711975705464</v>
      </c>
      <c r="AP812">
        <v>0.13018079574382069</v>
      </c>
      <c r="AQ812">
        <v>0.1301807957438211</v>
      </c>
      <c r="AR812">
        <v>2077.6252152023731</v>
      </c>
      <c r="AS812">
        <v>78278.257357507275</v>
      </c>
      <c r="AT812">
        <v>0.1299560661972908</v>
      </c>
      <c r="AU812">
        <v>4.8963279423665913</v>
      </c>
      <c r="AV812">
        <v>2.1034670863665572</v>
      </c>
      <c r="AW812">
        <v>2.8016652800911661</v>
      </c>
      <c r="AX812">
        <v>8.4138683454662271</v>
      </c>
      <c r="AY812">
        <v>11.206661120364659</v>
      </c>
      <c r="AZ812">
        <v>0.1200669305388665</v>
      </c>
      <c r="BA812">
        <v>0.1301807957438211</v>
      </c>
      <c r="BB812">
        <v>10.913138374161891</v>
      </c>
      <c r="BC812">
        <v>10.913138374161891</v>
      </c>
      <c r="BD812" t="b">
        <v>1</v>
      </c>
      <c r="BE812" t="b">
        <v>1</v>
      </c>
      <c r="BH812">
        <v>2077.3692220944322</v>
      </c>
      <c r="BI812">
        <v>78229.813795076901</v>
      </c>
      <c r="BJ812">
        <v>0.1299720806144333</v>
      </c>
      <c r="BK812">
        <v>0.1299720806144333</v>
      </c>
      <c r="BL812">
        <v>0.1299720806144333</v>
      </c>
      <c r="BM812" t="s">
        <v>89</v>
      </c>
      <c r="BN812">
        <v>4.894503854627553</v>
      </c>
      <c r="BO812">
        <v>4.894503854627553</v>
      </c>
      <c r="BP812">
        <v>4.894503854627553</v>
      </c>
      <c r="BQ812" t="s">
        <v>89</v>
      </c>
      <c r="BR812">
        <v>5.0137251100257858</v>
      </c>
      <c r="BS812">
        <v>5.0137251100257858</v>
      </c>
      <c r="BT812">
        <v>5.0137251100257858</v>
      </c>
      <c r="BU812" t="s">
        <v>89</v>
      </c>
      <c r="BV812">
        <v>2.5923256214133529E-2</v>
      </c>
      <c r="BW812">
        <v>549.97895668208048</v>
      </c>
      <c r="BX812">
        <v>48620.807495145062</v>
      </c>
      <c r="BY812">
        <v>0.49092787409332739</v>
      </c>
      <c r="BZ812">
        <v>0.49092787409332739</v>
      </c>
      <c r="CA812">
        <v>0.49092787409332739</v>
      </c>
      <c r="CB812" t="s">
        <v>89</v>
      </c>
      <c r="CC812" t="s">
        <v>90</v>
      </c>
      <c r="CD812">
        <v>33.89059948842408</v>
      </c>
      <c r="CE812">
        <v>33.89059948842408</v>
      </c>
      <c r="CF812">
        <v>33.89059948842408</v>
      </c>
      <c r="CG812" t="s">
        <v>89</v>
      </c>
      <c r="CH812" t="s">
        <v>91</v>
      </c>
      <c r="CI812">
        <v>0.1227319685233319</v>
      </c>
      <c r="CJ812">
        <v>8.4726498721060199</v>
      </c>
      <c r="CK812">
        <v>1.4485665096039751E-2</v>
      </c>
      <c r="CL812">
        <v>4.8328903659682672</v>
      </c>
      <c r="CM812">
        <v>42</v>
      </c>
      <c r="CN812">
        <v>0.52072318297528264</v>
      </c>
      <c r="CO812">
        <v>0.52072318297528442</v>
      </c>
      <c r="CP812">
        <v>20.116566295206649</v>
      </c>
      <c r="CQ812">
        <v>19.650284790282189</v>
      </c>
      <c r="CR812">
        <v>4.894503854627553</v>
      </c>
      <c r="CS812">
        <v>4.894503854627553</v>
      </c>
      <c r="CT812">
        <v>0</v>
      </c>
      <c r="CU812">
        <v>0</v>
      </c>
    </row>
    <row r="813" spans="1:99" x14ac:dyDescent="0.3">
      <c r="A813" t="s">
        <v>1754</v>
      </c>
      <c r="B813" t="s">
        <v>1716</v>
      </c>
      <c r="C813" t="s">
        <v>3377</v>
      </c>
      <c r="D813" t="s">
        <v>129</v>
      </c>
      <c r="E813">
        <v>2.5000000000000001E-2</v>
      </c>
      <c r="F813">
        <v>0.4375</v>
      </c>
      <c r="G813">
        <v>2.5923256214133529E-2</v>
      </c>
      <c r="H813">
        <v>2</v>
      </c>
      <c r="I813">
        <v>112</v>
      </c>
      <c r="J813">
        <v>11</v>
      </c>
      <c r="K813">
        <v>5.0137251100257858</v>
      </c>
      <c r="L813">
        <v>5.014362252594327</v>
      </c>
      <c r="M813">
        <v>4.894503854627553</v>
      </c>
      <c r="N813">
        <v>4.8932605762654431</v>
      </c>
      <c r="O813">
        <v>4.894503854627553</v>
      </c>
      <c r="P813">
        <v>4.8932605762654431</v>
      </c>
      <c r="Q813" s="1">
        <v>4.894503854627553</v>
      </c>
      <c r="S813">
        <v>1.34</v>
      </c>
      <c r="T813">
        <v>4.41</v>
      </c>
      <c r="U813">
        <v>4.3</v>
      </c>
      <c r="V813">
        <v>1.1000000000000001</v>
      </c>
      <c r="W813">
        <v>0</v>
      </c>
      <c r="X813">
        <v>0</v>
      </c>
      <c r="Y813" t="s">
        <v>84</v>
      </c>
      <c r="AA813">
        <v>0</v>
      </c>
      <c r="AB813">
        <v>270</v>
      </c>
      <c r="AC813" t="s">
        <v>1755</v>
      </c>
      <c r="AD813" t="s">
        <v>87</v>
      </c>
      <c r="AE813" t="s">
        <v>87</v>
      </c>
      <c r="AF813" t="s">
        <v>131</v>
      </c>
      <c r="AG813" t="b">
        <v>1</v>
      </c>
      <c r="AH813">
        <v>2.5000000000000001E-2</v>
      </c>
      <c r="AI813">
        <v>2.5863861003282859E-2</v>
      </c>
      <c r="AJ813">
        <v>4</v>
      </c>
      <c r="AL813">
        <v>4.9125711975705464</v>
      </c>
      <c r="AM813">
        <v>5.0291415738016614</v>
      </c>
      <c r="AN813">
        <v>4.9125711975705464</v>
      </c>
      <c r="AO813">
        <v>4.9125711975705464</v>
      </c>
      <c r="AP813">
        <v>0.13018079574382069</v>
      </c>
      <c r="AQ813">
        <v>0.1301807957438211</v>
      </c>
      <c r="AR813">
        <v>2077.6252152023731</v>
      </c>
      <c r="AS813">
        <v>78278.257357507275</v>
      </c>
      <c r="AT813">
        <v>0.1299560661972908</v>
      </c>
      <c r="AU813">
        <v>4.8963279423665913</v>
      </c>
      <c r="AV813">
        <v>2.103467086366551</v>
      </c>
      <c r="AW813">
        <v>2.8016652800911608</v>
      </c>
      <c r="AX813">
        <v>4.8079247688378306</v>
      </c>
      <c r="AY813">
        <v>6.4038063544940824</v>
      </c>
      <c r="AZ813">
        <v>0.1200669305388665</v>
      </c>
      <c r="BA813">
        <v>0.1301807957438211</v>
      </c>
      <c r="BB813">
        <v>19.09799215478327</v>
      </c>
      <c r="BC813">
        <v>19.09799215478327</v>
      </c>
      <c r="BD813" t="b">
        <v>1</v>
      </c>
      <c r="BE813" t="b">
        <v>1</v>
      </c>
      <c r="BH813">
        <v>2077.3692220944322</v>
      </c>
      <c r="BI813">
        <v>78229.813795076901</v>
      </c>
      <c r="BJ813">
        <v>0.1299720806144333</v>
      </c>
      <c r="BK813">
        <v>0.1299720806144333</v>
      </c>
      <c r="BL813">
        <v>0.1299720806144333</v>
      </c>
      <c r="BM813" t="s">
        <v>89</v>
      </c>
      <c r="BN813">
        <v>4.894503854627553</v>
      </c>
      <c r="BO813">
        <v>4.894503854627553</v>
      </c>
      <c r="BP813">
        <v>4.894503854627553</v>
      </c>
      <c r="BQ813" t="s">
        <v>89</v>
      </c>
      <c r="BR813">
        <v>5.0137251100257858</v>
      </c>
      <c r="BS813">
        <v>5.0137251100257858</v>
      </c>
      <c r="BT813">
        <v>5.0137251100257858</v>
      </c>
      <c r="BU813" t="s">
        <v>89</v>
      </c>
      <c r="BV813">
        <v>2.5923256214133529E-2</v>
      </c>
      <c r="BW813">
        <v>962.46317419364073</v>
      </c>
      <c r="BX813">
        <v>85086.413116503842</v>
      </c>
      <c r="BY813">
        <v>0.28053021376761572</v>
      </c>
      <c r="BZ813">
        <v>0.28053021376761572</v>
      </c>
      <c r="CA813">
        <v>0.28053021376761572</v>
      </c>
      <c r="CB813" t="s">
        <v>89</v>
      </c>
      <c r="CC813" t="s">
        <v>90</v>
      </c>
      <c r="CD813">
        <v>19.366056850528061</v>
      </c>
      <c r="CE813">
        <v>19.366056850528061</v>
      </c>
      <c r="CF813">
        <v>19.366056850528061</v>
      </c>
      <c r="CG813" t="s">
        <v>89</v>
      </c>
      <c r="CH813" t="s">
        <v>91</v>
      </c>
      <c r="CI813">
        <v>0.1227319685233319</v>
      </c>
      <c r="CJ813">
        <v>8.4726498721060253</v>
      </c>
      <c r="CK813">
        <v>1.4485665096039751E-2</v>
      </c>
      <c r="CL813">
        <v>8.4575581404444673</v>
      </c>
      <c r="CM813">
        <v>42</v>
      </c>
      <c r="CN813">
        <v>0.29755610455730441</v>
      </c>
      <c r="CO813">
        <v>0.29755610455730541</v>
      </c>
      <c r="CP813">
        <v>11.49518074011808</v>
      </c>
      <c r="CQ813">
        <v>11.22873416587553</v>
      </c>
      <c r="CR813">
        <v>4.894503854627553</v>
      </c>
      <c r="CS813">
        <v>4.894503854627553</v>
      </c>
      <c r="CT813">
        <v>0</v>
      </c>
      <c r="CU813">
        <v>0</v>
      </c>
    </row>
    <row r="814" spans="1:99" x14ac:dyDescent="0.3">
      <c r="A814" t="s">
        <v>1756</v>
      </c>
      <c r="B814" t="s">
        <v>1716</v>
      </c>
      <c r="C814" t="s">
        <v>3377</v>
      </c>
      <c r="D814" t="s">
        <v>129</v>
      </c>
      <c r="E814">
        <v>2.5000000000000001E-2</v>
      </c>
      <c r="F814">
        <v>0.8125</v>
      </c>
      <c r="G814">
        <v>2.5923256214133529E-2</v>
      </c>
      <c r="H814">
        <v>2</v>
      </c>
      <c r="I814">
        <v>112</v>
      </c>
      <c r="J814">
        <v>11</v>
      </c>
      <c r="K814">
        <v>5.0137251100257858</v>
      </c>
      <c r="L814">
        <v>5.014362252594327</v>
      </c>
      <c r="M814">
        <v>4.894503854627553</v>
      </c>
      <c r="N814">
        <v>4.8932605762654431</v>
      </c>
      <c r="O814">
        <v>4.894503854627553</v>
      </c>
      <c r="P814">
        <v>4.8932605762654431</v>
      </c>
      <c r="Q814" s="1">
        <v>4.894503854627553</v>
      </c>
      <c r="S814">
        <v>1.34</v>
      </c>
      <c r="T814">
        <v>4.41</v>
      </c>
      <c r="U814">
        <v>4.3</v>
      </c>
      <c r="V814">
        <v>1.1000000000000001</v>
      </c>
      <c r="W814">
        <v>0</v>
      </c>
      <c r="X814">
        <v>0</v>
      </c>
      <c r="Y814" t="s">
        <v>84</v>
      </c>
      <c r="AA814">
        <v>0</v>
      </c>
      <c r="AB814">
        <v>270</v>
      </c>
      <c r="AC814" t="s">
        <v>1757</v>
      </c>
      <c r="AD814" t="s">
        <v>87</v>
      </c>
      <c r="AE814" t="s">
        <v>87</v>
      </c>
      <c r="AF814" t="s">
        <v>131</v>
      </c>
      <c r="AG814" t="b">
        <v>1</v>
      </c>
      <c r="AH814">
        <v>2.5000000000000001E-2</v>
      </c>
      <c r="AI814">
        <v>2.5863861003282859E-2</v>
      </c>
      <c r="AJ814">
        <v>4</v>
      </c>
      <c r="AL814">
        <v>4.9125711975705464</v>
      </c>
      <c r="AM814">
        <v>5.0291415738016614</v>
      </c>
      <c r="AN814">
        <v>4.9125711975705464</v>
      </c>
      <c r="AO814">
        <v>4.9125711975705464</v>
      </c>
      <c r="AP814">
        <v>0.13018079574382069</v>
      </c>
      <c r="AQ814">
        <v>0.1301807957438211</v>
      </c>
      <c r="AR814">
        <v>2077.6252152023731</v>
      </c>
      <c r="AS814">
        <v>78278.257357507275</v>
      </c>
      <c r="AT814">
        <v>0.1299560661972908</v>
      </c>
      <c r="AU814">
        <v>4.8963279423665913</v>
      </c>
      <c r="AV814">
        <v>2.1034670863665492</v>
      </c>
      <c r="AW814">
        <v>2.8016652800911621</v>
      </c>
      <c r="AX814">
        <v>2.588882567835753</v>
      </c>
      <c r="AY814">
        <v>3.448203421650661</v>
      </c>
      <c r="AZ814">
        <v>0.1200669305388665</v>
      </c>
      <c r="BA814">
        <v>0.1301807957438211</v>
      </c>
      <c r="BB814">
        <v>35.467699716026011</v>
      </c>
      <c r="BC814">
        <v>35.467699716026011</v>
      </c>
      <c r="BD814" t="b">
        <v>1</v>
      </c>
      <c r="BE814" t="b">
        <v>1</v>
      </c>
      <c r="BH814">
        <v>2077.3692220944322</v>
      </c>
      <c r="BI814">
        <v>78229.813795076901</v>
      </c>
      <c r="BJ814">
        <v>0.1299720806144333</v>
      </c>
      <c r="BK814">
        <v>0.1299720806144333</v>
      </c>
      <c r="BL814">
        <v>0.1299720806144333</v>
      </c>
      <c r="BM814" t="s">
        <v>89</v>
      </c>
      <c r="BN814">
        <v>4.894503854627553</v>
      </c>
      <c r="BO814">
        <v>4.894503854627553</v>
      </c>
      <c r="BP814">
        <v>4.894503854627553</v>
      </c>
      <c r="BQ814" t="s">
        <v>89</v>
      </c>
      <c r="BR814">
        <v>5.0137251100257858</v>
      </c>
      <c r="BS814">
        <v>5.0137251100257858</v>
      </c>
      <c r="BT814">
        <v>5.0137251100257858</v>
      </c>
      <c r="BU814" t="s">
        <v>89</v>
      </c>
      <c r="BV814">
        <v>2.5923256214133529E-2</v>
      </c>
      <c r="BW814">
        <v>1787.431609216761</v>
      </c>
      <c r="BX814">
        <v>158017.6243592214</v>
      </c>
      <c r="BY814">
        <v>0.15105473049025461</v>
      </c>
      <c r="BZ814">
        <v>0.15105473049025461</v>
      </c>
      <c r="CA814">
        <v>0.15105473049025461</v>
      </c>
      <c r="CB814" t="s">
        <v>89</v>
      </c>
      <c r="CC814" t="s">
        <v>90</v>
      </c>
      <c r="CD814">
        <v>10.42787676566895</v>
      </c>
      <c r="CE814">
        <v>10.42787676566895</v>
      </c>
      <c r="CF814">
        <v>10.42787676566895</v>
      </c>
      <c r="CG814" t="s">
        <v>89</v>
      </c>
      <c r="CH814" t="s">
        <v>91</v>
      </c>
      <c r="CI814">
        <v>0.1227319685233319</v>
      </c>
      <c r="CJ814">
        <v>8.4726498721060253</v>
      </c>
      <c r="CK814">
        <v>1.4485665096039751E-2</v>
      </c>
      <c r="CL814">
        <v>15.706893689396869</v>
      </c>
      <c r="CM814">
        <v>42</v>
      </c>
      <c r="CN814">
        <v>0.16022251783854849</v>
      </c>
      <c r="CO814">
        <v>0.16022251783854899</v>
      </c>
      <c r="CP814">
        <v>6.1897127062174304</v>
      </c>
      <c r="CQ814">
        <v>6.0462414739329802</v>
      </c>
      <c r="CR814">
        <v>4.894503854627553</v>
      </c>
      <c r="CS814">
        <v>4.894503854627553</v>
      </c>
      <c r="CT814">
        <v>0</v>
      </c>
      <c r="CU814">
        <v>0</v>
      </c>
    </row>
    <row r="815" spans="1:99" x14ac:dyDescent="0.3">
      <c r="A815" t="s">
        <v>1758</v>
      </c>
      <c r="B815" t="s">
        <v>1716</v>
      </c>
      <c r="C815" t="s">
        <v>3377</v>
      </c>
      <c r="D815" t="s">
        <v>129</v>
      </c>
      <c r="E815">
        <v>0.1</v>
      </c>
      <c r="F815">
        <v>0.25</v>
      </c>
      <c r="G815">
        <v>2.5923256214133529E-2</v>
      </c>
      <c r="H815">
        <v>2</v>
      </c>
      <c r="I815">
        <v>112</v>
      </c>
      <c r="J815">
        <v>11</v>
      </c>
      <c r="K815">
        <v>5.0137251100257858</v>
      </c>
      <c r="L815">
        <v>5.014362252594327</v>
      </c>
      <c r="M815">
        <v>4.894503854627553</v>
      </c>
      <c r="N815">
        <v>4.8932605762654431</v>
      </c>
      <c r="O815">
        <v>4.894503854627553</v>
      </c>
      <c r="P815">
        <v>4.8932605762654431</v>
      </c>
      <c r="Q815" s="1">
        <v>4.894503854627553</v>
      </c>
      <c r="S815">
        <v>1.34</v>
      </c>
      <c r="T815">
        <v>4.41</v>
      </c>
      <c r="U815">
        <v>4.3</v>
      </c>
      <c r="V815">
        <v>1.1000000000000001</v>
      </c>
      <c r="W815">
        <v>0</v>
      </c>
      <c r="X815">
        <v>0</v>
      </c>
      <c r="Y815" t="s">
        <v>84</v>
      </c>
      <c r="AA815">
        <v>0</v>
      </c>
      <c r="AB815">
        <v>270</v>
      </c>
      <c r="AC815" t="s">
        <v>1759</v>
      </c>
      <c r="AD815" t="s">
        <v>87</v>
      </c>
      <c r="AE815" t="s">
        <v>87</v>
      </c>
      <c r="AF815" t="s">
        <v>131</v>
      </c>
      <c r="AG815" t="b">
        <v>0</v>
      </c>
      <c r="AH815">
        <v>0.1</v>
      </c>
      <c r="AI815">
        <v>2.5863861003282859E-2</v>
      </c>
      <c r="AJ815">
        <v>4</v>
      </c>
      <c r="AL815">
        <v>4.9125711975705464</v>
      </c>
      <c r="AM815">
        <v>5.0333086667649649</v>
      </c>
      <c r="AN815">
        <v>4.9125711975705464</v>
      </c>
      <c r="AO815">
        <v>4.9125711975705464</v>
      </c>
      <c r="AP815">
        <v>0.13018079574382069</v>
      </c>
      <c r="AQ815">
        <v>0.13018079574382069</v>
      </c>
      <c r="AR815">
        <v>2077.6252152023731</v>
      </c>
      <c r="AS815">
        <v>78278.257357507275</v>
      </c>
      <c r="AT815">
        <v>0.1299560661972908</v>
      </c>
      <c r="AU815">
        <v>4.8963279423665913</v>
      </c>
      <c r="AV815">
        <v>5.0810617677124714</v>
      </c>
      <c r="AW815">
        <v>5.0546356506591001</v>
      </c>
      <c r="AX815">
        <v>20.324247070849879</v>
      </c>
      <c r="AY815">
        <v>20.218542602636401</v>
      </c>
      <c r="AZ815">
        <v>0.13086139335444741</v>
      </c>
      <c r="BA815">
        <v>0.13018079574382069</v>
      </c>
      <c r="BB815">
        <v>17.43912229367676</v>
      </c>
      <c r="BC815">
        <v>17.43912229367676</v>
      </c>
      <c r="BD815" t="b">
        <v>0</v>
      </c>
      <c r="BE815" t="b">
        <v>0</v>
      </c>
      <c r="BH815">
        <v>2077.3692220944322</v>
      </c>
      <c r="BI815">
        <v>78229.813795076901</v>
      </c>
      <c r="BJ815">
        <v>0.1299720806144333</v>
      </c>
      <c r="BK815">
        <v>0.1299720806144333</v>
      </c>
      <c r="BL815">
        <v>0.1299720806144333</v>
      </c>
      <c r="BM815" t="s">
        <v>89</v>
      </c>
      <c r="BN815">
        <v>4.894503854627553</v>
      </c>
      <c r="BO815">
        <v>4.894503854627553</v>
      </c>
      <c r="BP815">
        <v>4.894503854627553</v>
      </c>
      <c r="BQ815" t="s">
        <v>89</v>
      </c>
      <c r="BR815">
        <v>5.0137251100257858</v>
      </c>
      <c r="BS815">
        <v>5.0137251100257858</v>
      </c>
      <c r="BT815">
        <v>5.0137251100257858</v>
      </c>
      <c r="BU815" t="s">
        <v>89</v>
      </c>
      <c r="BV815">
        <v>2.5923256214133529E-2</v>
      </c>
      <c r="BW815">
        <v>515.81293970462048</v>
      </c>
      <c r="BX815">
        <v>24767.538558163509</v>
      </c>
      <c r="BY815">
        <v>0.52344557341778808</v>
      </c>
      <c r="BZ815">
        <v>0.52344557341778808</v>
      </c>
      <c r="CA815">
        <v>0.52344557341778808</v>
      </c>
      <c r="CB815" t="s">
        <v>89</v>
      </c>
      <c r="CC815" t="s">
        <v>90</v>
      </c>
      <c r="CD815">
        <v>20.422884720729741</v>
      </c>
      <c r="CE815">
        <v>20.422884720729741</v>
      </c>
      <c r="CF815">
        <v>20.422884720729741</v>
      </c>
      <c r="CG815" t="s">
        <v>89</v>
      </c>
      <c r="CH815" t="s">
        <v>91</v>
      </c>
      <c r="CI815">
        <v>0.13086139335444699</v>
      </c>
      <c r="CJ815">
        <v>5.1057211801824343</v>
      </c>
      <c r="CK815">
        <v>2.563034461466052E-2</v>
      </c>
      <c r="CL815">
        <v>8.2576856742809959</v>
      </c>
      <c r="CM815">
        <v>14</v>
      </c>
      <c r="CN815">
        <v>0.52072318297528264</v>
      </c>
      <c r="CO815">
        <v>0.52072318297528297</v>
      </c>
      <c r="CP815">
        <v>20.13323466705986</v>
      </c>
      <c r="CQ815">
        <v>19.650284790282189</v>
      </c>
      <c r="CR815">
        <v>4.894503854627553</v>
      </c>
      <c r="CS815">
        <v>4.894503854627553</v>
      </c>
      <c r="CT815">
        <v>0</v>
      </c>
      <c r="CU815">
        <v>0</v>
      </c>
    </row>
    <row r="816" spans="1:99" x14ac:dyDescent="0.3">
      <c r="A816" t="s">
        <v>1760</v>
      </c>
      <c r="B816" t="s">
        <v>1716</v>
      </c>
      <c r="C816" t="s">
        <v>3377</v>
      </c>
      <c r="D816" t="s">
        <v>129</v>
      </c>
      <c r="E816">
        <v>0.1</v>
      </c>
      <c r="F816">
        <v>0.4375</v>
      </c>
      <c r="G816">
        <v>2.5923256214133529E-2</v>
      </c>
      <c r="H816">
        <v>2</v>
      </c>
      <c r="I816">
        <v>112</v>
      </c>
      <c r="J816">
        <v>11</v>
      </c>
      <c r="K816">
        <v>5.0137251100257858</v>
      </c>
      <c r="L816">
        <v>5.014362252594327</v>
      </c>
      <c r="M816">
        <v>4.894503854627553</v>
      </c>
      <c r="N816">
        <v>4.8932605762654431</v>
      </c>
      <c r="O816">
        <v>4.894503854627553</v>
      </c>
      <c r="P816">
        <v>4.8932605762654431</v>
      </c>
      <c r="Q816" s="1">
        <v>4.894503854627553</v>
      </c>
      <c r="S816">
        <v>1.34</v>
      </c>
      <c r="T816">
        <v>4.41</v>
      </c>
      <c r="U816">
        <v>4.3</v>
      </c>
      <c r="V816">
        <v>1.1000000000000001</v>
      </c>
      <c r="W816">
        <v>0</v>
      </c>
      <c r="X816">
        <v>0</v>
      </c>
      <c r="Y816" t="s">
        <v>84</v>
      </c>
      <c r="AA816">
        <v>0</v>
      </c>
      <c r="AB816">
        <v>270</v>
      </c>
      <c r="AC816" t="s">
        <v>1761</v>
      </c>
      <c r="AD816" t="s">
        <v>87</v>
      </c>
      <c r="AE816" t="s">
        <v>87</v>
      </c>
      <c r="AF816" t="s">
        <v>131</v>
      </c>
      <c r="AG816" t="b">
        <v>0</v>
      </c>
      <c r="AH816">
        <v>0.1</v>
      </c>
      <c r="AI816">
        <v>2.5863861003282859E-2</v>
      </c>
      <c r="AJ816">
        <v>4</v>
      </c>
      <c r="AL816">
        <v>4.9125711975705464</v>
      </c>
      <c r="AM816">
        <v>5.0333086667649649</v>
      </c>
      <c r="AN816">
        <v>4.9125711975705464</v>
      </c>
      <c r="AO816">
        <v>4.9125711975705464</v>
      </c>
      <c r="AP816">
        <v>0.13018079574382069</v>
      </c>
      <c r="AQ816">
        <v>0.13018079574382069</v>
      </c>
      <c r="AR816">
        <v>2077.6252152023731</v>
      </c>
      <c r="AS816">
        <v>78278.257357507275</v>
      </c>
      <c r="AT816">
        <v>0.1299560661972908</v>
      </c>
      <c r="AU816">
        <v>4.8963279423665913</v>
      </c>
      <c r="AV816">
        <v>5.0810617677124679</v>
      </c>
      <c r="AW816">
        <v>5.0546356506590966</v>
      </c>
      <c r="AX816">
        <v>11.61385546905707</v>
      </c>
      <c r="AY816">
        <v>11.553452915792221</v>
      </c>
      <c r="AZ816">
        <v>0.13086139335444741</v>
      </c>
      <c r="BA816">
        <v>0.13018079574382069</v>
      </c>
      <c r="BB816">
        <v>30.518464013934359</v>
      </c>
      <c r="BC816">
        <v>30.518464013934359</v>
      </c>
      <c r="BD816" t="b">
        <v>0</v>
      </c>
      <c r="BE816" t="b">
        <v>0</v>
      </c>
      <c r="BH816">
        <v>2077.3692220944322</v>
      </c>
      <c r="BI816">
        <v>78229.813795076901</v>
      </c>
      <c r="BJ816">
        <v>0.1299720806144333</v>
      </c>
      <c r="BK816">
        <v>0.1299720806144333</v>
      </c>
      <c r="BL816">
        <v>0.1299720806144333</v>
      </c>
      <c r="BM816" t="s">
        <v>89</v>
      </c>
      <c r="BN816">
        <v>4.894503854627553</v>
      </c>
      <c r="BO816">
        <v>4.894503854627553</v>
      </c>
      <c r="BP816">
        <v>4.894503854627553</v>
      </c>
      <c r="BQ816" t="s">
        <v>89</v>
      </c>
      <c r="BR816">
        <v>5.0137251100257858</v>
      </c>
      <c r="BS816">
        <v>5.0137251100257858</v>
      </c>
      <c r="BT816">
        <v>5.0137251100257858</v>
      </c>
      <c r="BU816" t="s">
        <v>89</v>
      </c>
      <c r="BV816">
        <v>2.5923256214133529E-2</v>
      </c>
      <c r="BW816">
        <v>902.67264448309516</v>
      </c>
      <c r="BX816">
        <v>43343.192476879092</v>
      </c>
      <c r="BY816">
        <v>0.29911175623873287</v>
      </c>
      <c r="BZ816">
        <v>0.29911175623873287</v>
      </c>
      <c r="CA816">
        <v>0.29911175623873287</v>
      </c>
      <c r="CB816" t="s">
        <v>89</v>
      </c>
      <c r="CC816" t="s">
        <v>90</v>
      </c>
      <c r="CD816">
        <v>11.67021984041687</v>
      </c>
      <c r="CE816">
        <v>11.67021984041687</v>
      </c>
      <c r="CF816">
        <v>11.67021984041687</v>
      </c>
      <c r="CG816" t="s">
        <v>89</v>
      </c>
      <c r="CH816" t="s">
        <v>91</v>
      </c>
      <c r="CI816">
        <v>0.13086139335444569</v>
      </c>
      <c r="CJ816">
        <v>5.1057211801823801</v>
      </c>
      <c r="CK816">
        <v>2.563034461466053E-2</v>
      </c>
      <c r="CL816">
        <v>14.45094992999174</v>
      </c>
      <c r="CM816">
        <v>14</v>
      </c>
      <c r="CN816">
        <v>0.29755610455730441</v>
      </c>
      <c r="CO816">
        <v>0.29755610455730458</v>
      </c>
      <c r="CP816">
        <v>11.504705524034209</v>
      </c>
      <c r="CQ816">
        <v>11.22873416587553</v>
      </c>
      <c r="CR816">
        <v>4.894503854627553</v>
      </c>
      <c r="CS816">
        <v>4.894503854627553</v>
      </c>
      <c r="CT816">
        <v>0</v>
      </c>
      <c r="CU816">
        <v>0</v>
      </c>
    </row>
    <row r="817" spans="1:99" x14ac:dyDescent="0.3">
      <c r="A817" t="s">
        <v>1762</v>
      </c>
      <c r="B817" t="s">
        <v>1716</v>
      </c>
      <c r="C817" t="s">
        <v>3377</v>
      </c>
      <c r="D817" t="s">
        <v>129</v>
      </c>
      <c r="E817">
        <v>0.1</v>
      </c>
      <c r="F817">
        <v>0.8125</v>
      </c>
      <c r="G817">
        <v>2.5923256214133529E-2</v>
      </c>
      <c r="H817">
        <v>2</v>
      </c>
      <c r="I817">
        <v>112</v>
      </c>
      <c r="J817">
        <v>11</v>
      </c>
      <c r="K817">
        <v>5.0137251100257858</v>
      </c>
      <c r="L817">
        <v>5.014362252594327</v>
      </c>
      <c r="M817">
        <v>4.894503854627553</v>
      </c>
      <c r="N817">
        <v>4.8932605762654431</v>
      </c>
      <c r="O817">
        <v>4.894503854627553</v>
      </c>
      <c r="P817">
        <v>4.8932605762654431</v>
      </c>
      <c r="Q817" s="1">
        <v>4.894503854627553</v>
      </c>
      <c r="S817">
        <v>1.34</v>
      </c>
      <c r="T817">
        <v>4.41</v>
      </c>
      <c r="U817">
        <v>4.3</v>
      </c>
      <c r="V817">
        <v>1.1000000000000001</v>
      </c>
      <c r="W817">
        <v>0</v>
      </c>
      <c r="X817">
        <v>0</v>
      </c>
      <c r="Y817" t="s">
        <v>84</v>
      </c>
      <c r="AA817">
        <v>0</v>
      </c>
      <c r="AB817">
        <v>270</v>
      </c>
      <c r="AC817" t="s">
        <v>1763</v>
      </c>
      <c r="AD817" t="s">
        <v>87</v>
      </c>
      <c r="AE817" t="s">
        <v>87</v>
      </c>
      <c r="AF817" t="s">
        <v>131</v>
      </c>
      <c r="AG817" t="b">
        <v>0</v>
      </c>
      <c r="AH817">
        <v>0.1</v>
      </c>
      <c r="AI817">
        <v>2.5863861003282859E-2</v>
      </c>
      <c r="AJ817">
        <v>4</v>
      </c>
      <c r="AL817">
        <v>4.9125711975705464</v>
      </c>
      <c r="AM817">
        <v>5.0333086667649649</v>
      </c>
      <c r="AN817">
        <v>4.9125711975705464</v>
      </c>
      <c r="AO817">
        <v>4.9125711975705464</v>
      </c>
      <c r="AP817">
        <v>0.13018079574382069</v>
      </c>
      <c r="AQ817">
        <v>0.13018079574382069</v>
      </c>
      <c r="AR817">
        <v>2077.6252152023731</v>
      </c>
      <c r="AS817">
        <v>78278.257357507275</v>
      </c>
      <c r="AT817">
        <v>0.1299560661972908</v>
      </c>
      <c r="AU817">
        <v>4.8963279423665913</v>
      </c>
      <c r="AV817">
        <v>5.0810617677124741</v>
      </c>
      <c r="AW817">
        <v>5.0546356506591001</v>
      </c>
      <c r="AX817">
        <v>6.2536144833384304</v>
      </c>
      <c r="AY817">
        <v>6.2210900315804309</v>
      </c>
      <c r="AZ817">
        <v>0.13086139335444749</v>
      </c>
      <c r="BA817">
        <v>0.13018079574382069</v>
      </c>
      <c r="BB817">
        <v>56.677147454449447</v>
      </c>
      <c r="BC817">
        <v>56.677147454449447</v>
      </c>
      <c r="BD817" t="b">
        <v>0</v>
      </c>
      <c r="BE817" t="b">
        <v>0</v>
      </c>
      <c r="BH817">
        <v>2077.3692220944322</v>
      </c>
      <c r="BI817">
        <v>78229.813795076901</v>
      </c>
      <c r="BJ817">
        <v>0.1299720806144333</v>
      </c>
      <c r="BK817">
        <v>0.1299720806144333</v>
      </c>
      <c r="BL817">
        <v>0.1299720806144333</v>
      </c>
      <c r="BM817" t="s">
        <v>89</v>
      </c>
      <c r="BN817">
        <v>4.894503854627553</v>
      </c>
      <c r="BO817">
        <v>4.894503854627553</v>
      </c>
      <c r="BP817">
        <v>4.894503854627553</v>
      </c>
      <c r="BQ817" t="s">
        <v>89</v>
      </c>
      <c r="BR817">
        <v>5.0137251100257858</v>
      </c>
      <c r="BS817">
        <v>5.0137251100257858</v>
      </c>
      <c r="BT817">
        <v>5.0137251100257858</v>
      </c>
      <c r="BU817" t="s">
        <v>89</v>
      </c>
      <c r="BV817">
        <v>2.5923256214133529E-2</v>
      </c>
      <c r="BW817">
        <v>1676.392054040025</v>
      </c>
      <c r="BX817">
        <v>80494.500314124947</v>
      </c>
      <c r="BY817">
        <v>0.1610601764362416</v>
      </c>
      <c r="BZ817">
        <v>0.1610601764362416</v>
      </c>
      <c r="CA817">
        <v>0.1610601764362416</v>
      </c>
      <c r="CB817" t="s">
        <v>89</v>
      </c>
      <c r="CC817" t="s">
        <v>90</v>
      </c>
      <c r="CD817">
        <v>6.2839645294552691</v>
      </c>
      <c r="CE817">
        <v>6.2839645294552691</v>
      </c>
      <c r="CF817">
        <v>6.2839645294552691</v>
      </c>
      <c r="CG817" t="s">
        <v>89</v>
      </c>
      <c r="CH817" t="s">
        <v>91</v>
      </c>
      <c r="CI817">
        <v>0.1308613933544463</v>
      </c>
      <c r="CJ817">
        <v>5.1057211801824058</v>
      </c>
      <c r="CK817">
        <v>2.563034461466053E-2</v>
      </c>
      <c r="CL817">
        <v>26.837478441413229</v>
      </c>
      <c r="CM817">
        <v>14</v>
      </c>
      <c r="CN817">
        <v>0.16022251783854849</v>
      </c>
      <c r="CO817">
        <v>0.1602225178385486</v>
      </c>
      <c r="CP817">
        <v>6.1948414360184181</v>
      </c>
      <c r="CQ817">
        <v>6.0462414739329802</v>
      </c>
      <c r="CR817">
        <v>4.894503854627553</v>
      </c>
      <c r="CS817">
        <v>4.894503854627553</v>
      </c>
      <c r="CT817">
        <v>0</v>
      </c>
      <c r="CU817">
        <v>0</v>
      </c>
    </row>
    <row r="818" spans="1:99" x14ac:dyDescent="0.3">
      <c r="A818" t="s">
        <v>1764</v>
      </c>
      <c r="B818" t="s">
        <v>1716</v>
      </c>
      <c r="C818" t="s">
        <v>3377</v>
      </c>
      <c r="D818" t="s">
        <v>129</v>
      </c>
      <c r="E818">
        <v>0.17499999999999999</v>
      </c>
      <c r="F818">
        <v>0.25</v>
      </c>
      <c r="G818">
        <v>2.5923256214133529E-2</v>
      </c>
      <c r="H818">
        <v>2</v>
      </c>
      <c r="I818">
        <v>112</v>
      </c>
      <c r="J818">
        <v>11</v>
      </c>
      <c r="K818">
        <v>5.0137251100257858</v>
      </c>
      <c r="L818">
        <v>5.014362252594327</v>
      </c>
      <c r="M818">
        <v>4.894503854627553</v>
      </c>
      <c r="N818">
        <v>4.8932605762654431</v>
      </c>
      <c r="O818">
        <v>4.894503854627553</v>
      </c>
      <c r="P818">
        <v>4.8932605762654431</v>
      </c>
      <c r="Q818" s="1">
        <v>4.894503854627553</v>
      </c>
      <c r="S818">
        <v>1.34</v>
      </c>
      <c r="T818">
        <v>4.41</v>
      </c>
      <c r="U818">
        <v>4.3</v>
      </c>
      <c r="V818">
        <v>1.1000000000000001</v>
      </c>
      <c r="W818">
        <v>0</v>
      </c>
      <c r="X818">
        <v>0</v>
      </c>
      <c r="Y818" t="s">
        <v>84</v>
      </c>
      <c r="AA818">
        <v>0</v>
      </c>
      <c r="AB818">
        <v>270</v>
      </c>
      <c r="AC818" t="s">
        <v>1765</v>
      </c>
      <c r="AD818" t="s">
        <v>87</v>
      </c>
      <c r="AE818" t="s">
        <v>87</v>
      </c>
      <c r="AF818" t="s">
        <v>131</v>
      </c>
      <c r="AG818" t="b">
        <v>0</v>
      </c>
      <c r="AH818">
        <v>0.17499999999999999</v>
      </c>
      <c r="AI818">
        <v>2.5863861003282859E-2</v>
      </c>
      <c r="AJ818">
        <v>4</v>
      </c>
      <c r="AL818">
        <v>4.9125711975705464</v>
      </c>
      <c r="AM818">
        <v>5.0333086667649649</v>
      </c>
      <c r="AN818">
        <v>4.9125711975705464</v>
      </c>
      <c r="AO818">
        <v>4.9125711975705464</v>
      </c>
      <c r="AP818">
        <v>0.13018079574382069</v>
      </c>
      <c r="AQ818">
        <v>0.13018079574382069</v>
      </c>
      <c r="AR818">
        <v>2077.6252152023731</v>
      </c>
      <c r="AS818">
        <v>78278.257357507275</v>
      </c>
      <c r="AT818">
        <v>0.1299560661972908</v>
      </c>
      <c r="AU818">
        <v>4.8963279423665913</v>
      </c>
      <c r="AV818">
        <v>5.0604513263841566</v>
      </c>
      <c r="AW818">
        <v>5.0334099007133721</v>
      </c>
      <c r="AX818">
        <v>20.24180530553663</v>
      </c>
      <c r="AY818">
        <v>20.133639602853489</v>
      </c>
      <c r="AZ818">
        <v>0.13088017735217561</v>
      </c>
      <c r="BA818">
        <v>0.13018079574382069</v>
      </c>
      <c r="BB818">
        <v>15.35449162004012</v>
      </c>
      <c r="BC818">
        <v>15.35449162004012</v>
      </c>
      <c r="BD818" t="b">
        <v>0</v>
      </c>
      <c r="BE818" t="b">
        <v>0</v>
      </c>
      <c r="BH818">
        <v>2077.3692220944322</v>
      </c>
      <c r="BI818">
        <v>78229.813795076901</v>
      </c>
      <c r="BJ818">
        <v>0.1299720806144333</v>
      </c>
      <c r="BK818">
        <v>0.1299720806144333</v>
      </c>
      <c r="BL818">
        <v>0.1299720806144333</v>
      </c>
      <c r="BM818" t="s">
        <v>89</v>
      </c>
      <c r="BN818">
        <v>4.894503854627553</v>
      </c>
      <c r="BO818">
        <v>4.894503854627553</v>
      </c>
      <c r="BP818">
        <v>4.894503854627553</v>
      </c>
      <c r="BQ818" t="s">
        <v>89</v>
      </c>
      <c r="BR818">
        <v>5.0137251100257858</v>
      </c>
      <c r="BS818">
        <v>5.0137251100257858</v>
      </c>
      <c r="BT818">
        <v>5.0137251100257858</v>
      </c>
      <c r="BU818" t="s">
        <v>89</v>
      </c>
      <c r="BV818">
        <v>2.5923256214133529E-2</v>
      </c>
      <c r="BW818">
        <v>515.88216632507294</v>
      </c>
      <c r="BX818">
        <v>22541.501855900959</v>
      </c>
      <c r="BY818">
        <v>0.52337533185798257</v>
      </c>
      <c r="BZ818">
        <v>0.52337533185798257</v>
      </c>
      <c r="CA818">
        <v>0.52337533185798257</v>
      </c>
      <c r="CB818" t="s">
        <v>89</v>
      </c>
      <c r="CC818" t="s">
        <v>90</v>
      </c>
      <c r="CD818">
        <v>20.32657825283334</v>
      </c>
      <c r="CE818">
        <v>20.32657825283334</v>
      </c>
      <c r="CF818">
        <v>20.32657825283334</v>
      </c>
      <c r="CG818" t="s">
        <v>89</v>
      </c>
      <c r="CH818" t="s">
        <v>91</v>
      </c>
      <c r="CI818">
        <v>0.13084383296449559</v>
      </c>
      <c r="CJ818">
        <v>5.0816445632083349</v>
      </c>
      <c r="CK818">
        <v>2.5748324452249061E-2</v>
      </c>
      <c r="CL818">
        <v>9.5955539250343858</v>
      </c>
      <c r="CM818">
        <v>10</v>
      </c>
      <c r="CN818">
        <v>0.52072318297528264</v>
      </c>
      <c r="CO818">
        <v>0.52072318297528297</v>
      </c>
      <c r="CP818">
        <v>20.13323466705986</v>
      </c>
      <c r="CQ818">
        <v>19.650284790282189</v>
      </c>
      <c r="CR818">
        <v>4.894503854627553</v>
      </c>
      <c r="CS818">
        <v>4.894503854627553</v>
      </c>
      <c r="CT818">
        <v>0</v>
      </c>
      <c r="CU818">
        <v>0</v>
      </c>
    </row>
    <row r="819" spans="1:99" x14ac:dyDescent="0.3">
      <c r="A819" t="s">
        <v>1766</v>
      </c>
      <c r="B819" t="s">
        <v>1716</v>
      </c>
      <c r="C819" t="s">
        <v>3377</v>
      </c>
      <c r="D819" t="s">
        <v>129</v>
      </c>
      <c r="E819">
        <v>0.17499999999999999</v>
      </c>
      <c r="F819">
        <v>0.4375</v>
      </c>
      <c r="G819">
        <v>2.5923256214133529E-2</v>
      </c>
      <c r="H819">
        <v>2</v>
      </c>
      <c r="I819">
        <v>112</v>
      </c>
      <c r="J819">
        <v>11</v>
      </c>
      <c r="K819">
        <v>5.0137251100257858</v>
      </c>
      <c r="L819">
        <v>5.014362252594327</v>
      </c>
      <c r="M819">
        <v>4.894503854627553</v>
      </c>
      <c r="N819">
        <v>4.8932605762654431</v>
      </c>
      <c r="O819">
        <v>4.894503854627553</v>
      </c>
      <c r="P819">
        <v>4.8932605762654431</v>
      </c>
      <c r="Q819" s="1">
        <v>4.894503854627553</v>
      </c>
      <c r="S819">
        <v>1.34</v>
      </c>
      <c r="T819">
        <v>4.41</v>
      </c>
      <c r="U819">
        <v>4.3</v>
      </c>
      <c r="V819">
        <v>1.1000000000000001</v>
      </c>
      <c r="W819">
        <v>0</v>
      </c>
      <c r="X819">
        <v>0</v>
      </c>
      <c r="Y819" t="s">
        <v>84</v>
      </c>
      <c r="AA819">
        <v>0</v>
      </c>
      <c r="AB819">
        <v>270</v>
      </c>
      <c r="AC819" t="s">
        <v>1767</v>
      </c>
      <c r="AD819" t="s">
        <v>87</v>
      </c>
      <c r="AE819" t="s">
        <v>87</v>
      </c>
      <c r="AF819" t="s">
        <v>131</v>
      </c>
      <c r="AG819" t="b">
        <v>0</v>
      </c>
      <c r="AH819">
        <v>0.17499999999999999</v>
      </c>
      <c r="AI819">
        <v>2.5863861003282859E-2</v>
      </c>
      <c r="AJ819">
        <v>4</v>
      </c>
      <c r="AL819">
        <v>4.9125711975705464</v>
      </c>
      <c r="AM819">
        <v>5.0333086667649649</v>
      </c>
      <c r="AN819">
        <v>4.9125711975705464</v>
      </c>
      <c r="AO819">
        <v>4.9125711975705464</v>
      </c>
      <c r="AP819">
        <v>0.13018079574382069</v>
      </c>
      <c r="AQ819">
        <v>0.13018079574382069</v>
      </c>
      <c r="AR819">
        <v>2077.6252152023731</v>
      </c>
      <c r="AS819">
        <v>78278.257357507275</v>
      </c>
      <c r="AT819">
        <v>0.1299560661972908</v>
      </c>
      <c r="AU819">
        <v>4.8963279423665913</v>
      </c>
      <c r="AV819">
        <v>5.060451326384162</v>
      </c>
      <c r="AW819">
        <v>5.0334099007133757</v>
      </c>
      <c r="AX819">
        <v>11.56674588887808</v>
      </c>
      <c r="AY819">
        <v>11.504936915916289</v>
      </c>
      <c r="AZ819">
        <v>0.13088017735217561</v>
      </c>
      <c r="BA819">
        <v>0.13018079574382069</v>
      </c>
      <c r="BB819">
        <v>26.870360335070139</v>
      </c>
      <c r="BC819">
        <v>26.870360335070139</v>
      </c>
      <c r="BD819" t="b">
        <v>0</v>
      </c>
      <c r="BE819" t="b">
        <v>0</v>
      </c>
      <c r="BH819">
        <v>2077.3692220944322</v>
      </c>
      <c r="BI819">
        <v>78229.813795076901</v>
      </c>
      <c r="BJ819">
        <v>0.1299720806144333</v>
      </c>
      <c r="BK819">
        <v>0.1299720806144333</v>
      </c>
      <c r="BL819">
        <v>0.1299720806144333</v>
      </c>
      <c r="BM819" t="s">
        <v>89</v>
      </c>
      <c r="BN819">
        <v>4.894503854627553</v>
      </c>
      <c r="BO819">
        <v>4.894503854627553</v>
      </c>
      <c r="BP819">
        <v>4.894503854627553</v>
      </c>
      <c r="BQ819" t="s">
        <v>89</v>
      </c>
      <c r="BR819">
        <v>5.0137251100257858</v>
      </c>
      <c r="BS819">
        <v>5.0137251100257858</v>
      </c>
      <c r="BT819">
        <v>5.0137251100257858</v>
      </c>
      <c r="BU819" t="s">
        <v>89</v>
      </c>
      <c r="BV819">
        <v>2.5923256214133529E-2</v>
      </c>
      <c r="BW819">
        <v>902.79379106887677</v>
      </c>
      <c r="BX819">
        <v>39447.628247825283</v>
      </c>
      <c r="BY819">
        <v>0.29907161820456168</v>
      </c>
      <c r="BZ819">
        <v>0.29907161820456168</v>
      </c>
      <c r="CA819">
        <v>0.29907161820456168</v>
      </c>
      <c r="CB819" t="s">
        <v>89</v>
      </c>
      <c r="CC819" t="s">
        <v>90</v>
      </c>
      <c r="CD819">
        <v>11.61518757304764</v>
      </c>
      <c r="CE819">
        <v>11.61518757304764</v>
      </c>
      <c r="CF819">
        <v>11.61518757304764</v>
      </c>
      <c r="CG819" t="s">
        <v>89</v>
      </c>
      <c r="CH819" t="s">
        <v>91</v>
      </c>
      <c r="CI819">
        <v>0.13084383296449581</v>
      </c>
      <c r="CJ819">
        <v>5.0816445632083411</v>
      </c>
      <c r="CK819">
        <v>2.574832445224905E-2</v>
      </c>
      <c r="CL819">
        <v>16.792219368810169</v>
      </c>
      <c r="CM819">
        <v>10</v>
      </c>
      <c r="CN819">
        <v>0.29755610455730441</v>
      </c>
      <c r="CO819">
        <v>0.29755610455730458</v>
      </c>
      <c r="CP819">
        <v>11.504705524034209</v>
      </c>
      <c r="CQ819">
        <v>11.22873416587553</v>
      </c>
      <c r="CR819">
        <v>4.894503854627553</v>
      </c>
      <c r="CS819">
        <v>4.894503854627553</v>
      </c>
      <c r="CT819">
        <v>0</v>
      </c>
      <c r="CU819">
        <v>0</v>
      </c>
    </row>
    <row r="820" spans="1:99" x14ac:dyDescent="0.3">
      <c r="A820" t="s">
        <v>1768</v>
      </c>
      <c r="B820" t="s">
        <v>1716</v>
      </c>
      <c r="C820" t="s">
        <v>3377</v>
      </c>
      <c r="D820" t="s">
        <v>129</v>
      </c>
      <c r="E820">
        <v>0.17499999999999999</v>
      </c>
      <c r="F820">
        <v>0.8125</v>
      </c>
      <c r="G820">
        <v>2.5923256214133529E-2</v>
      </c>
      <c r="H820">
        <v>2</v>
      </c>
      <c r="I820">
        <v>112</v>
      </c>
      <c r="J820">
        <v>11</v>
      </c>
      <c r="K820">
        <v>5.0137251100257858</v>
      </c>
      <c r="L820">
        <v>5.014362252594327</v>
      </c>
      <c r="M820">
        <v>4.894503854627553</v>
      </c>
      <c r="N820">
        <v>4.8932605762654431</v>
      </c>
      <c r="O820">
        <v>4.894503854627553</v>
      </c>
      <c r="P820">
        <v>4.8932605762654431</v>
      </c>
      <c r="Q820" s="1">
        <v>4.894503854627553</v>
      </c>
      <c r="S820">
        <v>1.34</v>
      </c>
      <c r="T820">
        <v>4.41</v>
      </c>
      <c r="U820">
        <v>4.3</v>
      </c>
      <c r="V820">
        <v>1.1000000000000001</v>
      </c>
      <c r="W820">
        <v>0</v>
      </c>
      <c r="X820">
        <v>0</v>
      </c>
      <c r="Y820" t="s">
        <v>84</v>
      </c>
      <c r="AA820">
        <v>0</v>
      </c>
      <c r="AB820">
        <v>270</v>
      </c>
      <c r="AC820" t="s">
        <v>1769</v>
      </c>
      <c r="AD820" t="s">
        <v>87</v>
      </c>
      <c r="AE820" t="s">
        <v>87</v>
      </c>
      <c r="AF820" t="s">
        <v>131</v>
      </c>
      <c r="AG820" t="b">
        <v>0</v>
      </c>
      <c r="AH820">
        <v>0.17499999999999999</v>
      </c>
      <c r="AI820">
        <v>2.5863861003282859E-2</v>
      </c>
      <c r="AJ820">
        <v>4</v>
      </c>
      <c r="AL820">
        <v>4.9125711975705464</v>
      </c>
      <c r="AM820">
        <v>5.0333086667649649</v>
      </c>
      <c r="AN820">
        <v>4.9125711975705464</v>
      </c>
      <c r="AO820">
        <v>4.9125711975705464</v>
      </c>
      <c r="AP820">
        <v>0.13018079574382069</v>
      </c>
      <c r="AQ820">
        <v>0.13018079574382069</v>
      </c>
      <c r="AR820">
        <v>2077.6252152023731</v>
      </c>
      <c r="AS820">
        <v>78278.257357507275</v>
      </c>
      <c r="AT820">
        <v>0.1299560661972908</v>
      </c>
      <c r="AU820">
        <v>4.8963279423665913</v>
      </c>
      <c r="AV820">
        <v>5.060451326384162</v>
      </c>
      <c r="AW820">
        <v>5.0334099007133766</v>
      </c>
      <c r="AX820">
        <v>6.2282477863189687</v>
      </c>
      <c r="AY820">
        <v>6.1949660316472341</v>
      </c>
      <c r="AZ820">
        <v>0.13088017735217561</v>
      </c>
      <c r="BA820">
        <v>0.13018079574382069</v>
      </c>
      <c r="BB820">
        <v>49.902097765130243</v>
      </c>
      <c r="BC820">
        <v>49.902097765130243</v>
      </c>
      <c r="BD820" t="b">
        <v>0</v>
      </c>
      <c r="BE820" t="b">
        <v>0</v>
      </c>
      <c r="BH820">
        <v>2077.3692220944322</v>
      </c>
      <c r="BI820">
        <v>78229.813795076901</v>
      </c>
      <c r="BJ820">
        <v>0.1299720806144333</v>
      </c>
      <c r="BK820">
        <v>0.1299720806144333</v>
      </c>
      <c r="BL820">
        <v>0.1299720806144333</v>
      </c>
      <c r="BM820" t="s">
        <v>89</v>
      </c>
      <c r="BN820">
        <v>4.894503854627553</v>
      </c>
      <c r="BO820">
        <v>4.894503854627553</v>
      </c>
      <c r="BP820">
        <v>4.894503854627553</v>
      </c>
      <c r="BQ820" t="s">
        <v>89</v>
      </c>
      <c r="BR820">
        <v>5.0137251100257858</v>
      </c>
      <c r="BS820">
        <v>5.0137251100257858</v>
      </c>
      <c r="BT820">
        <v>5.0137251100257858</v>
      </c>
      <c r="BU820" t="s">
        <v>89</v>
      </c>
      <c r="BV820">
        <v>2.5923256214133529E-2</v>
      </c>
      <c r="BW820">
        <v>1676.617040556489</v>
      </c>
      <c r="BX820">
        <v>73259.881031679572</v>
      </c>
      <c r="BY820">
        <v>0.16103856364860991</v>
      </c>
      <c r="BZ820">
        <v>0.16103856364860991</v>
      </c>
      <c r="CA820">
        <v>0.16103856364860991</v>
      </c>
      <c r="CB820" t="s">
        <v>89</v>
      </c>
      <c r="CC820" t="s">
        <v>90</v>
      </c>
      <c r="CD820">
        <v>6.2543317701025609</v>
      </c>
      <c r="CE820">
        <v>6.2543317701025609</v>
      </c>
      <c r="CF820">
        <v>6.2543317701025609</v>
      </c>
      <c r="CG820" t="s">
        <v>89</v>
      </c>
      <c r="CH820" t="s">
        <v>91</v>
      </c>
      <c r="CI820">
        <v>0.1308438329644955</v>
      </c>
      <c r="CJ820">
        <v>5.0816445632083296</v>
      </c>
      <c r="CK820">
        <v>2.574832445224905E-2</v>
      </c>
      <c r="CL820">
        <v>31.185550256361751</v>
      </c>
      <c r="CM820">
        <v>10</v>
      </c>
      <c r="CN820">
        <v>0.16022251783854849</v>
      </c>
      <c r="CO820">
        <v>0.1602225178385486</v>
      </c>
      <c r="CP820">
        <v>6.1948414360184181</v>
      </c>
      <c r="CQ820">
        <v>6.0462414739329802</v>
      </c>
      <c r="CR820">
        <v>4.894503854627553</v>
      </c>
      <c r="CS820">
        <v>4.894503854627553</v>
      </c>
      <c r="CT820">
        <v>0</v>
      </c>
      <c r="CU820">
        <v>0</v>
      </c>
    </row>
    <row r="821" spans="1:99" x14ac:dyDescent="0.3">
      <c r="A821" t="s">
        <v>1715</v>
      </c>
      <c r="B821" t="s">
        <v>1716</v>
      </c>
      <c r="C821" t="s">
        <v>3377</v>
      </c>
      <c r="D821" t="s">
        <v>85</v>
      </c>
      <c r="E821">
        <v>2.5000000000000001E-2</v>
      </c>
      <c r="F821">
        <v>0.25</v>
      </c>
      <c r="G821">
        <v>2.5923256214133529E-2</v>
      </c>
      <c r="H821">
        <v>2</v>
      </c>
      <c r="I821">
        <v>112</v>
      </c>
      <c r="J821">
        <v>11</v>
      </c>
      <c r="K821">
        <v>5.0137251100257849</v>
      </c>
      <c r="L821">
        <v>5.0143622525943279</v>
      </c>
      <c r="M821">
        <v>4.8945038546275539</v>
      </c>
      <c r="N821">
        <v>4.8932605762654431</v>
      </c>
      <c r="O821">
        <v>4.8945038546275539</v>
      </c>
      <c r="P821">
        <v>4.8932605762654431</v>
      </c>
      <c r="Q821" s="1">
        <v>4.8945038546275539</v>
      </c>
      <c r="S821">
        <v>1.34</v>
      </c>
      <c r="T821">
        <v>4.41</v>
      </c>
      <c r="U821">
        <v>4.3</v>
      </c>
      <c r="V821">
        <v>1.1000000000000001</v>
      </c>
      <c r="W821">
        <v>0</v>
      </c>
      <c r="X821">
        <v>0</v>
      </c>
      <c r="Y821" t="s">
        <v>84</v>
      </c>
      <c r="AA821">
        <v>0</v>
      </c>
      <c r="AB821">
        <v>30</v>
      </c>
      <c r="AC821" t="s">
        <v>1717</v>
      </c>
      <c r="AD821" t="s">
        <v>87</v>
      </c>
      <c r="AE821" t="s">
        <v>87</v>
      </c>
      <c r="AF821" t="s">
        <v>88</v>
      </c>
      <c r="AG821" t="b">
        <v>1</v>
      </c>
      <c r="AH821">
        <v>2.5000000000000001E-2</v>
      </c>
      <c r="AI821">
        <v>2.5863861003282859E-2</v>
      </c>
      <c r="AJ821">
        <v>4</v>
      </c>
      <c r="AL821">
        <v>4.9125711975705464</v>
      </c>
      <c r="AM821">
        <v>5.0291415738016614</v>
      </c>
      <c r="AN821">
        <v>4.9125711975705464</v>
      </c>
      <c r="AO821">
        <v>4.9125711975705464</v>
      </c>
      <c r="AP821">
        <v>0.13018079574382069</v>
      </c>
      <c r="AQ821">
        <v>0.1301807957438211</v>
      </c>
      <c r="AR821">
        <v>230.847246133597</v>
      </c>
      <c r="AS821">
        <v>8697.5841508341437</v>
      </c>
      <c r="AT821">
        <v>0.12995606619729069</v>
      </c>
      <c r="AU821">
        <v>4.8963279423665904</v>
      </c>
      <c r="AV821">
        <v>2.1034670863665519</v>
      </c>
      <c r="AW821">
        <v>2.801665280091167</v>
      </c>
      <c r="AX821">
        <v>8.4138683454662093</v>
      </c>
      <c r="AY821">
        <v>11.20666112036467</v>
      </c>
      <c r="AZ821">
        <v>0.1200669305388665</v>
      </c>
      <c r="BA821">
        <v>0.1301807957438211</v>
      </c>
      <c r="BB821">
        <v>1.212570930462431</v>
      </c>
      <c r="BC821">
        <v>1.212570930462431</v>
      </c>
      <c r="BD821" t="b">
        <v>1</v>
      </c>
      <c r="BE821" t="b">
        <v>1</v>
      </c>
      <c r="BH821">
        <v>230.8188024549369</v>
      </c>
      <c r="BI821">
        <v>8692.2015327863228</v>
      </c>
      <c r="BJ821">
        <v>0.12997208061443319</v>
      </c>
      <c r="BK821">
        <v>0.12997208061443319</v>
      </c>
      <c r="BL821">
        <v>0.12997208061443319</v>
      </c>
      <c r="BM821" t="s">
        <v>89</v>
      </c>
      <c r="BN821">
        <v>4.8945038546275521</v>
      </c>
      <c r="BO821">
        <v>4.894503854627553</v>
      </c>
      <c r="BP821">
        <v>4.8945038546275521</v>
      </c>
      <c r="BQ821" t="s">
        <v>89</v>
      </c>
      <c r="BR821">
        <v>5.0137251100257831</v>
      </c>
      <c r="BS821">
        <v>5.0137251100257831</v>
      </c>
      <c r="BT821">
        <v>5.0137251100257831</v>
      </c>
      <c r="BU821" t="s">
        <v>89</v>
      </c>
      <c r="BV821">
        <v>2.5923256214133539E-2</v>
      </c>
      <c r="BW821">
        <v>61.108772964675588</v>
      </c>
      <c r="BX821">
        <v>5402.3119439050006</v>
      </c>
      <c r="BY821">
        <v>0.49092787409332761</v>
      </c>
      <c r="BZ821">
        <v>0.49092787409332761</v>
      </c>
      <c r="CA821">
        <v>0.49092787409332761</v>
      </c>
      <c r="CB821" t="s">
        <v>89</v>
      </c>
      <c r="CC821" t="s">
        <v>90</v>
      </c>
      <c r="CD821">
        <v>33.890599488424073</v>
      </c>
      <c r="CE821">
        <v>33.890599488424073</v>
      </c>
      <c r="CF821">
        <v>33.890599488424073</v>
      </c>
      <c r="CG821" t="s">
        <v>89</v>
      </c>
      <c r="CH821" t="s">
        <v>91</v>
      </c>
      <c r="CI821">
        <v>0.1227319685233319</v>
      </c>
      <c r="CJ821">
        <v>8.4726498721060164</v>
      </c>
      <c r="CK821">
        <v>1.448566509603977E-2</v>
      </c>
      <c r="CL821">
        <v>0.53698781844091859</v>
      </c>
      <c r="CM821">
        <v>42</v>
      </c>
      <c r="CN821">
        <v>0.52072318297528264</v>
      </c>
      <c r="CO821">
        <v>0.52072318297528442</v>
      </c>
      <c r="CP821">
        <v>20.116566295206649</v>
      </c>
      <c r="CQ821">
        <v>19.650284790282189</v>
      </c>
      <c r="CR821">
        <v>4.8945038546275539</v>
      </c>
      <c r="CS821">
        <v>4.8945038546275521</v>
      </c>
      <c r="CT821">
        <v>1.7763568394002501E-15</v>
      </c>
      <c r="CU821">
        <v>3.6292888761764448E-14</v>
      </c>
    </row>
    <row r="822" spans="1:99" x14ac:dyDescent="0.3">
      <c r="A822" t="s">
        <v>1718</v>
      </c>
      <c r="B822" t="s">
        <v>1716</v>
      </c>
      <c r="C822" t="s">
        <v>3377</v>
      </c>
      <c r="D822" t="s">
        <v>85</v>
      </c>
      <c r="E822">
        <v>2.5000000000000001E-2</v>
      </c>
      <c r="F822">
        <v>0.4375</v>
      </c>
      <c r="G822">
        <v>2.5923256214133529E-2</v>
      </c>
      <c r="H822">
        <v>2</v>
      </c>
      <c r="I822">
        <v>112</v>
      </c>
      <c r="J822">
        <v>11</v>
      </c>
      <c r="K822">
        <v>5.0137251100257849</v>
      </c>
      <c r="L822">
        <v>5.0143622525943279</v>
      </c>
      <c r="M822">
        <v>4.8945038546275539</v>
      </c>
      <c r="N822">
        <v>4.8932605762654431</v>
      </c>
      <c r="O822">
        <v>4.8945038546275539</v>
      </c>
      <c r="P822">
        <v>4.8932605762654431</v>
      </c>
      <c r="Q822" s="1">
        <v>4.8945038546275539</v>
      </c>
      <c r="S822">
        <v>1.34</v>
      </c>
      <c r="T822">
        <v>4.41</v>
      </c>
      <c r="U822">
        <v>4.3</v>
      </c>
      <c r="V822">
        <v>1.1000000000000001</v>
      </c>
      <c r="W822">
        <v>0</v>
      </c>
      <c r="X822">
        <v>0</v>
      </c>
      <c r="Y822" t="s">
        <v>84</v>
      </c>
      <c r="AA822">
        <v>0</v>
      </c>
      <c r="AB822">
        <v>30</v>
      </c>
      <c r="AC822" t="s">
        <v>1719</v>
      </c>
      <c r="AD822" t="s">
        <v>87</v>
      </c>
      <c r="AE822" t="s">
        <v>87</v>
      </c>
      <c r="AF822" t="s">
        <v>88</v>
      </c>
      <c r="AG822" t="b">
        <v>1</v>
      </c>
      <c r="AH822">
        <v>2.5000000000000001E-2</v>
      </c>
      <c r="AI822">
        <v>2.5863861003282859E-2</v>
      </c>
      <c r="AJ822">
        <v>4</v>
      </c>
      <c r="AL822">
        <v>4.9125711975705464</v>
      </c>
      <c r="AM822">
        <v>5.0291415738016614</v>
      </c>
      <c r="AN822">
        <v>4.9125711975705464</v>
      </c>
      <c r="AO822">
        <v>4.9125711975705464</v>
      </c>
      <c r="AP822">
        <v>0.13018079574382069</v>
      </c>
      <c r="AQ822">
        <v>0.1301807957438211</v>
      </c>
      <c r="AR822">
        <v>230.847246133597</v>
      </c>
      <c r="AS822">
        <v>8697.5841508341437</v>
      </c>
      <c r="AT822">
        <v>0.12995606619729069</v>
      </c>
      <c r="AU822">
        <v>4.8963279423665904</v>
      </c>
      <c r="AV822">
        <v>2.103467086366559</v>
      </c>
      <c r="AW822">
        <v>2.801665280091167</v>
      </c>
      <c r="AX822">
        <v>4.8079247688378501</v>
      </c>
      <c r="AY822">
        <v>6.4038063544940957</v>
      </c>
      <c r="AZ822">
        <v>0.1200669305388665</v>
      </c>
      <c r="BA822">
        <v>0.1301807957438211</v>
      </c>
      <c r="BB822">
        <v>2.121999128309255</v>
      </c>
      <c r="BC822">
        <v>2.121999128309255</v>
      </c>
      <c r="BD822" t="b">
        <v>1</v>
      </c>
      <c r="BE822" t="b">
        <v>1</v>
      </c>
      <c r="BH822">
        <v>230.8188024549369</v>
      </c>
      <c r="BI822">
        <v>8692.2015327863228</v>
      </c>
      <c r="BJ822">
        <v>0.12997208061443319</v>
      </c>
      <c r="BK822">
        <v>0.12997208061443319</v>
      </c>
      <c r="BL822">
        <v>0.12997208061443319</v>
      </c>
      <c r="BM822" t="s">
        <v>89</v>
      </c>
      <c r="BN822">
        <v>4.8945038546275521</v>
      </c>
      <c r="BO822">
        <v>4.894503854627553</v>
      </c>
      <c r="BP822">
        <v>4.8945038546275521</v>
      </c>
      <c r="BQ822" t="s">
        <v>89</v>
      </c>
      <c r="BR822">
        <v>5.0137251100257831</v>
      </c>
      <c r="BS822">
        <v>5.0137251100257831</v>
      </c>
      <c r="BT822">
        <v>5.0137251100257831</v>
      </c>
      <c r="BU822" t="s">
        <v>89</v>
      </c>
      <c r="BV822">
        <v>2.5923256214133539E-2</v>
      </c>
      <c r="BW822">
        <v>106.9403526881823</v>
      </c>
      <c r="BX822">
        <v>9454.0459018337478</v>
      </c>
      <c r="BY822">
        <v>0.28053021376761578</v>
      </c>
      <c r="BZ822">
        <v>0.28053021376761578</v>
      </c>
      <c r="CA822">
        <v>0.28053021376761578</v>
      </c>
      <c r="CB822" t="s">
        <v>89</v>
      </c>
      <c r="CC822" t="s">
        <v>90</v>
      </c>
      <c r="CD822">
        <v>19.366056850528039</v>
      </c>
      <c r="CE822">
        <v>19.366056850528039</v>
      </c>
      <c r="CF822">
        <v>19.366056850528039</v>
      </c>
      <c r="CG822" t="s">
        <v>89</v>
      </c>
      <c r="CH822" t="s">
        <v>91</v>
      </c>
      <c r="CI822">
        <v>0.1227319685233319</v>
      </c>
      <c r="CJ822">
        <v>8.4726498721060182</v>
      </c>
      <c r="CK822">
        <v>1.4485665096039759E-2</v>
      </c>
      <c r="CL822">
        <v>0.93972868227160722</v>
      </c>
      <c r="CM822">
        <v>42</v>
      </c>
      <c r="CN822">
        <v>0.29755610455730441</v>
      </c>
      <c r="CO822">
        <v>0.29755610455730541</v>
      </c>
      <c r="CP822">
        <v>11.49518074011808</v>
      </c>
      <c r="CQ822">
        <v>11.22873416587553</v>
      </c>
      <c r="CR822">
        <v>4.8945038546275539</v>
      </c>
      <c r="CS822">
        <v>4.8945038546275521</v>
      </c>
      <c r="CT822">
        <v>1.7763568394002501E-15</v>
      </c>
      <c r="CU822">
        <v>3.6292888761764448E-14</v>
      </c>
    </row>
    <row r="823" spans="1:99" x14ac:dyDescent="0.3">
      <c r="A823" t="s">
        <v>1720</v>
      </c>
      <c r="B823" t="s">
        <v>1716</v>
      </c>
      <c r="C823" t="s">
        <v>3377</v>
      </c>
      <c r="D823" t="s">
        <v>85</v>
      </c>
      <c r="E823">
        <v>2.5000000000000001E-2</v>
      </c>
      <c r="F823">
        <v>0.8125</v>
      </c>
      <c r="G823">
        <v>2.5923256214133529E-2</v>
      </c>
      <c r="H823">
        <v>2</v>
      </c>
      <c r="I823">
        <v>112</v>
      </c>
      <c r="J823">
        <v>11</v>
      </c>
      <c r="K823">
        <v>5.0137251100257849</v>
      </c>
      <c r="L823">
        <v>5.0143622525943279</v>
      </c>
      <c r="M823">
        <v>4.8945038546275539</v>
      </c>
      <c r="N823">
        <v>4.8932605762654431</v>
      </c>
      <c r="O823">
        <v>4.8945038546275539</v>
      </c>
      <c r="P823">
        <v>4.8932605762654431</v>
      </c>
      <c r="Q823" s="1">
        <v>4.8945038546275539</v>
      </c>
      <c r="S823">
        <v>1.34</v>
      </c>
      <c r="T823">
        <v>4.41</v>
      </c>
      <c r="U823">
        <v>4.3</v>
      </c>
      <c r="V823">
        <v>1.1000000000000001</v>
      </c>
      <c r="W823">
        <v>0</v>
      </c>
      <c r="X823">
        <v>0</v>
      </c>
      <c r="Y823" t="s">
        <v>84</v>
      </c>
      <c r="AA823">
        <v>0</v>
      </c>
      <c r="AB823">
        <v>30</v>
      </c>
      <c r="AC823" t="s">
        <v>1721</v>
      </c>
      <c r="AD823" t="s">
        <v>87</v>
      </c>
      <c r="AE823" t="s">
        <v>87</v>
      </c>
      <c r="AF823" t="s">
        <v>88</v>
      </c>
      <c r="AG823" t="b">
        <v>1</v>
      </c>
      <c r="AH823">
        <v>2.5000000000000001E-2</v>
      </c>
      <c r="AI823">
        <v>2.5863861003282859E-2</v>
      </c>
      <c r="AJ823">
        <v>4</v>
      </c>
      <c r="AL823">
        <v>4.9125711975705464</v>
      </c>
      <c r="AM823">
        <v>5.0291415738016614</v>
      </c>
      <c r="AN823">
        <v>4.9125711975705464</v>
      </c>
      <c r="AO823">
        <v>4.9125711975705464</v>
      </c>
      <c r="AP823">
        <v>0.13018079574382069</v>
      </c>
      <c r="AQ823">
        <v>0.1301807957438211</v>
      </c>
      <c r="AR823">
        <v>230.847246133597</v>
      </c>
      <c r="AS823">
        <v>8697.5841508341437</v>
      </c>
      <c r="AT823">
        <v>0.12995606619729069</v>
      </c>
      <c r="AU823">
        <v>4.8963279423665904</v>
      </c>
      <c r="AV823">
        <v>2.103467086366551</v>
      </c>
      <c r="AW823">
        <v>2.8016652800911648</v>
      </c>
      <c r="AX823">
        <v>2.5888825678357539</v>
      </c>
      <c r="AY823">
        <v>3.448203421650665</v>
      </c>
      <c r="AZ823">
        <v>0.1200669305388664</v>
      </c>
      <c r="BA823">
        <v>0.1301807957438211</v>
      </c>
      <c r="BB823">
        <v>3.940855524002898</v>
      </c>
      <c r="BC823">
        <v>3.940855524002898</v>
      </c>
      <c r="BD823" t="b">
        <v>1</v>
      </c>
      <c r="BE823" t="b">
        <v>1</v>
      </c>
      <c r="BH823">
        <v>230.8188024549369</v>
      </c>
      <c r="BI823">
        <v>8692.2015327863228</v>
      </c>
      <c r="BJ823">
        <v>0.12997208061443319</v>
      </c>
      <c r="BK823">
        <v>0.12997208061443319</v>
      </c>
      <c r="BL823">
        <v>0.12997208061443319</v>
      </c>
      <c r="BM823" t="s">
        <v>89</v>
      </c>
      <c r="BN823">
        <v>4.8945038546275521</v>
      </c>
      <c r="BO823">
        <v>4.894503854627553</v>
      </c>
      <c r="BP823">
        <v>4.8945038546275521</v>
      </c>
      <c r="BQ823" t="s">
        <v>89</v>
      </c>
      <c r="BR823">
        <v>5.0137251100257831</v>
      </c>
      <c r="BS823">
        <v>5.0137251100257831</v>
      </c>
      <c r="BT823">
        <v>5.0137251100257831</v>
      </c>
      <c r="BU823" t="s">
        <v>89</v>
      </c>
      <c r="BV823">
        <v>2.5923256214133539E-2</v>
      </c>
      <c r="BW823">
        <v>198.6035121351957</v>
      </c>
      <c r="BX823">
        <v>17557.51381769127</v>
      </c>
      <c r="BY823">
        <v>0.15105473049025461</v>
      </c>
      <c r="BZ823">
        <v>0.15105473049025461</v>
      </c>
      <c r="CA823">
        <v>0.15105473049025461</v>
      </c>
      <c r="CB823" t="s">
        <v>89</v>
      </c>
      <c r="CC823" t="s">
        <v>90</v>
      </c>
      <c r="CD823">
        <v>10.42787676566895</v>
      </c>
      <c r="CE823">
        <v>10.42787676566895</v>
      </c>
      <c r="CF823">
        <v>10.42787676566895</v>
      </c>
      <c r="CG823" t="s">
        <v>89</v>
      </c>
      <c r="CH823" t="s">
        <v>91</v>
      </c>
      <c r="CI823">
        <v>0.1227319685233319</v>
      </c>
      <c r="CJ823">
        <v>8.4726498721060235</v>
      </c>
      <c r="CK823">
        <v>1.4485665096039751E-2</v>
      </c>
      <c r="CL823">
        <v>1.745210409932985</v>
      </c>
      <c r="CM823">
        <v>42</v>
      </c>
      <c r="CN823">
        <v>0.16022251783854849</v>
      </c>
      <c r="CO823">
        <v>0.16022251783854899</v>
      </c>
      <c r="CP823">
        <v>6.1897127062174304</v>
      </c>
      <c r="CQ823">
        <v>6.0462414739329802</v>
      </c>
      <c r="CR823">
        <v>4.8945038546275539</v>
      </c>
      <c r="CS823">
        <v>4.8945038546275521</v>
      </c>
      <c r="CT823">
        <v>1.7763568394002501E-15</v>
      </c>
      <c r="CU823">
        <v>3.6292888761764448E-14</v>
      </c>
    </row>
    <row r="824" spans="1:99" x14ac:dyDescent="0.3">
      <c r="A824" t="s">
        <v>1722</v>
      </c>
      <c r="B824" t="s">
        <v>1716</v>
      </c>
      <c r="C824" t="s">
        <v>3377</v>
      </c>
      <c r="D824" t="s">
        <v>85</v>
      </c>
      <c r="E824">
        <v>0.1</v>
      </c>
      <c r="F824">
        <v>0.25</v>
      </c>
      <c r="G824">
        <v>2.5923256214133529E-2</v>
      </c>
      <c r="H824">
        <v>2</v>
      </c>
      <c r="I824">
        <v>112</v>
      </c>
      <c r="J824">
        <v>11</v>
      </c>
      <c r="K824">
        <v>5.0137251100257849</v>
      </c>
      <c r="L824">
        <v>5.0143622525943279</v>
      </c>
      <c r="M824">
        <v>4.8945038546275539</v>
      </c>
      <c r="N824">
        <v>4.8932605762654431</v>
      </c>
      <c r="O824">
        <v>4.8945038546275539</v>
      </c>
      <c r="P824">
        <v>4.8932605762654431</v>
      </c>
      <c r="Q824" s="1">
        <v>4.8945038546275539</v>
      </c>
      <c r="S824">
        <v>1.34</v>
      </c>
      <c r="T824">
        <v>4.41</v>
      </c>
      <c r="U824">
        <v>4.3</v>
      </c>
      <c r="V824">
        <v>1.1000000000000001</v>
      </c>
      <c r="W824">
        <v>0</v>
      </c>
      <c r="X824">
        <v>0</v>
      </c>
      <c r="Y824" t="s">
        <v>84</v>
      </c>
      <c r="AA824">
        <v>0</v>
      </c>
      <c r="AB824">
        <v>30</v>
      </c>
      <c r="AC824" t="s">
        <v>1723</v>
      </c>
      <c r="AD824" t="s">
        <v>87</v>
      </c>
      <c r="AE824" t="s">
        <v>87</v>
      </c>
      <c r="AF824" t="s">
        <v>88</v>
      </c>
      <c r="AG824" t="b">
        <v>0</v>
      </c>
      <c r="AH824">
        <v>0.1</v>
      </c>
      <c r="AI824">
        <v>2.5863861003282859E-2</v>
      </c>
      <c r="AJ824">
        <v>4</v>
      </c>
      <c r="AL824">
        <v>4.9125711975705464</v>
      </c>
      <c r="AM824">
        <v>5.0333086667649649</v>
      </c>
      <c r="AN824">
        <v>4.9125711975705464</v>
      </c>
      <c r="AO824">
        <v>4.9125711975705464</v>
      </c>
      <c r="AP824">
        <v>0.13018079574382069</v>
      </c>
      <c r="AQ824">
        <v>0.13018079574382069</v>
      </c>
      <c r="AR824">
        <v>230.847246133597</v>
      </c>
      <c r="AS824">
        <v>8697.5841508341437</v>
      </c>
      <c r="AT824">
        <v>0.12995606619729069</v>
      </c>
      <c r="AU824">
        <v>4.8963279423665904</v>
      </c>
      <c r="AV824">
        <v>5.0810617677124696</v>
      </c>
      <c r="AW824">
        <v>5.0546356506590966</v>
      </c>
      <c r="AX824">
        <v>20.324247070849879</v>
      </c>
      <c r="AY824">
        <v>20.21854260263639</v>
      </c>
      <c r="AZ824">
        <v>0.13086139335444749</v>
      </c>
      <c r="BA824">
        <v>0.13018079574382069</v>
      </c>
      <c r="BB824">
        <v>1.937680254852977</v>
      </c>
      <c r="BC824">
        <v>1.937680254852977</v>
      </c>
      <c r="BD824" t="b">
        <v>0</v>
      </c>
      <c r="BE824" t="b">
        <v>0</v>
      </c>
      <c r="BH824">
        <v>230.8188024549369</v>
      </c>
      <c r="BI824">
        <v>8692.2015327863228</v>
      </c>
      <c r="BJ824">
        <v>0.12997208061443319</v>
      </c>
      <c r="BK824">
        <v>0.12997208061443319</v>
      </c>
      <c r="BL824">
        <v>0.12997208061443319</v>
      </c>
      <c r="BM824" t="s">
        <v>89</v>
      </c>
      <c r="BN824">
        <v>4.8945038546275521</v>
      </c>
      <c r="BO824">
        <v>4.894503854627553</v>
      </c>
      <c r="BP824">
        <v>4.8945038546275521</v>
      </c>
      <c r="BQ824" t="s">
        <v>89</v>
      </c>
      <c r="BR824">
        <v>5.0137251100257831</v>
      </c>
      <c r="BS824">
        <v>5.0137251100257831</v>
      </c>
      <c r="BT824">
        <v>5.0137251100257831</v>
      </c>
      <c r="BU824" t="s">
        <v>89</v>
      </c>
      <c r="BV824">
        <v>2.5923256214133539E-2</v>
      </c>
      <c r="BW824">
        <v>57.312548856069242</v>
      </c>
      <c r="BX824">
        <v>2751.9487286877329</v>
      </c>
      <c r="BY824">
        <v>0.5234455734177853</v>
      </c>
      <c r="BZ824">
        <v>0.5234455734177853</v>
      </c>
      <c r="CA824">
        <v>0.5234455734177853</v>
      </c>
      <c r="CB824" t="s">
        <v>89</v>
      </c>
      <c r="CC824" t="s">
        <v>90</v>
      </c>
      <c r="CD824">
        <v>20.42288472072963</v>
      </c>
      <c r="CE824">
        <v>20.42288472072963</v>
      </c>
      <c r="CF824">
        <v>20.42288472072963</v>
      </c>
      <c r="CG824" t="s">
        <v>89</v>
      </c>
      <c r="CH824" t="s">
        <v>91</v>
      </c>
      <c r="CI824">
        <v>0.1308613933544463</v>
      </c>
      <c r="CJ824">
        <v>5.1057211801824067</v>
      </c>
      <c r="CK824">
        <v>2.563034461466053E-2</v>
      </c>
      <c r="CL824">
        <v>0.91752063047566612</v>
      </c>
      <c r="CM824">
        <v>14</v>
      </c>
      <c r="CN824">
        <v>0.52072318297528264</v>
      </c>
      <c r="CO824">
        <v>0.52072318297528297</v>
      </c>
      <c r="CP824">
        <v>20.13323466705986</v>
      </c>
      <c r="CQ824">
        <v>19.650284790282189</v>
      </c>
      <c r="CR824">
        <v>4.8945038546275539</v>
      </c>
      <c r="CS824">
        <v>4.8945038546275521</v>
      </c>
      <c r="CT824">
        <v>1.7763568394002501E-15</v>
      </c>
      <c r="CU824">
        <v>3.6292888761764448E-14</v>
      </c>
    </row>
    <row r="825" spans="1:99" x14ac:dyDescent="0.3">
      <c r="A825" t="s">
        <v>1724</v>
      </c>
      <c r="B825" t="s">
        <v>1716</v>
      </c>
      <c r="C825" t="s">
        <v>3377</v>
      </c>
      <c r="D825" t="s">
        <v>85</v>
      </c>
      <c r="E825">
        <v>0.1</v>
      </c>
      <c r="F825">
        <v>0.4375</v>
      </c>
      <c r="G825">
        <v>2.5923256214133529E-2</v>
      </c>
      <c r="H825">
        <v>2</v>
      </c>
      <c r="I825">
        <v>112</v>
      </c>
      <c r="J825">
        <v>11</v>
      </c>
      <c r="K825">
        <v>5.0137251100257849</v>
      </c>
      <c r="L825">
        <v>5.0143622525943279</v>
      </c>
      <c r="M825">
        <v>4.8945038546275539</v>
      </c>
      <c r="N825">
        <v>4.8932605762654431</v>
      </c>
      <c r="O825">
        <v>4.8945038546275539</v>
      </c>
      <c r="P825">
        <v>4.8932605762654431</v>
      </c>
      <c r="Q825" s="1">
        <v>4.8945038546275539</v>
      </c>
      <c r="S825">
        <v>1.34</v>
      </c>
      <c r="T825">
        <v>4.41</v>
      </c>
      <c r="U825">
        <v>4.3</v>
      </c>
      <c r="V825">
        <v>1.1000000000000001</v>
      </c>
      <c r="W825">
        <v>0</v>
      </c>
      <c r="X825">
        <v>0</v>
      </c>
      <c r="Y825" t="s">
        <v>84</v>
      </c>
      <c r="AA825">
        <v>0</v>
      </c>
      <c r="AB825">
        <v>30</v>
      </c>
      <c r="AC825" t="s">
        <v>1725</v>
      </c>
      <c r="AD825" t="s">
        <v>87</v>
      </c>
      <c r="AE825" t="s">
        <v>87</v>
      </c>
      <c r="AF825" t="s">
        <v>88</v>
      </c>
      <c r="AG825" t="b">
        <v>0</v>
      </c>
      <c r="AH825">
        <v>0.1</v>
      </c>
      <c r="AI825">
        <v>2.5863861003282859E-2</v>
      </c>
      <c r="AJ825">
        <v>4</v>
      </c>
      <c r="AL825">
        <v>4.9125711975705464</v>
      </c>
      <c r="AM825">
        <v>5.0333086667649649</v>
      </c>
      <c r="AN825">
        <v>4.9125711975705464</v>
      </c>
      <c r="AO825">
        <v>4.9125711975705464</v>
      </c>
      <c r="AP825">
        <v>0.13018079574382069</v>
      </c>
      <c r="AQ825">
        <v>0.13018079574382069</v>
      </c>
      <c r="AR825">
        <v>230.847246133597</v>
      </c>
      <c r="AS825">
        <v>8697.5841508341437</v>
      </c>
      <c r="AT825">
        <v>0.12995606619729069</v>
      </c>
      <c r="AU825">
        <v>4.8963279423665904</v>
      </c>
      <c r="AV825">
        <v>5.0810617677124696</v>
      </c>
      <c r="AW825">
        <v>5.0546356506590966</v>
      </c>
      <c r="AX825">
        <v>11.61385546905707</v>
      </c>
      <c r="AY825">
        <v>11.553452915792221</v>
      </c>
      <c r="AZ825">
        <v>0.13086139335444749</v>
      </c>
      <c r="BA825">
        <v>0.13018079574382069</v>
      </c>
      <c r="BB825">
        <v>3.3909404459927099</v>
      </c>
      <c r="BC825">
        <v>3.3909404459927099</v>
      </c>
      <c r="BD825" t="b">
        <v>0</v>
      </c>
      <c r="BE825" t="b">
        <v>0</v>
      </c>
      <c r="BH825">
        <v>230.8188024549369</v>
      </c>
      <c r="BI825">
        <v>8692.2015327863228</v>
      </c>
      <c r="BJ825">
        <v>0.12997208061443319</v>
      </c>
      <c r="BK825">
        <v>0.12997208061443319</v>
      </c>
      <c r="BL825">
        <v>0.12997208061443319</v>
      </c>
      <c r="BM825" t="s">
        <v>89</v>
      </c>
      <c r="BN825">
        <v>4.8945038546275521</v>
      </c>
      <c r="BO825">
        <v>4.894503854627553</v>
      </c>
      <c r="BP825">
        <v>4.8945038546275521</v>
      </c>
      <c r="BQ825" t="s">
        <v>89</v>
      </c>
      <c r="BR825">
        <v>5.0137251100257831</v>
      </c>
      <c r="BS825">
        <v>5.0137251100257831</v>
      </c>
      <c r="BT825">
        <v>5.0137251100257831</v>
      </c>
      <c r="BU825" t="s">
        <v>89</v>
      </c>
      <c r="BV825">
        <v>2.5923256214133539E-2</v>
      </c>
      <c r="BW825">
        <v>100.29696049812129</v>
      </c>
      <c r="BX825">
        <v>4815.9102752048129</v>
      </c>
      <c r="BY825">
        <v>0.29911175623873409</v>
      </c>
      <c r="BZ825">
        <v>0.29911175623873409</v>
      </c>
      <c r="CA825">
        <v>0.29911175623873409</v>
      </c>
      <c r="CB825" t="s">
        <v>89</v>
      </c>
      <c r="CC825" t="s">
        <v>90</v>
      </c>
      <c r="CD825">
        <v>11.67021984041692</v>
      </c>
      <c r="CE825">
        <v>11.67021984041692</v>
      </c>
      <c r="CF825">
        <v>11.67021984041692</v>
      </c>
      <c r="CG825" t="s">
        <v>89</v>
      </c>
      <c r="CH825" t="s">
        <v>91</v>
      </c>
      <c r="CI825">
        <v>0.13086139335444619</v>
      </c>
      <c r="CJ825">
        <v>5.1057211801824014</v>
      </c>
      <c r="CK825">
        <v>2.563034461466052E-2</v>
      </c>
      <c r="CL825">
        <v>1.605661103332416</v>
      </c>
      <c r="CM825">
        <v>14</v>
      </c>
      <c r="CN825">
        <v>0.29755610455730441</v>
      </c>
      <c r="CO825">
        <v>0.29755610455730458</v>
      </c>
      <c r="CP825">
        <v>11.504705524034209</v>
      </c>
      <c r="CQ825">
        <v>11.22873416587553</v>
      </c>
      <c r="CR825">
        <v>4.8945038546275539</v>
      </c>
      <c r="CS825">
        <v>4.8945038546275521</v>
      </c>
      <c r="CT825">
        <v>1.7763568394002501E-15</v>
      </c>
      <c r="CU825">
        <v>3.6292888761764448E-14</v>
      </c>
    </row>
    <row r="826" spans="1:99" x14ac:dyDescent="0.3">
      <c r="A826" t="s">
        <v>1726</v>
      </c>
      <c r="B826" t="s">
        <v>1716</v>
      </c>
      <c r="C826" t="s">
        <v>3377</v>
      </c>
      <c r="D826" t="s">
        <v>85</v>
      </c>
      <c r="E826">
        <v>0.1</v>
      </c>
      <c r="F826">
        <v>0.8125</v>
      </c>
      <c r="G826">
        <v>2.5923256214133529E-2</v>
      </c>
      <c r="H826">
        <v>2</v>
      </c>
      <c r="I826">
        <v>112</v>
      </c>
      <c r="J826">
        <v>11</v>
      </c>
      <c r="K826">
        <v>5.0137251100257849</v>
      </c>
      <c r="L826">
        <v>5.0143622525943279</v>
      </c>
      <c r="M826">
        <v>4.8945038546275539</v>
      </c>
      <c r="N826">
        <v>4.8932605762654431</v>
      </c>
      <c r="O826">
        <v>4.8945038546275539</v>
      </c>
      <c r="P826">
        <v>4.8932605762654431</v>
      </c>
      <c r="Q826" s="1">
        <v>4.8945038546275539</v>
      </c>
      <c r="S826">
        <v>1.34</v>
      </c>
      <c r="T826">
        <v>4.41</v>
      </c>
      <c r="U826">
        <v>4.3</v>
      </c>
      <c r="V826">
        <v>1.1000000000000001</v>
      </c>
      <c r="W826">
        <v>0</v>
      </c>
      <c r="X826">
        <v>0</v>
      </c>
      <c r="Y826" t="s">
        <v>84</v>
      </c>
      <c r="AA826">
        <v>0</v>
      </c>
      <c r="AB826">
        <v>30</v>
      </c>
      <c r="AC826" t="s">
        <v>1727</v>
      </c>
      <c r="AD826" t="s">
        <v>87</v>
      </c>
      <c r="AE826" t="s">
        <v>87</v>
      </c>
      <c r="AF826" t="s">
        <v>88</v>
      </c>
      <c r="AG826" t="b">
        <v>0</v>
      </c>
      <c r="AH826">
        <v>0.1</v>
      </c>
      <c r="AI826">
        <v>2.5863861003282859E-2</v>
      </c>
      <c r="AJ826">
        <v>4</v>
      </c>
      <c r="AL826">
        <v>4.9125711975705464</v>
      </c>
      <c r="AM826">
        <v>5.0333086667649649</v>
      </c>
      <c r="AN826">
        <v>4.9125711975705464</v>
      </c>
      <c r="AO826">
        <v>4.9125711975705464</v>
      </c>
      <c r="AP826">
        <v>0.13018079574382069</v>
      </c>
      <c r="AQ826">
        <v>0.13018079574382069</v>
      </c>
      <c r="AR826">
        <v>230.847246133597</v>
      </c>
      <c r="AS826">
        <v>8697.5841508341437</v>
      </c>
      <c r="AT826">
        <v>0.12995606619729069</v>
      </c>
      <c r="AU826">
        <v>4.8963279423665904</v>
      </c>
      <c r="AV826">
        <v>5.0810617677124688</v>
      </c>
      <c r="AW826">
        <v>5.0546356506590966</v>
      </c>
      <c r="AX826">
        <v>6.2536144833384233</v>
      </c>
      <c r="AY826">
        <v>6.2210900315804274</v>
      </c>
      <c r="AZ826">
        <v>0.13086139335444749</v>
      </c>
      <c r="BA826">
        <v>0.13018079574382069</v>
      </c>
      <c r="BB826">
        <v>6.2974608282721691</v>
      </c>
      <c r="BC826">
        <v>6.2974608282721691</v>
      </c>
      <c r="BD826" t="b">
        <v>0</v>
      </c>
      <c r="BE826" t="b">
        <v>0</v>
      </c>
      <c r="BH826">
        <v>230.8188024549369</v>
      </c>
      <c r="BI826">
        <v>8692.2015327863228</v>
      </c>
      <c r="BJ826">
        <v>0.12997208061443319</v>
      </c>
      <c r="BK826">
        <v>0.12997208061443319</v>
      </c>
      <c r="BL826">
        <v>0.12997208061443319</v>
      </c>
      <c r="BM826" t="s">
        <v>89</v>
      </c>
      <c r="BN826">
        <v>4.8945038546275521</v>
      </c>
      <c r="BO826">
        <v>4.894503854627553</v>
      </c>
      <c r="BP826">
        <v>4.8945038546275521</v>
      </c>
      <c r="BQ826" t="s">
        <v>89</v>
      </c>
      <c r="BR826">
        <v>5.0137251100257831</v>
      </c>
      <c r="BS826">
        <v>5.0137251100257831</v>
      </c>
      <c r="BT826">
        <v>5.0137251100257831</v>
      </c>
      <c r="BU826" t="s">
        <v>89</v>
      </c>
      <c r="BV826">
        <v>2.5923256214133539E-2</v>
      </c>
      <c r="BW826">
        <v>186.26578378222669</v>
      </c>
      <c r="BX826">
        <v>8943.8333682529974</v>
      </c>
      <c r="BY826">
        <v>0.16106017643624021</v>
      </c>
      <c r="BZ826">
        <v>0.16106017643624021</v>
      </c>
      <c r="CA826">
        <v>0.16106017643624021</v>
      </c>
      <c r="CB826" t="s">
        <v>89</v>
      </c>
      <c r="CC826" t="s">
        <v>90</v>
      </c>
      <c r="CD826">
        <v>6.2839645294552122</v>
      </c>
      <c r="CE826">
        <v>6.2839645294552122</v>
      </c>
      <c r="CF826">
        <v>6.2839645294552122</v>
      </c>
      <c r="CG826" t="s">
        <v>89</v>
      </c>
      <c r="CH826" t="s">
        <v>91</v>
      </c>
      <c r="CI826">
        <v>0.13086139335444519</v>
      </c>
      <c r="CJ826">
        <v>5.1057211801823597</v>
      </c>
      <c r="CK826">
        <v>2.563034461466053E-2</v>
      </c>
      <c r="CL826">
        <v>2.981942049045915</v>
      </c>
      <c r="CM826">
        <v>14</v>
      </c>
      <c r="CN826">
        <v>0.16022251783854849</v>
      </c>
      <c r="CO826">
        <v>0.1602225178385486</v>
      </c>
      <c r="CP826">
        <v>6.1948414360184181</v>
      </c>
      <c r="CQ826">
        <v>6.0462414739329802</v>
      </c>
      <c r="CR826">
        <v>4.8945038546275539</v>
      </c>
      <c r="CS826">
        <v>4.8945038546275521</v>
      </c>
      <c r="CT826">
        <v>1.7763568394002501E-15</v>
      </c>
      <c r="CU826">
        <v>3.6292888761764448E-14</v>
      </c>
    </row>
    <row r="827" spans="1:99" x14ac:dyDescent="0.3">
      <c r="A827" t="s">
        <v>1728</v>
      </c>
      <c r="B827" t="s">
        <v>1716</v>
      </c>
      <c r="C827" t="s">
        <v>3377</v>
      </c>
      <c r="D827" t="s">
        <v>85</v>
      </c>
      <c r="E827">
        <v>0.17499999999999999</v>
      </c>
      <c r="F827">
        <v>0.25</v>
      </c>
      <c r="G827">
        <v>2.5923256214133529E-2</v>
      </c>
      <c r="H827">
        <v>2</v>
      </c>
      <c r="I827">
        <v>112</v>
      </c>
      <c r="J827">
        <v>11</v>
      </c>
      <c r="K827">
        <v>5.0137251100257849</v>
      </c>
      <c r="L827">
        <v>5.0143622525943279</v>
      </c>
      <c r="M827">
        <v>4.8945038546275539</v>
      </c>
      <c r="N827">
        <v>4.8932605762654431</v>
      </c>
      <c r="O827">
        <v>4.8945038546275539</v>
      </c>
      <c r="P827">
        <v>4.8932605762654431</v>
      </c>
      <c r="Q827" s="1">
        <v>4.8945038546275539</v>
      </c>
      <c r="S827">
        <v>1.34</v>
      </c>
      <c r="T827">
        <v>4.41</v>
      </c>
      <c r="U827">
        <v>4.3</v>
      </c>
      <c r="V827">
        <v>1.1000000000000001</v>
      </c>
      <c r="W827">
        <v>0</v>
      </c>
      <c r="X827">
        <v>0</v>
      </c>
      <c r="Y827" t="s">
        <v>84</v>
      </c>
      <c r="AA827">
        <v>0</v>
      </c>
      <c r="AB827">
        <v>30</v>
      </c>
      <c r="AC827" t="s">
        <v>1729</v>
      </c>
      <c r="AD827" t="s">
        <v>87</v>
      </c>
      <c r="AE827" t="s">
        <v>87</v>
      </c>
      <c r="AF827" t="s">
        <v>88</v>
      </c>
      <c r="AG827" t="b">
        <v>0</v>
      </c>
      <c r="AH827">
        <v>0.17499999999999999</v>
      </c>
      <c r="AI827">
        <v>2.5863861003282859E-2</v>
      </c>
      <c r="AJ827">
        <v>4</v>
      </c>
      <c r="AL827">
        <v>4.9125711975705464</v>
      </c>
      <c r="AM827">
        <v>5.0333086667649649</v>
      </c>
      <c r="AN827">
        <v>4.9125711975705464</v>
      </c>
      <c r="AO827">
        <v>4.9125711975705464</v>
      </c>
      <c r="AP827">
        <v>0.13018079574382069</v>
      </c>
      <c r="AQ827">
        <v>0.13018079574382069</v>
      </c>
      <c r="AR827">
        <v>230.847246133597</v>
      </c>
      <c r="AS827">
        <v>8697.5841508341437</v>
      </c>
      <c r="AT827">
        <v>0.12995606619729069</v>
      </c>
      <c r="AU827">
        <v>4.8963279423665904</v>
      </c>
      <c r="AV827">
        <v>5.0604513263841584</v>
      </c>
      <c r="AW827">
        <v>5.0334099007133721</v>
      </c>
      <c r="AX827">
        <v>20.24180530553663</v>
      </c>
      <c r="AY827">
        <v>20.133639602853489</v>
      </c>
      <c r="AZ827">
        <v>0.13088017735217561</v>
      </c>
      <c r="BA827">
        <v>0.13018079574382069</v>
      </c>
      <c r="BB827">
        <v>1.706054624448903</v>
      </c>
      <c r="BC827">
        <v>1.706054624448903</v>
      </c>
      <c r="BD827" t="b">
        <v>0</v>
      </c>
      <c r="BE827" t="b">
        <v>0</v>
      </c>
      <c r="BH827">
        <v>230.8188024549369</v>
      </c>
      <c r="BI827">
        <v>8692.2015327863228</v>
      </c>
      <c r="BJ827">
        <v>0.12997208061443319</v>
      </c>
      <c r="BK827">
        <v>0.12997208061443319</v>
      </c>
      <c r="BL827">
        <v>0.12997208061443319</v>
      </c>
      <c r="BM827" t="s">
        <v>89</v>
      </c>
      <c r="BN827">
        <v>4.8945038546275521</v>
      </c>
      <c r="BO827">
        <v>4.894503854627553</v>
      </c>
      <c r="BP827">
        <v>4.8945038546275521</v>
      </c>
      <c r="BQ827" t="s">
        <v>89</v>
      </c>
      <c r="BR827">
        <v>5.0137251100257831</v>
      </c>
      <c r="BS827">
        <v>5.0137251100257831</v>
      </c>
      <c r="BT827">
        <v>5.0137251100257831</v>
      </c>
      <c r="BU827" t="s">
        <v>89</v>
      </c>
      <c r="BV827">
        <v>2.5923256214133539E-2</v>
      </c>
      <c r="BW827">
        <v>57.320240702785952</v>
      </c>
      <c r="BX827">
        <v>2504.6113173224139</v>
      </c>
      <c r="BY827">
        <v>0.52337533185798191</v>
      </c>
      <c r="BZ827">
        <v>0.52337533185798191</v>
      </c>
      <c r="CA827">
        <v>0.52337533185798191</v>
      </c>
      <c r="CB827" t="s">
        <v>89</v>
      </c>
      <c r="CC827" t="s">
        <v>90</v>
      </c>
      <c r="CD827">
        <v>20.326578252833311</v>
      </c>
      <c r="CE827">
        <v>20.326578252833311</v>
      </c>
      <c r="CF827">
        <v>20.326578252833311</v>
      </c>
      <c r="CG827" t="s">
        <v>89</v>
      </c>
      <c r="CH827" t="s">
        <v>91</v>
      </c>
      <c r="CI827">
        <v>0.1308438329644955</v>
      </c>
      <c r="CJ827">
        <v>5.0816445632083278</v>
      </c>
      <c r="CK827">
        <v>2.5748324452249061E-2</v>
      </c>
      <c r="CL827">
        <v>1.066172658337154</v>
      </c>
      <c r="CM827">
        <v>10</v>
      </c>
      <c r="CN827">
        <v>0.52072318297528264</v>
      </c>
      <c r="CO827">
        <v>0.52072318297528297</v>
      </c>
      <c r="CP827">
        <v>20.13323466705986</v>
      </c>
      <c r="CQ827">
        <v>19.650284790282189</v>
      </c>
      <c r="CR827">
        <v>4.8945038546275539</v>
      </c>
      <c r="CS827">
        <v>4.8945038546275521</v>
      </c>
      <c r="CT827">
        <v>1.7763568394002501E-15</v>
      </c>
      <c r="CU827">
        <v>3.6292888761764448E-14</v>
      </c>
    </row>
    <row r="828" spans="1:99" x14ac:dyDescent="0.3">
      <c r="A828" t="s">
        <v>1730</v>
      </c>
      <c r="B828" t="s">
        <v>1716</v>
      </c>
      <c r="C828" t="s">
        <v>3377</v>
      </c>
      <c r="D828" t="s">
        <v>85</v>
      </c>
      <c r="E828">
        <v>0.17499999999999999</v>
      </c>
      <c r="F828">
        <v>0.4375</v>
      </c>
      <c r="G828">
        <v>2.5923256214133529E-2</v>
      </c>
      <c r="H828">
        <v>2</v>
      </c>
      <c r="I828">
        <v>112</v>
      </c>
      <c r="J828">
        <v>11</v>
      </c>
      <c r="K828">
        <v>5.0137251100257849</v>
      </c>
      <c r="L828">
        <v>5.0143622525943279</v>
      </c>
      <c r="M828">
        <v>4.8945038546275539</v>
      </c>
      <c r="N828">
        <v>4.8932605762654431</v>
      </c>
      <c r="O828">
        <v>4.8945038546275539</v>
      </c>
      <c r="P828">
        <v>4.8932605762654431</v>
      </c>
      <c r="Q828" s="1">
        <v>4.8945038546275539</v>
      </c>
      <c r="S828">
        <v>1.34</v>
      </c>
      <c r="T828">
        <v>4.41</v>
      </c>
      <c r="U828">
        <v>4.3</v>
      </c>
      <c r="V828">
        <v>1.1000000000000001</v>
      </c>
      <c r="W828">
        <v>0</v>
      </c>
      <c r="X828">
        <v>0</v>
      </c>
      <c r="Y828" t="s">
        <v>84</v>
      </c>
      <c r="AA828">
        <v>0</v>
      </c>
      <c r="AB828">
        <v>30</v>
      </c>
      <c r="AC828" t="s">
        <v>1731</v>
      </c>
      <c r="AD828" t="s">
        <v>87</v>
      </c>
      <c r="AE828" t="s">
        <v>87</v>
      </c>
      <c r="AF828" t="s">
        <v>88</v>
      </c>
      <c r="AG828" t="b">
        <v>0</v>
      </c>
      <c r="AH828">
        <v>0.17499999999999999</v>
      </c>
      <c r="AI828">
        <v>2.5863861003282859E-2</v>
      </c>
      <c r="AJ828">
        <v>4</v>
      </c>
      <c r="AL828">
        <v>4.9125711975705464</v>
      </c>
      <c r="AM828">
        <v>5.0333086667649649</v>
      </c>
      <c r="AN828">
        <v>4.9125711975705464</v>
      </c>
      <c r="AO828">
        <v>4.9125711975705464</v>
      </c>
      <c r="AP828">
        <v>0.13018079574382069</v>
      </c>
      <c r="AQ828">
        <v>0.13018079574382069</v>
      </c>
      <c r="AR828">
        <v>230.847246133597</v>
      </c>
      <c r="AS828">
        <v>8697.5841508341437</v>
      </c>
      <c r="AT828">
        <v>0.12995606619729069</v>
      </c>
      <c r="AU828">
        <v>4.8963279423665904</v>
      </c>
      <c r="AV828">
        <v>5.0604513263841584</v>
      </c>
      <c r="AW828">
        <v>5.0334099007133721</v>
      </c>
      <c r="AX828">
        <v>11.566745888878071</v>
      </c>
      <c r="AY828">
        <v>11.50493691591628</v>
      </c>
      <c r="AZ828">
        <v>0.13088017735217561</v>
      </c>
      <c r="BA828">
        <v>0.13018079574382069</v>
      </c>
      <c r="BB828">
        <v>2.9855955927855771</v>
      </c>
      <c r="BC828">
        <v>2.9855955927855771</v>
      </c>
      <c r="BD828" t="b">
        <v>0</v>
      </c>
      <c r="BE828" t="b">
        <v>0</v>
      </c>
      <c r="BH828">
        <v>230.8188024549369</v>
      </c>
      <c r="BI828">
        <v>8692.2015327863228</v>
      </c>
      <c r="BJ828">
        <v>0.12997208061443319</v>
      </c>
      <c r="BK828">
        <v>0.12997208061443319</v>
      </c>
      <c r="BL828">
        <v>0.12997208061443319</v>
      </c>
      <c r="BM828" t="s">
        <v>89</v>
      </c>
      <c r="BN828">
        <v>4.8945038546275521</v>
      </c>
      <c r="BO828">
        <v>4.894503854627553</v>
      </c>
      <c r="BP828">
        <v>4.8945038546275521</v>
      </c>
      <c r="BQ828" t="s">
        <v>89</v>
      </c>
      <c r="BR828">
        <v>5.0137251100257831</v>
      </c>
      <c r="BS828">
        <v>5.0137251100257831</v>
      </c>
      <c r="BT828">
        <v>5.0137251100257831</v>
      </c>
      <c r="BU828" t="s">
        <v>89</v>
      </c>
      <c r="BV828">
        <v>2.5923256214133539E-2</v>
      </c>
      <c r="BW828">
        <v>100.3104212298752</v>
      </c>
      <c r="BX828">
        <v>4383.0698053139267</v>
      </c>
      <c r="BY828">
        <v>0.2990716182045618</v>
      </c>
      <c r="BZ828">
        <v>0.2990716182045618</v>
      </c>
      <c r="CA828">
        <v>0.2990716182045618</v>
      </c>
      <c r="CB828" t="s">
        <v>89</v>
      </c>
      <c r="CC828" t="s">
        <v>90</v>
      </c>
      <c r="CD828">
        <v>11.615187573047629</v>
      </c>
      <c r="CE828">
        <v>11.615187573047629</v>
      </c>
      <c r="CF828">
        <v>11.615187573047629</v>
      </c>
      <c r="CG828" t="s">
        <v>89</v>
      </c>
      <c r="CH828" t="s">
        <v>91</v>
      </c>
      <c r="CI828">
        <v>0.13084383296449581</v>
      </c>
      <c r="CJ828">
        <v>5.0816445632083376</v>
      </c>
      <c r="CK828">
        <v>2.5748324452249061E-2</v>
      </c>
      <c r="CL828">
        <v>1.865802152090019</v>
      </c>
      <c r="CM828">
        <v>10</v>
      </c>
      <c r="CN828">
        <v>0.29755610455730441</v>
      </c>
      <c r="CO828">
        <v>0.29755610455730458</v>
      </c>
      <c r="CP828">
        <v>11.504705524034209</v>
      </c>
      <c r="CQ828">
        <v>11.22873416587553</v>
      </c>
      <c r="CR828">
        <v>4.8945038546275539</v>
      </c>
      <c r="CS828">
        <v>4.8945038546275521</v>
      </c>
      <c r="CT828">
        <v>1.7763568394002501E-15</v>
      </c>
      <c r="CU828">
        <v>3.6292888761764448E-14</v>
      </c>
    </row>
    <row r="829" spans="1:99" x14ac:dyDescent="0.3">
      <c r="A829" t="s">
        <v>1732</v>
      </c>
      <c r="B829" t="s">
        <v>1716</v>
      </c>
      <c r="C829" t="s">
        <v>3377</v>
      </c>
      <c r="D829" t="s">
        <v>85</v>
      </c>
      <c r="E829">
        <v>0.17499999999999999</v>
      </c>
      <c r="F829">
        <v>0.8125</v>
      </c>
      <c r="G829">
        <v>2.5923256214133529E-2</v>
      </c>
      <c r="H829">
        <v>2</v>
      </c>
      <c r="I829">
        <v>112</v>
      </c>
      <c r="J829">
        <v>11</v>
      </c>
      <c r="K829">
        <v>5.0137251100257849</v>
      </c>
      <c r="L829">
        <v>5.0143622525943279</v>
      </c>
      <c r="M829">
        <v>4.8945038546275539</v>
      </c>
      <c r="N829">
        <v>4.8932605762654431</v>
      </c>
      <c r="O829">
        <v>4.8945038546275539</v>
      </c>
      <c r="P829">
        <v>4.8932605762654431</v>
      </c>
      <c r="Q829" s="1">
        <v>4.8945038546275539</v>
      </c>
      <c r="S829">
        <v>1.34</v>
      </c>
      <c r="T829">
        <v>4.41</v>
      </c>
      <c r="U829">
        <v>4.3</v>
      </c>
      <c r="V829">
        <v>1.1000000000000001</v>
      </c>
      <c r="W829">
        <v>0</v>
      </c>
      <c r="X829">
        <v>0</v>
      </c>
      <c r="Y829" t="s">
        <v>84</v>
      </c>
      <c r="AA829">
        <v>0</v>
      </c>
      <c r="AB829">
        <v>30</v>
      </c>
      <c r="AC829" t="s">
        <v>1733</v>
      </c>
      <c r="AD829" t="s">
        <v>87</v>
      </c>
      <c r="AE829" t="s">
        <v>87</v>
      </c>
      <c r="AF829" t="s">
        <v>88</v>
      </c>
      <c r="AG829" t="b">
        <v>0</v>
      </c>
      <c r="AH829">
        <v>0.17499999999999999</v>
      </c>
      <c r="AI829">
        <v>2.5863861003282859E-2</v>
      </c>
      <c r="AJ829">
        <v>4</v>
      </c>
      <c r="AL829">
        <v>4.9125711975705464</v>
      </c>
      <c r="AM829">
        <v>5.0333086667649649</v>
      </c>
      <c r="AN829">
        <v>4.9125711975705464</v>
      </c>
      <c r="AO829">
        <v>4.9125711975705464</v>
      </c>
      <c r="AP829">
        <v>0.13018079574382069</v>
      </c>
      <c r="AQ829">
        <v>0.13018079574382069</v>
      </c>
      <c r="AR829">
        <v>230.847246133597</v>
      </c>
      <c r="AS829">
        <v>8697.5841508341437</v>
      </c>
      <c r="AT829">
        <v>0.12995606619729069</v>
      </c>
      <c r="AU829">
        <v>4.8963279423665904</v>
      </c>
      <c r="AV829">
        <v>5.0604513263841584</v>
      </c>
      <c r="AW829">
        <v>5.0334099007133739</v>
      </c>
      <c r="AX829">
        <v>6.2282477863189643</v>
      </c>
      <c r="AY829">
        <v>6.1949660316472297</v>
      </c>
      <c r="AZ829">
        <v>0.13088017735217561</v>
      </c>
      <c r="BA829">
        <v>0.13018079574382069</v>
      </c>
      <c r="BB829">
        <v>5.5446775294589292</v>
      </c>
      <c r="BC829">
        <v>5.5446775294589292</v>
      </c>
      <c r="BD829" t="b">
        <v>0</v>
      </c>
      <c r="BE829" t="b">
        <v>0</v>
      </c>
      <c r="BH829">
        <v>230.8188024549369</v>
      </c>
      <c r="BI829">
        <v>8692.2015327863228</v>
      </c>
      <c r="BJ829">
        <v>0.12997208061443319</v>
      </c>
      <c r="BK829">
        <v>0.12997208061443319</v>
      </c>
      <c r="BL829">
        <v>0.12997208061443319</v>
      </c>
      <c r="BM829" t="s">
        <v>89</v>
      </c>
      <c r="BN829">
        <v>4.8945038546275521</v>
      </c>
      <c r="BO829">
        <v>4.894503854627553</v>
      </c>
      <c r="BP829">
        <v>4.8945038546275521</v>
      </c>
      <c r="BQ829" t="s">
        <v>89</v>
      </c>
      <c r="BR829">
        <v>5.0137251100257831</v>
      </c>
      <c r="BS829">
        <v>5.0137251100257831</v>
      </c>
      <c r="BT829">
        <v>5.0137251100257831</v>
      </c>
      <c r="BU829" t="s">
        <v>89</v>
      </c>
      <c r="BV829">
        <v>2.5923256214133539E-2</v>
      </c>
      <c r="BW829">
        <v>186.29078228405419</v>
      </c>
      <c r="BX829">
        <v>8139.9867812976217</v>
      </c>
      <c r="BY829">
        <v>0.16103856364860999</v>
      </c>
      <c r="BZ829">
        <v>0.16103856364860999</v>
      </c>
      <c r="CA829">
        <v>0.16103856364860999</v>
      </c>
      <c r="CB829" t="s">
        <v>89</v>
      </c>
      <c r="CC829" t="s">
        <v>90</v>
      </c>
      <c r="CD829">
        <v>6.2543317701025636</v>
      </c>
      <c r="CE829">
        <v>6.2543317701025636</v>
      </c>
      <c r="CF829">
        <v>6.2543317701025636</v>
      </c>
      <c r="CG829" t="s">
        <v>89</v>
      </c>
      <c r="CH829" t="s">
        <v>91</v>
      </c>
      <c r="CI829">
        <v>0.13084383296449559</v>
      </c>
      <c r="CJ829">
        <v>5.0816445632083331</v>
      </c>
      <c r="CK829">
        <v>2.5748324452249061E-2</v>
      </c>
      <c r="CL829">
        <v>3.46506113959575</v>
      </c>
      <c r="CM829">
        <v>10</v>
      </c>
      <c r="CN829">
        <v>0.16022251783854849</v>
      </c>
      <c r="CO829">
        <v>0.1602225178385486</v>
      </c>
      <c r="CP829">
        <v>6.1948414360184181</v>
      </c>
      <c r="CQ829">
        <v>6.0462414739329802</v>
      </c>
      <c r="CR829">
        <v>4.8945038546275539</v>
      </c>
      <c r="CS829">
        <v>4.8945038546275521</v>
      </c>
      <c r="CT829">
        <v>1.7763568394002501E-15</v>
      </c>
      <c r="CU829">
        <v>3.6292888761764448E-14</v>
      </c>
    </row>
    <row r="830" spans="1:99" x14ac:dyDescent="0.3">
      <c r="A830" t="s">
        <v>1734</v>
      </c>
      <c r="B830" t="s">
        <v>1716</v>
      </c>
      <c r="C830" t="s">
        <v>3377</v>
      </c>
      <c r="D830" t="s">
        <v>109</v>
      </c>
      <c r="E830">
        <v>2.5000000000000001E-2</v>
      </c>
      <c r="F830">
        <v>0.25</v>
      </c>
      <c r="G830">
        <v>2.5923256214133529E-2</v>
      </c>
      <c r="H830">
        <v>2</v>
      </c>
      <c r="I830">
        <v>112</v>
      </c>
      <c r="J830">
        <v>11</v>
      </c>
      <c r="K830">
        <v>5.0137251100257858</v>
      </c>
      <c r="L830">
        <v>5.0143622525943288</v>
      </c>
      <c r="M830">
        <v>4.8945038546275548</v>
      </c>
      <c r="N830">
        <v>4.8932605762654449</v>
      </c>
      <c r="O830">
        <v>4.8945038546275548</v>
      </c>
      <c r="P830">
        <v>4.8932605762654449</v>
      </c>
      <c r="Q830" s="1">
        <v>4.8945038546275548</v>
      </c>
      <c r="S830">
        <v>1.34</v>
      </c>
      <c r="T830">
        <v>4.41</v>
      </c>
      <c r="U830">
        <v>4.3</v>
      </c>
      <c r="V830">
        <v>1.1000000000000001</v>
      </c>
      <c r="W830">
        <v>0</v>
      </c>
      <c r="X830">
        <v>0</v>
      </c>
      <c r="Y830" t="s">
        <v>84</v>
      </c>
      <c r="AA830">
        <v>0</v>
      </c>
      <c r="AB830">
        <v>90</v>
      </c>
      <c r="AC830" t="s">
        <v>1735</v>
      </c>
      <c r="AD830" t="s">
        <v>87</v>
      </c>
      <c r="AE830" t="s">
        <v>87</v>
      </c>
      <c r="AF830" t="s">
        <v>111</v>
      </c>
      <c r="AG830" t="b">
        <v>1</v>
      </c>
      <c r="AH830">
        <v>2.5000000000000001E-2</v>
      </c>
      <c r="AI830">
        <v>2.5863861003282859E-2</v>
      </c>
      <c r="AJ830">
        <v>4</v>
      </c>
      <c r="AL830">
        <v>4.9125711975705464</v>
      </c>
      <c r="AM830">
        <v>5.0291415738016614</v>
      </c>
      <c r="AN830">
        <v>4.9125711975705464</v>
      </c>
      <c r="AO830">
        <v>4.9125711975705464</v>
      </c>
      <c r="AP830">
        <v>0.13018079574382069</v>
      </c>
      <c r="AQ830">
        <v>0.1301807957438211</v>
      </c>
      <c r="AR830">
        <v>692.54173840079102</v>
      </c>
      <c r="AS830">
        <v>26092.752452502438</v>
      </c>
      <c r="AT830">
        <v>0.12995606619729069</v>
      </c>
      <c r="AU830">
        <v>4.8963279423665904</v>
      </c>
      <c r="AV830">
        <v>2.1034670863665559</v>
      </c>
      <c r="AW830">
        <v>2.801665280091167</v>
      </c>
      <c r="AX830">
        <v>8.4138683454662235</v>
      </c>
      <c r="AY830">
        <v>11.20666112036467</v>
      </c>
      <c r="AZ830">
        <v>0.1200669305388665</v>
      </c>
      <c r="BA830">
        <v>0.1301807957438211</v>
      </c>
      <c r="BB830">
        <v>3.63771279138729</v>
      </c>
      <c r="BC830">
        <v>3.63771279138729</v>
      </c>
      <c r="BD830" t="b">
        <v>1</v>
      </c>
      <c r="BE830" t="b">
        <v>1</v>
      </c>
      <c r="BH830">
        <v>692.4564073648105</v>
      </c>
      <c r="BI830">
        <v>26076.604598358961</v>
      </c>
      <c r="BJ830">
        <v>0.1299720806144333</v>
      </c>
      <c r="BK830">
        <v>0.1299720806144333</v>
      </c>
      <c r="BL830">
        <v>0.1299720806144333</v>
      </c>
      <c r="BM830" t="s">
        <v>89</v>
      </c>
      <c r="BN830">
        <v>4.8945038546275548</v>
      </c>
      <c r="BO830">
        <v>4.8945038546275548</v>
      </c>
      <c r="BP830">
        <v>4.8945038546275548</v>
      </c>
      <c r="BQ830" t="s">
        <v>89</v>
      </c>
      <c r="BR830">
        <v>5.0137251100257858</v>
      </c>
      <c r="BS830">
        <v>5.0137251100257858</v>
      </c>
      <c r="BT830">
        <v>5.0137251100257858</v>
      </c>
      <c r="BU830" t="s">
        <v>89</v>
      </c>
      <c r="BV830">
        <v>2.5923256214133529E-2</v>
      </c>
      <c r="BW830">
        <v>183.3263188940268</v>
      </c>
      <c r="BX830">
        <v>16206.935831715011</v>
      </c>
      <c r="BY830">
        <v>0.49092787409332761</v>
      </c>
      <c r="BZ830">
        <v>0.49092787409332761</v>
      </c>
      <c r="CA830">
        <v>0.49092787409332761</v>
      </c>
      <c r="CB830" t="s">
        <v>89</v>
      </c>
      <c r="CC830" t="s">
        <v>90</v>
      </c>
      <c r="CD830">
        <v>33.89059948842408</v>
      </c>
      <c r="CE830">
        <v>33.89059948842408</v>
      </c>
      <c r="CF830">
        <v>33.89059948842408</v>
      </c>
      <c r="CG830" t="s">
        <v>89</v>
      </c>
      <c r="CH830" t="s">
        <v>91</v>
      </c>
      <c r="CI830">
        <v>0.1227319685233319</v>
      </c>
      <c r="CJ830">
        <v>8.4726498721060199</v>
      </c>
      <c r="CK830">
        <v>1.4485665096039759E-2</v>
      </c>
      <c r="CL830">
        <v>1.6109634553227561</v>
      </c>
      <c r="CM830">
        <v>42</v>
      </c>
      <c r="CN830">
        <v>0.52072318297528264</v>
      </c>
      <c r="CO830">
        <v>0.52072318297528442</v>
      </c>
      <c r="CP830">
        <v>20.116566295206649</v>
      </c>
      <c r="CQ830">
        <v>19.650284790282189</v>
      </c>
      <c r="CR830">
        <v>4.8945038546275548</v>
      </c>
      <c r="CS830">
        <v>4.8945038546275548</v>
      </c>
      <c r="CT830">
        <v>0</v>
      </c>
      <c r="CU830">
        <v>0</v>
      </c>
    </row>
    <row r="831" spans="1:99" x14ac:dyDescent="0.3">
      <c r="A831" t="s">
        <v>1736</v>
      </c>
      <c r="B831" t="s">
        <v>1716</v>
      </c>
      <c r="C831" t="s">
        <v>3377</v>
      </c>
      <c r="D831" t="s">
        <v>109</v>
      </c>
      <c r="E831">
        <v>2.5000000000000001E-2</v>
      </c>
      <c r="F831">
        <v>0.4375</v>
      </c>
      <c r="G831">
        <v>2.5923256214133529E-2</v>
      </c>
      <c r="H831">
        <v>2</v>
      </c>
      <c r="I831">
        <v>112</v>
      </c>
      <c r="J831">
        <v>11</v>
      </c>
      <c r="K831">
        <v>5.0137251100257858</v>
      </c>
      <c r="L831">
        <v>5.0143622525943288</v>
      </c>
      <c r="M831">
        <v>4.8945038546275548</v>
      </c>
      <c r="N831">
        <v>4.8932605762654449</v>
      </c>
      <c r="O831">
        <v>4.8945038546275548</v>
      </c>
      <c r="P831">
        <v>4.8932605762654449</v>
      </c>
      <c r="Q831" s="1">
        <v>4.8945038546275548</v>
      </c>
      <c r="S831">
        <v>1.34</v>
      </c>
      <c r="T831">
        <v>4.41</v>
      </c>
      <c r="U831">
        <v>4.3</v>
      </c>
      <c r="V831">
        <v>1.1000000000000001</v>
      </c>
      <c r="W831">
        <v>0</v>
      </c>
      <c r="X831">
        <v>0</v>
      </c>
      <c r="Y831" t="s">
        <v>84</v>
      </c>
      <c r="AA831">
        <v>0</v>
      </c>
      <c r="AB831">
        <v>90</v>
      </c>
      <c r="AC831" t="s">
        <v>1737</v>
      </c>
      <c r="AD831" t="s">
        <v>87</v>
      </c>
      <c r="AE831" t="s">
        <v>87</v>
      </c>
      <c r="AF831" t="s">
        <v>111</v>
      </c>
      <c r="AG831" t="b">
        <v>1</v>
      </c>
      <c r="AH831">
        <v>2.5000000000000001E-2</v>
      </c>
      <c r="AI831">
        <v>2.5863861003282859E-2</v>
      </c>
      <c r="AJ831">
        <v>4</v>
      </c>
      <c r="AL831">
        <v>4.9125711975705464</v>
      </c>
      <c r="AM831">
        <v>5.0291415738016614</v>
      </c>
      <c r="AN831">
        <v>4.9125711975705464</v>
      </c>
      <c r="AO831">
        <v>4.9125711975705464</v>
      </c>
      <c r="AP831">
        <v>0.13018079574382069</v>
      </c>
      <c r="AQ831">
        <v>0.1301807957438211</v>
      </c>
      <c r="AR831">
        <v>692.54173840079102</v>
      </c>
      <c r="AS831">
        <v>26092.752452502438</v>
      </c>
      <c r="AT831">
        <v>0.12995606619729069</v>
      </c>
      <c r="AU831">
        <v>4.8963279423665904</v>
      </c>
      <c r="AV831">
        <v>2.1034670863665501</v>
      </c>
      <c r="AW831">
        <v>2.801665280091163</v>
      </c>
      <c r="AX831">
        <v>4.8079247688378279</v>
      </c>
      <c r="AY831">
        <v>6.403806354494086</v>
      </c>
      <c r="AZ831">
        <v>0.1200669305388665</v>
      </c>
      <c r="BA831">
        <v>0.1301807957438211</v>
      </c>
      <c r="BB831">
        <v>6.3659973849277538</v>
      </c>
      <c r="BC831">
        <v>6.3659973849277538</v>
      </c>
      <c r="BD831" t="b">
        <v>1</v>
      </c>
      <c r="BE831" t="b">
        <v>1</v>
      </c>
      <c r="BH831">
        <v>692.4564073648105</v>
      </c>
      <c r="BI831">
        <v>26076.604598358961</v>
      </c>
      <c r="BJ831">
        <v>0.1299720806144333</v>
      </c>
      <c r="BK831">
        <v>0.1299720806144333</v>
      </c>
      <c r="BL831">
        <v>0.1299720806144333</v>
      </c>
      <c r="BM831" t="s">
        <v>89</v>
      </c>
      <c r="BN831">
        <v>4.8945038546275548</v>
      </c>
      <c r="BO831">
        <v>4.8945038546275548</v>
      </c>
      <c r="BP831">
        <v>4.8945038546275548</v>
      </c>
      <c r="BQ831" t="s">
        <v>89</v>
      </c>
      <c r="BR831">
        <v>5.0137251100257858</v>
      </c>
      <c r="BS831">
        <v>5.0137251100257858</v>
      </c>
      <c r="BT831">
        <v>5.0137251100257858</v>
      </c>
      <c r="BU831" t="s">
        <v>89</v>
      </c>
      <c r="BV831">
        <v>2.5923256214133529E-2</v>
      </c>
      <c r="BW831">
        <v>320.82105806454689</v>
      </c>
      <c r="BX831">
        <v>28362.137705501282</v>
      </c>
      <c r="BY831">
        <v>0.28053021376761572</v>
      </c>
      <c r="BZ831">
        <v>0.28053021376761572</v>
      </c>
      <c r="CA831">
        <v>0.28053021376761572</v>
      </c>
      <c r="CB831" t="s">
        <v>89</v>
      </c>
      <c r="CC831" t="s">
        <v>90</v>
      </c>
      <c r="CD831">
        <v>19.36605685052805</v>
      </c>
      <c r="CE831">
        <v>19.36605685052805</v>
      </c>
      <c r="CF831">
        <v>19.36605685052805</v>
      </c>
      <c r="CG831" t="s">
        <v>89</v>
      </c>
      <c r="CH831" t="s">
        <v>91</v>
      </c>
      <c r="CI831">
        <v>0.1227319685233319</v>
      </c>
      <c r="CJ831">
        <v>8.4726498721060235</v>
      </c>
      <c r="CK831">
        <v>1.4485665096039751E-2</v>
      </c>
      <c r="CL831">
        <v>2.819186046814822</v>
      </c>
      <c r="CM831">
        <v>42</v>
      </c>
      <c r="CN831">
        <v>0.29755610455730441</v>
      </c>
      <c r="CO831">
        <v>0.29755610455730541</v>
      </c>
      <c r="CP831">
        <v>11.49518074011808</v>
      </c>
      <c r="CQ831">
        <v>11.22873416587553</v>
      </c>
      <c r="CR831">
        <v>4.8945038546275548</v>
      </c>
      <c r="CS831">
        <v>4.8945038546275548</v>
      </c>
      <c r="CT831">
        <v>0</v>
      </c>
      <c r="CU831">
        <v>0</v>
      </c>
    </row>
    <row r="832" spans="1:99" x14ac:dyDescent="0.3">
      <c r="A832" t="s">
        <v>1738</v>
      </c>
      <c r="B832" t="s">
        <v>1716</v>
      </c>
      <c r="C832" t="s">
        <v>3377</v>
      </c>
      <c r="D832" t="s">
        <v>109</v>
      </c>
      <c r="E832">
        <v>2.5000000000000001E-2</v>
      </c>
      <c r="F832">
        <v>0.8125</v>
      </c>
      <c r="G832">
        <v>2.5923256214133529E-2</v>
      </c>
      <c r="H832">
        <v>2</v>
      </c>
      <c r="I832">
        <v>112</v>
      </c>
      <c r="J832">
        <v>11</v>
      </c>
      <c r="K832">
        <v>5.0137251100257858</v>
      </c>
      <c r="L832">
        <v>5.0143622525943288</v>
      </c>
      <c r="M832">
        <v>4.8945038546275548</v>
      </c>
      <c r="N832">
        <v>4.8932605762654449</v>
      </c>
      <c r="O832">
        <v>4.8945038546275548</v>
      </c>
      <c r="P832">
        <v>4.8932605762654449</v>
      </c>
      <c r="Q832" s="1">
        <v>4.8945038546275548</v>
      </c>
      <c r="S832">
        <v>1.34</v>
      </c>
      <c r="T832">
        <v>4.41</v>
      </c>
      <c r="U832">
        <v>4.3</v>
      </c>
      <c r="V832">
        <v>1.1000000000000001</v>
      </c>
      <c r="W832">
        <v>0</v>
      </c>
      <c r="X832">
        <v>0</v>
      </c>
      <c r="Y832" t="s">
        <v>84</v>
      </c>
      <c r="AA832">
        <v>0</v>
      </c>
      <c r="AB832">
        <v>90</v>
      </c>
      <c r="AC832" t="s">
        <v>1739</v>
      </c>
      <c r="AD832" t="s">
        <v>87</v>
      </c>
      <c r="AE832" t="s">
        <v>87</v>
      </c>
      <c r="AF832" t="s">
        <v>111</v>
      </c>
      <c r="AG832" t="b">
        <v>1</v>
      </c>
      <c r="AH832">
        <v>2.5000000000000001E-2</v>
      </c>
      <c r="AI832">
        <v>2.5863861003282859E-2</v>
      </c>
      <c r="AJ832">
        <v>4</v>
      </c>
      <c r="AL832">
        <v>4.9125711975705464</v>
      </c>
      <c r="AM832">
        <v>5.0291415738016614</v>
      </c>
      <c r="AN832">
        <v>4.9125711975705464</v>
      </c>
      <c r="AO832">
        <v>4.9125711975705464</v>
      </c>
      <c r="AP832">
        <v>0.13018079574382069</v>
      </c>
      <c r="AQ832">
        <v>0.1301807957438211</v>
      </c>
      <c r="AR832">
        <v>692.54173840079102</v>
      </c>
      <c r="AS832">
        <v>26092.752452502438</v>
      </c>
      <c r="AT832">
        <v>0.12995606619729069</v>
      </c>
      <c r="AU832">
        <v>4.8963279423665904</v>
      </c>
      <c r="AV832">
        <v>2.103467086366559</v>
      </c>
      <c r="AW832">
        <v>2.8016652800911639</v>
      </c>
      <c r="AX832">
        <v>2.588882567835765</v>
      </c>
      <c r="AY832">
        <v>3.4482034216506641</v>
      </c>
      <c r="AZ832">
        <v>0.12006693053886661</v>
      </c>
      <c r="BA832">
        <v>0.1301807957438211</v>
      </c>
      <c r="BB832">
        <v>11.8225665720087</v>
      </c>
      <c r="BC832">
        <v>11.8225665720087</v>
      </c>
      <c r="BD832" t="b">
        <v>1</v>
      </c>
      <c r="BE832" t="b">
        <v>1</v>
      </c>
      <c r="BH832">
        <v>692.4564073648105</v>
      </c>
      <c r="BI832">
        <v>26076.604598358961</v>
      </c>
      <c r="BJ832">
        <v>0.1299720806144333</v>
      </c>
      <c r="BK832">
        <v>0.1299720806144333</v>
      </c>
      <c r="BL832">
        <v>0.1299720806144333</v>
      </c>
      <c r="BM832" t="s">
        <v>89</v>
      </c>
      <c r="BN832">
        <v>4.8945038546275548</v>
      </c>
      <c r="BO832">
        <v>4.8945038546275548</v>
      </c>
      <c r="BP832">
        <v>4.8945038546275548</v>
      </c>
      <c r="BQ832" t="s">
        <v>89</v>
      </c>
      <c r="BR832">
        <v>5.0137251100257858</v>
      </c>
      <c r="BS832">
        <v>5.0137251100257858</v>
      </c>
      <c r="BT832">
        <v>5.0137251100257858</v>
      </c>
      <c r="BU832" t="s">
        <v>89</v>
      </c>
      <c r="BV832">
        <v>2.5923256214133529E-2</v>
      </c>
      <c r="BW832">
        <v>595.81053640558707</v>
      </c>
      <c r="BX832">
        <v>52672.541453073813</v>
      </c>
      <c r="BY832">
        <v>0.15105473049025461</v>
      </c>
      <c r="BZ832">
        <v>0.15105473049025461</v>
      </c>
      <c r="CA832">
        <v>0.15105473049025461</v>
      </c>
      <c r="CB832" t="s">
        <v>89</v>
      </c>
      <c r="CC832" t="s">
        <v>90</v>
      </c>
      <c r="CD832">
        <v>10.427876765668961</v>
      </c>
      <c r="CE832">
        <v>10.427876765668961</v>
      </c>
      <c r="CF832">
        <v>10.427876765668961</v>
      </c>
      <c r="CG832" t="s">
        <v>89</v>
      </c>
      <c r="CH832" t="s">
        <v>91</v>
      </c>
      <c r="CI832">
        <v>0.1227319685233319</v>
      </c>
      <c r="CJ832">
        <v>8.4726498721060288</v>
      </c>
      <c r="CK832">
        <v>1.448566509603974E-2</v>
      </c>
      <c r="CL832">
        <v>5.2356312297989547</v>
      </c>
      <c r="CM832">
        <v>42</v>
      </c>
      <c r="CN832">
        <v>0.16022251783854849</v>
      </c>
      <c r="CO832">
        <v>0.16022251783854899</v>
      </c>
      <c r="CP832">
        <v>6.1897127062174304</v>
      </c>
      <c r="CQ832">
        <v>6.0462414739329802</v>
      </c>
      <c r="CR832">
        <v>4.8945038546275548</v>
      </c>
      <c r="CS832">
        <v>4.8945038546275548</v>
      </c>
      <c r="CT832">
        <v>0</v>
      </c>
      <c r="CU832">
        <v>0</v>
      </c>
    </row>
    <row r="833" spans="1:99" x14ac:dyDescent="0.3">
      <c r="A833" t="s">
        <v>1740</v>
      </c>
      <c r="B833" t="s">
        <v>1716</v>
      </c>
      <c r="C833" t="s">
        <v>3377</v>
      </c>
      <c r="D833" t="s">
        <v>109</v>
      </c>
      <c r="E833">
        <v>0.1</v>
      </c>
      <c r="F833">
        <v>0.25</v>
      </c>
      <c r="G833">
        <v>2.5923256214133529E-2</v>
      </c>
      <c r="H833">
        <v>2</v>
      </c>
      <c r="I833">
        <v>112</v>
      </c>
      <c r="J833">
        <v>11</v>
      </c>
      <c r="K833">
        <v>5.0137251100257858</v>
      </c>
      <c r="L833">
        <v>5.0143622525943288</v>
      </c>
      <c r="M833">
        <v>4.8945038546275548</v>
      </c>
      <c r="N833">
        <v>4.8932605762654449</v>
      </c>
      <c r="O833">
        <v>4.8945038546275548</v>
      </c>
      <c r="P833">
        <v>4.8932605762654449</v>
      </c>
      <c r="Q833" s="1">
        <v>4.8945038546275548</v>
      </c>
      <c r="S833">
        <v>1.34</v>
      </c>
      <c r="T833">
        <v>4.41</v>
      </c>
      <c r="U833">
        <v>4.3</v>
      </c>
      <c r="V833">
        <v>1.1000000000000001</v>
      </c>
      <c r="W833">
        <v>0</v>
      </c>
      <c r="X833">
        <v>0</v>
      </c>
      <c r="Y833" t="s">
        <v>84</v>
      </c>
      <c r="AA833">
        <v>0</v>
      </c>
      <c r="AB833">
        <v>90</v>
      </c>
      <c r="AC833" t="s">
        <v>1741</v>
      </c>
      <c r="AD833" t="s">
        <v>87</v>
      </c>
      <c r="AE833" t="s">
        <v>87</v>
      </c>
      <c r="AF833" t="s">
        <v>111</v>
      </c>
      <c r="AG833" t="b">
        <v>0</v>
      </c>
      <c r="AH833">
        <v>0.1</v>
      </c>
      <c r="AI833">
        <v>2.5863861003282859E-2</v>
      </c>
      <c r="AJ833">
        <v>4</v>
      </c>
      <c r="AL833">
        <v>4.9125711975705464</v>
      </c>
      <c r="AM833">
        <v>5.0333086667649649</v>
      </c>
      <c r="AN833">
        <v>4.9125711975705464</v>
      </c>
      <c r="AO833">
        <v>4.9125711975705464</v>
      </c>
      <c r="AP833">
        <v>0.13018079574382069</v>
      </c>
      <c r="AQ833">
        <v>0.13018079574382069</v>
      </c>
      <c r="AR833">
        <v>692.54173840079102</v>
      </c>
      <c r="AS833">
        <v>26092.752452502438</v>
      </c>
      <c r="AT833">
        <v>0.12995606619729069</v>
      </c>
      <c r="AU833">
        <v>4.8963279423665904</v>
      </c>
      <c r="AV833">
        <v>5.0810617677124714</v>
      </c>
      <c r="AW833">
        <v>5.0546356506590993</v>
      </c>
      <c r="AX833">
        <v>20.324247070849879</v>
      </c>
      <c r="AY833">
        <v>20.218542602636401</v>
      </c>
      <c r="AZ833">
        <v>0.13086139335444749</v>
      </c>
      <c r="BA833">
        <v>0.13018079574382069</v>
      </c>
      <c r="BB833">
        <v>5.8130407645589228</v>
      </c>
      <c r="BC833">
        <v>5.8130407645589228</v>
      </c>
      <c r="BD833" t="b">
        <v>0</v>
      </c>
      <c r="BE833" t="b">
        <v>0</v>
      </c>
      <c r="BH833">
        <v>692.4564073648105</v>
      </c>
      <c r="BI833">
        <v>26076.604598358961</v>
      </c>
      <c r="BJ833">
        <v>0.1299720806144333</v>
      </c>
      <c r="BK833">
        <v>0.1299720806144333</v>
      </c>
      <c r="BL833">
        <v>0.1299720806144333</v>
      </c>
      <c r="BM833" t="s">
        <v>89</v>
      </c>
      <c r="BN833">
        <v>4.8945038546275548</v>
      </c>
      <c r="BO833">
        <v>4.8945038546275548</v>
      </c>
      <c r="BP833">
        <v>4.8945038546275548</v>
      </c>
      <c r="BQ833" t="s">
        <v>89</v>
      </c>
      <c r="BR833">
        <v>5.0137251100257858</v>
      </c>
      <c r="BS833">
        <v>5.0137251100257858</v>
      </c>
      <c r="BT833">
        <v>5.0137251100257858</v>
      </c>
      <c r="BU833" t="s">
        <v>89</v>
      </c>
      <c r="BV833">
        <v>2.5923256214133529E-2</v>
      </c>
      <c r="BW833">
        <v>171.93764656820679</v>
      </c>
      <c r="BX833">
        <v>8255.8461860545231</v>
      </c>
      <c r="BY833">
        <v>0.52344557341778797</v>
      </c>
      <c r="BZ833">
        <v>0.52344557341778797</v>
      </c>
      <c r="CA833">
        <v>0.52344557341778797</v>
      </c>
      <c r="CB833" t="s">
        <v>89</v>
      </c>
      <c r="CC833" t="s">
        <v>90</v>
      </c>
      <c r="CD833">
        <v>20.42288472072973</v>
      </c>
      <c r="CE833">
        <v>20.42288472072973</v>
      </c>
      <c r="CF833">
        <v>20.42288472072973</v>
      </c>
      <c r="CG833" t="s">
        <v>89</v>
      </c>
      <c r="CH833" t="s">
        <v>91</v>
      </c>
      <c r="CI833">
        <v>0.13086139335444699</v>
      </c>
      <c r="CJ833">
        <v>5.1057211801824316</v>
      </c>
      <c r="CK833">
        <v>2.563034461466053E-2</v>
      </c>
      <c r="CL833">
        <v>2.752561891426998</v>
      </c>
      <c r="CM833">
        <v>14</v>
      </c>
      <c r="CN833">
        <v>0.52072318297528264</v>
      </c>
      <c r="CO833">
        <v>0.52072318297528297</v>
      </c>
      <c r="CP833">
        <v>20.13323466705986</v>
      </c>
      <c r="CQ833">
        <v>19.650284790282189</v>
      </c>
      <c r="CR833">
        <v>4.8945038546275548</v>
      </c>
      <c r="CS833">
        <v>4.8945038546275548</v>
      </c>
      <c r="CT833">
        <v>0</v>
      </c>
      <c r="CU833">
        <v>0</v>
      </c>
    </row>
    <row r="834" spans="1:99" x14ac:dyDescent="0.3">
      <c r="A834" t="s">
        <v>1742</v>
      </c>
      <c r="B834" t="s">
        <v>1716</v>
      </c>
      <c r="C834" t="s">
        <v>3377</v>
      </c>
      <c r="D834" t="s">
        <v>109</v>
      </c>
      <c r="E834">
        <v>0.1</v>
      </c>
      <c r="F834">
        <v>0.4375</v>
      </c>
      <c r="G834">
        <v>2.5923256214133529E-2</v>
      </c>
      <c r="H834">
        <v>2</v>
      </c>
      <c r="I834">
        <v>112</v>
      </c>
      <c r="J834">
        <v>11</v>
      </c>
      <c r="K834">
        <v>5.0137251100257858</v>
      </c>
      <c r="L834">
        <v>5.0143622525943288</v>
      </c>
      <c r="M834">
        <v>4.8945038546275548</v>
      </c>
      <c r="N834">
        <v>4.8932605762654449</v>
      </c>
      <c r="O834">
        <v>4.8945038546275548</v>
      </c>
      <c r="P834">
        <v>4.8932605762654449</v>
      </c>
      <c r="Q834" s="1">
        <v>4.8945038546275548</v>
      </c>
      <c r="S834">
        <v>1.34</v>
      </c>
      <c r="T834">
        <v>4.41</v>
      </c>
      <c r="U834">
        <v>4.3</v>
      </c>
      <c r="V834">
        <v>1.1000000000000001</v>
      </c>
      <c r="W834">
        <v>0</v>
      </c>
      <c r="X834">
        <v>0</v>
      </c>
      <c r="Y834" t="s">
        <v>84</v>
      </c>
      <c r="AA834">
        <v>0</v>
      </c>
      <c r="AB834">
        <v>90</v>
      </c>
      <c r="AC834" t="s">
        <v>1743</v>
      </c>
      <c r="AD834" t="s">
        <v>87</v>
      </c>
      <c r="AE834" t="s">
        <v>87</v>
      </c>
      <c r="AF834" t="s">
        <v>111</v>
      </c>
      <c r="AG834" t="b">
        <v>0</v>
      </c>
      <c r="AH834">
        <v>0.1</v>
      </c>
      <c r="AI834">
        <v>2.5863861003282859E-2</v>
      </c>
      <c r="AJ834">
        <v>4</v>
      </c>
      <c r="AL834">
        <v>4.9125711975705464</v>
      </c>
      <c r="AM834">
        <v>5.0333086667649649</v>
      </c>
      <c r="AN834">
        <v>4.9125711975705464</v>
      </c>
      <c r="AO834">
        <v>4.9125711975705464</v>
      </c>
      <c r="AP834">
        <v>0.13018079574382069</v>
      </c>
      <c r="AQ834">
        <v>0.13018079574382069</v>
      </c>
      <c r="AR834">
        <v>692.54173840079102</v>
      </c>
      <c r="AS834">
        <v>26092.752452502438</v>
      </c>
      <c r="AT834">
        <v>0.12995606619729069</v>
      </c>
      <c r="AU834">
        <v>4.8963279423665904</v>
      </c>
      <c r="AV834">
        <v>5.0810617677124696</v>
      </c>
      <c r="AW834">
        <v>5.0546356506590966</v>
      </c>
      <c r="AX834">
        <v>11.61385546905707</v>
      </c>
      <c r="AY834">
        <v>11.553452915792221</v>
      </c>
      <c r="AZ834">
        <v>0.13086139335444749</v>
      </c>
      <c r="BA834">
        <v>0.13018079574382069</v>
      </c>
      <c r="BB834">
        <v>10.17282133797813</v>
      </c>
      <c r="BC834">
        <v>10.17282133797813</v>
      </c>
      <c r="BD834" t="b">
        <v>0</v>
      </c>
      <c r="BE834" t="b">
        <v>0</v>
      </c>
      <c r="BH834">
        <v>692.4564073648105</v>
      </c>
      <c r="BI834">
        <v>26076.604598358961</v>
      </c>
      <c r="BJ834">
        <v>0.1299720806144333</v>
      </c>
      <c r="BK834">
        <v>0.1299720806144333</v>
      </c>
      <c r="BL834">
        <v>0.1299720806144333</v>
      </c>
      <c r="BM834" t="s">
        <v>89</v>
      </c>
      <c r="BN834">
        <v>4.8945038546275548</v>
      </c>
      <c r="BO834">
        <v>4.8945038546275548</v>
      </c>
      <c r="BP834">
        <v>4.8945038546275548</v>
      </c>
      <c r="BQ834" t="s">
        <v>89</v>
      </c>
      <c r="BR834">
        <v>5.0137251100257858</v>
      </c>
      <c r="BS834">
        <v>5.0137251100257858</v>
      </c>
      <c r="BT834">
        <v>5.0137251100257858</v>
      </c>
      <c r="BU834" t="s">
        <v>89</v>
      </c>
      <c r="BV834">
        <v>2.5923256214133529E-2</v>
      </c>
      <c r="BW834">
        <v>300.89088149436202</v>
      </c>
      <c r="BX834">
        <v>14447.73082559531</v>
      </c>
      <c r="BY834">
        <v>0.29911175623873598</v>
      </c>
      <c r="BZ834">
        <v>0.29911175623873598</v>
      </c>
      <c r="CA834">
        <v>0.29911175623873598</v>
      </c>
      <c r="CB834" t="s">
        <v>89</v>
      </c>
      <c r="CC834" t="s">
        <v>90</v>
      </c>
      <c r="CD834">
        <v>11.670219840416991</v>
      </c>
      <c r="CE834">
        <v>11.670219840416991</v>
      </c>
      <c r="CF834">
        <v>11.670219840416991</v>
      </c>
      <c r="CG834" t="s">
        <v>89</v>
      </c>
      <c r="CH834" t="s">
        <v>91</v>
      </c>
      <c r="CI834">
        <v>0.13086139335444699</v>
      </c>
      <c r="CJ834">
        <v>5.1057211801824316</v>
      </c>
      <c r="CK834">
        <v>2.563034461466053E-2</v>
      </c>
      <c r="CL834">
        <v>4.816983309997247</v>
      </c>
      <c r="CM834">
        <v>14</v>
      </c>
      <c r="CN834">
        <v>0.29755610455730441</v>
      </c>
      <c r="CO834">
        <v>0.29755610455730458</v>
      </c>
      <c r="CP834">
        <v>11.504705524034209</v>
      </c>
      <c r="CQ834">
        <v>11.22873416587553</v>
      </c>
      <c r="CR834">
        <v>4.8945038546275548</v>
      </c>
      <c r="CS834">
        <v>4.8945038546275548</v>
      </c>
      <c r="CT834">
        <v>0</v>
      </c>
      <c r="CU834">
        <v>0</v>
      </c>
    </row>
    <row r="835" spans="1:99" x14ac:dyDescent="0.3">
      <c r="A835" t="s">
        <v>1744</v>
      </c>
      <c r="B835" t="s">
        <v>1716</v>
      </c>
      <c r="C835" t="s">
        <v>3377</v>
      </c>
      <c r="D835" t="s">
        <v>109</v>
      </c>
      <c r="E835">
        <v>0.1</v>
      </c>
      <c r="F835">
        <v>0.8125</v>
      </c>
      <c r="G835">
        <v>2.5923256214133529E-2</v>
      </c>
      <c r="H835">
        <v>2</v>
      </c>
      <c r="I835">
        <v>112</v>
      </c>
      <c r="J835">
        <v>11</v>
      </c>
      <c r="K835">
        <v>5.0137251100257858</v>
      </c>
      <c r="L835">
        <v>5.0143622525943288</v>
      </c>
      <c r="M835">
        <v>4.8945038546275548</v>
      </c>
      <c r="N835">
        <v>4.8932605762654449</v>
      </c>
      <c r="O835">
        <v>4.8945038546275548</v>
      </c>
      <c r="P835">
        <v>4.8932605762654449</v>
      </c>
      <c r="Q835" s="1">
        <v>4.8945038546275548</v>
      </c>
      <c r="S835">
        <v>1.34</v>
      </c>
      <c r="T835">
        <v>4.41</v>
      </c>
      <c r="U835">
        <v>4.3</v>
      </c>
      <c r="V835">
        <v>1.1000000000000001</v>
      </c>
      <c r="W835">
        <v>0</v>
      </c>
      <c r="X835">
        <v>0</v>
      </c>
      <c r="Y835" t="s">
        <v>84</v>
      </c>
      <c r="AA835">
        <v>0</v>
      </c>
      <c r="AB835">
        <v>90</v>
      </c>
      <c r="AC835" t="s">
        <v>1745</v>
      </c>
      <c r="AD835" t="s">
        <v>87</v>
      </c>
      <c r="AE835" t="s">
        <v>87</v>
      </c>
      <c r="AF835" t="s">
        <v>111</v>
      </c>
      <c r="AG835" t="b">
        <v>0</v>
      </c>
      <c r="AH835">
        <v>0.1</v>
      </c>
      <c r="AI835">
        <v>2.5863861003282859E-2</v>
      </c>
      <c r="AJ835">
        <v>4</v>
      </c>
      <c r="AL835">
        <v>4.9125711975705464</v>
      </c>
      <c r="AM835">
        <v>5.0333086667649649</v>
      </c>
      <c r="AN835">
        <v>4.9125711975705464</v>
      </c>
      <c r="AO835">
        <v>4.9125711975705464</v>
      </c>
      <c r="AP835">
        <v>0.13018079574382069</v>
      </c>
      <c r="AQ835">
        <v>0.13018079574382069</v>
      </c>
      <c r="AR835">
        <v>692.54173840079102</v>
      </c>
      <c r="AS835">
        <v>26092.752452502438</v>
      </c>
      <c r="AT835">
        <v>0.12995606619729069</v>
      </c>
      <c r="AU835">
        <v>4.8963279423665904</v>
      </c>
      <c r="AV835">
        <v>5.0810617677124714</v>
      </c>
      <c r="AW835">
        <v>5.0546356506590993</v>
      </c>
      <c r="AX835">
        <v>6.253614483338426</v>
      </c>
      <c r="AY835">
        <v>6.2210900315804301</v>
      </c>
      <c r="AZ835">
        <v>0.13086139335444749</v>
      </c>
      <c r="BA835">
        <v>0.13018079574382069</v>
      </c>
      <c r="BB835">
        <v>18.892382484816501</v>
      </c>
      <c r="BC835">
        <v>18.892382484816501</v>
      </c>
      <c r="BD835" t="b">
        <v>0</v>
      </c>
      <c r="BE835" t="b">
        <v>0</v>
      </c>
      <c r="BH835">
        <v>692.4564073648105</v>
      </c>
      <c r="BI835">
        <v>26076.604598358961</v>
      </c>
      <c r="BJ835">
        <v>0.1299720806144333</v>
      </c>
      <c r="BK835">
        <v>0.1299720806144333</v>
      </c>
      <c r="BL835">
        <v>0.1299720806144333</v>
      </c>
      <c r="BM835" t="s">
        <v>89</v>
      </c>
      <c r="BN835">
        <v>4.8945038546275548</v>
      </c>
      <c r="BO835">
        <v>4.8945038546275548</v>
      </c>
      <c r="BP835">
        <v>4.8945038546275548</v>
      </c>
      <c r="BQ835" t="s">
        <v>89</v>
      </c>
      <c r="BR835">
        <v>5.0137251100257858</v>
      </c>
      <c r="BS835">
        <v>5.0137251100257858</v>
      </c>
      <c r="BT835">
        <v>5.0137251100257858</v>
      </c>
      <c r="BU835" t="s">
        <v>89</v>
      </c>
      <c r="BV835">
        <v>2.5923256214133529E-2</v>
      </c>
      <c r="BW835">
        <v>558.79735134667328</v>
      </c>
      <c r="BX835">
        <v>26831.500104688421</v>
      </c>
      <c r="BY835">
        <v>0.16106017643624221</v>
      </c>
      <c r="BZ835">
        <v>0.16106017643624221</v>
      </c>
      <c r="CA835">
        <v>0.16106017643624221</v>
      </c>
      <c r="CB835" t="s">
        <v>89</v>
      </c>
      <c r="CC835" t="s">
        <v>90</v>
      </c>
      <c r="CD835">
        <v>6.2839645294552886</v>
      </c>
      <c r="CE835">
        <v>6.2839645294552886</v>
      </c>
      <c r="CF835">
        <v>6.2839645294552886</v>
      </c>
      <c r="CG835" t="s">
        <v>89</v>
      </c>
      <c r="CH835" t="s">
        <v>91</v>
      </c>
      <c r="CI835">
        <v>0.13086139335444669</v>
      </c>
      <c r="CJ835">
        <v>5.1057211801824227</v>
      </c>
      <c r="CK835">
        <v>2.563034461466053E-2</v>
      </c>
      <c r="CL835">
        <v>8.9458261471377423</v>
      </c>
      <c r="CM835">
        <v>14</v>
      </c>
      <c r="CN835">
        <v>0.16022251783854849</v>
      </c>
      <c r="CO835">
        <v>0.1602225178385486</v>
      </c>
      <c r="CP835">
        <v>6.1948414360184181</v>
      </c>
      <c r="CQ835">
        <v>6.0462414739329802</v>
      </c>
      <c r="CR835">
        <v>4.8945038546275548</v>
      </c>
      <c r="CS835">
        <v>4.8945038546275548</v>
      </c>
      <c r="CT835">
        <v>0</v>
      </c>
      <c r="CU835">
        <v>0</v>
      </c>
    </row>
    <row r="836" spans="1:99" x14ac:dyDescent="0.3">
      <c r="A836" t="s">
        <v>1746</v>
      </c>
      <c r="B836" t="s">
        <v>1716</v>
      </c>
      <c r="C836" t="s">
        <v>3377</v>
      </c>
      <c r="D836" t="s">
        <v>109</v>
      </c>
      <c r="E836">
        <v>0.17499999999999999</v>
      </c>
      <c r="F836">
        <v>0.25</v>
      </c>
      <c r="G836">
        <v>2.5923256214133529E-2</v>
      </c>
      <c r="H836">
        <v>2</v>
      </c>
      <c r="I836">
        <v>112</v>
      </c>
      <c r="J836">
        <v>11</v>
      </c>
      <c r="K836">
        <v>5.0137251100257858</v>
      </c>
      <c r="L836">
        <v>5.0143622525943288</v>
      </c>
      <c r="M836">
        <v>4.8945038546275548</v>
      </c>
      <c r="N836">
        <v>4.8932605762654449</v>
      </c>
      <c r="O836">
        <v>4.8945038546275548</v>
      </c>
      <c r="P836">
        <v>4.8932605762654449</v>
      </c>
      <c r="Q836" s="1">
        <v>4.8945038546275548</v>
      </c>
      <c r="S836">
        <v>1.34</v>
      </c>
      <c r="T836">
        <v>4.41</v>
      </c>
      <c r="U836">
        <v>4.3</v>
      </c>
      <c r="V836">
        <v>1.1000000000000001</v>
      </c>
      <c r="W836">
        <v>0</v>
      </c>
      <c r="X836">
        <v>0</v>
      </c>
      <c r="Y836" t="s">
        <v>84</v>
      </c>
      <c r="AA836">
        <v>0</v>
      </c>
      <c r="AB836">
        <v>90</v>
      </c>
      <c r="AC836" t="s">
        <v>1747</v>
      </c>
      <c r="AD836" t="s">
        <v>87</v>
      </c>
      <c r="AE836" t="s">
        <v>87</v>
      </c>
      <c r="AF836" t="s">
        <v>111</v>
      </c>
      <c r="AG836" t="b">
        <v>0</v>
      </c>
      <c r="AH836">
        <v>0.17499999999999999</v>
      </c>
      <c r="AI836">
        <v>2.5863861003282859E-2</v>
      </c>
      <c r="AJ836">
        <v>4</v>
      </c>
      <c r="AL836">
        <v>4.9125711975705464</v>
      </c>
      <c r="AM836">
        <v>5.0333086667649649</v>
      </c>
      <c r="AN836">
        <v>4.9125711975705464</v>
      </c>
      <c r="AO836">
        <v>4.9125711975705464</v>
      </c>
      <c r="AP836">
        <v>0.13018079574382069</v>
      </c>
      <c r="AQ836">
        <v>0.13018079574382069</v>
      </c>
      <c r="AR836">
        <v>692.54173840079102</v>
      </c>
      <c r="AS836">
        <v>26092.752452502438</v>
      </c>
      <c r="AT836">
        <v>0.12995606619729069</v>
      </c>
      <c r="AU836">
        <v>4.8963279423665904</v>
      </c>
      <c r="AV836">
        <v>5.0604513263841584</v>
      </c>
      <c r="AW836">
        <v>5.0334099007133739</v>
      </c>
      <c r="AX836">
        <v>20.24180530553663</v>
      </c>
      <c r="AY836">
        <v>20.133639602853499</v>
      </c>
      <c r="AZ836">
        <v>0.13088017735217561</v>
      </c>
      <c r="BA836">
        <v>0.13018079574382069</v>
      </c>
      <c r="BB836">
        <v>5.1181638733467043</v>
      </c>
      <c r="BC836">
        <v>5.1181638733467043</v>
      </c>
      <c r="BD836" t="b">
        <v>0</v>
      </c>
      <c r="BE836" t="b">
        <v>0</v>
      </c>
      <c r="BH836">
        <v>692.4564073648105</v>
      </c>
      <c r="BI836">
        <v>26076.604598358961</v>
      </c>
      <c r="BJ836">
        <v>0.1299720806144333</v>
      </c>
      <c r="BK836">
        <v>0.1299720806144333</v>
      </c>
      <c r="BL836">
        <v>0.1299720806144333</v>
      </c>
      <c r="BM836" t="s">
        <v>89</v>
      </c>
      <c r="BN836">
        <v>4.8945038546275548</v>
      </c>
      <c r="BO836">
        <v>4.8945038546275548</v>
      </c>
      <c r="BP836">
        <v>4.8945038546275548</v>
      </c>
      <c r="BQ836" t="s">
        <v>89</v>
      </c>
      <c r="BR836">
        <v>5.0137251100257858</v>
      </c>
      <c r="BS836">
        <v>5.0137251100257858</v>
      </c>
      <c r="BT836">
        <v>5.0137251100257858</v>
      </c>
      <c r="BU836" t="s">
        <v>89</v>
      </c>
      <c r="BV836">
        <v>2.5923256214133529E-2</v>
      </c>
      <c r="BW836">
        <v>171.96072210835749</v>
      </c>
      <c r="BX836">
        <v>7513.8339519668134</v>
      </c>
      <c r="BY836">
        <v>0.52337533185798291</v>
      </c>
      <c r="BZ836">
        <v>0.52337533185798291</v>
      </c>
      <c r="CA836">
        <v>0.52337533185798291</v>
      </c>
      <c r="CB836" t="s">
        <v>89</v>
      </c>
      <c r="CC836" t="s">
        <v>90</v>
      </c>
      <c r="CD836">
        <v>20.32657825283335</v>
      </c>
      <c r="CE836">
        <v>20.32657825283335</v>
      </c>
      <c r="CF836">
        <v>20.32657825283335</v>
      </c>
      <c r="CG836" t="s">
        <v>89</v>
      </c>
      <c r="CH836" t="s">
        <v>91</v>
      </c>
      <c r="CI836">
        <v>0.1308438329644957</v>
      </c>
      <c r="CJ836">
        <v>5.0816445632083376</v>
      </c>
      <c r="CK836">
        <v>2.5748324452249061E-2</v>
      </c>
      <c r="CL836">
        <v>3.1985179750114621</v>
      </c>
      <c r="CM836">
        <v>10</v>
      </c>
      <c r="CN836">
        <v>0.52072318297528264</v>
      </c>
      <c r="CO836">
        <v>0.52072318297528297</v>
      </c>
      <c r="CP836">
        <v>20.13323466705986</v>
      </c>
      <c r="CQ836">
        <v>19.650284790282189</v>
      </c>
      <c r="CR836">
        <v>4.8945038546275548</v>
      </c>
      <c r="CS836">
        <v>4.8945038546275548</v>
      </c>
      <c r="CT836">
        <v>0</v>
      </c>
      <c r="CU836">
        <v>0</v>
      </c>
    </row>
    <row r="837" spans="1:99" x14ac:dyDescent="0.3">
      <c r="A837" t="s">
        <v>1748</v>
      </c>
      <c r="B837" t="s">
        <v>1716</v>
      </c>
      <c r="C837" t="s">
        <v>3377</v>
      </c>
      <c r="D837" t="s">
        <v>109</v>
      </c>
      <c r="E837">
        <v>0.17499999999999999</v>
      </c>
      <c r="F837">
        <v>0.4375</v>
      </c>
      <c r="G837">
        <v>2.5923256214133529E-2</v>
      </c>
      <c r="H837">
        <v>2</v>
      </c>
      <c r="I837">
        <v>112</v>
      </c>
      <c r="J837">
        <v>11</v>
      </c>
      <c r="K837">
        <v>5.0137251100257858</v>
      </c>
      <c r="L837">
        <v>5.0143622525943288</v>
      </c>
      <c r="M837">
        <v>4.8945038546275548</v>
      </c>
      <c r="N837">
        <v>4.8932605762654449</v>
      </c>
      <c r="O837">
        <v>4.8945038546275548</v>
      </c>
      <c r="P837">
        <v>4.8932605762654449</v>
      </c>
      <c r="Q837" s="1">
        <v>4.8945038546275548</v>
      </c>
      <c r="S837">
        <v>1.34</v>
      </c>
      <c r="T837">
        <v>4.41</v>
      </c>
      <c r="U837">
        <v>4.3</v>
      </c>
      <c r="V837">
        <v>1.1000000000000001</v>
      </c>
      <c r="W837">
        <v>0</v>
      </c>
      <c r="X837">
        <v>0</v>
      </c>
      <c r="Y837" t="s">
        <v>84</v>
      </c>
      <c r="AA837">
        <v>0</v>
      </c>
      <c r="AB837">
        <v>90</v>
      </c>
      <c r="AC837" t="s">
        <v>1749</v>
      </c>
      <c r="AD837" t="s">
        <v>87</v>
      </c>
      <c r="AE837" t="s">
        <v>87</v>
      </c>
      <c r="AF837" t="s">
        <v>111</v>
      </c>
      <c r="AG837" t="b">
        <v>0</v>
      </c>
      <c r="AH837">
        <v>0.17499999999999999</v>
      </c>
      <c r="AI837">
        <v>2.5863861003282859E-2</v>
      </c>
      <c r="AJ837">
        <v>4</v>
      </c>
      <c r="AL837">
        <v>4.9125711975705464</v>
      </c>
      <c r="AM837">
        <v>5.0333086667649649</v>
      </c>
      <c r="AN837">
        <v>4.9125711975705464</v>
      </c>
      <c r="AO837">
        <v>4.9125711975705464</v>
      </c>
      <c r="AP837">
        <v>0.13018079574382069</v>
      </c>
      <c r="AQ837">
        <v>0.13018079574382069</v>
      </c>
      <c r="AR837">
        <v>692.54173840079102</v>
      </c>
      <c r="AS837">
        <v>26092.752452502438</v>
      </c>
      <c r="AT837">
        <v>0.12995606619729069</v>
      </c>
      <c r="AU837">
        <v>4.8963279423665904</v>
      </c>
      <c r="AV837">
        <v>5.0604513263841584</v>
      </c>
      <c r="AW837">
        <v>5.0334099007133739</v>
      </c>
      <c r="AX837">
        <v>11.566745888878071</v>
      </c>
      <c r="AY837">
        <v>11.50493691591628</v>
      </c>
      <c r="AZ837">
        <v>0.13088017735217561</v>
      </c>
      <c r="BA837">
        <v>0.13018079574382069</v>
      </c>
      <c r="BB837">
        <v>8.9567867783567277</v>
      </c>
      <c r="BC837">
        <v>8.9567867783567277</v>
      </c>
      <c r="BD837" t="b">
        <v>0</v>
      </c>
      <c r="BE837" t="b">
        <v>0</v>
      </c>
      <c r="BH837">
        <v>692.4564073648105</v>
      </c>
      <c r="BI837">
        <v>26076.604598358961</v>
      </c>
      <c r="BJ837">
        <v>0.1299720806144333</v>
      </c>
      <c r="BK837">
        <v>0.1299720806144333</v>
      </c>
      <c r="BL837">
        <v>0.1299720806144333</v>
      </c>
      <c r="BM837" t="s">
        <v>89</v>
      </c>
      <c r="BN837">
        <v>4.8945038546275548</v>
      </c>
      <c r="BO837">
        <v>4.8945038546275548</v>
      </c>
      <c r="BP837">
        <v>4.8945038546275548</v>
      </c>
      <c r="BQ837" t="s">
        <v>89</v>
      </c>
      <c r="BR837">
        <v>5.0137251100257858</v>
      </c>
      <c r="BS837">
        <v>5.0137251100257858</v>
      </c>
      <c r="BT837">
        <v>5.0137251100257858</v>
      </c>
      <c r="BU837" t="s">
        <v>89</v>
      </c>
      <c r="BV837">
        <v>2.5923256214133529E-2</v>
      </c>
      <c r="BW837">
        <v>300.93126368962652</v>
      </c>
      <c r="BX837">
        <v>13149.20941594292</v>
      </c>
      <c r="BY837">
        <v>0.2990716182045608</v>
      </c>
      <c r="BZ837">
        <v>0.2990716182045608</v>
      </c>
      <c r="CA837">
        <v>0.2990716182045608</v>
      </c>
      <c r="CB837" t="s">
        <v>89</v>
      </c>
      <c r="CC837" t="s">
        <v>90</v>
      </c>
      <c r="CD837">
        <v>11.61518757304759</v>
      </c>
      <c r="CE837">
        <v>11.61518757304759</v>
      </c>
      <c r="CF837">
        <v>11.61518757304759</v>
      </c>
      <c r="CG837" t="s">
        <v>89</v>
      </c>
      <c r="CH837" t="s">
        <v>91</v>
      </c>
      <c r="CI837">
        <v>0.13084383296449531</v>
      </c>
      <c r="CJ837">
        <v>5.0816445632083216</v>
      </c>
      <c r="CK837">
        <v>2.5748324452249061E-2</v>
      </c>
      <c r="CL837">
        <v>5.5974064562700594</v>
      </c>
      <c r="CM837">
        <v>10</v>
      </c>
      <c r="CN837">
        <v>0.29755610455730441</v>
      </c>
      <c r="CO837">
        <v>0.29755610455730458</v>
      </c>
      <c r="CP837">
        <v>11.504705524034209</v>
      </c>
      <c r="CQ837">
        <v>11.22873416587553</v>
      </c>
      <c r="CR837">
        <v>4.8945038546275548</v>
      </c>
      <c r="CS837">
        <v>4.8945038546275548</v>
      </c>
      <c r="CT837">
        <v>0</v>
      </c>
      <c r="CU837">
        <v>0</v>
      </c>
    </row>
    <row r="838" spans="1:99" x14ac:dyDescent="0.3">
      <c r="A838" t="s">
        <v>1750</v>
      </c>
      <c r="B838" t="s">
        <v>1716</v>
      </c>
      <c r="C838" t="s">
        <v>3377</v>
      </c>
      <c r="D838" t="s">
        <v>109</v>
      </c>
      <c r="E838">
        <v>0.17499999999999999</v>
      </c>
      <c r="F838">
        <v>0.8125</v>
      </c>
      <c r="G838">
        <v>2.5923256214133529E-2</v>
      </c>
      <c r="H838">
        <v>2</v>
      </c>
      <c r="I838">
        <v>112</v>
      </c>
      <c r="J838">
        <v>11</v>
      </c>
      <c r="K838">
        <v>5.0137251100257858</v>
      </c>
      <c r="L838">
        <v>5.0143622525943288</v>
      </c>
      <c r="M838">
        <v>4.8945038546275548</v>
      </c>
      <c r="N838">
        <v>4.8932605762654449</v>
      </c>
      <c r="O838">
        <v>4.8945038546275548</v>
      </c>
      <c r="P838">
        <v>4.8932605762654449</v>
      </c>
      <c r="Q838" s="1">
        <v>4.8945038546275548</v>
      </c>
      <c r="S838">
        <v>1.34</v>
      </c>
      <c r="T838">
        <v>4.41</v>
      </c>
      <c r="U838">
        <v>4.3</v>
      </c>
      <c r="V838">
        <v>1.1000000000000001</v>
      </c>
      <c r="W838">
        <v>0</v>
      </c>
      <c r="X838">
        <v>0</v>
      </c>
      <c r="Y838" t="s">
        <v>84</v>
      </c>
      <c r="AA838">
        <v>0</v>
      </c>
      <c r="AB838">
        <v>90</v>
      </c>
      <c r="AC838" t="s">
        <v>1751</v>
      </c>
      <c r="AD838" t="s">
        <v>87</v>
      </c>
      <c r="AE838" t="s">
        <v>87</v>
      </c>
      <c r="AF838" t="s">
        <v>111</v>
      </c>
      <c r="AG838" t="b">
        <v>0</v>
      </c>
      <c r="AH838">
        <v>0.17499999999999999</v>
      </c>
      <c r="AI838">
        <v>2.5863861003282859E-2</v>
      </c>
      <c r="AJ838">
        <v>4</v>
      </c>
      <c r="AL838">
        <v>4.9125711975705464</v>
      </c>
      <c r="AM838">
        <v>5.0333086667649649</v>
      </c>
      <c r="AN838">
        <v>4.9125711975705464</v>
      </c>
      <c r="AO838">
        <v>4.9125711975705464</v>
      </c>
      <c r="AP838">
        <v>0.13018079574382069</v>
      </c>
      <c r="AQ838">
        <v>0.13018079574382069</v>
      </c>
      <c r="AR838">
        <v>692.54173840079102</v>
      </c>
      <c r="AS838">
        <v>26092.752452502438</v>
      </c>
      <c r="AT838">
        <v>0.12995606619729069</v>
      </c>
      <c r="AU838">
        <v>4.8963279423665904</v>
      </c>
      <c r="AV838">
        <v>5.0604513263841584</v>
      </c>
      <c r="AW838">
        <v>5.0334099007133748</v>
      </c>
      <c r="AX838">
        <v>6.2282477863189643</v>
      </c>
      <c r="AY838">
        <v>6.1949660316472306</v>
      </c>
      <c r="AZ838">
        <v>0.13088017735217561</v>
      </c>
      <c r="BA838">
        <v>0.13018079574382069</v>
      </c>
      <c r="BB838">
        <v>16.63403258837678</v>
      </c>
      <c r="BC838">
        <v>16.63403258837678</v>
      </c>
      <c r="BD838" t="b">
        <v>0</v>
      </c>
      <c r="BE838" t="b">
        <v>0</v>
      </c>
      <c r="BH838">
        <v>692.4564073648105</v>
      </c>
      <c r="BI838">
        <v>26076.604598358961</v>
      </c>
      <c r="BJ838">
        <v>0.1299720806144333</v>
      </c>
      <c r="BK838">
        <v>0.1299720806144333</v>
      </c>
      <c r="BL838">
        <v>0.1299720806144333</v>
      </c>
      <c r="BM838" t="s">
        <v>89</v>
      </c>
      <c r="BN838">
        <v>4.8945038546275548</v>
      </c>
      <c r="BO838">
        <v>4.8945038546275548</v>
      </c>
      <c r="BP838">
        <v>4.8945038546275548</v>
      </c>
      <c r="BQ838" t="s">
        <v>89</v>
      </c>
      <c r="BR838">
        <v>5.0137251100257858</v>
      </c>
      <c r="BS838">
        <v>5.0137251100257858</v>
      </c>
      <c r="BT838">
        <v>5.0137251100257858</v>
      </c>
      <c r="BU838" t="s">
        <v>89</v>
      </c>
      <c r="BV838">
        <v>2.5923256214133529E-2</v>
      </c>
      <c r="BW838">
        <v>558.87234685216299</v>
      </c>
      <c r="BX838">
        <v>24419.960343893221</v>
      </c>
      <c r="BY838">
        <v>0.1610385636486098</v>
      </c>
      <c r="BZ838">
        <v>0.1610385636486098</v>
      </c>
      <c r="CA838">
        <v>0.1610385636486098</v>
      </c>
      <c r="CB838" t="s">
        <v>89</v>
      </c>
      <c r="CC838" t="s">
        <v>90</v>
      </c>
      <c r="CD838">
        <v>6.2543317701025583</v>
      </c>
      <c r="CE838">
        <v>6.2543317701025583</v>
      </c>
      <c r="CF838">
        <v>6.2543317701025583</v>
      </c>
      <c r="CG838" t="s">
        <v>89</v>
      </c>
      <c r="CH838" t="s">
        <v>91</v>
      </c>
      <c r="CI838">
        <v>0.1308438329644955</v>
      </c>
      <c r="CJ838">
        <v>5.0816445632083287</v>
      </c>
      <c r="CK838">
        <v>2.5748324452249061E-2</v>
      </c>
      <c r="CL838">
        <v>10.39518341878725</v>
      </c>
      <c r="CM838">
        <v>10</v>
      </c>
      <c r="CN838">
        <v>0.16022251783854849</v>
      </c>
      <c r="CO838">
        <v>0.1602225178385486</v>
      </c>
      <c r="CP838">
        <v>6.1948414360184181</v>
      </c>
      <c r="CQ838">
        <v>6.0462414739329802</v>
      </c>
      <c r="CR838">
        <v>4.8945038546275548</v>
      </c>
      <c r="CS838">
        <v>4.8945038546275548</v>
      </c>
      <c r="CT838">
        <v>0</v>
      </c>
      <c r="CU838">
        <v>0</v>
      </c>
    </row>
    <row r="839" spans="1:99" x14ac:dyDescent="0.3">
      <c r="A839" t="s">
        <v>1806</v>
      </c>
      <c r="B839" t="s">
        <v>1716</v>
      </c>
      <c r="C839" t="s">
        <v>3377</v>
      </c>
      <c r="D839" t="s">
        <v>129</v>
      </c>
      <c r="E839">
        <v>2.5000000000000001E-2</v>
      </c>
      <c r="F839">
        <v>0.25</v>
      </c>
      <c r="G839">
        <v>1.4230534007007609E-2</v>
      </c>
      <c r="H839">
        <v>3</v>
      </c>
      <c r="I839">
        <v>112</v>
      </c>
      <c r="J839">
        <v>10</v>
      </c>
      <c r="K839">
        <v>9.2640239202838472</v>
      </c>
      <c r="L839">
        <v>9.2656631254098141</v>
      </c>
      <c r="M839">
        <v>9.1030244715191664</v>
      </c>
      <c r="N839">
        <v>9.1019936362392215</v>
      </c>
      <c r="O839">
        <v>9.1030244715191664</v>
      </c>
      <c r="P839">
        <v>9.1019936362392215</v>
      </c>
      <c r="Q839" s="1">
        <v>9.1030244715191664</v>
      </c>
      <c r="S839">
        <v>1.34</v>
      </c>
      <c r="T839">
        <v>4.41</v>
      </c>
      <c r="U839">
        <v>4.3</v>
      </c>
      <c r="V839">
        <v>1.1000000000000001</v>
      </c>
      <c r="W839">
        <v>0</v>
      </c>
      <c r="X839">
        <v>0</v>
      </c>
      <c r="Y839" t="s">
        <v>84</v>
      </c>
      <c r="AA839">
        <v>1</v>
      </c>
      <c r="AB839">
        <v>270</v>
      </c>
      <c r="AC839" t="s">
        <v>1807</v>
      </c>
      <c r="AD839" t="s">
        <v>87</v>
      </c>
      <c r="AE839" t="s">
        <v>87</v>
      </c>
      <c r="AF839" t="s">
        <v>131</v>
      </c>
      <c r="AG839" t="b">
        <v>0</v>
      </c>
      <c r="AH839">
        <v>2.5000000000000001E-2</v>
      </c>
      <c r="AI839">
        <v>1.4208006174142911E-2</v>
      </c>
      <c r="AJ839">
        <v>4</v>
      </c>
      <c r="AL839">
        <v>9.130638329010516</v>
      </c>
      <c r="AM839">
        <v>9.2877128559502768</v>
      </c>
      <c r="AN839">
        <v>9.1306383290105178</v>
      </c>
      <c r="AO839">
        <v>9.1306383290105178</v>
      </c>
      <c r="AP839">
        <v>0.1319598816010146</v>
      </c>
      <c r="AQ839">
        <v>0.13195988160101441</v>
      </c>
      <c r="AR839">
        <v>2048.7095542435191</v>
      </c>
      <c r="AS839">
        <v>141582.84028986469</v>
      </c>
      <c r="AT839">
        <v>0.13179027717264541</v>
      </c>
      <c r="AU839">
        <v>9.107802385185602</v>
      </c>
      <c r="AV839">
        <v>1.256347131404224</v>
      </c>
      <c r="AW839">
        <v>5.1191158114922706</v>
      </c>
      <c r="AX839">
        <v>5.0253885256168971</v>
      </c>
      <c r="AY839">
        <v>20.476463245969089</v>
      </c>
      <c r="AZ839">
        <v>0.10180529769326049</v>
      </c>
      <c r="BA839">
        <v>0.13195988160101441</v>
      </c>
      <c r="BB839">
        <v>5.7277178656485654</v>
      </c>
      <c r="BC839">
        <v>5.7277178656485654</v>
      </c>
      <c r="BD839" t="b">
        <v>1</v>
      </c>
      <c r="BE839" t="b">
        <v>1</v>
      </c>
      <c r="BH839">
        <v>2048.0610531873558</v>
      </c>
      <c r="BI839">
        <v>141418.99413091721</v>
      </c>
      <c r="BJ839">
        <v>0.13183200743933121</v>
      </c>
      <c r="BK839">
        <v>0.13183200743933121</v>
      </c>
      <c r="BL839">
        <v>0.13183200743933121</v>
      </c>
      <c r="BM839" t="s">
        <v>89</v>
      </c>
      <c r="BN839">
        <v>9.1030244715191664</v>
      </c>
      <c r="BO839">
        <v>9.1030244715191664</v>
      </c>
      <c r="BP839">
        <v>9.1030244715191664</v>
      </c>
      <c r="BQ839" t="s">
        <v>89</v>
      </c>
      <c r="BR839">
        <v>9.2640239202838472</v>
      </c>
      <c r="BS839">
        <v>9.2640239202838472</v>
      </c>
      <c r="BT839">
        <v>9.2640239202838472</v>
      </c>
      <c r="BU839" t="s">
        <v>89</v>
      </c>
      <c r="BV839">
        <v>1.4230534007007609E-2</v>
      </c>
      <c r="BW839">
        <v>616.64687388885068</v>
      </c>
      <c r="BX839">
        <v>91670.725958566691</v>
      </c>
      <c r="BY839">
        <v>0.43785189130573121</v>
      </c>
      <c r="BZ839">
        <v>0.43785189130573121</v>
      </c>
      <c r="CA839">
        <v>0.43785189130573121</v>
      </c>
      <c r="CB839" t="s">
        <v>89</v>
      </c>
      <c r="CC839" t="s">
        <v>90</v>
      </c>
      <c r="CD839">
        <v>56.088340579562569</v>
      </c>
      <c r="CE839">
        <v>56.088340579562569</v>
      </c>
      <c r="CF839">
        <v>56.088340579562569</v>
      </c>
      <c r="CG839" t="s">
        <v>89</v>
      </c>
      <c r="CH839" t="s">
        <v>91</v>
      </c>
      <c r="CI839">
        <v>0.1094629728264328</v>
      </c>
      <c r="CJ839">
        <v>14.022085144890641</v>
      </c>
      <c r="CK839">
        <v>7.8064689876968007E-3</v>
      </c>
      <c r="CL839">
        <v>3.4415766364479938</v>
      </c>
      <c r="CM839">
        <v>56</v>
      </c>
      <c r="CN839">
        <v>0.52783952640405851</v>
      </c>
      <c r="CO839">
        <v>0.5278395264040574</v>
      </c>
      <c r="CP839">
        <v>37.150851423801107</v>
      </c>
      <c r="CQ839">
        <v>36.522553316042057</v>
      </c>
      <c r="CR839">
        <v>9.1030244715191664</v>
      </c>
      <c r="CS839">
        <v>9.1030244715191664</v>
      </c>
      <c r="CT839">
        <v>0</v>
      </c>
      <c r="CU839">
        <v>0</v>
      </c>
    </row>
    <row r="840" spans="1:99" x14ac:dyDescent="0.3">
      <c r="A840" t="s">
        <v>1808</v>
      </c>
      <c r="B840" t="s">
        <v>1716</v>
      </c>
      <c r="C840" t="s">
        <v>3377</v>
      </c>
      <c r="D840" t="s">
        <v>129</v>
      </c>
      <c r="E840">
        <v>2.5000000000000001E-2</v>
      </c>
      <c r="F840">
        <v>0.4375</v>
      </c>
      <c r="G840">
        <v>1.4230534007007609E-2</v>
      </c>
      <c r="H840">
        <v>3</v>
      </c>
      <c r="I840">
        <v>112</v>
      </c>
      <c r="J840">
        <v>10</v>
      </c>
      <c r="K840">
        <v>9.2640239202838472</v>
      </c>
      <c r="L840">
        <v>9.2656631254098141</v>
      </c>
      <c r="M840">
        <v>9.1030244715191664</v>
      </c>
      <c r="N840">
        <v>9.1019936362392215</v>
      </c>
      <c r="O840">
        <v>9.1030244715191664</v>
      </c>
      <c r="P840">
        <v>9.1019936362392215</v>
      </c>
      <c r="Q840" s="1">
        <v>9.1030244715191664</v>
      </c>
      <c r="S840">
        <v>1.34</v>
      </c>
      <c r="T840">
        <v>4.41</v>
      </c>
      <c r="U840">
        <v>4.3</v>
      </c>
      <c r="V840">
        <v>1.1000000000000001</v>
      </c>
      <c r="W840">
        <v>0</v>
      </c>
      <c r="X840">
        <v>0</v>
      </c>
      <c r="Y840" t="s">
        <v>84</v>
      </c>
      <c r="AA840">
        <v>1</v>
      </c>
      <c r="AB840">
        <v>270</v>
      </c>
      <c r="AC840" t="s">
        <v>1809</v>
      </c>
      <c r="AD840" t="s">
        <v>87</v>
      </c>
      <c r="AE840" t="s">
        <v>87</v>
      </c>
      <c r="AF840" t="s">
        <v>131</v>
      </c>
      <c r="AG840" t="b">
        <v>0</v>
      </c>
      <c r="AH840">
        <v>2.5000000000000001E-2</v>
      </c>
      <c r="AI840">
        <v>1.4208006174142911E-2</v>
      </c>
      <c r="AJ840">
        <v>4</v>
      </c>
      <c r="AL840">
        <v>9.130638329010516</v>
      </c>
      <c r="AM840">
        <v>9.2877128559502768</v>
      </c>
      <c r="AN840">
        <v>9.1306383290105178</v>
      </c>
      <c r="AO840">
        <v>9.1306383290105178</v>
      </c>
      <c r="AP840">
        <v>0.1319598816010146</v>
      </c>
      <c r="AQ840">
        <v>0.13195988160101441</v>
      </c>
      <c r="AR840">
        <v>2048.7095542435191</v>
      </c>
      <c r="AS840">
        <v>141582.84028986469</v>
      </c>
      <c r="AT840">
        <v>0.13179027717264541</v>
      </c>
      <c r="AU840">
        <v>9.107802385185602</v>
      </c>
      <c r="AV840">
        <v>1.25634713140423</v>
      </c>
      <c r="AW840">
        <v>5.1191158114922821</v>
      </c>
      <c r="AX840">
        <v>2.87165058606681</v>
      </c>
      <c r="AY840">
        <v>11.70083614055379</v>
      </c>
      <c r="AZ840">
        <v>0.10180529769326049</v>
      </c>
      <c r="BA840">
        <v>0.13195988160101441</v>
      </c>
      <c r="BB840">
        <v>10.023506264884981</v>
      </c>
      <c r="BC840">
        <v>10.023506264884981</v>
      </c>
      <c r="BD840" t="b">
        <v>1</v>
      </c>
      <c r="BE840" t="b">
        <v>1</v>
      </c>
      <c r="BH840">
        <v>2048.0610531873558</v>
      </c>
      <c r="BI840">
        <v>141418.99413091721</v>
      </c>
      <c r="BJ840">
        <v>0.13183200743933121</v>
      </c>
      <c r="BK840">
        <v>0.13183200743933121</v>
      </c>
      <c r="BL840">
        <v>0.13183200743933121</v>
      </c>
      <c r="BM840" t="s">
        <v>89</v>
      </c>
      <c r="BN840">
        <v>9.1030244715191664</v>
      </c>
      <c r="BO840">
        <v>9.1030244715191664</v>
      </c>
      <c r="BP840">
        <v>9.1030244715191664</v>
      </c>
      <c r="BQ840" t="s">
        <v>89</v>
      </c>
      <c r="BR840">
        <v>9.2640239202838472</v>
      </c>
      <c r="BS840">
        <v>9.2640239202838472</v>
      </c>
      <c r="BT840">
        <v>9.2640239202838472</v>
      </c>
      <c r="BU840" t="s">
        <v>89</v>
      </c>
      <c r="BV840">
        <v>1.4230534007007609E-2</v>
      </c>
      <c r="BW840">
        <v>1079.1320293054889</v>
      </c>
      <c r="BX840">
        <v>160423.77042749201</v>
      </c>
      <c r="BY840">
        <v>0.25020108074613201</v>
      </c>
      <c r="BZ840">
        <v>0.25020108074613201</v>
      </c>
      <c r="CA840">
        <v>0.25020108074613201</v>
      </c>
      <c r="CB840" t="s">
        <v>89</v>
      </c>
      <c r="CC840" t="s">
        <v>90</v>
      </c>
      <c r="CD840">
        <v>32.05048033117864</v>
      </c>
      <c r="CE840">
        <v>32.05048033117864</v>
      </c>
      <c r="CF840">
        <v>32.05048033117864</v>
      </c>
      <c r="CG840" t="s">
        <v>89</v>
      </c>
      <c r="CH840" t="s">
        <v>91</v>
      </c>
      <c r="CI840">
        <v>0.10946297282643271</v>
      </c>
      <c r="CJ840">
        <v>14.022085144890649</v>
      </c>
      <c r="CK840">
        <v>7.8064689876967894E-3</v>
      </c>
      <c r="CL840">
        <v>6.0227591137839891</v>
      </c>
      <c r="CM840">
        <v>56</v>
      </c>
      <c r="CN840">
        <v>0.30162258651660478</v>
      </c>
      <c r="CO840">
        <v>0.30162258651660417</v>
      </c>
      <c r="CP840">
        <v>21.22905795645778</v>
      </c>
      <c r="CQ840">
        <v>20.87003046630975</v>
      </c>
      <c r="CR840">
        <v>9.1030244715191664</v>
      </c>
      <c r="CS840">
        <v>9.1030244715191664</v>
      </c>
      <c r="CT840">
        <v>0</v>
      </c>
      <c r="CU840">
        <v>0</v>
      </c>
    </row>
    <row r="841" spans="1:99" x14ac:dyDescent="0.3">
      <c r="A841" t="s">
        <v>1810</v>
      </c>
      <c r="B841" t="s">
        <v>1716</v>
      </c>
      <c r="C841" t="s">
        <v>3377</v>
      </c>
      <c r="D841" t="s">
        <v>129</v>
      </c>
      <c r="E841">
        <v>2.5000000000000001E-2</v>
      </c>
      <c r="F841">
        <v>0.8125</v>
      </c>
      <c r="G841">
        <v>1.4230534007007609E-2</v>
      </c>
      <c r="H841">
        <v>3</v>
      </c>
      <c r="I841">
        <v>112</v>
      </c>
      <c r="J841">
        <v>10</v>
      </c>
      <c r="K841">
        <v>9.2640239202838472</v>
      </c>
      <c r="L841">
        <v>9.2656631254098141</v>
      </c>
      <c r="M841">
        <v>9.1030244715191664</v>
      </c>
      <c r="N841">
        <v>9.1019936362392215</v>
      </c>
      <c r="O841">
        <v>9.1030244715191664</v>
      </c>
      <c r="P841">
        <v>9.1019936362392215</v>
      </c>
      <c r="Q841" s="1">
        <v>9.1030244715191664</v>
      </c>
      <c r="S841">
        <v>1.34</v>
      </c>
      <c r="T841">
        <v>4.41</v>
      </c>
      <c r="U841">
        <v>4.3</v>
      </c>
      <c r="V841">
        <v>1.1000000000000001</v>
      </c>
      <c r="W841">
        <v>0</v>
      </c>
      <c r="X841">
        <v>0</v>
      </c>
      <c r="Y841" t="s">
        <v>84</v>
      </c>
      <c r="AA841">
        <v>1</v>
      </c>
      <c r="AB841">
        <v>270</v>
      </c>
      <c r="AC841" t="s">
        <v>1811</v>
      </c>
      <c r="AD841" t="s">
        <v>87</v>
      </c>
      <c r="AE841" t="s">
        <v>87</v>
      </c>
      <c r="AF841" t="s">
        <v>131</v>
      </c>
      <c r="AG841" t="b">
        <v>0</v>
      </c>
      <c r="AH841">
        <v>2.5000000000000001E-2</v>
      </c>
      <c r="AI841">
        <v>1.4208006174142911E-2</v>
      </c>
      <c r="AJ841">
        <v>4</v>
      </c>
      <c r="AL841">
        <v>9.130638329010516</v>
      </c>
      <c r="AM841">
        <v>9.2877128559502768</v>
      </c>
      <c r="AN841">
        <v>9.1306383290105178</v>
      </c>
      <c r="AO841">
        <v>9.1306383290105178</v>
      </c>
      <c r="AP841">
        <v>0.1319598816010146</v>
      </c>
      <c r="AQ841">
        <v>0.13195988160101441</v>
      </c>
      <c r="AR841">
        <v>2048.7095542435191</v>
      </c>
      <c r="AS841">
        <v>141582.84028986469</v>
      </c>
      <c r="AT841">
        <v>0.13179027717264541</v>
      </c>
      <c r="AU841">
        <v>9.107802385185602</v>
      </c>
      <c r="AV841">
        <v>1.2563471314042221</v>
      </c>
      <c r="AW841">
        <v>5.1191158114922661</v>
      </c>
      <c r="AX841">
        <v>1.546273392497505</v>
      </c>
      <c r="AY841">
        <v>6.3004502295289431</v>
      </c>
      <c r="AZ841">
        <v>0.10180529769326049</v>
      </c>
      <c r="BA841">
        <v>0.13195988160101441</v>
      </c>
      <c r="BB841">
        <v>18.61508306335784</v>
      </c>
      <c r="BC841">
        <v>18.61508306335784</v>
      </c>
      <c r="BD841" t="b">
        <v>1</v>
      </c>
      <c r="BE841" t="b">
        <v>1</v>
      </c>
      <c r="BH841">
        <v>2048.0610531873558</v>
      </c>
      <c r="BI841">
        <v>141418.99413091721</v>
      </c>
      <c r="BJ841">
        <v>0.13183200743933121</v>
      </c>
      <c r="BK841">
        <v>0.13183200743933121</v>
      </c>
      <c r="BL841">
        <v>0.13183200743933121</v>
      </c>
      <c r="BM841" t="s">
        <v>89</v>
      </c>
      <c r="BN841">
        <v>9.1030244715191664</v>
      </c>
      <c r="BO841">
        <v>9.1030244715191664</v>
      </c>
      <c r="BP841">
        <v>9.1030244715191664</v>
      </c>
      <c r="BQ841" t="s">
        <v>89</v>
      </c>
      <c r="BR841">
        <v>9.2640239202838472</v>
      </c>
      <c r="BS841">
        <v>9.2640239202838472</v>
      </c>
      <c r="BT841">
        <v>9.2640239202838472</v>
      </c>
      <c r="BU841" t="s">
        <v>89</v>
      </c>
      <c r="BV841">
        <v>1.4230534007007609E-2</v>
      </c>
      <c r="BW841">
        <v>2004.1023401387631</v>
      </c>
      <c r="BX841">
        <v>297929.85936534131</v>
      </c>
      <c r="BY841">
        <v>0.13472365886330201</v>
      </c>
      <c r="BZ841">
        <v>0.13472365886330201</v>
      </c>
      <c r="CA841">
        <v>0.13472365886330201</v>
      </c>
      <c r="CB841" t="s">
        <v>89</v>
      </c>
      <c r="CC841" t="s">
        <v>90</v>
      </c>
      <c r="CD841">
        <v>17.25795094755771</v>
      </c>
      <c r="CE841">
        <v>17.25795094755771</v>
      </c>
      <c r="CF841">
        <v>17.25795094755771</v>
      </c>
      <c r="CG841" t="s">
        <v>89</v>
      </c>
      <c r="CH841" t="s">
        <v>91</v>
      </c>
      <c r="CI841">
        <v>0.1094629728264329</v>
      </c>
      <c r="CJ841">
        <v>14.022085144890641</v>
      </c>
      <c r="CK841">
        <v>7.8064689876968076E-3</v>
      </c>
      <c r="CL841">
        <v>11.185124068455981</v>
      </c>
      <c r="CM841">
        <v>56</v>
      </c>
      <c r="CN841">
        <v>0.1624121619704795</v>
      </c>
      <c r="CO841">
        <v>0.1624121619704792</v>
      </c>
      <c r="CP841">
        <v>11.43103120732342</v>
      </c>
      <c r="CQ841">
        <v>11.237708712628329</v>
      </c>
      <c r="CR841">
        <v>9.1030244715191664</v>
      </c>
      <c r="CS841">
        <v>9.1030244715191664</v>
      </c>
      <c r="CT841">
        <v>0</v>
      </c>
      <c r="CU841">
        <v>0</v>
      </c>
    </row>
    <row r="842" spans="1:99" x14ac:dyDescent="0.3">
      <c r="A842" t="s">
        <v>1812</v>
      </c>
      <c r="B842" t="s">
        <v>1716</v>
      </c>
      <c r="C842" t="s">
        <v>3377</v>
      </c>
      <c r="D842" t="s">
        <v>129</v>
      </c>
      <c r="E842">
        <v>0.1</v>
      </c>
      <c r="F842">
        <v>0.25</v>
      </c>
      <c r="G842">
        <v>1.4230534007007609E-2</v>
      </c>
      <c r="H842">
        <v>3</v>
      </c>
      <c r="I842">
        <v>112</v>
      </c>
      <c r="J842">
        <v>10</v>
      </c>
      <c r="K842">
        <v>9.2640239202838472</v>
      </c>
      <c r="L842">
        <v>9.2656631254098141</v>
      </c>
      <c r="M842">
        <v>9.1030244715191664</v>
      </c>
      <c r="N842">
        <v>9.1019936362392215</v>
      </c>
      <c r="O842">
        <v>9.1030244715191664</v>
      </c>
      <c r="P842">
        <v>9.1019936362392215</v>
      </c>
      <c r="Q842" s="1">
        <v>9.1030244715191664</v>
      </c>
      <c r="S842">
        <v>1.34</v>
      </c>
      <c r="T842">
        <v>4.41</v>
      </c>
      <c r="U842">
        <v>4.3</v>
      </c>
      <c r="V842">
        <v>1.1000000000000001</v>
      </c>
      <c r="W842">
        <v>0</v>
      </c>
      <c r="X842">
        <v>0</v>
      </c>
      <c r="Y842" t="s">
        <v>84</v>
      </c>
      <c r="AA842">
        <v>1</v>
      </c>
      <c r="AB842">
        <v>270</v>
      </c>
      <c r="AC842" t="s">
        <v>1813</v>
      </c>
      <c r="AD842" t="s">
        <v>87</v>
      </c>
      <c r="AE842" t="s">
        <v>87</v>
      </c>
      <c r="AF842" t="s">
        <v>131</v>
      </c>
      <c r="AG842" t="b">
        <v>0</v>
      </c>
      <c r="AH842">
        <v>0.1</v>
      </c>
      <c r="AI842">
        <v>1.4208006174142911E-2</v>
      </c>
      <c r="AJ842">
        <v>4</v>
      </c>
      <c r="AL842">
        <v>9.130638329010516</v>
      </c>
      <c r="AM842">
        <v>9.2877128559502768</v>
      </c>
      <c r="AN842">
        <v>9.1306383290105178</v>
      </c>
      <c r="AO842">
        <v>9.1306383290105178</v>
      </c>
      <c r="AP842">
        <v>0.1319598816010146</v>
      </c>
      <c r="AQ842">
        <v>0.13195988160101441</v>
      </c>
      <c r="AR842">
        <v>2048.7095542435191</v>
      </c>
      <c r="AS842">
        <v>141582.84028986469</v>
      </c>
      <c r="AT842">
        <v>0.13179027717264541</v>
      </c>
      <c r="AU842">
        <v>9.107802385185602</v>
      </c>
      <c r="AV842">
        <v>9.3329205271988247</v>
      </c>
      <c r="AW842">
        <v>9.3184055601849725</v>
      </c>
      <c r="AX842">
        <v>37.331682108795299</v>
      </c>
      <c r="AY842">
        <v>37.27362224073989</v>
      </c>
      <c r="AZ842">
        <v>0.13216543107149181</v>
      </c>
      <c r="BA842">
        <v>0.13195988160101441</v>
      </c>
      <c r="BB842">
        <v>8.2848254922954006</v>
      </c>
      <c r="BC842">
        <v>8.2848254922954006</v>
      </c>
      <c r="BD842" t="b">
        <v>0</v>
      </c>
      <c r="BE842" t="b">
        <v>0</v>
      </c>
      <c r="BH842">
        <v>2048.0610531873558</v>
      </c>
      <c r="BI842">
        <v>141418.99413091721</v>
      </c>
      <c r="BJ842">
        <v>0.13183200743933121</v>
      </c>
      <c r="BK842">
        <v>0.13183200743933121</v>
      </c>
      <c r="BL842">
        <v>0.13183200743933121</v>
      </c>
      <c r="BM842" t="s">
        <v>89</v>
      </c>
      <c r="BN842">
        <v>9.1030244715191664</v>
      </c>
      <c r="BO842">
        <v>9.1030244715191664</v>
      </c>
      <c r="BP842">
        <v>9.1030244715191664</v>
      </c>
      <c r="BQ842" t="s">
        <v>89</v>
      </c>
      <c r="BR842">
        <v>9.2640239202838472</v>
      </c>
      <c r="BS842">
        <v>9.2640239202838472</v>
      </c>
      <c r="BT842">
        <v>9.2640239202838472</v>
      </c>
      <c r="BU842" t="s">
        <v>89</v>
      </c>
      <c r="BV842">
        <v>1.4230534007007609E-2</v>
      </c>
      <c r="BW842">
        <v>510.72356404215458</v>
      </c>
      <c r="BX842">
        <v>40730.534315439458</v>
      </c>
      <c r="BY842">
        <v>0.52866172428596703</v>
      </c>
      <c r="BZ842">
        <v>0.52866172428596703</v>
      </c>
      <c r="CA842">
        <v>0.52866172428596703</v>
      </c>
      <c r="CB842" t="s">
        <v>89</v>
      </c>
      <c r="CC842" t="s">
        <v>90</v>
      </c>
      <c r="CD842">
        <v>37.514684308676259</v>
      </c>
      <c r="CE842">
        <v>37.514684308676259</v>
      </c>
      <c r="CF842">
        <v>37.514684308676259</v>
      </c>
      <c r="CG842" t="s">
        <v>89</v>
      </c>
      <c r="CH842" t="s">
        <v>91</v>
      </c>
      <c r="CI842">
        <v>0.13216543107149181</v>
      </c>
      <c r="CJ842">
        <v>9.3786710771690647</v>
      </c>
      <c r="CK842">
        <v>1.409212776351953E-2</v>
      </c>
      <c r="CL842">
        <v>5.2691377545255769</v>
      </c>
      <c r="CM842">
        <v>21</v>
      </c>
      <c r="CN842">
        <v>0.52783952640405851</v>
      </c>
      <c r="CO842">
        <v>0.5278395264040574</v>
      </c>
      <c r="CP842">
        <v>37.150851423801107</v>
      </c>
      <c r="CQ842">
        <v>36.522553316042057</v>
      </c>
      <c r="CR842">
        <v>9.1030244715191664</v>
      </c>
      <c r="CS842">
        <v>9.1030244715191664</v>
      </c>
      <c r="CT842">
        <v>0</v>
      </c>
      <c r="CU842">
        <v>0</v>
      </c>
    </row>
    <row r="843" spans="1:99" x14ac:dyDescent="0.3">
      <c r="A843" t="s">
        <v>1814</v>
      </c>
      <c r="B843" t="s">
        <v>1716</v>
      </c>
      <c r="C843" t="s">
        <v>3377</v>
      </c>
      <c r="D843" t="s">
        <v>129</v>
      </c>
      <c r="E843">
        <v>0.1</v>
      </c>
      <c r="F843">
        <v>0.4375</v>
      </c>
      <c r="G843">
        <v>1.4230534007007609E-2</v>
      </c>
      <c r="H843">
        <v>3</v>
      </c>
      <c r="I843">
        <v>112</v>
      </c>
      <c r="J843">
        <v>10</v>
      </c>
      <c r="K843">
        <v>9.2640239202838472</v>
      </c>
      <c r="L843">
        <v>9.2656631254098141</v>
      </c>
      <c r="M843">
        <v>9.1030244715191664</v>
      </c>
      <c r="N843">
        <v>9.1019936362392215</v>
      </c>
      <c r="O843">
        <v>9.1030244715191664</v>
      </c>
      <c r="P843">
        <v>9.1019936362392215</v>
      </c>
      <c r="Q843" s="1">
        <v>9.1030244715191664</v>
      </c>
      <c r="S843">
        <v>1.34</v>
      </c>
      <c r="T843">
        <v>4.41</v>
      </c>
      <c r="U843">
        <v>4.3</v>
      </c>
      <c r="V843">
        <v>1.1000000000000001</v>
      </c>
      <c r="W843">
        <v>0</v>
      </c>
      <c r="X843">
        <v>0</v>
      </c>
      <c r="Y843" t="s">
        <v>84</v>
      </c>
      <c r="AA843">
        <v>1</v>
      </c>
      <c r="AB843">
        <v>270</v>
      </c>
      <c r="AC843" t="s">
        <v>1815</v>
      </c>
      <c r="AD843" t="s">
        <v>87</v>
      </c>
      <c r="AE843" t="s">
        <v>87</v>
      </c>
      <c r="AF843" t="s">
        <v>131</v>
      </c>
      <c r="AG843" t="b">
        <v>0</v>
      </c>
      <c r="AH843">
        <v>0.1</v>
      </c>
      <c r="AI843">
        <v>1.4208006174142911E-2</v>
      </c>
      <c r="AJ843">
        <v>4</v>
      </c>
      <c r="AL843">
        <v>9.130638329010516</v>
      </c>
      <c r="AM843">
        <v>9.2877128559502768</v>
      </c>
      <c r="AN843">
        <v>9.1306383290105178</v>
      </c>
      <c r="AO843">
        <v>9.1306383290105178</v>
      </c>
      <c r="AP843">
        <v>0.1319598816010146</v>
      </c>
      <c r="AQ843">
        <v>0.13195988160101441</v>
      </c>
      <c r="AR843">
        <v>2048.7095542435191</v>
      </c>
      <c r="AS843">
        <v>141582.84028986469</v>
      </c>
      <c r="AT843">
        <v>0.13179027717264541</v>
      </c>
      <c r="AU843">
        <v>9.107802385185602</v>
      </c>
      <c r="AV843">
        <v>9.3329205271988283</v>
      </c>
      <c r="AW843">
        <v>9.318405560184976</v>
      </c>
      <c r="AX843">
        <v>21.33238977645447</v>
      </c>
      <c r="AY843">
        <v>21.299212708994229</v>
      </c>
      <c r="AZ843">
        <v>0.13216543107149181</v>
      </c>
      <c r="BA843">
        <v>0.13195988160101441</v>
      </c>
      <c r="BB843">
        <v>14.498444611516939</v>
      </c>
      <c r="BC843">
        <v>14.498444611516939</v>
      </c>
      <c r="BD843" t="b">
        <v>0</v>
      </c>
      <c r="BE843" t="b">
        <v>0</v>
      </c>
      <c r="BH843">
        <v>2048.0610531873558</v>
      </c>
      <c r="BI843">
        <v>141418.99413091721</v>
      </c>
      <c r="BJ843">
        <v>0.13183200743933121</v>
      </c>
      <c r="BK843">
        <v>0.13183200743933121</v>
      </c>
      <c r="BL843">
        <v>0.13183200743933121</v>
      </c>
      <c r="BM843" t="s">
        <v>89</v>
      </c>
      <c r="BN843">
        <v>9.1030244715191664</v>
      </c>
      <c r="BO843">
        <v>9.1030244715191664</v>
      </c>
      <c r="BP843">
        <v>9.1030244715191664</v>
      </c>
      <c r="BQ843" t="s">
        <v>89</v>
      </c>
      <c r="BR843">
        <v>9.2640239202838472</v>
      </c>
      <c r="BS843">
        <v>9.2640239202838472</v>
      </c>
      <c r="BT843">
        <v>9.2640239202838472</v>
      </c>
      <c r="BU843" t="s">
        <v>89</v>
      </c>
      <c r="BV843">
        <v>1.4230534007007609E-2</v>
      </c>
      <c r="BW843">
        <v>893.76623707377041</v>
      </c>
      <c r="BX843">
        <v>71278.43505201902</v>
      </c>
      <c r="BY843">
        <v>0.30209241387769548</v>
      </c>
      <c r="BZ843">
        <v>0.30209241387769548</v>
      </c>
      <c r="CA843">
        <v>0.30209241387769548</v>
      </c>
      <c r="CB843" t="s">
        <v>89</v>
      </c>
      <c r="CC843" t="s">
        <v>90</v>
      </c>
      <c r="CD843">
        <v>21.43696246210072</v>
      </c>
      <c r="CE843">
        <v>21.43696246210072</v>
      </c>
      <c r="CF843">
        <v>21.43696246210072</v>
      </c>
      <c r="CG843" t="s">
        <v>89</v>
      </c>
      <c r="CH843" t="s">
        <v>91</v>
      </c>
      <c r="CI843">
        <v>0.13216543107149181</v>
      </c>
      <c r="CJ843">
        <v>9.3786710771690665</v>
      </c>
      <c r="CK843">
        <v>1.409212776351953E-2</v>
      </c>
      <c r="CL843">
        <v>9.2209910704197586</v>
      </c>
      <c r="CM843">
        <v>21</v>
      </c>
      <c r="CN843">
        <v>0.30162258651660478</v>
      </c>
      <c r="CO843">
        <v>0.30162258651660417</v>
      </c>
      <c r="CP843">
        <v>21.22905795645778</v>
      </c>
      <c r="CQ843">
        <v>20.87003046630975</v>
      </c>
      <c r="CR843">
        <v>9.1030244715191664</v>
      </c>
      <c r="CS843">
        <v>9.1030244715191664</v>
      </c>
      <c r="CT843">
        <v>0</v>
      </c>
      <c r="CU843">
        <v>0</v>
      </c>
    </row>
    <row r="844" spans="1:99" x14ac:dyDescent="0.3">
      <c r="A844" t="s">
        <v>1816</v>
      </c>
      <c r="B844" t="s">
        <v>1716</v>
      </c>
      <c r="C844" t="s">
        <v>3377</v>
      </c>
      <c r="D844" t="s">
        <v>129</v>
      </c>
      <c r="E844">
        <v>0.1</v>
      </c>
      <c r="F844">
        <v>0.8125</v>
      </c>
      <c r="G844">
        <v>1.4230534007007609E-2</v>
      </c>
      <c r="H844">
        <v>3</v>
      </c>
      <c r="I844">
        <v>112</v>
      </c>
      <c r="J844">
        <v>10</v>
      </c>
      <c r="K844">
        <v>9.2640239202838472</v>
      </c>
      <c r="L844">
        <v>9.2656631254098141</v>
      </c>
      <c r="M844">
        <v>9.1030244715191664</v>
      </c>
      <c r="N844">
        <v>9.1019936362392215</v>
      </c>
      <c r="O844">
        <v>9.1030244715191664</v>
      </c>
      <c r="P844">
        <v>9.1019936362392215</v>
      </c>
      <c r="Q844" s="1">
        <v>9.1030244715191664</v>
      </c>
      <c r="S844">
        <v>1.34</v>
      </c>
      <c r="T844">
        <v>4.41</v>
      </c>
      <c r="U844">
        <v>4.3</v>
      </c>
      <c r="V844">
        <v>1.1000000000000001</v>
      </c>
      <c r="W844">
        <v>0</v>
      </c>
      <c r="X844">
        <v>0</v>
      </c>
      <c r="Y844" t="s">
        <v>84</v>
      </c>
      <c r="AA844">
        <v>1</v>
      </c>
      <c r="AB844">
        <v>270</v>
      </c>
      <c r="AC844" t="s">
        <v>1817</v>
      </c>
      <c r="AD844" t="s">
        <v>87</v>
      </c>
      <c r="AE844" t="s">
        <v>87</v>
      </c>
      <c r="AF844" t="s">
        <v>131</v>
      </c>
      <c r="AG844" t="b">
        <v>0</v>
      </c>
      <c r="AH844">
        <v>0.1</v>
      </c>
      <c r="AI844">
        <v>1.4208006174142911E-2</v>
      </c>
      <c r="AJ844">
        <v>4</v>
      </c>
      <c r="AL844">
        <v>9.130638329010516</v>
      </c>
      <c r="AM844">
        <v>9.2877128559502768</v>
      </c>
      <c r="AN844">
        <v>9.1306383290105178</v>
      </c>
      <c r="AO844">
        <v>9.1306383290105178</v>
      </c>
      <c r="AP844">
        <v>0.1319598816010146</v>
      </c>
      <c r="AQ844">
        <v>0.13195988160101441</v>
      </c>
      <c r="AR844">
        <v>2048.7095542435191</v>
      </c>
      <c r="AS844">
        <v>141582.84028986469</v>
      </c>
      <c r="AT844">
        <v>0.13179027717264541</v>
      </c>
      <c r="AU844">
        <v>9.107802385185602</v>
      </c>
      <c r="AV844">
        <v>9.3329205271988247</v>
      </c>
      <c r="AW844">
        <v>9.318405560184976</v>
      </c>
      <c r="AX844">
        <v>11.486671418090859</v>
      </c>
      <c r="AY844">
        <v>11.46880684330459</v>
      </c>
      <c r="AZ844">
        <v>0.13216543107149181</v>
      </c>
      <c r="BA844">
        <v>0.13195988160101441</v>
      </c>
      <c r="BB844">
        <v>26.925682849960019</v>
      </c>
      <c r="BC844">
        <v>26.925682849960019</v>
      </c>
      <c r="BD844" t="b">
        <v>0</v>
      </c>
      <c r="BE844" t="b">
        <v>0</v>
      </c>
      <c r="BH844">
        <v>2048.0610531873558</v>
      </c>
      <c r="BI844">
        <v>141418.99413091721</v>
      </c>
      <c r="BJ844">
        <v>0.13183200743933121</v>
      </c>
      <c r="BK844">
        <v>0.13183200743933121</v>
      </c>
      <c r="BL844">
        <v>0.13183200743933121</v>
      </c>
      <c r="BM844" t="s">
        <v>89</v>
      </c>
      <c r="BN844">
        <v>9.1030244715191664</v>
      </c>
      <c r="BO844">
        <v>9.1030244715191664</v>
      </c>
      <c r="BP844">
        <v>9.1030244715191664</v>
      </c>
      <c r="BQ844" t="s">
        <v>89</v>
      </c>
      <c r="BR844">
        <v>9.2640239202838472</v>
      </c>
      <c r="BS844">
        <v>9.2640239202838472</v>
      </c>
      <c r="BT844">
        <v>9.2640239202838472</v>
      </c>
      <c r="BU844" t="s">
        <v>89</v>
      </c>
      <c r="BV844">
        <v>1.4230534007007609E-2</v>
      </c>
      <c r="BW844">
        <v>1659.851583137003</v>
      </c>
      <c r="BX844">
        <v>132374.2365251783</v>
      </c>
      <c r="BY844">
        <v>0.16266514593414369</v>
      </c>
      <c r="BZ844">
        <v>0.16266514593414369</v>
      </c>
      <c r="CA844">
        <v>0.16266514593414369</v>
      </c>
      <c r="CB844" t="s">
        <v>89</v>
      </c>
      <c r="CC844" t="s">
        <v>90</v>
      </c>
      <c r="CD844">
        <v>11.542979787285001</v>
      </c>
      <c r="CE844">
        <v>11.542979787285001</v>
      </c>
      <c r="CF844">
        <v>11.542979787285001</v>
      </c>
      <c r="CG844" t="s">
        <v>89</v>
      </c>
      <c r="CH844" t="s">
        <v>91</v>
      </c>
      <c r="CI844">
        <v>0.13216543107149181</v>
      </c>
      <c r="CJ844">
        <v>9.3786710771690647</v>
      </c>
      <c r="CK844">
        <v>1.409212776351953E-2</v>
      </c>
      <c r="CL844">
        <v>17.12469770220812</v>
      </c>
      <c r="CM844">
        <v>21</v>
      </c>
      <c r="CN844">
        <v>0.1624121619704795</v>
      </c>
      <c r="CO844">
        <v>0.1624121619704792</v>
      </c>
      <c r="CP844">
        <v>11.43103120732342</v>
      </c>
      <c r="CQ844">
        <v>11.237708712628329</v>
      </c>
      <c r="CR844">
        <v>9.1030244715191664</v>
      </c>
      <c r="CS844">
        <v>9.1030244715191664</v>
      </c>
      <c r="CT844">
        <v>0</v>
      </c>
      <c r="CU844">
        <v>0</v>
      </c>
    </row>
    <row r="845" spans="1:99" x14ac:dyDescent="0.3">
      <c r="A845" t="s">
        <v>1818</v>
      </c>
      <c r="B845" t="s">
        <v>1716</v>
      </c>
      <c r="C845" t="s">
        <v>3377</v>
      </c>
      <c r="D845" t="s">
        <v>129</v>
      </c>
      <c r="E845">
        <v>0.17499999999999999</v>
      </c>
      <c r="F845">
        <v>0.25</v>
      </c>
      <c r="G845">
        <v>1.4230534007007609E-2</v>
      </c>
      <c r="H845">
        <v>3</v>
      </c>
      <c r="I845">
        <v>112</v>
      </c>
      <c r="J845">
        <v>10</v>
      </c>
      <c r="K845">
        <v>9.2640239202838472</v>
      </c>
      <c r="L845">
        <v>9.2656631254098141</v>
      </c>
      <c r="M845">
        <v>9.1030244715191664</v>
      </c>
      <c r="N845">
        <v>9.1019936362392215</v>
      </c>
      <c r="O845">
        <v>9.1030244715191664</v>
      </c>
      <c r="P845">
        <v>9.1019936362392215</v>
      </c>
      <c r="Q845" s="1">
        <v>9.1030244715191664</v>
      </c>
      <c r="S845">
        <v>1.34</v>
      </c>
      <c r="T845">
        <v>4.41</v>
      </c>
      <c r="U845">
        <v>4.3</v>
      </c>
      <c r="V845">
        <v>1.1000000000000001</v>
      </c>
      <c r="W845">
        <v>0</v>
      </c>
      <c r="X845">
        <v>0</v>
      </c>
      <c r="Y845" t="s">
        <v>84</v>
      </c>
      <c r="AA845">
        <v>1</v>
      </c>
      <c r="AB845">
        <v>270</v>
      </c>
      <c r="AC845" t="s">
        <v>1819</v>
      </c>
      <c r="AD845" t="s">
        <v>87</v>
      </c>
      <c r="AE845" t="s">
        <v>87</v>
      </c>
      <c r="AF845" t="s">
        <v>131</v>
      </c>
      <c r="AG845" t="b">
        <v>0</v>
      </c>
      <c r="AH845">
        <v>0.17499999999999999</v>
      </c>
      <c r="AI845">
        <v>1.4208006174142911E-2</v>
      </c>
      <c r="AJ845">
        <v>4</v>
      </c>
      <c r="AL845">
        <v>9.130638329010516</v>
      </c>
      <c r="AM845">
        <v>9.2877128559502768</v>
      </c>
      <c r="AN845">
        <v>9.1306383290105178</v>
      </c>
      <c r="AO845">
        <v>9.1306383290105178</v>
      </c>
      <c r="AP845">
        <v>0.1319598816010146</v>
      </c>
      <c r="AQ845">
        <v>0.13195988160101441</v>
      </c>
      <c r="AR845">
        <v>2048.7095542435191</v>
      </c>
      <c r="AS845">
        <v>141582.84028986469</v>
      </c>
      <c r="AT845">
        <v>0.13179027717264541</v>
      </c>
      <c r="AU845">
        <v>9.107802385185602</v>
      </c>
      <c r="AV845">
        <v>9.3171377086940659</v>
      </c>
      <c r="AW845">
        <v>9.2878531722764652</v>
      </c>
      <c r="AX845">
        <v>37.268550834776264</v>
      </c>
      <c r="AY845">
        <v>37.151412689105861</v>
      </c>
      <c r="AZ845">
        <v>0.13237595018938761</v>
      </c>
      <c r="BA845">
        <v>0.13195988160101441</v>
      </c>
      <c r="BB845">
        <v>7.7753380762009483</v>
      </c>
      <c r="BC845">
        <v>7.7753380762009483</v>
      </c>
      <c r="BD845" t="b">
        <v>0</v>
      </c>
      <c r="BE845" t="b">
        <v>0</v>
      </c>
      <c r="BH845">
        <v>2048.0610531873558</v>
      </c>
      <c r="BI845">
        <v>141418.99413091721</v>
      </c>
      <c r="BJ845">
        <v>0.13183200743933121</v>
      </c>
      <c r="BK845">
        <v>0.13183200743933121</v>
      </c>
      <c r="BL845">
        <v>0.13183200743933121</v>
      </c>
      <c r="BM845" t="s">
        <v>89</v>
      </c>
      <c r="BN845">
        <v>9.1030244715191664</v>
      </c>
      <c r="BO845">
        <v>9.1030244715191664</v>
      </c>
      <c r="BP845">
        <v>9.1030244715191664</v>
      </c>
      <c r="BQ845" t="s">
        <v>89</v>
      </c>
      <c r="BR845">
        <v>9.2640239202838472</v>
      </c>
      <c r="BS845">
        <v>9.2640239202838472</v>
      </c>
      <c r="BT845">
        <v>9.2640239202838472</v>
      </c>
      <c r="BU845" t="s">
        <v>89</v>
      </c>
      <c r="BV845">
        <v>1.4230534007007609E-2</v>
      </c>
      <c r="BW845">
        <v>510.50736440748892</v>
      </c>
      <c r="BX845">
        <v>38462.346360298019</v>
      </c>
      <c r="BY845">
        <v>0.52888561228371433</v>
      </c>
      <c r="BZ845">
        <v>0.52888561228371433</v>
      </c>
      <c r="CA845">
        <v>0.52888561228371433</v>
      </c>
      <c r="CB845" t="s">
        <v>89</v>
      </c>
      <c r="CC845" t="s">
        <v>90</v>
      </c>
      <c r="CD845">
        <v>37.427342178097419</v>
      </c>
      <c r="CE845">
        <v>37.427342178097419</v>
      </c>
      <c r="CF845">
        <v>37.427342178097419</v>
      </c>
      <c r="CG845" t="s">
        <v>89</v>
      </c>
      <c r="CH845" t="s">
        <v>91</v>
      </c>
      <c r="CI845">
        <v>0.13222140307092861</v>
      </c>
      <c r="CJ845">
        <v>9.3568355445243547</v>
      </c>
      <c r="CK845">
        <v>1.413099572411582E-2</v>
      </c>
      <c r="CL845">
        <v>5.8407065301332706</v>
      </c>
      <c r="CM845">
        <v>14</v>
      </c>
      <c r="CN845">
        <v>0.52783952640405851</v>
      </c>
      <c r="CO845">
        <v>0.5278395264040574</v>
      </c>
      <c r="CP845">
        <v>37.150851423801107</v>
      </c>
      <c r="CQ845">
        <v>36.522553316042057</v>
      </c>
      <c r="CR845">
        <v>9.1030244715191664</v>
      </c>
      <c r="CS845">
        <v>9.1030244715191664</v>
      </c>
      <c r="CT845">
        <v>0</v>
      </c>
      <c r="CU845">
        <v>0</v>
      </c>
    </row>
    <row r="846" spans="1:99" x14ac:dyDescent="0.3">
      <c r="A846" t="s">
        <v>1820</v>
      </c>
      <c r="B846" t="s">
        <v>1716</v>
      </c>
      <c r="C846" t="s">
        <v>3377</v>
      </c>
      <c r="D846" t="s">
        <v>129</v>
      </c>
      <c r="E846">
        <v>0.17499999999999999</v>
      </c>
      <c r="F846">
        <v>0.4375</v>
      </c>
      <c r="G846">
        <v>1.4230534007007609E-2</v>
      </c>
      <c r="H846">
        <v>3</v>
      </c>
      <c r="I846">
        <v>112</v>
      </c>
      <c r="J846">
        <v>10</v>
      </c>
      <c r="K846">
        <v>9.2640239202838472</v>
      </c>
      <c r="L846">
        <v>9.2656631254098141</v>
      </c>
      <c r="M846">
        <v>9.1030244715191664</v>
      </c>
      <c r="N846">
        <v>9.1019936362392215</v>
      </c>
      <c r="O846">
        <v>9.1030244715191664</v>
      </c>
      <c r="P846">
        <v>9.1019936362392215</v>
      </c>
      <c r="Q846" s="1">
        <v>9.1030244715191664</v>
      </c>
      <c r="S846">
        <v>1.34</v>
      </c>
      <c r="T846">
        <v>4.41</v>
      </c>
      <c r="U846">
        <v>4.3</v>
      </c>
      <c r="V846">
        <v>1.1000000000000001</v>
      </c>
      <c r="W846">
        <v>0</v>
      </c>
      <c r="X846">
        <v>0</v>
      </c>
      <c r="Y846" t="s">
        <v>84</v>
      </c>
      <c r="AA846">
        <v>1</v>
      </c>
      <c r="AB846">
        <v>270</v>
      </c>
      <c r="AC846" t="s">
        <v>1821</v>
      </c>
      <c r="AD846" t="s">
        <v>87</v>
      </c>
      <c r="AE846" t="s">
        <v>87</v>
      </c>
      <c r="AF846" t="s">
        <v>131</v>
      </c>
      <c r="AG846" t="b">
        <v>0</v>
      </c>
      <c r="AH846">
        <v>0.17499999999999999</v>
      </c>
      <c r="AI846">
        <v>1.4208006174142911E-2</v>
      </c>
      <c r="AJ846">
        <v>4</v>
      </c>
      <c r="AL846">
        <v>9.130638329010516</v>
      </c>
      <c r="AM846">
        <v>9.2877128559502768</v>
      </c>
      <c r="AN846">
        <v>9.1306383290105178</v>
      </c>
      <c r="AO846">
        <v>9.1306383290105178</v>
      </c>
      <c r="AP846">
        <v>0.1319598816010146</v>
      </c>
      <c r="AQ846">
        <v>0.13195988160101441</v>
      </c>
      <c r="AR846">
        <v>2048.7095542435191</v>
      </c>
      <c r="AS846">
        <v>141582.84028986469</v>
      </c>
      <c r="AT846">
        <v>0.13179027717264541</v>
      </c>
      <c r="AU846">
        <v>9.107802385185602</v>
      </c>
      <c r="AV846">
        <v>9.317137708694073</v>
      </c>
      <c r="AW846">
        <v>9.2878531722764706</v>
      </c>
      <c r="AX846">
        <v>21.29631476272931</v>
      </c>
      <c r="AY846">
        <v>21.229378679489081</v>
      </c>
      <c r="AZ846">
        <v>0.13237595018938761</v>
      </c>
      <c r="BA846">
        <v>0.13195988160101441</v>
      </c>
      <c r="BB846">
        <v>13.606841633351641</v>
      </c>
      <c r="BC846">
        <v>13.606841633351641</v>
      </c>
      <c r="BD846" t="b">
        <v>0</v>
      </c>
      <c r="BE846" t="b">
        <v>0</v>
      </c>
      <c r="BH846">
        <v>2048.0610531873558</v>
      </c>
      <c r="BI846">
        <v>141418.99413091721</v>
      </c>
      <c r="BJ846">
        <v>0.13183200743933121</v>
      </c>
      <c r="BK846">
        <v>0.13183200743933121</v>
      </c>
      <c r="BL846">
        <v>0.13183200743933121</v>
      </c>
      <c r="BM846" t="s">
        <v>89</v>
      </c>
      <c r="BN846">
        <v>9.1030244715191664</v>
      </c>
      <c r="BO846">
        <v>9.1030244715191664</v>
      </c>
      <c r="BP846">
        <v>9.1030244715191664</v>
      </c>
      <c r="BQ846" t="s">
        <v>89</v>
      </c>
      <c r="BR846">
        <v>9.2640239202838472</v>
      </c>
      <c r="BS846">
        <v>9.2640239202838472</v>
      </c>
      <c r="BT846">
        <v>9.2640239202838472</v>
      </c>
      <c r="BU846" t="s">
        <v>89</v>
      </c>
      <c r="BV846">
        <v>1.4230534007007609E-2</v>
      </c>
      <c r="BW846">
        <v>893.38788771310533</v>
      </c>
      <c r="BX846">
        <v>67309.106130521526</v>
      </c>
      <c r="BY846">
        <v>0.30222034987640822</v>
      </c>
      <c r="BZ846">
        <v>0.30222034987640822</v>
      </c>
      <c r="CA846">
        <v>0.30222034987640822</v>
      </c>
      <c r="CB846" t="s">
        <v>89</v>
      </c>
      <c r="CC846" t="s">
        <v>90</v>
      </c>
      <c r="CD846">
        <v>21.387052673198539</v>
      </c>
      <c r="CE846">
        <v>21.387052673198539</v>
      </c>
      <c r="CF846">
        <v>21.387052673198539</v>
      </c>
      <c r="CG846" t="s">
        <v>89</v>
      </c>
      <c r="CH846" t="s">
        <v>91</v>
      </c>
      <c r="CI846">
        <v>0.13222140307092861</v>
      </c>
      <c r="CJ846">
        <v>9.3568355445243618</v>
      </c>
      <c r="CK846">
        <v>1.4130995724115809E-2</v>
      </c>
      <c r="CL846">
        <v>10.221236427733221</v>
      </c>
      <c r="CM846">
        <v>14</v>
      </c>
      <c r="CN846">
        <v>0.30162258651660478</v>
      </c>
      <c r="CO846">
        <v>0.30162258651660417</v>
      </c>
      <c r="CP846">
        <v>21.22905795645778</v>
      </c>
      <c r="CQ846">
        <v>20.87003046630975</v>
      </c>
      <c r="CR846">
        <v>9.1030244715191664</v>
      </c>
      <c r="CS846">
        <v>9.1030244715191664</v>
      </c>
      <c r="CT846">
        <v>0</v>
      </c>
      <c r="CU846">
        <v>0</v>
      </c>
    </row>
    <row r="847" spans="1:99" x14ac:dyDescent="0.3">
      <c r="A847" t="s">
        <v>1822</v>
      </c>
      <c r="B847" t="s">
        <v>1716</v>
      </c>
      <c r="C847" t="s">
        <v>3377</v>
      </c>
      <c r="D847" t="s">
        <v>129</v>
      </c>
      <c r="E847">
        <v>0.17499999999999999</v>
      </c>
      <c r="F847">
        <v>0.8125</v>
      </c>
      <c r="G847">
        <v>1.4230534007007609E-2</v>
      </c>
      <c r="H847">
        <v>3</v>
      </c>
      <c r="I847">
        <v>112</v>
      </c>
      <c r="J847">
        <v>10</v>
      </c>
      <c r="K847">
        <v>9.2640239202838472</v>
      </c>
      <c r="L847">
        <v>9.2656631254098141</v>
      </c>
      <c r="M847">
        <v>9.1030244715191664</v>
      </c>
      <c r="N847">
        <v>9.1019936362392215</v>
      </c>
      <c r="O847">
        <v>9.1030244715191664</v>
      </c>
      <c r="P847">
        <v>9.1019936362392215</v>
      </c>
      <c r="Q847" s="1">
        <v>9.1030244715191664</v>
      </c>
      <c r="S847">
        <v>1.34</v>
      </c>
      <c r="T847">
        <v>4.41</v>
      </c>
      <c r="U847">
        <v>4.3</v>
      </c>
      <c r="V847">
        <v>1.1000000000000001</v>
      </c>
      <c r="W847">
        <v>0</v>
      </c>
      <c r="X847">
        <v>0</v>
      </c>
      <c r="Y847" t="s">
        <v>84</v>
      </c>
      <c r="AA847">
        <v>1</v>
      </c>
      <c r="AB847">
        <v>270</v>
      </c>
      <c r="AC847" t="s">
        <v>1823</v>
      </c>
      <c r="AD847" t="s">
        <v>87</v>
      </c>
      <c r="AE847" t="s">
        <v>87</v>
      </c>
      <c r="AF847" t="s">
        <v>131</v>
      </c>
      <c r="AG847" t="b">
        <v>0</v>
      </c>
      <c r="AH847">
        <v>0.17499999999999999</v>
      </c>
      <c r="AI847">
        <v>1.4208006174142911E-2</v>
      </c>
      <c r="AJ847">
        <v>4</v>
      </c>
      <c r="AL847">
        <v>9.130638329010516</v>
      </c>
      <c r="AM847">
        <v>9.2877128559502768</v>
      </c>
      <c r="AN847">
        <v>9.1306383290105178</v>
      </c>
      <c r="AO847">
        <v>9.1306383290105178</v>
      </c>
      <c r="AP847">
        <v>0.1319598816010146</v>
      </c>
      <c r="AQ847">
        <v>0.13195988160101441</v>
      </c>
      <c r="AR847">
        <v>2048.7095542435191</v>
      </c>
      <c r="AS847">
        <v>141582.84028986469</v>
      </c>
      <c r="AT847">
        <v>0.13179027717264541</v>
      </c>
      <c r="AU847">
        <v>9.107802385185602</v>
      </c>
      <c r="AV847">
        <v>9.3171377086940694</v>
      </c>
      <c r="AW847">
        <v>9.2878531722764723</v>
      </c>
      <c r="AX847">
        <v>11.46724641070039</v>
      </c>
      <c r="AY847">
        <v>11.43120390434027</v>
      </c>
      <c r="AZ847">
        <v>0.13237595018938761</v>
      </c>
      <c r="BA847">
        <v>0.13195988160101441</v>
      </c>
      <c r="BB847">
        <v>25.269848747653079</v>
      </c>
      <c r="BC847">
        <v>25.269848747653079</v>
      </c>
      <c r="BD847" t="b">
        <v>0</v>
      </c>
      <c r="BE847" t="b">
        <v>0</v>
      </c>
      <c r="BH847">
        <v>2048.0610531873558</v>
      </c>
      <c r="BI847">
        <v>141418.99413091721</v>
      </c>
      <c r="BJ847">
        <v>0.13183200743933121</v>
      </c>
      <c r="BK847">
        <v>0.13183200743933121</v>
      </c>
      <c r="BL847">
        <v>0.13183200743933121</v>
      </c>
      <c r="BM847" t="s">
        <v>89</v>
      </c>
      <c r="BN847">
        <v>9.1030244715191664</v>
      </c>
      <c r="BO847">
        <v>9.1030244715191664</v>
      </c>
      <c r="BP847">
        <v>9.1030244715191664</v>
      </c>
      <c r="BQ847" t="s">
        <v>89</v>
      </c>
      <c r="BR847">
        <v>9.2640239202838472</v>
      </c>
      <c r="BS847">
        <v>9.2640239202838472</v>
      </c>
      <c r="BT847">
        <v>9.2640239202838472</v>
      </c>
      <c r="BU847" t="s">
        <v>89</v>
      </c>
      <c r="BV847">
        <v>1.4230534007007609E-2</v>
      </c>
      <c r="BW847">
        <v>1659.14893432434</v>
      </c>
      <c r="BX847">
        <v>125002.6256709687</v>
      </c>
      <c r="BY847">
        <v>0.162734034548835</v>
      </c>
      <c r="BZ847">
        <v>0.162734034548835</v>
      </c>
      <c r="CA847">
        <v>0.162734034548835</v>
      </c>
      <c r="CB847" t="s">
        <v>89</v>
      </c>
      <c r="CC847" t="s">
        <v>90</v>
      </c>
      <c r="CD847">
        <v>11.51610528556844</v>
      </c>
      <c r="CE847">
        <v>11.51610528556844</v>
      </c>
      <c r="CF847">
        <v>11.51610528556844</v>
      </c>
      <c r="CG847" t="s">
        <v>89</v>
      </c>
      <c r="CH847" t="s">
        <v>91</v>
      </c>
      <c r="CI847">
        <v>0.1322214030709285</v>
      </c>
      <c r="CJ847">
        <v>9.3568355445243565</v>
      </c>
      <c r="CK847">
        <v>1.4130995724115809E-2</v>
      </c>
      <c r="CL847">
        <v>18.98229622293314</v>
      </c>
      <c r="CM847">
        <v>14</v>
      </c>
      <c r="CN847">
        <v>0.1624121619704795</v>
      </c>
      <c r="CO847">
        <v>0.1624121619704792</v>
      </c>
      <c r="CP847">
        <v>11.43103120732342</v>
      </c>
      <c r="CQ847">
        <v>11.237708712628329</v>
      </c>
      <c r="CR847">
        <v>9.1030244715191664</v>
      </c>
      <c r="CS847">
        <v>9.1030244715191664</v>
      </c>
      <c r="CT847">
        <v>0</v>
      </c>
      <c r="CU847">
        <v>0</v>
      </c>
    </row>
    <row r="848" spans="1:99" x14ac:dyDescent="0.3">
      <c r="A848" t="s">
        <v>1770</v>
      </c>
      <c r="B848" t="s">
        <v>1716</v>
      </c>
      <c r="C848" t="s">
        <v>3377</v>
      </c>
      <c r="D848" t="s">
        <v>85</v>
      </c>
      <c r="E848">
        <v>2.5000000000000001E-2</v>
      </c>
      <c r="F848">
        <v>0.25</v>
      </c>
      <c r="G848">
        <v>1.4230534007007609E-2</v>
      </c>
      <c r="H848">
        <v>3</v>
      </c>
      <c r="I848">
        <v>112</v>
      </c>
      <c r="J848">
        <v>10</v>
      </c>
      <c r="K848">
        <v>9.2640239202838472</v>
      </c>
      <c r="L848">
        <v>9.2656631254098141</v>
      </c>
      <c r="M848">
        <v>9.1030244715191664</v>
      </c>
      <c r="N848">
        <v>9.1019936362392233</v>
      </c>
      <c r="O848">
        <v>9.1030244715191664</v>
      </c>
      <c r="P848">
        <v>9.1019936362392233</v>
      </c>
      <c r="Q848" s="1">
        <v>9.1030244715191664</v>
      </c>
      <c r="S848">
        <v>1.34</v>
      </c>
      <c r="T848">
        <v>4.41</v>
      </c>
      <c r="U848">
        <v>4.3</v>
      </c>
      <c r="V848">
        <v>1.1000000000000001</v>
      </c>
      <c r="W848">
        <v>0</v>
      </c>
      <c r="X848">
        <v>0</v>
      </c>
      <c r="Y848" t="s">
        <v>84</v>
      </c>
      <c r="AA848">
        <v>1</v>
      </c>
      <c r="AB848">
        <v>30</v>
      </c>
      <c r="AC848" t="s">
        <v>1771</v>
      </c>
      <c r="AD848" t="s">
        <v>87</v>
      </c>
      <c r="AE848" t="s">
        <v>87</v>
      </c>
      <c r="AF848" t="s">
        <v>88</v>
      </c>
      <c r="AG848" t="b">
        <v>0</v>
      </c>
      <c r="AH848">
        <v>2.5000000000000001E-2</v>
      </c>
      <c r="AI848">
        <v>1.4208006174142911E-2</v>
      </c>
      <c r="AJ848">
        <v>4</v>
      </c>
      <c r="AL848">
        <v>9.130638329010516</v>
      </c>
      <c r="AM848">
        <v>9.2877128559502768</v>
      </c>
      <c r="AN848">
        <v>9.1306383290105178</v>
      </c>
      <c r="AO848">
        <v>9.1306383290105178</v>
      </c>
      <c r="AP848">
        <v>0.1319598816010146</v>
      </c>
      <c r="AQ848">
        <v>0.13195988160101441</v>
      </c>
      <c r="AR848">
        <v>227.63439491594639</v>
      </c>
      <c r="AS848">
        <v>15731.42669887384</v>
      </c>
      <c r="AT848">
        <v>0.13179027717264541</v>
      </c>
      <c r="AU848">
        <v>9.107802385185602</v>
      </c>
      <c r="AV848">
        <v>1.256347131404226</v>
      </c>
      <c r="AW848">
        <v>5.1191158114922573</v>
      </c>
      <c r="AX848">
        <v>5.0253885256169042</v>
      </c>
      <c r="AY848">
        <v>20.476463245969029</v>
      </c>
      <c r="AZ848">
        <v>0.10180529769326049</v>
      </c>
      <c r="BA848">
        <v>0.13195988160101441</v>
      </c>
      <c r="BB848">
        <v>0.63641309618317532</v>
      </c>
      <c r="BC848">
        <v>0.63641309618317532</v>
      </c>
      <c r="BD848" t="b">
        <v>1</v>
      </c>
      <c r="BE848" t="b">
        <v>1</v>
      </c>
      <c r="BH848">
        <v>227.56233924303959</v>
      </c>
      <c r="BI848">
        <v>15713.221570101919</v>
      </c>
      <c r="BJ848">
        <v>0.13183200743933121</v>
      </c>
      <c r="BK848">
        <v>0.13183200743933121</v>
      </c>
      <c r="BL848">
        <v>0.13183200743933121</v>
      </c>
      <c r="BM848" t="s">
        <v>89</v>
      </c>
      <c r="BN848">
        <v>9.1030244715191646</v>
      </c>
      <c r="BO848">
        <v>9.1030244715191646</v>
      </c>
      <c r="BP848">
        <v>9.1030244715191646</v>
      </c>
      <c r="BQ848" t="s">
        <v>89</v>
      </c>
      <c r="BR848">
        <v>9.2640239202838508</v>
      </c>
      <c r="BS848">
        <v>9.2640239202838508</v>
      </c>
      <c r="BT848">
        <v>9.2640239202838508</v>
      </c>
      <c r="BU848" t="s">
        <v>89</v>
      </c>
      <c r="BV848">
        <v>1.4230534007007601E-2</v>
      </c>
      <c r="BW848">
        <v>68.516319320983285</v>
      </c>
      <c r="BX848">
        <v>10185.636217618479</v>
      </c>
      <c r="BY848">
        <v>0.43785189130573199</v>
      </c>
      <c r="BZ848">
        <v>0.43785189130573199</v>
      </c>
      <c r="CA848">
        <v>0.43785189130573199</v>
      </c>
      <c r="CB848" t="s">
        <v>89</v>
      </c>
      <c r="CC848" t="s">
        <v>90</v>
      </c>
      <c r="CD848">
        <v>56.088340579562548</v>
      </c>
      <c r="CE848">
        <v>56.088340579562548</v>
      </c>
      <c r="CF848">
        <v>56.088340579562548</v>
      </c>
      <c r="CG848" t="s">
        <v>89</v>
      </c>
      <c r="CH848" t="s">
        <v>91</v>
      </c>
      <c r="CI848">
        <v>0.109462972826433</v>
      </c>
      <c r="CJ848">
        <v>14.022085144890641</v>
      </c>
      <c r="CK848">
        <v>7.8064689876968189E-3</v>
      </c>
      <c r="CL848">
        <v>0.3823974040497769</v>
      </c>
      <c r="CM848">
        <v>56</v>
      </c>
      <c r="CN848">
        <v>0.52783952640405851</v>
      </c>
      <c r="CO848">
        <v>0.5278395264040574</v>
      </c>
      <c r="CP848">
        <v>37.150851423801107</v>
      </c>
      <c r="CQ848">
        <v>36.522553316042057</v>
      </c>
      <c r="CR848">
        <v>9.1030244715191664</v>
      </c>
      <c r="CS848">
        <v>9.1030244715191646</v>
      </c>
      <c r="CT848">
        <v>1.7763568394002501E-15</v>
      </c>
      <c r="CU848">
        <v>1.9513919192000169E-14</v>
      </c>
    </row>
    <row r="849" spans="1:99" x14ac:dyDescent="0.3">
      <c r="A849" t="s">
        <v>1772</v>
      </c>
      <c r="B849" t="s">
        <v>1716</v>
      </c>
      <c r="C849" t="s">
        <v>3377</v>
      </c>
      <c r="D849" t="s">
        <v>85</v>
      </c>
      <c r="E849">
        <v>2.5000000000000001E-2</v>
      </c>
      <c r="F849">
        <v>0.4375</v>
      </c>
      <c r="G849">
        <v>1.4230534007007609E-2</v>
      </c>
      <c r="H849">
        <v>3</v>
      </c>
      <c r="I849">
        <v>112</v>
      </c>
      <c r="J849">
        <v>10</v>
      </c>
      <c r="K849">
        <v>9.2640239202838472</v>
      </c>
      <c r="L849">
        <v>9.2656631254098141</v>
      </c>
      <c r="M849">
        <v>9.1030244715191664</v>
      </c>
      <c r="N849">
        <v>9.1019936362392233</v>
      </c>
      <c r="O849">
        <v>9.1030244715191664</v>
      </c>
      <c r="P849">
        <v>9.1019936362392233</v>
      </c>
      <c r="Q849" s="1">
        <v>9.1030244715191664</v>
      </c>
      <c r="S849">
        <v>1.34</v>
      </c>
      <c r="T849">
        <v>4.41</v>
      </c>
      <c r="U849">
        <v>4.3</v>
      </c>
      <c r="V849">
        <v>1.1000000000000001</v>
      </c>
      <c r="W849">
        <v>0</v>
      </c>
      <c r="X849">
        <v>0</v>
      </c>
      <c r="Y849" t="s">
        <v>84</v>
      </c>
      <c r="AA849">
        <v>1</v>
      </c>
      <c r="AB849">
        <v>30</v>
      </c>
      <c r="AC849" t="s">
        <v>1773</v>
      </c>
      <c r="AD849" t="s">
        <v>87</v>
      </c>
      <c r="AE849" t="s">
        <v>87</v>
      </c>
      <c r="AF849" t="s">
        <v>88</v>
      </c>
      <c r="AG849" t="b">
        <v>0</v>
      </c>
      <c r="AH849">
        <v>2.5000000000000001E-2</v>
      </c>
      <c r="AI849">
        <v>1.4208006174142911E-2</v>
      </c>
      <c r="AJ849">
        <v>4</v>
      </c>
      <c r="AL849">
        <v>9.130638329010516</v>
      </c>
      <c r="AM849">
        <v>9.2877128559502768</v>
      </c>
      <c r="AN849">
        <v>9.1306383290105178</v>
      </c>
      <c r="AO849">
        <v>9.1306383290105178</v>
      </c>
      <c r="AP849">
        <v>0.1319598816010146</v>
      </c>
      <c r="AQ849">
        <v>0.13195988160101441</v>
      </c>
      <c r="AR849">
        <v>227.63439491594639</v>
      </c>
      <c r="AS849">
        <v>15731.42669887384</v>
      </c>
      <c r="AT849">
        <v>0.13179027717264541</v>
      </c>
      <c r="AU849">
        <v>9.107802385185602</v>
      </c>
      <c r="AV849">
        <v>1.2563471314042329</v>
      </c>
      <c r="AW849">
        <v>5.1191158114922679</v>
      </c>
      <c r="AX849">
        <v>2.871650586066818</v>
      </c>
      <c r="AY849">
        <v>11.70083614055376</v>
      </c>
      <c r="AZ849">
        <v>0.1018052976932606</v>
      </c>
      <c r="BA849">
        <v>0.13195988160101441</v>
      </c>
      <c r="BB849">
        <v>1.113722918320555</v>
      </c>
      <c r="BC849">
        <v>1.113722918320555</v>
      </c>
      <c r="BD849" t="b">
        <v>1</v>
      </c>
      <c r="BE849" t="b">
        <v>1</v>
      </c>
      <c r="BH849">
        <v>227.56233924303959</v>
      </c>
      <c r="BI849">
        <v>15713.221570101919</v>
      </c>
      <c r="BJ849">
        <v>0.13183200743933121</v>
      </c>
      <c r="BK849">
        <v>0.13183200743933121</v>
      </c>
      <c r="BL849">
        <v>0.13183200743933121</v>
      </c>
      <c r="BM849" t="s">
        <v>89</v>
      </c>
      <c r="BN849">
        <v>9.1030244715191646</v>
      </c>
      <c r="BO849">
        <v>9.1030244715191646</v>
      </c>
      <c r="BP849">
        <v>9.1030244715191646</v>
      </c>
      <c r="BQ849" t="s">
        <v>89</v>
      </c>
      <c r="BR849">
        <v>9.2640239202838508</v>
      </c>
      <c r="BS849">
        <v>9.2640239202838508</v>
      </c>
      <c r="BT849">
        <v>9.2640239202838508</v>
      </c>
      <c r="BU849" t="s">
        <v>89</v>
      </c>
      <c r="BV849">
        <v>1.4230534007007601E-2</v>
      </c>
      <c r="BW849">
        <v>119.9035588117208</v>
      </c>
      <c r="BX849">
        <v>17824.86338083235</v>
      </c>
      <c r="BY849">
        <v>0.25020108074613251</v>
      </c>
      <c r="BZ849">
        <v>0.25020108074613251</v>
      </c>
      <c r="CA849">
        <v>0.25020108074613251</v>
      </c>
      <c r="CB849" t="s">
        <v>89</v>
      </c>
      <c r="CC849" t="s">
        <v>90</v>
      </c>
      <c r="CD849">
        <v>32.050480331178591</v>
      </c>
      <c r="CE849">
        <v>32.050480331178591</v>
      </c>
      <c r="CF849">
        <v>32.050480331178591</v>
      </c>
      <c r="CG849" t="s">
        <v>89</v>
      </c>
      <c r="CH849" t="s">
        <v>91</v>
      </c>
      <c r="CI849">
        <v>0.109462972826433</v>
      </c>
      <c r="CJ849">
        <v>14.02208514489063</v>
      </c>
      <c r="CK849">
        <v>7.8064689876968189E-3</v>
      </c>
      <c r="CL849">
        <v>0.6691954570871097</v>
      </c>
      <c r="CM849">
        <v>56</v>
      </c>
      <c r="CN849">
        <v>0.30162258651660478</v>
      </c>
      <c r="CO849">
        <v>0.30162258651660417</v>
      </c>
      <c r="CP849">
        <v>21.22905795645778</v>
      </c>
      <c r="CQ849">
        <v>20.87003046630975</v>
      </c>
      <c r="CR849">
        <v>9.1030244715191664</v>
      </c>
      <c r="CS849">
        <v>9.1030244715191646</v>
      </c>
      <c r="CT849">
        <v>1.7763568394002501E-15</v>
      </c>
      <c r="CU849">
        <v>1.9513919192000169E-14</v>
      </c>
    </row>
    <row r="850" spans="1:99" x14ac:dyDescent="0.3">
      <c r="A850" t="s">
        <v>1774</v>
      </c>
      <c r="B850" t="s">
        <v>1716</v>
      </c>
      <c r="C850" t="s">
        <v>3377</v>
      </c>
      <c r="D850" t="s">
        <v>85</v>
      </c>
      <c r="E850">
        <v>2.5000000000000001E-2</v>
      </c>
      <c r="F850">
        <v>0.8125</v>
      </c>
      <c r="G850">
        <v>1.4230534007007609E-2</v>
      </c>
      <c r="H850">
        <v>3</v>
      </c>
      <c r="I850">
        <v>112</v>
      </c>
      <c r="J850">
        <v>10</v>
      </c>
      <c r="K850">
        <v>9.2640239202838472</v>
      </c>
      <c r="L850">
        <v>9.2656631254098141</v>
      </c>
      <c r="M850">
        <v>9.1030244715191664</v>
      </c>
      <c r="N850">
        <v>9.1019936362392233</v>
      </c>
      <c r="O850">
        <v>9.1030244715191664</v>
      </c>
      <c r="P850">
        <v>9.1019936362392233</v>
      </c>
      <c r="Q850" s="1">
        <v>9.1030244715191664</v>
      </c>
      <c r="S850">
        <v>1.34</v>
      </c>
      <c r="T850">
        <v>4.41</v>
      </c>
      <c r="U850">
        <v>4.3</v>
      </c>
      <c r="V850">
        <v>1.1000000000000001</v>
      </c>
      <c r="W850">
        <v>0</v>
      </c>
      <c r="X850">
        <v>0</v>
      </c>
      <c r="Y850" t="s">
        <v>84</v>
      </c>
      <c r="AA850">
        <v>1</v>
      </c>
      <c r="AB850">
        <v>30</v>
      </c>
      <c r="AC850" t="s">
        <v>1775</v>
      </c>
      <c r="AD850" t="s">
        <v>87</v>
      </c>
      <c r="AE850" t="s">
        <v>87</v>
      </c>
      <c r="AF850" t="s">
        <v>88</v>
      </c>
      <c r="AG850" t="b">
        <v>0</v>
      </c>
      <c r="AH850">
        <v>2.5000000000000001E-2</v>
      </c>
      <c r="AI850">
        <v>1.4208006174142911E-2</v>
      </c>
      <c r="AJ850">
        <v>4</v>
      </c>
      <c r="AL850">
        <v>9.130638329010516</v>
      </c>
      <c r="AM850">
        <v>9.2877128559502768</v>
      </c>
      <c r="AN850">
        <v>9.1306383290105178</v>
      </c>
      <c r="AO850">
        <v>9.1306383290105178</v>
      </c>
      <c r="AP850">
        <v>0.1319598816010146</v>
      </c>
      <c r="AQ850">
        <v>0.13195988160101441</v>
      </c>
      <c r="AR850">
        <v>227.63439491594639</v>
      </c>
      <c r="AS850">
        <v>15731.42669887384</v>
      </c>
      <c r="AT850">
        <v>0.13179027717264541</v>
      </c>
      <c r="AU850">
        <v>9.107802385185602</v>
      </c>
      <c r="AV850">
        <v>1.2563471314042349</v>
      </c>
      <c r="AW850">
        <v>5.1191158114922679</v>
      </c>
      <c r="AX850">
        <v>1.54627339249752</v>
      </c>
      <c r="AY850">
        <v>6.3004502295289448</v>
      </c>
      <c r="AZ850">
        <v>0.1018052976932606</v>
      </c>
      <c r="BA850">
        <v>0.13195988160101441</v>
      </c>
      <c r="BB850">
        <v>2.068342562595316</v>
      </c>
      <c r="BC850">
        <v>2.068342562595316</v>
      </c>
      <c r="BD850" t="b">
        <v>1</v>
      </c>
      <c r="BE850" t="b">
        <v>1</v>
      </c>
      <c r="BH850">
        <v>227.56233924303959</v>
      </c>
      <c r="BI850">
        <v>15713.221570101919</v>
      </c>
      <c r="BJ850">
        <v>0.13183200743933121</v>
      </c>
      <c r="BK850">
        <v>0.13183200743933121</v>
      </c>
      <c r="BL850">
        <v>0.13183200743933121</v>
      </c>
      <c r="BM850" t="s">
        <v>89</v>
      </c>
      <c r="BN850">
        <v>9.1030244715191646</v>
      </c>
      <c r="BO850">
        <v>9.1030244715191646</v>
      </c>
      <c r="BP850">
        <v>9.1030244715191646</v>
      </c>
      <c r="BQ850" t="s">
        <v>89</v>
      </c>
      <c r="BR850">
        <v>9.2640239202838508</v>
      </c>
      <c r="BS850">
        <v>9.2640239202838508</v>
      </c>
      <c r="BT850">
        <v>9.2640239202838508</v>
      </c>
      <c r="BU850" t="s">
        <v>89</v>
      </c>
      <c r="BV850">
        <v>1.4230534007007601E-2</v>
      </c>
      <c r="BW850">
        <v>222.6780377931959</v>
      </c>
      <c r="BX850">
        <v>33103.317707260147</v>
      </c>
      <c r="BY850">
        <v>0.13472365886330201</v>
      </c>
      <c r="BZ850">
        <v>0.13472365886330201</v>
      </c>
      <c r="CA850">
        <v>0.13472365886330201</v>
      </c>
      <c r="CB850" t="s">
        <v>89</v>
      </c>
      <c r="CC850" t="s">
        <v>90</v>
      </c>
      <c r="CD850">
        <v>17.25795094755772</v>
      </c>
      <c r="CE850">
        <v>17.25795094755772</v>
      </c>
      <c r="CF850">
        <v>17.25795094755772</v>
      </c>
      <c r="CG850" t="s">
        <v>89</v>
      </c>
      <c r="CH850" t="s">
        <v>91</v>
      </c>
      <c r="CI850">
        <v>0.1094629728264329</v>
      </c>
      <c r="CJ850">
        <v>14.022085144890649</v>
      </c>
      <c r="CK850">
        <v>7.8064689876968067E-3</v>
      </c>
      <c r="CL850">
        <v>1.242791563161775</v>
      </c>
      <c r="CM850">
        <v>56</v>
      </c>
      <c r="CN850">
        <v>0.1624121619704795</v>
      </c>
      <c r="CO850">
        <v>0.1624121619704792</v>
      </c>
      <c r="CP850">
        <v>11.43103120732342</v>
      </c>
      <c r="CQ850">
        <v>11.237708712628329</v>
      </c>
      <c r="CR850">
        <v>9.1030244715191664</v>
      </c>
      <c r="CS850">
        <v>9.1030244715191646</v>
      </c>
      <c r="CT850">
        <v>1.7763568394002501E-15</v>
      </c>
      <c r="CU850">
        <v>1.9513919192000169E-14</v>
      </c>
    </row>
    <row r="851" spans="1:99" x14ac:dyDescent="0.3">
      <c r="A851" t="s">
        <v>1776</v>
      </c>
      <c r="B851" t="s">
        <v>1716</v>
      </c>
      <c r="C851" t="s">
        <v>3377</v>
      </c>
      <c r="D851" t="s">
        <v>85</v>
      </c>
      <c r="E851">
        <v>0.1</v>
      </c>
      <c r="F851">
        <v>0.25</v>
      </c>
      <c r="G851">
        <v>1.4230534007007609E-2</v>
      </c>
      <c r="H851">
        <v>3</v>
      </c>
      <c r="I851">
        <v>112</v>
      </c>
      <c r="J851">
        <v>10</v>
      </c>
      <c r="K851">
        <v>9.2640239202838472</v>
      </c>
      <c r="L851">
        <v>9.2656631254098141</v>
      </c>
      <c r="M851">
        <v>9.1030244715191664</v>
      </c>
      <c r="N851">
        <v>9.1019936362392233</v>
      </c>
      <c r="O851">
        <v>9.1030244715191664</v>
      </c>
      <c r="P851">
        <v>9.1019936362392233</v>
      </c>
      <c r="Q851" s="1">
        <v>9.1030244715191664</v>
      </c>
      <c r="S851">
        <v>1.34</v>
      </c>
      <c r="T851">
        <v>4.41</v>
      </c>
      <c r="U851">
        <v>4.3</v>
      </c>
      <c r="V851">
        <v>1.1000000000000001</v>
      </c>
      <c r="W851">
        <v>0</v>
      </c>
      <c r="X851">
        <v>0</v>
      </c>
      <c r="Y851" t="s">
        <v>84</v>
      </c>
      <c r="AA851">
        <v>1</v>
      </c>
      <c r="AB851">
        <v>30</v>
      </c>
      <c r="AC851" t="s">
        <v>1777</v>
      </c>
      <c r="AD851" t="s">
        <v>87</v>
      </c>
      <c r="AE851" t="s">
        <v>87</v>
      </c>
      <c r="AF851" t="s">
        <v>88</v>
      </c>
      <c r="AG851" t="b">
        <v>0</v>
      </c>
      <c r="AH851">
        <v>0.1</v>
      </c>
      <c r="AI851">
        <v>1.4208006174142911E-2</v>
      </c>
      <c r="AJ851">
        <v>4</v>
      </c>
      <c r="AL851">
        <v>9.130638329010516</v>
      </c>
      <c r="AM851">
        <v>9.2877128559502768</v>
      </c>
      <c r="AN851">
        <v>9.1306383290105178</v>
      </c>
      <c r="AO851">
        <v>9.1306383290105178</v>
      </c>
      <c r="AP851">
        <v>0.1319598816010146</v>
      </c>
      <c r="AQ851">
        <v>0.13195988160101441</v>
      </c>
      <c r="AR851">
        <v>227.63439491594639</v>
      </c>
      <c r="AS851">
        <v>15731.42669887384</v>
      </c>
      <c r="AT851">
        <v>0.13179027717264541</v>
      </c>
      <c r="AU851">
        <v>9.107802385185602</v>
      </c>
      <c r="AV851">
        <v>9.3329205271988211</v>
      </c>
      <c r="AW851">
        <v>9.3184055601849689</v>
      </c>
      <c r="AX851">
        <v>37.331682108795277</v>
      </c>
      <c r="AY851">
        <v>37.273622240739883</v>
      </c>
      <c r="AZ851">
        <v>0.13216543107149181</v>
      </c>
      <c r="BA851">
        <v>0.13195988160101441</v>
      </c>
      <c r="BB851">
        <v>0.92053616581060138</v>
      </c>
      <c r="BC851">
        <v>0.92053616581060138</v>
      </c>
      <c r="BD851" t="b">
        <v>0</v>
      </c>
      <c r="BE851" t="b">
        <v>0</v>
      </c>
      <c r="BH851">
        <v>227.56233924303959</v>
      </c>
      <c r="BI851">
        <v>15713.221570101919</v>
      </c>
      <c r="BJ851">
        <v>0.13183200743933121</v>
      </c>
      <c r="BK851">
        <v>0.13183200743933121</v>
      </c>
      <c r="BL851">
        <v>0.13183200743933121</v>
      </c>
      <c r="BM851" t="s">
        <v>89</v>
      </c>
      <c r="BN851">
        <v>9.1030244715191646</v>
      </c>
      <c r="BO851">
        <v>9.1030244715191646</v>
      </c>
      <c r="BP851">
        <v>9.1030244715191646</v>
      </c>
      <c r="BQ851" t="s">
        <v>89</v>
      </c>
      <c r="BR851">
        <v>9.2640239202838508</v>
      </c>
      <c r="BS851">
        <v>9.2640239202838508</v>
      </c>
      <c r="BT851">
        <v>9.2640239202838508</v>
      </c>
      <c r="BU851" t="s">
        <v>89</v>
      </c>
      <c r="BV851">
        <v>1.4230534007007601E-2</v>
      </c>
      <c r="BW851">
        <v>56.747062671350513</v>
      </c>
      <c r="BX851">
        <v>4525.6149239377182</v>
      </c>
      <c r="BY851">
        <v>0.52866172428596714</v>
      </c>
      <c r="BZ851">
        <v>0.52866172428596714</v>
      </c>
      <c r="CA851">
        <v>0.52866172428596714</v>
      </c>
      <c r="CB851" t="s">
        <v>89</v>
      </c>
      <c r="CC851" t="s">
        <v>90</v>
      </c>
      <c r="CD851">
        <v>37.514684308676273</v>
      </c>
      <c r="CE851">
        <v>37.514684308676273</v>
      </c>
      <c r="CF851">
        <v>37.514684308676273</v>
      </c>
      <c r="CG851" t="s">
        <v>89</v>
      </c>
      <c r="CH851" t="s">
        <v>91</v>
      </c>
      <c r="CI851">
        <v>0.13216543107149181</v>
      </c>
      <c r="CJ851">
        <v>9.3786710771690665</v>
      </c>
      <c r="CK851">
        <v>1.409212776351953E-2</v>
      </c>
      <c r="CL851">
        <v>0.58545975050284182</v>
      </c>
      <c r="CM851">
        <v>21</v>
      </c>
      <c r="CN851">
        <v>0.52783952640405851</v>
      </c>
      <c r="CO851">
        <v>0.5278395264040574</v>
      </c>
      <c r="CP851">
        <v>37.150851423801107</v>
      </c>
      <c r="CQ851">
        <v>36.522553316042057</v>
      </c>
      <c r="CR851">
        <v>9.1030244715191664</v>
      </c>
      <c r="CS851">
        <v>9.1030244715191646</v>
      </c>
      <c r="CT851">
        <v>1.7763568394002501E-15</v>
      </c>
      <c r="CU851">
        <v>1.9513919192000169E-14</v>
      </c>
    </row>
    <row r="852" spans="1:99" x14ac:dyDescent="0.3">
      <c r="A852" t="s">
        <v>1778</v>
      </c>
      <c r="B852" t="s">
        <v>1716</v>
      </c>
      <c r="C852" t="s">
        <v>3377</v>
      </c>
      <c r="D852" t="s">
        <v>85</v>
      </c>
      <c r="E852">
        <v>0.1</v>
      </c>
      <c r="F852">
        <v>0.4375</v>
      </c>
      <c r="G852">
        <v>1.4230534007007609E-2</v>
      </c>
      <c r="H852">
        <v>3</v>
      </c>
      <c r="I852">
        <v>112</v>
      </c>
      <c r="J852">
        <v>10</v>
      </c>
      <c r="K852">
        <v>9.2640239202838472</v>
      </c>
      <c r="L852">
        <v>9.2656631254098141</v>
      </c>
      <c r="M852">
        <v>9.1030244715191664</v>
      </c>
      <c r="N852">
        <v>9.1019936362392233</v>
      </c>
      <c r="O852">
        <v>9.1030244715191664</v>
      </c>
      <c r="P852">
        <v>9.1019936362392233</v>
      </c>
      <c r="Q852" s="1">
        <v>9.1030244715191664</v>
      </c>
      <c r="S852">
        <v>1.34</v>
      </c>
      <c r="T852">
        <v>4.41</v>
      </c>
      <c r="U852">
        <v>4.3</v>
      </c>
      <c r="V852">
        <v>1.1000000000000001</v>
      </c>
      <c r="W852">
        <v>0</v>
      </c>
      <c r="X852">
        <v>0</v>
      </c>
      <c r="Y852" t="s">
        <v>84</v>
      </c>
      <c r="AA852">
        <v>1</v>
      </c>
      <c r="AB852">
        <v>30</v>
      </c>
      <c r="AC852" t="s">
        <v>1779</v>
      </c>
      <c r="AD852" t="s">
        <v>87</v>
      </c>
      <c r="AE852" t="s">
        <v>87</v>
      </c>
      <c r="AF852" t="s">
        <v>88</v>
      </c>
      <c r="AG852" t="b">
        <v>0</v>
      </c>
      <c r="AH852">
        <v>0.1</v>
      </c>
      <c r="AI852">
        <v>1.4208006174142911E-2</v>
      </c>
      <c r="AJ852">
        <v>4</v>
      </c>
      <c r="AL852">
        <v>9.130638329010516</v>
      </c>
      <c r="AM852">
        <v>9.2877128559502768</v>
      </c>
      <c r="AN852">
        <v>9.1306383290105178</v>
      </c>
      <c r="AO852">
        <v>9.1306383290105178</v>
      </c>
      <c r="AP852">
        <v>0.1319598816010146</v>
      </c>
      <c r="AQ852">
        <v>0.13195988160101441</v>
      </c>
      <c r="AR852">
        <v>227.63439491594639</v>
      </c>
      <c r="AS852">
        <v>15731.42669887384</v>
      </c>
      <c r="AT852">
        <v>0.13179027717264541</v>
      </c>
      <c r="AU852">
        <v>9.107802385185602</v>
      </c>
      <c r="AV852">
        <v>9.3329205271988211</v>
      </c>
      <c r="AW852">
        <v>9.3184055601849707</v>
      </c>
      <c r="AX852">
        <v>21.332389776454448</v>
      </c>
      <c r="AY852">
        <v>21.299212708994219</v>
      </c>
      <c r="AZ852">
        <v>0.13216543107149181</v>
      </c>
      <c r="BA852">
        <v>0.13195988160101441</v>
      </c>
      <c r="BB852">
        <v>1.6109382901685509</v>
      </c>
      <c r="BC852">
        <v>1.6109382901685509</v>
      </c>
      <c r="BD852" t="b">
        <v>0</v>
      </c>
      <c r="BE852" t="b">
        <v>0</v>
      </c>
      <c r="BH852">
        <v>227.56233924303959</v>
      </c>
      <c r="BI852">
        <v>15713.221570101919</v>
      </c>
      <c r="BJ852">
        <v>0.13183200743933121</v>
      </c>
      <c r="BK852">
        <v>0.13183200743933121</v>
      </c>
      <c r="BL852">
        <v>0.13183200743933121</v>
      </c>
      <c r="BM852" t="s">
        <v>89</v>
      </c>
      <c r="BN852">
        <v>9.1030244715191646</v>
      </c>
      <c r="BO852">
        <v>9.1030244715191646</v>
      </c>
      <c r="BP852">
        <v>9.1030244715191646</v>
      </c>
      <c r="BQ852" t="s">
        <v>89</v>
      </c>
      <c r="BR852">
        <v>9.2640239202838508</v>
      </c>
      <c r="BS852">
        <v>9.2640239202838508</v>
      </c>
      <c r="BT852">
        <v>9.2640239202838508</v>
      </c>
      <c r="BU852" t="s">
        <v>89</v>
      </c>
      <c r="BV852">
        <v>1.4230534007007601E-2</v>
      </c>
      <c r="BW852">
        <v>99.307359674863378</v>
      </c>
      <c r="BX852">
        <v>7919.826116891003</v>
      </c>
      <c r="BY852">
        <v>0.30209241387769548</v>
      </c>
      <c r="BZ852">
        <v>0.30209241387769548</v>
      </c>
      <c r="CA852">
        <v>0.30209241387769548</v>
      </c>
      <c r="CB852" t="s">
        <v>89</v>
      </c>
      <c r="CC852" t="s">
        <v>90</v>
      </c>
      <c r="CD852">
        <v>21.436962462100709</v>
      </c>
      <c r="CE852">
        <v>21.436962462100709</v>
      </c>
      <c r="CF852">
        <v>21.436962462100709</v>
      </c>
      <c r="CG852" t="s">
        <v>89</v>
      </c>
      <c r="CH852" t="s">
        <v>91</v>
      </c>
      <c r="CI852">
        <v>0.13216543107149181</v>
      </c>
      <c r="CJ852">
        <v>9.3786710771690593</v>
      </c>
      <c r="CK852">
        <v>1.409212776351954E-2</v>
      </c>
      <c r="CL852">
        <v>1.0245545633799731</v>
      </c>
      <c r="CM852">
        <v>21</v>
      </c>
      <c r="CN852">
        <v>0.30162258651660478</v>
      </c>
      <c r="CO852">
        <v>0.30162258651660417</v>
      </c>
      <c r="CP852">
        <v>21.22905795645778</v>
      </c>
      <c r="CQ852">
        <v>20.87003046630975</v>
      </c>
      <c r="CR852">
        <v>9.1030244715191664</v>
      </c>
      <c r="CS852">
        <v>9.1030244715191646</v>
      </c>
      <c r="CT852">
        <v>1.7763568394002501E-15</v>
      </c>
      <c r="CU852">
        <v>1.9513919192000169E-14</v>
      </c>
    </row>
    <row r="853" spans="1:99" x14ac:dyDescent="0.3">
      <c r="A853" t="s">
        <v>1780</v>
      </c>
      <c r="B853" t="s">
        <v>1716</v>
      </c>
      <c r="C853" t="s">
        <v>3377</v>
      </c>
      <c r="D853" t="s">
        <v>85</v>
      </c>
      <c r="E853">
        <v>0.1</v>
      </c>
      <c r="F853">
        <v>0.8125</v>
      </c>
      <c r="G853">
        <v>1.4230534007007609E-2</v>
      </c>
      <c r="H853">
        <v>3</v>
      </c>
      <c r="I853">
        <v>112</v>
      </c>
      <c r="J853">
        <v>10</v>
      </c>
      <c r="K853">
        <v>9.2640239202838472</v>
      </c>
      <c r="L853">
        <v>9.2656631254098141</v>
      </c>
      <c r="M853">
        <v>9.1030244715191664</v>
      </c>
      <c r="N853">
        <v>9.1019936362392233</v>
      </c>
      <c r="O853">
        <v>9.1030244715191664</v>
      </c>
      <c r="P853">
        <v>9.1019936362392233</v>
      </c>
      <c r="Q853" s="1">
        <v>9.1030244715191664</v>
      </c>
      <c r="S853">
        <v>1.34</v>
      </c>
      <c r="T853">
        <v>4.41</v>
      </c>
      <c r="U853">
        <v>4.3</v>
      </c>
      <c r="V853">
        <v>1.1000000000000001</v>
      </c>
      <c r="W853">
        <v>0</v>
      </c>
      <c r="X853">
        <v>0</v>
      </c>
      <c r="Y853" t="s">
        <v>84</v>
      </c>
      <c r="AA853">
        <v>1</v>
      </c>
      <c r="AB853">
        <v>30</v>
      </c>
      <c r="AC853" t="s">
        <v>1781</v>
      </c>
      <c r="AD853" t="s">
        <v>87</v>
      </c>
      <c r="AE853" t="s">
        <v>87</v>
      </c>
      <c r="AF853" t="s">
        <v>88</v>
      </c>
      <c r="AG853" t="b">
        <v>0</v>
      </c>
      <c r="AH853">
        <v>0.1</v>
      </c>
      <c r="AI853">
        <v>1.4208006174142911E-2</v>
      </c>
      <c r="AJ853">
        <v>4</v>
      </c>
      <c r="AL853">
        <v>9.130638329010516</v>
      </c>
      <c r="AM853">
        <v>9.2877128559502768</v>
      </c>
      <c r="AN853">
        <v>9.1306383290105178</v>
      </c>
      <c r="AO853">
        <v>9.1306383290105178</v>
      </c>
      <c r="AP853">
        <v>0.1319598816010146</v>
      </c>
      <c r="AQ853">
        <v>0.13195988160101441</v>
      </c>
      <c r="AR853">
        <v>227.63439491594639</v>
      </c>
      <c r="AS853">
        <v>15731.42669887384</v>
      </c>
      <c r="AT853">
        <v>0.13179027717264541</v>
      </c>
      <c r="AU853">
        <v>9.107802385185602</v>
      </c>
      <c r="AV853">
        <v>9.3329205271988176</v>
      </c>
      <c r="AW853">
        <v>9.3184055601849689</v>
      </c>
      <c r="AX853">
        <v>11.48667141809085</v>
      </c>
      <c r="AY853">
        <v>11.468806843304581</v>
      </c>
      <c r="AZ853">
        <v>0.13216543107149181</v>
      </c>
      <c r="BA853">
        <v>0.13195988160101441</v>
      </c>
      <c r="BB853">
        <v>2.9917425388844521</v>
      </c>
      <c r="BC853">
        <v>2.9917425388844521</v>
      </c>
      <c r="BD853" t="b">
        <v>0</v>
      </c>
      <c r="BE853" t="b">
        <v>0</v>
      </c>
      <c r="BH853">
        <v>227.56233924303959</v>
      </c>
      <c r="BI853">
        <v>15713.221570101919</v>
      </c>
      <c r="BJ853">
        <v>0.13183200743933121</v>
      </c>
      <c r="BK853">
        <v>0.13183200743933121</v>
      </c>
      <c r="BL853">
        <v>0.13183200743933121</v>
      </c>
      <c r="BM853" t="s">
        <v>89</v>
      </c>
      <c r="BN853">
        <v>9.1030244715191646</v>
      </c>
      <c r="BO853">
        <v>9.1030244715191646</v>
      </c>
      <c r="BP853">
        <v>9.1030244715191646</v>
      </c>
      <c r="BQ853" t="s">
        <v>89</v>
      </c>
      <c r="BR853">
        <v>9.2640239202838508</v>
      </c>
      <c r="BS853">
        <v>9.2640239202838508</v>
      </c>
      <c r="BT853">
        <v>9.2640239202838508</v>
      </c>
      <c r="BU853" t="s">
        <v>89</v>
      </c>
      <c r="BV853">
        <v>1.4230534007007601E-2</v>
      </c>
      <c r="BW853">
        <v>184.42795368188911</v>
      </c>
      <c r="BX853">
        <v>14708.248502797571</v>
      </c>
      <c r="BY853">
        <v>0.16266514593414369</v>
      </c>
      <c r="BZ853">
        <v>0.16266514593414369</v>
      </c>
      <c r="CA853">
        <v>0.16266514593414369</v>
      </c>
      <c r="CB853" t="s">
        <v>89</v>
      </c>
      <c r="CC853" t="s">
        <v>90</v>
      </c>
      <c r="CD853">
        <v>11.542979787285001</v>
      </c>
      <c r="CE853">
        <v>11.542979787285001</v>
      </c>
      <c r="CF853">
        <v>11.542979787285001</v>
      </c>
      <c r="CG853" t="s">
        <v>89</v>
      </c>
      <c r="CH853" t="s">
        <v>91</v>
      </c>
      <c r="CI853">
        <v>0.13216543107149181</v>
      </c>
      <c r="CJ853">
        <v>9.3786710771690629</v>
      </c>
      <c r="CK853">
        <v>1.409212776351953E-2</v>
      </c>
      <c r="CL853">
        <v>1.902744189134236</v>
      </c>
      <c r="CM853">
        <v>21</v>
      </c>
      <c r="CN853">
        <v>0.1624121619704795</v>
      </c>
      <c r="CO853">
        <v>0.1624121619704792</v>
      </c>
      <c r="CP853">
        <v>11.43103120732342</v>
      </c>
      <c r="CQ853">
        <v>11.237708712628329</v>
      </c>
      <c r="CR853">
        <v>9.1030244715191664</v>
      </c>
      <c r="CS853">
        <v>9.1030244715191646</v>
      </c>
      <c r="CT853">
        <v>1.7763568394002501E-15</v>
      </c>
      <c r="CU853">
        <v>1.9513919192000169E-14</v>
      </c>
    </row>
    <row r="854" spans="1:99" x14ac:dyDescent="0.3">
      <c r="A854" t="s">
        <v>1782</v>
      </c>
      <c r="B854" t="s">
        <v>1716</v>
      </c>
      <c r="C854" t="s">
        <v>3377</v>
      </c>
      <c r="D854" t="s">
        <v>85</v>
      </c>
      <c r="E854">
        <v>0.17499999999999999</v>
      </c>
      <c r="F854">
        <v>0.25</v>
      </c>
      <c r="G854">
        <v>1.4230534007007609E-2</v>
      </c>
      <c r="H854">
        <v>3</v>
      </c>
      <c r="I854">
        <v>112</v>
      </c>
      <c r="J854">
        <v>10</v>
      </c>
      <c r="K854">
        <v>9.2640239202838472</v>
      </c>
      <c r="L854">
        <v>9.2656631254098141</v>
      </c>
      <c r="M854">
        <v>9.1030244715191664</v>
      </c>
      <c r="N854">
        <v>9.1019936362392233</v>
      </c>
      <c r="O854">
        <v>9.1030244715191664</v>
      </c>
      <c r="P854">
        <v>9.1019936362392233</v>
      </c>
      <c r="Q854" s="1">
        <v>9.1030244715191664</v>
      </c>
      <c r="S854">
        <v>1.34</v>
      </c>
      <c r="T854">
        <v>4.41</v>
      </c>
      <c r="U854">
        <v>4.3</v>
      </c>
      <c r="V854">
        <v>1.1000000000000001</v>
      </c>
      <c r="W854">
        <v>0</v>
      </c>
      <c r="X854">
        <v>0</v>
      </c>
      <c r="Y854" t="s">
        <v>84</v>
      </c>
      <c r="AA854">
        <v>1</v>
      </c>
      <c r="AB854">
        <v>30</v>
      </c>
      <c r="AC854" t="s">
        <v>1783</v>
      </c>
      <c r="AD854" t="s">
        <v>87</v>
      </c>
      <c r="AE854" t="s">
        <v>87</v>
      </c>
      <c r="AF854" t="s">
        <v>88</v>
      </c>
      <c r="AG854" t="b">
        <v>0</v>
      </c>
      <c r="AH854">
        <v>0.17499999999999999</v>
      </c>
      <c r="AI854">
        <v>1.4208006174142911E-2</v>
      </c>
      <c r="AJ854">
        <v>4</v>
      </c>
      <c r="AL854">
        <v>9.130638329010516</v>
      </c>
      <c r="AM854">
        <v>9.2877128559502768</v>
      </c>
      <c r="AN854">
        <v>9.1306383290105178</v>
      </c>
      <c r="AO854">
        <v>9.1306383290105178</v>
      </c>
      <c r="AP854">
        <v>0.1319598816010146</v>
      </c>
      <c r="AQ854">
        <v>0.13195988160101441</v>
      </c>
      <c r="AR854">
        <v>227.63439491594639</v>
      </c>
      <c r="AS854">
        <v>15731.42669887384</v>
      </c>
      <c r="AT854">
        <v>0.13179027717264541</v>
      </c>
      <c r="AU854">
        <v>9.107802385185602</v>
      </c>
      <c r="AV854">
        <v>9.3171377086940659</v>
      </c>
      <c r="AW854">
        <v>9.2878531722764652</v>
      </c>
      <c r="AX854">
        <v>37.268550834776264</v>
      </c>
      <c r="AY854">
        <v>37.151412689105861</v>
      </c>
      <c r="AZ854">
        <v>0.13237595018938761</v>
      </c>
      <c r="BA854">
        <v>0.13195988160101441</v>
      </c>
      <c r="BB854">
        <v>0.86392645291121661</v>
      </c>
      <c r="BC854">
        <v>0.86392645291121661</v>
      </c>
      <c r="BD854" t="b">
        <v>0</v>
      </c>
      <c r="BE854" t="b">
        <v>0</v>
      </c>
      <c r="BH854">
        <v>227.56233924303959</v>
      </c>
      <c r="BI854">
        <v>15713.221570101919</v>
      </c>
      <c r="BJ854">
        <v>0.13183200743933121</v>
      </c>
      <c r="BK854">
        <v>0.13183200743933121</v>
      </c>
      <c r="BL854">
        <v>0.13183200743933121</v>
      </c>
      <c r="BM854" t="s">
        <v>89</v>
      </c>
      <c r="BN854">
        <v>9.1030244715191646</v>
      </c>
      <c r="BO854">
        <v>9.1030244715191646</v>
      </c>
      <c r="BP854">
        <v>9.1030244715191646</v>
      </c>
      <c r="BQ854" t="s">
        <v>89</v>
      </c>
      <c r="BR854">
        <v>9.2640239202838508</v>
      </c>
      <c r="BS854">
        <v>9.2640239202838508</v>
      </c>
      <c r="BT854">
        <v>9.2640239202838508</v>
      </c>
      <c r="BU854" t="s">
        <v>89</v>
      </c>
      <c r="BV854">
        <v>1.4230534007007601E-2</v>
      </c>
      <c r="BW854">
        <v>56.723040489720972</v>
      </c>
      <c r="BX854">
        <v>4273.5940400331101</v>
      </c>
      <c r="BY854">
        <v>0.52888561228371445</v>
      </c>
      <c r="BZ854">
        <v>0.52888561228371445</v>
      </c>
      <c r="CA854">
        <v>0.52888561228371445</v>
      </c>
      <c r="CB854" t="s">
        <v>89</v>
      </c>
      <c r="CC854" t="s">
        <v>90</v>
      </c>
      <c r="CD854">
        <v>37.427342178097398</v>
      </c>
      <c r="CE854">
        <v>37.427342178097398</v>
      </c>
      <c r="CF854">
        <v>37.427342178097398</v>
      </c>
      <c r="CG854" t="s">
        <v>89</v>
      </c>
      <c r="CH854" t="s">
        <v>91</v>
      </c>
      <c r="CI854">
        <v>0.13222140307092861</v>
      </c>
      <c r="CJ854">
        <v>9.3568355445243512</v>
      </c>
      <c r="CK854">
        <v>1.413099572411583E-2</v>
      </c>
      <c r="CL854">
        <v>0.64896739223703004</v>
      </c>
      <c r="CM854">
        <v>14</v>
      </c>
      <c r="CN854">
        <v>0.52783952640405851</v>
      </c>
      <c r="CO854">
        <v>0.5278395264040574</v>
      </c>
      <c r="CP854">
        <v>37.150851423801107</v>
      </c>
      <c r="CQ854">
        <v>36.522553316042057</v>
      </c>
      <c r="CR854">
        <v>9.1030244715191664</v>
      </c>
      <c r="CS854">
        <v>9.1030244715191646</v>
      </c>
      <c r="CT854">
        <v>1.7763568394002501E-15</v>
      </c>
      <c r="CU854">
        <v>1.9513919192000169E-14</v>
      </c>
    </row>
    <row r="855" spans="1:99" x14ac:dyDescent="0.3">
      <c r="A855" t="s">
        <v>1784</v>
      </c>
      <c r="B855" t="s">
        <v>1716</v>
      </c>
      <c r="C855" t="s">
        <v>3377</v>
      </c>
      <c r="D855" t="s">
        <v>85</v>
      </c>
      <c r="E855">
        <v>0.17499999999999999</v>
      </c>
      <c r="F855">
        <v>0.4375</v>
      </c>
      <c r="G855">
        <v>1.4230534007007609E-2</v>
      </c>
      <c r="H855">
        <v>3</v>
      </c>
      <c r="I855">
        <v>112</v>
      </c>
      <c r="J855">
        <v>10</v>
      </c>
      <c r="K855">
        <v>9.2640239202838472</v>
      </c>
      <c r="L855">
        <v>9.2656631254098141</v>
      </c>
      <c r="M855">
        <v>9.1030244715191664</v>
      </c>
      <c r="N855">
        <v>9.1019936362392233</v>
      </c>
      <c r="O855">
        <v>9.1030244715191664</v>
      </c>
      <c r="P855">
        <v>9.1019936362392233</v>
      </c>
      <c r="Q855" s="1">
        <v>9.1030244715191664</v>
      </c>
      <c r="S855">
        <v>1.34</v>
      </c>
      <c r="T855">
        <v>4.41</v>
      </c>
      <c r="U855">
        <v>4.3</v>
      </c>
      <c r="V855">
        <v>1.1000000000000001</v>
      </c>
      <c r="W855">
        <v>0</v>
      </c>
      <c r="X855">
        <v>0</v>
      </c>
      <c r="Y855" t="s">
        <v>84</v>
      </c>
      <c r="AA855">
        <v>1</v>
      </c>
      <c r="AB855">
        <v>30</v>
      </c>
      <c r="AC855" t="s">
        <v>1785</v>
      </c>
      <c r="AD855" t="s">
        <v>87</v>
      </c>
      <c r="AE855" t="s">
        <v>87</v>
      </c>
      <c r="AF855" t="s">
        <v>88</v>
      </c>
      <c r="AG855" t="b">
        <v>0</v>
      </c>
      <c r="AH855">
        <v>0.17499999999999999</v>
      </c>
      <c r="AI855">
        <v>1.4208006174142911E-2</v>
      </c>
      <c r="AJ855">
        <v>4</v>
      </c>
      <c r="AL855">
        <v>9.130638329010516</v>
      </c>
      <c r="AM855">
        <v>9.2877128559502768</v>
      </c>
      <c r="AN855">
        <v>9.1306383290105178</v>
      </c>
      <c r="AO855">
        <v>9.1306383290105178</v>
      </c>
      <c r="AP855">
        <v>0.1319598816010146</v>
      </c>
      <c r="AQ855">
        <v>0.13195988160101441</v>
      </c>
      <c r="AR855">
        <v>227.63439491594639</v>
      </c>
      <c r="AS855">
        <v>15731.42669887384</v>
      </c>
      <c r="AT855">
        <v>0.13179027717264541</v>
      </c>
      <c r="AU855">
        <v>9.107802385185602</v>
      </c>
      <c r="AV855">
        <v>9.3171377086940641</v>
      </c>
      <c r="AW855">
        <v>9.2878531722764617</v>
      </c>
      <c r="AX855">
        <v>21.296314762729288</v>
      </c>
      <c r="AY855">
        <v>21.229378679489059</v>
      </c>
      <c r="AZ855">
        <v>0.13237595018938761</v>
      </c>
      <c r="BA855">
        <v>0.13195988160101441</v>
      </c>
      <c r="BB855">
        <v>1.51187129259463</v>
      </c>
      <c r="BC855">
        <v>1.51187129259463</v>
      </c>
      <c r="BD855" t="b">
        <v>0</v>
      </c>
      <c r="BE855" t="b">
        <v>0</v>
      </c>
      <c r="BH855">
        <v>227.56233924303959</v>
      </c>
      <c r="BI855">
        <v>15713.221570101919</v>
      </c>
      <c r="BJ855">
        <v>0.13183200743933121</v>
      </c>
      <c r="BK855">
        <v>0.13183200743933121</v>
      </c>
      <c r="BL855">
        <v>0.13183200743933121</v>
      </c>
      <c r="BM855" t="s">
        <v>89</v>
      </c>
      <c r="BN855">
        <v>9.1030244715191646</v>
      </c>
      <c r="BO855">
        <v>9.1030244715191646</v>
      </c>
      <c r="BP855">
        <v>9.1030244715191646</v>
      </c>
      <c r="BQ855" t="s">
        <v>89</v>
      </c>
      <c r="BR855">
        <v>9.2640239202838508</v>
      </c>
      <c r="BS855">
        <v>9.2640239202838508</v>
      </c>
      <c r="BT855">
        <v>9.2640239202838508</v>
      </c>
      <c r="BU855" t="s">
        <v>89</v>
      </c>
      <c r="BV855">
        <v>1.4230534007007601E-2</v>
      </c>
      <c r="BW855">
        <v>99.265320857011702</v>
      </c>
      <c r="BX855">
        <v>7478.7895700579447</v>
      </c>
      <c r="BY855">
        <v>0.30222034987640822</v>
      </c>
      <c r="BZ855">
        <v>0.30222034987640822</v>
      </c>
      <c r="CA855">
        <v>0.30222034987640822</v>
      </c>
      <c r="CB855" t="s">
        <v>89</v>
      </c>
      <c r="CC855" t="s">
        <v>90</v>
      </c>
      <c r="CD855">
        <v>21.387052673198522</v>
      </c>
      <c r="CE855">
        <v>21.387052673198522</v>
      </c>
      <c r="CF855">
        <v>21.387052673198522</v>
      </c>
      <c r="CG855" t="s">
        <v>89</v>
      </c>
      <c r="CH855" t="s">
        <v>91</v>
      </c>
      <c r="CI855">
        <v>0.13222140307092861</v>
      </c>
      <c r="CJ855">
        <v>9.356835544524353</v>
      </c>
      <c r="CK855">
        <v>1.413099572411582E-2</v>
      </c>
      <c r="CL855">
        <v>1.135692936414803</v>
      </c>
      <c r="CM855">
        <v>14</v>
      </c>
      <c r="CN855">
        <v>0.30162258651660478</v>
      </c>
      <c r="CO855">
        <v>0.30162258651660417</v>
      </c>
      <c r="CP855">
        <v>21.22905795645778</v>
      </c>
      <c r="CQ855">
        <v>20.87003046630975</v>
      </c>
      <c r="CR855">
        <v>9.1030244715191664</v>
      </c>
      <c r="CS855">
        <v>9.1030244715191646</v>
      </c>
      <c r="CT855">
        <v>1.7763568394002501E-15</v>
      </c>
      <c r="CU855">
        <v>1.9513919192000169E-14</v>
      </c>
    </row>
    <row r="856" spans="1:99" x14ac:dyDescent="0.3">
      <c r="A856" t="s">
        <v>1786</v>
      </c>
      <c r="B856" t="s">
        <v>1716</v>
      </c>
      <c r="C856" t="s">
        <v>3377</v>
      </c>
      <c r="D856" t="s">
        <v>85</v>
      </c>
      <c r="E856">
        <v>0.17499999999999999</v>
      </c>
      <c r="F856">
        <v>0.8125</v>
      </c>
      <c r="G856">
        <v>1.4230534007007609E-2</v>
      </c>
      <c r="H856">
        <v>3</v>
      </c>
      <c r="I856">
        <v>112</v>
      </c>
      <c r="J856">
        <v>10</v>
      </c>
      <c r="K856">
        <v>9.2640239202838472</v>
      </c>
      <c r="L856">
        <v>9.2656631254098141</v>
      </c>
      <c r="M856">
        <v>9.1030244715191664</v>
      </c>
      <c r="N856">
        <v>9.1019936362392233</v>
      </c>
      <c r="O856">
        <v>9.1030244715191664</v>
      </c>
      <c r="P856">
        <v>9.1019936362392233</v>
      </c>
      <c r="Q856" s="1">
        <v>9.1030244715191664</v>
      </c>
      <c r="S856">
        <v>1.34</v>
      </c>
      <c r="T856">
        <v>4.41</v>
      </c>
      <c r="U856">
        <v>4.3</v>
      </c>
      <c r="V856">
        <v>1.1000000000000001</v>
      </c>
      <c r="W856">
        <v>0</v>
      </c>
      <c r="X856">
        <v>0</v>
      </c>
      <c r="Y856" t="s">
        <v>84</v>
      </c>
      <c r="AA856">
        <v>1</v>
      </c>
      <c r="AB856">
        <v>30</v>
      </c>
      <c r="AC856" t="s">
        <v>1787</v>
      </c>
      <c r="AD856" t="s">
        <v>87</v>
      </c>
      <c r="AE856" t="s">
        <v>87</v>
      </c>
      <c r="AF856" t="s">
        <v>88</v>
      </c>
      <c r="AG856" t="b">
        <v>0</v>
      </c>
      <c r="AH856">
        <v>0.17499999999999999</v>
      </c>
      <c r="AI856">
        <v>1.4208006174142911E-2</v>
      </c>
      <c r="AJ856">
        <v>4</v>
      </c>
      <c r="AL856">
        <v>9.130638329010516</v>
      </c>
      <c r="AM856">
        <v>9.2877128559502768</v>
      </c>
      <c r="AN856">
        <v>9.1306383290105178</v>
      </c>
      <c r="AO856">
        <v>9.1306383290105178</v>
      </c>
      <c r="AP856">
        <v>0.1319598816010146</v>
      </c>
      <c r="AQ856">
        <v>0.13195988160101441</v>
      </c>
      <c r="AR856">
        <v>227.63439491594639</v>
      </c>
      <c r="AS856">
        <v>15731.42669887384</v>
      </c>
      <c r="AT856">
        <v>0.13179027717264541</v>
      </c>
      <c r="AU856">
        <v>9.107802385185602</v>
      </c>
      <c r="AV856">
        <v>9.317137708694057</v>
      </c>
      <c r="AW856">
        <v>9.2878531722764617</v>
      </c>
      <c r="AX856">
        <v>11.46724641070038</v>
      </c>
      <c r="AY856">
        <v>11.43120390434026</v>
      </c>
      <c r="AZ856">
        <v>0.1323759501893875</v>
      </c>
      <c r="BA856">
        <v>0.13195988160101441</v>
      </c>
      <c r="BB856">
        <v>2.8077609719614571</v>
      </c>
      <c r="BC856">
        <v>2.8077609719614571</v>
      </c>
      <c r="BD856" t="b">
        <v>0</v>
      </c>
      <c r="BE856" t="b">
        <v>0</v>
      </c>
      <c r="BH856">
        <v>227.56233924303959</v>
      </c>
      <c r="BI856">
        <v>15713.221570101919</v>
      </c>
      <c r="BJ856">
        <v>0.13183200743933121</v>
      </c>
      <c r="BK856">
        <v>0.13183200743933121</v>
      </c>
      <c r="BL856">
        <v>0.13183200743933121</v>
      </c>
      <c r="BM856" t="s">
        <v>89</v>
      </c>
      <c r="BN856">
        <v>9.1030244715191646</v>
      </c>
      <c r="BO856">
        <v>9.1030244715191646</v>
      </c>
      <c r="BP856">
        <v>9.1030244715191646</v>
      </c>
      <c r="BQ856" t="s">
        <v>89</v>
      </c>
      <c r="BR856">
        <v>9.2640239202838508</v>
      </c>
      <c r="BS856">
        <v>9.2640239202838508</v>
      </c>
      <c r="BT856">
        <v>9.2640239202838508</v>
      </c>
      <c r="BU856" t="s">
        <v>89</v>
      </c>
      <c r="BV856">
        <v>1.4230534007007601E-2</v>
      </c>
      <c r="BW856">
        <v>184.34988159159329</v>
      </c>
      <c r="BX856">
        <v>13889.180630107619</v>
      </c>
      <c r="BY856">
        <v>0.16273403454883509</v>
      </c>
      <c r="BZ856">
        <v>0.16273403454883509</v>
      </c>
      <c r="CA856">
        <v>0.16273403454883509</v>
      </c>
      <c r="CB856" t="s">
        <v>89</v>
      </c>
      <c r="CC856" t="s">
        <v>90</v>
      </c>
      <c r="CD856">
        <v>11.516105285568431</v>
      </c>
      <c r="CE856">
        <v>11.516105285568431</v>
      </c>
      <c r="CF856">
        <v>11.516105285568431</v>
      </c>
      <c r="CG856" t="s">
        <v>89</v>
      </c>
      <c r="CH856" t="s">
        <v>91</v>
      </c>
      <c r="CI856">
        <v>0.1322214030709285</v>
      </c>
      <c r="CJ856">
        <v>9.3568355445243458</v>
      </c>
      <c r="CK856">
        <v>1.413099572411583E-2</v>
      </c>
      <c r="CL856">
        <v>2.109144024770349</v>
      </c>
      <c r="CM856">
        <v>14</v>
      </c>
      <c r="CN856">
        <v>0.1624121619704795</v>
      </c>
      <c r="CO856">
        <v>0.1624121619704792</v>
      </c>
      <c r="CP856">
        <v>11.43103120732342</v>
      </c>
      <c r="CQ856">
        <v>11.237708712628329</v>
      </c>
      <c r="CR856">
        <v>9.1030244715191664</v>
      </c>
      <c r="CS856">
        <v>9.1030244715191646</v>
      </c>
      <c r="CT856">
        <v>1.7763568394002501E-15</v>
      </c>
      <c r="CU856">
        <v>1.9513919192000169E-14</v>
      </c>
    </row>
    <row r="857" spans="1:99" x14ac:dyDescent="0.3">
      <c r="A857" t="s">
        <v>1788</v>
      </c>
      <c r="B857" t="s">
        <v>1716</v>
      </c>
      <c r="C857" t="s">
        <v>3377</v>
      </c>
      <c r="D857" t="s">
        <v>109</v>
      </c>
      <c r="E857">
        <v>2.5000000000000001E-2</v>
      </c>
      <c r="F857">
        <v>0.25</v>
      </c>
      <c r="G857">
        <v>1.4230534007007601E-2</v>
      </c>
      <c r="H857">
        <v>3</v>
      </c>
      <c r="I857">
        <v>112</v>
      </c>
      <c r="J857">
        <v>10</v>
      </c>
      <c r="K857">
        <v>9.2640239202838472</v>
      </c>
      <c r="L857">
        <v>9.2656631254098141</v>
      </c>
      <c r="M857">
        <v>9.1030244715191646</v>
      </c>
      <c r="N857">
        <v>9.1019936362392251</v>
      </c>
      <c r="O857">
        <v>9.1030244715191646</v>
      </c>
      <c r="P857">
        <v>9.1019936362392251</v>
      </c>
      <c r="Q857" s="1">
        <v>9.1030244715191646</v>
      </c>
      <c r="S857">
        <v>1.34</v>
      </c>
      <c r="T857">
        <v>4.41</v>
      </c>
      <c r="U857">
        <v>4.3</v>
      </c>
      <c r="V857">
        <v>1.1000000000000001</v>
      </c>
      <c r="W857">
        <v>0</v>
      </c>
      <c r="X857">
        <v>0</v>
      </c>
      <c r="Y857" t="s">
        <v>84</v>
      </c>
      <c r="AA857">
        <v>1</v>
      </c>
      <c r="AB857">
        <v>90</v>
      </c>
      <c r="AC857" t="s">
        <v>1789</v>
      </c>
      <c r="AD857" t="s">
        <v>87</v>
      </c>
      <c r="AE857" t="s">
        <v>87</v>
      </c>
      <c r="AF857" t="s">
        <v>111</v>
      </c>
      <c r="AG857" t="b">
        <v>0</v>
      </c>
      <c r="AH857">
        <v>2.5000000000000001E-2</v>
      </c>
      <c r="AI857">
        <v>1.4208006174142911E-2</v>
      </c>
      <c r="AJ857">
        <v>4</v>
      </c>
      <c r="AL857">
        <v>9.130638329010516</v>
      </c>
      <c r="AM857">
        <v>9.2877128559502768</v>
      </c>
      <c r="AN857">
        <v>9.1306383290105178</v>
      </c>
      <c r="AO857">
        <v>9.1306383290105178</v>
      </c>
      <c r="AP857">
        <v>0.1319598816010146</v>
      </c>
      <c r="AQ857">
        <v>0.13195988160101441</v>
      </c>
      <c r="AR857">
        <v>682.9031847478393</v>
      </c>
      <c r="AS857">
        <v>47194.280096621507</v>
      </c>
      <c r="AT857">
        <v>0.13179027717264541</v>
      </c>
      <c r="AU857">
        <v>9.1078023851855949</v>
      </c>
      <c r="AV857">
        <v>1.2563471314042309</v>
      </c>
      <c r="AW857">
        <v>5.1191158114922661</v>
      </c>
      <c r="AX857">
        <v>5.0253885256169264</v>
      </c>
      <c r="AY857">
        <v>20.476463245969061</v>
      </c>
      <c r="AZ857">
        <v>0.1018052976932606</v>
      </c>
      <c r="BA857">
        <v>0.13195988160101441</v>
      </c>
      <c r="BB857">
        <v>1.9092392885495231</v>
      </c>
      <c r="BC857">
        <v>1.9092392885495231</v>
      </c>
      <c r="BD857" t="b">
        <v>1</v>
      </c>
      <c r="BE857" t="b">
        <v>1</v>
      </c>
      <c r="BH857">
        <v>682.68701772911868</v>
      </c>
      <c r="BI857">
        <v>47139.664710305748</v>
      </c>
      <c r="BJ857">
        <v>0.13183200743933121</v>
      </c>
      <c r="BK857">
        <v>0.13183200743933121</v>
      </c>
      <c r="BL857">
        <v>0.13183200743933121</v>
      </c>
      <c r="BM857" t="s">
        <v>89</v>
      </c>
      <c r="BN857">
        <v>9.1030244715191664</v>
      </c>
      <c r="BO857">
        <v>9.1030244715191664</v>
      </c>
      <c r="BP857">
        <v>9.1030244715191664</v>
      </c>
      <c r="BQ857" t="s">
        <v>89</v>
      </c>
      <c r="BR857">
        <v>9.2640239202838472</v>
      </c>
      <c r="BS857">
        <v>9.2640239202838472</v>
      </c>
      <c r="BT857">
        <v>9.2640239202838472</v>
      </c>
      <c r="BU857" t="s">
        <v>89</v>
      </c>
      <c r="BV857">
        <v>1.4230534007007601E-2</v>
      </c>
      <c r="BW857">
        <v>205.54895796295</v>
      </c>
      <c r="BX857">
        <v>30556.90865285548</v>
      </c>
      <c r="BY857">
        <v>0.43785189130573182</v>
      </c>
      <c r="BZ857">
        <v>0.43785189130573182</v>
      </c>
      <c r="CA857">
        <v>0.43785189130573182</v>
      </c>
      <c r="CB857" t="s">
        <v>89</v>
      </c>
      <c r="CC857" t="s">
        <v>90</v>
      </c>
      <c r="CD857">
        <v>56.088340579562548</v>
      </c>
      <c r="CE857">
        <v>56.088340579562548</v>
      </c>
      <c r="CF857">
        <v>56.088340579562548</v>
      </c>
      <c r="CG857" t="s">
        <v>89</v>
      </c>
      <c r="CH857" t="s">
        <v>91</v>
      </c>
      <c r="CI857">
        <v>0.1094629728264329</v>
      </c>
      <c r="CJ857">
        <v>14.022085144890641</v>
      </c>
      <c r="CK857">
        <v>7.8064689876968137E-3</v>
      </c>
      <c r="CL857">
        <v>1.147192212149331</v>
      </c>
      <c r="CM857">
        <v>56</v>
      </c>
      <c r="CN857">
        <v>0.52783952640405851</v>
      </c>
      <c r="CO857">
        <v>0.5278395264040574</v>
      </c>
      <c r="CP857">
        <v>37.150851423801107</v>
      </c>
      <c r="CQ857">
        <v>36.522553316042057</v>
      </c>
      <c r="CR857">
        <v>9.1030244715191646</v>
      </c>
      <c r="CS857">
        <v>9.1030244715191664</v>
      </c>
      <c r="CT857">
        <v>1.7763568394002501E-15</v>
      </c>
      <c r="CU857">
        <v>-1.9513919192000169E-14</v>
      </c>
    </row>
    <row r="858" spans="1:99" x14ac:dyDescent="0.3">
      <c r="A858" t="s">
        <v>1790</v>
      </c>
      <c r="B858" t="s">
        <v>1716</v>
      </c>
      <c r="C858" t="s">
        <v>3377</v>
      </c>
      <c r="D858" t="s">
        <v>109</v>
      </c>
      <c r="E858">
        <v>2.5000000000000001E-2</v>
      </c>
      <c r="F858">
        <v>0.4375</v>
      </c>
      <c r="G858">
        <v>1.4230534007007601E-2</v>
      </c>
      <c r="H858">
        <v>3</v>
      </c>
      <c r="I858">
        <v>112</v>
      </c>
      <c r="J858">
        <v>10</v>
      </c>
      <c r="K858">
        <v>9.2640239202838472</v>
      </c>
      <c r="L858">
        <v>9.2656631254098141</v>
      </c>
      <c r="M858">
        <v>9.1030244715191646</v>
      </c>
      <c r="N858">
        <v>9.1019936362392251</v>
      </c>
      <c r="O858">
        <v>9.1030244715191646</v>
      </c>
      <c r="P858">
        <v>9.1019936362392251</v>
      </c>
      <c r="Q858" s="1">
        <v>9.1030244715191646</v>
      </c>
      <c r="S858">
        <v>1.34</v>
      </c>
      <c r="T858">
        <v>4.41</v>
      </c>
      <c r="U858">
        <v>4.3</v>
      </c>
      <c r="V858">
        <v>1.1000000000000001</v>
      </c>
      <c r="W858">
        <v>0</v>
      </c>
      <c r="X858">
        <v>0</v>
      </c>
      <c r="Y858" t="s">
        <v>84</v>
      </c>
      <c r="AA858">
        <v>1</v>
      </c>
      <c r="AB858">
        <v>90</v>
      </c>
      <c r="AC858" t="s">
        <v>1791</v>
      </c>
      <c r="AD858" t="s">
        <v>87</v>
      </c>
      <c r="AE858" t="s">
        <v>87</v>
      </c>
      <c r="AF858" t="s">
        <v>111</v>
      </c>
      <c r="AG858" t="b">
        <v>0</v>
      </c>
      <c r="AH858">
        <v>2.5000000000000001E-2</v>
      </c>
      <c r="AI858">
        <v>1.4208006174142911E-2</v>
      </c>
      <c r="AJ858">
        <v>4</v>
      </c>
      <c r="AL858">
        <v>9.130638329010516</v>
      </c>
      <c r="AM858">
        <v>9.2877128559502768</v>
      </c>
      <c r="AN858">
        <v>9.1306383290105178</v>
      </c>
      <c r="AO858">
        <v>9.1306383290105178</v>
      </c>
      <c r="AP858">
        <v>0.1319598816010146</v>
      </c>
      <c r="AQ858">
        <v>0.13195988160101441</v>
      </c>
      <c r="AR858">
        <v>682.9031847478393</v>
      </c>
      <c r="AS858">
        <v>47194.280096621507</v>
      </c>
      <c r="AT858">
        <v>0.13179027717264541</v>
      </c>
      <c r="AU858">
        <v>9.1078023851855949</v>
      </c>
      <c r="AV858">
        <v>1.25634713140423</v>
      </c>
      <c r="AW858">
        <v>5.1191158114922786</v>
      </c>
      <c r="AX858">
        <v>2.87165058606681</v>
      </c>
      <c r="AY858">
        <v>11.700836140553781</v>
      </c>
      <c r="AZ858">
        <v>0.10180529769326049</v>
      </c>
      <c r="BA858">
        <v>0.13195988160101441</v>
      </c>
      <c r="BB858">
        <v>3.3411687549616609</v>
      </c>
      <c r="BC858">
        <v>3.3411687549616609</v>
      </c>
      <c r="BD858" t="b">
        <v>1</v>
      </c>
      <c r="BE858" t="b">
        <v>1</v>
      </c>
      <c r="BH858">
        <v>682.68701772911868</v>
      </c>
      <c r="BI858">
        <v>47139.664710305748</v>
      </c>
      <c r="BJ858">
        <v>0.13183200743933121</v>
      </c>
      <c r="BK858">
        <v>0.13183200743933121</v>
      </c>
      <c r="BL858">
        <v>0.13183200743933121</v>
      </c>
      <c r="BM858" t="s">
        <v>89</v>
      </c>
      <c r="BN858">
        <v>9.1030244715191664</v>
      </c>
      <c r="BO858">
        <v>9.1030244715191664</v>
      </c>
      <c r="BP858">
        <v>9.1030244715191664</v>
      </c>
      <c r="BQ858" t="s">
        <v>89</v>
      </c>
      <c r="BR858">
        <v>9.2640239202838472</v>
      </c>
      <c r="BS858">
        <v>9.2640239202838472</v>
      </c>
      <c r="BT858">
        <v>9.2640239202838472</v>
      </c>
      <c r="BU858" t="s">
        <v>89</v>
      </c>
      <c r="BV858">
        <v>1.4230534007007601E-2</v>
      </c>
      <c r="BW858">
        <v>359.7106764351629</v>
      </c>
      <c r="BX858">
        <v>53474.590142497233</v>
      </c>
      <c r="BY858">
        <v>0.25020108074613212</v>
      </c>
      <c r="BZ858">
        <v>0.25020108074613212</v>
      </c>
      <c r="CA858">
        <v>0.25020108074613212</v>
      </c>
      <c r="CB858" t="s">
        <v>89</v>
      </c>
      <c r="CC858" t="s">
        <v>90</v>
      </c>
      <c r="CD858">
        <v>32.050480331178633</v>
      </c>
      <c r="CE858">
        <v>32.050480331178633</v>
      </c>
      <c r="CF858">
        <v>32.050480331178633</v>
      </c>
      <c r="CG858" t="s">
        <v>89</v>
      </c>
      <c r="CH858" t="s">
        <v>91</v>
      </c>
      <c r="CI858">
        <v>0.1094629728264328</v>
      </c>
      <c r="CJ858">
        <v>14.022085144890649</v>
      </c>
      <c r="CK858">
        <v>7.8064689876967972E-3</v>
      </c>
      <c r="CL858">
        <v>2.0075863712613291</v>
      </c>
      <c r="CM858">
        <v>56</v>
      </c>
      <c r="CN858">
        <v>0.30162258651660478</v>
      </c>
      <c r="CO858">
        <v>0.30162258651660417</v>
      </c>
      <c r="CP858">
        <v>21.22905795645778</v>
      </c>
      <c r="CQ858">
        <v>20.87003046630975</v>
      </c>
      <c r="CR858">
        <v>9.1030244715191646</v>
      </c>
      <c r="CS858">
        <v>9.1030244715191664</v>
      </c>
      <c r="CT858">
        <v>1.7763568394002501E-15</v>
      </c>
      <c r="CU858">
        <v>-1.9513919192000169E-14</v>
      </c>
    </row>
    <row r="859" spans="1:99" x14ac:dyDescent="0.3">
      <c r="A859" t="s">
        <v>1792</v>
      </c>
      <c r="B859" t="s">
        <v>1716</v>
      </c>
      <c r="C859" t="s">
        <v>3377</v>
      </c>
      <c r="D859" t="s">
        <v>109</v>
      </c>
      <c r="E859">
        <v>2.5000000000000001E-2</v>
      </c>
      <c r="F859">
        <v>0.8125</v>
      </c>
      <c r="G859">
        <v>1.4230534007007601E-2</v>
      </c>
      <c r="H859">
        <v>3</v>
      </c>
      <c r="I859">
        <v>112</v>
      </c>
      <c r="J859">
        <v>10</v>
      </c>
      <c r="K859">
        <v>9.2640239202838472</v>
      </c>
      <c r="L859">
        <v>9.2656631254098141</v>
      </c>
      <c r="M859">
        <v>9.1030244715191646</v>
      </c>
      <c r="N859">
        <v>9.1019936362392251</v>
      </c>
      <c r="O859">
        <v>9.1030244715191646</v>
      </c>
      <c r="P859">
        <v>9.1019936362392251</v>
      </c>
      <c r="Q859" s="1">
        <v>9.1030244715191646</v>
      </c>
      <c r="S859">
        <v>1.34</v>
      </c>
      <c r="T859">
        <v>4.41</v>
      </c>
      <c r="U859">
        <v>4.3</v>
      </c>
      <c r="V859">
        <v>1.1000000000000001</v>
      </c>
      <c r="W859">
        <v>0</v>
      </c>
      <c r="X859">
        <v>0</v>
      </c>
      <c r="Y859" t="s">
        <v>84</v>
      </c>
      <c r="AA859">
        <v>1</v>
      </c>
      <c r="AB859">
        <v>90</v>
      </c>
      <c r="AC859" t="s">
        <v>1793</v>
      </c>
      <c r="AD859" t="s">
        <v>87</v>
      </c>
      <c r="AE859" t="s">
        <v>87</v>
      </c>
      <c r="AF859" t="s">
        <v>111</v>
      </c>
      <c r="AG859" t="b">
        <v>0</v>
      </c>
      <c r="AH859">
        <v>2.5000000000000001E-2</v>
      </c>
      <c r="AI859">
        <v>1.4208006174142911E-2</v>
      </c>
      <c r="AJ859">
        <v>4</v>
      </c>
      <c r="AL859">
        <v>9.130638329010516</v>
      </c>
      <c r="AM859">
        <v>9.2877128559502768</v>
      </c>
      <c r="AN859">
        <v>9.1306383290105178</v>
      </c>
      <c r="AO859">
        <v>9.1306383290105178</v>
      </c>
      <c r="AP859">
        <v>0.1319598816010146</v>
      </c>
      <c r="AQ859">
        <v>0.13195988160101441</v>
      </c>
      <c r="AR859">
        <v>682.9031847478393</v>
      </c>
      <c r="AS859">
        <v>47194.280096621507</v>
      </c>
      <c r="AT859">
        <v>0.13179027717264541</v>
      </c>
      <c r="AU859">
        <v>9.1078023851855949</v>
      </c>
      <c r="AV859">
        <v>1.256347131404224</v>
      </c>
      <c r="AW859">
        <v>5.1191158114922626</v>
      </c>
      <c r="AX859">
        <v>1.5462733924975069</v>
      </c>
      <c r="AY859">
        <v>6.3004502295289386</v>
      </c>
      <c r="AZ859">
        <v>0.10180529769326049</v>
      </c>
      <c r="BA859">
        <v>0.13195988160101441</v>
      </c>
      <c r="BB859">
        <v>6.2050276877859476</v>
      </c>
      <c r="BC859">
        <v>6.2050276877859476</v>
      </c>
      <c r="BD859" t="b">
        <v>1</v>
      </c>
      <c r="BE859" t="b">
        <v>1</v>
      </c>
      <c r="BH859">
        <v>682.68701772911868</v>
      </c>
      <c r="BI859">
        <v>47139.664710305748</v>
      </c>
      <c r="BJ859">
        <v>0.13183200743933121</v>
      </c>
      <c r="BK859">
        <v>0.13183200743933121</v>
      </c>
      <c r="BL859">
        <v>0.13183200743933121</v>
      </c>
      <c r="BM859" t="s">
        <v>89</v>
      </c>
      <c r="BN859">
        <v>9.1030244715191664</v>
      </c>
      <c r="BO859">
        <v>9.1030244715191664</v>
      </c>
      <c r="BP859">
        <v>9.1030244715191664</v>
      </c>
      <c r="BQ859" t="s">
        <v>89</v>
      </c>
      <c r="BR859">
        <v>9.2640239202838472</v>
      </c>
      <c r="BS859">
        <v>9.2640239202838472</v>
      </c>
      <c r="BT859">
        <v>9.2640239202838472</v>
      </c>
      <c r="BU859" t="s">
        <v>89</v>
      </c>
      <c r="BV859">
        <v>1.4230534007007601E-2</v>
      </c>
      <c r="BW859">
        <v>668.03411337958778</v>
      </c>
      <c r="BX859">
        <v>99309.953121780447</v>
      </c>
      <c r="BY859">
        <v>0.13472365886330201</v>
      </c>
      <c r="BZ859">
        <v>0.13472365886330201</v>
      </c>
      <c r="CA859">
        <v>0.13472365886330201</v>
      </c>
      <c r="CB859" t="s">
        <v>89</v>
      </c>
      <c r="CC859" t="s">
        <v>90</v>
      </c>
      <c r="CD859">
        <v>17.25795094755772</v>
      </c>
      <c r="CE859">
        <v>17.25795094755772</v>
      </c>
      <c r="CF859">
        <v>17.25795094755772</v>
      </c>
      <c r="CG859" t="s">
        <v>89</v>
      </c>
      <c r="CH859" t="s">
        <v>91</v>
      </c>
      <c r="CI859">
        <v>0.1094629728264329</v>
      </c>
      <c r="CJ859">
        <v>14.022085144890649</v>
      </c>
      <c r="CK859">
        <v>7.8064689876968041E-3</v>
      </c>
      <c r="CL859">
        <v>3.7283746894853258</v>
      </c>
      <c r="CM859">
        <v>56</v>
      </c>
      <c r="CN859">
        <v>0.1624121619704795</v>
      </c>
      <c r="CO859">
        <v>0.1624121619704792</v>
      </c>
      <c r="CP859">
        <v>11.43103120732342</v>
      </c>
      <c r="CQ859">
        <v>11.237708712628329</v>
      </c>
      <c r="CR859">
        <v>9.1030244715191646</v>
      </c>
      <c r="CS859">
        <v>9.1030244715191664</v>
      </c>
      <c r="CT859">
        <v>1.7763568394002501E-15</v>
      </c>
      <c r="CU859">
        <v>-1.9513919192000169E-14</v>
      </c>
    </row>
    <row r="860" spans="1:99" x14ac:dyDescent="0.3">
      <c r="A860" t="s">
        <v>1794</v>
      </c>
      <c r="B860" t="s">
        <v>1716</v>
      </c>
      <c r="C860" t="s">
        <v>3377</v>
      </c>
      <c r="D860" t="s">
        <v>109</v>
      </c>
      <c r="E860">
        <v>0.1</v>
      </c>
      <c r="F860">
        <v>0.25</v>
      </c>
      <c r="G860">
        <v>1.4230534007007601E-2</v>
      </c>
      <c r="H860">
        <v>3</v>
      </c>
      <c r="I860">
        <v>112</v>
      </c>
      <c r="J860">
        <v>10</v>
      </c>
      <c r="K860">
        <v>9.2640239202838472</v>
      </c>
      <c r="L860">
        <v>9.2656631254098141</v>
      </c>
      <c r="M860">
        <v>9.1030244715191646</v>
      </c>
      <c r="N860">
        <v>9.1019936362392251</v>
      </c>
      <c r="O860">
        <v>9.1030244715191646</v>
      </c>
      <c r="P860">
        <v>9.1019936362392251</v>
      </c>
      <c r="Q860" s="1">
        <v>9.1030244715191646</v>
      </c>
      <c r="S860">
        <v>1.34</v>
      </c>
      <c r="T860">
        <v>4.41</v>
      </c>
      <c r="U860">
        <v>4.3</v>
      </c>
      <c r="V860">
        <v>1.1000000000000001</v>
      </c>
      <c r="W860">
        <v>0</v>
      </c>
      <c r="X860">
        <v>0</v>
      </c>
      <c r="Y860" t="s">
        <v>84</v>
      </c>
      <c r="AA860">
        <v>1</v>
      </c>
      <c r="AB860">
        <v>90</v>
      </c>
      <c r="AC860" t="s">
        <v>1795</v>
      </c>
      <c r="AD860" t="s">
        <v>87</v>
      </c>
      <c r="AE860" t="s">
        <v>87</v>
      </c>
      <c r="AF860" t="s">
        <v>111</v>
      </c>
      <c r="AG860" t="b">
        <v>0</v>
      </c>
      <c r="AH860">
        <v>0.1</v>
      </c>
      <c r="AI860">
        <v>1.4208006174142911E-2</v>
      </c>
      <c r="AJ860">
        <v>4</v>
      </c>
      <c r="AL860">
        <v>9.130638329010516</v>
      </c>
      <c r="AM860">
        <v>9.2877128559502768</v>
      </c>
      <c r="AN860">
        <v>9.1306383290105178</v>
      </c>
      <c r="AO860">
        <v>9.1306383290105178</v>
      </c>
      <c r="AP860">
        <v>0.1319598816010146</v>
      </c>
      <c r="AQ860">
        <v>0.13195988160101441</v>
      </c>
      <c r="AR860">
        <v>682.9031847478393</v>
      </c>
      <c r="AS860">
        <v>47194.280096621507</v>
      </c>
      <c r="AT860">
        <v>0.13179027717264541</v>
      </c>
      <c r="AU860">
        <v>9.1078023851855949</v>
      </c>
      <c r="AV860">
        <v>9.3329205271988194</v>
      </c>
      <c r="AW860">
        <v>9.3184055601849707</v>
      </c>
      <c r="AX860">
        <v>37.331682108795277</v>
      </c>
      <c r="AY860">
        <v>37.273622240739883</v>
      </c>
      <c r="AZ860">
        <v>0.13216543107149181</v>
      </c>
      <c r="BA860">
        <v>0.13195988160101441</v>
      </c>
      <c r="BB860">
        <v>2.7616084974318009</v>
      </c>
      <c r="BC860">
        <v>2.7616084974318009</v>
      </c>
      <c r="BD860" t="b">
        <v>0</v>
      </c>
      <c r="BE860" t="b">
        <v>0</v>
      </c>
      <c r="BH860">
        <v>682.68701772911868</v>
      </c>
      <c r="BI860">
        <v>47139.664710305748</v>
      </c>
      <c r="BJ860">
        <v>0.13183200743933121</v>
      </c>
      <c r="BK860">
        <v>0.13183200743933121</v>
      </c>
      <c r="BL860">
        <v>0.13183200743933121</v>
      </c>
      <c r="BM860" t="s">
        <v>89</v>
      </c>
      <c r="BN860">
        <v>9.1030244715191664</v>
      </c>
      <c r="BO860">
        <v>9.1030244715191664</v>
      </c>
      <c r="BP860">
        <v>9.1030244715191664</v>
      </c>
      <c r="BQ860" t="s">
        <v>89</v>
      </c>
      <c r="BR860">
        <v>9.2640239202838472</v>
      </c>
      <c r="BS860">
        <v>9.2640239202838472</v>
      </c>
      <c r="BT860">
        <v>9.2640239202838472</v>
      </c>
      <c r="BU860" t="s">
        <v>89</v>
      </c>
      <c r="BV860">
        <v>1.4230534007007601E-2</v>
      </c>
      <c r="BW860">
        <v>170.24118801405149</v>
      </c>
      <c r="BX860">
        <v>13576.84477181315</v>
      </c>
      <c r="BY860">
        <v>0.52866172428596714</v>
      </c>
      <c r="BZ860">
        <v>0.52866172428596714</v>
      </c>
      <c r="CA860">
        <v>0.52866172428596714</v>
      </c>
      <c r="CB860" t="s">
        <v>89</v>
      </c>
      <c r="CC860" t="s">
        <v>90</v>
      </c>
      <c r="CD860">
        <v>37.514684308676273</v>
      </c>
      <c r="CE860">
        <v>37.514684308676273</v>
      </c>
      <c r="CF860">
        <v>37.514684308676273</v>
      </c>
      <c r="CG860" t="s">
        <v>89</v>
      </c>
      <c r="CH860" t="s">
        <v>91</v>
      </c>
      <c r="CI860">
        <v>0.13216543107149181</v>
      </c>
      <c r="CJ860">
        <v>9.3786710771690665</v>
      </c>
      <c r="CK860">
        <v>1.409212776351953E-2</v>
      </c>
      <c r="CL860">
        <v>1.7563792515085259</v>
      </c>
      <c r="CM860">
        <v>21</v>
      </c>
      <c r="CN860">
        <v>0.52783952640405851</v>
      </c>
      <c r="CO860">
        <v>0.5278395264040574</v>
      </c>
      <c r="CP860">
        <v>37.150851423801107</v>
      </c>
      <c r="CQ860">
        <v>36.522553316042057</v>
      </c>
      <c r="CR860">
        <v>9.1030244715191646</v>
      </c>
      <c r="CS860">
        <v>9.1030244715191664</v>
      </c>
      <c r="CT860">
        <v>1.7763568394002501E-15</v>
      </c>
      <c r="CU860">
        <v>-1.9513919192000169E-14</v>
      </c>
    </row>
    <row r="861" spans="1:99" x14ac:dyDescent="0.3">
      <c r="A861" t="s">
        <v>1796</v>
      </c>
      <c r="B861" t="s">
        <v>1716</v>
      </c>
      <c r="C861" t="s">
        <v>3377</v>
      </c>
      <c r="D861" t="s">
        <v>109</v>
      </c>
      <c r="E861">
        <v>0.1</v>
      </c>
      <c r="F861">
        <v>0.4375</v>
      </c>
      <c r="G861">
        <v>1.4230534007007601E-2</v>
      </c>
      <c r="H861">
        <v>3</v>
      </c>
      <c r="I861">
        <v>112</v>
      </c>
      <c r="J861">
        <v>10</v>
      </c>
      <c r="K861">
        <v>9.2640239202838472</v>
      </c>
      <c r="L861">
        <v>9.2656631254098141</v>
      </c>
      <c r="M861">
        <v>9.1030244715191646</v>
      </c>
      <c r="N861">
        <v>9.1019936362392251</v>
      </c>
      <c r="O861">
        <v>9.1030244715191646</v>
      </c>
      <c r="P861">
        <v>9.1019936362392251</v>
      </c>
      <c r="Q861" s="1">
        <v>9.1030244715191646</v>
      </c>
      <c r="S861">
        <v>1.34</v>
      </c>
      <c r="T861">
        <v>4.41</v>
      </c>
      <c r="U861">
        <v>4.3</v>
      </c>
      <c r="V861">
        <v>1.1000000000000001</v>
      </c>
      <c r="W861">
        <v>0</v>
      </c>
      <c r="X861">
        <v>0</v>
      </c>
      <c r="Y861" t="s">
        <v>84</v>
      </c>
      <c r="AA861">
        <v>1</v>
      </c>
      <c r="AB861">
        <v>90</v>
      </c>
      <c r="AC861" t="s">
        <v>1797</v>
      </c>
      <c r="AD861" t="s">
        <v>87</v>
      </c>
      <c r="AE861" t="s">
        <v>87</v>
      </c>
      <c r="AF861" t="s">
        <v>111</v>
      </c>
      <c r="AG861" t="b">
        <v>0</v>
      </c>
      <c r="AH861">
        <v>0.1</v>
      </c>
      <c r="AI861">
        <v>1.4208006174142911E-2</v>
      </c>
      <c r="AJ861">
        <v>4</v>
      </c>
      <c r="AL861">
        <v>9.130638329010516</v>
      </c>
      <c r="AM861">
        <v>9.2877128559502768</v>
      </c>
      <c r="AN861">
        <v>9.1306383290105178</v>
      </c>
      <c r="AO861">
        <v>9.1306383290105178</v>
      </c>
      <c r="AP861">
        <v>0.1319598816010146</v>
      </c>
      <c r="AQ861">
        <v>0.13195988160101441</v>
      </c>
      <c r="AR861">
        <v>682.9031847478393</v>
      </c>
      <c r="AS861">
        <v>47194.280096621507</v>
      </c>
      <c r="AT861">
        <v>0.13179027717264541</v>
      </c>
      <c r="AU861">
        <v>9.1078023851855949</v>
      </c>
      <c r="AV861">
        <v>9.3329205271988229</v>
      </c>
      <c r="AW861">
        <v>9.3184055601849707</v>
      </c>
      <c r="AX861">
        <v>21.332389776454448</v>
      </c>
      <c r="AY861">
        <v>21.299212708994219</v>
      </c>
      <c r="AZ861">
        <v>0.13216543107149181</v>
      </c>
      <c r="BA861">
        <v>0.13195988160101441</v>
      </c>
      <c r="BB861">
        <v>4.8328148705056524</v>
      </c>
      <c r="BC861">
        <v>4.8328148705056524</v>
      </c>
      <c r="BD861" t="b">
        <v>0</v>
      </c>
      <c r="BE861" t="b">
        <v>0</v>
      </c>
      <c r="BH861">
        <v>682.68701772911868</v>
      </c>
      <c r="BI861">
        <v>47139.664710305748</v>
      </c>
      <c r="BJ861">
        <v>0.13183200743933121</v>
      </c>
      <c r="BK861">
        <v>0.13183200743933121</v>
      </c>
      <c r="BL861">
        <v>0.13183200743933121</v>
      </c>
      <c r="BM861" t="s">
        <v>89</v>
      </c>
      <c r="BN861">
        <v>9.1030244715191664</v>
      </c>
      <c r="BO861">
        <v>9.1030244715191664</v>
      </c>
      <c r="BP861">
        <v>9.1030244715191664</v>
      </c>
      <c r="BQ861" t="s">
        <v>89</v>
      </c>
      <c r="BR861">
        <v>9.2640239202838472</v>
      </c>
      <c r="BS861">
        <v>9.2640239202838472</v>
      </c>
      <c r="BT861">
        <v>9.2640239202838472</v>
      </c>
      <c r="BU861" t="s">
        <v>89</v>
      </c>
      <c r="BV861">
        <v>1.4230534007007601E-2</v>
      </c>
      <c r="BW861">
        <v>297.92207902459018</v>
      </c>
      <c r="BX861">
        <v>23759.47835067302</v>
      </c>
      <c r="BY861">
        <v>0.30209241387769548</v>
      </c>
      <c r="BZ861">
        <v>0.30209241387769548</v>
      </c>
      <c r="CA861">
        <v>0.30209241387769548</v>
      </c>
      <c r="CB861" t="s">
        <v>89</v>
      </c>
      <c r="CC861" t="s">
        <v>90</v>
      </c>
      <c r="CD861">
        <v>21.436962462100709</v>
      </c>
      <c r="CE861">
        <v>21.436962462100709</v>
      </c>
      <c r="CF861">
        <v>21.436962462100709</v>
      </c>
      <c r="CG861" t="s">
        <v>89</v>
      </c>
      <c r="CH861" t="s">
        <v>91</v>
      </c>
      <c r="CI861">
        <v>0.13216543107149181</v>
      </c>
      <c r="CJ861">
        <v>9.3786710771690611</v>
      </c>
      <c r="CK861">
        <v>1.409212776351953E-2</v>
      </c>
      <c r="CL861">
        <v>3.0736636901399201</v>
      </c>
      <c r="CM861">
        <v>21</v>
      </c>
      <c r="CN861">
        <v>0.30162258651660478</v>
      </c>
      <c r="CO861">
        <v>0.30162258651660417</v>
      </c>
      <c r="CP861">
        <v>21.22905795645778</v>
      </c>
      <c r="CQ861">
        <v>20.87003046630975</v>
      </c>
      <c r="CR861">
        <v>9.1030244715191646</v>
      </c>
      <c r="CS861">
        <v>9.1030244715191664</v>
      </c>
      <c r="CT861">
        <v>1.7763568394002501E-15</v>
      </c>
      <c r="CU861">
        <v>-1.9513919192000169E-14</v>
      </c>
    </row>
    <row r="862" spans="1:99" x14ac:dyDescent="0.3">
      <c r="A862" t="s">
        <v>1798</v>
      </c>
      <c r="B862" t="s">
        <v>1716</v>
      </c>
      <c r="C862" t="s">
        <v>3377</v>
      </c>
      <c r="D862" t="s">
        <v>109</v>
      </c>
      <c r="E862">
        <v>0.1</v>
      </c>
      <c r="F862">
        <v>0.8125</v>
      </c>
      <c r="G862">
        <v>1.4230534007007601E-2</v>
      </c>
      <c r="H862">
        <v>3</v>
      </c>
      <c r="I862">
        <v>112</v>
      </c>
      <c r="J862">
        <v>10</v>
      </c>
      <c r="K862">
        <v>9.2640239202838472</v>
      </c>
      <c r="L862">
        <v>9.2656631254098141</v>
      </c>
      <c r="M862">
        <v>9.1030244715191646</v>
      </c>
      <c r="N862">
        <v>9.1019936362392251</v>
      </c>
      <c r="O862">
        <v>9.1030244715191646</v>
      </c>
      <c r="P862">
        <v>9.1019936362392251</v>
      </c>
      <c r="Q862" s="1">
        <v>9.1030244715191646</v>
      </c>
      <c r="S862">
        <v>1.34</v>
      </c>
      <c r="T862">
        <v>4.41</v>
      </c>
      <c r="U862">
        <v>4.3</v>
      </c>
      <c r="V862">
        <v>1.1000000000000001</v>
      </c>
      <c r="W862">
        <v>0</v>
      </c>
      <c r="X862">
        <v>0</v>
      </c>
      <c r="Y862" t="s">
        <v>84</v>
      </c>
      <c r="AA862">
        <v>1</v>
      </c>
      <c r="AB862">
        <v>90</v>
      </c>
      <c r="AC862" t="s">
        <v>1799</v>
      </c>
      <c r="AD862" t="s">
        <v>87</v>
      </c>
      <c r="AE862" t="s">
        <v>87</v>
      </c>
      <c r="AF862" t="s">
        <v>111</v>
      </c>
      <c r="AG862" t="b">
        <v>0</v>
      </c>
      <c r="AH862">
        <v>0.1</v>
      </c>
      <c r="AI862">
        <v>1.4208006174142911E-2</v>
      </c>
      <c r="AJ862">
        <v>4</v>
      </c>
      <c r="AL862">
        <v>9.130638329010516</v>
      </c>
      <c r="AM862">
        <v>9.2877128559502768</v>
      </c>
      <c r="AN862">
        <v>9.1306383290105178</v>
      </c>
      <c r="AO862">
        <v>9.1306383290105178</v>
      </c>
      <c r="AP862">
        <v>0.1319598816010146</v>
      </c>
      <c r="AQ862">
        <v>0.13195988160101441</v>
      </c>
      <c r="AR862">
        <v>682.9031847478393</v>
      </c>
      <c r="AS862">
        <v>47194.280096621507</v>
      </c>
      <c r="AT862">
        <v>0.13179027717264541</v>
      </c>
      <c r="AU862">
        <v>9.1078023851855949</v>
      </c>
      <c r="AV862">
        <v>9.3329205271988247</v>
      </c>
      <c r="AW862">
        <v>9.3184055601849707</v>
      </c>
      <c r="AX862">
        <v>11.486671418090859</v>
      </c>
      <c r="AY862">
        <v>11.468806843304581</v>
      </c>
      <c r="AZ862">
        <v>0.1321654310714919</v>
      </c>
      <c r="BA862">
        <v>0.13195988160101441</v>
      </c>
      <c r="BB862">
        <v>8.9752276166533527</v>
      </c>
      <c r="BC862">
        <v>8.9752276166533527</v>
      </c>
      <c r="BD862" t="b">
        <v>0</v>
      </c>
      <c r="BE862" t="b">
        <v>0</v>
      </c>
      <c r="BH862">
        <v>682.68701772911868</v>
      </c>
      <c r="BI862">
        <v>47139.664710305748</v>
      </c>
      <c r="BJ862">
        <v>0.13183200743933121</v>
      </c>
      <c r="BK862">
        <v>0.13183200743933121</v>
      </c>
      <c r="BL862">
        <v>0.13183200743933121</v>
      </c>
      <c r="BM862" t="s">
        <v>89</v>
      </c>
      <c r="BN862">
        <v>9.1030244715191664</v>
      </c>
      <c r="BO862">
        <v>9.1030244715191664</v>
      </c>
      <c r="BP862">
        <v>9.1030244715191664</v>
      </c>
      <c r="BQ862" t="s">
        <v>89</v>
      </c>
      <c r="BR862">
        <v>9.2640239202838472</v>
      </c>
      <c r="BS862">
        <v>9.2640239202838472</v>
      </c>
      <c r="BT862">
        <v>9.2640239202838472</v>
      </c>
      <c r="BU862" t="s">
        <v>89</v>
      </c>
      <c r="BV862">
        <v>1.4230534007007601E-2</v>
      </c>
      <c r="BW862">
        <v>553.28386104566744</v>
      </c>
      <c r="BX862">
        <v>44124.745508392727</v>
      </c>
      <c r="BY862">
        <v>0.16266514593414369</v>
      </c>
      <c r="BZ862">
        <v>0.16266514593414369</v>
      </c>
      <c r="CA862">
        <v>0.16266514593414369</v>
      </c>
      <c r="CB862" t="s">
        <v>89</v>
      </c>
      <c r="CC862" t="s">
        <v>90</v>
      </c>
      <c r="CD862">
        <v>11.542979787285001</v>
      </c>
      <c r="CE862">
        <v>11.542979787285001</v>
      </c>
      <c r="CF862">
        <v>11.542979787285001</v>
      </c>
      <c r="CG862" t="s">
        <v>89</v>
      </c>
      <c r="CH862" t="s">
        <v>91</v>
      </c>
      <c r="CI862">
        <v>0.13216543107149181</v>
      </c>
      <c r="CJ862">
        <v>9.3786710771690611</v>
      </c>
      <c r="CK862">
        <v>1.409212776351954E-2</v>
      </c>
      <c r="CL862">
        <v>5.7082325674027077</v>
      </c>
      <c r="CM862">
        <v>21</v>
      </c>
      <c r="CN862">
        <v>0.1624121619704795</v>
      </c>
      <c r="CO862">
        <v>0.1624121619704792</v>
      </c>
      <c r="CP862">
        <v>11.43103120732342</v>
      </c>
      <c r="CQ862">
        <v>11.237708712628329</v>
      </c>
      <c r="CR862">
        <v>9.1030244715191646</v>
      </c>
      <c r="CS862">
        <v>9.1030244715191664</v>
      </c>
      <c r="CT862">
        <v>1.7763568394002501E-15</v>
      </c>
      <c r="CU862">
        <v>-1.9513919192000169E-14</v>
      </c>
    </row>
    <row r="863" spans="1:99" x14ac:dyDescent="0.3">
      <c r="A863" t="s">
        <v>1800</v>
      </c>
      <c r="B863" t="s">
        <v>1716</v>
      </c>
      <c r="C863" t="s">
        <v>3377</v>
      </c>
      <c r="D863" t="s">
        <v>109</v>
      </c>
      <c r="E863">
        <v>0.17499999999999999</v>
      </c>
      <c r="F863">
        <v>0.25</v>
      </c>
      <c r="G863">
        <v>1.4230534007007601E-2</v>
      </c>
      <c r="H863">
        <v>3</v>
      </c>
      <c r="I863">
        <v>112</v>
      </c>
      <c r="J863">
        <v>10</v>
      </c>
      <c r="K863">
        <v>9.2640239202838472</v>
      </c>
      <c r="L863">
        <v>9.2656631254098141</v>
      </c>
      <c r="M863">
        <v>9.1030244715191646</v>
      </c>
      <c r="N863">
        <v>9.1019936362392251</v>
      </c>
      <c r="O863">
        <v>9.1030244715191646</v>
      </c>
      <c r="P863">
        <v>9.1019936362392251</v>
      </c>
      <c r="Q863" s="1">
        <v>9.1030244715191646</v>
      </c>
      <c r="S863">
        <v>1.34</v>
      </c>
      <c r="T863">
        <v>4.41</v>
      </c>
      <c r="U863">
        <v>4.3</v>
      </c>
      <c r="V863">
        <v>1.1000000000000001</v>
      </c>
      <c r="W863">
        <v>0</v>
      </c>
      <c r="X863">
        <v>0</v>
      </c>
      <c r="Y863" t="s">
        <v>84</v>
      </c>
      <c r="AA863">
        <v>1</v>
      </c>
      <c r="AB863">
        <v>90</v>
      </c>
      <c r="AC863" t="s">
        <v>1801</v>
      </c>
      <c r="AD863" t="s">
        <v>87</v>
      </c>
      <c r="AE863" t="s">
        <v>87</v>
      </c>
      <c r="AF863" t="s">
        <v>111</v>
      </c>
      <c r="AG863" t="b">
        <v>0</v>
      </c>
      <c r="AH863">
        <v>0.17499999999999999</v>
      </c>
      <c r="AI863">
        <v>1.4208006174142911E-2</v>
      </c>
      <c r="AJ863">
        <v>4</v>
      </c>
      <c r="AL863">
        <v>9.130638329010516</v>
      </c>
      <c r="AM863">
        <v>9.2877128559502768</v>
      </c>
      <c r="AN863">
        <v>9.1306383290105178</v>
      </c>
      <c r="AO863">
        <v>9.1306383290105178</v>
      </c>
      <c r="AP863">
        <v>0.1319598816010146</v>
      </c>
      <c r="AQ863">
        <v>0.13195988160101441</v>
      </c>
      <c r="AR863">
        <v>682.9031847478393</v>
      </c>
      <c r="AS863">
        <v>47194.280096621507</v>
      </c>
      <c r="AT863">
        <v>0.13179027717264541</v>
      </c>
      <c r="AU863">
        <v>9.1078023851855949</v>
      </c>
      <c r="AV863">
        <v>9.317137708694057</v>
      </c>
      <c r="AW863">
        <v>9.2878531722764635</v>
      </c>
      <c r="AX863">
        <v>37.268550834776228</v>
      </c>
      <c r="AY863">
        <v>37.151412689105847</v>
      </c>
      <c r="AZ863">
        <v>0.1323759501893875</v>
      </c>
      <c r="BA863">
        <v>0.13195988160101441</v>
      </c>
      <c r="BB863">
        <v>2.5917793587336502</v>
      </c>
      <c r="BC863">
        <v>2.5917793587336502</v>
      </c>
      <c r="BD863" t="b">
        <v>0</v>
      </c>
      <c r="BE863" t="b">
        <v>0</v>
      </c>
      <c r="BH863">
        <v>682.68701772911868</v>
      </c>
      <c r="BI863">
        <v>47139.664710305748</v>
      </c>
      <c r="BJ863">
        <v>0.13183200743933121</v>
      </c>
      <c r="BK863">
        <v>0.13183200743933121</v>
      </c>
      <c r="BL863">
        <v>0.13183200743933121</v>
      </c>
      <c r="BM863" t="s">
        <v>89</v>
      </c>
      <c r="BN863">
        <v>9.1030244715191664</v>
      </c>
      <c r="BO863">
        <v>9.1030244715191664</v>
      </c>
      <c r="BP863">
        <v>9.1030244715191664</v>
      </c>
      <c r="BQ863" t="s">
        <v>89</v>
      </c>
      <c r="BR863">
        <v>9.2640239202838472</v>
      </c>
      <c r="BS863">
        <v>9.2640239202838472</v>
      </c>
      <c r="BT863">
        <v>9.2640239202838472</v>
      </c>
      <c r="BU863" t="s">
        <v>89</v>
      </c>
      <c r="BV863">
        <v>1.4230534007007601E-2</v>
      </c>
      <c r="BW863">
        <v>170.16912146916289</v>
      </c>
      <c r="BX863">
        <v>12820.78212009934</v>
      </c>
      <c r="BY863">
        <v>0.52888561228371433</v>
      </c>
      <c r="BZ863">
        <v>0.52888561228371433</v>
      </c>
      <c r="CA863">
        <v>0.52888561228371433</v>
      </c>
      <c r="CB863" t="s">
        <v>89</v>
      </c>
      <c r="CC863" t="s">
        <v>90</v>
      </c>
      <c r="CD863">
        <v>37.427342178097398</v>
      </c>
      <c r="CE863">
        <v>37.427342178097398</v>
      </c>
      <c r="CF863">
        <v>37.427342178097398</v>
      </c>
      <c r="CG863" t="s">
        <v>89</v>
      </c>
      <c r="CH863" t="s">
        <v>91</v>
      </c>
      <c r="CI863">
        <v>0.13222140307092861</v>
      </c>
      <c r="CJ863">
        <v>9.3568355445243512</v>
      </c>
      <c r="CK863">
        <v>1.413099572411583E-2</v>
      </c>
      <c r="CL863">
        <v>1.9469021767110899</v>
      </c>
      <c r="CM863">
        <v>14</v>
      </c>
      <c r="CN863">
        <v>0.52783952640405851</v>
      </c>
      <c r="CO863">
        <v>0.5278395264040574</v>
      </c>
      <c r="CP863">
        <v>37.150851423801107</v>
      </c>
      <c r="CQ863">
        <v>36.522553316042057</v>
      </c>
      <c r="CR863">
        <v>9.1030244715191646</v>
      </c>
      <c r="CS863">
        <v>9.1030244715191664</v>
      </c>
      <c r="CT863">
        <v>1.7763568394002501E-15</v>
      </c>
      <c r="CU863">
        <v>-1.9513919192000169E-14</v>
      </c>
    </row>
    <row r="864" spans="1:99" x14ac:dyDescent="0.3">
      <c r="A864" t="s">
        <v>1802</v>
      </c>
      <c r="B864" t="s">
        <v>1716</v>
      </c>
      <c r="C864" t="s">
        <v>3377</v>
      </c>
      <c r="D864" t="s">
        <v>109</v>
      </c>
      <c r="E864">
        <v>0.17499999999999999</v>
      </c>
      <c r="F864">
        <v>0.4375</v>
      </c>
      <c r="G864">
        <v>1.4230534007007601E-2</v>
      </c>
      <c r="H864">
        <v>3</v>
      </c>
      <c r="I864">
        <v>112</v>
      </c>
      <c r="J864">
        <v>10</v>
      </c>
      <c r="K864">
        <v>9.2640239202838472</v>
      </c>
      <c r="L864">
        <v>9.2656631254098141</v>
      </c>
      <c r="M864">
        <v>9.1030244715191646</v>
      </c>
      <c r="N864">
        <v>9.1019936362392251</v>
      </c>
      <c r="O864">
        <v>9.1030244715191646</v>
      </c>
      <c r="P864">
        <v>9.1019936362392251</v>
      </c>
      <c r="Q864" s="1">
        <v>9.1030244715191646</v>
      </c>
      <c r="S864">
        <v>1.34</v>
      </c>
      <c r="T864">
        <v>4.41</v>
      </c>
      <c r="U864">
        <v>4.3</v>
      </c>
      <c r="V864">
        <v>1.1000000000000001</v>
      </c>
      <c r="W864">
        <v>0</v>
      </c>
      <c r="X864">
        <v>0</v>
      </c>
      <c r="Y864" t="s">
        <v>84</v>
      </c>
      <c r="AA864">
        <v>1</v>
      </c>
      <c r="AB864">
        <v>90</v>
      </c>
      <c r="AC864" t="s">
        <v>1803</v>
      </c>
      <c r="AD864" t="s">
        <v>87</v>
      </c>
      <c r="AE864" t="s">
        <v>87</v>
      </c>
      <c r="AF864" t="s">
        <v>111</v>
      </c>
      <c r="AG864" t="b">
        <v>0</v>
      </c>
      <c r="AH864">
        <v>0.17499999999999999</v>
      </c>
      <c r="AI864">
        <v>1.4208006174142911E-2</v>
      </c>
      <c r="AJ864">
        <v>4</v>
      </c>
      <c r="AL864">
        <v>9.130638329010516</v>
      </c>
      <c r="AM864">
        <v>9.2877128559502768</v>
      </c>
      <c r="AN864">
        <v>9.1306383290105178</v>
      </c>
      <c r="AO864">
        <v>9.1306383290105178</v>
      </c>
      <c r="AP864">
        <v>0.1319598816010146</v>
      </c>
      <c r="AQ864">
        <v>0.13195988160101441</v>
      </c>
      <c r="AR864">
        <v>682.9031847478393</v>
      </c>
      <c r="AS864">
        <v>47194.280096621507</v>
      </c>
      <c r="AT864">
        <v>0.13179027717264541</v>
      </c>
      <c r="AU864">
        <v>9.1078023851855949</v>
      </c>
      <c r="AV864">
        <v>9.3171377086940641</v>
      </c>
      <c r="AW864">
        <v>9.2878531722764635</v>
      </c>
      <c r="AX864">
        <v>21.296314762729288</v>
      </c>
      <c r="AY864">
        <v>21.229378679489059</v>
      </c>
      <c r="AZ864">
        <v>0.13237595018938761</v>
      </c>
      <c r="BA864">
        <v>0.13195988160101441</v>
      </c>
      <c r="BB864">
        <v>4.5356138777838879</v>
      </c>
      <c r="BC864">
        <v>4.5356138777838879</v>
      </c>
      <c r="BD864" t="b">
        <v>0</v>
      </c>
      <c r="BE864" t="b">
        <v>0</v>
      </c>
      <c r="BH864">
        <v>682.68701772911868</v>
      </c>
      <c r="BI864">
        <v>47139.664710305748</v>
      </c>
      <c r="BJ864">
        <v>0.13183200743933121</v>
      </c>
      <c r="BK864">
        <v>0.13183200743933121</v>
      </c>
      <c r="BL864">
        <v>0.13183200743933121</v>
      </c>
      <c r="BM864" t="s">
        <v>89</v>
      </c>
      <c r="BN864">
        <v>9.1030244715191664</v>
      </c>
      <c r="BO864">
        <v>9.1030244715191664</v>
      </c>
      <c r="BP864">
        <v>9.1030244715191664</v>
      </c>
      <c r="BQ864" t="s">
        <v>89</v>
      </c>
      <c r="BR864">
        <v>9.2640239202838472</v>
      </c>
      <c r="BS864">
        <v>9.2640239202838472</v>
      </c>
      <c r="BT864">
        <v>9.2640239202838472</v>
      </c>
      <c r="BU864" t="s">
        <v>89</v>
      </c>
      <c r="BV864">
        <v>1.4230534007007601E-2</v>
      </c>
      <c r="BW864">
        <v>297.79596257103509</v>
      </c>
      <c r="BX864">
        <v>22436.36871017384</v>
      </c>
      <c r="BY864">
        <v>0.30222034987640822</v>
      </c>
      <c r="BZ864">
        <v>0.30222034987640822</v>
      </c>
      <c r="CA864">
        <v>0.30222034987640822</v>
      </c>
      <c r="CB864" t="s">
        <v>89</v>
      </c>
      <c r="CC864" t="s">
        <v>90</v>
      </c>
      <c r="CD864">
        <v>21.387052673198511</v>
      </c>
      <c r="CE864">
        <v>21.387052673198511</v>
      </c>
      <c r="CF864">
        <v>21.387052673198511</v>
      </c>
      <c r="CG864" t="s">
        <v>89</v>
      </c>
      <c r="CH864" t="s">
        <v>91</v>
      </c>
      <c r="CI864">
        <v>0.13222140307092861</v>
      </c>
      <c r="CJ864">
        <v>9.3568355445243494</v>
      </c>
      <c r="CK864">
        <v>1.413099572411583E-2</v>
      </c>
      <c r="CL864">
        <v>3.4070788092444069</v>
      </c>
      <c r="CM864">
        <v>14</v>
      </c>
      <c r="CN864">
        <v>0.30162258651660478</v>
      </c>
      <c r="CO864">
        <v>0.30162258651660417</v>
      </c>
      <c r="CP864">
        <v>21.22905795645778</v>
      </c>
      <c r="CQ864">
        <v>20.87003046630975</v>
      </c>
      <c r="CR864">
        <v>9.1030244715191646</v>
      </c>
      <c r="CS864">
        <v>9.1030244715191664</v>
      </c>
      <c r="CT864">
        <v>1.7763568394002501E-15</v>
      </c>
      <c r="CU864">
        <v>-1.9513919192000169E-14</v>
      </c>
    </row>
    <row r="865" spans="1:99" x14ac:dyDescent="0.3">
      <c r="A865" t="s">
        <v>1804</v>
      </c>
      <c r="B865" t="s">
        <v>1716</v>
      </c>
      <c r="C865" t="s">
        <v>3377</v>
      </c>
      <c r="D865" t="s">
        <v>109</v>
      </c>
      <c r="E865">
        <v>0.17499999999999999</v>
      </c>
      <c r="F865">
        <v>0.8125</v>
      </c>
      <c r="G865">
        <v>1.4230534007007601E-2</v>
      </c>
      <c r="H865">
        <v>3</v>
      </c>
      <c r="I865">
        <v>112</v>
      </c>
      <c r="J865">
        <v>10</v>
      </c>
      <c r="K865">
        <v>9.2640239202838472</v>
      </c>
      <c r="L865">
        <v>9.2656631254098141</v>
      </c>
      <c r="M865">
        <v>9.1030244715191646</v>
      </c>
      <c r="N865">
        <v>9.1019936362392251</v>
      </c>
      <c r="O865">
        <v>9.1030244715191646</v>
      </c>
      <c r="P865">
        <v>9.1019936362392251</v>
      </c>
      <c r="Q865" s="1">
        <v>9.1030244715191646</v>
      </c>
      <c r="S865">
        <v>1.34</v>
      </c>
      <c r="T865">
        <v>4.41</v>
      </c>
      <c r="U865">
        <v>4.3</v>
      </c>
      <c r="V865">
        <v>1.1000000000000001</v>
      </c>
      <c r="W865">
        <v>0</v>
      </c>
      <c r="X865">
        <v>0</v>
      </c>
      <c r="Y865" t="s">
        <v>84</v>
      </c>
      <c r="AA865">
        <v>1</v>
      </c>
      <c r="AB865">
        <v>90</v>
      </c>
      <c r="AC865" t="s">
        <v>1805</v>
      </c>
      <c r="AD865" t="s">
        <v>87</v>
      </c>
      <c r="AE865" t="s">
        <v>87</v>
      </c>
      <c r="AF865" t="s">
        <v>111</v>
      </c>
      <c r="AG865" t="b">
        <v>0</v>
      </c>
      <c r="AH865">
        <v>0.17499999999999999</v>
      </c>
      <c r="AI865">
        <v>1.4208006174142911E-2</v>
      </c>
      <c r="AJ865">
        <v>4</v>
      </c>
      <c r="AL865">
        <v>9.130638329010516</v>
      </c>
      <c r="AM865">
        <v>9.2877128559502768</v>
      </c>
      <c r="AN865">
        <v>9.1306383290105178</v>
      </c>
      <c r="AO865">
        <v>9.1306383290105178</v>
      </c>
      <c r="AP865">
        <v>0.1319598816010146</v>
      </c>
      <c r="AQ865">
        <v>0.13195988160101441</v>
      </c>
      <c r="AR865">
        <v>682.9031847478393</v>
      </c>
      <c r="AS865">
        <v>47194.280096621507</v>
      </c>
      <c r="AT865">
        <v>0.13179027717264541</v>
      </c>
      <c r="AU865">
        <v>9.1078023851855949</v>
      </c>
      <c r="AV865">
        <v>9.3171377086940623</v>
      </c>
      <c r="AW865">
        <v>9.2878531722764617</v>
      </c>
      <c r="AX865">
        <v>11.46724641070039</v>
      </c>
      <c r="AY865">
        <v>11.43120390434026</v>
      </c>
      <c r="AZ865">
        <v>0.13237595018938761</v>
      </c>
      <c r="BA865">
        <v>0.13195988160101441</v>
      </c>
      <c r="BB865">
        <v>8.4232829158843678</v>
      </c>
      <c r="BC865">
        <v>8.4232829158843678</v>
      </c>
      <c r="BD865" t="b">
        <v>0</v>
      </c>
      <c r="BE865" t="b">
        <v>0</v>
      </c>
      <c r="BH865">
        <v>682.68701772911868</v>
      </c>
      <c r="BI865">
        <v>47139.664710305748</v>
      </c>
      <c r="BJ865">
        <v>0.13183200743933121</v>
      </c>
      <c r="BK865">
        <v>0.13183200743933121</v>
      </c>
      <c r="BL865">
        <v>0.13183200743933121</v>
      </c>
      <c r="BM865" t="s">
        <v>89</v>
      </c>
      <c r="BN865">
        <v>9.1030244715191664</v>
      </c>
      <c r="BO865">
        <v>9.1030244715191664</v>
      </c>
      <c r="BP865">
        <v>9.1030244715191664</v>
      </c>
      <c r="BQ865" t="s">
        <v>89</v>
      </c>
      <c r="BR865">
        <v>9.2640239202838472</v>
      </c>
      <c r="BS865">
        <v>9.2640239202838472</v>
      </c>
      <c r="BT865">
        <v>9.2640239202838472</v>
      </c>
      <c r="BU865" t="s">
        <v>89</v>
      </c>
      <c r="BV865">
        <v>1.4230534007007601E-2</v>
      </c>
      <c r="BW865">
        <v>553.04964477477961</v>
      </c>
      <c r="BX865">
        <v>41667.541890322827</v>
      </c>
      <c r="BY865">
        <v>0.1627340345488352</v>
      </c>
      <c r="BZ865">
        <v>0.1627340345488352</v>
      </c>
      <c r="CA865">
        <v>0.1627340345488352</v>
      </c>
      <c r="CB865" t="s">
        <v>89</v>
      </c>
      <c r="CC865" t="s">
        <v>90</v>
      </c>
      <c r="CD865">
        <v>11.516105285568431</v>
      </c>
      <c r="CE865">
        <v>11.516105285568431</v>
      </c>
      <c r="CF865">
        <v>11.516105285568431</v>
      </c>
      <c r="CG865" t="s">
        <v>89</v>
      </c>
      <c r="CH865" t="s">
        <v>91</v>
      </c>
      <c r="CI865">
        <v>0.13222140307092861</v>
      </c>
      <c r="CJ865">
        <v>9.356835544524353</v>
      </c>
      <c r="CK865">
        <v>1.413099572411582E-2</v>
      </c>
      <c r="CL865">
        <v>6.3274320743110453</v>
      </c>
      <c r="CM865">
        <v>14</v>
      </c>
      <c r="CN865">
        <v>0.1624121619704795</v>
      </c>
      <c r="CO865">
        <v>0.1624121619704792</v>
      </c>
      <c r="CP865">
        <v>11.43103120732342</v>
      </c>
      <c r="CQ865">
        <v>11.237708712628329</v>
      </c>
      <c r="CR865">
        <v>9.1030244715191646</v>
      </c>
      <c r="CS865">
        <v>9.1030244715191664</v>
      </c>
      <c r="CT865">
        <v>1.7763568394002501E-15</v>
      </c>
      <c r="CU865">
        <v>-1.9513919192000169E-14</v>
      </c>
    </row>
    <row r="866" spans="1:99" x14ac:dyDescent="0.3">
      <c r="A866" t="s">
        <v>2292</v>
      </c>
      <c r="B866" t="s">
        <v>1716</v>
      </c>
      <c r="C866" t="s">
        <v>3377</v>
      </c>
      <c r="D866" t="s">
        <v>129</v>
      </c>
      <c r="E866">
        <v>2.5000000000000001E-2</v>
      </c>
      <c r="F866">
        <v>0.25</v>
      </c>
      <c r="G866">
        <v>2.0199274415766171E-2</v>
      </c>
      <c r="H866">
        <v>2</v>
      </c>
      <c r="I866">
        <v>112</v>
      </c>
      <c r="J866">
        <v>11</v>
      </c>
      <c r="K866">
        <v>8.2153435744192969</v>
      </c>
      <c r="L866">
        <v>8.2171348491857099</v>
      </c>
      <c r="M866">
        <v>8.102483557915777</v>
      </c>
      <c r="N866">
        <v>8.1001722932299742</v>
      </c>
      <c r="O866">
        <v>8.102483557915777</v>
      </c>
      <c r="P866">
        <v>8.1001722932299742</v>
      </c>
      <c r="Q866" s="1">
        <v>8.102483557915777</v>
      </c>
      <c r="S866">
        <v>1.34</v>
      </c>
      <c r="T866">
        <v>4.41</v>
      </c>
      <c r="U866">
        <v>4.3</v>
      </c>
      <c r="V866">
        <v>1.1000000000000001</v>
      </c>
      <c r="W866">
        <v>0</v>
      </c>
      <c r="X866">
        <v>0</v>
      </c>
      <c r="Y866" t="s">
        <v>84</v>
      </c>
      <c r="AA866">
        <v>10</v>
      </c>
      <c r="AB866">
        <v>270</v>
      </c>
      <c r="AC866" t="s">
        <v>2293</v>
      </c>
      <c r="AD866" t="s">
        <v>87</v>
      </c>
      <c r="AE866" t="s">
        <v>87</v>
      </c>
      <c r="AF866" t="s">
        <v>131</v>
      </c>
      <c r="AG866" t="b">
        <v>0</v>
      </c>
      <c r="AH866">
        <v>2.5000000000000001E-2</v>
      </c>
      <c r="AI866">
        <v>2.014604638530949E-2</v>
      </c>
      <c r="AJ866">
        <v>4</v>
      </c>
      <c r="AL866">
        <v>8.126662764351483</v>
      </c>
      <c r="AM866">
        <v>8.2448662793145573</v>
      </c>
      <c r="AN866">
        <v>8.1266627643514848</v>
      </c>
      <c r="AO866">
        <v>8.1266627643514848</v>
      </c>
      <c r="AP866">
        <v>0.1661014585037503</v>
      </c>
      <c r="AQ866">
        <v>0.16610145850375019</v>
      </c>
      <c r="AR866">
        <v>1627.497289161807</v>
      </c>
      <c r="AS866">
        <v>79536.963727515584</v>
      </c>
      <c r="AT866">
        <v>0.1658988938402812</v>
      </c>
      <c r="AU866">
        <v>8.1075983288458406</v>
      </c>
      <c r="AV866">
        <v>2.475841530396099</v>
      </c>
      <c r="AW866">
        <v>4.3573708343554003</v>
      </c>
      <c r="AX866">
        <v>9.9033661215843978</v>
      </c>
      <c r="AY866">
        <v>17.429483337421601</v>
      </c>
      <c r="AZ866">
        <v>0.14460995200288751</v>
      </c>
      <c r="BA866">
        <v>0.16610145850375019</v>
      </c>
      <c r="BB866">
        <v>6.6277776376965356</v>
      </c>
      <c r="BC866">
        <v>6.6277776376965356</v>
      </c>
      <c r="BD866" t="b">
        <v>1</v>
      </c>
      <c r="BE866" t="b">
        <v>1</v>
      </c>
      <c r="BH866">
        <v>1627.055113251464</v>
      </c>
      <c r="BI866">
        <v>79443.601148906717</v>
      </c>
      <c r="BJ866">
        <v>0.1659439792794967</v>
      </c>
      <c r="BK866">
        <v>0.1659439792794967</v>
      </c>
      <c r="BL866">
        <v>0.1659439792794967</v>
      </c>
      <c r="BM866" t="s">
        <v>89</v>
      </c>
      <c r="BN866">
        <v>8.102483557915777</v>
      </c>
      <c r="BO866">
        <v>8.102483557915777</v>
      </c>
      <c r="BP866">
        <v>8.102483557915777</v>
      </c>
      <c r="BQ866" t="s">
        <v>89</v>
      </c>
      <c r="BR866">
        <v>8.2153435744192969</v>
      </c>
      <c r="BS866">
        <v>8.2153435744192969</v>
      </c>
      <c r="BT866">
        <v>8.2153435744192969</v>
      </c>
      <c r="BU866" t="s">
        <v>89</v>
      </c>
      <c r="BV866">
        <v>2.0199274415766171E-2</v>
      </c>
      <c r="BW866">
        <v>449.69840390264102</v>
      </c>
      <c r="BX866">
        <v>48492.009585069158</v>
      </c>
      <c r="BY866">
        <v>0.60040239782228488</v>
      </c>
      <c r="BZ866">
        <v>0.60040239782228488</v>
      </c>
      <c r="CA866">
        <v>0.60040239782228488</v>
      </c>
      <c r="CB866" t="s">
        <v>89</v>
      </c>
      <c r="CC866" t="s">
        <v>90</v>
      </c>
      <c r="CD866">
        <v>52.563774699773113</v>
      </c>
      <c r="CE866">
        <v>52.563774699773113</v>
      </c>
      <c r="CF866">
        <v>52.563774699773113</v>
      </c>
      <c r="CG866" t="s">
        <v>89</v>
      </c>
      <c r="CH866" t="s">
        <v>91</v>
      </c>
      <c r="CI866">
        <v>0.15010059945557119</v>
      </c>
      <c r="CJ866">
        <v>13.14094367494328</v>
      </c>
      <c r="CK866">
        <v>1.1422360765595409E-2</v>
      </c>
      <c r="CL866">
        <v>3.3402377641834908</v>
      </c>
      <c r="CM866">
        <v>42</v>
      </c>
      <c r="CN866">
        <v>0.66440583401500108</v>
      </c>
      <c r="CO866">
        <v>0.66440583401500097</v>
      </c>
      <c r="CP866">
        <v>32.979465117258229</v>
      </c>
      <c r="CQ866">
        <v>32.506651057405932</v>
      </c>
      <c r="CR866">
        <v>8.102483557915777</v>
      </c>
      <c r="CS866">
        <v>8.102483557915777</v>
      </c>
      <c r="CT866">
        <v>0</v>
      </c>
      <c r="CU866">
        <v>0</v>
      </c>
    </row>
    <row r="867" spans="1:99" x14ac:dyDescent="0.3">
      <c r="A867" t="s">
        <v>2294</v>
      </c>
      <c r="B867" t="s">
        <v>1716</v>
      </c>
      <c r="C867" t="s">
        <v>3377</v>
      </c>
      <c r="D867" t="s">
        <v>129</v>
      </c>
      <c r="E867">
        <v>2.5000000000000001E-2</v>
      </c>
      <c r="F867">
        <v>0.4375</v>
      </c>
      <c r="G867">
        <v>2.0199274415766171E-2</v>
      </c>
      <c r="H867">
        <v>2</v>
      </c>
      <c r="I867">
        <v>112</v>
      </c>
      <c r="J867">
        <v>11</v>
      </c>
      <c r="K867">
        <v>8.2153435744192969</v>
      </c>
      <c r="L867">
        <v>8.2171348491857099</v>
      </c>
      <c r="M867">
        <v>8.102483557915777</v>
      </c>
      <c r="N867">
        <v>8.1001722932299742</v>
      </c>
      <c r="O867">
        <v>8.102483557915777</v>
      </c>
      <c r="P867">
        <v>8.1001722932299742</v>
      </c>
      <c r="Q867" s="1">
        <v>8.102483557915777</v>
      </c>
      <c r="S867">
        <v>1.34</v>
      </c>
      <c r="T867">
        <v>4.41</v>
      </c>
      <c r="U867">
        <v>4.3</v>
      </c>
      <c r="V867">
        <v>1.1000000000000001</v>
      </c>
      <c r="W867">
        <v>0</v>
      </c>
      <c r="X867">
        <v>0</v>
      </c>
      <c r="Y867" t="s">
        <v>84</v>
      </c>
      <c r="AA867">
        <v>10</v>
      </c>
      <c r="AB867">
        <v>270</v>
      </c>
      <c r="AC867" t="s">
        <v>2295</v>
      </c>
      <c r="AD867" t="s">
        <v>87</v>
      </c>
      <c r="AE867" t="s">
        <v>87</v>
      </c>
      <c r="AF867" t="s">
        <v>131</v>
      </c>
      <c r="AG867" t="b">
        <v>0</v>
      </c>
      <c r="AH867">
        <v>2.5000000000000001E-2</v>
      </c>
      <c r="AI867">
        <v>2.014604638530949E-2</v>
      </c>
      <c r="AJ867">
        <v>4</v>
      </c>
      <c r="AL867">
        <v>8.126662764351483</v>
      </c>
      <c r="AM867">
        <v>8.2448662793145573</v>
      </c>
      <c r="AN867">
        <v>8.1266627643514848</v>
      </c>
      <c r="AO867">
        <v>8.1266627643514848</v>
      </c>
      <c r="AP867">
        <v>0.1661014585037503</v>
      </c>
      <c r="AQ867">
        <v>0.16610145850375019</v>
      </c>
      <c r="AR867">
        <v>1627.497289161807</v>
      </c>
      <c r="AS867">
        <v>79536.963727515584</v>
      </c>
      <c r="AT867">
        <v>0.1658988938402812</v>
      </c>
      <c r="AU867">
        <v>8.1075983288458406</v>
      </c>
      <c r="AV867">
        <v>2.4758415303961012</v>
      </c>
      <c r="AW867">
        <v>4.3573708343554003</v>
      </c>
      <c r="AX867">
        <v>5.6590663551910882</v>
      </c>
      <c r="AY867">
        <v>9.9597047642409144</v>
      </c>
      <c r="AZ867">
        <v>0.14460995200288751</v>
      </c>
      <c r="BA867">
        <v>0.16610145850375019</v>
      </c>
      <c r="BB867">
        <v>11.598610865968929</v>
      </c>
      <c r="BC867">
        <v>11.598610865968929</v>
      </c>
      <c r="BD867" t="b">
        <v>1</v>
      </c>
      <c r="BE867" t="b">
        <v>1</v>
      </c>
      <c r="BH867">
        <v>1627.055113251464</v>
      </c>
      <c r="BI867">
        <v>79443.601148906717</v>
      </c>
      <c r="BJ867">
        <v>0.1659439792794967</v>
      </c>
      <c r="BK867">
        <v>0.1659439792794967</v>
      </c>
      <c r="BL867">
        <v>0.1659439792794967</v>
      </c>
      <c r="BM867" t="s">
        <v>89</v>
      </c>
      <c r="BN867">
        <v>8.102483557915777</v>
      </c>
      <c r="BO867">
        <v>8.102483557915777</v>
      </c>
      <c r="BP867">
        <v>8.102483557915777</v>
      </c>
      <c r="BQ867" t="s">
        <v>89</v>
      </c>
      <c r="BR867">
        <v>8.2153435744192969</v>
      </c>
      <c r="BS867">
        <v>8.2153435744192969</v>
      </c>
      <c r="BT867">
        <v>8.2153435744192969</v>
      </c>
      <c r="BU867" t="s">
        <v>89</v>
      </c>
      <c r="BV867">
        <v>2.0199274415766171E-2</v>
      </c>
      <c r="BW867">
        <v>786.97220682962211</v>
      </c>
      <c r="BX867">
        <v>84861.016773871117</v>
      </c>
      <c r="BY867">
        <v>0.3430870844698769</v>
      </c>
      <c r="BZ867">
        <v>0.3430870844698769</v>
      </c>
      <c r="CA867">
        <v>0.3430870844698769</v>
      </c>
      <c r="CB867" t="s">
        <v>89</v>
      </c>
      <c r="CC867" t="s">
        <v>90</v>
      </c>
      <c r="CD867">
        <v>30.036442685584621</v>
      </c>
      <c r="CE867">
        <v>30.036442685584621</v>
      </c>
      <c r="CF867">
        <v>30.036442685584621</v>
      </c>
      <c r="CG867" t="s">
        <v>89</v>
      </c>
      <c r="CH867" t="s">
        <v>91</v>
      </c>
      <c r="CI867">
        <v>0.15010059945557111</v>
      </c>
      <c r="CJ867">
        <v>13.140943674943269</v>
      </c>
      <c r="CK867">
        <v>1.1422360765595409E-2</v>
      </c>
      <c r="CL867">
        <v>5.8454160873211114</v>
      </c>
      <c r="CM867">
        <v>42</v>
      </c>
      <c r="CN867">
        <v>0.37966047658000063</v>
      </c>
      <c r="CO867">
        <v>0.37966047658000063</v>
      </c>
      <c r="CP867">
        <v>18.84540863843327</v>
      </c>
      <c r="CQ867">
        <v>18.575229175660532</v>
      </c>
      <c r="CR867">
        <v>8.102483557915777</v>
      </c>
      <c r="CS867">
        <v>8.102483557915777</v>
      </c>
      <c r="CT867">
        <v>0</v>
      </c>
      <c r="CU867">
        <v>0</v>
      </c>
    </row>
    <row r="868" spans="1:99" x14ac:dyDescent="0.3">
      <c r="A868" t="s">
        <v>2296</v>
      </c>
      <c r="B868" t="s">
        <v>1716</v>
      </c>
      <c r="C868" t="s">
        <v>3377</v>
      </c>
      <c r="D868" t="s">
        <v>129</v>
      </c>
      <c r="E868">
        <v>2.5000000000000001E-2</v>
      </c>
      <c r="F868">
        <v>0.8125</v>
      </c>
      <c r="G868">
        <v>2.0199274415766171E-2</v>
      </c>
      <c r="H868">
        <v>2</v>
      </c>
      <c r="I868">
        <v>112</v>
      </c>
      <c r="J868">
        <v>11</v>
      </c>
      <c r="K868">
        <v>8.2153435744192969</v>
      </c>
      <c r="L868">
        <v>8.2171348491857099</v>
      </c>
      <c r="M868">
        <v>8.102483557915777</v>
      </c>
      <c r="N868">
        <v>8.1001722932299742</v>
      </c>
      <c r="O868">
        <v>8.102483557915777</v>
      </c>
      <c r="P868">
        <v>8.1001722932299742</v>
      </c>
      <c r="Q868" s="1">
        <v>8.102483557915777</v>
      </c>
      <c r="S868">
        <v>1.34</v>
      </c>
      <c r="T868">
        <v>4.41</v>
      </c>
      <c r="U868">
        <v>4.3</v>
      </c>
      <c r="V868">
        <v>1.1000000000000001</v>
      </c>
      <c r="W868">
        <v>0</v>
      </c>
      <c r="X868">
        <v>0</v>
      </c>
      <c r="Y868" t="s">
        <v>84</v>
      </c>
      <c r="AA868">
        <v>10</v>
      </c>
      <c r="AB868">
        <v>270</v>
      </c>
      <c r="AC868" t="s">
        <v>2297</v>
      </c>
      <c r="AD868" t="s">
        <v>87</v>
      </c>
      <c r="AE868" t="s">
        <v>87</v>
      </c>
      <c r="AF868" t="s">
        <v>131</v>
      </c>
      <c r="AG868" t="b">
        <v>0</v>
      </c>
      <c r="AH868">
        <v>2.5000000000000001E-2</v>
      </c>
      <c r="AI868">
        <v>2.014604638530949E-2</v>
      </c>
      <c r="AJ868">
        <v>4</v>
      </c>
      <c r="AL868">
        <v>8.126662764351483</v>
      </c>
      <c r="AM868">
        <v>8.2448662793145573</v>
      </c>
      <c r="AN868">
        <v>8.1266627643514848</v>
      </c>
      <c r="AO868">
        <v>8.1266627643514848</v>
      </c>
      <c r="AP868">
        <v>0.1661014585037503</v>
      </c>
      <c r="AQ868">
        <v>0.16610145850375019</v>
      </c>
      <c r="AR868">
        <v>1627.497289161807</v>
      </c>
      <c r="AS868">
        <v>79536.963727515584</v>
      </c>
      <c r="AT868">
        <v>0.1658988938402812</v>
      </c>
      <c r="AU868">
        <v>8.1075983288458406</v>
      </c>
      <c r="AV868">
        <v>2.4758415303961012</v>
      </c>
      <c r="AW868">
        <v>4.3573708343554021</v>
      </c>
      <c r="AX868">
        <v>3.047189575872125</v>
      </c>
      <c r="AY868">
        <v>5.3629179499758797</v>
      </c>
      <c r="AZ868">
        <v>0.14460995200288751</v>
      </c>
      <c r="BA868">
        <v>0.16610145850375019</v>
      </c>
      <c r="BB868">
        <v>21.54027732251372</v>
      </c>
      <c r="BC868">
        <v>21.54027732251372</v>
      </c>
      <c r="BD868" t="b">
        <v>1</v>
      </c>
      <c r="BE868" t="b">
        <v>1</v>
      </c>
      <c r="BH868">
        <v>1627.055113251464</v>
      </c>
      <c r="BI868">
        <v>79443.601148906717</v>
      </c>
      <c r="BJ868">
        <v>0.1659439792794967</v>
      </c>
      <c r="BK868">
        <v>0.1659439792794967</v>
      </c>
      <c r="BL868">
        <v>0.1659439792794967</v>
      </c>
      <c r="BM868" t="s">
        <v>89</v>
      </c>
      <c r="BN868">
        <v>8.102483557915777</v>
      </c>
      <c r="BO868">
        <v>8.102483557915777</v>
      </c>
      <c r="BP868">
        <v>8.102483557915777</v>
      </c>
      <c r="BQ868" t="s">
        <v>89</v>
      </c>
      <c r="BR868">
        <v>8.2153435744192969</v>
      </c>
      <c r="BS868">
        <v>8.2153435744192969</v>
      </c>
      <c r="BT868">
        <v>8.2153435744192969</v>
      </c>
      <c r="BU868" t="s">
        <v>89</v>
      </c>
      <c r="BV868">
        <v>2.0199274415766171E-2</v>
      </c>
      <c r="BW868">
        <v>1461.519812683584</v>
      </c>
      <c r="BX868">
        <v>157599.0311514748</v>
      </c>
      <c r="BY868">
        <v>0.18473919932993371</v>
      </c>
      <c r="BZ868">
        <v>0.18473919932993371</v>
      </c>
      <c r="CA868">
        <v>0.18473919932993371</v>
      </c>
      <c r="CB868" t="s">
        <v>89</v>
      </c>
      <c r="CC868" t="s">
        <v>90</v>
      </c>
      <c r="CD868">
        <v>16.173469138391731</v>
      </c>
      <c r="CE868">
        <v>16.173469138391731</v>
      </c>
      <c r="CF868">
        <v>16.173469138391731</v>
      </c>
      <c r="CG868" t="s">
        <v>89</v>
      </c>
      <c r="CH868" t="s">
        <v>91</v>
      </c>
      <c r="CI868">
        <v>0.15010059945557119</v>
      </c>
      <c r="CJ868">
        <v>13.14094367494328</v>
      </c>
      <c r="CK868">
        <v>1.1422360765595401E-2</v>
      </c>
      <c r="CL868">
        <v>10.85577273359635</v>
      </c>
      <c r="CM868">
        <v>42</v>
      </c>
      <c r="CN868">
        <v>0.204432564312308</v>
      </c>
      <c r="CO868">
        <v>0.204432564312308</v>
      </c>
      <c r="CP868">
        <v>10.14752772838715</v>
      </c>
      <c r="CQ868">
        <v>10.00204647920182</v>
      </c>
      <c r="CR868">
        <v>8.102483557915777</v>
      </c>
      <c r="CS868">
        <v>8.102483557915777</v>
      </c>
      <c r="CT868">
        <v>0</v>
      </c>
      <c r="CU868">
        <v>0</v>
      </c>
    </row>
    <row r="869" spans="1:99" x14ac:dyDescent="0.3">
      <c r="A869" t="s">
        <v>2298</v>
      </c>
      <c r="B869" t="s">
        <v>1716</v>
      </c>
      <c r="C869" t="s">
        <v>3377</v>
      </c>
      <c r="D869" t="s">
        <v>129</v>
      </c>
      <c r="E869">
        <v>0.1</v>
      </c>
      <c r="F869">
        <v>0.25</v>
      </c>
      <c r="G869">
        <v>2.0199274415766171E-2</v>
      </c>
      <c r="H869">
        <v>2</v>
      </c>
      <c r="I869">
        <v>112</v>
      </c>
      <c r="J869">
        <v>11</v>
      </c>
      <c r="K869">
        <v>8.2153435744192969</v>
      </c>
      <c r="L869">
        <v>8.2171348491857099</v>
      </c>
      <c r="M869">
        <v>8.102483557915777</v>
      </c>
      <c r="N869">
        <v>8.1001722932299742</v>
      </c>
      <c r="O869">
        <v>8.102483557915777</v>
      </c>
      <c r="P869">
        <v>8.1001722932299742</v>
      </c>
      <c r="Q869" s="1">
        <v>8.102483557915777</v>
      </c>
      <c r="S869">
        <v>1.34</v>
      </c>
      <c r="T869">
        <v>4.41</v>
      </c>
      <c r="U869">
        <v>4.3</v>
      </c>
      <c r="V869">
        <v>1.1000000000000001</v>
      </c>
      <c r="W869">
        <v>0</v>
      </c>
      <c r="X869">
        <v>0</v>
      </c>
      <c r="Y869" t="s">
        <v>84</v>
      </c>
      <c r="AA869">
        <v>10</v>
      </c>
      <c r="AB869">
        <v>270</v>
      </c>
      <c r="AC869" t="s">
        <v>2299</v>
      </c>
      <c r="AD869" t="s">
        <v>87</v>
      </c>
      <c r="AE869" t="s">
        <v>87</v>
      </c>
      <c r="AF869" t="s">
        <v>131</v>
      </c>
      <c r="AG869" t="b">
        <v>0</v>
      </c>
      <c r="AH869">
        <v>0.1</v>
      </c>
      <c r="AI869">
        <v>2.014604638530949E-2</v>
      </c>
      <c r="AJ869">
        <v>4</v>
      </c>
      <c r="AL869">
        <v>8.126662764351483</v>
      </c>
      <c r="AM869">
        <v>8.2448662793145573</v>
      </c>
      <c r="AN869">
        <v>8.1266627643514848</v>
      </c>
      <c r="AO869">
        <v>8.1266627643514848</v>
      </c>
      <c r="AP869">
        <v>0.1661014585037503</v>
      </c>
      <c r="AQ869">
        <v>0.16610145850375019</v>
      </c>
      <c r="AR869">
        <v>1627.497289161807</v>
      </c>
      <c r="AS869">
        <v>79536.963727515584</v>
      </c>
      <c r="AT869">
        <v>0.1658988938402812</v>
      </c>
      <c r="AU869">
        <v>8.1075983288458406</v>
      </c>
      <c r="AV869">
        <v>8.3060485367899375</v>
      </c>
      <c r="AW869">
        <v>8.2754895792400092</v>
      </c>
      <c r="AX869">
        <v>33.22419414715975</v>
      </c>
      <c r="AY869">
        <v>33.101958316960037</v>
      </c>
      <c r="AZ869">
        <v>0.1667148225072686</v>
      </c>
      <c r="BA869">
        <v>0.16610145850375019</v>
      </c>
      <c r="BB869">
        <v>10.02195958847464</v>
      </c>
      <c r="BC869">
        <v>10.02195958847464</v>
      </c>
      <c r="BD869" t="b">
        <v>0</v>
      </c>
      <c r="BE869" t="b">
        <v>0</v>
      </c>
      <c r="BH869">
        <v>1627.055113251464</v>
      </c>
      <c r="BI869">
        <v>79443.601148906717</v>
      </c>
      <c r="BJ869">
        <v>0.1659439792794967</v>
      </c>
      <c r="BK869">
        <v>0.1659439792794967</v>
      </c>
      <c r="BL869">
        <v>0.1659439792794967</v>
      </c>
      <c r="BM869" t="s">
        <v>89</v>
      </c>
      <c r="BN869">
        <v>8.102483557915777</v>
      </c>
      <c r="BO869">
        <v>8.102483557915777</v>
      </c>
      <c r="BP869">
        <v>8.102483557915777</v>
      </c>
      <c r="BQ869" t="s">
        <v>89</v>
      </c>
      <c r="BR869">
        <v>8.2153435744192969</v>
      </c>
      <c r="BS869">
        <v>8.2153435744192969</v>
      </c>
      <c r="BT869">
        <v>8.2153435744192969</v>
      </c>
      <c r="BU869" t="s">
        <v>89</v>
      </c>
      <c r="BV869">
        <v>2.0199274415766171E-2</v>
      </c>
      <c r="BW869">
        <v>404.88301510837198</v>
      </c>
      <c r="BX869">
        <v>24010.46337234832</v>
      </c>
      <c r="BY869">
        <v>0.66685929002907451</v>
      </c>
      <c r="BZ869">
        <v>0.66685929002907451</v>
      </c>
      <c r="CA869">
        <v>0.66685929002907451</v>
      </c>
      <c r="CB869" t="s">
        <v>89</v>
      </c>
      <c r="CC869" t="s">
        <v>90</v>
      </c>
      <c r="CD869">
        <v>33.385070846088233</v>
      </c>
      <c r="CE869">
        <v>33.385070846088233</v>
      </c>
      <c r="CF869">
        <v>33.385070846088233</v>
      </c>
      <c r="CG869" t="s">
        <v>89</v>
      </c>
      <c r="CH869" t="s">
        <v>91</v>
      </c>
      <c r="CI869">
        <v>0.1667148225072686</v>
      </c>
      <c r="CJ869">
        <v>8.3462677115220583</v>
      </c>
      <c r="CK869">
        <v>1.9974775345046519E-2</v>
      </c>
      <c r="CL869">
        <v>5.4552977134671341</v>
      </c>
      <c r="CM869">
        <v>21</v>
      </c>
      <c r="CN869">
        <v>0.66440583401500108</v>
      </c>
      <c r="CO869">
        <v>0.66440583401500097</v>
      </c>
      <c r="CP869">
        <v>32.979465117258229</v>
      </c>
      <c r="CQ869">
        <v>32.506651057405932</v>
      </c>
      <c r="CR869">
        <v>8.102483557915777</v>
      </c>
      <c r="CS869">
        <v>8.102483557915777</v>
      </c>
      <c r="CT869">
        <v>0</v>
      </c>
      <c r="CU869">
        <v>0</v>
      </c>
    </row>
    <row r="870" spans="1:99" x14ac:dyDescent="0.3">
      <c r="A870" t="s">
        <v>2300</v>
      </c>
      <c r="B870" t="s">
        <v>1716</v>
      </c>
      <c r="C870" t="s">
        <v>3377</v>
      </c>
      <c r="D870" t="s">
        <v>129</v>
      </c>
      <c r="E870">
        <v>0.1</v>
      </c>
      <c r="F870">
        <v>0.4375</v>
      </c>
      <c r="G870">
        <v>2.0199274415766171E-2</v>
      </c>
      <c r="H870">
        <v>2</v>
      </c>
      <c r="I870">
        <v>112</v>
      </c>
      <c r="J870">
        <v>11</v>
      </c>
      <c r="K870">
        <v>8.2153435744192969</v>
      </c>
      <c r="L870">
        <v>8.2171348491857099</v>
      </c>
      <c r="M870">
        <v>8.102483557915777</v>
      </c>
      <c r="N870">
        <v>8.1001722932299742</v>
      </c>
      <c r="O870">
        <v>8.102483557915777</v>
      </c>
      <c r="P870">
        <v>8.1001722932299742</v>
      </c>
      <c r="Q870" s="1">
        <v>8.102483557915777</v>
      </c>
      <c r="S870">
        <v>1.34</v>
      </c>
      <c r="T870">
        <v>4.41</v>
      </c>
      <c r="U870">
        <v>4.3</v>
      </c>
      <c r="V870">
        <v>1.1000000000000001</v>
      </c>
      <c r="W870">
        <v>0</v>
      </c>
      <c r="X870">
        <v>0</v>
      </c>
      <c r="Y870" t="s">
        <v>84</v>
      </c>
      <c r="AA870">
        <v>10</v>
      </c>
      <c r="AB870">
        <v>270</v>
      </c>
      <c r="AC870" t="s">
        <v>2301</v>
      </c>
      <c r="AD870" t="s">
        <v>87</v>
      </c>
      <c r="AE870" t="s">
        <v>87</v>
      </c>
      <c r="AF870" t="s">
        <v>131</v>
      </c>
      <c r="AG870" t="b">
        <v>0</v>
      </c>
      <c r="AH870">
        <v>0.1</v>
      </c>
      <c r="AI870">
        <v>2.014604638530949E-2</v>
      </c>
      <c r="AJ870">
        <v>4</v>
      </c>
      <c r="AL870">
        <v>8.126662764351483</v>
      </c>
      <c r="AM870">
        <v>8.2448662793145573</v>
      </c>
      <c r="AN870">
        <v>8.1266627643514848</v>
      </c>
      <c r="AO870">
        <v>8.1266627643514848</v>
      </c>
      <c r="AP870">
        <v>0.1661014585037503</v>
      </c>
      <c r="AQ870">
        <v>0.16610145850375019</v>
      </c>
      <c r="AR870">
        <v>1627.497289161807</v>
      </c>
      <c r="AS870">
        <v>79536.963727515584</v>
      </c>
      <c r="AT870">
        <v>0.1658988938402812</v>
      </c>
      <c r="AU870">
        <v>8.1075983288458406</v>
      </c>
      <c r="AV870">
        <v>8.3060485367899339</v>
      </c>
      <c r="AW870">
        <v>8.2754895792400056</v>
      </c>
      <c r="AX870">
        <v>18.985253798376991</v>
      </c>
      <c r="AY870">
        <v>18.915404752548589</v>
      </c>
      <c r="AZ870">
        <v>0.1667148225072686</v>
      </c>
      <c r="BA870">
        <v>0.16610145850375019</v>
      </c>
      <c r="BB870">
        <v>17.538429279830648</v>
      </c>
      <c r="BC870">
        <v>17.538429279830648</v>
      </c>
      <c r="BD870" t="b">
        <v>0</v>
      </c>
      <c r="BE870" t="b">
        <v>0</v>
      </c>
      <c r="BH870">
        <v>1627.055113251464</v>
      </c>
      <c r="BI870">
        <v>79443.601148906717</v>
      </c>
      <c r="BJ870">
        <v>0.1659439792794967</v>
      </c>
      <c r="BK870">
        <v>0.1659439792794967</v>
      </c>
      <c r="BL870">
        <v>0.1659439792794967</v>
      </c>
      <c r="BM870" t="s">
        <v>89</v>
      </c>
      <c r="BN870">
        <v>8.102483557915777</v>
      </c>
      <c r="BO870">
        <v>8.102483557915777</v>
      </c>
      <c r="BP870">
        <v>8.102483557915777</v>
      </c>
      <c r="BQ870" t="s">
        <v>89</v>
      </c>
      <c r="BR870">
        <v>8.2153435744192969</v>
      </c>
      <c r="BS870">
        <v>8.2153435744192969</v>
      </c>
      <c r="BT870">
        <v>8.2153435744192969</v>
      </c>
      <c r="BU870" t="s">
        <v>89</v>
      </c>
      <c r="BV870">
        <v>2.0199274415766171E-2</v>
      </c>
      <c r="BW870">
        <v>708.54527643965116</v>
      </c>
      <c r="BX870">
        <v>42018.310901609577</v>
      </c>
      <c r="BY870">
        <v>0.38106245144518541</v>
      </c>
      <c r="BZ870">
        <v>0.38106245144518541</v>
      </c>
      <c r="CA870">
        <v>0.38106245144518541</v>
      </c>
      <c r="CB870" t="s">
        <v>89</v>
      </c>
      <c r="CC870" t="s">
        <v>90</v>
      </c>
      <c r="CD870">
        <v>19.07718334062184</v>
      </c>
      <c r="CE870">
        <v>19.07718334062184</v>
      </c>
      <c r="CF870">
        <v>19.07718334062184</v>
      </c>
      <c r="CG870" t="s">
        <v>89</v>
      </c>
      <c r="CH870" t="s">
        <v>91</v>
      </c>
      <c r="CI870">
        <v>0.1667148225072686</v>
      </c>
      <c r="CJ870">
        <v>8.3462677115220565</v>
      </c>
      <c r="CK870">
        <v>1.9974775345046519E-2</v>
      </c>
      <c r="CL870">
        <v>9.5467709985674851</v>
      </c>
      <c r="CM870">
        <v>21</v>
      </c>
      <c r="CN870">
        <v>0.37966047658000063</v>
      </c>
      <c r="CO870">
        <v>0.37966047658000063</v>
      </c>
      <c r="CP870">
        <v>18.84540863843327</v>
      </c>
      <c r="CQ870">
        <v>18.575229175660532</v>
      </c>
      <c r="CR870">
        <v>8.102483557915777</v>
      </c>
      <c r="CS870">
        <v>8.102483557915777</v>
      </c>
      <c r="CT870">
        <v>0</v>
      </c>
      <c r="CU870">
        <v>0</v>
      </c>
    </row>
    <row r="871" spans="1:99" x14ac:dyDescent="0.3">
      <c r="A871" t="s">
        <v>2302</v>
      </c>
      <c r="B871" t="s">
        <v>1716</v>
      </c>
      <c r="C871" t="s">
        <v>3377</v>
      </c>
      <c r="D871" t="s">
        <v>129</v>
      </c>
      <c r="E871">
        <v>0.1</v>
      </c>
      <c r="F871">
        <v>0.8125</v>
      </c>
      <c r="G871">
        <v>2.0199274415766171E-2</v>
      </c>
      <c r="H871">
        <v>2</v>
      </c>
      <c r="I871">
        <v>112</v>
      </c>
      <c r="J871">
        <v>11</v>
      </c>
      <c r="K871">
        <v>8.2153435744192969</v>
      </c>
      <c r="L871">
        <v>8.2171348491857099</v>
      </c>
      <c r="M871">
        <v>8.102483557915777</v>
      </c>
      <c r="N871">
        <v>8.1001722932299742</v>
      </c>
      <c r="O871">
        <v>8.102483557915777</v>
      </c>
      <c r="P871">
        <v>8.1001722932299742</v>
      </c>
      <c r="Q871" s="1">
        <v>8.102483557915777</v>
      </c>
      <c r="S871">
        <v>1.34</v>
      </c>
      <c r="T871">
        <v>4.41</v>
      </c>
      <c r="U871">
        <v>4.3</v>
      </c>
      <c r="V871">
        <v>1.1000000000000001</v>
      </c>
      <c r="W871">
        <v>0</v>
      </c>
      <c r="X871">
        <v>0</v>
      </c>
      <c r="Y871" t="s">
        <v>84</v>
      </c>
      <c r="AA871">
        <v>10</v>
      </c>
      <c r="AB871">
        <v>270</v>
      </c>
      <c r="AC871" t="s">
        <v>2303</v>
      </c>
      <c r="AD871" t="s">
        <v>87</v>
      </c>
      <c r="AE871" t="s">
        <v>87</v>
      </c>
      <c r="AF871" t="s">
        <v>131</v>
      </c>
      <c r="AG871" t="b">
        <v>0</v>
      </c>
      <c r="AH871">
        <v>0.1</v>
      </c>
      <c r="AI871">
        <v>2.014604638530949E-2</v>
      </c>
      <c r="AJ871">
        <v>4</v>
      </c>
      <c r="AL871">
        <v>8.126662764351483</v>
      </c>
      <c r="AM871">
        <v>8.2448662793145573</v>
      </c>
      <c r="AN871">
        <v>8.1266627643514848</v>
      </c>
      <c r="AO871">
        <v>8.1266627643514848</v>
      </c>
      <c r="AP871">
        <v>0.1661014585037503</v>
      </c>
      <c r="AQ871">
        <v>0.16610145850375019</v>
      </c>
      <c r="AR871">
        <v>1627.497289161807</v>
      </c>
      <c r="AS871">
        <v>79536.963727515584</v>
      </c>
      <c r="AT871">
        <v>0.1658988938402812</v>
      </c>
      <c r="AU871">
        <v>8.1075983288458406</v>
      </c>
      <c r="AV871">
        <v>8.3060485367899357</v>
      </c>
      <c r="AW871">
        <v>8.2754895792400074</v>
      </c>
      <c r="AX871">
        <v>10.22282896835684</v>
      </c>
      <c r="AY871">
        <v>10.18521794368001</v>
      </c>
      <c r="AZ871">
        <v>0.1667148225072686</v>
      </c>
      <c r="BA871">
        <v>0.16610145850375019</v>
      </c>
      <c r="BB871">
        <v>32.571368662542582</v>
      </c>
      <c r="BC871">
        <v>32.571368662542582</v>
      </c>
      <c r="BD871" t="b">
        <v>0</v>
      </c>
      <c r="BE871" t="b">
        <v>0</v>
      </c>
      <c r="BH871">
        <v>1627.055113251464</v>
      </c>
      <c r="BI871">
        <v>79443.601148906717</v>
      </c>
      <c r="BJ871">
        <v>0.1659439792794967</v>
      </c>
      <c r="BK871">
        <v>0.1659439792794967</v>
      </c>
      <c r="BL871">
        <v>0.1659439792794967</v>
      </c>
      <c r="BM871" t="s">
        <v>89</v>
      </c>
      <c r="BN871">
        <v>8.102483557915777</v>
      </c>
      <c r="BO871">
        <v>8.102483557915777</v>
      </c>
      <c r="BP871">
        <v>8.102483557915777</v>
      </c>
      <c r="BQ871" t="s">
        <v>89</v>
      </c>
      <c r="BR871">
        <v>8.2153435744192969</v>
      </c>
      <c r="BS871">
        <v>8.2153435744192969</v>
      </c>
      <c r="BT871">
        <v>8.2153435744192969</v>
      </c>
      <c r="BU871" t="s">
        <v>89</v>
      </c>
      <c r="BV871">
        <v>2.0199274415766171E-2</v>
      </c>
      <c r="BW871">
        <v>1315.8697991022091</v>
      </c>
      <c r="BX871">
        <v>78034.005960132068</v>
      </c>
      <c r="BY871">
        <v>0.20518747385509981</v>
      </c>
      <c r="BZ871">
        <v>0.20518747385509981</v>
      </c>
      <c r="CA871">
        <v>0.20518747385509981</v>
      </c>
      <c r="CB871" t="s">
        <v>89</v>
      </c>
      <c r="CC871" t="s">
        <v>90</v>
      </c>
      <c r="CD871">
        <v>10.27232949110407</v>
      </c>
      <c r="CE871">
        <v>10.27232949110407</v>
      </c>
      <c r="CF871">
        <v>10.27232949110407</v>
      </c>
      <c r="CG871" t="s">
        <v>89</v>
      </c>
      <c r="CH871" t="s">
        <v>91</v>
      </c>
      <c r="CI871">
        <v>0.1667148225072686</v>
      </c>
      <c r="CJ871">
        <v>8.3462677115220583</v>
      </c>
      <c r="CK871">
        <v>1.9974775345046509E-2</v>
      </c>
      <c r="CL871">
        <v>17.729717568768191</v>
      </c>
      <c r="CM871">
        <v>21</v>
      </c>
      <c r="CN871">
        <v>0.204432564312308</v>
      </c>
      <c r="CO871">
        <v>0.204432564312308</v>
      </c>
      <c r="CP871">
        <v>10.14752772838715</v>
      </c>
      <c r="CQ871">
        <v>10.00204647920182</v>
      </c>
      <c r="CR871">
        <v>8.102483557915777</v>
      </c>
      <c r="CS871">
        <v>8.102483557915777</v>
      </c>
      <c r="CT871">
        <v>0</v>
      </c>
      <c r="CU871">
        <v>0</v>
      </c>
    </row>
    <row r="872" spans="1:99" x14ac:dyDescent="0.3">
      <c r="A872" t="s">
        <v>2304</v>
      </c>
      <c r="B872" t="s">
        <v>1716</v>
      </c>
      <c r="C872" t="s">
        <v>3377</v>
      </c>
      <c r="D872" t="s">
        <v>129</v>
      </c>
      <c r="E872">
        <v>0.17499999999999999</v>
      </c>
      <c r="F872">
        <v>0.25</v>
      </c>
      <c r="G872">
        <v>2.0199274415766171E-2</v>
      </c>
      <c r="H872">
        <v>2</v>
      </c>
      <c r="I872">
        <v>112</v>
      </c>
      <c r="J872">
        <v>11</v>
      </c>
      <c r="K872">
        <v>8.2153435744192969</v>
      </c>
      <c r="L872">
        <v>8.2171348491857099</v>
      </c>
      <c r="M872">
        <v>8.102483557915777</v>
      </c>
      <c r="N872">
        <v>8.1001722932299742</v>
      </c>
      <c r="O872">
        <v>8.102483557915777</v>
      </c>
      <c r="P872">
        <v>8.1001722932299742</v>
      </c>
      <c r="Q872" s="1">
        <v>8.102483557915777</v>
      </c>
      <c r="S872">
        <v>1.34</v>
      </c>
      <c r="T872">
        <v>4.41</v>
      </c>
      <c r="U872">
        <v>4.3</v>
      </c>
      <c r="V872">
        <v>1.1000000000000001</v>
      </c>
      <c r="W872">
        <v>0</v>
      </c>
      <c r="X872">
        <v>0</v>
      </c>
      <c r="Y872" t="s">
        <v>84</v>
      </c>
      <c r="AA872">
        <v>10</v>
      </c>
      <c r="AB872">
        <v>270</v>
      </c>
      <c r="AC872" t="s">
        <v>2305</v>
      </c>
      <c r="AD872" t="s">
        <v>87</v>
      </c>
      <c r="AE872" t="s">
        <v>87</v>
      </c>
      <c r="AF872" t="s">
        <v>131</v>
      </c>
      <c r="AG872" t="b">
        <v>0</v>
      </c>
      <c r="AH872">
        <v>0.17499999999999999</v>
      </c>
      <c r="AI872">
        <v>2.014604638530949E-2</v>
      </c>
      <c r="AJ872">
        <v>4</v>
      </c>
      <c r="AL872">
        <v>8.126662764351483</v>
      </c>
      <c r="AM872">
        <v>8.2448662793145573</v>
      </c>
      <c r="AN872">
        <v>8.1266627643514848</v>
      </c>
      <c r="AO872">
        <v>8.1266627643514848</v>
      </c>
      <c r="AP872">
        <v>0.1661014585037503</v>
      </c>
      <c r="AQ872">
        <v>0.16610145850375019</v>
      </c>
      <c r="AR872">
        <v>1627.497289161807</v>
      </c>
      <c r="AS872">
        <v>79536.963727515584</v>
      </c>
      <c r="AT872">
        <v>0.1658988938402812</v>
      </c>
      <c r="AU872">
        <v>8.1075983288458406</v>
      </c>
      <c r="AV872">
        <v>8.2808069981728796</v>
      </c>
      <c r="AW872">
        <v>8.2450144882191747</v>
      </c>
      <c r="AX872">
        <v>33.123227992691518</v>
      </c>
      <c r="AY872">
        <v>32.980057952876699</v>
      </c>
      <c r="AZ872">
        <v>0.1668225231077379</v>
      </c>
      <c r="BA872">
        <v>0.16610145850375019</v>
      </c>
      <c r="BB872">
        <v>9.1182690526279568</v>
      </c>
      <c r="BC872">
        <v>9.1182690526279568</v>
      </c>
      <c r="BD872" t="b">
        <v>0</v>
      </c>
      <c r="BE872" t="b">
        <v>0</v>
      </c>
      <c r="BH872">
        <v>1627.055113251464</v>
      </c>
      <c r="BI872">
        <v>79443.601148906717</v>
      </c>
      <c r="BJ872">
        <v>0.1659439792794967</v>
      </c>
      <c r="BK872">
        <v>0.1659439792794967</v>
      </c>
      <c r="BL872">
        <v>0.1659439792794967</v>
      </c>
      <c r="BM872" t="s">
        <v>89</v>
      </c>
      <c r="BN872">
        <v>8.102483557915777</v>
      </c>
      <c r="BO872">
        <v>8.102483557915777</v>
      </c>
      <c r="BP872">
        <v>8.102483557915777</v>
      </c>
      <c r="BQ872" t="s">
        <v>89</v>
      </c>
      <c r="BR872">
        <v>8.2153435744192969</v>
      </c>
      <c r="BS872">
        <v>8.2153435744192969</v>
      </c>
      <c r="BT872">
        <v>8.2153435744192969</v>
      </c>
      <c r="BU872" t="s">
        <v>89</v>
      </c>
      <c r="BV872">
        <v>2.0199274415766171E-2</v>
      </c>
      <c r="BW872">
        <v>404.85699785067538</v>
      </c>
      <c r="BX872">
        <v>22245.6627495629</v>
      </c>
      <c r="BY872">
        <v>0.66690214429635453</v>
      </c>
      <c r="BZ872">
        <v>0.66690214429635453</v>
      </c>
      <c r="CA872">
        <v>0.66690214429635453</v>
      </c>
      <c r="CB872" t="s">
        <v>89</v>
      </c>
      <c r="CC872" t="s">
        <v>90</v>
      </c>
      <c r="CD872">
        <v>33.271456753747707</v>
      </c>
      <c r="CE872">
        <v>33.271456753747707</v>
      </c>
      <c r="CF872">
        <v>33.271456753747707</v>
      </c>
      <c r="CG872" t="s">
        <v>89</v>
      </c>
      <c r="CH872" t="s">
        <v>91</v>
      </c>
      <c r="CI872">
        <v>0.1667255360740886</v>
      </c>
      <c r="CJ872">
        <v>8.3178641884369284</v>
      </c>
      <c r="CK872">
        <v>2.00442724594929E-2</v>
      </c>
      <c r="CL872">
        <v>6.1839287949902806</v>
      </c>
      <c r="CM872">
        <v>14</v>
      </c>
      <c r="CN872">
        <v>0.66440583401500108</v>
      </c>
      <c r="CO872">
        <v>0.66440583401500097</v>
      </c>
      <c r="CP872">
        <v>32.979465117258229</v>
      </c>
      <c r="CQ872">
        <v>32.506651057405932</v>
      </c>
      <c r="CR872">
        <v>8.102483557915777</v>
      </c>
      <c r="CS872">
        <v>8.102483557915777</v>
      </c>
      <c r="CT872">
        <v>0</v>
      </c>
      <c r="CU872">
        <v>0</v>
      </c>
    </row>
    <row r="873" spans="1:99" x14ac:dyDescent="0.3">
      <c r="A873" t="s">
        <v>2306</v>
      </c>
      <c r="B873" t="s">
        <v>1716</v>
      </c>
      <c r="C873" t="s">
        <v>3377</v>
      </c>
      <c r="D873" t="s">
        <v>129</v>
      </c>
      <c r="E873">
        <v>0.17499999999999999</v>
      </c>
      <c r="F873">
        <v>0.4375</v>
      </c>
      <c r="G873">
        <v>2.0199274415766171E-2</v>
      </c>
      <c r="H873">
        <v>2</v>
      </c>
      <c r="I873">
        <v>112</v>
      </c>
      <c r="J873">
        <v>11</v>
      </c>
      <c r="K873">
        <v>8.2153435744192969</v>
      </c>
      <c r="L873">
        <v>8.2171348491857099</v>
      </c>
      <c r="M873">
        <v>8.102483557915777</v>
      </c>
      <c r="N873">
        <v>8.1001722932299742</v>
      </c>
      <c r="O873">
        <v>8.102483557915777</v>
      </c>
      <c r="P873">
        <v>8.1001722932299742</v>
      </c>
      <c r="Q873" s="1">
        <v>8.102483557915777</v>
      </c>
      <c r="S873">
        <v>1.34</v>
      </c>
      <c r="T873">
        <v>4.41</v>
      </c>
      <c r="U873">
        <v>4.3</v>
      </c>
      <c r="V873">
        <v>1.1000000000000001</v>
      </c>
      <c r="W873">
        <v>0</v>
      </c>
      <c r="X873">
        <v>0</v>
      </c>
      <c r="Y873" t="s">
        <v>84</v>
      </c>
      <c r="AA873">
        <v>10</v>
      </c>
      <c r="AB873">
        <v>270</v>
      </c>
      <c r="AC873" t="s">
        <v>2307</v>
      </c>
      <c r="AD873" t="s">
        <v>87</v>
      </c>
      <c r="AE873" t="s">
        <v>87</v>
      </c>
      <c r="AF873" t="s">
        <v>131</v>
      </c>
      <c r="AG873" t="b">
        <v>0</v>
      </c>
      <c r="AH873">
        <v>0.17499999999999999</v>
      </c>
      <c r="AI873">
        <v>2.014604638530949E-2</v>
      </c>
      <c r="AJ873">
        <v>4</v>
      </c>
      <c r="AL873">
        <v>8.126662764351483</v>
      </c>
      <c r="AM873">
        <v>8.2448662793145573</v>
      </c>
      <c r="AN873">
        <v>8.1266627643514848</v>
      </c>
      <c r="AO873">
        <v>8.1266627643514848</v>
      </c>
      <c r="AP873">
        <v>0.1661014585037503</v>
      </c>
      <c r="AQ873">
        <v>0.16610145850375019</v>
      </c>
      <c r="AR873">
        <v>1627.497289161807</v>
      </c>
      <c r="AS873">
        <v>79536.963727515584</v>
      </c>
      <c r="AT873">
        <v>0.1658988938402812</v>
      </c>
      <c r="AU873">
        <v>8.1075983288458406</v>
      </c>
      <c r="AV873">
        <v>8.2808069981728867</v>
      </c>
      <c r="AW873">
        <v>8.2450144882191765</v>
      </c>
      <c r="AX873">
        <v>18.927558852966602</v>
      </c>
      <c r="AY873">
        <v>18.84574740164383</v>
      </c>
      <c r="AZ873">
        <v>0.16682252310773801</v>
      </c>
      <c r="BA873">
        <v>0.16610145850375019</v>
      </c>
      <c r="BB873">
        <v>15.95697084209892</v>
      </c>
      <c r="BC873">
        <v>15.95697084209892</v>
      </c>
      <c r="BD873" t="b">
        <v>0</v>
      </c>
      <c r="BE873" t="b">
        <v>0</v>
      </c>
      <c r="BH873">
        <v>1627.055113251464</v>
      </c>
      <c r="BI873">
        <v>79443.601148906717</v>
      </c>
      <c r="BJ873">
        <v>0.1659439792794967</v>
      </c>
      <c r="BK873">
        <v>0.1659439792794967</v>
      </c>
      <c r="BL873">
        <v>0.1659439792794967</v>
      </c>
      <c r="BM873" t="s">
        <v>89</v>
      </c>
      <c r="BN873">
        <v>8.102483557915777</v>
      </c>
      <c r="BO873">
        <v>8.102483557915777</v>
      </c>
      <c r="BP873">
        <v>8.102483557915777</v>
      </c>
      <c r="BQ873" t="s">
        <v>89</v>
      </c>
      <c r="BR873">
        <v>8.2153435744192969</v>
      </c>
      <c r="BS873">
        <v>8.2153435744192969</v>
      </c>
      <c r="BT873">
        <v>8.2153435744192969</v>
      </c>
      <c r="BU873" t="s">
        <v>89</v>
      </c>
      <c r="BV873">
        <v>2.0199274415766171E-2</v>
      </c>
      <c r="BW873">
        <v>708.49974623868172</v>
      </c>
      <c r="BX873">
        <v>38929.909811735073</v>
      </c>
      <c r="BY873">
        <v>0.38108693959791701</v>
      </c>
      <c r="BZ873">
        <v>0.38108693959791701</v>
      </c>
      <c r="CA873">
        <v>0.38108693959791701</v>
      </c>
      <c r="CB873" t="s">
        <v>89</v>
      </c>
      <c r="CC873" t="s">
        <v>90</v>
      </c>
      <c r="CD873">
        <v>19.01226100214156</v>
      </c>
      <c r="CE873">
        <v>19.01226100214156</v>
      </c>
      <c r="CF873">
        <v>19.01226100214156</v>
      </c>
      <c r="CG873" t="s">
        <v>89</v>
      </c>
      <c r="CH873" t="s">
        <v>91</v>
      </c>
      <c r="CI873">
        <v>0.16672553607408869</v>
      </c>
      <c r="CJ873">
        <v>8.3178641884369338</v>
      </c>
      <c r="CK873">
        <v>2.00442724594929E-2</v>
      </c>
      <c r="CL873">
        <v>10.821875391232989</v>
      </c>
      <c r="CM873">
        <v>14</v>
      </c>
      <c r="CN873">
        <v>0.37966047658000063</v>
      </c>
      <c r="CO873">
        <v>0.37966047658000063</v>
      </c>
      <c r="CP873">
        <v>18.84540863843327</v>
      </c>
      <c r="CQ873">
        <v>18.575229175660532</v>
      </c>
      <c r="CR873">
        <v>8.102483557915777</v>
      </c>
      <c r="CS873">
        <v>8.102483557915777</v>
      </c>
      <c r="CT873">
        <v>0</v>
      </c>
      <c r="CU873">
        <v>0</v>
      </c>
    </row>
    <row r="874" spans="1:99" x14ac:dyDescent="0.3">
      <c r="A874" t="s">
        <v>2308</v>
      </c>
      <c r="B874" t="s">
        <v>1716</v>
      </c>
      <c r="C874" t="s">
        <v>3377</v>
      </c>
      <c r="D874" t="s">
        <v>129</v>
      </c>
      <c r="E874">
        <v>0.17499999999999999</v>
      </c>
      <c r="F874">
        <v>0.8125</v>
      </c>
      <c r="G874">
        <v>2.0199274415766171E-2</v>
      </c>
      <c r="H874">
        <v>2</v>
      </c>
      <c r="I874">
        <v>112</v>
      </c>
      <c r="J874">
        <v>11</v>
      </c>
      <c r="K874">
        <v>8.2153435744192969</v>
      </c>
      <c r="L874">
        <v>8.2171348491857099</v>
      </c>
      <c r="M874">
        <v>8.102483557915777</v>
      </c>
      <c r="N874">
        <v>8.1001722932299742</v>
      </c>
      <c r="O874">
        <v>8.102483557915777</v>
      </c>
      <c r="P874">
        <v>8.1001722932299742</v>
      </c>
      <c r="Q874" s="1">
        <v>8.102483557915777</v>
      </c>
      <c r="S874">
        <v>1.34</v>
      </c>
      <c r="T874">
        <v>4.41</v>
      </c>
      <c r="U874">
        <v>4.3</v>
      </c>
      <c r="V874">
        <v>1.1000000000000001</v>
      </c>
      <c r="W874">
        <v>0</v>
      </c>
      <c r="X874">
        <v>0</v>
      </c>
      <c r="Y874" t="s">
        <v>84</v>
      </c>
      <c r="AA874">
        <v>10</v>
      </c>
      <c r="AB874">
        <v>270</v>
      </c>
      <c r="AC874" t="s">
        <v>2309</v>
      </c>
      <c r="AD874" t="s">
        <v>87</v>
      </c>
      <c r="AE874" t="s">
        <v>87</v>
      </c>
      <c r="AF874" t="s">
        <v>131</v>
      </c>
      <c r="AG874" t="b">
        <v>0</v>
      </c>
      <c r="AH874">
        <v>0.17499999999999999</v>
      </c>
      <c r="AI874">
        <v>2.014604638530949E-2</v>
      </c>
      <c r="AJ874">
        <v>4</v>
      </c>
      <c r="AL874">
        <v>8.126662764351483</v>
      </c>
      <c r="AM874">
        <v>8.2448662793145573</v>
      </c>
      <c r="AN874">
        <v>8.1266627643514848</v>
      </c>
      <c r="AO874">
        <v>8.1266627643514848</v>
      </c>
      <c r="AP874">
        <v>0.1661014585037503</v>
      </c>
      <c r="AQ874">
        <v>0.16610145850375019</v>
      </c>
      <c r="AR874">
        <v>1627.497289161807</v>
      </c>
      <c r="AS874">
        <v>79536.963727515584</v>
      </c>
      <c r="AT874">
        <v>0.1658988938402812</v>
      </c>
      <c r="AU874">
        <v>8.1075983288458406</v>
      </c>
      <c r="AV874">
        <v>8.2808069981728725</v>
      </c>
      <c r="AW874">
        <v>8.2450144882191712</v>
      </c>
      <c r="AX874">
        <v>10.19176245928969</v>
      </c>
      <c r="AY874">
        <v>10.147710139346669</v>
      </c>
      <c r="AZ874">
        <v>0.1668225231077379</v>
      </c>
      <c r="BA874">
        <v>0.16610145850375019</v>
      </c>
      <c r="BB874">
        <v>29.63437442104091</v>
      </c>
      <c r="BC874">
        <v>29.63437442104091</v>
      </c>
      <c r="BD874" t="b">
        <v>0</v>
      </c>
      <c r="BE874" t="b">
        <v>0</v>
      </c>
      <c r="BH874">
        <v>1627.055113251464</v>
      </c>
      <c r="BI874">
        <v>79443.601148906717</v>
      </c>
      <c r="BJ874">
        <v>0.1659439792794967</v>
      </c>
      <c r="BK874">
        <v>0.1659439792794967</v>
      </c>
      <c r="BL874">
        <v>0.1659439792794967</v>
      </c>
      <c r="BM874" t="s">
        <v>89</v>
      </c>
      <c r="BN874">
        <v>8.102483557915777</v>
      </c>
      <c r="BO874">
        <v>8.102483557915777</v>
      </c>
      <c r="BP874">
        <v>8.102483557915777</v>
      </c>
      <c r="BQ874" t="s">
        <v>89</v>
      </c>
      <c r="BR874">
        <v>8.2153435744192969</v>
      </c>
      <c r="BS874">
        <v>8.2153435744192969</v>
      </c>
      <c r="BT874">
        <v>8.2153435744192969</v>
      </c>
      <c r="BU874" t="s">
        <v>89</v>
      </c>
      <c r="BV874">
        <v>2.0199274415766171E-2</v>
      </c>
      <c r="BW874">
        <v>1315.785243014695</v>
      </c>
      <c r="BX874">
        <v>72298.40393607947</v>
      </c>
      <c r="BY874">
        <v>0.20520065978349361</v>
      </c>
      <c r="BZ874">
        <v>0.20520065978349361</v>
      </c>
      <c r="CA874">
        <v>0.20520065978349361</v>
      </c>
      <c r="CB874" t="s">
        <v>89</v>
      </c>
      <c r="CC874" t="s">
        <v>90</v>
      </c>
      <c r="CD874">
        <v>10.23737130884545</v>
      </c>
      <c r="CE874">
        <v>10.23737130884545</v>
      </c>
      <c r="CF874">
        <v>10.23737130884545</v>
      </c>
      <c r="CG874" t="s">
        <v>89</v>
      </c>
      <c r="CH874" t="s">
        <v>91</v>
      </c>
      <c r="CI874">
        <v>0.1667255360740886</v>
      </c>
      <c r="CJ874">
        <v>8.3178641884369284</v>
      </c>
      <c r="CK874">
        <v>2.00442724594929E-2</v>
      </c>
      <c r="CL874">
        <v>20.09776858371842</v>
      </c>
      <c r="CM874">
        <v>14</v>
      </c>
      <c r="CN874">
        <v>0.204432564312308</v>
      </c>
      <c r="CO874">
        <v>0.204432564312308</v>
      </c>
      <c r="CP874">
        <v>10.14752772838715</v>
      </c>
      <c r="CQ874">
        <v>10.00204647920182</v>
      </c>
      <c r="CR874">
        <v>8.102483557915777</v>
      </c>
      <c r="CS874">
        <v>8.102483557915777</v>
      </c>
      <c r="CT874">
        <v>0</v>
      </c>
      <c r="CU874">
        <v>0</v>
      </c>
    </row>
    <row r="875" spans="1:99" x14ac:dyDescent="0.3">
      <c r="A875" t="s">
        <v>2256</v>
      </c>
      <c r="B875" t="s">
        <v>1716</v>
      </c>
      <c r="C875" t="s">
        <v>3377</v>
      </c>
      <c r="D875" t="s">
        <v>85</v>
      </c>
      <c r="E875">
        <v>2.5000000000000001E-2</v>
      </c>
      <c r="F875">
        <v>0.25</v>
      </c>
      <c r="G875">
        <v>2.019927441576615E-2</v>
      </c>
      <c r="H875">
        <v>2</v>
      </c>
      <c r="I875">
        <v>112</v>
      </c>
      <c r="J875">
        <v>11</v>
      </c>
      <c r="K875">
        <v>8.2153435744193022</v>
      </c>
      <c r="L875">
        <v>8.2171348491857152</v>
      </c>
      <c r="M875">
        <v>8.1024835579157788</v>
      </c>
      <c r="N875">
        <v>8.1001722932299796</v>
      </c>
      <c r="O875">
        <v>8.1024835579157788</v>
      </c>
      <c r="P875">
        <v>8.1001722932299796</v>
      </c>
      <c r="Q875" s="1">
        <v>8.1024835579157788</v>
      </c>
      <c r="S875">
        <v>1.34</v>
      </c>
      <c r="T875">
        <v>4.41</v>
      </c>
      <c r="U875">
        <v>4.3</v>
      </c>
      <c r="V875">
        <v>1.1000000000000001</v>
      </c>
      <c r="W875">
        <v>0</v>
      </c>
      <c r="X875">
        <v>0</v>
      </c>
      <c r="Y875" t="s">
        <v>84</v>
      </c>
      <c r="AA875">
        <v>10</v>
      </c>
      <c r="AB875">
        <v>30</v>
      </c>
      <c r="AC875" t="s">
        <v>2257</v>
      </c>
      <c r="AD875" t="s">
        <v>87</v>
      </c>
      <c r="AE875" t="s">
        <v>87</v>
      </c>
      <c r="AF875" t="s">
        <v>88</v>
      </c>
      <c r="AG875" t="b">
        <v>0</v>
      </c>
      <c r="AH875">
        <v>2.5000000000000001E-2</v>
      </c>
      <c r="AI875">
        <v>2.014604638530949E-2</v>
      </c>
      <c r="AJ875">
        <v>4</v>
      </c>
      <c r="AL875">
        <v>8.126662764351483</v>
      </c>
      <c r="AM875">
        <v>8.2448662793145573</v>
      </c>
      <c r="AN875">
        <v>8.1266627643514848</v>
      </c>
      <c r="AO875">
        <v>8.1266627643514848</v>
      </c>
      <c r="AP875">
        <v>0.1661014585037503</v>
      </c>
      <c r="AQ875">
        <v>0.16610145850375019</v>
      </c>
      <c r="AR875">
        <v>180.83303212908959</v>
      </c>
      <c r="AS875">
        <v>8837.4404141683917</v>
      </c>
      <c r="AT875">
        <v>0.1658988938402812</v>
      </c>
      <c r="AU875">
        <v>8.1075983288458406</v>
      </c>
      <c r="AV875">
        <v>2.475841530396119</v>
      </c>
      <c r="AW875">
        <v>4.3573708343554056</v>
      </c>
      <c r="AX875">
        <v>9.9033661215844759</v>
      </c>
      <c r="AY875">
        <v>17.429483337421619</v>
      </c>
      <c r="AZ875">
        <v>0.14460995200288759</v>
      </c>
      <c r="BA875">
        <v>0.16610145850375019</v>
      </c>
      <c r="BB875">
        <v>0.73641973752183809</v>
      </c>
      <c r="BC875">
        <v>0.73641973752183809</v>
      </c>
      <c r="BD875" t="b">
        <v>1</v>
      </c>
      <c r="BE875" t="b">
        <v>1</v>
      </c>
      <c r="BH875">
        <v>180.78390147238491</v>
      </c>
      <c r="BI875">
        <v>8827.066794322971</v>
      </c>
      <c r="BJ875">
        <v>0.1659439792794967</v>
      </c>
      <c r="BK875">
        <v>0.1659439792794967</v>
      </c>
      <c r="BL875">
        <v>0.1659439792794967</v>
      </c>
      <c r="BM875" t="s">
        <v>89</v>
      </c>
      <c r="BN875">
        <v>8.102483557915777</v>
      </c>
      <c r="BO875">
        <v>8.102483557915777</v>
      </c>
      <c r="BP875">
        <v>8.102483557915777</v>
      </c>
      <c r="BQ875" t="s">
        <v>89</v>
      </c>
      <c r="BR875">
        <v>8.2153435744193022</v>
      </c>
      <c r="BS875">
        <v>8.2153435744193022</v>
      </c>
      <c r="BT875">
        <v>8.2153435744193022</v>
      </c>
      <c r="BU875" t="s">
        <v>89</v>
      </c>
      <c r="BV875">
        <v>2.019927441576615E-2</v>
      </c>
      <c r="BW875">
        <v>49.966489322515628</v>
      </c>
      <c r="BX875">
        <v>5388.0010650076774</v>
      </c>
      <c r="BY875">
        <v>0.60040239782228522</v>
      </c>
      <c r="BZ875">
        <v>0.60040239782228522</v>
      </c>
      <c r="CA875">
        <v>0.60040239782228522</v>
      </c>
      <c r="CB875" t="s">
        <v>89</v>
      </c>
      <c r="CC875" t="s">
        <v>90</v>
      </c>
      <c r="CD875">
        <v>52.56377469977307</v>
      </c>
      <c r="CE875">
        <v>52.56377469977307</v>
      </c>
      <c r="CF875">
        <v>52.56377469977307</v>
      </c>
      <c r="CG875" t="s">
        <v>89</v>
      </c>
      <c r="CH875" t="s">
        <v>91</v>
      </c>
      <c r="CI875">
        <v>0.1501005994555713</v>
      </c>
      <c r="CJ875">
        <v>13.140943674943269</v>
      </c>
      <c r="CK875">
        <v>1.142236076559542E-2</v>
      </c>
      <c r="CL875">
        <v>0.37113752935372119</v>
      </c>
      <c r="CM875">
        <v>42</v>
      </c>
      <c r="CN875">
        <v>0.66440583401500108</v>
      </c>
      <c r="CO875">
        <v>0.66440583401500097</v>
      </c>
      <c r="CP875">
        <v>32.979465117258229</v>
      </c>
      <c r="CQ875">
        <v>32.506651057405932</v>
      </c>
      <c r="CR875">
        <v>8.1024835579157788</v>
      </c>
      <c r="CS875">
        <v>8.102483557915777</v>
      </c>
      <c r="CT875">
        <v>1.7763568394002501E-15</v>
      </c>
      <c r="CU875">
        <v>2.1923609306986209E-14</v>
      </c>
    </row>
    <row r="876" spans="1:99" x14ac:dyDescent="0.3">
      <c r="A876" t="s">
        <v>2258</v>
      </c>
      <c r="B876" t="s">
        <v>1716</v>
      </c>
      <c r="C876" t="s">
        <v>3377</v>
      </c>
      <c r="D876" t="s">
        <v>85</v>
      </c>
      <c r="E876">
        <v>2.5000000000000001E-2</v>
      </c>
      <c r="F876">
        <v>0.4375</v>
      </c>
      <c r="G876">
        <v>2.019927441576615E-2</v>
      </c>
      <c r="H876">
        <v>2</v>
      </c>
      <c r="I876">
        <v>112</v>
      </c>
      <c r="J876">
        <v>11</v>
      </c>
      <c r="K876">
        <v>8.2153435744193022</v>
      </c>
      <c r="L876">
        <v>8.2171348491857152</v>
      </c>
      <c r="M876">
        <v>8.1024835579157788</v>
      </c>
      <c r="N876">
        <v>8.1001722932299796</v>
      </c>
      <c r="O876">
        <v>8.1024835579157788</v>
      </c>
      <c r="P876">
        <v>8.1001722932299796</v>
      </c>
      <c r="Q876" s="1">
        <v>8.1024835579157788</v>
      </c>
      <c r="S876">
        <v>1.34</v>
      </c>
      <c r="T876">
        <v>4.41</v>
      </c>
      <c r="U876">
        <v>4.3</v>
      </c>
      <c r="V876">
        <v>1.1000000000000001</v>
      </c>
      <c r="W876">
        <v>0</v>
      </c>
      <c r="X876">
        <v>0</v>
      </c>
      <c r="Y876" t="s">
        <v>84</v>
      </c>
      <c r="AA876">
        <v>10</v>
      </c>
      <c r="AB876">
        <v>30</v>
      </c>
      <c r="AC876" t="s">
        <v>2259</v>
      </c>
      <c r="AD876" t="s">
        <v>87</v>
      </c>
      <c r="AE876" t="s">
        <v>87</v>
      </c>
      <c r="AF876" t="s">
        <v>88</v>
      </c>
      <c r="AG876" t="b">
        <v>0</v>
      </c>
      <c r="AH876">
        <v>2.5000000000000001E-2</v>
      </c>
      <c r="AI876">
        <v>2.014604638530949E-2</v>
      </c>
      <c r="AJ876">
        <v>4</v>
      </c>
      <c r="AL876">
        <v>8.126662764351483</v>
      </c>
      <c r="AM876">
        <v>8.2448662793145573</v>
      </c>
      <c r="AN876">
        <v>8.1266627643514848</v>
      </c>
      <c r="AO876">
        <v>8.1266627643514848</v>
      </c>
      <c r="AP876">
        <v>0.1661014585037503</v>
      </c>
      <c r="AQ876">
        <v>0.16610145850375019</v>
      </c>
      <c r="AR876">
        <v>180.83303212908959</v>
      </c>
      <c r="AS876">
        <v>8837.4404141683917</v>
      </c>
      <c r="AT876">
        <v>0.1658988938402812</v>
      </c>
      <c r="AU876">
        <v>8.1075983288458406</v>
      </c>
      <c r="AV876">
        <v>2.4758415303961079</v>
      </c>
      <c r="AW876">
        <v>4.3573708343554003</v>
      </c>
      <c r="AX876">
        <v>5.6590663551911051</v>
      </c>
      <c r="AY876">
        <v>9.9597047642409144</v>
      </c>
      <c r="AZ876">
        <v>0.14460995200288759</v>
      </c>
      <c r="BA876">
        <v>0.16610145850375019</v>
      </c>
      <c r="BB876">
        <v>1.288734540663216</v>
      </c>
      <c r="BC876">
        <v>1.288734540663216</v>
      </c>
      <c r="BD876" t="b">
        <v>1</v>
      </c>
      <c r="BE876" t="b">
        <v>1</v>
      </c>
      <c r="BH876">
        <v>180.78390147238491</v>
      </c>
      <c r="BI876">
        <v>8827.066794322971</v>
      </c>
      <c r="BJ876">
        <v>0.1659439792794967</v>
      </c>
      <c r="BK876">
        <v>0.1659439792794967</v>
      </c>
      <c r="BL876">
        <v>0.1659439792794967</v>
      </c>
      <c r="BM876" t="s">
        <v>89</v>
      </c>
      <c r="BN876">
        <v>8.102483557915777</v>
      </c>
      <c r="BO876">
        <v>8.102483557915777</v>
      </c>
      <c r="BP876">
        <v>8.102483557915777</v>
      </c>
      <c r="BQ876" t="s">
        <v>89</v>
      </c>
      <c r="BR876">
        <v>8.2153435744193022</v>
      </c>
      <c r="BS876">
        <v>8.2153435744193022</v>
      </c>
      <c r="BT876">
        <v>8.2153435744193022</v>
      </c>
      <c r="BU876" t="s">
        <v>89</v>
      </c>
      <c r="BV876">
        <v>2.019927441576615E-2</v>
      </c>
      <c r="BW876">
        <v>87.441356314402384</v>
      </c>
      <c r="BX876">
        <v>9429.0018637634348</v>
      </c>
      <c r="BY876">
        <v>0.34308708446987718</v>
      </c>
      <c r="BZ876">
        <v>0.34308708446987718</v>
      </c>
      <c r="CA876">
        <v>0.34308708446987718</v>
      </c>
      <c r="CB876" t="s">
        <v>89</v>
      </c>
      <c r="CC876" t="s">
        <v>90</v>
      </c>
      <c r="CD876">
        <v>30.036442685584611</v>
      </c>
      <c r="CE876">
        <v>30.036442685584611</v>
      </c>
      <c r="CF876">
        <v>30.036442685584611</v>
      </c>
      <c r="CG876" t="s">
        <v>89</v>
      </c>
      <c r="CH876" t="s">
        <v>91</v>
      </c>
      <c r="CI876">
        <v>0.1501005994555713</v>
      </c>
      <c r="CJ876">
        <v>13.140943674943269</v>
      </c>
      <c r="CK876">
        <v>1.142236076559542E-2</v>
      </c>
      <c r="CL876">
        <v>0.64949067636901214</v>
      </c>
      <c r="CM876">
        <v>42</v>
      </c>
      <c r="CN876">
        <v>0.37966047658000063</v>
      </c>
      <c r="CO876">
        <v>0.37966047658000063</v>
      </c>
      <c r="CP876">
        <v>18.84540863843327</v>
      </c>
      <c r="CQ876">
        <v>18.575229175660532</v>
      </c>
      <c r="CR876">
        <v>8.1024835579157788</v>
      </c>
      <c r="CS876">
        <v>8.102483557915777</v>
      </c>
      <c r="CT876">
        <v>1.7763568394002501E-15</v>
      </c>
      <c r="CU876">
        <v>2.1923609306986209E-14</v>
      </c>
    </row>
    <row r="877" spans="1:99" x14ac:dyDescent="0.3">
      <c r="A877" t="s">
        <v>2260</v>
      </c>
      <c r="B877" t="s">
        <v>1716</v>
      </c>
      <c r="C877" t="s">
        <v>3377</v>
      </c>
      <c r="D877" t="s">
        <v>85</v>
      </c>
      <c r="E877">
        <v>2.5000000000000001E-2</v>
      </c>
      <c r="F877">
        <v>0.8125</v>
      </c>
      <c r="G877">
        <v>2.019927441576615E-2</v>
      </c>
      <c r="H877">
        <v>2</v>
      </c>
      <c r="I877">
        <v>112</v>
      </c>
      <c r="J877">
        <v>11</v>
      </c>
      <c r="K877">
        <v>8.2153435744193022</v>
      </c>
      <c r="L877">
        <v>8.2171348491857152</v>
      </c>
      <c r="M877">
        <v>8.1024835579157788</v>
      </c>
      <c r="N877">
        <v>8.1001722932299796</v>
      </c>
      <c r="O877">
        <v>8.1024835579157788</v>
      </c>
      <c r="P877">
        <v>8.1001722932299796</v>
      </c>
      <c r="Q877" s="1">
        <v>8.1024835579157788</v>
      </c>
      <c r="S877">
        <v>1.34</v>
      </c>
      <c r="T877">
        <v>4.41</v>
      </c>
      <c r="U877">
        <v>4.3</v>
      </c>
      <c r="V877">
        <v>1.1000000000000001</v>
      </c>
      <c r="W877">
        <v>0</v>
      </c>
      <c r="X877">
        <v>0</v>
      </c>
      <c r="Y877" t="s">
        <v>84</v>
      </c>
      <c r="AA877">
        <v>10</v>
      </c>
      <c r="AB877">
        <v>30</v>
      </c>
      <c r="AC877" t="s">
        <v>2261</v>
      </c>
      <c r="AD877" t="s">
        <v>87</v>
      </c>
      <c r="AE877" t="s">
        <v>87</v>
      </c>
      <c r="AF877" t="s">
        <v>88</v>
      </c>
      <c r="AG877" t="b">
        <v>0</v>
      </c>
      <c r="AH877">
        <v>2.5000000000000001E-2</v>
      </c>
      <c r="AI877">
        <v>2.014604638530949E-2</v>
      </c>
      <c r="AJ877">
        <v>4</v>
      </c>
      <c r="AL877">
        <v>8.126662764351483</v>
      </c>
      <c r="AM877">
        <v>8.2448662793145573</v>
      </c>
      <c r="AN877">
        <v>8.1266627643514848</v>
      </c>
      <c r="AO877">
        <v>8.1266627643514848</v>
      </c>
      <c r="AP877">
        <v>0.1661014585037503</v>
      </c>
      <c r="AQ877">
        <v>0.16610145850375019</v>
      </c>
      <c r="AR877">
        <v>180.83303212908959</v>
      </c>
      <c r="AS877">
        <v>8837.4404141683917</v>
      </c>
      <c r="AT877">
        <v>0.1658988938402812</v>
      </c>
      <c r="AU877">
        <v>8.1075983288458406</v>
      </c>
      <c r="AV877">
        <v>2.475841530396099</v>
      </c>
      <c r="AW877">
        <v>4.3573708343554021</v>
      </c>
      <c r="AX877">
        <v>3.0471895758721219</v>
      </c>
      <c r="AY877">
        <v>5.3629179499758797</v>
      </c>
      <c r="AZ877">
        <v>0.14460995200288751</v>
      </c>
      <c r="BA877">
        <v>0.16610145850375019</v>
      </c>
      <c r="BB877">
        <v>2.3933641469459719</v>
      </c>
      <c r="BC877">
        <v>2.3933641469459719</v>
      </c>
      <c r="BD877" t="b">
        <v>1</v>
      </c>
      <c r="BE877" t="b">
        <v>1</v>
      </c>
      <c r="BH877">
        <v>180.78390147238491</v>
      </c>
      <c r="BI877">
        <v>8827.066794322971</v>
      </c>
      <c r="BJ877">
        <v>0.1659439792794967</v>
      </c>
      <c r="BK877">
        <v>0.1659439792794967</v>
      </c>
      <c r="BL877">
        <v>0.1659439792794967</v>
      </c>
      <c r="BM877" t="s">
        <v>89</v>
      </c>
      <c r="BN877">
        <v>8.102483557915777</v>
      </c>
      <c r="BO877">
        <v>8.102483557915777</v>
      </c>
      <c r="BP877">
        <v>8.102483557915777</v>
      </c>
      <c r="BQ877" t="s">
        <v>89</v>
      </c>
      <c r="BR877">
        <v>8.2153435744193022</v>
      </c>
      <c r="BS877">
        <v>8.2153435744193022</v>
      </c>
      <c r="BT877">
        <v>8.2153435744193022</v>
      </c>
      <c r="BU877" t="s">
        <v>89</v>
      </c>
      <c r="BV877">
        <v>2.019927441576615E-2</v>
      </c>
      <c r="BW877">
        <v>162.3910902981759</v>
      </c>
      <c r="BX877">
        <v>17511.003461274981</v>
      </c>
      <c r="BY877">
        <v>0.1847391993299338</v>
      </c>
      <c r="BZ877">
        <v>0.1847391993299338</v>
      </c>
      <c r="CA877">
        <v>0.1847391993299338</v>
      </c>
      <c r="CB877" t="s">
        <v>89</v>
      </c>
      <c r="CC877" t="s">
        <v>90</v>
      </c>
      <c r="CD877">
        <v>16.17346913839171</v>
      </c>
      <c r="CE877">
        <v>16.17346913839171</v>
      </c>
      <c r="CF877">
        <v>16.17346913839171</v>
      </c>
      <c r="CG877" t="s">
        <v>89</v>
      </c>
      <c r="CH877" t="s">
        <v>91</v>
      </c>
      <c r="CI877">
        <v>0.15010059945557119</v>
      </c>
      <c r="CJ877">
        <v>13.14094367494326</v>
      </c>
      <c r="CK877">
        <v>1.142236076559542E-2</v>
      </c>
      <c r="CL877">
        <v>1.2061969703995941</v>
      </c>
      <c r="CM877">
        <v>42</v>
      </c>
      <c r="CN877">
        <v>0.204432564312308</v>
      </c>
      <c r="CO877">
        <v>0.204432564312308</v>
      </c>
      <c r="CP877">
        <v>10.14752772838715</v>
      </c>
      <c r="CQ877">
        <v>10.00204647920182</v>
      </c>
      <c r="CR877">
        <v>8.1024835579157788</v>
      </c>
      <c r="CS877">
        <v>8.102483557915777</v>
      </c>
      <c r="CT877">
        <v>1.7763568394002501E-15</v>
      </c>
      <c r="CU877">
        <v>2.1923609306986209E-14</v>
      </c>
    </row>
    <row r="878" spans="1:99" x14ac:dyDescent="0.3">
      <c r="A878" t="s">
        <v>2262</v>
      </c>
      <c r="B878" t="s">
        <v>1716</v>
      </c>
      <c r="C878" t="s">
        <v>3377</v>
      </c>
      <c r="D878" t="s">
        <v>85</v>
      </c>
      <c r="E878">
        <v>0.1</v>
      </c>
      <c r="F878">
        <v>0.25</v>
      </c>
      <c r="G878">
        <v>2.019927441576615E-2</v>
      </c>
      <c r="H878">
        <v>2</v>
      </c>
      <c r="I878">
        <v>112</v>
      </c>
      <c r="J878">
        <v>11</v>
      </c>
      <c r="K878">
        <v>8.2153435744193022</v>
      </c>
      <c r="L878">
        <v>8.2171348491857152</v>
      </c>
      <c r="M878">
        <v>8.1024835579157788</v>
      </c>
      <c r="N878">
        <v>8.1001722932299796</v>
      </c>
      <c r="O878">
        <v>8.1024835579157788</v>
      </c>
      <c r="P878">
        <v>8.1001722932299796</v>
      </c>
      <c r="Q878" s="1">
        <v>8.1024835579157788</v>
      </c>
      <c r="S878">
        <v>1.34</v>
      </c>
      <c r="T878">
        <v>4.41</v>
      </c>
      <c r="U878">
        <v>4.3</v>
      </c>
      <c r="V878">
        <v>1.1000000000000001</v>
      </c>
      <c r="W878">
        <v>0</v>
      </c>
      <c r="X878">
        <v>0</v>
      </c>
      <c r="Y878" t="s">
        <v>84</v>
      </c>
      <c r="AA878">
        <v>10</v>
      </c>
      <c r="AB878">
        <v>30</v>
      </c>
      <c r="AC878" t="s">
        <v>2263</v>
      </c>
      <c r="AD878" t="s">
        <v>87</v>
      </c>
      <c r="AE878" t="s">
        <v>87</v>
      </c>
      <c r="AF878" t="s">
        <v>88</v>
      </c>
      <c r="AG878" t="b">
        <v>0</v>
      </c>
      <c r="AH878">
        <v>0.1</v>
      </c>
      <c r="AI878">
        <v>2.014604638530949E-2</v>
      </c>
      <c r="AJ878">
        <v>4</v>
      </c>
      <c r="AL878">
        <v>8.126662764351483</v>
      </c>
      <c r="AM878">
        <v>8.2448662793145573</v>
      </c>
      <c r="AN878">
        <v>8.1266627643514848</v>
      </c>
      <c r="AO878">
        <v>8.1266627643514848</v>
      </c>
      <c r="AP878">
        <v>0.1661014585037503</v>
      </c>
      <c r="AQ878">
        <v>0.16610145850375019</v>
      </c>
      <c r="AR878">
        <v>180.83303212908959</v>
      </c>
      <c r="AS878">
        <v>8837.4404141683917</v>
      </c>
      <c r="AT878">
        <v>0.1658988938402812</v>
      </c>
      <c r="AU878">
        <v>8.1075983288458406</v>
      </c>
      <c r="AV878">
        <v>8.3060485367899339</v>
      </c>
      <c r="AW878">
        <v>8.2754895792400074</v>
      </c>
      <c r="AX878">
        <v>33.224194147159743</v>
      </c>
      <c r="AY878">
        <v>33.10195831696003</v>
      </c>
      <c r="AZ878">
        <v>0.1667148225072686</v>
      </c>
      <c r="BA878">
        <v>0.16610145850375019</v>
      </c>
      <c r="BB878">
        <v>1.113551065386073</v>
      </c>
      <c r="BC878">
        <v>1.113551065386073</v>
      </c>
      <c r="BD878" t="b">
        <v>0</v>
      </c>
      <c r="BE878" t="b">
        <v>0</v>
      </c>
      <c r="BH878">
        <v>180.78390147238491</v>
      </c>
      <c r="BI878">
        <v>8827.066794322971</v>
      </c>
      <c r="BJ878">
        <v>0.1659439792794967</v>
      </c>
      <c r="BK878">
        <v>0.1659439792794967</v>
      </c>
      <c r="BL878">
        <v>0.1659439792794967</v>
      </c>
      <c r="BM878" t="s">
        <v>89</v>
      </c>
      <c r="BN878">
        <v>8.102483557915777</v>
      </c>
      <c r="BO878">
        <v>8.102483557915777</v>
      </c>
      <c r="BP878">
        <v>8.102483557915777</v>
      </c>
      <c r="BQ878" t="s">
        <v>89</v>
      </c>
      <c r="BR878">
        <v>8.2153435744193022</v>
      </c>
      <c r="BS878">
        <v>8.2153435744193022</v>
      </c>
      <c r="BT878">
        <v>8.2153435744193022</v>
      </c>
      <c r="BU878" t="s">
        <v>89</v>
      </c>
      <c r="BV878">
        <v>2.019927441576615E-2</v>
      </c>
      <c r="BW878">
        <v>44.987001678707998</v>
      </c>
      <c r="BX878">
        <v>2667.829263594258</v>
      </c>
      <c r="BY878">
        <v>0.66685929002907451</v>
      </c>
      <c r="BZ878">
        <v>0.66685929002907451</v>
      </c>
      <c r="CA878">
        <v>0.66685929002907451</v>
      </c>
      <c r="CB878" t="s">
        <v>89</v>
      </c>
      <c r="CC878" t="s">
        <v>90</v>
      </c>
      <c r="CD878">
        <v>33.385070846088247</v>
      </c>
      <c r="CE878">
        <v>33.385070846088247</v>
      </c>
      <c r="CF878">
        <v>33.385070846088247</v>
      </c>
      <c r="CG878" t="s">
        <v>89</v>
      </c>
      <c r="CH878" t="s">
        <v>91</v>
      </c>
      <c r="CI878">
        <v>0.1667148225072686</v>
      </c>
      <c r="CJ878">
        <v>8.3462677115220618</v>
      </c>
      <c r="CK878">
        <v>1.9974775345046509E-2</v>
      </c>
      <c r="CL878">
        <v>0.60614419038523704</v>
      </c>
      <c r="CM878">
        <v>21</v>
      </c>
      <c r="CN878">
        <v>0.66440583401500108</v>
      </c>
      <c r="CO878">
        <v>0.66440583401500097</v>
      </c>
      <c r="CP878">
        <v>32.979465117258229</v>
      </c>
      <c r="CQ878">
        <v>32.506651057405932</v>
      </c>
      <c r="CR878">
        <v>8.1024835579157788</v>
      </c>
      <c r="CS878">
        <v>8.102483557915777</v>
      </c>
      <c r="CT878">
        <v>1.7763568394002501E-15</v>
      </c>
      <c r="CU878">
        <v>2.1923609306986209E-14</v>
      </c>
    </row>
    <row r="879" spans="1:99" x14ac:dyDescent="0.3">
      <c r="A879" t="s">
        <v>2264</v>
      </c>
      <c r="B879" t="s">
        <v>1716</v>
      </c>
      <c r="C879" t="s">
        <v>3377</v>
      </c>
      <c r="D879" t="s">
        <v>85</v>
      </c>
      <c r="E879">
        <v>0.1</v>
      </c>
      <c r="F879">
        <v>0.4375</v>
      </c>
      <c r="G879">
        <v>2.019927441576615E-2</v>
      </c>
      <c r="H879">
        <v>2</v>
      </c>
      <c r="I879">
        <v>112</v>
      </c>
      <c r="J879">
        <v>11</v>
      </c>
      <c r="K879">
        <v>8.2153435744193022</v>
      </c>
      <c r="L879">
        <v>8.2171348491857152</v>
      </c>
      <c r="M879">
        <v>8.1024835579157788</v>
      </c>
      <c r="N879">
        <v>8.1001722932299796</v>
      </c>
      <c r="O879">
        <v>8.1024835579157788</v>
      </c>
      <c r="P879">
        <v>8.1001722932299796</v>
      </c>
      <c r="Q879" s="1">
        <v>8.1024835579157788</v>
      </c>
      <c r="S879">
        <v>1.34</v>
      </c>
      <c r="T879">
        <v>4.41</v>
      </c>
      <c r="U879">
        <v>4.3</v>
      </c>
      <c r="V879">
        <v>1.1000000000000001</v>
      </c>
      <c r="W879">
        <v>0</v>
      </c>
      <c r="X879">
        <v>0</v>
      </c>
      <c r="Y879" t="s">
        <v>84</v>
      </c>
      <c r="AA879">
        <v>10</v>
      </c>
      <c r="AB879">
        <v>30</v>
      </c>
      <c r="AC879" t="s">
        <v>2265</v>
      </c>
      <c r="AD879" t="s">
        <v>87</v>
      </c>
      <c r="AE879" t="s">
        <v>87</v>
      </c>
      <c r="AF879" t="s">
        <v>88</v>
      </c>
      <c r="AG879" t="b">
        <v>0</v>
      </c>
      <c r="AH879">
        <v>0.1</v>
      </c>
      <c r="AI879">
        <v>2.014604638530949E-2</v>
      </c>
      <c r="AJ879">
        <v>4</v>
      </c>
      <c r="AL879">
        <v>8.126662764351483</v>
      </c>
      <c r="AM879">
        <v>8.2448662793145573</v>
      </c>
      <c r="AN879">
        <v>8.1266627643514848</v>
      </c>
      <c r="AO879">
        <v>8.1266627643514848</v>
      </c>
      <c r="AP879">
        <v>0.1661014585037503</v>
      </c>
      <c r="AQ879">
        <v>0.16610145850375019</v>
      </c>
      <c r="AR879">
        <v>180.83303212908959</v>
      </c>
      <c r="AS879">
        <v>8837.4404141683917</v>
      </c>
      <c r="AT879">
        <v>0.1658988938402812</v>
      </c>
      <c r="AU879">
        <v>8.1075983288458406</v>
      </c>
      <c r="AV879">
        <v>8.3060485367899304</v>
      </c>
      <c r="AW879">
        <v>8.2754895792400038</v>
      </c>
      <c r="AX879">
        <v>18.985253798376981</v>
      </c>
      <c r="AY879">
        <v>18.915404752548579</v>
      </c>
      <c r="AZ879">
        <v>0.1667148225072686</v>
      </c>
      <c r="BA879">
        <v>0.16610145850375019</v>
      </c>
      <c r="BB879">
        <v>1.948714364425628</v>
      </c>
      <c r="BC879">
        <v>1.948714364425628</v>
      </c>
      <c r="BD879" t="b">
        <v>0</v>
      </c>
      <c r="BE879" t="b">
        <v>0</v>
      </c>
      <c r="BH879">
        <v>180.78390147238491</v>
      </c>
      <c r="BI879">
        <v>8827.066794322971</v>
      </c>
      <c r="BJ879">
        <v>0.1659439792794967</v>
      </c>
      <c r="BK879">
        <v>0.1659439792794967</v>
      </c>
      <c r="BL879">
        <v>0.1659439792794967</v>
      </c>
      <c r="BM879" t="s">
        <v>89</v>
      </c>
      <c r="BN879">
        <v>8.102483557915777</v>
      </c>
      <c r="BO879">
        <v>8.102483557915777</v>
      </c>
      <c r="BP879">
        <v>8.102483557915777</v>
      </c>
      <c r="BQ879" t="s">
        <v>89</v>
      </c>
      <c r="BR879">
        <v>8.2153435744193022</v>
      </c>
      <c r="BS879">
        <v>8.2153435744193022</v>
      </c>
      <c r="BT879">
        <v>8.2153435744193022</v>
      </c>
      <c r="BU879" t="s">
        <v>89</v>
      </c>
      <c r="BV879">
        <v>2.019927441576615E-2</v>
      </c>
      <c r="BW879">
        <v>78.72725293773901</v>
      </c>
      <c r="BX879">
        <v>4668.7012112899529</v>
      </c>
      <c r="BY879">
        <v>0.38106245144518541</v>
      </c>
      <c r="BZ879">
        <v>0.38106245144518541</v>
      </c>
      <c r="CA879">
        <v>0.38106245144518541</v>
      </c>
      <c r="CB879" t="s">
        <v>89</v>
      </c>
      <c r="CC879" t="s">
        <v>90</v>
      </c>
      <c r="CD879">
        <v>19.077183340621851</v>
      </c>
      <c r="CE879">
        <v>19.077183340621851</v>
      </c>
      <c r="CF879">
        <v>19.077183340621851</v>
      </c>
      <c r="CG879" t="s">
        <v>89</v>
      </c>
      <c r="CH879" t="s">
        <v>91</v>
      </c>
      <c r="CI879">
        <v>0.1667148225072686</v>
      </c>
      <c r="CJ879">
        <v>8.3462677115220583</v>
      </c>
      <c r="CK879">
        <v>1.9974775345046519E-2</v>
      </c>
      <c r="CL879">
        <v>1.0607523331741651</v>
      </c>
      <c r="CM879">
        <v>21</v>
      </c>
      <c r="CN879">
        <v>0.37966047658000063</v>
      </c>
      <c r="CO879">
        <v>0.37966047658000063</v>
      </c>
      <c r="CP879">
        <v>18.84540863843327</v>
      </c>
      <c r="CQ879">
        <v>18.575229175660532</v>
      </c>
      <c r="CR879">
        <v>8.1024835579157788</v>
      </c>
      <c r="CS879">
        <v>8.102483557915777</v>
      </c>
      <c r="CT879">
        <v>1.7763568394002501E-15</v>
      </c>
      <c r="CU879">
        <v>2.1923609306986209E-14</v>
      </c>
    </row>
    <row r="880" spans="1:99" x14ac:dyDescent="0.3">
      <c r="A880" t="s">
        <v>2266</v>
      </c>
      <c r="B880" t="s">
        <v>1716</v>
      </c>
      <c r="C880" t="s">
        <v>3377</v>
      </c>
      <c r="D880" t="s">
        <v>85</v>
      </c>
      <c r="E880">
        <v>0.1</v>
      </c>
      <c r="F880">
        <v>0.8125</v>
      </c>
      <c r="G880">
        <v>2.019927441576615E-2</v>
      </c>
      <c r="H880">
        <v>2</v>
      </c>
      <c r="I880">
        <v>112</v>
      </c>
      <c r="J880">
        <v>11</v>
      </c>
      <c r="K880">
        <v>8.2153435744193022</v>
      </c>
      <c r="L880">
        <v>8.2171348491857152</v>
      </c>
      <c r="M880">
        <v>8.1024835579157788</v>
      </c>
      <c r="N880">
        <v>8.1001722932299796</v>
      </c>
      <c r="O880">
        <v>8.1024835579157788</v>
      </c>
      <c r="P880">
        <v>8.1001722932299796</v>
      </c>
      <c r="Q880" s="1">
        <v>8.1024835579157788</v>
      </c>
      <c r="S880">
        <v>1.34</v>
      </c>
      <c r="T880">
        <v>4.41</v>
      </c>
      <c r="U880">
        <v>4.3</v>
      </c>
      <c r="V880">
        <v>1.1000000000000001</v>
      </c>
      <c r="W880">
        <v>0</v>
      </c>
      <c r="X880">
        <v>0</v>
      </c>
      <c r="Y880" t="s">
        <v>84</v>
      </c>
      <c r="AA880">
        <v>10</v>
      </c>
      <c r="AB880">
        <v>30</v>
      </c>
      <c r="AC880" t="s">
        <v>2267</v>
      </c>
      <c r="AD880" t="s">
        <v>87</v>
      </c>
      <c r="AE880" t="s">
        <v>87</v>
      </c>
      <c r="AF880" t="s">
        <v>88</v>
      </c>
      <c r="AG880" t="b">
        <v>0</v>
      </c>
      <c r="AH880">
        <v>0.1</v>
      </c>
      <c r="AI880">
        <v>2.014604638530949E-2</v>
      </c>
      <c r="AJ880">
        <v>4</v>
      </c>
      <c r="AL880">
        <v>8.126662764351483</v>
      </c>
      <c r="AM880">
        <v>8.2448662793145573</v>
      </c>
      <c r="AN880">
        <v>8.1266627643514848</v>
      </c>
      <c r="AO880">
        <v>8.1266627643514848</v>
      </c>
      <c r="AP880">
        <v>0.1661014585037503</v>
      </c>
      <c r="AQ880">
        <v>0.16610145850375019</v>
      </c>
      <c r="AR880">
        <v>180.83303212908959</v>
      </c>
      <c r="AS880">
        <v>8837.4404141683917</v>
      </c>
      <c r="AT880">
        <v>0.1658988938402812</v>
      </c>
      <c r="AU880">
        <v>8.1075983288458406</v>
      </c>
      <c r="AV880">
        <v>8.3060485367899304</v>
      </c>
      <c r="AW880">
        <v>8.2754895792400038</v>
      </c>
      <c r="AX880">
        <v>10.22282896835684</v>
      </c>
      <c r="AY880">
        <v>10.18521794368</v>
      </c>
      <c r="AZ880">
        <v>0.1667148225072686</v>
      </c>
      <c r="BA880">
        <v>0.16610145850375019</v>
      </c>
      <c r="BB880">
        <v>3.6190409625047391</v>
      </c>
      <c r="BC880">
        <v>3.6190409625047391</v>
      </c>
      <c r="BD880" t="b">
        <v>0</v>
      </c>
      <c r="BE880" t="b">
        <v>0</v>
      </c>
      <c r="BH880">
        <v>180.78390147238491</v>
      </c>
      <c r="BI880">
        <v>8827.066794322971</v>
      </c>
      <c r="BJ880">
        <v>0.1659439792794967</v>
      </c>
      <c r="BK880">
        <v>0.1659439792794967</v>
      </c>
      <c r="BL880">
        <v>0.1659439792794967</v>
      </c>
      <c r="BM880" t="s">
        <v>89</v>
      </c>
      <c r="BN880">
        <v>8.102483557915777</v>
      </c>
      <c r="BO880">
        <v>8.102483557915777</v>
      </c>
      <c r="BP880">
        <v>8.102483557915777</v>
      </c>
      <c r="BQ880" t="s">
        <v>89</v>
      </c>
      <c r="BR880">
        <v>8.2153435744193022</v>
      </c>
      <c r="BS880">
        <v>8.2153435744193022</v>
      </c>
      <c r="BT880">
        <v>8.2153435744193022</v>
      </c>
      <c r="BU880" t="s">
        <v>89</v>
      </c>
      <c r="BV880">
        <v>2.019927441576615E-2</v>
      </c>
      <c r="BW880">
        <v>146.20775545580099</v>
      </c>
      <c r="BX880">
        <v>8670.4451066813399</v>
      </c>
      <c r="BY880">
        <v>0.20518747385509981</v>
      </c>
      <c r="BZ880">
        <v>0.20518747385509981</v>
      </c>
      <c r="CA880">
        <v>0.20518747385509981</v>
      </c>
      <c r="CB880" t="s">
        <v>89</v>
      </c>
      <c r="CC880" t="s">
        <v>90</v>
      </c>
      <c r="CD880">
        <v>10.27232949110407</v>
      </c>
      <c r="CE880">
        <v>10.27232949110407</v>
      </c>
      <c r="CF880">
        <v>10.27232949110407</v>
      </c>
      <c r="CG880" t="s">
        <v>89</v>
      </c>
      <c r="CH880" t="s">
        <v>91</v>
      </c>
      <c r="CI880">
        <v>0.1667148225072686</v>
      </c>
      <c r="CJ880">
        <v>8.3462677115220565</v>
      </c>
      <c r="CK880">
        <v>1.9974775345046519E-2</v>
      </c>
      <c r="CL880">
        <v>1.9699686187520209</v>
      </c>
      <c r="CM880">
        <v>21</v>
      </c>
      <c r="CN880">
        <v>0.204432564312308</v>
      </c>
      <c r="CO880">
        <v>0.204432564312308</v>
      </c>
      <c r="CP880">
        <v>10.14752772838715</v>
      </c>
      <c r="CQ880">
        <v>10.00204647920182</v>
      </c>
      <c r="CR880">
        <v>8.1024835579157788</v>
      </c>
      <c r="CS880">
        <v>8.102483557915777</v>
      </c>
      <c r="CT880">
        <v>1.7763568394002501E-15</v>
      </c>
      <c r="CU880">
        <v>2.1923609306986209E-14</v>
      </c>
    </row>
    <row r="881" spans="1:99" x14ac:dyDescent="0.3">
      <c r="A881" t="s">
        <v>2268</v>
      </c>
      <c r="B881" t="s">
        <v>1716</v>
      </c>
      <c r="C881" t="s">
        <v>3377</v>
      </c>
      <c r="D881" t="s">
        <v>85</v>
      </c>
      <c r="E881">
        <v>0.17499999999999999</v>
      </c>
      <c r="F881">
        <v>0.25</v>
      </c>
      <c r="G881">
        <v>2.019927441576615E-2</v>
      </c>
      <c r="H881">
        <v>2</v>
      </c>
      <c r="I881">
        <v>112</v>
      </c>
      <c r="J881">
        <v>11</v>
      </c>
      <c r="K881">
        <v>8.2153435744193022</v>
      </c>
      <c r="L881">
        <v>8.2171348491857152</v>
      </c>
      <c r="M881">
        <v>8.1024835579157788</v>
      </c>
      <c r="N881">
        <v>8.1001722932299796</v>
      </c>
      <c r="O881">
        <v>8.1024835579157788</v>
      </c>
      <c r="P881">
        <v>8.1001722932299796</v>
      </c>
      <c r="Q881" s="1">
        <v>8.1024835579157788</v>
      </c>
      <c r="S881">
        <v>1.34</v>
      </c>
      <c r="T881">
        <v>4.41</v>
      </c>
      <c r="U881">
        <v>4.3</v>
      </c>
      <c r="V881">
        <v>1.1000000000000001</v>
      </c>
      <c r="W881">
        <v>0</v>
      </c>
      <c r="X881">
        <v>0</v>
      </c>
      <c r="Y881" t="s">
        <v>84</v>
      </c>
      <c r="AA881">
        <v>10</v>
      </c>
      <c r="AB881">
        <v>30</v>
      </c>
      <c r="AC881" t="s">
        <v>2269</v>
      </c>
      <c r="AD881" t="s">
        <v>87</v>
      </c>
      <c r="AE881" t="s">
        <v>87</v>
      </c>
      <c r="AF881" t="s">
        <v>88</v>
      </c>
      <c r="AG881" t="b">
        <v>0</v>
      </c>
      <c r="AH881">
        <v>0.17499999999999999</v>
      </c>
      <c r="AI881">
        <v>2.014604638530949E-2</v>
      </c>
      <c r="AJ881">
        <v>4</v>
      </c>
      <c r="AL881">
        <v>8.126662764351483</v>
      </c>
      <c r="AM881">
        <v>8.2448662793145573</v>
      </c>
      <c r="AN881">
        <v>8.1266627643514848</v>
      </c>
      <c r="AO881">
        <v>8.1266627643514848</v>
      </c>
      <c r="AP881">
        <v>0.1661014585037503</v>
      </c>
      <c r="AQ881">
        <v>0.16610145850375019</v>
      </c>
      <c r="AR881">
        <v>180.83303212908959</v>
      </c>
      <c r="AS881">
        <v>8837.4404141683917</v>
      </c>
      <c r="AT881">
        <v>0.1658988938402812</v>
      </c>
      <c r="AU881">
        <v>8.1075983288458406</v>
      </c>
      <c r="AV881">
        <v>8.2808069981728796</v>
      </c>
      <c r="AW881">
        <v>8.2450144882191783</v>
      </c>
      <c r="AX881">
        <v>33.123227992691518</v>
      </c>
      <c r="AY881">
        <v>32.980057952876713</v>
      </c>
      <c r="AZ881">
        <v>0.16682252310773779</v>
      </c>
      <c r="BA881">
        <v>0.16610145850375019</v>
      </c>
      <c r="BB881">
        <v>1.013141005847551</v>
      </c>
      <c r="BC881">
        <v>1.013141005847551</v>
      </c>
      <c r="BD881" t="b">
        <v>0</v>
      </c>
      <c r="BE881" t="b">
        <v>0</v>
      </c>
      <c r="BH881">
        <v>180.78390147238491</v>
      </c>
      <c r="BI881">
        <v>8827.066794322971</v>
      </c>
      <c r="BJ881">
        <v>0.1659439792794967</v>
      </c>
      <c r="BK881">
        <v>0.1659439792794967</v>
      </c>
      <c r="BL881">
        <v>0.1659439792794967</v>
      </c>
      <c r="BM881" t="s">
        <v>89</v>
      </c>
      <c r="BN881">
        <v>8.102483557915777</v>
      </c>
      <c r="BO881">
        <v>8.102483557915777</v>
      </c>
      <c r="BP881">
        <v>8.102483557915777</v>
      </c>
      <c r="BQ881" t="s">
        <v>89</v>
      </c>
      <c r="BR881">
        <v>8.2153435744193022</v>
      </c>
      <c r="BS881">
        <v>8.2153435744193022</v>
      </c>
      <c r="BT881">
        <v>8.2153435744193022</v>
      </c>
      <c r="BU881" t="s">
        <v>89</v>
      </c>
      <c r="BV881">
        <v>2.019927441576615E-2</v>
      </c>
      <c r="BW881">
        <v>44.984110872297258</v>
      </c>
      <c r="BX881">
        <v>2471.740305506989</v>
      </c>
      <c r="BY881">
        <v>0.66690214429635453</v>
      </c>
      <c r="BZ881">
        <v>0.66690214429635453</v>
      </c>
      <c r="CA881">
        <v>0.66690214429635453</v>
      </c>
      <c r="CB881" t="s">
        <v>89</v>
      </c>
      <c r="CC881" t="s">
        <v>90</v>
      </c>
      <c r="CD881">
        <v>33.271456753747692</v>
      </c>
      <c r="CE881">
        <v>33.271456753747692</v>
      </c>
      <c r="CF881">
        <v>33.271456753747692</v>
      </c>
      <c r="CG881" t="s">
        <v>89</v>
      </c>
      <c r="CH881" t="s">
        <v>91</v>
      </c>
      <c r="CI881">
        <v>0.1667255360740886</v>
      </c>
      <c r="CJ881">
        <v>8.3178641884369213</v>
      </c>
      <c r="CK881">
        <v>2.0044272459492921E-2</v>
      </c>
      <c r="CL881">
        <v>0.68710319944336462</v>
      </c>
      <c r="CM881">
        <v>14</v>
      </c>
      <c r="CN881">
        <v>0.66440583401500108</v>
      </c>
      <c r="CO881">
        <v>0.66440583401500097</v>
      </c>
      <c r="CP881">
        <v>32.979465117258229</v>
      </c>
      <c r="CQ881">
        <v>32.506651057405932</v>
      </c>
      <c r="CR881">
        <v>8.1024835579157788</v>
      </c>
      <c r="CS881">
        <v>8.102483557915777</v>
      </c>
      <c r="CT881">
        <v>1.7763568394002501E-15</v>
      </c>
      <c r="CU881">
        <v>2.1923609306986209E-14</v>
      </c>
    </row>
    <row r="882" spans="1:99" x14ac:dyDescent="0.3">
      <c r="A882" t="s">
        <v>2270</v>
      </c>
      <c r="B882" t="s">
        <v>1716</v>
      </c>
      <c r="C882" t="s">
        <v>3377</v>
      </c>
      <c r="D882" t="s">
        <v>85</v>
      </c>
      <c r="E882">
        <v>0.17499999999999999</v>
      </c>
      <c r="F882">
        <v>0.4375</v>
      </c>
      <c r="G882">
        <v>2.019927441576615E-2</v>
      </c>
      <c r="H882">
        <v>2</v>
      </c>
      <c r="I882">
        <v>112</v>
      </c>
      <c r="J882">
        <v>11</v>
      </c>
      <c r="K882">
        <v>8.2153435744193022</v>
      </c>
      <c r="L882">
        <v>8.2171348491857152</v>
      </c>
      <c r="M882">
        <v>8.1024835579157788</v>
      </c>
      <c r="N882">
        <v>8.1001722932299796</v>
      </c>
      <c r="O882">
        <v>8.1024835579157788</v>
      </c>
      <c r="P882">
        <v>8.1001722932299796</v>
      </c>
      <c r="Q882" s="1">
        <v>8.1024835579157788</v>
      </c>
      <c r="S882">
        <v>1.34</v>
      </c>
      <c r="T882">
        <v>4.41</v>
      </c>
      <c r="U882">
        <v>4.3</v>
      </c>
      <c r="V882">
        <v>1.1000000000000001</v>
      </c>
      <c r="W882">
        <v>0</v>
      </c>
      <c r="X882">
        <v>0</v>
      </c>
      <c r="Y882" t="s">
        <v>84</v>
      </c>
      <c r="AA882">
        <v>10</v>
      </c>
      <c r="AB882">
        <v>30</v>
      </c>
      <c r="AC882" t="s">
        <v>2271</v>
      </c>
      <c r="AD882" t="s">
        <v>87</v>
      </c>
      <c r="AE882" t="s">
        <v>87</v>
      </c>
      <c r="AF882" t="s">
        <v>88</v>
      </c>
      <c r="AG882" t="b">
        <v>0</v>
      </c>
      <c r="AH882">
        <v>0.17499999999999999</v>
      </c>
      <c r="AI882">
        <v>2.014604638530949E-2</v>
      </c>
      <c r="AJ882">
        <v>4</v>
      </c>
      <c r="AL882">
        <v>8.126662764351483</v>
      </c>
      <c r="AM882">
        <v>8.2448662793145573</v>
      </c>
      <c r="AN882">
        <v>8.1266627643514848</v>
      </c>
      <c r="AO882">
        <v>8.1266627643514848</v>
      </c>
      <c r="AP882">
        <v>0.1661014585037503</v>
      </c>
      <c r="AQ882">
        <v>0.16610145850375019</v>
      </c>
      <c r="AR882">
        <v>180.83303212908959</v>
      </c>
      <c r="AS882">
        <v>8837.4404141683917</v>
      </c>
      <c r="AT882">
        <v>0.1658988938402812</v>
      </c>
      <c r="AU882">
        <v>8.1075983288458406</v>
      </c>
      <c r="AV882">
        <v>8.2808069981728796</v>
      </c>
      <c r="AW882">
        <v>8.2450144882191712</v>
      </c>
      <c r="AX882">
        <v>18.92755885296658</v>
      </c>
      <c r="AY882">
        <v>18.84574740164382</v>
      </c>
      <c r="AZ882">
        <v>0.16682252310773801</v>
      </c>
      <c r="BA882">
        <v>0.16610145850375019</v>
      </c>
      <c r="BB882">
        <v>1.7729967602332151</v>
      </c>
      <c r="BC882">
        <v>1.7729967602332151</v>
      </c>
      <c r="BD882" t="b">
        <v>0</v>
      </c>
      <c r="BE882" t="b">
        <v>0</v>
      </c>
      <c r="BH882">
        <v>180.78390147238491</v>
      </c>
      <c r="BI882">
        <v>8827.066794322971</v>
      </c>
      <c r="BJ882">
        <v>0.1659439792794967</v>
      </c>
      <c r="BK882">
        <v>0.1659439792794967</v>
      </c>
      <c r="BL882">
        <v>0.1659439792794967</v>
      </c>
      <c r="BM882" t="s">
        <v>89</v>
      </c>
      <c r="BN882">
        <v>8.102483557915777</v>
      </c>
      <c r="BO882">
        <v>8.102483557915777</v>
      </c>
      <c r="BP882">
        <v>8.102483557915777</v>
      </c>
      <c r="BQ882" t="s">
        <v>89</v>
      </c>
      <c r="BR882">
        <v>8.2153435744193022</v>
      </c>
      <c r="BS882">
        <v>8.2153435744193022</v>
      </c>
      <c r="BT882">
        <v>8.2153435744193022</v>
      </c>
      <c r="BU882" t="s">
        <v>89</v>
      </c>
      <c r="BV882">
        <v>2.019927441576615E-2</v>
      </c>
      <c r="BW882">
        <v>78.722194026520185</v>
      </c>
      <c r="BX882">
        <v>4325.5455346372273</v>
      </c>
      <c r="BY882">
        <v>0.38108693959791701</v>
      </c>
      <c r="BZ882">
        <v>0.38108693959791701</v>
      </c>
      <c r="CA882">
        <v>0.38108693959791701</v>
      </c>
      <c r="CB882" t="s">
        <v>89</v>
      </c>
      <c r="CC882" t="s">
        <v>90</v>
      </c>
      <c r="CD882">
        <v>19.012261002141539</v>
      </c>
      <c r="CE882">
        <v>19.012261002141539</v>
      </c>
      <c r="CF882">
        <v>19.012261002141539</v>
      </c>
      <c r="CG882" t="s">
        <v>89</v>
      </c>
      <c r="CH882" t="s">
        <v>91</v>
      </c>
      <c r="CI882">
        <v>0.16672553607408869</v>
      </c>
      <c r="CJ882">
        <v>8.3178641884369231</v>
      </c>
      <c r="CK882">
        <v>2.0044272459492921E-2</v>
      </c>
      <c r="CL882">
        <v>1.2024305990258879</v>
      </c>
      <c r="CM882">
        <v>14</v>
      </c>
      <c r="CN882">
        <v>0.37966047658000063</v>
      </c>
      <c r="CO882">
        <v>0.37966047658000063</v>
      </c>
      <c r="CP882">
        <v>18.84540863843327</v>
      </c>
      <c r="CQ882">
        <v>18.575229175660532</v>
      </c>
      <c r="CR882">
        <v>8.1024835579157788</v>
      </c>
      <c r="CS882">
        <v>8.102483557915777</v>
      </c>
      <c r="CT882">
        <v>1.7763568394002501E-15</v>
      </c>
      <c r="CU882">
        <v>2.1923609306986209E-14</v>
      </c>
    </row>
    <row r="883" spans="1:99" x14ac:dyDescent="0.3">
      <c r="A883" t="s">
        <v>2272</v>
      </c>
      <c r="B883" t="s">
        <v>1716</v>
      </c>
      <c r="C883" t="s">
        <v>3377</v>
      </c>
      <c r="D883" t="s">
        <v>85</v>
      </c>
      <c r="E883">
        <v>0.17499999999999999</v>
      </c>
      <c r="F883">
        <v>0.8125</v>
      </c>
      <c r="G883">
        <v>2.019927441576615E-2</v>
      </c>
      <c r="H883">
        <v>2</v>
      </c>
      <c r="I883">
        <v>112</v>
      </c>
      <c r="J883">
        <v>11</v>
      </c>
      <c r="K883">
        <v>8.2153435744193022</v>
      </c>
      <c r="L883">
        <v>8.2171348491857152</v>
      </c>
      <c r="M883">
        <v>8.1024835579157788</v>
      </c>
      <c r="N883">
        <v>8.1001722932299796</v>
      </c>
      <c r="O883">
        <v>8.1024835579157788</v>
      </c>
      <c r="P883">
        <v>8.1001722932299796</v>
      </c>
      <c r="Q883" s="1">
        <v>8.1024835579157788</v>
      </c>
      <c r="S883">
        <v>1.34</v>
      </c>
      <c r="T883">
        <v>4.41</v>
      </c>
      <c r="U883">
        <v>4.3</v>
      </c>
      <c r="V883">
        <v>1.1000000000000001</v>
      </c>
      <c r="W883">
        <v>0</v>
      </c>
      <c r="X883">
        <v>0</v>
      </c>
      <c r="Y883" t="s">
        <v>84</v>
      </c>
      <c r="AA883">
        <v>10</v>
      </c>
      <c r="AB883">
        <v>30</v>
      </c>
      <c r="AC883" t="s">
        <v>2273</v>
      </c>
      <c r="AD883" t="s">
        <v>87</v>
      </c>
      <c r="AE883" t="s">
        <v>87</v>
      </c>
      <c r="AF883" t="s">
        <v>88</v>
      </c>
      <c r="AG883" t="b">
        <v>0</v>
      </c>
      <c r="AH883">
        <v>0.17499999999999999</v>
      </c>
      <c r="AI883">
        <v>2.014604638530949E-2</v>
      </c>
      <c r="AJ883">
        <v>4</v>
      </c>
      <c r="AL883">
        <v>8.126662764351483</v>
      </c>
      <c r="AM883">
        <v>8.2448662793145573</v>
      </c>
      <c r="AN883">
        <v>8.1266627643514848</v>
      </c>
      <c r="AO883">
        <v>8.1266627643514848</v>
      </c>
      <c r="AP883">
        <v>0.1661014585037503</v>
      </c>
      <c r="AQ883">
        <v>0.16610145850375019</v>
      </c>
      <c r="AR883">
        <v>180.83303212908959</v>
      </c>
      <c r="AS883">
        <v>8837.4404141683917</v>
      </c>
      <c r="AT883">
        <v>0.1658988938402812</v>
      </c>
      <c r="AU883">
        <v>8.1075983288458406</v>
      </c>
      <c r="AV883">
        <v>8.280806998172876</v>
      </c>
      <c r="AW883">
        <v>8.2450144882191765</v>
      </c>
      <c r="AX883">
        <v>10.19176245928969</v>
      </c>
      <c r="AY883">
        <v>10.14771013934668</v>
      </c>
      <c r="AZ883">
        <v>0.16682252310773779</v>
      </c>
      <c r="BA883">
        <v>0.16610145850375019</v>
      </c>
      <c r="BB883">
        <v>3.2927082690045419</v>
      </c>
      <c r="BC883">
        <v>3.2927082690045419</v>
      </c>
      <c r="BD883" t="b">
        <v>0</v>
      </c>
      <c r="BE883" t="b">
        <v>0</v>
      </c>
      <c r="BH883">
        <v>180.78390147238491</v>
      </c>
      <c r="BI883">
        <v>8827.066794322971</v>
      </c>
      <c r="BJ883">
        <v>0.1659439792794967</v>
      </c>
      <c r="BK883">
        <v>0.1659439792794967</v>
      </c>
      <c r="BL883">
        <v>0.1659439792794967</v>
      </c>
      <c r="BM883" t="s">
        <v>89</v>
      </c>
      <c r="BN883">
        <v>8.102483557915777</v>
      </c>
      <c r="BO883">
        <v>8.102483557915777</v>
      </c>
      <c r="BP883">
        <v>8.102483557915777</v>
      </c>
      <c r="BQ883" t="s">
        <v>89</v>
      </c>
      <c r="BR883">
        <v>8.2153435744193022</v>
      </c>
      <c r="BS883">
        <v>8.2153435744193022</v>
      </c>
      <c r="BT883">
        <v>8.2153435744193022</v>
      </c>
      <c r="BU883" t="s">
        <v>89</v>
      </c>
      <c r="BV883">
        <v>2.019927441576615E-2</v>
      </c>
      <c r="BW883">
        <v>146.1983603349662</v>
      </c>
      <c r="BX883">
        <v>8033.1559928977176</v>
      </c>
      <c r="BY883">
        <v>0.20520065978349361</v>
      </c>
      <c r="BZ883">
        <v>0.20520065978349361</v>
      </c>
      <c r="CA883">
        <v>0.20520065978349361</v>
      </c>
      <c r="CB883" t="s">
        <v>89</v>
      </c>
      <c r="CC883" t="s">
        <v>90</v>
      </c>
      <c r="CD883">
        <v>10.237371308845439</v>
      </c>
      <c r="CE883">
        <v>10.237371308845439</v>
      </c>
      <c r="CF883">
        <v>10.237371308845439</v>
      </c>
      <c r="CG883" t="s">
        <v>89</v>
      </c>
      <c r="CH883" t="s">
        <v>91</v>
      </c>
      <c r="CI883">
        <v>0.16672553607408849</v>
      </c>
      <c r="CJ883">
        <v>8.3178641884369213</v>
      </c>
      <c r="CK883">
        <v>2.0044272459492911E-2</v>
      </c>
      <c r="CL883">
        <v>2.2330853981909362</v>
      </c>
      <c r="CM883">
        <v>14</v>
      </c>
      <c r="CN883">
        <v>0.204432564312308</v>
      </c>
      <c r="CO883">
        <v>0.204432564312308</v>
      </c>
      <c r="CP883">
        <v>10.14752772838715</v>
      </c>
      <c r="CQ883">
        <v>10.00204647920182</v>
      </c>
      <c r="CR883">
        <v>8.1024835579157788</v>
      </c>
      <c r="CS883">
        <v>8.102483557915777</v>
      </c>
      <c r="CT883">
        <v>1.7763568394002501E-15</v>
      </c>
      <c r="CU883">
        <v>2.1923609306986209E-14</v>
      </c>
    </row>
    <row r="884" spans="1:99" x14ac:dyDescent="0.3">
      <c r="A884" t="s">
        <v>2274</v>
      </c>
      <c r="B884" t="s">
        <v>1716</v>
      </c>
      <c r="C884" t="s">
        <v>3377</v>
      </c>
      <c r="D884" t="s">
        <v>109</v>
      </c>
      <c r="E884">
        <v>2.5000000000000001E-2</v>
      </c>
      <c r="F884">
        <v>0.25</v>
      </c>
      <c r="G884">
        <v>2.019927441576615E-2</v>
      </c>
      <c r="H884">
        <v>2</v>
      </c>
      <c r="I884">
        <v>112</v>
      </c>
      <c r="J884">
        <v>11</v>
      </c>
      <c r="K884">
        <v>8.2153435744193022</v>
      </c>
      <c r="L884">
        <v>8.2171348491857135</v>
      </c>
      <c r="M884">
        <v>8.1024835579157788</v>
      </c>
      <c r="N884">
        <v>8.1001722932299778</v>
      </c>
      <c r="O884">
        <v>8.1024835579157788</v>
      </c>
      <c r="P884">
        <v>8.1001722932299778</v>
      </c>
      <c r="Q884" s="1">
        <v>8.1024835579157788</v>
      </c>
      <c r="S884">
        <v>1.34</v>
      </c>
      <c r="T884">
        <v>4.41</v>
      </c>
      <c r="U884">
        <v>4.3</v>
      </c>
      <c r="V884">
        <v>1.1000000000000001</v>
      </c>
      <c r="W884">
        <v>0</v>
      </c>
      <c r="X884">
        <v>0</v>
      </c>
      <c r="Y884" t="s">
        <v>84</v>
      </c>
      <c r="AA884">
        <v>10</v>
      </c>
      <c r="AB884">
        <v>90</v>
      </c>
      <c r="AC884" t="s">
        <v>2275</v>
      </c>
      <c r="AD884" t="s">
        <v>87</v>
      </c>
      <c r="AE884" t="s">
        <v>87</v>
      </c>
      <c r="AF884" t="s">
        <v>111</v>
      </c>
      <c r="AG884" t="b">
        <v>0</v>
      </c>
      <c r="AH884">
        <v>2.5000000000000001E-2</v>
      </c>
      <c r="AI884">
        <v>2.014604638530949E-2</v>
      </c>
      <c r="AJ884">
        <v>4</v>
      </c>
      <c r="AL884">
        <v>8.126662764351483</v>
      </c>
      <c r="AM884">
        <v>8.2448662793145573</v>
      </c>
      <c r="AN884">
        <v>8.1266627643514848</v>
      </c>
      <c r="AO884">
        <v>8.1266627643514848</v>
      </c>
      <c r="AP884">
        <v>0.1661014585037503</v>
      </c>
      <c r="AQ884">
        <v>0.16610145850375019</v>
      </c>
      <c r="AR884">
        <v>542.49909638726899</v>
      </c>
      <c r="AS884">
        <v>26512.321242505179</v>
      </c>
      <c r="AT884">
        <v>0.1658988938402812</v>
      </c>
      <c r="AU884">
        <v>8.1075983288458371</v>
      </c>
      <c r="AV884">
        <v>2.4758415303961119</v>
      </c>
      <c r="AW884">
        <v>4.3573708343554021</v>
      </c>
      <c r="AX884">
        <v>9.9033661215844475</v>
      </c>
      <c r="AY884">
        <v>17.429483337421608</v>
      </c>
      <c r="AZ884">
        <v>0.14460995200288759</v>
      </c>
      <c r="BA884">
        <v>0.16610145850375019</v>
      </c>
      <c r="BB884">
        <v>2.2092592125655131</v>
      </c>
      <c r="BC884">
        <v>2.2092592125655131</v>
      </c>
      <c r="BD884" t="b">
        <v>1</v>
      </c>
      <c r="BE884" t="b">
        <v>1</v>
      </c>
      <c r="BH884">
        <v>542.35170441715456</v>
      </c>
      <c r="BI884">
        <v>26481.20038296892</v>
      </c>
      <c r="BJ884">
        <v>0.1659439792794967</v>
      </c>
      <c r="BK884">
        <v>0.1659439792794967</v>
      </c>
      <c r="BL884">
        <v>0.1659439792794967</v>
      </c>
      <c r="BM884" t="s">
        <v>89</v>
      </c>
      <c r="BN884">
        <v>8.1024835579157788</v>
      </c>
      <c r="BO884">
        <v>8.1024835579157788</v>
      </c>
      <c r="BP884">
        <v>8.1024835579157788</v>
      </c>
      <c r="BQ884" t="s">
        <v>89</v>
      </c>
      <c r="BR884">
        <v>8.2153435744193022</v>
      </c>
      <c r="BS884">
        <v>8.2153435744193022</v>
      </c>
      <c r="BT884">
        <v>8.2153435744193022</v>
      </c>
      <c r="BU884" t="s">
        <v>89</v>
      </c>
      <c r="BV884">
        <v>2.019927441576615E-2</v>
      </c>
      <c r="BW884">
        <v>149.89946796754691</v>
      </c>
      <c r="BX884">
        <v>16164.00319502303</v>
      </c>
      <c r="BY884">
        <v>0.60040239782228522</v>
      </c>
      <c r="BZ884">
        <v>0.60040239782228522</v>
      </c>
      <c r="CA884">
        <v>0.60040239782228522</v>
      </c>
      <c r="CB884" t="s">
        <v>89</v>
      </c>
      <c r="CC884" t="s">
        <v>90</v>
      </c>
      <c r="CD884">
        <v>52.563774699773091</v>
      </c>
      <c r="CE884">
        <v>52.563774699773091</v>
      </c>
      <c r="CF884">
        <v>52.563774699773091</v>
      </c>
      <c r="CG884" t="s">
        <v>89</v>
      </c>
      <c r="CH884" t="s">
        <v>91</v>
      </c>
      <c r="CI884">
        <v>0.1501005994555713</v>
      </c>
      <c r="CJ884">
        <v>13.140943674943269</v>
      </c>
      <c r="CK884">
        <v>1.142236076559542E-2</v>
      </c>
      <c r="CL884">
        <v>1.1134125880611641</v>
      </c>
      <c r="CM884">
        <v>42</v>
      </c>
      <c r="CN884">
        <v>0.66440583401500108</v>
      </c>
      <c r="CO884">
        <v>0.66440583401500097</v>
      </c>
      <c r="CP884">
        <v>32.979465117258229</v>
      </c>
      <c r="CQ884">
        <v>32.506651057405932</v>
      </c>
      <c r="CR884">
        <v>8.1024835579157788</v>
      </c>
      <c r="CS884">
        <v>8.1024835579157788</v>
      </c>
      <c r="CT884">
        <v>0</v>
      </c>
      <c r="CU884">
        <v>0</v>
      </c>
    </row>
    <row r="885" spans="1:99" x14ac:dyDescent="0.3">
      <c r="A885" t="s">
        <v>2276</v>
      </c>
      <c r="B885" t="s">
        <v>1716</v>
      </c>
      <c r="C885" t="s">
        <v>3377</v>
      </c>
      <c r="D885" t="s">
        <v>109</v>
      </c>
      <c r="E885">
        <v>2.5000000000000001E-2</v>
      </c>
      <c r="F885">
        <v>0.4375</v>
      </c>
      <c r="G885">
        <v>2.019927441576615E-2</v>
      </c>
      <c r="H885">
        <v>2</v>
      </c>
      <c r="I885">
        <v>112</v>
      </c>
      <c r="J885">
        <v>11</v>
      </c>
      <c r="K885">
        <v>8.2153435744193022</v>
      </c>
      <c r="L885">
        <v>8.2171348491857135</v>
      </c>
      <c r="M885">
        <v>8.1024835579157788</v>
      </c>
      <c r="N885">
        <v>8.1001722932299778</v>
      </c>
      <c r="O885">
        <v>8.1024835579157788</v>
      </c>
      <c r="P885">
        <v>8.1001722932299778</v>
      </c>
      <c r="Q885" s="1">
        <v>8.1024835579157788</v>
      </c>
      <c r="S885">
        <v>1.34</v>
      </c>
      <c r="T885">
        <v>4.41</v>
      </c>
      <c r="U885">
        <v>4.3</v>
      </c>
      <c r="V885">
        <v>1.1000000000000001</v>
      </c>
      <c r="W885">
        <v>0</v>
      </c>
      <c r="X885">
        <v>0</v>
      </c>
      <c r="Y885" t="s">
        <v>84</v>
      </c>
      <c r="AA885">
        <v>10</v>
      </c>
      <c r="AB885">
        <v>90</v>
      </c>
      <c r="AC885" t="s">
        <v>2277</v>
      </c>
      <c r="AD885" t="s">
        <v>87</v>
      </c>
      <c r="AE885" t="s">
        <v>87</v>
      </c>
      <c r="AF885" t="s">
        <v>111</v>
      </c>
      <c r="AG885" t="b">
        <v>0</v>
      </c>
      <c r="AH885">
        <v>2.5000000000000001E-2</v>
      </c>
      <c r="AI885">
        <v>2.014604638530949E-2</v>
      </c>
      <c r="AJ885">
        <v>4</v>
      </c>
      <c r="AL885">
        <v>8.126662764351483</v>
      </c>
      <c r="AM885">
        <v>8.2448662793145573</v>
      </c>
      <c r="AN885">
        <v>8.1266627643514848</v>
      </c>
      <c r="AO885">
        <v>8.1266627643514848</v>
      </c>
      <c r="AP885">
        <v>0.1661014585037503</v>
      </c>
      <c r="AQ885">
        <v>0.16610145850375019</v>
      </c>
      <c r="AR885">
        <v>542.49909638726899</v>
      </c>
      <c r="AS885">
        <v>26512.321242505179</v>
      </c>
      <c r="AT885">
        <v>0.1658988938402812</v>
      </c>
      <c r="AU885">
        <v>8.1075983288458371</v>
      </c>
      <c r="AV885">
        <v>2.475841530396107</v>
      </c>
      <c r="AW885">
        <v>4.3573708343554056</v>
      </c>
      <c r="AX885">
        <v>5.6590663551911007</v>
      </c>
      <c r="AY885">
        <v>9.9597047642409269</v>
      </c>
      <c r="AZ885">
        <v>0.14460995200288751</v>
      </c>
      <c r="BA885">
        <v>0.16610145850375019</v>
      </c>
      <c r="BB885">
        <v>3.8662036219896438</v>
      </c>
      <c r="BC885">
        <v>3.8662036219896438</v>
      </c>
      <c r="BD885" t="b">
        <v>1</v>
      </c>
      <c r="BE885" t="b">
        <v>1</v>
      </c>
      <c r="BH885">
        <v>542.35170441715456</v>
      </c>
      <c r="BI885">
        <v>26481.20038296892</v>
      </c>
      <c r="BJ885">
        <v>0.1659439792794967</v>
      </c>
      <c r="BK885">
        <v>0.1659439792794967</v>
      </c>
      <c r="BL885">
        <v>0.1659439792794967</v>
      </c>
      <c r="BM885" t="s">
        <v>89</v>
      </c>
      <c r="BN885">
        <v>8.1024835579157788</v>
      </c>
      <c r="BO885">
        <v>8.1024835579157788</v>
      </c>
      <c r="BP885">
        <v>8.1024835579157788</v>
      </c>
      <c r="BQ885" t="s">
        <v>89</v>
      </c>
      <c r="BR885">
        <v>8.2153435744193022</v>
      </c>
      <c r="BS885">
        <v>8.2153435744193022</v>
      </c>
      <c r="BT885">
        <v>8.2153435744193022</v>
      </c>
      <c r="BU885" t="s">
        <v>89</v>
      </c>
      <c r="BV885">
        <v>2.019927441576615E-2</v>
      </c>
      <c r="BW885">
        <v>262.32406894320729</v>
      </c>
      <c r="BX885">
        <v>28287.005591290359</v>
      </c>
      <c r="BY885">
        <v>0.34308708446987701</v>
      </c>
      <c r="BZ885">
        <v>0.34308708446987701</v>
      </c>
      <c r="CA885">
        <v>0.34308708446987701</v>
      </c>
      <c r="CB885" t="s">
        <v>89</v>
      </c>
      <c r="CC885" t="s">
        <v>90</v>
      </c>
      <c r="CD885">
        <v>30.036442685584628</v>
      </c>
      <c r="CE885">
        <v>30.036442685584628</v>
      </c>
      <c r="CF885">
        <v>30.036442685584628</v>
      </c>
      <c r="CG885" t="s">
        <v>89</v>
      </c>
      <c r="CH885" t="s">
        <v>91</v>
      </c>
      <c r="CI885">
        <v>0.15010059945557119</v>
      </c>
      <c r="CJ885">
        <v>13.140943674943269</v>
      </c>
      <c r="CK885">
        <v>1.1422360765595409E-2</v>
      </c>
      <c r="CL885">
        <v>1.948472029107037</v>
      </c>
      <c r="CM885">
        <v>42</v>
      </c>
      <c r="CN885">
        <v>0.37966047658000063</v>
      </c>
      <c r="CO885">
        <v>0.37966047658000063</v>
      </c>
      <c r="CP885">
        <v>18.84540863843327</v>
      </c>
      <c r="CQ885">
        <v>18.575229175660532</v>
      </c>
      <c r="CR885">
        <v>8.1024835579157788</v>
      </c>
      <c r="CS885">
        <v>8.1024835579157788</v>
      </c>
      <c r="CT885">
        <v>0</v>
      </c>
      <c r="CU885">
        <v>0</v>
      </c>
    </row>
    <row r="886" spans="1:99" x14ac:dyDescent="0.3">
      <c r="A886" t="s">
        <v>2278</v>
      </c>
      <c r="B886" t="s">
        <v>1716</v>
      </c>
      <c r="C886" t="s">
        <v>3377</v>
      </c>
      <c r="D886" t="s">
        <v>109</v>
      </c>
      <c r="E886">
        <v>2.5000000000000001E-2</v>
      </c>
      <c r="F886">
        <v>0.8125</v>
      </c>
      <c r="G886">
        <v>2.019927441576615E-2</v>
      </c>
      <c r="H886">
        <v>2</v>
      </c>
      <c r="I886">
        <v>112</v>
      </c>
      <c r="J886">
        <v>11</v>
      </c>
      <c r="K886">
        <v>8.2153435744193022</v>
      </c>
      <c r="L886">
        <v>8.2171348491857135</v>
      </c>
      <c r="M886">
        <v>8.1024835579157788</v>
      </c>
      <c r="N886">
        <v>8.1001722932299778</v>
      </c>
      <c r="O886">
        <v>8.1024835579157788</v>
      </c>
      <c r="P886">
        <v>8.1001722932299778</v>
      </c>
      <c r="Q886" s="1">
        <v>8.1024835579157788</v>
      </c>
      <c r="S886">
        <v>1.34</v>
      </c>
      <c r="T886">
        <v>4.41</v>
      </c>
      <c r="U886">
        <v>4.3</v>
      </c>
      <c r="V886">
        <v>1.1000000000000001</v>
      </c>
      <c r="W886">
        <v>0</v>
      </c>
      <c r="X886">
        <v>0</v>
      </c>
      <c r="Y886" t="s">
        <v>84</v>
      </c>
      <c r="AA886">
        <v>10</v>
      </c>
      <c r="AB886">
        <v>90</v>
      </c>
      <c r="AC886" t="s">
        <v>2279</v>
      </c>
      <c r="AD886" t="s">
        <v>87</v>
      </c>
      <c r="AE886" t="s">
        <v>87</v>
      </c>
      <c r="AF886" t="s">
        <v>111</v>
      </c>
      <c r="AG886" t="b">
        <v>0</v>
      </c>
      <c r="AH886">
        <v>2.5000000000000001E-2</v>
      </c>
      <c r="AI886">
        <v>2.014604638530949E-2</v>
      </c>
      <c r="AJ886">
        <v>4</v>
      </c>
      <c r="AL886">
        <v>8.126662764351483</v>
      </c>
      <c r="AM886">
        <v>8.2448662793145573</v>
      </c>
      <c r="AN886">
        <v>8.1266627643514848</v>
      </c>
      <c r="AO886">
        <v>8.1266627643514848</v>
      </c>
      <c r="AP886">
        <v>0.1661014585037503</v>
      </c>
      <c r="AQ886">
        <v>0.16610145850375019</v>
      </c>
      <c r="AR886">
        <v>542.49909638726899</v>
      </c>
      <c r="AS886">
        <v>26512.321242505179</v>
      </c>
      <c r="AT886">
        <v>0.1658988938402812</v>
      </c>
      <c r="AU886">
        <v>8.1075983288458371</v>
      </c>
      <c r="AV886">
        <v>2.4758415303961012</v>
      </c>
      <c r="AW886">
        <v>4.3573708343554003</v>
      </c>
      <c r="AX886">
        <v>3.047189575872125</v>
      </c>
      <c r="AY886">
        <v>5.362917949975877</v>
      </c>
      <c r="AZ886">
        <v>0.14460995200288751</v>
      </c>
      <c r="BA886">
        <v>0.16610145850375019</v>
      </c>
      <c r="BB886">
        <v>7.1800924408379103</v>
      </c>
      <c r="BC886">
        <v>7.1800924408379103</v>
      </c>
      <c r="BD886" t="b">
        <v>1</v>
      </c>
      <c r="BE886" t="b">
        <v>1</v>
      </c>
      <c r="BH886">
        <v>542.35170441715456</v>
      </c>
      <c r="BI886">
        <v>26481.20038296892</v>
      </c>
      <c r="BJ886">
        <v>0.1659439792794967</v>
      </c>
      <c r="BK886">
        <v>0.1659439792794967</v>
      </c>
      <c r="BL886">
        <v>0.1659439792794967</v>
      </c>
      <c r="BM886" t="s">
        <v>89</v>
      </c>
      <c r="BN886">
        <v>8.1024835579157788</v>
      </c>
      <c r="BO886">
        <v>8.1024835579157788</v>
      </c>
      <c r="BP886">
        <v>8.1024835579157788</v>
      </c>
      <c r="BQ886" t="s">
        <v>89</v>
      </c>
      <c r="BR886">
        <v>8.2153435744193022</v>
      </c>
      <c r="BS886">
        <v>8.2153435744193022</v>
      </c>
      <c r="BT886">
        <v>8.2153435744193022</v>
      </c>
      <c r="BU886" t="s">
        <v>89</v>
      </c>
      <c r="BV886">
        <v>2.019927441576615E-2</v>
      </c>
      <c r="BW886">
        <v>487.17327089452789</v>
      </c>
      <c r="BX886">
        <v>52533.010383825</v>
      </c>
      <c r="BY886">
        <v>0.18473919932993371</v>
      </c>
      <c r="BZ886">
        <v>0.18473919932993371</v>
      </c>
      <c r="CA886">
        <v>0.18473919932993371</v>
      </c>
      <c r="CB886" t="s">
        <v>89</v>
      </c>
      <c r="CC886" t="s">
        <v>90</v>
      </c>
      <c r="CD886">
        <v>16.17346913839172</v>
      </c>
      <c r="CE886">
        <v>16.17346913839172</v>
      </c>
      <c r="CF886">
        <v>16.17346913839172</v>
      </c>
      <c r="CG886" t="s">
        <v>89</v>
      </c>
      <c r="CH886" t="s">
        <v>91</v>
      </c>
      <c r="CI886">
        <v>0.15010059945557119</v>
      </c>
      <c r="CJ886">
        <v>13.14094367494328</v>
      </c>
      <c r="CK886">
        <v>1.1422360765595401E-2</v>
      </c>
      <c r="CL886">
        <v>3.618590911198782</v>
      </c>
      <c r="CM886">
        <v>42</v>
      </c>
      <c r="CN886">
        <v>0.204432564312308</v>
      </c>
      <c r="CO886">
        <v>0.204432564312308</v>
      </c>
      <c r="CP886">
        <v>10.14752772838715</v>
      </c>
      <c r="CQ886">
        <v>10.00204647920182</v>
      </c>
      <c r="CR886">
        <v>8.1024835579157788</v>
      </c>
      <c r="CS886">
        <v>8.1024835579157788</v>
      </c>
      <c r="CT886">
        <v>0</v>
      </c>
      <c r="CU886">
        <v>0</v>
      </c>
    </row>
    <row r="887" spans="1:99" x14ac:dyDescent="0.3">
      <c r="A887" t="s">
        <v>2280</v>
      </c>
      <c r="B887" t="s">
        <v>1716</v>
      </c>
      <c r="C887" t="s">
        <v>3377</v>
      </c>
      <c r="D887" t="s">
        <v>109</v>
      </c>
      <c r="E887">
        <v>0.1</v>
      </c>
      <c r="F887">
        <v>0.25</v>
      </c>
      <c r="G887">
        <v>2.019927441576615E-2</v>
      </c>
      <c r="H887">
        <v>2</v>
      </c>
      <c r="I887">
        <v>112</v>
      </c>
      <c r="J887">
        <v>11</v>
      </c>
      <c r="K887">
        <v>8.2153435744193022</v>
      </c>
      <c r="L887">
        <v>8.2171348491857135</v>
      </c>
      <c r="M887">
        <v>8.1024835579157788</v>
      </c>
      <c r="N887">
        <v>8.1001722932299778</v>
      </c>
      <c r="O887">
        <v>8.1024835579157788</v>
      </c>
      <c r="P887">
        <v>8.1001722932299778</v>
      </c>
      <c r="Q887" s="1">
        <v>8.1024835579157788</v>
      </c>
      <c r="S887">
        <v>1.34</v>
      </c>
      <c r="T887">
        <v>4.41</v>
      </c>
      <c r="U887">
        <v>4.3</v>
      </c>
      <c r="V887">
        <v>1.1000000000000001</v>
      </c>
      <c r="W887">
        <v>0</v>
      </c>
      <c r="X887">
        <v>0</v>
      </c>
      <c r="Y887" t="s">
        <v>84</v>
      </c>
      <c r="AA887">
        <v>10</v>
      </c>
      <c r="AB887">
        <v>90</v>
      </c>
      <c r="AC887" t="s">
        <v>2281</v>
      </c>
      <c r="AD887" t="s">
        <v>87</v>
      </c>
      <c r="AE887" t="s">
        <v>87</v>
      </c>
      <c r="AF887" t="s">
        <v>111</v>
      </c>
      <c r="AG887" t="b">
        <v>0</v>
      </c>
      <c r="AH887">
        <v>0.1</v>
      </c>
      <c r="AI887">
        <v>2.014604638530949E-2</v>
      </c>
      <c r="AJ887">
        <v>4</v>
      </c>
      <c r="AL887">
        <v>8.126662764351483</v>
      </c>
      <c r="AM887">
        <v>8.2448662793145573</v>
      </c>
      <c r="AN887">
        <v>8.1266627643514848</v>
      </c>
      <c r="AO887">
        <v>8.1266627643514848</v>
      </c>
      <c r="AP887">
        <v>0.1661014585037503</v>
      </c>
      <c r="AQ887">
        <v>0.16610145850375019</v>
      </c>
      <c r="AR887">
        <v>542.49909638726899</v>
      </c>
      <c r="AS887">
        <v>26512.321242505179</v>
      </c>
      <c r="AT887">
        <v>0.1658988938402812</v>
      </c>
      <c r="AU887">
        <v>8.1075983288458371</v>
      </c>
      <c r="AV887">
        <v>8.3060485367899357</v>
      </c>
      <c r="AW887">
        <v>8.2754895792400074</v>
      </c>
      <c r="AX887">
        <v>33.224194147159743</v>
      </c>
      <c r="AY887">
        <v>33.10195831696003</v>
      </c>
      <c r="AZ887">
        <v>0.1667148225072686</v>
      </c>
      <c r="BA887">
        <v>0.16610145850375019</v>
      </c>
      <c r="BB887">
        <v>3.3406531961582169</v>
      </c>
      <c r="BC887">
        <v>3.3406531961582169</v>
      </c>
      <c r="BD887" t="b">
        <v>0</v>
      </c>
      <c r="BE887" t="b">
        <v>0</v>
      </c>
      <c r="BH887">
        <v>542.35170441715456</v>
      </c>
      <c r="BI887">
        <v>26481.20038296892</v>
      </c>
      <c r="BJ887">
        <v>0.1659439792794967</v>
      </c>
      <c r="BK887">
        <v>0.1659439792794967</v>
      </c>
      <c r="BL887">
        <v>0.1659439792794967</v>
      </c>
      <c r="BM887" t="s">
        <v>89</v>
      </c>
      <c r="BN887">
        <v>8.1024835579157788</v>
      </c>
      <c r="BO887">
        <v>8.1024835579157788</v>
      </c>
      <c r="BP887">
        <v>8.1024835579157788</v>
      </c>
      <c r="BQ887" t="s">
        <v>89</v>
      </c>
      <c r="BR887">
        <v>8.2153435744193022</v>
      </c>
      <c r="BS887">
        <v>8.2153435744193022</v>
      </c>
      <c r="BT887">
        <v>8.2153435744193022</v>
      </c>
      <c r="BU887" t="s">
        <v>89</v>
      </c>
      <c r="BV887">
        <v>2.019927441576615E-2</v>
      </c>
      <c r="BW887">
        <v>134.96100503612399</v>
      </c>
      <c r="BX887">
        <v>8003.4877907827749</v>
      </c>
      <c r="BY887">
        <v>0.6668592900290744</v>
      </c>
      <c r="BZ887">
        <v>0.6668592900290744</v>
      </c>
      <c r="CA887">
        <v>0.6668592900290744</v>
      </c>
      <c r="CB887" t="s">
        <v>89</v>
      </c>
      <c r="CC887" t="s">
        <v>90</v>
      </c>
      <c r="CD887">
        <v>33.385070846088233</v>
      </c>
      <c r="CE887">
        <v>33.385070846088233</v>
      </c>
      <c r="CF887">
        <v>33.385070846088233</v>
      </c>
      <c r="CG887" t="s">
        <v>89</v>
      </c>
      <c r="CH887" t="s">
        <v>91</v>
      </c>
      <c r="CI887">
        <v>0.1667148225072686</v>
      </c>
      <c r="CJ887">
        <v>8.3462677115220583</v>
      </c>
      <c r="CK887">
        <v>1.9974775345046509E-2</v>
      </c>
      <c r="CL887">
        <v>1.818432571155711</v>
      </c>
      <c r="CM887">
        <v>21</v>
      </c>
      <c r="CN887">
        <v>0.66440583401500108</v>
      </c>
      <c r="CO887">
        <v>0.66440583401500097</v>
      </c>
      <c r="CP887">
        <v>32.979465117258229</v>
      </c>
      <c r="CQ887">
        <v>32.506651057405932</v>
      </c>
      <c r="CR887">
        <v>8.1024835579157788</v>
      </c>
      <c r="CS887">
        <v>8.1024835579157788</v>
      </c>
      <c r="CT887">
        <v>0</v>
      </c>
      <c r="CU887">
        <v>0</v>
      </c>
    </row>
    <row r="888" spans="1:99" x14ac:dyDescent="0.3">
      <c r="A888" t="s">
        <v>2282</v>
      </c>
      <c r="B888" t="s">
        <v>1716</v>
      </c>
      <c r="C888" t="s">
        <v>3377</v>
      </c>
      <c r="D888" t="s">
        <v>109</v>
      </c>
      <c r="E888">
        <v>0.1</v>
      </c>
      <c r="F888">
        <v>0.4375</v>
      </c>
      <c r="G888">
        <v>2.019927441576615E-2</v>
      </c>
      <c r="H888">
        <v>2</v>
      </c>
      <c r="I888">
        <v>112</v>
      </c>
      <c r="J888">
        <v>11</v>
      </c>
      <c r="K888">
        <v>8.2153435744193022</v>
      </c>
      <c r="L888">
        <v>8.2171348491857135</v>
      </c>
      <c r="M888">
        <v>8.1024835579157788</v>
      </c>
      <c r="N888">
        <v>8.1001722932299778</v>
      </c>
      <c r="O888">
        <v>8.1024835579157788</v>
      </c>
      <c r="P888">
        <v>8.1001722932299778</v>
      </c>
      <c r="Q888" s="1">
        <v>8.1024835579157788</v>
      </c>
      <c r="S888">
        <v>1.34</v>
      </c>
      <c r="T888">
        <v>4.41</v>
      </c>
      <c r="U888">
        <v>4.3</v>
      </c>
      <c r="V888">
        <v>1.1000000000000001</v>
      </c>
      <c r="W888">
        <v>0</v>
      </c>
      <c r="X888">
        <v>0</v>
      </c>
      <c r="Y888" t="s">
        <v>84</v>
      </c>
      <c r="AA888">
        <v>10</v>
      </c>
      <c r="AB888">
        <v>90</v>
      </c>
      <c r="AC888" t="s">
        <v>2283</v>
      </c>
      <c r="AD888" t="s">
        <v>87</v>
      </c>
      <c r="AE888" t="s">
        <v>87</v>
      </c>
      <c r="AF888" t="s">
        <v>111</v>
      </c>
      <c r="AG888" t="b">
        <v>0</v>
      </c>
      <c r="AH888">
        <v>0.1</v>
      </c>
      <c r="AI888">
        <v>2.014604638530949E-2</v>
      </c>
      <c r="AJ888">
        <v>4</v>
      </c>
      <c r="AL888">
        <v>8.126662764351483</v>
      </c>
      <c r="AM888">
        <v>8.2448662793145573</v>
      </c>
      <c r="AN888">
        <v>8.1266627643514848</v>
      </c>
      <c r="AO888">
        <v>8.1266627643514848</v>
      </c>
      <c r="AP888">
        <v>0.1661014585037503</v>
      </c>
      <c r="AQ888">
        <v>0.16610145850375019</v>
      </c>
      <c r="AR888">
        <v>542.49909638726899</v>
      </c>
      <c r="AS888">
        <v>26512.321242505179</v>
      </c>
      <c r="AT888">
        <v>0.1658988938402812</v>
      </c>
      <c r="AU888">
        <v>8.1075983288458371</v>
      </c>
      <c r="AV888">
        <v>8.3060485367899375</v>
      </c>
      <c r="AW888">
        <v>8.2754895792400092</v>
      </c>
      <c r="AX888">
        <v>18.985253798376998</v>
      </c>
      <c r="AY888">
        <v>18.915404752548589</v>
      </c>
      <c r="AZ888">
        <v>0.1667148225072686</v>
      </c>
      <c r="BA888">
        <v>0.16610145850375019</v>
      </c>
      <c r="BB888">
        <v>5.8461430932768783</v>
      </c>
      <c r="BC888">
        <v>5.8461430932768783</v>
      </c>
      <c r="BD888" t="b">
        <v>0</v>
      </c>
      <c r="BE888" t="b">
        <v>0</v>
      </c>
      <c r="BH888">
        <v>542.35170441715456</v>
      </c>
      <c r="BI888">
        <v>26481.20038296892</v>
      </c>
      <c r="BJ888">
        <v>0.1659439792794967</v>
      </c>
      <c r="BK888">
        <v>0.1659439792794967</v>
      </c>
      <c r="BL888">
        <v>0.1659439792794967</v>
      </c>
      <c r="BM888" t="s">
        <v>89</v>
      </c>
      <c r="BN888">
        <v>8.1024835579157788</v>
      </c>
      <c r="BO888">
        <v>8.1024835579157788</v>
      </c>
      <c r="BP888">
        <v>8.1024835579157788</v>
      </c>
      <c r="BQ888" t="s">
        <v>89</v>
      </c>
      <c r="BR888">
        <v>8.2153435744193022</v>
      </c>
      <c r="BS888">
        <v>8.2153435744193022</v>
      </c>
      <c r="BT888">
        <v>8.2153435744193022</v>
      </c>
      <c r="BU888" t="s">
        <v>89</v>
      </c>
      <c r="BV888">
        <v>2.019927441576615E-2</v>
      </c>
      <c r="BW888">
        <v>236.18175881321699</v>
      </c>
      <c r="BX888">
        <v>14006.10363386986</v>
      </c>
      <c r="BY888">
        <v>0.38106245144518541</v>
      </c>
      <c r="BZ888">
        <v>0.38106245144518541</v>
      </c>
      <c r="CA888">
        <v>0.38106245144518541</v>
      </c>
      <c r="CB888" t="s">
        <v>89</v>
      </c>
      <c r="CC888" t="s">
        <v>90</v>
      </c>
      <c r="CD888">
        <v>19.077183340621851</v>
      </c>
      <c r="CE888">
        <v>19.077183340621851</v>
      </c>
      <c r="CF888">
        <v>19.077183340621851</v>
      </c>
      <c r="CG888" t="s">
        <v>89</v>
      </c>
      <c r="CH888" t="s">
        <v>91</v>
      </c>
      <c r="CI888">
        <v>0.1667148225072686</v>
      </c>
      <c r="CJ888">
        <v>8.3462677115220583</v>
      </c>
      <c r="CK888">
        <v>1.9974775345046509E-2</v>
      </c>
      <c r="CL888">
        <v>3.1822569995224952</v>
      </c>
      <c r="CM888">
        <v>21</v>
      </c>
      <c r="CN888">
        <v>0.37966047658000063</v>
      </c>
      <c r="CO888">
        <v>0.37966047658000063</v>
      </c>
      <c r="CP888">
        <v>18.84540863843327</v>
      </c>
      <c r="CQ888">
        <v>18.575229175660532</v>
      </c>
      <c r="CR888">
        <v>8.1024835579157788</v>
      </c>
      <c r="CS888">
        <v>8.1024835579157788</v>
      </c>
      <c r="CT888">
        <v>0</v>
      </c>
      <c r="CU888">
        <v>0</v>
      </c>
    </row>
    <row r="889" spans="1:99" x14ac:dyDescent="0.3">
      <c r="A889" t="s">
        <v>2284</v>
      </c>
      <c r="B889" t="s">
        <v>1716</v>
      </c>
      <c r="C889" t="s">
        <v>3377</v>
      </c>
      <c r="D889" t="s">
        <v>109</v>
      </c>
      <c r="E889">
        <v>0.1</v>
      </c>
      <c r="F889">
        <v>0.8125</v>
      </c>
      <c r="G889">
        <v>2.019927441576615E-2</v>
      </c>
      <c r="H889">
        <v>2</v>
      </c>
      <c r="I889">
        <v>112</v>
      </c>
      <c r="J889">
        <v>11</v>
      </c>
      <c r="K889">
        <v>8.2153435744193022</v>
      </c>
      <c r="L889">
        <v>8.2171348491857135</v>
      </c>
      <c r="M889">
        <v>8.1024835579157788</v>
      </c>
      <c r="N889">
        <v>8.1001722932299778</v>
      </c>
      <c r="O889">
        <v>8.1024835579157788</v>
      </c>
      <c r="P889">
        <v>8.1001722932299778</v>
      </c>
      <c r="Q889" s="1">
        <v>8.1024835579157788</v>
      </c>
      <c r="S889">
        <v>1.34</v>
      </c>
      <c r="T889">
        <v>4.41</v>
      </c>
      <c r="U889">
        <v>4.3</v>
      </c>
      <c r="V889">
        <v>1.1000000000000001</v>
      </c>
      <c r="W889">
        <v>0</v>
      </c>
      <c r="X889">
        <v>0</v>
      </c>
      <c r="Y889" t="s">
        <v>84</v>
      </c>
      <c r="AA889">
        <v>10</v>
      </c>
      <c r="AB889">
        <v>90</v>
      </c>
      <c r="AC889" t="s">
        <v>2285</v>
      </c>
      <c r="AD889" t="s">
        <v>87</v>
      </c>
      <c r="AE889" t="s">
        <v>87</v>
      </c>
      <c r="AF889" t="s">
        <v>111</v>
      </c>
      <c r="AG889" t="b">
        <v>0</v>
      </c>
      <c r="AH889">
        <v>0.1</v>
      </c>
      <c r="AI889">
        <v>2.014604638530949E-2</v>
      </c>
      <c r="AJ889">
        <v>4</v>
      </c>
      <c r="AL889">
        <v>8.126662764351483</v>
      </c>
      <c r="AM889">
        <v>8.2448662793145573</v>
      </c>
      <c r="AN889">
        <v>8.1266627643514848</v>
      </c>
      <c r="AO889">
        <v>8.1266627643514848</v>
      </c>
      <c r="AP889">
        <v>0.1661014585037503</v>
      </c>
      <c r="AQ889">
        <v>0.16610145850375019</v>
      </c>
      <c r="AR889">
        <v>542.49909638726899</v>
      </c>
      <c r="AS889">
        <v>26512.321242505179</v>
      </c>
      <c r="AT889">
        <v>0.1658988938402812</v>
      </c>
      <c r="AU889">
        <v>8.1075983288458371</v>
      </c>
      <c r="AV889">
        <v>8.3060485367899322</v>
      </c>
      <c r="AW889">
        <v>8.2754895792400074</v>
      </c>
      <c r="AX889">
        <v>10.22282896835684</v>
      </c>
      <c r="AY889">
        <v>10.18521794368001</v>
      </c>
      <c r="AZ889">
        <v>0.1667148225072686</v>
      </c>
      <c r="BA889">
        <v>0.16610145850375019</v>
      </c>
      <c r="BB889">
        <v>10.857122887514199</v>
      </c>
      <c r="BC889">
        <v>10.857122887514199</v>
      </c>
      <c r="BD889" t="b">
        <v>0</v>
      </c>
      <c r="BE889" t="b">
        <v>0</v>
      </c>
      <c r="BH889">
        <v>542.35170441715456</v>
      </c>
      <c r="BI889">
        <v>26481.20038296892</v>
      </c>
      <c r="BJ889">
        <v>0.1659439792794967</v>
      </c>
      <c r="BK889">
        <v>0.1659439792794967</v>
      </c>
      <c r="BL889">
        <v>0.1659439792794967</v>
      </c>
      <c r="BM889" t="s">
        <v>89</v>
      </c>
      <c r="BN889">
        <v>8.1024835579157788</v>
      </c>
      <c r="BO889">
        <v>8.1024835579157788</v>
      </c>
      <c r="BP889">
        <v>8.1024835579157788</v>
      </c>
      <c r="BQ889" t="s">
        <v>89</v>
      </c>
      <c r="BR889">
        <v>8.2153435744193022</v>
      </c>
      <c r="BS889">
        <v>8.2153435744193022</v>
      </c>
      <c r="BT889">
        <v>8.2153435744193022</v>
      </c>
      <c r="BU889" t="s">
        <v>89</v>
      </c>
      <c r="BV889">
        <v>2.019927441576615E-2</v>
      </c>
      <c r="BW889">
        <v>438.62326636740312</v>
      </c>
      <c r="BX889">
        <v>26011.335320044029</v>
      </c>
      <c r="BY889">
        <v>0.20518747385509981</v>
      </c>
      <c r="BZ889">
        <v>0.20518747385509981</v>
      </c>
      <c r="CA889">
        <v>0.20518747385509981</v>
      </c>
      <c r="CB889" t="s">
        <v>89</v>
      </c>
      <c r="CC889" t="s">
        <v>90</v>
      </c>
      <c r="CD889">
        <v>10.27232949110407</v>
      </c>
      <c r="CE889">
        <v>10.27232949110407</v>
      </c>
      <c r="CF889">
        <v>10.27232949110407</v>
      </c>
      <c r="CG889" t="s">
        <v>89</v>
      </c>
      <c r="CH889" t="s">
        <v>91</v>
      </c>
      <c r="CI889">
        <v>0.1667148225072686</v>
      </c>
      <c r="CJ889">
        <v>8.3462677115220583</v>
      </c>
      <c r="CK889">
        <v>1.9974775345046509E-2</v>
      </c>
      <c r="CL889">
        <v>5.9099058562560627</v>
      </c>
      <c r="CM889">
        <v>21</v>
      </c>
      <c r="CN889">
        <v>0.204432564312308</v>
      </c>
      <c r="CO889">
        <v>0.204432564312308</v>
      </c>
      <c r="CP889">
        <v>10.14752772838715</v>
      </c>
      <c r="CQ889">
        <v>10.00204647920182</v>
      </c>
      <c r="CR889">
        <v>8.1024835579157788</v>
      </c>
      <c r="CS889">
        <v>8.1024835579157788</v>
      </c>
      <c r="CT889">
        <v>0</v>
      </c>
      <c r="CU889">
        <v>0</v>
      </c>
    </row>
    <row r="890" spans="1:99" x14ac:dyDescent="0.3">
      <c r="A890" t="s">
        <v>2286</v>
      </c>
      <c r="B890" t="s">
        <v>1716</v>
      </c>
      <c r="C890" t="s">
        <v>3377</v>
      </c>
      <c r="D890" t="s">
        <v>109</v>
      </c>
      <c r="E890">
        <v>0.17499999999999999</v>
      </c>
      <c r="F890">
        <v>0.25</v>
      </c>
      <c r="G890">
        <v>2.019927441576615E-2</v>
      </c>
      <c r="H890">
        <v>2</v>
      </c>
      <c r="I890">
        <v>112</v>
      </c>
      <c r="J890">
        <v>11</v>
      </c>
      <c r="K890">
        <v>8.2153435744193022</v>
      </c>
      <c r="L890">
        <v>8.2171348491857135</v>
      </c>
      <c r="M890">
        <v>8.1024835579157788</v>
      </c>
      <c r="N890">
        <v>8.1001722932299778</v>
      </c>
      <c r="O890">
        <v>8.1024835579157788</v>
      </c>
      <c r="P890">
        <v>8.1001722932299778</v>
      </c>
      <c r="Q890" s="1">
        <v>8.1024835579157788</v>
      </c>
      <c r="S890">
        <v>1.34</v>
      </c>
      <c r="T890">
        <v>4.41</v>
      </c>
      <c r="U890">
        <v>4.3</v>
      </c>
      <c r="V890">
        <v>1.1000000000000001</v>
      </c>
      <c r="W890">
        <v>0</v>
      </c>
      <c r="X890">
        <v>0</v>
      </c>
      <c r="Y890" t="s">
        <v>84</v>
      </c>
      <c r="AA890">
        <v>10</v>
      </c>
      <c r="AB890">
        <v>90</v>
      </c>
      <c r="AC890" t="s">
        <v>2287</v>
      </c>
      <c r="AD890" t="s">
        <v>87</v>
      </c>
      <c r="AE890" t="s">
        <v>87</v>
      </c>
      <c r="AF890" t="s">
        <v>111</v>
      </c>
      <c r="AG890" t="b">
        <v>0</v>
      </c>
      <c r="AH890">
        <v>0.17499999999999999</v>
      </c>
      <c r="AI890">
        <v>2.014604638530949E-2</v>
      </c>
      <c r="AJ890">
        <v>4</v>
      </c>
      <c r="AL890">
        <v>8.126662764351483</v>
      </c>
      <c r="AM890">
        <v>8.2448662793145573</v>
      </c>
      <c r="AN890">
        <v>8.1266627643514848</v>
      </c>
      <c r="AO890">
        <v>8.1266627643514848</v>
      </c>
      <c r="AP890">
        <v>0.1661014585037503</v>
      </c>
      <c r="AQ890">
        <v>0.16610145850375019</v>
      </c>
      <c r="AR890">
        <v>542.49909638726899</v>
      </c>
      <c r="AS890">
        <v>26512.321242505179</v>
      </c>
      <c r="AT890">
        <v>0.1658988938402812</v>
      </c>
      <c r="AU890">
        <v>8.1075983288458371</v>
      </c>
      <c r="AV890">
        <v>8.2808069981728831</v>
      </c>
      <c r="AW890">
        <v>8.2450144882191747</v>
      </c>
      <c r="AX890">
        <v>33.123227992691533</v>
      </c>
      <c r="AY890">
        <v>32.980057952876699</v>
      </c>
      <c r="AZ890">
        <v>0.16682252310773801</v>
      </c>
      <c r="BA890">
        <v>0.16610145850375019</v>
      </c>
      <c r="BB890">
        <v>3.0394230175426529</v>
      </c>
      <c r="BC890">
        <v>3.0394230175426529</v>
      </c>
      <c r="BD890" t="b">
        <v>0</v>
      </c>
      <c r="BE890" t="b">
        <v>0</v>
      </c>
      <c r="BH890">
        <v>542.35170441715456</v>
      </c>
      <c r="BI890">
        <v>26481.20038296892</v>
      </c>
      <c r="BJ890">
        <v>0.1659439792794967</v>
      </c>
      <c r="BK890">
        <v>0.1659439792794967</v>
      </c>
      <c r="BL890">
        <v>0.1659439792794967</v>
      </c>
      <c r="BM890" t="s">
        <v>89</v>
      </c>
      <c r="BN890">
        <v>8.1024835579157788</v>
      </c>
      <c r="BO890">
        <v>8.1024835579157788</v>
      </c>
      <c r="BP890">
        <v>8.1024835579157788</v>
      </c>
      <c r="BQ890" t="s">
        <v>89</v>
      </c>
      <c r="BR890">
        <v>8.2153435744193022</v>
      </c>
      <c r="BS890">
        <v>8.2153435744193022</v>
      </c>
      <c r="BT890">
        <v>8.2153435744193022</v>
      </c>
      <c r="BU890" t="s">
        <v>89</v>
      </c>
      <c r="BV890">
        <v>2.019927441576615E-2</v>
      </c>
      <c r="BW890">
        <v>134.95233261689179</v>
      </c>
      <c r="BX890">
        <v>7415.2209165209679</v>
      </c>
      <c r="BY890">
        <v>0.66690214429635453</v>
      </c>
      <c r="BZ890">
        <v>0.66690214429635453</v>
      </c>
      <c r="CA890">
        <v>0.66690214429635453</v>
      </c>
      <c r="CB890" t="s">
        <v>89</v>
      </c>
      <c r="CC890" t="s">
        <v>90</v>
      </c>
      <c r="CD890">
        <v>33.271456753747707</v>
      </c>
      <c r="CE890">
        <v>33.271456753747707</v>
      </c>
      <c r="CF890">
        <v>33.271456753747707</v>
      </c>
      <c r="CG890" t="s">
        <v>89</v>
      </c>
      <c r="CH890" t="s">
        <v>91</v>
      </c>
      <c r="CI890">
        <v>0.1667255360740886</v>
      </c>
      <c r="CJ890">
        <v>8.3178641884369284</v>
      </c>
      <c r="CK890">
        <v>2.0044272459492911E-2</v>
      </c>
      <c r="CL890">
        <v>2.061309598330094</v>
      </c>
      <c r="CM890">
        <v>14</v>
      </c>
      <c r="CN890">
        <v>0.66440583401500108</v>
      </c>
      <c r="CO890">
        <v>0.66440583401500097</v>
      </c>
      <c r="CP890">
        <v>32.979465117258229</v>
      </c>
      <c r="CQ890">
        <v>32.506651057405932</v>
      </c>
      <c r="CR890">
        <v>8.1024835579157788</v>
      </c>
      <c r="CS890">
        <v>8.1024835579157788</v>
      </c>
      <c r="CT890">
        <v>0</v>
      </c>
      <c r="CU890">
        <v>0</v>
      </c>
    </row>
    <row r="891" spans="1:99" x14ac:dyDescent="0.3">
      <c r="A891" t="s">
        <v>2288</v>
      </c>
      <c r="B891" t="s">
        <v>1716</v>
      </c>
      <c r="C891" t="s">
        <v>3377</v>
      </c>
      <c r="D891" t="s">
        <v>109</v>
      </c>
      <c r="E891">
        <v>0.17499999999999999</v>
      </c>
      <c r="F891">
        <v>0.4375</v>
      </c>
      <c r="G891">
        <v>2.019927441576615E-2</v>
      </c>
      <c r="H891">
        <v>2</v>
      </c>
      <c r="I891">
        <v>112</v>
      </c>
      <c r="J891">
        <v>11</v>
      </c>
      <c r="K891">
        <v>8.2153435744193022</v>
      </c>
      <c r="L891">
        <v>8.2171348491857135</v>
      </c>
      <c r="M891">
        <v>8.1024835579157788</v>
      </c>
      <c r="N891">
        <v>8.1001722932299778</v>
      </c>
      <c r="O891">
        <v>8.1024835579157788</v>
      </c>
      <c r="P891">
        <v>8.1001722932299778</v>
      </c>
      <c r="Q891" s="1">
        <v>8.1024835579157788</v>
      </c>
      <c r="S891">
        <v>1.34</v>
      </c>
      <c r="T891">
        <v>4.41</v>
      </c>
      <c r="U891">
        <v>4.3</v>
      </c>
      <c r="V891">
        <v>1.1000000000000001</v>
      </c>
      <c r="W891">
        <v>0</v>
      </c>
      <c r="X891">
        <v>0</v>
      </c>
      <c r="Y891" t="s">
        <v>84</v>
      </c>
      <c r="AA891">
        <v>10</v>
      </c>
      <c r="AB891">
        <v>90</v>
      </c>
      <c r="AC891" t="s">
        <v>2289</v>
      </c>
      <c r="AD891" t="s">
        <v>87</v>
      </c>
      <c r="AE891" t="s">
        <v>87</v>
      </c>
      <c r="AF891" t="s">
        <v>111</v>
      </c>
      <c r="AG891" t="b">
        <v>0</v>
      </c>
      <c r="AH891">
        <v>0.17499999999999999</v>
      </c>
      <c r="AI891">
        <v>2.014604638530949E-2</v>
      </c>
      <c r="AJ891">
        <v>4</v>
      </c>
      <c r="AL891">
        <v>8.126662764351483</v>
      </c>
      <c r="AM891">
        <v>8.2448662793145573</v>
      </c>
      <c r="AN891">
        <v>8.1266627643514848</v>
      </c>
      <c r="AO891">
        <v>8.1266627643514848</v>
      </c>
      <c r="AP891">
        <v>0.1661014585037503</v>
      </c>
      <c r="AQ891">
        <v>0.16610145850375019</v>
      </c>
      <c r="AR891">
        <v>542.49909638726899</v>
      </c>
      <c r="AS891">
        <v>26512.321242505179</v>
      </c>
      <c r="AT891">
        <v>0.1658988938402812</v>
      </c>
      <c r="AU891">
        <v>8.1075983288458371</v>
      </c>
      <c r="AV891">
        <v>8.2808069981728849</v>
      </c>
      <c r="AW891">
        <v>8.2450144882191747</v>
      </c>
      <c r="AX891">
        <v>18.927558852966591</v>
      </c>
      <c r="AY891">
        <v>18.84574740164383</v>
      </c>
      <c r="AZ891">
        <v>0.16682252310773801</v>
      </c>
      <c r="BA891">
        <v>0.16610145850375019</v>
      </c>
      <c r="BB891">
        <v>5.3189902806996443</v>
      </c>
      <c r="BC891">
        <v>5.3189902806996443</v>
      </c>
      <c r="BD891" t="b">
        <v>0</v>
      </c>
      <c r="BE891" t="b">
        <v>0</v>
      </c>
      <c r="BH891">
        <v>542.35170441715456</v>
      </c>
      <c r="BI891">
        <v>26481.20038296892</v>
      </c>
      <c r="BJ891">
        <v>0.1659439792794967</v>
      </c>
      <c r="BK891">
        <v>0.1659439792794967</v>
      </c>
      <c r="BL891">
        <v>0.1659439792794967</v>
      </c>
      <c r="BM891" t="s">
        <v>89</v>
      </c>
      <c r="BN891">
        <v>8.1024835579157788</v>
      </c>
      <c r="BO891">
        <v>8.1024835579157788</v>
      </c>
      <c r="BP891">
        <v>8.1024835579157788</v>
      </c>
      <c r="BQ891" t="s">
        <v>89</v>
      </c>
      <c r="BR891">
        <v>8.2153435744193022</v>
      </c>
      <c r="BS891">
        <v>8.2153435744193022</v>
      </c>
      <c r="BT891">
        <v>8.2153435744193022</v>
      </c>
      <c r="BU891" t="s">
        <v>89</v>
      </c>
      <c r="BV891">
        <v>2.019927441576615E-2</v>
      </c>
      <c r="BW891">
        <v>236.16658207956061</v>
      </c>
      <c r="BX891">
        <v>12976.6366039117</v>
      </c>
      <c r="BY891">
        <v>0.38108693959791679</v>
      </c>
      <c r="BZ891">
        <v>0.38108693959791679</v>
      </c>
      <c r="CA891">
        <v>0.38108693959791679</v>
      </c>
      <c r="CB891" t="s">
        <v>89</v>
      </c>
      <c r="CC891" t="s">
        <v>90</v>
      </c>
      <c r="CD891">
        <v>19.01226100214155</v>
      </c>
      <c r="CE891">
        <v>19.01226100214155</v>
      </c>
      <c r="CF891">
        <v>19.01226100214155</v>
      </c>
      <c r="CG891" t="s">
        <v>89</v>
      </c>
      <c r="CH891" t="s">
        <v>91</v>
      </c>
      <c r="CI891">
        <v>0.1667255360740886</v>
      </c>
      <c r="CJ891">
        <v>8.3178641884369284</v>
      </c>
      <c r="CK891">
        <v>2.00442724594929E-2</v>
      </c>
      <c r="CL891">
        <v>3.607291797077663</v>
      </c>
      <c r="CM891">
        <v>14</v>
      </c>
      <c r="CN891">
        <v>0.37966047658000063</v>
      </c>
      <c r="CO891">
        <v>0.37966047658000063</v>
      </c>
      <c r="CP891">
        <v>18.84540863843327</v>
      </c>
      <c r="CQ891">
        <v>18.575229175660532</v>
      </c>
      <c r="CR891">
        <v>8.1024835579157788</v>
      </c>
      <c r="CS891">
        <v>8.1024835579157788</v>
      </c>
      <c r="CT891">
        <v>0</v>
      </c>
      <c r="CU891">
        <v>0</v>
      </c>
    </row>
    <row r="892" spans="1:99" x14ac:dyDescent="0.3">
      <c r="A892" t="s">
        <v>2290</v>
      </c>
      <c r="B892" t="s">
        <v>1716</v>
      </c>
      <c r="C892" t="s">
        <v>3377</v>
      </c>
      <c r="D892" t="s">
        <v>109</v>
      </c>
      <c r="E892">
        <v>0.17499999999999999</v>
      </c>
      <c r="F892">
        <v>0.8125</v>
      </c>
      <c r="G892">
        <v>2.019927441576615E-2</v>
      </c>
      <c r="H892">
        <v>2</v>
      </c>
      <c r="I892">
        <v>112</v>
      </c>
      <c r="J892">
        <v>11</v>
      </c>
      <c r="K892">
        <v>8.2153435744193022</v>
      </c>
      <c r="L892">
        <v>8.2171348491857135</v>
      </c>
      <c r="M892">
        <v>8.1024835579157788</v>
      </c>
      <c r="N892">
        <v>8.1001722932299778</v>
      </c>
      <c r="O892">
        <v>8.1024835579157788</v>
      </c>
      <c r="P892">
        <v>8.1001722932299778</v>
      </c>
      <c r="Q892" s="1">
        <v>8.1024835579157788</v>
      </c>
      <c r="S892">
        <v>1.34</v>
      </c>
      <c r="T892">
        <v>4.41</v>
      </c>
      <c r="U892">
        <v>4.3</v>
      </c>
      <c r="V892">
        <v>1.1000000000000001</v>
      </c>
      <c r="W892">
        <v>0</v>
      </c>
      <c r="X892">
        <v>0</v>
      </c>
      <c r="Y892" t="s">
        <v>84</v>
      </c>
      <c r="AA892">
        <v>10</v>
      </c>
      <c r="AB892">
        <v>90</v>
      </c>
      <c r="AC892" t="s">
        <v>2291</v>
      </c>
      <c r="AD892" t="s">
        <v>87</v>
      </c>
      <c r="AE892" t="s">
        <v>87</v>
      </c>
      <c r="AF892" t="s">
        <v>111</v>
      </c>
      <c r="AG892" t="b">
        <v>0</v>
      </c>
      <c r="AH892">
        <v>0.17499999999999999</v>
      </c>
      <c r="AI892">
        <v>2.014604638530949E-2</v>
      </c>
      <c r="AJ892">
        <v>4</v>
      </c>
      <c r="AL892">
        <v>8.126662764351483</v>
      </c>
      <c r="AM892">
        <v>8.2448662793145573</v>
      </c>
      <c r="AN892">
        <v>8.1266627643514848</v>
      </c>
      <c r="AO892">
        <v>8.1266627643514848</v>
      </c>
      <c r="AP892">
        <v>0.1661014585037503</v>
      </c>
      <c r="AQ892">
        <v>0.16610145850375019</v>
      </c>
      <c r="AR892">
        <v>542.49909638726899</v>
      </c>
      <c r="AS892">
        <v>26512.321242505179</v>
      </c>
      <c r="AT892">
        <v>0.1658988938402812</v>
      </c>
      <c r="AU892">
        <v>8.1075983288458371</v>
      </c>
      <c r="AV892">
        <v>8.2808069981728796</v>
      </c>
      <c r="AW892">
        <v>8.2450144882191765</v>
      </c>
      <c r="AX892">
        <v>10.1917624592897</v>
      </c>
      <c r="AY892">
        <v>10.14771013934668</v>
      </c>
      <c r="AZ892">
        <v>0.1668225231077379</v>
      </c>
      <c r="BA892">
        <v>0.16610145850375019</v>
      </c>
      <c r="BB892">
        <v>9.8781248070136183</v>
      </c>
      <c r="BC892">
        <v>9.8781248070136183</v>
      </c>
      <c r="BD892" t="b">
        <v>0</v>
      </c>
      <c r="BE892" t="b">
        <v>0</v>
      </c>
      <c r="BH892">
        <v>542.35170441715456</v>
      </c>
      <c r="BI892">
        <v>26481.20038296892</v>
      </c>
      <c r="BJ892">
        <v>0.1659439792794967</v>
      </c>
      <c r="BK892">
        <v>0.1659439792794967</v>
      </c>
      <c r="BL892">
        <v>0.1659439792794967</v>
      </c>
      <c r="BM892" t="s">
        <v>89</v>
      </c>
      <c r="BN892">
        <v>8.1024835579157788</v>
      </c>
      <c r="BO892">
        <v>8.1024835579157788</v>
      </c>
      <c r="BP892">
        <v>8.1024835579157788</v>
      </c>
      <c r="BQ892" t="s">
        <v>89</v>
      </c>
      <c r="BR892">
        <v>8.2153435744193022</v>
      </c>
      <c r="BS892">
        <v>8.2153435744193022</v>
      </c>
      <c r="BT892">
        <v>8.2153435744193022</v>
      </c>
      <c r="BU892" t="s">
        <v>89</v>
      </c>
      <c r="BV892">
        <v>2.019927441576615E-2</v>
      </c>
      <c r="BW892">
        <v>438.59508100489847</v>
      </c>
      <c r="BX892">
        <v>24099.467978693159</v>
      </c>
      <c r="BY892">
        <v>0.20520065978349361</v>
      </c>
      <c r="BZ892">
        <v>0.20520065978349361</v>
      </c>
      <c r="CA892">
        <v>0.20520065978349361</v>
      </c>
      <c r="CB892" t="s">
        <v>89</v>
      </c>
      <c r="CC892" t="s">
        <v>90</v>
      </c>
      <c r="CD892">
        <v>10.23737130884545</v>
      </c>
      <c r="CE892">
        <v>10.23737130884545</v>
      </c>
      <c r="CF892">
        <v>10.23737130884545</v>
      </c>
      <c r="CG892" t="s">
        <v>89</v>
      </c>
      <c r="CH892" t="s">
        <v>91</v>
      </c>
      <c r="CI892">
        <v>0.1667255360740886</v>
      </c>
      <c r="CJ892">
        <v>8.3178641884369249</v>
      </c>
      <c r="CK892">
        <v>2.0044272459492911E-2</v>
      </c>
      <c r="CL892">
        <v>6.6992561945728069</v>
      </c>
      <c r="CM892">
        <v>14</v>
      </c>
      <c r="CN892">
        <v>0.204432564312308</v>
      </c>
      <c r="CO892">
        <v>0.204432564312308</v>
      </c>
      <c r="CP892">
        <v>10.14752772838715</v>
      </c>
      <c r="CQ892">
        <v>10.00204647920182</v>
      </c>
      <c r="CR892">
        <v>8.1024835579157788</v>
      </c>
      <c r="CS892">
        <v>8.1024835579157788</v>
      </c>
      <c r="CT892">
        <v>0</v>
      </c>
      <c r="CU892">
        <v>0</v>
      </c>
    </row>
    <row r="893" spans="1:99" x14ac:dyDescent="0.3">
      <c r="A893" t="s">
        <v>2346</v>
      </c>
      <c r="B893" t="s">
        <v>1716</v>
      </c>
      <c r="C893" t="s">
        <v>3377</v>
      </c>
      <c r="D893" t="s">
        <v>129</v>
      </c>
      <c r="E893">
        <v>2.5000000000000001E-2</v>
      </c>
      <c r="F893">
        <v>0.25</v>
      </c>
      <c r="G893">
        <v>2.3382742253054149E-2</v>
      </c>
      <c r="H893">
        <v>1</v>
      </c>
      <c r="I893">
        <v>112</v>
      </c>
      <c r="J893">
        <v>12</v>
      </c>
      <c r="K893">
        <v>4.9191669587999209</v>
      </c>
      <c r="L893">
        <v>4.9194569528980461</v>
      </c>
      <c r="M893">
        <v>4.8579529074342744</v>
      </c>
      <c r="N893">
        <v>4.8574761831703848</v>
      </c>
      <c r="O893">
        <v>4.8579529074342744</v>
      </c>
      <c r="P893">
        <v>4.8574761831703848</v>
      </c>
      <c r="Q893" s="1">
        <v>4.8579529074342744</v>
      </c>
      <c r="S893">
        <v>1.34</v>
      </c>
      <c r="T893">
        <v>4.41</v>
      </c>
      <c r="U893">
        <v>4.3</v>
      </c>
      <c r="V893">
        <v>1.1000000000000001</v>
      </c>
      <c r="W893">
        <v>0</v>
      </c>
      <c r="X893">
        <v>0</v>
      </c>
      <c r="Y893" t="s">
        <v>84</v>
      </c>
      <c r="AA893">
        <v>11</v>
      </c>
      <c r="AB893">
        <v>270</v>
      </c>
      <c r="AC893" t="s">
        <v>2347</v>
      </c>
      <c r="AD893" t="s">
        <v>87</v>
      </c>
      <c r="AE893" t="s">
        <v>87</v>
      </c>
      <c r="AF893" t="s">
        <v>131</v>
      </c>
      <c r="AG893" t="b">
        <v>0</v>
      </c>
      <c r="AH893">
        <v>2.5000000000000001E-2</v>
      </c>
      <c r="AI893">
        <v>2.336268570453235E-2</v>
      </c>
      <c r="AJ893">
        <v>4</v>
      </c>
      <c r="AL893">
        <v>4.8687263377528476</v>
      </c>
      <c r="AM893">
        <v>4.9283630236019889</v>
      </c>
      <c r="AN893">
        <v>4.8687263377528476</v>
      </c>
      <c r="AO893">
        <v>4.8687263377528476</v>
      </c>
      <c r="AP893">
        <v>0.1151397963582568</v>
      </c>
      <c r="AQ893">
        <v>0.115139796358256</v>
      </c>
      <c r="AR893">
        <v>2347.4892624083709</v>
      </c>
      <c r="AS893">
        <v>99167.340612761211</v>
      </c>
      <c r="AT893">
        <v>0.1150165005325722</v>
      </c>
      <c r="AU893">
        <v>4.8587572548467071</v>
      </c>
      <c r="AV893">
        <v>1.836276912214116</v>
      </c>
      <c r="AW893">
        <v>2.6942927132272358</v>
      </c>
      <c r="AX893">
        <v>7.3451076488564659</v>
      </c>
      <c r="AY893">
        <v>10.77717085290895</v>
      </c>
      <c r="AZ893">
        <v>0.1038427880020457</v>
      </c>
      <c r="BA893">
        <v>0.115139796358256</v>
      </c>
      <c r="BB893">
        <v>11.15581420610317</v>
      </c>
      <c r="BC893">
        <v>11.15581420610317</v>
      </c>
      <c r="BD893" t="b">
        <v>1</v>
      </c>
      <c r="BE893" t="b">
        <v>1</v>
      </c>
      <c r="BH893">
        <v>2347.3441037838502</v>
      </c>
      <c r="BI893">
        <v>99138.662111695536</v>
      </c>
      <c r="BJ893">
        <v>0.1150236130973588</v>
      </c>
      <c r="BK893">
        <v>0.1150236130973588</v>
      </c>
      <c r="BL893">
        <v>0.1150236130973588</v>
      </c>
      <c r="BM893" t="s">
        <v>89</v>
      </c>
      <c r="BN893">
        <v>4.8579529074342744</v>
      </c>
      <c r="BO893">
        <v>4.8579529074342744</v>
      </c>
      <c r="BP893">
        <v>4.8579529074342744</v>
      </c>
      <c r="BQ893" t="s">
        <v>89</v>
      </c>
      <c r="BR893">
        <v>4.9191669587999209</v>
      </c>
      <c r="BS893">
        <v>4.9191669587999209</v>
      </c>
      <c r="BT893">
        <v>4.9191669587999209</v>
      </c>
      <c r="BU893" t="s">
        <v>89</v>
      </c>
      <c r="BV893">
        <v>2.3382742253054149E-2</v>
      </c>
      <c r="BW893">
        <v>632.16396931274778</v>
      </c>
      <c r="BX893">
        <v>60683.63503022652</v>
      </c>
      <c r="BY893">
        <v>0.42710437972845627</v>
      </c>
      <c r="BZ893">
        <v>0.42710437972845627</v>
      </c>
      <c r="CA893">
        <v>0.42710437972845627</v>
      </c>
      <c r="CB893" t="s">
        <v>89</v>
      </c>
      <c r="CC893" t="s">
        <v>90</v>
      </c>
      <c r="CD893">
        <v>32.43888071371277</v>
      </c>
      <c r="CE893">
        <v>32.43888071371277</v>
      </c>
      <c r="CF893">
        <v>32.43888071371277</v>
      </c>
      <c r="CG893" t="s">
        <v>89</v>
      </c>
      <c r="CH893" t="s">
        <v>91</v>
      </c>
      <c r="CI893">
        <v>0.1067760949321141</v>
      </c>
      <c r="CJ893">
        <v>8.1097201784281925</v>
      </c>
      <c r="CK893">
        <v>1.316643393148605E-2</v>
      </c>
      <c r="CL893">
        <v>5.208810671477857</v>
      </c>
      <c r="CM893">
        <v>42</v>
      </c>
      <c r="CN893">
        <v>0.4605591854330271</v>
      </c>
      <c r="CO893">
        <v>0.46055918543302399</v>
      </c>
      <c r="CP893">
        <v>19.713452094407959</v>
      </c>
      <c r="CQ893">
        <v>19.47490535101139</v>
      </c>
      <c r="CR893">
        <v>4.8579529074342744</v>
      </c>
      <c r="CS893">
        <v>4.8579529074342744</v>
      </c>
      <c r="CT893">
        <v>0</v>
      </c>
      <c r="CU893">
        <v>0</v>
      </c>
    </row>
    <row r="894" spans="1:99" x14ac:dyDescent="0.3">
      <c r="A894" t="s">
        <v>2348</v>
      </c>
      <c r="B894" t="s">
        <v>1716</v>
      </c>
      <c r="C894" t="s">
        <v>3377</v>
      </c>
      <c r="D894" t="s">
        <v>129</v>
      </c>
      <c r="E894">
        <v>2.5000000000000001E-2</v>
      </c>
      <c r="F894">
        <v>0.4375</v>
      </c>
      <c r="G894">
        <v>2.3382742253054149E-2</v>
      </c>
      <c r="H894">
        <v>1</v>
      </c>
      <c r="I894">
        <v>112</v>
      </c>
      <c r="J894">
        <v>12</v>
      </c>
      <c r="K894">
        <v>4.9191669587999209</v>
      </c>
      <c r="L894">
        <v>4.9194569528980461</v>
      </c>
      <c r="M894">
        <v>4.8579529074342744</v>
      </c>
      <c r="N894">
        <v>4.8574761831703848</v>
      </c>
      <c r="O894">
        <v>4.8579529074342744</v>
      </c>
      <c r="P894">
        <v>4.8574761831703848</v>
      </c>
      <c r="Q894" s="1">
        <v>4.8579529074342744</v>
      </c>
      <c r="S894">
        <v>1.34</v>
      </c>
      <c r="T894">
        <v>4.41</v>
      </c>
      <c r="U894">
        <v>4.3</v>
      </c>
      <c r="V894">
        <v>1.1000000000000001</v>
      </c>
      <c r="W894">
        <v>0</v>
      </c>
      <c r="X894">
        <v>0</v>
      </c>
      <c r="Y894" t="s">
        <v>84</v>
      </c>
      <c r="AA894">
        <v>11</v>
      </c>
      <c r="AB894">
        <v>270</v>
      </c>
      <c r="AC894" t="s">
        <v>2349</v>
      </c>
      <c r="AD894" t="s">
        <v>87</v>
      </c>
      <c r="AE894" t="s">
        <v>87</v>
      </c>
      <c r="AF894" t="s">
        <v>131</v>
      </c>
      <c r="AG894" t="b">
        <v>0</v>
      </c>
      <c r="AH894">
        <v>2.5000000000000001E-2</v>
      </c>
      <c r="AI894">
        <v>2.336268570453235E-2</v>
      </c>
      <c r="AJ894">
        <v>4</v>
      </c>
      <c r="AL894">
        <v>4.8687263377528476</v>
      </c>
      <c r="AM894">
        <v>4.9283630236019889</v>
      </c>
      <c r="AN894">
        <v>4.8687263377528476</v>
      </c>
      <c r="AO894">
        <v>4.8687263377528476</v>
      </c>
      <c r="AP894">
        <v>0.1151397963582568</v>
      </c>
      <c r="AQ894">
        <v>0.115139796358256</v>
      </c>
      <c r="AR894">
        <v>2347.4892624083709</v>
      </c>
      <c r="AS894">
        <v>99167.340612761211</v>
      </c>
      <c r="AT894">
        <v>0.1150165005325722</v>
      </c>
      <c r="AU894">
        <v>4.8587572548467071</v>
      </c>
      <c r="AV894">
        <v>1.836276912214116</v>
      </c>
      <c r="AW894">
        <v>2.694292713227239</v>
      </c>
      <c r="AX894">
        <v>4.1972043707751236</v>
      </c>
      <c r="AY894">
        <v>6.1583833445194029</v>
      </c>
      <c r="AZ894">
        <v>0.10384278800204561</v>
      </c>
      <c r="BA894">
        <v>0.115139796358256</v>
      </c>
      <c r="BB894">
        <v>19.52267486068056</v>
      </c>
      <c r="BC894">
        <v>19.52267486068056</v>
      </c>
      <c r="BD894" t="b">
        <v>1</v>
      </c>
      <c r="BE894" t="b">
        <v>1</v>
      </c>
      <c r="BH894">
        <v>2347.3441037838502</v>
      </c>
      <c r="BI894">
        <v>99138.662111695536</v>
      </c>
      <c r="BJ894">
        <v>0.1150236130973588</v>
      </c>
      <c r="BK894">
        <v>0.1150236130973588</v>
      </c>
      <c r="BL894">
        <v>0.1150236130973588</v>
      </c>
      <c r="BM894" t="s">
        <v>89</v>
      </c>
      <c r="BN894">
        <v>4.8579529074342744</v>
      </c>
      <c r="BO894">
        <v>4.8579529074342744</v>
      </c>
      <c r="BP894">
        <v>4.8579529074342744</v>
      </c>
      <c r="BQ894" t="s">
        <v>89</v>
      </c>
      <c r="BR894">
        <v>4.9191669587999209</v>
      </c>
      <c r="BS894">
        <v>4.9191669587999209</v>
      </c>
      <c r="BT894">
        <v>4.9191669587999209</v>
      </c>
      <c r="BU894" t="s">
        <v>89</v>
      </c>
      <c r="BV894">
        <v>2.3382742253054149E-2</v>
      </c>
      <c r="BW894">
        <v>1106.286946297309</v>
      </c>
      <c r="BX894">
        <v>106196.3613028964</v>
      </c>
      <c r="BY894">
        <v>0.2440596455591178</v>
      </c>
      <c r="BZ894">
        <v>0.2440596455591178</v>
      </c>
      <c r="CA894">
        <v>0.2440596455591178</v>
      </c>
      <c r="CB894" t="s">
        <v>89</v>
      </c>
      <c r="CC894" t="s">
        <v>90</v>
      </c>
      <c r="CD894">
        <v>18.53650326497872</v>
      </c>
      <c r="CE894">
        <v>18.53650326497872</v>
      </c>
      <c r="CF894">
        <v>18.53650326497872</v>
      </c>
      <c r="CG894" t="s">
        <v>89</v>
      </c>
      <c r="CH894" t="s">
        <v>91</v>
      </c>
      <c r="CI894">
        <v>0.1067760949321141</v>
      </c>
      <c r="CJ894">
        <v>8.1097201784281889</v>
      </c>
      <c r="CK894">
        <v>1.316643393148605E-2</v>
      </c>
      <c r="CL894">
        <v>9.11541867508625</v>
      </c>
      <c r="CM894">
        <v>42</v>
      </c>
      <c r="CN894">
        <v>0.26317667739030121</v>
      </c>
      <c r="CO894">
        <v>0.26317667739029937</v>
      </c>
      <c r="CP894">
        <v>11.26482976823312</v>
      </c>
      <c r="CQ894">
        <v>11.12851734343508</v>
      </c>
      <c r="CR894">
        <v>4.8579529074342744</v>
      </c>
      <c r="CS894">
        <v>4.8579529074342744</v>
      </c>
      <c r="CT894">
        <v>0</v>
      </c>
      <c r="CU894">
        <v>0</v>
      </c>
    </row>
    <row r="895" spans="1:99" x14ac:dyDescent="0.3">
      <c r="A895" t="s">
        <v>2350</v>
      </c>
      <c r="B895" t="s">
        <v>1716</v>
      </c>
      <c r="C895" t="s">
        <v>3377</v>
      </c>
      <c r="D895" t="s">
        <v>129</v>
      </c>
      <c r="E895">
        <v>2.5000000000000001E-2</v>
      </c>
      <c r="F895">
        <v>0.8125</v>
      </c>
      <c r="G895">
        <v>2.3382742253054149E-2</v>
      </c>
      <c r="H895">
        <v>1</v>
      </c>
      <c r="I895">
        <v>112</v>
      </c>
      <c r="J895">
        <v>12</v>
      </c>
      <c r="K895">
        <v>4.9191669587999209</v>
      </c>
      <c r="L895">
        <v>4.9194569528980461</v>
      </c>
      <c r="M895">
        <v>4.8579529074342744</v>
      </c>
      <c r="N895">
        <v>4.8574761831703848</v>
      </c>
      <c r="O895">
        <v>4.8579529074342744</v>
      </c>
      <c r="P895">
        <v>4.8574761831703848</v>
      </c>
      <c r="Q895" s="1">
        <v>4.8579529074342744</v>
      </c>
      <c r="S895">
        <v>1.34</v>
      </c>
      <c r="T895">
        <v>4.41</v>
      </c>
      <c r="U895">
        <v>4.3</v>
      </c>
      <c r="V895">
        <v>1.1000000000000001</v>
      </c>
      <c r="W895">
        <v>0</v>
      </c>
      <c r="X895">
        <v>0</v>
      </c>
      <c r="Y895" t="s">
        <v>84</v>
      </c>
      <c r="AA895">
        <v>11</v>
      </c>
      <c r="AB895">
        <v>270</v>
      </c>
      <c r="AC895" t="s">
        <v>2351</v>
      </c>
      <c r="AD895" t="s">
        <v>87</v>
      </c>
      <c r="AE895" t="s">
        <v>87</v>
      </c>
      <c r="AF895" t="s">
        <v>131</v>
      </c>
      <c r="AG895" t="b">
        <v>0</v>
      </c>
      <c r="AH895">
        <v>2.5000000000000001E-2</v>
      </c>
      <c r="AI895">
        <v>2.336268570453235E-2</v>
      </c>
      <c r="AJ895">
        <v>4</v>
      </c>
      <c r="AL895">
        <v>4.8687263377528476</v>
      </c>
      <c r="AM895">
        <v>4.9283630236019889</v>
      </c>
      <c r="AN895">
        <v>4.8687263377528476</v>
      </c>
      <c r="AO895">
        <v>4.8687263377528476</v>
      </c>
      <c r="AP895">
        <v>0.1151397963582568</v>
      </c>
      <c r="AQ895">
        <v>0.115139796358256</v>
      </c>
      <c r="AR895">
        <v>2347.4892624083709</v>
      </c>
      <c r="AS895">
        <v>99167.340612761211</v>
      </c>
      <c r="AT895">
        <v>0.1150165005325722</v>
      </c>
      <c r="AU895">
        <v>4.8587572548467071</v>
      </c>
      <c r="AV895">
        <v>1.8362769122141069</v>
      </c>
      <c r="AW895">
        <v>2.6942927132272279</v>
      </c>
      <c r="AX895">
        <v>2.260033122725055</v>
      </c>
      <c r="AY895">
        <v>3.316052570125819</v>
      </c>
      <c r="AZ895">
        <v>0.10384278800204561</v>
      </c>
      <c r="BA895">
        <v>0.115139796358256</v>
      </c>
      <c r="BB895">
        <v>36.256396169835291</v>
      </c>
      <c r="BC895">
        <v>36.256396169835291</v>
      </c>
      <c r="BD895" t="b">
        <v>1</v>
      </c>
      <c r="BE895" t="b">
        <v>1</v>
      </c>
      <c r="BH895">
        <v>2347.3441037838502</v>
      </c>
      <c r="BI895">
        <v>99138.662111695536</v>
      </c>
      <c r="BJ895">
        <v>0.1150236130973588</v>
      </c>
      <c r="BK895">
        <v>0.1150236130973588</v>
      </c>
      <c r="BL895">
        <v>0.1150236130973588</v>
      </c>
      <c r="BM895" t="s">
        <v>89</v>
      </c>
      <c r="BN895">
        <v>4.8579529074342744</v>
      </c>
      <c r="BO895">
        <v>4.8579529074342744</v>
      </c>
      <c r="BP895">
        <v>4.8579529074342744</v>
      </c>
      <c r="BQ895" t="s">
        <v>89</v>
      </c>
      <c r="BR895">
        <v>4.9191669587999209</v>
      </c>
      <c r="BS895">
        <v>4.9191669587999209</v>
      </c>
      <c r="BT895">
        <v>4.9191669587999209</v>
      </c>
      <c r="BU895" t="s">
        <v>89</v>
      </c>
      <c r="BV895">
        <v>2.3382742253054149E-2</v>
      </c>
      <c r="BW895">
        <v>2054.5329002664321</v>
      </c>
      <c r="BX895">
        <v>197221.81384823649</v>
      </c>
      <c r="BY895">
        <v>0.1314167322241403</v>
      </c>
      <c r="BZ895">
        <v>0.1314167322241403</v>
      </c>
      <c r="CA895">
        <v>0.1314167322241403</v>
      </c>
      <c r="CB895" t="s">
        <v>89</v>
      </c>
      <c r="CC895" t="s">
        <v>90</v>
      </c>
      <c r="CD895">
        <v>9.9811940657577853</v>
      </c>
      <c r="CE895">
        <v>9.9811940657577853</v>
      </c>
      <c r="CF895">
        <v>9.9811940657577853</v>
      </c>
      <c r="CG895" t="s">
        <v>89</v>
      </c>
      <c r="CH895" t="s">
        <v>91</v>
      </c>
      <c r="CI895">
        <v>0.106776094932114</v>
      </c>
      <c r="CJ895">
        <v>8.1097201784282014</v>
      </c>
      <c r="CK895">
        <v>1.3166433931486031E-2</v>
      </c>
      <c r="CL895">
        <v>16.928634682303041</v>
      </c>
      <c r="CM895">
        <v>42</v>
      </c>
      <c r="CN895">
        <v>0.1417105185947776</v>
      </c>
      <c r="CO895">
        <v>0.1417105185947766</v>
      </c>
      <c r="CP895">
        <v>6.0656775675101402</v>
      </c>
      <c r="CQ895">
        <v>5.9922785695419671</v>
      </c>
      <c r="CR895">
        <v>4.8579529074342744</v>
      </c>
      <c r="CS895">
        <v>4.8579529074342744</v>
      </c>
      <c r="CT895">
        <v>0</v>
      </c>
      <c r="CU895">
        <v>0</v>
      </c>
    </row>
    <row r="896" spans="1:99" x14ac:dyDescent="0.3">
      <c r="A896" t="s">
        <v>2352</v>
      </c>
      <c r="B896" t="s">
        <v>1716</v>
      </c>
      <c r="C896" t="s">
        <v>3377</v>
      </c>
      <c r="D896" t="s">
        <v>129</v>
      </c>
      <c r="E896">
        <v>0.1</v>
      </c>
      <c r="F896">
        <v>0.25</v>
      </c>
      <c r="G896">
        <v>2.3382742253054149E-2</v>
      </c>
      <c r="H896">
        <v>1</v>
      </c>
      <c r="I896">
        <v>112</v>
      </c>
      <c r="J896">
        <v>12</v>
      </c>
      <c r="K896">
        <v>4.9191669587999209</v>
      </c>
      <c r="L896">
        <v>4.9194569528980461</v>
      </c>
      <c r="M896">
        <v>4.8579529074342744</v>
      </c>
      <c r="N896">
        <v>4.8574761831703848</v>
      </c>
      <c r="O896">
        <v>4.8579529074342744</v>
      </c>
      <c r="P896">
        <v>4.8574761831703848</v>
      </c>
      <c r="Q896" s="1">
        <v>4.8579529074342744</v>
      </c>
      <c r="S896">
        <v>1.34</v>
      </c>
      <c r="T896">
        <v>4.41</v>
      </c>
      <c r="U896">
        <v>4.3</v>
      </c>
      <c r="V896">
        <v>1.1000000000000001</v>
      </c>
      <c r="W896">
        <v>0</v>
      </c>
      <c r="X896">
        <v>0</v>
      </c>
      <c r="Y896" t="s">
        <v>84</v>
      </c>
      <c r="AA896">
        <v>11</v>
      </c>
      <c r="AB896">
        <v>270</v>
      </c>
      <c r="AC896" t="s">
        <v>2353</v>
      </c>
      <c r="AD896" t="s">
        <v>87</v>
      </c>
      <c r="AE896" t="s">
        <v>87</v>
      </c>
      <c r="AF896" t="s">
        <v>131</v>
      </c>
      <c r="AG896" t="b">
        <v>0</v>
      </c>
      <c r="AH896">
        <v>0.1</v>
      </c>
      <c r="AI896">
        <v>2.336268570453235E-2</v>
      </c>
      <c r="AJ896">
        <v>4</v>
      </c>
      <c r="AL896">
        <v>4.8687263377528476</v>
      </c>
      <c r="AM896">
        <v>4.9283630236019889</v>
      </c>
      <c r="AN896">
        <v>4.8687263377528476</v>
      </c>
      <c r="AO896">
        <v>4.8687263377528476</v>
      </c>
      <c r="AP896">
        <v>0.1151397963582568</v>
      </c>
      <c r="AQ896">
        <v>0.115139796358256</v>
      </c>
      <c r="AR896">
        <v>2347.4892624083709</v>
      </c>
      <c r="AS896">
        <v>99167.340612761211</v>
      </c>
      <c r="AT896">
        <v>0.1150165005325722</v>
      </c>
      <c r="AU896">
        <v>4.8587572548467071</v>
      </c>
      <c r="AV896">
        <v>4.9714844292846667</v>
      </c>
      <c r="AW896">
        <v>4.9484942215205203</v>
      </c>
      <c r="AX896">
        <v>19.88593771713867</v>
      </c>
      <c r="AY896">
        <v>19.793976886082081</v>
      </c>
      <c r="AZ896">
        <v>0.1156747243023336</v>
      </c>
      <c r="BA896">
        <v>0.115139796358256</v>
      </c>
      <c r="BB896">
        <v>17.470046176468632</v>
      </c>
      <c r="BC896">
        <v>17.470046176468632</v>
      </c>
      <c r="BD896" t="b">
        <v>0</v>
      </c>
      <c r="BE896" t="b">
        <v>0</v>
      </c>
      <c r="BH896">
        <v>2347.3441037838502</v>
      </c>
      <c r="BI896">
        <v>99138.662111695536</v>
      </c>
      <c r="BJ896">
        <v>0.1150236130973588</v>
      </c>
      <c r="BK896">
        <v>0.1150236130973588</v>
      </c>
      <c r="BL896">
        <v>0.1150236130973588</v>
      </c>
      <c r="BM896" t="s">
        <v>89</v>
      </c>
      <c r="BN896">
        <v>4.8579529074342744</v>
      </c>
      <c r="BO896">
        <v>4.8579529074342744</v>
      </c>
      <c r="BP896">
        <v>4.8579529074342744</v>
      </c>
      <c r="BQ896" t="s">
        <v>89</v>
      </c>
      <c r="BR896">
        <v>4.9191669587999209</v>
      </c>
      <c r="BS896">
        <v>4.9191669587999209</v>
      </c>
      <c r="BT896">
        <v>4.9191669587999209</v>
      </c>
      <c r="BU896" t="s">
        <v>89</v>
      </c>
      <c r="BV896">
        <v>2.3382742253054149E-2</v>
      </c>
      <c r="BW896">
        <v>583.5328366426744</v>
      </c>
      <c r="BX896">
        <v>30698.427022950171</v>
      </c>
      <c r="BY896">
        <v>0.46269889720933421</v>
      </c>
      <c r="BZ896">
        <v>0.46269889720933421</v>
      </c>
      <c r="CA896">
        <v>0.46269889720933421</v>
      </c>
      <c r="CB896" t="s">
        <v>89</v>
      </c>
      <c r="CC896" t="s">
        <v>90</v>
      </c>
      <c r="CD896">
        <v>19.9844896922482</v>
      </c>
      <c r="CE896">
        <v>19.9844896922482</v>
      </c>
      <c r="CF896">
        <v>19.9844896922482</v>
      </c>
      <c r="CG896" t="s">
        <v>89</v>
      </c>
      <c r="CH896" t="s">
        <v>91</v>
      </c>
      <c r="CI896">
        <v>0.1156747243023336</v>
      </c>
      <c r="CJ896">
        <v>4.99612242306205</v>
      </c>
      <c r="CK896">
        <v>2.3152900290909651E-2</v>
      </c>
      <c r="CL896">
        <v>8.735631736980821</v>
      </c>
      <c r="CM896">
        <v>21</v>
      </c>
      <c r="CN896">
        <v>0.4605591854330271</v>
      </c>
      <c r="CO896">
        <v>0.46055918543302399</v>
      </c>
      <c r="CP896">
        <v>19.713452094407959</v>
      </c>
      <c r="CQ896">
        <v>19.47490535101139</v>
      </c>
      <c r="CR896">
        <v>4.8579529074342744</v>
      </c>
      <c r="CS896">
        <v>4.8579529074342744</v>
      </c>
      <c r="CT896">
        <v>0</v>
      </c>
      <c r="CU896">
        <v>0</v>
      </c>
    </row>
    <row r="897" spans="1:99" x14ac:dyDescent="0.3">
      <c r="A897" t="s">
        <v>2354</v>
      </c>
      <c r="B897" t="s">
        <v>1716</v>
      </c>
      <c r="C897" t="s">
        <v>3377</v>
      </c>
      <c r="D897" t="s">
        <v>129</v>
      </c>
      <c r="E897">
        <v>0.1</v>
      </c>
      <c r="F897">
        <v>0.4375</v>
      </c>
      <c r="G897">
        <v>2.3382742253054149E-2</v>
      </c>
      <c r="H897">
        <v>1</v>
      </c>
      <c r="I897">
        <v>112</v>
      </c>
      <c r="J897">
        <v>12</v>
      </c>
      <c r="K897">
        <v>4.9191669587999209</v>
      </c>
      <c r="L897">
        <v>4.9194569528980461</v>
      </c>
      <c r="M897">
        <v>4.8579529074342744</v>
      </c>
      <c r="N897">
        <v>4.8574761831703848</v>
      </c>
      <c r="O897">
        <v>4.8579529074342744</v>
      </c>
      <c r="P897">
        <v>4.8574761831703848</v>
      </c>
      <c r="Q897" s="1">
        <v>4.8579529074342744</v>
      </c>
      <c r="S897">
        <v>1.34</v>
      </c>
      <c r="T897">
        <v>4.41</v>
      </c>
      <c r="U897">
        <v>4.3</v>
      </c>
      <c r="V897">
        <v>1.1000000000000001</v>
      </c>
      <c r="W897">
        <v>0</v>
      </c>
      <c r="X897">
        <v>0</v>
      </c>
      <c r="Y897" t="s">
        <v>84</v>
      </c>
      <c r="AA897">
        <v>11</v>
      </c>
      <c r="AB897">
        <v>270</v>
      </c>
      <c r="AC897" t="s">
        <v>2355</v>
      </c>
      <c r="AD897" t="s">
        <v>87</v>
      </c>
      <c r="AE897" t="s">
        <v>87</v>
      </c>
      <c r="AF897" t="s">
        <v>131</v>
      </c>
      <c r="AG897" t="b">
        <v>0</v>
      </c>
      <c r="AH897">
        <v>0.1</v>
      </c>
      <c r="AI897">
        <v>2.336268570453235E-2</v>
      </c>
      <c r="AJ897">
        <v>4</v>
      </c>
      <c r="AL897">
        <v>4.8687263377528476</v>
      </c>
      <c r="AM897">
        <v>4.9283630236019889</v>
      </c>
      <c r="AN897">
        <v>4.8687263377528476</v>
      </c>
      <c r="AO897">
        <v>4.8687263377528476</v>
      </c>
      <c r="AP897">
        <v>0.1151397963582568</v>
      </c>
      <c r="AQ897">
        <v>0.115139796358256</v>
      </c>
      <c r="AR897">
        <v>2347.4892624083709</v>
      </c>
      <c r="AS897">
        <v>99167.340612761211</v>
      </c>
      <c r="AT897">
        <v>0.1150165005325722</v>
      </c>
      <c r="AU897">
        <v>4.8587572548467071</v>
      </c>
      <c r="AV897">
        <v>4.9714844292846676</v>
      </c>
      <c r="AW897">
        <v>4.9484942215205221</v>
      </c>
      <c r="AX897">
        <v>11.3633929812221</v>
      </c>
      <c r="AY897">
        <v>11.310843934904049</v>
      </c>
      <c r="AZ897">
        <v>0.1156747243023336</v>
      </c>
      <c r="BA897">
        <v>0.115139796358256</v>
      </c>
      <c r="BB897">
        <v>30.57258080882006</v>
      </c>
      <c r="BC897">
        <v>30.57258080882006</v>
      </c>
      <c r="BD897" t="b">
        <v>0</v>
      </c>
      <c r="BE897" t="b">
        <v>0</v>
      </c>
      <c r="BH897">
        <v>2347.3441037838502</v>
      </c>
      <c r="BI897">
        <v>99138.662111695536</v>
      </c>
      <c r="BJ897">
        <v>0.1150236130973588</v>
      </c>
      <c r="BK897">
        <v>0.1150236130973588</v>
      </c>
      <c r="BL897">
        <v>0.1150236130973588</v>
      </c>
      <c r="BM897" t="s">
        <v>89</v>
      </c>
      <c r="BN897">
        <v>4.8579529074342744</v>
      </c>
      <c r="BO897">
        <v>4.8579529074342744</v>
      </c>
      <c r="BP897">
        <v>4.8579529074342744</v>
      </c>
      <c r="BQ897" t="s">
        <v>89</v>
      </c>
      <c r="BR897">
        <v>4.9191669587999209</v>
      </c>
      <c r="BS897">
        <v>4.9191669587999209</v>
      </c>
      <c r="BT897">
        <v>4.9191669587999209</v>
      </c>
      <c r="BU897" t="s">
        <v>89</v>
      </c>
      <c r="BV897">
        <v>2.3382742253054149E-2</v>
      </c>
      <c r="BW897">
        <v>1021.18246412468</v>
      </c>
      <c r="BX897">
        <v>53722.247290162799</v>
      </c>
      <c r="BY897">
        <v>0.26439936983390522</v>
      </c>
      <c r="BZ897">
        <v>0.26439936983390522</v>
      </c>
      <c r="CA897">
        <v>0.26439936983390522</v>
      </c>
      <c r="CB897" t="s">
        <v>89</v>
      </c>
      <c r="CC897" t="s">
        <v>90</v>
      </c>
      <c r="CD897">
        <v>11.4197083955704</v>
      </c>
      <c r="CE897">
        <v>11.4197083955704</v>
      </c>
      <c r="CF897">
        <v>11.4197083955704</v>
      </c>
      <c r="CG897" t="s">
        <v>89</v>
      </c>
      <c r="CH897" t="s">
        <v>91</v>
      </c>
      <c r="CI897">
        <v>0.1156747243023335</v>
      </c>
      <c r="CJ897">
        <v>4.99612242306205</v>
      </c>
      <c r="CK897">
        <v>2.3152900290909641E-2</v>
      </c>
      <c r="CL897">
        <v>15.28735553971644</v>
      </c>
      <c r="CM897">
        <v>21</v>
      </c>
      <c r="CN897">
        <v>0.26317667739030121</v>
      </c>
      <c r="CO897">
        <v>0.26317667739029937</v>
      </c>
      <c r="CP897">
        <v>11.26482976823312</v>
      </c>
      <c r="CQ897">
        <v>11.12851734343508</v>
      </c>
      <c r="CR897">
        <v>4.8579529074342744</v>
      </c>
      <c r="CS897">
        <v>4.8579529074342744</v>
      </c>
      <c r="CT897">
        <v>0</v>
      </c>
      <c r="CU897">
        <v>0</v>
      </c>
    </row>
    <row r="898" spans="1:99" x14ac:dyDescent="0.3">
      <c r="A898" t="s">
        <v>2356</v>
      </c>
      <c r="B898" t="s">
        <v>1716</v>
      </c>
      <c r="C898" t="s">
        <v>3377</v>
      </c>
      <c r="D898" t="s">
        <v>129</v>
      </c>
      <c r="E898">
        <v>0.1</v>
      </c>
      <c r="F898">
        <v>0.8125</v>
      </c>
      <c r="G898">
        <v>2.3382742253054149E-2</v>
      </c>
      <c r="H898">
        <v>1</v>
      </c>
      <c r="I898">
        <v>112</v>
      </c>
      <c r="J898">
        <v>12</v>
      </c>
      <c r="K898">
        <v>4.9191669587999209</v>
      </c>
      <c r="L898">
        <v>4.9194569528980461</v>
      </c>
      <c r="M898">
        <v>4.8579529074342744</v>
      </c>
      <c r="N898">
        <v>4.8574761831703848</v>
      </c>
      <c r="O898">
        <v>4.8579529074342744</v>
      </c>
      <c r="P898">
        <v>4.8574761831703848</v>
      </c>
      <c r="Q898" s="1">
        <v>4.8579529074342744</v>
      </c>
      <c r="S898">
        <v>1.34</v>
      </c>
      <c r="T898">
        <v>4.41</v>
      </c>
      <c r="U898">
        <v>4.3</v>
      </c>
      <c r="V898">
        <v>1.1000000000000001</v>
      </c>
      <c r="W898">
        <v>0</v>
      </c>
      <c r="X898">
        <v>0</v>
      </c>
      <c r="Y898" t="s">
        <v>84</v>
      </c>
      <c r="AA898">
        <v>11</v>
      </c>
      <c r="AB898">
        <v>270</v>
      </c>
      <c r="AC898" t="s">
        <v>2357</v>
      </c>
      <c r="AD898" t="s">
        <v>87</v>
      </c>
      <c r="AE898" t="s">
        <v>87</v>
      </c>
      <c r="AF898" t="s">
        <v>131</v>
      </c>
      <c r="AG898" t="b">
        <v>0</v>
      </c>
      <c r="AH898">
        <v>0.1</v>
      </c>
      <c r="AI898">
        <v>2.336268570453235E-2</v>
      </c>
      <c r="AJ898">
        <v>4</v>
      </c>
      <c r="AL898">
        <v>4.8687263377528476</v>
      </c>
      <c r="AM898">
        <v>4.9283630236019889</v>
      </c>
      <c r="AN898">
        <v>4.8687263377528476</v>
      </c>
      <c r="AO898">
        <v>4.8687263377528476</v>
      </c>
      <c r="AP898">
        <v>0.1151397963582568</v>
      </c>
      <c r="AQ898">
        <v>0.115139796358256</v>
      </c>
      <c r="AR898">
        <v>2347.4892624083709</v>
      </c>
      <c r="AS898">
        <v>99167.340612761211</v>
      </c>
      <c r="AT898">
        <v>0.1150165005325722</v>
      </c>
      <c r="AU898">
        <v>4.8587572548467071</v>
      </c>
      <c r="AV898">
        <v>4.9714844292846667</v>
      </c>
      <c r="AW898">
        <v>4.9484942215205203</v>
      </c>
      <c r="AX898">
        <v>6.1187500668118977</v>
      </c>
      <c r="AY898">
        <v>6.0904544264867946</v>
      </c>
      <c r="AZ898">
        <v>0.1156747243023336</v>
      </c>
      <c r="BA898">
        <v>0.115139796358256</v>
      </c>
      <c r="BB898">
        <v>56.777650073523027</v>
      </c>
      <c r="BC898">
        <v>56.777650073523027</v>
      </c>
      <c r="BD898" t="b">
        <v>0</v>
      </c>
      <c r="BE898" t="b">
        <v>0</v>
      </c>
      <c r="BH898">
        <v>2347.3441037838502</v>
      </c>
      <c r="BI898">
        <v>99138.662111695536</v>
      </c>
      <c r="BJ898">
        <v>0.1150236130973588</v>
      </c>
      <c r="BK898">
        <v>0.1150236130973588</v>
      </c>
      <c r="BL898">
        <v>0.1150236130973588</v>
      </c>
      <c r="BM898" t="s">
        <v>89</v>
      </c>
      <c r="BN898">
        <v>4.8579529074342744</v>
      </c>
      <c r="BO898">
        <v>4.8579529074342744</v>
      </c>
      <c r="BP898">
        <v>4.8579529074342744</v>
      </c>
      <c r="BQ898" t="s">
        <v>89</v>
      </c>
      <c r="BR898">
        <v>4.9191669587999209</v>
      </c>
      <c r="BS898">
        <v>4.9191669587999209</v>
      </c>
      <c r="BT898">
        <v>4.9191669587999209</v>
      </c>
      <c r="BU898" t="s">
        <v>89</v>
      </c>
      <c r="BV898">
        <v>2.3382742253054149E-2</v>
      </c>
      <c r="BW898">
        <v>1896.481719088692</v>
      </c>
      <c r="BX898">
        <v>99769.887824588033</v>
      </c>
      <c r="BY898">
        <v>0.1423688914490259</v>
      </c>
      <c r="BZ898">
        <v>0.1423688914490259</v>
      </c>
      <c r="CA898">
        <v>0.1423688914490259</v>
      </c>
      <c r="CB898" t="s">
        <v>89</v>
      </c>
      <c r="CC898" t="s">
        <v>90</v>
      </c>
      <c r="CD898">
        <v>6.1490737514609819</v>
      </c>
      <c r="CE898">
        <v>6.1490737514609819</v>
      </c>
      <c r="CF898">
        <v>6.1490737514609819</v>
      </c>
      <c r="CG898" t="s">
        <v>89</v>
      </c>
      <c r="CH898" t="s">
        <v>91</v>
      </c>
      <c r="CI898">
        <v>0.1156747243023335</v>
      </c>
      <c r="CJ898">
        <v>4.9961224230620473</v>
      </c>
      <c r="CK898">
        <v>2.3152900290909651E-2</v>
      </c>
      <c r="CL898">
        <v>28.390803145187672</v>
      </c>
      <c r="CM898">
        <v>21</v>
      </c>
      <c r="CN898">
        <v>0.1417105185947776</v>
      </c>
      <c r="CO898">
        <v>0.1417105185947766</v>
      </c>
      <c r="CP898">
        <v>6.0656775675101402</v>
      </c>
      <c r="CQ898">
        <v>5.9922785695419671</v>
      </c>
      <c r="CR898">
        <v>4.8579529074342744</v>
      </c>
      <c r="CS898">
        <v>4.8579529074342744</v>
      </c>
      <c r="CT898">
        <v>0</v>
      </c>
      <c r="CU898">
        <v>0</v>
      </c>
    </row>
    <row r="899" spans="1:99" x14ac:dyDescent="0.3">
      <c r="A899" t="s">
        <v>2358</v>
      </c>
      <c r="B899" t="s">
        <v>1716</v>
      </c>
      <c r="C899" t="s">
        <v>3377</v>
      </c>
      <c r="D899" t="s">
        <v>129</v>
      </c>
      <c r="E899">
        <v>0.17499999999999999</v>
      </c>
      <c r="F899">
        <v>0.25</v>
      </c>
      <c r="G899">
        <v>2.3382742253054149E-2</v>
      </c>
      <c r="H899">
        <v>1</v>
      </c>
      <c r="I899">
        <v>112</v>
      </c>
      <c r="J899">
        <v>12</v>
      </c>
      <c r="K899">
        <v>4.9191669587999209</v>
      </c>
      <c r="L899">
        <v>4.9194569528980461</v>
      </c>
      <c r="M899">
        <v>4.8579529074342744</v>
      </c>
      <c r="N899">
        <v>4.8574761831703848</v>
      </c>
      <c r="O899">
        <v>4.8579529074342744</v>
      </c>
      <c r="P899">
        <v>4.8574761831703848</v>
      </c>
      <c r="Q899" s="1">
        <v>4.8579529074342744</v>
      </c>
      <c r="S899">
        <v>1.34</v>
      </c>
      <c r="T899">
        <v>4.41</v>
      </c>
      <c r="U899">
        <v>4.3</v>
      </c>
      <c r="V899">
        <v>1.1000000000000001</v>
      </c>
      <c r="W899">
        <v>0</v>
      </c>
      <c r="X899">
        <v>0</v>
      </c>
      <c r="Y899" t="s">
        <v>84</v>
      </c>
      <c r="AA899">
        <v>11</v>
      </c>
      <c r="AB899">
        <v>270</v>
      </c>
      <c r="AC899" t="s">
        <v>2359</v>
      </c>
      <c r="AD899" t="s">
        <v>87</v>
      </c>
      <c r="AE899" t="s">
        <v>87</v>
      </c>
      <c r="AF899" t="s">
        <v>131</v>
      </c>
      <c r="AG899" t="b">
        <v>0</v>
      </c>
      <c r="AH899">
        <v>0.17499999999999999</v>
      </c>
      <c r="AI899">
        <v>2.336268570453235E-2</v>
      </c>
      <c r="AJ899">
        <v>4</v>
      </c>
      <c r="AL899">
        <v>4.8687263377528476</v>
      </c>
      <c r="AM899">
        <v>4.9283630236019889</v>
      </c>
      <c r="AN899">
        <v>4.8687263377528476</v>
      </c>
      <c r="AO899">
        <v>4.8687263377528476</v>
      </c>
      <c r="AP899">
        <v>0.1151397963582568</v>
      </c>
      <c r="AQ899">
        <v>0.115139796358256</v>
      </c>
      <c r="AR899">
        <v>2347.4892624083709</v>
      </c>
      <c r="AS899">
        <v>99167.340612761211</v>
      </c>
      <c r="AT899">
        <v>0.1150165005325722</v>
      </c>
      <c r="AU899">
        <v>4.8587572548467071</v>
      </c>
      <c r="AV899">
        <v>4.9530705739961736</v>
      </c>
      <c r="AW899">
        <v>4.9284627496003237</v>
      </c>
      <c r="AX899">
        <v>19.812282295984691</v>
      </c>
      <c r="AY899">
        <v>19.713850998401291</v>
      </c>
      <c r="AZ899">
        <v>0.1157146895924572</v>
      </c>
      <c r="BA899">
        <v>0.115139796358256</v>
      </c>
      <c r="BB899">
        <v>15.613623744906681</v>
      </c>
      <c r="BC899">
        <v>15.613623744906681</v>
      </c>
      <c r="BD899" t="b">
        <v>0</v>
      </c>
      <c r="BE899" t="b">
        <v>0</v>
      </c>
      <c r="BH899">
        <v>2347.3441037838502</v>
      </c>
      <c r="BI899">
        <v>99138.662111695536</v>
      </c>
      <c r="BJ899">
        <v>0.1150236130973588</v>
      </c>
      <c r="BK899">
        <v>0.1150236130973588</v>
      </c>
      <c r="BL899">
        <v>0.1150236130973588</v>
      </c>
      <c r="BM899" t="s">
        <v>89</v>
      </c>
      <c r="BN899">
        <v>4.8579529074342744</v>
      </c>
      <c r="BO899">
        <v>4.8579529074342744</v>
      </c>
      <c r="BP899">
        <v>4.8579529074342744</v>
      </c>
      <c r="BQ899" t="s">
        <v>89</v>
      </c>
      <c r="BR899">
        <v>4.9191669587999209</v>
      </c>
      <c r="BS899">
        <v>4.9191669587999209</v>
      </c>
      <c r="BT899">
        <v>4.9191669587999209</v>
      </c>
      <c r="BU899" t="s">
        <v>89</v>
      </c>
      <c r="BV899">
        <v>2.3382742253054149E-2</v>
      </c>
      <c r="BW899">
        <v>583.56990643310996</v>
      </c>
      <c r="BX899">
        <v>28170.62146919786</v>
      </c>
      <c r="BY899">
        <v>0.46266950544158669</v>
      </c>
      <c r="BZ899">
        <v>0.46266950544158669</v>
      </c>
      <c r="CA899">
        <v>0.46266950544158669</v>
      </c>
      <c r="CB899" t="s">
        <v>89</v>
      </c>
      <c r="CC899" t="s">
        <v>90</v>
      </c>
      <c r="CD899">
        <v>19.90296020202609</v>
      </c>
      <c r="CE899">
        <v>19.90296020202609</v>
      </c>
      <c r="CF899">
        <v>19.90296020202609</v>
      </c>
      <c r="CG899" t="s">
        <v>89</v>
      </c>
      <c r="CH899" t="s">
        <v>91</v>
      </c>
      <c r="CI899">
        <v>0.1156673763603967</v>
      </c>
      <c r="CJ899">
        <v>4.9757400505065217</v>
      </c>
      <c r="CK899">
        <v>2.324626591950316E-2</v>
      </c>
      <c r="CL899">
        <v>10.02166917398981</v>
      </c>
      <c r="CM899">
        <v>14</v>
      </c>
      <c r="CN899">
        <v>0.4605591854330271</v>
      </c>
      <c r="CO899">
        <v>0.46055918543302399</v>
      </c>
      <c r="CP899">
        <v>19.713452094407959</v>
      </c>
      <c r="CQ899">
        <v>19.47490535101139</v>
      </c>
      <c r="CR899">
        <v>4.8579529074342744</v>
      </c>
      <c r="CS899">
        <v>4.8579529074342744</v>
      </c>
      <c r="CT899">
        <v>0</v>
      </c>
      <c r="CU899">
        <v>0</v>
      </c>
    </row>
    <row r="900" spans="1:99" x14ac:dyDescent="0.3">
      <c r="A900" t="s">
        <v>2360</v>
      </c>
      <c r="B900" t="s">
        <v>1716</v>
      </c>
      <c r="C900" t="s">
        <v>3377</v>
      </c>
      <c r="D900" t="s">
        <v>129</v>
      </c>
      <c r="E900">
        <v>0.17499999999999999</v>
      </c>
      <c r="F900">
        <v>0.4375</v>
      </c>
      <c r="G900">
        <v>2.3382742253054149E-2</v>
      </c>
      <c r="H900">
        <v>1</v>
      </c>
      <c r="I900">
        <v>112</v>
      </c>
      <c r="J900">
        <v>12</v>
      </c>
      <c r="K900">
        <v>4.9191669587999209</v>
      </c>
      <c r="L900">
        <v>4.9194569528980461</v>
      </c>
      <c r="M900">
        <v>4.8579529074342744</v>
      </c>
      <c r="N900">
        <v>4.8574761831703848</v>
      </c>
      <c r="O900">
        <v>4.8579529074342744</v>
      </c>
      <c r="P900">
        <v>4.8574761831703848</v>
      </c>
      <c r="Q900" s="1">
        <v>4.8579529074342744</v>
      </c>
      <c r="S900">
        <v>1.34</v>
      </c>
      <c r="T900">
        <v>4.41</v>
      </c>
      <c r="U900">
        <v>4.3</v>
      </c>
      <c r="V900">
        <v>1.1000000000000001</v>
      </c>
      <c r="W900">
        <v>0</v>
      </c>
      <c r="X900">
        <v>0</v>
      </c>
      <c r="Y900" t="s">
        <v>84</v>
      </c>
      <c r="AA900">
        <v>11</v>
      </c>
      <c r="AB900">
        <v>270</v>
      </c>
      <c r="AC900" t="s">
        <v>2361</v>
      </c>
      <c r="AD900" t="s">
        <v>87</v>
      </c>
      <c r="AE900" t="s">
        <v>87</v>
      </c>
      <c r="AF900" t="s">
        <v>131</v>
      </c>
      <c r="AG900" t="b">
        <v>0</v>
      </c>
      <c r="AH900">
        <v>0.17499999999999999</v>
      </c>
      <c r="AI900">
        <v>2.336268570453235E-2</v>
      </c>
      <c r="AJ900">
        <v>4</v>
      </c>
      <c r="AL900">
        <v>4.8687263377528476</v>
      </c>
      <c r="AM900">
        <v>4.9283630236019889</v>
      </c>
      <c r="AN900">
        <v>4.8687263377528476</v>
      </c>
      <c r="AO900">
        <v>4.8687263377528476</v>
      </c>
      <c r="AP900">
        <v>0.1151397963582568</v>
      </c>
      <c r="AQ900">
        <v>0.115139796358256</v>
      </c>
      <c r="AR900">
        <v>2347.4892624083709</v>
      </c>
      <c r="AS900">
        <v>99167.340612761211</v>
      </c>
      <c r="AT900">
        <v>0.1150165005325722</v>
      </c>
      <c r="AU900">
        <v>4.8587572548467071</v>
      </c>
      <c r="AV900">
        <v>4.9530705739961727</v>
      </c>
      <c r="AW900">
        <v>4.9284627496003237</v>
      </c>
      <c r="AX900">
        <v>11.321304169134111</v>
      </c>
      <c r="AY900">
        <v>11.265057713372171</v>
      </c>
      <c r="AZ900">
        <v>0.1157146895924572</v>
      </c>
      <c r="BA900">
        <v>0.115139796358256</v>
      </c>
      <c r="BB900">
        <v>27.3238415535867</v>
      </c>
      <c r="BC900">
        <v>27.3238415535867</v>
      </c>
      <c r="BD900" t="b">
        <v>0</v>
      </c>
      <c r="BE900" t="b">
        <v>0</v>
      </c>
      <c r="BH900">
        <v>2347.3441037838502</v>
      </c>
      <c r="BI900">
        <v>99138.662111695536</v>
      </c>
      <c r="BJ900">
        <v>0.1150236130973588</v>
      </c>
      <c r="BK900">
        <v>0.1150236130973588</v>
      </c>
      <c r="BL900">
        <v>0.1150236130973588</v>
      </c>
      <c r="BM900" t="s">
        <v>89</v>
      </c>
      <c r="BN900">
        <v>4.8579529074342744</v>
      </c>
      <c r="BO900">
        <v>4.8579529074342744</v>
      </c>
      <c r="BP900">
        <v>4.8579529074342744</v>
      </c>
      <c r="BQ900" t="s">
        <v>89</v>
      </c>
      <c r="BR900">
        <v>4.9191669587999209</v>
      </c>
      <c r="BS900">
        <v>4.9191669587999209</v>
      </c>
      <c r="BT900">
        <v>4.9191669587999209</v>
      </c>
      <c r="BU900" t="s">
        <v>89</v>
      </c>
      <c r="BV900">
        <v>2.3382742253054149E-2</v>
      </c>
      <c r="BW900">
        <v>1021.247336257942</v>
      </c>
      <c r="BX900">
        <v>49298.587571096272</v>
      </c>
      <c r="BY900">
        <v>0.26438257453804948</v>
      </c>
      <c r="BZ900">
        <v>0.26438257453804948</v>
      </c>
      <c r="CA900">
        <v>0.26438257453804948</v>
      </c>
      <c r="CB900" t="s">
        <v>89</v>
      </c>
      <c r="CC900" t="s">
        <v>90</v>
      </c>
      <c r="CD900">
        <v>11.373120115443481</v>
      </c>
      <c r="CE900">
        <v>11.373120115443481</v>
      </c>
      <c r="CF900">
        <v>11.373120115443481</v>
      </c>
      <c r="CG900" t="s">
        <v>89</v>
      </c>
      <c r="CH900" t="s">
        <v>91</v>
      </c>
      <c r="CI900">
        <v>0.1156673763603967</v>
      </c>
      <c r="CJ900">
        <v>4.9757400505065226</v>
      </c>
      <c r="CK900">
        <v>2.3246265919503149E-2</v>
      </c>
      <c r="CL900">
        <v>17.537921054482169</v>
      </c>
      <c r="CM900">
        <v>14</v>
      </c>
      <c r="CN900">
        <v>0.26317667739030121</v>
      </c>
      <c r="CO900">
        <v>0.26317667739029937</v>
      </c>
      <c r="CP900">
        <v>11.26482976823312</v>
      </c>
      <c r="CQ900">
        <v>11.12851734343508</v>
      </c>
      <c r="CR900">
        <v>4.8579529074342744</v>
      </c>
      <c r="CS900">
        <v>4.8579529074342744</v>
      </c>
      <c r="CT900">
        <v>0</v>
      </c>
      <c r="CU900">
        <v>0</v>
      </c>
    </row>
    <row r="901" spans="1:99" x14ac:dyDescent="0.3">
      <c r="A901" t="s">
        <v>2362</v>
      </c>
      <c r="B901" t="s">
        <v>1716</v>
      </c>
      <c r="C901" t="s">
        <v>3377</v>
      </c>
      <c r="D901" t="s">
        <v>129</v>
      </c>
      <c r="E901">
        <v>0.17499999999999999</v>
      </c>
      <c r="F901">
        <v>0.8125</v>
      </c>
      <c r="G901">
        <v>2.3382742253054149E-2</v>
      </c>
      <c r="H901">
        <v>1</v>
      </c>
      <c r="I901">
        <v>112</v>
      </c>
      <c r="J901">
        <v>12</v>
      </c>
      <c r="K901">
        <v>4.9191669587999209</v>
      </c>
      <c r="L901">
        <v>4.9194569528980461</v>
      </c>
      <c r="M901">
        <v>4.8579529074342744</v>
      </c>
      <c r="N901">
        <v>4.8574761831703848</v>
      </c>
      <c r="O901">
        <v>4.8579529074342744</v>
      </c>
      <c r="P901">
        <v>4.8574761831703848</v>
      </c>
      <c r="Q901" s="1">
        <v>4.8579529074342744</v>
      </c>
      <c r="S901">
        <v>1.34</v>
      </c>
      <c r="T901">
        <v>4.41</v>
      </c>
      <c r="U901">
        <v>4.3</v>
      </c>
      <c r="V901">
        <v>1.1000000000000001</v>
      </c>
      <c r="W901">
        <v>0</v>
      </c>
      <c r="X901">
        <v>0</v>
      </c>
      <c r="Y901" t="s">
        <v>84</v>
      </c>
      <c r="AA901">
        <v>11</v>
      </c>
      <c r="AB901">
        <v>270</v>
      </c>
      <c r="AC901" t="s">
        <v>2363</v>
      </c>
      <c r="AD901" t="s">
        <v>87</v>
      </c>
      <c r="AE901" t="s">
        <v>87</v>
      </c>
      <c r="AF901" t="s">
        <v>131</v>
      </c>
      <c r="AG901" t="b">
        <v>0</v>
      </c>
      <c r="AH901">
        <v>0.17499999999999999</v>
      </c>
      <c r="AI901">
        <v>2.336268570453235E-2</v>
      </c>
      <c r="AJ901">
        <v>4</v>
      </c>
      <c r="AL901">
        <v>4.8687263377528476</v>
      </c>
      <c r="AM901">
        <v>4.9283630236019889</v>
      </c>
      <c r="AN901">
        <v>4.8687263377528476</v>
      </c>
      <c r="AO901">
        <v>4.8687263377528476</v>
      </c>
      <c r="AP901">
        <v>0.1151397963582568</v>
      </c>
      <c r="AQ901">
        <v>0.115139796358256</v>
      </c>
      <c r="AR901">
        <v>2347.4892624083709</v>
      </c>
      <c r="AS901">
        <v>99167.340612761211</v>
      </c>
      <c r="AT901">
        <v>0.1150165005325722</v>
      </c>
      <c r="AU901">
        <v>4.8587572548467071</v>
      </c>
      <c r="AV901">
        <v>4.953070573996178</v>
      </c>
      <c r="AW901">
        <v>4.9284627496003282</v>
      </c>
      <c r="AX901">
        <v>6.0960868603029894</v>
      </c>
      <c r="AY901">
        <v>6.0658003072004041</v>
      </c>
      <c r="AZ901">
        <v>0.1157146895924572</v>
      </c>
      <c r="BA901">
        <v>0.115139796358256</v>
      </c>
      <c r="BB901">
        <v>50.744277170946582</v>
      </c>
      <c r="BC901">
        <v>50.744277170946582</v>
      </c>
      <c r="BD901" t="b">
        <v>0</v>
      </c>
      <c r="BE901" t="b">
        <v>0</v>
      </c>
      <c r="BH901">
        <v>2347.3441037838502</v>
      </c>
      <c r="BI901">
        <v>99138.662111695536</v>
      </c>
      <c r="BJ901">
        <v>0.1150236130973588</v>
      </c>
      <c r="BK901">
        <v>0.1150236130973588</v>
      </c>
      <c r="BL901">
        <v>0.1150236130973588</v>
      </c>
      <c r="BM901" t="s">
        <v>89</v>
      </c>
      <c r="BN901">
        <v>4.8579529074342744</v>
      </c>
      <c r="BO901">
        <v>4.8579529074342744</v>
      </c>
      <c r="BP901">
        <v>4.8579529074342744</v>
      </c>
      <c r="BQ901" t="s">
        <v>89</v>
      </c>
      <c r="BR901">
        <v>4.9191669587999209</v>
      </c>
      <c r="BS901">
        <v>4.9191669587999209</v>
      </c>
      <c r="BT901">
        <v>4.9191669587999209</v>
      </c>
      <c r="BU901" t="s">
        <v>89</v>
      </c>
      <c r="BV901">
        <v>2.3382742253054149E-2</v>
      </c>
      <c r="BW901">
        <v>1896.602195907607</v>
      </c>
      <c r="BX901">
        <v>91554.51977489308</v>
      </c>
      <c r="BY901">
        <v>0.14235984782818051</v>
      </c>
      <c r="BZ901">
        <v>0.14235984782818051</v>
      </c>
      <c r="CA901">
        <v>0.14235984782818051</v>
      </c>
      <c r="CB901" t="s">
        <v>89</v>
      </c>
      <c r="CC901" t="s">
        <v>90</v>
      </c>
      <c r="CD901">
        <v>6.1239877544695629</v>
      </c>
      <c r="CE901">
        <v>6.1239877544695629</v>
      </c>
      <c r="CF901">
        <v>6.1239877544695629</v>
      </c>
      <c r="CG901" t="s">
        <v>89</v>
      </c>
      <c r="CH901" t="s">
        <v>91</v>
      </c>
      <c r="CI901">
        <v>0.1156673763603967</v>
      </c>
      <c r="CJ901">
        <v>4.9757400505065199</v>
      </c>
      <c r="CK901">
        <v>2.324626591950316E-2</v>
      </c>
      <c r="CL901">
        <v>32.570424815466893</v>
      </c>
      <c r="CM901">
        <v>14</v>
      </c>
      <c r="CN901">
        <v>0.1417105185947776</v>
      </c>
      <c r="CO901">
        <v>0.1417105185947766</v>
      </c>
      <c r="CP901">
        <v>6.0656775675101402</v>
      </c>
      <c r="CQ901">
        <v>5.9922785695419671</v>
      </c>
      <c r="CR901">
        <v>4.8579529074342744</v>
      </c>
      <c r="CS901">
        <v>4.8579529074342744</v>
      </c>
      <c r="CT901">
        <v>0</v>
      </c>
      <c r="CU901">
        <v>0</v>
      </c>
    </row>
    <row r="902" spans="1:99" x14ac:dyDescent="0.3">
      <c r="A902" t="s">
        <v>2310</v>
      </c>
      <c r="B902" t="s">
        <v>1716</v>
      </c>
      <c r="C902" t="s">
        <v>3377</v>
      </c>
      <c r="D902" t="s">
        <v>85</v>
      </c>
      <c r="E902">
        <v>2.5000000000000001E-2</v>
      </c>
      <c r="F902">
        <v>0.25</v>
      </c>
      <c r="G902">
        <v>2.3382742253054159E-2</v>
      </c>
      <c r="H902">
        <v>1</v>
      </c>
      <c r="I902">
        <v>112</v>
      </c>
      <c r="J902">
        <v>12</v>
      </c>
      <c r="K902">
        <v>4.9191669587999201</v>
      </c>
      <c r="L902">
        <v>4.9194569528980443</v>
      </c>
      <c r="M902">
        <v>4.8579529074342744</v>
      </c>
      <c r="N902">
        <v>4.8574761831703839</v>
      </c>
      <c r="O902">
        <v>4.8579529074342744</v>
      </c>
      <c r="P902">
        <v>4.8574761831703839</v>
      </c>
      <c r="Q902" s="1">
        <v>4.8579529074342744</v>
      </c>
      <c r="S902">
        <v>1.34</v>
      </c>
      <c r="T902">
        <v>4.41</v>
      </c>
      <c r="U902">
        <v>4.3</v>
      </c>
      <c r="V902">
        <v>1.1000000000000001</v>
      </c>
      <c r="W902">
        <v>0</v>
      </c>
      <c r="X902">
        <v>0</v>
      </c>
      <c r="Y902" t="s">
        <v>84</v>
      </c>
      <c r="AA902">
        <v>11</v>
      </c>
      <c r="AB902">
        <v>30</v>
      </c>
      <c r="AC902" t="s">
        <v>2311</v>
      </c>
      <c r="AD902" t="s">
        <v>87</v>
      </c>
      <c r="AE902" t="s">
        <v>87</v>
      </c>
      <c r="AF902" t="s">
        <v>88</v>
      </c>
      <c r="AG902" t="b">
        <v>0</v>
      </c>
      <c r="AH902">
        <v>2.5000000000000001E-2</v>
      </c>
      <c r="AI902">
        <v>2.336268570453235E-2</v>
      </c>
      <c r="AJ902">
        <v>4</v>
      </c>
      <c r="AL902">
        <v>4.8687263377528476</v>
      </c>
      <c r="AM902">
        <v>4.9283630236019889</v>
      </c>
      <c r="AN902">
        <v>4.8687263377528476</v>
      </c>
      <c r="AO902">
        <v>4.8687263377528476</v>
      </c>
      <c r="AP902">
        <v>0.1151397963582568</v>
      </c>
      <c r="AQ902">
        <v>0.115139796358256</v>
      </c>
      <c r="AR902">
        <v>260.83214026759691</v>
      </c>
      <c r="AS902">
        <v>11018.59340141792</v>
      </c>
      <c r="AT902">
        <v>0.1150165005325722</v>
      </c>
      <c r="AU902">
        <v>4.8587572548467053</v>
      </c>
      <c r="AV902">
        <v>1.8362769122141169</v>
      </c>
      <c r="AW902">
        <v>2.694292713227239</v>
      </c>
      <c r="AX902">
        <v>7.3451076488564686</v>
      </c>
      <c r="AY902">
        <v>10.777170852908959</v>
      </c>
      <c r="AZ902">
        <v>0.10384278800204561</v>
      </c>
      <c r="BA902">
        <v>0.115139796358256</v>
      </c>
      <c r="BB902">
        <v>1.239534911789244</v>
      </c>
      <c r="BC902">
        <v>1.239534911789244</v>
      </c>
      <c r="BD902" t="b">
        <v>1</v>
      </c>
      <c r="BE902" t="b">
        <v>1</v>
      </c>
      <c r="BH902">
        <v>260.81601153153889</v>
      </c>
      <c r="BI902">
        <v>11015.40690129951</v>
      </c>
      <c r="BJ902">
        <v>0.1150236130973588</v>
      </c>
      <c r="BK902">
        <v>0.1150236130973588</v>
      </c>
      <c r="BL902">
        <v>0.1150236130973588</v>
      </c>
      <c r="BM902" t="s">
        <v>89</v>
      </c>
      <c r="BN902">
        <v>4.8579529074342744</v>
      </c>
      <c r="BO902">
        <v>4.8579529074342744</v>
      </c>
      <c r="BP902">
        <v>4.8579529074342744</v>
      </c>
      <c r="BQ902" t="s">
        <v>89</v>
      </c>
      <c r="BR902">
        <v>4.9191669587999201</v>
      </c>
      <c r="BS902">
        <v>4.9191669587999201</v>
      </c>
      <c r="BT902">
        <v>4.9191669587999201</v>
      </c>
      <c r="BU902" t="s">
        <v>89</v>
      </c>
      <c r="BV902">
        <v>2.3382742253054159E-2</v>
      </c>
      <c r="BW902">
        <v>70.240441034749722</v>
      </c>
      <c r="BX902">
        <v>6742.6261144696036</v>
      </c>
      <c r="BY902">
        <v>0.42710437972845638</v>
      </c>
      <c r="BZ902">
        <v>0.42710437972845638</v>
      </c>
      <c r="CA902">
        <v>0.42710437972845638</v>
      </c>
      <c r="CB902" t="s">
        <v>89</v>
      </c>
      <c r="CC902" t="s">
        <v>90</v>
      </c>
      <c r="CD902">
        <v>32.43888071371272</v>
      </c>
      <c r="CE902">
        <v>32.43888071371272</v>
      </c>
      <c r="CF902">
        <v>32.43888071371272</v>
      </c>
      <c r="CG902" t="s">
        <v>89</v>
      </c>
      <c r="CH902" t="s">
        <v>91</v>
      </c>
      <c r="CI902">
        <v>0.1067760949321141</v>
      </c>
      <c r="CJ902">
        <v>8.10972017842818</v>
      </c>
      <c r="CK902">
        <v>1.3166433931486079E-2</v>
      </c>
      <c r="CL902">
        <v>0.5787567412753174</v>
      </c>
      <c r="CM902">
        <v>42</v>
      </c>
      <c r="CN902">
        <v>0.4605591854330271</v>
      </c>
      <c r="CO902">
        <v>0.46055918543302399</v>
      </c>
      <c r="CP902">
        <v>19.713452094407959</v>
      </c>
      <c r="CQ902">
        <v>19.47490535101139</v>
      </c>
      <c r="CR902">
        <v>4.8579529074342744</v>
      </c>
      <c r="CS902">
        <v>4.8579529074342744</v>
      </c>
      <c r="CT902">
        <v>8.8817841970012523E-16</v>
      </c>
      <c r="CU902">
        <v>-1.8282977143333741E-14</v>
      </c>
    </row>
    <row r="903" spans="1:99" x14ac:dyDescent="0.3">
      <c r="A903" t="s">
        <v>2312</v>
      </c>
      <c r="B903" t="s">
        <v>1716</v>
      </c>
      <c r="C903" t="s">
        <v>3377</v>
      </c>
      <c r="D903" t="s">
        <v>85</v>
      </c>
      <c r="E903">
        <v>2.5000000000000001E-2</v>
      </c>
      <c r="F903">
        <v>0.4375</v>
      </c>
      <c r="G903">
        <v>2.3382742253054159E-2</v>
      </c>
      <c r="H903">
        <v>1</v>
      </c>
      <c r="I903">
        <v>112</v>
      </c>
      <c r="J903">
        <v>12</v>
      </c>
      <c r="K903">
        <v>4.9191669587999201</v>
      </c>
      <c r="L903">
        <v>4.9194569528980443</v>
      </c>
      <c r="M903">
        <v>4.8579529074342744</v>
      </c>
      <c r="N903">
        <v>4.8574761831703839</v>
      </c>
      <c r="O903">
        <v>4.8579529074342744</v>
      </c>
      <c r="P903">
        <v>4.8574761831703839</v>
      </c>
      <c r="Q903" s="1">
        <v>4.8579529074342744</v>
      </c>
      <c r="S903">
        <v>1.34</v>
      </c>
      <c r="T903">
        <v>4.41</v>
      </c>
      <c r="U903">
        <v>4.3</v>
      </c>
      <c r="V903">
        <v>1.1000000000000001</v>
      </c>
      <c r="W903">
        <v>0</v>
      </c>
      <c r="X903">
        <v>0</v>
      </c>
      <c r="Y903" t="s">
        <v>84</v>
      </c>
      <c r="AA903">
        <v>11</v>
      </c>
      <c r="AB903">
        <v>30</v>
      </c>
      <c r="AC903" t="s">
        <v>2313</v>
      </c>
      <c r="AD903" t="s">
        <v>87</v>
      </c>
      <c r="AE903" t="s">
        <v>87</v>
      </c>
      <c r="AF903" t="s">
        <v>88</v>
      </c>
      <c r="AG903" t="b">
        <v>0</v>
      </c>
      <c r="AH903">
        <v>2.5000000000000001E-2</v>
      </c>
      <c r="AI903">
        <v>2.336268570453235E-2</v>
      </c>
      <c r="AJ903">
        <v>4</v>
      </c>
      <c r="AL903">
        <v>4.8687263377528476</v>
      </c>
      <c r="AM903">
        <v>4.9283630236019889</v>
      </c>
      <c r="AN903">
        <v>4.8687263377528476</v>
      </c>
      <c r="AO903">
        <v>4.8687263377528476</v>
      </c>
      <c r="AP903">
        <v>0.1151397963582568</v>
      </c>
      <c r="AQ903">
        <v>0.115139796358256</v>
      </c>
      <c r="AR903">
        <v>260.83214026759691</v>
      </c>
      <c r="AS903">
        <v>11018.59340141792</v>
      </c>
      <c r="AT903">
        <v>0.1150165005325722</v>
      </c>
      <c r="AU903">
        <v>4.8587572548467053</v>
      </c>
      <c r="AV903">
        <v>1.8362769122141149</v>
      </c>
      <c r="AW903">
        <v>2.6942927132272381</v>
      </c>
      <c r="AX903">
        <v>4.1972043707751192</v>
      </c>
      <c r="AY903">
        <v>6.1583833445194012</v>
      </c>
      <c r="AZ903">
        <v>0.10384278800204561</v>
      </c>
      <c r="BA903">
        <v>0.115139796358256</v>
      </c>
      <c r="BB903">
        <v>2.1691860956311748</v>
      </c>
      <c r="BC903">
        <v>2.1691860956311748</v>
      </c>
      <c r="BD903" t="b">
        <v>1</v>
      </c>
      <c r="BE903" t="b">
        <v>1</v>
      </c>
      <c r="BH903">
        <v>260.81601153153889</v>
      </c>
      <c r="BI903">
        <v>11015.40690129951</v>
      </c>
      <c r="BJ903">
        <v>0.1150236130973588</v>
      </c>
      <c r="BK903">
        <v>0.1150236130973588</v>
      </c>
      <c r="BL903">
        <v>0.1150236130973588</v>
      </c>
      <c r="BM903" t="s">
        <v>89</v>
      </c>
      <c r="BN903">
        <v>4.8579529074342744</v>
      </c>
      <c r="BO903">
        <v>4.8579529074342744</v>
      </c>
      <c r="BP903">
        <v>4.8579529074342744</v>
      </c>
      <c r="BQ903" t="s">
        <v>89</v>
      </c>
      <c r="BR903">
        <v>4.9191669587999201</v>
      </c>
      <c r="BS903">
        <v>4.9191669587999201</v>
      </c>
      <c r="BT903">
        <v>4.9191669587999201</v>
      </c>
      <c r="BU903" t="s">
        <v>89</v>
      </c>
      <c r="BV903">
        <v>2.3382742253054159E-2</v>
      </c>
      <c r="BW903">
        <v>122.9207718108121</v>
      </c>
      <c r="BX903">
        <v>11799.595700321819</v>
      </c>
      <c r="BY903">
        <v>0.24405964555911791</v>
      </c>
      <c r="BZ903">
        <v>0.24405964555911791</v>
      </c>
      <c r="CA903">
        <v>0.24405964555911791</v>
      </c>
      <c r="CB903" t="s">
        <v>89</v>
      </c>
      <c r="CC903" t="s">
        <v>90</v>
      </c>
      <c r="CD903">
        <v>18.536503264978709</v>
      </c>
      <c r="CE903">
        <v>18.536503264978709</v>
      </c>
      <c r="CF903">
        <v>18.536503264978709</v>
      </c>
      <c r="CG903" t="s">
        <v>89</v>
      </c>
      <c r="CH903" t="s">
        <v>91</v>
      </c>
      <c r="CI903">
        <v>0.1067760949321141</v>
      </c>
      <c r="CJ903">
        <v>8.1097201784281872</v>
      </c>
      <c r="CK903">
        <v>1.316643393148606E-2</v>
      </c>
      <c r="CL903">
        <v>1.012824297231806</v>
      </c>
      <c r="CM903">
        <v>42</v>
      </c>
      <c r="CN903">
        <v>0.26317667739030121</v>
      </c>
      <c r="CO903">
        <v>0.26317667739029937</v>
      </c>
      <c r="CP903">
        <v>11.26482976823312</v>
      </c>
      <c r="CQ903">
        <v>11.12851734343508</v>
      </c>
      <c r="CR903">
        <v>4.8579529074342744</v>
      </c>
      <c r="CS903">
        <v>4.8579529074342744</v>
      </c>
      <c r="CT903">
        <v>8.8817841970012523E-16</v>
      </c>
      <c r="CU903">
        <v>-1.8282977143333741E-14</v>
      </c>
    </row>
    <row r="904" spans="1:99" x14ac:dyDescent="0.3">
      <c r="A904" t="s">
        <v>2314</v>
      </c>
      <c r="B904" t="s">
        <v>1716</v>
      </c>
      <c r="C904" t="s">
        <v>3377</v>
      </c>
      <c r="D904" t="s">
        <v>85</v>
      </c>
      <c r="E904">
        <v>2.5000000000000001E-2</v>
      </c>
      <c r="F904">
        <v>0.8125</v>
      </c>
      <c r="G904">
        <v>2.3382742253054159E-2</v>
      </c>
      <c r="H904">
        <v>1</v>
      </c>
      <c r="I904">
        <v>112</v>
      </c>
      <c r="J904">
        <v>12</v>
      </c>
      <c r="K904">
        <v>4.9191669587999201</v>
      </c>
      <c r="L904">
        <v>4.9194569528980443</v>
      </c>
      <c r="M904">
        <v>4.8579529074342744</v>
      </c>
      <c r="N904">
        <v>4.8574761831703839</v>
      </c>
      <c r="O904">
        <v>4.8579529074342744</v>
      </c>
      <c r="P904">
        <v>4.8574761831703839</v>
      </c>
      <c r="Q904" s="1">
        <v>4.8579529074342744</v>
      </c>
      <c r="S904">
        <v>1.34</v>
      </c>
      <c r="T904">
        <v>4.41</v>
      </c>
      <c r="U904">
        <v>4.3</v>
      </c>
      <c r="V904">
        <v>1.1000000000000001</v>
      </c>
      <c r="W904">
        <v>0</v>
      </c>
      <c r="X904">
        <v>0</v>
      </c>
      <c r="Y904" t="s">
        <v>84</v>
      </c>
      <c r="AA904">
        <v>11</v>
      </c>
      <c r="AB904">
        <v>30</v>
      </c>
      <c r="AC904" t="s">
        <v>2315</v>
      </c>
      <c r="AD904" t="s">
        <v>87</v>
      </c>
      <c r="AE904" t="s">
        <v>87</v>
      </c>
      <c r="AF904" t="s">
        <v>88</v>
      </c>
      <c r="AG904" t="b">
        <v>0</v>
      </c>
      <c r="AH904">
        <v>2.5000000000000001E-2</v>
      </c>
      <c r="AI904">
        <v>2.336268570453235E-2</v>
      </c>
      <c r="AJ904">
        <v>4</v>
      </c>
      <c r="AL904">
        <v>4.8687263377528476</v>
      </c>
      <c r="AM904">
        <v>4.9283630236019889</v>
      </c>
      <c r="AN904">
        <v>4.8687263377528476</v>
      </c>
      <c r="AO904">
        <v>4.8687263377528476</v>
      </c>
      <c r="AP904">
        <v>0.1151397963582568</v>
      </c>
      <c r="AQ904">
        <v>0.115139796358256</v>
      </c>
      <c r="AR904">
        <v>260.83214026759691</v>
      </c>
      <c r="AS904">
        <v>11018.59340141792</v>
      </c>
      <c r="AT904">
        <v>0.1150165005325722</v>
      </c>
      <c r="AU904">
        <v>4.8587572548467053</v>
      </c>
      <c r="AV904">
        <v>1.836276912214116</v>
      </c>
      <c r="AW904">
        <v>2.694292713227239</v>
      </c>
      <c r="AX904">
        <v>2.260033122725067</v>
      </c>
      <c r="AY904">
        <v>3.3160525701258332</v>
      </c>
      <c r="AZ904">
        <v>0.10384278800204561</v>
      </c>
      <c r="BA904">
        <v>0.115139796358256</v>
      </c>
      <c r="BB904">
        <v>4.0284884633150391</v>
      </c>
      <c r="BC904">
        <v>4.0284884633150391</v>
      </c>
      <c r="BD904" t="b">
        <v>1</v>
      </c>
      <c r="BE904" t="b">
        <v>1</v>
      </c>
      <c r="BH904">
        <v>260.81601153153889</v>
      </c>
      <c r="BI904">
        <v>11015.40690129951</v>
      </c>
      <c r="BJ904">
        <v>0.1150236130973588</v>
      </c>
      <c r="BK904">
        <v>0.1150236130973588</v>
      </c>
      <c r="BL904">
        <v>0.1150236130973588</v>
      </c>
      <c r="BM904" t="s">
        <v>89</v>
      </c>
      <c r="BN904">
        <v>4.8579529074342744</v>
      </c>
      <c r="BO904">
        <v>4.8579529074342744</v>
      </c>
      <c r="BP904">
        <v>4.8579529074342744</v>
      </c>
      <c r="BQ904" t="s">
        <v>89</v>
      </c>
      <c r="BR904">
        <v>4.9191669587999201</v>
      </c>
      <c r="BS904">
        <v>4.9191669587999201</v>
      </c>
      <c r="BT904">
        <v>4.9191669587999201</v>
      </c>
      <c r="BU904" t="s">
        <v>89</v>
      </c>
      <c r="BV904">
        <v>2.3382742253054159E-2</v>
      </c>
      <c r="BW904">
        <v>228.28143336293681</v>
      </c>
      <c r="BX904">
        <v>21913.534872026248</v>
      </c>
      <c r="BY904">
        <v>0.13141673222414041</v>
      </c>
      <c r="BZ904">
        <v>0.13141673222414041</v>
      </c>
      <c r="CA904">
        <v>0.13141673222414041</v>
      </c>
      <c r="CB904" t="s">
        <v>89</v>
      </c>
      <c r="CC904" t="s">
        <v>90</v>
      </c>
      <c r="CD904">
        <v>9.9811940657577711</v>
      </c>
      <c r="CE904">
        <v>9.9811940657577711</v>
      </c>
      <c r="CF904">
        <v>9.9811940657577711</v>
      </c>
      <c r="CG904" t="s">
        <v>89</v>
      </c>
      <c r="CH904" t="s">
        <v>91</v>
      </c>
      <c r="CI904">
        <v>0.106776094932114</v>
      </c>
      <c r="CJ904">
        <v>8.1097201784281889</v>
      </c>
      <c r="CK904">
        <v>1.316643393148605E-2</v>
      </c>
      <c r="CL904">
        <v>1.8809594091447821</v>
      </c>
      <c r="CM904">
        <v>42</v>
      </c>
      <c r="CN904">
        <v>0.1417105185947776</v>
      </c>
      <c r="CO904">
        <v>0.1417105185947766</v>
      </c>
      <c r="CP904">
        <v>6.0656775675101402</v>
      </c>
      <c r="CQ904">
        <v>5.9922785695419671</v>
      </c>
      <c r="CR904">
        <v>4.8579529074342744</v>
      </c>
      <c r="CS904">
        <v>4.8579529074342744</v>
      </c>
      <c r="CT904">
        <v>8.8817841970012523E-16</v>
      </c>
      <c r="CU904">
        <v>-1.8282977143333741E-14</v>
      </c>
    </row>
    <row r="905" spans="1:99" x14ac:dyDescent="0.3">
      <c r="A905" t="s">
        <v>2316</v>
      </c>
      <c r="B905" t="s">
        <v>1716</v>
      </c>
      <c r="C905" t="s">
        <v>3377</v>
      </c>
      <c r="D905" t="s">
        <v>85</v>
      </c>
      <c r="E905">
        <v>0.1</v>
      </c>
      <c r="F905">
        <v>0.25</v>
      </c>
      <c r="G905">
        <v>2.3382742253054159E-2</v>
      </c>
      <c r="H905">
        <v>1</v>
      </c>
      <c r="I905">
        <v>112</v>
      </c>
      <c r="J905">
        <v>12</v>
      </c>
      <c r="K905">
        <v>4.9191669587999201</v>
      </c>
      <c r="L905">
        <v>4.9194569528980443</v>
      </c>
      <c r="M905">
        <v>4.8579529074342744</v>
      </c>
      <c r="N905">
        <v>4.8574761831703839</v>
      </c>
      <c r="O905">
        <v>4.8579529074342744</v>
      </c>
      <c r="P905">
        <v>4.8574761831703839</v>
      </c>
      <c r="Q905" s="1">
        <v>4.8579529074342744</v>
      </c>
      <c r="S905">
        <v>1.34</v>
      </c>
      <c r="T905">
        <v>4.41</v>
      </c>
      <c r="U905">
        <v>4.3</v>
      </c>
      <c r="V905">
        <v>1.1000000000000001</v>
      </c>
      <c r="W905">
        <v>0</v>
      </c>
      <c r="X905">
        <v>0</v>
      </c>
      <c r="Y905" t="s">
        <v>84</v>
      </c>
      <c r="AA905">
        <v>11</v>
      </c>
      <c r="AB905">
        <v>30</v>
      </c>
      <c r="AC905" t="s">
        <v>2317</v>
      </c>
      <c r="AD905" t="s">
        <v>87</v>
      </c>
      <c r="AE905" t="s">
        <v>87</v>
      </c>
      <c r="AF905" t="s">
        <v>88</v>
      </c>
      <c r="AG905" t="b">
        <v>0</v>
      </c>
      <c r="AH905">
        <v>0.1</v>
      </c>
      <c r="AI905">
        <v>2.336268570453235E-2</v>
      </c>
      <c r="AJ905">
        <v>4</v>
      </c>
      <c r="AL905">
        <v>4.8687263377528476</v>
      </c>
      <c r="AM905">
        <v>4.9283630236019889</v>
      </c>
      <c r="AN905">
        <v>4.8687263377528476</v>
      </c>
      <c r="AO905">
        <v>4.8687263377528476</v>
      </c>
      <c r="AP905">
        <v>0.1151397963582568</v>
      </c>
      <c r="AQ905">
        <v>0.115139796358256</v>
      </c>
      <c r="AR905">
        <v>260.83214026759691</v>
      </c>
      <c r="AS905">
        <v>11018.59340141792</v>
      </c>
      <c r="AT905">
        <v>0.1150165005325722</v>
      </c>
      <c r="AU905">
        <v>4.8587572548467053</v>
      </c>
      <c r="AV905">
        <v>4.9714844292846649</v>
      </c>
      <c r="AW905">
        <v>4.9484942215205212</v>
      </c>
      <c r="AX905">
        <v>19.88593771713866</v>
      </c>
      <c r="AY905">
        <v>19.793976886082081</v>
      </c>
      <c r="AZ905">
        <v>0.1156747243023335</v>
      </c>
      <c r="BA905">
        <v>0.115139796358256</v>
      </c>
      <c r="BB905">
        <v>1.9411162418298471</v>
      </c>
      <c r="BC905">
        <v>1.9411162418298471</v>
      </c>
      <c r="BD905" t="b">
        <v>0</v>
      </c>
      <c r="BE905" t="b">
        <v>0</v>
      </c>
      <c r="BH905">
        <v>260.81601153153889</v>
      </c>
      <c r="BI905">
        <v>11015.40690129951</v>
      </c>
      <c r="BJ905">
        <v>0.1150236130973588</v>
      </c>
      <c r="BK905">
        <v>0.1150236130973588</v>
      </c>
      <c r="BL905">
        <v>0.1150236130973588</v>
      </c>
      <c r="BM905" t="s">
        <v>89</v>
      </c>
      <c r="BN905">
        <v>4.8579529074342744</v>
      </c>
      <c r="BO905">
        <v>4.8579529074342744</v>
      </c>
      <c r="BP905">
        <v>4.8579529074342744</v>
      </c>
      <c r="BQ905" t="s">
        <v>89</v>
      </c>
      <c r="BR905">
        <v>4.9191669587999201</v>
      </c>
      <c r="BS905">
        <v>4.9191669587999201</v>
      </c>
      <c r="BT905">
        <v>4.9191669587999201</v>
      </c>
      <c r="BU905" t="s">
        <v>89</v>
      </c>
      <c r="BV905">
        <v>2.3382742253054159E-2</v>
      </c>
      <c r="BW905">
        <v>64.836981849186031</v>
      </c>
      <c r="BX905">
        <v>3410.9363358833521</v>
      </c>
      <c r="BY905">
        <v>0.46269889720933433</v>
      </c>
      <c r="BZ905">
        <v>0.46269889720933433</v>
      </c>
      <c r="CA905">
        <v>0.46269889720933433</v>
      </c>
      <c r="CB905" t="s">
        <v>89</v>
      </c>
      <c r="CC905" t="s">
        <v>90</v>
      </c>
      <c r="CD905">
        <v>19.984489692248211</v>
      </c>
      <c r="CE905">
        <v>19.984489692248211</v>
      </c>
      <c r="CF905">
        <v>19.984489692248211</v>
      </c>
      <c r="CG905" t="s">
        <v>89</v>
      </c>
      <c r="CH905" t="s">
        <v>91</v>
      </c>
      <c r="CI905">
        <v>0.1156747243023336</v>
      </c>
      <c r="CJ905">
        <v>4.9961224230620536</v>
      </c>
      <c r="CK905">
        <v>2.315290029090963E-2</v>
      </c>
      <c r="CL905">
        <v>0.97062574855342465</v>
      </c>
      <c r="CM905">
        <v>21</v>
      </c>
      <c r="CN905">
        <v>0.4605591854330271</v>
      </c>
      <c r="CO905">
        <v>0.46055918543302399</v>
      </c>
      <c r="CP905">
        <v>19.713452094407959</v>
      </c>
      <c r="CQ905">
        <v>19.47490535101139</v>
      </c>
      <c r="CR905">
        <v>4.8579529074342744</v>
      </c>
      <c r="CS905">
        <v>4.8579529074342744</v>
      </c>
      <c r="CT905">
        <v>8.8817841970012523E-16</v>
      </c>
      <c r="CU905">
        <v>-1.8282977143333741E-14</v>
      </c>
    </row>
    <row r="906" spans="1:99" x14ac:dyDescent="0.3">
      <c r="A906" t="s">
        <v>2318</v>
      </c>
      <c r="B906" t="s">
        <v>1716</v>
      </c>
      <c r="C906" t="s">
        <v>3377</v>
      </c>
      <c r="D906" t="s">
        <v>85</v>
      </c>
      <c r="E906">
        <v>0.1</v>
      </c>
      <c r="F906">
        <v>0.4375</v>
      </c>
      <c r="G906">
        <v>2.3382742253054159E-2</v>
      </c>
      <c r="H906">
        <v>1</v>
      </c>
      <c r="I906">
        <v>112</v>
      </c>
      <c r="J906">
        <v>12</v>
      </c>
      <c r="K906">
        <v>4.9191669587999201</v>
      </c>
      <c r="L906">
        <v>4.9194569528980443</v>
      </c>
      <c r="M906">
        <v>4.8579529074342744</v>
      </c>
      <c r="N906">
        <v>4.8574761831703839</v>
      </c>
      <c r="O906">
        <v>4.8579529074342744</v>
      </c>
      <c r="P906">
        <v>4.8574761831703839</v>
      </c>
      <c r="Q906" s="1">
        <v>4.8579529074342744</v>
      </c>
      <c r="S906">
        <v>1.34</v>
      </c>
      <c r="T906">
        <v>4.41</v>
      </c>
      <c r="U906">
        <v>4.3</v>
      </c>
      <c r="V906">
        <v>1.1000000000000001</v>
      </c>
      <c r="W906">
        <v>0</v>
      </c>
      <c r="X906">
        <v>0</v>
      </c>
      <c r="Y906" t="s">
        <v>84</v>
      </c>
      <c r="AA906">
        <v>11</v>
      </c>
      <c r="AB906">
        <v>30</v>
      </c>
      <c r="AC906" t="s">
        <v>2319</v>
      </c>
      <c r="AD906" t="s">
        <v>87</v>
      </c>
      <c r="AE906" t="s">
        <v>87</v>
      </c>
      <c r="AF906" t="s">
        <v>88</v>
      </c>
      <c r="AG906" t="b">
        <v>0</v>
      </c>
      <c r="AH906">
        <v>0.1</v>
      </c>
      <c r="AI906">
        <v>2.336268570453235E-2</v>
      </c>
      <c r="AJ906">
        <v>4</v>
      </c>
      <c r="AL906">
        <v>4.8687263377528476</v>
      </c>
      <c r="AM906">
        <v>4.9283630236019889</v>
      </c>
      <c r="AN906">
        <v>4.8687263377528476</v>
      </c>
      <c r="AO906">
        <v>4.8687263377528476</v>
      </c>
      <c r="AP906">
        <v>0.1151397963582568</v>
      </c>
      <c r="AQ906">
        <v>0.115139796358256</v>
      </c>
      <c r="AR906">
        <v>260.83214026759691</v>
      </c>
      <c r="AS906">
        <v>11018.59340141792</v>
      </c>
      <c r="AT906">
        <v>0.1150165005325722</v>
      </c>
      <c r="AU906">
        <v>4.8587572548467053</v>
      </c>
      <c r="AV906">
        <v>4.9714844292846623</v>
      </c>
      <c r="AW906">
        <v>4.9484942215205194</v>
      </c>
      <c r="AX906">
        <v>11.36339298122209</v>
      </c>
      <c r="AY906">
        <v>11.310843934904041</v>
      </c>
      <c r="AZ906">
        <v>0.1156747243023335</v>
      </c>
      <c r="BA906">
        <v>0.115139796358256</v>
      </c>
      <c r="BB906">
        <v>3.396953423202234</v>
      </c>
      <c r="BC906">
        <v>3.396953423202234</v>
      </c>
      <c r="BD906" t="b">
        <v>0</v>
      </c>
      <c r="BE906" t="b">
        <v>0</v>
      </c>
      <c r="BH906">
        <v>260.81601153153889</v>
      </c>
      <c r="BI906">
        <v>11015.40690129951</v>
      </c>
      <c r="BJ906">
        <v>0.1150236130973588</v>
      </c>
      <c r="BK906">
        <v>0.1150236130973588</v>
      </c>
      <c r="BL906">
        <v>0.1150236130973588</v>
      </c>
      <c r="BM906" t="s">
        <v>89</v>
      </c>
      <c r="BN906">
        <v>4.8579529074342744</v>
      </c>
      <c r="BO906">
        <v>4.8579529074342744</v>
      </c>
      <c r="BP906">
        <v>4.8579529074342744</v>
      </c>
      <c r="BQ906" t="s">
        <v>89</v>
      </c>
      <c r="BR906">
        <v>4.9191669587999201</v>
      </c>
      <c r="BS906">
        <v>4.9191669587999201</v>
      </c>
      <c r="BT906">
        <v>4.9191669587999201</v>
      </c>
      <c r="BU906" t="s">
        <v>89</v>
      </c>
      <c r="BV906">
        <v>2.3382742253054159E-2</v>
      </c>
      <c r="BW906">
        <v>113.4647182360756</v>
      </c>
      <c r="BX906">
        <v>5969.1385877958664</v>
      </c>
      <c r="BY906">
        <v>0.26439936983390527</v>
      </c>
      <c r="BZ906">
        <v>0.26439936983390527</v>
      </c>
      <c r="CA906">
        <v>0.26439936983390527</v>
      </c>
      <c r="CB906" t="s">
        <v>89</v>
      </c>
      <c r="CC906" t="s">
        <v>90</v>
      </c>
      <c r="CD906">
        <v>11.4197083955704</v>
      </c>
      <c r="CE906">
        <v>11.4197083955704</v>
      </c>
      <c r="CF906">
        <v>11.4197083955704</v>
      </c>
      <c r="CG906" t="s">
        <v>89</v>
      </c>
      <c r="CH906" t="s">
        <v>91</v>
      </c>
      <c r="CI906">
        <v>0.1156747243023336</v>
      </c>
      <c r="CJ906">
        <v>4.9961224230620518</v>
      </c>
      <c r="CK906">
        <v>2.3152900290909641E-2</v>
      </c>
      <c r="CL906">
        <v>1.6985950599684929</v>
      </c>
      <c r="CM906">
        <v>21</v>
      </c>
      <c r="CN906">
        <v>0.26317667739030121</v>
      </c>
      <c r="CO906">
        <v>0.26317667739029937</v>
      </c>
      <c r="CP906">
        <v>11.26482976823312</v>
      </c>
      <c r="CQ906">
        <v>11.12851734343508</v>
      </c>
      <c r="CR906">
        <v>4.8579529074342744</v>
      </c>
      <c r="CS906">
        <v>4.8579529074342744</v>
      </c>
      <c r="CT906">
        <v>8.8817841970012523E-16</v>
      </c>
      <c r="CU906">
        <v>-1.8282977143333741E-14</v>
      </c>
    </row>
    <row r="907" spans="1:99" x14ac:dyDescent="0.3">
      <c r="A907" t="s">
        <v>2320</v>
      </c>
      <c r="B907" t="s">
        <v>1716</v>
      </c>
      <c r="C907" t="s">
        <v>3377</v>
      </c>
      <c r="D907" t="s">
        <v>85</v>
      </c>
      <c r="E907">
        <v>0.1</v>
      </c>
      <c r="F907">
        <v>0.8125</v>
      </c>
      <c r="G907">
        <v>2.3382742253054159E-2</v>
      </c>
      <c r="H907">
        <v>1</v>
      </c>
      <c r="I907">
        <v>112</v>
      </c>
      <c r="J907">
        <v>12</v>
      </c>
      <c r="K907">
        <v>4.9191669587999201</v>
      </c>
      <c r="L907">
        <v>4.9194569528980443</v>
      </c>
      <c r="M907">
        <v>4.8579529074342744</v>
      </c>
      <c r="N907">
        <v>4.8574761831703839</v>
      </c>
      <c r="O907">
        <v>4.8579529074342744</v>
      </c>
      <c r="P907">
        <v>4.8574761831703839</v>
      </c>
      <c r="Q907" s="1">
        <v>4.8579529074342744</v>
      </c>
      <c r="S907">
        <v>1.34</v>
      </c>
      <c r="T907">
        <v>4.41</v>
      </c>
      <c r="U907">
        <v>4.3</v>
      </c>
      <c r="V907">
        <v>1.1000000000000001</v>
      </c>
      <c r="W907">
        <v>0</v>
      </c>
      <c r="X907">
        <v>0</v>
      </c>
      <c r="Y907" t="s">
        <v>84</v>
      </c>
      <c r="AA907">
        <v>11</v>
      </c>
      <c r="AB907">
        <v>30</v>
      </c>
      <c r="AC907" t="s">
        <v>2321</v>
      </c>
      <c r="AD907" t="s">
        <v>87</v>
      </c>
      <c r="AE907" t="s">
        <v>87</v>
      </c>
      <c r="AF907" t="s">
        <v>88</v>
      </c>
      <c r="AG907" t="b">
        <v>0</v>
      </c>
      <c r="AH907">
        <v>0.1</v>
      </c>
      <c r="AI907">
        <v>2.336268570453235E-2</v>
      </c>
      <c r="AJ907">
        <v>4</v>
      </c>
      <c r="AL907">
        <v>4.8687263377528476</v>
      </c>
      <c r="AM907">
        <v>4.9283630236019889</v>
      </c>
      <c r="AN907">
        <v>4.8687263377528476</v>
      </c>
      <c r="AO907">
        <v>4.8687263377528476</v>
      </c>
      <c r="AP907">
        <v>0.1151397963582568</v>
      </c>
      <c r="AQ907">
        <v>0.115139796358256</v>
      </c>
      <c r="AR907">
        <v>260.83214026759691</v>
      </c>
      <c r="AS907">
        <v>11018.59340141792</v>
      </c>
      <c r="AT907">
        <v>0.1150165005325722</v>
      </c>
      <c r="AU907">
        <v>4.8587572548467053</v>
      </c>
      <c r="AV907">
        <v>4.9714844292846623</v>
      </c>
      <c r="AW907">
        <v>4.9484942215205177</v>
      </c>
      <c r="AX907">
        <v>6.1187500668118924</v>
      </c>
      <c r="AY907">
        <v>6.090454426486791</v>
      </c>
      <c r="AZ907">
        <v>0.1156747243023336</v>
      </c>
      <c r="BA907">
        <v>0.115139796358256</v>
      </c>
      <c r="BB907">
        <v>6.3086277859470128</v>
      </c>
      <c r="BC907">
        <v>6.3086277859470128</v>
      </c>
      <c r="BD907" t="b">
        <v>0</v>
      </c>
      <c r="BE907" t="b">
        <v>0</v>
      </c>
      <c r="BH907">
        <v>260.81601153153889</v>
      </c>
      <c r="BI907">
        <v>11015.40690129951</v>
      </c>
      <c r="BJ907">
        <v>0.1150236130973588</v>
      </c>
      <c r="BK907">
        <v>0.1150236130973588</v>
      </c>
      <c r="BL907">
        <v>0.1150236130973588</v>
      </c>
      <c r="BM907" t="s">
        <v>89</v>
      </c>
      <c r="BN907">
        <v>4.8579529074342744</v>
      </c>
      <c r="BO907">
        <v>4.8579529074342744</v>
      </c>
      <c r="BP907">
        <v>4.8579529074342744</v>
      </c>
      <c r="BQ907" t="s">
        <v>89</v>
      </c>
      <c r="BR907">
        <v>4.9191669587999201</v>
      </c>
      <c r="BS907">
        <v>4.9191669587999201</v>
      </c>
      <c r="BT907">
        <v>4.9191669587999201</v>
      </c>
      <c r="BU907" t="s">
        <v>89</v>
      </c>
      <c r="BV907">
        <v>2.3382742253054159E-2</v>
      </c>
      <c r="BW907">
        <v>210.72019100985469</v>
      </c>
      <c r="BX907">
        <v>11085.54309162089</v>
      </c>
      <c r="BY907">
        <v>0.1423688914490259</v>
      </c>
      <c r="BZ907">
        <v>0.1423688914490259</v>
      </c>
      <c r="CA907">
        <v>0.1423688914490259</v>
      </c>
      <c r="CB907" t="s">
        <v>89</v>
      </c>
      <c r="CC907" t="s">
        <v>90</v>
      </c>
      <c r="CD907">
        <v>6.1490737514609819</v>
      </c>
      <c r="CE907">
        <v>6.1490737514609819</v>
      </c>
      <c r="CF907">
        <v>6.1490737514609819</v>
      </c>
      <c r="CG907" t="s">
        <v>89</v>
      </c>
      <c r="CH907" t="s">
        <v>91</v>
      </c>
      <c r="CI907">
        <v>0.1156747243023335</v>
      </c>
      <c r="CJ907">
        <v>4.9961224230620473</v>
      </c>
      <c r="CK907">
        <v>2.3152900290909651E-2</v>
      </c>
      <c r="CL907">
        <v>3.1545336827986299</v>
      </c>
      <c r="CM907">
        <v>21</v>
      </c>
      <c r="CN907">
        <v>0.1417105185947776</v>
      </c>
      <c r="CO907">
        <v>0.1417105185947766</v>
      </c>
      <c r="CP907">
        <v>6.0656775675101402</v>
      </c>
      <c r="CQ907">
        <v>5.9922785695419671</v>
      </c>
      <c r="CR907">
        <v>4.8579529074342744</v>
      </c>
      <c r="CS907">
        <v>4.8579529074342744</v>
      </c>
      <c r="CT907">
        <v>8.8817841970012523E-16</v>
      </c>
      <c r="CU907">
        <v>-1.8282977143333741E-14</v>
      </c>
    </row>
    <row r="908" spans="1:99" x14ac:dyDescent="0.3">
      <c r="A908" t="s">
        <v>2322</v>
      </c>
      <c r="B908" t="s">
        <v>1716</v>
      </c>
      <c r="C908" t="s">
        <v>3377</v>
      </c>
      <c r="D908" t="s">
        <v>85</v>
      </c>
      <c r="E908">
        <v>0.17499999999999999</v>
      </c>
      <c r="F908">
        <v>0.25</v>
      </c>
      <c r="G908">
        <v>2.3382742253054159E-2</v>
      </c>
      <c r="H908">
        <v>1</v>
      </c>
      <c r="I908">
        <v>112</v>
      </c>
      <c r="J908">
        <v>12</v>
      </c>
      <c r="K908">
        <v>4.9191669587999201</v>
      </c>
      <c r="L908">
        <v>4.9194569528980443</v>
      </c>
      <c r="M908">
        <v>4.8579529074342744</v>
      </c>
      <c r="N908">
        <v>4.8574761831703839</v>
      </c>
      <c r="O908">
        <v>4.8579529074342744</v>
      </c>
      <c r="P908">
        <v>4.8574761831703839</v>
      </c>
      <c r="Q908" s="1">
        <v>4.8579529074342744</v>
      </c>
      <c r="S908">
        <v>1.34</v>
      </c>
      <c r="T908">
        <v>4.41</v>
      </c>
      <c r="U908">
        <v>4.3</v>
      </c>
      <c r="V908">
        <v>1.1000000000000001</v>
      </c>
      <c r="W908">
        <v>0</v>
      </c>
      <c r="X908">
        <v>0</v>
      </c>
      <c r="Y908" t="s">
        <v>84</v>
      </c>
      <c r="AA908">
        <v>11</v>
      </c>
      <c r="AB908">
        <v>30</v>
      </c>
      <c r="AC908" t="s">
        <v>2323</v>
      </c>
      <c r="AD908" t="s">
        <v>87</v>
      </c>
      <c r="AE908" t="s">
        <v>87</v>
      </c>
      <c r="AF908" t="s">
        <v>88</v>
      </c>
      <c r="AG908" t="b">
        <v>0</v>
      </c>
      <c r="AH908">
        <v>0.17499999999999999</v>
      </c>
      <c r="AI908">
        <v>2.336268570453235E-2</v>
      </c>
      <c r="AJ908">
        <v>4</v>
      </c>
      <c r="AL908">
        <v>4.8687263377528476</v>
      </c>
      <c r="AM908">
        <v>4.9283630236019889</v>
      </c>
      <c r="AN908">
        <v>4.8687263377528476</v>
      </c>
      <c r="AO908">
        <v>4.8687263377528476</v>
      </c>
      <c r="AP908">
        <v>0.1151397963582568</v>
      </c>
      <c r="AQ908">
        <v>0.115139796358256</v>
      </c>
      <c r="AR908">
        <v>260.83214026759691</v>
      </c>
      <c r="AS908">
        <v>11018.59340141792</v>
      </c>
      <c r="AT908">
        <v>0.1150165005325722</v>
      </c>
      <c r="AU908">
        <v>4.8587572548467053</v>
      </c>
      <c r="AV908">
        <v>4.9530705739961736</v>
      </c>
      <c r="AW908">
        <v>4.9284627496003237</v>
      </c>
      <c r="AX908">
        <v>19.812282295984701</v>
      </c>
      <c r="AY908">
        <v>19.713850998401291</v>
      </c>
      <c r="AZ908">
        <v>0.1157146895924572</v>
      </c>
      <c r="BA908">
        <v>0.115139796358256</v>
      </c>
      <c r="BB908">
        <v>1.7348470827674101</v>
      </c>
      <c r="BC908">
        <v>1.7348470827674101</v>
      </c>
      <c r="BD908" t="b">
        <v>0</v>
      </c>
      <c r="BE908" t="b">
        <v>0</v>
      </c>
      <c r="BH908">
        <v>260.81601153153889</v>
      </c>
      <c r="BI908">
        <v>11015.40690129951</v>
      </c>
      <c r="BJ908">
        <v>0.1150236130973588</v>
      </c>
      <c r="BK908">
        <v>0.1150236130973588</v>
      </c>
      <c r="BL908">
        <v>0.1150236130973588</v>
      </c>
      <c r="BM908" t="s">
        <v>89</v>
      </c>
      <c r="BN908">
        <v>4.8579529074342744</v>
      </c>
      <c r="BO908">
        <v>4.8579529074342744</v>
      </c>
      <c r="BP908">
        <v>4.8579529074342744</v>
      </c>
      <c r="BQ908" t="s">
        <v>89</v>
      </c>
      <c r="BR908">
        <v>4.9191669587999201</v>
      </c>
      <c r="BS908">
        <v>4.9191669587999201</v>
      </c>
      <c r="BT908">
        <v>4.9191669587999201</v>
      </c>
      <c r="BU908" t="s">
        <v>89</v>
      </c>
      <c r="BV908">
        <v>2.3382742253054159E-2</v>
      </c>
      <c r="BW908">
        <v>64.841100714789974</v>
      </c>
      <c r="BX908">
        <v>3130.0690521330939</v>
      </c>
      <c r="BY908">
        <v>0.46266950544158691</v>
      </c>
      <c r="BZ908">
        <v>0.46266950544158691</v>
      </c>
      <c r="CA908">
        <v>0.46266950544158691</v>
      </c>
      <c r="CB908" t="s">
        <v>89</v>
      </c>
      <c r="CC908" t="s">
        <v>90</v>
      </c>
      <c r="CD908">
        <v>19.90296020202608</v>
      </c>
      <c r="CE908">
        <v>19.90296020202608</v>
      </c>
      <c r="CF908">
        <v>19.90296020202608</v>
      </c>
      <c r="CG908" t="s">
        <v>89</v>
      </c>
      <c r="CH908" t="s">
        <v>91</v>
      </c>
      <c r="CI908">
        <v>0.1156673763603967</v>
      </c>
      <c r="CJ908">
        <v>4.9757400505065208</v>
      </c>
      <c r="CK908">
        <v>2.324626591950317E-2</v>
      </c>
      <c r="CL908">
        <v>1.1135187971099789</v>
      </c>
      <c r="CM908">
        <v>14</v>
      </c>
      <c r="CN908">
        <v>0.4605591854330271</v>
      </c>
      <c r="CO908">
        <v>0.46055918543302399</v>
      </c>
      <c r="CP908">
        <v>19.713452094407959</v>
      </c>
      <c r="CQ908">
        <v>19.47490535101139</v>
      </c>
      <c r="CR908">
        <v>4.8579529074342744</v>
      </c>
      <c r="CS908">
        <v>4.8579529074342744</v>
      </c>
      <c r="CT908">
        <v>8.8817841970012523E-16</v>
      </c>
      <c r="CU908">
        <v>-1.8282977143333741E-14</v>
      </c>
    </row>
    <row r="909" spans="1:99" x14ac:dyDescent="0.3">
      <c r="A909" t="s">
        <v>2324</v>
      </c>
      <c r="B909" t="s">
        <v>1716</v>
      </c>
      <c r="C909" t="s">
        <v>3377</v>
      </c>
      <c r="D909" t="s">
        <v>85</v>
      </c>
      <c r="E909">
        <v>0.17499999999999999</v>
      </c>
      <c r="F909">
        <v>0.4375</v>
      </c>
      <c r="G909">
        <v>2.3382742253054159E-2</v>
      </c>
      <c r="H909">
        <v>1</v>
      </c>
      <c r="I909">
        <v>112</v>
      </c>
      <c r="J909">
        <v>12</v>
      </c>
      <c r="K909">
        <v>4.9191669587999201</v>
      </c>
      <c r="L909">
        <v>4.9194569528980443</v>
      </c>
      <c r="M909">
        <v>4.8579529074342744</v>
      </c>
      <c r="N909">
        <v>4.8574761831703839</v>
      </c>
      <c r="O909">
        <v>4.8579529074342744</v>
      </c>
      <c r="P909">
        <v>4.8574761831703839</v>
      </c>
      <c r="Q909" s="1">
        <v>4.8579529074342744</v>
      </c>
      <c r="S909">
        <v>1.34</v>
      </c>
      <c r="T909">
        <v>4.41</v>
      </c>
      <c r="U909">
        <v>4.3</v>
      </c>
      <c r="V909">
        <v>1.1000000000000001</v>
      </c>
      <c r="W909">
        <v>0</v>
      </c>
      <c r="X909">
        <v>0</v>
      </c>
      <c r="Y909" t="s">
        <v>84</v>
      </c>
      <c r="AA909">
        <v>11</v>
      </c>
      <c r="AB909">
        <v>30</v>
      </c>
      <c r="AC909" t="s">
        <v>2325</v>
      </c>
      <c r="AD909" t="s">
        <v>87</v>
      </c>
      <c r="AE909" t="s">
        <v>87</v>
      </c>
      <c r="AF909" t="s">
        <v>88</v>
      </c>
      <c r="AG909" t="b">
        <v>0</v>
      </c>
      <c r="AH909">
        <v>0.17499999999999999</v>
      </c>
      <c r="AI909">
        <v>2.336268570453235E-2</v>
      </c>
      <c r="AJ909">
        <v>4</v>
      </c>
      <c r="AL909">
        <v>4.8687263377528476</v>
      </c>
      <c r="AM909">
        <v>4.9283630236019889</v>
      </c>
      <c r="AN909">
        <v>4.8687263377528476</v>
      </c>
      <c r="AO909">
        <v>4.8687263377528476</v>
      </c>
      <c r="AP909">
        <v>0.1151397963582568</v>
      </c>
      <c r="AQ909">
        <v>0.115139796358256</v>
      </c>
      <c r="AR909">
        <v>260.83214026759691</v>
      </c>
      <c r="AS909">
        <v>11018.59340141792</v>
      </c>
      <c r="AT909">
        <v>0.1150165005325722</v>
      </c>
      <c r="AU909">
        <v>4.8587572548467053</v>
      </c>
      <c r="AV909">
        <v>4.9530705739961762</v>
      </c>
      <c r="AW909">
        <v>4.9284627496003273</v>
      </c>
      <c r="AX909">
        <v>11.32130416913412</v>
      </c>
      <c r="AY909">
        <v>11.26505771337218</v>
      </c>
      <c r="AZ909">
        <v>0.1157146895924572</v>
      </c>
      <c r="BA909">
        <v>0.115139796358256</v>
      </c>
      <c r="BB909">
        <v>3.035982394842963</v>
      </c>
      <c r="BC909">
        <v>3.035982394842963</v>
      </c>
      <c r="BD909" t="b">
        <v>0</v>
      </c>
      <c r="BE909" t="b">
        <v>0</v>
      </c>
      <c r="BH909">
        <v>260.81601153153889</v>
      </c>
      <c r="BI909">
        <v>11015.40690129951</v>
      </c>
      <c r="BJ909">
        <v>0.1150236130973588</v>
      </c>
      <c r="BK909">
        <v>0.1150236130973588</v>
      </c>
      <c r="BL909">
        <v>0.1150236130973588</v>
      </c>
      <c r="BM909" t="s">
        <v>89</v>
      </c>
      <c r="BN909">
        <v>4.8579529074342744</v>
      </c>
      <c r="BO909">
        <v>4.8579529074342744</v>
      </c>
      <c r="BP909">
        <v>4.8579529074342744</v>
      </c>
      <c r="BQ909" t="s">
        <v>89</v>
      </c>
      <c r="BR909">
        <v>4.9191669587999201</v>
      </c>
      <c r="BS909">
        <v>4.9191669587999201</v>
      </c>
      <c r="BT909">
        <v>4.9191669587999201</v>
      </c>
      <c r="BU909" t="s">
        <v>89</v>
      </c>
      <c r="BV909">
        <v>2.3382742253054159E-2</v>
      </c>
      <c r="BW909">
        <v>113.4719262508825</v>
      </c>
      <c r="BX909">
        <v>5477.620841232917</v>
      </c>
      <c r="BY909">
        <v>0.26438257453804959</v>
      </c>
      <c r="BZ909">
        <v>0.26438257453804959</v>
      </c>
      <c r="CA909">
        <v>0.26438257453804959</v>
      </c>
      <c r="CB909" t="s">
        <v>89</v>
      </c>
      <c r="CC909" t="s">
        <v>90</v>
      </c>
      <c r="CD909">
        <v>11.373120115443481</v>
      </c>
      <c r="CE909">
        <v>11.373120115443481</v>
      </c>
      <c r="CF909">
        <v>11.373120115443481</v>
      </c>
      <c r="CG909" t="s">
        <v>89</v>
      </c>
      <c r="CH909" t="s">
        <v>91</v>
      </c>
      <c r="CI909">
        <v>0.1156673763603967</v>
      </c>
      <c r="CJ909">
        <v>4.9757400505065217</v>
      </c>
      <c r="CK909">
        <v>2.324626591950316E-2</v>
      </c>
      <c r="CL909">
        <v>1.9486578949424631</v>
      </c>
      <c r="CM909">
        <v>14</v>
      </c>
      <c r="CN909">
        <v>0.26317667739030121</v>
      </c>
      <c r="CO909">
        <v>0.26317667739029937</v>
      </c>
      <c r="CP909">
        <v>11.26482976823312</v>
      </c>
      <c r="CQ909">
        <v>11.12851734343508</v>
      </c>
      <c r="CR909">
        <v>4.8579529074342744</v>
      </c>
      <c r="CS909">
        <v>4.8579529074342744</v>
      </c>
      <c r="CT909">
        <v>8.8817841970012523E-16</v>
      </c>
      <c r="CU909">
        <v>-1.8282977143333741E-14</v>
      </c>
    </row>
    <row r="910" spans="1:99" x14ac:dyDescent="0.3">
      <c r="A910" t="s">
        <v>2326</v>
      </c>
      <c r="B910" t="s">
        <v>1716</v>
      </c>
      <c r="C910" t="s">
        <v>3377</v>
      </c>
      <c r="D910" t="s">
        <v>85</v>
      </c>
      <c r="E910">
        <v>0.17499999999999999</v>
      </c>
      <c r="F910">
        <v>0.8125</v>
      </c>
      <c r="G910">
        <v>2.3382742253054159E-2</v>
      </c>
      <c r="H910">
        <v>1</v>
      </c>
      <c r="I910">
        <v>112</v>
      </c>
      <c r="J910">
        <v>12</v>
      </c>
      <c r="K910">
        <v>4.9191669587999201</v>
      </c>
      <c r="L910">
        <v>4.9194569528980443</v>
      </c>
      <c r="M910">
        <v>4.8579529074342744</v>
      </c>
      <c r="N910">
        <v>4.8574761831703839</v>
      </c>
      <c r="O910">
        <v>4.8579529074342744</v>
      </c>
      <c r="P910">
        <v>4.8574761831703839</v>
      </c>
      <c r="Q910" s="1">
        <v>4.8579529074342744</v>
      </c>
      <c r="S910">
        <v>1.34</v>
      </c>
      <c r="T910">
        <v>4.41</v>
      </c>
      <c r="U910">
        <v>4.3</v>
      </c>
      <c r="V910">
        <v>1.1000000000000001</v>
      </c>
      <c r="W910">
        <v>0</v>
      </c>
      <c r="X910">
        <v>0</v>
      </c>
      <c r="Y910" t="s">
        <v>84</v>
      </c>
      <c r="AA910">
        <v>11</v>
      </c>
      <c r="AB910">
        <v>30</v>
      </c>
      <c r="AC910" t="s">
        <v>2327</v>
      </c>
      <c r="AD910" t="s">
        <v>87</v>
      </c>
      <c r="AE910" t="s">
        <v>87</v>
      </c>
      <c r="AF910" t="s">
        <v>88</v>
      </c>
      <c r="AG910" t="b">
        <v>0</v>
      </c>
      <c r="AH910">
        <v>0.17499999999999999</v>
      </c>
      <c r="AI910">
        <v>2.336268570453235E-2</v>
      </c>
      <c r="AJ910">
        <v>4</v>
      </c>
      <c r="AL910">
        <v>4.8687263377528476</v>
      </c>
      <c r="AM910">
        <v>4.9283630236019889</v>
      </c>
      <c r="AN910">
        <v>4.8687263377528476</v>
      </c>
      <c r="AO910">
        <v>4.8687263377528476</v>
      </c>
      <c r="AP910">
        <v>0.1151397963582568</v>
      </c>
      <c r="AQ910">
        <v>0.115139796358256</v>
      </c>
      <c r="AR910">
        <v>260.83214026759691</v>
      </c>
      <c r="AS910">
        <v>11018.59340141792</v>
      </c>
      <c r="AT910">
        <v>0.1150165005325722</v>
      </c>
      <c r="AU910">
        <v>4.8587572548467053</v>
      </c>
      <c r="AV910">
        <v>4.9530705739961736</v>
      </c>
      <c r="AW910">
        <v>4.9284627496003246</v>
      </c>
      <c r="AX910">
        <v>6.0960868603029841</v>
      </c>
      <c r="AY910">
        <v>6.0658003072003996</v>
      </c>
      <c r="AZ910">
        <v>0.1157146895924572</v>
      </c>
      <c r="BA910">
        <v>0.115139796358256</v>
      </c>
      <c r="BB910">
        <v>5.6382530189940798</v>
      </c>
      <c r="BC910">
        <v>5.6382530189940798</v>
      </c>
      <c r="BD910" t="b">
        <v>0</v>
      </c>
      <c r="BE910" t="b">
        <v>0</v>
      </c>
      <c r="BH910">
        <v>260.81601153153889</v>
      </c>
      <c r="BI910">
        <v>11015.40690129951</v>
      </c>
      <c r="BJ910">
        <v>0.1150236130973588</v>
      </c>
      <c r="BK910">
        <v>0.1150236130973588</v>
      </c>
      <c r="BL910">
        <v>0.1150236130973588</v>
      </c>
      <c r="BM910" t="s">
        <v>89</v>
      </c>
      <c r="BN910">
        <v>4.8579529074342744</v>
      </c>
      <c r="BO910">
        <v>4.8579529074342744</v>
      </c>
      <c r="BP910">
        <v>4.8579529074342744</v>
      </c>
      <c r="BQ910" t="s">
        <v>89</v>
      </c>
      <c r="BR910">
        <v>4.9191669587999201</v>
      </c>
      <c r="BS910">
        <v>4.9191669587999201</v>
      </c>
      <c r="BT910">
        <v>4.9191669587999201</v>
      </c>
      <c r="BU910" t="s">
        <v>89</v>
      </c>
      <c r="BV910">
        <v>2.3382742253054159E-2</v>
      </c>
      <c r="BW910">
        <v>210.73357732306749</v>
      </c>
      <c r="BX910">
        <v>10172.724419432559</v>
      </c>
      <c r="BY910">
        <v>0.14235984782818051</v>
      </c>
      <c r="BZ910">
        <v>0.14235984782818051</v>
      </c>
      <c r="CA910">
        <v>0.14235984782818051</v>
      </c>
      <c r="CB910" t="s">
        <v>89</v>
      </c>
      <c r="CC910" t="s">
        <v>90</v>
      </c>
      <c r="CD910">
        <v>6.123987754469562</v>
      </c>
      <c r="CE910">
        <v>6.123987754469562</v>
      </c>
      <c r="CF910">
        <v>6.123987754469562</v>
      </c>
      <c r="CG910" t="s">
        <v>89</v>
      </c>
      <c r="CH910" t="s">
        <v>91</v>
      </c>
      <c r="CI910">
        <v>0.1156673763603966</v>
      </c>
      <c r="CJ910">
        <v>4.975740050506519</v>
      </c>
      <c r="CK910">
        <v>2.324626591950316E-2</v>
      </c>
      <c r="CL910">
        <v>3.6189360906074328</v>
      </c>
      <c r="CM910">
        <v>14</v>
      </c>
      <c r="CN910">
        <v>0.1417105185947776</v>
      </c>
      <c r="CO910">
        <v>0.1417105185947766</v>
      </c>
      <c r="CP910">
        <v>6.0656775675101402</v>
      </c>
      <c r="CQ910">
        <v>5.9922785695419671</v>
      </c>
      <c r="CR910">
        <v>4.8579529074342744</v>
      </c>
      <c r="CS910">
        <v>4.8579529074342744</v>
      </c>
      <c r="CT910">
        <v>8.8817841970012523E-16</v>
      </c>
      <c r="CU910">
        <v>-1.8282977143333741E-14</v>
      </c>
    </row>
    <row r="911" spans="1:99" x14ac:dyDescent="0.3">
      <c r="A911" t="s">
        <v>2328</v>
      </c>
      <c r="B911" t="s">
        <v>1716</v>
      </c>
      <c r="C911" t="s">
        <v>3377</v>
      </c>
      <c r="D911" t="s">
        <v>109</v>
      </c>
      <c r="E911">
        <v>2.5000000000000001E-2</v>
      </c>
      <c r="F911">
        <v>0.25</v>
      </c>
      <c r="G911">
        <v>2.3382742253054159E-2</v>
      </c>
      <c r="H911">
        <v>1</v>
      </c>
      <c r="I911">
        <v>112</v>
      </c>
      <c r="J911">
        <v>12</v>
      </c>
      <c r="K911">
        <v>4.9191669587999209</v>
      </c>
      <c r="L911">
        <v>4.9194569528980461</v>
      </c>
      <c r="M911">
        <v>4.8579529074342753</v>
      </c>
      <c r="N911">
        <v>4.8574761831703857</v>
      </c>
      <c r="O911">
        <v>4.8579529074342753</v>
      </c>
      <c r="P911">
        <v>4.8574761831703857</v>
      </c>
      <c r="Q911" s="1">
        <v>4.8579529074342753</v>
      </c>
      <c r="S911">
        <v>1.34</v>
      </c>
      <c r="T911">
        <v>4.41</v>
      </c>
      <c r="U911">
        <v>4.3</v>
      </c>
      <c r="V911">
        <v>1.1000000000000001</v>
      </c>
      <c r="W911">
        <v>0</v>
      </c>
      <c r="X911">
        <v>0</v>
      </c>
      <c r="Y911" t="s">
        <v>84</v>
      </c>
      <c r="AA911">
        <v>11</v>
      </c>
      <c r="AB911">
        <v>90</v>
      </c>
      <c r="AC911" t="s">
        <v>2329</v>
      </c>
      <c r="AD911" t="s">
        <v>87</v>
      </c>
      <c r="AE911" t="s">
        <v>87</v>
      </c>
      <c r="AF911" t="s">
        <v>111</v>
      </c>
      <c r="AG911" t="b">
        <v>0</v>
      </c>
      <c r="AH911">
        <v>2.5000000000000001E-2</v>
      </c>
      <c r="AI911">
        <v>2.336268570453235E-2</v>
      </c>
      <c r="AJ911">
        <v>4</v>
      </c>
      <c r="AL911">
        <v>4.8687263377528476</v>
      </c>
      <c r="AM911">
        <v>4.9283630236019889</v>
      </c>
      <c r="AN911">
        <v>4.8687263377528476</v>
      </c>
      <c r="AO911">
        <v>4.8687263377528476</v>
      </c>
      <c r="AP911">
        <v>0.1151397963582568</v>
      </c>
      <c r="AQ911">
        <v>0.115139796358256</v>
      </c>
      <c r="AR911">
        <v>782.49642080279023</v>
      </c>
      <c r="AS911">
        <v>33055.780204253722</v>
      </c>
      <c r="AT911">
        <v>0.1150165005325722</v>
      </c>
      <c r="AU911">
        <v>4.8587572548467071</v>
      </c>
      <c r="AV911">
        <v>1.8362769122141189</v>
      </c>
      <c r="AW911">
        <v>2.6942927132272372</v>
      </c>
      <c r="AX911">
        <v>7.3451076488564766</v>
      </c>
      <c r="AY911">
        <v>10.77717085290895</v>
      </c>
      <c r="AZ911">
        <v>0.1038427880020457</v>
      </c>
      <c r="BA911">
        <v>0.115139796358256</v>
      </c>
      <c r="BB911">
        <v>3.7186047353677281</v>
      </c>
      <c r="BC911">
        <v>3.7186047353677281</v>
      </c>
      <c r="BD911" t="b">
        <v>1</v>
      </c>
      <c r="BE911" t="b">
        <v>1</v>
      </c>
      <c r="BH911">
        <v>782.44803459461627</v>
      </c>
      <c r="BI911">
        <v>33046.2207038985</v>
      </c>
      <c r="BJ911">
        <v>0.1150236130973589</v>
      </c>
      <c r="BK911">
        <v>0.1150236130973589</v>
      </c>
      <c r="BL911">
        <v>0.1150236130973589</v>
      </c>
      <c r="BM911" t="s">
        <v>89</v>
      </c>
      <c r="BN911">
        <v>4.8579529074342753</v>
      </c>
      <c r="BO911">
        <v>4.8579529074342753</v>
      </c>
      <c r="BP911">
        <v>4.8579529074342753</v>
      </c>
      <c r="BQ911" t="s">
        <v>89</v>
      </c>
      <c r="BR911">
        <v>4.9191669587999218</v>
      </c>
      <c r="BS911">
        <v>4.9191669587999218</v>
      </c>
      <c r="BT911">
        <v>4.9191669587999218</v>
      </c>
      <c r="BU911" t="s">
        <v>89</v>
      </c>
      <c r="BV911">
        <v>2.3382742253054159E-2</v>
      </c>
      <c r="BW911">
        <v>210.72132310424919</v>
      </c>
      <c r="BX911">
        <v>20227.878343408829</v>
      </c>
      <c r="BY911">
        <v>0.42710437972845627</v>
      </c>
      <c r="BZ911">
        <v>0.42710437972845627</v>
      </c>
      <c r="CA911">
        <v>0.42710437972845627</v>
      </c>
      <c r="CB911" t="s">
        <v>89</v>
      </c>
      <c r="CC911" t="s">
        <v>90</v>
      </c>
      <c r="CD911">
        <v>32.438880713712749</v>
      </c>
      <c r="CE911">
        <v>32.438880713712749</v>
      </c>
      <c r="CF911">
        <v>32.438880713712749</v>
      </c>
      <c r="CG911" t="s">
        <v>89</v>
      </c>
      <c r="CH911" t="s">
        <v>91</v>
      </c>
      <c r="CI911">
        <v>0.1067760949321141</v>
      </c>
      <c r="CJ911">
        <v>8.1097201784281872</v>
      </c>
      <c r="CK911">
        <v>1.316643393148606E-2</v>
      </c>
      <c r="CL911">
        <v>1.736270223825952</v>
      </c>
      <c r="CM911">
        <v>42</v>
      </c>
      <c r="CN911">
        <v>0.4605591854330271</v>
      </c>
      <c r="CO911">
        <v>0.46055918543302399</v>
      </c>
      <c r="CP911">
        <v>19.713452094407959</v>
      </c>
      <c r="CQ911">
        <v>19.47490535101139</v>
      </c>
      <c r="CR911">
        <v>4.8579529074342753</v>
      </c>
      <c r="CS911">
        <v>4.8579529074342753</v>
      </c>
      <c r="CT911">
        <v>0</v>
      </c>
      <c r="CU911">
        <v>0</v>
      </c>
    </row>
    <row r="912" spans="1:99" x14ac:dyDescent="0.3">
      <c r="A912" t="s">
        <v>2330</v>
      </c>
      <c r="B912" t="s">
        <v>1716</v>
      </c>
      <c r="C912" t="s">
        <v>3377</v>
      </c>
      <c r="D912" t="s">
        <v>109</v>
      </c>
      <c r="E912">
        <v>2.5000000000000001E-2</v>
      </c>
      <c r="F912">
        <v>0.4375</v>
      </c>
      <c r="G912">
        <v>2.3382742253054159E-2</v>
      </c>
      <c r="H912">
        <v>1</v>
      </c>
      <c r="I912">
        <v>112</v>
      </c>
      <c r="J912">
        <v>12</v>
      </c>
      <c r="K912">
        <v>4.9191669587999209</v>
      </c>
      <c r="L912">
        <v>4.9194569528980461</v>
      </c>
      <c r="M912">
        <v>4.8579529074342753</v>
      </c>
      <c r="N912">
        <v>4.8574761831703857</v>
      </c>
      <c r="O912">
        <v>4.8579529074342753</v>
      </c>
      <c r="P912">
        <v>4.8574761831703857</v>
      </c>
      <c r="Q912" s="1">
        <v>4.8579529074342753</v>
      </c>
      <c r="S912">
        <v>1.34</v>
      </c>
      <c r="T912">
        <v>4.41</v>
      </c>
      <c r="U912">
        <v>4.3</v>
      </c>
      <c r="V912">
        <v>1.1000000000000001</v>
      </c>
      <c r="W912">
        <v>0</v>
      </c>
      <c r="X912">
        <v>0</v>
      </c>
      <c r="Y912" t="s">
        <v>84</v>
      </c>
      <c r="AA912">
        <v>11</v>
      </c>
      <c r="AB912">
        <v>90</v>
      </c>
      <c r="AC912" t="s">
        <v>2331</v>
      </c>
      <c r="AD912" t="s">
        <v>87</v>
      </c>
      <c r="AE912" t="s">
        <v>87</v>
      </c>
      <c r="AF912" t="s">
        <v>111</v>
      </c>
      <c r="AG912" t="b">
        <v>0</v>
      </c>
      <c r="AH912">
        <v>2.5000000000000001E-2</v>
      </c>
      <c r="AI912">
        <v>2.336268570453235E-2</v>
      </c>
      <c r="AJ912">
        <v>4</v>
      </c>
      <c r="AL912">
        <v>4.8687263377528476</v>
      </c>
      <c r="AM912">
        <v>4.9283630236019889</v>
      </c>
      <c r="AN912">
        <v>4.8687263377528476</v>
      </c>
      <c r="AO912">
        <v>4.8687263377528476</v>
      </c>
      <c r="AP912">
        <v>0.1151397963582568</v>
      </c>
      <c r="AQ912">
        <v>0.115139796358256</v>
      </c>
      <c r="AR912">
        <v>782.49642080279023</v>
      </c>
      <c r="AS912">
        <v>33055.780204253722</v>
      </c>
      <c r="AT912">
        <v>0.1150165005325722</v>
      </c>
      <c r="AU912">
        <v>4.8587572548467071</v>
      </c>
      <c r="AV912">
        <v>1.836276912214114</v>
      </c>
      <c r="AW912">
        <v>2.6942927132272358</v>
      </c>
      <c r="AX912">
        <v>4.1972043707751174</v>
      </c>
      <c r="AY912">
        <v>6.1583833445193976</v>
      </c>
      <c r="AZ912">
        <v>0.10384278800204561</v>
      </c>
      <c r="BA912">
        <v>0.115139796358256</v>
      </c>
      <c r="BB912">
        <v>6.5075582868935218</v>
      </c>
      <c r="BC912">
        <v>6.5075582868935218</v>
      </c>
      <c r="BD912" t="b">
        <v>1</v>
      </c>
      <c r="BE912" t="b">
        <v>1</v>
      </c>
      <c r="BH912">
        <v>782.44803459461627</v>
      </c>
      <c r="BI912">
        <v>33046.2207038985</v>
      </c>
      <c r="BJ912">
        <v>0.1150236130973589</v>
      </c>
      <c r="BK912">
        <v>0.1150236130973589</v>
      </c>
      <c r="BL912">
        <v>0.1150236130973589</v>
      </c>
      <c r="BM912" t="s">
        <v>89</v>
      </c>
      <c r="BN912">
        <v>4.8579529074342753</v>
      </c>
      <c r="BO912">
        <v>4.8579529074342753</v>
      </c>
      <c r="BP912">
        <v>4.8579529074342753</v>
      </c>
      <c r="BQ912" t="s">
        <v>89</v>
      </c>
      <c r="BR912">
        <v>4.9191669587999218</v>
      </c>
      <c r="BS912">
        <v>4.9191669587999218</v>
      </c>
      <c r="BT912">
        <v>4.9191669587999218</v>
      </c>
      <c r="BU912" t="s">
        <v>89</v>
      </c>
      <c r="BV912">
        <v>2.3382742253054159E-2</v>
      </c>
      <c r="BW912">
        <v>368.76231543243631</v>
      </c>
      <c r="BX912">
        <v>35398.787100965477</v>
      </c>
      <c r="BY912">
        <v>0.2440596455591178</v>
      </c>
      <c r="BZ912">
        <v>0.2440596455591178</v>
      </c>
      <c r="CA912">
        <v>0.2440596455591178</v>
      </c>
      <c r="CB912" t="s">
        <v>89</v>
      </c>
      <c r="CC912" t="s">
        <v>90</v>
      </c>
      <c r="CD912">
        <v>18.53650326497872</v>
      </c>
      <c r="CE912">
        <v>18.53650326497872</v>
      </c>
      <c r="CF912">
        <v>18.53650326497872</v>
      </c>
      <c r="CG912" t="s">
        <v>89</v>
      </c>
      <c r="CH912" t="s">
        <v>91</v>
      </c>
      <c r="CI912">
        <v>0.1067760949321141</v>
      </c>
      <c r="CJ912">
        <v>8.1097201784281907</v>
      </c>
      <c r="CK912">
        <v>1.316643393148605E-2</v>
      </c>
      <c r="CL912">
        <v>3.0384728916954171</v>
      </c>
      <c r="CM912">
        <v>42</v>
      </c>
      <c r="CN912">
        <v>0.26317667739030121</v>
      </c>
      <c r="CO912">
        <v>0.26317667739029937</v>
      </c>
      <c r="CP912">
        <v>11.26482976823312</v>
      </c>
      <c r="CQ912">
        <v>11.12851734343508</v>
      </c>
      <c r="CR912">
        <v>4.8579529074342753</v>
      </c>
      <c r="CS912">
        <v>4.8579529074342753</v>
      </c>
      <c r="CT912">
        <v>0</v>
      </c>
      <c r="CU912">
        <v>0</v>
      </c>
    </row>
    <row r="913" spans="1:99" x14ac:dyDescent="0.3">
      <c r="A913" t="s">
        <v>2332</v>
      </c>
      <c r="B913" t="s">
        <v>1716</v>
      </c>
      <c r="C913" t="s">
        <v>3377</v>
      </c>
      <c r="D913" t="s">
        <v>109</v>
      </c>
      <c r="E913">
        <v>2.5000000000000001E-2</v>
      </c>
      <c r="F913">
        <v>0.8125</v>
      </c>
      <c r="G913">
        <v>2.3382742253054159E-2</v>
      </c>
      <c r="H913">
        <v>1</v>
      </c>
      <c r="I913">
        <v>112</v>
      </c>
      <c r="J913">
        <v>12</v>
      </c>
      <c r="K913">
        <v>4.9191669587999209</v>
      </c>
      <c r="L913">
        <v>4.9194569528980461</v>
      </c>
      <c r="M913">
        <v>4.8579529074342753</v>
      </c>
      <c r="N913">
        <v>4.8574761831703857</v>
      </c>
      <c r="O913">
        <v>4.8579529074342753</v>
      </c>
      <c r="P913">
        <v>4.8574761831703857</v>
      </c>
      <c r="Q913" s="1">
        <v>4.8579529074342753</v>
      </c>
      <c r="S913">
        <v>1.34</v>
      </c>
      <c r="T913">
        <v>4.41</v>
      </c>
      <c r="U913">
        <v>4.3</v>
      </c>
      <c r="V913">
        <v>1.1000000000000001</v>
      </c>
      <c r="W913">
        <v>0</v>
      </c>
      <c r="X913">
        <v>0</v>
      </c>
      <c r="Y913" t="s">
        <v>84</v>
      </c>
      <c r="AA913">
        <v>11</v>
      </c>
      <c r="AB913">
        <v>90</v>
      </c>
      <c r="AC913" t="s">
        <v>2333</v>
      </c>
      <c r="AD913" t="s">
        <v>87</v>
      </c>
      <c r="AE913" t="s">
        <v>87</v>
      </c>
      <c r="AF913" t="s">
        <v>111</v>
      </c>
      <c r="AG913" t="b">
        <v>0</v>
      </c>
      <c r="AH913">
        <v>2.5000000000000001E-2</v>
      </c>
      <c r="AI913">
        <v>2.336268570453235E-2</v>
      </c>
      <c r="AJ913">
        <v>4</v>
      </c>
      <c r="AL913">
        <v>4.8687263377528476</v>
      </c>
      <c r="AM913">
        <v>4.9283630236019889</v>
      </c>
      <c r="AN913">
        <v>4.8687263377528476</v>
      </c>
      <c r="AO913">
        <v>4.8687263377528476</v>
      </c>
      <c r="AP913">
        <v>0.1151397963582568</v>
      </c>
      <c r="AQ913">
        <v>0.115139796358256</v>
      </c>
      <c r="AR913">
        <v>782.49642080279023</v>
      </c>
      <c r="AS913">
        <v>33055.780204253722</v>
      </c>
      <c r="AT913">
        <v>0.1150165005325722</v>
      </c>
      <c r="AU913">
        <v>4.8587572548467071</v>
      </c>
      <c r="AV913">
        <v>1.8362769122141169</v>
      </c>
      <c r="AW913">
        <v>2.6942927132272381</v>
      </c>
      <c r="AX913">
        <v>2.260033122725067</v>
      </c>
      <c r="AY913">
        <v>3.316052570125831</v>
      </c>
      <c r="AZ913">
        <v>0.1038427880020457</v>
      </c>
      <c r="BA913">
        <v>0.115139796358256</v>
      </c>
      <c r="BB913">
        <v>12.085465389945121</v>
      </c>
      <c r="BC913">
        <v>12.085465389945121</v>
      </c>
      <c r="BD913" t="b">
        <v>1</v>
      </c>
      <c r="BE913" t="b">
        <v>1</v>
      </c>
      <c r="BH913">
        <v>782.44803459461627</v>
      </c>
      <c r="BI913">
        <v>33046.2207038985</v>
      </c>
      <c r="BJ913">
        <v>0.1150236130973589</v>
      </c>
      <c r="BK913">
        <v>0.1150236130973589</v>
      </c>
      <c r="BL913">
        <v>0.1150236130973589</v>
      </c>
      <c r="BM913" t="s">
        <v>89</v>
      </c>
      <c r="BN913">
        <v>4.8579529074342753</v>
      </c>
      <c r="BO913">
        <v>4.8579529074342753</v>
      </c>
      <c r="BP913">
        <v>4.8579529074342753</v>
      </c>
      <c r="BQ913" t="s">
        <v>89</v>
      </c>
      <c r="BR913">
        <v>4.9191669587999218</v>
      </c>
      <c r="BS913">
        <v>4.9191669587999218</v>
      </c>
      <c r="BT913">
        <v>4.9191669587999218</v>
      </c>
      <c r="BU913" t="s">
        <v>89</v>
      </c>
      <c r="BV913">
        <v>2.3382742253054159E-2</v>
      </c>
      <c r="BW913">
        <v>684.84430008881043</v>
      </c>
      <c r="BX913">
        <v>65740.60461607881</v>
      </c>
      <c r="BY913">
        <v>0.1314167322241403</v>
      </c>
      <c r="BZ913">
        <v>0.1314167322241403</v>
      </c>
      <c r="CA913">
        <v>0.1314167322241403</v>
      </c>
      <c r="CB913" t="s">
        <v>89</v>
      </c>
      <c r="CC913" t="s">
        <v>90</v>
      </c>
      <c r="CD913">
        <v>9.98119406575778</v>
      </c>
      <c r="CE913">
        <v>9.98119406575778</v>
      </c>
      <c r="CF913">
        <v>9.98119406575778</v>
      </c>
      <c r="CG913" t="s">
        <v>89</v>
      </c>
      <c r="CH913" t="s">
        <v>91</v>
      </c>
      <c r="CI913">
        <v>0.106776094932114</v>
      </c>
      <c r="CJ913">
        <v>8.109720178428196</v>
      </c>
      <c r="CK913">
        <v>1.3166433931486039E-2</v>
      </c>
      <c r="CL913">
        <v>5.6428782274343456</v>
      </c>
      <c r="CM913">
        <v>42</v>
      </c>
      <c r="CN913">
        <v>0.1417105185947776</v>
      </c>
      <c r="CO913">
        <v>0.1417105185947766</v>
      </c>
      <c r="CP913">
        <v>6.0656775675101402</v>
      </c>
      <c r="CQ913">
        <v>5.9922785695419671</v>
      </c>
      <c r="CR913">
        <v>4.8579529074342753</v>
      </c>
      <c r="CS913">
        <v>4.8579529074342753</v>
      </c>
      <c r="CT913">
        <v>0</v>
      </c>
      <c r="CU913">
        <v>0</v>
      </c>
    </row>
    <row r="914" spans="1:99" x14ac:dyDescent="0.3">
      <c r="A914" t="s">
        <v>2334</v>
      </c>
      <c r="B914" t="s">
        <v>1716</v>
      </c>
      <c r="C914" t="s">
        <v>3377</v>
      </c>
      <c r="D914" t="s">
        <v>109</v>
      </c>
      <c r="E914">
        <v>0.1</v>
      </c>
      <c r="F914">
        <v>0.25</v>
      </c>
      <c r="G914">
        <v>2.3382742253054159E-2</v>
      </c>
      <c r="H914">
        <v>1</v>
      </c>
      <c r="I914">
        <v>112</v>
      </c>
      <c r="J914">
        <v>12</v>
      </c>
      <c r="K914">
        <v>4.9191669587999209</v>
      </c>
      <c r="L914">
        <v>4.9194569528980461</v>
      </c>
      <c r="M914">
        <v>4.8579529074342753</v>
      </c>
      <c r="N914">
        <v>4.8574761831703857</v>
      </c>
      <c r="O914">
        <v>4.8579529074342753</v>
      </c>
      <c r="P914">
        <v>4.8574761831703857</v>
      </c>
      <c r="Q914" s="1">
        <v>4.8579529074342753</v>
      </c>
      <c r="S914">
        <v>1.34</v>
      </c>
      <c r="T914">
        <v>4.41</v>
      </c>
      <c r="U914">
        <v>4.3</v>
      </c>
      <c r="V914">
        <v>1.1000000000000001</v>
      </c>
      <c r="W914">
        <v>0</v>
      </c>
      <c r="X914">
        <v>0</v>
      </c>
      <c r="Y914" t="s">
        <v>84</v>
      </c>
      <c r="AA914">
        <v>11</v>
      </c>
      <c r="AB914">
        <v>90</v>
      </c>
      <c r="AC914" t="s">
        <v>2335</v>
      </c>
      <c r="AD914" t="s">
        <v>87</v>
      </c>
      <c r="AE914" t="s">
        <v>87</v>
      </c>
      <c r="AF914" t="s">
        <v>111</v>
      </c>
      <c r="AG914" t="b">
        <v>0</v>
      </c>
      <c r="AH914">
        <v>0.1</v>
      </c>
      <c r="AI914">
        <v>2.336268570453235E-2</v>
      </c>
      <c r="AJ914">
        <v>4</v>
      </c>
      <c r="AL914">
        <v>4.8687263377528476</v>
      </c>
      <c r="AM914">
        <v>4.9283630236019889</v>
      </c>
      <c r="AN914">
        <v>4.8687263377528476</v>
      </c>
      <c r="AO914">
        <v>4.8687263377528476</v>
      </c>
      <c r="AP914">
        <v>0.1151397963582568</v>
      </c>
      <c r="AQ914">
        <v>0.115139796358256</v>
      </c>
      <c r="AR914">
        <v>782.49642080279023</v>
      </c>
      <c r="AS914">
        <v>33055.780204253722</v>
      </c>
      <c r="AT914">
        <v>0.1150165005325722</v>
      </c>
      <c r="AU914">
        <v>4.8587572548467071</v>
      </c>
      <c r="AV914">
        <v>4.9714844292846632</v>
      </c>
      <c r="AW914">
        <v>4.9484942215205212</v>
      </c>
      <c r="AX914">
        <v>19.885937717138649</v>
      </c>
      <c r="AY914">
        <v>19.793976886082081</v>
      </c>
      <c r="AZ914">
        <v>0.1156747243023335</v>
      </c>
      <c r="BA914">
        <v>0.115139796358256</v>
      </c>
      <c r="BB914">
        <v>5.8233487254895433</v>
      </c>
      <c r="BC914">
        <v>5.8233487254895433</v>
      </c>
      <c r="BD914" t="b">
        <v>0</v>
      </c>
      <c r="BE914" t="b">
        <v>0</v>
      </c>
      <c r="BH914">
        <v>782.44803459461627</v>
      </c>
      <c r="BI914">
        <v>33046.2207038985</v>
      </c>
      <c r="BJ914">
        <v>0.1150236130973589</v>
      </c>
      <c r="BK914">
        <v>0.1150236130973589</v>
      </c>
      <c r="BL914">
        <v>0.1150236130973589</v>
      </c>
      <c r="BM914" t="s">
        <v>89</v>
      </c>
      <c r="BN914">
        <v>4.8579529074342753</v>
      </c>
      <c r="BO914">
        <v>4.8579529074342753</v>
      </c>
      <c r="BP914">
        <v>4.8579529074342753</v>
      </c>
      <c r="BQ914" t="s">
        <v>89</v>
      </c>
      <c r="BR914">
        <v>4.9191669587999218</v>
      </c>
      <c r="BS914">
        <v>4.9191669587999218</v>
      </c>
      <c r="BT914">
        <v>4.9191669587999218</v>
      </c>
      <c r="BU914" t="s">
        <v>89</v>
      </c>
      <c r="BV914">
        <v>2.3382742253054159E-2</v>
      </c>
      <c r="BW914">
        <v>194.51094554755821</v>
      </c>
      <c r="BX914">
        <v>10232.809007650059</v>
      </c>
      <c r="BY914">
        <v>0.4626988972093341</v>
      </c>
      <c r="BZ914">
        <v>0.4626988972093341</v>
      </c>
      <c r="CA914">
        <v>0.4626988972093341</v>
      </c>
      <c r="CB914" t="s">
        <v>89</v>
      </c>
      <c r="CC914" t="s">
        <v>90</v>
      </c>
      <c r="CD914">
        <v>19.9844896922482</v>
      </c>
      <c r="CE914">
        <v>19.9844896922482</v>
      </c>
      <c r="CF914">
        <v>19.9844896922482</v>
      </c>
      <c r="CG914" t="s">
        <v>89</v>
      </c>
      <c r="CH914" t="s">
        <v>91</v>
      </c>
      <c r="CI914">
        <v>0.1156747243023335</v>
      </c>
      <c r="CJ914">
        <v>4.99612242306205</v>
      </c>
      <c r="CK914">
        <v>2.3152900290909641E-2</v>
      </c>
      <c r="CL914">
        <v>2.9118772456602739</v>
      </c>
      <c r="CM914">
        <v>21</v>
      </c>
      <c r="CN914">
        <v>0.4605591854330271</v>
      </c>
      <c r="CO914">
        <v>0.46055918543302399</v>
      </c>
      <c r="CP914">
        <v>19.713452094407959</v>
      </c>
      <c r="CQ914">
        <v>19.47490535101139</v>
      </c>
      <c r="CR914">
        <v>4.8579529074342753</v>
      </c>
      <c r="CS914">
        <v>4.8579529074342753</v>
      </c>
      <c r="CT914">
        <v>0</v>
      </c>
      <c r="CU914">
        <v>0</v>
      </c>
    </row>
    <row r="915" spans="1:99" x14ac:dyDescent="0.3">
      <c r="A915" t="s">
        <v>2336</v>
      </c>
      <c r="B915" t="s">
        <v>1716</v>
      </c>
      <c r="C915" t="s">
        <v>3377</v>
      </c>
      <c r="D915" t="s">
        <v>109</v>
      </c>
      <c r="E915">
        <v>0.1</v>
      </c>
      <c r="F915">
        <v>0.4375</v>
      </c>
      <c r="G915">
        <v>2.3382742253054159E-2</v>
      </c>
      <c r="H915">
        <v>1</v>
      </c>
      <c r="I915">
        <v>112</v>
      </c>
      <c r="J915">
        <v>12</v>
      </c>
      <c r="K915">
        <v>4.9191669587999209</v>
      </c>
      <c r="L915">
        <v>4.9194569528980461</v>
      </c>
      <c r="M915">
        <v>4.8579529074342753</v>
      </c>
      <c r="N915">
        <v>4.8574761831703857</v>
      </c>
      <c r="O915">
        <v>4.8579529074342753</v>
      </c>
      <c r="P915">
        <v>4.8574761831703857</v>
      </c>
      <c r="Q915" s="1">
        <v>4.8579529074342753</v>
      </c>
      <c r="S915">
        <v>1.34</v>
      </c>
      <c r="T915">
        <v>4.41</v>
      </c>
      <c r="U915">
        <v>4.3</v>
      </c>
      <c r="V915">
        <v>1.1000000000000001</v>
      </c>
      <c r="W915">
        <v>0</v>
      </c>
      <c r="X915">
        <v>0</v>
      </c>
      <c r="Y915" t="s">
        <v>84</v>
      </c>
      <c r="AA915">
        <v>11</v>
      </c>
      <c r="AB915">
        <v>90</v>
      </c>
      <c r="AC915" t="s">
        <v>2337</v>
      </c>
      <c r="AD915" t="s">
        <v>87</v>
      </c>
      <c r="AE915" t="s">
        <v>87</v>
      </c>
      <c r="AF915" t="s">
        <v>111</v>
      </c>
      <c r="AG915" t="b">
        <v>0</v>
      </c>
      <c r="AH915">
        <v>0.1</v>
      </c>
      <c r="AI915">
        <v>2.336268570453235E-2</v>
      </c>
      <c r="AJ915">
        <v>4</v>
      </c>
      <c r="AL915">
        <v>4.8687263377528476</v>
      </c>
      <c r="AM915">
        <v>4.9283630236019889</v>
      </c>
      <c r="AN915">
        <v>4.8687263377528476</v>
      </c>
      <c r="AO915">
        <v>4.8687263377528476</v>
      </c>
      <c r="AP915">
        <v>0.1151397963582568</v>
      </c>
      <c r="AQ915">
        <v>0.115139796358256</v>
      </c>
      <c r="AR915">
        <v>782.49642080279023</v>
      </c>
      <c r="AS915">
        <v>33055.780204253722</v>
      </c>
      <c r="AT915">
        <v>0.1150165005325722</v>
      </c>
      <c r="AU915">
        <v>4.8587572548467071</v>
      </c>
      <c r="AV915">
        <v>4.9714844292846641</v>
      </c>
      <c r="AW915">
        <v>4.9484942215205194</v>
      </c>
      <c r="AX915">
        <v>11.36339298122209</v>
      </c>
      <c r="AY915">
        <v>11.310843934904041</v>
      </c>
      <c r="AZ915">
        <v>0.1156747243023336</v>
      </c>
      <c r="BA915">
        <v>0.115139796358256</v>
      </c>
      <c r="BB915">
        <v>10.1908602696067</v>
      </c>
      <c r="BC915">
        <v>10.1908602696067</v>
      </c>
      <c r="BD915" t="b">
        <v>0</v>
      </c>
      <c r="BE915" t="b">
        <v>0</v>
      </c>
      <c r="BH915">
        <v>782.44803459461627</v>
      </c>
      <c r="BI915">
        <v>33046.2207038985</v>
      </c>
      <c r="BJ915">
        <v>0.1150236130973589</v>
      </c>
      <c r="BK915">
        <v>0.1150236130973589</v>
      </c>
      <c r="BL915">
        <v>0.1150236130973589</v>
      </c>
      <c r="BM915" t="s">
        <v>89</v>
      </c>
      <c r="BN915">
        <v>4.8579529074342753</v>
      </c>
      <c r="BO915">
        <v>4.8579529074342753</v>
      </c>
      <c r="BP915">
        <v>4.8579529074342753</v>
      </c>
      <c r="BQ915" t="s">
        <v>89</v>
      </c>
      <c r="BR915">
        <v>4.9191669587999218</v>
      </c>
      <c r="BS915">
        <v>4.9191669587999218</v>
      </c>
      <c r="BT915">
        <v>4.9191669587999218</v>
      </c>
      <c r="BU915" t="s">
        <v>89</v>
      </c>
      <c r="BV915">
        <v>2.3382742253054159E-2</v>
      </c>
      <c r="BW915">
        <v>340.39415470822672</v>
      </c>
      <c r="BX915">
        <v>17907.415763387591</v>
      </c>
      <c r="BY915">
        <v>0.26439936983390527</v>
      </c>
      <c r="BZ915">
        <v>0.26439936983390527</v>
      </c>
      <c r="CA915">
        <v>0.26439936983390527</v>
      </c>
      <c r="CB915" t="s">
        <v>89</v>
      </c>
      <c r="CC915" t="s">
        <v>90</v>
      </c>
      <c r="CD915">
        <v>11.4197083955704</v>
      </c>
      <c r="CE915">
        <v>11.4197083955704</v>
      </c>
      <c r="CF915">
        <v>11.4197083955704</v>
      </c>
      <c r="CG915" t="s">
        <v>89</v>
      </c>
      <c r="CH915" t="s">
        <v>91</v>
      </c>
      <c r="CI915">
        <v>0.1156747243023336</v>
      </c>
      <c r="CJ915">
        <v>4.99612242306205</v>
      </c>
      <c r="CK915">
        <v>2.3152900290909651E-2</v>
      </c>
      <c r="CL915">
        <v>5.0957851799054801</v>
      </c>
      <c r="CM915">
        <v>21</v>
      </c>
      <c r="CN915">
        <v>0.26317667739030121</v>
      </c>
      <c r="CO915">
        <v>0.26317667739029937</v>
      </c>
      <c r="CP915">
        <v>11.26482976823312</v>
      </c>
      <c r="CQ915">
        <v>11.12851734343508</v>
      </c>
      <c r="CR915">
        <v>4.8579529074342753</v>
      </c>
      <c r="CS915">
        <v>4.8579529074342753</v>
      </c>
      <c r="CT915">
        <v>0</v>
      </c>
      <c r="CU915">
        <v>0</v>
      </c>
    </row>
    <row r="916" spans="1:99" x14ac:dyDescent="0.3">
      <c r="A916" t="s">
        <v>2338</v>
      </c>
      <c r="B916" t="s">
        <v>1716</v>
      </c>
      <c r="C916" t="s">
        <v>3377</v>
      </c>
      <c r="D916" t="s">
        <v>109</v>
      </c>
      <c r="E916">
        <v>0.1</v>
      </c>
      <c r="F916">
        <v>0.8125</v>
      </c>
      <c r="G916">
        <v>2.3382742253054159E-2</v>
      </c>
      <c r="H916">
        <v>1</v>
      </c>
      <c r="I916">
        <v>112</v>
      </c>
      <c r="J916">
        <v>12</v>
      </c>
      <c r="K916">
        <v>4.9191669587999209</v>
      </c>
      <c r="L916">
        <v>4.9194569528980461</v>
      </c>
      <c r="M916">
        <v>4.8579529074342753</v>
      </c>
      <c r="N916">
        <v>4.8574761831703857</v>
      </c>
      <c r="O916">
        <v>4.8579529074342753</v>
      </c>
      <c r="P916">
        <v>4.8574761831703857</v>
      </c>
      <c r="Q916" s="1">
        <v>4.8579529074342753</v>
      </c>
      <c r="S916">
        <v>1.34</v>
      </c>
      <c r="T916">
        <v>4.41</v>
      </c>
      <c r="U916">
        <v>4.3</v>
      </c>
      <c r="V916">
        <v>1.1000000000000001</v>
      </c>
      <c r="W916">
        <v>0</v>
      </c>
      <c r="X916">
        <v>0</v>
      </c>
      <c r="Y916" t="s">
        <v>84</v>
      </c>
      <c r="AA916">
        <v>11</v>
      </c>
      <c r="AB916">
        <v>90</v>
      </c>
      <c r="AC916" t="s">
        <v>2339</v>
      </c>
      <c r="AD916" t="s">
        <v>87</v>
      </c>
      <c r="AE916" t="s">
        <v>87</v>
      </c>
      <c r="AF916" t="s">
        <v>111</v>
      </c>
      <c r="AG916" t="b">
        <v>0</v>
      </c>
      <c r="AH916">
        <v>0.1</v>
      </c>
      <c r="AI916">
        <v>2.336268570453235E-2</v>
      </c>
      <c r="AJ916">
        <v>4</v>
      </c>
      <c r="AL916">
        <v>4.8687263377528476</v>
      </c>
      <c r="AM916">
        <v>4.9283630236019889</v>
      </c>
      <c r="AN916">
        <v>4.8687263377528476</v>
      </c>
      <c r="AO916">
        <v>4.8687263377528476</v>
      </c>
      <c r="AP916">
        <v>0.1151397963582568</v>
      </c>
      <c r="AQ916">
        <v>0.115139796358256</v>
      </c>
      <c r="AR916">
        <v>782.49642080279023</v>
      </c>
      <c r="AS916">
        <v>33055.780204253722</v>
      </c>
      <c r="AT916">
        <v>0.1150165005325722</v>
      </c>
      <c r="AU916">
        <v>4.8587572548467071</v>
      </c>
      <c r="AV916">
        <v>4.9714844292846676</v>
      </c>
      <c r="AW916">
        <v>4.9484942215205221</v>
      </c>
      <c r="AX916">
        <v>6.1187500668118986</v>
      </c>
      <c r="AY916">
        <v>6.0904544264867964</v>
      </c>
      <c r="AZ916">
        <v>0.1156747243023336</v>
      </c>
      <c r="BA916">
        <v>0.115139796358256</v>
      </c>
      <c r="BB916">
        <v>18.925883357840998</v>
      </c>
      <c r="BC916">
        <v>18.925883357840998</v>
      </c>
      <c r="BD916" t="b">
        <v>0</v>
      </c>
      <c r="BE916" t="b">
        <v>0</v>
      </c>
      <c r="BH916">
        <v>782.44803459461627</v>
      </c>
      <c r="BI916">
        <v>33046.2207038985</v>
      </c>
      <c r="BJ916">
        <v>0.1150236130973589</v>
      </c>
      <c r="BK916">
        <v>0.1150236130973589</v>
      </c>
      <c r="BL916">
        <v>0.1150236130973589</v>
      </c>
      <c r="BM916" t="s">
        <v>89</v>
      </c>
      <c r="BN916">
        <v>4.8579529074342753</v>
      </c>
      <c r="BO916">
        <v>4.8579529074342753</v>
      </c>
      <c r="BP916">
        <v>4.8579529074342753</v>
      </c>
      <c r="BQ916" t="s">
        <v>89</v>
      </c>
      <c r="BR916">
        <v>4.9191669587999218</v>
      </c>
      <c r="BS916">
        <v>4.9191669587999218</v>
      </c>
      <c r="BT916">
        <v>4.9191669587999218</v>
      </c>
      <c r="BU916" t="s">
        <v>89</v>
      </c>
      <c r="BV916">
        <v>2.3382742253054159E-2</v>
      </c>
      <c r="BW916">
        <v>632.16057302956403</v>
      </c>
      <c r="BX916">
        <v>33256.629274862687</v>
      </c>
      <c r="BY916">
        <v>0.1423688914490259</v>
      </c>
      <c r="BZ916">
        <v>0.1423688914490259</v>
      </c>
      <c r="CA916">
        <v>0.1423688914490259</v>
      </c>
      <c r="CB916" t="s">
        <v>89</v>
      </c>
      <c r="CC916" t="s">
        <v>90</v>
      </c>
      <c r="CD916">
        <v>6.1490737514609828</v>
      </c>
      <c r="CE916">
        <v>6.1490737514609828</v>
      </c>
      <c r="CF916">
        <v>6.1490737514609828</v>
      </c>
      <c r="CG916" t="s">
        <v>89</v>
      </c>
      <c r="CH916" t="s">
        <v>91</v>
      </c>
      <c r="CI916">
        <v>0.1156747243023335</v>
      </c>
      <c r="CJ916">
        <v>4.9961224230620482</v>
      </c>
      <c r="CK916">
        <v>2.3152900290909651E-2</v>
      </c>
      <c r="CL916">
        <v>9.4636010483958906</v>
      </c>
      <c r="CM916">
        <v>21</v>
      </c>
      <c r="CN916">
        <v>0.1417105185947776</v>
      </c>
      <c r="CO916">
        <v>0.1417105185947766</v>
      </c>
      <c r="CP916">
        <v>6.0656775675101402</v>
      </c>
      <c r="CQ916">
        <v>5.9922785695419671</v>
      </c>
      <c r="CR916">
        <v>4.8579529074342753</v>
      </c>
      <c r="CS916">
        <v>4.8579529074342753</v>
      </c>
      <c r="CT916">
        <v>0</v>
      </c>
      <c r="CU916">
        <v>0</v>
      </c>
    </row>
    <row r="917" spans="1:99" x14ac:dyDescent="0.3">
      <c r="A917" t="s">
        <v>2340</v>
      </c>
      <c r="B917" t="s">
        <v>1716</v>
      </c>
      <c r="C917" t="s">
        <v>3377</v>
      </c>
      <c r="D917" t="s">
        <v>109</v>
      </c>
      <c r="E917">
        <v>0.17499999999999999</v>
      </c>
      <c r="F917">
        <v>0.25</v>
      </c>
      <c r="G917">
        <v>2.3382742253054159E-2</v>
      </c>
      <c r="H917">
        <v>1</v>
      </c>
      <c r="I917">
        <v>112</v>
      </c>
      <c r="J917">
        <v>12</v>
      </c>
      <c r="K917">
        <v>4.9191669587999209</v>
      </c>
      <c r="L917">
        <v>4.9194569528980461</v>
      </c>
      <c r="M917">
        <v>4.8579529074342753</v>
      </c>
      <c r="N917">
        <v>4.8574761831703857</v>
      </c>
      <c r="O917">
        <v>4.8579529074342753</v>
      </c>
      <c r="P917">
        <v>4.8574761831703857</v>
      </c>
      <c r="Q917" s="1">
        <v>4.8579529074342753</v>
      </c>
      <c r="S917">
        <v>1.34</v>
      </c>
      <c r="T917">
        <v>4.41</v>
      </c>
      <c r="U917">
        <v>4.3</v>
      </c>
      <c r="V917">
        <v>1.1000000000000001</v>
      </c>
      <c r="W917">
        <v>0</v>
      </c>
      <c r="X917">
        <v>0</v>
      </c>
      <c r="Y917" t="s">
        <v>84</v>
      </c>
      <c r="AA917">
        <v>11</v>
      </c>
      <c r="AB917">
        <v>90</v>
      </c>
      <c r="AC917" t="s">
        <v>2341</v>
      </c>
      <c r="AD917" t="s">
        <v>87</v>
      </c>
      <c r="AE917" t="s">
        <v>87</v>
      </c>
      <c r="AF917" t="s">
        <v>111</v>
      </c>
      <c r="AG917" t="b">
        <v>0</v>
      </c>
      <c r="AH917">
        <v>0.17499999999999999</v>
      </c>
      <c r="AI917">
        <v>2.336268570453235E-2</v>
      </c>
      <c r="AJ917">
        <v>4</v>
      </c>
      <c r="AL917">
        <v>4.8687263377528476</v>
      </c>
      <c r="AM917">
        <v>4.9283630236019889</v>
      </c>
      <c r="AN917">
        <v>4.8687263377528476</v>
      </c>
      <c r="AO917">
        <v>4.8687263377528476</v>
      </c>
      <c r="AP917">
        <v>0.1151397963582568</v>
      </c>
      <c r="AQ917">
        <v>0.115139796358256</v>
      </c>
      <c r="AR917">
        <v>782.49642080279023</v>
      </c>
      <c r="AS917">
        <v>33055.780204253722</v>
      </c>
      <c r="AT917">
        <v>0.1150165005325722</v>
      </c>
      <c r="AU917">
        <v>4.8587572548467071</v>
      </c>
      <c r="AV917">
        <v>4.9530705739961762</v>
      </c>
      <c r="AW917">
        <v>4.9284627496003246</v>
      </c>
      <c r="AX917">
        <v>19.812282295984701</v>
      </c>
      <c r="AY917">
        <v>19.713850998401298</v>
      </c>
      <c r="AZ917">
        <v>0.1157146895924572</v>
      </c>
      <c r="BA917">
        <v>0.115139796358256</v>
      </c>
      <c r="BB917">
        <v>5.2045412483022249</v>
      </c>
      <c r="BC917">
        <v>5.2045412483022249</v>
      </c>
      <c r="BD917" t="b">
        <v>0</v>
      </c>
      <c r="BE917" t="b">
        <v>0</v>
      </c>
      <c r="BH917">
        <v>782.44803459461627</v>
      </c>
      <c r="BI917">
        <v>33046.2207038985</v>
      </c>
      <c r="BJ917">
        <v>0.1150236130973589</v>
      </c>
      <c r="BK917">
        <v>0.1150236130973589</v>
      </c>
      <c r="BL917">
        <v>0.1150236130973589</v>
      </c>
      <c r="BM917" t="s">
        <v>89</v>
      </c>
      <c r="BN917">
        <v>4.8579529074342753</v>
      </c>
      <c r="BO917">
        <v>4.8579529074342753</v>
      </c>
      <c r="BP917">
        <v>4.8579529074342753</v>
      </c>
      <c r="BQ917" t="s">
        <v>89</v>
      </c>
      <c r="BR917">
        <v>4.9191669587999218</v>
      </c>
      <c r="BS917">
        <v>4.9191669587999218</v>
      </c>
      <c r="BT917">
        <v>4.9191669587999218</v>
      </c>
      <c r="BU917" t="s">
        <v>89</v>
      </c>
      <c r="BV917">
        <v>2.3382742253054159E-2</v>
      </c>
      <c r="BW917">
        <v>194.52330214436989</v>
      </c>
      <c r="BX917">
        <v>9390.2071563992886</v>
      </c>
      <c r="BY917">
        <v>0.46266950544158669</v>
      </c>
      <c r="BZ917">
        <v>0.46266950544158669</v>
      </c>
      <c r="CA917">
        <v>0.46266950544158669</v>
      </c>
      <c r="CB917" t="s">
        <v>89</v>
      </c>
      <c r="CC917" t="s">
        <v>90</v>
      </c>
      <c r="CD917">
        <v>19.90296020202609</v>
      </c>
      <c r="CE917">
        <v>19.90296020202609</v>
      </c>
      <c r="CF917">
        <v>19.90296020202609</v>
      </c>
      <c r="CG917" t="s">
        <v>89</v>
      </c>
      <c r="CH917" t="s">
        <v>91</v>
      </c>
      <c r="CI917">
        <v>0.1156673763603967</v>
      </c>
      <c r="CJ917">
        <v>4.9757400505065226</v>
      </c>
      <c r="CK917">
        <v>2.3246265919503149E-2</v>
      </c>
      <c r="CL917">
        <v>3.3405563913299372</v>
      </c>
      <c r="CM917">
        <v>14</v>
      </c>
      <c r="CN917">
        <v>0.4605591854330271</v>
      </c>
      <c r="CO917">
        <v>0.46055918543302399</v>
      </c>
      <c r="CP917">
        <v>19.713452094407959</v>
      </c>
      <c r="CQ917">
        <v>19.47490535101139</v>
      </c>
      <c r="CR917">
        <v>4.8579529074342753</v>
      </c>
      <c r="CS917">
        <v>4.8579529074342753</v>
      </c>
      <c r="CT917">
        <v>0</v>
      </c>
      <c r="CU917">
        <v>0</v>
      </c>
    </row>
    <row r="918" spans="1:99" x14ac:dyDescent="0.3">
      <c r="A918" t="s">
        <v>2342</v>
      </c>
      <c r="B918" t="s">
        <v>1716</v>
      </c>
      <c r="C918" t="s">
        <v>3377</v>
      </c>
      <c r="D918" t="s">
        <v>109</v>
      </c>
      <c r="E918">
        <v>0.17499999999999999</v>
      </c>
      <c r="F918">
        <v>0.4375</v>
      </c>
      <c r="G918">
        <v>2.3382742253054159E-2</v>
      </c>
      <c r="H918">
        <v>1</v>
      </c>
      <c r="I918">
        <v>112</v>
      </c>
      <c r="J918">
        <v>12</v>
      </c>
      <c r="K918">
        <v>4.9191669587999209</v>
      </c>
      <c r="L918">
        <v>4.9194569528980461</v>
      </c>
      <c r="M918">
        <v>4.8579529074342753</v>
      </c>
      <c r="N918">
        <v>4.8574761831703857</v>
      </c>
      <c r="O918">
        <v>4.8579529074342753</v>
      </c>
      <c r="P918">
        <v>4.8574761831703857</v>
      </c>
      <c r="Q918" s="1">
        <v>4.8579529074342753</v>
      </c>
      <c r="S918">
        <v>1.34</v>
      </c>
      <c r="T918">
        <v>4.41</v>
      </c>
      <c r="U918">
        <v>4.3</v>
      </c>
      <c r="V918">
        <v>1.1000000000000001</v>
      </c>
      <c r="W918">
        <v>0</v>
      </c>
      <c r="X918">
        <v>0</v>
      </c>
      <c r="Y918" t="s">
        <v>84</v>
      </c>
      <c r="AA918">
        <v>11</v>
      </c>
      <c r="AB918">
        <v>90</v>
      </c>
      <c r="AC918" t="s">
        <v>2343</v>
      </c>
      <c r="AD918" t="s">
        <v>87</v>
      </c>
      <c r="AE918" t="s">
        <v>87</v>
      </c>
      <c r="AF918" t="s">
        <v>111</v>
      </c>
      <c r="AG918" t="b">
        <v>0</v>
      </c>
      <c r="AH918">
        <v>0.17499999999999999</v>
      </c>
      <c r="AI918">
        <v>2.336268570453235E-2</v>
      </c>
      <c r="AJ918">
        <v>4</v>
      </c>
      <c r="AL918">
        <v>4.8687263377528476</v>
      </c>
      <c r="AM918">
        <v>4.9283630236019889</v>
      </c>
      <c r="AN918">
        <v>4.8687263377528476</v>
      </c>
      <c r="AO918">
        <v>4.8687263377528476</v>
      </c>
      <c r="AP918">
        <v>0.1151397963582568</v>
      </c>
      <c r="AQ918">
        <v>0.115139796358256</v>
      </c>
      <c r="AR918">
        <v>782.49642080279023</v>
      </c>
      <c r="AS918">
        <v>33055.780204253722</v>
      </c>
      <c r="AT918">
        <v>0.1150165005325722</v>
      </c>
      <c r="AU918">
        <v>4.8587572548467071</v>
      </c>
      <c r="AV918">
        <v>4.9530705739961736</v>
      </c>
      <c r="AW918">
        <v>4.9284627496003246</v>
      </c>
      <c r="AX918">
        <v>11.321304169134111</v>
      </c>
      <c r="AY918">
        <v>11.265057713372171</v>
      </c>
      <c r="AZ918">
        <v>0.1157146895924572</v>
      </c>
      <c r="BA918">
        <v>0.115139796358256</v>
      </c>
      <c r="BB918">
        <v>9.1079471845288964</v>
      </c>
      <c r="BC918">
        <v>9.1079471845288964</v>
      </c>
      <c r="BD918" t="b">
        <v>0</v>
      </c>
      <c r="BE918" t="b">
        <v>0</v>
      </c>
      <c r="BH918">
        <v>782.44803459461627</v>
      </c>
      <c r="BI918">
        <v>33046.2207038985</v>
      </c>
      <c r="BJ918">
        <v>0.1150236130973589</v>
      </c>
      <c r="BK918">
        <v>0.1150236130973589</v>
      </c>
      <c r="BL918">
        <v>0.1150236130973589</v>
      </c>
      <c r="BM918" t="s">
        <v>89</v>
      </c>
      <c r="BN918">
        <v>4.8579529074342753</v>
      </c>
      <c r="BO918">
        <v>4.8579529074342753</v>
      </c>
      <c r="BP918">
        <v>4.8579529074342753</v>
      </c>
      <c r="BQ918" t="s">
        <v>89</v>
      </c>
      <c r="BR918">
        <v>4.9191669587999218</v>
      </c>
      <c r="BS918">
        <v>4.9191669587999218</v>
      </c>
      <c r="BT918">
        <v>4.9191669587999218</v>
      </c>
      <c r="BU918" t="s">
        <v>89</v>
      </c>
      <c r="BV918">
        <v>2.3382742253054159E-2</v>
      </c>
      <c r="BW918">
        <v>340.41577875264738</v>
      </c>
      <c r="BX918">
        <v>16432.86252369875</v>
      </c>
      <c r="BY918">
        <v>0.26438257453804959</v>
      </c>
      <c r="BZ918">
        <v>0.26438257453804959</v>
      </c>
      <c r="CA918">
        <v>0.26438257453804959</v>
      </c>
      <c r="CB918" t="s">
        <v>89</v>
      </c>
      <c r="CC918" t="s">
        <v>90</v>
      </c>
      <c r="CD918">
        <v>11.373120115443481</v>
      </c>
      <c r="CE918">
        <v>11.373120115443481</v>
      </c>
      <c r="CF918">
        <v>11.373120115443481</v>
      </c>
      <c r="CG918" t="s">
        <v>89</v>
      </c>
      <c r="CH918" t="s">
        <v>91</v>
      </c>
      <c r="CI918">
        <v>0.1156673763603967</v>
      </c>
      <c r="CJ918">
        <v>4.9757400505065226</v>
      </c>
      <c r="CK918">
        <v>2.324626591950316E-2</v>
      </c>
      <c r="CL918">
        <v>5.8459736848273893</v>
      </c>
      <c r="CM918">
        <v>14</v>
      </c>
      <c r="CN918">
        <v>0.26317667739030121</v>
      </c>
      <c r="CO918">
        <v>0.26317667739029937</v>
      </c>
      <c r="CP918">
        <v>11.26482976823312</v>
      </c>
      <c r="CQ918">
        <v>11.12851734343508</v>
      </c>
      <c r="CR918">
        <v>4.8579529074342753</v>
      </c>
      <c r="CS918">
        <v>4.8579529074342753</v>
      </c>
      <c r="CT918">
        <v>0</v>
      </c>
      <c r="CU918">
        <v>0</v>
      </c>
    </row>
    <row r="919" spans="1:99" x14ac:dyDescent="0.3">
      <c r="A919" t="s">
        <v>2344</v>
      </c>
      <c r="B919" t="s">
        <v>1716</v>
      </c>
      <c r="C919" t="s">
        <v>3377</v>
      </c>
      <c r="D919" t="s">
        <v>109</v>
      </c>
      <c r="E919">
        <v>0.17499999999999999</v>
      </c>
      <c r="F919">
        <v>0.8125</v>
      </c>
      <c r="G919">
        <v>2.3382742253054159E-2</v>
      </c>
      <c r="H919">
        <v>1</v>
      </c>
      <c r="I919">
        <v>112</v>
      </c>
      <c r="J919">
        <v>12</v>
      </c>
      <c r="K919">
        <v>4.9191669587999209</v>
      </c>
      <c r="L919">
        <v>4.9194569528980461</v>
      </c>
      <c r="M919">
        <v>4.8579529074342753</v>
      </c>
      <c r="N919">
        <v>4.8574761831703857</v>
      </c>
      <c r="O919">
        <v>4.8579529074342753</v>
      </c>
      <c r="P919">
        <v>4.8574761831703857</v>
      </c>
      <c r="Q919" s="1">
        <v>4.8579529074342753</v>
      </c>
      <c r="S919">
        <v>1.34</v>
      </c>
      <c r="T919">
        <v>4.41</v>
      </c>
      <c r="U919">
        <v>4.3</v>
      </c>
      <c r="V919">
        <v>1.1000000000000001</v>
      </c>
      <c r="W919">
        <v>0</v>
      </c>
      <c r="X919">
        <v>0</v>
      </c>
      <c r="Y919" t="s">
        <v>84</v>
      </c>
      <c r="AA919">
        <v>11</v>
      </c>
      <c r="AB919">
        <v>90</v>
      </c>
      <c r="AC919" t="s">
        <v>2345</v>
      </c>
      <c r="AD919" t="s">
        <v>87</v>
      </c>
      <c r="AE919" t="s">
        <v>87</v>
      </c>
      <c r="AF919" t="s">
        <v>111</v>
      </c>
      <c r="AG919" t="b">
        <v>0</v>
      </c>
      <c r="AH919">
        <v>0.17499999999999999</v>
      </c>
      <c r="AI919">
        <v>2.336268570453235E-2</v>
      </c>
      <c r="AJ919">
        <v>4</v>
      </c>
      <c r="AL919">
        <v>4.8687263377528476</v>
      </c>
      <c r="AM919">
        <v>4.9283630236019889</v>
      </c>
      <c r="AN919">
        <v>4.8687263377528476</v>
      </c>
      <c r="AO919">
        <v>4.8687263377528476</v>
      </c>
      <c r="AP919">
        <v>0.1151397963582568</v>
      </c>
      <c r="AQ919">
        <v>0.115139796358256</v>
      </c>
      <c r="AR919">
        <v>782.49642080279023</v>
      </c>
      <c r="AS919">
        <v>33055.780204253722</v>
      </c>
      <c r="AT919">
        <v>0.1150165005325722</v>
      </c>
      <c r="AU919">
        <v>4.8587572548467071</v>
      </c>
      <c r="AV919">
        <v>4.9530705739961753</v>
      </c>
      <c r="AW919">
        <v>4.9284627496003246</v>
      </c>
      <c r="AX919">
        <v>6.096086860302985</v>
      </c>
      <c r="AY919">
        <v>6.0658003072003996</v>
      </c>
      <c r="AZ919">
        <v>0.1157146895924572</v>
      </c>
      <c r="BA919">
        <v>0.115139796358256</v>
      </c>
      <c r="BB919">
        <v>16.914759056982231</v>
      </c>
      <c r="BC919">
        <v>16.914759056982231</v>
      </c>
      <c r="BD919" t="b">
        <v>0</v>
      </c>
      <c r="BE919" t="b">
        <v>0</v>
      </c>
      <c r="BH919">
        <v>782.44803459461627</v>
      </c>
      <c r="BI919">
        <v>33046.2207038985</v>
      </c>
      <c r="BJ919">
        <v>0.1150236130973589</v>
      </c>
      <c r="BK919">
        <v>0.1150236130973589</v>
      </c>
      <c r="BL919">
        <v>0.1150236130973589</v>
      </c>
      <c r="BM919" t="s">
        <v>89</v>
      </c>
      <c r="BN919">
        <v>4.8579529074342753</v>
      </c>
      <c r="BO919">
        <v>4.8579529074342753</v>
      </c>
      <c r="BP919">
        <v>4.8579529074342753</v>
      </c>
      <c r="BQ919" t="s">
        <v>89</v>
      </c>
      <c r="BR919">
        <v>4.9191669587999218</v>
      </c>
      <c r="BS919">
        <v>4.9191669587999218</v>
      </c>
      <c r="BT919">
        <v>4.9191669587999218</v>
      </c>
      <c r="BU919" t="s">
        <v>89</v>
      </c>
      <c r="BV919">
        <v>2.3382742253054159E-2</v>
      </c>
      <c r="BW919">
        <v>632.20073196920248</v>
      </c>
      <c r="BX919">
        <v>30518.173258297691</v>
      </c>
      <c r="BY919">
        <v>0.14235984782818051</v>
      </c>
      <c r="BZ919">
        <v>0.14235984782818051</v>
      </c>
      <c r="CA919">
        <v>0.14235984782818051</v>
      </c>
      <c r="CB919" t="s">
        <v>89</v>
      </c>
      <c r="CC919" t="s">
        <v>90</v>
      </c>
      <c r="CD919">
        <v>6.1239877544695647</v>
      </c>
      <c r="CE919">
        <v>6.1239877544695647</v>
      </c>
      <c r="CF919">
        <v>6.1239877544695647</v>
      </c>
      <c r="CG919" t="s">
        <v>89</v>
      </c>
      <c r="CH919" t="s">
        <v>91</v>
      </c>
      <c r="CI919">
        <v>0.1156673763603967</v>
      </c>
      <c r="CJ919">
        <v>4.9757400505065217</v>
      </c>
      <c r="CK919">
        <v>2.324626591950316E-2</v>
      </c>
      <c r="CL919">
        <v>10.856808271822301</v>
      </c>
      <c r="CM919">
        <v>14</v>
      </c>
      <c r="CN919">
        <v>0.1417105185947776</v>
      </c>
      <c r="CO919">
        <v>0.1417105185947766</v>
      </c>
      <c r="CP919">
        <v>6.0656775675101402</v>
      </c>
      <c r="CQ919">
        <v>5.9922785695419671</v>
      </c>
      <c r="CR919">
        <v>4.8579529074342753</v>
      </c>
      <c r="CS919">
        <v>4.8579529074342753</v>
      </c>
      <c r="CT919">
        <v>0</v>
      </c>
      <c r="CU919">
        <v>0</v>
      </c>
    </row>
    <row r="920" spans="1:99" x14ac:dyDescent="0.3">
      <c r="A920" t="s">
        <v>2400</v>
      </c>
      <c r="B920" t="s">
        <v>1716</v>
      </c>
      <c r="C920" t="s">
        <v>3377</v>
      </c>
      <c r="D920" t="s">
        <v>129</v>
      </c>
      <c r="E920">
        <v>2.5000000000000001E-2</v>
      </c>
      <c r="F920">
        <v>0.25</v>
      </c>
      <c r="G920">
        <v>1.8146211787266411E-2</v>
      </c>
      <c r="H920">
        <v>2</v>
      </c>
      <c r="I920">
        <v>112</v>
      </c>
      <c r="J920">
        <v>11</v>
      </c>
      <c r="K920">
        <v>7.3112969542620103</v>
      </c>
      <c r="L920">
        <v>7.3119503838865674</v>
      </c>
      <c r="M920">
        <v>7.223522234597449</v>
      </c>
      <c r="N920">
        <v>7.2228318410190342</v>
      </c>
      <c r="O920">
        <v>7.223522234597449</v>
      </c>
      <c r="P920">
        <v>7.2228318410190342</v>
      </c>
      <c r="Q920" s="1">
        <v>7.223522234597449</v>
      </c>
      <c r="S920">
        <v>1.34</v>
      </c>
      <c r="T920">
        <v>4.41</v>
      </c>
      <c r="U920">
        <v>4.3</v>
      </c>
      <c r="V920">
        <v>1.1000000000000001</v>
      </c>
      <c r="W920">
        <v>0</v>
      </c>
      <c r="X920">
        <v>0</v>
      </c>
      <c r="Y920" t="s">
        <v>84</v>
      </c>
      <c r="AA920">
        <v>12</v>
      </c>
      <c r="AB920">
        <v>270</v>
      </c>
      <c r="AC920" t="s">
        <v>2401</v>
      </c>
      <c r="AD920" t="s">
        <v>87</v>
      </c>
      <c r="AE920" t="s">
        <v>87</v>
      </c>
      <c r="AF920" t="s">
        <v>131</v>
      </c>
      <c r="AG920" t="b">
        <v>0</v>
      </c>
      <c r="AH920">
        <v>2.5000000000000001E-2</v>
      </c>
      <c r="AI920">
        <v>1.8128910383271669E-2</v>
      </c>
      <c r="AJ920">
        <v>4</v>
      </c>
      <c r="AL920">
        <v>7.2398721386132587</v>
      </c>
      <c r="AM920">
        <v>7.3249727176043002</v>
      </c>
      <c r="AN920">
        <v>7.2398721386132587</v>
      </c>
      <c r="AO920">
        <v>7.2398721386132587</v>
      </c>
      <c r="AP920">
        <v>0.13279377395735281</v>
      </c>
      <c r="AQ920">
        <v>0.1327937739573524</v>
      </c>
      <c r="AR920">
        <v>2035.3403464437181</v>
      </c>
      <c r="AS920">
        <v>110859.0268948063</v>
      </c>
      <c r="AT920">
        <v>0.13265594644736539</v>
      </c>
      <c r="AU920">
        <v>7.2253808365072523</v>
      </c>
      <c r="AV920">
        <v>1.836995646313641</v>
      </c>
      <c r="AW920">
        <v>3.874142459343457</v>
      </c>
      <c r="AX920">
        <v>7.347982585254563</v>
      </c>
      <c r="AY920">
        <v>15.49656983737383</v>
      </c>
      <c r="AZ920">
        <v>0.1119664711507251</v>
      </c>
      <c r="BA920">
        <v>0.1327937739573524</v>
      </c>
      <c r="BB920">
        <v>7.4057030405085884</v>
      </c>
      <c r="BC920">
        <v>7.4057030405085884</v>
      </c>
      <c r="BD920" t="b">
        <v>1</v>
      </c>
      <c r="BE920" t="b">
        <v>1</v>
      </c>
      <c r="BH920">
        <v>2035.0888056429869</v>
      </c>
      <c r="BI920">
        <v>110803.1177235295</v>
      </c>
      <c r="BJ920">
        <v>0.1326723429716343</v>
      </c>
      <c r="BK920">
        <v>0.1326723429716343</v>
      </c>
      <c r="BL920">
        <v>0.1326723429716343</v>
      </c>
      <c r="BM920" t="s">
        <v>89</v>
      </c>
      <c r="BN920">
        <v>7.2235222345974499</v>
      </c>
      <c r="BO920">
        <v>7.2235222345974517</v>
      </c>
      <c r="BP920">
        <v>7.2235222345974499</v>
      </c>
      <c r="BQ920" t="s">
        <v>89</v>
      </c>
      <c r="BR920">
        <v>7.3112969542620148</v>
      </c>
      <c r="BS920">
        <v>7.3112969542620148</v>
      </c>
      <c r="BT920">
        <v>7.3112969542620148</v>
      </c>
      <c r="BU920" t="s">
        <v>89</v>
      </c>
      <c r="BV920">
        <v>1.81462117872664E-2</v>
      </c>
      <c r="BW920">
        <v>575.59338784744966</v>
      </c>
      <c r="BX920">
        <v>68143.351537674505</v>
      </c>
      <c r="BY920">
        <v>0.46908113557336151</v>
      </c>
      <c r="BZ920">
        <v>0.46908113557336151</v>
      </c>
      <c r="CA920">
        <v>0.46908113557336151</v>
      </c>
      <c r="CB920" t="s">
        <v>89</v>
      </c>
      <c r="CC920" t="s">
        <v>90</v>
      </c>
      <c r="CD920">
        <v>45.881463829373537</v>
      </c>
      <c r="CE920">
        <v>45.881463829373537</v>
      </c>
      <c r="CF920">
        <v>45.881463829373537</v>
      </c>
      <c r="CG920" t="s">
        <v>89</v>
      </c>
      <c r="CH920" t="s">
        <v>91</v>
      </c>
      <c r="CI920">
        <v>0.1172702838933404</v>
      </c>
      <c r="CJ920">
        <v>11.47036595734339</v>
      </c>
      <c r="CK920">
        <v>1.0223761328056261E-2</v>
      </c>
      <c r="CL920">
        <v>3.9314131736503941</v>
      </c>
      <c r="CM920">
        <v>42</v>
      </c>
      <c r="CN920">
        <v>0.53117509582941125</v>
      </c>
      <c r="CO920">
        <v>0.53117509582940969</v>
      </c>
      <c r="CP920">
        <v>29.299890870417201</v>
      </c>
      <c r="CQ920">
        <v>28.959488554453031</v>
      </c>
      <c r="CR920">
        <v>7.223522234597449</v>
      </c>
      <c r="CS920">
        <v>7.2235222345974499</v>
      </c>
      <c r="CT920">
        <v>8.8817841970012523E-16</v>
      </c>
      <c r="CU920">
        <v>-1.2295641805408261E-14</v>
      </c>
    </row>
    <row r="921" spans="1:99" x14ac:dyDescent="0.3">
      <c r="A921" t="s">
        <v>2402</v>
      </c>
      <c r="B921" t="s">
        <v>1716</v>
      </c>
      <c r="C921" t="s">
        <v>3377</v>
      </c>
      <c r="D921" t="s">
        <v>129</v>
      </c>
      <c r="E921">
        <v>2.5000000000000001E-2</v>
      </c>
      <c r="F921">
        <v>0.4375</v>
      </c>
      <c r="G921">
        <v>1.8146211787266411E-2</v>
      </c>
      <c r="H921">
        <v>2</v>
      </c>
      <c r="I921">
        <v>112</v>
      </c>
      <c r="J921">
        <v>11</v>
      </c>
      <c r="K921">
        <v>7.3112969542620103</v>
      </c>
      <c r="L921">
        <v>7.3119503838865674</v>
      </c>
      <c r="M921">
        <v>7.223522234597449</v>
      </c>
      <c r="N921">
        <v>7.2228318410190342</v>
      </c>
      <c r="O921">
        <v>7.223522234597449</v>
      </c>
      <c r="P921">
        <v>7.2228318410190342</v>
      </c>
      <c r="Q921" s="1">
        <v>7.223522234597449</v>
      </c>
      <c r="S921">
        <v>1.34</v>
      </c>
      <c r="T921">
        <v>4.41</v>
      </c>
      <c r="U921">
        <v>4.3</v>
      </c>
      <c r="V921">
        <v>1.1000000000000001</v>
      </c>
      <c r="W921">
        <v>0</v>
      </c>
      <c r="X921">
        <v>0</v>
      </c>
      <c r="Y921" t="s">
        <v>84</v>
      </c>
      <c r="AA921">
        <v>12</v>
      </c>
      <c r="AB921">
        <v>270</v>
      </c>
      <c r="AC921" t="s">
        <v>2403</v>
      </c>
      <c r="AD921" t="s">
        <v>87</v>
      </c>
      <c r="AE921" t="s">
        <v>87</v>
      </c>
      <c r="AF921" t="s">
        <v>131</v>
      </c>
      <c r="AG921" t="b">
        <v>0</v>
      </c>
      <c r="AH921">
        <v>2.5000000000000001E-2</v>
      </c>
      <c r="AI921">
        <v>1.8128910383271669E-2</v>
      </c>
      <c r="AJ921">
        <v>4</v>
      </c>
      <c r="AL921">
        <v>7.2398721386132587</v>
      </c>
      <c r="AM921">
        <v>7.3249727176043002</v>
      </c>
      <c r="AN921">
        <v>7.2398721386132587</v>
      </c>
      <c r="AO921">
        <v>7.2398721386132587</v>
      </c>
      <c r="AP921">
        <v>0.13279377395735281</v>
      </c>
      <c r="AQ921">
        <v>0.1327937739573524</v>
      </c>
      <c r="AR921">
        <v>2035.3403464437181</v>
      </c>
      <c r="AS921">
        <v>110859.0268948063</v>
      </c>
      <c r="AT921">
        <v>0.13265594644736539</v>
      </c>
      <c r="AU921">
        <v>7.2253808365072523</v>
      </c>
      <c r="AV921">
        <v>1.8369956463136321</v>
      </c>
      <c r="AW921">
        <v>3.874142459343465</v>
      </c>
      <c r="AX921">
        <v>4.198847191574016</v>
      </c>
      <c r="AY921">
        <v>8.8551827642136356</v>
      </c>
      <c r="AZ921">
        <v>0.111966471150725</v>
      </c>
      <c r="BA921">
        <v>0.1327937739573524</v>
      </c>
      <c r="BB921">
        <v>12.95998032089002</v>
      </c>
      <c r="BC921">
        <v>12.95998032089002</v>
      </c>
      <c r="BD921" t="b">
        <v>1</v>
      </c>
      <c r="BE921" t="b">
        <v>1</v>
      </c>
      <c r="BH921">
        <v>2035.0888056429869</v>
      </c>
      <c r="BI921">
        <v>110803.1177235295</v>
      </c>
      <c r="BJ921">
        <v>0.1326723429716343</v>
      </c>
      <c r="BK921">
        <v>0.1326723429716343</v>
      </c>
      <c r="BL921">
        <v>0.1326723429716343</v>
      </c>
      <c r="BM921" t="s">
        <v>89</v>
      </c>
      <c r="BN921">
        <v>7.2235222345974499</v>
      </c>
      <c r="BO921">
        <v>7.2235222345974517</v>
      </c>
      <c r="BP921">
        <v>7.2235222345974499</v>
      </c>
      <c r="BQ921" t="s">
        <v>89</v>
      </c>
      <c r="BR921">
        <v>7.3112969542620148</v>
      </c>
      <c r="BS921">
        <v>7.3112969542620148</v>
      </c>
      <c r="BT921">
        <v>7.3112969542620148</v>
      </c>
      <c r="BU921" t="s">
        <v>89</v>
      </c>
      <c r="BV921">
        <v>1.81462117872664E-2</v>
      </c>
      <c r="BW921">
        <v>1007.288428733038</v>
      </c>
      <c r="BX921">
        <v>119250.86519093061</v>
      </c>
      <c r="BY921">
        <v>0.26804636318477781</v>
      </c>
      <c r="BZ921">
        <v>0.26804636318477781</v>
      </c>
      <c r="CA921">
        <v>0.26804636318477781</v>
      </c>
      <c r="CB921" t="s">
        <v>89</v>
      </c>
      <c r="CC921" t="s">
        <v>90</v>
      </c>
      <c r="CD921">
        <v>26.217979331070591</v>
      </c>
      <c r="CE921">
        <v>26.217979331070591</v>
      </c>
      <c r="CF921">
        <v>26.217979331070591</v>
      </c>
      <c r="CG921" t="s">
        <v>89</v>
      </c>
      <c r="CH921" t="s">
        <v>91</v>
      </c>
      <c r="CI921">
        <v>0.11727028389334029</v>
      </c>
      <c r="CJ921">
        <v>11.47036595734339</v>
      </c>
      <c r="CK921">
        <v>1.0223761328056261E-2</v>
      </c>
      <c r="CL921">
        <v>6.8799730538881914</v>
      </c>
      <c r="CM921">
        <v>42</v>
      </c>
      <c r="CN921">
        <v>0.30352862618823501</v>
      </c>
      <c r="CO921">
        <v>0.30352862618823412</v>
      </c>
      <c r="CP921">
        <v>16.74279478309554</v>
      </c>
      <c r="CQ921">
        <v>16.54827917397316</v>
      </c>
      <c r="CR921">
        <v>7.223522234597449</v>
      </c>
      <c r="CS921">
        <v>7.2235222345974499</v>
      </c>
      <c r="CT921">
        <v>8.8817841970012523E-16</v>
      </c>
      <c r="CU921">
        <v>-1.2295641805408261E-14</v>
      </c>
    </row>
    <row r="922" spans="1:99" x14ac:dyDescent="0.3">
      <c r="A922" t="s">
        <v>2404</v>
      </c>
      <c r="B922" t="s">
        <v>1716</v>
      </c>
      <c r="C922" t="s">
        <v>3377</v>
      </c>
      <c r="D922" t="s">
        <v>129</v>
      </c>
      <c r="E922">
        <v>2.5000000000000001E-2</v>
      </c>
      <c r="F922">
        <v>0.8125</v>
      </c>
      <c r="G922">
        <v>1.8146211787266411E-2</v>
      </c>
      <c r="H922">
        <v>2</v>
      </c>
      <c r="I922">
        <v>112</v>
      </c>
      <c r="J922">
        <v>11</v>
      </c>
      <c r="K922">
        <v>7.3112969542620103</v>
      </c>
      <c r="L922">
        <v>7.3119503838865674</v>
      </c>
      <c r="M922">
        <v>7.223522234597449</v>
      </c>
      <c r="N922">
        <v>7.2228318410190342</v>
      </c>
      <c r="O922">
        <v>7.223522234597449</v>
      </c>
      <c r="P922">
        <v>7.2228318410190342</v>
      </c>
      <c r="Q922" s="1">
        <v>7.223522234597449</v>
      </c>
      <c r="S922">
        <v>1.34</v>
      </c>
      <c r="T922">
        <v>4.41</v>
      </c>
      <c r="U922">
        <v>4.3</v>
      </c>
      <c r="V922">
        <v>1.1000000000000001</v>
      </c>
      <c r="W922">
        <v>0</v>
      </c>
      <c r="X922">
        <v>0</v>
      </c>
      <c r="Y922" t="s">
        <v>84</v>
      </c>
      <c r="AA922">
        <v>12</v>
      </c>
      <c r="AB922">
        <v>270</v>
      </c>
      <c r="AC922" t="s">
        <v>2405</v>
      </c>
      <c r="AD922" t="s">
        <v>87</v>
      </c>
      <c r="AE922" t="s">
        <v>87</v>
      </c>
      <c r="AF922" t="s">
        <v>131</v>
      </c>
      <c r="AG922" t="b">
        <v>0</v>
      </c>
      <c r="AH922">
        <v>2.5000000000000001E-2</v>
      </c>
      <c r="AI922">
        <v>1.8128910383271669E-2</v>
      </c>
      <c r="AJ922">
        <v>4</v>
      </c>
      <c r="AL922">
        <v>7.2398721386132587</v>
      </c>
      <c r="AM922">
        <v>7.3249727176043002</v>
      </c>
      <c r="AN922">
        <v>7.2398721386132587</v>
      </c>
      <c r="AO922">
        <v>7.2398721386132587</v>
      </c>
      <c r="AP922">
        <v>0.13279377395735281</v>
      </c>
      <c r="AQ922">
        <v>0.1327937739573524</v>
      </c>
      <c r="AR922">
        <v>2035.3403464437181</v>
      </c>
      <c r="AS922">
        <v>110859.0268948063</v>
      </c>
      <c r="AT922">
        <v>0.13265594644736539</v>
      </c>
      <c r="AU922">
        <v>7.2253808365072523</v>
      </c>
      <c r="AV922">
        <v>1.836995646313641</v>
      </c>
      <c r="AW922">
        <v>3.8741424593434619</v>
      </c>
      <c r="AX922">
        <v>2.260917718539865</v>
      </c>
      <c r="AY922">
        <v>4.7681753345765694</v>
      </c>
      <c r="AZ922">
        <v>0.1119664711507251</v>
      </c>
      <c r="BA922">
        <v>0.1327937739573524</v>
      </c>
      <c r="BB922">
        <v>24.068534881652891</v>
      </c>
      <c r="BC922">
        <v>24.068534881652891</v>
      </c>
      <c r="BD922" t="b">
        <v>1</v>
      </c>
      <c r="BE922" t="b">
        <v>1</v>
      </c>
      <c r="BH922">
        <v>2035.0888056429869</v>
      </c>
      <c r="BI922">
        <v>110803.1177235295</v>
      </c>
      <c r="BJ922">
        <v>0.1326723429716343</v>
      </c>
      <c r="BK922">
        <v>0.1326723429716343</v>
      </c>
      <c r="BL922">
        <v>0.1326723429716343</v>
      </c>
      <c r="BM922" t="s">
        <v>89</v>
      </c>
      <c r="BN922">
        <v>7.2235222345974499</v>
      </c>
      <c r="BO922">
        <v>7.2235222345974517</v>
      </c>
      <c r="BP922">
        <v>7.2235222345974499</v>
      </c>
      <c r="BQ922" t="s">
        <v>89</v>
      </c>
      <c r="BR922">
        <v>7.3112969542620148</v>
      </c>
      <c r="BS922">
        <v>7.3112969542620148</v>
      </c>
      <c r="BT922">
        <v>7.3112969542620148</v>
      </c>
      <c r="BU922" t="s">
        <v>89</v>
      </c>
      <c r="BV922">
        <v>1.81462117872664E-2</v>
      </c>
      <c r="BW922">
        <v>1870.678510504212</v>
      </c>
      <c r="BX922">
        <v>221465.89249744199</v>
      </c>
      <c r="BY922">
        <v>0.1443326570994958</v>
      </c>
      <c r="BZ922">
        <v>0.1443326570994958</v>
      </c>
      <c r="CA922">
        <v>0.1443326570994958</v>
      </c>
      <c r="CB922" t="s">
        <v>89</v>
      </c>
      <c r="CC922" t="s">
        <v>90</v>
      </c>
      <c r="CD922">
        <v>14.11737348596111</v>
      </c>
      <c r="CE922">
        <v>14.11737348596111</v>
      </c>
      <c r="CF922">
        <v>14.11737348596111</v>
      </c>
      <c r="CG922" t="s">
        <v>89</v>
      </c>
      <c r="CH922" t="s">
        <v>91</v>
      </c>
      <c r="CI922">
        <v>0.11727028389334029</v>
      </c>
      <c r="CJ922">
        <v>11.4703659573434</v>
      </c>
      <c r="CK922">
        <v>1.022376132805625E-2</v>
      </c>
      <c r="CL922">
        <v>12.77709281436378</v>
      </c>
      <c r="CM922">
        <v>42</v>
      </c>
      <c r="CN922">
        <v>0.1634384910244342</v>
      </c>
      <c r="CO922">
        <v>0.16343849102443381</v>
      </c>
      <c r="CP922">
        <v>9.0153510370514471</v>
      </c>
      <c r="CQ922">
        <v>8.9106118629086257</v>
      </c>
      <c r="CR922">
        <v>7.223522234597449</v>
      </c>
      <c r="CS922">
        <v>7.2235222345974499</v>
      </c>
      <c r="CT922">
        <v>8.8817841970012523E-16</v>
      </c>
      <c r="CU922">
        <v>-1.2295641805408261E-14</v>
      </c>
    </row>
    <row r="923" spans="1:99" x14ac:dyDescent="0.3">
      <c r="A923" t="s">
        <v>2406</v>
      </c>
      <c r="B923" t="s">
        <v>1716</v>
      </c>
      <c r="C923" t="s">
        <v>3377</v>
      </c>
      <c r="D923" t="s">
        <v>129</v>
      </c>
      <c r="E923">
        <v>0.1</v>
      </c>
      <c r="F923">
        <v>0.25</v>
      </c>
      <c r="G923">
        <v>1.8146211787266411E-2</v>
      </c>
      <c r="H923">
        <v>2</v>
      </c>
      <c r="I923">
        <v>112</v>
      </c>
      <c r="J923">
        <v>11</v>
      </c>
      <c r="K923">
        <v>7.3112969542620103</v>
      </c>
      <c r="L923">
        <v>7.3119503838865674</v>
      </c>
      <c r="M923">
        <v>7.223522234597449</v>
      </c>
      <c r="N923">
        <v>7.2228318410190342</v>
      </c>
      <c r="O923">
        <v>7.223522234597449</v>
      </c>
      <c r="P923">
        <v>7.2228318410190342</v>
      </c>
      <c r="Q923" s="1">
        <v>7.223522234597449</v>
      </c>
      <c r="S923">
        <v>1.34</v>
      </c>
      <c r="T923">
        <v>4.41</v>
      </c>
      <c r="U923">
        <v>4.3</v>
      </c>
      <c r="V923">
        <v>1.1000000000000001</v>
      </c>
      <c r="W923">
        <v>0</v>
      </c>
      <c r="X923">
        <v>0</v>
      </c>
      <c r="Y923" t="s">
        <v>84</v>
      </c>
      <c r="AA923">
        <v>12</v>
      </c>
      <c r="AB923">
        <v>270</v>
      </c>
      <c r="AC923" t="s">
        <v>2407</v>
      </c>
      <c r="AD923" t="s">
        <v>87</v>
      </c>
      <c r="AE923" t="s">
        <v>87</v>
      </c>
      <c r="AF923" t="s">
        <v>131</v>
      </c>
      <c r="AG923" t="b">
        <v>0</v>
      </c>
      <c r="AH923">
        <v>0.1</v>
      </c>
      <c r="AI923">
        <v>1.8128910383271669E-2</v>
      </c>
      <c r="AJ923">
        <v>4</v>
      </c>
      <c r="AL923">
        <v>7.2398721386132587</v>
      </c>
      <c r="AM923">
        <v>7.3249727176043002</v>
      </c>
      <c r="AN923">
        <v>7.2398721386132587</v>
      </c>
      <c r="AO923">
        <v>7.2398721386132587</v>
      </c>
      <c r="AP923">
        <v>0.13279377395735281</v>
      </c>
      <c r="AQ923">
        <v>0.1327937739573524</v>
      </c>
      <c r="AR923">
        <v>2035.3403464437181</v>
      </c>
      <c r="AS923">
        <v>110859.0268948063</v>
      </c>
      <c r="AT923">
        <v>0.13265594644736539</v>
      </c>
      <c r="AU923">
        <v>7.2253808365072523</v>
      </c>
      <c r="AV923">
        <v>7.3736312834661186</v>
      </c>
      <c r="AW923">
        <v>7.351399182345264</v>
      </c>
      <c r="AX923">
        <v>29.494525133864471</v>
      </c>
      <c r="AY923">
        <v>29.40559672938106</v>
      </c>
      <c r="AZ923">
        <v>0.1331953688833809</v>
      </c>
      <c r="BA923">
        <v>0.1327937739573524</v>
      </c>
      <c r="BB923">
        <v>11.044984244123549</v>
      </c>
      <c r="BC923">
        <v>11.044984244123549</v>
      </c>
      <c r="BD923" t="b">
        <v>0</v>
      </c>
      <c r="BE923" t="b">
        <v>0</v>
      </c>
      <c r="BH923">
        <v>2035.0888056429869</v>
      </c>
      <c r="BI923">
        <v>110803.1177235295</v>
      </c>
      <c r="BJ923">
        <v>0.1326723429716343</v>
      </c>
      <c r="BK923">
        <v>0.1326723429716343</v>
      </c>
      <c r="BL923">
        <v>0.1326723429716343</v>
      </c>
      <c r="BM923" t="s">
        <v>89</v>
      </c>
      <c r="BN923">
        <v>7.2235222345974499</v>
      </c>
      <c r="BO923">
        <v>7.2235222345974517</v>
      </c>
      <c r="BP923">
        <v>7.2235222345974499</v>
      </c>
      <c r="BQ923" t="s">
        <v>89</v>
      </c>
      <c r="BR923">
        <v>7.3112969542620148</v>
      </c>
      <c r="BS923">
        <v>7.3112969542620148</v>
      </c>
      <c r="BT923">
        <v>7.3112969542620148</v>
      </c>
      <c r="BU923" t="s">
        <v>89</v>
      </c>
      <c r="BV923">
        <v>1.81462117872664E-2</v>
      </c>
      <c r="BW923">
        <v>506.77437636063428</v>
      </c>
      <c r="BX923">
        <v>32913.799812510442</v>
      </c>
      <c r="BY923">
        <v>0.53278147553352373</v>
      </c>
      <c r="BZ923">
        <v>0.53278147553352373</v>
      </c>
      <c r="CA923">
        <v>0.53278147553352373</v>
      </c>
      <c r="CB923" t="s">
        <v>89</v>
      </c>
      <c r="CC923" t="s">
        <v>90</v>
      </c>
      <c r="CD923">
        <v>29.639569622880241</v>
      </c>
      <c r="CE923">
        <v>29.639569622880241</v>
      </c>
      <c r="CF923">
        <v>29.639569622880241</v>
      </c>
      <c r="CG923" t="s">
        <v>89</v>
      </c>
      <c r="CH923" t="s">
        <v>91</v>
      </c>
      <c r="CI923">
        <v>0.1331953688833809</v>
      </c>
      <c r="CJ923">
        <v>7.4098924057200604</v>
      </c>
      <c r="CK923">
        <v>1.797534452464666E-2</v>
      </c>
      <c r="CL923">
        <v>6.3138406703279317</v>
      </c>
      <c r="CM923">
        <v>21</v>
      </c>
      <c r="CN923">
        <v>0.53117509582941125</v>
      </c>
      <c r="CO923">
        <v>0.53117509582940969</v>
      </c>
      <c r="CP923">
        <v>29.299890870417201</v>
      </c>
      <c r="CQ923">
        <v>28.959488554453031</v>
      </c>
      <c r="CR923">
        <v>7.223522234597449</v>
      </c>
      <c r="CS923">
        <v>7.2235222345974499</v>
      </c>
      <c r="CT923">
        <v>8.8817841970012523E-16</v>
      </c>
      <c r="CU923">
        <v>-1.2295641805408261E-14</v>
      </c>
    </row>
    <row r="924" spans="1:99" x14ac:dyDescent="0.3">
      <c r="A924" t="s">
        <v>2408</v>
      </c>
      <c r="B924" t="s">
        <v>1716</v>
      </c>
      <c r="C924" t="s">
        <v>3377</v>
      </c>
      <c r="D924" t="s">
        <v>129</v>
      </c>
      <c r="E924">
        <v>0.1</v>
      </c>
      <c r="F924">
        <v>0.4375</v>
      </c>
      <c r="G924">
        <v>1.8146211787266411E-2</v>
      </c>
      <c r="H924">
        <v>2</v>
      </c>
      <c r="I924">
        <v>112</v>
      </c>
      <c r="J924">
        <v>11</v>
      </c>
      <c r="K924">
        <v>7.3112969542620103</v>
      </c>
      <c r="L924">
        <v>7.3119503838865674</v>
      </c>
      <c r="M924">
        <v>7.223522234597449</v>
      </c>
      <c r="N924">
        <v>7.2228318410190342</v>
      </c>
      <c r="O924">
        <v>7.223522234597449</v>
      </c>
      <c r="P924">
        <v>7.2228318410190342</v>
      </c>
      <c r="Q924" s="1">
        <v>7.223522234597449</v>
      </c>
      <c r="S924">
        <v>1.34</v>
      </c>
      <c r="T924">
        <v>4.41</v>
      </c>
      <c r="U924">
        <v>4.3</v>
      </c>
      <c r="V924">
        <v>1.1000000000000001</v>
      </c>
      <c r="W924">
        <v>0</v>
      </c>
      <c r="X924">
        <v>0</v>
      </c>
      <c r="Y924" t="s">
        <v>84</v>
      </c>
      <c r="AA924">
        <v>12</v>
      </c>
      <c r="AB924">
        <v>270</v>
      </c>
      <c r="AC924" t="s">
        <v>2409</v>
      </c>
      <c r="AD924" t="s">
        <v>87</v>
      </c>
      <c r="AE924" t="s">
        <v>87</v>
      </c>
      <c r="AF924" t="s">
        <v>131</v>
      </c>
      <c r="AG924" t="b">
        <v>0</v>
      </c>
      <c r="AH924">
        <v>0.1</v>
      </c>
      <c r="AI924">
        <v>1.8128910383271669E-2</v>
      </c>
      <c r="AJ924">
        <v>4</v>
      </c>
      <c r="AL924">
        <v>7.2398721386132587</v>
      </c>
      <c r="AM924">
        <v>7.3249727176043002</v>
      </c>
      <c r="AN924">
        <v>7.2398721386132587</v>
      </c>
      <c r="AO924">
        <v>7.2398721386132587</v>
      </c>
      <c r="AP924">
        <v>0.13279377395735281</v>
      </c>
      <c r="AQ924">
        <v>0.1327937739573524</v>
      </c>
      <c r="AR924">
        <v>2035.3403464437181</v>
      </c>
      <c r="AS924">
        <v>110859.0268948063</v>
      </c>
      <c r="AT924">
        <v>0.13265594644736539</v>
      </c>
      <c r="AU924">
        <v>7.2253808365072523</v>
      </c>
      <c r="AV924">
        <v>7.373631283466124</v>
      </c>
      <c r="AW924">
        <v>7.3513991823452693</v>
      </c>
      <c r="AX924">
        <v>16.854014362208279</v>
      </c>
      <c r="AY924">
        <v>16.8031981310749</v>
      </c>
      <c r="AZ924">
        <v>0.1331953688833809</v>
      </c>
      <c r="BA924">
        <v>0.1327937739573524</v>
      </c>
      <c r="BB924">
        <v>19.328722427216189</v>
      </c>
      <c r="BC924">
        <v>19.328722427216189</v>
      </c>
      <c r="BD924" t="b">
        <v>0</v>
      </c>
      <c r="BE924" t="b">
        <v>0</v>
      </c>
      <c r="BH924">
        <v>2035.0888056429869</v>
      </c>
      <c r="BI924">
        <v>110803.1177235295</v>
      </c>
      <c r="BJ924">
        <v>0.1326723429716343</v>
      </c>
      <c r="BK924">
        <v>0.1326723429716343</v>
      </c>
      <c r="BL924">
        <v>0.1326723429716343</v>
      </c>
      <c r="BM924" t="s">
        <v>89</v>
      </c>
      <c r="BN924">
        <v>7.2235222345974499</v>
      </c>
      <c r="BO924">
        <v>7.2235222345974517</v>
      </c>
      <c r="BP924">
        <v>7.2235222345974499</v>
      </c>
      <c r="BQ924" t="s">
        <v>89</v>
      </c>
      <c r="BR924">
        <v>7.3112969542620148</v>
      </c>
      <c r="BS924">
        <v>7.3112969542620148</v>
      </c>
      <c r="BT924">
        <v>7.3112969542620148</v>
      </c>
      <c r="BU924" t="s">
        <v>89</v>
      </c>
      <c r="BV924">
        <v>1.81462117872664E-2</v>
      </c>
      <c r="BW924">
        <v>886.85515863110993</v>
      </c>
      <c r="BX924">
        <v>57599.149671893283</v>
      </c>
      <c r="BY924">
        <v>0.30444655744772792</v>
      </c>
      <c r="BZ924">
        <v>0.30444655744772792</v>
      </c>
      <c r="CA924">
        <v>0.30444655744772792</v>
      </c>
      <c r="CB924" t="s">
        <v>89</v>
      </c>
      <c r="CC924" t="s">
        <v>90</v>
      </c>
      <c r="CD924">
        <v>16.936896927360142</v>
      </c>
      <c r="CE924">
        <v>16.936896927360142</v>
      </c>
      <c r="CF924">
        <v>16.936896927360142</v>
      </c>
      <c r="CG924" t="s">
        <v>89</v>
      </c>
      <c r="CH924" t="s">
        <v>91</v>
      </c>
      <c r="CI924">
        <v>0.1331953688833809</v>
      </c>
      <c r="CJ924">
        <v>7.4098924057200621</v>
      </c>
      <c r="CK924">
        <v>1.797534452464665E-2</v>
      </c>
      <c r="CL924">
        <v>11.04922117307388</v>
      </c>
      <c r="CM924">
        <v>21</v>
      </c>
      <c r="CN924">
        <v>0.30352862618823501</v>
      </c>
      <c r="CO924">
        <v>0.30352862618823412</v>
      </c>
      <c r="CP924">
        <v>16.74279478309554</v>
      </c>
      <c r="CQ924">
        <v>16.54827917397316</v>
      </c>
      <c r="CR924">
        <v>7.223522234597449</v>
      </c>
      <c r="CS924">
        <v>7.2235222345974499</v>
      </c>
      <c r="CT924">
        <v>8.8817841970012523E-16</v>
      </c>
      <c r="CU924">
        <v>-1.2295641805408261E-14</v>
      </c>
    </row>
    <row r="925" spans="1:99" x14ac:dyDescent="0.3">
      <c r="A925" t="s">
        <v>2410</v>
      </c>
      <c r="B925" t="s">
        <v>1716</v>
      </c>
      <c r="C925" t="s">
        <v>3377</v>
      </c>
      <c r="D925" t="s">
        <v>129</v>
      </c>
      <c r="E925">
        <v>0.1</v>
      </c>
      <c r="F925">
        <v>0.8125</v>
      </c>
      <c r="G925">
        <v>1.8146211787266411E-2</v>
      </c>
      <c r="H925">
        <v>2</v>
      </c>
      <c r="I925">
        <v>112</v>
      </c>
      <c r="J925">
        <v>11</v>
      </c>
      <c r="K925">
        <v>7.3112969542620103</v>
      </c>
      <c r="L925">
        <v>7.3119503838865674</v>
      </c>
      <c r="M925">
        <v>7.223522234597449</v>
      </c>
      <c r="N925">
        <v>7.2228318410190342</v>
      </c>
      <c r="O925">
        <v>7.223522234597449</v>
      </c>
      <c r="P925">
        <v>7.2228318410190342</v>
      </c>
      <c r="Q925" s="1">
        <v>7.223522234597449</v>
      </c>
      <c r="S925">
        <v>1.34</v>
      </c>
      <c r="T925">
        <v>4.41</v>
      </c>
      <c r="U925">
        <v>4.3</v>
      </c>
      <c r="V925">
        <v>1.1000000000000001</v>
      </c>
      <c r="W925">
        <v>0</v>
      </c>
      <c r="X925">
        <v>0</v>
      </c>
      <c r="Y925" t="s">
        <v>84</v>
      </c>
      <c r="AA925">
        <v>12</v>
      </c>
      <c r="AB925">
        <v>270</v>
      </c>
      <c r="AC925" t="s">
        <v>2411</v>
      </c>
      <c r="AD925" t="s">
        <v>87</v>
      </c>
      <c r="AE925" t="s">
        <v>87</v>
      </c>
      <c r="AF925" t="s">
        <v>131</v>
      </c>
      <c r="AG925" t="b">
        <v>0</v>
      </c>
      <c r="AH925">
        <v>0.1</v>
      </c>
      <c r="AI925">
        <v>1.8128910383271669E-2</v>
      </c>
      <c r="AJ925">
        <v>4</v>
      </c>
      <c r="AL925">
        <v>7.2398721386132587</v>
      </c>
      <c r="AM925">
        <v>7.3249727176043002</v>
      </c>
      <c r="AN925">
        <v>7.2398721386132587</v>
      </c>
      <c r="AO925">
        <v>7.2398721386132587</v>
      </c>
      <c r="AP925">
        <v>0.13279377395735281</v>
      </c>
      <c r="AQ925">
        <v>0.1327937739573524</v>
      </c>
      <c r="AR925">
        <v>2035.3403464437181</v>
      </c>
      <c r="AS925">
        <v>110859.0268948063</v>
      </c>
      <c r="AT925">
        <v>0.13265594644736539</v>
      </c>
      <c r="AU925">
        <v>7.2253808365072523</v>
      </c>
      <c r="AV925">
        <v>7.3736312834661284</v>
      </c>
      <c r="AW925">
        <v>7.3513991823452676</v>
      </c>
      <c r="AX925">
        <v>9.075238502727542</v>
      </c>
      <c r="AY925">
        <v>9.0478759167326377</v>
      </c>
      <c r="AZ925">
        <v>0.13319536888338099</v>
      </c>
      <c r="BA925">
        <v>0.1327937739573524</v>
      </c>
      <c r="BB925">
        <v>35.896198793401467</v>
      </c>
      <c r="BC925">
        <v>35.896198793401467</v>
      </c>
      <c r="BD925" t="b">
        <v>0</v>
      </c>
      <c r="BE925" t="b">
        <v>0</v>
      </c>
      <c r="BH925">
        <v>2035.0888056429869</v>
      </c>
      <c r="BI925">
        <v>110803.1177235295</v>
      </c>
      <c r="BJ925">
        <v>0.1326723429716343</v>
      </c>
      <c r="BK925">
        <v>0.1326723429716343</v>
      </c>
      <c r="BL925">
        <v>0.1326723429716343</v>
      </c>
      <c r="BM925" t="s">
        <v>89</v>
      </c>
      <c r="BN925">
        <v>7.2235222345974499</v>
      </c>
      <c r="BO925">
        <v>7.2235222345974517</v>
      </c>
      <c r="BP925">
        <v>7.2235222345974499</v>
      </c>
      <c r="BQ925" t="s">
        <v>89</v>
      </c>
      <c r="BR925">
        <v>7.3112969542620148</v>
      </c>
      <c r="BS925">
        <v>7.3112969542620148</v>
      </c>
      <c r="BT925">
        <v>7.3112969542620148</v>
      </c>
      <c r="BU925" t="s">
        <v>89</v>
      </c>
      <c r="BV925">
        <v>1.81462117872664E-2</v>
      </c>
      <c r="BW925">
        <v>1647.01672317206</v>
      </c>
      <c r="BX925">
        <v>106969.8493906589</v>
      </c>
      <c r="BY925">
        <v>0.1639327617026228</v>
      </c>
      <c r="BZ925">
        <v>0.1639327617026228</v>
      </c>
      <c r="CA925">
        <v>0.1639327617026228</v>
      </c>
      <c r="CB925" t="s">
        <v>89</v>
      </c>
      <c r="CC925" t="s">
        <v>90</v>
      </c>
      <c r="CD925">
        <v>9.119867576270849</v>
      </c>
      <c r="CE925">
        <v>9.119867576270849</v>
      </c>
      <c r="CF925">
        <v>9.119867576270849</v>
      </c>
      <c r="CG925" t="s">
        <v>89</v>
      </c>
      <c r="CH925" t="s">
        <v>91</v>
      </c>
      <c r="CI925">
        <v>0.13319536888338099</v>
      </c>
      <c r="CJ925">
        <v>7.4098924057200648</v>
      </c>
      <c r="CK925">
        <v>1.797534452464666E-2</v>
      </c>
      <c r="CL925">
        <v>20.519982178565769</v>
      </c>
      <c r="CM925">
        <v>21</v>
      </c>
      <c r="CN925">
        <v>0.1634384910244342</v>
      </c>
      <c r="CO925">
        <v>0.16343849102443381</v>
      </c>
      <c r="CP925">
        <v>9.0153510370514471</v>
      </c>
      <c r="CQ925">
        <v>8.9106118629086257</v>
      </c>
      <c r="CR925">
        <v>7.223522234597449</v>
      </c>
      <c r="CS925">
        <v>7.2235222345974499</v>
      </c>
      <c r="CT925">
        <v>8.8817841970012523E-16</v>
      </c>
      <c r="CU925">
        <v>-1.2295641805408261E-14</v>
      </c>
    </row>
    <row r="926" spans="1:99" x14ac:dyDescent="0.3">
      <c r="A926" t="s">
        <v>2412</v>
      </c>
      <c r="B926" t="s">
        <v>1716</v>
      </c>
      <c r="C926" t="s">
        <v>3377</v>
      </c>
      <c r="D926" t="s">
        <v>129</v>
      </c>
      <c r="E926">
        <v>0.17499999999999999</v>
      </c>
      <c r="F926">
        <v>0.25</v>
      </c>
      <c r="G926">
        <v>1.8146211787266411E-2</v>
      </c>
      <c r="H926">
        <v>2</v>
      </c>
      <c r="I926">
        <v>112</v>
      </c>
      <c r="J926">
        <v>11</v>
      </c>
      <c r="K926">
        <v>7.3112969542620103</v>
      </c>
      <c r="L926">
        <v>7.3119503838865674</v>
      </c>
      <c r="M926">
        <v>7.223522234597449</v>
      </c>
      <c r="N926">
        <v>7.2228318410190342</v>
      </c>
      <c r="O926">
        <v>7.223522234597449</v>
      </c>
      <c r="P926">
        <v>7.2228318410190342</v>
      </c>
      <c r="Q926" s="1">
        <v>7.223522234597449</v>
      </c>
      <c r="S926">
        <v>1.34</v>
      </c>
      <c r="T926">
        <v>4.41</v>
      </c>
      <c r="U926">
        <v>4.3</v>
      </c>
      <c r="V926">
        <v>1.1000000000000001</v>
      </c>
      <c r="W926">
        <v>0</v>
      </c>
      <c r="X926">
        <v>0</v>
      </c>
      <c r="Y926" t="s">
        <v>84</v>
      </c>
      <c r="AA926">
        <v>12</v>
      </c>
      <c r="AB926">
        <v>270</v>
      </c>
      <c r="AC926" t="s">
        <v>2413</v>
      </c>
      <c r="AD926" t="s">
        <v>87</v>
      </c>
      <c r="AE926" t="s">
        <v>87</v>
      </c>
      <c r="AF926" t="s">
        <v>131</v>
      </c>
      <c r="AG926" t="b">
        <v>0</v>
      </c>
      <c r="AH926">
        <v>0.17499999999999999</v>
      </c>
      <c r="AI926">
        <v>1.8128910383271669E-2</v>
      </c>
      <c r="AJ926">
        <v>4</v>
      </c>
      <c r="AL926">
        <v>7.2398721386132587</v>
      </c>
      <c r="AM926">
        <v>7.3249727176043002</v>
      </c>
      <c r="AN926">
        <v>7.2398721386132587</v>
      </c>
      <c r="AO926">
        <v>7.2398721386132587</v>
      </c>
      <c r="AP926">
        <v>0.13279377395735281</v>
      </c>
      <c r="AQ926">
        <v>0.1327937739573524</v>
      </c>
      <c r="AR926">
        <v>2035.3403464437181</v>
      </c>
      <c r="AS926">
        <v>110859.0268948063</v>
      </c>
      <c r="AT926">
        <v>0.13265594644736539</v>
      </c>
      <c r="AU926">
        <v>7.2253808365072523</v>
      </c>
      <c r="AV926">
        <v>7.3539746975344489</v>
      </c>
      <c r="AW926">
        <v>7.3251015428196649</v>
      </c>
      <c r="AX926">
        <v>29.415898790137799</v>
      </c>
      <c r="AY926">
        <v>29.300406171278659</v>
      </c>
      <c r="AZ926">
        <v>0.13331720358603641</v>
      </c>
      <c r="BA926">
        <v>0.1327937739573524</v>
      </c>
      <c r="BB926">
        <v>10.159816152819671</v>
      </c>
      <c r="BC926">
        <v>10.159816152819671</v>
      </c>
      <c r="BD926" t="b">
        <v>0</v>
      </c>
      <c r="BE926" t="b">
        <v>0</v>
      </c>
      <c r="BH926">
        <v>2035.0888056429869</v>
      </c>
      <c r="BI926">
        <v>110803.1177235295</v>
      </c>
      <c r="BJ926">
        <v>0.1326723429716343</v>
      </c>
      <c r="BK926">
        <v>0.1326723429716343</v>
      </c>
      <c r="BL926">
        <v>0.1326723429716343</v>
      </c>
      <c r="BM926" t="s">
        <v>89</v>
      </c>
      <c r="BN926">
        <v>7.2235222345974499</v>
      </c>
      <c r="BO926">
        <v>7.2235222345974517</v>
      </c>
      <c r="BP926">
        <v>7.2235222345974499</v>
      </c>
      <c r="BQ926" t="s">
        <v>89</v>
      </c>
      <c r="BR926">
        <v>7.3112969542620148</v>
      </c>
      <c r="BS926">
        <v>7.3112969542620148</v>
      </c>
      <c r="BT926">
        <v>7.3112969542620148</v>
      </c>
      <c r="BU926" t="s">
        <v>89</v>
      </c>
      <c r="BV926">
        <v>1.81462117872664E-2</v>
      </c>
      <c r="BW926">
        <v>506.70024612517642</v>
      </c>
      <c r="BX926">
        <v>30694.742645623272</v>
      </c>
      <c r="BY926">
        <v>0.53285942145230103</v>
      </c>
      <c r="BZ926">
        <v>0.53285942145230103</v>
      </c>
      <c r="CA926">
        <v>0.53285942145230103</v>
      </c>
      <c r="CB926" t="s">
        <v>89</v>
      </c>
      <c r="CC926" t="s">
        <v>90</v>
      </c>
      <c r="CD926">
        <v>29.551520299481769</v>
      </c>
      <c r="CE926">
        <v>29.551520299481769</v>
      </c>
      <c r="CF926">
        <v>29.551520299481769</v>
      </c>
      <c r="CG926" t="s">
        <v>89</v>
      </c>
      <c r="CH926" t="s">
        <v>91</v>
      </c>
      <c r="CI926">
        <v>0.13321485536307531</v>
      </c>
      <c r="CJ926">
        <v>7.3878800748704414</v>
      </c>
      <c r="CK926">
        <v>1.8031540037608339E-2</v>
      </c>
      <c r="CL926">
        <v>7.0984968791302414</v>
      </c>
      <c r="CM926">
        <v>14</v>
      </c>
      <c r="CN926">
        <v>0.53117509582941125</v>
      </c>
      <c r="CO926">
        <v>0.53117509582940969</v>
      </c>
      <c r="CP926">
        <v>29.299890870417201</v>
      </c>
      <c r="CQ926">
        <v>28.959488554453031</v>
      </c>
      <c r="CR926">
        <v>7.223522234597449</v>
      </c>
      <c r="CS926">
        <v>7.2235222345974499</v>
      </c>
      <c r="CT926">
        <v>8.8817841970012523E-16</v>
      </c>
      <c r="CU926">
        <v>-1.2295641805408261E-14</v>
      </c>
    </row>
    <row r="927" spans="1:99" x14ac:dyDescent="0.3">
      <c r="A927" t="s">
        <v>2414</v>
      </c>
      <c r="B927" t="s">
        <v>1716</v>
      </c>
      <c r="C927" t="s">
        <v>3377</v>
      </c>
      <c r="D927" t="s">
        <v>129</v>
      </c>
      <c r="E927">
        <v>0.17499999999999999</v>
      </c>
      <c r="F927">
        <v>0.4375</v>
      </c>
      <c r="G927">
        <v>1.8146211787266411E-2</v>
      </c>
      <c r="H927">
        <v>2</v>
      </c>
      <c r="I927">
        <v>112</v>
      </c>
      <c r="J927">
        <v>11</v>
      </c>
      <c r="K927">
        <v>7.3112969542620103</v>
      </c>
      <c r="L927">
        <v>7.3119503838865674</v>
      </c>
      <c r="M927">
        <v>7.223522234597449</v>
      </c>
      <c r="N927">
        <v>7.2228318410190342</v>
      </c>
      <c r="O927">
        <v>7.223522234597449</v>
      </c>
      <c r="P927">
        <v>7.2228318410190342</v>
      </c>
      <c r="Q927" s="1">
        <v>7.223522234597449</v>
      </c>
      <c r="S927">
        <v>1.34</v>
      </c>
      <c r="T927">
        <v>4.41</v>
      </c>
      <c r="U927">
        <v>4.3</v>
      </c>
      <c r="V927">
        <v>1.1000000000000001</v>
      </c>
      <c r="W927">
        <v>0</v>
      </c>
      <c r="X927">
        <v>0</v>
      </c>
      <c r="Y927" t="s">
        <v>84</v>
      </c>
      <c r="AA927">
        <v>12</v>
      </c>
      <c r="AB927">
        <v>270</v>
      </c>
      <c r="AC927" t="s">
        <v>2415</v>
      </c>
      <c r="AD927" t="s">
        <v>87</v>
      </c>
      <c r="AE927" t="s">
        <v>87</v>
      </c>
      <c r="AF927" t="s">
        <v>131</v>
      </c>
      <c r="AG927" t="b">
        <v>0</v>
      </c>
      <c r="AH927">
        <v>0.17499999999999999</v>
      </c>
      <c r="AI927">
        <v>1.8128910383271669E-2</v>
      </c>
      <c r="AJ927">
        <v>4</v>
      </c>
      <c r="AL927">
        <v>7.2398721386132587</v>
      </c>
      <c r="AM927">
        <v>7.3249727176043002</v>
      </c>
      <c r="AN927">
        <v>7.2398721386132587</v>
      </c>
      <c r="AO927">
        <v>7.2398721386132587</v>
      </c>
      <c r="AP927">
        <v>0.13279377395735281</v>
      </c>
      <c r="AQ927">
        <v>0.1327937739573524</v>
      </c>
      <c r="AR927">
        <v>2035.3403464437181</v>
      </c>
      <c r="AS927">
        <v>110859.0268948063</v>
      </c>
      <c r="AT927">
        <v>0.13265594644736539</v>
      </c>
      <c r="AU927">
        <v>7.2253808365072523</v>
      </c>
      <c r="AV927">
        <v>7.353974697534448</v>
      </c>
      <c r="AW927">
        <v>7.3251015428196631</v>
      </c>
      <c r="AX927">
        <v>16.809085022935879</v>
      </c>
      <c r="AY927">
        <v>16.743089240730662</v>
      </c>
      <c r="AZ927">
        <v>0.13331720358603641</v>
      </c>
      <c r="BA927">
        <v>0.1327937739573524</v>
      </c>
      <c r="BB927">
        <v>17.779678267434441</v>
      </c>
      <c r="BC927">
        <v>17.779678267434441</v>
      </c>
      <c r="BD927" t="b">
        <v>0</v>
      </c>
      <c r="BE927" t="b">
        <v>0</v>
      </c>
      <c r="BH927">
        <v>2035.0888056429869</v>
      </c>
      <c r="BI927">
        <v>110803.1177235295</v>
      </c>
      <c r="BJ927">
        <v>0.1326723429716343</v>
      </c>
      <c r="BK927">
        <v>0.1326723429716343</v>
      </c>
      <c r="BL927">
        <v>0.1326723429716343</v>
      </c>
      <c r="BM927" t="s">
        <v>89</v>
      </c>
      <c r="BN927">
        <v>7.2235222345974499</v>
      </c>
      <c r="BO927">
        <v>7.2235222345974517</v>
      </c>
      <c r="BP927">
        <v>7.2235222345974499</v>
      </c>
      <c r="BQ927" t="s">
        <v>89</v>
      </c>
      <c r="BR927">
        <v>7.3112969542620148</v>
      </c>
      <c r="BS927">
        <v>7.3112969542620148</v>
      </c>
      <c r="BT927">
        <v>7.3112969542620148</v>
      </c>
      <c r="BU927" t="s">
        <v>89</v>
      </c>
      <c r="BV927">
        <v>1.81462117872664E-2</v>
      </c>
      <c r="BW927">
        <v>886.72543071905864</v>
      </c>
      <c r="BX927">
        <v>53715.799629840752</v>
      </c>
      <c r="BY927">
        <v>0.30449109797274337</v>
      </c>
      <c r="BZ927">
        <v>0.30449109797274337</v>
      </c>
      <c r="CA927">
        <v>0.30449109797274337</v>
      </c>
      <c r="CB927" t="s">
        <v>89</v>
      </c>
      <c r="CC927" t="s">
        <v>90</v>
      </c>
      <c r="CD927">
        <v>16.8865830282753</v>
      </c>
      <c r="CE927">
        <v>16.8865830282753</v>
      </c>
      <c r="CF927">
        <v>16.8865830282753</v>
      </c>
      <c r="CG927" t="s">
        <v>89</v>
      </c>
      <c r="CH927" t="s">
        <v>91</v>
      </c>
      <c r="CI927">
        <v>0.13321485536307531</v>
      </c>
      <c r="CJ927">
        <v>7.3878800748704441</v>
      </c>
      <c r="CK927">
        <v>1.8031540037608328E-2</v>
      </c>
      <c r="CL927">
        <v>12.42236953847792</v>
      </c>
      <c r="CM927">
        <v>14</v>
      </c>
      <c r="CN927">
        <v>0.30352862618823501</v>
      </c>
      <c r="CO927">
        <v>0.30352862618823412</v>
      </c>
      <c r="CP927">
        <v>16.74279478309554</v>
      </c>
      <c r="CQ927">
        <v>16.54827917397316</v>
      </c>
      <c r="CR927">
        <v>7.223522234597449</v>
      </c>
      <c r="CS927">
        <v>7.2235222345974499</v>
      </c>
      <c r="CT927">
        <v>8.8817841970012523E-16</v>
      </c>
      <c r="CU927">
        <v>-1.2295641805408261E-14</v>
      </c>
    </row>
    <row r="928" spans="1:99" x14ac:dyDescent="0.3">
      <c r="A928" t="s">
        <v>2416</v>
      </c>
      <c r="B928" t="s">
        <v>1716</v>
      </c>
      <c r="C928" t="s">
        <v>3377</v>
      </c>
      <c r="D928" t="s">
        <v>129</v>
      </c>
      <c r="E928">
        <v>0.17499999999999999</v>
      </c>
      <c r="F928">
        <v>0.8125</v>
      </c>
      <c r="G928">
        <v>1.8146211787266411E-2</v>
      </c>
      <c r="H928">
        <v>2</v>
      </c>
      <c r="I928">
        <v>112</v>
      </c>
      <c r="J928">
        <v>11</v>
      </c>
      <c r="K928">
        <v>7.3112969542620103</v>
      </c>
      <c r="L928">
        <v>7.3119503838865674</v>
      </c>
      <c r="M928">
        <v>7.223522234597449</v>
      </c>
      <c r="N928">
        <v>7.2228318410190342</v>
      </c>
      <c r="O928">
        <v>7.223522234597449</v>
      </c>
      <c r="P928">
        <v>7.2228318410190342</v>
      </c>
      <c r="Q928" s="1">
        <v>7.223522234597449</v>
      </c>
      <c r="S928">
        <v>1.34</v>
      </c>
      <c r="T928">
        <v>4.41</v>
      </c>
      <c r="U928">
        <v>4.3</v>
      </c>
      <c r="V928">
        <v>1.1000000000000001</v>
      </c>
      <c r="W928">
        <v>0</v>
      </c>
      <c r="X928">
        <v>0</v>
      </c>
      <c r="Y928" t="s">
        <v>84</v>
      </c>
      <c r="AA928">
        <v>12</v>
      </c>
      <c r="AB928">
        <v>270</v>
      </c>
      <c r="AC928" t="s">
        <v>2417</v>
      </c>
      <c r="AD928" t="s">
        <v>87</v>
      </c>
      <c r="AE928" t="s">
        <v>87</v>
      </c>
      <c r="AF928" t="s">
        <v>131</v>
      </c>
      <c r="AG928" t="b">
        <v>0</v>
      </c>
      <c r="AH928">
        <v>0.17499999999999999</v>
      </c>
      <c r="AI928">
        <v>1.8128910383271669E-2</v>
      </c>
      <c r="AJ928">
        <v>4</v>
      </c>
      <c r="AL928">
        <v>7.2398721386132587</v>
      </c>
      <c r="AM928">
        <v>7.3249727176043002</v>
      </c>
      <c r="AN928">
        <v>7.2398721386132587</v>
      </c>
      <c r="AO928">
        <v>7.2398721386132587</v>
      </c>
      <c r="AP928">
        <v>0.13279377395735281</v>
      </c>
      <c r="AQ928">
        <v>0.1327937739573524</v>
      </c>
      <c r="AR928">
        <v>2035.3403464437181</v>
      </c>
      <c r="AS928">
        <v>110859.0268948063</v>
      </c>
      <c r="AT928">
        <v>0.13265594644736539</v>
      </c>
      <c r="AU928">
        <v>7.2253808365072523</v>
      </c>
      <c r="AV928">
        <v>7.3539746975344471</v>
      </c>
      <c r="AW928">
        <v>7.3251015428196684</v>
      </c>
      <c r="AX928">
        <v>9.0510457815808572</v>
      </c>
      <c r="AY928">
        <v>9.015509591162667</v>
      </c>
      <c r="AZ928">
        <v>0.13331720358603641</v>
      </c>
      <c r="BA928">
        <v>0.1327937739573524</v>
      </c>
      <c r="BB928">
        <v>33.019402496663908</v>
      </c>
      <c r="BC928">
        <v>33.019402496663908</v>
      </c>
      <c r="BD928" t="b">
        <v>0</v>
      </c>
      <c r="BE928" t="b">
        <v>0</v>
      </c>
      <c r="BH928">
        <v>2035.0888056429869</v>
      </c>
      <c r="BI928">
        <v>110803.1177235295</v>
      </c>
      <c r="BJ928">
        <v>0.1326723429716343</v>
      </c>
      <c r="BK928">
        <v>0.1326723429716343</v>
      </c>
      <c r="BL928">
        <v>0.1326723429716343</v>
      </c>
      <c r="BM928" t="s">
        <v>89</v>
      </c>
      <c r="BN928">
        <v>7.2235222345974499</v>
      </c>
      <c r="BO928">
        <v>7.2235222345974517</v>
      </c>
      <c r="BP928">
        <v>7.2235222345974499</v>
      </c>
      <c r="BQ928" t="s">
        <v>89</v>
      </c>
      <c r="BR928">
        <v>7.3112969542620148</v>
      </c>
      <c r="BS928">
        <v>7.3112969542620148</v>
      </c>
      <c r="BT928">
        <v>7.3112969542620148</v>
      </c>
      <c r="BU928" t="s">
        <v>89</v>
      </c>
      <c r="BV928">
        <v>1.81462117872664E-2</v>
      </c>
      <c r="BW928">
        <v>1646.775799906824</v>
      </c>
      <c r="BX928">
        <v>99757.913598275714</v>
      </c>
      <c r="BY928">
        <v>0.16395674506224639</v>
      </c>
      <c r="BZ928">
        <v>0.16395674506224639</v>
      </c>
      <c r="CA928">
        <v>0.16395674506224639</v>
      </c>
      <c r="CB928" t="s">
        <v>89</v>
      </c>
      <c r="CC928" t="s">
        <v>90</v>
      </c>
      <c r="CD928">
        <v>9.0927754767636166</v>
      </c>
      <c r="CE928">
        <v>9.0927754767636166</v>
      </c>
      <c r="CF928">
        <v>9.0927754767636166</v>
      </c>
      <c r="CG928" t="s">
        <v>89</v>
      </c>
      <c r="CH928" t="s">
        <v>91</v>
      </c>
      <c r="CI928">
        <v>0.1332148553630752</v>
      </c>
      <c r="CJ928">
        <v>7.3878800748704387</v>
      </c>
      <c r="CK928">
        <v>1.8031540037608339E-2</v>
      </c>
      <c r="CL928">
        <v>23.070114857173301</v>
      </c>
      <c r="CM928">
        <v>14</v>
      </c>
      <c r="CN928">
        <v>0.1634384910244342</v>
      </c>
      <c r="CO928">
        <v>0.16343849102443381</v>
      </c>
      <c r="CP928">
        <v>9.0153510370514471</v>
      </c>
      <c r="CQ928">
        <v>8.9106118629086257</v>
      </c>
      <c r="CR928">
        <v>7.223522234597449</v>
      </c>
      <c r="CS928">
        <v>7.2235222345974499</v>
      </c>
      <c r="CT928">
        <v>8.8817841970012523E-16</v>
      </c>
      <c r="CU928">
        <v>-1.2295641805408261E-14</v>
      </c>
    </row>
    <row r="929" spans="1:99" x14ac:dyDescent="0.3">
      <c r="A929" t="s">
        <v>2364</v>
      </c>
      <c r="B929" t="s">
        <v>1716</v>
      </c>
      <c r="C929" t="s">
        <v>3377</v>
      </c>
      <c r="D929" t="s">
        <v>85</v>
      </c>
      <c r="E929">
        <v>2.5000000000000001E-2</v>
      </c>
      <c r="F929">
        <v>0.25</v>
      </c>
      <c r="G929">
        <v>1.8146211787266411E-2</v>
      </c>
      <c r="H929">
        <v>2</v>
      </c>
      <c r="I929">
        <v>112</v>
      </c>
      <c r="J929">
        <v>11</v>
      </c>
      <c r="K929">
        <v>7.3112969542620121</v>
      </c>
      <c r="L929">
        <v>7.3119503838865683</v>
      </c>
      <c r="M929">
        <v>7.2235222345974517</v>
      </c>
      <c r="N929">
        <v>7.2228318410190342</v>
      </c>
      <c r="O929">
        <v>7.2235222345974517</v>
      </c>
      <c r="P929">
        <v>7.2228318410190342</v>
      </c>
      <c r="Q929" s="1">
        <v>7.2235222345974517</v>
      </c>
      <c r="S929">
        <v>1.34</v>
      </c>
      <c r="T929">
        <v>4.41</v>
      </c>
      <c r="U929">
        <v>4.3</v>
      </c>
      <c r="V929">
        <v>1.1000000000000001</v>
      </c>
      <c r="W929">
        <v>0</v>
      </c>
      <c r="X929">
        <v>0</v>
      </c>
      <c r="Y929" t="s">
        <v>84</v>
      </c>
      <c r="AA929">
        <v>12</v>
      </c>
      <c r="AB929">
        <v>30</v>
      </c>
      <c r="AC929" t="s">
        <v>2365</v>
      </c>
      <c r="AD929" t="s">
        <v>87</v>
      </c>
      <c r="AE929" t="s">
        <v>87</v>
      </c>
      <c r="AF929" t="s">
        <v>88</v>
      </c>
      <c r="AG929" t="b">
        <v>0</v>
      </c>
      <c r="AH929">
        <v>2.5000000000000001E-2</v>
      </c>
      <c r="AI929">
        <v>1.8128910383271669E-2</v>
      </c>
      <c r="AJ929">
        <v>4</v>
      </c>
      <c r="AL929">
        <v>7.2398721386132587</v>
      </c>
      <c r="AM929">
        <v>7.3249727176043002</v>
      </c>
      <c r="AN929">
        <v>7.2398721386132587</v>
      </c>
      <c r="AO929">
        <v>7.2398721386132587</v>
      </c>
      <c r="AP929">
        <v>0.13279377395735281</v>
      </c>
      <c r="AQ929">
        <v>0.1327937739573524</v>
      </c>
      <c r="AR929">
        <v>226.14892738263541</v>
      </c>
      <c r="AS929">
        <v>12317.66965497849</v>
      </c>
      <c r="AT929">
        <v>0.13265594644736531</v>
      </c>
      <c r="AU929">
        <v>7.2253808365072496</v>
      </c>
      <c r="AV929">
        <v>1.836995646313641</v>
      </c>
      <c r="AW929">
        <v>3.874142459343457</v>
      </c>
      <c r="AX929">
        <v>7.347982585254563</v>
      </c>
      <c r="AY929">
        <v>15.49656983737383</v>
      </c>
      <c r="AZ929">
        <v>0.1119664711507251</v>
      </c>
      <c r="BA929">
        <v>0.1327937739573524</v>
      </c>
      <c r="BB929">
        <v>0.82285589338984466</v>
      </c>
      <c r="BC929">
        <v>0.82285589338984466</v>
      </c>
      <c r="BD929" t="b">
        <v>1</v>
      </c>
      <c r="BE929" t="b">
        <v>1</v>
      </c>
      <c r="BH929">
        <v>226.12097840477639</v>
      </c>
      <c r="BI929">
        <v>12311.45752483662</v>
      </c>
      <c r="BJ929">
        <v>0.1326723429716343</v>
      </c>
      <c r="BK929">
        <v>0.1326723429716343</v>
      </c>
      <c r="BL929">
        <v>0.1326723429716343</v>
      </c>
      <c r="BM929" t="s">
        <v>89</v>
      </c>
      <c r="BN929">
        <v>7.2235222345974517</v>
      </c>
      <c r="BO929">
        <v>7.2235222345974508</v>
      </c>
      <c r="BP929">
        <v>7.2235222345974517</v>
      </c>
      <c r="BQ929" t="s">
        <v>89</v>
      </c>
      <c r="BR929">
        <v>7.3112969542620121</v>
      </c>
      <c r="BS929">
        <v>7.3112969542620121</v>
      </c>
      <c r="BT929">
        <v>7.3112969542620121</v>
      </c>
      <c r="BU929" t="s">
        <v>89</v>
      </c>
      <c r="BV929">
        <v>1.8146211787266411E-2</v>
      </c>
      <c r="BW929">
        <v>63.954820871938722</v>
      </c>
      <c r="BX929">
        <v>7571.4835041859969</v>
      </c>
      <c r="BY929">
        <v>0.46908113557336251</v>
      </c>
      <c r="BZ929">
        <v>0.46908113557336251</v>
      </c>
      <c r="CA929">
        <v>0.46908113557336251</v>
      </c>
      <c r="CB929" t="s">
        <v>89</v>
      </c>
      <c r="CC929" t="s">
        <v>90</v>
      </c>
      <c r="CD929">
        <v>45.881463829373502</v>
      </c>
      <c r="CE929">
        <v>45.881463829373502</v>
      </c>
      <c r="CF929">
        <v>45.881463829373502</v>
      </c>
      <c r="CG929" t="s">
        <v>89</v>
      </c>
      <c r="CH929" t="s">
        <v>91</v>
      </c>
      <c r="CI929">
        <v>0.1172702838933406</v>
      </c>
      <c r="CJ929">
        <v>11.470365957343381</v>
      </c>
      <c r="CK929">
        <v>1.02237613280563E-2</v>
      </c>
      <c r="CL929">
        <v>0.43682368596115478</v>
      </c>
      <c r="CM929">
        <v>42</v>
      </c>
      <c r="CN929">
        <v>0.53117509582941125</v>
      </c>
      <c r="CO929">
        <v>0.53117509582940969</v>
      </c>
      <c r="CP929">
        <v>29.299890870417201</v>
      </c>
      <c r="CQ929">
        <v>28.959488554453031</v>
      </c>
      <c r="CR929">
        <v>7.2235222345974517</v>
      </c>
      <c r="CS929">
        <v>7.2235222345974517</v>
      </c>
      <c r="CT929">
        <v>0</v>
      </c>
      <c r="CU929">
        <v>0</v>
      </c>
    </row>
    <row r="930" spans="1:99" x14ac:dyDescent="0.3">
      <c r="A930" t="s">
        <v>2366</v>
      </c>
      <c r="B930" t="s">
        <v>1716</v>
      </c>
      <c r="C930" t="s">
        <v>3377</v>
      </c>
      <c r="D930" t="s">
        <v>85</v>
      </c>
      <c r="E930">
        <v>2.5000000000000001E-2</v>
      </c>
      <c r="F930">
        <v>0.4375</v>
      </c>
      <c r="G930">
        <v>1.8146211787266411E-2</v>
      </c>
      <c r="H930">
        <v>2</v>
      </c>
      <c r="I930">
        <v>112</v>
      </c>
      <c r="J930">
        <v>11</v>
      </c>
      <c r="K930">
        <v>7.3112969542620121</v>
      </c>
      <c r="L930">
        <v>7.3119503838865683</v>
      </c>
      <c r="M930">
        <v>7.2235222345974517</v>
      </c>
      <c r="N930">
        <v>7.2228318410190342</v>
      </c>
      <c r="O930">
        <v>7.2235222345974517</v>
      </c>
      <c r="P930">
        <v>7.2228318410190342</v>
      </c>
      <c r="Q930" s="1">
        <v>7.2235222345974517</v>
      </c>
      <c r="S930">
        <v>1.34</v>
      </c>
      <c r="T930">
        <v>4.41</v>
      </c>
      <c r="U930">
        <v>4.3</v>
      </c>
      <c r="V930">
        <v>1.1000000000000001</v>
      </c>
      <c r="W930">
        <v>0</v>
      </c>
      <c r="X930">
        <v>0</v>
      </c>
      <c r="Y930" t="s">
        <v>84</v>
      </c>
      <c r="AA930">
        <v>12</v>
      </c>
      <c r="AB930">
        <v>30</v>
      </c>
      <c r="AC930" t="s">
        <v>2367</v>
      </c>
      <c r="AD930" t="s">
        <v>87</v>
      </c>
      <c r="AE930" t="s">
        <v>87</v>
      </c>
      <c r="AF930" t="s">
        <v>88</v>
      </c>
      <c r="AG930" t="b">
        <v>0</v>
      </c>
      <c r="AH930">
        <v>2.5000000000000001E-2</v>
      </c>
      <c r="AI930">
        <v>1.8128910383271669E-2</v>
      </c>
      <c r="AJ930">
        <v>4</v>
      </c>
      <c r="AL930">
        <v>7.2398721386132587</v>
      </c>
      <c r="AM930">
        <v>7.3249727176043002</v>
      </c>
      <c r="AN930">
        <v>7.2398721386132587</v>
      </c>
      <c r="AO930">
        <v>7.2398721386132587</v>
      </c>
      <c r="AP930">
        <v>0.13279377395735281</v>
      </c>
      <c r="AQ930">
        <v>0.1327937739573524</v>
      </c>
      <c r="AR930">
        <v>226.14892738263541</v>
      </c>
      <c r="AS930">
        <v>12317.66965497849</v>
      </c>
      <c r="AT930">
        <v>0.13265594644736531</v>
      </c>
      <c r="AU930">
        <v>7.2253808365072496</v>
      </c>
      <c r="AV930">
        <v>1.8369956463136501</v>
      </c>
      <c r="AW930">
        <v>3.8741424593434601</v>
      </c>
      <c r="AX930">
        <v>4.1988471915740559</v>
      </c>
      <c r="AY930">
        <v>8.8551827642136232</v>
      </c>
      <c r="AZ930">
        <v>0.11196647115072519</v>
      </c>
      <c r="BA930">
        <v>0.1327937739573524</v>
      </c>
      <c r="BB930">
        <v>1.4399978134322271</v>
      </c>
      <c r="BC930">
        <v>1.4399978134322271</v>
      </c>
      <c r="BD930" t="b">
        <v>1</v>
      </c>
      <c r="BE930" t="b">
        <v>1</v>
      </c>
      <c r="BH930">
        <v>226.12097840477639</v>
      </c>
      <c r="BI930">
        <v>12311.45752483662</v>
      </c>
      <c r="BJ930">
        <v>0.1326723429716343</v>
      </c>
      <c r="BK930">
        <v>0.1326723429716343</v>
      </c>
      <c r="BL930">
        <v>0.1326723429716343</v>
      </c>
      <c r="BM930" t="s">
        <v>89</v>
      </c>
      <c r="BN930">
        <v>7.2235222345974517</v>
      </c>
      <c r="BO930">
        <v>7.2235222345974508</v>
      </c>
      <c r="BP930">
        <v>7.2235222345974517</v>
      </c>
      <c r="BQ930" t="s">
        <v>89</v>
      </c>
      <c r="BR930">
        <v>7.3112969542620121</v>
      </c>
      <c r="BS930">
        <v>7.3112969542620121</v>
      </c>
      <c r="BT930">
        <v>7.3112969542620121</v>
      </c>
      <c r="BU930" t="s">
        <v>89</v>
      </c>
      <c r="BV930">
        <v>1.8146211787266411E-2</v>
      </c>
      <c r="BW930">
        <v>111.9209365258929</v>
      </c>
      <c r="BX930">
        <v>13250.096132325531</v>
      </c>
      <c r="BY930">
        <v>0.26804636318477831</v>
      </c>
      <c r="BZ930">
        <v>0.26804636318477831</v>
      </c>
      <c r="CA930">
        <v>0.26804636318477831</v>
      </c>
      <c r="CB930" t="s">
        <v>89</v>
      </c>
      <c r="CC930" t="s">
        <v>90</v>
      </c>
      <c r="CD930">
        <v>26.217979331070591</v>
      </c>
      <c r="CE930">
        <v>26.217979331070591</v>
      </c>
      <c r="CF930">
        <v>26.217979331070591</v>
      </c>
      <c r="CG930" t="s">
        <v>89</v>
      </c>
      <c r="CH930" t="s">
        <v>91</v>
      </c>
      <c r="CI930">
        <v>0.1172702838933405</v>
      </c>
      <c r="CJ930">
        <v>11.470365957343381</v>
      </c>
      <c r="CK930">
        <v>1.022376132805628E-2</v>
      </c>
      <c r="CL930">
        <v>0.76444145043202105</v>
      </c>
      <c r="CM930">
        <v>42</v>
      </c>
      <c r="CN930">
        <v>0.30352862618823501</v>
      </c>
      <c r="CO930">
        <v>0.30352862618823412</v>
      </c>
      <c r="CP930">
        <v>16.74279478309554</v>
      </c>
      <c r="CQ930">
        <v>16.54827917397316</v>
      </c>
      <c r="CR930">
        <v>7.2235222345974517</v>
      </c>
      <c r="CS930">
        <v>7.2235222345974517</v>
      </c>
      <c r="CT930">
        <v>0</v>
      </c>
      <c r="CU930">
        <v>0</v>
      </c>
    </row>
    <row r="931" spans="1:99" x14ac:dyDescent="0.3">
      <c r="A931" t="s">
        <v>2368</v>
      </c>
      <c r="B931" t="s">
        <v>1716</v>
      </c>
      <c r="C931" t="s">
        <v>3377</v>
      </c>
      <c r="D931" t="s">
        <v>85</v>
      </c>
      <c r="E931">
        <v>2.5000000000000001E-2</v>
      </c>
      <c r="F931">
        <v>0.8125</v>
      </c>
      <c r="G931">
        <v>1.8146211787266411E-2</v>
      </c>
      <c r="H931">
        <v>2</v>
      </c>
      <c r="I931">
        <v>112</v>
      </c>
      <c r="J931">
        <v>11</v>
      </c>
      <c r="K931">
        <v>7.3112969542620121</v>
      </c>
      <c r="L931">
        <v>7.3119503838865683</v>
      </c>
      <c r="M931">
        <v>7.2235222345974517</v>
      </c>
      <c r="N931">
        <v>7.2228318410190342</v>
      </c>
      <c r="O931">
        <v>7.2235222345974517</v>
      </c>
      <c r="P931">
        <v>7.2228318410190342</v>
      </c>
      <c r="Q931" s="1">
        <v>7.2235222345974517</v>
      </c>
      <c r="S931">
        <v>1.34</v>
      </c>
      <c r="T931">
        <v>4.41</v>
      </c>
      <c r="U931">
        <v>4.3</v>
      </c>
      <c r="V931">
        <v>1.1000000000000001</v>
      </c>
      <c r="W931">
        <v>0</v>
      </c>
      <c r="X931">
        <v>0</v>
      </c>
      <c r="Y931" t="s">
        <v>84</v>
      </c>
      <c r="AA931">
        <v>12</v>
      </c>
      <c r="AB931">
        <v>30</v>
      </c>
      <c r="AC931" t="s">
        <v>2369</v>
      </c>
      <c r="AD931" t="s">
        <v>87</v>
      </c>
      <c r="AE931" t="s">
        <v>87</v>
      </c>
      <c r="AF931" t="s">
        <v>88</v>
      </c>
      <c r="AG931" t="b">
        <v>0</v>
      </c>
      <c r="AH931">
        <v>2.5000000000000001E-2</v>
      </c>
      <c r="AI931">
        <v>1.8128910383271669E-2</v>
      </c>
      <c r="AJ931">
        <v>4</v>
      </c>
      <c r="AL931">
        <v>7.2398721386132587</v>
      </c>
      <c r="AM931">
        <v>7.3249727176043002</v>
      </c>
      <c r="AN931">
        <v>7.2398721386132587</v>
      </c>
      <c r="AO931">
        <v>7.2398721386132587</v>
      </c>
      <c r="AP931">
        <v>0.13279377395735281</v>
      </c>
      <c r="AQ931">
        <v>0.1327937739573524</v>
      </c>
      <c r="AR931">
        <v>226.14892738263541</v>
      </c>
      <c r="AS931">
        <v>12317.66965497849</v>
      </c>
      <c r="AT931">
        <v>0.13265594644736531</v>
      </c>
      <c r="AU931">
        <v>7.2253808365072496</v>
      </c>
      <c r="AV931">
        <v>1.8369956463136441</v>
      </c>
      <c r="AW931">
        <v>3.8741424593434601</v>
      </c>
      <c r="AX931">
        <v>2.2609177185398699</v>
      </c>
      <c r="AY931">
        <v>4.7681753345765667</v>
      </c>
      <c r="AZ931">
        <v>0.1119664711507251</v>
      </c>
      <c r="BA931">
        <v>0.1327937739573524</v>
      </c>
      <c r="BB931">
        <v>2.6742816535169909</v>
      </c>
      <c r="BC931">
        <v>2.6742816535169909</v>
      </c>
      <c r="BD931" t="b">
        <v>1</v>
      </c>
      <c r="BE931" t="b">
        <v>1</v>
      </c>
      <c r="BH931">
        <v>226.12097840477639</v>
      </c>
      <c r="BI931">
        <v>12311.45752483662</v>
      </c>
      <c r="BJ931">
        <v>0.1326723429716343</v>
      </c>
      <c r="BK931">
        <v>0.1326723429716343</v>
      </c>
      <c r="BL931">
        <v>0.1326723429716343</v>
      </c>
      <c r="BM931" t="s">
        <v>89</v>
      </c>
      <c r="BN931">
        <v>7.2235222345974517</v>
      </c>
      <c r="BO931">
        <v>7.2235222345974508</v>
      </c>
      <c r="BP931">
        <v>7.2235222345974517</v>
      </c>
      <c r="BQ931" t="s">
        <v>89</v>
      </c>
      <c r="BR931">
        <v>7.3112969542620121</v>
      </c>
      <c r="BS931">
        <v>7.3112969542620121</v>
      </c>
      <c r="BT931">
        <v>7.3112969542620121</v>
      </c>
      <c r="BU931" t="s">
        <v>89</v>
      </c>
      <c r="BV931">
        <v>1.8146211787266411E-2</v>
      </c>
      <c r="BW931">
        <v>207.85316783380119</v>
      </c>
      <c r="BX931">
        <v>24607.321388604571</v>
      </c>
      <c r="BY931">
        <v>0.14433265709949589</v>
      </c>
      <c r="BZ931">
        <v>0.14433265709949589</v>
      </c>
      <c r="CA931">
        <v>0.14433265709949589</v>
      </c>
      <c r="CB931" t="s">
        <v>89</v>
      </c>
      <c r="CC931" t="s">
        <v>90</v>
      </c>
      <c r="CD931">
        <v>14.117373485961091</v>
      </c>
      <c r="CE931">
        <v>14.117373485961091</v>
      </c>
      <c r="CF931">
        <v>14.117373485961091</v>
      </c>
      <c r="CG931" t="s">
        <v>89</v>
      </c>
      <c r="CH931" t="s">
        <v>91</v>
      </c>
      <c r="CI931">
        <v>0.1172702838933404</v>
      </c>
      <c r="CJ931">
        <v>11.470365957343381</v>
      </c>
      <c r="CK931">
        <v>1.0223761328056269E-2</v>
      </c>
      <c r="CL931">
        <v>1.419676979373754</v>
      </c>
      <c r="CM931">
        <v>42</v>
      </c>
      <c r="CN931">
        <v>0.1634384910244342</v>
      </c>
      <c r="CO931">
        <v>0.16343849102443381</v>
      </c>
      <c r="CP931">
        <v>9.0153510370514471</v>
      </c>
      <c r="CQ931">
        <v>8.9106118629086257</v>
      </c>
      <c r="CR931">
        <v>7.2235222345974517</v>
      </c>
      <c r="CS931">
        <v>7.2235222345974517</v>
      </c>
      <c r="CT931">
        <v>0</v>
      </c>
      <c r="CU931">
        <v>0</v>
      </c>
    </row>
    <row r="932" spans="1:99" x14ac:dyDescent="0.3">
      <c r="A932" t="s">
        <v>2370</v>
      </c>
      <c r="B932" t="s">
        <v>1716</v>
      </c>
      <c r="C932" t="s">
        <v>3377</v>
      </c>
      <c r="D932" t="s">
        <v>85</v>
      </c>
      <c r="E932">
        <v>0.1</v>
      </c>
      <c r="F932">
        <v>0.25</v>
      </c>
      <c r="G932">
        <v>1.8146211787266411E-2</v>
      </c>
      <c r="H932">
        <v>2</v>
      </c>
      <c r="I932">
        <v>112</v>
      </c>
      <c r="J932">
        <v>11</v>
      </c>
      <c r="K932">
        <v>7.3112969542620121</v>
      </c>
      <c r="L932">
        <v>7.3119503838865683</v>
      </c>
      <c r="M932">
        <v>7.2235222345974517</v>
      </c>
      <c r="N932">
        <v>7.2228318410190342</v>
      </c>
      <c r="O932">
        <v>7.2235222345974517</v>
      </c>
      <c r="P932">
        <v>7.2228318410190342</v>
      </c>
      <c r="Q932" s="1">
        <v>7.2235222345974517</v>
      </c>
      <c r="S932">
        <v>1.34</v>
      </c>
      <c r="T932">
        <v>4.41</v>
      </c>
      <c r="U932">
        <v>4.3</v>
      </c>
      <c r="V932">
        <v>1.1000000000000001</v>
      </c>
      <c r="W932">
        <v>0</v>
      </c>
      <c r="X932">
        <v>0</v>
      </c>
      <c r="Y932" t="s">
        <v>84</v>
      </c>
      <c r="AA932">
        <v>12</v>
      </c>
      <c r="AB932">
        <v>30</v>
      </c>
      <c r="AC932" t="s">
        <v>2371</v>
      </c>
      <c r="AD932" t="s">
        <v>87</v>
      </c>
      <c r="AE932" t="s">
        <v>87</v>
      </c>
      <c r="AF932" t="s">
        <v>88</v>
      </c>
      <c r="AG932" t="b">
        <v>0</v>
      </c>
      <c r="AH932">
        <v>0.1</v>
      </c>
      <c r="AI932">
        <v>1.8128910383271669E-2</v>
      </c>
      <c r="AJ932">
        <v>4</v>
      </c>
      <c r="AL932">
        <v>7.2398721386132587</v>
      </c>
      <c r="AM932">
        <v>7.3249727176043002</v>
      </c>
      <c r="AN932">
        <v>7.2398721386132587</v>
      </c>
      <c r="AO932">
        <v>7.2398721386132587</v>
      </c>
      <c r="AP932">
        <v>0.13279377395735281</v>
      </c>
      <c r="AQ932">
        <v>0.1327937739573524</v>
      </c>
      <c r="AR932">
        <v>226.14892738263541</v>
      </c>
      <c r="AS932">
        <v>12317.66965497849</v>
      </c>
      <c r="AT932">
        <v>0.13265594644736531</v>
      </c>
      <c r="AU932">
        <v>7.2253808365072496</v>
      </c>
      <c r="AV932">
        <v>7.3736312834661142</v>
      </c>
      <c r="AW932">
        <v>7.3513991823452596</v>
      </c>
      <c r="AX932">
        <v>29.49452513386446</v>
      </c>
      <c r="AY932">
        <v>29.405596729381038</v>
      </c>
      <c r="AZ932">
        <v>0.1331953688833809</v>
      </c>
      <c r="BA932">
        <v>0.1327937739573524</v>
      </c>
      <c r="BB932">
        <v>1.2272204715692849</v>
      </c>
      <c r="BC932">
        <v>1.2272204715692849</v>
      </c>
      <c r="BD932" t="b">
        <v>0</v>
      </c>
      <c r="BE932" t="b">
        <v>0</v>
      </c>
      <c r="BH932">
        <v>226.12097840477639</v>
      </c>
      <c r="BI932">
        <v>12311.45752483662</v>
      </c>
      <c r="BJ932">
        <v>0.1326723429716343</v>
      </c>
      <c r="BK932">
        <v>0.1326723429716343</v>
      </c>
      <c r="BL932">
        <v>0.1326723429716343</v>
      </c>
      <c r="BM932" t="s">
        <v>89</v>
      </c>
      <c r="BN932">
        <v>7.2235222345974517</v>
      </c>
      <c r="BO932">
        <v>7.2235222345974508</v>
      </c>
      <c r="BP932">
        <v>7.2235222345974517</v>
      </c>
      <c r="BQ932" t="s">
        <v>89</v>
      </c>
      <c r="BR932">
        <v>7.3112969542620121</v>
      </c>
      <c r="BS932">
        <v>7.3112969542620121</v>
      </c>
      <c r="BT932">
        <v>7.3112969542620121</v>
      </c>
      <c r="BU932" t="s">
        <v>89</v>
      </c>
      <c r="BV932">
        <v>1.8146211787266411E-2</v>
      </c>
      <c r="BW932">
        <v>56.308264040070469</v>
      </c>
      <c r="BX932">
        <v>3657.0888680567159</v>
      </c>
      <c r="BY932">
        <v>0.53278147553352373</v>
      </c>
      <c r="BZ932">
        <v>0.53278147553352373</v>
      </c>
      <c r="CA932">
        <v>0.53278147553352373</v>
      </c>
      <c r="CB932" t="s">
        <v>89</v>
      </c>
      <c r="CC932" t="s">
        <v>90</v>
      </c>
      <c r="CD932">
        <v>29.639569622880249</v>
      </c>
      <c r="CE932">
        <v>29.639569622880249</v>
      </c>
      <c r="CF932">
        <v>29.639569622880249</v>
      </c>
      <c r="CG932" t="s">
        <v>89</v>
      </c>
      <c r="CH932" t="s">
        <v>91</v>
      </c>
      <c r="CI932">
        <v>0.1331953688833809</v>
      </c>
      <c r="CJ932">
        <v>7.4098924057200621</v>
      </c>
      <c r="CK932">
        <v>1.797534452464665E-2</v>
      </c>
      <c r="CL932">
        <v>0.70153785225865906</v>
      </c>
      <c r="CM932">
        <v>21</v>
      </c>
      <c r="CN932">
        <v>0.53117509582941125</v>
      </c>
      <c r="CO932">
        <v>0.53117509582940969</v>
      </c>
      <c r="CP932">
        <v>29.299890870417201</v>
      </c>
      <c r="CQ932">
        <v>28.959488554453031</v>
      </c>
      <c r="CR932">
        <v>7.2235222345974517</v>
      </c>
      <c r="CS932">
        <v>7.2235222345974517</v>
      </c>
      <c r="CT932">
        <v>0</v>
      </c>
      <c r="CU932">
        <v>0</v>
      </c>
    </row>
    <row r="933" spans="1:99" x14ac:dyDescent="0.3">
      <c r="A933" t="s">
        <v>2372</v>
      </c>
      <c r="B933" t="s">
        <v>1716</v>
      </c>
      <c r="C933" t="s">
        <v>3377</v>
      </c>
      <c r="D933" t="s">
        <v>85</v>
      </c>
      <c r="E933">
        <v>0.1</v>
      </c>
      <c r="F933">
        <v>0.4375</v>
      </c>
      <c r="G933">
        <v>1.8146211787266411E-2</v>
      </c>
      <c r="H933">
        <v>2</v>
      </c>
      <c r="I933">
        <v>112</v>
      </c>
      <c r="J933">
        <v>11</v>
      </c>
      <c r="K933">
        <v>7.3112969542620121</v>
      </c>
      <c r="L933">
        <v>7.3119503838865683</v>
      </c>
      <c r="M933">
        <v>7.2235222345974517</v>
      </c>
      <c r="N933">
        <v>7.2228318410190342</v>
      </c>
      <c r="O933">
        <v>7.2235222345974517</v>
      </c>
      <c r="P933">
        <v>7.2228318410190342</v>
      </c>
      <c r="Q933" s="1">
        <v>7.2235222345974517</v>
      </c>
      <c r="S933">
        <v>1.34</v>
      </c>
      <c r="T933">
        <v>4.41</v>
      </c>
      <c r="U933">
        <v>4.3</v>
      </c>
      <c r="V933">
        <v>1.1000000000000001</v>
      </c>
      <c r="W933">
        <v>0</v>
      </c>
      <c r="X933">
        <v>0</v>
      </c>
      <c r="Y933" t="s">
        <v>84</v>
      </c>
      <c r="AA933">
        <v>12</v>
      </c>
      <c r="AB933">
        <v>30</v>
      </c>
      <c r="AC933" t="s">
        <v>2373</v>
      </c>
      <c r="AD933" t="s">
        <v>87</v>
      </c>
      <c r="AE933" t="s">
        <v>87</v>
      </c>
      <c r="AF933" t="s">
        <v>88</v>
      </c>
      <c r="AG933" t="b">
        <v>0</v>
      </c>
      <c r="AH933">
        <v>0.1</v>
      </c>
      <c r="AI933">
        <v>1.8128910383271669E-2</v>
      </c>
      <c r="AJ933">
        <v>4</v>
      </c>
      <c r="AL933">
        <v>7.2398721386132587</v>
      </c>
      <c r="AM933">
        <v>7.3249727176043002</v>
      </c>
      <c r="AN933">
        <v>7.2398721386132587</v>
      </c>
      <c r="AO933">
        <v>7.2398721386132587</v>
      </c>
      <c r="AP933">
        <v>0.13279377395735281</v>
      </c>
      <c r="AQ933">
        <v>0.1327937739573524</v>
      </c>
      <c r="AR933">
        <v>226.14892738263541</v>
      </c>
      <c r="AS933">
        <v>12317.66965497849</v>
      </c>
      <c r="AT933">
        <v>0.13265594644736531</v>
      </c>
      <c r="AU933">
        <v>7.2253808365072496</v>
      </c>
      <c r="AV933">
        <v>7.3736312834661151</v>
      </c>
      <c r="AW933">
        <v>7.3513991823452649</v>
      </c>
      <c r="AX933">
        <v>16.854014362208261</v>
      </c>
      <c r="AY933">
        <v>16.80319813107489</v>
      </c>
      <c r="AZ933">
        <v>0.13319536888338079</v>
      </c>
      <c r="BA933">
        <v>0.1327937739573524</v>
      </c>
      <c r="BB933">
        <v>2.1476358252462462</v>
      </c>
      <c r="BC933">
        <v>2.1476358252462462</v>
      </c>
      <c r="BD933" t="b">
        <v>0</v>
      </c>
      <c r="BE933" t="b">
        <v>0</v>
      </c>
      <c r="BH933">
        <v>226.12097840477639</v>
      </c>
      <c r="BI933">
        <v>12311.45752483662</v>
      </c>
      <c r="BJ933">
        <v>0.1326723429716343</v>
      </c>
      <c r="BK933">
        <v>0.1326723429716343</v>
      </c>
      <c r="BL933">
        <v>0.1326723429716343</v>
      </c>
      <c r="BM933" t="s">
        <v>89</v>
      </c>
      <c r="BN933">
        <v>7.2235222345974517</v>
      </c>
      <c r="BO933">
        <v>7.2235222345974508</v>
      </c>
      <c r="BP933">
        <v>7.2235222345974517</v>
      </c>
      <c r="BQ933" t="s">
        <v>89</v>
      </c>
      <c r="BR933">
        <v>7.3112969542620121</v>
      </c>
      <c r="BS933">
        <v>7.3112969542620121</v>
      </c>
      <c r="BT933">
        <v>7.3112969542620121</v>
      </c>
      <c r="BU933" t="s">
        <v>89</v>
      </c>
      <c r="BV933">
        <v>1.8146211787266411E-2</v>
      </c>
      <c r="BW933">
        <v>98.539462070123321</v>
      </c>
      <c r="BX933">
        <v>6399.9055190992522</v>
      </c>
      <c r="BY933">
        <v>0.30444655744772792</v>
      </c>
      <c r="BZ933">
        <v>0.30444655744772792</v>
      </c>
      <c r="CA933">
        <v>0.30444655744772792</v>
      </c>
      <c r="CB933" t="s">
        <v>89</v>
      </c>
      <c r="CC933" t="s">
        <v>90</v>
      </c>
      <c r="CD933">
        <v>16.936896927360142</v>
      </c>
      <c r="CE933">
        <v>16.936896927360142</v>
      </c>
      <c r="CF933">
        <v>16.936896927360142</v>
      </c>
      <c r="CG933" t="s">
        <v>89</v>
      </c>
      <c r="CH933" t="s">
        <v>91</v>
      </c>
      <c r="CI933">
        <v>0.1331953688833809</v>
      </c>
      <c r="CJ933">
        <v>7.4098924057200604</v>
      </c>
      <c r="CK933">
        <v>1.797534452464666E-2</v>
      </c>
      <c r="CL933">
        <v>1.227691241452654</v>
      </c>
      <c r="CM933">
        <v>21</v>
      </c>
      <c r="CN933">
        <v>0.30352862618823501</v>
      </c>
      <c r="CO933">
        <v>0.30352862618823412</v>
      </c>
      <c r="CP933">
        <v>16.74279478309554</v>
      </c>
      <c r="CQ933">
        <v>16.54827917397316</v>
      </c>
      <c r="CR933">
        <v>7.2235222345974517</v>
      </c>
      <c r="CS933">
        <v>7.2235222345974517</v>
      </c>
      <c r="CT933">
        <v>0</v>
      </c>
      <c r="CU933">
        <v>0</v>
      </c>
    </row>
    <row r="934" spans="1:99" x14ac:dyDescent="0.3">
      <c r="A934" t="s">
        <v>2374</v>
      </c>
      <c r="B934" t="s">
        <v>1716</v>
      </c>
      <c r="C934" t="s">
        <v>3377</v>
      </c>
      <c r="D934" t="s">
        <v>85</v>
      </c>
      <c r="E934">
        <v>0.1</v>
      </c>
      <c r="F934">
        <v>0.8125</v>
      </c>
      <c r="G934">
        <v>1.8146211787266411E-2</v>
      </c>
      <c r="H934">
        <v>2</v>
      </c>
      <c r="I934">
        <v>112</v>
      </c>
      <c r="J934">
        <v>11</v>
      </c>
      <c r="K934">
        <v>7.3112969542620121</v>
      </c>
      <c r="L934">
        <v>7.3119503838865683</v>
      </c>
      <c r="M934">
        <v>7.2235222345974517</v>
      </c>
      <c r="N934">
        <v>7.2228318410190342</v>
      </c>
      <c r="O934">
        <v>7.2235222345974517</v>
      </c>
      <c r="P934">
        <v>7.2228318410190342</v>
      </c>
      <c r="Q934" s="1">
        <v>7.2235222345974517</v>
      </c>
      <c r="S934">
        <v>1.34</v>
      </c>
      <c r="T934">
        <v>4.41</v>
      </c>
      <c r="U934">
        <v>4.3</v>
      </c>
      <c r="V934">
        <v>1.1000000000000001</v>
      </c>
      <c r="W934">
        <v>0</v>
      </c>
      <c r="X934">
        <v>0</v>
      </c>
      <c r="Y934" t="s">
        <v>84</v>
      </c>
      <c r="AA934">
        <v>12</v>
      </c>
      <c r="AB934">
        <v>30</v>
      </c>
      <c r="AC934" t="s">
        <v>2375</v>
      </c>
      <c r="AD934" t="s">
        <v>87</v>
      </c>
      <c r="AE934" t="s">
        <v>87</v>
      </c>
      <c r="AF934" t="s">
        <v>88</v>
      </c>
      <c r="AG934" t="b">
        <v>0</v>
      </c>
      <c r="AH934">
        <v>0.1</v>
      </c>
      <c r="AI934">
        <v>1.8128910383271669E-2</v>
      </c>
      <c r="AJ934">
        <v>4</v>
      </c>
      <c r="AL934">
        <v>7.2398721386132587</v>
      </c>
      <c r="AM934">
        <v>7.3249727176043002</v>
      </c>
      <c r="AN934">
        <v>7.2398721386132587</v>
      </c>
      <c r="AO934">
        <v>7.2398721386132587</v>
      </c>
      <c r="AP934">
        <v>0.13279377395735281</v>
      </c>
      <c r="AQ934">
        <v>0.1327937739573524</v>
      </c>
      <c r="AR934">
        <v>226.14892738263541</v>
      </c>
      <c r="AS934">
        <v>12317.66965497849</v>
      </c>
      <c r="AT934">
        <v>0.13265594644736531</v>
      </c>
      <c r="AU934">
        <v>7.2253808365072496</v>
      </c>
      <c r="AV934">
        <v>7.3736312834661293</v>
      </c>
      <c r="AW934">
        <v>7.3513991823452667</v>
      </c>
      <c r="AX934">
        <v>9.0752385027275437</v>
      </c>
      <c r="AY934">
        <v>9.0478759167326359</v>
      </c>
      <c r="AZ934">
        <v>0.13319536888338099</v>
      </c>
      <c r="BA934">
        <v>0.1327937739573524</v>
      </c>
      <c r="BB934">
        <v>3.9884665326001678</v>
      </c>
      <c r="BC934">
        <v>3.9884665326001678</v>
      </c>
      <c r="BD934" t="b">
        <v>0</v>
      </c>
      <c r="BE934" t="b">
        <v>0</v>
      </c>
      <c r="BH934">
        <v>226.12097840477639</v>
      </c>
      <c r="BI934">
        <v>12311.45752483662</v>
      </c>
      <c r="BJ934">
        <v>0.1326723429716343</v>
      </c>
      <c r="BK934">
        <v>0.1326723429716343</v>
      </c>
      <c r="BL934">
        <v>0.1326723429716343</v>
      </c>
      <c r="BM934" t="s">
        <v>89</v>
      </c>
      <c r="BN934">
        <v>7.2235222345974517</v>
      </c>
      <c r="BO934">
        <v>7.2235222345974508</v>
      </c>
      <c r="BP934">
        <v>7.2235222345974517</v>
      </c>
      <c r="BQ934" t="s">
        <v>89</v>
      </c>
      <c r="BR934">
        <v>7.3112969542620121</v>
      </c>
      <c r="BS934">
        <v>7.3112969542620121</v>
      </c>
      <c r="BT934">
        <v>7.3112969542620121</v>
      </c>
      <c r="BU934" t="s">
        <v>89</v>
      </c>
      <c r="BV934">
        <v>1.8146211787266411E-2</v>
      </c>
      <c r="BW934">
        <v>183.00185813022901</v>
      </c>
      <c r="BX934">
        <v>11885.53882118432</v>
      </c>
      <c r="BY934">
        <v>0.16393276170262269</v>
      </c>
      <c r="BZ934">
        <v>0.16393276170262269</v>
      </c>
      <c r="CA934">
        <v>0.16393276170262269</v>
      </c>
      <c r="CB934" t="s">
        <v>89</v>
      </c>
      <c r="CC934" t="s">
        <v>90</v>
      </c>
      <c r="CD934">
        <v>9.1198675762708472</v>
      </c>
      <c r="CE934">
        <v>9.1198675762708472</v>
      </c>
      <c r="CF934">
        <v>9.1198675762708472</v>
      </c>
      <c r="CG934" t="s">
        <v>89</v>
      </c>
      <c r="CH934" t="s">
        <v>91</v>
      </c>
      <c r="CI934">
        <v>0.13319536888338099</v>
      </c>
      <c r="CJ934">
        <v>7.409892405720063</v>
      </c>
      <c r="CK934">
        <v>1.797534452464666E-2</v>
      </c>
      <c r="CL934">
        <v>2.2799980198406411</v>
      </c>
      <c r="CM934">
        <v>21</v>
      </c>
      <c r="CN934">
        <v>0.1634384910244342</v>
      </c>
      <c r="CO934">
        <v>0.16343849102443381</v>
      </c>
      <c r="CP934">
        <v>9.0153510370514471</v>
      </c>
      <c r="CQ934">
        <v>8.9106118629086257</v>
      </c>
      <c r="CR934">
        <v>7.2235222345974517</v>
      </c>
      <c r="CS934">
        <v>7.2235222345974517</v>
      </c>
      <c r="CT934">
        <v>0</v>
      </c>
      <c r="CU934">
        <v>0</v>
      </c>
    </row>
    <row r="935" spans="1:99" x14ac:dyDescent="0.3">
      <c r="A935" t="s">
        <v>2376</v>
      </c>
      <c r="B935" t="s">
        <v>1716</v>
      </c>
      <c r="C935" t="s">
        <v>3377</v>
      </c>
      <c r="D935" t="s">
        <v>85</v>
      </c>
      <c r="E935">
        <v>0.17499999999999999</v>
      </c>
      <c r="F935">
        <v>0.25</v>
      </c>
      <c r="G935">
        <v>1.8146211787266411E-2</v>
      </c>
      <c r="H935">
        <v>2</v>
      </c>
      <c r="I935">
        <v>112</v>
      </c>
      <c r="J935">
        <v>11</v>
      </c>
      <c r="K935">
        <v>7.3112969542620121</v>
      </c>
      <c r="L935">
        <v>7.3119503838865683</v>
      </c>
      <c r="M935">
        <v>7.2235222345974517</v>
      </c>
      <c r="N935">
        <v>7.2228318410190342</v>
      </c>
      <c r="O935">
        <v>7.2235222345974517</v>
      </c>
      <c r="P935">
        <v>7.2228318410190342</v>
      </c>
      <c r="Q935" s="1">
        <v>7.2235222345974517</v>
      </c>
      <c r="S935">
        <v>1.34</v>
      </c>
      <c r="T935">
        <v>4.41</v>
      </c>
      <c r="U935">
        <v>4.3</v>
      </c>
      <c r="V935">
        <v>1.1000000000000001</v>
      </c>
      <c r="W935">
        <v>0</v>
      </c>
      <c r="X935">
        <v>0</v>
      </c>
      <c r="Y935" t="s">
        <v>84</v>
      </c>
      <c r="AA935">
        <v>12</v>
      </c>
      <c r="AB935">
        <v>30</v>
      </c>
      <c r="AC935" t="s">
        <v>2377</v>
      </c>
      <c r="AD935" t="s">
        <v>87</v>
      </c>
      <c r="AE935" t="s">
        <v>87</v>
      </c>
      <c r="AF935" t="s">
        <v>88</v>
      </c>
      <c r="AG935" t="b">
        <v>0</v>
      </c>
      <c r="AH935">
        <v>0.17499999999999999</v>
      </c>
      <c r="AI935">
        <v>1.8128910383271669E-2</v>
      </c>
      <c r="AJ935">
        <v>4</v>
      </c>
      <c r="AL935">
        <v>7.2398721386132587</v>
      </c>
      <c r="AM935">
        <v>7.3249727176043002</v>
      </c>
      <c r="AN935">
        <v>7.2398721386132587</v>
      </c>
      <c r="AO935">
        <v>7.2398721386132587</v>
      </c>
      <c r="AP935">
        <v>0.13279377395735281</v>
      </c>
      <c r="AQ935">
        <v>0.1327937739573524</v>
      </c>
      <c r="AR935">
        <v>226.14892738263541</v>
      </c>
      <c r="AS935">
        <v>12317.66965497849</v>
      </c>
      <c r="AT935">
        <v>0.13265594644736531</v>
      </c>
      <c r="AU935">
        <v>7.2253808365072496</v>
      </c>
      <c r="AV935">
        <v>7.3539746975344453</v>
      </c>
      <c r="AW935">
        <v>7.3251015428196604</v>
      </c>
      <c r="AX935">
        <v>29.415898790137781</v>
      </c>
      <c r="AY935">
        <v>29.300406171278642</v>
      </c>
      <c r="AZ935">
        <v>0.13331720358603641</v>
      </c>
      <c r="BA935">
        <v>0.1327937739573524</v>
      </c>
      <c r="BB935">
        <v>1.12886846142441</v>
      </c>
      <c r="BC935">
        <v>1.12886846142441</v>
      </c>
      <c r="BD935" t="b">
        <v>0</v>
      </c>
      <c r="BE935" t="b">
        <v>0</v>
      </c>
      <c r="BH935">
        <v>226.12097840477639</v>
      </c>
      <c r="BI935">
        <v>12311.45752483662</v>
      </c>
      <c r="BJ935">
        <v>0.1326723429716343</v>
      </c>
      <c r="BK935">
        <v>0.1326723429716343</v>
      </c>
      <c r="BL935">
        <v>0.1326723429716343</v>
      </c>
      <c r="BM935" t="s">
        <v>89</v>
      </c>
      <c r="BN935">
        <v>7.2235222345974517</v>
      </c>
      <c r="BO935">
        <v>7.2235222345974508</v>
      </c>
      <c r="BP935">
        <v>7.2235222345974517</v>
      </c>
      <c r="BQ935" t="s">
        <v>89</v>
      </c>
      <c r="BR935">
        <v>7.3112969542620121</v>
      </c>
      <c r="BS935">
        <v>7.3112969542620121</v>
      </c>
      <c r="BT935">
        <v>7.3112969542620121</v>
      </c>
      <c r="BU935" t="s">
        <v>89</v>
      </c>
      <c r="BV935">
        <v>1.8146211787266411E-2</v>
      </c>
      <c r="BW935">
        <v>56.30002734724183</v>
      </c>
      <c r="BX935">
        <v>3410.5269606248089</v>
      </c>
      <c r="BY935">
        <v>0.53285942145230092</v>
      </c>
      <c r="BZ935">
        <v>0.53285942145230092</v>
      </c>
      <c r="CA935">
        <v>0.53285942145230092</v>
      </c>
      <c r="CB935" t="s">
        <v>89</v>
      </c>
      <c r="CC935" t="s">
        <v>90</v>
      </c>
      <c r="CD935">
        <v>29.551520299481751</v>
      </c>
      <c r="CE935">
        <v>29.551520299481751</v>
      </c>
      <c r="CF935">
        <v>29.551520299481751</v>
      </c>
      <c r="CG935" t="s">
        <v>89</v>
      </c>
      <c r="CH935" t="s">
        <v>91</v>
      </c>
      <c r="CI935">
        <v>0.1332148553630752</v>
      </c>
      <c r="CJ935">
        <v>7.3878800748704387</v>
      </c>
      <c r="CK935">
        <v>1.8031540037608339E-2</v>
      </c>
      <c r="CL935">
        <v>0.78872187545891581</v>
      </c>
      <c r="CM935">
        <v>14</v>
      </c>
      <c r="CN935">
        <v>0.53117509582941125</v>
      </c>
      <c r="CO935">
        <v>0.53117509582940969</v>
      </c>
      <c r="CP935">
        <v>29.299890870417201</v>
      </c>
      <c r="CQ935">
        <v>28.959488554453031</v>
      </c>
      <c r="CR935">
        <v>7.2235222345974517</v>
      </c>
      <c r="CS935">
        <v>7.2235222345974517</v>
      </c>
      <c r="CT935">
        <v>0</v>
      </c>
      <c r="CU935">
        <v>0</v>
      </c>
    </row>
    <row r="936" spans="1:99" x14ac:dyDescent="0.3">
      <c r="A936" t="s">
        <v>2378</v>
      </c>
      <c r="B936" t="s">
        <v>1716</v>
      </c>
      <c r="C936" t="s">
        <v>3377</v>
      </c>
      <c r="D936" t="s">
        <v>85</v>
      </c>
      <c r="E936">
        <v>0.17499999999999999</v>
      </c>
      <c r="F936">
        <v>0.4375</v>
      </c>
      <c r="G936">
        <v>1.8146211787266411E-2</v>
      </c>
      <c r="H936">
        <v>2</v>
      </c>
      <c r="I936">
        <v>112</v>
      </c>
      <c r="J936">
        <v>11</v>
      </c>
      <c r="K936">
        <v>7.3112969542620121</v>
      </c>
      <c r="L936">
        <v>7.3119503838865683</v>
      </c>
      <c r="M936">
        <v>7.2235222345974517</v>
      </c>
      <c r="N936">
        <v>7.2228318410190342</v>
      </c>
      <c r="O936">
        <v>7.2235222345974517</v>
      </c>
      <c r="P936">
        <v>7.2228318410190342</v>
      </c>
      <c r="Q936" s="1">
        <v>7.2235222345974517</v>
      </c>
      <c r="S936">
        <v>1.34</v>
      </c>
      <c r="T936">
        <v>4.41</v>
      </c>
      <c r="U936">
        <v>4.3</v>
      </c>
      <c r="V936">
        <v>1.1000000000000001</v>
      </c>
      <c r="W936">
        <v>0</v>
      </c>
      <c r="X936">
        <v>0</v>
      </c>
      <c r="Y936" t="s">
        <v>84</v>
      </c>
      <c r="AA936">
        <v>12</v>
      </c>
      <c r="AB936">
        <v>30</v>
      </c>
      <c r="AC936" t="s">
        <v>2379</v>
      </c>
      <c r="AD936" t="s">
        <v>87</v>
      </c>
      <c r="AE936" t="s">
        <v>87</v>
      </c>
      <c r="AF936" t="s">
        <v>88</v>
      </c>
      <c r="AG936" t="b">
        <v>0</v>
      </c>
      <c r="AH936">
        <v>0.17499999999999999</v>
      </c>
      <c r="AI936">
        <v>1.8128910383271669E-2</v>
      </c>
      <c r="AJ936">
        <v>4</v>
      </c>
      <c r="AL936">
        <v>7.2398721386132587</v>
      </c>
      <c r="AM936">
        <v>7.3249727176043002</v>
      </c>
      <c r="AN936">
        <v>7.2398721386132587</v>
      </c>
      <c r="AO936">
        <v>7.2398721386132587</v>
      </c>
      <c r="AP936">
        <v>0.13279377395735281</v>
      </c>
      <c r="AQ936">
        <v>0.1327937739573524</v>
      </c>
      <c r="AR936">
        <v>226.14892738263541</v>
      </c>
      <c r="AS936">
        <v>12317.66965497849</v>
      </c>
      <c r="AT936">
        <v>0.13265594644736531</v>
      </c>
      <c r="AU936">
        <v>7.2253808365072496</v>
      </c>
      <c r="AV936">
        <v>7.3539746975344507</v>
      </c>
      <c r="AW936">
        <v>7.3251015428196649</v>
      </c>
      <c r="AX936">
        <v>16.809085022935889</v>
      </c>
      <c r="AY936">
        <v>16.743089240730662</v>
      </c>
      <c r="AZ936">
        <v>0.13331720358603649</v>
      </c>
      <c r="BA936">
        <v>0.1327937739573524</v>
      </c>
      <c r="BB936">
        <v>1.9755198074927141</v>
      </c>
      <c r="BC936">
        <v>1.9755198074927141</v>
      </c>
      <c r="BD936" t="b">
        <v>0</v>
      </c>
      <c r="BE936" t="b">
        <v>0</v>
      </c>
      <c r="BH936">
        <v>226.12097840477639</v>
      </c>
      <c r="BI936">
        <v>12311.45752483662</v>
      </c>
      <c r="BJ936">
        <v>0.1326723429716343</v>
      </c>
      <c r="BK936">
        <v>0.1326723429716343</v>
      </c>
      <c r="BL936">
        <v>0.1326723429716343</v>
      </c>
      <c r="BM936" t="s">
        <v>89</v>
      </c>
      <c r="BN936">
        <v>7.2235222345974517</v>
      </c>
      <c r="BO936">
        <v>7.2235222345974508</v>
      </c>
      <c r="BP936">
        <v>7.2235222345974517</v>
      </c>
      <c r="BQ936" t="s">
        <v>89</v>
      </c>
      <c r="BR936">
        <v>7.3112969542620121</v>
      </c>
      <c r="BS936">
        <v>7.3112969542620121</v>
      </c>
      <c r="BT936">
        <v>7.3112969542620121</v>
      </c>
      <c r="BU936" t="s">
        <v>89</v>
      </c>
      <c r="BV936">
        <v>1.8146211787266411E-2</v>
      </c>
      <c r="BW936">
        <v>98.525047857673158</v>
      </c>
      <c r="BX936">
        <v>5968.4221810934132</v>
      </c>
      <c r="BY936">
        <v>0.30449109797274349</v>
      </c>
      <c r="BZ936">
        <v>0.30449109797274349</v>
      </c>
      <c r="CA936">
        <v>0.30449109797274349</v>
      </c>
      <c r="CB936" t="s">
        <v>89</v>
      </c>
      <c r="CC936" t="s">
        <v>90</v>
      </c>
      <c r="CD936">
        <v>16.88658302827529</v>
      </c>
      <c r="CE936">
        <v>16.88658302827529</v>
      </c>
      <c r="CF936">
        <v>16.88658302827529</v>
      </c>
      <c r="CG936" t="s">
        <v>89</v>
      </c>
      <c r="CH936" t="s">
        <v>91</v>
      </c>
      <c r="CI936">
        <v>0.13321485536307531</v>
      </c>
      <c r="CJ936">
        <v>7.3878800748704414</v>
      </c>
      <c r="CK936">
        <v>1.8031540037608339E-2</v>
      </c>
      <c r="CL936">
        <v>1.380263282053102</v>
      </c>
      <c r="CM936">
        <v>14</v>
      </c>
      <c r="CN936">
        <v>0.30352862618823501</v>
      </c>
      <c r="CO936">
        <v>0.30352862618823412</v>
      </c>
      <c r="CP936">
        <v>16.74279478309554</v>
      </c>
      <c r="CQ936">
        <v>16.54827917397316</v>
      </c>
      <c r="CR936">
        <v>7.2235222345974517</v>
      </c>
      <c r="CS936">
        <v>7.2235222345974517</v>
      </c>
      <c r="CT936">
        <v>0</v>
      </c>
      <c r="CU936">
        <v>0</v>
      </c>
    </row>
    <row r="937" spans="1:99" x14ac:dyDescent="0.3">
      <c r="A937" t="s">
        <v>2380</v>
      </c>
      <c r="B937" t="s">
        <v>1716</v>
      </c>
      <c r="C937" t="s">
        <v>3377</v>
      </c>
      <c r="D937" t="s">
        <v>85</v>
      </c>
      <c r="E937">
        <v>0.17499999999999999</v>
      </c>
      <c r="F937">
        <v>0.8125</v>
      </c>
      <c r="G937">
        <v>1.8146211787266411E-2</v>
      </c>
      <c r="H937">
        <v>2</v>
      </c>
      <c r="I937">
        <v>112</v>
      </c>
      <c r="J937">
        <v>11</v>
      </c>
      <c r="K937">
        <v>7.3112969542620121</v>
      </c>
      <c r="L937">
        <v>7.3119503838865683</v>
      </c>
      <c r="M937">
        <v>7.2235222345974517</v>
      </c>
      <c r="N937">
        <v>7.2228318410190342</v>
      </c>
      <c r="O937">
        <v>7.2235222345974517</v>
      </c>
      <c r="P937">
        <v>7.2228318410190342</v>
      </c>
      <c r="Q937" s="1">
        <v>7.2235222345974517</v>
      </c>
      <c r="S937">
        <v>1.34</v>
      </c>
      <c r="T937">
        <v>4.41</v>
      </c>
      <c r="U937">
        <v>4.3</v>
      </c>
      <c r="V937">
        <v>1.1000000000000001</v>
      </c>
      <c r="W937">
        <v>0</v>
      </c>
      <c r="X937">
        <v>0</v>
      </c>
      <c r="Y937" t="s">
        <v>84</v>
      </c>
      <c r="AA937">
        <v>12</v>
      </c>
      <c r="AB937">
        <v>30</v>
      </c>
      <c r="AC937" t="s">
        <v>2381</v>
      </c>
      <c r="AD937" t="s">
        <v>87</v>
      </c>
      <c r="AE937" t="s">
        <v>87</v>
      </c>
      <c r="AF937" t="s">
        <v>88</v>
      </c>
      <c r="AG937" t="b">
        <v>0</v>
      </c>
      <c r="AH937">
        <v>0.17499999999999999</v>
      </c>
      <c r="AI937">
        <v>1.8128910383271669E-2</v>
      </c>
      <c r="AJ937">
        <v>4</v>
      </c>
      <c r="AL937">
        <v>7.2398721386132587</v>
      </c>
      <c r="AM937">
        <v>7.3249727176043002</v>
      </c>
      <c r="AN937">
        <v>7.2398721386132587</v>
      </c>
      <c r="AO937">
        <v>7.2398721386132587</v>
      </c>
      <c r="AP937">
        <v>0.13279377395735281</v>
      </c>
      <c r="AQ937">
        <v>0.1327937739573524</v>
      </c>
      <c r="AR937">
        <v>226.14892738263541</v>
      </c>
      <c r="AS937">
        <v>12317.66965497849</v>
      </c>
      <c r="AT937">
        <v>0.13265594644736531</v>
      </c>
      <c r="AU937">
        <v>7.2253808365072496</v>
      </c>
      <c r="AV937">
        <v>7.3539746975344418</v>
      </c>
      <c r="AW937">
        <v>7.3251015428196604</v>
      </c>
      <c r="AX937">
        <v>9.0510457815808518</v>
      </c>
      <c r="AY937">
        <v>9.0155095911626582</v>
      </c>
      <c r="AZ937">
        <v>0.13331720358603641</v>
      </c>
      <c r="BA937">
        <v>0.1327937739573524</v>
      </c>
      <c r="BB937">
        <v>3.668822499629333</v>
      </c>
      <c r="BC937">
        <v>3.668822499629333</v>
      </c>
      <c r="BD937" t="b">
        <v>0</v>
      </c>
      <c r="BE937" t="b">
        <v>0</v>
      </c>
      <c r="BH937">
        <v>226.12097840477639</v>
      </c>
      <c r="BI937">
        <v>12311.45752483662</v>
      </c>
      <c r="BJ937">
        <v>0.1326723429716343</v>
      </c>
      <c r="BK937">
        <v>0.1326723429716343</v>
      </c>
      <c r="BL937">
        <v>0.1326723429716343</v>
      </c>
      <c r="BM937" t="s">
        <v>89</v>
      </c>
      <c r="BN937">
        <v>7.2235222345974517</v>
      </c>
      <c r="BO937">
        <v>7.2235222345974508</v>
      </c>
      <c r="BP937">
        <v>7.2235222345974517</v>
      </c>
      <c r="BQ937" t="s">
        <v>89</v>
      </c>
      <c r="BR937">
        <v>7.3112969542620121</v>
      </c>
      <c r="BS937">
        <v>7.3112969542620121</v>
      </c>
      <c r="BT937">
        <v>7.3112969542620121</v>
      </c>
      <c r="BU937" t="s">
        <v>89</v>
      </c>
      <c r="BV937">
        <v>1.8146211787266411E-2</v>
      </c>
      <c r="BW937">
        <v>182.97508887853601</v>
      </c>
      <c r="BX937">
        <v>11084.212622030631</v>
      </c>
      <c r="BY937">
        <v>0.16395674506224639</v>
      </c>
      <c r="BZ937">
        <v>0.16395674506224639</v>
      </c>
      <c r="CA937">
        <v>0.16395674506224639</v>
      </c>
      <c r="CB937" t="s">
        <v>89</v>
      </c>
      <c r="CC937" t="s">
        <v>90</v>
      </c>
      <c r="CD937">
        <v>9.0927754767636166</v>
      </c>
      <c r="CE937">
        <v>9.0927754767636166</v>
      </c>
      <c r="CF937">
        <v>9.0927754767636166</v>
      </c>
      <c r="CG937" t="s">
        <v>89</v>
      </c>
      <c r="CH937" t="s">
        <v>91</v>
      </c>
      <c r="CI937">
        <v>0.1332148553630752</v>
      </c>
      <c r="CJ937">
        <v>7.3878800748704387</v>
      </c>
      <c r="CK937">
        <v>1.8031540037608339E-2</v>
      </c>
      <c r="CL937">
        <v>2.5633460952414771</v>
      </c>
      <c r="CM937">
        <v>14</v>
      </c>
      <c r="CN937">
        <v>0.1634384910244342</v>
      </c>
      <c r="CO937">
        <v>0.16343849102443381</v>
      </c>
      <c r="CP937">
        <v>9.0153510370514471</v>
      </c>
      <c r="CQ937">
        <v>8.9106118629086257</v>
      </c>
      <c r="CR937">
        <v>7.2235222345974517</v>
      </c>
      <c r="CS937">
        <v>7.2235222345974517</v>
      </c>
      <c r="CT937">
        <v>0</v>
      </c>
      <c r="CU937">
        <v>0</v>
      </c>
    </row>
    <row r="938" spans="1:99" x14ac:dyDescent="0.3">
      <c r="A938" t="s">
        <v>2382</v>
      </c>
      <c r="B938" t="s">
        <v>1716</v>
      </c>
      <c r="C938" t="s">
        <v>3377</v>
      </c>
      <c r="D938" t="s">
        <v>109</v>
      </c>
      <c r="E938">
        <v>2.5000000000000001E-2</v>
      </c>
      <c r="F938">
        <v>0.25</v>
      </c>
      <c r="G938">
        <v>1.8146211787266411E-2</v>
      </c>
      <c r="H938">
        <v>2</v>
      </c>
      <c r="I938">
        <v>112</v>
      </c>
      <c r="J938">
        <v>11</v>
      </c>
      <c r="K938">
        <v>7.3112969542620121</v>
      </c>
      <c r="L938">
        <v>7.3119503838865683</v>
      </c>
      <c r="M938">
        <v>7.2235222345974508</v>
      </c>
      <c r="N938">
        <v>7.2228318410190324</v>
      </c>
      <c r="O938">
        <v>7.2235222345974508</v>
      </c>
      <c r="P938">
        <v>7.2228318410190324</v>
      </c>
      <c r="Q938" s="1">
        <v>7.2235222345974508</v>
      </c>
      <c r="S938">
        <v>1.34</v>
      </c>
      <c r="T938">
        <v>4.41</v>
      </c>
      <c r="U938">
        <v>4.3</v>
      </c>
      <c r="V938">
        <v>1.1000000000000001</v>
      </c>
      <c r="W938">
        <v>0</v>
      </c>
      <c r="X938">
        <v>0</v>
      </c>
      <c r="Y938" t="s">
        <v>84</v>
      </c>
      <c r="AA938">
        <v>12</v>
      </c>
      <c r="AB938">
        <v>90</v>
      </c>
      <c r="AC938" t="s">
        <v>2383</v>
      </c>
      <c r="AD938" t="s">
        <v>87</v>
      </c>
      <c r="AE938" t="s">
        <v>87</v>
      </c>
      <c r="AF938" t="s">
        <v>111</v>
      </c>
      <c r="AG938" t="b">
        <v>0</v>
      </c>
      <c r="AH938">
        <v>2.5000000000000001E-2</v>
      </c>
      <c r="AI938">
        <v>1.8128910383271669E-2</v>
      </c>
      <c r="AJ938">
        <v>4</v>
      </c>
      <c r="AL938">
        <v>7.2398721386132587</v>
      </c>
      <c r="AM938">
        <v>7.3249727176043002</v>
      </c>
      <c r="AN938">
        <v>7.2398721386132587</v>
      </c>
      <c r="AO938">
        <v>7.2398721386132587</v>
      </c>
      <c r="AP938">
        <v>0.13279377395735281</v>
      </c>
      <c r="AQ938">
        <v>0.1327937739573524</v>
      </c>
      <c r="AR938">
        <v>678.44678214790622</v>
      </c>
      <c r="AS938">
        <v>36953.00896493547</v>
      </c>
      <c r="AT938">
        <v>0.13265594644736539</v>
      </c>
      <c r="AU938">
        <v>7.2253808365072523</v>
      </c>
      <c r="AV938">
        <v>1.836995646313637</v>
      </c>
      <c r="AW938">
        <v>3.8741424593434508</v>
      </c>
      <c r="AX938">
        <v>7.3479825852545488</v>
      </c>
      <c r="AY938">
        <v>15.49656983737381</v>
      </c>
      <c r="AZ938">
        <v>0.1119664711507251</v>
      </c>
      <c r="BA938">
        <v>0.1327937739573524</v>
      </c>
      <c r="BB938">
        <v>2.468567680169532</v>
      </c>
      <c r="BC938">
        <v>2.468567680169532</v>
      </c>
      <c r="BD938" t="b">
        <v>1</v>
      </c>
      <c r="BE938" t="b">
        <v>1</v>
      </c>
      <c r="BH938">
        <v>678.36293521432913</v>
      </c>
      <c r="BI938">
        <v>36934.372574509864</v>
      </c>
      <c r="BJ938">
        <v>0.1326723429716343</v>
      </c>
      <c r="BK938">
        <v>0.1326723429716343</v>
      </c>
      <c r="BL938">
        <v>0.1326723429716343</v>
      </c>
      <c r="BM938" t="s">
        <v>89</v>
      </c>
      <c r="BN938">
        <v>7.2235222345974472</v>
      </c>
      <c r="BO938">
        <v>7.2235222345974481</v>
      </c>
      <c r="BP938">
        <v>7.2235222345974472</v>
      </c>
      <c r="BQ938" t="s">
        <v>89</v>
      </c>
      <c r="BR938">
        <v>7.3112969542620103</v>
      </c>
      <c r="BS938">
        <v>7.3112969542620103</v>
      </c>
      <c r="BT938">
        <v>7.3112969542620103</v>
      </c>
      <c r="BU938" t="s">
        <v>89</v>
      </c>
      <c r="BV938">
        <v>1.8146211787266411E-2</v>
      </c>
      <c r="BW938">
        <v>191.86446261581639</v>
      </c>
      <c r="BX938">
        <v>22714.45051255812</v>
      </c>
      <c r="BY938">
        <v>0.46908113557336201</v>
      </c>
      <c r="BZ938">
        <v>0.46908113557336201</v>
      </c>
      <c r="CA938">
        <v>0.46908113557336201</v>
      </c>
      <c r="CB938" t="s">
        <v>89</v>
      </c>
      <c r="CC938" t="s">
        <v>90</v>
      </c>
      <c r="CD938">
        <v>45.881463829373502</v>
      </c>
      <c r="CE938">
        <v>45.881463829373502</v>
      </c>
      <c r="CF938">
        <v>45.881463829373502</v>
      </c>
      <c r="CG938" t="s">
        <v>89</v>
      </c>
      <c r="CH938" t="s">
        <v>91</v>
      </c>
      <c r="CI938">
        <v>0.1172702838933405</v>
      </c>
      <c r="CJ938">
        <v>11.470365957343381</v>
      </c>
      <c r="CK938">
        <v>1.022376132805628E-2</v>
      </c>
      <c r="CL938">
        <v>1.3104710578834651</v>
      </c>
      <c r="CM938">
        <v>42</v>
      </c>
      <c r="CN938">
        <v>0.53117509582941125</v>
      </c>
      <c r="CO938">
        <v>0.53117509582940969</v>
      </c>
      <c r="CP938">
        <v>29.299890870417201</v>
      </c>
      <c r="CQ938">
        <v>28.959488554453031</v>
      </c>
      <c r="CR938">
        <v>7.2235222345974508</v>
      </c>
      <c r="CS938">
        <v>7.2235222345974472</v>
      </c>
      <c r="CT938">
        <v>3.5527136788005009E-15</v>
      </c>
      <c r="CU938">
        <v>4.9182567221633068E-14</v>
      </c>
    </row>
    <row r="939" spans="1:99" x14ac:dyDescent="0.3">
      <c r="A939" t="s">
        <v>2384</v>
      </c>
      <c r="B939" t="s">
        <v>1716</v>
      </c>
      <c r="C939" t="s">
        <v>3377</v>
      </c>
      <c r="D939" t="s">
        <v>109</v>
      </c>
      <c r="E939">
        <v>2.5000000000000001E-2</v>
      </c>
      <c r="F939">
        <v>0.4375</v>
      </c>
      <c r="G939">
        <v>1.8146211787266411E-2</v>
      </c>
      <c r="H939">
        <v>2</v>
      </c>
      <c r="I939">
        <v>112</v>
      </c>
      <c r="J939">
        <v>11</v>
      </c>
      <c r="K939">
        <v>7.3112969542620121</v>
      </c>
      <c r="L939">
        <v>7.3119503838865683</v>
      </c>
      <c r="M939">
        <v>7.2235222345974508</v>
      </c>
      <c r="N939">
        <v>7.2228318410190324</v>
      </c>
      <c r="O939">
        <v>7.2235222345974508</v>
      </c>
      <c r="P939">
        <v>7.2228318410190324</v>
      </c>
      <c r="Q939" s="1">
        <v>7.2235222345974508</v>
      </c>
      <c r="S939">
        <v>1.34</v>
      </c>
      <c r="T939">
        <v>4.41</v>
      </c>
      <c r="U939">
        <v>4.3</v>
      </c>
      <c r="V939">
        <v>1.1000000000000001</v>
      </c>
      <c r="W939">
        <v>0</v>
      </c>
      <c r="X939">
        <v>0</v>
      </c>
      <c r="Y939" t="s">
        <v>84</v>
      </c>
      <c r="AA939">
        <v>12</v>
      </c>
      <c r="AB939">
        <v>90</v>
      </c>
      <c r="AC939" t="s">
        <v>2385</v>
      </c>
      <c r="AD939" t="s">
        <v>87</v>
      </c>
      <c r="AE939" t="s">
        <v>87</v>
      </c>
      <c r="AF939" t="s">
        <v>111</v>
      </c>
      <c r="AG939" t="b">
        <v>0</v>
      </c>
      <c r="AH939">
        <v>2.5000000000000001E-2</v>
      </c>
      <c r="AI939">
        <v>1.8128910383271669E-2</v>
      </c>
      <c r="AJ939">
        <v>4</v>
      </c>
      <c r="AL939">
        <v>7.2398721386132587</v>
      </c>
      <c r="AM939">
        <v>7.3249727176043002</v>
      </c>
      <c r="AN939">
        <v>7.2398721386132587</v>
      </c>
      <c r="AO939">
        <v>7.2398721386132587</v>
      </c>
      <c r="AP939">
        <v>0.13279377395735281</v>
      </c>
      <c r="AQ939">
        <v>0.1327937739573524</v>
      </c>
      <c r="AR939">
        <v>678.44678214790622</v>
      </c>
      <c r="AS939">
        <v>36953.00896493547</v>
      </c>
      <c r="AT939">
        <v>0.13265594644736539</v>
      </c>
      <c r="AU939">
        <v>7.2253808365072523</v>
      </c>
      <c r="AV939">
        <v>1.836995646313639</v>
      </c>
      <c r="AW939">
        <v>3.8741424593434579</v>
      </c>
      <c r="AX939">
        <v>4.198847191574032</v>
      </c>
      <c r="AY939">
        <v>8.8551827642136196</v>
      </c>
      <c r="AZ939">
        <v>0.1119664711507251</v>
      </c>
      <c r="BA939">
        <v>0.1327937739573524</v>
      </c>
      <c r="BB939">
        <v>4.3199934402966829</v>
      </c>
      <c r="BC939">
        <v>4.3199934402966829</v>
      </c>
      <c r="BD939" t="b">
        <v>1</v>
      </c>
      <c r="BE939" t="b">
        <v>1</v>
      </c>
      <c r="BH939">
        <v>678.36293521432913</v>
      </c>
      <c r="BI939">
        <v>36934.372574509864</v>
      </c>
      <c r="BJ939">
        <v>0.1326723429716343</v>
      </c>
      <c r="BK939">
        <v>0.1326723429716343</v>
      </c>
      <c r="BL939">
        <v>0.1326723429716343</v>
      </c>
      <c r="BM939" t="s">
        <v>89</v>
      </c>
      <c r="BN939">
        <v>7.2235222345974472</v>
      </c>
      <c r="BO939">
        <v>7.2235222345974481</v>
      </c>
      <c r="BP939">
        <v>7.2235222345974472</v>
      </c>
      <c r="BQ939" t="s">
        <v>89</v>
      </c>
      <c r="BR939">
        <v>7.3112969542620103</v>
      </c>
      <c r="BS939">
        <v>7.3112969542620103</v>
      </c>
      <c r="BT939">
        <v>7.3112969542620103</v>
      </c>
      <c r="BU939" t="s">
        <v>89</v>
      </c>
      <c r="BV939">
        <v>1.8146211787266411E-2</v>
      </c>
      <c r="BW939">
        <v>335.76280957767881</v>
      </c>
      <c r="BX939">
        <v>39750.288396976634</v>
      </c>
      <c r="BY939">
        <v>0.2680463631847782</v>
      </c>
      <c r="BZ939">
        <v>0.2680463631847782</v>
      </c>
      <c r="CA939">
        <v>0.2680463631847782</v>
      </c>
      <c r="CB939" t="s">
        <v>89</v>
      </c>
      <c r="CC939" t="s">
        <v>90</v>
      </c>
      <c r="CD939">
        <v>26.21797933107058</v>
      </c>
      <c r="CE939">
        <v>26.21797933107058</v>
      </c>
      <c r="CF939">
        <v>26.21797933107058</v>
      </c>
      <c r="CG939" t="s">
        <v>89</v>
      </c>
      <c r="CH939" t="s">
        <v>91</v>
      </c>
      <c r="CI939">
        <v>0.1172702838933405</v>
      </c>
      <c r="CJ939">
        <v>11.470365957343381</v>
      </c>
      <c r="CK939">
        <v>1.022376132805628E-2</v>
      </c>
      <c r="CL939">
        <v>2.293324351296063</v>
      </c>
      <c r="CM939">
        <v>42</v>
      </c>
      <c r="CN939">
        <v>0.30352862618823501</v>
      </c>
      <c r="CO939">
        <v>0.30352862618823412</v>
      </c>
      <c r="CP939">
        <v>16.74279478309554</v>
      </c>
      <c r="CQ939">
        <v>16.54827917397316</v>
      </c>
      <c r="CR939">
        <v>7.2235222345974508</v>
      </c>
      <c r="CS939">
        <v>7.2235222345974472</v>
      </c>
      <c r="CT939">
        <v>3.5527136788005009E-15</v>
      </c>
      <c r="CU939">
        <v>4.9182567221633068E-14</v>
      </c>
    </row>
    <row r="940" spans="1:99" x14ac:dyDescent="0.3">
      <c r="A940" t="s">
        <v>2386</v>
      </c>
      <c r="B940" t="s">
        <v>1716</v>
      </c>
      <c r="C940" t="s">
        <v>3377</v>
      </c>
      <c r="D940" t="s">
        <v>109</v>
      </c>
      <c r="E940">
        <v>2.5000000000000001E-2</v>
      </c>
      <c r="F940">
        <v>0.8125</v>
      </c>
      <c r="G940">
        <v>1.8146211787266411E-2</v>
      </c>
      <c r="H940">
        <v>2</v>
      </c>
      <c r="I940">
        <v>112</v>
      </c>
      <c r="J940">
        <v>11</v>
      </c>
      <c r="K940">
        <v>7.3112969542620121</v>
      </c>
      <c r="L940">
        <v>7.3119503838865683</v>
      </c>
      <c r="M940">
        <v>7.2235222345974508</v>
      </c>
      <c r="N940">
        <v>7.2228318410190324</v>
      </c>
      <c r="O940">
        <v>7.2235222345974508</v>
      </c>
      <c r="P940">
        <v>7.2228318410190324</v>
      </c>
      <c r="Q940" s="1">
        <v>7.2235222345974508</v>
      </c>
      <c r="S940">
        <v>1.34</v>
      </c>
      <c r="T940">
        <v>4.41</v>
      </c>
      <c r="U940">
        <v>4.3</v>
      </c>
      <c r="V940">
        <v>1.1000000000000001</v>
      </c>
      <c r="W940">
        <v>0</v>
      </c>
      <c r="X940">
        <v>0</v>
      </c>
      <c r="Y940" t="s">
        <v>84</v>
      </c>
      <c r="AA940">
        <v>12</v>
      </c>
      <c r="AB940">
        <v>90</v>
      </c>
      <c r="AC940" t="s">
        <v>2387</v>
      </c>
      <c r="AD940" t="s">
        <v>87</v>
      </c>
      <c r="AE940" t="s">
        <v>87</v>
      </c>
      <c r="AF940" t="s">
        <v>111</v>
      </c>
      <c r="AG940" t="b">
        <v>0</v>
      </c>
      <c r="AH940">
        <v>2.5000000000000001E-2</v>
      </c>
      <c r="AI940">
        <v>1.8128910383271669E-2</v>
      </c>
      <c r="AJ940">
        <v>4</v>
      </c>
      <c r="AL940">
        <v>7.2398721386132587</v>
      </c>
      <c r="AM940">
        <v>7.3249727176043002</v>
      </c>
      <c r="AN940">
        <v>7.2398721386132587</v>
      </c>
      <c r="AO940">
        <v>7.2398721386132587</v>
      </c>
      <c r="AP940">
        <v>0.13279377395735281</v>
      </c>
      <c r="AQ940">
        <v>0.1327937739573524</v>
      </c>
      <c r="AR940">
        <v>678.44678214790622</v>
      </c>
      <c r="AS940">
        <v>36953.00896493547</v>
      </c>
      <c r="AT940">
        <v>0.13265594644736539</v>
      </c>
      <c r="AU940">
        <v>7.2253808365072523</v>
      </c>
      <c r="AV940">
        <v>1.836995646313635</v>
      </c>
      <c r="AW940">
        <v>3.8741424593434601</v>
      </c>
      <c r="AX940">
        <v>2.2609177185398588</v>
      </c>
      <c r="AY940">
        <v>4.7681753345765667</v>
      </c>
      <c r="AZ940">
        <v>0.111966471150725</v>
      </c>
      <c r="BA940">
        <v>0.1327937739573524</v>
      </c>
      <c r="BB940">
        <v>8.0228449605509713</v>
      </c>
      <c r="BC940">
        <v>8.0228449605509713</v>
      </c>
      <c r="BD940" t="b">
        <v>1</v>
      </c>
      <c r="BE940" t="b">
        <v>1</v>
      </c>
      <c r="BH940">
        <v>678.36293521432913</v>
      </c>
      <c r="BI940">
        <v>36934.372574509864</v>
      </c>
      <c r="BJ940">
        <v>0.1326723429716343</v>
      </c>
      <c r="BK940">
        <v>0.1326723429716343</v>
      </c>
      <c r="BL940">
        <v>0.1326723429716343</v>
      </c>
      <c r="BM940" t="s">
        <v>89</v>
      </c>
      <c r="BN940">
        <v>7.2235222345974472</v>
      </c>
      <c r="BO940">
        <v>7.2235222345974481</v>
      </c>
      <c r="BP940">
        <v>7.2235222345974472</v>
      </c>
      <c r="BQ940" t="s">
        <v>89</v>
      </c>
      <c r="BR940">
        <v>7.3112969542620103</v>
      </c>
      <c r="BS940">
        <v>7.3112969542620103</v>
      </c>
      <c r="BT940">
        <v>7.3112969542620103</v>
      </c>
      <c r="BU940" t="s">
        <v>89</v>
      </c>
      <c r="BV940">
        <v>1.8146211787266411E-2</v>
      </c>
      <c r="BW940">
        <v>623.5595035014037</v>
      </c>
      <c r="BX940">
        <v>73821.964165813799</v>
      </c>
      <c r="BY940">
        <v>0.14433265709949589</v>
      </c>
      <c r="BZ940">
        <v>0.14433265709949589</v>
      </c>
      <c r="CA940">
        <v>0.14433265709949589</v>
      </c>
      <c r="CB940" t="s">
        <v>89</v>
      </c>
      <c r="CC940" t="s">
        <v>90</v>
      </c>
      <c r="CD940">
        <v>14.117373485961091</v>
      </c>
      <c r="CE940">
        <v>14.117373485961091</v>
      </c>
      <c r="CF940">
        <v>14.117373485961091</v>
      </c>
      <c r="CG940" t="s">
        <v>89</v>
      </c>
      <c r="CH940" t="s">
        <v>91</v>
      </c>
      <c r="CI940">
        <v>0.1172702838933404</v>
      </c>
      <c r="CJ940">
        <v>11.47036595734339</v>
      </c>
      <c r="CK940">
        <v>1.0223761328056261E-2</v>
      </c>
      <c r="CL940">
        <v>4.2590309381212608</v>
      </c>
      <c r="CM940">
        <v>42</v>
      </c>
      <c r="CN940">
        <v>0.1634384910244342</v>
      </c>
      <c r="CO940">
        <v>0.16343849102443381</v>
      </c>
      <c r="CP940">
        <v>9.0153510370514471</v>
      </c>
      <c r="CQ940">
        <v>8.9106118629086257</v>
      </c>
      <c r="CR940">
        <v>7.2235222345974508</v>
      </c>
      <c r="CS940">
        <v>7.2235222345974472</v>
      </c>
      <c r="CT940">
        <v>3.5527136788005009E-15</v>
      </c>
      <c r="CU940">
        <v>4.9182567221633068E-14</v>
      </c>
    </row>
    <row r="941" spans="1:99" x14ac:dyDescent="0.3">
      <c r="A941" t="s">
        <v>2388</v>
      </c>
      <c r="B941" t="s">
        <v>1716</v>
      </c>
      <c r="C941" t="s">
        <v>3377</v>
      </c>
      <c r="D941" t="s">
        <v>109</v>
      </c>
      <c r="E941">
        <v>0.1</v>
      </c>
      <c r="F941">
        <v>0.25</v>
      </c>
      <c r="G941">
        <v>1.8146211787266411E-2</v>
      </c>
      <c r="H941">
        <v>2</v>
      </c>
      <c r="I941">
        <v>112</v>
      </c>
      <c r="J941">
        <v>11</v>
      </c>
      <c r="K941">
        <v>7.3112969542620121</v>
      </c>
      <c r="L941">
        <v>7.3119503838865683</v>
      </c>
      <c r="M941">
        <v>7.2235222345974508</v>
      </c>
      <c r="N941">
        <v>7.2228318410190324</v>
      </c>
      <c r="O941">
        <v>7.2235222345974508</v>
      </c>
      <c r="P941">
        <v>7.2228318410190324</v>
      </c>
      <c r="Q941" s="1">
        <v>7.2235222345974508</v>
      </c>
      <c r="S941">
        <v>1.34</v>
      </c>
      <c r="T941">
        <v>4.41</v>
      </c>
      <c r="U941">
        <v>4.3</v>
      </c>
      <c r="V941">
        <v>1.1000000000000001</v>
      </c>
      <c r="W941">
        <v>0</v>
      </c>
      <c r="X941">
        <v>0</v>
      </c>
      <c r="Y941" t="s">
        <v>84</v>
      </c>
      <c r="AA941">
        <v>12</v>
      </c>
      <c r="AB941">
        <v>90</v>
      </c>
      <c r="AC941" t="s">
        <v>2389</v>
      </c>
      <c r="AD941" t="s">
        <v>87</v>
      </c>
      <c r="AE941" t="s">
        <v>87</v>
      </c>
      <c r="AF941" t="s">
        <v>111</v>
      </c>
      <c r="AG941" t="b">
        <v>0</v>
      </c>
      <c r="AH941">
        <v>0.1</v>
      </c>
      <c r="AI941">
        <v>1.8128910383271669E-2</v>
      </c>
      <c r="AJ941">
        <v>4</v>
      </c>
      <c r="AL941">
        <v>7.2398721386132587</v>
      </c>
      <c r="AM941">
        <v>7.3249727176043002</v>
      </c>
      <c r="AN941">
        <v>7.2398721386132587</v>
      </c>
      <c r="AO941">
        <v>7.2398721386132587</v>
      </c>
      <c r="AP941">
        <v>0.13279377395735281</v>
      </c>
      <c r="AQ941">
        <v>0.1327937739573524</v>
      </c>
      <c r="AR941">
        <v>678.44678214790622</v>
      </c>
      <c r="AS941">
        <v>36953.00896493547</v>
      </c>
      <c r="AT941">
        <v>0.13265594644736539</v>
      </c>
      <c r="AU941">
        <v>7.2253808365072523</v>
      </c>
      <c r="AV941">
        <v>7.3736312834661257</v>
      </c>
      <c r="AW941">
        <v>7.3513991823452676</v>
      </c>
      <c r="AX941">
        <v>29.494525133864499</v>
      </c>
      <c r="AY941">
        <v>29.40559672938107</v>
      </c>
      <c r="AZ941">
        <v>0.13319536888338099</v>
      </c>
      <c r="BA941">
        <v>0.1327937739573524</v>
      </c>
      <c r="BB941">
        <v>3.6816614147078481</v>
      </c>
      <c r="BC941">
        <v>3.6816614147078481</v>
      </c>
      <c r="BD941" t="b">
        <v>0</v>
      </c>
      <c r="BE941" t="b">
        <v>0</v>
      </c>
      <c r="BH941">
        <v>678.36293521432913</v>
      </c>
      <c r="BI941">
        <v>36934.372574509864</v>
      </c>
      <c r="BJ941">
        <v>0.1326723429716343</v>
      </c>
      <c r="BK941">
        <v>0.1326723429716343</v>
      </c>
      <c r="BL941">
        <v>0.1326723429716343</v>
      </c>
      <c r="BM941" t="s">
        <v>89</v>
      </c>
      <c r="BN941">
        <v>7.2235222345974472</v>
      </c>
      <c r="BO941">
        <v>7.2235222345974481</v>
      </c>
      <c r="BP941">
        <v>7.2235222345974472</v>
      </c>
      <c r="BQ941" t="s">
        <v>89</v>
      </c>
      <c r="BR941">
        <v>7.3112969542620103</v>
      </c>
      <c r="BS941">
        <v>7.3112969542620103</v>
      </c>
      <c r="BT941">
        <v>7.3112969542620103</v>
      </c>
      <c r="BU941" t="s">
        <v>89</v>
      </c>
      <c r="BV941">
        <v>1.8146211787266411E-2</v>
      </c>
      <c r="BW941">
        <v>168.92479212021141</v>
      </c>
      <c r="BX941">
        <v>10971.26660417015</v>
      </c>
      <c r="BY941">
        <v>0.53278147553352373</v>
      </c>
      <c r="BZ941">
        <v>0.53278147553352373</v>
      </c>
      <c r="CA941">
        <v>0.53278147553352373</v>
      </c>
      <c r="CB941" t="s">
        <v>89</v>
      </c>
      <c r="CC941" t="s">
        <v>90</v>
      </c>
      <c r="CD941">
        <v>29.639569622880249</v>
      </c>
      <c r="CE941">
        <v>29.639569622880249</v>
      </c>
      <c r="CF941">
        <v>29.639569622880249</v>
      </c>
      <c r="CG941" t="s">
        <v>89</v>
      </c>
      <c r="CH941" t="s">
        <v>91</v>
      </c>
      <c r="CI941">
        <v>0.1331953688833809</v>
      </c>
      <c r="CJ941">
        <v>7.409892405720063</v>
      </c>
      <c r="CK941">
        <v>1.797534452464665E-2</v>
      </c>
      <c r="CL941">
        <v>2.1046135567759769</v>
      </c>
      <c r="CM941">
        <v>21</v>
      </c>
      <c r="CN941">
        <v>0.53117509582941125</v>
      </c>
      <c r="CO941">
        <v>0.53117509582940969</v>
      </c>
      <c r="CP941">
        <v>29.299890870417201</v>
      </c>
      <c r="CQ941">
        <v>28.959488554453031</v>
      </c>
      <c r="CR941">
        <v>7.2235222345974508</v>
      </c>
      <c r="CS941">
        <v>7.2235222345974472</v>
      </c>
      <c r="CT941">
        <v>3.5527136788005009E-15</v>
      </c>
      <c r="CU941">
        <v>4.9182567221633068E-14</v>
      </c>
    </row>
    <row r="942" spans="1:99" x14ac:dyDescent="0.3">
      <c r="A942" t="s">
        <v>2390</v>
      </c>
      <c r="B942" t="s">
        <v>1716</v>
      </c>
      <c r="C942" t="s">
        <v>3377</v>
      </c>
      <c r="D942" t="s">
        <v>109</v>
      </c>
      <c r="E942">
        <v>0.1</v>
      </c>
      <c r="F942">
        <v>0.4375</v>
      </c>
      <c r="G942">
        <v>1.8146211787266411E-2</v>
      </c>
      <c r="H942">
        <v>2</v>
      </c>
      <c r="I942">
        <v>112</v>
      </c>
      <c r="J942">
        <v>11</v>
      </c>
      <c r="K942">
        <v>7.3112969542620121</v>
      </c>
      <c r="L942">
        <v>7.3119503838865683</v>
      </c>
      <c r="M942">
        <v>7.2235222345974508</v>
      </c>
      <c r="N942">
        <v>7.2228318410190324</v>
      </c>
      <c r="O942">
        <v>7.2235222345974508</v>
      </c>
      <c r="P942">
        <v>7.2228318410190324</v>
      </c>
      <c r="Q942" s="1">
        <v>7.2235222345974508</v>
      </c>
      <c r="S942">
        <v>1.34</v>
      </c>
      <c r="T942">
        <v>4.41</v>
      </c>
      <c r="U942">
        <v>4.3</v>
      </c>
      <c r="V942">
        <v>1.1000000000000001</v>
      </c>
      <c r="W942">
        <v>0</v>
      </c>
      <c r="X942">
        <v>0</v>
      </c>
      <c r="Y942" t="s">
        <v>84</v>
      </c>
      <c r="AA942">
        <v>12</v>
      </c>
      <c r="AB942">
        <v>90</v>
      </c>
      <c r="AC942" t="s">
        <v>2391</v>
      </c>
      <c r="AD942" t="s">
        <v>87</v>
      </c>
      <c r="AE942" t="s">
        <v>87</v>
      </c>
      <c r="AF942" t="s">
        <v>111</v>
      </c>
      <c r="AG942" t="b">
        <v>0</v>
      </c>
      <c r="AH942">
        <v>0.1</v>
      </c>
      <c r="AI942">
        <v>1.8128910383271669E-2</v>
      </c>
      <c r="AJ942">
        <v>4</v>
      </c>
      <c r="AL942">
        <v>7.2398721386132587</v>
      </c>
      <c r="AM942">
        <v>7.3249727176043002</v>
      </c>
      <c r="AN942">
        <v>7.2398721386132587</v>
      </c>
      <c r="AO942">
        <v>7.2398721386132587</v>
      </c>
      <c r="AP942">
        <v>0.13279377395735281</v>
      </c>
      <c r="AQ942">
        <v>0.1327937739573524</v>
      </c>
      <c r="AR942">
        <v>678.44678214790622</v>
      </c>
      <c r="AS942">
        <v>36953.00896493547</v>
      </c>
      <c r="AT942">
        <v>0.13265594644736539</v>
      </c>
      <c r="AU942">
        <v>7.2253808365072523</v>
      </c>
      <c r="AV942">
        <v>7.373631283466124</v>
      </c>
      <c r="AW942">
        <v>7.3513991823452667</v>
      </c>
      <c r="AX942">
        <v>16.854014362208279</v>
      </c>
      <c r="AY942">
        <v>16.8031981310749</v>
      </c>
      <c r="AZ942">
        <v>0.13319536888338099</v>
      </c>
      <c r="BA942">
        <v>0.1327937739573524</v>
      </c>
      <c r="BB942">
        <v>6.4429074757387337</v>
      </c>
      <c r="BC942">
        <v>6.4429074757387337</v>
      </c>
      <c r="BD942" t="b">
        <v>0</v>
      </c>
      <c r="BE942" t="b">
        <v>0</v>
      </c>
      <c r="BH942">
        <v>678.36293521432913</v>
      </c>
      <c r="BI942">
        <v>36934.372574509864</v>
      </c>
      <c r="BJ942">
        <v>0.1326723429716343</v>
      </c>
      <c r="BK942">
        <v>0.1326723429716343</v>
      </c>
      <c r="BL942">
        <v>0.1326723429716343</v>
      </c>
      <c r="BM942" t="s">
        <v>89</v>
      </c>
      <c r="BN942">
        <v>7.2235222345974472</v>
      </c>
      <c r="BO942">
        <v>7.2235222345974481</v>
      </c>
      <c r="BP942">
        <v>7.2235222345974472</v>
      </c>
      <c r="BQ942" t="s">
        <v>89</v>
      </c>
      <c r="BR942">
        <v>7.3112969542620103</v>
      </c>
      <c r="BS942">
        <v>7.3112969542620103</v>
      </c>
      <c r="BT942">
        <v>7.3112969542620103</v>
      </c>
      <c r="BU942" t="s">
        <v>89</v>
      </c>
      <c r="BV942">
        <v>1.8146211787266411E-2</v>
      </c>
      <c r="BW942">
        <v>295.61838621036998</v>
      </c>
      <c r="BX942">
        <v>19199.716557297761</v>
      </c>
      <c r="BY942">
        <v>0.30444655744772792</v>
      </c>
      <c r="BZ942">
        <v>0.30444655744772792</v>
      </c>
      <c r="CA942">
        <v>0.30444655744772792</v>
      </c>
      <c r="CB942" t="s">
        <v>89</v>
      </c>
      <c r="CC942" t="s">
        <v>90</v>
      </c>
      <c r="CD942">
        <v>16.936896927360149</v>
      </c>
      <c r="CE942">
        <v>16.936896927360149</v>
      </c>
      <c r="CF942">
        <v>16.936896927360149</v>
      </c>
      <c r="CG942" t="s">
        <v>89</v>
      </c>
      <c r="CH942" t="s">
        <v>91</v>
      </c>
      <c r="CI942">
        <v>0.1331953688833809</v>
      </c>
      <c r="CJ942">
        <v>7.4098924057200648</v>
      </c>
      <c r="CK942">
        <v>1.797534452464665E-2</v>
      </c>
      <c r="CL942">
        <v>3.6830737243579601</v>
      </c>
      <c r="CM942">
        <v>21</v>
      </c>
      <c r="CN942">
        <v>0.30352862618823501</v>
      </c>
      <c r="CO942">
        <v>0.30352862618823412</v>
      </c>
      <c r="CP942">
        <v>16.74279478309554</v>
      </c>
      <c r="CQ942">
        <v>16.54827917397316</v>
      </c>
      <c r="CR942">
        <v>7.2235222345974508</v>
      </c>
      <c r="CS942">
        <v>7.2235222345974472</v>
      </c>
      <c r="CT942">
        <v>3.5527136788005009E-15</v>
      </c>
      <c r="CU942">
        <v>4.9182567221633068E-14</v>
      </c>
    </row>
    <row r="943" spans="1:99" x14ac:dyDescent="0.3">
      <c r="A943" t="s">
        <v>2392</v>
      </c>
      <c r="B943" t="s">
        <v>1716</v>
      </c>
      <c r="C943" t="s">
        <v>3377</v>
      </c>
      <c r="D943" t="s">
        <v>109</v>
      </c>
      <c r="E943">
        <v>0.1</v>
      </c>
      <c r="F943">
        <v>0.8125</v>
      </c>
      <c r="G943">
        <v>1.8146211787266411E-2</v>
      </c>
      <c r="H943">
        <v>2</v>
      </c>
      <c r="I943">
        <v>112</v>
      </c>
      <c r="J943">
        <v>11</v>
      </c>
      <c r="K943">
        <v>7.3112969542620121</v>
      </c>
      <c r="L943">
        <v>7.3119503838865683</v>
      </c>
      <c r="M943">
        <v>7.2235222345974508</v>
      </c>
      <c r="N943">
        <v>7.2228318410190324</v>
      </c>
      <c r="O943">
        <v>7.2235222345974508</v>
      </c>
      <c r="P943">
        <v>7.2228318410190324</v>
      </c>
      <c r="Q943" s="1">
        <v>7.2235222345974508</v>
      </c>
      <c r="S943">
        <v>1.34</v>
      </c>
      <c r="T943">
        <v>4.41</v>
      </c>
      <c r="U943">
        <v>4.3</v>
      </c>
      <c r="V943">
        <v>1.1000000000000001</v>
      </c>
      <c r="W943">
        <v>0</v>
      </c>
      <c r="X943">
        <v>0</v>
      </c>
      <c r="Y943" t="s">
        <v>84</v>
      </c>
      <c r="AA943">
        <v>12</v>
      </c>
      <c r="AB943">
        <v>90</v>
      </c>
      <c r="AC943" t="s">
        <v>2393</v>
      </c>
      <c r="AD943" t="s">
        <v>87</v>
      </c>
      <c r="AE943" t="s">
        <v>87</v>
      </c>
      <c r="AF943" t="s">
        <v>111</v>
      </c>
      <c r="AG943" t="b">
        <v>0</v>
      </c>
      <c r="AH943">
        <v>0.1</v>
      </c>
      <c r="AI943">
        <v>1.8128910383271669E-2</v>
      </c>
      <c r="AJ943">
        <v>4</v>
      </c>
      <c r="AL943">
        <v>7.2398721386132587</v>
      </c>
      <c r="AM943">
        <v>7.3249727176043002</v>
      </c>
      <c r="AN943">
        <v>7.2398721386132587</v>
      </c>
      <c r="AO943">
        <v>7.2398721386132587</v>
      </c>
      <c r="AP943">
        <v>0.13279377395735281</v>
      </c>
      <c r="AQ943">
        <v>0.1327937739573524</v>
      </c>
      <c r="AR943">
        <v>678.44678214790622</v>
      </c>
      <c r="AS943">
        <v>36953.00896493547</v>
      </c>
      <c r="AT943">
        <v>0.13265594644736539</v>
      </c>
      <c r="AU943">
        <v>7.2253808365072523</v>
      </c>
      <c r="AV943">
        <v>7.373631283466124</v>
      </c>
      <c r="AW943">
        <v>7.3513991823452667</v>
      </c>
      <c r="AX943">
        <v>9.0752385027275366</v>
      </c>
      <c r="AY943">
        <v>9.0478759167326359</v>
      </c>
      <c r="AZ943">
        <v>0.13319536888338099</v>
      </c>
      <c r="BA943">
        <v>0.1327937739573524</v>
      </c>
      <c r="BB943">
        <v>11.9653995978005</v>
      </c>
      <c r="BC943">
        <v>11.9653995978005</v>
      </c>
      <c r="BD943" t="b">
        <v>0</v>
      </c>
      <c r="BE943" t="b">
        <v>0</v>
      </c>
      <c r="BH943">
        <v>678.36293521432913</v>
      </c>
      <c r="BI943">
        <v>36934.372574509864</v>
      </c>
      <c r="BJ943">
        <v>0.1326723429716343</v>
      </c>
      <c r="BK943">
        <v>0.1326723429716343</v>
      </c>
      <c r="BL943">
        <v>0.1326723429716343</v>
      </c>
      <c r="BM943" t="s">
        <v>89</v>
      </c>
      <c r="BN943">
        <v>7.2235222345974472</v>
      </c>
      <c r="BO943">
        <v>7.2235222345974481</v>
      </c>
      <c r="BP943">
        <v>7.2235222345974472</v>
      </c>
      <c r="BQ943" t="s">
        <v>89</v>
      </c>
      <c r="BR943">
        <v>7.3112969542620103</v>
      </c>
      <c r="BS943">
        <v>7.3112969542620103</v>
      </c>
      <c r="BT943">
        <v>7.3112969542620103</v>
      </c>
      <c r="BU943" t="s">
        <v>89</v>
      </c>
      <c r="BV943">
        <v>1.8146211787266411E-2</v>
      </c>
      <c r="BW943">
        <v>549.00557439068689</v>
      </c>
      <c r="BX943">
        <v>35656.616463552971</v>
      </c>
      <c r="BY943">
        <v>0.16393276170262269</v>
      </c>
      <c r="BZ943">
        <v>0.16393276170262269</v>
      </c>
      <c r="CA943">
        <v>0.16393276170262269</v>
      </c>
      <c r="CB943" t="s">
        <v>89</v>
      </c>
      <c r="CC943" t="s">
        <v>90</v>
      </c>
      <c r="CD943">
        <v>9.1198675762708525</v>
      </c>
      <c r="CE943">
        <v>9.1198675762708525</v>
      </c>
      <c r="CF943">
        <v>9.1198675762708525</v>
      </c>
      <c r="CG943" t="s">
        <v>89</v>
      </c>
      <c r="CH943" t="s">
        <v>91</v>
      </c>
      <c r="CI943">
        <v>0.13319536888338099</v>
      </c>
      <c r="CJ943">
        <v>7.4098924057200666</v>
      </c>
      <c r="CK943">
        <v>1.797534452464665E-2</v>
      </c>
      <c r="CL943">
        <v>6.8399940595219233</v>
      </c>
      <c r="CM943">
        <v>21</v>
      </c>
      <c r="CN943">
        <v>0.1634384910244342</v>
      </c>
      <c r="CO943">
        <v>0.16343849102443381</v>
      </c>
      <c r="CP943">
        <v>9.0153510370514471</v>
      </c>
      <c r="CQ943">
        <v>8.9106118629086257</v>
      </c>
      <c r="CR943">
        <v>7.2235222345974508</v>
      </c>
      <c r="CS943">
        <v>7.2235222345974472</v>
      </c>
      <c r="CT943">
        <v>3.5527136788005009E-15</v>
      </c>
      <c r="CU943">
        <v>4.9182567221633068E-14</v>
      </c>
    </row>
    <row r="944" spans="1:99" x14ac:dyDescent="0.3">
      <c r="A944" t="s">
        <v>2394</v>
      </c>
      <c r="B944" t="s">
        <v>1716</v>
      </c>
      <c r="C944" t="s">
        <v>3377</v>
      </c>
      <c r="D944" t="s">
        <v>109</v>
      </c>
      <c r="E944">
        <v>0.17499999999999999</v>
      </c>
      <c r="F944">
        <v>0.25</v>
      </c>
      <c r="G944">
        <v>1.8146211787266411E-2</v>
      </c>
      <c r="H944">
        <v>2</v>
      </c>
      <c r="I944">
        <v>112</v>
      </c>
      <c r="J944">
        <v>11</v>
      </c>
      <c r="K944">
        <v>7.3112969542620121</v>
      </c>
      <c r="L944">
        <v>7.3119503838865683</v>
      </c>
      <c r="M944">
        <v>7.2235222345974508</v>
      </c>
      <c r="N944">
        <v>7.2228318410190324</v>
      </c>
      <c r="O944">
        <v>7.2235222345974508</v>
      </c>
      <c r="P944">
        <v>7.2228318410190324</v>
      </c>
      <c r="Q944" s="1">
        <v>7.2235222345974508</v>
      </c>
      <c r="S944">
        <v>1.34</v>
      </c>
      <c r="T944">
        <v>4.41</v>
      </c>
      <c r="U944">
        <v>4.3</v>
      </c>
      <c r="V944">
        <v>1.1000000000000001</v>
      </c>
      <c r="W944">
        <v>0</v>
      </c>
      <c r="X944">
        <v>0</v>
      </c>
      <c r="Y944" t="s">
        <v>84</v>
      </c>
      <c r="AA944">
        <v>12</v>
      </c>
      <c r="AB944">
        <v>90</v>
      </c>
      <c r="AC944" t="s">
        <v>2395</v>
      </c>
      <c r="AD944" t="s">
        <v>87</v>
      </c>
      <c r="AE944" t="s">
        <v>87</v>
      </c>
      <c r="AF944" t="s">
        <v>111</v>
      </c>
      <c r="AG944" t="b">
        <v>0</v>
      </c>
      <c r="AH944">
        <v>0.17499999999999999</v>
      </c>
      <c r="AI944">
        <v>1.8128910383271669E-2</v>
      </c>
      <c r="AJ944">
        <v>4</v>
      </c>
      <c r="AL944">
        <v>7.2398721386132587</v>
      </c>
      <c r="AM944">
        <v>7.3249727176043002</v>
      </c>
      <c r="AN944">
        <v>7.2398721386132587</v>
      </c>
      <c r="AO944">
        <v>7.2398721386132587</v>
      </c>
      <c r="AP944">
        <v>0.13279377395735281</v>
      </c>
      <c r="AQ944">
        <v>0.1327937739573524</v>
      </c>
      <c r="AR944">
        <v>678.44678214790622</v>
      </c>
      <c r="AS944">
        <v>36953.00896493547</v>
      </c>
      <c r="AT944">
        <v>0.13265594644736539</v>
      </c>
      <c r="AU944">
        <v>7.2253808365072523</v>
      </c>
      <c r="AV944">
        <v>7.3539746975344498</v>
      </c>
      <c r="AW944">
        <v>7.3251015428196631</v>
      </c>
      <c r="AX944">
        <v>29.415898790137799</v>
      </c>
      <c r="AY944">
        <v>29.300406171278649</v>
      </c>
      <c r="AZ944">
        <v>0.13331720358603649</v>
      </c>
      <c r="BA944">
        <v>0.1327937739573524</v>
      </c>
      <c r="BB944">
        <v>3.386605384273226</v>
      </c>
      <c r="BC944">
        <v>3.386605384273226</v>
      </c>
      <c r="BD944" t="b">
        <v>0</v>
      </c>
      <c r="BE944" t="b">
        <v>0</v>
      </c>
      <c r="BH944">
        <v>678.36293521432913</v>
      </c>
      <c r="BI944">
        <v>36934.372574509864</v>
      </c>
      <c r="BJ944">
        <v>0.1326723429716343</v>
      </c>
      <c r="BK944">
        <v>0.1326723429716343</v>
      </c>
      <c r="BL944">
        <v>0.1326723429716343</v>
      </c>
      <c r="BM944" t="s">
        <v>89</v>
      </c>
      <c r="BN944">
        <v>7.2235222345974472</v>
      </c>
      <c r="BO944">
        <v>7.2235222345974481</v>
      </c>
      <c r="BP944">
        <v>7.2235222345974472</v>
      </c>
      <c r="BQ944" t="s">
        <v>89</v>
      </c>
      <c r="BR944">
        <v>7.3112969542620103</v>
      </c>
      <c r="BS944">
        <v>7.3112969542620103</v>
      </c>
      <c r="BT944">
        <v>7.3112969542620103</v>
      </c>
      <c r="BU944" t="s">
        <v>89</v>
      </c>
      <c r="BV944">
        <v>1.8146211787266411E-2</v>
      </c>
      <c r="BW944">
        <v>168.90008204172551</v>
      </c>
      <c r="BX944">
        <v>10231.58088187443</v>
      </c>
      <c r="BY944">
        <v>0.53285942145230103</v>
      </c>
      <c r="BZ944">
        <v>0.53285942145230103</v>
      </c>
      <c r="CA944">
        <v>0.53285942145230103</v>
      </c>
      <c r="CB944" t="s">
        <v>89</v>
      </c>
      <c r="CC944" t="s">
        <v>90</v>
      </c>
      <c r="CD944">
        <v>29.551520299481769</v>
      </c>
      <c r="CE944">
        <v>29.551520299481769</v>
      </c>
      <c r="CF944">
        <v>29.551520299481769</v>
      </c>
      <c r="CG944" t="s">
        <v>89</v>
      </c>
      <c r="CH944" t="s">
        <v>91</v>
      </c>
      <c r="CI944">
        <v>0.13321485536307531</v>
      </c>
      <c r="CJ944">
        <v>7.3878800748704432</v>
      </c>
      <c r="CK944">
        <v>1.8031540037608339E-2</v>
      </c>
      <c r="CL944">
        <v>2.366165626376747</v>
      </c>
      <c r="CM944">
        <v>14</v>
      </c>
      <c r="CN944">
        <v>0.53117509582941125</v>
      </c>
      <c r="CO944">
        <v>0.53117509582940969</v>
      </c>
      <c r="CP944">
        <v>29.299890870417201</v>
      </c>
      <c r="CQ944">
        <v>28.959488554453031</v>
      </c>
      <c r="CR944">
        <v>7.2235222345974508</v>
      </c>
      <c r="CS944">
        <v>7.2235222345974472</v>
      </c>
      <c r="CT944">
        <v>3.5527136788005009E-15</v>
      </c>
      <c r="CU944">
        <v>4.9182567221633068E-14</v>
      </c>
    </row>
    <row r="945" spans="1:99" x14ac:dyDescent="0.3">
      <c r="A945" t="s">
        <v>2396</v>
      </c>
      <c r="B945" t="s">
        <v>1716</v>
      </c>
      <c r="C945" t="s">
        <v>3377</v>
      </c>
      <c r="D945" t="s">
        <v>109</v>
      </c>
      <c r="E945">
        <v>0.17499999999999999</v>
      </c>
      <c r="F945">
        <v>0.4375</v>
      </c>
      <c r="G945">
        <v>1.8146211787266411E-2</v>
      </c>
      <c r="H945">
        <v>2</v>
      </c>
      <c r="I945">
        <v>112</v>
      </c>
      <c r="J945">
        <v>11</v>
      </c>
      <c r="K945">
        <v>7.3112969542620121</v>
      </c>
      <c r="L945">
        <v>7.3119503838865683</v>
      </c>
      <c r="M945">
        <v>7.2235222345974508</v>
      </c>
      <c r="N945">
        <v>7.2228318410190324</v>
      </c>
      <c r="O945">
        <v>7.2235222345974508</v>
      </c>
      <c r="P945">
        <v>7.2228318410190324</v>
      </c>
      <c r="Q945" s="1">
        <v>7.2235222345974508</v>
      </c>
      <c r="S945">
        <v>1.34</v>
      </c>
      <c r="T945">
        <v>4.41</v>
      </c>
      <c r="U945">
        <v>4.3</v>
      </c>
      <c r="V945">
        <v>1.1000000000000001</v>
      </c>
      <c r="W945">
        <v>0</v>
      </c>
      <c r="X945">
        <v>0</v>
      </c>
      <c r="Y945" t="s">
        <v>84</v>
      </c>
      <c r="AA945">
        <v>12</v>
      </c>
      <c r="AB945">
        <v>90</v>
      </c>
      <c r="AC945" t="s">
        <v>2397</v>
      </c>
      <c r="AD945" t="s">
        <v>87</v>
      </c>
      <c r="AE945" t="s">
        <v>87</v>
      </c>
      <c r="AF945" t="s">
        <v>111</v>
      </c>
      <c r="AG945" t="b">
        <v>0</v>
      </c>
      <c r="AH945">
        <v>0.17499999999999999</v>
      </c>
      <c r="AI945">
        <v>1.8128910383271669E-2</v>
      </c>
      <c r="AJ945">
        <v>4</v>
      </c>
      <c r="AL945">
        <v>7.2398721386132587</v>
      </c>
      <c r="AM945">
        <v>7.3249727176043002</v>
      </c>
      <c r="AN945">
        <v>7.2398721386132587</v>
      </c>
      <c r="AO945">
        <v>7.2398721386132587</v>
      </c>
      <c r="AP945">
        <v>0.13279377395735281</v>
      </c>
      <c r="AQ945">
        <v>0.1327937739573524</v>
      </c>
      <c r="AR945">
        <v>678.44678214790622</v>
      </c>
      <c r="AS945">
        <v>36953.00896493547</v>
      </c>
      <c r="AT945">
        <v>0.13265594644736539</v>
      </c>
      <c r="AU945">
        <v>7.2253808365072523</v>
      </c>
      <c r="AV945">
        <v>7.3539746975344507</v>
      </c>
      <c r="AW945">
        <v>7.3251015428196649</v>
      </c>
      <c r="AX945">
        <v>16.809085022935889</v>
      </c>
      <c r="AY945">
        <v>16.743089240730662</v>
      </c>
      <c r="AZ945">
        <v>0.13331720358603649</v>
      </c>
      <c r="BA945">
        <v>0.1327937739573524</v>
      </c>
      <c r="BB945">
        <v>5.9265594224781397</v>
      </c>
      <c r="BC945">
        <v>5.9265594224781397</v>
      </c>
      <c r="BD945" t="b">
        <v>0</v>
      </c>
      <c r="BE945" t="b">
        <v>0</v>
      </c>
      <c r="BH945">
        <v>678.36293521432913</v>
      </c>
      <c r="BI945">
        <v>36934.372574509864</v>
      </c>
      <c r="BJ945">
        <v>0.1326723429716343</v>
      </c>
      <c r="BK945">
        <v>0.1326723429716343</v>
      </c>
      <c r="BL945">
        <v>0.1326723429716343</v>
      </c>
      <c r="BM945" t="s">
        <v>89</v>
      </c>
      <c r="BN945">
        <v>7.2235222345974472</v>
      </c>
      <c r="BO945">
        <v>7.2235222345974481</v>
      </c>
      <c r="BP945">
        <v>7.2235222345974472</v>
      </c>
      <c r="BQ945" t="s">
        <v>89</v>
      </c>
      <c r="BR945">
        <v>7.3112969542620103</v>
      </c>
      <c r="BS945">
        <v>7.3112969542620103</v>
      </c>
      <c r="BT945">
        <v>7.3112969542620103</v>
      </c>
      <c r="BU945" t="s">
        <v>89</v>
      </c>
      <c r="BV945">
        <v>1.8146211787266411E-2</v>
      </c>
      <c r="BW945">
        <v>295.57514357301949</v>
      </c>
      <c r="BX945">
        <v>17905.266543280239</v>
      </c>
      <c r="BY945">
        <v>0.30449109797274349</v>
      </c>
      <c r="BZ945">
        <v>0.30449109797274349</v>
      </c>
      <c r="CA945">
        <v>0.30449109797274349</v>
      </c>
      <c r="CB945" t="s">
        <v>89</v>
      </c>
      <c r="CC945" t="s">
        <v>90</v>
      </c>
      <c r="CD945">
        <v>16.8865830282753</v>
      </c>
      <c r="CE945">
        <v>16.8865830282753</v>
      </c>
      <c r="CF945">
        <v>16.8865830282753</v>
      </c>
      <c r="CG945" t="s">
        <v>89</v>
      </c>
      <c r="CH945" t="s">
        <v>91</v>
      </c>
      <c r="CI945">
        <v>0.13321485536307531</v>
      </c>
      <c r="CJ945">
        <v>7.3878800748704441</v>
      </c>
      <c r="CK945">
        <v>1.8031540037608339E-2</v>
      </c>
      <c r="CL945">
        <v>4.140789846159306</v>
      </c>
      <c r="CM945">
        <v>14</v>
      </c>
      <c r="CN945">
        <v>0.30352862618823501</v>
      </c>
      <c r="CO945">
        <v>0.30352862618823412</v>
      </c>
      <c r="CP945">
        <v>16.74279478309554</v>
      </c>
      <c r="CQ945">
        <v>16.54827917397316</v>
      </c>
      <c r="CR945">
        <v>7.2235222345974508</v>
      </c>
      <c r="CS945">
        <v>7.2235222345974472</v>
      </c>
      <c r="CT945">
        <v>3.5527136788005009E-15</v>
      </c>
      <c r="CU945">
        <v>4.9182567221633068E-14</v>
      </c>
    </row>
    <row r="946" spans="1:99" x14ac:dyDescent="0.3">
      <c r="A946" t="s">
        <v>2398</v>
      </c>
      <c r="B946" t="s">
        <v>1716</v>
      </c>
      <c r="C946" t="s">
        <v>3377</v>
      </c>
      <c r="D946" t="s">
        <v>109</v>
      </c>
      <c r="E946">
        <v>0.17499999999999999</v>
      </c>
      <c r="F946">
        <v>0.8125</v>
      </c>
      <c r="G946">
        <v>1.8146211787266411E-2</v>
      </c>
      <c r="H946">
        <v>2</v>
      </c>
      <c r="I946">
        <v>112</v>
      </c>
      <c r="J946">
        <v>11</v>
      </c>
      <c r="K946">
        <v>7.3112969542620121</v>
      </c>
      <c r="L946">
        <v>7.3119503838865683</v>
      </c>
      <c r="M946">
        <v>7.2235222345974508</v>
      </c>
      <c r="N946">
        <v>7.2228318410190324</v>
      </c>
      <c r="O946">
        <v>7.2235222345974508</v>
      </c>
      <c r="P946">
        <v>7.2228318410190324</v>
      </c>
      <c r="Q946" s="1">
        <v>7.2235222345974508</v>
      </c>
      <c r="S946">
        <v>1.34</v>
      </c>
      <c r="T946">
        <v>4.41</v>
      </c>
      <c r="U946">
        <v>4.3</v>
      </c>
      <c r="V946">
        <v>1.1000000000000001</v>
      </c>
      <c r="W946">
        <v>0</v>
      </c>
      <c r="X946">
        <v>0</v>
      </c>
      <c r="Y946" t="s">
        <v>84</v>
      </c>
      <c r="AA946">
        <v>12</v>
      </c>
      <c r="AB946">
        <v>90</v>
      </c>
      <c r="AC946" t="s">
        <v>2399</v>
      </c>
      <c r="AD946" t="s">
        <v>87</v>
      </c>
      <c r="AE946" t="s">
        <v>87</v>
      </c>
      <c r="AF946" t="s">
        <v>111</v>
      </c>
      <c r="AG946" t="b">
        <v>0</v>
      </c>
      <c r="AH946">
        <v>0.17499999999999999</v>
      </c>
      <c r="AI946">
        <v>1.8128910383271669E-2</v>
      </c>
      <c r="AJ946">
        <v>4</v>
      </c>
      <c r="AL946">
        <v>7.2398721386132587</v>
      </c>
      <c r="AM946">
        <v>7.3249727176043002</v>
      </c>
      <c r="AN946">
        <v>7.2398721386132587</v>
      </c>
      <c r="AO946">
        <v>7.2398721386132587</v>
      </c>
      <c r="AP946">
        <v>0.13279377395735281</v>
      </c>
      <c r="AQ946">
        <v>0.1327937739573524</v>
      </c>
      <c r="AR946">
        <v>678.44678214790622</v>
      </c>
      <c r="AS946">
        <v>36953.00896493547</v>
      </c>
      <c r="AT946">
        <v>0.13265594644736539</v>
      </c>
      <c r="AU946">
        <v>7.2253808365072523</v>
      </c>
      <c r="AV946">
        <v>7.3539746975344489</v>
      </c>
      <c r="AW946">
        <v>7.3251015428196657</v>
      </c>
      <c r="AX946">
        <v>9.0510457815808607</v>
      </c>
      <c r="AY946">
        <v>9.0155095911626653</v>
      </c>
      <c r="AZ946">
        <v>0.13331720358603641</v>
      </c>
      <c r="BA946">
        <v>0.1327937739573524</v>
      </c>
      <c r="BB946">
        <v>11.00646749888798</v>
      </c>
      <c r="BC946">
        <v>11.00646749888798</v>
      </c>
      <c r="BD946" t="b">
        <v>0</v>
      </c>
      <c r="BE946" t="b">
        <v>0</v>
      </c>
      <c r="BH946">
        <v>678.36293521432913</v>
      </c>
      <c r="BI946">
        <v>36934.372574509864</v>
      </c>
      <c r="BJ946">
        <v>0.1326723429716343</v>
      </c>
      <c r="BK946">
        <v>0.1326723429716343</v>
      </c>
      <c r="BL946">
        <v>0.1326723429716343</v>
      </c>
      <c r="BM946" t="s">
        <v>89</v>
      </c>
      <c r="BN946">
        <v>7.2235222345974472</v>
      </c>
      <c r="BO946">
        <v>7.2235222345974481</v>
      </c>
      <c r="BP946">
        <v>7.2235222345974472</v>
      </c>
      <c r="BQ946" t="s">
        <v>89</v>
      </c>
      <c r="BR946">
        <v>7.3112969542620103</v>
      </c>
      <c r="BS946">
        <v>7.3112969542620103</v>
      </c>
      <c r="BT946">
        <v>7.3112969542620103</v>
      </c>
      <c r="BU946" t="s">
        <v>89</v>
      </c>
      <c r="BV946">
        <v>1.8146211787266411E-2</v>
      </c>
      <c r="BW946">
        <v>548.92526663560807</v>
      </c>
      <c r="BX946">
        <v>33252.637866091907</v>
      </c>
      <c r="BY946">
        <v>0.16395674506224639</v>
      </c>
      <c r="BZ946">
        <v>0.16395674506224639</v>
      </c>
      <c r="CA946">
        <v>0.16395674506224639</v>
      </c>
      <c r="CB946" t="s">
        <v>89</v>
      </c>
      <c r="CC946" t="s">
        <v>90</v>
      </c>
      <c r="CD946">
        <v>9.0927754767636166</v>
      </c>
      <c r="CE946">
        <v>9.0927754767636166</v>
      </c>
      <c r="CF946">
        <v>9.0927754767636166</v>
      </c>
      <c r="CG946" t="s">
        <v>89</v>
      </c>
      <c r="CH946" t="s">
        <v>91</v>
      </c>
      <c r="CI946">
        <v>0.1332148553630752</v>
      </c>
      <c r="CJ946">
        <v>7.3878800748704387</v>
      </c>
      <c r="CK946">
        <v>1.8031540037608339E-2</v>
      </c>
      <c r="CL946">
        <v>7.690038285724432</v>
      </c>
      <c r="CM946">
        <v>14</v>
      </c>
      <c r="CN946">
        <v>0.1634384910244342</v>
      </c>
      <c r="CO946">
        <v>0.16343849102443381</v>
      </c>
      <c r="CP946">
        <v>9.0153510370514471</v>
      </c>
      <c r="CQ946">
        <v>8.9106118629086257</v>
      </c>
      <c r="CR946">
        <v>7.2235222345974508</v>
      </c>
      <c r="CS946">
        <v>7.2235222345974472</v>
      </c>
      <c r="CT946">
        <v>3.5527136788005009E-15</v>
      </c>
      <c r="CU946">
        <v>4.9182567221633068E-14</v>
      </c>
    </row>
    <row r="947" spans="1:99" x14ac:dyDescent="0.3">
      <c r="A947" t="s">
        <v>2454</v>
      </c>
      <c r="B947" t="s">
        <v>1716</v>
      </c>
      <c r="C947" t="s">
        <v>3377</v>
      </c>
      <c r="D947" t="s">
        <v>129</v>
      </c>
      <c r="E947">
        <v>2.5000000000000001E-2</v>
      </c>
      <c r="F947">
        <v>0.25</v>
      </c>
      <c r="G947">
        <v>1.9159233140995491E-2</v>
      </c>
      <c r="H947">
        <v>3</v>
      </c>
      <c r="I947">
        <v>112</v>
      </c>
      <c r="J947">
        <v>10</v>
      </c>
      <c r="K947">
        <v>7.0053637397316919</v>
      </c>
      <c r="L947">
        <v>7.0077550145460918</v>
      </c>
      <c r="M947">
        <v>6.7833920765565807</v>
      </c>
      <c r="N947">
        <v>6.7804987552139684</v>
      </c>
      <c r="O947">
        <v>6.7833920765565807</v>
      </c>
      <c r="P947">
        <v>6.7804987552139684</v>
      </c>
      <c r="Q947" s="1">
        <v>6.7833920765565807</v>
      </c>
      <c r="S947">
        <v>1.34</v>
      </c>
      <c r="T947">
        <v>4.41</v>
      </c>
      <c r="U947">
        <v>4.3</v>
      </c>
      <c r="V947">
        <v>1.1000000000000001</v>
      </c>
      <c r="W947">
        <v>0</v>
      </c>
      <c r="X947">
        <v>0</v>
      </c>
      <c r="Y947" t="s">
        <v>84</v>
      </c>
      <c r="AA947">
        <v>13</v>
      </c>
      <c r="AB947">
        <v>270</v>
      </c>
      <c r="AC947" t="s">
        <v>2455</v>
      </c>
      <c r="AD947" t="s">
        <v>87</v>
      </c>
      <c r="AE947" t="s">
        <v>87</v>
      </c>
      <c r="AF947" t="s">
        <v>131</v>
      </c>
      <c r="AG947" t="b">
        <v>0</v>
      </c>
      <c r="AH947">
        <v>2.5000000000000001E-2</v>
      </c>
      <c r="AI947">
        <v>1.9082688905444411E-2</v>
      </c>
      <c r="AJ947">
        <v>4</v>
      </c>
      <c r="AL947">
        <v>6.8191311728228916</v>
      </c>
      <c r="AM947">
        <v>7.0456158523383232</v>
      </c>
      <c r="AN947">
        <v>6.8191311728228934</v>
      </c>
      <c r="AO947">
        <v>6.8191311728228934</v>
      </c>
      <c r="AP947">
        <v>0.134449295457439</v>
      </c>
      <c r="AQ947">
        <v>0.13444929545743889</v>
      </c>
      <c r="AR947">
        <v>2012.577597972509</v>
      </c>
      <c r="AS947">
        <v>101868.43176292531</v>
      </c>
      <c r="AT947">
        <v>0.13415631788409091</v>
      </c>
      <c r="AU947">
        <v>6.7904431251288822</v>
      </c>
      <c r="AV947">
        <v>1.901963389799779</v>
      </c>
      <c r="AW947">
        <v>3.58039191944524</v>
      </c>
      <c r="AX947">
        <v>7.6078535591991141</v>
      </c>
      <c r="AY947">
        <v>14.32156767778096</v>
      </c>
      <c r="AZ947">
        <v>0.1161076718152021</v>
      </c>
      <c r="BA947">
        <v>0.13444929545743889</v>
      </c>
      <c r="BB947">
        <v>7.7381949532678886</v>
      </c>
      <c r="BC947">
        <v>7.7381949532678886</v>
      </c>
      <c r="BD947" t="b">
        <v>1</v>
      </c>
      <c r="BE947" t="b">
        <v>1</v>
      </c>
      <c r="BH947">
        <v>2011.6617203098331</v>
      </c>
      <c r="BI947">
        <v>101670.0551967213</v>
      </c>
      <c r="BJ947">
        <v>0.1342173971269956</v>
      </c>
      <c r="BK947">
        <v>0.1342173971269956</v>
      </c>
      <c r="BL947">
        <v>0.1342173971269956</v>
      </c>
      <c r="BM947" t="s">
        <v>89</v>
      </c>
      <c r="BN947">
        <v>6.7833920765565816</v>
      </c>
      <c r="BO947">
        <v>6.7833920765565816</v>
      </c>
      <c r="BP947">
        <v>6.7833920765565816</v>
      </c>
      <c r="BQ947" t="s">
        <v>89</v>
      </c>
      <c r="BR947">
        <v>7.0053637397316937</v>
      </c>
      <c r="BS947">
        <v>7.0053637397316937</v>
      </c>
      <c r="BT947">
        <v>7.0053637397316937</v>
      </c>
      <c r="BU947" t="s">
        <v>89</v>
      </c>
      <c r="BV947">
        <v>1.9159233140995491E-2</v>
      </c>
      <c r="BW947">
        <v>559.07270643515426</v>
      </c>
      <c r="BX947">
        <v>62134.584120715073</v>
      </c>
      <c r="BY947">
        <v>0.4829425527166506</v>
      </c>
      <c r="BZ947">
        <v>0.4829425527166506</v>
      </c>
      <c r="CA947">
        <v>0.4829425527166506</v>
      </c>
      <c r="CB947" t="s">
        <v>89</v>
      </c>
      <c r="CC947" t="s">
        <v>90</v>
      </c>
      <c r="CD947">
        <v>44.193718858827253</v>
      </c>
      <c r="CE947">
        <v>44.193718858827253</v>
      </c>
      <c r="CF947">
        <v>44.193718858827253</v>
      </c>
      <c r="CG947" t="s">
        <v>89</v>
      </c>
      <c r="CH947" t="s">
        <v>91</v>
      </c>
      <c r="CI947">
        <v>0.12073563817916259</v>
      </c>
      <c r="CJ947">
        <v>11.04842971470681</v>
      </c>
      <c r="CK947">
        <v>1.092785502526651E-2</v>
      </c>
      <c r="CL947">
        <v>4.0108938356537278</v>
      </c>
      <c r="CM947">
        <v>42</v>
      </c>
      <c r="CN947">
        <v>0.53779718182975611</v>
      </c>
      <c r="CO947">
        <v>0.53779718182975578</v>
      </c>
      <c r="CP947">
        <v>28.182463409353289</v>
      </c>
      <c r="CQ947">
        <v>27.27652469129157</v>
      </c>
      <c r="CR947">
        <v>6.7833920765565807</v>
      </c>
      <c r="CS947">
        <v>6.7833920765565816</v>
      </c>
      <c r="CT947">
        <v>8.8817841970012523E-16</v>
      </c>
      <c r="CU947">
        <v>-1.3093425968545621E-14</v>
      </c>
    </row>
    <row r="948" spans="1:99" x14ac:dyDescent="0.3">
      <c r="A948" t="s">
        <v>2456</v>
      </c>
      <c r="B948" t="s">
        <v>1716</v>
      </c>
      <c r="C948" t="s">
        <v>3377</v>
      </c>
      <c r="D948" t="s">
        <v>129</v>
      </c>
      <c r="E948">
        <v>2.5000000000000001E-2</v>
      </c>
      <c r="F948">
        <v>0.4375</v>
      </c>
      <c r="G948">
        <v>1.9159233140995491E-2</v>
      </c>
      <c r="H948">
        <v>3</v>
      </c>
      <c r="I948">
        <v>112</v>
      </c>
      <c r="J948">
        <v>10</v>
      </c>
      <c r="K948">
        <v>7.0053637397316919</v>
      </c>
      <c r="L948">
        <v>7.0077550145460918</v>
      </c>
      <c r="M948">
        <v>6.7833920765565807</v>
      </c>
      <c r="N948">
        <v>6.7804987552139684</v>
      </c>
      <c r="O948">
        <v>6.7833920765565807</v>
      </c>
      <c r="P948">
        <v>6.7804987552139684</v>
      </c>
      <c r="Q948" s="1">
        <v>6.7833920765565807</v>
      </c>
      <c r="S948">
        <v>1.34</v>
      </c>
      <c r="T948">
        <v>4.41</v>
      </c>
      <c r="U948">
        <v>4.3</v>
      </c>
      <c r="V948">
        <v>1.1000000000000001</v>
      </c>
      <c r="W948">
        <v>0</v>
      </c>
      <c r="X948">
        <v>0</v>
      </c>
      <c r="Y948" t="s">
        <v>84</v>
      </c>
      <c r="AA948">
        <v>13</v>
      </c>
      <c r="AB948">
        <v>270</v>
      </c>
      <c r="AC948" t="s">
        <v>2457</v>
      </c>
      <c r="AD948" t="s">
        <v>87</v>
      </c>
      <c r="AE948" t="s">
        <v>87</v>
      </c>
      <c r="AF948" t="s">
        <v>131</v>
      </c>
      <c r="AG948" t="b">
        <v>0</v>
      </c>
      <c r="AH948">
        <v>2.5000000000000001E-2</v>
      </c>
      <c r="AI948">
        <v>1.9082688905444411E-2</v>
      </c>
      <c r="AJ948">
        <v>4</v>
      </c>
      <c r="AL948">
        <v>6.8191311728228916</v>
      </c>
      <c r="AM948">
        <v>7.0456158523383232</v>
      </c>
      <c r="AN948">
        <v>6.8191311728228934</v>
      </c>
      <c r="AO948">
        <v>6.8191311728228934</v>
      </c>
      <c r="AP948">
        <v>0.134449295457439</v>
      </c>
      <c r="AQ948">
        <v>0.13444929545743889</v>
      </c>
      <c r="AR948">
        <v>2012.577597972509</v>
      </c>
      <c r="AS948">
        <v>101868.43176292531</v>
      </c>
      <c r="AT948">
        <v>0.13415631788409091</v>
      </c>
      <c r="AU948">
        <v>6.7904431251288822</v>
      </c>
      <c r="AV948">
        <v>1.901963389799779</v>
      </c>
      <c r="AW948">
        <v>3.5803919194452369</v>
      </c>
      <c r="AX948">
        <v>4.3473448909709216</v>
      </c>
      <c r="AY948">
        <v>8.1837529587319704</v>
      </c>
      <c r="AZ948">
        <v>0.1161076718152021</v>
      </c>
      <c r="BA948">
        <v>0.13444929545743889</v>
      </c>
      <c r="BB948">
        <v>13.54184116821882</v>
      </c>
      <c r="BC948">
        <v>13.54184116821882</v>
      </c>
      <c r="BD948" t="b">
        <v>1</v>
      </c>
      <c r="BE948" t="b">
        <v>1</v>
      </c>
      <c r="BH948">
        <v>2011.6617203098331</v>
      </c>
      <c r="BI948">
        <v>101670.0551967213</v>
      </c>
      <c r="BJ948">
        <v>0.1342173971269956</v>
      </c>
      <c r="BK948">
        <v>0.1342173971269956</v>
      </c>
      <c r="BL948">
        <v>0.1342173971269956</v>
      </c>
      <c r="BM948" t="s">
        <v>89</v>
      </c>
      <c r="BN948">
        <v>6.7833920765565816</v>
      </c>
      <c r="BO948">
        <v>6.7833920765565816</v>
      </c>
      <c r="BP948">
        <v>6.7833920765565816</v>
      </c>
      <c r="BQ948" t="s">
        <v>89</v>
      </c>
      <c r="BR948">
        <v>7.0053637397316937</v>
      </c>
      <c r="BS948">
        <v>7.0053637397316937</v>
      </c>
      <c r="BT948">
        <v>7.0053637397316937</v>
      </c>
      <c r="BU948" t="s">
        <v>89</v>
      </c>
      <c r="BV948">
        <v>1.9159233140995491E-2</v>
      </c>
      <c r="BW948">
        <v>978.3772362615199</v>
      </c>
      <c r="BX948">
        <v>108735.5222112514</v>
      </c>
      <c r="BY948">
        <v>0.2759671729809432</v>
      </c>
      <c r="BZ948">
        <v>0.2759671729809432</v>
      </c>
      <c r="CA948">
        <v>0.2759671729809432</v>
      </c>
      <c r="CB948" t="s">
        <v>89</v>
      </c>
      <c r="CC948" t="s">
        <v>90</v>
      </c>
      <c r="CD948">
        <v>25.253553633615571</v>
      </c>
      <c r="CE948">
        <v>25.253553633615571</v>
      </c>
      <c r="CF948">
        <v>25.253553633615571</v>
      </c>
      <c r="CG948" t="s">
        <v>89</v>
      </c>
      <c r="CH948" t="s">
        <v>91</v>
      </c>
      <c r="CI948">
        <v>0.12073563817916259</v>
      </c>
      <c r="CJ948">
        <v>11.04842971470681</v>
      </c>
      <c r="CK948">
        <v>1.092785502526651E-2</v>
      </c>
      <c r="CL948">
        <v>7.0190642123940217</v>
      </c>
      <c r="CM948">
        <v>42</v>
      </c>
      <c r="CN948">
        <v>0.3073126753312892</v>
      </c>
      <c r="CO948">
        <v>0.30731267533128898</v>
      </c>
      <c r="CP948">
        <v>16.104264805344741</v>
      </c>
      <c r="CQ948">
        <v>15.5865855378809</v>
      </c>
      <c r="CR948">
        <v>6.7833920765565807</v>
      </c>
      <c r="CS948">
        <v>6.7833920765565816</v>
      </c>
      <c r="CT948">
        <v>8.8817841970012523E-16</v>
      </c>
      <c r="CU948">
        <v>-1.3093425968545621E-14</v>
      </c>
    </row>
    <row r="949" spans="1:99" x14ac:dyDescent="0.3">
      <c r="A949" t="s">
        <v>2458</v>
      </c>
      <c r="B949" t="s">
        <v>1716</v>
      </c>
      <c r="C949" t="s">
        <v>3377</v>
      </c>
      <c r="D949" t="s">
        <v>129</v>
      </c>
      <c r="E949">
        <v>2.5000000000000001E-2</v>
      </c>
      <c r="F949">
        <v>0.8125</v>
      </c>
      <c r="G949">
        <v>1.9159233140995491E-2</v>
      </c>
      <c r="H949">
        <v>3</v>
      </c>
      <c r="I949">
        <v>112</v>
      </c>
      <c r="J949">
        <v>10</v>
      </c>
      <c r="K949">
        <v>7.0053637397316919</v>
      </c>
      <c r="L949">
        <v>7.0077550145460918</v>
      </c>
      <c r="M949">
        <v>6.7833920765565807</v>
      </c>
      <c r="N949">
        <v>6.7804987552139684</v>
      </c>
      <c r="O949">
        <v>6.7833920765565807</v>
      </c>
      <c r="P949">
        <v>6.7804987552139684</v>
      </c>
      <c r="Q949" s="1">
        <v>6.7833920765565807</v>
      </c>
      <c r="S949">
        <v>1.34</v>
      </c>
      <c r="T949">
        <v>4.41</v>
      </c>
      <c r="U949">
        <v>4.3</v>
      </c>
      <c r="V949">
        <v>1.1000000000000001</v>
      </c>
      <c r="W949">
        <v>0</v>
      </c>
      <c r="X949">
        <v>0</v>
      </c>
      <c r="Y949" t="s">
        <v>84</v>
      </c>
      <c r="AA949">
        <v>13</v>
      </c>
      <c r="AB949">
        <v>270</v>
      </c>
      <c r="AC949" t="s">
        <v>2459</v>
      </c>
      <c r="AD949" t="s">
        <v>87</v>
      </c>
      <c r="AE949" t="s">
        <v>87</v>
      </c>
      <c r="AF949" t="s">
        <v>131</v>
      </c>
      <c r="AG949" t="b">
        <v>0</v>
      </c>
      <c r="AH949">
        <v>2.5000000000000001E-2</v>
      </c>
      <c r="AI949">
        <v>1.9082688905444411E-2</v>
      </c>
      <c r="AJ949">
        <v>4</v>
      </c>
      <c r="AL949">
        <v>6.8191311728228916</v>
      </c>
      <c r="AM949">
        <v>7.0456158523383232</v>
      </c>
      <c r="AN949">
        <v>6.8191311728228934</v>
      </c>
      <c r="AO949">
        <v>6.8191311728228934</v>
      </c>
      <c r="AP949">
        <v>0.134449295457439</v>
      </c>
      <c r="AQ949">
        <v>0.13444929545743889</v>
      </c>
      <c r="AR949">
        <v>2012.577597972509</v>
      </c>
      <c r="AS949">
        <v>101868.43176292531</v>
      </c>
      <c r="AT949">
        <v>0.13415631788409091</v>
      </c>
      <c r="AU949">
        <v>6.7904431251288822</v>
      </c>
      <c r="AV949">
        <v>1.901963389799779</v>
      </c>
      <c r="AW949">
        <v>3.5803919194452369</v>
      </c>
      <c r="AX949">
        <v>2.3408780182151121</v>
      </c>
      <c r="AY949">
        <v>4.406636208547984</v>
      </c>
      <c r="AZ949">
        <v>0.1161076718152021</v>
      </c>
      <c r="BA949">
        <v>0.13444929545743889</v>
      </c>
      <c r="BB949">
        <v>25.149133598120599</v>
      </c>
      <c r="BC949">
        <v>25.149133598120599</v>
      </c>
      <c r="BD949" t="b">
        <v>1</v>
      </c>
      <c r="BE949" t="b">
        <v>1</v>
      </c>
      <c r="BH949">
        <v>2011.6617203098331</v>
      </c>
      <c r="BI949">
        <v>101670.0551967213</v>
      </c>
      <c r="BJ949">
        <v>0.1342173971269956</v>
      </c>
      <c r="BK949">
        <v>0.1342173971269956</v>
      </c>
      <c r="BL949">
        <v>0.1342173971269956</v>
      </c>
      <c r="BM949" t="s">
        <v>89</v>
      </c>
      <c r="BN949">
        <v>6.7833920765565816</v>
      </c>
      <c r="BO949">
        <v>6.7833920765565816</v>
      </c>
      <c r="BP949">
        <v>6.7833920765565816</v>
      </c>
      <c r="BQ949" t="s">
        <v>89</v>
      </c>
      <c r="BR949">
        <v>7.0053637397316937</v>
      </c>
      <c r="BS949">
        <v>7.0053637397316937</v>
      </c>
      <c r="BT949">
        <v>7.0053637397316937</v>
      </c>
      <c r="BU949" t="s">
        <v>89</v>
      </c>
      <c r="BV949">
        <v>1.9159233140995491E-2</v>
      </c>
      <c r="BW949">
        <v>1816.986295914252</v>
      </c>
      <c r="BX949">
        <v>201937.3983923239</v>
      </c>
      <c r="BY949">
        <v>0.1485977085282002</v>
      </c>
      <c r="BZ949">
        <v>0.1485977085282002</v>
      </c>
      <c r="CA949">
        <v>0.1485977085282002</v>
      </c>
      <c r="CB949" t="s">
        <v>89</v>
      </c>
      <c r="CC949" t="s">
        <v>90</v>
      </c>
      <c r="CD949">
        <v>13.59806734117763</v>
      </c>
      <c r="CE949">
        <v>13.59806734117763</v>
      </c>
      <c r="CF949">
        <v>13.59806734117763</v>
      </c>
      <c r="CG949" t="s">
        <v>89</v>
      </c>
      <c r="CH949" t="s">
        <v>91</v>
      </c>
      <c r="CI949">
        <v>0.12073563817916259</v>
      </c>
      <c r="CJ949">
        <v>11.04842971470682</v>
      </c>
      <c r="CK949">
        <v>1.0927855025266499E-2</v>
      </c>
      <c r="CL949">
        <v>13.035404965874619</v>
      </c>
      <c r="CM949">
        <v>42</v>
      </c>
      <c r="CN949">
        <v>0.1654760559476173</v>
      </c>
      <c r="CO949">
        <v>0.16547605594761719</v>
      </c>
      <c r="CP949">
        <v>8.671527202877936</v>
      </c>
      <c r="CQ949">
        <v>8.3927768280897137</v>
      </c>
      <c r="CR949">
        <v>6.7833920765565807</v>
      </c>
      <c r="CS949">
        <v>6.7833920765565816</v>
      </c>
      <c r="CT949">
        <v>8.8817841970012523E-16</v>
      </c>
      <c r="CU949">
        <v>-1.3093425968545621E-14</v>
      </c>
    </row>
    <row r="950" spans="1:99" x14ac:dyDescent="0.3">
      <c r="A950" t="s">
        <v>2460</v>
      </c>
      <c r="B950" t="s">
        <v>1716</v>
      </c>
      <c r="C950" t="s">
        <v>3377</v>
      </c>
      <c r="D950" t="s">
        <v>129</v>
      </c>
      <c r="E950">
        <v>0.1</v>
      </c>
      <c r="F950">
        <v>0.25</v>
      </c>
      <c r="G950">
        <v>1.9159233140995491E-2</v>
      </c>
      <c r="H950">
        <v>3</v>
      </c>
      <c r="I950">
        <v>112</v>
      </c>
      <c r="J950">
        <v>10</v>
      </c>
      <c r="K950">
        <v>7.0053637397316919</v>
      </c>
      <c r="L950">
        <v>7.0077550145460918</v>
      </c>
      <c r="M950">
        <v>6.7833920765565807</v>
      </c>
      <c r="N950">
        <v>6.7804987552139684</v>
      </c>
      <c r="O950">
        <v>6.7833920765565807</v>
      </c>
      <c r="P950">
        <v>6.7804987552139684</v>
      </c>
      <c r="Q950" s="1">
        <v>6.7833920765565807</v>
      </c>
      <c r="S950">
        <v>1.34</v>
      </c>
      <c r="T950">
        <v>4.41</v>
      </c>
      <c r="U950">
        <v>4.3</v>
      </c>
      <c r="V950">
        <v>1.1000000000000001</v>
      </c>
      <c r="W950">
        <v>0</v>
      </c>
      <c r="X950">
        <v>0</v>
      </c>
      <c r="Y950" t="s">
        <v>84</v>
      </c>
      <c r="AA950">
        <v>13</v>
      </c>
      <c r="AB950">
        <v>270</v>
      </c>
      <c r="AC950" t="s">
        <v>2461</v>
      </c>
      <c r="AD950" t="s">
        <v>87</v>
      </c>
      <c r="AE950" t="s">
        <v>87</v>
      </c>
      <c r="AF950" t="s">
        <v>131</v>
      </c>
      <c r="AG950" t="b">
        <v>0</v>
      </c>
      <c r="AH950">
        <v>0.1</v>
      </c>
      <c r="AI950">
        <v>1.9082688905444411E-2</v>
      </c>
      <c r="AJ950">
        <v>4</v>
      </c>
      <c r="AL950">
        <v>6.8191311728228916</v>
      </c>
      <c r="AM950">
        <v>7.0456158523383232</v>
      </c>
      <c r="AN950">
        <v>6.8191311728228934</v>
      </c>
      <c r="AO950">
        <v>6.8191311728228934</v>
      </c>
      <c r="AP950">
        <v>0.134449295457439</v>
      </c>
      <c r="AQ950">
        <v>0.13444929545743889</v>
      </c>
      <c r="AR950">
        <v>2012.577597972509</v>
      </c>
      <c r="AS950">
        <v>101868.43176292531</v>
      </c>
      <c r="AT950">
        <v>0.13415631788409091</v>
      </c>
      <c r="AU950">
        <v>6.7904431251288822</v>
      </c>
      <c r="AV950">
        <v>7.092319725678049</v>
      </c>
      <c r="AW950">
        <v>7.0687996641163622</v>
      </c>
      <c r="AX950">
        <v>28.3692789027122</v>
      </c>
      <c r="AY950">
        <v>28.275198656465449</v>
      </c>
      <c r="AZ950">
        <v>0.134896649443454</v>
      </c>
      <c r="BA950">
        <v>0.13444929545743889</v>
      </c>
      <c r="BB950">
        <v>11.376900268419471</v>
      </c>
      <c r="BC950">
        <v>11.376900268419471</v>
      </c>
      <c r="BD950" t="b">
        <v>0</v>
      </c>
      <c r="BE950" t="b">
        <v>0</v>
      </c>
      <c r="BH950">
        <v>2011.6617203098331</v>
      </c>
      <c r="BI950">
        <v>101670.0551967213</v>
      </c>
      <c r="BJ950">
        <v>0.1342173971269956</v>
      </c>
      <c r="BK950">
        <v>0.1342173971269956</v>
      </c>
      <c r="BL950">
        <v>0.1342173971269956</v>
      </c>
      <c r="BM950" t="s">
        <v>89</v>
      </c>
      <c r="BN950">
        <v>6.7833920765565816</v>
      </c>
      <c r="BO950">
        <v>6.7833920765565816</v>
      </c>
      <c r="BP950">
        <v>6.7833920765565816</v>
      </c>
      <c r="BQ950" t="s">
        <v>89</v>
      </c>
      <c r="BR950">
        <v>7.0053637397316937</v>
      </c>
      <c r="BS950">
        <v>7.0053637397316937</v>
      </c>
      <c r="BT950">
        <v>7.0053637397316937</v>
      </c>
      <c r="BU950" t="s">
        <v>89</v>
      </c>
      <c r="BV950">
        <v>1.9159233140995491E-2</v>
      </c>
      <c r="BW950">
        <v>500.38307310438182</v>
      </c>
      <c r="BX950">
        <v>30568.886024617681</v>
      </c>
      <c r="BY950">
        <v>0.53958659777381601</v>
      </c>
      <c r="BZ950">
        <v>0.53958659777381601</v>
      </c>
      <c r="CA950">
        <v>0.53958659777381601</v>
      </c>
      <c r="CB950" t="s">
        <v>89</v>
      </c>
      <c r="CC950" t="s">
        <v>90</v>
      </c>
      <c r="CD950">
        <v>28.49374943893692</v>
      </c>
      <c r="CE950">
        <v>28.49374943893692</v>
      </c>
      <c r="CF950">
        <v>28.49374943893692</v>
      </c>
      <c r="CG950" t="s">
        <v>89</v>
      </c>
      <c r="CH950" t="s">
        <v>91</v>
      </c>
      <c r="CI950">
        <v>0.134896649443454</v>
      </c>
      <c r="CJ950">
        <v>7.1234373597342291</v>
      </c>
      <c r="CK950">
        <v>1.8937016307038451E-2</v>
      </c>
      <c r="CL950">
        <v>6.4806732917621188</v>
      </c>
      <c r="CM950">
        <v>21</v>
      </c>
      <c r="CN950">
        <v>0.53779718182975611</v>
      </c>
      <c r="CO950">
        <v>0.53779718182975578</v>
      </c>
      <c r="CP950">
        <v>28.182463409353289</v>
      </c>
      <c r="CQ950">
        <v>27.27652469129157</v>
      </c>
      <c r="CR950">
        <v>6.7833920765565807</v>
      </c>
      <c r="CS950">
        <v>6.7833920765565816</v>
      </c>
      <c r="CT950">
        <v>8.8817841970012523E-16</v>
      </c>
      <c r="CU950">
        <v>-1.3093425968545621E-14</v>
      </c>
    </row>
    <row r="951" spans="1:99" x14ac:dyDescent="0.3">
      <c r="A951" t="s">
        <v>2462</v>
      </c>
      <c r="B951" t="s">
        <v>1716</v>
      </c>
      <c r="C951" t="s">
        <v>3377</v>
      </c>
      <c r="D951" t="s">
        <v>129</v>
      </c>
      <c r="E951">
        <v>0.1</v>
      </c>
      <c r="F951">
        <v>0.4375</v>
      </c>
      <c r="G951">
        <v>1.9159233140995491E-2</v>
      </c>
      <c r="H951">
        <v>3</v>
      </c>
      <c r="I951">
        <v>112</v>
      </c>
      <c r="J951">
        <v>10</v>
      </c>
      <c r="K951">
        <v>7.0053637397316919</v>
      </c>
      <c r="L951">
        <v>7.0077550145460918</v>
      </c>
      <c r="M951">
        <v>6.7833920765565807</v>
      </c>
      <c r="N951">
        <v>6.7804987552139684</v>
      </c>
      <c r="O951">
        <v>6.7833920765565807</v>
      </c>
      <c r="P951">
        <v>6.7804987552139684</v>
      </c>
      <c r="Q951" s="1">
        <v>6.7833920765565807</v>
      </c>
      <c r="S951">
        <v>1.34</v>
      </c>
      <c r="T951">
        <v>4.41</v>
      </c>
      <c r="U951">
        <v>4.3</v>
      </c>
      <c r="V951">
        <v>1.1000000000000001</v>
      </c>
      <c r="W951">
        <v>0</v>
      </c>
      <c r="X951">
        <v>0</v>
      </c>
      <c r="Y951" t="s">
        <v>84</v>
      </c>
      <c r="AA951">
        <v>13</v>
      </c>
      <c r="AB951">
        <v>270</v>
      </c>
      <c r="AC951" t="s">
        <v>2463</v>
      </c>
      <c r="AD951" t="s">
        <v>87</v>
      </c>
      <c r="AE951" t="s">
        <v>87</v>
      </c>
      <c r="AF951" t="s">
        <v>131</v>
      </c>
      <c r="AG951" t="b">
        <v>0</v>
      </c>
      <c r="AH951">
        <v>0.1</v>
      </c>
      <c r="AI951">
        <v>1.9082688905444411E-2</v>
      </c>
      <c r="AJ951">
        <v>4</v>
      </c>
      <c r="AL951">
        <v>6.8191311728228916</v>
      </c>
      <c r="AM951">
        <v>7.0456158523383232</v>
      </c>
      <c r="AN951">
        <v>6.8191311728228934</v>
      </c>
      <c r="AO951">
        <v>6.8191311728228934</v>
      </c>
      <c r="AP951">
        <v>0.134449295457439</v>
      </c>
      <c r="AQ951">
        <v>0.13444929545743889</v>
      </c>
      <c r="AR951">
        <v>2012.577597972509</v>
      </c>
      <c r="AS951">
        <v>101868.43176292531</v>
      </c>
      <c r="AT951">
        <v>0.13415631788409091</v>
      </c>
      <c r="AU951">
        <v>6.7904431251288822</v>
      </c>
      <c r="AV951">
        <v>7.0923197256780526</v>
      </c>
      <c r="AW951">
        <v>7.0687996641163657</v>
      </c>
      <c r="AX951">
        <v>16.211016515835549</v>
      </c>
      <c r="AY951">
        <v>16.157256375123119</v>
      </c>
      <c r="AZ951">
        <v>0.134896649443454</v>
      </c>
      <c r="BA951">
        <v>0.13444929545743889</v>
      </c>
      <c r="BB951">
        <v>19.90957546973404</v>
      </c>
      <c r="BC951">
        <v>19.90957546973404</v>
      </c>
      <c r="BD951" t="b">
        <v>0</v>
      </c>
      <c r="BE951" t="b">
        <v>0</v>
      </c>
      <c r="BH951">
        <v>2011.6617203098331</v>
      </c>
      <c r="BI951">
        <v>101670.0551967213</v>
      </c>
      <c r="BJ951">
        <v>0.1342173971269956</v>
      </c>
      <c r="BK951">
        <v>0.1342173971269956</v>
      </c>
      <c r="BL951">
        <v>0.1342173971269956</v>
      </c>
      <c r="BM951" t="s">
        <v>89</v>
      </c>
      <c r="BN951">
        <v>6.7833920765565816</v>
      </c>
      <c r="BO951">
        <v>6.7833920765565816</v>
      </c>
      <c r="BP951">
        <v>6.7833920765565816</v>
      </c>
      <c r="BQ951" t="s">
        <v>89</v>
      </c>
      <c r="BR951">
        <v>7.0053637397316937</v>
      </c>
      <c r="BS951">
        <v>7.0053637397316937</v>
      </c>
      <c r="BT951">
        <v>7.0053637397316937</v>
      </c>
      <c r="BU951" t="s">
        <v>89</v>
      </c>
      <c r="BV951">
        <v>1.9159233140995491E-2</v>
      </c>
      <c r="BW951">
        <v>875.67037793266798</v>
      </c>
      <c r="BX951">
        <v>53495.550543080943</v>
      </c>
      <c r="BY951">
        <v>0.30833519872789489</v>
      </c>
      <c r="BZ951">
        <v>0.30833519872789489</v>
      </c>
      <c r="CA951">
        <v>0.30833519872789489</v>
      </c>
      <c r="CB951" t="s">
        <v>89</v>
      </c>
      <c r="CC951" t="s">
        <v>90</v>
      </c>
      <c r="CD951">
        <v>16.282142536535371</v>
      </c>
      <c r="CE951">
        <v>16.282142536535371</v>
      </c>
      <c r="CF951">
        <v>16.282142536535371</v>
      </c>
      <c r="CG951" t="s">
        <v>89</v>
      </c>
      <c r="CH951" t="s">
        <v>91</v>
      </c>
      <c r="CI951">
        <v>0.134896649443454</v>
      </c>
      <c r="CJ951">
        <v>7.1234373597342264</v>
      </c>
      <c r="CK951">
        <v>1.8937016307038451E-2</v>
      </c>
      <c r="CL951">
        <v>11.34117826058371</v>
      </c>
      <c r="CM951">
        <v>21</v>
      </c>
      <c r="CN951">
        <v>0.3073126753312892</v>
      </c>
      <c r="CO951">
        <v>0.30731267533128898</v>
      </c>
      <c r="CP951">
        <v>16.104264805344741</v>
      </c>
      <c r="CQ951">
        <v>15.5865855378809</v>
      </c>
      <c r="CR951">
        <v>6.7833920765565807</v>
      </c>
      <c r="CS951">
        <v>6.7833920765565816</v>
      </c>
      <c r="CT951">
        <v>8.8817841970012523E-16</v>
      </c>
      <c r="CU951">
        <v>-1.3093425968545621E-14</v>
      </c>
    </row>
    <row r="952" spans="1:99" x14ac:dyDescent="0.3">
      <c r="A952" t="s">
        <v>2464</v>
      </c>
      <c r="B952" t="s">
        <v>1716</v>
      </c>
      <c r="C952" t="s">
        <v>3377</v>
      </c>
      <c r="D952" t="s">
        <v>129</v>
      </c>
      <c r="E952">
        <v>0.1</v>
      </c>
      <c r="F952">
        <v>0.8125</v>
      </c>
      <c r="G952">
        <v>1.9159233140995491E-2</v>
      </c>
      <c r="H952">
        <v>3</v>
      </c>
      <c r="I952">
        <v>112</v>
      </c>
      <c r="J952">
        <v>10</v>
      </c>
      <c r="K952">
        <v>7.0053637397316919</v>
      </c>
      <c r="L952">
        <v>7.0077550145460918</v>
      </c>
      <c r="M952">
        <v>6.7833920765565807</v>
      </c>
      <c r="N952">
        <v>6.7804987552139684</v>
      </c>
      <c r="O952">
        <v>6.7833920765565807</v>
      </c>
      <c r="P952">
        <v>6.7804987552139684</v>
      </c>
      <c r="Q952" s="1">
        <v>6.7833920765565807</v>
      </c>
      <c r="S952">
        <v>1.34</v>
      </c>
      <c r="T952">
        <v>4.41</v>
      </c>
      <c r="U952">
        <v>4.3</v>
      </c>
      <c r="V952">
        <v>1.1000000000000001</v>
      </c>
      <c r="W952">
        <v>0</v>
      </c>
      <c r="X952">
        <v>0</v>
      </c>
      <c r="Y952" t="s">
        <v>84</v>
      </c>
      <c r="AA952">
        <v>13</v>
      </c>
      <c r="AB952">
        <v>270</v>
      </c>
      <c r="AC952" t="s">
        <v>2465</v>
      </c>
      <c r="AD952" t="s">
        <v>87</v>
      </c>
      <c r="AE952" t="s">
        <v>87</v>
      </c>
      <c r="AF952" t="s">
        <v>131</v>
      </c>
      <c r="AG952" t="b">
        <v>0</v>
      </c>
      <c r="AH952">
        <v>0.1</v>
      </c>
      <c r="AI952">
        <v>1.9082688905444411E-2</v>
      </c>
      <c r="AJ952">
        <v>4</v>
      </c>
      <c r="AL952">
        <v>6.8191311728228916</v>
      </c>
      <c r="AM952">
        <v>7.0456158523383232</v>
      </c>
      <c r="AN952">
        <v>6.8191311728228934</v>
      </c>
      <c r="AO952">
        <v>6.8191311728228934</v>
      </c>
      <c r="AP952">
        <v>0.134449295457439</v>
      </c>
      <c r="AQ952">
        <v>0.13444929545743889</v>
      </c>
      <c r="AR952">
        <v>2012.577597972509</v>
      </c>
      <c r="AS952">
        <v>101868.43176292531</v>
      </c>
      <c r="AT952">
        <v>0.13415631788409091</v>
      </c>
      <c r="AU952">
        <v>6.7904431251288822</v>
      </c>
      <c r="AV952">
        <v>7.0923197256780472</v>
      </c>
      <c r="AW952">
        <v>7.0687996641163631</v>
      </c>
      <c r="AX952">
        <v>8.7290088931422112</v>
      </c>
      <c r="AY952">
        <v>8.7000611250662931</v>
      </c>
      <c r="AZ952">
        <v>0.13489664944345389</v>
      </c>
      <c r="BA952">
        <v>0.13444929545743889</v>
      </c>
      <c r="BB952">
        <v>36.974925872363237</v>
      </c>
      <c r="BC952">
        <v>36.974925872363237</v>
      </c>
      <c r="BD952" t="b">
        <v>0</v>
      </c>
      <c r="BE952" t="b">
        <v>0</v>
      </c>
      <c r="BH952">
        <v>2011.6617203098331</v>
      </c>
      <c r="BI952">
        <v>101670.0551967213</v>
      </c>
      <c r="BJ952">
        <v>0.1342173971269956</v>
      </c>
      <c r="BK952">
        <v>0.1342173971269956</v>
      </c>
      <c r="BL952">
        <v>0.1342173971269956</v>
      </c>
      <c r="BM952" t="s">
        <v>89</v>
      </c>
      <c r="BN952">
        <v>6.7833920765565816</v>
      </c>
      <c r="BO952">
        <v>6.7833920765565816</v>
      </c>
      <c r="BP952">
        <v>6.7833920765565816</v>
      </c>
      <c r="BQ952" t="s">
        <v>89</v>
      </c>
      <c r="BR952">
        <v>7.0053637397316937</v>
      </c>
      <c r="BS952">
        <v>7.0053637397316937</v>
      </c>
      <c r="BT952">
        <v>7.0053637397316937</v>
      </c>
      <c r="BU952" t="s">
        <v>89</v>
      </c>
      <c r="BV952">
        <v>1.9159233140995491E-2</v>
      </c>
      <c r="BW952">
        <v>1626.244987589241</v>
      </c>
      <c r="BX952">
        <v>99348.879580007488</v>
      </c>
      <c r="BY952">
        <v>0.16602664546886639</v>
      </c>
      <c r="BZ952">
        <v>0.16602664546886639</v>
      </c>
      <c r="CA952">
        <v>0.16602664546886639</v>
      </c>
      <c r="CB952" t="s">
        <v>89</v>
      </c>
      <c r="CC952" t="s">
        <v>90</v>
      </c>
      <c r="CD952">
        <v>8.7673075196728902</v>
      </c>
      <c r="CE952">
        <v>8.7673075196728902</v>
      </c>
      <c r="CF952">
        <v>8.7673075196728902</v>
      </c>
      <c r="CG952" t="s">
        <v>89</v>
      </c>
      <c r="CH952" t="s">
        <v>91</v>
      </c>
      <c r="CI952">
        <v>0.134896649443454</v>
      </c>
      <c r="CJ952">
        <v>7.1234373597342238</v>
      </c>
      <c r="CK952">
        <v>1.8937016307038462E-2</v>
      </c>
      <c r="CL952">
        <v>21.062188198226892</v>
      </c>
      <c r="CM952">
        <v>21</v>
      </c>
      <c r="CN952">
        <v>0.1654760559476173</v>
      </c>
      <c r="CO952">
        <v>0.16547605594761719</v>
      </c>
      <c r="CP952">
        <v>8.671527202877936</v>
      </c>
      <c r="CQ952">
        <v>8.3927768280897137</v>
      </c>
      <c r="CR952">
        <v>6.7833920765565807</v>
      </c>
      <c r="CS952">
        <v>6.7833920765565816</v>
      </c>
      <c r="CT952">
        <v>8.8817841970012523E-16</v>
      </c>
      <c r="CU952">
        <v>-1.3093425968545621E-14</v>
      </c>
    </row>
    <row r="953" spans="1:99" x14ac:dyDescent="0.3">
      <c r="A953" t="s">
        <v>2466</v>
      </c>
      <c r="B953" t="s">
        <v>1716</v>
      </c>
      <c r="C953" t="s">
        <v>3377</v>
      </c>
      <c r="D953" t="s">
        <v>129</v>
      </c>
      <c r="E953">
        <v>0.17499999999999999</v>
      </c>
      <c r="F953">
        <v>0.25</v>
      </c>
      <c r="G953">
        <v>1.9159233140995491E-2</v>
      </c>
      <c r="H953">
        <v>3</v>
      </c>
      <c r="I953">
        <v>112</v>
      </c>
      <c r="J953">
        <v>10</v>
      </c>
      <c r="K953">
        <v>7.0053637397316919</v>
      </c>
      <c r="L953">
        <v>7.0077550145460918</v>
      </c>
      <c r="M953">
        <v>6.7833920765565807</v>
      </c>
      <c r="N953">
        <v>6.7804987552139684</v>
      </c>
      <c r="O953">
        <v>6.7833920765565807</v>
      </c>
      <c r="P953">
        <v>6.7804987552139684</v>
      </c>
      <c r="Q953" s="1">
        <v>6.7833920765565807</v>
      </c>
      <c r="S953">
        <v>1.34</v>
      </c>
      <c r="T953">
        <v>4.41</v>
      </c>
      <c r="U953">
        <v>4.3</v>
      </c>
      <c r="V953">
        <v>1.1000000000000001</v>
      </c>
      <c r="W953">
        <v>0</v>
      </c>
      <c r="X953">
        <v>0</v>
      </c>
      <c r="Y953" t="s">
        <v>84</v>
      </c>
      <c r="AA953">
        <v>13</v>
      </c>
      <c r="AB953">
        <v>270</v>
      </c>
      <c r="AC953" t="s">
        <v>2467</v>
      </c>
      <c r="AD953" t="s">
        <v>87</v>
      </c>
      <c r="AE953" t="s">
        <v>87</v>
      </c>
      <c r="AF953" t="s">
        <v>131</v>
      </c>
      <c r="AG953" t="b">
        <v>0</v>
      </c>
      <c r="AH953">
        <v>0.17499999999999999</v>
      </c>
      <c r="AI953">
        <v>1.9082688905444411E-2</v>
      </c>
      <c r="AJ953">
        <v>4</v>
      </c>
      <c r="AL953">
        <v>6.8191311728228916</v>
      </c>
      <c r="AM953">
        <v>7.0456158523383232</v>
      </c>
      <c r="AN953">
        <v>6.8191311728228934</v>
      </c>
      <c r="AO953">
        <v>6.8191311728228934</v>
      </c>
      <c r="AP953">
        <v>0.134449295457439</v>
      </c>
      <c r="AQ953">
        <v>0.13444929545743889</v>
      </c>
      <c r="AR953">
        <v>2012.577597972509</v>
      </c>
      <c r="AS953">
        <v>101868.43176292531</v>
      </c>
      <c r="AT953">
        <v>0.13415631788409091</v>
      </c>
      <c r="AU953">
        <v>6.7904431251288822</v>
      </c>
      <c r="AV953">
        <v>7.073904139481666</v>
      </c>
      <c r="AW953">
        <v>7.0457141902039071</v>
      </c>
      <c r="AX953">
        <v>28.29561655792666</v>
      </c>
      <c r="AY953">
        <v>28.182856760815628</v>
      </c>
      <c r="AZ953">
        <v>0.13498722798167409</v>
      </c>
      <c r="BA953">
        <v>0.13444929545743889</v>
      </c>
      <c r="BB953">
        <v>10.403657218969309</v>
      </c>
      <c r="BC953">
        <v>10.403657218969309</v>
      </c>
      <c r="BD953" t="b">
        <v>0</v>
      </c>
      <c r="BE953" t="b">
        <v>0</v>
      </c>
      <c r="BH953">
        <v>2011.6617203098331</v>
      </c>
      <c r="BI953">
        <v>101670.0551967213</v>
      </c>
      <c r="BJ953">
        <v>0.1342173971269956</v>
      </c>
      <c r="BK953">
        <v>0.1342173971269956</v>
      </c>
      <c r="BL953">
        <v>0.1342173971269956</v>
      </c>
      <c r="BM953" t="s">
        <v>89</v>
      </c>
      <c r="BN953">
        <v>6.7833920765565816</v>
      </c>
      <c r="BO953">
        <v>6.7833920765565816</v>
      </c>
      <c r="BP953">
        <v>6.7833920765565816</v>
      </c>
      <c r="BQ953" t="s">
        <v>89</v>
      </c>
      <c r="BR953">
        <v>7.0053637397316937</v>
      </c>
      <c r="BS953">
        <v>7.0053637397316937</v>
      </c>
      <c r="BT953">
        <v>7.0053637397316937</v>
      </c>
      <c r="BU953" t="s">
        <v>89</v>
      </c>
      <c r="BV953">
        <v>1.9159233140995491E-2</v>
      </c>
      <c r="BW953">
        <v>500.30600755693922</v>
      </c>
      <c r="BX953">
        <v>28379.926853219829</v>
      </c>
      <c r="BY953">
        <v>0.53966971397854269</v>
      </c>
      <c r="BZ953">
        <v>0.53966971397854269</v>
      </c>
      <c r="CA953">
        <v>0.53966971397854269</v>
      </c>
      <c r="CB953" t="s">
        <v>89</v>
      </c>
      <c r="CC953" t="s">
        <v>90</v>
      </c>
      <c r="CD953">
        <v>28.396833004453729</v>
      </c>
      <c r="CE953">
        <v>28.396833004453729</v>
      </c>
      <c r="CF953">
        <v>28.396833004453729</v>
      </c>
      <c r="CG953" t="s">
        <v>89</v>
      </c>
      <c r="CH953" t="s">
        <v>91</v>
      </c>
      <c r="CI953">
        <v>0.1349174284946357</v>
      </c>
      <c r="CJ953">
        <v>7.0992082511134313</v>
      </c>
      <c r="CK953">
        <v>1.900457399224419E-2</v>
      </c>
      <c r="CL953">
        <v>7.3374703909008669</v>
      </c>
      <c r="CM953">
        <v>14</v>
      </c>
      <c r="CN953">
        <v>0.53779718182975611</v>
      </c>
      <c r="CO953">
        <v>0.53779718182975578</v>
      </c>
      <c r="CP953">
        <v>28.182463409353289</v>
      </c>
      <c r="CQ953">
        <v>27.27652469129157</v>
      </c>
      <c r="CR953">
        <v>6.7833920765565807</v>
      </c>
      <c r="CS953">
        <v>6.7833920765565816</v>
      </c>
      <c r="CT953">
        <v>8.8817841970012523E-16</v>
      </c>
      <c r="CU953">
        <v>-1.3093425968545621E-14</v>
      </c>
    </row>
    <row r="954" spans="1:99" x14ac:dyDescent="0.3">
      <c r="A954" t="s">
        <v>2468</v>
      </c>
      <c r="B954" t="s">
        <v>1716</v>
      </c>
      <c r="C954" t="s">
        <v>3377</v>
      </c>
      <c r="D954" t="s">
        <v>129</v>
      </c>
      <c r="E954">
        <v>0.17499999999999999</v>
      </c>
      <c r="F954">
        <v>0.4375</v>
      </c>
      <c r="G954">
        <v>1.9159233140995491E-2</v>
      </c>
      <c r="H954">
        <v>3</v>
      </c>
      <c r="I954">
        <v>112</v>
      </c>
      <c r="J954">
        <v>10</v>
      </c>
      <c r="K954">
        <v>7.0053637397316919</v>
      </c>
      <c r="L954">
        <v>7.0077550145460918</v>
      </c>
      <c r="M954">
        <v>6.7833920765565807</v>
      </c>
      <c r="N954">
        <v>6.7804987552139684</v>
      </c>
      <c r="O954">
        <v>6.7833920765565807</v>
      </c>
      <c r="P954">
        <v>6.7804987552139684</v>
      </c>
      <c r="Q954" s="1">
        <v>6.7833920765565807</v>
      </c>
      <c r="S954">
        <v>1.34</v>
      </c>
      <c r="T954">
        <v>4.41</v>
      </c>
      <c r="U954">
        <v>4.3</v>
      </c>
      <c r="V954">
        <v>1.1000000000000001</v>
      </c>
      <c r="W954">
        <v>0</v>
      </c>
      <c r="X954">
        <v>0</v>
      </c>
      <c r="Y954" t="s">
        <v>84</v>
      </c>
      <c r="AA954">
        <v>13</v>
      </c>
      <c r="AB954">
        <v>270</v>
      </c>
      <c r="AC954" t="s">
        <v>2469</v>
      </c>
      <c r="AD954" t="s">
        <v>87</v>
      </c>
      <c r="AE954" t="s">
        <v>87</v>
      </c>
      <c r="AF954" t="s">
        <v>131</v>
      </c>
      <c r="AG954" t="b">
        <v>0</v>
      </c>
      <c r="AH954">
        <v>0.17499999999999999</v>
      </c>
      <c r="AI954">
        <v>1.9082688905444411E-2</v>
      </c>
      <c r="AJ954">
        <v>4</v>
      </c>
      <c r="AL954">
        <v>6.8191311728228916</v>
      </c>
      <c r="AM954">
        <v>7.0456158523383232</v>
      </c>
      <c r="AN954">
        <v>6.8191311728228934</v>
      </c>
      <c r="AO954">
        <v>6.8191311728228934</v>
      </c>
      <c r="AP954">
        <v>0.134449295457439</v>
      </c>
      <c r="AQ954">
        <v>0.13444929545743889</v>
      </c>
      <c r="AR954">
        <v>2012.577597972509</v>
      </c>
      <c r="AS954">
        <v>101868.43176292531</v>
      </c>
      <c r="AT954">
        <v>0.13415631788409091</v>
      </c>
      <c r="AU954">
        <v>6.7904431251288822</v>
      </c>
      <c r="AV954">
        <v>7.0739041394816704</v>
      </c>
      <c r="AW954">
        <v>7.0457141902039062</v>
      </c>
      <c r="AX954">
        <v>16.168923747386671</v>
      </c>
      <c r="AY954">
        <v>16.104489577608931</v>
      </c>
      <c r="AZ954">
        <v>0.1349872279816742</v>
      </c>
      <c r="BA954">
        <v>0.13444929545743889</v>
      </c>
      <c r="BB954">
        <v>18.206400133196279</v>
      </c>
      <c r="BC954">
        <v>18.206400133196279</v>
      </c>
      <c r="BD954" t="b">
        <v>0</v>
      </c>
      <c r="BE954" t="b">
        <v>0</v>
      </c>
      <c r="BH954">
        <v>2011.6617203098331</v>
      </c>
      <c r="BI954">
        <v>101670.0551967213</v>
      </c>
      <c r="BJ954">
        <v>0.1342173971269956</v>
      </c>
      <c r="BK954">
        <v>0.1342173971269956</v>
      </c>
      <c r="BL954">
        <v>0.1342173971269956</v>
      </c>
      <c r="BM954" t="s">
        <v>89</v>
      </c>
      <c r="BN954">
        <v>6.7833920765565816</v>
      </c>
      <c r="BO954">
        <v>6.7833920765565816</v>
      </c>
      <c r="BP954">
        <v>6.7833920765565816</v>
      </c>
      <c r="BQ954" t="s">
        <v>89</v>
      </c>
      <c r="BR954">
        <v>7.0053637397316937</v>
      </c>
      <c r="BS954">
        <v>7.0053637397316937</v>
      </c>
      <c r="BT954">
        <v>7.0053637397316937</v>
      </c>
      <c r="BU954" t="s">
        <v>89</v>
      </c>
      <c r="BV954">
        <v>1.9159233140995491E-2</v>
      </c>
      <c r="BW954">
        <v>875.53551322464352</v>
      </c>
      <c r="BX954">
        <v>49664.871993134679</v>
      </c>
      <c r="BY954">
        <v>0.30838269370202442</v>
      </c>
      <c r="BZ954">
        <v>0.30838269370202442</v>
      </c>
      <c r="CA954">
        <v>0.30838269370202442</v>
      </c>
      <c r="CB954" t="s">
        <v>89</v>
      </c>
      <c r="CC954" t="s">
        <v>90</v>
      </c>
      <c r="CD954">
        <v>16.226761716830701</v>
      </c>
      <c r="CE954">
        <v>16.226761716830701</v>
      </c>
      <c r="CF954">
        <v>16.226761716830701</v>
      </c>
      <c r="CG954" t="s">
        <v>89</v>
      </c>
      <c r="CH954" t="s">
        <v>91</v>
      </c>
      <c r="CI954">
        <v>0.1349174284946357</v>
      </c>
      <c r="CJ954">
        <v>7.0992082511134313</v>
      </c>
      <c r="CK954">
        <v>1.900457399224419E-2</v>
      </c>
      <c r="CL954">
        <v>12.84057318407651</v>
      </c>
      <c r="CM954">
        <v>14</v>
      </c>
      <c r="CN954">
        <v>0.3073126753312892</v>
      </c>
      <c r="CO954">
        <v>0.30731267533128898</v>
      </c>
      <c r="CP954">
        <v>16.104264805344741</v>
      </c>
      <c r="CQ954">
        <v>15.5865855378809</v>
      </c>
      <c r="CR954">
        <v>6.7833920765565807</v>
      </c>
      <c r="CS954">
        <v>6.7833920765565816</v>
      </c>
      <c r="CT954">
        <v>8.8817841970012523E-16</v>
      </c>
      <c r="CU954">
        <v>-1.3093425968545621E-14</v>
      </c>
    </row>
    <row r="955" spans="1:99" x14ac:dyDescent="0.3">
      <c r="A955" t="s">
        <v>2470</v>
      </c>
      <c r="B955" t="s">
        <v>1716</v>
      </c>
      <c r="C955" t="s">
        <v>3377</v>
      </c>
      <c r="D955" t="s">
        <v>129</v>
      </c>
      <c r="E955">
        <v>0.17499999999999999</v>
      </c>
      <c r="F955">
        <v>0.8125</v>
      </c>
      <c r="G955">
        <v>1.9159233140995491E-2</v>
      </c>
      <c r="H955">
        <v>3</v>
      </c>
      <c r="I955">
        <v>112</v>
      </c>
      <c r="J955">
        <v>10</v>
      </c>
      <c r="K955">
        <v>7.0053637397316919</v>
      </c>
      <c r="L955">
        <v>7.0077550145460918</v>
      </c>
      <c r="M955">
        <v>6.7833920765565807</v>
      </c>
      <c r="N955">
        <v>6.7804987552139684</v>
      </c>
      <c r="O955">
        <v>6.7833920765565807</v>
      </c>
      <c r="P955">
        <v>6.7804987552139684</v>
      </c>
      <c r="Q955" s="1">
        <v>6.7833920765565807</v>
      </c>
      <c r="S955">
        <v>1.34</v>
      </c>
      <c r="T955">
        <v>4.41</v>
      </c>
      <c r="U955">
        <v>4.3</v>
      </c>
      <c r="V955">
        <v>1.1000000000000001</v>
      </c>
      <c r="W955">
        <v>0</v>
      </c>
      <c r="X955">
        <v>0</v>
      </c>
      <c r="Y955" t="s">
        <v>84</v>
      </c>
      <c r="AA955">
        <v>13</v>
      </c>
      <c r="AB955">
        <v>270</v>
      </c>
      <c r="AC955" t="s">
        <v>2471</v>
      </c>
      <c r="AD955" t="s">
        <v>87</v>
      </c>
      <c r="AE955" t="s">
        <v>87</v>
      </c>
      <c r="AF955" t="s">
        <v>131</v>
      </c>
      <c r="AG955" t="b">
        <v>0</v>
      </c>
      <c r="AH955">
        <v>0.17499999999999999</v>
      </c>
      <c r="AI955">
        <v>1.9082688905444411E-2</v>
      </c>
      <c r="AJ955">
        <v>4</v>
      </c>
      <c r="AL955">
        <v>6.8191311728228916</v>
      </c>
      <c r="AM955">
        <v>7.0456158523383232</v>
      </c>
      <c r="AN955">
        <v>6.8191311728228934</v>
      </c>
      <c r="AO955">
        <v>6.8191311728228934</v>
      </c>
      <c r="AP955">
        <v>0.134449295457439</v>
      </c>
      <c r="AQ955">
        <v>0.13444929545743889</v>
      </c>
      <c r="AR955">
        <v>2012.577597972509</v>
      </c>
      <c r="AS955">
        <v>101868.43176292531</v>
      </c>
      <c r="AT955">
        <v>0.13415631788409091</v>
      </c>
      <c r="AU955">
        <v>6.7904431251288822</v>
      </c>
      <c r="AV955">
        <v>7.0739041394816651</v>
      </c>
      <c r="AW955">
        <v>7.0457141902039044</v>
      </c>
      <c r="AX955">
        <v>8.7063435562851268</v>
      </c>
      <c r="AY955">
        <v>8.6716482340971126</v>
      </c>
      <c r="AZ955">
        <v>0.13498722798167409</v>
      </c>
      <c r="BA955">
        <v>0.13444929545743889</v>
      </c>
      <c r="BB955">
        <v>33.811885961650269</v>
      </c>
      <c r="BC955">
        <v>33.811885961650269</v>
      </c>
      <c r="BD955" t="b">
        <v>0</v>
      </c>
      <c r="BE955" t="b">
        <v>0</v>
      </c>
      <c r="BH955">
        <v>2011.6617203098331</v>
      </c>
      <c r="BI955">
        <v>101670.0551967213</v>
      </c>
      <c r="BJ955">
        <v>0.1342173971269956</v>
      </c>
      <c r="BK955">
        <v>0.1342173971269956</v>
      </c>
      <c r="BL955">
        <v>0.1342173971269956</v>
      </c>
      <c r="BM955" t="s">
        <v>89</v>
      </c>
      <c r="BN955">
        <v>6.7833920765565816</v>
      </c>
      <c r="BO955">
        <v>6.7833920765565816</v>
      </c>
      <c r="BP955">
        <v>6.7833920765565816</v>
      </c>
      <c r="BQ955" t="s">
        <v>89</v>
      </c>
      <c r="BR955">
        <v>7.0053637397316937</v>
      </c>
      <c r="BS955">
        <v>7.0053637397316937</v>
      </c>
      <c r="BT955">
        <v>7.0053637397316937</v>
      </c>
      <c r="BU955" t="s">
        <v>89</v>
      </c>
      <c r="BV955">
        <v>1.9159233140995491E-2</v>
      </c>
      <c r="BW955">
        <v>1625.994524560052</v>
      </c>
      <c r="BX955">
        <v>92234.762272964421</v>
      </c>
      <c r="BY955">
        <v>0.16605221968570541</v>
      </c>
      <c r="BZ955">
        <v>0.16605221968570541</v>
      </c>
      <c r="CA955">
        <v>0.16605221968570541</v>
      </c>
      <c r="CB955" t="s">
        <v>89</v>
      </c>
      <c r="CC955" t="s">
        <v>90</v>
      </c>
      <c r="CD955">
        <v>8.7374870782934551</v>
      </c>
      <c r="CE955">
        <v>8.7374870782934551</v>
      </c>
      <c r="CF955">
        <v>8.7374870782934551</v>
      </c>
      <c r="CG955" t="s">
        <v>89</v>
      </c>
      <c r="CH955" t="s">
        <v>91</v>
      </c>
      <c r="CI955">
        <v>0.1349174284946357</v>
      </c>
      <c r="CJ955">
        <v>7.0992082511134322</v>
      </c>
      <c r="CK955">
        <v>1.900457399224419E-2</v>
      </c>
      <c r="CL955">
        <v>23.846778770427822</v>
      </c>
      <c r="CM955">
        <v>14</v>
      </c>
      <c r="CN955">
        <v>0.1654760559476173</v>
      </c>
      <c r="CO955">
        <v>0.16547605594761719</v>
      </c>
      <c r="CP955">
        <v>8.671527202877936</v>
      </c>
      <c r="CQ955">
        <v>8.3927768280897137</v>
      </c>
      <c r="CR955">
        <v>6.7833920765565807</v>
      </c>
      <c r="CS955">
        <v>6.7833920765565816</v>
      </c>
      <c r="CT955">
        <v>8.8817841970012523E-16</v>
      </c>
      <c r="CU955">
        <v>-1.3093425968545621E-14</v>
      </c>
    </row>
    <row r="956" spans="1:99" x14ac:dyDescent="0.3">
      <c r="A956" t="s">
        <v>2418</v>
      </c>
      <c r="B956" t="s">
        <v>1716</v>
      </c>
      <c r="C956" t="s">
        <v>3377</v>
      </c>
      <c r="D956" t="s">
        <v>85</v>
      </c>
      <c r="E956">
        <v>2.5000000000000001E-2</v>
      </c>
      <c r="F956">
        <v>0.25</v>
      </c>
      <c r="G956">
        <v>1.9159233140995501E-2</v>
      </c>
      <c r="H956">
        <v>3</v>
      </c>
      <c r="I956">
        <v>112</v>
      </c>
      <c r="J956">
        <v>10</v>
      </c>
      <c r="K956">
        <v>7.005363739731691</v>
      </c>
      <c r="L956">
        <v>7.007755014546091</v>
      </c>
      <c r="M956">
        <v>6.7833920765565789</v>
      </c>
      <c r="N956">
        <v>6.7804987552139657</v>
      </c>
      <c r="O956">
        <v>6.7833920765565789</v>
      </c>
      <c r="P956">
        <v>6.7804987552139657</v>
      </c>
      <c r="Q956" s="1">
        <v>6.7833920765565789</v>
      </c>
      <c r="S956">
        <v>1.34</v>
      </c>
      <c r="T956">
        <v>4.41</v>
      </c>
      <c r="U956">
        <v>4.3</v>
      </c>
      <c r="V956">
        <v>1.1000000000000001</v>
      </c>
      <c r="W956">
        <v>0</v>
      </c>
      <c r="X956">
        <v>0</v>
      </c>
      <c r="Y956" t="s">
        <v>84</v>
      </c>
      <c r="AA956">
        <v>13</v>
      </c>
      <c r="AB956">
        <v>30</v>
      </c>
      <c r="AC956" t="s">
        <v>2419</v>
      </c>
      <c r="AD956" t="s">
        <v>87</v>
      </c>
      <c r="AE956" t="s">
        <v>87</v>
      </c>
      <c r="AF956" t="s">
        <v>88</v>
      </c>
      <c r="AG956" t="b">
        <v>0</v>
      </c>
      <c r="AH956">
        <v>2.5000000000000001E-2</v>
      </c>
      <c r="AI956">
        <v>1.9082688905444411E-2</v>
      </c>
      <c r="AJ956">
        <v>4</v>
      </c>
      <c r="AL956">
        <v>6.8191311728228916</v>
      </c>
      <c r="AM956">
        <v>7.0456158523383232</v>
      </c>
      <c r="AN956">
        <v>6.8191311728228934</v>
      </c>
      <c r="AO956">
        <v>6.8191311728228934</v>
      </c>
      <c r="AP956">
        <v>0.134449295457439</v>
      </c>
      <c r="AQ956">
        <v>0.13444929545743889</v>
      </c>
      <c r="AR956">
        <v>223.61973310805661</v>
      </c>
      <c r="AS956">
        <v>11318.71464032503</v>
      </c>
      <c r="AT956">
        <v>0.13415631788409091</v>
      </c>
      <c r="AU956">
        <v>6.7904431251288786</v>
      </c>
      <c r="AV956">
        <v>1.9019633897997861</v>
      </c>
      <c r="AW956">
        <v>3.5803919194452369</v>
      </c>
      <c r="AX956">
        <v>7.6078535591991434</v>
      </c>
      <c r="AY956">
        <v>14.32156767778095</v>
      </c>
      <c r="AZ956">
        <v>0.11610767181520221</v>
      </c>
      <c r="BA956">
        <v>0.13444929545743889</v>
      </c>
      <c r="BB956">
        <v>0.85979943925198865</v>
      </c>
      <c r="BC956">
        <v>0.85979943925198865</v>
      </c>
      <c r="BD956" t="b">
        <v>1</v>
      </c>
      <c r="BE956" t="b">
        <v>1</v>
      </c>
      <c r="BH956">
        <v>223.51796892331481</v>
      </c>
      <c r="BI956">
        <v>11296.6727996357</v>
      </c>
      <c r="BJ956">
        <v>0.1342173971269956</v>
      </c>
      <c r="BK956">
        <v>0.1342173971269956</v>
      </c>
      <c r="BL956">
        <v>0.1342173971269956</v>
      </c>
      <c r="BM956" t="s">
        <v>89</v>
      </c>
      <c r="BN956">
        <v>6.7833920765565807</v>
      </c>
      <c r="BO956">
        <v>6.7833920765565798</v>
      </c>
      <c r="BP956">
        <v>6.7833920765565807</v>
      </c>
      <c r="BQ956" t="s">
        <v>89</v>
      </c>
      <c r="BR956">
        <v>7.005363739731691</v>
      </c>
      <c r="BS956">
        <v>7.005363739731691</v>
      </c>
      <c r="BT956">
        <v>7.005363739731691</v>
      </c>
      <c r="BU956" t="s">
        <v>89</v>
      </c>
      <c r="BV956">
        <v>1.9159233140995501E-2</v>
      </c>
      <c r="BW956">
        <v>62.119189603905959</v>
      </c>
      <c r="BX956">
        <v>6903.8426800794341</v>
      </c>
      <c r="BY956">
        <v>0.48294255271665121</v>
      </c>
      <c r="BZ956">
        <v>0.48294255271665121</v>
      </c>
      <c r="CA956">
        <v>0.48294255271665121</v>
      </c>
      <c r="CB956" t="s">
        <v>89</v>
      </c>
      <c r="CC956" t="s">
        <v>90</v>
      </c>
      <c r="CD956">
        <v>44.193718858827211</v>
      </c>
      <c r="CE956">
        <v>44.193718858827211</v>
      </c>
      <c r="CF956">
        <v>44.193718858827211</v>
      </c>
      <c r="CG956" t="s">
        <v>89</v>
      </c>
      <c r="CH956" t="s">
        <v>91</v>
      </c>
      <c r="CI956">
        <v>0.1207356381791628</v>
      </c>
      <c r="CJ956">
        <v>11.048429714706799</v>
      </c>
      <c r="CK956">
        <v>1.092785502526653E-2</v>
      </c>
      <c r="CL956">
        <v>0.44565487062819192</v>
      </c>
      <c r="CM956">
        <v>42</v>
      </c>
      <c r="CN956">
        <v>0.53779718182975611</v>
      </c>
      <c r="CO956">
        <v>0.53779718182975578</v>
      </c>
      <c r="CP956">
        <v>28.182463409353289</v>
      </c>
      <c r="CQ956">
        <v>27.27652469129157</v>
      </c>
      <c r="CR956">
        <v>6.7833920765565789</v>
      </c>
      <c r="CS956">
        <v>6.7833920765565807</v>
      </c>
      <c r="CT956">
        <v>1.7763568394002501E-15</v>
      </c>
      <c r="CU956">
        <v>-2.6186851937091241E-14</v>
      </c>
    </row>
    <row r="957" spans="1:99" x14ac:dyDescent="0.3">
      <c r="A957" t="s">
        <v>2420</v>
      </c>
      <c r="B957" t="s">
        <v>1716</v>
      </c>
      <c r="C957" t="s">
        <v>3377</v>
      </c>
      <c r="D957" t="s">
        <v>85</v>
      </c>
      <c r="E957">
        <v>2.5000000000000001E-2</v>
      </c>
      <c r="F957">
        <v>0.4375</v>
      </c>
      <c r="G957">
        <v>1.9159233140995501E-2</v>
      </c>
      <c r="H957">
        <v>3</v>
      </c>
      <c r="I957">
        <v>112</v>
      </c>
      <c r="J957">
        <v>10</v>
      </c>
      <c r="K957">
        <v>7.005363739731691</v>
      </c>
      <c r="L957">
        <v>7.007755014546091</v>
      </c>
      <c r="M957">
        <v>6.7833920765565789</v>
      </c>
      <c r="N957">
        <v>6.7804987552139657</v>
      </c>
      <c r="O957">
        <v>6.7833920765565789</v>
      </c>
      <c r="P957">
        <v>6.7804987552139657</v>
      </c>
      <c r="Q957" s="1">
        <v>6.7833920765565789</v>
      </c>
      <c r="S957">
        <v>1.34</v>
      </c>
      <c r="T957">
        <v>4.41</v>
      </c>
      <c r="U957">
        <v>4.3</v>
      </c>
      <c r="V957">
        <v>1.1000000000000001</v>
      </c>
      <c r="W957">
        <v>0</v>
      </c>
      <c r="X957">
        <v>0</v>
      </c>
      <c r="Y957" t="s">
        <v>84</v>
      </c>
      <c r="AA957">
        <v>13</v>
      </c>
      <c r="AB957">
        <v>30</v>
      </c>
      <c r="AC957" t="s">
        <v>2421</v>
      </c>
      <c r="AD957" t="s">
        <v>87</v>
      </c>
      <c r="AE957" t="s">
        <v>87</v>
      </c>
      <c r="AF957" t="s">
        <v>88</v>
      </c>
      <c r="AG957" t="b">
        <v>0</v>
      </c>
      <c r="AH957">
        <v>2.5000000000000001E-2</v>
      </c>
      <c r="AI957">
        <v>1.9082688905444411E-2</v>
      </c>
      <c r="AJ957">
        <v>4</v>
      </c>
      <c r="AL957">
        <v>6.8191311728228916</v>
      </c>
      <c r="AM957">
        <v>7.0456158523383232</v>
      </c>
      <c r="AN957">
        <v>6.8191311728228934</v>
      </c>
      <c r="AO957">
        <v>6.8191311728228934</v>
      </c>
      <c r="AP957">
        <v>0.134449295457439</v>
      </c>
      <c r="AQ957">
        <v>0.13444929545743889</v>
      </c>
      <c r="AR957">
        <v>223.61973310805661</v>
      </c>
      <c r="AS957">
        <v>11318.71464032503</v>
      </c>
      <c r="AT957">
        <v>0.13415631788409091</v>
      </c>
      <c r="AU957">
        <v>6.7904431251288786</v>
      </c>
      <c r="AV957">
        <v>1.901963389799779</v>
      </c>
      <c r="AW957">
        <v>3.58039191944524</v>
      </c>
      <c r="AX957">
        <v>4.3473448909709216</v>
      </c>
      <c r="AY957">
        <v>8.1837529587319775</v>
      </c>
      <c r="AZ957">
        <v>0.1161076718152021</v>
      </c>
      <c r="BA957">
        <v>0.13444929545743889</v>
      </c>
      <c r="BB957">
        <v>1.5046490186909789</v>
      </c>
      <c r="BC957">
        <v>1.5046490186909789</v>
      </c>
      <c r="BD957" t="b">
        <v>1</v>
      </c>
      <c r="BE957" t="b">
        <v>1</v>
      </c>
      <c r="BH957">
        <v>223.51796892331481</v>
      </c>
      <c r="BI957">
        <v>11296.6727996357</v>
      </c>
      <c r="BJ957">
        <v>0.1342173971269956</v>
      </c>
      <c r="BK957">
        <v>0.1342173971269956</v>
      </c>
      <c r="BL957">
        <v>0.1342173971269956</v>
      </c>
      <c r="BM957" t="s">
        <v>89</v>
      </c>
      <c r="BN957">
        <v>6.7833920765565807</v>
      </c>
      <c r="BO957">
        <v>6.7833920765565798</v>
      </c>
      <c r="BP957">
        <v>6.7833920765565807</v>
      </c>
      <c r="BQ957" t="s">
        <v>89</v>
      </c>
      <c r="BR957">
        <v>7.005363739731691</v>
      </c>
      <c r="BS957">
        <v>7.005363739731691</v>
      </c>
      <c r="BT957">
        <v>7.005363739731691</v>
      </c>
      <c r="BU957" t="s">
        <v>89</v>
      </c>
      <c r="BV957">
        <v>1.9159233140995501E-2</v>
      </c>
      <c r="BW957">
        <v>108.7085818068354</v>
      </c>
      <c r="BX957">
        <v>12081.72469013901</v>
      </c>
      <c r="BY957">
        <v>0.27596717298094348</v>
      </c>
      <c r="BZ957">
        <v>0.27596717298094348</v>
      </c>
      <c r="CA957">
        <v>0.27596717298094348</v>
      </c>
      <c r="CB957" t="s">
        <v>89</v>
      </c>
      <c r="CC957" t="s">
        <v>90</v>
      </c>
      <c r="CD957">
        <v>25.25355363361556</v>
      </c>
      <c r="CE957">
        <v>25.25355363361556</v>
      </c>
      <c r="CF957">
        <v>25.25355363361556</v>
      </c>
      <c r="CG957" t="s">
        <v>89</v>
      </c>
      <c r="CH957" t="s">
        <v>91</v>
      </c>
      <c r="CI957">
        <v>0.1207356381791628</v>
      </c>
      <c r="CJ957">
        <v>11.04842971470681</v>
      </c>
      <c r="CK957">
        <v>1.092785502526653E-2</v>
      </c>
      <c r="CL957">
        <v>0.77989602359933563</v>
      </c>
      <c r="CM957">
        <v>42</v>
      </c>
      <c r="CN957">
        <v>0.3073126753312892</v>
      </c>
      <c r="CO957">
        <v>0.30731267533128898</v>
      </c>
      <c r="CP957">
        <v>16.104264805344741</v>
      </c>
      <c r="CQ957">
        <v>15.5865855378809</v>
      </c>
      <c r="CR957">
        <v>6.7833920765565789</v>
      </c>
      <c r="CS957">
        <v>6.7833920765565807</v>
      </c>
      <c r="CT957">
        <v>1.7763568394002501E-15</v>
      </c>
      <c r="CU957">
        <v>-2.6186851937091241E-14</v>
      </c>
    </row>
    <row r="958" spans="1:99" x14ac:dyDescent="0.3">
      <c r="A958" t="s">
        <v>2422</v>
      </c>
      <c r="B958" t="s">
        <v>1716</v>
      </c>
      <c r="C958" t="s">
        <v>3377</v>
      </c>
      <c r="D958" t="s">
        <v>85</v>
      </c>
      <c r="E958">
        <v>2.5000000000000001E-2</v>
      </c>
      <c r="F958">
        <v>0.8125</v>
      </c>
      <c r="G958">
        <v>1.9159233140995501E-2</v>
      </c>
      <c r="H958">
        <v>3</v>
      </c>
      <c r="I958">
        <v>112</v>
      </c>
      <c r="J958">
        <v>10</v>
      </c>
      <c r="K958">
        <v>7.005363739731691</v>
      </c>
      <c r="L958">
        <v>7.007755014546091</v>
      </c>
      <c r="M958">
        <v>6.7833920765565789</v>
      </c>
      <c r="N958">
        <v>6.7804987552139657</v>
      </c>
      <c r="O958">
        <v>6.7833920765565789</v>
      </c>
      <c r="P958">
        <v>6.7804987552139657</v>
      </c>
      <c r="Q958" s="1">
        <v>6.7833920765565789</v>
      </c>
      <c r="S958">
        <v>1.34</v>
      </c>
      <c r="T958">
        <v>4.41</v>
      </c>
      <c r="U958">
        <v>4.3</v>
      </c>
      <c r="V958">
        <v>1.1000000000000001</v>
      </c>
      <c r="W958">
        <v>0</v>
      </c>
      <c r="X958">
        <v>0</v>
      </c>
      <c r="Y958" t="s">
        <v>84</v>
      </c>
      <c r="AA958">
        <v>13</v>
      </c>
      <c r="AB958">
        <v>30</v>
      </c>
      <c r="AC958" t="s">
        <v>2423</v>
      </c>
      <c r="AD958" t="s">
        <v>87</v>
      </c>
      <c r="AE958" t="s">
        <v>87</v>
      </c>
      <c r="AF958" t="s">
        <v>88</v>
      </c>
      <c r="AG958" t="b">
        <v>0</v>
      </c>
      <c r="AH958">
        <v>2.5000000000000001E-2</v>
      </c>
      <c r="AI958">
        <v>1.9082688905444411E-2</v>
      </c>
      <c r="AJ958">
        <v>4</v>
      </c>
      <c r="AL958">
        <v>6.8191311728228916</v>
      </c>
      <c r="AM958">
        <v>7.0456158523383232</v>
      </c>
      <c r="AN958">
        <v>6.8191311728228934</v>
      </c>
      <c r="AO958">
        <v>6.8191311728228934</v>
      </c>
      <c r="AP958">
        <v>0.134449295457439</v>
      </c>
      <c r="AQ958">
        <v>0.13444929545743889</v>
      </c>
      <c r="AR958">
        <v>223.61973310805661</v>
      </c>
      <c r="AS958">
        <v>11318.71464032503</v>
      </c>
      <c r="AT958">
        <v>0.13415631788409091</v>
      </c>
      <c r="AU958">
        <v>6.7904431251288786</v>
      </c>
      <c r="AV958">
        <v>1.9019633897997801</v>
      </c>
      <c r="AW958">
        <v>3.58039191944524</v>
      </c>
      <c r="AX958">
        <v>2.3408780182151139</v>
      </c>
      <c r="AY958">
        <v>4.4066362085479884</v>
      </c>
      <c r="AZ958">
        <v>0.1161076718152021</v>
      </c>
      <c r="BA958">
        <v>0.13444929545743889</v>
      </c>
      <c r="BB958">
        <v>2.794348177568962</v>
      </c>
      <c r="BC958">
        <v>2.794348177568962</v>
      </c>
      <c r="BD958" t="b">
        <v>1</v>
      </c>
      <c r="BE958" t="b">
        <v>1</v>
      </c>
      <c r="BH958">
        <v>223.51796892331481</v>
      </c>
      <c r="BI958">
        <v>11296.6727996357</v>
      </c>
      <c r="BJ958">
        <v>0.1342173971269956</v>
      </c>
      <c r="BK958">
        <v>0.1342173971269956</v>
      </c>
      <c r="BL958">
        <v>0.1342173971269956</v>
      </c>
      <c r="BM958" t="s">
        <v>89</v>
      </c>
      <c r="BN958">
        <v>6.7833920765565807</v>
      </c>
      <c r="BO958">
        <v>6.7833920765565798</v>
      </c>
      <c r="BP958">
        <v>6.7833920765565807</v>
      </c>
      <c r="BQ958" t="s">
        <v>89</v>
      </c>
      <c r="BR958">
        <v>7.005363739731691</v>
      </c>
      <c r="BS958">
        <v>7.005363739731691</v>
      </c>
      <c r="BT958">
        <v>7.005363739731691</v>
      </c>
      <c r="BU958" t="s">
        <v>89</v>
      </c>
      <c r="BV958">
        <v>1.9159233140995501E-2</v>
      </c>
      <c r="BW958">
        <v>201.8873662126945</v>
      </c>
      <c r="BX958">
        <v>22437.488710258182</v>
      </c>
      <c r="BY958">
        <v>0.14859770852820031</v>
      </c>
      <c r="BZ958">
        <v>0.14859770852820031</v>
      </c>
      <c r="CA958">
        <v>0.14859770852820031</v>
      </c>
      <c r="CB958" t="s">
        <v>89</v>
      </c>
      <c r="CC958" t="s">
        <v>90</v>
      </c>
      <c r="CD958">
        <v>13.5980673411776</v>
      </c>
      <c r="CE958">
        <v>13.5980673411776</v>
      </c>
      <c r="CF958">
        <v>13.5980673411776</v>
      </c>
      <c r="CG958" t="s">
        <v>89</v>
      </c>
      <c r="CH958" t="s">
        <v>91</v>
      </c>
      <c r="CI958">
        <v>0.1207356381791627</v>
      </c>
      <c r="CJ958">
        <v>11.048429714706799</v>
      </c>
      <c r="CK958">
        <v>1.092785502526652E-2</v>
      </c>
      <c r="CL958">
        <v>1.4483783295416239</v>
      </c>
      <c r="CM958">
        <v>42</v>
      </c>
      <c r="CN958">
        <v>0.1654760559476173</v>
      </c>
      <c r="CO958">
        <v>0.16547605594761719</v>
      </c>
      <c r="CP958">
        <v>8.671527202877936</v>
      </c>
      <c r="CQ958">
        <v>8.3927768280897137</v>
      </c>
      <c r="CR958">
        <v>6.7833920765565789</v>
      </c>
      <c r="CS958">
        <v>6.7833920765565807</v>
      </c>
      <c r="CT958">
        <v>1.7763568394002501E-15</v>
      </c>
      <c r="CU958">
        <v>-2.6186851937091241E-14</v>
      </c>
    </row>
    <row r="959" spans="1:99" x14ac:dyDescent="0.3">
      <c r="A959" t="s">
        <v>2424</v>
      </c>
      <c r="B959" t="s">
        <v>1716</v>
      </c>
      <c r="C959" t="s">
        <v>3377</v>
      </c>
      <c r="D959" t="s">
        <v>85</v>
      </c>
      <c r="E959">
        <v>0.1</v>
      </c>
      <c r="F959">
        <v>0.25</v>
      </c>
      <c r="G959">
        <v>1.9159233140995501E-2</v>
      </c>
      <c r="H959">
        <v>3</v>
      </c>
      <c r="I959">
        <v>112</v>
      </c>
      <c r="J959">
        <v>10</v>
      </c>
      <c r="K959">
        <v>7.005363739731691</v>
      </c>
      <c r="L959">
        <v>7.007755014546091</v>
      </c>
      <c r="M959">
        <v>6.7833920765565789</v>
      </c>
      <c r="N959">
        <v>6.7804987552139657</v>
      </c>
      <c r="O959">
        <v>6.7833920765565789</v>
      </c>
      <c r="P959">
        <v>6.7804987552139657</v>
      </c>
      <c r="Q959" s="1">
        <v>6.7833920765565789</v>
      </c>
      <c r="S959">
        <v>1.34</v>
      </c>
      <c r="T959">
        <v>4.41</v>
      </c>
      <c r="U959">
        <v>4.3</v>
      </c>
      <c r="V959">
        <v>1.1000000000000001</v>
      </c>
      <c r="W959">
        <v>0</v>
      </c>
      <c r="X959">
        <v>0</v>
      </c>
      <c r="Y959" t="s">
        <v>84</v>
      </c>
      <c r="AA959">
        <v>13</v>
      </c>
      <c r="AB959">
        <v>30</v>
      </c>
      <c r="AC959" t="s">
        <v>2425</v>
      </c>
      <c r="AD959" t="s">
        <v>87</v>
      </c>
      <c r="AE959" t="s">
        <v>87</v>
      </c>
      <c r="AF959" t="s">
        <v>88</v>
      </c>
      <c r="AG959" t="b">
        <v>0</v>
      </c>
      <c r="AH959">
        <v>0.1</v>
      </c>
      <c r="AI959">
        <v>1.9082688905444411E-2</v>
      </c>
      <c r="AJ959">
        <v>4</v>
      </c>
      <c r="AL959">
        <v>6.8191311728228916</v>
      </c>
      <c r="AM959">
        <v>7.0456158523383232</v>
      </c>
      <c r="AN959">
        <v>6.8191311728228934</v>
      </c>
      <c r="AO959">
        <v>6.8191311728228934</v>
      </c>
      <c r="AP959">
        <v>0.134449295457439</v>
      </c>
      <c r="AQ959">
        <v>0.13444929545743889</v>
      </c>
      <c r="AR959">
        <v>223.61973310805661</v>
      </c>
      <c r="AS959">
        <v>11318.71464032503</v>
      </c>
      <c r="AT959">
        <v>0.13415631788409091</v>
      </c>
      <c r="AU959">
        <v>6.7904431251288786</v>
      </c>
      <c r="AV959">
        <v>7.0923197256780472</v>
      </c>
      <c r="AW959">
        <v>7.0687996641163604</v>
      </c>
      <c r="AX959">
        <v>28.369278902712189</v>
      </c>
      <c r="AY959">
        <v>28.275198656465442</v>
      </c>
      <c r="AZ959">
        <v>0.134896649443454</v>
      </c>
      <c r="BA959">
        <v>0.13444929545743889</v>
      </c>
      <c r="BB959">
        <v>1.2641000298243861</v>
      </c>
      <c r="BC959">
        <v>1.2641000298243861</v>
      </c>
      <c r="BD959" t="b">
        <v>0</v>
      </c>
      <c r="BE959" t="b">
        <v>0</v>
      </c>
      <c r="BH959">
        <v>223.51796892331481</v>
      </c>
      <c r="BI959">
        <v>11296.6727996357</v>
      </c>
      <c r="BJ959">
        <v>0.1342173971269956</v>
      </c>
      <c r="BK959">
        <v>0.1342173971269956</v>
      </c>
      <c r="BL959">
        <v>0.1342173971269956</v>
      </c>
      <c r="BM959" t="s">
        <v>89</v>
      </c>
      <c r="BN959">
        <v>6.7833920765565807</v>
      </c>
      <c r="BO959">
        <v>6.7833920765565798</v>
      </c>
      <c r="BP959">
        <v>6.7833920765565807</v>
      </c>
      <c r="BQ959" t="s">
        <v>89</v>
      </c>
      <c r="BR959">
        <v>7.005363739731691</v>
      </c>
      <c r="BS959">
        <v>7.005363739731691</v>
      </c>
      <c r="BT959">
        <v>7.005363739731691</v>
      </c>
      <c r="BU959" t="s">
        <v>89</v>
      </c>
      <c r="BV959">
        <v>1.9159233140995501E-2</v>
      </c>
      <c r="BW959">
        <v>55.598119233820192</v>
      </c>
      <c r="BX959">
        <v>3396.5428916241849</v>
      </c>
      <c r="BY959">
        <v>0.53958659777381612</v>
      </c>
      <c r="BZ959">
        <v>0.53958659777381612</v>
      </c>
      <c r="CA959">
        <v>0.53958659777381612</v>
      </c>
      <c r="CB959" t="s">
        <v>89</v>
      </c>
      <c r="CC959" t="s">
        <v>90</v>
      </c>
      <c r="CD959">
        <v>28.493749438936909</v>
      </c>
      <c r="CE959">
        <v>28.493749438936909</v>
      </c>
      <c r="CF959">
        <v>28.493749438936909</v>
      </c>
      <c r="CG959" t="s">
        <v>89</v>
      </c>
      <c r="CH959" t="s">
        <v>91</v>
      </c>
      <c r="CI959">
        <v>0.134896649443454</v>
      </c>
      <c r="CJ959">
        <v>7.1234373597342264</v>
      </c>
      <c r="CK959">
        <v>1.8937016307038462E-2</v>
      </c>
      <c r="CL959">
        <v>0.72007481019579089</v>
      </c>
      <c r="CM959">
        <v>21</v>
      </c>
      <c r="CN959">
        <v>0.53779718182975611</v>
      </c>
      <c r="CO959">
        <v>0.53779718182975578</v>
      </c>
      <c r="CP959">
        <v>28.182463409353289</v>
      </c>
      <c r="CQ959">
        <v>27.27652469129157</v>
      </c>
      <c r="CR959">
        <v>6.7833920765565789</v>
      </c>
      <c r="CS959">
        <v>6.7833920765565807</v>
      </c>
      <c r="CT959">
        <v>1.7763568394002501E-15</v>
      </c>
      <c r="CU959">
        <v>-2.6186851937091241E-14</v>
      </c>
    </row>
    <row r="960" spans="1:99" x14ac:dyDescent="0.3">
      <c r="A960" t="s">
        <v>2426</v>
      </c>
      <c r="B960" t="s">
        <v>1716</v>
      </c>
      <c r="C960" t="s">
        <v>3377</v>
      </c>
      <c r="D960" t="s">
        <v>85</v>
      </c>
      <c r="E960">
        <v>0.1</v>
      </c>
      <c r="F960">
        <v>0.4375</v>
      </c>
      <c r="G960">
        <v>1.9159233140995501E-2</v>
      </c>
      <c r="H960">
        <v>3</v>
      </c>
      <c r="I960">
        <v>112</v>
      </c>
      <c r="J960">
        <v>10</v>
      </c>
      <c r="K960">
        <v>7.005363739731691</v>
      </c>
      <c r="L960">
        <v>7.007755014546091</v>
      </c>
      <c r="M960">
        <v>6.7833920765565789</v>
      </c>
      <c r="N960">
        <v>6.7804987552139657</v>
      </c>
      <c r="O960">
        <v>6.7833920765565789</v>
      </c>
      <c r="P960">
        <v>6.7804987552139657</v>
      </c>
      <c r="Q960" s="1">
        <v>6.7833920765565789</v>
      </c>
      <c r="S960">
        <v>1.34</v>
      </c>
      <c r="T960">
        <v>4.41</v>
      </c>
      <c r="U960">
        <v>4.3</v>
      </c>
      <c r="V960">
        <v>1.1000000000000001</v>
      </c>
      <c r="W960">
        <v>0</v>
      </c>
      <c r="X960">
        <v>0</v>
      </c>
      <c r="Y960" t="s">
        <v>84</v>
      </c>
      <c r="AA960">
        <v>13</v>
      </c>
      <c r="AB960">
        <v>30</v>
      </c>
      <c r="AC960" t="s">
        <v>2427</v>
      </c>
      <c r="AD960" t="s">
        <v>87</v>
      </c>
      <c r="AE960" t="s">
        <v>87</v>
      </c>
      <c r="AF960" t="s">
        <v>88</v>
      </c>
      <c r="AG960" t="b">
        <v>0</v>
      </c>
      <c r="AH960">
        <v>0.1</v>
      </c>
      <c r="AI960">
        <v>1.9082688905444411E-2</v>
      </c>
      <c r="AJ960">
        <v>4</v>
      </c>
      <c r="AL960">
        <v>6.8191311728228916</v>
      </c>
      <c r="AM960">
        <v>7.0456158523383232</v>
      </c>
      <c r="AN960">
        <v>6.8191311728228934</v>
      </c>
      <c r="AO960">
        <v>6.8191311728228934</v>
      </c>
      <c r="AP960">
        <v>0.134449295457439</v>
      </c>
      <c r="AQ960">
        <v>0.13444929545743889</v>
      </c>
      <c r="AR960">
        <v>223.61973310805661</v>
      </c>
      <c r="AS960">
        <v>11318.71464032503</v>
      </c>
      <c r="AT960">
        <v>0.13415631788409091</v>
      </c>
      <c r="AU960">
        <v>6.7904431251288786</v>
      </c>
      <c r="AV960">
        <v>7.0923197256780464</v>
      </c>
      <c r="AW960">
        <v>7.0687996641163604</v>
      </c>
      <c r="AX960">
        <v>16.211016515835539</v>
      </c>
      <c r="AY960">
        <v>16.157256375123112</v>
      </c>
      <c r="AZ960">
        <v>0.134896649443454</v>
      </c>
      <c r="BA960">
        <v>0.13444929545743889</v>
      </c>
      <c r="BB960">
        <v>2.2121750521926762</v>
      </c>
      <c r="BC960">
        <v>2.2121750521926762</v>
      </c>
      <c r="BD960" t="b">
        <v>0</v>
      </c>
      <c r="BE960" t="b">
        <v>0</v>
      </c>
      <c r="BH960">
        <v>223.51796892331481</v>
      </c>
      <c r="BI960">
        <v>11296.6727996357</v>
      </c>
      <c r="BJ960">
        <v>0.1342173971269956</v>
      </c>
      <c r="BK960">
        <v>0.1342173971269956</v>
      </c>
      <c r="BL960">
        <v>0.1342173971269956</v>
      </c>
      <c r="BM960" t="s">
        <v>89</v>
      </c>
      <c r="BN960">
        <v>6.7833920765565807</v>
      </c>
      <c r="BO960">
        <v>6.7833920765565798</v>
      </c>
      <c r="BP960">
        <v>6.7833920765565807</v>
      </c>
      <c r="BQ960" t="s">
        <v>89</v>
      </c>
      <c r="BR960">
        <v>7.005363739731691</v>
      </c>
      <c r="BS960">
        <v>7.005363739731691</v>
      </c>
      <c r="BT960">
        <v>7.005363739731691</v>
      </c>
      <c r="BU960" t="s">
        <v>89</v>
      </c>
      <c r="BV960">
        <v>1.9159233140995501E-2</v>
      </c>
      <c r="BW960">
        <v>97.296708659185342</v>
      </c>
      <c r="BX960">
        <v>5943.9500603423267</v>
      </c>
      <c r="BY960">
        <v>0.30833519872789478</v>
      </c>
      <c r="BZ960">
        <v>0.30833519872789478</v>
      </c>
      <c r="CA960">
        <v>0.30833519872789478</v>
      </c>
      <c r="CB960" t="s">
        <v>89</v>
      </c>
      <c r="CC960" t="s">
        <v>90</v>
      </c>
      <c r="CD960">
        <v>16.282142536535389</v>
      </c>
      <c r="CE960">
        <v>16.282142536535389</v>
      </c>
      <c r="CF960">
        <v>16.282142536535389</v>
      </c>
      <c r="CG960" t="s">
        <v>89</v>
      </c>
      <c r="CH960" t="s">
        <v>91</v>
      </c>
      <c r="CI960">
        <v>0.134896649443454</v>
      </c>
      <c r="CJ960">
        <v>7.1234373597342326</v>
      </c>
      <c r="CK960">
        <v>1.8937016307038441E-2</v>
      </c>
      <c r="CL960">
        <v>1.2601309178426341</v>
      </c>
      <c r="CM960">
        <v>21</v>
      </c>
      <c r="CN960">
        <v>0.3073126753312892</v>
      </c>
      <c r="CO960">
        <v>0.30731267533128898</v>
      </c>
      <c r="CP960">
        <v>16.104264805344741</v>
      </c>
      <c r="CQ960">
        <v>15.5865855378809</v>
      </c>
      <c r="CR960">
        <v>6.7833920765565789</v>
      </c>
      <c r="CS960">
        <v>6.7833920765565807</v>
      </c>
      <c r="CT960">
        <v>1.7763568394002501E-15</v>
      </c>
      <c r="CU960">
        <v>-2.6186851937091241E-14</v>
      </c>
    </row>
    <row r="961" spans="1:99" x14ac:dyDescent="0.3">
      <c r="A961" t="s">
        <v>2428</v>
      </c>
      <c r="B961" t="s">
        <v>1716</v>
      </c>
      <c r="C961" t="s">
        <v>3377</v>
      </c>
      <c r="D961" t="s">
        <v>85</v>
      </c>
      <c r="E961">
        <v>0.1</v>
      </c>
      <c r="F961">
        <v>0.8125</v>
      </c>
      <c r="G961">
        <v>1.9159233140995501E-2</v>
      </c>
      <c r="H961">
        <v>3</v>
      </c>
      <c r="I961">
        <v>112</v>
      </c>
      <c r="J961">
        <v>10</v>
      </c>
      <c r="K961">
        <v>7.005363739731691</v>
      </c>
      <c r="L961">
        <v>7.007755014546091</v>
      </c>
      <c r="M961">
        <v>6.7833920765565789</v>
      </c>
      <c r="N961">
        <v>6.7804987552139657</v>
      </c>
      <c r="O961">
        <v>6.7833920765565789</v>
      </c>
      <c r="P961">
        <v>6.7804987552139657</v>
      </c>
      <c r="Q961" s="1">
        <v>6.7833920765565789</v>
      </c>
      <c r="S961">
        <v>1.34</v>
      </c>
      <c r="T961">
        <v>4.41</v>
      </c>
      <c r="U961">
        <v>4.3</v>
      </c>
      <c r="V961">
        <v>1.1000000000000001</v>
      </c>
      <c r="W961">
        <v>0</v>
      </c>
      <c r="X961">
        <v>0</v>
      </c>
      <c r="Y961" t="s">
        <v>84</v>
      </c>
      <c r="AA961">
        <v>13</v>
      </c>
      <c r="AB961">
        <v>30</v>
      </c>
      <c r="AC961" t="s">
        <v>2429</v>
      </c>
      <c r="AD961" t="s">
        <v>87</v>
      </c>
      <c r="AE961" t="s">
        <v>87</v>
      </c>
      <c r="AF961" t="s">
        <v>88</v>
      </c>
      <c r="AG961" t="b">
        <v>0</v>
      </c>
      <c r="AH961">
        <v>0.1</v>
      </c>
      <c r="AI961">
        <v>1.9082688905444411E-2</v>
      </c>
      <c r="AJ961">
        <v>4</v>
      </c>
      <c r="AL961">
        <v>6.8191311728228916</v>
      </c>
      <c r="AM961">
        <v>7.0456158523383232</v>
      </c>
      <c r="AN961">
        <v>6.8191311728228934</v>
      </c>
      <c r="AO961">
        <v>6.8191311728228934</v>
      </c>
      <c r="AP961">
        <v>0.134449295457439</v>
      </c>
      <c r="AQ961">
        <v>0.13444929545743889</v>
      </c>
      <c r="AR961">
        <v>223.61973310805661</v>
      </c>
      <c r="AS961">
        <v>11318.71464032503</v>
      </c>
      <c r="AT961">
        <v>0.13415631788409091</v>
      </c>
      <c r="AU961">
        <v>6.7904431251288786</v>
      </c>
      <c r="AV961">
        <v>7.0923197256780401</v>
      </c>
      <c r="AW961">
        <v>7.0687996641163577</v>
      </c>
      <c r="AX961">
        <v>8.7290088931422041</v>
      </c>
      <c r="AY961">
        <v>8.700061125066286</v>
      </c>
      <c r="AZ961">
        <v>0.13489664944345389</v>
      </c>
      <c r="BA961">
        <v>0.13444929545743889</v>
      </c>
      <c r="BB961">
        <v>4.1083250969292573</v>
      </c>
      <c r="BC961">
        <v>4.1083250969292573</v>
      </c>
      <c r="BD961" t="b">
        <v>0</v>
      </c>
      <c r="BE961" t="b">
        <v>0</v>
      </c>
      <c r="BH961">
        <v>223.51796892331481</v>
      </c>
      <c r="BI961">
        <v>11296.6727996357</v>
      </c>
      <c r="BJ961">
        <v>0.1342173971269956</v>
      </c>
      <c r="BK961">
        <v>0.1342173971269956</v>
      </c>
      <c r="BL961">
        <v>0.1342173971269956</v>
      </c>
      <c r="BM961" t="s">
        <v>89</v>
      </c>
      <c r="BN961">
        <v>6.7833920765565807</v>
      </c>
      <c r="BO961">
        <v>6.7833920765565798</v>
      </c>
      <c r="BP961">
        <v>6.7833920765565807</v>
      </c>
      <c r="BQ961" t="s">
        <v>89</v>
      </c>
      <c r="BR961">
        <v>7.005363739731691</v>
      </c>
      <c r="BS961">
        <v>7.005363739731691</v>
      </c>
      <c r="BT961">
        <v>7.005363739731691</v>
      </c>
      <c r="BU961" t="s">
        <v>89</v>
      </c>
      <c r="BV961">
        <v>1.9159233140995501E-2</v>
      </c>
      <c r="BW961">
        <v>180.6938875099157</v>
      </c>
      <c r="BX961">
        <v>11038.764397778599</v>
      </c>
      <c r="BY961">
        <v>0.16602664546886639</v>
      </c>
      <c r="BZ961">
        <v>0.16602664546886639</v>
      </c>
      <c r="CA961">
        <v>0.16602664546886639</v>
      </c>
      <c r="CB961" t="s">
        <v>89</v>
      </c>
      <c r="CC961" t="s">
        <v>90</v>
      </c>
      <c r="CD961">
        <v>8.7673075196728938</v>
      </c>
      <c r="CE961">
        <v>8.7673075196728938</v>
      </c>
      <c r="CF961">
        <v>8.7673075196728938</v>
      </c>
      <c r="CG961" t="s">
        <v>89</v>
      </c>
      <c r="CH961" t="s">
        <v>91</v>
      </c>
      <c r="CI961">
        <v>0.134896649443454</v>
      </c>
      <c r="CJ961">
        <v>7.1234373597342264</v>
      </c>
      <c r="CK961">
        <v>1.8937016307038451E-2</v>
      </c>
      <c r="CL961">
        <v>2.3402431331363212</v>
      </c>
      <c r="CM961">
        <v>21</v>
      </c>
      <c r="CN961">
        <v>0.1654760559476173</v>
      </c>
      <c r="CO961">
        <v>0.16547605594761719</v>
      </c>
      <c r="CP961">
        <v>8.671527202877936</v>
      </c>
      <c r="CQ961">
        <v>8.3927768280897137</v>
      </c>
      <c r="CR961">
        <v>6.7833920765565789</v>
      </c>
      <c r="CS961">
        <v>6.7833920765565807</v>
      </c>
      <c r="CT961">
        <v>1.7763568394002501E-15</v>
      </c>
      <c r="CU961">
        <v>-2.6186851937091241E-14</v>
      </c>
    </row>
    <row r="962" spans="1:99" x14ac:dyDescent="0.3">
      <c r="A962" t="s">
        <v>2430</v>
      </c>
      <c r="B962" t="s">
        <v>1716</v>
      </c>
      <c r="C962" t="s">
        <v>3377</v>
      </c>
      <c r="D962" t="s">
        <v>85</v>
      </c>
      <c r="E962">
        <v>0.17499999999999999</v>
      </c>
      <c r="F962">
        <v>0.25</v>
      </c>
      <c r="G962">
        <v>1.9159233140995501E-2</v>
      </c>
      <c r="H962">
        <v>3</v>
      </c>
      <c r="I962">
        <v>112</v>
      </c>
      <c r="J962">
        <v>10</v>
      </c>
      <c r="K962">
        <v>7.005363739731691</v>
      </c>
      <c r="L962">
        <v>7.007755014546091</v>
      </c>
      <c r="M962">
        <v>6.7833920765565789</v>
      </c>
      <c r="N962">
        <v>6.7804987552139657</v>
      </c>
      <c r="O962">
        <v>6.7833920765565789</v>
      </c>
      <c r="P962">
        <v>6.7804987552139657</v>
      </c>
      <c r="Q962" s="1">
        <v>6.7833920765565789</v>
      </c>
      <c r="S962">
        <v>1.34</v>
      </c>
      <c r="T962">
        <v>4.41</v>
      </c>
      <c r="U962">
        <v>4.3</v>
      </c>
      <c r="V962">
        <v>1.1000000000000001</v>
      </c>
      <c r="W962">
        <v>0</v>
      </c>
      <c r="X962">
        <v>0</v>
      </c>
      <c r="Y962" t="s">
        <v>84</v>
      </c>
      <c r="AA962">
        <v>13</v>
      </c>
      <c r="AB962">
        <v>30</v>
      </c>
      <c r="AC962" t="s">
        <v>2431</v>
      </c>
      <c r="AD962" t="s">
        <v>87</v>
      </c>
      <c r="AE962" t="s">
        <v>87</v>
      </c>
      <c r="AF962" t="s">
        <v>88</v>
      </c>
      <c r="AG962" t="b">
        <v>0</v>
      </c>
      <c r="AH962">
        <v>0.17499999999999999</v>
      </c>
      <c r="AI962">
        <v>1.9082688905444411E-2</v>
      </c>
      <c r="AJ962">
        <v>4</v>
      </c>
      <c r="AL962">
        <v>6.8191311728228916</v>
      </c>
      <c r="AM962">
        <v>7.0456158523383232</v>
      </c>
      <c r="AN962">
        <v>6.8191311728228934</v>
      </c>
      <c r="AO962">
        <v>6.8191311728228934</v>
      </c>
      <c r="AP962">
        <v>0.134449295457439</v>
      </c>
      <c r="AQ962">
        <v>0.13444929545743889</v>
      </c>
      <c r="AR962">
        <v>223.61973310805661</v>
      </c>
      <c r="AS962">
        <v>11318.71464032503</v>
      </c>
      <c r="AT962">
        <v>0.13415631788409091</v>
      </c>
      <c r="AU962">
        <v>6.7904431251288786</v>
      </c>
      <c r="AV962">
        <v>7.0739041394816677</v>
      </c>
      <c r="AW962">
        <v>7.0457141902039044</v>
      </c>
      <c r="AX962">
        <v>28.295616557926671</v>
      </c>
      <c r="AY962">
        <v>28.182856760815611</v>
      </c>
      <c r="AZ962">
        <v>0.1349872279816742</v>
      </c>
      <c r="BA962">
        <v>0.13444929545743889</v>
      </c>
      <c r="BB962">
        <v>1.155961913218813</v>
      </c>
      <c r="BC962">
        <v>1.155961913218813</v>
      </c>
      <c r="BD962" t="b">
        <v>0</v>
      </c>
      <c r="BE962" t="b">
        <v>0</v>
      </c>
      <c r="BH962">
        <v>223.51796892331481</v>
      </c>
      <c r="BI962">
        <v>11296.6727996357</v>
      </c>
      <c r="BJ962">
        <v>0.1342173971269956</v>
      </c>
      <c r="BK962">
        <v>0.1342173971269956</v>
      </c>
      <c r="BL962">
        <v>0.1342173971269956</v>
      </c>
      <c r="BM962" t="s">
        <v>89</v>
      </c>
      <c r="BN962">
        <v>6.7833920765565807</v>
      </c>
      <c r="BO962">
        <v>6.7833920765565798</v>
      </c>
      <c r="BP962">
        <v>6.7833920765565807</v>
      </c>
      <c r="BQ962" t="s">
        <v>89</v>
      </c>
      <c r="BR962">
        <v>7.005363739731691</v>
      </c>
      <c r="BS962">
        <v>7.005363739731691</v>
      </c>
      <c r="BT962">
        <v>7.005363739731691</v>
      </c>
      <c r="BU962" t="s">
        <v>89</v>
      </c>
      <c r="BV962">
        <v>1.9159233140995501E-2</v>
      </c>
      <c r="BW962">
        <v>55.58955639521546</v>
      </c>
      <c r="BX962">
        <v>3153.325205913311</v>
      </c>
      <c r="BY962">
        <v>0.5396697139785428</v>
      </c>
      <c r="BZ962">
        <v>0.5396697139785428</v>
      </c>
      <c r="CA962">
        <v>0.5396697139785428</v>
      </c>
      <c r="CB962" t="s">
        <v>89</v>
      </c>
      <c r="CC962" t="s">
        <v>90</v>
      </c>
      <c r="CD962">
        <v>28.396833004453701</v>
      </c>
      <c r="CE962">
        <v>28.396833004453701</v>
      </c>
      <c r="CF962">
        <v>28.396833004453701</v>
      </c>
      <c r="CG962" t="s">
        <v>89</v>
      </c>
      <c r="CH962" t="s">
        <v>91</v>
      </c>
      <c r="CI962">
        <v>0.1349174284946357</v>
      </c>
      <c r="CJ962">
        <v>7.099208251113426</v>
      </c>
      <c r="CK962">
        <v>1.9004573992244211E-2</v>
      </c>
      <c r="CL962">
        <v>0.81527448787787393</v>
      </c>
      <c r="CM962">
        <v>14</v>
      </c>
      <c r="CN962">
        <v>0.53779718182975611</v>
      </c>
      <c r="CO962">
        <v>0.53779718182975578</v>
      </c>
      <c r="CP962">
        <v>28.182463409353289</v>
      </c>
      <c r="CQ962">
        <v>27.27652469129157</v>
      </c>
      <c r="CR962">
        <v>6.7833920765565789</v>
      </c>
      <c r="CS962">
        <v>6.7833920765565807</v>
      </c>
      <c r="CT962">
        <v>1.7763568394002501E-15</v>
      </c>
      <c r="CU962">
        <v>-2.6186851937091241E-14</v>
      </c>
    </row>
    <row r="963" spans="1:99" x14ac:dyDescent="0.3">
      <c r="A963" t="s">
        <v>2432</v>
      </c>
      <c r="B963" t="s">
        <v>1716</v>
      </c>
      <c r="C963" t="s">
        <v>3377</v>
      </c>
      <c r="D963" t="s">
        <v>85</v>
      </c>
      <c r="E963">
        <v>0.17499999999999999</v>
      </c>
      <c r="F963">
        <v>0.4375</v>
      </c>
      <c r="G963">
        <v>1.9159233140995501E-2</v>
      </c>
      <c r="H963">
        <v>3</v>
      </c>
      <c r="I963">
        <v>112</v>
      </c>
      <c r="J963">
        <v>10</v>
      </c>
      <c r="K963">
        <v>7.005363739731691</v>
      </c>
      <c r="L963">
        <v>7.007755014546091</v>
      </c>
      <c r="M963">
        <v>6.7833920765565789</v>
      </c>
      <c r="N963">
        <v>6.7804987552139657</v>
      </c>
      <c r="O963">
        <v>6.7833920765565789</v>
      </c>
      <c r="P963">
        <v>6.7804987552139657</v>
      </c>
      <c r="Q963" s="1">
        <v>6.7833920765565789</v>
      </c>
      <c r="S963">
        <v>1.34</v>
      </c>
      <c r="T963">
        <v>4.41</v>
      </c>
      <c r="U963">
        <v>4.3</v>
      </c>
      <c r="V963">
        <v>1.1000000000000001</v>
      </c>
      <c r="W963">
        <v>0</v>
      </c>
      <c r="X963">
        <v>0</v>
      </c>
      <c r="Y963" t="s">
        <v>84</v>
      </c>
      <c r="AA963">
        <v>13</v>
      </c>
      <c r="AB963">
        <v>30</v>
      </c>
      <c r="AC963" t="s">
        <v>2433</v>
      </c>
      <c r="AD963" t="s">
        <v>87</v>
      </c>
      <c r="AE963" t="s">
        <v>87</v>
      </c>
      <c r="AF963" t="s">
        <v>88</v>
      </c>
      <c r="AG963" t="b">
        <v>0</v>
      </c>
      <c r="AH963">
        <v>0.17499999999999999</v>
      </c>
      <c r="AI963">
        <v>1.9082688905444411E-2</v>
      </c>
      <c r="AJ963">
        <v>4</v>
      </c>
      <c r="AL963">
        <v>6.8191311728228916</v>
      </c>
      <c r="AM963">
        <v>7.0456158523383232</v>
      </c>
      <c r="AN963">
        <v>6.8191311728228934</v>
      </c>
      <c r="AO963">
        <v>6.8191311728228934</v>
      </c>
      <c r="AP963">
        <v>0.134449295457439</v>
      </c>
      <c r="AQ963">
        <v>0.13444929545743889</v>
      </c>
      <c r="AR963">
        <v>223.61973310805661</v>
      </c>
      <c r="AS963">
        <v>11318.71464032503</v>
      </c>
      <c r="AT963">
        <v>0.13415631788409091</v>
      </c>
      <c r="AU963">
        <v>6.7904431251288786</v>
      </c>
      <c r="AV963">
        <v>7.0739041394816669</v>
      </c>
      <c r="AW963">
        <v>7.0457141902039018</v>
      </c>
      <c r="AX963">
        <v>16.168923747386671</v>
      </c>
      <c r="AY963">
        <v>16.10448957760892</v>
      </c>
      <c r="AZ963">
        <v>0.1349872279816742</v>
      </c>
      <c r="BA963">
        <v>0.13444929545743889</v>
      </c>
      <c r="BB963">
        <v>2.022933348132923</v>
      </c>
      <c r="BC963">
        <v>2.022933348132923</v>
      </c>
      <c r="BD963" t="b">
        <v>0</v>
      </c>
      <c r="BE963" t="b">
        <v>0</v>
      </c>
      <c r="BH963">
        <v>223.51796892331481</v>
      </c>
      <c r="BI963">
        <v>11296.6727996357</v>
      </c>
      <c r="BJ963">
        <v>0.1342173971269956</v>
      </c>
      <c r="BK963">
        <v>0.1342173971269956</v>
      </c>
      <c r="BL963">
        <v>0.1342173971269956</v>
      </c>
      <c r="BM963" t="s">
        <v>89</v>
      </c>
      <c r="BN963">
        <v>6.7833920765565807</v>
      </c>
      <c r="BO963">
        <v>6.7833920765565798</v>
      </c>
      <c r="BP963">
        <v>6.7833920765565807</v>
      </c>
      <c r="BQ963" t="s">
        <v>89</v>
      </c>
      <c r="BR963">
        <v>7.005363739731691</v>
      </c>
      <c r="BS963">
        <v>7.005363739731691</v>
      </c>
      <c r="BT963">
        <v>7.005363739731691</v>
      </c>
      <c r="BU963" t="s">
        <v>89</v>
      </c>
      <c r="BV963">
        <v>1.9159233140995501E-2</v>
      </c>
      <c r="BW963">
        <v>97.28172369162705</v>
      </c>
      <c r="BX963">
        <v>5518.319110348295</v>
      </c>
      <c r="BY963">
        <v>0.30838269370202442</v>
      </c>
      <c r="BZ963">
        <v>0.30838269370202442</v>
      </c>
      <c r="CA963">
        <v>0.30838269370202442</v>
      </c>
      <c r="CB963" t="s">
        <v>89</v>
      </c>
      <c r="CC963" t="s">
        <v>90</v>
      </c>
      <c r="CD963">
        <v>16.226761716830691</v>
      </c>
      <c r="CE963">
        <v>16.226761716830691</v>
      </c>
      <c r="CF963">
        <v>16.226761716830691</v>
      </c>
      <c r="CG963" t="s">
        <v>89</v>
      </c>
      <c r="CH963" t="s">
        <v>91</v>
      </c>
      <c r="CI963">
        <v>0.1349174284946357</v>
      </c>
      <c r="CJ963">
        <v>7.0992082511134269</v>
      </c>
      <c r="CK963">
        <v>1.90045739922442E-2</v>
      </c>
      <c r="CL963">
        <v>1.4267303537862801</v>
      </c>
      <c r="CM963">
        <v>14</v>
      </c>
      <c r="CN963">
        <v>0.3073126753312892</v>
      </c>
      <c r="CO963">
        <v>0.30731267533128898</v>
      </c>
      <c r="CP963">
        <v>16.104264805344741</v>
      </c>
      <c r="CQ963">
        <v>15.5865855378809</v>
      </c>
      <c r="CR963">
        <v>6.7833920765565789</v>
      </c>
      <c r="CS963">
        <v>6.7833920765565807</v>
      </c>
      <c r="CT963">
        <v>1.7763568394002501E-15</v>
      </c>
      <c r="CU963">
        <v>-2.6186851937091241E-14</v>
      </c>
    </row>
    <row r="964" spans="1:99" x14ac:dyDescent="0.3">
      <c r="A964" t="s">
        <v>2434</v>
      </c>
      <c r="B964" t="s">
        <v>1716</v>
      </c>
      <c r="C964" t="s">
        <v>3377</v>
      </c>
      <c r="D964" t="s">
        <v>85</v>
      </c>
      <c r="E964">
        <v>0.17499999999999999</v>
      </c>
      <c r="F964">
        <v>0.8125</v>
      </c>
      <c r="G964">
        <v>1.9159233140995501E-2</v>
      </c>
      <c r="H964">
        <v>3</v>
      </c>
      <c r="I964">
        <v>112</v>
      </c>
      <c r="J964">
        <v>10</v>
      </c>
      <c r="K964">
        <v>7.005363739731691</v>
      </c>
      <c r="L964">
        <v>7.007755014546091</v>
      </c>
      <c r="M964">
        <v>6.7833920765565789</v>
      </c>
      <c r="N964">
        <v>6.7804987552139657</v>
      </c>
      <c r="O964">
        <v>6.7833920765565789</v>
      </c>
      <c r="P964">
        <v>6.7804987552139657</v>
      </c>
      <c r="Q964" s="1">
        <v>6.7833920765565789</v>
      </c>
      <c r="S964">
        <v>1.34</v>
      </c>
      <c r="T964">
        <v>4.41</v>
      </c>
      <c r="U964">
        <v>4.3</v>
      </c>
      <c r="V964">
        <v>1.1000000000000001</v>
      </c>
      <c r="W964">
        <v>0</v>
      </c>
      <c r="X964">
        <v>0</v>
      </c>
      <c r="Y964" t="s">
        <v>84</v>
      </c>
      <c r="AA964">
        <v>13</v>
      </c>
      <c r="AB964">
        <v>30</v>
      </c>
      <c r="AC964" t="s">
        <v>2435</v>
      </c>
      <c r="AD964" t="s">
        <v>87</v>
      </c>
      <c r="AE964" t="s">
        <v>87</v>
      </c>
      <c r="AF964" t="s">
        <v>88</v>
      </c>
      <c r="AG964" t="b">
        <v>0</v>
      </c>
      <c r="AH964">
        <v>0.17499999999999999</v>
      </c>
      <c r="AI964">
        <v>1.9082688905444411E-2</v>
      </c>
      <c r="AJ964">
        <v>4</v>
      </c>
      <c r="AL964">
        <v>6.8191311728228916</v>
      </c>
      <c r="AM964">
        <v>7.0456158523383232</v>
      </c>
      <c r="AN964">
        <v>6.8191311728228934</v>
      </c>
      <c r="AO964">
        <v>6.8191311728228934</v>
      </c>
      <c r="AP964">
        <v>0.134449295457439</v>
      </c>
      <c r="AQ964">
        <v>0.13444929545743889</v>
      </c>
      <c r="AR964">
        <v>223.61973310805661</v>
      </c>
      <c r="AS964">
        <v>11318.71464032503</v>
      </c>
      <c r="AT964">
        <v>0.13415631788409091</v>
      </c>
      <c r="AU964">
        <v>6.7904431251288786</v>
      </c>
      <c r="AV964">
        <v>7.0739041394816677</v>
      </c>
      <c r="AW964">
        <v>7.0457141902039062</v>
      </c>
      <c r="AX964">
        <v>8.7063435562851303</v>
      </c>
      <c r="AY964">
        <v>8.6716482340971162</v>
      </c>
      <c r="AZ964">
        <v>0.13498722798167409</v>
      </c>
      <c r="BA964">
        <v>0.13444929545743889</v>
      </c>
      <c r="BB964">
        <v>3.7568762179611399</v>
      </c>
      <c r="BC964">
        <v>3.7568762179611399</v>
      </c>
      <c r="BD964" t="b">
        <v>0</v>
      </c>
      <c r="BE964" t="b">
        <v>0</v>
      </c>
      <c r="BH964">
        <v>223.51796892331481</v>
      </c>
      <c r="BI964">
        <v>11296.6727996357</v>
      </c>
      <c r="BJ964">
        <v>0.1342173971269956</v>
      </c>
      <c r="BK964">
        <v>0.1342173971269956</v>
      </c>
      <c r="BL964">
        <v>0.1342173971269956</v>
      </c>
      <c r="BM964" t="s">
        <v>89</v>
      </c>
      <c r="BN964">
        <v>6.7833920765565807</v>
      </c>
      <c r="BO964">
        <v>6.7833920765565798</v>
      </c>
      <c r="BP964">
        <v>6.7833920765565807</v>
      </c>
      <c r="BQ964" t="s">
        <v>89</v>
      </c>
      <c r="BR964">
        <v>7.005363739731691</v>
      </c>
      <c r="BS964">
        <v>7.005363739731691</v>
      </c>
      <c r="BT964">
        <v>7.005363739731691</v>
      </c>
      <c r="BU964" t="s">
        <v>89</v>
      </c>
      <c r="BV964">
        <v>1.9159233140995501E-2</v>
      </c>
      <c r="BW964">
        <v>180.66605828445029</v>
      </c>
      <c r="BX964">
        <v>10248.306919218259</v>
      </c>
      <c r="BY964">
        <v>0.16605221968570549</v>
      </c>
      <c r="BZ964">
        <v>0.16605221968570549</v>
      </c>
      <c r="CA964">
        <v>0.16605221968570549</v>
      </c>
      <c r="CB964" t="s">
        <v>89</v>
      </c>
      <c r="CC964" t="s">
        <v>90</v>
      </c>
      <c r="CD964">
        <v>8.7374870782934533</v>
      </c>
      <c r="CE964">
        <v>8.7374870782934533</v>
      </c>
      <c r="CF964">
        <v>8.7374870782934533</v>
      </c>
      <c r="CG964" t="s">
        <v>89</v>
      </c>
      <c r="CH964" t="s">
        <v>91</v>
      </c>
      <c r="CI964">
        <v>0.1349174284946357</v>
      </c>
      <c r="CJ964">
        <v>7.0992082511134296</v>
      </c>
      <c r="CK964">
        <v>1.900457399224419E-2</v>
      </c>
      <c r="CL964">
        <v>2.6496420856030909</v>
      </c>
      <c r="CM964">
        <v>14</v>
      </c>
      <c r="CN964">
        <v>0.1654760559476173</v>
      </c>
      <c r="CO964">
        <v>0.16547605594761719</v>
      </c>
      <c r="CP964">
        <v>8.671527202877936</v>
      </c>
      <c r="CQ964">
        <v>8.3927768280897137</v>
      </c>
      <c r="CR964">
        <v>6.7833920765565789</v>
      </c>
      <c r="CS964">
        <v>6.7833920765565807</v>
      </c>
      <c r="CT964">
        <v>1.7763568394002501E-15</v>
      </c>
      <c r="CU964">
        <v>-2.6186851937091241E-14</v>
      </c>
    </row>
    <row r="965" spans="1:99" x14ac:dyDescent="0.3">
      <c r="A965" t="s">
        <v>2436</v>
      </c>
      <c r="B965" t="s">
        <v>1716</v>
      </c>
      <c r="C965" t="s">
        <v>3377</v>
      </c>
      <c r="D965" t="s">
        <v>109</v>
      </c>
      <c r="E965">
        <v>2.5000000000000001E-2</v>
      </c>
      <c r="F965">
        <v>0.25</v>
      </c>
      <c r="G965">
        <v>1.9159233140995491E-2</v>
      </c>
      <c r="H965">
        <v>3</v>
      </c>
      <c r="I965">
        <v>112</v>
      </c>
      <c r="J965">
        <v>10</v>
      </c>
      <c r="K965">
        <v>7.0053637397316937</v>
      </c>
      <c r="L965">
        <v>7.0077550145460936</v>
      </c>
      <c r="M965">
        <v>6.7833920765565843</v>
      </c>
      <c r="N965">
        <v>6.7804987552139693</v>
      </c>
      <c r="O965">
        <v>6.7833920765565843</v>
      </c>
      <c r="P965">
        <v>6.7804987552139693</v>
      </c>
      <c r="Q965" s="1">
        <v>6.7833920765565843</v>
      </c>
      <c r="S965">
        <v>1.34</v>
      </c>
      <c r="T965">
        <v>4.41</v>
      </c>
      <c r="U965">
        <v>4.3</v>
      </c>
      <c r="V965">
        <v>1.1000000000000001</v>
      </c>
      <c r="W965">
        <v>0</v>
      </c>
      <c r="X965">
        <v>0</v>
      </c>
      <c r="Y965" t="s">
        <v>84</v>
      </c>
      <c r="AA965">
        <v>13</v>
      </c>
      <c r="AB965">
        <v>90</v>
      </c>
      <c r="AC965" t="s">
        <v>2437</v>
      </c>
      <c r="AD965" t="s">
        <v>87</v>
      </c>
      <c r="AE965" t="s">
        <v>87</v>
      </c>
      <c r="AF965" t="s">
        <v>111</v>
      </c>
      <c r="AG965" t="b">
        <v>0</v>
      </c>
      <c r="AH965">
        <v>2.5000000000000001E-2</v>
      </c>
      <c r="AI965">
        <v>1.9082688905444411E-2</v>
      </c>
      <c r="AJ965">
        <v>4</v>
      </c>
      <c r="AL965">
        <v>6.8191311728228916</v>
      </c>
      <c r="AM965">
        <v>7.0456158523383232</v>
      </c>
      <c r="AN965">
        <v>6.8191311728228934</v>
      </c>
      <c r="AO965">
        <v>6.8191311728228934</v>
      </c>
      <c r="AP965">
        <v>0.134449295457439</v>
      </c>
      <c r="AQ965">
        <v>0.13444929545743889</v>
      </c>
      <c r="AR965">
        <v>670.85919932416994</v>
      </c>
      <c r="AS965">
        <v>33956.143920975082</v>
      </c>
      <c r="AT965">
        <v>0.1341563178840908</v>
      </c>
      <c r="AU965">
        <v>6.790443125128875</v>
      </c>
      <c r="AV965">
        <v>1.901963389799779</v>
      </c>
      <c r="AW965">
        <v>3.5803919194452369</v>
      </c>
      <c r="AX965">
        <v>7.6078535591991141</v>
      </c>
      <c r="AY965">
        <v>14.32156767778095</v>
      </c>
      <c r="AZ965">
        <v>0.1161076718152021</v>
      </c>
      <c r="BA965">
        <v>0.13444929545743889</v>
      </c>
      <c r="BB965">
        <v>2.579398317755965</v>
      </c>
      <c r="BC965">
        <v>2.579398317755965</v>
      </c>
      <c r="BD965" t="b">
        <v>1</v>
      </c>
      <c r="BE965" t="b">
        <v>1</v>
      </c>
      <c r="BH965">
        <v>670.55390676994432</v>
      </c>
      <c r="BI965">
        <v>33890.018398907108</v>
      </c>
      <c r="BJ965">
        <v>0.1342173971269956</v>
      </c>
      <c r="BK965">
        <v>0.1342173971269956</v>
      </c>
      <c r="BL965">
        <v>0.1342173971269956</v>
      </c>
      <c r="BM965" t="s">
        <v>89</v>
      </c>
      <c r="BN965">
        <v>6.7833920765565843</v>
      </c>
      <c r="BO965">
        <v>6.7833920765565843</v>
      </c>
      <c r="BP965">
        <v>6.7833920765565843</v>
      </c>
      <c r="BQ965" t="s">
        <v>89</v>
      </c>
      <c r="BR965">
        <v>7.0053637397316937</v>
      </c>
      <c r="BS965">
        <v>7.0053637397316937</v>
      </c>
      <c r="BT965">
        <v>7.0053637397316937</v>
      </c>
      <c r="BU965" t="s">
        <v>89</v>
      </c>
      <c r="BV965">
        <v>1.9159233140995491E-2</v>
      </c>
      <c r="BW965">
        <v>186.3575688117179</v>
      </c>
      <c r="BX965">
        <v>20711.5280402383</v>
      </c>
      <c r="BY965">
        <v>0.48294255271665099</v>
      </c>
      <c r="BZ965">
        <v>0.48294255271665099</v>
      </c>
      <c r="CA965">
        <v>0.48294255271665099</v>
      </c>
      <c r="CB965" t="s">
        <v>89</v>
      </c>
      <c r="CC965" t="s">
        <v>90</v>
      </c>
      <c r="CD965">
        <v>44.193718858827218</v>
      </c>
      <c r="CE965">
        <v>44.193718858827218</v>
      </c>
      <c r="CF965">
        <v>44.193718858827218</v>
      </c>
      <c r="CG965" t="s">
        <v>89</v>
      </c>
      <c r="CH965" t="s">
        <v>91</v>
      </c>
      <c r="CI965">
        <v>0.1207356381791627</v>
      </c>
      <c r="CJ965">
        <v>11.04842971470681</v>
      </c>
      <c r="CK965">
        <v>1.092785502526652E-2</v>
      </c>
      <c r="CL965">
        <v>1.3369646118845759</v>
      </c>
      <c r="CM965">
        <v>42</v>
      </c>
      <c r="CN965">
        <v>0.53779718182975611</v>
      </c>
      <c r="CO965">
        <v>0.53779718182975578</v>
      </c>
      <c r="CP965">
        <v>28.182463409353289</v>
      </c>
      <c r="CQ965">
        <v>27.27652469129157</v>
      </c>
      <c r="CR965">
        <v>6.7833920765565843</v>
      </c>
      <c r="CS965">
        <v>6.7833920765565843</v>
      </c>
      <c r="CT965">
        <v>0</v>
      </c>
      <c r="CU965">
        <v>0</v>
      </c>
    </row>
    <row r="966" spans="1:99" x14ac:dyDescent="0.3">
      <c r="A966" t="s">
        <v>2438</v>
      </c>
      <c r="B966" t="s">
        <v>1716</v>
      </c>
      <c r="C966" t="s">
        <v>3377</v>
      </c>
      <c r="D966" t="s">
        <v>109</v>
      </c>
      <c r="E966">
        <v>2.5000000000000001E-2</v>
      </c>
      <c r="F966">
        <v>0.4375</v>
      </c>
      <c r="G966">
        <v>1.9159233140995491E-2</v>
      </c>
      <c r="H966">
        <v>3</v>
      </c>
      <c r="I966">
        <v>112</v>
      </c>
      <c r="J966">
        <v>10</v>
      </c>
      <c r="K966">
        <v>7.0053637397316937</v>
      </c>
      <c r="L966">
        <v>7.0077550145460936</v>
      </c>
      <c r="M966">
        <v>6.7833920765565843</v>
      </c>
      <c r="N966">
        <v>6.7804987552139693</v>
      </c>
      <c r="O966">
        <v>6.7833920765565843</v>
      </c>
      <c r="P966">
        <v>6.7804987552139693</v>
      </c>
      <c r="Q966" s="1">
        <v>6.7833920765565843</v>
      </c>
      <c r="S966">
        <v>1.34</v>
      </c>
      <c r="T966">
        <v>4.41</v>
      </c>
      <c r="U966">
        <v>4.3</v>
      </c>
      <c r="V966">
        <v>1.1000000000000001</v>
      </c>
      <c r="W966">
        <v>0</v>
      </c>
      <c r="X966">
        <v>0</v>
      </c>
      <c r="Y966" t="s">
        <v>84</v>
      </c>
      <c r="AA966">
        <v>13</v>
      </c>
      <c r="AB966">
        <v>90</v>
      </c>
      <c r="AC966" t="s">
        <v>2439</v>
      </c>
      <c r="AD966" t="s">
        <v>87</v>
      </c>
      <c r="AE966" t="s">
        <v>87</v>
      </c>
      <c r="AF966" t="s">
        <v>111</v>
      </c>
      <c r="AG966" t="b">
        <v>0</v>
      </c>
      <c r="AH966">
        <v>2.5000000000000001E-2</v>
      </c>
      <c r="AI966">
        <v>1.9082688905444411E-2</v>
      </c>
      <c r="AJ966">
        <v>4</v>
      </c>
      <c r="AL966">
        <v>6.8191311728228916</v>
      </c>
      <c r="AM966">
        <v>7.0456158523383232</v>
      </c>
      <c r="AN966">
        <v>6.8191311728228934</v>
      </c>
      <c r="AO966">
        <v>6.8191311728228934</v>
      </c>
      <c r="AP966">
        <v>0.134449295457439</v>
      </c>
      <c r="AQ966">
        <v>0.13444929545743889</v>
      </c>
      <c r="AR966">
        <v>670.85919932416994</v>
      </c>
      <c r="AS966">
        <v>33956.143920975082</v>
      </c>
      <c r="AT966">
        <v>0.1341563178840908</v>
      </c>
      <c r="AU966">
        <v>6.790443125128875</v>
      </c>
      <c r="AV966">
        <v>1.901963389799789</v>
      </c>
      <c r="AW966">
        <v>3.58039191944524</v>
      </c>
      <c r="AX966">
        <v>4.3473448909709456</v>
      </c>
      <c r="AY966">
        <v>8.1837529587319775</v>
      </c>
      <c r="AZ966">
        <v>0.11610767181520221</v>
      </c>
      <c r="BA966">
        <v>0.13444929545743889</v>
      </c>
      <c r="BB966">
        <v>4.5139470560729356</v>
      </c>
      <c r="BC966">
        <v>4.5139470560729356</v>
      </c>
      <c r="BD966" t="b">
        <v>1</v>
      </c>
      <c r="BE966" t="b">
        <v>1</v>
      </c>
      <c r="BH966">
        <v>670.55390676994432</v>
      </c>
      <c r="BI966">
        <v>33890.018398907108</v>
      </c>
      <c r="BJ966">
        <v>0.1342173971269956</v>
      </c>
      <c r="BK966">
        <v>0.1342173971269956</v>
      </c>
      <c r="BL966">
        <v>0.1342173971269956</v>
      </c>
      <c r="BM966" t="s">
        <v>89</v>
      </c>
      <c r="BN966">
        <v>6.7833920765565843</v>
      </c>
      <c r="BO966">
        <v>6.7833920765565843</v>
      </c>
      <c r="BP966">
        <v>6.7833920765565843</v>
      </c>
      <c r="BQ966" t="s">
        <v>89</v>
      </c>
      <c r="BR966">
        <v>7.0053637397316937</v>
      </c>
      <c r="BS966">
        <v>7.0053637397316937</v>
      </c>
      <c r="BT966">
        <v>7.0053637397316937</v>
      </c>
      <c r="BU966" t="s">
        <v>89</v>
      </c>
      <c r="BV966">
        <v>1.9159233140995491E-2</v>
      </c>
      <c r="BW966">
        <v>326.12574542050652</v>
      </c>
      <c r="BX966">
        <v>36245.174070417102</v>
      </c>
      <c r="BY966">
        <v>0.27596717298094331</v>
      </c>
      <c r="BZ966">
        <v>0.27596717298094331</v>
      </c>
      <c r="CA966">
        <v>0.27596717298094331</v>
      </c>
      <c r="CB966" t="s">
        <v>89</v>
      </c>
      <c r="CC966" t="s">
        <v>90</v>
      </c>
      <c r="CD966">
        <v>25.25355363361556</v>
      </c>
      <c r="CE966">
        <v>25.25355363361556</v>
      </c>
      <c r="CF966">
        <v>25.25355363361556</v>
      </c>
      <c r="CG966" t="s">
        <v>89</v>
      </c>
      <c r="CH966" t="s">
        <v>91</v>
      </c>
      <c r="CI966">
        <v>0.1207356381791627</v>
      </c>
      <c r="CJ966">
        <v>11.04842971470681</v>
      </c>
      <c r="CK966">
        <v>1.092785502526652E-2</v>
      </c>
      <c r="CL966">
        <v>2.3396880707980068</v>
      </c>
      <c r="CM966">
        <v>42</v>
      </c>
      <c r="CN966">
        <v>0.3073126753312892</v>
      </c>
      <c r="CO966">
        <v>0.30731267533128898</v>
      </c>
      <c r="CP966">
        <v>16.104264805344741</v>
      </c>
      <c r="CQ966">
        <v>15.5865855378809</v>
      </c>
      <c r="CR966">
        <v>6.7833920765565843</v>
      </c>
      <c r="CS966">
        <v>6.7833920765565843</v>
      </c>
      <c r="CT966">
        <v>0</v>
      </c>
      <c r="CU966">
        <v>0</v>
      </c>
    </row>
    <row r="967" spans="1:99" x14ac:dyDescent="0.3">
      <c r="A967" t="s">
        <v>2440</v>
      </c>
      <c r="B967" t="s">
        <v>1716</v>
      </c>
      <c r="C967" t="s">
        <v>3377</v>
      </c>
      <c r="D967" t="s">
        <v>109</v>
      </c>
      <c r="E967">
        <v>2.5000000000000001E-2</v>
      </c>
      <c r="F967">
        <v>0.8125</v>
      </c>
      <c r="G967">
        <v>1.9159233140995491E-2</v>
      </c>
      <c r="H967">
        <v>3</v>
      </c>
      <c r="I967">
        <v>112</v>
      </c>
      <c r="J967">
        <v>10</v>
      </c>
      <c r="K967">
        <v>7.0053637397316937</v>
      </c>
      <c r="L967">
        <v>7.0077550145460936</v>
      </c>
      <c r="M967">
        <v>6.7833920765565843</v>
      </c>
      <c r="N967">
        <v>6.7804987552139693</v>
      </c>
      <c r="O967">
        <v>6.7833920765565843</v>
      </c>
      <c r="P967">
        <v>6.7804987552139693</v>
      </c>
      <c r="Q967" s="1">
        <v>6.7833920765565843</v>
      </c>
      <c r="S967">
        <v>1.34</v>
      </c>
      <c r="T967">
        <v>4.41</v>
      </c>
      <c r="U967">
        <v>4.3</v>
      </c>
      <c r="V967">
        <v>1.1000000000000001</v>
      </c>
      <c r="W967">
        <v>0</v>
      </c>
      <c r="X967">
        <v>0</v>
      </c>
      <c r="Y967" t="s">
        <v>84</v>
      </c>
      <c r="AA967">
        <v>13</v>
      </c>
      <c r="AB967">
        <v>90</v>
      </c>
      <c r="AC967" t="s">
        <v>2441</v>
      </c>
      <c r="AD967" t="s">
        <v>87</v>
      </c>
      <c r="AE967" t="s">
        <v>87</v>
      </c>
      <c r="AF967" t="s">
        <v>111</v>
      </c>
      <c r="AG967" t="b">
        <v>0</v>
      </c>
      <c r="AH967">
        <v>2.5000000000000001E-2</v>
      </c>
      <c r="AI967">
        <v>1.9082688905444411E-2</v>
      </c>
      <c r="AJ967">
        <v>4</v>
      </c>
      <c r="AL967">
        <v>6.8191311728228916</v>
      </c>
      <c r="AM967">
        <v>7.0456158523383232</v>
      </c>
      <c r="AN967">
        <v>6.8191311728228934</v>
      </c>
      <c r="AO967">
        <v>6.8191311728228934</v>
      </c>
      <c r="AP967">
        <v>0.134449295457439</v>
      </c>
      <c r="AQ967">
        <v>0.13444929545743889</v>
      </c>
      <c r="AR967">
        <v>670.85919932416994</v>
      </c>
      <c r="AS967">
        <v>33956.143920975082</v>
      </c>
      <c r="AT967">
        <v>0.1341563178840908</v>
      </c>
      <c r="AU967">
        <v>6.790443125128875</v>
      </c>
      <c r="AV967">
        <v>1.901963389799775</v>
      </c>
      <c r="AW967">
        <v>3.5803919194452321</v>
      </c>
      <c r="AX967">
        <v>2.3408780182151081</v>
      </c>
      <c r="AY967">
        <v>4.4066362085479778</v>
      </c>
      <c r="AZ967">
        <v>0.1161076718152021</v>
      </c>
      <c r="BA967">
        <v>0.13444929545743889</v>
      </c>
      <c r="BB967">
        <v>8.383044532706883</v>
      </c>
      <c r="BC967">
        <v>8.383044532706883</v>
      </c>
      <c r="BD967" t="b">
        <v>1</v>
      </c>
      <c r="BE967" t="b">
        <v>1</v>
      </c>
      <c r="BH967">
        <v>670.55390676994432</v>
      </c>
      <c r="BI967">
        <v>33890.018398907108</v>
      </c>
      <c r="BJ967">
        <v>0.1342173971269956</v>
      </c>
      <c r="BK967">
        <v>0.1342173971269956</v>
      </c>
      <c r="BL967">
        <v>0.1342173971269956</v>
      </c>
      <c r="BM967" t="s">
        <v>89</v>
      </c>
      <c r="BN967">
        <v>6.7833920765565843</v>
      </c>
      <c r="BO967">
        <v>6.7833920765565843</v>
      </c>
      <c r="BP967">
        <v>6.7833920765565843</v>
      </c>
      <c r="BQ967" t="s">
        <v>89</v>
      </c>
      <c r="BR967">
        <v>7.0053637397316937</v>
      </c>
      <c r="BS967">
        <v>7.0053637397316937</v>
      </c>
      <c r="BT967">
        <v>7.0053637397316937</v>
      </c>
      <c r="BU967" t="s">
        <v>89</v>
      </c>
      <c r="BV967">
        <v>1.9159233140995491E-2</v>
      </c>
      <c r="BW967">
        <v>605.66209863808331</v>
      </c>
      <c r="BX967">
        <v>67312.466130774541</v>
      </c>
      <c r="BY967">
        <v>0.14859770852820031</v>
      </c>
      <c r="BZ967">
        <v>0.14859770852820031</v>
      </c>
      <c r="CA967">
        <v>0.14859770852820031</v>
      </c>
      <c r="CB967" t="s">
        <v>89</v>
      </c>
      <c r="CC967" t="s">
        <v>90</v>
      </c>
      <c r="CD967">
        <v>13.598067341177609</v>
      </c>
      <c r="CE967">
        <v>13.598067341177609</v>
      </c>
      <c r="CF967">
        <v>13.598067341177609</v>
      </c>
      <c r="CG967" t="s">
        <v>89</v>
      </c>
      <c r="CH967" t="s">
        <v>91</v>
      </c>
      <c r="CI967">
        <v>0.1207356381791627</v>
      </c>
      <c r="CJ967">
        <v>11.048429714706799</v>
      </c>
      <c r="CK967">
        <v>1.092785502526652E-2</v>
      </c>
      <c r="CL967">
        <v>4.3451349886248716</v>
      </c>
      <c r="CM967">
        <v>42</v>
      </c>
      <c r="CN967">
        <v>0.1654760559476173</v>
      </c>
      <c r="CO967">
        <v>0.16547605594761719</v>
      </c>
      <c r="CP967">
        <v>8.671527202877936</v>
      </c>
      <c r="CQ967">
        <v>8.3927768280897137</v>
      </c>
      <c r="CR967">
        <v>6.7833920765565843</v>
      </c>
      <c r="CS967">
        <v>6.7833920765565843</v>
      </c>
      <c r="CT967">
        <v>0</v>
      </c>
      <c r="CU967">
        <v>0</v>
      </c>
    </row>
    <row r="968" spans="1:99" x14ac:dyDescent="0.3">
      <c r="A968" t="s">
        <v>2442</v>
      </c>
      <c r="B968" t="s">
        <v>1716</v>
      </c>
      <c r="C968" t="s">
        <v>3377</v>
      </c>
      <c r="D968" t="s">
        <v>109</v>
      </c>
      <c r="E968">
        <v>0.1</v>
      </c>
      <c r="F968">
        <v>0.25</v>
      </c>
      <c r="G968">
        <v>1.9159233140995491E-2</v>
      </c>
      <c r="H968">
        <v>3</v>
      </c>
      <c r="I968">
        <v>112</v>
      </c>
      <c r="J968">
        <v>10</v>
      </c>
      <c r="K968">
        <v>7.0053637397316937</v>
      </c>
      <c r="L968">
        <v>7.0077550145460936</v>
      </c>
      <c r="M968">
        <v>6.7833920765565843</v>
      </c>
      <c r="N968">
        <v>6.7804987552139693</v>
      </c>
      <c r="O968">
        <v>6.7833920765565843</v>
      </c>
      <c r="P968">
        <v>6.7804987552139693</v>
      </c>
      <c r="Q968" s="1">
        <v>6.7833920765565843</v>
      </c>
      <c r="S968">
        <v>1.34</v>
      </c>
      <c r="T968">
        <v>4.41</v>
      </c>
      <c r="U968">
        <v>4.3</v>
      </c>
      <c r="V968">
        <v>1.1000000000000001</v>
      </c>
      <c r="W968">
        <v>0</v>
      </c>
      <c r="X968">
        <v>0</v>
      </c>
      <c r="Y968" t="s">
        <v>84</v>
      </c>
      <c r="AA968">
        <v>13</v>
      </c>
      <c r="AB968">
        <v>90</v>
      </c>
      <c r="AC968" t="s">
        <v>2443</v>
      </c>
      <c r="AD968" t="s">
        <v>87</v>
      </c>
      <c r="AE968" t="s">
        <v>87</v>
      </c>
      <c r="AF968" t="s">
        <v>111</v>
      </c>
      <c r="AG968" t="b">
        <v>0</v>
      </c>
      <c r="AH968">
        <v>0.1</v>
      </c>
      <c r="AI968">
        <v>1.9082688905444411E-2</v>
      </c>
      <c r="AJ968">
        <v>4</v>
      </c>
      <c r="AL968">
        <v>6.8191311728228916</v>
      </c>
      <c r="AM968">
        <v>7.0456158523383232</v>
      </c>
      <c r="AN968">
        <v>6.8191311728228934</v>
      </c>
      <c r="AO968">
        <v>6.8191311728228934</v>
      </c>
      <c r="AP968">
        <v>0.134449295457439</v>
      </c>
      <c r="AQ968">
        <v>0.13444929545743889</v>
      </c>
      <c r="AR968">
        <v>670.85919932416994</v>
      </c>
      <c r="AS968">
        <v>33956.143920975082</v>
      </c>
      <c r="AT968">
        <v>0.1341563178840908</v>
      </c>
      <c r="AU968">
        <v>6.790443125128875</v>
      </c>
      <c r="AV968">
        <v>7.0923197256780472</v>
      </c>
      <c r="AW968">
        <v>7.0687996641163604</v>
      </c>
      <c r="AX968">
        <v>28.369278902712189</v>
      </c>
      <c r="AY968">
        <v>28.275198656465442</v>
      </c>
      <c r="AZ968">
        <v>0.134896649443454</v>
      </c>
      <c r="BA968">
        <v>0.13444929545743889</v>
      </c>
      <c r="BB968">
        <v>3.7923000894731582</v>
      </c>
      <c r="BC968">
        <v>3.7923000894731582</v>
      </c>
      <c r="BD968" t="b">
        <v>0</v>
      </c>
      <c r="BE968" t="b">
        <v>0</v>
      </c>
      <c r="BH968">
        <v>670.55390676994432</v>
      </c>
      <c r="BI968">
        <v>33890.018398907108</v>
      </c>
      <c r="BJ968">
        <v>0.1342173971269956</v>
      </c>
      <c r="BK968">
        <v>0.1342173971269956</v>
      </c>
      <c r="BL968">
        <v>0.1342173971269956</v>
      </c>
      <c r="BM968" t="s">
        <v>89</v>
      </c>
      <c r="BN968">
        <v>6.7833920765565843</v>
      </c>
      <c r="BO968">
        <v>6.7833920765565843</v>
      </c>
      <c r="BP968">
        <v>6.7833920765565843</v>
      </c>
      <c r="BQ968" t="s">
        <v>89</v>
      </c>
      <c r="BR968">
        <v>7.0053637397316937</v>
      </c>
      <c r="BS968">
        <v>7.0053637397316937</v>
      </c>
      <c r="BT968">
        <v>7.0053637397316937</v>
      </c>
      <c r="BU968" t="s">
        <v>89</v>
      </c>
      <c r="BV968">
        <v>1.9159233140995491E-2</v>
      </c>
      <c r="BW968">
        <v>166.7943577014606</v>
      </c>
      <c r="BX968">
        <v>10189.62867487256</v>
      </c>
      <c r="BY968">
        <v>0.5395865977738159</v>
      </c>
      <c r="BZ968">
        <v>0.5395865977738159</v>
      </c>
      <c r="CA968">
        <v>0.5395865977738159</v>
      </c>
      <c r="CB968" t="s">
        <v>89</v>
      </c>
      <c r="CC968" t="s">
        <v>90</v>
      </c>
      <c r="CD968">
        <v>28.493749438936909</v>
      </c>
      <c r="CE968">
        <v>28.493749438936909</v>
      </c>
      <c r="CF968">
        <v>28.493749438936909</v>
      </c>
      <c r="CG968" t="s">
        <v>89</v>
      </c>
      <c r="CH968" t="s">
        <v>91</v>
      </c>
      <c r="CI968">
        <v>0.134896649443454</v>
      </c>
      <c r="CJ968">
        <v>7.1234373597342273</v>
      </c>
      <c r="CK968">
        <v>1.8937016307038451E-2</v>
      </c>
      <c r="CL968">
        <v>2.1602244305873728</v>
      </c>
      <c r="CM968">
        <v>21</v>
      </c>
      <c r="CN968">
        <v>0.53779718182975611</v>
      </c>
      <c r="CO968">
        <v>0.53779718182975578</v>
      </c>
      <c r="CP968">
        <v>28.182463409353289</v>
      </c>
      <c r="CQ968">
        <v>27.27652469129157</v>
      </c>
      <c r="CR968">
        <v>6.7833920765565843</v>
      </c>
      <c r="CS968">
        <v>6.7833920765565843</v>
      </c>
      <c r="CT968">
        <v>0</v>
      </c>
      <c r="CU968">
        <v>0</v>
      </c>
    </row>
    <row r="969" spans="1:99" x14ac:dyDescent="0.3">
      <c r="A969" t="s">
        <v>2444</v>
      </c>
      <c r="B969" t="s">
        <v>1716</v>
      </c>
      <c r="C969" t="s">
        <v>3377</v>
      </c>
      <c r="D969" t="s">
        <v>109</v>
      </c>
      <c r="E969">
        <v>0.1</v>
      </c>
      <c r="F969">
        <v>0.4375</v>
      </c>
      <c r="G969">
        <v>1.9159233140995491E-2</v>
      </c>
      <c r="H969">
        <v>3</v>
      </c>
      <c r="I969">
        <v>112</v>
      </c>
      <c r="J969">
        <v>10</v>
      </c>
      <c r="K969">
        <v>7.0053637397316937</v>
      </c>
      <c r="L969">
        <v>7.0077550145460936</v>
      </c>
      <c r="M969">
        <v>6.7833920765565843</v>
      </c>
      <c r="N969">
        <v>6.7804987552139693</v>
      </c>
      <c r="O969">
        <v>6.7833920765565843</v>
      </c>
      <c r="P969">
        <v>6.7804987552139693</v>
      </c>
      <c r="Q969" s="1">
        <v>6.7833920765565843</v>
      </c>
      <c r="S969">
        <v>1.34</v>
      </c>
      <c r="T969">
        <v>4.41</v>
      </c>
      <c r="U969">
        <v>4.3</v>
      </c>
      <c r="V969">
        <v>1.1000000000000001</v>
      </c>
      <c r="W969">
        <v>0</v>
      </c>
      <c r="X969">
        <v>0</v>
      </c>
      <c r="Y969" t="s">
        <v>84</v>
      </c>
      <c r="AA969">
        <v>13</v>
      </c>
      <c r="AB969">
        <v>90</v>
      </c>
      <c r="AC969" t="s">
        <v>2445</v>
      </c>
      <c r="AD969" t="s">
        <v>87</v>
      </c>
      <c r="AE969" t="s">
        <v>87</v>
      </c>
      <c r="AF969" t="s">
        <v>111</v>
      </c>
      <c r="AG969" t="b">
        <v>0</v>
      </c>
      <c r="AH969">
        <v>0.1</v>
      </c>
      <c r="AI969">
        <v>1.9082688905444411E-2</v>
      </c>
      <c r="AJ969">
        <v>4</v>
      </c>
      <c r="AL969">
        <v>6.8191311728228916</v>
      </c>
      <c r="AM969">
        <v>7.0456158523383232</v>
      </c>
      <c r="AN969">
        <v>6.8191311728228934</v>
      </c>
      <c r="AO969">
        <v>6.8191311728228934</v>
      </c>
      <c r="AP969">
        <v>0.134449295457439</v>
      </c>
      <c r="AQ969">
        <v>0.13444929545743889</v>
      </c>
      <c r="AR969">
        <v>670.85919932416994</v>
      </c>
      <c r="AS969">
        <v>33956.143920975082</v>
      </c>
      <c r="AT969">
        <v>0.1341563178840908</v>
      </c>
      <c r="AU969">
        <v>6.790443125128875</v>
      </c>
      <c r="AV969">
        <v>7.092319725678049</v>
      </c>
      <c r="AW969">
        <v>7.0687996641163622</v>
      </c>
      <c r="AX969">
        <v>16.211016515835539</v>
      </c>
      <c r="AY969">
        <v>16.157256375123119</v>
      </c>
      <c r="AZ969">
        <v>0.134896649443454</v>
      </c>
      <c r="BA969">
        <v>0.13444929545743889</v>
      </c>
      <c r="BB969">
        <v>6.6365251565780232</v>
      </c>
      <c r="BC969">
        <v>6.6365251565780232</v>
      </c>
      <c r="BD969" t="b">
        <v>0</v>
      </c>
      <c r="BE969" t="b">
        <v>0</v>
      </c>
      <c r="BH969">
        <v>670.55390676994432</v>
      </c>
      <c r="BI969">
        <v>33890.018398907108</v>
      </c>
      <c r="BJ969">
        <v>0.1342173971269956</v>
      </c>
      <c r="BK969">
        <v>0.1342173971269956</v>
      </c>
      <c r="BL969">
        <v>0.1342173971269956</v>
      </c>
      <c r="BM969" t="s">
        <v>89</v>
      </c>
      <c r="BN969">
        <v>6.7833920765565843</v>
      </c>
      <c r="BO969">
        <v>6.7833920765565843</v>
      </c>
      <c r="BP969">
        <v>6.7833920765565843</v>
      </c>
      <c r="BQ969" t="s">
        <v>89</v>
      </c>
      <c r="BR969">
        <v>7.0053637397316937</v>
      </c>
      <c r="BS969">
        <v>7.0053637397316937</v>
      </c>
      <c r="BT969">
        <v>7.0053637397316937</v>
      </c>
      <c r="BU969" t="s">
        <v>89</v>
      </c>
      <c r="BV969">
        <v>1.9159233140995491E-2</v>
      </c>
      <c r="BW969">
        <v>291.89012597755612</v>
      </c>
      <c r="BX969">
        <v>17831.850181026981</v>
      </c>
      <c r="BY969">
        <v>0.30833519872789478</v>
      </c>
      <c r="BZ969">
        <v>0.30833519872789478</v>
      </c>
      <c r="CA969">
        <v>0.30833519872789478</v>
      </c>
      <c r="CB969" t="s">
        <v>89</v>
      </c>
      <c r="CC969" t="s">
        <v>90</v>
      </c>
      <c r="CD969">
        <v>16.282142536535378</v>
      </c>
      <c r="CE969">
        <v>16.282142536535378</v>
      </c>
      <c r="CF969">
        <v>16.282142536535378</v>
      </c>
      <c r="CG969" t="s">
        <v>89</v>
      </c>
      <c r="CH969" t="s">
        <v>91</v>
      </c>
      <c r="CI969">
        <v>0.134896649443454</v>
      </c>
      <c r="CJ969">
        <v>7.1234373597342282</v>
      </c>
      <c r="CK969">
        <v>1.8937016307038451E-2</v>
      </c>
      <c r="CL969">
        <v>3.7803927535279018</v>
      </c>
      <c r="CM969">
        <v>21</v>
      </c>
      <c r="CN969">
        <v>0.3073126753312892</v>
      </c>
      <c r="CO969">
        <v>0.30731267533128898</v>
      </c>
      <c r="CP969">
        <v>16.104264805344741</v>
      </c>
      <c r="CQ969">
        <v>15.5865855378809</v>
      </c>
      <c r="CR969">
        <v>6.7833920765565843</v>
      </c>
      <c r="CS969">
        <v>6.7833920765565843</v>
      </c>
      <c r="CT969">
        <v>0</v>
      </c>
      <c r="CU969">
        <v>0</v>
      </c>
    </row>
    <row r="970" spans="1:99" x14ac:dyDescent="0.3">
      <c r="A970" t="s">
        <v>2446</v>
      </c>
      <c r="B970" t="s">
        <v>1716</v>
      </c>
      <c r="C970" t="s">
        <v>3377</v>
      </c>
      <c r="D970" t="s">
        <v>109</v>
      </c>
      <c r="E970">
        <v>0.1</v>
      </c>
      <c r="F970">
        <v>0.8125</v>
      </c>
      <c r="G970">
        <v>1.9159233140995491E-2</v>
      </c>
      <c r="H970">
        <v>3</v>
      </c>
      <c r="I970">
        <v>112</v>
      </c>
      <c r="J970">
        <v>10</v>
      </c>
      <c r="K970">
        <v>7.0053637397316937</v>
      </c>
      <c r="L970">
        <v>7.0077550145460936</v>
      </c>
      <c r="M970">
        <v>6.7833920765565843</v>
      </c>
      <c r="N970">
        <v>6.7804987552139693</v>
      </c>
      <c r="O970">
        <v>6.7833920765565843</v>
      </c>
      <c r="P970">
        <v>6.7804987552139693</v>
      </c>
      <c r="Q970" s="1">
        <v>6.7833920765565843</v>
      </c>
      <c r="S970">
        <v>1.34</v>
      </c>
      <c r="T970">
        <v>4.41</v>
      </c>
      <c r="U970">
        <v>4.3</v>
      </c>
      <c r="V970">
        <v>1.1000000000000001</v>
      </c>
      <c r="W970">
        <v>0</v>
      </c>
      <c r="X970">
        <v>0</v>
      </c>
      <c r="Y970" t="s">
        <v>84</v>
      </c>
      <c r="AA970">
        <v>13</v>
      </c>
      <c r="AB970">
        <v>90</v>
      </c>
      <c r="AC970" t="s">
        <v>2447</v>
      </c>
      <c r="AD970" t="s">
        <v>87</v>
      </c>
      <c r="AE970" t="s">
        <v>87</v>
      </c>
      <c r="AF970" t="s">
        <v>111</v>
      </c>
      <c r="AG970" t="b">
        <v>0</v>
      </c>
      <c r="AH970">
        <v>0.1</v>
      </c>
      <c r="AI970">
        <v>1.9082688905444411E-2</v>
      </c>
      <c r="AJ970">
        <v>4</v>
      </c>
      <c r="AL970">
        <v>6.8191311728228916</v>
      </c>
      <c r="AM970">
        <v>7.0456158523383232</v>
      </c>
      <c r="AN970">
        <v>6.8191311728228934</v>
      </c>
      <c r="AO970">
        <v>6.8191311728228934</v>
      </c>
      <c r="AP970">
        <v>0.134449295457439</v>
      </c>
      <c r="AQ970">
        <v>0.13444929545743889</v>
      </c>
      <c r="AR970">
        <v>670.85919932416994</v>
      </c>
      <c r="AS970">
        <v>33956.143920975082</v>
      </c>
      <c r="AT970">
        <v>0.1341563178840908</v>
      </c>
      <c r="AU970">
        <v>6.790443125128875</v>
      </c>
      <c r="AV970">
        <v>7.0923197256780446</v>
      </c>
      <c r="AW970">
        <v>7.0687996641163604</v>
      </c>
      <c r="AX970">
        <v>8.7290088931422094</v>
      </c>
      <c r="AY970">
        <v>8.7000611250662896</v>
      </c>
      <c r="AZ970">
        <v>0.13489664944345389</v>
      </c>
      <c r="BA970">
        <v>0.13444929545743889</v>
      </c>
      <c r="BB970">
        <v>12.32497529078776</v>
      </c>
      <c r="BC970">
        <v>12.32497529078776</v>
      </c>
      <c r="BD970" t="b">
        <v>0</v>
      </c>
      <c r="BE970" t="b">
        <v>0</v>
      </c>
      <c r="BH970">
        <v>670.55390676994432</v>
      </c>
      <c r="BI970">
        <v>33890.018398907108</v>
      </c>
      <c r="BJ970">
        <v>0.1342173971269956</v>
      </c>
      <c r="BK970">
        <v>0.1342173971269956</v>
      </c>
      <c r="BL970">
        <v>0.1342173971269956</v>
      </c>
      <c r="BM970" t="s">
        <v>89</v>
      </c>
      <c r="BN970">
        <v>6.7833920765565843</v>
      </c>
      <c r="BO970">
        <v>6.7833920765565843</v>
      </c>
      <c r="BP970">
        <v>6.7833920765565843</v>
      </c>
      <c r="BQ970" t="s">
        <v>89</v>
      </c>
      <c r="BR970">
        <v>7.0053637397316937</v>
      </c>
      <c r="BS970">
        <v>7.0053637397316937</v>
      </c>
      <c r="BT970">
        <v>7.0053637397316937</v>
      </c>
      <c r="BU970" t="s">
        <v>89</v>
      </c>
      <c r="BV970">
        <v>1.9159233140995491E-2</v>
      </c>
      <c r="BW970">
        <v>542.08166252974695</v>
      </c>
      <c r="BX970">
        <v>33116.293193335827</v>
      </c>
      <c r="BY970">
        <v>0.16602664546886639</v>
      </c>
      <c r="BZ970">
        <v>0.16602664546886639</v>
      </c>
      <c r="CA970">
        <v>0.16602664546886639</v>
      </c>
      <c r="CB970" t="s">
        <v>89</v>
      </c>
      <c r="CC970" t="s">
        <v>90</v>
      </c>
      <c r="CD970">
        <v>8.7673075196728956</v>
      </c>
      <c r="CE970">
        <v>8.7673075196728956</v>
      </c>
      <c r="CF970">
        <v>8.7673075196728956</v>
      </c>
      <c r="CG970" t="s">
        <v>89</v>
      </c>
      <c r="CH970" t="s">
        <v>91</v>
      </c>
      <c r="CI970">
        <v>0.134896649443454</v>
      </c>
      <c r="CJ970">
        <v>7.1234373597342273</v>
      </c>
      <c r="CK970">
        <v>1.8937016307038451E-2</v>
      </c>
      <c r="CL970">
        <v>7.020729399408963</v>
      </c>
      <c r="CM970">
        <v>21</v>
      </c>
      <c r="CN970">
        <v>0.1654760559476173</v>
      </c>
      <c r="CO970">
        <v>0.16547605594761719</v>
      </c>
      <c r="CP970">
        <v>8.671527202877936</v>
      </c>
      <c r="CQ970">
        <v>8.3927768280897137</v>
      </c>
      <c r="CR970">
        <v>6.7833920765565843</v>
      </c>
      <c r="CS970">
        <v>6.7833920765565843</v>
      </c>
      <c r="CT970">
        <v>0</v>
      </c>
      <c r="CU970">
        <v>0</v>
      </c>
    </row>
    <row r="971" spans="1:99" x14ac:dyDescent="0.3">
      <c r="A971" t="s">
        <v>2448</v>
      </c>
      <c r="B971" t="s">
        <v>1716</v>
      </c>
      <c r="C971" t="s">
        <v>3377</v>
      </c>
      <c r="D971" t="s">
        <v>109</v>
      </c>
      <c r="E971">
        <v>0.17499999999999999</v>
      </c>
      <c r="F971">
        <v>0.25</v>
      </c>
      <c r="G971">
        <v>1.9159233140995491E-2</v>
      </c>
      <c r="H971">
        <v>3</v>
      </c>
      <c r="I971">
        <v>112</v>
      </c>
      <c r="J971">
        <v>10</v>
      </c>
      <c r="K971">
        <v>7.0053637397316937</v>
      </c>
      <c r="L971">
        <v>7.0077550145460936</v>
      </c>
      <c r="M971">
        <v>6.7833920765565843</v>
      </c>
      <c r="N971">
        <v>6.7804987552139693</v>
      </c>
      <c r="O971">
        <v>6.7833920765565843</v>
      </c>
      <c r="P971">
        <v>6.7804987552139693</v>
      </c>
      <c r="Q971" s="1">
        <v>6.7833920765565843</v>
      </c>
      <c r="S971">
        <v>1.34</v>
      </c>
      <c r="T971">
        <v>4.41</v>
      </c>
      <c r="U971">
        <v>4.3</v>
      </c>
      <c r="V971">
        <v>1.1000000000000001</v>
      </c>
      <c r="W971">
        <v>0</v>
      </c>
      <c r="X971">
        <v>0</v>
      </c>
      <c r="Y971" t="s">
        <v>84</v>
      </c>
      <c r="AA971">
        <v>13</v>
      </c>
      <c r="AB971">
        <v>90</v>
      </c>
      <c r="AC971" t="s">
        <v>2449</v>
      </c>
      <c r="AD971" t="s">
        <v>87</v>
      </c>
      <c r="AE971" t="s">
        <v>87</v>
      </c>
      <c r="AF971" t="s">
        <v>111</v>
      </c>
      <c r="AG971" t="b">
        <v>0</v>
      </c>
      <c r="AH971">
        <v>0.17499999999999999</v>
      </c>
      <c r="AI971">
        <v>1.9082688905444411E-2</v>
      </c>
      <c r="AJ971">
        <v>4</v>
      </c>
      <c r="AL971">
        <v>6.8191311728228916</v>
      </c>
      <c r="AM971">
        <v>7.0456158523383232</v>
      </c>
      <c r="AN971">
        <v>6.8191311728228934</v>
      </c>
      <c r="AO971">
        <v>6.8191311728228934</v>
      </c>
      <c r="AP971">
        <v>0.134449295457439</v>
      </c>
      <c r="AQ971">
        <v>0.13444929545743889</v>
      </c>
      <c r="AR971">
        <v>670.85919932416994</v>
      </c>
      <c r="AS971">
        <v>33956.143920975082</v>
      </c>
      <c r="AT971">
        <v>0.1341563178840908</v>
      </c>
      <c r="AU971">
        <v>6.790443125128875</v>
      </c>
      <c r="AV971">
        <v>7.0739041394816686</v>
      </c>
      <c r="AW971">
        <v>7.0457141902039071</v>
      </c>
      <c r="AX971">
        <v>28.295616557926671</v>
      </c>
      <c r="AY971">
        <v>28.182856760815628</v>
      </c>
      <c r="AZ971">
        <v>0.13498722798167409</v>
      </c>
      <c r="BA971">
        <v>0.13444929545743889</v>
      </c>
      <c r="BB971">
        <v>3.4678857396564342</v>
      </c>
      <c r="BC971">
        <v>3.4678857396564342</v>
      </c>
      <c r="BD971" t="b">
        <v>0</v>
      </c>
      <c r="BE971" t="b">
        <v>0</v>
      </c>
      <c r="BH971">
        <v>670.55390676994432</v>
      </c>
      <c r="BI971">
        <v>33890.018398907108</v>
      </c>
      <c r="BJ971">
        <v>0.1342173971269956</v>
      </c>
      <c r="BK971">
        <v>0.1342173971269956</v>
      </c>
      <c r="BL971">
        <v>0.1342173971269956</v>
      </c>
      <c r="BM971" t="s">
        <v>89</v>
      </c>
      <c r="BN971">
        <v>6.7833920765565843</v>
      </c>
      <c r="BO971">
        <v>6.7833920765565843</v>
      </c>
      <c r="BP971">
        <v>6.7833920765565843</v>
      </c>
      <c r="BQ971" t="s">
        <v>89</v>
      </c>
      <c r="BR971">
        <v>7.0053637397316937</v>
      </c>
      <c r="BS971">
        <v>7.0053637397316937</v>
      </c>
      <c r="BT971">
        <v>7.0053637397316937</v>
      </c>
      <c r="BU971" t="s">
        <v>89</v>
      </c>
      <c r="BV971">
        <v>1.9159233140995491E-2</v>
      </c>
      <c r="BW971">
        <v>166.76866918564639</v>
      </c>
      <c r="BX971">
        <v>9459.9756177399377</v>
      </c>
      <c r="BY971">
        <v>0.53966971397854269</v>
      </c>
      <c r="BZ971">
        <v>0.53966971397854269</v>
      </c>
      <c r="CA971">
        <v>0.53966971397854269</v>
      </c>
      <c r="CB971" t="s">
        <v>89</v>
      </c>
      <c r="CC971" t="s">
        <v>90</v>
      </c>
      <c r="CD971">
        <v>28.396833004453729</v>
      </c>
      <c r="CE971">
        <v>28.396833004453729</v>
      </c>
      <c r="CF971">
        <v>28.396833004453729</v>
      </c>
      <c r="CG971" t="s">
        <v>89</v>
      </c>
      <c r="CH971" t="s">
        <v>91</v>
      </c>
      <c r="CI971">
        <v>0.1349174284946357</v>
      </c>
      <c r="CJ971">
        <v>7.0992082511134313</v>
      </c>
      <c r="CK971">
        <v>1.900457399224419E-2</v>
      </c>
      <c r="CL971">
        <v>2.445823463633622</v>
      </c>
      <c r="CM971">
        <v>14</v>
      </c>
      <c r="CN971">
        <v>0.53779718182975611</v>
      </c>
      <c r="CO971">
        <v>0.53779718182975578</v>
      </c>
      <c r="CP971">
        <v>28.182463409353289</v>
      </c>
      <c r="CQ971">
        <v>27.27652469129157</v>
      </c>
      <c r="CR971">
        <v>6.7833920765565843</v>
      </c>
      <c r="CS971">
        <v>6.7833920765565843</v>
      </c>
      <c r="CT971">
        <v>0</v>
      </c>
      <c r="CU971">
        <v>0</v>
      </c>
    </row>
    <row r="972" spans="1:99" x14ac:dyDescent="0.3">
      <c r="A972" t="s">
        <v>2450</v>
      </c>
      <c r="B972" t="s">
        <v>1716</v>
      </c>
      <c r="C972" t="s">
        <v>3377</v>
      </c>
      <c r="D972" t="s">
        <v>109</v>
      </c>
      <c r="E972">
        <v>0.17499999999999999</v>
      </c>
      <c r="F972">
        <v>0.4375</v>
      </c>
      <c r="G972">
        <v>1.9159233140995491E-2</v>
      </c>
      <c r="H972">
        <v>3</v>
      </c>
      <c r="I972">
        <v>112</v>
      </c>
      <c r="J972">
        <v>10</v>
      </c>
      <c r="K972">
        <v>7.0053637397316937</v>
      </c>
      <c r="L972">
        <v>7.0077550145460936</v>
      </c>
      <c r="M972">
        <v>6.7833920765565843</v>
      </c>
      <c r="N972">
        <v>6.7804987552139693</v>
      </c>
      <c r="O972">
        <v>6.7833920765565843</v>
      </c>
      <c r="P972">
        <v>6.7804987552139693</v>
      </c>
      <c r="Q972" s="1">
        <v>6.7833920765565843</v>
      </c>
      <c r="S972">
        <v>1.34</v>
      </c>
      <c r="T972">
        <v>4.41</v>
      </c>
      <c r="U972">
        <v>4.3</v>
      </c>
      <c r="V972">
        <v>1.1000000000000001</v>
      </c>
      <c r="W972">
        <v>0</v>
      </c>
      <c r="X972">
        <v>0</v>
      </c>
      <c r="Y972" t="s">
        <v>84</v>
      </c>
      <c r="AA972">
        <v>13</v>
      </c>
      <c r="AB972">
        <v>90</v>
      </c>
      <c r="AC972" t="s">
        <v>2451</v>
      </c>
      <c r="AD972" t="s">
        <v>87</v>
      </c>
      <c r="AE972" t="s">
        <v>87</v>
      </c>
      <c r="AF972" t="s">
        <v>111</v>
      </c>
      <c r="AG972" t="b">
        <v>0</v>
      </c>
      <c r="AH972">
        <v>0.17499999999999999</v>
      </c>
      <c r="AI972">
        <v>1.9082688905444411E-2</v>
      </c>
      <c r="AJ972">
        <v>4</v>
      </c>
      <c r="AL972">
        <v>6.8191311728228916</v>
      </c>
      <c r="AM972">
        <v>7.0456158523383232</v>
      </c>
      <c r="AN972">
        <v>6.8191311728228934</v>
      </c>
      <c r="AO972">
        <v>6.8191311728228934</v>
      </c>
      <c r="AP972">
        <v>0.134449295457439</v>
      </c>
      <c r="AQ972">
        <v>0.13444929545743889</v>
      </c>
      <c r="AR972">
        <v>670.85919932416994</v>
      </c>
      <c r="AS972">
        <v>33956.143920975082</v>
      </c>
      <c r="AT972">
        <v>0.1341563178840908</v>
      </c>
      <c r="AU972">
        <v>6.790443125128875</v>
      </c>
      <c r="AV972">
        <v>7.0739041394816704</v>
      </c>
      <c r="AW972">
        <v>7.0457141902039098</v>
      </c>
      <c r="AX972">
        <v>16.168923747386671</v>
      </c>
      <c r="AY972">
        <v>16.104489577608941</v>
      </c>
      <c r="AZ972">
        <v>0.13498722798167409</v>
      </c>
      <c r="BA972">
        <v>0.13444929545743889</v>
      </c>
      <c r="BB972">
        <v>6.0688000443987571</v>
      </c>
      <c r="BC972">
        <v>6.0688000443987571</v>
      </c>
      <c r="BD972" t="b">
        <v>0</v>
      </c>
      <c r="BE972" t="b">
        <v>0</v>
      </c>
      <c r="BH972">
        <v>670.55390676994432</v>
      </c>
      <c r="BI972">
        <v>33890.018398907108</v>
      </c>
      <c r="BJ972">
        <v>0.1342173971269956</v>
      </c>
      <c r="BK972">
        <v>0.1342173971269956</v>
      </c>
      <c r="BL972">
        <v>0.1342173971269956</v>
      </c>
      <c r="BM972" t="s">
        <v>89</v>
      </c>
      <c r="BN972">
        <v>6.7833920765565843</v>
      </c>
      <c r="BO972">
        <v>6.7833920765565843</v>
      </c>
      <c r="BP972">
        <v>6.7833920765565843</v>
      </c>
      <c r="BQ972" t="s">
        <v>89</v>
      </c>
      <c r="BR972">
        <v>7.0053637397316937</v>
      </c>
      <c r="BS972">
        <v>7.0053637397316937</v>
      </c>
      <c r="BT972">
        <v>7.0053637397316937</v>
      </c>
      <c r="BU972" t="s">
        <v>89</v>
      </c>
      <c r="BV972">
        <v>1.9159233140995491E-2</v>
      </c>
      <c r="BW972">
        <v>291.84517107488108</v>
      </c>
      <c r="BX972">
        <v>16554.95733104489</v>
      </c>
      <c r="BY972">
        <v>0.30838269370202448</v>
      </c>
      <c r="BZ972">
        <v>0.30838269370202448</v>
      </c>
      <c r="CA972">
        <v>0.30838269370202448</v>
      </c>
      <c r="CB972" t="s">
        <v>89</v>
      </c>
      <c r="CC972" t="s">
        <v>90</v>
      </c>
      <c r="CD972">
        <v>16.226761716830701</v>
      </c>
      <c r="CE972">
        <v>16.226761716830701</v>
      </c>
      <c r="CF972">
        <v>16.226761716830701</v>
      </c>
      <c r="CG972" t="s">
        <v>89</v>
      </c>
      <c r="CH972" t="s">
        <v>91</v>
      </c>
      <c r="CI972">
        <v>0.1349174284946357</v>
      </c>
      <c r="CJ972">
        <v>7.0992082511134313</v>
      </c>
      <c r="CK972">
        <v>1.900457399224419E-2</v>
      </c>
      <c r="CL972">
        <v>4.2801910613588392</v>
      </c>
      <c r="CM972">
        <v>14</v>
      </c>
      <c r="CN972">
        <v>0.3073126753312892</v>
      </c>
      <c r="CO972">
        <v>0.30731267533128898</v>
      </c>
      <c r="CP972">
        <v>16.104264805344741</v>
      </c>
      <c r="CQ972">
        <v>15.5865855378809</v>
      </c>
      <c r="CR972">
        <v>6.7833920765565843</v>
      </c>
      <c r="CS972">
        <v>6.7833920765565843</v>
      </c>
      <c r="CT972">
        <v>0</v>
      </c>
      <c r="CU972">
        <v>0</v>
      </c>
    </row>
    <row r="973" spans="1:99" x14ac:dyDescent="0.3">
      <c r="A973" t="s">
        <v>2452</v>
      </c>
      <c r="B973" t="s">
        <v>1716</v>
      </c>
      <c r="C973" t="s">
        <v>3377</v>
      </c>
      <c r="D973" t="s">
        <v>109</v>
      </c>
      <c r="E973">
        <v>0.17499999999999999</v>
      </c>
      <c r="F973">
        <v>0.8125</v>
      </c>
      <c r="G973">
        <v>1.9159233140995491E-2</v>
      </c>
      <c r="H973">
        <v>3</v>
      </c>
      <c r="I973">
        <v>112</v>
      </c>
      <c r="J973">
        <v>10</v>
      </c>
      <c r="K973">
        <v>7.0053637397316937</v>
      </c>
      <c r="L973">
        <v>7.0077550145460936</v>
      </c>
      <c r="M973">
        <v>6.7833920765565843</v>
      </c>
      <c r="N973">
        <v>6.7804987552139693</v>
      </c>
      <c r="O973">
        <v>6.7833920765565843</v>
      </c>
      <c r="P973">
        <v>6.7804987552139693</v>
      </c>
      <c r="Q973" s="1">
        <v>6.7833920765565843</v>
      </c>
      <c r="S973">
        <v>1.34</v>
      </c>
      <c r="T973">
        <v>4.41</v>
      </c>
      <c r="U973">
        <v>4.3</v>
      </c>
      <c r="V973">
        <v>1.1000000000000001</v>
      </c>
      <c r="W973">
        <v>0</v>
      </c>
      <c r="X973">
        <v>0</v>
      </c>
      <c r="Y973" t="s">
        <v>84</v>
      </c>
      <c r="AA973">
        <v>13</v>
      </c>
      <c r="AB973">
        <v>90</v>
      </c>
      <c r="AC973" t="s">
        <v>2453</v>
      </c>
      <c r="AD973" t="s">
        <v>87</v>
      </c>
      <c r="AE973" t="s">
        <v>87</v>
      </c>
      <c r="AF973" t="s">
        <v>111</v>
      </c>
      <c r="AG973" t="b">
        <v>0</v>
      </c>
      <c r="AH973">
        <v>0.17499999999999999</v>
      </c>
      <c r="AI973">
        <v>1.9082688905444411E-2</v>
      </c>
      <c r="AJ973">
        <v>4</v>
      </c>
      <c r="AL973">
        <v>6.8191311728228916</v>
      </c>
      <c r="AM973">
        <v>7.0456158523383232</v>
      </c>
      <c r="AN973">
        <v>6.8191311728228934</v>
      </c>
      <c r="AO973">
        <v>6.8191311728228934</v>
      </c>
      <c r="AP973">
        <v>0.134449295457439</v>
      </c>
      <c r="AQ973">
        <v>0.13444929545743889</v>
      </c>
      <c r="AR973">
        <v>670.85919932416994</v>
      </c>
      <c r="AS973">
        <v>33956.143920975082</v>
      </c>
      <c r="AT973">
        <v>0.1341563178840908</v>
      </c>
      <c r="AU973">
        <v>6.790443125128875</v>
      </c>
      <c r="AV973">
        <v>7.073904139481666</v>
      </c>
      <c r="AW973">
        <v>7.0457141902039062</v>
      </c>
      <c r="AX973">
        <v>8.7063435562851268</v>
      </c>
      <c r="AY973">
        <v>8.6716482340971162</v>
      </c>
      <c r="AZ973">
        <v>0.13498722798167409</v>
      </c>
      <c r="BA973">
        <v>0.13444929545743889</v>
      </c>
      <c r="BB973">
        <v>11.270628653883421</v>
      </c>
      <c r="BC973">
        <v>11.270628653883421</v>
      </c>
      <c r="BD973" t="b">
        <v>0</v>
      </c>
      <c r="BE973" t="b">
        <v>0</v>
      </c>
      <c r="BH973">
        <v>670.55390676994432</v>
      </c>
      <c r="BI973">
        <v>33890.018398907108</v>
      </c>
      <c r="BJ973">
        <v>0.1342173971269956</v>
      </c>
      <c r="BK973">
        <v>0.1342173971269956</v>
      </c>
      <c r="BL973">
        <v>0.1342173971269956</v>
      </c>
      <c r="BM973" t="s">
        <v>89</v>
      </c>
      <c r="BN973">
        <v>6.7833920765565843</v>
      </c>
      <c r="BO973">
        <v>6.7833920765565843</v>
      </c>
      <c r="BP973">
        <v>6.7833920765565843</v>
      </c>
      <c r="BQ973" t="s">
        <v>89</v>
      </c>
      <c r="BR973">
        <v>7.0053637397316937</v>
      </c>
      <c r="BS973">
        <v>7.0053637397316937</v>
      </c>
      <c r="BT973">
        <v>7.0053637397316937</v>
      </c>
      <c r="BU973" t="s">
        <v>89</v>
      </c>
      <c r="BV973">
        <v>1.9159233140995491E-2</v>
      </c>
      <c r="BW973">
        <v>541.99817485335086</v>
      </c>
      <c r="BX973">
        <v>30744.9207576548</v>
      </c>
      <c r="BY973">
        <v>0.16605221968570541</v>
      </c>
      <c r="BZ973">
        <v>0.16605221968570541</v>
      </c>
      <c r="CA973">
        <v>0.16605221968570541</v>
      </c>
      <c r="CB973" t="s">
        <v>89</v>
      </c>
      <c r="CC973" t="s">
        <v>90</v>
      </c>
      <c r="CD973">
        <v>8.7374870782934533</v>
      </c>
      <c r="CE973">
        <v>8.7374870782934533</v>
      </c>
      <c r="CF973">
        <v>8.7374870782934533</v>
      </c>
      <c r="CG973" t="s">
        <v>89</v>
      </c>
      <c r="CH973" t="s">
        <v>91</v>
      </c>
      <c r="CI973">
        <v>0.1349174284946357</v>
      </c>
      <c r="CJ973">
        <v>7.0992082511134296</v>
      </c>
      <c r="CK973">
        <v>1.900457399224419E-2</v>
      </c>
      <c r="CL973">
        <v>7.9489262568092727</v>
      </c>
      <c r="CM973">
        <v>14</v>
      </c>
      <c r="CN973">
        <v>0.1654760559476173</v>
      </c>
      <c r="CO973">
        <v>0.16547605594761719</v>
      </c>
      <c r="CP973">
        <v>8.671527202877936</v>
      </c>
      <c r="CQ973">
        <v>8.3927768280897137</v>
      </c>
      <c r="CR973">
        <v>6.7833920765565843</v>
      </c>
      <c r="CS973">
        <v>6.7833920765565843</v>
      </c>
      <c r="CT973">
        <v>0</v>
      </c>
      <c r="CU973">
        <v>0</v>
      </c>
    </row>
    <row r="974" spans="1:99" x14ac:dyDescent="0.3">
      <c r="A974" t="s">
        <v>2508</v>
      </c>
      <c r="B974" t="s">
        <v>1716</v>
      </c>
      <c r="C974" t="s">
        <v>3377</v>
      </c>
      <c r="D974" t="s">
        <v>129</v>
      </c>
      <c r="E974">
        <v>2.5000000000000001E-2</v>
      </c>
      <c r="F974">
        <v>0.25</v>
      </c>
      <c r="G974">
        <v>2.5056147488533489E-2</v>
      </c>
      <c r="H974">
        <v>2</v>
      </c>
      <c r="I974">
        <v>112</v>
      </c>
      <c r="J974">
        <v>11</v>
      </c>
      <c r="K974">
        <v>4.7484901542396427</v>
      </c>
      <c r="L974">
        <v>4.7486575010947423</v>
      </c>
      <c r="M974">
        <v>4.6598080736812948</v>
      </c>
      <c r="N974">
        <v>4.6594995296287376</v>
      </c>
      <c r="O974">
        <v>4.6598080736812948</v>
      </c>
      <c r="P974">
        <v>4.6594995296287376</v>
      </c>
      <c r="Q974" s="1">
        <v>4.6598080736812948</v>
      </c>
      <c r="S974">
        <v>1.34</v>
      </c>
      <c r="T974">
        <v>4.41</v>
      </c>
      <c r="U974">
        <v>4.3</v>
      </c>
      <c r="V974">
        <v>1.1000000000000001</v>
      </c>
      <c r="W974">
        <v>0</v>
      </c>
      <c r="X974">
        <v>0</v>
      </c>
      <c r="Y974" t="s">
        <v>84</v>
      </c>
      <c r="AA974">
        <v>14</v>
      </c>
      <c r="AB974">
        <v>270</v>
      </c>
      <c r="AC974" t="s">
        <v>2509</v>
      </c>
      <c r="AD974" t="s">
        <v>87</v>
      </c>
      <c r="AE974" t="s">
        <v>87</v>
      </c>
      <c r="AF974" t="s">
        <v>131</v>
      </c>
      <c r="AG974" t="b">
        <v>1</v>
      </c>
      <c r="AH974">
        <v>2.5000000000000001E-2</v>
      </c>
      <c r="AI974">
        <v>2.5041266898123509E-2</v>
      </c>
      <c r="AJ974">
        <v>4</v>
      </c>
      <c r="AL974">
        <v>4.6727065696080254</v>
      </c>
      <c r="AM974">
        <v>4.7576035926494731</v>
      </c>
      <c r="AN974">
        <v>4.6727065696080254</v>
      </c>
      <c r="AO974">
        <v>4.6727065696080254</v>
      </c>
      <c r="AP974">
        <v>0.1191400182114455</v>
      </c>
      <c r="AQ974">
        <v>0.11914001821144581</v>
      </c>
      <c r="AR974">
        <v>2269.3905232957959</v>
      </c>
      <c r="AS974">
        <v>88892.907245424416</v>
      </c>
      <c r="AT974">
        <v>0.1189746750188609</v>
      </c>
      <c r="AU974">
        <v>4.660284178699559</v>
      </c>
      <c r="AV974">
        <v>1.924268214644012</v>
      </c>
      <c r="AW974">
        <v>2.6379663948188479</v>
      </c>
      <c r="AX974">
        <v>7.6970728585760497</v>
      </c>
      <c r="AY974">
        <v>10.55186557927539</v>
      </c>
      <c r="AZ974">
        <v>0.109111227128111</v>
      </c>
      <c r="BA974">
        <v>0.11914001821144581</v>
      </c>
      <c r="BB974">
        <v>11.55698384224106</v>
      </c>
      <c r="BC974">
        <v>11.55698384224106</v>
      </c>
      <c r="BD974" t="b">
        <v>1</v>
      </c>
      <c r="BE974" t="b">
        <v>1</v>
      </c>
      <c r="BH974">
        <v>2269.310515292641</v>
      </c>
      <c r="BI974">
        <v>88877.558609671192</v>
      </c>
      <c r="BJ974">
        <v>0.1189788696524776</v>
      </c>
      <c r="BK974">
        <v>0.1189788696524776</v>
      </c>
      <c r="BL974">
        <v>0.1189788696524776</v>
      </c>
      <c r="BM974" t="s">
        <v>89</v>
      </c>
      <c r="BN974">
        <v>4.6598080736812939</v>
      </c>
      <c r="BO974">
        <v>4.6598080736812939</v>
      </c>
      <c r="BP974">
        <v>4.6598080736812939</v>
      </c>
      <c r="BQ974" t="s">
        <v>89</v>
      </c>
      <c r="BR974">
        <v>4.7484901542396427</v>
      </c>
      <c r="BS974">
        <v>4.7484901542396427</v>
      </c>
      <c r="BT974">
        <v>4.7484901542396427</v>
      </c>
      <c r="BU974" t="s">
        <v>89</v>
      </c>
      <c r="BV974">
        <v>2.5056147488533489E-2</v>
      </c>
      <c r="BW974">
        <v>604.07538554869052</v>
      </c>
      <c r="BX974">
        <v>54864.992822004519</v>
      </c>
      <c r="BY974">
        <v>0.44696408173419461</v>
      </c>
      <c r="BZ974">
        <v>0.44696408173419461</v>
      </c>
      <c r="CA974">
        <v>0.44696408173419461</v>
      </c>
      <c r="CB974" t="s">
        <v>89</v>
      </c>
      <c r="CC974" t="s">
        <v>90</v>
      </c>
      <c r="CD974">
        <v>31.808166017866519</v>
      </c>
      <c r="CE974">
        <v>31.808166017866519</v>
      </c>
      <c r="CF974">
        <v>31.808166017866519</v>
      </c>
      <c r="CG974" t="s">
        <v>89</v>
      </c>
      <c r="CH974" t="s">
        <v>91</v>
      </c>
      <c r="CI974">
        <v>0.1117410204335486</v>
      </c>
      <c r="CJ974">
        <v>7.9520415044666288</v>
      </c>
      <c r="CK974">
        <v>1.4051865847378209E-2</v>
      </c>
      <c r="CL974">
        <v>5.2044725309358046</v>
      </c>
      <c r="CM974">
        <v>42</v>
      </c>
      <c r="CN974">
        <v>0.47656007284578178</v>
      </c>
      <c r="CO974">
        <v>0.47656007284578311</v>
      </c>
      <c r="CP974">
        <v>19.030414370597889</v>
      </c>
      <c r="CQ974">
        <v>18.690826278432102</v>
      </c>
      <c r="CR974">
        <v>4.6598080736812948</v>
      </c>
      <c r="CS974">
        <v>4.6598080736812939</v>
      </c>
      <c r="CT974">
        <v>8.8817841970012523E-16</v>
      </c>
      <c r="CU974">
        <v>1.9060407760495069E-14</v>
      </c>
    </row>
    <row r="975" spans="1:99" x14ac:dyDescent="0.3">
      <c r="A975" t="s">
        <v>2510</v>
      </c>
      <c r="B975" t="s">
        <v>1716</v>
      </c>
      <c r="C975" t="s">
        <v>3377</v>
      </c>
      <c r="D975" t="s">
        <v>129</v>
      </c>
      <c r="E975">
        <v>2.5000000000000001E-2</v>
      </c>
      <c r="F975">
        <v>0.4375</v>
      </c>
      <c r="G975">
        <v>2.5056147488533489E-2</v>
      </c>
      <c r="H975">
        <v>2</v>
      </c>
      <c r="I975">
        <v>112</v>
      </c>
      <c r="J975">
        <v>11</v>
      </c>
      <c r="K975">
        <v>4.7484901542396427</v>
      </c>
      <c r="L975">
        <v>4.7486575010947423</v>
      </c>
      <c r="M975">
        <v>4.6598080736812948</v>
      </c>
      <c r="N975">
        <v>4.6594995296287376</v>
      </c>
      <c r="O975">
        <v>4.6598080736812948</v>
      </c>
      <c r="P975">
        <v>4.6594995296287376</v>
      </c>
      <c r="Q975" s="1">
        <v>4.6598080736812948</v>
      </c>
      <c r="S975">
        <v>1.34</v>
      </c>
      <c r="T975">
        <v>4.41</v>
      </c>
      <c r="U975">
        <v>4.3</v>
      </c>
      <c r="V975">
        <v>1.1000000000000001</v>
      </c>
      <c r="W975">
        <v>0</v>
      </c>
      <c r="X975">
        <v>0</v>
      </c>
      <c r="Y975" t="s">
        <v>84</v>
      </c>
      <c r="AA975">
        <v>14</v>
      </c>
      <c r="AB975">
        <v>270</v>
      </c>
      <c r="AC975" t="s">
        <v>2511</v>
      </c>
      <c r="AD975" t="s">
        <v>87</v>
      </c>
      <c r="AE975" t="s">
        <v>87</v>
      </c>
      <c r="AF975" t="s">
        <v>131</v>
      </c>
      <c r="AG975" t="b">
        <v>1</v>
      </c>
      <c r="AH975">
        <v>2.5000000000000001E-2</v>
      </c>
      <c r="AI975">
        <v>2.5041266898123509E-2</v>
      </c>
      <c r="AJ975">
        <v>4</v>
      </c>
      <c r="AL975">
        <v>4.6727065696080254</v>
      </c>
      <c r="AM975">
        <v>4.7576035926494731</v>
      </c>
      <c r="AN975">
        <v>4.6727065696080254</v>
      </c>
      <c r="AO975">
        <v>4.6727065696080254</v>
      </c>
      <c r="AP975">
        <v>0.1191400182114455</v>
      </c>
      <c r="AQ975">
        <v>0.11914001821144581</v>
      </c>
      <c r="AR975">
        <v>2269.3905232957959</v>
      </c>
      <c r="AS975">
        <v>88892.907245424416</v>
      </c>
      <c r="AT975">
        <v>0.1189746750188609</v>
      </c>
      <c r="AU975">
        <v>4.660284178699559</v>
      </c>
      <c r="AV975">
        <v>1.924268214644012</v>
      </c>
      <c r="AW975">
        <v>2.637966394818851</v>
      </c>
      <c r="AX975">
        <v>4.3983273477577427</v>
      </c>
      <c r="AY975">
        <v>6.0296374738716594</v>
      </c>
      <c r="AZ975">
        <v>0.109111227128111</v>
      </c>
      <c r="BA975">
        <v>0.11914001821144581</v>
      </c>
      <c r="BB975">
        <v>20.22472172392186</v>
      </c>
      <c r="BC975">
        <v>20.22472172392186</v>
      </c>
      <c r="BD975" t="b">
        <v>1</v>
      </c>
      <c r="BE975" t="b">
        <v>1</v>
      </c>
      <c r="BH975">
        <v>2269.310515292641</v>
      </c>
      <c r="BI975">
        <v>88877.558609671192</v>
      </c>
      <c r="BJ975">
        <v>0.1189788696524776</v>
      </c>
      <c r="BK975">
        <v>0.1189788696524776</v>
      </c>
      <c r="BL975">
        <v>0.1189788696524776</v>
      </c>
      <c r="BM975" t="s">
        <v>89</v>
      </c>
      <c r="BN975">
        <v>4.6598080736812939</v>
      </c>
      <c r="BO975">
        <v>4.6598080736812939</v>
      </c>
      <c r="BP975">
        <v>4.6598080736812939</v>
      </c>
      <c r="BQ975" t="s">
        <v>89</v>
      </c>
      <c r="BR975">
        <v>4.7484901542396427</v>
      </c>
      <c r="BS975">
        <v>4.7484901542396427</v>
      </c>
      <c r="BT975">
        <v>4.7484901542396427</v>
      </c>
      <c r="BU975" t="s">
        <v>89</v>
      </c>
      <c r="BV975">
        <v>2.5056147488533489E-2</v>
      </c>
      <c r="BW975">
        <v>1057.131924710209</v>
      </c>
      <c r="BX975">
        <v>96013.737438508004</v>
      </c>
      <c r="BY975">
        <v>0.25540804670525402</v>
      </c>
      <c r="BZ975">
        <v>0.25540804670525402</v>
      </c>
      <c r="CA975">
        <v>0.25540804670525402</v>
      </c>
      <c r="CB975" t="s">
        <v>89</v>
      </c>
      <c r="CC975" t="s">
        <v>90</v>
      </c>
      <c r="CD975">
        <v>18.176094867352312</v>
      </c>
      <c r="CE975">
        <v>18.176094867352312</v>
      </c>
      <c r="CF975">
        <v>18.176094867352312</v>
      </c>
      <c r="CG975" t="s">
        <v>89</v>
      </c>
      <c r="CH975" t="s">
        <v>91</v>
      </c>
      <c r="CI975">
        <v>0.1117410204335486</v>
      </c>
      <c r="CJ975">
        <v>7.9520415044666368</v>
      </c>
      <c r="CK975">
        <v>1.405186584737819E-2</v>
      </c>
      <c r="CL975">
        <v>9.1078269291376603</v>
      </c>
      <c r="CM975">
        <v>42</v>
      </c>
      <c r="CN975">
        <v>0.27232004162616102</v>
      </c>
      <c r="CO975">
        <v>0.27232004162616169</v>
      </c>
      <c r="CP975">
        <v>10.874522497484509</v>
      </c>
      <c r="CQ975">
        <v>10.68047215910406</v>
      </c>
      <c r="CR975">
        <v>4.6598080736812948</v>
      </c>
      <c r="CS975">
        <v>4.6598080736812939</v>
      </c>
      <c r="CT975">
        <v>8.8817841970012523E-16</v>
      </c>
      <c r="CU975">
        <v>1.9060407760495069E-14</v>
      </c>
    </row>
    <row r="976" spans="1:99" x14ac:dyDescent="0.3">
      <c r="A976" t="s">
        <v>2512</v>
      </c>
      <c r="B976" t="s">
        <v>1716</v>
      </c>
      <c r="C976" t="s">
        <v>3377</v>
      </c>
      <c r="D976" t="s">
        <v>129</v>
      </c>
      <c r="E976">
        <v>2.5000000000000001E-2</v>
      </c>
      <c r="F976">
        <v>0.8125</v>
      </c>
      <c r="G976">
        <v>2.5056147488533489E-2</v>
      </c>
      <c r="H976">
        <v>2</v>
      </c>
      <c r="I976">
        <v>112</v>
      </c>
      <c r="J976">
        <v>11</v>
      </c>
      <c r="K976">
        <v>4.7484901542396427</v>
      </c>
      <c r="L976">
        <v>4.7486575010947423</v>
      </c>
      <c r="M976">
        <v>4.6598080736812948</v>
      </c>
      <c r="N976">
        <v>4.6594995296287376</v>
      </c>
      <c r="O976">
        <v>4.6598080736812948</v>
      </c>
      <c r="P976">
        <v>4.6594995296287376</v>
      </c>
      <c r="Q976" s="1">
        <v>4.6598080736812948</v>
      </c>
      <c r="S976">
        <v>1.34</v>
      </c>
      <c r="T976">
        <v>4.41</v>
      </c>
      <c r="U976">
        <v>4.3</v>
      </c>
      <c r="V976">
        <v>1.1000000000000001</v>
      </c>
      <c r="W976">
        <v>0</v>
      </c>
      <c r="X976">
        <v>0</v>
      </c>
      <c r="Y976" t="s">
        <v>84</v>
      </c>
      <c r="AA976">
        <v>14</v>
      </c>
      <c r="AB976">
        <v>270</v>
      </c>
      <c r="AC976" t="s">
        <v>2513</v>
      </c>
      <c r="AD976" t="s">
        <v>87</v>
      </c>
      <c r="AE976" t="s">
        <v>87</v>
      </c>
      <c r="AF976" t="s">
        <v>131</v>
      </c>
      <c r="AG976" t="b">
        <v>1</v>
      </c>
      <c r="AH976">
        <v>2.5000000000000001E-2</v>
      </c>
      <c r="AI976">
        <v>2.5041266898123509E-2</v>
      </c>
      <c r="AJ976">
        <v>4</v>
      </c>
      <c r="AL976">
        <v>4.6727065696080254</v>
      </c>
      <c r="AM976">
        <v>4.7576035926494731</v>
      </c>
      <c r="AN976">
        <v>4.6727065696080254</v>
      </c>
      <c r="AO976">
        <v>4.6727065696080254</v>
      </c>
      <c r="AP976">
        <v>0.1191400182114455</v>
      </c>
      <c r="AQ976">
        <v>0.11914001821144581</v>
      </c>
      <c r="AR976">
        <v>2269.3905232957959</v>
      </c>
      <c r="AS976">
        <v>88892.907245424416</v>
      </c>
      <c r="AT976">
        <v>0.1189746750188609</v>
      </c>
      <c r="AU976">
        <v>4.660284178699559</v>
      </c>
      <c r="AV976">
        <v>1.9242682146440151</v>
      </c>
      <c r="AW976">
        <v>2.6379663948188541</v>
      </c>
      <c r="AX976">
        <v>2.3683301103310961</v>
      </c>
      <c r="AY976">
        <v>3.2467278705462812</v>
      </c>
      <c r="AZ976">
        <v>0.109111227128111</v>
      </c>
      <c r="BA976">
        <v>0.11914001821144581</v>
      </c>
      <c r="BB976">
        <v>37.560197487283467</v>
      </c>
      <c r="BC976">
        <v>37.560197487283467</v>
      </c>
      <c r="BD976" t="b">
        <v>1</v>
      </c>
      <c r="BE976" t="b">
        <v>1</v>
      </c>
      <c r="BH976">
        <v>2269.310515292641</v>
      </c>
      <c r="BI976">
        <v>88877.558609671192</v>
      </c>
      <c r="BJ976">
        <v>0.1189788696524776</v>
      </c>
      <c r="BK976">
        <v>0.1189788696524776</v>
      </c>
      <c r="BL976">
        <v>0.1189788696524776</v>
      </c>
      <c r="BM976" t="s">
        <v>89</v>
      </c>
      <c r="BN976">
        <v>4.6598080736812939</v>
      </c>
      <c r="BO976">
        <v>4.6598080736812939</v>
      </c>
      <c r="BP976">
        <v>4.6598080736812939</v>
      </c>
      <c r="BQ976" t="s">
        <v>89</v>
      </c>
      <c r="BR976">
        <v>4.7484901542396427</v>
      </c>
      <c r="BS976">
        <v>4.7484901542396427</v>
      </c>
      <c r="BT976">
        <v>4.7484901542396427</v>
      </c>
      <c r="BU976" t="s">
        <v>89</v>
      </c>
      <c r="BV976">
        <v>2.5056147488533489E-2</v>
      </c>
      <c r="BW976">
        <v>1963.245003033245</v>
      </c>
      <c r="BX976">
        <v>178311.22667151489</v>
      </c>
      <c r="BY976">
        <v>0.1375274097643675</v>
      </c>
      <c r="BZ976">
        <v>0.1375274097643675</v>
      </c>
      <c r="CA976">
        <v>0.1375274097643675</v>
      </c>
      <c r="CB976" t="s">
        <v>89</v>
      </c>
      <c r="CC976" t="s">
        <v>90</v>
      </c>
      <c r="CD976">
        <v>9.7871280054973973</v>
      </c>
      <c r="CE976">
        <v>9.7871280054973973</v>
      </c>
      <c r="CF976">
        <v>9.7871280054973973</v>
      </c>
      <c r="CG976" t="s">
        <v>89</v>
      </c>
      <c r="CH976" t="s">
        <v>91</v>
      </c>
      <c r="CI976">
        <v>0.1117410204335486</v>
      </c>
      <c r="CJ976">
        <v>7.952041504466635</v>
      </c>
      <c r="CK976">
        <v>1.405186584737819E-2</v>
      </c>
      <c r="CL976">
        <v>16.91453572554137</v>
      </c>
      <c r="CM976">
        <v>42</v>
      </c>
      <c r="CN976">
        <v>0.1466338685679329</v>
      </c>
      <c r="CO976">
        <v>0.14663386856793331</v>
      </c>
      <c r="CP976">
        <v>5.8555121140301214</v>
      </c>
      <c r="CQ976">
        <v>5.7510234702868006</v>
      </c>
      <c r="CR976">
        <v>4.6598080736812948</v>
      </c>
      <c r="CS976">
        <v>4.6598080736812939</v>
      </c>
      <c r="CT976">
        <v>8.8817841970012523E-16</v>
      </c>
      <c r="CU976">
        <v>1.9060407760495069E-14</v>
      </c>
    </row>
    <row r="977" spans="1:99" x14ac:dyDescent="0.3">
      <c r="A977" t="s">
        <v>2514</v>
      </c>
      <c r="B977" t="s">
        <v>1716</v>
      </c>
      <c r="C977" t="s">
        <v>3377</v>
      </c>
      <c r="D977" t="s">
        <v>129</v>
      </c>
      <c r="E977">
        <v>0.1</v>
      </c>
      <c r="F977">
        <v>0.25</v>
      </c>
      <c r="G977">
        <v>2.5056147488533489E-2</v>
      </c>
      <c r="H977">
        <v>2</v>
      </c>
      <c r="I977">
        <v>112</v>
      </c>
      <c r="J977">
        <v>11</v>
      </c>
      <c r="K977">
        <v>4.7484901542396427</v>
      </c>
      <c r="L977">
        <v>4.7486575010947423</v>
      </c>
      <c r="M977">
        <v>4.6598080736812948</v>
      </c>
      <c r="N977">
        <v>4.6594995296287376</v>
      </c>
      <c r="O977">
        <v>4.6598080736812948</v>
      </c>
      <c r="P977">
        <v>4.6594995296287376</v>
      </c>
      <c r="Q977" s="1">
        <v>4.6598080736812948</v>
      </c>
      <c r="S977">
        <v>1.34</v>
      </c>
      <c r="T977">
        <v>4.41</v>
      </c>
      <c r="U977">
        <v>4.3</v>
      </c>
      <c r="V977">
        <v>1.1000000000000001</v>
      </c>
      <c r="W977">
        <v>0</v>
      </c>
      <c r="X977">
        <v>0</v>
      </c>
      <c r="Y977" t="s">
        <v>84</v>
      </c>
      <c r="AA977">
        <v>14</v>
      </c>
      <c r="AB977">
        <v>270</v>
      </c>
      <c r="AC977" t="s">
        <v>2515</v>
      </c>
      <c r="AD977" t="s">
        <v>87</v>
      </c>
      <c r="AE977" t="s">
        <v>87</v>
      </c>
      <c r="AF977" t="s">
        <v>131</v>
      </c>
      <c r="AG977" t="b">
        <v>0</v>
      </c>
      <c r="AH977">
        <v>0.1</v>
      </c>
      <c r="AI977">
        <v>2.5041266898123509E-2</v>
      </c>
      <c r="AJ977">
        <v>4</v>
      </c>
      <c r="AL977">
        <v>4.6727065696080254</v>
      </c>
      <c r="AM977">
        <v>4.7577472296490582</v>
      </c>
      <c r="AN977">
        <v>4.6727065696080254</v>
      </c>
      <c r="AO977">
        <v>4.6727065696080254</v>
      </c>
      <c r="AP977">
        <v>0.1191400182114455</v>
      </c>
      <c r="AQ977">
        <v>0.1191400182114456</v>
      </c>
      <c r="AR977">
        <v>2269.3905232957959</v>
      </c>
      <c r="AS977">
        <v>88892.907245424416</v>
      </c>
      <c r="AT977">
        <v>0.1189746750188609</v>
      </c>
      <c r="AU977">
        <v>4.660284178699559</v>
      </c>
      <c r="AV977">
        <v>4.8019990654371858</v>
      </c>
      <c r="AW977">
        <v>4.777790005878793</v>
      </c>
      <c r="AX977">
        <v>19.20799626174874</v>
      </c>
      <c r="AY977">
        <v>19.111160023515168</v>
      </c>
      <c r="AZ977">
        <v>0.11974370062384131</v>
      </c>
      <c r="BA977">
        <v>0.1191400182114456</v>
      </c>
      <c r="BB977">
        <v>18.37160046364513</v>
      </c>
      <c r="BC977">
        <v>18.37160046364513</v>
      </c>
      <c r="BD977" t="b">
        <v>0</v>
      </c>
      <c r="BE977" t="b">
        <v>0</v>
      </c>
      <c r="BH977">
        <v>2269.310515292641</v>
      </c>
      <c r="BI977">
        <v>88877.558609671192</v>
      </c>
      <c r="BJ977">
        <v>0.1189788696524776</v>
      </c>
      <c r="BK977">
        <v>0.1189788696524776</v>
      </c>
      <c r="BL977">
        <v>0.1189788696524776</v>
      </c>
      <c r="BM977" t="s">
        <v>89</v>
      </c>
      <c r="BN977">
        <v>4.6598080736812939</v>
      </c>
      <c r="BO977">
        <v>4.6598080736812939</v>
      </c>
      <c r="BP977">
        <v>4.6598080736812939</v>
      </c>
      <c r="BQ977" t="s">
        <v>89</v>
      </c>
      <c r="BR977">
        <v>4.7484901542396427</v>
      </c>
      <c r="BS977">
        <v>4.7484901542396427</v>
      </c>
      <c r="BT977">
        <v>4.7484901542396427</v>
      </c>
      <c r="BU977" t="s">
        <v>89</v>
      </c>
      <c r="BV977">
        <v>2.5056147488533489E-2</v>
      </c>
      <c r="BW977">
        <v>563.70397480901431</v>
      </c>
      <c r="BX977">
        <v>27911.920931403511</v>
      </c>
      <c r="BY977">
        <v>0.47897480249536528</v>
      </c>
      <c r="BZ977">
        <v>0.47897480249536528</v>
      </c>
      <c r="CA977">
        <v>0.47897480249536528</v>
      </c>
      <c r="CB977" t="s">
        <v>89</v>
      </c>
      <c r="CC977" t="s">
        <v>90</v>
      </c>
      <c r="CD977">
        <v>19.30246819943325</v>
      </c>
      <c r="CE977">
        <v>19.30246819943325</v>
      </c>
      <c r="CF977">
        <v>19.30246819943325</v>
      </c>
      <c r="CG977" t="s">
        <v>89</v>
      </c>
      <c r="CH977" t="s">
        <v>91</v>
      </c>
      <c r="CI977">
        <v>0.11974370062384131</v>
      </c>
      <c r="CJ977">
        <v>4.8256170498583133</v>
      </c>
      <c r="CK977">
        <v>2.4814173894581449E-2</v>
      </c>
      <c r="CL977">
        <v>8.8374993124248675</v>
      </c>
      <c r="CM977">
        <v>21</v>
      </c>
      <c r="CN977">
        <v>0.47656007284578178</v>
      </c>
      <c r="CO977">
        <v>0.47656007284578239</v>
      </c>
      <c r="CP977">
        <v>19.030988918596229</v>
      </c>
      <c r="CQ977">
        <v>18.690826278432102</v>
      </c>
      <c r="CR977">
        <v>4.6598080736812948</v>
      </c>
      <c r="CS977">
        <v>4.6598080736812939</v>
      </c>
      <c r="CT977">
        <v>8.8817841970012523E-16</v>
      </c>
      <c r="CU977">
        <v>1.9060407760495069E-14</v>
      </c>
    </row>
    <row r="978" spans="1:99" x14ac:dyDescent="0.3">
      <c r="A978" t="s">
        <v>2516</v>
      </c>
      <c r="B978" t="s">
        <v>1716</v>
      </c>
      <c r="C978" t="s">
        <v>3377</v>
      </c>
      <c r="D978" t="s">
        <v>129</v>
      </c>
      <c r="E978">
        <v>0.1</v>
      </c>
      <c r="F978">
        <v>0.4375</v>
      </c>
      <c r="G978">
        <v>2.5056147488533489E-2</v>
      </c>
      <c r="H978">
        <v>2</v>
      </c>
      <c r="I978">
        <v>112</v>
      </c>
      <c r="J978">
        <v>11</v>
      </c>
      <c r="K978">
        <v>4.7484901542396427</v>
      </c>
      <c r="L978">
        <v>4.7486575010947423</v>
      </c>
      <c r="M978">
        <v>4.6598080736812948</v>
      </c>
      <c r="N978">
        <v>4.6594995296287376</v>
      </c>
      <c r="O978">
        <v>4.6598080736812948</v>
      </c>
      <c r="P978">
        <v>4.6594995296287376</v>
      </c>
      <c r="Q978" s="1">
        <v>4.6598080736812948</v>
      </c>
      <c r="S978">
        <v>1.34</v>
      </c>
      <c r="T978">
        <v>4.41</v>
      </c>
      <c r="U978">
        <v>4.3</v>
      </c>
      <c r="V978">
        <v>1.1000000000000001</v>
      </c>
      <c r="W978">
        <v>0</v>
      </c>
      <c r="X978">
        <v>0</v>
      </c>
      <c r="Y978" t="s">
        <v>84</v>
      </c>
      <c r="AA978">
        <v>14</v>
      </c>
      <c r="AB978">
        <v>270</v>
      </c>
      <c r="AC978" t="s">
        <v>2517</v>
      </c>
      <c r="AD978" t="s">
        <v>87</v>
      </c>
      <c r="AE978" t="s">
        <v>87</v>
      </c>
      <c r="AF978" t="s">
        <v>131</v>
      </c>
      <c r="AG978" t="b">
        <v>0</v>
      </c>
      <c r="AH978">
        <v>0.1</v>
      </c>
      <c r="AI978">
        <v>2.5041266898123509E-2</v>
      </c>
      <c r="AJ978">
        <v>4</v>
      </c>
      <c r="AL978">
        <v>4.6727065696080254</v>
      </c>
      <c r="AM978">
        <v>4.7577472296490582</v>
      </c>
      <c r="AN978">
        <v>4.6727065696080254</v>
      </c>
      <c r="AO978">
        <v>4.6727065696080254</v>
      </c>
      <c r="AP978">
        <v>0.1191400182114455</v>
      </c>
      <c r="AQ978">
        <v>0.1191400182114456</v>
      </c>
      <c r="AR978">
        <v>2269.3905232957959</v>
      </c>
      <c r="AS978">
        <v>88892.907245424416</v>
      </c>
      <c r="AT978">
        <v>0.1189746750188609</v>
      </c>
      <c r="AU978">
        <v>4.660284178699559</v>
      </c>
      <c r="AV978">
        <v>4.8019990654371876</v>
      </c>
      <c r="AW978">
        <v>4.7777900058787957</v>
      </c>
      <c r="AX978">
        <v>10.97599786385643</v>
      </c>
      <c r="AY978">
        <v>10.920662870580101</v>
      </c>
      <c r="AZ978">
        <v>0.11974370062384131</v>
      </c>
      <c r="BA978">
        <v>0.1191400182114456</v>
      </c>
      <c r="BB978">
        <v>32.150300811378933</v>
      </c>
      <c r="BC978">
        <v>32.150300811378933</v>
      </c>
      <c r="BD978" t="b">
        <v>0</v>
      </c>
      <c r="BE978" t="b">
        <v>0</v>
      </c>
      <c r="BH978">
        <v>2269.310515292641</v>
      </c>
      <c r="BI978">
        <v>88877.558609671192</v>
      </c>
      <c r="BJ978">
        <v>0.1189788696524776</v>
      </c>
      <c r="BK978">
        <v>0.1189788696524776</v>
      </c>
      <c r="BL978">
        <v>0.1189788696524776</v>
      </c>
      <c r="BM978" t="s">
        <v>89</v>
      </c>
      <c r="BN978">
        <v>4.6598080736812939</v>
      </c>
      <c r="BO978">
        <v>4.6598080736812939</v>
      </c>
      <c r="BP978">
        <v>4.6598080736812939</v>
      </c>
      <c r="BQ978" t="s">
        <v>89</v>
      </c>
      <c r="BR978">
        <v>4.7484901542396427</v>
      </c>
      <c r="BS978">
        <v>4.7484901542396427</v>
      </c>
      <c r="BT978">
        <v>4.7484901542396427</v>
      </c>
      <c r="BU978" t="s">
        <v>89</v>
      </c>
      <c r="BV978">
        <v>2.5056147488533489E-2</v>
      </c>
      <c r="BW978">
        <v>986.48195591577542</v>
      </c>
      <c r="BX978">
        <v>48845.861629956169</v>
      </c>
      <c r="BY978">
        <v>0.27369988714020871</v>
      </c>
      <c r="BZ978">
        <v>0.27369988714020871</v>
      </c>
      <c r="CA978">
        <v>0.27369988714020871</v>
      </c>
      <c r="CB978" t="s">
        <v>89</v>
      </c>
      <c r="CC978" t="s">
        <v>90</v>
      </c>
      <c r="CD978">
        <v>11.02998182824758</v>
      </c>
      <c r="CE978">
        <v>11.02998182824758</v>
      </c>
      <c r="CF978">
        <v>11.02998182824758</v>
      </c>
      <c r="CG978" t="s">
        <v>89</v>
      </c>
      <c r="CH978" t="s">
        <v>91</v>
      </c>
      <c r="CI978">
        <v>0.11974370062384131</v>
      </c>
      <c r="CJ978">
        <v>4.8256170498583151</v>
      </c>
      <c r="CK978">
        <v>2.4814173894581439E-2</v>
      </c>
      <c r="CL978">
        <v>15.465623796743531</v>
      </c>
      <c r="CM978">
        <v>21</v>
      </c>
      <c r="CN978">
        <v>0.27232004162616102</v>
      </c>
      <c r="CO978">
        <v>0.27232004162616141</v>
      </c>
      <c r="CP978">
        <v>10.87485081062642</v>
      </c>
      <c r="CQ978">
        <v>10.68047215910406</v>
      </c>
      <c r="CR978">
        <v>4.6598080736812948</v>
      </c>
      <c r="CS978">
        <v>4.6598080736812939</v>
      </c>
      <c r="CT978">
        <v>8.8817841970012523E-16</v>
      </c>
      <c r="CU978">
        <v>1.9060407760495069E-14</v>
      </c>
    </row>
    <row r="979" spans="1:99" x14ac:dyDescent="0.3">
      <c r="A979" t="s">
        <v>2518</v>
      </c>
      <c r="B979" t="s">
        <v>1716</v>
      </c>
      <c r="C979" t="s">
        <v>3377</v>
      </c>
      <c r="D979" t="s">
        <v>129</v>
      </c>
      <c r="E979">
        <v>0.1</v>
      </c>
      <c r="F979">
        <v>0.8125</v>
      </c>
      <c r="G979">
        <v>2.5056147488533489E-2</v>
      </c>
      <c r="H979">
        <v>2</v>
      </c>
      <c r="I979">
        <v>112</v>
      </c>
      <c r="J979">
        <v>11</v>
      </c>
      <c r="K979">
        <v>4.7484901542396427</v>
      </c>
      <c r="L979">
        <v>4.7486575010947423</v>
      </c>
      <c r="M979">
        <v>4.6598080736812948</v>
      </c>
      <c r="N979">
        <v>4.6594995296287376</v>
      </c>
      <c r="O979">
        <v>4.6598080736812948</v>
      </c>
      <c r="P979">
        <v>4.6594995296287376</v>
      </c>
      <c r="Q979" s="1">
        <v>4.6598080736812948</v>
      </c>
      <c r="S979">
        <v>1.34</v>
      </c>
      <c r="T979">
        <v>4.41</v>
      </c>
      <c r="U979">
        <v>4.3</v>
      </c>
      <c r="V979">
        <v>1.1000000000000001</v>
      </c>
      <c r="W979">
        <v>0</v>
      </c>
      <c r="X979">
        <v>0</v>
      </c>
      <c r="Y979" t="s">
        <v>84</v>
      </c>
      <c r="AA979">
        <v>14</v>
      </c>
      <c r="AB979">
        <v>270</v>
      </c>
      <c r="AC979" t="s">
        <v>2519</v>
      </c>
      <c r="AD979" t="s">
        <v>87</v>
      </c>
      <c r="AE979" t="s">
        <v>87</v>
      </c>
      <c r="AF979" t="s">
        <v>131</v>
      </c>
      <c r="AG979" t="b">
        <v>0</v>
      </c>
      <c r="AH979">
        <v>0.1</v>
      </c>
      <c r="AI979">
        <v>2.5041266898123509E-2</v>
      </c>
      <c r="AJ979">
        <v>4</v>
      </c>
      <c r="AL979">
        <v>4.6727065696080254</v>
      </c>
      <c r="AM979">
        <v>4.7577472296490582</v>
      </c>
      <c r="AN979">
        <v>4.6727065696080254</v>
      </c>
      <c r="AO979">
        <v>4.6727065696080254</v>
      </c>
      <c r="AP979">
        <v>0.1191400182114455</v>
      </c>
      <c r="AQ979">
        <v>0.1191400182114456</v>
      </c>
      <c r="AR979">
        <v>2269.3905232957959</v>
      </c>
      <c r="AS979">
        <v>88892.907245424416</v>
      </c>
      <c r="AT979">
        <v>0.1189746750188609</v>
      </c>
      <c r="AU979">
        <v>4.660284178699559</v>
      </c>
      <c r="AV979">
        <v>4.8019990654371831</v>
      </c>
      <c r="AW979">
        <v>4.7777900058787912</v>
      </c>
      <c r="AX979">
        <v>5.9101526959226867</v>
      </c>
      <c r="AY979">
        <v>5.8803569303123586</v>
      </c>
      <c r="AZ979">
        <v>0.11974370062384131</v>
      </c>
      <c r="BA979">
        <v>0.1191400182114456</v>
      </c>
      <c r="BB979">
        <v>59.707701506846703</v>
      </c>
      <c r="BC979">
        <v>59.707701506846703</v>
      </c>
      <c r="BD979" t="b">
        <v>0</v>
      </c>
      <c r="BE979" t="b">
        <v>0</v>
      </c>
      <c r="BH979">
        <v>2269.310515292641</v>
      </c>
      <c r="BI979">
        <v>88877.558609671192</v>
      </c>
      <c r="BJ979">
        <v>0.1189788696524776</v>
      </c>
      <c r="BK979">
        <v>0.1189788696524776</v>
      </c>
      <c r="BL979">
        <v>0.1189788696524776</v>
      </c>
      <c r="BM979" t="s">
        <v>89</v>
      </c>
      <c r="BN979">
        <v>4.6598080736812939</v>
      </c>
      <c r="BO979">
        <v>4.6598080736812939</v>
      </c>
      <c r="BP979">
        <v>4.6598080736812939</v>
      </c>
      <c r="BQ979" t="s">
        <v>89</v>
      </c>
      <c r="BR979">
        <v>4.7484901542396427</v>
      </c>
      <c r="BS979">
        <v>4.7484901542396427</v>
      </c>
      <c r="BT979">
        <v>4.7484901542396427</v>
      </c>
      <c r="BU979" t="s">
        <v>89</v>
      </c>
      <c r="BV979">
        <v>2.5056147488533489E-2</v>
      </c>
      <c r="BW979">
        <v>1832.0379181292969</v>
      </c>
      <c r="BX979">
        <v>90713.743027061457</v>
      </c>
      <c r="BY979">
        <v>0.1473768623062662</v>
      </c>
      <c r="BZ979">
        <v>0.1473768623062662</v>
      </c>
      <c r="CA979">
        <v>0.1473768623062662</v>
      </c>
      <c r="CB979" t="s">
        <v>89</v>
      </c>
      <c r="CC979" t="s">
        <v>90</v>
      </c>
      <c r="CD979">
        <v>5.9392209844410004</v>
      </c>
      <c r="CE979">
        <v>5.9392209844410004</v>
      </c>
      <c r="CF979">
        <v>5.9392209844410004</v>
      </c>
      <c r="CG979" t="s">
        <v>89</v>
      </c>
      <c r="CH979" t="s">
        <v>91</v>
      </c>
      <c r="CI979">
        <v>0.11974370062384131</v>
      </c>
      <c r="CJ979">
        <v>4.8256170498583124</v>
      </c>
      <c r="CK979">
        <v>2.4814173894581449E-2</v>
      </c>
      <c r="CL979">
        <v>28.72187276538083</v>
      </c>
      <c r="CM979">
        <v>21</v>
      </c>
      <c r="CN979">
        <v>0.1466338685679329</v>
      </c>
      <c r="CO979">
        <v>0.14663386856793301</v>
      </c>
      <c r="CP979">
        <v>5.8556888980296096</v>
      </c>
      <c r="CQ979">
        <v>5.7510234702868006</v>
      </c>
      <c r="CR979">
        <v>4.6598080736812948</v>
      </c>
      <c r="CS979">
        <v>4.6598080736812939</v>
      </c>
      <c r="CT979">
        <v>8.8817841970012523E-16</v>
      </c>
      <c r="CU979">
        <v>1.9060407760495069E-14</v>
      </c>
    </row>
    <row r="980" spans="1:99" x14ac:dyDescent="0.3">
      <c r="A980" t="s">
        <v>2520</v>
      </c>
      <c r="B980" t="s">
        <v>1716</v>
      </c>
      <c r="C980" t="s">
        <v>3377</v>
      </c>
      <c r="D980" t="s">
        <v>129</v>
      </c>
      <c r="E980">
        <v>0.17499999999999999</v>
      </c>
      <c r="F980">
        <v>0.25</v>
      </c>
      <c r="G980">
        <v>2.5056147488533489E-2</v>
      </c>
      <c r="H980">
        <v>2</v>
      </c>
      <c r="I980">
        <v>112</v>
      </c>
      <c r="J980">
        <v>11</v>
      </c>
      <c r="K980">
        <v>4.7484901542396427</v>
      </c>
      <c r="L980">
        <v>4.7486575010947423</v>
      </c>
      <c r="M980">
        <v>4.6598080736812948</v>
      </c>
      <c r="N980">
        <v>4.6594995296287376</v>
      </c>
      <c r="O980">
        <v>4.6598080736812948</v>
      </c>
      <c r="P980">
        <v>4.6594995296287376</v>
      </c>
      <c r="Q980" s="1">
        <v>4.6598080736812948</v>
      </c>
      <c r="S980">
        <v>1.34</v>
      </c>
      <c r="T980">
        <v>4.41</v>
      </c>
      <c r="U980">
        <v>4.3</v>
      </c>
      <c r="V980">
        <v>1.1000000000000001</v>
      </c>
      <c r="W980">
        <v>0</v>
      </c>
      <c r="X980">
        <v>0</v>
      </c>
      <c r="Y980" t="s">
        <v>84</v>
      </c>
      <c r="AA980">
        <v>14</v>
      </c>
      <c r="AB980">
        <v>270</v>
      </c>
      <c r="AC980" t="s">
        <v>2521</v>
      </c>
      <c r="AD980" t="s">
        <v>87</v>
      </c>
      <c r="AE980" t="s">
        <v>87</v>
      </c>
      <c r="AF980" t="s">
        <v>131</v>
      </c>
      <c r="AG980" t="b">
        <v>0</v>
      </c>
      <c r="AH980">
        <v>0.17499999999999999</v>
      </c>
      <c r="AI980">
        <v>2.5041266898123509E-2</v>
      </c>
      <c r="AJ980">
        <v>4</v>
      </c>
      <c r="AL980">
        <v>4.6727065696080254</v>
      </c>
      <c r="AM980">
        <v>4.7577472296490582</v>
      </c>
      <c r="AN980">
        <v>4.6727065696080254</v>
      </c>
      <c r="AO980">
        <v>4.6727065696080254</v>
      </c>
      <c r="AP980">
        <v>0.1191400182114455</v>
      </c>
      <c r="AQ980">
        <v>0.1191400182114456</v>
      </c>
      <c r="AR980">
        <v>2269.3905232957959</v>
      </c>
      <c r="AS980">
        <v>88892.907245424416</v>
      </c>
      <c r="AT980">
        <v>0.1189746750188609</v>
      </c>
      <c r="AU980">
        <v>4.660284178699559</v>
      </c>
      <c r="AV980">
        <v>4.7829750745578501</v>
      </c>
      <c r="AW980">
        <v>4.7578446877940612</v>
      </c>
      <c r="AX980">
        <v>19.1319002982314</v>
      </c>
      <c r="AY980">
        <v>19.031378751176241</v>
      </c>
      <c r="AZ980">
        <v>0.11976930204334101</v>
      </c>
      <c r="BA980">
        <v>0.1191400182114456</v>
      </c>
      <c r="BB980">
        <v>16.257751351279381</v>
      </c>
      <c r="BC980">
        <v>16.257751351279381</v>
      </c>
      <c r="BD980" t="b">
        <v>0</v>
      </c>
      <c r="BE980" t="b">
        <v>0</v>
      </c>
      <c r="BH980">
        <v>2269.310515292641</v>
      </c>
      <c r="BI980">
        <v>88877.558609671192</v>
      </c>
      <c r="BJ980">
        <v>0.1189788696524776</v>
      </c>
      <c r="BK980">
        <v>0.1189788696524776</v>
      </c>
      <c r="BL980">
        <v>0.1189788696524776</v>
      </c>
      <c r="BM980" t="s">
        <v>89</v>
      </c>
      <c r="BN980">
        <v>4.6598080736812939</v>
      </c>
      <c r="BO980">
        <v>4.6598080736812939</v>
      </c>
      <c r="BP980">
        <v>4.6598080736812939</v>
      </c>
      <c r="BQ980" t="s">
        <v>89</v>
      </c>
      <c r="BR980">
        <v>4.7484901542396427</v>
      </c>
      <c r="BS980">
        <v>4.7484901542396427</v>
      </c>
      <c r="BT980">
        <v>4.7484901542396427</v>
      </c>
      <c r="BU980" t="s">
        <v>89</v>
      </c>
      <c r="BV980">
        <v>2.5056147488533489E-2</v>
      </c>
      <c r="BW980">
        <v>563.76465145213308</v>
      </c>
      <c r="BX980">
        <v>25476.337194349111</v>
      </c>
      <c r="BY980">
        <v>0.47892325158120452</v>
      </c>
      <c r="BZ980">
        <v>0.47892325158120452</v>
      </c>
      <c r="CA980">
        <v>0.47892325158120452</v>
      </c>
      <c r="CB980" t="s">
        <v>89</v>
      </c>
      <c r="CC980" t="s">
        <v>90</v>
      </c>
      <c r="CD980">
        <v>19.21581281571909</v>
      </c>
      <c r="CE980">
        <v>19.21581281571909</v>
      </c>
      <c r="CF980">
        <v>19.21581281571909</v>
      </c>
      <c r="CG980" t="s">
        <v>89</v>
      </c>
      <c r="CH980" t="s">
        <v>91</v>
      </c>
      <c r="CI980">
        <v>0.1197308128953011</v>
      </c>
      <c r="CJ980">
        <v>4.8039532039297734</v>
      </c>
      <c r="CK980">
        <v>2.4923392841828231E-2</v>
      </c>
      <c r="CL980">
        <v>10.20893778345642</v>
      </c>
      <c r="CM980">
        <v>14</v>
      </c>
      <c r="CN980">
        <v>0.47656007284578178</v>
      </c>
      <c r="CO980">
        <v>0.47656007284578239</v>
      </c>
      <c r="CP980">
        <v>19.030988918596229</v>
      </c>
      <c r="CQ980">
        <v>18.690826278432102</v>
      </c>
      <c r="CR980">
        <v>4.6598080736812948</v>
      </c>
      <c r="CS980">
        <v>4.6598080736812939</v>
      </c>
      <c r="CT980">
        <v>8.8817841970012523E-16</v>
      </c>
      <c r="CU980">
        <v>1.9060407760495069E-14</v>
      </c>
    </row>
    <row r="981" spans="1:99" x14ac:dyDescent="0.3">
      <c r="A981" t="s">
        <v>2522</v>
      </c>
      <c r="B981" t="s">
        <v>1716</v>
      </c>
      <c r="C981" t="s">
        <v>3377</v>
      </c>
      <c r="D981" t="s">
        <v>129</v>
      </c>
      <c r="E981">
        <v>0.17499999999999999</v>
      </c>
      <c r="F981">
        <v>0.4375</v>
      </c>
      <c r="G981">
        <v>2.5056147488533489E-2</v>
      </c>
      <c r="H981">
        <v>2</v>
      </c>
      <c r="I981">
        <v>112</v>
      </c>
      <c r="J981">
        <v>11</v>
      </c>
      <c r="K981">
        <v>4.7484901542396427</v>
      </c>
      <c r="L981">
        <v>4.7486575010947423</v>
      </c>
      <c r="M981">
        <v>4.6598080736812948</v>
      </c>
      <c r="N981">
        <v>4.6594995296287376</v>
      </c>
      <c r="O981">
        <v>4.6598080736812948</v>
      </c>
      <c r="P981">
        <v>4.6594995296287376</v>
      </c>
      <c r="Q981" s="1">
        <v>4.6598080736812948</v>
      </c>
      <c r="S981">
        <v>1.34</v>
      </c>
      <c r="T981">
        <v>4.41</v>
      </c>
      <c r="U981">
        <v>4.3</v>
      </c>
      <c r="V981">
        <v>1.1000000000000001</v>
      </c>
      <c r="W981">
        <v>0</v>
      </c>
      <c r="X981">
        <v>0</v>
      </c>
      <c r="Y981" t="s">
        <v>84</v>
      </c>
      <c r="AA981">
        <v>14</v>
      </c>
      <c r="AB981">
        <v>270</v>
      </c>
      <c r="AC981" t="s">
        <v>2523</v>
      </c>
      <c r="AD981" t="s">
        <v>87</v>
      </c>
      <c r="AE981" t="s">
        <v>87</v>
      </c>
      <c r="AF981" t="s">
        <v>131</v>
      </c>
      <c r="AG981" t="b">
        <v>0</v>
      </c>
      <c r="AH981">
        <v>0.17499999999999999</v>
      </c>
      <c r="AI981">
        <v>2.5041266898123509E-2</v>
      </c>
      <c r="AJ981">
        <v>4</v>
      </c>
      <c r="AL981">
        <v>4.6727065696080254</v>
      </c>
      <c r="AM981">
        <v>4.7577472296490582</v>
      </c>
      <c r="AN981">
        <v>4.6727065696080254</v>
      </c>
      <c r="AO981">
        <v>4.6727065696080254</v>
      </c>
      <c r="AP981">
        <v>0.1191400182114455</v>
      </c>
      <c r="AQ981">
        <v>0.1191400182114456</v>
      </c>
      <c r="AR981">
        <v>2269.3905232957959</v>
      </c>
      <c r="AS981">
        <v>88892.907245424416</v>
      </c>
      <c r="AT981">
        <v>0.1189746750188609</v>
      </c>
      <c r="AU981">
        <v>4.660284178699559</v>
      </c>
      <c r="AV981">
        <v>4.7829750745578474</v>
      </c>
      <c r="AW981">
        <v>4.7578446877940603</v>
      </c>
      <c r="AX981">
        <v>10.932514456132219</v>
      </c>
      <c r="AY981">
        <v>10.87507357210071</v>
      </c>
      <c r="AZ981">
        <v>0.11976930204334101</v>
      </c>
      <c r="BA981">
        <v>0.1191400182114456</v>
      </c>
      <c r="BB981">
        <v>28.451064864738939</v>
      </c>
      <c r="BC981">
        <v>28.451064864738939</v>
      </c>
      <c r="BD981" t="b">
        <v>0</v>
      </c>
      <c r="BE981" t="b">
        <v>0</v>
      </c>
      <c r="BH981">
        <v>2269.310515292641</v>
      </c>
      <c r="BI981">
        <v>88877.558609671192</v>
      </c>
      <c r="BJ981">
        <v>0.1189788696524776</v>
      </c>
      <c r="BK981">
        <v>0.1189788696524776</v>
      </c>
      <c r="BL981">
        <v>0.1189788696524776</v>
      </c>
      <c r="BM981" t="s">
        <v>89</v>
      </c>
      <c r="BN981">
        <v>4.6598080736812939</v>
      </c>
      <c r="BO981">
        <v>4.6598080736812939</v>
      </c>
      <c r="BP981">
        <v>4.6598080736812939</v>
      </c>
      <c r="BQ981" t="s">
        <v>89</v>
      </c>
      <c r="BR981">
        <v>4.7484901542396427</v>
      </c>
      <c r="BS981">
        <v>4.7484901542396427</v>
      </c>
      <c r="BT981">
        <v>4.7484901542396427</v>
      </c>
      <c r="BU981" t="s">
        <v>89</v>
      </c>
      <c r="BV981">
        <v>2.5056147488533489E-2</v>
      </c>
      <c r="BW981">
        <v>986.58814004123292</v>
      </c>
      <c r="BX981">
        <v>44583.590090110949</v>
      </c>
      <c r="BY981">
        <v>0.273670429474974</v>
      </c>
      <c r="BZ981">
        <v>0.273670429474974</v>
      </c>
      <c r="CA981">
        <v>0.273670429474974</v>
      </c>
      <c r="CB981" t="s">
        <v>89</v>
      </c>
      <c r="CC981" t="s">
        <v>90</v>
      </c>
      <c r="CD981">
        <v>10.9804644661252</v>
      </c>
      <c r="CE981">
        <v>10.9804644661252</v>
      </c>
      <c r="CF981">
        <v>10.9804644661252</v>
      </c>
      <c r="CG981" t="s">
        <v>89</v>
      </c>
      <c r="CH981" t="s">
        <v>91</v>
      </c>
      <c r="CI981">
        <v>0.1197308128953011</v>
      </c>
      <c r="CJ981">
        <v>4.8039532039297761</v>
      </c>
      <c r="CK981">
        <v>2.4923392841828221E-2</v>
      </c>
      <c r="CL981">
        <v>17.865641121048739</v>
      </c>
      <c r="CM981">
        <v>14</v>
      </c>
      <c r="CN981">
        <v>0.27232004162616102</v>
      </c>
      <c r="CO981">
        <v>0.27232004162616141</v>
      </c>
      <c r="CP981">
        <v>10.87485081062642</v>
      </c>
      <c r="CQ981">
        <v>10.68047215910406</v>
      </c>
      <c r="CR981">
        <v>4.6598080736812948</v>
      </c>
      <c r="CS981">
        <v>4.6598080736812939</v>
      </c>
      <c r="CT981">
        <v>8.8817841970012523E-16</v>
      </c>
      <c r="CU981">
        <v>1.9060407760495069E-14</v>
      </c>
    </row>
    <row r="982" spans="1:99" x14ac:dyDescent="0.3">
      <c r="A982" t="s">
        <v>2524</v>
      </c>
      <c r="B982" t="s">
        <v>1716</v>
      </c>
      <c r="C982" t="s">
        <v>3377</v>
      </c>
      <c r="D982" t="s">
        <v>129</v>
      </c>
      <c r="E982">
        <v>0.17499999999999999</v>
      </c>
      <c r="F982">
        <v>0.8125</v>
      </c>
      <c r="G982">
        <v>2.5056147488533489E-2</v>
      </c>
      <c r="H982">
        <v>2</v>
      </c>
      <c r="I982">
        <v>112</v>
      </c>
      <c r="J982">
        <v>11</v>
      </c>
      <c r="K982">
        <v>4.7484901542396427</v>
      </c>
      <c r="L982">
        <v>4.7486575010947423</v>
      </c>
      <c r="M982">
        <v>4.6598080736812948</v>
      </c>
      <c r="N982">
        <v>4.6594995296287376</v>
      </c>
      <c r="O982">
        <v>4.6598080736812948</v>
      </c>
      <c r="P982">
        <v>4.6594995296287376</v>
      </c>
      <c r="Q982" s="1">
        <v>4.6598080736812948</v>
      </c>
      <c r="S982">
        <v>1.34</v>
      </c>
      <c r="T982">
        <v>4.41</v>
      </c>
      <c r="U982">
        <v>4.3</v>
      </c>
      <c r="V982">
        <v>1.1000000000000001</v>
      </c>
      <c r="W982">
        <v>0</v>
      </c>
      <c r="X982">
        <v>0</v>
      </c>
      <c r="Y982" t="s">
        <v>84</v>
      </c>
      <c r="AA982">
        <v>14</v>
      </c>
      <c r="AB982">
        <v>270</v>
      </c>
      <c r="AC982" t="s">
        <v>2525</v>
      </c>
      <c r="AD982" t="s">
        <v>87</v>
      </c>
      <c r="AE982" t="s">
        <v>87</v>
      </c>
      <c r="AF982" t="s">
        <v>131</v>
      </c>
      <c r="AG982" t="b">
        <v>0</v>
      </c>
      <c r="AH982">
        <v>0.17499999999999999</v>
      </c>
      <c r="AI982">
        <v>2.5041266898123509E-2</v>
      </c>
      <c r="AJ982">
        <v>4</v>
      </c>
      <c r="AL982">
        <v>4.6727065696080254</v>
      </c>
      <c r="AM982">
        <v>4.7577472296490582</v>
      </c>
      <c r="AN982">
        <v>4.6727065696080254</v>
      </c>
      <c r="AO982">
        <v>4.6727065696080254</v>
      </c>
      <c r="AP982">
        <v>0.1191400182114455</v>
      </c>
      <c r="AQ982">
        <v>0.1191400182114456</v>
      </c>
      <c r="AR982">
        <v>2269.3905232957959</v>
      </c>
      <c r="AS982">
        <v>88892.907245424416</v>
      </c>
      <c r="AT982">
        <v>0.1189746750188609</v>
      </c>
      <c r="AU982">
        <v>4.660284178699559</v>
      </c>
      <c r="AV982">
        <v>4.7829750745578501</v>
      </c>
      <c r="AW982">
        <v>4.7578446877940639</v>
      </c>
      <c r="AX982">
        <v>5.8867385533019689</v>
      </c>
      <c r="AY982">
        <v>5.8558088465157709</v>
      </c>
      <c r="AZ982">
        <v>0.11976930204334101</v>
      </c>
      <c r="BA982">
        <v>0.1191400182114456</v>
      </c>
      <c r="BB982">
        <v>52.837691891657897</v>
      </c>
      <c r="BC982">
        <v>52.837691891657897</v>
      </c>
      <c r="BD982" t="b">
        <v>0</v>
      </c>
      <c r="BE982" t="b">
        <v>0</v>
      </c>
      <c r="BH982">
        <v>2269.310515292641</v>
      </c>
      <c r="BI982">
        <v>88877.558609671192</v>
      </c>
      <c r="BJ982">
        <v>0.1189788696524776</v>
      </c>
      <c r="BK982">
        <v>0.1189788696524776</v>
      </c>
      <c r="BL982">
        <v>0.1189788696524776</v>
      </c>
      <c r="BM982" t="s">
        <v>89</v>
      </c>
      <c r="BN982">
        <v>4.6598080736812939</v>
      </c>
      <c r="BO982">
        <v>4.6598080736812939</v>
      </c>
      <c r="BP982">
        <v>4.6598080736812939</v>
      </c>
      <c r="BQ982" t="s">
        <v>89</v>
      </c>
      <c r="BR982">
        <v>4.7484901542396427</v>
      </c>
      <c r="BS982">
        <v>4.7484901542396427</v>
      </c>
      <c r="BT982">
        <v>4.7484901542396427</v>
      </c>
      <c r="BU982" t="s">
        <v>89</v>
      </c>
      <c r="BV982">
        <v>2.5056147488533489E-2</v>
      </c>
      <c r="BW982">
        <v>1832.2351172194331</v>
      </c>
      <c r="BX982">
        <v>82798.095881634639</v>
      </c>
      <c r="BY982">
        <v>0.1473610004865244</v>
      </c>
      <c r="BZ982">
        <v>0.1473610004865244</v>
      </c>
      <c r="CA982">
        <v>0.1473610004865244</v>
      </c>
      <c r="CB982" t="s">
        <v>89</v>
      </c>
      <c r="CC982" t="s">
        <v>90</v>
      </c>
      <c r="CD982">
        <v>5.9125577894520296</v>
      </c>
      <c r="CE982">
        <v>5.9125577894520296</v>
      </c>
      <c r="CF982">
        <v>5.9125577894520296</v>
      </c>
      <c r="CG982" t="s">
        <v>89</v>
      </c>
      <c r="CH982" t="s">
        <v>91</v>
      </c>
      <c r="CI982">
        <v>0.1197308128953011</v>
      </c>
      <c r="CJ982">
        <v>4.8039532039297743</v>
      </c>
      <c r="CK982">
        <v>2.4923392841828221E-2</v>
      </c>
      <c r="CL982">
        <v>33.179047796233377</v>
      </c>
      <c r="CM982">
        <v>14</v>
      </c>
      <c r="CN982">
        <v>0.1466338685679329</v>
      </c>
      <c r="CO982">
        <v>0.14663386856793301</v>
      </c>
      <c r="CP982">
        <v>5.8556888980296096</v>
      </c>
      <c r="CQ982">
        <v>5.7510234702868006</v>
      </c>
      <c r="CR982">
        <v>4.6598080736812948</v>
      </c>
      <c r="CS982">
        <v>4.6598080736812939</v>
      </c>
      <c r="CT982">
        <v>8.8817841970012523E-16</v>
      </c>
      <c r="CU982">
        <v>1.9060407760495069E-14</v>
      </c>
    </row>
    <row r="983" spans="1:99" x14ac:dyDescent="0.3">
      <c r="A983" t="s">
        <v>2472</v>
      </c>
      <c r="B983" t="s">
        <v>1716</v>
      </c>
      <c r="C983" t="s">
        <v>3377</v>
      </c>
      <c r="D983" t="s">
        <v>85</v>
      </c>
      <c r="E983">
        <v>2.5000000000000001E-2</v>
      </c>
      <c r="F983">
        <v>0.25</v>
      </c>
      <c r="G983">
        <v>2.5056147488533471E-2</v>
      </c>
      <c r="H983">
        <v>2</v>
      </c>
      <c r="I983">
        <v>112</v>
      </c>
      <c r="J983">
        <v>11</v>
      </c>
      <c r="K983">
        <v>4.7484901542396454</v>
      </c>
      <c r="L983">
        <v>4.7486575010947449</v>
      </c>
      <c r="M983">
        <v>4.6598080736812939</v>
      </c>
      <c r="N983">
        <v>4.6594995296287394</v>
      </c>
      <c r="O983">
        <v>4.6598080736812939</v>
      </c>
      <c r="P983">
        <v>4.6594995296287394</v>
      </c>
      <c r="Q983" s="1">
        <v>4.6598080736812939</v>
      </c>
      <c r="S983">
        <v>1.34</v>
      </c>
      <c r="T983">
        <v>4.41</v>
      </c>
      <c r="U983">
        <v>4.3</v>
      </c>
      <c r="V983">
        <v>1.1000000000000001</v>
      </c>
      <c r="W983">
        <v>0</v>
      </c>
      <c r="X983">
        <v>0</v>
      </c>
      <c r="Y983" t="s">
        <v>84</v>
      </c>
      <c r="AA983">
        <v>14</v>
      </c>
      <c r="AB983">
        <v>30</v>
      </c>
      <c r="AC983" t="s">
        <v>2473</v>
      </c>
      <c r="AD983" t="s">
        <v>87</v>
      </c>
      <c r="AE983" t="s">
        <v>87</v>
      </c>
      <c r="AF983" t="s">
        <v>88</v>
      </c>
      <c r="AG983" t="b">
        <v>1</v>
      </c>
      <c r="AH983">
        <v>2.5000000000000001E-2</v>
      </c>
      <c r="AI983">
        <v>2.5041266898123509E-2</v>
      </c>
      <c r="AJ983">
        <v>4</v>
      </c>
      <c r="AL983">
        <v>4.6727065696080254</v>
      </c>
      <c r="AM983">
        <v>4.7576035926494731</v>
      </c>
      <c r="AN983">
        <v>4.6727065696080254</v>
      </c>
      <c r="AO983">
        <v>4.6727065696080254</v>
      </c>
      <c r="AP983">
        <v>0.1191400182114455</v>
      </c>
      <c r="AQ983">
        <v>0.11914001821144581</v>
      </c>
      <c r="AR983">
        <v>252.15450258842179</v>
      </c>
      <c r="AS983">
        <v>9876.9896939360442</v>
      </c>
      <c r="AT983">
        <v>0.1189746750188609</v>
      </c>
      <c r="AU983">
        <v>4.6602841786995572</v>
      </c>
      <c r="AV983">
        <v>1.9242682146440171</v>
      </c>
      <c r="AW983">
        <v>2.637966394818855</v>
      </c>
      <c r="AX983">
        <v>7.6970728585760666</v>
      </c>
      <c r="AY983">
        <v>10.55186557927542</v>
      </c>
      <c r="AZ983">
        <v>0.109111227128111</v>
      </c>
      <c r="BA983">
        <v>0.11914001821144581</v>
      </c>
      <c r="BB983">
        <v>1.284109315804566</v>
      </c>
      <c r="BC983">
        <v>1.284109315804566</v>
      </c>
      <c r="BD983" t="b">
        <v>1</v>
      </c>
      <c r="BE983" t="b">
        <v>1</v>
      </c>
      <c r="BH983">
        <v>252.1456128102935</v>
      </c>
      <c r="BI983">
        <v>9875.284289963467</v>
      </c>
      <c r="BJ983">
        <v>0.1189788696524776</v>
      </c>
      <c r="BK983">
        <v>0.1189788696524776</v>
      </c>
      <c r="BL983">
        <v>0.1189788696524776</v>
      </c>
      <c r="BM983" t="s">
        <v>89</v>
      </c>
      <c r="BN983">
        <v>4.6598080736812939</v>
      </c>
      <c r="BO983">
        <v>4.6598080736812948</v>
      </c>
      <c r="BP983">
        <v>4.6598080736812939</v>
      </c>
      <c r="BQ983" t="s">
        <v>89</v>
      </c>
      <c r="BR983">
        <v>4.7484901542396454</v>
      </c>
      <c r="BS983">
        <v>4.7484901542396454</v>
      </c>
      <c r="BT983">
        <v>4.7484901542396454</v>
      </c>
      <c r="BU983" t="s">
        <v>89</v>
      </c>
      <c r="BV983">
        <v>2.5056147488533471E-2</v>
      </c>
      <c r="BW983">
        <v>67.119487283187794</v>
      </c>
      <c r="BX983">
        <v>6096.1103135560488</v>
      </c>
      <c r="BY983">
        <v>0.44696408173419477</v>
      </c>
      <c r="BZ983">
        <v>0.44696408173419477</v>
      </c>
      <c r="CA983">
        <v>0.44696408173419477</v>
      </c>
      <c r="CB983" t="s">
        <v>89</v>
      </c>
      <c r="CC983" t="s">
        <v>90</v>
      </c>
      <c r="CD983">
        <v>31.808166017866501</v>
      </c>
      <c r="CE983">
        <v>31.808166017866501</v>
      </c>
      <c r="CF983">
        <v>31.808166017866501</v>
      </c>
      <c r="CG983" t="s">
        <v>89</v>
      </c>
      <c r="CH983" t="s">
        <v>91</v>
      </c>
      <c r="CI983">
        <v>0.11174102043354869</v>
      </c>
      <c r="CJ983">
        <v>7.9520415044666244</v>
      </c>
      <c r="CK983">
        <v>1.405186584737822E-2</v>
      </c>
      <c r="CL983">
        <v>0.57827472565953375</v>
      </c>
      <c r="CM983">
        <v>42</v>
      </c>
      <c r="CN983">
        <v>0.47656007284578178</v>
      </c>
      <c r="CO983">
        <v>0.47656007284578311</v>
      </c>
      <c r="CP983">
        <v>19.030414370597889</v>
      </c>
      <c r="CQ983">
        <v>18.690826278432102</v>
      </c>
      <c r="CR983">
        <v>4.6598080736812939</v>
      </c>
      <c r="CS983">
        <v>4.6598080736812939</v>
      </c>
      <c r="CT983">
        <v>0</v>
      </c>
      <c r="CU983">
        <v>0</v>
      </c>
    </row>
    <row r="984" spans="1:99" x14ac:dyDescent="0.3">
      <c r="A984" t="s">
        <v>2474</v>
      </c>
      <c r="B984" t="s">
        <v>1716</v>
      </c>
      <c r="C984" t="s">
        <v>3377</v>
      </c>
      <c r="D984" t="s">
        <v>85</v>
      </c>
      <c r="E984">
        <v>2.5000000000000001E-2</v>
      </c>
      <c r="F984">
        <v>0.4375</v>
      </c>
      <c r="G984">
        <v>2.5056147488533471E-2</v>
      </c>
      <c r="H984">
        <v>2</v>
      </c>
      <c r="I984">
        <v>112</v>
      </c>
      <c r="J984">
        <v>11</v>
      </c>
      <c r="K984">
        <v>4.7484901542396454</v>
      </c>
      <c r="L984">
        <v>4.7486575010947449</v>
      </c>
      <c r="M984">
        <v>4.6598080736812939</v>
      </c>
      <c r="N984">
        <v>4.6594995296287394</v>
      </c>
      <c r="O984">
        <v>4.6598080736812939</v>
      </c>
      <c r="P984">
        <v>4.6594995296287394</v>
      </c>
      <c r="Q984" s="1">
        <v>4.6598080736812939</v>
      </c>
      <c r="S984">
        <v>1.34</v>
      </c>
      <c r="T984">
        <v>4.41</v>
      </c>
      <c r="U984">
        <v>4.3</v>
      </c>
      <c r="V984">
        <v>1.1000000000000001</v>
      </c>
      <c r="W984">
        <v>0</v>
      </c>
      <c r="X984">
        <v>0</v>
      </c>
      <c r="Y984" t="s">
        <v>84</v>
      </c>
      <c r="AA984">
        <v>14</v>
      </c>
      <c r="AB984">
        <v>30</v>
      </c>
      <c r="AC984" t="s">
        <v>2475</v>
      </c>
      <c r="AD984" t="s">
        <v>87</v>
      </c>
      <c r="AE984" t="s">
        <v>87</v>
      </c>
      <c r="AF984" t="s">
        <v>88</v>
      </c>
      <c r="AG984" t="b">
        <v>1</v>
      </c>
      <c r="AH984">
        <v>2.5000000000000001E-2</v>
      </c>
      <c r="AI984">
        <v>2.5041266898123509E-2</v>
      </c>
      <c r="AJ984">
        <v>4</v>
      </c>
      <c r="AL984">
        <v>4.6727065696080254</v>
      </c>
      <c r="AM984">
        <v>4.7576035926494731</v>
      </c>
      <c r="AN984">
        <v>4.6727065696080254</v>
      </c>
      <c r="AO984">
        <v>4.6727065696080254</v>
      </c>
      <c r="AP984">
        <v>0.1191400182114455</v>
      </c>
      <c r="AQ984">
        <v>0.11914001821144581</v>
      </c>
      <c r="AR984">
        <v>252.15450258842179</v>
      </c>
      <c r="AS984">
        <v>9876.9896939360442</v>
      </c>
      <c r="AT984">
        <v>0.1189746750188609</v>
      </c>
      <c r="AU984">
        <v>4.6602841786995572</v>
      </c>
      <c r="AV984">
        <v>1.9242682146440191</v>
      </c>
      <c r="AW984">
        <v>2.6379663948188532</v>
      </c>
      <c r="AX984">
        <v>4.3983273477577569</v>
      </c>
      <c r="AY984">
        <v>6.0296374738716638</v>
      </c>
      <c r="AZ984">
        <v>0.109111227128111</v>
      </c>
      <c r="BA984">
        <v>0.11914001821144581</v>
      </c>
      <c r="BB984">
        <v>2.2471913026579879</v>
      </c>
      <c r="BC984">
        <v>2.2471913026579879</v>
      </c>
      <c r="BD984" t="b">
        <v>1</v>
      </c>
      <c r="BE984" t="b">
        <v>1</v>
      </c>
      <c r="BH984">
        <v>252.1456128102935</v>
      </c>
      <c r="BI984">
        <v>9875.284289963467</v>
      </c>
      <c r="BJ984">
        <v>0.1189788696524776</v>
      </c>
      <c r="BK984">
        <v>0.1189788696524776</v>
      </c>
      <c r="BL984">
        <v>0.1189788696524776</v>
      </c>
      <c r="BM984" t="s">
        <v>89</v>
      </c>
      <c r="BN984">
        <v>4.6598080736812939</v>
      </c>
      <c r="BO984">
        <v>4.6598080736812948</v>
      </c>
      <c r="BP984">
        <v>4.6598080736812939</v>
      </c>
      <c r="BQ984" t="s">
        <v>89</v>
      </c>
      <c r="BR984">
        <v>4.7484901542396454</v>
      </c>
      <c r="BS984">
        <v>4.7484901542396454</v>
      </c>
      <c r="BT984">
        <v>4.7484901542396454</v>
      </c>
      <c r="BU984" t="s">
        <v>89</v>
      </c>
      <c r="BV984">
        <v>2.5056147488533471E-2</v>
      </c>
      <c r="BW984">
        <v>117.4591027455787</v>
      </c>
      <c r="BX984">
        <v>10668.1930487231</v>
      </c>
      <c r="BY984">
        <v>0.25540804670525408</v>
      </c>
      <c r="BZ984">
        <v>0.25540804670525408</v>
      </c>
      <c r="CA984">
        <v>0.25540804670525408</v>
      </c>
      <c r="CB984" t="s">
        <v>89</v>
      </c>
      <c r="CC984" t="s">
        <v>90</v>
      </c>
      <c r="CD984">
        <v>18.17609486735229</v>
      </c>
      <c r="CE984">
        <v>18.17609486735229</v>
      </c>
      <c r="CF984">
        <v>18.17609486735229</v>
      </c>
      <c r="CG984" t="s">
        <v>89</v>
      </c>
      <c r="CH984" t="s">
        <v>91</v>
      </c>
      <c r="CI984">
        <v>0.11174102043354869</v>
      </c>
      <c r="CJ984">
        <v>7.9520415044666253</v>
      </c>
      <c r="CK984">
        <v>1.405186584737822E-2</v>
      </c>
      <c r="CL984">
        <v>1.011980769904185</v>
      </c>
      <c r="CM984">
        <v>42</v>
      </c>
      <c r="CN984">
        <v>0.27232004162616102</v>
      </c>
      <c r="CO984">
        <v>0.27232004162616169</v>
      </c>
      <c r="CP984">
        <v>10.874522497484509</v>
      </c>
      <c r="CQ984">
        <v>10.68047215910406</v>
      </c>
      <c r="CR984">
        <v>4.6598080736812939</v>
      </c>
      <c r="CS984">
        <v>4.6598080736812939</v>
      </c>
      <c r="CT984">
        <v>0</v>
      </c>
      <c r="CU984">
        <v>0</v>
      </c>
    </row>
    <row r="985" spans="1:99" x14ac:dyDescent="0.3">
      <c r="A985" t="s">
        <v>2476</v>
      </c>
      <c r="B985" t="s">
        <v>1716</v>
      </c>
      <c r="C985" t="s">
        <v>3377</v>
      </c>
      <c r="D985" t="s">
        <v>85</v>
      </c>
      <c r="E985">
        <v>2.5000000000000001E-2</v>
      </c>
      <c r="F985">
        <v>0.8125</v>
      </c>
      <c r="G985">
        <v>2.5056147488533471E-2</v>
      </c>
      <c r="H985">
        <v>2</v>
      </c>
      <c r="I985">
        <v>112</v>
      </c>
      <c r="J985">
        <v>11</v>
      </c>
      <c r="K985">
        <v>4.7484901542396454</v>
      </c>
      <c r="L985">
        <v>4.7486575010947449</v>
      </c>
      <c r="M985">
        <v>4.6598080736812939</v>
      </c>
      <c r="N985">
        <v>4.6594995296287394</v>
      </c>
      <c r="O985">
        <v>4.6598080736812939</v>
      </c>
      <c r="P985">
        <v>4.6594995296287394</v>
      </c>
      <c r="Q985" s="1">
        <v>4.6598080736812939</v>
      </c>
      <c r="S985">
        <v>1.34</v>
      </c>
      <c r="T985">
        <v>4.41</v>
      </c>
      <c r="U985">
        <v>4.3</v>
      </c>
      <c r="V985">
        <v>1.1000000000000001</v>
      </c>
      <c r="W985">
        <v>0</v>
      </c>
      <c r="X985">
        <v>0</v>
      </c>
      <c r="Y985" t="s">
        <v>84</v>
      </c>
      <c r="AA985">
        <v>14</v>
      </c>
      <c r="AB985">
        <v>30</v>
      </c>
      <c r="AC985" t="s">
        <v>2477</v>
      </c>
      <c r="AD985" t="s">
        <v>87</v>
      </c>
      <c r="AE985" t="s">
        <v>87</v>
      </c>
      <c r="AF985" t="s">
        <v>88</v>
      </c>
      <c r="AG985" t="b">
        <v>1</v>
      </c>
      <c r="AH985">
        <v>2.5000000000000001E-2</v>
      </c>
      <c r="AI985">
        <v>2.5041266898123509E-2</v>
      </c>
      <c r="AJ985">
        <v>4</v>
      </c>
      <c r="AL985">
        <v>4.6727065696080254</v>
      </c>
      <c r="AM985">
        <v>4.7576035926494731</v>
      </c>
      <c r="AN985">
        <v>4.6727065696080254</v>
      </c>
      <c r="AO985">
        <v>4.6727065696080254</v>
      </c>
      <c r="AP985">
        <v>0.1191400182114455</v>
      </c>
      <c r="AQ985">
        <v>0.11914001821144581</v>
      </c>
      <c r="AR985">
        <v>252.15450258842179</v>
      </c>
      <c r="AS985">
        <v>9876.9896939360442</v>
      </c>
      <c r="AT985">
        <v>0.1189746750188609</v>
      </c>
      <c r="AU985">
        <v>4.6602841786995572</v>
      </c>
      <c r="AV985">
        <v>1.924268214644016</v>
      </c>
      <c r="AW985">
        <v>2.6379663948188532</v>
      </c>
      <c r="AX985">
        <v>2.368330110331097</v>
      </c>
      <c r="AY985">
        <v>3.2467278705462799</v>
      </c>
      <c r="AZ985">
        <v>0.109111227128111</v>
      </c>
      <c r="BA985">
        <v>0.11914001821144581</v>
      </c>
      <c r="BB985">
        <v>4.1733552763648367</v>
      </c>
      <c r="BC985">
        <v>4.1733552763648367</v>
      </c>
      <c r="BD985" t="b">
        <v>1</v>
      </c>
      <c r="BE985" t="b">
        <v>1</v>
      </c>
      <c r="BH985">
        <v>252.1456128102935</v>
      </c>
      <c r="BI985">
        <v>9875.284289963467</v>
      </c>
      <c r="BJ985">
        <v>0.1189788696524776</v>
      </c>
      <c r="BK985">
        <v>0.1189788696524776</v>
      </c>
      <c r="BL985">
        <v>0.1189788696524776</v>
      </c>
      <c r="BM985" t="s">
        <v>89</v>
      </c>
      <c r="BN985">
        <v>4.6598080736812939</v>
      </c>
      <c r="BO985">
        <v>4.6598080736812948</v>
      </c>
      <c r="BP985">
        <v>4.6598080736812939</v>
      </c>
      <c r="BQ985" t="s">
        <v>89</v>
      </c>
      <c r="BR985">
        <v>4.7484901542396454</v>
      </c>
      <c r="BS985">
        <v>4.7484901542396454</v>
      </c>
      <c r="BT985">
        <v>4.7484901542396454</v>
      </c>
      <c r="BU985" t="s">
        <v>89</v>
      </c>
      <c r="BV985">
        <v>2.5056147488533471E-2</v>
      </c>
      <c r="BW985">
        <v>218.1383336703604</v>
      </c>
      <c r="BX985">
        <v>19812.358519057179</v>
      </c>
      <c r="BY985">
        <v>0.13752740976436759</v>
      </c>
      <c r="BZ985">
        <v>0.13752740976436759</v>
      </c>
      <c r="CA985">
        <v>0.13752740976436759</v>
      </c>
      <c r="CB985" t="s">
        <v>89</v>
      </c>
      <c r="CC985" t="s">
        <v>90</v>
      </c>
      <c r="CD985">
        <v>9.7871280054973848</v>
      </c>
      <c r="CE985">
        <v>9.7871280054973848</v>
      </c>
      <c r="CF985">
        <v>9.7871280054973848</v>
      </c>
      <c r="CG985" t="s">
        <v>89</v>
      </c>
      <c r="CH985" t="s">
        <v>91</v>
      </c>
      <c r="CI985">
        <v>0.11174102043354869</v>
      </c>
      <c r="CJ985">
        <v>7.9520415044666253</v>
      </c>
      <c r="CK985">
        <v>1.405186584737822E-2</v>
      </c>
      <c r="CL985">
        <v>1.8793928583934849</v>
      </c>
      <c r="CM985">
        <v>42</v>
      </c>
      <c r="CN985">
        <v>0.1466338685679329</v>
      </c>
      <c r="CO985">
        <v>0.14663386856793331</v>
      </c>
      <c r="CP985">
        <v>5.8555121140301214</v>
      </c>
      <c r="CQ985">
        <v>5.7510234702868006</v>
      </c>
      <c r="CR985">
        <v>4.6598080736812939</v>
      </c>
      <c r="CS985">
        <v>4.6598080736812939</v>
      </c>
      <c r="CT985">
        <v>0</v>
      </c>
      <c r="CU985">
        <v>0</v>
      </c>
    </row>
    <row r="986" spans="1:99" x14ac:dyDescent="0.3">
      <c r="A986" t="s">
        <v>2478</v>
      </c>
      <c r="B986" t="s">
        <v>1716</v>
      </c>
      <c r="C986" t="s">
        <v>3377</v>
      </c>
      <c r="D986" t="s">
        <v>85</v>
      </c>
      <c r="E986">
        <v>0.1</v>
      </c>
      <c r="F986">
        <v>0.25</v>
      </c>
      <c r="G986">
        <v>2.5056147488533471E-2</v>
      </c>
      <c r="H986">
        <v>2</v>
      </c>
      <c r="I986">
        <v>112</v>
      </c>
      <c r="J986">
        <v>11</v>
      </c>
      <c r="K986">
        <v>4.7484901542396454</v>
      </c>
      <c r="L986">
        <v>4.7486575010947449</v>
      </c>
      <c r="M986">
        <v>4.6598080736812939</v>
      </c>
      <c r="N986">
        <v>4.6594995296287394</v>
      </c>
      <c r="O986">
        <v>4.6598080736812939</v>
      </c>
      <c r="P986">
        <v>4.6594995296287394</v>
      </c>
      <c r="Q986" s="1">
        <v>4.6598080736812939</v>
      </c>
      <c r="S986">
        <v>1.34</v>
      </c>
      <c r="T986">
        <v>4.41</v>
      </c>
      <c r="U986">
        <v>4.3</v>
      </c>
      <c r="V986">
        <v>1.1000000000000001</v>
      </c>
      <c r="W986">
        <v>0</v>
      </c>
      <c r="X986">
        <v>0</v>
      </c>
      <c r="Y986" t="s">
        <v>84</v>
      </c>
      <c r="AA986">
        <v>14</v>
      </c>
      <c r="AB986">
        <v>30</v>
      </c>
      <c r="AC986" t="s">
        <v>2479</v>
      </c>
      <c r="AD986" t="s">
        <v>87</v>
      </c>
      <c r="AE986" t="s">
        <v>87</v>
      </c>
      <c r="AF986" t="s">
        <v>88</v>
      </c>
      <c r="AG986" t="b">
        <v>0</v>
      </c>
      <c r="AH986">
        <v>0.1</v>
      </c>
      <c r="AI986">
        <v>2.5041266898123509E-2</v>
      </c>
      <c r="AJ986">
        <v>4</v>
      </c>
      <c r="AL986">
        <v>4.6727065696080254</v>
      </c>
      <c r="AM986">
        <v>4.7577472296490582</v>
      </c>
      <c r="AN986">
        <v>4.6727065696080254</v>
      </c>
      <c r="AO986">
        <v>4.6727065696080254</v>
      </c>
      <c r="AP986">
        <v>0.1191400182114455</v>
      </c>
      <c r="AQ986">
        <v>0.1191400182114456</v>
      </c>
      <c r="AR986">
        <v>252.15450258842179</v>
      </c>
      <c r="AS986">
        <v>9876.9896939360442</v>
      </c>
      <c r="AT986">
        <v>0.1189746750188609</v>
      </c>
      <c r="AU986">
        <v>4.6602841786995572</v>
      </c>
      <c r="AV986">
        <v>4.8019990654371849</v>
      </c>
      <c r="AW986">
        <v>4.7777900058787921</v>
      </c>
      <c r="AX986">
        <v>19.20799626174874</v>
      </c>
      <c r="AY986">
        <v>19.111160023515168</v>
      </c>
      <c r="AZ986">
        <v>0.11974370062384131</v>
      </c>
      <c r="BA986">
        <v>0.1191400182114456</v>
      </c>
      <c r="BB986">
        <v>2.0412889404050159</v>
      </c>
      <c r="BC986">
        <v>2.0412889404050159</v>
      </c>
      <c r="BD986" t="b">
        <v>0</v>
      </c>
      <c r="BE986" t="b">
        <v>0</v>
      </c>
      <c r="BH986">
        <v>252.1456128102935</v>
      </c>
      <c r="BI986">
        <v>9875.284289963467</v>
      </c>
      <c r="BJ986">
        <v>0.1189788696524776</v>
      </c>
      <c r="BK986">
        <v>0.1189788696524776</v>
      </c>
      <c r="BL986">
        <v>0.1189788696524776</v>
      </c>
      <c r="BM986" t="s">
        <v>89</v>
      </c>
      <c r="BN986">
        <v>4.6598080736812939</v>
      </c>
      <c r="BO986">
        <v>4.6598080736812948</v>
      </c>
      <c r="BP986">
        <v>4.6598080736812939</v>
      </c>
      <c r="BQ986" t="s">
        <v>89</v>
      </c>
      <c r="BR986">
        <v>4.7484901542396454</v>
      </c>
      <c r="BS986">
        <v>4.7484901542396454</v>
      </c>
      <c r="BT986">
        <v>4.7484901542396454</v>
      </c>
      <c r="BU986" t="s">
        <v>89</v>
      </c>
      <c r="BV986">
        <v>2.5056147488533471E-2</v>
      </c>
      <c r="BW986">
        <v>62.633774978779392</v>
      </c>
      <c r="BX986">
        <v>3101.3245479337252</v>
      </c>
      <c r="BY986">
        <v>0.47897480249536523</v>
      </c>
      <c r="BZ986">
        <v>0.47897480249536523</v>
      </c>
      <c r="CA986">
        <v>0.47897480249536523</v>
      </c>
      <c r="CB986" t="s">
        <v>89</v>
      </c>
      <c r="CC986" t="s">
        <v>90</v>
      </c>
      <c r="CD986">
        <v>19.30246819943326</v>
      </c>
      <c r="CE986">
        <v>19.30246819943326</v>
      </c>
      <c r="CF986">
        <v>19.30246819943326</v>
      </c>
      <c r="CG986" t="s">
        <v>89</v>
      </c>
      <c r="CH986" t="s">
        <v>91</v>
      </c>
      <c r="CI986">
        <v>0.11974370062384131</v>
      </c>
      <c r="CJ986">
        <v>4.8256170498583151</v>
      </c>
      <c r="CK986">
        <v>2.4814173894581439E-2</v>
      </c>
      <c r="CL986">
        <v>0.98194436804720753</v>
      </c>
      <c r="CM986">
        <v>21</v>
      </c>
      <c r="CN986">
        <v>0.47656007284578178</v>
      </c>
      <c r="CO986">
        <v>0.47656007284578239</v>
      </c>
      <c r="CP986">
        <v>19.030988918596229</v>
      </c>
      <c r="CQ986">
        <v>18.690826278432102</v>
      </c>
      <c r="CR986">
        <v>4.6598080736812939</v>
      </c>
      <c r="CS986">
        <v>4.6598080736812939</v>
      </c>
      <c r="CT986">
        <v>0</v>
      </c>
      <c r="CU986">
        <v>0</v>
      </c>
    </row>
    <row r="987" spans="1:99" x14ac:dyDescent="0.3">
      <c r="A987" t="s">
        <v>2480</v>
      </c>
      <c r="B987" t="s">
        <v>1716</v>
      </c>
      <c r="C987" t="s">
        <v>3377</v>
      </c>
      <c r="D987" t="s">
        <v>85</v>
      </c>
      <c r="E987">
        <v>0.1</v>
      </c>
      <c r="F987">
        <v>0.4375</v>
      </c>
      <c r="G987">
        <v>2.5056147488533471E-2</v>
      </c>
      <c r="H987">
        <v>2</v>
      </c>
      <c r="I987">
        <v>112</v>
      </c>
      <c r="J987">
        <v>11</v>
      </c>
      <c r="K987">
        <v>4.7484901542396454</v>
      </c>
      <c r="L987">
        <v>4.7486575010947449</v>
      </c>
      <c r="M987">
        <v>4.6598080736812939</v>
      </c>
      <c r="N987">
        <v>4.6594995296287394</v>
      </c>
      <c r="O987">
        <v>4.6598080736812939</v>
      </c>
      <c r="P987">
        <v>4.6594995296287394</v>
      </c>
      <c r="Q987" s="1">
        <v>4.6598080736812939</v>
      </c>
      <c r="S987">
        <v>1.34</v>
      </c>
      <c r="T987">
        <v>4.41</v>
      </c>
      <c r="U987">
        <v>4.3</v>
      </c>
      <c r="V987">
        <v>1.1000000000000001</v>
      </c>
      <c r="W987">
        <v>0</v>
      </c>
      <c r="X987">
        <v>0</v>
      </c>
      <c r="Y987" t="s">
        <v>84</v>
      </c>
      <c r="AA987">
        <v>14</v>
      </c>
      <c r="AB987">
        <v>30</v>
      </c>
      <c r="AC987" t="s">
        <v>2481</v>
      </c>
      <c r="AD987" t="s">
        <v>87</v>
      </c>
      <c r="AE987" t="s">
        <v>87</v>
      </c>
      <c r="AF987" t="s">
        <v>88</v>
      </c>
      <c r="AG987" t="b">
        <v>0</v>
      </c>
      <c r="AH987">
        <v>0.1</v>
      </c>
      <c r="AI987">
        <v>2.5041266898123509E-2</v>
      </c>
      <c r="AJ987">
        <v>4</v>
      </c>
      <c r="AL987">
        <v>4.6727065696080254</v>
      </c>
      <c r="AM987">
        <v>4.7577472296490582</v>
      </c>
      <c r="AN987">
        <v>4.6727065696080254</v>
      </c>
      <c r="AO987">
        <v>4.6727065696080254</v>
      </c>
      <c r="AP987">
        <v>0.1191400182114455</v>
      </c>
      <c r="AQ987">
        <v>0.1191400182114456</v>
      </c>
      <c r="AR987">
        <v>252.15450258842179</v>
      </c>
      <c r="AS987">
        <v>9876.9896939360442</v>
      </c>
      <c r="AT987">
        <v>0.1189746750188609</v>
      </c>
      <c r="AU987">
        <v>4.6602841786995572</v>
      </c>
      <c r="AV987">
        <v>4.8019990654371876</v>
      </c>
      <c r="AW987">
        <v>4.777790005878793</v>
      </c>
      <c r="AX987">
        <v>10.97599786385643</v>
      </c>
      <c r="AY987">
        <v>10.920662870580101</v>
      </c>
      <c r="AZ987">
        <v>0.11974370062384131</v>
      </c>
      <c r="BA987">
        <v>0.1191400182114456</v>
      </c>
      <c r="BB987">
        <v>3.5722556457087769</v>
      </c>
      <c r="BC987">
        <v>3.5722556457087769</v>
      </c>
      <c r="BD987" t="b">
        <v>0</v>
      </c>
      <c r="BE987" t="b">
        <v>0</v>
      </c>
      <c r="BH987">
        <v>252.1456128102935</v>
      </c>
      <c r="BI987">
        <v>9875.284289963467</v>
      </c>
      <c r="BJ987">
        <v>0.1189788696524776</v>
      </c>
      <c r="BK987">
        <v>0.1189788696524776</v>
      </c>
      <c r="BL987">
        <v>0.1189788696524776</v>
      </c>
      <c r="BM987" t="s">
        <v>89</v>
      </c>
      <c r="BN987">
        <v>4.6598080736812939</v>
      </c>
      <c r="BO987">
        <v>4.6598080736812948</v>
      </c>
      <c r="BP987">
        <v>4.6598080736812939</v>
      </c>
      <c r="BQ987" t="s">
        <v>89</v>
      </c>
      <c r="BR987">
        <v>4.7484901542396454</v>
      </c>
      <c r="BS987">
        <v>4.7484901542396454</v>
      </c>
      <c r="BT987">
        <v>4.7484901542396454</v>
      </c>
      <c r="BU987" t="s">
        <v>89</v>
      </c>
      <c r="BV987">
        <v>2.5056147488533471E-2</v>
      </c>
      <c r="BW987">
        <v>109.60910621286391</v>
      </c>
      <c r="BX987">
        <v>5427.3179588840167</v>
      </c>
      <c r="BY987">
        <v>0.27369988714020871</v>
      </c>
      <c r="BZ987">
        <v>0.27369988714020871</v>
      </c>
      <c r="CA987">
        <v>0.27369988714020871</v>
      </c>
      <c r="CB987" t="s">
        <v>89</v>
      </c>
      <c r="CC987" t="s">
        <v>90</v>
      </c>
      <c r="CD987">
        <v>11.029981828247569</v>
      </c>
      <c r="CE987">
        <v>11.029981828247569</v>
      </c>
      <c r="CF987">
        <v>11.029981828247569</v>
      </c>
      <c r="CG987" t="s">
        <v>89</v>
      </c>
      <c r="CH987" t="s">
        <v>91</v>
      </c>
      <c r="CI987">
        <v>0.11974370062384131</v>
      </c>
      <c r="CJ987">
        <v>4.8256170498583133</v>
      </c>
      <c r="CK987">
        <v>2.4814173894581449E-2</v>
      </c>
      <c r="CL987">
        <v>1.718402644082613</v>
      </c>
      <c r="CM987">
        <v>21</v>
      </c>
      <c r="CN987">
        <v>0.27232004162616102</v>
      </c>
      <c r="CO987">
        <v>0.27232004162616141</v>
      </c>
      <c r="CP987">
        <v>10.87485081062642</v>
      </c>
      <c r="CQ987">
        <v>10.68047215910406</v>
      </c>
      <c r="CR987">
        <v>4.6598080736812939</v>
      </c>
      <c r="CS987">
        <v>4.6598080736812939</v>
      </c>
      <c r="CT987">
        <v>0</v>
      </c>
      <c r="CU987">
        <v>0</v>
      </c>
    </row>
    <row r="988" spans="1:99" x14ac:dyDescent="0.3">
      <c r="A988" t="s">
        <v>2482</v>
      </c>
      <c r="B988" t="s">
        <v>1716</v>
      </c>
      <c r="C988" t="s">
        <v>3377</v>
      </c>
      <c r="D988" t="s">
        <v>85</v>
      </c>
      <c r="E988">
        <v>0.1</v>
      </c>
      <c r="F988">
        <v>0.8125</v>
      </c>
      <c r="G988">
        <v>2.5056147488533471E-2</v>
      </c>
      <c r="H988">
        <v>2</v>
      </c>
      <c r="I988">
        <v>112</v>
      </c>
      <c r="J988">
        <v>11</v>
      </c>
      <c r="K988">
        <v>4.7484901542396454</v>
      </c>
      <c r="L988">
        <v>4.7486575010947449</v>
      </c>
      <c r="M988">
        <v>4.6598080736812939</v>
      </c>
      <c r="N988">
        <v>4.6594995296287394</v>
      </c>
      <c r="O988">
        <v>4.6598080736812939</v>
      </c>
      <c r="P988">
        <v>4.6594995296287394</v>
      </c>
      <c r="Q988" s="1">
        <v>4.6598080736812939</v>
      </c>
      <c r="S988">
        <v>1.34</v>
      </c>
      <c r="T988">
        <v>4.41</v>
      </c>
      <c r="U988">
        <v>4.3</v>
      </c>
      <c r="V988">
        <v>1.1000000000000001</v>
      </c>
      <c r="W988">
        <v>0</v>
      </c>
      <c r="X988">
        <v>0</v>
      </c>
      <c r="Y988" t="s">
        <v>84</v>
      </c>
      <c r="AA988">
        <v>14</v>
      </c>
      <c r="AB988">
        <v>30</v>
      </c>
      <c r="AC988" t="s">
        <v>2483</v>
      </c>
      <c r="AD988" t="s">
        <v>87</v>
      </c>
      <c r="AE988" t="s">
        <v>87</v>
      </c>
      <c r="AF988" t="s">
        <v>88</v>
      </c>
      <c r="AG988" t="b">
        <v>0</v>
      </c>
      <c r="AH988">
        <v>0.1</v>
      </c>
      <c r="AI988">
        <v>2.5041266898123509E-2</v>
      </c>
      <c r="AJ988">
        <v>4</v>
      </c>
      <c r="AL988">
        <v>4.6727065696080254</v>
      </c>
      <c r="AM988">
        <v>4.7577472296490582</v>
      </c>
      <c r="AN988">
        <v>4.6727065696080254</v>
      </c>
      <c r="AO988">
        <v>4.6727065696080254</v>
      </c>
      <c r="AP988">
        <v>0.1191400182114455</v>
      </c>
      <c r="AQ988">
        <v>0.1191400182114456</v>
      </c>
      <c r="AR988">
        <v>252.15450258842179</v>
      </c>
      <c r="AS988">
        <v>9876.9896939360442</v>
      </c>
      <c r="AT988">
        <v>0.1189746750188609</v>
      </c>
      <c r="AU988">
        <v>4.6602841786995572</v>
      </c>
      <c r="AV988">
        <v>4.8019990654371858</v>
      </c>
      <c r="AW988">
        <v>4.777790005878793</v>
      </c>
      <c r="AX988">
        <v>5.9101526959226902</v>
      </c>
      <c r="AY988">
        <v>5.8803569303123604</v>
      </c>
      <c r="AZ988">
        <v>0.11974370062384131</v>
      </c>
      <c r="BA988">
        <v>0.1191400182114456</v>
      </c>
      <c r="BB988">
        <v>6.6341890563162993</v>
      </c>
      <c r="BC988">
        <v>6.6341890563162993</v>
      </c>
      <c r="BD988" t="b">
        <v>0</v>
      </c>
      <c r="BE988" t="b">
        <v>0</v>
      </c>
      <c r="BH988">
        <v>252.1456128102935</v>
      </c>
      <c r="BI988">
        <v>9875.284289963467</v>
      </c>
      <c r="BJ988">
        <v>0.1189788696524776</v>
      </c>
      <c r="BK988">
        <v>0.1189788696524776</v>
      </c>
      <c r="BL988">
        <v>0.1189788696524776</v>
      </c>
      <c r="BM988" t="s">
        <v>89</v>
      </c>
      <c r="BN988">
        <v>4.6598080736812939</v>
      </c>
      <c r="BO988">
        <v>4.6598080736812948</v>
      </c>
      <c r="BP988">
        <v>4.6598080736812939</v>
      </c>
      <c r="BQ988" t="s">
        <v>89</v>
      </c>
      <c r="BR988">
        <v>4.7484901542396454</v>
      </c>
      <c r="BS988">
        <v>4.7484901542396454</v>
      </c>
      <c r="BT988">
        <v>4.7484901542396454</v>
      </c>
      <c r="BU988" t="s">
        <v>89</v>
      </c>
      <c r="BV988">
        <v>2.5056147488533471E-2</v>
      </c>
      <c r="BW988">
        <v>203.55976868103289</v>
      </c>
      <c r="BX988">
        <v>10079.3047807846</v>
      </c>
      <c r="BY988">
        <v>0.1473768623062662</v>
      </c>
      <c r="BZ988">
        <v>0.1473768623062662</v>
      </c>
      <c r="CA988">
        <v>0.1473768623062662</v>
      </c>
      <c r="CB988" t="s">
        <v>89</v>
      </c>
      <c r="CC988" t="s">
        <v>90</v>
      </c>
      <c r="CD988">
        <v>5.9392209844410004</v>
      </c>
      <c r="CE988">
        <v>5.9392209844410004</v>
      </c>
      <c r="CF988">
        <v>5.9392209844410004</v>
      </c>
      <c r="CG988" t="s">
        <v>89</v>
      </c>
      <c r="CH988" t="s">
        <v>91</v>
      </c>
      <c r="CI988">
        <v>0.11974370062384131</v>
      </c>
      <c r="CJ988">
        <v>4.8256170498583124</v>
      </c>
      <c r="CK988">
        <v>2.4814173894581449E-2</v>
      </c>
      <c r="CL988">
        <v>3.1913191961534242</v>
      </c>
      <c r="CM988">
        <v>21</v>
      </c>
      <c r="CN988">
        <v>0.1466338685679329</v>
      </c>
      <c r="CO988">
        <v>0.14663386856793301</v>
      </c>
      <c r="CP988">
        <v>5.8556888980296096</v>
      </c>
      <c r="CQ988">
        <v>5.7510234702868006</v>
      </c>
      <c r="CR988">
        <v>4.6598080736812939</v>
      </c>
      <c r="CS988">
        <v>4.6598080736812939</v>
      </c>
      <c r="CT988">
        <v>0</v>
      </c>
      <c r="CU988">
        <v>0</v>
      </c>
    </row>
    <row r="989" spans="1:99" x14ac:dyDescent="0.3">
      <c r="A989" t="s">
        <v>2484</v>
      </c>
      <c r="B989" t="s">
        <v>1716</v>
      </c>
      <c r="C989" t="s">
        <v>3377</v>
      </c>
      <c r="D989" t="s">
        <v>85</v>
      </c>
      <c r="E989">
        <v>0.17499999999999999</v>
      </c>
      <c r="F989">
        <v>0.25</v>
      </c>
      <c r="G989">
        <v>2.5056147488533471E-2</v>
      </c>
      <c r="H989">
        <v>2</v>
      </c>
      <c r="I989">
        <v>112</v>
      </c>
      <c r="J989">
        <v>11</v>
      </c>
      <c r="K989">
        <v>4.7484901542396454</v>
      </c>
      <c r="L989">
        <v>4.7486575010947449</v>
      </c>
      <c r="M989">
        <v>4.6598080736812939</v>
      </c>
      <c r="N989">
        <v>4.6594995296287394</v>
      </c>
      <c r="O989">
        <v>4.6598080736812939</v>
      </c>
      <c r="P989">
        <v>4.6594995296287394</v>
      </c>
      <c r="Q989" s="1">
        <v>4.6598080736812939</v>
      </c>
      <c r="S989">
        <v>1.34</v>
      </c>
      <c r="T989">
        <v>4.41</v>
      </c>
      <c r="U989">
        <v>4.3</v>
      </c>
      <c r="V989">
        <v>1.1000000000000001</v>
      </c>
      <c r="W989">
        <v>0</v>
      </c>
      <c r="X989">
        <v>0</v>
      </c>
      <c r="Y989" t="s">
        <v>84</v>
      </c>
      <c r="AA989">
        <v>14</v>
      </c>
      <c r="AB989">
        <v>30</v>
      </c>
      <c r="AC989" t="s">
        <v>2485</v>
      </c>
      <c r="AD989" t="s">
        <v>87</v>
      </c>
      <c r="AE989" t="s">
        <v>87</v>
      </c>
      <c r="AF989" t="s">
        <v>88</v>
      </c>
      <c r="AG989" t="b">
        <v>0</v>
      </c>
      <c r="AH989">
        <v>0.17499999999999999</v>
      </c>
      <c r="AI989">
        <v>2.5041266898123509E-2</v>
      </c>
      <c r="AJ989">
        <v>4</v>
      </c>
      <c r="AL989">
        <v>4.6727065696080254</v>
      </c>
      <c r="AM989">
        <v>4.7577472296490582</v>
      </c>
      <c r="AN989">
        <v>4.6727065696080254</v>
      </c>
      <c r="AO989">
        <v>4.6727065696080254</v>
      </c>
      <c r="AP989">
        <v>0.1191400182114455</v>
      </c>
      <c r="AQ989">
        <v>0.1191400182114456</v>
      </c>
      <c r="AR989">
        <v>252.15450258842179</v>
      </c>
      <c r="AS989">
        <v>9876.9896939360442</v>
      </c>
      <c r="AT989">
        <v>0.1189746750188609</v>
      </c>
      <c r="AU989">
        <v>4.6602841786995572</v>
      </c>
      <c r="AV989">
        <v>4.7829750745578483</v>
      </c>
      <c r="AW989">
        <v>4.7578446877940603</v>
      </c>
      <c r="AX989">
        <v>19.13190029823139</v>
      </c>
      <c r="AY989">
        <v>19.031378751176241</v>
      </c>
      <c r="AZ989">
        <v>0.11976930204334101</v>
      </c>
      <c r="BA989">
        <v>0.1191400182114456</v>
      </c>
      <c r="BB989">
        <v>1.806416816808823</v>
      </c>
      <c r="BC989">
        <v>1.806416816808823</v>
      </c>
      <c r="BD989" t="b">
        <v>0</v>
      </c>
      <c r="BE989" t="b">
        <v>0</v>
      </c>
      <c r="BH989">
        <v>252.1456128102935</v>
      </c>
      <c r="BI989">
        <v>9875.284289963467</v>
      </c>
      <c r="BJ989">
        <v>0.1189788696524776</v>
      </c>
      <c r="BK989">
        <v>0.1189788696524776</v>
      </c>
      <c r="BL989">
        <v>0.1189788696524776</v>
      </c>
      <c r="BM989" t="s">
        <v>89</v>
      </c>
      <c r="BN989">
        <v>4.6598080736812939</v>
      </c>
      <c r="BO989">
        <v>4.6598080736812948</v>
      </c>
      <c r="BP989">
        <v>4.6598080736812939</v>
      </c>
      <c r="BQ989" t="s">
        <v>89</v>
      </c>
      <c r="BR989">
        <v>4.7484901542396454</v>
      </c>
      <c r="BS989">
        <v>4.7484901542396454</v>
      </c>
      <c r="BT989">
        <v>4.7484901542396454</v>
      </c>
      <c r="BU989" t="s">
        <v>89</v>
      </c>
      <c r="BV989">
        <v>2.5056147488533471E-2</v>
      </c>
      <c r="BW989">
        <v>62.640516828014782</v>
      </c>
      <c r="BX989">
        <v>2830.7041327054571</v>
      </c>
      <c r="BY989">
        <v>0.47892325158120452</v>
      </c>
      <c r="BZ989">
        <v>0.47892325158120452</v>
      </c>
      <c r="CA989">
        <v>0.47892325158120452</v>
      </c>
      <c r="CB989" t="s">
        <v>89</v>
      </c>
      <c r="CC989" t="s">
        <v>90</v>
      </c>
      <c r="CD989">
        <v>19.21581281571909</v>
      </c>
      <c r="CE989">
        <v>19.21581281571909</v>
      </c>
      <c r="CF989">
        <v>19.21581281571909</v>
      </c>
      <c r="CG989" t="s">
        <v>89</v>
      </c>
      <c r="CH989" t="s">
        <v>91</v>
      </c>
      <c r="CI989">
        <v>0.1197308128953011</v>
      </c>
      <c r="CJ989">
        <v>4.8039532039297734</v>
      </c>
      <c r="CK989">
        <v>2.4923392841828242E-2</v>
      </c>
      <c r="CL989">
        <v>1.1343264203840471</v>
      </c>
      <c r="CM989">
        <v>14</v>
      </c>
      <c r="CN989">
        <v>0.47656007284578178</v>
      </c>
      <c r="CO989">
        <v>0.47656007284578239</v>
      </c>
      <c r="CP989">
        <v>19.030988918596229</v>
      </c>
      <c r="CQ989">
        <v>18.690826278432102</v>
      </c>
      <c r="CR989">
        <v>4.6598080736812939</v>
      </c>
      <c r="CS989">
        <v>4.6598080736812939</v>
      </c>
      <c r="CT989">
        <v>0</v>
      </c>
      <c r="CU989">
        <v>0</v>
      </c>
    </row>
    <row r="990" spans="1:99" x14ac:dyDescent="0.3">
      <c r="A990" t="s">
        <v>2486</v>
      </c>
      <c r="B990" t="s">
        <v>1716</v>
      </c>
      <c r="C990" t="s">
        <v>3377</v>
      </c>
      <c r="D990" t="s">
        <v>85</v>
      </c>
      <c r="E990">
        <v>0.17499999999999999</v>
      </c>
      <c r="F990">
        <v>0.4375</v>
      </c>
      <c r="G990">
        <v>2.5056147488533471E-2</v>
      </c>
      <c r="H990">
        <v>2</v>
      </c>
      <c r="I990">
        <v>112</v>
      </c>
      <c r="J990">
        <v>11</v>
      </c>
      <c r="K990">
        <v>4.7484901542396454</v>
      </c>
      <c r="L990">
        <v>4.7486575010947449</v>
      </c>
      <c r="M990">
        <v>4.6598080736812939</v>
      </c>
      <c r="N990">
        <v>4.6594995296287394</v>
      </c>
      <c r="O990">
        <v>4.6598080736812939</v>
      </c>
      <c r="P990">
        <v>4.6594995296287394</v>
      </c>
      <c r="Q990" s="1">
        <v>4.6598080736812939</v>
      </c>
      <c r="S990">
        <v>1.34</v>
      </c>
      <c r="T990">
        <v>4.41</v>
      </c>
      <c r="U990">
        <v>4.3</v>
      </c>
      <c r="V990">
        <v>1.1000000000000001</v>
      </c>
      <c r="W990">
        <v>0</v>
      </c>
      <c r="X990">
        <v>0</v>
      </c>
      <c r="Y990" t="s">
        <v>84</v>
      </c>
      <c r="AA990">
        <v>14</v>
      </c>
      <c r="AB990">
        <v>30</v>
      </c>
      <c r="AC990" t="s">
        <v>2487</v>
      </c>
      <c r="AD990" t="s">
        <v>87</v>
      </c>
      <c r="AE990" t="s">
        <v>87</v>
      </c>
      <c r="AF990" t="s">
        <v>88</v>
      </c>
      <c r="AG990" t="b">
        <v>0</v>
      </c>
      <c r="AH990">
        <v>0.17499999999999999</v>
      </c>
      <c r="AI990">
        <v>2.5041266898123509E-2</v>
      </c>
      <c r="AJ990">
        <v>4</v>
      </c>
      <c r="AL990">
        <v>4.6727065696080254</v>
      </c>
      <c r="AM990">
        <v>4.7577472296490582</v>
      </c>
      <c r="AN990">
        <v>4.6727065696080254</v>
      </c>
      <c r="AO990">
        <v>4.6727065696080254</v>
      </c>
      <c r="AP990">
        <v>0.1191400182114455</v>
      </c>
      <c r="AQ990">
        <v>0.1191400182114456</v>
      </c>
      <c r="AR990">
        <v>252.15450258842179</v>
      </c>
      <c r="AS990">
        <v>9876.9896939360442</v>
      </c>
      <c r="AT990">
        <v>0.1189746750188609</v>
      </c>
      <c r="AU990">
        <v>4.6602841786995572</v>
      </c>
      <c r="AV990">
        <v>4.7829750745578492</v>
      </c>
      <c r="AW990">
        <v>4.7578446877940603</v>
      </c>
      <c r="AX990">
        <v>10.93251445613223</v>
      </c>
      <c r="AY990">
        <v>10.87507357210071</v>
      </c>
      <c r="AZ990">
        <v>0.11976930204334101</v>
      </c>
      <c r="BA990">
        <v>0.1191400182114456</v>
      </c>
      <c r="BB990">
        <v>3.1612294294154379</v>
      </c>
      <c r="BC990">
        <v>3.1612294294154379</v>
      </c>
      <c r="BD990" t="b">
        <v>0</v>
      </c>
      <c r="BE990" t="b">
        <v>0</v>
      </c>
      <c r="BH990">
        <v>252.1456128102935</v>
      </c>
      <c r="BI990">
        <v>9875.284289963467</v>
      </c>
      <c r="BJ990">
        <v>0.1189788696524776</v>
      </c>
      <c r="BK990">
        <v>0.1189788696524776</v>
      </c>
      <c r="BL990">
        <v>0.1189788696524776</v>
      </c>
      <c r="BM990" t="s">
        <v>89</v>
      </c>
      <c r="BN990">
        <v>4.6598080736812939</v>
      </c>
      <c r="BO990">
        <v>4.6598080736812948</v>
      </c>
      <c r="BP990">
        <v>4.6598080736812939</v>
      </c>
      <c r="BQ990" t="s">
        <v>89</v>
      </c>
      <c r="BR990">
        <v>4.7484901542396454</v>
      </c>
      <c r="BS990">
        <v>4.7484901542396454</v>
      </c>
      <c r="BT990">
        <v>4.7484901542396454</v>
      </c>
      <c r="BU990" t="s">
        <v>89</v>
      </c>
      <c r="BV990">
        <v>2.5056147488533471E-2</v>
      </c>
      <c r="BW990">
        <v>109.6209044490259</v>
      </c>
      <c r="BX990">
        <v>4953.732232234549</v>
      </c>
      <c r="BY990">
        <v>0.273670429474974</v>
      </c>
      <c r="BZ990">
        <v>0.273670429474974</v>
      </c>
      <c r="CA990">
        <v>0.273670429474974</v>
      </c>
      <c r="CB990" t="s">
        <v>89</v>
      </c>
      <c r="CC990" t="s">
        <v>90</v>
      </c>
      <c r="CD990">
        <v>10.9804644661252</v>
      </c>
      <c r="CE990">
        <v>10.9804644661252</v>
      </c>
      <c r="CF990">
        <v>10.9804644661252</v>
      </c>
      <c r="CG990" t="s">
        <v>89</v>
      </c>
      <c r="CH990" t="s">
        <v>91</v>
      </c>
      <c r="CI990">
        <v>0.1197308128953011</v>
      </c>
      <c r="CJ990">
        <v>4.8039532039297734</v>
      </c>
      <c r="CK990">
        <v>2.4923392841828231E-2</v>
      </c>
      <c r="CL990">
        <v>1.9850712356720821</v>
      </c>
      <c r="CM990">
        <v>14</v>
      </c>
      <c r="CN990">
        <v>0.27232004162616102</v>
      </c>
      <c r="CO990">
        <v>0.27232004162616141</v>
      </c>
      <c r="CP990">
        <v>10.87485081062642</v>
      </c>
      <c r="CQ990">
        <v>10.68047215910406</v>
      </c>
      <c r="CR990">
        <v>4.6598080736812939</v>
      </c>
      <c r="CS990">
        <v>4.6598080736812939</v>
      </c>
      <c r="CT990">
        <v>0</v>
      </c>
      <c r="CU990">
        <v>0</v>
      </c>
    </row>
    <row r="991" spans="1:99" x14ac:dyDescent="0.3">
      <c r="A991" t="s">
        <v>2488</v>
      </c>
      <c r="B991" t="s">
        <v>1716</v>
      </c>
      <c r="C991" t="s">
        <v>3377</v>
      </c>
      <c r="D991" t="s">
        <v>85</v>
      </c>
      <c r="E991">
        <v>0.17499999999999999</v>
      </c>
      <c r="F991">
        <v>0.8125</v>
      </c>
      <c r="G991">
        <v>2.5056147488533471E-2</v>
      </c>
      <c r="H991">
        <v>2</v>
      </c>
      <c r="I991">
        <v>112</v>
      </c>
      <c r="J991">
        <v>11</v>
      </c>
      <c r="K991">
        <v>4.7484901542396454</v>
      </c>
      <c r="L991">
        <v>4.7486575010947449</v>
      </c>
      <c r="M991">
        <v>4.6598080736812939</v>
      </c>
      <c r="N991">
        <v>4.6594995296287394</v>
      </c>
      <c r="O991">
        <v>4.6598080736812939</v>
      </c>
      <c r="P991">
        <v>4.6594995296287394</v>
      </c>
      <c r="Q991" s="1">
        <v>4.6598080736812939</v>
      </c>
      <c r="S991">
        <v>1.34</v>
      </c>
      <c r="T991">
        <v>4.41</v>
      </c>
      <c r="U991">
        <v>4.3</v>
      </c>
      <c r="V991">
        <v>1.1000000000000001</v>
      </c>
      <c r="W991">
        <v>0</v>
      </c>
      <c r="X991">
        <v>0</v>
      </c>
      <c r="Y991" t="s">
        <v>84</v>
      </c>
      <c r="AA991">
        <v>14</v>
      </c>
      <c r="AB991">
        <v>30</v>
      </c>
      <c r="AC991" t="s">
        <v>2489</v>
      </c>
      <c r="AD991" t="s">
        <v>87</v>
      </c>
      <c r="AE991" t="s">
        <v>87</v>
      </c>
      <c r="AF991" t="s">
        <v>88</v>
      </c>
      <c r="AG991" t="b">
        <v>0</v>
      </c>
      <c r="AH991">
        <v>0.17499999999999999</v>
      </c>
      <c r="AI991">
        <v>2.5041266898123509E-2</v>
      </c>
      <c r="AJ991">
        <v>4</v>
      </c>
      <c r="AL991">
        <v>4.6727065696080254</v>
      </c>
      <c r="AM991">
        <v>4.7577472296490582</v>
      </c>
      <c r="AN991">
        <v>4.6727065696080254</v>
      </c>
      <c r="AO991">
        <v>4.6727065696080254</v>
      </c>
      <c r="AP991">
        <v>0.1191400182114455</v>
      </c>
      <c r="AQ991">
        <v>0.1191400182114456</v>
      </c>
      <c r="AR991">
        <v>252.15450258842179</v>
      </c>
      <c r="AS991">
        <v>9876.9896939360442</v>
      </c>
      <c r="AT991">
        <v>0.1189746750188609</v>
      </c>
      <c r="AU991">
        <v>4.6602841786995572</v>
      </c>
      <c r="AV991">
        <v>4.7829750745578492</v>
      </c>
      <c r="AW991">
        <v>4.757844687794063</v>
      </c>
      <c r="AX991">
        <v>5.886738553301968</v>
      </c>
      <c r="AY991">
        <v>5.85580884651577</v>
      </c>
      <c r="AZ991">
        <v>0.11976930204334101</v>
      </c>
      <c r="BA991">
        <v>0.1191400182114456</v>
      </c>
      <c r="BB991">
        <v>5.8708546546286664</v>
      </c>
      <c r="BC991">
        <v>5.8708546546286664</v>
      </c>
      <c r="BD991" t="b">
        <v>0</v>
      </c>
      <c r="BE991" t="b">
        <v>0</v>
      </c>
      <c r="BH991">
        <v>252.1456128102935</v>
      </c>
      <c r="BI991">
        <v>9875.284289963467</v>
      </c>
      <c r="BJ991">
        <v>0.1189788696524776</v>
      </c>
      <c r="BK991">
        <v>0.1189788696524776</v>
      </c>
      <c r="BL991">
        <v>0.1189788696524776</v>
      </c>
      <c r="BM991" t="s">
        <v>89</v>
      </c>
      <c r="BN991">
        <v>4.6598080736812939</v>
      </c>
      <c r="BO991">
        <v>4.6598080736812948</v>
      </c>
      <c r="BP991">
        <v>4.6598080736812939</v>
      </c>
      <c r="BQ991" t="s">
        <v>89</v>
      </c>
      <c r="BR991">
        <v>4.7484901542396454</v>
      </c>
      <c r="BS991">
        <v>4.7484901542396454</v>
      </c>
      <c r="BT991">
        <v>4.7484901542396454</v>
      </c>
      <c r="BU991" t="s">
        <v>89</v>
      </c>
      <c r="BV991">
        <v>2.5056147488533471E-2</v>
      </c>
      <c r="BW991">
        <v>203.58167969104809</v>
      </c>
      <c r="BX991">
        <v>9199.7884312927381</v>
      </c>
      <c r="BY991">
        <v>0.1473610004865244</v>
      </c>
      <c r="BZ991">
        <v>0.1473610004865244</v>
      </c>
      <c r="CA991">
        <v>0.1473610004865244</v>
      </c>
      <c r="CB991" t="s">
        <v>89</v>
      </c>
      <c r="CC991" t="s">
        <v>90</v>
      </c>
      <c r="CD991">
        <v>5.9125577894520269</v>
      </c>
      <c r="CE991">
        <v>5.9125577894520269</v>
      </c>
      <c r="CF991">
        <v>5.9125577894520269</v>
      </c>
      <c r="CG991" t="s">
        <v>89</v>
      </c>
      <c r="CH991" t="s">
        <v>91</v>
      </c>
      <c r="CI991">
        <v>0.1197308128953011</v>
      </c>
      <c r="CJ991">
        <v>4.8039532039297717</v>
      </c>
      <c r="CK991">
        <v>2.4923392841828231E-2</v>
      </c>
      <c r="CL991">
        <v>3.6865608662481528</v>
      </c>
      <c r="CM991">
        <v>14</v>
      </c>
      <c r="CN991">
        <v>0.1466338685679329</v>
      </c>
      <c r="CO991">
        <v>0.14663386856793301</v>
      </c>
      <c r="CP991">
        <v>5.8556888980296096</v>
      </c>
      <c r="CQ991">
        <v>5.7510234702868006</v>
      </c>
      <c r="CR991">
        <v>4.6598080736812939</v>
      </c>
      <c r="CS991">
        <v>4.6598080736812939</v>
      </c>
      <c r="CT991">
        <v>0</v>
      </c>
      <c r="CU991">
        <v>0</v>
      </c>
    </row>
    <row r="992" spans="1:99" x14ac:dyDescent="0.3">
      <c r="A992" t="s">
        <v>2490</v>
      </c>
      <c r="B992" t="s">
        <v>1716</v>
      </c>
      <c r="C992" t="s">
        <v>3377</v>
      </c>
      <c r="D992" t="s">
        <v>109</v>
      </c>
      <c r="E992">
        <v>2.5000000000000001E-2</v>
      </c>
      <c r="F992">
        <v>0.25</v>
      </c>
      <c r="G992">
        <v>2.5056147488533471E-2</v>
      </c>
      <c r="H992">
        <v>2</v>
      </c>
      <c r="I992">
        <v>112</v>
      </c>
      <c r="J992">
        <v>11</v>
      </c>
      <c r="K992">
        <v>4.7484901542396472</v>
      </c>
      <c r="L992">
        <v>4.7486575010947458</v>
      </c>
      <c r="M992">
        <v>4.6598080736812966</v>
      </c>
      <c r="N992">
        <v>4.6594995296287376</v>
      </c>
      <c r="O992">
        <v>4.6598080736812966</v>
      </c>
      <c r="P992">
        <v>4.6594995296287376</v>
      </c>
      <c r="Q992" s="1">
        <v>4.6598080736812966</v>
      </c>
      <c r="S992">
        <v>1.34</v>
      </c>
      <c r="T992">
        <v>4.41</v>
      </c>
      <c r="U992">
        <v>4.3</v>
      </c>
      <c r="V992">
        <v>1.1000000000000001</v>
      </c>
      <c r="W992">
        <v>0</v>
      </c>
      <c r="X992">
        <v>0</v>
      </c>
      <c r="Y992" t="s">
        <v>84</v>
      </c>
      <c r="AA992">
        <v>14</v>
      </c>
      <c r="AB992">
        <v>90</v>
      </c>
      <c r="AC992" t="s">
        <v>2491</v>
      </c>
      <c r="AD992" t="s">
        <v>87</v>
      </c>
      <c r="AE992" t="s">
        <v>87</v>
      </c>
      <c r="AF992" t="s">
        <v>111</v>
      </c>
      <c r="AG992" t="b">
        <v>1</v>
      </c>
      <c r="AH992">
        <v>2.5000000000000001E-2</v>
      </c>
      <c r="AI992">
        <v>2.5041266898123509E-2</v>
      </c>
      <c r="AJ992">
        <v>4</v>
      </c>
      <c r="AL992">
        <v>4.6727065696080254</v>
      </c>
      <c r="AM992">
        <v>4.7576035926494731</v>
      </c>
      <c r="AN992">
        <v>4.6727065696080254</v>
      </c>
      <c r="AO992">
        <v>4.6727065696080254</v>
      </c>
      <c r="AP992">
        <v>0.1191400182114455</v>
      </c>
      <c r="AQ992">
        <v>0.11914001821144581</v>
      </c>
      <c r="AR992">
        <v>756.46350776526538</v>
      </c>
      <c r="AS992">
        <v>29630.96908180814</v>
      </c>
      <c r="AT992">
        <v>0.1189746750188609</v>
      </c>
      <c r="AU992">
        <v>4.6602841786995599</v>
      </c>
      <c r="AV992">
        <v>1.924268214644014</v>
      </c>
      <c r="AW992">
        <v>2.6379663948188501</v>
      </c>
      <c r="AX992">
        <v>7.6970728585760568</v>
      </c>
      <c r="AY992">
        <v>10.5518655792754</v>
      </c>
      <c r="AZ992">
        <v>0.109111227128111</v>
      </c>
      <c r="BA992">
        <v>0.11914001821144581</v>
      </c>
      <c r="BB992">
        <v>3.8523279474136931</v>
      </c>
      <c r="BC992">
        <v>3.8523279474136931</v>
      </c>
      <c r="BD992" t="b">
        <v>1</v>
      </c>
      <c r="BE992" t="b">
        <v>1</v>
      </c>
      <c r="BH992">
        <v>756.43683843088047</v>
      </c>
      <c r="BI992">
        <v>29625.852869890401</v>
      </c>
      <c r="BJ992">
        <v>0.1189788696524776</v>
      </c>
      <c r="BK992">
        <v>0.1189788696524776</v>
      </c>
      <c r="BL992">
        <v>0.1189788696524776</v>
      </c>
      <c r="BM992" t="s">
        <v>89</v>
      </c>
      <c r="BN992">
        <v>4.6598080736812939</v>
      </c>
      <c r="BO992">
        <v>4.6598080736812948</v>
      </c>
      <c r="BP992">
        <v>4.6598080736812939</v>
      </c>
      <c r="BQ992" t="s">
        <v>89</v>
      </c>
      <c r="BR992">
        <v>4.7484901542396454</v>
      </c>
      <c r="BS992">
        <v>4.7484901542396454</v>
      </c>
      <c r="BT992">
        <v>4.7484901542396454</v>
      </c>
      <c r="BU992" t="s">
        <v>89</v>
      </c>
      <c r="BV992">
        <v>2.5056147488533471E-2</v>
      </c>
      <c r="BW992">
        <v>201.35846184956341</v>
      </c>
      <c r="BX992">
        <v>18288.330940668158</v>
      </c>
      <c r="BY992">
        <v>0.44696408173419472</v>
      </c>
      <c r="BZ992">
        <v>0.44696408173419472</v>
      </c>
      <c r="CA992">
        <v>0.44696408173419472</v>
      </c>
      <c r="CB992" t="s">
        <v>89</v>
      </c>
      <c r="CC992" t="s">
        <v>90</v>
      </c>
      <c r="CD992">
        <v>31.808166017866519</v>
      </c>
      <c r="CE992">
        <v>31.808166017866519</v>
      </c>
      <c r="CF992">
        <v>31.808166017866519</v>
      </c>
      <c r="CG992" t="s">
        <v>89</v>
      </c>
      <c r="CH992" t="s">
        <v>91</v>
      </c>
      <c r="CI992">
        <v>0.11174102043354869</v>
      </c>
      <c r="CJ992">
        <v>7.9520415044666288</v>
      </c>
      <c r="CK992">
        <v>1.4051865847378209E-2</v>
      </c>
      <c r="CL992">
        <v>1.7348241769786019</v>
      </c>
      <c r="CM992">
        <v>42</v>
      </c>
      <c r="CN992">
        <v>0.47656007284578178</v>
      </c>
      <c r="CO992">
        <v>0.47656007284578311</v>
      </c>
      <c r="CP992">
        <v>19.030414370597889</v>
      </c>
      <c r="CQ992">
        <v>18.690826278432102</v>
      </c>
      <c r="CR992">
        <v>4.6598080736812966</v>
      </c>
      <c r="CS992">
        <v>4.6598080736812939</v>
      </c>
      <c r="CT992">
        <v>2.6645352591003761E-15</v>
      </c>
      <c r="CU992">
        <v>5.7181223281485213E-14</v>
      </c>
    </row>
    <row r="993" spans="1:99" x14ac:dyDescent="0.3">
      <c r="A993" t="s">
        <v>2492</v>
      </c>
      <c r="B993" t="s">
        <v>1716</v>
      </c>
      <c r="C993" t="s">
        <v>3377</v>
      </c>
      <c r="D993" t="s">
        <v>109</v>
      </c>
      <c r="E993">
        <v>2.5000000000000001E-2</v>
      </c>
      <c r="F993">
        <v>0.4375</v>
      </c>
      <c r="G993">
        <v>2.5056147488533471E-2</v>
      </c>
      <c r="H993">
        <v>2</v>
      </c>
      <c r="I993">
        <v>112</v>
      </c>
      <c r="J993">
        <v>11</v>
      </c>
      <c r="K993">
        <v>4.7484901542396472</v>
      </c>
      <c r="L993">
        <v>4.7486575010947458</v>
      </c>
      <c r="M993">
        <v>4.6598080736812966</v>
      </c>
      <c r="N993">
        <v>4.6594995296287376</v>
      </c>
      <c r="O993">
        <v>4.6598080736812966</v>
      </c>
      <c r="P993">
        <v>4.6594995296287376</v>
      </c>
      <c r="Q993" s="1">
        <v>4.6598080736812966</v>
      </c>
      <c r="S993">
        <v>1.34</v>
      </c>
      <c r="T993">
        <v>4.41</v>
      </c>
      <c r="U993">
        <v>4.3</v>
      </c>
      <c r="V993">
        <v>1.1000000000000001</v>
      </c>
      <c r="W993">
        <v>0</v>
      </c>
      <c r="X993">
        <v>0</v>
      </c>
      <c r="Y993" t="s">
        <v>84</v>
      </c>
      <c r="AA993">
        <v>14</v>
      </c>
      <c r="AB993">
        <v>90</v>
      </c>
      <c r="AC993" t="s">
        <v>2493</v>
      </c>
      <c r="AD993" t="s">
        <v>87</v>
      </c>
      <c r="AE993" t="s">
        <v>87</v>
      </c>
      <c r="AF993" t="s">
        <v>111</v>
      </c>
      <c r="AG993" t="b">
        <v>1</v>
      </c>
      <c r="AH993">
        <v>2.5000000000000001E-2</v>
      </c>
      <c r="AI993">
        <v>2.5041266898123509E-2</v>
      </c>
      <c r="AJ993">
        <v>4</v>
      </c>
      <c r="AL993">
        <v>4.6727065696080254</v>
      </c>
      <c r="AM993">
        <v>4.7576035926494731</v>
      </c>
      <c r="AN993">
        <v>4.6727065696080254</v>
      </c>
      <c r="AO993">
        <v>4.6727065696080254</v>
      </c>
      <c r="AP993">
        <v>0.1191400182114455</v>
      </c>
      <c r="AQ993">
        <v>0.11914001821144581</v>
      </c>
      <c r="AR993">
        <v>756.46350776526538</v>
      </c>
      <c r="AS993">
        <v>29630.96908180814</v>
      </c>
      <c r="AT993">
        <v>0.1189746750188609</v>
      </c>
      <c r="AU993">
        <v>4.6602841786995599</v>
      </c>
      <c r="AV993">
        <v>1.924268214644016</v>
      </c>
      <c r="AW993">
        <v>2.637966394818851</v>
      </c>
      <c r="AX993">
        <v>4.3983273477577507</v>
      </c>
      <c r="AY993">
        <v>6.0296374738716594</v>
      </c>
      <c r="AZ993">
        <v>0.109111227128111</v>
      </c>
      <c r="BA993">
        <v>0.11914001821144581</v>
      </c>
      <c r="BB993">
        <v>6.7415739079739652</v>
      </c>
      <c r="BC993">
        <v>6.7415739079739652</v>
      </c>
      <c r="BD993" t="b">
        <v>1</v>
      </c>
      <c r="BE993" t="b">
        <v>1</v>
      </c>
      <c r="BH993">
        <v>756.43683843088047</v>
      </c>
      <c r="BI993">
        <v>29625.852869890401</v>
      </c>
      <c r="BJ993">
        <v>0.1189788696524776</v>
      </c>
      <c r="BK993">
        <v>0.1189788696524776</v>
      </c>
      <c r="BL993">
        <v>0.1189788696524776</v>
      </c>
      <c r="BM993" t="s">
        <v>89</v>
      </c>
      <c r="BN993">
        <v>4.6598080736812939</v>
      </c>
      <c r="BO993">
        <v>4.6598080736812948</v>
      </c>
      <c r="BP993">
        <v>4.6598080736812939</v>
      </c>
      <c r="BQ993" t="s">
        <v>89</v>
      </c>
      <c r="BR993">
        <v>4.7484901542396454</v>
      </c>
      <c r="BS993">
        <v>4.7484901542396454</v>
      </c>
      <c r="BT993">
        <v>4.7484901542396454</v>
      </c>
      <c r="BU993" t="s">
        <v>89</v>
      </c>
      <c r="BV993">
        <v>2.5056147488533471E-2</v>
      </c>
      <c r="BW993">
        <v>352.3773082367361</v>
      </c>
      <c r="BX993">
        <v>32004.57914616929</v>
      </c>
      <c r="BY993">
        <v>0.25540804670525408</v>
      </c>
      <c r="BZ993">
        <v>0.25540804670525408</v>
      </c>
      <c r="CA993">
        <v>0.25540804670525408</v>
      </c>
      <c r="CB993" t="s">
        <v>89</v>
      </c>
      <c r="CC993" t="s">
        <v>90</v>
      </c>
      <c r="CD993">
        <v>18.17609486735229</v>
      </c>
      <c r="CE993">
        <v>18.17609486735229</v>
      </c>
      <c r="CF993">
        <v>18.17609486735229</v>
      </c>
      <c r="CG993" t="s">
        <v>89</v>
      </c>
      <c r="CH993" t="s">
        <v>91</v>
      </c>
      <c r="CI993">
        <v>0.11174102043354869</v>
      </c>
      <c r="CJ993">
        <v>7.9520415044666253</v>
      </c>
      <c r="CK993">
        <v>1.4051865847378209E-2</v>
      </c>
      <c r="CL993">
        <v>3.0359423097125542</v>
      </c>
      <c r="CM993">
        <v>42</v>
      </c>
      <c r="CN993">
        <v>0.27232004162616102</v>
      </c>
      <c r="CO993">
        <v>0.27232004162616169</v>
      </c>
      <c r="CP993">
        <v>10.874522497484509</v>
      </c>
      <c r="CQ993">
        <v>10.68047215910406</v>
      </c>
      <c r="CR993">
        <v>4.6598080736812966</v>
      </c>
      <c r="CS993">
        <v>4.6598080736812939</v>
      </c>
      <c r="CT993">
        <v>2.6645352591003761E-15</v>
      </c>
      <c r="CU993">
        <v>5.7181223281485213E-14</v>
      </c>
    </row>
    <row r="994" spans="1:99" x14ac:dyDescent="0.3">
      <c r="A994" t="s">
        <v>2494</v>
      </c>
      <c r="B994" t="s">
        <v>1716</v>
      </c>
      <c r="C994" t="s">
        <v>3377</v>
      </c>
      <c r="D994" t="s">
        <v>109</v>
      </c>
      <c r="E994">
        <v>2.5000000000000001E-2</v>
      </c>
      <c r="F994">
        <v>0.8125</v>
      </c>
      <c r="G994">
        <v>2.5056147488533471E-2</v>
      </c>
      <c r="H994">
        <v>2</v>
      </c>
      <c r="I994">
        <v>112</v>
      </c>
      <c r="J994">
        <v>11</v>
      </c>
      <c r="K994">
        <v>4.7484901542396472</v>
      </c>
      <c r="L994">
        <v>4.7486575010947458</v>
      </c>
      <c r="M994">
        <v>4.6598080736812966</v>
      </c>
      <c r="N994">
        <v>4.6594995296287376</v>
      </c>
      <c r="O994">
        <v>4.6598080736812966</v>
      </c>
      <c r="P994">
        <v>4.6594995296287376</v>
      </c>
      <c r="Q994" s="1">
        <v>4.6598080736812966</v>
      </c>
      <c r="S994">
        <v>1.34</v>
      </c>
      <c r="T994">
        <v>4.41</v>
      </c>
      <c r="U994">
        <v>4.3</v>
      </c>
      <c r="V994">
        <v>1.1000000000000001</v>
      </c>
      <c r="W994">
        <v>0</v>
      </c>
      <c r="X994">
        <v>0</v>
      </c>
      <c r="Y994" t="s">
        <v>84</v>
      </c>
      <c r="AA994">
        <v>14</v>
      </c>
      <c r="AB994">
        <v>90</v>
      </c>
      <c r="AC994" t="s">
        <v>2495</v>
      </c>
      <c r="AD994" t="s">
        <v>87</v>
      </c>
      <c r="AE994" t="s">
        <v>87</v>
      </c>
      <c r="AF994" t="s">
        <v>111</v>
      </c>
      <c r="AG994" t="b">
        <v>1</v>
      </c>
      <c r="AH994">
        <v>2.5000000000000001E-2</v>
      </c>
      <c r="AI994">
        <v>2.5041266898123509E-2</v>
      </c>
      <c r="AJ994">
        <v>4</v>
      </c>
      <c r="AL994">
        <v>4.6727065696080254</v>
      </c>
      <c r="AM994">
        <v>4.7576035926494731</v>
      </c>
      <c r="AN994">
        <v>4.6727065696080254</v>
      </c>
      <c r="AO994">
        <v>4.6727065696080254</v>
      </c>
      <c r="AP994">
        <v>0.1191400182114455</v>
      </c>
      <c r="AQ994">
        <v>0.11914001821144581</v>
      </c>
      <c r="AR994">
        <v>756.46350776526538</v>
      </c>
      <c r="AS994">
        <v>29630.96908180814</v>
      </c>
      <c r="AT994">
        <v>0.1189746750188609</v>
      </c>
      <c r="AU994">
        <v>4.6602841786995599</v>
      </c>
      <c r="AV994">
        <v>1.924268214644014</v>
      </c>
      <c r="AW994">
        <v>2.6379663948188492</v>
      </c>
      <c r="AX994">
        <v>2.3683301103310939</v>
      </c>
      <c r="AY994">
        <v>3.2467278705462759</v>
      </c>
      <c r="AZ994">
        <v>0.109111227128111</v>
      </c>
      <c r="BA994">
        <v>0.11914001821144581</v>
      </c>
      <c r="BB994">
        <v>12.52006582909449</v>
      </c>
      <c r="BC994">
        <v>12.52006582909449</v>
      </c>
      <c r="BD994" t="b">
        <v>1</v>
      </c>
      <c r="BE994" t="b">
        <v>1</v>
      </c>
      <c r="BH994">
        <v>756.43683843088047</v>
      </c>
      <c r="BI994">
        <v>29625.852869890401</v>
      </c>
      <c r="BJ994">
        <v>0.1189788696524776</v>
      </c>
      <c r="BK994">
        <v>0.1189788696524776</v>
      </c>
      <c r="BL994">
        <v>0.1189788696524776</v>
      </c>
      <c r="BM994" t="s">
        <v>89</v>
      </c>
      <c r="BN994">
        <v>4.6598080736812939</v>
      </c>
      <c r="BO994">
        <v>4.6598080736812948</v>
      </c>
      <c r="BP994">
        <v>4.6598080736812939</v>
      </c>
      <c r="BQ994" t="s">
        <v>89</v>
      </c>
      <c r="BR994">
        <v>4.7484901542396454</v>
      </c>
      <c r="BS994">
        <v>4.7484901542396454</v>
      </c>
      <c r="BT994">
        <v>4.7484901542396454</v>
      </c>
      <c r="BU994" t="s">
        <v>89</v>
      </c>
      <c r="BV994">
        <v>2.5056147488533471E-2</v>
      </c>
      <c r="BW994">
        <v>654.41500101108124</v>
      </c>
      <c r="BX994">
        <v>59437.075557171542</v>
      </c>
      <c r="BY994">
        <v>0.13752740976436759</v>
      </c>
      <c r="BZ994">
        <v>0.13752740976436759</v>
      </c>
      <c r="CA994">
        <v>0.13752740976436759</v>
      </c>
      <c r="CB994" t="s">
        <v>89</v>
      </c>
      <c r="CC994" t="s">
        <v>90</v>
      </c>
      <c r="CD994">
        <v>9.7871280054973919</v>
      </c>
      <c r="CE994">
        <v>9.7871280054973919</v>
      </c>
      <c r="CF994">
        <v>9.7871280054973919</v>
      </c>
      <c r="CG994" t="s">
        <v>89</v>
      </c>
      <c r="CH994" t="s">
        <v>91</v>
      </c>
      <c r="CI994">
        <v>0.11174102043354869</v>
      </c>
      <c r="CJ994">
        <v>7.9520415044666306</v>
      </c>
      <c r="CK994">
        <v>1.4051865847378209E-2</v>
      </c>
      <c r="CL994">
        <v>5.6381785751804561</v>
      </c>
      <c r="CM994">
        <v>42</v>
      </c>
      <c r="CN994">
        <v>0.1466338685679329</v>
      </c>
      <c r="CO994">
        <v>0.14663386856793331</v>
      </c>
      <c r="CP994">
        <v>5.8555121140301214</v>
      </c>
      <c r="CQ994">
        <v>5.7510234702868006</v>
      </c>
      <c r="CR994">
        <v>4.6598080736812966</v>
      </c>
      <c r="CS994">
        <v>4.6598080736812939</v>
      </c>
      <c r="CT994">
        <v>2.6645352591003761E-15</v>
      </c>
      <c r="CU994">
        <v>5.7181223281485213E-14</v>
      </c>
    </row>
    <row r="995" spans="1:99" x14ac:dyDescent="0.3">
      <c r="A995" t="s">
        <v>2496</v>
      </c>
      <c r="B995" t="s">
        <v>1716</v>
      </c>
      <c r="C995" t="s">
        <v>3377</v>
      </c>
      <c r="D995" t="s">
        <v>109</v>
      </c>
      <c r="E995">
        <v>0.1</v>
      </c>
      <c r="F995">
        <v>0.25</v>
      </c>
      <c r="G995">
        <v>2.5056147488533471E-2</v>
      </c>
      <c r="H995">
        <v>2</v>
      </c>
      <c r="I995">
        <v>112</v>
      </c>
      <c r="J995">
        <v>11</v>
      </c>
      <c r="K995">
        <v>4.7484901542396472</v>
      </c>
      <c r="L995">
        <v>4.7486575010947458</v>
      </c>
      <c r="M995">
        <v>4.6598080736812966</v>
      </c>
      <c r="N995">
        <v>4.6594995296287376</v>
      </c>
      <c r="O995">
        <v>4.6598080736812966</v>
      </c>
      <c r="P995">
        <v>4.6594995296287376</v>
      </c>
      <c r="Q995" s="1">
        <v>4.6598080736812966</v>
      </c>
      <c r="S995">
        <v>1.34</v>
      </c>
      <c r="T995">
        <v>4.41</v>
      </c>
      <c r="U995">
        <v>4.3</v>
      </c>
      <c r="V995">
        <v>1.1000000000000001</v>
      </c>
      <c r="W995">
        <v>0</v>
      </c>
      <c r="X995">
        <v>0</v>
      </c>
      <c r="Y995" t="s">
        <v>84</v>
      </c>
      <c r="AA995">
        <v>14</v>
      </c>
      <c r="AB995">
        <v>90</v>
      </c>
      <c r="AC995" t="s">
        <v>2497</v>
      </c>
      <c r="AD995" t="s">
        <v>87</v>
      </c>
      <c r="AE995" t="s">
        <v>87</v>
      </c>
      <c r="AF995" t="s">
        <v>111</v>
      </c>
      <c r="AG995" t="b">
        <v>0</v>
      </c>
      <c r="AH995">
        <v>0.1</v>
      </c>
      <c r="AI995">
        <v>2.5041266898123509E-2</v>
      </c>
      <c r="AJ995">
        <v>4</v>
      </c>
      <c r="AL995">
        <v>4.6727065696080254</v>
      </c>
      <c r="AM995">
        <v>4.7577472296490582</v>
      </c>
      <c r="AN995">
        <v>4.6727065696080254</v>
      </c>
      <c r="AO995">
        <v>4.6727065696080254</v>
      </c>
      <c r="AP995">
        <v>0.1191400182114455</v>
      </c>
      <c r="AQ995">
        <v>0.1191400182114456</v>
      </c>
      <c r="AR995">
        <v>756.46350776526538</v>
      </c>
      <c r="AS995">
        <v>29630.96908180814</v>
      </c>
      <c r="AT995">
        <v>0.1189746750188609</v>
      </c>
      <c r="AU995">
        <v>4.6602841786995599</v>
      </c>
      <c r="AV995">
        <v>4.8019990654371831</v>
      </c>
      <c r="AW995">
        <v>4.7777900058787903</v>
      </c>
      <c r="AX995">
        <v>19.207996261748729</v>
      </c>
      <c r="AY995">
        <v>19.111160023515161</v>
      </c>
      <c r="AZ995">
        <v>0.11974370062384131</v>
      </c>
      <c r="BA995">
        <v>0.1191400182114456</v>
      </c>
      <c r="BB995">
        <v>6.1238668212150529</v>
      </c>
      <c r="BC995">
        <v>6.1238668212150529</v>
      </c>
      <c r="BD995" t="b">
        <v>0</v>
      </c>
      <c r="BE995" t="b">
        <v>0</v>
      </c>
      <c r="BH995">
        <v>756.43683843088047</v>
      </c>
      <c r="BI995">
        <v>29625.852869890401</v>
      </c>
      <c r="BJ995">
        <v>0.1189788696524776</v>
      </c>
      <c r="BK995">
        <v>0.1189788696524776</v>
      </c>
      <c r="BL995">
        <v>0.1189788696524776</v>
      </c>
      <c r="BM995" t="s">
        <v>89</v>
      </c>
      <c r="BN995">
        <v>4.6598080736812939</v>
      </c>
      <c r="BO995">
        <v>4.6598080736812948</v>
      </c>
      <c r="BP995">
        <v>4.6598080736812939</v>
      </c>
      <c r="BQ995" t="s">
        <v>89</v>
      </c>
      <c r="BR995">
        <v>4.7484901542396454</v>
      </c>
      <c r="BS995">
        <v>4.7484901542396454</v>
      </c>
      <c r="BT995">
        <v>4.7484901542396454</v>
      </c>
      <c r="BU995" t="s">
        <v>89</v>
      </c>
      <c r="BV995">
        <v>2.5056147488533471E-2</v>
      </c>
      <c r="BW995">
        <v>187.90132493633811</v>
      </c>
      <c r="BX995">
        <v>9303.9736438011751</v>
      </c>
      <c r="BY995">
        <v>0.47897480249536523</v>
      </c>
      <c r="BZ995">
        <v>0.47897480249536523</v>
      </c>
      <c r="CA995">
        <v>0.47897480249536523</v>
      </c>
      <c r="CB995" t="s">
        <v>89</v>
      </c>
      <c r="CC995" t="s">
        <v>90</v>
      </c>
      <c r="CD995">
        <v>19.30246819943325</v>
      </c>
      <c r="CE995">
        <v>19.30246819943325</v>
      </c>
      <c r="CF995">
        <v>19.30246819943325</v>
      </c>
      <c r="CG995" t="s">
        <v>89</v>
      </c>
      <c r="CH995" t="s">
        <v>91</v>
      </c>
      <c r="CI995">
        <v>0.11974370062384131</v>
      </c>
      <c r="CJ995">
        <v>4.8256170498583124</v>
      </c>
      <c r="CK995">
        <v>2.4814173894581449E-2</v>
      </c>
      <c r="CL995">
        <v>2.9458331041416228</v>
      </c>
      <c r="CM995">
        <v>21</v>
      </c>
      <c r="CN995">
        <v>0.47656007284578178</v>
      </c>
      <c r="CO995">
        <v>0.47656007284578239</v>
      </c>
      <c r="CP995">
        <v>19.030988918596229</v>
      </c>
      <c r="CQ995">
        <v>18.690826278432102</v>
      </c>
      <c r="CR995">
        <v>4.6598080736812966</v>
      </c>
      <c r="CS995">
        <v>4.6598080736812939</v>
      </c>
      <c r="CT995">
        <v>2.6645352591003761E-15</v>
      </c>
      <c r="CU995">
        <v>5.7181223281485213E-14</v>
      </c>
    </row>
    <row r="996" spans="1:99" x14ac:dyDescent="0.3">
      <c r="A996" t="s">
        <v>2498</v>
      </c>
      <c r="B996" t="s">
        <v>1716</v>
      </c>
      <c r="C996" t="s">
        <v>3377</v>
      </c>
      <c r="D996" t="s">
        <v>109</v>
      </c>
      <c r="E996">
        <v>0.1</v>
      </c>
      <c r="F996">
        <v>0.4375</v>
      </c>
      <c r="G996">
        <v>2.5056147488533471E-2</v>
      </c>
      <c r="H996">
        <v>2</v>
      </c>
      <c r="I996">
        <v>112</v>
      </c>
      <c r="J996">
        <v>11</v>
      </c>
      <c r="K996">
        <v>4.7484901542396472</v>
      </c>
      <c r="L996">
        <v>4.7486575010947458</v>
      </c>
      <c r="M996">
        <v>4.6598080736812966</v>
      </c>
      <c r="N996">
        <v>4.6594995296287376</v>
      </c>
      <c r="O996">
        <v>4.6598080736812966</v>
      </c>
      <c r="P996">
        <v>4.6594995296287376</v>
      </c>
      <c r="Q996" s="1">
        <v>4.6598080736812966</v>
      </c>
      <c r="S996">
        <v>1.34</v>
      </c>
      <c r="T996">
        <v>4.41</v>
      </c>
      <c r="U996">
        <v>4.3</v>
      </c>
      <c r="V996">
        <v>1.1000000000000001</v>
      </c>
      <c r="W996">
        <v>0</v>
      </c>
      <c r="X996">
        <v>0</v>
      </c>
      <c r="Y996" t="s">
        <v>84</v>
      </c>
      <c r="AA996">
        <v>14</v>
      </c>
      <c r="AB996">
        <v>90</v>
      </c>
      <c r="AC996" t="s">
        <v>2499</v>
      </c>
      <c r="AD996" t="s">
        <v>87</v>
      </c>
      <c r="AE996" t="s">
        <v>87</v>
      </c>
      <c r="AF996" t="s">
        <v>111</v>
      </c>
      <c r="AG996" t="b">
        <v>0</v>
      </c>
      <c r="AH996">
        <v>0.1</v>
      </c>
      <c r="AI996">
        <v>2.5041266898123509E-2</v>
      </c>
      <c r="AJ996">
        <v>4</v>
      </c>
      <c r="AL996">
        <v>4.6727065696080254</v>
      </c>
      <c r="AM996">
        <v>4.7577472296490582</v>
      </c>
      <c r="AN996">
        <v>4.6727065696080254</v>
      </c>
      <c r="AO996">
        <v>4.6727065696080254</v>
      </c>
      <c r="AP996">
        <v>0.1191400182114455</v>
      </c>
      <c r="AQ996">
        <v>0.1191400182114456</v>
      </c>
      <c r="AR996">
        <v>756.46350776526538</v>
      </c>
      <c r="AS996">
        <v>29630.96908180814</v>
      </c>
      <c r="AT996">
        <v>0.1189746750188609</v>
      </c>
      <c r="AU996">
        <v>4.6602841786995599</v>
      </c>
      <c r="AV996">
        <v>4.8019990654371849</v>
      </c>
      <c r="AW996">
        <v>4.7777900058787921</v>
      </c>
      <c r="AX996">
        <v>10.975997863856421</v>
      </c>
      <c r="AY996">
        <v>10.920662870580101</v>
      </c>
      <c r="AZ996">
        <v>0.11974370062384131</v>
      </c>
      <c r="BA996">
        <v>0.1191400182114456</v>
      </c>
      <c r="BB996">
        <v>10.71676693712633</v>
      </c>
      <c r="BC996">
        <v>10.71676693712633</v>
      </c>
      <c r="BD996" t="b">
        <v>0</v>
      </c>
      <c r="BE996" t="b">
        <v>0</v>
      </c>
      <c r="BH996">
        <v>756.43683843088047</v>
      </c>
      <c r="BI996">
        <v>29625.852869890401</v>
      </c>
      <c r="BJ996">
        <v>0.1189788696524776</v>
      </c>
      <c r="BK996">
        <v>0.1189788696524776</v>
      </c>
      <c r="BL996">
        <v>0.1189788696524776</v>
      </c>
      <c r="BM996" t="s">
        <v>89</v>
      </c>
      <c r="BN996">
        <v>4.6598080736812939</v>
      </c>
      <c r="BO996">
        <v>4.6598080736812948</v>
      </c>
      <c r="BP996">
        <v>4.6598080736812939</v>
      </c>
      <c r="BQ996" t="s">
        <v>89</v>
      </c>
      <c r="BR996">
        <v>4.7484901542396454</v>
      </c>
      <c r="BS996">
        <v>4.7484901542396454</v>
      </c>
      <c r="BT996">
        <v>4.7484901542396454</v>
      </c>
      <c r="BU996" t="s">
        <v>89</v>
      </c>
      <c r="BV996">
        <v>2.5056147488533471E-2</v>
      </c>
      <c r="BW996">
        <v>328.82731863859169</v>
      </c>
      <c r="BX996">
        <v>16281.953876652051</v>
      </c>
      <c r="BY996">
        <v>0.27369988714020871</v>
      </c>
      <c r="BZ996">
        <v>0.27369988714020871</v>
      </c>
      <c r="CA996">
        <v>0.27369988714020871</v>
      </c>
      <c r="CB996" t="s">
        <v>89</v>
      </c>
      <c r="CC996" t="s">
        <v>90</v>
      </c>
      <c r="CD996">
        <v>11.029981828247569</v>
      </c>
      <c r="CE996">
        <v>11.029981828247569</v>
      </c>
      <c r="CF996">
        <v>11.029981828247569</v>
      </c>
      <c r="CG996" t="s">
        <v>89</v>
      </c>
      <c r="CH996" t="s">
        <v>91</v>
      </c>
      <c r="CI996">
        <v>0.11974370062384131</v>
      </c>
      <c r="CJ996">
        <v>4.8256170498583133</v>
      </c>
      <c r="CK996">
        <v>2.4814173894581449E-2</v>
      </c>
      <c r="CL996">
        <v>5.1552079322478406</v>
      </c>
      <c r="CM996">
        <v>21</v>
      </c>
      <c r="CN996">
        <v>0.27232004162616102</v>
      </c>
      <c r="CO996">
        <v>0.27232004162616141</v>
      </c>
      <c r="CP996">
        <v>10.87485081062642</v>
      </c>
      <c r="CQ996">
        <v>10.68047215910406</v>
      </c>
      <c r="CR996">
        <v>4.6598080736812966</v>
      </c>
      <c r="CS996">
        <v>4.6598080736812939</v>
      </c>
      <c r="CT996">
        <v>2.6645352591003761E-15</v>
      </c>
      <c r="CU996">
        <v>5.7181223281485213E-14</v>
      </c>
    </row>
    <row r="997" spans="1:99" x14ac:dyDescent="0.3">
      <c r="A997" t="s">
        <v>2500</v>
      </c>
      <c r="B997" t="s">
        <v>1716</v>
      </c>
      <c r="C997" t="s">
        <v>3377</v>
      </c>
      <c r="D997" t="s">
        <v>109</v>
      </c>
      <c r="E997">
        <v>0.1</v>
      </c>
      <c r="F997">
        <v>0.8125</v>
      </c>
      <c r="G997">
        <v>2.5056147488533471E-2</v>
      </c>
      <c r="H997">
        <v>2</v>
      </c>
      <c r="I997">
        <v>112</v>
      </c>
      <c r="J997">
        <v>11</v>
      </c>
      <c r="K997">
        <v>4.7484901542396472</v>
      </c>
      <c r="L997">
        <v>4.7486575010947458</v>
      </c>
      <c r="M997">
        <v>4.6598080736812966</v>
      </c>
      <c r="N997">
        <v>4.6594995296287376</v>
      </c>
      <c r="O997">
        <v>4.6598080736812966</v>
      </c>
      <c r="P997">
        <v>4.6594995296287376</v>
      </c>
      <c r="Q997" s="1">
        <v>4.6598080736812966</v>
      </c>
      <c r="S997">
        <v>1.34</v>
      </c>
      <c r="T997">
        <v>4.41</v>
      </c>
      <c r="U997">
        <v>4.3</v>
      </c>
      <c r="V997">
        <v>1.1000000000000001</v>
      </c>
      <c r="W997">
        <v>0</v>
      </c>
      <c r="X997">
        <v>0</v>
      </c>
      <c r="Y997" t="s">
        <v>84</v>
      </c>
      <c r="AA997">
        <v>14</v>
      </c>
      <c r="AB997">
        <v>90</v>
      </c>
      <c r="AC997" t="s">
        <v>2501</v>
      </c>
      <c r="AD997" t="s">
        <v>87</v>
      </c>
      <c r="AE997" t="s">
        <v>87</v>
      </c>
      <c r="AF997" t="s">
        <v>111</v>
      </c>
      <c r="AG997" t="b">
        <v>0</v>
      </c>
      <c r="AH997">
        <v>0.1</v>
      </c>
      <c r="AI997">
        <v>2.5041266898123509E-2</v>
      </c>
      <c r="AJ997">
        <v>4</v>
      </c>
      <c r="AL997">
        <v>4.6727065696080254</v>
      </c>
      <c r="AM997">
        <v>4.7577472296490582</v>
      </c>
      <c r="AN997">
        <v>4.6727065696080254</v>
      </c>
      <c r="AO997">
        <v>4.6727065696080254</v>
      </c>
      <c r="AP997">
        <v>0.1191400182114455</v>
      </c>
      <c r="AQ997">
        <v>0.1191400182114456</v>
      </c>
      <c r="AR997">
        <v>756.46350776526538</v>
      </c>
      <c r="AS997">
        <v>29630.96908180814</v>
      </c>
      <c r="AT997">
        <v>0.1189746750188609</v>
      </c>
      <c r="AU997">
        <v>4.6602841786995599</v>
      </c>
      <c r="AV997">
        <v>4.8019990654371858</v>
      </c>
      <c r="AW997">
        <v>4.777790005878793</v>
      </c>
      <c r="AX997">
        <v>5.9101526959226902</v>
      </c>
      <c r="AY997">
        <v>5.8803569303123604</v>
      </c>
      <c r="AZ997">
        <v>0.11974370062384131</v>
      </c>
      <c r="BA997">
        <v>0.1191400182114456</v>
      </c>
      <c r="BB997">
        <v>19.902567168948909</v>
      </c>
      <c r="BC997">
        <v>19.902567168948909</v>
      </c>
      <c r="BD997" t="b">
        <v>0</v>
      </c>
      <c r="BE997" t="b">
        <v>0</v>
      </c>
      <c r="BH997">
        <v>756.43683843088047</v>
      </c>
      <c r="BI997">
        <v>29625.852869890401</v>
      </c>
      <c r="BJ997">
        <v>0.1189788696524776</v>
      </c>
      <c r="BK997">
        <v>0.1189788696524776</v>
      </c>
      <c r="BL997">
        <v>0.1189788696524776</v>
      </c>
      <c r="BM997" t="s">
        <v>89</v>
      </c>
      <c r="BN997">
        <v>4.6598080736812939</v>
      </c>
      <c r="BO997">
        <v>4.6598080736812948</v>
      </c>
      <c r="BP997">
        <v>4.6598080736812939</v>
      </c>
      <c r="BQ997" t="s">
        <v>89</v>
      </c>
      <c r="BR997">
        <v>4.7484901542396454</v>
      </c>
      <c r="BS997">
        <v>4.7484901542396454</v>
      </c>
      <c r="BT997">
        <v>4.7484901542396454</v>
      </c>
      <c r="BU997" t="s">
        <v>89</v>
      </c>
      <c r="BV997">
        <v>2.5056147488533471E-2</v>
      </c>
      <c r="BW997">
        <v>610.6793060430989</v>
      </c>
      <c r="BX997">
        <v>30237.914342353819</v>
      </c>
      <c r="BY997">
        <v>0.1473768623062662</v>
      </c>
      <c r="BZ997">
        <v>0.1473768623062662</v>
      </c>
      <c r="CA997">
        <v>0.1473768623062662</v>
      </c>
      <c r="CB997" t="s">
        <v>89</v>
      </c>
      <c r="CC997" t="s">
        <v>90</v>
      </c>
      <c r="CD997">
        <v>5.9392209844410013</v>
      </c>
      <c r="CE997">
        <v>5.9392209844410013</v>
      </c>
      <c r="CF997">
        <v>5.9392209844410013</v>
      </c>
      <c r="CG997" t="s">
        <v>89</v>
      </c>
      <c r="CH997" t="s">
        <v>91</v>
      </c>
      <c r="CI997">
        <v>0.11974370062384131</v>
      </c>
      <c r="CJ997">
        <v>4.8256170498583133</v>
      </c>
      <c r="CK997">
        <v>2.4814173894581449E-2</v>
      </c>
      <c r="CL997">
        <v>9.5739575884602743</v>
      </c>
      <c r="CM997">
        <v>21</v>
      </c>
      <c r="CN997">
        <v>0.1466338685679329</v>
      </c>
      <c r="CO997">
        <v>0.14663386856793301</v>
      </c>
      <c r="CP997">
        <v>5.8556888980296096</v>
      </c>
      <c r="CQ997">
        <v>5.7510234702868006</v>
      </c>
      <c r="CR997">
        <v>4.6598080736812966</v>
      </c>
      <c r="CS997">
        <v>4.6598080736812939</v>
      </c>
      <c r="CT997">
        <v>2.6645352591003761E-15</v>
      </c>
      <c r="CU997">
        <v>5.7181223281485213E-14</v>
      </c>
    </row>
    <row r="998" spans="1:99" x14ac:dyDescent="0.3">
      <c r="A998" t="s">
        <v>2502</v>
      </c>
      <c r="B998" t="s">
        <v>1716</v>
      </c>
      <c r="C998" t="s">
        <v>3377</v>
      </c>
      <c r="D998" t="s">
        <v>109</v>
      </c>
      <c r="E998">
        <v>0.17499999999999999</v>
      </c>
      <c r="F998">
        <v>0.25</v>
      </c>
      <c r="G998">
        <v>2.5056147488533471E-2</v>
      </c>
      <c r="H998">
        <v>2</v>
      </c>
      <c r="I998">
        <v>112</v>
      </c>
      <c r="J998">
        <v>11</v>
      </c>
      <c r="K998">
        <v>4.7484901542396472</v>
      </c>
      <c r="L998">
        <v>4.7486575010947458</v>
      </c>
      <c r="M998">
        <v>4.6598080736812966</v>
      </c>
      <c r="N998">
        <v>4.6594995296287376</v>
      </c>
      <c r="O998">
        <v>4.6598080736812966</v>
      </c>
      <c r="P998">
        <v>4.6594995296287376</v>
      </c>
      <c r="Q998" s="1">
        <v>4.6598080736812966</v>
      </c>
      <c r="S998">
        <v>1.34</v>
      </c>
      <c r="T998">
        <v>4.41</v>
      </c>
      <c r="U998">
        <v>4.3</v>
      </c>
      <c r="V998">
        <v>1.1000000000000001</v>
      </c>
      <c r="W998">
        <v>0</v>
      </c>
      <c r="X998">
        <v>0</v>
      </c>
      <c r="Y998" t="s">
        <v>84</v>
      </c>
      <c r="AA998">
        <v>14</v>
      </c>
      <c r="AB998">
        <v>90</v>
      </c>
      <c r="AC998" t="s">
        <v>2503</v>
      </c>
      <c r="AD998" t="s">
        <v>87</v>
      </c>
      <c r="AE998" t="s">
        <v>87</v>
      </c>
      <c r="AF998" t="s">
        <v>111</v>
      </c>
      <c r="AG998" t="b">
        <v>0</v>
      </c>
      <c r="AH998">
        <v>0.17499999999999999</v>
      </c>
      <c r="AI998">
        <v>2.5041266898123509E-2</v>
      </c>
      <c r="AJ998">
        <v>4</v>
      </c>
      <c r="AL998">
        <v>4.6727065696080254</v>
      </c>
      <c r="AM998">
        <v>4.7577472296490582</v>
      </c>
      <c r="AN998">
        <v>4.6727065696080254</v>
      </c>
      <c r="AO998">
        <v>4.6727065696080254</v>
      </c>
      <c r="AP998">
        <v>0.1191400182114455</v>
      </c>
      <c r="AQ998">
        <v>0.1191400182114456</v>
      </c>
      <c r="AR998">
        <v>756.46350776526538</v>
      </c>
      <c r="AS998">
        <v>29630.96908180814</v>
      </c>
      <c r="AT998">
        <v>0.1189746750188609</v>
      </c>
      <c r="AU998">
        <v>4.6602841786995599</v>
      </c>
      <c r="AV998">
        <v>4.7829750745578474</v>
      </c>
      <c r="AW998">
        <v>4.7578446877940603</v>
      </c>
      <c r="AX998">
        <v>19.13190029823139</v>
      </c>
      <c r="AY998">
        <v>19.031378751176241</v>
      </c>
      <c r="AZ998">
        <v>0.11976930204334101</v>
      </c>
      <c r="BA998">
        <v>0.1191400182114456</v>
      </c>
      <c r="BB998">
        <v>5.4192504504264631</v>
      </c>
      <c r="BC998">
        <v>5.4192504504264631</v>
      </c>
      <c r="BD998" t="b">
        <v>0</v>
      </c>
      <c r="BE998" t="b">
        <v>0</v>
      </c>
      <c r="BH998">
        <v>756.43683843088047</v>
      </c>
      <c r="BI998">
        <v>29625.852869890401</v>
      </c>
      <c r="BJ998">
        <v>0.1189788696524776</v>
      </c>
      <c r="BK998">
        <v>0.1189788696524776</v>
      </c>
      <c r="BL998">
        <v>0.1189788696524776</v>
      </c>
      <c r="BM998" t="s">
        <v>89</v>
      </c>
      <c r="BN998">
        <v>4.6598080736812939</v>
      </c>
      <c r="BO998">
        <v>4.6598080736812948</v>
      </c>
      <c r="BP998">
        <v>4.6598080736812939</v>
      </c>
      <c r="BQ998" t="s">
        <v>89</v>
      </c>
      <c r="BR998">
        <v>4.7484901542396454</v>
      </c>
      <c r="BS998">
        <v>4.7484901542396454</v>
      </c>
      <c r="BT998">
        <v>4.7484901542396454</v>
      </c>
      <c r="BU998" t="s">
        <v>89</v>
      </c>
      <c r="BV998">
        <v>2.5056147488533471E-2</v>
      </c>
      <c r="BW998">
        <v>187.9215504840443</v>
      </c>
      <c r="BX998">
        <v>8492.112398116371</v>
      </c>
      <c r="BY998">
        <v>0.47892325158120458</v>
      </c>
      <c r="BZ998">
        <v>0.47892325158120458</v>
      </c>
      <c r="CA998">
        <v>0.47892325158120458</v>
      </c>
      <c r="CB998" t="s">
        <v>89</v>
      </c>
      <c r="CC998" t="s">
        <v>90</v>
      </c>
      <c r="CD998">
        <v>19.215812815719101</v>
      </c>
      <c r="CE998">
        <v>19.215812815719101</v>
      </c>
      <c r="CF998">
        <v>19.215812815719101</v>
      </c>
      <c r="CG998" t="s">
        <v>89</v>
      </c>
      <c r="CH998" t="s">
        <v>91</v>
      </c>
      <c r="CI998">
        <v>0.1197308128953011</v>
      </c>
      <c r="CJ998">
        <v>4.8039532039297743</v>
      </c>
      <c r="CK998">
        <v>2.4923392841828231E-2</v>
      </c>
      <c r="CL998">
        <v>3.402979261152141</v>
      </c>
      <c r="CM998">
        <v>14</v>
      </c>
      <c r="CN998">
        <v>0.47656007284578178</v>
      </c>
      <c r="CO998">
        <v>0.47656007284578239</v>
      </c>
      <c r="CP998">
        <v>19.030988918596229</v>
      </c>
      <c r="CQ998">
        <v>18.690826278432102</v>
      </c>
      <c r="CR998">
        <v>4.6598080736812966</v>
      </c>
      <c r="CS998">
        <v>4.6598080736812939</v>
      </c>
      <c r="CT998">
        <v>2.6645352591003761E-15</v>
      </c>
      <c r="CU998">
        <v>5.7181223281485213E-14</v>
      </c>
    </row>
    <row r="999" spans="1:99" x14ac:dyDescent="0.3">
      <c r="A999" t="s">
        <v>2504</v>
      </c>
      <c r="B999" t="s">
        <v>1716</v>
      </c>
      <c r="C999" t="s">
        <v>3377</v>
      </c>
      <c r="D999" t="s">
        <v>109</v>
      </c>
      <c r="E999">
        <v>0.17499999999999999</v>
      </c>
      <c r="F999">
        <v>0.4375</v>
      </c>
      <c r="G999">
        <v>2.5056147488533471E-2</v>
      </c>
      <c r="H999">
        <v>2</v>
      </c>
      <c r="I999">
        <v>112</v>
      </c>
      <c r="J999">
        <v>11</v>
      </c>
      <c r="K999">
        <v>4.7484901542396472</v>
      </c>
      <c r="L999">
        <v>4.7486575010947458</v>
      </c>
      <c r="M999">
        <v>4.6598080736812966</v>
      </c>
      <c r="N999">
        <v>4.6594995296287376</v>
      </c>
      <c r="O999">
        <v>4.6598080736812966</v>
      </c>
      <c r="P999">
        <v>4.6594995296287376</v>
      </c>
      <c r="Q999" s="1">
        <v>4.6598080736812966</v>
      </c>
      <c r="S999">
        <v>1.34</v>
      </c>
      <c r="T999">
        <v>4.41</v>
      </c>
      <c r="U999">
        <v>4.3</v>
      </c>
      <c r="V999">
        <v>1.1000000000000001</v>
      </c>
      <c r="W999">
        <v>0</v>
      </c>
      <c r="X999">
        <v>0</v>
      </c>
      <c r="Y999" t="s">
        <v>84</v>
      </c>
      <c r="AA999">
        <v>14</v>
      </c>
      <c r="AB999">
        <v>90</v>
      </c>
      <c r="AC999" t="s">
        <v>2505</v>
      </c>
      <c r="AD999" t="s">
        <v>87</v>
      </c>
      <c r="AE999" t="s">
        <v>87</v>
      </c>
      <c r="AF999" t="s">
        <v>111</v>
      </c>
      <c r="AG999" t="b">
        <v>0</v>
      </c>
      <c r="AH999">
        <v>0.17499999999999999</v>
      </c>
      <c r="AI999">
        <v>2.5041266898123509E-2</v>
      </c>
      <c r="AJ999">
        <v>4</v>
      </c>
      <c r="AL999">
        <v>4.6727065696080254</v>
      </c>
      <c r="AM999">
        <v>4.7577472296490582</v>
      </c>
      <c r="AN999">
        <v>4.6727065696080254</v>
      </c>
      <c r="AO999">
        <v>4.6727065696080254</v>
      </c>
      <c r="AP999">
        <v>0.1191400182114455</v>
      </c>
      <c r="AQ999">
        <v>0.1191400182114456</v>
      </c>
      <c r="AR999">
        <v>756.46350776526538</v>
      </c>
      <c r="AS999">
        <v>29630.96908180814</v>
      </c>
      <c r="AT999">
        <v>0.1189746750188609</v>
      </c>
      <c r="AU999">
        <v>4.6602841786995599</v>
      </c>
      <c r="AV999">
        <v>4.7829750745578501</v>
      </c>
      <c r="AW999">
        <v>4.7578446877940612</v>
      </c>
      <c r="AX999">
        <v>10.93251445613223</v>
      </c>
      <c r="AY999">
        <v>10.87507357210071</v>
      </c>
      <c r="AZ999">
        <v>0.11976930204334101</v>
      </c>
      <c r="BA999">
        <v>0.1191400182114456</v>
      </c>
      <c r="BB999">
        <v>9.4836882882463041</v>
      </c>
      <c r="BC999">
        <v>9.4836882882463041</v>
      </c>
      <c r="BD999" t="b">
        <v>0</v>
      </c>
      <c r="BE999" t="b">
        <v>0</v>
      </c>
      <c r="BH999">
        <v>756.43683843088047</v>
      </c>
      <c r="BI999">
        <v>29625.852869890401</v>
      </c>
      <c r="BJ999">
        <v>0.1189788696524776</v>
      </c>
      <c r="BK999">
        <v>0.1189788696524776</v>
      </c>
      <c r="BL999">
        <v>0.1189788696524776</v>
      </c>
      <c r="BM999" t="s">
        <v>89</v>
      </c>
      <c r="BN999">
        <v>4.6598080736812939</v>
      </c>
      <c r="BO999">
        <v>4.6598080736812948</v>
      </c>
      <c r="BP999">
        <v>4.6598080736812939</v>
      </c>
      <c r="BQ999" t="s">
        <v>89</v>
      </c>
      <c r="BR999">
        <v>4.7484901542396454</v>
      </c>
      <c r="BS999">
        <v>4.7484901542396454</v>
      </c>
      <c r="BT999">
        <v>4.7484901542396454</v>
      </c>
      <c r="BU999" t="s">
        <v>89</v>
      </c>
      <c r="BV999">
        <v>2.5056147488533471E-2</v>
      </c>
      <c r="BW999">
        <v>328.8627133470776</v>
      </c>
      <c r="BX999">
        <v>14861.19669670365</v>
      </c>
      <c r="BY999">
        <v>0.27367042947497411</v>
      </c>
      <c r="BZ999">
        <v>0.27367042947497411</v>
      </c>
      <c r="CA999">
        <v>0.27367042947497411</v>
      </c>
      <c r="CB999" t="s">
        <v>89</v>
      </c>
      <c r="CC999" t="s">
        <v>90</v>
      </c>
      <c r="CD999">
        <v>10.9804644661252</v>
      </c>
      <c r="CE999">
        <v>10.9804644661252</v>
      </c>
      <c r="CF999">
        <v>10.9804644661252</v>
      </c>
      <c r="CG999" t="s">
        <v>89</v>
      </c>
      <c r="CH999" t="s">
        <v>91</v>
      </c>
      <c r="CI999">
        <v>0.1197308128953011</v>
      </c>
      <c r="CJ999">
        <v>4.8039532039297752</v>
      </c>
      <c r="CK999">
        <v>2.4923392841828231E-2</v>
      </c>
      <c r="CL999">
        <v>5.9552137070162461</v>
      </c>
      <c r="CM999">
        <v>14</v>
      </c>
      <c r="CN999">
        <v>0.27232004162616102</v>
      </c>
      <c r="CO999">
        <v>0.27232004162616141</v>
      </c>
      <c r="CP999">
        <v>10.87485081062642</v>
      </c>
      <c r="CQ999">
        <v>10.68047215910406</v>
      </c>
      <c r="CR999">
        <v>4.6598080736812966</v>
      </c>
      <c r="CS999">
        <v>4.6598080736812939</v>
      </c>
      <c r="CT999">
        <v>2.6645352591003761E-15</v>
      </c>
      <c r="CU999">
        <v>5.7181223281485213E-14</v>
      </c>
    </row>
    <row r="1000" spans="1:99" x14ac:dyDescent="0.3">
      <c r="A1000" t="s">
        <v>2506</v>
      </c>
      <c r="B1000" t="s">
        <v>1716</v>
      </c>
      <c r="C1000" t="s">
        <v>3377</v>
      </c>
      <c r="D1000" t="s">
        <v>109</v>
      </c>
      <c r="E1000">
        <v>0.17499999999999999</v>
      </c>
      <c r="F1000">
        <v>0.8125</v>
      </c>
      <c r="G1000">
        <v>2.5056147488533471E-2</v>
      </c>
      <c r="H1000">
        <v>2</v>
      </c>
      <c r="I1000">
        <v>112</v>
      </c>
      <c r="J1000">
        <v>11</v>
      </c>
      <c r="K1000">
        <v>4.7484901542396472</v>
      </c>
      <c r="L1000">
        <v>4.7486575010947458</v>
      </c>
      <c r="M1000">
        <v>4.6598080736812966</v>
      </c>
      <c r="N1000">
        <v>4.6594995296287376</v>
      </c>
      <c r="O1000">
        <v>4.6598080736812966</v>
      </c>
      <c r="P1000">
        <v>4.6594995296287376</v>
      </c>
      <c r="Q1000" s="1">
        <v>4.6598080736812966</v>
      </c>
      <c r="S1000">
        <v>1.34</v>
      </c>
      <c r="T1000">
        <v>4.41</v>
      </c>
      <c r="U1000">
        <v>4.3</v>
      </c>
      <c r="V1000">
        <v>1.1000000000000001</v>
      </c>
      <c r="W1000">
        <v>0</v>
      </c>
      <c r="X1000">
        <v>0</v>
      </c>
      <c r="Y1000" t="s">
        <v>84</v>
      </c>
      <c r="AA1000">
        <v>14</v>
      </c>
      <c r="AB1000">
        <v>90</v>
      </c>
      <c r="AC1000" t="s">
        <v>2507</v>
      </c>
      <c r="AD1000" t="s">
        <v>87</v>
      </c>
      <c r="AE1000" t="s">
        <v>87</v>
      </c>
      <c r="AF1000" t="s">
        <v>111</v>
      </c>
      <c r="AG1000" t="b">
        <v>0</v>
      </c>
      <c r="AH1000">
        <v>0.17499999999999999</v>
      </c>
      <c r="AI1000">
        <v>2.5041266898123509E-2</v>
      </c>
      <c r="AJ1000">
        <v>4</v>
      </c>
      <c r="AL1000">
        <v>4.6727065696080254</v>
      </c>
      <c r="AM1000">
        <v>4.7577472296490582</v>
      </c>
      <c r="AN1000">
        <v>4.6727065696080254</v>
      </c>
      <c r="AO1000">
        <v>4.6727065696080254</v>
      </c>
      <c r="AP1000">
        <v>0.1191400182114455</v>
      </c>
      <c r="AQ1000">
        <v>0.1191400182114456</v>
      </c>
      <c r="AR1000">
        <v>756.46350776526538</v>
      </c>
      <c r="AS1000">
        <v>29630.96908180814</v>
      </c>
      <c r="AT1000">
        <v>0.1189746750188609</v>
      </c>
      <c r="AU1000">
        <v>4.6602841786995599</v>
      </c>
      <c r="AV1000">
        <v>4.7829750745578474</v>
      </c>
      <c r="AW1000">
        <v>4.7578446877940612</v>
      </c>
      <c r="AX1000">
        <v>5.8867385533019654</v>
      </c>
      <c r="AY1000">
        <v>5.8558088465157674</v>
      </c>
      <c r="AZ1000">
        <v>0.11976930204334101</v>
      </c>
      <c r="BA1000">
        <v>0.1191400182114456</v>
      </c>
      <c r="BB1000">
        <v>17.612563963886011</v>
      </c>
      <c r="BC1000">
        <v>17.612563963886011</v>
      </c>
      <c r="BD1000" t="b">
        <v>0</v>
      </c>
      <c r="BE1000" t="b">
        <v>0</v>
      </c>
      <c r="BH1000">
        <v>756.43683843088047</v>
      </c>
      <c r="BI1000">
        <v>29625.852869890401</v>
      </c>
      <c r="BJ1000">
        <v>0.1189788696524776</v>
      </c>
      <c r="BK1000">
        <v>0.1189788696524776</v>
      </c>
      <c r="BL1000">
        <v>0.1189788696524776</v>
      </c>
      <c r="BM1000" t="s">
        <v>89</v>
      </c>
      <c r="BN1000">
        <v>4.6598080736812939</v>
      </c>
      <c r="BO1000">
        <v>4.6598080736812948</v>
      </c>
      <c r="BP1000">
        <v>4.6598080736812939</v>
      </c>
      <c r="BQ1000" t="s">
        <v>89</v>
      </c>
      <c r="BR1000">
        <v>4.7484901542396454</v>
      </c>
      <c r="BS1000">
        <v>4.7484901542396454</v>
      </c>
      <c r="BT1000">
        <v>4.7484901542396454</v>
      </c>
      <c r="BU1000" t="s">
        <v>89</v>
      </c>
      <c r="BV1000">
        <v>2.5056147488533471E-2</v>
      </c>
      <c r="BW1000">
        <v>610.74503907314431</v>
      </c>
      <c r="BX1000">
        <v>27599.365293878211</v>
      </c>
      <c r="BY1000">
        <v>0.1473610004865244</v>
      </c>
      <c r="BZ1000">
        <v>0.1473610004865244</v>
      </c>
      <c r="CA1000">
        <v>0.1473610004865244</v>
      </c>
      <c r="CB1000" t="s">
        <v>89</v>
      </c>
      <c r="CC1000" t="s">
        <v>90</v>
      </c>
      <c r="CD1000">
        <v>5.9125577894520296</v>
      </c>
      <c r="CE1000">
        <v>5.9125577894520296</v>
      </c>
      <c r="CF1000">
        <v>5.9125577894520296</v>
      </c>
      <c r="CG1000" t="s">
        <v>89</v>
      </c>
      <c r="CH1000" t="s">
        <v>91</v>
      </c>
      <c r="CI1000">
        <v>0.1197308128953011</v>
      </c>
      <c r="CJ1000">
        <v>4.8039532039297743</v>
      </c>
      <c r="CK1000">
        <v>2.4923392841828221E-2</v>
      </c>
      <c r="CL1000">
        <v>11.059682598744461</v>
      </c>
      <c r="CM1000">
        <v>14</v>
      </c>
      <c r="CN1000">
        <v>0.1466338685679329</v>
      </c>
      <c r="CO1000">
        <v>0.14663386856793301</v>
      </c>
      <c r="CP1000">
        <v>5.8556888980296096</v>
      </c>
      <c r="CQ1000">
        <v>5.7510234702868006</v>
      </c>
      <c r="CR1000">
        <v>4.6598080736812966</v>
      </c>
      <c r="CS1000">
        <v>4.6598080736812939</v>
      </c>
      <c r="CT1000">
        <v>2.6645352591003761E-15</v>
      </c>
      <c r="CU1000">
        <v>5.7181223281485213E-14</v>
      </c>
    </row>
    <row r="1001" spans="1:99" x14ac:dyDescent="0.3">
      <c r="A1001" t="s">
        <v>1860</v>
      </c>
      <c r="B1001" t="s">
        <v>1716</v>
      </c>
      <c r="C1001" t="s">
        <v>3377</v>
      </c>
      <c r="D1001" t="s">
        <v>129</v>
      </c>
      <c r="E1001">
        <v>2.5000000000000001E-2</v>
      </c>
      <c r="F1001">
        <v>0.25</v>
      </c>
      <c r="G1001">
        <v>2.6193197717360159E-2</v>
      </c>
      <c r="H1001">
        <v>2</v>
      </c>
      <c r="I1001">
        <v>112</v>
      </c>
      <c r="J1001">
        <v>11</v>
      </c>
      <c r="K1001">
        <v>4.748775184356635</v>
      </c>
      <c r="L1001">
        <v>4.7489321241813336</v>
      </c>
      <c r="M1001">
        <v>4.6533544379721592</v>
      </c>
      <c r="N1001">
        <v>4.6530446507986811</v>
      </c>
      <c r="O1001">
        <v>4.6533544379721592</v>
      </c>
      <c r="P1001">
        <v>4.6530446507986811</v>
      </c>
      <c r="Q1001" s="1">
        <v>4.6533544379721592</v>
      </c>
      <c r="S1001">
        <v>1.34</v>
      </c>
      <c r="T1001">
        <v>4.41</v>
      </c>
      <c r="U1001">
        <v>4.3</v>
      </c>
      <c r="V1001">
        <v>1.1000000000000001</v>
      </c>
      <c r="W1001">
        <v>0</v>
      </c>
      <c r="X1001">
        <v>0</v>
      </c>
      <c r="Y1001" t="s">
        <v>84</v>
      </c>
      <c r="AA1001">
        <v>2</v>
      </c>
      <c r="AB1001">
        <v>270</v>
      </c>
      <c r="AC1001" t="s">
        <v>1861</v>
      </c>
      <c r="AD1001" t="s">
        <v>87</v>
      </c>
      <c r="AE1001" t="s">
        <v>87</v>
      </c>
      <c r="AF1001" t="s">
        <v>131</v>
      </c>
      <c r="AG1001" t="b">
        <v>1</v>
      </c>
      <c r="AH1001">
        <v>2.5000000000000001E-2</v>
      </c>
      <c r="AI1001">
        <v>2.6177329922812489E-2</v>
      </c>
      <c r="AJ1001">
        <v>4</v>
      </c>
      <c r="AL1001">
        <v>4.6669101784416576</v>
      </c>
      <c r="AM1001">
        <v>4.7542622582546556</v>
      </c>
      <c r="AN1001">
        <v>4.6669101784416576</v>
      </c>
      <c r="AO1001">
        <v>4.6669101784416576</v>
      </c>
      <c r="AP1001">
        <v>0.1245645102241571</v>
      </c>
      <c r="AQ1001">
        <v>0.12456451022415729</v>
      </c>
      <c r="AR1001">
        <v>2170.7377806225509</v>
      </c>
      <c r="AS1001">
        <v>81219.212494023377</v>
      </c>
      <c r="AT1001">
        <v>0.1243816744750101</v>
      </c>
      <c r="AU1001">
        <v>4.6538009978575401</v>
      </c>
      <c r="AV1001">
        <v>2.0264577414779059</v>
      </c>
      <c r="AW1001">
        <v>2.677803704417919</v>
      </c>
      <c r="AX1001">
        <v>8.1058309659116254</v>
      </c>
      <c r="AY1001">
        <v>10.71121481767168</v>
      </c>
      <c r="AZ1001">
        <v>0.1150469722840935</v>
      </c>
      <c r="BA1001">
        <v>0.12456451022415729</v>
      </c>
      <c r="BB1001">
        <v>11.544496212012341</v>
      </c>
      <c r="BC1001">
        <v>11.544496212012341</v>
      </c>
      <c r="BD1001" t="b">
        <v>1</v>
      </c>
      <c r="BE1001" t="b">
        <v>1</v>
      </c>
      <c r="BH1001">
        <v>2170.669145886292</v>
      </c>
      <c r="BI1001">
        <v>81206.283597285365</v>
      </c>
      <c r="BJ1001">
        <v>0.1243856073191468</v>
      </c>
      <c r="BK1001">
        <v>0.1243856073191468</v>
      </c>
      <c r="BL1001">
        <v>0.1243856073191468</v>
      </c>
      <c r="BM1001" t="s">
        <v>89</v>
      </c>
      <c r="BN1001">
        <v>4.6533544379721583</v>
      </c>
      <c r="BO1001">
        <v>4.6533544379721574</v>
      </c>
      <c r="BP1001">
        <v>4.6533544379721583</v>
      </c>
      <c r="BQ1001" t="s">
        <v>89</v>
      </c>
      <c r="BR1001">
        <v>4.748775184356635</v>
      </c>
      <c r="BS1001">
        <v>4.748775184356635</v>
      </c>
      <c r="BT1001">
        <v>4.748775184356635</v>
      </c>
      <c r="BU1001" t="s">
        <v>89</v>
      </c>
      <c r="BV1001">
        <v>2.6193197717360159E-2</v>
      </c>
      <c r="BW1001">
        <v>574.14474835232556</v>
      </c>
      <c r="BX1001">
        <v>50481.270661446142</v>
      </c>
      <c r="BY1001">
        <v>0.4702646863440676</v>
      </c>
      <c r="BZ1001">
        <v>0.4702646863440676</v>
      </c>
      <c r="CA1001">
        <v>0.4702646863440676</v>
      </c>
      <c r="CB1001" t="s">
        <v>89</v>
      </c>
      <c r="CC1001" t="s">
        <v>90</v>
      </c>
      <c r="CD1001">
        <v>32.1832186950449</v>
      </c>
      <c r="CE1001">
        <v>32.1832186950449</v>
      </c>
      <c r="CF1001">
        <v>32.1832186950449</v>
      </c>
      <c r="CG1001" t="s">
        <v>89</v>
      </c>
      <c r="CH1001" t="s">
        <v>91</v>
      </c>
      <c r="CI1001">
        <v>0.1175661715860169</v>
      </c>
      <c r="CJ1001">
        <v>8.045804673761225</v>
      </c>
      <c r="CK1001">
        <v>1.461210858988669E-2</v>
      </c>
      <c r="CL1001">
        <v>5.079320671779854</v>
      </c>
      <c r="CM1001">
        <v>42</v>
      </c>
      <c r="CN1001">
        <v>0.49825804089662851</v>
      </c>
      <c r="CO1001">
        <v>0.49825804089662912</v>
      </c>
      <c r="CP1001">
        <v>19.017049033018619</v>
      </c>
      <c r="CQ1001">
        <v>18.66764071376663</v>
      </c>
      <c r="CR1001">
        <v>4.6533544379721592</v>
      </c>
      <c r="CS1001">
        <v>4.6533544379721583</v>
      </c>
      <c r="CT1001">
        <v>8.8817841970012523E-16</v>
      </c>
      <c r="CU1001">
        <v>1.9086842224018859E-14</v>
      </c>
    </row>
    <row r="1002" spans="1:99" x14ac:dyDescent="0.3">
      <c r="A1002" t="s">
        <v>1862</v>
      </c>
      <c r="B1002" t="s">
        <v>1716</v>
      </c>
      <c r="C1002" t="s">
        <v>3377</v>
      </c>
      <c r="D1002" t="s">
        <v>129</v>
      </c>
      <c r="E1002">
        <v>2.5000000000000001E-2</v>
      </c>
      <c r="F1002">
        <v>0.4375</v>
      </c>
      <c r="G1002">
        <v>2.6193197717360159E-2</v>
      </c>
      <c r="H1002">
        <v>2</v>
      </c>
      <c r="I1002">
        <v>112</v>
      </c>
      <c r="J1002">
        <v>11</v>
      </c>
      <c r="K1002">
        <v>4.748775184356635</v>
      </c>
      <c r="L1002">
        <v>4.7489321241813336</v>
      </c>
      <c r="M1002">
        <v>4.6533544379721592</v>
      </c>
      <c r="N1002">
        <v>4.6530446507986811</v>
      </c>
      <c r="O1002">
        <v>4.6533544379721592</v>
      </c>
      <c r="P1002">
        <v>4.6530446507986811</v>
      </c>
      <c r="Q1002" s="1">
        <v>4.6533544379721592</v>
      </c>
      <c r="S1002">
        <v>1.34</v>
      </c>
      <c r="T1002">
        <v>4.41</v>
      </c>
      <c r="U1002">
        <v>4.3</v>
      </c>
      <c r="V1002">
        <v>1.1000000000000001</v>
      </c>
      <c r="W1002">
        <v>0</v>
      </c>
      <c r="X1002">
        <v>0</v>
      </c>
      <c r="Y1002" t="s">
        <v>84</v>
      </c>
      <c r="AA1002">
        <v>2</v>
      </c>
      <c r="AB1002">
        <v>270</v>
      </c>
      <c r="AC1002" t="s">
        <v>1863</v>
      </c>
      <c r="AD1002" t="s">
        <v>87</v>
      </c>
      <c r="AE1002" t="s">
        <v>87</v>
      </c>
      <c r="AF1002" t="s">
        <v>131</v>
      </c>
      <c r="AG1002" t="b">
        <v>1</v>
      </c>
      <c r="AH1002">
        <v>2.5000000000000001E-2</v>
      </c>
      <c r="AI1002">
        <v>2.6177329922812489E-2</v>
      </c>
      <c r="AJ1002">
        <v>4</v>
      </c>
      <c r="AL1002">
        <v>4.6669101784416576</v>
      </c>
      <c r="AM1002">
        <v>4.7542622582546556</v>
      </c>
      <c r="AN1002">
        <v>4.6669101784416576</v>
      </c>
      <c r="AO1002">
        <v>4.6669101784416576</v>
      </c>
      <c r="AP1002">
        <v>0.1245645102241571</v>
      </c>
      <c r="AQ1002">
        <v>0.12456451022415729</v>
      </c>
      <c r="AR1002">
        <v>2170.7377806225509</v>
      </c>
      <c r="AS1002">
        <v>81219.212494023377</v>
      </c>
      <c r="AT1002">
        <v>0.1243816744750101</v>
      </c>
      <c r="AU1002">
        <v>4.6538009978575401</v>
      </c>
      <c r="AV1002">
        <v>2.0264577414779028</v>
      </c>
      <c r="AW1002">
        <v>2.6778037044179159</v>
      </c>
      <c r="AX1002">
        <v>4.6319034090923497</v>
      </c>
      <c r="AY1002">
        <v>6.1206941815266651</v>
      </c>
      <c r="AZ1002">
        <v>0.1150469722840935</v>
      </c>
      <c r="BA1002">
        <v>0.12456451022415729</v>
      </c>
      <c r="BB1002">
        <v>20.202868371021619</v>
      </c>
      <c r="BC1002">
        <v>20.202868371021619</v>
      </c>
      <c r="BD1002" t="b">
        <v>1</v>
      </c>
      <c r="BE1002" t="b">
        <v>1</v>
      </c>
      <c r="BH1002">
        <v>2170.669145886292</v>
      </c>
      <c r="BI1002">
        <v>81206.283597285365</v>
      </c>
      <c r="BJ1002">
        <v>0.1243856073191468</v>
      </c>
      <c r="BK1002">
        <v>0.1243856073191468</v>
      </c>
      <c r="BL1002">
        <v>0.1243856073191468</v>
      </c>
      <c r="BM1002" t="s">
        <v>89</v>
      </c>
      <c r="BN1002">
        <v>4.6533544379721583</v>
      </c>
      <c r="BO1002">
        <v>4.6533544379721574</v>
      </c>
      <c r="BP1002">
        <v>4.6533544379721583</v>
      </c>
      <c r="BQ1002" t="s">
        <v>89</v>
      </c>
      <c r="BR1002">
        <v>4.748775184356635</v>
      </c>
      <c r="BS1002">
        <v>4.748775184356635</v>
      </c>
      <c r="BT1002">
        <v>4.748775184356635</v>
      </c>
      <c r="BU1002" t="s">
        <v>89</v>
      </c>
      <c r="BV1002">
        <v>2.6193197717360159E-2</v>
      </c>
      <c r="BW1002">
        <v>1004.75330961657</v>
      </c>
      <c r="BX1002">
        <v>88342.223657530747</v>
      </c>
      <c r="BY1002">
        <v>0.26872267791089582</v>
      </c>
      <c r="BZ1002">
        <v>0.26872267791089582</v>
      </c>
      <c r="CA1002">
        <v>0.26872267791089582</v>
      </c>
      <c r="CB1002" t="s">
        <v>89</v>
      </c>
      <c r="CC1002" t="s">
        <v>90</v>
      </c>
      <c r="CD1002">
        <v>18.390410682882809</v>
      </c>
      <c r="CE1002">
        <v>18.390410682882809</v>
      </c>
      <c r="CF1002">
        <v>18.390410682882809</v>
      </c>
      <c r="CG1002" t="s">
        <v>89</v>
      </c>
      <c r="CH1002" t="s">
        <v>91</v>
      </c>
      <c r="CI1002">
        <v>0.1175661715860169</v>
      </c>
      <c r="CJ1002">
        <v>8.0458046737612285</v>
      </c>
      <c r="CK1002">
        <v>1.461210858988669E-2</v>
      </c>
      <c r="CL1002">
        <v>8.8888111756147445</v>
      </c>
      <c r="CM1002">
        <v>42</v>
      </c>
      <c r="CN1002">
        <v>0.28471888051235911</v>
      </c>
      <c r="CO1002">
        <v>0.2847188805123595</v>
      </c>
      <c r="CP1002">
        <v>10.86688516172493</v>
      </c>
      <c r="CQ1002">
        <v>10.667223265009509</v>
      </c>
      <c r="CR1002">
        <v>4.6533544379721592</v>
      </c>
      <c r="CS1002">
        <v>4.6533544379721583</v>
      </c>
      <c r="CT1002">
        <v>8.8817841970012523E-16</v>
      </c>
      <c r="CU1002">
        <v>1.9086842224018859E-14</v>
      </c>
    </row>
    <row r="1003" spans="1:99" x14ac:dyDescent="0.3">
      <c r="A1003" t="s">
        <v>1864</v>
      </c>
      <c r="B1003" t="s">
        <v>1716</v>
      </c>
      <c r="C1003" t="s">
        <v>3377</v>
      </c>
      <c r="D1003" t="s">
        <v>129</v>
      </c>
      <c r="E1003">
        <v>2.5000000000000001E-2</v>
      </c>
      <c r="F1003">
        <v>0.8125</v>
      </c>
      <c r="G1003">
        <v>2.6193197717360159E-2</v>
      </c>
      <c r="H1003">
        <v>2</v>
      </c>
      <c r="I1003">
        <v>112</v>
      </c>
      <c r="J1003">
        <v>11</v>
      </c>
      <c r="K1003">
        <v>4.748775184356635</v>
      </c>
      <c r="L1003">
        <v>4.7489321241813336</v>
      </c>
      <c r="M1003">
        <v>4.6533544379721592</v>
      </c>
      <c r="N1003">
        <v>4.6530446507986811</v>
      </c>
      <c r="O1003">
        <v>4.6533544379721592</v>
      </c>
      <c r="P1003">
        <v>4.6530446507986811</v>
      </c>
      <c r="Q1003" s="1">
        <v>4.6533544379721592</v>
      </c>
      <c r="S1003">
        <v>1.34</v>
      </c>
      <c r="T1003">
        <v>4.41</v>
      </c>
      <c r="U1003">
        <v>4.3</v>
      </c>
      <c r="V1003">
        <v>1.1000000000000001</v>
      </c>
      <c r="W1003">
        <v>0</v>
      </c>
      <c r="X1003">
        <v>0</v>
      </c>
      <c r="Y1003" t="s">
        <v>84</v>
      </c>
      <c r="AA1003">
        <v>2</v>
      </c>
      <c r="AB1003">
        <v>270</v>
      </c>
      <c r="AC1003" t="s">
        <v>1865</v>
      </c>
      <c r="AD1003" t="s">
        <v>87</v>
      </c>
      <c r="AE1003" t="s">
        <v>87</v>
      </c>
      <c r="AF1003" t="s">
        <v>131</v>
      </c>
      <c r="AG1003" t="b">
        <v>1</v>
      </c>
      <c r="AH1003">
        <v>2.5000000000000001E-2</v>
      </c>
      <c r="AI1003">
        <v>2.6177329922812489E-2</v>
      </c>
      <c r="AJ1003">
        <v>4</v>
      </c>
      <c r="AL1003">
        <v>4.6669101784416576</v>
      </c>
      <c r="AM1003">
        <v>4.7542622582546548</v>
      </c>
      <c r="AN1003">
        <v>4.6669101784416576</v>
      </c>
      <c r="AO1003">
        <v>4.6669101784416576</v>
      </c>
      <c r="AP1003">
        <v>0.1245645102241571</v>
      </c>
      <c r="AQ1003">
        <v>0.12456451022415729</v>
      </c>
      <c r="AR1003">
        <v>2170.7377806225509</v>
      </c>
      <c r="AS1003">
        <v>81219.212494023377</v>
      </c>
      <c r="AT1003">
        <v>0.1243816744750101</v>
      </c>
      <c r="AU1003">
        <v>4.6538009978575401</v>
      </c>
      <c r="AV1003">
        <v>2.0264577414778979</v>
      </c>
      <c r="AW1003">
        <v>2.6778037044179119</v>
      </c>
      <c r="AX1003">
        <v>2.4941018356651061</v>
      </c>
      <c r="AY1003">
        <v>3.29575840543743</v>
      </c>
      <c r="AZ1003">
        <v>0.1150469722840935</v>
      </c>
      <c r="BA1003">
        <v>0.12456451022415729</v>
      </c>
      <c r="BB1003">
        <v>37.519612689040059</v>
      </c>
      <c r="BC1003">
        <v>37.519612689040059</v>
      </c>
      <c r="BD1003" t="b">
        <v>1</v>
      </c>
      <c r="BE1003" t="b">
        <v>1</v>
      </c>
      <c r="BH1003">
        <v>2170.669145886292</v>
      </c>
      <c r="BI1003">
        <v>81206.283597285365</v>
      </c>
      <c r="BJ1003">
        <v>0.1243856073191468</v>
      </c>
      <c r="BK1003">
        <v>0.1243856073191468</v>
      </c>
      <c r="BL1003">
        <v>0.1243856073191468</v>
      </c>
      <c r="BM1003" t="s">
        <v>89</v>
      </c>
      <c r="BN1003">
        <v>4.6533544379721583</v>
      </c>
      <c r="BO1003">
        <v>4.6533544379721574</v>
      </c>
      <c r="BP1003">
        <v>4.6533544379721583</v>
      </c>
      <c r="BQ1003" t="s">
        <v>89</v>
      </c>
      <c r="BR1003">
        <v>4.748775184356635</v>
      </c>
      <c r="BS1003">
        <v>4.748775184356635</v>
      </c>
      <c r="BT1003">
        <v>4.748775184356635</v>
      </c>
      <c r="BU1003" t="s">
        <v>89</v>
      </c>
      <c r="BV1003">
        <v>2.6193197717360159E-2</v>
      </c>
      <c r="BW1003">
        <v>1865.970432145057</v>
      </c>
      <c r="BX1003">
        <v>164064.1296496999</v>
      </c>
      <c r="BY1003">
        <v>0.14469682656740551</v>
      </c>
      <c r="BZ1003">
        <v>0.14469682656740551</v>
      </c>
      <c r="CA1003">
        <v>0.14469682656740551</v>
      </c>
      <c r="CB1003" t="s">
        <v>89</v>
      </c>
      <c r="CC1003" t="s">
        <v>90</v>
      </c>
      <c r="CD1003">
        <v>9.9025288292445914</v>
      </c>
      <c r="CE1003">
        <v>9.9025288292445914</v>
      </c>
      <c r="CF1003">
        <v>9.9025288292445914</v>
      </c>
      <c r="CG1003" t="s">
        <v>89</v>
      </c>
      <c r="CH1003" t="s">
        <v>91</v>
      </c>
      <c r="CI1003">
        <v>0.1175661715860169</v>
      </c>
      <c r="CJ1003">
        <v>8.0458046737612303</v>
      </c>
      <c r="CK1003">
        <v>1.461210858988669E-2</v>
      </c>
      <c r="CL1003">
        <v>16.507792183284529</v>
      </c>
      <c r="CM1003">
        <v>42</v>
      </c>
      <c r="CN1003">
        <v>0.1533101664297318</v>
      </c>
      <c r="CO1003">
        <v>0.153310166429732</v>
      </c>
      <c r="CP1003">
        <v>5.8513997024672673</v>
      </c>
      <c r="CQ1003">
        <v>5.7438894503897338</v>
      </c>
      <c r="CR1003">
        <v>4.6533544379721592</v>
      </c>
      <c r="CS1003">
        <v>4.6533544379721583</v>
      </c>
      <c r="CT1003">
        <v>8.8817841970012523E-16</v>
      </c>
      <c r="CU1003">
        <v>1.9086842224018859E-14</v>
      </c>
    </row>
    <row r="1004" spans="1:99" x14ac:dyDescent="0.3">
      <c r="A1004" t="s">
        <v>1866</v>
      </c>
      <c r="B1004" t="s">
        <v>1716</v>
      </c>
      <c r="C1004" t="s">
        <v>3377</v>
      </c>
      <c r="D1004" t="s">
        <v>129</v>
      </c>
      <c r="E1004">
        <v>0.1</v>
      </c>
      <c r="F1004">
        <v>0.25</v>
      </c>
      <c r="G1004">
        <v>2.6193197717360159E-2</v>
      </c>
      <c r="H1004">
        <v>2</v>
      </c>
      <c r="I1004">
        <v>112</v>
      </c>
      <c r="J1004">
        <v>11</v>
      </c>
      <c r="K1004">
        <v>4.748775184356635</v>
      </c>
      <c r="L1004">
        <v>4.7489321241813336</v>
      </c>
      <c r="M1004">
        <v>4.6533544379721592</v>
      </c>
      <c r="N1004">
        <v>4.6530446507986811</v>
      </c>
      <c r="O1004">
        <v>4.6533544379721592</v>
      </c>
      <c r="P1004">
        <v>4.6530446507986811</v>
      </c>
      <c r="Q1004" s="1">
        <v>4.6533544379721592</v>
      </c>
      <c r="S1004">
        <v>1.34</v>
      </c>
      <c r="T1004">
        <v>4.41</v>
      </c>
      <c r="U1004">
        <v>4.3</v>
      </c>
      <c r="V1004">
        <v>1.1000000000000001</v>
      </c>
      <c r="W1004">
        <v>0</v>
      </c>
      <c r="X1004">
        <v>0</v>
      </c>
      <c r="Y1004" t="s">
        <v>84</v>
      </c>
      <c r="AA1004">
        <v>2</v>
      </c>
      <c r="AB1004">
        <v>270</v>
      </c>
      <c r="AC1004" t="s">
        <v>1867</v>
      </c>
      <c r="AD1004" t="s">
        <v>87</v>
      </c>
      <c r="AE1004" t="s">
        <v>87</v>
      </c>
      <c r="AF1004" t="s">
        <v>131</v>
      </c>
      <c r="AG1004" t="b">
        <v>0</v>
      </c>
      <c r="AH1004">
        <v>0.1</v>
      </c>
      <c r="AI1004">
        <v>2.6177329922812489E-2</v>
      </c>
      <c r="AJ1004">
        <v>4</v>
      </c>
      <c r="AL1004">
        <v>4.6669101784416576</v>
      </c>
      <c r="AM1004">
        <v>4.7584879967304952</v>
      </c>
      <c r="AN1004">
        <v>4.6669101784416576</v>
      </c>
      <c r="AO1004">
        <v>4.6669101784416576</v>
      </c>
      <c r="AP1004">
        <v>0.1245645102241571</v>
      </c>
      <c r="AQ1004">
        <v>0.1245645102241576</v>
      </c>
      <c r="AR1004">
        <v>2170.7377806225509</v>
      </c>
      <c r="AS1004">
        <v>81219.212494023377</v>
      </c>
      <c r="AT1004">
        <v>0.1243816744750101</v>
      </c>
      <c r="AU1004">
        <v>4.6538009978575401</v>
      </c>
      <c r="AV1004">
        <v>4.8047509050031447</v>
      </c>
      <c r="AW1004">
        <v>4.779210978451621</v>
      </c>
      <c r="AX1004">
        <v>19.219003620012579</v>
      </c>
      <c r="AY1004">
        <v>19.116843913806481</v>
      </c>
      <c r="AZ1004">
        <v>0.1252301783556537</v>
      </c>
      <c r="BA1004">
        <v>0.1245645102241576</v>
      </c>
      <c r="BB1004">
        <v>18.607182517126819</v>
      </c>
      <c r="BC1004">
        <v>18.607182517126819</v>
      </c>
      <c r="BD1004" t="b">
        <v>0</v>
      </c>
      <c r="BE1004" t="b">
        <v>0</v>
      </c>
      <c r="BH1004">
        <v>2170.669145886292</v>
      </c>
      <c r="BI1004">
        <v>81206.283597285365</v>
      </c>
      <c r="BJ1004">
        <v>0.1243856073191468</v>
      </c>
      <c r="BK1004">
        <v>0.1243856073191468</v>
      </c>
      <c r="BL1004">
        <v>0.1243856073191468</v>
      </c>
      <c r="BM1004" t="s">
        <v>89</v>
      </c>
      <c r="BN1004">
        <v>4.6533544379721583</v>
      </c>
      <c r="BO1004">
        <v>4.6533544379721574</v>
      </c>
      <c r="BP1004">
        <v>4.6533544379721583</v>
      </c>
      <c r="BQ1004" t="s">
        <v>89</v>
      </c>
      <c r="BR1004">
        <v>4.748775184356635</v>
      </c>
      <c r="BS1004">
        <v>4.748775184356635</v>
      </c>
      <c r="BT1004">
        <v>4.748775184356635</v>
      </c>
      <c r="BU1004" t="s">
        <v>89</v>
      </c>
      <c r="BV1004">
        <v>2.6193197717360159E-2</v>
      </c>
      <c r="BW1004">
        <v>539.0074571985358</v>
      </c>
      <c r="BX1004">
        <v>25735.572071200859</v>
      </c>
      <c r="BY1004">
        <v>0.50092071342261468</v>
      </c>
      <c r="BZ1004">
        <v>0.50092071342261468</v>
      </c>
      <c r="CA1004">
        <v>0.50092071342261468</v>
      </c>
      <c r="CB1004" t="s">
        <v>89</v>
      </c>
      <c r="CC1004" t="s">
        <v>90</v>
      </c>
      <c r="CD1004">
        <v>19.31420205508816</v>
      </c>
      <c r="CE1004">
        <v>19.31420205508816</v>
      </c>
      <c r="CF1004">
        <v>19.31420205508816</v>
      </c>
      <c r="CG1004" t="s">
        <v>89</v>
      </c>
      <c r="CH1004" t="s">
        <v>91</v>
      </c>
      <c r="CI1004">
        <v>0.1252301783556537</v>
      </c>
      <c r="CJ1004">
        <v>4.828550513772039</v>
      </c>
      <c r="CK1004">
        <v>2.5935356376301941E-2</v>
      </c>
      <c r="CL1004">
        <v>8.6992128850868635</v>
      </c>
      <c r="CM1004">
        <v>21</v>
      </c>
      <c r="CN1004">
        <v>0.49825804089662851</v>
      </c>
      <c r="CO1004">
        <v>0.49825804089663039</v>
      </c>
      <c r="CP1004">
        <v>19.033951986921981</v>
      </c>
      <c r="CQ1004">
        <v>18.66764071376663</v>
      </c>
      <c r="CR1004">
        <v>4.6533544379721592</v>
      </c>
      <c r="CS1004">
        <v>4.6533544379721583</v>
      </c>
      <c r="CT1004">
        <v>8.8817841970012523E-16</v>
      </c>
      <c r="CU1004">
        <v>1.9086842224018859E-14</v>
      </c>
    </row>
    <row r="1005" spans="1:99" x14ac:dyDescent="0.3">
      <c r="A1005" t="s">
        <v>1868</v>
      </c>
      <c r="B1005" t="s">
        <v>1716</v>
      </c>
      <c r="C1005" t="s">
        <v>3377</v>
      </c>
      <c r="D1005" t="s">
        <v>129</v>
      </c>
      <c r="E1005">
        <v>0.1</v>
      </c>
      <c r="F1005">
        <v>0.4375</v>
      </c>
      <c r="G1005">
        <v>2.6193197717360159E-2</v>
      </c>
      <c r="H1005">
        <v>2</v>
      </c>
      <c r="I1005">
        <v>112</v>
      </c>
      <c r="J1005">
        <v>11</v>
      </c>
      <c r="K1005">
        <v>4.748775184356635</v>
      </c>
      <c r="L1005">
        <v>4.7489321241813336</v>
      </c>
      <c r="M1005">
        <v>4.6533544379721592</v>
      </c>
      <c r="N1005">
        <v>4.6530446507986811</v>
      </c>
      <c r="O1005">
        <v>4.6533544379721592</v>
      </c>
      <c r="P1005">
        <v>4.6530446507986811</v>
      </c>
      <c r="Q1005" s="1">
        <v>4.6533544379721592</v>
      </c>
      <c r="S1005">
        <v>1.34</v>
      </c>
      <c r="T1005">
        <v>4.41</v>
      </c>
      <c r="U1005">
        <v>4.3</v>
      </c>
      <c r="V1005">
        <v>1.1000000000000001</v>
      </c>
      <c r="W1005">
        <v>0</v>
      </c>
      <c r="X1005">
        <v>0</v>
      </c>
      <c r="Y1005" t="s">
        <v>84</v>
      </c>
      <c r="AA1005">
        <v>2</v>
      </c>
      <c r="AB1005">
        <v>270</v>
      </c>
      <c r="AC1005" t="s">
        <v>1869</v>
      </c>
      <c r="AD1005" t="s">
        <v>87</v>
      </c>
      <c r="AE1005" t="s">
        <v>87</v>
      </c>
      <c r="AF1005" t="s">
        <v>131</v>
      </c>
      <c r="AG1005" t="b">
        <v>0</v>
      </c>
      <c r="AH1005">
        <v>0.1</v>
      </c>
      <c r="AI1005">
        <v>2.6177329922812489E-2</v>
      </c>
      <c r="AJ1005">
        <v>4</v>
      </c>
      <c r="AL1005">
        <v>4.6669101784416576</v>
      </c>
      <c r="AM1005">
        <v>4.7584879967304952</v>
      </c>
      <c r="AN1005">
        <v>4.6669101784416576</v>
      </c>
      <c r="AO1005">
        <v>4.6669101784416576</v>
      </c>
      <c r="AP1005">
        <v>0.1245645102241571</v>
      </c>
      <c r="AQ1005">
        <v>0.1245645102241576</v>
      </c>
      <c r="AR1005">
        <v>2170.7377806225509</v>
      </c>
      <c r="AS1005">
        <v>81219.212494023377</v>
      </c>
      <c r="AT1005">
        <v>0.1243816744750101</v>
      </c>
      <c r="AU1005">
        <v>4.6538009978575401</v>
      </c>
      <c r="AV1005">
        <v>4.8047509050031438</v>
      </c>
      <c r="AW1005">
        <v>4.779210978451621</v>
      </c>
      <c r="AX1005">
        <v>10.982287782864329</v>
      </c>
      <c r="AY1005">
        <v>10.92391080788942</v>
      </c>
      <c r="AZ1005">
        <v>0.1252301783556537</v>
      </c>
      <c r="BA1005">
        <v>0.1245645102241576</v>
      </c>
      <c r="BB1005">
        <v>32.562569404971903</v>
      </c>
      <c r="BC1005">
        <v>32.562569404971903</v>
      </c>
      <c r="BD1005" t="b">
        <v>0</v>
      </c>
      <c r="BE1005" t="b">
        <v>0</v>
      </c>
      <c r="BH1005">
        <v>2170.669145886292</v>
      </c>
      <c r="BI1005">
        <v>81206.283597285365</v>
      </c>
      <c r="BJ1005">
        <v>0.1243856073191468</v>
      </c>
      <c r="BK1005">
        <v>0.1243856073191468</v>
      </c>
      <c r="BL1005">
        <v>0.1243856073191468</v>
      </c>
      <c r="BM1005" t="s">
        <v>89</v>
      </c>
      <c r="BN1005">
        <v>4.6533544379721583</v>
      </c>
      <c r="BO1005">
        <v>4.6533544379721574</v>
      </c>
      <c r="BP1005">
        <v>4.6533544379721583</v>
      </c>
      <c r="BQ1005" t="s">
        <v>89</v>
      </c>
      <c r="BR1005">
        <v>4.748775184356635</v>
      </c>
      <c r="BS1005">
        <v>4.748775184356635</v>
      </c>
      <c r="BT1005">
        <v>4.748775184356635</v>
      </c>
      <c r="BU1005" t="s">
        <v>89</v>
      </c>
      <c r="BV1005">
        <v>2.6193197717360159E-2</v>
      </c>
      <c r="BW1005">
        <v>943.26305009743771</v>
      </c>
      <c r="BX1005">
        <v>45037.251124601498</v>
      </c>
      <c r="BY1005">
        <v>0.28624040767006548</v>
      </c>
      <c r="BZ1005">
        <v>0.28624040767006548</v>
      </c>
      <c r="CA1005">
        <v>0.28624040767006548</v>
      </c>
      <c r="CB1005" t="s">
        <v>89</v>
      </c>
      <c r="CC1005" t="s">
        <v>90</v>
      </c>
      <c r="CD1005">
        <v>11.0366868886218</v>
      </c>
      <c r="CE1005">
        <v>11.0366868886218</v>
      </c>
      <c r="CF1005">
        <v>11.0366868886218</v>
      </c>
      <c r="CG1005" t="s">
        <v>89</v>
      </c>
      <c r="CH1005" t="s">
        <v>91</v>
      </c>
      <c r="CI1005">
        <v>0.1252301783556537</v>
      </c>
      <c r="CJ1005">
        <v>4.828550513772039</v>
      </c>
      <c r="CK1005">
        <v>2.5935356376301941E-2</v>
      </c>
      <c r="CL1005">
        <v>15.223622548902011</v>
      </c>
      <c r="CM1005">
        <v>21</v>
      </c>
      <c r="CN1005">
        <v>0.28471888051235911</v>
      </c>
      <c r="CO1005">
        <v>0.28471888051236027</v>
      </c>
      <c r="CP1005">
        <v>10.87654399252685</v>
      </c>
      <c r="CQ1005">
        <v>10.667223265009509</v>
      </c>
      <c r="CR1005">
        <v>4.6533544379721592</v>
      </c>
      <c r="CS1005">
        <v>4.6533544379721583</v>
      </c>
      <c r="CT1005">
        <v>8.8817841970012523E-16</v>
      </c>
      <c r="CU1005">
        <v>1.9086842224018859E-14</v>
      </c>
    </row>
    <row r="1006" spans="1:99" x14ac:dyDescent="0.3">
      <c r="A1006" t="s">
        <v>1870</v>
      </c>
      <c r="B1006" t="s">
        <v>1716</v>
      </c>
      <c r="C1006" t="s">
        <v>3377</v>
      </c>
      <c r="D1006" t="s">
        <v>129</v>
      </c>
      <c r="E1006">
        <v>0.1</v>
      </c>
      <c r="F1006">
        <v>0.8125</v>
      </c>
      <c r="G1006">
        <v>2.6193197717360159E-2</v>
      </c>
      <c r="H1006">
        <v>2</v>
      </c>
      <c r="I1006">
        <v>112</v>
      </c>
      <c r="J1006">
        <v>11</v>
      </c>
      <c r="K1006">
        <v>4.748775184356635</v>
      </c>
      <c r="L1006">
        <v>4.7489321241813336</v>
      </c>
      <c r="M1006">
        <v>4.6533544379721592</v>
      </c>
      <c r="N1006">
        <v>4.6530446507986811</v>
      </c>
      <c r="O1006">
        <v>4.6533544379721592</v>
      </c>
      <c r="P1006">
        <v>4.6530446507986811</v>
      </c>
      <c r="Q1006" s="1">
        <v>4.6533544379721592</v>
      </c>
      <c r="S1006">
        <v>1.34</v>
      </c>
      <c r="T1006">
        <v>4.41</v>
      </c>
      <c r="U1006">
        <v>4.3</v>
      </c>
      <c r="V1006">
        <v>1.1000000000000001</v>
      </c>
      <c r="W1006">
        <v>0</v>
      </c>
      <c r="X1006">
        <v>0</v>
      </c>
      <c r="Y1006" t="s">
        <v>84</v>
      </c>
      <c r="AA1006">
        <v>2</v>
      </c>
      <c r="AB1006">
        <v>270</v>
      </c>
      <c r="AC1006" t="s">
        <v>1871</v>
      </c>
      <c r="AD1006" t="s">
        <v>87</v>
      </c>
      <c r="AE1006" t="s">
        <v>87</v>
      </c>
      <c r="AF1006" t="s">
        <v>131</v>
      </c>
      <c r="AG1006" t="b">
        <v>0</v>
      </c>
      <c r="AH1006">
        <v>0.1</v>
      </c>
      <c r="AI1006">
        <v>2.6177329922812489E-2</v>
      </c>
      <c r="AJ1006">
        <v>4</v>
      </c>
      <c r="AL1006">
        <v>4.6669101784416576</v>
      </c>
      <c r="AM1006">
        <v>4.7584879967304952</v>
      </c>
      <c r="AN1006">
        <v>4.6669101784416576</v>
      </c>
      <c r="AO1006">
        <v>4.6669101784416576</v>
      </c>
      <c r="AP1006">
        <v>0.1245645102241571</v>
      </c>
      <c r="AQ1006">
        <v>0.1245645102241576</v>
      </c>
      <c r="AR1006">
        <v>2170.7377806225509</v>
      </c>
      <c r="AS1006">
        <v>81219.212494023377</v>
      </c>
      <c r="AT1006">
        <v>0.1243816744750101</v>
      </c>
      <c r="AU1006">
        <v>4.6538009978575401</v>
      </c>
      <c r="AV1006">
        <v>4.8047509050031394</v>
      </c>
      <c r="AW1006">
        <v>4.7792109784516184</v>
      </c>
      <c r="AX1006">
        <v>5.9135395753884792</v>
      </c>
      <c r="AY1006">
        <v>5.8821058196327609</v>
      </c>
      <c r="AZ1006">
        <v>0.12523017835565359</v>
      </c>
      <c r="BA1006">
        <v>0.1245645102241576</v>
      </c>
      <c r="BB1006">
        <v>60.473343180662219</v>
      </c>
      <c r="BC1006">
        <v>60.473343180662219</v>
      </c>
      <c r="BD1006" t="b">
        <v>0</v>
      </c>
      <c r="BE1006" t="b">
        <v>0</v>
      </c>
      <c r="BH1006">
        <v>2170.669145886292</v>
      </c>
      <c r="BI1006">
        <v>81206.283597285365</v>
      </c>
      <c r="BJ1006">
        <v>0.1243856073191468</v>
      </c>
      <c r="BK1006">
        <v>0.1243856073191468</v>
      </c>
      <c r="BL1006">
        <v>0.1243856073191468</v>
      </c>
      <c r="BM1006" t="s">
        <v>89</v>
      </c>
      <c r="BN1006">
        <v>4.6533544379721583</v>
      </c>
      <c r="BO1006">
        <v>4.6533544379721574</v>
      </c>
      <c r="BP1006">
        <v>4.6533544379721583</v>
      </c>
      <c r="BQ1006" t="s">
        <v>89</v>
      </c>
      <c r="BR1006">
        <v>4.748775184356635</v>
      </c>
      <c r="BS1006">
        <v>4.748775184356635</v>
      </c>
      <c r="BT1006">
        <v>4.748775184356635</v>
      </c>
      <c r="BU1006" t="s">
        <v>89</v>
      </c>
      <c r="BV1006">
        <v>2.6193197717360159E-2</v>
      </c>
      <c r="BW1006">
        <v>1751.7742358952421</v>
      </c>
      <c r="BX1006">
        <v>83640.609231402777</v>
      </c>
      <c r="BY1006">
        <v>0.15412945028388139</v>
      </c>
      <c r="BZ1006">
        <v>0.15412945028388139</v>
      </c>
      <c r="CA1006">
        <v>0.15412945028388139</v>
      </c>
      <c r="CB1006" t="s">
        <v>89</v>
      </c>
      <c r="CC1006" t="s">
        <v>90</v>
      </c>
      <c r="CD1006">
        <v>5.9428314015655861</v>
      </c>
      <c r="CE1006">
        <v>5.9428314015655861</v>
      </c>
      <c r="CF1006">
        <v>5.9428314015655861</v>
      </c>
      <c r="CG1006" t="s">
        <v>89</v>
      </c>
      <c r="CH1006" t="s">
        <v>91</v>
      </c>
      <c r="CI1006">
        <v>0.12523017835565359</v>
      </c>
      <c r="CJ1006">
        <v>4.828550513772039</v>
      </c>
      <c r="CK1006">
        <v>2.5935356376301941E-2</v>
      </c>
      <c r="CL1006">
        <v>28.272441876532319</v>
      </c>
      <c r="CM1006">
        <v>21</v>
      </c>
      <c r="CN1006">
        <v>0.1533101664297318</v>
      </c>
      <c r="CO1006">
        <v>0.15331016642973239</v>
      </c>
      <c r="CP1006">
        <v>5.8566006113606086</v>
      </c>
      <c r="CQ1006">
        <v>5.7438894503897338</v>
      </c>
      <c r="CR1006">
        <v>4.6533544379721592</v>
      </c>
      <c r="CS1006">
        <v>4.6533544379721583</v>
      </c>
      <c r="CT1006">
        <v>8.8817841970012523E-16</v>
      </c>
      <c r="CU1006">
        <v>1.9086842224018859E-14</v>
      </c>
    </row>
    <row r="1007" spans="1:99" x14ac:dyDescent="0.3">
      <c r="A1007" t="s">
        <v>1872</v>
      </c>
      <c r="B1007" t="s">
        <v>1716</v>
      </c>
      <c r="C1007" t="s">
        <v>3377</v>
      </c>
      <c r="D1007" t="s">
        <v>129</v>
      </c>
      <c r="E1007">
        <v>0.17499999999999999</v>
      </c>
      <c r="F1007">
        <v>0.25</v>
      </c>
      <c r="G1007">
        <v>2.6193197717360159E-2</v>
      </c>
      <c r="H1007">
        <v>2</v>
      </c>
      <c r="I1007">
        <v>112</v>
      </c>
      <c r="J1007">
        <v>11</v>
      </c>
      <c r="K1007">
        <v>4.748775184356635</v>
      </c>
      <c r="L1007">
        <v>4.7489321241813336</v>
      </c>
      <c r="M1007">
        <v>4.6533544379721592</v>
      </c>
      <c r="N1007">
        <v>4.6530446507986811</v>
      </c>
      <c r="O1007">
        <v>4.6533544379721592</v>
      </c>
      <c r="P1007">
        <v>4.6530446507986811</v>
      </c>
      <c r="Q1007" s="1">
        <v>4.6533544379721592</v>
      </c>
      <c r="S1007">
        <v>1.34</v>
      </c>
      <c r="T1007">
        <v>4.41</v>
      </c>
      <c r="U1007">
        <v>4.3</v>
      </c>
      <c r="V1007">
        <v>1.1000000000000001</v>
      </c>
      <c r="W1007">
        <v>0</v>
      </c>
      <c r="X1007">
        <v>0</v>
      </c>
      <c r="Y1007" t="s">
        <v>84</v>
      </c>
      <c r="AA1007">
        <v>2</v>
      </c>
      <c r="AB1007">
        <v>270</v>
      </c>
      <c r="AC1007" t="s">
        <v>1873</v>
      </c>
      <c r="AD1007" t="s">
        <v>87</v>
      </c>
      <c r="AE1007" t="s">
        <v>87</v>
      </c>
      <c r="AF1007" t="s">
        <v>131</v>
      </c>
      <c r="AG1007" t="b">
        <v>0</v>
      </c>
      <c r="AH1007">
        <v>0.17499999999999999</v>
      </c>
      <c r="AI1007">
        <v>2.6177329922812489E-2</v>
      </c>
      <c r="AJ1007">
        <v>4</v>
      </c>
      <c r="AL1007">
        <v>4.6669101784416576</v>
      </c>
      <c r="AM1007">
        <v>4.7584879967304952</v>
      </c>
      <c r="AN1007">
        <v>4.6669101784416576</v>
      </c>
      <c r="AO1007">
        <v>4.6669101784416576</v>
      </c>
      <c r="AP1007">
        <v>0.1245645102241571</v>
      </c>
      <c r="AQ1007">
        <v>0.1245645102241576</v>
      </c>
      <c r="AR1007">
        <v>2170.7377806225509</v>
      </c>
      <c r="AS1007">
        <v>81219.212494023377</v>
      </c>
      <c r="AT1007">
        <v>0.1243816744750101</v>
      </c>
      <c r="AU1007">
        <v>4.6538009978575401</v>
      </c>
      <c r="AV1007">
        <v>4.7846914229614859</v>
      </c>
      <c r="AW1007">
        <v>4.758588629469104</v>
      </c>
      <c r="AX1007">
        <v>19.13876569184594</v>
      </c>
      <c r="AY1007">
        <v>19.03435451787642</v>
      </c>
      <c r="AZ1007">
        <v>0.12524779721112789</v>
      </c>
      <c r="BA1007">
        <v>0.1245645102241576</v>
      </c>
      <c r="BB1007">
        <v>16.355965083681749</v>
      </c>
      <c r="BC1007">
        <v>16.355965083681749</v>
      </c>
      <c r="BD1007" t="b">
        <v>0</v>
      </c>
      <c r="BE1007" t="b">
        <v>0</v>
      </c>
      <c r="BH1007">
        <v>2170.669145886292</v>
      </c>
      <c r="BI1007">
        <v>81206.283597285365</v>
      </c>
      <c r="BJ1007">
        <v>0.1243856073191468</v>
      </c>
      <c r="BK1007">
        <v>0.1243856073191468</v>
      </c>
      <c r="BL1007">
        <v>0.1243856073191468</v>
      </c>
      <c r="BM1007" t="s">
        <v>89</v>
      </c>
      <c r="BN1007">
        <v>4.6533544379721583</v>
      </c>
      <c r="BO1007">
        <v>4.6533544379721574</v>
      </c>
      <c r="BP1007">
        <v>4.6533544379721583</v>
      </c>
      <c r="BQ1007" t="s">
        <v>89</v>
      </c>
      <c r="BR1007">
        <v>4.748775184356635</v>
      </c>
      <c r="BS1007">
        <v>4.748775184356635</v>
      </c>
      <c r="BT1007">
        <v>4.748775184356635</v>
      </c>
      <c r="BU1007" t="s">
        <v>89</v>
      </c>
      <c r="BV1007">
        <v>2.6193197717360159E-2</v>
      </c>
      <c r="BW1007">
        <v>539.08277186301814</v>
      </c>
      <c r="BX1007">
        <v>23410.485159694319</v>
      </c>
      <c r="BY1007">
        <v>0.50085073033758065</v>
      </c>
      <c r="BZ1007">
        <v>0.50085073033758065</v>
      </c>
      <c r="CA1007">
        <v>0.50085073033758065</v>
      </c>
      <c r="CB1007" t="s">
        <v>89</v>
      </c>
      <c r="CC1007" t="s">
        <v>90</v>
      </c>
      <c r="CD1007">
        <v>19.22215005273349</v>
      </c>
      <c r="CE1007">
        <v>19.22215005273349</v>
      </c>
      <c r="CF1007">
        <v>19.22215005273349</v>
      </c>
      <c r="CG1007" t="s">
        <v>89</v>
      </c>
      <c r="CH1007" t="s">
        <v>91</v>
      </c>
      <c r="CI1007">
        <v>0.12521268258439519</v>
      </c>
      <c r="CJ1007">
        <v>4.8055375131833724</v>
      </c>
      <c r="CK1007">
        <v>2.605591616773157E-2</v>
      </c>
      <c r="CL1007">
        <v>10.09340439185589</v>
      </c>
      <c r="CM1007">
        <v>14</v>
      </c>
      <c r="CN1007">
        <v>0.49825804089662851</v>
      </c>
      <c r="CO1007">
        <v>0.49825804089663039</v>
      </c>
      <c r="CP1007">
        <v>19.033951986921981</v>
      </c>
      <c r="CQ1007">
        <v>18.66764071376663</v>
      </c>
      <c r="CR1007">
        <v>4.6533544379721592</v>
      </c>
      <c r="CS1007">
        <v>4.6533544379721583</v>
      </c>
      <c r="CT1007">
        <v>8.8817841970012523E-16</v>
      </c>
      <c r="CU1007">
        <v>1.9086842224018859E-14</v>
      </c>
    </row>
    <row r="1008" spans="1:99" x14ac:dyDescent="0.3">
      <c r="A1008" t="s">
        <v>1874</v>
      </c>
      <c r="B1008" t="s">
        <v>1716</v>
      </c>
      <c r="C1008" t="s">
        <v>3377</v>
      </c>
      <c r="D1008" t="s">
        <v>129</v>
      </c>
      <c r="E1008">
        <v>0.17499999999999999</v>
      </c>
      <c r="F1008">
        <v>0.4375</v>
      </c>
      <c r="G1008">
        <v>2.6193197717360159E-2</v>
      </c>
      <c r="H1008">
        <v>2</v>
      </c>
      <c r="I1008">
        <v>112</v>
      </c>
      <c r="J1008">
        <v>11</v>
      </c>
      <c r="K1008">
        <v>4.748775184356635</v>
      </c>
      <c r="L1008">
        <v>4.7489321241813336</v>
      </c>
      <c r="M1008">
        <v>4.6533544379721592</v>
      </c>
      <c r="N1008">
        <v>4.6530446507986811</v>
      </c>
      <c r="O1008">
        <v>4.6533544379721592</v>
      </c>
      <c r="P1008">
        <v>4.6530446507986811</v>
      </c>
      <c r="Q1008" s="1">
        <v>4.6533544379721592</v>
      </c>
      <c r="S1008">
        <v>1.34</v>
      </c>
      <c r="T1008">
        <v>4.41</v>
      </c>
      <c r="U1008">
        <v>4.3</v>
      </c>
      <c r="V1008">
        <v>1.1000000000000001</v>
      </c>
      <c r="W1008">
        <v>0</v>
      </c>
      <c r="X1008">
        <v>0</v>
      </c>
      <c r="Y1008" t="s">
        <v>84</v>
      </c>
      <c r="AA1008">
        <v>2</v>
      </c>
      <c r="AB1008">
        <v>270</v>
      </c>
      <c r="AC1008" t="s">
        <v>1875</v>
      </c>
      <c r="AD1008" t="s">
        <v>87</v>
      </c>
      <c r="AE1008" t="s">
        <v>87</v>
      </c>
      <c r="AF1008" t="s">
        <v>131</v>
      </c>
      <c r="AG1008" t="b">
        <v>0</v>
      </c>
      <c r="AH1008">
        <v>0.17499999999999999</v>
      </c>
      <c r="AI1008">
        <v>2.6177329922812489E-2</v>
      </c>
      <c r="AJ1008">
        <v>4</v>
      </c>
      <c r="AL1008">
        <v>4.6669101784416576</v>
      </c>
      <c r="AM1008">
        <v>4.7584879967304952</v>
      </c>
      <c r="AN1008">
        <v>4.6669101784416576</v>
      </c>
      <c r="AO1008">
        <v>4.6669101784416576</v>
      </c>
      <c r="AP1008">
        <v>0.1245645102241571</v>
      </c>
      <c r="AQ1008">
        <v>0.1245645102241576</v>
      </c>
      <c r="AR1008">
        <v>2170.7377806225509</v>
      </c>
      <c r="AS1008">
        <v>81219.212494023377</v>
      </c>
      <c r="AT1008">
        <v>0.1243816744750101</v>
      </c>
      <c r="AU1008">
        <v>4.6538009978575401</v>
      </c>
      <c r="AV1008">
        <v>4.7846914229614859</v>
      </c>
      <c r="AW1008">
        <v>4.7585886294691049</v>
      </c>
      <c r="AX1008">
        <v>10.93643753819768</v>
      </c>
      <c r="AY1008">
        <v>10.876774010215099</v>
      </c>
      <c r="AZ1008">
        <v>0.12524779721112789</v>
      </c>
      <c r="BA1008">
        <v>0.1245645102241576</v>
      </c>
      <c r="BB1008">
        <v>28.622938896443038</v>
      </c>
      <c r="BC1008">
        <v>28.622938896443038</v>
      </c>
      <c r="BD1008" t="b">
        <v>0</v>
      </c>
      <c r="BE1008" t="b">
        <v>0</v>
      </c>
      <c r="BH1008">
        <v>2170.669145886292</v>
      </c>
      <c r="BI1008">
        <v>81206.283597285365</v>
      </c>
      <c r="BJ1008">
        <v>0.1243856073191468</v>
      </c>
      <c r="BK1008">
        <v>0.1243856073191468</v>
      </c>
      <c r="BL1008">
        <v>0.1243856073191468</v>
      </c>
      <c r="BM1008" t="s">
        <v>89</v>
      </c>
      <c r="BN1008">
        <v>4.6533544379721583</v>
      </c>
      <c r="BO1008">
        <v>4.6533544379721574</v>
      </c>
      <c r="BP1008">
        <v>4.6533544379721583</v>
      </c>
      <c r="BQ1008" t="s">
        <v>89</v>
      </c>
      <c r="BR1008">
        <v>4.748775184356635</v>
      </c>
      <c r="BS1008">
        <v>4.748775184356635</v>
      </c>
      <c r="BT1008">
        <v>4.748775184356635</v>
      </c>
      <c r="BU1008" t="s">
        <v>89</v>
      </c>
      <c r="BV1008">
        <v>2.6193197717360159E-2</v>
      </c>
      <c r="BW1008">
        <v>943.39485076028177</v>
      </c>
      <c r="BX1008">
        <v>40968.349029465062</v>
      </c>
      <c r="BY1008">
        <v>0.28620041733576029</v>
      </c>
      <c r="BZ1008">
        <v>0.28620041733576029</v>
      </c>
      <c r="CA1008">
        <v>0.28620041733576029</v>
      </c>
      <c r="CB1008" t="s">
        <v>89</v>
      </c>
      <c r="CC1008" t="s">
        <v>90</v>
      </c>
      <c r="CD1008">
        <v>10.984085744419129</v>
      </c>
      <c r="CE1008">
        <v>10.984085744419129</v>
      </c>
      <c r="CF1008">
        <v>10.984085744419129</v>
      </c>
      <c r="CG1008" t="s">
        <v>89</v>
      </c>
      <c r="CH1008" t="s">
        <v>91</v>
      </c>
      <c r="CI1008">
        <v>0.12521268258439519</v>
      </c>
      <c r="CJ1008">
        <v>4.8055375131833706</v>
      </c>
      <c r="CK1008">
        <v>2.605591616773157E-2</v>
      </c>
      <c r="CL1008">
        <v>17.663457685747801</v>
      </c>
      <c r="CM1008">
        <v>14</v>
      </c>
      <c r="CN1008">
        <v>0.28471888051235911</v>
      </c>
      <c r="CO1008">
        <v>0.28471888051236027</v>
      </c>
      <c r="CP1008">
        <v>10.87654399252685</v>
      </c>
      <c r="CQ1008">
        <v>10.667223265009509</v>
      </c>
      <c r="CR1008">
        <v>4.6533544379721592</v>
      </c>
      <c r="CS1008">
        <v>4.6533544379721583</v>
      </c>
      <c r="CT1008">
        <v>8.8817841970012523E-16</v>
      </c>
      <c r="CU1008">
        <v>1.9086842224018859E-14</v>
      </c>
    </row>
    <row r="1009" spans="1:99" x14ac:dyDescent="0.3">
      <c r="A1009" t="s">
        <v>1876</v>
      </c>
      <c r="B1009" t="s">
        <v>1716</v>
      </c>
      <c r="C1009" t="s">
        <v>3377</v>
      </c>
      <c r="D1009" t="s">
        <v>129</v>
      </c>
      <c r="E1009">
        <v>0.17499999999999999</v>
      </c>
      <c r="F1009">
        <v>0.8125</v>
      </c>
      <c r="G1009">
        <v>2.6193197717360159E-2</v>
      </c>
      <c r="H1009">
        <v>2</v>
      </c>
      <c r="I1009">
        <v>112</v>
      </c>
      <c r="J1009">
        <v>11</v>
      </c>
      <c r="K1009">
        <v>4.748775184356635</v>
      </c>
      <c r="L1009">
        <v>4.7489321241813336</v>
      </c>
      <c r="M1009">
        <v>4.6533544379721592</v>
      </c>
      <c r="N1009">
        <v>4.6530446507986811</v>
      </c>
      <c r="O1009">
        <v>4.6533544379721592</v>
      </c>
      <c r="P1009">
        <v>4.6530446507986811</v>
      </c>
      <c r="Q1009" s="1">
        <v>4.6533544379721592</v>
      </c>
      <c r="S1009">
        <v>1.34</v>
      </c>
      <c r="T1009">
        <v>4.41</v>
      </c>
      <c r="U1009">
        <v>4.3</v>
      </c>
      <c r="V1009">
        <v>1.1000000000000001</v>
      </c>
      <c r="W1009">
        <v>0</v>
      </c>
      <c r="X1009">
        <v>0</v>
      </c>
      <c r="Y1009" t="s">
        <v>84</v>
      </c>
      <c r="AA1009">
        <v>2</v>
      </c>
      <c r="AB1009">
        <v>270</v>
      </c>
      <c r="AC1009" t="s">
        <v>1877</v>
      </c>
      <c r="AD1009" t="s">
        <v>87</v>
      </c>
      <c r="AE1009" t="s">
        <v>87</v>
      </c>
      <c r="AF1009" t="s">
        <v>131</v>
      </c>
      <c r="AG1009" t="b">
        <v>0</v>
      </c>
      <c r="AH1009">
        <v>0.17499999999999999</v>
      </c>
      <c r="AI1009">
        <v>2.6177329922812489E-2</v>
      </c>
      <c r="AJ1009">
        <v>4</v>
      </c>
      <c r="AL1009">
        <v>4.6669101784416576</v>
      </c>
      <c r="AM1009">
        <v>4.7584879967304952</v>
      </c>
      <c r="AN1009">
        <v>4.6669101784416576</v>
      </c>
      <c r="AO1009">
        <v>4.6669101784416576</v>
      </c>
      <c r="AP1009">
        <v>0.1245645102241571</v>
      </c>
      <c r="AQ1009">
        <v>0.1245645102241576</v>
      </c>
      <c r="AR1009">
        <v>2170.7377806225509</v>
      </c>
      <c r="AS1009">
        <v>81219.212494023377</v>
      </c>
      <c r="AT1009">
        <v>0.1243816744750101</v>
      </c>
      <c r="AU1009">
        <v>4.6538009978575401</v>
      </c>
      <c r="AV1009">
        <v>4.7846914229614859</v>
      </c>
      <c r="AW1009">
        <v>4.758588629469104</v>
      </c>
      <c r="AX1009">
        <v>5.8888509821064439</v>
      </c>
      <c r="AY1009">
        <v>5.8567244670388972</v>
      </c>
      <c r="AZ1009">
        <v>0.12524779721112789</v>
      </c>
      <c r="BA1009">
        <v>0.1245645102241576</v>
      </c>
      <c r="BB1009">
        <v>53.156886521965639</v>
      </c>
      <c r="BC1009">
        <v>53.156886521965639</v>
      </c>
      <c r="BD1009" t="b">
        <v>0</v>
      </c>
      <c r="BE1009" t="b">
        <v>0</v>
      </c>
      <c r="BH1009">
        <v>2170.669145886292</v>
      </c>
      <c r="BI1009">
        <v>81206.283597285365</v>
      </c>
      <c r="BJ1009">
        <v>0.1243856073191468</v>
      </c>
      <c r="BK1009">
        <v>0.1243856073191468</v>
      </c>
      <c r="BL1009">
        <v>0.1243856073191468</v>
      </c>
      <c r="BM1009" t="s">
        <v>89</v>
      </c>
      <c r="BN1009">
        <v>4.6533544379721583</v>
      </c>
      <c r="BO1009">
        <v>4.6533544379721574</v>
      </c>
      <c r="BP1009">
        <v>4.6533544379721583</v>
      </c>
      <c r="BQ1009" t="s">
        <v>89</v>
      </c>
      <c r="BR1009">
        <v>4.748775184356635</v>
      </c>
      <c r="BS1009">
        <v>4.748775184356635</v>
      </c>
      <c r="BT1009">
        <v>4.748775184356635</v>
      </c>
      <c r="BU1009" t="s">
        <v>89</v>
      </c>
      <c r="BV1009">
        <v>2.6193197717360159E-2</v>
      </c>
      <c r="BW1009">
        <v>1752.019008554809</v>
      </c>
      <c r="BX1009">
        <v>76084.07676900654</v>
      </c>
      <c r="BY1009">
        <v>0.1541079170269479</v>
      </c>
      <c r="BZ1009">
        <v>0.1541079170269479</v>
      </c>
      <c r="CA1009">
        <v>0.1541079170269479</v>
      </c>
      <c r="CB1009" t="s">
        <v>89</v>
      </c>
      <c r="CC1009" t="s">
        <v>90</v>
      </c>
      <c r="CD1009">
        <v>5.9145077085333808</v>
      </c>
      <c r="CE1009">
        <v>5.9145077085333808</v>
      </c>
      <c r="CF1009">
        <v>5.9145077085333808</v>
      </c>
      <c r="CG1009" t="s">
        <v>89</v>
      </c>
      <c r="CH1009" t="s">
        <v>91</v>
      </c>
      <c r="CI1009">
        <v>0.12521268258439511</v>
      </c>
      <c r="CJ1009">
        <v>4.8055375131833724</v>
      </c>
      <c r="CK1009">
        <v>2.605591616773156E-2</v>
      </c>
      <c r="CL1009">
        <v>32.803564273531649</v>
      </c>
      <c r="CM1009">
        <v>14</v>
      </c>
      <c r="CN1009">
        <v>0.1533101664297318</v>
      </c>
      <c r="CO1009">
        <v>0.15331016642973239</v>
      </c>
      <c r="CP1009">
        <v>5.8566006113606086</v>
      </c>
      <c r="CQ1009">
        <v>5.7438894503897338</v>
      </c>
      <c r="CR1009">
        <v>4.6533544379721592</v>
      </c>
      <c r="CS1009">
        <v>4.6533544379721583</v>
      </c>
      <c r="CT1009">
        <v>8.8817841970012523E-16</v>
      </c>
      <c r="CU1009">
        <v>1.9086842224018859E-14</v>
      </c>
    </row>
    <row r="1010" spans="1:99" x14ac:dyDescent="0.3">
      <c r="A1010" t="s">
        <v>1824</v>
      </c>
      <c r="B1010" t="s">
        <v>1716</v>
      </c>
      <c r="C1010" t="s">
        <v>3377</v>
      </c>
      <c r="D1010" t="s">
        <v>85</v>
      </c>
      <c r="E1010">
        <v>2.5000000000000001E-2</v>
      </c>
      <c r="F1010">
        <v>0.25</v>
      </c>
      <c r="G1010">
        <v>2.6193197717360169E-2</v>
      </c>
      <c r="H1010">
        <v>2</v>
      </c>
      <c r="I1010">
        <v>112</v>
      </c>
      <c r="J1010">
        <v>11</v>
      </c>
      <c r="K1010">
        <v>4.7487751843566359</v>
      </c>
      <c r="L1010">
        <v>4.7489321241813336</v>
      </c>
      <c r="M1010">
        <v>4.6533544379721601</v>
      </c>
      <c r="N1010">
        <v>4.6530446507986802</v>
      </c>
      <c r="O1010">
        <v>4.6533544379721601</v>
      </c>
      <c r="P1010">
        <v>4.6530446507986802</v>
      </c>
      <c r="Q1010" s="1">
        <v>4.6533544379721601</v>
      </c>
      <c r="S1010">
        <v>1.34</v>
      </c>
      <c r="T1010">
        <v>4.41</v>
      </c>
      <c r="U1010">
        <v>4.3</v>
      </c>
      <c r="V1010">
        <v>1.1000000000000001</v>
      </c>
      <c r="W1010">
        <v>0</v>
      </c>
      <c r="X1010">
        <v>0</v>
      </c>
      <c r="Y1010" t="s">
        <v>84</v>
      </c>
      <c r="AA1010">
        <v>2</v>
      </c>
      <c r="AB1010">
        <v>30</v>
      </c>
      <c r="AC1010" t="s">
        <v>1825</v>
      </c>
      <c r="AD1010" t="s">
        <v>87</v>
      </c>
      <c r="AE1010" t="s">
        <v>87</v>
      </c>
      <c r="AF1010" t="s">
        <v>88</v>
      </c>
      <c r="AG1010" t="b">
        <v>1</v>
      </c>
      <c r="AH1010">
        <v>2.5000000000000001E-2</v>
      </c>
      <c r="AI1010">
        <v>2.6177329922812489E-2</v>
      </c>
      <c r="AJ1010">
        <v>4</v>
      </c>
      <c r="AL1010">
        <v>4.6669101784416576</v>
      </c>
      <c r="AM1010">
        <v>4.7542622582546556</v>
      </c>
      <c r="AN1010">
        <v>4.6669101784416576</v>
      </c>
      <c r="AO1010">
        <v>4.6669101784416576</v>
      </c>
      <c r="AP1010">
        <v>0.1245645102241571</v>
      </c>
      <c r="AQ1010">
        <v>0.12456451022415729</v>
      </c>
      <c r="AR1010">
        <v>241.1930867358389</v>
      </c>
      <c r="AS1010">
        <v>9024.356943780369</v>
      </c>
      <c r="AT1010">
        <v>0.1243816744750102</v>
      </c>
      <c r="AU1010">
        <v>4.6538009978575401</v>
      </c>
      <c r="AV1010">
        <v>2.0264577414779099</v>
      </c>
      <c r="AW1010">
        <v>2.6778037044179199</v>
      </c>
      <c r="AX1010">
        <v>8.1058309659116397</v>
      </c>
      <c r="AY1010">
        <v>10.71121481767168</v>
      </c>
      <c r="AZ1010">
        <v>0.1150469722840935</v>
      </c>
      <c r="BA1010">
        <v>0.12456451022415729</v>
      </c>
      <c r="BB1010">
        <v>1.282721801334707</v>
      </c>
      <c r="BC1010">
        <v>1.282721801334707</v>
      </c>
      <c r="BD1010" t="b">
        <v>1</v>
      </c>
      <c r="BE1010" t="b">
        <v>1</v>
      </c>
      <c r="BH1010">
        <v>241.18546065403231</v>
      </c>
      <c r="BI1010">
        <v>9022.920399698367</v>
      </c>
      <c r="BJ1010">
        <v>0.1243856073191469</v>
      </c>
      <c r="BK1010">
        <v>0.1243856073191469</v>
      </c>
      <c r="BL1010">
        <v>0.1243856073191469</v>
      </c>
      <c r="BM1010" t="s">
        <v>89</v>
      </c>
      <c r="BN1010">
        <v>4.6533544379721601</v>
      </c>
      <c r="BO1010">
        <v>4.6533544379721592</v>
      </c>
      <c r="BP1010">
        <v>4.6533544379721601</v>
      </c>
      <c r="BQ1010" t="s">
        <v>89</v>
      </c>
      <c r="BR1010">
        <v>4.7487751843566359</v>
      </c>
      <c r="BS1010">
        <v>4.7487751843566359</v>
      </c>
      <c r="BT1010">
        <v>4.7487751843566359</v>
      </c>
      <c r="BU1010" t="s">
        <v>89</v>
      </c>
      <c r="BV1010">
        <v>2.6193197717360169E-2</v>
      </c>
      <c r="BW1010">
        <v>63.793860928036118</v>
      </c>
      <c r="BX1010">
        <v>5609.0300734940038</v>
      </c>
      <c r="BY1010">
        <v>0.47026468634406798</v>
      </c>
      <c r="BZ1010">
        <v>0.47026468634406798</v>
      </c>
      <c r="CA1010">
        <v>0.47026468634406798</v>
      </c>
      <c r="CB1010" t="s">
        <v>89</v>
      </c>
      <c r="CC1010" t="s">
        <v>90</v>
      </c>
      <c r="CD1010">
        <v>32.183218695044857</v>
      </c>
      <c r="CE1010">
        <v>32.183218695044857</v>
      </c>
      <c r="CF1010">
        <v>32.183218695044857</v>
      </c>
      <c r="CG1010" t="s">
        <v>89</v>
      </c>
      <c r="CH1010" t="s">
        <v>91</v>
      </c>
      <c r="CI1010">
        <v>0.117566171586017</v>
      </c>
      <c r="CJ1010">
        <v>8.0458046737612143</v>
      </c>
      <c r="CK1010">
        <v>1.461210858988672E-2</v>
      </c>
      <c r="CL1010">
        <v>0.56436896353109489</v>
      </c>
      <c r="CM1010">
        <v>42</v>
      </c>
      <c r="CN1010">
        <v>0.49825804089662851</v>
      </c>
      <c r="CO1010">
        <v>0.49825804089662912</v>
      </c>
      <c r="CP1010">
        <v>19.017049033018619</v>
      </c>
      <c r="CQ1010">
        <v>18.66764071376663</v>
      </c>
      <c r="CR1010">
        <v>4.6533544379721601</v>
      </c>
      <c r="CS1010">
        <v>4.6533544379721601</v>
      </c>
      <c r="CT1010">
        <v>0</v>
      </c>
      <c r="CU1010">
        <v>0</v>
      </c>
    </row>
    <row r="1011" spans="1:99" x14ac:dyDescent="0.3">
      <c r="A1011" t="s">
        <v>1826</v>
      </c>
      <c r="B1011" t="s">
        <v>1716</v>
      </c>
      <c r="C1011" t="s">
        <v>3377</v>
      </c>
      <c r="D1011" t="s">
        <v>85</v>
      </c>
      <c r="E1011">
        <v>2.5000000000000001E-2</v>
      </c>
      <c r="F1011">
        <v>0.4375</v>
      </c>
      <c r="G1011">
        <v>2.6193197717360169E-2</v>
      </c>
      <c r="H1011">
        <v>2</v>
      </c>
      <c r="I1011">
        <v>112</v>
      </c>
      <c r="J1011">
        <v>11</v>
      </c>
      <c r="K1011">
        <v>4.7487751843566359</v>
      </c>
      <c r="L1011">
        <v>4.7489321241813336</v>
      </c>
      <c r="M1011">
        <v>4.6533544379721601</v>
      </c>
      <c r="N1011">
        <v>4.6530446507986802</v>
      </c>
      <c r="O1011">
        <v>4.6533544379721601</v>
      </c>
      <c r="P1011">
        <v>4.6530446507986802</v>
      </c>
      <c r="Q1011" s="1">
        <v>4.6533544379721601</v>
      </c>
      <c r="S1011">
        <v>1.34</v>
      </c>
      <c r="T1011">
        <v>4.41</v>
      </c>
      <c r="U1011">
        <v>4.3</v>
      </c>
      <c r="V1011">
        <v>1.1000000000000001</v>
      </c>
      <c r="W1011">
        <v>0</v>
      </c>
      <c r="X1011">
        <v>0</v>
      </c>
      <c r="Y1011" t="s">
        <v>84</v>
      </c>
      <c r="AA1011">
        <v>2</v>
      </c>
      <c r="AB1011">
        <v>30</v>
      </c>
      <c r="AC1011" t="s">
        <v>1827</v>
      </c>
      <c r="AD1011" t="s">
        <v>87</v>
      </c>
      <c r="AE1011" t="s">
        <v>87</v>
      </c>
      <c r="AF1011" t="s">
        <v>88</v>
      </c>
      <c r="AG1011" t="b">
        <v>1</v>
      </c>
      <c r="AH1011">
        <v>2.5000000000000001E-2</v>
      </c>
      <c r="AI1011">
        <v>2.6177329922812489E-2</v>
      </c>
      <c r="AJ1011">
        <v>4</v>
      </c>
      <c r="AL1011">
        <v>4.6669101784416576</v>
      </c>
      <c r="AM1011">
        <v>4.7542622582546556</v>
      </c>
      <c r="AN1011">
        <v>4.6669101784416576</v>
      </c>
      <c r="AO1011">
        <v>4.6669101784416576</v>
      </c>
      <c r="AP1011">
        <v>0.1245645102241571</v>
      </c>
      <c r="AQ1011">
        <v>0.12456451022415729</v>
      </c>
      <c r="AR1011">
        <v>241.1930867358389</v>
      </c>
      <c r="AS1011">
        <v>9024.356943780369</v>
      </c>
      <c r="AT1011">
        <v>0.1243816744750102</v>
      </c>
      <c r="AU1011">
        <v>4.6538009978575401</v>
      </c>
      <c r="AV1011">
        <v>2.0264577414779059</v>
      </c>
      <c r="AW1011">
        <v>2.6778037044179199</v>
      </c>
      <c r="AX1011">
        <v>4.6319034090923576</v>
      </c>
      <c r="AY1011">
        <v>6.1206941815266749</v>
      </c>
      <c r="AZ1011">
        <v>0.1150469722840935</v>
      </c>
      <c r="BA1011">
        <v>0.12456451022415729</v>
      </c>
      <c r="BB1011">
        <v>2.2447631523357372</v>
      </c>
      <c r="BC1011">
        <v>2.2447631523357372</v>
      </c>
      <c r="BD1011" t="b">
        <v>1</v>
      </c>
      <c r="BE1011" t="b">
        <v>1</v>
      </c>
      <c r="BH1011">
        <v>241.18546065403231</v>
      </c>
      <c r="BI1011">
        <v>9022.920399698367</v>
      </c>
      <c r="BJ1011">
        <v>0.1243856073191469</v>
      </c>
      <c r="BK1011">
        <v>0.1243856073191469</v>
      </c>
      <c r="BL1011">
        <v>0.1243856073191469</v>
      </c>
      <c r="BM1011" t="s">
        <v>89</v>
      </c>
      <c r="BN1011">
        <v>4.6533544379721601</v>
      </c>
      <c r="BO1011">
        <v>4.6533544379721592</v>
      </c>
      <c r="BP1011">
        <v>4.6533544379721601</v>
      </c>
      <c r="BQ1011" t="s">
        <v>89</v>
      </c>
      <c r="BR1011">
        <v>4.7487751843566359</v>
      </c>
      <c r="BS1011">
        <v>4.7487751843566359</v>
      </c>
      <c r="BT1011">
        <v>4.7487751843566359</v>
      </c>
      <c r="BU1011" t="s">
        <v>89</v>
      </c>
      <c r="BV1011">
        <v>2.6193197717360169E-2</v>
      </c>
      <c r="BW1011">
        <v>111.63925662406319</v>
      </c>
      <c r="BX1011">
        <v>9815.8026286145105</v>
      </c>
      <c r="BY1011">
        <v>0.26872267791089588</v>
      </c>
      <c r="BZ1011">
        <v>0.26872267791089588</v>
      </c>
      <c r="CA1011">
        <v>0.26872267791089588</v>
      </c>
      <c r="CB1011" t="s">
        <v>89</v>
      </c>
      <c r="CC1011" t="s">
        <v>90</v>
      </c>
      <c r="CD1011">
        <v>18.390410682882781</v>
      </c>
      <c r="CE1011">
        <v>18.390410682882781</v>
      </c>
      <c r="CF1011">
        <v>18.390410682882781</v>
      </c>
      <c r="CG1011" t="s">
        <v>89</v>
      </c>
      <c r="CH1011" t="s">
        <v>91</v>
      </c>
      <c r="CI1011">
        <v>0.117566171586017</v>
      </c>
      <c r="CJ1011">
        <v>8.0458046737612161</v>
      </c>
      <c r="CK1011">
        <v>1.461210858988672E-2</v>
      </c>
      <c r="CL1011">
        <v>0.98764568617941595</v>
      </c>
      <c r="CM1011">
        <v>42</v>
      </c>
      <c r="CN1011">
        <v>0.28471888051235911</v>
      </c>
      <c r="CO1011">
        <v>0.2847188805123595</v>
      </c>
      <c r="CP1011">
        <v>10.86688516172493</v>
      </c>
      <c r="CQ1011">
        <v>10.667223265009509</v>
      </c>
      <c r="CR1011">
        <v>4.6533544379721601</v>
      </c>
      <c r="CS1011">
        <v>4.6533544379721601</v>
      </c>
      <c r="CT1011">
        <v>0</v>
      </c>
      <c r="CU1011">
        <v>0</v>
      </c>
    </row>
    <row r="1012" spans="1:99" x14ac:dyDescent="0.3">
      <c r="A1012" t="s">
        <v>1828</v>
      </c>
      <c r="B1012" t="s">
        <v>1716</v>
      </c>
      <c r="C1012" t="s">
        <v>3377</v>
      </c>
      <c r="D1012" t="s">
        <v>85</v>
      </c>
      <c r="E1012">
        <v>2.5000000000000001E-2</v>
      </c>
      <c r="F1012">
        <v>0.8125</v>
      </c>
      <c r="G1012">
        <v>2.6193197717360169E-2</v>
      </c>
      <c r="H1012">
        <v>2</v>
      </c>
      <c r="I1012">
        <v>112</v>
      </c>
      <c r="J1012">
        <v>11</v>
      </c>
      <c r="K1012">
        <v>4.7487751843566359</v>
      </c>
      <c r="L1012">
        <v>4.7489321241813336</v>
      </c>
      <c r="M1012">
        <v>4.6533544379721601</v>
      </c>
      <c r="N1012">
        <v>4.6530446507986802</v>
      </c>
      <c r="O1012">
        <v>4.6533544379721601</v>
      </c>
      <c r="P1012">
        <v>4.6530446507986802</v>
      </c>
      <c r="Q1012" s="1">
        <v>4.6533544379721601</v>
      </c>
      <c r="S1012">
        <v>1.34</v>
      </c>
      <c r="T1012">
        <v>4.41</v>
      </c>
      <c r="U1012">
        <v>4.3</v>
      </c>
      <c r="V1012">
        <v>1.1000000000000001</v>
      </c>
      <c r="W1012">
        <v>0</v>
      </c>
      <c r="X1012">
        <v>0</v>
      </c>
      <c r="Y1012" t="s">
        <v>84</v>
      </c>
      <c r="AA1012">
        <v>2</v>
      </c>
      <c r="AB1012">
        <v>30</v>
      </c>
      <c r="AC1012" t="s">
        <v>1829</v>
      </c>
      <c r="AD1012" t="s">
        <v>87</v>
      </c>
      <c r="AE1012" t="s">
        <v>87</v>
      </c>
      <c r="AF1012" t="s">
        <v>88</v>
      </c>
      <c r="AG1012" t="b">
        <v>1</v>
      </c>
      <c r="AH1012">
        <v>2.5000000000000001E-2</v>
      </c>
      <c r="AI1012">
        <v>2.6177329922812489E-2</v>
      </c>
      <c r="AJ1012">
        <v>4</v>
      </c>
      <c r="AL1012">
        <v>4.6669101784416576</v>
      </c>
      <c r="AM1012">
        <v>4.7542622582546548</v>
      </c>
      <c r="AN1012">
        <v>4.6669101784416576</v>
      </c>
      <c r="AO1012">
        <v>4.6669101784416576</v>
      </c>
      <c r="AP1012">
        <v>0.1245645102241571</v>
      </c>
      <c r="AQ1012">
        <v>0.12456451022415729</v>
      </c>
      <c r="AR1012">
        <v>241.1930867358389</v>
      </c>
      <c r="AS1012">
        <v>9024.356943780369</v>
      </c>
      <c r="AT1012">
        <v>0.1243816744750102</v>
      </c>
      <c r="AU1012">
        <v>4.6538009978575401</v>
      </c>
      <c r="AV1012">
        <v>2.0264577414779059</v>
      </c>
      <c r="AW1012">
        <v>2.677803704417919</v>
      </c>
      <c r="AX1012">
        <v>2.494101835665115</v>
      </c>
      <c r="AY1012">
        <v>3.295758405437438</v>
      </c>
      <c r="AZ1012">
        <v>0.1150469722840935</v>
      </c>
      <c r="BA1012">
        <v>0.12456451022415729</v>
      </c>
      <c r="BB1012">
        <v>4.1688458543377918</v>
      </c>
      <c r="BC1012">
        <v>4.1688458543377918</v>
      </c>
      <c r="BD1012" t="b">
        <v>1</v>
      </c>
      <c r="BE1012" t="b">
        <v>1</v>
      </c>
      <c r="BH1012">
        <v>241.18546065403231</v>
      </c>
      <c r="BI1012">
        <v>9022.920399698367</v>
      </c>
      <c r="BJ1012">
        <v>0.1243856073191469</v>
      </c>
      <c r="BK1012">
        <v>0.1243856073191469</v>
      </c>
      <c r="BL1012">
        <v>0.1243856073191469</v>
      </c>
      <c r="BM1012" t="s">
        <v>89</v>
      </c>
      <c r="BN1012">
        <v>4.6533544379721601</v>
      </c>
      <c r="BO1012">
        <v>4.6533544379721592</v>
      </c>
      <c r="BP1012">
        <v>4.6533544379721601</v>
      </c>
      <c r="BQ1012" t="s">
        <v>89</v>
      </c>
      <c r="BR1012">
        <v>4.7487751843566359</v>
      </c>
      <c r="BS1012">
        <v>4.7487751843566359</v>
      </c>
      <c r="BT1012">
        <v>4.7487751843566359</v>
      </c>
      <c r="BU1012" t="s">
        <v>89</v>
      </c>
      <c r="BV1012">
        <v>2.6193197717360169E-2</v>
      </c>
      <c r="BW1012">
        <v>207.33004801611739</v>
      </c>
      <c r="BX1012">
        <v>18229.347738855529</v>
      </c>
      <c r="BY1012">
        <v>0.14469682656740551</v>
      </c>
      <c r="BZ1012">
        <v>0.14469682656740551</v>
      </c>
      <c r="CA1012">
        <v>0.14469682656740551</v>
      </c>
      <c r="CB1012" t="s">
        <v>89</v>
      </c>
      <c r="CC1012" t="s">
        <v>90</v>
      </c>
      <c r="CD1012">
        <v>9.9025288292445843</v>
      </c>
      <c r="CE1012">
        <v>9.9025288292445843</v>
      </c>
      <c r="CF1012">
        <v>9.9025288292445843</v>
      </c>
      <c r="CG1012" t="s">
        <v>89</v>
      </c>
      <c r="CH1012" t="s">
        <v>91</v>
      </c>
      <c r="CI1012">
        <v>0.117566171586017</v>
      </c>
      <c r="CJ1012">
        <v>8.045804673761225</v>
      </c>
      <c r="CK1012">
        <v>1.4612108589886701E-2</v>
      </c>
      <c r="CL1012">
        <v>1.834199131476058</v>
      </c>
      <c r="CM1012">
        <v>42</v>
      </c>
      <c r="CN1012">
        <v>0.1533101664297318</v>
      </c>
      <c r="CO1012">
        <v>0.153310166429732</v>
      </c>
      <c r="CP1012">
        <v>5.8513997024672673</v>
      </c>
      <c r="CQ1012">
        <v>5.7438894503897338</v>
      </c>
      <c r="CR1012">
        <v>4.6533544379721601</v>
      </c>
      <c r="CS1012">
        <v>4.6533544379721601</v>
      </c>
      <c r="CT1012">
        <v>0</v>
      </c>
      <c r="CU1012">
        <v>0</v>
      </c>
    </row>
    <row r="1013" spans="1:99" x14ac:dyDescent="0.3">
      <c r="A1013" t="s">
        <v>1830</v>
      </c>
      <c r="B1013" t="s">
        <v>1716</v>
      </c>
      <c r="C1013" t="s">
        <v>3377</v>
      </c>
      <c r="D1013" t="s">
        <v>85</v>
      </c>
      <c r="E1013">
        <v>0.1</v>
      </c>
      <c r="F1013">
        <v>0.25</v>
      </c>
      <c r="G1013">
        <v>2.6193197717360169E-2</v>
      </c>
      <c r="H1013">
        <v>2</v>
      </c>
      <c r="I1013">
        <v>112</v>
      </c>
      <c r="J1013">
        <v>11</v>
      </c>
      <c r="K1013">
        <v>4.7487751843566359</v>
      </c>
      <c r="L1013">
        <v>4.7489321241813336</v>
      </c>
      <c r="M1013">
        <v>4.6533544379721601</v>
      </c>
      <c r="N1013">
        <v>4.6530446507986802</v>
      </c>
      <c r="O1013">
        <v>4.6533544379721601</v>
      </c>
      <c r="P1013">
        <v>4.6530446507986802</v>
      </c>
      <c r="Q1013" s="1">
        <v>4.6533544379721601</v>
      </c>
      <c r="S1013">
        <v>1.34</v>
      </c>
      <c r="T1013">
        <v>4.41</v>
      </c>
      <c r="U1013">
        <v>4.3</v>
      </c>
      <c r="V1013">
        <v>1.1000000000000001</v>
      </c>
      <c r="W1013">
        <v>0</v>
      </c>
      <c r="X1013">
        <v>0</v>
      </c>
      <c r="Y1013" t="s">
        <v>84</v>
      </c>
      <c r="AA1013">
        <v>2</v>
      </c>
      <c r="AB1013">
        <v>30</v>
      </c>
      <c r="AC1013" t="s">
        <v>1831</v>
      </c>
      <c r="AD1013" t="s">
        <v>87</v>
      </c>
      <c r="AE1013" t="s">
        <v>87</v>
      </c>
      <c r="AF1013" t="s">
        <v>88</v>
      </c>
      <c r="AG1013" t="b">
        <v>0</v>
      </c>
      <c r="AH1013">
        <v>0.1</v>
      </c>
      <c r="AI1013">
        <v>2.6177329922812489E-2</v>
      </c>
      <c r="AJ1013">
        <v>4</v>
      </c>
      <c r="AL1013">
        <v>4.6669101784416576</v>
      </c>
      <c r="AM1013">
        <v>4.7584879967304952</v>
      </c>
      <c r="AN1013">
        <v>4.6669101784416576</v>
      </c>
      <c r="AO1013">
        <v>4.6669101784416576</v>
      </c>
      <c r="AP1013">
        <v>0.1245645102241571</v>
      </c>
      <c r="AQ1013">
        <v>0.1245645102241576</v>
      </c>
      <c r="AR1013">
        <v>241.1930867358389</v>
      </c>
      <c r="AS1013">
        <v>9024.356943780369</v>
      </c>
      <c r="AT1013">
        <v>0.1243816744750102</v>
      </c>
      <c r="AU1013">
        <v>4.6538009978575401</v>
      </c>
      <c r="AV1013">
        <v>4.8047509050031412</v>
      </c>
      <c r="AW1013">
        <v>4.7792109784516201</v>
      </c>
      <c r="AX1013">
        <v>19.219003620012561</v>
      </c>
      <c r="AY1013">
        <v>19.116843913806481</v>
      </c>
      <c r="AZ1013">
        <v>0.12523017835565359</v>
      </c>
      <c r="BA1013">
        <v>0.1245645102241576</v>
      </c>
      <c r="BB1013">
        <v>2.067464724125204</v>
      </c>
      <c r="BC1013">
        <v>2.067464724125204</v>
      </c>
      <c r="BD1013" t="b">
        <v>0</v>
      </c>
      <c r="BE1013" t="b">
        <v>0</v>
      </c>
      <c r="BH1013">
        <v>241.18546065403231</v>
      </c>
      <c r="BI1013">
        <v>9022.920399698367</v>
      </c>
      <c r="BJ1013">
        <v>0.1243856073191469</v>
      </c>
      <c r="BK1013">
        <v>0.1243856073191469</v>
      </c>
      <c r="BL1013">
        <v>0.1243856073191469</v>
      </c>
      <c r="BM1013" t="s">
        <v>89</v>
      </c>
      <c r="BN1013">
        <v>4.6533544379721601</v>
      </c>
      <c r="BO1013">
        <v>4.6533544379721592</v>
      </c>
      <c r="BP1013">
        <v>4.6533544379721601</v>
      </c>
      <c r="BQ1013" t="s">
        <v>89</v>
      </c>
      <c r="BR1013">
        <v>4.7487751843566359</v>
      </c>
      <c r="BS1013">
        <v>4.7487751843566359</v>
      </c>
      <c r="BT1013">
        <v>4.7487751843566359</v>
      </c>
      <c r="BU1013" t="s">
        <v>89</v>
      </c>
      <c r="BV1013">
        <v>2.6193197717360169E-2</v>
      </c>
      <c r="BW1013">
        <v>59.889717466503967</v>
      </c>
      <c r="BX1013">
        <v>2859.5080079112049</v>
      </c>
      <c r="BY1013">
        <v>0.50092071342261468</v>
      </c>
      <c r="BZ1013">
        <v>0.50092071342261468</v>
      </c>
      <c r="CA1013">
        <v>0.50092071342261468</v>
      </c>
      <c r="CB1013" t="s">
        <v>89</v>
      </c>
      <c r="CC1013" t="s">
        <v>90</v>
      </c>
      <c r="CD1013">
        <v>19.314202055088149</v>
      </c>
      <c r="CE1013">
        <v>19.314202055088149</v>
      </c>
      <c r="CF1013">
        <v>19.314202055088149</v>
      </c>
      <c r="CG1013" t="s">
        <v>89</v>
      </c>
      <c r="CH1013" t="s">
        <v>91</v>
      </c>
      <c r="CI1013">
        <v>0.1252301783556537</v>
      </c>
      <c r="CJ1013">
        <v>4.8285505137720364</v>
      </c>
      <c r="CK1013">
        <v>2.5935356376301951E-2</v>
      </c>
      <c r="CL1013">
        <v>0.96657920945409592</v>
      </c>
      <c r="CM1013">
        <v>21</v>
      </c>
      <c r="CN1013">
        <v>0.49825804089662851</v>
      </c>
      <c r="CO1013">
        <v>0.49825804089663039</v>
      </c>
      <c r="CP1013">
        <v>19.033951986921981</v>
      </c>
      <c r="CQ1013">
        <v>18.66764071376663</v>
      </c>
      <c r="CR1013">
        <v>4.6533544379721601</v>
      </c>
      <c r="CS1013">
        <v>4.6533544379721601</v>
      </c>
      <c r="CT1013">
        <v>0</v>
      </c>
      <c r="CU1013">
        <v>0</v>
      </c>
    </row>
    <row r="1014" spans="1:99" x14ac:dyDescent="0.3">
      <c r="A1014" t="s">
        <v>1832</v>
      </c>
      <c r="B1014" t="s">
        <v>1716</v>
      </c>
      <c r="C1014" t="s">
        <v>3377</v>
      </c>
      <c r="D1014" t="s">
        <v>85</v>
      </c>
      <c r="E1014">
        <v>0.1</v>
      </c>
      <c r="F1014">
        <v>0.4375</v>
      </c>
      <c r="G1014">
        <v>2.6193197717360169E-2</v>
      </c>
      <c r="H1014">
        <v>2</v>
      </c>
      <c r="I1014">
        <v>112</v>
      </c>
      <c r="J1014">
        <v>11</v>
      </c>
      <c r="K1014">
        <v>4.7487751843566359</v>
      </c>
      <c r="L1014">
        <v>4.7489321241813336</v>
      </c>
      <c r="M1014">
        <v>4.6533544379721601</v>
      </c>
      <c r="N1014">
        <v>4.6530446507986802</v>
      </c>
      <c r="O1014">
        <v>4.6533544379721601</v>
      </c>
      <c r="P1014">
        <v>4.6530446507986802</v>
      </c>
      <c r="Q1014" s="1">
        <v>4.6533544379721601</v>
      </c>
      <c r="S1014">
        <v>1.34</v>
      </c>
      <c r="T1014">
        <v>4.41</v>
      </c>
      <c r="U1014">
        <v>4.3</v>
      </c>
      <c r="V1014">
        <v>1.1000000000000001</v>
      </c>
      <c r="W1014">
        <v>0</v>
      </c>
      <c r="X1014">
        <v>0</v>
      </c>
      <c r="Y1014" t="s">
        <v>84</v>
      </c>
      <c r="AA1014">
        <v>2</v>
      </c>
      <c r="AB1014">
        <v>30</v>
      </c>
      <c r="AC1014" t="s">
        <v>1833</v>
      </c>
      <c r="AD1014" t="s">
        <v>87</v>
      </c>
      <c r="AE1014" t="s">
        <v>87</v>
      </c>
      <c r="AF1014" t="s">
        <v>88</v>
      </c>
      <c r="AG1014" t="b">
        <v>0</v>
      </c>
      <c r="AH1014">
        <v>0.1</v>
      </c>
      <c r="AI1014">
        <v>2.6177329922812489E-2</v>
      </c>
      <c r="AJ1014">
        <v>4</v>
      </c>
      <c r="AL1014">
        <v>4.6669101784416576</v>
      </c>
      <c r="AM1014">
        <v>4.7584879967304952</v>
      </c>
      <c r="AN1014">
        <v>4.6669101784416576</v>
      </c>
      <c r="AO1014">
        <v>4.6669101784416576</v>
      </c>
      <c r="AP1014">
        <v>0.1245645102241571</v>
      </c>
      <c r="AQ1014">
        <v>0.1245645102241576</v>
      </c>
      <c r="AR1014">
        <v>241.1930867358389</v>
      </c>
      <c r="AS1014">
        <v>9024.356943780369</v>
      </c>
      <c r="AT1014">
        <v>0.1243816744750102</v>
      </c>
      <c r="AU1014">
        <v>4.6538009978575401</v>
      </c>
      <c r="AV1014">
        <v>4.8047509050031394</v>
      </c>
      <c r="AW1014">
        <v>4.7792109784516166</v>
      </c>
      <c r="AX1014">
        <v>10.98228778286432</v>
      </c>
      <c r="AY1014">
        <v>10.92391080788941</v>
      </c>
      <c r="AZ1014">
        <v>0.1252301783556537</v>
      </c>
      <c r="BA1014">
        <v>0.1245645102241576</v>
      </c>
      <c r="BB1014">
        <v>3.618063267219112</v>
      </c>
      <c r="BC1014">
        <v>3.618063267219112</v>
      </c>
      <c r="BD1014" t="b">
        <v>0</v>
      </c>
      <c r="BE1014" t="b">
        <v>0</v>
      </c>
      <c r="BH1014">
        <v>241.18546065403231</v>
      </c>
      <c r="BI1014">
        <v>9022.920399698367</v>
      </c>
      <c r="BJ1014">
        <v>0.1243856073191469</v>
      </c>
      <c r="BK1014">
        <v>0.1243856073191469</v>
      </c>
      <c r="BL1014">
        <v>0.1243856073191469</v>
      </c>
      <c r="BM1014" t="s">
        <v>89</v>
      </c>
      <c r="BN1014">
        <v>4.6533544379721601</v>
      </c>
      <c r="BO1014">
        <v>4.6533544379721592</v>
      </c>
      <c r="BP1014">
        <v>4.6533544379721601</v>
      </c>
      <c r="BQ1014" t="s">
        <v>89</v>
      </c>
      <c r="BR1014">
        <v>4.7487751843566359</v>
      </c>
      <c r="BS1014">
        <v>4.7487751843566359</v>
      </c>
      <c r="BT1014">
        <v>4.7487751843566359</v>
      </c>
      <c r="BU1014" t="s">
        <v>89</v>
      </c>
      <c r="BV1014">
        <v>2.6193197717360169E-2</v>
      </c>
      <c r="BW1014">
        <v>104.8070055663819</v>
      </c>
      <c r="BX1014">
        <v>5004.1390138446086</v>
      </c>
      <c r="BY1014">
        <v>0.28624040767006559</v>
      </c>
      <c r="BZ1014">
        <v>0.28624040767006559</v>
      </c>
      <c r="CA1014">
        <v>0.28624040767006559</v>
      </c>
      <c r="CB1014" t="s">
        <v>89</v>
      </c>
      <c r="CC1014" t="s">
        <v>90</v>
      </c>
      <c r="CD1014">
        <v>11.0366868886218</v>
      </c>
      <c r="CE1014">
        <v>11.0366868886218</v>
      </c>
      <c r="CF1014">
        <v>11.0366868886218</v>
      </c>
      <c r="CG1014" t="s">
        <v>89</v>
      </c>
      <c r="CH1014" t="s">
        <v>91</v>
      </c>
      <c r="CI1014">
        <v>0.1252301783556537</v>
      </c>
      <c r="CJ1014">
        <v>4.828550513772039</v>
      </c>
      <c r="CK1014">
        <v>2.5935356376301951E-2</v>
      </c>
      <c r="CL1014">
        <v>1.691513616544668</v>
      </c>
      <c r="CM1014">
        <v>21</v>
      </c>
      <c r="CN1014">
        <v>0.28471888051235911</v>
      </c>
      <c r="CO1014">
        <v>0.28471888051236027</v>
      </c>
      <c r="CP1014">
        <v>10.87654399252685</v>
      </c>
      <c r="CQ1014">
        <v>10.667223265009509</v>
      </c>
      <c r="CR1014">
        <v>4.6533544379721601</v>
      </c>
      <c r="CS1014">
        <v>4.6533544379721601</v>
      </c>
      <c r="CT1014">
        <v>0</v>
      </c>
      <c r="CU1014">
        <v>0</v>
      </c>
    </row>
    <row r="1015" spans="1:99" x14ac:dyDescent="0.3">
      <c r="A1015" t="s">
        <v>1834</v>
      </c>
      <c r="B1015" t="s">
        <v>1716</v>
      </c>
      <c r="C1015" t="s">
        <v>3377</v>
      </c>
      <c r="D1015" t="s">
        <v>85</v>
      </c>
      <c r="E1015">
        <v>0.1</v>
      </c>
      <c r="F1015">
        <v>0.8125</v>
      </c>
      <c r="G1015">
        <v>2.6193197717360169E-2</v>
      </c>
      <c r="H1015">
        <v>2</v>
      </c>
      <c r="I1015">
        <v>112</v>
      </c>
      <c r="J1015">
        <v>11</v>
      </c>
      <c r="K1015">
        <v>4.7487751843566359</v>
      </c>
      <c r="L1015">
        <v>4.7489321241813336</v>
      </c>
      <c r="M1015">
        <v>4.6533544379721601</v>
      </c>
      <c r="N1015">
        <v>4.6530446507986802</v>
      </c>
      <c r="O1015">
        <v>4.6533544379721601</v>
      </c>
      <c r="P1015">
        <v>4.6530446507986802</v>
      </c>
      <c r="Q1015" s="1">
        <v>4.6533544379721601</v>
      </c>
      <c r="S1015">
        <v>1.34</v>
      </c>
      <c r="T1015">
        <v>4.41</v>
      </c>
      <c r="U1015">
        <v>4.3</v>
      </c>
      <c r="V1015">
        <v>1.1000000000000001</v>
      </c>
      <c r="W1015">
        <v>0</v>
      </c>
      <c r="X1015">
        <v>0</v>
      </c>
      <c r="Y1015" t="s">
        <v>84</v>
      </c>
      <c r="AA1015">
        <v>2</v>
      </c>
      <c r="AB1015">
        <v>30</v>
      </c>
      <c r="AC1015" t="s">
        <v>1835</v>
      </c>
      <c r="AD1015" t="s">
        <v>87</v>
      </c>
      <c r="AE1015" t="s">
        <v>87</v>
      </c>
      <c r="AF1015" t="s">
        <v>88</v>
      </c>
      <c r="AG1015" t="b">
        <v>0</v>
      </c>
      <c r="AH1015">
        <v>0.1</v>
      </c>
      <c r="AI1015">
        <v>2.6177329922812489E-2</v>
      </c>
      <c r="AJ1015">
        <v>4</v>
      </c>
      <c r="AL1015">
        <v>4.6669101784416576</v>
      </c>
      <c r="AM1015">
        <v>4.7584879967304952</v>
      </c>
      <c r="AN1015">
        <v>4.6669101784416576</v>
      </c>
      <c r="AO1015">
        <v>4.6669101784416576</v>
      </c>
      <c r="AP1015">
        <v>0.1245645102241571</v>
      </c>
      <c r="AQ1015">
        <v>0.1245645102241576</v>
      </c>
      <c r="AR1015">
        <v>241.1930867358389</v>
      </c>
      <c r="AS1015">
        <v>9024.356943780369</v>
      </c>
      <c r="AT1015">
        <v>0.1243816744750102</v>
      </c>
      <c r="AU1015">
        <v>4.6538009978575401</v>
      </c>
      <c r="AV1015">
        <v>4.8047509050031412</v>
      </c>
      <c r="AW1015">
        <v>4.7792109784516184</v>
      </c>
      <c r="AX1015">
        <v>5.9135395753884819</v>
      </c>
      <c r="AY1015">
        <v>5.8821058196327609</v>
      </c>
      <c r="AZ1015">
        <v>0.1252301783556537</v>
      </c>
      <c r="BA1015">
        <v>0.1245645102241576</v>
      </c>
      <c r="BB1015">
        <v>6.7192603534069182</v>
      </c>
      <c r="BC1015">
        <v>6.7192603534069182</v>
      </c>
      <c r="BD1015" t="b">
        <v>0</v>
      </c>
      <c r="BE1015" t="b">
        <v>0</v>
      </c>
      <c r="BH1015">
        <v>241.18546065403231</v>
      </c>
      <c r="BI1015">
        <v>9022.920399698367</v>
      </c>
      <c r="BJ1015">
        <v>0.1243856073191469</v>
      </c>
      <c r="BK1015">
        <v>0.1243856073191469</v>
      </c>
      <c r="BL1015">
        <v>0.1243856073191469</v>
      </c>
      <c r="BM1015" t="s">
        <v>89</v>
      </c>
      <c r="BN1015">
        <v>4.6533544379721601</v>
      </c>
      <c r="BO1015">
        <v>4.6533544379721592</v>
      </c>
      <c r="BP1015">
        <v>4.6533544379721601</v>
      </c>
      <c r="BQ1015" t="s">
        <v>89</v>
      </c>
      <c r="BR1015">
        <v>4.7487751843566359</v>
      </c>
      <c r="BS1015">
        <v>4.7487751843566359</v>
      </c>
      <c r="BT1015">
        <v>4.7487751843566359</v>
      </c>
      <c r="BU1015" t="s">
        <v>89</v>
      </c>
      <c r="BV1015">
        <v>2.6193197717360169E-2</v>
      </c>
      <c r="BW1015">
        <v>194.6415817661379</v>
      </c>
      <c r="BX1015">
        <v>9293.4010257114187</v>
      </c>
      <c r="BY1015">
        <v>0.15412945028388139</v>
      </c>
      <c r="BZ1015">
        <v>0.15412945028388139</v>
      </c>
      <c r="CA1015">
        <v>0.15412945028388139</v>
      </c>
      <c r="CB1015" t="s">
        <v>89</v>
      </c>
      <c r="CC1015" t="s">
        <v>90</v>
      </c>
      <c r="CD1015">
        <v>5.942831401565587</v>
      </c>
      <c r="CE1015">
        <v>5.942831401565587</v>
      </c>
      <c r="CF1015">
        <v>5.942831401565587</v>
      </c>
      <c r="CG1015" t="s">
        <v>89</v>
      </c>
      <c r="CH1015" t="s">
        <v>91</v>
      </c>
      <c r="CI1015">
        <v>0.1252301783556537</v>
      </c>
      <c r="CJ1015">
        <v>4.828550513772039</v>
      </c>
      <c r="CK1015">
        <v>2.5935356376301941E-2</v>
      </c>
      <c r="CL1015">
        <v>3.141382430725812</v>
      </c>
      <c r="CM1015">
        <v>21</v>
      </c>
      <c r="CN1015">
        <v>0.1533101664297318</v>
      </c>
      <c r="CO1015">
        <v>0.15331016642973239</v>
      </c>
      <c r="CP1015">
        <v>5.8566006113606086</v>
      </c>
      <c r="CQ1015">
        <v>5.7438894503897338</v>
      </c>
      <c r="CR1015">
        <v>4.6533544379721601</v>
      </c>
      <c r="CS1015">
        <v>4.6533544379721601</v>
      </c>
      <c r="CT1015">
        <v>0</v>
      </c>
      <c r="CU1015">
        <v>0</v>
      </c>
    </row>
    <row r="1016" spans="1:99" x14ac:dyDescent="0.3">
      <c r="A1016" t="s">
        <v>1836</v>
      </c>
      <c r="B1016" t="s">
        <v>1716</v>
      </c>
      <c r="C1016" t="s">
        <v>3377</v>
      </c>
      <c r="D1016" t="s">
        <v>85</v>
      </c>
      <c r="E1016">
        <v>0.17499999999999999</v>
      </c>
      <c r="F1016">
        <v>0.25</v>
      </c>
      <c r="G1016">
        <v>2.6193197717360169E-2</v>
      </c>
      <c r="H1016">
        <v>2</v>
      </c>
      <c r="I1016">
        <v>112</v>
      </c>
      <c r="J1016">
        <v>11</v>
      </c>
      <c r="K1016">
        <v>4.7487751843566359</v>
      </c>
      <c r="L1016">
        <v>4.7489321241813336</v>
      </c>
      <c r="M1016">
        <v>4.6533544379721601</v>
      </c>
      <c r="N1016">
        <v>4.6530446507986802</v>
      </c>
      <c r="O1016">
        <v>4.6533544379721601</v>
      </c>
      <c r="P1016">
        <v>4.6530446507986802</v>
      </c>
      <c r="Q1016" s="1">
        <v>4.6533544379721601</v>
      </c>
      <c r="S1016">
        <v>1.34</v>
      </c>
      <c r="T1016">
        <v>4.41</v>
      </c>
      <c r="U1016">
        <v>4.3</v>
      </c>
      <c r="V1016">
        <v>1.1000000000000001</v>
      </c>
      <c r="W1016">
        <v>0</v>
      </c>
      <c r="X1016">
        <v>0</v>
      </c>
      <c r="Y1016" t="s">
        <v>84</v>
      </c>
      <c r="AA1016">
        <v>2</v>
      </c>
      <c r="AB1016">
        <v>30</v>
      </c>
      <c r="AC1016" t="s">
        <v>1837</v>
      </c>
      <c r="AD1016" t="s">
        <v>87</v>
      </c>
      <c r="AE1016" t="s">
        <v>87</v>
      </c>
      <c r="AF1016" t="s">
        <v>88</v>
      </c>
      <c r="AG1016" t="b">
        <v>0</v>
      </c>
      <c r="AH1016">
        <v>0.17499999999999999</v>
      </c>
      <c r="AI1016">
        <v>2.6177329922812489E-2</v>
      </c>
      <c r="AJ1016">
        <v>4</v>
      </c>
      <c r="AL1016">
        <v>4.6669101784416576</v>
      </c>
      <c r="AM1016">
        <v>4.7584879967304952</v>
      </c>
      <c r="AN1016">
        <v>4.6669101784416576</v>
      </c>
      <c r="AO1016">
        <v>4.6669101784416576</v>
      </c>
      <c r="AP1016">
        <v>0.1245645102241571</v>
      </c>
      <c r="AQ1016">
        <v>0.1245645102241576</v>
      </c>
      <c r="AR1016">
        <v>241.1930867358389</v>
      </c>
      <c r="AS1016">
        <v>9024.356943780369</v>
      </c>
      <c r="AT1016">
        <v>0.1243816744750102</v>
      </c>
      <c r="AU1016">
        <v>4.6538009978575401</v>
      </c>
      <c r="AV1016">
        <v>4.7846914229614859</v>
      </c>
      <c r="AW1016">
        <v>4.758588629469104</v>
      </c>
      <c r="AX1016">
        <v>19.13876569184594</v>
      </c>
      <c r="AY1016">
        <v>19.03435451787642</v>
      </c>
      <c r="AZ1016">
        <v>0.12524779721112789</v>
      </c>
      <c r="BA1016">
        <v>0.1245645102241576</v>
      </c>
      <c r="BB1016">
        <v>1.8173294537424169</v>
      </c>
      <c r="BC1016">
        <v>1.8173294537424169</v>
      </c>
      <c r="BD1016" t="b">
        <v>0</v>
      </c>
      <c r="BE1016" t="b">
        <v>0</v>
      </c>
      <c r="BH1016">
        <v>241.18546065403231</v>
      </c>
      <c r="BI1016">
        <v>9022.920399698367</v>
      </c>
      <c r="BJ1016">
        <v>0.1243856073191469</v>
      </c>
      <c r="BK1016">
        <v>0.1243856073191469</v>
      </c>
      <c r="BL1016">
        <v>0.1243856073191469</v>
      </c>
      <c r="BM1016" t="s">
        <v>89</v>
      </c>
      <c r="BN1016">
        <v>4.6533544379721601</v>
      </c>
      <c r="BO1016">
        <v>4.6533544379721592</v>
      </c>
      <c r="BP1016">
        <v>4.6533544379721601</v>
      </c>
      <c r="BQ1016" t="s">
        <v>89</v>
      </c>
      <c r="BR1016">
        <v>4.7487751843566359</v>
      </c>
      <c r="BS1016">
        <v>4.7487751843566359</v>
      </c>
      <c r="BT1016">
        <v>4.7487751843566359</v>
      </c>
      <c r="BU1016" t="s">
        <v>89</v>
      </c>
      <c r="BV1016">
        <v>2.6193197717360169E-2</v>
      </c>
      <c r="BW1016">
        <v>59.898085762557571</v>
      </c>
      <c r="BX1016">
        <v>2601.1650177438132</v>
      </c>
      <c r="BY1016">
        <v>0.50085073033758065</v>
      </c>
      <c r="BZ1016">
        <v>0.50085073033758065</v>
      </c>
      <c r="CA1016">
        <v>0.50085073033758065</v>
      </c>
      <c r="CB1016" t="s">
        <v>89</v>
      </c>
      <c r="CC1016" t="s">
        <v>90</v>
      </c>
      <c r="CD1016">
        <v>19.222150052733479</v>
      </c>
      <c r="CE1016">
        <v>19.222150052733479</v>
      </c>
      <c r="CF1016">
        <v>19.222150052733479</v>
      </c>
      <c r="CG1016" t="s">
        <v>89</v>
      </c>
      <c r="CH1016" t="s">
        <v>91</v>
      </c>
      <c r="CI1016">
        <v>0.12521268258439519</v>
      </c>
      <c r="CJ1016">
        <v>4.8055375131833689</v>
      </c>
      <c r="CK1016">
        <v>2.6055916167731581E-2</v>
      </c>
      <c r="CL1016">
        <v>1.121489376872876</v>
      </c>
      <c r="CM1016">
        <v>14</v>
      </c>
      <c r="CN1016">
        <v>0.49825804089662851</v>
      </c>
      <c r="CO1016">
        <v>0.49825804089663039</v>
      </c>
      <c r="CP1016">
        <v>19.033951986921981</v>
      </c>
      <c r="CQ1016">
        <v>18.66764071376663</v>
      </c>
      <c r="CR1016">
        <v>4.6533544379721601</v>
      </c>
      <c r="CS1016">
        <v>4.6533544379721601</v>
      </c>
      <c r="CT1016">
        <v>0</v>
      </c>
      <c r="CU1016">
        <v>0</v>
      </c>
    </row>
    <row r="1017" spans="1:99" x14ac:dyDescent="0.3">
      <c r="A1017" t="s">
        <v>1838</v>
      </c>
      <c r="B1017" t="s">
        <v>1716</v>
      </c>
      <c r="C1017" t="s">
        <v>3377</v>
      </c>
      <c r="D1017" t="s">
        <v>85</v>
      </c>
      <c r="E1017">
        <v>0.17499999999999999</v>
      </c>
      <c r="F1017">
        <v>0.4375</v>
      </c>
      <c r="G1017">
        <v>2.6193197717360169E-2</v>
      </c>
      <c r="H1017">
        <v>2</v>
      </c>
      <c r="I1017">
        <v>112</v>
      </c>
      <c r="J1017">
        <v>11</v>
      </c>
      <c r="K1017">
        <v>4.7487751843566359</v>
      </c>
      <c r="L1017">
        <v>4.7489321241813336</v>
      </c>
      <c r="M1017">
        <v>4.6533544379721601</v>
      </c>
      <c r="N1017">
        <v>4.6530446507986802</v>
      </c>
      <c r="O1017">
        <v>4.6533544379721601</v>
      </c>
      <c r="P1017">
        <v>4.6530446507986802</v>
      </c>
      <c r="Q1017" s="1">
        <v>4.6533544379721601</v>
      </c>
      <c r="S1017">
        <v>1.34</v>
      </c>
      <c r="T1017">
        <v>4.41</v>
      </c>
      <c r="U1017">
        <v>4.3</v>
      </c>
      <c r="V1017">
        <v>1.1000000000000001</v>
      </c>
      <c r="W1017">
        <v>0</v>
      </c>
      <c r="X1017">
        <v>0</v>
      </c>
      <c r="Y1017" t="s">
        <v>84</v>
      </c>
      <c r="AA1017">
        <v>2</v>
      </c>
      <c r="AB1017">
        <v>30</v>
      </c>
      <c r="AC1017" t="s">
        <v>1839</v>
      </c>
      <c r="AD1017" t="s">
        <v>87</v>
      </c>
      <c r="AE1017" t="s">
        <v>87</v>
      </c>
      <c r="AF1017" t="s">
        <v>88</v>
      </c>
      <c r="AG1017" t="b">
        <v>0</v>
      </c>
      <c r="AH1017">
        <v>0.17499999999999999</v>
      </c>
      <c r="AI1017">
        <v>2.6177329922812489E-2</v>
      </c>
      <c r="AJ1017">
        <v>4</v>
      </c>
      <c r="AL1017">
        <v>4.6669101784416576</v>
      </c>
      <c r="AM1017">
        <v>4.7584879967304952</v>
      </c>
      <c r="AN1017">
        <v>4.6669101784416576</v>
      </c>
      <c r="AO1017">
        <v>4.6669101784416576</v>
      </c>
      <c r="AP1017">
        <v>0.1245645102241571</v>
      </c>
      <c r="AQ1017">
        <v>0.1245645102241576</v>
      </c>
      <c r="AR1017">
        <v>241.1930867358389</v>
      </c>
      <c r="AS1017">
        <v>9024.356943780369</v>
      </c>
      <c r="AT1017">
        <v>0.1243816744750102</v>
      </c>
      <c r="AU1017">
        <v>4.6538009978575401</v>
      </c>
      <c r="AV1017">
        <v>4.7846914229614841</v>
      </c>
      <c r="AW1017">
        <v>4.758588629469104</v>
      </c>
      <c r="AX1017">
        <v>10.93643753819768</v>
      </c>
      <c r="AY1017">
        <v>10.876774010215099</v>
      </c>
      <c r="AZ1017">
        <v>0.1252477972111278</v>
      </c>
      <c r="BA1017">
        <v>0.1245645102241576</v>
      </c>
      <c r="BB1017">
        <v>3.1803265440492292</v>
      </c>
      <c r="BC1017">
        <v>3.1803265440492292</v>
      </c>
      <c r="BD1017" t="b">
        <v>0</v>
      </c>
      <c r="BE1017" t="b">
        <v>0</v>
      </c>
      <c r="BH1017">
        <v>241.18546065403231</v>
      </c>
      <c r="BI1017">
        <v>9022.920399698367</v>
      </c>
      <c r="BJ1017">
        <v>0.1243856073191469</v>
      </c>
      <c r="BK1017">
        <v>0.1243856073191469</v>
      </c>
      <c r="BL1017">
        <v>0.1243856073191469</v>
      </c>
      <c r="BM1017" t="s">
        <v>89</v>
      </c>
      <c r="BN1017">
        <v>4.6533544379721601</v>
      </c>
      <c r="BO1017">
        <v>4.6533544379721592</v>
      </c>
      <c r="BP1017">
        <v>4.6533544379721601</v>
      </c>
      <c r="BQ1017" t="s">
        <v>89</v>
      </c>
      <c r="BR1017">
        <v>4.7487751843566359</v>
      </c>
      <c r="BS1017">
        <v>4.7487751843566359</v>
      </c>
      <c r="BT1017">
        <v>4.7487751843566359</v>
      </c>
      <c r="BU1017" t="s">
        <v>89</v>
      </c>
      <c r="BV1017">
        <v>2.6193197717360169E-2</v>
      </c>
      <c r="BW1017">
        <v>104.82165008447581</v>
      </c>
      <c r="BX1017">
        <v>4552.0387810516741</v>
      </c>
      <c r="BY1017">
        <v>0.28620041733576029</v>
      </c>
      <c r="BZ1017">
        <v>0.28620041733576029</v>
      </c>
      <c r="CA1017">
        <v>0.28620041733576029</v>
      </c>
      <c r="CB1017" t="s">
        <v>89</v>
      </c>
      <c r="CC1017" t="s">
        <v>90</v>
      </c>
      <c r="CD1017">
        <v>10.984085744419129</v>
      </c>
      <c r="CE1017">
        <v>10.984085744419129</v>
      </c>
      <c r="CF1017">
        <v>10.984085744419129</v>
      </c>
      <c r="CG1017" t="s">
        <v>89</v>
      </c>
      <c r="CH1017" t="s">
        <v>91</v>
      </c>
      <c r="CI1017">
        <v>0.12521268258439519</v>
      </c>
      <c r="CJ1017">
        <v>4.8055375131833689</v>
      </c>
      <c r="CK1017">
        <v>2.6055916167731581E-2</v>
      </c>
      <c r="CL1017">
        <v>1.962606409527534</v>
      </c>
      <c r="CM1017">
        <v>14</v>
      </c>
      <c r="CN1017">
        <v>0.28471888051235911</v>
      </c>
      <c r="CO1017">
        <v>0.28471888051236027</v>
      </c>
      <c r="CP1017">
        <v>10.87654399252685</v>
      </c>
      <c r="CQ1017">
        <v>10.667223265009509</v>
      </c>
      <c r="CR1017">
        <v>4.6533544379721601</v>
      </c>
      <c r="CS1017">
        <v>4.6533544379721601</v>
      </c>
      <c r="CT1017">
        <v>0</v>
      </c>
      <c r="CU1017">
        <v>0</v>
      </c>
    </row>
    <row r="1018" spans="1:99" x14ac:dyDescent="0.3">
      <c r="A1018" t="s">
        <v>1840</v>
      </c>
      <c r="B1018" t="s">
        <v>1716</v>
      </c>
      <c r="C1018" t="s">
        <v>3377</v>
      </c>
      <c r="D1018" t="s">
        <v>85</v>
      </c>
      <c r="E1018">
        <v>0.17499999999999999</v>
      </c>
      <c r="F1018">
        <v>0.8125</v>
      </c>
      <c r="G1018">
        <v>2.6193197717360169E-2</v>
      </c>
      <c r="H1018">
        <v>2</v>
      </c>
      <c r="I1018">
        <v>112</v>
      </c>
      <c r="J1018">
        <v>11</v>
      </c>
      <c r="K1018">
        <v>4.7487751843566359</v>
      </c>
      <c r="L1018">
        <v>4.7489321241813336</v>
      </c>
      <c r="M1018">
        <v>4.6533544379721601</v>
      </c>
      <c r="N1018">
        <v>4.6530446507986802</v>
      </c>
      <c r="O1018">
        <v>4.6533544379721601</v>
      </c>
      <c r="P1018">
        <v>4.6530446507986802</v>
      </c>
      <c r="Q1018" s="1">
        <v>4.6533544379721601</v>
      </c>
      <c r="S1018">
        <v>1.34</v>
      </c>
      <c r="T1018">
        <v>4.41</v>
      </c>
      <c r="U1018">
        <v>4.3</v>
      </c>
      <c r="V1018">
        <v>1.1000000000000001</v>
      </c>
      <c r="W1018">
        <v>0</v>
      </c>
      <c r="X1018">
        <v>0</v>
      </c>
      <c r="Y1018" t="s">
        <v>84</v>
      </c>
      <c r="AA1018">
        <v>2</v>
      </c>
      <c r="AB1018">
        <v>30</v>
      </c>
      <c r="AC1018" t="s">
        <v>1841</v>
      </c>
      <c r="AD1018" t="s">
        <v>87</v>
      </c>
      <c r="AE1018" t="s">
        <v>87</v>
      </c>
      <c r="AF1018" t="s">
        <v>88</v>
      </c>
      <c r="AG1018" t="b">
        <v>0</v>
      </c>
      <c r="AH1018">
        <v>0.17499999999999999</v>
      </c>
      <c r="AI1018">
        <v>2.6177329922812489E-2</v>
      </c>
      <c r="AJ1018">
        <v>4</v>
      </c>
      <c r="AL1018">
        <v>4.6669101784416576</v>
      </c>
      <c r="AM1018">
        <v>4.7584879967304952</v>
      </c>
      <c r="AN1018">
        <v>4.6669101784416576</v>
      </c>
      <c r="AO1018">
        <v>4.6669101784416576</v>
      </c>
      <c r="AP1018">
        <v>0.1245645102241571</v>
      </c>
      <c r="AQ1018">
        <v>0.1245645102241576</v>
      </c>
      <c r="AR1018">
        <v>241.1930867358389</v>
      </c>
      <c r="AS1018">
        <v>9024.356943780369</v>
      </c>
      <c r="AT1018">
        <v>0.1243816744750102</v>
      </c>
      <c r="AU1018">
        <v>4.6538009978575401</v>
      </c>
      <c r="AV1018">
        <v>4.784691422961485</v>
      </c>
      <c r="AW1018">
        <v>4.7585886294691049</v>
      </c>
      <c r="AX1018">
        <v>5.888850982106443</v>
      </c>
      <c r="AY1018">
        <v>5.856724467038898</v>
      </c>
      <c r="AZ1018">
        <v>0.1252477972111278</v>
      </c>
      <c r="BA1018">
        <v>0.1245645102241576</v>
      </c>
      <c r="BB1018">
        <v>5.9063207246628524</v>
      </c>
      <c r="BC1018">
        <v>5.9063207246628524</v>
      </c>
      <c r="BD1018" t="b">
        <v>0</v>
      </c>
      <c r="BE1018" t="b">
        <v>0</v>
      </c>
      <c r="BH1018">
        <v>241.18546065403231</v>
      </c>
      <c r="BI1018">
        <v>9022.920399698367</v>
      </c>
      <c r="BJ1018">
        <v>0.1243856073191469</v>
      </c>
      <c r="BK1018">
        <v>0.1243856073191469</v>
      </c>
      <c r="BL1018">
        <v>0.1243856073191469</v>
      </c>
      <c r="BM1018" t="s">
        <v>89</v>
      </c>
      <c r="BN1018">
        <v>4.6533544379721601</v>
      </c>
      <c r="BO1018">
        <v>4.6533544379721592</v>
      </c>
      <c r="BP1018">
        <v>4.6533544379721601</v>
      </c>
      <c r="BQ1018" t="s">
        <v>89</v>
      </c>
      <c r="BR1018">
        <v>4.7487751843566359</v>
      </c>
      <c r="BS1018">
        <v>4.7487751843566359</v>
      </c>
      <c r="BT1018">
        <v>4.7487751843566359</v>
      </c>
      <c r="BU1018" t="s">
        <v>89</v>
      </c>
      <c r="BV1018">
        <v>2.6193197717360169E-2</v>
      </c>
      <c r="BW1018">
        <v>194.66877872831211</v>
      </c>
      <c r="BX1018">
        <v>8453.7863076673948</v>
      </c>
      <c r="BY1018">
        <v>0.1541079170269479</v>
      </c>
      <c r="BZ1018">
        <v>0.1541079170269479</v>
      </c>
      <c r="CA1018">
        <v>0.1541079170269479</v>
      </c>
      <c r="CB1018" t="s">
        <v>89</v>
      </c>
      <c r="CC1018" t="s">
        <v>90</v>
      </c>
      <c r="CD1018">
        <v>5.9145077085333808</v>
      </c>
      <c r="CE1018">
        <v>5.9145077085333808</v>
      </c>
      <c r="CF1018">
        <v>5.9145077085333808</v>
      </c>
      <c r="CG1018" t="s">
        <v>89</v>
      </c>
      <c r="CH1018" t="s">
        <v>91</v>
      </c>
      <c r="CI1018">
        <v>0.12521268258439519</v>
      </c>
      <c r="CJ1018">
        <v>4.8055375131833724</v>
      </c>
      <c r="CK1018">
        <v>2.605591616773157E-2</v>
      </c>
      <c r="CL1018">
        <v>3.6448404748368488</v>
      </c>
      <c r="CM1018">
        <v>14</v>
      </c>
      <c r="CN1018">
        <v>0.1533101664297318</v>
      </c>
      <c r="CO1018">
        <v>0.15331016642973239</v>
      </c>
      <c r="CP1018">
        <v>5.8566006113606086</v>
      </c>
      <c r="CQ1018">
        <v>5.7438894503897338</v>
      </c>
      <c r="CR1018">
        <v>4.6533544379721601</v>
      </c>
      <c r="CS1018">
        <v>4.6533544379721601</v>
      </c>
      <c r="CT1018">
        <v>0</v>
      </c>
      <c r="CU1018">
        <v>0</v>
      </c>
    </row>
    <row r="1019" spans="1:99" x14ac:dyDescent="0.3">
      <c r="A1019" t="s">
        <v>1842</v>
      </c>
      <c r="B1019" t="s">
        <v>1716</v>
      </c>
      <c r="C1019" t="s">
        <v>3377</v>
      </c>
      <c r="D1019" t="s">
        <v>109</v>
      </c>
      <c r="E1019">
        <v>2.5000000000000001E-2</v>
      </c>
      <c r="F1019">
        <v>0.25</v>
      </c>
      <c r="G1019">
        <v>2.6193197717360159E-2</v>
      </c>
      <c r="H1019">
        <v>2</v>
      </c>
      <c r="I1019">
        <v>112</v>
      </c>
      <c r="J1019">
        <v>11</v>
      </c>
      <c r="K1019">
        <v>4.7487751843566359</v>
      </c>
      <c r="L1019">
        <v>4.7489321241813336</v>
      </c>
      <c r="M1019">
        <v>4.6533544379721592</v>
      </c>
      <c r="N1019">
        <v>4.6530446507986811</v>
      </c>
      <c r="O1019">
        <v>4.6533544379721592</v>
      </c>
      <c r="P1019">
        <v>4.6530446507986811</v>
      </c>
      <c r="Q1019" s="1">
        <v>4.6533544379721592</v>
      </c>
      <c r="S1019">
        <v>1.34</v>
      </c>
      <c r="T1019">
        <v>4.41</v>
      </c>
      <c r="U1019">
        <v>4.3</v>
      </c>
      <c r="V1019">
        <v>1.1000000000000001</v>
      </c>
      <c r="W1019">
        <v>0</v>
      </c>
      <c r="X1019">
        <v>0</v>
      </c>
      <c r="Y1019" t="s">
        <v>84</v>
      </c>
      <c r="AA1019">
        <v>2</v>
      </c>
      <c r="AB1019">
        <v>90</v>
      </c>
      <c r="AC1019" t="s">
        <v>1843</v>
      </c>
      <c r="AD1019" t="s">
        <v>87</v>
      </c>
      <c r="AE1019" t="s">
        <v>87</v>
      </c>
      <c r="AF1019" t="s">
        <v>111</v>
      </c>
      <c r="AG1019" t="b">
        <v>1</v>
      </c>
      <c r="AH1019">
        <v>2.5000000000000001E-2</v>
      </c>
      <c r="AI1019">
        <v>2.6177329922812489E-2</v>
      </c>
      <c r="AJ1019">
        <v>4</v>
      </c>
      <c r="AL1019">
        <v>4.6669101784416576</v>
      </c>
      <c r="AM1019">
        <v>4.7542622582546556</v>
      </c>
      <c r="AN1019">
        <v>4.6669101784416576</v>
      </c>
      <c r="AO1019">
        <v>4.6669101784416576</v>
      </c>
      <c r="AP1019">
        <v>0.1245645102241571</v>
      </c>
      <c r="AQ1019">
        <v>0.12456451022415729</v>
      </c>
      <c r="AR1019">
        <v>723.57926020751665</v>
      </c>
      <c r="AS1019">
        <v>27073.070831341109</v>
      </c>
      <c r="AT1019">
        <v>0.1243816744750102</v>
      </c>
      <c r="AU1019">
        <v>4.653800997857541</v>
      </c>
      <c r="AV1019">
        <v>2.026457741477905</v>
      </c>
      <c r="AW1019">
        <v>2.6778037044179182</v>
      </c>
      <c r="AX1019">
        <v>8.1058309659116219</v>
      </c>
      <c r="AY1019">
        <v>10.711214817671671</v>
      </c>
      <c r="AZ1019">
        <v>0.1150469722840935</v>
      </c>
      <c r="BA1019">
        <v>0.12456451022415729</v>
      </c>
      <c r="BB1019">
        <v>3.8481654040041171</v>
      </c>
      <c r="BC1019">
        <v>3.8481654040041171</v>
      </c>
      <c r="BD1019" t="b">
        <v>1</v>
      </c>
      <c r="BE1019" t="b">
        <v>1</v>
      </c>
      <c r="BH1019">
        <v>723.55638196209691</v>
      </c>
      <c r="BI1019">
        <v>27068.761199095112</v>
      </c>
      <c r="BJ1019">
        <v>0.1243856073191468</v>
      </c>
      <c r="BK1019">
        <v>0.1243856073191468</v>
      </c>
      <c r="BL1019">
        <v>0.1243856073191468</v>
      </c>
      <c r="BM1019" t="s">
        <v>89</v>
      </c>
      <c r="BN1019">
        <v>4.6533544379721583</v>
      </c>
      <c r="BO1019">
        <v>4.6533544379721592</v>
      </c>
      <c r="BP1019">
        <v>4.6533544379721583</v>
      </c>
      <c r="BQ1019" t="s">
        <v>89</v>
      </c>
      <c r="BR1019">
        <v>4.7487751843566359</v>
      </c>
      <c r="BS1019">
        <v>4.7487751843566359</v>
      </c>
      <c r="BT1019">
        <v>4.7487751843566359</v>
      </c>
      <c r="BU1019" t="s">
        <v>89</v>
      </c>
      <c r="BV1019">
        <v>2.6193197717360159E-2</v>
      </c>
      <c r="BW1019">
        <v>191.38158278410839</v>
      </c>
      <c r="BX1019">
        <v>16827.09022048203</v>
      </c>
      <c r="BY1019">
        <v>0.47026468634406787</v>
      </c>
      <c r="BZ1019">
        <v>0.47026468634406787</v>
      </c>
      <c r="CA1019">
        <v>0.47026468634406787</v>
      </c>
      <c r="CB1019" t="s">
        <v>89</v>
      </c>
      <c r="CC1019" t="s">
        <v>90</v>
      </c>
      <c r="CD1019">
        <v>32.1832186950449</v>
      </c>
      <c r="CE1019">
        <v>32.1832186950449</v>
      </c>
      <c r="CF1019">
        <v>32.1832186950449</v>
      </c>
      <c r="CG1019" t="s">
        <v>89</v>
      </c>
      <c r="CH1019" t="s">
        <v>91</v>
      </c>
      <c r="CI1019">
        <v>0.117566171586017</v>
      </c>
      <c r="CJ1019">
        <v>8.045804673761225</v>
      </c>
      <c r="CK1019">
        <v>1.4612108589886701E-2</v>
      </c>
      <c r="CL1019">
        <v>1.6931068905932849</v>
      </c>
      <c r="CM1019">
        <v>42</v>
      </c>
      <c r="CN1019">
        <v>0.49825804089662851</v>
      </c>
      <c r="CO1019">
        <v>0.49825804089662912</v>
      </c>
      <c r="CP1019">
        <v>19.017049033018619</v>
      </c>
      <c r="CQ1019">
        <v>18.66764071376663</v>
      </c>
      <c r="CR1019">
        <v>4.6533544379721592</v>
      </c>
      <c r="CS1019">
        <v>4.6533544379721583</v>
      </c>
      <c r="CT1019">
        <v>8.8817841970012523E-16</v>
      </c>
      <c r="CU1019">
        <v>1.9086842224018859E-14</v>
      </c>
    </row>
    <row r="1020" spans="1:99" x14ac:dyDescent="0.3">
      <c r="A1020" t="s">
        <v>1844</v>
      </c>
      <c r="B1020" t="s">
        <v>1716</v>
      </c>
      <c r="C1020" t="s">
        <v>3377</v>
      </c>
      <c r="D1020" t="s">
        <v>109</v>
      </c>
      <c r="E1020">
        <v>2.5000000000000001E-2</v>
      </c>
      <c r="F1020">
        <v>0.4375</v>
      </c>
      <c r="G1020">
        <v>2.6193197717360159E-2</v>
      </c>
      <c r="H1020">
        <v>2</v>
      </c>
      <c r="I1020">
        <v>112</v>
      </c>
      <c r="J1020">
        <v>11</v>
      </c>
      <c r="K1020">
        <v>4.7487751843566359</v>
      </c>
      <c r="L1020">
        <v>4.7489321241813336</v>
      </c>
      <c r="M1020">
        <v>4.6533544379721592</v>
      </c>
      <c r="N1020">
        <v>4.6530446507986811</v>
      </c>
      <c r="O1020">
        <v>4.6533544379721592</v>
      </c>
      <c r="P1020">
        <v>4.6530446507986811</v>
      </c>
      <c r="Q1020" s="1">
        <v>4.6533544379721592</v>
      </c>
      <c r="S1020">
        <v>1.34</v>
      </c>
      <c r="T1020">
        <v>4.41</v>
      </c>
      <c r="U1020">
        <v>4.3</v>
      </c>
      <c r="V1020">
        <v>1.1000000000000001</v>
      </c>
      <c r="W1020">
        <v>0</v>
      </c>
      <c r="X1020">
        <v>0</v>
      </c>
      <c r="Y1020" t="s">
        <v>84</v>
      </c>
      <c r="AA1020">
        <v>2</v>
      </c>
      <c r="AB1020">
        <v>90</v>
      </c>
      <c r="AC1020" t="s">
        <v>1845</v>
      </c>
      <c r="AD1020" t="s">
        <v>87</v>
      </c>
      <c r="AE1020" t="s">
        <v>87</v>
      </c>
      <c r="AF1020" t="s">
        <v>111</v>
      </c>
      <c r="AG1020" t="b">
        <v>1</v>
      </c>
      <c r="AH1020">
        <v>2.5000000000000001E-2</v>
      </c>
      <c r="AI1020">
        <v>2.6177329922812489E-2</v>
      </c>
      <c r="AJ1020">
        <v>4</v>
      </c>
      <c r="AL1020">
        <v>4.6669101784416576</v>
      </c>
      <c r="AM1020">
        <v>4.7542622582546556</v>
      </c>
      <c r="AN1020">
        <v>4.6669101784416576</v>
      </c>
      <c r="AO1020">
        <v>4.6669101784416576</v>
      </c>
      <c r="AP1020">
        <v>0.1245645102241571</v>
      </c>
      <c r="AQ1020">
        <v>0.12456451022415729</v>
      </c>
      <c r="AR1020">
        <v>723.57926020751665</v>
      </c>
      <c r="AS1020">
        <v>27073.070831341109</v>
      </c>
      <c r="AT1020">
        <v>0.1243816744750102</v>
      </c>
      <c r="AU1020">
        <v>4.653800997857541</v>
      </c>
      <c r="AV1020">
        <v>2.0264577414778979</v>
      </c>
      <c r="AW1020">
        <v>2.6778037044179168</v>
      </c>
      <c r="AX1020">
        <v>4.631903409092339</v>
      </c>
      <c r="AY1020">
        <v>6.1206941815266669</v>
      </c>
      <c r="AZ1020">
        <v>0.1150469722840934</v>
      </c>
      <c r="BA1020">
        <v>0.12456451022415729</v>
      </c>
      <c r="BB1020">
        <v>6.7342894570072014</v>
      </c>
      <c r="BC1020">
        <v>6.7342894570072014</v>
      </c>
      <c r="BD1020" t="b">
        <v>1</v>
      </c>
      <c r="BE1020" t="b">
        <v>1</v>
      </c>
      <c r="BH1020">
        <v>723.55638196209691</v>
      </c>
      <c r="BI1020">
        <v>27068.761199095112</v>
      </c>
      <c r="BJ1020">
        <v>0.1243856073191468</v>
      </c>
      <c r="BK1020">
        <v>0.1243856073191468</v>
      </c>
      <c r="BL1020">
        <v>0.1243856073191468</v>
      </c>
      <c r="BM1020" t="s">
        <v>89</v>
      </c>
      <c r="BN1020">
        <v>4.6533544379721583</v>
      </c>
      <c r="BO1020">
        <v>4.6533544379721592</v>
      </c>
      <c r="BP1020">
        <v>4.6533544379721583</v>
      </c>
      <c r="BQ1020" t="s">
        <v>89</v>
      </c>
      <c r="BR1020">
        <v>4.7487751843566359</v>
      </c>
      <c r="BS1020">
        <v>4.7487751843566359</v>
      </c>
      <c r="BT1020">
        <v>4.7487751843566359</v>
      </c>
      <c r="BU1020" t="s">
        <v>89</v>
      </c>
      <c r="BV1020">
        <v>2.6193197717360159E-2</v>
      </c>
      <c r="BW1020">
        <v>334.91776987218981</v>
      </c>
      <c r="BX1020">
        <v>29447.407885843561</v>
      </c>
      <c r="BY1020">
        <v>0.26872267791089582</v>
      </c>
      <c r="BZ1020">
        <v>0.26872267791089582</v>
      </c>
      <c r="CA1020">
        <v>0.26872267791089582</v>
      </c>
      <c r="CB1020" t="s">
        <v>89</v>
      </c>
      <c r="CC1020" t="s">
        <v>90</v>
      </c>
      <c r="CD1020">
        <v>18.390410682882798</v>
      </c>
      <c r="CE1020">
        <v>18.390410682882798</v>
      </c>
      <c r="CF1020">
        <v>18.390410682882798</v>
      </c>
      <c r="CG1020" t="s">
        <v>89</v>
      </c>
      <c r="CH1020" t="s">
        <v>91</v>
      </c>
      <c r="CI1020">
        <v>0.1175661715860169</v>
      </c>
      <c r="CJ1020">
        <v>8.045804673761225</v>
      </c>
      <c r="CK1020">
        <v>1.461210858988669E-2</v>
      </c>
      <c r="CL1020">
        <v>2.9629370585382482</v>
      </c>
      <c r="CM1020">
        <v>42</v>
      </c>
      <c r="CN1020">
        <v>0.28471888051235911</v>
      </c>
      <c r="CO1020">
        <v>0.2847188805123595</v>
      </c>
      <c r="CP1020">
        <v>10.86688516172493</v>
      </c>
      <c r="CQ1020">
        <v>10.667223265009509</v>
      </c>
      <c r="CR1020">
        <v>4.6533544379721592</v>
      </c>
      <c r="CS1020">
        <v>4.6533544379721583</v>
      </c>
      <c r="CT1020">
        <v>8.8817841970012523E-16</v>
      </c>
      <c r="CU1020">
        <v>1.9086842224018859E-14</v>
      </c>
    </row>
    <row r="1021" spans="1:99" x14ac:dyDescent="0.3">
      <c r="A1021" t="s">
        <v>1846</v>
      </c>
      <c r="B1021" t="s">
        <v>1716</v>
      </c>
      <c r="C1021" t="s">
        <v>3377</v>
      </c>
      <c r="D1021" t="s">
        <v>109</v>
      </c>
      <c r="E1021">
        <v>2.5000000000000001E-2</v>
      </c>
      <c r="F1021">
        <v>0.8125</v>
      </c>
      <c r="G1021">
        <v>2.6193197717360159E-2</v>
      </c>
      <c r="H1021">
        <v>2</v>
      </c>
      <c r="I1021">
        <v>112</v>
      </c>
      <c r="J1021">
        <v>11</v>
      </c>
      <c r="K1021">
        <v>4.7487751843566359</v>
      </c>
      <c r="L1021">
        <v>4.7489321241813336</v>
      </c>
      <c r="M1021">
        <v>4.6533544379721592</v>
      </c>
      <c r="N1021">
        <v>4.6530446507986811</v>
      </c>
      <c r="O1021">
        <v>4.6533544379721592</v>
      </c>
      <c r="P1021">
        <v>4.6530446507986811</v>
      </c>
      <c r="Q1021" s="1">
        <v>4.6533544379721592</v>
      </c>
      <c r="S1021">
        <v>1.34</v>
      </c>
      <c r="T1021">
        <v>4.41</v>
      </c>
      <c r="U1021">
        <v>4.3</v>
      </c>
      <c r="V1021">
        <v>1.1000000000000001</v>
      </c>
      <c r="W1021">
        <v>0</v>
      </c>
      <c r="X1021">
        <v>0</v>
      </c>
      <c r="Y1021" t="s">
        <v>84</v>
      </c>
      <c r="AA1021">
        <v>2</v>
      </c>
      <c r="AB1021">
        <v>90</v>
      </c>
      <c r="AC1021" t="s">
        <v>1847</v>
      </c>
      <c r="AD1021" t="s">
        <v>87</v>
      </c>
      <c r="AE1021" t="s">
        <v>87</v>
      </c>
      <c r="AF1021" t="s">
        <v>111</v>
      </c>
      <c r="AG1021" t="b">
        <v>1</v>
      </c>
      <c r="AH1021">
        <v>2.5000000000000001E-2</v>
      </c>
      <c r="AI1021">
        <v>2.6177329922812489E-2</v>
      </c>
      <c r="AJ1021">
        <v>4</v>
      </c>
      <c r="AL1021">
        <v>4.6669101784416576</v>
      </c>
      <c r="AM1021">
        <v>4.7542622582546548</v>
      </c>
      <c r="AN1021">
        <v>4.6669101784416576</v>
      </c>
      <c r="AO1021">
        <v>4.6669101784416576</v>
      </c>
      <c r="AP1021">
        <v>0.1245645102241571</v>
      </c>
      <c r="AQ1021">
        <v>0.12456451022415729</v>
      </c>
      <c r="AR1021">
        <v>723.57926020751665</v>
      </c>
      <c r="AS1021">
        <v>27073.070831341109</v>
      </c>
      <c r="AT1021">
        <v>0.1243816744750102</v>
      </c>
      <c r="AU1021">
        <v>4.653800997857541</v>
      </c>
      <c r="AV1021">
        <v>2.0264577414779028</v>
      </c>
      <c r="AW1021">
        <v>2.6778037044179142</v>
      </c>
      <c r="AX1021">
        <v>2.494101835665111</v>
      </c>
      <c r="AY1021">
        <v>3.2957584054374331</v>
      </c>
      <c r="AZ1021">
        <v>0.1150469722840935</v>
      </c>
      <c r="BA1021">
        <v>0.12456451022415729</v>
      </c>
      <c r="BB1021">
        <v>12.50653756301336</v>
      </c>
      <c r="BC1021">
        <v>12.50653756301336</v>
      </c>
      <c r="BD1021" t="b">
        <v>1</v>
      </c>
      <c r="BE1021" t="b">
        <v>1</v>
      </c>
      <c r="BH1021">
        <v>723.55638196209691</v>
      </c>
      <c r="BI1021">
        <v>27068.761199095112</v>
      </c>
      <c r="BJ1021">
        <v>0.1243856073191468</v>
      </c>
      <c r="BK1021">
        <v>0.1243856073191468</v>
      </c>
      <c r="BL1021">
        <v>0.1243856073191468</v>
      </c>
      <c r="BM1021" t="s">
        <v>89</v>
      </c>
      <c r="BN1021">
        <v>4.6533544379721583</v>
      </c>
      <c r="BO1021">
        <v>4.6533544379721592</v>
      </c>
      <c r="BP1021">
        <v>4.6533544379721583</v>
      </c>
      <c r="BQ1021" t="s">
        <v>89</v>
      </c>
      <c r="BR1021">
        <v>4.7487751843566359</v>
      </c>
      <c r="BS1021">
        <v>4.7487751843566359</v>
      </c>
      <c r="BT1021">
        <v>4.7487751843566359</v>
      </c>
      <c r="BU1021" t="s">
        <v>89</v>
      </c>
      <c r="BV1021">
        <v>2.6193197717360159E-2</v>
      </c>
      <c r="BW1021">
        <v>621.99014404835248</v>
      </c>
      <c r="BX1021">
        <v>54688.043216566621</v>
      </c>
      <c r="BY1021">
        <v>0.14469682656740551</v>
      </c>
      <c r="BZ1021">
        <v>0.14469682656740551</v>
      </c>
      <c r="CA1021">
        <v>0.14469682656740551</v>
      </c>
      <c r="CB1021" t="s">
        <v>89</v>
      </c>
      <c r="CC1021" t="s">
        <v>90</v>
      </c>
      <c r="CD1021">
        <v>9.9025288292445914</v>
      </c>
      <c r="CE1021">
        <v>9.9025288292445914</v>
      </c>
      <c r="CF1021">
        <v>9.9025288292445914</v>
      </c>
      <c r="CG1021" t="s">
        <v>89</v>
      </c>
      <c r="CH1021" t="s">
        <v>91</v>
      </c>
      <c r="CI1021">
        <v>0.1175661715860169</v>
      </c>
      <c r="CJ1021">
        <v>8.0458046737612303</v>
      </c>
      <c r="CK1021">
        <v>1.461210858988669E-2</v>
      </c>
      <c r="CL1021">
        <v>5.5025973944281734</v>
      </c>
      <c r="CM1021">
        <v>42</v>
      </c>
      <c r="CN1021">
        <v>0.1533101664297318</v>
      </c>
      <c r="CO1021">
        <v>0.153310166429732</v>
      </c>
      <c r="CP1021">
        <v>5.8513997024672673</v>
      </c>
      <c r="CQ1021">
        <v>5.7438894503897338</v>
      </c>
      <c r="CR1021">
        <v>4.6533544379721592</v>
      </c>
      <c r="CS1021">
        <v>4.6533544379721583</v>
      </c>
      <c r="CT1021">
        <v>8.8817841970012523E-16</v>
      </c>
      <c r="CU1021">
        <v>1.9086842224018859E-14</v>
      </c>
    </row>
    <row r="1022" spans="1:99" x14ac:dyDescent="0.3">
      <c r="A1022" t="s">
        <v>1848</v>
      </c>
      <c r="B1022" t="s">
        <v>1716</v>
      </c>
      <c r="C1022" t="s">
        <v>3377</v>
      </c>
      <c r="D1022" t="s">
        <v>109</v>
      </c>
      <c r="E1022">
        <v>0.1</v>
      </c>
      <c r="F1022">
        <v>0.25</v>
      </c>
      <c r="G1022">
        <v>2.6193197717360159E-2</v>
      </c>
      <c r="H1022">
        <v>2</v>
      </c>
      <c r="I1022">
        <v>112</v>
      </c>
      <c r="J1022">
        <v>11</v>
      </c>
      <c r="K1022">
        <v>4.7487751843566359</v>
      </c>
      <c r="L1022">
        <v>4.7489321241813336</v>
      </c>
      <c r="M1022">
        <v>4.6533544379721592</v>
      </c>
      <c r="N1022">
        <v>4.6530446507986811</v>
      </c>
      <c r="O1022">
        <v>4.6533544379721592</v>
      </c>
      <c r="P1022">
        <v>4.6530446507986811</v>
      </c>
      <c r="Q1022" s="1">
        <v>4.6533544379721592</v>
      </c>
      <c r="S1022">
        <v>1.34</v>
      </c>
      <c r="T1022">
        <v>4.41</v>
      </c>
      <c r="U1022">
        <v>4.3</v>
      </c>
      <c r="V1022">
        <v>1.1000000000000001</v>
      </c>
      <c r="W1022">
        <v>0</v>
      </c>
      <c r="X1022">
        <v>0</v>
      </c>
      <c r="Y1022" t="s">
        <v>84</v>
      </c>
      <c r="AA1022">
        <v>2</v>
      </c>
      <c r="AB1022">
        <v>90</v>
      </c>
      <c r="AC1022" t="s">
        <v>1849</v>
      </c>
      <c r="AD1022" t="s">
        <v>87</v>
      </c>
      <c r="AE1022" t="s">
        <v>87</v>
      </c>
      <c r="AF1022" t="s">
        <v>111</v>
      </c>
      <c r="AG1022" t="b">
        <v>0</v>
      </c>
      <c r="AH1022">
        <v>0.1</v>
      </c>
      <c r="AI1022">
        <v>2.6177329922812489E-2</v>
      </c>
      <c r="AJ1022">
        <v>4</v>
      </c>
      <c r="AL1022">
        <v>4.6669101784416576</v>
      </c>
      <c r="AM1022">
        <v>4.7584879967304952</v>
      </c>
      <c r="AN1022">
        <v>4.6669101784416576</v>
      </c>
      <c r="AO1022">
        <v>4.6669101784416576</v>
      </c>
      <c r="AP1022">
        <v>0.1245645102241571</v>
      </c>
      <c r="AQ1022">
        <v>0.1245645102241576</v>
      </c>
      <c r="AR1022">
        <v>723.57926020751665</v>
      </c>
      <c r="AS1022">
        <v>27073.070831341109</v>
      </c>
      <c r="AT1022">
        <v>0.1243816744750102</v>
      </c>
      <c r="AU1022">
        <v>4.653800997857541</v>
      </c>
      <c r="AV1022">
        <v>4.8047509050031394</v>
      </c>
      <c r="AW1022">
        <v>4.7792109784516166</v>
      </c>
      <c r="AX1022">
        <v>19.219003620012561</v>
      </c>
      <c r="AY1022">
        <v>19.11684391380647</v>
      </c>
      <c r="AZ1022">
        <v>0.1252301783556537</v>
      </c>
      <c r="BA1022">
        <v>0.1245645102241576</v>
      </c>
      <c r="BB1022">
        <v>6.2023941723756186</v>
      </c>
      <c r="BC1022">
        <v>6.2023941723756186</v>
      </c>
      <c r="BD1022" t="b">
        <v>0</v>
      </c>
      <c r="BE1022" t="b">
        <v>0</v>
      </c>
      <c r="BH1022">
        <v>723.55638196209691</v>
      </c>
      <c r="BI1022">
        <v>27068.761199095112</v>
      </c>
      <c r="BJ1022">
        <v>0.1243856073191468</v>
      </c>
      <c r="BK1022">
        <v>0.1243856073191468</v>
      </c>
      <c r="BL1022">
        <v>0.1243856073191468</v>
      </c>
      <c r="BM1022" t="s">
        <v>89</v>
      </c>
      <c r="BN1022">
        <v>4.6533544379721583</v>
      </c>
      <c r="BO1022">
        <v>4.6533544379721592</v>
      </c>
      <c r="BP1022">
        <v>4.6533544379721583</v>
      </c>
      <c r="BQ1022" t="s">
        <v>89</v>
      </c>
      <c r="BR1022">
        <v>4.7487751843566359</v>
      </c>
      <c r="BS1022">
        <v>4.7487751843566359</v>
      </c>
      <c r="BT1022">
        <v>4.7487751843566359</v>
      </c>
      <c r="BU1022" t="s">
        <v>89</v>
      </c>
      <c r="BV1022">
        <v>2.6193197717360159E-2</v>
      </c>
      <c r="BW1022">
        <v>179.66915239951189</v>
      </c>
      <c r="BX1022">
        <v>8578.5240237336184</v>
      </c>
      <c r="BY1022">
        <v>0.50092071342261468</v>
      </c>
      <c r="BZ1022">
        <v>0.50092071342261468</v>
      </c>
      <c r="CA1022">
        <v>0.50092071342261468</v>
      </c>
      <c r="CB1022" t="s">
        <v>89</v>
      </c>
      <c r="CC1022" t="s">
        <v>90</v>
      </c>
      <c r="CD1022">
        <v>19.31420205508816</v>
      </c>
      <c r="CE1022">
        <v>19.31420205508816</v>
      </c>
      <c r="CF1022">
        <v>19.31420205508816</v>
      </c>
      <c r="CG1022" t="s">
        <v>89</v>
      </c>
      <c r="CH1022" t="s">
        <v>91</v>
      </c>
      <c r="CI1022">
        <v>0.1252301783556537</v>
      </c>
      <c r="CJ1022">
        <v>4.828550513772039</v>
      </c>
      <c r="CK1022">
        <v>2.5935356376301941E-2</v>
      </c>
      <c r="CL1022">
        <v>2.899737628362288</v>
      </c>
      <c r="CM1022">
        <v>21</v>
      </c>
      <c r="CN1022">
        <v>0.49825804089662851</v>
      </c>
      <c r="CO1022">
        <v>0.49825804089663039</v>
      </c>
      <c r="CP1022">
        <v>19.033951986921981</v>
      </c>
      <c r="CQ1022">
        <v>18.66764071376663</v>
      </c>
      <c r="CR1022">
        <v>4.6533544379721592</v>
      </c>
      <c r="CS1022">
        <v>4.6533544379721583</v>
      </c>
      <c r="CT1022">
        <v>8.8817841970012523E-16</v>
      </c>
      <c r="CU1022">
        <v>1.9086842224018859E-14</v>
      </c>
    </row>
    <row r="1023" spans="1:99" x14ac:dyDescent="0.3">
      <c r="A1023" t="s">
        <v>1850</v>
      </c>
      <c r="B1023" t="s">
        <v>1716</v>
      </c>
      <c r="C1023" t="s">
        <v>3377</v>
      </c>
      <c r="D1023" t="s">
        <v>109</v>
      </c>
      <c r="E1023">
        <v>0.1</v>
      </c>
      <c r="F1023">
        <v>0.4375</v>
      </c>
      <c r="G1023">
        <v>2.6193197717360159E-2</v>
      </c>
      <c r="H1023">
        <v>2</v>
      </c>
      <c r="I1023">
        <v>112</v>
      </c>
      <c r="J1023">
        <v>11</v>
      </c>
      <c r="K1023">
        <v>4.7487751843566359</v>
      </c>
      <c r="L1023">
        <v>4.7489321241813336</v>
      </c>
      <c r="M1023">
        <v>4.6533544379721592</v>
      </c>
      <c r="N1023">
        <v>4.6530446507986811</v>
      </c>
      <c r="O1023">
        <v>4.6533544379721592</v>
      </c>
      <c r="P1023">
        <v>4.6530446507986811</v>
      </c>
      <c r="Q1023" s="1">
        <v>4.6533544379721592</v>
      </c>
      <c r="S1023">
        <v>1.34</v>
      </c>
      <c r="T1023">
        <v>4.41</v>
      </c>
      <c r="U1023">
        <v>4.3</v>
      </c>
      <c r="V1023">
        <v>1.1000000000000001</v>
      </c>
      <c r="W1023">
        <v>0</v>
      </c>
      <c r="X1023">
        <v>0</v>
      </c>
      <c r="Y1023" t="s">
        <v>84</v>
      </c>
      <c r="AA1023">
        <v>2</v>
      </c>
      <c r="AB1023">
        <v>90</v>
      </c>
      <c r="AC1023" t="s">
        <v>1851</v>
      </c>
      <c r="AD1023" t="s">
        <v>87</v>
      </c>
      <c r="AE1023" t="s">
        <v>87</v>
      </c>
      <c r="AF1023" t="s">
        <v>111</v>
      </c>
      <c r="AG1023" t="b">
        <v>0</v>
      </c>
      <c r="AH1023">
        <v>0.1</v>
      </c>
      <c r="AI1023">
        <v>2.6177329922812489E-2</v>
      </c>
      <c r="AJ1023">
        <v>4</v>
      </c>
      <c r="AL1023">
        <v>4.6669101784416576</v>
      </c>
      <c r="AM1023">
        <v>4.7584879967304952</v>
      </c>
      <c r="AN1023">
        <v>4.6669101784416576</v>
      </c>
      <c r="AO1023">
        <v>4.6669101784416576</v>
      </c>
      <c r="AP1023">
        <v>0.1245645102241571</v>
      </c>
      <c r="AQ1023">
        <v>0.1245645102241576</v>
      </c>
      <c r="AR1023">
        <v>723.57926020751665</v>
      </c>
      <c r="AS1023">
        <v>27073.070831341109</v>
      </c>
      <c r="AT1023">
        <v>0.1243816744750102</v>
      </c>
      <c r="AU1023">
        <v>4.653800997857541</v>
      </c>
      <c r="AV1023">
        <v>4.8047509050031412</v>
      </c>
      <c r="AW1023">
        <v>4.7792109784516184</v>
      </c>
      <c r="AX1023">
        <v>10.98228778286432</v>
      </c>
      <c r="AY1023">
        <v>10.92391080788941</v>
      </c>
      <c r="AZ1023">
        <v>0.1252301783556537</v>
      </c>
      <c r="BA1023">
        <v>0.1245645102241576</v>
      </c>
      <c r="BB1023">
        <v>10.854189801657331</v>
      </c>
      <c r="BC1023">
        <v>10.854189801657331</v>
      </c>
      <c r="BD1023" t="b">
        <v>0</v>
      </c>
      <c r="BE1023" t="b">
        <v>0</v>
      </c>
      <c r="BH1023">
        <v>723.55638196209691</v>
      </c>
      <c r="BI1023">
        <v>27068.761199095112</v>
      </c>
      <c r="BJ1023">
        <v>0.1243856073191468</v>
      </c>
      <c r="BK1023">
        <v>0.1243856073191468</v>
      </c>
      <c r="BL1023">
        <v>0.1243856073191468</v>
      </c>
      <c r="BM1023" t="s">
        <v>89</v>
      </c>
      <c r="BN1023">
        <v>4.6533544379721583</v>
      </c>
      <c r="BO1023">
        <v>4.6533544379721592</v>
      </c>
      <c r="BP1023">
        <v>4.6533544379721583</v>
      </c>
      <c r="BQ1023" t="s">
        <v>89</v>
      </c>
      <c r="BR1023">
        <v>4.7487751843566359</v>
      </c>
      <c r="BS1023">
        <v>4.7487751843566359</v>
      </c>
      <c r="BT1023">
        <v>4.7487751843566359</v>
      </c>
      <c r="BU1023" t="s">
        <v>89</v>
      </c>
      <c r="BV1023">
        <v>2.6193197717360159E-2</v>
      </c>
      <c r="BW1023">
        <v>314.42101669914592</v>
      </c>
      <c r="BX1023">
        <v>15012.41704153383</v>
      </c>
      <c r="BY1023">
        <v>0.28624040767006548</v>
      </c>
      <c r="BZ1023">
        <v>0.28624040767006548</v>
      </c>
      <c r="CA1023">
        <v>0.28624040767006548</v>
      </c>
      <c r="CB1023" t="s">
        <v>89</v>
      </c>
      <c r="CC1023" t="s">
        <v>90</v>
      </c>
      <c r="CD1023">
        <v>11.0366868886218</v>
      </c>
      <c r="CE1023">
        <v>11.0366868886218</v>
      </c>
      <c r="CF1023">
        <v>11.0366868886218</v>
      </c>
      <c r="CG1023" t="s">
        <v>89</v>
      </c>
      <c r="CH1023" t="s">
        <v>91</v>
      </c>
      <c r="CI1023">
        <v>0.1252301783556537</v>
      </c>
      <c r="CJ1023">
        <v>4.828550513772039</v>
      </c>
      <c r="CK1023">
        <v>2.5935356376301941E-2</v>
      </c>
      <c r="CL1023">
        <v>5.074540849634003</v>
      </c>
      <c r="CM1023">
        <v>21</v>
      </c>
      <c r="CN1023">
        <v>0.28471888051235911</v>
      </c>
      <c r="CO1023">
        <v>0.28471888051236027</v>
      </c>
      <c r="CP1023">
        <v>10.87654399252685</v>
      </c>
      <c r="CQ1023">
        <v>10.667223265009509</v>
      </c>
      <c r="CR1023">
        <v>4.6533544379721592</v>
      </c>
      <c r="CS1023">
        <v>4.6533544379721583</v>
      </c>
      <c r="CT1023">
        <v>8.8817841970012523E-16</v>
      </c>
      <c r="CU1023">
        <v>1.9086842224018859E-14</v>
      </c>
    </row>
    <row r="1024" spans="1:99" x14ac:dyDescent="0.3">
      <c r="A1024" t="s">
        <v>1852</v>
      </c>
      <c r="B1024" t="s">
        <v>1716</v>
      </c>
      <c r="C1024" t="s">
        <v>3377</v>
      </c>
      <c r="D1024" t="s">
        <v>109</v>
      </c>
      <c r="E1024">
        <v>0.1</v>
      </c>
      <c r="F1024">
        <v>0.8125</v>
      </c>
      <c r="G1024">
        <v>2.6193197717360159E-2</v>
      </c>
      <c r="H1024">
        <v>2</v>
      </c>
      <c r="I1024">
        <v>112</v>
      </c>
      <c r="J1024">
        <v>11</v>
      </c>
      <c r="K1024">
        <v>4.7487751843566359</v>
      </c>
      <c r="L1024">
        <v>4.7489321241813336</v>
      </c>
      <c r="M1024">
        <v>4.6533544379721592</v>
      </c>
      <c r="N1024">
        <v>4.6530446507986811</v>
      </c>
      <c r="O1024">
        <v>4.6533544379721592</v>
      </c>
      <c r="P1024">
        <v>4.6530446507986811</v>
      </c>
      <c r="Q1024" s="1">
        <v>4.6533544379721592</v>
      </c>
      <c r="S1024">
        <v>1.34</v>
      </c>
      <c r="T1024">
        <v>4.41</v>
      </c>
      <c r="U1024">
        <v>4.3</v>
      </c>
      <c r="V1024">
        <v>1.1000000000000001</v>
      </c>
      <c r="W1024">
        <v>0</v>
      </c>
      <c r="X1024">
        <v>0</v>
      </c>
      <c r="Y1024" t="s">
        <v>84</v>
      </c>
      <c r="AA1024">
        <v>2</v>
      </c>
      <c r="AB1024">
        <v>90</v>
      </c>
      <c r="AC1024" t="s">
        <v>1853</v>
      </c>
      <c r="AD1024" t="s">
        <v>87</v>
      </c>
      <c r="AE1024" t="s">
        <v>87</v>
      </c>
      <c r="AF1024" t="s">
        <v>111</v>
      </c>
      <c r="AG1024" t="b">
        <v>0</v>
      </c>
      <c r="AH1024">
        <v>0.1</v>
      </c>
      <c r="AI1024">
        <v>2.6177329922812489E-2</v>
      </c>
      <c r="AJ1024">
        <v>4</v>
      </c>
      <c r="AL1024">
        <v>4.6669101784416576</v>
      </c>
      <c r="AM1024">
        <v>4.7584879967304952</v>
      </c>
      <c r="AN1024">
        <v>4.6669101784416576</v>
      </c>
      <c r="AO1024">
        <v>4.6669101784416576</v>
      </c>
      <c r="AP1024">
        <v>0.1245645102241571</v>
      </c>
      <c r="AQ1024">
        <v>0.1245645102241576</v>
      </c>
      <c r="AR1024">
        <v>723.57926020751665</v>
      </c>
      <c r="AS1024">
        <v>27073.070831341109</v>
      </c>
      <c r="AT1024">
        <v>0.1243816744750102</v>
      </c>
      <c r="AU1024">
        <v>4.653800997857541</v>
      </c>
      <c r="AV1024">
        <v>4.8047509050031412</v>
      </c>
      <c r="AW1024">
        <v>4.7792109784516184</v>
      </c>
      <c r="AX1024">
        <v>5.9135395753884819</v>
      </c>
      <c r="AY1024">
        <v>5.8821058196327609</v>
      </c>
      <c r="AZ1024">
        <v>0.1252301783556537</v>
      </c>
      <c r="BA1024">
        <v>0.1245645102241576</v>
      </c>
      <c r="BB1024">
        <v>20.157781060220749</v>
      </c>
      <c r="BC1024">
        <v>20.157781060220749</v>
      </c>
      <c r="BD1024" t="b">
        <v>0</v>
      </c>
      <c r="BE1024" t="b">
        <v>0</v>
      </c>
      <c r="BH1024">
        <v>723.55638196209691</v>
      </c>
      <c r="BI1024">
        <v>27068.761199095112</v>
      </c>
      <c r="BJ1024">
        <v>0.1243856073191468</v>
      </c>
      <c r="BK1024">
        <v>0.1243856073191468</v>
      </c>
      <c r="BL1024">
        <v>0.1243856073191468</v>
      </c>
      <c r="BM1024" t="s">
        <v>89</v>
      </c>
      <c r="BN1024">
        <v>4.6533544379721583</v>
      </c>
      <c r="BO1024">
        <v>4.6533544379721592</v>
      </c>
      <c r="BP1024">
        <v>4.6533544379721583</v>
      </c>
      <c r="BQ1024" t="s">
        <v>89</v>
      </c>
      <c r="BR1024">
        <v>4.7487751843566359</v>
      </c>
      <c r="BS1024">
        <v>4.7487751843566359</v>
      </c>
      <c r="BT1024">
        <v>4.7487751843566359</v>
      </c>
      <c r="BU1024" t="s">
        <v>89</v>
      </c>
      <c r="BV1024">
        <v>2.6193197717360159E-2</v>
      </c>
      <c r="BW1024">
        <v>583.924745298414</v>
      </c>
      <c r="BX1024">
        <v>27880.203077134269</v>
      </c>
      <c r="BY1024">
        <v>0.15412945028388139</v>
      </c>
      <c r="BZ1024">
        <v>0.15412945028388139</v>
      </c>
      <c r="CA1024">
        <v>0.15412945028388139</v>
      </c>
      <c r="CB1024" t="s">
        <v>89</v>
      </c>
      <c r="CC1024" t="s">
        <v>90</v>
      </c>
      <c r="CD1024">
        <v>5.9428314015655852</v>
      </c>
      <c r="CE1024">
        <v>5.9428314015655852</v>
      </c>
      <c r="CF1024">
        <v>5.9428314015655852</v>
      </c>
      <c r="CG1024" t="s">
        <v>89</v>
      </c>
      <c r="CH1024" t="s">
        <v>91</v>
      </c>
      <c r="CI1024">
        <v>0.12523017835565359</v>
      </c>
      <c r="CJ1024">
        <v>4.8285505137720381</v>
      </c>
      <c r="CK1024">
        <v>2.5935356376301941E-2</v>
      </c>
      <c r="CL1024">
        <v>9.4241472921774374</v>
      </c>
      <c r="CM1024">
        <v>21</v>
      </c>
      <c r="CN1024">
        <v>0.1533101664297318</v>
      </c>
      <c r="CO1024">
        <v>0.15331016642973239</v>
      </c>
      <c r="CP1024">
        <v>5.8566006113606086</v>
      </c>
      <c r="CQ1024">
        <v>5.7438894503897338</v>
      </c>
      <c r="CR1024">
        <v>4.6533544379721592</v>
      </c>
      <c r="CS1024">
        <v>4.6533544379721583</v>
      </c>
      <c r="CT1024">
        <v>8.8817841970012523E-16</v>
      </c>
      <c r="CU1024">
        <v>1.9086842224018859E-14</v>
      </c>
    </row>
    <row r="1025" spans="1:99" x14ac:dyDescent="0.3">
      <c r="A1025" t="s">
        <v>1854</v>
      </c>
      <c r="B1025" t="s">
        <v>1716</v>
      </c>
      <c r="C1025" t="s">
        <v>3377</v>
      </c>
      <c r="D1025" t="s">
        <v>109</v>
      </c>
      <c r="E1025">
        <v>0.17499999999999999</v>
      </c>
      <c r="F1025">
        <v>0.25</v>
      </c>
      <c r="G1025">
        <v>2.6193197717360159E-2</v>
      </c>
      <c r="H1025">
        <v>2</v>
      </c>
      <c r="I1025">
        <v>112</v>
      </c>
      <c r="J1025">
        <v>11</v>
      </c>
      <c r="K1025">
        <v>4.7487751843566359</v>
      </c>
      <c r="L1025">
        <v>4.7489321241813336</v>
      </c>
      <c r="M1025">
        <v>4.6533544379721592</v>
      </c>
      <c r="N1025">
        <v>4.6530446507986811</v>
      </c>
      <c r="O1025">
        <v>4.6533544379721592</v>
      </c>
      <c r="P1025">
        <v>4.6530446507986811</v>
      </c>
      <c r="Q1025" s="1">
        <v>4.6533544379721592</v>
      </c>
      <c r="S1025">
        <v>1.34</v>
      </c>
      <c r="T1025">
        <v>4.41</v>
      </c>
      <c r="U1025">
        <v>4.3</v>
      </c>
      <c r="V1025">
        <v>1.1000000000000001</v>
      </c>
      <c r="W1025">
        <v>0</v>
      </c>
      <c r="X1025">
        <v>0</v>
      </c>
      <c r="Y1025" t="s">
        <v>84</v>
      </c>
      <c r="AA1025">
        <v>2</v>
      </c>
      <c r="AB1025">
        <v>90</v>
      </c>
      <c r="AC1025" t="s">
        <v>1855</v>
      </c>
      <c r="AD1025" t="s">
        <v>87</v>
      </c>
      <c r="AE1025" t="s">
        <v>87</v>
      </c>
      <c r="AF1025" t="s">
        <v>111</v>
      </c>
      <c r="AG1025" t="b">
        <v>0</v>
      </c>
      <c r="AH1025">
        <v>0.17499999999999999</v>
      </c>
      <c r="AI1025">
        <v>2.6177329922812489E-2</v>
      </c>
      <c r="AJ1025">
        <v>4</v>
      </c>
      <c r="AL1025">
        <v>4.6669101784416576</v>
      </c>
      <c r="AM1025">
        <v>4.7584879967304952</v>
      </c>
      <c r="AN1025">
        <v>4.6669101784416576</v>
      </c>
      <c r="AO1025">
        <v>4.6669101784416576</v>
      </c>
      <c r="AP1025">
        <v>0.1245645102241571</v>
      </c>
      <c r="AQ1025">
        <v>0.1245645102241576</v>
      </c>
      <c r="AR1025">
        <v>723.57926020751665</v>
      </c>
      <c r="AS1025">
        <v>27073.070831341109</v>
      </c>
      <c r="AT1025">
        <v>0.1243816744750102</v>
      </c>
      <c r="AU1025">
        <v>4.653800997857541</v>
      </c>
      <c r="AV1025">
        <v>4.7846914229614868</v>
      </c>
      <c r="AW1025">
        <v>4.758588629469104</v>
      </c>
      <c r="AX1025">
        <v>19.138765691845951</v>
      </c>
      <c r="AY1025">
        <v>19.03435451787642</v>
      </c>
      <c r="AZ1025">
        <v>0.12524779721112789</v>
      </c>
      <c r="BA1025">
        <v>0.1245645102241576</v>
      </c>
      <c r="BB1025">
        <v>5.4519883612272508</v>
      </c>
      <c r="BC1025">
        <v>5.4519883612272508</v>
      </c>
      <c r="BD1025" t="b">
        <v>0</v>
      </c>
      <c r="BE1025" t="b">
        <v>0</v>
      </c>
      <c r="BH1025">
        <v>723.55638196209691</v>
      </c>
      <c r="BI1025">
        <v>27068.761199095112</v>
      </c>
      <c r="BJ1025">
        <v>0.1243856073191468</v>
      </c>
      <c r="BK1025">
        <v>0.1243856073191468</v>
      </c>
      <c r="BL1025">
        <v>0.1243856073191468</v>
      </c>
      <c r="BM1025" t="s">
        <v>89</v>
      </c>
      <c r="BN1025">
        <v>4.6533544379721583</v>
      </c>
      <c r="BO1025">
        <v>4.6533544379721592</v>
      </c>
      <c r="BP1025">
        <v>4.6533544379721583</v>
      </c>
      <c r="BQ1025" t="s">
        <v>89</v>
      </c>
      <c r="BR1025">
        <v>4.7487751843566359</v>
      </c>
      <c r="BS1025">
        <v>4.7487751843566359</v>
      </c>
      <c r="BT1025">
        <v>4.7487751843566359</v>
      </c>
      <c r="BU1025" t="s">
        <v>89</v>
      </c>
      <c r="BV1025">
        <v>2.6193197717360159E-2</v>
      </c>
      <c r="BW1025">
        <v>179.69425728767271</v>
      </c>
      <c r="BX1025">
        <v>7803.4950532314388</v>
      </c>
      <c r="BY1025">
        <v>0.50085073033758065</v>
      </c>
      <c r="BZ1025">
        <v>0.50085073033758065</v>
      </c>
      <c r="CA1025">
        <v>0.50085073033758065</v>
      </c>
      <c r="CB1025" t="s">
        <v>89</v>
      </c>
      <c r="CC1025" t="s">
        <v>90</v>
      </c>
      <c r="CD1025">
        <v>19.22215005273349</v>
      </c>
      <c r="CE1025">
        <v>19.22215005273349</v>
      </c>
      <c r="CF1025">
        <v>19.22215005273349</v>
      </c>
      <c r="CG1025" t="s">
        <v>89</v>
      </c>
      <c r="CH1025" t="s">
        <v>91</v>
      </c>
      <c r="CI1025">
        <v>0.12521268258439519</v>
      </c>
      <c r="CJ1025">
        <v>4.8055375131833724</v>
      </c>
      <c r="CK1025">
        <v>2.605591616773157E-2</v>
      </c>
      <c r="CL1025">
        <v>3.3644681306186301</v>
      </c>
      <c r="CM1025">
        <v>14</v>
      </c>
      <c r="CN1025">
        <v>0.49825804089662851</v>
      </c>
      <c r="CO1025">
        <v>0.49825804089663039</v>
      </c>
      <c r="CP1025">
        <v>19.033951986921981</v>
      </c>
      <c r="CQ1025">
        <v>18.66764071376663</v>
      </c>
      <c r="CR1025">
        <v>4.6533544379721592</v>
      </c>
      <c r="CS1025">
        <v>4.6533544379721583</v>
      </c>
      <c r="CT1025">
        <v>8.8817841970012523E-16</v>
      </c>
      <c r="CU1025">
        <v>1.9086842224018859E-14</v>
      </c>
    </row>
    <row r="1026" spans="1:99" x14ac:dyDescent="0.3">
      <c r="A1026" t="s">
        <v>1856</v>
      </c>
      <c r="B1026" t="s">
        <v>1716</v>
      </c>
      <c r="C1026" t="s">
        <v>3377</v>
      </c>
      <c r="D1026" t="s">
        <v>109</v>
      </c>
      <c r="E1026">
        <v>0.17499999999999999</v>
      </c>
      <c r="F1026">
        <v>0.4375</v>
      </c>
      <c r="G1026">
        <v>2.6193197717360159E-2</v>
      </c>
      <c r="H1026">
        <v>2</v>
      </c>
      <c r="I1026">
        <v>112</v>
      </c>
      <c r="J1026">
        <v>11</v>
      </c>
      <c r="K1026">
        <v>4.7487751843566359</v>
      </c>
      <c r="L1026">
        <v>4.7489321241813336</v>
      </c>
      <c r="M1026">
        <v>4.6533544379721592</v>
      </c>
      <c r="N1026">
        <v>4.6530446507986811</v>
      </c>
      <c r="O1026">
        <v>4.6533544379721592</v>
      </c>
      <c r="P1026">
        <v>4.6530446507986811</v>
      </c>
      <c r="Q1026" s="1">
        <v>4.6533544379721592</v>
      </c>
      <c r="S1026">
        <v>1.34</v>
      </c>
      <c r="T1026">
        <v>4.41</v>
      </c>
      <c r="U1026">
        <v>4.3</v>
      </c>
      <c r="V1026">
        <v>1.1000000000000001</v>
      </c>
      <c r="W1026">
        <v>0</v>
      </c>
      <c r="X1026">
        <v>0</v>
      </c>
      <c r="Y1026" t="s">
        <v>84</v>
      </c>
      <c r="AA1026">
        <v>2</v>
      </c>
      <c r="AB1026">
        <v>90</v>
      </c>
      <c r="AC1026" t="s">
        <v>1857</v>
      </c>
      <c r="AD1026" t="s">
        <v>87</v>
      </c>
      <c r="AE1026" t="s">
        <v>87</v>
      </c>
      <c r="AF1026" t="s">
        <v>111</v>
      </c>
      <c r="AG1026" t="b">
        <v>0</v>
      </c>
      <c r="AH1026">
        <v>0.17499999999999999</v>
      </c>
      <c r="AI1026">
        <v>2.6177329922812489E-2</v>
      </c>
      <c r="AJ1026">
        <v>4</v>
      </c>
      <c r="AL1026">
        <v>4.6669101784416576</v>
      </c>
      <c r="AM1026">
        <v>4.7584879967304952</v>
      </c>
      <c r="AN1026">
        <v>4.6669101784416576</v>
      </c>
      <c r="AO1026">
        <v>4.6669101784416576</v>
      </c>
      <c r="AP1026">
        <v>0.1245645102241571</v>
      </c>
      <c r="AQ1026">
        <v>0.1245645102241576</v>
      </c>
      <c r="AR1026">
        <v>723.57926020751665</v>
      </c>
      <c r="AS1026">
        <v>27073.070831341109</v>
      </c>
      <c r="AT1026">
        <v>0.1243816744750102</v>
      </c>
      <c r="AU1026">
        <v>4.653800997857541</v>
      </c>
      <c r="AV1026">
        <v>4.7846914229614859</v>
      </c>
      <c r="AW1026">
        <v>4.7585886294691049</v>
      </c>
      <c r="AX1026">
        <v>10.93643753819768</v>
      </c>
      <c r="AY1026">
        <v>10.876774010215099</v>
      </c>
      <c r="AZ1026">
        <v>0.12524779721112789</v>
      </c>
      <c r="BA1026">
        <v>0.1245645102241576</v>
      </c>
      <c r="BB1026">
        <v>9.5409796321476801</v>
      </c>
      <c r="BC1026">
        <v>9.5409796321476801</v>
      </c>
      <c r="BD1026" t="b">
        <v>0</v>
      </c>
      <c r="BE1026" t="b">
        <v>0</v>
      </c>
      <c r="BH1026">
        <v>723.55638196209691</v>
      </c>
      <c r="BI1026">
        <v>27068.761199095112</v>
      </c>
      <c r="BJ1026">
        <v>0.1243856073191468</v>
      </c>
      <c r="BK1026">
        <v>0.1243856073191468</v>
      </c>
      <c r="BL1026">
        <v>0.1243856073191468</v>
      </c>
      <c r="BM1026" t="s">
        <v>89</v>
      </c>
      <c r="BN1026">
        <v>4.6533544379721583</v>
      </c>
      <c r="BO1026">
        <v>4.6533544379721592</v>
      </c>
      <c r="BP1026">
        <v>4.6533544379721583</v>
      </c>
      <c r="BQ1026" t="s">
        <v>89</v>
      </c>
      <c r="BR1026">
        <v>4.7487751843566359</v>
      </c>
      <c r="BS1026">
        <v>4.7487751843566359</v>
      </c>
      <c r="BT1026">
        <v>4.7487751843566359</v>
      </c>
      <c r="BU1026" t="s">
        <v>89</v>
      </c>
      <c r="BV1026">
        <v>2.6193197717360159E-2</v>
      </c>
      <c r="BW1026">
        <v>314.46495025342728</v>
      </c>
      <c r="BX1026">
        <v>13656.116343155019</v>
      </c>
      <c r="BY1026">
        <v>0.28620041733576029</v>
      </c>
      <c r="BZ1026">
        <v>0.28620041733576029</v>
      </c>
      <c r="CA1026">
        <v>0.28620041733576029</v>
      </c>
      <c r="CB1026" t="s">
        <v>89</v>
      </c>
      <c r="CC1026" t="s">
        <v>90</v>
      </c>
      <c r="CD1026">
        <v>10.984085744419129</v>
      </c>
      <c r="CE1026">
        <v>10.984085744419129</v>
      </c>
      <c r="CF1026">
        <v>10.984085744419129</v>
      </c>
      <c r="CG1026" t="s">
        <v>89</v>
      </c>
      <c r="CH1026" t="s">
        <v>91</v>
      </c>
      <c r="CI1026">
        <v>0.12521268258439519</v>
      </c>
      <c r="CJ1026">
        <v>4.8055375131833697</v>
      </c>
      <c r="CK1026">
        <v>2.605591616773157E-2</v>
      </c>
      <c r="CL1026">
        <v>5.8878192285826012</v>
      </c>
      <c r="CM1026">
        <v>14</v>
      </c>
      <c r="CN1026">
        <v>0.28471888051235911</v>
      </c>
      <c r="CO1026">
        <v>0.28471888051236027</v>
      </c>
      <c r="CP1026">
        <v>10.87654399252685</v>
      </c>
      <c r="CQ1026">
        <v>10.667223265009509</v>
      </c>
      <c r="CR1026">
        <v>4.6533544379721592</v>
      </c>
      <c r="CS1026">
        <v>4.6533544379721583</v>
      </c>
      <c r="CT1026">
        <v>8.8817841970012523E-16</v>
      </c>
      <c r="CU1026">
        <v>1.9086842224018859E-14</v>
      </c>
    </row>
    <row r="1027" spans="1:99" x14ac:dyDescent="0.3">
      <c r="A1027" t="s">
        <v>1858</v>
      </c>
      <c r="B1027" t="s">
        <v>1716</v>
      </c>
      <c r="C1027" t="s">
        <v>3377</v>
      </c>
      <c r="D1027" t="s">
        <v>109</v>
      </c>
      <c r="E1027">
        <v>0.17499999999999999</v>
      </c>
      <c r="F1027">
        <v>0.8125</v>
      </c>
      <c r="G1027">
        <v>2.6193197717360159E-2</v>
      </c>
      <c r="H1027">
        <v>2</v>
      </c>
      <c r="I1027">
        <v>112</v>
      </c>
      <c r="J1027">
        <v>11</v>
      </c>
      <c r="K1027">
        <v>4.7487751843566359</v>
      </c>
      <c r="L1027">
        <v>4.7489321241813336</v>
      </c>
      <c r="M1027">
        <v>4.6533544379721592</v>
      </c>
      <c r="N1027">
        <v>4.6530446507986811</v>
      </c>
      <c r="O1027">
        <v>4.6533544379721592</v>
      </c>
      <c r="P1027">
        <v>4.6530446507986811</v>
      </c>
      <c r="Q1027" s="1">
        <v>4.6533544379721592</v>
      </c>
      <c r="S1027">
        <v>1.34</v>
      </c>
      <c r="T1027">
        <v>4.41</v>
      </c>
      <c r="U1027">
        <v>4.3</v>
      </c>
      <c r="V1027">
        <v>1.1000000000000001</v>
      </c>
      <c r="W1027">
        <v>0</v>
      </c>
      <c r="X1027">
        <v>0</v>
      </c>
      <c r="Y1027" t="s">
        <v>84</v>
      </c>
      <c r="AA1027">
        <v>2</v>
      </c>
      <c r="AB1027">
        <v>90</v>
      </c>
      <c r="AC1027" t="s">
        <v>1859</v>
      </c>
      <c r="AD1027" t="s">
        <v>87</v>
      </c>
      <c r="AE1027" t="s">
        <v>87</v>
      </c>
      <c r="AF1027" t="s">
        <v>111</v>
      </c>
      <c r="AG1027" t="b">
        <v>0</v>
      </c>
      <c r="AH1027">
        <v>0.17499999999999999</v>
      </c>
      <c r="AI1027">
        <v>2.6177329922812489E-2</v>
      </c>
      <c r="AJ1027">
        <v>4</v>
      </c>
      <c r="AL1027">
        <v>4.6669101784416576</v>
      </c>
      <c r="AM1027">
        <v>4.7584879967304952</v>
      </c>
      <c r="AN1027">
        <v>4.6669101784416576</v>
      </c>
      <c r="AO1027">
        <v>4.6669101784416576</v>
      </c>
      <c r="AP1027">
        <v>0.1245645102241571</v>
      </c>
      <c r="AQ1027">
        <v>0.1245645102241576</v>
      </c>
      <c r="AR1027">
        <v>723.57926020751665</v>
      </c>
      <c r="AS1027">
        <v>27073.070831341109</v>
      </c>
      <c r="AT1027">
        <v>0.1243816744750102</v>
      </c>
      <c r="AU1027">
        <v>4.653800997857541</v>
      </c>
      <c r="AV1027">
        <v>4.7846914229614859</v>
      </c>
      <c r="AW1027">
        <v>4.758588629469104</v>
      </c>
      <c r="AX1027">
        <v>5.8888509821064439</v>
      </c>
      <c r="AY1027">
        <v>5.8567244670388972</v>
      </c>
      <c r="AZ1027">
        <v>0.12524779721112789</v>
      </c>
      <c r="BA1027">
        <v>0.1245645102241576</v>
      </c>
      <c r="BB1027">
        <v>17.718962173988562</v>
      </c>
      <c r="BC1027">
        <v>17.718962173988562</v>
      </c>
      <c r="BD1027" t="b">
        <v>0</v>
      </c>
      <c r="BE1027" t="b">
        <v>0</v>
      </c>
      <c r="BH1027">
        <v>723.55638196209691</v>
      </c>
      <c r="BI1027">
        <v>27068.761199095112</v>
      </c>
      <c r="BJ1027">
        <v>0.1243856073191468</v>
      </c>
      <c r="BK1027">
        <v>0.1243856073191468</v>
      </c>
      <c r="BL1027">
        <v>0.1243856073191468</v>
      </c>
      <c r="BM1027" t="s">
        <v>89</v>
      </c>
      <c r="BN1027">
        <v>4.6533544379721583</v>
      </c>
      <c r="BO1027">
        <v>4.6533544379721592</v>
      </c>
      <c r="BP1027">
        <v>4.6533544379721583</v>
      </c>
      <c r="BQ1027" t="s">
        <v>89</v>
      </c>
      <c r="BR1027">
        <v>4.7487751843566359</v>
      </c>
      <c r="BS1027">
        <v>4.7487751843566359</v>
      </c>
      <c r="BT1027">
        <v>4.7487751843566359</v>
      </c>
      <c r="BU1027" t="s">
        <v>89</v>
      </c>
      <c r="BV1027">
        <v>2.6193197717360159E-2</v>
      </c>
      <c r="BW1027">
        <v>584.00633618493646</v>
      </c>
      <c r="BX1027">
        <v>25361.35892300219</v>
      </c>
      <c r="BY1027">
        <v>0.15410791702694779</v>
      </c>
      <c r="BZ1027">
        <v>0.15410791702694779</v>
      </c>
      <c r="CA1027">
        <v>0.15410791702694779</v>
      </c>
      <c r="CB1027" t="s">
        <v>89</v>
      </c>
      <c r="CC1027" t="s">
        <v>90</v>
      </c>
      <c r="CD1027">
        <v>5.9145077085333773</v>
      </c>
      <c r="CE1027">
        <v>5.9145077085333773</v>
      </c>
      <c r="CF1027">
        <v>5.9145077085333773</v>
      </c>
      <c r="CG1027" t="s">
        <v>89</v>
      </c>
      <c r="CH1027" t="s">
        <v>91</v>
      </c>
      <c r="CI1027">
        <v>0.12521268258439511</v>
      </c>
      <c r="CJ1027">
        <v>4.8055375131833689</v>
      </c>
      <c r="CK1027">
        <v>2.605591616773157E-2</v>
      </c>
      <c r="CL1027">
        <v>10.93452142451055</v>
      </c>
      <c r="CM1027">
        <v>14</v>
      </c>
      <c r="CN1027">
        <v>0.1533101664297318</v>
      </c>
      <c r="CO1027">
        <v>0.15331016642973239</v>
      </c>
      <c r="CP1027">
        <v>5.8566006113606086</v>
      </c>
      <c r="CQ1027">
        <v>5.7438894503897338</v>
      </c>
      <c r="CR1027">
        <v>4.6533544379721592</v>
      </c>
      <c r="CS1027">
        <v>4.6533544379721583</v>
      </c>
      <c r="CT1027">
        <v>8.8817841970012523E-16</v>
      </c>
      <c r="CU1027">
        <v>1.9086842224018859E-14</v>
      </c>
    </row>
    <row r="1028" spans="1:99" x14ac:dyDescent="0.3">
      <c r="A1028" t="s">
        <v>1914</v>
      </c>
      <c r="B1028" t="s">
        <v>1716</v>
      </c>
      <c r="C1028" t="s">
        <v>3377</v>
      </c>
      <c r="D1028" t="s">
        <v>129</v>
      </c>
      <c r="E1028">
        <v>2.5000000000000001E-2</v>
      </c>
      <c r="F1028">
        <v>0.25</v>
      </c>
      <c r="G1028">
        <v>3.1348321331776223E-2</v>
      </c>
      <c r="H1028">
        <v>1</v>
      </c>
      <c r="I1028">
        <v>112</v>
      </c>
      <c r="J1028">
        <v>12</v>
      </c>
      <c r="K1028">
        <v>5.5771270348048807</v>
      </c>
      <c r="L1028">
        <v>5.5774323687527234</v>
      </c>
      <c r="M1028">
        <v>5.4998709100747183</v>
      </c>
      <c r="N1028">
        <v>5.4990956947838514</v>
      </c>
      <c r="O1028">
        <v>5.4998709100747183</v>
      </c>
      <c r="P1028">
        <v>5.4990956947838514</v>
      </c>
      <c r="Q1028" s="1">
        <v>5.4998709100747183</v>
      </c>
      <c r="S1028">
        <v>1.34</v>
      </c>
      <c r="T1028">
        <v>4.41</v>
      </c>
      <c r="U1028">
        <v>4.3</v>
      </c>
      <c r="V1028">
        <v>1.1000000000000001</v>
      </c>
      <c r="W1028">
        <v>0</v>
      </c>
      <c r="X1028">
        <v>0</v>
      </c>
      <c r="Y1028" t="s">
        <v>84</v>
      </c>
      <c r="AA1028">
        <v>3</v>
      </c>
      <c r="AB1028">
        <v>270</v>
      </c>
      <c r="AC1028" t="s">
        <v>1915</v>
      </c>
      <c r="AD1028" t="s">
        <v>87</v>
      </c>
      <c r="AE1028" t="s">
        <v>87</v>
      </c>
      <c r="AF1028" t="s">
        <v>131</v>
      </c>
      <c r="AG1028" t="b">
        <v>1</v>
      </c>
      <c r="AH1028">
        <v>2.5000000000000001E-2</v>
      </c>
      <c r="AI1028">
        <v>3.1302877668037909E-2</v>
      </c>
      <c r="AJ1028">
        <v>4</v>
      </c>
      <c r="AL1028">
        <v>5.5133304646699157</v>
      </c>
      <c r="AM1028">
        <v>5.5757003072994609</v>
      </c>
      <c r="AN1028">
        <v>5.5133304646699157</v>
      </c>
      <c r="AO1028">
        <v>5.5133304646699157</v>
      </c>
      <c r="AP1028">
        <v>0.17503798243003951</v>
      </c>
      <c r="AQ1028">
        <v>0.17503798243003871</v>
      </c>
      <c r="AR1028">
        <v>1544.3920225454181</v>
      </c>
      <c r="AS1028">
        <v>48592.655593797252</v>
      </c>
      <c r="AT1028">
        <v>0.17482607787302251</v>
      </c>
      <c r="AU1028">
        <v>5.5007169597370327</v>
      </c>
      <c r="AV1028">
        <v>2.90028067130554</v>
      </c>
      <c r="AW1028">
        <v>3.4285883017908718</v>
      </c>
      <c r="AX1028">
        <v>11.60112268522216</v>
      </c>
      <c r="AY1028">
        <v>13.714353207163491</v>
      </c>
      <c r="AZ1028">
        <v>0.16613898685311959</v>
      </c>
      <c r="BA1028">
        <v>0.17503798243003871</v>
      </c>
      <c r="BB1028">
        <v>9.6942219986828366</v>
      </c>
      <c r="BC1028">
        <v>9.6942219986828366</v>
      </c>
      <c r="BD1028" t="b">
        <v>1</v>
      </c>
      <c r="BE1028" t="b">
        <v>1</v>
      </c>
      <c r="BH1028">
        <v>1544.325837364546</v>
      </c>
      <c r="BI1028">
        <v>48581.017532267077</v>
      </c>
      <c r="BJ1028">
        <v>0.1748335703951997</v>
      </c>
      <c r="BK1028">
        <v>0.1748335703951997</v>
      </c>
      <c r="BL1028">
        <v>0.1748335703951997</v>
      </c>
      <c r="BM1028" t="s">
        <v>89</v>
      </c>
      <c r="BN1028">
        <v>5.4998709100747183</v>
      </c>
      <c r="BO1028">
        <v>5.4998709100747174</v>
      </c>
      <c r="BP1028">
        <v>5.4998709100747183</v>
      </c>
      <c r="BQ1028" t="s">
        <v>89</v>
      </c>
      <c r="BR1028">
        <v>5.5771270348048807</v>
      </c>
      <c r="BS1028">
        <v>5.5771270348048807</v>
      </c>
      <c r="BT1028">
        <v>5.5771270348048807</v>
      </c>
      <c r="BU1028" t="s">
        <v>89</v>
      </c>
      <c r="BV1028">
        <v>3.1348321331776223E-2</v>
      </c>
      <c r="BW1028">
        <v>400.24387186824077</v>
      </c>
      <c r="BX1028">
        <v>31365.858808816502</v>
      </c>
      <c r="BY1028">
        <v>0.67458871697324396</v>
      </c>
      <c r="BZ1028">
        <v>0.67458871697324396</v>
      </c>
      <c r="CA1028">
        <v>0.67458871697324396</v>
      </c>
      <c r="CB1028" t="s">
        <v>89</v>
      </c>
      <c r="CC1028" t="s">
        <v>90</v>
      </c>
      <c r="CD1028">
        <v>40.048381138723812</v>
      </c>
      <c r="CE1028">
        <v>40.048381138723812</v>
      </c>
      <c r="CF1028">
        <v>40.048381138723812</v>
      </c>
      <c r="CG1028" t="s">
        <v>89</v>
      </c>
      <c r="CH1028" t="s">
        <v>91</v>
      </c>
      <c r="CI1028">
        <v>0.16864717924331099</v>
      </c>
      <c r="CJ1028">
        <v>10.012095284680949</v>
      </c>
      <c r="CK1028">
        <v>1.6844344210482129E-2</v>
      </c>
      <c r="CL1028">
        <v>3.8897659563011149</v>
      </c>
      <c r="CM1028">
        <v>42</v>
      </c>
      <c r="CN1028">
        <v>0.70015192972015794</v>
      </c>
      <c r="CO1028">
        <v>0.70015192972015483</v>
      </c>
      <c r="CP1028">
        <v>22.30280122919784</v>
      </c>
      <c r="CQ1028">
        <v>22.053321858679659</v>
      </c>
      <c r="CR1028">
        <v>5.4998709100747183</v>
      </c>
      <c r="CS1028">
        <v>5.4998709100747183</v>
      </c>
      <c r="CT1028">
        <v>0</v>
      </c>
      <c r="CU1028">
        <v>0</v>
      </c>
    </row>
    <row r="1029" spans="1:99" x14ac:dyDescent="0.3">
      <c r="A1029" t="s">
        <v>1916</v>
      </c>
      <c r="B1029" t="s">
        <v>1716</v>
      </c>
      <c r="C1029" t="s">
        <v>3377</v>
      </c>
      <c r="D1029" t="s">
        <v>129</v>
      </c>
      <c r="E1029">
        <v>2.5000000000000001E-2</v>
      </c>
      <c r="F1029">
        <v>0.4375</v>
      </c>
      <c r="G1029">
        <v>3.1348321331776223E-2</v>
      </c>
      <c r="H1029">
        <v>1</v>
      </c>
      <c r="I1029">
        <v>112</v>
      </c>
      <c r="J1029">
        <v>12</v>
      </c>
      <c r="K1029">
        <v>5.5771270348048807</v>
      </c>
      <c r="L1029">
        <v>5.5774323687527234</v>
      </c>
      <c r="M1029">
        <v>5.4998709100747183</v>
      </c>
      <c r="N1029">
        <v>5.4990956947838514</v>
      </c>
      <c r="O1029">
        <v>5.4998709100747183</v>
      </c>
      <c r="P1029">
        <v>5.4990956947838514</v>
      </c>
      <c r="Q1029" s="1">
        <v>5.4998709100747183</v>
      </c>
      <c r="S1029">
        <v>1.34</v>
      </c>
      <c r="T1029">
        <v>4.41</v>
      </c>
      <c r="U1029">
        <v>4.3</v>
      </c>
      <c r="V1029">
        <v>1.1000000000000001</v>
      </c>
      <c r="W1029">
        <v>0</v>
      </c>
      <c r="X1029">
        <v>0</v>
      </c>
      <c r="Y1029" t="s">
        <v>84</v>
      </c>
      <c r="AA1029">
        <v>3</v>
      </c>
      <c r="AB1029">
        <v>270</v>
      </c>
      <c r="AC1029" t="s">
        <v>1917</v>
      </c>
      <c r="AD1029" t="s">
        <v>87</v>
      </c>
      <c r="AE1029" t="s">
        <v>87</v>
      </c>
      <c r="AF1029" t="s">
        <v>131</v>
      </c>
      <c r="AG1029" t="b">
        <v>1</v>
      </c>
      <c r="AH1029">
        <v>2.5000000000000001E-2</v>
      </c>
      <c r="AI1029">
        <v>3.1302877668037909E-2</v>
      </c>
      <c r="AJ1029">
        <v>4</v>
      </c>
      <c r="AL1029">
        <v>5.5133304646699157</v>
      </c>
      <c r="AM1029">
        <v>5.5757003072994609</v>
      </c>
      <c r="AN1029">
        <v>5.5133304646699157</v>
      </c>
      <c r="AO1029">
        <v>5.5133304646699157</v>
      </c>
      <c r="AP1029">
        <v>0.17503798243003951</v>
      </c>
      <c r="AQ1029">
        <v>0.17503798243003871</v>
      </c>
      <c r="AR1029">
        <v>1544.3920225454181</v>
      </c>
      <c r="AS1029">
        <v>48592.655593797252</v>
      </c>
      <c r="AT1029">
        <v>0.17482607787302251</v>
      </c>
      <c r="AU1029">
        <v>5.5007169597370327</v>
      </c>
      <c r="AV1029">
        <v>2.900280671305536</v>
      </c>
      <c r="AW1029">
        <v>3.4285883017908692</v>
      </c>
      <c r="AX1029">
        <v>6.6292129629840826</v>
      </c>
      <c r="AY1029">
        <v>7.8367732612362726</v>
      </c>
      <c r="AZ1029">
        <v>0.16613898685311959</v>
      </c>
      <c r="BA1029">
        <v>0.17503798243003871</v>
      </c>
      <c r="BB1029">
        <v>16.96488849769495</v>
      </c>
      <c r="BC1029">
        <v>16.96488849769495</v>
      </c>
      <c r="BD1029" t="b">
        <v>1</v>
      </c>
      <c r="BE1029" t="b">
        <v>1</v>
      </c>
      <c r="BH1029">
        <v>1544.325837364546</v>
      </c>
      <c r="BI1029">
        <v>48581.017532267077</v>
      </c>
      <c r="BJ1029">
        <v>0.1748335703951997</v>
      </c>
      <c r="BK1029">
        <v>0.1748335703951997</v>
      </c>
      <c r="BL1029">
        <v>0.1748335703951997</v>
      </c>
      <c r="BM1029" t="s">
        <v>89</v>
      </c>
      <c r="BN1029">
        <v>5.4998709100747183</v>
      </c>
      <c r="BO1029">
        <v>5.4998709100747174</v>
      </c>
      <c r="BP1029">
        <v>5.4998709100747183</v>
      </c>
      <c r="BQ1029" t="s">
        <v>89</v>
      </c>
      <c r="BR1029">
        <v>5.5771270348048807</v>
      </c>
      <c r="BS1029">
        <v>5.5771270348048807</v>
      </c>
      <c r="BT1029">
        <v>5.5771270348048807</v>
      </c>
      <c r="BU1029" t="s">
        <v>89</v>
      </c>
      <c r="BV1029">
        <v>3.1348321331776223E-2</v>
      </c>
      <c r="BW1029">
        <v>700.4267757694214</v>
      </c>
      <c r="BX1029">
        <v>54890.252915428922</v>
      </c>
      <c r="BY1029">
        <v>0.38547926684185368</v>
      </c>
      <c r="BZ1029">
        <v>0.38547926684185368</v>
      </c>
      <c r="CA1029">
        <v>0.38547926684185368</v>
      </c>
      <c r="CB1029" t="s">
        <v>89</v>
      </c>
      <c r="CC1029" t="s">
        <v>90</v>
      </c>
      <c r="CD1029">
        <v>22.88478922212791</v>
      </c>
      <c r="CE1029">
        <v>22.88478922212791</v>
      </c>
      <c r="CF1029">
        <v>22.88478922212791</v>
      </c>
      <c r="CG1029" t="s">
        <v>89</v>
      </c>
      <c r="CH1029" t="s">
        <v>91</v>
      </c>
      <c r="CI1029">
        <v>0.16864717924331099</v>
      </c>
      <c r="CJ1029">
        <v>10.01209528468096</v>
      </c>
      <c r="CK1029">
        <v>1.6844344210482112E-2</v>
      </c>
      <c r="CL1029">
        <v>6.80709042352695</v>
      </c>
      <c r="CM1029">
        <v>42</v>
      </c>
      <c r="CN1029">
        <v>0.4000868169829474</v>
      </c>
      <c r="CO1029">
        <v>0.40008681698294563</v>
      </c>
      <c r="CP1029">
        <v>12.74445784525591</v>
      </c>
      <c r="CQ1029">
        <v>12.601898204959809</v>
      </c>
      <c r="CR1029">
        <v>5.4998709100747183</v>
      </c>
      <c r="CS1029">
        <v>5.4998709100747183</v>
      </c>
      <c r="CT1029">
        <v>0</v>
      </c>
      <c r="CU1029">
        <v>0</v>
      </c>
    </row>
    <row r="1030" spans="1:99" x14ac:dyDescent="0.3">
      <c r="A1030" t="s">
        <v>1918</v>
      </c>
      <c r="B1030" t="s">
        <v>1716</v>
      </c>
      <c r="C1030" t="s">
        <v>3377</v>
      </c>
      <c r="D1030" t="s">
        <v>129</v>
      </c>
      <c r="E1030">
        <v>2.5000000000000001E-2</v>
      </c>
      <c r="F1030">
        <v>0.8125</v>
      </c>
      <c r="G1030">
        <v>3.1348321331776223E-2</v>
      </c>
      <c r="H1030">
        <v>1</v>
      </c>
      <c r="I1030">
        <v>112</v>
      </c>
      <c r="J1030">
        <v>12</v>
      </c>
      <c r="K1030">
        <v>5.5771270348048807</v>
      </c>
      <c r="L1030">
        <v>5.5774323687527234</v>
      </c>
      <c r="M1030">
        <v>5.4998709100747183</v>
      </c>
      <c r="N1030">
        <v>5.4990956947838514</v>
      </c>
      <c r="O1030">
        <v>5.4998709100747183</v>
      </c>
      <c r="P1030">
        <v>5.4990956947838514</v>
      </c>
      <c r="Q1030" s="1">
        <v>5.4998709100747183</v>
      </c>
      <c r="S1030">
        <v>1.34</v>
      </c>
      <c r="T1030">
        <v>4.41</v>
      </c>
      <c r="U1030">
        <v>4.3</v>
      </c>
      <c r="V1030">
        <v>1.1000000000000001</v>
      </c>
      <c r="W1030">
        <v>0</v>
      </c>
      <c r="X1030">
        <v>0</v>
      </c>
      <c r="Y1030" t="s">
        <v>84</v>
      </c>
      <c r="AA1030">
        <v>3</v>
      </c>
      <c r="AB1030">
        <v>270</v>
      </c>
      <c r="AC1030" t="s">
        <v>1919</v>
      </c>
      <c r="AD1030" t="s">
        <v>87</v>
      </c>
      <c r="AE1030" t="s">
        <v>87</v>
      </c>
      <c r="AF1030" t="s">
        <v>131</v>
      </c>
      <c r="AG1030" t="b">
        <v>1</v>
      </c>
      <c r="AH1030">
        <v>2.5000000000000001E-2</v>
      </c>
      <c r="AI1030">
        <v>3.1302877668037909E-2</v>
      </c>
      <c r="AJ1030">
        <v>4</v>
      </c>
      <c r="AL1030">
        <v>5.5133304646699157</v>
      </c>
      <c r="AM1030">
        <v>5.5757003072994609</v>
      </c>
      <c r="AN1030">
        <v>5.5133304646699157</v>
      </c>
      <c r="AO1030">
        <v>5.5133304646699157</v>
      </c>
      <c r="AP1030">
        <v>0.17503798243003951</v>
      </c>
      <c r="AQ1030">
        <v>0.17503798243003871</v>
      </c>
      <c r="AR1030">
        <v>1544.3920225454181</v>
      </c>
      <c r="AS1030">
        <v>48592.655593797252</v>
      </c>
      <c r="AT1030">
        <v>0.17482607787302251</v>
      </c>
      <c r="AU1030">
        <v>5.5007169597370327</v>
      </c>
      <c r="AV1030">
        <v>2.900280671305528</v>
      </c>
      <c r="AW1030">
        <v>3.4285883017908629</v>
      </c>
      <c r="AX1030">
        <v>3.5695762108375728</v>
      </c>
      <c r="AY1030">
        <v>4.2198009868195232</v>
      </c>
      <c r="AZ1030">
        <v>0.16613898685311951</v>
      </c>
      <c r="BA1030">
        <v>0.17503798243003871</v>
      </c>
      <c r="BB1030">
        <v>31.506221495719171</v>
      </c>
      <c r="BC1030">
        <v>31.506221495719171</v>
      </c>
      <c r="BD1030" t="b">
        <v>1</v>
      </c>
      <c r="BE1030" t="b">
        <v>1</v>
      </c>
      <c r="BH1030">
        <v>1544.325837364546</v>
      </c>
      <c r="BI1030">
        <v>48581.017532267077</v>
      </c>
      <c r="BJ1030">
        <v>0.1748335703951997</v>
      </c>
      <c r="BK1030">
        <v>0.1748335703951997</v>
      </c>
      <c r="BL1030">
        <v>0.1748335703951997</v>
      </c>
      <c r="BM1030" t="s">
        <v>89</v>
      </c>
      <c r="BN1030">
        <v>5.4998709100747183</v>
      </c>
      <c r="BO1030">
        <v>5.4998709100747174</v>
      </c>
      <c r="BP1030">
        <v>5.4998709100747183</v>
      </c>
      <c r="BQ1030" t="s">
        <v>89</v>
      </c>
      <c r="BR1030">
        <v>5.5771270348048807</v>
      </c>
      <c r="BS1030">
        <v>5.5771270348048807</v>
      </c>
      <c r="BT1030">
        <v>5.5771270348048807</v>
      </c>
      <c r="BU1030" t="s">
        <v>89</v>
      </c>
      <c r="BV1030">
        <v>3.1348321331776223E-2</v>
      </c>
      <c r="BW1030">
        <v>1300.792583571782</v>
      </c>
      <c r="BX1030">
        <v>101939.0411286537</v>
      </c>
      <c r="BY1030">
        <v>0.20756575906869049</v>
      </c>
      <c r="BZ1030">
        <v>0.20756575906869049</v>
      </c>
      <c r="CA1030">
        <v>0.20756575906869049</v>
      </c>
      <c r="CB1030" t="s">
        <v>89</v>
      </c>
      <c r="CC1030" t="s">
        <v>90</v>
      </c>
      <c r="CD1030">
        <v>12.322578811915021</v>
      </c>
      <c r="CE1030">
        <v>12.322578811915021</v>
      </c>
      <c r="CF1030">
        <v>12.322578811915021</v>
      </c>
      <c r="CG1030" t="s">
        <v>89</v>
      </c>
      <c r="CH1030" t="s">
        <v>91</v>
      </c>
      <c r="CI1030">
        <v>0.16864717924331099</v>
      </c>
      <c r="CJ1030">
        <v>10.01209528468096</v>
      </c>
      <c r="CK1030">
        <v>1.6844344210482119E-2</v>
      </c>
      <c r="CL1030">
        <v>12.64173935797862</v>
      </c>
      <c r="CM1030">
        <v>42</v>
      </c>
      <c r="CN1030">
        <v>0.2154313629908178</v>
      </c>
      <c r="CO1030">
        <v>0.21543136299081689</v>
      </c>
      <c r="CP1030">
        <v>6.8624003782147209</v>
      </c>
      <c r="CQ1030">
        <v>6.7856374949783582</v>
      </c>
      <c r="CR1030">
        <v>5.4998709100747183</v>
      </c>
      <c r="CS1030">
        <v>5.4998709100747183</v>
      </c>
      <c r="CT1030">
        <v>0</v>
      </c>
      <c r="CU1030">
        <v>0</v>
      </c>
    </row>
    <row r="1031" spans="1:99" x14ac:dyDescent="0.3">
      <c r="A1031" t="s">
        <v>1920</v>
      </c>
      <c r="B1031" t="s">
        <v>1716</v>
      </c>
      <c r="C1031" t="s">
        <v>3377</v>
      </c>
      <c r="D1031" t="s">
        <v>129</v>
      </c>
      <c r="E1031">
        <v>0.1</v>
      </c>
      <c r="F1031">
        <v>0.25</v>
      </c>
      <c r="G1031">
        <v>3.1348321331776223E-2</v>
      </c>
      <c r="H1031">
        <v>1</v>
      </c>
      <c r="I1031">
        <v>112</v>
      </c>
      <c r="J1031">
        <v>12</v>
      </c>
      <c r="K1031">
        <v>5.5771270348048807</v>
      </c>
      <c r="L1031">
        <v>5.5774323687527234</v>
      </c>
      <c r="M1031">
        <v>5.4998709100747183</v>
      </c>
      <c r="N1031">
        <v>5.4990956947838514</v>
      </c>
      <c r="O1031">
        <v>5.4998709100747183</v>
      </c>
      <c r="P1031">
        <v>5.4990956947838514</v>
      </c>
      <c r="Q1031" s="1">
        <v>5.4998709100747183</v>
      </c>
      <c r="S1031">
        <v>1.34</v>
      </c>
      <c r="T1031">
        <v>4.41</v>
      </c>
      <c r="U1031">
        <v>4.3</v>
      </c>
      <c r="V1031">
        <v>1.1000000000000001</v>
      </c>
      <c r="W1031">
        <v>0</v>
      </c>
      <c r="X1031">
        <v>0</v>
      </c>
      <c r="Y1031" t="s">
        <v>84</v>
      </c>
      <c r="AA1031">
        <v>3</v>
      </c>
      <c r="AB1031">
        <v>270</v>
      </c>
      <c r="AC1031" t="s">
        <v>1921</v>
      </c>
      <c r="AD1031" t="s">
        <v>87</v>
      </c>
      <c r="AE1031" t="s">
        <v>87</v>
      </c>
      <c r="AF1031" t="s">
        <v>131</v>
      </c>
      <c r="AG1031" t="b">
        <v>0</v>
      </c>
      <c r="AH1031">
        <v>0.1</v>
      </c>
      <c r="AI1031">
        <v>3.1302877668037909E-2</v>
      </c>
      <c r="AJ1031">
        <v>4</v>
      </c>
      <c r="AL1031">
        <v>5.5133304646699157</v>
      </c>
      <c r="AM1031">
        <v>5.5917537130704034</v>
      </c>
      <c r="AN1031">
        <v>5.5133304646699157</v>
      </c>
      <c r="AO1031">
        <v>5.5133304646699157</v>
      </c>
      <c r="AP1031">
        <v>0.17503798243003951</v>
      </c>
      <c r="AQ1031">
        <v>0.17503798243003829</v>
      </c>
      <c r="AR1031">
        <v>1544.3920225454181</v>
      </c>
      <c r="AS1031">
        <v>48592.655593797252</v>
      </c>
      <c r="AT1031">
        <v>0.17482607787302251</v>
      </c>
      <c r="AU1031">
        <v>5.5007169597370327</v>
      </c>
      <c r="AV1031">
        <v>5.6585719649172717</v>
      </c>
      <c r="AW1031">
        <v>5.6215562794000018</v>
      </c>
      <c r="AX1031">
        <v>22.63428785966909</v>
      </c>
      <c r="AY1031">
        <v>22.486225117600011</v>
      </c>
      <c r="AZ1031">
        <v>0.17619053709447349</v>
      </c>
      <c r="BA1031">
        <v>0.17503798243003829</v>
      </c>
      <c r="BB1031">
        <v>17.006055430971749</v>
      </c>
      <c r="BC1031">
        <v>17.006055430971749</v>
      </c>
      <c r="BD1031" t="b">
        <v>0</v>
      </c>
      <c r="BE1031" t="b">
        <v>0</v>
      </c>
      <c r="BH1031">
        <v>1544.325837364546</v>
      </c>
      <c r="BI1031">
        <v>48581.017532267077</v>
      </c>
      <c r="BJ1031">
        <v>0.1748335703951997</v>
      </c>
      <c r="BK1031">
        <v>0.1748335703951997</v>
      </c>
      <c r="BL1031">
        <v>0.1748335703951997</v>
      </c>
      <c r="BM1031" t="s">
        <v>89</v>
      </c>
      <c r="BN1031">
        <v>5.4998709100747183</v>
      </c>
      <c r="BO1031">
        <v>5.4998709100747174</v>
      </c>
      <c r="BP1031">
        <v>5.4998709100747183</v>
      </c>
      <c r="BQ1031" t="s">
        <v>89</v>
      </c>
      <c r="BR1031">
        <v>5.5771270348048807</v>
      </c>
      <c r="BS1031">
        <v>5.5771270348048807</v>
      </c>
      <c r="BT1031">
        <v>5.5771270348048807</v>
      </c>
      <c r="BU1031" t="s">
        <v>89</v>
      </c>
      <c r="BV1031">
        <v>3.1348321331776223E-2</v>
      </c>
      <c r="BW1031">
        <v>383.10797567866189</v>
      </c>
      <c r="BX1031">
        <v>15989.641821694961</v>
      </c>
      <c r="BY1031">
        <v>0.70476214837789464</v>
      </c>
      <c r="BZ1031">
        <v>0.70476214837789464</v>
      </c>
      <c r="CA1031">
        <v>0.70476214837789464</v>
      </c>
      <c r="CB1031" t="s">
        <v>89</v>
      </c>
      <c r="CC1031" t="s">
        <v>90</v>
      </c>
      <c r="CD1031">
        <v>22.7559864291282</v>
      </c>
      <c r="CE1031">
        <v>22.7559864291282</v>
      </c>
      <c r="CF1031">
        <v>22.7559864291282</v>
      </c>
      <c r="CG1031" t="s">
        <v>89</v>
      </c>
      <c r="CH1031" t="s">
        <v>91</v>
      </c>
      <c r="CI1031">
        <v>0.17619053709447369</v>
      </c>
      <c r="CJ1031">
        <v>5.6889966072820499</v>
      </c>
      <c r="CK1031">
        <v>3.0970406427900769E-2</v>
      </c>
      <c r="CL1031">
        <v>7.0418825097022077</v>
      </c>
      <c r="CM1031">
        <v>14</v>
      </c>
      <c r="CN1031">
        <v>0.70015192972015794</v>
      </c>
      <c r="CO1031">
        <v>0.70015192972015317</v>
      </c>
      <c r="CP1031">
        <v>22.36701485228161</v>
      </c>
      <c r="CQ1031">
        <v>22.053321858679659</v>
      </c>
      <c r="CR1031">
        <v>5.4998709100747183</v>
      </c>
      <c r="CS1031">
        <v>5.4998709100747183</v>
      </c>
      <c r="CT1031">
        <v>0</v>
      </c>
      <c r="CU1031">
        <v>0</v>
      </c>
    </row>
    <row r="1032" spans="1:99" x14ac:dyDescent="0.3">
      <c r="A1032" t="s">
        <v>1922</v>
      </c>
      <c r="B1032" t="s">
        <v>1716</v>
      </c>
      <c r="C1032" t="s">
        <v>3377</v>
      </c>
      <c r="D1032" t="s">
        <v>129</v>
      </c>
      <c r="E1032">
        <v>0.1</v>
      </c>
      <c r="F1032">
        <v>0.4375</v>
      </c>
      <c r="G1032">
        <v>3.1348321331776223E-2</v>
      </c>
      <c r="H1032">
        <v>1</v>
      </c>
      <c r="I1032">
        <v>112</v>
      </c>
      <c r="J1032">
        <v>12</v>
      </c>
      <c r="K1032">
        <v>5.5771270348048807</v>
      </c>
      <c r="L1032">
        <v>5.5774323687527234</v>
      </c>
      <c r="M1032">
        <v>5.4998709100747183</v>
      </c>
      <c r="N1032">
        <v>5.4990956947838514</v>
      </c>
      <c r="O1032">
        <v>5.4998709100747183</v>
      </c>
      <c r="P1032">
        <v>5.4990956947838514</v>
      </c>
      <c r="Q1032" s="1">
        <v>5.4998709100747183</v>
      </c>
      <c r="S1032">
        <v>1.34</v>
      </c>
      <c r="T1032">
        <v>4.41</v>
      </c>
      <c r="U1032">
        <v>4.3</v>
      </c>
      <c r="V1032">
        <v>1.1000000000000001</v>
      </c>
      <c r="W1032">
        <v>0</v>
      </c>
      <c r="X1032">
        <v>0</v>
      </c>
      <c r="Y1032" t="s">
        <v>84</v>
      </c>
      <c r="AA1032">
        <v>3</v>
      </c>
      <c r="AB1032">
        <v>270</v>
      </c>
      <c r="AC1032" t="s">
        <v>1923</v>
      </c>
      <c r="AD1032" t="s">
        <v>87</v>
      </c>
      <c r="AE1032" t="s">
        <v>87</v>
      </c>
      <c r="AF1032" t="s">
        <v>131</v>
      </c>
      <c r="AG1032" t="b">
        <v>0</v>
      </c>
      <c r="AH1032">
        <v>0.1</v>
      </c>
      <c r="AI1032">
        <v>3.1302877668037909E-2</v>
      </c>
      <c r="AJ1032">
        <v>4</v>
      </c>
      <c r="AL1032">
        <v>5.5133304646699157</v>
      </c>
      <c r="AM1032">
        <v>5.5917537130704034</v>
      </c>
      <c r="AN1032">
        <v>5.5133304646699157</v>
      </c>
      <c r="AO1032">
        <v>5.5133304646699157</v>
      </c>
      <c r="AP1032">
        <v>0.17503798243003951</v>
      </c>
      <c r="AQ1032">
        <v>0.17503798243003829</v>
      </c>
      <c r="AR1032">
        <v>1544.3920225454181</v>
      </c>
      <c r="AS1032">
        <v>48592.655593797252</v>
      </c>
      <c r="AT1032">
        <v>0.17482607787302251</v>
      </c>
      <c r="AU1032">
        <v>5.5007169597370327</v>
      </c>
      <c r="AV1032">
        <v>5.658571964917277</v>
      </c>
      <c r="AW1032">
        <v>5.6215562794000036</v>
      </c>
      <c r="AX1032">
        <v>12.93387877695378</v>
      </c>
      <c r="AY1032">
        <v>12.84927149577144</v>
      </c>
      <c r="AZ1032">
        <v>0.1761905370944736</v>
      </c>
      <c r="BA1032">
        <v>0.17503798243003829</v>
      </c>
      <c r="BB1032">
        <v>29.760597004200552</v>
      </c>
      <c r="BC1032">
        <v>29.760597004200552</v>
      </c>
      <c r="BD1032" t="b">
        <v>0</v>
      </c>
      <c r="BE1032" t="b">
        <v>0</v>
      </c>
      <c r="BH1032">
        <v>1544.325837364546</v>
      </c>
      <c r="BI1032">
        <v>48581.017532267077</v>
      </c>
      <c r="BJ1032">
        <v>0.1748335703951997</v>
      </c>
      <c r="BK1032">
        <v>0.1748335703951997</v>
      </c>
      <c r="BL1032">
        <v>0.1748335703951997</v>
      </c>
      <c r="BM1032" t="s">
        <v>89</v>
      </c>
      <c r="BN1032">
        <v>5.4998709100747183</v>
      </c>
      <c r="BO1032">
        <v>5.4998709100747174</v>
      </c>
      <c r="BP1032">
        <v>5.4998709100747183</v>
      </c>
      <c r="BQ1032" t="s">
        <v>89</v>
      </c>
      <c r="BR1032">
        <v>5.5771270348048807</v>
      </c>
      <c r="BS1032">
        <v>5.5771270348048807</v>
      </c>
      <c r="BT1032">
        <v>5.5771270348048807</v>
      </c>
      <c r="BU1032" t="s">
        <v>89</v>
      </c>
      <c r="BV1032">
        <v>3.1348321331776223E-2</v>
      </c>
      <c r="BW1032">
        <v>670.43895743765847</v>
      </c>
      <c r="BX1032">
        <v>27981.873187966219</v>
      </c>
      <c r="BY1032">
        <v>0.40272122764451118</v>
      </c>
      <c r="BZ1032">
        <v>0.40272122764451118</v>
      </c>
      <c r="CA1032">
        <v>0.40272122764451118</v>
      </c>
      <c r="CB1032" t="s">
        <v>89</v>
      </c>
      <c r="CC1032" t="s">
        <v>90</v>
      </c>
      <c r="CD1032">
        <v>13.00342081664469</v>
      </c>
      <c r="CE1032">
        <v>13.00342081664469</v>
      </c>
      <c r="CF1032">
        <v>13.00342081664469</v>
      </c>
      <c r="CG1032" t="s">
        <v>89</v>
      </c>
      <c r="CH1032" t="s">
        <v>91</v>
      </c>
      <c r="CI1032">
        <v>0.1761905370944736</v>
      </c>
      <c r="CJ1032">
        <v>5.6889966072820499</v>
      </c>
      <c r="CK1032">
        <v>3.0970406427900759E-2</v>
      </c>
      <c r="CL1032">
        <v>12.323294391978861</v>
      </c>
      <c r="CM1032">
        <v>14</v>
      </c>
      <c r="CN1032">
        <v>0.4000868169829474</v>
      </c>
      <c r="CO1032">
        <v>0.40008681698294468</v>
      </c>
      <c r="CP1032">
        <v>12.78115134416092</v>
      </c>
      <c r="CQ1032">
        <v>12.601898204959809</v>
      </c>
      <c r="CR1032">
        <v>5.4998709100747183</v>
      </c>
      <c r="CS1032">
        <v>5.4998709100747183</v>
      </c>
      <c r="CT1032">
        <v>0</v>
      </c>
      <c r="CU1032">
        <v>0</v>
      </c>
    </row>
    <row r="1033" spans="1:99" x14ac:dyDescent="0.3">
      <c r="A1033" t="s">
        <v>1924</v>
      </c>
      <c r="B1033" t="s">
        <v>1716</v>
      </c>
      <c r="C1033" t="s">
        <v>3377</v>
      </c>
      <c r="D1033" t="s">
        <v>129</v>
      </c>
      <c r="E1033">
        <v>0.1</v>
      </c>
      <c r="F1033">
        <v>0.8125</v>
      </c>
      <c r="G1033">
        <v>3.1348321331776223E-2</v>
      </c>
      <c r="H1033">
        <v>1</v>
      </c>
      <c r="I1033">
        <v>112</v>
      </c>
      <c r="J1033">
        <v>12</v>
      </c>
      <c r="K1033">
        <v>5.5771270348048807</v>
      </c>
      <c r="L1033">
        <v>5.5774323687527234</v>
      </c>
      <c r="M1033">
        <v>5.4998709100747183</v>
      </c>
      <c r="N1033">
        <v>5.4990956947838514</v>
      </c>
      <c r="O1033">
        <v>5.4998709100747183</v>
      </c>
      <c r="P1033">
        <v>5.4990956947838514</v>
      </c>
      <c r="Q1033" s="1">
        <v>5.4998709100747183</v>
      </c>
      <c r="S1033">
        <v>1.34</v>
      </c>
      <c r="T1033">
        <v>4.41</v>
      </c>
      <c r="U1033">
        <v>4.3</v>
      </c>
      <c r="V1033">
        <v>1.1000000000000001</v>
      </c>
      <c r="W1033">
        <v>0</v>
      </c>
      <c r="X1033">
        <v>0</v>
      </c>
      <c r="Y1033" t="s">
        <v>84</v>
      </c>
      <c r="AA1033">
        <v>3</v>
      </c>
      <c r="AB1033">
        <v>270</v>
      </c>
      <c r="AC1033" t="s">
        <v>1925</v>
      </c>
      <c r="AD1033" t="s">
        <v>87</v>
      </c>
      <c r="AE1033" t="s">
        <v>87</v>
      </c>
      <c r="AF1033" t="s">
        <v>131</v>
      </c>
      <c r="AG1033" t="b">
        <v>0</v>
      </c>
      <c r="AH1033">
        <v>0.1</v>
      </c>
      <c r="AI1033">
        <v>3.1302877668037909E-2</v>
      </c>
      <c r="AJ1033">
        <v>4</v>
      </c>
      <c r="AL1033">
        <v>5.5133304646699157</v>
      </c>
      <c r="AM1033">
        <v>5.5917537130704034</v>
      </c>
      <c r="AN1033">
        <v>5.5133304646699157</v>
      </c>
      <c r="AO1033">
        <v>5.5133304646699157</v>
      </c>
      <c r="AP1033">
        <v>0.17503798243003951</v>
      </c>
      <c r="AQ1033">
        <v>0.17503798243003829</v>
      </c>
      <c r="AR1033">
        <v>1544.3920225454181</v>
      </c>
      <c r="AS1033">
        <v>48592.655593797252</v>
      </c>
      <c r="AT1033">
        <v>0.17482607787302251</v>
      </c>
      <c r="AU1033">
        <v>5.5007169597370327</v>
      </c>
      <c r="AV1033">
        <v>5.658571964917277</v>
      </c>
      <c r="AW1033">
        <v>5.6215562794000027</v>
      </c>
      <c r="AX1033">
        <v>6.9643962645135717</v>
      </c>
      <c r="AY1033">
        <v>6.9188384977230806</v>
      </c>
      <c r="AZ1033">
        <v>0.17619053709447369</v>
      </c>
      <c r="BA1033">
        <v>0.17503798243003829</v>
      </c>
      <c r="BB1033">
        <v>55.269680150658132</v>
      </c>
      <c r="BC1033">
        <v>55.269680150658132</v>
      </c>
      <c r="BD1033" t="b">
        <v>0</v>
      </c>
      <c r="BE1033" t="b">
        <v>0</v>
      </c>
      <c r="BH1033">
        <v>1544.325837364546</v>
      </c>
      <c r="BI1033">
        <v>48581.017532267077</v>
      </c>
      <c r="BJ1033">
        <v>0.1748335703951997</v>
      </c>
      <c r="BK1033">
        <v>0.1748335703951997</v>
      </c>
      <c r="BL1033">
        <v>0.1748335703951997</v>
      </c>
      <c r="BM1033" t="s">
        <v>89</v>
      </c>
      <c r="BN1033">
        <v>5.4998709100747183</v>
      </c>
      <c r="BO1033">
        <v>5.4998709100747174</v>
      </c>
      <c r="BP1033">
        <v>5.4998709100747183</v>
      </c>
      <c r="BQ1033" t="s">
        <v>89</v>
      </c>
      <c r="BR1033">
        <v>5.5771270348048807</v>
      </c>
      <c r="BS1033">
        <v>5.5771270348048807</v>
      </c>
      <c r="BT1033">
        <v>5.5771270348048807</v>
      </c>
      <c r="BU1033" t="s">
        <v>89</v>
      </c>
      <c r="BV1033">
        <v>3.1348321331776223E-2</v>
      </c>
      <c r="BW1033">
        <v>1245.1009209556521</v>
      </c>
      <c r="BX1033">
        <v>51966.335920508718</v>
      </c>
      <c r="BY1033">
        <v>0.21684989180858291</v>
      </c>
      <c r="BZ1033">
        <v>0.21684989180858291</v>
      </c>
      <c r="CA1033">
        <v>0.21684989180858291</v>
      </c>
      <c r="CB1033" t="s">
        <v>89</v>
      </c>
      <c r="CC1033" t="s">
        <v>90</v>
      </c>
      <c r="CD1033">
        <v>7.0018419781932897</v>
      </c>
      <c r="CE1033">
        <v>7.0018419781932897</v>
      </c>
      <c r="CF1033">
        <v>7.0018419781932897</v>
      </c>
      <c r="CG1033" t="s">
        <v>89</v>
      </c>
      <c r="CH1033" t="s">
        <v>91</v>
      </c>
      <c r="CI1033">
        <v>0.1761905370944736</v>
      </c>
      <c r="CJ1033">
        <v>5.6889966072820481</v>
      </c>
      <c r="CK1033">
        <v>3.0970406427900769E-2</v>
      </c>
      <c r="CL1033">
        <v>22.886118156532181</v>
      </c>
      <c r="CM1033">
        <v>14</v>
      </c>
      <c r="CN1033">
        <v>0.2154313629908178</v>
      </c>
      <c r="CO1033">
        <v>0.21543136299081639</v>
      </c>
      <c r="CP1033">
        <v>6.88215841608665</v>
      </c>
      <c r="CQ1033">
        <v>6.7856374949783582</v>
      </c>
      <c r="CR1033">
        <v>5.4998709100747183</v>
      </c>
      <c r="CS1033">
        <v>5.4998709100747183</v>
      </c>
      <c r="CT1033">
        <v>0</v>
      </c>
      <c r="CU1033">
        <v>0</v>
      </c>
    </row>
    <row r="1034" spans="1:99" x14ac:dyDescent="0.3">
      <c r="A1034" t="s">
        <v>1926</v>
      </c>
      <c r="B1034" t="s">
        <v>1716</v>
      </c>
      <c r="C1034" t="s">
        <v>3377</v>
      </c>
      <c r="D1034" t="s">
        <v>129</v>
      </c>
      <c r="E1034">
        <v>0.17499999999999999</v>
      </c>
      <c r="F1034">
        <v>0.25</v>
      </c>
      <c r="G1034">
        <v>3.1348321331776223E-2</v>
      </c>
      <c r="H1034">
        <v>1</v>
      </c>
      <c r="I1034">
        <v>112</v>
      </c>
      <c r="J1034">
        <v>12</v>
      </c>
      <c r="K1034">
        <v>5.5771270348048807</v>
      </c>
      <c r="L1034">
        <v>5.5774323687527234</v>
      </c>
      <c r="M1034">
        <v>5.4998709100747183</v>
      </c>
      <c r="N1034">
        <v>5.4990956947838514</v>
      </c>
      <c r="O1034">
        <v>5.4998709100747183</v>
      </c>
      <c r="P1034">
        <v>5.4990956947838514</v>
      </c>
      <c r="Q1034" s="1">
        <v>5.4998709100747183</v>
      </c>
      <c r="S1034">
        <v>1.34</v>
      </c>
      <c r="T1034">
        <v>4.41</v>
      </c>
      <c r="U1034">
        <v>4.3</v>
      </c>
      <c r="V1034">
        <v>1.1000000000000001</v>
      </c>
      <c r="W1034">
        <v>0</v>
      </c>
      <c r="X1034">
        <v>0</v>
      </c>
      <c r="Y1034" t="s">
        <v>84</v>
      </c>
      <c r="AA1034">
        <v>3</v>
      </c>
      <c r="AB1034">
        <v>270</v>
      </c>
      <c r="AC1034" t="s">
        <v>1927</v>
      </c>
      <c r="AD1034" t="s">
        <v>87</v>
      </c>
      <c r="AE1034" t="s">
        <v>87</v>
      </c>
      <c r="AF1034" t="s">
        <v>131</v>
      </c>
      <c r="AG1034" t="b">
        <v>0</v>
      </c>
      <c r="AH1034">
        <v>0.17499999999999999</v>
      </c>
      <c r="AI1034">
        <v>3.1302877668037909E-2</v>
      </c>
      <c r="AJ1034">
        <v>4</v>
      </c>
      <c r="AL1034">
        <v>5.5133304646699157</v>
      </c>
      <c r="AM1034">
        <v>5.5917537130704034</v>
      </c>
      <c r="AN1034">
        <v>5.5133304646699157</v>
      </c>
      <c r="AO1034">
        <v>5.5133304646699157</v>
      </c>
      <c r="AP1034">
        <v>0.17503798243003951</v>
      </c>
      <c r="AQ1034">
        <v>0.17503798243003829</v>
      </c>
      <c r="AR1034">
        <v>1544.3920225454181</v>
      </c>
      <c r="AS1034">
        <v>48592.655593797252</v>
      </c>
      <c r="AT1034">
        <v>0.17482607787302251</v>
      </c>
      <c r="AU1034">
        <v>5.5007169597370327</v>
      </c>
      <c r="AV1034">
        <v>5.6283853818002312</v>
      </c>
      <c r="AW1034">
        <v>5.5919035628304412</v>
      </c>
      <c r="AX1034">
        <v>22.513541527200921</v>
      </c>
      <c r="AY1034">
        <v>22.367614251321761</v>
      </c>
      <c r="AZ1034">
        <v>0.17617993774384161</v>
      </c>
      <c r="BA1034">
        <v>0.17503798243003829</v>
      </c>
      <c r="BB1034">
        <v>14.492142801011211</v>
      </c>
      <c r="BC1034">
        <v>14.492142801011211</v>
      </c>
      <c r="BD1034" t="b">
        <v>0</v>
      </c>
      <c r="BE1034" t="b">
        <v>0</v>
      </c>
      <c r="BH1034">
        <v>1544.325837364546</v>
      </c>
      <c r="BI1034">
        <v>48581.017532267077</v>
      </c>
      <c r="BJ1034">
        <v>0.1748335703951997</v>
      </c>
      <c r="BK1034">
        <v>0.1748335703951997</v>
      </c>
      <c r="BL1034">
        <v>0.1748335703951997</v>
      </c>
      <c r="BM1034" t="s">
        <v>89</v>
      </c>
      <c r="BN1034">
        <v>5.4998709100747183</v>
      </c>
      <c r="BO1034">
        <v>5.4998709100747174</v>
      </c>
      <c r="BP1034">
        <v>5.4998709100747183</v>
      </c>
      <c r="BQ1034" t="s">
        <v>89</v>
      </c>
      <c r="BR1034">
        <v>5.5771270348048807</v>
      </c>
      <c r="BS1034">
        <v>5.5771270348048807</v>
      </c>
      <c r="BT1034">
        <v>5.5771270348048807</v>
      </c>
      <c r="BU1034" t="s">
        <v>89</v>
      </c>
      <c r="BV1034">
        <v>3.1348321331776223E-2</v>
      </c>
      <c r="BW1034">
        <v>383.19557634147742</v>
      </c>
      <c r="BX1034">
        <v>14346.18468583389</v>
      </c>
      <c r="BY1034">
        <v>0.70460103578908395</v>
      </c>
      <c r="BZ1034">
        <v>0.70460103578908395</v>
      </c>
      <c r="CA1034">
        <v>0.70460103578908395</v>
      </c>
      <c r="CB1034" t="s">
        <v>89</v>
      </c>
      <c r="CC1034" t="s">
        <v>90</v>
      </c>
      <c r="CD1034">
        <v>22.61691724683617</v>
      </c>
      <c r="CE1034">
        <v>22.61691724683617</v>
      </c>
      <c r="CF1034">
        <v>22.61691724683617</v>
      </c>
      <c r="CG1034" t="s">
        <v>89</v>
      </c>
      <c r="CH1034" t="s">
        <v>91</v>
      </c>
      <c r="CI1034">
        <v>0.17615025894727099</v>
      </c>
      <c r="CJ1034">
        <v>5.6542293117090434</v>
      </c>
      <c r="CK1034">
        <v>3.115371684386602E-2</v>
      </c>
      <c r="CL1034">
        <v>8.2512038198051894</v>
      </c>
      <c r="CM1034">
        <v>10</v>
      </c>
      <c r="CN1034">
        <v>0.70015192972015794</v>
      </c>
      <c r="CO1034">
        <v>0.70015192972015317</v>
      </c>
      <c r="CP1034">
        <v>22.36701485228161</v>
      </c>
      <c r="CQ1034">
        <v>22.053321858679659</v>
      </c>
      <c r="CR1034">
        <v>5.4998709100747183</v>
      </c>
      <c r="CS1034">
        <v>5.4998709100747183</v>
      </c>
      <c r="CT1034">
        <v>0</v>
      </c>
      <c r="CU1034">
        <v>0</v>
      </c>
    </row>
    <row r="1035" spans="1:99" x14ac:dyDescent="0.3">
      <c r="A1035" t="s">
        <v>1928</v>
      </c>
      <c r="B1035" t="s">
        <v>1716</v>
      </c>
      <c r="C1035" t="s">
        <v>3377</v>
      </c>
      <c r="D1035" t="s">
        <v>129</v>
      </c>
      <c r="E1035">
        <v>0.17499999999999999</v>
      </c>
      <c r="F1035">
        <v>0.4375</v>
      </c>
      <c r="G1035">
        <v>3.1348321331776223E-2</v>
      </c>
      <c r="H1035">
        <v>1</v>
      </c>
      <c r="I1035">
        <v>112</v>
      </c>
      <c r="J1035">
        <v>12</v>
      </c>
      <c r="K1035">
        <v>5.5771270348048807</v>
      </c>
      <c r="L1035">
        <v>5.5774323687527234</v>
      </c>
      <c r="M1035">
        <v>5.4998709100747183</v>
      </c>
      <c r="N1035">
        <v>5.4990956947838514</v>
      </c>
      <c r="O1035">
        <v>5.4998709100747183</v>
      </c>
      <c r="P1035">
        <v>5.4990956947838514</v>
      </c>
      <c r="Q1035" s="1">
        <v>5.4998709100747183</v>
      </c>
      <c r="S1035">
        <v>1.34</v>
      </c>
      <c r="T1035">
        <v>4.41</v>
      </c>
      <c r="U1035">
        <v>4.3</v>
      </c>
      <c r="V1035">
        <v>1.1000000000000001</v>
      </c>
      <c r="W1035">
        <v>0</v>
      </c>
      <c r="X1035">
        <v>0</v>
      </c>
      <c r="Y1035" t="s">
        <v>84</v>
      </c>
      <c r="AA1035">
        <v>3</v>
      </c>
      <c r="AB1035">
        <v>270</v>
      </c>
      <c r="AC1035" t="s">
        <v>1929</v>
      </c>
      <c r="AD1035" t="s">
        <v>87</v>
      </c>
      <c r="AE1035" t="s">
        <v>87</v>
      </c>
      <c r="AF1035" t="s">
        <v>131</v>
      </c>
      <c r="AG1035" t="b">
        <v>0</v>
      </c>
      <c r="AH1035">
        <v>0.17499999999999999</v>
      </c>
      <c r="AI1035">
        <v>3.1302877668037909E-2</v>
      </c>
      <c r="AJ1035">
        <v>4</v>
      </c>
      <c r="AL1035">
        <v>5.5133304646699157</v>
      </c>
      <c r="AM1035">
        <v>5.5917537130704034</v>
      </c>
      <c r="AN1035">
        <v>5.5133304646699157</v>
      </c>
      <c r="AO1035">
        <v>5.5133304646699157</v>
      </c>
      <c r="AP1035">
        <v>0.17503798243003951</v>
      </c>
      <c r="AQ1035">
        <v>0.17503798243003829</v>
      </c>
      <c r="AR1035">
        <v>1544.3920225454181</v>
      </c>
      <c r="AS1035">
        <v>48592.655593797252</v>
      </c>
      <c r="AT1035">
        <v>0.17482607787302251</v>
      </c>
      <c r="AU1035">
        <v>5.5007169597370327</v>
      </c>
      <c r="AV1035">
        <v>5.6283853818002303</v>
      </c>
      <c r="AW1035">
        <v>5.5919035628304394</v>
      </c>
      <c r="AX1035">
        <v>12.864880872686239</v>
      </c>
      <c r="AY1035">
        <v>12.781493857898139</v>
      </c>
      <c r="AZ1035">
        <v>0.17617993774384169</v>
      </c>
      <c r="BA1035">
        <v>0.17503798243003829</v>
      </c>
      <c r="BB1035">
        <v>25.36124990176965</v>
      </c>
      <c r="BC1035">
        <v>25.36124990176965</v>
      </c>
      <c r="BD1035" t="b">
        <v>0</v>
      </c>
      <c r="BE1035" t="b">
        <v>0</v>
      </c>
      <c r="BH1035">
        <v>1544.325837364546</v>
      </c>
      <c r="BI1035">
        <v>48581.017532267077</v>
      </c>
      <c r="BJ1035">
        <v>0.1748335703951997</v>
      </c>
      <c r="BK1035">
        <v>0.1748335703951997</v>
      </c>
      <c r="BL1035">
        <v>0.1748335703951997</v>
      </c>
      <c r="BM1035" t="s">
        <v>89</v>
      </c>
      <c r="BN1035">
        <v>5.4998709100747183</v>
      </c>
      <c r="BO1035">
        <v>5.4998709100747174</v>
      </c>
      <c r="BP1035">
        <v>5.4998709100747183</v>
      </c>
      <c r="BQ1035" t="s">
        <v>89</v>
      </c>
      <c r="BR1035">
        <v>5.5771270348048807</v>
      </c>
      <c r="BS1035">
        <v>5.5771270348048807</v>
      </c>
      <c r="BT1035">
        <v>5.5771270348048807</v>
      </c>
      <c r="BU1035" t="s">
        <v>89</v>
      </c>
      <c r="BV1035">
        <v>3.1348321331776223E-2</v>
      </c>
      <c r="BW1035">
        <v>670.5922585975859</v>
      </c>
      <c r="BX1035">
        <v>25105.823200209499</v>
      </c>
      <c r="BY1035">
        <v>0.40262916330804782</v>
      </c>
      <c r="BZ1035">
        <v>0.40262916330804782</v>
      </c>
      <c r="CA1035">
        <v>0.40262916330804782</v>
      </c>
      <c r="CB1035" t="s">
        <v>89</v>
      </c>
      <c r="CC1035" t="s">
        <v>90</v>
      </c>
      <c r="CD1035">
        <v>12.92395271247781</v>
      </c>
      <c r="CE1035">
        <v>12.92395271247781</v>
      </c>
      <c r="CF1035">
        <v>12.92395271247781</v>
      </c>
      <c r="CG1035" t="s">
        <v>89</v>
      </c>
      <c r="CH1035" t="s">
        <v>91</v>
      </c>
      <c r="CI1035">
        <v>0.1761502589472709</v>
      </c>
      <c r="CJ1035">
        <v>5.6542293117090399</v>
      </c>
      <c r="CK1035">
        <v>3.115371684386602E-2</v>
      </c>
      <c r="CL1035">
        <v>14.439606684659079</v>
      </c>
      <c r="CM1035">
        <v>10</v>
      </c>
      <c r="CN1035">
        <v>0.4000868169829474</v>
      </c>
      <c r="CO1035">
        <v>0.40008681698294468</v>
      </c>
      <c r="CP1035">
        <v>12.78115134416092</v>
      </c>
      <c r="CQ1035">
        <v>12.601898204959809</v>
      </c>
      <c r="CR1035">
        <v>5.4998709100747183</v>
      </c>
      <c r="CS1035">
        <v>5.4998709100747183</v>
      </c>
      <c r="CT1035">
        <v>0</v>
      </c>
      <c r="CU1035">
        <v>0</v>
      </c>
    </row>
    <row r="1036" spans="1:99" x14ac:dyDescent="0.3">
      <c r="A1036" t="s">
        <v>1930</v>
      </c>
      <c r="B1036" t="s">
        <v>1716</v>
      </c>
      <c r="C1036" t="s">
        <v>3377</v>
      </c>
      <c r="D1036" t="s">
        <v>129</v>
      </c>
      <c r="E1036">
        <v>0.17499999999999999</v>
      </c>
      <c r="F1036">
        <v>0.8125</v>
      </c>
      <c r="G1036">
        <v>3.1348321331776223E-2</v>
      </c>
      <c r="H1036">
        <v>1</v>
      </c>
      <c r="I1036">
        <v>112</v>
      </c>
      <c r="J1036">
        <v>12</v>
      </c>
      <c r="K1036">
        <v>5.5771270348048807</v>
      </c>
      <c r="L1036">
        <v>5.5774323687527234</v>
      </c>
      <c r="M1036">
        <v>5.4998709100747183</v>
      </c>
      <c r="N1036">
        <v>5.4990956947838514</v>
      </c>
      <c r="O1036">
        <v>5.4998709100747183</v>
      </c>
      <c r="P1036">
        <v>5.4990956947838514</v>
      </c>
      <c r="Q1036" s="1">
        <v>5.4998709100747183</v>
      </c>
      <c r="S1036">
        <v>1.34</v>
      </c>
      <c r="T1036">
        <v>4.41</v>
      </c>
      <c r="U1036">
        <v>4.3</v>
      </c>
      <c r="V1036">
        <v>1.1000000000000001</v>
      </c>
      <c r="W1036">
        <v>0</v>
      </c>
      <c r="X1036">
        <v>0</v>
      </c>
      <c r="Y1036" t="s">
        <v>84</v>
      </c>
      <c r="AA1036">
        <v>3</v>
      </c>
      <c r="AB1036">
        <v>270</v>
      </c>
      <c r="AC1036" t="s">
        <v>1931</v>
      </c>
      <c r="AD1036" t="s">
        <v>87</v>
      </c>
      <c r="AE1036" t="s">
        <v>87</v>
      </c>
      <c r="AF1036" t="s">
        <v>131</v>
      </c>
      <c r="AG1036" t="b">
        <v>0</v>
      </c>
      <c r="AH1036">
        <v>0.17499999999999999</v>
      </c>
      <c r="AI1036">
        <v>3.1302877668037909E-2</v>
      </c>
      <c r="AJ1036">
        <v>4</v>
      </c>
      <c r="AL1036">
        <v>5.5133304646699157</v>
      </c>
      <c r="AM1036">
        <v>5.5917537130704034</v>
      </c>
      <c r="AN1036">
        <v>5.5133304646699157</v>
      </c>
      <c r="AO1036">
        <v>5.5133304646699157</v>
      </c>
      <c r="AP1036">
        <v>0.17503798243003951</v>
      </c>
      <c r="AQ1036">
        <v>0.17503798243003829</v>
      </c>
      <c r="AR1036">
        <v>1544.3920225454181</v>
      </c>
      <c r="AS1036">
        <v>48592.655593797252</v>
      </c>
      <c r="AT1036">
        <v>0.17482607787302251</v>
      </c>
      <c r="AU1036">
        <v>5.5007169597370327</v>
      </c>
      <c r="AV1036">
        <v>5.6283853818002267</v>
      </c>
      <c r="AW1036">
        <v>5.5919035628304403</v>
      </c>
      <c r="AX1036">
        <v>6.9272435468310487</v>
      </c>
      <c r="AY1036">
        <v>6.8823428465605421</v>
      </c>
      <c r="AZ1036">
        <v>0.1761799377438415</v>
      </c>
      <c r="BA1036">
        <v>0.17503798243003829</v>
      </c>
      <c r="BB1036">
        <v>47.099464103286493</v>
      </c>
      <c r="BC1036">
        <v>47.099464103286493</v>
      </c>
      <c r="BD1036" t="b">
        <v>0</v>
      </c>
      <c r="BE1036" t="b">
        <v>0</v>
      </c>
      <c r="BH1036">
        <v>1544.325837364546</v>
      </c>
      <c r="BI1036">
        <v>48581.017532267077</v>
      </c>
      <c r="BJ1036">
        <v>0.1748335703951997</v>
      </c>
      <c r="BK1036">
        <v>0.1748335703951997</v>
      </c>
      <c r="BL1036">
        <v>0.1748335703951997</v>
      </c>
      <c r="BM1036" t="s">
        <v>89</v>
      </c>
      <c r="BN1036">
        <v>5.4998709100747183</v>
      </c>
      <c r="BO1036">
        <v>5.4998709100747174</v>
      </c>
      <c r="BP1036">
        <v>5.4998709100747183</v>
      </c>
      <c r="BQ1036" t="s">
        <v>89</v>
      </c>
      <c r="BR1036">
        <v>5.5771270348048807</v>
      </c>
      <c r="BS1036">
        <v>5.5771270348048807</v>
      </c>
      <c r="BT1036">
        <v>5.5771270348048807</v>
      </c>
      <c r="BU1036" t="s">
        <v>89</v>
      </c>
      <c r="BV1036">
        <v>3.1348321331776223E-2</v>
      </c>
      <c r="BW1036">
        <v>1245.385623109803</v>
      </c>
      <c r="BX1036">
        <v>46625.100228960262</v>
      </c>
      <c r="BY1036">
        <v>0.21680031870433331</v>
      </c>
      <c r="BZ1036">
        <v>0.21680031870433331</v>
      </c>
      <c r="CA1036">
        <v>0.21680031870433331</v>
      </c>
      <c r="CB1036" t="s">
        <v>89</v>
      </c>
      <c r="CC1036" t="s">
        <v>90</v>
      </c>
      <c r="CD1036">
        <v>6.9590514605649716</v>
      </c>
      <c r="CE1036">
        <v>6.9590514605649716</v>
      </c>
      <c r="CF1036">
        <v>6.9590514605649716</v>
      </c>
      <c r="CG1036" t="s">
        <v>89</v>
      </c>
      <c r="CH1036" t="s">
        <v>91</v>
      </c>
      <c r="CI1036">
        <v>0.17615025894727079</v>
      </c>
      <c r="CJ1036">
        <v>5.6542293117090399</v>
      </c>
      <c r="CK1036">
        <v>3.115371684386601E-2</v>
      </c>
      <c r="CL1036">
        <v>26.81641241436688</v>
      </c>
      <c r="CM1036">
        <v>10</v>
      </c>
      <c r="CN1036">
        <v>0.2154313629908178</v>
      </c>
      <c r="CO1036">
        <v>0.21543136299081639</v>
      </c>
      <c r="CP1036">
        <v>6.88215841608665</v>
      </c>
      <c r="CQ1036">
        <v>6.7856374949783582</v>
      </c>
      <c r="CR1036">
        <v>5.4998709100747183</v>
      </c>
      <c r="CS1036">
        <v>5.4998709100747183</v>
      </c>
      <c r="CT1036">
        <v>0</v>
      </c>
      <c r="CU1036">
        <v>0</v>
      </c>
    </row>
    <row r="1037" spans="1:99" x14ac:dyDescent="0.3">
      <c r="A1037" t="s">
        <v>1878</v>
      </c>
      <c r="B1037" t="s">
        <v>1716</v>
      </c>
      <c r="C1037" t="s">
        <v>3377</v>
      </c>
      <c r="D1037" t="s">
        <v>85</v>
      </c>
      <c r="E1037">
        <v>2.5000000000000001E-2</v>
      </c>
      <c r="F1037">
        <v>0.25</v>
      </c>
      <c r="G1037">
        <v>3.1348321331776223E-2</v>
      </c>
      <c r="H1037">
        <v>1</v>
      </c>
      <c r="I1037">
        <v>112</v>
      </c>
      <c r="J1037">
        <v>12</v>
      </c>
      <c r="K1037">
        <v>5.5771270348048807</v>
      </c>
      <c r="L1037">
        <v>5.5774323687527243</v>
      </c>
      <c r="M1037">
        <v>5.4998709100747192</v>
      </c>
      <c r="N1037">
        <v>5.4990956947838523</v>
      </c>
      <c r="O1037">
        <v>5.4998709100747192</v>
      </c>
      <c r="P1037">
        <v>5.4990956947838523</v>
      </c>
      <c r="Q1037" s="1">
        <v>5.4998709100747192</v>
      </c>
      <c r="S1037">
        <v>1.34</v>
      </c>
      <c r="T1037">
        <v>4.41</v>
      </c>
      <c r="U1037">
        <v>4.3</v>
      </c>
      <c r="V1037">
        <v>1.1000000000000001</v>
      </c>
      <c r="W1037">
        <v>0</v>
      </c>
      <c r="X1037">
        <v>0</v>
      </c>
      <c r="Y1037" t="s">
        <v>84</v>
      </c>
      <c r="AA1037">
        <v>3</v>
      </c>
      <c r="AB1037">
        <v>30</v>
      </c>
      <c r="AC1037" t="s">
        <v>1879</v>
      </c>
      <c r="AD1037" t="s">
        <v>87</v>
      </c>
      <c r="AE1037" t="s">
        <v>87</v>
      </c>
      <c r="AF1037" t="s">
        <v>88</v>
      </c>
      <c r="AG1037" t="b">
        <v>1</v>
      </c>
      <c r="AH1037">
        <v>2.5000000000000001E-2</v>
      </c>
      <c r="AI1037">
        <v>3.1302877668037909E-2</v>
      </c>
      <c r="AJ1037">
        <v>4</v>
      </c>
      <c r="AL1037">
        <v>5.5133304646699157</v>
      </c>
      <c r="AM1037">
        <v>5.5757003072994609</v>
      </c>
      <c r="AN1037">
        <v>5.5133304646699157</v>
      </c>
      <c r="AO1037">
        <v>5.5133304646699157</v>
      </c>
      <c r="AP1037">
        <v>0.17503798243003951</v>
      </c>
      <c r="AQ1037">
        <v>0.17503798243003871</v>
      </c>
      <c r="AR1037">
        <v>171.59911361615761</v>
      </c>
      <c r="AS1037">
        <v>5399.1839548663647</v>
      </c>
      <c r="AT1037">
        <v>0.1748260778730224</v>
      </c>
      <c r="AU1037">
        <v>5.5007169597370327</v>
      </c>
      <c r="AV1037">
        <v>2.9002806713055409</v>
      </c>
      <c r="AW1037">
        <v>3.4285883017908731</v>
      </c>
      <c r="AX1037">
        <v>11.601122685222171</v>
      </c>
      <c r="AY1037">
        <v>13.714353207163491</v>
      </c>
      <c r="AZ1037">
        <v>0.16613898685311959</v>
      </c>
      <c r="BA1037">
        <v>0.17503798243003871</v>
      </c>
      <c r="BB1037">
        <v>1.0771357776314281</v>
      </c>
      <c r="BC1037">
        <v>1.0771357776314281</v>
      </c>
      <c r="BD1037" t="b">
        <v>1</v>
      </c>
      <c r="BE1037" t="b">
        <v>1</v>
      </c>
      <c r="BH1037">
        <v>171.59175970717169</v>
      </c>
      <c r="BI1037">
        <v>5397.8908369185647</v>
      </c>
      <c r="BJ1037">
        <v>0.1748335703951997</v>
      </c>
      <c r="BK1037">
        <v>0.1748335703951997</v>
      </c>
      <c r="BL1037">
        <v>0.1748335703951997</v>
      </c>
      <c r="BM1037" t="s">
        <v>89</v>
      </c>
      <c r="BN1037">
        <v>5.4998709100747192</v>
      </c>
      <c r="BO1037">
        <v>5.4998709100747192</v>
      </c>
      <c r="BP1037">
        <v>5.4998709100747192</v>
      </c>
      <c r="BQ1037" t="s">
        <v>89</v>
      </c>
      <c r="BR1037">
        <v>5.5771270348048807</v>
      </c>
      <c r="BS1037">
        <v>5.5771270348048807</v>
      </c>
      <c r="BT1037">
        <v>5.5771270348048807</v>
      </c>
      <c r="BU1037" t="s">
        <v>89</v>
      </c>
      <c r="BV1037">
        <v>3.1348321331776223E-2</v>
      </c>
      <c r="BW1037">
        <v>44.471541318693383</v>
      </c>
      <c r="BX1037">
        <v>3485.095423201828</v>
      </c>
      <c r="BY1037">
        <v>0.67458871697324452</v>
      </c>
      <c r="BZ1037">
        <v>0.67458871697324452</v>
      </c>
      <c r="CA1037">
        <v>0.67458871697324452</v>
      </c>
      <c r="CB1037" t="s">
        <v>89</v>
      </c>
      <c r="CC1037" t="s">
        <v>90</v>
      </c>
      <c r="CD1037">
        <v>40.048381138723769</v>
      </c>
      <c r="CE1037">
        <v>40.048381138723769</v>
      </c>
      <c r="CF1037">
        <v>40.048381138723769</v>
      </c>
      <c r="CG1037" t="s">
        <v>89</v>
      </c>
      <c r="CH1037" t="s">
        <v>91</v>
      </c>
      <c r="CI1037">
        <v>0.1686471792433111</v>
      </c>
      <c r="CJ1037">
        <v>10.012095284680941</v>
      </c>
      <c r="CK1037">
        <v>1.684434421048216E-2</v>
      </c>
      <c r="CL1037">
        <v>0.43219621736679048</v>
      </c>
      <c r="CM1037">
        <v>42</v>
      </c>
      <c r="CN1037">
        <v>0.70015192972015794</v>
      </c>
      <c r="CO1037">
        <v>0.70015192972015483</v>
      </c>
      <c r="CP1037">
        <v>22.30280122919784</v>
      </c>
      <c r="CQ1037">
        <v>22.053321858679659</v>
      </c>
      <c r="CR1037">
        <v>5.4998709100747192</v>
      </c>
      <c r="CS1037">
        <v>5.4998709100747192</v>
      </c>
      <c r="CT1037">
        <v>0</v>
      </c>
      <c r="CU1037">
        <v>0</v>
      </c>
    </row>
    <row r="1038" spans="1:99" x14ac:dyDescent="0.3">
      <c r="A1038" t="s">
        <v>1880</v>
      </c>
      <c r="B1038" t="s">
        <v>1716</v>
      </c>
      <c r="C1038" t="s">
        <v>3377</v>
      </c>
      <c r="D1038" t="s">
        <v>85</v>
      </c>
      <c r="E1038">
        <v>2.5000000000000001E-2</v>
      </c>
      <c r="F1038">
        <v>0.4375</v>
      </c>
      <c r="G1038">
        <v>3.1348321331776223E-2</v>
      </c>
      <c r="H1038">
        <v>1</v>
      </c>
      <c r="I1038">
        <v>112</v>
      </c>
      <c r="J1038">
        <v>12</v>
      </c>
      <c r="K1038">
        <v>5.5771270348048807</v>
      </c>
      <c r="L1038">
        <v>5.5774323687527243</v>
      </c>
      <c r="M1038">
        <v>5.4998709100747192</v>
      </c>
      <c r="N1038">
        <v>5.4990956947838523</v>
      </c>
      <c r="O1038">
        <v>5.4998709100747192</v>
      </c>
      <c r="P1038">
        <v>5.4990956947838523</v>
      </c>
      <c r="Q1038" s="1">
        <v>5.4998709100747192</v>
      </c>
      <c r="S1038">
        <v>1.34</v>
      </c>
      <c r="T1038">
        <v>4.41</v>
      </c>
      <c r="U1038">
        <v>4.3</v>
      </c>
      <c r="V1038">
        <v>1.1000000000000001</v>
      </c>
      <c r="W1038">
        <v>0</v>
      </c>
      <c r="X1038">
        <v>0</v>
      </c>
      <c r="Y1038" t="s">
        <v>84</v>
      </c>
      <c r="AA1038">
        <v>3</v>
      </c>
      <c r="AB1038">
        <v>30</v>
      </c>
      <c r="AC1038" t="s">
        <v>1881</v>
      </c>
      <c r="AD1038" t="s">
        <v>87</v>
      </c>
      <c r="AE1038" t="s">
        <v>87</v>
      </c>
      <c r="AF1038" t="s">
        <v>88</v>
      </c>
      <c r="AG1038" t="b">
        <v>1</v>
      </c>
      <c r="AH1038">
        <v>2.5000000000000001E-2</v>
      </c>
      <c r="AI1038">
        <v>3.1302877668037909E-2</v>
      </c>
      <c r="AJ1038">
        <v>4</v>
      </c>
      <c r="AL1038">
        <v>5.5133304646699157</v>
      </c>
      <c r="AM1038">
        <v>5.5757003072994609</v>
      </c>
      <c r="AN1038">
        <v>5.5133304646699157</v>
      </c>
      <c r="AO1038">
        <v>5.5133304646699157</v>
      </c>
      <c r="AP1038">
        <v>0.17503798243003951</v>
      </c>
      <c r="AQ1038">
        <v>0.17503798243003871</v>
      </c>
      <c r="AR1038">
        <v>171.59911361615761</v>
      </c>
      <c r="AS1038">
        <v>5399.1839548663647</v>
      </c>
      <c r="AT1038">
        <v>0.1748260778730224</v>
      </c>
      <c r="AU1038">
        <v>5.5007169597370327</v>
      </c>
      <c r="AV1038">
        <v>2.9002806713055391</v>
      </c>
      <c r="AW1038">
        <v>3.4285883017908678</v>
      </c>
      <c r="AX1038">
        <v>6.6292129629840888</v>
      </c>
      <c r="AY1038">
        <v>7.8367732612362699</v>
      </c>
      <c r="AZ1038">
        <v>0.16613898685311959</v>
      </c>
      <c r="BA1038">
        <v>0.17503798243003871</v>
      </c>
      <c r="BB1038">
        <v>1.884987610854995</v>
      </c>
      <c r="BC1038">
        <v>1.884987610854995</v>
      </c>
      <c r="BD1038" t="b">
        <v>1</v>
      </c>
      <c r="BE1038" t="b">
        <v>1</v>
      </c>
      <c r="BH1038">
        <v>171.59175970717169</v>
      </c>
      <c r="BI1038">
        <v>5397.8908369185647</v>
      </c>
      <c r="BJ1038">
        <v>0.1748335703951997</v>
      </c>
      <c r="BK1038">
        <v>0.1748335703951997</v>
      </c>
      <c r="BL1038">
        <v>0.1748335703951997</v>
      </c>
      <c r="BM1038" t="s">
        <v>89</v>
      </c>
      <c r="BN1038">
        <v>5.4998709100747192</v>
      </c>
      <c r="BO1038">
        <v>5.4998709100747192</v>
      </c>
      <c r="BP1038">
        <v>5.4998709100747192</v>
      </c>
      <c r="BQ1038" t="s">
        <v>89</v>
      </c>
      <c r="BR1038">
        <v>5.5771270348048807</v>
      </c>
      <c r="BS1038">
        <v>5.5771270348048807</v>
      </c>
      <c r="BT1038">
        <v>5.5771270348048807</v>
      </c>
      <c r="BU1038" t="s">
        <v>89</v>
      </c>
      <c r="BV1038">
        <v>3.1348321331776223E-2</v>
      </c>
      <c r="BW1038">
        <v>77.825197307713438</v>
      </c>
      <c r="BX1038">
        <v>6098.916990603203</v>
      </c>
      <c r="BY1038">
        <v>0.38547926684185391</v>
      </c>
      <c r="BZ1038">
        <v>0.38547926684185391</v>
      </c>
      <c r="CA1038">
        <v>0.38547926684185391</v>
      </c>
      <c r="CB1038" t="s">
        <v>89</v>
      </c>
      <c r="CC1038" t="s">
        <v>90</v>
      </c>
      <c r="CD1038">
        <v>22.884789222127889</v>
      </c>
      <c r="CE1038">
        <v>22.884789222127889</v>
      </c>
      <c r="CF1038">
        <v>22.884789222127889</v>
      </c>
      <c r="CG1038" t="s">
        <v>89</v>
      </c>
      <c r="CH1038" t="s">
        <v>91</v>
      </c>
      <c r="CI1038">
        <v>0.1686471792433111</v>
      </c>
      <c r="CJ1038">
        <v>10.012095284680949</v>
      </c>
      <c r="CK1038">
        <v>1.6844344210482139E-2</v>
      </c>
      <c r="CL1038">
        <v>0.75634338039188331</v>
      </c>
      <c r="CM1038">
        <v>42</v>
      </c>
      <c r="CN1038">
        <v>0.4000868169829474</v>
      </c>
      <c r="CO1038">
        <v>0.40008681698294563</v>
      </c>
      <c r="CP1038">
        <v>12.74445784525591</v>
      </c>
      <c r="CQ1038">
        <v>12.601898204959809</v>
      </c>
      <c r="CR1038">
        <v>5.4998709100747192</v>
      </c>
      <c r="CS1038">
        <v>5.4998709100747192</v>
      </c>
      <c r="CT1038">
        <v>0</v>
      </c>
      <c r="CU1038">
        <v>0</v>
      </c>
    </row>
    <row r="1039" spans="1:99" x14ac:dyDescent="0.3">
      <c r="A1039" t="s">
        <v>1882</v>
      </c>
      <c r="B1039" t="s">
        <v>1716</v>
      </c>
      <c r="C1039" t="s">
        <v>3377</v>
      </c>
      <c r="D1039" t="s">
        <v>85</v>
      </c>
      <c r="E1039">
        <v>2.5000000000000001E-2</v>
      </c>
      <c r="F1039">
        <v>0.8125</v>
      </c>
      <c r="G1039">
        <v>3.1348321331776223E-2</v>
      </c>
      <c r="H1039">
        <v>1</v>
      </c>
      <c r="I1039">
        <v>112</v>
      </c>
      <c r="J1039">
        <v>12</v>
      </c>
      <c r="K1039">
        <v>5.5771270348048807</v>
      </c>
      <c r="L1039">
        <v>5.5774323687527243</v>
      </c>
      <c r="M1039">
        <v>5.4998709100747192</v>
      </c>
      <c r="N1039">
        <v>5.4990956947838523</v>
      </c>
      <c r="O1039">
        <v>5.4998709100747192</v>
      </c>
      <c r="P1039">
        <v>5.4990956947838523</v>
      </c>
      <c r="Q1039" s="1">
        <v>5.4998709100747192</v>
      </c>
      <c r="S1039">
        <v>1.34</v>
      </c>
      <c r="T1039">
        <v>4.41</v>
      </c>
      <c r="U1039">
        <v>4.3</v>
      </c>
      <c r="V1039">
        <v>1.1000000000000001</v>
      </c>
      <c r="W1039">
        <v>0</v>
      </c>
      <c r="X1039">
        <v>0</v>
      </c>
      <c r="Y1039" t="s">
        <v>84</v>
      </c>
      <c r="AA1039">
        <v>3</v>
      </c>
      <c r="AB1039">
        <v>30</v>
      </c>
      <c r="AC1039" t="s">
        <v>1883</v>
      </c>
      <c r="AD1039" t="s">
        <v>87</v>
      </c>
      <c r="AE1039" t="s">
        <v>87</v>
      </c>
      <c r="AF1039" t="s">
        <v>88</v>
      </c>
      <c r="AG1039" t="b">
        <v>1</v>
      </c>
      <c r="AH1039">
        <v>2.5000000000000001E-2</v>
      </c>
      <c r="AI1039">
        <v>3.1302877668037909E-2</v>
      </c>
      <c r="AJ1039">
        <v>4</v>
      </c>
      <c r="AL1039">
        <v>5.5133304646699157</v>
      </c>
      <c r="AM1039">
        <v>5.5757003072994609</v>
      </c>
      <c r="AN1039">
        <v>5.5133304646699157</v>
      </c>
      <c r="AO1039">
        <v>5.5133304646699157</v>
      </c>
      <c r="AP1039">
        <v>0.17503798243003951</v>
      </c>
      <c r="AQ1039">
        <v>0.17503798243003871</v>
      </c>
      <c r="AR1039">
        <v>171.59911361615761</v>
      </c>
      <c r="AS1039">
        <v>5399.1839548663647</v>
      </c>
      <c r="AT1039">
        <v>0.1748260778730224</v>
      </c>
      <c r="AU1039">
        <v>5.5007169597370327</v>
      </c>
      <c r="AV1039">
        <v>2.9002806713055378</v>
      </c>
      <c r="AW1039">
        <v>3.428588301790866</v>
      </c>
      <c r="AX1039">
        <v>3.5695762108375848</v>
      </c>
      <c r="AY1039">
        <v>4.2198009868195268</v>
      </c>
      <c r="AZ1039">
        <v>0.16613898685311959</v>
      </c>
      <c r="BA1039">
        <v>0.17503798243003871</v>
      </c>
      <c r="BB1039">
        <v>3.500691277302137</v>
      </c>
      <c r="BC1039">
        <v>3.500691277302137</v>
      </c>
      <c r="BD1039" t="b">
        <v>1</v>
      </c>
      <c r="BE1039" t="b">
        <v>1</v>
      </c>
      <c r="BH1039">
        <v>171.59175970717169</v>
      </c>
      <c r="BI1039">
        <v>5397.8908369185647</v>
      </c>
      <c r="BJ1039">
        <v>0.1748335703951997</v>
      </c>
      <c r="BK1039">
        <v>0.1748335703951997</v>
      </c>
      <c r="BL1039">
        <v>0.1748335703951997</v>
      </c>
      <c r="BM1039" t="s">
        <v>89</v>
      </c>
      <c r="BN1039">
        <v>5.4998709100747192</v>
      </c>
      <c r="BO1039">
        <v>5.4998709100747192</v>
      </c>
      <c r="BP1039">
        <v>5.4998709100747192</v>
      </c>
      <c r="BQ1039" t="s">
        <v>89</v>
      </c>
      <c r="BR1039">
        <v>5.5771270348048807</v>
      </c>
      <c r="BS1039">
        <v>5.5771270348048807</v>
      </c>
      <c r="BT1039">
        <v>5.5771270348048807</v>
      </c>
      <c r="BU1039" t="s">
        <v>89</v>
      </c>
      <c r="BV1039">
        <v>3.1348321331776223E-2</v>
      </c>
      <c r="BW1039">
        <v>144.53250928575349</v>
      </c>
      <c r="BX1039">
        <v>11326.560125405949</v>
      </c>
      <c r="BY1039">
        <v>0.2075657590686906</v>
      </c>
      <c r="BZ1039">
        <v>0.2075657590686906</v>
      </c>
      <c r="CA1039">
        <v>0.2075657590686906</v>
      </c>
      <c r="CB1039" t="s">
        <v>89</v>
      </c>
      <c r="CC1039" t="s">
        <v>90</v>
      </c>
      <c r="CD1039">
        <v>12.322578811915021</v>
      </c>
      <c r="CE1039">
        <v>12.322578811915021</v>
      </c>
      <c r="CF1039">
        <v>12.322578811915021</v>
      </c>
      <c r="CG1039" t="s">
        <v>89</v>
      </c>
      <c r="CH1039" t="s">
        <v>91</v>
      </c>
      <c r="CI1039">
        <v>0.1686471792433111</v>
      </c>
      <c r="CJ1039">
        <v>10.012095284680949</v>
      </c>
      <c r="CK1039">
        <v>1.6844344210482139E-2</v>
      </c>
      <c r="CL1039">
        <v>1.404637706442069</v>
      </c>
      <c r="CM1039">
        <v>42</v>
      </c>
      <c r="CN1039">
        <v>0.2154313629908178</v>
      </c>
      <c r="CO1039">
        <v>0.21543136299081689</v>
      </c>
      <c r="CP1039">
        <v>6.8624003782147209</v>
      </c>
      <c r="CQ1039">
        <v>6.7856374949783582</v>
      </c>
      <c r="CR1039">
        <v>5.4998709100747192</v>
      </c>
      <c r="CS1039">
        <v>5.4998709100747192</v>
      </c>
      <c r="CT1039">
        <v>0</v>
      </c>
      <c r="CU1039">
        <v>0</v>
      </c>
    </row>
    <row r="1040" spans="1:99" x14ac:dyDescent="0.3">
      <c r="A1040" t="s">
        <v>1884</v>
      </c>
      <c r="B1040" t="s">
        <v>1716</v>
      </c>
      <c r="C1040" t="s">
        <v>3377</v>
      </c>
      <c r="D1040" t="s">
        <v>85</v>
      </c>
      <c r="E1040">
        <v>0.1</v>
      </c>
      <c r="F1040">
        <v>0.25</v>
      </c>
      <c r="G1040">
        <v>3.1348321331776223E-2</v>
      </c>
      <c r="H1040">
        <v>1</v>
      </c>
      <c r="I1040">
        <v>112</v>
      </c>
      <c r="J1040">
        <v>12</v>
      </c>
      <c r="K1040">
        <v>5.5771270348048807</v>
      </c>
      <c r="L1040">
        <v>5.5774323687527243</v>
      </c>
      <c r="M1040">
        <v>5.4998709100747192</v>
      </c>
      <c r="N1040">
        <v>5.4990956947838523</v>
      </c>
      <c r="O1040">
        <v>5.4998709100747192</v>
      </c>
      <c r="P1040">
        <v>5.4990956947838523</v>
      </c>
      <c r="Q1040" s="1">
        <v>5.4998709100747192</v>
      </c>
      <c r="S1040">
        <v>1.34</v>
      </c>
      <c r="T1040">
        <v>4.41</v>
      </c>
      <c r="U1040">
        <v>4.3</v>
      </c>
      <c r="V1040">
        <v>1.1000000000000001</v>
      </c>
      <c r="W1040">
        <v>0</v>
      </c>
      <c r="X1040">
        <v>0</v>
      </c>
      <c r="Y1040" t="s">
        <v>84</v>
      </c>
      <c r="AA1040">
        <v>3</v>
      </c>
      <c r="AB1040">
        <v>30</v>
      </c>
      <c r="AC1040" t="s">
        <v>1885</v>
      </c>
      <c r="AD1040" t="s">
        <v>87</v>
      </c>
      <c r="AE1040" t="s">
        <v>87</v>
      </c>
      <c r="AF1040" t="s">
        <v>88</v>
      </c>
      <c r="AG1040" t="b">
        <v>0</v>
      </c>
      <c r="AH1040">
        <v>0.1</v>
      </c>
      <c r="AI1040">
        <v>3.1302877668037909E-2</v>
      </c>
      <c r="AJ1040">
        <v>4</v>
      </c>
      <c r="AL1040">
        <v>5.5133304646699157</v>
      </c>
      <c r="AM1040">
        <v>5.5917537130704034</v>
      </c>
      <c r="AN1040">
        <v>5.5133304646699157</v>
      </c>
      <c r="AO1040">
        <v>5.5133304646699157</v>
      </c>
      <c r="AP1040">
        <v>0.17503798243003951</v>
      </c>
      <c r="AQ1040">
        <v>0.17503798243003829</v>
      </c>
      <c r="AR1040">
        <v>171.59911361615761</v>
      </c>
      <c r="AS1040">
        <v>5399.1839548663647</v>
      </c>
      <c r="AT1040">
        <v>0.1748260778730224</v>
      </c>
      <c r="AU1040">
        <v>5.5007169597370327</v>
      </c>
      <c r="AV1040">
        <v>5.6585719649172761</v>
      </c>
      <c r="AW1040">
        <v>5.6215562794000009</v>
      </c>
      <c r="AX1040">
        <v>22.634287859669101</v>
      </c>
      <c r="AY1040">
        <v>22.4862251176</v>
      </c>
      <c r="AZ1040">
        <v>0.17619053709447369</v>
      </c>
      <c r="BA1040">
        <v>0.17503798243003829</v>
      </c>
      <c r="BB1040">
        <v>1.8895617145524191</v>
      </c>
      <c r="BC1040">
        <v>1.8895617145524191</v>
      </c>
      <c r="BD1040" t="b">
        <v>0</v>
      </c>
      <c r="BE1040" t="b">
        <v>0</v>
      </c>
      <c r="BH1040">
        <v>171.59175970717169</v>
      </c>
      <c r="BI1040">
        <v>5397.8908369185647</v>
      </c>
      <c r="BJ1040">
        <v>0.1748335703951997</v>
      </c>
      <c r="BK1040">
        <v>0.1748335703951997</v>
      </c>
      <c r="BL1040">
        <v>0.1748335703951997</v>
      </c>
      <c r="BM1040" t="s">
        <v>89</v>
      </c>
      <c r="BN1040">
        <v>5.4998709100747192</v>
      </c>
      <c r="BO1040">
        <v>5.4998709100747192</v>
      </c>
      <c r="BP1040">
        <v>5.4998709100747192</v>
      </c>
      <c r="BQ1040" t="s">
        <v>89</v>
      </c>
      <c r="BR1040">
        <v>5.5771270348048807</v>
      </c>
      <c r="BS1040">
        <v>5.5771270348048807</v>
      </c>
      <c r="BT1040">
        <v>5.5771270348048807</v>
      </c>
      <c r="BU1040" t="s">
        <v>89</v>
      </c>
      <c r="BV1040">
        <v>3.1348321331776223E-2</v>
      </c>
      <c r="BW1040">
        <v>42.567552853184651</v>
      </c>
      <c r="BX1040">
        <v>1776.6268690772149</v>
      </c>
      <c r="BY1040">
        <v>0.70476214837789475</v>
      </c>
      <c r="BZ1040">
        <v>0.70476214837789475</v>
      </c>
      <c r="CA1040">
        <v>0.70476214837789475</v>
      </c>
      <c r="CB1040" t="s">
        <v>89</v>
      </c>
      <c r="CC1040" t="s">
        <v>90</v>
      </c>
      <c r="CD1040">
        <v>22.7559864291282</v>
      </c>
      <c r="CE1040">
        <v>22.7559864291282</v>
      </c>
      <c r="CF1040">
        <v>22.7559864291282</v>
      </c>
      <c r="CG1040" t="s">
        <v>89</v>
      </c>
      <c r="CH1040" t="s">
        <v>91</v>
      </c>
      <c r="CI1040">
        <v>0.17619053709447369</v>
      </c>
      <c r="CJ1040">
        <v>5.6889966072820508</v>
      </c>
      <c r="CK1040">
        <v>3.0970406427900769E-2</v>
      </c>
      <c r="CL1040">
        <v>0.78243138996691186</v>
      </c>
      <c r="CM1040">
        <v>14</v>
      </c>
      <c r="CN1040">
        <v>0.70015192972015794</v>
      </c>
      <c r="CO1040">
        <v>0.70015192972015317</v>
      </c>
      <c r="CP1040">
        <v>22.36701485228161</v>
      </c>
      <c r="CQ1040">
        <v>22.053321858679659</v>
      </c>
      <c r="CR1040">
        <v>5.4998709100747192</v>
      </c>
      <c r="CS1040">
        <v>5.4998709100747192</v>
      </c>
      <c r="CT1040">
        <v>0</v>
      </c>
      <c r="CU1040">
        <v>0</v>
      </c>
    </row>
    <row r="1041" spans="1:99" x14ac:dyDescent="0.3">
      <c r="A1041" t="s">
        <v>1886</v>
      </c>
      <c r="B1041" t="s">
        <v>1716</v>
      </c>
      <c r="C1041" t="s">
        <v>3377</v>
      </c>
      <c r="D1041" t="s">
        <v>85</v>
      </c>
      <c r="E1041">
        <v>0.1</v>
      </c>
      <c r="F1041">
        <v>0.4375</v>
      </c>
      <c r="G1041">
        <v>3.1348321331776223E-2</v>
      </c>
      <c r="H1041">
        <v>1</v>
      </c>
      <c r="I1041">
        <v>112</v>
      </c>
      <c r="J1041">
        <v>12</v>
      </c>
      <c r="K1041">
        <v>5.5771270348048807</v>
      </c>
      <c r="L1041">
        <v>5.5774323687527243</v>
      </c>
      <c r="M1041">
        <v>5.4998709100747192</v>
      </c>
      <c r="N1041">
        <v>5.4990956947838523</v>
      </c>
      <c r="O1041">
        <v>5.4998709100747192</v>
      </c>
      <c r="P1041">
        <v>5.4990956947838523</v>
      </c>
      <c r="Q1041" s="1">
        <v>5.4998709100747192</v>
      </c>
      <c r="S1041">
        <v>1.34</v>
      </c>
      <c r="T1041">
        <v>4.41</v>
      </c>
      <c r="U1041">
        <v>4.3</v>
      </c>
      <c r="V1041">
        <v>1.1000000000000001</v>
      </c>
      <c r="W1041">
        <v>0</v>
      </c>
      <c r="X1041">
        <v>0</v>
      </c>
      <c r="Y1041" t="s">
        <v>84</v>
      </c>
      <c r="AA1041">
        <v>3</v>
      </c>
      <c r="AB1041">
        <v>30</v>
      </c>
      <c r="AC1041" t="s">
        <v>1887</v>
      </c>
      <c r="AD1041" t="s">
        <v>87</v>
      </c>
      <c r="AE1041" t="s">
        <v>87</v>
      </c>
      <c r="AF1041" t="s">
        <v>88</v>
      </c>
      <c r="AG1041" t="b">
        <v>0</v>
      </c>
      <c r="AH1041">
        <v>0.1</v>
      </c>
      <c r="AI1041">
        <v>3.1302877668037909E-2</v>
      </c>
      <c r="AJ1041">
        <v>4</v>
      </c>
      <c r="AL1041">
        <v>5.5133304646699157</v>
      </c>
      <c r="AM1041">
        <v>5.5917537130704034</v>
      </c>
      <c r="AN1041">
        <v>5.5133304646699157</v>
      </c>
      <c r="AO1041">
        <v>5.5133304646699157</v>
      </c>
      <c r="AP1041">
        <v>0.17503798243003951</v>
      </c>
      <c r="AQ1041">
        <v>0.17503798243003829</v>
      </c>
      <c r="AR1041">
        <v>171.59911361615761</v>
      </c>
      <c r="AS1041">
        <v>5399.1839548663647</v>
      </c>
      <c r="AT1041">
        <v>0.1748260778730224</v>
      </c>
      <c r="AU1041">
        <v>5.5007169597370327</v>
      </c>
      <c r="AV1041">
        <v>5.6585719649172699</v>
      </c>
      <c r="AW1041">
        <v>5.6215562794000009</v>
      </c>
      <c r="AX1041">
        <v>12.93387877695376</v>
      </c>
      <c r="AY1041">
        <v>12.849271495771429</v>
      </c>
      <c r="AZ1041">
        <v>0.17619053709447349</v>
      </c>
      <c r="BA1041">
        <v>0.17503798243003829</v>
      </c>
      <c r="BB1041">
        <v>3.3067330004667341</v>
      </c>
      <c r="BC1041">
        <v>3.3067330004667341</v>
      </c>
      <c r="BD1041" t="b">
        <v>0</v>
      </c>
      <c r="BE1041" t="b">
        <v>0</v>
      </c>
      <c r="BH1041">
        <v>171.59175970717169</v>
      </c>
      <c r="BI1041">
        <v>5397.8908369185647</v>
      </c>
      <c r="BJ1041">
        <v>0.1748335703951997</v>
      </c>
      <c r="BK1041">
        <v>0.1748335703951997</v>
      </c>
      <c r="BL1041">
        <v>0.1748335703951997</v>
      </c>
      <c r="BM1041" t="s">
        <v>89</v>
      </c>
      <c r="BN1041">
        <v>5.4998709100747192</v>
      </c>
      <c r="BO1041">
        <v>5.4998709100747192</v>
      </c>
      <c r="BP1041">
        <v>5.4998709100747192</v>
      </c>
      <c r="BQ1041" t="s">
        <v>89</v>
      </c>
      <c r="BR1041">
        <v>5.5771270348048807</v>
      </c>
      <c r="BS1041">
        <v>5.5771270348048807</v>
      </c>
      <c r="BT1041">
        <v>5.5771270348048807</v>
      </c>
      <c r="BU1041" t="s">
        <v>89</v>
      </c>
      <c r="BV1041">
        <v>3.1348321331776223E-2</v>
      </c>
      <c r="BW1041">
        <v>74.493217493073175</v>
      </c>
      <c r="BX1041">
        <v>3109.0970208851309</v>
      </c>
      <c r="BY1041">
        <v>0.40272122764451113</v>
      </c>
      <c r="BZ1041">
        <v>0.40272122764451113</v>
      </c>
      <c r="CA1041">
        <v>0.40272122764451113</v>
      </c>
      <c r="CB1041" t="s">
        <v>89</v>
      </c>
      <c r="CC1041" t="s">
        <v>90</v>
      </c>
      <c r="CD1041">
        <v>13.003420816644679</v>
      </c>
      <c r="CE1041">
        <v>13.003420816644679</v>
      </c>
      <c r="CF1041">
        <v>13.003420816644679</v>
      </c>
      <c r="CG1041" t="s">
        <v>89</v>
      </c>
      <c r="CH1041" t="s">
        <v>91</v>
      </c>
      <c r="CI1041">
        <v>0.1761905370944736</v>
      </c>
      <c r="CJ1041">
        <v>5.6889966072820499</v>
      </c>
      <c r="CK1041">
        <v>3.0970406427900759E-2</v>
      </c>
      <c r="CL1041">
        <v>1.369254932442096</v>
      </c>
      <c r="CM1041">
        <v>14</v>
      </c>
      <c r="CN1041">
        <v>0.4000868169829474</v>
      </c>
      <c r="CO1041">
        <v>0.40008681698294468</v>
      </c>
      <c r="CP1041">
        <v>12.78115134416092</v>
      </c>
      <c r="CQ1041">
        <v>12.601898204959809</v>
      </c>
      <c r="CR1041">
        <v>5.4998709100747192</v>
      </c>
      <c r="CS1041">
        <v>5.4998709100747192</v>
      </c>
      <c r="CT1041">
        <v>0</v>
      </c>
      <c r="CU1041">
        <v>0</v>
      </c>
    </row>
    <row r="1042" spans="1:99" x14ac:dyDescent="0.3">
      <c r="A1042" t="s">
        <v>1888</v>
      </c>
      <c r="B1042" t="s">
        <v>1716</v>
      </c>
      <c r="C1042" t="s">
        <v>3377</v>
      </c>
      <c r="D1042" t="s">
        <v>85</v>
      </c>
      <c r="E1042">
        <v>0.1</v>
      </c>
      <c r="F1042">
        <v>0.8125</v>
      </c>
      <c r="G1042">
        <v>3.1348321331776223E-2</v>
      </c>
      <c r="H1042">
        <v>1</v>
      </c>
      <c r="I1042">
        <v>112</v>
      </c>
      <c r="J1042">
        <v>12</v>
      </c>
      <c r="K1042">
        <v>5.5771270348048807</v>
      </c>
      <c r="L1042">
        <v>5.5774323687527243</v>
      </c>
      <c r="M1042">
        <v>5.4998709100747192</v>
      </c>
      <c r="N1042">
        <v>5.4990956947838523</v>
      </c>
      <c r="O1042">
        <v>5.4998709100747192</v>
      </c>
      <c r="P1042">
        <v>5.4990956947838523</v>
      </c>
      <c r="Q1042" s="1">
        <v>5.4998709100747192</v>
      </c>
      <c r="S1042">
        <v>1.34</v>
      </c>
      <c r="T1042">
        <v>4.41</v>
      </c>
      <c r="U1042">
        <v>4.3</v>
      </c>
      <c r="V1042">
        <v>1.1000000000000001</v>
      </c>
      <c r="W1042">
        <v>0</v>
      </c>
      <c r="X1042">
        <v>0</v>
      </c>
      <c r="Y1042" t="s">
        <v>84</v>
      </c>
      <c r="AA1042">
        <v>3</v>
      </c>
      <c r="AB1042">
        <v>30</v>
      </c>
      <c r="AC1042" t="s">
        <v>1889</v>
      </c>
      <c r="AD1042" t="s">
        <v>87</v>
      </c>
      <c r="AE1042" t="s">
        <v>87</v>
      </c>
      <c r="AF1042" t="s">
        <v>88</v>
      </c>
      <c r="AG1042" t="b">
        <v>0</v>
      </c>
      <c r="AH1042">
        <v>0.1</v>
      </c>
      <c r="AI1042">
        <v>3.1302877668037909E-2</v>
      </c>
      <c r="AJ1042">
        <v>4</v>
      </c>
      <c r="AL1042">
        <v>5.5133304646699157</v>
      </c>
      <c r="AM1042">
        <v>5.5917537130704034</v>
      </c>
      <c r="AN1042">
        <v>5.5133304646699157</v>
      </c>
      <c r="AO1042">
        <v>5.5133304646699157</v>
      </c>
      <c r="AP1042">
        <v>0.17503798243003951</v>
      </c>
      <c r="AQ1042">
        <v>0.17503798243003829</v>
      </c>
      <c r="AR1042">
        <v>171.59911361615761</v>
      </c>
      <c r="AS1042">
        <v>5399.1839548663647</v>
      </c>
      <c r="AT1042">
        <v>0.1748260778730224</v>
      </c>
      <c r="AU1042">
        <v>5.5007169597370327</v>
      </c>
      <c r="AV1042">
        <v>5.6585719649172708</v>
      </c>
      <c r="AW1042">
        <v>5.6215562794000009</v>
      </c>
      <c r="AX1042">
        <v>6.9643962645135638</v>
      </c>
      <c r="AY1042">
        <v>6.9188384977230779</v>
      </c>
      <c r="AZ1042">
        <v>0.17619053709447349</v>
      </c>
      <c r="BA1042">
        <v>0.17503798243003829</v>
      </c>
      <c r="BB1042">
        <v>6.1410755722953567</v>
      </c>
      <c r="BC1042">
        <v>6.1410755722953567</v>
      </c>
      <c r="BD1042" t="b">
        <v>0</v>
      </c>
      <c r="BE1042" t="b">
        <v>0</v>
      </c>
      <c r="BH1042">
        <v>171.59175970717169</v>
      </c>
      <c r="BI1042">
        <v>5397.8908369185647</v>
      </c>
      <c r="BJ1042">
        <v>0.1748335703951997</v>
      </c>
      <c r="BK1042">
        <v>0.1748335703951997</v>
      </c>
      <c r="BL1042">
        <v>0.1748335703951997</v>
      </c>
      <c r="BM1042" t="s">
        <v>89</v>
      </c>
      <c r="BN1042">
        <v>5.4998709100747192</v>
      </c>
      <c r="BO1042">
        <v>5.4998709100747192</v>
      </c>
      <c r="BP1042">
        <v>5.4998709100747192</v>
      </c>
      <c r="BQ1042" t="s">
        <v>89</v>
      </c>
      <c r="BR1042">
        <v>5.5771270348048807</v>
      </c>
      <c r="BS1042">
        <v>5.5771270348048807</v>
      </c>
      <c r="BT1042">
        <v>5.5771270348048807</v>
      </c>
      <c r="BU1042" t="s">
        <v>89</v>
      </c>
      <c r="BV1042">
        <v>3.1348321331776223E-2</v>
      </c>
      <c r="BW1042">
        <v>138.34454677285021</v>
      </c>
      <c r="BX1042">
        <v>5774.0373245009678</v>
      </c>
      <c r="BY1042">
        <v>0.216849891808583</v>
      </c>
      <c r="BZ1042">
        <v>0.216849891808583</v>
      </c>
      <c r="CA1042">
        <v>0.216849891808583</v>
      </c>
      <c r="CB1042" t="s">
        <v>89</v>
      </c>
      <c r="CC1042" t="s">
        <v>90</v>
      </c>
      <c r="CD1042">
        <v>7.0018419781932923</v>
      </c>
      <c r="CE1042">
        <v>7.0018419781932923</v>
      </c>
      <c r="CF1042">
        <v>7.0018419781932923</v>
      </c>
      <c r="CG1042" t="s">
        <v>89</v>
      </c>
      <c r="CH1042" t="s">
        <v>91</v>
      </c>
      <c r="CI1042">
        <v>0.17619053709447369</v>
      </c>
      <c r="CJ1042">
        <v>5.6889966072820499</v>
      </c>
      <c r="CK1042">
        <v>3.0970406427900769E-2</v>
      </c>
      <c r="CL1042">
        <v>2.5429020173924641</v>
      </c>
      <c r="CM1042">
        <v>14</v>
      </c>
      <c r="CN1042">
        <v>0.2154313629908178</v>
      </c>
      <c r="CO1042">
        <v>0.21543136299081639</v>
      </c>
      <c r="CP1042">
        <v>6.88215841608665</v>
      </c>
      <c r="CQ1042">
        <v>6.7856374949783582</v>
      </c>
      <c r="CR1042">
        <v>5.4998709100747192</v>
      </c>
      <c r="CS1042">
        <v>5.4998709100747192</v>
      </c>
      <c r="CT1042">
        <v>0</v>
      </c>
      <c r="CU1042">
        <v>0</v>
      </c>
    </row>
    <row r="1043" spans="1:99" x14ac:dyDescent="0.3">
      <c r="A1043" t="s">
        <v>1890</v>
      </c>
      <c r="B1043" t="s">
        <v>1716</v>
      </c>
      <c r="C1043" t="s">
        <v>3377</v>
      </c>
      <c r="D1043" t="s">
        <v>85</v>
      </c>
      <c r="E1043">
        <v>0.17499999999999999</v>
      </c>
      <c r="F1043">
        <v>0.25</v>
      </c>
      <c r="G1043">
        <v>3.1348321331776223E-2</v>
      </c>
      <c r="H1043">
        <v>1</v>
      </c>
      <c r="I1043">
        <v>112</v>
      </c>
      <c r="J1043">
        <v>12</v>
      </c>
      <c r="K1043">
        <v>5.5771270348048807</v>
      </c>
      <c r="L1043">
        <v>5.5774323687527243</v>
      </c>
      <c r="M1043">
        <v>5.4998709100747192</v>
      </c>
      <c r="N1043">
        <v>5.4990956947838523</v>
      </c>
      <c r="O1043">
        <v>5.4998709100747192</v>
      </c>
      <c r="P1043">
        <v>5.4990956947838523</v>
      </c>
      <c r="Q1043" s="1">
        <v>5.4998709100747192</v>
      </c>
      <c r="S1043">
        <v>1.34</v>
      </c>
      <c r="T1043">
        <v>4.41</v>
      </c>
      <c r="U1043">
        <v>4.3</v>
      </c>
      <c r="V1043">
        <v>1.1000000000000001</v>
      </c>
      <c r="W1043">
        <v>0</v>
      </c>
      <c r="X1043">
        <v>0</v>
      </c>
      <c r="Y1043" t="s">
        <v>84</v>
      </c>
      <c r="AA1043">
        <v>3</v>
      </c>
      <c r="AB1043">
        <v>30</v>
      </c>
      <c r="AC1043" t="s">
        <v>1891</v>
      </c>
      <c r="AD1043" t="s">
        <v>87</v>
      </c>
      <c r="AE1043" t="s">
        <v>87</v>
      </c>
      <c r="AF1043" t="s">
        <v>88</v>
      </c>
      <c r="AG1043" t="b">
        <v>0</v>
      </c>
      <c r="AH1043">
        <v>0.17499999999999999</v>
      </c>
      <c r="AI1043">
        <v>3.1302877668037909E-2</v>
      </c>
      <c r="AJ1043">
        <v>4</v>
      </c>
      <c r="AL1043">
        <v>5.5133304646699157</v>
      </c>
      <c r="AM1043">
        <v>5.5917537130704034</v>
      </c>
      <c r="AN1043">
        <v>5.5133304646699157</v>
      </c>
      <c r="AO1043">
        <v>5.5133304646699157</v>
      </c>
      <c r="AP1043">
        <v>0.17503798243003951</v>
      </c>
      <c r="AQ1043">
        <v>0.17503798243003829</v>
      </c>
      <c r="AR1043">
        <v>171.59911361615761</v>
      </c>
      <c r="AS1043">
        <v>5399.1839548663647</v>
      </c>
      <c r="AT1043">
        <v>0.1748260778730224</v>
      </c>
      <c r="AU1043">
        <v>5.5007169597370327</v>
      </c>
      <c r="AV1043">
        <v>5.6283853818002241</v>
      </c>
      <c r="AW1043">
        <v>5.5919035628304412</v>
      </c>
      <c r="AX1043">
        <v>22.5135415272009</v>
      </c>
      <c r="AY1043">
        <v>22.367614251321761</v>
      </c>
      <c r="AZ1043">
        <v>0.17617993774384141</v>
      </c>
      <c r="BA1043">
        <v>0.17503798243003829</v>
      </c>
      <c r="BB1043">
        <v>1.610238089001248</v>
      </c>
      <c r="BC1043">
        <v>1.610238089001248</v>
      </c>
      <c r="BD1043" t="b">
        <v>0</v>
      </c>
      <c r="BE1043" t="b">
        <v>0</v>
      </c>
      <c r="BH1043">
        <v>171.59175970717169</v>
      </c>
      <c r="BI1043">
        <v>5397.8908369185647</v>
      </c>
      <c r="BJ1043">
        <v>0.1748335703951997</v>
      </c>
      <c r="BK1043">
        <v>0.1748335703951997</v>
      </c>
      <c r="BL1043">
        <v>0.1748335703951997</v>
      </c>
      <c r="BM1043" t="s">
        <v>89</v>
      </c>
      <c r="BN1043">
        <v>5.4998709100747192</v>
      </c>
      <c r="BO1043">
        <v>5.4998709100747192</v>
      </c>
      <c r="BP1043">
        <v>5.4998709100747192</v>
      </c>
      <c r="BQ1043" t="s">
        <v>89</v>
      </c>
      <c r="BR1043">
        <v>5.5771270348048807</v>
      </c>
      <c r="BS1043">
        <v>5.5771270348048807</v>
      </c>
      <c r="BT1043">
        <v>5.5771270348048807</v>
      </c>
      <c r="BU1043" t="s">
        <v>89</v>
      </c>
      <c r="BV1043">
        <v>3.1348321331776223E-2</v>
      </c>
      <c r="BW1043">
        <v>42.577286260164144</v>
      </c>
      <c r="BX1043">
        <v>1594.0205206482019</v>
      </c>
      <c r="BY1043">
        <v>0.70460103578908428</v>
      </c>
      <c r="BZ1043">
        <v>0.70460103578908428</v>
      </c>
      <c r="CA1043">
        <v>0.70460103578908428</v>
      </c>
      <c r="CB1043" t="s">
        <v>89</v>
      </c>
      <c r="CC1043" t="s">
        <v>90</v>
      </c>
      <c r="CD1043">
        <v>22.61691724683617</v>
      </c>
      <c r="CE1043">
        <v>22.61691724683617</v>
      </c>
      <c r="CF1043">
        <v>22.61691724683617</v>
      </c>
      <c r="CG1043" t="s">
        <v>89</v>
      </c>
      <c r="CH1043" t="s">
        <v>91</v>
      </c>
      <c r="CI1043">
        <v>0.1761502589472711</v>
      </c>
      <c r="CJ1043">
        <v>5.6542293117090434</v>
      </c>
      <c r="CK1043">
        <v>3.1153716843866041E-2</v>
      </c>
      <c r="CL1043">
        <v>0.91680042442279874</v>
      </c>
      <c r="CM1043">
        <v>10</v>
      </c>
      <c r="CN1043">
        <v>0.70015192972015794</v>
      </c>
      <c r="CO1043">
        <v>0.70015192972015317</v>
      </c>
      <c r="CP1043">
        <v>22.36701485228161</v>
      </c>
      <c r="CQ1043">
        <v>22.053321858679659</v>
      </c>
      <c r="CR1043">
        <v>5.4998709100747192</v>
      </c>
      <c r="CS1043">
        <v>5.4998709100747192</v>
      </c>
      <c r="CT1043">
        <v>0</v>
      </c>
      <c r="CU1043">
        <v>0</v>
      </c>
    </row>
    <row r="1044" spans="1:99" x14ac:dyDescent="0.3">
      <c r="A1044" t="s">
        <v>1892</v>
      </c>
      <c r="B1044" t="s">
        <v>1716</v>
      </c>
      <c r="C1044" t="s">
        <v>3377</v>
      </c>
      <c r="D1044" t="s">
        <v>85</v>
      </c>
      <c r="E1044">
        <v>0.17499999999999999</v>
      </c>
      <c r="F1044">
        <v>0.4375</v>
      </c>
      <c r="G1044">
        <v>3.1348321331776223E-2</v>
      </c>
      <c r="H1044">
        <v>1</v>
      </c>
      <c r="I1044">
        <v>112</v>
      </c>
      <c r="J1044">
        <v>12</v>
      </c>
      <c r="K1044">
        <v>5.5771270348048807</v>
      </c>
      <c r="L1044">
        <v>5.5774323687527243</v>
      </c>
      <c r="M1044">
        <v>5.4998709100747192</v>
      </c>
      <c r="N1044">
        <v>5.4990956947838523</v>
      </c>
      <c r="O1044">
        <v>5.4998709100747192</v>
      </c>
      <c r="P1044">
        <v>5.4990956947838523</v>
      </c>
      <c r="Q1044" s="1">
        <v>5.4998709100747192</v>
      </c>
      <c r="S1044">
        <v>1.34</v>
      </c>
      <c r="T1044">
        <v>4.41</v>
      </c>
      <c r="U1044">
        <v>4.3</v>
      </c>
      <c r="V1044">
        <v>1.1000000000000001</v>
      </c>
      <c r="W1044">
        <v>0</v>
      </c>
      <c r="X1044">
        <v>0</v>
      </c>
      <c r="Y1044" t="s">
        <v>84</v>
      </c>
      <c r="AA1044">
        <v>3</v>
      </c>
      <c r="AB1044">
        <v>30</v>
      </c>
      <c r="AC1044" t="s">
        <v>1893</v>
      </c>
      <c r="AD1044" t="s">
        <v>87</v>
      </c>
      <c r="AE1044" t="s">
        <v>87</v>
      </c>
      <c r="AF1044" t="s">
        <v>88</v>
      </c>
      <c r="AG1044" t="b">
        <v>0</v>
      </c>
      <c r="AH1044">
        <v>0.17499999999999999</v>
      </c>
      <c r="AI1044">
        <v>3.1302877668037909E-2</v>
      </c>
      <c r="AJ1044">
        <v>4</v>
      </c>
      <c r="AL1044">
        <v>5.5133304646699157</v>
      </c>
      <c r="AM1044">
        <v>5.5917537130704034</v>
      </c>
      <c r="AN1044">
        <v>5.5133304646699157</v>
      </c>
      <c r="AO1044">
        <v>5.5133304646699157</v>
      </c>
      <c r="AP1044">
        <v>0.17503798243003951</v>
      </c>
      <c r="AQ1044">
        <v>0.17503798243003829</v>
      </c>
      <c r="AR1044">
        <v>171.59911361615761</v>
      </c>
      <c r="AS1044">
        <v>5399.1839548663647</v>
      </c>
      <c r="AT1044">
        <v>0.1748260778730224</v>
      </c>
      <c r="AU1044">
        <v>5.5007169597370327</v>
      </c>
      <c r="AV1044">
        <v>5.6283853818002303</v>
      </c>
      <c r="AW1044">
        <v>5.5919035628304403</v>
      </c>
      <c r="AX1044">
        <v>12.864880872686239</v>
      </c>
      <c r="AY1044">
        <v>12.78149385789815</v>
      </c>
      <c r="AZ1044">
        <v>0.17617993774384161</v>
      </c>
      <c r="BA1044">
        <v>0.17503798243003829</v>
      </c>
      <c r="BB1044">
        <v>2.8179166557521849</v>
      </c>
      <c r="BC1044">
        <v>2.8179166557521849</v>
      </c>
      <c r="BD1044" t="b">
        <v>0</v>
      </c>
      <c r="BE1044" t="b">
        <v>0</v>
      </c>
      <c r="BH1044">
        <v>171.59175970717169</v>
      </c>
      <c r="BI1044">
        <v>5397.8908369185647</v>
      </c>
      <c r="BJ1044">
        <v>0.1748335703951997</v>
      </c>
      <c r="BK1044">
        <v>0.1748335703951997</v>
      </c>
      <c r="BL1044">
        <v>0.1748335703951997</v>
      </c>
      <c r="BM1044" t="s">
        <v>89</v>
      </c>
      <c r="BN1044">
        <v>5.4998709100747192</v>
      </c>
      <c r="BO1044">
        <v>5.4998709100747192</v>
      </c>
      <c r="BP1044">
        <v>5.4998709100747192</v>
      </c>
      <c r="BQ1044" t="s">
        <v>89</v>
      </c>
      <c r="BR1044">
        <v>5.5771270348048807</v>
      </c>
      <c r="BS1044">
        <v>5.5771270348048807</v>
      </c>
      <c r="BT1044">
        <v>5.5771270348048807</v>
      </c>
      <c r="BU1044" t="s">
        <v>89</v>
      </c>
      <c r="BV1044">
        <v>3.1348321331776223E-2</v>
      </c>
      <c r="BW1044">
        <v>74.510250955287333</v>
      </c>
      <c r="BX1044">
        <v>2789.5359111343892</v>
      </c>
      <c r="BY1044">
        <v>0.40262916330804771</v>
      </c>
      <c r="BZ1044">
        <v>0.40262916330804771</v>
      </c>
      <c r="CA1044">
        <v>0.40262916330804771</v>
      </c>
      <c r="CB1044" t="s">
        <v>89</v>
      </c>
      <c r="CC1044" t="s">
        <v>90</v>
      </c>
      <c r="CD1044">
        <v>12.923952712477799</v>
      </c>
      <c r="CE1044">
        <v>12.923952712477799</v>
      </c>
      <c r="CF1044">
        <v>12.923952712477799</v>
      </c>
      <c r="CG1044" t="s">
        <v>89</v>
      </c>
      <c r="CH1044" t="s">
        <v>91</v>
      </c>
      <c r="CI1044">
        <v>0.1761502589472709</v>
      </c>
      <c r="CJ1044">
        <v>5.6542293117090381</v>
      </c>
      <c r="CK1044">
        <v>3.1153716843866031E-2</v>
      </c>
      <c r="CL1044">
        <v>1.6044007427398981</v>
      </c>
      <c r="CM1044">
        <v>10</v>
      </c>
      <c r="CN1044">
        <v>0.4000868169829474</v>
      </c>
      <c r="CO1044">
        <v>0.40008681698294468</v>
      </c>
      <c r="CP1044">
        <v>12.78115134416092</v>
      </c>
      <c r="CQ1044">
        <v>12.601898204959809</v>
      </c>
      <c r="CR1044">
        <v>5.4998709100747192</v>
      </c>
      <c r="CS1044">
        <v>5.4998709100747192</v>
      </c>
      <c r="CT1044">
        <v>0</v>
      </c>
      <c r="CU1044">
        <v>0</v>
      </c>
    </row>
    <row r="1045" spans="1:99" x14ac:dyDescent="0.3">
      <c r="A1045" t="s">
        <v>1894</v>
      </c>
      <c r="B1045" t="s">
        <v>1716</v>
      </c>
      <c r="C1045" t="s">
        <v>3377</v>
      </c>
      <c r="D1045" t="s">
        <v>85</v>
      </c>
      <c r="E1045">
        <v>0.17499999999999999</v>
      </c>
      <c r="F1045">
        <v>0.8125</v>
      </c>
      <c r="G1045">
        <v>3.1348321331776223E-2</v>
      </c>
      <c r="H1045">
        <v>1</v>
      </c>
      <c r="I1045">
        <v>112</v>
      </c>
      <c r="J1045">
        <v>12</v>
      </c>
      <c r="K1045">
        <v>5.5771270348048807</v>
      </c>
      <c r="L1045">
        <v>5.5774323687527243</v>
      </c>
      <c r="M1045">
        <v>5.4998709100747192</v>
      </c>
      <c r="N1045">
        <v>5.4990956947838523</v>
      </c>
      <c r="O1045">
        <v>5.4998709100747192</v>
      </c>
      <c r="P1045">
        <v>5.4990956947838523</v>
      </c>
      <c r="Q1045" s="1">
        <v>5.4998709100747192</v>
      </c>
      <c r="S1045">
        <v>1.34</v>
      </c>
      <c r="T1045">
        <v>4.41</v>
      </c>
      <c r="U1045">
        <v>4.3</v>
      </c>
      <c r="V1045">
        <v>1.1000000000000001</v>
      </c>
      <c r="W1045">
        <v>0</v>
      </c>
      <c r="X1045">
        <v>0</v>
      </c>
      <c r="Y1045" t="s">
        <v>84</v>
      </c>
      <c r="AA1045">
        <v>3</v>
      </c>
      <c r="AB1045">
        <v>30</v>
      </c>
      <c r="AC1045" t="s">
        <v>1895</v>
      </c>
      <c r="AD1045" t="s">
        <v>87</v>
      </c>
      <c r="AE1045" t="s">
        <v>87</v>
      </c>
      <c r="AF1045" t="s">
        <v>88</v>
      </c>
      <c r="AG1045" t="b">
        <v>0</v>
      </c>
      <c r="AH1045">
        <v>0.17499999999999999</v>
      </c>
      <c r="AI1045">
        <v>3.1302877668037909E-2</v>
      </c>
      <c r="AJ1045">
        <v>4</v>
      </c>
      <c r="AL1045">
        <v>5.5133304646699157</v>
      </c>
      <c r="AM1045">
        <v>5.5917537130704034</v>
      </c>
      <c r="AN1045">
        <v>5.5133304646699157</v>
      </c>
      <c r="AO1045">
        <v>5.5133304646699157</v>
      </c>
      <c r="AP1045">
        <v>0.17503798243003951</v>
      </c>
      <c r="AQ1045">
        <v>0.17503798243003829</v>
      </c>
      <c r="AR1045">
        <v>171.59911361615761</v>
      </c>
      <c r="AS1045">
        <v>5399.1839548663647</v>
      </c>
      <c r="AT1045">
        <v>0.1748260778730224</v>
      </c>
      <c r="AU1045">
        <v>5.5007169597370327</v>
      </c>
      <c r="AV1045">
        <v>5.6283853818002259</v>
      </c>
      <c r="AW1045">
        <v>5.5919035628304377</v>
      </c>
      <c r="AX1045">
        <v>6.9272435468310469</v>
      </c>
      <c r="AY1045">
        <v>6.8823428465605394</v>
      </c>
      <c r="AZ1045">
        <v>0.17617993774384161</v>
      </c>
      <c r="BA1045">
        <v>0.17503798243003829</v>
      </c>
      <c r="BB1045">
        <v>5.2332737892540644</v>
      </c>
      <c r="BC1045">
        <v>5.2332737892540644</v>
      </c>
      <c r="BD1045" t="b">
        <v>0</v>
      </c>
      <c r="BE1045" t="b">
        <v>0</v>
      </c>
      <c r="BH1045">
        <v>171.59175970717169</v>
      </c>
      <c r="BI1045">
        <v>5397.8908369185647</v>
      </c>
      <c r="BJ1045">
        <v>0.1748335703951997</v>
      </c>
      <c r="BK1045">
        <v>0.1748335703951997</v>
      </c>
      <c r="BL1045">
        <v>0.1748335703951997</v>
      </c>
      <c r="BM1045" t="s">
        <v>89</v>
      </c>
      <c r="BN1045">
        <v>5.4998709100747192</v>
      </c>
      <c r="BO1045">
        <v>5.4998709100747192</v>
      </c>
      <c r="BP1045">
        <v>5.4998709100747192</v>
      </c>
      <c r="BQ1045" t="s">
        <v>89</v>
      </c>
      <c r="BR1045">
        <v>5.5771270348048807</v>
      </c>
      <c r="BS1045">
        <v>5.5771270348048807</v>
      </c>
      <c r="BT1045">
        <v>5.5771270348048807</v>
      </c>
      <c r="BU1045" t="s">
        <v>89</v>
      </c>
      <c r="BV1045">
        <v>3.1348321331776223E-2</v>
      </c>
      <c r="BW1045">
        <v>138.37618034553361</v>
      </c>
      <c r="BX1045">
        <v>5180.5666921066804</v>
      </c>
      <c r="BY1045">
        <v>0.21680031870433339</v>
      </c>
      <c r="BZ1045">
        <v>0.21680031870433339</v>
      </c>
      <c r="CA1045">
        <v>0.21680031870433339</v>
      </c>
      <c r="CB1045" t="s">
        <v>89</v>
      </c>
      <c r="CC1045" t="s">
        <v>90</v>
      </c>
      <c r="CD1045">
        <v>6.9590514605649707</v>
      </c>
      <c r="CE1045">
        <v>6.9590514605649707</v>
      </c>
      <c r="CF1045">
        <v>6.9590514605649707</v>
      </c>
      <c r="CG1045" t="s">
        <v>89</v>
      </c>
      <c r="CH1045" t="s">
        <v>91</v>
      </c>
      <c r="CI1045">
        <v>0.1761502589472709</v>
      </c>
      <c r="CJ1045">
        <v>5.654229311709039</v>
      </c>
      <c r="CK1045">
        <v>3.1153716843866031E-2</v>
      </c>
      <c r="CL1045">
        <v>2.9796013793740981</v>
      </c>
      <c r="CM1045">
        <v>10</v>
      </c>
      <c r="CN1045">
        <v>0.2154313629908178</v>
      </c>
      <c r="CO1045">
        <v>0.21543136299081639</v>
      </c>
      <c r="CP1045">
        <v>6.88215841608665</v>
      </c>
      <c r="CQ1045">
        <v>6.7856374949783582</v>
      </c>
      <c r="CR1045">
        <v>5.4998709100747192</v>
      </c>
      <c r="CS1045">
        <v>5.4998709100747192</v>
      </c>
      <c r="CT1045">
        <v>0</v>
      </c>
      <c r="CU1045">
        <v>0</v>
      </c>
    </row>
    <row r="1046" spans="1:99" x14ac:dyDescent="0.3">
      <c r="A1046" t="s">
        <v>1896</v>
      </c>
      <c r="B1046" t="s">
        <v>1716</v>
      </c>
      <c r="C1046" t="s">
        <v>3377</v>
      </c>
      <c r="D1046" t="s">
        <v>109</v>
      </c>
      <c r="E1046">
        <v>2.5000000000000001E-2</v>
      </c>
      <c r="F1046">
        <v>0.25</v>
      </c>
      <c r="G1046">
        <v>3.1348321331776223E-2</v>
      </c>
      <c r="H1046">
        <v>1</v>
      </c>
      <c r="I1046">
        <v>112</v>
      </c>
      <c r="J1046">
        <v>12</v>
      </c>
      <c r="K1046">
        <v>5.5771270348048798</v>
      </c>
      <c r="L1046">
        <v>5.5774323687527234</v>
      </c>
      <c r="M1046">
        <v>5.4998709100747201</v>
      </c>
      <c r="N1046">
        <v>5.4990956947838514</v>
      </c>
      <c r="O1046">
        <v>5.4998709100747201</v>
      </c>
      <c r="P1046">
        <v>5.4990956947838514</v>
      </c>
      <c r="Q1046" s="1">
        <v>5.4998709100747201</v>
      </c>
      <c r="S1046">
        <v>1.34</v>
      </c>
      <c r="T1046">
        <v>4.41</v>
      </c>
      <c r="U1046">
        <v>4.3</v>
      </c>
      <c r="V1046">
        <v>1.1000000000000001</v>
      </c>
      <c r="W1046">
        <v>0</v>
      </c>
      <c r="X1046">
        <v>0</v>
      </c>
      <c r="Y1046" t="s">
        <v>84</v>
      </c>
      <c r="AA1046">
        <v>3</v>
      </c>
      <c r="AB1046">
        <v>90</v>
      </c>
      <c r="AC1046" t="s">
        <v>1897</v>
      </c>
      <c r="AD1046" t="s">
        <v>87</v>
      </c>
      <c r="AE1046" t="s">
        <v>87</v>
      </c>
      <c r="AF1046" t="s">
        <v>111</v>
      </c>
      <c r="AG1046" t="b">
        <v>1</v>
      </c>
      <c r="AH1046">
        <v>2.5000000000000001E-2</v>
      </c>
      <c r="AI1046">
        <v>3.1302877668037909E-2</v>
      </c>
      <c r="AJ1046">
        <v>4</v>
      </c>
      <c r="AL1046">
        <v>5.5133304646699157</v>
      </c>
      <c r="AM1046">
        <v>5.5757003072994609</v>
      </c>
      <c r="AN1046">
        <v>5.5133304646699157</v>
      </c>
      <c r="AO1046">
        <v>5.5133304646699157</v>
      </c>
      <c r="AP1046">
        <v>0.17503798243003951</v>
      </c>
      <c r="AQ1046">
        <v>0.17503798243003871</v>
      </c>
      <c r="AR1046">
        <v>514.79734084847291</v>
      </c>
      <c r="AS1046">
        <v>16197.551864599091</v>
      </c>
      <c r="AT1046">
        <v>0.1748260778730224</v>
      </c>
      <c r="AU1046">
        <v>5.5007169597370327</v>
      </c>
      <c r="AV1046">
        <v>2.9002806713055369</v>
      </c>
      <c r="AW1046">
        <v>3.4285883017908678</v>
      </c>
      <c r="AX1046">
        <v>11.601122685222149</v>
      </c>
      <c r="AY1046">
        <v>13.71435320716347</v>
      </c>
      <c r="AZ1046">
        <v>0.16613898685311959</v>
      </c>
      <c r="BA1046">
        <v>0.17503798243003871</v>
      </c>
      <c r="BB1046">
        <v>3.2314073328942809</v>
      </c>
      <c r="BC1046">
        <v>3.2314073328942809</v>
      </c>
      <c r="BD1046" t="b">
        <v>1</v>
      </c>
      <c r="BE1046" t="b">
        <v>1</v>
      </c>
      <c r="BH1046">
        <v>514.77527912151527</v>
      </c>
      <c r="BI1046">
        <v>16193.67251075569</v>
      </c>
      <c r="BJ1046">
        <v>0.1748335703951997</v>
      </c>
      <c r="BK1046">
        <v>0.1748335703951997</v>
      </c>
      <c r="BL1046">
        <v>0.1748335703951997</v>
      </c>
      <c r="BM1046" t="s">
        <v>89</v>
      </c>
      <c r="BN1046">
        <v>5.4998709100747183</v>
      </c>
      <c r="BO1046">
        <v>5.4998709100747183</v>
      </c>
      <c r="BP1046">
        <v>5.4998709100747183</v>
      </c>
      <c r="BQ1046" t="s">
        <v>89</v>
      </c>
      <c r="BR1046">
        <v>5.5771270348048789</v>
      </c>
      <c r="BS1046">
        <v>5.5771270348048789</v>
      </c>
      <c r="BT1046">
        <v>5.5771270348048789</v>
      </c>
      <c r="BU1046" t="s">
        <v>89</v>
      </c>
      <c r="BV1046">
        <v>3.1348321331776223E-2</v>
      </c>
      <c r="BW1046">
        <v>133.41462395608019</v>
      </c>
      <c r="BX1046">
        <v>10455.286269605491</v>
      </c>
      <c r="BY1046">
        <v>0.6745887169732443</v>
      </c>
      <c r="BZ1046">
        <v>0.6745887169732443</v>
      </c>
      <c r="CA1046">
        <v>0.6745887169732443</v>
      </c>
      <c r="CB1046" t="s">
        <v>89</v>
      </c>
      <c r="CC1046" t="s">
        <v>90</v>
      </c>
      <c r="CD1046">
        <v>40.048381138723791</v>
      </c>
      <c r="CE1046">
        <v>40.048381138723791</v>
      </c>
      <c r="CF1046">
        <v>40.048381138723791</v>
      </c>
      <c r="CG1046" t="s">
        <v>89</v>
      </c>
      <c r="CH1046" t="s">
        <v>91</v>
      </c>
      <c r="CI1046">
        <v>0.1686471792433111</v>
      </c>
      <c r="CJ1046">
        <v>10.012095284680949</v>
      </c>
      <c r="CK1046">
        <v>1.6844344210482139E-2</v>
      </c>
      <c r="CL1046">
        <v>1.2965886521003711</v>
      </c>
      <c r="CM1046">
        <v>42</v>
      </c>
      <c r="CN1046">
        <v>0.70015192972015794</v>
      </c>
      <c r="CO1046">
        <v>0.70015192972015483</v>
      </c>
      <c r="CP1046">
        <v>22.30280122919784</v>
      </c>
      <c r="CQ1046">
        <v>22.053321858679659</v>
      </c>
      <c r="CR1046">
        <v>5.4998709100747201</v>
      </c>
      <c r="CS1046">
        <v>5.4998709100747183</v>
      </c>
      <c r="CT1046">
        <v>1.7763568394002501E-15</v>
      </c>
      <c r="CU1046">
        <v>3.2298155146629031E-14</v>
      </c>
    </row>
    <row r="1047" spans="1:99" x14ac:dyDescent="0.3">
      <c r="A1047" t="s">
        <v>1898</v>
      </c>
      <c r="B1047" t="s">
        <v>1716</v>
      </c>
      <c r="C1047" t="s">
        <v>3377</v>
      </c>
      <c r="D1047" t="s">
        <v>109</v>
      </c>
      <c r="E1047">
        <v>2.5000000000000001E-2</v>
      </c>
      <c r="F1047">
        <v>0.4375</v>
      </c>
      <c r="G1047">
        <v>3.1348321331776223E-2</v>
      </c>
      <c r="H1047">
        <v>1</v>
      </c>
      <c r="I1047">
        <v>112</v>
      </c>
      <c r="J1047">
        <v>12</v>
      </c>
      <c r="K1047">
        <v>5.5771270348048798</v>
      </c>
      <c r="L1047">
        <v>5.5774323687527234</v>
      </c>
      <c r="M1047">
        <v>5.4998709100747201</v>
      </c>
      <c r="N1047">
        <v>5.4990956947838514</v>
      </c>
      <c r="O1047">
        <v>5.4998709100747201</v>
      </c>
      <c r="P1047">
        <v>5.4990956947838514</v>
      </c>
      <c r="Q1047" s="1">
        <v>5.4998709100747201</v>
      </c>
      <c r="S1047">
        <v>1.34</v>
      </c>
      <c r="T1047">
        <v>4.41</v>
      </c>
      <c r="U1047">
        <v>4.3</v>
      </c>
      <c r="V1047">
        <v>1.1000000000000001</v>
      </c>
      <c r="W1047">
        <v>0</v>
      </c>
      <c r="X1047">
        <v>0</v>
      </c>
      <c r="Y1047" t="s">
        <v>84</v>
      </c>
      <c r="AA1047">
        <v>3</v>
      </c>
      <c r="AB1047">
        <v>90</v>
      </c>
      <c r="AC1047" t="s">
        <v>1899</v>
      </c>
      <c r="AD1047" t="s">
        <v>87</v>
      </c>
      <c r="AE1047" t="s">
        <v>87</v>
      </c>
      <c r="AF1047" t="s">
        <v>111</v>
      </c>
      <c r="AG1047" t="b">
        <v>1</v>
      </c>
      <c r="AH1047">
        <v>2.5000000000000001E-2</v>
      </c>
      <c r="AI1047">
        <v>3.1302877668037909E-2</v>
      </c>
      <c r="AJ1047">
        <v>4</v>
      </c>
      <c r="AL1047">
        <v>5.5133304646699157</v>
      </c>
      <c r="AM1047">
        <v>5.5757003072994609</v>
      </c>
      <c r="AN1047">
        <v>5.5133304646699157</v>
      </c>
      <c r="AO1047">
        <v>5.5133304646699157</v>
      </c>
      <c r="AP1047">
        <v>0.17503798243003951</v>
      </c>
      <c r="AQ1047">
        <v>0.17503798243003871</v>
      </c>
      <c r="AR1047">
        <v>514.79734084847291</v>
      </c>
      <c r="AS1047">
        <v>16197.551864599091</v>
      </c>
      <c r="AT1047">
        <v>0.1748260778730224</v>
      </c>
      <c r="AU1047">
        <v>5.5007169597370327</v>
      </c>
      <c r="AV1047">
        <v>2.9002806713055391</v>
      </c>
      <c r="AW1047">
        <v>3.42858830179087</v>
      </c>
      <c r="AX1047">
        <v>6.6292129629840888</v>
      </c>
      <c r="AY1047">
        <v>7.8367732612362744</v>
      </c>
      <c r="AZ1047">
        <v>0.16613898685311959</v>
      </c>
      <c r="BA1047">
        <v>0.17503798243003871</v>
      </c>
      <c r="BB1047">
        <v>5.654962832564987</v>
      </c>
      <c r="BC1047">
        <v>5.654962832564987</v>
      </c>
      <c r="BD1047" t="b">
        <v>1</v>
      </c>
      <c r="BE1047" t="b">
        <v>1</v>
      </c>
      <c r="BH1047">
        <v>514.77527912151527</v>
      </c>
      <c r="BI1047">
        <v>16193.67251075569</v>
      </c>
      <c r="BJ1047">
        <v>0.1748335703951997</v>
      </c>
      <c r="BK1047">
        <v>0.1748335703951997</v>
      </c>
      <c r="BL1047">
        <v>0.1748335703951997</v>
      </c>
      <c r="BM1047" t="s">
        <v>89</v>
      </c>
      <c r="BN1047">
        <v>5.4998709100747183</v>
      </c>
      <c r="BO1047">
        <v>5.4998709100747183</v>
      </c>
      <c r="BP1047">
        <v>5.4998709100747183</v>
      </c>
      <c r="BQ1047" t="s">
        <v>89</v>
      </c>
      <c r="BR1047">
        <v>5.5771270348048789</v>
      </c>
      <c r="BS1047">
        <v>5.5771270348048789</v>
      </c>
      <c r="BT1047">
        <v>5.5771270348048789</v>
      </c>
      <c r="BU1047" t="s">
        <v>89</v>
      </c>
      <c r="BV1047">
        <v>3.1348321331776223E-2</v>
      </c>
      <c r="BW1047">
        <v>233.4755919231404</v>
      </c>
      <c r="BX1047">
        <v>18296.750971809619</v>
      </c>
      <c r="BY1047">
        <v>0.3854792668418538</v>
      </c>
      <c r="BZ1047">
        <v>0.3854792668418538</v>
      </c>
      <c r="CA1047">
        <v>0.3854792668418538</v>
      </c>
      <c r="CB1047" t="s">
        <v>89</v>
      </c>
      <c r="CC1047" t="s">
        <v>90</v>
      </c>
      <c r="CD1047">
        <v>22.8847892221279</v>
      </c>
      <c r="CE1047">
        <v>22.8847892221279</v>
      </c>
      <c r="CF1047">
        <v>22.8847892221279</v>
      </c>
      <c r="CG1047" t="s">
        <v>89</v>
      </c>
      <c r="CH1047" t="s">
        <v>91</v>
      </c>
      <c r="CI1047">
        <v>0.16864717924331099</v>
      </c>
      <c r="CJ1047">
        <v>10.012095284680949</v>
      </c>
      <c r="CK1047">
        <v>1.6844344210482129E-2</v>
      </c>
      <c r="CL1047">
        <v>2.2690301411756502</v>
      </c>
      <c r="CM1047">
        <v>42</v>
      </c>
      <c r="CN1047">
        <v>0.4000868169829474</v>
      </c>
      <c r="CO1047">
        <v>0.40008681698294563</v>
      </c>
      <c r="CP1047">
        <v>12.74445784525591</v>
      </c>
      <c r="CQ1047">
        <v>12.601898204959809</v>
      </c>
      <c r="CR1047">
        <v>5.4998709100747201</v>
      </c>
      <c r="CS1047">
        <v>5.4998709100747183</v>
      </c>
      <c r="CT1047">
        <v>1.7763568394002501E-15</v>
      </c>
      <c r="CU1047">
        <v>3.2298155146629031E-14</v>
      </c>
    </row>
    <row r="1048" spans="1:99" x14ac:dyDescent="0.3">
      <c r="A1048" t="s">
        <v>1900</v>
      </c>
      <c r="B1048" t="s">
        <v>1716</v>
      </c>
      <c r="C1048" t="s">
        <v>3377</v>
      </c>
      <c r="D1048" t="s">
        <v>109</v>
      </c>
      <c r="E1048">
        <v>2.5000000000000001E-2</v>
      </c>
      <c r="F1048">
        <v>0.8125</v>
      </c>
      <c r="G1048">
        <v>3.1348321331776223E-2</v>
      </c>
      <c r="H1048">
        <v>1</v>
      </c>
      <c r="I1048">
        <v>112</v>
      </c>
      <c r="J1048">
        <v>12</v>
      </c>
      <c r="K1048">
        <v>5.5771270348048798</v>
      </c>
      <c r="L1048">
        <v>5.5774323687527234</v>
      </c>
      <c r="M1048">
        <v>5.4998709100747201</v>
      </c>
      <c r="N1048">
        <v>5.4990956947838514</v>
      </c>
      <c r="O1048">
        <v>5.4998709100747201</v>
      </c>
      <c r="P1048">
        <v>5.4990956947838514</v>
      </c>
      <c r="Q1048" s="1">
        <v>5.4998709100747201</v>
      </c>
      <c r="S1048">
        <v>1.34</v>
      </c>
      <c r="T1048">
        <v>4.41</v>
      </c>
      <c r="U1048">
        <v>4.3</v>
      </c>
      <c r="V1048">
        <v>1.1000000000000001</v>
      </c>
      <c r="W1048">
        <v>0</v>
      </c>
      <c r="X1048">
        <v>0</v>
      </c>
      <c r="Y1048" t="s">
        <v>84</v>
      </c>
      <c r="AA1048">
        <v>3</v>
      </c>
      <c r="AB1048">
        <v>90</v>
      </c>
      <c r="AC1048" t="s">
        <v>1901</v>
      </c>
      <c r="AD1048" t="s">
        <v>87</v>
      </c>
      <c r="AE1048" t="s">
        <v>87</v>
      </c>
      <c r="AF1048" t="s">
        <v>111</v>
      </c>
      <c r="AG1048" t="b">
        <v>1</v>
      </c>
      <c r="AH1048">
        <v>2.5000000000000001E-2</v>
      </c>
      <c r="AI1048">
        <v>3.1302877668037909E-2</v>
      </c>
      <c r="AJ1048">
        <v>4</v>
      </c>
      <c r="AL1048">
        <v>5.5133304646699157</v>
      </c>
      <c r="AM1048">
        <v>5.5757003072994609</v>
      </c>
      <c r="AN1048">
        <v>5.5133304646699157</v>
      </c>
      <c r="AO1048">
        <v>5.5133304646699157</v>
      </c>
      <c r="AP1048">
        <v>0.17503798243003951</v>
      </c>
      <c r="AQ1048">
        <v>0.17503798243003871</v>
      </c>
      <c r="AR1048">
        <v>514.79734084847291</v>
      </c>
      <c r="AS1048">
        <v>16197.551864599091</v>
      </c>
      <c r="AT1048">
        <v>0.1748260778730224</v>
      </c>
      <c r="AU1048">
        <v>5.5007169597370327</v>
      </c>
      <c r="AV1048">
        <v>2.900280671305532</v>
      </c>
      <c r="AW1048">
        <v>3.428588301790862</v>
      </c>
      <c r="AX1048">
        <v>3.569576210837579</v>
      </c>
      <c r="AY1048">
        <v>4.2198009868195223</v>
      </c>
      <c r="AZ1048">
        <v>0.16613898685311959</v>
      </c>
      <c r="BA1048">
        <v>0.17503798243003871</v>
      </c>
      <c r="BB1048">
        <v>10.50207383190639</v>
      </c>
      <c r="BC1048">
        <v>10.50207383190639</v>
      </c>
      <c r="BD1048" t="b">
        <v>1</v>
      </c>
      <c r="BE1048" t="b">
        <v>1</v>
      </c>
      <c r="BH1048">
        <v>514.77527912151527</v>
      </c>
      <c r="BI1048">
        <v>16193.67251075569</v>
      </c>
      <c r="BJ1048">
        <v>0.1748335703951997</v>
      </c>
      <c r="BK1048">
        <v>0.1748335703951997</v>
      </c>
      <c r="BL1048">
        <v>0.1748335703951997</v>
      </c>
      <c r="BM1048" t="s">
        <v>89</v>
      </c>
      <c r="BN1048">
        <v>5.4998709100747183</v>
      </c>
      <c r="BO1048">
        <v>5.4998709100747183</v>
      </c>
      <c r="BP1048">
        <v>5.4998709100747183</v>
      </c>
      <c r="BQ1048" t="s">
        <v>89</v>
      </c>
      <c r="BR1048">
        <v>5.5771270348048789</v>
      </c>
      <c r="BS1048">
        <v>5.5771270348048789</v>
      </c>
      <c r="BT1048">
        <v>5.5771270348048789</v>
      </c>
      <c r="BU1048" t="s">
        <v>89</v>
      </c>
      <c r="BV1048">
        <v>3.1348321331776223E-2</v>
      </c>
      <c r="BW1048">
        <v>433.59752785726067</v>
      </c>
      <c r="BX1048">
        <v>33979.680376217868</v>
      </c>
      <c r="BY1048">
        <v>0.20756575906869049</v>
      </c>
      <c r="BZ1048">
        <v>0.20756575906869049</v>
      </c>
      <c r="CA1048">
        <v>0.20756575906869049</v>
      </c>
      <c r="CB1048" t="s">
        <v>89</v>
      </c>
      <c r="CC1048" t="s">
        <v>90</v>
      </c>
      <c r="CD1048">
        <v>12.322578811915029</v>
      </c>
      <c r="CE1048">
        <v>12.322578811915029</v>
      </c>
      <c r="CF1048">
        <v>12.322578811915029</v>
      </c>
      <c r="CG1048" t="s">
        <v>89</v>
      </c>
      <c r="CH1048" t="s">
        <v>91</v>
      </c>
      <c r="CI1048">
        <v>0.1686471792433111</v>
      </c>
      <c r="CJ1048">
        <v>10.01209528468096</v>
      </c>
      <c r="CK1048">
        <v>1.6844344210482119E-2</v>
      </c>
      <c r="CL1048">
        <v>4.2139131193262056</v>
      </c>
      <c r="CM1048">
        <v>42</v>
      </c>
      <c r="CN1048">
        <v>0.2154313629908178</v>
      </c>
      <c r="CO1048">
        <v>0.21543136299081689</v>
      </c>
      <c r="CP1048">
        <v>6.8624003782147209</v>
      </c>
      <c r="CQ1048">
        <v>6.7856374949783582</v>
      </c>
      <c r="CR1048">
        <v>5.4998709100747201</v>
      </c>
      <c r="CS1048">
        <v>5.4998709100747183</v>
      </c>
      <c r="CT1048">
        <v>1.7763568394002501E-15</v>
      </c>
      <c r="CU1048">
        <v>3.2298155146629031E-14</v>
      </c>
    </row>
    <row r="1049" spans="1:99" x14ac:dyDescent="0.3">
      <c r="A1049" t="s">
        <v>1902</v>
      </c>
      <c r="B1049" t="s">
        <v>1716</v>
      </c>
      <c r="C1049" t="s">
        <v>3377</v>
      </c>
      <c r="D1049" t="s">
        <v>109</v>
      </c>
      <c r="E1049">
        <v>0.1</v>
      </c>
      <c r="F1049">
        <v>0.25</v>
      </c>
      <c r="G1049">
        <v>3.1348321331776223E-2</v>
      </c>
      <c r="H1049">
        <v>1</v>
      </c>
      <c r="I1049">
        <v>112</v>
      </c>
      <c r="J1049">
        <v>12</v>
      </c>
      <c r="K1049">
        <v>5.5771270348048798</v>
      </c>
      <c r="L1049">
        <v>5.5774323687527234</v>
      </c>
      <c r="M1049">
        <v>5.4998709100747201</v>
      </c>
      <c r="N1049">
        <v>5.4990956947838514</v>
      </c>
      <c r="O1049">
        <v>5.4998709100747201</v>
      </c>
      <c r="P1049">
        <v>5.4990956947838514</v>
      </c>
      <c r="Q1049" s="1">
        <v>5.4998709100747201</v>
      </c>
      <c r="S1049">
        <v>1.34</v>
      </c>
      <c r="T1049">
        <v>4.41</v>
      </c>
      <c r="U1049">
        <v>4.3</v>
      </c>
      <c r="V1049">
        <v>1.1000000000000001</v>
      </c>
      <c r="W1049">
        <v>0</v>
      </c>
      <c r="X1049">
        <v>0</v>
      </c>
      <c r="Y1049" t="s">
        <v>84</v>
      </c>
      <c r="AA1049">
        <v>3</v>
      </c>
      <c r="AB1049">
        <v>90</v>
      </c>
      <c r="AC1049" t="s">
        <v>1903</v>
      </c>
      <c r="AD1049" t="s">
        <v>87</v>
      </c>
      <c r="AE1049" t="s">
        <v>87</v>
      </c>
      <c r="AF1049" t="s">
        <v>111</v>
      </c>
      <c r="AG1049" t="b">
        <v>0</v>
      </c>
      <c r="AH1049">
        <v>0.1</v>
      </c>
      <c r="AI1049">
        <v>3.1302877668037909E-2</v>
      </c>
      <c r="AJ1049">
        <v>4</v>
      </c>
      <c r="AL1049">
        <v>5.5133304646699157</v>
      </c>
      <c r="AM1049">
        <v>5.5917537130704034</v>
      </c>
      <c r="AN1049">
        <v>5.5133304646699157</v>
      </c>
      <c r="AO1049">
        <v>5.5133304646699157</v>
      </c>
      <c r="AP1049">
        <v>0.17503798243003951</v>
      </c>
      <c r="AQ1049">
        <v>0.17503798243003829</v>
      </c>
      <c r="AR1049">
        <v>514.79734084847291</v>
      </c>
      <c r="AS1049">
        <v>16197.551864599091</v>
      </c>
      <c r="AT1049">
        <v>0.1748260778730224</v>
      </c>
      <c r="AU1049">
        <v>5.5007169597370327</v>
      </c>
      <c r="AV1049">
        <v>5.658571964917277</v>
      </c>
      <c r="AW1049">
        <v>5.6215562794000018</v>
      </c>
      <c r="AX1049">
        <v>22.634287859669111</v>
      </c>
      <c r="AY1049">
        <v>22.486225117600011</v>
      </c>
      <c r="AZ1049">
        <v>0.17619053709447369</v>
      </c>
      <c r="BA1049">
        <v>0.17503798243003829</v>
      </c>
      <c r="BB1049">
        <v>5.6686851436572523</v>
      </c>
      <c r="BC1049">
        <v>5.6686851436572523</v>
      </c>
      <c r="BD1049" t="b">
        <v>0</v>
      </c>
      <c r="BE1049" t="b">
        <v>0</v>
      </c>
      <c r="BH1049">
        <v>514.77527912151527</v>
      </c>
      <c r="BI1049">
        <v>16193.67251075569</v>
      </c>
      <c r="BJ1049">
        <v>0.1748335703951997</v>
      </c>
      <c r="BK1049">
        <v>0.1748335703951997</v>
      </c>
      <c r="BL1049">
        <v>0.1748335703951997</v>
      </c>
      <c r="BM1049" t="s">
        <v>89</v>
      </c>
      <c r="BN1049">
        <v>5.4998709100747183</v>
      </c>
      <c r="BO1049">
        <v>5.4998709100747183</v>
      </c>
      <c r="BP1049">
        <v>5.4998709100747183</v>
      </c>
      <c r="BQ1049" t="s">
        <v>89</v>
      </c>
      <c r="BR1049">
        <v>5.5771270348048789</v>
      </c>
      <c r="BS1049">
        <v>5.5771270348048789</v>
      </c>
      <c r="BT1049">
        <v>5.5771270348048789</v>
      </c>
      <c r="BU1049" t="s">
        <v>89</v>
      </c>
      <c r="BV1049">
        <v>3.1348321331776223E-2</v>
      </c>
      <c r="BW1049">
        <v>127.7026585595539</v>
      </c>
      <c r="BX1049">
        <v>5329.8806072316356</v>
      </c>
      <c r="BY1049">
        <v>0.70476214837789497</v>
      </c>
      <c r="BZ1049">
        <v>0.70476214837789497</v>
      </c>
      <c r="CA1049">
        <v>0.70476214837789497</v>
      </c>
      <c r="CB1049" t="s">
        <v>89</v>
      </c>
      <c r="CC1049" t="s">
        <v>90</v>
      </c>
      <c r="CD1049">
        <v>22.75598642912821</v>
      </c>
      <c r="CE1049">
        <v>22.75598642912821</v>
      </c>
      <c r="CF1049">
        <v>22.75598642912821</v>
      </c>
      <c r="CG1049" t="s">
        <v>89</v>
      </c>
      <c r="CH1049" t="s">
        <v>91</v>
      </c>
      <c r="CI1049">
        <v>0.17619053709447369</v>
      </c>
      <c r="CJ1049">
        <v>5.6889966072820517</v>
      </c>
      <c r="CK1049">
        <v>3.0970406427900769E-2</v>
      </c>
      <c r="CL1049">
        <v>2.3472941699007359</v>
      </c>
      <c r="CM1049">
        <v>14</v>
      </c>
      <c r="CN1049">
        <v>0.70015192972015794</v>
      </c>
      <c r="CO1049">
        <v>0.70015192972015317</v>
      </c>
      <c r="CP1049">
        <v>22.36701485228161</v>
      </c>
      <c r="CQ1049">
        <v>22.053321858679659</v>
      </c>
      <c r="CR1049">
        <v>5.4998709100747201</v>
      </c>
      <c r="CS1049">
        <v>5.4998709100747183</v>
      </c>
      <c r="CT1049">
        <v>1.7763568394002501E-15</v>
      </c>
      <c r="CU1049">
        <v>3.2298155146629031E-14</v>
      </c>
    </row>
    <row r="1050" spans="1:99" x14ac:dyDescent="0.3">
      <c r="A1050" t="s">
        <v>1904</v>
      </c>
      <c r="B1050" t="s">
        <v>1716</v>
      </c>
      <c r="C1050" t="s">
        <v>3377</v>
      </c>
      <c r="D1050" t="s">
        <v>109</v>
      </c>
      <c r="E1050">
        <v>0.1</v>
      </c>
      <c r="F1050">
        <v>0.4375</v>
      </c>
      <c r="G1050">
        <v>3.1348321331776223E-2</v>
      </c>
      <c r="H1050">
        <v>1</v>
      </c>
      <c r="I1050">
        <v>112</v>
      </c>
      <c r="J1050">
        <v>12</v>
      </c>
      <c r="K1050">
        <v>5.5771270348048798</v>
      </c>
      <c r="L1050">
        <v>5.5774323687527234</v>
      </c>
      <c r="M1050">
        <v>5.4998709100747201</v>
      </c>
      <c r="N1050">
        <v>5.4990956947838514</v>
      </c>
      <c r="O1050">
        <v>5.4998709100747201</v>
      </c>
      <c r="P1050">
        <v>5.4990956947838514</v>
      </c>
      <c r="Q1050" s="1">
        <v>5.4998709100747201</v>
      </c>
      <c r="S1050">
        <v>1.34</v>
      </c>
      <c r="T1050">
        <v>4.41</v>
      </c>
      <c r="U1050">
        <v>4.3</v>
      </c>
      <c r="V1050">
        <v>1.1000000000000001</v>
      </c>
      <c r="W1050">
        <v>0</v>
      </c>
      <c r="X1050">
        <v>0</v>
      </c>
      <c r="Y1050" t="s">
        <v>84</v>
      </c>
      <c r="AA1050">
        <v>3</v>
      </c>
      <c r="AB1050">
        <v>90</v>
      </c>
      <c r="AC1050" t="s">
        <v>1905</v>
      </c>
      <c r="AD1050" t="s">
        <v>87</v>
      </c>
      <c r="AE1050" t="s">
        <v>87</v>
      </c>
      <c r="AF1050" t="s">
        <v>111</v>
      </c>
      <c r="AG1050" t="b">
        <v>0</v>
      </c>
      <c r="AH1050">
        <v>0.1</v>
      </c>
      <c r="AI1050">
        <v>3.1302877668037909E-2</v>
      </c>
      <c r="AJ1050">
        <v>4</v>
      </c>
      <c r="AL1050">
        <v>5.5133304646699157</v>
      </c>
      <c r="AM1050">
        <v>5.5917537130704034</v>
      </c>
      <c r="AN1050">
        <v>5.5133304646699157</v>
      </c>
      <c r="AO1050">
        <v>5.5133304646699157</v>
      </c>
      <c r="AP1050">
        <v>0.17503798243003951</v>
      </c>
      <c r="AQ1050">
        <v>0.17503798243003829</v>
      </c>
      <c r="AR1050">
        <v>514.79734084847291</v>
      </c>
      <c r="AS1050">
        <v>16197.551864599091</v>
      </c>
      <c r="AT1050">
        <v>0.1748260778730224</v>
      </c>
      <c r="AU1050">
        <v>5.5007169597370327</v>
      </c>
      <c r="AV1050">
        <v>5.6585719649172788</v>
      </c>
      <c r="AW1050">
        <v>5.6215562794000027</v>
      </c>
      <c r="AX1050">
        <v>12.93387877695378</v>
      </c>
      <c r="AY1050">
        <v>12.849271495771429</v>
      </c>
      <c r="AZ1050">
        <v>0.17619053709447369</v>
      </c>
      <c r="BA1050">
        <v>0.17503798243003829</v>
      </c>
      <c r="BB1050">
        <v>9.9201990014001886</v>
      </c>
      <c r="BC1050">
        <v>9.9201990014001886</v>
      </c>
      <c r="BD1050" t="b">
        <v>0</v>
      </c>
      <c r="BE1050" t="b">
        <v>0</v>
      </c>
      <c r="BH1050">
        <v>514.77527912151527</v>
      </c>
      <c r="BI1050">
        <v>16193.67251075569</v>
      </c>
      <c r="BJ1050">
        <v>0.1748335703951997</v>
      </c>
      <c r="BK1050">
        <v>0.1748335703951997</v>
      </c>
      <c r="BL1050">
        <v>0.1748335703951997</v>
      </c>
      <c r="BM1050" t="s">
        <v>89</v>
      </c>
      <c r="BN1050">
        <v>5.4998709100747183</v>
      </c>
      <c r="BO1050">
        <v>5.4998709100747183</v>
      </c>
      <c r="BP1050">
        <v>5.4998709100747183</v>
      </c>
      <c r="BQ1050" t="s">
        <v>89</v>
      </c>
      <c r="BR1050">
        <v>5.5771270348048789</v>
      </c>
      <c r="BS1050">
        <v>5.5771270348048789</v>
      </c>
      <c r="BT1050">
        <v>5.5771270348048789</v>
      </c>
      <c r="BU1050" t="s">
        <v>89</v>
      </c>
      <c r="BV1050">
        <v>3.1348321331776223E-2</v>
      </c>
      <c r="BW1050">
        <v>223.4796524792194</v>
      </c>
      <c r="BX1050">
        <v>9327.291062655353</v>
      </c>
      <c r="BY1050">
        <v>0.40272122764451129</v>
      </c>
      <c r="BZ1050">
        <v>0.40272122764451129</v>
      </c>
      <c r="CA1050">
        <v>0.40272122764451129</v>
      </c>
      <c r="CB1050" t="s">
        <v>89</v>
      </c>
      <c r="CC1050" t="s">
        <v>90</v>
      </c>
      <c r="CD1050">
        <v>13.00342081664469</v>
      </c>
      <c r="CE1050">
        <v>13.00342081664469</v>
      </c>
      <c r="CF1050">
        <v>13.00342081664469</v>
      </c>
      <c r="CG1050" t="s">
        <v>89</v>
      </c>
      <c r="CH1050" t="s">
        <v>91</v>
      </c>
      <c r="CI1050">
        <v>0.17619053709447369</v>
      </c>
      <c r="CJ1050">
        <v>5.6889966072820517</v>
      </c>
      <c r="CK1050">
        <v>3.0970406427900769E-2</v>
      </c>
      <c r="CL1050">
        <v>4.1077647973262872</v>
      </c>
      <c r="CM1050">
        <v>14</v>
      </c>
      <c r="CN1050">
        <v>0.4000868169829474</v>
      </c>
      <c r="CO1050">
        <v>0.40008681698294468</v>
      </c>
      <c r="CP1050">
        <v>12.78115134416092</v>
      </c>
      <c r="CQ1050">
        <v>12.601898204959809</v>
      </c>
      <c r="CR1050">
        <v>5.4998709100747201</v>
      </c>
      <c r="CS1050">
        <v>5.4998709100747183</v>
      </c>
      <c r="CT1050">
        <v>1.7763568394002501E-15</v>
      </c>
      <c r="CU1050">
        <v>3.2298155146629031E-14</v>
      </c>
    </row>
    <row r="1051" spans="1:99" x14ac:dyDescent="0.3">
      <c r="A1051" t="s">
        <v>1906</v>
      </c>
      <c r="B1051" t="s">
        <v>1716</v>
      </c>
      <c r="C1051" t="s">
        <v>3377</v>
      </c>
      <c r="D1051" t="s">
        <v>109</v>
      </c>
      <c r="E1051">
        <v>0.1</v>
      </c>
      <c r="F1051">
        <v>0.8125</v>
      </c>
      <c r="G1051">
        <v>3.1348321331776223E-2</v>
      </c>
      <c r="H1051">
        <v>1</v>
      </c>
      <c r="I1051">
        <v>112</v>
      </c>
      <c r="J1051">
        <v>12</v>
      </c>
      <c r="K1051">
        <v>5.5771270348048798</v>
      </c>
      <c r="L1051">
        <v>5.5774323687527234</v>
      </c>
      <c r="M1051">
        <v>5.4998709100747201</v>
      </c>
      <c r="N1051">
        <v>5.4990956947838514</v>
      </c>
      <c r="O1051">
        <v>5.4998709100747201</v>
      </c>
      <c r="P1051">
        <v>5.4990956947838514</v>
      </c>
      <c r="Q1051" s="1">
        <v>5.4998709100747201</v>
      </c>
      <c r="S1051">
        <v>1.34</v>
      </c>
      <c r="T1051">
        <v>4.41</v>
      </c>
      <c r="U1051">
        <v>4.3</v>
      </c>
      <c r="V1051">
        <v>1.1000000000000001</v>
      </c>
      <c r="W1051">
        <v>0</v>
      </c>
      <c r="X1051">
        <v>0</v>
      </c>
      <c r="Y1051" t="s">
        <v>84</v>
      </c>
      <c r="AA1051">
        <v>3</v>
      </c>
      <c r="AB1051">
        <v>90</v>
      </c>
      <c r="AC1051" t="s">
        <v>1907</v>
      </c>
      <c r="AD1051" t="s">
        <v>87</v>
      </c>
      <c r="AE1051" t="s">
        <v>87</v>
      </c>
      <c r="AF1051" t="s">
        <v>111</v>
      </c>
      <c r="AG1051" t="b">
        <v>0</v>
      </c>
      <c r="AH1051">
        <v>0.1</v>
      </c>
      <c r="AI1051">
        <v>3.1302877668037909E-2</v>
      </c>
      <c r="AJ1051">
        <v>4</v>
      </c>
      <c r="AL1051">
        <v>5.5133304646699157</v>
      </c>
      <c r="AM1051">
        <v>5.5917537130704034</v>
      </c>
      <c r="AN1051">
        <v>5.5133304646699157</v>
      </c>
      <c r="AO1051">
        <v>5.5133304646699157</v>
      </c>
      <c r="AP1051">
        <v>0.17503798243003951</v>
      </c>
      <c r="AQ1051">
        <v>0.17503798243003829</v>
      </c>
      <c r="AR1051">
        <v>514.79734084847291</v>
      </c>
      <c r="AS1051">
        <v>16197.551864599091</v>
      </c>
      <c r="AT1051">
        <v>0.1748260778730224</v>
      </c>
      <c r="AU1051">
        <v>5.5007169597370327</v>
      </c>
      <c r="AV1051">
        <v>5.6585719649172788</v>
      </c>
      <c r="AW1051">
        <v>5.6215562794000027</v>
      </c>
      <c r="AX1051">
        <v>6.9643962645135744</v>
      </c>
      <c r="AY1051">
        <v>6.9188384977230806</v>
      </c>
      <c r="AZ1051">
        <v>0.17619053709447369</v>
      </c>
      <c r="BA1051">
        <v>0.17503798243003829</v>
      </c>
      <c r="BB1051">
        <v>18.42322671688606</v>
      </c>
      <c r="BC1051">
        <v>18.42322671688606</v>
      </c>
      <c r="BD1051" t="b">
        <v>0</v>
      </c>
      <c r="BE1051" t="b">
        <v>0</v>
      </c>
      <c r="BH1051">
        <v>514.77527912151527</v>
      </c>
      <c r="BI1051">
        <v>16193.67251075569</v>
      </c>
      <c r="BJ1051">
        <v>0.1748335703951997</v>
      </c>
      <c r="BK1051">
        <v>0.1748335703951997</v>
      </c>
      <c r="BL1051">
        <v>0.1748335703951997</v>
      </c>
      <c r="BM1051" t="s">
        <v>89</v>
      </c>
      <c r="BN1051">
        <v>5.4998709100747183</v>
      </c>
      <c r="BO1051">
        <v>5.4998709100747183</v>
      </c>
      <c r="BP1051">
        <v>5.4998709100747183</v>
      </c>
      <c r="BQ1051" t="s">
        <v>89</v>
      </c>
      <c r="BR1051">
        <v>5.5771270348048789</v>
      </c>
      <c r="BS1051">
        <v>5.5771270348048789</v>
      </c>
      <c r="BT1051">
        <v>5.5771270348048789</v>
      </c>
      <c r="BU1051" t="s">
        <v>89</v>
      </c>
      <c r="BV1051">
        <v>3.1348321331776223E-2</v>
      </c>
      <c r="BW1051">
        <v>415.03364031855051</v>
      </c>
      <c r="BX1051">
        <v>17322.11197350291</v>
      </c>
      <c r="BY1051">
        <v>0.21684989180858291</v>
      </c>
      <c r="BZ1051">
        <v>0.21684989180858291</v>
      </c>
      <c r="CA1051">
        <v>0.21684989180858291</v>
      </c>
      <c r="CB1051" t="s">
        <v>89</v>
      </c>
      <c r="CC1051" t="s">
        <v>90</v>
      </c>
      <c r="CD1051">
        <v>7.0018419781932923</v>
      </c>
      <c r="CE1051">
        <v>7.0018419781932923</v>
      </c>
      <c r="CF1051">
        <v>7.0018419781932923</v>
      </c>
      <c r="CG1051" t="s">
        <v>89</v>
      </c>
      <c r="CH1051" t="s">
        <v>91</v>
      </c>
      <c r="CI1051">
        <v>0.1761905370944736</v>
      </c>
      <c r="CJ1051">
        <v>5.6889966072820499</v>
      </c>
      <c r="CK1051">
        <v>3.0970406427900759E-2</v>
      </c>
      <c r="CL1051">
        <v>7.6287060521773924</v>
      </c>
      <c r="CM1051">
        <v>14</v>
      </c>
      <c r="CN1051">
        <v>0.2154313629908178</v>
      </c>
      <c r="CO1051">
        <v>0.21543136299081639</v>
      </c>
      <c r="CP1051">
        <v>6.88215841608665</v>
      </c>
      <c r="CQ1051">
        <v>6.7856374949783582</v>
      </c>
      <c r="CR1051">
        <v>5.4998709100747201</v>
      </c>
      <c r="CS1051">
        <v>5.4998709100747183</v>
      </c>
      <c r="CT1051">
        <v>1.7763568394002501E-15</v>
      </c>
      <c r="CU1051">
        <v>3.2298155146629031E-14</v>
      </c>
    </row>
    <row r="1052" spans="1:99" x14ac:dyDescent="0.3">
      <c r="A1052" t="s">
        <v>1908</v>
      </c>
      <c r="B1052" t="s">
        <v>1716</v>
      </c>
      <c r="C1052" t="s">
        <v>3377</v>
      </c>
      <c r="D1052" t="s">
        <v>109</v>
      </c>
      <c r="E1052">
        <v>0.17499999999999999</v>
      </c>
      <c r="F1052">
        <v>0.25</v>
      </c>
      <c r="G1052">
        <v>3.1348321331776223E-2</v>
      </c>
      <c r="H1052">
        <v>1</v>
      </c>
      <c r="I1052">
        <v>112</v>
      </c>
      <c r="J1052">
        <v>12</v>
      </c>
      <c r="K1052">
        <v>5.5771270348048798</v>
      </c>
      <c r="L1052">
        <v>5.5774323687527234</v>
      </c>
      <c r="M1052">
        <v>5.4998709100747201</v>
      </c>
      <c r="N1052">
        <v>5.4990956947838514</v>
      </c>
      <c r="O1052">
        <v>5.4998709100747201</v>
      </c>
      <c r="P1052">
        <v>5.4990956947838514</v>
      </c>
      <c r="Q1052" s="1">
        <v>5.4998709100747201</v>
      </c>
      <c r="S1052">
        <v>1.34</v>
      </c>
      <c r="T1052">
        <v>4.41</v>
      </c>
      <c r="U1052">
        <v>4.3</v>
      </c>
      <c r="V1052">
        <v>1.1000000000000001</v>
      </c>
      <c r="W1052">
        <v>0</v>
      </c>
      <c r="X1052">
        <v>0</v>
      </c>
      <c r="Y1052" t="s">
        <v>84</v>
      </c>
      <c r="AA1052">
        <v>3</v>
      </c>
      <c r="AB1052">
        <v>90</v>
      </c>
      <c r="AC1052" t="s">
        <v>1909</v>
      </c>
      <c r="AD1052" t="s">
        <v>87</v>
      </c>
      <c r="AE1052" t="s">
        <v>87</v>
      </c>
      <c r="AF1052" t="s">
        <v>111</v>
      </c>
      <c r="AG1052" t="b">
        <v>0</v>
      </c>
      <c r="AH1052">
        <v>0.17499999999999999</v>
      </c>
      <c r="AI1052">
        <v>3.1302877668037909E-2</v>
      </c>
      <c r="AJ1052">
        <v>4</v>
      </c>
      <c r="AL1052">
        <v>5.5133304646699157</v>
      </c>
      <c r="AM1052">
        <v>5.5917537130704034</v>
      </c>
      <c r="AN1052">
        <v>5.5133304646699157</v>
      </c>
      <c r="AO1052">
        <v>5.5133304646699157</v>
      </c>
      <c r="AP1052">
        <v>0.17503798243003951</v>
      </c>
      <c r="AQ1052">
        <v>0.17503798243003829</v>
      </c>
      <c r="AR1052">
        <v>514.79734084847291</v>
      </c>
      <c r="AS1052">
        <v>16197.551864599091</v>
      </c>
      <c r="AT1052">
        <v>0.1748260778730224</v>
      </c>
      <c r="AU1052">
        <v>5.5007169597370327</v>
      </c>
      <c r="AV1052">
        <v>5.628385381800233</v>
      </c>
      <c r="AW1052">
        <v>5.5919035628304403</v>
      </c>
      <c r="AX1052">
        <v>22.513541527200928</v>
      </c>
      <c r="AY1052">
        <v>22.367614251321761</v>
      </c>
      <c r="AZ1052">
        <v>0.17617993774384169</v>
      </c>
      <c r="BA1052">
        <v>0.17503798243003829</v>
      </c>
      <c r="BB1052">
        <v>4.8307142670037431</v>
      </c>
      <c r="BC1052">
        <v>4.8307142670037431</v>
      </c>
      <c r="BD1052" t="b">
        <v>0</v>
      </c>
      <c r="BE1052" t="b">
        <v>0</v>
      </c>
      <c r="BH1052">
        <v>514.77527912151527</v>
      </c>
      <c r="BI1052">
        <v>16193.67251075569</v>
      </c>
      <c r="BJ1052">
        <v>0.1748335703951997</v>
      </c>
      <c r="BK1052">
        <v>0.1748335703951997</v>
      </c>
      <c r="BL1052">
        <v>0.1748335703951997</v>
      </c>
      <c r="BM1052" t="s">
        <v>89</v>
      </c>
      <c r="BN1052">
        <v>5.4998709100747183</v>
      </c>
      <c r="BO1052">
        <v>5.4998709100747183</v>
      </c>
      <c r="BP1052">
        <v>5.4998709100747183</v>
      </c>
      <c r="BQ1052" t="s">
        <v>89</v>
      </c>
      <c r="BR1052">
        <v>5.5771270348048789</v>
      </c>
      <c r="BS1052">
        <v>5.5771270348048789</v>
      </c>
      <c r="BT1052">
        <v>5.5771270348048789</v>
      </c>
      <c r="BU1052" t="s">
        <v>89</v>
      </c>
      <c r="BV1052">
        <v>3.1348321331776223E-2</v>
      </c>
      <c r="BW1052">
        <v>127.7318587804925</v>
      </c>
      <c r="BX1052">
        <v>4782.061561944668</v>
      </c>
      <c r="BY1052">
        <v>0.70460103578908373</v>
      </c>
      <c r="BZ1052">
        <v>0.70460103578908373</v>
      </c>
      <c r="CA1052">
        <v>0.70460103578908373</v>
      </c>
      <c r="CB1052" t="s">
        <v>89</v>
      </c>
      <c r="CC1052" t="s">
        <v>90</v>
      </c>
      <c r="CD1052">
        <v>22.616917246836159</v>
      </c>
      <c r="CE1052">
        <v>22.616917246836159</v>
      </c>
      <c r="CF1052">
        <v>22.616917246836159</v>
      </c>
      <c r="CG1052" t="s">
        <v>89</v>
      </c>
      <c r="CH1052" t="s">
        <v>91</v>
      </c>
      <c r="CI1052">
        <v>0.1761502589472709</v>
      </c>
      <c r="CJ1052">
        <v>5.6542293117090399</v>
      </c>
      <c r="CK1052">
        <v>3.1153716843866031E-2</v>
      </c>
      <c r="CL1052">
        <v>2.750401273268396</v>
      </c>
      <c r="CM1052">
        <v>10</v>
      </c>
      <c r="CN1052">
        <v>0.70015192972015794</v>
      </c>
      <c r="CO1052">
        <v>0.70015192972015317</v>
      </c>
      <c r="CP1052">
        <v>22.36701485228161</v>
      </c>
      <c r="CQ1052">
        <v>22.053321858679659</v>
      </c>
      <c r="CR1052">
        <v>5.4998709100747201</v>
      </c>
      <c r="CS1052">
        <v>5.4998709100747183</v>
      </c>
      <c r="CT1052">
        <v>1.7763568394002501E-15</v>
      </c>
      <c r="CU1052">
        <v>3.2298155146629031E-14</v>
      </c>
    </row>
    <row r="1053" spans="1:99" x14ac:dyDescent="0.3">
      <c r="A1053" t="s">
        <v>1910</v>
      </c>
      <c r="B1053" t="s">
        <v>1716</v>
      </c>
      <c r="C1053" t="s">
        <v>3377</v>
      </c>
      <c r="D1053" t="s">
        <v>109</v>
      </c>
      <c r="E1053">
        <v>0.17499999999999999</v>
      </c>
      <c r="F1053">
        <v>0.4375</v>
      </c>
      <c r="G1053">
        <v>3.1348321331776223E-2</v>
      </c>
      <c r="H1053">
        <v>1</v>
      </c>
      <c r="I1053">
        <v>112</v>
      </c>
      <c r="J1053">
        <v>12</v>
      </c>
      <c r="K1053">
        <v>5.5771270348048798</v>
      </c>
      <c r="L1053">
        <v>5.5774323687527234</v>
      </c>
      <c r="M1053">
        <v>5.4998709100747201</v>
      </c>
      <c r="N1053">
        <v>5.4990956947838514</v>
      </c>
      <c r="O1053">
        <v>5.4998709100747201</v>
      </c>
      <c r="P1053">
        <v>5.4990956947838514</v>
      </c>
      <c r="Q1053" s="1">
        <v>5.4998709100747201</v>
      </c>
      <c r="S1053">
        <v>1.34</v>
      </c>
      <c r="T1053">
        <v>4.41</v>
      </c>
      <c r="U1053">
        <v>4.3</v>
      </c>
      <c r="V1053">
        <v>1.1000000000000001</v>
      </c>
      <c r="W1053">
        <v>0</v>
      </c>
      <c r="X1053">
        <v>0</v>
      </c>
      <c r="Y1053" t="s">
        <v>84</v>
      </c>
      <c r="AA1053">
        <v>3</v>
      </c>
      <c r="AB1053">
        <v>90</v>
      </c>
      <c r="AC1053" t="s">
        <v>1911</v>
      </c>
      <c r="AD1053" t="s">
        <v>87</v>
      </c>
      <c r="AE1053" t="s">
        <v>87</v>
      </c>
      <c r="AF1053" t="s">
        <v>111</v>
      </c>
      <c r="AG1053" t="b">
        <v>0</v>
      </c>
      <c r="AH1053">
        <v>0.17499999999999999</v>
      </c>
      <c r="AI1053">
        <v>3.1302877668037909E-2</v>
      </c>
      <c r="AJ1053">
        <v>4</v>
      </c>
      <c r="AL1053">
        <v>5.5133304646699157</v>
      </c>
      <c r="AM1053">
        <v>5.5917537130704034</v>
      </c>
      <c r="AN1053">
        <v>5.5133304646699157</v>
      </c>
      <c r="AO1053">
        <v>5.5133304646699157</v>
      </c>
      <c r="AP1053">
        <v>0.17503798243003951</v>
      </c>
      <c r="AQ1053">
        <v>0.17503798243003829</v>
      </c>
      <c r="AR1053">
        <v>514.79734084847291</v>
      </c>
      <c r="AS1053">
        <v>16197.551864599091</v>
      </c>
      <c r="AT1053">
        <v>0.1748260778730224</v>
      </c>
      <c r="AU1053">
        <v>5.5007169597370327</v>
      </c>
      <c r="AV1053">
        <v>5.6283853818002294</v>
      </c>
      <c r="AW1053">
        <v>5.5919035628304403</v>
      </c>
      <c r="AX1053">
        <v>12.864880872686239</v>
      </c>
      <c r="AY1053">
        <v>12.78149385789815</v>
      </c>
      <c r="AZ1053">
        <v>0.17617993774384161</v>
      </c>
      <c r="BA1053">
        <v>0.17503798243003829</v>
      </c>
      <c r="BB1053">
        <v>8.4537499672565488</v>
      </c>
      <c r="BC1053">
        <v>8.4537499672565488</v>
      </c>
      <c r="BD1053" t="b">
        <v>0</v>
      </c>
      <c r="BE1053" t="b">
        <v>0</v>
      </c>
      <c r="BH1053">
        <v>514.77527912151527</v>
      </c>
      <c r="BI1053">
        <v>16193.67251075569</v>
      </c>
      <c r="BJ1053">
        <v>0.1748335703951997</v>
      </c>
      <c r="BK1053">
        <v>0.1748335703951997</v>
      </c>
      <c r="BL1053">
        <v>0.1748335703951997</v>
      </c>
      <c r="BM1053" t="s">
        <v>89</v>
      </c>
      <c r="BN1053">
        <v>5.4998709100747183</v>
      </c>
      <c r="BO1053">
        <v>5.4998709100747183</v>
      </c>
      <c r="BP1053">
        <v>5.4998709100747183</v>
      </c>
      <c r="BQ1053" t="s">
        <v>89</v>
      </c>
      <c r="BR1053">
        <v>5.5771270348048789</v>
      </c>
      <c r="BS1053">
        <v>5.5771270348048789</v>
      </c>
      <c r="BT1053">
        <v>5.5771270348048789</v>
      </c>
      <c r="BU1053" t="s">
        <v>89</v>
      </c>
      <c r="BV1053">
        <v>3.1348321331776223E-2</v>
      </c>
      <c r="BW1053">
        <v>223.53075286586201</v>
      </c>
      <c r="BX1053">
        <v>8368.6077334031634</v>
      </c>
      <c r="BY1053">
        <v>0.40262916330804771</v>
      </c>
      <c r="BZ1053">
        <v>0.40262916330804771</v>
      </c>
      <c r="CA1053">
        <v>0.40262916330804771</v>
      </c>
      <c r="CB1053" t="s">
        <v>89</v>
      </c>
      <c r="CC1053" t="s">
        <v>90</v>
      </c>
      <c r="CD1053">
        <v>12.923952712477799</v>
      </c>
      <c r="CE1053">
        <v>12.923952712477799</v>
      </c>
      <c r="CF1053">
        <v>12.923952712477799</v>
      </c>
      <c r="CG1053" t="s">
        <v>89</v>
      </c>
      <c r="CH1053" t="s">
        <v>91</v>
      </c>
      <c r="CI1053">
        <v>0.1761502589472709</v>
      </c>
      <c r="CJ1053">
        <v>5.6542293117090399</v>
      </c>
      <c r="CK1053">
        <v>3.115371684386602E-2</v>
      </c>
      <c r="CL1053">
        <v>4.8132022282196951</v>
      </c>
      <c r="CM1053">
        <v>10</v>
      </c>
      <c r="CN1053">
        <v>0.4000868169829474</v>
      </c>
      <c r="CO1053">
        <v>0.40008681698294468</v>
      </c>
      <c r="CP1053">
        <v>12.78115134416092</v>
      </c>
      <c r="CQ1053">
        <v>12.601898204959809</v>
      </c>
      <c r="CR1053">
        <v>5.4998709100747201</v>
      </c>
      <c r="CS1053">
        <v>5.4998709100747183</v>
      </c>
      <c r="CT1053">
        <v>1.7763568394002501E-15</v>
      </c>
      <c r="CU1053">
        <v>3.2298155146629031E-14</v>
      </c>
    </row>
    <row r="1054" spans="1:99" x14ac:dyDescent="0.3">
      <c r="A1054" t="s">
        <v>1912</v>
      </c>
      <c r="B1054" t="s">
        <v>1716</v>
      </c>
      <c r="C1054" t="s">
        <v>3377</v>
      </c>
      <c r="D1054" t="s">
        <v>109</v>
      </c>
      <c r="E1054">
        <v>0.17499999999999999</v>
      </c>
      <c r="F1054">
        <v>0.8125</v>
      </c>
      <c r="G1054">
        <v>3.1348321331776223E-2</v>
      </c>
      <c r="H1054">
        <v>1</v>
      </c>
      <c r="I1054">
        <v>112</v>
      </c>
      <c r="J1054">
        <v>12</v>
      </c>
      <c r="K1054">
        <v>5.5771270348048798</v>
      </c>
      <c r="L1054">
        <v>5.5774323687527234</v>
      </c>
      <c r="M1054">
        <v>5.4998709100747201</v>
      </c>
      <c r="N1054">
        <v>5.4990956947838514</v>
      </c>
      <c r="O1054">
        <v>5.4998709100747201</v>
      </c>
      <c r="P1054">
        <v>5.4990956947838514</v>
      </c>
      <c r="Q1054" s="1">
        <v>5.4998709100747201</v>
      </c>
      <c r="S1054">
        <v>1.34</v>
      </c>
      <c r="T1054">
        <v>4.41</v>
      </c>
      <c r="U1054">
        <v>4.3</v>
      </c>
      <c r="V1054">
        <v>1.1000000000000001</v>
      </c>
      <c r="W1054">
        <v>0</v>
      </c>
      <c r="X1054">
        <v>0</v>
      </c>
      <c r="Y1054" t="s">
        <v>84</v>
      </c>
      <c r="AA1054">
        <v>3</v>
      </c>
      <c r="AB1054">
        <v>90</v>
      </c>
      <c r="AC1054" t="s">
        <v>1913</v>
      </c>
      <c r="AD1054" t="s">
        <v>87</v>
      </c>
      <c r="AE1054" t="s">
        <v>87</v>
      </c>
      <c r="AF1054" t="s">
        <v>111</v>
      </c>
      <c r="AG1054" t="b">
        <v>0</v>
      </c>
      <c r="AH1054">
        <v>0.17499999999999999</v>
      </c>
      <c r="AI1054">
        <v>3.1302877668037909E-2</v>
      </c>
      <c r="AJ1054">
        <v>4</v>
      </c>
      <c r="AL1054">
        <v>5.5133304646699157</v>
      </c>
      <c r="AM1054">
        <v>5.5917537130704034</v>
      </c>
      <c r="AN1054">
        <v>5.5133304646699157</v>
      </c>
      <c r="AO1054">
        <v>5.5133304646699157</v>
      </c>
      <c r="AP1054">
        <v>0.17503798243003951</v>
      </c>
      <c r="AQ1054">
        <v>0.17503798243003829</v>
      </c>
      <c r="AR1054">
        <v>514.79734084847291</v>
      </c>
      <c r="AS1054">
        <v>16197.551864599091</v>
      </c>
      <c r="AT1054">
        <v>0.1748260778730224</v>
      </c>
      <c r="AU1054">
        <v>5.5007169597370327</v>
      </c>
      <c r="AV1054">
        <v>5.6283853818002276</v>
      </c>
      <c r="AW1054">
        <v>5.5919035628304394</v>
      </c>
      <c r="AX1054">
        <v>6.9272435468310496</v>
      </c>
      <c r="AY1054">
        <v>6.8823428465605394</v>
      </c>
      <c r="AZ1054">
        <v>0.17617993774384161</v>
      </c>
      <c r="BA1054">
        <v>0.17503798243003829</v>
      </c>
      <c r="BB1054">
        <v>15.69982136776218</v>
      </c>
      <c r="BC1054">
        <v>15.69982136776218</v>
      </c>
      <c r="BD1054" t="b">
        <v>0</v>
      </c>
      <c r="BE1054" t="b">
        <v>0</v>
      </c>
      <c r="BH1054">
        <v>514.77527912151527</v>
      </c>
      <c r="BI1054">
        <v>16193.67251075569</v>
      </c>
      <c r="BJ1054">
        <v>0.1748335703951997</v>
      </c>
      <c r="BK1054">
        <v>0.1748335703951997</v>
      </c>
      <c r="BL1054">
        <v>0.1748335703951997</v>
      </c>
      <c r="BM1054" t="s">
        <v>89</v>
      </c>
      <c r="BN1054">
        <v>5.4998709100747183</v>
      </c>
      <c r="BO1054">
        <v>5.4998709100747183</v>
      </c>
      <c r="BP1054">
        <v>5.4998709100747183</v>
      </c>
      <c r="BQ1054" t="s">
        <v>89</v>
      </c>
      <c r="BR1054">
        <v>5.5771270348048789</v>
      </c>
      <c r="BS1054">
        <v>5.5771270348048789</v>
      </c>
      <c r="BT1054">
        <v>5.5771270348048789</v>
      </c>
      <c r="BU1054" t="s">
        <v>89</v>
      </c>
      <c r="BV1054">
        <v>3.1348321331776223E-2</v>
      </c>
      <c r="BW1054">
        <v>415.12854103660072</v>
      </c>
      <c r="BX1054">
        <v>15541.700076320039</v>
      </c>
      <c r="BY1054">
        <v>0.21680031870433339</v>
      </c>
      <c r="BZ1054">
        <v>0.21680031870433339</v>
      </c>
      <c r="CA1054">
        <v>0.21680031870433339</v>
      </c>
      <c r="CB1054" t="s">
        <v>89</v>
      </c>
      <c r="CC1054" t="s">
        <v>90</v>
      </c>
      <c r="CD1054">
        <v>6.9590514605649734</v>
      </c>
      <c r="CE1054">
        <v>6.9590514605649734</v>
      </c>
      <c r="CF1054">
        <v>6.9590514605649734</v>
      </c>
      <c r="CG1054" t="s">
        <v>89</v>
      </c>
      <c r="CH1054" t="s">
        <v>91</v>
      </c>
      <c r="CI1054">
        <v>0.1761502589472709</v>
      </c>
      <c r="CJ1054">
        <v>5.6542293117090408</v>
      </c>
      <c r="CK1054">
        <v>3.115371684386602E-2</v>
      </c>
      <c r="CL1054">
        <v>8.9388041381222916</v>
      </c>
      <c r="CM1054">
        <v>10</v>
      </c>
      <c r="CN1054">
        <v>0.2154313629908178</v>
      </c>
      <c r="CO1054">
        <v>0.21543136299081639</v>
      </c>
      <c r="CP1054">
        <v>6.88215841608665</v>
      </c>
      <c r="CQ1054">
        <v>6.7856374949783582</v>
      </c>
      <c r="CR1054">
        <v>5.4998709100747201</v>
      </c>
      <c r="CS1054">
        <v>5.4998709100747183</v>
      </c>
      <c r="CT1054">
        <v>1.7763568394002501E-15</v>
      </c>
      <c r="CU1054">
        <v>3.2298155146629031E-14</v>
      </c>
    </row>
    <row r="1055" spans="1:99" x14ac:dyDescent="0.3">
      <c r="A1055" t="s">
        <v>1968</v>
      </c>
      <c r="B1055" t="s">
        <v>1716</v>
      </c>
      <c r="C1055" t="s">
        <v>3377</v>
      </c>
      <c r="D1055" t="s">
        <v>129</v>
      </c>
      <c r="E1055">
        <v>2.5000000000000001E-2</v>
      </c>
      <c r="F1055">
        <v>0.25</v>
      </c>
      <c r="G1055">
        <v>2.190830257501588E-2</v>
      </c>
      <c r="H1055">
        <v>2</v>
      </c>
      <c r="I1055">
        <v>112</v>
      </c>
      <c r="J1055">
        <v>11</v>
      </c>
      <c r="K1055">
        <v>6.833763541120736</v>
      </c>
      <c r="L1055">
        <v>6.8345248802407266</v>
      </c>
      <c r="M1055">
        <v>6.7001315110463668</v>
      </c>
      <c r="N1055">
        <v>6.6989947443501316</v>
      </c>
      <c r="O1055">
        <v>6.7001315110463668</v>
      </c>
      <c r="P1055">
        <v>6.6989947443501316</v>
      </c>
      <c r="Q1055" s="1">
        <v>6.7001315110463668</v>
      </c>
      <c r="S1055">
        <v>1.34</v>
      </c>
      <c r="T1055">
        <v>4.41</v>
      </c>
      <c r="U1055">
        <v>4.3</v>
      </c>
      <c r="V1055">
        <v>1.1000000000000001</v>
      </c>
      <c r="W1055">
        <v>0</v>
      </c>
      <c r="X1055">
        <v>0</v>
      </c>
      <c r="Y1055" t="s">
        <v>84</v>
      </c>
      <c r="AA1055">
        <v>4</v>
      </c>
      <c r="AB1055">
        <v>270</v>
      </c>
      <c r="AC1055" t="s">
        <v>1969</v>
      </c>
      <c r="AD1055" t="s">
        <v>87</v>
      </c>
      <c r="AE1055" t="s">
        <v>87</v>
      </c>
      <c r="AF1055" t="s">
        <v>131</v>
      </c>
      <c r="AG1055" t="b">
        <v>0</v>
      </c>
      <c r="AH1055">
        <v>2.5000000000000001E-2</v>
      </c>
      <c r="AI1055">
        <v>2.1875205433060731E-2</v>
      </c>
      <c r="AJ1055">
        <v>4</v>
      </c>
      <c r="AL1055">
        <v>6.7209875098553864</v>
      </c>
      <c r="AM1055">
        <v>6.8531201236936354</v>
      </c>
      <c r="AN1055">
        <v>6.7209875098553864</v>
      </c>
      <c r="AO1055">
        <v>6.7209875098553864</v>
      </c>
      <c r="AP1055">
        <v>0.14991341056324159</v>
      </c>
      <c r="AQ1055">
        <v>0.14991341056324231</v>
      </c>
      <c r="AR1055">
        <v>1803.642793871227</v>
      </c>
      <c r="AS1055">
        <v>80753.549878659222</v>
      </c>
      <c r="AT1055">
        <v>0.1496970469526778</v>
      </c>
      <c r="AU1055">
        <v>6.7023071247022852</v>
      </c>
      <c r="AV1055">
        <v>2.317152178183941</v>
      </c>
      <c r="AW1055">
        <v>3.6435496079236671</v>
      </c>
      <c r="AX1055">
        <v>9.2686087127357624</v>
      </c>
      <c r="AY1055">
        <v>14.57419843169467</v>
      </c>
      <c r="AZ1055">
        <v>0.13344638763958899</v>
      </c>
      <c r="BA1055">
        <v>0.14991341056324231</v>
      </c>
      <c r="BB1055">
        <v>8.0054251844598241</v>
      </c>
      <c r="BC1055">
        <v>8.0054251844598241</v>
      </c>
      <c r="BD1055" t="b">
        <v>1</v>
      </c>
      <c r="BE1055" t="b">
        <v>1</v>
      </c>
      <c r="BH1055">
        <v>1803.412544839018</v>
      </c>
      <c r="BI1055">
        <v>80706.727107668732</v>
      </c>
      <c r="BJ1055">
        <v>0.14971615938498509</v>
      </c>
      <c r="BK1055">
        <v>0.14971615938498509</v>
      </c>
      <c r="BL1055">
        <v>0.14971615938498509</v>
      </c>
      <c r="BM1055" t="s">
        <v>89</v>
      </c>
      <c r="BN1055">
        <v>6.7001315110463668</v>
      </c>
      <c r="BO1055">
        <v>6.7001315110463668</v>
      </c>
      <c r="BP1055">
        <v>6.7001315110463668</v>
      </c>
      <c r="BQ1055" t="s">
        <v>89</v>
      </c>
      <c r="BR1055">
        <v>6.833763541120736</v>
      </c>
      <c r="BS1055">
        <v>6.833763541120736</v>
      </c>
      <c r="BT1055">
        <v>6.833763541120736</v>
      </c>
      <c r="BU1055" t="s">
        <v>89</v>
      </c>
      <c r="BV1055">
        <v>2.190830257501588E-2</v>
      </c>
      <c r="BW1055">
        <v>490.28886089208328</v>
      </c>
      <c r="BX1055">
        <v>49265.235391559079</v>
      </c>
      <c r="BY1055">
        <v>0.55069576638705087</v>
      </c>
      <c r="BZ1055">
        <v>0.55069576638705087</v>
      </c>
      <c r="CA1055">
        <v>0.55069576638705087</v>
      </c>
      <c r="CB1055" t="s">
        <v>89</v>
      </c>
      <c r="CC1055" t="s">
        <v>90</v>
      </c>
      <c r="CD1055">
        <v>44.35783277225692</v>
      </c>
      <c r="CE1055">
        <v>44.35783277225692</v>
      </c>
      <c r="CF1055">
        <v>44.35783277225692</v>
      </c>
      <c r="CG1055" t="s">
        <v>89</v>
      </c>
      <c r="CH1055" t="s">
        <v>91</v>
      </c>
      <c r="CI1055">
        <v>0.13767394159676269</v>
      </c>
      <c r="CJ1055">
        <v>11.08945819306423</v>
      </c>
      <c r="CK1055">
        <v>1.241484833613145E-2</v>
      </c>
      <c r="CL1055">
        <v>3.8692236248990022</v>
      </c>
      <c r="CM1055">
        <v>42</v>
      </c>
      <c r="CN1055">
        <v>0.59965364225296636</v>
      </c>
      <c r="CO1055">
        <v>0.59965364225296924</v>
      </c>
      <c r="CP1055">
        <v>27.412480494774542</v>
      </c>
      <c r="CQ1055">
        <v>26.883950039421549</v>
      </c>
      <c r="CR1055">
        <v>6.7001315110463668</v>
      </c>
      <c r="CS1055">
        <v>6.7001315110463668</v>
      </c>
      <c r="CT1055">
        <v>0</v>
      </c>
      <c r="CU1055">
        <v>0</v>
      </c>
    </row>
    <row r="1056" spans="1:99" x14ac:dyDescent="0.3">
      <c r="A1056" t="s">
        <v>1970</v>
      </c>
      <c r="B1056" t="s">
        <v>1716</v>
      </c>
      <c r="C1056" t="s">
        <v>3377</v>
      </c>
      <c r="D1056" t="s">
        <v>129</v>
      </c>
      <c r="E1056">
        <v>2.5000000000000001E-2</v>
      </c>
      <c r="F1056">
        <v>0.4375</v>
      </c>
      <c r="G1056">
        <v>2.190830257501588E-2</v>
      </c>
      <c r="H1056">
        <v>2</v>
      </c>
      <c r="I1056">
        <v>112</v>
      </c>
      <c r="J1056">
        <v>11</v>
      </c>
      <c r="K1056">
        <v>6.833763541120736</v>
      </c>
      <c r="L1056">
        <v>6.8345248802407266</v>
      </c>
      <c r="M1056">
        <v>6.7001315110463668</v>
      </c>
      <c r="N1056">
        <v>6.6989947443501316</v>
      </c>
      <c r="O1056">
        <v>6.7001315110463668</v>
      </c>
      <c r="P1056">
        <v>6.6989947443501316</v>
      </c>
      <c r="Q1056" s="1">
        <v>6.7001315110463668</v>
      </c>
      <c r="S1056">
        <v>1.34</v>
      </c>
      <c r="T1056">
        <v>4.41</v>
      </c>
      <c r="U1056">
        <v>4.3</v>
      </c>
      <c r="V1056">
        <v>1.1000000000000001</v>
      </c>
      <c r="W1056">
        <v>0</v>
      </c>
      <c r="X1056">
        <v>0</v>
      </c>
      <c r="Y1056" t="s">
        <v>84</v>
      </c>
      <c r="AA1056">
        <v>4</v>
      </c>
      <c r="AB1056">
        <v>270</v>
      </c>
      <c r="AC1056" t="s">
        <v>1971</v>
      </c>
      <c r="AD1056" t="s">
        <v>87</v>
      </c>
      <c r="AE1056" t="s">
        <v>87</v>
      </c>
      <c r="AF1056" t="s">
        <v>131</v>
      </c>
      <c r="AG1056" t="b">
        <v>0</v>
      </c>
      <c r="AH1056">
        <v>2.5000000000000001E-2</v>
      </c>
      <c r="AI1056">
        <v>2.1875205433060731E-2</v>
      </c>
      <c r="AJ1056">
        <v>4</v>
      </c>
      <c r="AL1056">
        <v>6.7209875098553864</v>
      </c>
      <c r="AM1056">
        <v>6.8531201236936354</v>
      </c>
      <c r="AN1056">
        <v>6.7209875098553864</v>
      </c>
      <c r="AO1056">
        <v>6.7209875098553864</v>
      </c>
      <c r="AP1056">
        <v>0.14991341056324159</v>
      </c>
      <c r="AQ1056">
        <v>0.14991341056324231</v>
      </c>
      <c r="AR1056">
        <v>1803.642793871227</v>
      </c>
      <c r="AS1056">
        <v>80753.549878659222</v>
      </c>
      <c r="AT1056">
        <v>0.1496970469526778</v>
      </c>
      <c r="AU1056">
        <v>6.7023071247022852</v>
      </c>
      <c r="AV1056">
        <v>2.317152178183933</v>
      </c>
      <c r="AW1056">
        <v>3.6435496079236671</v>
      </c>
      <c r="AX1056">
        <v>5.2963478358489908</v>
      </c>
      <c r="AY1056">
        <v>8.3281133895398103</v>
      </c>
      <c r="AZ1056">
        <v>0.13344638763958899</v>
      </c>
      <c r="BA1056">
        <v>0.14991341056324231</v>
      </c>
      <c r="BB1056">
        <v>14.00949407280469</v>
      </c>
      <c r="BC1056">
        <v>14.00949407280469</v>
      </c>
      <c r="BD1056" t="b">
        <v>1</v>
      </c>
      <c r="BE1056" t="b">
        <v>1</v>
      </c>
      <c r="BH1056">
        <v>1803.412544839018</v>
      </c>
      <c r="BI1056">
        <v>80706.727107668732</v>
      </c>
      <c r="BJ1056">
        <v>0.14971615938498509</v>
      </c>
      <c r="BK1056">
        <v>0.14971615938498509</v>
      </c>
      <c r="BL1056">
        <v>0.14971615938498509</v>
      </c>
      <c r="BM1056" t="s">
        <v>89</v>
      </c>
      <c r="BN1056">
        <v>6.7001315110463668</v>
      </c>
      <c r="BO1056">
        <v>6.7001315110463668</v>
      </c>
      <c r="BP1056">
        <v>6.7001315110463668</v>
      </c>
      <c r="BQ1056" t="s">
        <v>89</v>
      </c>
      <c r="BR1056">
        <v>6.833763541120736</v>
      </c>
      <c r="BS1056">
        <v>6.833763541120736</v>
      </c>
      <c r="BT1056">
        <v>6.833763541120736</v>
      </c>
      <c r="BU1056" t="s">
        <v>89</v>
      </c>
      <c r="BV1056">
        <v>2.190830257501588E-2</v>
      </c>
      <c r="BW1056">
        <v>858.00550656114649</v>
      </c>
      <c r="BX1056">
        <v>86214.161935228505</v>
      </c>
      <c r="BY1056">
        <v>0.31468329507831461</v>
      </c>
      <c r="BZ1056">
        <v>0.31468329507831461</v>
      </c>
      <c r="CA1056">
        <v>0.31468329507831461</v>
      </c>
      <c r="CB1056" t="s">
        <v>89</v>
      </c>
      <c r="CC1056" t="s">
        <v>90</v>
      </c>
      <c r="CD1056">
        <v>25.347333012718249</v>
      </c>
      <c r="CE1056">
        <v>25.347333012718249</v>
      </c>
      <c r="CF1056">
        <v>25.347333012718249</v>
      </c>
      <c r="CG1056" t="s">
        <v>89</v>
      </c>
      <c r="CH1056" t="s">
        <v>91</v>
      </c>
      <c r="CI1056">
        <v>0.13767394159676261</v>
      </c>
      <c r="CJ1056">
        <v>11.089458193064241</v>
      </c>
      <c r="CK1056">
        <v>1.2414848336131429E-2</v>
      </c>
      <c r="CL1056">
        <v>6.7711413435732544</v>
      </c>
      <c r="CM1056">
        <v>42</v>
      </c>
      <c r="CN1056">
        <v>0.34265922414455219</v>
      </c>
      <c r="CO1056">
        <v>0.34265922414455391</v>
      </c>
      <c r="CP1056">
        <v>15.6642745684426</v>
      </c>
      <c r="CQ1056">
        <v>15.36225716538374</v>
      </c>
      <c r="CR1056">
        <v>6.7001315110463668</v>
      </c>
      <c r="CS1056">
        <v>6.7001315110463668</v>
      </c>
      <c r="CT1056">
        <v>0</v>
      </c>
      <c r="CU1056">
        <v>0</v>
      </c>
    </row>
    <row r="1057" spans="1:99" x14ac:dyDescent="0.3">
      <c r="A1057" t="s">
        <v>1972</v>
      </c>
      <c r="B1057" t="s">
        <v>1716</v>
      </c>
      <c r="C1057" t="s">
        <v>3377</v>
      </c>
      <c r="D1057" t="s">
        <v>129</v>
      </c>
      <c r="E1057">
        <v>2.5000000000000001E-2</v>
      </c>
      <c r="F1057">
        <v>0.8125</v>
      </c>
      <c r="G1057">
        <v>2.190830257501588E-2</v>
      </c>
      <c r="H1057">
        <v>2</v>
      </c>
      <c r="I1057">
        <v>112</v>
      </c>
      <c r="J1057">
        <v>11</v>
      </c>
      <c r="K1057">
        <v>6.833763541120736</v>
      </c>
      <c r="L1057">
        <v>6.8345248802407266</v>
      </c>
      <c r="M1057">
        <v>6.7001315110463668</v>
      </c>
      <c r="N1057">
        <v>6.6989947443501316</v>
      </c>
      <c r="O1057">
        <v>6.7001315110463668</v>
      </c>
      <c r="P1057">
        <v>6.6989947443501316</v>
      </c>
      <c r="Q1057" s="1">
        <v>6.7001315110463668</v>
      </c>
      <c r="S1057">
        <v>1.34</v>
      </c>
      <c r="T1057">
        <v>4.41</v>
      </c>
      <c r="U1057">
        <v>4.3</v>
      </c>
      <c r="V1057">
        <v>1.1000000000000001</v>
      </c>
      <c r="W1057">
        <v>0</v>
      </c>
      <c r="X1057">
        <v>0</v>
      </c>
      <c r="Y1057" t="s">
        <v>84</v>
      </c>
      <c r="AA1057">
        <v>4</v>
      </c>
      <c r="AB1057">
        <v>270</v>
      </c>
      <c r="AC1057" t="s">
        <v>1973</v>
      </c>
      <c r="AD1057" t="s">
        <v>87</v>
      </c>
      <c r="AE1057" t="s">
        <v>87</v>
      </c>
      <c r="AF1057" t="s">
        <v>131</v>
      </c>
      <c r="AG1057" t="b">
        <v>0</v>
      </c>
      <c r="AH1057">
        <v>2.5000000000000001E-2</v>
      </c>
      <c r="AI1057">
        <v>2.1875205433060731E-2</v>
      </c>
      <c r="AJ1057">
        <v>4</v>
      </c>
      <c r="AL1057">
        <v>6.7209875098553864</v>
      </c>
      <c r="AM1057">
        <v>6.8531201236936354</v>
      </c>
      <c r="AN1057">
        <v>6.7209875098553864</v>
      </c>
      <c r="AO1057">
        <v>6.7209875098553864</v>
      </c>
      <c r="AP1057">
        <v>0.14991341056324159</v>
      </c>
      <c r="AQ1057">
        <v>0.14991341056324231</v>
      </c>
      <c r="AR1057">
        <v>1803.642793871227</v>
      </c>
      <c r="AS1057">
        <v>80753.549878659222</v>
      </c>
      <c r="AT1057">
        <v>0.1496970469526778</v>
      </c>
      <c r="AU1057">
        <v>6.7023071247022852</v>
      </c>
      <c r="AV1057">
        <v>2.317152178183937</v>
      </c>
      <c r="AW1057">
        <v>3.6435496079236551</v>
      </c>
      <c r="AX1057">
        <v>2.8518796039186922</v>
      </c>
      <c r="AY1057">
        <v>4.4843687482137291</v>
      </c>
      <c r="AZ1057">
        <v>0.1334463876395891</v>
      </c>
      <c r="BA1057">
        <v>0.14991341056324231</v>
      </c>
      <c r="BB1057">
        <v>26.017631849494428</v>
      </c>
      <c r="BC1057">
        <v>26.017631849494428</v>
      </c>
      <c r="BD1057" t="b">
        <v>1</v>
      </c>
      <c r="BE1057" t="b">
        <v>1</v>
      </c>
      <c r="BH1057">
        <v>1803.412544839018</v>
      </c>
      <c r="BI1057">
        <v>80706.727107668732</v>
      </c>
      <c r="BJ1057">
        <v>0.14971615938498509</v>
      </c>
      <c r="BK1057">
        <v>0.14971615938498509</v>
      </c>
      <c r="BL1057">
        <v>0.14971615938498509</v>
      </c>
      <c r="BM1057" t="s">
        <v>89</v>
      </c>
      <c r="BN1057">
        <v>6.7001315110463668</v>
      </c>
      <c r="BO1057">
        <v>6.7001315110463668</v>
      </c>
      <c r="BP1057">
        <v>6.7001315110463668</v>
      </c>
      <c r="BQ1057" t="s">
        <v>89</v>
      </c>
      <c r="BR1057">
        <v>6.833763541120736</v>
      </c>
      <c r="BS1057">
        <v>6.833763541120736</v>
      </c>
      <c r="BT1057">
        <v>6.833763541120736</v>
      </c>
      <c r="BU1057" t="s">
        <v>89</v>
      </c>
      <c r="BV1057">
        <v>2.190830257501588E-2</v>
      </c>
      <c r="BW1057">
        <v>1593.43879789927</v>
      </c>
      <c r="BX1057">
        <v>160112.01502256689</v>
      </c>
      <c r="BY1057">
        <v>0.16944485119601571</v>
      </c>
      <c r="BZ1057">
        <v>0.16944485119601571</v>
      </c>
      <c r="CA1057">
        <v>0.16944485119601571</v>
      </c>
      <c r="CB1057" t="s">
        <v>89</v>
      </c>
      <c r="CC1057" t="s">
        <v>90</v>
      </c>
      <c r="CD1057">
        <v>13.64856392992521</v>
      </c>
      <c r="CE1057">
        <v>13.64856392992521</v>
      </c>
      <c r="CF1057">
        <v>13.64856392992521</v>
      </c>
      <c r="CG1057" t="s">
        <v>89</v>
      </c>
      <c r="CH1057" t="s">
        <v>91</v>
      </c>
      <c r="CI1057">
        <v>0.1376739415967628</v>
      </c>
      <c r="CJ1057">
        <v>11.08945819306423</v>
      </c>
      <c r="CK1057">
        <v>1.241484833613145E-2</v>
      </c>
      <c r="CL1057">
        <v>12.57497678092175</v>
      </c>
      <c r="CM1057">
        <v>42</v>
      </c>
      <c r="CN1057">
        <v>0.18450881300091271</v>
      </c>
      <c r="CO1057">
        <v>0.1845088130009136</v>
      </c>
      <c r="CP1057">
        <v>8.434609383007551</v>
      </c>
      <c r="CQ1057">
        <v>8.2719846275143212</v>
      </c>
      <c r="CR1057">
        <v>6.7001315110463668</v>
      </c>
      <c r="CS1057">
        <v>6.7001315110463668</v>
      </c>
      <c r="CT1057">
        <v>0</v>
      </c>
      <c r="CU1057">
        <v>0</v>
      </c>
    </row>
    <row r="1058" spans="1:99" x14ac:dyDescent="0.3">
      <c r="A1058" t="s">
        <v>1974</v>
      </c>
      <c r="B1058" t="s">
        <v>1716</v>
      </c>
      <c r="C1058" t="s">
        <v>3377</v>
      </c>
      <c r="D1058" t="s">
        <v>129</v>
      </c>
      <c r="E1058">
        <v>0.1</v>
      </c>
      <c r="F1058">
        <v>0.25</v>
      </c>
      <c r="G1058">
        <v>2.190830257501588E-2</v>
      </c>
      <c r="H1058">
        <v>2</v>
      </c>
      <c r="I1058">
        <v>112</v>
      </c>
      <c r="J1058">
        <v>11</v>
      </c>
      <c r="K1058">
        <v>6.833763541120736</v>
      </c>
      <c r="L1058">
        <v>6.8345248802407266</v>
      </c>
      <c r="M1058">
        <v>6.7001315110463668</v>
      </c>
      <c r="N1058">
        <v>6.6989947443501316</v>
      </c>
      <c r="O1058">
        <v>6.7001315110463668</v>
      </c>
      <c r="P1058">
        <v>6.6989947443501316</v>
      </c>
      <c r="Q1058" s="1">
        <v>6.7001315110463668</v>
      </c>
      <c r="S1058">
        <v>1.34</v>
      </c>
      <c r="T1058">
        <v>4.41</v>
      </c>
      <c r="U1058">
        <v>4.3</v>
      </c>
      <c r="V1058">
        <v>1.1000000000000001</v>
      </c>
      <c r="W1058">
        <v>0</v>
      </c>
      <c r="X1058">
        <v>0</v>
      </c>
      <c r="Y1058" t="s">
        <v>84</v>
      </c>
      <c r="AA1058">
        <v>4</v>
      </c>
      <c r="AB1058">
        <v>270</v>
      </c>
      <c r="AC1058" t="s">
        <v>1975</v>
      </c>
      <c r="AD1058" t="s">
        <v>87</v>
      </c>
      <c r="AE1058" t="s">
        <v>87</v>
      </c>
      <c r="AF1058" t="s">
        <v>131</v>
      </c>
      <c r="AG1058" t="b">
        <v>0</v>
      </c>
      <c r="AH1058">
        <v>0.1</v>
      </c>
      <c r="AI1058">
        <v>2.1875205433060731E-2</v>
      </c>
      <c r="AJ1058">
        <v>4</v>
      </c>
      <c r="AL1058">
        <v>6.7209875098553864</v>
      </c>
      <c r="AM1058">
        <v>6.8531201236936354</v>
      </c>
      <c r="AN1058">
        <v>6.7209875098553864</v>
      </c>
      <c r="AO1058">
        <v>6.7209875098553864</v>
      </c>
      <c r="AP1058">
        <v>0.14991341056324159</v>
      </c>
      <c r="AQ1058">
        <v>0.14991341056324231</v>
      </c>
      <c r="AR1058">
        <v>1803.642793871227</v>
      </c>
      <c r="AS1058">
        <v>80753.549878659222</v>
      </c>
      <c r="AT1058">
        <v>0.1496970469526778</v>
      </c>
      <c r="AU1058">
        <v>6.7023071247022852</v>
      </c>
      <c r="AV1058">
        <v>6.9080627252202449</v>
      </c>
      <c r="AW1058">
        <v>6.8791856654837904</v>
      </c>
      <c r="AX1058">
        <v>27.63225090088098</v>
      </c>
      <c r="AY1058">
        <v>27.516742661935162</v>
      </c>
      <c r="AZ1058">
        <v>0.15054270866953581</v>
      </c>
      <c r="BA1058">
        <v>0.14991341056324231</v>
      </c>
      <c r="BB1058">
        <v>12.250335004738879</v>
      </c>
      <c r="BC1058">
        <v>12.250335004738879</v>
      </c>
      <c r="BD1058" t="b">
        <v>0</v>
      </c>
      <c r="BE1058" t="b">
        <v>0</v>
      </c>
      <c r="BH1058">
        <v>1803.412544839018</v>
      </c>
      <c r="BI1058">
        <v>80706.727107668732</v>
      </c>
      <c r="BJ1058">
        <v>0.14971615938498509</v>
      </c>
      <c r="BK1058">
        <v>0.14971615938498509</v>
      </c>
      <c r="BL1058">
        <v>0.14971615938498509</v>
      </c>
      <c r="BM1058" t="s">
        <v>89</v>
      </c>
      <c r="BN1058">
        <v>6.7001315110463668</v>
      </c>
      <c r="BO1058">
        <v>6.7001315110463668</v>
      </c>
      <c r="BP1058">
        <v>6.7001315110463668</v>
      </c>
      <c r="BQ1058" t="s">
        <v>89</v>
      </c>
      <c r="BR1058">
        <v>6.833763541120736</v>
      </c>
      <c r="BS1058">
        <v>6.833763541120736</v>
      </c>
      <c r="BT1058">
        <v>6.833763541120736</v>
      </c>
      <c r="BU1058" t="s">
        <v>89</v>
      </c>
      <c r="BV1058">
        <v>2.190830257501588E-2</v>
      </c>
      <c r="BW1058">
        <v>448.37774340949841</v>
      </c>
      <c r="BX1058">
        <v>24737.504618749052</v>
      </c>
      <c r="BY1058">
        <v>0.60217083467814336</v>
      </c>
      <c r="BZ1058">
        <v>0.60217083467814336</v>
      </c>
      <c r="CA1058">
        <v>0.60217083467814336</v>
      </c>
      <c r="CB1058" t="s">
        <v>89</v>
      </c>
      <c r="CC1058" t="s">
        <v>90</v>
      </c>
      <c r="CD1058">
        <v>27.764057234723321</v>
      </c>
      <c r="CE1058">
        <v>27.764057234723321</v>
      </c>
      <c r="CF1058">
        <v>27.764057234723321</v>
      </c>
      <c r="CG1058" t="s">
        <v>89</v>
      </c>
      <c r="CH1058" t="s">
        <v>91</v>
      </c>
      <c r="CI1058">
        <v>0.15054270866953581</v>
      </c>
      <c r="CJ1058">
        <v>6.9410143086808294</v>
      </c>
      <c r="CK1058">
        <v>2.1688863035660151E-2</v>
      </c>
      <c r="CL1058">
        <v>6.4055200461167754</v>
      </c>
      <c r="CM1058">
        <v>21</v>
      </c>
      <c r="CN1058">
        <v>0.59965364225296636</v>
      </c>
      <c r="CO1058">
        <v>0.59965364225296924</v>
      </c>
      <c r="CP1058">
        <v>27.412480494774542</v>
      </c>
      <c r="CQ1058">
        <v>26.883950039421549</v>
      </c>
      <c r="CR1058">
        <v>6.7001315110463668</v>
      </c>
      <c r="CS1058">
        <v>6.7001315110463668</v>
      </c>
      <c r="CT1058">
        <v>0</v>
      </c>
      <c r="CU1058">
        <v>0</v>
      </c>
    </row>
    <row r="1059" spans="1:99" x14ac:dyDescent="0.3">
      <c r="A1059" t="s">
        <v>1976</v>
      </c>
      <c r="B1059" t="s">
        <v>1716</v>
      </c>
      <c r="C1059" t="s">
        <v>3377</v>
      </c>
      <c r="D1059" t="s">
        <v>129</v>
      </c>
      <c r="E1059">
        <v>0.1</v>
      </c>
      <c r="F1059">
        <v>0.4375</v>
      </c>
      <c r="G1059">
        <v>2.190830257501588E-2</v>
      </c>
      <c r="H1059">
        <v>2</v>
      </c>
      <c r="I1059">
        <v>112</v>
      </c>
      <c r="J1059">
        <v>11</v>
      </c>
      <c r="K1059">
        <v>6.833763541120736</v>
      </c>
      <c r="L1059">
        <v>6.8345248802407266</v>
      </c>
      <c r="M1059">
        <v>6.7001315110463668</v>
      </c>
      <c r="N1059">
        <v>6.6989947443501316</v>
      </c>
      <c r="O1059">
        <v>6.7001315110463668</v>
      </c>
      <c r="P1059">
        <v>6.6989947443501316</v>
      </c>
      <c r="Q1059" s="1">
        <v>6.7001315110463668</v>
      </c>
      <c r="S1059">
        <v>1.34</v>
      </c>
      <c r="T1059">
        <v>4.41</v>
      </c>
      <c r="U1059">
        <v>4.3</v>
      </c>
      <c r="V1059">
        <v>1.1000000000000001</v>
      </c>
      <c r="W1059">
        <v>0</v>
      </c>
      <c r="X1059">
        <v>0</v>
      </c>
      <c r="Y1059" t="s">
        <v>84</v>
      </c>
      <c r="AA1059">
        <v>4</v>
      </c>
      <c r="AB1059">
        <v>270</v>
      </c>
      <c r="AC1059" t="s">
        <v>1977</v>
      </c>
      <c r="AD1059" t="s">
        <v>87</v>
      </c>
      <c r="AE1059" t="s">
        <v>87</v>
      </c>
      <c r="AF1059" t="s">
        <v>131</v>
      </c>
      <c r="AG1059" t="b">
        <v>0</v>
      </c>
      <c r="AH1059">
        <v>0.1</v>
      </c>
      <c r="AI1059">
        <v>2.1875205433060731E-2</v>
      </c>
      <c r="AJ1059">
        <v>4</v>
      </c>
      <c r="AL1059">
        <v>6.7209875098553864</v>
      </c>
      <c r="AM1059">
        <v>6.8531201236936354</v>
      </c>
      <c r="AN1059">
        <v>6.7209875098553864</v>
      </c>
      <c r="AO1059">
        <v>6.7209875098553864</v>
      </c>
      <c r="AP1059">
        <v>0.14991341056324159</v>
      </c>
      <c r="AQ1059">
        <v>0.14991341056324231</v>
      </c>
      <c r="AR1059">
        <v>1803.642793871227</v>
      </c>
      <c r="AS1059">
        <v>80753.549878659222</v>
      </c>
      <c r="AT1059">
        <v>0.1496970469526778</v>
      </c>
      <c r="AU1059">
        <v>6.7023071247022852</v>
      </c>
      <c r="AV1059">
        <v>6.9080627252202502</v>
      </c>
      <c r="AW1059">
        <v>6.8791856654837948</v>
      </c>
      <c r="AX1059">
        <v>15.789857657646291</v>
      </c>
      <c r="AY1059">
        <v>15.72385294967725</v>
      </c>
      <c r="AZ1059">
        <v>0.15054270866953581</v>
      </c>
      <c r="BA1059">
        <v>0.14991341056324231</v>
      </c>
      <c r="BB1059">
        <v>21.438086258293001</v>
      </c>
      <c r="BC1059">
        <v>21.438086258293001</v>
      </c>
      <c r="BD1059" t="b">
        <v>0</v>
      </c>
      <c r="BE1059" t="b">
        <v>0</v>
      </c>
      <c r="BH1059">
        <v>1803.412544839018</v>
      </c>
      <c r="BI1059">
        <v>80706.727107668732</v>
      </c>
      <c r="BJ1059">
        <v>0.14971615938498509</v>
      </c>
      <c r="BK1059">
        <v>0.14971615938498509</v>
      </c>
      <c r="BL1059">
        <v>0.14971615938498509</v>
      </c>
      <c r="BM1059" t="s">
        <v>89</v>
      </c>
      <c r="BN1059">
        <v>6.7001315110463668</v>
      </c>
      <c r="BO1059">
        <v>6.7001315110463668</v>
      </c>
      <c r="BP1059">
        <v>6.7001315110463668</v>
      </c>
      <c r="BQ1059" t="s">
        <v>89</v>
      </c>
      <c r="BR1059">
        <v>6.833763541120736</v>
      </c>
      <c r="BS1059">
        <v>6.833763541120736</v>
      </c>
      <c r="BT1059">
        <v>6.833763541120736</v>
      </c>
      <c r="BU1059" t="s">
        <v>89</v>
      </c>
      <c r="BV1059">
        <v>2.190830257501588E-2</v>
      </c>
      <c r="BW1059">
        <v>784.66105096662204</v>
      </c>
      <c r="BX1059">
        <v>43290.63308281084</v>
      </c>
      <c r="BY1059">
        <v>0.34409761981608189</v>
      </c>
      <c r="BZ1059">
        <v>0.34409761981608189</v>
      </c>
      <c r="CA1059">
        <v>0.34409761981608189</v>
      </c>
      <c r="CB1059" t="s">
        <v>89</v>
      </c>
      <c r="CC1059" t="s">
        <v>90</v>
      </c>
      <c r="CD1059">
        <v>15.865175562699029</v>
      </c>
      <c r="CE1059">
        <v>15.865175562699029</v>
      </c>
      <c r="CF1059">
        <v>15.865175562699029</v>
      </c>
      <c r="CG1059" t="s">
        <v>89</v>
      </c>
      <c r="CH1059" t="s">
        <v>91</v>
      </c>
      <c r="CI1059">
        <v>0.15054270866953581</v>
      </c>
      <c r="CJ1059">
        <v>6.9410143086808276</v>
      </c>
      <c r="CK1059">
        <v>2.1688863035660162E-2</v>
      </c>
      <c r="CL1059">
        <v>11.209660080704349</v>
      </c>
      <c r="CM1059">
        <v>21</v>
      </c>
      <c r="CN1059">
        <v>0.34265922414455219</v>
      </c>
      <c r="CO1059">
        <v>0.34265922414455391</v>
      </c>
      <c r="CP1059">
        <v>15.6642745684426</v>
      </c>
      <c r="CQ1059">
        <v>15.36225716538374</v>
      </c>
      <c r="CR1059">
        <v>6.7001315110463668</v>
      </c>
      <c r="CS1059">
        <v>6.7001315110463668</v>
      </c>
      <c r="CT1059">
        <v>0</v>
      </c>
      <c r="CU1059">
        <v>0</v>
      </c>
    </row>
    <row r="1060" spans="1:99" x14ac:dyDescent="0.3">
      <c r="A1060" t="s">
        <v>1978</v>
      </c>
      <c r="B1060" t="s">
        <v>1716</v>
      </c>
      <c r="C1060" t="s">
        <v>3377</v>
      </c>
      <c r="D1060" t="s">
        <v>129</v>
      </c>
      <c r="E1060">
        <v>0.1</v>
      </c>
      <c r="F1060">
        <v>0.8125</v>
      </c>
      <c r="G1060">
        <v>2.190830257501588E-2</v>
      </c>
      <c r="H1060">
        <v>2</v>
      </c>
      <c r="I1060">
        <v>112</v>
      </c>
      <c r="J1060">
        <v>11</v>
      </c>
      <c r="K1060">
        <v>6.833763541120736</v>
      </c>
      <c r="L1060">
        <v>6.8345248802407266</v>
      </c>
      <c r="M1060">
        <v>6.7001315110463668</v>
      </c>
      <c r="N1060">
        <v>6.6989947443501316</v>
      </c>
      <c r="O1060">
        <v>6.7001315110463668</v>
      </c>
      <c r="P1060">
        <v>6.6989947443501316</v>
      </c>
      <c r="Q1060" s="1">
        <v>6.7001315110463668</v>
      </c>
      <c r="S1060">
        <v>1.34</v>
      </c>
      <c r="T1060">
        <v>4.41</v>
      </c>
      <c r="U1060">
        <v>4.3</v>
      </c>
      <c r="V1060">
        <v>1.1000000000000001</v>
      </c>
      <c r="W1060">
        <v>0</v>
      </c>
      <c r="X1060">
        <v>0</v>
      </c>
      <c r="Y1060" t="s">
        <v>84</v>
      </c>
      <c r="AA1060">
        <v>4</v>
      </c>
      <c r="AB1060">
        <v>270</v>
      </c>
      <c r="AC1060" t="s">
        <v>1979</v>
      </c>
      <c r="AD1060" t="s">
        <v>87</v>
      </c>
      <c r="AE1060" t="s">
        <v>87</v>
      </c>
      <c r="AF1060" t="s">
        <v>131</v>
      </c>
      <c r="AG1060" t="b">
        <v>0</v>
      </c>
      <c r="AH1060">
        <v>0.1</v>
      </c>
      <c r="AI1060">
        <v>2.1875205433060731E-2</v>
      </c>
      <c r="AJ1060">
        <v>4</v>
      </c>
      <c r="AL1060">
        <v>6.7209875098553864</v>
      </c>
      <c r="AM1060">
        <v>6.8531201236936354</v>
      </c>
      <c r="AN1060">
        <v>6.7209875098553864</v>
      </c>
      <c r="AO1060">
        <v>6.7209875098553864</v>
      </c>
      <c r="AP1060">
        <v>0.14991341056324159</v>
      </c>
      <c r="AQ1060">
        <v>0.14991341056324231</v>
      </c>
      <c r="AR1060">
        <v>1803.642793871227</v>
      </c>
      <c r="AS1060">
        <v>80753.549878659222</v>
      </c>
      <c r="AT1060">
        <v>0.1496970469526778</v>
      </c>
      <c r="AU1060">
        <v>6.7023071247022852</v>
      </c>
      <c r="AV1060">
        <v>6.9080627252202493</v>
      </c>
      <c r="AW1060">
        <v>6.8791856654837913</v>
      </c>
      <c r="AX1060">
        <v>8.5022310464249227</v>
      </c>
      <c r="AY1060">
        <v>8.4666900498262052</v>
      </c>
      <c r="AZ1060">
        <v>0.1505427086695359</v>
      </c>
      <c r="BA1060">
        <v>0.14991341056324231</v>
      </c>
      <c r="BB1060">
        <v>39.813588765401292</v>
      </c>
      <c r="BC1060">
        <v>39.813588765401292</v>
      </c>
      <c r="BD1060" t="b">
        <v>0</v>
      </c>
      <c r="BE1060" t="b">
        <v>0</v>
      </c>
      <c r="BH1060">
        <v>1803.412544839018</v>
      </c>
      <c r="BI1060">
        <v>80706.727107668732</v>
      </c>
      <c r="BJ1060">
        <v>0.14971615938498509</v>
      </c>
      <c r="BK1060">
        <v>0.14971615938498509</v>
      </c>
      <c r="BL1060">
        <v>0.14971615938498509</v>
      </c>
      <c r="BM1060" t="s">
        <v>89</v>
      </c>
      <c r="BN1060">
        <v>6.7001315110463668</v>
      </c>
      <c r="BO1060">
        <v>6.7001315110463668</v>
      </c>
      <c r="BP1060">
        <v>6.7001315110463668</v>
      </c>
      <c r="BQ1060" t="s">
        <v>89</v>
      </c>
      <c r="BR1060">
        <v>6.833763541120736</v>
      </c>
      <c r="BS1060">
        <v>6.833763541120736</v>
      </c>
      <c r="BT1060">
        <v>6.833763541120736</v>
      </c>
      <c r="BU1060" t="s">
        <v>89</v>
      </c>
      <c r="BV1060">
        <v>2.190830257501588E-2</v>
      </c>
      <c r="BW1060">
        <v>1457.2276660808691</v>
      </c>
      <c r="BX1060">
        <v>80396.89001093441</v>
      </c>
      <c r="BY1060">
        <v>0.18528333374712111</v>
      </c>
      <c r="BZ1060">
        <v>0.18528333374712111</v>
      </c>
      <c r="CA1060">
        <v>0.18528333374712111</v>
      </c>
      <c r="CB1060" t="s">
        <v>89</v>
      </c>
      <c r="CC1060" t="s">
        <v>90</v>
      </c>
      <c r="CD1060">
        <v>8.5427868414533314</v>
      </c>
      <c r="CE1060">
        <v>8.5427868414533314</v>
      </c>
      <c r="CF1060">
        <v>8.5427868414533314</v>
      </c>
      <c r="CG1060" t="s">
        <v>89</v>
      </c>
      <c r="CH1060" t="s">
        <v>91</v>
      </c>
      <c r="CI1060">
        <v>0.1505427086695359</v>
      </c>
      <c r="CJ1060">
        <v>6.941014308680832</v>
      </c>
      <c r="CK1060">
        <v>2.1688863035660151E-2</v>
      </c>
      <c r="CL1060">
        <v>20.817940149879519</v>
      </c>
      <c r="CM1060">
        <v>21</v>
      </c>
      <c r="CN1060">
        <v>0.18450881300091271</v>
      </c>
      <c r="CO1060">
        <v>0.1845088130009136</v>
      </c>
      <c r="CP1060">
        <v>8.434609383007551</v>
      </c>
      <c r="CQ1060">
        <v>8.2719846275143212</v>
      </c>
      <c r="CR1060">
        <v>6.7001315110463668</v>
      </c>
      <c r="CS1060">
        <v>6.7001315110463668</v>
      </c>
      <c r="CT1060">
        <v>0</v>
      </c>
      <c r="CU1060">
        <v>0</v>
      </c>
    </row>
    <row r="1061" spans="1:99" x14ac:dyDescent="0.3">
      <c r="A1061" t="s">
        <v>1980</v>
      </c>
      <c r="B1061" t="s">
        <v>1716</v>
      </c>
      <c r="C1061" t="s">
        <v>3377</v>
      </c>
      <c r="D1061" t="s">
        <v>129</v>
      </c>
      <c r="E1061">
        <v>0.17499999999999999</v>
      </c>
      <c r="F1061">
        <v>0.25</v>
      </c>
      <c r="G1061">
        <v>2.190830257501588E-2</v>
      </c>
      <c r="H1061">
        <v>2</v>
      </c>
      <c r="I1061">
        <v>112</v>
      </c>
      <c r="J1061">
        <v>11</v>
      </c>
      <c r="K1061">
        <v>6.833763541120736</v>
      </c>
      <c r="L1061">
        <v>6.8345248802407266</v>
      </c>
      <c r="M1061">
        <v>6.7001315110463668</v>
      </c>
      <c r="N1061">
        <v>6.6989947443501316</v>
      </c>
      <c r="O1061">
        <v>6.7001315110463668</v>
      </c>
      <c r="P1061">
        <v>6.6989947443501316</v>
      </c>
      <c r="Q1061" s="1">
        <v>6.7001315110463668</v>
      </c>
      <c r="S1061">
        <v>1.34</v>
      </c>
      <c r="T1061">
        <v>4.41</v>
      </c>
      <c r="U1061">
        <v>4.3</v>
      </c>
      <c r="V1061">
        <v>1.1000000000000001</v>
      </c>
      <c r="W1061">
        <v>0</v>
      </c>
      <c r="X1061">
        <v>0</v>
      </c>
      <c r="Y1061" t="s">
        <v>84</v>
      </c>
      <c r="AA1061">
        <v>4</v>
      </c>
      <c r="AB1061">
        <v>270</v>
      </c>
      <c r="AC1061" t="s">
        <v>1981</v>
      </c>
      <c r="AD1061" t="s">
        <v>87</v>
      </c>
      <c r="AE1061" t="s">
        <v>87</v>
      </c>
      <c r="AF1061" t="s">
        <v>131</v>
      </c>
      <c r="AG1061" t="b">
        <v>0</v>
      </c>
      <c r="AH1061">
        <v>0.17499999999999999</v>
      </c>
      <c r="AI1061">
        <v>2.1875205433060731E-2</v>
      </c>
      <c r="AJ1061">
        <v>4</v>
      </c>
      <c r="AL1061">
        <v>6.7209875098553864</v>
      </c>
      <c r="AM1061">
        <v>6.8531201236936354</v>
      </c>
      <c r="AN1061">
        <v>6.7209875098553864</v>
      </c>
      <c r="AO1061">
        <v>6.7209875098553864</v>
      </c>
      <c r="AP1061">
        <v>0.14991341056324159</v>
      </c>
      <c r="AQ1061">
        <v>0.14991341056324231</v>
      </c>
      <c r="AR1061">
        <v>1803.642793871227</v>
      </c>
      <c r="AS1061">
        <v>80753.549878659222</v>
      </c>
      <c r="AT1061">
        <v>0.1496970469526778</v>
      </c>
      <c r="AU1061">
        <v>6.7023071247022852</v>
      </c>
      <c r="AV1061">
        <v>6.8851355448086213</v>
      </c>
      <c r="AW1061">
        <v>6.8532442567656577</v>
      </c>
      <c r="AX1061">
        <v>27.540542179234489</v>
      </c>
      <c r="AY1061">
        <v>27.412977027062631</v>
      </c>
      <c r="AZ1061">
        <v>0.15061102640453611</v>
      </c>
      <c r="BA1061">
        <v>0.14991341056324231</v>
      </c>
      <c r="BB1061">
        <v>11.03775873304761</v>
      </c>
      <c r="BC1061">
        <v>11.03775873304761</v>
      </c>
      <c r="BD1061" t="b">
        <v>0</v>
      </c>
      <c r="BE1061" t="b">
        <v>0</v>
      </c>
      <c r="BH1061">
        <v>1803.412544839018</v>
      </c>
      <c r="BI1061">
        <v>80706.727107668732</v>
      </c>
      <c r="BJ1061">
        <v>0.14971615938498509</v>
      </c>
      <c r="BK1061">
        <v>0.14971615938498509</v>
      </c>
      <c r="BL1061">
        <v>0.14971615938498509</v>
      </c>
      <c r="BM1061" t="s">
        <v>89</v>
      </c>
      <c r="BN1061">
        <v>6.7001315110463668</v>
      </c>
      <c r="BO1061">
        <v>6.7001315110463668</v>
      </c>
      <c r="BP1061">
        <v>6.7001315110463668</v>
      </c>
      <c r="BQ1061" t="s">
        <v>89</v>
      </c>
      <c r="BR1061">
        <v>6.833763541120736</v>
      </c>
      <c r="BS1061">
        <v>6.833763541120736</v>
      </c>
      <c r="BT1061">
        <v>6.833763541120736</v>
      </c>
      <c r="BU1061" t="s">
        <v>89</v>
      </c>
      <c r="BV1061">
        <v>2.190830257501588E-2</v>
      </c>
      <c r="BW1061">
        <v>448.37692702181312</v>
      </c>
      <c r="BX1061">
        <v>22789.763731375289</v>
      </c>
      <c r="BY1061">
        <v>0.60217193108793665</v>
      </c>
      <c r="BZ1061">
        <v>0.60217193108793665</v>
      </c>
      <c r="CA1061">
        <v>0.60217193108793665</v>
      </c>
      <c r="CB1061" t="s">
        <v>89</v>
      </c>
      <c r="CC1061" t="s">
        <v>90</v>
      </c>
      <c r="CD1061">
        <v>27.65870341488603</v>
      </c>
      <c r="CE1061">
        <v>27.65870341488603</v>
      </c>
      <c r="CF1061">
        <v>27.65870341488603</v>
      </c>
      <c r="CG1061" t="s">
        <v>89</v>
      </c>
      <c r="CH1061" t="s">
        <v>91</v>
      </c>
      <c r="CI1061">
        <v>0.15054298277198419</v>
      </c>
      <c r="CJ1061">
        <v>6.9146758537215067</v>
      </c>
      <c r="CK1061">
        <v>2.1771516981661739E-2</v>
      </c>
      <c r="CL1061">
        <v>7.3127516531504533</v>
      </c>
      <c r="CM1061">
        <v>14</v>
      </c>
      <c r="CN1061">
        <v>0.59965364225296636</v>
      </c>
      <c r="CO1061">
        <v>0.59965364225296924</v>
      </c>
      <c r="CP1061">
        <v>27.412480494774542</v>
      </c>
      <c r="CQ1061">
        <v>26.883950039421549</v>
      </c>
      <c r="CR1061">
        <v>6.7001315110463668</v>
      </c>
      <c r="CS1061">
        <v>6.7001315110463668</v>
      </c>
      <c r="CT1061">
        <v>0</v>
      </c>
      <c r="CU1061">
        <v>0</v>
      </c>
    </row>
    <row r="1062" spans="1:99" x14ac:dyDescent="0.3">
      <c r="A1062" t="s">
        <v>1982</v>
      </c>
      <c r="B1062" t="s">
        <v>1716</v>
      </c>
      <c r="C1062" t="s">
        <v>3377</v>
      </c>
      <c r="D1062" t="s">
        <v>129</v>
      </c>
      <c r="E1062">
        <v>0.17499999999999999</v>
      </c>
      <c r="F1062">
        <v>0.4375</v>
      </c>
      <c r="G1062">
        <v>2.190830257501588E-2</v>
      </c>
      <c r="H1062">
        <v>2</v>
      </c>
      <c r="I1062">
        <v>112</v>
      </c>
      <c r="J1062">
        <v>11</v>
      </c>
      <c r="K1062">
        <v>6.833763541120736</v>
      </c>
      <c r="L1062">
        <v>6.8345248802407266</v>
      </c>
      <c r="M1062">
        <v>6.7001315110463668</v>
      </c>
      <c r="N1062">
        <v>6.6989947443501316</v>
      </c>
      <c r="O1062">
        <v>6.7001315110463668</v>
      </c>
      <c r="P1062">
        <v>6.6989947443501316</v>
      </c>
      <c r="Q1062" s="1">
        <v>6.7001315110463668</v>
      </c>
      <c r="S1062">
        <v>1.34</v>
      </c>
      <c r="T1062">
        <v>4.41</v>
      </c>
      <c r="U1062">
        <v>4.3</v>
      </c>
      <c r="V1062">
        <v>1.1000000000000001</v>
      </c>
      <c r="W1062">
        <v>0</v>
      </c>
      <c r="X1062">
        <v>0</v>
      </c>
      <c r="Y1062" t="s">
        <v>84</v>
      </c>
      <c r="AA1062">
        <v>4</v>
      </c>
      <c r="AB1062">
        <v>270</v>
      </c>
      <c r="AC1062" t="s">
        <v>1983</v>
      </c>
      <c r="AD1062" t="s">
        <v>87</v>
      </c>
      <c r="AE1062" t="s">
        <v>87</v>
      </c>
      <c r="AF1062" t="s">
        <v>131</v>
      </c>
      <c r="AG1062" t="b">
        <v>0</v>
      </c>
      <c r="AH1062">
        <v>0.17499999999999999</v>
      </c>
      <c r="AI1062">
        <v>2.1875205433060731E-2</v>
      </c>
      <c r="AJ1062">
        <v>4</v>
      </c>
      <c r="AL1062">
        <v>6.7209875098553864</v>
      </c>
      <c r="AM1062">
        <v>6.8531201236936354</v>
      </c>
      <c r="AN1062">
        <v>6.7209875098553864</v>
      </c>
      <c r="AO1062">
        <v>6.7209875098553864</v>
      </c>
      <c r="AP1062">
        <v>0.14991341056324159</v>
      </c>
      <c r="AQ1062">
        <v>0.14991341056324231</v>
      </c>
      <c r="AR1062">
        <v>1803.642793871227</v>
      </c>
      <c r="AS1062">
        <v>80753.549878659222</v>
      </c>
      <c r="AT1062">
        <v>0.1496970469526778</v>
      </c>
      <c r="AU1062">
        <v>6.7023071247022852</v>
      </c>
      <c r="AV1062">
        <v>6.8851355448086249</v>
      </c>
      <c r="AW1062">
        <v>6.8532442567656622</v>
      </c>
      <c r="AX1062">
        <v>15.73745267384828</v>
      </c>
      <c r="AY1062">
        <v>15.66455830117866</v>
      </c>
      <c r="AZ1062">
        <v>0.15061102640453611</v>
      </c>
      <c r="BA1062">
        <v>0.14991341056324231</v>
      </c>
      <c r="BB1062">
        <v>19.316077782833279</v>
      </c>
      <c r="BC1062">
        <v>19.316077782833279</v>
      </c>
      <c r="BD1062" t="b">
        <v>0</v>
      </c>
      <c r="BE1062" t="b">
        <v>0</v>
      </c>
      <c r="BH1062">
        <v>1803.412544839018</v>
      </c>
      <c r="BI1062">
        <v>80706.727107668732</v>
      </c>
      <c r="BJ1062">
        <v>0.14971615938498509</v>
      </c>
      <c r="BK1062">
        <v>0.14971615938498509</v>
      </c>
      <c r="BL1062">
        <v>0.14971615938498509</v>
      </c>
      <c r="BM1062" t="s">
        <v>89</v>
      </c>
      <c r="BN1062">
        <v>6.7001315110463668</v>
      </c>
      <c r="BO1062">
        <v>6.7001315110463668</v>
      </c>
      <c r="BP1062">
        <v>6.7001315110463668</v>
      </c>
      <c r="BQ1062" t="s">
        <v>89</v>
      </c>
      <c r="BR1062">
        <v>6.833763541120736</v>
      </c>
      <c r="BS1062">
        <v>6.833763541120736</v>
      </c>
      <c r="BT1062">
        <v>6.833763541120736</v>
      </c>
      <c r="BU1062" t="s">
        <v>89</v>
      </c>
      <c r="BV1062">
        <v>2.190830257501588E-2</v>
      </c>
      <c r="BW1062">
        <v>784.65962228817284</v>
      </c>
      <c r="BX1062">
        <v>39882.086529906766</v>
      </c>
      <c r="BY1062">
        <v>0.34409824633596381</v>
      </c>
      <c r="BZ1062">
        <v>0.34409824633596381</v>
      </c>
      <c r="CA1062">
        <v>0.34409824633596381</v>
      </c>
      <c r="CB1062" t="s">
        <v>89</v>
      </c>
      <c r="CC1062" t="s">
        <v>90</v>
      </c>
      <c r="CD1062">
        <v>15.80497337993488</v>
      </c>
      <c r="CE1062">
        <v>15.80497337993488</v>
      </c>
      <c r="CF1062">
        <v>15.80497337993488</v>
      </c>
      <c r="CG1062" t="s">
        <v>89</v>
      </c>
      <c r="CH1062" t="s">
        <v>91</v>
      </c>
      <c r="CI1062">
        <v>0.15054298277198419</v>
      </c>
      <c r="CJ1062">
        <v>6.9146758537215076</v>
      </c>
      <c r="CK1062">
        <v>2.1771516981661739E-2</v>
      </c>
      <c r="CL1062">
        <v>12.797315393013291</v>
      </c>
      <c r="CM1062">
        <v>14</v>
      </c>
      <c r="CN1062">
        <v>0.34265922414455219</v>
      </c>
      <c r="CO1062">
        <v>0.34265922414455391</v>
      </c>
      <c r="CP1062">
        <v>15.6642745684426</v>
      </c>
      <c r="CQ1062">
        <v>15.36225716538374</v>
      </c>
      <c r="CR1062">
        <v>6.7001315110463668</v>
      </c>
      <c r="CS1062">
        <v>6.7001315110463668</v>
      </c>
      <c r="CT1062">
        <v>0</v>
      </c>
      <c r="CU1062">
        <v>0</v>
      </c>
    </row>
    <row r="1063" spans="1:99" x14ac:dyDescent="0.3">
      <c r="A1063" t="s">
        <v>1984</v>
      </c>
      <c r="B1063" t="s">
        <v>1716</v>
      </c>
      <c r="C1063" t="s">
        <v>3377</v>
      </c>
      <c r="D1063" t="s">
        <v>129</v>
      </c>
      <c r="E1063">
        <v>0.17499999999999999</v>
      </c>
      <c r="F1063">
        <v>0.8125</v>
      </c>
      <c r="G1063">
        <v>2.190830257501588E-2</v>
      </c>
      <c r="H1063">
        <v>2</v>
      </c>
      <c r="I1063">
        <v>112</v>
      </c>
      <c r="J1063">
        <v>11</v>
      </c>
      <c r="K1063">
        <v>6.833763541120736</v>
      </c>
      <c r="L1063">
        <v>6.8345248802407266</v>
      </c>
      <c r="M1063">
        <v>6.7001315110463668</v>
      </c>
      <c r="N1063">
        <v>6.6989947443501316</v>
      </c>
      <c r="O1063">
        <v>6.7001315110463668</v>
      </c>
      <c r="P1063">
        <v>6.6989947443501316</v>
      </c>
      <c r="Q1063" s="1">
        <v>6.7001315110463668</v>
      </c>
      <c r="S1063">
        <v>1.34</v>
      </c>
      <c r="T1063">
        <v>4.41</v>
      </c>
      <c r="U1063">
        <v>4.3</v>
      </c>
      <c r="V1063">
        <v>1.1000000000000001</v>
      </c>
      <c r="W1063">
        <v>0</v>
      </c>
      <c r="X1063">
        <v>0</v>
      </c>
      <c r="Y1063" t="s">
        <v>84</v>
      </c>
      <c r="AA1063">
        <v>4</v>
      </c>
      <c r="AB1063">
        <v>270</v>
      </c>
      <c r="AC1063" t="s">
        <v>1985</v>
      </c>
      <c r="AD1063" t="s">
        <v>87</v>
      </c>
      <c r="AE1063" t="s">
        <v>87</v>
      </c>
      <c r="AF1063" t="s">
        <v>131</v>
      </c>
      <c r="AG1063" t="b">
        <v>0</v>
      </c>
      <c r="AH1063">
        <v>0.17499999999999999</v>
      </c>
      <c r="AI1063">
        <v>2.1875205433060731E-2</v>
      </c>
      <c r="AJ1063">
        <v>4</v>
      </c>
      <c r="AL1063">
        <v>6.7209875098553864</v>
      </c>
      <c r="AM1063">
        <v>6.8531201236936354</v>
      </c>
      <c r="AN1063">
        <v>6.7209875098553864</v>
      </c>
      <c r="AO1063">
        <v>6.7209875098553864</v>
      </c>
      <c r="AP1063">
        <v>0.14991341056324159</v>
      </c>
      <c r="AQ1063">
        <v>0.14991341056324231</v>
      </c>
      <c r="AR1063">
        <v>1803.642793871227</v>
      </c>
      <c r="AS1063">
        <v>80753.549878659222</v>
      </c>
      <c r="AT1063">
        <v>0.1496970469526778</v>
      </c>
      <c r="AU1063">
        <v>6.7023071247022852</v>
      </c>
      <c r="AV1063">
        <v>6.8851355448086178</v>
      </c>
      <c r="AW1063">
        <v>6.8532442567656586</v>
      </c>
      <c r="AX1063">
        <v>8.474012978225991</v>
      </c>
      <c r="AY1063">
        <v>8.4347621621731186</v>
      </c>
      <c r="AZ1063">
        <v>0.150611026404536</v>
      </c>
      <c r="BA1063">
        <v>0.14991341056324231</v>
      </c>
      <c r="BB1063">
        <v>35.872715882404698</v>
      </c>
      <c r="BC1063">
        <v>35.872715882404698</v>
      </c>
      <c r="BD1063" t="b">
        <v>0</v>
      </c>
      <c r="BE1063" t="b">
        <v>0</v>
      </c>
      <c r="BH1063">
        <v>1803.412544839018</v>
      </c>
      <c r="BI1063">
        <v>80706.727107668732</v>
      </c>
      <c r="BJ1063">
        <v>0.14971615938498509</v>
      </c>
      <c r="BK1063">
        <v>0.14971615938498509</v>
      </c>
      <c r="BL1063">
        <v>0.14971615938498509</v>
      </c>
      <c r="BM1063" t="s">
        <v>89</v>
      </c>
      <c r="BN1063">
        <v>6.7001315110463668</v>
      </c>
      <c r="BO1063">
        <v>6.7001315110463668</v>
      </c>
      <c r="BP1063">
        <v>6.7001315110463668</v>
      </c>
      <c r="BQ1063" t="s">
        <v>89</v>
      </c>
      <c r="BR1063">
        <v>6.833763541120736</v>
      </c>
      <c r="BS1063">
        <v>6.833763541120736</v>
      </c>
      <c r="BT1063">
        <v>6.833763541120736</v>
      </c>
      <c r="BU1063" t="s">
        <v>89</v>
      </c>
      <c r="BV1063">
        <v>2.190830257501588E-2</v>
      </c>
      <c r="BW1063">
        <v>1457.225012820893</v>
      </c>
      <c r="BX1063">
        <v>74066.732126969742</v>
      </c>
      <c r="BY1063">
        <v>0.18528367110398039</v>
      </c>
      <c r="BZ1063">
        <v>0.18528367110398039</v>
      </c>
      <c r="CA1063">
        <v>0.18528367110398039</v>
      </c>
      <c r="CB1063" t="s">
        <v>89</v>
      </c>
      <c r="CC1063" t="s">
        <v>90</v>
      </c>
      <c r="CD1063">
        <v>8.5103702815033895</v>
      </c>
      <c r="CE1063">
        <v>8.5103702815033895</v>
      </c>
      <c r="CF1063">
        <v>8.5103702815033895</v>
      </c>
      <c r="CG1063" t="s">
        <v>89</v>
      </c>
      <c r="CH1063" t="s">
        <v>91</v>
      </c>
      <c r="CI1063">
        <v>0.15054298277198411</v>
      </c>
      <c r="CJ1063">
        <v>6.9146758537215041</v>
      </c>
      <c r="CK1063">
        <v>2.1771516981661729E-2</v>
      </c>
      <c r="CL1063">
        <v>23.766442872738988</v>
      </c>
      <c r="CM1063">
        <v>14</v>
      </c>
      <c r="CN1063">
        <v>0.18450881300091271</v>
      </c>
      <c r="CO1063">
        <v>0.1845088130009136</v>
      </c>
      <c r="CP1063">
        <v>8.434609383007551</v>
      </c>
      <c r="CQ1063">
        <v>8.2719846275143212</v>
      </c>
      <c r="CR1063">
        <v>6.7001315110463668</v>
      </c>
      <c r="CS1063">
        <v>6.7001315110463668</v>
      </c>
      <c r="CT1063">
        <v>0</v>
      </c>
      <c r="CU1063">
        <v>0</v>
      </c>
    </row>
    <row r="1064" spans="1:99" x14ac:dyDescent="0.3">
      <c r="A1064" t="s">
        <v>1932</v>
      </c>
      <c r="B1064" t="s">
        <v>1716</v>
      </c>
      <c r="C1064" t="s">
        <v>3377</v>
      </c>
      <c r="D1064" t="s">
        <v>85</v>
      </c>
      <c r="E1064">
        <v>2.5000000000000001E-2</v>
      </c>
      <c r="F1064">
        <v>0.25</v>
      </c>
      <c r="G1064">
        <v>2.190830257501588E-2</v>
      </c>
      <c r="H1064">
        <v>2</v>
      </c>
      <c r="I1064">
        <v>112</v>
      </c>
      <c r="J1064">
        <v>11</v>
      </c>
      <c r="K1064">
        <v>6.8337635411207378</v>
      </c>
      <c r="L1064">
        <v>6.8345248802407292</v>
      </c>
      <c r="M1064">
        <v>6.7001315110463686</v>
      </c>
      <c r="N1064">
        <v>6.6989947443501343</v>
      </c>
      <c r="O1064">
        <v>6.7001315110463686</v>
      </c>
      <c r="P1064">
        <v>6.6989947443501343</v>
      </c>
      <c r="Q1064" s="1">
        <v>6.7001315110463686</v>
      </c>
      <c r="S1064">
        <v>1.34</v>
      </c>
      <c r="T1064">
        <v>4.41</v>
      </c>
      <c r="U1064">
        <v>4.3</v>
      </c>
      <c r="V1064">
        <v>1.1000000000000001</v>
      </c>
      <c r="W1064">
        <v>0</v>
      </c>
      <c r="X1064">
        <v>0</v>
      </c>
      <c r="Y1064" t="s">
        <v>84</v>
      </c>
      <c r="AA1064">
        <v>4</v>
      </c>
      <c r="AB1064">
        <v>30</v>
      </c>
      <c r="AC1064" t="s">
        <v>1933</v>
      </c>
      <c r="AD1064" t="s">
        <v>87</v>
      </c>
      <c r="AE1064" t="s">
        <v>87</v>
      </c>
      <c r="AF1064" t="s">
        <v>88</v>
      </c>
      <c r="AG1064" t="b">
        <v>0</v>
      </c>
      <c r="AH1064">
        <v>2.5000000000000001E-2</v>
      </c>
      <c r="AI1064">
        <v>2.1875205433060731E-2</v>
      </c>
      <c r="AJ1064">
        <v>4</v>
      </c>
      <c r="AL1064">
        <v>6.7209875098553864</v>
      </c>
      <c r="AM1064">
        <v>6.8531201236936354</v>
      </c>
      <c r="AN1064">
        <v>6.7209875098553864</v>
      </c>
      <c r="AO1064">
        <v>6.7209875098553864</v>
      </c>
      <c r="AP1064">
        <v>0.14991341056324159</v>
      </c>
      <c r="AQ1064">
        <v>0.14991341056324231</v>
      </c>
      <c r="AR1064">
        <v>200.40475487458079</v>
      </c>
      <c r="AS1064">
        <v>8972.6166531843555</v>
      </c>
      <c r="AT1064">
        <v>0.1496970469526778</v>
      </c>
      <c r="AU1064">
        <v>6.7023071247022834</v>
      </c>
      <c r="AV1064">
        <v>2.3171521781839419</v>
      </c>
      <c r="AW1064">
        <v>3.6435496079236671</v>
      </c>
      <c r="AX1064">
        <v>9.2686087127357695</v>
      </c>
      <c r="AY1064">
        <v>14.57419843169467</v>
      </c>
      <c r="AZ1064">
        <v>0.13344638763958899</v>
      </c>
      <c r="BA1064">
        <v>0.14991341056324231</v>
      </c>
      <c r="BB1064">
        <v>0.88949168716220339</v>
      </c>
      <c r="BC1064">
        <v>0.88949168716220339</v>
      </c>
      <c r="BD1064" t="b">
        <v>1</v>
      </c>
      <c r="BE1064" t="b">
        <v>1</v>
      </c>
      <c r="BH1064">
        <v>200.37917164877979</v>
      </c>
      <c r="BI1064">
        <v>8967.4141230743026</v>
      </c>
      <c r="BJ1064">
        <v>0.14971615938498509</v>
      </c>
      <c r="BK1064">
        <v>0.14971615938498509</v>
      </c>
      <c r="BL1064">
        <v>0.14971615938498509</v>
      </c>
      <c r="BM1064" t="s">
        <v>89</v>
      </c>
      <c r="BN1064">
        <v>6.7001315110463686</v>
      </c>
      <c r="BO1064">
        <v>6.7001315110463686</v>
      </c>
      <c r="BP1064">
        <v>6.7001315110463686</v>
      </c>
      <c r="BQ1064" t="s">
        <v>89</v>
      </c>
      <c r="BR1064">
        <v>6.8337635411207378</v>
      </c>
      <c r="BS1064">
        <v>6.8337635411207378</v>
      </c>
      <c r="BT1064">
        <v>6.8337635411207378</v>
      </c>
      <c r="BU1064" t="s">
        <v>89</v>
      </c>
      <c r="BV1064">
        <v>2.190830257501588E-2</v>
      </c>
      <c r="BW1064">
        <v>54.476540099120321</v>
      </c>
      <c r="BX1064">
        <v>5473.9150435065521</v>
      </c>
      <c r="BY1064">
        <v>0.55069576638705131</v>
      </c>
      <c r="BZ1064">
        <v>0.55069576638705131</v>
      </c>
      <c r="CA1064">
        <v>0.55069576638705131</v>
      </c>
      <c r="CB1064" t="s">
        <v>89</v>
      </c>
      <c r="CC1064" t="s">
        <v>90</v>
      </c>
      <c r="CD1064">
        <v>44.357832772256891</v>
      </c>
      <c r="CE1064">
        <v>44.357832772256891</v>
      </c>
      <c r="CF1064">
        <v>44.357832772256891</v>
      </c>
      <c r="CG1064" t="s">
        <v>89</v>
      </c>
      <c r="CH1064" t="s">
        <v>91</v>
      </c>
      <c r="CI1064">
        <v>0.1376739415967628</v>
      </c>
      <c r="CJ1064">
        <v>11.089458193064219</v>
      </c>
      <c r="CK1064">
        <v>1.2414848336131471E-2</v>
      </c>
      <c r="CL1064">
        <v>0.42991373609988898</v>
      </c>
      <c r="CM1064">
        <v>42</v>
      </c>
      <c r="CN1064">
        <v>0.59965364225296636</v>
      </c>
      <c r="CO1064">
        <v>0.59965364225296924</v>
      </c>
      <c r="CP1064">
        <v>27.412480494774542</v>
      </c>
      <c r="CQ1064">
        <v>26.883950039421549</v>
      </c>
      <c r="CR1064">
        <v>6.7001315110463686</v>
      </c>
      <c r="CS1064">
        <v>6.7001315110463686</v>
      </c>
      <c r="CT1064">
        <v>0</v>
      </c>
      <c r="CU1064">
        <v>0</v>
      </c>
    </row>
    <row r="1065" spans="1:99" x14ac:dyDescent="0.3">
      <c r="A1065" t="s">
        <v>1934</v>
      </c>
      <c r="B1065" t="s">
        <v>1716</v>
      </c>
      <c r="C1065" t="s">
        <v>3377</v>
      </c>
      <c r="D1065" t="s">
        <v>85</v>
      </c>
      <c r="E1065">
        <v>2.5000000000000001E-2</v>
      </c>
      <c r="F1065">
        <v>0.4375</v>
      </c>
      <c r="G1065">
        <v>2.190830257501588E-2</v>
      </c>
      <c r="H1065">
        <v>2</v>
      </c>
      <c r="I1065">
        <v>112</v>
      </c>
      <c r="J1065">
        <v>11</v>
      </c>
      <c r="K1065">
        <v>6.8337635411207378</v>
      </c>
      <c r="L1065">
        <v>6.8345248802407292</v>
      </c>
      <c r="M1065">
        <v>6.7001315110463686</v>
      </c>
      <c r="N1065">
        <v>6.6989947443501343</v>
      </c>
      <c r="O1065">
        <v>6.7001315110463686</v>
      </c>
      <c r="P1065">
        <v>6.6989947443501343</v>
      </c>
      <c r="Q1065" s="1">
        <v>6.7001315110463686</v>
      </c>
      <c r="S1065">
        <v>1.34</v>
      </c>
      <c r="T1065">
        <v>4.41</v>
      </c>
      <c r="U1065">
        <v>4.3</v>
      </c>
      <c r="V1065">
        <v>1.1000000000000001</v>
      </c>
      <c r="W1065">
        <v>0</v>
      </c>
      <c r="X1065">
        <v>0</v>
      </c>
      <c r="Y1065" t="s">
        <v>84</v>
      </c>
      <c r="AA1065">
        <v>4</v>
      </c>
      <c r="AB1065">
        <v>30</v>
      </c>
      <c r="AC1065" t="s">
        <v>1935</v>
      </c>
      <c r="AD1065" t="s">
        <v>87</v>
      </c>
      <c r="AE1065" t="s">
        <v>87</v>
      </c>
      <c r="AF1065" t="s">
        <v>88</v>
      </c>
      <c r="AG1065" t="b">
        <v>0</v>
      </c>
      <c r="AH1065">
        <v>2.5000000000000001E-2</v>
      </c>
      <c r="AI1065">
        <v>2.1875205433060731E-2</v>
      </c>
      <c r="AJ1065">
        <v>4</v>
      </c>
      <c r="AL1065">
        <v>6.7209875098553864</v>
      </c>
      <c r="AM1065">
        <v>6.8531201236936354</v>
      </c>
      <c r="AN1065">
        <v>6.7209875098553864</v>
      </c>
      <c r="AO1065">
        <v>6.7209875098553864</v>
      </c>
      <c r="AP1065">
        <v>0.14991341056324159</v>
      </c>
      <c r="AQ1065">
        <v>0.14991341056324231</v>
      </c>
      <c r="AR1065">
        <v>200.40475487458079</v>
      </c>
      <c r="AS1065">
        <v>8972.6166531843555</v>
      </c>
      <c r="AT1065">
        <v>0.1496970469526778</v>
      </c>
      <c r="AU1065">
        <v>6.7023071247022834</v>
      </c>
      <c r="AV1065">
        <v>2.3171521781839419</v>
      </c>
      <c r="AW1065">
        <v>3.6435496079236711</v>
      </c>
      <c r="AX1065">
        <v>5.2963478358490113</v>
      </c>
      <c r="AY1065">
        <v>8.3281133895398192</v>
      </c>
      <c r="AZ1065">
        <v>0.13344638763958899</v>
      </c>
      <c r="BA1065">
        <v>0.14991341056324231</v>
      </c>
      <c r="BB1065">
        <v>1.5566104525338571</v>
      </c>
      <c r="BC1065">
        <v>1.5566104525338571</v>
      </c>
      <c r="BD1065" t="b">
        <v>1</v>
      </c>
      <c r="BE1065" t="b">
        <v>1</v>
      </c>
      <c r="BH1065">
        <v>200.37917164877979</v>
      </c>
      <c r="BI1065">
        <v>8967.4141230743026</v>
      </c>
      <c r="BJ1065">
        <v>0.14971615938498509</v>
      </c>
      <c r="BK1065">
        <v>0.14971615938498509</v>
      </c>
      <c r="BL1065">
        <v>0.14971615938498509</v>
      </c>
      <c r="BM1065" t="s">
        <v>89</v>
      </c>
      <c r="BN1065">
        <v>6.7001315110463686</v>
      </c>
      <c r="BO1065">
        <v>6.7001315110463686</v>
      </c>
      <c r="BP1065">
        <v>6.7001315110463686</v>
      </c>
      <c r="BQ1065" t="s">
        <v>89</v>
      </c>
      <c r="BR1065">
        <v>6.8337635411207378</v>
      </c>
      <c r="BS1065">
        <v>6.8337635411207378</v>
      </c>
      <c r="BT1065">
        <v>6.8337635411207378</v>
      </c>
      <c r="BU1065" t="s">
        <v>89</v>
      </c>
      <c r="BV1065">
        <v>2.190830257501588E-2</v>
      </c>
      <c r="BW1065">
        <v>95.333945173460634</v>
      </c>
      <c r="BX1065">
        <v>9579.3513261364842</v>
      </c>
      <c r="BY1065">
        <v>0.31468329507831477</v>
      </c>
      <c r="BZ1065">
        <v>0.31468329507831477</v>
      </c>
      <c r="CA1065">
        <v>0.31468329507831477</v>
      </c>
      <c r="CB1065" t="s">
        <v>89</v>
      </c>
      <c r="CC1065" t="s">
        <v>90</v>
      </c>
      <c r="CD1065">
        <v>25.34733301271822</v>
      </c>
      <c r="CE1065">
        <v>25.34733301271822</v>
      </c>
      <c r="CF1065">
        <v>25.34733301271822</v>
      </c>
      <c r="CG1065" t="s">
        <v>89</v>
      </c>
      <c r="CH1065" t="s">
        <v>91</v>
      </c>
      <c r="CI1065">
        <v>0.13767394159676269</v>
      </c>
      <c r="CJ1065">
        <v>11.089458193064219</v>
      </c>
      <c r="CK1065">
        <v>1.241484833613146E-2</v>
      </c>
      <c r="CL1065">
        <v>0.75234903817480603</v>
      </c>
      <c r="CM1065">
        <v>42</v>
      </c>
      <c r="CN1065">
        <v>0.34265922414455219</v>
      </c>
      <c r="CO1065">
        <v>0.34265922414455391</v>
      </c>
      <c r="CP1065">
        <v>15.6642745684426</v>
      </c>
      <c r="CQ1065">
        <v>15.36225716538374</v>
      </c>
      <c r="CR1065">
        <v>6.7001315110463686</v>
      </c>
      <c r="CS1065">
        <v>6.7001315110463686</v>
      </c>
      <c r="CT1065">
        <v>0</v>
      </c>
      <c r="CU1065">
        <v>0</v>
      </c>
    </row>
    <row r="1066" spans="1:99" x14ac:dyDescent="0.3">
      <c r="A1066" t="s">
        <v>1936</v>
      </c>
      <c r="B1066" t="s">
        <v>1716</v>
      </c>
      <c r="C1066" t="s">
        <v>3377</v>
      </c>
      <c r="D1066" t="s">
        <v>85</v>
      </c>
      <c r="E1066">
        <v>2.5000000000000001E-2</v>
      </c>
      <c r="F1066">
        <v>0.8125</v>
      </c>
      <c r="G1066">
        <v>2.190830257501588E-2</v>
      </c>
      <c r="H1066">
        <v>2</v>
      </c>
      <c r="I1066">
        <v>112</v>
      </c>
      <c r="J1066">
        <v>11</v>
      </c>
      <c r="K1066">
        <v>6.8337635411207378</v>
      </c>
      <c r="L1066">
        <v>6.8345248802407292</v>
      </c>
      <c r="M1066">
        <v>6.7001315110463686</v>
      </c>
      <c r="N1066">
        <v>6.6989947443501343</v>
      </c>
      <c r="O1066">
        <v>6.7001315110463686</v>
      </c>
      <c r="P1066">
        <v>6.6989947443501343</v>
      </c>
      <c r="Q1066" s="1">
        <v>6.7001315110463686</v>
      </c>
      <c r="S1066">
        <v>1.34</v>
      </c>
      <c r="T1066">
        <v>4.41</v>
      </c>
      <c r="U1066">
        <v>4.3</v>
      </c>
      <c r="V1066">
        <v>1.1000000000000001</v>
      </c>
      <c r="W1066">
        <v>0</v>
      </c>
      <c r="X1066">
        <v>0</v>
      </c>
      <c r="Y1066" t="s">
        <v>84</v>
      </c>
      <c r="AA1066">
        <v>4</v>
      </c>
      <c r="AB1066">
        <v>30</v>
      </c>
      <c r="AC1066" t="s">
        <v>1937</v>
      </c>
      <c r="AD1066" t="s">
        <v>87</v>
      </c>
      <c r="AE1066" t="s">
        <v>87</v>
      </c>
      <c r="AF1066" t="s">
        <v>88</v>
      </c>
      <c r="AG1066" t="b">
        <v>0</v>
      </c>
      <c r="AH1066">
        <v>2.5000000000000001E-2</v>
      </c>
      <c r="AI1066">
        <v>2.1875205433060731E-2</v>
      </c>
      <c r="AJ1066">
        <v>4</v>
      </c>
      <c r="AL1066">
        <v>6.7209875098553864</v>
      </c>
      <c r="AM1066">
        <v>6.8531201236936354</v>
      </c>
      <c r="AN1066">
        <v>6.7209875098553864</v>
      </c>
      <c r="AO1066">
        <v>6.7209875098553864</v>
      </c>
      <c r="AP1066">
        <v>0.14991341056324159</v>
      </c>
      <c r="AQ1066">
        <v>0.14991341056324231</v>
      </c>
      <c r="AR1066">
        <v>200.40475487458079</v>
      </c>
      <c r="AS1066">
        <v>8972.6166531843555</v>
      </c>
      <c r="AT1066">
        <v>0.1496970469526778</v>
      </c>
      <c r="AU1066">
        <v>6.7023071247022834</v>
      </c>
      <c r="AV1066">
        <v>2.3171521781839388</v>
      </c>
      <c r="AW1066">
        <v>3.6435496079236618</v>
      </c>
      <c r="AX1066">
        <v>2.851879603918694</v>
      </c>
      <c r="AY1066">
        <v>4.484368748213738</v>
      </c>
      <c r="AZ1066">
        <v>0.1334463876395891</v>
      </c>
      <c r="BA1066">
        <v>0.14991341056324231</v>
      </c>
      <c r="BB1066">
        <v>2.8908479832771592</v>
      </c>
      <c r="BC1066">
        <v>2.8908479832771592</v>
      </c>
      <c r="BD1066" t="b">
        <v>1</v>
      </c>
      <c r="BE1066" t="b">
        <v>1</v>
      </c>
      <c r="BH1066">
        <v>200.37917164877979</v>
      </c>
      <c r="BI1066">
        <v>8967.4141230743026</v>
      </c>
      <c r="BJ1066">
        <v>0.14971615938498509</v>
      </c>
      <c r="BK1066">
        <v>0.14971615938498509</v>
      </c>
      <c r="BL1066">
        <v>0.14971615938498509</v>
      </c>
      <c r="BM1066" t="s">
        <v>89</v>
      </c>
      <c r="BN1066">
        <v>6.7001315110463686</v>
      </c>
      <c r="BO1066">
        <v>6.7001315110463686</v>
      </c>
      <c r="BP1066">
        <v>6.7001315110463686</v>
      </c>
      <c r="BQ1066" t="s">
        <v>89</v>
      </c>
      <c r="BR1066">
        <v>6.8337635411207378</v>
      </c>
      <c r="BS1066">
        <v>6.8337635411207378</v>
      </c>
      <c r="BT1066">
        <v>6.8337635411207378</v>
      </c>
      <c r="BU1066" t="s">
        <v>89</v>
      </c>
      <c r="BV1066">
        <v>2.190830257501588E-2</v>
      </c>
      <c r="BW1066">
        <v>177.04875532214109</v>
      </c>
      <c r="BX1066">
        <v>17790.22389139633</v>
      </c>
      <c r="BY1066">
        <v>0.16944485119601571</v>
      </c>
      <c r="BZ1066">
        <v>0.16944485119601571</v>
      </c>
      <c r="CA1066">
        <v>0.16944485119601571</v>
      </c>
      <c r="CB1066" t="s">
        <v>89</v>
      </c>
      <c r="CC1066" t="s">
        <v>90</v>
      </c>
      <c r="CD1066">
        <v>13.64856392992521</v>
      </c>
      <c r="CE1066">
        <v>13.64856392992521</v>
      </c>
      <c r="CF1066">
        <v>13.64856392992521</v>
      </c>
      <c r="CG1066" t="s">
        <v>89</v>
      </c>
      <c r="CH1066" t="s">
        <v>91</v>
      </c>
      <c r="CI1066">
        <v>0.1376739415967628</v>
      </c>
      <c r="CJ1066">
        <v>11.08945819306423</v>
      </c>
      <c r="CK1066">
        <v>1.241484833613146E-2</v>
      </c>
      <c r="CL1066">
        <v>1.397219642324639</v>
      </c>
      <c r="CM1066">
        <v>42</v>
      </c>
      <c r="CN1066">
        <v>0.18450881300091271</v>
      </c>
      <c r="CO1066">
        <v>0.1845088130009136</v>
      </c>
      <c r="CP1066">
        <v>8.434609383007551</v>
      </c>
      <c r="CQ1066">
        <v>8.2719846275143212</v>
      </c>
      <c r="CR1066">
        <v>6.7001315110463686</v>
      </c>
      <c r="CS1066">
        <v>6.7001315110463686</v>
      </c>
      <c r="CT1066">
        <v>0</v>
      </c>
      <c r="CU1066">
        <v>0</v>
      </c>
    </row>
    <row r="1067" spans="1:99" x14ac:dyDescent="0.3">
      <c r="A1067" t="s">
        <v>1938</v>
      </c>
      <c r="B1067" t="s">
        <v>1716</v>
      </c>
      <c r="C1067" t="s">
        <v>3377</v>
      </c>
      <c r="D1067" t="s">
        <v>85</v>
      </c>
      <c r="E1067">
        <v>0.1</v>
      </c>
      <c r="F1067">
        <v>0.25</v>
      </c>
      <c r="G1067">
        <v>2.190830257501588E-2</v>
      </c>
      <c r="H1067">
        <v>2</v>
      </c>
      <c r="I1067">
        <v>112</v>
      </c>
      <c r="J1067">
        <v>11</v>
      </c>
      <c r="K1067">
        <v>6.8337635411207378</v>
      </c>
      <c r="L1067">
        <v>6.8345248802407292</v>
      </c>
      <c r="M1067">
        <v>6.7001315110463686</v>
      </c>
      <c r="N1067">
        <v>6.6989947443501343</v>
      </c>
      <c r="O1067">
        <v>6.7001315110463686</v>
      </c>
      <c r="P1067">
        <v>6.6989947443501343</v>
      </c>
      <c r="Q1067" s="1">
        <v>6.7001315110463686</v>
      </c>
      <c r="S1067">
        <v>1.34</v>
      </c>
      <c r="T1067">
        <v>4.41</v>
      </c>
      <c r="U1067">
        <v>4.3</v>
      </c>
      <c r="V1067">
        <v>1.1000000000000001</v>
      </c>
      <c r="W1067">
        <v>0</v>
      </c>
      <c r="X1067">
        <v>0</v>
      </c>
      <c r="Y1067" t="s">
        <v>84</v>
      </c>
      <c r="AA1067">
        <v>4</v>
      </c>
      <c r="AB1067">
        <v>30</v>
      </c>
      <c r="AC1067" t="s">
        <v>1939</v>
      </c>
      <c r="AD1067" t="s">
        <v>87</v>
      </c>
      <c r="AE1067" t="s">
        <v>87</v>
      </c>
      <c r="AF1067" t="s">
        <v>88</v>
      </c>
      <c r="AG1067" t="b">
        <v>0</v>
      </c>
      <c r="AH1067">
        <v>0.1</v>
      </c>
      <c r="AI1067">
        <v>2.1875205433060731E-2</v>
      </c>
      <c r="AJ1067">
        <v>4</v>
      </c>
      <c r="AL1067">
        <v>6.7209875098553864</v>
      </c>
      <c r="AM1067">
        <v>6.8531201236936354</v>
      </c>
      <c r="AN1067">
        <v>6.7209875098553864</v>
      </c>
      <c r="AO1067">
        <v>6.7209875098553864</v>
      </c>
      <c r="AP1067">
        <v>0.14991341056324159</v>
      </c>
      <c r="AQ1067">
        <v>0.14991341056324231</v>
      </c>
      <c r="AR1067">
        <v>200.40475487458079</v>
      </c>
      <c r="AS1067">
        <v>8972.6166531843555</v>
      </c>
      <c r="AT1067">
        <v>0.1496970469526778</v>
      </c>
      <c r="AU1067">
        <v>6.7023071247022834</v>
      </c>
      <c r="AV1067">
        <v>6.9080627252202458</v>
      </c>
      <c r="AW1067">
        <v>6.8791856654837904</v>
      </c>
      <c r="AX1067">
        <v>27.63225090088098</v>
      </c>
      <c r="AY1067">
        <v>27.516742661935162</v>
      </c>
      <c r="AZ1067">
        <v>0.15054270866953581</v>
      </c>
      <c r="BA1067">
        <v>0.14991341056324231</v>
      </c>
      <c r="BB1067">
        <v>1.361148333859876</v>
      </c>
      <c r="BC1067">
        <v>1.361148333859876</v>
      </c>
      <c r="BD1067" t="b">
        <v>0</v>
      </c>
      <c r="BE1067" t="b">
        <v>0</v>
      </c>
      <c r="BH1067">
        <v>200.37917164877979</v>
      </c>
      <c r="BI1067">
        <v>8967.4141230743026</v>
      </c>
      <c r="BJ1067">
        <v>0.14971615938498509</v>
      </c>
      <c r="BK1067">
        <v>0.14971615938498509</v>
      </c>
      <c r="BL1067">
        <v>0.14971615938498509</v>
      </c>
      <c r="BM1067" t="s">
        <v>89</v>
      </c>
      <c r="BN1067">
        <v>6.7001315110463686</v>
      </c>
      <c r="BO1067">
        <v>6.7001315110463686</v>
      </c>
      <c r="BP1067">
        <v>6.7001315110463686</v>
      </c>
      <c r="BQ1067" t="s">
        <v>89</v>
      </c>
      <c r="BR1067">
        <v>6.8337635411207378</v>
      </c>
      <c r="BS1067">
        <v>6.8337635411207378</v>
      </c>
      <c r="BT1067">
        <v>6.8337635411207378</v>
      </c>
      <c r="BU1067" t="s">
        <v>89</v>
      </c>
      <c r="BV1067">
        <v>2.190830257501588E-2</v>
      </c>
      <c r="BW1067">
        <v>49.819749267722031</v>
      </c>
      <c r="BX1067">
        <v>2748.6116243054498</v>
      </c>
      <c r="BY1067">
        <v>0.60217083467814347</v>
      </c>
      <c r="BZ1067">
        <v>0.60217083467814347</v>
      </c>
      <c r="CA1067">
        <v>0.60217083467814347</v>
      </c>
      <c r="CB1067" t="s">
        <v>89</v>
      </c>
      <c r="CC1067" t="s">
        <v>90</v>
      </c>
      <c r="CD1067">
        <v>27.764057234723321</v>
      </c>
      <c r="CE1067">
        <v>27.764057234723321</v>
      </c>
      <c r="CF1067">
        <v>27.764057234723321</v>
      </c>
      <c r="CG1067" t="s">
        <v>89</v>
      </c>
      <c r="CH1067" t="s">
        <v>91</v>
      </c>
      <c r="CI1067">
        <v>0.1505427086695359</v>
      </c>
      <c r="CJ1067">
        <v>6.9410143086808311</v>
      </c>
      <c r="CK1067">
        <v>2.1688863035660151E-2</v>
      </c>
      <c r="CL1067">
        <v>0.71172444956853043</v>
      </c>
      <c r="CM1067">
        <v>21</v>
      </c>
      <c r="CN1067">
        <v>0.59965364225296636</v>
      </c>
      <c r="CO1067">
        <v>0.59965364225296924</v>
      </c>
      <c r="CP1067">
        <v>27.412480494774542</v>
      </c>
      <c r="CQ1067">
        <v>26.883950039421549</v>
      </c>
      <c r="CR1067">
        <v>6.7001315110463686</v>
      </c>
      <c r="CS1067">
        <v>6.7001315110463686</v>
      </c>
      <c r="CT1067">
        <v>0</v>
      </c>
      <c r="CU1067">
        <v>0</v>
      </c>
    </row>
    <row r="1068" spans="1:99" x14ac:dyDescent="0.3">
      <c r="A1068" t="s">
        <v>1940</v>
      </c>
      <c r="B1068" t="s">
        <v>1716</v>
      </c>
      <c r="C1068" t="s">
        <v>3377</v>
      </c>
      <c r="D1068" t="s">
        <v>85</v>
      </c>
      <c r="E1068">
        <v>0.1</v>
      </c>
      <c r="F1068">
        <v>0.4375</v>
      </c>
      <c r="G1068">
        <v>2.190830257501588E-2</v>
      </c>
      <c r="H1068">
        <v>2</v>
      </c>
      <c r="I1068">
        <v>112</v>
      </c>
      <c r="J1068">
        <v>11</v>
      </c>
      <c r="K1068">
        <v>6.8337635411207378</v>
      </c>
      <c r="L1068">
        <v>6.8345248802407292</v>
      </c>
      <c r="M1068">
        <v>6.7001315110463686</v>
      </c>
      <c r="N1068">
        <v>6.6989947443501343</v>
      </c>
      <c r="O1068">
        <v>6.7001315110463686</v>
      </c>
      <c r="P1068">
        <v>6.6989947443501343</v>
      </c>
      <c r="Q1068" s="1">
        <v>6.7001315110463686</v>
      </c>
      <c r="S1068">
        <v>1.34</v>
      </c>
      <c r="T1068">
        <v>4.41</v>
      </c>
      <c r="U1068">
        <v>4.3</v>
      </c>
      <c r="V1068">
        <v>1.1000000000000001</v>
      </c>
      <c r="W1068">
        <v>0</v>
      </c>
      <c r="X1068">
        <v>0</v>
      </c>
      <c r="Y1068" t="s">
        <v>84</v>
      </c>
      <c r="AA1068">
        <v>4</v>
      </c>
      <c r="AB1068">
        <v>30</v>
      </c>
      <c r="AC1068" t="s">
        <v>1941</v>
      </c>
      <c r="AD1068" t="s">
        <v>87</v>
      </c>
      <c r="AE1068" t="s">
        <v>87</v>
      </c>
      <c r="AF1068" t="s">
        <v>88</v>
      </c>
      <c r="AG1068" t="b">
        <v>0</v>
      </c>
      <c r="AH1068">
        <v>0.1</v>
      </c>
      <c r="AI1068">
        <v>2.1875205433060731E-2</v>
      </c>
      <c r="AJ1068">
        <v>4</v>
      </c>
      <c r="AL1068">
        <v>6.7209875098553864</v>
      </c>
      <c r="AM1068">
        <v>6.8531201236936354</v>
      </c>
      <c r="AN1068">
        <v>6.7209875098553864</v>
      </c>
      <c r="AO1068">
        <v>6.7209875098553864</v>
      </c>
      <c r="AP1068">
        <v>0.14991341056324159</v>
      </c>
      <c r="AQ1068">
        <v>0.14991341056324231</v>
      </c>
      <c r="AR1068">
        <v>200.40475487458079</v>
      </c>
      <c r="AS1068">
        <v>8972.6166531843555</v>
      </c>
      <c r="AT1068">
        <v>0.1496970469526778</v>
      </c>
      <c r="AU1068">
        <v>6.7023071247022834</v>
      </c>
      <c r="AV1068">
        <v>6.9080627252202467</v>
      </c>
      <c r="AW1068">
        <v>6.8791856654837877</v>
      </c>
      <c r="AX1068">
        <v>15.78985765764628</v>
      </c>
      <c r="AY1068">
        <v>15.72385294967723</v>
      </c>
      <c r="AZ1068">
        <v>0.1505427086695359</v>
      </c>
      <c r="BA1068">
        <v>0.14991341056324231</v>
      </c>
      <c r="BB1068">
        <v>2.3820095842547842</v>
      </c>
      <c r="BC1068">
        <v>2.3820095842547842</v>
      </c>
      <c r="BD1068" t="b">
        <v>0</v>
      </c>
      <c r="BE1068" t="b">
        <v>0</v>
      </c>
      <c r="BH1068">
        <v>200.37917164877979</v>
      </c>
      <c r="BI1068">
        <v>8967.4141230743026</v>
      </c>
      <c r="BJ1068">
        <v>0.14971615938498509</v>
      </c>
      <c r="BK1068">
        <v>0.14971615938498509</v>
      </c>
      <c r="BL1068">
        <v>0.14971615938498509</v>
      </c>
      <c r="BM1068" t="s">
        <v>89</v>
      </c>
      <c r="BN1068">
        <v>6.7001315110463686</v>
      </c>
      <c r="BO1068">
        <v>6.7001315110463686</v>
      </c>
      <c r="BP1068">
        <v>6.7001315110463686</v>
      </c>
      <c r="BQ1068" t="s">
        <v>89</v>
      </c>
      <c r="BR1068">
        <v>6.8337635411207378</v>
      </c>
      <c r="BS1068">
        <v>6.8337635411207378</v>
      </c>
      <c r="BT1068">
        <v>6.8337635411207378</v>
      </c>
      <c r="BU1068" t="s">
        <v>89</v>
      </c>
      <c r="BV1068">
        <v>2.190830257501588E-2</v>
      </c>
      <c r="BW1068">
        <v>87.184561218513551</v>
      </c>
      <c r="BX1068">
        <v>4810.0703425345373</v>
      </c>
      <c r="BY1068">
        <v>0.34409761981608189</v>
      </c>
      <c r="BZ1068">
        <v>0.34409761981608189</v>
      </c>
      <c r="CA1068">
        <v>0.34409761981608189</v>
      </c>
      <c r="CB1068" t="s">
        <v>89</v>
      </c>
      <c r="CC1068" t="s">
        <v>90</v>
      </c>
      <c r="CD1068">
        <v>15.86517556269904</v>
      </c>
      <c r="CE1068">
        <v>15.86517556269904</v>
      </c>
      <c r="CF1068">
        <v>15.86517556269904</v>
      </c>
      <c r="CG1068" t="s">
        <v>89</v>
      </c>
      <c r="CH1068" t="s">
        <v>91</v>
      </c>
      <c r="CI1068">
        <v>0.15054270866953581</v>
      </c>
      <c r="CJ1068">
        <v>6.9410143086808311</v>
      </c>
      <c r="CK1068">
        <v>2.1688863035660151E-2</v>
      </c>
      <c r="CL1068">
        <v>1.2455177867449281</v>
      </c>
      <c r="CM1068">
        <v>21</v>
      </c>
      <c r="CN1068">
        <v>0.34265922414455219</v>
      </c>
      <c r="CO1068">
        <v>0.34265922414455391</v>
      </c>
      <c r="CP1068">
        <v>15.6642745684426</v>
      </c>
      <c r="CQ1068">
        <v>15.36225716538374</v>
      </c>
      <c r="CR1068">
        <v>6.7001315110463686</v>
      </c>
      <c r="CS1068">
        <v>6.7001315110463686</v>
      </c>
      <c r="CT1068">
        <v>0</v>
      </c>
      <c r="CU1068">
        <v>0</v>
      </c>
    </row>
    <row r="1069" spans="1:99" x14ac:dyDescent="0.3">
      <c r="A1069" t="s">
        <v>1942</v>
      </c>
      <c r="B1069" t="s">
        <v>1716</v>
      </c>
      <c r="C1069" t="s">
        <v>3377</v>
      </c>
      <c r="D1069" t="s">
        <v>85</v>
      </c>
      <c r="E1069">
        <v>0.1</v>
      </c>
      <c r="F1069">
        <v>0.8125</v>
      </c>
      <c r="G1069">
        <v>2.190830257501588E-2</v>
      </c>
      <c r="H1069">
        <v>2</v>
      </c>
      <c r="I1069">
        <v>112</v>
      </c>
      <c r="J1069">
        <v>11</v>
      </c>
      <c r="K1069">
        <v>6.8337635411207378</v>
      </c>
      <c r="L1069">
        <v>6.8345248802407292</v>
      </c>
      <c r="M1069">
        <v>6.7001315110463686</v>
      </c>
      <c r="N1069">
        <v>6.6989947443501343</v>
      </c>
      <c r="O1069">
        <v>6.7001315110463686</v>
      </c>
      <c r="P1069">
        <v>6.6989947443501343</v>
      </c>
      <c r="Q1069" s="1">
        <v>6.7001315110463686</v>
      </c>
      <c r="S1069">
        <v>1.34</v>
      </c>
      <c r="T1069">
        <v>4.41</v>
      </c>
      <c r="U1069">
        <v>4.3</v>
      </c>
      <c r="V1069">
        <v>1.1000000000000001</v>
      </c>
      <c r="W1069">
        <v>0</v>
      </c>
      <c r="X1069">
        <v>0</v>
      </c>
      <c r="Y1069" t="s">
        <v>84</v>
      </c>
      <c r="AA1069">
        <v>4</v>
      </c>
      <c r="AB1069">
        <v>30</v>
      </c>
      <c r="AC1069" t="s">
        <v>1943</v>
      </c>
      <c r="AD1069" t="s">
        <v>87</v>
      </c>
      <c r="AE1069" t="s">
        <v>87</v>
      </c>
      <c r="AF1069" t="s">
        <v>88</v>
      </c>
      <c r="AG1069" t="b">
        <v>0</v>
      </c>
      <c r="AH1069">
        <v>0.1</v>
      </c>
      <c r="AI1069">
        <v>2.1875205433060731E-2</v>
      </c>
      <c r="AJ1069">
        <v>4</v>
      </c>
      <c r="AL1069">
        <v>6.7209875098553864</v>
      </c>
      <c r="AM1069">
        <v>6.8531201236936354</v>
      </c>
      <c r="AN1069">
        <v>6.7209875098553864</v>
      </c>
      <c r="AO1069">
        <v>6.7209875098553864</v>
      </c>
      <c r="AP1069">
        <v>0.14991341056324159</v>
      </c>
      <c r="AQ1069">
        <v>0.14991341056324231</v>
      </c>
      <c r="AR1069">
        <v>200.40475487458079</v>
      </c>
      <c r="AS1069">
        <v>8972.6166531843555</v>
      </c>
      <c r="AT1069">
        <v>0.1496970469526778</v>
      </c>
      <c r="AU1069">
        <v>6.7023071247022834</v>
      </c>
      <c r="AV1069">
        <v>6.9080627252202449</v>
      </c>
      <c r="AW1069">
        <v>6.8791856654837868</v>
      </c>
      <c r="AX1069">
        <v>8.5022310464249173</v>
      </c>
      <c r="AY1069">
        <v>8.4666900498261999</v>
      </c>
      <c r="AZ1069">
        <v>0.1505427086695359</v>
      </c>
      <c r="BA1069">
        <v>0.14991341056324231</v>
      </c>
      <c r="BB1069">
        <v>4.4237320850445983</v>
      </c>
      <c r="BC1069">
        <v>4.4237320850445983</v>
      </c>
      <c r="BD1069" t="b">
        <v>0</v>
      </c>
      <c r="BE1069" t="b">
        <v>0</v>
      </c>
      <c r="BH1069">
        <v>200.37917164877979</v>
      </c>
      <c r="BI1069">
        <v>8967.4141230743026</v>
      </c>
      <c r="BJ1069">
        <v>0.14971615938498509</v>
      </c>
      <c r="BK1069">
        <v>0.14971615938498509</v>
      </c>
      <c r="BL1069">
        <v>0.14971615938498509</v>
      </c>
      <c r="BM1069" t="s">
        <v>89</v>
      </c>
      <c r="BN1069">
        <v>6.7001315110463686</v>
      </c>
      <c r="BO1069">
        <v>6.7001315110463686</v>
      </c>
      <c r="BP1069">
        <v>6.7001315110463686</v>
      </c>
      <c r="BQ1069" t="s">
        <v>89</v>
      </c>
      <c r="BR1069">
        <v>6.8337635411207378</v>
      </c>
      <c r="BS1069">
        <v>6.8337635411207378</v>
      </c>
      <c r="BT1069">
        <v>6.8337635411207378</v>
      </c>
      <c r="BU1069" t="s">
        <v>89</v>
      </c>
      <c r="BV1069">
        <v>2.190830257501588E-2</v>
      </c>
      <c r="BW1069">
        <v>161.91418512009659</v>
      </c>
      <c r="BX1069">
        <v>8932.9877789927104</v>
      </c>
      <c r="BY1069">
        <v>0.18528333374712111</v>
      </c>
      <c r="BZ1069">
        <v>0.18528333374712111</v>
      </c>
      <c r="CA1069">
        <v>0.18528333374712111</v>
      </c>
      <c r="CB1069" t="s">
        <v>89</v>
      </c>
      <c r="CC1069" t="s">
        <v>90</v>
      </c>
      <c r="CD1069">
        <v>8.5427868414533261</v>
      </c>
      <c r="CE1069">
        <v>8.5427868414533261</v>
      </c>
      <c r="CF1069">
        <v>8.5427868414533261</v>
      </c>
      <c r="CG1069" t="s">
        <v>89</v>
      </c>
      <c r="CH1069" t="s">
        <v>91</v>
      </c>
      <c r="CI1069">
        <v>0.1505427086695359</v>
      </c>
      <c r="CJ1069">
        <v>6.9410143086808276</v>
      </c>
      <c r="CK1069">
        <v>2.1688863035660162E-2</v>
      </c>
      <c r="CL1069">
        <v>2.3131044610977241</v>
      </c>
      <c r="CM1069">
        <v>21</v>
      </c>
      <c r="CN1069">
        <v>0.18450881300091271</v>
      </c>
      <c r="CO1069">
        <v>0.1845088130009136</v>
      </c>
      <c r="CP1069">
        <v>8.434609383007551</v>
      </c>
      <c r="CQ1069">
        <v>8.2719846275143212</v>
      </c>
      <c r="CR1069">
        <v>6.7001315110463686</v>
      </c>
      <c r="CS1069">
        <v>6.7001315110463686</v>
      </c>
      <c r="CT1069">
        <v>0</v>
      </c>
      <c r="CU1069">
        <v>0</v>
      </c>
    </row>
    <row r="1070" spans="1:99" x14ac:dyDescent="0.3">
      <c r="A1070" t="s">
        <v>1944</v>
      </c>
      <c r="B1070" t="s">
        <v>1716</v>
      </c>
      <c r="C1070" t="s">
        <v>3377</v>
      </c>
      <c r="D1070" t="s">
        <v>85</v>
      </c>
      <c r="E1070">
        <v>0.17499999999999999</v>
      </c>
      <c r="F1070">
        <v>0.25</v>
      </c>
      <c r="G1070">
        <v>2.190830257501588E-2</v>
      </c>
      <c r="H1070">
        <v>2</v>
      </c>
      <c r="I1070">
        <v>112</v>
      </c>
      <c r="J1070">
        <v>11</v>
      </c>
      <c r="K1070">
        <v>6.8337635411207378</v>
      </c>
      <c r="L1070">
        <v>6.8345248802407292</v>
      </c>
      <c r="M1070">
        <v>6.7001315110463686</v>
      </c>
      <c r="N1070">
        <v>6.6989947443501343</v>
      </c>
      <c r="O1070">
        <v>6.7001315110463686</v>
      </c>
      <c r="P1070">
        <v>6.6989947443501343</v>
      </c>
      <c r="Q1070" s="1">
        <v>6.7001315110463686</v>
      </c>
      <c r="S1070">
        <v>1.34</v>
      </c>
      <c r="T1070">
        <v>4.41</v>
      </c>
      <c r="U1070">
        <v>4.3</v>
      </c>
      <c r="V1070">
        <v>1.1000000000000001</v>
      </c>
      <c r="W1070">
        <v>0</v>
      </c>
      <c r="X1070">
        <v>0</v>
      </c>
      <c r="Y1070" t="s">
        <v>84</v>
      </c>
      <c r="AA1070">
        <v>4</v>
      </c>
      <c r="AB1070">
        <v>30</v>
      </c>
      <c r="AC1070" t="s">
        <v>1945</v>
      </c>
      <c r="AD1070" t="s">
        <v>87</v>
      </c>
      <c r="AE1070" t="s">
        <v>87</v>
      </c>
      <c r="AF1070" t="s">
        <v>88</v>
      </c>
      <c r="AG1070" t="b">
        <v>0</v>
      </c>
      <c r="AH1070">
        <v>0.17499999999999999</v>
      </c>
      <c r="AI1070">
        <v>2.1875205433060731E-2</v>
      </c>
      <c r="AJ1070">
        <v>4</v>
      </c>
      <c r="AL1070">
        <v>6.7209875098553864</v>
      </c>
      <c r="AM1070">
        <v>6.8531201236936354</v>
      </c>
      <c r="AN1070">
        <v>6.7209875098553864</v>
      </c>
      <c r="AO1070">
        <v>6.7209875098553864</v>
      </c>
      <c r="AP1070">
        <v>0.14991341056324159</v>
      </c>
      <c r="AQ1070">
        <v>0.14991341056324231</v>
      </c>
      <c r="AR1070">
        <v>200.40475487458079</v>
      </c>
      <c r="AS1070">
        <v>8972.6166531843555</v>
      </c>
      <c r="AT1070">
        <v>0.1496970469526778</v>
      </c>
      <c r="AU1070">
        <v>6.7023071247022834</v>
      </c>
      <c r="AV1070">
        <v>6.8851355448086196</v>
      </c>
      <c r="AW1070">
        <v>6.8532442567656577</v>
      </c>
      <c r="AX1070">
        <v>27.540542179234478</v>
      </c>
      <c r="AY1070">
        <v>27.412977027062631</v>
      </c>
      <c r="AZ1070">
        <v>0.15061102640453611</v>
      </c>
      <c r="BA1070">
        <v>0.14991341056324231</v>
      </c>
      <c r="BB1070">
        <v>1.2264176370052891</v>
      </c>
      <c r="BC1070">
        <v>1.2264176370052891</v>
      </c>
      <c r="BD1070" t="b">
        <v>0</v>
      </c>
      <c r="BE1070" t="b">
        <v>0</v>
      </c>
      <c r="BH1070">
        <v>200.37917164877979</v>
      </c>
      <c r="BI1070">
        <v>8967.4141230743026</v>
      </c>
      <c r="BJ1070">
        <v>0.14971615938498509</v>
      </c>
      <c r="BK1070">
        <v>0.14971615938498509</v>
      </c>
      <c r="BL1070">
        <v>0.14971615938498509</v>
      </c>
      <c r="BM1070" t="s">
        <v>89</v>
      </c>
      <c r="BN1070">
        <v>6.7001315110463686</v>
      </c>
      <c r="BO1070">
        <v>6.7001315110463686</v>
      </c>
      <c r="BP1070">
        <v>6.7001315110463686</v>
      </c>
      <c r="BQ1070" t="s">
        <v>89</v>
      </c>
      <c r="BR1070">
        <v>6.8337635411207378</v>
      </c>
      <c r="BS1070">
        <v>6.8337635411207378</v>
      </c>
      <c r="BT1070">
        <v>6.8337635411207378</v>
      </c>
      <c r="BU1070" t="s">
        <v>89</v>
      </c>
      <c r="BV1070">
        <v>2.190830257501588E-2</v>
      </c>
      <c r="BW1070">
        <v>49.819658557979217</v>
      </c>
      <c r="BX1070">
        <v>2532.1959701528081</v>
      </c>
      <c r="BY1070">
        <v>0.60217193108793676</v>
      </c>
      <c r="BZ1070">
        <v>0.60217193108793676</v>
      </c>
      <c r="CA1070">
        <v>0.60217193108793676</v>
      </c>
      <c r="CB1070" t="s">
        <v>89</v>
      </c>
      <c r="CC1070" t="s">
        <v>90</v>
      </c>
      <c r="CD1070">
        <v>27.658703414886009</v>
      </c>
      <c r="CE1070">
        <v>27.658703414886009</v>
      </c>
      <c r="CF1070">
        <v>27.658703414886009</v>
      </c>
      <c r="CG1070" t="s">
        <v>89</v>
      </c>
      <c r="CH1070" t="s">
        <v>91</v>
      </c>
      <c r="CI1070">
        <v>0.15054298277198419</v>
      </c>
      <c r="CJ1070">
        <v>6.9146758537215014</v>
      </c>
      <c r="CK1070">
        <v>2.177151698166176E-2</v>
      </c>
      <c r="CL1070">
        <v>0.81252796146116157</v>
      </c>
      <c r="CM1070">
        <v>14</v>
      </c>
      <c r="CN1070">
        <v>0.59965364225296636</v>
      </c>
      <c r="CO1070">
        <v>0.59965364225296924</v>
      </c>
      <c r="CP1070">
        <v>27.412480494774542</v>
      </c>
      <c r="CQ1070">
        <v>26.883950039421549</v>
      </c>
      <c r="CR1070">
        <v>6.7001315110463686</v>
      </c>
      <c r="CS1070">
        <v>6.7001315110463686</v>
      </c>
      <c r="CT1070">
        <v>0</v>
      </c>
      <c r="CU1070">
        <v>0</v>
      </c>
    </row>
    <row r="1071" spans="1:99" x14ac:dyDescent="0.3">
      <c r="A1071" t="s">
        <v>1946</v>
      </c>
      <c r="B1071" t="s">
        <v>1716</v>
      </c>
      <c r="C1071" t="s">
        <v>3377</v>
      </c>
      <c r="D1071" t="s">
        <v>85</v>
      </c>
      <c r="E1071">
        <v>0.17499999999999999</v>
      </c>
      <c r="F1071">
        <v>0.4375</v>
      </c>
      <c r="G1071">
        <v>2.190830257501588E-2</v>
      </c>
      <c r="H1071">
        <v>2</v>
      </c>
      <c r="I1071">
        <v>112</v>
      </c>
      <c r="J1071">
        <v>11</v>
      </c>
      <c r="K1071">
        <v>6.8337635411207378</v>
      </c>
      <c r="L1071">
        <v>6.8345248802407292</v>
      </c>
      <c r="M1071">
        <v>6.7001315110463686</v>
      </c>
      <c r="N1071">
        <v>6.6989947443501343</v>
      </c>
      <c r="O1071">
        <v>6.7001315110463686</v>
      </c>
      <c r="P1071">
        <v>6.6989947443501343</v>
      </c>
      <c r="Q1071" s="1">
        <v>6.7001315110463686</v>
      </c>
      <c r="S1071">
        <v>1.34</v>
      </c>
      <c r="T1071">
        <v>4.41</v>
      </c>
      <c r="U1071">
        <v>4.3</v>
      </c>
      <c r="V1071">
        <v>1.1000000000000001</v>
      </c>
      <c r="W1071">
        <v>0</v>
      </c>
      <c r="X1071">
        <v>0</v>
      </c>
      <c r="Y1071" t="s">
        <v>84</v>
      </c>
      <c r="AA1071">
        <v>4</v>
      </c>
      <c r="AB1071">
        <v>30</v>
      </c>
      <c r="AC1071" t="s">
        <v>1947</v>
      </c>
      <c r="AD1071" t="s">
        <v>87</v>
      </c>
      <c r="AE1071" t="s">
        <v>87</v>
      </c>
      <c r="AF1071" t="s">
        <v>88</v>
      </c>
      <c r="AG1071" t="b">
        <v>0</v>
      </c>
      <c r="AH1071">
        <v>0.17499999999999999</v>
      </c>
      <c r="AI1071">
        <v>2.1875205433060731E-2</v>
      </c>
      <c r="AJ1071">
        <v>4</v>
      </c>
      <c r="AL1071">
        <v>6.7209875098553864</v>
      </c>
      <c r="AM1071">
        <v>6.8531201236936354</v>
      </c>
      <c r="AN1071">
        <v>6.7209875098553864</v>
      </c>
      <c r="AO1071">
        <v>6.7209875098553864</v>
      </c>
      <c r="AP1071">
        <v>0.14991341056324159</v>
      </c>
      <c r="AQ1071">
        <v>0.14991341056324231</v>
      </c>
      <c r="AR1071">
        <v>200.40475487458079</v>
      </c>
      <c r="AS1071">
        <v>8972.6166531843555</v>
      </c>
      <c r="AT1071">
        <v>0.1496970469526778</v>
      </c>
      <c r="AU1071">
        <v>6.7023071247022834</v>
      </c>
      <c r="AV1071">
        <v>6.8851355448086231</v>
      </c>
      <c r="AW1071">
        <v>6.8532442567656586</v>
      </c>
      <c r="AX1071">
        <v>15.73745267384828</v>
      </c>
      <c r="AY1071">
        <v>15.66455830117865</v>
      </c>
      <c r="AZ1071">
        <v>0.15061102640453611</v>
      </c>
      <c r="BA1071">
        <v>0.14991341056324231</v>
      </c>
      <c r="BB1071">
        <v>2.146230864759255</v>
      </c>
      <c r="BC1071">
        <v>2.146230864759255</v>
      </c>
      <c r="BD1071" t="b">
        <v>0</v>
      </c>
      <c r="BE1071" t="b">
        <v>0</v>
      </c>
      <c r="BH1071">
        <v>200.37917164877979</v>
      </c>
      <c r="BI1071">
        <v>8967.4141230743026</v>
      </c>
      <c r="BJ1071">
        <v>0.14971615938498509</v>
      </c>
      <c r="BK1071">
        <v>0.14971615938498509</v>
      </c>
      <c r="BL1071">
        <v>0.14971615938498509</v>
      </c>
      <c r="BM1071" t="s">
        <v>89</v>
      </c>
      <c r="BN1071">
        <v>6.7001315110463686</v>
      </c>
      <c r="BO1071">
        <v>6.7001315110463686</v>
      </c>
      <c r="BP1071">
        <v>6.7001315110463686</v>
      </c>
      <c r="BQ1071" t="s">
        <v>89</v>
      </c>
      <c r="BR1071">
        <v>6.8337635411207378</v>
      </c>
      <c r="BS1071">
        <v>6.8337635411207378</v>
      </c>
      <c r="BT1071">
        <v>6.8337635411207378</v>
      </c>
      <c r="BU1071" t="s">
        <v>89</v>
      </c>
      <c r="BV1071">
        <v>2.190830257501588E-2</v>
      </c>
      <c r="BW1071">
        <v>87.184402476463632</v>
      </c>
      <c r="BX1071">
        <v>4431.3429477674154</v>
      </c>
      <c r="BY1071">
        <v>0.34409824633596392</v>
      </c>
      <c r="BZ1071">
        <v>0.34409824633596392</v>
      </c>
      <c r="CA1071">
        <v>0.34409824633596392</v>
      </c>
      <c r="CB1071" t="s">
        <v>89</v>
      </c>
      <c r="CC1071" t="s">
        <v>90</v>
      </c>
      <c r="CD1071">
        <v>15.804973379934861</v>
      </c>
      <c r="CE1071">
        <v>15.804973379934861</v>
      </c>
      <c r="CF1071">
        <v>15.804973379934861</v>
      </c>
      <c r="CG1071" t="s">
        <v>89</v>
      </c>
      <c r="CH1071" t="s">
        <v>91</v>
      </c>
      <c r="CI1071">
        <v>0.15054298277198419</v>
      </c>
      <c r="CJ1071">
        <v>6.9146758537215032</v>
      </c>
      <c r="CK1071">
        <v>2.177151698166175E-2</v>
      </c>
      <c r="CL1071">
        <v>1.421923932557033</v>
      </c>
      <c r="CM1071">
        <v>14</v>
      </c>
      <c r="CN1071">
        <v>0.34265922414455219</v>
      </c>
      <c r="CO1071">
        <v>0.34265922414455391</v>
      </c>
      <c r="CP1071">
        <v>15.6642745684426</v>
      </c>
      <c r="CQ1071">
        <v>15.36225716538374</v>
      </c>
      <c r="CR1071">
        <v>6.7001315110463686</v>
      </c>
      <c r="CS1071">
        <v>6.7001315110463686</v>
      </c>
      <c r="CT1071">
        <v>0</v>
      </c>
      <c r="CU1071">
        <v>0</v>
      </c>
    </row>
    <row r="1072" spans="1:99" x14ac:dyDescent="0.3">
      <c r="A1072" t="s">
        <v>1948</v>
      </c>
      <c r="B1072" t="s">
        <v>1716</v>
      </c>
      <c r="C1072" t="s">
        <v>3377</v>
      </c>
      <c r="D1072" t="s">
        <v>85</v>
      </c>
      <c r="E1072">
        <v>0.17499999999999999</v>
      </c>
      <c r="F1072">
        <v>0.8125</v>
      </c>
      <c r="G1072">
        <v>2.190830257501588E-2</v>
      </c>
      <c r="H1072">
        <v>2</v>
      </c>
      <c r="I1072">
        <v>112</v>
      </c>
      <c r="J1072">
        <v>11</v>
      </c>
      <c r="K1072">
        <v>6.8337635411207378</v>
      </c>
      <c r="L1072">
        <v>6.8345248802407292</v>
      </c>
      <c r="M1072">
        <v>6.7001315110463686</v>
      </c>
      <c r="N1072">
        <v>6.6989947443501343</v>
      </c>
      <c r="O1072">
        <v>6.7001315110463686</v>
      </c>
      <c r="P1072">
        <v>6.6989947443501343</v>
      </c>
      <c r="Q1072" s="1">
        <v>6.7001315110463686</v>
      </c>
      <c r="S1072">
        <v>1.34</v>
      </c>
      <c r="T1072">
        <v>4.41</v>
      </c>
      <c r="U1072">
        <v>4.3</v>
      </c>
      <c r="V1072">
        <v>1.1000000000000001</v>
      </c>
      <c r="W1072">
        <v>0</v>
      </c>
      <c r="X1072">
        <v>0</v>
      </c>
      <c r="Y1072" t="s">
        <v>84</v>
      </c>
      <c r="AA1072">
        <v>4</v>
      </c>
      <c r="AB1072">
        <v>30</v>
      </c>
      <c r="AC1072" t="s">
        <v>1949</v>
      </c>
      <c r="AD1072" t="s">
        <v>87</v>
      </c>
      <c r="AE1072" t="s">
        <v>87</v>
      </c>
      <c r="AF1072" t="s">
        <v>88</v>
      </c>
      <c r="AG1072" t="b">
        <v>0</v>
      </c>
      <c r="AH1072">
        <v>0.17499999999999999</v>
      </c>
      <c r="AI1072">
        <v>2.1875205433060731E-2</v>
      </c>
      <c r="AJ1072">
        <v>4</v>
      </c>
      <c r="AL1072">
        <v>6.7209875098553864</v>
      </c>
      <c r="AM1072">
        <v>6.8531201236936354</v>
      </c>
      <c r="AN1072">
        <v>6.7209875098553864</v>
      </c>
      <c r="AO1072">
        <v>6.7209875098553864</v>
      </c>
      <c r="AP1072">
        <v>0.14991341056324159</v>
      </c>
      <c r="AQ1072">
        <v>0.14991341056324231</v>
      </c>
      <c r="AR1072">
        <v>200.40475487458079</v>
      </c>
      <c r="AS1072">
        <v>8972.6166531843555</v>
      </c>
      <c r="AT1072">
        <v>0.1496970469526778</v>
      </c>
      <c r="AU1072">
        <v>6.7023071247022834</v>
      </c>
      <c r="AV1072">
        <v>6.8851355448086178</v>
      </c>
      <c r="AW1072">
        <v>6.8532442567656586</v>
      </c>
      <c r="AX1072">
        <v>8.474012978225991</v>
      </c>
      <c r="AY1072">
        <v>8.4347621621731186</v>
      </c>
      <c r="AZ1072">
        <v>0.150611026404536</v>
      </c>
      <c r="BA1072">
        <v>0.14991341056324231</v>
      </c>
      <c r="BB1072">
        <v>3.9858573202671921</v>
      </c>
      <c r="BC1072">
        <v>3.9858573202671921</v>
      </c>
      <c r="BD1072" t="b">
        <v>0</v>
      </c>
      <c r="BE1072" t="b">
        <v>0</v>
      </c>
      <c r="BH1072">
        <v>200.37917164877979</v>
      </c>
      <c r="BI1072">
        <v>8967.4141230743026</v>
      </c>
      <c r="BJ1072">
        <v>0.14971615938498509</v>
      </c>
      <c r="BK1072">
        <v>0.14971615938498509</v>
      </c>
      <c r="BL1072">
        <v>0.14971615938498509</v>
      </c>
      <c r="BM1072" t="s">
        <v>89</v>
      </c>
      <c r="BN1072">
        <v>6.7001315110463686</v>
      </c>
      <c r="BO1072">
        <v>6.7001315110463686</v>
      </c>
      <c r="BP1072">
        <v>6.7001315110463686</v>
      </c>
      <c r="BQ1072" t="s">
        <v>89</v>
      </c>
      <c r="BR1072">
        <v>6.8337635411207378</v>
      </c>
      <c r="BS1072">
        <v>6.8337635411207378</v>
      </c>
      <c r="BT1072">
        <v>6.8337635411207378</v>
      </c>
      <c r="BU1072" t="s">
        <v>89</v>
      </c>
      <c r="BV1072">
        <v>2.190830257501588E-2</v>
      </c>
      <c r="BW1072">
        <v>161.9138903134326</v>
      </c>
      <c r="BX1072">
        <v>8229.6369029966372</v>
      </c>
      <c r="BY1072">
        <v>0.18528367110398039</v>
      </c>
      <c r="BZ1072">
        <v>0.18528367110398039</v>
      </c>
      <c r="CA1072">
        <v>0.18528367110398039</v>
      </c>
      <c r="CB1072" t="s">
        <v>89</v>
      </c>
      <c r="CC1072" t="s">
        <v>90</v>
      </c>
      <c r="CD1072">
        <v>8.5103702815033824</v>
      </c>
      <c r="CE1072">
        <v>8.5103702815033824</v>
      </c>
      <c r="CF1072">
        <v>8.5103702815033824</v>
      </c>
      <c r="CG1072" t="s">
        <v>89</v>
      </c>
      <c r="CH1072" t="s">
        <v>91</v>
      </c>
      <c r="CI1072">
        <v>0.15054298277198411</v>
      </c>
      <c r="CJ1072">
        <v>6.9146758537214978</v>
      </c>
      <c r="CK1072">
        <v>2.177151698166175E-2</v>
      </c>
      <c r="CL1072">
        <v>2.6407158747487771</v>
      </c>
      <c r="CM1072">
        <v>14</v>
      </c>
      <c r="CN1072">
        <v>0.18450881300091271</v>
      </c>
      <c r="CO1072">
        <v>0.1845088130009136</v>
      </c>
      <c r="CP1072">
        <v>8.434609383007551</v>
      </c>
      <c r="CQ1072">
        <v>8.2719846275143212</v>
      </c>
      <c r="CR1072">
        <v>6.7001315110463686</v>
      </c>
      <c r="CS1072">
        <v>6.7001315110463686</v>
      </c>
      <c r="CT1072">
        <v>0</v>
      </c>
      <c r="CU1072">
        <v>0</v>
      </c>
    </row>
    <row r="1073" spans="1:99" x14ac:dyDescent="0.3">
      <c r="A1073" t="s">
        <v>1950</v>
      </c>
      <c r="B1073" t="s">
        <v>1716</v>
      </c>
      <c r="C1073" t="s">
        <v>3377</v>
      </c>
      <c r="D1073" t="s">
        <v>109</v>
      </c>
      <c r="E1073">
        <v>2.5000000000000001E-2</v>
      </c>
      <c r="F1073">
        <v>0.25</v>
      </c>
      <c r="G1073">
        <v>2.190830257501589E-2</v>
      </c>
      <c r="H1073">
        <v>2</v>
      </c>
      <c r="I1073">
        <v>112</v>
      </c>
      <c r="J1073">
        <v>11</v>
      </c>
      <c r="K1073">
        <v>6.8337635411207351</v>
      </c>
      <c r="L1073">
        <v>6.8345248802407284</v>
      </c>
      <c r="M1073">
        <v>6.7001315110463668</v>
      </c>
      <c r="N1073">
        <v>6.6989947443501334</v>
      </c>
      <c r="O1073">
        <v>6.7001315110463668</v>
      </c>
      <c r="P1073">
        <v>6.6989947443501334</v>
      </c>
      <c r="Q1073" s="1">
        <v>6.7001315110463668</v>
      </c>
      <c r="S1073">
        <v>1.34</v>
      </c>
      <c r="T1073">
        <v>4.41</v>
      </c>
      <c r="U1073">
        <v>4.3</v>
      </c>
      <c r="V1073">
        <v>1.1000000000000001</v>
      </c>
      <c r="W1073">
        <v>0</v>
      </c>
      <c r="X1073">
        <v>0</v>
      </c>
      <c r="Y1073" t="s">
        <v>84</v>
      </c>
      <c r="AA1073">
        <v>4</v>
      </c>
      <c r="AB1073">
        <v>90</v>
      </c>
      <c r="AC1073" t="s">
        <v>1951</v>
      </c>
      <c r="AD1073" t="s">
        <v>87</v>
      </c>
      <c r="AE1073" t="s">
        <v>87</v>
      </c>
      <c r="AF1073" t="s">
        <v>111</v>
      </c>
      <c r="AG1073" t="b">
        <v>0</v>
      </c>
      <c r="AH1073">
        <v>2.5000000000000001E-2</v>
      </c>
      <c r="AI1073">
        <v>2.1875205433060731E-2</v>
      </c>
      <c r="AJ1073">
        <v>4</v>
      </c>
      <c r="AL1073">
        <v>6.7209875098553864</v>
      </c>
      <c r="AM1073">
        <v>6.8531201236936354</v>
      </c>
      <c r="AN1073">
        <v>6.7209875098553864</v>
      </c>
      <c r="AO1073">
        <v>6.7209875098553864</v>
      </c>
      <c r="AP1073">
        <v>0.14991341056324159</v>
      </c>
      <c r="AQ1073">
        <v>0.14991341056324231</v>
      </c>
      <c r="AR1073">
        <v>601.21426462374222</v>
      </c>
      <c r="AS1073">
        <v>26917.84995955307</v>
      </c>
      <c r="AT1073">
        <v>0.1496970469526778</v>
      </c>
      <c r="AU1073">
        <v>6.7023071247022834</v>
      </c>
      <c r="AV1073">
        <v>2.317152178183941</v>
      </c>
      <c r="AW1073">
        <v>3.6435496079236649</v>
      </c>
      <c r="AX1073">
        <v>9.2686087127357624</v>
      </c>
      <c r="AY1073">
        <v>14.57419843169466</v>
      </c>
      <c r="AZ1073">
        <v>0.13344638763958899</v>
      </c>
      <c r="BA1073">
        <v>0.14991341056324231</v>
      </c>
      <c r="BB1073">
        <v>2.66847506148661</v>
      </c>
      <c r="BC1073">
        <v>2.66847506148661</v>
      </c>
      <c r="BD1073" t="b">
        <v>1</v>
      </c>
      <c r="BE1073" t="b">
        <v>1</v>
      </c>
      <c r="BH1073">
        <v>601.13751494633937</v>
      </c>
      <c r="BI1073">
        <v>26902.242369222909</v>
      </c>
      <c r="BJ1073">
        <v>0.14971615938498509</v>
      </c>
      <c r="BK1073">
        <v>0.14971615938498509</v>
      </c>
      <c r="BL1073">
        <v>0.14971615938498509</v>
      </c>
      <c r="BM1073" t="s">
        <v>89</v>
      </c>
      <c r="BN1073">
        <v>6.7001315110463686</v>
      </c>
      <c r="BO1073">
        <v>6.7001315110463704</v>
      </c>
      <c r="BP1073">
        <v>6.7001315110463686</v>
      </c>
      <c r="BQ1073" t="s">
        <v>89</v>
      </c>
      <c r="BR1073">
        <v>6.8337635411207378</v>
      </c>
      <c r="BS1073">
        <v>6.8337635411207378</v>
      </c>
      <c r="BT1073">
        <v>6.8337635411207378</v>
      </c>
      <c r="BU1073" t="s">
        <v>89</v>
      </c>
      <c r="BV1073">
        <v>2.190830257501588E-2</v>
      </c>
      <c r="BW1073">
        <v>163.42962029736111</v>
      </c>
      <c r="BX1073">
        <v>16421.745130519681</v>
      </c>
      <c r="BY1073">
        <v>0.55069576638705109</v>
      </c>
      <c r="BZ1073">
        <v>0.55069576638705109</v>
      </c>
      <c r="CA1073">
        <v>0.55069576638705109</v>
      </c>
      <c r="CB1073" t="s">
        <v>89</v>
      </c>
      <c r="CC1073" t="s">
        <v>90</v>
      </c>
      <c r="CD1073">
        <v>44.357832772256927</v>
      </c>
      <c r="CE1073">
        <v>44.357832772256927</v>
      </c>
      <c r="CF1073">
        <v>44.357832772256927</v>
      </c>
      <c r="CG1073" t="s">
        <v>89</v>
      </c>
      <c r="CH1073" t="s">
        <v>91</v>
      </c>
      <c r="CI1073">
        <v>0.1376739415967628</v>
      </c>
      <c r="CJ1073">
        <v>11.08945819306423</v>
      </c>
      <c r="CK1073">
        <v>1.241484833613145E-2</v>
      </c>
      <c r="CL1073">
        <v>1.2897412082996671</v>
      </c>
      <c r="CM1073">
        <v>42</v>
      </c>
      <c r="CN1073">
        <v>0.59965364225296636</v>
      </c>
      <c r="CO1073">
        <v>0.59965364225296924</v>
      </c>
      <c r="CP1073">
        <v>27.412480494774542</v>
      </c>
      <c r="CQ1073">
        <v>26.883950039421549</v>
      </c>
      <c r="CR1073">
        <v>6.7001315110463668</v>
      </c>
      <c r="CS1073">
        <v>6.7001315110463686</v>
      </c>
      <c r="CT1073">
        <v>1.7763568394002501E-15</v>
      </c>
      <c r="CU1073">
        <v>-2.6512268251326229E-14</v>
      </c>
    </row>
    <row r="1074" spans="1:99" x14ac:dyDescent="0.3">
      <c r="A1074" t="s">
        <v>1952</v>
      </c>
      <c r="B1074" t="s">
        <v>1716</v>
      </c>
      <c r="C1074" t="s">
        <v>3377</v>
      </c>
      <c r="D1074" t="s">
        <v>109</v>
      </c>
      <c r="E1074">
        <v>2.5000000000000001E-2</v>
      </c>
      <c r="F1074">
        <v>0.4375</v>
      </c>
      <c r="G1074">
        <v>2.190830257501589E-2</v>
      </c>
      <c r="H1074">
        <v>2</v>
      </c>
      <c r="I1074">
        <v>112</v>
      </c>
      <c r="J1074">
        <v>11</v>
      </c>
      <c r="K1074">
        <v>6.8337635411207351</v>
      </c>
      <c r="L1074">
        <v>6.8345248802407284</v>
      </c>
      <c r="M1074">
        <v>6.7001315110463668</v>
      </c>
      <c r="N1074">
        <v>6.6989947443501334</v>
      </c>
      <c r="O1074">
        <v>6.7001315110463668</v>
      </c>
      <c r="P1074">
        <v>6.6989947443501334</v>
      </c>
      <c r="Q1074" s="1">
        <v>6.7001315110463668</v>
      </c>
      <c r="S1074">
        <v>1.34</v>
      </c>
      <c r="T1074">
        <v>4.41</v>
      </c>
      <c r="U1074">
        <v>4.3</v>
      </c>
      <c r="V1074">
        <v>1.1000000000000001</v>
      </c>
      <c r="W1074">
        <v>0</v>
      </c>
      <c r="X1074">
        <v>0</v>
      </c>
      <c r="Y1074" t="s">
        <v>84</v>
      </c>
      <c r="AA1074">
        <v>4</v>
      </c>
      <c r="AB1074">
        <v>90</v>
      </c>
      <c r="AC1074" t="s">
        <v>1953</v>
      </c>
      <c r="AD1074" t="s">
        <v>87</v>
      </c>
      <c r="AE1074" t="s">
        <v>87</v>
      </c>
      <c r="AF1074" t="s">
        <v>111</v>
      </c>
      <c r="AG1074" t="b">
        <v>0</v>
      </c>
      <c r="AH1074">
        <v>2.5000000000000001E-2</v>
      </c>
      <c r="AI1074">
        <v>2.1875205433060731E-2</v>
      </c>
      <c r="AJ1074">
        <v>4</v>
      </c>
      <c r="AL1074">
        <v>6.7209875098553864</v>
      </c>
      <c r="AM1074">
        <v>6.8531201236936354</v>
      </c>
      <c r="AN1074">
        <v>6.7209875098553864</v>
      </c>
      <c r="AO1074">
        <v>6.7209875098553864</v>
      </c>
      <c r="AP1074">
        <v>0.14991341056324159</v>
      </c>
      <c r="AQ1074">
        <v>0.14991341056324231</v>
      </c>
      <c r="AR1074">
        <v>601.21426462374222</v>
      </c>
      <c r="AS1074">
        <v>26917.84995955307</v>
      </c>
      <c r="AT1074">
        <v>0.1496970469526778</v>
      </c>
      <c r="AU1074">
        <v>6.7023071247022834</v>
      </c>
      <c r="AV1074">
        <v>2.317152178183941</v>
      </c>
      <c r="AW1074">
        <v>3.6435496079236689</v>
      </c>
      <c r="AX1074">
        <v>5.2963478358490068</v>
      </c>
      <c r="AY1074">
        <v>8.3281133895398138</v>
      </c>
      <c r="AZ1074">
        <v>0.13344638763958899</v>
      </c>
      <c r="BA1074">
        <v>0.14991341056324231</v>
      </c>
      <c r="BB1074">
        <v>4.6698313576015673</v>
      </c>
      <c r="BC1074">
        <v>4.6698313576015673</v>
      </c>
      <c r="BD1074" t="b">
        <v>1</v>
      </c>
      <c r="BE1074" t="b">
        <v>1</v>
      </c>
      <c r="BH1074">
        <v>601.13751494633937</v>
      </c>
      <c r="BI1074">
        <v>26902.242369222909</v>
      </c>
      <c r="BJ1074">
        <v>0.14971615938498509</v>
      </c>
      <c r="BK1074">
        <v>0.14971615938498509</v>
      </c>
      <c r="BL1074">
        <v>0.14971615938498509</v>
      </c>
      <c r="BM1074" t="s">
        <v>89</v>
      </c>
      <c r="BN1074">
        <v>6.7001315110463686</v>
      </c>
      <c r="BO1074">
        <v>6.7001315110463704</v>
      </c>
      <c r="BP1074">
        <v>6.7001315110463686</v>
      </c>
      <c r="BQ1074" t="s">
        <v>89</v>
      </c>
      <c r="BR1074">
        <v>6.8337635411207378</v>
      </c>
      <c r="BS1074">
        <v>6.8337635411207378</v>
      </c>
      <c r="BT1074">
        <v>6.8337635411207378</v>
      </c>
      <c r="BU1074" t="s">
        <v>89</v>
      </c>
      <c r="BV1074">
        <v>2.190830257501588E-2</v>
      </c>
      <c r="BW1074">
        <v>286.00183552038197</v>
      </c>
      <c r="BX1074">
        <v>28738.053978409491</v>
      </c>
      <c r="BY1074">
        <v>0.31468329507831472</v>
      </c>
      <c r="BZ1074">
        <v>0.31468329507831472</v>
      </c>
      <c r="CA1074">
        <v>0.31468329507831472</v>
      </c>
      <c r="CB1074" t="s">
        <v>89</v>
      </c>
      <c r="CC1074" t="s">
        <v>90</v>
      </c>
      <c r="CD1074">
        <v>25.347333012718231</v>
      </c>
      <c r="CE1074">
        <v>25.347333012718231</v>
      </c>
      <c r="CF1074">
        <v>25.347333012718231</v>
      </c>
      <c r="CG1074" t="s">
        <v>89</v>
      </c>
      <c r="CH1074" t="s">
        <v>91</v>
      </c>
      <c r="CI1074">
        <v>0.13767394159676269</v>
      </c>
      <c r="CJ1074">
        <v>11.08945819306423</v>
      </c>
      <c r="CK1074">
        <v>1.241484833613145E-2</v>
      </c>
      <c r="CL1074">
        <v>2.257047114524418</v>
      </c>
      <c r="CM1074">
        <v>42</v>
      </c>
      <c r="CN1074">
        <v>0.34265922414455219</v>
      </c>
      <c r="CO1074">
        <v>0.34265922414455391</v>
      </c>
      <c r="CP1074">
        <v>15.6642745684426</v>
      </c>
      <c r="CQ1074">
        <v>15.36225716538374</v>
      </c>
      <c r="CR1074">
        <v>6.7001315110463668</v>
      </c>
      <c r="CS1074">
        <v>6.7001315110463686</v>
      </c>
      <c r="CT1074">
        <v>1.7763568394002501E-15</v>
      </c>
      <c r="CU1074">
        <v>-2.6512268251326229E-14</v>
      </c>
    </row>
    <row r="1075" spans="1:99" x14ac:dyDescent="0.3">
      <c r="A1075" t="s">
        <v>1954</v>
      </c>
      <c r="B1075" t="s">
        <v>1716</v>
      </c>
      <c r="C1075" t="s">
        <v>3377</v>
      </c>
      <c r="D1075" t="s">
        <v>109</v>
      </c>
      <c r="E1075">
        <v>2.5000000000000001E-2</v>
      </c>
      <c r="F1075">
        <v>0.8125</v>
      </c>
      <c r="G1075">
        <v>2.190830257501589E-2</v>
      </c>
      <c r="H1075">
        <v>2</v>
      </c>
      <c r="I1075">
        <v>112</v>
      </c>
      <c r="J1075">
        <v>11</v>
      </c>
      <c r="K1075">
        <v>6.8337635411207351</v>
      </c>
      <c r="L1075">
        <v>6.8345248802407284</v>
      </c>
      <c r="M1075">
        <v>6.7001315110463668</v>
      </c>
      <c r="N1075">
        <v>6.6989947443501334</v>
      </c>
      <c r="O1075">
        <v>6.7001315110463668</v>
      </c>
      <c r="P1075">
        <v>6.6989947443501334</v>
      </c>
      <c r="Q1075" s="1">
        <v>6.7001315110463668</v>
      </c>
      <c r="S1075">
        <v>1.34</v>
      </c>
      <c r="T1075">
        <v>4.41</v>
      </c>
      <c r="U1075">
        <v>4.3</v>
      </c>
      <c r="V1075">
        <v>1.1000000000000001</v>
      </c>
      <c r="W1075">
        <v>0</v>
      </c>
      <c r="X1075">
        <v>0</v>
      </c>
      <c r="Y1075" t="s">
        <v>84</v>
      </c>
      <c r="AA1075">
        <v>4</v>
      </c>
      <c r="AB1075">
        <v>90</v>
      </c>
      <c r="AC1075" t="s">
        <v>1955</v>
      </c>
      <c r="AD1075" t="s">
        <v>87</v>
      </c>
      <c r="AE1075" t="s">
        <v>87</v>
      </c>
      <c r="AF1075" t="s">
        <v>111</v>
      </c>
      <c r="AG1075" t="b">
        <v>0</v>
      </c>
      <c r="AH1075">
        <v>2.5000000000000001E-2</v>
      </c>
      <c r="AI1075">
        <v>2.1875205433060731E-2</v>
      </c>
      <c r="AJ1075">
        <v>4</v>
      </c>
      <c r="AL1075">
        <v>6.7209875098553864</v>
      </c>
      <c r="AM1075">
        <v>6.8531201236936354</v>
      </c>
      <c r="AN1075">
        <v>6.7209875098553864</v>
      </c>
      <c r="AO1075">
        <v>6.7209875098553864</v>
      </c>
      <c r="AP1075">
        <v>0.14991341056324159</v>
      </c>
      <c r="AQ1075">
        <v>0.14991341056324231</v>
      </c>
      <c r="AR1075">
        <v>601.21426462374222</v>
      </c>
      <c r="AS1075">
        <v>26917.84995955307</v>
      </c>
      <c r="AT1075">
        <v>0.1496970469526778</v>
      </c>
      <c r="AU1075">
        <v>6.7023071247022834</v>
      </c>
      <c r="AV1075">
        <v>2.3171521781839419</v>
      </c>
      <c r="AW1075">
        <v>3.643549607923664</v>
      </c>
      <c r="AX1075">
        <v>2.851879603918698</v>
      </c>
      <c r="AY1075">
        <v>4.4843687482137398</v>
      </c>
      <c r="AZ1075">
        <v>0.1334463876395891</v>
      </c>
      <c r="BA1075">
        <v>0.14991341056324231</v>
      </c>
      <c r="BB1075">
        <v>8.6725439498314714</v>
      </c>
      <c r="BC1075">
        <v>8.6725439498314714</v>
      </c>
      <c r="BD1075" t="b">
        <v>1</v>
      </c>
      <c r="BE1075" t="b">
        <v>1</v>
      </c>
      <c r="BH1075">
        <v>601.13751494633937</v>
      </c>
      <c r="BI1075">
        <v>26902.242369222909</v>
      </c>
      <c r="BJ1075">
        <v>0.14971615938498509</v>
      </c>
      <c r="BK1075">
        <v>0.14971615938498509</v>
      </c>
      <c r="BL1075">
        <v>0.14971615938498509</v>
      </c>
      <c r="BM1075" t="s">
        <v>89</v>
      </c>
      <c r="BN1075">
        <v>6.7001315110463686</v>
      </c>
      <c r="BO1075">
        <v>6.7001315110463704</v>
      </c>
      <c r="BP1075">
        <v>6.7001315110463686</v>
      </c>
      <c r="BQ1075" t="s">
        <v>89</v>
      </c>
      <c r="BR1075">
        <v>6.8337635411207378</v>
      </c>
      <c r="BS1075">
        <v>6.8337635411207378</v>
      </c>
      <c r="BT1075">
        <v>6.8337635411207378</v>
      </c>
      <c r="BU1075" t="s">
        <v>89</v>
      </c>
      <c r="BV1075">
        <v>2.190830257501588E-2</v>
      </c>
      <c r="BW1075">
        <v>531.14626596642358</v>
      </c>
      <c r="BX1075">
        <v>53370.671674189041</v>
      </c>
      <c r="BY1075">
        <v>0.16944485119601571</v>
      </c>
      <c r="BZ1075">
        <v>0.16944485119601571</v>
      </c>
      <c r="CA1075">
        <v>0.16944485119601571</v>
      </c>
      <c r="CB1075" t="s">
        <v>89</v>
      </c>
      <c r="CC1075" t="s">
        <v>90</v>
      </c>
      <c r="CD1075">
        <v>13.648563929925221</v>
      </c>
      <c r="CE1075">
        <v>13.648563929925221</v>
      </c>
      <c r="CF1075">
        <v>13.648563929925221</v>
      </c>
      <c r="CG1075" t="s">
        <v>89</v>
      </c>
      <c r="CH1075" t="s">
        <v>91</v>
      </c>
      <c r="CI1075">
        <v>0.13767394159676269</v>
      </c>
      <c r="CJ1075">
        <v>11.089458193064241</v>
      </c>
      <c r="CK1075">
        <v>1.241484833613144E-2</v>
      </c>
      <c r="CL1075">
        <v>4.1916589269739166</v>
      </c>
      <c r="CM1075">
        <v>42</v>
      </c>
      <c r="CN1075">
        <v>0.18450881300091271</v>
      </c>
      <c r="CO1075">
        <v>0.1845088130009136</v>
      </c>
      <c r="CP1075">
        <v>8.434609383007551</v>
      </c>
      <c r="CQ1075">
        <v>8.2719846275143212</v>
      </c>
      <c r="CR1075">
        <v>6.7001315110463668</v>
      </c>
      <c r="CS1075">
        <v>6.7001315110463686</v>
      </c>
      <c r="CT1075">
        <v>1.7763568394002501E-15</v>
      </c>
      <c r="CU1075">
        <v>-2.6512268251326229E-14</v>
      </c>
    </row>
    <row r="1076" spans="1:99" x14ac:dyDescent="0.3">
      <c r="A1076" t="s">
        <v>1956</v>
      </c>
      <c r="B1076" t="s">
        <v>1716</v>
      </c>
      <c r="C1076" t="s">
        <v>3377</v>
      </c>
      <c r="D1076" t="s">
        <v>109</v>
      </c>
      <c r="E1076">
        <v>0.1</v>
      </c>
      <c r="F1076">
        <v>0.25</v>
      </c>
      <c r="G1076">
        <v>2.190830257501589E-2</v>
      </c>
      <c r="H1076">
        <v>2</v>
      </c>
      <c r="I1076">
        <v>112</v>
      </c>
      <c r="J1076">
        <v>11</v>
      </c>
      <c r="K1076">
        <v>6.8337635411207351</v>
      </c>
      <c r="L1076">
        <v>6.8345248802407284</v>
      </c>
      <c r="M1076">
        <v>6.7001315110463668</v>
      </c>
      <c r="N1076">
        <v>6.6989947443501334</v>
      </c>
      <c r="O1076">
        <v>6.7001315110463668</v>
      </c>
      <c r="P1076">
        <v>6.6989947443501334</v>
      </c>
      <c r="Q1076" s="1">
        <v>6.7001315110463668</v>
      </c>
      <c r="S1076">
        <v>1.34</v>
      </c>
      <c r="T1076">
        <v>4.41</v>
      </c>
      <c r="U1076">
        <v>4.3</v>
      </c>
      <c r="V1076">
        <v>1.1000000000000001</v>
      </c>
      <c r="W1076">
        <v>0</v>
      </c>
      <c r="X1076">
        <v>0</v>
      </c>
      <c r="Y1076" t="s">
        <v>84</v>
      </c>
      <c r="AA1076">
        <v>4</v>
      </c>
      <c r="AB1076">
        <v>90</v>
      </c>
      <c r="AC1076" t="s">
        <v>1957</v>
      </c>
      <c r="AD1076" t="s">
        <v>87</v>
      </c>
      <c r="AE1076" t="s">
        <v>87</v>
      </c>
      <c r="AF1076" t="s">
        <v>111</v>
      </c>
      <c r="AG1076" t="b">
        <v>0</v>
      </c>
      <c r="AH1076">
        <v>0.1</v>
      </c>
      <c r="AI1076">
        <v>2.1875205433060731E-2</v>
      </c>
      <c r="AJ1076">
        <v>4</v>
      </c>
      <c r="AL1076">
        <v>6.7209875098553864</v>
      </c>
      <c r="AM1076">
        <v>6.8531201236936354</v>
      </c>
      <c r="AN1076">
        <v>6.7209875098553864</v>
      </c>
      <c r="AO1076">
        <v>6.7209875098553864</v>
      </c>
      <c r="AP1076">
        <v>0.14991341056324159</v>
      </c>
      <c r="AQ1076">
        <v>0.14991341056324231</v>
      </c>
      <c r="AR1076">
        <v>601.21426462374222</v>
      </c>
      <c r="AS1076">
        <v>26917.84995955307</v>
      </c>
      <c r="AT1076">
        <v>0.1496970469526778</v>
      </c>
      <c r="AU1076">
        <v>6.7023071247022834</v>
      </c>
      <c r="AV1076">
        <v>6.9080627252202422</v>
      </c>
      <c r="AW1076">
        <v>6.8791856654837868</v>
      </c>
      <c r="AX1076">
        <v>27.632250900880969</v>
      </c>
      <c r="AY1076">
        <v>27.516742661935151</v>
      </c>
      <c r="AZ1076">
        <v>0.15054270866953581</v>
      </c>
      <c r="BA1076">
        <v>0.14991341056324231</v>
      </c>
      <c r="BB1076">
        <v>4.0834450015796318</v>
      </c>
      <c r="BC1076">
        <v>4.0834450015796318</v>
      </c>
      <c r="BD1076" t="b">
        <v>0</v>
      </c>
      <c r="BE1076" t="b">
        <v>0</v>
      </c>
      <c r="BH1076">
        <v>601.13751494633937</v>
      </c>
      <c r="BI1076">
        <v>26902.242369222909</v>
      </c>
      <c r="BJ1076">
        <v>0.14971615938498509</v>
      </c>
      <c r="BK1076">
        <v>0.14971615938498509</v>
      </c>
      <c r="BL1076">
        <v>0.14971615938498509</v>
      </c>
      <c r="BM1076" t="s">
        <v>89</v>
      </c>
      <c r="BN1076">
        <v>6.7001315110463686</v>
      </c>
      <c r="BO1076">
        <v>6.7001315110463704</v>
      </c>
      <c r="BP1076">
        <v>6.7001315110463686</v>
      </c>
      <c r="BQ1076" t="s">
        <v>89</v>
      </c>
      <c r="BR1076">
        <v>6.8337635411207378</v>
      </c>
      <c r="BS1076">
        <v>6.8337635411207378</v>
      </c>
      <c r="BT1076">
        <v>6.8337635411207378</v>
      </c>
      <c r="BU1076" t="s">
        <v>89</v>
      </c>
      <c r="BV1076">
        <v>2.190830257501588E-2</v>
      </c>
      <c r="BW1076">
        <v>149.45924780316611</v>
      </c>
      <c r="BX1076">
        <v>8245.8348729163499</v>
      </c>
      <c r="BY1076">
        <v>0.60217083467814336</v>
      </c>
      <c r="BZ1076">
        <v>0.60217083467814336</v>
      </c>
      <c r="CA1076">
        <v>0.60217083467814336</v>
      </c>
      <c r="CB1076" t="s">
        <v>89</v>
      </c>
      <c r="CC1076" t="s">
        <v>90</v>
      </c>
      <c r="CD1076">
        <v>27.764057234723321</v>
      </c>
      <c r="CE1076">
        <v>27.764057234723321</v>
      </c>
      <c r="CF1076">
        <v>27.764057234723321</v>
      </c>
      <c r="CG1076" t="s">
        <v>89</v>
      </c>
      <c r="CH1076" t="s">
        <v>91</v>
      </c>
      <c r="CI1076">
        <v>0.15054270866953581</v>
      </c>
      <c r="CJ1076">
        <v>6.9410143086808294</v>
      </c>
      <c r="CK1076">
        <v>2.1688863035660151E-2</v>
      </c>
      <c r="CL1076">
        <v>2.1351733487055911</v>
      </c>
      <c r="CM1076">
        <v>21</v>
      </c>
      <c r="CN1076">
        <v>0.59965364225296636</v>
      </c>
      <c r="CO1076">
        <v>0.59965364225296924</v>
      </c>
      <c r="CP1076">
        <v>27.412480494774542</v>
      </c>
      <c r="CQ1076">
        <v>26.883950039421549</v>
      </c>
      <c r="CR1076">
        <v>6.7001315110463668</v>
      </c>
      <c r="CS1076">
        <v>6.7001315110463686</v>
      </c>
      <c r="CT1076">
        <v>1.7763568394002501E-15</v>
      </c>
      <c r="CU1076">
        <v>-2.6512268251326229E-14</v>
      </c>
    </row>
    <row r="1077" spans="1:99" x14ac:dyDescent="0.3">
      <c r="A1077" t="s">
        <v>1958</v>
      </c>
      <c r="B1077" t="s">
        <v>1716</v>
      </c>
      <c r="C1077" t="s">
        <v>3377</v>
      </c>
      <c r="D1077" t="s">
        <v>109</v>
      </c>
      <c r="E1077">
        <v>0.1</v>
      </c>
      <c r="F1077">
        <v>0.4375</v>
      </c>
      <c r="G1077">
        <v>2.190830257501589E-2</v>
      </c>
      <c r="H1077">
        <v>2</v>
      </c>
      <c r="I1077">
        <v>112</v>
      </c>
      <c r="J1077">
        <v>11</v>
      </c>
      <c r="K1077">
        <v>6.8337635411207351</v>
      </c>
      <c r="L1077">
        <v>6.8345248802407284</v>
      </c>
      <c r="M1077">
        <v>6.7001315110463668</v>
      </c>
      <c r="N1077">
        <v>6.6989947443501334</v>
      </c>
      <c r="O1077">
        <v>6.7001315110463668</v>
      </c>
      <c r="P1077">
        <v>6.6989947443501334</v>
      </c>
      <c r="Q1077" s="1">
        <v>6.7001315110463668</v>
      </c>
      <c r="S1077">
        <v>1.34</v>
      </c>
      <c r="T1077">
        <v>4.41</v>
      </c>
      <c r="U1077">
        <v>4.3</v>
      </c>
      <c r="V1077">
        <v>1.1000000000000001</v>
      </c>
      <c r="W1077">
        <v>0</v>
      </c>
      <c r="X1077">
        <v>0</v>
      </c>
      <c r="Y1077" t="s">
        <v>84</v>
      </c>
      <c r="AA1077">
        <v>4</v>
      </c>
      <c r="AB1077">
        <v>90</v>
      </c>
      <c r="AC1077" t="s">
        <v>1959</v>
      </c>
      <c r="AD1077" t="s">
        <v>87</v>
      </c>
      <c r="AE1077" t="s">
        <v>87</v>
      </c>
      <c r="AF1077" t="s">
        <v>111</v>
      </c>
      <c r="AG1077" t="b">
        <v>0</v>
      </c>
      <c r="AH1077">
        <v>0.1</v>
      </c>
      <c r="AI1077">
        <v>2.1875205433060731E-2</v>
      </c>
      <c r="AJ1077">
        <v>4</v>
      </c>
      <c r="AL1077">
        <v>6.7209875098553864</v>
      </c>
      <c r="AM1077">
        <v>6.8531201236936354</v>
      </c>
      <c r="AN1077">
        <v>6.7209875098553864</v>
      </c>
      <c r="AO1077">
        <v>6.7209875098553864</v>
      </c>
      <c r="AP1077">
        <v>0.14991341056324159</v>
      </c>
      <c r="AQ1077">
        <v>0.14991341056324231</v>
      </c>
      <c r="AR1077">
        <v>601.21426462374222</v>
      </c>
      <c r="AS1077">
        <v>26917.84995955307</v>
      </c>
      <c r="AT1077">
        <v>0.1496970469526778</v>
      </c>
      <c r="AU1077">
        <v>6.7023071247022834</v>
      </c>
      <c r="AV1077">
        <v>6.9080627252202449</v>
      </c>
      <c r="AW1077">
        <v>6.8791856654837913</v>
      </c>
      <c r="AX1077">
        <v>15.789857657646269</v>
      </c>
      <c r="AY1077">
        <v>15.723852949677241</v>
      </c>
      <c r="AZ1077">
        <v>0.15054270866953581</v>
      </c>
      <c r="BA1077">
        <v>0.14991341056324231</v>
      </c>
      <c r="BB1077">
        <v>7.1460287527643453</v>
      </c>
      <c r="BC1077">
        <v>7.1460287527643453</v>
      </c>
      <c r="BD1077" t="b">
        <v>0</v>
      </c>
      <c r="BE1077" t="b">
        <v>0</v>
      </c>
      <c r="BH1077">
        <v>601.13751494633937</v>
      </c>
      <c r="BI1077">
        <v>26902.242369222909</v>
      </c>
      <c r="BJ1077">
        <v>0.14971615938498509</v>
      </c>
      <c r="BK1077">
        <v>0.14971615938498509</v>
      </c>
      <c r="BL1077">
        <v>0.14971615938498509</v>
      </c>
      <c r="BM1077" t="s">
        <v>89</v>
      </c>
      <c r="BN1077">
        <v>6.7001315110463686</v>
      </c>
      <c r="BO1077">
        <v>6.7001315110463704</v>
      </c>
      <c r="BP1077">
        <v>6.7001315110463686</v>
      </c>
      <c r="BQ1077" t="s">
        <v>89</v>
      </c>
      <c r="BR1077">
        <v>6.8337635411207378</v>
      </c>
      <c r="BS1077">
        <v>6.8337635411207378</v>
      </c>
      <c r="BT1077">
        <v>6.8337635411207378</v>
      </c>
      <c r="BU1077" t="s">
        <v>89</v>
      </c>
      <c r="BV1077">
        <v>2.190830257501588E-2</v>
      </c>
      <c r="BW1077">
        <v>261.55368365554068</v>
      </c>
      <c r="BX1077">
        <v>14430.211027603609</v>
      </c>
      <c r="BY1077">
        <v>0.34409761981608189</v>
      </c>
      <c r="BZ1077">
        <v>0.34409761981608189</v>
      </c>
      <c r="CA1077">
        <v>0.34409761981608189</v>
      </c>
      <c r="CB1077" t="s">
        <v>89</v>
      </c>
      <c r="CC1077" t="s">
        <v>90</v>
      </c>
      <c r="CD1077">
        <v>15.86517556269904</v>
      </c>
      <c r="CE1077">
        <v>15.86517556269904</v>
      </c>
      <c r="CF1077">
        <v>15.86517556269904</v>
      </c>
      <c r="CG1077" t="s">
        <v>89</v>
      </c>
      <c r="CH1077" t="s">
        <v>91</v>
      </c>
      <c r="CI1077">
        <v>0.15054270866953581</v>
      </c>
      <c r="CJ1077">
        <v>6.9410143086808302</v>
      </c>
      <c r="CK1077">
        <v>2.1688863035660151E-2</v>
      </c>
      <c r="CL1077">
        <v>3.736553360234784</v>
      </c>
      <c r="CM1077">
        <v>21</v>
      </c>
      <c r="CN1077">
        <v>0.34265922414455219</v>
      </c>
      <c r="CO1077">
        <v>0.34265922414455391</v>
      </c>
      <c r="CP1077">
        <v>15.6642745684426</v>
      </c>
      <c r="CQ1077">
        <v>15.36225716538374</v>
      </c>
      <c r="CR1077">
        <v>6.7001315110463668</v>
      </c>
      <c r="CS1077">
        <v>6.7001315110463686</v>
      </c>
      <c r="CT1077">
        <v>1.7763568394002501E-15</v>
      </c>
      <c r="CU1077">
        <v>-2.6512268251326229E-14</v>
      </c>
    </row>
    <row r="1078" spans="1:99" x14ac:dyDescent="0.3">
      <c r="A1078" t="s">
        <v>1960</v>
      </c>
      <c r="B1078" t="s">
        <v>1716</v>
      </c>
      <c r="C1078" t="s">
        <v>3377</v>
      </c>
      <c r="D1078" t="s">
        <v>109</v>
      </c>
      <c r="E1078">
        <v>0.1</v>
      </c>
      <c r="F1078">
        <v>0.8125</v>
      </c>
      <c r="G1078">
        <v>2.190830257501589E-2</v>
      </c>
      <c r="H1078">
        <v>2</v>
      </c>
      <c r="I1078">
        <v>112</v>
      </c>
      <c r="J1078">
        <v>11</v>
      </c>
      <c r="K1078">
        <v>6.8337635411207351</v>
      </c>
      <c r="L1078">
        <v>6.8345248802407284</v>
      </c>
      <c r="M1078">
        <v>6.7001315110463668</v>
      </c>
      <c r="N1078">
        <v>6.6989947443501334</v>
      </c>
      <c r="O1078">
        <v>6.7001315110463668</v>
      </c>
      <c r="P1078">
        <v>6.6989947443501334</v>
      </c>
      <c r="Q1078" s="1">
        <v>6.7001315110463668</v>
      </c>
      <c r="S1078">
        <v>1.34</v>
      </c>
      <c r="T1078">
        <v>4.41</v>
      </c>
      <c r="U1078">
        <v>4.3</v>
      </c>
      <c r="V1078">
        <v>1.1000000000000001</v>
      </c>
      <c r="W1078">
        <v>0</v>
      </c>
      <c r="X1078">
        <v>0</v>
      </c>
      <c r="Y1078" t="s">
        <v>84</v>
      </c>
      <c r="AA1078">
        <v>4</v>
      </c>
      <c r="AB1078">
        <v>90</v>
      </c>
      <c r="AC1078" t="s">
        <v>1961</v>
      </c>
      <c r="AD1078" t="s">
        <v>87</v>
      </c>
      <c r="AE1078" t="s">
        <v>87</v>
      </c>
      <c r="AF1078" t="s">
        <v>111</v>
      </c>
      <c r="AG1078" t="b">
        <v>0</v>
      </c>
      <c r="AH1078">
        <v>0.1</v>
      </c>
      <c r="AI1078">
        <v>2.1875205433060731E-2</v>
      </c>
      <c r="AJ1078">
        <v>4</v>
      </c>
      <c r="AL1078">
        <v>6.7209875098553864</v>
      </c>
      <c r="AM1078">
        <v>6.8531201236936354</v>
      </c>
      <c r="AN1078">
        <v>6.7209875098553864</v>
      </c>
      <c r="AO1078">
        <v>6.7209875098553864</v>
      </c>
      <c r="AP1078">
        <v>0.14991341056324159</v>
      </c>
      <c r="AQ1078">
        <v>0.14991341056324231</v>
      </c>
      <c r="AR1078">
        <v>601.21426462374222</v>
      </c>
      <c r="AS1078">
        <v>26917.84995955307</v>
      </c>
      <c r="AT1078">
        <v>0.1496970469526778</v>
      </c>
      <c r="AU1078">
        <v>6.7023071247022834</v>
      </c>
      <c r="AV1078">
        <v>6.9080627252202449</v>
      </c>
      <c r="AW1078">
        <v>6.8791856654837904</v>
      </c>
      <c r="AX1078">
        <v>8.5022310464249173</v>
      </c>
      <c r="AY1078">
        <v>8.4666900498262034</v>
      </c>
      <c r="AZ1078">
        <v>0.15054270866953581</v>
      </c>
      <c r="BA1078">
        <v>0.14991341056324231</v>
      </c>
      <c r="BB1078">
        <v>13.271196255133789</v>
      </c>
      <c r="BC1078">
        <v>13.271196255133789</v>
      </c>
      <c r="BD1078" t="b">
        <v>0</v>
      </c>
      <c r="BE1078" t="b">
        <v>0</v>
      </c>
      <c r="BH1078">
        <v>601.13751494633937</v>
      </c>
      <c r="BI1078">
        <v>26902.242369222909</v>
      </c>
      <c r="BJ1078">
        <v>0.14971615938498509</v>
      </c>
      <c r="BK1078">
        <v>0.14971615938498509</v>
      </c>
      <c r="BL1078">
        <v>0.14971615938498509</v>
      </c>
      <c r="BM1078" t="s">
        <v>89</v>
      </c>
      <c r="BN1078">
        <v>6.7001315110463686</v>
      </c>
      <c r="BO1078">
        <v>6.7001315110463704</v>
      </c>
      <c r="BP1078">
        <v>6.7001315110463686</v>
      </c>
      <c r="BQ1078" t="s">
        <v>89</v>
      </c>
      <c r="BR1078">
        <v>6.8337635411207378</v>
      </c>
      <c r="BS1078">
        <v>6.8337635411207378</v>
      </c>
      <c r="BT1078">
        <v>6.8337635411207378</v>
      </c>
      <c r="BU1078" t="s">
        <v>89</v>
      </c>
      <c r="BV1078">
        <v>2.190830257501588E-2</v>
      </c>
      <c r="BW1078">
        <v>485.74255536028988</v>
      </c>
      <c r="BX1078">
        <v>26798.96333697814</v>
      </c>
      <c r="BY1078">
        <v>0.185283333747121</v>
      </c>
      <c r="BZ1078">
        <v>0.185283333747121</v>
      </c>
      <c r="CA1078">
        <v>0.185283333747121</v>
      </c>
      <c r="CB1078" t="s">
        <v>89</v>
      </c>
      <c r="CC1078" t="s">
        <v>90</v>
      </c>
      <c r="CD1078">
        <v>8.5427868414533279</v>
      </c>
      <c r="CE1078">
        <v>8.5427868414533279</v>
      </c>
      <c r="CF1078">
        <v>8.5427868414533279</v>
      </c>
      <c r="CG1078" t="s">
        <v>89</v>
      </c>
      <c r="CH1078" t="s">
        <v>91</v>
      </c>
      <c r="CI1078">
        <v>0.15054270866953581</v>
      </c>
      <c r="CJ1078">
        <v>6.9410143086808294</v>
      </c>
      <c r="CK1078">
        <v>2.1688863035660151E-2</v>
      </c>
      <c r="CL1078">
        <v>6.9393133832931717</v>
      </c>
      <c r="CM1078">
        <v>21</v>
      </c>
      <c r="CN1078">
        <v>0.18450881300091271</v>
      </c>
      <c r="CO1078">
        <v>0.1845088130009136</v>
      </c>
      <c r="CP1078">
        <v>8.434609383007551</v>
      </c>
      <c r="CQ1078">
        <v>8.2719846275143212</v>
      </c>
      <c r="CR1078">
        <v>6.7001315110463668</v>
      </c>
      <c r="CS1078">
        <v>6.7001315110463686</v>
      </c>
      <c r="CT1078">
        <v>1.7763568394002501E-15</v>
      </c>
      <c r="CU1078">
        <v>-2.6512268251326229E-14</v>
      </c>
    </row>
    <row r="1079" spans="1:99" x14ac:dyDescent="0.3">
      <c r="A1079" t="s">
        <v>1962</v>
      </c>
      <c r="B1079" t="s">
        <v>1716</v>
      </c>
      <c r="C1079" t="s">
        <v>3377</v>
      </c>
      <c r="D1079" t="s">
        <v>109</v>
      </c>
      <c r="E1079">
        <v>0.17499999999999999</v>
      </c>
      <c r="F1079">
        <v>0.25</v>
      </c>
      <c r="G1079">
        <v>2.190830257501589E-2</v>
      </c>
      <c r="H1079">
        <v>2</v>
      </c>
      <c r="I1079">
        <v>112</v>
      </c>
      <c r="J1079">
        <v>11</v>
      </c>
      <c r="K1079">
        <v>6.8337635411207351</v>
      </c>
      <c r="L1079">
        <v>6.8345248802407284</v>
      </c>
      <c r="M1079">
        <v>6.7001315110463668</v>
      </c>
      <c r="N1079">
        <v>6.6989947443501334</v>
      </c>
      <c r="O1079">
        <v>6.7001315110463668</v>
      </c>
      <c r="P1079">
        <v>6.6989947443501334</v>
      </c>
      <c r="Q1079" s="1">
        <v>6.7001315110463668</v>
      </c>
      <c r="S1079">
        <v>1.34</v>
      </c>
      <c r="T1079">
        <v>4.41</v>
      </c>
      <c r="U1079">
        <v>4.3</v>
      </c>
      <c r="V1079">
        <v>1.1000000000000001</v>
      </c>
      <c r="W1079">
        <v>0</v>
      </c>
      <c r="X1079">
        <v>0</v>
      </c>
      <c r="Y1079" t="s">
        <v>84</v>
      </c>
      <c r="AA1079">
        <v>4</v>
      </c>
      <c r="AB1079">
        <v>90</v>
      </c>
      <c r="AC1079" t="s">
        <v>1963</v>
      </c>
      <c r="AD1079" t="s">
        <v>87</v>
      </c>
      <c r="AE1079" t="s">
        <v>87</v>
      </c>
      <c r="AF1079" t="s">
        <v>111</v>
      </c>
      <c r="AG1079" t="b">
        <v>0</v>
      </c>
      <c r="AH1079">
        <v>0.17499999999999999</v>
      </c>
      <c r="AI1079">
        <v>2.1875205433060731E-2</v>
      </c>
      <c r="AJ1079">
        <v>4</v>
      </c>
      <c r="AL1079">
        <v>6.7209875098553864</v>
      </c>
      <c r="AM1079">
        <v>6.8531201236936354</v>
      </c>
      <c r="AN1079">
        <v>6.7209875098553864</v>
      </c>
      <c r="AO1079">
        <v>6.7209875098553864</v>
      </c>
      <c r="AP1079">
        <v>0.14991341056324159</v>
      </c>
      <c r="AQ1079">
        <v>0.14991341056324231</v>
      </c>
      <c r="AR1079">
        <v>601.21426462374222</v>
      </c>
      <c r="AS1079">
        <v>26917.84995955307</v>
      </c>
      <c r="AT1079">
        <v>0.1496970469526778</v>
      </c>
      <c r="AU1079">
        <v>6.7023071247022834</v>
      </c>
      <c r="AV1079">
        <v>6.8851355448086213</v>
      </c>
      <c r="AW1079">
        <v>6.8532442567656604</v>
      </c>
      <c r="AX1079">
        <v>27.540542179234489</v>
      </c>
      <c r="AY1079">
        <v>27.412977027062642</v>
      </c>
      <c r="AZ1079">
        <v>0.15061102640453611</v>
      </c>
      <c r="BA1079">
        <v>0.14991341056324231</v>
      </c>
      <c r="BB1079">
        <v>3.6792529110158658</v>
      </c>
      <c r="BC1079">
        <v>3.6792529110158658</v>
      </c>
      <c r="BD1079" t="b">
        <v>0</v>
      </c>
      <c r="BE1079" t="b">
        <v>0</v>
      </c>
      <c r="BH1079">
        <v>601.13751494633937</v>
      </c>
      <c r="BI1079">
        <v>26902.242369222909</v>
      </c>
      <c r="BJ1079">
        <v>0.14971615938498509</v>
      </c>
      <c r="BK1079">
        <v>0.14971615938498509</v>
      </c>
      <c r="BL1079">
        <v>0.14971615938498509</v>
      </c>
      <c r="BM1079" t="s">
        <v>89</v>
      </c>
      <c r="BN1079">
        <v>6.7001315110463686</v>
      </c>
      <c r="BO1079">
        <v>6.7001315110463704</v>
      </c>
      <c r="BP1079">
        <v>6.7001315110463686</v>
      </c>
      <c r="BQ1079" t="s">
        <v>89</v>
      </c>
      <c r="BR1079">
        <v>6.8337635411207378</v>
      </c>
      <c r="BS1079">
        <v>6.8337635411207378</v>
      </c>
      <c r="BT1079">
        <v>6.8337635411207378</v>
      </c>
      <c r="BU1079" t="s">
        <v>89</v>
      </c>
      <c r="BV1079">
        <v>2.190830257501588E-2</v>
      </c>
      <c r="BW1079">
        <v>149.45897567393769</v>
      </c>
      <c r="BX1079">
        <v>7596.5879104584283</v>
      </c>
      <c r="BY1079">
        <v>0.60217193108793665</v>
      </c>
      <c r="BZ1079">
        <v>0.60217193108793665</v>
      </c>
      <c r="CA1079">
        <v>0.60217193108793665</v>
      </c>
      <c r="CB1079" t="s">
        <v>89</v>
      </c>
      <c r="CC1079" t="s">
        <v>90</v>
      </c>
      <c r="CD1079">
        <v>27.65870341488602</v>
      </c>
      <c r="CE1079">
        <v>27.65870341488602</v>
      </c>
      <c r="CF1079">
        <v>27.65870341488602</v>
      </c>
      <c r="CG1079" t="s">
        <v>89</v>
      </c>
      <c r="CH1079" t="s">
        <v>91</v>
      </c>
      <c r="CI1079">
        <v>0.15054298277198419</v>
      </c>
      <c r="CJ1079">
        <v>6.9146758537215041</v>
      </c>
      <c r="CK1079">
        <v>2.177151698166175E-2</v>
      </c>
      <c r="CL1079">
        <v>2.4375838843834838</v>
      </c>
      <c r="CM1079">
        <v>14</v>
      </c>
      <c r="CN1079">
        <v>0.59965364225296636</v>
      </c>
      <c r="CO1079">
        <v>0.59965364225296924</v>
      </c>
      <c r="CP1079">
        <v>27.412480494774542</v>
      </c>
      <c r="CQ1079">
        <v>26.883950039421549</v>
      </c>
      <c r="CR1079">
        <v>6.7001315110463668</v>
      </c>
      <c r="CS1079">
        <v>6.7001315110463686</v>
      </c>
      <c r="CT1079">
        <v>1.7763568394002501E-15</v>
      </c>
      <c r="CU1079">
        <v>-2.6512268251326229E-14</v>
      </c>
    </row>
    <row r="1080" spans="1:99" x14ac:dyDescent="0.3">
      <c r="A1080" t="s">
        <v>1964</v>
      </c>
      <c r="B1080" t="s">
        <v>1716</v>
      </c>
      <c r="C1080" t="s">
        <v>3377</v>
      </c>
      <c r="D1080" t="s">
        <v>109</v>
      </c>
      <c r="E1080">
        <v>0.17499999999999999</v>
      </c>
      <c r="F1080">
        <v>0.4375</v>
      </c>
      <c r="G1080">
        <v>2.190830257501589E-2</v>
      </c>
      <c r="H1080">
        <v>2</v>
      </c>
      <c r="I1080">
        <v>112</v>
      </c>
      <c r="J1080">
        <v>11</v>
      </c>
      <c r="K1080">
        <v>6.8337635411207351</v>
      </c>
      <c r="L1080">
        <v>6.8345248802407284</v>
      </c>
      <c r="M1080">
        <v>6.7001315110463668</v>
      </c>
      <c r="N1080">
        <v>6.6989947443501334</v>
      </c>
      <c r="O1080">
        <v>6.7001315110463668</v>
      </c>
      <c r="P1080">
        <v>6.6989947443501334</v>
      </c>
      <c r="Q1080" s="1">
        <v>6.7001315110463668</v>
      </c>
      <c r="S1080">
        <v>1.34</v>
      </c>
      <c r="T1080">
        <v>4.41</v>
      </c>
      <c r="U1080">
        <v>4.3</v>
      </c>
      <c r="V1080">
        <v>1.1000000000000001</v>
      </c>
      <c r="W1080">
        <v>0</v>
      </c>
      <c r="X1080">
        <v>0</v>
      </c>
      <c r="Y1080" t="s">
        <v>84</v>
      </c>
      <c r="AA1080">
        <v>4</v>
      </c>
      <c r="AB1080">
        <v>90</v>
      </c>
      <c r="AC1080" t="s">
        <v>1965</v>
      </c>
      <c r="AD1080" t="s">
        <v>87</v>
      </c>
      <c r="AE1080" t="s">
        <v>87</v>
      </c>
      <c r="AF1080" t="s">
        <v>111</v>
      </c>
      <c r="AG1080" t="b">
        <v>0</v>
      </c>
      <c r="AH1080">
        <v>0.17499999999999999</v>
      </c>
      <c r="AI1080">
        <v>2.1875205433060731E-2</v>
      </c>
      <c r="AJ1080">
        <v>4</v>
      </c>
      <c r="AL1080">
        <v>6.7209875098553864</v>
      </c>
      <c r="AM1080">
        <v>6.8531201236936354</v>
      </c>
      <c r="AN1080">
        <v>6.7209875098553864</v>
      </c>
      <c r="AO1080">
        <v>6.7209875098553864</v>
      </c>
      <c r="AP1080">
        <v>0.14991341056324159</v>
      </c>
      <c r="AQ1080">
        <v>0.14991341056324231</v>
      </c>
      <c r="AR1080">
        <v>601.21426462374222</v>
      </c>
      <c r="AS1080">
        <v>26917.84995955307</v>
      </c>
      <c r="AT1080">
        <v>0.1496970469526778</v>
      </c>
      <c r="AU1080">
        <v>6.7023071247022834</v>
      </c>
      <c r="AV1080">
        <v>6.8851355448086213</v>
      </c>
      <c r="AW1080">
        <v>6.8532442567656586</v>
      </c>
      <c r="AX1080">
        <v>15.73745267384828</v>
      </c>
      <c r="AY1080">
        <v>15.66455830117865</v>
      </c>
      <c r="AZ1080">
        <v>0.15061102640453611</v>
      </c>
      <c r="BA1080">
        <v>0.14991341056324231</v>
      </c>
      <c r="BB1080">
        <v>6.4386925942777662</v>
      </c>
      <c r="BC1080">
        <v>6.4386925942777662</v>
      </c>
      <c r="BD1080" t="b">
        <v>0</v>
      </c>
      <c r="BE1080" t="b">
        <v>0</v>
      </c>
      <c r="BH1080">
        <v>601.13751494633937</v>
      </c>
      <c r="BI1080">
        <v>26902.242369222909</v>
      </c>
      <c r="BJ1080">
        <v>0.14971615938498509</v>
      </c>
      <c r="BK1080">
        <v>0.14971615938498509</v>
      </c>
      <c r="BL1080">
        <v>0.14971615938498509</v>
      </c>
      <c r="BM1080" t="s">
        <v>89</v>
      </c>
      <c r="BN1080">
        <v>6.7001315110463686</v>
      </c>
      <c r="BO1080">
        <v>6.7001315110463704</v>
      </c>
      <c r="BP1080">
        <v>6.7001315110463686</v>
      </c>
      <c r="BQ1080" t="s">
        <v>89</v>
      </c>
      <c r="BR1080">
        <v>6.8337635411207378</v>
      </c>
      <c r="BS1080">
        <v>6.8337635411207378</v>
      </c>
      <c r="BT1080">
        <v>6.8337635411207378</v>
      </c>
      <c r="BU1080" t="s">
        <v>89</v>
      </c>
      <c r="BV1080">
        <v>2.190830257501588E-2</v>
      </c>
      <c r="BW1080">
        <v>261.55320742939102</v>
      </c>
      <c r="BX1080">
        <v>13294.028843302251</v>
      </c>
      <c r="BY1080">
        <v>0.34409824633596381</v>
      </c>
      <c r="BZ1080">
        <v>0.34409824633596381</v>
      </c>
      <c r="CA1080">
        <v>0.34409824633596381</v>
      </c>
      <c r="CB1080" t="s">
        <v>89</v>
      </c>
      <c r="CC1080" t="s">
        <v>90</v>
      </c>
      <c r="CD1080">
        <v>15.80497337993487</v>
      </c>
      <c r="CE1080">
        <v>15.80497337993487</v>
      </c>
      <c r="CF1080">
        <v>15.80497337993487</v>
      </c>
      <c r="CG1080" t="s">
        <v>89</v>
      </c>
      <c r="CH1080" t="s">
        <v>91</v>
      </c>
      <c r="CI1080">
        <v>0.15054298277198411</v>
      </c>
      <c r="CJ1080">
        <v>6.9146758537215058</v>
      </c>
      <c r="CK1080">
        <v>2.1771516981661739E-2</v>
      </c>
      <c r="CL1080">
        <v>4.265771797671098</v>
      </c>
      <c r="CM1080">
        <v>14</v>
      </c>
      <c r="CN1080">
        <v>0.34265922414455219</v>
      </c>
      <c r="CO1080">
        <v>0.34265922414455391</v>
      </c>
      <c r="CP1080">
        <v>15.6642745684426</v>
      </c>
      <c r="CQ1080">
        <v>15.36225716538374</v>
      </c>
      <c r="CR1080">
        <v>6.7001315110463668</v>
      </c>
      <c r="CS1080">
        <v>6.7001315110463686</v>
      </c>
      <c r="CT1080">
        <v>1.7763568394002501E-15</v>
      </c>
      <c r="CU1080">
        <v>-2.6512268251326229E-14</v>
      </c>
    </row>
    <row r="1081" spans="1:99" x14ac:dyDescent="0.3">
      <c r="A1081" t="s">
        <v>1966</v>
      </c>
      <c r="B1081" t="s">
        <v>1716</v>
      </c>
      <c r="C1081" t="s">
        <v>3377</v>
      </c>
      <c r="D1081" t="s">
        <v>109</v>
      </c>
      <c r="E1081">
        <v>0.17499999999999999</v>
      </c>
      <c r="F1081">
        <v>0.8125</v>
      </c>
      <c r="G1081">
        <v>2.190830257501589E-2</v>
      </c>
      <c r="H1081">
        <v>2</v>
      </c>
      <c r="I1081">
        <v>112</v>
      </c>
      <c r="J1081">
        <v>11</v>
      </c>
      <c r="K1081">
        <v>6.8337635411207351</v>
      </c>
      <c r="L1081">
        <v>6.8345248802407284</v>
      </c>
      <c r="M1081">
        <v>6.7001315110463668</v>
      </c>
      <c r="N1081">
        <v>6.6989947443501334</v>
      </c>
      <c r="O1081">
        <v>6.7001315110463668</v>
      </c>
      <c r="P1081">
        <v>6.6989947443501334</v>
      </c>
      <c r="Q1081" s="1">
        <v>6.7001315110463668</v>
      </c>
      <c r="S1081">
        <v>1.34</v>
      </c>
      <c r="T1081">
        <v>4.41</v>
      </c>
      <c r="U1081">
        <v>4.3</v>
      </c>
      <c r="V1081">
        <v>1.1000000000000001</v>
      </c>
      <c r="W1081">
        <v>0</v>
      </c>
      <c r="X1081">
        <v>0</v>
      </c>
      <c r="Y1081" t="s">
        <v>84</v>
      </c>
      <c r="AA1081">
        <v>4</v>
      </c>
      <c r="AB1081">
        <v>90</v>
      </c>
      <c r="AC1081" t="s">
        <v>1967</v>
      </c>
      <c r="AD1081" t="s">
        <v>87</v>
      </c>
      <c r="AE1081" t="s">
        <v>87</v>
      </c>
      <c r="AF1081" t="s">
        <v>111</v>
      </c>
      <c r="AG1081" t="b">
        <v>0</v>
      </c>
      <c r="AH1081">
        <v>0.17499999999999999</v>
      </c>
      <c r="AI1081">
        <v>2.1875205433060731E-2</v>
      </c>
      <c r="AJ1081">
        <v>4</v>
      </c>
      <c r="AL1081">
        <v>6.7209875098553864</v>
      </c>
      <c r="AM1081">
        <v>6.8531201236936354</v>
      </c>
      <c r="AN1081">
        <v>6.7209875098553864</v>
      </c>
      <c r="AO1081">
        <v>6.7209875098553864</v>
      </c>
      <c r="AP1081">
        <v>0.14991341056324159</v>
      </c>
      <c r="AQ1081">
        <v>0.14991341056324231</v>
      </c>
      <c r="AR1081">
        <v>601.21426462374222</v>
      </c>
      <c r="AS1081">
        <v>26917.84995955307</v>
      </c>
      <c r="AT1081">
        <v>0.1496970469526778</v>
      </c>
      <c r="AU1081">
        <v>6.7023071247022834</v>
      </c>
      <c r="AV1081">
        <v>6.8851355448086196</v>
      </c>
      <c r="AW1081">
        <v>6.8532442567656586</v>
      </c>
      <c r="AX1081">
        <v>8.4740129782259945</v>
      </c>
      <c r="AY1081">
        <v>8.4347621621731186</v>
      </c>
      <c r="AZ1081">
        <v>0.15061102640453611</v>
      </c>
      <c r="BA1081">
        <v>0.14991341056324231</v>
      </c>
      <c r="BB1081">
        <v>11.95757196080157</v>
      </c>
      <c r="BC1081">
        <v>11.95757196080157</v>
      </c>
      <c r="BD1081" t="b">
        <v>0</v>
      </c>
      <c r="BE1081" t="b">
        <v>0</v>
      </c>
      <c r="BH1081">
        <v>601.13751494633937</v>
      </c>
      <c r="BI1081">
        <v>26902.242369222909</v>
      </c>
      <c r="BJ1081">
        <v>0.14971615938498509</v>
      </c>
      <c r="BK1081">
        <v>0.14971615938498509</v>
      </c>
      <c r="BL1081">
        <v>0.14971615938498509</v>
      </c>
      <c r="BM1081" t="s">
        <v>89</v>
      </c>
      <c r="BN1081">
        <v>6.7001315110463686</v>
      </c>
      <c r="BO1081">
        <v>6.7001315110463704</v>
      </c>
      <c r="BP1081">
        <v>6.7001315110463686</v>
      </c>
      <c r="BQ1081" t="s">
        <v>89</v>
      </c>
      <c r="BR1081">
        <v>6.8337635411207378</v>
      </c>
      <c r="BS1081">
        <v>6.8337635411207378</v>
      </c>
      <c r="BT1081">
        <v>6.8337635411207378</v>
      </c>
      <c r="BU1081" t="s">
        <v>89</v>
      </c>
      <c r="BV1081">
        <v>2.190830257501588E-2</v>
      </c>
      <c r="BW1081">
        <v>485.74167094029758</v>
      </c>
      <c r="BX1081">
        <v>24688.910708989901</v>
      </c>
      <c r="BY1081">
        <v>0.18528367110398039</v>
      </c>
      <c r="BZ1081">
        <v>0.18528367110398039</v>
      </c>
      <c r="CA1081">
        <v>0.18528367110398039</v>
      </c>
      <c r="CB1081" t="s">
        <v>89</v>
      </c>
      <c r="CC1081" t="s">
        <v>90</v>
      </c>
      <c r="CD1081">
        <v>8.5103702815033895</v>
      </c>
      <c r="CE1081">
        <v>8.5103702815033895</v>
      </c>
      <c r="CF1081">
        <v>8.5103702815033895</v>
      </c>
      <c r="CG1081" t="s">
        <v>89</v>
      </c>
      <c r="CH1081" t="s">
        <v>91</v>
      </c>
      <c r="CI1081">
        <v>0.15054298277198411</v>
      </c>
      <c r="CJ1081">
        <v>6.9146758537215041</v>
      </c>
      <c r="CK1081">
        <v>2.1771516981661739E-2</v>
      </c>
      <c r="CL1081">
        <v>7.92214762424633</v>
      </c>
      <c r="CM1081">
        <v>14</v>
      </c>
      <c r="CN1081">
        <v>0.18450881300091271</v>
      </c>
      <c r="CO1081">
        <v>0.1845088130009136</v>
      </c>
      <c r="CP1081">
        <v>8.434609383007551</v>
      </c>
      <c r="CQ1081">
        <v>8.2719846275143212</v>
      </c>
      <c r="CR1081">
        <v>6.7001315110463668</v>
      </c>
      <c r="CS1081">
        <v>6.7001315110463686</v>
      </c>
      <c r="CT1081">
        <v>1.7763568394002501E-15</v>
      </c>
      <c r="CU1081">
        <v>-2.6512268251326229E-14</v>
      </c>
    </row>
    <row r="1082" spans="1:99" x14ac:dyDescent="0.3">
      <c r="A1082" t="s">
        <v>2022</v>
      </c>
      <c r="B1082" t="s">
        <v>1716</v>
      </c>
      <c r="C1082" t="s">
        <v>3377</v>
      </c>
      <c r="D1082" t="s">
        <v>129</v>
      </c>
      <c r="E1082">
        <v>2.5000000000000001E-2</v>
      </c>
      <c r="F1082">
        <v>0.25</v>
      </c>
      <c r="G1082">
        <v>1.9514783085586119E-2</v>
      </c>
      <c r="H1082">
        <v>2</v>
      </c>
      <c r="I1082">
        <v>112</v>
      </c>
      <c r="J1082">
        <v>11</v>
      </c>
      <c r="K1082">
        <v>6.2473963841453326</v>
      </c>
      <c r="L1082">
        <v>6.2478890649988577</v>
      </c>
      <c r="M1082">
        <v>6.1149303915529281</v>
      </c>
      <c r="N1082">
        <v>6.114325262933054</v>
      </c>
      <c r="O1082">
        <v>6.1149303915529281</v>
      </c>
      <c r="P1082">
        <v>6.114325262933054</v>
      </c>
      <c r="Q1082" s="1">
        <v>6.1149303915529281</v>
      </c>
      <c r="S1082">
        <v>1.34</v>
      </c>
      <c r="T1082">
        <v>4.41</v>
      </c>
      <c r="U1082">
        <v>4.3</v>
      </c>
      <c r="V1082">
        <v>1.1000000000000001</v>
      </c>
      <c r="W1082">
        <v>0</v>
      </c>
      <c r="X1082">
        <v>0</v>
      </c>
      <c r="Y1082" t="s">
        <v>84</v>
      </c>
      <c r="AA1082">
        <v>5</v>
      </c>
      <c r="AB1082">
        <v>270</v>
      </c>
      <c r="AC1082" t="s">
        <v>2023</v>
      </c>
      <c r="AD1082" t="s">
        <v>87</v>
      </c>
      <c r="AE1082" t="s">
        <v>87</v>
      </c>
      <c r="AF1082" t="s">
        <v>131</v>
      </c>
      <c r="AG1082" t="b">
        <v>0</v>
      </c>
      <c r="AH1082">
        <v>2.5000000000000001E-2</v>
      </c>
      <c r="AI1082">
        <v>1.9496842505491298E-2</v>
      </c>
      <c r="AJ1082">
        <v>4</v>
      </c>
      <c r="AL1082">
        <v>6.1336397339726458</v>
      </c>
      <c r="AM1082">
        <v>6.2616383296632234</v>
      </c>
      <c r="AN1082">
        <v>6.1336397339726467</v>
      </c>
      <c r="AO1082">
        <v>6.1336397339726467</v>
      </c>
      <c r="AP1082">
        <v>0.12208217633979029</v>
      </c>
      <c r="AQ1082">
        <v>0.12208217633978991</v>
      </c>
      <c r="AR1082">
        <v>2214.8532671770272</v>
      </c>
      <c r="AS1082">
        <v>111126.5438182199</v>
      </c>
      <c r="AT1082">
        <v>0.1219042380826123</v>
      </c>
      <c r="AU1082">
        <v>6.1163404617681039</v>
      </c>
      <c r="AV1082">
        <v>1.7721864267552161</v>
      </c>
      <c r="AW1082">
        <v>3.2613740682385348</v>
      </c>
      <c r="AX1082">
        <v>7.0887457070208626</v>
      </c>
      <c r="AY1082">
        <v>13.045496272954139</v>
      </c>
      <c r="AZ1082">
        <v>0.10556928828845651</v>
      </c>
      <c r="BA1082">
        <v>0.12208217633978991</v>
      </c>
      <c r="BB1082">
        <v>8.7114690006869058</v>
      </c>
      <c r="BC1082">
        <v>8.7114690006869058</v>
      </c>
      <c r="BD1082" t="b">
        <v>1</v>
      </c>
      <c r="BE1082" t="b">
        <v>1</v>
      </c>
      <c r="BH1082">
        <v>2214.6289560687369</v>
      </c>
      <c r="BI1082">
        <v>111078.4220020541</v>
      </c>
      <c r="BJ1082">
        <v>0.1219165852862712</v>
      </c>
      <c r="BK1082">
        <v>0.1219165852862712</v>
      </c>
      <c r="BL1082">
        <v>0.1219165852862712</v>
      </c>
      <c r="BM1082" t="s">
        <v>89</v>
      </c>
      <c r="BN1082">
        <v>6.1149303915529281</v>
      </c>
      <c r="BO1082">
        <v>6.1149303915529289</v>
      </c>
      <c r="BP1082">
        <v>6.1149303915529281</v>
      </c>
      <c r="BQ1082" t="s">
        <v>89</v>
      </c>
      <c r="BR1082">
        <v>6.2473963841453326</v>
      </c>
      <c r="BS1082">
        <v>6.2473963841453326</v>
      </c>
      <c r="BT1082">
        <v>6.2473963841453326</v>
      </c>
      <c r="BU1082" t="s">
        <v>89</v>
      </c>
      <c r="BV1082">
        <v>1.9514783085586119E-2</v>
      </c>
      <c r="BW1082">
        <v>614.93893140227578</v>
      </c>
      <c r="BX1082">
        <v>67810.227182146613</v>
      </c>
      <c r="BY1082">
        <v>0.43906798905105188</v>
      </c>
      <c r="BZ1082">
        <v>0.43906798905105188</v>
      </c>
      <c r="CA1082">
        <v>0.43906798905105188</v>
      </c>
      <c r="CB1082" t="s">
        <v>89</v>
      </c>
      <c r="CC1082" t="s">
        <v>90</v>
      </c>
      <c r="CD1082">
        <v>39.596624226672652</v>
      </c>
      <c r="CE1082">
        <v>39.596624226672652</v>
      </c>
      <c r="CF1082">
        <v>39.596624226672652</v>
      </c>
      <c r="CG1082" t="s">
        <v>89</v>
      </c>
      <c r="CH1082" t="s">
        <v>91</v>
      </c>
      <c r="CI1082">
        <v>0.109766997262763</v>
      </c>
      <c r="CJ1082">
        <v>9.8991560566681631</v>
      </c>
      <c r="CK1082">
        <v>1.1088520742010419E-2</v>
      </c>
      <c r="CL1082">
        <v>4.4645695981753333</v>
      </c>
      <c r="CM1082">
        <v>42</v>
      </c>
      <c r="CN1082">
        <v>0.4883287053591614</v>
      </c>
      <c r="CO1082">
        <v>0.48832870535915951</v>
      </c>
      <c r="CP1082">
        <v>25.04655331865289</v>
      </c>
      <c r="CQ1082">
        <v>24.53455893589058</v>
      </c>
      <c r="CR1082">
        <v>6.1149303915529281</v>
      </c>
      <c r="CS1082">
        <v>6.1149303915529281</v>
      </c>
      <c r="CT1082">
        <v>0</v>
      </c>
      <c r="CU1082">
        <v>0</v>
      </c>
    </row>
    <row r="1083" spans="1:99" x14ac:dyDescent="0.3">
      <c r="A1083" t="s">
        <v>2024</v>
      </c>
      <c r="B1083" t="s">
        <v>1716</v>
      </c>
      <c r="C1083" t="s">
        <v>3377</v>
      </c>
      <c r="D1083" t="s">
        <v>129</v>
      </c>
      <c r="E1083">
        <v>2.5000000000000001E-2</v>
      </c>
      <c r="F1083">
        <v>0.4375</v>
      </c>
      <c r="G1083">
        <v>1.9514783085586119E-2</v>
      </c>
      <c r="H1083">
        <v>2</v>
      </c>
      <c r="I1083">
        <v>112</v>
      </c>
      <c r="J1083">
        <v>11</v>
      </c>
      <c r="K1083">
        <v>6.2473963841453326</v>
      </c>
      <c r="L1083">
        <v>6.2478890649988577</v>
      </c>
      <c r="M1083">
        <v>6.1149303915529281</v>
      </c>
      <c r="N1083">
        <v>6.114325262933054</v>
      </c>
      <c r="O1083">
        <v>6.1149303915529281</v>
      </c>
      <c r="P1083">
        <v>6.114325262933054</v>
      </c>
      <c r="Q1083" s="1">
        <v>6.1149303915529281</v>
      </c>
      <c r="S1083">
        <v>1.34</v>
      </c>
      <c r="T1083">
        <v>4.41</v>
      </c>
      <c r="U1083">
        <v>4.3</v>
      </c>
      <c r="V1083">
        <v>1.1000000000000001</v>
      </c>
      <c r="W1083">
        <v>0</v>
      </c>
      <c r="X1083">
        <v>0</v>
      </c>
      <c r="Y1083" t="s">
        <v>84</v>
      </c>
      <c r="AA1083">
        <v>5</v>
      </c>
      <c r="AB1083">
        <v>270</v>
      </c>
      <c r="AC1083" t="s">
        <v>2025</v>
      </c>
      <c r="AD1083" t="s">
        <v>87</v>
      </c>
      <c r="AE1083" t="s">
        <v>87</v>
      </c>
      <c r="AF1083" t="s">
        <v>131</v>
      </c>
      <c r="AG1083" t="b">
        <v>0</v>
      </c>
      <c r="AH1083">
        <v>2.5000000000000001E-2</v>
      </c>
      <c r="AI1083">
        <v>1.9496842505491298E-2</v>
      </c>
      <c r="AJ1083">
        <v>4</v>
      </c>
      <c r="AL1083">
        <v>6.1336397339726458</v>
      </c>
      <c r="AM1083">
        <v>6.2616383296632234</v>
      </c>
      <c r="AN1083">
        <v>6.1336397339726467</v>
      </c>
      <c r="AO1083">
        <v>6.1336397339726467</v>
      </c>
      <c r="AP1083">
        <v>0.12208217633979029</v>
      </c>
      <c r="AQ1083">
        <v>0.12208217633978991</v>
      </c>
      <c r="AR1083">
        <v>2214.8532671770272</v>
      </c>
      <c r="AS1083">
        <v>111126.5438182199</v>
      </c>
      <c r="AT1083">
        <v>0.1219042380826123</v>
      </c>
      <c r="AU1083">
        <v>6.1163404617681039</v>
      </c>
      <c r="AV1083">
        <v>1.7721864267552161</v>
      </c>
      <c r="AW1083">
        <v>3.2613740682385308</v>
      </c>
      <c r="AX1083">
        <v>4.0507118325833504</v>
      </c>
      <c r="AY1083">
        <v>7.4545692988309282</v>
      </c>
      <c r="AZ1083">
        <v>0.1055692882884566</v>
      </c>
      <c r="BA1083">
        <v>0.12208217633978991</v>
      </c>
      <c r="BB1083">
        <v>15.24507075120208</v>
      </c>
      <c r="BC1083">
        <v>15.24507075120208</v>
      </c>
      <c r="BD1083" t="b">
        <v>1</v>
      </c>
      <c r="BE1083" t="b">
        <v>1</v>
      </c>
      <c r="BH1083">
        <v>2214.6289560687369</v>
      </c>
      <c r="BI1083">
        <v>111078.4220020541</v>
      </c>
      <c r="BJ1083">
        <v>0.1219165852862712</v>
      </c>
      <c r="BK1083">
        <v>0.1219165852862712</v>
      </c>
      <c r="BL1083">
        <v>0.1219165852862712</v>
      </c>
      <c r="BM1083" t="s">
        <v>89</v>
      </c>
      <c r="BN1083">
        <v>6.1149303915529281</v>
      </c>
      <c r="BO1083">
        <v>6.1149303915529289</v>
      </c>
      <c r="BP1083">
        <v>6.1149303915529281</v>
      </c>
      <c r="BQ1083" t="s">
        <v>89</v>
      </c>
      <c r="BR1083">
        <v>6.2473963841453326</v>
      </c>
      <c r="BS1083">
        <v>6.2473963841453326</v>
      </c>
      <c r="BT1083">
        <v>6.2473963841453326</v>
      </c>
      <c r="BU1083" t="s">
        <v>89</v>
      </c>
      <c r="BV1083">
        <v>1.9514783085586119E-2</v>
      </c>
      <c r="BW1083">
        <v>1076.1431299539829</v>
      </c>
      <c r="BX1083">
        <v>118667.8975687569</v>
      </c>
      <c r="BY1083">
        <v>0.25089599374345811</v>
      </c>
      <c r="BZ1083">
        <v>0.25089599374345811</v>
      </c>
      <c r="CA1083">
        <v>0.25089599374345811</v>
      </c>
      <c r="CB1083" t="s">
        <v>89</v>
      </c>
      <c r="CC1083" t="s">
        <v>90</v>
      </c>
      <c r="CD1083">
        <v>22.62664241524152</v>
      </c>
      <c r="CE1083">
        <v>22.62664241524152</v>
      </c>
      <c r="CF1083">
        <v>22.62664241524152</v>
      </c>
      <c r="CG1083" t="s">
        <v>89</v>
      </c>
      <c r="CH1083" t="s">
        <v>91</v>
      </c>
      <c r="CI1083">
        <v>0.1097669972627629</v>
      </c>
      <c r="CJ1083">
        <v>9.8991560566681631</v>
      </c>
      <c r="CK1083">
        <v>1.1088520742010411E-2</v>
      </c>
      <c r="CL1083">
        <v>7.8129967968068348</v>
      </c>
      <c r="CM1083">
        <v>42</v>
      </c>
      <c r="CN1083">
        <v>0.27904497449094939</v>
      </c>
      <c r="CO1083">
        <v>0.27904497449094828</v>
      </c>
      <c r="CP1083">
        <v>14.31231618208737</v>
      </c>
      <c r="CQ1083">
        <v>14.019747963366051</v>
      </c>
      <c r="CR1083">
        <v>6.1149303915529281</v>
      </c>
      <c r="CS1083">
        <v>6.1149303915529281</v>
      </c>
      <c r="CT1083">
        <v>0</v>
      </c>
      <c r="CU1083">
        <v>0</v>
      </c>
    </row>
    <row r="1084" spans="1:99" x14ac:dyDescent="0.3">
      <c r="A1084" t="s">
        <v>2026</v>
      </c>
      <c r="B1084" t="s">
        <v>1716</v>
      </c>
      <c r="C1084" t="s">
        <v>3377</v>
      </c>
      <c r="D1084" t="s">
        <v>129</v>
      </c>
      <c r="E1084">
        <v>2.5000000000000001E-2</v>
      </c>
      <c r="F1084">
        <v>0.8125</v>
      </c>
      <c r="G1084">
        <v>1.9514783085586119E-2</v>
      </c>
      <c r="H1084">
        <v>2</v>
      </c>
      <c r="I1084">
        <v>112</v>
      </c>
      <c r="J1084">
        <v>11</v>
      </c>
      <c r="K1084">
        <v>6.2473963841453326</v>
      </c>
      <c r="L1084">
        <v>6.2478890649988577</v>
      </c>
      <c r="M1084">
        <v>6.1149303915529281</v>
      </c>
      <c r="N1084">
        <v>6.114325262933054</v>
      </c>
      <c r="O1084">
        <v>6.1149303915529281</v>
      </c>
      <c r="P1084">
        <v>6.114325262933054</v>
      </c>
      <c r="Q1084" s="1">
        <v>6.1149303915529281</v>
      </c>
      <c r="S1084">
        <v>1.34</v>
      </c>
      <c r="T1084">
        <v>4.41</v>
      </c>
      <c r="U1084">
        <v>4.3</v>
      </c>
      <c r="V1084">
        <v>1.1000000000000001</v>
      </c>
      <c r="W1084">
        <v>0</v>
      </c>
      <c r="X1084">
        <v>0</v>
      </c>
      <c r="Y1084" t="s">
        <v>84</v>
      </c>
      <c r="AA1084">
        <v>5</v>
      </c>
      <c r="AB1084">
        <v>270</v>
      </c>
      <c r="AC1084" t="s">
        <v>2027</v>
      </c>
      <c r="AD1084" t="s">
        <v>87</v>
      </c>
      <c r="AE1084" t="s">
        <v>87</v>
      </c>
      <c r="AF1084" t="s">
        <v>131</v>
      </c>
      <c r="AG1084" t="b">
        <v>0</v>
      </c>
      <c r="AH1084">
        <v>2.5000000000000001E-2</v>
      </c>
      <c r="AI1084">
        <v>1.9496842505491298E-2</v>
      </c>
      <c r="AJ1084">
        <v>4</v>
      </c>
      <c r="AL1084">
        <v>6.1336397339726458</v>
      </c>
      <c r="AM1084">
        <v>6.2616383296632234</v>
      </c>
      <c r="AN1084">
        <v>6.1336397339726467</v>
      </c>
      <c r="AO1084">
        <v>6.1336397339726467</v>
      </c>
      <c r="AP1084">
        <v>0.12208217633979029</v>
      </c>
      <c r="AQ1084">
        <v>0.12208217633978991</v>
      </c>
      <c r="AR1084">
        <v>2214.8532671770272</v>
      </c>
      <c r="AS1084">
        <v>111126.5438182199</v>
      </c>
      <c r="AT1084">
        <v>0.1219042380826123</v>
      </c>
      <c r="AU1084">
        <v>6.1163404617681039</v>
      </c>
      <c r="AV1084">
        <v>1.7721864267552181</v>
      </c>
      <c r="AW1084">
        <v>3.261374068238537</v>
      </c>
      <c r="AX1084">
        <v>2.1811525252371919</v>
      </c>
      <c r="AY1084">
        <v>4.0139988532166617</v>
      </c>
      <c r="AZ1084">
        <v>0.10556928828845651</v>
      </c>
      <c r="BA1084">
        <v>0.12208217633978991</v>
      </c>
      <c r="BB1084">
        <v>28.312274252232449</v>
      </c>
      <c r="BC1084">
        <v>28.312274252232449</v>
      </c>
      <c r="BD1084" t="b">
        <v>1</v>
      </c>
      <c r="BE1084" t="b">
        <v>1</v>
      </c>
      <c r="BH1084">
        <v>2214.6289560687369</v>
      </c>
      <c r="BI1084">
        <v>111078.4220020541</v>
      </c>
      <c r="BJ1084">
        <v>0.1219165852862712</v>
      </c>
      <c r="BK1084">
        <v>0.1219165852862712</v>
      </c>
      <c r="BL1084">
        <v>0.1219165852862712</v>
      </c>
      <c r="BM1084" t="s">
        <v>89</v>
      </c>
      <c r="BN1084">
        <v>6.1149303915529281</v>
      </c>
      <c r="BO1084">
        <v>6.1149303915529289</v>
      </c>
      <c r="BP1084">
        <v>6.1149303915529281</v>
      </c>
      <c r="BQ1084" t="s">
        <v>89</v>
      </c>
      <c r="BR1084">
        <v>6.2473963841453326</v>
      </c>
      <c r="BS1084">
        <v>6.2473963841453326</v>
      </c>
      <c r="BT1084">
        <v>6.2473963841453326</v>
      </c>
      <c r="BU1084" t="s">
        <v>89</v>
      </c>
      <c r="BV1084">
        <v>1.9514783085586119E-2</v>
      </c>
      <c r="BW1084">
        <v>1998.5515270573969</v>
      </c>
      <c r="BX1084">
        <v>220383.2383419766</v>
      </c>
      <c r="BY1084">
        <v>0.135097842784939</v>
      </c>
      <c r="BZ1084">
        <v>0.135097842784939</v>
      </c>
      <c r="CA1084">
        <v>0.135097842784939</v>
      </c>
      <c r="CB1084" t="s">
        <v>89</v>
      </c>
      <c r="CC1084" t="s">
        <v>90</v>
      </c>
      <c r="CD1084">
        <v>12.183576685130051</v>
      </c>
      <c r="CE1084">
        <v>12.183576685130051</v>
      </c>
      <c r="CF1084">
        <v>12.183576685130051</v>
      </c>
      <c r="CG1084" t="s">
        <v>89</v>
      </c>
      <c r="CH1084" t="s">
        <v>91</v>
      </c>
      <c r="CI1084">
        <v>0.109766997262763</v>
      </c>
      <c r="CJ1084">
        <v>9.8991560566681631</v>
      </c>
      <c r="CK1084">
        <v>1.1088520742010419E-2</v>
      </c>
      <c r="CL1084">
        <v>14.50985119406984</v>
      </c>
      <c r="CM1084">
        <v>42</v>
      </c>
      <c r="CN1084">
        <v>0.15025498626435729</v>
      </c>
      <c r="CO1084">
        <v>0.15025498626435679</v>
      </c>
      <c r="CP1084">
        <v>7.7066317903547361</v>
      </c>
      <c r="CQ1084">
        <v>7.5490950571971016</v>
      </c>
      <c r="CR1084">
        <v>6.1149303915529281</v>
      </c>
      <c r="CS1084">
        <v>6.1149303915529281</v>
      </c>
      <c r="CT1084">
        <v>0</v>
      </c>
      <c r="CU1084">
        <v>0</v>
      </c>
    </row>
    <row r="1085" spans="1:99" x14ac:dyDescent="0.3">
      <c r="A1085" t="s">
        <v>2028</v>
      </c>
      <c r="B1085" t="s">
        <v>1716</v>
      </c>
      <c r="C1085" t="s">
        <v>3377</v>
      </c>
      <c r="D1085" t="s">
        <v>129</v>
      </c>
      <c r="E1085">
        <v>0.1</v>
      </c>
      <c r="F1085">
        <v>0.25</v>
      </c>
      <c r="G1085">
        <v>1.9514783085586119E-2</v>
      </c>
      <c r="H1085">
        <v>2</v>
      </c>
      <c r="I1085">
        <v>112</v>
      </c>
      <c r="J1085">
        <v>11</v>
      </c>
      <c r="K1085">
        <v>6.2473963841453326</v>
      </c>
      <c r="L1085">
        <v>6.2478890649988577</v>
      </c>
      <c r="M1085">
        <v>6.1149303915529281</v>
      </c>
      <c r="N1085">
        <v>6.114325262933054</v>
      </c>
      <c r="O1085">
        <v>6.1149303915529281</v>
      </c>
      <c r="P1085">
        <v>6.114325262933054</v>
      </c>
      <c r="Q1085" s="1">
        <v>6.1149303915529281</v>
      </c>
      <c r="S1085">
        <v>1.34</v>
      </c>
      <c r="T1085">
        <v>4.41</v>
      </c>
      <c r="U1085">
        <v>4.3</v>
      </c>
      <c r="V1085">
        <v>1.1000000000000001</v>
      </c>
      <c r="W1085">
        <v>0</v>
      </c>
      <c r="X1085">
        <v>0</v>
      </c>
      <c r="Y1085" t="s">
        <v>84</v>
      </c>
      <c r="AA1085">
        <v>5</v>
      </c>
      <c r="AB1085">
        <v>270</v>
      </c>
      <c r="AC1085" t="s">
        <v>2029</v>
      </c>
      <c r="AD1085" t="s">
        <v>87</v>
      </c>
      <c r="AE1085" t="s">
        <v>87</v>
      </c>
      <c r="AF1085" t="s">
        <v>131</v>
      </c>
      <c r="AG1085" t="b">
        <v>0</v>
      </c>
      <c r="AH1085">
        <v>0.1</v>
      </c>
      <c r="AI1085">
        <v>1.9496842505491298E-2</v>
      </c>
      <c r="AJ1085">
        <v>4</v>
      </c>
      <c r="AL1085">
        <v>6.1336397339726458</v>
      </c>
      <c r="AM1085">
        <v>6.2616383296632234</v>
      </c>
      <c r="AN1085">
        <v>6.1336397339726467</v>
      </c>
      <c r="AO1085">
        <v>6.1336397339726467</v>
      </c>
      <c r="AP1085">
        <v>0.12208217633979029</v>
      </c>
      <c r="AQ1085">
        <v>0.12208217633978991</v>
      </c>
      <c r="AR1085">
        <v>2214.8532671770272</v>
      </c>
      <c r="AS1085">
        <v>111126.5438182199</v>
      </c>
      <c r="AT1085">
        <v>0.1219042380826123</v>
      </c>
      <c r="AU1085">
        <v>6.1163404617681039</v>
      </c>
      <c r="AV1085">
        <v>6.3057479117996911</v>
      </c>
      <c r="AW1085">
        <v>6.2838883414908508</v>
      </c>
      <c r="AX1085">
        <v>25.222991647198761</v>
      </c>
      <c r="AY1085">
        <v>25.1355533659634</v>
      </c>
      <c r="AZ1085">
        <v>0.1225068598752269</v>
      </c>
      <c r="BA1085">
        <v>0.12208217633978991</v>
      </c>
      <c r="BB1085">
        <v>13.016284980964651</v>
      </c>
      <c r="BC1085">
        <v>13.016284980964651</v>
      </c>
      <c r="BD1085" t="b">
        <v>0</v>
      </c>
      <c r="BE1085" t="b">
        <v>0</v>
      </c>
      <c r="BH1085">
        <v>2214.6289560687369</v>
      </c>
      <c r="BI1085">
        <v>111078.4220020541</v>
      </c>
      <c r="BJ1085">
        <v>0.1219165852862712</v>
      </c>
      <c r="BK1085">
        <v>0.1219165852862712</v>
      </c>
      <c r="BL1085">
        <v>0.1219165852862712</v>
      </c>
      <c r="BM1085" t="s">
        <v>89</v>
      </c>
      <c r="BN1085">
        <v>6.1149303915529281</v>
      </c>
      <c r="BO1085">
        <v>6.1149303915529289</v>
      </c>
      <c r="BP1085">
        <v>6.1149303915529281</v>
      </c>
      <c r="BQ1085" t="s">
        <v>89</v>
      </c>
      <c r="BR1085">
        <v>6.2473963841453326</v>
      </c>
      <c r="BS1085">
        <v>6.2473963841453326</v>
      </c>
      <c r="BT1085">
        <v>6.2473963841453326</v>
      </c>
      <c r="BU1085" t="s">
        <v>89</v>
      </c>
      <c r="BV1085">
        <v>1.9514783085586119E-2</v>
      </c>
      <c r="BW1085">
        <v>550.98955330949354</v>
      </c>
      <c r="BX1085">
        <v>33403.030232706202</v>
      </c>
      <c r="BY1085">
        <v>0.49002743950090771</v>
      </c>
      <c r="BZ1085">
        <v>0.49002743950090771</v>
      </c>
      <c r="CA1085">
        <v>0.49002743950090771</v>
      </c>
      <c r="CB1085" t="s">
        <v>89</v>
      </c>
      <c r="CC1085" t="s">
        <v>90</v>
      </c>
      <c r="CD1085">
        <v>25.341489886480169</v>
      </c>
      <c r="CE1085">
        <v>25.341489886480169</v>
      </c>
      <c r="CF1085">
        <v>25.341489886480169</v>
      </c>
      <c r="CG1085" t="s">
        <v>89</v>
      </c>
      <c r="CH1085" t="s">
        <v>91</v>
      </c>
      <c r="CI1085">
        <v>0.1225068598752269</v>
      </c>
      <c r="CJ1085">
        <v>6.3353724716200421</v>
      </c>
      <c r="CK1085">
        <v>1.93369624949455E-2</v>
      </c>
      <c r="CL1085">
        <v>7.2459426170201962</v>
      </c>
      <c r="CM1085">
        <v>21</v>
      </c>
      <c r="CN1085">
        <v>0.4883287053591614</v>
      </c>
      <c r="CO1085">
        <v>0.48832870535915951</v>
      </c>
      <c r="CP1085">
        <v>25.04655331865289</v>
      </c>
      <c r="CQ1085">
        <v>24.53455893589058</v>
      </c>
      <c r="CR1085">
        <v>6.1149303915529281</v>
      </c>
      <c r="CS1085">
        <v>6.1149303915529281</v>
      </c>
      <c r="CT1085">
        <v>0</v>
      </c>
      <c r="CU1085">
        <v>0</v>
      </c>
    </row>
    <row r="1086" spans="1:99" x14ac:dyDescent="0.3">
      <c r="A1086" t="s">
        <v>2030</v>
      </c>
      <c r="B1086" t="s">
        <v>1716</v>
      </c>
      <c r="C1086" t="s">
        <v>3377</v>
      </c>
      <c r="D1086" t="s">
        <v>129</v>
      </c>
      <c r="E1086">
        <v>0.1</v>
      </c>
      <c r="F1086">
        <v>0.4375</v>
      </c>
      <c r="G1086">
        <v>1.9514783085586119E-2</v>
      </c>
      <c r="H1086">
        <v>2</v>
      </c>
      <c r="I1086">
        <v>112</v>
      </c>
      <c r="J1086">
        <v>11</v>
      </c>
      <c r="K1086">
        <v>6.2473963841453326</v>
      </c>
      <c r="L1086">
        <v>6.2478890649988577</v>
      </c>
      <c r="M1086">
        <v>6.1149303915529281</v>
      </c>
      <c r="N1086">
        <v>6.114325262933054</v>
      </c>
      <c r="O1086">
        <v>6.1149303915529281</v>
      </c>
      <c r="P1086">
        <v>6.114325262933054</v>
      </c>
      <c r="Q1086" s="1">
        <v>6.1149303915529281</v>
      </c>
      <c r="S1086">
        <v>1.34</v>
      </c>
      <c r="T1086">
        <v>4.41</v>
      </c>
      <c r="U1086">
        <v>4.3</v>
      </c>
      <c r="V1086">
        <v>1.1000000000000001</v>
      </c>
      <c r="W1086">
        <v>0</v>
      </c>
      <c r="X1086">
        <v>0</v>
      </c>
      <c r="Y1086" t="s">
        <v>84</v>
      </c>
      <c r="AA1086">
        <v>5</v>
      </c>
      <c r="AB1086">
        <v>270</v>
      </c>
      <c r="AC1086" t="s">
        <v>2031</v>
      </c>
      <c r="AD1086" t="s">
        <v>87</v>
      </c>
      <c r="AE1086" t="s">
        <v>87</v>
      </c>
      <c r="AF1086" t="s">
        <v>131</v>
      </c>
      <c r="AG1086" t="b">
        <v>0</v>
      </c>
      <c r="AH1086">
        <v>0.1</v>
      </c>
      <c r="AI1086">
        <v>1.9496842505491298E-2</v>
      </c>
      <c r="AJ1086">
        <v>4</v>
      </c>
      <c r="AL1086">
        <v>6.1336397339726458</v>
      </c>
      <c r="AM1086">
        <v>6.2616383296632234</v>
      </c>
      <c r="AN1086">
        <v>6.1336397339726467</v>
      </c>
      <c r="AO1086">
        <v>6.1336397339726467</v>
      </c>
      <c r="AP1086">
        <v>0.12208217633979029</v>
      </c>
      <c r="AQ1086">
        <v>0.12208217633978991</v>
      </c>
      <c r="AR1086">
        <v>2214.8532671770272</v>
      </c>
      <c r="AS1086">
        <v>111126.5438182199</v>
      </c>
      <c r="AT1086">
        <v>0.1219042380826123</v>
      </c>
      <c r="AU1086">
        <v>6.1163404617681039</v>
      </c>
      <c r="AV1086">
        <v>6.3057479117996902</v>
      </c>
      <c r="AW1086">
        <v>6.28388834149085</v>
      </c>
      <c r="AX1086">
        <v>14.41313808411358</v>
      </c>
      <c r="AY1086">
        <v>14.363173351979089</v>
      </c>
      <c r="AZ1086">
        <v>0.1225068598752269</v>
      </c>
      <c r="BA1086">
        <v>0.12208217633978991</v>
      </c>
      <c r="BB1086">
        <v>22.77849871668818</v>
      </c>
      <c r="BC1086">
        <v>22.77849871668818</v>
      </c>
      <c r="BD1086" t="b">
        <v>0</v>
      </c>
      <c r="BE1086" t="b">
        <v>0</v>
      </c>
      <c r="BH1086">
        <v>2214.6289560687369</v>
      </c>
      <c r="BI1086">
        <v>111078.4220020541</v>
      </c>
      <c r="BJ1086">
        <v>0.1219165852862712</v>
      </c>
      <c r="BK1086">
        <v>0.1219165852862712</v>
      </c>
      <c r="BL1086">
        <v>0.1219165852862712</v>
      </c>
      <c r="BM1086" t="s">
        <v>89</v>
      </c>
      <c r="BN1086">
        <v>6.1149303915529281</v>
      </c>
      <c r="BO1086">
        <v>6.1149303915529289</v>
      </c>
      <c r="BP1086">
        <v>6.1149303915529281</v>
      </c>
      <c r="BQ1086" t="s">
        <v>89</v>
      </c>
      <c r="BR1086">
        <v>6.2473963841453326</v>
      </c>
      <c r="BS1086">
        <v>6.2473963841453326</v>
      </c>
      <c r="BT1086">
        <v>6.2473963841453326</v>
      </c>
      <c r="BU1086" t="s">
        <v>89</v>
      </c>
      <c r="BV1086">
        <v>1.9514783085586119E-2</v>
      </c>
      <c r="BW1086">
        <v>964.2317182916139</v>
      </c>
      <c r="BX1086">
        <v>58455.302907235877</v>
      </c>
      <c r="BY1086">
        <v>0.28001567971480429</v>
      </c>
      <c r="BZ1086">
        <v>0.28001567971480429</v>
      </c>
      <c r="CA1086">
        <v>0.28001567971480429</v>
      </c>
      <c r="CB1086" t="s">
        <v>89</v>
      </c>
      <c r="CC1086" t="s">
        <v>90</v>
      </c>
      <c r="CD1086">
        <v>14.480851363702939</v>
      </c>
      <c r="CE1086">
        <v>14.480851363702939</v>
      </c>
      <c r="CF1086">
        <v>14.480851363702939</v>
      </c>
      <c r="CG1086" t="s">
        <v>89</v>
      </c>
      <c r="CH1086" t="s">
        <v>91</v>
      </c>
      <c r="CI1086">
        <v>0.1225068598752269</v>
      </c>
      <c r="CJ1086">
        <v>6.3353724716200386</v>
      </c>
      <c r="CK1086">
        <v>1.9336962494945511E-2</v>
      </c>
      <c r="CL1086">
        <v>12.680399579785339</v>
      </c>
      <c r="CM1086">
        <v>21</v>
      </c>
      <c r="CN1086">
        <v>0.27904497449094939</v>
      </c>
      <c r="CO1086">
        <v>0.27904497449094828</v>
      </c>
      <c r="CP1086">
        <v>14.31231618208737</v>
      </c>
      <c r="CQ1086">
        <v>14.019747963366051</v>
      </c>
      <c r="CR1086">
        <v>6.1149303915529281</v>
      </c>
      <c r="CS1086">
        <v>6.1149303915529281</v>
      </c>
      <c r="CT1086">
        <v>0</v>
      </c>
      <c r="CU1086">
        <v>0</v>
      </c>
    </row>
    <row r="1087" spans="1:99" x14ac:dyDescent="0.3">
      <c r="A1087" t="s">
        <v>2032</v>
      </c>
      <c r="B1087" t="s">
        <v>1716</v>
      </c>
      <c r="C1087" t="s">
        <v>3377</v>
      </c>
      <c r="D1087" t="s">
        <v>129</v>
      </c>
      <c r="E1087">
        <v>0.1</v>
      </c>
      <c r="F1087">
        <v>0.8125</v>
      </c>
      <c r="G1087">
        <v>1.9514783085586119E-2</v>
      </c>
      <c r="H1087">
        <v>2</v>
      </c>
      <c r="I1087">
        <v>112</v>
      </c>
      <c r="J1087">
        <v>11</v>
      </c>
      <c r="K1087">
        <v>6.2473963841453326</v>
      </c>
      <c r="L1087">
        <v>6.2478890649988577</v>
      </c>
      <c r="M1087">
        <v>6.1149303915529281</v>
      </c>
      <c r="N1087">
        <v>6.114325262933054</v>
      </c>
      <c r="O1087">
        <v>6.1149303915529281</v>
      </c>
      <c r="P1087">
        <v>6.114325262933054</v>
      </c>
      <c r="Q1087" s="1">
        <v>6.1149303915529281</v>
      </c>
      <c r="S1087">
        <v>1.34</v>
      </c>
      <c r="T1087">
        <v>4.41</v>
      </c>
      <c r="U1087">
        <v>4.3</v>
      </c>
      <c r="V1087">
        <v>1.1000000000000001</v>
      </c>
      <c r="W1087">
        <v>0</v>
      </c>
      <c r="X1087">
        <v>0</v>
      </c>
      <c r="Y1087" t="s">
        <v>84</v>
      </c>
      <c r="AA1087">
        <v>5</v>
      </c>
      <c r="AB1087">
        <v>270</v>
      </c>
      <c r="AC1087" t="s">
        <v>2033</v>
      </c>
      <c r="AD1087" t="s">
        <v>87</v>
      </c>
      <c r="AE1087" t="s">
        <v>87</v>
      </c>
      <c r="AF1087" t="s">
        <v>131</v>
      </c>
      <c r="AG1087" t="b">
        <v>0</v>
      </c>
      <c r="AH1087">
        <v>0.1</v>
      </c>
      <c r="AI1087">
        <v>1.9496842505491298E-2</v>
      </c>
      <c r="AJ1087">
        <v>4</v>
      </c>
      <c r="AL1087">
        <v>6.1336397339726458</v>
      </c>
      <c r="AM1087">
        <v>6.2616383296632234</v>
      </c>
      <c r="AN1087">
        <v>6.1336397339726467</v>
      </c>
      <c r="AO1087">
        <v>6.1336397339726467</v>
      </c>
      <c r="AP1087">
        <v>0.12208217633979029</v>
      </c>
      <c r="AQ1087">
        <v>0.12208217633978991</v>
      </c>
      <c r="AR1087">
        <v>2214.8532671770272</v>
      </c>
      <c r="AS1087">
        <v>111126.5438182199</v>
      </c>
      <c r="AT1087">
        <v>0.1219042380826123</v>
      </c>
      <c r="AU1087">
        <v>6.1163404617681039</v>
      </c>
      <c r="AV1087">
        <v>6.3057479117996902</v>
      </c>
      <c r="AW1087">
        <v>6.2838883414908508</v>
      </c>
      <c r="AX1087">
        <v>7.7609205068303879</v>
      </c>
      <c r="AY1087">
        <v>7.7340164202964319</v>
      </c>
      <c r="AZ1087">
        <v>0.1225068598752269</v>
      </c>
      <c r="BA1087">
        <v>0.12208217633978991</v>
      </c>
      <c r="BB1087">
        <v>42.30292618813516</v>
      </c>
      <c r="BC1087">
        <v>42.30292618813516</v>
      </c>
      <c r="BD1087" t="b">
        <v>0</v>
      </c>
      <c r="BE1087" t="b">
        <v>0</v>
      </c>
      <c r="BH1087">
        <v>2214.6289560687369</v>
      </c>
      <c r="BI1087">
        <v>111078.4220020541</v>
      </c>
      <c r="BJ1087">
        <v>0.1219165852862712</v>
      </c>
      <c r="BK1087">
        <v>0.1219165852862712</v>
      </c>
      <c r="BL1087">
        <v>0.1219165852862712</v>
      </c>
      <c r="BM1087" t="s">
        <v>89</v>
      </c>
      <c r="BN1087">
        <v>6.1149303915529281</v>
      </c>
      <c r="BO1087">
        <v>6.1149303915529289</v>
      </c>
      <c r="BP1087">
        <v>6.1149303915529281</v>
      </c>
      <c r="BQ1087" t="s">
        <v>89</v>
      </c>
      <c r="BR1087">
        <v>6.2473963841453326</v>
      </c>
      <c r="BS1087">
        <v>6.2473963841453326</v>
      </c>
      <c r="BT1087">
        <v>6.2473963841453326</v>
      </c>
      <c r="BU1087" t="s">
        <v>89</v>
      </c>
      <c r="BV1087">
        <v>1.9514783085586119E-2</v>
      </c>
      <c r="BW1087">
        <v>1790.716048255855</v>
      </c>
      <c r="BX1087">
        <v>108559.8482562952</v>
      </c>
      <c r="BY1087">
        <v>0.15077767369258691</v>
      </c>
      <c r="BZ1087">
        <v>0.15077767369258691</v>
      </c>
      <c r="CA1087">
        <v>0.15077767369258691</v>
      </c>
      <c r="CB1087" t="s">
        <v>89</v>
      </c>
      <c r="CC1087" t="s">
        <v>90</v>
      </c>
      <c r="CD1087">
        <v>7.7973815035323533</v>
      </c>
      <c r="CE1087">
        <v>7.7973815035323533</v>
      </c>
      <c r="CF1087">
        <v>7.7973815035323533</v>
      </c>
      <c r="CG1087" t="s">
        <v>89</v>
      </c>
      <c r="CH1087" t="s">
        <v>91</v>
      </c>
      <c r="CI1087">
        <v>0.1225068598752269</v>
      </c>
      <c r="CJ1087">
        <v>6.3353724716200368</v>
      </c>
      <c r="CK1087">
        <v>1.9336962494945511E-2</v>
      </c>
      <c r="CL1087">
        <v>23.549313505315641</v>
      </c>
      <c r="CM1087">
        <v>21</v>
      </c>
      <c r="CN1087">
        <v>0.15025498626435729</v>
      </c>
      <c r="CO1087">
        <v>0.15025498626435679</v>
      </c>
      <c r="CP1087">
        <v>7.7066317903547361</v>
      </c>
      <c r="CQ1087">
        <v>7.5490950571971016</v>
      </c>
      <c r="CR1087">
        <v>6.1149303915529281</v>
      </c>
      <c r="CS1087">
        <v>6.1149303915529281</v>
      </c>
      <c r="CT1087">
        <v>0</v>
      </c>
      <c r="CU1087">
        <v>0</v>
      </c>
    </row>
    <row r="1088" spans="1:99" x14ac:dyDescent="0.3">
      <c r="A1088" t="s">
        <v>2034</v>
      </c>
      <c r="B1088" t="s">
        <v>1716</v>
      </c>
      <c r="C1088" t="s">
        <v>3377</v>
      </c>
      <c r="D1088" t="s">
        <v>129</v>
      </c>
      <c r="E1088">
        <v>0.17499999999999999</v>
      </c>
      <c r="F1088">
        <v>0.25</v>
      </c>
      <c r="G1088">
        <v>1.9514783085586119E-2</v>
      </c>
      <c r="H1088">
        <v>2</v>
      </c>
      <c r="I1088">
        <v>112</v>
      </c>
      <c r="J1088">
        <v>11</v>
      </c>
      <c r="K1088">
        <v>6.2473963841453326</v>
      </c>
      <c r="L1088">
        <v>6.2478890649988577</v>
      </c>
      <c r="M1088">
        <v>6.1149303915529281</v>
      </c>
      <c r="N1088">
        <v>6.114325262933054</v>
      </c>
      <c r="O1088">
        <v>6.1149303915529281</v>
      </c>
      <c r="P1088">
        <v>6.114325262933054</v>
      </c>
      <c r="Q1088" s="1">
        <v>6.1149303915529281</v>
      </c>
      <c r="S1088">
        <v>1.34</v>
      </c>
      <c r="T1088">
        <v>4.41</v>
      </c>
      <c r="U1088">
        <v>4.3</v>
      </c>
      <c r="V1088">
        <v>1.1000000000000001</v>
      </c>
      <c r="W1088">
        <v>0</v>
      </c>
      <c r="X1088">
        <v>0</v>
      </c>
      <c r="Y1088" t="s">
        <v>84</v>
      </c>
      <c r="AA1088">
        <v>5</v>
      </c>
      <c r="AB1088">
        <v>270</v>
      </c>
      <c r="AC1088" t="s">
        <v>2035</v>
      </c>
      <c r="AD1088" t="s">
        <v>87</v>
      </c>
      <c r="AE1088" t="s">
        <v>87</v>
      </c>
      <c r="AF1088" t="s">
        <v>131</v>
      </c>
      <c r="AG1088" t="b">
        <v>0</v>
      </c>
      <c r="AH1088">
        <v>0.17499999999999999</v>
      </c>
      <c r="AI1088">
        <v>1.9496842505491298E-2</v>
      </c>
      <c r="AJ1088">
        <v>4</v>
      </c>
      <c r="AL1088">
        <v>6.1336397339726458</v>
      </c>
      <c r="AM1088">
        <v>6.2616383296632234</v>
      </c>
      <c r="AN1088">
        <v>6.1336397339726467</v>
      </c>
      <c r="AO1088">
        <v>6.1336397339726467</v>
      </c>
      <c r="AP1088">
        <v>0.12208217633979029</v>
      </c>
      <c r="AQ1088">
        <v>0.12208217633978991</v>
      </c>
      <c r="AR1088">
        <v>2214.8532671770272</v>
      </c>
      <c r="AS1088">
        <v>111126.5438182199</v>
      </c>
      <c r="AT1088">
        <v>0.1219042380826123</v>
      </c>
      <c r="AU1088">
        <v>6.1163404617681039</v>
      </c>
      <c r="AV1088">
        <v>6.2878897050867524</v>
      </c>
      <c r="AW1088">
        <v>6.2617422373715597</v>
      </c>
      <c r="AX1088">
        <v>25.15155882034701</v>
      </c>
      <c r="AY1088">
        <v>25.046968949486239</v>
      </c>
      <c r="AZ1088">
        <v>0.1225919609402152</v>
      </c>
      <c r="BA1088">
        <v>0.12208217633978991</v>
      </c>
      <c r="BB1088">
        <v>11.88180362698926</v>
      </c>
      <c r="BC1088">
        <v>11.88180362698926</v>
      </c>
      <c r="BD1088" t="b">
        <v>0</v>
      </c>
      <c r="BE1088" t="b">
        <v>0</v>
      </c>
      <c r="BH1088">
        <v>2214.6289560687369</v>
      </c>
      <c r="BI1088">
        <v>111078.4220020541</v>
      </c>
      <c r="BJ1088">
        <v>0.1219165852862712</v>
      </c>
      <c r="BK1088">
        <v>0.1219165852862712</v>
      </c>
      <c r="BL1088">
        <v>0.1219165852862712</v>
      </c>
      <c r="BM1088" t="s">
        <v>89</v>
      </c>
      <c r="BN1088">
        <v>6.1149303915529281</v>
      </c>
      <c r="BO1088">
        <v>6.1149303915529289</v>
      </c>
      <c r="BP1088">
        <v>6.1149303915529281</v>
      </c>
      <c r="BQ1088" t="s">
        <v>89</v>
      </c>
      <c r="BR1088">
        <v>6.2473963841453326</v>
      </c>
      <c r="BS1088">
        <v>6.2473963841453326</v>
      </c>
      <c r="BT1088">
        <v>6.2473963841453326</v>
      </c>
      <c r="BU1088" t="s">
        <v>89</v>
      </c>
      <c r="BV1088">
        <v>1.9514783085586119E-2</v>
      </c>
      <c r="BW1088">
        <v>550.93014629274285</v>
      </c>
      <c r="BX1088">
        <v>30997.25637042279</v>
      </c>
      <c r="BY1088">
        <v>0.49008027935456722</v>
      </c>
      <c r="BZ1088">
        <v>0.49008027935456722</v>
      </c>
      <c r="CA1088">
        <v>0.49008027935456722</v>
      </c>
      <c r="CB1088" t="s">
        <v>89</v>
      </c>
      <c r="CC1088" t="s">
        <v>90</v>
      </c>
      <c r="CD1088">
        <v>25.257329156366179</v>
      </c>
      <c r="CE1088">
        <v>25.257329156366179</v>
      </c>
      <c r="CF1088">
        <v>25.257329156366179</v>
      </c>
      <c r="CG1088" t="s">
        <v>89</v>
      </c>
      <c r="CH1088" t="s">
        <v>91</v>
      </c>
      <c r="CI1088">
        <v>0.1225200698386418</v>
      </c>
      <c r="CJ1088">
        <v>6.3143322890915439</v>
      </c>
      <c r="CK1088">
        <v>1.9403487847844798E-2</v>
      </c>
      <c r="CL1088">
        <v>8.1985707010911959</v>
      </c>
      <c r="CM1088">
        <v>14</v>
      </c>
      <c r="CN1088">
        <v>0.4883287053591614</v>
      </c>
      <c r="CO1088">
        <v>0.48832870535915951</v>
      </c>
      <c r="CP1088">
        <v>25.04655331865289</v>
      </c>
      <c r="CQ1088">
        <v>24.53455893589058</v>
      </c>
      <c r="CR1088">
        <v>6.1149303915529281</v>
      </c>
      <c r="CS1088">
        <v>6.1149303915529281</v>
      </c>
      <c r="CT1088">
        <v>0</v>
      </c>
      <c r="CU1088">
        <v>0</v>
      </c>
    </row>
    <row r="1089" spans="1:99" x14ac:dyDescent="0.3">
      <c r="A1089" t="s">
        <v>2036</v>
      </c>
      <c r="B1089" t="s">
        <v>1716</v>
      </c>
      <c r="C1089" t="s">
        <v>3377</v>
      </c>
      <c r="D1089" t="s">
        <v>129</v>
      </c>
      <c r="E1089">
        <v>0.17499999999999999</v>
      </c>
      <c r="F1089">
        <v>0.4375</v>
      </c>
      <c r="G1089">
        <v>1.9514783085586119E-2</v>
      </c>
      <c r="H1089">
        <v>2</v>
      </c>
      <c r="I1089">
        <v>112</v>
      </c>
      <c r="J1089">
        <v>11</v>
      </c>
      <c r="K1089">
        <v>6.2473963841453326</v>
      </c>
      <c r="L1089">
        <v>6.2478890649988577</v>
      </c>
      <c r="M1089">
        <v>6.1149303915529281</v>
      </c>
      <c r="N1089">
        <v>6.114325262933054</v>
      </c>
      <c r="O1089">
        <v>6.1149303915529281</v>
      </c>
      <c r="P1089">
        <v>6.114325262933054</v>
      </c>
      <c r="Q1089" s="1">
        <v>6.1149303915529281</v>
      </c>
      <c r="S1089">
        <v>1.34</v>
      </c>
      <c r="T1089">
        <v>4.41</v>
      </c>
      <c r="U1089">
        <v>4.3</v>
      </c>
      <c r="V1089">
        <v>1.1000000000000001</v>
      </c>
      <c r="W1089">
        <v>0</v>
      </c>
      <c r="X1089">
        <v>0</v>
      </c>
      <c r="Y1089" t="s">
        <v>84</v>
      </c>
      <c r="AA1089">
        <v>5</v>
      </c>
      <c r="AB1089">
        <v>270</v>
      </c>
      <c r="AC1089" t="s">
        <v>2037</v>
      </c>
      <c r="AD1089" t="s">
        <v>87</v>
      </c>
      <c r="AE1089" t="s">
        <v>87</v>
      </c>
      <c r="AF1089" t="s">
        <v>131</v>
      </c>
      <c r="AG1089" t="b">
        <v>0</v>
      </c>
      <c r="AH1089">
        <v>0.17499999999999999</v>
      </c>
      <c r="AI1089">
        <v>1.9496842505491298E-2</v>
      </c>
      <c r="AJ1089">
        <v>4</v>
      </c>
      <c r="AL1089">
        <v>6.1336397339726458</v>
      </c>
      <c r="AM1089">
        <v>6.2616383296632234</v>
      </c>
      <c r="AN1089">
        <v>6.1336397339726467</v>
      </c>
      <c r="AO1089">
        <v>6.1336397339726467</v>
      </c>
      <c r="AP1089">
        <v>0.12208217633979029</v>
      </c>
      <c r="AQ1089">
        <v>0.12208217633978991</v>
      </c>
      <c r="AR1089">
        <v>2214.8532671770272</v>
      </c>
      <c r="AS1089">
        <v>111126.5438182199</v>
      </c>
      <c r="AT1089">
        <v>0.1219042380826123</v>
      </c>
      <c r="AU1089">
        <v>6.1163404617681039</v>
      </c>
      <c r="AV1089">
        <v>6.2878897050867568</v>
      </c>
      <c r="AW1089">
        <v>6.2617422373715632</v>
      </c>
      <c r="AX1089">
        <v>14.37231932591259</v>
      </c>
      <c r="AY1089">
        <v>14.31255368542072</v>
      </c>
      <c r="AZ1089">
        <v>0.12259196094021529</v>
      </c>
      <c r="BA1089">
        <v>0.12208217633978991</v>
      </c>
      <c r="BB1089">
        <v>20.793156347231189</v>
      </c>
      <c r="BC1089">
        <v>20.793156347231189</v>
      </c>
      <c r="BD1089" t="b">
        <v>0</v>
      </c>
      <c r="BE1089" t="b">
        <v>0</v>
      </c>
      <c r="BH1089">
        <v>2214.6289560687369</v>
      </c>
      <c r="BI1089">
        <v>111078.4220020541</v>
      </c>
      <c r="BJ1089">
        <v>0.1219165852862712</v>
      </c>
      <c r="BK1089">
        <v>0.1219165852862712</v>
      </c>
      <c r="BL1089">
        <v>0.1219165852862712</v>
      </c>
      <c r="BM1089" t="s">
        <v>89</v>
      </c>
      <c r="BN1089">
        <v>6.1149303915529281</v>
      </c>
      <c r="BO1089">
        <v>6.1149303915529289</v>
      </c>
      <c r="BP1089">
        <v>6.1149303915529281</v>
      </c>
      <c r="BQ1089" t="s">
        <v>89</v>
      </c>
      <c r="BR1089">
        <v>6.2473963841453326</v>
      </c>
      <c r="BS1089">
        <v>6.2473963841453326</v>
      </c>
      <c r="BT1089">
        <v>6.2473963841453326</v>
      </c>
      <c r="BU1089" t="s">
        <v>89</v>
      </c>
      <c r="BV1089">
        <v>1.9514783085586119E-2</v>
      </c>
      <c r="BW1089">
        <v>964.1277560123001</v>
      </c>
      <c r="BX1089">
        <v>54245.198648239879</v>
      </c>
      <c r="BY1089">
        <v>0.2800458739168955</v>
      </c>
      <c r="BZ1089">
        <v>0.2800458739168955</v>
      </c>
      <c r="CA1089">
        <v>0.2800458739168955</v>
      </c>
      <c r="CB1089" t="s">
        <v>89</v>
      </c>
      <c r="CC1089" t="s">
        <v>90</v>
      </c>
      <c r="CD1089">
        <v>14.432759517923531</v>
      </c>
      <c r="CE1089">
        <v>14.432759517923531</v>
      </c>
      <c r="CF1089">
        <v>14.432759517923531</v>
      </c>
      <c r="CG1089" t="s">
        <v>89</v>
      </c>
      <c r="CH1089" t="s">
        <v>91</v>
      </c>
      <c r="CI1089">
        <v>0.1225200698386418</v>
      </c>
      <c r="CJ1089">
        <v>6.314332289091543</v>
      </c>
      <c r="CK1089">
        <v>1.9403487847844798E-2</v>
      </c>
      <c r="CL1089">
        <v>14.34749872690959</v>
      </c>
      <c r="CM1089">
        <v>14</v>
      </c>
      <c r="CN1089">
        <v>0.27904497449094939</v>
      </c>
      <c r="CO1089">
        <v>0.27904497449094828</v>
      </c>
      <c r="CP1089">
        <v>14.31231618208737</v>
      </c>
      <c r="CQ1089">
        <v>14.019747963366051</v>
      </c>
      <c r="CR1089">
        <v>6.1149303915529281</v>
      </c>
      <c r="CS1089">
        <v>6.1149303915529281</v>
      </c>
      <c r="CT1089">
        <v>0</v>
      </c>
      <c r="CU1089">
        <v>0</v>
      </c>
    </row>
    <row r="1090" spans="1:99" x14ac:dyDescent="0.3">
      <c r="A1090" t="s">
        <v>2038</v>
      </c>
      <c r="B1090" t="s">
        <v>1716</v>
      </c>
      <c r="C1090" t="s">
        <v>3377</v>
      </c>
      <c r="D1090" t="s">
        <v>129</v>
      </c>
      <c r="E1090">
        <v>0.17499999999999999</v>
      </c>
      <c r="F1090">
        <v>0.8125</v>
      </c>
      <c r="G1090">
        <v>1.9514783085586119E-2</v>
      </c>
      <c r="H1090">
        <v>2</v>
      </c>
      <c r="I1090">
        <v>112</v>
      </c>
      <c r="J1090">
        <v>11</v>
      </c>
      <c r="K1090">
        <v>6.2473963841453326</v>
      </c>
      <c r="L1090">
        <v>6.2478890649988577</v>
      </c>
      <c r="M1090">
        <v>6.1149303915529281</v>
      </c>
      <c r="N1090">
        <v>6.114325262933054</v>
      </c>
      <c r="O1090">
        <v>6.1149303915529281</v>
      </c>
      <c r="P1090">
        <v>6.114325262933054</v>
      </c>
      <c r="Q1090" s="1">
        <v>6.1149303915529281</v>
      </c>
      <c r="S1090">
        <v>1.34</v>
      </c>
      <c r="T1090">
        <v>4.41</v>
      </c>
      <c r="U1090">
        <v>4.3</v>
      </c>
      <c r="V1090">
        <v>1.1000000000000001</v>
      </c>
      <c r="W1090">
        <v>0</v>
      </c>
      <c r="X1090">
        <v>0</v>
      </c>
      <c r="Y1090" t="s">
        <v>84</v>
      </c>
      <c r="AA1090">
        <v>5</v>
      </c>
      <c r="AB1090">
        <v>270</v>
      </c>
      <c r="AC1090" t="s">
        <v>2039</v>
      </c>
      <c r="AD1090" t="s">
        <v>87</v>
      </c>
      <c r="AE1090" t="s">
        <v>87</v>
      </c>
      <c r="AF1090" t="s">
        <v>131</v>
      </c>
      <c r="AG1090" t="b">
        <v>0</v>
      </c>
      <c r="AH1090">
        <v>0.17499999999999999</v>
      </c>
      <c r="AI1090">
        <v>1.9496842505491298E-2</v>
      </c>
      <c r="AJ1090">
        <v>4</v>
      </c>
      <c r="AL1090">
        <v>6.1336397339726458</v>
      </c>
      <c r="AM1090">
        <v>6.2616383296632234</v>
      </c>
      <c r="AN1090">
        <v>6.1336397339726467</v>
      </c>
      <c r="AO1090">
        <v>6.1336397339726467</v>
      </c>
      <c r="AP1090">
        <v>0.12208217633979029</v>
      </c>
      <c r="AQ1090">
        <v>0.12208217633978991</v>
      </c>
      <c r="AR1090">
        <v>2214.8532671770272</v>
      </c>
      <c r="AS1090">
        <v>111126.5438182199</v>
      </c>
      <c r="AT1090">
        <v>0.1219042380826123</v>
      </c>
      <c r="AU1090">
        <v>6.1163404617681039</v>
      </c>
      <c r="AV1090">
        <v>6.287889705086755</v>
      </c>
      <c r="AW1090">
        <v>6.2617422373715668</v>
      </c>
      <c r="AX1090">
        <v>7.7389411754913908</v>
      </c>
      <c r="AY1090">
        <v>7.7067596767650048</v>
      </c>
      <c r="AZ1090">
        <v>0.1225919609402152</v>
      </c>
      <c r="BA1090">
        <v>0.12208217633978991</v>
      </c>
      <c r="BB1090">
        <v>38.615861787715033</v>
      </c>
      <c r="BC1090">
        <v>38.615861787715033</v>
      </c>
      <c r="BD1090" t="b">
        <v>0</v>
      </c>
      <c r="BE1090" t="b">
        <v>0</v>
      </c>
      <c r="BH1090">
        <v>2214.6289560687369</v>
      </c>
      <c r="BI1090">
        <v>111078.4220020541</v>
      </c>
      <c r="BJ1090">
        <v>0.1219165852862712</v>
      </c>
      <c r="BK1090">
        <v>0.1219165852862712</v>
      </c>
      <c r="BL1090">
        <v>0.1219165852862712</v>
      </c>
      <c r="BM1090" t="s">
        <v>89</v>
      </c>
      <c r="BN1090">
        <v>6.1149303915529281</v>
      </c>
      <c r="BO1090">
        <v>6.1149303915529289</v>
      </c>
      <c r="BP1090">
        <v>6.1149303915529281</v>
      </c>
      <c r="BQ1090" t="s">
        <v>89</v>
      </c>
      <c r="BR1090">
        <v>6.2473963841453326</v>
      </c>
      <c r="BS1090">
        <v>6.2473963841453326</v>
      </c>
      <c r="BT1090">
        <v>6.2473963841453326</v>
      </c>
      <c r="BU1090" t="s">
        <v>89</v>
      </c>
      <c r="BV1090">
        <v>1.9514783085586119E-2</v>
      </c>
      <c r="BW1090">
        <v>1790.522975451416</v>
      </c>
      <c r="BX1090">
        <v>100741.08320387419</v>
      </c>
      <c r="BY1090">
        <v>0.1507939321090975</v>
      </c>
      <c r="BZ1090">
        <v>0.1507939321090975</v>
      </c>
      <c r="CA1090">
        <v>0.1507939321090975</v>
      </c>
      <c r="CB1090" t="s">
        <v>89</v>
      </c>
      <c r="CC1090" t="s">
        <v>90</v>
      </c>
      <c r="CD1090">
        <v>7.7714858942665144</v>
      </c>
      <c r="CE1090">
        <v>7.7714858942665144</v>
      </c>
      <c r="CF1090">
        <v>7.7714858942665144</v>
      </c>
      <c r="CG1090" t="s">
        <v>89</v>
      </c>
      <c r="CH1090" t="s">
        <v>91</v>
      </c>
      <c r="CI1090">
        <v>0.12252006983864169</v>
      </c>
      <c r="CJ1090">
        <v>6.314332289091543</v>
      </c>
      <c r="CK1090">
        <v>1.9403487847844791E-2</v>
      </c>
      <c r="CL1090">
        <v>26.645354778546402</v>
      </c>
      <c r="CM1090">
        <v>14</v>
      </c>
      <c r="CN1090">
        <v>0.15025498626435729</v>
      </c>
      <c r="CO1090">
        <v>0.15025498626435679</v>
      </c>
      <c r="CP1090">
        <v>7.7066317903547361</v>
      </c>
      <c r="CQ1090">
        <v>7.5490950571971016</v>
      </c>
      <c r="CR1090">
        <v>6.1149303915529281</v>
      </c>
      <c r="CS1090">
        <v>6.1149303915529281</v>
      </c>
      <c r="CT1090">
        <v>0</v>
      </c>
      <c r="CU1090">
        <v>0</v>
      </c>
    </row>
    <row r="1091" spans="1:99" x14ac:dyDescent="0.3">
      <c r="A1091" t="s">
        <v>1986</v>
      </c>
      <c r="B1091" t="s">
        <v>1716</v>
      </c>
      <c r="C1091" t="s">
        <v>3377</v>
      </c>
      <c r="D1091" t="s">
        <v>85</v>
      </c>
      <c r="E1091">
        <v>2.5000000000000001E-2</v>
      </c>
      <c r="F1091">
        <v>0.25</v>
      </c>
      <c r="G1091">
        <v>1.9514783085586129E-2</v>
      </c>
      <c r="H1091">
        <v>2</v>
      </c>
      <c r="I1091">
        <v>112</v>
      </c>
      <c r="J1091">
        <v>11</v>
      </c>
      <c r="K1091">
        <v>6.2473963841453326</v>
      </c>
      <c r="L1091">
        <v>6.2478890649988594</v>
      </c>
      <c r="M1091">
        <v>6.1149303915529298</v>
      </c>
      <c r="N1091">
        <v>6.1143252629330549</v>
      </c>
      <c r="O1091">
        <v>6.1149303915529298</v>
      </c>
      <c r="P1091">
        <v>6.1143252629330549</v>
      </c>
      <c r="Q1091" s="1">
        <v>6.1149303915529298</v>
      </c>
      <c r="S1091">
        <v>1.34</v>
      </c>
      <c r="T1091">
        <v>4.41</v>
      </c>
      <c r="U1091">
        <v>4.3</v>
      </c>
      <c r="V1091">
        <v>1.1000000000000001</v>
      </c>
      <c r="W1091">
        <v>0</v>
      </c>
      <c r="X1091">
        <v>0</v>
      </c>
      <c r="Y1091" t="s">
        <v>84</v>
      </c>
      <c r="AA1091">
        <v>5</v>
      </c>
      <c r="AB1091">
        <v>30</v>
      </c>
      <c r="AC1091" t="s">
        <v>1987</v>
      </c>
      <c r="AD1091" t="s">
        <v>87</v>
      </c>
      <c r="AE1091" t="s">
        <v>87</v>
      </c>
      <c r="AF1091" t="s">
        <v>88</v>
      </c>
      <c r="AG1091" t="b">
        <v>0</v>
      </c>
      <c r="AH1091">
        <v>2.5000000000000001E-2</v>
      </c>
      <c r="AI1091">
        <v>1.9496842505491298E-2</v>
      </c>
      <c r="AJ1091">
        <v>4</v>
      </c>
      <c r="AL1091">
        <v>6.1336397339726458</v>
      </c>
      <c r="AM1091">
        <v>6.2616383296632234</v>
      </c>
      <c r="AN1091">
        <v>6.1336397339726467</v>
      </c>
      <c r="AO1091">
        <v>6.1336397339726467</v>
      </c>
      <c r="AP1091">
        <v>0.12208217633979029</v>
      </c>
      <c r="AQ1091">
        <v>0.12208217633978991</v>
      </c>
      <c r="AR1091">
        <v>246.0948074641139</v>
      </c>
      <c r="AS1091">
        <v>12347.393757579979</v>
      </c>
      <c r="AT1091">
        <v>0.1219042380826124</v>
      </c>
      <c r="AU1091">
        <v>6.1163404617681039</v>
      </c>
      <c r="AV1091">
        <v>1.772186426755223</v>
      </c>
      <c r="AW1091">
        <v>3.261374068238533</v>
      </c>
      <c r="AX1091">
        <v>7.088745707020891</v>
      </c>
      <c r="AY1091">
        <v>13.04549627295413</v>
      </c>
      <c r="AZ1091">
        <v>0.1055692882884566</v>
      </c>
      <c r="BA1091">
        <v>0.12208217633978991</v>
      </c>
      <c r="BB1091">
        <v>0.96794100007632466</v>
      </c>
      <c r="BC1091">
        <v>0.96794100007632466</v>
      </c>
      <c r="BD1091" t="b">
        <v>1</v>
      </c>
      <c r="BE1091" t="b">
        <v>1</v>
      </c>
      <c r="BH1091">
        <v>246.06988400763731</v>
      </c>
      <c r="BI1091">
        <v>12342.046889117109</v>
      </c>
      <c r="BJ1091">
        <v>0.12191658528627131</v>
      </c>
      <c r="BK1091">
        <v>0.12191658528627131</v>
      </c>
      <c r="BL1091">
        <v>0.12191658528627131</v>
      </c>
      <c r="BM1091" t="s">
        <v>89</v>
      </c>
      <c r="BN1091">
        <v>6.1149303915529316</v>
      </c>
      <c r="BO1091">
        <v>6.1149303915529316</v>
      </c>
      <c r="BP1091">
        <v>6.1149303915529316</v>
      </c>
      <c r="BQ1091" t="s">
        <v>89</v>
      </c>
      <c r="BR1091">
        <v>6.2473963841453344</v>
      </c>
      <c r="BS1091">
        <v>6.2473963841453344</v>
      </c>
      <c r="BT1091">
        <v>6.2473963841453344</v>
      </c>
      <c r="BU1091" t="s">
        <v>89</v>
      </c>
      <c r="BV1091">
        <v>1.9514783085586129E-2</v>
      </c>
      <c r="BW1091">
        <v>68.326547933586141</v>
      </c>
      <c r="BX1091">
        <v>7534.4696869051677</v>
      </c>
      <c r="BY1091">
        <v>0.43906798905105232</v>
      </c>
      <c r="BZ1091">
        <v>0.43906798905105232</v>
      </c>
      <c r="CA1091">
        <v>0.43906798905105232</v>
      </c>
      <c r="CB1091" t="s">
        <v>89</v>
      </c>
      <c r="CC1091" t="s">
        <v>90</v>
      </c>
      <c r="CD1091">
        <v>39.596624226672567</v>
      </c>
      <c r="CE1091">
        <v>39.596624226672567</v>
      </c>
      <c r="CF1091">
        <v>39.596624226672567</v>
      </c>
      <c r="CG1091" t="s">
        <v>89</v>
      </c>
      <c r="CH1091" t="s">
        <v>91</v>
      </c>
      <c r="CI1091">
        <v>0.10976699726276309</v>
      </c>
      <c r="CJ1091">
        <v>9.8991560566681436</v>
      </c>
      <c r="CK1091">
        <v>1.1088520742010451E-2</v>
      </c>
      <c r="CL1091">
        <v>0.49606328868614807</v>
      </c>
      <c r="CM1091">
        <v>42</v>
      </c>
      <c r="CN1091">
        <v>0.4883287053591614</v>
      </c>
      <c r="CO1091">
        <v>0.48832870535915951</v>
      </c>
      <c r="CP1091">
        <v>25.04655331865289</v>
      </c>
      <c r="CQ1091">
        <v>24.53455893589058</v>
      </c>
      <c r="CR1091">
        <v>6.1149303915529298</v>
      </c>
      <c r="CS1091">
        <v>6.1149303915529316</v>
      </c>
      <c r="CT1091">
        <v>1.7763568394002501E-15</v>
      </c>
      <c r="CU1091">
        <v>-2.9049502212716628E-14</v>
      </c>
    </row>
    <row r="1092" spans="1:99" x14ac:dyDescent="0.3">
      <c r="A1092" t="s">
        <v>1988</v>
      </c>
      <c r="B1092" t="s">
        <v>1716</v>
      </c>
      <c r="C1092" t="s">
        <v>3377</v>
      </c>
      <c r="D1092" t="s">
        <v>85</v>
      </c>
      <c r="E1092">
        <v>2.5000000000000001E-2</v>
      </c>
      <c r="F1092">
        <v>0.4375</v>
      </c>
      <c r="G1092">
        <v>1.9514783085586129E-2</v>
      </c>
      <c r="H1092">
        <v>2</v>
      </c>
      <c r="I1092">
        <v>112</v>
      </c>
      <c r="J1092">
        <v>11</v>
      </c>
      <c r="K1092">
        <v>6.2473963841453326</v>
      </c>
      <c r="L1092">
        <v>6.2478890649988594</v>
      </c>
      <c r="M1092">
        <v>6.1149303915529298</v>
      </c>
      <c r="N1092">
        <v>6.1143252629330549</v>
      </c>
      <c r="O1092">
        <v>6.1149303915529298</v>
      </c>
      <c r="P1092">
        <v>6.1143252629330549</v>
      </c>
      <c r="Q1092" s="1">
        <v>6.1149303915529298</v>
      </c>
      <c r="S1092">
        <v>1.34</v>
      </c>
      <c r="T1092">
        <v>4.41</v>
      </c>
      <c r="U1092">
        <v>4.3</v>
      </c>
      <c r="V1092">
        <v>1.1000000000000001</v>
      </c>
      <c r="W1092">
        <v>0</v>
      </c>
      <c r="X1092">
        <v>0</v>
      </c>
      <c r="Y1092" t="s">
        <v>84</v>
      </c>
      <c r="AA1092">
        <v>5</v>
      </c>
      <c r="AB1092">
        <v>30</v>
      </c>
      <c r="AC1092" t="s">
        <v>1989</v>
      </c>
      <c r="AD1092" t="s">
        <v>87</v>
      </c>
      <c r="AE1092" t="s">
        <v>87</v>
      </c>
      <c r="AF1092" t="s">
        <v>88</v>
      </c>
      <c r="AG1092" t="b">
        <v>0</v>
      </c>
      <c r="AH1092">
        <v>2.5000000000000001E-2</v>
      </c>
      <c r="AI1092">
        <v>1.9496842505491298E-2</v>
      </c>
      <c r="AJ1092">
        <v>4</v>
      </c>
      <c r="AL1092">
        <v>6.1336397339726458</v>
      </c>
      <c r="AM1092">
        <v>6.2616383296632234</v>
      </c>
      <c r="AN1092">
        <v>6.1336397339726467</v>
      </c>
      <c r="AO1092">
        <v>6.1336397339726467</v>
      </c>
      <c r="AP1092">
        <v>0.12208217633979029</v>
      </c>
      <c r="AQ1092">
        <v>0.12208217633978991</v>
      </c>
      <c r="AR1092">
        <v>246.0948074641139</v>
      </c>
      <c r="AS1092">
        <v>12347.393757579979</v>
      </c>
      <c r="AT1092">
        <v>0.1219042380826124</v>
      </c>
      <c r="AU1092">
        <v>6.1163404617681039</v>
      </c>
      <c r="AV1092">
        <v>1.772186426755227</v>
      </c>
      <c r="AW1092">
        <v>3.2613740682385339</v>
      </c>
      <c r="AX1092">
        <v>4.0507118325833762</v>
      </c>
      <c r="AY1092">
        <v>7.4545692988309344</v>
      </c>
      <c r="AZ1092">
        <v>0.1055692882884566</v>
      </c>
      <c r="BA1092">
        <v>0.12208217633978991</v>
      </c>
      <c r="BB1092">
        <v>1.693896750133568</v>
      </c>
      <c r="BC1092">
        <v>1.693896750133568</v>
      </c>
      <c r="BD1092" t="b">
        <v>1</v>
      </c>
      <c r="BE1092" t="b">
        <v>1</v>
      </c>
      <c r="BH1092">
        <v>246.06988400763731</v>
      </c>
      <c r="BI1092">
        <v>12342.046889117109</v>
      </c>
      <c r="BJ1092">
        <v>0.12191658528627131</v>
      </c>
      <c r="BK1092">
        <v>0.12191658528627131</v>
      </c>
      <c r="BL1092">
        <v>0.12191658528627131</v>
      </c>
      <c r="BM1092" t="s">
        <v>89</v>
      </c>
      <c r="BN1092">
        <v>6.1149303915529316</v>
      </c>
      <c r="BO1092">
        <v>6.1149303915529316</v>
      </c>
      <c r="BP1092">
        <v>6.1149303915529316</v>
      </c>
      <c r="BQ1092" t="s">
        <v>89</v>
      </c>
      <c r="BR1092">
        <v>6.2473963841453344</v>
      </c>
      <c r="BS1092">
        <v>6.2473963841453344</v>
      </c>
      <c r="BT1092">
        <v>6.2473963841453344</v>
      </c>
      <c r="BU1092" t="s">
        <v>89</v>
      </c>
      <c r="BV1092">
        <v>1.9514783085586129E-2</v>
      </c>
      <c r="BW1092">
        <v>119.5714588837758</v>
      </c>
      <c r="BX1092">
        <v>13185.32195208405</v>
      </c>
      <c r="BY1092">
        <v>0.25089599374345828</v>
      </c>
      <c r="BZ1092">
        <v>0.25089599374345828</v>
      </c>
      <c r="CA1092">
        <v>0.25089599374345828</v>
      </c>
      <c r="CB1092" t="s">
        <v>89</v>
      </c>
      <c r="CC1092" t="s">
        <v>90</v>
      </c>
      <c r="CD1092">
        <v>22.626642415241491</v>
      </c>
      <c r="CE1092">
        <v>22.626642415241491</v>
      </c>
      <c r="CF1092">
        <v>22.626642415241491</v>
      </c>
      <c r="CG1092" t="s">
        <v>89</v>
      </c>
      <c r="CH1092" t="s">
        <v>91</v>
      </c>
      <c r="CI1092">
        <v>0.109766997262763</v>
      </c>
      <c r="CJ1092">
        <v>9.8991560566681542</v>
      </c>
      <c r="CK1092">
        <v>1.108852074201043E-2</v>
      </c>
      <c r="CL1092">
        <v>0.86811075520075931</v>
      </c>
      <c r="CM1092">
        <v>42</v>
      </c>
      <c r="CN1092">
        <v>0.27904497449094939</v>
      </c>
      <c r="CO1092">
        <v>0.27904497449094828</v>
      </c>
      <c r="CP1092">
        <v>14.31231618208737</v>
      </c>
      <c r="CQ1092">
        <v>14.019747963366051</v>
      </c>
      <c r="CR1092">
        <v>6.1149303915529298</v>
      </c>
      <c r="CS1092">
        <v>6.1149303915529316</v>
      </c>
      <c r="CT1092">
        <v>1.7763568394002501E-15</v>
      </c>
      <c r="CU1092">
        <v>-2.9049502212716628E-14</v>
      </c>
    </row>
    <row r="1093" spans="1:99" x14ac:dyDescent="0.3">
      <c r="A1093" t="s">
        <v>1990</v>
      </c>
      <c r="B1093" t="s">
        <v>1716</v>
      </c>
      <c r="C1093" t="s">
        <v>3377</v>
      </c>
      <c r="D1093" t="s">
        <v>85</v>
      </c>
      <c r="E1093">
        <v>2.5000000000000001E-2</v>
      </c>
      <c r="F1093">
        <v>0.8125</v>
      </c>
      <c r="G1093">
        <v>1.9514783085586129E-2</v>
      </c>
      <c r="H1093">
        <v>2</v>
      </c>
      <c r="I1093">
        <v>112</v>
      </c>
      <c r="J1093">
        <v>11</v>
      </c>
      <c r="K1093">
        <v>6.2473963841453326</v>
      </c>
      <c r="L1093">
        <v>6.2478890649988594</v>
      </c>
      <c r="M1093">
        <v>6.1149303915529298</v>
      </c>
      <c r="N1093">
        <v>6.1143252629330549</v>
      </c>
      <c r="O1093">
        <v>6.1149303915529298</v>
      </c>
      <c r="P1093">
        <v>6.1143252629330549</v>
      </c>
      <c r="Q1093" s="1">
        <v>6.1149303915529298</v>
      </c>
      <c r="S1093">
        <v>1.34</v>
      </c>
      <c r="T1093">
        <v>4.41</v>
      </c>
      <c r="U1093">
        <v>4.3</v>
      </c>
      <c r="V1093">
        <v>1.1000000000000001</v>
      </c>
      <c r="W1093">
        <v>0</v>
      </c>
      <c r="X1093">
        <v>0</v>
      </c>
      <c r="Y1093" t="s">
        <v>84</v>
      </c>
      <c r="AA1093">
        <v>5</v>
      </c>
      <c r="AB1093">
        <v>30</v>
      </c>
      <c r="AC1093" t="s">
        <v>1991</v>
      </c>
      <c r="AD1093" t="s">
        <v>87</v>
      </c>
      <c r="AE1093" t="s">
        <v>87</v>
      </c>
      <c r="AF1093" t="s">
        <v>88</v>
      </c>
      <c r="AG1093" t="b">
        <v>0</v>
      </c>
      <c r="AH1093">
        <v>2.5000000000000001E-2</v>
      </c>
      <c r="AI1093">
        <v>1.9496842505491298E-2</v>
      </c>
      <c r="AJ1093">
        <v>4</v>
      </c>
      <c r="AL1093">
        <v>6.1336397339726458</v>
      </c>
      <c r="AM1093">
        <v>6.2616383296632234</v>
      </c>
      <c r="AN1093">
        <v>6.1336397339726467</v>
      </c>
      <c r="AO1093">
        <v>6.1336397339726467</v>
      </c>
      <c r="AP1093">
        <v>0.12208217633979029</v>
      </c>
      <c r="AQ1093">
        <v>0.12208217633978991</v>
      </c>
      <c r="AR1093">
        <v>246.0948074641139</v>
      </c>
      <c r="AS1093">
        <v>12347.393757579979</v>
      </c>
      <c r="AT1093">
        <v>0.1219042380826124</v>
      </c>
      <c r="AU1093">
        <v>6.1163404617681039</v>
      </c>
      <c r="AV1093">
        <v>1.7721864267552201</v>
      </c>
      <c r="AW1093">
        <v>3.261374068238537</v>
      </c>
      <c r="AX1093">
        <v>2.1811525252371942</v>
      </c>
      <c r="AY1093">
        <v>4.0139988532166617</v>
      </c>
      <c r="AZ1093">
        <v>0.10556928828845651</v>
      </c>
      <c r="BA1093">
        <v>0.12208217633978991</v>
      </c>
      <c r="BB1093">
        <v>3.1458082502480531</v>
      </c>
      <c r="BC1093">
        <v>3.1458082502480531</v>
      </c>
      <c r="BD1093" t="b">
        <v>1</v>
      </c>
      <c r="BE1093" t="b">
        <v>1</v>
      </c>
      <c r="BH1093">
        <v>246.06988400763731</v>
      </c>
      <c r="BI1093">
        <v>12342.046889117109</v>
      </c>
      <c r="BJ1093">
        <v>0.12191658528627131</v>
      </c>
      <c r="BK1093">
        <v>0.12191658528627131</v>
      </c>
      <c r="BL1093">
        <v>0.12191658528627131</v>
      </c>
      <c r="BM1093" t="s">
        <v>89</v>
      </c>
      <c r="BN1093">
        <v>6.1149303915529316</v>
      </c>
      <c r="BO1093">
        <v>6.1149303915529316</v>
      </c>
      <c r="BP1093">
        <v>6.1149303915529316</v>
      </c>
      <c r="BQ1093" t="s">
        <v>89</v>
      </c>
      <c r="BR1093">
        <v>6.2473963841453344</v>
      </c>
      <c r="BS1093">
        <v>6.2473963841453344</v>
      </c>
      <c r="BT1093">
        <v>6.2473963841453344</v>
      </c>
      <c r="BU1093" t="s">
        <v>89</v>
      </c>
      <c r="BV1093">
        <v>1.9514783085586129E-2</v>
      </c>
      <c r="BW1093">
        <v>222.06128078415529</v>
      </c>
      <c r="BX1093">
        <v>24487.02648244187</v>
      </c>
      <c r="BY1093">
        <v>0.135097842784939</v>
      </c>
      <c r="BZ1093">
        <v>0.135097842784939</v>
      </c>
      <c r="CA1093">
        <v>0.135097842784939</v>
      </c>
      <c r="CB1093" t="s">
        <v>89</v>
      </c>
      <c r="CC1093" t="s">
        <v>90</v>
      </c>
      <c r="CD1093">
        <v>12.18357668513004</v>
      </c>
      <c r="CE1093">
        <v>12.18357668513004</v>
      </c>
      <c r="CF1093">
        <v>12.18357668513004</v>
      </c>
      <c r="CG1093" t="s">
        <v>89</v>
      </c>
      <c r="CH1093" t="s">
        <v>91</v>
      </c>
      <c r="CI1093">
        <v>0.1097669972627629</v>
      </c>
      <c r="CJ1093">
        <v>9.8991560566681542</v>
      </c>
      <c r="CK1093">
        <v>1.1088520742010419E-2</v>
      </c>
      <c r="CL1093">
        <v>1.612205688229982</v>
      </c>
      <c r="CM1093">
        <v>42</v>
      </c>
      <c r="CN1093">
        <v>0.15025498626435729</v>
      </c>
      <c r="CO1093">
        <v>0.15025498626435679</v>
      </c>
      <c r="CP1093">
        <v>7.7066317903547361</v>
      </c>
      <c r="CQ1093">
        <v>7.5490950571971016</v>
      </c>
      <c r="CR1093">
        <v>6.1149303915529298</v>
      </c>
      <c r="CS1093">
        <v>6.1149303915529316</v>
      </c>
      <c r="CT1093">
        <v>1.7763568394002501E-15</v>
      </c>
      <c r="CU1093">
        <v>-2.9049502212716628E-14</v>
      </c>
    </row>
    <row r="1094" spans="1:99" x14ac:dyDescent="0.3">
      <c r="A1094" t="s">
        <v>1992</v>
      </c>
      <c r="B1094" t="s">
        <v>1716</v>
      </c>
      <c r="C1094" t="s">
        <v>3377</v>
      </c>
      <c r="D1094" t="s">
        <v>85</v>
      </c>
      <c r="E1094">
        <v>0.1</v>
      </c>
      <c r="F1094">
        <v>0.25</v>
      </c>
      <c r="G1094">
        <v>1.9514783085586129E-2</v>
      </c>
      <c r="H1094">
        <v>2</v>
      </c>
      <c r="I1094">
        <v>112</v>
      </c>
      <c r="J1094">
        <v>11</v>
      </c>
      <c r="K1094">
        <v>6.2473963841453326</v>
      </c>
      <c r="L1094">
        <v>6.2478890649988594</v>
      </c>
      <c r="M1094">
        <v>6.1149303915529298</v>
      </c>
      <c r="N1094">
        <v>6.1143252629330549</v>
      </c>
      <c r="O1094">
        <v>6.1149303915529298</v>
      </c>
      <c r="P1094">
        <v>6.1143252629330549</v>
      </c>
      <c r="Q1094" s="1">
        <v>6.1149303915529298</v>
      </c>
      <c r="S1094">
        <v>1.34</v>
      </c>
      <c r="T1094">
        <v>4.41</v>
      </c>
      <c r="U1094">
        <v>4.3</v>
      </c>
      <c r="V1094">
        <v>1.1000000000000001</v>
      </c>
      <c r="W1094">
        <v>0</v>
      </c>
      <c r="X1094">
        <v>0</v>
      </c>
      <c r="Y1094" t="s">
        <v>84</v>
      </c>
      <c r="AA1094">
        <v>5</v>
      </c>
      <c r="AB1094">
        <v>30</v>
      </c>
      <c r="AC1094" t="s">
        <v>1993</v>
      </c>
      <c r="AD1094" t="s">
        <v>87</v>
      </c>
      <c r="AE1094" t="s">
        <v>87</v>
      </c>
      <c r="AF1094" t="s">
        <v>88</v>
      </c>
      <c r="AG1094" t="b">
        <v>0</v>
      </c>
      <c r="AH1094">
        <v>0.1</v>
      </c>
      <c r="AI1094">
        <v>1.9496842505491298E-2</v>
      </c>
      <c r="AJ1094">
        <v>4</v>
      </c>
      <c r="AL1094">
        <v>6.1336397339726458</v>
      </c>
      <c r="AM1094">
        <v>6.2616383296632234</v>
      </c>
      <c r="AN1094">
        <v>6.1336397339726467</v>
      </c>
      <c r="AO1094">
        <v>6.1336397339726467</v>
      </c>
      <c r="AP1094">
        <v>0.12208217633979029</v>
      </c>
      <c r="AQ1094">
        <v>0.12208217633978991</v>
      </c>
      <c r="AR1094">
        <v>246.0948074641139</v>
      </c>
      <c r="AS1094">
        <v>12347.393757579979</v>
      </c>
      <c r="AT1094">
        <v>0.1219042380826124</v>
      </c>
      <c r="AU1094">
        <v>6.1163404617681039</v>
      </c>
      <c r="AV1094">
        <v>6.3057479117996929</v>
      </c>
      <c r="AW1094">
        <v>6.2838883414908508</v>
      </c>
      <c r="AX1094">
        <v>25.222991647198771</v>
      </c>
      <c r="AY1094">
        <v>25.1355533659634</v>
      </c>
      <c r="AZ1094">
        <v>0.1225068598752269</v>
      </c>
      <c r="BA1094">
        <v>0.12208217633978991</v>
      </c>
      <c r="BB1094">
        <v>1.4462538867738519</v>
      </c>
      <c r="BC1094">
        <v>1.4462538867738519</v>
      </c>
      <c r="BD1094" t="b">
        <v>0</v>
      </c>
      <c r="BE1094" t="b">
        <v>0</v>
      </c>
      <c r="BH1094">
        <v>246.06988400763731</v>
      </c>
      <c r="BI1094">
        <v>12342.046889117109</v>
      </c>
      <c r="BJ1094">
        <v>0.12191658528627131</v>
      </c>
      <c r="BK1094">
        <v>0.12191658528627131</v>
      </c>
      <c r="BL1094">
        <v>0.12191658528627131</v>
      </c>
      <c r="BM1094" t="s">
        <v>89</v>
      </c>
      <c r="BN1094">
        <v>6.1149303915529316</v>
      </c>
      <c r="BO1094">
        <v>6.1149303915529316</v>
      </c>
      <c r="BP1094">
        <v>6.1149303915529316</v>
      </c>
      <c r="BQ1094" t="s">
        <v>89</v>
      </c>
      <c r="BR1094">
        <v>6.2473963841453344</v>
      </c>
      <c r="BS1094">
        <v>6.2473963841453344</v>
      </c>
      <c r="BT1094">
        <v>6.2473963841453344</v>
      </c>
      <c r="BU1094" t="s">
        <v>89</v>
      </c>
      <c r="BV1094">
        <v>1.9514783085586129E-2</v>
      </c>
      <c r="BW1094">
        <v>61.221061478832617</v>
      </c>
      <c r="BX1094">
        <v>3711.4478036340238</v>
      </c>
      <c r="BY1094">
        <v>0.4900274395009076</v>
      </c>
      <c r="BZ1094">
        <v>0.4900274395009076</v>
      </c>
      <c r="CA1094">
        <v>0.4900274395009076</v>
      </c>
      <c r="CB1094" t="s">
        <v>89</v>
      </c>
      <c r="CC1094" t="s">
        <v>90</v>
      </c>
      <c r="CD1094">
        <v>25.341489886480161</v>
      </c>
      <c r="CE1094">
        <v>25.341489886480161</v>
      </c>
      <c r="CF1094">
        <v>25.341489886480161</v>
      </c>
      <c r="CG1094" t="s">
        <v>89</v>
      </c>
      <c r="CH1094" t="s">
        <v>91</v>
      </c>
      <c r="CI1094">
        <v>0.1225068598752269</v>
      </c>
      <c r="CJ1094">
        <v>6.3353724716200386</v>
      </c>
      <c r="CK1094">
        <v>1.93369624949455E-2</v>
      </c>
      <c r="CL1094">
        <v>0.80510473522446613</v>
      </c>
      <c r="CM1094">
        <v>21</v>
      </c>
      <c r="CN1094">
        <v>0.4883287053591614</v>
      </c>
      <c r="CO1094">
        <v>0.48832870535915951</v>
      </c>
      <c r="CP1094">
        <v>25.04655331865289</v>
      </c>
      <c r="CQ1094">
        <v>24.53455893589058</v>
      </c>
      <c r="CR1094">
        <v>6.1149303915529298</v>
      </c>
      <c r="CS1094">
        <v>6.1149303915529316</v>
      </c>
      <c r="CT1094">
        <v>1.7763568394002501E-15</v>
      </c>
      <c r="CU1094">
        <v>-2.9049502212716628E-14</v>
      </c>
    </row>
    <row r="1095" spans="1:99" x14ac:dyDescent="0.3">
      <c r="A1095" t="s">
        <v>1994</v>
      </c>
      <c r="B1095" t="s">
        <v>1716</v>
      </c>
      <c r="C1095" t="s">
        <v>3377</v>
      </c>
      <c r="D1095" t="s">
        <v>85</v>
      </c>
      <c r="E1095">
        <v>0.1</v>
      </c>
      <c r="F1095">
        <v>0.4375</v>
      </c>
      <c r="G1095">
        <v>1.9514783085586129E-2</v>
      </c>
      <c r="H1095">
        <v>2</v>
      </c>
      <c r="I1095">
        <v>112</v>
      </c>
      <c r="J1095">
        <v>11</v>
      </c>
      <c r="K1095">
        <v>6.2473963841453326</v>
      </c>
      <c r="L1095">
        <v>6.2478890649988594</v>
      </c>
      <c r="M1095">
        <v>6.1149303915529298</v>
      </c>
      <c r="N1095">
        <v>6.1143252629330549</v>
      </c>
      <c r="O1095">
        <v>6.1149303915529298</v>
      </c>
      <c r="P1095">
        <v>6.1143252629330549</v>
      </c>
      <c r="Q1095" s="1">
        <v>6.1149303915529298</v>
      </c>
      <c r="S1095">
        <v>1.34</v>
      </c>
      <c r="T1095">
        <v>4.41</v>
      </c>
      <c r="U1095">
        <v>4.3</v>
      </c>
      <c r="V1095">
        <v>1.1000000000000001</v>
      </c>
      <c r="W1095">
        <v>0</v>
      </c>
      <c r="X1095">
        <v>0</v>
      </c>
      <c r="Y1095" t="s">
        <v>84</v>
      </c>
      <c r="AA1095">
        <v>5</v>
      </c>
      <c r="AB1095">
        <v>30</v>
      </c>
      <c r="AC1095" t="s">
        <v>1995</v>
      </c>
      <c r="AD1095" t="s">
        <v>87</v>
      </c>
      <c r="AE1095" t="s">
        <v>87</v>
      </c>
      <c r="AF1095" t="s">
        <v>88</v>
      </c>
      <c r="AG1095" t="b">
        <v>0</v>
      </c>
      <c r="AH1095">
        <v>0.1</v>
      </c>
      <c r="AI1095">
        <v>1.9496842505491298E-2</v>
      </c>
      <c r="AJ1095">
        <v>4</v>
      </c>
      <c r="AL1095">
        <v>6.1336397339726458</v>
      </c>
      <c r="AM1095">
        <v>6.2616383296632234</v>
      </c>
      <c r="AN1095">
        <v>6.1336397339726467</v>
      </c>
      <c r="AO1095">
        <v>6.1336397339726467</v>
      </c>
      <c r="AP1095">
        <v>0.12208217633979029</v>
      </c>
      <c r="AQ1095">
        <v>0.12208217633978991</v>
      </c>
      <c r="AR1095">
        <v>246.0948074641139</v>
      </c>
      <c r="AS1095">
        <v>12347.393757579979</v>
      </c>
      <c r="AT1095">
        <v>0.1219042380826124</v>
      </c>
      <c r="AU1095">
        <v>6.1163404617681039</v>
      </c>
      <c r="AV1095">
        <v>6.3057479117996911</v>
      </c>
      <c r="AW1095">
        <v>6.2838883414908482</v>
      </c>
      <c r="AX1095">
        <v>14.41313808411358</v>
      </c>
      <c r="AY1095">
        <v>14.36317335197908</v>
      </c>
      <c r="AZ1095">
        <v>0.122506859875227</v>
      </c>
      <c r="BA1095">
        <v>0.12208217633978991</v>
      </c>
      <c r="BB1095">
        <v>2.5309443018542419</v>
      </c>
      <c r="BC1095">
        <v>2.5309443018542419</v>
      </c>
      <c r="BD1095" t="b">
        <v>0</v>
      </c>
      <c r="BE1095" t="b">
        <v>0</v>
      </c>
      <c r="BH1095">
        <v>246.06988400763731</v>
      </c>
      <c r="BI1095">
        <v>12342.046889117109</v>
      </c>
      <c r="BJ1095">
        <v>0.12191658528627131</v>
      </c>
      <c r="BK1095">
        <v>0.12191658528627131</v>
      </c>
      <c r="BL1095">
        <v>0.12191658528627131</v>
      </c>
      <c r="BM1095" t="s">
        <v>89</v>
      </c>
      <c r="BN1095">
        <v>6.1149303915529316</v>
      </c>
      <c r="BO1095">
        <v>6.1149303915529316</v>
      </c>
      <c r="BP1095">
        <v>6.1149303915529316</v>
      </c>
      <c r="BQ1095" t="s">
        <v>89</v>
      </c>
      <c r="BR1095">
        <v>6.2473963841453344</v>
      </c>
      <c r="BS1095">
        <v>6.2473963841453344</v>
      </c>
      <c r="BT1095">
        <v>6.2473963841453344</v>
      </c>
      <c r="BU1095" t="s">
        <v>89</v>
      </c>
      <c r="BV1095">
        <v>1.9514783085586129E-2</v>
      </c>
      <c r="BW1095">
        <v>107.1368575879571</v>
      </c>
      <c r="BX1095">
        <v>6495.0336563595392</v>
      </c>
      <c r="BY1095">
        <v>0.2800156797148044</v>
      </c>
      <c r="BZ1095">
        <v>0.2800156797148044</v>
      </c>
      <c r="CA1095">
        <v>0.2800156797148044</v>
      </c>
      <c r="CB1095" t="s">
        <v>89</v>
      </c>
      <c r="CC1095" t="s">
        <v>90</v>
      </c>
      <c r="CD1095">
        <v>14.48085136370295</v>
      </c>
      <c r="CE1095">
        <v>14.48085136370295</v>
      </c>
      <c r="CF1095">
        <v>14.48085136370295</v>
      </c>
      <c r="CG1095" t="s">
        <v>89</v>
      </c>
      <c r="CH1095" t="s">
        <v>91</v>
      </c>
      <c r="CI1095">
        <v>0.1225068598752269</v>
      </c>
      <c r="CJ1095">
        <v>6.3353724716200386</v>
      </c>
      <c r="CK1095">
        <v>1.9336962494945511E-2</v>
      </c>
      <c r="CL1095">
        <v>1.4089332866428159</v>
      </c>
      <c r="CM1095">
        <v>21</v>
      </c>
      <c r="CN1095">
        <v>0.27904497449094939</v>
      </c>
      <c r="CO1095">
        <v>0.27904497449094828</v>
      </c>
      <c r="CP1095">
        <v>14.31231618208737</v>
      </c>
      <c r="CQ1095">
        <v>14.019747963366051</v>
      </c>
      <c r="CR1095">
        <v>6.1149303915529298</v>
      </c>
      <c r="CS1095">
        <v>6.1149303915529316</v>
      </c>
      <c r="CT1095">
        <v>1.7763568394002501E-15</v>
      </c>
      <c r="CU1095">
        <v>-2.9049502212716628E-14</v>
      </c>
    </row>
    <row r="1096" spans="1:99" x14ac:dyDescent="0.3">
      <c r="A1096" t="s">
        <v>1996</v>
      </c>
      <c r="B1096" t="s">
        <v>1716</v>
      </c>
      <c r="C1096" t="s">
        <v>3377</v>
      </c>
      <c r="D1096" t="s">
        <v>85</v>
      </c>
      <c r="E1096">
        <v>0.1</v>
      </c>
      <c r="F1096">
        <v>0.8125</v>
      </c>
      <c r="G1096">
        <v>1.9514783085586129E-2</v>
      </c>
      <c r="H1096">
        <v>2</v>
      </c>
      <c r="I1096">
        <v>112</v>
      </c>
      <c r="J1096">
        <v>11</v>
      </c>
      <c r="K1096">
        <v>6.2473963841453326</v>
      </c>
      <c r="L1096">
        <v>6.2478890649988594</v>
      </c>
      <c r="M1096">
        <v>6.1149303915529298</v>
      </c>
      <c r="N1096">
        <v>6.1143252629330549</v>
      </c>
      <c r="O1096">
        <v>6.1149303915529298</v>
      </c>
      <c r="P1096">
        <v>6.1143252629330549</v>
      </c>
      <c r="Q1096" s="1">
        <v>6.1149303915529298</v>
      </c>
      <c r="S1096">
        <v>1.34</v>
      </c>
      <c r="T1096">
        <v>4.41</v>
      </c>
      <c r="U1096">
        <v>4.3</v>
      </c>
      <c r="V1096">
        <v>1.1000000000000001</v>
      </c>
      <c r="W1096">
        <v>0</v>
      </c>
      <c r="X1096">
        <v>0</v>
      </c>
      <c r="Y1096" t="s">
        <v>84</v>
      </c>
      <c r="AA1096">
        <v>5</v>
      </c>
      <c r="AB1096">
        <v>30</v>
      </c>
      <c r="AC1096" t="s">
        <v>1997</v>
      </c>
      <c r="AD1096" t="s">
        <v>87</v>
      </c>
      <c r="AE1096" t="s">
        <v>87</v>
      </c>
      <c r="AF1096" t="s">
        <v>88</v>
      </c>
      <c r="AG1096" t="b">
        <v>0</v>
      </c>
      <c r="AH1096">
        <v>0.1</v>
      </c>
      <c r="AI1096">
        <v>1.9496842505491298E-2</v>
      </c>
      <c r="AJ1096">
        <v>4</v>
      </c>
      <c r="AL1096">
        <v>6.1336397339726458</v>
      </c>
      <c r="AM1096">
        <v>6.2616383296632234</v>
      </c>
      <c r="AN1096">
        <v>6.1336397339726467</v>
      </c>
      <c r="AO1096">
        <v>6.1336397339726467</v>
      </c>
      <c r="AP1096">
        <v>0.12208217633979029</v>
      </c>
      <c r="AQ1096">
        <v>0.12208217633978991</v>
      </c>
      <c r="AR1096">
        <v>246.0948074641139</v>
      </c>
      <c r="AS1096">
        <v>12347.393757579979</v>
      </c>
      <c r="AT1096">
        <v>0.1219042380826124</v>
      </c>
      <c r="AU1096">
        <v>6.1163404617681039</v>
      </c>
      <c r="AV1096">
        <v>6.3057479117996884</v>
      </c>
      <c r="AW1096">
        <v>6.2838883414908491</v>
      </c>
      <c r="AX1096">
        <v>7.7609205068303844</v>
      </c>
      <c r="AY1096">
        <v>7.7340164202964292</v>
      </c>
      <c r="AZ1096">
        <v>0.1225068598752269</v>
      </c>
      <c r="BA1096">
        <v>0.12208217633978991</v>
      </c>
      <c r="BB1096">
        <v>4.7003251320150206</v>
      </c>
      <c r="BC1096">
        <v>4.7003251320150206</v>
      </c>
      <c r="BD1096" t="b">
        <v>0</v>
      </c>
      <c r="BE1096" t="b">
        <v>0</v>
      </c>
      <c r="BH1096">
        <v>246.06988400763731</v>
      </c>
      <c r="BI1096">
        <v>12342.046889117109</v>
      </c>
      <c r="BJ1096">
        <v>0.12191658528627131</v>
      </c>
      <c r="BK1096">
        <v>0.12191658528627131</v>
      </c>
      <c r="BL1096">
        <v>0.12191658528627131</v>
      </c>
      <c r="BM1096" t="s">
        <v>89</v>
      </c>
      <c r="BN1096">
        <v>6.1149303915529316</v>
      </c>
      <c r="BO1096">
        <v>6.1149303915529316</v>
      </c>
      <c r="BP1096">
        <v>6.1149303915529316</v>
      </c>
      <c r="BQ1096" t="s">
        <v>89</v>
      </c>
      <c r="BR1096">
        <v>6.2473963841453344</v>
      </c>
      <c r="BS1096">
        <v>6.2473963841453344</v>
      </c>
      <c r="BT1096">
        <v>6.2473963841453344</v>
      </c>
      <c r="BU1096" t="s">
        <v>89</v>
      </c>
      <c r="BV1096">
        <v>1.9514783085586129E-2</v>
      </c>
      <c r="BW1096">
        <v>198.96844980620611</v>
      </c>
      <c r="BX1096">
        <v>12062.20536181058</v>
      </c>
      <c r="BY1096">
        <v>0.15077767369258691</v>
      </c>
      <c r="BZ1096">
        <v>0.15077767369258691</v>
      </c>
      <c r="CA1096">
        <v>0.15077767369258691</v>
      </c>
      <c r="CB1096" t="s">
        <v>89</v>
      </c>
      <c r="CC1096" t="s">
        <v>90</v>
      </c>
      <c r="CD1096">
        <v>7.7973815035323533</v>
      </c>
      <c r="CE1096">
        <v>7.7973815035323533</v>
      </c>
      <c r="CF1096">
        <v>7.7973815035323533</v>
      </c>
      <c r="CG1096" t="s">
        <v>89</v>
      </c>
      <c r="CH1096" t="s">
        <v>91</v>
      </c>
      <c r="CI1096">
        <v>0.1225068598752269</v>
      </c>
      <c r="CJ1096">
        <v>6.3353724716200368</v>
      </c>
      <c r="CK1096">
        <v>1.9336962494945511E-2</v>
      </c>
      <c r="CL1096">
        <v>2.6165903894795148</v>
      </c>
      <c r="CM1096">
        <v>21</v>
      </c>
      <c r="CN1096">
        <v>0.15025498626435729</v>
      </c>
      <c r="CO1096">
        <v>0.15025498626435679</v>
      </c>
      <c r="CP1096">
        <v>7.7066317903547361</v>
      </c>
      <c r="CQ1096">
        <v>7.5490950571971016</v>
      </c>
      <c r="CR1096">
        <v>6.1149303915529298</v>
      </c>
      <c r="CS1096">
        <v>6.1149303915529316</v>
      </c>
      <c r="CT1096">
        <v>1.7763568394002501E-15</v>
      </c>
      <c r="CU1096">
        <v>-2.9049502212716628E-14</v>
      </c>
    </row>
    <row r="1097" spans="1:99" x14ac:dyDescent="0.3">
      <c r="A1097" t="s">
        <v>1998</v>
      </c>
      <c r="B1097" t="s">
        <v>1716</v>
      </c>
      <c r="C1097" t="s">
        <v>3377</v>
      </c>
      <c r="D1097" t="s">
        <v>85</v>
      </c>
      <c r="E1097">
        <v>0.17499999999999999</v>
      </c>
      <c r="F1097">
        <v>0.25</v>
      </c>
      <c r="G1097">
        <v>1.9514783085586129E-2</v>
      </c>
      <c r="H1097">
        <v>2</v>
      </c>
      <c r="I1097">
        <v>112</v>
      </c>
      <c r="J1097">
        <v>11</v>
      </c>
      <c r="K1097">
        <v>6.2473963841453326</v>
      </c>
      <c r="L1097">
        <v>6.2478890649988594</v>
      </c>
      <c r="M1097">
        <v>6.1149303915529298</v>
      </c>
      <c r="N1097">
        <v>6.1143252629330549</v>
      </c>
      <c r="O1097">
        <v>6.1149303915529298</v>
      </c>
      <c r="P1097">
        <v>6.1143252629330549</v>
      </c>
      <c r="Q1097" s="1">
        <v>6.1149303915529298</v>
      </c>
      <c r="S1097">
        <v>1.34</v>
      </c>
      <c r="T1097">
        <v>4.41</v>
      </c>
      <c r="U1097">
        <v>4.3</v>
      </c>
      <c r="V1097">
        <v>1.1000000000000001</v>
      </c>
      <c r="W1097">
        <v>0</v>
      </c>
      <c r="X1097">
        <v>0</v>
      </c>
      <c r="Y1097" t="s">
        <v>84</v>
      </c>
      <c r="AA1097">
        <v>5</v>
      </c>
      <c r="AB1097">
        <v>30</v>
      </c>
      <c r="AC1097" t="s">
        <v>1999</v>
      </c>
      <c r="AD1097" t="s">
        <v>87</v>
      </c>
      <c r="AE1097" t="s">
        <v>87</v>
      </c>
      <c r="AF1097" t="s">
        <v>88</v>
      </c>
      <c r="AG1097" t="b">
        <v>0</v>
      </c>
      <c r="AH1097">
        <v>0.17499999999999999</v>
      </c>
      <c r="AI1097">
        <v>1.9496842505491298E-2</v>
      </c>
      <c r="AJ1097">
        <v>4</v>
      </c>
      <c r="AL1097">
        <v>6.1336397339726458</v>
      </c>
      <c r="AM1097">
        <v>6.2616383296632234</v>
      </c>
      <c r="AN1097">
        <v>6.1336397339726467</v>
      </c>
      <c r="AO1097">
        <v>6.1336397339726467</v>
      </c>
      <c r="AP1097">
        <v>0.12208217633979029</v>
      </c>
      <c r="AQ1097">
        <v>0.12208217633978991</v>
      </c>
      <c r="AR1097">
        <v>246.0948074641139</v>
      </c>
      <c r="AS1097">
        <v>12347.393757579979</v>
      </c>
      <c r="AT1097">
        <v>0.1219042380826124</v>
      </c>
      <c r="AU1097">
        <v>6.1163404617681039</v>
      </c>
      <c r="AV1097">
        <v>6.2878897050867533</v>
      </c>
      <c r="AW1097">
        <v>6.2617422373715623</v>
      </c>
      <c r="AX1097">
        <v>25.15155882034701</v>
      </c>
      <c r="AY1097">
        <v>25.046968949486249</v>
      </c>
      <c r="AZ1097">
        <v>0.1225919609402152</v>
      </c>
      <c r="BA1097">
        <v>0.12208217633978991</v>
      </c>
      <c r="BB1097">
        <v>1.320200402998807</v>
      </c>
      <c r="BC1097">
        <v>1.320200402998807</v>
      </c>
      <c r="BD1097" t="b">
        <v>0</v>
      </c>
      <c r="BE1097" t="b">
        <v>0</v>
      </c>
      <c r="BH1097">
        <v>246.06988400763731</v>
      </c>
      <c r="BI1097">
        <v>12342.046889117109</v>
      </c>
      <c r="BJ1097">
        <v>0.12191658528627131</v>
      </c>
      <c r="BK1097">
        <v>0.12191658528627131</v>
      </c>
      <c r="BL1097">
        <v>0.12191658528627131</v>
      </c>
      <c r="BM1097" t="s">
        <v>89</v>
      </c>
      <c r="BN1097">
        <v>6.1149303915529316</v>
      </c>
      <c r="BO1097">
        <v>6.1149303915529316</v>
      </c>
      <c r="BP1097">
        <v>6.1149303915529316</v>
      </c>
      <c r="BQ1097" t="s">
        <v>89</v>
      </c>
      <c r="BR1097">
        <v>6.2473963841453344</v>
      </c>
      <c r="BS1097">
        <v>6.2473963841453344</v>
      </c>
      <c r="BT1097">
        <v>6.2473963841453344</v>
      </c>
      <c r="BU1097" t="s">
        <v>89</v>
      </c>
      <c r="BV1097">
        <v>1.9514783085586129E-2</v>
      </c>
      <c r="BW1097">
        <v>61.214460699193673</v>
      </c>
      <c r="BX1097">
        <v>3444.1395967136441</v>
      </c>
      <c r="BY1097">
        <v>0.49008027935456711</v>
      </c>
      <c r="BZ1097">
        <v>0.49008027935456711</v>
      </c>
      <c r="CA1097">
        <v>0.49008027935456711</v>
      </c>
      <c r="CB1097" t="s">
        <v>89</v>
      </c>
      <c r="CC1097" t="s">
        <v>90</v>
      </c>
      <c r="CD1097">
        <v>25.257329156366161</v>
      </c>
      <c r="CE1097">
        <v>25.257329156366161</v>
      </c>
      <c r="CF1097">
        <v>25.257329156366161</v>
      </c>
      <c r="CG1097" t="s">
        <v>89</v>
      </c>
      <c r="CH1097" t="s">
        <v>91</v>
      </c>
      <c r="CI1097">
        <v>0.1225200698386418</v>
      </c>
      <c r="CJ1097">
        <v>6.3143322890915403</v>
      </c>
      <c r="CK1097">
        <v>1.9403487847844809E-2</v>
      </c>
      <c r="CL1097">
        <v>0.91095230012124417</v>
      </c>
      <c r="CM1097">
        <v>14</v>
      </c>
      <c r="CN1097">
        <v>0.4883287053591614</v>
      </c>
      <c r="CO1097">
        <v>0.48832870535915951</v>
      </c>
      <c r="CP1097">
        <v>25.04655331865289</v>
      </c>
      <c r="CQ1097">
        <v>24.53455893589058</v>
      </c>
      <c r="CR1097">
        <v>6.1149303915529298</v>
      </c>
      <c r="CS1097">
        <v>6.1149303915529316</v>
      </c>
      <c r="CT1097">
        <v>1.7763568394002501E-15</v>
      </c>
      <c r="CU1097">
        <v>-2.9049502212716628E-14</v>
      </c>
    </row>
    <row r="1098" spans="1:99" x14ac:dyDescent="0.3">
      <c r="A1098" t="s">
        <v>2000</v>
      </c>
      <c r="B1098" t="s">
        <v>1716</v>
      </c>
      <c r="C1098" t="s">
        <v>3377</v>
      </c>
      <c r="D1098" t="s">
        <v>85</v>
      </c>
      <c r="E1098">
        <v>0.17499999999999999</v>
      </c>
      <c r="F1098">
        <v>0.4375</v>
      </c>
      <c r="G1098">
        <v>1.9514783085586129E-2</v>
      </c>
      <c r="H1098">
        <v>2</v>
      </c>
      <c r="I1098">
        <v>112</v>
      </c>
      <c r="J1098">
        <v>11</v>
      </c>
      <c r="K1098">
        <v>6.2473963841453326</v>
      </c>
      <c r="L1098">
        <v>6.2478890649988594</v>
      </c>
      <c r="M1098">
        <v>6.1149303915529298</v>
      </c>
      <c r="N1098">
        <v>6.1143252629330549</v>
      </c>
      <c r="O1098">
        <v>6.1149303915529298</v>
      </c>
      <c r="P1098">
        <v>6.1143252629330549</v>
      </c>
      <c r="Q1098" s="1">
        <v>6.1149303915529298</v>
      </c>
      <c r="S1098">
        <v>1.34</v>
      </c>
      <c r="T1098">
        <v>4.41</v>
      </c>
      <c r="U1098">
        <v>4.3</v>
      </c>
      <c r="V1098">
        <v>1.1000000000000001</v>
      </c>
      <c r="W1098">
        <v>0</v>
      </c>
      <c r="X1098">
        <v>0</v>
      </c>
      <c r="Y1098" t="s">
        <v>84</v>
      </c>
      <c r="AA1098">
        <v>5</v>
      </c>
      <c r="AB1098">
        <v>30</v>
      </c>
      <c r="AC1098" t="s">
        <v>2001</v>
      </c>
      <c r="AD1098" t="s">
        <v>87</v>
      </c>
      <c r="AE1098" t="s">
        <v>87</v>
      </c>
      <c r="AF1098" t="s">
        <v>88</v>
      </c>
      <c r="AG1098" t="b">
        <v>0</v>
      </c>
      <c r="AH1098">
        <v>0.17499999999999999</v>
      </c>
      <c r="AI1098">
        <v>1.9496842505491298E-2</v>
      </c>
      <c r="AJ1098">
        <v>4</v>
      </c>
      <c r="AL1098">
        <v>6.1336397339726458</v>
      </c>
      <c r="AM1098">
        <v>6.2616383296632234</v>
      </c>
      <c r="AN1098">
        <v>6.1336397339726467</v>
      </c>
      <c r="AO1098">
        <v>6.1336397339726467</v>
      </c>
      <c r="AP1098">
        <v>0.12208217633979029</v>
      </c>
      <c r="AQ1098">
        <v>0.12208217633978991</v>
      </c>
      <c r="AR1098">
        <v>246.0948074641139</v>
      </c>
      <c r="AS1098">
        <v>12347.393757579979</v>
      </c>
      <c r="AT1098">
        <v>0.1219042380826124</v>
      </c>
      <c r="AU1098">
        <v>6.1163404617681039</v>
      </c>
      <c r="AV1098">
        <v>6.2878897050867542</v>
      </c>
      <c r="AW1098">
        <v>6.2617422373715623</v>
      </c>
      <c r="AX1098">
        <v>14.37231932591258</v>
      </c>
      <c r="AY1098">
        <v>14.31255368542071</v>
      </c>
      <c r="AZ1098">
        <v>0.1225919609402152</v>
      </c>
      <c r="BA1098">
        <v>0.12208217633978991</v>
      </c>
      <c r="BB1098">
        <v>2.31035070524791</v>
      </c>
      <c r="BC1098">
        <v>2.31035070524791</v>
      </c>
      <c r="BD1098" t="b">
        <v>0</v>
      </c>
      <c r="BE1098" t="b">
        <v>0</v>
      </c>
      <c r="BH1098">
        <v>246.06988400763731</v>
      </c>
      <c r="BI1098">
        <v>12342.046889117109</v>
      </c>
      <c r="BJ1098">
        <v>0.12191658528627131</v>
      </c>
      <c r="BK1098">
        <v>0.12191658528627131</v>
      </c>
      <c r="BL1098">
        <v>0.12191658528627131</v>
      </c>
      <c r="BM1098" t="s">
        <v>89</v>
      </c>
      <c r="BN1098">
        <v>6.1149303915529316</v>
      </c>
      <c r="BO1098">
        <v>6.1149303915529316</v>
      </c>
      <c r="BP1098">
        <v>6.1149303915529316</v>
      </c>
      <c r="BQ1098" t="s">
        <v>89</v>
      </c>
      <c r="BR1098">
        <v>6.2473963841453344</v>
      </c>
      <c r="BS1098">
        <v>6.2473963841453344</v>
      </c>
      <c r="BT1098">
        <v>6.2473963841453344</v>
      </c>
      <c r="BU1098" t="s">
        <v>89</v>
      </c>
      <c r="BV1098">
        <v>1.9514783085586129E-2</v>
      </c>
      <c r="BW1098">
        <v>107.12530622358889</v>
      </c>
      <c r="BX1098">
        <v>6027.2442942488742</v>
      </c>
      <c r="BY1098">
        <v>0.28004587391689562</v>
      </c>
      <c r="BZ1098">
        <v>0.28004587391689562</v>
      </c>
      <c r="CA1098">
        <v>0.28004587391689562</v>
      </c>
      <c r="CB1098" t="s">
        <v>89</v>
      </c>
      <c r="CC1098" t="s">
        <v>90</v>
      </c>
      <c r="CD1098">
        <v>14.432759517923531</v>
      </c>
      <c r="CE1098">
        <v>14.432759517923531</v>
      </c>
      <c r="CF1098">
        <v>14.432759517923531</v>
      </c>
      <c r="CG1098" t="s">
        <v>89</v>
      </c>
      <c r="CH1098" t="s">
        <v>91</v>
      </c>
      <c r="CI1098">
        <v>0.1225200698386418</v>
      </c>
      <c r="CJ1098">
        <v>6.3143322890915448</v>
      </c>
      <c r="CK1098">
        <v>1.9403487847844798E-2</v>
      </c>
      <c r="CL1098">
        <v>1.5941665252121771</v>
      </c>
      <c r="CM1098">
        <v>14</v>
      </c>
      <c r="CN1098">
        <v>0.27904497449094939</v>
      </c>
      <c r="CO1098">
        <v>0.27904497449094828</v>
      </c>
      <c r="CP1098">
        <v>14.31231618208737</v>
      </c>
      <c r="CQ1098">
        <v>14.019747963366051</v>
      </c>
      <c r="CR1098">
        <v>6.1149303915529298</v>
      </c>
      <c r="CS1098">
        <v>6.1149303915529316</v>
      </c>
      <c r="CT1098">
        <v>1.7763568394002501E-15</v>
      </c>
      <c r="CU1098">
        <v>-2.9049502212716628E-14</v>
      </c>
    </row>
    <row r="1099" spans="1:99" x14ac:dyDescent="0.3">
      <c r="A1099" t="s">
        <v>2002</v>
      </c>
      <c r="B1099" t="s">
        <v>1716</v>
      </c>
      <c r="C1099" t="s">
        <v>3377</v>
      </c>
      <c r="D1099" t="s">
        <v>85</v>
      </c>
      <c r="E1099">
        <v>0.17499999999999999</v>
      </c>
      <c r="F1099">
        <v>0.8125</v>
      </c>
      <c r="G1099">
        <v>1.9514783085586129E-2</v>
      </c>
      <c r="H1099">
        <v>2</v>
      </c>
      <c r="I1099">
        <v>112</v>
      </c>
      <c r="J1099">
        <v>11</v>
      </c>
      <c r="K1099">
        <v>6.2473963841453326</v>
      </c>
      <c r="L1099">
        <v>6.2478890649988594</v>
      </c>
      <c r="M1099">
        <v>6.1149303915529298</v>
      </c>
      <c r="N1099">
        <v>6.1143252629330549</v>
      </c>
      <c r="O1099">
        <v>6.1149303915529298</v>
      </c>
      <c r="P1099">
        <v>6.1143252629330549</v>
      </c>
      <c r="Q1099" s="1">
        <v>6.1149303915529298</v>
      </c>
      <c r="S1099">
        <v>1.34</v>
      </c>
      <c r="T1099">
        <v>4.41</v>
      </c>
      <c r="U1099">
        <v>4.3</v>
      </c>
      <c r="V1099">
        <v>1.1000000000000001</v>
      </c>
      <c r="W1099">
        <v>0</v>
      </c>
      <c r="X1099">
        <v>0</v>
      </c>
      <c r="Y1099" t="s">
        <v>84</v>
      </c>
      <c r="AA1099">
        <v>5</v>
      </c>
      <c r="AB1099">
        <v>30</v>
      </c>
      <c r="AC1099" t="s">
        <v>2003</v>
      </c>
      <c r="AD1099" t="s">
        <v>87</v>
      </c>
      <c r="AE1099" t="s">
        <v>87</v>
      </c>
      <c r="AF1099" t="s">
        <v>88</v>
      </c>
      <c r="AG1099" t="b">
        <v>0</v>
      </c>
      <c r="AH1099">
        <v>0.17499999999999999</v>
      </c>
      <c r="AI1099">
        <v>1.9496842505491298E-2</v>
      </c>
      <c r="AJ1099">
        <v>4</v>
      </c>
      <c r="AL1099">
        <v>6.1336397339726458</v>
      </c>
      <c r="AM1099">
        <v>6.2616383296632234</v>
      </c>
      <c r="AN1099">
        <v>6.1336397339726467</v>
      </c>
      <c r="AO1099">
        <v>6.1336397339726467</v>
      </c>
      <c r="AP1099">
        <v>0.12208217633979029</v>
      </c>
      <c r="AQ1099">
        <v>0.12208217633978991</v>
      </c>
      <c r="AR1099">
        <v>246.0948074641139</v>
      </c>
      <c r="AS1099">
        <v>12347.393757579979</v>
      </c>
      <c r="AT1099">
        <v>0.1219042380826124</v>
      </c>
      <c r="AU1099">
        <v>6.1163404617681039</v>
      </c>
      <c r="AV1099">
        <v>6.2878897050867506</v>
      </c>
      <c r="AW1099">
        <v>6.2617422373715641</v>
      </c>
      <c r="AX1099">
        <v>7.7389411754913864</v>
      </c>
      <c r="AY1099">
        <v>7.7067596767650022</v>
      </c>
      <c r="AZ1099">
        <v>0.1225919609402151</v>
      </c>
      <c r="BA1099">
        <v>0.12208217633978991</v>
      </c>
      <c r="BB1099">
        <v>4.2906513097461216</v>
      </c>
      <c r="BC1099">
        <v>4.2906513097461216</v>
      </c>
      <c r="BD1099" t="b">
        <v>0</v>
      </c>
      <c r="BE1099" t="b">
        <v>0</v>
      </c>
      <c r="BH1099">
        <v>246.06988400763731</v>
      </c>
      <c r="BI1099">
        <v>12342.046889117109</v>
      </c>
      <c r="BJ1099">
        <v>0.12191658528627131</v>
      </c>
      <c r="BK1099">
        <v>0.12191658528627131</v>
      </c>
      <c r="BL1099">
        <v>0.12191658528627131</v>
      </c>
      <c r="BM1099" t="s">
        <v>89</v>
      </c>
      <c r="BN1099">
        <v>6.1149303915529316</v>
      </c>
      <c r="BO1099">
        <v>6.1149303915529316</v>
      </c>
      <c r="BP1099">
        <v>6.1149303915529316</v>
      </c>
      <c r="BQ1099" t="s">
        <v>89</v>
      </c>
      <c r="BR1099">
        <v>6.2473963841453344</v>
      </c>
      <c r="BS1099">
        <v>6.2473963841453344</v>
      </c>
      <c r="BT1099">
        <v>6.2473963841453344</v>
      </c>
      <c r="BU1099" t="s">
        <v>89</v>
      </c>
      <c r="BV1099">
        <v>1.9514783085586129E-2</v>
      </c>
      <c r="BW1099">
        <v>198.94699727237949</v>
      </c>
      <c r="BX1099">
        <v>11193.453689319351</v>
      </c>
      <c r="BY1099">
        <v>0.1507939321090975</v>
      </c>
      <c r="BZ1099">
        <v>0.1507939321090975</v>
      </c>
      <c r="CA1099">
        <v>0.1507939321090975</v>
      </c>
      <c r="CB1099" t="s">
        <v>89</v>
      </c>
      <c r="CC1099" t="s">
        <v>90</v>
      </c>
      <c r="CD1099">
        <v>7.7714858942665117</v>
      </c>
      <c r="CE1099">
        <v>7.7714858942665117</v>
      </c>
      <c r="CF1099">
        <v>7.7714858942665117</v>
      </c>
      <c r="CG1099" t="s">
        <v>89</v>
      </c>
      <c r="CH1099" t="s">
        <v>91</v>
      </c>
      <c r="CI1099">
        <v>0.12252006983864169</v>
      </c>
      <c r="CJ1099">
        <v>6.3143322890915403</v>
      </c>
      <c r="CK1099">
        <v>1.9403487847844798E-2</v>
      </c>
      <c r="CL1099">
        <v>2.9605949753940441</v>
      </c>
      <c r="CM1099">
        <v>14</v>
      </c>
      <c r="CN1099">
        <v>0.15025498626435729</v>
      </c>
      <c r="CO1099">
        <v>0.15025498626435679</v>
      </c>
      <c r="CP1099">
        <v>7.7066317903547361</v>
      </c>
      <c r="CQ1099">
        <v>7.5490950571971016</v>
      </c>
      <c r="CR1099">
        <v>6.1149303915529298</v>
      </c>
      <c r="CS1099">
        <v>6.1149303915529316</v>
      </c>
      <c r="CT1099">
        <v>1.7763568394002501E-15</v>
      </c>
      <c r="CU1099">
        <v>-2.9049502212716628E-14</v>
      </c>
    </row>
    <row r="1100" spans="1:99" x14ac:dyDescent="0.3">
      <c r="A1100" t="s">
        <v>2004</v>
      </c>
      <c r="B1100" t="s">
        <v>1716</v>
      </c>
      <c r="C1100" t="s">
        <v>3377</v>
      </c>
      <c r="D1100" t="s">
        <v>109</v>
      </c>
      <c r="E1100">
        <v>2.5000000000000001E-2</v>
      </c>
      <c r="F1100">
        <v>0.25</v>
      </c>
      <c r="G1100">
        <v>1.9514783085586129E-2</v>
      </c>
      <c r="H1100">
        <v>2</v>
      </c>
      <c r="I1100">
        <v>112</v>
      </c>
      <c r="J1100">
        <v>11</v>
      </c>
      <c r="K1100">
        <v>6.2473963841453308</v>
      </c>
      <c r="L1100">
        <v>6.2478890649988568</v>
      </c>
      <c r="M1100">
        <v>6.1149303915529289</v>
      </c>
      <c r="N1100">
        <v>6.114325262933054</v>
      </c>
      <c r="O1100">
        <v>6.1149303915529289</v>
      </c>
      <c r="P1100">
        <v>6.114325262933054</v>
      </c>
      <c r="Q1100" s="1">
        <v>6.1149303915529289</v>
      </c>
      <c r="S1100">
        <v>1.34</v>
      </c>
      <c r="T1100">
        <v>4.41</v>
      </c>
      <c r="U1100">
        <v>4.3</v>
      </c>
      <c r="V1100">
        <v>1.1000000000000001</v>
      </c>
      <c r="W1100">
        <v>0</v>
      </c>
      <c r="X1100">
        <v>0</v>
      </c>
      <c r="Y1100" t="s">
        <v>84</v>
      </c>
      <c r="AA1100">
        <v>5</v>
      </c>
      <c r="AB1100">
        <v>90</v>
      </c>
      <c r="AC1100" t="s">
        <v>2005</v>
      </c>
      <c r="AD1100" t="s">
        <v>87</v>
      </c>
      <c r="AE1100" t="s">
        <v>87</v>
      </c>
      <c r="AF1100" t="s">
        <v>111</v>
      </c>
      <c r="AG1100" t="b">
        <v>0</v>
      </c>
      <c r="AH1100">
        <v>2.5000000000000001E-2</v>
      </c>
      <c r="AI1100">
        <v>1.9496842505491298E-2</v>
      </c>
      <c r="AJ1100">
        <v>4</v>
      </c>
      <c r="AL1100">
        <v>6.1336397339726458</v>
      </c>
      <c r="AM1100">
        <v>6.2616383296632234</v>
      </c>
      <c r="AN1100">
        <v>6.1336397339726467</v>
      </c>
      <c r="AO1100">
        <v>6.1336397339726467</v>
      </c>
      <c r="AP1100">
        <v>0.12208217633979029</v>
      </c>
      <c r="AQ1100">
        <v>0.12208217633978991</v>
      </c>
      <c r="AR1100">
        <v>738.28442239234198</v>
      </c>
      <c r="AS1100">
        <v>37042.181272739937</v>
      </c>
      <c r="AT1100">
        <v>0.1219042380826124</v>
      </c>
      <c r="AU1100">
        <v>6.1163404617681039</v>
      </c>
      <c r="AV1100">
        <v>1.7721864267552181</v>
      </c>
      <c r="AW1100">
        <v>3.2613740682385322</v>
      </c>
      <c r="AX1100">
        <v>7.0887457070208733</v>
      </c>
      <c r="AY1100">
        <v>13.04549627295413</v>
      </c>
      <c r="AZ1100">
        <v>0.1055692882884566</v>
      </c>
      <c r="BA1100">
        <v>0.12208217633978991</v>
      </c>
      <c r="BB1100">
        <v>2.903823000228972</v>
      </c>
      <c r="BC1100">
        <v>2.903823000228972</v>
      </c>
      <c r="BD1100" t="b">
        <v>1</v>
      </c>
      <c r="BE1100" t="b">
        <v>1</v>
      </c>
      <c r="BH1100">
        <v>738.20965202291211</v>
      </c>
      <c r="BI1100">
        <v>37026.140667351363</v>
      </c>
      <c r="BJ1100">
        <v>0.12191658528627131</v>
      </c>
      <c r="BK1100">
        <v>0.12191658528627131</v>
      </c>
      <c r="BL1100">
        <v>0.12191658528627131</v>
      </c>
      <c r="BM1100" t="s">
        <v>89</v>
      </c>
      <c r="BN1100">
        <v>6.1149303915529307</v>
      </c>
      <c r="BO1100">
        <v>6.1149303915529307</v>
      </c>
      <c r="BP1100">
        <v>6.1149303915529307</v>
      </c>
      <c r="BQ1100" t="s">
        <v>89</v>
      </c>
      <c r="BR1100">
        <v>6.2473963841453317</v>
      </c>
      <c r="BS1100">
        <v>6.2473963841453317</v>
      </c>
      <c r="BT1100">
        <v>6.2473963841453317</v>
      </c>
      <c r="BU1100" t="s">
        <v>89</v>
      </c>
      <c r="BV1100">
        <v>1.9514783085586129E-2</v>
      </c>
      <c r="BW1100">
        <v>204.97964380075859</v>
      </c>
      <c r="BX1100">
        <v>22603.409060715541</v>
      </c>
      <c r="BY1100">
        <v>0.43906798905105199</v>
      </c>
      <c r="BZ1100">
        <v>0.43906798905105199</v>
      </c>
      <c r="CA1100">
        <v>0.43906798905105199</v>
      </c>
      <c r="CB1100" t="s">
        <v>89</v>
      </c>
      <c r="CC1100" t="s">
        <v>90</v>
      </c>
      <c r="CD1100">
        <v>39.596624226672617</v>
      </c>
      <c r="CE1100">
        <v>39.596624226672617</v>
      </c>
      <c r="CF1100">
        <v>39.596624226672617</v>
      </c>
      <c r="CG1100" t="s">
        <v>89</v>
      </c>
      <c r="CH1100" t="s">
        <v>91</v>
      </c>
      <c r="CI1100">
        <v>0.109766997262763</v>
      </c>
      <c r="CJ1100">
        <v>9.899156056668156</v>
      </c>
      <c r="CK1100">
        <v>1.108852074201043E-2</v>
      </c>
      <c r="CL1100">
        <v>1.4881898660584441</v>
      </c>
      <c r="CM1100">
        <v>42</v>
      </c>
      <c r="CN1100">
        <v>0.4883287053591614</v>
      </c>
      <c r="CO1100">
        <v>0.48832870535915951</v>
      </c>
      <c r="CP1100">
        <v>25.04655331865289</v>
      </c>
      <c r="CQ1100">
        <v>24.53455893589058</v>
      </c>
      <c r="CR1100">
        <v>6.1149303915529289</v>
      </c>
      <c r="CS1100">
        <v>6.1149303915529307</v>
      </c>
      <c r="CT1100">
        <v>1.7763568394002501E-15</v>
      </c>
      <c r="CU1100">
        <v>-2.9049502212716628E-14</v>
      </c>
    </row>
    <row r="1101" spans="1:99" x14ac:dyDescent="0.3">
      <c r="A1101" t="s">
        <v>2006</v>
      </c>
      <c r="B1101" t="s">
        <v>1716</v>
      </c>
      <c r="C1101" t="s">
        <v>3377</v>
      </c>
      <c r="D1101" t="s">
        <v>109</v>
      </c>
      <c r="E1101">
        <v>2.5000000000000001E-2</v>
      </c>
      <c r="F1101">
        <v>0.4375</v>
      </c>
      <c r="G1101">
        <v>1.9514783085586129E-2</v>
      </c>
      <c r="H1101">
        <v>2</v>
      </c>
      <c r="I1101">
        <v>112</v>
      </c>
      <c r="J1101">
        <v>11</v>
      </c>
      <c r="K1101">
        <v>6.2473963841453308</v>
      </c>
      <c r="L1101">
        <v>6.2478890649988568</v>
      </c>
      <c r="M1101">
        <v>6.1149303915529289</v>
      </c>
      <c r="N1101">
        <v>6.114325262933054</v>
      </c>
      <c r="O1101">
        <v>6.1149303915529289</v>
      </c>
      <c r="P1101">
        <v>6.114325262933054</v>
      </c>
      <c r="Q1101" s="1">
        <v>6.1149303915529289</v>
      </c>
      <c r="S1101">
        <v>1.34</v>
      </c>
      <c r="T1101">
        <v>4.41</v>
      </c>
      <c r="U1101">
        <v>4.3</v>
      </c>
      <c r="V1101">
        <v>1.1000000000000001</v>
      </c>
      <c r="W1101">
        <v>0</v>
      </c>
      <c r="X1101">
        <v>0</v>
      </c>
      <c r="Y1101" t="s">
        <v>84</v>
      </c>
      <c r="AA1101">
        <v>5</v>
      </c>
      <c r="AB1101">
        <v>90</v>
      </c>
      <c r="AC1101" t="s">
        <v>2007</v>
      </c>
      <c r="AD1101" t="s">
        <v>87</v>
      </c>
      <c r="AE1101" t="s">
        <v>87</v>
      </c>
      <c r="AF1101" t="s">
        <v>111</v>
      </c>
      <c r="AG1101" t="b">
        <v>0</v>
      </c>
      <c r="AH1101">
        <v>2.5000000000000001E-2</v>
      </c>
      <c r="AI1101">
        <v>1.9496842505491298E-2</v>
      </c>
      <c r="AJ1101">
        <v>4</v>
      </c>
      <c r="AL1101">
        <v>6.1336397339726458</v>
      </c>
      <c r="AM1101">
        <v>6.2616383296632234</v>
      </c>
      <c r="AN1101">
        <v>6.1336397339726467</v>
      </c>
      <c r="AO1101">
        <v>6.1336397339726467</v>
      </c>
      <c r="AP1101">
        <v>0.12208217633979029</v>
      </c>
      <c r="AQ1101">
        <v>0.12208217633978991</v>
      </c>
      <c r="AR1101">
        <v>738.28442239234198</v>
      </c>
      <c r="AS1101">
        <v>37042.181272739937</v>
      </c>
      <c r="AT1101">
        <v>0.1219042380826124</v>
      </c>
      <c r="AU1101">
        <v>6.1163404617681039</v>
      </c>
      <c r="AV1101">
        <v>1.7721864267552181</v>
      </c>
      <c r="AW1101">
        <v>3.2613740682385362</v>
      </c>
      <c r="AX1101">
        <v>4.0507118325833558</v>
      </c>
      <c r="AY1101">
        <v>7.4545692988309389</v>
      </c>
      <c r="AZ1101">
        <v>0.10556928828845651</v>
      </c>
      <c r="BA1101">
        <v>0.12208217633978991</v>
      </c>
      <c r="BB1101">
        <v>5.0816902504006984</v>
      </c>
      <c r="BC1101">
        <v>5.0816902504006984</v>
      </c>
      <c r="BD1101" t="b">
        <v>1</v>
      </c>
      <c r="BE1101" t="b">
        <v>1</v>
      </c>
      <c r="BH1101">
        <v>738.20965202291211</v>
      </c>
      <c r="BI1101">
        <v>37026.140667351363</v>
      </c>
      <c r="BJ1101">
        <v>0.12191658528627131</v>
      </c>
      <c r="BK1101">
        <v>0.12191658528627131</v>
      </c>
      <c r="BL1101">
        <v>0.12191658528627131</v>
      </c>
      <c r="BM1101" t="s">
        <v>89</v>
      </c>
      <c r="BN1101">
        <v>6.1149303915529307</v>
      </c>
      <c r="BO1101">
        <v>6.1149303915529307</v>
      </c>
      <c r="BP1101">
        <v>6.1149303915529307</v>
      </c>
      <c r="BQ1101" t="s">
        <v>89</v>
      </c>
      <c r="BR1101">
        <v>6.2473963841453317</v>
      </c>
      <c r="BS1101">
        <v>6.2473963841453317</v>
      </c>
      <c r="BT1101">
        <v>6.2473963841453317</v>
      </c>
      <c r="BU1101" t="s">
        <v>89</v>
      </c>
      <c r="BV1101">
        <v>1.9514783085586129E-2</v>
      </c>
      <c r="BW1101">
        <v>358.71437665132748</v>
      </c>
      <c r="BX1101">
        <v>39555.965856252202</v>
      </c>
      <c r="BY1101">
        <v>0.25089599374345822</v>
      </c>
      <c r="BZ1101">
        <v>0.25089599374345822</v>
      </c>
      <c r="CA1101">
        <v>0.25089599374345822</v>
      </c>
      <c r="CB1101" t="s">
        <v>89</v>
      </c>
      <c r="CC1101" t="s">
        <v>90</v>
      </c>
      <c r="CD1101">
        <v>22.626642415241509</v>
      </c>
      <c r="CE1101">
        <v>22.626642415241509</v>
      </c>
      <c r="CF1101">
        <v>22.626642415241509</v>
      </c>
      <c r="CG1101" t="s">
        <v>89</v>
      </c>
      <c r="CH1101" t="s">
        <v>91</v>
      </c>
      <c r="CI1101">
        <v>0.109766997262763</v>
      </c>
      <c r="CJ1101">
        <v>9.8991560566681613</v>
      </c>
      <c r="CK1101">
        <v>1.1088520742010419E-2</v>
      </c>
      <c r="CL1101">
        <v>2.6043322656022778</v>
      </c>
      <c r="CM1101">
        <v>42</v>
      </c>
      <c r="CN1101">
        <v>0.27904497449094939</v>
      </c>
      <c r="CO1101">
        <v>0.27904497449094828</v>
      </c>
      <c r="CP1101">
        <v>14.31231618208737</v>
      </c>
      <c r="CQ1101">
        <v>14.019747963366051</v>
      </c>
      <c r="CR1101">
        <v>6.1149303915529289</v>
      </c>
      <c r="CS1101">
        <v>6.1149303915529307</v>
      </c>
      <c r="CT1101">
        <v>1.7763568394002501E-15</v>
      </c>
      <c r="CU1101">
        <v>-2.9049502212716628E-14</v>
      </c>
    </row>
    <row r="1102" spans="1:99" x14ac:dyDescent="0.3">
      <c r="A1102" t="s">
        <v>2008</v>
      </c>
      <c r="B1102" t="s">
        <v>1716</v>
      </c>
      <c r="C1102" t="s">
        <v>3377</v>
      </c>
      <c r="D1102" t="s">
        <v>109</v>
      </c>
      <c r="E1102">
        <v>2.5000000000000001E-2</v>
      </c>
      <c r="F1102">
        <v>0.8125</v>
      </c>
      <c r="G1102">
        <v>1.9514783085586129E-2</v>
      </c>
      <c r="H1102">
        <v>2</v>
      </c>
      <c r="I1102">
        <v>112</v>
      </c>
      <c r="J1102">
        <v>11</v>
      </c>
      <c r="K1102">
        <v>6.2473963841453308</v>
      </c>
      <c r="L1102">
        <v>6.2478890649988568</v>
      </c>
      <c r="M1102">
        <v>6.1149303915529289</v>
      </c>
      <c r="N1102">
        <v>6.114325262933054</v>
      </c>
      <c r="O1102">
        <v>6.1149303915529289</v>
      </c>
      <c r="P1102">
        <v>6.114325262933054</v>
      </c>
      <c r="Q1102" s="1">
        <v>6.1149303915529289</v>
      </c>
      <c r="S1102">
        <v>1.34</v>
      </c>
      <c r="T1102">
        <v>4.41</v>
      </c>
      <c r="U1102">
        <v>4.3</v>
      </c>
      <c r="V1102">
        <v>1.1000000000000001</v>
      </c>
      <c r="W1102">
        <v>0</v>
      </c>
      <c r="X1102">
        <v>0</v>
      </c>
      <c r="Y1102" t="s">
        <v>84</v>
      </c>
      <c r="AA1102">
        <v>5</v>
      </c>
      <c r="AB1102">
        <v>90</v>
      </c>
      <c r="AC1102" t="s">
        <v>2009</v>
      </c>
      <c r="AD1102" t="s">
        <v>87</v>
      </c>
      <c r="AE1102" t="s">
        <v>87</v>
      </c>
      <c r="AF1102" t="s">
        <v>111</v>
      </c>
      <c r="AG1102" t="b">
        <v>0</v>
      </c>
      <c r="AH1102">
        <v>2.5000000000000001E-2</v>
      </c>
      <c r="AI1102">
        <v>1.9496842505491298E-2</v>
      </c>
      <c r="AJ1102">
        <v>4</v>
      </c>
      <c r="AL1102">
        <v>6.1336397339726458</v>
      </c>
      <c r="AM1102">
        <v>6.2616383296632234</v>
      </c>
      <c r="AN1102">
        <v>6.1336397339726467</v>
      </c>
      <c r="AO1102">
        <v>6.1336397339726467</v>
      </c>
      <c r="AP1102">
        <v>0.12208217633979029</v>
      </c>
      <c r="AQ1102">
        <v>0.12208217633978991</v>
      </c>
      <c r="AR1102">
        <v>738.28442239234198</v>
      </c>
      <c r="AS1102">
        <v>37042.181272739937</v>
      </c>
      <c r="AT1102">
        <v>0.1219042380826124</v>
      </c>
      <c r="AU1102">
        <v>6.1163404617681039</v>
      </c>
      <c r="AV1102">
        <v>1.7721864267552161</v>
      </c>
      <c r="AW1102">
        <v>3.261374068238537</v>
      </c>
      <c r="AX1102">
        <v>2.1811525252371879</v>
      </c>
      <c r="AY1102">
        <v>4.0139988532166608</v>
      </c>
      <c r="AZ1102">
        <v>0.10556928828845651</v>
      </c>
      <c r="BA1102">
        <v>0.12208217633978991</v>
      </c>
      <c r="BB1102">
        <v>9.4374247507441567</v>
      </c>
      <c r="BC1102">
        <v>9.4374247507441567</v>
      </c>
      <c r="BD1102" t="b">
        <v>1</v>
      </c>
      <c r="BE1102" t="b">
        <v>1</v>
      </c>
      <c r="BH1102">
        <v>738.20965202291211</v>
      </c>
      <c r="BI1102">
        <v>37026.140667351363</v>
      </c>
      <c r="BJ1102">
        <v>0.12191658528627131</v>
      </c>
      <c r="BK1102">
        <v>0.12191658528627131</v>
      </c>
      <c r="BL1102">
        <v>0.12191658528627131</v>
      </c>
      <c r="BM1102" t="s">
        <v>89</v>
      </c>
      <c r="BN1102">
        <v>6.1149303915529307</v>
      </c>
      <c r="BO1102">
        <v>6.1149303915529307</v>
      </c>
      <c r="BP1102">
        <v>6.1149303915529307</v>
      </c>
      <c r="BQ1102" t="s">
        <v>89</v>
      </c>
      <c r="BR1102">
        <v>6.2473963841453317</v>
      </c>
      <c r="BS1102">
        <v>6.2473963841453317</v>
      </c>
      <c r="BT1102">
        <v>6.2473963841453317</v>
      </c>
      <c r="BU1102" t="s">
        <v>89</v>
      </c>
      <c r="BV1102">
        <v>1.9514783085586129E-2</v>
      </c>
      <c r="BW1102">
        <v>666.18384235246549</v>
      </c>
      <c r="BX1102">
        <v>73461.079447325508</v>
      </c>
      <c r="BY1102">
        <v>0.13509784278493911</v>
      </c>
      <c r="BZ1102">
        <v>0.13509784278493911</v>
      </c>
      <c r="CA1102">
        <v>0.13509784278493911</v>
      </c>
      <c r="CB1102" t="s">
        <v>89</v>
      </c>
      <c r="CC1102" t="s">
        <v>90</v>
      </c>
      <c r="CD1102">
        <v>12.183576685130051</v>
      </c>
      <c r="CE1102">
        <v>12.183576685130051</v>
      </c>
      <c r="CF1102">
        <v>12.183576685130051</v>
      </c>
      <c r="CG1102" t="s">
        <v>89</v>
      </c>
      <c r="CH1102" t="s">
        <v>91</v>
      </c>
      <c r="CI1102">
        <v>0.109766997262763</v>
      </c>
      <c r="CJ1102">
        <v>9.8991560566681631</v>
      </c>
      <c r="CK1102">
        <v>1.1088520742010419E-2</v>
      </c>
      <c r="CL1102">
        <v>4.8366170646899436</v>
      </c>
      <c r="CM1102">
        <v>42</v>
      </c>
      <c r="CN1102">
        <v>0.15025498626435729</v>
      </c>
      <c r="CO1102">
        <v>0.15025498626435679</v>
      </c>
      <c r="CP1102">
        <v>7.7066317903547361</v>
      </c>
      <c r="CQ1102">
        <v>7.5490950571971016</v>
      </c>
      <c r="CR1102">
        <v>6.1149303915529289</v>
      </c>
      <c r="CS1102">
        <v>6.1149303915529307</v>
      </c>
      <c r="CT1102">
        <v>1.7763568394002501E-15</v>
      </c>
      <c r="CU1102">
        <v>-2.9049502212716628E-14</v>
      </c>
    </row>
    <row r="1103" spans="1:99" x14ac:dyDescent="0.3">
      <c r="A1103" t="s">
        <v>2010</v>
      </c>
      <c r="B1103" t="s">
        <v>1716</v>
      </c>
      <c r="C1103" t="s">
        <v>3377</v>
      </c>
      <c r="D1103" t="s">
        <v>109</v>
      </c>
      <c r="E1103">
        <v>0.1</v>
      </c>
      <c r="F1103">
        <v>0.25</v>
      </c>
      <c r="G1103">
        <v>1.9514783085586129E-2</v>
      </c>
      <c r="H1103">
        <v>2</v>
      </c>
      <c r="I1103">
        <v>112</v>
      </c>
      <c r="J1103">
        <v>11</v>
      </c>
      <c r="K1103">
        <v>6.2473963841453308</v>
      </c>
      <c r="L1103">
        <v>6.2478890649988568</v>
      </c>
      <c r="M1103">
        <v>6.1149303915529289</v>
      </c>
      <c r="N1103">
        <v>6.114325262933054</v>
      </c>
      <c r="O1103">
        <v>6.1149303915529289</v>
      </c>
      <c r="P1103">
        <v>6.114325262933054</v>
      </c>
      <c r="Q1103" s="1">
        <v>6.1149303915529289</v>
      </c>
      <c r="S1103">
        <v>1.34</v>
      </c>
      <c r="T1103">
        <v>4.41</v>
      </c>
      <c r="U1103">
        <v>4.3</v>
      </c>
      <c r="V1103">
        <v>1.1000000000000001</v>
      </c>
      <c r="W1103">
        <v>0</v>
      </c>
      <c r="X1103">
        <v>0</v>
      </c>
      <c r="Y1103" t="s">
        <v>84</v>
      </c>
      <c r="AA1103">
        <v>5</v>
      </c>
      <c r="AB1103">
        <v>90</v>
      </c>
      <c r="AC1103" t="s">
        <v>2011</v>
      </c>
      <c r="AD1103" t="s">
        <v>87</v>
      </c>
      <c r="AE1103" t="s">
        <v>87</v>
      </c>
      <c r="AF1103" t="s">
        <v>111</v>
      </c>
      <c r="AG1103" t="b">
        <v>0</v>
      </c>
      <c r="AH1103">
        <v>0.1</v>
      </c>
      <c r="AI1103">
        <v>1.9496842505491298E-2</v>
      </c>
      <c r="AJ1103">
        <v>4</v>
      </c>
      <c r="AL1103">
        <v>6.1336397339726458</v>
      </c>
      <c r="AM1103">
        <v>6.2616383296632234</v>
      </c>
      <c r="AN1103">
        <v>6.1336397339726467</v>
      </c>
      <c r="AO1103">
        <v>6.1336397339726467</v>
      </c>
      <c r="AP1103">
        <v>0.12208217633979029</v>
      </c>
      <c r="AQ1103">
        <v>0.12208217633978991</v>
      </c>
      <c r="AR1103">
        <v>738.28442239234198</v>
      </c>
      <c r="AS1103">
        <v>37042.181272739937</v>
      </c>
      <c r="AT1103">
        <v>0.1219042380826124</v>
      </c>
      <c r="AU1103">
        <v>6.1163404617681039</v>
      </c>
      <c r="AV1103">
        <v>6.305747911799692</v>
      </c>
      <c r="AW1103">
        <v>6.2838883414908526</v>
      </c>
      <c r="AX1103">
        <v>25.222991647198771</v>
      </c>
      <c r="AY1103">
        <v>25.13555336596341</v>
      </c>
      <c r="AZ1103">
        <v>0.1225068598752269</v>
      </c>
      <c r="BA1103">
        <v>0.12208217633978991</v>
      </c>
      <c r="BB1103">
        <v>4.3387616603215564</v>
      </c>
      <c r="BC1103">
        <v>4.3387616603215564</v>
      </c>
      <c r="BD1103" t="b">
        <v>0</v>
      </c>
      <c r="BE1103" t="b">
        <v>0</v>
      </c>
      <c r="BH1103">
        <v>738.20965202291211</v>
      </c>
      <c r="BI1103">
        <v>37026.140667351363</v>
      </c>
      <c r="BJ1103">
        <v>0.12191658528627131</v>
      </c>
      <c r="BK1103">
        <v>0.12191658528627131</v>
      </c>
      <c r="BL1103">
        <v>0.12191658528627131</v>
      </c>
      <c r="BM1103" t="s">
        <v>89</v>
      </c>
      <c r="BN1103">
        <v>6.1149303915529307</v>
      </c>
      <c r="BO1103">
        <v>6.1149303915529307</v>
      </c>
      <c r="BP1103">
        <v>6.1149303915529307</v>
      </c>
      <c r="BQ1103" t="s">
        <v>89</v>
      </c>
      <c r="BR1103">
        <v>6.2473963841453317</v>
      </c>
      <c r="BS1103">
        <v>6.2473963841453317</v>
      </c>
      <c r="BT1103">
        <v>6.2473963841453317</v>
      </c>
      <c r="BU1103" t="s">
        <v>89</v>
      </c>
      <c r="BV1103">
        <v>1.9514783085586129E-2</v>
      </c>
      <c r="BW1103">
        <v>183.66318443649789</v>
      </c>
      <c r="BX1103">
        <v>11134.343410902071</v>
      </c>
      <c r="BY1103">
        <v>0.4900274395009076</v>
      </c>
      <c r="BZ1103">
        <v>0.4900274395009076</v>
      </c>
      <c r="CA1103">
        <v>0.4900274395009076</v>
      </c>
      <c r="CB1103" t="s">
        <v>89</v>
      </c>
      <c r="CC1103" t="s">
        <v>90</v>
      </c>
      <c r="CD1103">
        <v>25.341489886480161</v>
      </c>
      <c r="CE1103">
        <v>25.341489886480161</v>
      </c>
      <c r="CF1103">
        <v>25.341489886480161</v>
      </c>
      <c r="CG1103" t="s">
        <v>89</v>
      </c>
      <c r="CH1103" t="s">
        <v>91</v>
      </c>
      <c r="CI1103">
        <v>0.1225068598752269</v>
      </c>
      <c r="CJ1103">
        <v>6.3353724716200412</v>
      </c>
      <c r="CK1103">
        <v>1.93369624949455E-2</v>
      </c>
      <c r="CL1103">
        <v>2.4153142056733978</v>
      </c>
      <c r="CM1103">
        <v>21</v>
      </c>
      <c r="CN1103">
        <v>0.4883287053591614</v>
      </c>
      <c r="CO1103">
        <v>0.48832870535915951</v>
      </c>
      <c r="CP1103">
        <v>25.04655331865289</v>
      </c>
      <c r="CQ1103">
        <v>24.53455893589058</v>
      </c>
      <c r="CR1103">
        <v>6.1149303915529289</v>
      </c>
      <c r="CS1103">
        <v>6.1149303915529307</v>
      </c>
      <c r="CT1103">
        <v>1.7763568394002501E-15</v>
      </c>
      <c r="CU1103">
        <v>-2.9049502212716628E-14</v>
      </c>
    </row>
    <row r="1104" spans="1:99" x14ac:dyDescent="0.3">
      <c r="A1104" t="s">
        <v>2012</v>
      </c>
      <c r="B1104" t="s">
        <v>1716</v>
      </c>
      <c r="C1104" t="s">
        <v>3377</v>
      </c>
      <c r="D1104" t="s">
        <v>109</v>
      </c>
      <c r="E1104">
        <v>0.1</v>
      </c>
      <c r="F1104">
        <v>0.4375</v>
      </c>
      <c r="G1104">
        <v>1.9514783085586129E-2</v>
      </c>
      <c r="H1104">
        <v>2</v>
      </c>
      <c r="I1104">
        <v>112</v>
      </c>
      <c r="J1104">
        <v>11</v>
      </c>
      <c r="K1104">
        <v>6.2473963841453308</v>
      </c>
      <c r="L1104">
        <v>6.2478890649988568</v>
      </c>
      <c r="M1104">
        <v>6.1149303915529289</v>
      </c>
      <c r="N1104">
        <v>6.114325262933054</v>
      </c>
      <c r="O1104">
        <v>6.1149303915529289</v>
      </c>
      <c r="P1104">
        <v>6.114325262933054</v>
      </c>
      <c r="Q1104" s="1">
        <v>6.1149303915529289</v>
      </c>
      <c r="S1104">
        <v>1.34</v>
      </c>
      <c r="T1104">
        <v>4.41</v>
      </c>
      <c r="U1104">
        <v>4.3</v>
      </c>
      <c r="V1104">
        <v>1.1000000000000001</v>
      </c>
      <c r="W1104">
        <v>0</v>
      </c>
      <c r="X1104">
        <v>0</v>
      </c>
      <c r="Y1104" t="s">
        <v>84</v>
      </c>
      <c r="AA1104">
        <v>5</v>
      </c>
      <c r="AB1104">
        <v>90</v>
      </c>
      <c r="AC1104" t="s">
        <v>2013</v>
      </c>
      <c r="AD1104" t="s">
        <v>87</v>
      </c>
      <c r="AE1104" t="s">
        <v>87</v>
      </c>
      <c r="AF1104" t="s">
        <v>111</v>
      </c>
      <c r="AG1104" t="b">
        <v>0</v>
      </c>
      <c r="AH1104">
        <v>0.1</v>
      </c>
      <c r="AI1104">
        <v>1.9496842505491298E-2</v>
      </c>
      <c r="AJ1104">
        <v>4</v>
      </c>
      <c r="AL1104">
        <v>6.1336397339726458</v>
      </c>
      <c r="AM1104">
        <v>6.2616383296632234</v>
      </c>
      <c r="AN1104">
        <v>6.1336397339726467</v>
      </c>
      <c r="AO1104">
        <v>6.1336397339726467</v>
      </c>
      <c r="AP1104">
        <v>0.12208217633979029</v>
      </c>
      <c r="AQ1104">
        <v>0.12208217633978991</v>
      </c>
      <c r="AR1104">
        <v>738.28442239234198</v>
      </c>
      <c r="AS1104">
        <v>37042.181272739937</v>
      </c>
      <c r="AT1104">
        <v>0.1219042380826124</v>
      </c>
      <c r="AU1104">
        <v>6.1163404617681039</v>
      </c>
      <c r="AV1104">
        <v>6.3057479117996929</v>
      </c>
      <c r="AW1104">
        <v>6.2838883414908508</v>
      </c>
      <c r="AX1104">
        <v>14.41313808411358</v>
      </c>
      <c r="AY1104">
        <v>14.363173351979089</v>
      </c>
      <c r="AZ1104">
        <v>0.1225068598752269</v>
      </c>
      <c r="BA1104">
        <v>0.12208217633978991</v>
      </c>
      <c r="BB1104">
        <v>7.592832905562716</v>
      </c>
      <c r="BC1104">
        <v>7.592832905562716</v>
      </c>
      <c r="BD1104" t="b">
        <v>0</v>
      </c>
      <c r="BE1104" t="b">
        <v>0</v>
      </c>
      <c r="BH1104">
        <v>738.20965202291211</v>
      </c>
      <c r="BI1104">
        <v>37026.140667351363</v>
      </c>
      <c r="BJ1104">
        <v>0.12191658528627131</v>
      </c>
      <c r="BK1104">
        <v>0.12191658528627131</v>
      </c>
      <c r="BL1104">
        <v>0.12191658528627131</v>
      </c>
      <c r="BM1104" t="s">
        <v>89</v>
      </c>
      <c r="BN1104">
        <v>6.1149303915529307</v>
      </c>
      <c r="BO1104">
        <v>6.1149303915529307</v>
      </c>
      <c r="BP1104">
        <v>6.1149303915529307</v>
      </c>
      <c r="BQ1104" t="s">
        <v>89</v>
      </c>
      <c r="BR1104">
        <v>6.2473963841453317</v>
      </c>
      <c r="BS1104">
        <v>6.2473963841453317</v>
      </c>
      <c r="BT1104">
        <v>6.2473963841453317</v>
      </c>
      <c r="BU1104" t="s">
        <v>89</v>
      </c>
      <c r="BV1104">
        <v>1.9514783085586129E-2</v>
      </c>
      <c r="BW1104">
        <v>321.41057276387119</v>
      </c>
      <c r="BX1104">
        <v>19485.10096907862</v>
      </c>
      <c r="BY1104">
        <v>0.28001567971480451</v>
      </c>
      <c r="BZ1104">
        <v>0.28001567971480451</v>
      </c>
      <c r="CA1104">
        <v>0.28001567971480451</v>
      </c>
      <c r="CB1104" t="s">
        <v>89</v>
      </c>
      <c r="CC1104" t="s">
        <v>90</v>
      </c>
      <c r="CD1104">
        <v>14.48085136370295</v>
      </c>
      <c r="CE1104">
        <v>14.48085136370295</v>
      </c>
      <c r="CF1104">
        <v>14.48085136370295</v>
      </c>
      <c r="CG1104" t="s">
        <v>89</v>
      </c>
      <c r="CH1104" t="s">
        <v>91</v>
      </c>
      <c r="CI1104">
        <v>0.1225068598752269</v>
      </c>
      <c r="CJ1104">
        <v>6.3353724716200421</v>
      </c>
      <c r="CK1104">
        <v>1.93369624949455E-2</v>
      </c>
      <c r="CL1104">
        <v>4.2267998599284464</v>
      </c>
      <c r="CM1104">
        <v>21</v>
      </c>
      <c r="CN1104">
        <v>0.27904497449094939</v>
      </c>
      <c r="CO1104">
        <v>0.27904497449094828</v>
      </c>
      <c r="CP1104">
        <v>14.31231618208737</v>
      </c>
      <c r="CQ1104">
        <v>14.019747963366051</v>
      </c>
      <c r="CR1104">
        <v>6.1149303915529289</v>
      </c>
      <c r="CS1104">
        <v>6.1149303915529307</v>
      </c>
      <c r="CT1104">
        <v>1.7763568394002501E-15</v>
      </c>
      <c r="CU1104">
        <v>-2.9049502212716628E-14</v>
      </c>
    </row>
    <row r="1105" spans="1:99" x14ac:dyDescent="0.3">
      <c r="A1105" t="s">
        <v>2014</v>
      </c>
      <c r="B1105" t="s">
        <v>1716</v>
      </c>
      <c r="C1105" t="s">
        <v>3377</v>
      </c>
      <c r="D1105" t="s">
        <v>109</v>
      </c>
      <c r="E1105">
        <v>0.1</v>
      </c>
      <c r="F1105">
        <v>0.8125</v>
      </c>
      <c r="G1105">
        <v>1.9514783085586129E-2</v>
      </c>
      <c r="H1105">
        <v>2</v>
      </c>
      <c r="I1105">
        <v>112</v>
      </c>
      <c r="J1105">
        <v>11</v>
      </c>
      <c r="K1105">
        <v>6.2473963841453308</v>
      </c>
      <c r="L1105">
        <v>6.2478890649988568</v>
      </c>
      <c r="M1105">
        <v>6.1149303915529289</v>
      </c>
      <c r="N1105">
        <v>6.114325262933054</v>
      </c>
      <c r="O1105">
        <v>6.1149303915529289</v>
      </c>
      <c r="P1105">
        <v>6.114325262933054</v>
      </c>
      <c r="Q1105" s="1">
        <v>6.1149303915529289</v>
      </c>
      <c r="S1105">
        <v>1.34</v>
      </c>
      <c r="T1105">
        <v>4.41</v>
      </c>
      <c r="U1105">
        <v>4.3</v>
      </c>
      <c r="V1105">
        <v>1.1000000000000001</v>
      </c>
      <c r="W1105">
        <v>0</v>
      </c>
      <c r="X1105">
        <v>0</v>
      </c>
      <c r="Y1105" t="s">
        <v>84</v>
      </c>
      <c r="AA1105">
        <v>5</v>
      </c>
      <c r="AB1105">
        <v>90</v>
      </c>
      <c r="AC1105" t="s">
        <v>2015</v>
      </c>
      <c r="AD1105" t="s">
        <v>87</v>
      </c>
      <c r="AE1105" t="s">
        <v>87</v>
      </c>
      <c r="AF1105" t="s">
        <v>111</v>
      </c>
      <c r="AG1105" t="b">
        <v>0</v>
      </c>
      <c r="AH1105">
        <v>0.1</v>
      </c>
      <c r="AI1105">
        <v>1.9496842505491298E-2</v>
      </c>
      <c r="AJ1105">
        <v>4</v>
      </c>
      <c r="AL1105">
        <v>6.1336397339726458</v>
      </c>
      <c r="AM1105">
        <v>6.2616383296632234</v>
      </c>
      <c r="AN1105">
        <v>6.1336397339726467</v>
      </c>
      <c r="AO1105">
        <v>6.1336397339726467</v>
      </c>
      <c r="AP1105">
        <v>0.12208217633979029</v>
      </c>
      <c r="AQ1105">
        <v>0.12208217633978991</v>
      </c>
      <c r="AR1105">
        <v>738.28442239234198</v>
      </c>
      <c r="AS1105">
        <v>37042.181272739937</v>
      </c>
      <c r="AT1105">
        <v>0.1219042380826124</v>
      </c>
      <c r="AU1105">
        <v>6.1163404617681039</v>
      </c>
      <c r="AV1105">
        <v>6.305747911799692</v>
      </c>
      <c r="AW1105">
        <v>6.2838883414908544</v>
      </c>
      <c r="AX1105">
        <v>7.7609205068303897</v>
      </c>
      <c r="AY1105">
        <v>7.7340164202964363</v>
      </c>
      <c r="AZ1105">
        <v>0.1225068598752268</v>
      </c>
      <c r="BA1105">
        <v>0.12208217633978991</v>
      </c>
      <c r="BB1105">
        <v>14.10097539604504</v>
      </c>
      <c r="BC1105">
        <v>14.10097539604504</v>
      </c>
      <c r="BD1105" t="b">
        <v>0</v>
      </c>
      <c r="BE1105" t="b">
        <v>0</v>
      </c>
      <c r="BH1105">
        <v>738.20965202291211</v>
      </c>
      <c r="BI1105">
        <v>37026.140667351363</v>
      </c>
      <c r="BJ1105">
        <v>0.12191658528627131</v>
      </c>
      <c r="BK1105">
        <v>0.12191658528627131</v>
      </c>
      <c r="BL1105">
        <v>0.12191658528627131</v>
      </c>
      <c r="BM1105" t="s">
        <v>89</v>
      </c>
      <c r="BN1105">
        <v>6.1149303915529307</v>
      </c>
      <c r="BO1105">
        <v>6.1149303915529307</v>
      </c>
      <c r="BP1105">
        <v>6.1149303915529307</v>
      </c>
      <c r="BQ1105" t="s">
        <v>89</v>
      </c>
      <c r="BR1105">
        <v>6.2473963841453317</v>
      </c>
      <c r="BS1105">
        <v>6.2473963841453317</v>
      </c>
      <c r="BT1105">
        <v>6.2473963841453317</v>
      </c>
      <c r="BU1105" t="s">
        <v>89</v>
      </c>
      <c r="BV1105">
        <v>1.9514783085586129E-2</v>
      </c>
      <c r="BW1105">
        <v>596.90534941861836</v>
      </c>
      <c r="BX1105">
        <v>36186.616085431757</v>
      </c>
      <c r="BY1105">
        <v>0.15077767369258691</v>
      </c>
      <c r="BZ1105">
        <v>0.15077767369258691</v>
      </c>
      <c r="CA1105">
        <v>0.15077767369258691</v>
      </c>
      <c r="CB1105" t="s">
        <v>89</v>
      </c>
      <c r="CC1105" t="s">
        <v>90</v>
      </c>
      <c r="CD1105">
        <v>7.7973815035323568</v>
      </c>
      <c r="CE1105">
        <v>7.7973815035323568</v>
      </c>
      <c r="CF1105">
        <v>7.7973815035323568</v>
      </c>
      <c r="CG1105" t="s">
        <v>89</v>
      </c>
      <c r="CH1105" t="s">
        <v>91</v>
      </c>
      <c r="CI1105">
        <v>0.1225068598752269</v>
      </c>
      <c r="CJ1105">
        <v>6.3353724716200404</v>
      </c>
      <c r="CK1105">
        <v>1.93369624949455E-2</v>
      </c>
      <c r="CL1105">
        <v>7.8497711684385463</v>
      </c>
      <c r="CM1105">
        <v>21</v>
      </c>
      <c r="CN1105">
        <v>0.15025498626435729</v>
      </c>
      <c r="CO1105">
        <v>0.15025498626435679</v>
      </c>
      <c r="CP1105">
        <v>7.7066317903547361</v>
      </c>
      <c r="CQ1105">
        <v>7.5490950571971016</v>
      </c>
      <c r="CR1105">
        <v>6.1149303915529289</v>
      </c>
      <c r="CS1105">
        <v>6.1149303915529307</v>
      </c>
      <c r="CT1105">
        <v>1.7763568394002501E-15</v>
      </c>
      <c r="CU1105">
        <v>-2.9049502212716628E-14</v>
      </c>
    </row>
    <row r="1106" spans="1:99" x14ac:dyDescent="0.3">
      <c r="A1106" t="s">
        <v>2016</v>
      </c>
      <c r="B1106" t="s">
        <v>1716</v>
      </c>
      <c r="C1106" t="s">
        <v>3377</v>
      </c>
      <c r="D1106" t="s">
        <v>109</v>
      </c>
      <c r="E1106">
        <v>0.17499999999999999</v>
      </c>
      <c r="F1106">
        <v>0.25</v>
      </c>
      <c r="G1106">
        <v>1.9514783085586129E-2</v>
      </c>
      <c r="H1106">
        <v>2</v>
      </c>
      <c r="I1106">
        <v>112</v>
      </c>
      <c r="J1106">
        <v>11</v>
      </c>
      <c r="K1106">
        <v>6.2473963841453308</v>
      </c>
      <c r="L1106">
        <v>6.2478890649988568</v>
      </c>
      <c r="M1106">
        <v>6.1149303915529289</v>
      </c>
      <c r="N1106">
        <v>6.114325262933054</v>
      </c>
      <c r="O1106">
        <v>6.1149303915529289</v>
      </c>
      <c r="P1106">
        <v>6.114325262933054</v>
      </c>
      <c r="Q1106" s="1">
        <v>6.1149303915529289</v>
      </c>
      <c r="S1106">
        <v>1.34</v>
      </c>
      <c r="T1106">
        <v>4.41</v>
      </c>
      <c r="U1106">
        <v>4.3</v>
      </c>
      <c r="V1106">
        <v>1.1000000000000001</v>
      </c>
      <c r="W1106">
        <v>0</v>
      </c>
      <c r="X1106">
        <v>0</v>
      </c>
      <c r="Y1106" t="s">
        <v>84</v>
      </c>
      <c r="AA1106">
        <v>5</v>
      </c>
      <c r="AB1106">
        <v>90</v>
      </c>
      <c r="AC1106" t="s">
        <v>2017</v>
      </c>
      <c r="AD1106" t="s">
        <v>87</v>
      </c>
      <c r="AE1106" t="s">
        <v>87</v>
      </c>
      <c r="AF1106" t="s">
        <v>111</v>
      </c>
      <c r="AG1106" t="b">
        <v>0</v>
      </c>
      <c r="AH1106">
        <v>0.17499999999999999</v>
      </c>
      <c r="AI1106">
        <v>1.9496842505491298E-2</v>
      </c>
      <c r="AJ1106">
        <v>4</v>
      </c>
      <c r="AL1106">
        <v>6.1336397339726458</v>
      </c>
      <c r="AM1106">
        <v>6.2616383296632234</v>
      </c>
      <c r="AN1106">
        <v>6.1336397339726467</v>
      </c>
      <c r="AO1106">
        <v>6.1336397339726467</v>
      </c>
      <c r="AP1106">
        <v>0.12208217633979029</v>
      </c>
      <c r="AQ1106">
        <v>0.12208217633978991</v>
      </c>
      <c r="AR1106">
        <v>738.28442239234198</v>
      </c>
      <c r="AS1106">
        <v>37042.181272739937</v>
      </c>
      <c r="AT1106">
        <v>0.1219042380826124</v>
      </c>
      <c r="AU1106">
        <v>6.1163404617681039</v>
      </c>
      <c r="AV1106">
        <v>6.2878897050867542</v>
      </c>
      <c r="AW1106">
        <v>6.2617422373715623</v>
      </c>
      <c r="AX1106">
        <v>25.15155882034702</v>
      </c>
      <c r="AY1106">
        <v>25.046968949486249</v>
      </c>
      <c r="AZ1106">
        <v>0.1225919609402152</v>
      </c>
      <c r="BA1106">
        <v>0.12208217633978991</v>
      </c>
      <c r="BB1106">
        <v>3.9606012089964189</v>
      </c>
      <c r="BC1106">
        <v>3.9606012089964189</v>
      </c>
      <c r="BD1106" t="b">
        <v>0</v>
      </c>
      <c r="BE1106" t="b">
        <v>0</v>
      </c>
      <c r="BH1106">
        <v>738.20965202291211</v>
      </c>
      <c r="BI1106">
        <v>37026.140667351363</v>
      </c>
      <c r="BJ1106">
        <v>0.12191658528627131</v>
      </c>
      <c r="BK1106">
        <v>0.12191658528627131</v>
      </c>
      <c r="BL1106">
        <v>0.12191658528627131</v>
      </c>
      <c r="BM1106" t="s">
        <v>89</v>
      </c>
      <c r="BN1106">
        <v>6.1149303915529307</v>
      </c>
      <c r="BO1106">
        <v>6.1149303915529307</v>
      </c>
      <c r="BP1106">
        <v>6.1149303915529307</v>
      </c>
      <c r="BQ1106" t="s">
        <v>89</v>
      </c>
      <c r="BR1106">
        <v>6.2473963841453317</v>
      </c>
      <c r="BS1106">
        <v>6.2473963841453317</v>
      </c>
      <c r="BT1106">
        <v>6.2473963841453317</v>
      </c>
      <c r="BU1106" t="s">
        <v>89</v>
      </c>
      <c r="BV1106">
        <v>1.9514783085586129E-2</v>
      </c>
      <c r="BW1106">
        <v>183.643382097581</v>
      </c>
      <c r="BX1106">
        <v>10332.41879014093</v>
      </c>
      <c r="BY1106">
        <v>0.49008027935456711</v>
      </c>
      <c r="BZ1106">
        <v>0.49008027935456711</v>
      </c>
      <c r="CA1106">
        <v>0.49008027935456711</v>
      </c>
      <c r="CB1106" t="s">
        <v>89</v>
      </c>
      <c r="CC1106" t="s">
        <v>90</v>
      </c>
      <c r="CD1106">
        <v>25.257329156366168</v>
      </c>
      <c r="CE1106">
        <v>25.257329156366168</v>
      </c>
      <c r="CF1106">
        <v>25.257329156366168</v>
      </c>
      <c r="CG1106" t="s">
        <v>89</v>
      </c>
      <c r="CH1106" t="s">
        <v>91</v>
      </c>
      <c r="CI1106">
        <v>0.1225200698386418</v>
      </c>
      <c r="CJ1106">
        <v>6.314332289091543</v>
      </c>
      <c r="CK1106">
        <v>1.9403487847844798E-2</v>
      </c>
      <c r="CL1106">
        <v>2.732856900363732</v>
      </c>
      <c r="CM1106">
        <v>14</v>
      </c>
      <c r="CN1106">
        <v>0.4883287053591614</v>
      </c>
      <c r="CO1106">
        <v>0.48832870535915951</v>
      </c>
      <c r="CP1106">
        <v>25.04655331865289</v>
      </c>
      <c r="CQ1106">
        <v>24.53455893589058</v>
      </c>
      <c r="CR1106">
        <v>6.1149303915529289</v>
      </c>
      <c r="CS1106">
        <v>6.1149303915529307</v>
      </c>
      <c r="CT1106">
        <v>1.7763568394002501E-15</v>
      </c>
      <c r="CU1106">
        <v>-2.9049502212716628E-14</v>
      </c>
    </row>
    <row r="1107" spans="1:99" x14ac:dyDescent="0.3">
      <c r="A1107" t="s">
        <v>2018</v>
      </c>
      <c r="B1107" t="s">
        <v>1716</v>
      </c>
      <c r="C1107" t="s">
        <v>3377</v>
      </c>
      <c r="D1107" t="s">
        <v>109</v>
      </c>
      <c r="E1107">
        <v>0.17499999999999999</v>
      </c>
      <c r="F1107">
        <v>0.4375</v>
      </c>
      <c r="G1107">
        <v>1.9514783085586129E-2</v>
      </c>
      <c r="H1107">
        <v>2</v>
      </c>
      <c r="I1107">
        <v>112</v>
      </c>
      <c r="J1107">
        <v>11</v>
      </c>
      <c r="K1107">
        <v>6.2473963841453308</v>
      </c>
      <c r="L1107">
        <v>6.2478890649988568</v>
      </c>
      <c r="M1107">
        <v>6.1149303915529289</v>
      </c>
      <c r="N1107">
        <v>6.114325262933054</v>
      </c>
      <c r="O1107">
        <v>6.1149303915529289</v>
      </c>
      <c r="P1107">
        <v>6.114325262933054</v>
      </c>
      <c r="Q1107" s="1">
        <v>6.1149303915529289</v>
      </c>
      <c r="S1107">
        <v>1.34</v>
      </c>
      <c r="T1107">
        <v>4.41</v>
      </c>
      <c r="U1107">
        <v>4.3</v>
      </c>
      <c r="V1107">
        <v>1.1000000000000001</v>
      </c>
      <c r="W1107">
        <v>0</v>
      </c>
      <c r="X1107">
        <v>0</v>
      </c>
      <c r="Y1107" t="s">
        <v>84</v>
      </c>
      <c r="AA1107">
        <v>5</v>
      </c>
      <c r="AB1107">
        <v>90</v>
      </c>
      <c r="AC1107" t="s">
        <v>2019</v>
      </c>
      <c r="AD1107" t="s">
        <v>87</v>
      </c>
      <c r="AE1107" t="s">
        <v>87</v>
      </c>
      <c r="AF1107" t="s">
        <v>111</v>
      </c>
      <c r="AG1107" t="b">
        <v>0</v>
      </c>
      <c r="AH1107">
        <v>0.17499999999999999</v>
      </c>
      <c r="AI1107">
        <v>1.9496842505491298E-2</v>
      </c>
      <c r="AJ1107">
        <v>4</v>
      </c>
      <c r="AL1107">
        <v>6.1336397339726458</v>
      </c>
      <c r="AM1107">
        <v>6.2616383296632234</v>
      </c>
      <c r="AN1107">
        <v>6.1336397339726467</v>
      </c>
      <c r="AO1107">
        <v>6.1336397339726467</v>
      </c>
      <c r="AP1107">
        <v>0.12208217633979029</v>
      </c>
      <c r="AQ1107">
        <v>0.12208217633978991</v>
      </c>
      <c r="AR1107">
        <v>738.28442239234198</v>
      </c>
      <c r="AS1107">
        <v>37042.181272739937</v>
      </c>
      <c r="AT1107">
        <v>0.1219042380826124</v>
      </c>
      <c r="AU1107">
        <v>6.1163404617681039</v>
      </c>
      <c r="AV1107">
        <v>6.2878897050867533</v>
      </c>
      <c r="AW1107">
        <v>6.2617422373715623</v>
      </c>
      <c r="AX1107">
        <v>14.37231932591258</v>
      </c>
      <c r="AY1107">
        <v>14.31255368542071</v>
      </c>
      <c r="AZ1107">
        <v>0.1225919609402152</v>
      </c>
      <c r="BA1107">
        <v>0.12208217633978991</v>
      </c>
      <c r="BB1107">
        <v>6.9310521157437339</v>
      </c>
      <c r="BC1107">
        <v>6.9310521157437339</v>
      </c>
      <c r="BD1107" t="b">
        <v>0</v>
      </c>
      <c r="BE1107" t="b">
        <v>0</v>
      </c>
      <c r="BH1107">
        <v>738.20965202291211</v>
      </c>
      <c r="BI1107">
        <v>37026.140667351363</v>
      </c>
      <c r="BJ1107">
        <v>0.12191658528627131</v>
      </c>
      <c r="BK1107">
        <v>0.12191658528627131</v>
      </c>
      <c r="BL1107">
        <v>0.12191658528627131</v>
      </c>
      <c r="BM1107" t="s">
        <v>89</v>
      </c>
      <c r="BN1107">
        <v>6.1149303915529307</v>
      </c>
      <c r="BO1107">
        <v>6.1149303915529307</v>
      </c>
      <c r="BP1107">
        <v>6.1149303915529307</v>
      </c>
      <c r="BQ1107" t="s">
        <v>89</v>
      </c>
      <c r="BR1107">
        <v>6.2473963841453317</v>
      </c>
      <c r="BS1107">
        <v>6.2473963841453317</v>
      </c>
      <c r="BT1107">
        <v>6.2473963841453317</v>
      </c>
      <c r="BU1107" t="s">
        <v>89</v>
      </c>
      <c r="BV1107">
        <v>1.9514783085586129E-2</v>
      </c>
      <c r="BW1107">
        <v>321.37591867076668</v>
      </c>
      <c r="BX1107">
        <v>18081.73288274663</v>
      </c>
      <c r="BY1107">
        <v>0.28004587391689562</v>
      </c>
      <c r="BZ1107">
        <v>0.28004587391689562</v>
      </c>
      <c r="CA1107">
        <v>0.28004587391689562</v>
      </c>
      <c r="CB1107" t="s">
        <v>89</v>
      </c>
      <c r="CC1107" t="s">
        <v>90</v>
      </c>
      <c r="CD1107">
        <v>14.432759517923531</v>
      </c>
      <c r="CE1107">
        <v>14.432759517923531</v>
      </c>
      <c r="CF1107">
        <v>14.432759517923531</v>
      </c>
      <c r="CG1107" t="s">
        <v>89</v>
      </c>
      <c r="CH1107" t="s">
        <v>91</v>
      </c>
      <c r="CI1107">
        <v>0.1225200698386418</v>
      </c>
      <c r="CJ1107">
        <v>6.3143322890915474</v>
      </c>
      <c r="CK1107">
        <v>1.9403487847844791E-2</v>
      </c>
      <c r="CL1107">
        <v>4.7824995756365318</v>
      </c>
      <c r="CM1107">
        <v>14</v>
      </c>
      <c r="CN1107">
        <v>0.27904497449094939</v>
      </c>
      <c r="CO1107">
        <v>0.27904497449094828</v>
      </c>
      <c r="CP1107">
        <v>14.31231618208737</v>
      </c>
      <c r="CQ1107">
        <v>14.019747963366051</v>
      </c>
      <c r="CR1107">
        <v>6.1149303915529289</v>
      </c>
      <c r="CS1107">
        <v>6.1149303915529307</v>
      </c>
      <c r="CT1107">
        <v>1.7763568394002501E-15</v>
      </c>
      <c r="CU1107">
        <v>-2.9049502212716628E-14</v>
      </c>
    </row>
    <row r="1108" spans="1:99" x14ac:dyDescent="0.3">
      <c r="A1108" t="s">
        <v>2020</v>
      </c>
      <c r="B1108" t="s">
        <v>1716</v>
      </c>
      <c r="C1108" t="s">
        <v>3377</v>
      </c>
      <c r="D1108" t="s">
        <v>109</v>
      </c>
      <c r="E1108">
        <v>0.17499999999999999</v>
      </c>
      <c r="F1108">
        <v>0.8125</v>
      </c>
      <c r="G1108">
        <v>1.9514783085586129E-2</v>
      </c>
      <c r="H1108">
        <v>2</v>
      </c>
      <c r="I1108">
        <v>112</v>
      </c>
      <c r="J1108">
        <v>11</v>
      </c>
      <c r="K1108">
        <v>6.2473963841453308</v>
      </c>
      <c r="L1108">
        <v>6.2478890649988568</v>
      </c>
      <c r="M1108">
        <v>6.1149303915529289</v>
      </c>
      <c r="N1108">
        <v>6.114325262933054</v>
      </c>
      <c r="O1108">
        <v>6.1149303915529289</v>
      </c>
      <c r="P1108">
        <v>6.114325262933054</v>
      </c>
      <c r="Q1108" s="1">
        <v>6.1149303915529289</v>
      </c>
      <c r="S1108">
        <v>1.34</v>
      </c>
      <c r="T1108">
        <v>4.41</v>
      </c>
      <c r="U1108">
        <v>4.3</v>
      </c>
      <c r="V1108">
        <v>1.1000000000000001</v>
      </c>
      <c r="W1108">
        <v>0</v>
      </c>
      <c r="X1108">
        <v>0</v>
      </c>
      <c r="Y1108" t="s">
        <v>84</v>
      </c>
      <c r="AA1108">
        <v>5</v>
      </c>
      <c r="AB1108">
        <v>90</v>
      </c>
      <c r="AC1108" t="s">
        <v>2021</v>
      </c>
      <c r="AD1108" t="s">
        <v>87</v>
      </c>
      <c r="AE1108" t="s">
        <v>87</v>
      </c>
      <c r="AF1108" t="s">
        <v>111</v>
      </c>
      <c r="AG1108" t="b">
        <v>0</v>
      </c>
      <c r="AH1108">
        <v>0.17499999999999999</v>
      </c>
      <c r="AI1108">
        <v>1.9496842505491298E-2</v>
      </c>
      <c r="AJ1108">
        <v>4</v>
      </c>
      <c r="AL1108">
        <v>6.1336397339726458</v>
      </c>
      <c r="AM1108">
        <v>6.2616383296632234</v>
      </c>
      <c r="AN1108">
        <v>6.1336397339726467</v>
      </c>
      <c r="AO1108">
        <v>6.1336397339726467</v>
      </c>
      <c r="AP1108">
        <v>0.12208217633979029</v>
      </c>
      <c r="AQ1108">
        <v>0.12208217633978991</v>
      </c>
      <c r="AR1108">
        <v>738.28442239234198</v>
      </c>
      <c r="AS1108">
        <v>37042.181272739937</v>
      </c>
      <c r="AT1108">
        <v>0.1219042380826124</v>
      </c>
      <c r="AU1108">
        <v>6.1163404617681039</v>
      </c>
      <c r="AV1108">
        <v>6.2878897050867533</v>
      </c>
      <c r="AW1108">
        <v>6.2617422373715659</v>
      </c>
      <c r="AX1108">
        <v>7.738941175491389</v>
      </c>
      <c r="AY1108">
        <v>7.706759676765004</v>
      </c>
      <c r="AZ1108">
        <v>0.1225919609402152</v>
      </c>
      <c r="BA1108">
        <v>0.12208217633978991</v>
      </c>
      <c r="BB1108">
        <v>12.87195392923835</v>
      </c>
      <c r="BC1108">
        <v>12.87195392923835</v>
      </c>
      <c r="BD1108" t="b">
        <v>0</v>
      </c>
      <c r="BE1108" t="b">
        <v>0</v>
      </c>
      <c r="BH1108">
        <v>738.20965202291211</v>
      </c>
      <c r="BI1108">
        <v>37026.140667351363</v>
      </c>
      <c r="BJ1108">
        <v>0.12191658528627131</v>
      </c>
      <c r="BK1108">
        <v>0.12191658528627131</v>
      </c>
      <c r="BL1108">
        <v>0.12191658528627131</v>
      </c>
      <c r="BM1108" t="s">
        <v>89</v>
      </c>
      <c r="BN1108">
        <v>6.1149303915529307</v>
      </c>
      <c r="BO1108">
        <v>6.1149303915529307</v>
      </c>
      <c r="BP1108">
        <v>6.1149303915529307</v>
      </c>
      <c r="BQ1108" t="s">
        <v>89</v>
      </c>
      <c r="BR1108">
        <v>6.2473963841453317</v>
      </c>
      <c r="BS1108">
        <v>6.2473963841453317</v>
      </c>
      <c r="BT1108">
        <v>6.2473963841453317</v>
      </c>
      <c r="BU1108" t="s">
        <v>89</v>
      </c>
      <c r="BV1108">
        <v>1.9514783085586129E-2</v>
      </c>
      <c r="BW1108">
        <v>596.8409918171385</v>
      </c>
      <c r="BX1108">
        <v>33580.361067958052</v>
      </c>
      <c r="BY1108">
        <v>0.1507939321090975</v>
      </c>
      <c r="BZ1108">
        <v>0.1507939321090975</v>
      </c>
      <c r="CA1108">
        <v>0.1507939321090975</v>
      </c>
      <c r="CB1108" t="s">
        <v>89</v>
      </c>
      <c r="CC1108" t="s">
        <v>90</v>
      </c>
      <c r="CD1108">
        <v>7.7714858942665108</v>
      </c>
      <c r="CE1108">
        <v>7.7714858942665108</v>
      </c>
      <c r="CF1108">
        <v>7.7714858942665108</v>
      </c>
      <c r="CG1108" t="s">
        <v>89</v>
      </c>
      <c r="CH1108" t="s">
        <v>91</v>
      </c>
      <c r="CI1108">
        <v>0.12252006983864169</v>
      </c>
      <c r="CJ1108">
        <v>6.3143322890915403</v>
      </c>
      <c r="CK1108">
        <v>1.9403487847844798E-2</v>
      </c>
      <c r="CL1108">
        <v>8.8817849261821333</v>
      </c>
      <c r="CM1108">
        <v>14</v>
      </c>
      <c r="CN1108">
        <v>0.15025498626435729</v>
      </c>
      <c r="CO1108">
        <v>0.15025498626435679</v>
      </c>
      <c r="CP1108">
        <v>7.7066317903547361</v>
      </c>
      <c r="CQ1108">
        <v>7.5490950571971016</v>
      </c>
      <c r="CR1108">
        <v>6.1149303915529289</v>
      </c>
      <c r="CS1108">
        <v>6.1149303915529307</v>
      </c>
      <c r="CT1108">
        <v>1.7763568394002501E-15</v>
      </c>
      <c r="CU1108">
        <v>-2.9049502212716628E-14</v>
      </c>
    </row>
    <row r="1109" spans="1:99" x14ac:dyDescent="0.3">
      <c r="A1109" t="s">
        <v>2076</v>
      </c>
      <c r="B1109" t="s">
        <v>1716</v>
      </c>
      <c r="C1109" t="s">
        <v>3377</v>
      </c>
      <c r="D1109" t="s">
        <v>129</v>
      </c>
      <c r="E1109">
        <v>2.5000000000000001E-2</v>
      </c>
      <c r="F1109">
        <v>0.25</v>
      </c>
      <c r="G1109">
        <v>1.840517299342748E-2</v>
      </c>
      <c r="H1109">
        <v>1</v>
      </c>
      <c r="I1109">
        <v>112</v>
      </c>
      <c r="J1109">
        <v>12</v>
      </c>
      <c r="K1109">
        <v>6.1135421133831986</v>
      </c>
      <c r="L1109">
        <v>6.1138205341160168</v>
      </c>
      <c r="M1109">
        <v>6.0489837933562338</v>
      </c>
      <c r="N1109">
        <v>6.0486823768776166</v>
      </c>
      <c r="O1109">
        <v>6.0489837933562338</v>
      </c>
      <c r="P1109">
        <v>6.0486823768776166</v>
      </c>
      <c r="Q1109" s="1">
        <v>6.0489837933562338</v>
      </c>
      <c r="S1109">
        <v>1.34</v>
      </c>
      <c r="T1109">
        <v>4.41</v>
      </c>
      <c r="U1109">
        <v>4.3</v>
      </c>
      <c r="V1109">
        <v>1.1000000000000001</v>
      </c>
      <c r="W1109">
        <v>0</v>
      </c>
      <c r="X1109">
        <v>0</v>
      </c>
      <c r="Y1109" t="s">
        <v>84</v>
      </c>
      <c r="AA1109">
        <v>6</v>
      </c>
      <c r="AB1109">
        <v>270</v>
      </c>
      <c r="AC1109" t="s">
        <v>2077</v>
      </c>
      <c r="AD1109" t="s">
        <v>87</v>
      </c>
      <c r="AE1109" t="s">
        <v>87</v>
      </c>
      <c r="AF1109" t="s">
        <v>131</v>
      </c>
      <c r="AG1109" t="b">
        <v>0</v>
      </c>
      <c r="AH1109">
        <v>2.5000000000000001E-2</v>
      </c>
      <c r="AI1109">
        <v>1.8396301915511441E-2</v>
      </c>
      <c r="AJ1109">
        <v>4</v>
      </c>
      <c r="AL1109">
        <v>6.0607973751822266</v>
      </c>
      <c r="AM1109">
        <v>6.1219116926961634</v>
      </c>
      <c r="AN1109">
        <v>6.0607973751822266</v>
      </c>
      <c r="AO1109">
        <v>6.0607973751822266</v>
      </c>
      <c r="AP1109">
        <v>0.1126205357989444</v>
      </c>
      <c r="AQ1109">
        <v>0.1126205357989437</v>
      </c>
      <c r="AR1109">
        <v>2399.7021012024238</v>
      </c>
      <c r="AS1109">
        <v>129029.4491640811</v>
      </c>
      <c r="AT1109">
        <v>0.1125139657396268</v>
      </c>
      <c r="AU1109">
        <v>6.0497571825169327</v>
      </c>
      <c r="AV1109">
        <v>1.5800114714292279</v>
      </c>
      <c r="AW1109">
        <v>3.2473092778847841</v>
      </c>
      <c r="AX1109">
        <v>6.3200458857169117</v>
      </c>
      <c r="AY1109">
        <v>12.98923711153914</v>
      </c>
      <c r="AZ1109">
        <v>9.5326273368499859E-2</v>
      </c>
      <c r="BA1109">
        <v>0.1126205357989437</v>
      </c>
      <c r="BB1109">
        <v>8.86971820923225</v>
      </c>
      <c r="BC1109">
        <v>8.86971820923225</v>
      </c>
      <c r="BD1109" t="b">
        <v>1</v>
      </c>
      <c r="BE1109" t="b">
        <v>1</v>
      </c>
      <c r="BH1109">
        <v>2399.5563444401</v>
      </c>
      <c r="BI1109">
        <v>128997.28239612941</v>
      </c>
      <c r="BJ1109">
        <v>0.11252080019942209</v>
      </c>
      <c r="BK1109">
        <v>0.11252080019942209</v>
      </c>
      <c r="BL1109">
        <v>0.11252080019942209</v>
      </c>
      <c r="BM1109" t="s">
        <v>89</v>
      </c>
      <c r="BN1109">
        <v>6.0489837933562356</v>
      </c>
      <c r="BO1109">
        <v>6.0489837933562356</v>
      </c>
      <c r="BP1109">
        <v>6.0489837933562356</v>
      </c>
      <c r="BQ1109" t="s">
        <v>89</v>
      </c>
      <c r="BR1109">
        <v>6.1135421133832004</v>
      </c>
      <c r="BS1109">
        <v>6.1135421133832004</v>
      </c>
      <c r="BT1109">
        <v>6.1135421133832004</v>
      </c>
      <c r="BU1109" t="s">
        <v>89</v>
      </c>
      <c r="BV1109">
        <v>1.840517299342748E-2</v>
      </c>
      <c r="BW1109">
        <v>676.78673840674185</v>
      </c>
      <c r="BX1109">
        <v>79206.464153629233</v>
      </c>
      <c r="BY1109">
        <v>0.39894398734174491</v>
      </c>
      <c r="BZ1109">
        <v>0.39894398734174491</v>
      </c>
      <c r="CA1109">
        <v>0.39894398734174491</v>
      </c>
      <c r="CB1109" t="s">
        <v>89</v>
      </c>
      <c r="CC1109" t="s">
        <v>90</v>
      </c>
      <c r="CD1109">
        <v>38.461220168754743</v>
      </c>
      <c r="CE1109">
        <v>38.461220168754743</v>
      </c>
      <c r="CF1109">
        <v>38.461220168754743</v>
      </c>
      <c r="CG1109" t="s">
        <v>89</v>
      </c>
      <c r="CH1109" t="s">
        <v>91</v>
      </c>
      <c r="CI1109">
        <v>9.9735996835436214E-2</v>
      </c>
      <c r="CJ1109">
        <v>9.6153050421886856</v>
      </c>
      <c r="CK1109">
        <v>1.0372629510746519E-2</v>
      </c>
      <c r="CL1109">
        <v>4.6748186835597432</v>
      </c>
      <c r="CM1109">
        <v>42</v>
      </c>
      <c r="CN1109">
        <v>0.45048214319577767</v>
      </c>
      <c r="CO1109">
        <v>0.45048214319577501</v>
      </c>
      <c r="CP1109">
        <v>24.48764677078465</v>
      </c>
      <c r="CQ1109">
        <v>24.24318950072891</v>
      </c>
      <c r="CR1109">
        <v>6.0489837933562338</v>
      </c>
      <c r="CS1109">
        <v>6.0489837933562356</v>
      </c>
      <c r="CT1109">
        <v>1.7763568394002501E-15</v>
      </c>
      <c r="CU1109">
        <v>-2.9366202656242388E-14</v>
      </c>
    </row>
    <row r="1110" spans="1:99" x14ac:dyDescent="0.3">
      <c r="A1110" t="s">
        <v>2078</v>
      </c>
      <c r="B1110" t="s">
        <v>1716</v>
      </c>
      <c r="C1110" t="s">
        <v>3377</v>
      </c>
      <c r="D1110" t="s">
        <v>129</v>
      </c>
      <c r="E1110">
        <v>2.5000000000000001E-2</v>
      </c>
      <c r="F1110">
        <v>0.4375</v>
      </c>
      <c r="G1110">
        <v>1.840517299342748E-2</v>
      </c>
      <c r="H1110">
        <v>1</v>
      </c>
      <c r="I1110">
        <v>112</v>
      </c>
      <c r="J1110">
        <v>12</v>
      </c>
      <c r="K1110">
        <v>6.1135421133831986</v>
      </c>
      <c r="L1110">
        <v>6.1138205341160168</v>
      </c>
      <c r="M1110">
        <v>6.0489837933562338</v>
      </c>
      <c r="N1110">
        <v>6.0486823768776166</v>
      </c>
      <c r="O1110">
        <v>6.0489837933562338</v>
      </c>
      <c r="P1110">
        <v>6.0486823768776166</v>
      </c>
      <c r="Q1110" s="1">
        <v>6.0489837933562338</v>
      </c>
      <c r="S1110">
        <v>1.34</v>
      </c>
      <c r="T1110">
        <v>4.41</v>
      </c>
      <c r="U1110">
        <v>4.3</v>
      </c>
      <c r="V1110">
        <v>1.1000000000000001</v>
      </c>
      <c r="W1110">
        <v>0</v>
      </c>
      <c r="X1110">
        <v>0</v>
      </c>
      <c r="Y1110" t="s">
        <v>84</v>
      </c>
      <c r="AA1110">
        <v>6</v>
      </c>
      <c r="AB1110">
        <v>270</v>
      </c>
      <c r="AC1110" t="s">
        <v>2079</v>
      </c>
      <c r="AD1110" t="s">
        <v>87</v>
      </c>
      <c r="AE1110" t="s">
        <v>87</v>
      </c>
      <c r="AF1110" t="s">
        <v>131</v>
      </c>
      <c r="AG1110" t="b">
        <v>0</v>
      </c>
      <c r="AH1110">
        <v>2.5000000000000001E-2</v>
      </c>
      <c r="AI1110">
        <v>1.8396301915511441E-2</v>
      </c>
      <c r="AJ1110">
        <v>4</v>
      </c>
      <c r="AL1110">
        <v>6.0607973751822266</v>
      </c>
      <c r="AM1110">
        <v>6.1219116926961634</v>
      </c>
      <c r="AN1110">
        <v>6.0607973751822266</v>
      </c>
      <c r="AO1110">
        <v>6.0607973751822266</v>
      </c>
      <c r="AP1110">
        <v>0.1126205357989444</v>
      </c>
      <c r="AQ1110">
        <v>0.1126205357989437</v>
      </c>
      <c r="AR1110">
        <v>2399.7021012024238</v>
      </c>
      <c r="AS1110">
        <v>129029.4491640811</v>
      </c>
      <c r="AT1110">
        <v>0.1125139657396268</v>
      </c>
      <c r="AU1110">
        <v>6.0497571825169327</v>
      </c>
      <c r="AV1110">
        <v>1.580011471429225</v>
      </c>
      <c r="AW1110">
        <v>3.247309277884785</v>
      </c>
      <c r="AX1110">
        <v>3.6114547918382289</v>
      </c>
      <c r="AY1110">
        <v>7.4224212065937936</v>
      </c>
      <c r="AZ1110">
        <v>9.5326273368499831E-2</v>
      </c>
      <c r="BA1110">
        <v>0.1126205357989437</v>
      </c>
      <c r="BB1110">
        <v>15.522006866156421</v>
      </c>
      <c r="BC1110">
        <v>15.522006866156421</v>
      </c>
      <c r="BD1110" t="b">
        <v>1</v>
      </c>
      <c r="BE1110" t="b">
        <v>1</v>
      </c>
      <c r="BH1110">
        <v>2399.5563444401</v>
      </c>
      <c r="BI1110">
        <v>128997.28239612941</v>
      </c>
      <c r="BJ1110">
        <v>0.11252080019942209</v>
      </c>
      <c r="BK1110">
        <v>0.11252080019942209</v>
      </c>
      <c r="BL1110">
        <v>0.11252080019942209</v>
      </c>
      <c r="BM1110" t="s">
        <v>89</v>
      </c>
      <c r="BN1110">
        <v>6.0489837933562356</v>
      </c>
      <c r="BO1110">
        <v>6.0489837933562356</v>
      </c>
      <c r="BP1110">
        <v>6.0489837933562356</v>
      </c>
      <c r="BQ1110" t="s">
        <v>89</v>
      </c>
      <c r="BR1110">
        <v>6.1135421133832004</v>
      </c>
      <c r="BS1110">
        <v>6.1135421133832004</v>
      </c>
      <c r="BT1110">
        <v>6.1135421133832004</v>
      </c>
      <c r="BU1110" t="s">
        <v>89</v>
      </c>
      <c r="BV1110">
        <v>1.840517299342748E-2</v>
      </c>
      <c r="BW1110">
        <v>1184.3767922117979</v>
      </c>
      <c r="BX1110">
        <v>138611.3122688513</v>
      </c>
      <c r="BY1110">
        <v>0.22796799276671131</v>
      </c>
      <c r="BZ1110">
        <v>0.22796799276671131</v>
      </c>
      <c r="CA1110">
        <v>0.22796799276671131</v>
      </c>
      <c r="CB1110" t="s">
        <v>89</v>
      </c>
      <c r="CC1110" t="s">
        <v>90</v>
      </c>
      <c r="CD1110">
        <v>21.977840096431269</v>
      </c>
      <c r="CE1110">
        <v>21.977840096431269</v>
      </c>
      <c r="CF1110">
        <v>21.977840096431269</v>
      </c>
      <c r="CG1110" t="s">
        <v>89</v>
      </c>
      <c r="CH1110" t="s">
        <v>91</v>
      </c>
      <c r="CI1110">
        <v>9.97359968354362E-2</v>
      </c>
      <c r="CJ1110">
        <v>9.6153050421886803</v>
      </c>
      <c r="CK1110">
        <v>1.037262951074653E-2</v>
      </c>
      <c r="CL1110">
        <v>8.1809326962295508</v>
      </c>
      <c r="CM1110">
        <v>42</v>
      </c>
      <c r="CN1110">
        <v>0.25741836754044439</v>
      </c>
      <c r="CO1110">
        <v>0.25741836754044278</v>
      </c>
      <c r="CP1110">
        <v>13.992941011876949</v>
      </c>
      <c r="CQ1110">
        <v>13.85325114327366</v>
      </c>
      <c r="CR1110">
        <v>6.0489837933562338</v>
      </c>
      <c r="CS1110">
        <v>6.0489837933562356</v>
      </c>
      <c r="CT1110">
        <v>1.7763568394002501E-15</v>
      </c>
      <c r="CU1110">
        <v>-2.9366202656242388E-14</v>
      </c>
    </row>
    <row r="1111" spans="1:99" x14ac:dyDescent="0.3">
      <c r="A1111" t="s">
        <v>2080</v>
      </c>
      <c r="B1111" t="s">
        <v>1716</v>
      </c>
      <c r="C1111" t="s">
        <v>3377</v>
      </c>
      <c r="D1111" t="s">
        <v>129</v>
      </c>
      <c r="E1111">
        <v>2.5000000000000001E-2</v>
      </c>
      <c r="F1111">
        <v>0.8125</v>
      </c>
      <c r="G1111">
        <v>1.840517299342748E-2</v>
      </c>
      <c r="H1111">
        <v>1</v>
      </c>
      <c r="I1111">
        <v>112</v>
      </c>
      <c r="J1111">
        <v>12</v>
      </c>
      <c r="K1111">
        <v>6.1135421133831986</v>
      </c>
      <c r="L1111">
        <v>6.1138205341160168</v>
      </c>
      <c r="M1111">
        <v>6.0489837933562338</v>
      </c>
      <c r="N1111">
        <v>6.0486823768776166</v>
      </c>
      <c r="O1111">
        <v>6.0489837933562338</v>
      </c>
      <c r="P1111">
        <v>6.0486823768776166</v>
      </c>
      <c r="Q1111" s="1">
        <v>6.0489837933562338</v>
      </c>
      <c r="S1111">
        <v>1.34</v>
      </c>
      <c r="T1111">
        <v>4.41</v>
      </c>
      <c r="U1111">
        <v>4.3</v>
      </c>
      <c r="V1111">
        <v>1.1000000000000001</v>
      </c>
      <c r="W1111">
        <v>0</v>
      </c>
      <c r="X1111">
        <v>0</v>
      </c>
      <c r="Y1111" t="s">
        <v>84</v>
      </c>
      <c r="AA1111">
        <v>6</v>
      </c>
      <c r="AB1111">
        <v>270</v>
      </c>
      <c r="AC1111" t="s">
        <v>2081</v>
      </c>
      <c r="AD1111" t="s">
        <v>87</v>
      </c>
      <c r="AE1111" t="s">
        <v>87</v>
      </c>
      <c r="AF1111" t="s">
        <v>131</v>
      </c>
      <c r="AG1111" t="b">
        <v>0</v>
      </c>
      <c r="AH1111">
        <v>2.5000000000000001E-2</v>
      </c>
      <c r="AI1111">
        <v>1.8396301915511441E-2</v>
      </c>
      <c r="AJ1111">
        <v>4</v>
      </c>
      <c r="AL1111">
        <v>6.0607973751822266</v>
      </c>
      <c r="AM1111">
        <v>6.1219116926961634</v>
      </c>
      <c r="AN1111">
        <v>6.0607973751822266</v>
      </c>
      <c r="AO1111">
        <v>6.0607973751822266</v>
      </c>
      <c r="AP1111">
        <v>0.1126205357989444</v>
      </c>
      <c r="AQ1111">
        <v>0.1126205357989437</v>
      </c>
      <c r="AR1111">
        <v>2399.7021012024238</v>
      </c>
      <c r="AS1111">
        <v>129029.4491640811</v>
      </c>
      <c r="AT1111">
        <v>0.1125139657396268</v>
      </c>
      <c r="AU1111">
        <v>6.0497571825169327</v>
      </c>
      <c r="AV1111">
        <v>1.5800114714292171</v>
      </c>
      <c r="AW1111">
        <v>3.2473092778847858</v>
      </c>
      <c r="AX1111">
        <v>1.9446295032974981</v>
      </c>
      <c r="AY1111">
        <v>3.9966883420120438</v>
      </c>
      <c r="AZ1111">
        <v>9.5326273368499762E-2</v>
      </c>
      <c r="BA1111">
        <v>0.1126205357989437</v>
      </c>
      <c r="BB1111">
        <v>28.82658418000474</v>
      </c>
      <c r="BC1111">
        <v>28.82658418000474</v>
      </c>
      <c r="BD1111" t="b">
        <v>1</v>
      </c>
      <c r="BE1111" t="b">
        <v>1</v>
      </c>
      <c r="BH1111">
        <v>2399.5563444401</v>
      </c>
      <c r="BI1111">
        <v>128997.28239612941</v>
      </c>
      <c r="BJ1111">
        <v>0.11252080019942209</v>
      </c>
      <c r="BK1111">
        <v>0.11252080019942209</v>
      </c>
      <c r="BL1111">
        <v>0.11252080019942209</v>
      </c>
      <c r="BM1111" t="s">
        <v>89</v>
      </c>
      <c r="BN1111">
        <v>6.0489837933562356</v>
      </c>
      <c r="BO1111">
        <v>6.0489837933562356</v>
      </c>
      <c r="BP1111">
        <v>6.0489837933562356</v>
      </c>
      <c r="BQ1111" t="s">
        <v>89</v>
      </c>
      <c r="BR1111">
        <v>6.1135421133832004</v>
      </c>
      <c r="BS1111">
        <v>6.1135421133832004</v>
      </c>
      <c r="BT1111">
        <v>6.1135421133832004</v>
      </c>
      <c r="BU1111" t="s">
        <v>89</v>
      </c>
      <c r="BV1111">
        <v>1.840517299342748E-2</v>
      </c>
      <c r="BW1111">
        <v>2199.5568998219119</v>
      </c>
      <c r="BX1111">
        <v>257421.00849929551</v>
      </c>
      <c r="BY1111">
        <v>0.12275199610515219</v>
      </c>
      <c r="BZ1111">
        <v>0.12275199610515219</v>
      </c>
      <c r="CA1111">
        <v>0.12275199610515219</v>
      </c>
      <c r="CB1111" t="s">
        <v>89</v>
      </c>
      <c r="CC1111" t="s">
        <v>90</v>
      </c>
      <c r="CD1111">
        <v>11.834221590386081</v>
      </c>
      <c r="CE1111">
        <v>11.834221590386081</v>
      </c>
      <c r="CF1111">
        <v>11.834221590386081</v>
      </c>
      <c r="CG1111" t="s">
        <v>89</v>
      </c>
      <c r="CH1111" t="s">
        <v>91</v>
      </c>
      <c r="CI1111">
        <v>9.9735996835436172E-2</v>
      </c>
      <c r="CJ1111">
        <v>9.6153050421886874</v>
      </c>
      <c r="CK1111">
        <v>1.0372629510746519E-2</v>
      </c>
      <c r="CL1111">
        <v>15.193160721569161</v>
      </c>
      <c r="CM1111">
        <v>42</v>
      </c>
      <c r="CN1111">
        <v>0.13860989021408551</v>
      </c>
      <c r="CO1111">
        <v>0.1386098902140846</v>
      </c>
      <c r="CP1111">
        <v>7.5346605448568162</v>
      </c>
      <c r="CQ1111">
        <v>7.4594429233012018</v>
      </c>
      <c r="CR1111">
        <v>6.0489837933562338</v>
      </c>
      <c r="CS1111">
        <v>6.0489837933562356</v>
      </c>
      <c r="CT1111">
        <v>1.7763568394002501E-15</v>
      </c>
      <c r="CU1111">
        <v>-2.9366202656242388E-14</v>
      </c>
    </row>
    <row r="1112" spans="1:99" x14ac:dyDescent="0.3">
      <c r="A1112" t="s">
        <v>2082</v>
      </c>
      <c r="B1112" t="s">
        <v>1716</v>
      </c>
      <c r="C1112" t="s">
        <v>3377</v>
      </c>
      <c r="D1112" t="s">
        <v>129</v>
      </c>
      <c r="E1112">
        <v>0.1</v>
      </c>
      <c r="F1112">
        <v>0.25</v>
      </c>
      <c r="G1112">
        <v>1.840517299342748E-2</v>
      </c>
      <c r="H1112">
        <v>1</v>
      </c>
      <c r="I1112">
        <v>112</v>
      </c>
      <c r="J1112">
        <v>12</v>
      </c>
      <c r="K1112">
        <v>6.1135421133831986</v>
      </c>
      <c r="L1112">
        <v>6.1138205341160168</v>
      </c>
      <c r="M1112">
        <v>6.0489837933562338</v>
      </c>
      <c r="N1112">
        <v>6.0486823768776166</v>
      </c>
      <c r="O1112">
        <v>6.0489837933562338</v>
      </c>
      <c r="P1112">
        <v>6.0486823768776166</v>
      </c>
      <c r="Q1112" s="1">
        <v>6.0489837933562338</v>
      </c>
      <c r="S1112">
        <v>1.34</v>
      </c>
      <c r="T1112">
        <v>4.41</v>
      </c>
      <c r="U1112">
        <v>4.3</v>
      </c>
      <c r="V1112">
        <v>1.1000000000000001</v>
      </c>
      <c r="W1112">
        <v>0</v>
      </c>
      <c r="X1112">
        <v>0</v>
      </c>
      <c r="Y1112" t="s">
        <v>84</v>
      </c>
      <c r="AA1112">
        <v>6</v>
      </c>
      <c r="AB1112">
        <v>270</v>
      </c>
      <c r="AC1112" t="s">
        <v>2083</v>
      </c>
      <c r="AD1112" t="s">
        <v>87</v>
      </c>
      <c r="AE1112" t="s">
        <v>87</v>
      </c>
      <c r="AF1112" t="s">
        <v>131</v>
      </c>
      <c r="AG1112" t="b">
        <v>0</v>
      </c>
      <c r="AH1112">
        <v>0.1</v>
      </c>
      <c r="AI1112">
        <v>1.8396301915511441E-2</v>
      </c>
      <c r="AJ1112">
        <v>4</v>
      </c>
      <c r="AL1112">
        <v>6.0607973751822266</v>
      </c>
      <c r="AM1112">
        <v>6.1219116926961634</v>
      </c>
      <c r="AN1112">
        <v>6.0607973751822266</v>
      </c>
      <c r="AO1112">
        <v>6.0607973751822266</v>
      </c>
      <c r="AP1112">
        <v>0.1126205357989444</v>
      </c>
      <c r="AQ1112">
        <v>0.1126205357989437</v>
      </c>
      <c r="AR1112">
        <v>2399.7021012024238</v>
      </c>
      <c r="AS1112">
        <v>129029.4491640811</v>
      </c>
      <c r="AT1112">
        <v>0.1125139657396268</v>
      </c>
      <c r="AU1112">
        <v>6.0497571825169327</v>
      </c>
      <c r="AV1112">
        <v>6.163408969393525</v>
      </c>
      <c r="AW1112">
        <v>6.1442948748721937</v>
      </c>
      <c r="AX1112">
        <v>24.6536358775741</v>
      </c>
      <c r="AY1112">
        <v>24.577179499488771</v>
      </c>
      <c r="AZ1112">
        <v>0.11297088349711611</v>
      </c>
      <c r="BA1112">
        <v>0.1126205357989437</v>
      </c>
      <c r="BB1112">
        <v>13.278244033233801</v>
      </c>
      <c r="BC1112">
        <v>13.278244033233801</v>
      </c>
      <c r="BD1112" t="b">
        <v>0</v>
      </c>
      <c r="BE1112" t="b">
        <v>0</v>
      </c>
      <c r="BH1112">
        <v>2399.5563444401</v>
      </c>
      <c r="BI1112">
        <v>128997.28239612941</v>
      </c>
      <c r="BJ1112">
        <v>0.11252080019942209</v>
      </c>
      <c r="BK1112">
        <v>0.11252080019942209</v>
      </c>
      <c r="BL1112">
        <v>0.11252080019942209</v>
      </c>
      <c r="BM1112" t="s">
        <v>89</v>
      </c>
      <c r="BN1112">
        <v>6.0489837933562356</v>
      </c>
      <c r="BO1112">
        <v>6.0489837933562356</v>
      </c>
      <c r="BP1112">
        <v>6.0489837933562356</v>
      </c>
      <c r="BQ1112" t="s">
        <v>89</v>
      </c>
      <c r="BR1112">
        <v>6.1135421133832004</v>
      </c>
      <c r="BS1112">
        <v>6.1135421133832004</v>
      </c>
      <c r="BT1112">
        <v>6.1135421133832004</v>
      </c>
      <c r="BU1112" t="s">
        <v>89</v>
      </c>
      <c r="BV1112">
        <v>1.840517299342748E-2</v>
      </c>
      <c r="BW1112">
        <v>597.49908923853911</v>
      </c>
      <c r="BX1112">
        <v>38382.888682055287</v>
      </c>
      <c r="BY1112">
        <v>0.45188353398846448</v>
      </c>
      <c r="BZ1112">
        <v>0.45188353398846448</v>
      </c>
      <c r="CA1112">
        <v>0.45188353398846448</v>
      </c>
      <c r="CB1112" t="s">
        <v>89</v>
      </c>
      <c r="CC1112" t="s">
        <v>90</v>
      </c>
      <c r="CD1112">
        <v>24.77579768975966</v>
      </c>
      <c r="CE1112">
        <v>24.77579768975966</v>
      </c>
      <c r="CF1112">
        <v>24.77579768975966</v>
      </c>
      <c r="CG1112" t="s">
        <v>89</v>
      </c>
      <c r="CH1112" t="s">
        <v>91</v>
      </c>
      <c r="CI1112">
        <v>0.11297088349711611</v>
      </c>
      <c r="CJ1112">
        <v>6.1939494224399141</v>
      </c>
      <c r="CK1112">
        <v>1.8238909586157839E-2</v>
      </c>
      <c r="CL1112">
        <v>7.5263101514490609</v>
      </c>
      <c r="CM1112">
        <v>21</v>
      </c>
      <c r="CN1112">
        <v>0.45048214319577767</v>
      </c>
      <c r="CO1112">
        <v>0.45048214319577501</v>
      </c>
      <c r="CP1112">
        <v>24.48764677078465</v>
      </c>
      <c r="CQ1112">
        <v>24.24318950072891</v>
      </c>
      <c r="CR1112">
        <v>6.0489837933562338</v>
      </c>
      <c r="CS1112">
        <v>6.0489837933562356</v>
      </c>
      <c r="CT1112">
        <v>1.7763568394002501E-15</v>
      </c>
      <c r="CU1112">
        <v>-2.9366202656242388E-14</v>
      </c>
    </row>
    <row r="1113" spans="1:99" x14ac:dyDescent="0.3">
      <c r="A1113" t="s">
        <v>2084</v>
      </c>
      <c r="B1113" t="s">
        <v>1716</v>
      </c>
      <c r="C1113" t="s">
        <v>3377</v>
      </c>
      <c r="D1113" t="s">
        <v>129</v>
      </c>
      <c r="E1113">
        <v>0.1</v>
      </c>
      <c r="F1113">
        <v>0.4375</v>
      </c>
      <c r="G1113">
        <v>1.840517299342748E-2</v>
      </c>
      <c r="H1113">
        <v>1</v>
      </c>
      <c r="I1113">
        <v>112</v>
      </c>
      <c r="J1113">
        <v>12</v>
      </c>
      <c r="K1113">
        <v>6.1135421133831986</v>
      </c>
      <c r="L1113">
        <v>6.1138205341160168</v>
      </c>
      <c r="M1113">
        <v>6.0489837933562338</v>
      </c>
      <c r="N1113">
        <v>6.0486823768776166</v>
      </c>
      <c r="O1113">
        <v>6.0489837933562338</v>
      </c>
      <c r="P1113">
        <v>6.0486823768776166</v>
      </c>
      <c r="Q1113" s="1">
        <v>6.0489837933562338</v>
      </c>
      <c r="S1113">
        <v>1.34</v>
      </c>
      <c r="T1113">
        <v>4.41</v>
      </c>
      <c r="U1113">
        <v>4.3</v>
      </c>
      <c r="V1113">
        <v>1.1000000000000001</v>
      </c>
      <c r="W1113">
        <v>0</v>
      </c>
      <c r="X1113">
        <v>0</v>
      </c>
      <c r="Y1113" t="s">
        <v>84</v>
      </c>
      <c r="AA1113">
        <v>6</v>
      </c>
      <c r="AB1113">
        <v>270</v>
      </c>
      <c r="AC1113" t="s">
        <v>2085</v>
      </c>
      <c r="AD1113" t="s">
        <v>87</v>
      </c>
      <c r="AE1113" t="s">
        <v>87</v>
      </c>
      <c r="AF1113" t="s">
        <v>131</v>
      </c>
      <c r="AG1113" t="b">
        <v>0</v>
      </c>
      <c r="AH1113">
        <v>0.1</v>
      </c>
      <c r="AI1113">
        <v>1.8396301915511441E-2</v>
      </c>
      <c r="AJ1113">
        <v>4</v>
      </c>
      <c r="AL1113">
        <v>6.0607973751822266</v>
      </c>
      <c r="AM1113">
        <v>6.1219116926961634</v>
      </c>
      <c r="AN1113">
        <v>6.0607973751822266</v>
      </c>
      <c r="AO1113">
        <v>6.0607973751822266</v>
      </c>
      <c r="AP1113">
        <v>0.1126205357989444</v>
      </c>
      <c r="AQ1113">
        <v>0.1126205357989437</v>
      </c>
      <c r="AR1113">
        <v>2399.7021012024238</v>
      </c>
      <c r="AS1113">
        <v>129029.4491640811</v>
      </c>
      <c r="AT1113">
        <v>0.1125139657396268</v>
      </c>
      <c r="AU1113">
        <v>6.0497571825169327</v>
      </c>
      <c r="AV1113">
        <v>6.1634089693935232</v>
      </c>
      <c r="AW1113">
        <v>6.1442948748721919</v>
      </c>
      <c r="AX1113">
        <v>14.087791930042339</v>
      </c>
      <c r="AY1113">
        <v>14.04410257113644</v>
      </c>
      <c r="AZ1113">
        <v>0.11297088349711611</v>
      </c>
      <c r="BA1113">
        <v>0.1126205357989437</v>
      </c>
      <c r="BB1113">
        <v>23.236927058159139</v>
      </c>
      <c r="BC1113">
        <v>23.236927058159139</v>
      </c>
      <c r="BD1113" t="b">
        <v>0</v>
      </c>
      <c r="BE1113" t="b">
        <v>0</v>
      </c>
      <c r="BH1113">
        <v>2399.5563444401</v>
      </c>
      <c r="BI1113">
        <v>128997.28239612941</v>
      </c>
      <c r="BJ1113">
        <v>0.11252080019942209</v>
      </c>
      <c r="BK1113">
        <v>0.11252080019942209</v>
      </c>
      <c r="BL1113">
        <v>0.11252080019942209</v>
      </c>
      <c r="BM1113" t="s">
        <v>89</v>
      </c>
      <c r="BN1113">
        <v>6.0489837933562356</v>
      </c>
      <c r="BO1113">
        <v>6.0489837933562356</v>
      </c>
      <c r="BP1113">
        <v>6.0489837933562356</v>
      </c>
      <c r="BQ1113" t="s">
        <v>89</v>
      </c>
      <c r="BR1113">
        <v>6.1135421133832004</v>
      </c>
      <c r="BS1113">
        <v>6.1135421133832004</v>
      </c>
      <c r="BT1113">
        <v>6.1135421133832004</v>
      </c>
      <c r="BU1113" t="s">
        <v>89</v>
      </c>
      <c r="BV1113">
        <v>1.840517299342748E-2</v>
      </c>
      <c r="BW1113">
        <v>1045.6234061674429</v>
      </c>
      <c r="BX1113">
        <v>67170.05519359668</v>
      </c>
      <c r="BY1113">
        <v>0.25821916227912273</v>
      </c>
      <c r="BZ1113">
        <v>0.25821916227912273</v>
      </c>
      <c r="CA1113">
        <v>0.25821916227912273</v>
      </c>
      <c r="CB1113" t="s">
        <v>89</v>
      </c>
      <c r="CC1113" t="s">
        <v>90</v>
      </c>
      <c r="CD1113">
        <v>14.157598679862669</v>
      </c>
      <c r="CE1113">
        <v>14.157598679862669</v>
      </c>
      <c r="CF1113">
        <v>14.157598679862669</v>
      </c>
      <c r="CG1113" t="s">
        <v>89</v>
      </c>
      <c r="CH1113" t="s">
        <v>91</v>
      </c>
      <c r="CI1113">
        <v>0.1129708834971162</v>
      </c>
      <c r="CJ1113">
        <v>6.1939494224399159</v>
      </c>
      <c r="CK1113">
        <v>1.8238909586157839E-2</v>
      </c>
      <c r="CL1113">
        <v>13.17104276503585</v>
      </c>
      <c r="CM1113">
        <v>21</v>
      </c>
      <c r="CN1113">
        <v>0.25741836754044439</v>
      </c>
      <c r="CO1113">
        <v>0.25741836754044278</v>
      </c>
      <c r="CP1113">
        <v>13.992941011876949</v>
      </c>
      <c r="CQ1113">
        <v>13.85325114327366</v>
      </c>
      <c r="CR1113">
        <v>6.0489837933562338</v>
      </c>
      <c r="CS1113">
        <v>6.0489837933562356</v>
      </c>
      <c r="CT1113">
        <v>1.7763568394002501E-15</v>
      </c>
      <c r="CU1113">
        <v>-2.9366202656242388E-14</v>
      </c>
    </row>
    <row r="1114" spans="1:99" x14ac:dyDescent="0.3">
      <c r="A1114" t="s">
        <v>2086</v>
      </c>
      <c r="B1114" t="s">
        <v>1716</v>
      </c>
      <c r="C1114" t="s">
        <v>3377</v>
      </c>
      <c r="D1114" t="s">
        <v>129</v>
      </c>
      <c r="E1114">
        <v>0.1</v>
      </c>
      <c r="F1114">
        <v>0.8125</v>
      </c>
      <c r="G1114">
        <v>1.840517299342748E-2</v>
      </c>
      <c r="H1114">
        <v>1</v>
      </c>
      <c r="I1114">
        <v>112</v>
      </c>
      <c r="J1114">
        <v>12</v>
      </c>
      <c r="K1114">
        <v>6.1135421133831986</v>
      </c>
      <c r="L1114">
        <v>6.1138205341160168</v>
      </c>
      <c r="M1114">
        <v>6.0489837933562338</v>
      </c>
      <c r="N1114">
        <v>6.0486823768776166</v>
      </c>
      <c r="O1114">
        <v>6.0489837933562338</v>
      </c>
      <c r="P1114">
        <v>6.0486823768776166</v>
      </c>
      <c r="Q1114" s="1">
        <v>6.0489837933562338</v>
      </c>
      <c r="S1114">
        <v>1.34</v>
      </c>
      <c r="T1114">
        <v>4.41</v>
      </c>
      <c r="U1114">
        <v>4.3</v>
      </c>
      <c r="V1114">
        <v>1.1000000000000001</v>
      </c>
      <c r="W1114">
        <v>0</v>
      </c>
      <c r="X1114">
        <v>0</v>
      </c>
      <c r="Y1114" t="s">
        <v>84</v>
      </c>
      <c r="AA1114">
        <v>6</v>
      </c>
      <c r="AB1114">
        <v>270</v>
      </c>
      <c r="AC1114" t="s">
        <v>2087</v>
      </c>
      <c r="AD1114" t="s">
        <v>87</v>
      </c>
      <c r="AE1114" t="s">
        <v>87</v>
      </c>
      <c r="AF1114" t="s">
        <v>131</v>
      </c>
      <c r="AG1114" t="b">
        <v>0</v>
      </c>
      <c r="AH1114">
        <v>0.1</v>
      </c>
      <c r="AI1114">
        <v>1.8396301915511441E-2</v>
      </c>
      <c r="AJ1114">
        <v>4</v>
      </c>
      <c r="AL1114">
        <v>6.0607973751822266</v>
      </c>
      <c r="AM1114">
        <v>6.1219116926961634</v>
      </c>
      <c r="AN1114">
        <v>6.0607973751822266</v>
      </c>
      <c r="AO1114">
        <v>6.0607973751822266</v>
      </c>
      <c r="AP1114">
        <v>0.1126205357989444</v>
      </c>
      <c r="AQ1114">
        <v>0.1126205357989437</v>
      </c>
      <c r="AR1114">
        <v>2399.7021012024238</v>
      </c>
      <c r="AS1114">
        <v>129029.4491640811</v>
      </c>
      <c r="AT1114">
        <v>0.1125139657396268</v>
      </c>
      <c r="AU1114">
        <v>6.0497571825169327</v>
      </c>
      <c r="AV1114">
        <v>6.1634089693935286</v>
      </c>
      <c r="AW1114">
        <v>6.1442948748721973</v>
      </c>
      <c r="AX1114">
        <v>7.5857341161766518</v>
      </c>
      <c r="AY1114">
        <v>7.5622090767657806</v>
      </c>
      <c r="AZ1114">
        <v>0.1129708834971162</v>
      </c>
      <c r="BA1114">
        <v>0.1126205357989437</v>
      </c>
      <c r="BB1114">
        <v>43.154293108009767</v>
      </c>
      <c r="BC1114">
        <v>43.154293108009767</v>
      </c>
      <c r="BD1114" t="b">
        <v>0</v>
      </c>
      <c r="BE1114" t="b">
        <v>0</v>
      </c>
      <c r="BH1114">
        <v>2399.5563444401</v>
      </c>
      <c r="BI1114">
        <v>128997.28239612941</v>
      </c>
      <c r="BJ1114">
        <v>0.11252080019942209</v>
      </c>
      <c r="BK1114">
        <v>0.11252080019942209</v>
      </c>
      <c r="BL1114">
        <v>0.11252080019942209</v>
      </c>
      <c r="BM1114" t="s">
        <v>89</v>
      </c>
      <c r="BN1114">
        <v>6.0489837933562356</v>
      </c>
      <c r="BO1114">
        <v>6.0489837933562356</v>
      </c>
      <c r="BP1114">
        <v>6.0489837933562356</v>
      </c>
      <c r="BQ1114" t="s">
        <v>89</v>
      </c>
      <c r="BR1114">
        <v>6.1135421133832004</v>
      </c>
      <c r="BS1114">
        <v>6.1135421133832004</v>
      </c>
      <c r="BT1114">
        <v>6.1135421133832004</v>
      </c>
      <c r="BU1114" t="s">
        <v>89</v>
      </c>
      <c r="BV1114">
        <v>1.840517299342748E-2</v>
      </c>
      <c r="BW1114">
        <v>1941.8720400252521</v>
      </c>
      <c r="BX1114">
        <v>124744.3882166797</v>
      </c>
      <c r="BY1114">
        <v>0.13904108738106599</v>
      </c>
      <c r="BZ1114">
        <v>0.13904108738106599</v>
      </c>
      <c r="CA1114">
        <v>0.13904108738106599</v>
      </c>
      <c r="CB1114" t="s">
        <v>89</v>
      </c>
      <c r="CC1114" t="s">
        <v>90</v>
      </c>
      <c r="CD1114">
        <v>7.6233223660798961</v>
      </c>
      <c r="CE1114">
        <v>7.6233223660798961</v>
      </c>
      <c r="CF1114">
        <v>7.6233223660798961</v>
      </c>
      <c r="CG1114" t="s">
        <v>89</v>
      </c>
      <c r="CH1114" t="s">
        <v>91</v>
      </c>
      <c r="CI1114">
        <v>0.1129708834971162</v>
      </c>
      <c r="CJ1114">
        <v>6.1939494224399159</v>
      </c>
      <c r="CK1114">
        <v>1.8238909586157839E-2</v>
      </c>
      <c r="CL1114">
        <v>24.46050799220944</v>
      </c>
      <c r="CM1114">
        <v>21</v>
      </c>
      <c r="CN1114">
        <v>0.13860989021408551</v>
      </c>
      <c r="CO1114">
        <v>0.1386098902140846</v>
      </c>
      <c r="CP1114">
        <v>7.5346605448568162</v>
      </c>
      <c r="CQ1114">
        <v>7.4594429233012018</v>
      </c>
      <c r="CR1114">
        <v>6.0489837933562338</v>
      </c>
      <c r="CS1114">
        <v>6.0489837933562356</v>
      </c>
      <c r="CT1114">
        <v>1.7763568394002501E-15</v>
      </c>
      <c r="CU1114">
        <v>-2.9366202656242388E-14</v>
      </c>
    </row>
    <row r="1115" spans="1:99" x14ac:dyDescent="0.3">
      <c r="A1115" t="s">
        <v>2088</v>
      </c>
      <c r="B1115" t="s">
        <v>1716</v>
      </c>
      <c r="C1115" t="s">
        <v>3377</v>
      </c>
      <c r="D1115" t="s">
        <v>129</v>
      </c>
      <c r="E1115">
        <v>0.17499999999999999</v>
      </c>
      <c r="F1115">
        <v>0.25</v>
      </c>
      <c r="G1115">
        <v>1.840517299342748E-2</v>
      </c>
      <c r="H1115">
        <v>1</v>
      </c>
      <c r="I1115">
        <v>112</v>
      </c>
      <c r="J1115">
        <v>12</v>
      </c>
      <c r="K1115">
        <v>6.1135421133831986</v>
      </c>
      <c r="L1115">
        <v>6.1138205341160168</v>
      </c>
      <c r="M1115">
        <v>6.0489837933562338</v>
      </c>
      <c r="N1115">
        <v>6.0486823768776166</v>
      </c>
      <c r="O1115">
        <v>6.0489837933562338</v>
      </c>
      <c r="P1115">
        <v>6.0486823768776166</v>
      </c>
      <c r="Q1115" s="1">
        <v>6.0489837933562338</v>
      </c>
      <c r="S1115">
        <v>1.34</v>
      </c>
      <c r="T1115">
        <v>4.41</v>
      </c>
      <c r="U1115">
        <v>4.3</v>
      </c>
      <c r="V1115">
        <v>1.1000000000000001</v>
      </c>
      <c r="W1115">
        <v>0</v>
      </c>
      <c r="X1115">
        <v>0</v>
      </c>
      <c r="Y1115" t="s">
        <v>84</v>
      </c>
      <c r="AA1115">
        <v>6</v>
      </c>
      <c r="AB1115">
        <v>270</v>
      </c>
      <c r="AC1115" t="s">
        <v>2089</v>
      </c>
      <c r="AD1115" t="s">
        <v>87</v>
      </c>
      <c r="AE1115" t="s">
        <v>87</v>
      </c>
      <c r="AF1115" t="s">
        <v>131</v>
      </c>
      <c r="AG1115" t="b">
        <v>0</v>
      </c>
      <c r="AH1115">
        <v>0.17499999999999999</v>
      </c>
      <c r="AI1115">
        <v>1.8396301915511441E-2</v>
      </c>
      <c r="AJ1115">
        <v>4</v>
      </c>
      <c r="AL1115">
        <v>6.0607973751822266</v>
      </c>
      <c r="AM1115">
        <v>6.1219116926961634</v>
      </c>
      <c r="AN1115">
        <v>6.0607973751822266</v>
      </c>
      <c r="AO1115">
        <v>6.0607973751822266</v>
      </c>
      <c r="AP1115">
        <v>0.1126205357989444</v>
      </c>
      <c r="AQ1115">
        <v>0.1126205357989437</v>
      </c>
      <c r="AR1115">
        <v>2399.7021012024238</v>
      </c>
      <c r="AS1115">
        <v>129029.4491640811</v>
      </c>
      <c r="AT1115">
        <v>0.1125139657396268</v>
      </c>
      <c r="AU1115">
        <v>6.0497571825169327</v>
      </c>
      <c r="AV1115">
        <v>6.14648182753721</v>
      </c>
      <c r="AW1115">
        <v>6.1220219330598633</v>
      </c>
      <c r="AX1115">
        <v>24.58592731014884</v>
      </c>
      <c r="AY1115">
        <v>24.48808773223945</v>
      </c>
      <c r="AZ1115">
        <v>0.11307049929985</v>
      </c>
      <c r="BA1115">
        <v>0.1126205357989437</v>
      </c>
      <c r="BB1115">
        <v>12.197475058377069</v>
      </c>
      <c r="BC1115">
        <v>12.197475058377069</v>
      </c>
      <c r="BD1115" t="b">
        <v>0</v>
      </c>
      <c r="BE1115" t="b">
        <v>0</v>
      </c>
      <c r="BH1115">
        <v>2399.5563444401</v>
      </c>
      <c r="BI1115">
        <v>128997.28239612941</v>
      </c>
      <c r="BJ1115">
        <v>0.11252080019942209</v>
      </c>
      <c r="BK1115">
        <v>0.11252080019942209</v>
      </c>
      <c r="BL1115">
        <v>0.11252080019942209</v>
      </c>
      <c r="BM1115" t="s">
        <v>89</v>
      </c>
      <c r="BN1115">
        <v>6.0489837933562356</v>
      </c>
      <c r="BO1115">
        <v>6.0489837933562356</v>
      </c>
      <c r="BP1115">
        <v>6.0489837933562356</v>
      </c>
      <c r="BQ1115" t="s">
        <v>89</v>
      </c>
      <c r="BR1115">
        <v>6.1135421133832004</v>
      </c>
      <c r="BS1115">
        <v>6.1135421133832004</v>
      </c>
      <c r="BT1115">
        <v>6.1135421133832004</v>
      </c>
      <c r="BU1115" t="s">
        <v>89</v>
      </c>
      <c r="BV1115">
        <v>1.840517299342748E-2</v>
      </c>
      <c r="BW1115">
        <v>597.42501205251972</v>
      </c>
      <c r="BX1115">
        <v>35768.681383384988</v>
      </c>
      <c r="BY1115">
        <v>0.45193956488762521</v>
      </c>
      <c r="BZ1115">
        <v>0.45193956488762521</v>
      </c>
      <c r="CA1115">
        <v>0.45193956488762521</v>
      </c>
      <c r="CB1115" t="s">
        <v>89</v>
      </c>
      <c r="CC1115" t="s">
        <v>90</v>
      </c>
      <c r="CD1115">
        <v>24.7012379472696</v>
      </c>
      <c r="CE1115">
        <v>24.7012379472696</v>
      </c>
      <c r="CF1115">
        <v>24.7012379472696</v>
      </c>
      <c r="CG1115" t="s">
        <v>89</v>
      </c>
      <c r="CH1115" t="s">
        <v>91</v>
      </c>
      <c r="CI1115">
        <v>0.1129848912219063</v>
      </c>
      <c r="CJ1115">
        <v>6.175309486817401</v>
      </c>
      <c r="CK1115">
        <v>1.8296231381293229E-2</v>
      </c>
      <c r="CL1115">
        <v>8.4683232855576129</v>
      </c>
      <c r="CM1115">
        <v>14</v>
      </c>
      <c r="CN1115">
        <v>0.45048214319577767</v>
      </c>
      <c r="CO1115">
        <v>0.45048214319577501</v>
      </c>
      <c r="CP1115">
        <v>24.48764677078465</v>
      </c>
      <c r="CQ1115">
        <v>24.24318950072891</v>
      </c>
      <c r="CR1115">
        <v>6.0489837933562338</v>
      </c>
      <c r="CS1115">
        <v>6.0489837933562356</v>
      </c>
      <c r="CT1115">
        <v>1.7763568394002501E-15</v>
      </c>
      <c r="CU1115">
        <v>-2.9366202656242388E-14</v>
      </c>
    </row>
    <row r="1116" spans="1:99" x14ac:dyDescent="0.3">
      <c r="A1116" t="s">
        <v>2090</v>
      </c>
      <c r="B1116" t="s">
        <v>1716</v>
      </c>
      <c r="C1116" t="s">
        <v>3377</v>
      </c>
      <c r="D1116" t="s">
        <v>129</v>
      </c>
      <c r="E1116">
        <v>0.17499999999999999</v>
      </c>
      <c r="F1116">
        <v>0.4375</v>
      </c>
      <c r="G1116">
        <v>1.840517299342748E-2</v>
      </c>
      <c r="H1116">
        <v>1</v>
      </c>
      <c r="I1116">
        <v>112</v>
      </c>
      <c r="J1116">
        <v>12</v>
      </c>
      <c r="K1116">
        <v>6.1135421133831986</v>
      </c>
      <c r="L1116">
        <v>6.1138205341160168</v>
      </c>
      <c r="M1116">
        <v>6.0489837933562338</v>
      </c>
      <c r="N1116">
        <v>6.0486823768776166</v>
      </c>
      <c r="O1116">
        <v>6.0489837933562338</v>
      </c>
      <c r="P1116">
        <v>6.0486823768776166</v>
      </c>
      <c r="Q1116" s="1">
        <v>6.0489837933562338</v>
      </c>
      <c r="S1116">
        <v>1.34</v>
      </c>
      <c r="T1116">
        <v>4.41</v>
      </c>
      <c r="U1116">
        <v>4.3</v>
      </c>
      <c r="V1116">
        <v>1.1000000000000001</v>
      </c>
      <c r="W1116">
        <v>0</v>
      </c>
      <c r="X1116">
        <v>0</v>
      </c>
      <c r="Y1116" t="s">
        <v>84</v>
      </c>
      <c r="AA1116">
        <v>6</v>
      </c>
      <c r="AB1116">
        <v>270</v>
      </c>
      <c r="AC1116" t="s">
        <v>2091</v>
      </c>
      <c r="AD1116" t="s">
        <v>87</v>
      </c>
      <c r="AE1116" t="s">
        <v>87</v>
      </c>
      <c r="AF1116" t="s">
        <v>131</v>
      </c>
      <c r="AG1116" t="b">
        <v>0</v>
      </c>
      <c r="AH1116">
        <v>0.17499999999999999</v>
      </c>
      <c r="AI1116">
        <v>1.8396301915511441E-2</v>
      </c>
      <c r="AJ1116">
        <v>4</v>
      </c>
      <c r="AL1116">
        <v>6.0607973751822266</v>
      </c>
      <c r="AM1116">
        <v>6.1219116926961634</v>
      </c>
      <c r="AN1116">
        <v>6.0607973751822266</v>
      </c>
      <c r="AO1116">
        <v>6.0607973751822266</v>
      </c>
      <c r="AP1116">
        <v>0.1126205357989444</v>
      </c>
      <c r="AQ1116">
        <v>0.1126205357989437</v>
      </c>
      <c r="AR1116">
        <v>2399.7021012024238</v>
      </c>
      <c r="AS1116">
        <v>129029.4491640811</v>
      </c>
      <c r="AT1116">
        <v>0.1125139657396268</v>
      </c>
      <c r="AU1116">
        <v>6.0497571825169327</v>
      </c>
      <c r="AV1116">
        <v>6.1464818275372144</v>
      </c>
      <c r="AW1116">
        <v>6.1220219330598669</v>
      </c>
      <c r="AX1116">
        <v>14.049101320085059</v>
      </c>
      <c r="AY1116">
        <v>13.993192989851121</v>
      </c>
      <c r="AZ1116">
        <v>0.11307049929985</v>
      </c>
      <c r="BA1116">
        <v>0.1126205357989437</v>
      </c>
      <c r="BB1116">
        <v>21.345581352159829</v>
      </c>
      <c r="BC1116">
        <v>21.345581352159829</v>
      </c>
      <c r="BD1116" t="b">
        <v>0</v>
      </c>
      <c r="BE1116" t="b">
        <v>0</v>
      </c>
      <c r="BH1116">
        <v>2399.5563444401</v>
      </c>
      <c r="BI1116">
        <v>128997.28239612941</v>
      </c>
      <c r="BJ1116">
        <v>0.11252080019942209</v>
      </c>
      <c r="BK1116">
        <v>0.11252080019942209</v>
      </c>
      <c r="BL1116">
        <v>0.11252080019942209</v>
      </c>
      <c r="BM1116" t="s">
        <v>89</v>
      </c>
      <c r="BN1116">
        <v>6.0489837933562356</v>
      </c>
      <c r="BO1116">
        <v>6.0489837933562356</v>
      </c>
      <c r="BP1116">
        <v>6.0489837933562356</v>
      </c>
      <c r="BQ1116" t="s">
        <v>89</v>
      </c>
      <c r="BR1116">
        <v>6.1135421133832004</v>
      </c>
      <c r="BS1116">
        <v>6.1135421133832004</v>
      </c>
      <c r="BT1116">
        <v>6.1135421133832004</v>
      </c>
      <c r="BU1116" t="s">
        <v>89</v>
      </c>
      <c r="BV1116">
        <v>1.840517299342748E-2</v>
      </c>
      <c r="BW1116">
        <v>1045.4937710919089</v>
      </c>
      <c r="BX1116">
        <v>62595.192420923682</v>
      </c>
      <c r="BY1116">
        <v>0.25825117993578589</v>
      </c>
      <c r="BZ1116">
        <v>0.25825117993578589</v>
      </c>
      <c r="CA1116">
        <v>0.25825117993578589</v>
      </c>
      <c r="CB1116" t="s">
        <v>89</v>
      </c>
      <c r="CC1116" t="s">
        <v>90</v>
      </c>
      <c r="CD1116">
        <v>14.11499311272549</v>
      </c>
      <c r="CE1116">
        <v>14.11499311272549</v>
      </c>
      <c r="CF1116">
        <v>14.11499311272549</v>
      </c>
      <c r="CG1116" t="s">
        <v>89</v>
      </c>
      <c r="CH1116" t="s">
        <v>91</v>
      </c>
      <c r="CI1116">
        <v>0.1129848912219064</v>
      </c>
      <c r="CJ1116">
        <v>6.1753094868174028</v>
      </c>
      <c r="CK1116">
        <v>1.8296231381293229E-2</v>
      </c>
      <c r="CL1116">
        <v>14.81956574972582</v>
      </c>
      <c r="CM1116">
        <v>14</v>
      </c>
      <c r="CN1116">
        <v>0.25741836754044439</v>
      </c>
      <c r="CO1116">
        <v>0.25741836754044278</v>
      </c>
      <c r="CP1116">
        <v>13.992941011876949</v>
      </c>
      <c r="CQ1116">
        <v>13.85325114327366</v>
      </c>
      <c r="CR1116">
        <v>6.0489837933562338</v>
      </c>
      <c r="CS1116">
        <v>6.0489837933562356</v>
      </c>
      <c r="CT1116">
        <v>1.7763568394002501E-15</v>
      </c>
      <c r="CU1116">
        <v>-2.9366202656242388E-14</v>
      </c>
    </row>
    <row r="1117" spans="1:99" x14ac:dyDescent="0.3">
      <c r="A1117" t="s">
        <v>2092</v>
      </c>
      <c r="B1117" t="s">
        <v>1716</v>
      </c>
      <c r="C1117" t="s">
        <v>3377</v>
      </c>
      <c r="D1117" t="s">
        <v>129</v>
      </c>
      <c r="E1117">
        <v>0.17499999999999999</v>
      </c>
      <c r="F1117">
        <v>0.8125</v>
      </c>
      <c r="G1117">
        <v>1.840517299342748E-2</v>
      </c>
      <c r="H1117">
        <v>1</v>
      </c>
      <c r="I1117">
        <v>112</v>
      </c>
      <c r="J1117">
        <v>12</v>
      </c>
      <c r="K1117">
        <v>6.1135421133831986</v>
      </c>
      <c r="L1117">
        <v>6.1138205341160168</v>
      </c>
      <c r="M1117">
        <v>6.0489837933562338</v>
      </c>
      <c r="N1117">
        <v>6.0486823768776166</v>
      </c>
      <c r="O1117">
        <v>6.0489837933562338</v>
      </c>
      <c r="P1117">
        <v>6.0486823768776166</v>
      </c>
      <c r="Q1117" s="1">
        <v>6.0489837933562338</v>
      </c>
      <c r="S1117">
        <v>1.34</v>
      </c>
      <c r="T1117">
        <v>4.41</v>
      </c>
      <c r="U1117">
        <v>4.3</v>
      </c>
      <c r="V1117">
        <v>1.1000000000000001</v>
      </c>
      <c r="W1117">
        <v>0</v>
      </c>
      <c r="X1117">
        <v>0</v>
      </c>
      <c r="Y1117" t="s">
        <v>84</v>
      </c>
      <c r="AA1117">
        <v>6</v>
      </c>
      <c r="AB1117">
        <v>270</v>
      </c>
      <c r="AC1117" t="s">
        <v>2093</v>
      </c>
      <c r="AD1117" t="s">
        <v>87</v>
      </c>
      <c r="AE1117" t="s">
        <v>87</v>
      </c>
      <c r="AF1117" t="s">
        <v>131</v>
      </c>
      <c r="AG1117" t="b">
        <v>0</v>
      </c>
      <c r="AH1117">
        <v>0.17499999999999999</v>
      </c>
      <c r="AI1117">
        <v>1.8396301915511441E-2</v>
      </c>
      <c r="AJ1117">
        <v>4</v>
      </c>
      <c r="AL1117">
        <v>6.0607973751822266</v>
      </c>
      <c r="AM1117">
        <v>6.1219116926961634</v>
      </c>
      <c r="AN1117">
        <v>6.0607973751822266</v>
      </c>
      <c r="AO1117">
        <v>6.0607973751822266</v>
      </c>
      <c r="AP1117">
        <v>0.1126205357989444</v>
      </c>
      <c r="AQ1117">
        <v>0.1126205357989437</v>
      </c>
      <c r="AR1117">
        <v>2399.7021012024238</v>
      </c>
      <c r="AS1117">
        <v>129029.4491640811</v>
      </c>
      <c r="AT1117">
        <v>0.1125139657396268</v>
      </c>
      <c r="AU1117">
        <v>6.0497571825169327</v>
      </c>
      <c r="AV1117">
        <v>6.1464818275372162</v>
      </c>
      <c r="AW1117">
        <v>6.1220219330598633</v>
      </c>
      <c r="AX1117">
        <v>7.564900710815035</v>
      </c>
      <c r="AY1117">
        <v>7.5347962253044471</v>
      </c>
      <c r="AZ1117">
        <v>0.11307049929985009</v>
      </c>
      <c r="BA1117">
        <v>0.1126205357989437</v>
      </c>
      <c r="BB1117">
        <v>39.641793939725368</v>
      </c>
      <c r="BC1117">
        <v>39.641793939725368</v>
      </c>
      <c r="BD1117" t="b">
        <v>0</v>
      </c>
      <c r="BE1117" t="b">
        <v>0</v>
      </c>
      <c r="BH1117">
        <v>2399.5563444401</v>
      </c>
      <c r="BI1117">
        <v>128997.28239612941</v>
      </c>
      <c r="BJ1117">
        <v>0.11252080019942209</v>
      </c>
      <c r="BK1117">
        <v>0.11252080019942209</v>
      </c>
      <c r="BL1117">
        <v>0.11252080019942209</v>
      </c>
      <c r="BM1117" t="s">
        <v>89</v>
      </c>
      <c r="BN1117">
        <v>6.0489837933562356</v>
      </c>
      <c r="BO1117">
        <v>6.0489837933562356</v>
      </c>
      <c r="BP1117">
        <v>6.0489837933562356</v>
      </c>
      <c r="BQ1117" t="s">
        <v>89</v>
      </c>
      <c r="BR1117">
        <v>6.1135421133832004</v>
      </c>
      <c r="BS1117">
        <v>6.1135421133832004</v>
      </c>
      <c r="BT1117">
        <v>6.1135421133832004</v>
      </c>
      <c r="BU1117" t="s">
        <v>89</v>
      </c>
      <c r="BV1117">
        <v>1.840517299342748E-2</v>
      </c>
      <c r="BW1117">
        <v>1941.6312891706859</v>
      </c>
      <c r="BX1117">
        <v>116248.214496001</v>
      </c>
      <c r="BY1117">
        <v>0.13905832765773099</v>
      </c>
      <c r="BZ1117">
        <v>0.13905832765773099</v>
      </c>
      <c r="CA1117">
        <v>0.13905832765773099</v>
      </c>
      <c r="CB1117" t="s">
        <v>89</v>
      </c>
      <c r="CC1117" t="s">
        <v>90</v>
      </c>
      <c r="CD1117">
        <v>7.6003809068521964</v>
      </c>
      <c r="CE1117">
        <v>7.6003809068521964</v>
      </c>
      <c r="CF1117">
        <v>7.6003809068521964</v>
      </c>
      <c r="CG1117" t="s">
        <v>89</v>
      </c>
      <c r="CH1117" t="s">
        <v>91</v>
      </c>
      <c r="CI1117">
        <v>0.1129848912219065</v>
      </c>
      <c r="CJ1117">
        <v>6.1753094868174099</v>
      </c>
      <c r="CK1117">
        <v>1.8296231381293229E-2</v>
      </c>
      <c r="CL1117">
        <v>27.5220506780622</v>
      </c>
      <c r="CM1117">
        <v>14</v>
      </c>
      <c r="CN1117">
        <v>0.13860989021408551</v>
      </c>
      <c r="CO1117">
        <v>0.1386098902140846</v>
      </c>
      <c r="CP1117">
        <v>7.5346605448568162</v>
      </c>
      <c r="CQ1117">
        <v>7.4594429233012018</v>
      </c>
      <c r="CR1117">
        <v>6.0489837933562338</v>
      </c>
      <c r="CS1117">
        <v>6.0489837933562356</v>
      </c>
      <c r="CT1117">
        <v>1.7763568394002501E-15</v>
      </c>
      <c r="CU1117">
        <v>-2.9366202656242388E-14</v>
      </c>
    </row>
    <row r="1118" spans="1:99" x14ac:dyDescent="0.3">
      <c r="A1118" t="s">
        <v>2040</v>
      </c>
      <c r="B1118" t="s">
        <v>1716</v>
      </c>
      <c r="C1118" t="s">
        <v>3377</v>
      </c>
      <c r="D1118" t="s">
        <v>85</v>
      </c>
      <c r="E1118">
        <v>2.5000000000000001E-2</v>
      </c>
      <c r="F1118">
        <v>0.25</v>
      </c>
      <c r="G1118">
        <v>1.840517299342749E-2</v>
      </c>
      <c r="H1118">
        <v>1</v>
      </c>
      <c r="I1118">
        <v>112</v>
      </c>
      <c r="J1118">
        <v>12</v>
      </c>
      <c r="K1118">
        <v>6.1135421133831986</v>
      </c>
      <c r="L1118">
        <v>6.1138205341160177</v>
      </c>
      <c r="M1118">
        <v>6.0489837933562347</v>
      </c>
      <c r="N1118">
        <v>6.0486823768776166</v>
      </c>
      <c r="O1118">
        <v>6.0489837933562347</v>
      </c>
      <c r="P1118">
        <v>6.0486823768776166</v>
      </c>
      <c r="Q1118" s="1">
        <v>6.0489837933562347</v>
      </c>
      <c r="S1118">
        <v>1.34</v>
      </c>
      <c r="T1118">
        <v>4.41</v>
      </c>
      <c r="U1118">
        <v>4.3</v>
      </c>
      <c r="V1118">
        <v>1.1000000000000001</v>
      </c>
      <c r="W1118">
        <v>0</v>
      </c>
      <c r="X1118">
        <v>0</v>
      </c>
      <c r="Y1118" t="s">
        <v>84</v>
      </c>
      <c r="AA1118">
        <v>6</v>
      </c>
      <c r="AB1118">
        <v>30</v>
      </c>
      <c r="AC1118" t="s">
        <v>2041</v>
      </c>
      <c r="AD1118" t="s">
        <v>87</v>
      </c>
      <c r="AE1118" t="s">
        <v>87</v>
      </c>
      <c r="AF1118" t="s">
        <v>88</v>
      </c>
      <c r="AG1118" t="b">
        <v>0</v>
      </c>
      <c r="AH1118">
        <v>2.5000000000000001E-2</v>
      </c>
      <c r="AI1118">
        <v>1.8396301915511441E-2</v>
      </c>
      <c r="AJ1118">
        <v>4</v>
      </c>
      <c r="AL1118">
        <v>6.0607973751822266</v>
      </c>
      <c r="AM1118">
        <v>6.1219116926961634</v>
      </c>
      <c r="AN1118">
        <v>6.0607973751822266</v>
      </c>
      <c r="AO1118">
        <v>6.0607973751822266</v>
      </c>
      <c r="AP1118">
        <v>0.1126205357989444</v>
      </c>
      <c r="AQ1118">
        <v>0.1126205357989437</v>
      </c>
      <c r="AR1118">
        <v>266.63356680026942</v>
      </c>
      <c r="AS1118">
        <v>14336.60546267567</v>
      </c>
      <c r="AT1118">
        <v>0.1125139657396268</v>
      </c>
      <c r="AU1118">
        <v>6.0497571825169283</v>
      </c>
      <c r="AV1118">
        <v>1.5800114714292179</v>
      </c>
      <c r="AW1118">
        <v>3.2473092778847832</v>
      </c>
      <c r="AX1118">
        <v>6.3200458857168726</v>
      </c>
      <c r="AY1118">
        <v>12.989237111539129</v>
      </c>
      <c r="AZ1118">
        <v>9.5326273368499762E-2</v>
      </c>
      <c r="BA1118">
        <v>0.1126205357989437</v>
      </c>
      <c r="BB1118">
        <v>0.98552424547024986</v>
      </c>
      <c r="BC1118">
        <v>0.98552424547024986</v>
      </c>
      <c r="BD1118" t="b">
        <v>1</v>
      </c>
      <c r="BE1118" t="b">
        <v>1</v>
      </c>
      <c r="BH1118">
        <v>266.61737160445563</v>
      </c>
      <c r="BI1118">
        <v>14333.03137734771</v>
      </c>
      <c r="BJ1118">
        <v>0.112520800199422</v>
      </c>
      <c r="BK1118">
        <v>0.112520800199422</v>
      </c>
      <c r="BL1118">
        <v>0.112520800199422</v>
      </c>
      <c r="BM1118" t="s">
        <v>89</v>
      </c>
      <c r="BN1118">
        <v>6.048983793356232</v>
      </c>
      <c r="BO1118">
        <v>6.048983793356232</v>
      </c>
      <c r="BP1118">
        <v>6.048983793356232</v>
      </c>
      <c r="BQ1118" t="s">
        <v>89</v>
      </c>
      <c r="BR1118">
        <v>6.1135421133831969</v>
      </c>
      <c r="BS1118">
        <v>6.1135421133831969</v>
      </c>
      <c r="BT1118">
        <v>6.1135421133831969</v>
      </c>
      <c r="BU1118" t="s">
        <v>89</v>
      </c>
      <c r="BV1118">
        <v>1.840517299342749E-2</v>
      </c>
      <c r="BW1118">
        <v>75.198526489637899</v>
      </c>
      <c r="BX1118">
        <v>8800.7182392921222</v>
      </c>
      <c r="BY1118">
        <v>0.3989439873417453</v>
      </c>
      <c r="BZ1118">
        <v>0.3989439873417453</v>
      </c>
      <c r="CA1118">
        <v>0.3989439873417453</v>
      </c>
      <c r="CB1118" t="s">
        <v>89</v>
      </c>
      <c r="CC1118" t="s">
        <v>90</v>
      </c>
      <c r="CD1118">
        <v>38.461220168754672</v>
      </c>
      <c r="CE1118">
        <v>38.461220168754672</v>
      </c>
      <c r="CF1118">
        <v>38.461220168754672</v>
      </c>
      <c r="CG1118" t="s">
        <v>89</v>
      </c>
      <c r="CH1118" t="s">
        <v>91</v>
      </c>
      <c r="CI1118">
        <v>9.9735996835436325E-2</v>
      </c>
      <c r="CJ1118">
        <v>9.6153050421886679</v>
      </c>
      <c r="CK1118">
        <v>1.0372629510746559E-2</v>
      </c>
      <c r="CL1118">
        <v>0.51942429817330471</v>
      </c>
      <c r="CM1118">
        <v>42</v>
      </c>
      <c r="CN1118">
        <v>0.45048214319577767</v>
      </c>
      <c r="CO1118">
        <v>0.45048214319577501</v>
      </c>
      <c r="CP1118">
        <v>24.48764677078465</v>
      </c>
      <c r="CQ1118">
        <v>24.24318950072891</v>
      </c>
      <c r="CR1118">
        <v>6.0489837933562347</v>
      </c>
      <c r="CS1118">
        <v>6.048983793356232</v>
      </c>
      <c r="CT1118">
        <v>2.6645352591003761E-15</v>
      </c>
      <c r="CU1118">
        <v>4.4049303984363608E-14</v>
      </c>
    </row>
    <row r="1119" spans="1:99" x14ac:dyDescent="0.3">
      <c r="A1119" t="s">
        <v>2042</v>
      </c>
      <c r="B1119" t="s">
        <v>1716</v>
      </c>
      <c r="C1119" t="s">
        <v>3377</v>
      </c>
      <c r="D1119" t="s">
        <v>85</v>
      </c>
      <c r="E1119">
        <v>2.5000000000000001E-2</v>
      </c>
      <c r="F1119">
        <v>0.4375</v>
      </c>
      <c r="G1119">
        <v>1.840517299342749E-2</v>
      </c>
      <c r="H1119">
        <v>1</v>
      </c>
      <c r="I1119">
        <v>112</v>
      </c>
      <c r="J1119">
        <v>12</v>
      </c>
      <c r="K1119">
        <v>6.1135421133831986</v>
      </c>
      <c r="L1119">
        <v>6.1138205341160177</v>
      </c>
      <c r="M1119">
        <v>6.0489837933562347</v>
      </c>
      <c r="N1119">
        <v>6.0486823768776166</v>
      </c>
      <c r="O1119">
        <v>6.0489837933562347</v>
      </c>
      <c r="P1119">
        <v>6.0486823768776166</v>
      </c>
      <c r="Q1119" s="1">
        <v>6.0489837933562347</v>
      </c>
      <c r="S1119">
        <v>1.34</v>
      </c>
      <c r="T1119">
        <v>4.41</v>
      </c>
      <c r="U1119">
        <v>4.3</v>
      </c>
      <c r="V1119">
        <v>1.1000000000000001</v>
      </c>
      <c r="W1119">
        <v>0</v>
      </c>
      <c r="X1119">
        <v>0</v>
      </c>
      <c r="Y1119" t="s">
        <v>84</v>
      </c>
      <c r="AA1119">
        <v>6</v>
      </c>
      <c r="AB1119">
        <v>30</v>
      </c>
      <c r="AC1119" t="s">
        <v>2043</v>
      </c>
      <c r="AD1119" t="s">
        <v>87</v>
      </c>
      <c r="AE1119" t="s">
        <v>87</v>
      </c>
      <c r="AF1119" t="s">
        <v>88</v>
      </c>
      <c r="AG1119" t="b">
        <v>0</v>
      </c>
      <c r="AH1119">
        <v>2.5000000000000001E-2</v>
      </c>
      <c r="AI1119">
        <v>1.8396301915511441E-2</v>
      </c>
      <c r="AJ1119">
        <v>4</v>
      </c>
      <c r="AL1119">
        <v>6.0607973751822266</v>
      </c>
      <c r="AM1119">
        <v>6.1219116926961634</v>
      </c>
      <c r="AN1119">
        <v>6.0607973751822266</v>
      </c>
      <c r="AO1119">
        <v>6.0607973751822266</v>
      </c>
      <c r="AP1119">
        <v>0.1126205357989444</v>
      </c>
      <c r="AQ1119">
        <v>0.1126205357989437</v>
      </c>
      <c r="AR1119">
        <v>266.63356680026942</v>
      </c>
      <c r="AS1119">
        <v>14336.60546267567</v>
      </c>
      <c r="AT1119">
        <v>0.1125139657396268</v>
      </c>
      <c r="AU1119">
        <v>6.0497571825169283</v>
      </c>
      <c r="AV1119">
        <v>1.580011471429231</v>
      </c>
      <c r="AW1119">
        <v>3.2473092778847872</v>
      </c>
      <c r="AX1119">
        <v>3.6114547918382409</v>
      </c>
      <c r="AY1119">
        <v>7.422421206593798</v>
      </c>
      <c r="AZ1119">
        <v>9.5326273368499859E-2</v>
      </c>
      <c r="BA1119">
        <v>0.1126205357989437</v>
      </c>
      <c r="BB1119">
        <v>1.7246674295729369</v>
      </c>
      <c r="BC1119">
        <v>1.7246674295729369</v>
      </c>
      <c r="BD1119" t="b">
        <v>1</v>
      </c>
      <c r="BE1119" t="b">
        <v>1</v>
      </c>
      <c r="BH1119">
        <v>266.61737160445563</v>
      </c>
      <c r="BI1119">
        <v>14333.03137734771</v>
      </c>
      <c r="BJ1119">
        <v>0.112520800199422</v>
      </c>
      <c r="BK1119">
        <v>0.112520800199422</v>
      </c>
      <c r="BL1119">
        <v>0.112520800199422</v>
      </c>
      <c r="BM1119" t="s">
        <v>89</v>
      </c>
      <c r="BN1119">
        <v>6.048983793356232</v>
      </c>
      <c r="BO1119">
        <v>6.048983793356232</v>
      </c>
      <c r="BP1119">
        <v>6.048983793356232</v>
      </c>
      <c r="BQ1119" t="s">
        <v>89</v>
      </c>
      <c r="BR1119">
        <v>6.1135421133831969</v>
      </c>
      <c r="BS1119">
        <v>6.1135421133831969</v>
      </c>
      <c r="BT1119">
        <v>6.1135421133831969</v>
      </c>
      <c r="BU1119" t="s">
        <v>89</v>
      </c>
      <c r="BV1119">
        <v>1.840517299342749E-2</v>
      </c>
      <c r="BW1119">
        <v>131.59742135686639</v>
      </c>
      <c r="BX1119">
        <v>15401.256918761261</v>
      </c>
      <c r="BY1119">
        <v>0.2279679927667114</v>
      </c>
      <c r="BZ1119">
        <v>0.2279679927667114</v>
      </c>
      <c r="CA1119">
        <v>0.2279679927667114</v>
      </c>
      <c r="CB1119" t="s">
        <v>89</v>
      </c>
      <c r="CC1119" t="s">
        <v>90</v>
      </c>
      <c r="CD1119">
        <v>21.97784009643124</v>
      </c>
      <c r="CE1119">
        <v>21.97784009643124</v>
      </c>
      <c r="CF1119">
        <v>21.97784009643124</v>
      </c>
      <c r="CG1119" t="s">
        <v>89</v>
      </c>
      <c r="CH1119" t="s">
        <v>91</v>
      </c>
      <c r="CI1119">
        <v>9.9735996835436228E-2</v>
      </c>
      <c r="CJ1119">
        <v>9.6153050421886697</v>
      </c>
      <c r="CK1119">
        <v>1.037262951074654E-2</v>
      </c>
      <c r="CL1119">
        <v>0.90899252180328349</v>
      </c>
      <c r="CM1119">
        <v>42</v>
      </c>
      <c r="CN1119">
        <v>0.25741836754044439</v>
      </c>
      <c r="CO1119">
        <v>0.25741836754044278</v>
      </c>
      <c r="CP1119">
        <v>13.992941011876949</v>
      </c>
      <c r="CQ1119">
        <v>13.85325114327366</v>
      </c>
      <c r="CR1119">
        <v>6.0489837933562347</v>
      </c>
      <c r="CS1119">
        <v>6.048983793356232</v>
      </c>
      <c r="CT1119">
        <v>2.6645352591003761E-15</v>
      </c>
      <c r="CU1119">
        <v>4.4049303984363608E-14</v>
      </c>
    </row>
    <row r="1120" spans="1:99" x14ac:dyDescent="0.3">
      <c r="A1120" t="s">
        <v>2044</v>
      </c>
      <c r="B1120" t="s">
        <v>1716</v>
      </c>
      <c r="C1120" t="s">
        <v>3377</v>
      </c>
      <c r="D1120" t="s">
        <v>85</v>
      </c>
      <c r="E1120">
        <v>2.5000000000000001E-2</v>
      </c>
      <c r="F1120">
        <v>0.8125</v>
      </c>
      <c r="G1120">
        <v>1.840517299342749E-2</v>
      </c>
      <c r="H1120">
        <v>1</v>
      </c>
      <c r="I1120">
        <v>112</v>
      </c>
      <c r="J1120">
        <v>12</v>
      </c>
      <c r="K1120">
        <v>6.1135421133831986</v>
      </c>
      <c r="L1120">
        <v>6.1138205341160177</v>
      </c>
      <c r="M1120">
        <v>6.0489837933562347</v>
      </c>
      <c r="N1120">
        <v>6.0486823768776166</v>
      </c>
      <c r="O1120">
        <v>6.0489837933562347</v>
      </c>
      <c r="P1120">
        <v>6.0486823768776166</v>
      </c>
      <c r="Q1120" s="1">
        <v>6.0489837933562347</v>
      </c>
      <c r="S1120">
        <v>1.34</v>
      </c>
      <c r="T1120">
        <v>4.41</v>
      </c>
      <c r="U1120">
        <v>4.3</v>
      </c>
      <c r="V1120">
        <v>1.1000000000000001</v>
      </c>
      <c r="W1120">
        <v>0</v>
      </c>
      <c r="X1120">
        <v>0</v>
      </c>
      <c r="Y1120" t="s">
        <v>84</v>
      </c>
      <c r="AA1120">
        <v>6</v>
      </c>
      <c r="AB1120">
        <v>30</v>
      </c>
      <c r="AC1120" t="s">
        <v>2045</v>
      </c>
      <c r="AD1120" t="s">
        <v>87</v>
      </c>
      <c r="AE1120" t="s">
        <v>87</v>
      </c>
      <c r="AF1120" t="s">
        <v>88</v>
      </c>
      <c r="AG1120" t="b">
        <v>0</v>
      </c>
      <c r="AH1120">
        <v>2.5000000000000001E-2</v>
      </c>
      <c r="AI1120">
        <v>1.8396301915511441E-2</v>
      </c>
      <c r="AJ1120">
        <v>4</v>
      </c>
      <c r="AL1120">
        <v>6.0607973751822266</v>
      </c>
      <c r="AM1120">
        <v>6.1219116926961634</v>
      </c>
      <c r="AN1120">
        <v>6.0607973751822266</v>
      </c>
      <c r="AO1120">
        <v>6.0607973751822266</v>
      </c>
      <c r="AP1120">
        <v>0.1126205357989444</v>
      </c>
      <c r="AQ1120">
        <v>0.1126205357989437</v>
      </c>
      <c r="AR1120">
        <v>266.63356680026942</v>
      </c>
      <c r="AS1120">
        <v>14336.60546267567</v>
      </c>
      <c r="AT1120">
        <v>0.1125139657396268</v>
      </c>
      <c r="AU1120">
        <v>6.0497571825169283</v>
      </c>
      <c r="AV1120">
        <v>1.580011471429227</v>
      </c>
      <c r="AW1120">
        <v>3.2473092778847832</v>
      </c>
      <c r="AX1120">
        <v>1.9446295032975101</v>
      </c>
      <c r="AY1120">
        <v>3.9966883420120412</v>
      </c>
      <c r="AZ1120">
        <v>9.5326273368499859E-2</v>
      </c>
      <c r="BA1120">
        <v>0.1126205357989437</v>
      </c>
      <c r="BB1120">
        <v>3.20295379777831</v>
      </c>
      <c r="BC1120">
        <v>3.20295379777831</v>
      </c>
      <c r="BD1120" t="b">
        <v>1</v>
      </c>
      <c r="BE1120" t="b">
        <v>1</v>
      </c>
      <c r="BH1120">
        <v>266.61737160445563</v>
      </c>
      <c r="BI1120">
        <v>14333.03137734771</v>
      </c>
      <c r="BJ1120">
        <v>0.112520800199422</v>
      </c>
      <c r="BK1120">
        <v>0.112520800199422</v>
      </c>
      <c r="BL1120">
        <v>0.112520800199422</v>
      </c>
      <c r="BM1120" t="s">
        <v>89</v>
      </c>
      <c r="BN1120">
        <v>6.048983793356232</v>
      </c>
      <c r="BO1120">
        <v>6.048983793356232</v>
      </c>
      <c r="BP1120">
        <v>6.048983793356232</v>
      </c>
      <c r="BQ1120" t="s">
        <v>89</v>
      </c>
      <c r="BR1120">
        <v>6.1135421133831969</v>
      </c>
      <c r="BS1120">
        <v>6.1135421133831969</v>
      </c>
      <c r="BT1120">
        <v>6.1135421133831969</v>
      </c>
      <c r="BU1120" t="s">
        <v>89</v>
      </c>
      <c r="BV1120">
        <v>1.840517299342749E-2</v>
      </c>
      <c r="BW1120">
        <v>244.3952110913234</v>
      </c>
      <c r="BX1120">
        <v>28602.33427769948</v>
      </c>
      <c r="BY1120">
        <v>0.12275199610515231</v>
      </c>
      <c r="BZ1120">
        <v>0.12275199610515231</v>
      </c>
      <c r="CA1120">
        <v>0.12275199610515231</v>
      </c>
      <c r="CB1120" t="s">
        <v>89</v>
      </c>
      <c r="CC1120" t="s">
        <v>90</v>
      </c>
      <c r="CD1120">
        <v>11.834221590386059</v>
      </c>
      <c r="CE1120">
        <v>11.834221590386059</v>
      </c>
      <c r="CF1120">
        <v>11.834221590386059</v>
      </c>
      <c r="CG1120" t="s">
        <v>89</v>
      </c>
      <c r="CH1120" t="s">
        <v>91</v>
      </c>
      <c r="CI1120">
        <v>9.9735996835436241E-2</v>
      </c>
      <c r="CJ1120">
        <v>9.6153050421886768</v>
      </c>
      <c r="CK1120">
        <v>1.037262951074654E-2</v>
      </c>
      <c r="CL1120">
        <v>1.6881289690632399</v>
      </c>
      <c r="CM1120">
        <v>42</v>
      </c>
      <c r="CN1120">
        <v>0.13860989021408551</v>
      </c>
      <c r="CO1120">
        <v>0.1386098902140846</v>
      </c>
      <c r="CP1120">
        <v>7.5346605448568162</v>
      </c>
      <c r="CQ1120">
        <v>7.4594429233012018</v>
      </c>
      <c r="CR1120">
        <v>6.0489837933562347</v>
      </c>
      <c r="CS1120">
        <v>6.048983793356232</v>
      </c>
      <c r="CT1120">
        <v>2.6645352591003761E-15</v>
      </c>
      <c r="CU1120">
        <v>4.4049303984363608E-14</v>
      </c>
    </row>
    <row r="1121" spans="1:99" x14ac:dyDescent="0.3">
      <c r="A1121" t="s">
        <v>2046</v>
      </c>
      <c r="B1121" t="s">
        <v>1716</v>
      </c>
      <c r="C1121" t="s">
        <v>3377</v>
      </c>
      <c r="D1121" t="s">
        <v>85</v>
      </c>
      <c r="E1121">
        <v>0.1</v>
      </c>
      <c r="F1121">
        <v>0.25</v>
      </c>
      <c r="G1121">
        <v>1.840517299342749E-2</v>
      </c>
      <c r="H1121">
        <v>1</v>
      </c>
      <c r="I1121">
        <v>112</v>
      </c>
      <c r="J1121">
        <v>12</v>
      </c>
      <c r="K1121">
        <v>6.1135421133831986</v>
      </c>
      <c r="L1121">
        <v>6.1138205341160177</v>
      </c>
      <c r="M1121">
        <v>6.0489837933562347</v>
      </c>
      <c r="N1121">
        <v>6.0486823768776166</v>
      </c>
      <c r="O1121">
        <v>6.0489837933562347</v>
      </c>
      <c r="P1121">
        <v>6.0486823768776166</v>
      </c>
      <c r="Q1121" s="1">
        <v>6.0489837933562347</v>
      </c>
      <c r="S1121">
        <v>1.34</v>
      </c>
      <c r="T1121">
        <v>4.41</v>
      </c>
      <c r="U1121">
        <v>4.3</v>
      </c>
      <c r="V1121">
        <v>1.1000000000000001</v>
      </c>
      <c r="W1121">
        <v>0</v>
      </c>
      <c r="X1121">
        <v>0</v>
      </c>
      <c r="Y1121" t="s">
        <v>84</v>
      </c>
      <c r="AA1121">
        <v>6</v>
      </c>
      <c r="AB1121">
        <v>30</v>
      </c>
      <c r="AC1121" t="s">
        <v>2047</v>
      </c>
      <c r="AD1121" t="s">
        <v>87</v>
      </c>
      <c r="AE1121" t="s">
        <v>87</v>
      </c>
      <c r="AF1121" t="s">
        <v>88</v>
      </c>
      <c r="AG1121" t="b">
        <v>0</v>
      </c>
      <c r="AH1121">
        <v>0.1</v>
      </c>
      <c r="AI1121">
        <v>1.8396301915511441E-2</v>
      </c>
      <c r="AJ1121">
        <v>4</v>
      </c>
      <c r="AL1121">
        <v>6.0607973751822266</v>
      </c>
      <c r="AM1121">
        <v>6.1219116926961634</v>
      </c>
      <c r="AN1121">
        <v>6.0607973751822266</v>
      </c>
      <c r="AO1121">
        <v>6.0607973751822266</v>
      </c>
      <c r="AP1121">
        <v>0.1126205357989444</v>
      </c>
      <c r="AQ1121">
        <v>0.1126205357989437</v>
      </c>
      <c r="AR1121">
        <v>266.63356680026942</v>
      </c>
      <c r="AS1121">
        <v>14336.60546267567</v>
      </c>
      <c r="AT1121">
        <v>0.1125139657396268</v>
      </c>
      <c r="AU1121">
        <v>6.0497571825169283</v>
      </c>
      <c r="AV1121">
        <v>6.1634089693935223</v>
      </c>
      <c r="AW1121">
        <v>6.1442948748721937</v>
      </c>
      <c r="AX1121">
        <v>24.653635877574089</v>
      </c>
      <c r="AY1121">
        <v>24.577179499488771</v>
      </c>
      <c r="AZ1121">
        <v>0.11297088349711611</v>
      </c>
      <c r="BA1121">
        <v>0.1126205357989437</v>
      </c>
      <c r="BB1121">
        <v>1.475360448137089</v>
      </c>
      <c r="BC1121">
        <v>1.475360448137089</v>
      </c>
      <c r="BD1121" t="b">
        <v>0</v>
      </c>
      <c r="BE1121" t="b">
        <v>0</v>
      </c>
      <c r="BH1121">
        <v>266.61737160445563</v>
      </c>
      <c r="BI1121">
        <v>14333.03137734771</v>
      </c>
      <c r="BJ1121">
        <v>0.112520800199422</v>
      </c>
      <c r="BK1121">
        <v>0.112520800199422</v>
      </c>
      <c r="BL1121">
        <v>0.112520800199422</v>
      </c>
      <c r="BM1121" t="s">
        <v>89</v>
      </c>
      <c r="BN1121">
        <v>6.048983793356232</v>
      </c>
      <c r="BO1121">
        <v>6.048983793356232</v>
      </c>
      <c r="BP1121">
        <v>6.048983793356232</v>
      </c>
      <c r="BQ1121" t="s">
        <v>89</v>
      </c>
      <c r="BR1121">
        <v>6.1135421133831969</v>
      </c>
      <c r="BS1121">
        <v>6.1135421133831969</v>
      </c>
      <c r="BT1121">
        <v>6.1135421133831969</v>
      </c>
      <c r="BU1121" t="s">
        <v>89</v>
      </c>
      <c r="BV1121">
        <v>1.840517299342749E-2</v>
      </c>
      <c r="BW1121">
        <v>66.388787693170997</v>
      </c>
      <c r="BX1121">
        <v>4264.7654091172526</v>
      </c>
      <c r="BY1121">
        <v>0.45188353398846459</v>
      </c>
      <c r="BZ1121">
        <v>0.45188353398846459</v>
      </c>
      <c r="CA1121">
        <v>0.45188353398846459</v>
      </c>
      <c r="CB1121" t="s">
        <v>89</v>
      </c>
      <c r="CC1121" t="s">
        <v>90</v>
      </c>
      <c r="CD1121">
        <v>24.775797689759671</v>
      </c>
      <c r="CE1121">
        <v>24.775797689759671</v>
      </c>
      <c r="CF1121">
        <v>24.775797689759671</v>
      </c>
      <c r="CG1121" t="s">
        <v>89</v>
      </c>
      <c r="CH1121" t="s">
        <v>91</v>
      </c>
      <c r="CI1121">
        <v>0.1129708834971162</v>
      </c>
      <c r="CJ1121">
        <v>6.1939494224399176</v>
      </c>
      <c r="CK1121">
        <v>1.8238909586157832E-2</v>
      </c>
      <c r="CL1121">
        <v>0.83625668349433979</v>
      </c>
      <c r="CM1121">
        <v>21</v>
      </c>
      <c r="CN1121">
        <v>0.45048214319577767</v>
      </c>
      <c r="CO1121">
        <v>0.45048214319577501</v>
      </c>
      <c r="CP1121">
        <v>24.48764677078465</v>
      </c>
      <c r="CQ1121">
        <v>24.24318950072891</v>
      </c>
      <c r="CR1121">
        <v>6.0489837933562347</v>
      </c>
      <c r="CS1121">
        <v>6.048983793356232</v>
      </c>
      <c r="CT1121">
        <v>2.6645352591003761E-15</v>
      </c>
      <c r="CU1121">
        <v>4.4049303984363608E-14</v>
      </c>
    </row>
    <row r="1122" spans="1:99" x14ac:dyDescent="0.3">
      <c r="A1122" t="s">
        <v>2048</v>
      </c>
      <c r="B1122" t="s">
        <v>1716</v>
      </c>
      <c r="C1122" t="s">
        <v>3377</v>
      </c>
      <c r="D1122" t="s">
        <v>85</v>
      </c>
      <c r="E1122">
        <v>0.1</v>
      </c>
      <c r="F1122">
        <v>0.4375</v>
      </c>
      <c r="G1122">
        <v>1.840517299342749E-2</v>
      </c>
      <c r="H1122">
        <v>1</v>
      </c>
      <c r="I1122">
        <v>112</v>
      </c>
      <c r="J1122">
        <v>12</v>
      </c>
      <c r="K1122">
        <v>6.1135421133831986</v>
      </c>
      <c r="L1122">
        <v>6.1138205341160177</v>
      </c>
      <c r="M1122">
        <v>6.0489837933562347</v>
      </c>
      <c r="N1122">
        <v>6.0486823768776166</v>
      </c>
      <c r="O1122">
        <v>6.0489837933562347</v>
      </c>
      <c r="P1122">
        <v>6.0486823768776166</v>
      </c>
      <c r="Q1122" s="1">
        <v>6.0489837933562347</v>
      </c>
      <c r="S1122">
        <v>1.34</v>
      </c>
      <c r="T1122">
        <v>4.41</v>
      </c>
      <c r="U1122">
        <v>4.3</v>
      </c>
      <c r="V1122">
        <v>1.1000000000000001</v>
      </c>
      <c r="W1122">
        <v>0</v>
      </c>
      <c r="X1122">
        <v>0</v>
      </c>
      <c r="Y1122" t="s">
        <v>84</v>
      </c>
      <c r="AA1122">
        <v>6</v>
      </c>
      <c r="AB1122">
        <v>30</v>
      </c>
      <c r="AC1122" t="s">
        <v>2049</v>
      </c>
      <c r="AD1122" t="s">
        <v>87</v>
      </c>
      <c r="AE1122" t="s">
        <v>87</v>
      </c>
      <c r="AF1122" t="s">
        <v>88</v>
      </c>
      <c r="AG1122" t="b">
        <v>0</v>
      </c>
      <c r="AH1122">
        <v>0.1</v>
      </c>
      <c r="AI1122">
        <v>1.8396301915511441E-2</v>
      </c>
      <c r="AJ1122">
        <v>4</v>
      </c>
      <c r="AL1122">
        <v>6.0607973751822266</v>
      </c>
      <c r="AM1122">
        <v>6.1219116926961634</v>
      </c>
      <c r="AN1122">
        <v>6.0607973751822266</v>
      </c>
      <c r="AO1122">
        <v>6.0607973751822266</v>
      </c>
      <c r="AP1122">
        <v>0.1126205357989444</v>
      </c>
      <c r="AQ1122">
        <v>0.1126205357989437</v>
      </c>
      <c r="AR1122">
        <v>266.63356680026942</v>
      </c>
      <c r="AS1122">
        <v>14336.60546267567</v>
      </c>
      <c r="AT1122">
        <v>0.1125139657396268</v>
      </c>
      <c r="AU1122">
        <v>6.0497571825169283</v>
      </c>
      <c r="AV1122">
        <v>6.1634089693935268</v>
      </c>
      <c r="AW1122">
        <v>6.1442948748721937</v>
      </c>
      <c r="AX1122">
        <v>14.08779193004235</v>
      </c>
      <c r="AY1122">
        <v>14.04410257113644</v>
      </c>
      <c r="AZ1122">
        <v>0.1129708834971162</v>
      </c>
      <c r="BA1122">
        <v>0.1126205357989437</v>
      </c>
      <c r="BB1122">
        <v>2.581880784239905</v>
      </c>
      <c r="BC1122">
        <v>2.581880784239905</v>
      </c>
      <c r="BD1122" t="b">
        <v>0</v>
      </c>
      <c r="BE1122" t="b">
        <v>0</v>
      </c>
      <c r="BH1122">
        <v>266.61737160445563</v>
      </c>
      <c r="BI1122">
        <v>14333.03137734771</v>
      </c>
      <c r="BJ1122">
        <v>0.112520800199422</v>
      </c>
      <c r="BK1122">
        <v>0.112520800199422</v>
      </c>
      <c r="BL1122">
        <v>0.112520800199422</v>
      </c>
      <c r="BM1122" t="s">
        <v>89</v>
      </c>
      <c r="BN1122">
        <v>6.048983793356232</v>
      </c>
      <c r="BO1122">
        <v>6.048983793356232</v>
      </c>
      <c r="BP1122">
        <v>6.048983793356232</v>
      </c>
      <c r="BQ1122" t="s">
        <v>89</v>
      </c>
      <c r="BR1122">
        <v>6.1135421133831969</v>
      </c>
      <c r="BS1122">
        <v>6.1135421133831969</v>
      </c>
      <c r="BT1122">
        <v>6.1135421133831969</v>
      </c>
      <c r="BU1122" t="s">
        <v>89</v>
      </c>
      <c r="BV1122">
        <v>1.840517299342749E-2</v>
      </c>
      <c r="BW1122">
        <v>116.18037846304919</v>
      </c>
      <c r="BX1122">
        <v>7463.3394659551914</v>
      </c>
      <c r="BY1122">
        <v>0.25821916227912273</v>
      </c>
      <c r="BZ1122">
        <v>0.25821916227912273</v>
      </c>
      <c r="CA1122">
        <v>0.25821916227912273</v>
      </c>
      <c r="CB1122" t="s">
        <v>89</v>
      </c>
      <c r="CC1122" t="s">
        <v>90</v>
      </c>
      <c r="CD1122">
        <v>14.157598679862669</v>
      </c>
      <c r="CE1122">
        <v>14.157598679862669</v>
      </c>
      <c r="CF1122">
        <v>14.157598679862669</v>
      </c>
      <c r="CG1122" t="s">
        <v>89</v>
      </c>
      <c r="CH1122" t="s">
        <v>91</v>
      </c>
      <c r="CI1122">
        <v>0.1129708834971162</v>
      </c>
      <c r="CJ1122">
        <v>6.1939494224399194</v>
      </c>
      <c r="CK1122">
        <v>1.8238909586157832E-2</v>
      </c>
      <c r="CL1122">
        <v>1.4634491961150939</v>
      </c>
      <c r="CM1122">
        <v>21</v>
      </c>
      <c r="CN1122">
        <v>0.25741836754044439</v>
      </c>
      <c r="CO1122">
        <v>0.25741836754044278</v>
      </c>
      <c r="CP1122">
        <v>13.992941011876949</v>
      </c>
      <c r="CQ1122">
        <v>13.85325114327366</v>
      </c>
      <c r="CR1122">
        <v>6.0489837933562347</v>
      </c>
      <c r="CS1122">
        <v>6.048983793356232</v>
      </c>
      <c r="CT1122">
        <v>2.6645352591003761E-15</v>
      </c>
      <c r="CU1122">
        <v>4.4049303984363608E-14</v>
      </c>
    </row>
    <row r="1123" spans="1:99" x14ac:dyDescent="0.3">
      <c r="A1123" t="s">
        <v>2050</v>
      </c>
      <c r="B1123" t="s">
        <v>1716</v>
      </c>
      <c r="C1123" t="s">
        <v>3377</v>
      </c>
      <c r="D1123" t="s">
        <v>85</v>
      </c>
      <c r="E1123">
        <v>0.1</v>
      </c>
      <c r="F1123">
        <v>0.8125</v>
      </c>
      <c r="G1123">
        <v>1.840517299342749E-2</v>
      </c>
      <c r="H1123">
        <v>1</v>
      </c>
      <c r="I1123">
        <v>112</v>
      </c>
      <c r="J1123">
        <v>12</v>
      </c>
      <c r="K1123">
        <v>6.1135421133831986</v>
      </c>
      <c r="L1123">
        <v>6.1138205341160177</v>
      </c>
      <c r="M1123">
        <v>6.0489837933562347</v>
      </c>
      <c r="N1123">
        <v>6.0486823768776166</v>
      </c>
      <c r="O1123">
        <v>6.0489837933562347</v>
      </c>
      <c r="P1123">
        <v>6.0486823768776166</v>
      </c>
      <c r="Q1123" s="1">
        <v>6.0489837933562347</v>
      </c>
      <c r="S1123">
        <v>1.34</v>
      </c>
      <c r="T1123">
        <v>4.41</v>
      </c>
      <c r="U1123">
        <v>4.3</v>
      </c>
      <c r="V1123">
        <v>1.1000000000000001</v>
      </c>
      <c r="W1123">
        <v>0</v>
      </c>
      <c r="X1123">
        <v>0</v>
      </c>
      <c r="Y1123" t="s">
        <v>84</v>
      </c>
      <c r="AA1123">
        <v>6</v>
      </c>
      <c r="AB1123">
        <v>30</v>
      </c>
      <c r="AC1123" t="s">
        <v>2051</v>
      </c>
      <c r="AD1123" t="s">
        <v>87</v>
      </c>
      <c r="AE1123" t="s">
        <v>87</v>
      </c>
      <c r="AF1123" t="s">
        <v>88</v>
      </c>
      <c r="AG1123" t="b">
        <v>0</v>
      </c>
      <c r="AH1123">
        <v>0.1</v>
      </c>
      <c r="AI1123">
        <v>1.8396301915511441E-2</v>
      </c>
      <c r="AJ1123">
        <v>4</v>
      </c>
      <c r="AL1123">
        <v>6.0607973751822266</v>
      </c>
      <c r="AM1123">
        <v>6.1219116926961634</v>
      </c>
      <c r="AN1123">
        <v>6.0607973751822266</v>
      </c>
      <c r="AO1123">
        <v>6.0607973751822266</v>
      </c>
      <c r="AP1123">
        <v>0.1126205357989444</v>
      </c>
      <c r="AQ1123">
        <v>0.1126205357989437</v>
      </c>
      <c r="AR1123">
        <v>266.63356680026942</v>
      </c>
      <c r="AS1123">
        <v>14336.60546267567</v>
      </c>
      <c r="AT1123">
        <v>0.1125139657396268</v>
      </c>
      <c r="AU1123">
        <v>6.0497571825169283</v>
      </c>
      <c r="AV1123">
        <v>6.1634089693935312</v>
      </c>
      <c r="AW1123">
        <v>6.1442948748721946</v>
      </c>
      <c r="AX1123">
        <v>7.5857341161766536</v>
      </c>
      <c r="AY1123">
        <v>7.5622090767657779</v>
      </c>
      <c r="AZ1123">
        <v>0.1129708834971162</v>
      </c>
      <c r="BA1123">
        <v>0.1126205357989437</v>
      </c>
      <c r="BB1123">
        <v>4.794921456445536</v>
      </c>
      <c r="BC1123">
        <v>4.794921456445536</v>
      </c>
      <c r="BD1123" t="b">
        <v>0</v>
      </c>
      <c r="BE1123" t="b">
        <v>0</v>
      </c>
      <c r="BH1123">
        <v>266.61737160445563</v>
      </c>
      <c r="BI1123">
        <v>14333.03137734771</v>
      </c>
      <c r="BJ1123">
        <v>0.112520800199422</v>
      </c>
      <c r="BK1123">
        <v>0.112520800199422</v>
      </c>
      <c r="BL1123">
        <v>0.112520800199422</v>
      </c>
      <c r="BM1123" t="s">
        <v>89</v>
      </c>
      <c r="BN1123">
        <v>6.048983793356232</v>
      </c>
      <c r="BO1123">
        <v>6.048983793356232</v>
      </c>
      <c r="BP1123">
        <v>6.048983793356232</v>
      </c>
      <c r="BQ1123" t="s">
        <v>89</v>
      </c>
      <c r="BR1123">
        <v>6.1135421133831969</v>
      </c>
      <c r="BS1123">
        <v>6.1135421133831969</v>
      </c>
      <c r="BT1123">
        <v>6.1135421133831969</v>
      </c>
      <c r="BU1123" t="s">
        <v>89</v>
      </c>
      <c r="BV1123">
        <v>1.840517299342749E-2</v>
      </c>
      <c r="BW1123">
        <v>215.76356000280569</v>
      </c>
      <c r="BX1123">
        <v>13860.48757963107</v>
      </c>
      <c r="BY1123">
        <v>0.13904108738106599</v>
      </c>
      <c r="BZ1123">
        <v>0.13904108738106599</v>
      </c>
      <c r="CA1123">
        <v>0.13904108738106599</v>
      </c>
      <c r="CB1123" t="s">
        <v>89</v>
      </c>
      <c r="CC1123" t="s">
        <v>90</v>
      </c>
      <c r="CD1123">
        <v>7.6233223660798979</v>
      </c>
      <c r="CE1123">
        <v>7.6233223660798979</v>
      </c>
      <c r="CF1123">
        <v>7.6233223660798979</v>
      </c>
      <c r="CG1123" t="s">
        <v>89</v>
      </c>
      <c r="CH1123" t="s">
        <v>91</v>
      </c>
      <c r="CI1123">
        <v>0.1129708834971162</v>
      </c>
      <c r="CJ1123">
        <v>6.1939494224399168</v>
      </c>
      <c r="CK1123">
        <v>1.8238909586157832E-2</v>
      </c>
      <c r="CL1123">
        <v>2.717834221356604</v>
      </c>
      <c r="CM1123">
        <v>21</v>
      </c>
      <c r="CN1123">
        <v>0.13860989021408551</v>
      </c>
      <c r="CO1123">
        <v>0.1386098902140846</v>
      </c>
      <c r="CP1123">
        <v>7.5346605448568162</v>
      </c>
      <c r="CQ1123">
        <v>7.4594429233012018</v>
      </c>
      <c r="CR1123">
        <v>6.0489837933562347</v>
      </c>
      <c r="CS1123">
        <v>6.048983793356232</v>
      </c>
      <c r="CT1123">
        <v>2.6645352591003761E-15</v>
      </c>
      <c r="CU1123">
        <v>4.4049303984363608E-14</v>
      </c>
    </row>
    <row r="1124" spans="1:99" x14ac:dyDescent="0.3">
      <c r="A1124" t="s">
        <v>2052</v>
      </c>
      <c r="B1124" t="s">
        <v>1716</v>
      </c>
      <c r="C1124" t="s">
        <v>3377</v>
      </c>
      <c r="D1124" t="s">
        <v>85</v>
      </c>
      <c r="E1124">
        <v>0.17499999999999999</v>
      </c>
      <c r="F1124">
        <v>0.25</v>
      </c>
      <c r="G1124">
        <v>1.840517299342749E-2</v>
      </c>
      <c r="H1124">
        <v>1</v>
      </c>
      <c r="I1124">
        <v>112</v>
      </c>
      <c r="J1124">
        <v>12</v>
      </c>
      <c r="K1124">
        <v>6.1135421133831986</v>
      </c>
      <c r="L1124">
        <v>6.1138205341160177</v>
      </c>
      <c r="M1124">
        <v>6.0489837933562347</v>
      </c>
      <c r="N1124">
        <v>6.0486823768776166</v>
      </c>
      <c r="O1124">
        <v>6.0489837933562347</v>
      </c>
      <c r="P1124">
        <v>6.0486823768776166</v>
      </c>
      <c r="Q1124" s="1">
        <v>6.0489837933562347</v>
      </c>
      <c r="S1124">
        <v>1.34</v>
      </c>
      <c r="T1124">
        <v>4.41</v>
      </c>
      <c r="U1124">
        <v>4.3</v>
      </c>
      <c r="V1124">
        <v>1.1000000000000001</v>
      </c>
      <c r="W1124">
        <v>0</v>
      </c>
      <c r="X1124">
        <v>0</v>
      </c>
      <c r="Y1124" t="s">
        <v>84</v>
      </c>
      <c r="AA1124">
        <v>6</v>
      </c>
      <c r="AB1124">
        <v>30</v>
      </c>
      <c r="AC1124" t="s">
        <v>2053</v>
      </c>
      <c r="AD1124" t="s">
        <v>87</v>
      </c>
      <c r="AE1124" t="s">
        <v>87</v>
      </c>
      <c r="AF1124" t="s">
        <v>88</v>
      </c>
      <c r="AG1124" t="b">
        <v>0</v>
      </c>
      <c r="AH1124">
        <v>0.17499999999999999</v>
      </c>
      <c r="AI1124">
        <v>1.8396301915511441E-2</v>
      </c>
      <c r="AJ1124">
        <v>4</v>
      </c>
      <c r="AL1124">
        <v>6.0607973751822266</v>
      </c>
      <c r="AM1124">
        <v>6.1219116926961634</v>
      </c>
      <c r="AN1124">
        <v>6.0607973751822266</v>
      </c>
      <c r="AO1124">
        <v>6.0607973751822266</v>
      </c>
      <c r="AP1124">
        <v>0.1126205357989444</v>
      </c>
      <c r="AQ1124">
        <v>0.1126205357989437</v>
      </c>
      <c r="AR1124">
        <v>266.63356680026942</v>
      </c>
      <c r="AS1124">
        <v>14336.60546267567</v>
      </c>
      <c r="AT1124">
        <v>0.1125139657396268</v>
      </c>
      <c r="AU1124">
        <v>6.0497571825169283</v>
      </c>
      <c r="AV1124">
        <v>6.1464818275372117</v>
      </c>
      <c r="AW1124">
        <v>6.1220219330598642</v>
      </c>
      <c r="AX1124">
        <v>24.58592731014885</v>
      </c>
      <c r="AY1124">
        <v>24.48808773223946</v>
      </c>
      <c r="AZ1124">
        <v>0.11307049929985</v>
      </c>
      <c r="BA1124">
        <v>0.1126205357989437</v>
      </c>
      <c r="BB1124">
        <v>1.355275006486339</v>
      </c>
      <c r="BC1124">
        <v>1.355275006486339</v>
      </c>
      <c r="BD1124" t="b">
        <v>0</v>
      </c>
      <c r="BE1124" t="b">
        <v>0</v>
      </c>
      <c r="BH1124">
        <v>266.61737160445563</v>
      </c>
      <c r="BI1124">
        <v>14333.03137734771</v>
      </c>
      <c r="BJ1124">
        <v>0.112520800199422</v>
      </c>
      <c r="BK1124">
        <v>0.112520800199422</v>
      </c>
      <c r="BL1124">
        <v>0.112520800199422</v>
      </c>
      <c r="BM1124" t="s">
        <v>89</v>
      </c>
      <c r="BN1124">
        <v>6.048983793356232</v>
      </c>
      <c r="BO1124">
        <v>6.048983793356232</v>
      </c>
      <c r="BP1124">
        <v>6.048983793356232</v>
      </c>
      <c r="BQ1124" t="s">
        <v>89</v>
      </c>
      <c r="BR1124">
        <v>6.1135421133831969</v>
      </c>
      <c r="BS1124">
        <v>6.1135421133831969</v>
      </c>
      <c r="BT1124">
        <v>6.1135421133831969</v>
      </c>
      <c r="BU1124" t="s">
        <v>89</v>
      </c>
      <c r="BV1124">
        <v>1.840517299342749E-2</v>
      </c>
      <c r="BW1124">
        <v>66.380556894724378</v>
      </c>
      <c r="BX1124">
        <v>3974.2979314872168</v>
      </c>
      <c r="BY1124">
        <v>0.45193956488762538</v>
      </c>
      <c r="BZ1124">
        <v>0.45193956488762538</v>
      </c>
      <c r="CA1124">
        <v>0.45193956488762538</v>
      </c>
      <c r="CB1124" t="s">
        <v>89</v>
      </c>
      <c r="CC1124" t="s">
        <v>90</v>
      </c>
      <c r="CD1124">
        <v>24.7012379472696</v>
      </c>
      <c r="CE1124">
        <v>24.7012379472696</v>
      </c>
      <c r="CF1124">
        <v>24.7012379472696</v>
      </c>
      <c r="CG1124" t="s">
        <v>89</v>
      </c>
      <c r="CH1124" t="s">
        <v>91</v>
      </c>
      <c r="CI1124">
        <v>0.1129848912219064</v>
      </c>
      <c r="CJ1124">
        <v>6.1753094868173992</v>
      </c>
      <c r="CK1124">
        <v>1.829623138129324E-2</v>
      </c>
      <c r="CL1124">
        <v>0.94092480950640112</v>
      </c>
      <c r="CM1124">
        <v>14</v>
      </c>
      <c r="CN1124">
        <v>0.45048214319577767</v>
      </c>
      <c r="CO1124">
        <v>0.45048214319577501</v>
      </c>
      <c r="CP1124">
        <v>24.48764677078465</v>
      </c>
      <c r="CQ1124">
        <v>24.24318950072891</v>
      </c>
      <c r="CR1124">
        <v>6.0489837933562347</v>
      </c>
      <c r="CS1124">
        <v>6.048983793356232</v>
      </c>
      <c r="CT1124">
        <v>2.6645352591003761E-15</v>
      </c>
      <c r="CU1124">
        <v>4.4049303984363608E-14</v>
      </c>
    </row>
    <row r="1125" spans="1:99" x14ac:dyDescent="0.3">
      <c r="A1125" t="s">
        <v>2054</v>
      </c>
      <c r="B1125" t="s">
        <v>1716</v>
      </c>
      <c r="C1125" t="s">
        <v>3377</v>
      </c>
      <c r="D1125" t="s">
        <v>85</v>
      </c>
      <c r="E1125">
        <v>0.17499999999999999</v>
      </c>
      <c r="F1125">
        <v>0.4375</v>
      </c>
      <c r="G1125">
        <v>1.840517299342749E-2</v>
      </c>
      <c r="H1125">
        <v>1</v>
      </c>
      <c r="I1125">
        <v>112</v>
      </c>
      <c r="J1125">
        <v>12</v>
      </c>
      <c r="K1125">
        <v>6.1135421133831986</v>
      </c>
      <c r="L1125">
        <v>6.1138205341160177</v>
      </c>
      <c r="M1125">
        <v>6.0489837933562347</v>
      </c>
      <c r="N1125">
        <v>6.0486823768776166</v>
      </c>
      <c r="O1125">
        <v>6.0489837933562347</v>
      </c>
      <c r="P1125">
        <v>6.0486823768776166</v>
      </c>
      <c r="Q1125" s="1">
        <v>6.0489837933562347</v>
      </c>
      <c r="S1125">
        <v>1.34</v>
      </c>
      <c r="T1125">
        <v>4.41</v>
      </c>
      <c r="U1125">
        <v>4.3</v>
      </c>
      <c r="V1125">
        <v>1.1000000000000001</v>
      </c>
      <c r="W1125">
        <v>0</v>
      </c>
      <c r="X1125">
        <v>0</v>
      </c>
      <c r="Y1125" t="s">
        <v>84</v>
      </c>
      <c r="AA1125">
        <v>6</v>
      </c>
      <c r="AB1125">
        <v>30</v>
      </c>
      <c r="AC1125" t="s">
        <v>2055</v>
      </c>
      <c r="AD1125" t="s">
        <v>87</v>
      </c>
      <c r="AE1125" t="s">
        <v>87</v>
      </c>
      <c r="AF1125" t="s">
        <v>88</v>
      </c>
      <c r="AG1125" t="b">
        <v>0</v>
      </c>
      <c r="AH1125">
        <v>0.17499999999999999</v>
      </c>
      <c r="AI1125">
        <v>1.8396301915511441E-2</v>
      </c>
      <c r="AJ1125">
        <v>4</v>
      </c>
      <c r="AL1125">
        <v>6.0607973751822266</v>
      </c>
      <c r="AM1125">
        <v>6.1219116926961634</v>
      </c>
      <c r="AN1125">
        <v>6.0607973751822266</v>
      </c>
      <c r="AO1125">
        <v>6.0607973751822266</v>
      </c>
      <c r="AP1125">
        <v>0.1126205357989444</v>
      </c>
      <c r="AQ1125">
        <v>0.1126205357989437</v>
      </c>
      <c r="AR1125">
        <v>266.63356680026942</v>
      </c>
      <c r="AS1125">
        <v>14336.60546267567</v>
      </c>
      <c r="AT1125">
        <v>0.1125139657396268</v>
      </c>
      <c r="AU1125">
        <v>6.0497571825169283</v>
      </c>
      <c r="AV1125">
        <v>6.1464818275372073</v>
      </c>
      <c r="AW1125">
        <v>6.1220219330598598</v>
      </c>
      <c r="AX1125">
        <v>14.04910132008504</v>
      </c>
      <c r="AY1125">
        <v>13.99319298985111</v>
      </c>
      <c r="AZ1125">
        <v>0.11307049929985</v>
      </c>
      <c r="BA1125">
        <v>0.1126205357989437</v>
      </c>
      <c r="BB1125">
        <v>2.3717312613510959</v>
      </c>
      <c r="BC1125">
        <v>2.3717312613510959</v>
      </c>
      <c r="BD1125" t="b">
        <v>0</v>
      </c>
      <c r="BE1125" t="b">
        <v>0</v>
      </c>
      <c r="BH1125">
        <v>266.61737160445563</v>
      </c>
      <c r="BI1125">
        <v>14333.03137734771</v>
      </c>
      <c r="BJ1125">
        <v>0.112520800199422</v>
      </c>
      <c r="BK1125">
        <v>0.112520800199422</v>
      </c>
      <c r="BL1125">
        <v>0.112520800199422</v>
      </c>
      <c r="BM1125" t="s">
        <v>89</v>
      </c>
      <c r="BN1125">
        <v>6.048983793356232</v>
      </c>
      <c r="BO1125">
        <v>6.048983793356232</v>
      </c>
      <c r="BP1125">
        <v>6.048983793356232</v>
      </c>
      <c r="BQ1125" t="s">
        <v>89</v>
      </c>
      <c r="BR1125">
        <v>6.1135421133831969</v>
      </c>
      <c r="BS1125">
        <v>6.1135421133831969</v>
      </c>
      <c r="BT1125">
        <v>6.1135421133831969</v>
      </c>
      <c r="BU1125" t="s">
        <v>89</v>
      </c>
      <c r="BV1125">
        <v>1.840517299342749E-2</v>
      </c>
      <c r="BW1125">
        <v>116.1659745657676</v>
      </c>
      <c r="BX1125">
        <v>6955.0213801026284</v>
      </c>
      <c r="BY1125">
        <v>0.25825117993578611</v>
      </c>
      <c r="BZ1125">
        <v>0.25825117993578611</v>
      </c>
      <c r="CA1125">
        <v>0.25825117993578611</v>
      </c>
      <c r="CB1125" t="s">
        <v>89</v>
      </c>
      <c r="CC1125" t="s">
        <v>90</v>
      </c>
      <c r="CD1125">
        <v>14.11499311272549</v>
      </c>
      <c r="CE1125">
        <v>14.11499311272549</v>
      </c>
      <c r="CF1125">
        <v>14.11499311272549</v>
      </c>
      <c r="CG1125" t="s">
        <v>89</v>
      </c>
      <c r="CH1125" t="s">
        <v>91</v>
      </c>
      <c r="CI1125">
        <v>0.1129848912219064</v>
      </c>
      <c r="CJ1125">
        <v>6.1753094868174019</v>
      </c>
      <c r="CK1125">
        <v>1.829623138129324E-2</v>
      </c>
      <c r="CL1125">
        <v>1.6466184166362019</v>
      </c>
      <c r="CM1125">
        <v>14</v>
      </c>
      <c r="CN1125">
        <v>0.25741836754044439</v>
      </c>
      <c r="CO1125">
        <v>0.25741836754044278</v>
      </c>
      <c r="CP1125">
        <v>13.992941011876949</v>
      </c>
      <c r="CQ1125">
        <v>13.85325114327366</v>
      </c>
      <c r="CR1125">
        <v>6.0489837933562347</v>
      </c>
      <c r="CS1125">
        <v>6.048983793356232</v>
      </c>
      <c r="CT1125">
        <v>2.6645352591003761E-15</v>
      </c>
      <c r="CU1125">
        <v>4.4049303984363608E-14</v>
      </c>
    </row>
    <row r="1126" spans="1:99" x14ac:dyDescent="0.3">
      <c r="A1126" t="s">
        <v>2056</v>
      </c>
      <c r="B1126" t="s">
        <v>1716</v>
      </c>
      <c r="C1126" t="s">
        <v>3377</v>
      </c>
      <c r="D1126" t="s">
        <v>85</v>
      </c>
      <c r="E1126">
        <v>0.17499999999999999</v>
      </c>
      <c r="F1126">
        <v>0.8125</v>
      </c>
      <c r="G1126">
        <v>1.840517299342749E-2</v>
      </c>
      <c r="H1126">
        <v>1</v>
      </c>
      <c r="I1126">
        <v>112</v>
      </c>
      <c r="J1126">
        <v>12</v>
      </c>
      <c r="K1126">
        <v>6.1135421133831986</v>
      </c>
      <c r="L1126">
        <v>6.1138205341160177</v>
      </c>
      <c r="M1126">
        <v>6.0489837933562347</v>
      </c>
      <c r="N1126">
        <v>6.0486823768776166</v>
      </c>
      <c r="O1126">
        <v>6.0489837933562347</v>
      </c>
      <c r="P1126">
        <v>6.0486823768776166</v>
      </c>
      <c r="Q1126" s="1">
        <v>6.0489837933562347</v>
      </c>
      <c r="S1126">
        <v>1.34</v>
      </c>
      <c r="T1126">
        <v>4.41</v>
      </c>
      <c r="U1126">
        <v>4.3</v>
      </c>
      <c r="V1126">
        <v>1.1000000000000001</v>
      </c>
      <c r="W1126">
        <v>0</v>
      </c>
      <c r="X1126">
        <v>0</v>
      </c>
      <c r="Y1126" t="s">
        <v>84</v>
      </c>
      <c r="AA1126">
        <v>6</v>
      </c>
      <c r="AB1126">
        <v>30</v>
      </c>
      <c r="AC1126" t="s">
        <v>2057</v>
      </c>
      <c r="AD1126" t="s">
        <v>87</v>
      </c>
      <c r="AE1126" t="s">
        <v>87</v>
      </c>
      <c r="AF1126" t="s">
        <v>88</v>
      </c>
      <c r="AG1126" t="b">
        <v>0</v>
      </c>
      <c r="AH1126">
        <v>0.17499999999999999</v>
      </c>
      <c r="AI1126">
        <v>1.8396301915511441E-2</v>
      </c>
      <c r="AJ1126">
        <v>4</v>
      </c>
      <c r="AL1126">
        <v>6.0607973751822266</v>
      </c>
      <c r="AM1126">
        <v>6.1219116926961634</v>
      </c>
      <c r="AN1126">
        <v>6.0607973751822266</v>
      </c>
      <c r="AO1126">
        <v>6.0607973751822266</v>
      </c>
      <c r="AP1126">
        <v>0.1126205357989444</v>
      </c>
      <c r="AQ1126">
        <v>0.1126205357989437</v>
      </c>
      <c r="AR1126">
        <v>266.63356680026942</v>
      </c>
      <c r="AS1126">
        <v>14336.60546267567</v>
      </c>
      <c r="AT1126">
        <v>0.1125139657396268</v>
      </c>
      <c r="AU1126">
        <v>6.0497571825169283</v>
      </c>
      <c r="AV1126">
        <v>6.1464818275372171</v>
      </c>
      <c r="AW1126">
        <v>6.1220219330598624</v>
      </c>
      <c r="AX1126">
        <v>7.5649007108150368</v>
      </c>
      <c r="AY1126">
        <v>7.5347962253044463</v>
      </c>
      <c r="AZ1126">
        <v>0.11307049929985009</v>
      </c>
      <c r="BA1126">
        <v>0.1126205357989437</v>
      </c>
      <c r="BB1126">
        <v>4.4046437710805986</v>
      </c>
      <c r="BC1126">
        <v>4.4046437710805986</v>
      </c>
      <c r="BD1126" t="b">
        <v>0</v>
      </c>
      <c r="BE1126" t="b">
        <v>0</v>
      </c>
      <c r="BH1126">
        <v>266.61737160445563</v>
      </c>
      <c r="BI1126">
        <v>14333.03137734771</v>
      </c>
      <c r="BJ1126">
        <v>0.112520800199422</v>
      </c>
      <c r="BK1126">
        <v>0.112520800199422</v>
      </c>
      <c r="BL1126">
        <v>0.112520800199422</v>
      </c>
      <c r="BM1126" t="s">
        <v>89</v>
      </c>
      <c r="BN1126">
        <v>6.048983793356232</v>
      </c>
      <c r="BO1126">
        <v>6.048983793356232</v>
      </c>
      <c r="BP1126">
        <v>6.048983793356232</v>
      </c>
      <c r="BQ1126" t="s">
        <v>89</v>
      </c>
      <c r="BR1126">
        <v>6.1135421133831969</v>
      </c>
      <c r="BS1126">
        <v>6.1135421133831969</v>
      </c>
      <c r="BT1126">
        <v>6.1135421133831969</v>
      </c>
      <c r="BU1126" t="s">
        <v>89</v>
      </c>
      <c r="BV1126">
        <v>1.840517299342749E-2</v>
      </c>
      <c r="BW1126">
        <v>215.736809907854</v>
      </c>
      <c r="BX1126">
        <v>12916.468277333441</v>
      </c>
      <c r="BY1126">
        <v>0.1390583276577311</v>
      </c>
      <c r="BZ1126">
        <v>0.1390583276577311</v>
      </c>
      <c r="CA1126">
        <v>0.1390583276577311</v>
      </c>
      <c r="CB1126" t="s">
        <v>89</v>
      </c>
      <c r="CC1126" t="s">
        <v>90</v>
      </c>
      <c r="CD1126">
        <v>7.6003809068521937</v>
      </c>
      <c r="CE1126">
        <v>7.6003809068521937</v>
      </c>
      <c r="CF1126">
        <v>7.6003809068521937</v>
      </c>
      <c r="CG1126" t="s">
        <v>89</v>
      </c>
      <c r="CH1126" t="s">
        <v>91</v>
      </c>
      <c r="CI1126">
        <v>0.1129848912219065</v>
      </c>
      <c r="CJ1126">
        <v>6.1753094868174072</v>
      </c>
      <c r="CK1126">
        <v>1.829623138129324E-2</v>
      </c>
      <c r="CL1126">
        <v>3.0580056308958001</v>
      </c>
      <c r="CM1126">
        <v>14</v>
      </c>
      <c r="CN1126">
        <v>0.13860989021408551</v>
      </c>
      <c r="CO1126">
        <v>0.1386098902140846</v>
      </c>
      <c r="CP1126">
        <v>7.5346605448568162</v>
      </c>
      <c r="CQ1126">
        <v>7.4594429233012018</v>
      </c>
      <c r="CR1126">
        <v>6.0489837933562347</v>
      </c>
      <c r="CS1126">
        <v>6.048983793356232</v>
      </c>
      <c r="CT1126">
        <v>2.6645352591003761E-15</v>
      </c>
      <c r="CU1126">
        <v>4.4049303984363608E-14</v>
      </c>
    </row>
    <row r="1127" spans="1:99" x14ac:dyDescent="0.3">
      <c r="A1127" t="s">
        <v>2058</v>
      </c>
      <c r="B1127" t="s">
        <v>1716</v>
      </c>
      <c r="C1127" t="s">
        <v>3377</v>
      </c>
      <c r="D1127" t="s">
        <v>109</v>
      </c>
      <c r="E1127">
        <v>2.5000000000000001E-2</v>
      </c>
      <c r="F1127">
        <v>0.25</v>
      </c>
      <c r="G1127">
        <v>1.840517299342748E-2</v>
      </c>
      <c r="H1127">
        <v>1</v>
      </c>
      <c r="I1127">
        <v>112</v>
      </c>
      <c r="J1127">
        <v>12</v>
      </c>
      <c r="K1127">
        <v>6.1135421133832004</v>
      </c>
      <c r="L1127">
        <v>6.1138205341160168</v>
      </c>
      <c r="M1127">
        <v>6.0489837933562338</v>
      </c>
      <c r="N1127">
        <v>6.0486823768776166</v>
      </c>
      <c r="O1127">
        <v>6.0489837933562338</v>
      </c>
      <c r="P1127">
        <v>6.0486823768776166</v>
      </c>
      <c r="Q1127" s="1">
        <v>6.0489837933562338</v>
      </c>
      <c r="S1127">
        <v>1.34</v>
      </c>
      <c r="T1127">
        <v>4.41</v>
      </c>
      <c r="U1127">
        <v>4.3</v>
      </c>
      <c r="V1127">
        <v>1.1000000000000001</v>
      </c>
      <c r="W1127">
        <v>0</v>
      </c>
      <c r="X1127">
        <v>0</v>
      </c>
      <c r="Y1127" t="s">
        <v>84</v>
      </c>
      <c r="AA1127">
        <v>6</v>
      </c>
      <c r="AB1127">
        <v>90</v>
      </c>
      <c r="AC1127" t="s">
        <v>2059</v>
      </c>
      <c r="AD1127" t="s">
        <v>87</v>
      </c>
      <c r="AE1127" t="s">
        <v>87</v>
      </c>
      <c r="AF1127" t="s">
        <v>111</v>
      </c>
      <c r="AG1127" t="b">
        <v>0</v>
      </c>
      <c r="AH1127">
        <v>2.5000000000000001E-2</v>
      </c>
      <c r="AI1127">
        <v>1.8396301915511441E-2</v>
      </c>
      <c r="AJ1127">
        <v>4</v>
      </c>
      <c r="AL1127">
        <v>6.0607973751822266</v>
      </c>
      <c r="AM1127">
        <v>6.1219116926961634</v>
      </c>
      <c r="AN1127">
        <v>6.0607973751822266</v>
      </c>
      <c r="AO1127">
        <v>6.0607973751822266</v>
      </c>
      <c r="AP1127">
        <v>0.1126205357989444</v>
      </c>
      <c r="AQ1127">
        <v>0.1126205357989437</v>
      </c>
      <c r="AR1127">
        <v>799.90070040080786</v>
      </c>
      <c r="AS1127">
        <v>43009.816388026993</v>
      </c>
      <c r="AT1127">
        <v>0.1125139657396268</v>
      </c>
      <c r="AU1127">
        <v>6.0497571825169283</v>
      </c>
      <c r="AV1127">
        <v>1.5800114714292259</v>
      </c>
      <c r="AW1127">
        <v>3.2473092778847858</v>
      </c>
      <c r="AX1127">
        <v>6.3200458857169046</v>
      </c>
      <c r="AY1127">
        <v>12.98923711153914</v>
      </c>
      <c r="AZ1127">
        <v>9.5326273368499831E-2</v>
      </c>
      <c r="BA1127">
        <v>0.1126205357989437</v>
      </c>
      <c r="BB1127">
        <v>2.9565727364107479</v>
      </c>
      <c r="BC1127">
        <v>2.9565727364107479</v>
      </c>
      <c r="BD1127" t="b">
        <v>1</v>
      </c>
      <c r="BE1127" t="b">
        <v>1</v>
      </c>
      <c r="BH1127">
        <v>799.8521148133666</v>
      </c>
      <c r="BI1127">
        <v>42999.094132043123</v>
      </c>
      <c r="BJ1127">
        <v>0.112520800199422</v>
      </c>
      <c r="BK1127">
        <v>0.112520800199422</v>
      </c>
      <c r="BL1127">
        <v>0.112520800199422</v>
      </c>
      <c r="BM1127" t="s">
        <v>89</v>
      </c>
      <c r="BN1127">
        <v>6.0489837933562347</v>
      </c>
      <c r="BO1127">
        <v>6.0489837933562347</v>
      </c>
      <c r="BP1127">
        <v>6.0489837933562347</v>
      </c>
      <c r="BQ1127" t="s">
        <v>89</v>
      </c>
      <c r="BR1127">
        <v>6.1135421133832004</v>
      </c>
      <c r="BS1127">
        <v>6.1135421133832004</v>
      </c>
      <c r="BT1127">
        <v>6.1135421133832004</v>
      </c>
      <c r="BU1127" t="s">
        <v>89</v>
      </c>
      <c r="BV1127">
        <v>1.840517299342748E-2</v>
      </c>
      <c r="BW1127">
        <v>225.59557946891391</v>
      </c>
      <c r="BX1127">
        <v>26402.154717876379</v>
      </c>
      <c r="BY1127">
        <v>0.39894398734174502</v>
      </c>
      <c r="BZ1127">
        <v>0.39894398734174502</v>
      </c>
      <c r="CA1127">
        <v>0.39894398734174502</v>
      </c>
      <c r="CB1127" t="s">
        <v>89</v>
      </c>
      <c r="CC1127" t="s">
        <v>90</v>
      </c>
      <c r="CD1127">
        <v>38.461220168754721</v>
      </c>
      <c r="CE1127">
        <v>38.461220168754721</v>
      </c>
      <c r="CF1127">
        <v>38.461220168754721</v>
      </c>
      <c r="CG1127" t="s">
        <v>89</v>
      </c>
      <c r="CH1127" t="s">
        <v>91</v>
      </c>
      <c r="CI1127">
        <v>9.9735996835436255E-2</v>
      </c>
      <c r="CJ1127">
        <v>9.6153050421886803</v>
      </c>
      <c r="CK1127">
        <v>1.037262951074653E-2</v>
      </c>
      <c r="CL1127">
        <v>1.558272894519914</v>
      </c>
      <c r="CM1127">
        <v>42</v>
      </c>
      <c r="CN1127">
        <v>0.45048214319577767</v>
      </c>
      <c r="CO1127">
        <v>0.45048214319577501</v>
      </c>
      <c r="CP1127">
        <v>24.48764677078465</v>
      </c>
      <c r="CQ1127">
        <v>24.24318950072891</v>
      </c>
      <c r="CR1127">
        <v>6.0489837933562338</v>
      </c>
      <c r="CS1127">
        <v>6.0489837933562347</v>
      </c>
      <c r="CT1127">
        <v>8.8817841970012523E-16</v>
      </c>
      <c r="CU1127">
        <v>-1.46831013281212E-14</v>
      </c>
    </row>
    <row r="1128" spans="1:99" x14ac:dyDescent="0.3">
      <c r="A1128" t="s">
        <v>2060</v>
      </c>
      <c r="B1128" t="s">
        <v>1716</v>
      </c>
      <c r="C1128" t="s">
        <v>3377</v>
      </c>
      <c r="D1128" t="s">
        <v>109</v>
      </c>
      <c r="E1128">
        <v>2.5000000000000001E-2</v>
      </c>
      <c r="F1128">
        <v>0.4375</v>
      </c>
      <c r="G1128">
        <v>1.840517299342748E-2</v>
      </c>
      <c r="H1128">
        <v>1</v>
      </c>
      <c r="I1128">
        <v>112</v>
      </c>
      <c r="J1128">
        <v>12</v>
      </c>
      <c r="K1128">
        <v>6.1135421133832004</v>
      </c>
      <c r="L1128">
        <v>6.1138205341160168</v>
      </c>
      <c r="M1128">
        <v>6.0489837933562338</v>
      </c>
      <c r="N1128">
        <v>6.0486823768776166</v>
      </c>
      <c r="O1128">
        <v>6.0489837933562338</v>
      </c>
      <c r="P1128">
        <v>6.0486823768776166</v>
      </c>
      <c r="Q1128" s="1">
        <v>6.0489837933562338</v>
      </c>
      <c r="S1128">
        <v>1.34</v>
      </c>
      <c r="T1128">
        <v>4.41</v>
      </c>
      <c r="U1128">
        <v>4.3</v>
      </c>
      <c r="V1128">
        <v>1.1000000000000001</v>
      </c>
      <c r="W1128">
        <v>0</v>
      </c>
      <c r="X1128">
        <v>0</v>
      </c>
      <c r="Y1128" t="s">
        <v>84</v>
      </c>
      <c r="AA1128">
        <v>6</v>
      </c>
      <c r="AB1128">
        <v>90</v>
      </c>
      <c r="AC1128" t="s">
        <v>2061</v>
      </c>
      <c r="AD1128" t="s">
        <v>87</v>
      </c>
      <c r="AE1128" t="s">
        <v>87</v>
      </c>
      <c r="AF1128" t="s">
        <v>111</v>
      </c>
      <c r="AG1128" t="b">
        <v>0</v>
      </c>
      <c r="AH1128">
        <v>2.5000000000000001E-2</v>
      </c>
      <c r="AI1128">
        <v>1.8396301915511441E-2</v>
      </c>
      <c r="AJ1128">
        <v>4</v>
      </c>
      <c r="AL1128">
        <v>6.0607973751822266</v>
      </c>
      <c r="AM1128">
        <v>6.1219116926961634</v>
      </c>
      <c r="AN1128">
        <v>6.0607973751822266</v>
      </c>
      <c r="AO1128">
        <v>6.0607973751822266</v>
      </c>
      <c r="AP1128">
        <v>0.1126205357989444</v>
      </c>
      <c r="AQ1128">
        <v>0.1126205357989437</v>
      </c>
      <c r="AR1128">
        <v>799.90070040080786</v>
      </c>
      <c r="AS1128">
        <v>43009.816388026993</v>
      </c>
      <c r="AT1128">
        <v>0.1125139657396268</v>
      </c>
      <c r="AU1128">
        <v>6.0497571825169283</v>
      </c>
      <c r="AV1128">
        <v>1.580011471429227</v>
      </c>
      <c r="AW1128">
        <v>3.247309277884785</v>
      </c>
      <c r="AX1128">
        <v>3.6114547918382329</v>
      </c>
      <c r="AY1128">
        <v>7.4224212065937936</v>
      </c>
      <c r="AZ1128">
        <v>9.5326273368499845E-2</v>
      </c>
      <c r="BA1128">
        <v>0.1126205357989437</v>
      </c>
      <c r="BB1128">
        <v>5.1740022887188077</v>
      </c>
      <c r="BC1128">
        <v>5.1740022887188077</v>
      </c>
      <c r="BD1128" t="b">
        <v>1</v>
      </c>
      <c r="BE1128" t="b">
        <v>1</v>
      </c>
      <c r="BH1128">
        <v>799.8521148133666</v>
      </c>
      <c r="BI1128">
        <v>42999.094132043123</v>
      </c>
      <c r="BJ1128">
        <v>0.112520800199422</v>
      </c>
      <c r="BK1128">
        <v>0.112520800199422</v>
      </c>
      <c r="BL1128">
        <v>0.112520800199422</v>
      </c>
      <c r="BM1128" t="s">
        <v>89</v>
      </c>
      <c r="BN1128">
        <v>6.0489837933562347</v>
      </c>
      <c r="BO1128">
        <v>6.0489837933562347</v>
      </c>
      <c r="BP1128">
        <v>6.0489837933562347</v>
      </c>
      <c r="BQ1128" t="s">
        <v>89</v>
      </c>
      <c r="BR1128">
        <v>6.1135421133832004</v>
      </c>
      <c r="BS1128">
        <v>6.1135421133832004</v>
      </c>
      <c r="BT1128">
        <v>6.1135421133832004</v>
      </c>
      <c r="BU1128" t="s">
        <v>89</v>
      </c>
      <c r="BV1128">
        <v>1.840517299342748E-2</v>
      </c>
      <c r="BW1128">
        <v>394.79226407059951</v>
      </c>
      <c r="BX1128">
        <v>46203.770756283848</v>
      </c>
      <c r="BY1128">
        <v>0.22796799276671131</v>
      </c>
      <c r="BZ1128">
        <v>0.22796799276671131</v>
      </c>
      <c r="CA1128">
        <v>0.22796799276671131</v>
      </c>
      <c r="CB1128" t="s">
        <v>89</v>
      </c>
      <c r="CC1128" t="s">
        <v>90</v>
      </c>
      <c r="CD1128">
        <v>21.977840096431262</v>
      </c>
      <c r="CE1128">
        <v>21.977840096431262</v>
      </c>
      <c r="CF1128">
        <v>21.977840096431262</v>
      </c>
      <c r="CG1128" t="s">
        <v>89</v>
      </c>
      <c r="CH1128" t="s">
        <v>91</v>
      </c>
      <c r="CI1128">
        <v>9.97359968354362E-2</v>
      </c>
      <c r="CJ1128">
        <v>9.6153050421886768</v>
      </c>
      <c r="CK1128">
        <v>1.037262951074653E-2</v>
      </c>
      <c r="CL1128">
        <v>2.7269775654098498</v>
      </c>
      <c r="CM1128">
        <v>42</v>
      </c>
      <c r="CN1128">
        <v>0.25741836754044439</v>
      </c>
      <c r="CO1128">
        <v>0.25741836754044278</v>
      </c>
      <c r="CP1128">
        <v>13.992941011876949</v>
      </c>
      <c r="CQ1128">
        <v>13.85325114327366</v>
      </c>
      <c r="CR1128">
        <v>6.0489837933562338</v>
      </c>
      <c r="CS1128">
        <v>6.0489837933562347</v>
      </c>
      <c r="CT1128">
        <v>8.8817841970012523E-16</v>
      </c>
      <c r="CU1128">
        <v>-1.46831013281212E-14</v>
      </c>
    </row>
    <row r="1129" spans="1:99" x14ac:dyDescent="0.3">
      <c r="A1129" t="s">
        <v>2062</v>
      </c>
      <c r="B1129" t="s">
        <v>1716</v>
      </c>
      <c r="C1129" t="s">
        <v>3377</v>
      </c>
      <c r="D1129" t="s">
        <v>109</v>
      </c>
      <c r="E1129">
        <v>2.5000000000000001E-2</v>
      </c>
      <c r="F1129">
        <v>0.8125</v>
      </c>
      <c r="G1129">
        <v>1.840517299342748E-2</v>
      </c>
      <c r="H1129">
        <v>1</v>
      </c>
      <c r="I1129">
        <v>112</v>
      </c>
      <c r="J1129">
        <v>12</v>
      </c>
      <c r="K1129">
        <v>6.1135421133832004</v>
      </c>
      <c r="L1129">
        <v>6.1138205341160168</v>
      </c>
      <c r="M1129">
        <v>6.0489837933562338</v>
      </c>
      <c r="N1129">
        <v>6.0486823768776166</v>
      </c>
      <c r="O1129">
        <v>6.0489837933562338</v>
      </c>
      <c r="P1129">
        <v>6.0486823768776166</v>
      </c>
      <c r="Q1129" s="1">
        <v>6.0489837933562338</v>
      </c>
      <c r="S1129">
        <v>1.34</v>
      </c>
      <c r="T1129">
        <v>4.41</v>
      </c>
      <c r="U1129">
        <v>4.3</v>
      </c>
      <c r="V1129">
        <v>1.1000000000000001</v>
      </c>
      <c r="W1129">
        <v>0</v>
      </c>
      <c r="X1129">
        <v>0</v>
      </c>
      <c r="Y1129" t="s">
        <v>84</v>
      </c>
      <c r="AA1129">
        <v>6</v>
      </c>
      <c r="AB1129">
        <v>90</v>
      </c>
      <c r="AC1129" t="s">
        <v>2063</v>
      </c>
      <c r="AD1129" t="s">
        <v>87</v>
      </c>
      <c r="AE1129" t="s">
        <v>87</v>
      </c>
      <c r="AF1129" t="s">
        <v>111</v>
      </c>
      <c r="AG1129" t="b">
        <v>0</v>
      </c>
      <c r="AH1129">
        <v>2.5000000000000001E-2</v>
      </c>
      <c r="AI1129">
        <v>1.8396301915511441E-2</v>
      </c>
      <c r="AJ1129">
        <v>4</v>
      </c>
      <c r="AL1129">
        <v>6.0607973751822266</v>
      </c>
      <c r="AM1129">
        <v>6.1219116926961634</v>
      </c>
      <c r="AN1129">
        <v>6.0607973751822266</v>
      </c>
      <c r="AO1129">
        <v>6.0607973751822266</v>
      </c>
      <c r="AP1129">
        <v>0.1126205357989444</v>
      </c>
      <c r="AQ1129">
        <v>0.1126205357989437</v>
      </c>
      <c r="AR1129">
        <v>799.90070040080786</v>
      </c>
      <c r="AS1129">
        <v>43009.816388026993</v>
      </c>
      <c r="AT1129">
        <v>0.1125139657396268</v>
      </c>
      <c r="AU1129">
        <v>6.0497571825169283</v>
      </c>
      <c r="AV1129">
        <v>1.5800114714292179</v>
      </c>
      <c r="AW1129">
        <v>3.2473092778847779</v>
      </c>
      <c r="AX1129">
        <v>1.944629503297499</v>
      </c>
      <c r="AY1129">
        <v>3.996688342012034</v>
      </c>
      <c r="AZ1129">
        <v>9.5326273368499817E-2</v>
      </c>
      <c r="BA1129">
        <v>0.1126205357989437</v>
      </c>
      <c r="BB1129">
        <v>9.6088613933349247</v>
      </c>
      <c r="BC1129">
        <v>9.6088613933349247</v>
      </c>
      <c r="BD1129" t="b">
        <v>1</v>
      </c>
      <c r="BE1129" t="b">
        <v>1</v>
      </c>
      <c r="BH1129">
        <v>799.8521148133666</v>
      </c>
      <c r="BI1129">
        <v>42999.094132043123</v>
      </c>
      <c r="BJ1129">
        <v>0.112520800199422</v>
      </c>
      <c r="BK1129">
        <v>0.112520800199422</v>
      </c>
      <c r="BL1129">
        <v>0.112520800199422</v>
      </c>
      <c r="BM1129" t="s">
        <v>89</v>
      </c>
      <c r="BN1129">
        <v>6.0489837933562347</v>
      </c>
      <c r="BO1129">
        <v>6.0489837933562347</v>
      </c>
      <c r="BP1129">
        <v>6.0489837933562347</v>
      </c>
      <c r="BQ1129" t="s">
        <v>89</v>
      </c>
      <c r="BR1129">
        <v>6.1135421133832004</v>
      </c>
      <c r="BS1129">
        <v>6.1135421133832004</v>
      </c>
      <c r="BT1129">
        <v>6.1135421133832004</v>
      </c>
      <c r="BU1129" t="s">
        <v>89</v>
      </c>
      <c r="BV1129">
        <v>1.840517299342748E-2</v>
      </c>
      <c r="BW1129">
        <v>733.18563327397032</v>
      </c>
      <c r="BX1129">
        <v>85807.002833098421</v>
      </c>
      <c r="BY1129">
        <v>0.12275199610515231</v>
      </c>
      <c r="BZ1129">
        <v>0.12275199610515231</v>
      </c>
      <c r="CA1129">
        <v>0.12275199610515231</v>
      </c>
      <c r="CB1129" t="s">
        <v>89</v>
      </c>
      <c r="CC1129" t="s">
        <v>90</v>
      </c>
      <c r="CD1129">
        <v>11.83422159038607</v>
      </c>
      <c r="CE1129">
        <v>11.83422159038607</v>
      </c>
      <c r="CF1129">
        <v>11.83422159038607</v>
      </c>
      <c r="CG1129" t="s">
        <v>89</v>
      </c>
      <c r="CH1129" t="s">
        <v>91</v>
      </c>
      <c r="CI1129">
        <v>9.9735996835436214E-2</v>
      </c>
      <c r="CJ1129">
        <v>9.6153050421886821</v>
      </c>
      <c r="CK1129">
        <v>1.037262951074653E-2</v>
      </c>
      <c r="CL1129">
        <v>5.0643869071897214</v>
      </c>
      <c r="CM1129">
        <v>42</v>
      </c>
      <c r="CN1129">
        <v>0.13860989021408551</v>
      </c>
      <c r="CO1129">
        <v>0.1386098902140846</v>
      </c>
      <c r="CP1129">
        <v>7.5346605448568162</v>
      </c>
      <c r="CQ1129">
        <v>7.4594429233012018</v>
      </c>
      <c r="CR1129">
        <v>6.0489837933562338</v>
      </c>
      <c r="CS1129">
        <v>6.0489837933562347</v>
      </c>
      <c r="CT1129">
        <v>8.8817841970012523E-16</v>
      </c>
      <c r="CU1129">
        <v>-1.46831013281212E-14</v>
      </c>
    </row>
    <row r="1130" spans="1:99" x14ac:dyDescent="0.3">
      <c r="A1130" t="s">
        <v>2064</v>
      </c>
      <c r="B1130" t="s">
        <v>1716</v>
      </c>
      <c r="C1130" t="s">
        <v>3377</v>
      </c>
      <c r="D1130" t="s">
        <v>109</v>
      </c>
      <c r="E1130">
        <v>0.1</v>
      </c>
      <c r="F1130">
        <v>0.25</v>
      </c>
      <c r="G1130">
        <v>1.840517299342748E-2</v>
      </c>
      <c r="H1130">
        <v>1</v>
      </c>
      <c r="I1130">
        <v>112</v>
      </c>
      <c r="J1130">
        <v>12</v>
      </c>
      <c r="K1130">
        <v>6.1135421133832004</v>
      </c>
      <c r="L1130">
        <v>6.1138205341160168</v>
      </c>
      <c r="M1130">
        <v>6.0489837933562338</v>
      </c>
      <c r="N1130">
        <v>6.0486823768776166</v>
      </c>
      <c r="O1130">
        <v>6.0489837933562338</v>
      </c>
      <c r="P1130">
        <v>6.0486823768776166</v>
      </c>
      <c r="Q1130" s="1">
        <v>6.0489837933562338</v>
      </c>
      <c r="S1130">
        <v>1.34</v>
      </c>
      <c r="T1130">
        <v>4.41</v>
      </c>
      <c r="U1130">
        <v>4.3</v>
      </c>
      <c r="V1130">
        <v>1.1000000000000001</v>
      </c>
      <c r="W1130">
        <v>0</v>
      </c>
      <c r="X1130">
        <v>0</v>
      </c>
      <c r="Y1130" t="s">
        <v>84</v>
      </c>
      <c r="AA1130">
        <v>6</v>
      </c>
      <c r="AB1130">
        <v>90</v>
      </c>
      <c r="AC1130" t="s">
        <v>2065</v>
      </c>
      <c r="AD1130" t="s">
        <v>87</v>
      </c>
      <c r="AE1130" t="s">
        <v>87</v>
      </c>
      <c r="AF1130" t="s">
        <v>111</v>
      </c>
      <c r="AG1130" t="b">
        <v>0</v>
      </c>
      <c r="AH1130">
        <v>0.1</v>
      </c>
      <c r="AI1130">
        <v>1.8396301915511441E-2</v>
      </c>
      <c r="AJ1130">
        <v>4</v>
      </c>
      <c r="AL1130">
        <v>6.0607973751822266</v>
      </c>
      <c r="AM1130">
        <v>6.1219116926961634</v>
      </c>
      <c r="AN1130">
        <v>6.0607973751822266</v>
      </c>
      <c r="AO1130">
        <v>6.0607973751822266</v>
      </c>
      <c r="AP1130">
        <v>0.1126205357989444</v>
      </c>
      <c r="AQ1130">
        <v>0.1126205357989437</v>
      </c>
      <c r="AR1130">
        <v>799.90070040080786</v>
      </c>
      <c r="AS1130">
        <v>43009.816388026993</v>
      </c>
      <c r="AT1130">
        <v>0.1125139657396268</v>
      </c>
      <c r="AU1130">
        <v>6.0497571825169283</v>
      </c>
      <c r="AV1130">
        <v>6.163408969393525</v>
      </c>
      <c r="AW1130">
        <v>6.1442948748721937</v>
      </c>
      <c r="AX1130">
        <v>24.6536358775741</v>
      </c>
      <c r="AY1130">
        <v>24.577179499488771</v>
      </c>
      <c r="AZ1130">
        <v>0.11297088349711611</v>
      </c>
      <c r="BA1130">
        <v>0.1126205357989437</v>
      </c>
      <c r="BB1130">
        <v>4.4260813444112683</v>
      </c>
      <c r="BC1130">
        <v>4.4260813444112683</v>
      </c>
      <c r="BD1130" t="b">
        <v>0</v>
      </c>
      <c r="BE1130" t="b">
        <v>0</v>
      </c>
      <c r="BH1130">
        <v>799.8521148133666</v>
      </c>
      <c r="BI1130">
        <v>42999.094132043123</v>
      </c>
      <c r="BJ1130">
        <v>0.112520800199422</v>
      </c>
      <c r="BK1130">
        <v>0.112520800199422</v>
      </c>
      <c r="BL1130">
        <v>0.112520800199422</v>
      </c>
      <c r="BM1130" t="s">
        <v>89</v>
      </c>
      <c r="BN1130">
        <v>6.0489837933562347</v>
      </c>
      <c r="BO1130">
        <v>6.0489837933562347</v>
      </c>
      <c r="BP1130">
        <v>6.0489837933562347</v>
      </c>
      <c r="BQ1130" t="s">
        <v>89</v>
      </c>
      <c r="BR1130">
        <v>6.1135421133832004</v>
      </c>
      <c r="BS1130">
        <v>6.1135421133832004</v>
      </c>
      <c r="BT1130">
        <v>6.1135421133832004</v>
      </c>
      <c r="BU1130" t="s">
        <v>89</v>
      </c>
      <c r="BV1130">
        <v>1.840517299342748E-2</v>
      </c>
      <c r="BW1130">
        <v>199.16636307951299</v>
      </c>
      <c r="BX1130">
        <v>12794.296227351761</v>
      </c>
      <c r="BY1130">
        <v>0.45188353398846448</v>
      </c>
      <c r="BZ1130">
        <v>0.45188353398846448</v>
      </c>
      <c r="CA1130">
        <v>0.45188353398846448</v>
      </c>
      <c r="CB1130" t="s">
        <v>89</v>
      </c>
      <c r="CC1130" t="s">
        <v>90</v>
      </c>
      <c r="CD1130">
        <v>24.775797689759671</v>
      </c>
      <c r="CE1130">
        <v>24.775797689759671</v>
      </c>
      <c r="CF1130">
        <v>24.775797689759671</v>
      </c>
      <c r="CG1130" t="s">
        <v>89</v>
      </c>
      <c r="CH1130" t="s">
        <v>91</v>
      </c>
      <c r="CI1130">
        <v>0.11297088349711611</v>
      </c>
      <c r="CJ1130">
        <v>6.1939494224399168</v>
      </c>
      <c r="CK1130">
        <v>1.8238909586157832E-2</v>
      </c>
      <c r="CL1130">
        <v>2.5087700504830202</v>
      </c>
      <c r="CM1130">
        <v>21</v>
      </c>
      <c r="CN1130">
        <v>0.45048214319577767</v>
      </c>
      <c r="CO1130">
        <v>0.45048214319577501</v>
      </c>
      <c r="CP1130">
        <v>24.48764677078465</v>
      </c>
      <c r="CQ1130">
        <v>24.24318950072891</v>
      </c>
      <c r="CR1130">
        <v>6.0489837933562338</v>
      </c>
      <c r="CS1130">
        <v>6.0489837933562347</v>
      </c>
      <c r="CT1130">
        <v>8.8817841970012523E-16</v>
      </c>
      <c r="CU1130">
        <v>-1.46831013281212E-14</v>
      </c>
    </row>
    <row r="1131" spans="1:99" x14ac:dyDescent="0.3">
      <c r="A1131" t="s">
        <v>2066</v>
      </c>
      <c r="B1131" t="s">
        <v>1716</v>
      </c>
      <c r="C1131" t="s">
        <v>3377</v>
      </c>
      <c r="D1131" t="s">
        <v>109</v>
      </c>
      <c r="E1131">
        <v>0.1</v>
      </c>
      <c r="F1131">
        <v>0.4375</v>
      </c>
      <c r="G1131">
        <v>1.840517299342748E-2</v>
      </c>
      <c r="H1131">
        <v>1</v>
      </c>
      <c r="I1131">
        <v>112</v>
      </c>
      <c r="J1131">
        <v>12</v>
      </c>
      <c r="K1131">
        <v>6.1135421133832004</v>
      </c>
      <c r="L1131">
        <v>6.1138205341160168</v>
      </c>
      <c r="M1131">
        <v>6.0489837933562338</v>
      </c>
      <c r="N1131">
        <v>6.0486823768776166</v>
      </c>
      <c r="O1131">
        <v>6.0489837933562338</v>
      </c>
      <c r="P1131">
        <v>6.0486823768776166</v>
      </c>
      <c r="Q1131" s="1">
        <v>6.0489837933562338</v>
      </c>
      <c r="S1131">
        <v>1.34</v>
      </c>
      <c r="T1131">
        <v>4.41</v>
      </c>
      <c r="U1131">
        <v>4.3</v>
      </c>
      <c r="V1131">
        <v>1.1000000000000001</v>
      </c>
      <c r="W1131">
        <v>0</v>
      </c>
      <c r="X1131">
        <v>0</v>
      </c>
      <c r="Y1131" t="s">
        <v>84</v>
      </c>
      <c r="AA1131">
        <v>6</v>
      </c>
      <c r="AB1131">
        <v>90</v>
      </c>
      <c r="AC1131" t="s">
        <v>2067</v>
      </c>
      <c r="AD1131" t="s">
        <v>87</v>
      </c>
      <c r="AE1131" t="s">
        <v>87</v>
      </c>
      <c r="AF1131" t="s">
        <v>111</v>
      </c>
      <c r="AG1131" t="b">
        <v>0</v>
      </c>
      <c r="AH1131">
        <v>0.1</v>
      </c>
      <c r="AI1131">
        <v>1.8396301915511441E-2</v>
      </c>
      <c r="AJ1131">
        <v>4</v>
      </c>
      <c r="AL1131">
        <v>6.0607973751822266</v>
      </c>
      <c r="AM1131">
        <v>6.1219116926961634</v>
      </c>
      <c r="AN1131">
        <v>6.0607973751822266</v>
      </c>
      <c r="AO1131">
        <v>6.0607973751822266</v>
      </c>
      <c r="AP1131">
        <v>0.1126205357989444</v>
      </c>
      <c r="AQ1131">
        <v>0.1126205357989437</v>
      </c>
      <c r="AR1131">
        <v>799.90070040080786</v>
      </c>
      <c r="AS1131">
        <v>43009.816388026993</v>
      </c>
      <c r="AT1131">
        <v>0.1125139657396268</v>
      </c>
      <c r="AU1131">
        <v>6.0497571825169283</v>
      </c>
      <c r="AV1131">
        <v>6.1634089693935303</v>
      </c>
      <c r="AW1131">
        <v>6.1442948748721937</v>
      </c>
      <c r="AX1131">
        <v>14.087791930042361</v>
      </c>
      <c r="AY1131">
        <v>14.04410257113644</v>
      </c>
      <c r="AZ1131">
        <v>0.1129708834971162</v>
      </c>
      <c r="BA1131">
        <v>0.1126205357989437</v>
      </c>
      <c r="BB1131">
        <v>7.7456423527197149</v>
      </c>
      <c r="BC1131">
        <v>7.7456423527197149</v>
      </c>
      <c r="BD1131" t="b">
        <v>0</v>
      </c>
      <c r="BE1131" t="b">
        <v>0</v>
      </c>
      <c r="BH1131">
        <v>799.8521148133666</v>
      </c>
      <c r="BI1131">
        <v>42999.094132043123</v>
      </c>
      <c r="BJ1131">
        <v>0.112520800199422</v>
      </c>
      <c r="BK1131">
        <v>0.112520800199422</v>
      </c>
      <c r="BL1131">
        <v>0.112520800199422</v>
      </c>
      <c r="BM1131" t="s">
        <v>89</v>
      </c>
      <c r="BN1131">
        <v>6.0489837933562347</v>
      </c>
      <c r="BO1131">
        <v>6.0489837933562347</v>
      </c>
      <c r="BP1131">
        <v>6.0489837933562347</v>
      </c>
      <c r="BQ1131" t="s">
        <v>89</v>
      </c>
      <c r="BR1131">
        <v>6.1135421133832004</v>
      </c>
      <c r="BS1131">
        <v>6.1135421133832004</v>
      </c>
      <c r="BT1131">
        <v>6.1135421133832004</v>
      </c>
      <c r="BU1131" t="s">
        <v>89</v>
      </c>
      <c r="BV1131">
        <v>1.840517299342748E-2</v>
      </c>
      <c r="BW1131">
        <v>348.54113538914771</v>
      </c>
      <c r="BX1131">
        <v>22390.01839786557</v>
      </c>
      <c r="BY1131">
        <v>0.25821916227912273</v>
      </c>
      <c r="BZ1131">
        <v>0.25821916227912273</v>
      </c>
      <c r="CA1131">
        <v>0.25821916227912273</v>
      </c>
      <c r="CB1131" t="s">
        <v>89</v>
      </c>
      <c r="CC1131" t="s">
        <v>90</v>
      </c>
      <c r="CD1131">
        <v>14.157598679862661</v>
      </c>
      <c r="CE1131">
        <v>14.157598679862661</v>
      </c>
      <c r="CF1131">
        <v>14.157598679862661</v>
      </c>
      <c r="CG1131" t="s">
        <v>89</v>
      </c>
      <c r="CH1131" t="s">
        <v>91</v>
      </c>
      <c r="CI1131">
        <v>0.1129708834971162</v>
      </c>
      <c r="CJ1131">
        <v>6.1939494224399159</v>
      </c>
      <c r="CK1131">
        <v>1.8238909586157839E-2</v>
      </c>
      <c r="CL1131">
        <v>4.3903475883452838</v>
      </c>
      <c r="CM1131">
        <v>21</v>
      </c>
      <c r="CN1131">
        <v>0.25741836754044439</v>
      </c>
      <c r="CO1131">
        <v>0.25741836754044278</v>
      </c>
      <c r="CP1131">
        <v>13.992941011876949</v>
      </c>
      <c r="CQ1131">
        <v>13.85325114327366</v>
      </c>
      <c r="CR1131">
        <v>6.0489837933562338</v>
      </c>
      <c r="CS1131">
        <v>6.0489837933562347</v>
      </c>
      <c r="CT1131">
        <v>8.8817841970012523E-16</v>
      </c>
      <c r="CU1131">
        <v>-1.46831013281212E-14</v>
      </c>
    </row>
    <row r="1132" spans="1:99" x14ac:dyDescent="0.3">
      <c r="A1132" t="s">
        <v>2068</v>
      </c>
      <c r="B1132" t="s">
        <v>1716</v>
      </c>
      <c r="C1132" t="s">
        <v>3377</v>
      </c>
      <c r="D1132" t="s">
        <v>109</v>
      </c>
      <c r="E1132">
        <v>0.1</v>
      </c>
      <c r="F1132">
        <v>0.8125</v>
      </c>
      <c r="G1132">
        <v>1.840517299342748E-2</v>
      </c>
      <c r="H1132">
        <v>1</v>
      </c>
      <c r="I1132">
        <v>112</v>
      </c>
      <c r="J1132">
        <v>12</v>
      </c>
      <c r="K1132">
        <v>6.1135421133832004</v>
      </c>
      <c r="L1132">
        <v>6.1138205341160168</v>
      </c>
      <c r="M1132">
        <v>6.0489837933562338</v>
      </c>
      <c r="N1132">
        <v>6.0486823768776166</v>
      </c>
      <c r="O1132">
        <v>6.0489837933562338</v>
      </c>
      <c r="P1132">
        <v>6.0486823768776166</v>
      </c>
      <c r="Q1132" s="1">
        <v>6.0489837933562338</v>
      </c>
      <c r="S1132">
        <v>1.34</v>
      </c>
      <c r="T1132">
        <v>4.41</v>
      </c>
      <c r="U1132">
        <v>4.3</v>
      </c>
      <c r="V1132">
        <v>1.1000000000000001</v>
      </c>
      <c r="W1132">
        <v>0</v>
      </c>
      <c r="X1132">
        <v>0</v>
      </c>
      <c r="Y1132" t="s">
        <v>84</v>
      </c>
      <c r="AA1132">
        <v>6</v>
      </c>
      <c r="AB1132">
        <v>90</v>
      </c>
      <c r="AC1132" t="s">
        <v>2069</v>
      </c>
      <c r="AD1132" t="s">
        <v>87</v>
      </c>
      <c r="AE1132" t="s">
        <v>87</v>
      </c>
      <c r="AF1132" t="s">
        <v>111</v>
      </c>
      <c r="AG1132" t="b">
        <v>0</v>
      </c>
      <c r="AH1132">
        <v>0.1</v>
      </c>
      <c r="AI1132">
        <v>1.8396301915511441E-2</v>
      </c>
      <c r="AJ1132">
        <v>4</v>
      </c>
      <c r="AL1132">
        <v>6.0607973751822266</v>
      </c>
      <c r="AM1132">
        <v>6.1219116926961634</v>
      </c>
      <c r="AN1132">
        <v>6.0607973751822266</v>
      </c>
      <c r="AO1132">
        <v>6.0607973751822266</v>
      </c>
      <c r="AP1132">
        <v>0.1126205357989444</v>
      </c>
      <c r="AQ1132">
        <v>0.1126205357989437</v>
      </c>
      <c r="AR1132">
        <v>799.90070040080786</v>
      </c>
      <c r="AS1132">
        <v>43009.816388026993</v>
      </c>
      <c r="AT1132">
        <v>0.1125139657396268</v>
      </c>
      <c r="AU1132">
        <v>6.0497571825169283</v>
      </c>
      <c r="AV1132">
        <v>6.1634089693935259</v>
      </c>
      <c r="AW1132">
        <v>6.1442948748721937</v>
      </c>
      <c r="AX1132">
        <v>7.5857341161766474</v>
      </c>
      <c r="AY1132">
        <v>7.562209076765777</v>
      </c>
      <c r="AZ1132">
        <v>0.1129708834971162</v>
      </c>
      <c r="BA1132">
        <v>0.1126205357989437</v>
      </c>
      <c r="BB1132">
        <v>14.38476436933661</v>
      </c>
      <c r="BC1132">
        <v>14.38476436933661</v>
      </c>
      <c r="BD1132" t="b">
        <v>0</v>
      </c>
      <c r="BE1132" t="b">
        <v>0</v>
      </c>
      <c r="BH1132">
        <v>799.8521148133666</v>
      </c>
      <c r="BI1132">
        <v>42999.094132043123</v>
      </c>
      <c r="BJ1132">
        <v>0.112520800199422</v>
      </c>
      <c r="BK1132">
        <v>0.112520800199422</v>
      </c>
      <c r="BL1132">
        <v>0.112520800199422</v>
      </c>
      <c r="BM1132" t="s">
        <v>89</v>
      </c>
      <c r="BN1132">
        <v>6.0489837933562347</v>
      </c>
      <c r="BO1132">
        <v>6.0489837933562347</v>
      </c>
      <c r="BP1132">
        <v>6.0489837933562347</v>
      </c>
      <c r="BQ1132" t="s">
        <v>89</v>
      </c>
      <c r="BR1132">
        <v>6.1135421133832004</v>
      </c>
      <c r="BS1132">
        <v>6.1135421133832004</v>
      </c>
      <c r="BT1132">
        <v>6.1135421133832004</v>
      </c>
      <c r="BU1132" t="s">
        <v>89</v>
      </c>
      <c r="BV1132">
        <v>1.840517299342748E-2</v>
      </c>
      <c r="BW1132">
        <v>647.29068000841721</v>
      </c>
      <c r="BX1132">
        <v>41581.462738893213</v>
      </c>
      <c r="BY1132">
        <v>0.13904108738106599</v>
      </c>
      <c r="BZ1132">
        <v>0.13904108738106599</v>
      </c>
      <c r="CA1132">
        <v>0.13904108738106599</v>
      </c>
      <c r="CB1132" t="s">
        <v>89</v>
      </c>
      <c r="CC1132" t="s">
        <v>90</v>
      </c>
      <c r="CD1132">
        <v>7.6233223660798979</v>
      </c>
      <c r="CE1132">
        <v>7.6233223660798979</v>
      </c>
      <c r="CF1132">
        <v>7.6233223660798979</v>
      </c>
      <c r="CG1132" t="s">
        <v>89</v>
      </c>
      <c r="CH1132" t="s">
        <v>91</v>
      </c>
      <c r="CI1132">
        <v>0.1129708834971162</v>
      </c>
      <c r="CJ1132">
        <v>6.1939494224399168</v>
      </c>
      <c r="CK1132">
        <v>1.8238909586157832E-2</v>
      </c>
      <c r="CL1132">
        <v>8.1535026640698121</v>
      </c>
      <c r="CM1132">
        <v>21</v>
      </c>
      <c r="CN1132">
        <v>0.13860989021408551</v>
      </c>
      <c r="CO1132">
        <v>0.1386098902140846</v>
      </c>
      <c r="CP1132">
        <v>7.5346605448568162</v>
      </c>
      <c r="CQ1132">
        <v>7.4594429233012018</v>
      </c>
      <c r="CR1132">
        <v>6.0489837933562338</v>
      </c>
      <c r="CS1132">
        <v>6.0489837933562347</v>
      </c>
      <c r="CT1132">
        <v>8.8817841970012523E-16</v>
      </c>
      <c r="CU1132">
        <v>-1.46831013281212E-14</v>
      </c>
    </row>
    <row r="1133" spans="1:99" x14ac:dyDescent="0.3">
      <c r="A1133" t="s">
        <v>2070</v>
      </c>
      <c r="B1133" t="s">
        <v>1716</v>
      </c>
      <c r="C1133" t="s">
        <v>3377</v>
      </c>
      <c r="D1133" t="s">
        <v>109</v>
      </c>
      <c r="E1133">
        <v>0.17499999999999999</v>
      </c>
      <c r="F1133">
        <v>0.25</v>
      </c>
      <c r="G1133">
        <v>1.840517299342748E-2</v>
      </c>
      <c r="H1133">
        <v>1</v>
      </c>
      <c r="I1133">
        <v>112</v>
      </c>
      <c r="J1133">
        <v>12</v>
      </c>
      <c r="K1133">
        <v>6.1135421133832004</v>
      </c>
      <c r="L1133">
        <v>6.1138205341160168</v>
      </c>
      <c r="M1133">
        <v>6.0489837933562338</v>
      </c>
      <c r="N1133">
        <v>6.0486823768776166</v>
      </c>
      <c r="O1133">
        <v>6.0489837933562338</v>
      </c>
      <c r="P1133">
        <v>6.0486823768776166</v>
      </c>
      <c r="Q1133" s="1">
        <v>6.0489837933562338</v>
      </c>
      <c r="S1133">
        <v>1.34</v>
      </c>
      <c r="T1133">
        <v>4.41</v>
      </c>
      <c r="U1133">
        <v>4.3</v>
      </c>
      <c r="V1133">
        <v>1.1000000000000001</v>
      </c>
      <c r="W1133">
        <v>0</v>
      </c>
      <c r="X1133">
        <v>0</v>
      </c>
      <c r="Y1133" t="s">
        <v>84</v>
      </c>
      <c r="AA1133">
        <v>6</v>
      </c>
      <c r="AB1133">
        <v>90</v>
      </c>
      <c r="AC1133" t="s">
        <v>2071</v>
      </c>
      <c r="AD1133" t="s">
        <v>87</v>
      </c>
      <c r="AE1133" t="s">
        <v>87</v>
      </c>
      <c r="AF1133" t="s">
        <v>111</v>
      </c>
      <c r="AG1133" t="b">
        <v>0</v>
      </c>
      <c r="AH1133">
        <v>0.17499999999999999</v>
      </c>
      <c r="AI1133">
        <v>1.8396301915511441E-2</v>
      </c>
      <c r="AJ1133">
        <v>4</v>
      </c>
      <c r="AL1133">
        <v>6.0607973751822266</v>
      </c>
      <c r="AM1133">
        <v>6.1219116926961634</v>
      </c>
      <c r="AN1133">
        <v>6.0607973751822266</v>
      </c>
      <c r="AO1133">
        <v>6.0607973751822266</v>
      </c>
      <c r="AP1133">
        <v>0.1126205357989444</v>
      </c>
      <c r="AQ1133">
        <v>0.1126205357989437</v>
      </c>
      <c r="AR1133">
        <v>799.90070040080786</v>
      </c>
      <c r="AS1133">
        <v>43009.816388026993</v>
      </c>
      <c r="AT1133">
        <v>0.1125139657396268</v>
      </c>
      <c r="AU1133">
        <v>6.0497571825169283</v>
      </c>
      <c r="AV1133">
        <v>6.1464818275372073</v>
      </c>
      <c r="AW1133">
        <v>6.1220219330598598</v>
      </c>
      <c r="AX1133">
        <v>24.585927310148829</v>
      </c>
      <c r="AY1133">
        <v>24.488087732239439</v>
      </c>
      <c r="AZ1133">
        <v>0.11307049929985</v>
      </c>
      <c r="BA1133">
        <v>0.1126205357989437</v>
      </c>
      <c r="BB1133">
        <v>4.0658250194590231</v>
      </c>
      <c r="BC1133">
        <v>4.0658250194590231</v>
      </c>
      <c r="BD1133" t="b">
        <v>0</v>
      </c>
      <c r="BE1133" t="b">
        <v>0</v>
      </c>
      <c r="BH1133">
        <v>799.8521148133666</v>
      </c>
      <c r="BI1133">
        <v>42999.094132043123</v>
      </c>
      <c r="BJ1133">
        <v>0.112520800199422</v>
      </c>
      <c r="BK1133">
        <v>0.112520800199422</v>
      </c>
      <c r="BL1133">
        <v>0.112520800199422</v>
      </c>
      <c r="BM1133" t="s">
        <v>89</v>
      </c>
      <c r="BN1133">
        <v>6.0489837933562347</v>
      </c>
      <c r="BO1133">
        <v>6.0489837933562347</v>
      </c>
      <c r="BP1133">
        <v>6.0489837933562347</v>
      </c>
      <c r="BQ1133" t="s">
        <v>89</v>
      </c>
      <c r="BR1133">
        <v>6.1135421133832004</v>
      </c>
      <c r="BS1133">
        <v>6.1135421133832004</v>
      </c>
      <c r="BT1133">
        <v>6.1135421133832004</v>
      </c>
      <c r="BU1133" t="s">
        <v>89</v>
      </c>
      <c r="BV1133">
        <v>1.840517299342748E-2</v>
      </c>
      <c r="BW1133">
        <v>199.14167068417311</v>
      </c>
      <c r="BX1133">
        <v>11922.89379446165</v>
      </c>
      <c r="BY1133">
        <v>0.45193956488762538</v>
      </c>
      <c r="BZ1133">
        <v>0.45193956488762538</v>
      </c>
      <c r="CA1133">
        <v>0.45193956488762538</v>
      </c>
      <c r="CB1133" t="s">
        <v>89</v>
      </c>
      <c r="CC1133" t="s">
        <v>90</v>
      </c>
      <c r="CD1133">
        <v>24.7012379472696</v>
      </c>
      <c r="CE1133">
        <v>24.7012379472696</v>
      </c>
      <c r="CF1133">
        <v>24.7012379472696</v>
      </c>
      <c r="CG1133" t="s">
        <v>89</v>
      </c>
      <c r="CH1133" t="s">
        <v>91</v>
      </c>
      <c r="CI1133">
        <v>0.1129848912219064</v>
      </c>
      <c r="CJ1133">
        <v>6.1753094868173992</v>
      </c>
      <c r="CK1133">
        <v>1.829623138129324E-2</v>
      </c>
      <c r="CL1133">
        <v>2.8227744285192031</v>
      </c>
      <c r="CM1133">
        <v>14</v>
      </c>
      <c r="CN1133">
        <v>0.45048214319577767</v>
      </c>
      <c r="CO1133">
        <v>0.45048214319577501</v>
      </c>
      <c r="CP1133">
        <v>24.48764677078465</v>
      </c>
      <c r="CQ1133">
        <v>24.24318950072891</v>
      </c>
      <c r="CR1133">
        <v>6.0489837933562338</v>
      </c>
      <c r="CS1133">
        <v>6.0489837933562347</v>
      </c>
      <c r="CT1133">
        <v>8.8817841970012523E-16</v>
      </c>
      <c r="CU1133">
        <v>-1.46831013281212E-14</v>
      </c>
    </row>
    <row r="1134" spans="1:99" x14ac:dyDescent="0.3">
      <c r="A1134" t="s">
        <v>2072</v>
      </c>
      <c r="B1134" t="s">
        <v>1716</v>
      </c>
      <c r="C1134" t="s">
        <v>3377</v>
      </c>
      <c r="D1134" t="s">
        <v>109</v>
      </c>
      <c r="E1134">
        <v>0.17499999999999999</v>
      </c>
      <c r="F1134">
        <v>0.4375</v>
      </c>
      <c r="G1134">
        <v>1.840517299342748E-2</v>
      </c>
      <c r="H1134">
        <v>1</v>
      </c>
      <c r="I1134">
        <v>112</v>
      </c>
      <c r="J1134">
        <v>12</v>
      </c>
      <c r="K1134">
        <v>6.1135421133832004</v>
      </c>
      <c r="L1134">
        <v>6.1138205341160168</v>
      </c>
      <c r="M1134">
        <v>6.0489837933562338</v>
      </c>
      <c r="N1134">
        <v>6.0486823768776166</v>
      </c>
      <c r="O1134">
        <v>6.0489837933562338</v>
      </c>
      <c r="P1134">
        <v>6.0486823768776166</v>
      </c>
      <c r="Q1134" s="1">
        <v>6.0489837933562338</v>
      </c>
      <c r="S1134">
        <v>1.34</v>
      </c>
      <c r="T1134">
        <v>4.41</v>
      </c>
      <c r="U1134">
        <v>4.3</v>
      </c>
      <c r="V1134">
        <v>1.1000000000000001</v>
      </c>
      <c r="W1134">
        <v>0</v>
      </c>
      <c r="X1134">
        <v>0</v>
      </c>
      <c r="Y1134" t="s">
        <v>84</v>
      </c>
      <c r="AA1134">
        <v>6</v>
      </c>
      <c r="AB1134">
        <v>90</v>
      </c>
      <c r="AC1134" t="s">
        <v>2073</v>
      </c>
      <c r="AD1134" t="s">
        <v>87</v>
      </c>
      <c r="AE1134" t="s">
        <v>87</v>
      </c>
      <c r="AF1134" t="s">
        <v>111</v>
      </c>
      <c r="AG1134" t="b">
        <v>0</v>
      </c>
      <c r="AH1134">
        <v>0.17499999999999999</v>
      </c>
      <c r="AI1134">
        <v>1.8396301915511441E-2</v>
      </c>
      <c r="AJ1134">
        <v>4</v>
      </c>
      <c r="AL1134">
        <v>6.0607973751822266</v>
      </c>
      <c r="AM1134">
        <v>6.1219116926961634</v>
      </c>
      <c r="AN1134">
        <v>6.0607973751822266</v>
      </c>
      <c r="AO1134">
        <v>6.0607973751822266</v>
      </c>
      <c r="AP1134">
        <v>0.1126205357989444</v>
      </c>
      <c r="AQ1134">
        <v>0.1126205357989437</v>
      </c>
      <c r="AR1134">
        <v>799.90070040080786</v>
      </c>
      <c r="AS1134">
        <v>43009.816388026993</v>
      </c>
      <c r="AT1134">
        <v>0.1125139657396268</v>
      </c>
      <c r="AU1134">
        <v>6.0497571825169283</v>
      </c>
      <c r="AV1134">
        <v>6.1464818275372126</v>
      </c>
      <c r="AW1134">
        <v>6.1220219330598624</v>
      </c>
      <c r="AX1134">
        <v>14.049101320085059</v>
      </c>
      <c r="AY1134">
        <v>13.99319298985111</v>
      </c>
      <c r="AZ1134">
        <v>0.11307049929985</v>
      </c>
      <c r="BA1134">
        <v>0.1126205357989437</v>
      </c>
      <c r="BB1134">
        <v>7.1151937840532824</v>
      </c>
      <c r="BC1134">
        <v>7.1151937840532824</v>
      </c>
      <c r="BD1134" t="b">
        <v>0</v>
      </c>
      <c r="BE1134" t="b">
        <v>0</v>
      </c>
      <c r="BH1134">
        <v>799.8521148133666</v>
      </c>
      <c r="BI1134">
        <v>42999.094132043123</v>
      </c>
      <c r="BJ1134">
        <v>0.112520800199422</v>
      </c>
      <c r="BK1134">
        <v>0.112520800199422</v>
      </c>
      <c r="BL1134">
        <v>0.112520800199422</v>
      </c>
      <c r="BM1134" t="s">
        <v>89</v>
      </c>
      <c r="BN1134">
        <v>6.0489837933562347</v>
      </c>
      <c r="BO1134">
        <v>6.0489837933562347</v>
      </c>
      <c r="BP1134">
        <v>6.0489837933562347</v>
      </c>
      <c r="BQ1134" t="s">
        <v>89</v>
      </c>
      <c r="BR1134">
        <v>6.1135421133832004</v>
      </c>
      <c r="BS1134">
        <v>6.1135421133832004</v>
      </c>
      <c r="BT1134">
        <v>6.1135421133832004</v>
      </c>
      <c r="BU1134" t="s">
        <v>89</v>
      </c>
      <c r="BV1134">
        <v>1.840517299342748E-2</v>
      </c>
      <c r="BW1134">
        <v>348.49792369730301</v>
      </c>
      <c r="BX1134">
        <v>20865.064140307892</v>
      </c>
      <c r="BY1134">
        <v>0.258251179935786</v>
      </c>
      <c r="BZ1134">
        <v>0.258251179935786</v>
      </c>
      <c r="CA1134">
        <v>0.258251179935786</v>
      </c>
      <c r="CB1134" t="s">
        <v>89</v>
      </c>
      <c r="CC1134" t="s">
        <v>90</v>
      </c>
      <c r="CD1134">
        <v>14.11499311272549</v>
      </c>
      <c r="CE1134">
        <v>14.11499311272549</v>
      </c>
      <c r="CF1134">
        <v>14.11499311272549</v>
      </c>
      <c r="CG1134" t="s">
        <v>89</v>
      </c>
      <c r="CH1134" t="s">
        <v>91</v>
      </c>
      <c r="CI1134">
        <v>0.1129848912219064</v>
      </c>
      <c r="CJ1134">
        <v>6.1753094868174019</v>
      </c>
      <c r="CK1134">
        <v>1.829623138129324E-2</v>
      </c>
      <c r="CL1134">
        <v>4.9398552499086046</v>
      </c>
      <c r="CM1134">
        <v>14</v>
      </c>
      <c r="CN1134">
        <v>0.25741836754044439</v>
      </c>
      <c r="CO1134">
        <v>0.25741836754044278</v>
      </c>
      <c r="CP1134">
        <v>13.992941011876949</v>
      </c>
      <c r="CQ1134">
        <v>13.85325114327366</v>
      </c>
      <c r="CR1134">
        <v>6.0489837933562338</v>
      </c>
      <c r="CS1134">
        <v>6.0489837933562347</v>
      </c>
      <c r="CT1134">
        <v>8.8817841970012523E-16</v>
      </c>
      <c r="CU1134">
        <v>-1.46831013281212E-14</v>
      </c>
    </row>
    <row r="1135" spans="1:99" x14ac:dyDescent="0.3">
      <c r="A1135" t="s">
        <v>2074</v>
      </c>
      <c r="B1135" t="s">
        <v>1716</v>
      </c>
      <c r="C1135" t="s">
        <v>3377</v>
      </c>
      <c r="D1135" t="s">
        <v>109</v>
      </c>
      <c r="E1135">
        <v>0.17499999999999999</v>
      </c>
      <c r="F1135">
        <v>0.8125</v>
      </c>
      <c r="G1135">
        <v>1.840517299342748E-2</v>
      </c>
      <c r="H1135">
        <v>1</v>
      </c>
      <c r="I1135">
        <v>112</v>
      </c>
      <c r="J1135">
        <v>12</v>
      </c>
      <c r="K1135">
        <v>6.1135421133832004</v>
      </c>
      <c r="L1135">
        <v>6.1138205341160168</v>
      </c>
      <c r="M1135">
        <v>6.0489837933562338</v>
      </c>
      <c r="N1135">
        <v>6.0486823768776166</v>
      </c>
      <c r="O1135">
        <v>6.0489837933562338</v>
      </c>
      <c r="P1135">
        <v>6.0486823768776166</v>
      </c>
      <c r="Q1135" s="1">
        <v>6.0489837933562338</v>
      </c>
      <c r="S1135">
        <v>1.34</v>
      </c>
      <c r="T1135">
        <v>4.41</v>
      </c>
      <c r="U1135">
        <v>4.3</v>
      </c>
      <c r="V1135">
        <v>1.1000000000000001</v>
      </c>
      <c r="W1135">
        <v>0</v>
      </c>
      <c r="X1135">
        <v>0</v>
      </c>
      <c r="Y1135" t="s">
        <v>84</v>
      </c>
      <c r="AA1135">
        <v>6</v>
      </c>
      <c r="AB1135">
        <v>90</v>
      </c>
      <c r="AC1135" t="s">
        <v>2075</v>
      </c>
      <c r="AD1135" t="s">
        <v>87</v>
      </c>
      <c r="AE1135" t="s">
        <v>87</v>
      </c>
      <c r="AF1135" t="s">
        <v>111</v>
      </c>
      <c r="AG1135" t="b">
        <v>0</v>
      </c>
      <c r="AH1135">
        <v>0.17499999999999999</v>
      </c>
      <c r="AI1135">
        <v>1.8396301915511441E-2</v>
      </c>
      <c r="AJ1135">
        <v>4</v>
      </c>
      <c r="AL1135">
        <v>6.0607973751822266</v>
      </c>
      <c r="AM1135">
        <v>6.1219116926961634</v>
      </c>
      <c r="AN1135">
        <v>6.0607973751822266</v>
      </c>
      <c r="AO1135">
        <v>6.0607973751822266</v>
      </c>
      <c r="AP1135">
        <v>0.1126205357989444</v>
      </c>
      <c r="AQ1135">
        <v>0.1126205357989437</v>
      </c>
      <c r="AR1135">
        <v>799.90070040080786</v>
      </c>
      <c r="AS1135">
        <v>43009.816388026993</v>
      </c>
      <c r="AT1135">
        <v>0.1125139657396268</v>
      </c>
      <c r="AU1135">
        <v>6.0497571825169283</v>
      </c>
      <c r="AV1135">
        <v>6.1464818275372188</v>
      </c>
      <c r="AW1135">
        <v>6.1220219330598624</v>
      </c>
      <c r="AX1135">
        <v>7.5649007108150386</v>
      </c>
      <c r="AY1135">
        <v>7.5347962253044463</v>
      </c>
      <c r="AZ1135">
        <v>0.11307049929985021</v>
      </c>
      <c r="BA1135">
        <v>0.1126205357989437</v>
      </c>
      <c r="BB1135">
        <v>13.21393131324179</v>
      </c>
      <c r="BC1135">
        <v>13.21393131324179</v>
      </c>
      <c r="BD1135" t="b">
        <v>0</v>
      </c>
      <c r="BE1135" t="b">
        <v>0</v>
      </c>
      <c r="BH1135">
        <v>799.8521148133666</v>
      </c>
      <c r="BI1135">
        <v>42999.094132043123</v>
      </c>
      <c r="BJ1135">
        <v>0.112520800199422</v>
      </c>
      <c r="BK1135">
        <v>0.112520800199422</v>
      </c>
      <c r="BL1135">
        <v>0.112520800199422</v>
      </c>
      <c r="BM1135" t="s">
        <v>89</v>
      </c>
      <c r="BN1135">
        <v>6.0489837933562347</v>
      </c>
      <c r="BO1135">
        <v>6.0489837933562347</v>
      </c>
      <c r="BP1135">
        <v>6.0489837933562347</v>
      </c>
      <c r="BQ1135" t="s">
        <v>89</v>
      </c>
      <c r="BR1135">
        <v>6.1135421133832004</v>
      </c>
      <c r="BS1135">
        <v>6.1135421133832004</v>
      </c>
      <c r="BT1135">
        <v>6.1135421133832004</v>
      </c>
      <c r="BU1135" t="s">
        <v>89</v>
      </c>
      <c r="BV1135">
        <v>1.840517299342748E-2</v>
      </c>
      <c r="BW1135">
        <v>647.21042972356179</v>
      </c>
      <c r="BX1135">
        <v>38749.404832000313</v>
      </c>
      <c r="BY1135">
        <v>0.1390583276577311</v>
      </c>
      <c r="BZ1135">
        <v>0.1390583276577311</v>
      </c>
      <c r="CA1135">
        <v>0.1390583276577311</v>
      </c>
      <c r="CB1135" t="s">
        <v>89</v>
      </c>
      <c r="CC1135" t="s">
        <v>90</v>
      </c>
      <c r="CD1135">
        <v>7.6003809068521964</v>
      </c>
      <c r="CE1135">
        <v>7.6003809068521964</v>
      </c>
      <c r="CF1135">
        <v>7.6003809068521964</v>
      </c>
      <c r="CG1135" t="s">
        <v>89</v>
      </c>
      <c r="CH1135" t="s">
        <v>91</v>
      </c>
      <c r="CI1135">
        <v>0.1129848912219065</v>
      </c>
      <c r="CJ1135">
        <v>6.1753094868174099</v>
      </c>
      <c r="CK1135">
        <v>1.829623138129324E-2</v>
      </c>
      <c r="CL1135">
        <v>9.1740168926873977</v>
      </c>
      <c r="CM1135">
        <v>14</v>
      </c>
      <c r="CN1135">
        <v>0.13860989021408551</v>
      </c>
      <c r="CO1135">
        <v>0.1386098902140846</v>
      </c>
      <c r="CP1135">
        <v>7.5346605448568162</v>
      </c>
      <c r="CQ1135">
        <v>7.4594429233012018</v>
      </c>
      <c r="CR1135">
        <v>6.0489837933562338</v>
      </c>
      <c r="CS1135">
        <v>6.0489837933562347</v>
      </c>
      <c r="CT1135">
        <v>8.8817841970012523E-16</v>
      </c>
      <c r="CU1135">
        <v>-1.46831013281212E-14</v>
      </c>
    </row>
    <row r="1136" spans="1:99" x14ac:dyDescent="0.3">
      <c r="A1136" t="s">
        <v>2130</v>
      </c>
      <c r="B1136" t="s">
        <v>1716</v>
      </c>
      <c r="C1136" t="s">
        <v>3377</v>
      </c>
      <c r="D1136" t="s">
        <v>129</v>
      </c>
      <c r="E1136">
        <v>2.5000000000000001E-2</v>
      </c>
      <c r="F1136">
        <v>0.25</v>
      </c>
      <c r="G1136">
        <v>1.999146289825272E-2</v>
      </c>
      <c r="H1136">
        <v>1</v>
      </c>
      <c r="I1136">
        <v>112</v>
      </c>
      <c r="J1136">
        <v>12</v>
      </c>
      <c r="K1136">
        <v>6.5397292820002306</v>
      </c>
      <c r="L1136">
        <v>6.5404203799080163</v>
      </c>
      <c r="M1136">
        <v>6.4623572903594821</v>
      </c>
      <c r="N1136">
        <v>6.4614844725078271</v>
      </c>
      <c r="O1136">
        <v>6.4623572903594821</v>
      </c>
      <c r="P1136">
        <v>6.4614844725078271</v>
      </c>
      <c r="Q1136" s="1">
        <v>6.4623572903594821</v>
      </c>
      <c r="S1136">
        <v>1.34</v>
      </c>
      <c r="T1136">
        <v>4.41</v>
      </c>
      <c r="U1136">
        <v>4.3</v>
      </c>
      <c r="V1136">
        <v>1.1000000000000001</v>
      </c>
      <c r="W1136">
        <v>0</v>
      </c>
      <c r="X1136">
        <v>0</v>
      </c>
      <c r="Y1136" t="s">
        <v>84</v>
      </c>
      <c r="AA1136">
        <v>7</v>
      </c>
      <c r="AB1136">
        <v>270</v>
      </c>
      <c r="AC1136" t="s">
        <v>2131</v>
      </c>
      <c r="AD1136" t="s">
        <v>87</v>
      </c>
      <c r="AE1136" t="s">
        <v>87</v>
      </c>
      <c r="AF1136" t="s">
        <v>131</v>
      </c>
      <c r="AG1136" t="b">
        <v>0</v>
      </c>
      <c r="AH1136">
        <v>2.5000000000000001E-2</v>
      </c>
      <c r="AI1136">
        <v>1.99668519955409E-2</v>
      </c>
      <c r="AJ1136">
        <v>4</v>
      </c>
      <c r="AL1136">
        <v>6.4771098362977906</v>
      </c>
      <c r="AM1136">
        <v>6.5536916372639258</v>
      </c>
      <c r="AN1136">
        <v>6.4771098362977897</v>
      </c>
      <c r="AO1136">
        <v>6.4771098362977897</v>
      </c>
      <c r="AP1136">
        <v>0.1308565909456664</v>
      </c>
      <c r="AQ1136">
        <v>0.13085659094566601</v>
      </c>
      <c r="AR1136">
        <v>2065.455427765442</v>
      </c>
      <c r="AS1136">
        <v>102138.16208530471</v>
      </c>
      <c r="AT1136">
        <v>0.130721775144819</v>
      </c>
      <c r="AU1136">
        <v>6.4642798282338596</v>
      </c>
      <c r="AV1136">
        <v>1.9449180899251139</v>
      </c>
      <c r="AW1136">
        <v>3.4767840611158451</v>
      </c>
      <c r="AX1136">
        <v>7.7796723597004558</v>
      </c>
      <c r="AY1136">
        <v>13.907136244463381</v>
      </c>
      <c r="AZ1136">
        <v>0.1135421130853122</v>
      </c>
      <c r="BA1136">
        <v>0.13085659094566601</v>
      </c>
      <c r="BB1136">
        <v>8.3328112254400359</v>
      </c>
      <c r="BC1136">
        <v>8.3328112254400359</v>
      </c>
      <c r="BD1136" t="b">
        <v>1</v>
      </c>
      <c r="BE1136" t="b">
        <v>1</v>
      </c>
      <c r="BH1136">
        <v>2065.1871693945809</v>
      </c>
      <c r="BI1136">
        <v>102081.2637299872</v>
      </c>
      <c r="BJ1136">
        <v>0.13073875530572451</v>
      </c>
      <c r="BK1136">
        <v>0.13073875530572451</v>
      </c>
      <c r="BL1136">
        <v>0.13073875530572451</v>
      </c>
      <c r="BM1136" t="s">
        <v>89</v>
      </c>
      <c r="BN1136">
        <v>6.4623572903594804</v>
      </c>
      <c r="BO1136">
        <v>6.4623572903594786</v>
      </c>
      <c r="BP1136">
        <v>6.4623572903594804</v>
      </c>
      <c r="BQ1136" t="s">
        <v>89</v>
      </c>
      <c r="BR1136">
        <v>6.5397292820002306</v>
      </c>
      <c r="BS1136">
        <v>6.5397292820002306</v>
      </c>
      <c r="BT1136">
        <v>6.5397292820002306</v>
      </c>
      <c r="BU1136" t="s">
        <v>89</v>
      </c>
      <c r="BV1136">
        <v>1.999146289825272E-2</v>
      </c>
      <c r="BW1136">
        <v>572.18452563826361</v>
      </c>
      <c r="BX1136">
        <v>62300.335737274319</v>
      </c>
      <c r="BY1136">
        <v>0.47187574620061401</v>
      </c>
      <c r="BZ1136">
        <v>0.47187574620061401</v>
      </c>
      <c r="CA1136">
        <v>0.47187574620061401</v>
      </c>
      <c r="CB1136" t="s">
        <v>89</v>
      </c>
      <c r="CC1136" t="s">
        <v>90</v>
      </c>
      <c r="CD1136">
        <v>41.748322072715581</v>
      </c>
      <c r="CE1136">
        <v>41.748322072715581</v>
      </c>
      <c r="CF1136">
        <v>41.748322072715581</v>
      </c>
      <c r="CG1136" t="s">
        <v>89</v>
      </c>
      <c r="CH1136" t="s">
        <v>91</v>
      </c>
      <c r="CI1136">
        <v>0.1179689365501535</v>
      </c>
      <c r="CJ1136">
        <v>10.437080518178901</v>
      </c>
      <c r="CK1136">
        <v>1.1302867343475969E-2</v>
      </c>
      <c r="CL1136">
        <v>4.2178501552789571</v>
      </c>
      <c r="CM1136">
        <v>42</v>
      </c>
      <c r="CN1136">
        <v>0.52342636378266572</v>
      </c>
      <c r="CO1136">
        <v>0.52342636378266416</v>
      </c>
      <c r="CP1136">
        <v>26.2147665490557</v>
      </c>
      <c r="CQ1136">
        <v>25.908439345191159</v>
      </c>
      <c r="CR1136">
        <v>6.4623572903594821</v>
      </c>
      <c r="CS1136">
        <v>6.4623572903594804</v>
      </c>
      <c r="CT1136">
        <v>1.7763568394002501E-15</v>
      </c>
      <c r="CU1136">
        <v>2.7487753455696621E-14</v>
      </c>
    </row>
    <row r="1137" spans="1:99" x14ac:dyDescent="0.3">
      <c r="A1137" t="s">
        <v>2132</v>
      </c>
      <c r="B1137" t="s">
        <v>1716</v>
      </c>
      <c r="C1137" t="s">
        <v>3377</v>
      </c>
      <c r="D1137" t="s">
        <v>129</v>
      </c>
      <c r="E1137">
        <v>2.5000000000000001E-2</v>
      </c>
      <c r="F1137">
        <v>0.4375</v>
      </c>
      <c r="G1137">
        <v>1.999146289825272E-2</v>
      </c>
      <c r="H1137">
        <v>1</v>
      </c>
      <c r="I1137">
        <v>112</v>
      </c>
      <c r="J1137">
        <v>12</v>
      </c>
      <c r="K1137">
        <v>6.5397292820002306</v>
      </c>
      <c r="L1137">
        <v>6.5404203799080163</v>
      </c>
      <c r="M1137">
        <v>6.4623572903594821</v>
      </c>
      <c r="N1137">
        <v>6.4614844725078271</v>
      </c>
      <c r="O1137">
        <v>6.4623572903594821</v>
      </c>
      <c r="P1137">
        <v>6.4614844725078271</v>
      </c>
      <c r="Q1137" s="1">
        <v>6.4623572903594821</v>
      </c>
      <c r="S1137">
        <v>1.34</v>
      </c>
      <c r="T1137">
        <v>4.41</v>
      </c>
      <c r="U1137">
        <v>4.3</v>
      </c>
      <c r="V1137">
        <v>1.1000000000000001</v>
      </c>
      <c r="W1137">
        <v>0</v>
      </c>
      <c r="X1137">
        <v>0</v>
      </c>
      <c r="Y1137" t="s">
        <v>84</v>
      </c>
      <c r="AA1137">
        <v>7</v>
      </c>
      <c r="AB1137">
        <v>270</v>
      </c>
      <c r="AC1137" t="s">
        <v>2133</v>
      </c>
      <c r="AD1137" t="s">
        <v>87</v>
      </c>
      <c r="AE1137" t="s">
        <v>87</v>
      </c>
      <c r="AF1137" t="s">
        <v>131</v>
      </c>
      <c r="AG1137" t="b">
        <v>0</v>
      </c>
      <c r="AH1137">
        <v>2.5000000000000001E-2</v>
      </c>
      <c r="AI1137">
        <v>1.99668519955409E-2</v>
      </c>
      <c r="AJ1137">
        <v>4</v>
      </c>
      <c r="AL1137">
        <v>6.4771098362977906</v>
      </c>
      <c r="AM1137">
        <v>6.5536916372639258</v>
      </c>
      <c r="AN1137">
        <v>6.4771098362977897</v>
      </c>
      <c r="AO1137">
        <v>6.4771098362977897</v>
      </c>
      <c r="AP1137">
        <v>0.1308565909456664</v>
      </c>
      <c r="AQ1137">
        <v>0.13085659094566601</v>
      </c>
      <c r="AR1137">
        <v>2065.455427765442</v>
      </c>
      <c r="AS1137">
        <v>102138.16208530471</v>
      </c>
      <c r="AT1137">
        <v>0.130721775144819</v>
      </c>
      <c r="AU1137">
        <v>6.4642798282338596</v>
      </c>
      <c r="AV1137">
        <v>1.9449180899251119</v>
      </c>
      <c r="AW1137">
        <v>3.47678406111585</v>
      </c>
      <c r="AX1137">
        <v>4.4455270626859704</v>
      </c>
      <c r="AY1137">
        <v>7.9469349968362293</v>
      </c>
      <c r="AZ1137">
        <v>0.1135421130853121</v>
      </c>
      <c r="BA1137">
        <v>0.13085659094566601</v>
      </c>
      <c r="BB1137">
        <v>14.582419644520069</v>
      </c>
      <c r="BC1137">
        <v>14.582419644520069</v>
      </c>
      <c r="BD1137" t="b">
        <v>1</v>
      </c>
      <c r="BE1137" t="b">
        <v>1</v>
      </c>
      <c r="BH1137">
        <v>2065.1871693945809</v>
      </c>
      <c r="BI1137">
        <v>102081.2637299872</v>
      </c>
      <c r="BJ1137">
        <v>0.13073875530572451</v>
      </c>
      <c r="BK1137">
        <v>0.13073875530572451</v>
      </c>
      <c r="BL1137">
        <v>0.13073875530572451</v>
      </c>
      <c r="BM1137" t="s">
        <v>89</v>
      </c>
      <c r="BN1137">
        <v>6.4623572903594804</v>
      </c>
      <c r="BO1137">
        <v>6.4623572903594786</v>
      </c>
      <c r="BP1137">
        <v>6.4623572903594804</v>
      </c>
      <c r="BQ1137" t="s">
        <v>89</v>
      </c>
      <c r="BR1137">
        <v>6.5397292820002306</v>
      </c>
      <c r="BS1137">
        <v>6.5397292820002306</v>
      </c>
      <c r="BT1137">
        <v>6.5397292820002306</v>
      </c>
      <c r="BU1137" t="s">
        <v>89</v>
      </c>
      <c r="BV1137">
        <v>1.999146289825272E-2</v>
      </c>
      <c r="BW1137">
        <v>1001.322919866961</v>
      </c>
      <c r="BX1137">
        <v>109025.58754023</v>
      </c>
      <c r="BY1137">
        <v>0.26964328354320799</v>
      </c>
      <c r="BZ1137">
        <v>0.26964328354320799</v>
      </c>
      <c r="CA1137">
        <v>0.26964328354320799</v>
      </c>
      <c r="CB1137" t="s">
        <v>89</v>
      </c>
      <c r="CC1137" t="s">
        <v>90</v>
      </c>
      <c r="CD1137">
        <v>23.856184041551732</v>
      </c>
      <c r="CE1137">
        <v>23.856184041551732</v>
      </c>
      <c r="CF1137">
        <v>23.856184041551732</v>
      </c>
      <c r="CG1137" t="s">
        <v>89</v>
      </c>
      <c r="CH1137" t="s">
        <v>91</v>
      </c>
      <c r="CI1137">
        <v>0.1179689365501535</v>
      </c>
      <c r="CJ1137">
        <v>10.437080518178879</v>
      </c>
      <c r="CK1137">
        <v>1.130286734347598E-2</v>
      </c>
      <c r="CL1137">
        <v>7.3812377717381761</v>
      </c>
      <c r="CM1137">
        <v>42</v>
      </c>
      <c r="CN1137">
        <v>0.29910077930438039</v>
      </c>
      <c r="CO1137">
        <v>0.2991007793043795</v>
      </c>
      <c r="CP1137">
        <v>14.979866599460401</v>
      </c>
      <c r="CQ1137">
        <v>14.804822482966379</v>
      </c>
      <c r="CR1137">
        <v>6.4623572903594821</v>
      </c>
      <c r="CS1137">
        <v>6.4623572903594804</v>
      </c>
      <c r="CT1137">
        <v>1.7763568394002501E-15</v>
      </c>
      <c r="CU1137">
        <v>2.7487753455696621E-14</v>
      </c>
    </row>
    <row r="1138" spans="1:99" x14ac:dyDescent="0.3">
      <c r="A1138" t="s">
        <v>2134</v>
      </c>
      <c r="B1138" t="s">
        <v>1716</v>
      </c>
      <c r="C1138" t="s">
        <v>3377</v>
      </c>
      <c r="D1138" t="s">
        <v>129</v>
      </c>
      <c r="E1138">
        <v>2.5000000000000001E-2</v>
      </c>
      <c r="F1138">
        <v>0.8125</v>
      </c>
      <c r="G1138">
        <v>1.999146289825272E-2</v>
      </c>
      <c r="H1138">
        <v>1</v>
      </c>
      <c r="I1138">
        <v>112</v>
      </c>
      <c r="J1138">
        <v>12</v>
      </c>
      <c r="K1138">
        <v>6.5397292820002306</v>
      </c>
      <c r="L1138">
        <v>6.5404203799080163</v>
      </c>
      <c r="M1138">
        <v>6.4623572903594821</v>
      </c>
      <c r="N1138">
        <v>6.4614844725078271</v>
      </c>
      <c r="O1138">
        <v>6.4623572903594821</v>
      </c>
      <c r="P1138">
        <v>6.4614844725078271</v>
      </c>
      <c r="Q1138" s="1">
        <v>6.4623572903594821</v>
      </c>
      <c r="S1138">
        <v>1.34</v>
      </c>
      <c r="T1138">
        <v>4.41</v>
      </c>
      <c r="U1138">
        <v>4.3</v>
      </c>
      <c r="V1138">
        <v>1.1000000000000001</v>
      </c>
      <c r="W1138">
        <v>0</v>
      </c>
      <c r="X1138">
        <v>0</v>
      </c>
      <c r="Y1138" t="s">
        <v>84</v>
      </c>
      <c r="AA1138">
        <v>7</v>
      </c>
      <c r="AB1138">
        <v>270</v>
      </c>
      <c r="AC1138" t="s">
        <v>2135</v>
      </c>
      <c r="AD1138" t="s">
        <v>87</v>
      </c>
      <c r="AE1138" t="s">
        <v>87</v>
      </c>
      <c r="AF1138" t="s">
        <v>131</v>
      </c>
      <c r="AG1138" t="b">
        <v>0</v>
      </c>
      <c r="AH1138">
        <v>2.5000000000000001E-2</v>
      </c>
      <c r="AI1138">
        <v>1.99668519955409E-2</v>
      </c>
      <c r="AJ1138">
        <v>4</v>
      </c>
      <c r="AL1138">
        <v>6.4771098362977906</v>
      </c>
      <c r="AM1138">
        <v>6.5536916372639258</v>
      </c>
      <c r="AN1138">
        <v>6.4771098362977897</v>
      </c>
      <c r="AO1138">
        <v>6.4771098362977897</v>
      </c>
      <c r="AP1138">
        <v>0.1308565909456664</v>
      </c>
      <c r="AQ1138">
        <v>0.13085659094566601</v>
      </c>
      <c r="AR1138">
        <v>2065.455427765442</v>
      </c>
      <c r="AS1138">
        <v>102138.16208530471</v>
      </c>
      <c r="AT1138">
        <v>0.130721775144819</v>
      </c>
      <c r="AU1138">
        <v>6.4642798282338596</v>
      </c>
      <c r="AV1138">
        <v>1.9449180899251091</v>
      </c>
      <c r="AW1138">
        <v>3.4767840611158429</v>
      </c>
      <c r="AX1138">
        <v>2.3937453414462881</v>
      </c>
      <c r="AY1138">
        <v>4.2791188444502684</v>
      </c>
      <c r="AZ1138">
        <v>0.1135421130853121</v>
      </c>
      <c r="BA1138">
        <v>0.13085659094566601</v>
      </c>
      <c r="BB1138">
        <v>27.08163648268015</v>
      </c>
      <c r="BC1138">
        <v>27.08163648268015</v>
      </c>
      <c r="BD1138" t="b">
        <v>1</v>
      </c>
      <c r="BE1138" t="b">
        <v>1</v>
      </c>
      <c r="BH1138">
        <v>2065.1871693945809</v>
      </c>
      <c r="BI1138">
        <v>102081.2637299872</v>
      </c>
      <c r="BJ1138">
        <v>0.13073875530572451</v>
      </c>
      <c r="BK1138">
        <v>0.13073875530572451</v>
      </c>
      <c r="BL1138">
        <v>0.13073875530572451</v>
      </c>
      <c r="BM1138" t="s">
        <v>89</v>
      </c>
      <c r="BN1138">
        <v>6.4623572903594804</v>
      </c>
      <c r="BO1138">
        <v>6.4623572903594786</v>
      </c>
      <c r="BP1138">
        <v>6.4623572903594804</v>
      </c>
      <c r="BQ1138" t="s">
        <v>89</v>
      </c>
      <c r="BR1138">
        <v>6.5397292820002306</v>
      </c>
      <c r="BS1138">
        <v>6.5397292820002306</v>
      </c>
      <c r="BT1138">
        <v>6.5397292820002306</v>
      </c>
      <c r="BU1138" t="s">
        <v>89</v>
      </c>
      <c r="BV1138">
        <v>1.999146289825272E-2</v>
      </c>
      <c r="BW1138">
        <v>1859.599708324356</v>
      </c>
      <c r="BX1138">
        <v>202476.0911461412</v>
      </c>
      <c r="BY1138">
        <v>0.14519253729249659</v>
      </c>
      <c r="BZ1138">
        <v>0.14519253729249659</v>
      </c>
      <c r="CA1138">
        <v>0.14519253729249659</v>
      </c>
      <c r="CB1138" t="s">
        <v>89</v>
      </c>
      <c r="CC1138" t="s">
        <v>90</v>
      </c>
      <c r="CD1138">
        <v>12.845637560835559</v>
      </c>
      <c r="CE1138">
        <v>12.845637560835559</v>
      </c>
      <c r="CF1138">
        <v>12.845637560835559</v>
      </c>
      <c r="CG1138" t="s">
        <v>89</v>
      </c>
      <c r="CH1138" t="s">
        <v>91</v>
      </c>
      <c r="CI1138">
        <v>0.1179689365501535</v>
      </c>
      <c r="CJ1138">
        <v>10.43708051817889</v>
      </c>
      <c r="CK1138">
        <v>1.130286734347598E-2</v>
      </c>
      <c r="CL1138">
        <v>13.70801300465661</v>
      </c>
      <c r="CM1138">
        <v>42</v>
      </c>
      <c r="CN1138">
        <v>0.16105426577928181</v>
      </c>
      <c r="CO1138">
        <v>0.16105426577928131</v>
      </c>
      <c r="CP1138">
        <v>8.0660820150940626</v>
      </c>
      <c r="CQ1138">
        <v>7.9718274908280504</v>
      </c>
      <c r="CR1138">
        <v>6.4623572903594821</v>
      </c>
      <c r="CS1138">
        <v>6.4623572903594804</v>
      </c>
      <c r="CT1138">
        <v>1.7763568394002501E-15</v>
      </c>
      <c r="CU1138">
        <v>2.7487753455696621E-14</v>
      </c>
    </row>
    <row r="1139" spans="1:99" x14ac:dyDescent="0.3">
      <c r="A1139" t="s">
        <v>2136</v>
      </c>
      <c r="B1139" t="s">
        <v>1716</v>
      </c>
      <c r="C1139" t="s">
        <v>3377</v>
      </c>
      <c r="D1139" t="s">
        <v>129</v>
      </c>
      <c r="E1139">
        <v>0.1</v>
      </c>
      <c r="F1139">
        <v>0.25</v>
      </c>
      <c r="G1139">
        <v>1.999146289825272E-2</v>
      </c>
      <c r="H1139">
        <v>1</v>
      </c>
      <c r="I1139">
        <v>112</v>
      </c>
      <c r="J1139">
        <v>12</v>
      </c>
      <c r="K1139">
        <v>6.5397292820002306</v>
      </c>
      <c r="L1139">
        <v>6.5404203799080163</v>
      </c>
      <c r="M1139">
        <v>6.4623572903594821</v>
      </c>
      <c r="N1139">
        <v>6.4614844725078271</v>
      </c>
      <c r="O1139">
        <v>6.4623572903594821</v>
      </c>
      <c r="P1139">
        <v>6.4614844725078271</v>
      </c>
      <c r="Q1139" s="1">
        <v>6.4623572903594821</v>
      </c>
      <c r="S1139">
        <v>1.34</v>
      </c>
      <c r="T1139">
        <v>4.41</v>
      </c>
      <c r="U1139">
        <v>4.3</v>
      </c>
      <c r="V1139">
        <v>1.1000000000000001</v>
      </c>
      <c r="W1139">
        <v>0</v>
      </c>
      <c r="X1139">
        <v>0</v>
      </c>
      <c r="Y1139" t="s">
        <v>84</v>
      </c>
      <c r="AA1139">
        <v>7</v>
      </c>
      <c r="AB1139">
        <v>270</v>
      </c>
      <c r="AC1139" t="s">
        <v>2137</v>
      </c>
      <c r="AD1139" t="s">
        <v>87</v>
      </c>
      <c r="AE1139" t="s">
        <v>87</v>
      </c>
      <c r="AF1139" t="s">
        <v>131</v>
      </c>
      <c r="AG1139" t="b">
        <v>0</v>
      </c>
      <c r="AH1139">
        <v>0.1</v>
      </c>
      <c r="AI1139">
        <v>1.99668519955409E-2</v>
      </c>
      <c r="AJ1139">
        <v>4</v>
      </c>
      <c r="AL1139">
        <v>6.4771098362977906</v>
      </c>
      <c r="AM1139">
        <v>6.5536916372639258</v>
      </c>
      <c r="AN1139">
        <v>6.4771098362977897</v>
      </c>
      <c r="AO1139">
        <v>6.4771098362977897</v>
      </c>
      <c r="AP1139">
        <v>0.1308565909456664</v>
      </c>
      <c r="AQ1139">
        <v>0.13085659094566601</v>
      </c>
      <c r="AR1139">
        <v>2065.455427765442</v>
      </c>
      <c r="AS1139">
        <v>102138.16208530471</v>
      </c>
      <c r="AT1139">
        <v>0.130721775144819</v>
      </c>
      <c r="AU1139">
        <v>6.4642798282338596</v>
      </c>
      <c r="AV1139">
        <v>6.6021826274843667</v>
      </c>
      <c r="AW1139">
        <v>6.5782429908362952</v>
      </c>
      <c r="AX1139">
        <v>26.40873050993747</v>
      </c>
      <c r="AY1139">
        <v>26.312971963345181</v>
      </c>
      <c r="AZ1139">
        <v>0.13133280613634971</v>
      </c>
      <c r="BA1139">
        <v>0.13085659094566601</v>
      </c>
      <c r="BB1139">
        <v>12.614351645609339</v>
      </c>
      <c r="BC1139">
        <v>12.614351645609339</v>
      </c>
      <c r="BD1139" t="b">
        <v>0</v>
      </c>
      <c r="BE1139" t="b">
        <v>0</v>
      </c>
      <c r="BH1139">
        <v>2065.1871693945809</v>
      </c>
      <c r="BI1139">
        <v>102081.2637299872</v>
      </c>
      <c r="BJ1139">
        <v>0.13073875530572451</v>
      </c>
      <c r="BK1139">
        <v>0.13073875530572451</v>
      </c>
      <c r="BL1139">
        <v>0.13073875530572451</v>
      </c>
      <c r="BM1139" t="s">
        <v>89</v>
      </c>
      <c r="BN1139">
        <v>6.4623572903594804</v>
      </c>
      <c r="BO1139">
        <v>6.4623572903594786</v>
      </c>
      <c r="BP1139">
        <v>6.4623572903594804</v>
      </c>
      <c r="BQ1139" t="s">
        <v>89</v>
      </c>
      <c r="BR1139">
        <v>6.5397292820002306</v>
      </c>
      <c r="BS1139">
        <v>6.5397292820002306</v>
      </c>
      <c r="BT1139">
        <v>6.5397292820002306</v>
      </c>
      <c r="BU1139" t="s">
        <v>89</v>
      </c>
      <c r="BV1139">
        <v>1.999146289825272E-2</v>
      </c>
      <c r="BW1139">
        <v>513.96145400199202</v>
      </c>
      <c r="BX1139">
        <v>30776.72546374318</v>
      </c>
      <c r="BY1139">
        <v>0.5253312245453986</v>
      </c>
      <c r="BZ1139">
        <v>0.5253312245453986</v>
      </c>
      <c r="CA1139">
        <v>0.5253312245453986</v>
      </c>
      <c r="CB1139" t="s">
        <v>89</v>
      </c>
      <c r="CC1139" t="s">
        <v>90</v>
      </c>
      <c r="CD1139">
        <v>26.53823672797969</v>
      </c>
      <c r="CE1139">
        <v>26.53823672797969</v>
      </c>
      <c r="CF1139">
        <v>26.53823672797969</v>
      </c>
      <c r="CG1139" t="s">
        <v>89</v>
      </c>
      <c r="CH1139" t="s">
        <v>91</v>
      </c>
      <c r="CI1139">
        <v>0.13133280613634971</v>
      </c>
      <c r="CJ1139">
        <v>6.6345591819949217</v>
      </c>
      <c r="CK1139">
        <v>1.9795257308543548E-2</v>
      </c>
      <c r="CL1139">
        <v>6.8800806198012863</v>
      </c>
      <c r="CM1139">
        <v>21</v>
      </c>
      <c r="CN1139">
        <v>0.52342636378266572</v>
      </c>
      <c r="CO1139">
        <v>0.52342636378266416</v>
      </c>
      <c r="CP1139">
        <v>26.2147665490557</v>
      </c>
      <c r="CQ1139">
        <v>25.908439345191159</v>
      </c>
      <c r="CR1139">
        <v>6.4623572903594821</v>
      </c>
      <c r="CS1139">
        <v>6.4623572903594804</v>
      </c>
      <c r="CT1139">
        <v>1.7763568394002501E-15</v>
      </c>
      <c r="CU1139">
        <v>2.7487753455696621E-14</v>
      </c>
    </row>
    <row r="1140" spans="1:99" x14ac:dyDescent="0.3">
      <c r="A1140" t="s">
        <v>2138</v>
      </c>
      <c r="B1140" t="s">
        <v>1716</v>
      </c>
      <c r="C1140" t="s">
        <v>3377</v>
      </c>
      <c r="D1140" t="s">
        <v>129</v>
      </c>
      <c r="E1140">
        <v>0.1</v>
      </c>
      <c r="F1140">
        <v>0.4375</v>
      </c>
      <c r="G1140">
        <v>1.999146289825272E-2</v>
      </c>
      <c r="H1140">
        <v>1</v>
      </c>
      <c r="I1140">
        <v>112</v>
      </c>
      <c r="J1140">
        <v>12</v>
      </c>
      <c r="K1140">
        <v>6.5397292820002306</v>
      </c>
      <c r="L1140">
        <v>6.5404203799080163</v>
      </c>
      <c r="M1140">
        <v>6.4623572903594821</v>
      </c>
      <c r="N1140">
        <v>6.4614844725078271</v>
      </c>
      <c r="O1140">
        <v>6.4623572903594821</v>
      </c>
      <c r="P1140">
        <v>6.4614844725078271</v>
      </c>
      <c r="Q1140" s="1">
        <v>6.4623572903594821</v>
      </c>
      <c r="S1140">
        <v>1.34</v>
      </c>
      <c r="T1140">
        <v>4.41</v>
      </c>
      <c r="U1140">
        <v>4.3</v>
      </c>
      <c r="V1140">
        <v>1.1000000000000001</v>
      </c>
      <c r="W1140">
        <v>0</v>
      </c>
      <c r="X1140">
        <v>0</v>
      </c>
      <c r="Y1140" t="s">
        <v>84</v>
      </c>
      <c r="AA1140">
        <v>7</v>
      </c>
      <c r="AB1140">
        <v>270</v>
      </c>
      <c r="AC1140" t="s">
        <v>2139</v>
      </c>
      <c r="AD1140" t="s">
        <v>87</v>
      </c>
      <c r="AE1140" t="s">
        <v>87</v>
      </c>
      <c r="AF1140" t="s">
        <v>131</v>
      </c>
      <c r="AG1140" t="b">
        <v>0</v>
      </c>
      <c r="AH1140">
        <v>0.1</v>
      </c>
      <c r="AI1140">
        <v>1.99668519955409E-2</v>
      </c>
      <c r="AJ1140">
        <v>4</v>
      </c>
      <c r="AL1140">
        <v>6.4771098362977906</v>
      </c>
      <c r="AM1140">
        <v>6.5536916372639258</v>
      </c>
      <c r="AN1140">
        <v>6.4771098362977897</v>
      </c>
      <c r="AO1140">
        <v>6.4771098362977897</v>
      </c>
      <c r="AP1140">
        <v>0.1308565909456664</v>
      </c>
      <c r="AQ1140">
        <v>0.13085659094566601</v>
      </c>
      <c r="AR1140">
        <v>2065.455427765442</v>
      </c>
      <c r="AS1140">
        <v>102138.16208530471</v>
      </c>
      <c r="AT1140">
        <v>0.130721775144819</v>
      </c>
      <c r="AU1140">
        <v>6.4642798282338596</v>
      </c>
      <c r="AV1140">
        <v>6.602182627484364</v>
      </c>
      <c r="AW1140">
        <v>6.578242990836296</v>
      </c>
      <c r="AX1140">
        <v>15.09070314853569</v>
      </c>
      <c r="AY1140">
        <v>15.035983979054389</v>
      </c>
      <c r="AZ1140">
        <v>0.13133280613634959</v>
      </c>
      <c r="BA1140">
        <v>0.13085659094566601</v>
      </c>
      <c r="BB1140">
        <v>22.075115379816349</v>
      </c>
      <c r="BC1140">
        <v>22.075115379816349</v>
      </c>
      <c r="BD1140" t="b">
        <v>0</v>
      </c>
      <c r="BE1140" t="b">
        <v>0</v>
      </c>
      <c r="BH1140">
        <v>2065.1871693945809</v>
      </c>
      <c r="BI1140">
        <v>102081.2637299872</v>
      </c>
      <c r="BJ1140">
        <v>0.13073875530572451</v>
      </c>
      <c r="BK1140">
        <v>0.13073875530572451</v>
      </c>
      <c r="BL1140">
        <v>0.13073875530572451</v>
      </c>
      <c r="BM1140" t="s">
        <v>89</v>
      </c>
      <c r="BN1140">
        <v>6.4623572903594804</v>
      </c>
      <c r="BO1140">
        <v>6.4623572903594786</v>
      </c>
      <c r="BP1140">
        <v>6.4623572903594804</v>
      </c>
      <c r="BQ1140" t="s">
        <v>89</v>
      </c>
      <c r="BR1140">
        <v>6.5397292820002306</v>
      </c>
      <c r="BS1140">
        <v>6.5397292820002306</v>
      </c>
      <c r="BT1140">
        <v>6.5397292820002306</v>
      </c>
      <c r="BU1140" t="s">
        <v>89</v>
      </c>
      <c r="BV1140">
        <v>1.999146289825272E-2</v>
      </c>
      <c r="BW1140">
        <v>899.43254450348604</v>
      </c>
      <c r="BX1140">
        <v>53859.269561550573</v>
      </c>
      <c r="BY1140">
        <v>0.30018927116879918</v>
      </c>
      <c r="BZ1140">
        <v>0.30018927116879918</v>
      </c>
      <c r="CA1140">
        <v>0.30018927116879918</v>
      </c>
      <c r="CB1140" t="s">
        <v>89</v>
      </c>
      <c r="CC1140" t="s">
        <v>90</v>
      </c>
      <c r="CD1140">
        <v>15.164706701702681</v>
      </c>
      <c r="CE1140">
        <v>15.164706701702681</v>
      </c>
      <c r="CF1140">
        <v>15.164706701702681</v>
      </c>
      <c r="CG1140" t="s">
        <v>89</v>
      </c>
      <c r="CH1140" t="s">
        <v>91</v>
      </c>
      <c r="CI1140">
        <v>0.13133280613634971</v>
      </c>
      <c r="CJ1140">
        <v>6.6345591819949208</v>
      </c>
      <c r="CK1140">
        <v>1.9795257308543548E-2</v>
      </c>
      <c r="CL1140">
        <v>12.04014108465225</v>
      </c>
      <c r="CM1140">
        <v>21</v>
      </c>
      <c r="CN1140">
        <v>0.29910077930438039</v>
      </c>
      <c r="CO1140">
        <v>0.2991007793043795</v>
      </c>
      <c r="CP1140">
        <v>14.979866599460401</v>
      </c>
      <c r="CQ1140">
        <v>14.804822482966379</v>
      </c>
      <c r="CR1140">
        <v>6.4623572903594821</v>
      </c>
      <c r="CS1140">
        <v>6.4623572903594804</v>
      </c>
      <c r="CT1140">
        <v>1.7763568394002501E-15</v>
      </c>
      <c r="CU1140">
        <v>2.7487753455696621E-14</v>
      </c>
    </row>
    <row r="1141" spans="1:99" x14ac:dyDescent="0.3">
      <c r="A1141" t="s">
        <v>2140</v>
      </c>
      <c r="B1141" t="s">
        <v>1716</v>
      </c>
      <c r="C1141" t="s">
        <v>3377</v>
      </c>
      <c r="D1141" t="s">
        <v>129</v>
      </c>
      <c r="E1141">
        <v>0.1</v>
      </c>
      <c r="F1141">
        <v>0.8125</v>
      </c>
      <c r="G1141">
        <v>1.999146289825272E-2</v>
      </c>
      <c r="H1141">
        <v>1</v>
      </c>
      <c r="I1141">
        <v>112</v>
      </c>
      <c r="J1141">
        <v>12</v>
      </c>
      <c r="K1141">
        <v>6.5397292820002306</v>
      </c>
      <c r="L1141">
        <v>6.5404203799080163</v>
      </c>
      <c r="M1141">
        <v>6.4623572903594821</v>
      </c>
      <c r="N1141">
        <v>6.4614844725078271</v>
      </c>
      <c r="O1141">
        <v>6.4623572903594821</v>
      </c>
      <c r="P1141">
        <v>6.4614844725078271</v>
      </c>
      <c r="Q1141" s="1">
        <v>6.4623572903594821</v>
      </c>
      <c r="S1141">
        <v>1.34</v>
      </c>
      <c r="T1141">
        <v>4.41</v>
      </c>
      <c r="U1141">
        <v>4.3</v>
      </c>
      <c r="V1141">
        <v>1.1000000000000001</v>
      </c>
      <c r="W1141">
        <v>0</v>
      </c>
      <c r="X1141">
        <v>0</v>
      </c>
      <c r="Y1141" t="s">
        <v>84</v>
      </c>
      <c r="AA1141">
        <v>7</v>
      </c>
      <c r="AB1141">
        <v>270</v>
      </c>
      <c r="AC1141" t="s">
        <v>2141</v>
      </c>
      <c r="AD1141" t="s">
        <v>87</v>
      </c>
      <c r="AE1141" t="s">
        <v>87</v>
      </c>
      <c r="AF1141" t="s">
        <v>131</v>
      </c>
      <c r="AG1141" t="b">
        <v>0</v>
      </c>
      <c r="AH1141">
        <v>0.1</v>
      </c>
      <c r="AI1141">
        <v>1.99668519955409E-2</v>
      </c>
      <c r="AJ1141">
        <v>4</v>
      </c>
      <c r="AL1141">
        <v>6.4771098362977906</v>
      </c>
      <c r="AM1141">
        <v>6.5536916372639258</v>
      </c>
      <c r="AN1141">
        <v>6.4771098362977897</v>
      </c>
      <c r="AO1141">
        <v>6.4771098362977897</v>
      </c>
      <c r="AP1141">
        <v>0.1308565909456664</v>
      </c>
      <c r="AQ1141">
        <v>0.13085659094566601</v>
      </c>
      <c r="AR1141">
        <v>2065.455427765442</v>
      </c>
      <c r="AS1141">
        <v>102138.16208530471</v>
      </c>
      <c r="AT1141">
        <v>0.130721775144819</v>
      </c>
      <c r="AU1141">
        <v>6.4642798282338596</v>
      </c>
      <c r="AV1141">
        <v>6.6021826274843676</v>
      </c>
      <c r="AW1141">
        <v>6.5782429908362987</v>
      </c>
      <c r="AX1141">
        <v>8.1257632338269143</v>
      </c>
      <c r="AY1141">
        <v>8.0962990656446756</v>
      </c>
      <c r="AZ1141">
        <v>0.13133280613634971</v>
      </c>
      <c r="BA1141">
        <v>0.13085659094566601</v>
      </c>
      <c r="BB1141">
        <v>40.996642848230323</v>
      </c>
      <c r="BC1141">
        <v>40.996642848230323</v>
      </c>
      <c r="BD1141" t="b">
        <v>0</v>
      </c>
      <c r="BE1141" t="b">
        <v>0</v>
      </c>
      <c r="BH1141">
        <v>2065.1871693945809</v>
      </c>
      <c r="BI1141">
        <v>102081.2637299872</v>
      </c>
      <c r="BJ1141">
        <v>0.13073875530572451</v>
      </c>
      <c r="BK1141">
        <v>0.13073875530572451</v>
      </c>
      <c r="BL1141">
        <v>0.13073875530572451</v>
      </c>
      <c r="BM1141" t="s">
        <v>89</v>
      </c>
      <c r="BN1141">
        <v>6.4623572903594804</v>
      </c>
      <c r="BO1141">
        <v>6.4623572903594786</v>
      </c>
      <c r="BP1141">
        <v>6.4623572903594804</v>
      </c>
      <c r="BQ1141" t="s">
        <v>89</v>
      </c>
      <c r="BR1141">
        <v>6.5397292820002306</v>
      </c>
      <c r="BS1141">
        <v>6.5397292820002306</v>
      </c>
      <c r="BT1141">
        <v>6.5397292820002306</v>
      </c>
      <c r="BU1141" t="s">
        <v>89</v>
      </c>
      <c r="BV1141">
        <v>1.999146289825272E-2</v>
      </c>
      <c r="BW1141">
        <v>1670.374725506475</v>
      </c>
      <c r="BX1141">
        <v>100024.3577571654</v>
      </c>
      <c r="BY1141">
        <v>0.16164037678319951</v>
      </c>
      <c r="BZ1141">
        <v>0.16164037678319951</v>
      </c>
      <c r="CA1141">
        <v>0.16164037678319951</v>
      </c>
      <c r="CB1141" t="s">
        <v>89</v>
      </c>
      <c r="CC1141" t="s">
        <v>90</v>
      </c>
      <c r="CD1141">
        <v>8.1656113009168223</v>
      </c>
      <c r="CE1141">
        <v>8.1656113009168223</v>
      </c>
      <c r="CF1141">
        <v>8.1656113009168223</v>
      </c>
      <c r="CG1141" t="s">
        <v>89</v>
      </c>
      <c r="CH1141" t="s">
        <v>91</v>
      </c>
      <c r="CI1141">
        <v>0.13133280613634959</v>
      </c>
      <c r="CJ1141">
        <v>6.6345591819949181</v>
      </c>
      <c r="CK1141">
        <v>1.9795257308543548E-2</v>
      </c>
      <c r="CL1141">
        <v>22.360262014354191</v>
      </c>
      <c r="CM1141">
        <v>21</v>
      </c>
      <c r="CN1141">
        <v>0.16105426577928181</v>
      </c>
      <c r="CO1141">
        <v>0.16105426577928131</v>
      </c>
      <c r="CP1141">
        <v>8.0660820150940626</v>
      </c>
      <c r="CQ1141">
        <v>7.9718274908280504</v>
      </c>
      <c r="CR1141">
        <v>6.4623572903594821</v>
      </c>
      <c r="CS1141">
        <v>6.4623572903594804</v>
      </c>
      <c r="CT1141">
        <v>1.7763568394002501E-15</v>
      </c>
      <c r="CU1141">
        <v>2.7487753455696621E-14</v>
      </c>
    </row>
    <row r="1142" spans="1:99" x14ac:dyDescent="0.3">
      <c r="A1142" t="s">
        <v>2142</v>
      </c>
      <c r="B1142" t="s">
        <v>1716</v>
      </c>
      <c r="C1142" t="s">
        <v>3377</v>
      </c>
      <c r="D1142" t="s">
        <v>129</v>
      </c>
      <c r="E1142">
        <v>0.17499999999999999</v>
      </c>
      <c r="F1142">
        <v>0.25</v>
      </c>
      <c r="G1142">
        <v>1.999146289825272E-2</v>
      </c>
      <c r="H1142">
        <v>1</v>
      </c>
      <c r="I1142">
        <v>112</v>
      </c>
      <c r="J1142">
        <v>12</v>
      </c>
      <c r="K1142">
        <v>6.5397292820002306</v>
      </c>
      <c r="L1142">
        <v>6.5404203799080163</v>
      </c>
      <c r="M1142">
        <v>6.4623572903594821</v>
      </c>
      <c r="N1142">
        <v>6.4614844725078271</v>
      </c>
      <c r="O1142">
        <v>6.4623572903594821</v>
      </c>
      <c r="P1142">
        <v>6.4614844725078271</v>
      </c>
      <c r="Q1142" s="1">
        <v>6.4623572903594821</v>
      </c>
      <c r="S1142">
        <v>1.34</v>
      </c>
      <c r="T1142">
        <v>4.41</v>
      </c>
      <c r="U1142">
        <v>4.3</v>
      </c>
      <c r="V1142">
        <v>1.1000000000000001</v>
      </c>
      <c r="W1142">
        <v>0</v>
      </c>
      <c r="X1142">
        <v>0</v>
      </c>
      <c r="Y1142" t="s">
        <v>84</v>
      </c>
      <c r="AA1142">
        <v>7</v>
      </c>
      <c r="AB1142">
        <v>270</v>
      </c>
      <c r="AC1142" t="s">
        <v>2143</v>
      </c>
      <c r="AD1142" t="s">
        <v>87</v>
      </c>
      <c r="AE1142" t="s">
        <v>87</v>
      </c>
      <c r="AF1142" t="s">
        <v>131</v>
      </c>
      <c r="AG1142" t="b">
        <v>0</v>
      </c>
      <c r="AH1142">
        <v>0.17499999999999999</v>
      </c>
      <c r="AI1142">
        <v>1.99668519955409E-2</v>
      </c>
      <c r="AJ1142">
        <v>4</v>
      </c>
      <c r="AL1142">
        <v>6.4771098362977906</v>
      </c>
      <c r="AM1142">
        <v>6.5536916372639258</v>
      </c>
      <c r="AN1142">
        <v>6.4771098362977897</v>
      </c>
      <c r="AO1142">
        <v>6.4771098362977897</v>
      </c>
      <c r="AP1142">
        <v>0.1308565909456664</v>
      </c>
      <c r="AQ1142">
        <v>0.13085659094566601</v>
      </c>
      <c r="AR1142">
        <v>2065.455427765442</v>
      </c>
      <c r="AS1142">
        <v>102138.16208530471</v>
      </c>
      <c r="AT1142">
        <v>0.130721775144819</v>
      </c>
      <c r="AU1142">
        <v>6.4642798282338596</v>
      </c>
      <c r="AV1142">
        <v>6.5821171876762996</v>
      </c>
      <c r="AW1142">
        <v>6.5538121761658381</v>
      </c>
      <c r="AX1142">
        <v>26.328468750705198</v>
      </c>
      <c r="AY1142">
        <v>26.215248704663349</v>
      </c>
      <c r="AZ1142">
        <v>0.131421742526666</v>
      </c>
      <c r="BA1142">
        <v>0.13085659094566601</v>
      </c>
      <c r="BB1142">
        <v>11.48930111452858</v>
      </c>
      <c r="BC1142">
        <v>11.48930111452858</v>
      </c>
      <c r="BD1142" t="b">
        <v>0</v>
      </c>
      <c r="BE1142" t="b">
        <v>0</v>
      </c>
      <c r="BH1142">
        <v>2065.1871693945809</v>
      </c>
      <c r="BI1142">
        <v>102081.2637299872</v>
      </c>
      <c r="BJ1142">
        <v>0.13073875530572451</v>
      </c>
      <c r="BK1142">
        <v>0.13073875530572451</v>
      </c>
      <c r="BL1142">
        <v>0.13073875530572451</v>
      </c>
      <c r="BM1142" t="s">
        <v>89</v>
      </c>
      <c r="BN1142">
        <v>6.4623572903594804</v>
      </c>
      <c r="BO1142">
        <v>6.4623572903594786</v>
      </c>
      <c r="BP1142">
        <v>6.4623572903594804</v>
      </c>
      <c r="BQ1142" t="s">
        <v>89</v>
      </c>
      <c r="BR1142">
        <v>6.5397292820002306</v>
      </c>
      <c r="BS1142">
        <v>6.5397292820002306</v>
      </c>
      <c r="BT1142">
        <v>6.5397292820002306</v>
      </c>
      <c r="BU1142" t="s">
        <v>89</v>
      </c>
      <c r="BV1142">
        <v>1.999146289825272E-2</v>
      </c>
      <c r="BW1142">
        <v>513.92847254409605</v>
      </c>
      <c r="BX1142">
        <v>28535.92601422426</v>
      </c>
      <c r="BY1142">
        <v>0.52536493777708237</v>
      </c>
      <c r="BZ1142">
        <v>0.52536493777708237</v>
      </c>
      <c r="CA1142">
        <v>0.52536493777708237</v>
      </c>
      <c r="CB1142" t="s">
        <v>89</v>
      </c>
      <c r="CC1142" t="s">
        <v>90</v>
      </c>
      <c r="CD1142">
        <v>26.449603468934981</v>
      </c>
      <c r="CE1142">
        <v>26.449603468934981</v>
      </c>
      <c r="CF1142">
        <v>26.449603468934981</v>
      </c>
      <c r="CG1142" t="s">
        <v>89</v>
      </c>
      <c r="CH1142" t="s">
        <v>91</v>
      </c>
      <c r="CI1142">
        <v>0.13134123444427059</v>
      </c>
      <c r="CJ1142">
        <v>6.6124008672337462</v>
      </c>
      <c r="CK1142">
        <v>1.9862866314579071E-2</v>
      </c>
      <c r="CL1142">
        <v>7.7901721445924199</v>
      </c>
      <c r="CM1142">
        <v>14</v>
      </c>
      <c r="CN1142">
        <v>0.52342636378266572</v>
      </c>
      <c r="CO1142">
        <v>0.52342636378266416</v>
      </c>
      <c r="CP1142">
        <v>26.2147665490557</v>
      </c>
      <c r="CQ1142">
        <v>25.908439345191159</v>
      </c>
      <c r="CR1142">
        <v>6.4623572903594821</v>
      </c>
      <c r="CS1142">
        <v>6.4623572903594804</v>
      </c>
      <c r="CT1142">
        <v>1.7763568394002501E-15</v>
      </c>
      <c r="CU1142">
        <v>2.7487753455696621E-14</v>
      </c>
    </row>
    <row r="1143" spans="1:99" x14ac:dyDescent="0.3">
      <c r="A1143" t="s">
        <v>2144</v>
      </c>
      <c r="B1143" t="s">
        <v>1716</v>
      </c>
      <c r="C1143" t="s">
        <v>3377</v>
      </c>
      <c r="D1143" t="s">
        <v>129</v>
      </c>
      <c r="E1143">
        <v>0.17499999999999999</v>
      </c>
      <c r="F1143">
        <v>0.4375</v>
      </c>
      <c r="G1143">
        <v>1.999146289825272E-2</v>
      </c>
      <c r="H1143">
        <v>1</v>
      </c>
      <c r="I1143">
        <v>112</v>
      </c>
      <c r="J1143">
        <v>12</v>
      </c>
      <c r="K1143">
        <v>6.5397292820002306</v>
      </c>
      <c r="L1143">
        <v>6.5404203799080163</v>
      </c>
      <c r="M1143">
        <v>6.4623572903594821</v>
      </c>
      <c r="N1143">
        <v>6.4614844725078271</v>
      </c>
      <c r="O1143">
        <v>6.4623572903594821</v>
      </c>
      <c r="P1143">
        <v>6.4614844725078271</v>
      </c>
      <c r="Q1143" s="1">
        <v>6.4623572903594821</v>
      </c>
      <c r="S1143">
        <v>1.34</v>
      </c>
      <c r="T1143">
        <v>4.41</v>
      </c>
      <c r="U1143">
        <v>4.3</v>
      </c>
      <c r="V1143">
        <v>1.1000000000000001</v>
      </c>
      <c r="W1143">
        <v>0</v>
      </c>
      <c r="X1143">
        <v>0</v>
      </c>
      <c r="Y1143" t="s">
        <v>84</v>
      </c>
      <c r="AA1143">
        <v>7</v>
      </c>
      <c r="AB1143">
        <v>270</v>
      </c>
      <c r="AC1143" t="s">
        <v>2145</v>
      </c>
      <c r="AD1143" t="s">
        <v>87</v>
      </c>
      <c r="AE1143" t="s">
        <v>87</v>
      </c>
      <c r="AF1143" t="s">
        <v>131</v>
      </c>
      <c r="AG1143" t="b">
        <v>0</v>
      </c>
      <c r="AH1143">
        <v>0.17499999999999999</v>
      </c>
      <c r="AI1143">
        <v>1.99668519955409E-2</v>
      </c>
      <c r="AJ1143">
        <v>4</v>
      </c>
      <c r="AL1143">
        <v>6.4771098362977906</v>
      </c>
      <c r="AM1143">
        <v>6.5536916372639258</v>
      </c>
      <c r="AN1143">
        <v>6.4771098362977897</v>
      </c>
      <c r="AO1143">
        <v>6.4771098362977897</v>
      </c>
      <c r="AP1143">
        <v>0.1308565909456664</v>
      </c>
      <c r="AQ1143">
        <v>0.13085659094566601</v>
      </c>
      <c r="AR1143">
        <v>2065.455427765442</v>
      </c>
      <c r="AS1143">
        <v>102138.16208530471</v>
      </c>
      <c r="AT1143">
        <v>0.130721775144819</v>
      </c>
      <c r="AU1143">
        <v>6.4642798282338596</v>
      </c>
      <c r="AV1143">
        <v>6.5821171876762996</v>
      </c>
      <c r="AW1143">
        <v>6.553812176165839</v>
      </c>
      <c r="AX1143">
        <v>15.044839286117259</v>
      </c>
      <c r="AY1143">
        <v>14.980142116950489</v>
      </c>
      <c r="AZ1143">
        <v>0.131421742526666</v>
      </c>
      <c r="BA1143">
        <v>0.13085659094566601</v>
      </c>
      <c r="BB1143">
        <v>20.106276950425009</v>
      </c>
      <c r="BC1143">
        <v>20.106276950425009</v>
      </c>
      <c r="BD1143" t="b">
        <v>0</v>
      </c>
      <c r="BE1143" t="b">
        <v>0</v>
      </c>
      <c r="BH1143">
        <v>2065.1871693945809</v>
      </c>
      <c r="BI1143">
        <v>102081.2637299872</v>
      </c>
      <c r="BJ1143">
        <v>0.13073875530572451</v>
      </c>
      <c r="BK1143">
        <v>0.13073875530572451</v>
      </c>
      <c r="BL1143">
        <v>0.13073875530572451</v>
      </c>
      <c r="BM1143" t="s">
        <v>89</v>
      </c>
      <c r="BN1143">
        <v>6.4623572903594804</v>
      </c>
      <c r="BO1143">
        <v>6.4623572903594786</v>
      </c>
      <c r="BP1143">
        <v>6.4623572903594804</v>
      </c>
      <c r="BQ1143" t="s">
        <v>89</v>
      </c>
      <c r="BR1143">
        <v>6.5397292820002306</v>
      </c>
      <c r="BS1143">
        <v>6.5397292820002306</v>
      </c>
      <c r="BT1143">
        <v>6.5397292820002306</v>
      </c>
      <c r="BU1143" t="s">
        <v>89</v>
      </c>
      <c r="BV1143">
        <v>1.999146289825272E-2</v>
      </c>
      <c r="BW1143">
        <v>899.37482695216818</v>
      </c>
      <c r="BX1143">
        <v>49937.87052489246</v>
      </c>
      <c r="BY1143">
        <v>0.30020853587261848</v>
      </c>
      <c r="BZ1143">
        <v>0.30020853587261848</v>
      </c>
      <c r="CA1143">
        <v>0.30020853587261848</v>
      </c>
      <c r="CB1143" t="s">
        <v>89</v>
      </c>
      <c r="CC1143" t="s">
        <v>90</v>
      </c>
      <c r="CD1143">
        <v>15.11405912510571</v>
      </c>
      <c r="CE1143">
        <v>15.11405912510571</v>
      </c>
      <c r="CF1143">
        <v>15.11405912510571</v>
      </c>
      <c r="CG1143" t="s">
        <v>89</v>
      </c>
      <c r="CH1143" t="s">
        <v>91</v>
      </c>
      <c r="CI1143">
        <v>0.13134123444427059</v>
      </c>
      <c r="CJ1143">
        <v>6.6124008672337471</v>
      </c>
      <c r="CK1143">
        <v>1.9862866314579061E-2</v>
      </c>
      <c r="CL1143">
        <v>13.63280125303673</v>
      </c>
      <c r="CM1143">
        <v>14</v>
      </c>
      <c r="CN1143">
        <v>0.29910077930438039</v>
      </c>
      <c r="CO1143">
        <v>0.2991007793043795</v>
      </c>
      <c r="CP1143">
        <v>14.979866599460401</v>
      </c>
      <c r="CQ1143">
        <v>14.804822482966379</v>
      </c>
      <c r="CR1143">
        <v>6.4623572903594821</v>
      </c>
      <c r="CS1143">
        <v>6.4623572903594804</v>
      </c>
      <c r="CT1143">
        <v>1.7763568394002501E-15</v>
      </c>
      <c r="CU1143">
        <v>2.7487753455696621E-14</v>
      </c>
    </row>
    <row r="1144" spans="1:99" x14ac:dyDescent="0.3">
      <c r="A1144" t="s">
        <v>2146</v>
      </c>
      <c r="B1144" t="s">
        <v>1716</v>
      </c>
      <c r="C1144" t="s">
        <v>3377</v>
      </c>
      <c r="D1144" t="s">
        <v>129</v>
      </c>
      <c r="E1144">
        <v>0.17499999999999999</v>
      </c>
      <c r="F1144">
        <v>0.8125</v>
      </c>
      <c r="G1144">
        <v>1.999146289825272E-2</v>
      </c>
      <c r="H1144">
        <v>1</v>
      </c>
      <c r="I1144">
        <v>112</v>
      </c>
      <c r="J1144">
        <v>12</v>
      </c>
      <c r="K1144">
        <v>6.5397292820002306</v>
      </c>
      <c r="L1144">
        <v>6.5404203799080163</v>
      </c>
      <c r="M1144">
        <v>6.4623572903594821</v>
      </c>
      <c r="N1144">
        <v>6.4614844725078271</v>
      </c>
      <c r="O1144">
        <v>6.4623572903594821</v>
      </c>
      <c r="P1144">
        <v>6.4614844725078271</v>
      </c>
      <c r="Q1144" s="1">
        <v>6.4623572903594821</v>
      </c>
      <c r="S1144">
        <v>1.34</v>
      </c>
      <c r="T1144">
        <v>4.41</v>
      </c>
      <c r="U1144">
        <v>4.3</v>
      </c>
      <c r="V1144">
        <v>1.1000000000000001</v>
      </c>
      <c r="W1144">
        <v>0</v>
      </c>
      <c r="X1144">
        <v>0</v>
      </c>
      <c r="Y1144" t="s">
        <v>84</v>
      </c>
      <c r="AA1144">
        <v>7</v>
      </c>
      <c r="AB1144">
        <v>270</v>
      </c>
      <c r="AC1144" t="s">
        <v>2147</v>
      </c>
      <c r="AD1144" t="s">
        <v>87</v>
      </c>
      <c r="AE1144" t="s">
        <v>87</v>
      </c>
      <c r="AF1144" t="s">
        <v>131</v>
      </c>
      <c r="AG1144" t="b">
        <v>0</v>
      </c>
      <c r="AH1144">
        <v>0.17499999999999999</v>
      </c>
      <c r="AI1144">
        <v>1.99668519955409E-2</v>
      </c>
      <c r="AJ1144">
        <v>4</v>
      </c>
      <c r="AL1144">
        <v>6.4771098362977906</v>
      </c>
      <c r="AM1144">
        <v>6.5536916372639258</v>
      </c>
      <c r="AN1144">
        <v>6.4771098362977897</v>
      </c>
      <c r="AO1144">
        <v>6.4771098362977897</v>
      </c>
      <c r="AP1144">
        <v>0.1308565909456664</v>
      </c>
      <c r="AQ1144">
        <v>0.13085659094566601</v>
      </c>
      <c r="AR1144">
        <v>2065.455427765442</v>
      </c>
      <c r="AS1144">
        <v>102138.16208530471</v>
      </c>
      <c r="AT1144">
        <v>0.130721775144819</v>
      </c>
      <c r="AU1144">
        <v>6.4642798282338596</v>
      </c>
      <c r="AV1144">
        <v>6.5821171876763023</v>
      </c>
      <c r="AW1144">
        <v>6.5538121761658399</v>
      </c>
      <c r="AX1144">
        <v>8.101067307909295</v>
      </c>
      <c r="AY1144">
        <v>8.0662303706656484</v>
      </c>
      <c r="AZ1144">
        <v>0.131421742526666</v>
      </c>
      <c r="BA1144">
        <v>0.13085659094566601</v>
      </c>
      <c r="BB1144">
        <v>37.340228622217857</v>
      </c>
      <c r="BC1144">
        <v>37.340228622217857</v>
      </c>
      <c r="BD1144" t="b">
        <v>0</v>
      </c>
      <c r="BE1144" t="b">
        <v>0</v>
      </c>
      <c r="BH1144">
        <v>2065.1871693945809</v>
      </c>
      <c r="BI1144">
        <v>102081.2637299872</v>
      </c>
      <c r="BJ1144">
        <v>0.13073875530572451</v>
      </c>
      <c r="BK1144">
        <v>0.13073875530572451</v>
      </c>
      <c r="BL1144">
        <v>0.13073875530572451</v>
      </c>
      <c r="BM1144" t="s">
        <v>89</v>
      </c>
      <c r="BN1144">
        <v>6.4623572903594804</v>
      </c>
      <c r="BO1144">
        <v>6.4623572903594786</v>
      </c>
      <c r="BP1144">
        <v>6.4623572903594804</v>
      </c>
      <c r="BQ1144" t="s">
        <v>89</v>
      </c>
      <c r="BR1144">
        <v>6.5397292820002306</v>
      </c>
      <c r="BS1144">
        <v>6.5397292820002306</v>
      </c>
      <c r="BT1144">
        <v>6.5397292820002306</v>
      </c>
      <c r="BU1144" t="s">
        <v>89</v>
      </c>
      <c r="BV1144">
        <v>1.999146289825272E-2</v>
      </c>
      <c r="BW1144">
        <v>1670.2675357683131</v>
      </c>
      <c r="BX1144">
        <v>92741.759546228874</v>
      </c>
      <c r="BY1144">
        <v>0.16165075008525601</v>
      </c>
      <c r="BZ1144">
        <v>0.16165075008525601</v>
      </c>
      <c r="CA1144">
        <v>0.16165075008525601</v>
      </c>
      <c r="CB1144" t="s">
        <v>89</v>
      </c>
      <c r="CC1144" t="s">
        <v>90</v>
      </c>
      <c r="CD1144">
        <v>8.1383395289030691</v>
      </c>
      <c r="CE1144">
        <v>8.1383395289030691</v>
      </c>
      <c r="CF1144">
        <v>8.1383395289030691</v>
      </c>
      <c r="CG1144" t="s">
        <v>89</v>
      </c>
      <c r="CH1144" t="s">
        <v>91</v>
      </c>
      <c r="CI1144">
        <v>0.13134123444427051</v>
      </c>
      <c r="CJ1144">
        <v>6.6124008672337444</v>
      </c>
      <c r="CK1144">
        <v>1.9862866314579061E-2</v>
      </c>
      <c r="CL1144">
        <v>25.31805946992537</v>
      </c>
      <c r="CM1144">
        <v>14</v>
      </c>
      <c r="CN1144">
        <v>0.16105426577928181</v>
      </c>
      <c r="CO1144">
        <v>0.16105426577928131</v>
      </c>
      <c r="CP1144">
        <v>8.0660820150940626</v>
      </c>
      <c r="CQ1144">
        <v>7.9718274908280504</v>
      </c>
      <c r="CR1144">
        <v>6.4623572903594821</v>
      </c>
      <c r="CS1144">
        <v>6.4623572903594804</v>
      </c>
      <c r="CT1144">
        <v>1.7763568394002501E-15</v>
      </c>
      <c r="CU1144">
        <v>2.7487753455696621E-14</v>
      </c>
    </row>
    <row r="1145" spans="1:99" x14ac:dyDescent="0.3">
      <c r="A1145" t="s">
        <v>2094</v>
      </c>
      <c r="B1145" t="s">
        <v>1716</v>
      </c>
      <c r="C1145" t="s">
        <v>3377</v>
      </c>
      <c r="D1145" t="s">
        <v>85</v>
      </c>
      <c r="E1145">
        <v>2.5000000000000001E-2</v>
      </c>
      <c r="F1145">
        <v>0.25</v>
      </c>
      <c r="G1145">
        <v>1.9991462898252731E-2</v>
      </c>
      <c r="H1145">
        <v>1</v>
      </c>
      <c r="I1145">
        <v>112</v>
      </c>
      <c r="J1145">
        <v>12</v>
      </c>
      <c r="K1145">
        <v>6.5397292820002288</v>
      </c>
      <c r="L1145">
        <v>6.5404203799080154</v>
      </c>
      <c r="M1145">
        <v>6.4623572903594813</v>
      </c>
      <c r="N1145">
        <v>6.4614844725078253</v>
      </c>
      <c r="O1145">
        <v>6.4623572903594813</v>
      </c>
      <c r="P1145">
        <v>6.4614844725078253</v>
      </c>
      <c r="Q1145" s="1">
        <v>6.4623572903594813</v>
      </c>
      <c r="S1145">
        <v>1.34</v>
      </c>
      <c r="T1145">
        <v>4.41</v>
      </c>
      <c r="U1145">
        <v>4.3</v>
      </c>
      <c r="V1145">
        <v>1.1000000000000001</v>
      </c>
      <c r="W1145">
        <v>0</v>
      </c>
      <c r="X1145">
        <v>0</v>
      </c>
      <c r="Y1145" t="s">
        <v>84</v>
      </c>
      <c r="AA1145">
        <v>7</v>
      </c>
      <c r="AB1145">
        <v>30</v>
      </c>
      <c r="AC1145" t="s">
        <v>2095</v>
      </c>
      <c r="AD1145" t="s">
        <v>87</v>
      </c>
      <c r="AE1145" t="s">
        <v>87</v>
      </c>
      <c r="AF1145" t="s">
        <v>88</v>
      </c>
      <c r="AG1145" t="b">
        <v>0</v>
      </c>
      <c r="AH1145">
        <v>2.5000000000000001E-2</v>
      </c>
      <c r="AI1145">
        <v>1.99668519955409E-2</v>
      </c>
      <c r="AJ1145">
        <v>4</v>
      </c>
      <c r="AL1145">
        <v>6.4771098362977906</v>
      </c>
      <c r="AM1145">
        <v>6.5536916372639258</v>
      </c>
      <c r="AN1145">
        <v>6.4771098362977897</v>
      </c>
      <c r="AO1145">
        <v>6.4771098362977897</v>
      </c>
      <c r="AP1145">
        <v>0.1308565909456664</v>
      </c>
      <c r="AQ1145">
        <v>0.13085659094566601</v>
      </c>
      <c r="AR1145">
        <v>229.49504752949329</v>
      </c>
      <c r="AS1145">
        <v>11348.68467614496</v>
      </c>
      <c r="AT1145">
        <v>0.13072177514481911</v>
      </c>
      <c r="AU1145">
        <v>6.4642798282338667</v>
      </c>
      <c r="AV1145">
        <v>1.9449180899251191</v>
      </c>
      <c r="AW1145">
        <v>3.4767840611158429</v>
      </c>
      <c r="AX1145">
        <v>7.7796723597004771</v>
      </c>
      <c r="AY1145">
        <v>13.90713624446337</v>
      </c>
      <c r="AZ1145">
        <v>0.1135421130853122</v>
      </c>
      <c r="BA1145">
        <v>0.13085659094566601</v>
      </c>
      <c r="BB1145">
        <v>0.92586791393778445</v>
      </c>
      <c r="BC1145">
        <v>0.92586791393778445</v>
      </c>
      <c r="BD1145" t="b">
        <v>1</v>
      </c>
      <c r="BE1145" t="b">
        <v>1</v>
      </c>
      <c r="BH1145">
        <v>229.46524104384221</v>
      </c>
      <c r="BI1145">
        <v>11342.362636665241</v>
      </c>
      <c r="BJ1145">
        <v>0.1307387553057246</v>
      </c>
      <c r="BK1145">
        <v>0.1307387553057246</v>
      </c>
      <c r="BL1145">
        <v>0.1307387553057246</v>
      </c>
      <c r="BM1145" t="s">
        <v>89</v>
      </c>
      <c r="BN1145">
        <v>6.4623572903594813</v>
      </c>
      <c r="BO1145">
        <v>6.4623572903594821</v>
      </c>
      <c r="BP1145">
        <v>6.4623572903594813</v>
      </c>
      <c r="BQ1145" t="s">
        <v>89</v>
      </c>
      <c r="BR1145">
        <v>6.5397292820002288</v>
      </c>
      <c r="BS1145">
        <v>6.5397292820002288</v>
      </c>
      <c r="BT1145">
        <v>6.5397292820002288</v>
      </c>
      <c r="BU1145" t="s">
        <v>89</v>
      </c>
      <c r="BV1145">
        <v>1.9991462898252731E-2</v>
      </c>
      <c r="BW1145">
        <v>63.576058404251448</v>
      </c>
      <c r="BX1145">
        <v>6922.259526363795</v>
      </c>
      <c r="BY1145">
        <v>0.47187574620061451</v>
      </c>
      <c r="BZ1145">
        <v>0.47187574620061451</v>
      </c>
      <c r="CA1145">
        <v>0.47187574620061451</v>
      </c>
      <c r="CB1145" t="s">
        <v>89</v>
      </c>
      <c r="CC1145" t="s">
        <v>90</v>
      </c>
      <c r="CD1145">
        <v>41.748322072715517</v>
      </c>
      <c r="CE1145">
        <v>41.748322072715517</v>
      </c>
      <c r="CF1145">
        <v>41.748322072715517</v>
      </c>
      <c r="CG1145" t="s">
        <v>89</v>
      </c>
      <c r="CH1145" t="s">
        <v>91</v>
      </c>
      <c r="CI1145">
        <v>0.1179689365501536</v>
      </c>
      <c r="CJ1145">
        <v>10.437080518178879</v>
      </c>
      <c r="CK1145">
        <v>1.1302867343476001E-2</v>
      </c>
      <c r="CL1145">
        <v>0.46865001725321742</v>
      </c>
      <c r="CM1145">
        <v>42</v>
      </c>
      <c r="CN1145">
        <v>0.52342636378266572</v>
      </c>
      <c r="CO1145">
        <v>0.52342636378266416</v>
      </c>
      <c r="CP1145">
        <v>26.2147665490557</v>
      </c>
      <c r="CQ1145">
        <v>25.908439345191159</v>
      </c>
      <c r="CR1145">
        <v>6.4623572903594813</v>
      </c>
      <c r="CS1145">
        <v>6.4623572903594813</v>
      </c>
      <c r="CT1145">
        <v>0</v>
      </c>
      <c r="CU1145">
        <v>0</v>
      </c>
    </row>
    <row r="1146" spans="1:99" x14ac:dyDescent="0.3">
      <c r="A1146" t="s">
        <v>2096</v>
      </c>
      <c r="B1146" t="s">
        <v>1716</v>
      </c>
      <c r="C1146" t="s">
        <v>3377</v>
      </c>
      <c r="D1146" t="s">
        <v>85</v>
      </c>
      <c r="E1146">
        <v>2.5000000000000001E-2</v>
      </c>
      <c r="F1146">
        <v>0.4375</v>
      </c>
      <c r="G1146">
        <v>1.9991462898252731E-2</v>
      </c>
      <c r="H1146">
        <v>1</v>
      </c>
      <c r="I1146">
        <v>112</v>
      </c>
      <c r="J1146">
        <v>12</v>
      </c>
      <c r="K1146">
        <v>6.5397292820002288</v>
      </c>
      <c r="L1146">
        <v>6.5404203799080154</v>
      </c>
      <c r="M1146">
        <v>6.4623572903594813</v>
      </c>
      <c r="N1146">
        <v>6.4614844725078253</v>
      </c>
      <c r="O1146">
        <v>6.4623572903594813</v>
      </c>
      <c r="P1146">
        <v>6.4614844725078253</v>
      </c>
      <c r="Q1146" s="1">
        <v>6.4623572903594813</v>
      </c>
      <c r="S1146">
        <v>1.34</v>
      </c>
      <c r="T1146">
        <v>4.41</v>
      </c>
      <c r="U1146">
        <v>4.3</v>
      </c>
      <c r="V1146">
        <v>1.1000000000000001</v>
      </c>
      <c r="W1146">
        <v>0</v>
      </c>
      <c r="X1146">
        <v>0</v>
      </c>
      <c r="Y1146" t="s">
        <v>84</v>
      </c>
      <c r="AA1146">
        <v>7</v>
      </c>
      <c r="AB1146">
        <v>30</v>
      </c>
      <c r="AC1146" t="s">
        <v>2097</v>
      </c>
      <c r="AD1146" t="s">
        <v>87</v>
      </c>
      <c r="AE1146" t="s">
        <v>87</v>
      </c>
      <c r="AF1146" t="s">
        <v>88</v>
      </c>
      <c r="AG1146" t="b">
        <v>0</v>
      </c>
      <c r="AH1146">
        <v>2.5000000000000001E-2</v>
      </c>
      <c r="AI1146">
        <v>1.99668519955409E-2</v>
      </c>
      <c r="AJ1146">
        <v>4</v>
      </c>
      <c r="AL1146">
        <v>6.4771098362977906</v>
      </c>
      <c r="AM1146">
        <v>6.5536916372639258</v>
      </c>
      <c r="AN1146">
        <v>6.4771098362977897</v>
      </c>
      <c r="AO1146">
        <v>6.4771098362977897</v>
      </c>
      <c r="AP1146">
        <v>0.1308565909456664</v>
      </c>
      <c r="AQ1146">
        <v>0.13085659094566601</v>
      </c>
      <c r="AR1146">
        <v>229.49504752949329</v>
      </c>
      <c r="AS1146">
        <v>11348.68467614496</v>
      </c>
      <c r="AT1146">
        <v>0.13072177514481911</v>
      </c>
      <c r="AU1146">
        <v>6.4642798282338667</v>
      </c>
      <c r="AV1146">
        <v>1.9449180899251171</v>
      </c>
      <c r="AW1146">
        <v>3.47678406111585</v>
      </c>
      <c r="AX1146">
        <v>4.4455270626859829</v>
      </c>
      <c r="AY1146">
        <v>7.9469349968362293</v>
      </c>
      <c r="AZ1146">
        <v>0.1135421130853122</v>
      </c>
      <c r="BA1146">
        <v>0.13085659094566601</v>
      </c>
      <c r="BB1146">
        <v>1.620268849391121</v>
      </c>
      <c r="BC1146">
        <v>1.620268849391121</v>
      </c>
      <c r="BD1146" t="b">
        <v>1</v>
      </c>
      <c r="BE1146" t="b">
        <v>1</v>
      </c>
      <c r="BH1146">
        <v>229.46524104384221</v>
      </c>
      <c r="BI1146">
        <v>11342.362636665241</v>
      </c>
      <c r="BJ1146">
        <v>0.1307387553057246</v>
      </c>
      <c r="BK1146">
        <v>0.1307387553057246</v>
      </c>
      <c r="BL1146">
        <v>0.1307387553057246</v>
      </c>
      <c r="BM1146" t="s">
        <v>89</v>
      </c>
      <c r="BN1146">
        <v>6.4623572903594813</v>
      </c>
      <c r="BO1146">
        <v>6.4623572903594821</v>
      </c>
      <c r="BP1146">
        <v>6.4623572903594813</v>
      </c>
      <c r="BQ1146" t="s">
        <v>89</v>
      </c>
      <c r="BR1146">
        <v>6.5397292820002288</v>
      </c>
      <c r="BS1146">
        <v>6.5397292820002288</v>
      </c>
      <c r="BT1146">
        <v>6.5397292820002288</v>
      </c>
      <c r="BU1146" t="s">
        <v>89</v>
      </c>
      <c r="BV1146">
        <v>1.9991462898252731E-2</v>
      </c>
      <c r="BW1146">
        <v>111.2581022074401</v>
      </c>
      <c r="BX1146">
        <v>12113.954171136649</v>
      </c>
      <c r="BY1146">
        <v>0.2696432835432081</v>
      </c>
      <c r="BZ1146">
        <v>0.2696432835432081</v>
      </c>
      <c r="CA1146">
        <v>0.2696432835432081</v>
      </c>
      <c r="CB1146" t="s">
        <v>89</v>
      </c>
      <c r="CC1146" t="s">
        <v>90</v>
      </c>
      <c r="CD1146">
        <v>23.856184041551721</v>
      </c>
      <c r="CE1146">
        <v>23.856184041551721</v>
      </c>
      <c r="CF1146">
        <v>23.856184041551721</v>
      </c>
      <c r="CG1146" t="s">
        <v>89</v>
      </c>
      <c r="CH1146" t="s">
        <v>91</v>
      </c>
      <c r="CI1146">
        <v>0.1179689365501535</v>
      </c>
      <c r="CJ1146">
        <v>10.437080518178879</v>
      </c>
      <c r="CK1146">
        <v>1.130286734347599E-2</v>
      </c>
      <c r="CL1146">
        <v>0.82013753019313063</v>
      </c>
      <c r="CM1146">
        <v>42</v>
      </c>
      <c r="CN1146">
        <v>0.29910077930438039</v>
      </c>
      <c r="CO1146">
        <v>0.2991007793043795</v>
      </c>
      <c r="CP1146">
        <v>14.979866599460401</v>
      </c>
      <c r="CQ1146">
        <v>14.804822482966379</v>
      </c>
      <c r="CR1146">
        <v>6.4623572903594813</v>
      </c>
      <c r="CS1146">
        <v>6.4623572903594813</v>
      </c>
      <c r="CT1146">
        <v>0</v>
      </c>
      <c r="CU1146">
        <v>0</v>
      </c>
    </row>
    <row r="1147" spans="1:99" x14ac:dyDescent="0.3">
      <c r="A1147" t="s">
        <v>2098</v>
      </c>
      <c r="B1147" t="s">
        <v>1716</v>
      </c>
      <c r="C1147" t="s">
        <v>3377</v>
      </c>
      <c r="D1147" t="s">
        <v>85</v>
      </c>
      <c r="E1147">
        <v>2.5000000000000001E-2</v>
      </c>
      <c r="F1147">
        <v>0.8125</v>
      </c>
      <c r="G1147">
        <v>1.9991462898252731E-2</v>
      </c>
      <c r="H1147">
        <v>1</v>
      </c>
      <c r="I1147">
        <v>112</v>
      </c>
      <c r="J1147">
        <v>12</v>
      </c>
      <c r="K1147">
        <v>6.5397292820002288</v>
      </c>
      <c r="L1147">
        <v>6.5404203799080154</v>
      </c>
      <c r="M1147">
        <v>6.4623572903594813</v>
      </c>
      <c r="N1147">
        <v>6.4614844725078253</v>
      </c>
      <c r="O1147">
        <v>6.4623572903594813</v>
      </c>
      <c r="P1147">
        <v>6.4614844725078253</v>
      </c>
      <c r="Q1147" s="1">
        <v>6.4623572903594813</v>
      </c>
      <c r="S1147">
        <v>1.34</v>
      </c>
      <c r="T1147">
        <v>4.41</v>
      </c>
      <c r="U1147">
        <v>4.3</v>
      </c>
      <c r="V1147">
        <v>1.1000000000000001</v>
      </c>
      <c r="W1147">
        <v>0</v>
      </c>
      <c r="X1147">
        <v>0</v>
      </c>
      <c r="Y1147" t="s">
        <v>84</v>
      </c>
      <c r="AA1147">
        <v>7</v>
      </c>
      <c r="AB1147">
        <v>30</v>
      </c>
      <c r="AC1147" t="s">
        <v>2099</v>
      </c>
      <c r="AD1147" t="s">
        <v>87</v>
      </c>
      <c r="AE1147" t="s">
        <v>87</v>
      </c>
      <c r="AF1147" t="s">
        <v>88</v>
      </c>
      <c r="AG1147" t="b">
        <v>0</v>
      </c>
      <c r="AH1147">
        <v>2.5000000000000001E-2</v>
      </c>
      <c r="AI1147">
        <v>1.99668519955409E-2</v>
      </c>
      <c r="AJ1147">
        <v>4</v>
      </c>
      <c r="AL1147">
        <v>6.4771098362977906</v>
      </c>
      <c r="AM1147">
        <v>6.5536916372639258</v>
      </c>
      <c r="AN1147">
        <v>6.4771098362977897</v>
      </c>
      <c r="AO1147">
        <v>6.4771098362977897</v>
      </c>
      <c r="AP1147">
        <v>0.1308565909456664</v>
      </c>
      <c r="AQ1147">
        <v>0.13085659094566601</v>
      </c>
      <c r="AR1147">
        <v>229.49504752949329</v>
      </c>
      <c r="AS1147">
        <v>11348.68467614496</v>
      </c>
      <c r="AT1147">
        <v>0.13072177514481911</v>
      </c>
      <c r="AU1147">
        <v>6.4642798282338667</v>
      </c>
      <c r="AV1147">
        <v>1.9449180899251099</v>
      </c>
      <c r="AW1147">
        <v>3.4767840611158469</v>
      </c>
      <c r="AX1147">
        <v>2.3937453414462899</v>
      </c>
      <c r="AY1147">
        <v>4.2791188444502728</v>
      </c>
      <c r="AZ1147">
        <v>0.1135421130853121</v>
      </c>
      <c r="BA1147">
        <v>0.13085659094566601</v>
      </c>
      <c r="BB1147">
        <v>3.009070720297796</v>
      </c>
      <c r="BC1147">
        <v>3.009070720297796</v>
      </c>
      <c r="BD1147" t="b">
        <v>1</v>
      </c>
      <c r="BE1147" t="b">
        <v>1</v>
      </c>
      <c r="BH1147">
        <v>229.46524104384221</v>
      </c>
      <c r="BI1147">
        <v>11342.362636665241</v>
      </c>
      <c r="BJ1147">
        <v>0.1307387553057246</v>
      </c>
      <c r="BK1147">
        <v>0.1307387553057246</v>
      </c>
      <c r="BL1147">
        <v>0.1307387553057246</v>
      </c>
      <c r="BM1147" t="s">
        <v>89</v>
      </c>
      <c r="BN1147">
        <v>6.4623572903594813</v>
      </c>
      <c r="BO1147">
        <v>6.4623572903594821</v>
      </c>
      <c r="BP1147">
        <v>6.4623572903594813</v>
      </c>
      <c r="BQ1147" t="s">
        <v>89</v>
      </c>
      <c r="BR1147">
        <v>6.5397292820002288</v>
      </c>
      <c r="BS1147">
        <v>6.5397292820002288</v>
      </c>
      <c r="BT1147">
        <v>6.5397292820002288</v>
      </c>
      <c r="BU1147" t="s">
        <v>89</v>
      </c>
      <c r="BV1147">
        <v>1.9991462898252731E-2</v>
      </c>
      <c r="BW1147">
        <v>206.6221898138173</v>
      </c>
      <c r="BX1147">
        <v>22497.343460682361</v>
      </c>
      <c r="BY1147">
        <v>0.1451925372924967</v>
      </c>
      <c r="BZ1147">
        <v>0.1451925372924967</v>
      </c>
      <c r="CA1147">
        <v>0.1451925372924967</v>
      </c>
      <c r="CB1147" t="s">
        <v>89</v>
      </c>
      <c r="CC1147" t="s">
        <v>90</v>
      </c>
      <c r="CD1147">
        <v>12.845637560835559</v>
      </c>
      <c r="CE1147">
        <v>12.845637560835559</v>
      </c>
      <c r="CF1147">
        <v>12.845637560835559</v>
      </c>
      <c r="CG1147" t="s">
        <v>89</v>
      </c>
      <c r="CH1147" t="s">
        <v>91</v>
      </c>
      <c r="CI1147">
        <v>0.1179689365501536</v>
      </c>
      <c r="CJ1147">
        <v>10.43708051817889</v>
      </c>
      <c r="CK1147">
        <v>1.130286734347598E-2</v>
      </c>
      <c r="CL1147">
        <v>1.523112556072957</v>
      </c>
      <c r="CM1147">
        <v>42</v>
      </c>
      <c r="CN1147">
        <v>0.16105426577928181</v>
      </c>
      <c r="CO1147">
        <v>0.16105426577928131</v>
      </c>
      <c r="CP1147">
        <v>8.0660820150940626</v>
      </c>
      <c r="CQ1147">
        <v>7.9718274908280504</v>
      </c>
      <c r="CR1147">
        <v>6.4623572903594813</v>
      </c>
      <c r="CS1147">
        <v>6.4623572903594813</v>
      </c>
      <c r="CT1147">
        <v>0</v>
      </c>
      <c r="CU1147">
        <v>0</v>
      </c>
    </row>
    <row r="1148" spans="1:99" x14ac:dyDescent="0.3">
      <c r="A1148" t="s">
        <v>2100</v>
      </c>
      <c r="B1148" t="s">
        <v>1716</v>
      </c>
      <c r="C1148" t="s">
        <v>3377</v>
      </c>
      <c r="D1148" t="s">
        <v>85</v>
      </c>
      <c r="E1148">
        <v>0.1</v>
      </c>
      <c r="F1148">
        <v>0.25</v>
      </c>
      <c r="G1148">
        <v>1.9991462898252731E-2</v>
      </c>
      <c r="H1148">
        <v>1</v>
      </c>
      <c r="I1148">
        <v>112</v>
      </c>
      <c r="J1148">
        <v>12</v>
      </c>
      <c r="K1148">
        <v>6.5397292820002288</v>
      </c>
      <c r="L1148">
        <v>6.5404203799080154</v>
      </c>
      <c r="M1148">
        <v>6.4623572903594813</v>
      </c>
      <c r="N1148">
        <v>6.4614844725078253</v>
      </c>
      <c r="O1148">
        <v>6.4623572903594813</v>
      </c>
      <c r="P1148">
        <v>6.4614844725078253</v>
      </c>
      <c r="Q1148" s="1">
        <v>6.4623572903594813</v>
      </c>
      <c r="S1148">
        <v>1.34</v>
      </c>
      <c r="T1148">
        <v>4.41</v>
      </c>
      <c r="U1148">
        <v>4.3</v>
      </c>
      <c r="V1148">
        <v>1.1000000000000001</v>
      </c>
      <c r="W1148">
        <v>0</v>
      </c>
      <c r="X1148">
        <v>0</v>
      </c>
      <c r="Y1148" t="s">
        <v>84</v>
      </c>
      <c r="AA1148">
        <v>7</v>
      </c>
      <c r="AB1148">
        <v>30</v>
      </c>
      <c r="AC1148" t="s">
        <v>2101</v>
      </c>
      <c r="AD1148" t="s">
        <v>87</v>
      </c>
      <c r="AE1148" t="s">
        <v>87</v>
      </c>
      <c r="AF1148" t="s">
        <v>88</v>
      </c>
      <c r="AG1148" t="b">
        <v>0</v>
      </c>
      <c r="AH1148">
        <v>0.1</v>
      </c>
      <c r="AI1148">
        <v>1.99668519955409E-2</v>
      </c>
      <c r="AJ1148">
        <v>4</v>
      </c>
      <c r="AL1148">
        <v>6.4771098362977906</v>
      </c>
      <c r="AM1148">
        <v>6.5536916372639258</v>
      </c>
      <c r="AN1148">
        <v>6.4771098362977897</v>
      </c>
      <c r="AO1148">
        <v>6.4771098362977897</v>
      </c>
      <c r="AP1148">
        <v>0.1308565909456664</v>
      </c>
      <c r="AQ1148">
        <v>0.13085659094566601</v>
      </c>
      <c r="AR1148">
        <v>229.49504752949329</v>
      </c>
      <c r="AS1148">
        <v>11348.68467614496</v>
      </c>
      <c r="AT1148">
        <v>0.13072177514481911</v>
      </c>
      <c r="AU1148">
        <v>6.4642798282338667</v>
      </c>
      <c r="AV1148">
        <v>6.6021826274843614</v>
      </c>
      <c r="AW1148">
        <v>6.5782429908362916</v>
      </c>
      <c r="AX1148">
        <v>26.408730509937449</v>
      </c>
      <c r="AY1148">
        <v>26.31297196334517</v>
      </c>
      <c r="AZ1148">
        <v>0.13133280613634971</v>
      </c>
      <c r="BA1148">
        <v>0.13085659094566601</v>
      </c>
      <c r="BB1148">
        <v>1.401594627289928</v>
      </c>
      <c r="BC1148">
        <v>1.401594627289928</v>
      </c>
      <c r="BD1148" t="b">
        <v>0</v>
      </c>
      <c r="BE1148" t="b">
        <v>0</v>
      </c>
      <c r="BH1148">
        <v>229.46524104384221</v>
      </c>
      <c r="BI1148">
        <v>11342.362636665241</v>
      </c>
      <c r="BJ1148">
        <v>0.1307387553057246</v>
      </c>
      <c r="BK1148">
        <v>0.1307387553057246</v>
      </c>
      <c r="BL1148">
        <v>0.1307387553057246</v>
      </c>
      <c r="BM1148" t="s">
        <v>89</v>
      </c>
      <c r="BN1148">
        <v>6.4623572903594813</v>
      </c>
      <c r="BO1148">
        <v>6.4623572903594821</v>
      </c>
      <c r="BP1148">
        <v>6.4623572903594813</v>
      </c>
      <c r="BQ1148" t="s">
        <v>89</v>
      </c>
      <c r="BR1148">
        <v>6.5397292820002288</v>
      </c>
      <c r="BS1148">
        <v>6.5397292820002288</v>
      </c>
      <c r="BT1148">
        <v>6.5397292820002288</v>
      </c>
      <c r="BU1148" t="s">
        <v>89</v>
      </c>
      <c r="BV1148">
        <v>1.9991462898252731E-2</v>
      </c>
      <c r="BW1148">
        <v>57.106828222443553</v>
      </c>
      <c r="BX1148">
        <v>3419.6361626381308</v>
      </c>
      <c r="BY1148">
        <v>0.5253312245453986</v>
      </c>
      <c r="BZ1148">
        <v>0.5253312245453986</v>
      </c>
      <c r="CA1148">
        <v>0.5253312245453986</v>
      </c>
      <c r="CB1148" t="s">
        <v>89</v>
      </c>
      <c r="CC1148" t="s">
        <v>90</v>
      </c>
      <c r="CD1148">
        <v>26.53823672797969</v>
      </c>
      <c r="CE1148">
        <v>26.53823672797969</v>
      </c>
      <c r="CF1148">
        <v>26.53823672797969</v>
      </c>
      <c r="CG1148" t="s">
        <v>89</v>
      </c>
      <c r="CH1148" t="s">
        <v>91</v>
      </c>
      <c r="CI1148">
        <v>0.13133280613634971</v>
      </c>
      <c r="CJ1148">
        <v>6.6345591819949217</v>
      </c>
      <c r="CK1148">
        <v>1.9795257308543548E-2</v>
      </c>
      <c r="CL1148">
        <v>0.76445340220014291</v>
      </c>
      <c r="CM1148">
        <v>21</v>
      </c>
      <c r="CN1148">
        <v>0.52342636378266572</v>
      </c>
      <c r="CO1148">
        <v>0.52342636378266416</v>
      </c>
      <c r="CP1148">
        <v>26.2147665490557</v>
      </c>
      <c r="CQ1148">
        <v>25.908439345191159</v>
      </c>
      <c r="CR1148">
        <v>6.4623572903594813</v>
      </c>
      <c r="CS1148">
        <v>6.4623572903594813</v>
      </c>
      <c r="CT1148">
        <v>0</v>
      </c>
      <c r="CU1148">
        <v>0</v>
      </c>
    </row>
    <row r="1149" spans="1:99" x14ac:dyDescent="0.3">
      <c r="A1149" t="s">
        <v>2102</v>
      </c>
      <c r="B1149" t="s">
        <v>1716</v>
      </c>
      <c r="C1149" t="s">
        <v>3377</v>
      </c>
      <c r="D1149" t="s">
        <v>85</v>
      </c>
      <c r="E1149">
        <v>0.1</v>
      </c>
      <c r="F1149">
        <v>0.4375</v>
      </c>
      <c r="G1149">
        <v>1.9991462898252731E-2</v>
      </c>
      <c r="H1149">
        <v>1</v>
      </c>
      <c r="I1149">
        <v>112</v>
      </c>
      <c r="J1149">
        <v>12</v>
      </c>
      <c r="K1149">
        <v>6.5397292820002288</v>
      </c>
      <c r="L1149">
        <v>6.5404203799080154</v>
      </c>
      <c r="M1149">
        <v>6.4623572903594813</v>
      </c>
      <c r="N1149">
        <v>6.4614844725078253</v>
      </c>
      <c r="O1149">
        <v>6.4623572903594813</v>
      </c>
      <c r="P1149">
        <v>6.4614844725078253</v>
      </c>
      <c r="Q1149" s="1">
        <v>6.4623572903594813</v>
      </c>
      <c r="S1149">
        <v>1.34</v>
      </c>
      <c r="T1149">
        <v>4.41</v>
      </c>
      <c r="U1149">
        <v>4.3</v>
      </c>
      <c r="V1149">
        <v>1.1000000000000001</v>
      </c>
      <c r="W1149">
        <v>0</v>
      </c>
      <c r="X1149">
        <v>0</v>
      </c>
      <c r="Y1149" t="s">
        <v>84</v>
      </c>
      <c r="AA1149">
        <v>7</v>
      </c>
      <c r="AB1149">
        <v>30</v>
      </c>
      <c r="AC1149" t="s">
        <v>2103</v>
      </c>
      <c r="AD1149" t="s">
        <v>87</v>
      </c>
      <c r="AE1149" t="s">
        <v>87</v>
      </c>
      <c r="AF1149" t="s">
        <v>88</v>
      </c>
      <c r="AG1149" t="b">
        <v>0</v>
      </c>
      <c r="AH1149">
        <v>0.1</v>
      </c>
      <c r="AI1149">
        <v>1.99668519955409E-2</v>
      </c>
      <c r="AJ1149">
        <v>4</v>
      </c>
      <c r="AL1149">
        <v>6.4771098362977906</v>
      </c>
      <c r="AM1149">
        <v>6.5536916372639258</v>
      </c>
      <c r="AN1149">
        <v>6.4771098362977897</v>
      </c>
      <c r="AO1149">
        <v>6.4771098362977897</v>
      </c>
      <c r="AP1149">
        <v>0.1308565909456664</v>
      </c>
      <c r="AQ1149">
        <v>0.13085659094566601</v>
      </c>
      <c r="AR1149">
        <v>229.49504752949329</v>
      </c>
      <c r="AS1149">
        <v>11348.68467614496</v>
      </c>
      <c r="AT1149">
        <v>0.13072177514481911</v>
      </c>
      <c r="AU1149">
        <v>6.4642798282338667</v>
      </c>
      <c r="AV1149">
        <v>6.6021826274843587</v>
      </c>
      <c r="AW1149">
        <v>6.5782429908362916</v>
      </c>
      <c r="AX1149">
        <v>15.090703148535679</v>
      </c>
      <c r="AY1149">
        <v>15.035983979054381</v>
      </c>
      <c r="AZ1149">
        <v>0.13133280613634959</v>
      </c>
      <c r="BA1149">
        <v>0.13085659094566601</v>
      </c>
      <c r="BB1149">
        <v>2.4527905977573741</v>
      </c>
      <c r="BC1149">
        <v>2.4527905977573741</v>
      </c>
      <c r="BD1149" t="b">
        <v>0</v>
      </c>
      <c r="BE1149" t="b">
        <v>0</v>
      </c>
      <c r="BH1149">
        <v>229.46524104384221</v>
      </c>
      <c r="BI1149">
        <v>11342.362636665241</v>
      </c>
      <c r="BJ1149">
        <v>0.1307387553057246</v>
      </c>
      <c r="BK1149">
        <v>0.1307387553057246</v>
      </c>
      <c r="BL1149">
        <v>0.1307387553057246</v>
      </c>
      <c r="BM1149" t="s">
        <v>89</v>
      </c>
      <c r="BN1149">
        <v>6.4623572903594813</v>
      </c>
      <c r="BO1149">
        <v>6.4623572903594821</v>
      </c>
      <c r="BP1149">
        <v>6.4623572903594813</v>
      </c>
      <c r="BQ1149" t="s">
        <v>89</v>
      </c>
      <c r="BR1149">
        <v>6.5397292820002288</v>
      </c>
      <c r="BS1149">
        <v>6.5397292820002288</v>
      </c>
      <c r="BT1149">
        <v>6.5397292820002288</v>
      </c>
      <c r="BU1149" t="s">
        <v>89</v>
      </c>
      <c r="BV1149">
        <v>1.9991462898252731E-2</v>
      </c>
      <c r="BW1149">
        <v>99.936949389276222</v>
      </c>
      <c r="BX1149">
        <v>5984.3632846167284</v>
      </c>
      <c r="BY1149">
        <v>0.30018927116879918</v>
      </c>
      <c r="BZ1149">
        <v>0.30018927116879918</v>
      </c>
      <c r="CA1149">
        <v>0.30018927116879918</v>
      </c>
      <c r="CB1149" t="s">
        <v>89</v>
      </c>
      <c r="CC1149" t="s">
        <v>90</v>
      </c>
      <c r="CD1149">
        <v>15.164706701702681</v>
      </c>
      <c r="CE1149">
        <v>15.164706701702681</v>
      </c>
      <c r="CF1149">
        <v>15.164706701702681</v>
      </c>
      <c r="CG1149" t="s">
        <v>89</v>
      </c>
      <c r="CH1149" t="s">
        <v>91</v>
      </c>
      <c r="CI1149">
        <v>0.13133280613634971</v>
      </c>
      <c r="CJ1149">
        <v>6.6345591819949208</v>
      </c>
      <c r="CK1149">
        <v>1.9795257308543548E-2</v>
      </c>
      <c r="CL1149">
        <v>1.3377934538502501</v>
      </c>
      <c r="CM1149">
        <v>21</v>
      </c>
      <c r="CN1149">
        <v>0.29910077930438039</v>
      </c>
      <c r="CO1149">
        <v>0.2991007793043795</v>
      </c>
      <c r="CP1149">
        <v>14.979866599460401</v>
      </c>
      <c r="CQ1149">
        <v>14.804822482966379</v>
      </c>
      <c r="CR1149">
        <v>6.4623572903594813</v>
      </c>
      <c r="CS1149">
        <v>6.4623572903594813</v>
      </c>
      <c r="CT1149">
        <v>0</v>
      </c>
      <c r="CU1149">
        <v>0</v>
      </c>
    </row>
    <row r="1150" spans="1:99" x14ac:dyDescent="0.3">
      <c r="A1150" t="s">
        <v>2104</v>
      </c>
      <c r="B1150" t="s">
        <v>1716</v>
      </c>
      <c r="C1150" t="s">
        <v>3377</v>
      </c>
      <c r="D1150" t="s">
        <v>85</v>
      </c>
      <c r="E1150">
        <v>0.1</v>
      </c>
      <c r="F1150">
        <v>0.8125</v>
      </c>
      <c r="G1150">
        <v>1.9991462898252731E-2</v>
      </c>
      <c r="H1150">
        <v>1</v>
      </c>
      <c r="I1150">
        <v>112</v>
      </c>
      <c r="J1150">
        <v>12</v>
      </c>
      <c r="K1150">
        <v>6.5397292820002288</v>
      </c>
      <c r="L1150">
        <v>6.5404203799080154</v>
      </c>
      <c r="M1150">
        <v>6.4623572903594813</v>
      </c>
      <c r="N1150">
        <v>6.4614844725078253</v>
      </c>
      <c r="O1150">
        <v>6.4623572903594813</v>
      </c>
      <c r="P1150">
        <v>6.4614844725078253</v>
      </c>
      <c r="Q1150" s="1">
        <v>6.4623572903594813</v>
      </c>
      <c r="S1150">
        <v>1.34</v>
      </c>
      <c r="T1150">
        <v>4.41</v>
      </c>
      <c r="U1150">
        <v>4.3</v>
      </c>
      <c r="V1150">
        <v>1.1000000000000001</v>
      </c>
      <c r="W1150">
        <v>0</v>
      </c>
      <c r="X1150">
        <v>0</v>
      </c>
      <c r="Y1150" t="s">
        <v>84</v>
      </c>
      <c r="AA1150">
        <v>7</v>
      </c>
      <c r="AB1150">
        <v>30</v>
      </c>
      <c r="AC1150" t="s">
        <v>2105</v>
      </c>
      <c r="AD1150" t="s">
        <v>87</v>
      </c>
      <c r="AE1150" t="s">
        <v>87</v>
      </c>
      <c r="AF1150" t="s">
        <v>88</v>
      </c>
      <c r="AG1150" t="b">
        <v>0</v>
      </c>
      <c r="AH1150">
        <v>0.1</v>
      </c>
      <c r="AI1150">
        <v>1.99668519955409E-2</v>
      </c>
      <c r="AJ1150">
        <v>4</v>
      </c>
      <c r="AL1150">
        <v>6.4771098362977906</v>
      </c>
      <c r="AM1150">
        <v>6.5536916372639258</v>
      </c>
      <c r="AN1150">
        <v>6.4771098362977897</v>
      </c>
      <c r="AO1150">
        <v>6.4771098362977897</v>
      </c>
      <c r="AP1150">
        <v>0.1308565909456664</v>
      </c>
      <c r="AQ1150">
        <v>0.13085659094566601</v>
      </c>
      <c r="AR1150">
        <v>229.49504752949329</v>
      </c>
      <c r="AS1150">
        <v>11348.68467614496</v>
      </c>
      <c r="AT1150">
        <v>0.13072177514481911</v>
      </c>
      <c r="AU1150">
        <v>6.4642798282338667</v>
      </c>
      <c r="AV1150">
        <v>6.602182627484364</v>
      </c>
      <c r="AW1150">
        <v>6.5782429908362952</v>
      </c>
      <c r="AX1150">
        <v>8.125763233826909</v>
      </c>
      <c r="AY1150">
        <v>8.0962990656446703</v>
      </c>
      <c r="AZ1150">
        <v>0.13133280613634971</v>
      </c>
      <c r="BA1150">
        <v>0.13085659094566601</v>
      </c>
      <c r="BB1150">
        <v>4.5551825386922644</v>
      </c>
      <c r="BC1150">
        <v>4.5551825386922644</v>
      </c>
      <c r="BD1150" t="b">
        <v>0</v>
      </c>
      <c r="BE1150" t="b">
        <v>0</v>
      </c>
      <c r="BH1150">
        <v>229.46524104384221</v>
      </c>
      <c r="BI1150">
        <v>11342.362636665241</v>
      </c>
      <c r="BJ1150">
        <v>0.1307387553057246</v>
      </c>
      <c r="BK1150">
        <v>0.1307387553057246</v>
      </c>
      <c r="BL1150">
        <v>0.1307387553057246</v>
      </c>
      <c r="BM1150" t="s">
        <v>89</v>
      </c>
      <c r="BN1150">
        <v>6.4623572903594813</v>
      </c>
      <c r="BO1150">
        <v>6.4623572903594821</v>
      </c>
      <c r="BP1150">
        <v>6.4623572903594813</v>
      </c>
      <c r="BQ1150" t="s">
        <v>89</v>
      </c>
      <c r="BR1150">
        <v>6.5397292820002288</v>
      </c>
      <c r="BS1150">
        <v>6.5397292820002288</v>
      </c>
      <c r="BT1150">
        <v>6.5397292820002288</v>
      </c>
      <c r="BU1150" t="s">
        <v>89</v>
      </c>
      <c r="BV1150">
        <v>1.9991462898252731E-2</v>
      </c>
      <c r="BW1150">
        <v>185.5971917229416</v>
      </c>
      <c r="BX1150">
        <v>11113.817528573931</v>
      </c>
      <c r="BY1150">
        <v>0.16164037678319951</v>
      </c>
      <c r="BZ1150">
        <v>0.16164037678319951</v>
      </c>
      <c r="CA1150">
        <v>0.16164037678319951</v>
      </c>
      <c r="CB1150" t="s">
        <v>89</v>
      </c>
      <c r="CC1150" t="s">
        <v>90</v>
      </c>
      <c r="CD1150">
        <v>8.1656113009168276</v>
      </c>
      <c r="CE1150">
        <v>8.1656113009168276</v>
      </c>
      <c r="CF1150">
        <v>8.1656113009168276</v>
      </c>
      <c r="CG1150" t="s">
        <v>89</v>
      </c>
      <c r="CH1150" t="s">
        <v>91</v>
      </c>
      <c r="CI1150">
        <v>0.13133280613634959</v>
      </c>
      <c r="CJ1150">
        <v>6.6345591819949226</v>
      </c>
      <c r="CK1150">
        <v>1.9795257308543542E-2</v>
      </c>
      <c r="CL1150">
        <v>2.4844735571504648</v>
      </c>
      <c r="CM1150">
        <v>21</v>
      </c>
      <c r="CN1150">
        <v>0.16105426577928181</v>
      </c>
      <c r="CO1150">
        <v>0.16105426577928131</v>
      </c>
      <c r="CP1150">
        <v>8.0660820150940626</v>
      </c>
      <c r="CQ1150">
        <v>7.9718274908280504</v>
      </c>
      <c r="CR1150">
        <v>6.4623572903594813</v>
      </c>
      <c r="CS1150">
        <v>6.4623572903594813</v>
      </c>
      <c r="CT1150">
        <v>0</v>
      </c>
      <c r="CU1150">
        <v>0</v>
      </c>
    </row>
    <row r="1151" spans="1:99" x14ac:dyDescent="0.3">
      <c r="A1151" t="s">
        <v>2106</v>
      </c>
      <c r="B1151" t="s">
        <v>1716</v>
      </c>
      <c r="C1151" t="s">
        <v>3377</v>
      </c>
      <c r="D1151" t="s">
        <v>85</v>
      </c>
      <c r="E1151">
        <v>0.17499999999999999</v>
      </c>
      <c r="F1151">
        <v>0.25</v>
      </c>
      <c r="G1151">
        <v>1.9991462898252731E-2</v>
      </c>
      <c r="H1151">
        <v>1</v>
      </c>
      <c r="I1151">
        <v>112</v>
      </c>
      <c r="J1151">
        <v>12</v>
      </c>
      <c r="K1151">
        <v>6.5397292820002288</v>
      </c>
      <c r="L1151">
        <v>6.5404203799080154</v>
      </c>
      <c r="M1151">
        <v>6.4623572903594813</v>
      </c>
      <c r="N1151">
        <v>6.4614844725078253</v>
      </c>
      <c r="O1151">
        <v>6.4623572903594813</v>
      </c>
      <c r="P1151">
        <v>6.4614844725078253</v>
      </c>
      <c r="Q1151" s="1">
        <v>6.4623572903594813</v>
      </c>
      <c r="S1151">
        <v>1.34</v>
      </c>
      <c r="T1151">
        <v>4.41</v>
      </c>
      <c r="U1151">
        <v>4.3</v>
      </c>
      <c r="V1151">
        <v>1.1000000000000001</v>
      </c>
      <c r="W1151">
        <v>0</v>
      </c>
      <c r="X1151">
        <v>0</v>
      </c>
      <c r="Y1151" t="s">
        <v>84</v>
      </c>
      <c r="AA1151">
        <v>7</v>
      </c>
      <c r="AB1151">
        <v>30</v>
      </c>
      <c r="AC1151" t="s">
        <v>2107</v>
      </c>
      <c r="AD1151" t="s">
        <v>87</v>
      </c>
      <c r="AE1151" t="s">
        <v>87</v>
      </c>
      <c r="AF1151" t="s">
        <v>88</v>
      </c>
      <c r="AG1151" t="b">
        <v>0</v>
      </c>
      <c r="AH1151">
        <v>0.17499999999999999</v>
      </c>
      <c r="AI1151">
        <v>1.99668519955409E-2</v>
      </c>
      <c r="AJ1151">
        <v>4</v>
      </c>
      <c r="AL1151">
        <v>6.4771098362977906</v>
      </c>
      <c r="AM1151">
        <v>6.5536916372639258</v>
      </c>
      <c r="AN1151">
        <v>6.4771098362977897</v>
      </c>
      <c r="AO1151">
        <v>6.4771098362977897</v>
      </c>
      <c r="AP1151">
        <v>0.1308565909456664</v>
      </c>
      <c r="AQ1151">
        <v>0.13085659094566601</v>
      </c>
      <c r="AR1151">
        <v>229.49504752949329</v>
      </c>
      <c r="AS1151">
        <v>11348.68467614496</v>
      </c>
      <c r="AT1151">
        <v>0.13072177514481911</v>
      </c>
      <c r="AU1151">
        <v>6.4642798282338667</v>
      </c>
      <c r="AV1151">
        <v>6.5821171876762961</v>
      </c>
      <c r="AW1151">
        <v>6.5538121761658346</v>
      </c>
      <c r="AX1151">
        <v>26.328468750705181</v>
      </c>
      <c r="AY1151">
        <v>26.215248704663338</v>
      </c>
      <c r="AZ1151">
        <v>0.131421742526666</v>
      </c>
      <c r="BA1151">
        <v>0.13085659094566601</v>
      </c>
      <c r="BB1151">
        <v>1.2765890127254</v>
      </c>
      <c r="BC1151">
        <v>1.2765890127254</v>
      </c>
      <c r="BD1151" t="b">
        <v>0</v>
      </c>
      <c r="BE1151" t="b">
        <v>0</v>
      </c>
      <c r="BH1151">
        <v>229.46524104384221</v>
      </c>
      <c r="BI1151">
        <v>11342.362636665241</v>
      </c>
      <c r="BJ1151">
        <v>0.1307387553057246</v>
      </c>
      <c r="BK1151">
        <v>0.1307387553057246</v>
      </c>
      <c r="BL1151">
        <v>0.1307387553057246</v>
      </c>
      <c r="BM1151" t="s">
        <v>89</v>
      </c>
      <c r="BN1151">
        <v>6.4623572903594813</v>
      </c>
      <c r="BO1151">
        <v>6.4623572903594821</v>
      </c>
      <c r="BP1151">
        <v>6.4623572903594813</v>
      </c>
      <c r="BQ1151" t="s">
        <v>89</v>
      </c>
      <c r="BR1151">
        <v>6.5397292820002288</v>
      </c>
      <c r="BS1151">
        <v>6.5397292820002288</v>
      </c>
      <c r="BT1151">
        <v>6.5397292820002288</v>
      </c>
      <c r="BU1151" t="s">
        <v>89</v>
      </c>
      <c r="BV1151">
        <v>1.9991462898252731E-2</v>
      </c>
      <c r="BW1151">
        <v>57.103163616010669</v>
      </c>
      <c r="BX1151">
        <v>3170.658446024916</v>
      </c>
      <c r="BY1151">
        <v>0.52536493777708237</v>
      </c>
      <c r="BZ1151">
        <v>0.52536493777708237</v>
      </c>
      <c r="CA1151">
        <v>0.52536493777708237</v>
      </c>
      <c r="CB1151" t="s">
        <v>89</v>
      </c>
      <c r="CC1151" t="s">
        <v>90</v>
      </c>
      <c r="CD1151">
        <v>26.449603468934971</v>
      </c>
      <c r="CE1151">
        <v>26.449603468934971</v>
      </c>
      <c r="CF1151">
        <v>26.449603468934971</v>
      </c>
      <c r="CG1151" t="s">
        <v>89</v>
      </c>
      <c r="CH1151" t="s">
        <v>91</v>
      </c>
      <c r="CI1151">
        <v>0.13134123444427059</v>
      </c>
      <c r="CJ1151">
        <v>6.6124008672337427</v>
      </c>
      <c r="CK1151">
        <v>1.9862866314579081E-2</v>
      </c>
      <c r="CL1151">
        <v>0.86557468273249105</v>
      </c>
      <c r="CM1151">
        <v>14</v>
      </c>
      <c r="CN1151">
        <v>0.52342636378266572</v>
      </c>
      <c r="CO1151">
        <v>0.52342636378266416</v>
      </c>
      <c r="CP1151">
        <v>26.2147665490557</v>
      </c>
      <c r="CQ1151">
        <v>25.908439345191159</v>
      </c>
      <c r="CR1151">
        <v>6.4623572903594813</v>
      </c>
      <c r="CS1151">
        <v>6.4623572903594813</v>
      </c>
      <c r="CT1151">
        <v>0</v>
      </c>
      <c r="CU1151">
        <v>0</v>
      </c>
    </row>
    <row r="1152" spans="1:99" x14ac:dyDescent="0.3">
      <c r="A1152" t="s">
        <v>2108</v>
      </c>
      <c r="B1152" t="s">
        <v>1716</v>
      </c>
      <c r="C1152" t="s">
        <v>3377</v>
      </c>
      <c r="D1152" t="s">
        <v>85</v>
      </c>
      <c r="E1152">
        <v>0.17499999999999999</v>
      </c>
      <c r="F1152">
        <v>0.4375</v>
      </c>
      <c r="G1152">
        <v>1.9991462898252731E-2</v>
      </c>
      <c r="H1152">
        <v>1</v>
      </c>
      <c r="I1152">
        <v>112</v>
      </c>
      <c r="J1152">
        <v>12</v>
      </c>
      <c r="K1152">
        <v>6.5397292820002288</v>
      </c>
      <c r="L1152">
        <v>6.5404203799080154</v>
      </c>
      <c r="M1152">
        <v>6.4623572903594813</v>
      </c>
      <c r="N1152">
        <v>6.4614844725078253</v>
      </c>
      <c r="O1152">
        <v>6.4623572903594813</v>
      </c>
      <c r="P1152">
        <v>6.4614844725078253</v>
      </c>
      <c r="Q1152" s="1">
        <v>6.4623572903594813</v>
      </c>
      <c r="S1152">
        <v>1.34</v>
      </c>
      <c r="T1152">
        <v>4.41</v>
      </c>
      <c r="U1152">
        <v>4.3</v>
      </c>
      <c r="V1152">
        <v>1.1000000000000001</v>
      </c>
      <c r="W1152">
        <v>0</v>
      </c>
      <c r="X1152">
        <v>0</v>
      </c>
      <c r="Y1152" t="s">
        <v>84</v>
      </c>
      <c r="AA1152">
        <v>7</v>
      </c>
      <c r="AB1152">
        <v>30</v>
      </c>
      <c r="AC1152" t="s">
        <v>2109</v>
      </c>
      <c r="AD1152" t="s">
        <v>87</v>
      </c>
      <c r="AE1152" t="s">
        <v>87</v>
      </c>
      <c r="AF1152" t="s">
        <v>88</v>
      </c>
      <c r="AG1152" t="b">
        <v>0</v>
      </c>
      <c r="AH1152">
        <v>0.17499999999999999</v>
      </c>
      <c r="AI1152">
        <v>1.99668519955409E-2</v>
      </c>
      <c r="AJ1152">
        <v>4</v>
      </c>
      <c r="AL1152">
        <v>6.4771098362977906</v>
      </c>
      <c r="AM1152">
        <v>6.5536916372639258</v>
      </c>
      <c r="AN1152">
        <v>6.4771098362977897</v>
      </c>
      <c r="AO1152">
        <v>6.4771098362977897</v>
      </c>
      <c r="AP1152">
        <v>0.1308565909456664</v>
      </c>
      <c r="AQ1152">
        <v>0.13085659094566601</v>
      </c>
      <c r="AR1152">
        <v>229.49504752949329</v>
      </c>
      <c r="AS1152">
        <v>11348.68467614496</v>
      </c>
      <c r="AT1152">
        <v>0.13072177514481911</v>
      </c>
      <c r="AU1152">
        <v>6.4642798282338667</v>
      </c>
      <c r="AV1152">
        <v>6.5821171876763023</v>
      </c>
      <c r="AW1152">
        <v>6.553812176165839</v>
      </c>
      <c r="AX1152">
        <v>15.044839286117259</v>
      </c>
      <c r="AY1152">
        <v>14.980142116950489</v>
      </c>
      <c r="AZ1152">
        <v>0.131421742526666</v>
      </c>
      <c r="BA1152">
        <v>0.13085659094566601</v>
      </c>
      <c r="BB1152">
        <v>2.2340307722694459</v>
      </c>
      <c r="BC1152">
        <v>2.2340307722694459</v>
      </c>
      <c r="BD1152" t="b">
        <v>0</v>
      </c>
      <c r="BE1152" t="b">
        <v>0</v>
      </c>
      <c r="BH1152">
        <v>229.46524104384221</v>
      </c>
      <c r="BI1152">
        <v>11342.362636665241</v>
      </c>
      <c r="BJ1152">
        <v>0.1307387553057246</v>
      </c>
      <c r="BK1152">
        <v>0.1307387553057246</v>
      </c>
      <c r="BL1152">
        <v>0.1307387553057246</v>
      </c>
      <c r="BM1152" t="s">
        <v>89</v>
      </c>
      <c r="BN1152">
        <v>6.4623572903594813</v>
      </c>
      <c r="BO1152">
        <v>6.4623572903594821</v>
      </c>
      <c r="BP1152">
        <v>6.4623572903594813</v>
      </c>
      <c r="BQ1152" t="s">
        <v>89</v>
      </c>
      <c r="BR1152">
        <v>6.5397292820002288</v>
      </c>
      <c r="BS1152">
        <v>6.5397292820002288</v>
      </c>
      <c r="BT1152">
        <v>6.5397292820002288</v>
      </c>
      <c r="BU1152" t="s">
        <v>89</v>
      </c>
      <c r="BV1152">
        <v>1.9991462898252731E-2</v>
      </c>
      <c r="BW1152">
        <v>99.93053632801869</v>
      </c>
      <c r="BX1152">
        <v>5548.6522805436061</v>
      </c>
      <c r="BY1152">
        <v>0.30020853587261848</v>
      </c>
      <c r="BZ1152">
        <v>0.30020853587261848</v>
      </c>
      <c r="CA1152">
        <v>0.30020853587261848</v>
      </c>
      <c r="CB1152" t="s">
        <v>89</v>
      </c>
      <c r="CC1152" t="s">
        <v>90</v>
      </c>
      <c r="CD1152">
        <v>15.114059125105699</v>
      </c>
      <c r="CE1152">
        <v>15.114059125105699</v>
      </c>
      <c r="CF1152">
        <v>15.114059125105699</v>
      </c>
      <c r="CG1152" t="s">
        <v>89</v>
      </c>
      <c r="CH1152" t="s">
        <v>91</v>
      </c>
      <c r="CI1152">
        <v>0.13134123444427059</v>
      </c>
      <c r="CJ1152">
        <v>6.6124008672337453</v>
      </c>
      <c r="CK1152">
        <v>1.9862866314579071E-2</v>
      </c>
      <c r="CL1152">
        <v>1.514755694781859</v>
      </c>
      <c r="CM1152">
        <v>14</v>
      </c>
      <c r="CN1152">
        <v>0.29910077930438039</v>
      </c>
      <c r="CO1152">
        <v>0.2991007793043795</v>
      </c>
      <c r="CP1152">
        <v>14.979866599460401</v>
      </c>
      <c r="CQ1152">
        <v>14.804822482966379</v>
      </c>
      <c r="CR1152">
        <v>6.4623572903594813</v>
      </c>
      <c r="CS1152">
        <v>6.4623572903594813</v>
      </c>
      <c r="CT1152">
        <v>0</v>
      </c>
      <c r="CU1152">
        <v>0</v>
      </c>
    </row>
    <row r="1153" spans="1:99" x14ac:dyDescent="0.3">
      <c r="A1153" t="s">
        <v>2110</v>
      </c>
      <c r="B1153" t="s">
        <v>1716</v>
      </c>
      <c r="C1153" t="s">
        <v>3377</v>
      </c>
      <c r="D1153" t="s">
        <v>85</v>
      </c>
      <c r="E1153">
        <v>0.17499999999999999</v>
      </c>
      <c r="F1153">
        <v>0.8125</v>
      </c>
      <c r="G1153">
        <v>1.9991462898252731E-2</v>
      </c>
      <c r="H1153">
        <v>1</v>
      </c>
      <c r="I1153">
        <v>112</v>
      </c>
      <c r="J1153">
        <v>12</v>
      </c>
      <c r="K1153">
        <v>6.5397292820002288</v>
      </c>
      <c r="L1153">
        <v>6.5404203799080154</v>
      </c>
      <c r="M1153">
        <v>6.4623572903594813</v>
      </c>
      <c r="N1153">
        <v>6.4614844725078253</v>
      </c>
      <c r="O1153">
        <v>6.4623572903594813</v>
      </c>
      <c r="P1153">
        <v>6.4614844725078253</v>
      </c>
      <c r="Q1153" s="1">
        <v>6.4623572903594813</v>
      </c>
      <c r="S1153">
        <v>1.34</v>
      </c>
      <c r="T1153">
        <v>4.41</v>
      </c>
      <c r="U1153">
        <v>4.3</v>
      </c>
      <c r="V1153">
        <v>1.1000000000000001</v>
      </c>
      <c r="W1153">
        <v>0</v>
      </c>
      <c r="X1153">
        <v>0</v>
      </c>
      <c r="Y1153" t="s">
        <v>84</v>
      </c>
      <c r="AA1153">
        <v>7</v>
      </c>
      <c r="AB1153">
        <v>30</v>
      </c>
      <c r="AC1153" t="s">
        <v>2111</v>
      </c>
      <c r="AD1153" t="s">
        <v>87</v>
      </c>
      <c r="AE1153" t="s">
        <v>87</v>
      </c>
      <c r="AF1153" t="s">
        <v>88</v>
      </c>
      <c r="AG1153" t="b">
        <v>0</v>
      </c>
      <c r="AH1153">
        <v>0.17499999999999999</v>
      </c>
      <c r="AI1153">
        <v>1.99668519955409E-2</v>
      </c>
      <c r="AJ1153">
        <v>4</v>
      </c>
      <c r="AL1153">
        <v>6.4771098362977906</v>
      </c>
      <c r="AM1153">
        <v>6.5536916372639258</v>
      </c>
      <c r="AN1153">
        <v>6.4771098362977897</v>
      </c>
      <c r="AO1153">
        <v>6.4771098362977897</v>
      </c>
      <c r="AP1153">
        <v>0.1308565909456664</v>
      </c>
      <c r="AQ1153">
        <v>0.13085659094566601</v>
      </c>
      <c r="AR1153">
        <v>229.49504752949329</v>
      </c>
      <c r="AS1153">
        <v>11348.68467614496</v>
      </c>
      <c r="AT1153">
        <v>0.13072177514481911</v>
      </c>
      <c r="AU1153">
        <v>6.4642798282338667</v>
      </c>
      <c r="AV1153">
        <v>6.5821171876762952</v>
      </c>
      <c r="AW1153">
        <v>6.5538121761658381</v>
      </c>
      <c r="AX1153">
        <v>8.1010673079092861</v>
      </c>
      <c r="AY1153">
        <v>8.0662303706656466</v>
      </c>
      <c r="AZ1153">
        <v>0.13142174252666591</v>
      </c>
      <c r="BA1153">
        <v>0.13085659094566601</v>
      </c>
      <c r="BB1153">
        <v>4.1489142913575474</v>
      </c>
      <c r="BC1153">
        <v>4.1489142913575474</v>
      </c>
      <c r="BD1153" t="b">
        <v>0</v>
      </c>
      <c r="BE1153" t="b">
        <v>0</v>
      </c>
      <c r="BH1153">
        <v>229.46524104384221</v>
      </c>
      <c r="BI1153">
        <v>11342.362636665241</v>
      </c>
      <c r="BJ1153">
        <v>0.1307387553057246</v>
      </c>
      <c r="BK1153">
        <v>0.1307387553057246</v>
      </c>
      <c r="BL1153">
        <v>0.1307387553057246</v>
      </c>
      <c r="BM1153" t="s">
        <v>89</v>
      </c>
      <c r="BN1153">
        <v>6.4623572903594813</v>
      </c>
      <c r="BO1153">
        <v>6.4623572903594821</v>
      </c>
      <c r="BP1153">
        <v>6.4623572903594813</v>
      </c>
      <c r="BQ1153" t="s">
        <v>89</v>
      </c>
      <c r="BR1153">
        <v>6.5397292820002288</v>
      </c>
      <c r="BS1153">
        <v>6.5397292820002288</v>
      </c>
      <c r="BT1153">
        <v>6.5397292820002288</v>
      </c>
      <c r="BU1153" t="s">
        <v>89</v>
      </c>
      <c r="BV1153">
        <v>1.9991462898252731E-2</v>
      </c>
      <c r="BW1153">
        <v>185.58528175203469</v>
      </c>
      <c r="BX1153">
        <v>10304.639949580989</v>
      </c>
      <c r="BY1153">
        <v>0.16165075008525609</v>
      </c>
      <c r="BZ1153">
        <v>0.16165075008525609</v>
      </c>
      <c r="CA1153">
        <v>0.16165075008525609</v>
      </c>
      <c r="CB1153" t="s">
        <v>89</v>
      </c>
      <c r="CC1153" t="s">
        <v>90</v>
      </c>
      <c r="CD1153">
        <v>8.1383395289030691</v>
      </c>
      <c r="CE1153">
        <v>8.1383395289030691</v>
      </c>
      <c r="CF1153">
        <v>8.1383395289030691</v>
      </c>
      <c r="CG1153" t="s">
        <v>89</v>
      </c>
      <c r="CH1153" t="s">
        <v>91</v>
      </c>
      <c r="CI1153">
        <v>0.13134123444427051</v>
      </c>
      <c r="CJ1153">
        <v>6.6124008672337444</v>
      </c>
      <c r="CK1153">
        <v>1.9862866314579071E-2</v>
      </c>
      <c r="CL1153">
        <v>2.813117718880596</v>
      </c>
      <c r="CM1153">
        <v>14</v>
      </c>
      <c r="CN1153">
        <v>0.16105426577928181</v>
      </c>
      <c r="CO1153">
        <v>0.16105426577928131</v>
      </c>
      <c r="CP1153">
        <v>8.0660820150940626</v>
      </c>
      <c r="CQ1153">
        <v>7.9718274908280504</v>
      </c>
      <c r="CR1153">
        <v>6.4623572903594813</v>
      </c>
      <c r="CS1153">
        <v>6.4623572903594813</v>
      </c>
      <c r="CT1153">
        <v>0</v>
      </c>
      <c r="CU1153">
        <v>0</v>
      </c>
    </row>
    <row r="1154" spans="1:99" x14ac:dyDescent="0.3">
      <c r="A1154" t="s">
        <v>2112</v>
      </c>
      <c r="B1154" t="s">
        <v>1716</v>
      </c>
      <c r="C1154" t="s">
        <v>3377</v>
      </c>
      <c r="D1154" t="s">
        <v>109</v>
      </c>
      <c r="E1154">
        <v>2.5000000000000001E-2</v>
      </c>
      <c r="F1154">
        <v>0.25</v>
      </c>
      <c r="G1154">
        <v>1.9991462898252731E-2</v>
      </c>
      <c r="H1154">
        <v>1</v>
      </c>
      <c r="I1154">
        <v>112</v>
      </c>
      <c r="J1154">
        <v>12</v>
      </c>
      <c r="K1154">
        <v>6.5397292820002324</v>
      </c>
      <c r="L1154">
        <v>6.5404203799080163</v>
      </c>
      <c r="M1154">
        <v>6.4623572903594839</v>
      </c>
      <c r="N1154">
        <v>6.4614844725078271</v>
      </c>
      <c r="O1154">
        <v>6.4623572903594839</v>
      </c>
      <c r="P1154">
        <v>6.4614844725078271</v>
      </c>
      <c r="Q1154" s="1">
        <v>6.4623572903594839</v>
      </c>
      <c r="S1154">
        <v>1.34</v>
      </c>
      <c r="T1154">
        <v>4.41</v>
      </c>
      <c r="U1154">
        <v>4.3</v>
      </c>
      <c r="V1154">
        <v>1.1000000000000001</v>
      </c>
      <c r="W1154">
        <v>0</v>
      </c>
      <c r="X1154">
        <v>0</v>
      </c>
      <c r="Y1154" t="s">
        <v>84</v>
      </c>
      <c r="AA1154">
        <v>7</v>
      </c>
      <c r="AB1154">
        <v>90</v>
      </c>
      <c r="AC1154" t="s">
        <v>2113</v>
      </c>
      <c r="AD1154" t="s">
        <v>87</v>
      </c>
      <c r="AE1154" t="s">
        <v>87</v>
      </c>
      <c r="AF1154" t="s">
        <v>111</v>
      </c>
      <c r="AG1154" t="b">
        <v>0</v>
      </c>
      <c r="AH1154">
        <v>2.5000000000000001E-2</v>
      </c>
      <c r="AI1154">
        <v>1.99668519955409E-2</v>
      </c>
      <c r="AJ1154">
        <v>4</v>
      </c>
      <c r="AL1154">
        <v>6.4771098362977906</v>
      </c>
      <c r="AM1154">
        <v>6.5536916372639258</v>
      </c>
      <c r="AN1154">
        <v>6.4771098362977897</v>
      </c>
      <c r="AO1154">
        <v>6.4771098362977897</v>
      </c>
      <c r="AP1154">
        <v>0.1308565909456664</v>
      </c>
      <c r="AQ1154">
        <v>0.13085659094566601</v>
      </c>
      <c r="AR1154">
        <v>688.48514258848013</v>
      </c>
      <c r="AS1154">
        <v>34046.054028434897</v>
      </c>
      <c r="AT1154">
        <v>0.13072177514481911</v>
      </c>
      <c r="AU1154">
        <v>6.4642798282338667</v>
      </c>
      <c r="AV1154">
        <v>1.9449180899251159</v>
      </c>
      <c r="AW1154">
        <v>3.4767840611158429</v>
      </c>
      <c r="AX1154">
        <v>7.7796723597004629</v>
      </c>
      <c r="AY1154">
        <v>13.90713624446337</v>
      </c>
      <c r="AZ1154">
        <v>0.1135421130853122</v>
      </c>
      <c r="BA1154">
        <v>0.13085659094566601</v>
      </c>
      <c r="BB1154">
        <v>2.7776037418133499</v>
      </c>
      <c r="BC1154">
        <v>2.7776037418133499</v>
      </c>
      <c r="BD1154" t="b">
        <v>1</v>
      </c>
      <c r="BE1154" t="b">
        <v>1</v>
      </c>
      <c r="BH1154">
        <v>688.39572313152689</v>
      </c>
      <c r="BI1154">
        <v>34027.087909995716</v>
      </c>
      <c r="BJ1154">
        <v>0.13073875530572451</v>
      </c>
      <c r="BK1154">
        <v>0.13073875530572451</v>
      </c>
      <c r="BL1154">
        <v>0.13073875530572451</v>
      </c>
      <c r="BM1154" t="s">
        <v>89</v>
      </c>
      <c r="BN1154">
        <v>6.4623572903594786</v>
      </c>
      <c r="BO1154">
        <v>6.4623572903594804</v>
      </c>
      <c r="BP1154">
        <v>6.4623572903594786</v>
      </c>
      <c r="BQ1154" t="s">
        <v>89</v>
      </c>
      <c r="BR1154">
        <v>6.5397292820002297</v>
      </c>
      <c r="BS1154">
        <v>6.5397292820002297</v>
      </c>
      <c r="BT1154">
        <v>6.5397292820002297</v>
      </c>
      <c r="BU1154" t="s">
        <v>89</v>
      </c>
      <c r="BV1154">
        <v>1.9991462898252731E-2</v>
      </c>
      <c r="BW1154">
        <v>190.72817521275439</v>
      </c>
      <c r="BX1154">
        <v>20766.778579091399</v>
      </c>
      <c r="BY1154">
        <v>0.47187574620061429</v>
      </c>
      <c r="BZ1154">
        <v>0.47187574620061429</v>
      </c>
      <c r="CA1154">
        <v>0.47187574620061429</v>
      </c>
      <c r="CB1154" t="s">
        <v>89</v>
      </c>
      <c r="CC1154" t="s">
        <v>90</v>
      </c>
      <c r="CD1154">
        <v>41.748322072715531</v>
      </c>
      <c r="CE1154">
        <v>41.748322072715531</v>
      </c>
      <c r="CF1154">
        <v>41.748322072715531</v>
      </c>
      <c r="CG1154" t="s">
        <v>89</v>
      </c>
      <c r="CH1154" t="s">
        <v>91</v>
      </c>
      <c r="CI1154">
        <v>0.1179689365501536</v>
      </c>
      <c r="CJ1154">
        <v>10.437080518178879</v>
      </c>
      <c r="CK1154">
        <v>1.130286734347599E-2</v>
      </c>
      <c r="CL1154">
        <v>1.4059500517596519</v>
      </c>
      <c r="CM1154">
        <v>42</v>
      </c>
      <c r="CN1154">
        <v>0.52342636378266572</v>
      </c>
      <c r="CO1154">
        <v>0.52342636378266416</v>
      </c>
      <c r="CP1154">
        <v>26.2147665490557</v>
      </c>
      <c r="CQ1154">
        <v>25.908439345191159</v>
      </c>
      <c r="CR1154">
        <v>6.4623572903594839</v>
      </c>
      <c r="CS1154">
        <v>6.4623572903594786</v>
      </c>
      <c r="CT1154">
        <v>5.3290705182007514E-15</v>
      </c>
      <c r="CU1154">
        <v>8.2463260367089874E-14</v>
      </c>
    </row>
    <row r="1155" spans="1:99" x14ac:dyDescent="0.3">
      <c r="A1155" t="s">
        <v>2114</v>
      </c>
      <c r="B1155" t="s">
        <v>1716</v>
      </c>
      <c r="C1155" t="s">
        <v>3377</v>
      </c>
      <c r="D1155" t="s">
        <v>109</v>
      </c>
      <c r="E1155">
        <v>2.5000000000000001E-2</v>
      </c>
      <c r="F1155">
        <v>0.4375</v>
      </c>
      <c r="G1155">
        <v>1.9991462898252731E-2</v>
      </c>
      <c r="H1155">
        <v>1</v>
      </c>
      <c r="I1155">
        <v>112</v>
      </c>
      <c r="J1155">
        <v>12</v>
      </c>
      <c r="K1155">
        <v>6.5397292820002324</v>
      </c>
      <c r="L1155">
        <v>6.5404203799080163</v>
      </c>
      <c r="M1155">
        <v>6.4623572903594839</v>
      </c>
      <c r="N1155">
        <v>6.4614844725078271</v>
      </c>
      <c r="O1155">
        <v>6.4623572903594839</v>
      </c>
      <c r="P1155">
        <v>6.4614844725078271</v>
      </c>
      <c r="Q1155" s="1">
        <v>6.4623572903594839</v>
      </c>
      <c r="S1155">
        <v>1.34</v>
      </c>
      <c r="T1155">
        <v>4.41</v>
      </c>
      <c r="U1155">
        <v>4.3</v>
      </c>
      <c r="V1155">
        <v>1.1000000000000001</v>
      </c>
      <c r="W1155">
        <v>0</v>
      </c>
      <c r="X1155">
        <v>0</v>
      </c>
      <c r="Y1155" t="s">
        <v>84</v>
      </c>
      <c r="AA1155">
        <v>7</v>
      </c>
      <c r="AB1155">
        <v>90</v>
      </c>
      <c r="AC1155" t="s">
        <v>2115</v>
      </c>
      <c r="AD1155" t="s">
        <v>87</v>
      </c>
      <c r="AE1155" t="s">
        <v>87</v>
      </c>
      <c r="AF1155" t="s">
        <v>111</v>
      </c>
      <c r="AG1155" t="b">
        <v>0</v>
      </c>
      <c r="AH1155">
        <v>2.5000000000000001E-2</v>
      </c>
      <c r="AI1155">
        <v>1.99668519955409E-2</v>
      </c>
      <c r="AJ1155">
        <v>4</v>
      </c>
      <c r="AL1155">
        <v>6.4771098362977906</v>
      </c>
      <c r="AM1155">
        <v>6.5536916372639258</v>
      </c>
      <c r="AN1155">
        <v>6.4771098362977897</v>
      </c>
      <c r="AO1155">
        <v>6.4771098362977897</v>
      </c>
      <c r="AP1155">
        <v>0.1308565909456664</v>
      </c>
      <c r="AQ1155">
        <v>0.13085659094566601</v>
      </c>
      <c r="AR1155">
        <v>688.48514258848013</v>
      </c>
      <c r="AS1155">
        <v>34046.054028434897</v>
      </c>
      <c r="AT1155">
        <v>0.13072177514481911</v>
      </c>
      <c r="AU1155">
        <v>6.4642798282338667</v>
      </c>
      <c r="AV1155">
        <v>1.9449180899251171</v>
      </c>
      <c r="AW1155">
        <v>3.4767840611158518</v>
      </c>
      <c r="AX1155">
        <v>4.4455270626859829</v>
      </c>
      <c r="AY1155">
        <v>7.9469349968362337</v>
      </c>
      <c r="AZ1155">
        <v>0.1135421130853122</v>
      </c>
      <c r="BA1155">
        <v>0.13085659094566601</v>
      </c>
      <c r="BB1155">
        <v>4.8608065481733584</v>
      </c>
      <c r="BC1155">
        <v>4.8608065481733584</v>
      </c>
      <c r="BD1155" t="b">
        <v>1</v>
      </c>
      <c r="BE1155" t="b">
        <v>1</v>
      </c>
      <c r="BH1155">
        <v>688.39572313152689</v>
      </c>
      <c r="BI1155">
        <v>34027.087909995716</v>
      </c>
      <c r="BJ1155">
        <v>0.13073875530572451</v>
      </c>
      <c r="BK1155">
        <v>0.13073875530572451</v>
      </c>
      <c r="BL1155">
        <v>0.13073875530572451</v>
      </c>
      <c r="BM1155" t="s">
        <v>89</v>
      </c>
      <c r="BN1155">
        <v>6.4623572903594786</v>
      </c>
      <c r="BO1155">
        <v>6.4623572903594804</v>
      </c>
      <c r="BP1155">
        <v>6.4623572903594786</v>
      </c>
      <c r="BQ1155" t="s">
        <v>89</v>
      </c>
      <c r="BR1155">
        <v>6.5397292820002297</v>
      </c>
      <c r="BS1155">
        <v>6.5397292820002297</v>
      </c>
      <c r="BT1155">
        <v>6.5397292820002297</v>
      </c>
      <c r="BU1155" t="s">
        <v>89</v>
      </c>
      <c r="BV1155">
        <v>1.9991462898252731E-2</v>
      </c>
      <c r="BW1155">
        <v>333.77430662232041</v>
      </c>
      <c r="BX1155">
        <v>36341.862513409993</v>
      </c>
      <c r="BY1155">
        <v>0.26964328354320799</v>
      </c>
      <c r="BZ1155">
        <v>0.26964328354320799</v>
      </c>
      <c r="CA1155">
        <v>0.26964328354320799</v>
      </c>
      <c r="CB1155" t="s">
        <v>89</v>
      </c>
      <c r="CC1155" t="s">
        <v>90</v>
      </c>
      <c r="CD1155">
        <v>23.856184041551749</v>
      </c>
      <c r="CE1155">
        <v>23.856184041551749</v>
      </c>
      <c r="CF1155">
        <v>23.856184041551749</v>
      </c>
      <c r="CG1155" t="s">
        <v>89</v>
      </c>
      <c r="CH1155" t="s">
        <v>91</v>
      </c>
      <c r="CI1155">
        <v>0.1179689365501535</v>
      </c>
      <c r="CJ1155">
        <v>10.43708051817889</v>
      </c>
      <c r="CK1155">
        <v>1.130286734347598E-2</v>
      </c>
      <c r="CL1155">
        <v>2.4604125905793919</v>
      </c>
      <c r="CM1155">
        <v>42</v>
      </c>
      <c r="CN1155">
        <v>0.29910077930438039</v>
      </c>
      <c r="CO1155">
        <v>0.2991007793043795</v>
      </c>
      <c r="CP1155">
        <v>14.979866599460401</v>
      </c>
      <c r="CQ1155">
        <v>14.804822482966379</v>
      </c>
      <c r="CR1155">
        <v>6.4623572903594839</v>
      </c>
      <c r="CS1155">
        <v>6.4623572903594786</v>
      </c>
      <c r="CT1155">
        <v>5.3290705182007514E-15</v>
      </c>
      <c r="CU1155">
        <v>8.2463260367089874E-14</v>
      </c>
    </row>
    <row r="1156" spans="1:99" x14ac:dyDescent="0.3">
      <c r="A1156" t="s">
        <v>2116</v>
      </c>
      <c r="B1156" t="s">
        <v>1716</v>
      </c>
      <c r="C1156" t="s">
        <v>3377</v>
      </c>
      <c r="D1156" t="s">
        <v>109</v>
      </c>
      <c r="E1156">
        <v>2.5000000000000001E-2</v>
      </c>
      <c r="F1156">
        <v>0.8125</v>
      </c>
      <c r="G1156">
        <v>1.9991462898252731E-2</v>
      </c>
      <c r="H1156">
        <v>1</v>
      </c>
      <c r="I1156">
        <v>112</v>
      </c>
      <c r="J1156">
        <v>12</v>
      </c>
      <c r="K1156">
        <v>6.5397292820002324</v>
      </c>
      <c r="L1156">
        <v>6.5404203799080163</v>
      </c>
      <c r="M1156">
        <v>6.4623572903594839</v>
      </c>
      <c r="N1156">
        <v>6.4614844725078271</v>
      </c>
      <c r="O1156">
        <v>6.4623572903594839</v>
      </c>
      <c r="P1156">
        <v>6.4614844725078271</v>
      </c>
      <c r="Q1156" s="1">
        <v>6.4623572903594839</v>
      </c>
      <c r="S1156">
        <v>1.34</v>
      </c>
      <c r="T1156">
        <v>4.41</v>
      </c>
      <c r="U1156">
        <v>4.3</v>
      </c>
      <c r="V1156">
        <v>1.1000000000000001</v>
      </c>
      <c r="W1156">
        <v>0</v>
      </c>
      <c r="X1156">
        <v>0</v>
      </c>
      <c r="Y1156" t="s">
        <v>84</v>
      </c>
      <c r="AA1156">
        <v>7</v>
      </c>
      <c r="AB1156">
        <v>90</v>
      </c>
      <c r="AC1156" t="s">
        <v>2117</v>
      </c>
      <c r="AD1156" t="s">
        <v>87</v>
      </c>
      <c r="AE1156" t="s">
        <v>87</v>
      </c>
      <c r="AF1156" t="s">
        <v>111</v>
      </c>
      <c r="AG1156" t="b">
        <v>0</v>
      </c>
      <c r="AH1156">
        <v>2.5000000000000001E-2</v>
      </c>
      <c r="AI1156">
        <v>1.99668519955409E-2</v>
      </c>
      <c r="AJ1156">
        <v>4</v>
      </c>
      <c r="AL1156">
        <v>6.4771098362977906</v>
      </c>
      <c r="AM1156">
        <v>6.5536916372639258</v>
      </c>
      <c r="AN1156">
        <v>6.4771098362977897</v>
      </c>
      <c r="AO1156">
        <v>6.4771098362977897</v>
      </c>
      <c r="AP1156">
        <v>0.1308565909456664</v>
      </c>
      <c r="AQ1156">
        <v>0.13085659094566601</v>
      </c>
      <c r="AR1156">
        <v>688.48514258848013</v>
      </c>
      <c r="AS1156">
        <v>34046.054028434897</v>
      </c>
      <c r="AT1156">
        <v>0.13072177514481911</v>
      </c>
      <c r="AU1156">
        <v>6.4642798282338667</v>
      </c>
      <c r="AV1156">
        <v>1.9449180899251119</v>
      </c>
      <c r="AW1156">
        <v>3.4767840611158469</v>
      </c>
      <c r="AX1156">
        <v>2.3937453414462921</v>
      </c>
      <c r="AY1156">
        <v>4.2791188444502728</v>
      </c>
      <c r="AZ1156">
        <v>0.1135421130853122</v>
      </c>
      <c r="BA1156">
        <v>0.13085659094566601</v>
      </c>
      <c r="BB1156">
        <v>9.0272121608933791</v>
      </c>
      <c r="BC1156">
        <v>9.0272121608933791</v>
      </c>
      <c r="BD1156" t="b">
        <v>1</v>
      </c>
      <c r="BE1156" t="b">
        <v>1</v>
      </c>
      <c r="BH1156">
        <v>688.39572313152689</v>
      </c>
      <c r="BI1156">
        <v>34027.087909995716</v>
      </c>
      <c r="BJ1156">
        <v>0.13073875530572451</v>
      </c>
      <c r="BK1156">
        <v>0.13073875530572451</v>
      </c>
      <c r="BL1156">
        <v>0.13073875530572451</v>
      </c>
      <c r="BM1156" t="s">
        <v>89</v>
      </c>
      <c r="BN1156">
        <v>6.4623572903594786</v>
      </c>
      <c r="BO1156">
        <v>6.4623572903594804</v>
      </c>
      <c r="BP1156">
        <v>6.4623572903594786</v>
      </c>
      <c r="BQ1156" t="s">
        <v>89</v>
      </c>
      <c r="BR1156">
        <v>6.5397292820002297</v>
      </c>
      <c r="BS1156">
        <v>6.5397292820002297</v>
      </c>
      <c r="BT1156">
        <v>6.5397292820002297</v>
      </c>
      <c r="BU1156" t="s">
        <v>89</v>
      </c>
      <c r="BV1156">
        <v>1.9991462898252731E-2</v>
      </c>
      <c r="BW1156">
        <v>619.86656944145216</v>
      </c>
      <c r="BX1156">
        <v>67492.030382047102</v>
      </c>
      <c r="BY1156">
        <v>0.14519253729249659</v>
      </c>
      <c r="BZ1156">
        <v>0.14519253729249659</v>
      </c>
      <c r="CA1156">
        <v>0.14519253729249659</v>
      </c>
      <c r="CB1156" t="s">
        <v>89</v>
      </c>
      <c r="CC1156" t="s">
        <v>90</v>
      </c>
      <c r="CD1156">
        <v>12.84563756083557</v>
      </c>
      <c r="CE1156">
        <v>12.84563756083557</v>
      </c>
      <c r="CF1156">
        <v>12.84563756083557</v>
      </c>
      <c r="CG1156" t="s">
        <v>89</v>
      </c>
      <c r="CH1156" t="s">
        <v>91</v>
      </c>
      <c r="CI1156">
        <v>0.1179689365501535</v>
      </c>
      <c r="CJ1156">
        <v>10.437080518178901</v>
      </c>
      <c r="CK1156">
        <v>1.1302867343475969E-2</v>
      </c>
      <c r="CL1156">
        <v>4.5693376682188704</v>
      </c>
      <c r="CM1156">
        <v>42</v>
      </c>
      <c r="CN1156">
        <v>0.16105426577928181</v>
      </c>
      <c r="CO1156">
        <v>0.16105426577928131</v>
      </c>
      <c r="CP1156">
        <v>8.0660820150940626</v>
      </c>
      <c r="CQ1156">
        <v>7.9718274908280504</v>
      </c>
      <c r="CR1156">
        <v>6.4623572903594839</v>
      </c>
      <c r="CS1156">
        <v>6.4623572903594786</v>
      </c>
      <c r="CT1156">
        <v>5.3290705182007514E-15</v>
      </c>
      <c r="CU1156">
        <v>8.2463260367089874E-14</v>
      </c>
    </row>
    <row r="1157" spans="1:99" x14ac:dyDescent="0.3">
      <c r="A1157" t="s">
        <v>2118</v>
      </c>
      <c r="B1157" t="s">
        <v>1716</v>
      </c>
      <c r="C1157" t="s">
        <v>3377</v>
      </c>
      <c r="D1157" t="s">
        <v>109</v>
      </c>
      <c r="E1157">
        <v>0.1</v>
      </c>
      <c r="F1157">
        <v>0.25</v>
      </c>
      <c r="G1157">
        <v>1.9991462898252731E-2</v>
      </c>
      <c r="H1157">
        <v>1</v>
      </c>
      <c r="I1157">
        <v>112</v>
      </c>
      <c r="J1157">
        <v>12</v>
      </c>
      <c r="K1157">
        <v>6.5397292820002324</v>
      </c>
      <c r="L1157">
        <v>6.5404203799080163</v>
      </c>
      <c r="M1157">
        <v>6.4623572903594839</v>
      </c>
      <c r="N1157">
        <v>6.4614844725078271</v>
      </c>
      <c r="O1157">
        <v>6.4623572903594839</v>
      </c>
      <c r="P1157">
        <v>6.4614844725078271</v>
      </c>
      <c r="Q1157" s="1">
        <v>6.4623572903594839</v>
      </c>
      <c r="S1157">
        <v>1.34</v>
      </c>
      <c r="T1157">
        <v>4.41</v>
      </c>
      <c r="U1157">
        <v>4.3</v>
      </c>
      <c r="V1157">
        <v>1.1000000000000001</v>
      </c>
      <c r="W1157">
        <v>0</v>
      </c>
      <c r="X1157">
        <v>0</v>
      </c>
      <c r="Y1157" t="s">
        <v>84</v>
      </c>
      <c r="AA1157">
        <v>7</v>
      </c>
      <c r="AB1157">
        <v>90</v>
      </c>
      <c r="AC1157" t="s">
        <v>2119</v>
      </c>
      <c r="AD1157" t="s">
        <v>87</v>
      </c>
      <c r="AE1157" t="s">
        <v>87</v>
      </c>
      <c r="AF1157" t="s">
        <v>111</v>
      </c>
      <c r="AG1157" t="b">
        <v>0</v>
      </c>
      <c r="AH1157">
        <v>0.1</v>
      </c>
      <c r="AI1157">
        <v>1.99668519955409E-2</v>
      </c>
      <c r="AJ1157">
        <v>4</v>
      </c>
      <c r="AL1157">
        <v>6.4771098362977906</v>
      </c>
      <c r="AM1157">
        <v>6.5536916372639258</v>
      </c>
      <c r="AN1157">
        <v>6.4771098362977897</v>
      </c>
      <c r="AO1157">
        <v>6.4771098362977897</v>
      </c>
      <c r="AP1157">
        <v>0.1308565909456664</v>
      </c>
      <c r="AQ1157">
        <v>0.13085659094566601</v>
      </c>
      <c r="AR1157">
        <v>688.48514258848013</v>
      </c>
      <c r="AS1157">
        <v>34046.054028434897</v>
      </c>
      <c r="AT1157">
        <v>0.13072177514481911</v>
      </c>
      <c r="AU1157">
        <v>6.4642798282338667</v>
      </c>
      <c r="AV1157">
        <v>6.602182627484364</v>
      </c>
      <c r="AW1157">
        <v>6.5782429908362952</v>
      </c>
      <c r="AX1157">
        <v>26.40873050993746</v>
      </c>
      <c r="AY1157">
        <v>26.312971963345181</v>
      </c>
      <c r="AZ1157">
        <v>0.13133280613634971</v>
      </c>
      <c r="BA1157">
        <v>0.13085659094566601</v>
      </c>
      <c r="BB1157">
        <v>4.2047838818697798</v>
      </c>
      <c r="BC1157">
        <v>4.2047838818697798</v>
      </c>
      <c r="BD1157" t="b">
        <v>0</v>
      </c>
      <c r="BE1157" t="b">
        <v>0</v>
      </c>
      <c r="BH1157">
        <v>688.39572313152689</v>
      </c>
      <c r="BI1157">
        <v>34027.087909995716</v>
      </c>
      <c r="BJ1157">
        <v>0.13073875530572451</v>
      </c>
      <c r="BK1157">
        <v>0.13073875530572451</v>
      </c>
      <c r="BL1157">
        <v>0.13073875530572451</v>
      </c>
      <c r="BM1157" t="s">
        <v>89</v>
      </c>
      <c r="BN1157">
        <v>6.4623572903594786</v>
      </c>
      <c r="BO1157">
        <v>6.4623572903594804</v>
      </c>
      <c r="BP1157">
        <v>6.4623572903594786</v>
      </c>
      <c r="BQ1157" t="s">
        <v>89</v>
      </c>
      <c r="BR1157">
        <v>6.5397292820002297</v>
      </c>
      <c r="BS1157">
        <v>6.5397292820002297</v>
      </c>
      <c r="BT1157">
        <v>6.5397292820002297</v>
      </c>
      <c r="BU1157" t="s">
        <v>89</v>
      </c>
      <c r="BV1157">
        <v>1.9991462898252731E-2</v>
      </c>
      <c r="BW1157">
        <v>171.3204846673307</v>
      </c>
      <c r="BX1157">
        <v>10258.90848791439</v>
      </c>
      <c r="BY1157">
        <v>0.5253312245453986</v>
      </c>
      <c r="BZ1157">
        <v>0.5253312245453986</v>
      </c>
      <c r="CA1157">
        <v>0.5253312245453986</v>
      </c>
      <c r="CB1157" t="s">
        <v>89</v>
      </c>
      <c r="CC1157" t="s">
        <v>90</v>
      </c>
      <c r="CD1157">
        <v>26.53823672797969</v>
      </c>
      <c r="CE1157">
        <v>26.53823672797969</v>
      </c>
      <c r="CF1157">
        <v>26.53823672797969</v>
      </c>
      <c r="CG1157" t="s">
        <v>89</v>
      </c>
      <c r="CH1157" t="s">
        <v>91</v>
      </c>
      <c r="CI1157">
        <v>0.13133280613634971</v>
      </c>
      <c r="CJ1157">
        <v>6.6345591819949217</v>
      </c>
      <c r="CK1157">
        <v>1.9795257308543548E-2</v>
      </c>
      <c r="CL1157">
        <v>2.2933602066004291</v>
      </c>
      <c r="CM1157">
        <v>21</v>
      </c>
      <c r="CN1157">
        <v>0.52342636378266572</v>
      </c>
      <c r="CO1157">
        <v>0.52342636378266416</v>
      </c>
      <c r="CP1157">
        <v>26.2147665490557</v>
      </c>
      <c r="CQ1157">
        <v>25.908439345191159</v>
      </c>
      <c r="CR1157">
        <v>6.4623572903594839</v>
      </c>
      <c r="CS1157">
        <v>6.4623572903594786</v>
      </c>
      <c r="CT1157">
        <v>5.3290705182007514E-15</v>
      </c>
      <c r="CU1157">
        <v>8.2463260367089874E-14</v>
      </c>
    </row>
    <row r="1158" spans="1:99" x14ac:dyDescent="0.3">
      <c r="A1158" t="s">
        <v>2120</v>
      </c>
      <c r="B1158" t="s">
        <v>1716</v>
      </c>
      <c r="C1158" t="s">
        <v>3377</v>
      </c>
      <c r="D1158" t="s">
        <v>109</v>
      </c>
      <c r="E1158">
        <v>0.1</v>
      </c>
      <c r="F1158">
        <v>0.4375</v>
      </c>
      <c r="G1158">
        <v>1.9991462898252731E-2</v>
      </c>
      <c r="H1158">
        <v>1</v>
      </c>
      <c r="I1158">
        <v>112</v>
      </c>
      <c r="J1158">
        <v>12</v>
      </c>
      <c r="K1158">
        <v>6.5397292820002324</v>
      </c>
      <c r="L1158">
        <v>6.5404203799080163</v>
      </c>
      <c r="M1158">
        <v>6.4623572903594839</v>
      </c>
      <c r="N1158">
        <v>6.4614844725078271</v>
      </c>
      <c r="O1158">
        <v>6.4623572903594839</v>
      </c>
      <c r="P1158">
        <v>6.4614844725078271</v>
      </c>
      <c r="Q1158" s="1">
        <v>6.4623572903594839</v>
      </c>
      <c r="S1158">
        <v>1.34</v>
      </c>
      <c r="T1158">
        <v>4.41</v>
      </c>
      <c r="U1158">
        <v>4.3</v>
      </c>
      <c r="V1158">
        <v>1.1000000000000001</v>
      </c>
      <c r="W1158">
        <v>0</v>
      </c>
      <c r="X1158">
        <v>0</v>
      </c>
      <c r="Y1158" t="s">
        <v>84</v>
      </c>
      <c r="AA1158">
        <v>7</v>
      </c>
      <c r="AB1158">
        <v>90</v>
      </c>
      <c r="AC1158" t="s">
        <v>2121</v>
      </c>
      <c r="AD1158" t="s">
        <v>87</v>
      </c>
      <c r="AE1158" t="s">
        <v>87</v>
      </c>
      <c r="AF1158" t="s">
        <v>111</v>
      </c>
      <c r="AG1158" t="b">
        <v>0</v>
      </c>
      <c r="AH1158">
        <v>0.1</v>
      </c>
      <c r="AI1158">
        <v>1.99668519955409E-2</v>
      </c>
      <c r="AJ1158">
        <v>4</v>
      </c>
      <c r="AL1158">
        <v>6.4771098362977906</v>
      </c>
      <c r="AM1158">
        <v>6.5536916372639258</v>
      </c>
      <c r="AN1158">
        <v>6.4771098362977897</v>
      </c>
      <c r="AO1158">
        <v>6.4771098362977897</v>
      </c>
      <c r="AP1158">
        <v>0.1308565909456664</v>
      </c>
      <c r="AQ1158">
        <v>0.13085659094566601</v>
      </c>
      <c r="AR1158">
        <v>688.48514258848013</v>
      </c>
      <c r="AS1158">
        <v>34046.054028434897</v>
      </c>
      <c r="AT1158">
        <v>0.13072177514481911</v>
      </c>
      <c r="AU1158">
        <v>6.4642798282338667</v>
      </c>
      <c r="AV1158">
        <v>6.6021826274843667</v>
      </c>
      <c r="AW1158">
        <v>6.5782429908362978</v>
      </c>
      <c r="AX1158">
        <v>15.090703148535701</v>
      </c>
      <c r="AY1158">
        <v>15.035983979054389</v>
      </c>
      <c r="AZ1158">
        <v>0.13133280613634971</v>
      </c>
      <c r="BA1158">
        <v>0.13085659094566601</v>
      </c>
      <c r="BB1158">
        <v>7.3583717932721111</v>
      </c>
      <c r="BC1158">
        <v>7.3583717932721111</v>
      </c>
      <c r="BD1158" t="b">
        <v>0</v>
      </c>
      <c r="BE1158" t="b">
        <v>0</v>
      </c>
      <c r="BH1158">
        <v>688.39572313152689</v>
      </c>
      <c r="BI1158">
        <v>34027.087909995716</v>
      </c>
      <c r="BJ1158">
        <v>0.13073875530572451</v>
      </c>
      <c r="BK1158">
        <v>0.13073875530572451</v>
      </c>
      <c r="BL1158">
        <v>0.13073875530572451</v>
      </c>
      <c r="BM1158" t="s">
        <v>89</v>
      </c>
      <c r="BN1158">
        <v>6.4623572903594786</v>
      </c>
      <c r="BO1158">
        <v>6.4623572903594804</v>
      </c>
      <c r="BP1158">
        <v>6.4623572903594786</v>
      </c>
      <c r="BQ1158" t="s">
        <v>89</v>
      </c>
      <c r="BR1158">
        <v>6.5397292820002297</v>
      </c>
      <c r="BS1158">
        <v>6.5397292820002297</v>
      </c>
      <c r="BT1158">
        <v>6.5397292820002297</v>
      </c>
      <c r="BU1158" t="s">
        <v>89</v>
      </c>
      <c r="BV1158">
        <v>1.9991462898252731E-2</v>
      </c>
      <c r="BW1158">
        <v>299.81084816782868</v>
      </c>
      <c r="BX1158">
        <v>17953.089853850201</v>
      </c>
      <c r="BY1158">
        <v>0.30018927116879912</v>
      </c>
      <c r="BZ1158">
        <v>0.30018927116879912</v>
      </c>
      <c r="CA1158">
        <v>0.30018927116879912</v>
      </c>
      <c r="CB1158" t="s">
        <v>89</v>
      </c>
      <c r="CC1158" t="s">
        <v>90</v>
      </c>
      <c r="CD1158">
        <v>15.16470670170267</v>
      </c>
      <c r="CE1158">
        <v>15.16470670170267</v>
      </c>
      <c r="CF1158">
        <v>15.16470670170267</v>
      </c>
      <c r="CG1158" t="s">
        <v>89</v>
      </c>
      <c r="CH1158" t="s">
        <v>91</v>
      </c>
      <c r="CI1158">
        <v>0.13133280613634959</v>
      </c>
      <c r="CJ1158">
        <v>6.6345591819949199</v>
      </c>
      <c r="CK1158">
        <v>1.9795257308543548E-2</v>
      </c>
      <c r="CL1158">
        <v>4.0133803615507508</v>
      </c>
      <c r="CM1158">
        <v>21</v>
      </c>
      <c r="CN1158">
        <v>0.29910077930438039</v>
      </c>
      <c r="CO1158">
        <v>0.2991007793043795</v>
      </c>
      <c r="CP1158">
        <v>14.979866599460401</v>
      </c>
      <c r="CQ1158">
        <v>14.804822482966379</v>
      </c>
      <c r="CR1158">
        <v>6.4623572903594839</v>
      </c>
      <c r="CS1158">
        <v>6.4623572903594786</v>
      </c>
      <c r="CT1158">
        <v>5.3290705182007514E-15</v>
      </c>
      <c r="CU1158">
        <v>8.2463260367089874E-14</v>
      </c>
    </row>
    <row r="1159" spans="1:99" x14ac:dyDescent="0.3">
      <c r="A1159" t="s">
        <v>2122</v>
      </c>
      <c r="B1159" t="s">
        <v>1716</v>
      </c>
      <c r="C1159" t="s">
        <v>3377</v>
      </c>
      <c r="D1159" t="s">
        <v>109</v>
      </c>
      <c r="E1159">
        <v>0.1</v>
      </c>
      <c r="F1159">
        <v>0.8125</v>
      </c>
      <c r="G1159">
        <v>1.9991462898252731E-2</v>
      </c>
      <c r="H1159">
        <v>1</v>
      </c>
      <c r="I1159">
        <v>112</v>
      </c>
      <c r="J1159">
        <v>12</v>
      </c>
      <c r="K1159">
        <v>6.5397292820002324</v>
      </c>
      <c r="L1159">
        <v>6.5404203799080163</v>
      </c>
      <c r="M1159">
        <v>6.4623572903594839</v>
      </c>
      <c r="N1159">
        <v>6.4614844725078271</v>
      </c>
      <c r="O1159">
        <v>6.4623572903594839</v>
      </c>
      <c r="P1159">
        <v>6.4614844725078271</v>
      </c>
      <c r="Q1159" s="1">
        <v>6.4623572903594839</v>
      </c>
      <c r="S1159">
        <v>1.34</v>
      </c>
      <c r="T1159">
        <v>4.41</v>
      </c>
      <c r="U1159">
        <v>4.3</v>
      </c>
      <c r="V1159">
        <v>1.1000000000000001</v>
      </c>
      <c r="W1159">
        <v>0</v>
      </c>
      <c r="X1159">
        <v>0</v>
      </c>
      <c r="Y1159" t="s">
        <v>84</v>
      </c>
      <c r="AA1159">
        <v>7</v>
      </c>
      <c r="AB1159">
        <v>90</v>
      </c>
      <c r="AC1159" t="s">
        <v>2123</v>
      </c>
      <c r="AD1159" t="s">
        <v>87</v>
      </c>
      <c r="AE1159" t="s">
        <v>87</v>
      </c>
      <c r="AF1159" t="s">
        <v>111</v>
      </c>
      <c r="AG1159" t="b">
        <v>0</v>
      </c>
      <c r="AH1159">
        <v>0.1</v>
      </c>
      <c r="AI1159">
        <v>1.99668519955409E-2</v>
      </c>
      <c r="AJ1159">
        <v>4</v>
      </c>
      <c r="AL1159">
        <v>6.4771098362977906</v>
      </c>
      <c r="AM1159">
        <v>6.5536916372639258</v>
      </c>
      <c r="AN1159">
        <v>6.4771098362977897</v>
      </c>
      <c r="AO1159">
        <v>6.4771098362977897</v>
      </c>
      <c r="AP1159">
        <v>0.1308565909456664</v>
      </c>
      <c r="AQ1159">
        <v>0.13085659094566601</v>
      </c>
      <c r="AR1159">
        <v>688.48514258848013</v>
      </c>
      <c r="AS1159">
        <v>34046.054028434897</v>
      </c>
      <c r="AT1159">
        <v>0.13072177514481911</v>
      </c>
      <c r="AU1159">
        <v>6.4642798282338667</v>
      </c>
      <c r="AV1159">
        <v>6.602182627484364</v>
      </c>
      <c r="AW1159">
        <v>6.5782429908362952</v>
      </c>
      <c r="AX1159">
        <v>8.125763233826909</v>
      </c>
      <c r="AY1159">
        <v>8.0962990656446703</v>
      </c>
      <c r="AZ1159">
        <v>0.13133280613634971</v>
      </c>
      <c r="BA1159">
        <v>0.13085659094566601</v>
      </c>
      <c r="BB1159">
        <v>13.66554761607679</v>
      </c>
      <c r="BC1159">
        <v>13.66554761607679</v>
      </c>
      <c r="BD1159" t="b">
        <v>0</v>
      </c>
      <c r="BE1159" t="b">
        <v>0</v>
      </c>
      <c r="BH1159">
        <v>688.39572313152689</v>
      </c>
      <c r="BI1159">
        <v>34027.087909995716</v>
      </c>
      <c r="BJ1159">
        <v>0.13073875530572451</v>
      </c>
      <c r="BK1159">
        <v>0.13073875530572451</v>
      </c>
      <c r="BL1159">
        <v>0.13073875530572451</v>
      </c>
      <c r="BM1159" t="s">
        <v>89</v>
      </c>
      <c r="BN1159">
        <v>6.4623572903594786</v>
      </c>
      <c r="BO1159">
        <v>6.4623572903594804</v>
      </c>
      <c r="BP1159">
        <v>6.4623572903594786</v>
      </c>
      <c r="BQ1159" t="s">
        <v>89</v>
      </c>
      <c r="BR1159">
        <v>6.5397292820002297</v>
      </c>
      <c r="BS1159">
        <v>6.5397292820002297</v>
      </c>
      <c r="BT1159">
        <v>6.5397292820002297</v>
      </c>
      <c r="BU1159" t="s">
        <v>89</v>
      </c>
      <c r="BV1159">
        <v>1.9991462898252731E-2</v>
      </c>
      <c r="BW1159">
        <v>556.79157516882469</v>
      </c>
      <c r="BX1159">
        <v>33341.452585721781</v>
      </c>
      <c r="BY1159">
        <v>0.16164037678319959</v>
      </c>
      <c r="BZ1159">
        <v>0.16164037678319959</v>
      </c>
      <c r="CA1159">
        <v>0.16164037678319959</v>
      </c>
      <c r="CB1159" t="s">
        <v>89</v>
      </c>
      <c r="CC1159" t="s">
        <v>90</v>
      </c>
      <c r="CD1159">
        <v>8.1656113009168223</v>
      </c>
      <c r="CE1159">
        <v>8.1656113009168223</v>
      </c>
      <c r="CF1159">
        <v>8.1656113009168223</v>
      </c>
      <c r="CG1159" t="s">
        <v>89</v>
      </c>
      <c r="CH1159" t="s">
        <v>91</v>
      </c>
      <c r="CI1159">
        <v>0.13133280613634971</v>
      </c>
      <c r="CJ1159">
        <v>6.6345591819949181</v>
      </c>
      <c r="CK1159">
        <v>1.9795257308543548E-2</v>
      </c>
      <c r="CL1159">
        <v>7.4534206714513944</v>
      </c>
      <c r="CM1159">
        <v>21</v>
      </c>
      <c r="CN1159">
        <v>0.16105426577928181</v>
      </c>
      <c r="CO1159">
        <v>0.16105426577928131</v>
      </c>
      <c r="CP1159">
        <v>8.0660820150940626</v>
      </c>
      <c r="CQ1159">
        <v>7.9718274908280504</v>
      </c>
      <c r="CR1159">
        <v>6.4623572903594839</v>
      </c>
      <c r="CS1159">
        <v>6.4623572903594786</v>
      </c>
      <c r="CT1159">
        <v>5.3290705182007514E-15</v>
      </c>
      <c r="CU1159">
        <v>8.2463260367089874E-14</v>
      </c>
    </row>
    <row r="1160" spans="1:99" x14ac:dyDescent="0.3">
      <c r="A1160" t="s">
        <v>2124</v>
      </c>
      <c r="B1160" t="s">
        <v>1716</v>
      </c>
      <c r="C1160" t="s">
        <v>3377</v>
      </c>
      <c r="D1160" t="s">
        <v>109</v>
      </c>
      <c r="E1160">
        <v>0.17499999999999999</v>
      </c>
      <c r="F1160">
        <v>0.25</v>
      </c>
      <c r="G1160">
        <v>1.9991462898252731E-2</v>
      </c>
      <c r="H1160">
        <v>1</v>
      </c>
      <c r="I1160">
        <v>112</v>
      </c>
      <c r="J1160">
        <v>12</v>
      </c>
      <c r="K1160">
        <v>6.5397292820002324</v>
      </c>
      <c r="L1160">
        <v>6.5404203799080163</v>
      </c>
      <c r="M1160">
        <v>6.4623572903594839</v>
      </c>
      <c r="N1160">
        <v>6.4614844725078271</v>
      </c>
      <c r="O1160">
        <v>6.4623572903594839</v>
      </c>
      <c r="P1160">
        <v>6.4614844725078271</v>
      </c>
      <c r="Q1160" s="1">
        <v>6.4623572903594839</v>
      </c>
      <c r="S1160">
        <v>1.34</v>
      </c>
      <c r="T1160">
        <v>4.41</v>
      </c>
      <c r="U1160">
        <v>4.3</v>
      </c>
      <c r="V1160">
        <v>1.1000000000000001</v>
      </c>
      <c r="W1160">
        <v>0</v>
      </c>
      <c r="X1160">
        <v>0</v>
      </c>
      <c r="Y1160" t="s">
        <v>84</v>
      </c>
      <c r="AA1160">
        <v>7</v>
      </c>
      <c r="AB1160">
        <v>90</v>
      </c>
      <c r="AC1160" t="s">
        <v>2125</v>
      </c>
      <c r="AD1160" t="s">
        <v>87</v>
      </c>
      <c r="AE1160" t="s">
        <v>87</v>
      </c>
      <c r="AF1160" t="s">
        <v>111</v>
      </c>
      <c r="AG1160" t="b">
        <v>0</v>
      </c>
      <c r="AH1160">
        <v>0.17499999999999999</v>
      </c>
      <c r="AI1160">
        <v>1.99668519955409E-2</v>
      </c>
      <c r="AJ1160">
        <v>4</v>
      </c>
      <c r="AL1160">
        <v>6.4771098362977906</v>
      </c>
      <c r="AM1160">
        <v>6.5536916372639258</v>
      </c>
      <c r="AN1160">
        <v>6.4771098362977897</v>
      </c>
      <c r="AO1160">
        <v>6.4771098362977897</v>
      </c>
      <c r="AP1160">
        <v>0.1308565909456664</v>
      </c>
      <c r="AQ1160">
        <v>0.13085659094566601</v>
      </c>
      <c r="AR1160">
        <v>688.48514258848013</v>
      </c>
      <c r="AS1160">
        <v>34046.054028434897</v>
      </c>
      <c r="AT1160">
        <v>0.13072177514481911</v>
      </c>
      <c r="AU1160">
        <v>6.4642798282338667</v>
      </c>
      <c r="AV1160">
        <v>6.5821171876762961</v>
      </c>
      <c r="AW1160">
        <v>6.5538121761658346</v>
      </c>
      <c r="AX1160">
        <v>26.328468750705181</v>
      </c>
      <c r="AY1160">
        <v>26.215248704663338</v>
      </c>
      <c r="AZ1160">
        <v>0.131421742526666</v>
      </c>
      <c r="BA1160">
        <v>0.13085659094566601</v>
      </c>
      <c r="BB1160">
        <v>3.8297670381761968</v>
      </c>
      <c r="BC1160">
        <v>3.8297670381761968</v>
      </c>
      <c r="BD1160" t="b">
        <v>0</v>
      </c>
      <c r="BE1160" t="b">
        <v>0</v>
      </c>
      <c r="BH1160">
        <v>688.39572313152689</v>
      </c>
      <c r="BI1160">
        <v>34027.087909995716</v>
      </c>
      <c r="BJ1160">
        <v>0.13073875530572451</v>
      </c>
      <c r="BK1160">
        <v>0.13073875530572451</v>
      </c>
      <c r="BL1160">
        <v>0.13073875530572451</v>
      </c>
      <c r="BM1160" t="s">
        <v>89</v>
      </c>
      <c r="BN1160">
        <v>6.4623572903594786</v>
      </c>
      <c r="BO1160">
        <v>6.4623572903594804</v>
      </c>
      <c r="BP1160">
        <v>6.4623572903594786</v>
      </c>
      <c r="BQ1160" t="s">
        <v>89</v>
      </c>
      <c r="BR1160">
        <v>6.5397292820002297</v>
      </c>
      <c r="BS1160">
        <v>6.5397292820002297</v>
      </c>
      <c r="BT1160">
        <v>6.5397292820002297</v>
      </c>
      <c r="BU1160" t="s">
        <v>89</v>
      </c>
      <c r="BV1160">
        <v>1.9991462898252731E-2</v>
      </c>
      <c r="BW1160">
        <v>171.30949084803211</v>
      </c>
      <c r="BX1160">
        <v>9511.9753380747552</v>
      </c>
      <c r="BY1160">
        <v>0.52536493777708226</v>
      </c>
      <c r="BZ1160">
        <v>0.52536493777708226</v>
      </c>
      <c r="CA1160">
        <v>0.52536493777708226</v>
      </c>
      <c r="CB1160" t="s">
        <v>89</v>
      </c>
      <c r="CC1160" t="s">
        <v>90</v>
      </c>
      <c r="CD1160">
        <v>26.449603468934981</v>
      </c>
      <c r="CE1160">
        <v>26.449603468934981</v>
      </c>
      <c r="CF1160">
        <v>26.449603468934981</v>
      </c>
      <c r="CG1160" t="s">
        <v>89</v>
      </c>
      <c r="CH1160" t="s">
        <v>91</v>
      </c>
      <c r="CI1160">
        <v>0.13134123444427059</v>
      </c>
      <c r="CJ1160">
        <v>6.6124008672337453</v>
      </c>
      <c r="CK1160">
        <v>1.9862866314579071E-2</v>
      </c>
      <c r="CL1160">
        <v>2.5967240481974732</v>
      </c>
      <c r="CM1160">
        <v>14</v>
      </c>
      <c r="CN1160">
        <v>0.52342636378266572</v>
      </c>
      <c r="CO1160">
        <v>0.52342636378266416</v>
      </c>
      <c r="CP1160">
        <v>26.2147665490557</v>
      </c>
      <c r="CQ1160">
        <v>25.908439345191159</v>
      </c>
      <c r="CR1160">
        <v>6.4623572903594839</v>
      </c>
      <c r="CS1160">
        <v>6.4623572903594786</v>
      </c>
      <c r="CT1160">
        <v>5.3290705182007514E-15</v>
      </c>
      <c r="CU1160">
        <v>8.2463260367089874E-14</v>
      </c>
    </row>
    <row r="1161" spans="1:99" x14ac:dyDescent="0.3">
      <c r="A1161" t="s">
        <v>2126</v>
      </c>
      <c r="B1161" t="s">
        <v>1716</v>
      </c>
      <c r="C1161" t="s">
        <v>3377</v>
      </c>
      <c r="D1161" t="s">
        <v>109</v>
      </c>
      <c r="E1161">
        <v>0.17499999999999999</v>
      </c>
      <c r="F1161">
        <v>0.4375</v>
      </c>
      <c r="G1161">
        <v>1.9991462898252731E-2</v>
      </c>
      <c r="H1161">
        <v>1</v>
      </c>
      <c r="I1161">
        <v>112</v>
      </c>
      <c r="J1161">
        <v>12</v>
      </c>
      <c r="K1161">
        <v>6.5397292820002324</v>
      </c>
      <c r="L1161">
        <v>6.5404203799080163</v>
      </c>
      <c r="M1161">
        <v>6.4623572903594839</v>
      </c>
      <c r="N1161">
        <v>6.4614844725078271</v>
      </c>
      <c r="O1161">
        <v>6.4623572903594839</v>
      </c>
      <c r="P1161">
        <v>6.4614844725078271</v>
      </c>
      <c r="Q1161" s="1">
        <v>6.4623572903594839</v>
      </c>
      <c r="S1161">
        <v>1.34</v>
      </c>
      <c r="T1161">
        <v>4.41</v>
      </c>
      <c r="U1161">
        <v>4.3</v>
      </c>
      <c r="V1161">
        <v>1.1000000000000001</v>
      </c>
      <c r="W1161">
        <v>0</v>
      </c>
      <c r="X1161">
        <v>0</v>
      </c>
      <c r="Y1161" t="s">
        <v>84</v>
      </c>
      <c r="AA1161">
        <v>7</v>
      </c>
      <c r="AB1161">
        <v>90</v>
      </c>
      <c r="AC1161" t="s">
        <v>2127</v>
      </c>
      <c r="AD1161" t="s">
        <v>87</v>
      </c>
      <c r="AE1161" t="s">
        <v>87</v>
      </c>
      <c r="AF1161" t="s">
        <v>111</v>
      </c>
      <c r="AG1161" t="b">
        <v>0</v>
      </c>
      <c r="AH1161">
        <v>0.17499999999999999</v>
      </c>
      <c r="AI1161">
        <v>1.99668519955409E-2</v>
      </c>
      <c r="AJ1161">
        <v>4</v>
      </c>
      <c r="AL1161">
        <v>6.4771098362977906</v>
      </c>
      <c r="AM1161">
        <v>6.5536916372639258</v>
      </c>
      <c r="AN1161">
        <v>6.4771098362977897</v>
      </c>
      <c r="AO1161">
        <v>6.4771098362977897</v>
      </c>
      <c r="AP1161">
        <v>0.1308565909456664</v>
      </c>
      <c r="AQ1161">
        <v>0.13085659094566601</v>
      </c>
      <c r="AR1161">
        <v>688.48514258848013</v>
      </c>
      <c r="AS1161">
        <v>34046.054028434897</v>
      </c>
      <c r="AT1161">
        <v>0.13072177514481911</v>
      </c>
      <c r="AU1161">
        <v>6.4642798282338667</v>
      </c>
      <c r="AV1161">
        <v>6.5821171876763014</v>
      </c>
      <c r="AW1161">
        <v>6.5538121761658381</v>
      </c>
      <c r="AX1161">
        <v>15.044839286117259</v>
      </c>
      <c r="AY1161">
        <v>14.980142116950489</v>
      </c>
      <c r="AZ1161">
        <v>0.131421742526666</v>
      </c>
      <c r="BA1161">
        <v>0.13085659094566601</v>
      </c>
      <c r="BB1161">
        <v>6.7020923168083373</v>
      </c>
      <c r="BC1161">
        <v>6.7020923168083373</v>
      </c>
      <c r="BD1161" t="b">
        <v>0</v>
      </c>
      <c r="BE1161" t="b">
        <v>0</v>
      </c>
      <c r="BH1161">
        <v>688.39572313152689</v>
      </c>
      <c r="BI1161">
        <v>34027.087909995716</v>
      </c>
      <c r="BJ1161">
        <v>0.13073875530572451</v>
      </c>
      <c r="BK1161">
        <v>0.13073875530572451</v>
      </c>
      <c r="BL1161">
        <v>0.13073875530572451</v>
      </c>
      <c r="BM1161" t="s">
        <v>89</v>
      </c>
      <c r="BN1161">
        <v>6.4623572903594786</v>
      </c>
      <c r="BO1161">
        <v>6.4623572903594804</v>
      </c>
      <c r="BP1161">
        <v>6.4623572903594786</v>
      </c>
      <c r="BQ1161" t="s">
        <v>89</v>
      </c>
      <c r="BR1161">
        <v>6.5397292820002297</v>
      </c>
      <c r="BS1161">
        <v>6.5397292820002297</v>
      </c>
      <c r="BT1161">
        <v>6.5397292820002297</v>
      </c>
      <c r="BU1161" t="s">
        <v>89</v>
      </c>
      <c r="BV1161">
        <v>1.9991462898252731E-2</v>
      </c>
      <c r="BW1161">
        <v>299.79160898405598</v>
      </c>
      <c r="BX1161">
        <v>16645.956841630821</v>
      </c>
      <c r="BY1161">
        <v>0.30020853587261848</v>
      </c>
      <c r="BZ1161">
        <v>0.30020853587261848</v>
      </c>
      <c r="CA1161">
        <v>0.30020853587261848</v>
      </c>
      <c r="CB1161" t="s">
        <v>89</v>
      </c>
      <c r="CC1161" t="s">
        <v>90</v>
      </c>
      <c r="CD1161">
        <v>15.11405912510571</v>
      </c>
      <c r="CE1161">
        <v>15.11405912510571</v>
      </c>
      <c r="CF1161">
        <v>15.11405912510571</v>
      </c>
      <c r="CG1161" t="s">
        <v>89</v>
      </c>
      <c r="CH1161" t="s">
        <v>91</v>
      </c>
      <c r="CI1161">
        <v>0.13134123444427059</v>
      </c>
      <c r="CJ1161">
        <v>6.6124008672337471</v>
      </c>
      <c r="CK1161">
        <v>1.9862866314579061E-2</v>
      </c>
      <c r="CL1161">
        <v>4.5442670843455772</v>
      </c>
      <c r="CM1161">
        <v>14</v>
      </c>
      <c r="CN1161">
        <v>0.29910077930438039</v>
      </c>
      <c r="CO1161">
        <v>0.2991007793043795</v>
      </c>
      <c r="CP1161">
        <v>14.979866599460401</v>
      </c>
      <c r="CQ1161">
        <v>14.804822482966379</v>
      </c>
      <c r="CR1161">
        <v>6.4623572903594839</v>
      </c>
      <c r="CS1161">
        <v>6.4623572903594786</v>
      </c>
      <c r="CT1161">
        <v>5.3290705182007514E-15</v>
      </c>
      <c r="CU1161">
        <v>8.2463260367089874E-14</v>
      </c>
    </row>
    <row r="1162" spans="1:99" x14ac:dyDescent="0.3">
      <c r="A1162" t="s">
        <v>2128</v>
      </c>
      <c r="B1162" t="s">
        <v>1716</v>
      </c>
      <c r="C1162" t="s">
        <v>3377</v>
      </c>
      <c r="D1162" t="s">
        <v>109</v>
      </c>
      <c r="E1162">
        <v>0.17499999999999999</v>
      </c>
      <c r="F1162">
        <v>0.8125</v>
      </c>
      <c r="G1162">
        <v>1.9991462898252731E-2</v>
      </c>
      <c r="H1162">
        <v>1</v>
      </c>
      <c r="I1162">
        <v>112</v>
      </c>
      <c r="J1162">
        <v>12</v>
      </c>
      <c r="K1162">
        <v>6.5397292820002324</v>
      </c>
      <c r="L1162">
        <v>6.5404203799080163</v>
      </c>
      <c r="M1162">
        <v>6.4623572903594839</v>
      </c>
      <c r="N1162">
        <v>6.4614844725078271</v>
      </c>
      <c r="O1162">
        <v>6.4623572903594839</v>
      </c>
      <c r="P1162">
        <v>6.4614844725078271</v>
      </c>
      <c r="Q1162" s="1">
        <v>6.4623572903594839</v>
      </c>
      <c r="S1162">
        <v>1.34</v>
      </c>
      <c r="T1162">
        <v>4.41</v>
      </c>
      <c r="U1162">
        <v>4.3</v>
      </c>
      <c r="V1162">
        <v>1.1000000000000001</v>
      </c>
      <c r="W1162">
        <v>0</v>
      </c>
      <c r="X1162">
        <v>0</v>
      </c>
      <c r="Y1162" t="s">
        <v>84</v>
      </c>
      <c r="AA1162">
        <v>7</v>
      </c>
      <c r="AB1162">
        <v>90</v>
      </c>
      <c r="AC1162" t="s">
        <v>2129</v>
      </c>
      <c r="AD1162" t="s">
        <v>87</v>
      </c>
      <c r="AE1162" t="s">
        <v>87</v>
      </c>
      <c r="AF1162" t="s">
        <v>111</v>
      </c>
      <c r="AG1162" t="b">
        <v>0</v>
      </c>
      <c r="AH1162">
        <v>0.17499999999999999</v>
      </c>
      <c r="AI1162">
        <v>1.99668519955409E-2</v>
      </c>
      <c r="AJ1162">
        <v>4</v>
      </c>
      <c r="AL1162">
        <v>6.4771098362977906</v>
      </c>
      <c r="AM1162">
        <v>6.5536916372639258</v>
      </c>
      <c r="AN1162">
        <v>6.4771098362977897</v>
      </c>
      <c r="AO1162">
        <v>6.4771098362977897</v>
      </c>
      <c r="AP1162">
        <v>0.1308565909456664</v>
      </c>
      <c r="AQ1162">
        <v>0.13085659094566601</v>
      </c>
      <c r="AR1162">
        <v>688.48514258848013</v>
      </c>
      <c r="AS1162">
        <v>34046.054028434897</v>
      </c>
      <c r="AT1162">
        <v>0.13072177514481911</v>
      </c>
      <c r="AU1162">
        <v>6.4642798282338667</v>
      </c>
      <c r="AV1162">
        <v>6.5821171876763023</v>
      </c>
      <c r="AW1162">
        <v>6.5538121761658399</v>
      </c>
      <c r="AX1162">
        <v>8.101067307909295</v>
      </c>
      <c r="AY1162">
        <v>8.0662303706656484</v>
      </c>
      <c r="AZ1162">
        <v>0.131421742526666</v>
      </c>
      <c r="BA1162">
        <v>0.13085659094566601</v>
      </c>
      <c r="BB1162">
        <v>12.44674287407263</v>
      </c>
      <c r="BC1162">
        <v>12.44674287407263</v>
      </c>
      <c r="BD1162" t="b">
        <v>0</v>
      </c>
      <c r="BE1162" t="b">
        <v>0</v>
      </c>
      <c r="BH1162">
        <v>688.39572313152689</v>
      </c>
      <c r="BI1162">
        <v>34027.087909995716</v>
      </c>
      <c r="BJ1162">
        <v>0.13073875530572451</v>
      </c>
      <c r="BK1162">
        <v>0.13073875530572451</v>
      </c>
      <c r="BL1162">
        <v>0.13073875530572451</v>
      </c>
      <c r="BM1162" t="s">
        <v>89</v>
      </c>
      <c r="BN1162">
        <v>6.4623572903594786</v>
      </c>
      <c r="BO1162">
        <v>6.4623572903594804</v>
      </c>
      <c r="BP1162">
        <v>6.4623572903594786</v>
      </c>
      <c r="BQ1162" t="s">
        <v>89</v>
      </c>
      <c r="BR1162">
        <v>6.5397292820002297</v>
      </c>
      <c r="BS1162">
        <v>6.5397292820002297</v>
      </c>
      <c r="BT1162">
        <v>6.5397292820002297</v>
      </c>
      <c r="BU1162" t="s">
        <v>89</v>
      </c>
      <c r="BV1162">
        <v>1.9991462898252731E-2</v>
      </c>
      <c r="BW1162">
        <v>556.75584525610418</v>
      </c>
      <c r="BX1162">
        <v>30913.919848742949</v>
      </c>
      <c r="BY1162">
        <v>0.16165075008525609</v>
      </c>
      <c r="BZ1162">
        <v>0.16165075008525609</v>
      </c>
      <c r="CA1162">
        <v>0.16165075008525609</v>
      </c>
      <c r="CB1162" t="s">
        <v>89</v>
      </c>
      <c r="CC1162" t="s">
        <v>90</v>
      </c>
      <c r="CD1162">
        <v>8.1383395289030709</v>
      </c>
      <c r="CE1162">
        <v>8.1383395289030709</v>
      </c>
      <c r="CF1162">
        <v>8.1383395289030709</v>
      </c>
      <c r="CG1162" t="s">
        <v>89</v>
      </c>
      <c r="CH1162" t="s">
        <v>91</v>
      </c>
      <c r="CI1162">
        <v>0.13134123444427051</v>
      </c>
      <c r="CJ1162">
        <v>6.6124008672337453</v>
      </c>
      <c r="CK1162">
        <v>1.9862866314579061E-2</v>
      </c>
      <c r="CL1162">
        <v>8.4393531566417899</v>
      </c>
      <c r="CM1162">
        <v>14</v>
      </c>
      <c r="CN1162">
        <v>0.16105426577928181</v>
      </c>
      <c r="CO1162">
        <v>0.16105426577928131</v>
      </c>
      <c r="CP1162">
        <v>8.0660820150940626</v>
      </c>
      <c r="CQ1162">
        <v>7.9718274908280504</v>
      </c>
      <c r="CR1162">
        <v>6.4623572903594839</v>
      </c>
      <c r="CS1162">
        <v>6.4623572903594786</v>
      </c>
      <c r="CT1162">
        <v>5.3290705182007514E-15</v>
      </c>
      <c r="CU1162">
        <v>8.2463260367089874E-14</v>
      </c>
    </row>
    <row r="1163" spans="1:99" x14ac:dyDescent="0.3">
      <c r="A1163" t="s">
        <v>2184</v>
      </c>
      <c r="B1163" t="s">
        <v>1716</v>
      </c>
      <c r="C1163" t="s">
        <v>3377</v>
      </c>
      <c r="D1163" t="s">
        <v>129</v>
      </c>
      <c r="E1163">
        <v>2.5000000000000001E-2</v>
      </c>
      <c r="F1163">
        <v>0.25</v>
      </c>
      <c r="G1163">
        <v>1.417906768388285E-2</v>
      </c>
      <c r="H1163">
        <v>2</v>
      </c>
      <c r="I1163">
        <v>112</v>
      </c>
      <c r="J1163">
        <v>11</v>
      </c>
      <c r="K1163">
        <v>8.8833427895234198</v>
      </c>
      <c r="L1163">
        <v>8.8870989308568102</v>
      </c>
      <c r="M1163">
        <v>8.7791736706422867</v>
      </c>
      <c r="N1163">
        <v>8.7768742183844566</v>
      </c>
      <c r="O1163">
        <v>8.7791736706422867</v>
      </c>
      <c r="P1163">
        <v>8.7768742183844566</v>
      </c>
      <c r="Q1163" s="1">
        <v>8.7791736706422867</v>
      </c>
      <c r="S1163">
        <v>1.34</v>
      </c>
      <c r="T1163">
        <v>4.41</v>
      </c>
      <c r="U1163">
        <v>4.3</v>
      </c>
      <c r="V1163">
        <v>1.1000000000000001</v>
      </c>
      <c r="W1163">
        <v>0</v>
      </c>
      <c r="X1163">
        <v>0</v>
      </c>
      <c r="Y1163" t="s">
        <v>84</v>
      </c>
      <c r="AA1163">
        <v>8</v>
      </c>
      <c r="AB1163">
        <v>270</v>
      </c>
      <c r="AC1163" t="s">
        <v>2185</v>
      </c>
      <c r="AD1163" t="s">
        <v>87</v>
      </c>
      <c r="AE1163" t="s">
        <v>87</v>
      </c>
      <c r="AF1163" t="s">
        <v>131</v>
      </c>
      <c r="AG1163" t="b">
        <v>0</v>
      </c>
      <c r="AH1163">
        <v>2.5000000000000001E-2</v>
      </c>
      <c r="AI1163">
        <v>1.412657992749009E-2</v>
      </c>
      <c r="AJ1163">
        <v>4</v>
      </c>
      <c r="AL1163">
        <v>8.808224059910577</v>
      </c>
      <c r="AM1163">
        <v>8.9191923865029654</v>
      </c>
      <c r="AN1163">
        <v>8.808224059910577</v>
      </c>
      <c r="AO1163">
        <v>8.808224059910577</v>
      </c>
      <c r="AP1163">
        <v>0.12599768413659609</v>
      </c>
      <c r="AQ1163">
        <v>0.1259976841365967</v>
      </c>
      <c r="AR1163">
        <v>2145.1899351957659</v>
      </c>
      <c r="AS1163">
        <v>149814.25975797651</v>
      </c>
      <c r="AT1163">
        <v>0.12586298097439111</v>
      </c>
      <c r="AU1163">
        <v>8.7899299806708733</v>
      </c>
      <c r="AV1163">
        <v>1.1774873262488099</v>
      </c>
      <c r="AW1163">
        <v>4.9946369666031867</v>
      </c>
      <c r="AX1163">
        <v>4.7099493049952406</v>
      </c>
      <c r="AY1163">
        <v>19.97854786641275</v>
      </c>
      <c r="AZ1163">
        <v>9.6545923662032379E-2</v>
      </c>
      <c r="BA1163">
        <v>0.1259976841365967</v>
      </c>
      <c r="BB1163">
        <v>5.9547308855683054</v>
      </c>
      <c r="BC1163">
        <v>5.9547308855683054</v>
      </c>
      <c r="BD1163" t="b">
        <v>1</v>
      </c>
      <c r="BE1163" t="b">
        <v>1</v>
      </c>
      <c r="BH1163">
        <v>2143.5798580913188</v>
      </c>
      <c r="BI1163">
        <v>149406.40344076499</v>
      </c>
      <c r="BJ1163">
        <v>0.1259575186717852</v>
      </c>
      <c r="BK1163">
        <v>0.1259575186717852</v>
      </c>
      <c r="BL1163">
        <v>0.1259575186717852</v>
      </c>
      <c r="BM1163" t="s">
        <v>89</v>
      </c>
      <c r="BN1163">
        <v>8.7791736706422867</v>
      </c>
      <c r="BO1163">
        <v>8.7791736706422849</v>
      </c>
      <c r="BP1163">
        <v>8.7791736706422867</v>
      </c>
      <c r="BQ1163" t="s">
        <v>89</v>
      </c>
      <c r="BR1163">
        <v>8.8833427895234198</v>
      </c>
      <c r="BS1163">
        <v>8.8833427895234198</v>
      </c>
      <c r="BT1163">
        <v>8.8833427895234198</v>
      </c>
      <c r="BU1163" t="s">
        <v>89</v>
      </c>
      <c r="BV1163">
        <v>1.417906768388285E-2</v>
      </c>
      <c r="BW1163">
        <v>648.72230867851738</v>
      </c>
      <c r="BX1163">
        <v>97581.549613110605</v>
      </c>
      <c r="BY1163">
        <v>0.41620273634493121</v>
      </c>
      <c r="BZ1163">
        <v>0.41620273634493121</v>
      </c>
      <c r="CA1163">
        <v>0.41620273634493121</v>
      </c>
      <c r="CB1163" t="s">
        <v>89</v>
      </c>
      <c r="CC1163" t="s">
        <v>90</v>
      </c>
      <c r="CD1163">
        <v>53.942721920668518</v>
      </c>
      <c r="CE1163">
        <v>53.942721920668518</v>
      </c>
      <c r="CF1163">
        <v>53.942721920668518</v>
      </c>
      <c r="CG1163" t="s">
        <v>89</v>
      </c>
      <c r="CH1163" t="s">
        <v>91</v>
      </c>
      <c r="CI1163">
        <v>0.1040506840862328</v>
      </c>
      <c r="CJ1163">
        <v>13.48568048016713</v>
      </c>
      <c r="CK1163">
        <v>7.7156421019507412E-3</v>
      </c>
      <c r="CL1163">
        <v>3.594109866883302</v>
      </c>
      <c r="CM1163">
        <v>56</v>
      </c>
      <c r="CN1163">
        <v>0.50399073654638449</v>
      </c>
      <c r="CO1163">
        <v>0.50399073654638693</v>
      </c>
      <c r="CP1163">
        <v>35.676769546011862</v>
      </c>
      <c r="CQ1163">
        <v>35.232896239642308</v>
      </c>
      <c r="CR1163">
        <v>8.7791736706422867</v>
      </c>
      <c r="CS1163">
        <v>8.7791736706422867</v>
      </c>
      <c r="CT1163">
        <v>0</v>
      </c>
      <c r="CU1163">
        <v>0</v>
      </c>
    </row>
    <row r="1164" spans="1:99" x14ac:dyDescent="0.3">
      <c r="A1164" t="s">
        <v>2186</v>
      </c>
      <c r="B1164" t="s">
        <v>1716</v>
      </c>
      <c r="C1164" t="s">
        <v>3377</v>
      </c>
      <c r="D1164" t="s">
        <v>129</v>
      </c>
      <c r="E1164">
        <v>2.5000000000000001E-2</v>
      </c>
      <c r="F1164">
        <v>0.4375</v>
      </c>
      <c r="G1164">
        <v>1.417906768388285E-2</v>
      </c>
      <c r="H1164">
        <v>2</v>
      </c>
      <c r="I1164">
        <v>112</v>
      </c>
      <c r="J1164">
        <v>11</v>
      </c>
      <c r="K1164">
        <v>8.8833427895234198</v>
      </c>
      <c r="L1164">
        <v>8.8870989308568102</v>
      </c>
      <c r="M1164">
        <v>8.7791736706422867</v>
      </c>
      <c r="N1164">
        <v>8.7768742183844566</v>
      </c>
      <c r="O1164">
        <v>8.7791736706422867</v>
      </c>
      <c r="P1164">
        <v>8.7768742183844566</v>
      </c>
      <c r="Q1164" s="1">
        <v>8.7791736706422867</v>
      </c>
      <c r="S1164">
        <v>1.34</v>
      </c>
      <c r="T1164">
        <v>4.41</v>
      </c>
      <c r="U1164">
        <v>4.3</v>
      </c>
      <c r="V1164">
        <v>1.1000000000000001</v>
      </c>
      <c r="W1164">
        <v>0</v>
      </c>
      <c r="X1164">
        <v>0</v>
      </c>
      <c r="Y1164" t="s">
        <v>84</v>
      </c>
      <c r="AA1164">
        <v>8</v>
      </c>
      <c r="AB1164">
        <v>270</v>
      </c>
      <c r="AC1164" t="s">
        <v>2187</v>
      </c>
      <c r="AD1164" t="s">
        <v>87</v>
      </c>
      <c r="AE1164" t="s">
        <v>87</v>
      </c>
      <c r="AF1164" t="s">
        <v>131</v>
      </c>
      <c r="AG1164" t="b">
        <v>0</v>
      </c>
      <c r="AH1164">
        <v>2.5000000000000001E-2</v>
      </c>
      <c r="AI1164">
        <v>1.412657992749009E-2</v>
      </c>
      <c r="AJ1164">
        <v>4</v>
      </c>
      <c r="AL1164">
        <v>8.808224059910577</v>
      </c>
      <c r="AM1164">
        <v>8.9191923865029654</v>
      </c>
      <c r="AN1164">
        <v>8.808224059910577</v>
      </c>
      <c r="AO1164">
        <v>8.808224059910577</v>
      </c>
      <c r="AP1164">
        <v>0.12599768413659609</v>
      </c>
      <c r="AQ1164">
        <v>0.1259976841365967</v>
      </c>
      <c r="AR1164">
        <v>2145.1899351957659</v>
      </c>
      <c r="AS1164">
        <v>149814.25975797651</v>
      </c>
      <c r="AT1164">
        <v>0.12586298097439111</v>
      </c>
      <c r="AU1164">
        <v>8.7899299806708733</v>
      </c>
      <c r="AV1164">
        <v>1.1774873262488099</v>
      </c>
      <c r="AW1164">
        <v>4.994636966603176</v>
      </c>
      <c r="AX1164">
        <v>2.6913996028544238</v>
      </c>
      <c r="AY1164">
        <v>11.416313066521541</v>
      </c>
      <c r="AZ1164">
        <v>9.6545923662032435E-2</v>
      </c>
      <c r="BA1164">
        <v>0.1259976841365967</v>
      </c>
      <c r="BB1164">
        <v>10.42077904974453</v>
      </c>
      <c r="BC1164">
        <v>10.42077904974453</v>
      </c>
      <c r="BD1164" t="b">
        <v>1</v>
      </c>
      <c r="BE1164" t="b">
        <v>1</v>
      </c>
      <c r="BH1164">
        <v>2143.5798580913188</v>
      </c>
      <c r="BI1164">
        <v>149406.40344076499</v>
      </c>
      <c r="BJ1164">
        <v>0.1259575186717852</v>
      </c>
      <c r="BK1164">
        <v>0.1259575186717852</v>
      </c>
      <c r="BL1164">
        <v>0.1259575186717852</v>
      </c>
      <c r="BM1164" t="s">
        <v>89</v>
      </c>
      <c r="BN1164">
        <v>8.7791736706422867</v>
      </c>
      <c r="BO1164">
        <v>8.7791736706422849</v>
      </c>
      <c r="BP1164">
        <v>8.7791736706422867</v>
      </c>
      <c r="BQ1164" t="s">
        <v>89</v>
      </c>
      <c r="BR1164">
        <v>8.8833427895234198</v>
      </c>
      <c r="BS1164">
        <v>8.8833427895234198</v>
      </c>
      <c r="BT1164">
        <v>8.8833427895234198</v>
      </c>
      <c r="BU1164" t="s">
        <v>89</v>
      </c>
      <c r="BV1164">
        <v>1.417906768388285E-2</v>
      </c>
      <c r="BW1164">
        <v>1135.2640401874071</v>
      </c>
      <c r="BX1164">
        <v>170767.71182294399</v>
      </c>
      <c r="BY1164">
        <v>0.23783013505424611</v>
      </c>
      <c r="BZ1164">
        <v>0.23783013505424611</v>
      </c>
      <c r="CA1164">
        <v>0.23783013505424611</v>
      </c>
      <c r="CB1164" t="s">
        <v>89</v>
      </c>
      <c r="CC1164" t="s">
        <v>90</v>
      </c>
      <c r="CD1164">
        <v>30.82441252609631</v>
      </c>
      <c r="CE1164">
        <v>30.82441252609631</v>
      </c>
      <c r="CF1164">
        <v>30.82441252609631</v>
      </c>
      <c r="CG1164" t="s">
        <v>89</v>
      </c>
      <c r="CH1164" t="s">
        <v>91</v>
      </c>
      <c r="CI1164">
        <v>0.10405068408623271</v>
      </c>
      <c r="CJ1164">
        <v>13.48568048016714</v>
      </c>
      <c r="CK1164">
        <v>7.7156421019507282E-3</v>
      </c>
      <c r="CL1164">
        <v>6.2896922670457824</v>
      </c>
      <c r="CM1164">
        <v>56</v>
      </c>
      <c r="CN1164">
        <v>0.28799470659793402</v>
      </c>
      <c r="CO1164">
        <v>0.28799470659793541</v>
      </c>
      <c r="CP1164">
        <v>20.386725454863921</v>
      </c>
      <c r="CQ1164">
        <v>20.133083565509889</v>
      </c>
      <c r="CR1164">
        <v>8.7791736706422867</v>
      </c>
      <c r="CS1164">
        <v>8.7791736706422867</v>
      </c>
      <c r="CT1164">
        <v>0</v>
      </c>
      <c r="CU1164">
        <v>0</v>
      </c>
    </row>
    <row r="1165" spans="1:99" x14ac:dyDescent="0.3">
      <c r="A1165" t="s">
        <v>2188</v>
      </c>
      <c r="B1165" t="s">
        <v>1716</v>
      </c>
      <c r="C1165" t="s">
        <v>3377</v>
      </c>
      <c r="D1165" t="s">
        <v>129</v>
      </c>
      <c r="E1165">
        <v>2.5000000000000001E-2</v>
      </c>
      <c r="F1165">
        <v>0.8125</v>
      </c>
      <c r="G1165">
        <v>1.417906768388285E-2</v>
      </c>
      <c r="H1165">
        <v>2</v>
      </c>
      <c r="I1165">
        <v>112</v>
      </c>
      <c r="J1165">
        <v>11</v>
      </c>
      <c r="K1165">
        <v>8.8833427895234198</v>
      </c>
      <c r="L1165">
        <v>8.8870989308568102</v>
      </c>
      <c r="M1165">
        <v>8.7791736706422867</v>
      </c>
      <c r="N1165">
        <v>8.7768742183844566</v>
      </c>
      <c r="O1165">
        <v>8.7791736706422867</v>
      </c>
      <c r="P1165">
        <v>8.7768742183844566</v>
      </c>
      <c r="Q1165" s="1">
        <v>8.7791736706422867</v>
      </c>
      <c r="S1165">
        <v>1.34</v>
      </c>
      <c r="T1165">
        <v>4.41</v>
      </c>
      <c r="U1165">
        <v>4.3</v>
      </c>
      <c r="V1165">
        <v>1.1000000000000001</v>
      </c>
      <c r="W1165">
        <v>0</v>
      </c>
      <c r="X1165">
        <v>0</v>
      </c>
      <c r="Y1165" t="s">
        <v>84</v>
      </c>
      <c r="AA1165">
        <v>8</v>
      </c>
      <c r="AB1165">
        <v>270</v>
      </c>
      <c r="AC1165" t="s">
        <v>2189</v>
      </c>
      <c r="AD1165" t="s">
        <v>87</v>
      </c>
      <c r="AE1165" t="s">
        <v>87</v>
      </c>
      <c r="AF1165" t="s">
        <v>131</v>
      </c>
      <c r="AG1165" t="b">
        <v>0</v>
      </c>
      <c r="AH1165">
        <v>2.5000000000000001E-2</v>
      </c>
      <c r="AI1165">
        <v>1.412657992749009E-2</v>
      </c>
      <c r="AJ1165">
        <v>4</v>
      </c>
      <c r="AL1165">
        <v>8.808224059910577</v>
      </c>
      <c r="AM1165">
        <v>8.9191923865029654</v>
      </c>
      <c r="AN1165">
        <v>8.808224059910577</v>
      </c>
      <c r="AO1165">
        <v>8.808224059910577</v>
      </c>
      <c r="AP1165">
        <v>0.12599768413659609</v>
      </c>
      <c r="AQ1165">
        <v>0.1259976841365967</v>
      </c>
      <c r="AR1165">
        <v>2145.1899351957659</v>
      </c>
      <c r="AS1165">
        <v>149814.25975797651</v>
      </c>
      <c r="AT1165">
        <v>0.12586298097439111</v>
      </c>
      <c r="AU1165">
        <v>8.7899299806708733</v>
      </c>
      <c r="AV1165">
        <v>1.177487326248825</v>
      </c>
      <c r="AW1165">
        <v>4.9946369666032062</v>
      </c>
      <c r="AX1165">
        <v>1.4492151707677841</v>
      </c>
      <c r="AY1165">
        <v>6.1472454973577921</v>
      </c>
      <c r="AZ1165">
        <v>9.6545923662032393E-2</v>
      </c>
      <c r="BA1165">
        <v>0.1259976841365967</v>
      </c>
      <c r="BB1165">
        <v>19.352875378096961</v>
      </c>
      <c r="BC1165">
        <v>19.352875378096961</v>
      </c>
      <c r="BD1165" t="b">
        <v>1</v>
      </c>
      <c r="BE1165" t="b">
        <v>1</v>
      </c>
      <c r="BH1165">
        <v>2143.5798580913188</v>
      </c>
      <c r="BI1165">
        <v>149406.40344076499</v>
      </c>
      <c r="BJ1165">
        <v>0.1259575186717852</v>
      </c>
      <c r="BK1165">
        <v>0.1259575186717852</v>
      </c>
      <c r="BL1165">
        <v>0.1259575186717852</v>
      </c>
      <c r="BM1165" t="s">
        <v>89</v>
      </c>
      <c r="BN1165">
        <v>8.7791736706422867</v>
      </c>
      <c r="BO1165">
        <v>8.7791736706422849</v>
      </c>
      <c r="BP1165">
        <v>8.7791736706422867</v>
      </c>
      <c r="BQ1165" t="s">
        <v>89</v>
      </c>
      <c r="BR1165">
        <v>8.8833427895234198</v>
      </c>
      <c r="BS1165">
        <v>8.8833427895234198</v>
      </c>
      <c r="BT1165">
        <v>8.8833427895234198</v>
      </c>
      <c r="BU1165" t="s">
        <v>89</v>
      </c>
      <c r="BV1165">
        <v>1.417906768388285E-2</v>
      </c>
      <c r="BW1165">
        <v>2108.3475032051851</v>
      </c>
      <c r="BX1165">
        <v>317140.0362426106</v>
      </c>
      <c r="BY1165">
        <v>0.12806238041382481</v>
      </c>
      <c r="BZ1165">
        <v>0.12806238041382481</v>
      </c>
      <c r="CA1165">
        <v>0.12806238041382481</v>
      </c>
      <c r="CB1165" t="s">
        <v>89</v>
      </c>
      <c r="CC1165" t="s">
        <v>90</v>
      </c>
      <c r="CD1165">
        <v>16.59776059097495</v>
      </c>
      <c r="CE1165">
        <v>16.59776059097495</v>
      </c>
      <c r="CF1165">
        <v>16.59776059097495</v>
      </c>
      <c r="CG1165" t="s">
        <v>89</v>
      </c>
      <c r="CH1165" t="s">
        <v>91</v>
      </c>
      <c r="CI1165">
        <v>0.10405068408623259</v>
      </c>
      <c r="CJ1165">
        <v>13.485680480167151</v>
      </c>
      <c r="CK1165">
        <v>7.7156421019507204E-3</v>
      </c>
      <c r="CL1165">
        <v>11.68085706737074</v>
      </c>
      <c r="CM1165">
        <v>56</v>
      </c>
      <c r="CN1165">
        <v>0.15507407278350291</v>
      </c>
      <c r="CO1165">
        <v>0.15507407278350371</v>
      </c>
      <c r="CP1165">
        <v>10.97746755261903</v>
      </c>
      <c r="CQ1165">
        <v>10.84089115065917</v>
      </c>
      <c r="CR1165">
        <v>8.7791736706422867</v>
      </c>
      <c r="CS1165">
        <v>8.7791736706422867</v>
      </c>
      <c r="CT1165">
        <v>0</v>
      </c>
      <c r="CU1165">
        <v>0</v>
      </c>
    </row>
    <row r="1166" spans="1:99" x14ac:dyDescent="0.3">
      <c r="A1166" t="s">
        <v>2190</v>
      </c>
      <c r="B1166" t="s">
        <v>1716</v>
      </c>
      <c r="C1166" t="s">
        <v>3377</v>
      </c>
      <c r="D1166" t="s">
        <v>129</v>
      </c>
      <c r="E1166">
        <v>0.1</v>
      </c>
      <c r="F1166">
        <v>0.25</v>
      </c>
      <c r="G1166">
        <v>1.417906768388285E-2</v>
      </c>
      <c r="H1166">
        <v>2</v>
      </c>
      <c r="I1166">
        <v>112</v>
      </c>
      <c r="J1166">
        <v>11</v>
      </c>
      <c r="K1166">
        <v>8.8833427895234198</v>
      </c>
      <c r="L1166">
        <v>8.8870989308568102</v>
      </c>
      <c r="M1166">
        <v>8.7791736706422867</v>
      </c>
      <c r="N1166">
        <v>8.7768742183844566</v>
      </c>
      <c r="O1166">
        <v>8.7791736706422867</v>
      </c>
      <c r="P1166">
        <v>8.7768742183844566</v>
      </c>
      <c r="Q1166" s="1">
        <v>8.7791736706422867</v>
      </c>
      <c r="S1166">
        <v>1.34</v>
      </c>
      <c r="T1166">
        <v>4.41</v>
      </c>
      <c r="U1166">
        <v>4.3</v>
      </c>
      <c r="V1166">
        <v>1.1000000000000001</v>
      </c>
      <c r="W1166">
        <v>0</v>
      </c>
      <c r="X1166">
        <v>0</v>
      </c>
      <c r="Y1166" t="s">
        <v>84</v>
      </c>
      <c r="AA1166">
        <v>8</v>
      </c>
      <c r="AB1166">
        <v>270</v>
      </c>
      <c r="AC1166" t="s">
        <v>2191</v>
      </c>
      <c r="AD1166" t="s">
        <v>87</v>
      </c>
      <c r="AE1166" t="s">
        <v>87</v>
      </c>
      <c r="AF1166" t="s">
        <v>131</v>
      </c>
      <c r="AG1166" t="b">
        <v>0</v>
      </c>
      <c r="AH1166">
        <v>0.1</v>
      </c>
      <c r="AI1166">
        <v>1.412657992749009E-2</v>
      </c>
      <c r="AJ1166">
        <v>4</v>
      </c>
      <c r="AL1166">
        <v>8.808224059910577</v>
      </c>
      <c r="AM1166">
        <v>8.9191923865029654</v>
      </c>
      <c r="AN1166">
        <v>8.808224059910577</v>
      </c>
      <c r="AO1166">
        <v>8.808224059910577</v>
      </c>
      <c r="AP1166">
        <v>0.12599768413659609</v>
      </c>
      <c r="AQ1166">
        <v>0.1259976841365967</v>
      </c>
      <c r="AR1166">
        <v>2145.1899351957659</v>
      </c>
      <c r="AS1166">
        <v>149814.25975797651</v>
      </c>
      <c r="AT1166">
        <v>0.12586298097439111</v>
      </c>
      <c r="AU1166">
        <v>8.7899299806708733</v>
      </c>
      <c r="AV1166">
        <v>8.9627601620666937</v>
      </c>
      <c r="AW1166">
        <v>8.9496268864341886</v>
      </c>
      <c r="AX1166">
        <v>35.851040648266768</v>
      </c>
      <c r="AY1166">
        <v>35.798507545736747</v>
      </c>
      <c r="AZ1166">
        <v>0.1261825814888351</v>
      </c>
      <c r="BA1166">
        <v>0.1259976841365967</v>
      </c>
      <c r="BB1166">
        <v>8.6572451957459791</v>
      </c>
      <c r="BC1166">
        <v>8.6572451957459791</v>
      </c>
      <c r="BD1166" t="b">
        <v>0</v>
      </c>
      <c r="BE1166" t="b">
        <v>0</v>
      </c>
      <c r="BH1166">
        <v>2143.5798580913188</v>
      </c>
      <c r="BI1166">
        <v>149406.40344076499</v>
      </c>
      <c r="BJ1166">
        <v>0.1259575186717852</v>
      </c>
      <c r="BK1166">
        <v>0.1259575186717852</v>
      </c>
      <c r="BL1166">
        <v>0.1259575186717852</v>
      </c>
      <c r="BM1166" t="s">
        <v>89</v>
      </c>
      <c r="BN1166">
        <v>8.7791736706422867</v>
      </c>
      <c r="BO1166">
        <v>8.7791736706422849</v>
      </c>
      <c r="BP1166">
        <v>8.7791736706422867</v>
      </c>
      <c r="BQ1166" t="s">
        <v>89</v>
      </c>
      <c r="BR1166">
        <v>8.8833427895234198</v>
      </c>
      <c r="BS1166">
        <v>8.8833427895234198</v>
      </c>
      <c r="BT1166">
        <v>8.8833427895234198</v>
      </c>
      <c r="BU1166" t="s">
        <v>89</v>
      </c>
      <c r="BV1166">
        <v>1.417906768388285E-2</v>
      </c>
      <c r="BW1166">
        <v>534.93912712486792</v>
      </c>
      <c r="BX1166">
        <v>43053.596305919913</v>
      </c>
      <c r="BY1166">
        <v>0.50473032595534062</v>
      </c>
      <c r="BZ1166">
        <v>0.50473032595534062</v>
      </c>
      <c r="CA1166">
        <v>0.50473032595534062</v>
      </c>
      <c r="CB1166" t="s">
        <v>89</v>
      </c>
      <c r="CC1166" t="s">
        <v>90</v>
      </c>
      <c r="CD1166">
        <v>36.032876655477331</v>
      </c>
      <c r="CE1166">
        <v>36.032876655477331</v>
      </c>
      <c r="CF1166">
        <v>36.032876655477331</v>
      </c>
      <c r="CG1166" t="s">
        <v>89</v>
      </c>
      <c r="CH1166" t="s">
        <v>91</v>
      </c>
      <c r="CI1166">
        <v>0.12618258148883521</v>
      </c>
      <c r="CJ1166">
        <v>9.0082191638693327</v>
      </c>
      <c r="CK1166">
        <v>1.400749462168231E-2</v>
      </c>
      <c r="CL1166">
        <v>5.4870396296202628</v>
      </c>
      <c r="CM1166">
        <v>21</v>
      </c>
      <c r="CN1166">
        <v>0.50399073654638449</v>
      </c>
      <c r="CO1166">
        <v>0.50399073654638693</v>
      </c>
      <c r="CP1166">
        <v>35.676769546011862</v>
      </c>
      <c r="CQ1166">
        <v>35.232896239642308</v>
      </c>
      <c r="CR1166">
        <v>8.7791736706422867</v>
      </c>
      <c r="CS1166">
        <v>8.7791736706422867</v>
      </c>
      <c r="CT1166">
        <v>0</v>
      </c>
      <c r="CU1166">
        <v>0</v>
      </c>
    </row>
    <row r="1167" spans="1:99" x14ac:dyDescent="0.3">
      <c r="A1167" t="s">
        <v>2192</v>
      </c>
      <c r="B1167" t="s">
        <v>1716</v>
      </c>
      <c r="C1167" t="s">
        <v>3377</v>
      </c>
      <c r="D1167" t="s">
        <v>129</v>
      </c>
      <c r="E1167">
        <v>0.1</v>
      </c>
      <c r="F1167">
        <v>0.4375</v>
      </c>
      <c r="G1167">
        <v>1.417906768388285E-2</v>
      </c>
      <c r="H1167">
        <v>2</v>
      </c>
      <c r="I1167">
        <v>112</v>
      </c>
      <c r="J1167">
        <v>11</v>
      </c>
      <c r="K1167">
        <v>8.8833427895234198</v>
      </c>
      <c r="L1167">
        <v>8.8870989308568102</v>
      </c>
      <c r="M1167">
        <v>8.7791736706422867</v>
      </c>
      <c r="N1167">
        <v>8.7768742183844566</v>
      </c>
      <c r="O1167">
        <v>8.7791736706422867</v>
      </c>
      <c r="P1167">
        <v>8.7768742183844566</v>
      </c>
      <c r="Q1167" s="1">
        <v>8.7791736706422867</v>
      </c>
      <c r="S1167">
        <v>1.34</v>
      </c>
      <c r="T1167">
        <v>4.41</v>
      </c>
      <c r="U1167">
        <v>4.3</v>
      </c>
      <c r="V1167">
        <v>1.1000000000000001</v>
      </c>
      <c r="W1167">
        <v>0</v>
      </c>
      <c r="X1167">
        <v>0</v>
      </c>
      <c r="Y1167" t="s">
        <v>84</v>
      </c>
      <c r="AA1167">
        <v>8</v>
      </c>
      <c r="AB1167">
        <v>270</v>
      </c>
      <c r="AC1167" t="s">
        <v>2193</v>
      </c>
      <c r="AD1167" t="s">
        <v>87</v>
      </c>
      <c r="AE1167" t="s">
        <v>87</v>
      </c>
      <c r="AF1167" t="s">
        <v>131</v>
      </c>
      <c r="AG1167" t="b">
        <v>0</v>
      </c>
      <c r="AH1167">
        <v>0.1</v>
      </c>
      <c r="AI1167">
        <v>1.412657992749009E-2</v>
      </c>
      <c r="AJ1167">
        <v>4</v>
      </c>
      <c r="AL1167">
        <v>8.808224059910577</v>
      </c>
      <c r="AM1167">
        <v>8.9191923865029654</v>
      </c>
      <c r="AN1167">
        <v>8.808224059910577</v>
      </c>
      <c r="AO1167">
        <v>8.808224059910577</v>
      </c>
      <c r="AP1167">
        <v>0.12599768413659609</v>
      </c>
      <c r="AQ1167">
        <v>0.1259976841365967</v>
      </c>
      <c r="AR1167">
        <v>2145.1899351957659</v>
      </c>
      <c r="AS1167">
        <v>149814.25975797651</v>
      </c>
      <c r="AT1167">
        <v>0.12586298097439111</v>
      </c>
      <c r="AU1167">
        <v>8.7899299806708733</v>
      </c>
      <c r="AV1167">
        <v>8.9627601620666884</v>
      </c>
      <c r="AW1167">
        <v>8.9496268864341832</v>
      </c>
      <c r="AX1167">
        <v>20.486308941866721</v>
      </c>
      <c r="AY1167">
        <v>20.456290026135271</v>
      </c>
      <c r="AZ1167">
        <v>0.1261825814888351</v>
      </c>
      <c r="BA1167">
        <v>0.1259976841365967</v>
      </c>
      <c r="BB1167">
        <v>15.150179092555479</v>
      </c>
      <c r="BC1167">
        <v>15.150179092555479</v>
      </c>
      <c r="BD1167" t="b">
        <v>0</v>
      </c>
      <c r="BE1167" t="b">
        <v>0</v>
      </c>
      <c r="BH1167">
        <v>2143.5798580913188</v>
      </c>
      <c r="BI1167">
        <v>149406.40344076499</v>
      </c>
      <c r="BJ1167">
        <v>0.1259575186717852</v>
      </c>
      <c r="BK1167">
        <v>0.1259575186717852</v>
      </c>
      <c r="BL1167">
        <v>0.1259575186717852</v>
      </c>
      <c r="BM1167" t="s">
        <v>89</v>
      </c>
      <c r="BN1167">
        <v>8.7791736706422867</v>
      </c>
      <c r="BO1167">
        <v>8.7791736706422849</v>
      </c>
      <c r="BP1167">
        <v>8.7791736706422867</v>
      </c>
      <c r="BQ1167" t="s">
        <v>89</v>
      </c>
      <c r="BR1167">
        <v>8.8833427895234198</v>
      </c>
      <c r="BS1167">
        <v>8.8833427895234198</v>
      </c>
      <c r="BT1167">
        <v>8.8833427895234198</v>
      </c>
      <c r="BU1167" t="s">
        <v>89</v>
      </c>
      <c r="BV1167">
        <v>1.417906768388285E-2</v>
      </c>
      <c r="BW1167">
        <v>936.14347246851867</v>
      </c>
      <c r="BX1167">
        <v>75343.793535359786</v>
      </c>
      <c r="BY1167">
        <v>0.28841732911733758</v>
      </c>
      <c r="BZ1167">
        <v>0.28841732911733758</v>
      </c>
      <c r="CA1167">
        <v>0.28841732911733758</v>
      </c>
      <c r="CB1167" t="s">
        <v>89</v>
      </c>
      <c r="CC1167" t="s">
        <v>90</v>
      </c>
      <c r="CD1167">
        <v>20.59021523170134</v>
      </c>
      <c r="CE1167">
        <v>20.59021523170134</v>
      </c>
      <c r="CF1167">
        <v>20.59021523170134</v>
      </c>
      <c r="CG1167" t="s">
        <v>89</v>
      </c>
      <c r="CH1167" t="s">
        <v>91</v>
      </c>
      <c r="CI1167">
        <v>0.12618258148883521</v>
      </c>
      <c r="CJ1167">
        <v>9.0082191638693363</v>
      </c>
      <c r="CK1167">
        <v>1.400749462168231E-2</v>
      </c>
      <c r="CL1167">
        <v>9.6023193518354635</v>
      </c>
      <c r="CM1167">
        <v>21</v>
      </c>
      <c r="CN1167">
        <v>0.28799470659793402</v>
      </c>
      <c r="CO1167">
        <v>0.28799470659793541</v>
      </c>
      <c r="CP1167">
        <v>20.386725454863921</v>
      </c>
      <c r="CQ1167">
        <v>20.133083565509889</v>
      </c>
      <c r="CR1167">
        <v>8.7791736706422867</v>
      </c>
      <c r="CS1167">
        <v>8.7791736706422867</v>
      </c>
      <c r="CT1167">
        <v>0</v>
      </c>
      <c r="CU1167">
        <v>0</v>
      </c>
    </row>
    <row r="1168" spans="1:99" x14ac:dyDescent="0.3">
      <c r="A1168" t="s">
        <v>2194</v>
      </c>
      <c r="B1168" t="s">
        <v>1716</v>
      </c>
      <c r="C1168" t="s">
        <v>3377</v>
      </c>
      <c r="D1168" t="s">
        <v>129</v>
      </c>
      <c r="E1168">
        <v>0.1</v>
      </c>
      <c r="F1168">
        <v>0.8125</v>
      </c>
      <c r="G1168">
        <v>1.417906768388285E-2</v>
      </c>
      <c r="H1168">
        <v>2</v>
      </c>
      <c r="I1168">
        <v>112</v>
      </c>
      <c r="J1168">
        <v>11</v>
      </c>
      <c r="K1168">
        <v>8.8833427895234198</v>
      </c>
      <c r="L1168">
        <v>8.8870989308568102</v>
      </c>
      <c r="M1168">
        <v>8.7791736706422867</v>
      </c>
      <c r="N1168">
        <v>8.7768742183844566</v>
      </c>
      <c r="O1168">
        <v>8.7791736706422867</v>
      </c>
      <c r="P1168">
        <v>8.7768742183844566</v>
      </c>
      <c r="Q1168" s="1">
        <v>8.7791736706422867</v>
      </c>
      <c r="S1168">
        <v>1.34</v>
      </c>
      <c r="T1168">
        <v>4.41</v>
      </c>
      <c r="U1168">
        <v>4.3</v>
      </c>
      <c r="V1168">
        <v>1.1000000000000001</v>
      </c>
      <c r="W1168">
        <v>0</v>
      </c>
      <c r="X1168">
        <v>0</v>
      </c>
      <c r="Y1168" t="s">
        <v>84</v>
      </c>
      <c r="AA1168">
        <v>8</v>
      </c>
      <c r="AB1168">
        <v>270</v>
      </c>
      <c r="AC1168" t="s">
        <v>2195</v>
      </c>
      <c r="AD1168" t="s">
        <v>87</v>
      </c>
      <c r="AE1168" t="s">
        <v>87</v>
      </c>
      <c r="AF1168" t="s">
        <v>131</v>
      </c>
      <c r="AG1168" t="b">
        <v>0</v>
      </c>
      <c r="AH1168">
        <v>0.1</v>
      </c>
      <c r="AI1168">
        <v>1.412657992749009E-2</v>
      </c>
      <c r="AJ1168">
        <v>4</v>
      </c>
      <c r="AL1168">
        <v>8.808224059910577</v>
      </c>
      <c r="AM1168">
        <v>8.9191923865029654</v>
      </c>
      <c r="AN1168">
        <v>8.808224059910577</v>
      </c>
      <c r="AO1168">
        <v>8.808224059910577</v>
      </c>
      <c r="AP1168">
        <v>0.12599768413659609</v>
      </c>
      <c r="AQ1168">
        <v>0.1259976841365967</v>
      </c>
      <c r="AR1168">
        <v>2145.1899351957659</v>
      </c>
      <c r="AS1168">
        <v>149814.25975797651</v>
      </c>
      <c r="AT1168">
        <v>0.12586298097439111</v>
      </c>
      <c r="AU1168">
        <v>8.7899299806708733</v>
      </c>
      <c r="AV1168">
        <v>8.9627601620666937</v>
      </c>
      <c r="AW1168">
        <v>8.9496268864341921</v>
      </c>
      <c r="AX1168">
        <v>11.03108943023593</v>
      </c>
      <c r="AY1168">
        <v>11.01492539868824</v>
      </c>
      <c r="AZ1168">
        <v>0.1261825814888351</v>
      </c>
      <c r="BA1168">
        <v>0.1259976841365967</v>
      </c>
      <c r="BB1168">
        <v>28.13604688617442</v>
      </c>
      <c r="BC1168">
        <v>28.13604688617442</v>
      </c>
      <c r="BD1168" t="b">
        <v>0</v>
      </c>
      <c r="BE1168" t="b">
        <v>0</v>
      </c>
      <c r="BH1168">
        <v>2143.5798580913188</v>
      </c>
      <c r="BI1168">
        <v>149406.40344076499</v>
      </c>
      <c r="BJ1168">
        <v>0.1259575186717852</v>
      </c>
      <c r="BK1168">
        <v>0.1259575186717852</v>
      </c>
      <c r="BL1168">
        <v>0.1259575186717852</v>
      </c>
      <c r="BM1168" t="s">
        <v>89</v>
      </c>
      <c r="BN1168">
        <v>8.7791736706422867</v>
      </c>
      <c r="BO1168">
        <v>8.7791736706422849</v>
      </c>
      <c r="BP1168">
        <v>8.7791736706422867</v>
      </c>
      <c r="BQ1168" t="s">
        <v>89</v>
      </c>
      <c r="BR1168">
        <v>8.8833427895234198</v>
      </c>
      <c r="BS1168">
        <v>8.8833427895234198</v>
      </c>
      <c r="BT1168">
        <v>8.8833427895234198</v>
      </c>
      <c r="BU1168" t="s">
        <v>89</v>
      </c>
      <c r="BV1168">
        <v>1.417906768388285E-2</v>
      </c>
      <c r="BW1168">
        <v>1738.5521631558199</v>
      </c>
      <c r="BX1168">
        <v>139924.18799423959</v>
      </c>
      <c r="BY1168">
        <v>0.1553016387554895</v>
      </c>
      <c r="BZ1168">
        <v>0.1553016387554895</v>
      </c>
      <c r="CA1168">
        <v>0.1553016387554895</v>
      </c>
      <c r="CB1168" t="s">
        <v>89</v>
      </c>
      <c r="CC1168" t="s">
        <v>90</v>
      </c>
      <c r="CD1168">
        <v>11.08703897091611</v>
      </c>
      <c r="CE1168">
        <v>11.08703897091611</v>
      </c>
      <c r="CF1168">
        <v>11.08703897091611</v>
      </c>
      <c r="CG1168" t="s">
        <v>89</v>
      </c>
      <c r="CH1168" t="s">
        <v>91</v>
      </c>
      <c r="CI1168">
        <v>0.12618258148883521</v>
      </c>
      <c r="CJ1168">
        <v>9.0082191638693399</v>
      </c>
      <c r="CK1168">
        <v>1.40074946216823E-2</v>
      </c>
      <c r="CL1168">
        <v>17.832878796265849</v>
      </c>
      <c r="CM1168">
        <v>21</v>
      </c>
      <c r="CN1168">
        <v>0.15507407278350291</v>
      </c>
      <c r="CO1168">
        <v>0.15507407278350371</v>
      </c>
      <c r="CP1168">
        <v>10.97746755261903</v>
      </c>
      <c r="CQ1168">
        <v>10.84089115065917</v>
      </c>
      <c r="CR1168">
        <v>8.7791736706422867</v>
      </c>
      <c r="CS1168">
        <v>8.7791736706422867</v>
      </c>
      <c r="CT1168">
        <v>0</v>
      </c>
      <c r="CU1168">
        <v>0</v>
      </c>
    </row>
    <row r="1169" spans="1:99" x14ac:dyDescent="0.3">
      <c r="A1169" t="s">
        <v>2196</v>
      </c>
      <c r="B1169" t="s">
        <v>1716</v>
      </c>
      <c r="C1169" t="s">
        <v>3377</v>
      </c>
      <c r="D1169" t="s">
        <v>129</v>
      </c>
      <c r="E1169">
        <v>0.17499999999999999</v>
      </c>
      <c r="F1169">
        <v>0.25</v>
      </c>
      <c r="G1169">
        <v>1.417906768388285E-2</v>
      </c>
      <c r="H1169">
        <v>2</v>
      </c>
      <c r="I1169">
        <v>112</v>
      </c>
      <c r="J1169">
        <v>11</v>
      </c>
      <c r="K1169">
        <v>8.8833427895234198</v>
      </c>
      <c r="L1169">
        <v>8.8870989308568102</v>
      </c>
      <c r="M1169">
        <v>8.7791736706422867</v>
      </c>
      <c r="N1169">
        <v>8.7768742183844566</v>
      </c>
      <c r="O1169">
        <v>8.7791736706422867</v>
      </c>
      <c r="P1169">
        <v>8.7768742183844566</v>
      </c>
      <c r="Q1169" s="1">
        <v>8.7791736706422867</v>
      </c>
      <c r="S1169">
        <v>1.34</v>
      </c>
      <c r="T1169">
        <v>4.41</v>
      </c>
      <c r="U1169">
        <v>4.3</v>
      </c>
      <c r="V1169">
        <v>1.1000000000000001</v>
      </c>
      <c r="W1169">
        <v>0</v>
      </c>
      <c r="X1169">
        <v>0</v>
      </c>
      <c r="Y1169" t="s">
        <v>84</v>
      </c>
      <c r="AA1169">
        <v>8</v>
      </c>
      <c r="AB1169">
        <v>270</v>
      </c>
      <c r="AC1169" t="s">
        <v>2197</v>
      </c>
      <c r="AD1169" t="s">
        <v>87</v>
      </c>
      <c r="AE1169" t="s">
        <v>87</v>
      </c>
      <c r="AF1169" t="s">
        <v>131</v>
      </c>
      <c r="AG1169" t="b">
        <v>0</v>
      </c>
      <c r="AH1169">
        <v>0.17499999999999999</v>
      </c>
      <c r="AI1169">
        <v>1.412657992749009E-2</v>
      </c>
      <c r="AJ1169">
        <v>4</v>
      </c>
      <c r="AL1169">
        <v>8.808224059910577</v>
      </c>
      <c r="AM1169">
        <v>8.9191923865029654</v>
      </c>
      <c r="AN1169">
        <v>8.808224059910577</v>
      </c>
      <c r="AO1169">
        <v>8.808224059910577</v>
      </c>
      <c r="AP1169">
        <v>0.12599768413659609</v>
      </c>
      <c r="AQ1169">
        <v>0.1259976841365967</v>
      </c>
      <c r="AR1169">
        <v>2145.1899351957659</v>
      </c>
      <c r="AS1169">
        <v>149814.25975797651</v>
      </c>
      <c r="AT1169">
        <v>0.12586298097439111</v>
      </c>
      <c r="AU1169">
        <v>8.7899299806708733</v>
      </c>
      <c r="AV1169">
        <v>8.9472560038410869</v>
      </c>
      <c r="AW1169">
        <v>8.9193366995587215</v>
      </c>
      <c r="AX1169">
        <v>35.789024015364348</v>
      </c>
      <c r="AY1169">
        <v>35.677346798234893</v>
      </c>
      <c r="AZ1169">
        <v>0.1263920820386803</v>
      </c>
      <c r="BA1169">
        <v>0.1259976841365967</v>
      </c>
      <c r="BB1169">
        <v>8.1295405172043722</v>
      </c>
      <c r="BC1169">
        <v>8.1295405172043722</v>
      </c>
      <c r="BD1169" t="b">
        <v>0</v>
      </c>
      <c r="BE1169" t="b">
        <v>0</v>
      </c>
      <c r="BH1169">
        <v>2143.5798580913188</v>
      </c>
      <c r="BI1169">
        <v>149406.40344076499</v>
      </c>
      <c r="BJ1169">
        <v>0.1259575186717852</v>
      </c>
      <c r="BK1169">
        <v>0.1259575186717852</v>
      </c>
      <c r="BL1169">
        <v>0.1259575186717852</v>
      </c>
      <c r="BM1169" t="s">
        <v>89</v>
      </c>
      <c r="BN1169">
        <v>8.7791736706422867</v>
      </c>
      <c r="BO1169">
        <v>8.7791736706422849</v>
      </c>
      <c r="BP1169">
        <v>8.7791736706422867</v>
      </c>
      <c r="BQ1169" t="s">
        <v>89</v>
      </c>
      <c r="BR1169">
        <v>8.8833427895234198</v>
      </c>
      <c r="BS1169">
        <v>8.8833427895234198</v>
      </c>
      <c r="BT1169">
        <v>8.8833427895234198</v>
      </c>
      <c r="BU1169" t="s">
        <v>89</v>
      </c>
      <c r="BV1169">
        <v>1.417906768388285E-2</v>
      </c>
      <c r="BW1169">
        <v>534.7326266741477</v>
      </c>
      <c r="BX1169">
        <v>40680.191529276162</v>
      </c>
      <c r="BY1169">
        <v>0.50492524026316998</v>
      </c>
      <c r="BZ1169">
        <v>0.50492524026316998</v>
      </c>
      <c r="CA1169">
        <v>0.50492524026316998</v>
      </c>
      <c r="CB1169" t="s">
        <v>89</v>
      </c>
      <c r="CC1169" t="s">
        <v>90</v>
      </c>
      <c r="CD1169">
        <v>35.952386871271749</v>
      </c>
      <c r="CE1169">
        <v>35.952386871271749</v>
      </c>
      <c r="CF1169">
        <v>35.952386871271749</v>
      </c>
      <c r="CG1169" t="s">
        <v>89</v>
      </c>
      <c r="CH1169" t="s">
        <v>91</v>
      </c>
      <c r="CI1169">
        <v>0.1262313100657925</v>
      </c>
      <c r="CJ1169">
        <v>8.9880967178179372</v>
      </c>
      <c r="CK1169">
        <v>1.404427589386666E-2</v>
      </c>
      <c r="CL1169">
        <v>6.0749004190357239</v>
      </c>
      <c r="CM1169">
        <v>14</v>
      </c>
      <c r="CN1169">
        <v>0.50399073654638449</v>
      </c>
      <c r="CO1169">
        <v>0.50399073654638693</v>
      </c>
      <c r="CP1169">
        <v>35.676769546011862</v>
      </c>
      <c r="CQ1169">
        <v>35.232896239642308</v>
      </c>
      <c r="CR1169">
        <v>8.7791736706422867</v>
      </c>
      <c r="CS1169">
        <v>8.7791736706422867</v>
      </c>
      <c r="CT1169">
        <v>0</v>
      </c>
      <c r="CU1169">
        <v>0</v>
      </c>
    </row>
    <row r="1170" spans="1:99" x14ac:dyDescent="0.3">
      <c r="A1170" t="s">
        <v>2198</v>
      </c>
      <c r="B1170" t="s">
        <v>1716</v>
      </c>
      <c r="C1170" t="s">
        <v>3377</v>
      </c>
      <c r="D1170" t="s">
        <v>129</v>
      </c>
      <c r="E1170">
        <v>0.17499999999999999</v>
      </c>
      <c r="F1170">
        <v>0.4375</v>
      </c>
      <c r="G1170">
        <v>1.417906768388285E-2</v>
      </c>
      <c r="H1170">
        <v>2</v>
      </c>
      <c r="I1170">
        <v>112</v>
      </c>
      <c r="J1170">
        <v>11</v>
      </c>
      <c r="K1170">
        <v>8.8833427895234198</v>
      </c>
      <c r="L1170">
        <v>8.8870989308568102</v>
      </c>
      <c r="M1170">
        <v>8.7791736706422867</v>
      </c>
      <c r="N1170">
        <v>8.7768742183844566</v>
      </c>
      <c r="O1170">
        <v>8.7791736706422867</v>
      </c>
      <c r="P1170">
        <v>8.7768742183844566</v>
      </c>
      <c r="Q1170" s="1">
        <v>8.7791736706422867</v>
      </c>
      <c r="S1170">
        <v>1.34</v>
      </c>
      <c r="T1170">
        <v>4.41</v>
      </c>
      <c r="U1170">
        <v>4.3</v>
      </c>
      <c r="V1170">
        <v>1.1000000000000001</v>
      </c>
      <c r="W1170">
        <v>0</v>
      </c>
      <c r="X1170">
        <v>0</v>
      </c>
      <c r="Y1170" t="s">
        <v>84</v>
      </c>
      <c r="AA1170">
        <v>8</v>
      </c>
      <c r="AB1170">
        <v>270</v>
      </c>
      <c r="AC1170" t="s">
        <v>2199</v>
      </c>
      <c r="AD1170" t="s">
        <v>87</v>
      </c>
      <c r="AE1170" t="s">
        <v>87</v>
      </c>
      <c r="AF1170" t="s">
        <v>131</v>
      </c>
      <c r="AG1170" t="b">
        <v>0</v>
      </c>
      <c r="AH1170">
        <v>0.17499999999999999</v>
      </c>
      <c r="AI1170">
        <v>1.412657992749009E-2</v>
      </c>
      <c r="AJ1170">
        <v>4</v>
      </c>
      <c r="AL1170">
        <v>8.808224059910577</v>
      </c>
      <c r="AM1170">
        <v>8.9191923865029654</v>
      </c>
      <c r="AN1170">
        <v>8.808224059910577</v>
      </c>
      <c r="AO1170">
        <v>8.808224059910577</v>
      </c>
      <c r="AP1170">
        <v>0.12599768413659609</v>
      </c>
      <c r="AQ1170">
        <v>0.1259976841365967</v>
      </c>
      <c r="AR1170">
        <v>2145.1899351957659</v>
      </c>
      <c r="AS1170">
        <v>149814.25975797651</v>
      </c>
      <c r="AT1170">
        <v>0.12586298097439111</v>
      </c>
      <c r="AU1170">
        <v>8.7899299806708733</v>
      </c>
      <c r="AV1170">
        <v>8.9472560038410975</v>
      </c>
      <c r="AW1170">
        <v>8.9193366995587269</v>
      </c>
      <c r="AX1170">
        <v>20.450870865922511</v>
      </c>
      <c r="AY1170">
        <v>20.387055313277092</v>
      </c>
      <c r="AZ1170">
        <v>0.12639208203868041</v>
      </c>
      <c r="BA1170">
        <v>0.1259976841365967</v>
      </c>
      <c r="BB1170">
        <v>14.226695905107629</v>
      </c>
      <c r="BC1170">
        <v>14.226695905107629</v>
      </c>
      <c r="BD1170" t="b">
        <v>0</v>
      </c>
      <c r="BE1170" t="b">
        <v>0</v>
      </c>
      <c r="BH1170">
        <v>2143.5798580913188</v>
      </c>
      <c r="BI1170">
        <v>149406.40344076499</v>
      </c>
      <c r="BJ1170">
        <v>0.1259575186717852</v>
      </c>
      <c r="BK1170">
        <v>0.1259575186717852</v>
      </c>
      <c r="BL1170">
        <v>0.1259575186717852</v>
      </c>
      <c r="BM1170" t="s">
        <v>89</v>
      </c>
      <c r="BN1170">
        <v>8.7791736706422867</v>
      </c>
      <c r="BO1170">
        <v>8.7791736706422849</v>
      </c>
      <c r="BP1170">
        <v>8.7791736706422867</v>
      </c>
      <c r="BQ1170" t="s">
        <v>89</v>
      </c>
      <c r="BR1170">
        <v>8.8833427895234198</v>
      </c>
      <c r="BS1170">
        <v>8.8833427895234198</v>
      </c>
      <c r="BT1170">
        <v>8.8833427895234198</v>
      </c>
      <c r="BU1170" t="s">
        <v>89</v>
      </c>
      <c r="BV1170">
        <v>1.417906768388285E-2</v>
      </c>
      <c r="BW1170">
        <v>935.78209667975807</v>
      </c>
      <c r="BX1170">
        <v>71190.335176233246</v>
      </c>
      <c r="BY1170">
        <v>0.28852870872181152</v>
      </c>
      <c r="BZ1170">
        <v>0.28852870872181152</v>
      </c>
      <c r="CA1170">
        <v>0.28852870872181152</v>
      </c>
      <c r="CB1170" t="s">
        <v>89</v>
      </c>
      <c r="CC1170" t="s">
        <v>90</v>
      </c>
      <c r="CD1170">
        <v>20.54422106929815</v>
      </c>
      <c r="CE1170">
        <v>20.54422106929815</v>
      </c>
      <c r="CF1170">
        <v>20.54422106929815</v>
      </c>
      <c r="CG1170" t="s">
        <v>89</v>
      </c>
      <c r="CH1170" t="s">
        <v>91</v>
      </c>
      <c r="CI1170">
        <v>0.12623131006579261</v>
      </c>
      <c r="CJ1170">
        <v>8.9880967178179425</v>
      </c>
      <c r="CK1170">
        <v>1.404427589386666E-2</v>
      </c>
      <c r="CL1170">
        <v>10.63107573331251</v>
      </c>
      <c r="CM1170">
        <v>14</v>
      </c>
      <c r="CN1170">
        <v>0.28799470659793402</v>
      </c>
      <c r="CO1170">
        <v>0.28799470659793541</v>
      </c>
      <c r="CP1170">
        <v>20.386725454863921</v>
      </c>
      <c r="CQ1170">
        <v>20.133083565509889</v>
      </c>
      <c r="CR1170">
        <v>8.7791736706422867</v>
      </c>
      <c r="CS1170">
        <v>8.7791736706422867</v>
      </c>
      <c r="CT1170">
        <v>0</v>
      </c>
      <c r="CU1170">
        <v>0</v>
      </c>
    </row>
    <row r="1171" spans="1:99" x14ac:dyDescent="0.3">
      <c r="A1171" t="s">
        <v>2200</v>
      </c>
      <c r="B1171" t="s">
        <v>1716</v>
      </c>
      <c r="C1171" t="s">
        <v>3377</v>
      </c>
      <c r="D1171" t="s">
        <v>129</v>
      </c>
      <c r="E1171">
        <v>0.17499999999999999</v>
      </c>
      <c r="F1171">
        <v>0.8125</v>
      </c>
      <c r="G1171">
        <v>1.417906768388285E-2</v>
      </c>
      <c r="H1171">
        <v>2</v>
      </c>
      <c r="I1171">
        <v>112</v>
      </c>
      <c r="J1171">
        <v>11</v>
      </c>
      <c r="K1171">
        <v>8.8833427895234198</v>
      </c>
      <c r="L1171">
        <v>8.8870989308568102</v>
      </c>
      <c r="M1171">
        <v>8.7791736706422867</v>
      </c>
      <c r="N1171">
        <v>8.7768742183844566</v>
      </c>
      <c r="O1171">
        <v>8.7791736706422867</v>
      </c>
      <c r="P1171">
        <v>8.7768742183844566</v>
      </c>
      <c r="Q1171" s="1">
        <v>8.7791736706422867</v>
      </c>
      <c r="S1171">
        <v>1.34</v>
      </c>
      <c r="T1171">
        <v>4.41</v>
      </c>
      <c r="U1171">
        <v>4.3</v>
      </c>
      <c r="V1171">
        <v>1.1000000000000001</v>
      </c>
      <c r="W1171">
        <v>0</v>
      </c>
      <c r="X1171">
        <v>0</v>
      </c>
      <c r="Y1171" t="s">
        <v>84</v>
      </c>
      <c r="AA1171">
        <v>8</v>
      </c>
      <c r="AB1171">
        <v>270</v>
      </c>
      <c r="AC1171" t="s">
        <v>2201</v>
      </c>
      <c r="AD1171" t="s">
        <v>87</v>
      </c>
      <c r="AE1171" t="s">
        <v>87</v>
      </c>
      <c r="AF1171" t="s">
        <v>131</v>
      </c>
      <c r="AG1171" t="b">
        <v>0</v>
      </c>
      <c r="AH1171">
        <v>0.17499999999999999</v>
      </c>
      <c r="AI1171">
        <v>1.412657992749009E-2</v>
      </c>
      <c r="AJ1171">
        <v>4</v>
      </c>
      <c r="AL1171">
        <v>8.808224059910577</v>
      </c>
      <c r="AM1171">
        <v>8.9191923865029654</v>
      </c>
      <c r="AN1171">
        <v>8.808224059910577</v>
      </c>
      <c r="AO1171">
        <v>8.808224059910577</v>
      </c>
      <c r="AP1171">
        <v>0.12599768413659609</v>
      </c>
      <c r="AQ1171">
        <v>0.1259976841365967</v>
      </c>
      <c r="AR1171">
        <v>2145.1899351957659</v>
      </c>
      <c r="AS1171">
        <v>149814.25975797651</v>
      </c>
      <c r="AT1171">
        <v>0.12586298097439111</v>
      </c>
      <c r="AU1171">
        <v>8.7899299806708733</v>
      </c>
      <c r="AV1171">
        <v>8.9472560038411171</v>
      </c>
      <c r="AW1171">
        <v>8.919336699558734</v>
      </c>
      <c r="AX1171">
        <v>11.01200738934291</v>
      </c>
      <c r="AY1171">
        <v>10.977645168687671</v>
      </c>
      <c r="AZ1171">
        <v>0.12639208203868049</v>
      </c>
      <c r="BA1171">
        <v>0.1259976841365967</v>
      </c>
      <c r="BB1171">
        <v>26.421006680914111</v>
      </c>
      <c r="BC1171">
        <v>26.421006680914111</v>
      </c>
      <c r="BD1171" t="b">
        <v>0</v>
      </c>
      <c r="BE1171" t="b">
        <v>0</v>
      </c>
      <c r="BH1171">
        <v>2143.5798580913188</v>
      </c>
      <c r="BI1171">
        <v>149406.40344076499</v>
      </c>
      <c r="BJ1171">
        <v>0.1259575186717852</v>
      </c>
      <c r="BK1171">
        <v>0.1259575186717852</v>
      </c>
      <c r="BL1171">
        <v>0.1259575186717852</v>
      </c>
      <c r="BM1171" t="s">
        <v>89</v>
      </c>
      <c r="BN1171">
        <v>8.7791736706422867</v>
      </c>
      <c r="BO1171">
        <v>8.7791736706422849</v>
      </c>
      <c r="BP1171">
        <v>8.7791736706422867</v>
      </c>
      <c r="BQ1171" t="s">
        <v>89</v>
      </c>
      <c r="BR1171">
        <v>8.8833427895234198</v>
      </c>
      <c r="BS1171">
        <v>8.8833427895234198</v>
      </c>
      <c r="BT1171">
        <v>8.8833427895234198</v>
      </c>
      <c r="BU1171" t="s">
        <v>89</v>
      </c>
      <c r="BV1171">
        <v>1.417906768388285E-2</v>
      </c>
      <c r="BW1171">
        <v>1737.881036690977</v>
      </c>
      <c r="BX1171">
        <v>132210.6224701473</v>
      </c>
      <c r="BY1171">
        <v>0.15536161238866791</v>
      </c>
      <c r="BZ1171">
        <v>0.15536161238866791</v>
      </c>
      <c r="CA1171">
        <v>0.15536161238866791</v>
      </c>
      <c r="CB1171" t="s">
        <v>89</v>
      </c>
      <c r="CC1171" t="s">
        <v>90</v>
      </c>
      <c r="CD1171">
        <v>11.06227288346825</v>
      </c>
      <c r="CE1171">
        <v>11.06227288346825</v>
      </c>
      <c r="CF1171">
        <v>11.06227288346825</v>
      </c>
      <c r="CG1171" t="s">
        <v>89</v>
      </c>
      <c r="CH1171" t="s">
        <v>91</v>
      </c>
      <c r="CI1171">
        <v>0.12623131006579269</v>
      </c>
      <c r="CJ1171">
        <v>8.9880967178179532</v>
      </c>
      <c r="CK1171">
        <v>1.404427589386666E-2</v>
      </c>
      <c r="CL1171">
        <v>19.743426361866081</v>
      </c>
      <c r="CM1171">
        <v>14</v>
      </c>
      <c r="CN1171">
        <v>0.15507407278350291</v>
      </c>
      <c r="CO1171">
        <v>0.15507407278350371</v>
      </c>
      <c r="CP1171">
        <v>10.97746755261903</v>
      </c>
      <c r="CQ1171">
        <v>10.84089115065917</v>
      </c>
      <c r="CR1171">
        <v>8.7791736706422867</v>
      </c>
      <c r="CS1171">
        <v>8.7791736706422867</v>
      </c>
      <c r="CT1171">
        <v>0</v>
      </c>
      <c r="CU1171">
        <v>0</v>
      </c>
    </row>
    <row r="1172" spans="1:99" x14ac:dyDescent="0.3">
      <c r="A1172" t="s">
        <v>2148</v>
      </c>
      <c r="B1172" t="s">
        <v>1716</v>
      </c>
      <c r="C1172" t="s">
        <v>3377</v>
      </c>
      <c r="D1172" t="s">
        <v>85</v>
      </c>
      <c r="E1172">
        <v>2.5000000000000001E-2</v>
      </c>
      <c r="F1172">
        <v>0.25</v>
      </c>
      <c r="G1172">
        <v>1.4179067683882839E-2</v>
      </c>
      <c r="H1172">
        <v>2</v>
      </c>
      <c r="I1172">
        <v>112</v>
      </c>
      <c r="J1172">
        <v>11</v>
      </c>
      <c r="K1172">
        <v>8.8833427895234198</v>
      </c>
      <c r="L1172">
        <v>8.8870989308568102</v>
      </c>
      <c r="M1172">
        <v>8.7791736706422849</v>
      </c>
      <c r="N1172">
        <v>8.7768742183844601</v>
      </c>
      <c r="O1172">
        <v>8.7791736706422849</v>
      </c>
      <c r="P1172">
        <v>8.7768742183844601</v>
      </c>
      <c r="Q1172" s="1">
        <v>8.7791736706422849</v>
      </c>
      <c r="S1172">
        <v>1.34</v>
      </c>
      <c r="T1172">
        <v>4.41</v>
      </c>
      <c r="U1172">
        <v>4.3</v>
      </c>
      <c r="V1172">
        <v>1.1000000000000001</v>
      </c>
      <c r="W1172">
        <v>0</v>
      </c>
      <c r="X1172">
        <v>0</v>
      </c>
      <c r="Y1172" t="s">
        <v>84</v>
      </c>
      <c r="AA1172">
        <v>8</v>
      </c>
      <c r="AB1172">
        <v>30</v>
      </c>
      <c r="AC1172" t="s">
        <v>2149</v>
      </c>
      <c r="AD1172" t="s">
        <v>87</v>
      </c>
      <c r="AE1172" t="s">
        <v>87</v>
      </c>
      <c r="AF1172" t="s">
        <v>88</v>
      </c>
      <c r="AG1172" t="b">
        <v>0</v>
      </c>
      <c r="AH1172">
        <v>2.5000000000000001E-2</v>
      </c>
      <c r="AI1172">
        <v>1.412657992749009E-2</v>
      </c>
      <c r="AJ1172">
        <v>4</v>
      </c>
      <c r="AL1172">
        <v>8.808224059910577</v>
      </c>
      <c r="AM1172">
        <v>8.9191923865029654</v>
      </c>
      <c r="AN1172">
        <v>8.808224059910577</v>
      </c>
      <c r="AO1172">
        <v>8.808224059910577</v>
      </c>
      <c r="AP1172">
        <v>0.12599768413659609</v>
      </c>
      <c r="AQ1172">
        <v>0.1259976841365967</v>
      </c>
      <c r="AR1172">
        <v>238.3544372439741</v>
      </c>
      <c r="AS1172">
        <v>16646.028861997391</v>
      </c>
      <c r="AT1172">
        <v>0.12586298097439111</v>
      </c>
      <c r="AU1172">
        <v>8.7899299806708768</v>
      </c>
      <c r="AV1172">
        <v>1.1774873262488119</v>
      </c>
      <c r="AW1172">
        <v>4.9946369666031902</v>
      </c>
      <c r="AX1172">
        <v>4.7099493049952494</v>
      </c>
      <c r="AY1172">
        <v>19.978547866412761</v>
      </c>
      <c r="AZ1172">
        <v>9.6545923662032365E-2</v>
      </c>
      <c r="BA1172">
        <v>0.1259976841365967</v>
      </c>
      <c r="BB1172">
        <v>0.66163676506314517</v>
      </c>
      <c r="BC1172">
        <v>0.66163676506314517</v>
      </c>
      <c r="BD1172" t="b">
        <v>1</v>
      </c>
      <c r="BE1172" t="b">
        <v>1</v>
      </c>
      <c r="BH1172">
        <v>238.17553978792429</v>
      </c>
      <c r="BI1172">
        <v>16600.71149341833</v>
      </c>
      <c r="BJ1172">
        <v>0.1259575186717852</v>
      </c>
      <c r="BK1172">
        <v>0.1259575186717852</v>
      </c>
      <c r="BL1172">
        <v>0.1259575186717852</v>
      </c>
      <c r="BM1172" t="s">
        <v>89</v>
      </c>
      <c r="BN1172">
        <v>8.7791736706422867</v>
      </c>
      <c r="BO1172">
        <v>8.7791736706422849</v>
      </c>
      <c r="BP1172">
        <v>8.7791736706422867</v>
      </c>
      <c r="BQ1172" t="s">
        <v>89</v>
      </c>
      <c r="BR1172">
        <v>8.8833427895234198</v>
      </c>
      <c r="BS1172">
        <v>8.8833427895234198</v>
      </c>
      <c r="BT1172">
        <v>8.8833427895234198</v>
      </c>
      <c r="BU1172" t="s">
        <v>89</v>
      </c>
      <c r="BV1172">
        <v>1.417906768388285E-2</v>
      </c>
      <c r="BW1172">
        <v>72.08025651983526</v>
      </c>
      <c r="BX1172">
        <v>10842.39440145673</v>
      </c>
      <c r="BY1172">
        <v>0.41620273634493121</v>
      </c>
      <c r="BZ1172">
        <v>0.41620273634493121</v>
      </c>
      <c r="CA1172">
        <v>0.41620273634493121</v>
      </c>
      <c r="CB1172" t="s">
        <v>89</v>
      </c>
      <c r="CC1172" t="s">
        <v>90</v>
      </c>
      <c r="CD1172">
        <v>53.94272192066849</v>
      </c>
      <c r="CE1172">
        <v>53.94272192066849</v>
      </c>
      <c r="CF1172">
        <v>53.94272192066849</v>
      </c>
      <c r="CG1172" t="s">
        <v>89</v>
      </c>
      <c r="CH1172" t="s">
        <v>91</v>
      </c>
      <c r="CI1172">
        <v>0.1040506840862328</v>
      </c>
      <c r="CJ1172">
        <v>13.485680480167121</v>
      </c>
      <c r="CK1172">
        <v>7.7156421019507447E-3</v>
      </c>
      <c r="CL1172">
        <v>0.39934554076481138</v>
      </c>
      <c r="CM1172">
        <v>56</v>
      </c>
      <c r="CN1172">
        <v>0.50399073654638449</v>
      </c>
      <c r="CO1172">
        <v>0.50399073654638693</v>
      </c>
      <c r="CP1172">
        <v>35.676769546011862</v>
      </c>
      <c r="CQ1172">
        <v>35.232896239642308</v>
      </c>
      <c r="CR1172">
        <v>8.7791736706422849</v>
      </c>
      <c r="CS1172">
        <v>8.7791736706422867</v>
      </c>
      <c r="CT1172">
        <v>1.7763568394002501E-15</v>
      </c>
      <c r="CU1172">
        <v>-2.023375896230894E-14</v>
      </c>
    </row>
    <row r="1173" spans="1:99" x14ac:dyDescent="0.3">
      <c r="A1173" t="s">
        <v>2150</v>
      </c>
      <c r="B1173" t="s">
        <v>1716</v>
      </c>
      <c r="C1173" t="s">
        <v>3377</v>
      </c>
      <c r="D1173" t="s">
        <v>85</v>
      </c>
      <c r="E1173">
        <v>2.5000000000000001E-2</v>
      </c>
      <c r="F1173">
        <v>0.4375</v>
      </c>
      <c r="G1173">
        <v>1.4179067683882839E-2</v>
      </c>
      <c r="H1173">
        <v>2</v>
      </c>
      <c r="I1173">
        <v>112</v>
      </c>
      <c r="J1173">
        <v>11</v>
      </c>
      <c r="K1173">
        <v>8.8833427895234198</v>
      </c>
      <c r="L1173">
        <v>8.8870989308568102</v>
      </c>
      <c r="M1173">
        <v>8.7791736706422849</v>
      </c>
      <c r="N1173">
        <v>8.7768742183844601</v>
      </c>
      <c r="O1173">
        <v>8.7791736706422849</v>
      </c>
      <c r="P1173">
        <v>8.7768742183844601</v>
      </c>
      <c r="Q1173" s="1">
        <v>8.7791736706422849</v>
      </c>
      <c r="S1173">
        <v>1.34</v>
      </c>
      <c r="T1173">
        <v>4.41</v>
      </c>
      <c r="U1173">
        <v>4.3</v>
      </c>
      <c r="V1173">
        <v>1.1000000000000001</v>
      </c>
      <c r="W1173">
        <v>0</v>
      </c>
      <c r="X1173">
        <v>0</v>
      </c>
      <c r="Y1173" t="s">
        <v>84</v>
      </c>
      <c r="AA1173">
        <v>8</v>
      </c>
      <c r="AB1173">
        <v>30</v>
      </c>
      <c r="AC1173" t="s">
        <v>2151</v>
      </c>
      <c r="AD1173" t="s">
        <v>87</v>
      </c>
      <c r="AE1173" t="s">
        <v>87</v>
      </c>
      <c r="AF1173" t="s">
        <v>88</v>
      </c>
      <c r="AG1173" t="b">
        <v>0</v>
      </c>
      <c r="AH1173">
        <v>2.5000000000000001E-2</v>
      </c>
      <c r="AI1173">
        <v>1.412657992749009E-2</v>
      </c>
      <c r="AJ1173">
        <v>4</v>
      </c>
      <c r="AL1173">
        <v>8.808224059910577</v>
      </c>
      <c r="AM1173">
        <v>8.9191923865029654</v>
      </c>
      <c r="AN1173">
        <v>8.808224059910577</v>
      </c>
      <c r="AO1173">
        <v>8.808224059910577</v>
      </c>
      <c r="AP1173">
        <v>0.12599768413659609</v>
      </c>
      <c r="AQ1173">
        <v>0.1259976841365967</v>
      </c>
      <c r="AR1173">
        <v>238.3544372439741</v>
      </c>
      <c r="AS1173">
        <v>16646.028861997391</v>
      </c>
      <c r="AT1173">
        <v>0.12586298097439111</v>
      </c>
      <c r="AU1173">
        <v>8.7899299806708768</v>
      </c>
      <c r="AV1173">
        <v>1.177487326248819</v>
      </c>
      <c r="AW1173">
        <v>4.9946369666031831</v>
      </c>
      <c r="AX1173">
        <v>2.6913996028544438</v>
      </c>
      <c r="AY1173">
        <v>11.41631306652156</v>
      </c>
      <c r="AZ1173">
        <v>9.6545923662032421E-2</v>
      </c>
      <c r="BA1173">
        <v>0.1259976841365967</v>
      </c>
      <c r="BB1173">
        <v>1.157864338860505</v>
      </c>
      <c r="BC1173">
        <v>1.157864338860505</v>
      </c>
      <c r="BD1173" t="b">
        <v>1</v>
      </c>
      <c r="BE1173" t="b">
        <v>1</v>
      </c>
      <c r="BH1173">
        <v>238.17553978792429</v>
      </c>
      <c r="BI1173">
        <v>16600.71149341833</v>
      </c>
      <c r="BJ1173">
        <v>0.1259575186717852</v>
      </c>
      <c r="BK1173">
        <v>0.1259575186717852</v>
      </c>
      <c r="BL1173">
        <v>0.1259575186717852</v>
      </c>
      <c r="BM1173" t="s">
        <v>89</v>
      </c>
      <c r="BN1173">
        <v>8.7791736706422867</v>
      </c>
      <c r="BO1173">
        <v>8.7791736706422849</v>
      </c>
      <c r="BP1173">
        <v>8.7791736706422867</v>
      </c>
      <c r="BQ1173" t="s">
        <v>89</v>
      </c>
      <c r="BR1173">
        <v>8.8833427895234198</v>
      </c>
      <c r="BS1173">
        <v>8.8833427895234198</v>
      </c>
      <c r="BT1173">
        <v>8.8833427895234198</v>
      </c>
      <c r="BU1173" t="s">
        <v>89</v>
      </c>
      <c r="BV1173">
        <v>1.417906768388285E-2</v>
      </c>
      <c r="BW1173">
        <v>126.14044890971169</v>
      </c>
      <c r="BX1173">
        <v>18974.190202549271</v>
      </c>
      <c r="BY1173">
        <v>0.23783013505424641</v>
      </c>
      <c r="BZ1173">
        <v>0.23783013505424641</v>
      </c>
      <c r="CA1173">
        <v>0.23783013505424641</v>
      </c>
      <c r="CB1173" t="s">
        <v>89</v>
      </c>
      <c r="CC1173" t="s">
        <v>90</v>
      </c>
      <c r="CD1173">
        <v>30.824412526096271</v>
      </c>
      <c r="CE1173">
        <v>30.824412526096271</v>
      </c>
      <c r="CF1173">
        <v>30.824412526096271</v>
      </c>
      <c r="CG1173" t="s">
        <v>89</v>
      </c>
      <c r="CH1173" t="s">
        <v>91</v>
      </c>
      <c r="CI1173">
        <v>0.1040506840862328</v>
      </c>
      <c r="CJ1173">
        <v>13.485680480167121</v>
      </c>
      <c r="CK1173">
        <v>7.715642101950749E-3</v>
      </c>
      <c r="CL1173">
        <v>0.69885469633842023</v>
      </c>
      <c r="CM1173">
        <v>56</v>
      </c>
      <c r="CN1173">
        <v>0.28799470659793402</v>
      </c>
      <c r="CO1173">
        <v>0.28799470659793541</v>
      </c>
      <c r="CP1173">
        <v>20.386725454863921</v>
      </c>
      <c r="CQ1173">
        <v>20.133083565509889</v>
      </c>
      <c r="CR1173">
        <v>8.7791736706422849</v>
      </c>
      <c r="CS1173">
        <v>8.7791736706422867</v>
      </c>
      <c r="CT1173">
        <v>1.7763568394002501E-15</v>
      </c>
      <c r="CU1173">
        <v>-2.023375896230894E-14</v>
      </c>
    </row>
    <row r="1174" spans="1:99" x14ac:dyDescent="0.3">
      <c r="A1174" t="s">
        <v>2152</v>
      </c>
      <c r="B1174" t="s">
        <v>1716</v>
      </c>
      <c r="C1174" t="s">
        <v>3377</v>
      </c>
      <c r="D1174" t="s">
        <v>85</v>
      </c>
      <c r="E1174">
        <v>2.5000000000000001E-2</v>
      </c>
      <c r="F1174">
        <v>0.8125</v>
      </c>
      <c r="G1174">
        <v>1.4179067683882839E-2</v>
      </c>
      <c r="H1174">
        <v>2</v>
      </c>
      <c r="I1174">
        <v>112</v>
      </c>
      <c r="J1174">
        <v>11</v>
      </c>
      <c r="K1174">
        <v>8.8833427895234198</v>
      </c>
      <c r="L1174">
        <v>8.8870989308568102</v>
      </c>
      <c r="M1174">
        <v>8.7791736706422849</v>
      </c>
      <c r="N1174">
        <v>8.7768742183844601</v>
      </c>
      <c r="O1174">
        <v>8.7791736706422849</v>
      </c>
      <c r="P1174">
        <v>8.7768742183844601</v>
      </c>
      <c r="Q1174" s="1">
        <v>8.7791736706422849</v>
      </c>
      <c r="S1174">
        <v>1.34</v>
      </c>
      <c r="T1174">
        <v>4.41</v>
      </c>
      <c r="U1174">
        <v>4.3</v>
      </c>
      <c r="V1174">
        <v>1.1000000000000001</v>
      </c>
      <c r="W1174">
        <v>0</v>
      </c>
      <c r="X1174">
        <v>0</v>
      </c>
      <c r="Y1174" t="s">
        <v>84</v>
      </c>
      <c r="AA1174">
        <v>8</v>
      </c>
      <c r="AB1174">
        <v>30</v>
      </c>
      <c r="AC1174" t="s">
        <v>2153</v>
      </c>
      <c r="AD1174" t="s">
        <v>87</v>
      </c>
      <c r="AE1174" t="s">
        <v>87</v>
      </c>
      <c r="AF1174" t="s">
        <v>88</v>
      </c>
      <c r="AG1174" t="b">
        <v>0</v>
      </c>
      <c r="AH1174">
        <v>2.5000000000000001E-2</v>
      </c>
      <c r="AI1174">
        <v>1.412657992749009E-2</v>
      </c>
      <c r="AJ1174">
        <v>4</v>
      </c>
      <c r="AL1174">
        <v>8.808224059910577</v>
      </c>
      <c r="AM1174">
        <v>8.9191923865029654</v>
      </c>
      <c r="AN1174">
        <v>8.808224059910577</v>
      </c>
      <c r="AO1174">
        <v>8.808224059910577</v>
      </c>
      <c r="AP1174">
        <v>0.12599768413659609</v>
      </c>
      <c r="AQ1174">
        <v>0.1259976841365967</v>
      </c>
      <c r="AR1174">
        <v>238.3544372439741</v>
      </c>
      <c r="AS1174">
        <v>16646.028861997391</v>
      </c>
      <c r="AT1174">
        <v>0.12586298097439111</v>
      </c>
      <c r="AU1174">
        <v>8.7899299806708768</v>
      </c>
      <c r="AV1174">
        <v>1.1774873262488159</v>
      </c>
      <c r="AW1174">
        <v>4.9946369666031796</v>
      </c>
      <c r="AX1174">
        <v>1.449215170767773</v>
      </c>
      <c r="AY1174">
        <v>6.1472454973577593</v>
      </c>
      <c r="AZ1174">
        <v>9.6545923662032448E-2</v>
      </c>
      <c r="BA1174">
        <v>0.1259976841365967</v>
      </c>
      <c r="BB1174">
        <v>2.150319486455222</v>
      </c>
      <c r="BC1174">
        <v>2.150319486455222</v>
      </c>
      <c r="BD1174" t="b">
        <v>1</v>
      </c>
      <c r="BE1174" t="b">
        <v>1</v>
      </c>
      <c r="BH1174">
        <v>238.17553978792429</v>
      </c>
      <c r="BI1174">
        <v>16600.71149341833</v>
      </c>
      <c r="BJ1174">
        <v>0.1259575186717852</v>
      </c>
      <c r="BK1174">
        <v>0.1259575186717852</v>
      </c>
      <c r="BL1174">
        <v>0.1259575186717852</v>
      </c>
      <c r="BM1174" t="s">
        <v>89</v>
      </c>
      <c r="BN1174">
        <v>8.7791736706422867</v>
      </c>
      <c r="BO1174">
        <v>8.7791736706422849</v>
      </c>
      <c r="BP1174">
        <v>8.7791736706422867</v>
      </c>
      <c r="BQ1174" t="s">
        <v>89</v>
      </c>
      <c r="BR1174">
        <v>8.8833427895234198</v>
      </c>
      <c r="BS1174">
        <v>8.8833427895234198</v>
      </c>
      <c r="BT1174">
        <v>8.8833427895234198</v>
      </c>
      <c r="BU1174" t="s">
        <v>89</v>
      </c>
      <c r="BV1174">
        <v>1.417906768388285E-2</v>
      </c>
      <c r="BW1174">
        <v>234.2608336894645</v>
      </c>
      <c r="BX1174">
        <v>35237.781804734353</v>
      </c>
      <c r="BY1174">
        <v>0.12806238041382501</v>
      </c>
      <c r="BZ1174">
        <v>0.12806238041382501</v>
      </c>
      <c r="CA1174">
        <v>0.12806238041382501</v>
      </c>
      <c r="CB1174" t="s">
        <v>89</v>
      </c>
      <c r="CC1174" t="s">
        <v>90</v>
      </c>
      <c r="CD1174">
        <v>16.597760590974922</v>
      </c>
      <c r="CE1174">
        <v>16.597760590974922</v>
      </c>
      <c r="CF1174">
        <v>16.597760590974922</v>
      </c>
      <c r="CG1174" t="s">
        <v>89</v>
      </c>
      <c r="CH1174" t="s">
        <v>91</v>
      </c>
      <c r="CI1174">
        <v>0.1040506840862328</v>
      </c>
      <c r="CJ1174">
        <v>13.485680480167121</v>
      </c>
      <c r="CK1174">
        <v>7.7156421019507473E-3</v>
      </c>
      <c r="CL1174">
        <v>1.2978730074856371</v>
      </c>
      <c r="CM1174">
        <v>56</v>
      </c>
      <c r="CN1174">
        <v>0.15507407278350291</v>
      </c>
      <c r="CO1174">
        <v>0.15507407278350371</v>
      </c>
      <c r="CP1174">
        <v>10.97746755261903</v>
      </c>
      <c r="CQ1174">
        <v>10.84089115065917</v>
      </c>
      <c r="CR1174">
        <v>8.7791736706422849</v>
      </c>
      <c r="CS1174">
        <v>8.7791736706422867</v>
      </c>
      <c r="CT1174">
        <v>1.7763568394002501E-15</v>
      </c>
      <c r="CU1174">
        <v>-2.023375896230894E-14</v>
      </c>
    </row>
    <row r="1175" spans="1:99" x14ac:dyDescent="0.3">
      <c r="A1175" t="s">
        <v>2154</v>
      </c>
      <c r="B1175" t="s">
        <v>1716</v>
      </c>
      <c r="C1175" t="s">
        <v>3377</v>
      </c>
      <c r="D1175" t="s">
        <v>85</v>
      </c>
      <c r="E1175">
        <v>0.1</v>
      </c>
      <c r="F1175">
        <v>0.25</v>
      </c>
      <c r="G1175">
        <v>1.4179067683882839E-2</v>
      </c>
      <c r="H1175">
        <v>2</v>
      </c>
      <c r="I1175">
        <v>112</v>
      </c>
      <c r="J1175">
        <v>11</v>
      </c>
      <c r="K1175">
        <v>8.8833427895234198</v>
      </c>
      <c r="L1175">
        <v>8.8870989308568102</v>
      </c>
      <c r="M1175">
        <v>8.7791736706422849</v>
      </c>
      <c r="N1175">
        <v>8.7768742183844601</v>
      </c>
      <c r="O1175">
        <v>8.7791736706422849</v>
      </c>
      <c r="P1175">
        <v>8.7768742183844601</v>
      </c>
      <c r="Q1175" s="1">
        <v>8.7791736706422849</v>
      </c>
      <c r="S1175">
        <v>1.34</v>
      </c>
      <c r="T1175">
        <v>4.41</v>
      </c>
      <c r="U1175">
        <v>4.3</v>
      </c>
      <c r="V1175">
        <v>1.1000000000000001</v>
      </c>
      <c r="W1175">
        <v>0</v>
      </c>
      <c r="X1175">
        <v>0</v>
      </c>
      <c r="Y1175" t="s">
        <v>84</v>
      </c>
      <c r="AA1175">
        <v>8</v>
      </c>
      <c r="AB1175">
        <v>30</v>
      </c>
      <c r="AC1175" t="s">
        <v>2155</v>
      </c>
      <c r="AD1175" t="s">
        <v>87</v>
      </c>
      <c r="AE1175" t="s">
        <v>87</v>
      </c>
      <c r="AF1175" t="s">
        <v>88</v>
      </c>
      <c r="AG1175" t="b">
        <v>0</v>
      </c>
      <c r="AH1175">
        <v>0.1</v>
      </c>
      <c r="AI1175">
        <v>1.412657992749009E-2</v>
      </c>
      <c r="AJ1175">
        <v>4</v>
      </c>
      <c r="AL1175">
        <v>8.808224059910577</v>
      </c>
      <c r="AM1175">
        <v>8.9191923865029654</v>
      </c>
      <c r="AN1175">
        <v>8.808224059910577</v>
      </c>
      <c r="AO1175">
        <v>8.808224059910577</v>
      </c>
      <c r="AP1175">
        <v>0.12599768413659609</v>
      </c>
      <c r="AQ1175">
        <v>0.1259976841365967</v>
      </c>
      <c r="AR1175">
        <v>238.3544372439741</v>
      </c>
      <c r="AS1175">
        <v>16646.028861997391</v>
      </c>
      <c r="AT1175">
        <v>0.12586298097439111</v>
      </c>
      <c r="AU1175">
        <v>8.7899299806708768</v>
      </c>
      <c r="AV1175">
        <v>8.9627601620666972</v>
      </c>
      <c r="AW1175">
        <v>8.9496268864341868</v>
      </c>
      <c r="AX1175">
        <v>35.851040648266789</v>
      </c>
      <c r="AY1175">
        <v>35.798507545736747</v>
      </c>
      <c r="AZ1175">
        <v>0.12618258148883521</v>
      </c>
      <c r="BA1175">
        <v>0.1259976841365967</v>
      </c>
      <c r="BB1175">
        <v>0.96191613286066513</v>
      </c>
      <c r="BC1175">
        <v>0.96191613286066513</v>
      </c>
      <c r="BD1175" t="b">
        <v>0</v>
      </c>
      <c r="BE1175" t="b">
        <v>0</v>
      </c>
      <c r="BH1175">
        <v>238.17553978792429</v>
      </c>
      <c r="BI1175">
        <v>16600.71149341833</v>
      </c>
      <c r="BJ1175">
        <v>0.1259575186717852</v>
      </c>
      <c r="BK1175">
        <v>0.1259575186717852</v>
      </c>
      <c r="BL1175">
        <v>0.1259575186717852</v>
      </c>
      <c r="BM1175" t="s">
        <v>89</v>
      </c>
      <c r="BN1175">
        <v>8.7791736706422867</v>
      </c>
      <c r="BO1175">
        <v>8.7791736706422849</v>
      </c>
      <c r="BP1175">
        <v>8.7791736706422867</v>
      </c>
      <c r="BQ1175" t="s">
        <v>89</v>
      </c>
      <c r="BR1175">
        <v>8.8833427895234198</v>
      </c>
      <c r="BS1175">
        <v>8.8833427895234198</v>
      </c>
      <c r="BT1175">
        <v>8.8833427895234198</v>
      </c>
      <c r="BU1175" t="s">
        <v>89</v>
      </c>
      <c r="BV1175">
        <v>1.417906768388285E-2</v>
      </c>
      <c r="BW1175">
        <v>59.437680791651992</v>
      </c>
      <c r="BX1175">
        <v>4783.732922879989</v>
      </c>
      <c r="BY1175">
        <v>0.50473032595534073</v>
      </c>
      <c r="BZ1175">
        <v>0.50473032595534073</v>
      </c>
      <c r="CA1175">
        <v>0.50473032595534073</v>
      </c>
      <c r="CB1175" t="s">
        <v>89</v>
      </c>
      <c r="CC1175" t="s">
        <v>90</v>
      </c>
      <c r="CD1175">
        <v>36.032876655477338</v>
      </c>
      <c r="CE1175">
        <v>36.032876655477338</v>
      </c>
      <c r="CF1175">
        <v>36.032876655477338</v>
      </c>
      <c r="CG1175" t="s">
        <v>89</v>
      </c>
      <c r="CH1175" t="s">
        <v>91</v>
      </c>
      <c r="CI1175">
        <v>0.12618258148883521</v>
      </c>
      <c r="CJ1175">
        <v>9.0082191638693345</v>
      </c>
      <c r="CK1175">
        <v>1.400749462168231E-2</v>
      </c>
      <c r="CL1175">
        <v>0.60967106995780695</v>
      </c>
      <c r="CM1175">
        <v>21</v>
      </c>
      <c r="CN1175">
        <v>0.50399073654638449</v>
      </c>
      <c r="CO1175">
        <v>0.50399073654638693</v>
      </c>
      <c r="CP1175">
        <v>35.676769546011862</v>
      </c>
      <c r="CQ1175">
        <v>35.232896239642308</v>
      </c>
      <c r="CR1175">
        <v>8.7791736706422849</v>
      </c>
      <c r="CS1175">
        <v>8.7791736706422867</v>
      </c>
      <c r="CT1175">
        <v>1.7763568394002501E-15</v>
      </c>
      <c r="CU1175">
        <v>-2.023375896230894E-14</v>
      </c>
    </row>
    <row r="1176" spans="1:99" x14ac:dyDescent="0.3">
      <c r="A1176" t="s">
        <v>2156</v>
      </c>
      <c r="B1176" t="s">
        <v>1716</v>
      </c>
      <c r="C1176" t="s">
        <v>3377</v>
      </c>
      <c r="D1176" t="s">
        <v>85</v>
      </c>
      <c r="E1176">
        <v>0.1</v>
      </c>
      <c r="F1176">
        <v>0.4375</v>
      </c>
      <c r="G1176">
        <v>1.4179067683882839E-2</v>
      </c>
      <c r="H1176">
        <v>2</v>
      </c>
      <c r="I1176">
        <v>112</v>
      </c>
      <c r="J1176">
        <v>11</v>
      </c>
      <c r="K1176">
        <v>8.8833427895234198</v>
      </c>
      <c r="L1176">
        <v>8.8870989308568102</v>
      </c>
      <c r="M1176">
        <v>8.7791736706422849</v>
      </c>
      <c r="N1176">
        <v>8.7768742183844601</v>
      </c>
      <c r="O1176">
        <v>8.7791736706422849</v>
      </c>
      <c r="P1176">
        <v>8.7768742183844601</v>
      </c>
      <c r="Q1176" s="1">
        <v>8.7791736706422849</v>
      </c>
      <c r="S1176">
        <v>1.34</v>
      </c>
      <c r="T1176">
        <v>4.41</v>
      </c>
      <c r="U1176">
        <v>4.3</v>
      </c>
      <c r="V1176">
        <v>1.1000000000000001</v>
      </c>
      <c r="W1176">
        <v>0</v>
      </c>
      <c r="X1176">
        <v>0</v>
      </c>
      <c r="Y1176" t="s">
        <v>84</v>
      </c>
      <c r="AA1176">
        <v>8</v>
      </c>
      <c r="AB1176">
        <v>30</v>
      </c>
      <c r="AC1176" t="s">
        <v>2157</v>
      </c>
      <c r="AD1176" t="s">
        <v>87</v>
      </c>
      <c r="AE1176" t="s">
        <v>87</v>
      </c>
      <c r="AF1176" t="s">
        <v>88</v>
      </c>
      <c r="AG1176" t="b">
        <v>0</v>
      </c>
      <c r="AH1176">
        <v>0.1</v>
      </c>
      <c r="AI1176">
        <v>1.412657992749009E-2</v>
      </c>
      <c r="AJ1176">
        <v>4</v>
      </c>
      <c r="AL1176">
        <v>8.808224059910577</v>
      </c>
      <c r="AM1176">
        <v>8.9191923865029654</v>
      </c>
      <c r="AN1176">
        <v>8.808224059910577</v>
      </c>
      <c r="AO1176">
        <v>8.808224059910577</v>
      </c>
      <c r="AP1176">
        <v>0.12599768413659609</v>
      </c>
      <c r="AQ1176">
        <v>0.1259976841365967</v>
      </c>
      <c r="AR1176">
        <v>238.3544372439741</v>
      </c>
      <c r="AS1176">
        <v>16646.028861997391</v>
      </c>
      <c r="AT1176">
        <v>0.12586298097439111</v>
      </c>
      <c r="AU1176">
        <v>8.7899299806708768</v>
      </c>
      <c r="AV1176">
        <v>8.9627601620666919</v>
      </c>
      <c r="AW1176">
        <v>8.9496268864341832</v>
      </c>
      <c r="AX1176">
        <v>20.486308941866721</v>
      </c>
      <c r="AY1176">
        <v>20.456290026135271</v>
      </c>
      <c r="AZ1176">
        <v>0.12618258148883521</v>
      </c>
      <c r="BA1176">
        <v>0.1259976841365967</v>
      </c>
      <c r="BB1176">
        <v>1.6833532325061651</v>
      </c>
      <c r="BC1176">
        <v>1.6833532325061651</v>
      </c>
      <c r="BD1176" t="b">
        <v>0</v>
      </c>
      <c r="BE1176" t="b">
        <v>0</v>
      </c>
      <c r="BH1176">
        <v>238.17553978792429</v>
      </c>
      <c r="BI1176">
        <v>16600.71149341833</v>
      </c>
      <c r="BJ1176">
        <v>0.1259575186717852</v>
      </c>
      <c r="BK1176">
        <v>0.1259575186717852</v>
      </c>
      <c r="BL1176">
        <v>0.1259575186717852</v>
      </c>
      <c r="BM1176" t="s">
        <v>89</v>
      </c>
      <c r="BN1176">
        <v>8.7791736706422867</v>
      </c>
      <c r="BO1176">
        <v>8.7791736706422849</v>
      </c>
      <c r="BP1176">
        <v>8.7791736706422867</v>
      </c>
      <c r="BQ1176" t="s">
        <v>89</v>
      </c>
      <c r="BR1176">
        <v>8.8833427895234198</v>
      </c>
      <c r="BS1176">
        <v>8.8833427895234198</v>
      </c>
      <c r="BT1176">
        <v>8.8833427895234198</v>
      </c>
      <c r="BU1176" t="s">
        <v>89</v>
      </c>
      <c r="BV1176">
        <v>1.417906768388285E-2</v>
      </c>
      <c r="BW1176">
        <v>104.015941385391</v>
      </c>
      <c r="BX1176">
        <v>8371.5326150399815</v>
      </c>
      <c r="BY1176">
        <v>0.28841732911733747</v>
      </c>
      <c r="BZ1176">
        <v>0.28841732911733747</v>
      </c>
      <c r="CA1176">
        <v>0.28841732911733747</v>
      </c>
      <c r="CB1176" t="s">
        <v>89</v>
      </c>
      <c r="CC1176" t="s">
        <v>90</v>
      </c>
      <c r="CD1176">
        <v>20.59021523170134</v>
      </c>
      <c r="CE1176">
        <v>20.59021523170134</v>
      </c>
      <c r="CF1176">
        <v>20.59021523170134</v>
      </c>
      <c r="CG1176" t="s">
        <v>89</v>
      </c>
      <c r="CH1176" t="s">
        <v>91</v>
      </c>
      <c r="CI1176">
        <v>0.12618258148883521</v>
      </c>
      <c r="CJ1176">
        <v>9.0082191638693345</v>
      </c>
      <c r="CK1176">
        <v>1.400749462168231E-2</v>
      </c>
      <c r="CL1176">
        <v>1.0669243724261619</v>
      </c>
      <c r="CM1176">
        <v>21</v>
      </c>
      <c r="CN1176">
        <v>0.28799470659793402</v>
      </c>
      <c r="CO1176">
        <v>0.28799470659793541</v>
      </c>
      <c r="CP1176">
        <v>20.386725454863921</v>
      </c>
      <c r="CQ1176">
        <v>20.133083565509889</v>
      </c>
      <c r="CR1176">
        <v>8.7791736706422849</v>
      </c>
      <c r="CS1176">
        <v>8.7791736706422867</v>
      </c>
      <c r="CT1176">
        <v>1.7763568394002501E-15</v>
      </c>
      <c r="CU1176">
        <v>-2.023375896230894E-14</v>
      </c>
    </row>
    <row r="1177" spans="1:99" x14ac:dyDescent="0.3">
      <c r="A1177" t="s">
        <v>2158</v>
      </c>
      <c r="B1177" t="s">
        <v>1716</v>
      </c>
      <c r="C1177" t="s">
        <v>3377</v>
      </c>
      <c r="D1177" t="s">
        <v>85</v>
      </c>
      <c r="E1177">
        <v>0.1</v>
      </c>
      <c r="F1177">
        <v>0.8125</v>
      </c>
      <c r="G1177">
        <v>1.4179067683882839E-2</v>
      </c>
      <c r="H1177">
        <v>2</v>
      </c>
      <c r="I1177">
        <v>112</v>
      </c>
      <c r="J1177">
        <v>11</v>
      </c>
      <c r="K1177">
        <v>8.8833427895234198</v>
      </c>
      <c r="L1177">
        <v>8.8870989308568102</v>
      </c>
      <c r="M1177">
        <v>8.7791736706422849</v>
      </c>
      <c r="N1177">
        <v>8.7768742183844601</v>
      </c>
      <c r="O1177">
        <v>8.7791736706422849</v>
      </c>
      <c r="P1177">
        <v>8.7768742183844601</v>
      </c>
      <c r="Q1177" s="1">
        <v>8.7791736706422849</v>
      </c>
      <c r="S1177">
        <v>1.34</v>
      </c>
      <c r="T1177">
        <v>4.41</v>
      </c>
      <c r="U1177">
        <v>4.3</v>
      </c>
      <c r="V1177">
        <v>1.1000000000000001</v>
      </c>
      <c r="W1177">
        <v>0</v>
      </c>
      <c r="X1177">
        <v>0</v>
      </c>
      <c r="Y1177" t="s">
        <v>84</v>
      </c>
      <c r="AA1177">
        <v>8</v>
      </c>
      <c r="AB1177">
        <v>30</v>
      </c>
      <c r="AC1177" t="s">
        <v>2159</v>
      </c>
      <c r="AD1177" t="s">
        <v>87</v>
      </c>
      <c r="AE1177" t="s">
        <v>87</v>
      </c>
      <c r="AF1177" t="s">
        <v>88</v>
      </c>
      <c r="AG1177" t="b">
        <v>0</v>
      </c>
      <c r="AH1177">
        <v>0.1</v>
      </c>
      <c r="AI1177">
        <v>1.412657992749009E-2</v>
      </c>
      <c r="AJ1177">
        <v>4</v>
      </c>
      <c r="AL1177">
        <v>8.808224059910577</v>
      </c>
      <c r="AM1177">
        <v>8.9191923865029654</v>
      </c>
      <c r="AN1177">
        <v>8.808224059910577</v>
      </c>
      <c r="AO1177">
        <v>8.808224059910577</v>
      </c>
      <c r="AP1177">
        <v>0.12599768413659609</v>
      </c>
      <c r="AQ1177">
        <v>0.1259976841365967</v>
      </c>
      <c r="AR1177">
        <v>238.3544372439741</v>
      </c>
      <c r="AS1177">
        <v>16646.028861997391</v>
      </c>
      <c r="AT1177">
        <v>0.12586298097439111</v>
      </c>
      <c r="AU1177">
        <v>8.7899299806708768</v>
      </c>
      <c r="AV1177">
        <v>8.9627601620666937</v>
      </c>
      <c r="AW1177">
        <v>8.9496268864341886</v>
      </c>
      <c r="AX1177">
        <v>11.03108943023593</v>
      </c>
      <c r="AY1177">
        <v>11.014925398688231</v>
      </c>
      <c r="AZ1177">
        <v>0.1261825814888351</v>
      </c>
      <c r="BA1177">
        <v>0.1259976841365967</v>
      </c>
      <c r="BB1177">
        <v>3.1262274317971599</v>
      </c>
      <c r="BC1177">
        <v>3.1262274317971599</v>
      </c>
      <c r="BD1177" t="b">
        <v>0</v>
      </c>
      <c r="BE1177" t="b">
        <v>0</v>
      </c>
      <c r="BH1177">
        <v>238.17553978792429</v>
      </c>
      <c r="BI1177">
        <v>16600.71149341833</v>
      </c>
      <c r="BJ1177">
        <v>0.1259575186717852</v>
      </c>
      <c r="BK1177">
        <v>0.1259575186717852</v>
      </c>
      <c r="BL1177">
        <v>0.1259575186717852</v>
      </c>
      <c r="BM1177" t="s">
        <v>89</v>
      </c>
      <c r="BN1177">
        <v>8.7791736706422867</v>
      </c>
      <c r="BO1177">
        <v>8.7791736706422849</v>
      </c>
      <c r="BP1177">
        <v>8.7791736706422867</v>
      </c>
      <c r="BQ1177" t="s">
        <v>89</v>
      </c>
      <c r="BR1177">
        <v>8.8833427895234198</v>
      </c>
      <c r="BS1177">
        <v>8.8833427895234198</v>
      </c>
      <c r="BT1177">
        <v>8.8833427895234198</v>
      </c>
      <c r="BU1177" t="s">
        <v>89</v>
      </c>
      <c r="BV1177">
        <v>1.417906768388285E-2</v>
      </c>
      <c r="BW1177">
        <v>193.17246257286899</v>
      </c>
      <c r="BX1177">
        <v>15547.13199935999</v>
      </c>
      <c r="BY1177">
        <v>0.15530163875548941</v>
      </c>
      <c r="BZ1177">
        <v>0.15530163875548941</v>
      </c>
      <c r="CA1177">
        <v>0.15530163875548941</v>
      </c>
      <c r="CB1177" t="s">
        <v>89</v>
      </c>
      <c r="CC1177" t="s">
        <v>90</v>
      </c>
      <c r="CD1177">
        <v>11.087038970916099</v>
      </c>
      <c r="CE1177">
        <v>11.087038970916099</v>
      </c>
      <c r="CF1177">
        <v>11.087038970916099</v>
      </c>
      <c r="CG1177" t="s">
        <v>89</v>
      </c>
      <c r="CH1177" t="s">
        <v>91</v>
      </c>
      <c r="CI1177">
        <v>0.1261825814888351</v>
      </c>
      <c r="CJ1177">
        <v>9.0082191638693345</v>
      </c>
      <c r="CK1177">
        <v>1.40074946216823E-2</v>
      </c>
      <c r="CL1177">
        <v>1.9814309773628731</v>
      </c>
      <c r="CM1177">
        <v>21</v>
      </c>
      <c r="CN1177">
        <v>0.15507407278350291</v>
      </c>
      <c r="CO1177">
        <v>0.15507407278350371</v>
      </c>
      <c r="CP1177">
        <v>10.97746755261903</v>
      </c>
      <c r="CQ1177">
        <v>10.84089115065917</v>
      </c>
      <c r="CR1177">
        <v>8.7791736706422849</v>
      </c>
      <c r="CS1177">
        <v>8.7791736706422867</v>
      </c>
      <c r="CT1177">
        <v>1.7763568394002501E-15</v>
      </c>
      <c r="CU1177">
        <v>-2.023375896230894E-14</v>
      </c>
    </row>
    <row r="1178" spans="1:99" x14ac:dyDescent="0.3">
      <c r="A1178" t="s">
        <v>2160</v>
      </c>
      <c r="B1178" t="s">
        <v>1716</v>
      </c>
      <c r="C1178" t="s">
        <v>3377</v>
      </c>
      <c r="D1178" t="s">
        <v>85</v>
      </c>
      <c r="E1178">
        <v>0.17499999999999999</v>
      </c>
      <c r="F1178">
        <v>0.25</v>
      </c>
      <c r="G1178">
        <v>1.4179067683882839E-2</v>
      </c>
      <c r="H1178">
        <v>2</v>
      </c>
      <c r="I1178">
        <v>112</v>
      </c>
      <c r="J1178">
        <v>11</v>
      </c>
      <c r="K1178">
        <v>8.8833427895234198</v>
      </c>
      <c r="L1178">
        <v>8.8870989308568102</v>
      </c>
      <c r="M1178">
        <v>8.7791736706422849</v>
      </c>
      <c r="N1178">
        <v>8.7768742183844601</v>
      </c>
      <c r="O1178">
        <v>8.7791736706422849</v>
      </c>
      <c r="P1178">
        <v>8.7768742183844601</v>
      </c>
      <c r="Q1178" s="1">
        <v>8.7791736706422849</v>
      </c>
      <c r="S1178">
        <v>1.34</v>
      </c>
      <c r="T1178">
        <v>4.41</v>
      </c>
      <c r="U1178">
        <v>4.3</v>
      </c>
      <c r="V1178">
        <v>1.1000000000000001</v>
      </c>
      <c r="W1178">
        <v>0</v>
      </c>
      <c r="X1178">
        <v>0</v>
      </c>
      <c r="Y1178" t="s">
        <v>84</v>
      </c>
      <c r="AA1178">
        <v>8</v>
      </c>
      <c r="AB1178">
        <v>30</v>
      </c>
      <c r="AC1178" t="s">
        <v>2161</v>
      </c>
      <c r="AD1178" t="s">
        <v>87</v>
      </c>
      <c r="AE1178" t="s">
        <v>87</v>
      </c>
      <c r="AF1178" t="s">
        <v>88</v>
      </c>
      <c r="AG1178" t="b">
        <v>0</v>
      </c>
      <c r="AH1178">
        <v>0.17499999999999999</v>
      </c>
      <c r="AI1178">
        <v>1.412657992749009E-2</v>
      </c>
      <c r="AJ1178">
        <v>4</v>
      </c>
      <c r="AL1178">
        <v>8.808224059910577</v>
      </c>
      <c r="AM1178">
        <v>8.9191923865029654</v>
      </c>
      <c r="AN1178">
        <v>8.808224059910577</v>
      </c>
      <c r="AO1178">
        <v>8.808224059910577</v>
      </c>
      <c r="AP1178">
        <v>0.12599768413659609</v>
      </c>
      <c r="AQ1178">
        <v>0.1259976841365967</v>
      </c>
      <c r="AR1178">
        <v>238.3544372439741</v>
      </c>
      <c r="AS1178">
        <v>16646.028861997391</v>
      </c>
      <c r="AT1178">
        <v>0.12586298097439111</v>
      </c>
      <c r="AU1178">
        <v>8.7899299806708768</v>
      </c>
      <c r="AV1178">
        <v>8.9472560038410833</v>
      </c>
      <c r="AW1178">
        <v>8.9193366995587144</v>
      </c>
      <c r="AX1178">
        <v>35.789024015364333</v>
      </c>
      <c r="AY1178">
        <v>35.677346798234858</v>
      </c>
      <c r="AZ1178">
        <v>0.12639208203868041</v>
      </c>
      <c r="BA1178">
        <v>0.1259976841365967</v>
      </c>
      <c r="BB1178">
        <v>0.90328227968937591</v>
      </c>
      <c r="BC1178">
        <v>0.90328227968937591</v>
      </c>
      <c r="BD1178" t="b">
        <v>0</v>
      </c>
      <c r="BE1178" t="b">
        <v>0</v>
      </c>
      <c r="BH1178">
        <v>238.17553978792429</v>
      </c>
      <c r="BI1178">
        <v>16600.71149341833</v>
      </c>
      <c r="BJ1178">
        <v>0.1259575186717852</v>
      </c>
      <c r="BK1178">
        <v>0.1259575186717852</v>
      </c>
      <c r="BL1178">
        <v>0.1259575186717852</v>
      </c>
      <c r="BM1178" t="s">
        <v>89</v>
      </c>
      <c r="BN1178">
        <v>8.7791736706422867</v>
      </c>
      <c r="BO1178">
        <v>8.7791736706422849</v>
      </c>
      <c r="BP1178">
        <v>8.7791736706422867</v>
      </c>
      <c r="BQ1178" t="s">
        <v>89</v>
      </c>
      <c r="BR1178">
        <v>8.8833427895234198</v>
      </c>
      <c r="BS1178">
        <v>8.8833427895234198</v>
      </c>
      <c r="BT1178">
        <v>8.8833427895234198</v>
      </c>
      <c r="BU1178" t="s">
        <v>89</v>
      </c>
      <c r="BV1178">
        <v>1.417906768388285E-2</v>
      </c>
      <c r="BW1178">
        <v>59.414736297127497</v>
      </c>
      <c r="BX1178">
        <v>4520.0212810306784</v>
      </c>
      <c r="BY1178">
        <v>0.50492524026317021</v>
      </c>
      <c r="BZ1178">
        <v>0.50492524026317021</v>
      </c>
      <c r="CA1178">
        <v>0.50492524026317021</v>
      </c>
      <c r="CB1178" t="s">
        <v>89</v>
      </c>
      <c r="CC1178" t="s">
        <v>90</v>
      </c>
      <c r="CD1178">
        <v>35.952386871271742</v>
      </c>
      <c r="CE1178">
        <v>35.952386871271742</v>
      </c>
      <c r="CF1178">
        <v>35.952386871271742</v>
      </c>
      <c r="CG1178" t="s">
        <v>89</v>
      </c>
      <c r="CH1178" t="s">
        <v>91</v>
      </c>
      <c r="CI1178">
        <v>0.12623131006579261</v>
      </c>
      <c r="CJ1178">
        <v>8.9880967178179354</v>
      </c>
      <c r="CK1178">
        <v>1.404427589386667E-2</v>
      </c>
      <c r="CL1178">
        <v>0.67498893544841376</v>
      </c>
      <c r="CM1178">
        <v>14</v>
      </c>
      <c r="CN1178">
        <v>0.50399073654638449</v>
      </c>
      <c r="CO1178">
        <v>0.50399073654638693</v>
      </c>
      <c r="CP1178">
        <v>35.676769546011862</v>
      </c>
      <c r="CQ1178">
        <v>35.232896239642308</v>
      </c>
      <c r="CR1178">
        <v>8.7791736706422849</v>
      </c>
      <c r="CS1178">
        <v>8.7791736706422867</v>
      </c>
      <c r="CT1178">
        <v>1.7763568394002501E-15</v>
      </c>
      <c r="CU1178">
        <v>-2.023375896230894E-14</v>
      </c>
    </row>
    <row r="1179" spans="1:99" x14ac:dyDescent="0.3">
      <c r="A1179" t="s">
        <v>2162</v>
      </c>
      <c r="B1179" t="s">
        <v>1716</v>
      </c>
      <c r="C1179" t="s">
        <v>3377</v>
      </c>
      <c r="D1179" t="s">
        <v>85</v>
      </c>
      <c r="E1179">
        <v>0.17499999999999999</v>
      </c>
      <c r="F1179">
        <v>0.4375</v>
      </c>
      <c r="G1179">
        <v>1.4179067683882839E-2</v>
      </c>
      <c r="H1179">
        <v>2</v>
      </c>
      <c r="I1179">
        <v>112</v>
      </c>
      <c r="J1179">
        <v>11</v>
      </c>
      <c r="K1179">
        <v>8.8833427895234198</v>
      </c>
      <c r="L1179">
        <v>8.8870989308568102</v>
      </c>
      <c r="M1179">
        <v>8.7791736706422849</v>
      </c>
      <c r="N1179">
        <v>8.7768742183844601</v>
      </c>
      <c r="O1179">
        <v>8.7791736706422849</v>
      </c>
      <c r="P1179">
        <v>8.7768742183844601</v>
      </c>
      <c r="Q1179" s="1">
        <v>8.7791736706422849</v>
      </c>
      <c r="S1179">
        <v>1.34</v>
      </c>
      <c r="T1179">
        <v>4.41</v>
      </c>
      <c r="U1179">
        <v>4.3</v>
      </c>
      <c r="V1179">
        <v>1.1000000000000001</v>
      </c>
      <c r="W1179">
        <v>0</v>
      </c>
      <c r="X1179">
        <v>0</v>
      </c>
      <c r="Y1179" t="s">
        <v>84</v>
      </c>
      <c r="AA1179">
        <v>8</v>
      </c>
      <c r="AB1179">
        <v>30</v>
      </c>
      <c r="AC1179" t="s">
        <v>2163</v>
      </c>
      <c r="AD1179" t="s">
        <v>87</v>
      </c>
      <c r="AE1179" t="s">
        <v>87</v>
      </c>
      <c r="AF1179" t="s">
        <v>88</v>
      </c>
      <c r="AG1179" t="b">
        <v>0</v>
      </c>
      <c r="AH1179">
        <v>0.17499999999999999</v>
      </c>
      <c r="AI1179">
        <v>1.412657992749009E-2</v>
      </c>
      <c r="AJ1179">
        <v>4</v>
      </c>
      <c r="AL1179">
        <v>8.808224059910577</v>
      </c>
      <c r="AM1179">
        <v>8.9191923865029654</v>
      </c>
      <c r="AN1179">
        <v>8.808224059910577</v>
      </c>
      <c r="AO1179">
        <v>8.808224059910577</v>
      </c>
      <c r="AP1179">
        <v>0.12599768413659609</v>
      </c>
      <c r="AQ1179">
        <v>0.1259976841365967</v>
      </c>
      <c r="AR1179">
        <v>238.3544372439741</v>
      </c>
      <c r="AS1179">
        <v>16646.028861997391</v>
      </c>
      <c r="AT1179">
        <v>0.12586298097439111</v>
      </c>
      <c r="AU1179">
        <v>8.7899299806708768</v>
      </c>
      <c r="AV1179">
        <v>8.9472560038410958</v>
      </c>
      <c r="AW1179">
        <v>8.9193366995587233</v>
      </c>
      <c r="AX1179">
        <v>20.4508708659225</v>
      </c>
      <c r="AY1179">
        <v>20.387055313277081</v>
      </c>
      <c r="AZ1179">
        <v>0.12639208203868041</v>
      </c>
      <c r="BA1179">
        <v>0.1259976841365967</v>
      </c>
      <c r="BB1179">
        <v>1.5807439894564059</v>
      </c>
      <c r="BC1179">
        <v>1.5807439894564059</v>
      </c>
      <c r="BD1179" t="b">
        <v>0</v>
      </c>
      <c r="BE1179" t="b">
        <v>0</v>
      </c>
      <c r="BH1179">
        <v>238.17553978792429</v>
      </c>
      <c r="BI1179">
        <v>16600.71149341833</v>
      </c>
      <c r="BJ1179">
        <v>0.1259575186717852</v>
      </c>
      <c r="BK1179">
        <v>0.1259575186717852</v>
      </c>
      <c r="BL1179">
        <v>0.1259575186717852</v>
      </c>
      <c r="BM1179" t="s">
        <v>89</v>
      </c>
      <c r="BN1179">
        <v>8.7791736706422867</v>
      </c>
      <c r="BO1179">
        <v>8.7791736706422849</v>
      </c>
      <c r="BP1179">
        <v>8.7791736706422867</v>
      </c>
      <c r="BQ1179" t="s">
        <v>89</v>
      </c>
      <c r="BR1179">
        <v>8.8833427895234198</v>
      </c>
      <c r="BS1179">
        <v>8.8833427895234198</v>
      </c>
      <c r="BT1179">
        <v>8.8833427895234198</v>
      </c>
      <c r="BU1179" t="s">
        <v>89</v>
      </c>
      <c r="BV1179">
        <v>1.417906768388285E-2</v>
      </c>
      <c r="BW1179">
        <v>103.97578851997309</v>
      </c>
      <c r="BX1179">
        <v>7910.0372418036914</v>
      </c>
      <c r="BY1179">
        <v>0.28852870872181152</v>
      </c>
      <c r="BZ1179">
        <v>0.28852870872181152</v>
      </c>
      <c r="CA1179">
        <v>0.28852870872181152</v>
      </c>
      <c r="CB1179" t="s">
        <v>89</v>
      </c>
      <c r="CC1179" t="s">
        <v>90</v>
      </c>
      <c r="CD1179">
        <v>20.544221069298139</v>
      </c>
      <c r="CE1179">
        <v>20.544221069298139</v>
      </c>
      <c r="CF1179">
        <v>20.544221069298139</v>
      </c>
      <c r="CG1179" t="s">
        <v>89</v>
      </c>
      <c r="CH1179" t="s">
        <v>91</v>
      </c>
      <c r="CI1179">
        <v>0.12623131006579261</v>
      </c>
      <c r="CJ1179">
        <v>8.9880967178179354</v>
      </c>
      <c r="CK1179">
        <v>1.404427589386667E-2</v>
      </c>
      <c r="CL1179">
        <v>1.1812306370347241</v>
      </c>
      <c r="CM1179">
        <v>14</v>
      </c>
      <c r="CN1179">
        <v>0.28799470659793402</v>
      </c>
      <c r="CO1179">
        <v>0.28799470659793541</v>
      </c>
      <c r="CP1179">
        <v>20.386725454863921</v>
      </c>
      <c r="CQ1179">
        <v>20.133083565509889</v>
      </c>
      <c r="CR1179">
        <v>8.7791736706422849</v>
      </c>
      <c r="CS1179">
        <v>8.7791736706422867</v>
      </c>
      <c r="CT1179">
        <v>1.7763568394002501E-15</v>
      </c>
      <c r="CU1179">
        <v>-2.023375896230894E-14</v>
      </c>
    </row>
    <row r="1180" spans="1:99" x14ac:dyDescent="0.3">
      <c r="A1180" t="s">
        <v>2164</v>
      </c>
      <c r="B1180" t="s">
        <v>1716</v>
      </c>
      <c r="C1180" t="s">
        <v>3377</v>
      </c>
      <c r="D1180" t="s">
        <v>85</v>
      </c>
      <c r="E1180">
        <v>0.17499999999999999</v>
      </c>
      <c r="F1180">
        <v>0.8125</v>
      </c>
      <c r="G1180">
        <v>1.4179067683882839E-2</v>
      </c>
      <c r="H1180">
        <v>2</v>
      </c>
      <c r="I1180">
        <v>112</v>
      </c>
      <c r="J1180">
        <v>11</v>
      </c>
      <c r="K1180">
        <v>8.8833427895234198</v>
      </c>
      <c r="L1180">
        <v>8.8870989308568102</v>
      </c>
      <c r="M1180">
        <v>8.7791736706422849</v>
      </c>
      <c r="N1180">
        <v>8.7768742183844601</v>
      </c>
      <c r="O1180">
        <v>8.7791736706422849</v>
      </c>
      <c r="P1180">
        <v>8.7768742183844601</v>
      </c>
      <c r="Q1180" s="1">
        <v>8.7791736706422849</v>
      </c>
      <c r="S1180">
        <v>1.34</v>
      </c>
      <c r="T1180">
        <v>4.41</v>
      </c>
      <c r="U1180">
        <v>4.3</v>
      </c>
      <c r="V1180">
        <v>1.1000000000000001</v>
      </c>
      <c r="W1180">
        <v>0</v>
      </c>
      <c r="X1180">
        <v>0</v>
      </c>
      <c r="Y1180" t="s">
        <v>84</v>
      </c>
      <c r="AA1180">
        <v>8</v>
      </c>
      <c r="AB1180">
        <v>30</v>
      </c>
      <c r="AC1180" t="s">
        <v>2165</v>
      </c>
      <c r="AD1180" t="s">
        <v>87</v>
      </c>
      <c r="AE1180" t="s">
        <v>87</v>
      </c>
      <c r="AF1180" t="s">
        <v>88</v>
      </c>
      <c r="AG1180" t="b">
        <v>0</v>
      </c>
      <c r="AH1180">
        <v>0.17499999999999999</v>
      </c>
      <c r="AI1180">
        <v>1.412657992749009E-2</v>
      </c>
      <c r="AJ1180">
        <v>4</v>
      </c>
      <c r="AL1180">
        <v>8.808224059910577</v>
      </c>
      <c r="AM1180">
        <v>8.9191923865029654</v>
      </c>
      <c r="AN1180">
        <v>8.808224059910577</v>
      </c>
      <c r="AO1180">
        <v>8.808224059910577</v>
      </c>
      <c r="AP1180">
        <v>0.12599768413659609</v>
      </c>
      <c r="AQ1180">
        <v>0.1259976841365967</v>
      </c>
      <c r="AR1180">
        <v>238.3544372439741</v>
      </c>
      <c r="AS1180">
        <v>16646.028861997391</v>
      </c>
      <c r="AT1180">
        <v>0.12586298097439111</v>
      </c>
      <c r="AU1180">
        <v>8.7899299806708768</v>
      </c>
      <c r="AV1180">
        <v>8.94725600384111</v>
      </c>
      <c r="AW1180">
        <v>8.9193366995587215</v>
      </c>
      <c r="AX1180">
        <v>11.01200738934291</v>
      </c>
      <c r="AY1180">
        <v>10.97764516868766</v>
      </c>
      <c r="AZ1180">
        <v>0.1263920820386806</v>
      </c>
      <c r="BA1180">
        <v>0.1259976841365967</v>
      </c>
      <c r="BB1180">
        <v>2.9356674089904629</v>
      </c>
      <c r="BC1180">
        <v>2.9356674089904629</v>
      </c>
      <c r="BD1180" t="b">
        <v>0</v>
      </c>
      <c r="BE1180" t="b">
        <v>0</v>
      </c>
      <c r="BH1180">
        <v>238.17553978792429</v>
      </c>
      <c r="BI1180">
        <v>16600.71149341833</v>
      </c>
      <c r="BJ1180">
        <v>0.1259575186717852</v>
      </c>
      <c r="BK1180">
        <v>0.1259575186717852</v>
      </c>
      <c r="BL1180">
        <v>0.1259575186717852</v>
      </c>
      <c r="BM1180" t="s">
        <v>89</v>
      </c>
      <c r="BN1180">
        <v>8.7791736706422867</v>
      </c>
      <c r="BO1180">
        <v>8.7791736706422849</v>
      </c>
      <c r="BP1180">
        <v>8.7791736706422867</v>
      </c>
      <c r="BQ1180" t="s">
        <v>89</v>
      </c>
      <c r="BR1180">
        <v>8.8833427895234198</v>
      </c>
      <c r="BS1180">
        <v>8.8833427895234198</v>
      </c>
      <c r="BT1180">
        <v>8.8833427895234198</v>
      </c>
      <c r="BU1180" t="s">
        <v>89</v>
      </c>
      <c r="BV1180">
        <v>1.417906768388285E-2</v>
      </c>
      <c r="BW1180">
        <v>193.0978929656641</v>
      </c>
      <c r="BX1180">
        <v>14690.069163349681</v>
      </c>
      <c r="BY1180">
        <v>0.155361612388668</v>
      </c>
      <c r="BZ1180">
        <v>0.155361612388668</v>
      </c>
      <c r="CA1180">
        <v>0.155361612388668</v>
      </c>
      <c r="CB1180" t="s">
        <v>89</v>
      </c>
      <c r="CC1180" t="s">
        <v>90</v>
      </c>
      <c r="CD1180">
        <v>11.06227288346825</v>
      </c>
      <c r="CE1180">
        <v>11.06227288346825</v>
      </c>
      <c r="CF1180">
        <v>11.06227288346825</v>
      </c>
      <c r="CG1180" t="s">
        <v>89</v>
      </c>
      <c r="CH1180" t="s">
        <v>91</v>
      </c>
      <c r="CI1180">
        <v>0.12623131006579269</v>
      </c>
      <c r="CJ1180">
        <v>8.9880967178179514</v>
      </c>
      <c r="CK1180">
        <v>1.404427589386666E-2</v>
      </c>
      <c r="CL1180">
        <v>2.1937140402073418</v>
      </c>
      <c r="CM1180">
        <v>14</v>
      </c>
      <c r="CN1180">
        <v>0.15507407278350291</v>
      </c>
      <c r="CO1180">
        <v>0.15507407278350371</v>
      </c>
      <c r="CP1180">
        <v>10.97746755261903</v>
      </c>
      <c r="CQ1180">
        <v>10.84089115065917</v>
      </c>
      <c r="CR1180">
        <v>8.7791736706422849</v>
      </c>
      <c r="CS1180">
        <v>8.7791736706422867</v>
      </c>
      <c r="CT1180">
        <v>1.7763568394002501E-15</v>
      </c>
      <c r="CU1180">
        <v>-2.023375896230894E-14</v>
      </c>
    </row>
    <row r="1181" spans="1:99" x14ac:dyDescent="0.3">
      <c r="A1181" t="s">
        <v>2166</v>
      </c>
      <c r="B1181" t="s">
        <v>1716</v>
      </c>
      <c r="C1181" t="s">
        <v>3377</v>
      </c>
      <c r="D1181" t="s">
        <v>109</v>
      </c>
      <c r="E1181">
        <v>2.5000000000000001E-2</v>
      </c>
      <c r="F1181">
        <v>0.25</v>
      </c>
      <c r="G1181">
        <v>1.417906768388285E-2</v>
      </c>
      <c r="H1181">
        <v>2</v>
      </c>
      <c r="I1181">
        <v>112</v>
      </c>
      <c r="J1181">
        <v>11</v>
      </c>
      <c r="K1181">
        <v>8.8833427895234198</v>
      </c>
      <c r="L1181">
        <v>8.8870989308568085</v>
      </c>
      <c r="M1181">
        <v>8.7791736706422867</v>
      </c>
      <c r="N1181">
        <v>8.7768742183844566</v>
      </c>
      <c r="O1181">
        <v>8.7791736706422867</v>
      </c>
      <c r="P1181">
        <v>8.7768742183844566</v>
      </c>
      <c r="Q1181" s="1">
        <v>8.7791736706422867</v>
      </c>
      <c r="S1181">
        <v>1.34</v>
      </c>
      <c r="T1181">
        <v>4.41</v>
      </c>
      <c r="U1181">
        <v>4.3</v>
      </c>
      <c r="V1181">
        <v>1.1000000000000001</v>
      </c>
      <c r="W1181">
        <v>0</v>
      </c>
      <c r="X1181">
        <v>0</v>
      </c>
      <c r="Y1181" t="s">
        <v>84</v>
      </c>
      <c r="AA1181">
        <v>8</v>
      </c>
      <c r="AB1181">
        <v>90</v>
      </c>
      <c r="AC1181" t="s">
        <v>2167</v>
      </c>
      <c r="AD1181" t="s">
        <v>87</v>
      </c>
      <c r="AE1181" t="s">
        <v>87</v>
      </c>
      <c r="AF1181" t="s">
        <v>111</v>
      </c>
      <c r="AG1181" t="b">
        <v>0</v>
      </c>
      <c r="AH1181">
        <v>2.5000000000000001E-2</v>
      </c>
      <c r="AI1181">
        <v>1.412657992749009E-2</v>
      </c>
      <c r="AJ1181">
        <v>4</v>
      </c>
      <c r="AL1181">
        <v>8.808224059910577</v>
      </c>
      <c r="AM1181">
        <v>8.9191923865029654</v>
      </c>
      <c r="AN1181">
        <v>8.808224059910577</v>
      </c>
      <c r="AO1181">
        <v>8.808224059910577</v>
      </c>
      <c r="AP1181">
        <v>0.12599768413659609</v>
      </c>
      <c r="AQ1181">
        <v>0.1259976841365967</v>
      </c>
      <c r="AR1181">
        <v>715.06331173192211</v>
      </c>
      <c r="AS1181">
        <v>49938.086585992132</v>
      </c>
      <c r="AT1181">
        <v>0.12586298097439111</v>
      </c>
      <c r="AU1181">
        <v>8.7899299806708679</v>
      </c>
      <c r="AV1181">
        <v>1.1774873262488139</v>
      </c>
      <c r="AW1181">
        <v>4.9946369666031831</v>
      </c>
      <c r="AX1181">
        <v>4.7099493049952557</v>
      </c>
      <c r="AY1181">
        <v>19.978547866412729</v>
      </c>
      <c r="AZ1181">
        <v>9.6545923662032407E-2</v>
      </c>
      <c r="BA1181">
        <v>0.1259976841365967</v>
      </c>
      <c r="BB1181">
        <v>1.984910295189436</v>
      </c>
      <c r="BC1181">
        <v>1.984910295189436</v>
      </c>
      <c r="BD1181" t="b">
        <v>1</v>
      </c>
      <c r="BE1181" t="b">
        <v>1</v>
      </c>
      <c r="BH1181">
        <v>714.52661936377285</v>
      </c>
      <c r="BI1181">
        <v>49802.134480255008</v>
      </c>
      <c r="BJ1181">
        <v>0.1259575186717852</v>
      </c>
      <c r="BK1181">
        <v>0.1259575186717852</v>
      </c>
      <c r="BL1181">
        <v>0.1259575186717852</v>
      </c>
      <c r="BM1181" t="s">
        <v>89</v>
      </c>
      <c r="BN1181">
        <v>8.7791736706422885</v>
      </c>
      <c r="BO1181">
        <v>8.7791736706422885</v>
      </c>
      <c r="BP1181">
        <v>8.7791736706422885</v>
      </c>
      <c r="BQ1181" t="s">
        <v>89</v>
      </c>
      <c r="BR1181">
        <v>8.8833427895234216</v>
      </c>
      <c r="BS1181">
        <v>8.8833427895234216</v>
      </c>
      <c r="BT1181">
        <v>8.8833427895234216</v>
      </c>
      <c r="BU1181" t="s">
        <v>89</v>
      </c>
      <c r="BV1181">
        <v>1.4179067683882839E-2</v>
      </c>
      <c r="BW1181">
        <v>216.24076955950579</v>
      </c>
      <c r="BX1181">
        <v>32527.183204370191</v>
      </c>
      <c r="BY1181">
        <v>0.41620273634493121</v>
      </c>
      <c r="BZ1181">
        <v>0.41620273634493121</v>
      </c>
      <c r="CA1181">
        <v>0.41620273634493121</v>
      </c>
      <c r="CB1181" t="s">
        <v>89</v>
      </c>
      <c r="CC1181" t="s">
        <v>90</v>
      </c>
      <c r="CD1181">
        <v>53.942721920668497</v>
      </c>
      <c r="CE1181">
        <v>53.942721920668497</v>
      </c>
      <c r="CF1181">
        <v>53.942721920668497</v>
      </c>
      <c r="CG1181" t="s">
        <v>89</v>
      </c>
      <c r="CH1181" t="s">
        <v>91</v>
      </c>
      <c r="CI1181">
        <v>0.1040506840862328</v>
      </c>
      <c r="CJ1181">
        <v>13.48568048016713</v>
      </c>
      <c r="CK1181">
        <v>7.7156421019507438E-3</v>
      </c>
      <c r="CL1181">
        <v>1.1980366222944341</v>
      </c>
      <c r="CM1181">
        <v>56</v>
      </c>
      <c r="CN1181">
        <v>0.50399073654638449</v>
      </c>
      <c r="CO1181">
        <v>0.50399073654638693</v>
      </c>
      <c r="CP1181">
        <v>35.676769546011862</v>
      </c>
      <c r="CQ1181">
        <v>35.232896239642308</v>
      </c>
      <c r="CR1181">
        <v>8.7791736706422867</v>
      </c>
      <c r="CS1181">
        <v>8.7791736706422885</v>
      </c>
      <c r="CT1181">
        <v>1.7763568394002501E-15</v>
      </c>
      <c r="CU1181">
        <v>-2.023375896230894E-14</v>
      </c>
    </row>
    <row r="1182" spans="1:99" x14ac:dyDescent="0.3">
      <c r="A1182" t="s">
        <v>2168</v>
      </c>
      <c r="B1182" t="s">
        <v>1716</v>
      </c>
      <c r="C1182" t="s">
        <v>3377</v>
      </c>
      <c r="D1182" t="s">
        <v>109</v>
      </c>
      <c r="E1182">
        <v>2.5000000000000001E-2</v>
      </c>
      <c r="F1182">
        <v>0.4375</v>
      </c>
      <c r="G1182">
        <v>1.417906768388285E-2</v>
      </c>
      <c r="H1182">
        <v>2</v>
      </c>
      <c r="I1182">
        <v>112</v>
      </c>
      <c r="J1182">
        <v>11</v>
      </c>
      <c r="K1182">
        <v>8.8833427895234198</v>
      </c>
      <c r="L1182">
        <v>8.8870989308568085</v>
      </c>
      <c r="M1182">
        <v>8.7791736706422867</v>
      </c>
      <c r="N1182">
        <v>8.7768742183844566</v>
      </c>
      <c r="O1182">
        <v>8.7791736706422867</v>
      </c>
      <c r="P1182">
        <v>8.7768742183844566</v>
      </c>
      <c r="Q1182" s="1">
        <v>8.7791736706422867</v>
      </c>
      <c r="S1182">
        <v>1.34</v>
      </c>
      <c r="T1182">
        <v>4.41</v>
      </c>
      <c r="U1182">
        <v>4.3</v>
      </c>
      <c r="V1182">
        <v>1.1000000000000001</v>
      </c>
      <c r="W1182">
        <v>0</v>
      </c>
      <c r="X1182">
        <v>0</v>
      </c>
      <c r="Y1182" t="s">
        <v>84</v>
      </c>
      <c r="AA1182">
        <v>8</v>
      </c>
      <c r="AB1182">
        <v>90</v>
      </c>
      <c r="AC1182" t="s">
        <v>2169</v>
      </c>
      <c r="AD1182" t="s">
        <v>87</v>
      </c>
      <c r="AE1182" t="s">
        <v>87</v>
      </c>
      <c r="AF1182" t="s">
        <v>111</v>
      </c>
      <c r="AG1182" t="b">
        <v>0</v>
      </c>
      <c r="AH1182">
        <v>2.5000000000000001E-2</v>
      </c>
      <c r="AI1182">
        <v>1.412657992749009E-2</v>
      </c>
      <c r="AJ1182">
        <v>4</v>
      </c>
      <c r="AL1182">
        <v>8.808224059910577</v>
      </c>
      <c r="AM1182">
        <v>8.9191923865029654</v>
      </c>
      <c r="AN1182">
        <v>8.808224059910577</v>
      </c>
      <c r="AO1182">
        <v>8.808224059910577</v>
      </c>
      <c r="AP1182">
        <v>0.12599768413659609</v>
      </c>
      <c r="AQ1182">
        <v>0.1259976841365967</v>
      </c>
      <c r="AR1182">
        <v>715.06331173192211</v>
      </c>
      <c r="AS1182">
        <v>49938.086585992132</v>
      </c>
      <c r="AT1182">
        <v>0.12586298097439111</v>
      </c>
      <c r="AU1182">
        <v>8.7899299806708679</v>
      </c>
      <c r="AV1182">
        <v>1.1774873262488099</v>
      </c>
      <c r="AW1182">
        <v>4.9946369666031849</v>
      </c>
      <c r="AX1182">
        <v>2.6913996028544238</v>
      </c>
      <c r="AY1182">
        <v>11.416313066521569</v>
      </c>
      <c r="AZ1182">
        <v>9.6545923662032365E-2</v>
      </c>
      <c r="BA1182">
        <v>0.1259976841365967</v>
      </c>
      <c r="BB1182">
        <v>3.4735930165815132</v>
      </c>
      <c r="BC1182">
        <v>3.4735930165815132</v>
      </c>
      <c r="BD1182" t="b">
        <v>1</v>
      </c>
      <c r="BE1182" t="b">
        <v>1</v>
      </c>
      <c r="BH1182">
        <v>714.52661936377285</v>
      </c>
      <c r="BI1182">
        <v>49802.134480255008</v>
      </c>
      <c r="BJ1182">
        <v>0.1259575186717852</v>
      </c>
      <c r="BK1182">
        <v>0.1259575186717852</v>
      </c>
      <c r="BL1182">
        <v>0.1259575186717852</v>
      </c>
      <c r="BM1182" t="s">
        <v>89</v>
      </c>
      <c r="BN1182">
        <v>8.7791736706422885</v>
      </c>
      <c r="BO1182">
        <v>8.7791736706422885</v>
      </c>
      <c r="BP1182">
        <v>8.7791736706422885</v>
      </c>
      <c r="BQ1182" t="s">
        <v>89</v>
      </c>
      <c r="BR1182">
        <v>8.8833427895234216</v>
      </c>
      <c r="BS1182">
        <v>8.8833427895234216</v>
      </c>
      <c r="BT1182">
        <v>8.8833427895234216</v>
      </c>
      <c r="BU1182" t="s">
        <v>89</v>
      </c>
      <c r="BV1182">
        <v>1.4179067683882839E-2</v>
      </c>
      <c r="BW1182">
        <v>378.42134672913522</v>
      </c>
      <c r="BX1182">
        <v>56922.570607647853</v>
      </c>
      <c r="BY1182">
        <v>0.23783013505424641</v>
      </c>
      <c r="BZ1182">
        <v>0.23783013505424641</v>
      </c>
      <c r="CA1182">
        <v>0.23783013505424641</v>
      </c>
      <c r="CB1182" t="s">
        <v>89</v>
      </c>
      <c r="CC1182" t="s">
        <v>90</v>
      </c>
      <c r="CD1182">
        <v>30.824412526096289</v>
      </c>
      <c r="CE1182">
        <v>30.824412526096289</v>
      </c>
      <c r="CF1182">
        <v>30.824412526096289</v>
      </c>
      <c r="CG1182" t="s">
        <v>89</v>
      </c>
      <c r="CH1182" t="s">
        <v>91</v>
      </c>
      <c r="CI1182">
        <v>0.1040506840862328</v>
      </c>
      <c r="CJ1182">
        <v>13.485680480167121</v>
      </c>
      <c r="CK1182">
        <v>7.715642101950743E-3</v>
      </c>
      <c r="CL1182">
        <v>2.0965640890152599</v>
      </c>
      <c r="CM1182">
        <v>56</v>
      </c>
      <c r="CN1182">
        <v>0.28799470659793402</v>
      </c>
      <c r="CO1182">
        <v>0.28799470659793541</v>
      </c>
      <c r="CP1182">
        <v>20.386725454863921</v>
      </c>
      <c r="CQ1182">
        <v>20.133083565509889</v>
      </c>
      <c r="CR1182">
        <v>8.7791736706422867</v>
      </c>
      <c r="CS1182">
        <v>8.7791736706422885</v>
      </c>
      <c r="CT1182">
        <v>1.7763568394002501E-15</v>
      </c>
      <c r="CU1182">
        <v>-2.023375896230894E-14</v>
      </c>
    </row>
    <row r="1183" spans="1:99" x14ac:dyDescent="0.3">
      <c r="A1183" t="s">
        <v>2170</v>
      </c>
      <c r="B1183" t="s">
        <v>1716</v>
      </c>
      <c r="C1183" t="s">
        <v>3377</v>
      </c>
      <c r="D1183" t="s">
        <v>109</v>
      </c>
      <c r="E1183">
        <v>2.5000000000000001E-2</v>
      </c>
      <c r="F1183">
        <v>0.8125</v>
      </c>
      <c r="G1183">
        <v>1.417906768388285E-2</v>
      </c>
      <c r="H1183">
        <v>2</v>
      </c>
      <c r="I1183">
        <v>112</v>
      </c>
      <c r="J1183">
        <v>11</v>
      </c>
      <c r="K1183">
        <v>8.8833427895234198</v>
      </c>
      <c r="L1183">
        <v>8.8870989308568085</v>
      </c>
      <c r="M1183">
        <v>8.7791736706422867</v>
      </c>
      <c r="N1183">
        <v>8.7768742183844566</v>
      </c>
      <c r="O1183">
        <v>8.7791736706422867</v>
      </c>
      <c r="P1183">
        <v>8.7768742183844566</v>
      </c>
      <c r="Q1183" s="1">
        <v>8.7791736706422867</v>
      </c>
      <c r="S1183">
        <v>1.34</v>
      </c>
      <c r="T1183">
        <v>4.41</v>
      </c>
      <c r="U1183">
        <v>4.3</v>
      </c>
      <c r="V1183">
        <v>1.1000000000000001</v>
      </c>
      <c r="W1183">
        <v>0</v>
      </c>
      <c r="X1183">
        <v>0</v>
      </c>
      <c r="Y1183" t="s">
        <v>84</v>
      </c>
      <c r="AA1183">
        <v>8</v>
      </c>
      <c r="AB1183">
        <v>90</v>
      </c>
      <c r="AC1183" t="s">
        <v>2171</v>
      </c>
      <c r="AD1183" t="s">
        <v>87</v>
      </c>
      <c r="AE1183" t="s">
        <v>87</v>
      </c>
      <c r="AF1183" t="s">
        <v>111</v>
      </c>
      <c r="AG1183" t="b">
        <v>0</v>
      </c>
      <c r="AH1183">
        <v>2.5000000000000001E-2</v>
      </c>
      <c r="AI1183">
        <v>1.412657992749009E-2</v>
      </c>
      <c r="AJ1183">
        <v>4</v>
      </c>
      <c r="AL1183">
        <v>8.808224059910577</v>
      </c>
      <c r="AM1183">
        <v>8.9191923865029654</v>
      </c>
      <c r="AN1183">
        <v>8.808224059910577</v>
      </c>
      <c r="AO1183">
        <v>8.808224059910577</v>
      </c>
      <c r="AP1183">
        <v>0.12599768413659609</v>
      </c>
      <c r="AQ1183">
        <v>0.1259976841365967</v>
      </c>
      <c r="AR1183">
        <v>715.06331173192211</v>
      </c>
      <c r="AS1183">
        <v>49938.086585992132</v>
      </c>
      <c r="AT1183">
        <v>0.12586298097439111</v>
      </c>
      <c r="AU1183">
        <v>8.7899299806708679</v>
      </c>
      <c r="AV1183">
        <v>1.177487326248807</v>
      </c>
      <c r="AW1183">
        <v>4.9946369666031813</v>
      </c>
      <c r="AX1183">
        <v>1.4492151707677621</v>
      </c>
      <c r="AY1183">
        <v>6.1472454973577619</v>
      </c>
      <c r="AZ1183">
        <v>9.6545923662032393E-2</v>
      </c>
      <c r="BA1183">
        <v>0.1259976841365967</v>
      </c>
      <c r="BB1183">
        <v>6.4509584593656584</v>
      </c>
      <c r="BC1183">
        <v>6.4509584593656584</v>
      </c>
      <c r="BD1183" t="b">
        <v>1</v>
      </c>
      <c r="BE1183" t="b">
        <v>1</v>
      </c>
      <c r="BH1183">
        <v>714.52661936377285</v>
      </c>
      <c r="BI1183">
        <v>49802.134480255008</v>
      </c>
      <c r="BJ1183">
        <v>0.1259575186717852</v>
      </c>
      <c r="BK1183">
        <v>0.1259575186717852</v>
      </c>
      <c r="BL1183">
        <v>0.1259575186717852</v>
      </c>
      <c r="BM1183" t="s">
        <v>89</v>
      </c>
      <c r="BN1183">
        <v>8.7791736706422885</v>
      </c>
      <c r="BO1183">
        <v>8.7791736706422885</v>
      </c>
      <c r="BP1183">
        <v>8.7791736706422885</v>
      </c>
      <c r="BQ1183" t="s">
        <v>89</v>
      </c>
      <c r="BR1183">
        <v>8.8833427895234216</v>
      </c>
      <c r="BS1183">
        <v>8.8833427895234216</v>
      </c>
      <c r="BT1183">
        <v>8.8833427895234216</v>
      </c>
      <c r="BU1183" t="s">
        <v>89</v>
      </c>
      <c r="BV1183">
        <v>1.4179067683882839E-2</v>
      </c>
      <c r="BW1183">
        <v>702.78250106839448</v>
      </c>
      <c r="BX1183">
        <v>105713.3454142034</v>
      </c>
      <c r="BY1183">
        <v>0.12806238041382481</v>
      </c>
      <c r="BZ1183">
        <v>0.12806238041382481</v>
      </c>
      <c r="CA1183">
        <v>0.12806238041382481</v>
      </c>
      <c r="CB1183" t="s">
        <v>89</v>
      </c>
      <c r="CC1183" t="s">
        <v>90</v>
      </c>
      <c r="CD1183">
        <v>16.597760590974939</v>
      </c>
      <c r="CE1183">
        <v>16.597760590974939</v>
      </c>
      <c r="CF1183">
        <v>16.597760590974939</v>
      </c>
      <c r="CG1183" t="s">
        <v>89</v>
      </c>
      <c r="CH1183" t="s">
        <v>91</v>
      </c>
      <c r="CI1183">
        <v>0.10405068408623271</v>
      </c>
      <c r="CJ1183">
        <v>13.48568048016713</v>
      </c>
      <c r="CK1183">
        <v>7.71564210195073E-3</v>
      </c>
      <c r="CL1183">
        <v>3.893619022456912</v>
      </c>
      <c r="CM1183">
        <v>56</v>
      </c>
      <c r="CN1183">
        <v>0.15507407278350291</v>
      </c>
      <c r="CO1183">
        <v>0.15507407278350371</v>
      </c>
      <c r="CP1183">
        <v>10.97746755261903</v>
      </c>
      <c r="CQ1183">
        <v>10.84089115065917</v>
      </c>
      <c r="CR1183">
        <v>8.7791736706422867</v>
      </c>
      <c r="CS1183">
        <v>8.7791736706422885</v>
      </c>
      <c r="CT1183">
        <v>1.7763568394002501E-15</v>
      </c>
      <c r="CU1183">
        <v>-2.023375896230894E-14</v>
      </c>
    </row>
    <row r="1184" spans="1:99" x14ac:dyDescent="0.3">
      <c r="A1184" t="s">
        <v>2172</v>
      </c>
      <c r="B1184" t="s">
        <v>1716</v>
      </c>
      <c r="C1184" t="s">
        <v>3377</v>
      </c>
      <c r="D1184" t="s">
        <v>109</v>
      </c>
      <c r="E1184">
        <v>0.1</v>
      </c>
      <c r="F1184">
        <v>0.25</v>
      </c>
      <c r="G1184">
        <v>1.417906768388285E-2</v>
      </c>
      <c r="H1184">
        <v>2</v>
      </c>
      <c r="I1184">
        <v>112</v>
      </c>
      <c r="J1184">
        <v>11</v>
      </c>
      <c r="K1184">
        <v>8.8833427895234198</v>
      </c>
      <c r="L1184">
        <v>8.8870989308568085</v>
      </c>
      <c r="M1184">
        <v>8.7791736706422867</v>
      </c>
      <c r="N1184">
        <v>8.7768742183844566</v>
      </c>
      <c r="O1184">
        <v>8.7791736706422867</v>
      </c>
      <c r="P1184">
        <v>8.7768742183844566</v>
      </c>
      <c r="Q1184" s="1">
        <v>8.7791736706422867</v>
      </c>
      <c r="S1184">
        <v>1.34</v>
      </c>
      <c r="T1184">
        <v>4.41</v>
      </c>
      <c r="U1184">
        <v>4.3</v>
      </c>
      <c r="V1184">
        <v>1.1000000000000001</v>
      </c>
      <c r="W1184">
        <v>0</v>
      </c>
      <c r="X1184">
        <v>0</v>
      </c>
      <c r="Y1184" t="s">
        <v>84</v>
      </c>
      <c r="AA1184">
        <v>8</v>
      </c>
      <c r="AB1184">
        <v>90</v>
      </c>
      <c r="AC1184" t="s">
        <v>2173</v>
      </c>
      <c r="AD1184" t="s">
        <v>87</v>
      </c>
      <c r="AE1184" t="s">
        <v>87</v>
      </c>
      <c r="AF1184" t="s">
        <v>111</v>
      </c>
      <c r="AG1184" t="b">
        <v>0</v>
      </c>
      <c r="AH1184">
        <v>0.1</v>
      </c>
      <c r="AI1184">
        <v>1.412657992749009E-2</v>
      </c>
      <c r="AJ1184">
        <v>4</v>
      </c>
      <c r="AL1184">
        <v>8.808224059910577</v>
      </c>
      <c r="AM1184">
        <v>8.9191923865029654</v>
      </c>
      <c r="AN1184">
        <v>8.808224059910577</v>
      </c>
      <c r="AO1184">
        <v>8.808224059910577</v>
      </c>
      <c r="AP1184">
        <v>0.12599768413659609</v>
      </c>
      <c r="AQ1184">
        <v>0.1259976841365967</v>
      </c>
      <c r="AR1184">
        <v>715.06331173192211</v>
      </c>
      <c r="AS1184">
        <v>49938.086585992132</v>
      </c>
      <c r="AT1184">
        <v>0.12586298097439111</v>
      </c>
      <c r="AU1184">
        <v>8.7899299806708679</v>
      </c>
      <c r="AV1184">
        <v>8.9627601620666955</v>
      </c>
      <c r="AW1184">
        <v>8.9496268864341868</v>
      </c>
      <c r="AX1184">
        <v>35.851040648266782</v>
      </c>
      <c r="AY1184">
        <v>35.798507545736747</v>
      </c>
      <c r="AZ1184">
        <v>0.12618258148883521</v>
      </c>
      <c r="BA1184">
        <v>0.1259976841365967</v>
      </c>
      <c r="BB1184">
        <v>2.8857483985819949</v>
      </c>
      <c r="BC1184">
        <v>2.8857483985819949</v>
      </c>
      <c r="BD1184" t="b">
        <v>0</v>
      </c>
      <c r="BE1184" t="b">
        <v>0</v>
      </c>
      <c r="BH1184">
        <v>714.52661936377285</v>
      </c>
      <c r="BI1184">
        <v>49802.134480255008</v>
      </c>
      <c r="BJ1184">
        <v>0.1259575186717852</v>
      </c>
      <c r="BK1184">
        <v>0.1259575186717852</v>
      </c>
      <c r="BL1184">
        <v>0.1259575186717852</v>
      </c>
      <c r="BM1184" t="s">
        <v>89</v>
      </c>
      <c r="BN1184">
        <v>8.7791736706422885</v>
      </c>
      <c r="BO1184">
        <v>8.7791736706422885</v>
      </c>
      <c r="BP1184">
        <v>8.7791736706422885</v>
      </c>
      <c r="BQ1184" t="s">
        <v>89</v>
      </c>
      <c r="BR1184">
        <v>8.8833427895234216</v>
      </c>
      <c r="BS1184">
        <v>8.8833427895234216</v>
      </c>
      <c r="BT1184">
        <v>8.8833427895234216</v>
      </c>
      <c r="BU1184" t="s">
        <v>89</v>
      </c>
      <c r="BV1184">
        <v>1.4179067683882839E-2</v>
      </c>
      <c r="BW1184">
        <v>178.31304237495601</v>
      </c>
      <c r="BX1184">
        <v>14351.198768639981</v>
      </c>
      <c r="BY1184">
        <v>0.50473032595534062</v>
      </c>
      <c r="BZ1184">
        <v>0.50473032595534062</v>
      </c>
      <c r="CA1184">
        <v>0.50473032595534062</v>
      </c>
      <c r="CB1184" t="s">
        <v>89</v>
      </c>
      <c r="CC1184" t="s">
        <v>90</v>
      </c>
      <c r="CD1184">
        <v>36.032876655477338</v>
      </c>
      <c r="CE1184">
        <v>36.032876655477338</v>
      </c>
      <c r="CF1184">
        <v>36.032876655477338</v>
      </c>
      <c r="CG1184" t="s">
        <v>89</v>
      </c>
      <c r="CH1184" t="s">
        <v>91</v>
      </c>
      <c r="CI1184">
        <v>0.12618258148883521</v>
      </c>
      <c r="CJ1184">
        <v>9.0082191638693345</v>
      </c>
      <c r="CK1184">
        <v>1.40074946216823E-2</v>
      </c>
      <c r="CL1184">
        <v>1.8290132098734211</v>
      </c>
      <c r="CM1184">
        <v>21</v>
      </c>
      <c r="CN1184">
        <v>0.50399073654638449</v>
      </c>
      <c r="CO1184">
        <v>0.50399073654638693</v>
      </c>
      <c r="CP1184">
        <v>35.676769546011862</v>
      </c>
      <c r="CQ1184">
        <v>35.232896239642308</v>
      </c>
      <c r="CR1184">
        <v>8.7791736706422867</v>
      </c>
      <c r="CS1184">
        <v>8.7791736706422885</v>
      </c>
      <c r="CT1184">
        <v>1.7763568394002501E-15</v>
      </c>
      <c r="CU1184">
        <v>-2.023375896230894E-14</v>
      </c>
    </row>
    <row r="1185" spans="1:99" x14ac:dyDescent="0.3">
      <c r="A1185" t="s">
        <v>2174</v>
      </c>
      <c r="B1185" t="s">
        <v>1716</v>
      </c>
      <c r="C1185" t="s">
        <v>3377</v>
      </c>
      <c r="D1185" t="s">
        <v>109</v>
      </c>
      <c r="E1185">
        <v>0.1</v>
      </c>
      <c r="F1185">
        <v>0.4375</v>
      </c>
      <c r="G1185">
        <v>1.417906768388285E-2</v>
      </c>
      <c r="H1185">
        <v>2</v>
      </c>
      <c r="I1185">
        <v>112</v>
      </c>
      <c r="J1185">
        <v>11</v>
      </c>
      <c r="K1185">
        <v>8.8833427895234198</v>
      </c>
      <c r="L1185">
        <v>8.8870989308568085</v>
      </c>
      <c r="M1185">
        <v>8.7791736706422867</v>
      </c>
      <c r="N1185">
        <v>8.7768742183844566</v>
      </c>
      <c r="O1185">
        <v>8.7791736706422867</v>
      </c>
      <c r="P1185">
        <v>8.7768742183844566</v>
      </c>
      <c r="Q1185" s="1">
        <v>8.7791736706422867</v>
      </c>
      <c r="S1185">
        <v>1.34</v>
      </c>
      <c r="T1185">
        <v>4.41</v>
      </c>
      <c r="U1185">
        <v>4.3</v>
      </c>
      <c r="V1185">
        <v>1.1000000000000001</v>
      </c>
      <c r="W1185">
        <v>0</v>
      </c>
      <c r="X1185">
        <v>0</v>
      </c>
      <c r="Y1185" t="s">
        <v>84</v>
      </c>
      <c r="AA1185">
        <v>8</v>
      </c>
      <c r="AB1185">
        <v>90</v>
      </c>
      <c r="AC1185" t="s">
        <v>2175</v>
      </c>
      <c r="AD1185" t="s">
        <v>87</v>
      </c>
      <c r="AE1185" t="s">
        <v>87</v>
      </c>
      <c r="AF1185" t="s">
        <v>111</v>
      </c>
      <c r="AG1185" t="b">
        <v>0</v>
      </c>
      <c r="AH1185">
        <v>0.1</v>
      </c>
      <c r="AI1185">
        <v>1.412657992749009E-2</v>
      </c>
      <c r="AJ1185">
        <v>4</v>
      </c>
      <c r="AL1185">
        <v>8.808224059910577</v>
      </c>
      <c r="AM1185">
        <v>8.9191923865029654</v>
      </c>
      <c r="AN1185">
        <v>8.808224059910577</v>
      </c>
      <c r="AO1185">
        <v>8.808224059910577</v>
      </c>
      <c r="AP1185">
        <v>0.12599768413659609</v>
      </c>
      <c r="AQ1185">
        <v>0.1259976841365967</v>
      </c>
      <c r="AR1185">
        <v>715.06331173192211</v>
      </c>
      <c r="AS1185">
        <v>49938.086585992132</v>
      </c>
      <c r="AT1185">
        <v>0.12586298097439111</v>
      </c>
      <c r="AU1185">
        <v>8.7899299806708679</v>
      </c>
      <c r="AV1185">
        <v>8.9627601620666955</v>
      </c>
      <c r="AW1185">
        <v>8.9496268864341886</v>
      </c>
      <c r="AX1185">
        <v>20.486308941866731</v>
      </c>
      <c r="AY1185">
        <v>20.456290026135289</v>
      </c>
      <c r="AZ1185">
        <v>0.12618258148883521</v>
      </c>
      <c r="BA1185">
        <v>0.1259976841365967</v>
      </c>
      <c r="BB1185">
        <v>5.0500596975184902</v>
      </c>
      <c r="BC1185">
        <v>5.0500596975184902</v>
      </c>
      <c r="BD1185" t="b">
        <v>0</v>
      </c>
      <c r="BE1185" t="b">
        <v>0</v>
      </c>
      <c r="BH1185">
        <v>714.52661936377285</v>
      </c>
      <c r="BI1185">
        <v>49802.134480255008</v>
      </c>
      <c r="BJ1185">
        <v>0.1259575186717852</v>
      </c>
      <c r="BK1185">
        <v>0.1259575186717852</v>
      </c>
      <c r="BL1185">
        <v>0.1259575186717852</v>
      </c>
      <c r="BM1185" t="s">
        <v>89</v>
      </c>
      <c r="BN1185">
        <v>8.7791736706422885</v>
      </c>
      <c r="BO1185">
        <v>8.7791736706422885</v>
      </c>
      <c r="BP1185">
        <v>8.7791736706422885</v>
      </c>
      <c r="BQ1185" t="s">
        <v>89</v>
      </c>
      <c r="BR1185">
        <v>8.8833427895234216</v>
      </c>
      <c r="BS1185">
        <v>8.8833427895234216</v>
      </c>
      <c r="BT1185">
        <v>8.8833427895234216</v>
      </c>
      <c r="BU1185" t="s">
        <v>89</v>
      </c>
      <c r="BV1185">
        <v>1.4179067683882839E-2</v>
      </c>
      <c r="BW1185">
        <v>312.04782415617291</v>
      </c>
      <c r="BX1185">
        <v>25114.59784511993</v>
      </c>
      <c r="BY1185">
        <v>0.28841732911733758</v>
      </c>
      <c r="BZ1185">
        <v>0.28841732911733758</v>
      </c>
      <c r="CA1185">
        <v>0.28841732911733758</v>
      </c>
      <c r="CB1185" t="s">
        <v>89</v>
      </c>
      <c r="CC1185" t="s">
        <v>90</v>
      </c>
      <c r="CD1185">
        <v>20.59021523170134</v>
      </c>
      <c r="CE1185">
        <v>20.59021523170134</v>
      </c>
      <c r="CF1185">
        <v>20.59021523170134</v>
      </c>
      <c r="CG1185" t="s">
        <v>89</v>
      </c>
      <c r="CH1185" t="s">
        <v>91</v>
      </c>
      <c r="CI1185">
        <v>0.12618258148883521</v>
      </c>
      <c r="CJ1185">
        <v>9.0082191638693381</v>
      </c>
      <c r="CK1185">
        <v>1.400749462168231E-2</v>
      </c>
      <c r="CL1185">
        <v>3.2007731172784868</v>
      </c>
      <c r="CM1185">
        <v>21</v>
      </c>
      <c r="CN1185">
        <v>0.28799470659793402</v>
      </c>
      <c r="CO1185">
        <v>0.28799470659793541</v>
      </c>
      <c r="CP1185">
        <v>20.386725454863921</v>
      </c>
      <c r="CQ1185">
        <v>20.133083565509889</v>
      </c>
      <c r="CR1185">
        <v>8.7791736706422867</v>
      </c>
      <c r="CS1185">
        <v>8.7791736706422885</v>
      </c>
      <c r="CT1185">
        <v>1.7763568394002501E-15</v>
      </c>
      <c r="CU1185">
        <v>-2.023375896230894E-14</v>
      </c>
    </row>
    <row r="1186" spans="1:99" x14ac:dyDescent="0.3">
      <c r="A1186" t="s">
        <v>2176</v>
      </c>
      <c r="B1186" t="s">
        <v>1716</v>
      </c>
      <c r="C1186" t="s">
        <v>3377</v>
      </c>
      <c r="D1186" t="s">
        <v>109</v>
      </c>
      <c r="E1186">
        <v>0.1</v>
      </c>
      <c r="F1186">
        <v>0.8125</v>
      </c>
      <c r="G1186">
        <v>1.417906768388285E-2</v>
      </c>
      <c r="H1186">
        <v>2</v>
      </c>
      <c r="I1186">
        <v>112</v>
      </c>
      <c r="J1186">
        <v>11</v>
      </c>
      <c r="K1186">
        <v>8.8833427895234198</v>
      </c>
      <c r="L1186">
        <v>8.8870989308568085</v>
      </c>
      <c r="M1186">
        <v>8.7791736706422867</v>
      </c>
      <c r="N1186">
        <v>8.7768742183844566</v>
      </c>
      <c r="O1186">
        <v>8.7791736706422867</v>
      </c>
      <c r="P1186">
        <v>8.7768742183844566</v>
      </c>
      <c r="Q1186" s="1">
        <v>8.7791736706422867</v>
      </c>
      <c r="S1186">
        <v>1.34</v>
      </c>
      <c r="T1186">
        <v>4.41</v>
      </c>
      <c r="U1186">
        <v>4.3</v>
      </c>
      <c r="V1186">
        <v>1.1000000000000001</v>
      </c>
      <c r="W1186">
        <v>0</v>
      </c>
      <c r="X1186">
        <v>0</v>
      </c>
      <c r="Y1186" t="s">
        <v>84</v>
      </c>
      <c r="AA1186">
        <v>8</v>
      </c>
      <c r="AB1186">
        <v>90</v>
      </c>
      <c r="AC1186" t="s">
        <v>2177</v>
      </c>
      <c r="AD1186" t="s">
        <v>87</v>
      </c>
      <c r="AE1186" t="s">
        <v>87</v>
      </c>
      <c r="AF1186" t="s">
        <v>111</v>
      </c>
      <c r="AG1186" t="b">
        <v>0</v>
      </c>
      <c r="AH1186">
        <v>0.1</v>
      </c>
      <c r="AI1186">
        <v>1.412657992749009E-2</v>
      </c>
      <c r="AJ1186">
        <v>4</v>
      </c>
      <c r="AL1186">
        <v>8.808224059910577</v>
      </c>
      <c r="AM1186">
        <v>8.9191923865029654</v>
      </c>
      <c r="AN1186">
        <v>8.808224059910577</v>
      </c>
      <c r="AO1186">
        <v>8.808224059910577</v>
      </c>
      <c r="AP1186">
        <v>0.12599768413659609</v>
      </c>
      <c r="AQ1186">
        <v>0.1259976841365967</v>
      </c>
      <c r="AR1186">
        <v>715.06331173192211</v>
      </c>
      <c r="AS1186">
        <v>49938.086585992132</v>
      </c>
      <c r="AT1186">
        <v>0.12586298097439111</v>
      </c>
      <c r="AU1186">
        <v>8.7899299806708679</v>
      </c>
      <c r="AV1186">
        <v>8.9627601620666955</v>
      </c>
      <c r="AW1186">
        <v>8.9496268864341868</v>
      </c>
      <c r="AX1186">
        <v>11.03108943023593</v>
      </c>
      <c r="AY1186">
        <v>11.014925398688231</v>
      </c>
      <c r="AZ1186">
        <v>0.12618258148883521</v>
      </c>
      <c r="BA1186">
        <v>0.1259976841365967</v>
      </c>
      <c r="BB1186">
        <v>9.3786822953914779</v>
      </c>
      <c r="BC1186">
        <v>9.3786822953914779</v>
      </c>
      <c r="BD1186" t="b">
        <v>0</v>
      </c>
      <c r="BE1186" t="b">
        <v>0</v>
      </c>
      <c r="BH1186">
        <v>714.52661936377285</v>
      </c>
      <c r="BI1186">
        <v>49802.134480255008</v>
      </c>
      <c r="BJ1186">
        <v>0.1259575186717852</v>
      </c>
      <c r="BK1186">
        <v>0.1259575186717852</v>
      </c>
      <c r="BL1186">
        <v>0.1259575186717852</v>
      </c>
      <c r="BM1186" t="s">
        <v>89</v>
      </c>
      <c r="BN1186">
        <v>8.7791736706422885</v>
      </c>
      <c r="BO1186">
        <v>8.7791736706422885</v>
      </c>
      <c r="BP1186">
        <v>8.7791736706422885</v>
      </c>
      <c r="BQ1186" t="s">
        <v>89</v>
      </c>
      <c r="BR1186">
        <v>8.8833427895234216</v>
      </c>
      <c r="BS1186">
        <v>8.8833427895234216</v>
      </c>
      <c r="BT1186">
        <v>8.8833427895234216</v>
      </c>
      <c r="BU1186" t="s">
        <v>89</v>
      </c>
      <c r="BV1186">
        <v>1.4179067683882839E-2</v>
      </c>
      <c r="BW1186">
        <v>579.51738771860698</v>
      </c>
      <c r="BX1186">
        <v>46641.395998079934</v>
      </c>
      <c r="BY1186">
        <v>0.15530163875548941</v>
      </c>
      <c r="BZ1186">
        <v>0.15530163875548941</v>
      </c>
      <c r="CA1186">
        <v>0.15530163875548941</v>
      </c>
      <c r="CB1186" t="s">
        <v>89</v>
      </c>
      <c r="CC1186" t="s">
        <v>90</v>
      </c>
      <c r="CD1186">
        <v>11.087038970916099</v>
      </c>
      <c r="CE1186">
        <v>11.087038970916099</v>
      </c>
      <c r="CF1186">
        <v>11.087038970916099</v>
      </c>
      <c r="CG1186" t="s">
        <v>89</v>
      </c>
      <c r="CH1186" t="s">
        <v>91</v>
      </c>
      <c r="CI1186">
        <v>0.12618258148883521</v>
      </c>
      <c r="CJ1186">
        <v>9.0082191638693327</v>
      </c>
      <c r="CK1186">
        <v>1.400749462168231E-2</v>
      </c>
      <c r="CL1186">
        <v>5.9442929320886186</v>
      </c>
      <c r="CM1186">
        <v>21</v>
      </c>
      <c r="CN1186">
        <v>0.15507407278350291</v>
      </c>
      <c r="CO1186">
        <v>0.15507407278350371</v>
      </c>
      <c r="CP1186">
        <v>10.97746755261903</v>
      </c>
      <c r="CQ1186">
        <v>10.84089115065917</v>
      </c>
      <c r="CR1186">
        <v>8.7791736706422867</v>
      </c>
      <c r="CS1186">
        <v>8.7791736706422885</v>
      </c>
      <c r="CT1186">
        <v>1.7763568394002501E-15</v>
      </c>
      <c r="CU1186">
        <v>-2.023375896230894E-14</v>
      </c>
    </row>
    <row r="1187" spans="1:99" x14ac:dyDescent="0.3">
      <c r="A1187" t="s">
        <v>2178</v>
      </c>
      <c r="B1187" t="s">
        <v>1716</v>
      </c>
      <c r="C1187" t="s">
        <v>3377</v>
      </c>
      <c r="D1187" t="s">
        <v>109</v>
      </c>
      <c r="E1187">
        <v>0.17499999999999999</v>
      </c>
      <c r="F1187">
        <v>0.25</v>
      </c>
      <c r="G1187">
        <v>1.417906768388285E-2</v>
      </c>
      <c r="H1187">
        <v>2</v>
      </c>
      <c r="I1187">
        <v>112</v>
      </c>
      <c r="J1187">
        <v>11</v>
      </c>
      <c r="K1187">
        <v>8.8833427895234198</v>
      </c>
      <c r="L1187">
        <v>8.8870989308568085</v>
      </c>
      <c r="M1187">
        <v>8.7791736706422867</v>
      </c>
      <c r="N1187">
        <v>8.7768742183844566</v>
      </c>
      <c r="O1187">
        <v>8.7791736706422867</v>
      </c>
      <c r="P1187">
        <v>8.7768742183844566</v>
      </c>
      <c r="Q1187" s="1">
        <v>8.7791736706422867</v>
      </c>
      <c r="S1187">
        <v>1.34</v>
      </c>
      <c r="T1187">
        <v>4.41</v>
      </c>
      <c r="U1187">
        <v>4.3</v>
      </c>
      <c r="V1187">
        <v>1.1000000000000001</v>
      </c>
      <c r="W1187">
        <v>0</v>
      </c>
      <c r="X1187">
        <v>0</v>
      </c>
      <c r="Y1187" t="s">
        <v>84</v>
      </c>
      <c r="AA1187">
        <v>8</v>
      </c>
      <c r="AB1187">
        <v>90</v>
      </c>
      <c r="AC1187" t="s">
        <v>2179</v>
      </c>
      <c r="AD1187" t="s">
        <v>87</v>
      </c>
      <c r="AE1187" t="s">
        <v>87</v>
      </c>
      <c r="AF1187" t="s">
        <v>111</v>
      </c>
      <c r="AG1187" t="b">
        <v>0</v>
      </c>
      <c r="AH1187">
        <v>0.17499999999999999</v>
      </c>
      <c r="AI1187">
        <v>1.412657992749009E-2</v>
      </c>
      <c r="AJ1187">
        <v>4</v>
      </c>
      <c r="AL1187">
        <v>8.808224059910577</v>
      </c>
      <c r="AM1187">
        <v>8.9191923865029654</v>
      </c>
      <c r="AN1187">
        <v>8.808224059910577</v>
      </c>
      <c r="AO1187">
        <v>8.808224059910577</v>
      </c>
      <c r="AP1187">
        <v>0.12599768413659609</v>
      </c>
      <c r="AQ1187">
        <v>0.1259976841365967</v>
      </c>
      <c r="AR1187">
        <v>715.06331173192211</v>
      </c>
      <c r="AS1187">
        <v>49938.086585992132</v>
      </c>
      <c r="AT1187">
        <v>0.12586298097439111</v>
      </c>
      <c r="AU1187">
        <v>8.7899299806708679</v>
      </c>
      <c r="AV1187">
        <v>8.9472560038410922</v>
      </c>
      <c r="AW1187">
        <v>8.9193366995587215</v>
      </c>
      <c r="AX1187">
        <v>35.789024015364369</v>
      </c>
      <c r="AY1187">
        <v>35.677346798234893</v>
      </c>
      <c r="AZ1187">
        <v>0.12639208203868041</v>
      </c>
      <c r="BA1187">
        <v>0.1259976841365967</v>
      </c>
      <c r="BB1187">
        <v>2.709846839068125</v>
      </c>
      <c r="BC1187">
        <v>2.709846839068125</v>
      </c>
      <c r="BD1187" t="b">
        <v>0</v>
      </c>
      <c r="BE1187" t="b">
        <v>0</v>
      </c>
      <c r="BH1187">
        <v>714.52661936377285</v>
      </c>
      <c r="BI1187">
        <v>49802.134480255008</v>
      </c>
      <c r="BJ1187">
        <v>0.1259575186717852</v>
      </c>
      <c r="BK1187">
        <v>0.1259575186717852</v>
      </c>
      <c r="BL1187">
        <v>0.1259575186717852</v>
      </c>
      <c r="BM1187" t="s">
        <v>89</v>
      </c>
      <c r="BN1187">
        <v>8.7791736706422885</v>
      </c>
      <c r="BO1187">
        <v>8.7791736706422885</v>
      </c>
      <c r="BP1187">
        <v>8.7791736706422885</v>
      </c>
      <c r="BQ1187" t="s">
        <v>89</v>
      </c>
      <c r="BR1187">
        <v>8.8833427895234216</v>
      </c>
      <c r="BS1187">
        <v>8.8833427895234216</v>
      </c>
      <c r="BT1187">
        <v>8.8833427895234216</v>
      </c>
      <c r="BU1187" t="s">
        <v>89</v>
      </c>
      <c r="BV1187">
        <v>1.4179067683882839E-2</v>
      </c>
      <c r="BW1187">
        <v>178.2442088913825</v>
      </c>
      <c r="BX1187">
        <v>13560.063843092041</v>
      </c>
      <c r="BY1187">
        <v>0.50492524026317021</v>
      </c>
      <c r="BZ1187">
        <v>0.50492524026317021</v>
      </c>
      <c r="CA1187">
        <v>0.50492524026317021</v>
      </c>
      <c r="CB1187" t="s">
        <v>89</v>
      </c>
      <c r="CC1187" t="s">
        <v>90</v>
      </c>
      <c r="CD1187">
        <v>35.952386871271749</v>
      </c>
      <c r="CE1187">
        <v>35.952386871271749</v>
      </c>
      <c r="CF1187">
        <v>35.952386871271749</v>
      </c>
      <c r="CG1187" t="s">
        <v>89</v>
      </c>
      <c r="CH1187" t="s">
        <v>91</v>
      </c>
      <c r="CI1187">
        <v>0.12623131006579261</v>
      </c>
      <c r="CJ1187">
        <v>8.9880967178179372</v>
      </c>
      <c r="CK1187">
        <v>1.404427589386666E-2</v>
      </c>
      <c r="CL1187">
        <v>2.0249668063452408</v>
      </c>
      <c r="CM1187">
        <v>14</v>
      </c>
      <c r="CN1187">
        <v>0.50399073654638449</v>
      </c>
      <c r="CO1187">
        <v>0.50399073654638693</v>
      </c>
      <c r="CP1187">
        <v>35.676769546011862</v>
      </c>
      <c r="CQ1187">
        <v>35.232896239642308</v>
      </c>
      <c r="CR1187">
        <v>8.7791736706422867</v>
      </c>
      <c r="CS1187">
        <v>8.7791736706422885</v>
      </c>
      <c r="CT1187">
        <v>1.7763568394002501E-15</v>
      </c>
      <c r="CU1187">
        <v>-2.023375896230894E-14</v>
      </c>
    </row>
    <row r="1188" spans="1:99" x14ac:dyDescent="0.3">
      <c r="A1188" t="s">
        <v>2180</v>
      </c>
      <c r="B1188" t="s">
        <v>1716</v>
      </c>
      <c r="C1188" t="s">
        <v>3377</v>
      </c>
      <c r="D1188" t="s">
        <v>109</v>
      </c>
      <c r="E1188">
        <v>0.17499999999999999</v>
      </c>
      <c r="F1188">
        <v>0.4375</v>
      </c>
      <c r="G1188">
        <v>1.417906768388285E-2</v>
      </c>
      <c r="H1188">
        <v>2</v>
      </c>
      <c r="I1188">
        <v>112</v>
      </c>
      <c r="J1188">
        <v>11</v>
      </c>
      <c r="K1188">
        <v>8.8833427895234198</v>
      </c>
      <c r="L1188">
        <v>8.8870989308568085</v>
      </c>
      <c r="M1188">
        <v>8.7791736706422867</v>
      </c>
      <c r="N1188">
        <v>8.7768742183844566</v>
      </c>
      <c r="O1188">
        <v>8.7791736706422867</v>
      </c>
      <c r="P1188">
        <v>8.7768742183844566</v>
      </c>
      <c r="Q1188" s="1">
        <v>8.7791736706422867</v>
      </c>
      <c r="S1188">
        <v>1.34</v>
      </c>
      <c r="T1188">
        <v>4.41</v>
      </c>
      <c r="U1188">
        <v>4.3</v>
      </c>
      <c r="V1188">
        <v>1.1000000000000001</v>
      </c>
      <c r="W1188">
        <v>0</v>
      </c>
      <c r="X1188">
        <v>0</v>
      </c>
      <c r="Y1188" t="s">
        <v>84</v>
      </c>
      <c r="AA1188">
        <v>8</v>
      </c>
      <c r="AB1188">
        <v>90</v>
      </c>
      <c r="AC1188" t="s">
        <v>2181</v>
      </c>
      <c r="AD1188" t="s">
        <v>87</v>
      </c>
      <c r="AE1188" t="s">
        <v>87</v>
      </c>
      <c r="AF1188" t="s">
        <v>111</v>
      </c>
      <c r="AG1188" t="b">
        <v>0</v>
      </c>
      <c r="AH1188">
        <v>0.17499999999999999</v>
      </c>
      <c r="AI1188">
        <v>1.412657992749009E-2</v>
      </c>
      <c r="AJ1188">
        <v>4</v>
      </c>
      <c r="AL1188">
        <v>8.808224059910577</v>
      </c>
      <c r="AM1188">
        <v>8.9191923865029654</v>
      </c>
      <c r="AN1188">
        <v>8.808224059910577</v>
      </c>
      <c r="AO1188">
        <v>8.808224059910577</v>
      </c>
      <c r="AP1188">
        <v>0.12599768413659609</v>
      </c>
      <c r="AQ1188">
        <v>0.1259976841365967</v>
      </c>
      <c r="AR1188">
        <v>715.06331173192211</v>
      </c>
      <c r="AS1188">
        <v>49938.086585992132</v>
      </c>
      <c r="AT1188">
        <v>0.12586298097439111</v>
      </c>
      <c r="AU1188">
        <v>8.7899299806708679</v>
      </c>
      <c r="AV1188">
        <v>8.947256003841094</v>
      </c>
      <c r="AW1188">
        <v>8.9193366995587251</v>
      </c>
      <c r="AX1188">
        <v>20.4508708659225</v>
      </c>
      <c r="AY1188">
        <v>20.387055313277081</v>
      </c>
      <c r="AZ1188">
        <v>0.12639208203868041</v>
      </c>
      <c r="BA1188">
        <v>0.1259976841365967</v>
      </c>
      <c r="BB1188">
        <v>4.7422319683692153</v>
      </c>
      <c r="BC1188">
        <v>4.7422319683692153</v>
      </c>
      <c r="BD1188" t="b">
        <v>0</v>
      </c>
      <c r="BE1188" t="b">
        <v>0</v>
      </c>
      <c r="BH1188">
        <v>714.52661936377285</v>
      </c>
      <c r="BI1188">
        <v>49802.134480255008</v>
      </c>
      <c r="BJ1188">
        <v>0.1259575186717852</v>
      </c>
      <c r="BK1188">
        <v>0.1259575186717852</v>
      </c>
      <c r="BL1188">
        <v>0.1259575186717852</v>
      </c>
      <c r="BM1188" t="s">
        <v>89</v>
      </c>
      <c r="BN1188">
        <v>8.7791736706422885</v>
      </c>
      <c r="BO1188">
        <v>8.7791736706422885</v>
      </c>
      <c r="BP1188">
        <v>8.7791736706422885</v>
      </c>
      <c r="BQ1188" t="s">
        <v>89</v>
      </c>
      <c r="BR1188">
        <v>8.8833427895234216</v>
      </c>
      <c r="BS1188">
        <v>8.8833427895234216</v>
      </c>
      <c r="BT1188">
        <v>8.8833427895234216</v>
      </c>
      <c r="BU1188" t="s">
        <v>89</v>
      </c>
      <c r="BV1188">
        <v>1.4179067683882839E-2</v>
      </c>
      <c r="BW1188">
        <v>311.92736555991939</v>
      </c>
      <c r="BX1188">
        <v>23730.11172541108</v>
      </c>
      <c r="BY1188">
        <v>0.28852870872181152</v>
      </c>
      <c r="BZ1188">
        <v>0.28852870872181152</v>
      </c>
      <c r="CA1188">
        <v>0.28852870872181152</v>
      </c>
      <c r="CB1188" t="s">
        <v>89</v>
      </c>
      <c r="CC1188" t="s">
        <v>90</v>
      </c>
      <c r="CD1188">
        <v>20.54422106929815</v>
      </c>
      <c r="CE1188">
        <v>20.54422106929815</v>
      </c>
      <c r="CF1188">
        <v>20.54422106929815</v>
      </c>
      <c r="CG1188" t="s">
        <v>89</v>
      </c>
      <c r="CH1188" t="s">
        <v>91</v>
      </c>
      <c r="CI1188">
        <v>0.12623131006579261</v>
      </c>
      <c r="CJ1188">
        <v>8.988096717817939</v>
      </c>
      <c r="CK1188">
        <v>1.404427589386666E-2</v>
      </c>
      <c r="CL1188">
        <v>3.543691911104172</v>
      </c>
      <c r="CM1188">
        <v>14</v>
      </c>
      <c r="CN1188">
        <v>0.28799470659793402</v>
      </c>
      <c r="CO1188">
        <v>0.28799470659793541</v>
      </c>
      <c r="CP1188">
        <v>20.386725454863921</v>
      </c>
      <c r="CQ1188">
        <v>20.133083565509889</v>
      </c>
      <c r="CR1188">
        <v>8.7791736706422867</v>
      </c>
      <c r="CS1188">
        <v>8.7791736706422885</v>
      </c>
      <c r="CT1188">
        <v>1.7763568394002501E-15</v>
      </c>
      <c r="CU1188">
        <v>-2.023375896230894E-14</v>
      </c>
    </row>
    <row r="1189" spans="1:99" x14ac:dyDescent="0.3">
      <c r="A1189" t="s">
        <v>2182</v>
      </c>
      <c r="B1189" t="s">
        <v>1716</v>
      </c>
      <c r="C1189" t="s">
        <v>3377</v>
      </c>
      <c r="D1189" t="s">
        <v>109</v>
      </c>
      <c r="E1189">
        <v>0.17499999999999999</v>
      </c>
      <c r="F1189">
        <v>0.8125</v>
      </c>
      <c r="G1189">
        <v>1.417906768388285E-2</v>
      </c>
      <c r="H1189">
        <v>2</v>
      </c>
      <c r="I1189">
        <v>112</v>
      </c>
      <c r="J1189">
        <v>11</v>
      </c>
      <c r="K1189">
        <v>8.8833427895234198</v>
      </c>
      <c r="L1189">
        <v>8.8870989308568085</v>
      </c>
      <c r="M1189">
        <v>8.7791736706422867</v>
      </c>
      <c r="N1189">
        <v>8.7768742183844566</v>
      </c>
      <c r="O1189">
        <v>8.7791736706422867</v>
      </c>
      <c r="P1189">
        <v>8.7768742183844566</v>
      </c>
      <c r="Q1189" s="1">
        <v>8.7791736706422867</v>
      </c>
      <c r="S1189">
        <v>1.34</v>
      </c>
      <c r="T1189">
        <v>4.41</v>
      </c>
      <c r="U1189">
        <v>4.3</v>
      </c>
      <c r="V1189">
        <v>1.1000000000000001</v>
      </c>
      <c r="W1189">
        <v>0</v>
      </c>
      <c r="X1189">
        <v>0</v>
      </c>
      <c r="Y1189" t="s">
        <v>84</v>
      </c>
      <c r="AA1189">
        <v>8</v>
      </c>
      <c r="AB1189">
        <v>90</v>
      </c>
      <c r="AC1189" t="s">
        <v>2183</v>
      </c>
      <c r="AD1189" t="s">
        <v>87</v>
      </c>
      <c r="AE1189" t="s">
        <v>87</v>
      </c>
      <c r="AF1189" t="s">
        <v>111</v>
      </c>
      <c r="AG1189" t="b">
        <v>0</v>
      </c>
      <c r="AH1189">
        <v>0.17499999999999999</v>
      </c>
      <c r="AI1189">
        <v>1.412657992749009E-2</v>
      </c>
      <c r="AJ1189">
        <v>4</v>
      </c>
      <c r="AL1189">
        <v>8.808224059910577</v>
      </c>
      <c r="AM1189">
        <v>8.9191923865029654</v>
      </c>
      <c r="AN1189">
        <v>8.808224059910577</v>
      </c>
      <c r="AO1189">
        <v>8.808224059910577</v>
      </c>
      <c r="AP1189">
        <v>0.12599768413659609</v>
      </c>
      <c r="AQ1189">
        <v>0.1259976841365967</v>
      </c>
      <c r="AR1189">
        <v>715.06331173192211</v>
      </c>
      <c r="AS1189">
        <v>49938.086585992132</v>
      </c>
      <c r="AT1189">
        <v>0.12586298097439111</v>
      </c>
      <c r="AU1189">
        <v>8.7899299806708679</v>
      </c>
      <c r="AV1189">
        <v>8.9472560038411046</v>
      </c>
      <c r="AW1189">
        <v>8.9193366995587251</v>
      </c>
      <c r="AX1189">
        <v>11.0120073893429</v>
      </c>
      <c r="AY1189">
        <v>10.97764516868766</v>
      </c>
      <c r="AZ1189">
        <v>0.12639208203868049</v>
      </c>
      <c r="BA1189">
        <v>0.1259976841365967</v>
      </c>
      <c r="BB1189">
        <v>8.8070022269713863</v>
      </c>
      <c r="BC1189">
        <v>8.8070022269713863</v>
      </c>
      <c r="BD1189" t="b">
        <v>0</v>
      </c>
      <c r="BE1189" t="b">
        <v>0</v>
      </c>
      <c r="BH1189">
        <v>714.52661936377285</v>
      </c>
      <c r="BI1189">
        <v>49802.134480255008</v>
      </c>
      <c r="BJ1189">
        <v>0.1259575186717852</v>
      </c>
      <c r="BK1189">
        <v>0.1259575186717852</v>
      </c>
      <c r="BL1189">
        <v>0.1259575186717852</v>
      </c>
      <c r="BM1189" t="s">
        <v>89</v>
      </c>
      <c r="BN1189">
        <v>8.7791736706422885</v>
      </c>
      <c r="BO1189">
        <v>8.7791736706422885</v>
      </c>
      <c r="BP1189">
        <v>8.7791736706422885</v>
      </c>
      <c r="BQ1189" t="s">
        <v>89</v>
      </c>
      <c r="BR1189">
        <v>8.8833427895234216</v>
      </c>
      <c r="BS1189">
        <v>8.8833427895234216</v>
      </c>
      <c r="BT1189">
        <v>8.8833427895234216</v>
      </c>
      <c r="BU1189" t="s">
        <v>89</v>
      </c>
      <c r="BV1189">
        <v>1.4179067683882839E-2</v>
      </c>
      <c r="BW1189">
        <v>579.29367889699245</v>
      </c>
      <c r="BX1189">
        <v>44070.207490049077</v>
      </c>
      <c r="BY1189">
        <v>0.15536161238866791</v>
      </c>
      <c r="BZ1189">
        <v>0.15536161238866791</v>
      </c>
      <c r="CA1189">
        <v>0.15536161238866791</v>
      </c>
      <c r="CB1189" t="s">
        <v>89</v>
      </c>
      <c r="CC1189" t="s">
        <v>90</v>
      </c>
      <c r="CD1189">
        <v>11.06227288346825</v>
      </c>
      <c r="CE1189">
        <v>11.06227288346825</v>
      </c>
      <c r="CF1189">
        <v>11.06227288346825</v>
      </c>
      <c r="CG1189" t="s">
        <v>89</v>
      </c>
      <c r="CH1189" t="s">
        <v>91</v>
      </c>
      <c r="CI1189">
        <v>0.12623131006579269</v>
      </c>
      <c r="CJ1189">
        <v>8.9880967178179514</v>
      </c>
      <c r="CK1189">
        <v>1.404427589386666E-2</v>
      </c>
      <c r="CL1189">
        <v>6.581142120622026</v>
      </c>
      <c r="CM1189">
        <v>14</v>
      </c>
      <c r="CN1189">
        <v>0.15507407278350291</v>
      </c>
      <c r="CO1189">
        <v>0.15507407278350371</v>
      </c>
      <c r="CP1189">
        <v>10.97746755261903</v>
      </c>
      <c r="CQ1189">
        <v>10.84089115065917</v>
      </c>
      <c r="CR1189">
        <v>8.7791736706422867</v>
      </c>
      <c r="CS1189">
        <v>8.7791736706422885</v>
      </c>
      <c r="CT1189">
        <v>1.7763568394002501E-15</v>
      </c>
      <c r="CU1189">
        <v>-2.023375896230894E-14</v>
      </c>
    </row>
    <row r="1190" spans="1:99" x14ac:dyDescent="0.3">
      <c r="A1190" t="s">
        <v>2238</v>
      </c>
      <c r="B1190" t="s">
        <v>1716</v>
      </c>
      <c r="C1190" t="s">
        <v>3377</v>
      </c>
      <c r="D1190" t="s">
        <v>129</v>
      </c>
      <c r="E1190">
        <v>2.5000000000000001E-2</v>
      </c>
      <c r="F1190">
        <v>0.25</v>
      </c>
      <c r="G1190">
        <v>1.9653340535286438E-2</v>
      </c>
      <c r="H1190">
        <v>2</v>
      </c>
      <c r="I1190">
        <v>112</v>
      </c>
      <c r="J1190">
        <v>11</v>
      </c>
      <c r="K1190">
        <v>6.9176706076892449</v>
      </c>
      <c r="L1190">
        <v>6.9195636274263661</v>
      </c>
      <c r="M1190">
        <v>6.8284402790761751</v>
      </c>
      <c r="N1190">
        <v>6.8261164500395903</v>
      </c>
      <c r="O1190">
        <v>6.8284402790761751</v>
      </c>
      <c r="P1190">
        <v>6.8261164500395903</v>
      </c>
      <c r="Q1190" s="1">
        <v>6.8284402790761751</v>
      </c>
      <c r="S1190">
        <v>1.34</v>
      </c>
      <c r="T1190">
        <v>4.41</v>
      </c>
      <c r="U1190">
        <v>4.3</v>
      </c>
      <c r="V1190">
        <v>1.1000000000000001</v>
      </c>
      <c r="W1190">
        <v>0</v>
      </c>
      <c r="X1190">
        <v>0</v>
      </c>
      <c r="Y1190" t="s">
        <v>84</v>
      </c>
      <c r="AA1190">
        <v>9</v>
      </c>
      <c r="AB1190">
        <v>270</v>
      </c>
      <c r="AC1190" t="s">
        <v>2239</v>
      </c>
      <c r="AD1190" t="s">
        <v>87</v>
      </c>
      <c r="AE1190" t="s">
        <v>87</v>
      </c>
      <c r="AF1190" t="s">
        <v>131</v>
      </c>
      <c r="AG1190" t="b">
        <v>0</v>
      </c>
      <c r="AH1190">
        <v>2.5000000000000001E-2</v>
      </c>
      <c r="AI1190">
        <v>1.959053816933215E-2</v>
      </c>
      <c r="AJ1190">
        <v>4</v>
      </c>
      <c r="AL1190">
        <v>6.8497299694407596</v>
      </c>
      <c r="AM1190">
        <v>6.9457811820217872</v>
      </c>
      <c r="AN1190">
        <v>6.8497299694407596</v>
      </c>
      <c r="AO1190">
        <v>6.8497299694407596</v>
      </c>
      <c r="AP1190">
        <v>0.13607159136222599</v>
      </c>
      <c r="AQ1190">
        <v>0.1360715913622263</v>
      </c>
      <c r="AR1190">
        <v>1986.6432390411619</v>
      </c>
      <c r="AS1190">
        <v>99894.462766527344</v>
      </c>
      <c r="AT1190">
        <v>0.135907642949679</v>
      </c>
      <c r="AU1190">
        <v>6.8338495365054861</v>
      </c>
      <c r="AV1190">
        <v>1.994199511641213</v>
      </c>
      <c r="AW1190">
        <v>3.6640371967288452</v>
      </c>
      <c r="AX1190">
        <v>7.976798046564852</v>
      </c>
      <c r="AY1190">
        <v>14.656148786915381</v>
      </c>
      <c r="AZ1190">
        <v>0.1175360771900727</v>
      </c>
      <c r="BA1190">
        <v>0.1360715913622263</v>
      </c>
      <c r="BB1190">
        <v>7.8539003954878908</v>
      </c>
      <c r="BC1190">
        <v>7.8539003954878908</v>
      </c>
      <c r="BD1190" t="b">
        <v>1</v>
      </c>
      <c r="BE1190" t="b">
        <v>1</v>
      </c>
      <c r="BH1190">
        <v>1985.946323390981</v>
      </c>
      <c r="BI1190">
        <v>99745.374101256864</v>
      </c>
      <c r="BJ1190">
        <v>0.1359553361638586</v>
      </c>
      <c r="BK1190">
        <v>0.1359553361638586</v>
      </c>
      <c r="BL1190">
        <v>0.1359553361638586</v>
      </c>
      <c r="BM1190" t="s">
        <v>89</v>
      </c>
      <c r="BN1190">
        <v>6.8284402790761742</v>
      </c>
      <c r="BO1190">
        <v>6.8284402790761742</v>
      </c>
      <c r="BP1190">
        <v>6.8284402790761742</v>
      </c>
      <c r="BQ1190" t="s">
        <v>89</v>
      </c>
      <c r="BR1190">
        <v>6.9176706076892449</v>
      </c>
      <c r="BS1190">
        <v>6.9176706076892449</v>
      </c>
      <c r="BT1190">
        <v>6.9176706076892449</v>
      </c>
      <c r="BU1190" t="s">
        <v>89</v>
      </c>
      <c r="BV1190">
        <v>1.9653340535286438E-2</v>
      </c>
      <c r="BW1190">
        <v>552.08039042847156</v>
      </c>
      <c r="BX1190">
        <v>60974.05705721258</v>
      </c>
      <c r="BY1190">
        <v>0.48905921072554681</v>
      </c>
      <c r="BZ1190">
        <v>0.48905921072554681</v>
      </c>
      <c r="CA1190">
        <v>0.48905921072554681</v>
      </c>
      <c r="CB1190" t="s">
        <v>89</v>
      </c>
      <c r="CC1190" t="s">
        <v>90</v>
      </c>
      <c r="CD1190">
        <v>44.058637528146178</v>
      </c>
      <c r="CE1190">
        <v>44.058637528146178</v>
      </c>
      <c r="CF1190">
        <v>44.058637528146178</v>
      </c>
      <c r="CG1190" t="s">
        <v>89</v>
      </c>
      <c r="CH1190" t="s">
        <v>91</v>
      </c>
      <c r="CI1190">
        <v>0.1222648026813867</v>
      </c>
      <c r="CJ1190">
        <v>11.014659382036539</v>
      </c>
      <c r="CK1190">
        <v>1.110018916070927E-2</v>
      </c>
      <c r="CL1190">
        <v>4.0140018509652622</v>
      </c>
      <c r="CM1190">
        <v>42</v>
      </c>
      <c r="CN1190">
        <v>0.54428636544890385</v>
      </c>
      <c r="CO1190">
        <v>0.54428636544890519</v>
      </c>
      <c r="CP1190">
        <v>27.783124728087149</v>
      </c>
      <c r="CQ1190">
        <v>27.398919877763038</v>
      </c>
      <c r="CR1190">
        <v>6.8284402790761751</v>
      </c>
      <c r="CS1190">
        <v>6.8284402790761742</v>
      </c>
      <c r="CT1190">
        <v>8.8817841970012523E-16</v>
      </c>
      <c r="CU1190">
        <v>1.300704675446452E-14</v>
      </c>
    </row>
    <row r="1191" spans="1:99" x14ac:dyDescent="0.3">
      <c r="A1191" t="s">
        <v>2240</v>
      </c>
      <c r="B1191" t="s">
        <v>1716</v>
      </c>
      <c r="C1191" t="s">
        <v>3377</v>
      </c>
      <c r="D1191" t="s">
        <v>129</v>
      </c>
      <c r="E1191">
        <v>2.5000000000000001E-2</v>
      </c>
      <c r="F1191">
        <v>0.4375</v>
      </c>
      <c r="G1191">
        <v>1.9653340535286438E-2</v>
      </c>
      <c r="H1191">
        <v>2</v>
      </c>
      <c r="I1191">
        <v>112</v>
      </c>
      <c r="J1191">
        <v>11</v>
      </c>
      <c r="K1191">
        <v>6.9176706076892449</v>
      </c>
      <c r="L1191">
        <v>6.9195636274263661</v>
      </c>
      <c r="M1191">
        <v>6.8284402790761751</v>
      </c>
      <c r="N1191">
        <v>6.8261164500395903</v>
      </c>
      <c r="O1191">
        <v>6.8284402790761751</v>
      </c>
      <c r="P1191">
        <v>6.8261164500395903</v>
      </c>
      <c r="Q1191" s="1">
        <v>6.8284402790761751</v>
      </c>
      <c r="S1191">
        <v>1.34</v>
      </c>
      <c r="T1191">
        <v>4.41</v>
      </c>
      <c r="U1191">
        <v>4.3</v>
      </c>
      <c r="V1191">
        <v>1.1000000000000001</v>
      </c>
      <c r="W1191">
        <v>0</v>
      </c>
      <c r="X1191">
        <v>0</v>
      </c>
      <c r="Y1191" t="s">
        <v>84</v>
      </c>
      <c r="AA1191">
        <v>9</v>
      </c>
      <c r="AB1191">
        <v>270</v>
      </c>
      <c r="AC1191" t="s">
        <v>2241</v>
      </c>
      <c r="AD1191" t="s">
        <v>87</v>
      </c>
      <c r="AE1191" t="s">
        <v>87</v>
      </c>
      <c r="AF1191" t="s">
        <v>131</v>
      </c>
      <c r="AG1191" t="b">
        <v>0</v>
      </c>
      <c r="AH1191">
        <v>2.5000000000000001E-2</v>
      </c>
      <c r="AI1191">
        <v>1.959053816933215E-2</v>
      </c>
      <c r="AJ1191">
        <v>4</v>
      </c>
      <c r="AL1191">
        <v>6.8497299694407596</v>
      </c>
      <c r="AM1191">
        <v>6.9457811820217872</v>
      </c>
      <c r="AN1191">
        <v>6.8497299694407596</v>
      </c>
      <c r="AO1191">
        <v>6.8497299694407596</v>
      </c>
      <c r="AP1191">
        <v>0.13607159136222599</v>
      </c>
      <c r="AQ1191">
        <v>0.1360715913622263</v>
      </c>
      <c r="AR1191">
        <v>1986.6432390411619</v>
      </c>
      <c r="AS1191">
        <v>99894.462766527344</v>
      </c>
      <c r="AT1191">
        <v>0.135907642949679</v>
      </c>
      <c r="AU1191">
        <v>6.8338495365054861</v>
      </c>
      <c r="AV1191">
        <v>1.9941995116412219</v>
      </c>
      <c r="AW1191">
        <v>3.6640371967288541</v>
      </c>
      <c r="AX1191">
        <v>4.558170312322793</v>
      </c>
      <c r="AY1191">
        <v>8.3749421639516672</v>
      </c>
      <c r="AZ1191">
        <v>0.1175360771900727</v>
      </c>
      <c r="BA1191">
        <v>0.1360715913622263</v>
      </c>
      <c r="BB1191">
        <v>13.7443256921038</v>
      </c>
      <c r="BC1191">
        <v>13.7443256921038</v>
      </c>
      <c r="BD1191" t="b">
        <v>1</v>
      </c>
      <c r="BE1191" t="b">
        <v>1</v>
      </c>
      <c r="BH1191">
        <v>1985.946323390981</v>
      </c>
      <c r="BI1191">
        <v>99745.374101256864</v>
      </c>
      <c r="BJ1191">
        <v>0.1359553361638586</v>
      </c>
      <c r="BK1191">
        <v>0.1359553361638586</v>
      </c>
      <c r="BL1191">
        <v>0.1359553361638586</v>
      </c>
      <c r="BM1191" t="s">
        <v>89</v>
      </c>
      <c r="BN1191">
        <v>6.8284402790761742</v>
      </c>
      <c r="BO1191">
        <v>6.8284402790761742</v>
      </c>
      <c r="BP1191">
        <v>6.8284402790761742</v>
      </c>
      <c r="BQ1191" t="s">
        <v>89</v>
      </c>
      <c r="BR1191">
        <v>6.9176706076892449</v>
      </c>
      <c r="BS1191">
        <v>6.9176706076892449</v>
      </c>
      <c r="BT1191">
        <v>6.9176706076892449</v>
      </c>
      <c r="BU1191" t="s">
        <v>89</v>
      </c>
      <c r="BV1191">
        <v>1.9653340535286438E-2</v>
      </c>
      <c r="BW1191">
        <v>966.14068324982532</v>
      </c>
      <c r="BX1191">
        <v>106704.599850122</v>
      </c>
      <c r="BY1191">
        <v>0.27946240612888379</v>
      </c>
      <c r="BZ1191">
        <v>0.27946240612888379</v>
      </c>
      <c r="CA1191">
        <v>0.27946240612888379</v>
      </c>
      <c r="CB1191" t="s">
        <v>89</v>
      </c>
      <c r="CC1191" t="s">
        <v>90</v>
      </c>
      <c r="CD1191">
        <v>25.176364301797829</v>
      </c>
      <c r="CE1191">
        <v>25.176364301797829</v>
      </c>
      <c r="CF1191">
        <v>25.176364301797829</v>
      </c>
      <c r="CG1191" t="s">
        <v>89</v>
      </c>
      <c r="CH1191" t="s">
        <v>91</v>
      </c>
      <c r="CI1191">
        <v>0.1222648026813867</v>
      </c>
      <c r="CJ1191">
        <v>11.01465938203655</v>
      </c>
      <c r="CK1191">
        <v>1.110018916070926E-2</v>
      </c>
      <c r="CL1191">
        <v>7.024503239189209</v>
      </c>
      <c r="CM1191">
        <v>42</v>
      </c>
      <c r="CN1191">
        <v>0.31102078025651653</v>
      </c>
      <c r="CO1191">
        <v>0.31102078025651719</v>
      </c>
      <c r="CP1191">
        <v>15.876071273192659</v>
      </c>
      <c r="CQ1191">
        <v>15.656525644436019</v>
      </c>
      <c r="CR1191">
        <v>6.8284402790761751</v>
      </c>
      <c r="CS1191">
        <v>6.8284402790761742</v>
      </c>
      <c r="CT1191">
        <v>8.8817841970012523E-16</v>
      </c>
      <c r="CU1191">
        <v>1.300704675446452E-14</v>
      </c>
    </row>
    <row r="1192" spans="1:99" x14ac:dyDescent="0.3">
      <c r="A1192" t="s">
        <v>2242</v>
      </c>
      <c r="B1192" t="s">
        <v>1716</v>
      </c>
      <c r="C1192" t="s">
        <v>3377</v>
      </c>
      <c r="D1192" t="s">
        <v>129</v>
      </c>
      <c r="E1192">
        <v>2.5000000000000001E-2</v>
      </c>
      <c r="F1192">
        <v>0.8125</v>
      </c>
      <c r="G1192">
        <v>1.9653340535286438E-2</v>
      </c>
      <c r="H1192">
        <v>2</v>
      </c>
      <c r="I1192">
        <v>112</v>
      </c>
      <c r="J1192">
        <v>11</v>
      </c>
      <c r="K1192">
        <v>6.9176706076892449</v>
      </c>
      <c r="L1192">
        <v>6.9195636274263661</v>
      </c>
      <c r="M1192">
        <v>6.8284402790761751</v>
      </c>
      <c r="N1192">
        <v>6.8261164500395903</v>
      </c>
      <c r="O1192">
        <v>6.8284402790761751</v>
      </c>
      <c r="P1192">
        <v>6.8261164500395903</v>
      </c>
      <c r="Q1192" s="1">
        <v>6.8284402790761751</v>
      </c>
      <c r="S1192">
        <v>1.34</v>
      </c>
      <c r="T1192">
        <v>4.41</v>
      </c>
      <c r="U1192">
        <v>4.3</v>
      </c>
      <c r="V1192">
        <v>1.1000000000000001</v>
      </c>
      <c r="W1192">
        <v>0</v>
      </c>
      <c r="X1192">
        <v>0</v>
      </c>
      <c r="Y1192" t="s">
        <v>84</v>
      </c>
      <c r="AA1192">
        <v>9</v>
      </c>
      <c r="AB1192">
        <v>270</v>
      </c>
      <c r="AC1192" t="s">
        <v>2243</v>
      </c>
      <c r="AD1192" t="s">
        <v>87</v>
      </c>
      <c r="AE1192" t="s">
        <v>87</v>
      </c>
      <c r="AF1192" t="s">
        <v>131</v>
      </c>
      <c r="AG1192" t="b">
        <v>0</v>
      </c>
      <c r="AH1192">
        <v>2.5000000000000001E-2</v>
      </c>
      <c r="AI1192">
        <v>1.959053816933215E-2</v>
      </c>
      <c r="AJ1192">
        <v>4</v>
      </c>
      <c r="AL1192">
        <v>6.8497299694407596</v>
      </c>
      <c r="AM1192">
        <v>6.9457811820217872</v>
      </c>
      <c r="AN1192">
        <v>6.8497299694407596</v>
      </c>
      <c r="AO1192">
        <v>6.8497299694407596</v>
      </c>
      <c r="AP1192">
        <v>0.13607159136222599</v>
      </c>
      <c r="AQ1192">
        <v>0.1360715913622263</v>
      </c>
      <c r="AR1192">
        <v>1986.6432390411619</v>
      </c>
      <c r="AS1192">
        <v>99894.462766527344</v>
      </c>
      <c r="AT1192">
        <v>0.135907642949679</v>
      </c>
      <c r="AU1192">
        <v>6.8338495365054861</v>
      </c>
      <c r="AV1192">
        <v>1.994199511641215</v>
      </c>
      <c r="AW1192">
        <v>3.664037196728847</v>
      </c>
      <c r="AX1192">
        <v>2.4543993989430342</v>
      </c>
      <c r="AY1192">
        <v>4.5095842421278114</v>
      </c>
      <c r="AZ1192">
        <v>0.1175360771900727</v>
      </c>
      <c r="BA1192">
        <v>0.1360715913622263</v>
      </c>
      <c r="BB1192">
        <v>25.52517628533559</v>
      </c>
      <c r="BC1192">
        <v>25.52517628533559</v>
      </c>
      <c r="BD1192" t="b">
        <v>1</v>
      </c>
      <c r="BE1192" t="b">
        <v>1</v>
      </c>
      <c r="BH1192">
        <v>1985.946323390981</v>
      </c>
      <c r="BI1192">
        <v>99745.374101256864</v>
      </c>
      <c r="BJ1192">
        <v>0.1359553361638586</v>
      </c>
      <c r="BK1192">
        <v>0.1359553361638586</v>
      </c>
      <c r="BL1192">
        <v>0.1359553361638586</v>
      </c>
      <c r="BM1192" t="s">
        <v>89</v>
      </c>
      <c r="BN1192">
        <v>6.8284402790761742</v>
      </c>
      <c r="BO1192">
        <v>6.8284402790761742</v>
      </c>
      <c r="BP1192">
        <v>6.8284402790761742</v>
      </c>
      <c r="BQ1192" t="s">
        <v>89</v>
      </c>
      <c r="BR1192">
        <v>6.9176706076892449</v>
      </c>
      <c r="BS1192">
        <v>6.9176706076892449</v>
      </c>
      <c r="BT1192">
        <v>6.9176706076892449</v>
      </c>
      <c r="BU1192" t="s">
        <v>89</v>
      </c>
      <c r="BV1192">
        <v>1.9653340535286438E-2</v>
      </c>
      <c r="BW1192">
        <v>1794.2612688925331</v>
      </c>
      <c r="BX1192">
        <v>198165.68543594101</v>
      </c>
      <c r="BY1192">
        <v>0.150479757146322</v>
      </c>
      <c r="BZ1192">
        <v>0.150479757146322</v>
      </c>
      <c r="CA1192">
        <v>0.150479757146322</v>
      </c>
      <c r="CB1192" t="s">
        <v>89</v>
      </c>
      <c r="CC1192" t="s">
        <v>90</v>
      </c>
      <c r="CD1192">
        <v>13.556503854814229</v>
      </c>
      <c r="CE1192">
        <v>13.556503854814229</v>
      </c>
      <c r="CF1192">
        <v>13.556503854814229</v>
      </c>
      <c r="CG1192" t="s">
        <v>89</v>
      </c>
      <c r="CH1192" t="s">
        <v>91</v>
      </c>
      <c r="CI1192">
        <v>0.12226480268138661</v>
      </c>
      <c r="CJ1192">
        <v>11.014659382036561</v>
      </c>
      <c r="CK1192">
        <v>1.110018916070925E-2</v>
      </c>
      <c r="CL1192">
        <v>13.0455060156371</v>
      </c>
      <c r="CM1192">
        <v>42</v>
      </c>
      <c r="CN1192">
        <v>0.16747272783043199</v>
      </c>
      <c r="CO1192">
        <v>0.16747272783043241</v>
      </c>
      <c r="CP1192">
        <v>8.5486537624883532</v>
      </c>
      <c r="CQ1192">
        <v>8.43043688546555</v>
      </c>
      <c r="CR1192">
        <v>6.8284402790761751</v>
      </c>
      <c r="CS1192">
        <v>6.8284402790761742</v>
      </c>
      <c r="CT1192">
        <v>8.8817841970012523E-16</v>
      </c>
      <c r="CU1192">
        <v>1.300704675446452E-14</v>
      </c>
    </row>
    <row r="1193" spans="1:99" x14ac:dyDescent="0.3">
      <c r="A1193" t="s">
        <v>2244</v>
      </c>
      <c r="B1193" t="s">
        <v>1716</v>
      </c>
      <c r="C1193" t="s">
        <v>3377</v>
      </c>
      <c r="D1193" t="s">
        <v>129</v>
      </c>
      <c r="E1193">
        <v>0.1</v>
      </c>
      <c r="F1193">
        <v>0.25</v>
      </c>
      <c r="G1193">
        <v>1.9653340535286438E-2</v>
      </c>
      <c r="H1193">
        <v>2</v>
      </c>
      <c r="I1193">
        <v>112</v>
      </c>
      <c r="J1193">
        <v>11</v>
      </c>
      <c r="K1193">
        <v>6.9176706076892449</v>
      </c>
      <c r="L1193">
        <v>6.9195636274263661</v>
      </c>
      <c r="M1193">
        <v>6.8284402790761751</v>
      </c>
      <c r="N1193">
        <v>6.8261164500395903</v>
      </c>
      <c r="O1193">
        <v>6.8284402790761751</v>
      </c>
      <c r="P1193">
        <v>6.8261164500395903</v>
      </c>
      <c r="Q1193" s="1">
        <v>6.8284402790761751</v>
      </c>
      <c r="S1193">
        <v>1.34</v>
      </c>
      <c r="T1193">
        <v>4.41</v>
      </c>
      <c r="U1193">
        <v>4.3</v>
      </c>
      <c r="V1193">
        <v>1.1000000000000001</v>
      </c>
      <c r="W1193">
        <v>0</v>
      </c>
      <c r="X1193">
        <v>0</v>
      </c>
      <c r="Y1193" t="s">
        <v>84</v>
      </c>
      <c r="AA1193">
        <v>9</v>
      </c>
      <c r="AB1193">
        <v>270</v>
      </c>
      <c r="AC1193" t="s">
        <v>2245</v>
      </c>
      <c r="AD1193" t="s">
        <v>87</v>
      </c>
      <c r="AE1193" t="s">
        <v>87</v>
      </c>
      <c r="AF1193" t="s">
        <v>131</v>
      </c>
      <c r="AG1193" t="b">
        <v>0</v>
      </c>
      <c r="AH1193">
        <v>0.1</v>
      </c>
      <c r="AI1193">
        <v>1.959053816933215E-2</v>
      </c>
      <c r="AJ1193">
        <v>4</v>
      </c>
      <c r="AL1193">
        <v>6.8497299694407596</v>
      </c>
      <c r="AM1193">
        <v>6.9457811820217872</v>
      </c>
      <c r="AN1193">
        <v>6.8497299694407596</v>
      </c>
      <c r="AO1193">
        <v>6.8497299694407596</v>
      </c>
      <c r="AP1193">
        <v>0.13607159136222599</v>
      </c>
      <c r="AQ1193">
        <v>0.1360715913622263</v>
      </c>
      <c r="AR1193">
        <v>1986.6432390411619</v>
      </c>
      <c r="AS1193">
        <v>99894.462766527344</v>
      </c>
      <c r="AT1193">
        <v>0.135907642949679</v>
      </c>
      <c r="AU1193">
        <v>6.8338495365054861</v>
      </c>
      <c r="AV1193">
        <v>6.9958137440293529</v>
      </c>
      <c r="AW1193">
        <v>6.9713059444458709</v>
      </c>
      <c r="AX1193">
        <v>27.983254976117411</v>
      </c>
      <c r="AY1193">
        <v>27.88522377778348</v>
      </c>
      <c r="AZ1193">
        <v>0.13654995442887211</v>
      </c>
      <c r="BA1193">
        <v>0.1360715913622263</v>
      </c>
      <c r="BB1193">
        <v>11.8240352779891</v>
      </c>
      <c r="BC1193">
        <v>11.8240352779891</v>
      </c>
      <c r="BD1193" t="b">
        <v>0</v>
      </c>
      <c r="BE1193" t="b">
        <v>0</v>
      </c>
      <c r="BH1193">
        <v>1985.946323390981</v>
      </c>
      <c r="BI1193">
        <v>99745.374101256864</v>
      </c>
      <c r="BJ1193">
        <v>0.1359553361638586</v>
      </c>
      <c r="BK1193">
        <v>0.1359553361638586</v>
      </c>
      <c r="BL1193">
        <v>0.1359553361638586</v>
      </c>
      <c r="BM1193" t="s">
        <v>89</v>
      </c>
      <c r="BN1193">
        <v>6.8284402790761742</v>
      </c>
      <c r="BO1193">
        <v>6.8284402790761742</v>
      </c>
      <c r="BP1193">
        <v>6.8284402790761742</v>
      </c>
      <c r="BQ1193" t="s">
        <v>89</v>
      </c>
      <c r="BR1193">
        <v>6.9176706076892449</v>
      </c>
      <c r="BS1193">
        <v>6.9176706076892449</v>
      </c>
      <c r="BT1193">
        <v>6.9176706076892449</v>
      </c>
      <c r="BU1193" t="s">
        <v>89</v>
      </c>
      <c r="BV1193">
        <v>1.9653340535286438E-2</v>
      </c>
      <c r="BW1193">
        <v>494.32458826019069</v>
      </c>
      <c r="BX1193">
        <v>30019.303941302849</v>
      </c>
      <c r="BY1193">
        <v>0.54619981771548842</v>
      </c>
      <c r="BZ1193">
        <v>0.54619981771548842</v>
      </c>
      <c r="CA1193">
        <v>0.54619981771548842</v>
      </c>
      <c r="CB1193" t="s">
        <v>89</v>
      </c>
      <c r="CC1193" t="s">
        <v>90</v>
      </c>
      <c r="CD1193">
        <v>28.118978744102531</v>
      </c>
      <c r="CE1193">
        <v>28.118978744102531</v>
      </c>
      <c r="CF1193">
        <v>28.118978744102531</v>
      </c>
      <c r="CG1193" t="s">
        <v>89</v>
      </c>
      <c r="CH1193" t="s">
        <v>91</v>
      </c>
      <c r="CI1193">
        <v>0.13654995442887211</v>
      </c>
      <c r="CJ1193">
        <v>7.0297446860256336</v>
      </c>
      <c r="CK1193">
        <v>1.9424596557584588E-2</v>
      </c>
      <c r="CL1193">
        <v>6.5257847186048439</v>
      </c>
      <c r="CM1193">
        <v>21</v>
      </c>
      <c r="CN1193">
        <v>0.54428636544890385</v>
      </c>
      <c r="CO1193">
        <v>0.54428636544890519</v>
      </c>
      <c r="CP1193">
        <v>27.783124728087149</v>
      </c>
      <c r="CQ1193">
        <v>27.398919877763038</v>
      </c>
      <c r="CR1193">
        <v>6.8284402790761751</v>
      </c>
      <c r="CS1193">
        <v>6.8284402790761742</v>
      </c>
      <c r="CT1193">
        <v>8.8817841970012523E-16</v>
      </c>
      <c r="CU1193">
        <v>1.300704675446452E-14</v>
      </c>
    </row>
    <row r="1194" spans="1:99" x14ac:dyDescent="0.3">
      <c r="A1194" t="s">
        <v>2246</v>
      </c>
      <c r="B1194" t="s">
        <v>1716</v>
      </c>
      <c r="C1194" t="s">
        <v>3377</v>
      </c>
      <c r="D1194" t="s">
        <v>129</v>
      </c>
      <c r="E1194">
        <v>0.1</v>
      </c>
      <c r="F1194">
        <v>0.4375</v>
      </c>
      <c r="G1194">
        <v>1.9653340535286438E-2</v>
      </c>
      <c r="H1194">
        <v>2</v>
      </c>
      <c r="I1194">
        <v>112</v>
      </c>
      <c r="J1194">
        <v>11</v>
      </c>
      <c r="K1194">
        <v>6.9176706076892449</v>
      </c>
      <c r="L1194">
        <v>6.9195636274263661</v>
      </c>
      <c r="M1194">
        <v>6.8284402790761751</v>
      </c>
      <c r="N1194">
        <v>6.8261164500395903</v>
      </c>
      <c r="O1194">
        <v>6.8284402790761751</v>
      </c>
      <c r="P1194">
        <v>6.8261164500395903</v>
      </c>
      <c r="Q1194" s="1">
        <v>6.8284402790761751</v>
      </c>
      <c r="S1194">
        <v>1.34</v>
      </c>
      <c r="T1194">
        <v>4.41</v>
      </c>
      <c r="U1194">
        <v>4.3</v>
      </c>
      <c r="V1194">
        <v>1.1000000000000001</v>
      </c>
      <c r="W1194">
        <v>0</v>
      </c>
      <c r="X1194">
        <v>0</v>
      </c>
      <c r="Y1194" t="s">
        <v>84</v>
      </c>
      <c r="AA1194">
        <v>9</v>
      </c>
      <c r="AB1194">
        <v>270</v>
      </c>
      <c r="AC1194" t="s">
        <v>2247</v>
      </c>
      <c r="AD1194" t="s">
        <v>87</v>
      </c>
      <c r="AE1194" t="s">
        <v>87</v>
      </c>
      <c r="AF1194" t="s">
        <v>131</v>
      </c>
      <c r="AG1194" t="b">
        <v>0</v>
      </c>
      <c r="AH1194">
        <v>0.1</v>
      </c>
      <c r="AI1194">
        <v>1.959053816933215E-2</v>
      </c>
      <c r="AJ1194">
        <v>4</v>
      </c>
      <c r="AL1194">
        <v>6.8497299694407596</v>
      </c>
      <c r="AM1194">
        <v>6.9457811820217872</v>
      </c>
      <c r="AN1194">
        <v>6.8497299694407596</v>
      </c>
      <c r="AO1194">
        <v>6.8497299694407596</v>
      </c>
      <c r="AP1194">
        <v>0.13607159136222599</v>
      </c>
      <c r="AQ1194">
        <v>0.1360715913622263</v>
      </c>
      <c r="AR1194">
        <v>1986.6432390411619</v>
      </c>
      <c r="AS1194">
        <v>99894.462766527344</v>
      </c>
      <c r="AT1194">
        <v>0.135907642949679</v>
      </c>
      <c r="AU1194">
        <v>6.8338495365054861</v>
      </c>
      <c r="AV1194">
        <v>6.9958137440293502</v>
      </c>
      <c r="AW1194">
        <v>6.9713059444458683</v>
      </c>
      <c r="AX1194">
        <v>15.990431414924229</v>
      </c>
      <c r="AY1194">
        <v>15.93441358730484</v>
      </c>
      <c r="AZ1194">
        <v>0.13654995442887211</v>
      </c>
      <c r="BA1194">
        <v>0.1360715913622263</v>
      </c>
      <c r="BB1194">
        <v>20.692061736480941</v>
      </c>
      <c r="BC1194">
        <v>20.692061736480941</v>
      </c>
      <c r="BD1194" t="b">
        <v>0</v>
      </c>
      <c r="BE1194" t="b">
        <v>0</v>
      </c>
      <c r="BH1194">
        <v>1985.946323390981</v>
      </c>
      <c r="BI1194">
        <v>99745.374101256864</v>
      </c>
      <c r="BJ1194">
        <v>0.1359553361638586</v>
      </c>
      <c r="BK1194">
        <v>0.1359553361638586</v>
      </c>
      <c r="BL1194">
        <v>0.1359553361638586</v>
      </c>
      <c r="BM1194" t="s">
        <v>89</v>
      </c>
      <c r="BN1194">
        <v>6.8284402790761742</v>
      </c>
      <c r="BO1194">
        <v>6.8284402790761742</v>
      </c>
      <c r="BP1194">
        <v>6.8284402790761742</v>
      </c>
      <c r="BQ1194" t="s">
        <v>89</v>
      </c>
      <c r="BR1194">
        <v>6.9176706076892449</v>
      </c>
      <c r="BS1194">
        <v>6.9176706076892449</v>
      </c>
      <c r="BT1194">
        <v>6.9176706076892449</v>
      </c>
      <c r="BU1194" t="s">
        <v>89</v>
      </c>
      <c r="BV1194">
        <v>1.9653340535286438E-2</v>
      </c>
      <c r="BW1194">
        <v>865.06802945533389</v>
      </c>
      <c r="BX1194">
        <v>52533.781897280001</v>
      </c>
      <c r="BY1194">
        <v>0.31211418155170761</v>
      </c>
      <c r="BZ1194">
        <v>0.31211418155170761</v>
      </c>
      <c r="CA1194">
        <v>0.31211418155170761</v>
      </c>
      <c r="CB1194" t="s">
        <v>89</v>
      </c>
      <c r="CC1194" t="s">
        <v>90</v>
      </c>
      <c r="CD1194">
        <v>16.06798785377287</v>
      </c>
      <c r="CE1194">
        <v>16.06798785377287</v>
      </c>
      <c r="CF1194">
        <v>16.06798785377287</v>
      </c>
      <c r="CG1194" t="s">
        <v>89</v>
      </c>
      <c r="CH1194" t="s">
        <v>91</v>
      </c>
      <c r="CI1194">
        <v>0.13654995442887211</v>
      </c>
      <c r="CJ1194">
        <v>7.0297446860256319</v>
      </c>
      <c r="CK1194">
        <v>1.9424596557584588E-2</v>
      </c>
      <c r="CL1194">
        <v>11.42012325755848</v>
      </c>
      <c r="CM1194">
        <v>21</v>
      </c>
      <c r="CN1194">
        <v>0.31102078025651653</v>
      </c>
      <c r="CO1194">
        <v>0.31102078025651719</v>
      </c>
      <c r="CP1194">
        <v>15.876071273192659</v>
      </c>
      <c r="CQ1194">
        <v>15.656525644436019</v>
      </c>
      <c r="CR1194">
        <v>6.8284402790761751</v>
      </c>
      <c r="CS1194">
        <v>6.8284402790761742</v>
      </c>
      <c r="CT1194">
        <v>8.8817841970012523E-16</v>
      </c>
      <c r="CU1194">
        <v>1.300704675446452E-14</v>
      </c>
    </row>
    <row r="1195" spans="1:99" x14ac:dyDescent="0.3">
      <c r="A1195" t="s">
        <v>2248</v>
      </c>
      <c r="B1195" t="s">
        <v>1716</v>
      </c>
      <c r="C1195" t="s">
        <v>3377</v>
      </c>
      <c r="D1195" t="s">
        <v>129</v>
      </c>
      <c r="E1195">
        <v>0.1</v>
      </c>
      <c r="F1195">
        <v>0.8125</v>
      </c>
      <c r="G1195">
        <v>1.9653340535286438E-2</v>
      </c>
      <c r="H1195">
        <v>2</v>
      </c>
      <c r="I1195">
        <v>112</v>
      </c>
      <c r="J1195">
        <v>11</v>
      </c>
      <c r="K1195">
        <v>6.9176706076892449</v>
      </c>
      <c r="L1195">
        <v>6.9195636274263661</v>
      </c>
      <c r="M1195">
        <v>6.8284402790761751</v>
      </c>
      <c r="N1195">
        <v>6.8261164500395903</v>
      </c>
      <c r="O1195">
        <v>6.8284402790761751</v>
      </c>
      <c r="P1195">
        <v>6.8261164500395903</v>
      </c>
      <c r="Q1195" s="1">
        <v>6.8284402790761751</v>
      </c>
      <c r="S1195">
        <v>1.34</v>
      </c>
      <c r="T1195">
        <v>4.41</v>
      </c>
      <c r="U1195">
        <v>4.3</v>
      </c>
      <c r="V1195">
        <v>1.1000000000000001</v>
      </c>
      <c r="W1195">
        <v>0</v>
      </c>
      <c r="X1195">
        <v>0</v>
      </c>
      <c r="Y1195" t="s">
        <v>84</v>
      </c>
      <c r="AA1195">
        <v>9</v>
      </c>
      <c r="AB1195">
        <v>270</v>
      </c>
      <c r="AC1195" t="s">
        <v>2249</v>
      </c>
      <c r="AD1195" t="s">
        <v>87</v>
      </c>
      <c r="AE1195" t="s">
        <v>87</v>
      </c>
      <c r="AF1195" t="s">
        <v>131</v>
      </c>
      <c r="AG1195" t="b">
        <v>0</v>
      </c>
      <c r="AH1195">
        <v>0.1</v>
      </c>
      <c r="AI1195">
        <v>1.959053816933215E-2</v>
      </c>
      <c r="AJ1195">
        <v>4</v>
      </c>
      <c r="AL1195">
        <v>6.8497299694407596</v>
      </c>
      <c r="AM1195">
        <v>6.9457811820217872</v>
      </c>
      <c r="AN1195">
        <v>6.8497299694407596</v>
      </c>
      <c r="AO1195">
        <v>6.8497299694407596</v>
      </c>
      <c r="AP1195">
        <v>0.13607159136222599</v>
      </c>
      <c r="AQ1195">
        <v>0.1360715913622263</v>
      </c>
      <c r="AR1195">
        <v>1986.6432390411619</v>
      </c>
      <c r="AS1195">
        <v>99894.462766527344</v>
      </c>
      <c r="AT1195">
        <v>0.135907642949679</v>
      </c>
      <c r="AU1195">
        <v>6.8338495365054861</v>
      </c>
      <c r="AV1195">
        <v>6.9958137440293529</v>
      </c>
      <c r="AW1195">
        <v>6.9713059444458709</v>
      </c>
      <c r="AX1195">
        <v>8.610232300343819</v>
      </c>
      <c r="AY1195">
        <v>8.5800688547026098</v>
      </c>
      <c r="AZ1195">
        <v>0.13654995442887211</v>
      </c>
      <c r="BA1195">
        <v>0.1360715913622263</v>
      </c>
      <c r="BB1195">
        <v>38.428114653464533</v>
      </c>
      <c r="BC1195">
        <v>38.428114653464533</v>
      </c>
      <c r="BD1195" t="b">
        <v>0</v>
      </c>
      <c r="BE1195" t="b">
        <v>0</v>
      </c>
      <c r="BH1195">
        <v>1985.946323390981</v>
      </c>
      <c r="BI1195">
        <v>99745.374101256864</v>
      </c>
      <c r="BJ1195">
        <v>0.1359553361638586</v>
      </c>
      <c r="BK1195">
        <v>0.1359553361638586</v>
      </c>
      <c r="BL1195">
        <v>0.1359553361638586</v>
      </c>
      <c r="BM1195" t="s">
        <v>89</v>
      </c>
      <c r="BN1195">
        <v>6.8284402790761742</v>
      </c>
      <c r="BO1195">
        <v>6.8284402790761742</v>
      </c>
      <c r="BP1195">
        <v>6.8284402790761742</v>
      </c>
      <c r="BQ1195" t="s">
        <v>89</v>
      </c>
      <c r="BR1195">
        <v>6.9176706076892449</v>
      </c>
      <c r="BS1195">
        <v>6.9176706076892449</v>
      </c>
      <c r="BT1195">
        <v>6.9176706076892449</v>
      </c>
      <c r="BU1195" t="s">
        <v>89</v>
      </c>
      <c r="BV1195">
        <v>1.9653340535286438E-2</v>
      </c>
      <c r="BW1195">
        <v>1606.5549118456199</v>
      </c>
      <c r="BX1195">
        <v>97562.737809234313</v>
      </c>
      <c r="BY1195">
        <v>0.1680614823739964</v>
      </c>
      <c r="BZ1195">
        <v>0.1680614823739964</v>
      </c>
      <c r="CA1195">
        <v>0.1680614823739964</v>
      </c>
      <c r="CB1195" t="s">
        <v>89</v>
      </c>
      <c r="CC1195" t="s">
        <v>90</v>
      </c>
      <c r="CD1195">
        <v>8.6519934597238599</v>
      </c>
      <c r="CE1195">
        <v>8.6519934597238599</v>
      </c>
      <c r="CF1195">
        <v>8.6519934597238599</v>
      </c>
      <c r="CG1195" t="s">
        <v>89</v>
      </c>
      <c r="CH1195" t="s">
        <v>91</v>
      </c>
      <c r="CI1195">
        <v>0.13654995442887211</v>
      </c>
      <c r="CJ1195">
        <v>7.0297446860256363</v>
      </c>
      <c r="CK1195">
        <v>1.9424596557584582E-2</v>
      </c>
      <c r="CL1195">
        <v>21.208800335465749</v>
      </c>
      <c r="CM1195">
        <v>21</v>
      </c>
      <c r="CN1195">
        <v>0.16747272783043199</v>
      </c>
      <c r="CO1195">
        <v>0.16747272783043241</v>
      </c>
      <c r="CP1195">
        <v>8.5486537624883532</v>
      </c>
      <c r="CQ1195">
        <v>8.43043688546555</v>
      </c>
      <c r="CR1195">
        <v>6.8284402790761751</v>
      </c>
      <c r="CS1195">
        <v>6.8284402790761742</v>
      </c>
      <c r="CT1195">
        <v>8.8817841970012523E-16</v>
      </c>
      <c r="CU1195">
        <v>1.300704675446452E-14</v>
      </c>
    </row>
    <row r="1196" spans="1:99" x14ac:dyDescent="0.3">
      <c r="A1196" t="s">
        <v>2250</v>
      </c>
      <c r="B1196" t="s">
        <v>1716</v>
      </c>
      <c r="C1196" t="s">
        <v>3377</v>
      </c>
      <c r="D1196" t="s">
        <v>129</v>
      </c>
      <c r="E1196">
        <v>0.17499999999999999</v>
      </c>
      <c r="F1196">
        <v>0.25</v>
      </c>
      <c r="G1196">
        <v>1.9653340535286438E-2</v>
      </c>
      <c r="H1196">
        <v>2</v>
      </c>
      <c r="I1196">
        <v>112</v>
      </c>
      <c r="J1196">
        <v>11</v>
      </c>
      <c r="K1196">
        <v>6.9176706076892449</v>
      </c>
      <c r="L1196">
        <v>6.9195636274263661</v>
      </c>
      <c r="M1196">
        <v>6.8284402790761751</v>
      </c>
      <c r="N1196">
        <v>6.8261164500395903</v>
      </c>
      <c r="O1196">
        <v>6.8284402790761751</v>
      </c>
      <c r="P1196">
        <v>6.8261164500395903</v>
      </c>
      <c r="Q1196" s="1">
        <v>6.8284402790761751</v>
      </c>
      <c r="S1196">
        <v>1.34</v>
      </c>
      <c r="T1196">
        <v>4.41</v>
      </c>
      <c r="U1196">
        <v>4.3</v>
      </c>
      <c r="V1196">
        <v>1.1000000000000001</v>
      </c>
      <c r="W1196">
        <v>0</v>
      </c>
      <c r="X1196">
        <v>0</v>
      </c>
      <c r="Y1196" t="s">
        <v>84</v>
      </c>
      <c r="AA1196">
        <v>9</v>
      </c>
      <c r="AB1196">
        <v>270</v>
      </c>
      <c r="AC1196" t="s">
        <v>2251</v>
      </c>
      <c r="AD1196" t="s">
        <v>87</v>
      </c>
      <c r="AE1196" t="s">
        <v>87</v>
      </c>
      <c r="AF1196" t="s">
        <v>131</v>
      </c>
      <c r="AG1196" t="b">
        <v>0</v>
      </c>
      <c r="AH1196">
        <v>0.17499999999999999</v>
      </c>
      <c r="AI1196">
        <v>1.959053816933215E-2</v>
      </c>
      <c r="AJ1196">
        <v>4</v>
      </c>
      <c r="AL1196">
        <v>6.8497299694407596</v>
      </c>
      <c r="AM1196">
        <v>6.9457811820217872</v>
      </c>
      <c r="AN1196">
        <v>6.8497299694407596</v>
      </c>
      <c r="AO1196">
        <v>6.8497299694407596</v>
      </c>
      <c r="AP1196">
        <v>0.13607159136222599</v>
      </c>
      <c r="AQ1196">
        <v>0.1360715913622263</v>
      </c>
      <c r="AR1196">
        <v>1986.6432390411619</v>
      </c>
      <c r="AS1196">
        <v>99894.462766527344</v>
      </c>
      <c r="AT1196">
        <v>0.135907642949679</v>
      </c>
      <c r="AU1196">
        <v>6.8338495365054861</v>
      </c>
      <c r="AV1196">
        <v>6.9752829390963704</v>
      </c>
      <c r="AW1196">
        <v>6.9459046973296852</v>
      </c>
      <c r="AX1196">
        <v>27.901131756385482</v>
      </c>
      <c r="AY1196">
        <v>27.783618789318741</v>
      </c>
      <c r="AZ1196">
        <v>0.13664711669446331</v>
      </c>
      <c r="BA1196">
        <v>0.1360715913622263</v>
      </c>
      <c r="BB1196">
        <v>10.79058355614228</v>
      </c>
      <c r="BC1196">
        <v>10.79058355614228</v>
      </c>
      <c r="BD1196" t="b">
        <v>0</v>
      </c>
      <c r="BE1196" t="b">
        <v>0</v>
      </c>
      <c r="BH1196">
        <v>1985.946323390981</v>
      </c>
      <c r="BI1196">
        <v>99745.374101256864</v>
      </c>
      <c r="BJ1196">
        <v>0.1359553361638586</v>
      </c>
      <c r="BK1196">
        <v>0.1359553361638586</v>
      </c>
      <c r="BL1196">
        <v>0.1359553361638586</v>
      </c>
      <c r="BM1196" t="s">
        <v>89</v>
      </c>
      <c r="BN1196">
        <v>6.8284402790761742</v>
      </c>
      <c r="BO1196">
        <v>6.8284402790761742</v>
      </c>
      <c r="BP1196">
        <v>6.8284402790761742</v>
      </c>
      <c r="BQ1196" t="s">
        <v>89</v>
      </c>
      <c r="BR1196">
        <v>6.9176706076892449</v>
      </c>
      <c r="BS1196">
        <v>6.9176706076892449</v>
      </c>
      <c r="BT1196">
        <v>6.9176706076892449</v>
      </c>
      <c r="BU1196" t="s">
        <v>89</v>
      </c>
      <c r="BV1196">
        <v>1.9653340535286438E-2</v>
      </c>
      <c r="BW1196">
        <v>494.28175606791422</v>
      </c>
      <c r="BX1196">
        <v>27862.01033376775</v>
      </c>
      <c r="BY1196">
        <v>0.54624714888910864</v>
      </c>
      <c r="BZ1196">
        <v>0.54624714888910864</v>
      </c>
      <c r="CA1196">
        <v>0.54624714888910864</v>
      </c>
      <c r="CB1196" t="s">
        <v>89</v>
      </c>
      <c r="CC1196" t="s">
        <v>90</v>
      </c>
      <c r="CD1196">
        <v>28.02651648986696</v>
      </c>
      <c r="CE1196">
        <v>28.02651648986696</v>
      </c>
      <c r="CF1196">
        <v>28.02651648986696</v>
      </c>
      <c r="CG1196" t="s">
        <v>89</v>
      </c>
      <c r="CH1196" t="s">
        <v>91</v>
      </c>
      <c r="CI1196">
        <v>0.13656178722227719</v>
      </c>
      <c r="CJ1196">
        <v>7.0066291224667392</v>
      </c>
      <c r="CK1196">
        <v>1.9490369025583518E-2</v>
      </c>
      <c r="CL1196">
        <v>7.3813675410700652</v>
      </c>
      <c r="CM1196">
        <v>14</v>
      </c>
      <c r="CN1196">
        <v>0.54428636544890385</v>
      </c>
      <c r="CO1196">
        <v>0.54428636544890519</v>
      </c>
      <c r="CP1196">
        <v>27.783124728087149</v>
      </c>
      <c r="CQ1196">
        <v>27.398919877763038</v>
      </c>
      <c r="CR1196">
        <v>6.8284402790761751</v>
      </c>
      <c r="CS1196">
        <v>6.8284402790761742</v>
      </c>
      <c r="CT1196">
        <v>8.8817841970012523E-16</v>
      </c>
      <c r="CU1196">
        <v>1.300704675446452E-14</v>
      </c>
    </row>
    <row r="1197" spans="1:99" x14ac:dyDescent="0.3">
      <c r="A1197" t="s">
        <v>2252</v>
      </c>
      <c r="B1197" t="s">
        <v>1716</v>
      </c>
      <c r="C1197" t="s">
        <v>3377</v>
      </c>
      <c r="D1197" t="s">
        <v>129</v>
      </c>
      <c r="E1197">
        <v>0.17499999999999999</v>
      </c>
      <c r="F1197">
        <v>0.4375</v>
      </c>
      <c r="G1197">
        <v>1.9653340535286438E-2</v>
      </c>
      <c r="H1197">
        <v>2</v>
      </c>
      <c r="I1197">
        <v>112</v>
      </c>
      <c r="J1197">
        <v>11</v>
      </c>
      <c r="K1197">
        <v>6.9176706076892449</v>
      </c>
      <c r="L1197">
        <v>6.9195636274263661</v>
      </c>
      <c r="M1197">
        <v>6.8284402790761751</v>
      </c>
      <c r="N1197">
        <v>6.8261164500395903</v>
      </c>
      <c r="O1197">
        <v>6.8284402790761751</v>
      </c>
      <c r="P1197">
        <v>6.8261164500395903</v>
      </c>
      <c r="Q1197" s="1">
        <v>6.8284402790761751</v>
      </c>
      <c r="S1197">
        <v>1.34</v>
      </c>
      <c r="T1197">
        <v>4.41</v>
      </c>
      <c r="U1197">
        <v>4.3</v>
      </c>
      <c r="V1197">
        <v>1.1000000000000001</v>
      </c>
      <c r="W1197">
        <v>0</v>
      </c>
      <c r="X1197">
        <v>0</v>
      </c>
      <c r="Y1197" t="s">
        <v>84</v>
      </c>
      <c r="AA1197">
        <v>9</v>
      </c>
      <c r="AB1197">
        <v>270</v>
      </c>
      <c r="AC1197" t="s">
        <v>2253</v>
      </c>
      <c r="AD1197" t="s">
        <v>87</v>
      </c>
      <c r="AE1197" t="s">
        <v>87</v>
      </c>
      <c r="AF1197" t="s">
        <v>131</v>
      </c>
      <c r="AG1197" t="b">
        <v>0</v>
      </c>
      <c r="AH1197">
        <v>0.17499999999999999</v>
      </c>
      <c r="AI1197">
        <v>1.959053816933215E-2</v>
      </c>
      <c r="AJ1197">
        <v>4</v>
      </c>
      <c r="AL1197">
        <v>6.8497299694407596</v>
      </c>
      <c r="AM1197">
        <v>6.9457811820217872</v>
      </c>
      <c r="AN1197">
        <v>6.8497299694407596</v>
      </c>
      <c r="AO1197">
        <v>6.8497299694407596</v>
      </c>
      <c r="AP1197">
        <v>0.13607159136222599</v>
      </c>
      <c r="AQ1197">
        <v>0.1360715913622263</v>
      </c>
      <c r="AR1197">
        <v>1986.6432390411619</v>
      </c>
      <c r="AS1197">
        <v>99894.462766527344</v>
      </c>
      <c r="AT1197">
        <v>0.135907642949679</v>
      </c>
      <c r="AU1197">
        <v>6.8338495365054861</v>
      </c>
      <c r="AV1197">
        <v>6.9752829390963687</v>
      </c>
      <c r="AW1197">
        <v>6.9459046973296861</v>
      </c>
      <c r="AX1197">
        <v>15.943503860791701</v>
      </c>
      <c r="AY1197">
        <v>15.876353593896431</v>
      </c>
      <c r="AZ1197">
        <v>0.13664711669446319</v>
      </c>
      <c r="BA1197">
        <v>0.1360715913622263</v>
      </c>
      <c r="BB1197">
        <v>18.88352122324898</v>
      </c>
      <c r="BC1197">
        <v>18.88352122324898</v>
      </c>
      <c r="BD1197" t="b">
        <v>0</v>
      </c>
      <c r="BE1197" t="b">
        <v>0</v>
      </c>
      <c r="BH1197">
        <v>1985.946323390981</v>
      </c>
      <c r="BI1197">
        <v>99745.374101256864</v>
      </c>
      <c r="BJ1197">
        <v>0.1359553361638586</v>
      </c>
      <c r="BK1197">
        <v>0.1359553361638586</v>
      </c>
      <c r="BL1197">
        <v>0.1359553361638586</v>
      </c>
      <c r="BM1197" t="s">
        <v>89</v>
      </c>
      <c r="BN1197">
        <v>6.8284402790761742</v>
      </c>
      <c r="BO1197">
        <v>6.8284402790761742</v>
      </c>
      <c r="BP1197">
        <v>6.8284402790761742</v>
      </c>
      <c r="BQ1197" t="s">
        <v>89</v>
      </c>
      <c r="BR1197">
        <v>6.9176706076892449</v>
      </c>
      <c r="BS1197">
        <v>6.9176706076892449</v>
      </c>
      <c r="BT1197">
        <v>6.9176706076892449</v>
      </c>
      <c r="BU1197" t="s">
        <v>89</v>
      </c>
      <c r="BV1197">
        <v>1.9653340535286438E-2</v>
      </c>
      <c r="BW1197">
        <v>864.99307311884991</v>
      </c>
      <c r="BX1197">
        <v>48758.51808409355</v>
      </c>
      <c r="BY1197">
        <v>0.31214122793663351</v>
      </c>
      <c r="BZ1197">
        <v>0.31214122793663351</v>
      </c>
      <c r="CA1197">
        <v>0.31214122793663351</v>
      </c>
      <c r="CB1197" t="s">
        <v>89</v>
      </c>
      <c r="CC1197" t="s">
        <v>90</v>
      </c>
      <c r="CD1197">
        <v>16.015152279923971</v>
      </c>
      <c r="CE1197">
        <v>16.015152279923971</v>
      </c>
      <c r="CF1197">
        <v>16.015152279923971</v>
      </c>
      <c r="CG1197" t="s">
        <v>89</v>
      </c>
      <c r="CH1197" t="s">
        <v>91</v>
      </c>
      <c r="CI1197">
        <v>0.1365617872222771</v>
      </c>
      <c r="CJ1197">
        <v>7.0066291224667374</v>
      </c>
      <c r="CK1197">
        <v>1.9490369025583518E-2</v>
      </c>
      <c r="CL1197">
        <v>12.91739319687262</v>
      </c>
      <c r="CM1197">
        <v>14</v>
      </c>
      <c r="CN1197">
        <v>0.31102078025651653</v>
      </c>
      <c r="CO1197">
        <v>0.31102078025651719</v>
      </c>
      <c r="CP1197">
        <v>15.876071273192659</v>
      </c>
      <c r="CQ1197">
        <v>15.656525644436019</v>
      </c>
      <c r="CR1197">
        <v>6.8284402790761751</v>
      </c>
      <c r="CS1197">
        <v>6.8284402790761742</v>
      </c>
      <c r="CT1197">
        <v>8.8817841970012523E-16</v>
      </c>
      <c r="CU1197">
        <v>1.300704675446452E-14</v>
      </c>
    </row>
    <row r="1198" spans="1:99" x14ac:dyDescent="0.3">
      <c r="A1198" t="s">
        <v>2254</v>
      </c>
      <c r="B1198" t="s">
        <v>1716</v>
      </c>
      <c r="C1198" t="s">
        <v>3377</v>
      </c>
      <c r="D1198" t="s">
        <v>129</v>
      </c>
      <c r="E1198">
        <v>0.17499999999999999</v>
      </c>
      <c r="F1198">
        <v>0.8125</v>
      </c>
      <c r="G1198">
        <v>1.9653340535286438E-2</v>
      </c>
      <c r="H1198">
        <v>2</v>
      </c>
      <c r="I1198">
        <v>112</v>
      </c>
      <c r="J1198">
        <v>11</v>
      </c>
      <c r="K1198">
        <v>6.9176706076892449</v>
      </c>
      <c r="L1198">
        <v>6.9195636274263661</v>
      </c>
      <c r="M1198">
        <v>6.8284402790761751</v>
      </c>
      <c r="N1198">
        <v>6.8261164500395903</v>
      </c>
      <c r="O1198">
        <v>6.8284402790761751</v>
      </c>
      <c r="P1198">
        <v>6.8261164500395903</v>
      </c>
      <c r="Q1198" s="1">
        <v>6.8284402790761751</v>
      </c>
      <c r="S1198">
        <v>1.34</v>
      </c>
      <c r="T1198">
        <v>4.41</v>
      </c>
      <c r="U1198">
        <v>4.3</v>
      </c>
      <c r="V1198">
        <v>1.1000000000000001</v>
      </c>
      <c r="W1198">
        <v>0</v>
      </c>
      <c r="X1198">
        <v>0</v>
      </c>
      <c r="Y1198" t="s">
        <v>84</v>
      </c>
      <c r="AA1198">
        <v>9</v>
      </c>
      <c r="AB1198">
        <v>270</v>
      </c>
      <c r="AC1198" t="s">
        <v>2255</v>
      </c>
      <c r="AD1198" t="s">
        <v>87</v>
      </c>
      <c r="AE1198" t="s">
        <v>87</v>
      </c>
      <c r="AF1198" t="s">
        <v>131</v>
      </c>
      <c r="AG1198" t="b">
        <v>0</v>
      </c>
      <c r="AH1198">
        <v>0.17499999999999999</v>
      </c>
      <c r="AI1198">
        <v>1.959053816933215E-2</v>
      </c>
      <c r="AJ1198">
        <v>4</v>
      </c>
      <c r="AL1198">
        <v>6.8497299694407596</v>
      </c>
      <c r="AM1198">
        <v>6.9457811820217872</v>
      </c>
      <c r="AN1198">
        <v>6.8497299694407596</v>
      </c>
      <c r="AO1198">
        <v>6.8497299694407596</v>
      </c>
      <c r="AP1198">
        <v>0.13607159136222599</v>
      </c>
      <c r="AQ1198">
        <v>0.1360715913622263</v>
      </c>
      <c r="AR1198">
        <v>1986.6432390411619</v>
      </c>
      <c r="AS1198">
        <v>99894.462766527344</v>
      </c>
      <c r="AT1198">
        <v>0.135907642949679</v>
      </c>
      <c r="AU1198">
        <v>6.8338495365054861</v>
      </c>
      <c r="AV1198">
        <v>6.9752829390963713</v>
      </c>
      <c r="AW1198">
        <v>6.9459046973296914</v>
      </c>
      <c r="AX1198">
        <v>8.5849636173493806</v>
      </c>
      <c r="AY1198">
        <v>8.5488057813288503</v>
      </c>
      <c r="AZ1198">
        <v>0.13664711669446319</v>
      </c>
      <c r="BA1198">
        <v>0.1360715913622263</v>
      </c>
      <c r="BB1198">
        <v>35.069396557462333</v>
      </c>
      <c r="BC1198">
        <v>35.069396557462333</v>
      </c>
      <c r="BD1198" t="b">
        <v>0</v>
      </c>
      <c r="BE1198" t="b">
        <v>0</v>
      </c>
      <c r="BH1198">
        <v>1985.946323390981</v>
      </c>
      <c r="BI1198">
        <v>99745.374101256864</v>
      </c>
      <c r="BJ1198">
        <v>0.1359553361638586</v>
      </c>
      <c r="BK1198">
        <v>0.1359553361638586</v>
      </c>
      <c r="BL1198">
        <v>0.1359553361638586</v>
      </c>
      <c r="BM1198" t="s">
        <v>89</v>
      </c>
      <c r="BN1198">
        <v>6.8284402790761742</v>
      </c>
      <c r="BO1198">
        <v>6.8284402790761742</v>
      </c>
      <c r="BP1198">
        <v>6.8284402790761742</v>
      </c>
      <c r="BQ1198" t="s">
        <v>89</v>
      </c>
      <c r="BR1198">
        <v>6.9176706076892449</v>
      </c>
      <c r="BS1198">
        <v>6.9176706076892449</v>
      </c>
      <c r="BT1198">
        <v>6.9176706076892449</v>
      </c>
      <c r="BU1198" t="s">
        <v>89</v>
      </c>
      <c r="BV1198">
        <v>1.9653340535286438E-2</v>
      </c>
      <c r="BW1198">
        <v>1606.415707220722</v>
      </c>
      <c r="BX1198">
        <v>90551.533584745208</v>
      </c>
      <c r="BY1198">
        <v>0.16807604581203331</v>
      </c>
      <c r="BZ1198">
        <v>0.16807604581203331</v>
      </c>
      <c r="CA1198">
        <v>0.16807604581203331</v>
      </c>
      <c r="CB1198" t="s">
        <v>89</v>
      </c>
      <c r="CC1198" t="s">
        <v>90</v>
      </c>
      <c r="CD1198">
        <v>8.6235435353436731</v>
      </c>
      <c r="CE1198">
        <v>8.6235435353436731</v>
      </c>
      <c r="CF1198">
        <v>8.6235435353436731</v>
      </c>
      <c r="CG1198" t="s">
        <v>89</v>
      </c>
      <c r="CH1198" t="s">
        <v>91</v>
      </c>
      <c r="CI1198">
        <v>0.1365617872222771</v>
      </c>
      <c r="CJ1198">
        <v>7.0066291224667347</v>
      </c>
      <c r="CK1198">
        <v>1.9490369025583518E-2</v>
      </c>
      <c r="CL1198">
        <v>23.989444508477732</v>
      </c>
      <c r="CM1198">
        <v>14</v>
      </c>
      <c r="CN1198">
        <v>0.16747272783043199</v>
      </c>
      <c r="CO1198">
        <v>0.16747272783043241</v>
      </c>
      <c r="CP1198">
        <v>8.5486537624883532</v>
      </c>
      <c r="CQ1198">
        <v>8.43043688546555</v>
      </c>
      <c r="CR1198">
        <v>6.8284402790761751</v>
      </c>
      <c r="CS1198">
        <v>6.8284402790761742</v>
      </c>
      <c r="CT1198">
        <v>8.8817841970012523E-16</v>
      </c>
      <c r="CU1198">
        <v>1.300704675446452E-14</v>
      </c>
    </row>
    <row r="1199" spans="1:99" x14ac:dyDescent="0.3">
      <c r="A1199" t="s">
        <v>2202</v>
      </c>
      <c r="B1199" t="s">
        <v>1716</v>
      </c>
      <c r="C1199" t="s">
        <v>3377</v>
      </c>
      <c r="D1199" t="s">
        <v>85</v>
      </c>
      <c r="E1199">
        <v>2.5000000000000001E-2</v>
      </c>
      <c r="F1199">
        <v>0.25</v>
      </c>
      <c r="G1199">
        <v>1.9653340535286449E-2</v>
      </c>
      <c r="H1199">
        <v>2</v>
      </c>
      <c r="I1199">
        <v>112</v>
      </c>
      <c r="J1199">
        <v>11</v>
      </c>
      <c r="K1199">
        <v>6.9176706076892449</v>
      </c>
      <c r="L1199">
        <v>6.9195636274263688</v>
      </c>
      <c r="M1199">
        <v>6.8284402790761742</v>
      </c>
      <c r="N1199">
        <v>6.8261164500395921</v>
      </c>
      <c r="O1199">
        <v>6.8284402790761742</v>
      </c>
      <c r="P1199">
        <v>6.8261164500395921</v>
      </c>
      <c r="Q1199" s="1">
        <v>6.8284402790761742</v>
      </c>
      <c r="S1199">
        <v>1.34</v>
      </c>
      <c r="T1199">
        <v>4.41</v>
      </c>
      <c r="U1199">
        <v>4.3</v>
      </c>
      <c r="V1199">
        <v>1.1000000000000001</v>
      </c>
      <c r="W1199">
        <v>0</v>
      </c>
      <c r="X1199">
        <v>0</v>
      </c>
      <c r="Y1199" t="s">
        <v>84</v>
      </c>
      <c r="AA1199">
        <v>9</v>
      </c>
      <c r="AB1199">
        <v>30</v>
      </c>
      <c r="AC1199" t="s">
        <v>2203</v>
      </c>
      <c r="AD1199" t="s">
        <v>87</v>
      </c>
      <c r="AE1199" t="s">
        <v>87</v>
      </c>
      <c r="AF1199" t="s">
        <v>88</v>
      </c>
      <c r="AG1199" t="b">
        <v>0</v>
      </c>
      <c r="AH1199">
        <v>2.5000000000000001E-2</v>
      </c>
      <c r="AI1199">
        <v>1.959053816933215E-2</v>
      </c>
      <c r="AJ1199">
        <v>4</v>
      </c>
      <c r="AL1199">
        <v>6.8497299694407596</v>
      </c>
      <c r="AM1199">
        <v>6.9457811820217872</v>
      </c>
      <c r="AN1199">
        <v>6.8497299694407596</v>
      </c>
      <c r="AO1199">
        <v>6.8497299694407596</v>
      </c>
      <c r="AP1199">
        <v>0.13607159136222599</v>
      </c>
      <c r="AQ1199">
        <v>0.1360715913622263</v>
      </c>
      <c r="AR1199">
        <v>220.73813767124011</v>
      </c>
      <c r="AS1199">
        <v>11099.384751836369</v>
      </c>
      <c r="AT1199">
        <v>0.135907642949679</v>
      </c>
      <c r="AU1199">
        <v>6.8338495365054852</v>
      </c>
      <c r="AV1199">
        <v>1.9941995116412199</v>
      </c>
      <c r="AW1199">
        <v>3.6640371967288519</v>
      </c>
      <c r="AX1199">
        <v>7.9767980465648796</v>
      </c>
      <c r="AY1199">
        <v>14.656148786915409</v>
      </c>
      <c r="AZ1199">
        <v>0.1175360771900727</v>
      </c>
      <c r="BA1199">
        <v>0.1360715913622263</v>
      </c>
      <c r="BB1199">
        <v>0.87265559949865368</v>
      </c>
      <c r="BC1199">
        <v>0.87265559949865368</v>
      </c>
      <c r="BD1199" t="b">
        <v>1</v>
      </c>
      <c r="BE1199" t="b">
        <v>1</v>
      </c>
      <c r="BH1199">
        <v>220.66070259899789</v>
      </c>
      <c r="BI1199">
        <v>11082.81934458409</v>
      </c>
      <c r="BJ1199">
        <v>0.13595533616385869</v>
      </c>
      <c r="BK1199">
        <v>0.13595533616385869</v>
      </c>
      <c r="BL1199">
        <v>0.13595533616385869</v>
      </c>
      <c r="BM1199" t="s">
        <v>89</v>
      </c>
      <c r="BN1199">
        <v>6.8284402790761742</v>
      </c>
      <c r="BO1199">
        <v>6.8284402790761751</v>
      </c>
      <c r="BP1199">
        <v>6.8284402790761742</v>
      </c>
      <c r="BQ1199" t="s">
        <v>89</v>
      </c>
      <c r="BR1199">
        <v>6.9176706076892449</v>
      </c>
      <c r="BS1199">
        <v>6.9176706076892449</v>
      </c>
      <c r="BT1199">
        <v>6.9176706076892449</v>
      </c>
      <c r="BU1199" t="s">
        <v>89</v>
      </c>
      <c r="BV1199">
        <v>1.9653340535286449E-2</v>
      </c>
      <c r="BW1199">
        <v>61.342265603163469</v>
      </c>
      <c r="BX1199">
        <v>6774.8952285791656</v>
      </c>
      <c r="BY1199">
        <v>0.48905921072554698</v>
      </c>
      <c r="BZ1199">
        <v>0.48905921072554698</v>
      </c>
      <c r="CA1199">
        <v>0.48905921072554698</v>
      </c>
      <c r="CB1199" t="s">
        <v>89</v>
      </c>
      <c r="CC1199" t="s">
        <v>90</v>
      </c>
      <c r="CD1199">
        <v>44.058637528146171</v>
      </c>
      <c r="CE1199">
        <v>44.058637528146171</v>
      </c>
      <c r="CF1199">
        <v>44.058637528146171</v>
      </c>
      <c r="CG1199" t="s">
        <v>89</v>
      </c>
      <c r="CH1199" t="s">
        <v>91</v>
      </c>
      <c r="CI1199">
        <v>0.1222648026813868</v>
      </c>
      <c r="CJ1199">
        <v>11.014659382036539</v>
      </c>
      <c r="CK1199">
        <v>1.1100189160709281E-2</v>
      </c>
      <c r="CL1199">
        <v>0.44600020566280679</v>
      </c>
      <c r="CM1199">
        <v>42</v>
      </c>
      <c r="CN1199">
        <v>0.54428636544890385</v>
      </c>
      <c r="CO1199">
        <v>0.54428636544890519</v>
      </c>
      <c r="CP1199">
        <v>27.783124728087149</v>
      </c>
      <c r="CQ1199">
        <v>27.398919877763038</v>
      </c>
      <c r="CR1199">
        <v>6.8284402790761742</v>
      </c>
      <c r="CS1199">
        <v>6.8284402790761742</v>
      </c>
      <c r="CT1199">
        <v>0</v>
      </c>
      <c r="CU1199">
        <v>0</v>
      </c>
    </row>
    <row r="1200" spans="1:99" x14ac:dyDescent="0.3">
      <c r="A1200" t="s">
        <v>2204</v>
      </c>
      <c r="B1200" t="s">
        <v>1716</v>
      </c>
      <c r="C1200" t="s">
        <v>3377</v>
      </c>
      <c r="D1200" t="s">
        <v>85</v>
      </c>
      <c r="E1200">
        <v>2.5000000000000001E-2</v>
      </c>
      <c r="F1200">
        <v>0.4375</v>
      </c>
      <c r="G1200">
        <v>1.9653340535286449E-2</v>
      </c>
      <c r="H1200">
        <v>2</v>
      </c>
      <c r="I1200">
        <v>112</v>
      </c>
      <c r="J1200">
        <v>11</v>
      </c>
      <c r="K1200">
        <v>6.9176706076892449</v>
      </c>
      <c r="L1200">
        <v>6.9195636274263688</v>
      </c>
      <c r="M1200">
        <v>6.8284402790761742</v>
      </c>
      <c r="N1200">
        <v>6.8261164500395921</v>
      </c>
      <c r="O1200">
        <v>6.8284402790761742</v>
      </c>
      <c r="P1200">
        <v>6.8261164500395921</v>
      </c>
      <c r="Q1200" s="1">
        <v>6.8284402790761742</v>
      </c>
      <c r="S1200">
        <v>1.34</v>
      </c>
      <c r="T1200">
        <v>4.41</v>
      </c>
      <c r="U1200">
        <v>4.3</v>
      </c>
      <c r="V1200">
        <v>1.1000000000000001</v>
      </c>
      <c r="W1200">
        <v>0</v>
      </c>
      <c r="X1200">
        <v>0</v>
      </c>
      <c r="Y1200" t="s">
        <v>84</v>
      </c>
      <c r="AA1200">
        <v>9</v>
      </c>
      <c r="AB1200">
        <v>30</v>
      </c>
      <c r="AC1200" t="s">
        <v>2205</v>
      </c>
      <c r="AD1200" t="s">
        <v>87</v>
      </c>
      <c r="AE1200" t="s">
        <v>87</v>
      </c>
      <c r="AF1200" t="s">
        <v>88</v>
      </c>
      <c r="AG1200" t="b">
        <v>0</v>
      </c>
      <c r="AH1200">
        <v>2.5000000000000001E-2</v>
      </c>
      <c r="AI1200">
        <v>1.959053816933215E-2</v>
      </c>
      <c r="AJ1200">
        <v>4</v>
      </c>
      <c r="AL1200">
        <v>6.8497299694407596</v>
      </c>
      <c r="AM1200">
        <v>6.9457811820217872</v>
      </c>
      <c r="AN1200">
        <v>6.8497299694407596</v>
      </c>
      <c r="AO1200">
        <v>6.8497299694407596</v>
      </c>
      <c r="AP1200">
        <v>0.13607159136222599</v>
      </c>
      <c r="AQ1200">
        <v>0.1360715913622263</v>
      </c>
      <c r="AR1200">
        <v>220.73813767124011</v>
      </c>
      <c r="AS1200">
        <v>11099.384751836369</v>
      </c>
      <c r="AT1200">
        <v>0.135907642949679</v>
      </c>
      <c r="AU1200">
        <v>6.8338495365054852</v>
      </c>
      <c r="AV1200">
        <v>1.9941995116412199</v>
      </c>
      <c r="AW1200">
        <v>3.664037196728851</v>
      </c>
      <c r="AX1200">
        <v>4.5581703123227886</v>
      </c>
      <c r="AY1200">
        <v>8.3749421639516584</v>
      </c>
      <c r="AZ1200">
        <v>0.1175360771900727</v>
      </c>
      <c r="BA1200">
        <v>0.1360715913622263</v>
      </c>
      <c r="BB1200">
        <v>1.5271472991226449</v>
      </c>
      <c r="BC1200">
        <v>1.5271472991226449</v>
      </c>
      <c r="BD1200" t="b">
        <v>1</v>
      </c>
      <c r="BE1200" t="b">
        <v>1</v>
      </c>
      <c r="BH1200">
        <v>220.66070259899789</v>
      </c>
      <c r="BI1200">
        <v>11082.81934458409</v>
      </c>
      <c r="BJ1200">
        <v>0.13595533616385869</v>
      </c>
      <c r="BK1200">
        <v>0.13595533616385869</v>
      </c>
      <c r="BL1200">
        <v>0.13595533616385869</v>
      </c>
      <c r="BM1200" t="s">
        <v>89</v>
      </c>
      <c r="BN1200">
        <v>6.8284402790761742</v>
      </c>
      <c r="BO1200">
        <v>6.8284402790761751</v>
      </c>
      <c r="BP1200">
        <v>6.8284402790761742</v>
      </c>
      <c r="BQ1200" t="s">
        <v>89</v>
      </c>
      <c r="BR1200">
        <v>6.9176706076892449</v>
      </c>
      <c r="BS1200">
        <v>6.9176706076892449</v>
      </c>
      <c r="BT1200">
        <v>6.9176706076892449</v>
      </c>
      <c r="BU1200" t="s">
        <v>89</v>
      </c>
      <c r="BV1200">
        <v>1.9653340535286449E-2</v>
      </c>
      <c r="BW1200">
        <v>107.348964805536</v>
      </c>
      <c r="BX1200">
        <v>11856.06665001353</v>
      </c>
      <c r="BY1200">
        <v>0.27946240612888412</v>
      </c>
      <c r="BZ1200">
        <v>0.27946240612888412</v>
      </c>
      <c r="CA1200">
        <v>0.27946240612888412</v>
      </c>
      <c r="CB1200" t="s">
        <v>89</v>
      </c>
      <c r="CC1200" t="s">
        <v>90</v>
      </c>
      <c r="CD1200">
        <v>25.1763643017978</v>
      </c>
      <c r="CE1200">
        <v>25.1763643017978</v>
      </c>
      <c r="CF1200">
        <v>25.1763643017978</v>
      </c>
      <c r="CG1200" t="s">
        <v>89</v>
      </c>
      <c r="CH1200" t="s">
        <v>91</v>
      </c>
      <c r="CI1200">
        <v>0.1222648026813868</v>
      </c>
      <c r="CJ1200">
        <v>11.014659382036539</v>
      </c>
      <c r="CK1200">
        <v>1.1100189160709281E-2</v>
      </c>
      <c r="CL1200">
        <v>0.78050035990991184</v>
      </c>
      <c r="CM1200">
        <v>42</v>
      </c>
      <c r="CN1200">
        <v>0.31102078025651653</v>
      </c>
      <c r="CO1200">
        <v>0.31102078025651719</v>
      </c>
      <c r="CP1200">
        <v>15.876071273192659</v>
      </c>
      <c r="CQ1200">
        <v>15.656525644436019</v>
      </c>
      <c r="CR1200">
        <v>6.8284402790761742</v>
      </c>
      <c r="CS1200">
        <v>6.8284402790761742</v>
      </c>
      <c r="CT1200">
        <v>0</v>
      </c>
      <c r="CU1200">
        <v>0</v>
      </c>
    </row>
    <row r="1201" spans="1:99" x14ac:dyDescent="0.3">
      <c r="A1201" t="s">
        <v>2206</v>
      </c>
      <c r="B1201" t="s">
        <v>1716</v>
      </c>
      <c r="C1201" t="s">
        <v>3377</v>
      </c>
      <c r="D1201" t="s">
        <v>85</v>
      </c>
      <c r="E1201">
        <v>2.5000000000000001E-2</v>
      </c>
      <c r="F1201">
        <v>0.8125</v>
      </c>
      <c r="G1201">
        <v>1.9653340535286449E-2</v>
      </c>
      <c r="H1201">
        <v>2</v>
      </c>
      <c r="I1201">
        <v>112</v>
      </c>
      <c r="J1201">
        <v>11</v>
      </c>
      <c r="K1201">
        <v>6.9176706076892449</v>
      </c>
      <c r="L1201">
        <v>6.9195636274263688</v>
      </c>
      <c r="M1201">
        <v>6.8284402790761742</v>
      </c>
      <c r="N1201">
        <v>6.8261164500395921</v>
      </c>
      <c r="O1201">
        <v>6.8284402790761742</v>
      </c>
      <c r="P1201">
        <v>6.8261164500395921</v>
      </c>
      <c r="Q1201" s="1">
        <v>6.8284402790761742</v>
      </c>
      <c r="S1201">
        <v>1.34</v>
      </c>
      <c r="T1201">
        <v>4.41</v>
      </c>
      <c r="U1201">
        <v>4.3</v>
      </c>
      <c r="V1201">
        <v>1.1000000000000001</v>
      </c>
      <c r="W1201">
        <v>0</v>
      </c>
      <c r="X1201">
        <v>0</v>
      </c>
      <c r="Y1201" t="s">
        <v>84</v>
      </c>
      <c r="AA1201">
        <v>9</v>
      </c>
      <c r="AB1201">
        <v>30</v>
      </c>
      <c r="AC1201" t="s">
        <v>2207</v>
      </c>
      <c r="AD1201" t="s">
        <v>87</v>
      </c>
      <c r="AE1201" t="s">
        <v>87</v>
      </c>
      <c r="AF1201" t="s">
        <v>88</v>
      </c>
      <c r="AG1201" t="b">
        <v>0</v>
      </c>
      <c r="AH1201">
        <v>2.5000000000000001E-2</v>
      </c>
      <c r="AI1201">
        <v>1.959053816933215E-2</v>
      </c>
      <c r="AJ1201">
        <v>4</v>
      </c>
      <c r="AL1201">
        <v>6.8497299694407596</v>
      </c>
      <c r="AM1201">
        <v>6.9457811820217872</v>
      </c>
      <c r="AN1201">
        <v>6.8497299694407596</v>
      </c>
      <c r="AO1201">
        <v>6.8497299694407596</v>
      </c>
      <c r="AP1201">
        <v>0.13607159136222599</v>
      </c>
      <c r="AQ1201">
        <v>0.1360715913622263</v>
      </c>
      <c r="AR1201">
        <v>220.73813767124011</v>
      </c>
      <c r="AS1201">
        <v>11099.384751836369</v>
      </c>
      <c r="AT1201">
        <v>0.135907642949679</v>
      </c>
      <c r="AU1201">
        <v>6.8338495365054852</v>
      </c>
      <c r="AV1201">
        <v>1.994199511641217</v>
      </c>
      <c r="AW1201">
        <v>3.664037196728847</v>
      </c>
      <c r="AX1201">
        <v>2.4543993989430359</v>
      </c>
      <c r="AY1201">
        <v>4.5095842421278114</v>
      </c>
      <c r="AZ1201">
        <v>0.1175360771900727</v>
      </c>
      <c r="BA1201">
        <v>0.1360715913622263</v>
      </c>
      <c r="BB1201">
        <v>2.836130698370626</v>
      </c>
      <c r="BC1201">
        <v>2.836130698370626</v>
      </c>
      <c r="BD1201" t="b">
        <v>1</v>
      </c>
      <c r="BE1201" t="b">
        <v>1</v>
      </c>
      <c r="BH1201">
        <v>220.66070259899789</v>
      </c>
      <c r="BI1201">
        <v>11082.81934458409</v>
      </c>
      <c r="BJ1201">
        <v>0.13595533616385869</v>
      </c>
      <c r="BK1201">
        <v>0.13595533616385869</v>
      </c>
      <c r="BL1201">
        <v>0.13595533616385869</v>
      </c>
      <c r="BM1201" t="s">
        <v>89</v>
      </c>
      <c r="BN1201">
        <v>6.8284402790761742</v>
      </c>
      <c r="BO1201">
        <v>6.8284402790761751</v>
      </c>
      <c r="BP1201">
        <v>6.8284402790761742</v>
      </c>
      <c r="BQ1201" t="s">
        <v>89</v>
      </c>
      <c r="BR1201">
        <v>6.9176706076892449</v>
      </c>
      <c r="BS1201">
        <v>6.9176706076892449</v>
      </c>
      <c r="BT1201">
        <v>6.9176706076892449</v>
      </c>
      <c r="BU1201" t="s">
        <v>89</v>
      </c>
      <c r="BV1201">
        <v>1.9653340535286449E-2</v>
      </c>
      <c r="BW1201">
        <v>199.36236321028119</v>
      </c>
      <c r="BX1201">
        <v>22018.4094928823</v>
      </c>
      <c r="BY1201">
        <v>0.1504797571463222</v>
      </c>
      <c r="BZ1201">
        <v>0.1504797571463222</v>
      </c>
      <c r="CA1201">
        <v>0.1504797571463222</v>
      </c>
      <c r="CB1201" t="s">
        <v>89</v>
      </c>
      <c r="CC1201" t="s">
        <v>90</v>
      </c>
      <c r="CD1201">
        <v>13.55650385481421</v>
      </c>
      <c r="CE1201">
        <v>13.55650385481421</v>
      </c>
      <c r="CF1201">
        <v>13.55650385481421</v>
      </c>
      <c r="CG1201" t="s">
        <v>89</v>
      </c>
      <c r="CH1201" t="s">
        <v>91</v>
      </c>
      <c r="CI1201">
        <v>0.1222648026813868</v>
      </c>
      <c r="CJ1201">
        <v>11.01465938203655</v>
      </c>
      <c r="CK1201">
        <v>1.110018916070927E-2</v>
      </c>
      <c r="CL1201">
        <v>1.4495006684041221</v>
      </c>
      <c r="CM1201">
        <v>42</v>
      </c>
      <c r="CN1201">
        <v>0.16747272783043199</v>
      </c>
      <c r="CO1201">
        <v>0.16747272783043241</v>
      </c>
      <c r="CP1201">
        <v>8.5486537624883532</v>
      </c>
      <c r="CQ1201">
        <v>8.43043688546555</v>
      </c>
      <c r="CR1201">
        <v>6.8284402790761742</v>
      </c>
      <c r="CS1201">
        <v>6.8284402790761742</v>
      </c>
      <c r="CT1201">
        <v>0</v>
      </c>
      <c r="CU1201">
        <v>0</v>
      </c>
    </row>
    <row r="1202" spans="1:99" x14ac:dyDescent="0.3">
      <c r="A1202" t="s">
        <v>2208</v>
      </c>
      <c r="B1202" t="s">
        <v>1716</v>
      </c>
      <c r="C1202" t="s">
        <v>3377</v>
      </c>
      <c r="D1202" t="s">
        <v>85</v>
      </c>
      <c r="E1202">
        <v>0.1</v>
      </c>
      <c r="F1202">
        <v>0.25</v>
      </c>
      <c r="G1202">
        <v>1.9653340535286449E-2</v>
      </c>
      <c r="H1202">
        <v>2</v>
      </c>
      <c r="I1202">
        <v>112</v>
      </c>
      <c r="J1202">
        <v>11</v>
      </c>
      <c r="K1202">
        <v>6.9176706076892449</v>
      </c>
      <c r="L1202">
        <v>6.9195636274263688</v>
      </c>
      <c r="M1202">
        <v>6.8284402790761742</v>
      </c>
      <c r="N1202">
        <v>6.8261164500395921</v>
      </c>
      <c r="O1202">
        <v>6.8284402790761742</v>
      </c>
      <c r="P1202">
        <v>6.8261164500395921</v>
      </c>
      <c r="Q1202" s="1">
        <v>6.8284402790761742</v>
      </c>
      <c r="S1202">
        <v>1.34</v>
      </c>
      <c r="T1202">
        <v>4.41</v>
      </c>
      <c r="U1202">
        <v>4.3</v>
      </c>
      <c r="V1202">
        <v>1.1000000000000001</v>
      </c>
      <c r="W1202">
        <v>0</v>
      </c>
      <c r="X1202">
        <v>0</v>
      </c>
      <c r="Y1202" t="s">
        <v>84</v>
      </c>
      <c r="AA1202">
        <v>9</v>
      </c>
      <c r="AB1202">
        <v>30</v>
      </c>
      <c r="AC1202" t="s">
        <v>2209</v>
      </c>
      <c r="AD1202" t="s">
        <v>87</v>
      </c>
      <c r="AE1202" t="s">
        <v>87</v>
      </c>
      <c r="AF1202" t="s">
        <v>88</v>
      </c>
      <c r="AG1202" t="b">
        <v>0</v>
      </c>
      <c r="AH1202">
        <v>0.1</v>
      </c>
      <c r="AI1202">
        <v>1.959053816933215E-2</v>
      </c>
      <c r="AJ1202">
        <v>4</v>
      </c>
      <c r="AL1202">
        <v>6.8497299694407596</v>
      </c>
      <c r="AM1202">
        <v>6.9457811820217872</v>
      </c>
      <c r="AN1202">
        <v>6.8497299694407596</v>
      </c>
      <c r="AO1202">
        <v>6.8497299694407596</v>
      </c>
      <c r="AP1202">
        <v>0.13607159136222599</v>
      </c>
      <c r="AQ1202">
        <v>0.1360715913622263</v>
      </c>
      <c r="AR1202">
        <v>220.73813767124011</v>
      </c>
      <c r="AS1202">
        <v>11099.384751836369</v>
      </c>
      <c r="AT1202">
        <v>0.135907642949679</v>
      </c>
      <c r="AU1202">
        <v>6.8338495365054852</v>
      </c>
      <c r="AV1202">
        <v>6.9958137440293484</v>
      </c>
      <c r="AW1202">
        <v>6.9713059444458656</v>
      </c>
      <c r="AX1202">
        <v>27.98325497611739</v>
      </c>
      <c r="AY1202">
        <v>27.885223777783459</v>
      </c>
      <c r="AZ1202">
        <v>0.13654995442887211</v>
      </c>
      <c r="BA1202">
        <v>0.1360715913622263</v>
      </c>
      <c r="BB1202">
        <v>1.313781697554347</v>
      </c>
      <c r="BC1202">
        <v>1.313781697554347</v>
      </c>
      <c r="BD1202" t="b">
        <v>0</v>
      </c>
      <c r="BE1202" t="b">
        <v>0</v>
      </c>
      <c r="BH1202">
        <v>220.66070259899789</v>
      </c>
      <c r="BI1202">
        <v>11082.81934458409</v>
      </c>
      <c r="BJ1202">
        <v>0.13595533616385869</v>
      </c>
      <c r="BK1202">
        <v>0.13595533616385869</v>
      </c>
      <c r="BL1202">
        <v>0.13595533616385869</v>
      </c>
      <c r="BM1202" t="s">
        <v>89</v>
      </c>
      <c r="BN1202">
        <v>6.8284402790761742</v>
      </c>
      <c r="BO1202">
        <v>6.8284402790761751</v>
      </c>
      <c r="BP1202">
        <v>6.8284402790761742</v>
      </c>
      <c r="BQ1202" t="s">
        <v>89</v>
      </c>
      <c r="BR1202">
        <v>6.9176706076892449</v>
      </c>
      <c r="BS1202">
        <v>6.9176706076892449</v>
      </c>
      <c r="BT1202">
        <v>6.9176706076892449</v>
      </c>
      <c r="BU1202" t="s">
        <v>89</v>
      </c>
      <c r="BV1202">
        <v>1.9653340535286449E-2</v>
      </c>
      <c r="BW1202">
        <v>54.924954251132313</v>
      </c>
      <c r="BX1202">
        <v>3335.478215700316</v>
      </c>
      <c r="BY1202">
        <v>0.54619981771548831</v>
      </c>
      <c r="BZ1202">
        <v>0.54619981771548831</v>
      </c>
      <c r="CA1202">
        <v>0.54619981771548831</v>
      </c>
      <c r="CB1202" t="s">
        <v>89</v>
      </c>
      <c r="CC1202" t="s">
        <v>90</v>
      </c>
      <c r="CD1202">
        <v>28.118978744102531</v>
      </c>
      <c r="CE1202">
        <v>28.118978744102531</v>
      </c>
      <c r="CF1202">
        <v>28.118978744102531</v>
      </c>
      <c r="CG1202" t="s">
        <v>89</v>
      </c>
      <c r="CH1202" t="s">
        <v>91</v>
      </c>
      <c r="CI1202">
        <v>0.13654995442887211</v>
      </c>
      <c r="CJ1202">
        <v>7.0297446860256327</v>
      </c>
      <c r="CK1202">
        <v>1.9424596557584588E-2</v>
      </c>
      <c r="CL1202">
        <v>0.72508719095609386</v>
      </c>
      <c r="CM1202">
        <v>21</v>
      </c>
      <c r="CN1202">
        <v>0.54428636544890385</v>
      </c>
      <c r="CO1202">
        <v>0.54428636544890519</v>
      </c>
      <c r="CP1202">
        <v>27.783124728087149</v>
      </c>
      <c r="CQ1202">
        <v>27.398919877763038</v>
      </c>
      <c r="CR1202">
        <v>6.8284402790761742</v>
      </c>
      <c r="CS1202">
        <v>6.8284402790761742</v>
      </c>
      <c r="CT1202">
        <v>0</v>
      </c>
      <c r="CU1202">
        <v>0</v>
      </c>
    </row>
    <row r="1203" spans="1:99" x14ac:dyDescent="0.3">
      <c r="A1203" t="s">
        <v>2210</v>
      </c>
      <c r="B1203" t="s">
        <v>1716</v>
      </c>
      <c r="C1203" t="s">
        <v>3377</v>
      </c>
      <c r="D1203" t="s">
        <v>85</v>
      </c>
      <c r="E1203">
        <v>0.1</v>
      </c>
      <c r="F1203">
        <v>0.4375</v>
      </c>
      <c r="G1203">
        <v>1.9653340535286449E-2</v>
      </c>
      <c r="H1203">
        <v>2</v>
      </c>
      <c r="I1203">
        <v>112</v>
      </c>
      <c r="J1203">
        <v>11</v>
      </c>
      <c r="K1203">
        <v>6.9176706076892449</v>
      </c>
      <c r="L1203">
        <v>6.9195636274263688</v>
      </c>
      <c r="M1203">
        <v>6.8284402790761742</v>
      </c>
      <c r="N1203">
        <v>6.8261164500395921</v>
      </c>
      <c r="O1203">
        <v>6.8284402790761742</v>
      </c>
      <c r="P1203">
        <v>6.8261164500395921</v>
      </c>
      <c r="Q1203" s="1">
        <v>6.8284402790761742</v>
      </c>
      <c r="S1203">
        <v>1.34</v>
      </c>
      <c r="T1203">
        <v>4.41</v>
      </c>
      <c r="U1203">
        <v>4.3</v>
      </c>
      <c r="V1203">
        <v>1.1000000000000001</v>
      </c>
      <c r="W1203">
        <v>0</v>
      </c>
      <c r="X1203">
        <v>0</v>
      </c>
      <c r="Y1203" t="s">
        <v>84</v>
      </c>
      <c r="AA1203">
        <v>9</v>
      </c>
      <c r="AB1203">
        <v>30</v>
      </c>
      <c r="AC1203" t="s">
        <v>2211</v>
      </c>
      <c r="AD1203" t="s">
        <v>87</v>
      </c>
      <c r="AE1203" t="s">
        <v>87</v>
      </c>
      <c r="AF1203" t="s">
        <v>88</v>
      </c>
      <c r="AG1203" t="b">
        <v>0</v>
      </c>
      <c r="AH1203">
        <v>0.1</v>
      </c>
      <c r="AI1203">
        <v>1.959053816933215E-2</v>
      </c>
      <c r="AJ1203">
        <v>4</v>
      </c>
      <c r="AL1203">
        <v>6.8497299694407596</v>
      </c>
      <c r="AM1203">
        <v>6.9457811820217872</v>
      </c>
      <c r="AN1203">
        <v>6.8497299694407596</v>
      </c>
      <c r="AO1203">
        <v>6.8497299694407596</v>
      </c>
      <c r="AP1203">
        <v>0.13607159136222599</v>
      </c>
      <c r="AQ1203">
        <v>0.1360715913622263</v>
      </c>
      <c r="AR1203">
        <v>220.73813767124011</v>
      </c>
      <c r="AS1203">
        <v>11099.384751836369</v>
      </c>
      <c r="AT1203">
        <v>0.135907642949679</v>
      </c>
      <c r="AU1203">
        <v>6.8338495365054852</v>
      </c>
      <c r="AV1203">
        <v>6.9958137440293502</v>
      </c>
      <c r="AW1203">
        <v>6.9713059444458674</v>
      </c>
      <c r="AX1203">
        <v>15.990431414924229</v>
      </c>
      <c r="AY1203">
        <v>15.93441358730484</v>
      </c>
      <c r="AZ1203">
        <v>0.13654995442887211</v>
      </c>
      <c r="BA1203">
        <v>0.1360715913622263</v>
      </c>
      <c r="BB1203">
        <v>2.2991179707201059</v>
      </c>
      <c r="BC1203">
        <v>2.2991179707201059</v>
      </c>
      <c r="BD1203" t="b">
        <v>0</v>
      </c>
      <c r="BE1203" t="b">
        <v>0</v>
      </c>
      <c r="BH1203">
        <v>220.66070259899789</v>
      </c>
      <c r="BI1203">
        <v>11082.81934458409</v>
      </c>
      <c r="BJ1203">
        <v>0.13595533616385869</v>
      </c>
      <c r="BK1203">
        <v>0.13595533616385869</v>
      </c>
      <c r="BL1203">
        <v>0.13595533616385869</v>
      </c>
      <c r="BM1203" t="s">
        <v>89</v>
      </c>
      <c r="BN1203">
        <v>6.8284402790761742</v>
      </c>
      <c r="BO1203">
        <v>6.8284402790761751</v>
      </c>
      <c r="BP1203">
        <v>6.8284402790761742</v>
      </c>
      <c r="BQ1203" t="s">
        <v>89</v>
      </c>
      <c r="BR1203">
        <v>6.9176706076892449</v>
      </c>
      <c r="BS1203">
        <v>6.9176706076892449</v>
      </c>
      <c r="BT1203">
        <v>6.9176706076892449</v>
      </c>
      <c r="BU1203" t="s">
        <v>89</v>
      </c>
      <c r="BV1203">
        <v>1.9653340535286449E-2</v>
      </c>
      <c r="BW1203">
        <v>96.118669939481535</v>
      </c>
      <c r="BX1203">
        <v>5837.0868774755536</v>
      </c>
      <c r="BY1203">
        <v>0.31211418155170761</v>
      </c>
      <c r="BZ1203">
        <v>0.31211418155170761</v>
      </c>
      <c r="CA1203">
        <v>0.31211418155170761</v>
      </c>
      <c r="CB1203" t="s">
        <v>89</v>
      </c>
      <c r="CC1203" t="s">
        <v>90</v>
      </c>
      <c r="CD1203">
        <v>16.06798785377288</v>
      </c>
      <c r="CE1203">
        <v>16.06798785377288</v>
      </c>
      <c r="CF1203">
        <v>16.06798785377288</v>
      </c>
      <c r="CG1203" t="s">
        <v>89</v>
      </c>
      <c r="CH1203" t="s">
        <v>91</v>
      </c>
      <c r="CI1203">
        <v>0.13654995442887211</v>
      </c>
      <c r="CJ1203">
        <v>7.0297446860256336</v>
      </c>
      <c r="CK1203">
        <v>1.9424596557584588E-2</v>
      </c>
      <c r="CL1203">
        <v>1.268902584173164</v>
      </c>
      <c r="CM1203">
        <v>21</v>
      </c>
      <c r="CN1203">
        <v>0.31102078025651653</v>
      </c>
      <c r="CO1203">
        <v>0.31102078025651719</v>
      </c>
      <c r="CP1203">
        <v>15.876071273192659</v>
      </c>
      <c r="CQ1203">
        <v>15.656525644436019</v>
      </c>
      <c r="CR1203">
        <v>6.8284402790761742</v>
      </c>
      <c r="CS1203">
        <v>6.8284402790761742</v>
      </c>
      <c r="CT1203">
        <v>0</v>
      </c>
      <c r="CU1203">
        <v>0</v>
      </c>
    </row>
    <row r="1204" spans="1:99" x14ac:dyDescent="0.3">
      <c r="A1204" t="s">
        <v>2212</v>
      </c>
      <c r="B1204" t="s">
        <v>1716</v>
      </c>
      <c r="C1204" t="s">
        <v>3377</v>
      </c>
      <c r="D1204" t="s">
        <v>85</v>
      </c>
      <c r="E1204">
        <v>0.1</v>
      </c>
      <c r="F1204">
        <v>0.8125</v>
      </c>
      <c r="G1204">
        <v>1.9653340535286449E-2</v>
      </c>
      <c r="H1204">
        <v>2</v>
      </c>
      <c r="I1204">
        <v>112</v>
      </c>
      <c r="J1204">
        <v>11</v>
      </c>
      <c r="K1204">
        <v>6.9176706076892449</v>
      </c>
      <c r="L1204">
        <v>6.9195636274263688</v>
      </c>
      <c r="M1204">
        <v>6.8284402790761742</v>
      </c>
      <c r="N1204">
        <v>6.8261164500395921</v>
      </c>
      <c r="O1204">
        <v>6.8284402790761742</v>
      </c>
      <c r="P1204">
        <v>6.8261164500395921</v>
      </c>
      <c r="Q1204" s="1">
        <v>6.8284402790761742</v>
      </c>
      <c r="S1204">
        <v>1.34</v>
      </c>
      <c r="T1204">
        <v>4.41</v>
      </c>
      <c r="U1204">
        <v>4.3</v>
      </c>
      <c r="V1204">
        <v>1.1000000000000001</v>
      </c>
      <c r="W1204">
        <v>0</v>
      </c>
      <c r="X1204">
        <v>0</v>
      </c>
      <c r="Y1204" t="s">
        <v>84</v>
      </c>
      <c r="AA1204">
        <v>9</v>
      </c>
      <c r="AB1204">
        <v>30</v>
      </c>
      <c r="AC1204" t="s">
        <v>2213</v>
      </c>
      <c r="AD1204" t="s">
        <v>87</v>
      </c>
      <c r="AE1204" t="s">
        <v>87</v>
      </c>
      <c r="AF1204" t="s">
        <v>88</v>
      </c>
      <c r="AG1204" t="b">
        <v>0</v>
      </c>
      <c r="AH1204">
        <v>0.1</v>
      </c>
      <c r="AI1204">
        <v>1.959053816933215E-2</v>
      </c>
      <c r="AJ1204">
        <v>4</v>
      </c>
      <c r="AL1204">
        <v>6.8497299694407596</v>
      </c>
      <c r="AM1204">
        <v>6.9457811820217872</v>
      </c>
      <c r="AN1204">
        <v>6.8497299694407596</v>
      </c>
      <c r="AO1204">
        <v>6.8497299694407596</v>
      </c>
      <c r="AP1204">
        <v>0.13607159136222599</v>
      </c>
      <c r="AQ1204">
        <v>0.1360715913622263</v>
      </c>
      <c r="AR1204">
        <v>220.73813767124011</v>
      </c>
      <c r="AS1204">
        <v>11099.384751836369</v>
      </c>
      <c r="AT1204">
        <v>0.135907642949679</v>
      </c>
      <c r="AU1204">
        <v>6.8338495365054852</v>
      </c>
      <c r="AV1204">
        <v>6.995813744029352</v>
      </c>
      <c r="AW1204">
        <v>6.9713059444458683</v>
      </c>
      <c r="AX1204">
        <v>8.6102323003438173</v>
      </c>
      <c r="AY1204">
        <v>8.5800688547026063</v>
      </c>
      <c r="AZ1204">
        <v>0.13654995442887211</v>
      </c>
      <c r="BA1204">
        <v>0.1360715913622263</v>
      </c>
      <c r="BB1204">
        <v>4.2697905170516233</v>
      </c>
      <c r="BC1204">
        <v>4.2697905170516233</v>
      </c>
      <c r="BD1204" t="b">
        <v>0</v>
      </c>
      <c r="BE1204" t="b">
        <v>0</v>
      </c>
      <c r="BH1204">
        <v>220.66070259899789</v>
      </c>
      <c r="BI1204">
        <v>11082.81934458409</v>
      </c>
      <c r="BJ1204">
        <v>0.13595533616385869</v>
      </c>
      <c r="BK1204">
        <v>0.13595533616385869</v>
      </c>
      <c r="BL1204">
        <v>0.13595533616385869</v>
      </c>
      <c r="BM1204" t="s">
        <v>89</v>
      </c>
      <c r="BN1204">
        <v>6.8284402790761742</v>
      </c>
      <c r="BO1204">
        <v>6.8284402790761751</v>
      </c>
      <c r="BP1204">
        <v>6.8284402790761742</v>
      </c>
      <c r="BQ1204" t="s">
        <v>89</v>
      </c>
      <c r="BR1204">
        <v>6.9176706076892449</v>
      </c>
      <c r="BS1204">
        <v>6.9176706076892449</v>
      </c>
      <c r="BT1204">
        <v>6.9176706076892449</v>
      </c>
      <c r="BU1204" t="s">
        <v>89</v>
      </c>
      <c r="BV1204">
        <v>1.9653340535286449E-2</v>
      </c>
      <c r="BW1204">
        <v>178.50610131618001</v>
      </c>
      <c r="BX1204">
        <v>10840.304201026031</v>
      </c>
      <c r="BY1204">
        <v>0.1680614823739964</v>
      </c>
      <c r="BZ1204">
        <v>0.1680614823739964</v>
      </c>
      <c r="CA1204">
        <v>0.1680614823739964</v>
      </c>
      <c r="CB1204" t="s">
        <v>89</v>
      </c>
      <c r="CC1204" t="s">
        <v>90</v>
      </c>
      <c r="CD1204">
        <v>8.6519934597238581</v>
      </c>
      <c r="CE1204">
        <v>8.6519934597238581</v>
      </c>
      <c r="CF1204">
        <v>8.6519934597238581</v>
      </c>
      <c r="CG1204" t="s">
        <v>89</v>
      </c>
      <c r="CH1204" t="s">
        <v>91</v>
      </c>
      <c r="CI1204">
        <v>0.13654995442887211</v>
      </c>
      <c r="CJ1204">
        <v>7.0297446860256354</v>
      </c>
      <c r="CK1204">
        <v>1.9424596557584588E-2</v>
      </c>
      <c r="CL1204">
        <v>2.3565333706073051</v>
      </c>
      <c r="CM1204">
        <v>21</v>
      </c>
      <c r="CN1204">
        <v>0.16747272783043199</v>
      </c>
      <c r="CO1204">
        <v>0.16747272783043241</v>
      </c>
      <c r="CP1204">
        <v>8.5486537624883532</v>
      </c>
      <c r="CQ1204">
        <v>8.43043688546555</v>
      </c>
      <c r="CR1204">
        <v>6.8284402790761742</v>
      </c>
      <c r="CS1204">
        <v>6.8284402790761742</v>
      </c>
      <c r="CT1204">
        <v>0</v>
      </c>
      <c r="CU1204">
        <v>0</v>
      </c>
    </row>
    <row r="1205" spans="1:99" x14ac:dyDescent="0.3">
      <c r="A1205" t="s">
        <v>2214</v>
      </c>
      <c r="B1205" t="s">
        <v>1716</v>
      </c>
      <c r="C1205" t="s">
        <v>3377</v>
      </c>
      <c r="D1205" t="s">
        <v>85</v>
      </c>
      <c r="E1205">
        <v>0.17499999999999999</v>
      </c>
      <c r="F1205">
        <v>0.25</v>
      </c>
      <c r="G1205">
        <v>1.9653340535286449E-2</v>
      </c>
      <c r="H1205">
        <v>2</v>
      </c>
      <c r="I1205">
        <v>112</v>
      </c>
      <c r="J1205">
        <v>11</v>
      </c>
      <c r="K1205">
        <v>6.9176706076892449</v>
      </c>
      <c r="L1205">
        <v>6.9195636274263688</v>
      </c>
      <c r="M1205">
        <v>6.8284402790761742</v>
      </c>
      <c r="N1205">
        <v>6.8261164500395921</v>
      </c>
      <c r="O1205">
        <v>6.8284402790761742</v>
      </c>
      <c r="P1205">
        <v>6.8261164500395921</v>
      </c>
      <c r="Q1205" s="1">
        <v>6.8284402790761742</v>
      </c>
      <c r="S1205">
        <v>1.34</v>
      </c>
      <c r="T1205">
        <v>4.41</v>
      </c>
      <c r="U1205">
        <v>4.3</v>
      </c>
      <c r="V1205">
        <v>1.1000000000000001</v>
      </c>
      <c r="W1205">
        <v>0</v>
      </c>
      <c r="X1205">
        <v>0</v>
      </c>
      <c r="Y1205" t="s">
        <v>84</v>
      </c>
      <c r="AA1205">
        <v>9</v>
      </c>
      <c r="AB1205">
        <v>30</v>
      </c>
      <c r="AC1205" t="s">
        <v>2215</v>
      </c>
      <c r="AD1205" t="s">
        <v>87</v>
      </c>
      <c r="AE1205" t="s">
        <v>87</v>
      </c>
      <c r="AF1205" t="s">
        <v>88</v>
      </c>
      <c r="AG1205" t="b">
        <v>0</v>
      </c>
      <c r="AH1205">
        <v>0.17499999999999999</v>
      </c>
      <c r="AI1205">
        <v>1.959053816933215E-2</v>
      </c>
      <c r="AJ1205">
        <v>4</v>
      </c>
      <c r="AL1205">
        <v>6.8497299694407596</v>
      </c>
      <c r="AM1205">
        <v>6.9457811820217872</v>
      </c>
      <c r="AN1205">
        <v>6.8497299694407596</v>
      </c>
      <c r="AO1205">
        <v>6.8497299694407596</v>
      </c>
      <c r="AP1205">
        <v>0.13607159136222599</v>
      </c>
      <c r="AQ1205">
        <v>0.1360715913622263</v>
      </c>
      <c r="AR1205">
        <v>220.73813767124011</v>
      </c>
      <c r="AS1205">
        <v>11099.384751836369</v>
      </c>
      <c r="AT1205">
        <v>0.135907642949679</v>
      </c>
      <c r="AU1205">
        <v>6.8338495365054852</v>
      </c>
      <c r="AV1205">
        <v>6.9752829390963669</v>
      </c>
      <c r="AW1205">
        <v>6.9459046973296816</v>
      </c>
      <c r="AX1205">
        <v>27.901131756385471</v>
      </c>
      <c r="AY1205">
        <v>27.78361878931873</v>
      </c>
      <c r="AZ1205">
        <v>0.13664711669446331</v>
      </c>
      <c r="BA1205">
        <v>0.1360715913622263</v>
      </c>
      <c r="BB1205">
        <v>1.1989537284602541</v>
      </c>
      <c r="BC1205">
        <v>1.1989537284602541</v>
      </c>
      <c r="BD1205" t="b">
        <v>0</v>
      </c>
      <c r="BE1205" t="b">
        <v>0</v>
      </c>
      <c r="BH1205">
        <v>220.66070259899789</v>
      </c>
      <c r="BI1205">
        <v>11082.81934458409</v>
      </c>
      <c r="BJ1205">
        <v>0.13595533616385869</v>
      </c>
      <c r="BK1205">
        <v>0.13595533616385869</v>
      </c>
      <c r="BL1205">
        <v>0.13595533616385869</v>
      </c>
      <c r="BM1205" t="s">
        <v>89</v>
      </c>
      <c r="BN1205">
        <v>6.8284402790761742</v>
      </c>
      <c r="BO1205">
        <v>6.8284402790761751</v>
      </c>
      <c r="BP1205">
        <v>6.8284402790761742</v>
      </c>
      <c r="BQ1205" t="s">
        <v>89</v>
      </c>
      <c r="BR1205">
        <v>6.9176706076892449</v>
      </c>
      <c r="BS1205">
        <v>6.9176706076892449</v>
      </c>
      <c r="BT1205">
        <v>6.9176706076892449</v>
      </c>
      <c r="BU1205" t="s">
        <v>89</v>
      </c>
      <c r="BV1205">
        <v>1.9653340535286449E-2</v>
      </c>
      <c r="BW1205">
        <v>54.920195118657134</v>
      </c>
      <c r="BX1205">
        <v>3095.7789259741921</v>
      </c>
      <c r="BY1205">
        <v>0.54624714888910875</v>
      </c>
      <c r="BZ1205">
        <v>0.54624714888910875</v>
      </c>
      <c r="CA1205">
        <v>0.54624714888910875</v>
      </c>
      <c r="CB1205" t="s">
        <v>89</v>
      </c>
      <c r="CC1205" t="s">
        <v>90</v>
      </c>
      <c r="CD1205">
        <v>28.026516489866939</v>
      </c>
      <c r="CE1205">
        <v>28.026516489866939</v>
      </c>
      <c r="CF1205">
        <v>28.026516489866939</v>
      </c>
      <c r="CG1205" t="s">
        <v>89</v>
      </c>
      <c r="CH1205" t="s">
        <v>91</v>
      </c>
      <c r="CI1205">
        <v>0.13656178722227719</v>
      </c>
      <c r="CJ1205">
        <v>7.0066291224667356</v>
      </c>
      <c r="CK1205">
        <v>1.9490369025583529E-2</v>
      </c>
      <c r="CL1205">
        <v>0.8201519490077851</v>
      </c>
      <c r="CM1205">
        <v>14</v>
      </c>
      <c r="CN1205">
        <v>0.54428636544890385</v>
      </c>
      <c r="CO1205">
        <v>0.54428636544890519</v>
      </c>
      <c r="CP1205">
        <v>27.783124728087149</v>
      </c>
      <c r="CQ1205">
        <v>27.398919877763038</v>
      </c>
      <c r="CR1205">
        <v>6.8284402790761742</v>
      </c>
      <c r="CS1205">
        <v>6.8284402790761742</v>
      </c>
      <c r="CT1205">
        <v>0</v>
      </c>
      <c r="CU1205">
        <v>0</v>
      </c>
    </row>
    <row r="1206" spans="1:99" x14ac:dyDescent="0.3">
      <c r="A1206" t="s">
        <v>2216</v>
      </c>
      <c r="B1206" t="s">
        <v>1716</v>
      </c>
      <c r="C1206" t="s">
        <v>3377</v>
      </c>
      <c r="D1206" t="s">
        <v>85</v>
      </c>
      <c r="E1206">
        <v>0.17499999999999999</v>
      </c>
      <c r="F1206">
        <v>0.4375</v>
      </c>
      <c r="G1206">
        <v>1.9653340535286449E-2</v>
      </c>
      <c r="H1206">
        <v>2</v>
      </c>
      <c r="I1206">
        <v>112</v>
      </c>
      <c r="J1206">
        <v>11</v>
      </c>
      <c r="K1206">
        <v>6.9176706076892449</v>
      </c>
      <c r="L1206">
        <v>6.9195636274263688</v>
      </c>
      <c r="M1206">
        <v>6.8284402790761742</v>
      </c>
      <c r="N1206">
        <v>6.8261164500395921</v>
      </c>
      <c r="O1206">
        <v>6.8284402790761742</v>
      </c>
      <c r="P1206">
        <v>6.8261164500395921</v>
      </c>
      <c r="Q1206" s="1">
        <v>6.8284402790761742</v>
      </c>
      <c r="S1206">
        <v>1.34</v>
      </c>
      <c r="T1206">
        <v>4.41</v>
      </c>
      <c r="U1206">
        <v>4.3</v>
      </c>
      <c r="V1206">
        <v>1.1000000000000001</v>
      </c>
      <c r="W1206">
        <v>0</v>
      </c>
      <c r="X1206">
        <v>0</v>
      </c>
      <c r="Y1206" t="s">
        <v>84</v>
      </c>
      <c r="AA1206">
        <v>9</v>
      </c>
      <c r="AB1206">
        <v>30</v>
      </c>
      <c r="AC1206" t="s">
        <v>2217</v>
      </c>
      <c r="AD1206" t="s">
        <v>87</v>
      </c>
      <c r="AE1206" t="s">
        <v>87</v>
      </c>
      <c r="AF1206" t="s">
        <v>88</v>
      </c>
      <c r="AG1206" t="b">
        <v>0</v>
      </c>
      <c r="AH1206">
        <v>0.17499999999999999</v>
      </c>
      <c r="AI1206">
        <v>1.959053816933215E-2</v>
      </c>
      <c r="AJ1206">
        <v>4</v>
      </c>
      <c r="AL1206">
        <v>6.8497299694407596</v>
      </c>
      <c r="AM1206">
        <v>6.9457811820217872</v>
      </c>
      <c r="AN1206">
        <v>6.8497299694407596</v>
      </c>
      <c r="AO1206">
        <v>6.8497299694407596</v>
      </c>
      <c r="AP1206">
        <v>0.13607159136222599</v>
      </c>
      <c r="AQ1206">
        <v>0.1360715913622263</v>
      </c>
      <c r="AR1206">
        <v>220.73813767124011</v>
      </c>
      <c r="AS1206">
        <v>11099.384751836369</v>
      </c>
      <c r="AT1206">
        <v>0.135907642949679</v>
      </c>
      <c r="AU1206">
        <v>6.8338495365054852</v>
      </c>
      <c r="AV1206">
        <v>6.9752829390963687</v>
      </c>
      <c r="AW1206">
        <v>6.9459046973296852</v>
      </c>
      <c r="AX1206">
        <v>15.943503860791701</v>
      </c>
      <c r="AY1206">
        <v>15.87635359389642</v>
      </c>
      <c r="AZ1206">
        <v>0.13664711669446319</v>
      </c>
      <c r="BA1206">
        <v>0.1360715913622263</v>
      </c>
      <c r="BB1206">
        <v>2.098169024805443</v>
      </c>
      <c r="BC1206">
        <v>2.098169024805443</v>
      </c>
      <c r="BD1206" t="b">
        <v>0</v>
      </c>
      <c r="BE1206" t="b">
        <v>0</v>
      </c>
      <c r="BH1206">
        <v>220.66070259899789</v>
      </c>
      <c r="BI1206">
        <v>11082.81934458409</v>
      </c>
      <c r="BJ1206">
        <v>0.13595533616385869</v>
      </c>
      <c r="BK1206">
        <v>0.13595533616385869</v>
      </c>
      <c r="BL1206">
        <v>0.13595533616385869</v>
      </c>
      <c r="BM1206" t="s">
        <v>89</v>
      </c>
      <c r="BN1206">
        <v>6.8284402790761742</v>
      </c>
      <c r="BO1206">
        <v>6.8284402790761751</v>
      </c>
      <c r="BP1206">
        <v>6.8284402790761742</v>
      </c>
      <c r="BQ1206" t="s">
        <v>89</v>
      </c>
      <c r="BR1206">
        <v>6.9176706076892449</v>
      </c>
      <c r="BS1206">
        <v>6.9176706076892449</v>
      </c>
      <c r="BT1206">
        <v>6.9176706076892449</v>
      </c>
      <c r="BU1206" t="s">
        <v>89</v>
      </c>
      <c r="BV1206">
        <v>1.9653340535286449E-2</v>
      </c>
      <c r="BW1206">
        <v>96.110341457649966</v>
      </c>
      <c r="BX1206">
        <v>5417.6131204548356</v>
      </c>
      <c r="BY1206">
        <v>0.31214122793663363</v>
      </c>
      <c r="BZ1206">
        <v>0.31214122793663363</v>
      </c>
      <c r="CA1206">
        <v>0.31214122793663363</v>
      </c>
      <c r="CB1206" t="s">
        <v>89</v>
      </c>
      <c r="CC1206" t="s">
        <v>90</v>
      </c>
      <c r="CD1206">
        <v>16.015152279923971</v>
      </c>
      <c r="CE1206">
        <v>16.015152279923971</v>
      </c>
      <c r="CF1206">
        <v>16.015152279923971</v>
      </c>
      <c r="CG1206" t="s">
        <v>89</v>
      </c>
      <c r="CH1206" t="s">
        <v>91</v>
      </c>
      <c r="CI1206">
        <v>0.13656178722227719</v>
      </c>
      <c r="CJ1206">
        <v>7.0066291224667374</v>
      </c>
      <c r="CK1206">
        <v>1.9490369025583529E-2</v>
      </c>
      <c r="CL1206">
        <v>1.4352659107636241</v>
      </c>
      <c r="CM1206">
        <v>14</v>
      </c>
      <c r="CN1206">
        <v>0.31102078025651653</v>
      </c>
      <c r="CO1206">
        <v>0.31102078025651719</v>
      </c>
      <c r="CP1206">
        <v>15.876071273192659</v>
      </c>
      <c r="CQ1206">
        <v>15.656525644436019</v>
      </c>
      <c r="CR1206">
        <v>6.8284402790761742</v>
      </c>
      <c r="CS1206">
        <v>6.8284402790761742</v>
      </c>
      <c r="CT1206">
        <v>0</v>
      </c>
      <c r="CU1206">
        <v>0</v>
      </c>
    </row>
    <row r="1207" spans="1:99" x14ac:dyDescent="0.3">
      <c r="A1207" t="s">
        <v>2218</v>
      </c>
      <c r="B1207" t="s">
        <v>1716</v>
      </c>
      <c r="C1207" t="s">
        <v>3377</v>
      </c>
      <c r="D1207" t="s">
        <v>85</v>
      </c>
      <c r="E1207">
        <v>0.17499999999999999</v>
      </c>
      <c r="F1207">
        <v>0.8125</v>
      </c>
      <c r="G1207">
        <v>1.9653340535286449E-2</v>
      </c>
      <c r="H1207">
        <v>2</v>
      </c>
      <c r="I1207">
        <v>112</v>
      </c>
      <c r="J1207">
        <v>11</v>
      </c>
      <c r="K1207">
        <v>6.9176706076892449</v>
      </c>
      <c r="L1207">
        <v>6.9195636274263688</v>
      </c>
      <c r="M1207">
        <v>6.8284402790761742</v>
      </c>
      <c r="N1207">
        <v>6.8261164500395921</v>
      </c>
      <c r="O1207">
        <v>6.8284402790761742</v>
      </c>
      <c r="P1207">
        <v>6.8261164500395921</v>
      </c>
      <c r="Q1207" s="1">
        <v>6.8284402790761742</v>
      </c>
      <c r="S1207">
        <v>1.34</v>
      </c>
      <c r="T1207">
        <v>4.41</v>
      </c>
      <c r="U1207">
        <v>4.3</v>
      </c>
      <c r="V1207">
        <v>1.1000000000000001</v>
      </c>
      <c r="W1207">
        <v>0</v>
      </c>
      <c r="X1207">
        <v>0</v>
      </c>
      <c r="Y1207" t="s">
        <v>84</v>
      </c>
      <c r="AA1207">
        <v>9</v>
      </c>
      <c r="AB1207">
        <v>30</v>
      </c>
      <c r="AC1207" t="s">
        <v>2219</v>
      </c>
      <c r="AD1207" t="s">
        <v>87</v>
      </c>
      <c r="AE1207" t="s">
        <v>87</v>
      </c>
      <c r="AF1207" t="s">
        <v>88</v>
      </c>
      <c r="AG1207" t="b">
        <v>0</v>
      </c>
      <c r="AH1207">
        <v>0.17499999999999999</v>
      </c>
      <c r="AI1207">
        <v>1.959053816933215E-2</v>
      </c>
      <c r="AJ1207">
        <v>4</v>
      </c>
      <c r="AL1207">
        <v>6.8497299694407596</v>
      </c>
      <c r="AM1207">
        <v>6.9457811820217872</v>
      </c>
      <c r="AN1207">
        <v>6.8497299694407596</v>
      </c>
      <c r="AO1207">
        <v>6.8497299694407596</v>
      </c>
      <c r="AP1207">
        <v>0.13607159136222599</v>
      </c>
      <c r="AQ1207">
        <v>0.1360715913622263</v>
      </c>
      <c r="AR1207">
        <v>220.73813767124011</v>
      </c>
      <c r="AS1207">
        <v>11099.384751836369</v>
      </c>
      <c r="AT1207">
        <v>0.135907642949679</v>
      </c>
      <c r="AU1207">
        <v>6.8338495365054852</v>
      </c>
      <c r="AV1207">
        <v>6.9752829390963651</v>
      </c>
      <c r="AW1207">
        <v>6.9459046973296843</v>
      </c>
      <c r="AX1207">
        <v>8.5849636173493717</v>
      </c>
      <c r="AY1207">
        <v>8.5488057813288414</v>
      </c>
      <c r="AZ1207">
        <v>0.13664711669446319</v>
      </c>
      <c r="BA1207">
        <v>0.1360715913622263</v>
      </c>
      <c r="BB1207">
        <v>3.8965996174958271</v>
      </c>
      <c r="BC1207">
        <v>3.8965996174958271</v>
      </c>
      <c r="BD1207" t="b">
        <v>0</v>
      </c>
      <c r="BE1207" t="b">
        <v>0</v>
      </c>
      <c r="BH1207">
        <v>220.66070259899789</v>
      </c>
      <c r="BI1207">
        <v>11082.81934458409</v>
      </c>
      <c r="BJ1207">
        <v>0.13595533616385869</v>
      </c>
      <c r="BK1207">
        <v>0.13595533616385869</v>
      </c>
      <c r="BL1207">
        <v>0.13595533616385869</v>
      </c>
      <c r="BM1207" t="s">
        <v>89</v>
      </c>
      <c r="BN1207">
        <v>6.8284402790761742</v>
      </c>
      <c r="BO1207">
        <v>6.8284402790761751</v>
      </c>
      <c r="BP1207">
        <v>6.8284402790761742</v>
      </c>
      <c r="BQ1207" t="s">
        <v>89</v>
      </c>
      <c r="BR1207">
        <v>6.9176706076892449</v>
      </c>
      <c r="BS1207">
        <v>6.9176706076892449</v>
      </c>
      <c r="BT1207">
        <v>6.9176706076892449</v>
      </c>
      <c r="BU1207" t="s">
        <v>89</v>
      </c>
      <c r="BV1207">
        <v>1.9653340535286449E-2</v>
      </c>
      <c r="BW1207">
        <v>178.49063413563579</v>
      </c>
      <c r="BX1207">
        <v>10061.281509416131</v>
      </c>
      <c r="BY1207">
        <v>0.16807604581203331</v>
      </c>
      <c r="BZ1207">
        <v>0.16807604581203331</v>
      </c>
      <c r="CA1207">
        <v>0.16807604581203331</v>
      </c>
      <c r="CB1207" t="s">
        <v>89</v>
      </c>
      <c r="CC1207" t="s">
        <v>90</v>
      </c>
      <c r="CD1207">
        <v>8.6235435353436731</v>
      </c>
      <c r="CE1207">
        <v>8.6235435353436731</v>
      </c>
      <c r="CF1207">
        <v>8.6235435353436731</v>
      </c>
      <c r="CG1207" t="s">
        <v>89</v>
      </c>
      <c r="CH1207" t="s">
        <v>91</v>
      </c>
      <c r="CI1207">
        <v>0.1365617872222771</v>
      </c>
      <c r="CJ1207">
        <v>7.0066291224667347</v>
      </c>
      <c r="CK1207">
        <v>1.9490369025583518E-2</v>
      </c>
      <c r="CL1207">
        <v>2.6654938342753032</v>
      </c>
      <c r="CM1207">
        <v>14</v>
      </c>
      <c r="CN1207">
        <v>0.16747272783043199</v>
      </c>
      <c r="CO1207">
        <v>0.16747272783043241</v>
      </c>
      <c r="CP1207">
        <v>8.5486537624883532</v>
      </c>
      <c r="CQ1207">
        <v>8.43043688546555</v>
      </c>
      <c r="CR1207">
        <v>6.8284402790761742</v>
      </c>
      <c r="CS1207">
        <v>6.8284402790761742</v>
      </c>
      <c r="CT1207">
        <v>0</v>
      </c>
      <c r="CU1207">
        <v>0</v>
      </c>
    </row>
    <row r="1208" spans="1:99" x14ac:dyDescent="0.3">
      <c r="A1208" t="s">
        <v>2220</v>
      </c>
      <c r="B1208" t="s">
        <v>1716</v>
      </c>
      <c r="C1208" t="s">
        <v>3377</v>
      </c>
      <c r="D1208" t="s">
        <v>109</v>
      </c>
      <c r="E1208">
        <v>2.5000000000000001E-2</v>
      </c>
      <c r="F1208">
        <v>0.25</v>
      </c>
      <c r="G1208">
        <v>1.9653340535286438E-2</v>
      </c>
      <c r="H1208">
        <v>2</v>
      </c>
      <c r="I1208">
        <v>112</v>
      </c>
      <c r="J1208">
        <v>11</v>
      </c>
      <c r="K1208">
        <v>6.9176706076892458</v>
      </c>
      <c r="L1208">
        <v>6.919563627426367</v>
      </c>
      <c r="M1208">
        <v>6.8284402790761751</v>
      </c>
      <c r="N1208">
        <v>6.8261164500395886</v>
      </c>
      <c r="O1208">
        <v>6.8284402790761751</v>
      </c>
      <c r="P1208">
        <v>6.8261164500395886</v>
      </c>
      <c r="Q1208" s="1">
        <v>6.8284402790761751</v>
      </c>
      <c r="S1208">
        <v>1.34</v>
      </c>
      <c r="T1208">
        <v>4.41</v>
      </c>
      <c r="U1208">
        <v>4.3</v>
      </c>
      <c r="V1208">
        <v>1.1000000000000001</v>
      </c>
      <c r="W1208">
        <v>0</v>
      </c>
      <c r="X1208">
        <v>0</v>
      </c>
      <c r="Y1208" t="s">
        <v>84</v>
      </c>
      <c r="AA1208">
        <v>9</v>
      </c>
      <c r="AB1208">
        <v>90</v>
      </c>
      <c r="AC1208" t="s">
        <v>2221</v>
      </c>
      <c r="AD1208" t="s">
        <v>87</v>
      </c>
      <c r="AE1208" t="s">
        <v>87</v>
      </c>
      <c r="AF1208" t="s">
        <v>111</v>
      </c>
      <c r="AG1208" t="b">
        <v>0</v>
      </c>
      <c r="AH1208">
        <v>2.5000000000000001E-2</v>
      </c>
      <c r="AI1208">
        <v>1.959053816933215E-2</v>
      </c>
      <c r="AJ1208">
        <v>4</v>
      </c>
      <c r="AL1208">
        <v>6.8497299694407596</v>
      </c>
      <c r="AM1208">
        <v>6.9457811820217872</v>
      </c>
      <c r="AN1208">
        <v>6.8497299694407596</v>
      </c>
      <c r="AO1208">
        <v>6.8497299694407596</v>
      </c>
      <c r="AP1208">
        <v>0.13607159136222599</v>
      </c>
      <c r="AQ1208">
        <v>0.1360715913622263</v>
      </c>
      <c r="AR1208">
        <v>662.21441301372056</v>
      </c>
      <c r="AS1208">
        <v>33298.1542555091</v>
      </c>
      <c r="AT1208">
        <v>0.135907642949679</v>
      </c>
      <c r="AU1208">
        <v>6.8338495365054834</v>
      </c>
      <c r="AV1208">
        <v>1.9941995116412179</v>
      </c>
      <c r="AW1208">
        <v>3.6640371967288519</v>
      </c>
      <c r="AX1208">
        <v>7.9767980465648733</v>
      </c>
      <c r="AY1208">
        <v>14.656148786915409</v>
      </c>
      <c r="AZ1208">
        <v>0.1175360771900727</v>
      </c>
      <c r="BA1208">
        <v>0.1360715913622263</v>
      </c>
      <c r="BB1208">
        <v>2.6179667984959618</v>
      </c>
      <c r="BC1208">
        <v>2.6179667984959618</v>
      </c>
      <c r="BD1208" t="b">
        <v>1</v>
      </c>
      <c r="BE1208" t="b">
        <v>1</v>
      </c>
      <c r="BH1208">
        <v>661.982107796994</v>
      </c>
      <c r="BI1208">
        <v>33248.458033752293</v>
      </c>
      <c r="BJ1208">
        <v>0.1359553361638586</v>
      </c>
      <c r="BK1208">
        <v>0.1359553361638586</v>
      </c>
      <c r="BL1208">
        <v>0.1359553361638586</v>
      </c>
      <c r="BM1208" t="s">
        <v>89</v>
      </c>
      <c r="BN1208">
        <v>6.8284402790761716</v>
      </c>
      <c r="BO1208">
        <v>6.8284402790761716</v>
      </c>
      <c r="BP1208">
        <v>6.8284402790761716</v>
      </c>
      <c r="BQ1208" t="s">
        <v>89</v>
      </c>
      <c r="BR1208">
        <v>6.9176706076892431</v>
      </c>
      <c r="BS1208">
        <v>6.9176706076892431</v>
      </c>
      <c r="BT1208">
        <v>6.9176706076892431</v>
      </c>
      <c r="BU1208" t="s">
        <v>89</v>
      </c>
      <c r="BV1208">
        <v>1.9653340535286438E-2</v>
      </c>
      <c r="BW1208">
        <v>184.02679680949049</v>
      </c>
      <c r="BX1208">
        <v>20324.685685737521</v>
      </c>
      <c r="BY1208">
        <v>0.48905921072554692</v>
      </c>
      <c r="BZ1208">
        <v>0.48905921072554692</v>
      </c>
      <c r="CA1208">
        <v>0.48905921072554692</v>
      </c>
      <c r="CB1208" t="s">
        <v>89</v>
      </c>
      <c r="CC1208" t="s">
        <v>90</v>
      </c>
      <c r="CD1208">
        <v>44.058637528146178</v>
      </c>
      <c r="CE1208">
        <v>44.058637528146178</v>
      </c>
      <c r="CF1208">
        <v>44.058637528146178</v>
      </c>
      <c r="CG1208" t="s">
        <v>89</v>
      </c>
      <c r="CH1208" t="s">
        <v>91</v>
      </c>
      <c r="CI1208">
        <v>0.1222648026813867</v>
      </c>
      <c r="CJ1208">
        <v>11.014659382036539</v>
      </c>
      <c r="CK1208">
        <v>1.110018916070927E-2</v>
      </c>
      <c r="CL1208">
        <v>1.33800061698842</v>
      </c>
      <c r="CM1208">
        <v>42</v>
      </c>
      <c r="CN1208">
        <v>0.54428636544890385</v>
      </c>
      <c r="CO1208">
        <v>0.54428636544890519</v>
      </c>
      <c r="CP1208">
        <v>27.783124728087149</v>
      </c>
      <c r="CQ1208">
        <v>27.398919877763038</v>
      </c>
      <c r="CR1208">
        <v>6.8284402790761751</v>
      </c>
      <c r="CS1208">
        <v>6.8284402790761716</v>
      </c>
      <c r="CT1208">
        <v>3.5527136788005009E-15</v>
      </c>
      <c r="CU1208">
        <v>5.202818701785808E-14</v>
      </c>
    </row>
    <row r="1209" spans="1:99" x14ac:dyDescent="0.3">
      <c r="A1209" t="s">
        <v>2222</v>
      </c>
      <c r="B1209" t="s">
        <v>1716</v>
      </c>
      <c r="C1209" t="s">
        <v>3377</v>
      </c>
      <c r="D1209" t="s">
        <v>109</v>
      </c>
      <c r="E1209">
        <v>2.5000000000000001E-2</v>
      </c>
      <c r="F1209">
        <v>0.4375</v>
      </c>
      <c r="G1209">
        <v>1.9653340535286438E-2</v>
      </c>
      <c r="H1209">
        <v>2</v>
      </c>
      <c r="I1209">
        <v>112</v>
      </c>
      <c r="J1209">
        <v>11</v>
      </c>
      <c r="K1209">
        <v>6.9176706076892458</v>
      </c>
      <c r="L1209">
        <v>6.919563627426367</v>
      </c>
      <c r="M1209">
        <v>6.8284402790761751</v>
      </c>
      <c r="N1209">
        <v>6.8261164500395886</v>
      </c>
      <c r="O1209">
        <v>6.8284402790761751</v>
      </c>
      <c r="P1209">
        <v>6.8261164500395886</v>
      </c>
      <c r="Q1209" s="1">
        <v>6.8284402790761751</v>
      </c>
      <c r="S1209">
        <v>1.34</v>
      </c>
      <c r="T1209">
        <v>4.41</v>
      </c>
      <c r="U1209">
        <v>4.3</v>
      </c>
      <c r="V1209">
        <v>1.1000000000000001</v>
      </c>
      <c r="W1209">
        <v>0</v>
      </c>
      <c r="X1209">
        <v>0</v>
      </c>
      <c r="Y1209" t="s">
        <v>84</v>
      </c>
      <c r="AA1209">
        <v>9</v>
      </c>
      <c r="AB1209">
        <v>90</v>
      </c>
      <c r="AC1209" t="s">
        <v>2223</v>
      </c>
      <c r="AD1209" t="s">
        <v>87</v>
      </c>
      <c r="AE1209" t="s">
        <v>87</v>
      </c>
      <c r="AF1209" t="s">
        <v>111</v>
      </c>
      <c r="AG1209" t="b">
        <v>0</v>
      </c>
      <c r="AH1209">
        <v>2.5000000000000001E-2</v>
      </c>
      <c r="AI1209">
        <v>1.959053816933215E-2</v>
      </c>
      <c r="AJ1209">
        <v>4</v>
      </c>
      <c r="AL1209">
        <v>6.8497299694407596</v>
      </c>
      <c r="AM1209">
        <v>6.9457811820217872</v>
      </c>
      <c r="AN1209">
        <v>6.8497299694407596</v>
      </c>
      <c r="AO1209">
        <v>6.8497299694407596</v>
      </c>
      <c r="AP1209">
        <v>0.13607159136222599</v>
      </c>
      <c r="AQ1209">
        <v>0.1360715913622263</v>
      </c>
      <c r="AR1209">
        <v>662.21441301372056</v>
      </c>
      <c r="AS1209">
        <v>33298.1542555091</v>
      </c>
      <c r="AT1209">
        <v>0.135907642949679</v>
      </c>
      <c r="AU1209">
        <v>6.8338495365054834</v>
      </c>
      <c r="AV1209">
        <v>1.994199511641217</v>
      </c>
      <c r="AW1209">
        <v>3.6640371967288519</v>
      </c>
      <c r="AX1209">
        <v>4.5581703123227806</v>
      </c>
      <c r="AY1209">
        <v>8.3749421639516619</v>
      </c>
      <c r="AZ1209">
        <v>0.1175360771900727</v>
      </c>
      <c r="BA1209">
        <v>0.1360715913622263</v>
      </c>
      <c r="BB1209">
        <v>4.5814418973679327</v>
      </c>
      <c r="BC1209">
        <v>4.5814418973679327</v>
      </c>
      <c r="BD1209" t="b">
        <v>1</v>
      </c>
      <c r="BE1209" t="b">
        <v>1</v>
      </c>
      <c r="BH1209">
        <v>661.982107796994</v>
      </c>
      <c r="BI1209">
        <v>33248.458033752293</v>
      </c>
      <c r="BJ1209">
        <v>0.1359553361638586</v>
      </c>
      <c r="BK1209">
        <v>0.1359553361638586</v>
      </c>
      <c r="BL1209">
        <v>0.1359553361638586</v>
      </c>
      <c r="BM1209" t="s">
        <v>89</v>
      </c>
      <c r="BN1209">
        <v>6.8284402790761716</v>
      </c>
      <c r="BO1209">
        <v>6.8284402790761716</v>
      </c>
      <c r="BP1209">
        <v>6.8284402790761716</v>
      </c>
      <c r="BQ1209" t="s">
        <v>89</v>
      </c>
      <c r="BR1209">
        <v>6.9176706076892431</v>
      </c>
      <c r="BS1209">
        <v>6.9176706076892431</v>
      </c>
      <c r="BT1209">
        <v>6.9176706076892431</v>
      </c>
      <c r="BU1209" t="s">
        <v>89</v>
      </c>
      <c r="BV1209">
        <v>1.9653340535286438E-2</v>
      </c>
      <c r="BW1209">
        <v>322.04689441660832</v>
      </c>
      <c r="BX1209">
        <v>35568.199950040631</v>
      </c>
      <c r="BY1209">
        <v>0.27946240612888401</v>
      </c>
      <c r="BZ1209">
        <v>0.27946240612888401</v>
      </c>
      <c r="CA1209">
        <v>0.27946240612888401</v>
      </c>
      <c r="CB1209" t="s">
        <v>89</v>
      </c>
      <c r="CC1209" t="s">
        <v>90</v>
      </c>
      <c r="CD1209">
        <v>25.17636430179784</v>
      </c>
      <c r="CE1209">
        <v>25.17636430179784</v>
      </c>
      <c r="CF1209">
        <v>25.17636430179784</v>
      </c>
      <c r="CG1209" t="s">
        <v>89</v>
      </c>
      <c r="CH1209" t="s">
        <v>91</v>
      </c>
      <c r="CI1209">
        <v>0.1222648026813868</v>
      </c>
      <c r="CJ1209">
        <v>11.014659382036561</v>
      </c>
      <c r="CK1209">
        <v>1.110018916070926E-2</v>
      </c>
      <c r="CL1209">
        <v>2.3415010797297362</v>
      </c>
      <c r="CM1209">
        <v>42</v>
      </c>
      <c r="CN1209">
        <v>0.31102078025651653</v>
      </c>
      <c r="CO1209">
        <v>0.31102078025651719</v>
      </c>
      <c r="CP1209">
        <v>15.876071273192659</v>
      </c>
      <c r="CQ1209">
        <v>15.656525644436019</v>
      </c>
      <c r="CR1209">
        <v>6.8284402790761751</v>
      </c>
      <c r="CS1209">
        <v>6.8284402790761716</v>
      </c>
      <c r="CT1209">
        <v>3.5527136788005009E-15</v>
      </c>
      <c r="CU1209">
        <v>5.202818701785808E-14</v>
      </c>
    </row>
    <row r="1210" spans="1:99" x14ac:dyDescent="0.3">
      <c r="A1210" t="s">
        <v>2224</v>
      </c>
      <c r="B1210" t="s">
        <v>1716</v>
      </c>
      <c r="C1210" t="s">
        <v>3377</v>
      </c>
      <c r="D1210" t="s">
        <v>109</v>
      </c>
      <c r="E1210">
        <v>2.5000000000000001E-2</v>
      </c>
      <c r="F1210">
        <v>0.8125</v>
      </c>
      <c r="G1210">
        <v>1.9653340535286438E-2</v>
      </c>
      <c r="H1210">
        <v>2</v>
      </c>
      <c r="I1210">
        <v>112</v>
      </c>
      <c r="J1210">
        <v>11</v>
      </c>
      <c r="K1210">
        <v>6.9176706076892458</v>
      </c>
      <c r="L1210">
        <v>6.919563627426367</v>
      </c>
      <c r="M1210">
        <v>6.8284402790761751</v>
      </c>
      <c r="N1210">
        <v>6.8261164500395886</v>
      </c>
      <c r="O1210">
        <v>6.8284402790761751</v>
      </c>
      <c r="P1210">
        <v>6.8261164500395886</v>
      </c>
      <c r="Q1210" s="1">
        <v>6.8284402790761751</v>
      </c>
      <c r="S1210">
        <v>1.34</v>
      </c>
      <c r="T1210">
        <v>4.41</v>
      </c>
      <c r="U1210">
        <v>4.3</v>
      </c>
      <c r="V1210">
        <v>1.1000000000000001</v>
      </c>
      <c r="W1210">
        <v>0</v>
      </c>
      <c r="X1210">
        <v>0</v>
      </c>
      <c r="Y1210" t="s">
        <v>84</v>
      </c>
      <c r="AA1210">
        <v>9</v>
      </c>
      <c r="AB1210">
        <v>90</v>
      </c>
      <c r="AC1210" t="s">
        <v>2225</v>
      </c>
      <c r="AD1210" t="s">
        <v>87</v>
      </c>
      <c r="AE1210" t="s">
        <v>87</v>
      </c>
      <c r="AF1210" t="s">
        <v>111</v>
      </c>
      <c r="AG1210" t="b">
        <v>0</v>
      </c>
      <c r="AH1210">
        <v>2.5000000000000001E-2</v>
      </c>
      <c r="AI1210">
        <v>1.959053816933215E-2</v>
      </c>
      <c r="AJ1210">
        <v>4</v>
      </c>
      <c r="AL1210">
        <v>6.8497299694407596</v>
      </c>
      <c r="AM1210">
        <v>6.9457811820217872</v>
      </c>
      <c r="AN1210">
        <v>6.8497299694407596</v>
      </c>
      <c r="AO1210">
        <v>6.8497299694407596</v>
      </c>
      <c r="AP1210">
        <v>0.13607159136222599</v>
      </c>
      <c r="AQ1210">
        <v>0.1360715913622263</v>
      </c>
      <c r="AR1210">
        <v>662.21441301372056</v>
      </c>
      <c r="AS1210">
        <v>33298.1542555091</v>
      </c>
      <c r="AT1210">
        <v>0.135907642949679</v>
      </c>
      <c r="AU1210">
        <v>6.8338495365054834</v>
      </c>
      <c r="AV1210">
        <v>1.994199511641217</v>
      </c>
      <c r="AW1210">
        <v>3.6640371967288492</v>
      </c>
      <c r="AX1210">
        <v>2.4543993989430359</v>
      </c>
      <c r="AY1210">
        <v>4.5095842421278141</v>
      </c>
      <c r="AZ1210">
        <v>0.1175360771900727</v>
      </c>
      <c r="BA1210">
        <v>0.1360715913622263</v>
      </c>
      <c r="BB1210">
        <v>8.5083920951118692</v>
      </c>
      <c r="BC1210">
        <v>8.5083920951118692</v>
      </c>
      <c r="BD1210" t="b">
        <v>1</v>
      </c>
      <c r="BE1210" t="b">
        <v>1</v>
      </c>
      <c r="BH1210">
        <v>661.982107796994</v>
      </c>
      <c r="BI1210">
        <v>33248.458033752293</v>
      </c>
      <c r="BJ1210">
        <v>0.1359553361638586</v>
      </c>
      <c r="BK1210">
        <v>0.1359553361638586</v>
      </c>
      <c r="BL1210">
        <v>0.1359553361638586</v>
      </c>
      <c r="BM1210" t="s">
        <v>89</v>
      </c>
      <c r="BN1210">
        <v>6.8284402790761716</v>
      </c>
      <c r="BO1210">
        <v>6.8284402790761716</v>
      </c>
      <c r="BP1210">
        <v>6.8284402790761716</v>
      </c>
      <c r="BQ1210" t="s">
        <v>89</v>
      </c>
      <c r="BR1210">
        <v>6.9176706076892431</v>
      </c>
      <c r="BS1210">
        <v>6.9176706076892431</v>
      </c>
      <c r="BT1210">
        <v>6.9176706076892431</v>
      </c>
      <c r="BU1210" t="s">
        <v>89</v>
      </c>
      <c r="BV1210">
        <v>1.9653340535286438E-2</v>
      </c>
      <c r="BW1210">
        <v>598.08708963084405</v>
      </c>
      <c r="BX1210">
        <v>66055.228478646954</v>
      </c>
      <c r="BY1210">
        <v>0.15047975714632211</v>
      </c>
      <c r="BZ1210">
        <v>0.15047975714632211</v>
      </c>
      <c r="CA1210">
        <v>0.15047975714632211</v>
      </c>
      <c r="CB1210" t="s">
        <v>89</v>
      </c>
      <c r="CC1210" t="s">
        <v>90</v>
      </c>
      <c r="CD1210">
        <v>13.556503854814229</v>
      </c>
      <c r="CE1210">
        <v>13.556503854814229</v>
      </c>
      <c r="CF1210">
        <v>13.556503854814229</v>
      </c>
      <c r="CG1210" t="s">
        <v>89</v>
      </c>
      <c r="CH1210" t="s">
        <v>91</v>
      </c>
      <c r="CI1210">
        <v>0.1222648026813867</v>
      </c>
      <c r="CJ1210">
        <v>11.014659382036561</v>
      </c>
      <c r="CK1210">
        <v>1.110018916070926E-2</v>
      </c>
      <c r="CL1210">
        <v>4.3485020052123664</v>
      </c>
      <c r="CM1210">
        <v>42</v>
      </c>
      <c r="CN1210">
        <v>0.16747272783043199</v>
      </c>
      <c r="CO1210">
        <v>0.16747272783043241</v>
      </c>
      <c r="CP1210">
        <v>8.5486537624883532</v>
      </c>
      <c r="CQ1210">
        <v>8.43043688546555</v>
      </c>
      <c r="CR1210">
        <v>6.8284402790761751</v>
      </c>
      <c r="CS1210">
        <v>6.8284402790761716</v>
      </c>
      <c r="CT1210">
        <v>3.5527136788005009E-15</v>
      </c>
      <c r="CU1210">
        <v>5.202818701785808E-14</v>
      </c>
    </row>
    <row r="1211" spans="1:99" x14ac:dyDescent="0.3">
      <c r="A1211" t="s">
        <v>2226</v>
      </c>
      <c r="B1211" t="s">
        <v>1716</v>
      </c>
      <c r="C1211" t="s">
        <v>3377</v>
      </c>
      <c r="D1211" t="s">
        <v>109</v>
      </c>
      <c r="E1211">
        <v>0.1</v>
      </c>
      <c r="F1211">
        <v>0.25</v>
      </c>
      <c r="G1211">
        <v>1.9653340535286438E-2</v>
      </c>
      <c r="H1211">
        <v>2</v>
      </c>
      <c r="I1211">
        <v>112</v>
      </c>
      <c r="J1211">
        <v>11</v>
      </c>
      <c r="K1211">
        <v>6.9176706076892458</v>
      </c>
      <c r="L1211">
        <v>6.919563627426367</v>
      </c>
      <c r="M1211">
        <v>6.8284402790761751</v>
      </c>
      <c r="N1211">
        <v>6.8261164500395886</v>
      </c>
      <c r="O1211">
        <v>6.8284402790761751</v>
      </c>
      <c r="P1211">
        <v>6.8261164500395886</v>
      </c>
      <c r="Q1211" s="1">
        <v>6.8284402790761751</v>
      </c>
      <c r="S1211">
        <v>1.34</v>
      </c>
      <c r="T1211">
        <v>4.41</v>
      </c>
      <c r="U1211">
        <v>4.3</v>
      </c>
      <c r="V1211">
        <v>1.1000000000000001</v>
      </c>
      <c r="W1211">
        <v>0</v>
      </c>
      <c r="X1211">
        <v>0</v>
      </c>
      <c r="Y1211" t="s">
        <v>84</v>
      </c>
      <c r="AA1211">
        <v>9</v>
      </c>
      <c r="AB1211">
        <v>90</v>
      </c>
      <c r="AC1211" t="s">
        <v>2227</v>
      </c>
      <c r="AD1211" t="s">
        <v>87</v>
      </c>
      <c r="AE1211" t="s">
        <v>87</v>
      </c>
      <c r="AF1211" t="s">
        <v>111</v>
      </c>
      <c r="AG1211" t="b">
        <v>0</v>
      </c>
      <c r="AH1211">
        <v>0.1</v>
      </c>
      <c r="AI1211">
        <v>1.959053816933215E-2</v>
      </c>
      <c r="AJ1211">
        <v>4</v>
      </c>
      <c r="AL1211">
        <v>6.8497299694407596</v>
      </c>
      <c r="AM1211">
        <v>6.9457811820217872</v>
      </c>
      <c r="AN1211">
        <v>6.8497299694407596</v>
      </c>
      <c r="AO1211">
        <v>6.8497299694407596</v>
      </c>
      <c r="AP1211">
        <v>0.13607159136222599</v>
      </c>
      <c r="AQ1211">
        <v>0.1360715913622263</v>
      </c>
      <c r="AR1211">
        <v>662.21441301372056</v>
      </c>
      <c r="AS1211">
        <v>33298.1542555091</v>
      </c>
      <c r="AT1211">
        <v>0.135907642949679</v>
      </c>
      <c r="AU1211">
        <v>6.8338495365054834</v>
      </c>
      <c r="AV1211">
        <v>6.9958137440293529</v>
      </c>
      <c r="AW1211">
        <v>6.9713059444458683</v>
      </c>
      <c r="AX1211">
        <v>27.983254976117411</v>
      </c>
      <c r="AY1211">
        <v>27.88522377778347</v>
      </c>
      <c r="AZ1211">
        <v>0.13654995442887211</v>
      </c>
      <c r="BA1211">
        <v>0.1360715913622263</v>
      </c>
      <c r="BB1211">
        <v>3.941345092663036</v>
      </c>
      <c r="BC1211">
        <v>3.941345092663036</v>
      </c>
      <c r="BD1211" t="b">
        <v>0</v>
      </c>
      <c r="BE1211" t="b">
        <v>0</v>
      </c>
      <c r="BH1211">
        <v>661.982107796994</v>
      </c>
      <c r="BI1211">
        <v>33248.458033752293</v>
      </c>
      <c r="BJ1211">
        <v>0.1359553361638586</v>
      </c>
      <c r="BK1211">
        <v>0.1359553361638586</v>
      </c>
      <c r="BL1211">
        <v>0.1359553361638586</v>
      </c>
      <c r="BM1211" t="s">
        <v>89</v>
      </c>
      <c r="BN1211">
        <v>6.8284402790761716</v>
      </c>
      <c r="BO1211">
        <v>6.8284402790761716</v>
      </c>
      <c r="BP1211">
        <v>6.8284402790761716</v>
      </c>
      <c r="BQ1211" t="s">
        <v>89</v>
      </c>
      <c r="BR1211">
        <v>6.9176706076892431</v>
      </c>
      <c r="BS1211">
        <v>6.9176706076892431</v>
      </c>
      <c r="BT1211">
        <v>6.9176706076892431</v>
      </c>
      <c r="BU1211" t="s">
        <v>89</v>
      </c>
      <c r="BV1211">
        <v>1.9653340535286438E-2</v>
      </c>
      <c r="BW1211">
        <v>164.77486275339689</v>
      </c>
      <c r="BX1211">
        <v>10006.43464710095</v>
      </c>
      <c r="BY1211">
        <v>0.54619981771548831</v>
      </c>
      <c r="BZ1211">
        <v>0.54619981771548831</v>
      </c>
      <c r="CA1211">
        <v>0.54619981771548831</v>
      </c>
      <c r="CB1211" t="s">
        <v>89</v>
      </c>
      <c r="CC1211" t="s">
        <v>90</v>
      </c>
      <c r="CD1211">
        <v>28.118978744102549</v>
      </c>
      <c r="CE1211">
        <v>28.118978744102549</v>
      </c>
      <c r="CF1211">
        <v>28.118978744102549</v>
      </c>
      <c r="CG1211" t="s">
        <v>89</v>
      </c>
      <c r="CH1211" t="s">
        <v>91</v>
      </c>
      <c r="CI1211">
        <v>0.13654995442887211</v>
      </c>
      <c r="CJ1211">
        <v>7.0297446860256363</v>
      </c>
      <c r="CK1211">
        <v>1.9424596557584582E-2</v>
      </c>
      <c r="CL1211">
        <v>2.1752615728682811</v>
      </c>
      <c r="CM1211">
        <v>21</v>
      </c>
      <c r="CN1211">
        <v>0.54428636544890385</v>
      </c>
      <c r="CO1211">
        <v>0.54428636544890519</v>
      </c>
      <c r="CP1211">
        <v>27.783124728087149</v>
      </c>
      <c r="CQ1211">
        <v>27.398919877763038</v>
      </c>
      <c r="CR1211">
        <v>6.8284402790761751</v>
      </c>
      <c r="CS1211">
        <v>6.8284402790761716</v>
      </c>
      <c r="CT1211">
        <v>3.5527136788005009E-15</v>
      </c>
      <c r="CU1211">
        <v>5.202818701785808E-14</v>
      </c>
    </row>
    <row r="1212" spans="1:99" x14ac:dyDescent="0.3">
      <c r="A1212" t="s">
        <v>2228</v>
      </c>
      <c r="B1212" t="s">
        <v>1716</v>
      </c>
      <c r="C1212" t="s">
        <v>3377</v>
      </c>
      <c r="D1212" t="s">
        <v>109</v>
      </c>
      <c r="E1212">
        <v>0.1</v>
      </c>
      <c r="F1212">
        <v>0.4375</v>
      </c>
      <c r="G1212">
        <v>1.9653340535286438E-2</v>
      </c>
      <c r="H1212">
        <v>2</v>
      </c>
      <c r="I1212">
        <v>112</v>
      </c>
      <c r="J1212">
        <v>11</v>
      </c>
      <c r="K1212">
        <v>6.9176706076892458</v>
      </c>
      <c r="L1212">
        <v>6.919563627426367</v>
      </c>
      <c r="M1212">
        <v>6.8284402790761751</v>
      </c>
      <c r="N1212">
        <v>6.8261164500395886</v>
      </c>
      <c r="O1212">
        <v>6.8284402790761751</v>
      </c>
      <c r="P1212">
        <v>6.8261164500395886</v>
      </c>
      <c r="Q1212" s="1">
        <v>6.8284402790761751</v>
      </c>
      <c r="S1212">
        <v>1.34</v>
      </c>
      <c r="T1212">
        <v>4.41</v>
      </c>
      <c r="U1212">
        <v>4.3</v>
      </c>
      <c r="V1212">
        <v>1.1000000000000001</v>
      </c>
      <c r="W1212">
        <v>0</v>
      </c>
      <c r="X1212">
        <v>0</v>
      </c>
      <c r="Y1212" t="s">
        <v>84</v>
      </c>
      <c r="AA1212">
        <v>9</v>
      </c>
      <c r="AB1212">
        <v>90</v>
      </c>
      <c r="AC1212" t="s">
        <v>2229</v>
      </c>
      <c r="AD1212" t="s">
        <v>87</v>
      </c>
      <c r="AE1212" t="s">
        <v>87</v>
      </c>
      <c r="AF1212" t="s">
        <v>111</v>
      </c>
      <c r="AG1212" t="b">
        <v>0</v>
      </c>
      <c r="AH1212">
        <v>0.1</v>
      </c>
      <c r="AI1212">
        <v>1.959053816933215E-2</v>
      </c>
      <c r="AJ1212">
        <v>4</v>
      </c>
      <c r="AL1212">
        <v>6.8497299694407596</v>
      </c>
      <c r="AM1212">
        <v>6.9457811820217872</v>
      </c>
      <c r="AN1212">
        <v>6.8497299694407596</v>
      </c>
      <c r="AO1212">
        <v>6.8497299694407596</v>
      </c>
      <c r="AP1212">
        <v>0.13607159136222599</v>
      </c>
      <c r="AQ1212">
        <v>0.1360715913622263</v>
      </c>
      <c r="AR1212">
        <v>662.21441301372056</v>
      </c>
      <c r="AS1212">
        <v>33298.1542555091</v>
      </c>
      <c r="AT1212">
        <v>0.135907642949679</v>
      </c>
      <c r="AU1212">
        <v>6.8338495365054834</v>
      </c>
      <c r="AV1212">
        <v>6.9958137440293502</v>
      </c>
      <c r="AW1212">
        <v>6.97130594444587</v>
      </c>
      <c r="AX1212">
        <v>15.990431414924229</v>
      </c>
      <c r="AY1212">
        <v>15.934413587304849</v>
      </c>
      <c r="AZ1212">
        <v>0.13654995442887199</v>
      </c>
      <c r="BA1212">
        <v>0.1360715913622263</v>
      </c>
      <c r="BB1212">
        <v>6.897353912160308</v>
      </c>
      <c r="BC1212">
        <v>6.897353912160308</v>
      </c>
      <c r="BD1212" t="b">
        <v>0</v>
      </c>
      <c r="BE1212" t="b">
        <v>0</v>
      </c>
      <c r="BH1212">
        <v>661.982107796994</v>
      </c>
      <c r="BI1212">
        <v>33248.458033752293</v>
      </c>
      <c r="BJ1212">
        <v>0.1359553361638586</v>
      </c>
      <c r="BK1212">
        <v>0.1359553361638586</v>
      </c>
      <c r="BL1212">
        <v>0.1359553361638586</v>
      </c>
      <c r="BM1212" t="s">
        <v>89</v>
      </c>
      <c r="BN1212">
        <v>6.8284402790761716</v>
      </c>
      <c r="BO1212">
        <v>6.8284402790761716</v>
      </c>
      <c r="BP1212">
        <v>6.8284402790761716</v>
      </c>
      <c r="BQ1212" t="s">
        <v>89</v>
      </c>
      <c r="BR1212">
        <v>6.9176706076892431</v>
      </c>
      <c r="BS1212">
        <v>6.9176706076892431</v>
      </c>
      <c r="BT1212">
        <v>6.9176706076892431</v>
      </c>
      <c r="BU1212" t="s">
        <v>89</v>
      </c>
      <c r="BV1212">
        <v>1.9653340535286438E-2</v>
      </c>
      <c r="BW1212">
        <v>288.35600981844459</v>
      </c>
      <c r="BX1212">
        <v>17511.260632426671</v>
      </c>
      <c r="BY1212">
        <v>0.31211418155170761</v>
      </c>
      <c r="BZ1212">
        <v>0.31211418155170761</v>
      </c>
      <c r="CA1212">
        <v>0.31211418155170761</v>
      </c>
      <c r="CB1212" t="s">
        <v>89</v>
      </c>
      <c r="CC1212" t="s">
        <v>90</v>
      </c>
      <c r="CD1212">
        <v>16.06798785377288</v>
      </c>
      <c r="CE1212">
        <v>16.06798785377288</v>
      </c>
      <c r="CF1212">
        <v>16.06798785377288</v>
      </c>
      <c r="CG1212" t="s">
        <v>89</v>
      </c>
      <c r="CH1212" t="s">
        <v>91</v>
      </c>
      <c r="CI1212">
        <v>0.13654995442887211</v>
      </c>
      <c r="CJ1212">
        <v>7.0297446860256354</v>
      </c>
      <c r="CK1212">
        <v>1.9424596557584582E-2</v>
      </c>
      <c r="CL1212">
        <v>3.8067077525194928</v>
      </c>
      <c r="CM1212">
        <v>21</v>
      </c>
      <c r="CN1212">
        <v>0.31102078025651653</v>
      </c>
      <c r="CO1212">
        <v>0.31102078025651719</v>
      </c>
      <c r="CP1212">
        <v>15.876071273192659</v>
      </c>
      <c r="CQ1212">
        <v>15.656525644436019</v>
      </c>
      <c r="CR1212">
        <v>6.8284402790761751</v>
      </c>
      <c r="CS1212">
        <v>6.8284402790761716</v>
      </c>
      <c r="CT1212">
        <v>3.5527136788005009E-15</v>
      </c>
      <c r="CU1212">
        <v>5.202818701785808E-14</v>
      </c>
    </row>
    <row r="1213" spans="1:99" x14ac:dyDescent="0.3">
      <c r="A1213" t="s">
        <v>2230</v>
      </c>
      <c r="B1213" t="s">
        <v>1716</v>
      </c>
      <c r="C1213" t="s">
        <v>3377</v>
      </c>
      <c r="D1213" t="s">
        <v>109</v>
      </c>
      <c r="E1213">
        <v>0.1</v>
      </c>
      <c r="F1213">
        <v>0.8125</v>
      </c>
      <c r="G1213">
        <v>1.9653340535286438E-2</v>
      </c>
      <c r="H1213">
        <v>2</v>
      </c>
      <c r="I1213">
        <v>112</v>
      </c>
      <c r="J1213">
        <v>11</v>
      </c>
      <c r="K1213">
        <v>6.9176706076892458</v>
      </c>
      <c r="L1213">
        <v>6.919563627426367</v>
      </c>
      <c r="M1213">
        <v>6.8284402790761751</v>
      </c>
      <c r="N1213">
        <v>6.8261164500395886</v>
      </c>
      <c r="O1213">
        <v>6.8284402790761751</v>
      </c>
      <c r="P1213">
        <v>6.8261164500395886</v>
      </c>
      <c r="Q1213" s="1">
        <v>6.8284402790761751</v>
      </c>
      <c r="S1213">
        <v>1.34</v>
      </c>
      <c r="T1213">
        <v>4.41</v>
      </c>
      <c r="U1213">
        <v>4.3</v>
      </c>
      <c r="V1213">
        <v>1.1000000000000001</v>
      </c>
      <c r="W1213">
        <v>0</v>
      </c>
      <c r="X1213">
        <v>0</v>
      </c>
      <c r="Y1213" t="s">
        <v>84</v>
      </c>
      <c r="AA1213">
        <v>9</v>
      </c>
      <c r="AB1213">
        <v>90</v>
      </c>
      <c r="AC1213" t="s">
        <v>2231</v>
      </c>
      <c r="AD1213" t="s">
        <v>87</v>
      </c>
      <c r="AE1213" t="s">
        <v>87</v>
      </c>
      <c r="AF1213" t="s">
        <v>111</v>
      </c>
      <c r="AG1213" t="b">
        <v>0</v>
      </c>
      <c r="AH1213">
        <v>0.1</v>
      </c>
      <c r="AI1213">
        <v>1.959053816933215E-2</v>
      </c>
      <c r="AJ1213">
        <v>4</v>
      </c>
      <c r="AL1213">
        <v>6.8497299694407596</v>
      </c>
      <c r="AM1213">
        <v>6.9457811820217872</v>
      </c>
      <c r="AN1213">
        <v>6.8497299694407596</v>
      </c>
      <c r="AO1213">
        <v>6.8497299694407596</v>
      </c>
      <c r="AP1213">
        <v>0.13607159136222599</v>
      </c>
      <c r="AQ1213">
        <v>0.1360715913622263</v>
      </c>
      <c r="AR1213">
        <v>662.21441301372056</v>
      </c>
      <c r="AS1213">
        <v>33298.1542555091</v>
      </c>
      <c r="AT1213">
        <v>0.135907642949679</v>
      </c>
      <c r="AU1213">
        <v>6.8338495365054834</v>
      </c>
      <c r="AV1213">
        <v>6.9958137440293529</v>
      </c>
      <c r="AW1213">
        <v>6.97130594444587</v>
      </c>
      <c r="AX1213">
        <v>8.610232300343819</v>
      </c>
      <c r="AY1213">
        <v>8.5800688547026098</v>
      </c>
      <c r="AZ1213">
        <v>0.13654995442887211</v>
      </c>
      <c r="BA1213">
        <v>0.1360715913622263</v>
      </c>
      <c r="BB1213">
        <v>12.809371551154859</v>
      </c>
      <c r="BC1213">
        <v>12.809371551154859</v>
      </c>
      <c r="BD1213" t="b">
        <v>0</v>
      </c>
      <c r="BE1213" t="b">
        <v>0</v>
      </c>
      <c r="BH1213">
        <v>661.982107796994</v>
      </c>
      <c r="BI1213">
        <v>33248.458033752293</v>
      </c>
      <c r="BJ1213">
        <v>0.1359553361638586</v>
      </c>
      <c r="BK1213">
        <v>0.1359553361638586</v>
      </c>
      <c r="BL1213">
        <v>0.1359553361638586</v>
      </c>
      <c r="BM1213" t="s">
        <v>89</v>
      </c>
      <c r="BN1213">
        <v>6.8284402790761716</v>
      </c>
      <c r="BO1213">
        <v>6.8284402790761716</v>
      </c>
      <c r="BP1213">
        <v>6.8284402790761716</v>
      </c>
      <c r="BQ1213" t="s">
        <v>89</v>
      </c>
      <c r="BR1213">
        <v>6.9176706076892431</v>
      </c>
      <c r="BS1213">
        <v>6.9176706076892431</v>
      </c>
      <c r="BT1213">
        <v>6.9176706076892431</v>
      </c>
      <c r="BU1213" t="s">
        <v>89</v>
      </c>
      <c r="BV1213">
        <v>1.9653340535286438E-2</v>
      </c>
      <c r="BW1213">
        <v>535.51830394854005</v>
      </c>
      <c r="BX1213">
        <v>32520.912603078101</v>
      </c>
      <c r="BY1213">
        <v>0.1680614823739964</v>
      </c>
      <c r="BZ1213">
        <v>0.1680614823739964</v>
      </c>
      <c r="CA1213">
        <v>0.1680614823739964</v>
      </c>
      <c r="CB1213" t="s">
        <v>89</v>
      </c>
      <c r="CC1213" t="s">
        <v>90</v>
      </c>
      <c r="CD1213">
        <v>8.6519934597238546</v>
      </c>
      <c r="CE1213">
        <v>8.6519934597238546</v>
      </c>
      <c r="CF1213">
        <v>8.6519934597238546</v>
      </c>
      <c r="CG1213" t="s">
        <v>89</v>
      </c>
      <c r="CH1213" t="s">
        <v>91</v>
      </c>
      <c r="CI1213">
        <v>0.13654995442887211</v>
      </c>
      <c r="CJ1213">
        <v>7.0297446860256319</v>
      </c>
      <c r="CK1213">
        <v>1.9424596557584588E-2</v>
      </c>
      <c r="CL1213">
        <v>7.0696001118219156</v>
      </c>
      <c r="CM1213">
        <v>21</v>
      </c>
      <c r="CN1213">
        <v>0.16747272783043199</v>
      </c>
      <c r="CO1213">
        <v>0.16747272783043241</v>
      </c>
      <c r="CP1213">
        <v>8.5486537624883532</v>
      </c>
      <c r="CQ1213">
        <v>8.43043688546555</v>
      </c>
      <c r="CR1213">
        <v>6.8284402790761751</v>
      </c>
      <c r="CS1213">
        <v>6.8284402790761716</v>
      </c>
      <c r="CT1213">
        <v>3.5527136788005009E-15</v>
      </c>
      <c r="CU1213">
        <v>5.202818701785808E-14</v>
      </c>
    </row>
    <row r="1214" spans="1:99" x14ac:dyDescent="0.3">
      <c r="A1214" t="s">
        <v>2232</v>
      </c>
      <c r="B1214" t="s">
        <v>1716</v>
      </c>
      <c r="C1214" t="s">
        <v>3377</v>
      </c>
      <c r="D1214" t="s">
        <v>109</v>
      </c>
      <c r="E1214">
        <v>0.17499999999999999</v>
      </c>
      <c r="F1214">
        <v>0.25</v>
      </c>
      <c r="G1214">
        <v>1.9653340535286438E-2</v>
      </c>
      <c r="H1214">
        <v>2</v>
      </c>
      <c r="I1214">
        <v>112</v>
      </c>
      <c r="J1214">
        <v>11</v>
      </c>
      <c r="K1214">
        <v>6.9176706076892458</v>
      </c>
      <c r="L1214">
        <v>6.919563627426367</v>
      </c>
      <c r="M1214">
        <v>6.8284402790761751</v>
      </c>
      <c r="N1214">
        <v>6.8261164500395886</v>
      </c>
      <c r="O1214">
        <v>6.8284402790761751</v>
      </c>
      <c r="P1214">
        <v>6.8261164500395886</v>
      </c>
      <c r="Q1214" s="1">
        <v>6.8284402790761751</v>
      </c>
      <c r="S1214">
        <v>1.34</v>
      </c>
      <c r="T1214">
        <v>4.41</v>
      </c>
      <c r="U1214">
        <v>4.3</v>
      </c>
      <c r="V1214">
        <v>1.1000000000000001</v>
      </c>
      <c r="W1214">
        <v>0</v>
      </c>
      <c r="X1214">
        <v>0</v>
      </c>
      <c r="Y1214" t="s">
        <v>84</v>
      </c>
      <c r="AA1214">
        <v>9</v>
      </c>
      <c r="AB1214">
        <v>90</v>
      </c>
      <c r="AC1214" t="s">
        <v>2233</v>
      </c>
      <c r="AD1214" t="s">
        <v>87</v>
      </c>
      <c r="AE1214" t="s">
        <v>87</v>
      </c>
      <c r="AF1214" t="s">
        <v>111</v>
      </c>
      <c r="AG1214" t="b">
        <v>0</v>
      </c>
      <c r="AH1214">
        <v>0.17499999999999999</v>
      </c>
      <c r="AI1214">
        <v>1.959053816933215E-2</v>
      </c>
      <c r="AJ1214">
        <v>4</v>
      </c>
      <c r="AL1214">
        <v>6.8497299694407596</v>
      </c>
      <c r="AM1214">
        <v>6.9457811820217872</v>
      </c>
      <c r="AN1214">
        <v>6.8497299694407596</v>
      </c>
      <c r="AO1214">
        <v>6.8497299694407596</v>
      </c>
      <c r="AP1214">
        <v>0.13607159136222599</v>
      </c>
      <c r="AQ1214">
        <v>0.1360715913622263</v>
      </c>
      <c r="AR1214">
        <v>662.21441301372056</v>
      </c>
      <c r="AS1214">
        <v>33298.1542555091</v>
      </c>
      <c r="AT1214">
        <v>0.135907642949679</v>
      </c>
      <c r="AU1214">
        <v>6.8338495365054834</v>
      </c>
      <c r="AV1214">
        <v>6.975282939096366</v>
      </c>
      <c r="AW1214">
        <v>6.9459046973296843</v>
      </c>
      <c r="AX1214">
        <v>27.90113175638546</v>
      </c>
      <c r="AY1214">
        <v>27.783618789318741</v>
      </c>
      <c r="AZ1214">
        <v>0.13664711669446319</v>
      </c>
      <c r="BA1214">
        <v>0.1360715913622263</v>
      </c>
      <c r="BB1214">
        <v>3.5968611853807619</v>
      </c>
      <c r="BC1214">
        <v>3.5968611853807619</v>
      </c>
      <c r="BD1214" t="b">
        <v>0</v>
      </c>
      <c r="BE1214" t="b">
        <v>0</v>
      </c>
      <c r="BH1214">
        <v>661.982107796994</v>
      </c>
      <c r="BI1214">
        <v>33248.458033752293</v>
      </c>
      <c r="BJ1214">
        <v>0.1359553361638586</v>
      </c>
      <c r="BK1214">
        <v>0.1359553361638586</v>
      </c>
      <c r="BL1214">
        <v>0.1359553361638586</v>
      </c>
      <c r="BM1214" t="s">
        <v>89</v>
      </c>
      <c r="BN1214">
        <v>6.8284402790761716</v>
      </c>
      <c r="BO1214">
        <v>6.8284402790761716</v>
      </c>
      <c r="BP1214">
        <v>6.8284402790761716</v>
      </c>
      <c r="BQ1214" t="s">
        <v>89</v>
      </c>
      <c r="BR1214">
        <v>6.9176706076892431</v>
      </c>
      <c r="BS1214">
        <v>6.9176706076892431</v>
      </c>
      <c r="BT1214">
        <v>6.9176706076892431</v>
      </c>
      <c r="BU1214" t="s">
        <v>89</v>
      </c>
      <c r="BV1214">
        <v>1.9653340535286438E-2</v>
      </c>
      <c r="BW1214">
        <v>164.76058535597139</v>
      </c>
      <c r="BX1214">
        <v>9287.3367779225828</v>
      </c>
      <c r="BY1214">
        <v>0.54624714888910852</v>
      </c>
      <c r="BZ1214">
        <v>0.54624714888910852</v>
      </c>
      <c r="CA1214">
        <v>0.54624714888910852</v>
      </c>
      <c r="CB1214" t="s">
        <v>89</v>
      </c>
      <c r="CC1214" t="s">
        <v>90</v>
      </c>
      <c r="CD1214">
        <v>28.026516489866939</v>
      </c>
      <c r="CE1214">
        <v>28.026516489866939</v>
      </c>
      <c r="CF1214">
        <v>28.026516489866939</v>
      </c>
      <c r="CG1214" t="s">
        <v>89</v>
      </c>
      <c r="CH1214" t="s">
        <v>91</v>
      </c>
      <c r="CI1214">
        <v>0.1365617872222771</v>
      </c>
      <c r="CJ1214">
        <v>7.0066291224667347</v>
      </c>
      <c r="CK1214">
        <v>1.9490369025583529E-2</v>
      </c>
      <c r="CL1214">
        <v>2.460455847023356</v>
      </c>
      <c r="CM1214">
        <v>14</v>
      </c>
      <c r="CN1214">
        <v>0.54428636544890385</v>
      </c>
      <c r="CO1214">
        <v>0.54428636544890519</v>
      </c>
      <c r="CP1214">
        <v>27.783124728087149</v>
      </c>
      <c r="CQ1214">
        <v>27.398919877763038</v>
      </c>
      <c r="CR1214">
        <v>6.8284402790761751</v>
      </c>
      <c r="CS1214">
        <v>6.8284402790761716</v>
      </c>
      <c r="CT1214">
        <v>3.5527136788005009E-15</v>
      </c>
      <c r="CU1214">
        <v>5.202818701785808E-14</v>
      </c>
    </row>
    <row r="1215" spans="1:99" x14ac:dyDescent="0.3">
      <c r="A1215" t="s">
        <v>2234</v>
      </c>
      <c r="B1215" t="s">
        <v>1716</v>
      </c>
      <c r="C1215" t="s">
        <v>3377</v>
      </c>
      <c r="D1215" t="s">
        <v>109</v>
      </c>
      <c r="E1215">
        <v>0.17499999999999999</v>
      </c>
      <c r="F1215">
        <v>0.4375</v>
      </c>
      <c r="G1215">
        <v>1.9653340535286438E-2</v>
      </c>
      <c r="H1215">
        <v>2</v>
      </c>
      <c r="I1215">
        <v>112</v>
      </c>
      <c r="J1215">
        <v>11</v>
      </c>
      <c r="K1215">
        <v>6.9176706076892458</v>
      </c>
      <c r="L1215">
        <v>6.919563627426367</v>
      </c>
      <c r="M1215">
        <v>6.8284402790761751</v>
      </c>
      <c r="N1215">
        <v>6.8261164500395886</v>
      </c>
      <c r="O1215">
        <v>6.8284402790761751</v>
      </c>
      <c r="P1215">
        <v>6.8261164500395886</v>
      </c>
      <c r="Q1215" s="1">
        <v>6.8284402790761751</v>
      </c>
      <c r="S1215">
        <v>1.34</v>
      </c>
      <c r="T1215">
        <v>4.41</v>
      </c>
      <c r="U1215">
        <v>4.3</v>
      </c>
      <c r="V1215">
        <v>1.1000000000000001</v>
      </c>
      <c r="W1215">
        <v>0</v>
      </c>
      <c r="X1215">
        <v>0</v>
      </c>
      <c r="Y1215" t="s">
        <v>84</v>
      </c>
      <c r="AA1215">
        <v>9</v>
      </c>
      <c r="AB1215">
        <v>90</v>
      </c>
      <c r="AC1215" t="s">
        <v>2235</v>
      </c>
      <c r="AD1215" t="s">
        <v>87</v>
      </c>
      <c r="AE1215" t="s">
        <v>87</v>
      </c>
      <c r="AF1215" t="s">
        <v>111</v>
      </c>
      <c r="AG1215" t="b">
        <v>0</v>
      </c>
      <c r="AH1215">
        <v>0.17499999999999999</v>
      </c>
      <c r="AI1215">
        <v>1.959053816933215E-2</v>
      </c>
      <c r="AJ1215">
        <v>4</v>
      </c>
      <c r="AL1215">
        <v>6.8497299694407596</v>
      </c>
      <c r="AM1215">
        <v>6.9457811820217872</v>
      </c>
      <c r="AN1215">
        <v>6.8497299694407596</v>
      </c>
      <c r="AO1215">
        <v>6.8497299694407596</v>
      </c>
      <c r="AP1215">
        <v>0.13607159136222599</v>
      </c>
      <c r="AQ1215">
        <v>0.1360715913622263</v>
      </c>
      <c r="AR1215">
        <v>662.21441301372056</v>
      </c>
      <c r="AS1215">
        <v>33298.1542555091</v>
      </c>
      <c r="AT1215">
        <v>0.135907642949679</v>
      </c>
      <c r="AU1215">
        <v>6.8338495365054834</v>
      </c>
      <c r="AV1215">
        <v>6.9752829390963687</v>
      </c>
      <c r="AW1215">
        <v>6.9459046973296852</v>
      </c>
      <c r="AX1215">
        <v>15.943503860791701</v>
      </c>
      <c r="AY1215">
        <v>15.87635359389642</v>
      </c>
      <c r="AZ1215">
        <v>0.13664711669446319</v>
      </c>
      <c r="BA1215">
        <v>0.1360715913622263</v>
      </c>
      <c r="BB1215">
        <v>6.2945070744163294</v>
      </c>
      <c r="BC1215">
        <v>6.2945070744163294</v>
      </c>
      <c r="BD1215" t="b">
        <v>0</v>
      </c>
      <c r="BE1215" t="b">
        <v>0</v>
      </c>
      <c r="BH1215">
        <v>661.982107796994</v>
      </c>
      <c r="BI1215">
        <v>33248.458033752293</v>
      </c>
      <c r="BJ1215">
        <v>0.1359553361638586</v>
      </c>
      <c r="BK1215">
        <v>0.1359553361638586</v>
      </c>
      <c r="BL1215">
        <v>0.1359553361638586</v>
      </c>
      <c r="BM1215" t="s">
        <v>89</v>
      </c>
      <c r="BN1215">
        <v>6.8284402790761716</v>
      </c>
      <c r="BO1215">
        <v>6.8284402790761716</v>
      </c>
      <c r="BP1215">
        <v>6.8284402790761716</v>
      </c>
      <c r="BQ1215" t="s">
        <v>89</v>
      </c>
      <c r="BR1215">
        <v>6.9176706076892431</v>
      </c>
      <c r="BS1215">
        <v>6.9176706076892431</v>
      </c>
      <c r="BT1215">
        <v>6.9176706076892431</v>
      </c>
      <c r="BU1215" t="s">
        <v>89</v>
      </c>
      <c r="BV1215">
        <v>1.9653340535286438E-2</v>
      </c>
      <c r="BW1215">
        <v>288.33102437295003</v>
      </c>
      <c r="BX1215">
        <v>16252.83936136452</v>
      </c>
      <c r="BY1215">
        <v>0.31214122793663351</v>
      </c>
      <c r="BZ1215">
        <v>0.31214122793663351</v>
      </c>
      <c r="CA1215">
        <v>0.31214122793663351</v>
      </c>
      <c r="CB1215" t="s">
        <v>89</v>
      </c>
      <c r="CC1215" t="s">
        <v>90</v>
      </c>
      <c r="CD1215">
        <v>16.015152279923971</v>
      </c>
      <c r="CE1215">
        <v>16.015152279923971</v>
      </c>
      <c r="CF1215">
        <v>16.015152279923971</v>
      </c>
      <c r="CG1215" t="s">
        <v>89</v>
      </c>
      <c r="CH1215" t="s">
        <v>91</v>
      </c>
      <c r="CI1215">
        <v>0.1365617872222771</v>
      </c>
      <c r="CJ1215">
        <v>7.0066291224667374</v>
      </c>
      <c r="CK1215">
        <v>1.9490369025583518E-2</v>
      </c>
      <c r="CL1215">
        <v>4.3057977322908716</v>
      </c>
      <c r="CM1215">
        <v>14</v>
      </c>
      <c r="CN1215">
        <v>0.31102078025651653</v>
      </c>
      <c r="CO1215">
        <v>0.31102078025651719</v>
      </c>
      <c r="CP1215">
        <v>15.876071273192659</v>
      </c>
      <c r="CQ1215">
        <v>15.656525644436019</v>
      </c>
      <c r="CR1215">
        <v>6.8284402790761751</v>
      </c>
      <c r="CS1215">
        <v>6.8284402790761716</v>
      </c>
      <c r="CT1215">
        <v>3.5527136788005009E-15</v>
      </c>
      <c r="CU1215">
        <v>5.202818701785808E-14</v>
      </c>
    </row>
    <row r="1216" spans="1:99" x14ac:dyDescent="0.3">
      <c r="A1216" t="s">
        <v>2236</v>
      </c>
      <c r="B1216" t="s">
        <v>1716</v>
      </c>
      <c r="C1216" t="s">
        <v>3377</v>
      </c>
      <c r="D1216" t="s">
        <v>109</v>
      </c>
      <c r="E1216">
        <v>0.17499999999999999</v>
      </c>
      <c r="F1216">
        <v>0.8125</v>
      </c>
      <c r="G1216">
        <v>1.9653340535286438E-2</v>
      </c>
      <c r="H1216">
        <v>2</v>
      </c>
      <c r="I1216">
        <v>112</v>
      </c>
      <c r="J1216">
        <v>11</v>
      </c>
      <c r="K1216">
        <v>6.9176706076892458</v>
      </c>
      <c r="L1216">
        <v>6.919563627426367</v>
      </c>
      <c r="M1216">
        <v>6.8284402790761751</v>
      </c>
      <c r="N1216">
        <v>6.8261164500395886</v>
      </c>
      <c r="O1216">
        <v>6.8284402790761751</v>
      </c>
      <c r="P1216">
        <v>6.8261164500395886</v>
      </c>
      <c r="Q1216" s="1">
        <v>6.8284402790761751</v>
      </c>
      <c r="S1216">
        <v>1.34</v>
      </c>
      <c r="T1216">
        <v>4.41</v>
      </c>
      <c r="U1216">
        <v>4.3</v>
      </c>
      <c r="V1216">
        <v>1.1000000000000001</v>
      </c>
      <c r="W1216">
        <v>0</v>
      </c>
      <c r="X1216">
        <v>0</v>
      </c>
      <c r="Y1216" t="s">
        <v>84</v>
      </c>
      <c r="AA1216">
        <v>9</v>
      </c>
      <c r="AB1216">
        <v>90</v>
      </c>
      <c r="AC1216" t="s">
        <v>2237</v>
      </c>
      <c r="AD1216" t="s">
        <v>87</v>
      </c>
      <c r="AE1216" t="s">
        <v>87</v>
      </c>
      <c r="AF1216" t="s">
        <v>111</v>
      </c>
      <c r="AG1216" t="b">
        <v>0</v>
      </c>
      <c r="AH1216">
        <v>0.17499999999999999</v>
      </c>
      <c r="AI1216">
        <v>1.959053816933215E-2</v>
      </c>
      <c r="AJ1216">
        <v>4</v>
      </c>
      <c r="AL1216">
        <v>6.8497299694407596</v>
      </c>
      <c r="AM1216">
        <v>6.9457811820217872</v>
      </c>
      <c r="AN1216">
        <v>6.8497299694407596</v>
      </c>
      <c r="AO1216">
        <v>6.8497299694407596</v>
      </c>
      <c r="AP1216">
        <v>0.13607159136222599</v>
      </c>
      <c r="AQ1216">
        <v>0.1360715913622263</v>
      </c>
      <c r="AR1216">
        <v>662.21441301372056</v>
      </c>
      <c r="AS1216">
        <v>33298.1542555091</v>
      </c>
      <c r="AT1216">
        <v>0.135907642949679</v>
      </c>
      <c r="AU1216">
        <v>6.8338495365054834</v>
      </c>
      <c r="AV1216">
        <v>6.9752829390963678</v>
      </c>
      <c r="AW1216">
        <v>6.9459046973296852</v>
      </c>
      <c r="AX1216">
        <v>8.5849636173493753</v>
      </c>
      <c r="AY1216">
        <v>8.5488057813288432</v>
      </c>
      <c r="AZ1216">
        <v>0.13664711669446319</v>
      </c>
      <c r="BA1216">
        <v>0.1360715913622263</v>
      </c>
      <c r="BB1216">
        <v>11.689798852487471</v>
      </c>
      <c r="BC1216">
        <v>11.689798852487471</v>
      </c>
      <c r="BD1216" t="b">
        <v>0</v>
      </c>
      <c r="BE1216" t="b">
        <v>0</v>
      </c>
      <c r="BH1216">
        <v>661.982107796994</v>
      </c>
      <c r="BI1216">
        <v>33248.458033752293</v>
      </c>
      <c r="BJ1216">
        <v>0.1359553361638586</v>
      </c>
      <c r="BK1216">
        <v>0.1359553361638586</v>
      </c>
      <c r="BL1216">
        <v>0.1359553361638586</v>
      </c>
      <c r="BM1216" t="s">
        <v>89</v>
      </c>
      <c r="BN1216">
        <v>6.8284402790761716</v>
      </c>
      <c r="BO1216">
        <v>6.8284402790761716</v>
      </c>
      <c r="BP1216">
        <v>6.8284402790761716</v>
      </c>
      <c r="BQ1216" t="s">
        <v>89</v>
      </c>
      <c r="BR1216">
        <v>6.9176706076892431</v>
      </c>
      <c r="BS1216">
        <v>6.9176706076892431</v>
      </c>
      <c r="BT1216">
        <v>6.9176706076892431</v>
      </c>
      <c r="BU1216" t="s">
        <v>89</v>
      </c>
      <c r="BV1216">
        <v>1.9653340535286438E-2</v>
      </c>
      <c r="BW1216">
        <v>535.47190240690725</v>
      </c>
      <c r="BX1216">
        <v>30183.844528248399</v>
      </c>
      <c r="BY1216">
        <v>0.16807604581203339</v>
      </c>
      <c r="BZ1216">
        <v>0.16807604581203339</v>
      </c>
      <c r="CA1216">
        <v>0.16807604581203339</v>
      </c>
      <c r="CB1216" t="s">
        <v>89</v>
      </c>
      <c r="CC1216" t="s">
        <v>90</v>
      </c>
      <c r="CD1216">
        <v>8.6235435353436767</v>
      </c>
      <c r="CE1216">
        <v>8.6235435353436767</v>
      </c>
      <c r="CF1216">
        <v>8.6235435353436767</v>
      </c>
      <c r="CG1216" t="s">
        <v>89</v>
      </c>
      <c r="CH1216" t="s">
        <v>91</v>
      </c>
      <c r="CI1216">
        <v>0.1365617872222771</v>
      </c>
      <c r="CJ1216">
        <v>7.0066291224667374</v>
      </c>
      <c r="CK1216">
        <v>1.9490369025583511E-2</v>
      </c>
      <c r="CL1216">
        <v>7.9964815028259082</v>
      </c>
      <c r="CM1216">
        <v>14</v>
      </c>
      <c r="CN1216">
        <v>0.16747272783043199</v>
      </c>
      <c r="CO1216">
        <v>0.16747272783043241</v>
      </c>
      <c r="CP1216">
        <v>8.5486537624883532</v>
      </c>
      <c r="CQ1216">
        <v>8.43043688546555</v>
      </c>
      <c r="CR1216">
        <v>6.8284402790761751</v>
      </c>
      <c r="CS1216">
        <v>6.8284402790761716</v>
      </c>
      <c r="CT1216">
        <v>3.5527136788005009E-15</v>
      </c>
      <c r="CU1216">
        <v>5.202818701785808E-14</v>
      </c>
    </row>
    <row r="1217" spans="1:99" x14ac:dyDescent="0.3">
      <c r="A1217" t="s">
        <v>128</v>
      </c>
      <c r="B1217" t="s">
        <v>83</v>
      </c>
      <c r="C1217" t="s">
        <v>3377</v>
      </c>
      <c r="D1217" t="s">
        <v>129</v>
      </c>
      <c r="E1217">
        <v>2.5000000000000001E-2</v>
      </c>
      <c r="F1217">
        <v>0.25</v>
      </c>
      <c r="G1217">
        <v>1.9646534940311291E-2</v>
      </c>
      <c r="H1217">
        <v>1</v>
      </c>
      <c r="I1217">
        <v>112</v>
      </c>
      <c r="J1217">
        <v>12</v>
      </c>
      <c r="K1217">
        <v>6.4430814514291033</v>
      </c>
      <c r="L1217">
        <v>6.4441649176869467</v>
      </c>
      <c r="M1217">
        <v>6.3460727561426182</v>
      </c>
      <c r="N1217">
        <v>6.3447391207965858</v>
      </c>
      <c r="O1217">
        <v>6.3460727561426182</v>
      </c>
      <c r="P1217">
        <v>6.3447391207965858</v>
      </c>
      <c r="Q1217" s="1">
        <v>6.3460727561426182</v>
      </c>
      <c r="S1217">
        <v>1.34</v>
      </c>
      <c r="T1217">
        <v>4.41</v>
      </c>
      <c r="U1217">
        <v>4.3</v>
      </c>
      <c r="V1217">
        <v>1.1000000000000001</v>
      </c>
      <c r="W1217">
        <v>0.16700000000000001</v>
      </c>
      <c r="Y1217" t="s">
        <v>84</v>
      </c>
      <c r="AA1217">
        <v>0</v>
      </c>
      <c r="AB1217">
        <v>270</v>
      </c>
      <c r="AC1217" t="s">
        <v>130</v>
      </c>
      <c r="AD1217" t="s">
        <v>87</v>
      </c>
      <c r="AE1217" t="s">
        <v>87</v>
      </c>
      <c r="AF1217" t="s">
        <v>131</v>
      </c>
      <c r="AG1217" t="b">
        <v>0</v>
      </c>
      <c r="AH1217">
        <v>2.5000000000000001E-2</v>
      </c>
      <c r="AI1217">
        <v>1.9608814504505741E-2</v>
      </c>
      <c r="AJ1217">
        <v>4</v>
      </c>
      <c r="AL1217">
        <v>6.3687974733258228</v>
      </c>
      <c r="AM1217">
        <v>6.4668489472225943</v>
      </c>
      <c r="AN1217">
        <v>6.374134053976138</v>
      </c>
      <c r="AO1217">
        <v>6.3687974733258219</v>
      </c>
      <c r="AP1217">
        <v>0.12671016426820519</v>
      </c>
      <c r="AQ1217">
        <v>0.1268072414347487</v>
      </c>
      <c r="AR1217">
        <v>2133.4153498363589</v>
      </c>
      <c r="AS1217">
        <v>107028.3365781803</v>
      </c>
      <c r="AT1217">
        <v>0.12655763446190171</v>
      </c>
      <c r="AU1217">
        <v>6.3490932971705156</v>
      </c>
      <c r="AV1217">
        <v>1.8556808772588229</v>
      </c>
      <c r="AW1217">
        <v>3.40947819050279</v>
      </c>
      <c r="AX1217">
        <v>7.4227235090352934</v>
      </c>
      <c r="AY1217">
        <v>13.63791276201116</v>
      </c>
      <c r="AZ1217">
        <v>0.1095308356718461</v>
      </c>
      <c r="BA1217">
        <v>0.1268072414347487</v>
      </c>
      <c r="BB1217">
        <v>8.4425103456267028</v>
      </c>
      <c r="BC1217">
        <v>8.4425103456267028</v>
      </c>
      <c r="BD1217" t="b">
        <v>1</v>
      </c>
      <c r="BE1217" t="b">
        <v>1</v>
      </c>
      <c r="BH1217">
        <v>2132.9672026765702</v>
      </c>
      <c r="BI1217">
        <v>106932.4796968438</v>
      </c>
      <c r="BJ1217">
        <v>0.12658422485877349</v>
      </c>
      <c r="BK1217">
        <v>0.12658422485877349</v>
      </c>
      <c r="BL1217">
        <v>0.12658422485877349</v>
      </c>
      <c r="BM1217" t="s">
        <v>89</v>
      </c>
      <c r="BN1217">
        <v>6.3460727561426182</v>
      </c>
      <c r="BO1217">
        <v>6.3460727561426182</v>
      </c>
      <c r="BP1217">
        <v>6.3460727561426182</v>
      </c>
      <c r="BQ1217" t="s">
        <v>89</v>
      </c>
      <c r="BR1217">
        <v>6.4430814514291033</v>
      </c>
      <c r="BS1217">
        <v>6.4430814514291033</v>
      </c>
      <c r="BT1217">
        <v>6.4430814514291033</v>
      </c>
      <c r="BU1217" t="s">
        <v>89</v>
      </c>
      <c r="BV1217">
        <v>1.9646534940311291E-2</v>
      </c>
      <c r="BW1217">
        <v>592.56611937051809</v>
      </c>
      <c r="BX1217">
        <v>65321.916679098977</v>
      </c>
      <c r="BY1217">
        <v>0.45564535530114431</v>
      </c>
      <c r="BZ1217">
        <v>0.45564535530114431</v>
      </c>
      <c r="CA1217">
        <v>0.45564535530114431</v>
      </c>
      <c r="CB1217" t="s">
        <v>89</v>
      </c>
      <c r="CC1217" t="s">
        <v>90</v>
      </c>
      <c r="CD1217">
        <v>40.979619173986322</v>
      </c>
      <c r="CE1217">
        <v>40.979619173986322</v>
      </c>
      <c r="CF1217">
        <v>40.979619173986322</v>
      </c>
      <c r="CG1217" t="s">
        <v>89</v>
      </c>
      <c r="CH1217" t="s">
        <v>91</v>
      </c>
      <c r="CI1217">
        <v>0.1139113388252861</v>
      </c>
      <c r="CJ1217">
        <v>10.24490479349658</v>
      </c>
      <c r="CK1217">
        <v>1.1118828444125369E-2</v>
      </c>
      <c r="CL1217">
        <v>4.3131227471934093</v>
      </c>
      <c r="CM1217">
        <v>42</v>
      </c>
      <c r="CN1217">
        <v>0.506840657072821</v>
      </c>
      <c r="CO1217">
        <v>0.50722896573899467</v>
      </c>
      <c r="CP1217">
        <v>25.867395788890381</v>
      </c>
      <c r="CQ1217">
        <v>25.475189893303291</v>
      </c>
      <c r="CR1217">
        <v>6.3460727561426182</v>
      </c>
      <c r="CS1217">
        <v>6.3460727561426182</v>
      </c>
      <c r="CT1217">
        <v>0</v>
      </c>
      <c r="CU1217">
        <v>0</v>
      </c>
    </row>
    <row r="1218" spans="1:99" x14ac:dyDescent="0.3">
      <c r="A1218" t="s">
        <v>132</v>
      </c>
      <c r="B1218" t="s">
        <v>83</v>
      </c>
      <c r="C1218" t="s">
        <v>3377</v>
      </c>
      <c r="D1218" t="s">
        <v>129</v>
      </c>
      <c r="E1218">
        <v>2.5000000000000001E-2</v>
      </c>
      <c r="F1218">
        <v>0.4375</v>
      </c>
      <c r="G1218">
        <v>1.9646534940311291E-2</v>
      </c>
      <c r="H1218">
        <v>1</v>
      </c>
      <c r="I1218">
        <v>112</v>
      </c>
      <c r="J1218">
        <v>12</v>
      </c>
      <c r="K1218">
        <v>6.4430814514291033</v>
      </c>
      <c r="L1218">
        <v>6.4441649176869467</v>
      </c>
      <c r="M1218">
        <v>6.3460727561426182</v>
      </c>
      <c r="N1218">
        <v>6.3447391207965858</v>
      </c>
      <c r="O1218">
        <v>6.3460727561426182</v>
      </c>
      <c r="P1218">
        <v>6.3447391207965858</v>
      </c>
      <c r="Q1218" s="1">
        <v>6.3460727561426182</v>
      </c>
      <c r="S1218">
        <v>1.34</v>
      </c>
      <c r="T1218">
        <v>4.41</v>
      </c>
      <c r="U1218">
        <v>4.3</v>
      </c>
      <c r="V1218">
        <v>1.1000000000000001</v>
      </c>
      <c r="W1218">
        <v>0.16700000000000001</v>
      </c>
      <c r="Y1218" t="s">
        <v>84</v>
      </c>
      <c r="AA1218">
        <v>0</v>
      </c>
      <c r="AB1218">
        <v>270</v>
      </c>
      <c r="AC1218" t="s">
        <v>133</v>
      </c>
      <c r="AD1218" t="s">
        <v>87</v>
      </c>
      <c r="AE1218" t="s">
        <v>87</v>
      </c>
      <c r="AF1218" t="s">
        <v>131</v>
      </c>
      <c r="AG1218" t="b">
        <v>0</v>
      </c>
      <c r="AH1218">
        <v>2.5000000000000001E-2</v>
      </c>
      <c r="AI1218">
        <v>1.9608814504505741E-2</v>
      </c>
      <c r="AJ1218">
        <v>4</v>
      </c>
      <c r="AL1218">
        <v>6.3687974733258228</v>
      </c>
      <c r="AM1218">
        <v>6.4668489472225943</v>
      </c>
      <c r="AN1218">
        <v>6.374134053976138</v>
      </c>
      <c r="AO1218">
        <v>6.3687974733258219</v>
      </c>
      <c r="AP1218">
        <v>0.12671016426820519</v>
      </c>
      <c r="AQ1218">
        <v>0.1268072414347487</v>
      </c>
      <c r="AR1218">
        <v>2133.4153498363589</v>
      </c>
      <c r="AS1218">
        <v>107028.3365781803</v>
      </c>
      <c r="AT1218">
        <v>0.12655763446190171</v>
      </c>
      <c r="AU1218">
        <v>6.3490932971705156</v>
      </c>
      <c r="AV1218">
        <v>1.85568087725882</v>
      </c>
      <c r="AW1218">
        <v>3.409478190502794</v>
      </c>
      <c r="AX1218">
        <v>4.2415562908773028</v>
      </c>
      <c r="AY1218">
        <v>7.7930930068635291</v>
      </c>
      <c r="AZ1218">
        <v>0.109530835671846</v>
      </c>
      <c r="BA1218">
        <v>0.1268072414347487</v>
      </c>
      <c r="BB1218">
        <v>14.774393104846739</v>
      </c>
      <c r="BC1218">
        <v>14.774393104846739</v>
      </c>
      <c r="BD1218" t="b">
        <v>1</v>
      </c>
      <c r="BE1218" t="b">
        <v>1</v>
      </c>
      <c r="BH1218">
        <v>2132.9672026765702</v>
      </c>
      <c r="BI1218">
        <v>106932.4796968438</v>
      </c>
      <c r="BJ1218">
        <v>0.12658422485877349</v>
      </c>
      <c r="BK1218">
        <v>0.12658422485877349</v>
      </c>
      <c r="BL1218">
        <v>0.12658422485877349</v>
      </c>
      <c r="BM1218" t="s">
        <v>89</v>
      </c>
      <c r="BN1218">
        <v>6.3460727561426182</v>
      </c>
      <c r="BO1218">
        <v>6.3460727561426182</v>
      </c>
      <c r="BP1218">
        <v>6.3460727561426182</v>
      </c>
      <c r="BQ1218" t="s">
        <v>89</v>
      </c>
      <c r="BR1218">
        <v>6.4430814514291033</v>
      </c>
      <c r="BS1218">
        <v>6.4430814514291033</v>
      </c>
      <c r="BT1218">
        <v>6.4430814514291033</v>
      </c>
      <c r="BU1218" t="s">
        <v>89</v>
      </c>
      <c r="BV1218">
        <v>1.9646534940311291E-2</v>
      </c>
      <c r="BW1218">
        <v>1036.9907088984071</v>
      </c>
      <c r="BX1218">
        <v>114313.3541884234</v>
      </c>
      <c r="BY1218">
        <v>0.2603687744577966</v>
      </c>
      <c r="BZ1218">
        <v>0.2603687744577966</v>
      </c>
      <c r="CA1218">
        <v>0.2603687744577966</v>
      </c>
      <c r="CB1218" t="s">
        <v>89</v>
      </c>
      <c r="CC1218" t="s">
        <v>90</v>
      </c>
      <c r="CD1218">
        <v>23.41692524227788</v>
      </c>
      <c r="CE1218">
        <v>23.41692524227788</v>
      </c>
      <c r="CF1218">
        <v>23.41692524227788</v>
      </c>
      <c r="CG1218" t="s">
        <v>89</v>
      </c>
      <c r="CH1218" t="s">
        <v>91</v>
      </c>
      <c r="CI1218">
        <v>0.11391133882528599</v>
      </c>
      <c r="CJ1218">
        <v>10.24490479349657</v>
      </c>
      <c r="CK1218">
        <v>1.1118828444125369E-2</v>
      </c>
      <c r="CL1218">
        <v>7.5479648075884684</v>
      </c>
      <c r="CM1218">
        <v>42</v>
      </c>
      <c r="CN1218">
        <v>0.28962323261304063</v>
      </c>
      <c r="CO1218">
        <v>0.28984512327942552</v>
      </c>
      <c r="CP1218">
        <v>14.781369022223069</v>
      </c>
      <c r="CQ1218">
        <v>14.55725136760188</v>
      </c>
      <c r="CR1218">
        <v>6.3460727561426182</v>
      </c>
      <c r="CS1218">
        <v>6.3460727561426182</v>
      </c>
      <c r="CT1218">
        <v>0</v>
      </c>
      <c r="CU1218">
        <v>0</v>
      </c>
    </row>
    <row r="1219" spans="1:99" x14ac:dyDescent="0.3">
      <c r="A1219" t="s">
        <v>134</v>
      </c>
      <c r="B1219" t="s">
        <v>83</v>
      </c>
      <c r="C1219" t="s">
        <v>3377</v>
      </c>
      <c r="D1219" t="s">
        <v>129</v>
      </c>
      <c r="E1219">
        <v>2.5000000000000001E-2</v>
      </c>
      <c r="F1219">
        <v>0.8125</v>
      </c>
      <c r="G1219">
        <v>1.9646534940311291E-2</v>
      </c>
      <c r="H1219">
        <v>1</v>
      </c>
      <c r="I1219">
        <v>112</v>
      </c>
      <c r="J1219">
        <v>12</v>
      </c>
      <c r="K1219">
        <v>6.4430814514291033</v>
      </c>
      <c r="L1219">
        <v>6.4441649176869467</v>
      </c>
      <c r="M1219">
        <v>6.3460727561426182</v>
      </c>
      <c r="N1219">
        <v>6.3447391207965858</v>
      </c>
      <c r="O1219">
        <v>6.3460727561426182</v>
      </c>
      <c r="P1219">
        <v>6.3447391207965858</v>
      </c>
      <c r="Q1219" s="1">
        <v>6.3460727561426182</v>
      </c>
      <c r="S1219">
        <v>1.34</v>
      </c>
      <c r="T1219">
        <v>4.41</v>
      </c>
      <c r="U1219">
        <v>4.3</v>
      </c>
      <c r="V1219">
        <v>1.1000000000000001</v>
      </c>
      <c r="W1219">
        <v>0.16700000000000001</v>
      </c>
      <c r="Y1219" t="s">
        <v>84</v>
      </c>
      <c r="AA1219">
        <v>0</v>
      </c>
      <c r="AB1219">
        <v>270</v>
      </c>
      <c r="AC1219" t="s">
        <v>135</v>
      </c>
      <c r="AD1219" t="s">
        <v>87</v>
      </c>
      <c r="AE1219" t="s">
        <v>87</v>
      </c>
      <c r="AF1219" t="s">
        <v>131</v>
      </c>
      <c r="AG1219" t="b">
        <v>0</v>
      </c>
      <c r="AH1219">
        <v>2.5000000000000001E-2</v>
      </c>
      <c r="AI1219">
        <v>1.9608814504505741E-2</v>
      </c>
      <c r="AJ1219">
        <v>4</v>
      </c>
      <c r="AL1219">
        <v>6.3687974733258228</v>
      </c>
      <c r="AM1219">
        <v>6.4668489472225943</v>
      </c>
      <c r="AN1219">
        <v>6.374134053976138</v>
      </c>
      <c r="AO1219">
        <v>6.3687974733258219</v>
      </c>
      <c r="AP1219">
        <v>0.12671016426820519</v>
      </c>
      <c r="AQ1219">
        <v>0.1268072414347487</v>
      </c>
      <c r="AR1219">
        <v>2133.4153498363589</v>
      </c>
      <c r="AS1219">
        <v>107028.3365781803</v>
      </c>
      <c r="AT1219">
        <v>0.12655763446190171</v>
      </c>
      <c r="AU1219">
        <v>6.3490932971705156</v>
      </c>
      <c r="AV1219">
        <v>1.855680877258824</v>
      </c>
      <c r="AW1219">
        <v>3.4094781905027909</v>
      </c>
      <c r="AX1219">
        <v>2.2839149258570139</v>
      </c>
      <c r="AY1219">
        <v>4.1962808498495896</v>
      </c>
      <c r="AZ1219">
        <v>0.1095308356718461</v>
      </c>
      <c r="BA1219">
        <v>0.1268072414347487</v>
      </c>
      <c r="BB1219">
        <v>27.438158623286778</v>
      </c>
      <c r="BC1219">
        <v>27.438158623286778</v>
      </c>
      <c r="BD1219" t="b">
        <v>1</v>
      </c>
      <c r="BE1219" t="b">
        <v>1</v>
      </c>
      <c r="BH1219">
        <v>2132.9672026765702</v>
      </c>
      <c r="BI1219">
        <v>106932.4796968438</v>
      </c>
      <c r="BJ1219">
        <v>0.12658422485877349</v>
      </c>
      <c r="BK1219">
        <v>0.12658422485877349</v>
      </c>
      <c r="BL1219">
        <v>0.12658422485877349</v>
      </c>
      <c r="BM1219" t="s">
        <v>89</v>
      </c>
      <c r="BN1219">
        <v>6.3460727561426182</v>
      </c>
      <c r="BO1219">
        <v>6.3460727561426182</v>
      </c>
      <c r="BP1219">
        <v>6.3460727561426182</v>
      </c>
      <c r="BQ1219" t="s">
        <v>89</v>
      </c>
      <c r="BR1219">
        <v>6.4430814514291033</v>
      </c>
      <c r="BS1219">
        <v>6.4430814514291033</v>
      </c>
      <c r="BT1219">
        <v>6.4430814514291033</v>
      </c>
      <c r="BU1219" t="s">
        <v>89</v>
      </c>
      <c r="BV1219">
        <v>1.9646534940311291E-2</v>
      </c>
      <c r="BW1219">
        <v>1925.8398879541851</v>
      </c>
      <c r="BX1219">
        <v>212296.22920707209</v>
      </c>
      <c r="BY1219">
        <v>0.14019857086189039</v>
      </c>
      <c r="BZ1219">
        <v>0.14019857086189039</v>
      </c>
      <c r="CA1219">
        <v>0.14019857086189039</v>
      </c>
      <c r="CB1219" t="s">
        <v>89</v>
      </c>
      <c r="CC1219" t="s">
        <v>90</v>
      </c>
      <c r="CD1219">
        <v>12.60911359199579</v>
      </c>
      <c r="CE1219">
        <v>12.60911359199579</v>
      </c>
      <c r="CF1219">
        <v>12.60911359199579</v>
      </c>
      <c r="CG1219" t="s">
        <v>89</v>
      </c>
      <c r="CH1219" t="s">
        <v>91</v>
      </c>
      <c r="CI1219">
        <v>0.11391133882528599</v>
      </c>
      <c r="CJ1219">
        <v>10.24490479349658</v>
      </c>
      <c r="CK1219">
        <v>1.111882844412536E-2</v>
      </c>
      <c r="CL1219">
        <v>14.017648928378581</v>
      </c>
      <c r="CM1219">
        <v>42</v>
      </c>
      <c r="CN1219">
        <v>0.15595097140702191</v>
      </c>
      <c r="CO1219">
        <v>0.15607045099661371</v>
      </c>
      <c r="CP1219">
        <v>7.9591987042739616</v>
      </c>
      <c r="CQ1219">
        <v>7.8385199671702432</v>
      </c>
      <c r="CR1219">
        <v>6.3460727561426182</v>
      </c>
      <c r="CS1219">
        <v>6.3460727561426182</v>
      </c>
      <c r="CT1219">
        <v>0</v>
      </c>
      <c r="CU1219">
        <v>0</v>
      </c>
    </row>
    <row r="1220" spans="1:99" x14ac:dyDescent="0.3">
      <c r="A1220" t="s">
        <v>136</v>
      </c>
      <c r="B1220" t="s">
        <v>83</v>
      </c>
      <c r="C1220" t="s">
        <v>3377</v>
      </c>
      <c r="D1220" t="s">
        <v>129</v>
      </c>
      <c r="E1220">
        <v>0.1</v>
      </c>
      <c r="F1220">
        <v>0.25</v>
      </c>
      <c r="G1220">
        <v>1.9646534940311291E-2</v>
      </c>
      <c r="H1220">
        <v>1</v>
      </c>
      <c r="I1220">
        <v>112</v>
      </c>
      <c r="J1220">
        <v>12</v>
      </c>
      <c r="K1220">
        <v>6.4430814514291033</v>
      </c>
      <c r="L1220">
        <v>6.4441649176869467</v>
      </c>
      <c r="M1220">
        <v>6.3460727561426182</v>
      </c>
      <c r="N1220">
        <v>6.3447391207965858</v>
      </c>
      <c r="O1220">
        <v>6.3460727561426182</v>
      </c>
      <c r="P1220">
        <v>6.3447391207965858</v>
      </c>
      <c r="Q1220" s="1">
        <v>6.3460727561426182</v>
      </c>
      <c r="S1220">
        <v>1.34</v>
      </c>
      <c r="T1220">
        <v>4.41</v>
      </c>
      <c r="U1220">
        <v>4.3</v>
      </c>
      <c r="V1220">
        <v>1.1000000000000001</v>
      </c>
      <c r="W1220">
        <v>0.16700000000000001</v>
      </c>
      <c r="Y1220" t="s">
        <v>84</v>
      </c>
      <c r="AA1220">
        <v>0</v>
      </c>
      <c r="AB1220">
        <v>270</v>
      </c>
      <c r="AC1220" t="s">
        <v>137</v>
      </c>
      <c r="AD1220" t="s">
        <v>87</v>
      </c>
      <c r="AE1220" t="s">
        <v>87</v>
      </c>
      <c r="AF1220" t="s">
        <v>131</v>
      </c>
      <c r="AG1220" t="b">
        <v>0</v>
      </c>
      <c r="AH1220">
        <v>0.1</v>
      </c>
      <c r="AI1220">
        <v>1.9608814504505741E-2</v>
      </c>
      <c r="AJ1220">
        <v>4</v>
      </c>
      <c r="AL1220">
        <v>6.3687974733258228</v>
      </c>
      <c r="AM1220">
        <v>6.4668489472225943</v>
      </c>
      <c r="AN1220">
        <v>6.374134053976138</v>
      </c>
      <c r="AO1220">
        <v>6.3687974733258219</v>
      </c>
      <c r="AP1220">
        <v>0.12671016426820519</v>
      </c>
      <c r="AQ1220">
        <v>0.1268072414347487</v>
      </c>
      <c r="AR1220">
        <v>2133.4153498363589</v>
      </c>
      <c r="AS1220">
        <v>107028.3365781803</v>
      </c>
      <c r="AT1220">
        <v>0.12655763446190171</v>
      </c>
      <c r="AU1220">
        <v>6.3490932971705156</v>
      </c>
      <c r="AV1220">
        <v>6.5085804087596886</v>
      </c>
      <c r="AW1220">
        <v>6.4904995237433347</v>
      </c>
      <c r="AX1220">
        <v>26.034321635038761</v>
      </c>
      <c r="AY1220">
        <v>25.961998094973339</v>
      </c>
      <c r="AZ1220">
        <v>0.12716049423805531</v>
      </c>
      <c r="BA1220">
        <v>0.1268072414347487</v>
      </c>
      <c r="BB1220">
        <v>12.695822620350819</v>
      </c>
      <c r="BC1220">
        <v>12.695822620350819</v>
      </c>
      <c r="BD1220" t="b">
        <v>0</v>
      </c>
      <c r="BE1220" t="b">
        <v>0</v>
      </c>
      <c r="BH1220">
        <v>2132.9672026765702</v>
      </c>
      <c r="BI1220">
        <v>106932.4796968438</v>
      </c>
      <c r="BJ1220">
        <v>0.12658422485877349</v>
      </c>
      <c r="BK1220">
        <v>0.12658422485877349</v>
      </c>
      <c r="BL1220">
        <v>0.12658422485877349</v>
      </c>
      <c r="BM1220" t="s">
        <v>89</v>
      </c>
      <c r="BN1220">
        <v>6.3460727561426182</v>
      </c>
      <c r="BO1220">
        <v>6.3460727561426182</v>
      </c>
      <c r="BP1220">
        <v>6.3460727561426182</v>
      </c>
      <c r="BQ1220" t="s">
        <v>89</v>
      </c>
      <c r="BR1220">
        <v>6.4430814514291033</v>
      </c>
      <c r="BS1220">
        <v>6.4430814514291033</v>
      </c>
      <c r="BT1220">
        <v>6.4430814514291033</v>
      </c>
      <c r="BU1220" t="s">
        <v>89</v>
      </c>
      <c r="BV1220">
        <v>1.9646534940311291E-2</v>
      </c>
      <c r="BW1220">
        <v>530.82524100318619</v>
      </c>
      <c r="BX1220">
        <v>32174.819004007491</v>
      </c>
      <c r="BY1220">
        <v>0.50864197695222135</v>
      </c>
      <c r="BZ1220">
        <v>0.50864197695222135</v>
      </c>
      <c r="CA1220">
        <v>0.50864197695222135</v>
      </c>
      <c r="CB1220" t="s">
        <v>89</v>
      </c>
      <c r="CC1220" t="s">
        <v>90</v>
      </c>
      <c r="CD1220">
        <v>26.159928402676279</v>
      </c>
      <c r="CE1220">
        <v>26.159928402676279</v>
      </c>
      <c r="CF1220">
        <v>26.159928402676279</v>
      </c>
      <c r="CG1220" t="s">
        <v>89</v>
      </c>
      <c r="CH1220" t="s">
        <v>91</v>
      </c>
      <c r="CI1220">
        <v>0.12716049423805531</v>
      </c>
      <c r="CJ1220">
        <v>6.5399821006690688</v>
      </c>
      <c r="CK1220">
        <v>1.9443553863097918E-2</v>
      </c>
      <c r="CL1220">
        <v>7.011000777793142</v>
      </c>
      <c r="CM1220">
        <v>21</v>
      </c>
      <c r="CN1220">
        <v>0.506840657072821</v>
      </c>
      <c r="CO1220">
        <v>0.50722896573899467</v>
      </c>
      <c r="CP1220">
        <v>25.867395788890381</v>
      </c>
      <c r="CQ1220">
        <v>25.475189893303291</v>
      </c>
      <c r="CR1220">
        <v>6.3460727561426182</v>
      </c>
      <c r="CS1220">
        <v>6.3460727561426182</v>
      </c>
      <c r="CT1220">
        <v>0</v>
      </c>
      <c r="CU1220">
        <v>0</v>
      </c>
    </row>
    <row r="1221" spans="1:99" x14ac:dyDescent="0.3">
      <c r="A1221" t="s">
        <v>138</v>
      </c>
      <c r="B1221" t="s">
        <v>83</v>
      </c>
      <c r="C1221" t="s">
        <v>3377</v>
      </c>
      <c r="D1221" t="s">
        <v>129</v>
      </c>
      <c r="E1221">
        <v>0.1</v>
      </c>
      <c r="F1221">
        <v>0.4375</v>
      </c>
      <c r="G1221">
        <v>1.9646534940311291E-2</v>
      </c>
      <c r="H1221">
        <v>1</v>
      </c>
      <c r="I1221">
        <v>112</v>
      </c>
      <c r="J1221">
        <v>12</v>
      </c>
      <c r="K1221">
        <v>6.4430814514291033</v>
      </c>
      <c r="L1221">
        <v>6.4441649176869467</v>
      </c>
      <c r="M1221">
        <v>6.3460727561426182</v>
      </c>
      <c r="N1221">
        <v>6.3447391207965858</v>
      </c>
      <c r="O1221">
        <v>6.3460727561426182</v>
      </c>
      <c r="P1221">
        <v>6.3447391207965858</v>
      </c>
      <c r="Q1221" s="1">
        <v>6.3460727561426182</v>
      </c>
      <c r="S1221">
        <v>1.34</v>
      </c>
      <c r="T1221">
        <v>4.41</v>
      </c>
      <c r="U1221">
        <v>4.3</v>
      </c>
      <c r="V1221">
        <v>1.1000000000000001</v>
      </c>
      <c r="W1221">
        <v>0.16700000000000001</v>
      </c>
      <c r="Y1221" t="s">
        <v>84</v>
      </c>
      <c r="AA1221">
        <v>0</v>
      </c>
      <c r="AB1221">
        <v>270</v>
      </c>
      <c r="AC1221" t="s">
        <v>139</v>
      </c>
      <c r="AD1221" t="s">
        <v>87</v>
      </c>
      <c r="AE1221" t="s">
        <v>87</v>
      </c>
      <c r="AF1221" t="s">
        <v>131</v>
      </c>
      <c r="AG1221" t="b">
        <v>0</v>
      </c>
      <c r="AH1221">
        <v>0.1</v>
      </c>
      <c r="AI1221">
        <v>1.9608814504505741E-2</v>
      </c>
      <c r="AJ1221">
        <v>4</v>
      </c>
      <c r="AL1221">
        <v>6.3687974733258228</v>
      </c>
      <c r="AM1221">
        <v>6.4668489472225943</v>
      </c>
      <c r="AN1221">
        <v>6.374134053976138</v>
      </c>
      <c r="AO1221">
        <v>6.3687974733258219</v>
      </c>
      <c r="AP1221">
        <v>0.12671016426820519</v>
      </c>
      <c r="AQ1221">
        <v>0.1268072414347487</v>
      </c>
      <c r="AR1221">
        <v>2133.4153498363589</v>
      </c>
      <c r="AS1221">
        <v>107028.3365781803</v>
      </c>
      <c r="AT1221">
        <v>0.12655763446190171</v>
      </c>
      <c r="AU1221">
        <v>6.3490932971705156</v>
      </c>
      <c r="AV1221">
        <v>6.508580408759693</v>
      </c>
      <c r="AW1221">
        <v>6.4904995237433356</v>
      </c>
      <c r="AX1221">
        <v>14.87675522002216</v>
      </c>
      <c r="AY1221">
        <v>14.83542748284191</v>
      </c>
      <c r="AZ1221">
        <v>0.12716049423805539</v>
      </c>
      <c r="BA1221">
        <v>0.1268072414347487</v>
      </c>
      <c r="BB1221">
        <v>22.217689585613901</v>
      </c>
      <c r="BC1221">
        <v>22.217689585613901</v>
      </c>
      <c r="BD1221" t="b">
        <v>0</v>
      </c>
      <c r="BE1221" t="b">
        <v>0</v>
      </c>
      <c r="BH1221">
        <v>2132.9672026765702</v>
      </c>
      <c r="BI1221">
        <v>106932.4796968438</v>
      </c>
      <c r="BJ1221">
        <v>0.12658422485877349</v>
      </c>
      <c r="BK1221">
        <v>0.12658422485877349</v>
      </c>
      <c r="BL1221">
        <v>0.12658422485877349</v>
      </c>
      <c r="BM1221" t="s">
        <v>89</v>
      </c>
      <c r="BN1221">
        <v>6.3460727561426182</v>
      </c>
      <c r="BO1221">
        <v>6.3460727561426182</v>
      </c>
      <c r="BP1221">
        <v>6.3460727561426182</v>
      </c>
      <c r="BQ1221" t="s">
        <v>89</v>
      </c>
      <c r="BR1221">
        <v>6.4430814514291033</v>
      </c>
      <c r="BS1221">
        <v>6.4430814514291033</v>
      </c>
      <c r="BT1221">
        <v>6.4430814514291033</v>
      </c>
      <c r="BU1221" t="s">
        <v>89</v>
      </c>
      <c r="BV1221">
        <v>1.9646534940311291E-2</v>
      </c>
      <c r="BW1221">
        <v>928.94417175557533</v>
      </c>
      <c r="BX1221">
        <v>56305.93325701305</v>
      </c>
      <c r="BY1221">
        <v>0.29065255825841241</v>
      </c>
      <c r="BZ1221">
        <v>0.29065255825841241</v>
      </c>
      <c r="CA1221">
        <v>0.29065255825841241</v>
      </c>
      <c r="CB1221" t="s">
        <v>89</v>
      </c>
      <c r="CC1221" t="s">
        <v>90</v>
      </c>
      <c r="CD1221">
        <v>14.948530515815021</v>
      </c>
      <c r="CE1221">
        <v>14.948530515815021</v>
      </c>
      <c r="CF1221">
        <v>14.948530515815021</v>
      </c>
      <c r="CG1221" t="s">
        <v>89</v>
      </c>
      <c r="CH1221" t="s">
        <v>91</v>
      </c>
      <c r="CI1221">
        <v>0.12716049423805539</v>
      </c>
      <c r="CJ1221">
        <v>6.5399821006690724</v>
      </c>
      <c r="CK1221">
        <v>1.9443553863097929E-2</v>
      </c>
      <c r="CL1221">
        <v>12.269251361137989</v>
      </c>
      <c r="CM1221">
        <v>21</v>
      </c>
      <c r="CN1221">
        <v>0.28962323261304063</v>
      </c>
      <c r="CO1221">
        <v>0.28984512327942552</v>
      </c>
      <c r="CP1221">
        <v>14.781369022223069</v>
      </c>
      <c r="CQ1221">
        <v>14.55725136760188</v>
      </c>
      <c r="CR1221">
        <v>6.3460727561426182</v>
      </c>
      <c r="CS1221">
        <v>6.3460727561426182</v>
      </c>
      <c r="CT1221">
        <v>0</v>
      </c>
      <c r="CU1221">
        <v>0</v>
      </c>
    </row>
    <row r="1222" spans="1:99" x14ac:dyDescent="0.3">
      <c r="A1222" t="s">
        <v>140</v>
      </c>
      <c r="B1222" t="s">
        <v>83</v>
      </c>
      <c r="C1222" t="s">
        <v>3377</v>
      </c>
      <c r="D1222" t="s">
        <v>129</v>
      </c>
      <c r="E1222">
        <v>0.1</v>
      </c>
      <c r="F1222">
        <v>0.8125</v>
      </c>
      <c r="G1222">
        <v>1.9646534940311291E-2</v>
      </c>
      <c r="H1222">
        <v>1</v>
      </c>
      <c r="I1222">
        <v>112</v>
      </c>
      <c r="J1222">
        <v>12</v>
      </c>
      <c r="K1222">
        <v>6.4430814514291033</v>
      </c>
      <c r="L1222">
        <v>6.4441649176869467</v>
      </c>
      <c r="M1222">
        <v>6.3460727561426182</v>
      </c>
      <c r="N1222">
        <v>6.3447391207965858</v>
      </c>
      <c r="O1222">
        <v>6.3460727561426182</v>
      </c>
      <c r="P1222">
        <v>6.3447391207965858</v>
      </c>
      <c r="Q1222" s="1">
        <v>6.3460727561426182</v>
      </c>
      <c r="S1222">
        <v>1.34</v>
      </c>
      <c r="T1222">
        <v>4.41</v>
      </c>
      <c r="U1222">
        <v>4.3</v>
      </c>
      <c r="V1222">
        <v>1.1000000000000001</v>
      </c>
      <c r="W1222">
        <v>0.16700000000000001</v>
      </c>
      <c r="Y1222" t="s">
        <v>84</v>
      </c>
      <c r="AA1222">
        <v>0</v>
      </c>
      <c r="AB1222">
        <v>270</v>
      </c>
      <c r="AC1222" t="s">
        <v>141</v>
      </c>
      <c r="AD1222" t="s">
        <v>87</v>
      </c>
      <c r="AE1222" t="s">
        <v>87</v>
      </c>
      <c r="AF1222" t="s">
        <v>131</v>
      </c>
      <c r="AG1222" t="b">
        <v>0</v>
      </c>
      <c r="AH1222">
        <v>0.1</v>
      </c>
      <c r="AI1222">
        <v>1.9608814504505741E-2</v>
      </c>
      <c r="AJ1222">
        <v>4</v>
      </c>
      <c r="AL1222">
        <v>6.3687974733258228</v>
      </c>
      <c r="AM1222">
        <v>6.4668489472225943</v>
      </c>
      <c r="AN1222">
        <v>6.374134053976138</v>
      </c>
      <c r="AO1222">
        <v>6.3687974733258219</v>
      </c>
      <c r="AP1222">
        <v>0.12671016426820519</v>
      </c>
      <c r="AQ1222">
        <v>0.1268072414347487</v>
      </c>
      <c r="AR1222">
        <v>2133.4153498363589</v>
      </c>
      <c r="AS1222">
        <v>107028.3365781803</v>
      </c>
      <c r="AT1222">
        <v>0.12655763446190171</v>
      </c>
      <c r="AU1222">
        <v>6.3490932971705156</v>
      </c>
      <c r="AV1222">
        <v>6.5085804087596912</v>
      </c>
      <c r="AW1222">
        <v>6.4904995237433338</v>
      </c>
      <c r="AX1222">
        <v>8.0105605030888505</v>
      </c>
      <c r="AY1222">
        <v>7.9883071061456414</v>
      </c>
      <c r="AZ1222">
        <v>0.12716049423805539</v>
      </c>
      <c r="BA1222">
        <v>0.1268072414347487</v>
      </c>
      <c r="BB1222">
        <v>41.261423516140127</v>
      </c>
      <c r="BC1222">
        <v>41.261423516140127</v>
      </c>
      <c r="BD1222" t="b">
        <v>0</v>
      </c>
      <c r="BE1222" t="b">
        <v>0</v>
      </c>
      <c r="BH1222">
        <v>2132.9672026765702</v>
      </c>
      <c r="BI1222">
        <v>106932.4796968438</v>
      </c>
      <c r="BJ1222">
        <v>0.12658422485877349</v>
      </c>
      <c r="BK1222">
        <v>0.12658422485877349</v>
      </c>
      <c r="BL1222">
        <v>0.12658422485877349</v>
      </c>
      <c r="BM1222" t="s">
        <v>89</v>
      </c>
      <c r="BN1222">
        <v>6.3460727561426182</v>
      </c>
      <c r="BO1222">
        <v>6.3460727561426182</v>
      </c>
      <c r="BP1222">
        <v>6.3460727561426182</v>
      </c>
      <c r="BQ1222" t="s">
        <v>89</v>
      </c>
      <c r="BR1222">
        <v>6.4430814514291033</v>
      </c>
      <c r="BS1222">
        <v>6.4430814514291033</v>
      </c>
      <c r="BT1222">
        <v>6.4430814514291033</v>
      </c>
      <c r="BU1222" t="s">
        <v>89</v>
      </c>
      <c r="BV1222">
        <v>1.9646534940311291E-2</v>
      </c>
      <c r="BW1222">
        <v>1725.182033260355</v>
      </c>
      <c r="BX1222">
        <v>104568.1617630242</v>
      </c>
      <c r="BY1222">
        <v>0.15650522367760661</v>
      </c>
      <c r="BZ1222">
        <v>0.15650522367760661</v>
      </c>
      <c r="CA1222">
        <v>0.15650522367760661</v>
      </c>
      <c r="CB1222" t="s">
        <v>89</v>
      </c>
      <c r="CC1222" t="s">
        <v>90</v>
      </c>
      <c r="CD1222">
        <v>8.0492087392850085</v>
      </c>
      <c r="CE1222">
        <v>8.0492087392850085</v>
      </c>
      <c r="CF1222">
        <v>8.0492087392850085</v>
      </c>
      <c r="CG1222" t="s">
        <v>89</v>
      </c>
      <c r="CH1222" t="s">
        <v>91</v>
      </c>
      <c r="CI1222">
        <v>0.12716049423805539</v>
      </c>
      <c r="CJ1222">
        <v>6.5399821006690697</v>
      </c>
      <c r="CK1222">
        <v>1.9443553863097929E-2</v>
      </c>
      <c r="CL1222">
        <v>22.785752527827711</v>
      </c>
      <c r="CM1222">
        <v>21</v>
      </c>
      <c r="CN1222">
        <v>0.15595097140702191</v>
      </c>
      <c r="CO1222">
        <v>0.15607045099661371</v>
      </c>
      <c r="CP1222">
        <v>7.9591987042739616</v>
      </c>
      <c r="CQ1222">
        <v>7.8385199671702432</v>
      </c>
      <c r="CR1222">
        <v>6.3460727561426182</v>
      </c>
      <c r="CS1222">
        <v>6.3460727561426182</v>
      </c>
      <c r="CT1222">
        <v>0</v>
      </c>
      <c r="CU1222">
        <v>0</v>
      </c>
    </row>
    <row r="1223" spans="1:99" x14ac:dyDescent="0.3">
      <c r="A1223" t="s">
        <v>142</v>
      </c>
      <c r="B1223" t="s">
        <v>83</v>
      </c>
      <c r="C1223" t="s">
        <v>3377</v>
      </c>
      <c r="D1223" t="s">
        <v>129</v>
      </c>
      <c r="E1223">
        <v>0.17499999999999999</v>
      </c>
      <c r="F1223">
        <v>0.25</v>
      </c>
      <c r="G1223">
        <v>1.9646534940311291E-2</v>
      </c>
      <c r="H1223">
        <v>1</v>
      </c>
      <c r="I1223">
        <v>112</v>
      </c>
      <c r="J1223">
        <v>12</v>
      </c>
      <c r="K1223">
        <v>6.4430814514291033</v>
      </c>
      <c r="L1223">
        <v>6.4441649176869467</v>
      </c>
      <c r="M1223">
        <v>6.3460727561426182</v>
      </c>
      <c r="N1223">
        <v>6.3447391207965858</v>
      </c>
      <c r="O1223">
        <v>6.3460727561426182</v>
      </c>
      <c r="P1223">
        <v>6.3447391207965858</v>
      </c>
      <c r="Q1223" s="1">
        <v>6.3460727561426182</v>
      </c>
      <c r="S1223">
        <v>1.34</v>
      </c>
      <c r="T1223">
        <v>4.41</v>
      </c>
      <c r="U1223">
        <v>4.3</v>
      </c>
      <c r="V1223">
        <v>1.1000000000000001</v>
      </c>
      <c r="W1223">
        <v>0.16700000000000001</v>
      </c>
      <c r="Y1223" t="s">
        <v>84</v>
      </c>
      <c r="AA1223">
        <v>0</v>
      </c>
      <c r="AB1223">
        <v>270</v>
      </c>
      <c r="AC1223" t="s">
        <v>143</v>
      </c>
      <c r="AD1223" t="s">
        <v>87</v>
      </c>
      <c r="AE1223" t="s">
        <v>87</v>
      </c>
      <c r="AF1223" t="s">
        <v>131</v>
      </c>
      <c r="AG1223" t="b">
        <v>0</v>
      </c>
      <c r="AH1223">
        <v>0.17499999999999999</v>
      </c>
      <c r="AI1223">
        <v>1.9608814504505741E-2</v>
      </c>
      <c r="AJ1223">
        <v>4</v>
      </c>
      <c r="AL1223">
        <v>6.3687974733258228</v>
      </c>
      <c r="AM1223">
        <v>6.4668489472225943</v>
      </c>
      <c r="AN1223">
        <v>6.374134053976138</v>
      </c>
      <c r="AO1223">
        <v>6.3687974733258219</v>
      </c>
      <c r="AP1223">
        <v>0.12671016426820519</v>
      </c>
      <c r="AQ1223">
        <v>0.1268072414347487</v>
      </c>
      <c r="AR1223">
        <v>2133.4153498363589</v>
      </c>
      <c r="AS1223">
        <v>107028.3365781803</v>
      </c>
      <c r="AT1223">
        <v>0.12655763446190171</v>
      </c>
      <c r="AU1223">
        <v>6.3490932971705156</v>
      </c>
      <c r="AV1223">
        <v>6.4897184918651662</v>
      </c>
      <c r="AW1223">
        <v>6.4669629276201874</v>
      </c>
      <c r="AX1223">
        <v>25.958873967460661</v>
      </c>
      <c r="AY1223">
        <v>25.86785171048075</v>
      </c>
      <c r="AZ1223">
        <v>0.12725344320851681</v>
      </c>
      <c r="BA1223">
        <v>0.1268072414347487</v>
      </c>
      <c r="BB1223">
        <v>11.58455562596108</v>
      </c>
      <c r="BC1223">
        <v>11.58455562596108</v>
      </c>
      <c r="BD1223" t="b">
        <v>0</v>
      </c>
      <c r="BE1223" t="b">
        <v>0</v>
      </c>
      <c r="BH1223">
        <v>2132.9672026765702</v>
      </c>
      <c r="BI1223">
        <v>106932.4796968438</v>
      </c>
      <c r="BJ1223">
        <v>0.12658422485877349</v>
      </c>
      <c r="BK1223">
        <v>0.12658422485877349</v>
      </c>
      <c r="BL1223">
        <v>0.12658422485877349</v>
      </c>
      <c r="BM1223" t="s">
        <v>89</v>
      </c>
      <c r="BN1223">
        <v>6.3460727561426182</v>
      </c>
      <c r="BO1223">
        <v>6.3460727561426182</v>
      </c>
      <c r="BP1223">
        <v>6.3460727561426182</v>
      </c>
      <c r="BQ1223" t="s">
        <v>89</v>
      </c>
      <c r="BR1223">
        <v>6.4430814514291033</v>
      </c>
      <c r="BS1223">
        <v>6.4430814514291033</v>
      </c>
      <c r="BT1223">
        <v>6.4430814514291033</v>
      </c>
      <c r="BU1223" t="s">
        <v>89</v>
      </c>
      <c r="BV1223">
        <v>1.9646534940311291E-2</v>
      </c>
      <c r="BW1223">
        <v>530.76468523066319</v>
      </c>
      <c r="BX1223">
        <v>29858.252418313121</v>
      </c>
      <c r="BY1223">
        <v>0.50870000871037913</v>
      </c>
      <c r="BZ1223">
        <v>0.50870000871037913</v>
      </c>
      <c r="CA1223">
        <v>0.50870000871037913</v>
      </c>
      <c r="CB1223" t="s">
        <v>89</v>
      </c>
      <c r="CC1223" t="s">
        <v>90</v>
      </c>
      <c r="CD1223">
        <v>26.074451254479431</v>
      </c>
      <c r="CE1223">
        <v>26.074451254479431</v>
      </c>
      <c r="CF1223">
        <v>26.074451254479431</v>
      </c>
      <c r="CG1223" t="s">
        <v>89</v>
      </c>
      <c r="CH1223" t="s">
        <v>91</v>
      </c>
      <c r="CI1223">
        <v>0.12717500217759481</v>
      </c>
      <c r="CJ1223">
        <v>6.5186128136198578</v>
      </c>
      <c r="CK1223">
        <v>1.9509519251071011E-2</v>
      </c>
      <c r="CL1223">
        <v>7.9303471305019162</v>
      </c>
      <c r="CM1223">
        <v>14</v>
      </c>
      <c r="CN1223">
        <v>0.506840657072821</v>
      </c>
      <c r="CO1223">
        <v>0.50722896573899467</v>
      </c>
      <c r="CP1223">
        <v>25.867395788890381</v>
      </c>
      <c r="CQ1223">
        <v>25.475189893303291</v>
      </c>
      <c r="CR1223">
        <v>6.3460727561426182</v>
      </c>
      <c r="CS1223">
        <v>6.3460727561426182</v>
      </c>
      <c r="CT1223">
        <v>0</v>
      </c>
      <c r="CU1223">
        <v>0</v>
      </c>
    </row>
    <row r="1224" spans="1:99" x14ac:dyDescent="0.3">
      <c r="A1224" t="s">
        <v>144</v>
      </c>
      <c r="B1224" t="s">
        <v>83</v>
      </c>
      <c r="C1224" t="s">
        <v>3377</v>
      </c>
      <c r="D1224" t="s">
        <v>129</v>
      </c>
      <c r="E1224">
        <v>0.17499999999999999</v>
      </c>
      <c r="F1224">
        <v>0.4375</v>
      </c>
      <c r="G1224">
        <v>1.9646534940311291E-2</v>
      </c>
      <c r="H1224">
        <v>1</v>
      </c>
      <c r="I1224">
        <v>112</v>
      </c>
      <c r="J1224">
        <v>12</v>
      </c>
      <c r="K1224">
        <v>6.4430814514291033</v>
      </c>
      <c r="L1224">
        <v>6.4441649176869467</v>
      </c>
      <c r="M1224">
        <v>6.3460727561426182</v>
      </c>
      <c r="N1224">
        <v>6.3447391207965858</v>
      </c>
      <c r="O1224">
        <v>6.3460727561426182</v>
      </c>
      <c r="P1224">
        <v>6.3447391207965858</v>
      </c>
      <c r="Q1224" s="1">
        <v>6.3460727561426182</v>
      </c>
      <c r="S1224">
        <v>1.34</v>
      </c>
      <c r="T1224">
        <v>4.41</v>
      </c>
      <c r="U1224">
        <v>4.3</v>
      </c>
      <c r="V1224">
        <v>1.1000000000000001</v>
      </c>
      <c r="W1224">
        <v>0.16700000000000001</v>
      </c>
      <c r="Y1224" t="s">
        <v>84</v>
      </c>
      <c r="AA1224">
        <v>0</v>
      </c>
      <c r="AB1224">
        <v>270</v>
      </c>
      <c r="AC1224" t="s">
        <v>145</v>
      </c>
      <c r="AD1224" t="s">
        <v>87</v>
      </c>
      <c r="AE1224" t="s">
        <v>87</v>
      </c>
      <c r="AF1224" t="s">
        <v>131</v>
      </c>
      <c r="AG1224" t="b">
        <v>0</v>
      </c>
      <c r="AH1224">
        <v>0.17499999999999999</v>
      </c>
      <c r="AI1224">
        <v>1.9608814504505741E-2</v>
      </c>
      <c r="AJ1224">
        <v>4</v>
      </c>
      <c r="AL1224">
        <v>6.3687974733258228</v>
      </c>
      <c r="AM1224">
        <v>6.4668489472225943</v>
      </c>
      <c r="AN1224">
        <v>6.374134053976138</v>
      </c>
      <c r="AO1224">
        <v>6.3687974733258219</v>
      </c>
      <c r="AP1224">
        <v>0.12671016426820519</v>
      </c>
      <c r="AQ1224">
        <v>0.1268072414347487</v>
      </c>
      <c r="AR1224">
        <v>2133.4153498363589</v>
      </c>
      <c r="AS1224">
        <v>107028.3365781803</v>
      </c>
      <c r="AT1224">
        <v>0.12655763446190171</v>
      </c>
      <c r="AU1224">
        <v>6.3490932971705156</v>
      </c>
      <c r="AV1224">
        <v>6.4897184918651636</v>
      </c>
      <c r="AW1224">
        <v>6.4669629276201874</v>
      </c>
      <c r="AX1224">
        <v>14.83364226712038</v>
      </c>
      <c r="AY1224">
        <v>14.781629548846141</v>
      </c>
      <c r="AZ1224">
        <v>0.12725344320851681</v>
      </c>
      <c r="BA1224">
        <v>0.1268072414347487</v>
      </c>
      <c r="BB1224">
        <v>20.272972345431899</v>
      </c>
      <c r="BC1224">
        <v>20.272972345431899</v>
      </c>
      <c r="BD1224" t="b">
        <v>0</v>
      </c>
      <c r="BE1224" t="b">
        <v>0</v>
      </c>
      <c r="BH1224">
        <v>2132.9672026765702</v>
      </c>
      <c r="BI1224">
        <v>106932.4796968438</v>
      </c>
      <c r="BJ1224">
        <v>0.12658422485877349</v>
      </c>
      <c r="BK1224">
        <v>0.12658422485877349</v>
      </c>
      <c r="BL1224">
        <v>0.12658422485877349</v>
      </c>
      <c r="BM1224" t="s">
        <v>89</v>
      </c>
      <c r="BN1224">
        <v>6.3460727561426182</v>
      </c>
      <c r="BO1224">
        <v>6.3460727561426182</v>
      </c>
      <c r="BP1224">
        <v>6.3460727561426182</v>
      </c>
      <c r="BQ1224" t="s">
        <v>89</v>
      </c>
      <c r="BR1224">
        <v>6.4430814514291033</v>
      </c>
      <c r="BS1224">
        <v>6.4430814514291033</v>
      </c>
      <c r="BT1224">
        <v>6.4430814514291033</v>
      </c>
      <c r="BU1224" t="s">
        <v>89</v>
      </c>
      <c r="BV1224">
        <v>1.9646534940311291E-2</v>
      </c>
      <c r="BW1224">
        <v>928.83819915366064</v>
      </c>
      <c r="BX1224">
        <v>52251.941732047992</v>
      </c>
      <c r="BY1224">
        <v>0.29068571926307379</v>
      </c>
      <c r="BZ1224">
        <v>0.29068571926307379</v>
      </c>
      <c r="CA1224">
        <v>0.29068571926307379</v>
      </c>
      <c r="CB1224" t="s">
        <v>89</v>
      </c>
      <c r="CC1224" t="s">
        <v>90</v>
      </c>
      <c r="CD1224">
        <v>14.89968643113111</v>
      </c>
      <c r="CE1224">
        <v>14.89968643113111</v>
      </c>
      <c r="CF1224">
        <v>14.89968643113111</v>
      </c>
      <c r="CG1224" t="s">
        <v>89</v>
      </c>
      <c r="CH1224" t="s">
        <v>91</v>
      </c>
      <c r="CI1224">
        <v>0.12717500217759481</v>
      </c>
      <c r="CJ1224">
        <v>6.5186128136198596</v>
      </c>
      <c r="CK1224">
        <v>1.9509519251071E-2</v>
      </c>
      <c r="CL1224">
        <v>13.87810747837835</v>
      </c>
      <c r="CM1224">
        <v>14</v>
      </c>
      <c r="CN1224">
        <v>0.28962323261304063</v>
      </c>
      <c r="CO1224">
        <v>0.28984512327942552</v>
      </c>
      <c r="CP1224">
        <v>14.781369022223069</v>
      </c>
      <c r="CQ1224">
        <v>14.55725136760188</v>
      </c>
      <c r="CR1224">
        <v>6.3460727561426182</v>
      </c>
      <c r="CS1224">
        <v>6.3460727561426182</v>
      </c>
      <c r="CT1224">
        <v>0</v>
      </c>
      <c r="CU1224">
        <v>0</v>
      </c>
    </row>
    <row r="1225" spans="1:99" x14ac:dyDescent="0.3">
      <c r="A1225" t="s">
        <v>146</v>
      </c>
      <c r="B1225" t="s">
        <v>83</v>
      </c>
      <c r="C1225" t="s">
        <v>3377</v>
      </c>
      <c r="D1225" t="s">
        <v>129</v>
      </c>
      <c r="E1225">
        <v>0.17499999999999999</v>
      </c>
      <c r="F1225">
        <v>0.8125</v>
      </c>
      <c r="G1225">
        <v>1.9646534940311291E-2</v>
      </c>
      <c r="H1225">
        <v>1</v>
      </c>
      <c r="I1225">
        <v>112</v>
      </c>
      <c r="J1225">
        <v>12</v>
      </c>
      <c r="K1225">
        <v>6.4430814514291033</v>
      </c>
      <c r="L1225">
        <v>6.4441649176869467</v>
      </c>
      <c r="M1225">
        <v>6.3460727561426182</v>
      </c>
      <c r="N1225">
        <v>6.3447391207965858</v>
      </c>
      <c r="O1225">
        <v>6.3460727561426182</v>
      </c>
      <c r="P1225">
        <v>6.3447391207965858</v>
      </c>
      <c r="Q1225" s="1">
        <v>6.3460727561426182</v>
      </c>
      <c r="S1225">
        <v>1.34</v>
      </c>
      <c r="T1225">
        <v>4.41</v>
      </c>
      <c r="U1225">
        <v>4.3</v>
      </c>
      <c r="V1225">
        <v>1.1000000000000001</v>
      </c>
      <c r="W1225">
        <v>0.16700000000000001</v>
      </c>
      <c r="Y1225" t="s">
        <v>84</v>
      </c>
      <c r="AA1225">
        <v>0</v>
      </c>
      <c r="AB1225">
        <v>270</v>
      </c>
      <c r="AC1225" t="s">
        <v>147</v>
      </c>
      <c r="AD1225" t="s">
        <v>87</v>
      </c>
      <c r="AE1225" t="s">
        <v>87</v>
      </c>
      <c r="AF1225" t="s">
        <v>131</v>
      </c>
      <c r="AG1225" t="b">
        <v>0</v>
      </c>
      <c r="AH1225">
        <v>0.17499999999999999</v>
      </c>
      <c r="AI1225">
        <v>1.9608814504505741E-2</v>
      </c>
      <c r="AJ1225">
        <v>4</v>
      </c>
      <c r="AL1225">
        <v>6.3687974733258228</v>
      </c>
      <c r="AM1225">
        <v>6.4668489472225943</v>
      </c>
      <c r="AN1225">
        <v>6.374134053976138</v>
      </c>
      <c r="AO1225">
        <v>6.3687974733258219</v>
      </c>
      <c r="AP1225">
        <v>0.12671016426820519</v>
      </c>
      <c r="AQ1225">
        <v>0.1268072414347487</v>
      </c>
      <c r="AR1225">
        <v>2133.4153498363589</v>
      </c>
      <c r="AS1225">
        <v>107028.3365781803</v>
      </c>
      <c r="AT1225">
        <v>0.12655763446190171</v>
      </c>
      <c r="AU1225">
        <v>6.3490932971705156</v>
      </c>
      <c r="AV1225">
        <v>6.4897184918651591</v>
      </c>
      <c r="AW1225">
        <v>6.4669629276201812</v>
      </c>
      <c r="AX1225">
        <v>7.987345836141734</v>
      </c>
      <c r="AY1225">
        <v>7.9593389878402228</v>
      </c>
      <c r="AZ1225">
        <v>0.12725344320851681</v>
      </c>
      <c r="BA1225">
        <v>0.1268072414347487</v>
      </c>
      <c r="BB1225">
        <v>37.649805784373548</v>
      </c>
      <c r="BC1225">
        <v>37.649805784373548</v>
      </c>
      <c r="BD1225" t="b">
        <v>0</v>
      </c>
      <c r="BE1225" t="b">
        <v>0</v>
      </c>
      <c r="BH1225">
        <v>2132.9672026765702</v>
      </c>
      <c r="BI1225">
        <v>106932.4796968438</v>
      </c>
      <c r="BJ1225">
        <v>0.12658422485877349</v>
      </c>
      <c r="BK1225">
        <v>0.12658422485877349</v>
      </c>
      <c r="BL1225">
        <v>0.12658422485877349</v>
      </c>
      <c r="BM1225" t="s">
        <v>89</v>
      </c>
      <c r="BN1225">
        <v>6.3460727561426182</v>
      </c>
      <c r="BO1225">
        <v>6.3460727561426182</v>
      </c>
      <c r="BP1225">
        <v>6.3460727561426182</v>
      </c>
      <c r="BQ1225" t="s">
        <v>89</v>
      </c>
      <c r="BR1225">
        <v>6.4430814514291033</v>
      </c>
      <c r="BS1225">
        <v>6.4430814514291033</v>
      </c>
      <c r="BT1225">
        <v>6.4430814514291033</v>
      </c>
      <c r="BU1225" t="s">
        <v>89</v>
      </c>
      <c r="BV1225">
        <v>1.9646534940311291E-2</v>
      </c>
      <c r="BW1225">
        <v>1724.9852269996561</v>
      </c>
      <c r="BX1225">
        <v>97039.320359517675</v>
      </c>
      <c r="BY1225">
        <v>0.15652307960319359</v>
      </c>
      <c r="BZ1225">
        <v>0.15652307960319359</v>
      </c>
      <c r="CA1225">
        <v>0.15652307960319359</v>
      </c>
      <c r="CB1225" t="s">
        <v>89</v>
      </c>
      <c r="CC1225" t="s">
        <v>90</v>
      </c>
      <c r="CD1225">
        <v>8.0229080783013593</v>
      </c>
      <c r="CE1225">
        <v>8.0229080783013593</v>
      </c>
      <c r="CF1225">
        <v>8.0229080783013593</v>
      </c>
      <c r="CG1225" t="s">
        <v>89</v>
      </c>
      <c r="CH1225" t="s">
        <v>91</v>
      </c>
      <c r="CI1225">
        <v>0.12717500217759481</v>
      </c>
      <c r="CJ1225">
        <v>6.5186128136198542</v>
      </c>
      <c r="CK1225">
        <v>1.9509519251071021E-2</v>
      </c>
      <c r="CL1225">
        <v>25.773628174131229</v>
      </c>
      <c r="CM1225">
        <v>14</v>
      </c>
      <c r="CN1225">
        <v>0.15595097140702191</v>
      </c>
      <c r="CO1225">
        <v>0.15607045099661371</v>
      </c>
      <c r="CP1225">
        <v>7.9591987042739616</v>
      </c>
      <c r="CQ1225">
        <v>7.8385199671702432</v>
      </c>
      <c r="CR1225">
        <v>6.3460727561426182</v>
      </c>
      <c r="CS1225">
        <v>6.3460727561426182</v>
      </c>
      <c r="CT1225">
        <v>0</v>
      </c>
      <c r="CU1225">
        <v>0</v>
      </c>
    </row>
    <row r="1226" spans="1:99" x14ac:dyDescent="0.3">
      <c r="A1226" t="s">
        <v>82</v>
      </c>
      <c r="B1226" t="s">
        <v>83</v>
      </c>
      <c r="C1226" t="s">
        <v>3377</v>
      </c>
      <c r="D1226" t="s">
        <v>85</v>
      </c>
      <c r="E1226">
        <v>2.5000000000000001E-2</v>
      </c>
      <c r="F1226">
        <v>0.25</v>
      </c>
      <c r="G1226">
        <v>1.9646534940311301E-2</v>
      </c>
      <c r="H1226">
        <v>1</v>
      </c>
      <c r="I1226">
        <v>112</v>
      </c>
      <c r="J1226">
        <v>12</v>
      </c>
      <c r="K1226">
        <v>6.4430814514291068</v>
      </c>
      <c r="L1226">
        <v>6.4441649176869484</v>
      </c>
      <c r="M1226">
        <v>6.3460727561426227</v>
      </c>
      <c r="N1226">
        <v>6.3447391207965884</v>
      </c>
      <c r="O1226">
        <v>6.3460727561426227</v>
      </c>
      <c r="P1226">
        <v>6.3447391207965884</v>
      </c>
      <c r="Q1226" s="1">
        <v>6.3460727561426227</v>
      </c>
      <c r="S1226">
        <v>1.34</v>
      </c>
      <c r="T1226">
        <v>4.41</v>
      </c>
      <c r="U1226">
        <v>4.3</v>
      </c>
      <c r="V1226">
        <v>1.1000000000000001</v>
      </c>
      <c r="W1226">
        <v>0.16700000000000001</v>
      </c>
      <c r="Y1226" t="s">
        <v>84</v>
      </c>
      <c r="AA1226">
        <v>0</v>
      </c>
      <c r="AB1226">
        <v>30</v>
      </c>
      <c r="AC1226" t="s">
        <v>86</v>
      </c>
      <c r="AD1226" t="s">
        <v>87</v>
      </c>
      <c r="AE1226" t="s">
        <v>87</v>
      </c>
      <c r="AF1226" t="s">
        <v>88</v>
      </c>
      <c r="AG1226" t="b">
        <v>0</v>
      </c>
      <c r="AH1226">
        <v>2.5000000000000001E-2</v>
      </c>
      <c r="AI1226">
        <v>1.9608814504505741E-2</v>
      </c>
      <c r="AJ1226">
        <v>4</v>
      </c>
      <c r="AL1226">
        <v>6.3687974733258228</v>
      </c>
      <c r="AM1226">
        <v>6.4668489472225943</v>
      </c>
      <c r="AN1226">
        <v>6.374134053976138</v>
      </c>
      <c r="AO1226">
        <v>6.3687974733258219</v>
      </c>
      <c r="AP1226">
        <v>0.12671016426820519</v>
      </c>
      <c r="AQ1226">
        <v>0.1268072414347487</v>
      </c>
      <c r="AR1226">
        <v>237.04614998181751</v>
      </c>
      <c r="AS1226">
        <v>11892.037397575579</v>
      </c>
      <c r="AT1226">
        <v>0.1265576344619018</v>
      </c>
      <c r="AU1226">
        <v>6.349093297170521</v>
      </c>
      <c r="AV1226">
        <v>1.855680877258824</v>
      </c>
      <c r="AW1226">
        <v>3.4094781905027909</v>
      </c>
      <c r="AX1226">
        <v>7.422723509035297</v>
      </c>
      <c r="AY1226">
        <v>13.637912762011171</v>
      </c>
      <c r="AZ1226">
        <v>0.1095308356718461</v>
      </c>
      <c r="BA1226">
        <v>0.1268072414347487</v>
      </c>
      <c r="BB1226">
        <v>0.93805670506963479</v>
      </c>
      <c r="BC1226">
        <v>0.93805670506963479</v>
      </c>
      <c r="BD1226" t="b">
        <v>1</v>
      </c>
      <c r="BE1226" t="b">
        <v>1</v>
      </c>
      <c r="BH1226">
        <v>236.99635585295209</v>
      </c>
      <c r="BI1226">
        <v>11881.38663298264</v>
      </c>
      <c r="BJ1226">
        <v>0.12658422485877349</v>
      </c>
      <c r="BK1226">
        <v>0.12658422485877349</v>
      </c>
      <c r="BL1226">
        <v>0.12658422485877349</v>
      </c>
      <c r="BM1226" t="s">
        <v>89</v>
      </c>
      <c r="BN1226">
        <v>6.3460727561426191</v>
      </c>
      <c r="BO1226">
        <v>6.34607275614262</v>
      </c>
      <c r="BP1226">
        <v>6.3460727561426191</v>
      </c>
      <c r="BQ1226" t="s">
        <v>89</v>
      </c>
      <c r="BR1226">
        <v>6.4430814514291042</v>
      </c>
      <c r="BS1226">
        <v>6.4430814514291042</v>
      </c>
      <c r="BT1226">
        <v>6.4430814514291042</v>
      </c>
      <c r="BU1226" t="s">
        <v>89</v>
      </c>
      <c r="BV1226">
        <v>1.9646534940311301E-2</v>
      </c>
      <c r="BW1226">
        <v>65.840679930057519</v>
      </c>
      <c r="BX1226">
        <v>7257.9907421221014</v>
      </c>
      <c r="BY1226">
        <v>0.45564535530114458</v>
      </c>
      <c r="BZ1226">
        <v>0.45564535530114458</v>
      </c>
      <c r="CA1226">
        <v>0.45564535530114458</v>
      </c>
      <c r="CB1226" t="s">
        <v>89</v>
      </c>
      <c r="CC1226" t="s">
        <v>90</v>
      </c>
      <c r="CD1226">
        <v>40.979619173986258</v>
      </c>
      <c r="CE1226">
        <v>40.979619173986258</v>
      </c>
      <c r="CF1226">
        <v>40.979619173986258</v>
      </c>
      <c r="CG1226" t="s">
        <v>89</v>
      </c>
      <c r="CH1226" t="s">
        <v>91</v>
      </c>
      <c r="CI1226">
        <v>0.1139113388252862</v>
      </c>
      <c r="CJ1226">
        <v>10.24490479349657</v>
      </c>
      <c r="CK1226">
        <v>1.111882844412539E-2</v>
      </c>
      <c r="CL1226">
        <v>0.47923586079926772</v>
      </c>
      <c r="CM1226">
        <v>42</v>
      </c>
      <c r="CN1226">
        <v>0.506840657072821</v>
      </c>
      <c r="CO1226">
        <v>0.50722896573899467</v>
      </c>
      <c r="CP1226">
        <v>25.867395788890381</v>
      </c>
      <c r="CQ1226">
        <v>25.475189893303291</v>
      </c>
      <c r="CR1226">
        <v>6.3460727561426227</v>
      </c>
      <c r="CS1226">
        <v>6.3460727561426191</v>
      </c>
      <c r="CT1226">
        <v>3.5527136788005009E-15</v>
      </c>
      <c r="CU1226">
        <v>5.5982870277711312E-14</v>
      </c>
    </row>
    <row r="1227" spans="1:99" x14ac:dyDescent="0.3">
      <c r="A1227" t="s">
        <v>92</v>
      </c>
      <c r="B1227" t="s">
        <v>83</v>
      </c>
      <c r="C1227" t="s">
        <v>3377</v>
      </c>
      <c r="D1227" t="s">
        <v>85</v>
      </c>
      <c r="E1227">
        <v>2.5000000000000001E-2</v>
      </c>
      <c r="F1227">
        <v>0.4375</v>
      </c>
      <c r="G1227">
        <v>1.9646534940311301E-2</v>
      </c>
      <c r="H1227">
        <v>1</v>
      </c>
      <c r="I1227">
        <v>112</v>
      </c>
      <c r="J1227">
        <v>12</v>
      </c>
      <c r="K1227">
        <v>6.4430814514291068</v>
      </c>
      <c r="L1227">
        <v>6.4441649176869484</v>
      </c>
      <c r="M1227">
        <v>6.3460727561426227</v>
      </c>
      <c r="N1227">
        <v>6.3447391207965884</v>
      </c>
      <c r="O1227">
        <v>6.3460727561426227</v>
      </c>
      <c r="P1227">
        <v>6.3447391207965884</v>
      </c>
      <c r="Q1227" s="1">
        <v>6.3460727561426227</v>
      </c>
      <c r="S1227">
        <v>1.34</v>
      </c>
      <c r="T1227">
        <v>4.41</v>
      </c>
      <c r="U1227">
        <v>4.3</v>
      </c>
      <c r="V1227">
        <v>1.1000000000000001</v>
      </c>
      <c r="W1227">
        <v>0.16700000000000001</v>
      </c>
      <c r="Y1227" t="s">
        <v>84</v>
      </c>
      <c r="AA1227">
        <v>0</v>
      </c>
      <c r="AB1227">
        <v>30</v>
      </c>
      <c r="AC1227" t="s">
        <v>93</v>
      </c>
      <c r="AD1227" t="s">
        <v>87</v>
      </c>
      <c r="AE1227" t="s">
        <v>87</v>
      </c>
      <c r="AF1227" t="s">
        <v>88</v>
      </c>
      <c r="AG1227" t="b">
        <v>0</v>
      </c>
      <c r="AH1227">
        <v>2.5000000000000001E-2</v>
      </c>
      <c r="AI1227">
        <v>1.9608814504505741E-2</v>
      </c>
      <c r="AJ1227">
        <v>4</v>
      </c>
      <c r="AL1227">
        <v>6.3687974733258228</v>
      </c>
      <c r="AM1227">
        <v>6.4668489472225943</v>
      </c>
      <c r="AN1227">
        <v>6.374134053976138</v>
      </c>
      <c r="AO1227">
        <v>6.3687974733258219</v>
      </c>
      <c r="AP1227">
        <v>0.12671016426820519</v>
      </c>
      <c r="AQ1227">
        <v>0.1268072414347487</v>
      </c>
      <c r="AR1227">
        <v>237.04614998181751</v>
      </c>
      <c r="AS1227">
        <v>11892.037397575579</v>
      </c>
      <c r="AT1227">
        <v>0.1265576344619018</v>
      </c>
      <c r="AU1227">
        <v>6.349093297170521</v>
      </c>
      <c r="AV1227">
        <v>1.8556808772588189</v>
      </c>
      <c r="AW1227">
        <v>3.4094781905027949</v>
      </c>
      <c r="AX1227">
        <v>4.2415562908773001</v>
      </c>
      <c r="AY1227">
        <v>7.7930930068635309</v>
      </c>
      <c r="AZ1227">
        <v>0.109530835671846</v>
      </c>
      <c r="BA1227">
        <v>0.1268072414347487</v>
      </c>
      <c r="BB1227">
        <v>1.6415992338718599</v>
      </c>
      <c r="BC1227">
        <v>1.6415992338718599</v>
      </c>
      <c r="BD1227" t="b">
        <v>1</v>
      </c>
      <c r="BE1227" t="b">
        <v>1</v>
      </c>
      <c r="BH1227">
        <v>236.99635585295209</v>
      </c>
      <c r="BI1227">
        <v>11881.38663298264</v>
      </c>
      <c r="BJ1227">
        <v>0.12658422485877349</v>
      </c>
      <c r="BK1227">
        <v>0.12658422485877349</v>
      </c>
      <c r="BL1227">
        <v>0.12658422485877349</v>
      </c>
      <c r="BM1227" t="s">
        <v>89</v>
      </c>
      <c r="BN1227">
        <v>6.3460727561426191</v>
      </c>
      <c r="BO1227">
        <v>6.34607275614262</v>
      </c>
      <c r="BP1227">
        <v>6.3460727561426191</v>
      </c>
      <c r="BQ1227" t="s">
        <v>89</v>
      </c>
      <c r="BR1227">
        <v>6.4430814514291042</v>
      </c>
      <c r="BS1227">
        <v>6.4430814514291042</v>
      </c>
      <c r="BT1227">
        <v>6.4430814514291042</v>
      </c>
      <c r="BU1227" t="s">
        <v>89</v>
      </c>
      <c r="BV1227">
        <v>1.9646534940311301E-2</v>
      </c>
      <c r="BW1227">
        <v>115.22118987760069</v>
      </c>
      <c r="BX1227">
        <v>12701.483798713691</v>
      </c>
      <c r="BY1227">
        <v>0.26036877445779683</v>
      </c>
      <c r="BZ1227">
        <v>0.26036877445779683</v>
      </c>
      <c r="CA1227">
        <v>0.26036877445779683</v>
      </c>
      <c r="CB1227" t="s">
        <v>89</v>
      </c>
      <c r="CC1227" t="s">
        <v>90</v>
      </c>
      <c r="CD1227">
        <v>23.416925242277891</v>
      </c>
      <c r="CE1227">
        <v>23.416925242277891</v>
      </c>
      <c r="CF1227">
        <v>23.416925242277891</v>
      </c>
      <c r="CG1227" t="s">
        <v>89</v>
      </c>
      <c r="CH1227" t="s">
        <v>91</v>
      </c>
      <c r="CI1227">
        <v>0.1139113388252861</v>
      </c>
      <c r="CJ1227">
        <v>10.24490479349658</v>
      </c>
      <c r="CK1227">
        <v>1.1118828444125369E-2</v>
      </c>
      <c r="CL1227">
        <v>0.83866275639871846</v>
      </c>
      <c r="CM1227">
        <v>42</v>
      </c>
      <c r="CN1227">
        <v>0.28962323261304063</v>
      </c>
      <c r="CO1227">
        <v>0.28984512327942552</v>
      </c>
      <c r="CP1227">
        <v>14.781369022223069</v>
      </c>
      <c r="CQ1227">
        <v>14.55725136760188</v>
      </c>
      <c r="CR1227">
        <v>6.3460727561426227</v>
      </c>
      <c r="CS1227">
        <v>6.3460727561426191</v>
      </c>
      <c r="CT1227">
        <v>3.5527136788005009E-15</v>
      </c>
      <c r="CU1227">
        <v>5.5982870277711312E-14</v>
      </c>
    </row>
    <row r="1228" spans="1:99" x14ac:dyDescent="0.3">
      <c r="A1228" t="s">
        <v>94</v>
      </c>
      <c r="B1228" t="s">
        <v>83</v>
      </c>
      <c r="C1228" t="s">
        <v>3377</v>
      </c>
      <c r="D1228" t="s">
        <v>85</v>
      </c>
      <c r="E1228">
        <v>2.5000000000000001E-2</v>
      </c>
      <c r="F1228">
        <v>0.8125</v>
      </c>
      <c r="G1228">
        <v>1.9646534940311301E-2</v>
      </c>
      <c r="H1228">
        <v>1</v>
      </c>
      <c r="I1228">
        <v>112</v>
      </c>
      <c r="J1228">
        <v>12</v>
      </c>
      <c r="K1228">
        <v>6.4430814514291068</v>
      </c>
      <c r="L1228">
        <v>6.4441649176869484</v>
      </c>
      <c r="M1228">
        <v>6.3460727561426227</v>
      </c>
      <c r="N1228">
        <v>6.3447391207965884</v>
      </c>
      <c r="O1228">
        <v>6.3460727561426227</v>
      </c>
      <c r="P1228">
        <v>6.3447391207965884</v>
      </c>
      <c r="Q1228" s="1">
        <v>6.3460727561426227</v>
      </c>
      <c r="S1228">
        <v>1.34</v>
      </c>
      <c r="T1228">
        <v>4.41</v>
      </c>
      <c r="U1228">
        <v>4.3</v>
      </c>
      <c r="V1228">
        <v>1.1000000000000001</v>
      </c>
      <c r="W1228">
        <v>0.16700000000000001</v>
      </c>
      <c r="Y1228" t="s">
        <v>84</v>
      </c>
      <c r="AA1228">
        <v>0</v>
      </c>
      <c r="AB1228">
        <v>30</v>
      </c>
      <c r="AC1228" t="s">
        <v>95</v>
      </c>
      <c r="AD1228" t="s">
        <v>87</v>
      </c>
      <c r="AE1228" t="s">
        <v>87</v>
      </c>
      <c r="AF1228" t="s">
        <v>88</v>
      </c>
      <c r="AG1228" t="b">
        <v>0</v>
      </c>
      <c r="AH1228">
        <v>2.5000000000000001E-2</v>
      </c>
      <c r="AI1228">
        <v>1.9608814504505741E-2</v>
      </c>
      <c r="AJ1228">
        <v>4</v>
      </c>
      <c r="AL1228">
        <v>6.3687974733258228</v>
      </c>
      <c r="AM1228">
        <v>6.4668489472225943</v>
      </c>
      <c r="AN1228">
        <v>6.374134053976138</v>
      </c>
      <c r="AO1228">
        <v>6.3687974733258219</v>
      </c>
      <c r="AP1228">
        <v>0.12671016426820519</v>
      </c>
      <c r="AQ1228">
        <v>0.1268072414347487</v>
      </c>
      <c r="AR1228">
        <v>237.04614998181751</v>
      </c>
      <c r="AS1228">
        <v>11892.037397575579</v>
      </c>
      <c r="AT1228">
        <v>0.1265576344619018</v>
      </c>
      <c r="AU1228">
        <v>6.349093297170521</v>
      </c>
      <c r="AV1228">
        <v>1.8556808772588229</v>
      </c>
      <c r="AW1228">
        <v>3.4094781905027922</v>
      </c>
      <c r="AX1228">
        <v>2.2839149258570139</v>
      </c>
      <c r="AY1228">
        <v>4.1962808498495896</v>
      </c>
      <c r="AZ1228">
        <v>0.109530835671846</v>
      </c>
      <c r="BA1228">
        <v>0.1268072414347487</v>
      </c>
      <c r="BB1228">
        <v>3.0486842914763099</v>
      </c>
      <c r="BC1228">
        <v>3.0486842914763099</v>
      </c>
      <c r="BD1228" t="b">
        <v>1</v>
      </c>
      <c r="BE1228" t="b">
        <v>1</v>
      </c>
      <c r="BH1228">
        <v>236.99635585295209</v>
      </c>
      <c r="BI1228">
        <v>11881.38663298264</v>
      </c>
      <c r="BJ1228">
        <v>0.12658422485877349</v>
      </c>
      <c r="BK1228">
        <v>0.12658422485877349</v>
      </c>
      <c r="BL1228">
        <v>0.12658422485877349</v>
      </c>
      <c r="BM1228" t="s">
        <v>89</v>
      </c>
      <c r="BN1228">
        <v>6.3460727561426191</v>
      </c>
      <c r="BO1228">
        <v>6.34607275614262</v>
      </c>
      <c r="BP1228">
        <v>6.3460727561426191</v>
      </c>
      <c r="BQ1228" t="s">
        <v>89</v>
      </c>
      <c r="BR1228">
        <v>6.4430814514291042</v>
      </c>
      <c r="BS1228">
        <v>6.4430814514291042</v>
      </c>
      <c r="BT1228">
        <v>6.4430814514291042</v>
      </c>
      <c r="BU1228" t="s">
        <v>89</v>
      </c>
      <c r="BV1228">
        <v>1.9646534940311301E-2</v>
      </c>
      <c r="BW1228">
        <v>213.9822097726871</v>
      </c>
      <c r="BX1228">
        <v>23588.469911896871</v>
      </c>
      <c r="BY1228">
        <v>0.1401985708618905</v>
      </c>
      <c r="BZ1228">
        <v>0.1401985708618905</v>
      </c>
      <c r="CA1228">
        <v>0.1401985708618905</v>
      </c>
      <c r="CB1228" t="s">
        <v>89</v>
      </c>
      <c r="CC1228" t="s">
        <v>90</v>
      </c>
      <c r="CD1228">
        <v>12.609113591995779</v>
      </c>
      <c r="CE1228">
        <v>12.609113591995779</v>
      </c>
      <c r="CF1228">
        <v>12.609113591995779</v>
      </c>
      <c r="CG1228" t="s">
        <v>89</v>
      </c>
      <c r="CH1228" t="s">
        <v>91</v>
      </c>
      <c r="CI1228">
        <v>0.11391133882528599</v>
      </c>
      <c r="CJ1228">
        <v>10.24490479349657</v>
      </c>
      <c r="CK1228">
        <v>1.1118828444125369E-2</v>
      </c>
      <c r="CL1228">
        <v>1.55751654759762</v>
      </c>
      <c r="CM1228">
        <v>42</v>
      </c>
      <c r="CN1228">
        <v>0.15595097140702191</v>
      </c>
      <c r="CO1228">
        <v>0.15607045099661371</v>
      </c>
      <c r="CP1228">
        <v>7.9591987042739616</v>
      </c>
      <c r="CQ1228">
        <v>7.8385199671702432</v>
      </c>
      <c r="CR1228">
        <v>6.3460727561426227</v>
      </c>
      <c r="CS1228">
        <v>6.3460727561426191</v>
      </c>
      <c r="CT1228">
        <v>3.5527136788005009E-15</v>
      </c>
      <c r="CU1228">
        <v>5.5982870277711312E-14</v>
      </c>
    </row>
    <row r="1229" spans="1:99" x14ac:dyDescent="0.3">
      <c r="A1229" t="s">
        <v>96</v>
      </c>
      <c r="B1229" t="s">
        <v>83</v>
      </c>
      <c r="C1229" t="s">
        <v>3377</v>
      </c>
      <c r="D1229" t="s">
        <v>85</v>
      </c>
      <c r="E1229">
        <v>0.1</v>
      </c>
      <c r="F1229">
        <v>0.25</v>
      </c>
      <c r="G1229">
        <v>1.9646534940311301E-2</v>
      </c>
      <c r="H1229">
        <v>1</v>
      </c>
      <c r="I1229">
        <v>112</v>
      </c>
      <c r="J1229">
        <v>12</v>
      </c>
      <c r="K1229">
        <v>6.4430814514291068</v>
      </c>
      <c r="L1229">
        <v>6.4441649176869484</v>
      </c>
      <c r="M1229">
        <v>6.3460727561426227</v>
      </c>
      <c r="N1229">
        <v>6.3447391207965884</v>
      </c>
      <c r="O1229">
        <v>6.3460727561426227</v>
      </c>
      <c r="P1229">
        <v>6.3447391207965884</v>
      </c>
      <c r="Q1229" s="1">
        <v>6.3460727561426227</v>
      </c>
      <c r="S1229">
        <v>1.34</v>
      </c>
      <c r="T1229">
        <v>4.41</v>
      </c>
      <c r="U1229">
        <v>4.3</v>
      </c>
      <c r="V1229">
        <v>1.1000000000000001</v>
      </c>
      <c r="W1229">
        <v>0.16700000000000001</v>
      </c>
      <c r="Y1229" t="s">
        <v>84</v>
      </c>
      <c r="AA1229">
        <v>0</v>
      </c>
      <c r="AB1229">
        <v>30</v>
      </c>
      <c r="AC1229" t="s">
        <v>97</v>
      </c>
      <c r="AD1229" t="s">
        <v>87</v>
      </c>
      <c r="AE1229" t="s">
        <v>87</v>
      </c>
      <c r="AF1229" t="s">
        <v>88</v>
      </c>
      <c r="AG1229" t="b">
        <v>0</v>
      </c>
      <c r="AH1229">
        <v>0.1</v>
      </c>
      <c r="AI1229">
        <v>1.9608814504505741E-2</v>
      </c>
      <c r="AJ1229">
        <v>4</v>
      </c>
      <c r="AL1229">
        <v>6.3687974733258228</v>
      </c>
      <c r="AM1229">
        <v>6.4668489472225943</v>
      </c>
      <c r="AN1229">
        <v>6.374134053976138</v>
      </c>
      <c r="AO1229">
        <v>6.3687974733258219</v>
      </c>
      <c r="AP1229">
        <v>0.12671016426820519</v>
      </c>
      <c r="AQ1229">
        <v>0.1268072414347487</v>
      </c>
      <c r="AR1229">
        <v>237.04614998181751</v>
      </c>
      <c r="AS1229">
        <v>11892.037397575579</v>
      </c>
      <c r="AT1229">
        <v>0.1265576344619018</v>
      </c>
      <c r="AU1229">
        <v>6.349093297170521</v>
      </c>
      <c r="AV1229">
        <v>6.5085804087596912</v>
      </c>
      <c r="AW1229">
        <v>6.4904995237433329</v>
      </c>
      <c r="AX1229">
        <v>26.034321635038761</v>
      </c>
      <c r="AY1229">
        <v>25.961998094973332</v>
      </c>
      <c r="AZ1229">
        <v>0.12716049423805539</v>
      </c>
      <c r="BA1229">
        <v>0.1268072414347487</v>
      </c>
      <c r="BB1229">
        <v>1.4106469578167591</v>
      </c>
      <c r="BC1229">
        <v>1.4106469578167591</v>
      </c>
      <c r="BD1229" t="b">
        <v>0</v>
      </c>
      <c r="BE1229" t="b">
        <v>0</v>
      </c>
      <c r="BH1229">
        <v>236.99635585295209</v>
      </c>
      <c r="BI1229">
        <v>11881.38663298264</v>
      </c>
      <c r="BJ1229">
        <v>0.12658422485877349</v>
      </c>
      <c r="BK1229">
        <v>0.12658422485877349</v>
      </c>
      <c r="BL1229">
        <v>0.12658422485877349</v>
      </c>
      <c r="BM1229" t="s">
        <v>89</v>
      </c>
      <c r="BN1229">
        <v>6.3460727561426191</v>
      </c>
      <c r="BO1229">
        <v>6.34607275614262</v>
      </c>
      <c r="BP1229">
        <v>6.3460727561426191</v>
      </c>
      <c r="BQ1229" t="s">
        <v>89</v>
      </c>
      <c r="BR1229">
        <v>6.4430814514291042</v>
      </c>
      <c r="BS1229">
        <v>6.4430814514291042</v>
      </c>
      <c r="BT1229">
        <v>6.4430814514291042</v>
      </c>
      <c r="BU1229" t="s">
        <v>89</v>
      </c>
      <c r="BV1229">
        <v>1.9646534940311301E-2</v>
      </c>
      <c r="BW1229">
        <v>58.980582333687337</v>
      </c>
      <c r="BX1229">
        <v>3574.9798893341631</v>
      </c>
      <c r="BY1229">
        <v>0.50864197695222158</v>
      </c>
      <c r="BZ1229">
        <v>0.50864197695222158</v>
      </c>
      <c r="CA1229">
        <v>0.50864197695222158</v>
      </c>
      <c r="CB1229" t="s">
        <v>89</v>
      </c>
      <c r="CC1229" t="s">
        <v>90</v>
      </c>
      <c r="CD1229">
        <v>26.159928402676279</v>
      </c>
      <c r="CE1229">
        <v>26.159928402676279</v>
      </c>
      <c r="CF1229">
        <v>26.159928402676279</v>
      </c>
      <c r="CG1229" t="s">
        <v>89</v>
      </c>
      <c r="CH1229" t="s">
        <v>91</v>
      </c>
      <c r="CI1229">
        <v>0.12716049423805539</v>
      </c>
      <c r="CJ1229">
        <v>6.5399821006690706</v>
      </c>
      <c r="CK1229">
        <v>1.9443553863097929E-2</v>
      </c>
      <c r="CL1229">
        <v>0.77900008642146013</v>
      </c>
      <c r="CM1229">
        <v>21</v>
      </c>
      <c r="CN1229">
        <v>0.506840657072821</v>
      </c>
      <c r="CO1229">
        <v>0.50722896573899467</v>
      </c>
      <c r="CP1229">
        <v>25.867395788890381</v>
      </c>
      <c r="CQ1229">
        <v>25.475189893303291</v>
      </c>
      <c r="CR1229">
        <v>6.3460727561426227</v>
      </c>
      <c r="CS1229">
        <v>6.3460727561426191</v>
      </c>
      <c r="CT1229">
        <v>3.5527136788005009E-15</v>
      </c>
      <c r="CU1229">
        <v>5.5982870277711312E-14</v>
      </c>
    </row>
    <row r="1230" spans="1:99" x14ac:dyDescent="0.3">
      <c r="A1230" t="s">
        <v>98</v>
      </c>
      <c r="B1230" t="s">
        <v>83</v>
      </c>
      <c r="C1230" t="s">
        <v>3377</v>
      </c>
      <c r="D1230" t="s">
        <v>85</v>
      </c>
      <c r="E1230">
        <v>0.1</v>
      </c>
      <c r="F1230">
        <v>0.4375</v>
      </c>
      <c r="G1230">
        <v>1.9646534940311301E-2</v>
      </c>
      <c r="H1230">
        <v>1</v>
      </c>
      <c r="I1230">
        <v>112</v>
      </c>
      <c r="J1230">
        <v>12</v>
      </c>
      <c r="K1230">
        <v>6.4430814514291068</v>
      </c>
      <c r="L1230">
        <v>6.4441649176869484</v>
      </c>
      <c r="M1230">
        <v>6.3460727561426227</v>
      </c>
      <c r="N1230">
        <v>6.3447391207965884</v>
      </c>
      <c r="O1230">
        <v>6.3460727561426227</v>
      </c>
      <c r="P1230">
        <v>6.3447391207965884</v>
      </c>
      <c r="Q1230" s="1">
        <v>6.3460727561426227</v>
      </c>
      <c r="S1230">
        <v>1.34</v>
      </c>
      <c r="T1230">
        <v>4.41</v>
      </c>
      <c r="U1230">
        <v>4.3</v>
      </c>
      <c r="V1230">
        <v>1.1000000000000001</v>
      </c>
      <c r="W1230">
        <v>0.16700000000000001</v>
      </c>
      <c r="Y1230" t="s">
        <v>84</v>
      </c>
      <c r="AA1230">
        <v>0</v>
      </c>
      <c r="AB1230">
        <v>30</v>
      </c>
      <c r="AC1230" t="s">
        <v>99</v>
      </c>
      <c r="AD1230" t="s">
        <v>87</v>
      </c>
      <c r="AE1230" t="s">
        <v>87</v>
      </c>
      <c r="AF1230" t="s">
        <v>88</v>
      </c>
      <c r="AG1230" t="b">
        <v>0</v>
      </c>
      <c r="AH1230">
        <v>0.1</v>
      </c>
      <c r="AI1230">
        <v>1.9608814504505741E-2</v>
      </c>
      <c r="AJ1230">
        <v>4</v>
      </c>
      <c r="AL1230">
        <v>6.3687974733258228</v>
      </c>
      <c r="AM1230">
        <v>6.4668489472225943</v>
      </c>
      <c r="AN1230">
        <v>6.374134053976138</v>
      </c>
      <c r="AO1230">
        <v>6.3687974733258219</v>
      </c>
      <c r="AP1230">
        <v>0.12671016426820519</v>
      </c>
      <c r="AQ1230">
        <v>0.1268072414347487</v>
      </c>
      <c r="AR1230">
        <v>237.04614998181751</v>
      </c>
      <c r="AS1230">
        <v>11892.037397575579</v>
      </c>
      <c r="AT1230">
        <v>0.1265576344619018</v>
      </c>
      <c r="AU1230">
        <v>6.349093297170521</v>
      </c>
      <c r="AV1230">
        <v>6.5085804087596939</v>
      </c>
      <c r="AW1230">
        <v>6.4904995237433347</v>
      </c>
      <c r="AX1230">
        <v>14.87675522002216</v>
      </c>
      <c r="AY1230">
        <v>14.83542748284191</v>
      </c>
      <c r="AZ1230">
        <v>0.12716049423805539</v>
      </c>
      <c r="BA1230">
        <v>0.1268072414347487</v>
      </c>
      <c r="BB1230">
        <v>2.468632176179324</v>
      </c>
      <c r="BC1230">
        <v>2.468632176179324</v>
      </c>
      <c r="BD1230" t="b">
        <v>0</v>
      </c>
      <c r="BE1230" t="b">
        <v>0</v>
      </c>
      <c r="BH1230">
        <v>236.99635585295209</v>
      </c>
      <c r="BI1230">
        <v>11881.38663298264</v>
      </c>
      <c r="BJ1230">
        <v>0.12658422485877349</v>
      </c>
      <c r="BK1230">
        <v>0.12658422485877349</v>
      </c>
      <c r="BL1230">
        <v>0.12658422485877349</v>
      </c>
      <c r="BM1230" t="s">
        <v>89</v>
      </c>
      <c r="BN1230">
        <v>6.3460727561426191</v>
      </c>
      <c r="BO1230">
        <v>6.34607275614262</v>
      </c>
      <c r="BP1230">
        <v>6.3460727561426191</v>
      </c>
      <c r="BQ1230" t="s">
        <v>89</v>
      </c>
      <c r="BR1230">
        <v>6.4430814514291042</v>
      </c>
      <c r="BS1230">
        <v>6.4430814514291042</v>
      </c>
      <c r="BT1230">
        <v>6.4430814514291042</v>
      </c>
      <c r="BU1230" t="s">
        <v>89</v>
      </c>
      <c r="BV1230">
        <v>1.9646534940311301E-2</v>
      </c>
      <c r="BW1230">
        <v>103.2160190839528</v>
      </c>
      <c r="BX1230">
        <v>6256.2148063347822</v>
      </c>
      <c r="BY1230">
        <v>0.29065255825841241</v>
      </c>
      <c r="BZ1230">
        <v>0.29065255825841241</v>
      </c>
      <c r="CA1230">
        <v>0.29065255825841241</v>
      </c>
      <c r="CB1230" t="s">
        <v>89</v>
      </c>
      <c r="CC1230" t="s">
        <v>90</v>
      </c>
      <c r="CD1230">
        <v>14.948530515815021</v>
      </c>
      <c r="CE1230">
        <v>14.948530515815021</v>
      </c>
      <c r="CF1230">
        <v>14.948530515815021</v>
      </c>
      <c r="CG1230" t="s">
        <v>89</v>
      </c>
      <c r="CH1230" t="s">
        <v>91</v>
      </c>
      <c r="CI1230">
        <v>0.12716049423805539</v>
      </c>
      <c r="CJ1230">
        <v>6.5399821006690697</v>
      </c>
      <c r="CK1230">
        <v>1.9443553863097929E-2</v>
      </c>
      <c r="CL1230">
        <v>1.363250151237555</v>
      </c>
      <c r="CM1230">
        <v>21</v>
      </c>
      <c r="CN1230">
        <v>0.28962323261304063</v>
      </c>
      <c r="CO1230">
        <v>0.28984512327942552</v>
      </c>
      <c r="CP1230">
        <v>14.781369022223069</v>
      </c>
      <c r="CQ1230">
        <v>14.55725136760188</v>
      </c>
      <c r="CR1230">
        <v>6.3460727561426227</v>
      </c>
      <c r="CS1230">
        <v>6.3460727561426191</v>
      </c>
      <c r="CT1230">
        <v>3.5527136788005009E-15</v>
      </c>
      <c r="CU1230">
        <v>5.5982870277711312E-14</v>
      </c>
    </row>
    <row r="1231" spans="1:99" x14ac:dyDescent="0.3">
      <c r="A1231" t="s">
        <v>100</v>
      </c>
      <c r="B1231" t="s">
        <v>83</v>
      </c>
      <c r="C1231" t="s">
        <v>3377</v>
      </c>
      <c r="D1231" t="s">
        <v>85</v>
      </c>
      <c r="E1231">
        <v>0.1</v>
      </c>
      <c r="F1231">
        <v>0.8125</v>
      </c>
      <c r="G1231">
        <v>1.9646534940311301E-2</v>
      </c>
      <c r="H1231">
        <v>1</v>
      </c>
      <c r="I1231">
        <v>112</v>
      </c>
      <c r="J1231">
        <v>12</v>
      </c>
      <c r="K1231">
        <v>6.4430814514291068</v>
      </c>
      <c r="L1231">
        <v>6.4441649176869484</v>
      </c>
      <c r="M1231">
        <v>6.3460727561426227</v>
      </c>
      <c r="N1231">
        <v>6.3447391207965884</v>
      </c>
      <c r="O1231">
        <v>6.3460727561426227</v>
      </c>
      <c r="P1231">
        <v>6.3447391207965884</v>
      </c>
      <c r="Q1231" s="1">
        <v>6.3460727561426227</v>
      </c>
      <c r="S1231">
        <v>1.34</v>
      </c>
      <c r="T1231">
        <v>4.41</v>
      </c>
      <c r="U1231">
        <v>4.3</v>
      </c>
      <c r="V1231">
        <v>1.1000000000000001</v>
      </c>
      <c r="W1231">
        <v>0.16700000000000001</v>
      </c>
      <c r="Y1231" t="s">
        <v>84</v>
      </c>
      <c r="AA1231">
        <v>0</v>
      </c>
      <c r="AB1231">
        <v>30</v>
      </c>
      <c r="AC1231" t="s">
        <v>101</v>
      </c>
      <c r="AD1231" t="s">
        <v>87</v>
      </c>
      <c r="AE1231" t="s">
        <v>87</v>
      </c>
      <c r="AF1231" t="s">
        <v>88</v>
      </c>
      <c r="AG1231" t="b">
        <v>0</v>
      </c>
      <c r="AH1231">
        <v>0.1</v>
      </c>
      <c r="AI1231">
        <v>1.9608814504505741E-2</v>
      </c>
      <c r="AJ1231">
        <v>4</v>
      </c>
      <c r="AL1231">
        <v>6.3687974733258228</v>
      </c>
      <c r="AM1231">
        <v>6.4668489472225943</v>
      </c>
      <c r="AN1231">
        <v>6.374134053976138</v>
      </c>
      <c r="AO1231">
        <v>6.3687974733258219</v>
      </c>
      <c r="AP1231">
        <v>0.12671016426820519</v>
      </c>
      <c r="AQ1231">
        <v>0.1268072414347487</v>
      </c>
      <c r="AR1231">
        <v>237.04614998181751</v>
      </c>
      <c r="AS1231">
        <v>11892.037397575579</v>
      </c>
      <c r="AT1231">
        <v>0.1265576344619018</v>
      </c>
      <c r="AU1231">
        <v>6.349093297170521</v>
      </c>
      <c r="AV1231">
        <v>6.5085804087596957</v>
      </c>
      <c r="AW1231">
        <v>6.4904995237433383</v>
      </c>
      <c r="AX1231">
        <v>8.0105605030888558</v>
      </c>
      <c r="AY1231">
        <v>7.9883071061456468</v>
      </c>
      <c r="AZ1231">
        <v>0.12716049423805539</v>
      </c>
      <c r="BA1231">
        <v>0.1268072414347487</v>
      </c>
      <c r="BB1231">
        <v>4.5846026129044581</v>
      </c>
      <c r="BC1231">
        <v>4.5846026129044581</v>
      </c>
      <c r="BD1231" t="b">
        <v>0</v>
      </c>
      <c r="BE1231" t="b">
        <v>0</v>
      </c>
      <c r="BH1231">
        <v>236.99635585295209</v>
      </c>
      <c r="BI1231">
        <v>11881.38663298264</v>
      </c>
      <c r="BJ1231">
        <v>0.12658422485877349</v>
      </c>
      <c r="BK1231">
        <v>0.12658422485877349</v>
      </c>
      <c r="BL1231">
        <v>0.12658422485877349</v>
      </c>
      <c r="BM1231" t="s">
        <v>89</v>
      </c>
      <c r="BN1231">
        <v>6.3460727561426191</v>
      </c>
      <c r="BO1231">
        <v>6.34607275614262</v>
      </c>
      <c r="BP1231">
        <v>6.3460727561426191</v>
      </c>
      <c r="BQ1231" t="s">
        <v>89</v>
      </c>
      <c r="BR1231">
        <v>6.4430814514291042</v>
      </c>
      <c r="BS1231">
        <v>6.4430814514291042</v>
      </c>
      <c r="BT1231">
        <v>6.4430814514291042</v>
      </c>
      <c r="BU1231" t="s">
        <v>89</v>
      </c>
      <c r="BV1231">
        <v>1.9646534940311301E-2</v>
      </c>
      <c r="BW1231">
        <v>191.6868925844839</v>
      </c>
      <c r="BX1231">
        <v>11618.68464033604</v>
      </c>
      <c r="BY1231">
        <v>0.15650522367760661</v>
      </c>
      <c r="BZ1231">
        <v>0.15650522367760661</v>
      </c>
      <c r="CA1231">
        <v>0.15650522367760661</v>
      </c>
      <c r="CB1231" t="s">
        <v>89</v>
      </c>
      <c r="CC1231" t="s">
        <v>90</v>
      </c>
      <c r="CD1231">
        <v>8.0492087392850067</v>
      </c>
      <c r="CE1231">
        <v>8.0492087392850067</v>
      </c>
      <c r="CF1231">
        <v>8.0492087392850067</v>
      </c>
      <c r="CG1231" t="s">
        <v>89</v>
      </c>
      <c r="CH1231" t="s">
        <v>91</v>
      </c>
      <c r="CI1231">
        <v>0.12716049423805531</v>
      </c>
      <c r="CJ1231">
        <v>6.5399821006690679</v>
      </c>
      <c r="CK1231">
        <v>1.9443553863097929E-2</v>
      </c>
      <c r="CL1231">
        <v>2.531750280869745</v>
      </c>
      <c r="CM1231">
        <v>21</v>
      </c>
      <c r="CN1231">
        <v>0.15595097140702191</v>
      </c>
      <c r="CO1231">
        <v>0.15607045099661371</v>
      </c>
      <c r="CP1231">
        <v>7.9591987042739616</v>
      </c>
      <c r="CQ1231">
        <v>7.8385199671702432</v>
      </c>
      <c r="CR1231">
        <v>6.3460727561426227</v>
      </c>
      <c r="CS1231">
        <v>6.3460727561426191</v>
      </c>
      <c r="CT1231">
        <v>3.5527136788005009E-15</v>
      </c>
      <c r="CU1231">
        <v>5.5982870277711312E-14</v>
      </c>
    </row>
    <row r="1232" spans="1:99" x14ac:dyDescent="0.3">
      <c r="A1232" t="s">
        <v>102</v>
      </c>
      <c r="B1232" t="s">
        <v>83</v>
      </c>
      <c r="C1232" t="s">
        <v>3377</v>
      </c>
      <c r="D1232" t="s">
        <v>85</v>
      </c>
      <c r="E1232">
        <v>0.17499999999999999</v>
      </c>
      <c r="F1232">
        <v>0.25</v>
      </c>
      <c r="G1232">
        <v>1.9646534940311301E-2</v>
      </c>
      <c r="H1232">
        <v>1</v>
      </c>
      <c r="I1232">
        <v>112</v>
      </c>
      <c r="J1232">
        <v>12</v>
      </c>
      <c r="K1232">
        <v>6.4430814514291068</v>
      </c>
      <c r="L1232">
        <v>6.4441649176869484</v>
      </c>
      <c r="M1232">
        <v>6.3460727561426227</v>
      </c>
      <c r="N1232">
        <v>6.3447391207965884</v>
      </c>
      <c r="O1232">
        <v>6.3460727561426227</v>
      </c>
      <c r="P1232">
        <v>6.3447391207965884</v>
      </c>
      <c r="Q1232" s="1">
        <v>6.3460727561426227</v>
      </c>
      <c r="S1232">
        <v>1.34</v>
      </c>
      <c r="T1232">
        <v>4.41</v>
      </c>
      <c r="U1232">
        <v>4.3</v>
      </c>
      <c r="V1232">
        <v>1.1000000000000001</v>
      </c>
      <c r="W1232">
        <v>0.16700000000000001</v>
      </c>
      <c r="Y1232" t="s">
        <v>84</v>
      </c>
      <c r="AA1232">
        <v>0</v>
      </c>
      <c r="AB1232">
        <v>30</v>
      </c>
      <c r="AC1232" t="s">
        <v>103</v>
      </c>
      <c r="AD1232" t="s">
        <v>87</v>
      </c>
      <c r="AE1232" t="s">
        <v>87</v>
      </c>
      <c r="AF1232" t="s">
        <v>88</v>
      </c>
      <c r="AG1232" t="b">
        <v>0</v>
      </c>
      <c r="AH1232">
        <v>0.17499999999999999</v>
      </c>
      <c r="AI1232">
        <v>1.9608814504505741E-2</v>
      </c>
      <c r="AJ1232">
        <v>4</v>
      </c>
      <c r="AL1232">
        <v>6.3687974733258228</v>
      </c>
      <c r="AM1232">
        <v>6.4668489472225943</v>
      </c>
      <c r="AN1232">
        <v>6.374134053976138</v>
      </c>
      <c r="AO1232">
        <v>6.3687974733258219</v>
      </c>
      <c r="AP1232">
        <v>0.12671016426820519</v>
      </c>
      <c r="AQ1232">
        <v>0.1268072414347487</v>
      </c>
      <c r="AR1232">
        <v>237.04614998181751</v>
      </c>
      <c r="AS1232">
        <v>11892.037397575579</v>
      </c>
      <c r="AT1232">
        <v>0.1265576344619018</v>
      </c>
      <c r="AU1232">
        <v>6.349093297170521</v>
      </c>
      <c r="AV1232">
        <v>6.4897184918651627</v>
      </c>
      <c r="AW1232">
        <v>6.4669629276201839</v>
      </c>
      <c r="AX1232">
        <v>25.958873967460651</v>
      </c>
      <c r="AY1232">
        <v>25.867851710480739</v>
      </c>
      <c r="AZ1232">
        <v>0.12725344320851681</v>
      </c>
      <c r="BA1232">
        <v>0.1268072414347487</v>
      </c>
      <c r="BB1232">
        <v>1.2871728473290109</v>
      </c>
      <c r="BC1232">
        <v>1.2871728473290109</v>
      </c>
      <c r="BD1232" t="b">
        <v>0</v>
      </c>
      <c r="BE1232" t="b">
        <v>0</v>
      </c>
      <c r="BH1232">
        <v>236.99635585295209</v>
      </c>
      <c r="BI1232">
        <v>11881.38663298264</v>
      </c>
      <c r="BJ1232">
        <v>0.12658422485877349</v>
      </c>
      <c r="BK1232">
        <v>0.12658422485877349</v>
      </c>
      <c r="BL1232">
        <v>0.12658422485877349</v>
      </c>
      <c r="BM1232" t="s">
        <v>89</v>
      </c>
      <c r="BN1232">
        <v>6.3460727561426191</v>
      </c>
      <c r="BO1232">
        <v>6.34607275614262</v>
      </c>
      <c r="BP1232">
        <v>6.3460727561426191</v>
      </c>
      <c r="BQ1232" t="s">
        <v>89</v>
      </c>
      <c r="BR1232">
        <v>6.4430814514291042</v>
      </c>
      <c r="BS1232">
        <v>6.4430814514291042</v>
      </c>
      <c r="BT1232">
        <v>6.4430814514291042</v>
      </c>
      <c r="BU1232" t="s">
        <v>89</v>
      </c>
      <c r="BV1232">
        <v>1.9646534940311301E-2</v>
      </c>
      <c r="BW1232">
        <v>58.973853914518138</v>
      </c>
      <c r="BX1232">
        <v>3317.5836020347929</v>
      </c>
      <c r="BY1232">
        <v>0.50870000871037913</v>
      </c>
      <c r="BZ1232">
        <v>0.50870000871037913</v>
      </c>
      <c r="CA1232">
        <v>0.50870000871037913</v>
      </c>
      <c r="CB1232" t="s">
        <v>89</v>
      </c>
      <c r="CC1232" t="s">
        <v>90</v>
      </c>
      <c r="CD1232">
        <v>26.07445125447942</v>
      </c>
      <c r="CE1232">
        <v>26.07445125447942</v>
      </c>
      <c r="CF1232">
        <v>26.07445125447942</v>
      </c>
      <c r="CG1232" t="s">
        <v>89</v>
      </c>
      <c r="CH1232" t="s">
        <v>91</v>
      </c>
      <c r="CI1232">
        <v>0.12717500217759481</v>
      </c>
      <c r="CJ1232">
        <v>6.5186128136198542</v>
      </c>
      <c r="CK1232">
        <v>1.9509519251071021E-2</v>
      </c>
      <c r="CL1232">
        <v>0.88114968116687942</v>
      </c>
      <c r="CM1232">
        <v>14</v>
      </c>
      <c r="CN1232">
        <v>0.506840657072821</v>
      </c>
      <c r="CO1232">
        <v>0.50722896573899467</v>
      </c>
      <c r="CP1232">
        <v>25.867395788890381</v>
      </c>
      <c r="CQ1232">
        <v>25.475189893303291</v>
      </c>
      <c r="CR1232">
        <v>6.3460727561426227</v>
      </c>
      <c r="CS1232">
        <v>6.3460727561426191</v>
      </c>
      <c r="CT1232">
        <v>3.5527136788005009E-15</v>
      </c>
      <c r="CU1232">
        <v>5.5982870277711312E-14</v>
      </c>
    </row>
    <row r="1233" spans="1:99" x14ac:dyDescent="0.3">
      <c r="A1233" t="s">
        <v>104</v>
      </c>
      <c r="B1233" t="s">
        <v>83</v>
      </c>
      <c r="C1233" t="s">
        <v>3377</v>
      </c>
      <c r="D1233" t="s">
        <v>85</v>
      </c>
      <c r="E1233">
        <v>0.17499999999999999</v>
      </c>
      <c r="F1233">
        <v>0.4375</v>
      </c>
      <c r="G1233">
        <v>1.9646534940311301E-2</v>
      </c>
      <c r="H1233">
        <v>1</v>
      </c>
      <c r="I1233">
        <v>112</v>
      </c>
      <c r="J1233">
        <v>12</v>
      </c>
      <c r="K1233">
        <v>6.4430814514291068</v>
      </c>
      <c r="L1233">
        <v>6.4441649176869484</v>
      </c>
      <c r="M1233">
        <v>6.3460727561426227</v>
      </c>
      <c r="N1233">
        <v>6.3447391207965884</v>
      </c>
      <c r="O1233">
        <v>6.3460727561426227</v>
      </c>
      <c r="P1233">
        <v>6.3447391207965884</v>
      </c>
      <c r="Q1233" s="1">
        <v>6.3460727561426227</v>
      </c>
      <c r="S1233">
        <v>1.34</v>
      </c>
      <c r="T1233">
        <v>4.41</v>
      </c>
      <c r="U1233">
        <v>4.3</v>
      </c>
      <c r="V1233">
        <v>1.1000000000000001</v>
      </c>
      <c r="W1233">
        <v>0.16700000000000001</v>
      </c>
      <c r="Y1233" t="s">
        <v>84</v>
      </c>
      <c r="AA1233">
        <v>0</v>
      </c>
      <c r="AB1233">
        <v>30</v>
      </c>
      <c r="AC1233" t="s">
        <v>105</v>
      </c>
      <c r="AD1233" t="s">
        <v>87</v>
      </c>
      <c r="AE1233" t="s">
        <v>87</v>
      </c>
      <c r="AF1233" t="s">
        <v>88</v>
      </c>
      <c r="AG1233" t="b">
        <v>0</v>
      </c>
      <c r="AH1233">
        <v>0.17499999999999999</v>
      </c>
      <c r="AI1233">
        <v>1.9608814504505741E-2</v>
      </c>
      <c r="AJ1233">
        <v>4</v>
      </c>
      <c r="AL1233">
        <v>6.3687974733258228</v>
      </c>
      <c r="AM1233">
        <v>6.4668489472225943</v>
      </c>
      <c r="AN1233">
        <v>6.374134053976138</v>
      </c>
      <c r="AO1233">
        <v>6.3687974733258219</v>
      </c>
      <c r="AP1233">
        <v>0.12671016426820519</v>
      </c>
      <c r="AQ1233">
        <v>0.1268072414347487</v>
      </c>
      <c r="AR1233">
        <v>237.04614998181751</v>
      </c>
      <c r="AS1233">
        <v>11892.037397575579</v>
      </c>
      <c r="AT1233">
        <v>0.1265576344619018</v>
      </c>
      <c r="AU1233">
        <v>6.349093297170521</v>
      </c>
      <c r="AV1233">
        <v>6.4897184918651618</v>
      </c>
      <c r="AW1233">
        <v>6.4669629276201812</v>
      </c>
      <c r="AX1233">
        <v>14.83364226712037</v>
      </c>
      <c r="AY1233">
        <v>14.78162954884613</v>
      </c>
      <c r="AZ1233">
        <v>0.12725344320851681</v>
      </c>
      <c r="BA1233">
        <v>0.1268072414347487</v>
      </c>
      <c r="BB1233">
        <v>2.2525524828257701</v>
      </c>
      <c r="BC1233">
        <v>2.2525524828257701</v>
      </c>
      <c r="BD1233" t="b">
        <v>0</v>
      </c>
      <c r="BE1233" t="b">
        <v>0</v>
      </c>
      <c r="BH1233">
        <v>236.99635585295209</v>
      </c>
      <c r="BI1233">
        <v>11881.38663298264</v>
      </c>
      <c r="BJ1233">
        <v>0.12658422485877349</v>
      </c>
      <c r="BK1233">
        <v>0.12658422485877349</v>
      </c>
      <c r="BL1233">
        <v>0.12658422485877349</v>
      </c>
      <c r="BM1233" t="s">
        <v>89</v>
      </c>
      <c r="BN1233">
        <v>6.3460727561426191</v>
      </c>
      <c r="BO1233">
        <v>6.34607275614262</v>
      </c>
      <c r="BP1233">
        <v>6.3460727561426191</v>
      </c>
      <c r="BQ1233" t="s">
        <v>89</v>
      </c>
      <c r="BR1233">
        <v>6.4430814514291042</v>
      </c>
      <c r="BS1233">
        <v>6.4430814514291042</v>
      </c>
      <c r="BT1233">
        <v>6.4430814514291042</v>
      </c>
      <c r="BU1233" t="s">
        <v>89</v>
      </c>
      <c r="BV1233">
        <v>1.9646534940311301E-2</v>
      </c>
      <c r="BW1233">
        <v>103.2042443504067</v>
      </c>
      <c r="BX1233">
        <v>5805.7713035608849</v>
      </c>
      <c r="BY1233">
        <v>0.29068571926307379</v>
      </c>
      <c r="BZ1233">
        <v>0.29068571926307379</v>
      </c>
      <c r="CA1233">
        <v>0.29068571926307379</v>
      </c>
      <c r="CB1233" t="s">
        <v>89</v>
      </c>
      <c r="CC1233" t="s">
        <v>90</v>
      </c>
      <c r="CD1233">
        <v>14.899686431131091</v>
      </c>
      <c r="CE1233">
        <v>14.899686431131091</v>
      </c>
      <c r="CF1233">
        <v>14.899686431131091</v>
      </c>
      <c r="CG1233" t="s">
        <v>89</v>
      </c>
      <c r="CH1233" t="s">
        <v>91</v>
      </c>
      <c r="CI1233">
        <v>0.12717500217759481</v>
      </c>
      <c r="CJ1233">
        <v>6.5186128136198533</v>
      </c>
      <c r="CK1233">
        <v>1.9509519251071021E-2</v>
      </c>
      <c r="CL1233">
        <v>1.5420119420420391</v>
      </c>
      <c r="CM1233">
        <v>14</v>
      </c>
      <c r="CN1233">
        <v>0.28962323261304063</v>
      </c>
      <c r="CO1233">
        <v>0.28984512327942552</v>
      </c>
      <c r="CP1233">
        <v>14.781369022223069</v>
      </c>
      <c r="CQ1233">
        <v>14.55725136760188</v>
      </c>
      <c r="CR1233">
        <v>6.3460727561426227</v>
      </c>
      <c r="CS1233">
        <v>6.3460727561426191</v>
      </c>
      <c r="CT1233">
        <v>3.5527136788005009E-15</v>
      </c>
      <c r="CU1233">
        <v>5.5982870277711312E-14</v>
      </c>
    </row>
    <row r="1234" spans="1:99" x14ac:dyDescent="0.3">
      <c r="A1234" t="s">
        <v>106</v>
      </c>
      <c r="B1234" t="s">
        <v>83</v>
      </c>
      <c r="C1234" t="s">
        <v>3377</v>
      </c>
      <c r="D1234" t="s">
        <v>85</v>
      </c>
      <c r="E1234">
        <v>0.17499999999999999</v>
      </c>
      <c r="F1234">
        <v>0.8125</v>
      </c>
      <c r="G1234">
        <v>1.9646534940311301E-2</v>
      </c>
      <c r="H1234">
        <v>1</v>
      </c>
      <c r="I1234">
        <v>112</v>
      </c>
      <c r="J1234">
        <v>12</v>
      </c>
      <c r="K1234">
        <v>6.4430814514291068</v>
      </c>
      <c r="L1234">
        <v>6.4441649176869484</v>
      </c>
      <c r="M1234">
        <v>6.3460727561426227</v>
      </c>
      <c r="N1234">
        <v>6.3447391207965884</v>
      </c>
      <c r="O1234">
        <v>6.3460727561426227</v>
      </c>
      <c r="P1234">
        <v>6.3447391207965884</v>
      </c>
      <c r="Q1234" s="1">
        <v>6.3460727561426227</v>
      </c>
      <c r="S1234">
        <v>1.34</v>
      </c>
      <c r="T1234">
        <v>4.41</v>
      </c>
      <c r="U1234">
        <v>4.3</v>
      </c>
      <c r="V1234">
        <v>1.1000000000000001</v>
      </c>
      <c r="W1234">
        <v>0.16700000000000001</v>
      </c>
      <c r="Y1234" t="s">
        <v>84</v>
      </c>
      <c r="AA1234">
        <v>0</v>
      </c>
      <c r="AB1234">
        <v>30</v>
      </c>
      <c r="AC1234" t="s">
        <v>107</v>
      </c>
      <c r="AD1234" t="s">
        <v>87</v>
      </c>
      <c r="AE1234" t="s">
        <v>87</v>
      </c>
      <c r="AF1234" t="s">
        <v>88</v>
      </c>
      <c r="AG1234" t="b">
        <v>0</v>
      </c>
      <c r="AH1234">
        <v>0.17499999999999999</v>
      </c>
      <c r="AI1234">
        <v>1.9608814504505741E-2</v>
      </c>
      <c r="AJ1234">
        <v>4</v>
      </c>
      <c r="AL1234">
        <v>6.3687974733258228</v>
      </c>
      <c r="AM1234">
        <v>6.4668489472225943</v>
      </c>
      <c r="AN1234">
        <v>6.374134053976138</v>
      </c>
      <c r="AO1234">
        <v>6.3687974733258219</v>
      </c>
      <c r="AP1234">
        <v>0.12671016426820519</v>
      </c>
      <c r="AQ1234">
        <v>0.1268072414347487</v>
      </c>
      <c r="AR1234">
        <v>237.04614998181751</v>
      </c>
      <c r="AS1234">
        <v>11892.037397575579</v>
      </c>
      <c r="AT1234">
        <v>0.1265576344619018</v>
      </c>
      <c r="AU1234">
        <v>6.349093297170521</v>
      </c>
      <c r="AV1234">
        <v>6.48971849186516</v>
      </c>
      <c r="AW1234">
        <v>6.466962927620183</v>
      </c>
      <c r="AX1234">
        <v>7.9873458361417358</v>
      </c>
      <c r="AY1234">
        <v>7.9593389878402254</v>
      </c>
      <c r="AZ1234">
        <v>0.12725344320851681</v>
      </c>
      <c r="BA1234">
        <v>0.1268072414347487</v>
      </c>
      <c r="BB1234">
        <v>4.1833117538192841</v>
      </c>
      <c r="BC1234">
        <v>4.1833117538192841</v>
      </c>
      <c r="BD1234" t="b">
        <v>0</v>
      </c>
      <c r="BE1234" t="b">
        <v>0</v>
      </c>
      <c r="BH1234">
        <v>236.99635585295209</v>
      </c>
      <c r="BI1234">
        <v>11881.38663298264</v>
      </c>
      <c r="BJ1234">
        <v>0.12658422485877349</v>
      </c>
      <c r="BK1234">
        <v>0.12658422485877349</v>
      </c>
      <c r="BL1234">
        <v>0.12658422485877349</v>
      </c>
      <c r="BM1234" t="s">
        <v>89</v>
      </c>
      <c r="BN1234">
        <v>6.3460727561426191</v>
      </c>
      <c r="BO1234">
        <v>6.34607275614262</v>
      </c>
      <c r="BP1234">
        <v>6.3460727561426191</v>
      </c>
      <c r="BQ1234" t="s">
        <v>89</v>
      </c>
      <c r="BR1234">
        <v>6.4430814514291042</v>
      </c>
      <c r="BS1234">
        <v>6.4430814514291042</v>
      </c>
      <c r="BT1234">
        <v>6.4430814514291042</v>
      </c>
      <c r="BU1234" t="s">
        <v>89</v>
      </c>
      <c r="BV1234">
        <v>1.9646534940311301E-2</v>
      </c>
      <c r="BW1234">
        <v>191.665025222184</v>
      </c>
      <c r="BX1234">
        <v>10782.146706613081</v>
      </c>
      <c r="BY1234">
        <v>0.1565230796031935</v>
      </c>
      <c r="BZ1234">
        <v>0.1565230796031935</v>
      </c>
      <c r="CA1234">
        <v>0.1565230796031935</v>
      </c>
      <c r="CB1234" t="s">
        <v>89</v>
      </c>
      <c r="CC1234" t="s">
        <v>90</v>
      </c>
      <c r="CD1234">
        <v>8.0229080783013611</v>
      </c>
      <c r="CE1234">
        <v>8.0229080783013611</v>
      </c>
      <c r="CF1234">
        <v>8.0229080783013611</v>
      </c>
      <c r="CG1234" t="s">
        <v>89</v>
      </c>
      <c r="CH1234" t="s">
        <v>91</v>
      </c>
      <c r="CI1234">
        <v>0.12717500217759481</v>
      </c>
      <c r="CJ1234">
        <v>6.518612813619856</v>
      </c>
      <c r="CK1234">
        <v>1.9509519251071011E-2</v>
      </c>
      <c r="CL1234">
        <v>2.863736463792359</v>
      </c>
      <c r="CM1234">
        <v>14</v>
      </c>
      <c r="CN1234">
        <v>0.15595097140702191</v>
      </c>
      <c r="CO1234">
        <v>0.15607045099661371</v>
      </c>
      <c r="CP1234">
        <v>7.9591987042739616</v>
      </c>
      <c r="CQ1234">
        <v>7.8385199671702432</v>
      </c>
      <c r="CR1234">
        <v>6.3460727561426227</v>
      </c>
      <c r="CS1234">
        <v>6.3460727561426191</v>
      </c>
      <c r="CT1234">
        <v>3.5527136788005009E-15</v>
      </c>
      <c r="CU1234">
        <v>5.5982870277711312E-14</v>
      </c>
    </row>
    <row r="1235" spans="1:99" x14ac:dyDescent="0.3">
      <c r="A1235" t="s">
        <v>108</v>
      </c>
      <c r="B1235" t="s">
        <v>83</v>
      </c>
      <c r="C1235" t="s">
        <v>3377</v>
      </c>
      <c r="D1235" t="s">
        <v>109</v>
      </c>
      <c r="E1235">
        <v>2.5000000000000001E-2</v>
      </c>
      <c r="F1235">
        <v>0.25</v>
      </c>
      <c r="G1235">
        <v>1.964653494031128E-2</v>
      </c>
      <c r="H1235">
        <v>1</v>
      </c>
      <c r="I1235">
        <v>112</v>
      </c>
      <c r="J1235">
        <v>12</v>
      </c>
      <c r="K1235">
        <v>6.4430814514291086</v>
      </c>
      <c r="L1235">
        <v>6.4441649176869484</v>
      </c>
      <c r="M1235">
        <v>6.3460727561426227</v>
      </c>
      <c r="N1235">
        <v>6.3447391207965884</v>
      </c>
      <c r="O1235">
        <v>6.3460727561426227</v>
      </c>
      <c r="P1235">
        <v>6.3447391207965884</v>
      </c>
      <c r="Q1235" s="1">
        <v>6.3460727561426227</v>
      </c>
      <c r="S1235">
        <v>1.34</v>
      </c>
      <c r="T1235">
        <v>4.41</v>
      </c>
      <c r="U1235">
        <v>4.3</v>
      </c>
      <c r="V1235">
        <v>1.1000000000000001</v>
      </c>
      <c r="W1235">
        <v>0.16700000000000001</v>
      </c>
      <c r="Y1235" t="s">
        <v>84</v>
      </c>
      <c r="AA1235">
        <v>0</v>
      </c>
      <c r="AB1235">
        <v>90</v>
      </c>
      <c r="AC1235" t="s">
        <v>110</v>
      </c>
      <c r="AD1235" t="s">
        <v>87</v>
      </c>
      <c r="AE1235" t="s">
        <v>87</v>
      </c>
      <c r="AF1235" t="s">
        <v>111</v>
      </c>
      <c r="AG1235" t="b">
        <v>0</v>
      </c>
      <c r="AH1235">
        <v>2.5000000000000001E-2</v>
      </c>
      <c r="AI1235">
        <v>1.9608814504505741E-2</v>
      </c>
      <c r="AJ1235">
        <v>4</v>
      </c>
      <c r="AL1235">
        <v>6.3687974733258228</v>
      </c>
      <c r="AM1235">
        <v>6.4668489472225943</v>
      </c>
      <c r="AN1235">
        <v>6.374134053976138</v>
      </c>
      <c r="AO1235">
        <v>6.3687974733258219</v>
      </c>
      <c r="AP1235">
        <v>0.12671016426820519</v>
      </c>
      <c r="AQ1235">
        <v>0.1268072414347487</v>
      </c>
      <c r="AR1235">
        <v>711.13844994545298</v>
      </c>
      <c r="AS1235">
        <v>35676.11219272676</v>
      </c>
      <c r="AT1235">
        <v>0.12655763446190171</v>
      </c>
      <c r="AU1235">
        <v>6.3490932971705183</v>
      </c>
      <c r="AV1235">
        <v>1.855680877258814</v>
      </c>
      <c r="AW1235">
        <v>3.4094781905027909</v>
      </c>
      <c r="AX1235">
        <v>7.4227235090352544</v>
      </c>
      <c r="AY1235">
        <v>13.637912762011171</v>
      </c>
      <c r="AZ1235">
        <v>0.10953083567184591</v>
      </c>
      <c r="BA1235">
        <v>0.1268072414347487</v>
      </c>
      <c r="BB1235">
        <v>2.8141701152089</v>
      </c>
      <c r="BC1235">
        <v>2.8141701152089</v>
      </c>
      <c r="BD1235" t="b">
        <v>1</v>
      </c>
      <c r="BE1235" t="b">
        <v>1</v>
      </c>
      <c r="BH1235">
        <v>710.9890675588565</v>
      </c>
      <c r="BI1235">
        <v>35644.159898947939</v>
      </c>
      <c r="BJ1235">
        <v>0.12658422485877349</v>
      </c>
      <c r="BK1235">
        <v>0.12658422485877349</v>
      </c>
      <c r="BL1235">
        <v>0.12658422485877349</v>
      </c>
      <c r="BM1235" t="s">
        <v>89</v>
      </c>
      <c r="BN1235">
        <v>6.34607275614262</v>
      </c>
      <c r="BO1235">
        <v>6.3460727561426191</v>
      </c>
      <c r="BP1235">
        <v>6.34607275614262</v>
      </c>
      <c r="BQ1235" t="s">
        <v>89</v>
      </c>
      <c r="BR1235">
        <v>6.4430814514291059</v>
      </c>
      <c r="BS1235">
        <v>6.4430814514291059</v>
      </c>
      <c r="BT1235">
        <v>6.4430814514291059</v>
      </c>
      <c r="BU1235" t="s">
        <v>89</v>
      </c>
      <c r="BV1235">
        <v>1.9646534940311291E-2</v>
      </c>
      <c r="BW1235">
        <v>197.52203979017281</v>
      </c>
      <c r="BX1235">
        <v>21773.972226366361</v>
      </c>
      <c r="BY1235">
        <v>0.45564535530114408</v>
      </c>
      <c r="BZ1235">
        <v>0.45564535530114408</v>
      </c>
      <c r="CA1235">
        <v>0.45564535530114408</v>
      </c>
      <c r="CB1235" t="s">
        <v>89</v>
      </c>
      <c r="CC1235" t="s">
        <v>90</v>
      </c>
      <c r="CD1235">
        <v>40.979619173986308</v>
      </c>
      <c r="CE1235">
        <v>40.979619173986308</v>
      </c>
      <c r="CF1235">
        <v>40.979619173986308</v>
      </c>
      <c r="CG1235" t="s">
        <v>89</v>
      </c>
      <c r="CH1235" t="s">
        <v>91</v>
      </c>
      <c r="CI1235">
        <v>0.11391133882528599</v>
      </c>
      <c r="CJ1235">
        <v>10.24490479349658</v>
      </c>
      <c r="CK1235">
        <v>1.111882844412536E-2</v>
      </c>
      <c r="CL1235">
        <v>1.4377075823978029</v>
      </c>
      <c r="CM1235">
        <v>42</v>
      </c>
      <c r="CN1235">
        <v>0.506840657072821</v>
      </c>
      <c r="CO1235">
        <v>0.50722896573899467</v>
      </c>
      <c r="CP1235">
        <v>25.867395788890381</v>
      </c>
      <c r="CQ1235">
        <v>25.475189893303291</v>
      </c>
      <c r="CR1235">
        <v>6.3460727561426227</v>
      </c>
      <c r="CS1235">
        <v>6.34607275614262</v>
      </c>
      <c r="CT1235">
        <v>2.6645352591003761E-15</v>
      </c>
      <c r="CU1235">
        <v>4.1987152708283473E-14</v>
      </c>
    </row>
    <row r="1236" spans="1:99" x14ac:dyDescent="0.3">
      <c r="A1236" t="s">
        <v>112</v>
      </c>
      <c r="B1236" t="s">
        <v>83</v>
      </c>
      <c r="C1236" t="s">
        <v>3377</v>
      </c>
      <c r="D1236" t="s">
        <v>109</v>
      </c>
      <c r="E1236">
        <v>2.5000000000000001E-2</v>
      </c>
      <c r="F1236">
        <v>0.4375</v>
      </c>
      <c r="G1236">
        <v>1.964653494031128E-2</v>
      </c>
      <c r="H1236">
        <v>1</v>
      </c>
      <c r="I1236">
        <v>112</v>
      </c>
      <c r="J1236">
        <v>12</v>
      </c>
      <c r="K1236">
        <v>6.4430814514291086</v>
      </c>
      <c r="L1236">
        <v>6.4441649176869484</v>
      </c>
      <c r="M1236">
        <v>6.3460727561426227</v>
      </c>
      <c r="N1236">
        <v>6.3447391207965884</v>
      </c>
      <c r="O1236">
        <v>6.3460727561426227</v>
      </c>
      <c r="P1236">
        <v>6.3447391207965884</v>
      </c>
      <c r="Q1236" s="1">
        <v>6.3460727561426227</v>
      </c>
      <c r="S1236">
        <v>1.34</v>
      </c>
      <c r="T1236">
        <v>4.41</v>
      </c>
      <c r="U1236">
        <v>4.3</v>
      </c>
      <c r="V1236">
        <v>1.1000000000000001</v>
      </c>
      <c r="W1236">
        <v>0.16700000000000001</v>
      </c>
      <c r="Y1236" t="s">
        <v>84</v>
      </c>
      <c r="AA1236">
        <v>0</v>
      </c>
      <c r="AB1236">
        <v>90</v>
      </c>
      <c r="AC1236" t="s">
        <v>113</v>
      </c>
      <c r="AD1236" t="s">
        <v>87</v>
      </c>
      <c r="AE1236" t="s">
        <v>87</v>
      </c>
      <c r="AF1236" t="s">
        <v>111</v>
      </c>
      <c r="AG1236" t="b">
        <v>0</v>
      </c>
      <c r="AH1236">
        <v>2.5000000000000001E-2</v>
      </c>
      <c r="AI1236">
        <v>1.9608814504505741E-2</v>
      </c>
      <c r="AJ1236">
        <v>4</v>
      </c>
      <c r="AL1236">
        <v>6.3687974733258228</v>
      </c>
      <c r="AM1236">
        <v>6.4668489472225943</v>
      </c>
      <c r="AN1236">
        <v>6.374134053976138</v>
      </c>
      <c r="AO1236">
        <v>6.3687974733258219</v>
      </c>
      <c r="AP1236">
        <v>0.12671016426820519</v>
      </c>
      <c r="AQ1236">
        <v>0.1268072414347487</v>
      </c>
      <c r="AR1236">
        <v>711.13844994545298</v>
      </c>
      <c r="AS1236">
        <v>35676.11219272676</v>
      </c>
      <c r="AT1236">
        <v>0.12655763446190171</v>
      </c>
      <c r="AU1236">
        <v>6.3490932971705183</v>
      </c>
      <c r="AV1236">
        <v>1.8556808772588149</v>
      </c>
      <c r="AW1236">
        <v>3.4094781905027931</v>
      </c>
      <c r="AX1236">
        <v>4.2415562908772921</v>
      </c>
      <c r="AY1236">
        <v>7.7930930068635273</v>
      </c>
      <c r="AZ1236">
        <v>0.10953083567184591</v>
      </c>
      <c r="BA1236">
        <v>0.1268072414347487</v>
      </c>
      <c r="BB1236">
        <v>4.9247977016155771</v>
      </c>
      <c r="BC1236">
        <v>4.9247977016155771</v>
      </c>
      <c r="BD1236" t="b">
        <v>1</v>
      </c>
      <c r="BE1236" t="b">
        <v>1</v>
      </c>
      <c r="BH1236">
        <v>710.9890675588565</v>
      </c>
      <c r="BI1236">
        <v>35644.159898947939</v>
      </c>
      <c r="BJ1236">
        <v>0.12658422485877349</v>
      </c>
      <c r="BK1236">
        <v>0.12658422485877349</v>
      </c>
      <c r="BL1236">
        <v>0.12658422485877349</v>
      </c>
      <c r="BM1236" t="s">
        <v>89</v>
      </c>
      <c r="BN1236">
        <v>6.34607275614262</v>
      </c>
      <c r="BO1236">
        <v>6.3460727561426191</v>
      </c>
      <c r="BP1236">
        <v>6.34607275614262</v>
      </c>
      <c r="BQ1236" t="s">
        <v>89</v>
      </c>
      <c r="BR1236">
        <v>6.4430814514291059</v>
      </c>
      <c r="BS1236">
        <v>6.4430814514291059</v>
      </c>
      <c r="BT1236">
        <v>6.4430814514291059</v>
      </c>
      <c r="BU1236" t="s">
        <v>89</v>
      </c>
      <c r="BV1236">
        <v>1.9646534940311291E-2</v>
      </c>
      <c r="BW1236">
        <v>345.66356963280242</v>
      </c>
      <c r="BX1236">
        <v>38104.451396141107</v>
      </c>
      <c r="BY1236">
        <v>0.26036877445779671</v>
      </c>
      <c r="BZ1236">
        <v>0.26036877445779671</v>
      </c>
      <c r="CA1236">
        <v>0.26036877445779671</v>
      </c>
      <c r="CB1236" t="s">
        <v>89</v>
      </c>
      <c r="CC1236" t="s">
        <v>90</v>
      </c>
      <c r="CD1236">
        <v>23.416925242277891</v>
      </c>
      <c r="CE1236">
        <v>23.416925242277891</v>
      </c>
      <c r="CF1236">
        <v>23.416925242277891</v>
      </c>
      <c r="CG1236" t="s">
        <v>89</v>
      </c>
      <c r="CH1236" t="s">
        <v>91</v>
      </c>
      <c r="CI1236">
        <v>0.11391133882528599</v>
      </c>
      <c r="CJ1236">
        <v>10.24490479349658</v>
      </c>
      <c r="CK1236">
        <v>1.1118828444125369E-2</v>
      </c>
      <c r="CL1236">
        <v>2.5159882691961548</v>
      </c>
      <c r="CM1236">
        <v>42</v>
      </c>
      <c r="CN1236">
        <v>0.28962323261304063</v>
      </c>
      <c r="CO1236">
        <v>0.28984512327942552</v>
      </c>
      <c r="CP1236">
        <v>14.781369022223069</v>
      </c>
      <c r="CQ1236">
        <v>14.55725136760188</v>
      </c>
      <c r="CR1236">
        <v>6.3460727561426227</v>
      </c>
      <c r="CS1236">
        <v>6.34607275614262</v>
      </c>
      <c r="CT1236">
        <v>2.6645352591003761E-15</v>
      </c>
      <c r="CU1236">
        <v>4.1987152708283473E-14</v>
      </c>
    </row>
    <row r="1237" spans="1:99" x14ac:dyDescent="0.3">
      <c r="A1237" t="s">
        <v>114</v>
      </c>
      <c r="B1237" t="s">
        <v>83</v>
      </c>
      <c r="C1237" t="s">
        <v>3377</v>
      </c>
      <c r="D1237" t="s">
        <v>109</v>
      </c>
      <c r="E1237">
        <v>2.5000000000000001E-2</v>
      </c>
      <c r="F1237">
        <v>0.8125</v>
      </c>
      <c r="G1237">
        <v>1.964653494031128E-2</v>
      </c>
      <c r="H1237">
        <v>1</v>
      </c>
      <c r="I1237">
        <v>112</v>
      </c>
      <c r="J1237">
        <v>12</v>
      </c>
      <c r="K1237">
        <v>6.4430814514291086</v>
      </c>
      <c r="L1237">
        <v>6.4441649176869484</v>
      </c>
      <c r="M1237">
        <v>6.3460727561426227</v>
      </c>
      <c r="N1237">
        <v>6.3447391207965884</v>
      </c>
      <c r="O1237">
        <v>6.3460727561426227</v>
      </c>
      <c r="P1237">
        <v>6.3447391207965884</v>
      </c>
      <c r="Q1237" s="1">
        <v>6.3460727561426227</v>
      </c>
      <c r="S1237">
        <v>1.34</v>
      </c>
      <c r="T1237">
        <v>4.41</v>
      </c>
      <c r="U1237">
        <v>4.3</v>
      </c>
      <c r="V1237">
        <v>1.1000000000000001</v>
      </c>
      <c r="W1237">
        <v>0.16700000000000001</v>
      </c>
      <c r="Y1237" t="s">
        <v>84</v>
      </c>
      <c r="AA1237">
        <v>0</v>
      </c>
      <c r="AB1237">
        <v>90</v>
      </c>
      <c r="AC1237" t="s">
        <v>115</v>
      </c>
      <c r="AD1237" t="s">
        <v>87</v>
      </c>
      <c r="AE1237" t="s">
        <v>87</v>
      </c>
      <c r="AF1237" t="s">
        <v>111</v>
      </c>
      <c r="AG1237" t="b">
        <v>0</v>
      </c>
      <c r="AH1237">
        <v>2.5000000000000001E-2</v>
      </c>
      <c r="AI1237">
        <v>1.9608814504505741E-2</v>
      </c>
      <c r="AJ1237">
        <v>4</v>
      </c>
      <c r="AL1237">
        <v>6.3687974733258228</v>
      </c>
      <c r="AM1237">
        <v>6.4668489472225943</v>
      </c>
      <c r="AN1237">
        <v>6.374134053976138</v>
      </c>
      <c r="AO1237">
        <v>6.3687974733258219</v>
      </c>
      <c r="AP1237">
        <v>0.12671016426820519</v>
      </c>
      <c r="AQ1237">
        <v>0.1268072414347487</v>
      </c>
      <c r="AR1237">
        <v>711.13844994545298</v>
      </c>
      <c r="AS1237">
        <v>35676.11219272676</v>
      </c>
      <c r="AT1237">
        <v>0.12655763446190171</v>
      </c>
      <c r="AU1237">
        <v>6.3490932971705183</v>
      </c>
      <c r="AV1237">
        <v>1.855680877258822</v>
      </c>
      <c r="AW1237">
        <v>3.4094781905027909</v>
      </c>
      <c r="AX1237">
        <v>2.2839149258570122</v>
      </c>
      <c r="AY1237">
        <v>4.1962808498495896</v>
      </c>
      <c r="AZ1237">
        <v>0.109530835671846</v>
      </c>
      <c r="BA1237">
        <v>0.1268072414347487</v>
      </c>
      <c r="BB1237">
        <v>9.1460528744289249</v>
      </c>
      <c r="BC1237">
        <v>9.1460528744289249</v>
      </c>
      <c r="BD1237" t="b">
        <v>1</v>
      </c>
      <c r="BE1237" t="b">
        <v>1</v>
      </c>
      <c r="BH1237">
        <v>710.9890675588565</v>
      </c>
      <c r="BI1237">
        <v>35644.159898947939</v>
      </c>
      <c r="BJ1237">
        <v>0.12658422485877349</v>
      </c>
      <c r="BK1237">
        <v>0.12658422485877349</v>
      </c>
      <c r="BL1237">
        <v>0.12658422485877349</v>
      </c>
      <c r="BM1237" t="s">
        <v>89</v>
      </c>
      <c r="BN1237">
        <v>6.34607275614262</v>
      </c>
      <c r="BO1237">
        <v>6.3460727561426191</v>
      </c>
      <c r="BP1237">
        <v>6.34607275614262</v>
      </c>
      <c r="BQ1237" t="s">
        <v>89</v>
      </c>
      <c r="BR1237">
        <v>6.4430814514291059</v>
      </c>
      <c r="BS1237">
        <v>6.4430814514291059</v>
      </c>
      <c r="BT1237">
        <v>6.4430814514291059</v>
      </c>
      <c r="BU1237" t="s">
        <v>89</v>
      </c>
      <c r="BV1237">
        <v>1.9646534940311291E-2</v>
      </c>
      <c r="BW1237">
        <v>641.94662931806158</v>
      </c>
      <c r="BX1237">
        <v>70765.409735690671</v>
      </c>
      <c r="BY1237">
        <v>0.1401985708618905</v>
      </c>
      <c r="BZ1237">
        <v>0.1401985708618905</v>
      </c>
      <c r="CA1237">
        <v>0.1401985708618905</v>
      </c>
      <c r="CB1237" t="s">
        <v>89</v>
      </c>
      <c r="CC1237" t="s">
        <v>90</v>
      </c>
      <c r="CD1237">
        <v>12.60911359199579</v>
      </c>
      <c r="CE1237">
        <v>12.60911359199579</v>
      </c>
      <c r="CF1237">
        <v>12.60911359199579</v>
      </c>
      <c r="CG1237" t="s">
        <v>89</v>
      </c>
      <c r="CH1237" t="s">
        <v>91</v>
      </c>
      <c r="CI1237">
        <v>0.11391133882528599</v>
      </c>
      <c r="CJ1237">
        <v>10.24490479349658</v>
      </c>
      <c r="CK1237">
        <v>1.111882844412536E-2</v>
      </c>
      <c r="CL1237">
        <v>4.6725496427928599</v>
      </c>
      <c r="CM1237">
        <v>42</v>
      </c>
      <c r="CN1237">
        <v>0.15595097140702191</v>
      </c>
      <c r="CO1237">
        <v>0.15607045099661371</v>
      </c>
      <c r="CP1237">
        <v>7.9591987042739616</v>
      </c>
      <c r="CQ1237">
        <v>7.8385199671702432</v>
      </c>
      <c r="CR1237">
        <v>6.3460727561426227</v>
      </c>
      <c r="CS1237">
        <v>6.34607275614262</v>
      </c>
      <c r="CT1237">
        <v>2.6645352591003761E-15</v>
      </c>
      <c r="CU1237">
        <v>4.1987152708283473E-14</v>
      </c>
    </row>
    <row r="1238" spans="1:99" x14ac:dyDescent="0.3">
      <c r="A1238" t="s">
        <v>116</v>
      </c>
      <c r="B1238" t="s">
        <v>83</v>
      </c>
      <c r="C1238" t="s">
        <v>3377</v>
      </c>
      <c r="D1238" t="s">
        <v>109</v>
      </c>
      <c r="E1238">
        <v>0.1</v>
      </c>
      <c r="F1238">
        <v>0.25</v>
      </c>
      <c r="G1238">
        <v>1.964653494031128E-2</v>
      </c>
      <c r="H1238">
        <v>1</v>
      </c>
      <c r="I1238">
        <v>112</v>
      </c>
      <c r="J1238">
        <v>12</v>
      </c>
      <c r="K1238">
        <v>6.4430814514291086</v>
      </c>
      <c r="L1238">
        <v>6.4441649176869484</v>
      </c>
      <c r="M1238">
        <v>6.3460727561426227</v>
      </c>
      <c r="N1238">
        <v>6.3447391207965884</v>
      </c>
      <c r="O1238">
        <v>6.3460727561426227</v>
      </c>
      <c r="P1238">
        <v>6.3447391207965884</v>
      </c>
      <c r="Q1238" s="1">
        <v>6.3460727561426227</v>
      </c>
      <c r="S1238">
        <v>1.34</v>
      </c>
      <c r="T1238">
        <v>4.41</v>
      </c>
      <c r="U1238">
        <v>4.3</v>
      </c>
      <c r="V1238">
        <v>1.1000000000000001</v>
      </c>
      <c r="W1238">
        <v>0.16700000000000001</v>
      </c>
      <c r="Y1238" t="s">
        <v>84</v>
      </c>
      <c r="AA1238">
        <v>0</v>
      </c>
      <c r="AB1238">
        <v>90</v>
      </c>
      <c r="AC1238" t="s">
        <v>117</v>
      </c>
      <c r="AD1238" t="s">
        <v>87</v>
      </c>
      <c r="AE1238" t="s">
        <v>87</v>
      </c>
      <c r="AF1238" t="s">
        <v>111</v>
      </c>
      <c r="AG1238" t="b">
        <v>0</v>
      </c>
      <c r="AH1238">
        <v>0.1</v>
      </c>
      <c r="AI1238">
        <v>1.9608814504505741E-2</v>
      </c>
      <c r="AJ1238">
        <v>4</v>
      </c>
      <c r="AL1238">
        <v>6.3687974733258228</v>
      </c>
      <c r="AM1238">
        <v>6.4668489472225943</v>
      </c>
      <c r="AN1238">
        <v>6.374134053976138</v>
      </c>
      <c r="AO1238">
        <v>6.3687974733258219</v>
      </c>
      <c r="AP1238">
        <v>0.12671016426820519</v>
      </c>
      <c r="AQ1238">
        <v>0.1268072414347487</v>
      </c>
      <c r="AR1238">
        <v>711.13844994545298</v>
      </c>
      <c r="AS1238">
        <v>35676.11219272676</v>
      </c>
      <c r="AT1238">
        <v>0.12655763446190171</v>
      </c>
      <c r="AU1238">
        <v>6.3490932971705183</v>
      </c>
      <c r="AV1238">
        <v>6.5085804087596886</v>
      </c>
      <c r="AW1238">
        <v>6.4904995237433338</v>
      </c>
      <c r="AX1238">
        <v>26.034321635038751</v>
      </c>
      <c r="AY1238">
        <v>25.961998094973339</v>
      </c>
      <c r="AZ1238">
        <v>0.12716049423805531</v>
      </c>
      <c r="BA1238">
        <v>0.1268072414347487</v>
      </c>
      <c r="BB1238">
        <v>4.2319408734502737</v>
      </c>
      <c r="BC1238">
        <v>4.2319408734502737</v>
      </c>
      <c r="BD1238" t="b">
        <v>0</v>
      </c>
      <c r="BE1238" t="b">
        <v>0</v>
      </c>
      <c r="BH1238">
        <v>710.9890675588565</v>
      </c>
      <c r="BI1238">
        <v>35644.159898947939</v>
      </c>
      <c r="BJ1238">
        <v>0.12658422485877349</v>
      </c>
      <c r="BK1238">
        <v>0.12658422485877349</v>
      </c>
      <c r="BL1238">
        <v>0.12658422485877349</v>
      </c>
      <c r="BM1238" t="s">
        <v>89</v>
      </c>
      <c r="BN1238">
        <v>6.34607275614262</v>
      </c>
      <c r="BO1238">
        <v>6.3460727561426191</v>
      </c>
      <c r="BP1238">
        <v>6.34607275614262</v>
      </c>
      <c r="BQ1238" t="s">
        <v>89</v>
      </c>
      <c r="BR1238">
        <v>6.4430814514291059</v>
      </c>
      <c r="BS1238">
        <v>6.4430814514291059</v>
      </c>
      <c r="BT1238">
        <v>6.4430814514291059</v>
      </c>
      <c r="BU1238" t="s">
        <v>89</v>
      </c>
      <c r="BV1238">
        <v>1.9646534940311291E-2</v>
      </c>
      <c r="BW1238">
        <v>176.941747001062</v>
      </c>
      <c r="BX1238">
        <v>10724.939668002489</v>
      </c>
      <c r="BY1238">
        <v>0.50864197695222146</v>
      </c>
      <c r="BZ1238">
        <v>0.50864197695222146</v>
      </c>
      <c r="CA1238">
        <v>0.50864197695222146</v>
      </c>
      <c r="CB1238" t="s">
        <v>89</v>
      </c>
      <c r="CC1238" t="s">
        <v>90</v>
      </c>
      <c r="CD1238">
        <v>26.159928402676279</v>
      </c>
      <c r="CE1238">
        <v>26.159928402676279</v>
      </c>
      <c r="CF1238">
        <v>26.159928402676279</v>
      </c>
      <c r="CG1238" t="s">
        <v>89</v>
      </c>
      <c r="CH1238" t="s">
        <v>91</v>
      </c>
      <c r="CI1238">
        <v>0.12716049423805539</v>
      </c>
      <c r="CJ1238">
        <v>6.5399821006690688</v>
      </c>
      <c r="CK1238">
        <v>1.9443553863097929E-2</v>
      </c>
      <c r="CL1238">
        <v>2.3370002592643808</v>
      </c>
      <c r="CM1238">
        <v>21</v>
      </c>
      <c r="CN1238">
        <v>0.506840657072821</v>
      </c>
      <c r="CO1238">
        <v>0.50722896573899467</v>
      </c>
      <c r="CP1238">
        <v>25.867395788890381</v>
      </c>
      <c r="CQ1238">
        <v>25.475189893303291</v>
      </c>
      <c r="CR1238">
        <v>6.3460727561426227</v>
      </c>
      <c r="CS1238">
        <v>6.34607275614262</v>
      </c>
      <c r="CT1238">
        <v>2.6645352591003761E-15</v>
      </c>
      <c r="CU1238">
        <v>4.1987152708283473E-14</v>
      </c>
    </row>
    <row r="1239" spans="1:99" x14ac:dyDescent="0.3">
      <c r="A1239" t="s">
        <v>118</v>
      </c>
      <c r="B1239" t="s">
        <v>83</v>
      </c>
      <c r="C1239" t="s">
        <v>3377</v>
      </c>
      <c r="D1239" t="s">
        <v>109</v>
      </c>
      <c r="E1239">
        <v>0.1</v>
      </c>
      <c r="F1239">
        <v>0.4375</v>
      </c>
      <c r="G1239">
        <v>1.964653494031128E-2</v>
      </c>
      <c r="H1239">
        <v>1</v>
      </c>
      <c r="I1239">
        <v>112</v>
      </c>
      <c r="J1239">
        <v>12</v>
      </c>
      <c r="K1239">
        <v>6.4430814514291086</v>
      </c>
      <c r="L1239">
        <v>6.4441649176869484</v>
      </c>
      <c r="M1239">
        <v>6.3460727561426227</v>
      </c>
      <c r="N1239">
        <v>6.3447391207965884</v>
      </c>
      <c r="O1239">
        <v>6.3460727561426227</v>
      </c>
      <c r="P1239">
        <v>6.3447391207965884</v>
      </c>
      <c r="Q1239" s="1">
        <v>6.3460727561426227</v>
      </c>
      <c r="S1239">
        <v>1.34</v>
      </c>
      <c r="T1239">
        <v>4.41</v>
      </c>
      <c r="U1239">
        <v>4.3</v>
      </c>
      <c r="V1239">
        <v>1.1000000000000001</v>
      </c>
      <c r="W1239">
        <v>0.16700000000000001</v>
      </c>
      <c r="Y1239" t="s">
        <v>84</v>
      </c>
      <c r="AA1239">
        <v>0</v>
      </c>
      <c r="AB1239">
        <v>90</v>
      </c>
      <c r="AC1239" t="s">
        <v>119</v>
      </c>
      <c r="AD1239" t="s">
        <v>87</v>
      </c>
      <c r="AE1239" t="s">
        <v>87</v>
      </c>
      <c r="AF1239" t="s">
        <v>111</v>
      </c>
      <c r="AG1239" t="b">
        <v>0</v>
      </c>
      <c r="AH1239">
        <v>0.1</v>
      </c>
      <c r="AI1239">
        <v>1.9608814504505741E-2</v>
      </c>
      <c r="AJ1239">
        <v>4</v>
      </c>
      <c r="AL1239">
        <v>6.3687974733258228</v>
      </c>
      <c r="AM1239">
        <v>6.4668489472225943</v>
      </c>
      <c r="AN1239">
        <v>6.374134053976138</v>
      </c>
      <c r="AO1239">
        <v>6.3687974733258219</v>
      </c>
      <c r="AP1239">
        <v>0.12671016426820519</v>
      </c>
      <c r="AQ1239">
        <v>0.1268072414347487</v>
      </c>
      <c r="AR1239">
        <v>711.13844994545298</v>
      </c>
      <c r="AS1239">
        <v>35676.11219272676</v>
      </c>
      <c r="AT1239">
        <v>0.12655763446190171</v>
      </c>
      <c r="AU1239">
        <v>6.3490932971705183</v>
      </c>
      <c r="AV1239">
        <v>6.5085804087596966</v>
      </c>
      <c r="AW1239">
        <v>6.4904995237433374</v>
      </c>
      <c r="AX1239">
        <v>14.87675522002217</v>
      </c>
      <c r="AY1239">
        <v>14.83542748284191</v>
      </c>
      <c r="AZ1239">
        <v>0.12716049423805539</v>
      </c>
      <c r="BA1239">
        <v>0.1268072414347487</v>
      </c>
      <c r="BB1239">
        <v>7.4058965285379674</v>
      </c>
      <c r="BC1239">
        <v>7.4058965285379674</v>
      </c>
      <c r="BD1239" t="b">
        <v>0</v>
      </c>
      <c r="BE1239" t="b">
        <v>0</v>
      </c>
      <c r="BH1239">
        <v>710.9890675588565</v>
      </c>
      <c r="BI1239">
        <v>35644.159898947939</v>
      </c>
      <c r="BJ1239">
        <v>0.12658422485877349</v>
      </c>
      <c r="BK1239">
        <v>0.12658422485877349</v>
      </c>
      <c r="BL1239">
        <v>0.12658422485877349</v>
      </c>
      <c r="BM1239" t="s">
        <v>89</v>
      </c>
      <c r="BN1239">
        <v>6.34607275614262</v>
      </c>
      <c r="BO1239">
        <v>6.3460727561426191</v>
      </c>
      <c r="BP1239">
        <v>6.34607275614262</v>
      </c>
      <c r="BQ1239" t="s">
        <v>89</v>
      </c>
      <c r="BR1239">
        <v>6.4430814514291059</v>
      </c>
      <c r="BS1239">
        <v>6.4430814514291059</v>
      </c>
      <c r="BT1239">
        <v>6.4430814514291059</v>
      </c>
      <c r="BU1239" t="s">
        <v>89</v>
      </c>
      <c r="BV1239">
        <v>1.9646534940311291E-2</v>
      </c>
      <c r="BW1239">
        <v>309.6480572518584</v>
      </c>
      <c r="BX1239">
        <v>18768.644419004351</v>
      </c>
      <c r="BY1239">
        <v>0.29065255825841241</v>
      </c>
      <c r="BZ1239">
        <v>0.29065255825841241</v>
      </c>
      <c r="CA1239">
        <v>0.29065255825841241</v>
      </c>
      <c r="CB1239" t="s">
        <v>89</v>
      </c>
      <c r="CC1239" t="s">
        <v>90</v>
      </c>
      <c r="CD1239">
        <v>14.948530515815021</v>
      </c>
      <c r="CE1239">
        <v>14.948530515815021</v>
      </c>
      <c r="CF1239">
        <v>14.948530515815021</v>
      </c>
      <c r="CG1239" t="s">
        <v>89</v>
      </c>
      <c r="CH1239" t="s">
        <v>91</v>
      </c>
      <c r="CI1239">
        <v>0.12716049423805539</v>
      </c>
      <c r="CJ1239">
        <v>6.5399821006690724</v>
      </c>
      <c r="CK1239">
        <v>1.9443553863097929E-2</v>
      </c>
      <c r="CL1239">
        <v>4.0897504537126652</v>
      </c>
      <c r="CM1239">
        <v>21</v>
      </c>
      <c r="CN1239">
        <v>0.28962323261304063</v>
      </c>
      <c r="CO1239">
        <v>0.28984512327942552</v>
      </c>
      <c r="CP1239">
        <v>14.781369022223069</v>
      </c>
      <c r="CQ1239">
        <v>14.55725136760188</v>
      </c>
      <c r="CR1239">
        <v>6.3460727561426227</v>
      </c>
      <c r="CS1239">
        <v>6.34607275614262</v>
      </c>
      <c r="CT1239">
        <v>2.6645352591003761E-15</v>
      </c>
      <c r="CU1239">
        <v>4.1987152708283473E-14</v>
      </c>
    </row>
    <row r="1240" spans="1:99" x14ac:dyDescent="0.3">
      <c r="A1240" t="s">
        <v>120</v>
      </c>
      <c r="B1240" t="s">
        <v>83</v>
      </c>
      <c r="C1240" t="s">
        <v>3377</v>
      </c>
      <c r="D1240" t="s">
        <v>109</v>
      </c>
      <c r="E1240">
        <v>0.1</v>
      </c>
      <c r="F1240">
        <v>0.8125</v>
      </c>
      <c r="G1240">
        <v>1.964653494031128E-2</v>
      </c>
      <c r="H1240">
        <v>1</v>
      </c>
      <c r="I1240">
        <v>112</v>
      </c>
      <c r="J1240">
        <v>12</v>
      </c>
      <c r="K1240">
        <v>6.4430814514291086</v>
      </c>
      <c r="L1240">
        <v>6.4441649176869484</v>
      </c>
      <c r="M1240">
        <v>6.3460727561426227</v>
      </c>
      <c r="N1240">
        <v>6.3447391207965884</v>
      </c>
      <c r="O1240">
        <v>6.3460727561426227</v>
      </c>
      <c r="P1240">
        <v>6.3447391207965884</v>
      </c>
      <c r="Q1240" s="1">
        <v>6.3460727561426227</v>
      </c>
      <c r="S1240">
        <v>1.34</v>
      </c>
      <c r="T1240">
        <v>4.41</v>
      </c>
      <c r="U1240">
        <v>4.3</v>
      </c>
      <c r="V1240">
        <v>1.1000000000000001</v>
      </c>
      <c r="W1240">
        <v>0.16700000000000001</v>
      </c>
      <c r="Y1240" t="s">
        <v>84</v>
      </c>
      <c r="AA1240">
        <v>0</v>
      </c>
      <c r="AB1240">
        <v>90</v>
      </c>
      <c r="AC1240" t="s">
        <v>121</v>
      </c>
      <c r="AD1240" t="s">
        <v>87</v>
      </c>
      <c r="AE1240" t="s">
        <v>87</v>
      </c>
      <c r="AF1240" t="s">
        <v>111</v>
      </c>
      <c r="AG1240" t="b">
        <v>0</v>
      </c>
      <c r="AH1240">
        <v>0.1</v>
      </c>
      <c r="AI1240">
        <v>1.9608814504505741E-2</v>
      </c>
      <c r="AJ1240">
        <v>4</v>
      </c>
      <c r="AL1240">
        <v>6.3687974733258228</v>
      </c>
      <c r="AM1240">
        <v>6.4668489472225943</v>
      </c>
      <c r="AN1240">
        <v>6.374134053976138</v>
      </c>
      <c r="AO1240">
        <v>6.3687974733258219</v>
      </c>
      <c r="AP1240">
        <v>0.12671016426820519</v>
      </c>
      <c r="AQ1240">
        <v>0.1268072414347487</v>
      </c>
      <c r="AR1240">
        <v>711.13844994545298</v>
      </c>
      <c r="AS1240">
        <v>35676.11219272676</v>
      </c>
      <c r="AT1240">
        <v>0.12655763446190171</v>
      </c>
      <c r="AU1240">
        <v>6.3490932971705183</v>
      </c>
      <c r="AV1240">
        <v>6.5085804087596912</v>
      </c>
      <c r="AW1240">
        <v>6.4904995237433338</v>
      </c>
      <c r="AX1240">
        <v>8.0105605030888505</v>
      </c>
      <c r="AY1240">
        <v>7.9883071061456414</v>
      </c>
      <c r="AZ1240">
        <v>0.12716049423805539</v>
      </c>
      <c r="BA1240">
        <v>0.1268072414347487</v>
      </c>
      <c r="BB1240">
        <v>13.75380783871338</v>
      </c>
      <c r="BC1240">
        <v>13.75380783871338</v>
      </c>
      <c r="BD1240" t="b">
        <v>0</v>
      </c>
      <c r="BE1240" t="b">
        <v>0</v>
      </c>
      <c r="BH1240">
        <v>710.9890675588565</v>
      </c>
      <c r="BI1240">
        <v>35644.159898947939</v>
      </c>
      <c r="BJ1240">
        <v>0.12658422485877349</v>
      </c>
      <c r="BK1240">
        <v>0.12658422485877349</v>
      </c>
      <c r="BL1240">
        <v>0.12658422485877349</v>
      </c>
      <c r="BM1240" t="s">
        <v>89</v>
      </c>
      <c r="BN1240">
        <v>6.34607275614262</v>
      </c>
      <c r="BO1240">
        <v>6.3460727561426191</v>
      </c>
      <c r="BP1240">
        <v>6.34607275614262</v>
      </c>
      <c r="BQ1240" t="s">
        <v>89</v>
      </c>
      <c r="BR1240">
        <v>6.4430814514291059</v>
      </c>
      <c r="BS1240">
        <v>6.4430814514291059</v>
      </c>
      <c r="BT1240">
        <v>6.4430814514291059</v>
      </c>
      <c r="BU1240" t="s">
        <v>89</v>
      </c>
      <c r="BV1240">
        <v>1.9646534940311291E-2</v>
      </c>
      <c r="BW1240">
        <v>575.0606777534515</v>
      </c>
      <c r="BX1240">
        <v>34856.053921008082</v>
      </c>
      <c r="BY1240">
        <v>0.15650522367760661</v>
      </c>
      <c r="BZ1240">
        <v>0.15650522367760661</v>
      </c>
      <c r="CA1240">
        <v>0.15650522367760661</v>
      </c>
      <c r="CB1240" t="s">
        <v>89</v>
      </c>
      <c r="CC1240" t="s">
        <v>90</v>
      </c>
      <c r="CD1240">
        <v>8.0492087392850067</v>
      </c>
      <c r="CE1240">
        <v>8.0492087392850067</v>
      </c>
      <c r="CF1240">
        <v>8.0492087392850067</v>
      </c>
      <c r="CG1240" t="s">
        <v>89</v>
      </c>
      <c r="CH1240" t="s">
        <v>91</v>
      </c>
      <c r="CI1240">
        <v>0.12716049423805539</v>
      </c>
      <c r="CJ1240">
        <v>6.5399821006690679</v>
      </c>
      <c r="CK1240">
        <v>1.9443553863097929E-2</v>
      </c>
      <c r="CL1240">
        <v>7.5952508426092358</v>
      </c>
      <c r="CM1240">
        <v>21</v>
      </c>
      <c r="CN1240">
        <v>0.15595097140702191</v>
      </c>
      <c r="CO1240">
        <v>0.15607045099661371</v>
      </c>
      <c r="CP1240">
        <v>7.9591987042739616</v>
      </c>
      <c r="CQ1240">
        <v>7.8385199671702432</v>
      </c>
      <c r="CR1240">
        <v>6.3460727561426227</v>
      </c>
      <c r="CS1240">
        <v>6.34607275614262</v>
      </c>
      <c r="CT1240">
        <v>2.6645352591003761E-15</v>
      </c>
      <c r="CU1240">
        <v>4.1987152708283473E-14</v>
      </c>
    </row>
    <row r="1241" spans="1:99" x14ac:dyDescent="0.3">
      <c r="A1241" t="s">
        <v>122</v>
      </c>
      <c r="B1241" t="s">
        <v>83</v>
      </c>
      <c r="C1241" t="s">
        <v>3377</v>
      </c>
      <c r="D1241" t="s">
        <v>109</v>
      </c>
      <c r="E1241">
        <v>0.17499999999999999</v>
      </c>
      <c r="F1241">
        <v>0.25</v>
      </c>
      <c r="G1241">
        <v>1.964653494031128E-2</v>
      </c>
      <c r="H1241">
        <v>1</v>
      </c>
      <c r="I1241">
        <v>112</v>
      </c>
      <c r="J1241">
        <v>12</v>
      </c>
      <c r="K1241">
        <v>6.4430814514291086</v>
      </c>
      <c r="L1241">
        <v>6.4441649176869484</v>
      </c>
      <c r="M1241">
        <v>6.3460727561426227</v>
      </c>
      <c r="N1241">
        <v>6.3447391207965884</v>
      </c>
      <c r="O1241">
        <v>6.3460727561426227</v>
      </c>
      <c r="P1241">
        <v>6.3447391207965884</v>
      </c>
      <c r="Q1241" s="1">
        <v>6.3460727561426227</v>
      </c>
      <c r="S1241">
        <v>1.34</v>
      </c>
      <c r="T1241">
        <v>4.41</v>
      </c>
      <c r="U1241">
        <v>4.3</v>
      </c>
      <c r="V1241">
        <v>1.1000000000000001</v>
      </c>
      <c r="W1241">
        <v>0.16700000000000001</v>
      </c>
      <c r="Y1241" t="s">
        <v>84</v>
      </c>
      <c r="AA1241">
        <v>0</v>
      </c>
      <c r="AB1241">
        <v>90</v>
      </c>
      <c r="AC1241" t="s">
        <v>123</v>
      </c>
      <c r="AD1241" t="s">
        <v>87</v>
      </c>
      <c r="AE1241" t="s">
        <v>87</v>
      </c>
      <c r="AF1241" t="s">
        <v>111</v>
      </c>
      <c r="AG1241" t="b">
        <v>0</v>
      </c>
      <c r="AH1241">
        <v>0.17499999999999999</v>
      </c>
      <c r="AI1241">
        <v>1.9608814504505741E-2</v>
      </c>
      <c r="AJ1241">
        <v>4</v>
      </c>
      <c r="AL1241">
        <v>6.3687974733258228</v>
      </c>
      <c r="AM1241">
        <v>6.4668489472225943</v>
      </c>
      <c r="AN1241">
        <v>6.374134053976138</v>
      </c>
      <c r="AO1241">
        <v>6.3687974733258219</v>
      </c>
      <c r="AP1241">
        <v>0.12671016426820519</v>
      </c>
      <c r="AQ1241">
        <v>0.1268072414347487</v>
      </c>
      <c r="AR1241">
        <v>711.13844994545298</v>
      </c>
      <c r="AS1241">
        <v>35676.11219272676</v>
      </c>
      <c r="AT1241">
        <v>0.12655763446190171</v>
      </c>
      <c r="AU1241">
        <v>6.3490932971705183</v>
      </c>
      <c r="AV1241">
        <v>6.4897184918651636</v>
      </c>
      <c r="AW1241">
        <v>6.466962927620183</v>
      </c>
      <c r="AX1241">
        <v>25.958873967460661</v>
      </c>
      <c r="AY1241">
        <v>25.867851710480728</v>
      </c>
      <c r="AZ1241">
        <v>0.12725344320851689</v>
      </c>
      <c r="BA1241">
        <v>0.1268072414347487</v>
      </c>
      <c r="BB1241">
        <v>3.861518541987031</v>
      </c>
      <c r="BC1241">
        <v>3.861518541987031</v>
      </c>
      <c r="BD1241" t="b">
        <v>0</v>
      </c>
      <c r="BE1241" t="b">
        <v>0</v>
      </c>
      <c r="BH1241">
        <v>710.9890675588565</v>
      </c>
      <c r="BI1241">
        <v>35644.159898947939</v>
      </c>
      <c r="BJ1241">
        <v>0.12658422485877349</v>
      </c>
      <c r="BK1241">
        <v>0.12658422485877349</v>
      </c>
      <c r="BL1241">
        <v>0.12658422485877349</v>
      </c>
      <c r="BM1241" t="s">
        <v>89</v>
      </c>
      <c r="BN1241">
        <v>6.34607275614262</v>
      </c>
      <c r="BO1241">
        <v>6.3460727561426191</v>
      </c>
      <c r="BP1241">
        <v>6.34607275614262</v>
      </c>
      <c r="BQ1241" t="s">
        <v>89</v>
      </c>
      <c r="BR1241">
        <v>6.4430814514291059</v>
      </c>
      <c r="BS1241">
        <v>6.4430814514291059</v>
      </c>
      <c r="BT1241">
        <v>6.4430814514291059</v>
      </c>
      <c r="BU1241" t="s">
        <v>89</v>
      </c>
      <c r="BV1241">
        <v>1.9646534940311291E-2</v>
      </c>
      <c r="BW1241">
        <v>176.92156174355441</v>
      </c>
      <c r="BX1241">
        <v>9952.7508061043754</v>
      </c>
      <c r="BY1241">
        <v>0.50870000871037913</v>
      </c>
      <c r="BZ1241">
        <v>0.50870000871037913</v>
      </c>
      <c r="CA1241">
        <v>0.50870000871037913</v>
      </c>
      <c r="CB1241" t="s">
        <v>89</v>
      </c>
      <c r="CC1241" t="s">
        <v>90</v>
      </c>
      <c r="CD1241">
        <v>26.07445125447942</v>
      </c>
      <c r="CE1241">
        <v>26.07445125447942</v>
      </c>
      <c r="CF1241">
        <v>26.07445125447942</v>
      </c>
      <c r="CG1241" t="s">
        <v>89</v>
      </c>
      <c r="CH1241" t="s">
        <v>91</v>
      </c>
      <c r="CI1241">
        <v>0.12717500217759481</v>
      </c>
      <c r="CJ1241">
        <v>6.5186128136198551</v>
      </c>
      <c r="CK1241">
        <v>1.9509519251071021E-2</v>
      </c>
      <c r="CL1241">
        <v>2.6434490435006381</v>
      </c>
      <c r="CM1241">
        <v>14</v>
      </c>
      <c r="CN1241">
        <v>0.506840657072821</v>
      </c>
      <c r="CO1241">
        <v>0.50722896573899467</v>
      </c>
      <c r="CP1241">
        <v>25.867395788890381</v>
      </c>
      <c r="CQ1241">
        <v>25.475189893303291</v>
      </c>
      <c r="CR1241">
        <v>6.3460727561426227</v>
      </c>
      <c r="CS1241">
        <v>6.34607275614262</v>
      </c>
      <c r="CT1241">
        <v>2.6645352591003761E-15</v>
      </c>
      <c r="CU1241">
        <v>4.1987152708283473E-14</v>
      </c>
    </row>
    <row r="1242" spans="1:99" x14ac:dyDescent="0.3">
      <c r="A1242" t="s">
        <v>124</v>
      </c>
      <c r="B1242" t="s">
        <v>83</v>
      </c>
      <c r="C1242" t="s">
        <v>3377</v>
      </c>
      <c r="D1242" t="s">
        <v>109</v>
      </c>
      <c r="E1242">
        <v>0.17499999999999999</v>
      </c>
      <c r="F1242">
        <v>0.4375</v>
      </c>
      <c r="G1242">
        <v>1.964653494031128E-2</v>
      </c>
      <c r="H1242">
        <v>1</v>
      </c>
      <c r="I1242">
        <v>112</v>
      </c>
      <c r="J1242">
        <v>12</v>
      </c>
      <c r="K1242">
        <v>6.4430814514291086</v>
      </c>
      <c r="L1242">
        <v>6.4441649176869484</v>
      </c>
      <c r="M1242">
        <v>6.3460727561426227</v>
      </c>
      <c r="N1242">
        <v>6.3447391207965884</v>
      </c>
      <c r="O1242">
        <v>6.3460727561426227</v>
      </c>
      <c r="P1242">
        <v>6.3447391207965884</v>
      </c>
      <c r="Q1242" s="1">
        <v>6.3460727561426227</v>
      </c>
      <c r="S1242">
        <v>1.34</v>
      </c>
      <c r="T1242">
        <v>4.41</v>
      </c>
      <c r="U1242">
        <v>4.3</v>
      </c>
      <c r="V1242">
        <v>1.1000000000000001</v>
      </c>
      <c r="W1242">
        <v>0.16700000000000001</v>
      </c>
      <c r="Y1242" t="s">
        <v>84</v>
      </c>
      <c r="AA1242">
        <v>0</v>
      </c>
      <c r="AB1242">
        <v>90</v>
      </c>
      <c r="AC1242" t="s">
        <v>125</v>
      </c>
      <c r="AD1242" t="s">
        <v>87</v>
      </c>
      <c r="AE1242" t="s">
        <v>87</v>
      </c>
      <c r="AF1242" t="s">
        <v>111</v>
      </c>
      <c r="AG1242" t="b">
        <v>0</v>
      </c>
      <c r="AH1242">
        <v>0.17499999999999999</v>
      </c>
      <c r="AI1242">
        <v>1.9608814504505741E-2</v>
      </c>
      <c r="AJ1242">
        <v>4</v>
      </c>
      <c r="AL1242">
        <v>6.3687974733258228</v>
      </c>
      <c r="AM1242">
        <v>6.4668489472225943</v>
      </c>
      <c r="AN1242">
        <v>6.374134053976138</v>
      </c>
      <c r="AO1242">
        <v>6.3687974733258219</v>
      </c>
      <c r="AP1242">
        <v>0.12671016426820519</v>
      </c>
      <c r="AQ1242">
        <v>0.1268072414347487</v>
      </c>
      <c r="AR1242">
        <v>711.13844994545298</v>
      </c>
      <c r="AS1242">
        <v>35676.11219272676</v>
      </c>
      <c r="AT1242">
        <v>0.12655763446190171</v>
      </c>
      <c r="AU1242">
        <v>6.3490932971705183</v>
      </c>
      <c r="AV1242">
        <v>6.4897184918651689</v>
      </c>
      <c r="AW1242">
        <v>6.4669629276201874</v>
      </c>
      <c r="AX1242">
        <v>14.833642267120389</v>
      </c>
      <c r="AY1242">
        <v>14.781629548846141</v>
      </c>
      <c r="AZ1242">
        <v>0.12725344320851689</v>
      </c>
      <c r="BA1242">
        <v>0.1268072414347487</v>
      </c>
      <c r="BB1242">
        <v>6.757657448477298</v>
      </c>
      <c r="BC1242">
        <v>6.757657448477298</v>
      </c>
      <c r="BD1242" t="b">
        <v>0</v>
      </c>
      <c r="BE1242" t="b">
        <v>0</v>
      </c>
      <c r="BH1242">
        <v>710.9890675588565</v>
      </c>
      <c r="BI1242">
        <v>35644.159898947939</v>
      </c>
      <c r="BJ1242">
        <v>0.12658422485877349</v>
      </c>
      <c r="BK1242">
        <v>0.12658422485877349</v>
      </c>
      <c r="BL1242">
        <v>0.12658422485877349</v>
      </c>
      <c r="BM1242" t="s">
        <v>89</v>
      </c>
      <c r="BN1242">
        <v>6.34607275614262</v>
      </c>
      <c r="BO1242">
        <v>6.3460727561426191</v>
      </c>
      <c r="BP1242">
        <v>6.34607275614262</v>
      </c>
      <c r="BQ1242" t="s">
        <v>89</v>
      </c>
      <c r="BR1242">
        <v>6.4430814514291059</v>
      </c>
      <c r="BS1242">
        <v>6.4430814514291059</v>
      </c>
      <c r="BT1242">
        <v>6.4430814514291059</v>
      </c>
      <c r="BU1242" t="s">
        <v>89</v>
      </c>
      <c r="BV1242">
        <v>1.9646534940311291E-2</v>
      </c>
      <c r="BW1242">
        <v>309.61273305122012</v>
      </c>
      <c r="BX1242">
        <v>17417.313910682649</v>
      </c>
      <c r="BY1242">
        <v>0.29068571926307379</v>
      </c>
      <c r="BZ1242">
        <v>0.29068571926307379</v>
      </c>
      <c r="CA1242">
        <v>0.29068571926307379</v>
      </c>
      <c r="CB1242" t="s">
        <v>89</v>
      </c>
      <c r="CC1242" t="s">
        <v>90</v>
      </c>
      <c r="CD1242">
        <v>14.8996864311311</v>
      </c>
      <c r="CE1242">
        <v>14.8996864311311</v>
      </c>
      <c r="CF1242">
        <v>14.8996864311311</v>
      </c>
      <c r="CG1242" t="s">
        <v>89</v>
      </c>
      <c r="CH1242" t="s">
        <v>91</v>
      </c>
      <c r="CI1242">
        <v>0.12717500217759481</v>
      </c>
      <c r="CJ1242">
        <v>6.5186128136198569</v>
      </c>
      <c r="CK1242">
        <v>1.9509519251071021E-2</v>
      </c>
      <c r="CL1242">
        <v>4.6260358261261167</v>
      </c>
      <c r="CM1242">
        <v>14</v>
      </c>
      <c r="CN1242">
        <v>0.28962323261304063</v>
      </c>
      <c r="CO1242">
        <v>0.28984512327942552</v>
      </c>
      <c r="CP1242">
        <v>14.781369022223069</v>
      </c>
      <c r="CQ1242">
        <v>14.55725136760188</v>
      </c>
      <c r="CR1242">
        <v>6.3460727561426227</v>
      </c>
      <c r="CS1242">
        <v>6.34607275614262</v>
      </c>
      <c r="CT1242">
        <v>2.6645352591003761E-15</v>
      </c>
      <c r="CU1242">
        <v>4.1987152708283473E-14</v>
      </c>
    </row>
    <row r="1243" spans="1:99" x14ac:dyDescent="0.3">
      <c r="A1243" t="s">
        <v>126</v>
      </c>
      <c r="B1243" t="s">
        <v>83</v>
      </c>
      <c r="C1243" t="s">
        <v>3377</v>
      </c>
      <c r="D1243" t="s">
        <v>109</v>
      </c>
      <c r="E1243">
        <v>0.17499999999999999</v>
      </c>
      <c r="F1243">
        <v>0.8125</v>
      </c>
      <c r="G1243">
        <v>1.964653494031128E-2</v>
      </c>
      <c r="H1243">
        <v>1</v>
      </c>
      <c r="I1243">
        <v>112</v>
      </c>
      <c r="J1243">
        <v>12</v>
      </c>
      <c r="K1243">
        <v>6.4430814514291086</v>
      </c>
      <c r="L1243">
        <v>6.4441649176869484</v>
      </c>
      <c r="M1243">
        <v>6.3460727561426227</v>
      </c>
      <c r="N1243">
        <v>6.3447391207965884</v>
      </c>
      <c r="O1243">
        <v>6.3460727561426227</v>
      </c>
      <c r="P1243">
        <v>6.3447391207965884</v>
      </c>
      <c r="Q1243" s="1">
        <v>6.3460727561426227</v>
      </c>
      <c r="S1243">
        <v>1.34</v>
      </c>
      <c r="T1243">
        <v>4.41</v>
      </c>
      <c r="U1243">
        <v>4.3</v>
      </c>
      <c r="V1243">
        <v>1.1000000000000001</v>
      </c>
      <c r="W1243">
        <v>0.16700000000000001</v>
      </c>
      <c r="Y1243" t="s">
        <v>84</v>
      </c>
      <c r="AA1243">
        <v>0</v>
      </c>
      <c r="AB1243">
        <v>90</v>
      </c>
      <c r="AC1243" t="s">
        <v>127</v>
      </c>
      <c r="AD1243" t="s">
        <v>87</v>
      </c>
      <c r="AE1243" t="s">
        <v>87</v>
      </c>
      <c r="AF1243" t="s">
        <v>111</v>
      </c>
      <c r="AG1243" t="b">
        <v>0</v>
      </c>
      <c r="AH1243">
        <v>0.17499999999999999</v>
      </c>
      <c r="AI1243">
        <v>1.9608814504505741E-2</v>
      </c>
      <c r="AJ1243">
        <v>4</v>
      </c>
      <c r="AL1243">
        <v>6.3687974733258228</v>
      </c>
      <c r="AM1243">
        <v>6.4668489472225943</v>
      </c>
      <c r="AN1243">
        <v>6.374134053976138</v>
      </c>
      <c r="AO1243">
        <v>6.3687974733258219</v>
      </c>
      <c r="AP1243">
        <v>0.12671016426820519</v>
      </c>
      <c r="AQ1243">
        <v>0.1268072414347487</v>
      </c>
      <c r="AR1243">
        <v>711.13844994545298</v>
      </c>
      <c r="AS1243">
        <v>35676.11219272676</v>
      </c>
      <c r="AT1243">
        <v>0.12655763446190171</v>
      </c>
      <c r="AU1243">
        <v>6.3490932971705183</v>
      </c>
      <c r="AV1243">
        <v>6.4897184918651618</v>
      </c>
      <c r="AW1243">
        <v>6.4669629276201812</v>
      </c>
      <c r="AX1243">
        <v>7.9873458361417384</v>
      </c>
      <c r="AY1243">
        <v>7.9593389878402228</v>
      </c>
      <c r="AZ1243">
        <v>0.12725344320851681</v>
      </c>
      <c r="BA1243">
        <v>0.1268072414347487</v>
      </c>
      <c r="BB1243">
        <v>12.549935261457859</v>
      </c>
      <c r="BC1243">
        <v>12.549935261457859</v>
      </c>
      <c r="BD1243" t="b">
        <v>0</v>
      </c>
      <c r="BE1243" t="b">
        <v>0</v>
      </c>
      <c r="BH1243">
        <v>710.9890675588565</v>
      </c>
      <c r="BI1243">
        <v>35644.159898947939</v>
      </c>
      <c r="BJ1243">
        <v>0.12658422485877349</v>
      </c>
      <c r="BK1243">
        <v>0.12658422485877349</v>
      </c>
      <c r="BL1243">
        <v>0.12658422485877349</v>
      </c>
      <c r="BM1243" t="s">
        <v>89</v>
      </c>
      <c r="BN1243">
        <v>6.34607275614262</v>
      </c>
      <c r="BO1243">
        <v>6.3460727561426191</v>
      </c>
      <c r="BP1243">
        <v>6.34607275614262</v>
      </c>
      <c r="BQ1243" t="s">
        <v>89</v>
      </c>
      <c r="BR1243">
        <v>6.4430814514291059</v>
      </c>
      <c r="BS1243">
        <v>6.4430814514291059</v>
      </c>
      <c r="BT1243">
        <v>6.4430814514291059</v>
      </c>
      <c r="BU1243" t="s">
        <v>89</v>
      </c>
      <c r="BV1243">
        <v>1.9646534940311291E-2</v>
      </c>
      <c r="BW1243">
        <v>574.99507566655188</v>
      </c>
      <c r="BX1243">
        <v>32346.440119839219</v>
      </c>
      <c r="BY1243">
        <v>0.15652307960319359</v>
      </c>
      <c r="BZ1243">
        <v>0.15652307960319359</v>
      </c>
      <c r="CA1243">
        <v>0.15652307960319359</v>
      </c>
      <c r="CB1243" t="s">
        <v>89</v>
      </c>
      <c r="CC1243" t="s">
        <v>90</v>
      </c>
      <c r="CD1243">
        <v>8.0229080783013575</v>
      </c>
      <c r="CE1243">
        <v>8.0229080783013575</v>
      </c>
      <c r="CF1243">
        <v>8.0229080783013575</v>
      </c>
      <c r="CG1243" t="s">
        <v>89</v>
      </c>
      <c r="CH1243" t="s">
        <v>91</v>
      </c>
      <c r="CI1243">
        <v>0.12717500217759481</v>
      </c>
      <c r="CJ1243">
        <v>6.5186128136198533</v>
      </c>
      <c r="CK1243">
        <v>1.9509519251071021E-2</v>
      </c>
      <c r="CL1243">
        <v>8.5912093913770757</v>
      </c>
      <c r="CM1243">
        <v>14</v>
      </c>
      <c r="CN1243">
        <v>0.15595097140702191</v>
      </c>
      <c r="CO1243">
        <v>0.15607045099661371</v>
      </c>
      <c r="CP1243">
        <v>7.9591987042739616</v>
      </c>
      <c r="CQ1243">
        <v>7.8385199671702432</v>
      </c>
      <c r="CR1243">
        <v>6.3460727561426227</v>
      </c>
      <c r="CS1243">
        <v>6.34607275614262</v>
      </c>
      <c r="CT1243">
        <v>2.6645352591003761E-15</v>
      </c>
      <c r="CU1243">
        <v>4.1987152708283473E-14</v>
      </c>
    </row>
    <row r="1244" spans="1:99" x14ac:dyDescent="0.3">
      <c r="A1244" t="s">
        <v>184</v>
      </c>
      <c r="B1244" t="s">
        <v>83</v>
      </c>
      <c r="C1244" t="s">
        <v>3377</v>
      </c>
      <c r="D1244" t="s">
        <v>129</v>
      </c>
      <c r="E1244">
        <v>2.5000000000000001E-2</v>
      </c>
      <c r="F1244">
        <v>0.25</v>
      </c>
      <c r="G1244">
        <v>2.8657525345486039E-2</v>
      </c>
      <c r="H1244">
        <v>2</v>
      </c>
      <c r="I1244">
        <v>112</v>
      </c>
      <c r="J1244">
        <v>11</v>
      </c>
      <c r="K1244">
        <v>5.605240968689098</v>
      </c>
      <c r="L1244">
        <v>5.605309761511319</v>
      </c>
      <c r="M1244">
        <v>5.4834187998596864</v>
      </c>
      <c r="N1244">
        <v>5.4832637993305857</v>
      </c>
      <c r="O1244">
        <v>5.4834187998596864</v>
      </c>
      <c r="P1244">
        <v>5.4832637993305857</v>
      </c>
      <c r="Q1244" s="1">
        <v>5.4834187998596864</v>
      </c>
      <c r="S1244">
        <v>1.34</v>
      </c>
      <c r="T1244">
        <v>4.41</v>
      </c>
      <c r="U1244">
        <v>4.3</v>
      </c>
      <c r="V1244">
        <v>1.1000000000000001</v>
      </c>
      <c r="W1244">
        <v>0.16700000000000001</v>
      </c>
      <c r="Y1244" t="s">
        <v>84</v>
      </c>
      <c r="AA1244">
        <v>1</v>
      </c>
      <c r="AB1244">
        <v>270</v>
      </c>
      <c r="AC1244" t="s">
        <v>185</v>
      </c>
      <c r="AD1244" t="s">
        <v>87</v>
      </c>
      <c r="AE1244" t="s">
        <v>87</v>
      </c>
      <c r="AF1244" t="s">
        <v>131</v>
      </c>
      <c r="AG1244" t="b">
        <v>1</v>
      </c>
      <c r="AH1244">
        <v>2.5000000000000001E-2</v>
      </c>
      <c r="AI1244">
        <v>2.86497475423306E-2</v>
      </c>
      <c r="AJ1244">
        <v>4</v>
      </c>
      <c r="AL1244">
        <v>5.5126294115890229</v>
      </c>
      <c r="AM1244">
        <v>5.6129935959715516</v>
      </c>
      <c r="AN1244">
        <v>5.5256534341374453</v>
      </c>
      <c r="AO1244">
        <v>5.5126294115890238</v>
      </c>
      <c r="AP1244">
        <v>0.1608868668155366</v>
      </c>
      <c r="AQ1244">
        <v>0.1611965853539627</v>
      </c>
      <c r="AR1244">
        <v>1680.875119194367</v>
      </c>
      <c r="AS1244">
        <v>57381.782488642297</v>
      </c>
      <c r="AT1244">
        <v>0.16063061254033509</v>
      </c>
      <c r="AU1244">
        <v>5.4836143176565457</v>
      </c>
      <c r="AV1244">
        <v>2.6425431798949761</v>
      </c>
      <c r="AW1244">
        <v>3.2982003016273809</v>
      </c>
      <c r="AX1244">
        <v>10.570172719579899</v>
      </c>
      <c r="AY1244">
        <v>13.192801206509531</v>
      </c>
      <c r="AZ1244">
        <v>0.15086748307863801</v>
      </c>
      <c r="BA1244">
        <v>0.1611965853539627</v>
      </c>
      <c r="BB1244">
        <v>9.7346074958420683</v>
      </c>
      <c r="BC1244">
        <v>9.7346074958420683</v>
      </c>
      <c r="BD1244" t="b">
        <v>1</v>
      </c>
      <c r="BE1244" t="b">
        <v>1</v>
      </c>
      <c r="BH1244">
        <v>1680.8570938425701</v>
      </c>
      <c r="BI1244">
        <v>57378.505896231451</v>
      </c>
      <c r="BJ1244">
        <v>0.16063233512776451</v>
      </c>
      <c r="BK1244">
        <v>0.16063233512776451</v>
      </c>
      <c r="BL1244">
        <v>0.16063233512776451</v>
      </c>
      <c r="BM1244" t="s">
        <v>89</v>
      </c>
      <c r="BN1244">
        <v>5.4834187998596864</v>
      </c>
      <c r="BO1244">
        <v>5.4834187998596873</v>
      </c>
      <c r="BP1244">
        <v>5.4834187998596864</v>
      </c>
      <c r="BQ1244" t="s">
        <v>89</v>
      </c>
      <c r="BR1244">
        <v>5.605240968689098</v>
      </c>
      <c r="BS1244">
        <v>5.605240968689098</v>
      </c>
      <c r="BT1244">
        <v>5.605240968689098</v>
      </c>
      <c r="BU1244" t="s">
        <v>89</v>
      </c>
      <c r="BV1244">
        <v>2.8657525345486039E-2</v>
      </c>
      <c r="BW1244">
        <v>439.4832557350806</v>
      </c>
      <c r="BX1244">
        <v>36316.575938456852</v>
      </c>
      <c r="BY1244">
        <v>0.6143578770672331</v>
      </c>
      <c r="BZ1244">
        <v>0.6143578770672331</v>
      </c>
      <c r="CA1244">
        <v>0.6143578770672331</v>
      </c>
      <c r="CB1244" t="s">
        <v>89</v>
      </c>
      <c r="CC1244" t="s">
        <v>90</v>
      </c>
      <c r="CD1244">
        <v>38.997398481938127</v>
      </c>
      <c r="CE1244">
        <v>38.997398481938127</v>
      </c>
      <c r="CF1244">
        <v>38.997398481938127</v>
      </c>
      <c r="CG1244" t="s">
        <v>89</v>
      </c>
      <c r="CH1244" t="s">
        <v>91</v>
      </c>
      <c r="CI1244">
        <v>0.1535894692668083</v>
      </c>
      <c r="CJ1244">
        <v>9.7493496204845336</v>
      </c>
      <c r="CK1244">
        <v>1.5753816946322111E-2</v>
      </c>
      <c r="CL1244">
        <v>4.0863931104376769</v>
      </c>
      <c r="CM1244">
        <v>42</v>
      </c>
      <c r="CN1244">
        <v>0.64354746726214651</v>
      </c>
      <c r="CO1244">
        <v>0.64478634141585078</v>
      </c>
      <c r="CP1244">
        <v>22.45197438388621</v>
      </c>
      <c r="CQ1244">
        <v>22.050517646356091</v>
      </c>
      <c r="CR1244">
        <v>5.4834187998596864</v>
      </c>
      <c r="CS1244">
        <v>5.4834187998596864</v>
      </c>
      <c r="CT1244">
        <v>0</v>
      </c>
      <c r="CU1244">
        <v>0</v>
      </c>
    </row>
    <row r="1245" spans="1:99" x14ac:dyDescent="0.3">
      <c r="A1245" t="s">
        <v>186</v>
      </c>
      <c r="B1245" t="s">
        <v>83</v>
      </c>
      <c r="C1245" t="s">
        <v>3377</v>
      </c>
      <c r="D1245" t="s">
        <v>129</v>
      </c>
      <c r="E1245">
        <v>2.5000000000000001E-2</v>
      </c>
      <c r="F1245">
        <v>0.4375</v>
      </c>
      <c r="G1245">
        <v>2.8657525345486039E-2</v>
      </c>
      <c r="H1245">
        <v>2</v>
      </c>
      <c r="I1245">
        <v>112</v>
      </c>
      <c r="J1245">
        <v>11</v>
      </c>
      <c r="K1245">
        <v>5.605240968689098</v>
      </c>
      <c r="L1245">
        <v>5.605309761511319</v>
      </c>
      <c r="M1245">
        <v>5.4834187998596864</v>
      </c>
      <c r="N1245">
        <v>5.4832637993305857</v>
      </c>
      <c r="O1245">
        <v>5.4834187998596864</v>
      </c>
      <c r="P1245">
        <v>5.4832637993305857</v>
      </c>
      <c r="Q1245" s="1">
        <v>5.4834187998596864</v>
      </c>
      <c r="S1245">
        <v>1.34</v>
      </c>
      <c r="T1245">
        <v>4.41</v>
      </c>
      <c r="U1245">
        <v>4.3</v>
      </c>
      <c r="V1245">
        <v>1.1000000000000001</v>
      </c>
      <c r="W1245">
        <v>0.16700000000000001</v>
      </c>
      <c r="Y1245" t="s">
        <v>84</v>
      </c>
      <c r="AA1245">
        <v>1</v>
      </c>
      <c r="AB1245">
        <v>270</v>
      </c>
      <c r="AC1245" t="s">
        <v>187</v>
      </c>
      <c r="AD1245" t="s">
        <v>87</v>
      </c>
      <c r="AE1245" t="s">
        <v>87</v>
      </c>
      <c r="AF1245" t="s">
        <v>131</v>
      </c>
      <c r="AG1245" t="b">
        <v>1</v>
      </c>
      <c r="AH1245">
        <v>2.5000000000000001E-2</v>
      </c>
      <c r="AI1245">
        <v>2.86497475423306E-2</v>
      </c>
      <c r="AJ1245">
        <v>4</v>
      </c>
      <c r="AL1245">
        <v>5.5126294115890229</v>
      </c>
      <c r="AM1245">
        <v>5.6129935959715516</v>
      </c>
      <c r="AN1245">
        <v>5.5256534341374453</v>
      </c>
      <c r="AO1245">
        <v>5.5126294115890238</v>
      </c>
      <c r="AP1245">
        <v>0.1608868668155366</v>
      </c>
      <c r="AQ1245">
        <v>0.1611965853539627</v>
      </c>
      <c r="AR1245">
        <v>1680.875119194367</v>
      </c>
      <c r="AS1245">
        <v>57381.782488642297</v>
      </c>
      <c r="AT1245">
        <v>0.16063061254033509</v>
      </c>
      <c r="AU1245">
        <v>5.4836143176565457</v>
      </c>
      <c r="AV1245">
        <v>2.6425431798949761</v>
      </c>
      <c r="AW1245">
        <v>3.2982003016273831</v>
      </c>
      <c r="AX1245">
        <v>6.0400986969028034</v>
      </c>
      <c r="AY1245">
        <v>7.5387435465768764</v>
      </c>
      <c r="AZ1245">
        <v>0.1508674830786379</v>
      </c>
      <c r="BA1245">
        <v>0.1611965853539627</v>
      </c>
      <c r="BB1245">
        <v>17.035563117723608</v>
      </c>
      <c r="BC1245">
        <v>17.035563117723608</v>
      </c>
      <c r="BD1245" t="b">
        <v>1</v>
      </c>
      <c r="BE1245" t="b">
        <v>1</v>
      </c>
      <c r="BH1245">
        <v>1680.8570938425701</v>
      </c>
      <c r="BI1245">
        <v>57378.505896231451</v>
      </c>
      <c r="BJ1245">
        <v>0.16063233512776451</v>
      </c>
      <c r="BK1245">
        <v>0.16063233512776451</v>
      </c>
      <c r="BL1245">
        <v>0.16063233512776451</v>
      </c>
      <c r="BM1245" t="s">
        <v>89</v>
      </c>
      <c r="BN1245">
        <v>5.4834187998596864</v>
      </c>
      <c r="BO1245">
        <v>5.4834187998596873</v>
      </c>
      <c r="BP1245">
        <v>5.4834187998596864</v>
      </c>
      <c r="BQ1245" t="s">
        <v>89</v>
      </c>
      <c r="BR1245">
        <v>5.605240968689098</v>
      </c>
      <c r="BS1245">
        <v>5.605240968689098</v>
      </c>
      <c r="BT1245">
        <v>5.605240968689098</v>
      </c>
      <c r="BU1245" t="s">
        <v>89</v>
      </c>
      <c r="BV1245">
        <v>2.8657525345486039E-2</v>
      </c>
      <c r="BW1245">
        <v>769.09569753639119</v>
      </c>
      <c r="BX1245">
        <v>63554.007892299524</v>
      </c>
      <c r="BY1245">
        <v>0.35106164403841877</v>
      </c>
      <c r="BZ1245">
        <v>0.35106164403841877</v>
      </c>
      <c r="CA1245">
        <v>0.35106164403841877</v>
      </c>
      <c r="CB1245" t="s">
        <v>89</v>
      </c>
      <c r="CC1245" t="s">
        <v>90</v>
      </c>
      <c r="CD1245">
        <v>22.28422770396465</v>
      </c>
      <c r="CE1245">
        <v>22.28422770396465</v>
      </c>
      <c r="CF1245">
        <v>22.28422770396465</v>
      </c>
      <c r="CG1245" t="s">
        <v>89</v>
      </c>
      <c r="CH1245" t="s">
        <v>91</v>
      </c>
      <c r="CI1245">
        <v>0.15358946926680819</v>
      </c>
      <c r="CJ1245">
        <v>9.7493496204845336</v>
      </c>
      <c r="CK1245">
        <v>1.5753816946322101E-2</v>
      </c>
      <c r="CL1245">
        <v>7.151187943265934</v>
      </c>
      <c r="CM1245">
        <v>42</v>
      </c>
      <c r="CN1245">
        <v>0.36774140986408371</v>
      </c>
      <c r="CO1245">
        <v>0.36844933795191481</v>
      </c>
      <c r="CP1245">
        <v>12.82969964793498</v>
      </c>
      <c r="CQ1245">
        <v>12.60029579791777</v>
      </c>
      <c r="CR1245">
        <v>5.4834187998596864</v>
      </c>
      <c r="CS1245">
        <v>5.4834187998596864</v>
      </c>
      <c r="CT1245">
        <v>0</v>
      </c>
      <c r="CU1245">
        <v>0</v>
      </c>
    </row>
    <row r="1246" spans="1:99" x14ac:dyDescent="0.3">
      <c r="A1246" t="s">
        <v>188</v>
      </c>
      <c r="B1246" t="s">
        <v>83</v>
      </c>
      <c r="C1246" t="s">
        <v>3377</v>
      </c>
      <c r="D1246" t="s">
        <v>129</v>
      </c>
      <c r="E1246">
        <v>2.5000000000000001E-2</v>
      </c>
      <c r="F1246">
        <v>0.8125</v>
      </c>
      <c r="G1246">
        <v>2.8657525345486039E-2</v>
      </c>
      <c r="H1246">
        <v>2</v>
      </c>
      <c r="I1246">
        <v>112</v>
      </c>
      <c r="J1246">
        <v>11</v>
      </c>
      <c r="K1246">
        <v>5.605240968689098</v>
      </c>
      <c r="L1246">
        <v>5.605309761511319</v>
      </c>
      <c r="M1246">
        <v>5.4834187998596864</v>
      </c>
      <c r="N1246">
        <v>5.4832637993305857</v>
      </c>
      <c r="O1246">
        <v>5.4834187998596864</v>
      </c>
      <c r="P1246">
        <v>5.4832637993305857</v>
      </c>
      <c r="Q1246" s="1">
        <v>5.4834187998596864</v>
      </c>
      <c r="S1246">
        <v>1.34</v>
      </c>
      <c r="T1246">
        <v>4.41</v>
      </c>
      <c r="U1246">
        <v>4.3</v>
      </c>
      <c r="V1246">
        <v>1.1000000000000001</v>
      </c>
      <c r="W1246">
        <v>0.16700000000000001</v>
      </c>
      <c r="Y1246" t="s">
        <v>84</v>
      </c>
      <c r="AA1246">
        <v>1</v>
      </c>
      <c r="AB1246">
        <v>270</v>
      </c>
      <c r="AC1246" t="s">
        <v>189</v>
      </c>
      <c r="AD1246" t="s">
        <v>87</v>
      </c>
      <c r="AE1246" t="s">
        <v>87</v>
      </c>
      <c r="AF1246" t="s">
        <v>131</v>
      </c>
      <c r="AG1246" t="b">
        <v>1</v>
      </c>
      <c r="AH1246">
        <v>2.5000000000000001E-2</v>
      </c>
      <c r="AI1246">
        <v>2.86497475423306E-2</v>
      </c>
      <c r="AJ1246">
        <v>4</v>
      </c>
      <c r="AL1246">
        <v>5.5126294115890229</v>
      </c>
      <c r="AM1246">
        <v>5.6129935959715507</v>
      </c>
      <c r="AN1246">
        <v>5.5256534341374453</v>
      </c>
      <c r="AO1246">
        <v>5.5126294115890238</v>
      </c>
      <c r="AP1246">
        <v>0.1608868668155366</v>
      </c>
      <c r="AQ1246">
        <v>0.1611965853539627</v>
      </c>
      <c r="AR1246">
        <v>1680.875119194367</v>
      </c>
      <c r="AS1246">
        <v>57381.782488642297</v>
      </c>
      <c r="AT1246">
        <v>0.16063061254033509</v>
      </c>
      <c r="AU1246">
        <v>5.4836143176565457</v>
      </c>
      <c r="AV1246">
        <v>2.642543179894977</v>
      </c>
      <c r="AW1246">
        <v>3.2982003016273822</v>
      </c>
      <c r="AX1246">
        <v>3.2523608367938182</v>
      </c>
      <c r="AY1246">
        <v>4.0593234481567784</v>
      </c>
      <c r="AZ1246">
        <v>0.15086748307863801</v>
      </c>
      <c r="BA1246">
        <v>0.1611965853539627</v>
      </c>
      <c r="BB1246">
        <v>31.637474361486721</v>
      </c>
      <c r="BC1246">
        <v>31.637474361486721</v>
      </c>
      <c r="BD1246" t="b">
        <v>1</v>
      </c>
      <c r="BE1246" t="b">
        <v>1</v>
      </c>
      <c r="BH1246">
        <v>1680.8570938425701</v>
      </c>
      <c r="BI1246">
        <v>57378.505896231451</v>
      </c>
      <c r="BJ1246">
        <v>0.16063233512776451</v>
      </c>
      <c r="BK1246">
        <v>0.16063233512776451</v>
      </c>
      <c r="BL1246">
        <v>0.16063233512776451</v>
      </c>
      <c r="BM1246" t="s">
        <v>89</v>
      </c>
      <c r="BN1246">
        <v>5.4834187998596864</v>
      </c>
      <c r="BO1246">
        <v>5.4834187998596873</v>
      </c>
      <c r="BP1246">
        <v>5.4834187998596864</v>
      </c>
      <c r="BQ1246" t="s">
        <v>89</v>
      </c>
      <c r="BR1246">
        <v>5.605240968689098</v>
      </c>
      <c r="BS1246">
        <v>5.605240968689098</v>
      </c>
      <c r="BT1246">
        <v>5.605240968689098</v>
      </c>
      <c r="BU1246" t="s">
        <v>89</v>
      </c>
      <c r="BV1246">
        <v>2.8657525345486039E-2</v>
      </c>
      <c r="BW1246">
        <v>1428.3205811390119</v>
      </c>
      <c r="BX1246">
        <v>118028.8717999848</v>
      </c>
      <c r="BY1246">
        <v>0.189033192943764</v>
      </c>
      <c r="BZ1246">
        <v>0.189033192943764</v>
      </c>
      <c r="CA1246">
        <v>0.189033192943764</v>
      </c>
      <c r="CB1246" t="s">
        <v>89</v>
      </c>
      <c r="CC1246" t="s">
        <v>90</v>
      </c>
      <c r="CD1246">
        <v>11.99919953290404</v>
      </c>
      <c r="CE1246">
        <v>11.99919953290404</v>
      </c>
      <c r="CF1246">
        <v>11.99919953290404</v>
      </c>
      <c r="CG1246" t="s">
        <v>89</v>
      </c>
      <c r="CH1246" t="s">
        <v>91</v>
      </c>
      <c r="CI1246">
        <v>0.1535894692668083</v>
      </c>
      <c r="CJ1246">
        <v>9.7493496204845354</v>
      </c>
      <c r="CK1246">
        <v>1.5753816946322111E-2</v>
      </c>
      <c r="CL1246">
        <v>13.280777608922451</v>
      </c>
      <c r="CM1246">
        <v>42</v>
      </c>
      <c r="CN1246">
        <v>0.1980146053114297</v>
      </c>
      <c r="CO1246">
        <v>0.19839579735872331</v>
      </c>
      <c r="CP1246">
        <v>6.9082998104265236</v>
      </c>
      <c r="CQ1246">
        <v>6.7847746604172592</v>
      </c>
      <c r="CR1246">
        <v>5.4834187998596864</v>
      </c>
      <c r="CS1246">
        <v>5.4834187998596864</v>
      </c>
      <c r="CT1246">
        <v>0</v>
      </c>
      <c r="CU1246">
        <v>0</v>
      </c>
    </row>
    <row r="1247" spans="1:99" x14ac:dyDescent="0.3">
      <c r="A1247" t="s">
        <v>190</v>
      </c>
      <c r="B1247" t="s">
        <v>83</v>
      </c>
      <c r="C1247" t="s">
        <v>3377</v>
      </c>
      <c r="D1247" t="s">
        <v>129</v>
      </c>
      <c r="E1247">
        <v>0.1</v>
      </c>
      <c r="F1247">
        <v>0.25</v>
      </c>
      <c r="G1247">
        <v>2.8657525345486039E-2</v>
      </c>
      <c r="H1247">
        <v>2</v>
      </c>
      <c r="I1247">
        <v>112</v>
      </c>
      <c r="J1247">
        <v>11</v>
      </c>
      <c r="K1247">
        <v>5.605240968689098</v>
      </c>
      <c r="L1247">
        <v>5.605309761511319</v>
      </c>
      <c r="M1247">
        <v>5.4834187998596864</v>
      </c>
      <c r="N1247">
        <v>5.4832637993305857</v>
      </c>
      <c r="O1247">
        <v>5.4834187998596864</v>
      </c>
      <c r="P1247">
        <v>5.4832637993305857</v>
      </c>
      <c r="Q1247" s="1">
        <v>5.4834187998596864</v>
      </c>
      <c r="S1247">
        <v>1.34</v>
      </c>
      <c r="T1247">
        <v>4.41</v>
      </c>
      <c r="U1247">
        <v>4.3</v>
      </c>
      <c r="V1247">
        <v>1.1000000000000001</v>
      </c>
      <c r="W1247">
        <v>0.16700000000000001</v>
      </c>
      <c r="Y1247" t="s">
        <v>84</v>
      </c>
      <c r="AA1247">
        <v>1</v>
      </c>
      <c r="AB1247">
        <v>270</v>
      </c>
      <c r="AC1247" t="s">
        <v>191</v>
      </c>
      <c r="AD1247" t="s">
        <v>87</v>
      </c>
      <c r="AE1247" t="s">
        <v>87</v>
      </c>
      <c r="AF1247" t="s">
        <v>131</v>
      </c>
      <c r="AG1247" t="b">
        <v>0</v>
      </c>
      <c r="AH1247">
        <v>0.1</v>
      </c>
      <c r="AI1247">
        <v>2.86497475423306E-2</v>
      </c>
      <c r="AJ1247">
        <v>4</v>
      </c>
      <c r="AL1247">
        <v>5.5126294115890229</v>
      </c>
      <c r="AM1247">
        <v>5.628057431493005</v>
      </c>
      <c r="AN1247">
        <v>5.5256534341374453</v>
      </c>
      <c r="AO1247">
        <v>5.5126294115890238</v>
      </c>
      <c r="AP1247">
        <v>0.1608868668155366</v>
      </c>
      <c r="AQ1247">
        <v>0.16124242456601259</v>
      </c>
      <c r="AR1247">
        <v>1680.875119194367</v>
      </c>
      <c r="AS1247">
        <v>57381.782488642297</v>
      </c>
      <c r="AT1247">
        <v>0.16063061254033509</v>
      </c>
      <c r="AU1247">
        <v>5.4836143176565457</v>
      </c>
      <c r="AV1247">
        <v>5.6760726357590006</v>
      </c>
      <c r="AW1247">
        <v>5.6547289681585999</v>
      </c>
      <c r="AX1247">
        <v>22.704290543035999</v>
      </c>
      <c r="AY1247">
        <v>22.6189158726344</v>
      </c>
      <c r="AZ1247">
        <v>0.1618510310496121</v>
      </c>
      <c r="BA1247">
        <v>0.16124242456601259</v>
      </c>
      <c r="BB1247">
        <v>16.25235765736042</v>
      </c>
      <c r="BC1247">
        <v>16.25235765736042</v>
      </c>
      <c r="BD1247" t="b">
        <v>0</v>
      </c>
      <c r="BE1247" t="b">
        <v>0</v>
      </c>
      <c r="BH1247">
        <v>1680.8570938425701</v>
      </c>
      <c r="BI1247">
        <v>57378.505896231451</v>
      </c>
      <c r="BJ1247">
        <v>0.16063233512776451</v>
      </c>
      <c r="BK1247">
        <v>0.16063233512776451</v>
      </c>
      <c r="BL1247">
        <v>0.16063233512776451</v>
      </c>
      <c r="BM1247" t="s">
        <v>89</v>
      </c>
      <c r="BN1247">
        <v>5.4834187998596864</v>
      </c>
      <c r="BO1247">
        <v>5.4834187998596873</v>
      </c>
      <c r="BP1247">
        <v>5.4834187998596864</v>
      </c>
      <c r="BQ1247" t="s">
        <v>89</v>
      </c>
      <c r="BR1247">
        <v>5.605240968689098</v>
      </c>
      <c r="BS1247">
        <v>5.605240968689098</v>
      </c>
      <c r="BT1247">
        <v>5.605240968689098</v>
      </c>
      <c r="BU1247" t="s">
        <v>89</v>
      </c>
      <c r="BV1247">
        <v>2.8657525345486039E-2</v>
      </c>
      <c r="BW1247">
        <v>417.05016991401919</v>
      </c>
      <c r="BX1247">
        <v>18536.515217594329</v>
      </c>
      <c r="BY1247">
        <v>0.64740412419844917</v>
      </c>
      <c r="BZ1247">
        <v>0.64740412419844917</v>
      </c>
      <c r="CA1247">
        <v>0.64740412419844917</v>
      </c>
      <c r="CB1247" t="s">
        <v>89</v>
      </c>
      <c r="CC1247" t="s">
        <v>90</v>
      </c>
      <c r="CD1247">
        <v>22.819834186448158</v>
      </c>
      <c r="CE1247">
        <v>22.819834186448158</v>
      </c>
      <c r="CF1247">
        <v>22.819834186448158</v>
      </c>
      <c r="CG1247" t="s">
        <v>89</v>
      </c>
      <c r="CH1247" t="s">
        <v>91</v>
      </c>
      <c r="CI1247">
        <v>0.16185103104961229</v>
      </c>
      <c r="CJ1247">
        <v>5.7049585466120396</v>
      </c>
      <c r="CK1247">
        <v>2.837023787766688E-2</v>
      </c>
      <c r="CL1247">
        <v>7.1976317006996791</v>
      </c>
      <c r="CM1247">
        <v>14</v>
      </c>
      <c r="CN1247">
        <v>0.64354746726214651</v>
      </c>
      <c r="CO1247">
        <v>0.64496969826405026</v>
      </c>
      <c r="CP1247">
        <v>22.51222972597202</v>
      </c>
      <c r="CQ1247">
        <v>22.050517646356091</v>
      </c>
      <c r="CR1247">
        <v>5.4834187998596864</v>
      </c>
      <c r="CS1247">
        <v>5.4834187998596864</v>
      </c>
      <c r="CT1247">
        <v>0</v>
      </c>
      <c r="CU1247">
        <v>0</v>
      </c>
    </row>
    <row r="1248" spans="1:99" x14ac:dyDescent="0.3">
      <c r="A1248" t="s">
        <v>192</v>
      </c>
      <c r="B1248" t="s">
        <v>83</v>
      </c>
      <c r="C1248" t="s">
        <v>3377</v>
      </c>
      <c r="D1248" t="s">
        <v>129</v>
      </c>
      <c r="E1248">
        <v>0.1</v>
      </c>
      <c r="F1248">
        <v>0.4375</v>
      </c>
      <c r="G1248">
        <v>2.8657525345486039E-2</v>
      </c>
      <c r="H1248">
        <v>2</v>
      </c>
      <c r="I1248">
        <v>112</v>
      </c>
      <c r="J1248">
        <v>11</v>
      </c>
      <c r="K1248">
        <v>5.605240968689098</v>
      </c>
      <c r="L1248">
        <v>5.605309761511319</v>
      </c>
      <c r="M1248">
        <v>5.4834187998596864</v>
      </c>
      <c r="N1248">
        <v>5.4832637993305857</v>
      </c>
      <c r="O1248">
        <v>5.4834187998596864</v>
      </c>
      <c r="P1248">
        <v>5.4832637993305857</v>
      </c>
      <c r="Q1248" s="1">
        <v>5.4834187998596864</v>
      </c>
      <c r="S1248">
        <v>1.34</v>
      </c>
      <c r="T1248">
        <v>4.41</v>
      </c>
      <c r="U1248">
        <v>4.3</v>
      </c>
      <c r="V1248">
        <v>1.1000000000000001</v>
      </c>
      <c r="W1248">
        <v>0.16700000000000001</v>
      </c>
      <c r="Y1248" t="s">
        <v>84</v>
      </c>
      <c r="AA1248">
        <v>1</v>
      </c>
      <c r="AB1248">
        <v>270</v>
      </c>
      <c r="AC1248" t="s">
        <v>193</v>
      </c>
      <c r="AD1248" t="s">
        <v>87</v>
      </c>
      <c r="AE1248" t="s">
        <v>87</v>
      </c>
      <c r="AF1248" t="s">
        <v>131</v>
      </c>
      <c r="AG1248" t="b">
        <v>0</v>
      </c>
      <c r="AH1248">
        <v>0.1</v>
      </c>
      <c r="AI1248">
        <v>2.86497475423306E-2</v>
      </c>
      <c r="AJ1248">
        <v>4</v>
      </c>
      <c r="AL1248">
        <v>5.5126294115890229</v>
      </c>
      <c r="AM1248">
        <v>5.628057431493005</v>
      </c>
      <c r="AN1248">
        <v>5.5256534341374453</v>
      </c>
      <c r="AO1248">
        <v>5.5126294115890238</v>
      </c>
      <c r="AP1248">
        <v>0.1608868668155366</v>
      </c>
      <c r="AQ1248">
        <v>0.16124242456601259</v>
      </c>
      <c r="AR1248">
        <v>1680.875119194367</v>
      </c>
      <c r="AS1248">
        <v>57381.782488642297</v>
      </c>
      <c r="AT1248">
        <v>0.16063061254033509</v>
      </c>
      <c r="AU1248">
        <v>5.4836143176565457</v>
      </c>
      <c r="AV1248">
        <v>5.6760726357589979</v>
      </c>
      <c r="AW1248">
        <v>5.6547289681585982</v>
      </c>
      <c r="AX1248">
        <v>12.97388031030628</v>
      </c>
      <c r="AY1248">
        <v>12.925094784362511</v>
      </c>
      <c r="AZ1248">
        <v>0.1618510310496121</v>
      </c>
      <c r="BA1248">
        <v>0.16124242456601259</v>
      </c>
      <c r="BB1248">
        <v>28.44162590038076</v>
      </c>
      <c r="BC1248">
        <v>28.44162590038076</v>
      </c>
      <c r="BD1248" t="b">
        <v>0</v>
      </c>
      <c r="BE1248" t="b">
        <v>0</v>
      </c>
      <c r="BH1248">
        <v>1680.8570938425701</v>
      </c>
      <c r="BI1248">
        <v>57378.505896231451</v>
      </c>
      <c r="BJ1248">
        <v>0.16063233512776451</v>
      </c>
      <c r="BK1248">
        <v>0.16063233512776451</v>
      </c>
      <c r="BL1248">
        <v>0.16063233512776451</v>
      </c>
      <c r="BM1248" t="s">
        <v>89</v>
      </c>
      <c r="BN1248">
        <v>5.4834187998596864</v>
      </c>
      <c r="BO1248">
        <v>5.4834187998596873</v>
      </c>
      <c r="BP1248">
        <v>5.4834187998596864</v>
      </c>
      <c r="BQ1248" t="s">
        <v>89</v>
      </c>
      <c r="BR1248">
        <v>5.605240968689098</v>
      </c>
      <c r="BS1248">
        <v>5.605240968689098</v>
      </c>
      <c r="BT1248">
        <v>5.605240968689098</v>
      </c>
      <c r="BU1248" t="s">
        <v>89</v>
      </c>
      <c r="BV1248">
        <v>2.8657525345486039E-2</v>
      </c>
      <c r="BW1248">
        <v>729.83779734953396</v>
      </c>
      <c r="BX1248">
        <v>32438.901630790271</v>
      </c>
      <c r="BY1248">
        <v>0.36994521382768503</v>
      </c>
      <c r="BZ1248">
        <v>0.36994521382768503</v>
      </c>
      <c r="CA1248">
        <v>0.36994521382768503</v>
      </c>
      <c r="CB1248" t="s">
        <v>89</v>
      </c>
      <c r="CC1248" t="s">
        <v>90</v>
      </c>
      <c r="CD1248">
        <v>13.03990524939894</v>
      </c>
      <c r="CE1248">
        <v>13.03990524939894</v>
      </c>
      <c r="CF1248">
        <v>13.03990524939894</v>
      </c>
      <c r="CG1248" t="s">
        <v>89</v>
      </c>
      <c r="CH1248" t="s">
        <v>91</v>
      </c>
      <c r="CI1248">
        <v>0.16185103104961221</v>
      </c>
      <c r="CJ1248">
        <v>5.7049585466120361</v>
      </c>
      <c r="CK1248">
        <v>2.837023787766688E-2</v>
      </c>
      <c r="CL1248">
        <v>12.59585547622444</v>
      </c>
      <c r="CM1248">
        <v>14</v>
      </c>
      <c r="CN1248">
        <v>0.36774140986408371</v>
      </c>
      <c r="CO1248">
        <v>0.36855411329374299</v>
      </c>
      <c r="CP1248">
        <v>12.864131271984011</v>
      </c>
      <c r="CQ1248">
        <v>12.60029579791777</v>
      </c>
      <c r="CR1248">
        <v>5.4834187998596864</v>
      </c>
      <c r="CS1248">
        <v>5.4834187998596864</v>
      </c>
      <c r="CT1248">
        <v>0</v>
      </c>
      <c r="CU1248">
        <v>0</v>
      </c>
    </row>
    <row r="1249" spans="1:99" x14ac:dyDescent="0.3">
      <c r="A1249" t="s">
        <v>194</v>
      </c>
      <c r="B1249" t="s">
        <v>83</v>
      </c>
      <c r="C1249" t="s">
        <v>3377</v>
      </c>
      <c r="D1249" t="s">
        <v>129</v>
      </c>
      <c r="E1249">
        <v>0.1</v>
      </c>
      <c r="F1249">
        <v>0.8125</v>
      </c>
      <c r="G1249">
        <v>2.8657525345486039E-2</v>
      </c>
      <c r="H1249">
        <v>2</v>
      </c>
      <c r="I1249">
        <v>112</v>
      </c>
      <c r="J1249">
        <v>11</v>
      </c>
      <c r="K1249">
        <v>5.605240968689098</v>
      </c>
      <c r="L1249">
        <v>5.605309761511319</v>
      </c>
      <c r="M1249">
        <v>5.4834187998596864</v>
      </c>
      <c r="N1249">
        <v>5.4832637993305857</v>
      </c>
      <c r="O1249">
        <v>5.4834187998596864</v>
      </c>
      <c r="P1249">
        <v>5.4832637993305857</v>
      </c>
      <c r="Q1249" s="1">
        <v>5.4834187998596864</v>
      </c>
      <c r="S1249">
        <v>1.34</v>
      </c>
      <c r="T1249">
        <v>4.41</v>
      </c>
      <c r="U1249">
        <v>4.3</v>
      </c>
      <c r="V1249">
        <v>1.1000000000000001</v>
      </c>
      <c r="W1249">
        <v>0.16700000000000001</v>
      </c>
      <c r="Y1249" t="s">
        <v>84</v>
      </c>
      <c r="AA1249">
        <v>1</v>
      </c>
      <c r="AB1249">
        <v>270</v>
      </c>
      <c r="AC1249" t="s">
        <v>195</v>
      </c>
      <c r="AD1249" t="s">
        <v>87</v>
      </c>
      <c r="AE1249" t="s">
        <v>87</v>
      </c>
      <c r="AF1249" t="s">
        <v>131</v>
      </c>
      <c r="AG1249" t="b">
        <v>0</v>
      </c>
      <c r="AH1249">
        <v>0.1</v>
      </c>
      <c r="AI1249">
        <v>2.86497475423306E-2</v>
      </c>
      <c r="AJ1249">
        <v>4</v>
      </c>
      <c r="AL1249">
        <v>5.5126294115890229</v>
      </c>
      <c r="AM1249">
        <v>5.628057431493005</v>
      </c>
      <c r="AN1249">
        <v>5.5256534341374453</v>
      </c>
      <c r="AO1249">
        <v>5.5126294115890238</v>
      </c>
      <c r="AP1249">
        <v>0.1608868668155366</v>
      </c>
      <c r="AQ1249">
        <v>0.16124242456601259</v>
      </c>
      <c r="AR1249">
        <v>1680.875119194367</v>
      </c>
      <c r="AS1249">
        <v>57381.782488642297</v>
      </c>
      <c r="AT1249">
        <v>0.16063061254033509</v>
      </c>
      <c r="AU1249">
        <v>5.4836143176565457</v>
      </c>
      <c r="AV1249">
        <v>5.6760726357590006</v>
      </c>
      <c r="AW1249">
        <v>5.6547289681586017</v>
      </c>
      <c r="AX1249">
        <v>6.9859355517033856</v>
      </c>
      <c r="AY1249">
        <v>6.9596664223490494</v>
      </c>
      <c r="AZ1249">
        <v>0.1618510310496121</v>
      </c>
      <c r="BA1249">
        <v>0.16124242456601259</v>
      </c>
      <c r="BB1249">
        <v>52.820162386421288</v>
      </c>
      <c r="BC1249">
        <v>52.820162386421288</v>
      </c>
      <c r="BD1249" t="b">
        <v>0</v>
      </c>
      <c r="BE1249" t="b">
        <v>0</v>
      </c>
      <c r="BH1249">
        <v>1680.8570938425701</v>
      </c>
      <c r="BI1249">
        <v>57378.505896231451</v>
      </c>
      <c r="BJ1249">
        <v>0.16063233512776451</v>
      </c>
      <c r="BK1249">
        <v>0.16063233512776451</v>
      </c>
      <c r="BL1249">
        <v>0.16063233512776451</v>
      </c>
      <c r="BM1249" t="s">
        <v>89</v>
      </c>
      <c r="BN1249">
        <v>5.4834187998596864</v>
      </c>
      <c r="BO1249">
        <v>5.4834187998596873</v>
      </c>
      <c r="BP1249">
        <v>5.4834187998596864</v>
      </c>
      <c r="BQ1249" t="s">
        <v>89</v>
      </c>
      <c r="BR1249">
        <v>5.605240968689098</v>
      </c>
      <c r="BS1249">
        <v>5.605240968689098</v>
      </c>
      <c r="BT1249">
        <v>5.605240968689098</v>
      </c>
      <c r="BU1249" t="s">
        <v>89</v>
      </c>
      <c r="BV1249">
        <v>2.8657525345486039E-2</v>
      </c>
      <c r="BW1249">
        <v>1355.413052220563</v>
      </c>
      <c r="BX1249">
        <v>60243.674457181609</v>
      </c>
      <c r="BY1249">
        <v>0.19920126898413809</v>
      </c>
      <c r="BZ1249">
        <v>0.19920126898413809</v>
      </c>
      <c r="CA1249">
        <v>0.19920126898413809</v>
      </c>
      <c r="CB1249" t="s">
        <v>89</v>
      </c>
      <c r="CC1249" t="s">
        <v>90</v>
      </c>
      <c r="CD1249">
        <v>7.0214874419840454</v>
      </c>
      <c r="CE1249">
        <v>7.0214874419840454</v>
      </c>
      <c r="CF1249">
        <v>7.0214874419840454</v>
      </c>
      <c r="CG1249" t="s">
        <v>89</v>
      </c>
      <c r="CH1249" t="s">
        <v>91</v>
      </c>
      <c r="CI1249">
        <v>0.16185103104961221</v>
      </c>
      <c r="CJ1249">
        <v>5.7049585466120369</v>
      </c>
      <c r="CK1249">
        <v>2.837023787766689E-2</v>
      </c>
      <c r="CL1249">
        <v>23.392303027273961</v>
      </c>
      <c r="CM1249">
        <v>14</v>
      </c>
      <c r="CN1249">
        <v>0.1980146053114297</v>
      </c>
      <c r="CO1249">
        <v>0.19845221485047701</v>
      </c>
      <c r="CP1249">
        <v>6.9268399156836988</v>
      </c>
      <c r="CQ1249">
        <v>6.7847746604172592</v>
      </c>
      <c r="CR1249">
        <v>5.4834187998596864</v>
      </c>
      <c r="CS1249">
        <v>5.4834187998596864</v>
      </c>
      <c r="CT1249">
        <v>0</v>
      </c>
      <c r="CU1249">
        <v>0</v>
      </c>
    </row>
    <row r="1250" spans="1:99" x14ac:dyDescent="0.3">
      <c r="A1250" t="s">
        <v>196</v>
      </c>
      <c r="B1250" t="s">
        <v>83</v>
      </c>
      <c r="C1250" t="s">
        <v>3377</v>
      </c>
      <c r="D1250" t="s">
        <v>129</v>
      </c>
      <c r="E1250">
        <v>0.17499999999999999</v>
      </c>
      <c r="F1250">
        <v>0.25</v>
      </c>
      <c r="G1250">
        <v>2.8657525345486039E-2</v>
      </c>
      <c r="H1250">
        <v>2</v>
      </c>
      <c r="I1250">
        <v>112</v>
      </c>
      <c r="J1250">
        <v>11</v>
      </c>
      <c r="K1250">
        <v>5.605240968689098</v>
      </c>
      <c r="L1250">
        <v>5.605309761511319</v>
      </c>
      <c r="M1250">
        <v>5.4834187998596864</v>
      </c>
      <c r="N1250">
        <v>5.4832637993305857</v>
      </c>
      <c r="O1250">
        <v>5.4834187998596864</v>
      </c>
      <c r="P1250">
        <v>5.4832637993305857</v>
      </c>
      <c r="Q1250" s="1">
        <v>5.4834187998596864</v>
      </c>
      <c r="S1250">
        <v>1.34</v>
      </c>
      <c r="T1250">
        <v>4.41</v>
      </c>
      <c r="U1250">
        <v>4.3</v>
      </c>
      <c r="V1250">
        <v>1.1000000000000001</v>
      </c>
      <c r="W1250">
        <v>0.16700000000000001</v>
      </c>
      <c r="Y1250" t="s">
        <v>84</v>
      </c>
      <c r="AA1250">
        <v>1</v>
      </c>
      <c r="AB1250">
        <v>270</v>
      </c>
      <c r="AC1250" t="s">
        <v>197</v>
      </c>
      <c r="AD1250" t="s">
        <v>87</v>
      </c>
      <c r="AE1250" t="s">
        <v>87</v>
      </c>
      <c r="AF1250" t="s">
        <v>131</v>
      </c>
      <c r="AG1250" t="b">
        <v>0</v>
      </c>
      <c r="AH1250">
        <v>0.17499999999999999</v>
      </c>
      <c r="AI1250">
        <v>2.86497475423306E-2</v>
      </c>
      <c r="AJ1250">
        <v>4</v>
      </c>
      <c r="AL1250">
        <v>5.5126294115890229</v>
      </c>
      <c r="AM1250">
        <v>5.628057431493005</v>
      </c>
      <c r="AN1250">
        <v>5.5256534341374453</v>
      </c>
      <c r="AO1250">
        <v>5.5126294115890238</v>
      </c>
      <c r="AP1250">
        <v>0.1608868668155366</v>
      </c>
      <c r="AQ1250">
        <v>0.16124242456601259</v>
      </c>
      <c r="AR1250">
        <v>1680.875119194367</v>
      </c>
      <c r="AS1250">
        <v>57381.782488642297</v>
      </c>
      <c r="AT1250">
        <v>0.16063061254033509</v>
      </c>
      <c r="AU1250">
        <v>5.4836143176565457</v>
      </c>
      <c r="AV1250">
        <v>5.649808014444849</v>
      </c>
      <c r="AW1250">
        <v>5.6281876678052276</v>
      </c>
      <c r="AX1250">
        <v>22.5992320577794</v>
      </c>
      <c r="AY1250">
        <v>22.51275067122091</v>
      </c>
      <c r="AZ1250">
        <v>0.1618618277056896</v>
      </c>
      <c r="BA1250">
        <v>0.16124242456601259</v>
      </c>
      <c r="BB1250">
        <v>14.075013618497859</v>
      </c>
      <c r="BC1250">
        <v>14.075013618497859</v>
      </c>
      <c r="BD1250" t="b">
        <v>0</v>
      </c>
      <c r="BE1250" t="b">
        <v>0</v>
      </c>
      <c r="BH1250">
        <v>1680.8570938425701</v>
      </c>
      <c r="BI1250">
        <v>57378.505896231451</v>
      </c>
      <c r="BJ1250">
        <v>0.16063233512776451</v>
      </c>
      <c r="BK1250">
        <v>0.16063233512776451</v>
      </c>
      <c r="BL1250">
        <v>0.16063233512776451</v>
      </c>
      <c r="BM1250" t="s">
        <v>89</v>
      </c>
      <c r="BN1250">
        <v>5.4834187998596864</v>
      </c>
      <c r="BO1250">
        <v>5.4834187998596873</v>
      </c>
      <c r="BP1250">
        <v>5.4834187998596864</v>
      </c>
      <c r="BQ1250" t="s">
        <v>89</v>
      </c>
      <c r="BR1250">
        <v>5.605240968689098</v>
      </c>
      <c r="BS1250">
        <v>5.605240968689098</v>
      </c>
      <c r="BT1250">
        <v>5.605240968689098</v>
      </c>
      <c r="BU1250" t="s">
        <v>89</v>
      </c>
      <c r="BV1250">
        <v>2.8657525345486039E-2</v>
      </c>
      <c r="BW1250">
        <v>417.11125441837407</v>
      </c>
      <c r="BX1250">
        <v>16742.627119360601</v>
      </c>
      <c r="BY1250">
        <v>0.64730931409772652</v>
      </c>
      <c r="BZ1250">
        <v>0.64730931409772652</v>
      </c>
      <c r="CA1250">
        <v>0.64730931409772652</v>
      </c>
      <c r="CB1250" t="s">
        <v>89</v>
      </c>
      <c r="CC1250" t="s">
        <v>90</v>
      </c>
      <c r="CD1250">
        <v>22.697977534360401</v>
      </c>
      <c r="CE1250">
        <v>22.697977534360401</v>
      </c>
      <c r="CF1250">
        <v>22.697977534360401</v>
      </c>
      <c r="CG1250" t="s">
        <v>89</v>
      </c>
      <c r="CH1250" t="s">
        <v>91</v>
      </c>
      <c r="CI1250">
        <v>0.1618273285244316</v>
      </c>
      <c r="CJ1250">
        <v>5.6744943835901012</v>
      </c>
      <c r="CK1250">
        <v>2.851836967050583E-2</v>
      </c>
      <c r="CL1250">
        <v>8.3986649696620912</v>
      </c>
      <c r="CM1250">
        <v>10</v>
      </c>
      <c r="CN1250">
        <v>0.64354746726214651</v>
      </c>
      <c r="CO1250">
        <v>0.64496969826405026</v>
      </c>
      <c r="CP1250">
        <v>22.51222972597202</v>
      </c>
      <c r="CQ1250">
        <v>22.050517646356091</v>
      </c>
      <c r="CR1250">
        <v>5.4834187998596864</v>
      </c>
      <c r="CS1250">
        <v>5.4834187998596864</v>
      </c>
      <c r="CT1250">
        <v>0</v>
      </c>
      <c r="CU1250">
        <v>0</v>
      </c>
    </row>
    <row r="1251" spans="1:99" x14ac:dyDescent="0.3">
      <c r="A1251" t="s">
        <v>198</v>
      </c>
      <c r="B1251" t="s">
        <v>83</v>
      </c>
      <c r="C1251" t="s">
        <v>3377</v>
      </c>
      <c r="D1251" t="s">
        <v>129</v>
      </c>
      <c r="E1251">
        <v>0.17499999999999999</v>
      </c>
      <c r="F1251">
        <v>0.4375</v>
      </c>
      <c r="G1251">
        <v>2.8657525345486039E-2</v>
      </c>
      <c r="H1251">
        <v>2</v>
      </c>
      <c r="I1251">
        <v>112</v>
      </c>
      <c r="J1251">
        <v>11</v>
      </c>
      <c r="K1251">
        <v>5.605240968689098</v>
      </c>
      <c r="L1251">
        <v>5.605309761511319</v>
      </c>
      <c r="M1251">
        <v>5.4834187998596864</v>
      </c>
      <c r="N1251">
        <v>5.4832637993305857</v>
      </c>
      <c r="O1251">
        <v>5.4834187998596864</v>
      </c>
      <c r="P1251">
        <v>5.4832637993305857</v>
      </c>
      <c r="Q1251" s="1">
        <v>5.4834187998596864</v>
      </c>
      <c r="S1251">
        <v>1.34</v>
      </c>
      <c r="T1251">
        <v>4.41</v>
      </c>
      <c r="U1251">
        <v>4.3</v>
      </c>
      <c r="V1251">
        <v>1.1000000000000001</v>
      </c>
      <c r="W1251">
        <v>0.16700000000000001</v>
      </c>
      <c r="Y1251" t="s">
        <v>84</v>
      </c>
      <c r="AA1251">
        <v>1</v>
      </c>
      <c r="AB1251">
        <v>270</v>
      </c>
      <c r="AC1251" t="s">
        <v>199</v>
      </c>
      <c r="AD1251" t="s">
        <v>87</v>
      </c>
      <c r="AE1251" t="s">
        <v>87</v>
      </c>
      <c r="AF1251" t="s">
        <v>131</v>
      </c>
      <c r="AG1251" t="b">
        <v>0</v>
      </c>
      <c r="AH1251">
        <v>0.17499999999999999</v>
      </c>
      <c r="AI1251">
        <v>2.86497475423306E-2</v>
      </c>
      <c r="AJ1251">
        <v>4</v>
      </c>
      <c r="AL1251">
        <v>5.5126294115890229</v>
      </c>
      <c r="AM1251">
        <v>5.628057431493005</v>
      </c>
      <c r="AN1251">
        <v>5.5256534341374453</v>
      </c>
      <c r="AO1251">
        <v>5.5126294115890238</v>
      </c>
      <c r="AP1251">
        <v>0.1608868668155366</v>
      </c>
      <c r="AQ1251">
        <v>0.16124242456601259</v>
      </c>
      <c r="AR1251">
        <v>1680.875119194367</v>
      </c>
      <c r="AS1251">
        <v>57381.782488642297</v>
      </c>
      <c r="AT1251">
        <v>0.16063061254033509</v>
      </c>
      <c r="AU1251">
        <v>5.4836143176565457</v>
      </c>
      <c r="AV1251">
        <v>5.6498080144448473</v>
      </c>
      <c r="AW1251">
        <v>5.6281876678052249</v>
      </c>
      <c r="AX1251">
        <v>12.91384689015965</v>
      </c>
      <c r="AY1251">
        <v>12.864428954983371</v>
      </c>
      <c r="AZ1251">
        <v>0.16186182770568969</v>
      </c>
      <c r="BA1251">
        <v>0.16124242456601259</v>
      </c>
      <c r="BB1251">
        <v>24.631273832371289</v>
      </c>
      <c r="BC1251">
        <v>24.631273832371289</v>
      </c>
      <c r="BD1251" t="b">
        <v>0</v>
      </c>
      <c r="BE1251" t="b">
        <v>0</v>
      </c>
      <c r="BH1251">
        <v>1680.8570938425701</v>
      </c>
      <c r="BI1251">
        <v>57378.505896231451</v>
      </c>
      <c r="BJ1251">
        <v>0.16063233512776451</v>
      </c>
      <c r="BK1251">
        <v>0.16063233512776451</v>
      </c>
      <c r="BL1251">
        <v>0.16063233512776451</v>
      </c>
      <c r="BM1251" t="s">
        <v>89</v>
      </c>
      <c r="BN1251">
        <v>5.4834187998596864</v>
      </c>
      <c r="BO1251">
        <v>5.4834187998596873</v>
      </c>
      <c r="BP1251">
        <v>5.4834187998596864</v>
      </c>
      <c r="BQ1251" t="s">
        <v>89</v>
      </c>
      <c r="BR1251">
        <v>5.605240968689098</v>
      </c>
      <c r="BS1251">
        <v>5.605240968689098</v>
      </c>
      <c r="BT1251">
        <v>5.605240968689098</v>
      </c>
      <c r="BU1251" t="s">
        <v>89</v>
      </c>
      <c r="BV1251">
        <v>2.8657525345486039E-2</v>
      </c>
      <c r="BW1251">
        <v>729.94469523215548</v>
      </c>
      <c r="BX1251">
        <v>29299.59745888153</v>
      </c>
      <c r="BY1251">
        <v>0.36989103662727191</v>
      </c>
      <c r="BZ1251">
        <v>0.36989103662727191</v>
      </c>
      <c r="CA1251">
        <v>0.36989103662727191</v>
      </c>
      <c r="CB1251" t="s">
        <v>89</v>
      </c>
      <c r="CC1251" t="s">
        <v>90</v>
      </c>
      <c r="CD1251">
        <v>12.97027287677736</v>
      </c>
      <c r="CE1251">
        <v>12.97027287677736</v>
      </c>
      <c r="CF1251">
        <v>12.97027287677736</v>
      </c>
      <c r="CG1251" t="s">
        <v>89</v>
      </c>
      <c r="CH1251" t="s">
        <v>91</v>
      </c>
      <c r="CI1251">
        <v>0.16182732852443141</v>
      </c>
      <c r="CJ1251">
        <v>5.6744943835900949</v>
      </c>
      <c r="CK1251">
        <v>2.851836967050583E-2</v>
      </c>
      <c r="CL1251">
        <v>14.697663696908659</v>
      </c>
      <c r="CM1251">
        <v>10</v>
      </c>
      <c r="CN1251">
        <v>0.36774140986408371</v>
      </c>
      <c r="CO1251">
        <v>0.36855411329374299</v>
      </c>
      <c r="CP1251">
        <v>12.864131271984011</v>
      </c>
      <c r="CQ1251">
        <v>12.60029579791777</v>
      </c>
      <c r="CR1251">
        <v>5.4834187998596864</v>
      </c>
      <c r="CS1251">
        <v>5.4834187998596864</v>
      </c>
      <c r="CT1251">
        <v>0</v>
      </c>
      <c r="CU1251">
        <v>0</v>
      </c>
    </row>
    <row r="1252" spans="1:99" x14ac:dyDescent="0.3">
      <c r="A1252" t="s">
        <v>200</v>
      </c>
      <c r="B1252" t="s">
        <v>83</v>
      </c>
      <c r="C1252" t="s">
        <v>3377</v>
      </c>
      <c r="D1252" t="s">
        <v>129</v>
      </c>
      <c r="E1252">
        <v>0.17499999999999999</v>
      </c>
      <c r="F1252">
        <v>0.8125</v>
      </c>
      <c r="G1252">
        <v>2.8657525345486039E-2</v>
      </c>
      <c r="H1252">
        <v>2</v>
      </c>
      <c r="I1252">
        <v>112</v>
      </c>
      <c r="J1252">
        <v>11</v>
      </c>
      <c r="K1252">
        <v>5.605240968689098</v>
      </c>
      <c r="L1252">
        <v>5.605309761511319</v>
      </c>
      <c r="M1252">
        <v>5.4834187998596864</v>
      </c>
      <c r="N1252">
        <v>5.4832637993305857</v>
      </c>
      <c r="O1252">
        <v>5.4834187998596864</v>
      </c>
      <c r="P1252">
        <v>5.4832637993305857</v>
      </c>
      <c r="Q1252" s="1">
        <v>5.4834187998596864</v>
      </c>
      <c r="S1252">
        <v>1.34</v>
      </c>
      <c r="T1252">
        <v>4.41</v>
      </c>
      <c r="U1252">
        <v>4.3</v>
      </c>
      <c r="V1252">
        <v>1.1000000000000001</v>
      </c>
      <c r="W1252">
        <v>0.16700000000000001</v>
      </c>
      <c r="Y1252" t="s">
        <v>84</v>
      </c>
      <c r="AA1252">
        <v>1</v>
      </c>
      <c r="AB1252">
        <v>270</v>
      </c>
      <c r="AC1252" t="s">
        <v>201</v>
      </c>
      <c r="AD1252" t="s">
        <v>87</v>
      </c>
      <c r="AE1252" t="s">
        <v>87</v>
      </c>
      <c r="AF1252" t="s">
        <v>131</v>
      </c>
      <c r="AG1252" t="b">
        <v>0</v>
      </c>
      <c r="AH1252">
        <v>0.17499999999999999</v>
      </c>
      <c r="AI1252">
        <v>2.86497475423306E-2</v>
      </c>
      <c r="AJ1252">
        <v>4</v>
      </c>
      <c r="AL1252">
        <v>5.5126294115890229</v>
      </c>
      <c r="AM1252">
        <v>5.628057431493005</v>
      </c>
      <c r="AN1252">
        <v>5.5256534341374453</v>
      </c>
      <c r="AO1252">
        <v>5.5126294115890238</v>
      </c>
      <c r="AP1252">
        <v>0.1608868668155366</v>
      </c>
      <c r="AQ1252">
        <v>0.16124242456601259</v>
      </c>
      <c r="AR1252">
        <v>1680.875119194367</v>
      </c>
      <c r="AS1252">
        <v>57381.782488642297</v>
      </c>
      <c r="AT1252">
        <v>0.16063061254033509</v>
      </c>
      <c r="AU1252">
        <v>5.4836143176565457</v>
      </c>
      <c r="AV1252">
        <v>5.6498080144448464</v>
      </c>
      <c r="AW1252">
        <v>5.6281876678052276</v>
      </c>
      <c r="AX1252">
        <v>6.9536098639321189</v>
      </c>
      <c r="AY1252">
        <v>6.9270002065295113</v>
      </c>
      <c r="AZ1252">
        <v>0.16186182770568949</v>
      </c>
      <c r="BA1252">
        <v>0.16124242456601259</v>
      </c>
      <c r="BB1252">
        <v>45.743794260118051</v>
      </c>
      <c r="BC1252">
        <v>45.743794260118051</v>
      </c>
      <c r="BD1252" t="b">
        <v>0</v>
      </c>
      <c r="BE1252" t="b">
        <v>0</v>
      </c>
      <c r="BH1252">
        <v>1680.8570938425701</v>
      </c>
      <c r="BI1252">
        <v>57378.505896231451</v>
      </c>
      <c r="BJ1252">
        <v>0.16063233512776451</v>
      </c>
      <c r="BK1252">
        <v>0.16063233512776451</v>
      </c>
      <c r="BL1252">
        <v>0.16063233512776451</v>
      </c>
      <c r="BM1252" t="s">
        <v>89</v>
      </c>
      <c r="BN1252">
        <v>5.4834187998596864</v>
      </c>
      <c r="BO1252">
        <v>5.4834187998596873</v>
      </c>
      <c r="BP1252">
        <v>5.4834187998596864</v>
      </c>
      <c r="BQ1252" t="s">
        <v>89</v>
      </c>
      <c r="BR1252">
        <v>5.605240968689098</v>
      </c>
      <c r="BS1252">
        <v>5.605240968689098</v>
      </c>
      <c r="BT1252">
        <v>5.605240968689098</v>
      </c>
      <c r="BU1252" t="s">
        <v>89</v>
      </c>
      <c r="BV1252">
        <v>2.8657525345486039E-2</v>
      </c>
      <c r="BW1252">
        <v>1355.6115768597169</v>
      </c>
      <c r="BX1252">
        <v>54413.538137922493</v>
      </c>
      <c r="BY1252">
        <v>0.19917209664545399</v>
      </c>
      <c r="BZ1252">
        <v>0.19917209664545399</v>
      </c>
      <c r="CA1252">
        <v>0.19917209664545399</v>
      </c>
      <c r="CB1252" t="s">
        <v>89</v>
      </c>
      <c r="CC1252" t="s">
        <v>90</v>
      </c>
      <c r="CD1252">
        <v>6.9839930874955014</v>
      </c>
      <c r="CE1252">
        <v>6.9839930874955014</v>
      </c>
      <c r="CF1252">
        <v>6.9839930874955014</v>
      </c>
      <c r="CG1252" t="s">
        <v>89</v>
      </c>
      <c r="CH1252" t="s">
        <v>91</v>
      </c>
      <c r="CI1252">
        <v>0.16182732852443141</v>
      </c>
      <c r="CJ1252">
        <v>5.6744943835900941</v>
      </c>
      <c r="CK1252">
        <v>2.851836967050583E-2</v>
      </c>
      <c r="CL1252">
        <v>27.295661151401809</v>
      </c>
      <c r="CM1252">
        <v>10</v>
      </c>
      <c r="CN1252">
        <v>0.1980146053114297</v>
      </c>
      <c r="CO1252">
        <v>0.19845221485047701</v>
      </c>
      <c r="CP1252">
        <v>6.9268399156836988</v>
      </c>
      <c r="CQ1252">
        <v>6.7847746604172592</v>
      </c>
      <c r="CR1252">
        <v>5.4834187998596864</v>
      </c>
      <c r="CS1252">
        <v>5.4834187998596864</v>
      </c>
      <c r="CT1252">
        <v>0</v>
      </c>
      <c r="CU1252">
        <v>0</v>
      </c>
    </row>
    <row r="1253" spans="1:99" x14ac:dyDescent="0.3">
      <c r="A1253" t="s">
        <v>148</v>
      </c>
      <c r="B1253" t="s">
        <v>83</v>
      </c>
      <c r="C1253" t="s">
        <v>3377</v>
      </c>
      <c r="D1253" t="s">
        <v>85</v>
      </c>
      <c r="E1253">
        <v>2.5000000000000001E-2</v>
      </c>
      <c r="F1253">
        <v>0.25</v>
      </c>
      <c r="G1253">
        <v>2.8657525345486039E-2</v>
      </c>
      <c r="H1253">
        <v>2</v>
      </c>
      <c r="I1253">
        <v>112</v>
      </c>
      <c r="J1253">
        <v>11</v>
      </c>
      <c r="K1253">
        <v>5.605240968689098</v>
      </c>
      <c r="L1253">
        <v>5.605309761511319</v>
      </c>
      <c r="M1253">
        <v>5.4834187998596846</v>
      </c>
      <c r="N1253">
        <v>5.4832637993305848</v>
      </c>
      <c r="O1253">
        <v>5.4834187998596846</v>
      </c>
      <c r="P1253">
        <v>5.4832637993305848</v>
      </c>
      <c r="Q1253" s="1">
        <v>5.4834187998596846</v>
      </c>
      <c r="S1253">
        <v>1.34</v>
      </c>
      <c r="T1253">
        <v>4.41</v>
      </c>
      <c r="U1253">
        <v>4.3</v>
      </c>
      <c r="V1253">
        <v>1.1000000000000001</v>
      </c>
      <c r="W1253">
        <v>0.16700000000000001</v>
      </c>
      <c r="Y1253" t="s">
        <v>84</v>
      </c>
      <c r="AA1253">
        <v>1</v>
      </c>
      <c r="AB1253">
        <v>30</v>
      </c>
      <c r="AC1253" t="s">
        <v>149</v>
      </c>
      <c r="AD1253" t="s">
        <v>87</v>
      </c>
      <c r="AE1253" t="s">
        <v>87</v>
      </c>
      <c r="AF1253" t="s">
        <v>88</v>
      </c>
      <c r="AG1253" t="b">
        <v>1</v>
      </c>
      <c r="AH1253">
        <v>2.5000000000000001E-2</v>
      </c>
      <c r="AI1253">
        <v>2.86497475423306E-2</v>
      </c>
      <c r="AJ1253">
        <v>4</v>
      </c>
      <c r="AL1253">
        <v>5.5126294115890229</v>
      </c>
      <c r="AM1253">
        <v>5.6129935959715516</v>
      </c>
      <c r="AN1253">
        <v>5.5256534341374453</v>
      </c>
      <c r="AO1253">
        <v>5.5126294115890238</v>
      </c>
      <c r="AP1253">
        <v>0.1608868668155366</v>
      </c>
      <c r="AQ1253">
        <v>0.1611965853539627</v>
      </c>
      <c r="AR1253">
        <v>186.7639021327075</v>
      </c>
      <c r="AS1253">
        <v>6375.753609849141</v>
      </c>
      <c r="AT1253">
        <v>0.16063061254033509</v>
      </c>
      <c r="AU1253">
        <v>5.4836143176565422</v>
      </c>
      <c r="AV1253">
        <v>2.6425431798949872</v>
      </c>
      <c r="AW1253">
        <v>3.2982003016273871</v>
      </c>
      <c r="AX1253">
        <v>10.570172719579951</v>
      </c>
      <c r="AY1253">
        <v>13.19280120650955</v>
      </c>
      <c r="AZ1253">
        <v>0.15086748307863801</v>
      </c>
      <c r="BA1253">
        <v>0.1611965853539627</v>
      </c>
      <c r="BB1253">
        <v>1.0816230550935659</v>
      </c>
      <c r="BC1253">
        <v>1.0816230550935659</v>
      </c>
      <c r="BD1253" t="b">
        <v>1</v>
      </c>
      <c r="BE1253" t="b">
        <v>1</v>
      </c>
      <c r="BH1253">
        <v>186.76189931584099</v>
      </c>
      <c r="BI1253">
        <v>6375.3895440257147</v>
      </c>
      <c r="BJ1253">
        <v>0.16063233512776451</v>
      </c>
      <c r="BK1253">
        <v>0.16063233512776451</v>
      </c>
      <c r="BL1253">
        <v>0.16063233512776451</v>
      </c>
      <c r="BM1253" t="s">
        <v>89</v>
      </c>
      <c r="BN1253">
        <v>5.4834187998596846</v>
      </c>
      <c r="BO1253">
        <v>5.4834187998596846</v>
      </c>
      <c r="BP1253">
        <v>5.4834187998596846</v>
      </c>
      <c r="BQ1253" t="s">
        <v>89</v>
      </c>
      <c r="BR1253">
        <v>5.605240968689098</v>
      </c>
      <c r="BS1253">
        <v>5.605240968689098</v>
      </c>
      <c r="BT1253">
        <v>5.605240968689098</v>
      </c>
      <c r="BU1253" t="s">
        <v>89</v>
      </c>
      <c r="BV1253">
        <v>2.8657525345486039E-2</v>
      </c>
      <c r="BW1253">
        <v>48.831472859453378</v>
      </c>
      <c r="BX1253">
        <v>4035.1751042729779</v>
      </c>
      <c r="BY1253">
        <v>0.61435787706723333</v>
      </c>
      <c r="BZ1253">
        <v>0.61435787706723333</v>
      </c>
      <c r="CA1253">
        <v>0.61435787706723333</v>
      </c>
      <c r="CB1253" t="s">
        <v>89</v>
      </c>
      <c r="CC1253" t="s">
        <v>90</v>
      </c>
      <c r="CD1253">
        <v>38.99739848193807</v>
      </c>
      <c r="CE1253">
        <v>38.99739848193807</v>
      </c>
      <c r="CF1253">
        <v>38.99739848193807</v>
      </c>
      <c r="CG1253" t="s">
        <v>89</v>
      </c>
      <c r="CH1253" t="s">
        <v>91</v>
      </c>
      <c r="CI1253">
        <v>0.1535894692668083</v>
      </c>
      <c r="CJ1253">
        <v>9.7493496204845176</v>
      </c>
      <c r="CK1253">
        <v>1.5753816946322139E-2</v>
      </c>
      <c r="CL1253">
        <v>0.45404367893751962</v>
      </c>
      <c r="CM1253">
        <v>42</v>
      </c>
      <c r="CN1253">
        <v>0.64354746726214651</v>
      </c>
      <c r="CO1253">
        <v>0.64478634141585078</v>
      </c>
      <c r="CP1253">
        <v>22.45197438388621</v>
      </c>
      <c r="CQ1253">
        <v>22.050517646356091</v>
      </c>
      <c r="CR1253">
        <v>5.4834187998596846</v>
      </c>
      <c r="CS1253">
        <v>5.4834187998596846</v>
      </c>
      <c r="CT1253">
        <v>0</v>
      </c>
      <c r="CU1253">
        <v>0</v>
      </c>
    </row>
    <row r="1254" spans="1:99" x14ac:dyDescent="0.3">
      <c r="A1254" t="s">
        <v>150</v>
      </c>
      <c r="B1254" t="s">
        <v>83</v>
      </c>
      <c r="C1254" t="s">
        <v>3377</v>
      </c>
      <c r="D1254" t="s">
        <v>85</v>
      </c>
      <c r="E1254">
        <v>2.5000000000000001E-2</v>
      </c>
      <c r="F1254">
        <v>0.4375</v>
      </c>
      <c r="G1254">
        <v>2.8657525345486039E-2</v>
      </c>
      <c r="H1254">
        <v>2</v>
      </c>
      <c r="I1254">
        <v>112</v>
      </c>
      <c r="J1254">
        <v>11</v>
      </c>
      <c r="K1254">
        <v>5.605240968689098</v>
      </c>
      <c r="L1254">
        <v>5.605309761511319</v>
      </c>
      <c r="M1254">
        <v>5.4834187998596846</v>
      </c>
      <c r="N1254">
        <v>5.4832637993305848</v>
      </c>
      <c r="O1254">
        <v>5.4834187998596846</v>
      </c>
      <c r="P1254">
        <v>5.4832637993305848</v>
      </c>
      <c r="Q1254" s="1">
        <v>5.4834187998596846</v>
      </c>
      <c r="S1254">
        <v>1.34</v>
      </c>
      <c r="T1254">
        <v>4.41</v>
      </c>
      <c r="U1254">
        <v>4.3</v>
      </c>
      <c r="V1254">
        <v>1.1000000000000001</v>
      </c>
      <c r="W1254">
        <v>0.16700000000000001</v>
      </c>
      <c r="Y1254" t="s">
        <v>84</v>
      </c>
      <c r="AA1254">
        <v>1</v>
      </c>
      <c r="AB1254">
        <v>30</v>
      </c>
      <c r="AC1254" t="s">
        <v>151</v>
      </c>
      <c r="AD1254" t="s">
        <v>87</v>
      </c>
      <c r="AE1254" t="s">
        <v>87</v>
      </c>
      <c r="AF1254" t="s">
        <v>88</v>
      </c>
      <c r="AG1254" t="b">
        <v>1</v>
      </c>
      <c r="AH1254">
        <v>2.5000000000000001E-2</v>
      </c>
      <c r="AI1254">
        <v>2.86497475423306E-2</v>
      </c>
      <c r="AJ1254">
        <v>4</v>
      </c>
      <c r="AL1254">
        <v>5.5126294115890229</v>
      </c>
      <c r="AM1254">
        <v>5.6129935959715516</v>
      </c>
      <c r="AN1254">
        <v>5.5256534341374453</v>
      </c>
      <c r="AO1254">
        <v>5.5126294115890238</v>
      </c>
      <c r="AP1254">
        <v>0.1608868668155366</v>
      </c>
      <c r="AQ1254">
        <v>0.1611965853539627</v>
      </c>
      <c r="AR1254">
        <v>186.7639021327075</v>
      </c>
      <c r="AS1254">
        <v>6375.753609849141</v>
      </c>
      <c r="AT1254">
        <v>0.16063061254033509</v>
      </c>
      <c r="AU1254">
        <v>5.4836143176565422</v>
      </c>
      <c r="AV1254">
        <v>2.6425431798949859</v>
      </c>
      <c r="AW1254">
        <v>3.298200301627384</v>
      </c>
      <c r="AX1254">
        <v>6.0400986969028247</v>
      </c>
      <c r="AY1254">
        <v>7.5387435465768773</v>
      </c>
      <c r="AZ1254">
        <v>0.15086748307863801</v>
      </c>
      <c r="BA1254">
        <v>0.1611965853539627</v>
      </c>
      <c r="BB1254">
        <v>1.892840346413738</v>
      </c>
      <c r="BC1254">
        <v>1.892840346413738</v>
      </c>
      <c r="BD1254" t="b">
        <v>1</v>
      </c>
      <c r="BE1254" t="b">
        <v>1</v>
      </c>
      <c r="BH1254">
        <v>186.76189931584099</v>
      </c>
      <c r="BI1254">
        <v>6375.3895440257147</v>
      </c>
      <c r="BJ1254">
        <v>0.16063233512776451</v>
      </c>
      <c r="BK1254">
        <v>0.16063233512776451</v>
      </c>
      <c r="BL1254">
        <v>0.16063233512776451</v>
      </c>
      <c r="BM1254" t="s">
        <v>89</v>
      </c>
      <c r="BN1254">
        <v>5.4834187998596846</v>
      </c>
      <c r="BO1254">
        <v>5.4834187998596846</v>
      </c>
      <c r="BP1254">
        <v>5.4834187998596846</v>
      </c>
      <c r="BQ1254" t="s">
        <v>89</v>
      </c>
      <c r="BR1254">
        <v>5.605240968689098</v>
      </c>
      <c r="BS1254">
        <v>5.605240968689098</v>
      </c>
      <c r="BT1254">
        <v>5.605240968689098</v>
      </c>
      <c r="BU1254" t="s">
        <v>89</v>
      </c>
      <c r="BV1254">
        <v>2.8657525345486039E-2</v>
      </c>
      <c r="BW1254">
        <v>85.455077504043416</v>
      </c>
      <c r="BX1254">
        <v>7061.556432477716</v>
      </c>
      <c r="BY1254">
        <v>0.35106164403841911</v>
      </c>
      <c r="BZ1254">
        <v>0.35106164403841911</v>
      </c>
      <c r="CA1254">
        <v>0.35106164403841911</v>
      </c>
      <c r="CB1254" t="s">
        <v>89</v>
      </c>
      <c r="CC1254" t="s">
        <v>90</v>
      </c>
      <c r="CD1254">
        <v>22.284227703964628</v>
      </c>
      <c r="CE1254">
        <v>22.284227703964628</v>
      </c>
      <c r="CF1254">
        <v>22.284227703964628</v>
      </c>
      <c r="CG1254" t="s">
        <v>89</v>
      </c>
      <c r="CH1254" t="s">
        <v>91</v>
      </c>
      <c r="CI1254">
        <v>0.1535894692668083</v>
      </c>
      <c r="CJ1254">
        <v>9.7493496204845265</v>
      </c>
      <c r="CK1254">
        <v>1.5753816946322129E-2</v>
      </c>
      <c r="CL1254">
        <v>0.79457643814065915</v>
      </c>
      <c r="CM1254">
        <v>42</v>
      </c>
      <c r="CN1254">
        <v>0.36774140986408371</v>
      </c>
      <c r="CO1254">
        <v>0.36844933795191481</v>
      </c>
      <c r="CP1254">
        <v>12.82969964793498</v>
      </c>
      <c r="CQ1254">
        <v>12.60029579791777</v>
      </c>
      <c r="CR1254">
        <v>5.4834187998596846</v>
      </c>
      <c r="CS1254">
        <v>5.4834187998596846</v>
      </c>
      <c r="CT1254">
        <v>0</v>
      </c>
      <c r="CU1254">
        <v>0</v>
      </c>
    </row>
    <row r="1255" spans="1:99" x14ac:dyDescent="0.3">
      <c r="A1255" t="s">
        <v>152</v>
      </c>
      <c r="B1255" t="s">
        <v>83</v>
      </c>
      <c r="C1255" t="s">
        <v>3377</v>
      </c>
      <c r="D1255" t="s">
        <v>85</v>
      </c>
      <c r="E1255">
        <v>2.5000000000000001E-2</v>
      </c>
      <c r="F1255">
        <v>0.8125</v>
      </c>
      <c r="G1255">
        <v>2.8657525345486039E-2</v>
      </c>
      <c r="H1255">
        <v>2</v>
      </c>
      <c r="I1255">
        <v>112</v>
      </c>
      <c r="J1255">
        <v>11</v>
      </c>
      <c r="K1255">
        <v>5.605240968689098</v>
      </c>
      <c r="L1255">
        <v>5.605309761511319</v>
      </c>
      <c r="M1255">
        <v>5.4834187998596846</v>
      </c>
      <c r="N1255">
        <v>5.4832637993305848</v>
      </c>
      <c r="O1255">
        <v>5.4834187998596846</v>
      </c>
      <c r="P1255">
        <v>5.4832637993305848</v>
      </c>
      <c r="Q1255" s="1">
        <v>5.4834187998596846</v>
      </c>
      <c r="S1255">
        <v>1.34</v>
      </c>
      <c r="T1255">
        <v>4.41</v>
      </c>
      <c r="U1255">
        <v>4.3</v>
      </c>
      <c r="V1255">
        <v>1.1000000000000001</v>
      </c>
      <c r="W1255">
        <v>0.16700000000000001</v>
      </c>
      <c r="Y1255" t="s">
        <v>84</v>
      </c>
      <c r="AA1255">
        <v>1</v>
      </c>
      <c r="AB1255">
        <v>30</v>
      </c>
      <c r="AC1255" t="s">
        <v>153</v>
      </c>
      <c r="AD1255" t="s">
        <v>87</v>
      </c>
      <c r="AE1255" t="s">
        <v>87</v>
      </c>
      <c r="AF1255" t="s">
        <v>88</v>
      </c>
      <c r="AG1255" t="b">
        <v>1</v>
      </c>
      <c r="AH1255">
        <v>2.5000000000000001E-2</v>
      </c>
      <c r="AI1255">
        <v>2.86497475423306E-2</v>
      </c>
      <c r="AJ1255">
        <v>4</v>
      </c>
      <c r="AL1255">
        <v>5.5126294115890229</v>
      </c>
      <c r="AM1255">
        <v>5.6129935959715507</v>
      </c>
      <c r="AN1255">
        <v>5.5256534341374453</v>
      </c>
      <c r="AO1255">
        <v>5.5126294115890238</v>
      </c>
      <c r="AP1255">
        <v>0.1608868668155366</v>
      </c>
      <c r="AQ1255">
        <v>0.1611965853539627</v>
      </c>
      <c r="AR1255">
        <v>186.7639021327075</v>
      </c>
      <c r="AS1255">
        <v>6375.753609849141</v>
      </c>
      <c r="AT1255">
        <v>0.16063061254033509</v>
      </c>
      <c r="AU1255">
        <v>5.4836143176565422</v>
      </c>
      <c r="AV1255">
        <v>2.642543179894985</v>
      </c>
      <c r="AW1255">
        <v>3.2982003016273809</v>
      </c>
      <c r="AX1255">
        <v>3.252360836793827</v>
      </c>
      <c r="AY1255">
        <v>4.0593234481567766</v>
      </c>
      <c r="AZ1255">
        <v>0.15086748307863809</v>
      </c>
      <c r="BA1255">
        <v>0.1611965853539627</v>
      </c>
      <c r="BB1255">
        <v>3.5152749290540819</v>
      </c>
      <c r="BC1255">
        <v>3.5152749290540819</v>
      </c>
      <c r="BD1255" t="b">
        <v>1</v>
      </c>
      <c r="BE1255" t="b">
        <v>1</v>
      </c>
      <c r="BH1255">
        <v>186.76189931584099</v>
      </c>
      <c r="BI1255">
        <v>6375.3895440257147</v>
      </c>
      <c r="BJ1255">
        <v>0.16063233512776451</v>
      </c>
      <c r="BK1255">
        <v>0.16063233512776451</v>
      </c>
      <c r="BL1255">
        <v>0.16063233512776451</v>
      </c>
      <c r="BM1255" t="s">
        <v>89</v>
      </c>
      <c r="BN1255">
        <v>5.4834187998596846</v>
      </c>
      <c r="BO1255">
        <v>5.4834187998596846</v>
      </c>
      <c r="BP1255">
        <v>5.4834187998596846</v>
      </c>
      <c r="BQ1255" t="s">
        <v>89</v>
      </c>
      <c r="BR1255">
        <v>5.605240968689098</v>
      </c>
      <c r="BS1255">
        <v>5.605240968689098</v>
      </c>
      <c r="BT1255">
        <v>5.605240968689098</v>
      </c>
      <c r="BU1255" t="s">
        <v>89</v>
      </c>
      <c r="BV1255">
        <v>2.8657525345486039E-2</v>
      </c>
      <c r="BW1255">
        <v>158.70228679322349</v>
      </c>
      <c r="BX1255">
        <v>13114.31908888719</v>
      </c>
      <c r="BY1255">
        <v>0.18903319294376411</v>
      </c>
      <c r="BZ1255">
        <v>0.18903319294376411</v>
      </c>
      <c r="CA1255">
        <v>0.18903319294376411</v>
      </c>
      <c r="CB1255" t="s">
        <v>89</v>
      </c>
      <c r="CC1255" t="s">
        <v>90</v>
      </c>
      <c r="CD1255">
        <v>11.99919953290404</v>
      </c>
      <c r="CE1255">
        <v>11.99919953290404</v>
      </c>
      <c r="CF1255">
        <v>11.99919953290404</v>
      </c>
      <c r="CG1255" t="s">
        <v>89</v>
      </c>
      <c r="CH1255" t="s">
        <v>91</v>
      </c>
      <c r="CI1255">
        <v>0.1535894692668083</v>
      </c>
      <c r="CJ1255">
        <v>9.74934962048453</v>
      </c>
      <c r="CK1255">
        <v>1.5753816946322122E-2</v>
      </c>
      <c r="CL1255">
        <v>1.4756419565469381</v>
      </c>
      <c r="CM1255">
        <v>42</v>
      </c>
      <c r="CN1255">
        <v>0.1980146053114297</v>
      </c>
      <c r="CO1255">
        <v>0.19839579735872331</v>
      </c>
      <c r="CP1255">
        <v>6.9082998104265236</v>
      </c>
      <c r="CQ1255">
        <v>6.7847746604172592</v>
      </c>
      <c r="CR1255">
        <v>5.4834187998596846</v>
      </c>
      <c r="CS1255">
        <v>5.4834187998596846</v>
      </c>
      <c r="CT1255">
        <v>0</v>
      </c>
      <c r="CU1255">
        <v>0</v>
      </c>
    </row>
    <row r="1256" spans="1:99" x14ac:dyDescent="0.3">
      <c r="A1256" t="s">
        <v>154</v>
      </c>
      <c r="B1256" t="s">
        <v>83</v>
      </c>
      <c r="C1256" t="s">
        <v>3377</v>
      </c>
      <c r="D1256" t="s">
        <v>85</v>
      </c>
      <c r="E1256">
        <v>0.1</v>
      </c>
      <c r="F1256">
        <v>0.25</v>
      </c>
      <c r="G1256">
        <v>2.8657525345486039E-2</v>
      </c>
      <c r="H1256">
        <v>2</v>
      </c>
      <c r="I1256">
        <v>112</v>
      </c>
      <c r="J1256">
        <v>11</v>
      </c>
      <c r="K1256">
        <v>5.605240968689098</v>
      </c>
      <c r="L1256">
        <v>5.605309761511319</v>
      </c>
      <c r="M1256">
        <v>5.4834187998596846</v>
      </c>
      <c r="N1256">
        <v>5.4832637993305848</v>
      </c>
      <c r="O1256">
        <v>5.4834187998596846</v>
      </c>
      <c r="P1256">
        <v>5.4832637993305848</v>
      </c>
      <c r="Q1256" s="1">
        <v>5.4834187998596846</v>
      </c>
      <c r="S1256">
        <v>1.34</v>
      </c>
      <c r="T1256">
        <v>4.41</v>
      </c>
      <c r="U1256">
        <v>4.3</v>
      </c>
      <c r="V1256">
        <v>1.1000000000000001</v>
      </c>
      <c r="W1256">
        <v>0.16700000000000001</v>
      </c>
      <c r="Y1256" t="s">
        <v>84</v>
      </c>
      <c r="AA1256">
        <v>1</v>
      </c>
      <c r="AB1256">
        <v>30</v>
      </c>
      <c r="AC1256" t="s">
        <v>155</v>
      </c>
      <c r="AD1256" t="s">
        <v>87</v>
      </c>
      <c r="AE1256" t="s">
        <v>87</v>
      </c>
      <c r="AF1256" t="s">
        <v>88</v>
      </c>
      <c r="AG1256" t="b">
        <v>0</v>
      </c>
      <c r="AH1256">
        <v>0.1</v>
      </c>
      <c r="AI1256">
        <v>2.86497475423306E-2</v>
      </c>
      <c r="AJ1256">
        <v>4</v>
      </c>
      <c r="AL1256">
        <v>5.5126294115890229</v>
      </c>
      <c r="AM1256">
        <v>5.628057431493005</v>
      </c>
      <c r="AN1256">
        <v>5.5256534341374453</v>
      </c>
      <c r="AO1256">
        <v>5.5126294115890238</v>
      </c>
      <c r="AP1256">
        <v>0.1608868668155366</v>
      </c>
      <c r="AQ1256">
        <v>0.16124242456601259</v>
      </c>
      <c r="AR1256">
        <v>186.7639021327075</v>
      </c>
      <c r="AS1256">
        <v>6375.753609849141</v>
      </c>
      <c r="AT1256">
        <v>0.16063061254033509</v>
      </c>
      <c r="AU1256">
        <v>5.4836143176565422</v>
      </c>
      <c r="AV1256">
        <v>5.6760726357590094</v>
      </c>
      <c r="AW1256">
        <v>5.6547289681585964</v>
      </c>
      <c r="AX1256">
        <v>22.704290543036041</v>
      </c>
      <c r="AY1256">
        <v>22.618915872634389</v>
      </c>
      <c r="AZ1256">
        <v>0.16185103104961249</v>
      </c>
      <c r="BA1256">
        <v>0.16124242456601259</v>
      </c>
      <c r="BB1256">
        <v>1.805817517484495</v>
      </c>
      <c r="BC1256">
        <v>1.805817517484495</v>
      </c>
      <c r="BD1256" t="b">
        <v>0</v>
      </c>
      <c r="BE1256" t="b">
        <v>0</v>
      </c>
      <c r="BH1256">
        <v>186.76189931584099</v>
      </c>
      <c r="BI1256">
        <v>6375.3895440257147</v>
      </c>
      <c r="BJ1256">
        <v>0.16063233512776451</v>
      </c>
      <c r="BK1256">
        <v>0.16063233512776451</v>
      </c>
      <c r="BL1256">
        <v>0.16063233512776451</v>
      </c>
      <c r="BM1256" t="s">
        <v>89</v>
      </c>
      <c r="BN1256">
        <v>5.4834187998596846</v>
      </c>
      <c r="BO1256">
        <v>5.4834187998596846</v>
      </c>
      <c r="BP1256">
        <v>5.4834187998596846</v>
      </c>
      <c r="BQ1256" t="s">
        <v>89</v>
      </c>
      <c r="BR1256">
        <v>5.605240968689098</v>
      </c>
      <c r="BS1256">
        <v>5.605240968689098</v>
      </c>
      <c r="BT1256">
        <v>5.605240968689098</v>
      </c>
      <c r="BU1256" t="s">
        <v>89</v>
      </c>
      <c r="BV1256">
        <v>2.8657525345486039E-2</v>
      </c>
      <c r="BW1256">
        <v>46.338907768224367</v>
      </c>
      <c r="BX1256">
        <v>2059.612801954931</v>
      </c>
      <c r="BY1256">
        <v>0.64740412419844895</v>
      </c>
      <c r="BZ1256">
        <v>0.64740412419844895</v>
      </c>
      <c r="CA1256">
        <v>0.64740412419844895</v>
      </c>
      <c r="CB1256" t="s">
        <v>89</v>
      </c>
      <c r="CC1256" t="s">
        <v>90</v>
      </c>
      <c r="CD1256">
        <v>22.819834186448141</v>
      </c>
      <c r="CE1256">
        <v>22.819834186448141</v>
      </c>
      <c r="CF1256">
        <v>22.819834186448141</v>
      </c>
      <c r="CG1256" t="s">
        <v>89</v>
      </c>
      <c r="CH1256" t="s">
        <v>91</v>
      </c>
      <c r="CI1256">
        <v>0.16185103104961221</v>
      </c>
      <c r="CJ1256">
        <v>5.7049585466120352</v>
      </c>
      <c r="CK1256">
        <v>2.837023787766689E-2</v>
      </c>
      <c r="CL1256">
        <v>0.79973685563329766</v>
      </c>
      <c r="CM1256">
        <v>14</v>
      </c>
      <c r="CN1256">
        <v>0.64354746726214651</v>
      </c>
      <c r="CO1256">
        <v>0.64496969826405026</v>
      </c>
      <c r="CP1256">
        <v>22.51222972597202</v>
      </c>
      <c r="CQ1256">
        <v>22.050517646356091</v>
      </c>
      <c r="CR1256">
        <v>5.4834187998596846</v>
      </c>
      <c r="CS1256">
        <v>5.4834187998596846</v>
      </c>
      <c r="CT1256">
        <v>0</v>
      </c>
      <c r="CU1256">
        <v>0</v>
      </c>
    </row>
    <row r="1257" spans="1:99" x14ac:dyDescent="0.3">
      <c r="A1257" t="s">
        <v>156</v>
      </c>
      <c r="B1257" t="s">
        <v>83</v>
      </c>
      <c r="C1257" t="s">
        <v>3377</v>
      </c>
      <c r="D1257" t="s">
        <v>85</v>
      </c>
      <c r="E1257">
        <v>0.1</v>
      </c>
      <c r="F1257">
        <v>0.4375</v>
      </c>
      <c r="G1257">
        <v>2.8657525345486039E-2</v>
      </c>
      <c r="H1257">
        <v>2</v>
      </c>
      <c r="I1257">
        <v>112</v>
      </c>
      <c r="J1257">
        <v>11</v>
      </c>
      <c r="K1257">
        <v>5.605240968689098</v>
      </c>
      <c r="L1257">
        <v>5.605309761511319</v>
      </c>
      <c r="M1257">
        <v>5.4834187998596846</v>
      </c>
      <c r="N1257">
        <v>5.4832637993305848</v>
      </c>
      <c r="O1257">
        <v>5.4834187998596846</v>
      </c>
      <c r="P1257">
        <v>5.4832637993305848</v>
      </c>
      <c r="Q1257" s="1">
        <v>5.4834187998596846</v>
      </c>
      <c r="S1257">
        <v>1.34</v>
      </c>
      <c r="T1257">
        <v>4.41</v>
      </c>
      <c r="U1257">
        <v>4.3</v>
      </c>
      <c r="V1257">
        <v>1.1000000000000001</v>
      </c>
      <c r="W1257">
        <v>0.16700000000000001</v>
      </c>
      <c r="Y1257" t="s">
        <v>84</v>
      </c>
      <c r="AA1257">
        <v>1</v>
      </c>
      <c r="AB1257">
        <v>30</v>
      </c>
      <c r="AC1257" t="s">
        <v>157</v>
      </c>
      <c r="AD1257" t="s">
        <v>87</v>
      </c>
      <c r="AE1257" t="s">
        <v>87</v>
      </c>
      <c r="AF1257" t="s">
        <v>88</v>
      </c>
      <c r="AG1257" t="b">
        <v>0</v>
      </c>
      <c r="AH1257">
        <v>0.1</v>
      </c>
      <c r="AI1257">
        <v>2.86497475423306E-2</v>
      </c>
      <c r="AJ1257">
        <v>4</v>
      </c>
      <c r="AL1257">
        <v>5.5126294115890229</v>
      </c>
      <c r="AM1257">
        <v>5.628057431493005</v>
      </c>
      <c r="AN1257">
        <v>5.5256534341374453</v>
      </c>
      <c r="AO1257">
        <v>5.5126294115890238</v>
      </c>
      <c r="AP1257">
        <v>0.1608868668155366</v>
      </c>
      <c r="AQ1257">
        <v>0.16124242456601259</v>
      </c>
      <c r="AR1257">
        <v>186.7639021327075</v>
      </c>
      <c r="AS1257">
        <v>6375.753609849141</v>
      </c>
      <c r="AT1257">
        <v>0.16063061254033509</v>
      </c>
      <c r="AU1257">
        <v>5.4836143176565422</v>
      </c>
      <c r="AV1257">
        <v>5.676072635758997</v>
      </c>
      <c r="AW1257">
        <v>5.6547289681585982</v>
      </c>
      <c r="AX1257">
        <v>12.97388031030628</v>
      </c>
      <c r="AY1257">
        <v>12.925094784362511</v>
      </c>
      <c r="AZ1257">
        <v>0.1618510310496121</v>
      </c>
      <c r="BA1257">
        <v>0.16124242456601259</v>
      </c>
      <c r="BB1257">
        <v>3.160180655597864</v>
      </c>
      <c r="BC1257">
        <v>3.160180655597864</v>
      </c>
      <c r="BD1257" t="b">
        <v>0</v>
      </c>
      <c r="BE1257" t="b">
        <v>0</v>
      </c>
      <c r="BH1257">
        <v>186.76189931584099</v>
      </c>
      <c r="BI1257">
        <v>6375.3895440257147</v>
      </c>
      <c r="BJ1257">
        <v>0.16063233512776451</v>
      </c>
      <c r="BK1257">
        <v>0.16063233512776451</v>
      </c>
      <c r="BL1257">
        <v>0.16063233512776451</v>
      </c>
      <c r="BM1257" t="s">
        <v>89</v>
      </c>
      <c r="BN1257">
        <v>5.4834187998596846</v>
      </c>
      <c r="BO1257">
        <v>5.4834187998596846</v>
      </c>
      <c r="BP1257">
        <v>5.4834187998596846</v>
      </c>
      <c r="BQ1257" t="s">
        <v>89</v>
      </c>
      <c r="BR1257">
        <v>5.605240968689098</v>
      </c>
      <c r="BS1257">
        <v>5.605240968689098</v>
      </c>
      <c r="BT1257">
        <v>5.605240968689098</v>
      </c>
      <c r="BU1257" t="s">
        <v>89</v>
      </c>
      <c r="BV1257">
        <v>2.8657525345486039E-2</v>
      </c>
      <c r="BW1257">
        <v>81.093088594392569</v>
      </c>
      <c r="BX1257">
        <v>3604.3224034210798</v>
      </c>
      <c r="BY1257">
        <v>0.36994521382768553</v>
      </c>
      <c r="BZ1257">
        <v>0.36994521382768553</v>
      </c>
      <c r="CA1257">
        <v>0.36994521382768553</v>
      </c>
      <c r="CB1257" t="s">
        <v>89</v>
      </c>
      <c r="CC1257" t="s">
        <v>90</v>
      </c>
      <c r="CD1257">
        <v>13.03990524939895</v>
      </c>
      <c r="CE1257">
        <v>13.03990524939895</v>
      </c>
      <c r="CF1257">
        <v>13.03990524939895</v>
      </c>
      <c r="CG1257" t="s">
        <v>89</v>
      </c>
      <c r="CH1257" t="s">
        <v>91</v>
      </c>
      <c r="CI1257">
        <v>0.1618510310496124</v>
      </c>
      <c r="CJ1257">
        <v>5.7049585466120396</v>
      </c>
      <c r="CK1257">
        <v>2.837023787766689E-2</v>
      </c>
      <c r="CL1257">
        <v>1.3995394973582711</v>
      </c>
      <c r="CM1257">
        <v>14</v>
      </c>
      <c r="CN1257">
        <v>0.36774140986408371</v>
      </c>
      <c r="CO1257">
        <v>0.36855411329374299</v>
      </c>
      <c r="CP1257">
        <v>12.864131271984011</v>
      </c>
      <c r="CQ1257">
        <v>12.60029579791777</v>
      </c>
      <c r="CR1257">
        <v>5.4834187998596846</v>
      </c>
      <c r="CS1257">
        <v>5.4834187998596846</v>
      </c>
      <c r="CT1257">
        <v>0</v>
      </c>
      <c r="CU1257">
        <v>0</v>
      </c>
    </row>
    <row r="1258" spans="1:99" x14ac:dyDescent="0.3">
      <c r="A1258" t="s">
        <v>158</v>
      </c>
      <c r="B1258" t="s">
        <v>83</v>
      </c>
      <c r="C1258" t="s">
        <v>3377</v>
      </c>
      <c r="D1258" t="s">
        <v>85</v>
      </c>
      <c r="E1258">
        <v>0.1</v>
      </c>
      <c r="F1258">
        <v>0.8125</v>
      </c>
      <c r="G1258">
        <v>2.8657525345486039E-2</v>
      </c>
      <c r="H1258">
        <v>2</v>
      </c>
      <c r="I1258">
        <v>112</v>
      </c>
      <c r="J1258">
        <v>11</v>
      </c>
      <c r="K1258">
        <v>5.605240968689098</v>
      </c>
      <c r="L1258">
        <v>5.605309761511319</v>
      </c>
      <c r="M1258">
        <v>5.4834187998596846</v>
      </c>
      <c r="N1258">
        <v>5.4832637993305848</v>
      </c>
      <c r="O1258">
        <v>5.4834187998596846</v>
      </c>
      <c r="P1258">
        <v>5.4832637993305848</v>
      </c>
      <c r="Q1258" s="1">
        <v>5.4834187998596846</v>
      </c>
      <c r="S1258">
        <v>1.34</v>
      </c>
      <c r="T1258">
        <v>4.41</v>
      </c>
      <c r="U1258">
        <v>4.3</v>
      </c>
      <c r="V1258">
        <v>1.1000000000000001</v>
      </c>
      <c r="W1258">
        <v>0.16700000000000001</v>
      </c>
      <c r="Y1258" t="s">
        <v>84</v>
      </c>
      <c r="AA1258">
        <v>1</v>
      </c>
      <c r="AB1258">
        <v>30</v>
      </c>
      <c r="AC1258" t="s">
        <v>159</v>
      </c>
      <c r="AD1258" t="s">
        <v>87</v>
      </c>
      <c r="AE1258" t="s">
        <v>87</v>
      </c>
      <c r="AF1258" t="s">
        <v>88</v>
      </c>
      <c r="AG1258" t="b">
        <v>0</v>
      </c>
      <c r="AH1258">
        <v>0.1</v>
      </c>
      <c r="AI1258">
        <v>2.86497475423306E-2</v>
      </c>
      <c r="AJ1258">
        <v>4</v>
      </c>
      <c r="AL1258">
        <v>5.5126294115890229</v>
      </c>
      <c r="AM1258">
        <v>5.628057431493005</v>
      </c>
      <c r="AN1258">
        <v>5.5256534341374453</v>
      </c>
      <c r="AO1258">
        <v>5.5126294115890238</v>
      </c>
      <c r="AP1258">
        <v>0.1608868668155366</v>
      </c>
      <c r="AQ1258">
        <v>0.16124242456601259</v>
      </c>
      <c r="AR1258">
        <v>186.7639021327075</v>
      </c>
      <c r="AS1258">
        <v>6375.753609849141</v>
      </c>
      <c r="AT1258">
        <v>0.16063061254033509</v>
      </c>
      <c r="AU1258">
        <v>5.4836143176565422</v>
      </c>
      <c r="AV1258">
        <v>5.6760726357589979</v>
      </c>
      <c r="AW1258">
        <v>5.6547289681585982</v>
      </c>
      <c r="AX1258">
        <v>6.9859355517033821</v>
      </c>
      <c r="AY1258">
        <v>6.9596664223490441</v>
      </c>
      <c r="AZ1258">
        <v>0.1618510310496121</v>
      </c>
      <c r="BA1258">
        <v>0.16124242456601259</v>
      </c>
      <c r="BB1258">
        <v>5.8689069318246068</v>
      </c>
      <c r="BC1258">
        <v>5.8689069318246068</v>
      </c>
      <c r="BD1258" t="b">
        <v>0</v>
      </c>
      <c r="BE1258" t="b">
        <v>0</v>
      </c>
      <c r="BH1258">
        <v>186.76189931584099</v>
      </c>
      <c r="BI1258">
        <v>6375.3895440257147</v>
      </c>
      <c r="BJ1258">
        <v>0.16063233512776451</v>
      </c>
      <c r="BK1258">
        <v>0.16063233512776451</v>
      </c>
      <c r="BL1258">
        <v>0.16063233512776451</v>
      </c>
      <c r="BM1258" t="s">
        <v>89</v>
      </c>
      <c r="BN1258">
        <v>5.4834187998596846</v>
      </c>
      <c r="BO1258">
        <v>5.4834187998596846</v>
      </c>
      <c r="BP1258">
        <v>5.4834187998596846</v>
      </c>
      <c r="BQ1258" t="s">
        <v>89</v>
      </c>
      <c r="BR1258">
        <v>5.605240968689098</v>
      </c>
      <c r="BS1258">
        <v>5.605240968689098</v>
      </c>
      <c r="BT1258">
        <v>5.605240968689098</v>
      </c>
      <c r="BU1258" t="s">
        <v>89</v>
      </c>
      <c r="BV1258">
        <v>2.8657525345486039E-2</v>
      </c>
      <c r="BW1258">
        <v>150.60145024672931</v>
      </c>
      <c r="BX1258">
        <v>6693.7416063535638</v>
      </c>
      <c r="BY1258">
        <v>0.19920126898413809</v>
      </c>
      <c r="BZ1258">
        <v>0.19920126898413809</v>
      </c>
      <c r="CA1258">
        <v>0.19920126898413809</v>
      </c>
      <c r="CB1258" t="s">
        <v>89</v>
      </c>
      <c r="CC1258" t="s">
        <v>90</v>
      </c>
      <c r="CD1258">
        <v>7.0214874419840427</v>
      </c>
      <c r="CE1258">
        <v>7.0214874419840427</v>
      </c>
      <c r="CF1258">
        <v>7.0214874419840427</v>
      </c>
      <c r="CG1258" t="s">
        <v>89</v>
      </c>
      <c r="CH1258" t="s">
        <v>91</v>
      </c>
      <c r="CI1258">
        <v>0.16185103104961221</v>
      </c>
      <c r="CJ1258">
        <v>5.7049585466120352</v>
      </c>
      <c r="CK1258">
        <v>2.837023787766689E-2</v>
      </c>
      <c r="CL1258">
        <v>2.599144780808218</v>
      </c>
      <c r="CM1258">
        <v>14</v>
      </c>
      <c r="CN1258">
        <v>0.1980146053114297</v>
      </c>
      <c r="CO1258">
        <v>0.19845221485047701</v>
      </c>
      <c r="CP1258">
        <v>6.9268399156836988</v>
      </c>
      <c r="CQ1258">
        <v>6.7847746604172592</v>
      </c>
      <c r="CR1258">
        <v>5.4834187998596846</v>
      </c>
      <c r="CS1258">
        <v>5.4834187998596846</v>
      </c>
      <c r="CT1258">
        <v>0</v>
      </c>
      <c r="CU1258">
        <v>0</v>
      </c>
    </row>
    <row r="1259" spans="1:99" x14ac:dyDescent="0.3">
      <c r="A1259" t="s">
        <v>160</v>
      </c>
      <c r="B1259" t="s">
        <v>83</v>
      </c>
      <c r="C1259" t="s">
        <v>3377</v>
      </c>
      <c r="D1259" t="s">
        <v>85</v>
      </c>
      <c r="E1259">
        <v>0.17499999999999999</v>
      </c>
      <c r="F1259">
        <v>0.25</v>
      </c>
      <c r="G1259">
        <v>2.8657525345486039E-2</v>
      </c>
      <c r="H1259">
        <v>2</v>
      </c>
      <c r="I1259">
        <v>112</v>
      </c>
      <c r="J1259">
        <v>11</v>
      </c>
      <c r="K1259">
        <v>5.605240968689098</v>
      </c>
      <c r="L1259">
        <v>5.605309761511319</v>
      </c>
      <c r="M1259">
        <v>5.4834187998596846</v>
      </c>
      <c r="N1259">
        <v>5.4832637993305848</v>
      </c>
      <c r="O1259">
        <v>5.4834187998596846</v>
      </c>
      <c r="P1259">
        <v>5.4832637993305848</v>
      </c>
      <c r="Q1259" s="1">
        <v>5.4834187998596846</v>
      </c>
      <c r="S1259">
        <v>1.34</v>
      </c>
      <c r="T1259">
        <v>4.41</v>
      </c>
      <c r="U1259">
        <v>4.3</v>
      </c>
      <c r="V1259">
        <v>1.1000000000000001</v>
      </c>
      <c r="W1259">
        <v>0.16700000000000001</v>
      </c>
      <c r="Y1259" t="s">
        <v>84</v>
      </c>
      <c r="AA1259">
        <v>1</v>
      </c>
      <c r="AB1259">
        <v>30</v>
      </c>
      <c r="AC1259" t="s">
        <v>161</v>
      </c>
      <c r="AD1259" t="s">
        <v>87</v>
      </c>
      <c r="AE1259" t="s">
        <v>87</v>
      </c>
      <c r="AF1259" t="s">
        <v>88</v>
      </c>
      <c r="AG1259" t="b">
        <v>0</v>
      </c>
      <c r="AH1259">
        <v>0.17499999999999999</v>
      </c>
      <c r="AI1259">
        <v>2.86497475423306E-2</v>
      </c>
      <c r="AJ1259">
        <v>4</v>
      </c>
      <c r="AL1259">
        <v>5.5126294115890229</v>
      </c>
      <c r="AM1259">
        <v>5.628057431493005</v>
      </c>
      <c r="AN1259">
        <v>5.5256534341374453</v>
      </c>
      <c r="AO1259">
        <v>5.5126294115890238</v>
      </c>
      <c r="AP1259">
        <v>0.1608868668155366</v>
      </c>
      <c r="AQ1259">
        <v>0.16124242456601259</v>
      </c>
      <c r="AR1259">
        <v>186.7639021327075</v>
      </c>
      <c r="AS1259">
        <v>6375.753609849141</v>
      </c>
      <c r="AT1259">
        <v>0.16063061254033509</v>
      </c>
      <c r="AU1259">
        <v>5.4836143176565422</v>
      </c>
      <c r="AV1259">
        <v>5.6498080144448508</v>
      </c>
      <c r="AW1259">
        <v>5.6281876678052258</v>
      </c>
      <c r="AX1259">
        <v>22.5992320577794</v>
      </c>
      <c r="AY1259">
        <v>22.5127506712209</v>
      </c>
      <c r="AZ1259">
        <v>0.16186182770568969</v>
      </c>
      <c r="BA1259">
        <v>0.16124242456601259</v>
      </c>
      <c r="BB1259">
        <v>1.563890402055319</v>
      </c>
      <c r="BC1259">
        <v>1.563890402055319</v>
      </c>
      <c r="BD1259" t="b">
        <v>0</v>
      </c>
      <c r="BE1259" t="b">
        <v>0</v>
      </c>
      <c r="BH1259">
        <v>186.76189931584099</v>
      </c>
      <c r="BI1259">
        <v>6375.3895440257147</v>
      </c>
      <c r="BJ1259">
        <v>0.16063233512776451</v>
      </c>
      <c r="BK1259">
        <v>0.16063233512776451</v>
      </c>
      <c r="BL1259">
        <v>0.16063233512776451</v>
      </c>
      <c r="BM1259" t="s">
        <v>89</v>
      </c>
      <c r="BN1259">
        <v>5.4834187998596846</v>
      </c>
      <c r="BO1259">
        <v>5.4834187998596846</v>
      </c>
      <c r="BP1259">
        <v>5.4834187998596846</v>
      </c>
      <c r="BQ1259" t="s">
        <v>89</v>
      </c>
      <c r="BR1259">
        <v>5.605240968689098</v>
      </c>
      <c r="BS1259">
        <v>5.605240968689098</v>
      </c>
      <c r="BT1259">
        <v>5.605240968689098</v>
      </c>
      <c r="BU1259" t="s">
        <v>89</v>
      </c>
      <c r="BV1259">
        <v>2.8657525345486039E-2</v>
      </c>
      <c r="BW1259">
        <v>46.345694935374922</v>
      </c>
      <c r="BX1259">
        <v>1860.291902151198</v>
      </c>
      <c r="BY1259">
        <v>0.64730931409772607</v>
      </c>
      <c r="BZ1259">
        <v>0.64730931409772607</v>
      </c>
      <c r="CA1259">
        <v>0.64730931409772607</v>
      </c>
      <c r="CB1259" t="s">
        <v>89</v>
      </c>
      <c r="CC1259" t="s">
        <v>90</v>
      </c>
      <c r="CD1259">
        <v>22.69797753436039</v>
      </c>
      <c r="CE1259">
        <v>22.69797753436039</v>
      </c>
      <c r="CF1259">
        <v>22.69797753436039</v>
      </c>
      <c r="CG1259" t="s">
        <v>89</v>
      </c>
      <c r="CH1259" t="s">
        <v>91</v>
      </c>
      <c r="CI1259">
        <v>0.16182732852443149</v>
      </c>
      <c r="CJ1259">
        <v>5.6744943835900976</v>
      </c>
      <c r="CK1259">
        <v>2.851836967050583E-2</v>
      </c>
      <c r="CL1259">
        <v>0.93318499662912113</v>
      </c>
      <c r="CM1259">
        <v>10</v>
      </c>
      <c r="CN1259">
        <v>0.64354746726214651</v>
      </c>
      <c r="CO1259">
        <v>0.64496969826405026</v>
      </c>
      <c r="CP1259">
        <v>22.51222972597202</v>
      </c>
      <c r="CQ1259">
        <v>22.050517646356091</v>
      </c>
      <c r="CR1259">
        <v>5.4834187998596846</v>
      </c>
      <c r="CS1259">
        <v>5.4834187998596846</v>
      </c>
      <c r="CT1259">
        <v>0</v>
      </c>
      <c r="CU1259">
        <v>0</v>
      </c>
    </row>
    <row r="1260" spans="1:99" x14ac:dyDescent="0.3">
      <c r="A1260" t="s">
        <v>162</v>
      </c>
      <c r="B1260" t="s">
        <v>83</v>
      </c>
      <c r="C1260" t="s">
        <v>3377</v>
      </c>
      <c r="D1260" t="s">
        <v>85</v>
      </c>
      <c r="E1260">
        <v>0.17499999999999999</v>
      </c>
      <c r="F1260">
        <v>0.4375</v>
      </c>
      <c r="G1260">
        <v>2.8657525345486039E-2</v>
      </c>
      <c r="H1260">
        <v>2</v>
      </c>
      <c r="I1260">
        <v>112</v>
      </c>
      <c r="J1260">
        <v>11</v>
      </c>
      <c r="K1260">
        <v>5.605240968689098</v>
      </c>
      <c r="L1260">
        <v>5.605309761511319</v>
      </c>
      <c r="M1260">
        <v>5.4834187998596846</v>
      </c>
      <c r="N1260">
        <v>5.4832637993305848</v>
      </c>
      <c r="O1260">
        <v>5.4834187998596846</v>
      </c>
      <c r="P1260">
        <v>5.4832637993305848</v>
      </c>
      <c r="Q1260" s="1">
        <v>5.4834187998596846</v>
      </c>
      <c r="S1260">
        <v>1.34</v>
      </c>
      <c r="T1260">
        <v>4.41</v>
      </c>
      <c r="U1260">
        <v>4.3</v>
      </c>
      <c r="V1260">
        <v>1.1000000000000001</v>
      </c>
      <c r="W1260">
        <v>0.16700000000000001</v>
      </c>
      <c r="Y1260" t="s">
        <v>84</v>
      </c>
      <c r="AA1260">
        <v>1</v>
      </c>
      <c r="AB1260">
        <v>30</v>
      </c>
      <c r="AC1260" t="s">
        <v>163</v>
      </c>
      <c r="AD1260" t="s">
        <v>87</v>
      </c>
      <c r="AE1260" t="s">
        <v>87</v>
      </c>
      <c r="AF1260" t="s">
        <v>88</v>
      </c>
      <c r="AG1260" t="b">
        <v>0</v>
      </c>
      <c r="AH1260">
        <v>0.17499999999999999</v>
      </c>
      <c r="AI1260">
        <v>2.86497475423306E-2</v>
      </c>
      <c r="AJ1260">
        <v>4</v>
      </c>
      <c r="AL1260">
        <v>5.5126294115890229</v>
      </c>
      <c r="AM1260">
        <v>5.628057431493005</v>
      </c>
      <c r="AN1260">
        <v>5.5256534341374453</v>
      </c>
      <c r="AO1260">
        <v>5.5126294115890238</v>
      </c>
      <c r="AP1260">
        <v>0.1608868668155366</v>
      </c>
      <c r="AQ1260">
        <v>0.16124242456601259</v>
      </c>
      <c r="AR1260">
        <v>186.7639021327075</v>
      </c>
      <c r="AS1260">
        <v>6375.753609849141</v>
      </c>
      <c r="AT1260">
        <v>0.16063061254033509</v>
      </c>
      <c r="AU1260">
        <v>5.4836143176565422</v>
      </c>
      <c r="AV1260">
        <v>5.6498080144448499</v>
      </c>
      <c r="AW1260">
        <v>5.6281876678052276</v>
      </c>
      <c r="AX1260">
        <v>12.913846890159659</v>
      </c>
      <c r="AY1260">
        <v>12.86442895498338</v>
      </c>
      <c r="AZ1260">
        <v>0.16186182770568969</v>
      </c>
      <c r="BA1260">
        <v>0.16124242456601259</v>
      </c>
      <c r="BB1260">
        <v>2.7368082035968091</v>
      </c>
      <c r="BC1260">
        <v>2.7368082035968091</v>
      </c>
      <c r="BD1260" t="b">
        <v>0</v>
      </c>
      <c r="BE1260" t="b">
        <v>0</v>
      </c>
      <c r="BH1260">
        <v>186.76189931584099</v>
      </c>
      <c r="BI1260">
        <v>6375.3895440257147</v>
      </c>
      <c r="BJ1260">
        <v>0.16063233512776451</v>
      </c>
      <c r="BK1260">
        <v>0.16063233512776451</v>
      </c>
      <c r="BL1260">
        <v>0.16063233512776451</v>
      </c>
      <c r="BM1260" t="s">
        <v>89</v>
      </c>
      <c r="BN1260">
        <v>5.4834187998596846</v>
      </c>
      <c r="BO1260">
        <v>5.4834187998596846</v>
      </c>
      <c r="BP1260">
        <v>5.4834187998596846</v>
      </c>
      <c r="BQ1260" t="s">
        <v>89</v>
      </c>
      <c r="BR1260">
        <v>5.605240968689098</v>
      </c>
      <c r="BS1260">
        <v>5.605240968689098</v>
      </c>
      <c r="BT1260">
        <v>5.605240968689098</v>
      </c>
      <c r="BU1260" t="s">
        <v>89</v>
      </c>
      <c r="BV1260">
        <v>2.8657525345486039E-2</v>
      </c>
      <c r="BW1260">
        <v>81.104966136906086</v>
      </c>
      <c r="BX1260">
        <v>3255.5108287645699</v>
      </c>
      <c r="BY1260">
        <v>0.36989103662727219</v>
      </c>
      <c r="BZ1260">
        <v>0.36989103662727219</v>
      </c>
      <c r="CA1260">
        <v>0.36989103662727219</v>
      </c>
      <c r="CB1260" t="s">
        <v>89</v>
      </c>
      <c r="CC1260" t="s">
        <v>90</v>
      </c>
      <c r="CD1260">
        <v>12.970272876777379</v>
      </c>
      <c r="CE1260">
        <v>12.970272876777379</v>
      </c>
      <c r="CF1260">
        <v>12.970272876777379</v>
      </c>
      <c r="CG1260" t="s">
        <v>89</v>
      </c>
      <c r="CH1260" t="s">
        <v>91</v>
      </c>
      <c r="CI1260">
        <v>0.1618273285244316</v>
      </c>
      <c r="CJ1260">
        <v>5.6744943835901029</v>
      </c>
      <c r="CK1260">
        <v>2.8518369670505819E-2</v>
      </c>
      <c r="CL1260">
        <v>1.633073744100962</v>
      </c>
      <c r="CM1260">
        <v>10</v>
      </c>
      <c r="CN1260">
        <v>0.36774140986408371</v>
      </c>
      <c r="CO1260">
        <v>0.36855411329374299</v>
      </c>
      <c r="CP1260">
        <v>12.864131271984011</v>
      </c>
      <c r="CQ1260">
        <v>12.60029579791777</v>
      </c>
      <c r="CR1260">
        <v>5.4834187998596846</v>
      </c>
      <c r="CS1260">
        <v>5.4834187998596846</v>
      </c>
      <c r="CT1260">
        <v>0</v>
      </c>
      <c r="CU1260">
        <v>0</v>
      </c>
    </row>
    <row r="1261" spans="1:99" x14ac:dyDescent="0.3">
      <c r="A1261" t="s">
        <v>164</v>
      </c>
      <c r="B1261" t="s">
        <v>83</v>
      </c>
      <c r="C1261" t="s">
        <v>3377</v>
      </c>
      <c r="D1261" t="s">
        <v>85</v>
      </c>
      <c r="E1261">
        <v>0.17499999999999999</v>
      </c>
      <c r="F1261">
        <v>0.8125</v>
      </c>
      <c r="G1261">
        <v>2.8657525345486039E-2</v>
      </c>
      <c r="H1261">
        <v>2</v>
      </c>
      <c r="I1261">
        <v>112</v>
      </c>
      <c r="J1261">
        <v>11</v>
      </c>
      <c r="K1261">
        <v>5.605240968689098</v>
      </c>
      <c r="L1261">
        <v>5.605309761511319</v>
      </c>
      <c r="M1261">
        <v>5.4834187998596846</v>
      </c>
      <c r="N1261">
        <v>5.4832637993305848</v>
      </c>
      <c r="O1261">
        <v>5.4834187998596846</v>
      </c>
      <c r="P1261">
        <v>5.4832637993305848</v>
      </c>
      <c r="Q1261" s="1">
        <v>5.4834187998596846</v>
      </c>
      <c r="S1261">
        <v>1.34</v>
      </c>
      <c r="T1261">
        <v>4.41</v>
      </c>
      <c r="U1261">
        <v>4.3</v>
      </c>
      <c r="V1261">
        <v>1.1000000000000001</v>
      </c>
      <c r="W1261">
        <v>0.16700000000000001</v>
      </c>
      <c r="Y1261" t="s">
        <v>84</v>
      </c>
      <c r="AA1261">
        <v>1</v>
      </c>
      <c r="AB1261">
        <v>30</v>
      </c>
      <c r="AC1261" t="s">
        <v>165</v>
      </c>
      <c r="AD1261" t="s">
        <v>87</v>
      </c>
      <c r="AE1261" t="s">
        <v>87</v>
      </c>
      <c r="AF1261" t="s">
        <v>88</v>
      </c>
      <c r="AG1261" t="b">
        <v>0</v>
      </c>
      <c r="AH1261">
        <v>0.17499999999999999</v>
      </c>
      <c r="AI1261">
        <v>2.86497475423306E-2</v>
      </c>
      <c r="AJ1261">
        <v>4</v>
      </c>
      <c r="AL1261">
        <v>5.5126294115890229</v>
      </c>
      <c r="AM1261">
        <v>5.628057431493005</v>
      </c>
      <c r="AN1261">
        <v>5.5256534341374453</v>
      </c>
      <c r="AO1261">
        <v>5.5126294115890238</v>
      </c>
      <c r="AP1261">
        <v>0.1608868668155366</v>
      </c>
      <c r="AQ1261">
        <v>0.16124242456601259</v>
      </c>
      <c r="AR1261">
        <v>186.7639021327075</v>
      </c>
      <c r="AS1261">
        <v>6375.753609849141</v>
      </c>
      <c r="AT1261">
        <v>0.16063061254033509</v>
      </c>
      <c r="AU1261">
        <v>5.4836143176565422</v>
      </c>
      <c r="AV1261">
        <v>5.6498080144448437</v>
      </c>
      <c r="AW1261">
        <v>5.6281876678052241</v>
      </c>
      <c r="AX1261">
        <v>6.9536098639321153</v>
      </c>
      <c r="AY1261">
        <v>6.9270002065295069</v>
      </c>
      <c r="AZ1261">
        <v>0.1618618277056896</v>
      </c>
      <c r="BA1261">
        <v>0.16124242456601259</v>
      </c>
      <c r="BB1261">
        <v>5.082643806679795</v>
      </c>
      <c r="BC1261">
        <v>5.082643806679795</v>
      </c>
      <c r="BD1261" t="b">
        <v>0</v>
      </c>
      <c r="BE1261" t="b">
        <v>0</v>
      </c>
      <c r="BH1261">
        <v>186.76189931584099</v>
      </c>
      <c r="BI1261">
        <v>6375.3895440257147</v>
      </c>
      <c r="BJ1261">
        <v>0.16063233512776451</v>
      </c>
      <c r="BK1261">
        <v>0.16063233512776451</v>
      </c>
      <c r="BL1261">
        <v>0.16063233512776451</v>
      </c>
      <c r="BM1261" t="s">
        <v>89</v>
      </c>
      <c r="BN1261">
        <v>5.4834187998596846</v>
      </c>
      <c r="BO1261">
        <v>5.4834187998596846</v>
      </c>
      <c r="BP1261">
        <v>5.4834187998596846</v>
      </c>
      <c r="BQ1261" t="s">
        <v>89</v>
      </c>
      <c r="BR1261">
        <v>5.605240968689098</v>
      </c>
      <c r="BS1261">
        <v>5.605240968689098</v>
      </c>
      <c r="BT1261">
        <v>5.605240968689098</v>
      </c>
      <c r="BU1261" t="s">
        <v>89</v>
      </c>
      <c r="BV1261">
        <v>2.8657525345486039E-2</v>
      </c>
      <c r="BW1261">
        <v>150.6235085399687</v>
      </c>
      <c r="BX1261">
        <v>6045.9486819914518</v>
      </c>
      <c r="BY1261">
        <v>0.19917209664545399</v>
      </c>
      <c r="BZ1261">
        <v>0.19917209664545399</v>
      </c>
      <c r="CA1261">
        <v>0.19917209664545399</v>
      </c>
      <c r="CB1261" t="s">
        <v>89</v>
      </c>
      <c r="CC1261" t="s">
        <v>90</v>
      </c>
      <c r="CD1261">
        <v>6.983993087495497</v>
      </c>
      <c r="CE1261">
        <v>6.983993087495497</v>
      </c>
      <c r="CF1261">
        <v>6.983993087495497</v>
      </c>
      <c r="CG1261" t="s">
        <v>89</v>
      </c>
      <c r="CH1261" t="s">
        <v>91</v>
      </c>
      <c r="CI1261">
        <v>0.16182732852443141</v>
      </c>
      <c r="CJ1261">
        <v>5.6744943835900914</v>
      </c>
      <c r="CK1261">
        <v>2.851836967050583E-2</v>
      </c>
      <c r="CL1261">
        <v>3.032851239044644</v>
      </c>
      <c r="CM1261">
        <v>10</v>
      </c>
      <c r="CN1261">
        <v>0.1980146053114297</v>
      </c>
      <c r="CO1261">
        <v>0.19845221485047701</v>
      </c>
      <c r="CP1261">
        <v>6.9268399156836988</v>
      </c>
      <c r="CQ1261">
        <v>6.7847746604172592</v>
      </c>
      <c r="CR1261">
        <v>5.4834187998596846</v>
      </c>
      <c r="CS1261">
        <v>5.4834187998596846</v>
      </c>
      <c r="CT1261">
        <v>0</v>
      </c>
      <c r="CU1261">
        <v>0</v>
      </c>
    </row>
    <row r="1262" spans="1:99" x14ac:dyDescent="0.3">
      <c r="A1262" t="s">
        <v>166</v>
      </c>
      <c r="B1262" t="s">
        <v>83</v>
      </c>
      <c r="C1262" t="s">
        <v>3377</v>
      </c>
      <c r="D1262" t="s">
        <v>109</v>
      </c>
      <c r="E1262">
        <v>2.5000000000000001E-2</v>
      </c>
      <c r="F1262">
        <v>0.25</v>
      </c>
      <c r="G1262">
        <v>2.8657525345486039E-2</v>
      </c>
      <c r="H1262">
        <v>2</v>
      </c>
      <c r="I1262">
        <v>112</v>
      </c>
      <c r="J1262">
        <v>11</v>
      </c>
      <c r="K1262">
        <v>5.605240968689098</v>
      </c>
      <c r="L1262">
        <v>5.6053097615113181</v>
      </c>
      <c r="M1262">
        <v>5.4834187998596864</v>
      </c>
      <c r="N1262">
        <v>5.4832637993305848</v>
      </c>
      <c r="O1262">
        <v>5.4834187998596864</v>
      </c>
      <c r="P1262">
        <v>5.4832637993305848</v>
      </c>
      <c r="Q1262" s="1">
        <v>5.4834187998596864</v>
      </c>
      <c r="S1262">
        <v>1.34</v>
      </c>
      <c r="T1262">
        <v>4.41</v>
      </c>
      <c r="U1262">
        <v>4.3</v>
      </c>
      <c r="V1262">
        <v>1.1000000000000001</v>
      </c>
      <c r="W1262">
        <v>0.16700000000000001</v>
      </c>
      <c r="Y1262" t="s">
        <v>84</v>
      </c>
      <c r="AA1262">
        <v>1</v>
      </c>
      <c r="AB1262">
        <v>90</v>
      </c>
      <c r="AC1262" t="s">
        <v>167</v>
      </c>
      <c r="AD1262" t="s">
        <v>87</v>
      </c>
      <c r="AE1262" t="s">
        <v>87</v>
      </c>
      <c r="AF1262" t="s">
        <v>111</v>
      </c>
      <c r="AG1262" t="b">
        <v>1</v>
      </c>
      <c r="AH1262">
        <v>2.5000000000000001E-2</v>
      </c>
      <c r="AI1262">
        <v>2.86497475423306E-2</v>
      </c>
      <c r="AJ1262">
        <v>4</v>
      </c>
      <c r="AL1262">
        <v>5.5126294115890229</v>
      </c>
      <c r="AM1262">
        <v>5.6129935959715516</v>
      </c>
      <c r="AN1262">
        <v>5.5256534341374453</v>
      </c>
      <c r="AO1262">
        <v>5.5126294115890238</v>
      </c>
      <c r="AP1262">
        <v>0.1608868668155366</v>
      </c>
      <c r="AQ1262">
        <v>0.1611965853539627</v>
      </c>
      <c r="AR1262">
        <v>560.29170639812253</v>
      </c>
      <c r="AS1262">
        <v>19127.260829547431</v>
      </c>
      <c r="AT1262">
        <v>0.16063061254033509</v>
      </c>
      <c r="AU1262">
        <v>5.4836143176565448</v>
      </c>
      <c r="AV1262">
        <v>2.6425431798949859</v>
      </c>
      <c r="AW1262">
        <v>3.298200301627384</v>
      </c>
      <c r="AX1262">
        <v>10.57017271957994</v>
      </c>
      <c r="AY1262">
        <v>13.192801206509539</v>
      </c>
      <c r="AZ1262">
        <v>0.15086748307863801</v>
      </c>
      <c r="BA1262">
        <v>0.1611965853539627</v>
      </c>
      <c r="BB1262">
        <v>3.2448691652806931</v>
      </c>
      <c r="BC1262">
        <v>3.2448691652806931</v>
      </c>
      <c r="BD1262" t="b">
        <v>1</v>
      </c>
      <c r="BE1262" t="b">
        <v>1</v>
      </c>
      <c r="BH1262">
        <v>560.2856979475232</v>
      </c>
      <c r="BI1262">
        <v>19126.168632077151</v>
      </c>
      <c r="BJ1262">
        <v>0.16063233512776451</v>
      </c>
      <c r="BK1262">
        <v>0.16063233512776451</v>
      </c>
      <c r="BL1262">
        <v>0.16063233512776451</v>
      </c>
      <c r="BM1262" t="s">
        <v>89</v>
      </c>
      <c r="BN1262">
        <v>5.4834187998596864</v>
      </c>
      <c r="BO1262">
        <v>5.4834187998596864</v>
      </c>
      <c r="BP1262">
        <v>5.4834187998596864</v>
      </c>
      <c r="BQ1262" t="s">
        <v>89</v>
      </c>
      <c r="BR1262">
        <v>5.605240968689098</v>
      </c>
      <c r="BS1262">
        <v>5.605240968689098</v>
      </c>
      <c r="BT1262">
        <v>5.605240968689098</v>
      </c>
      <c r="BU1262" t="s">
        <v>89</v>
      </c>
      <c r="BV1262">
        <v>2.8657525345486039E-2</v>
      </c>
      <c r="BW1262">
        <v>146.4944185783601</v>
      </c>
      <c r="BX1262">
        <v>12105.52531281894</v>
      </c>
      <c r="BY1262">
        <v>0.61435787706723333</v>
      </c>
      <c r="BZ1262">
        <v>0.61435787706723333</v>
      </c>
      <c r="CA1262">
        <v>0.61435787706723333</v>
      </c>
      <c r="CB1262" t="s">
        <v>89</v>
      </c>
      <c r="CC1262" t="s">
        <v>90</v>
      </c>
      <c r="CD1262">
        <v>38.997398481938099</v>
      </c>
      <c r="CE1262">
        <v>38.997398481938099</v>
      </c>
      <c r="CF1262">
        <v>38.997398481938099</v>
      </c>
      <c r="CG1262" t="s">
        <v>89</v>
      </c>
      <c r="CH1262" t="s">
        <v>91</v>
      </c>
      <c r="CI1262">
        <v>0.1535894692668083</v>
      </c>
      <c r="CJ1262">
        <v>9.7493496204845247</v>
      </c>
      <c r="CK1262">
        <v>1.5753816946322129E-2</v>
      </c>
      <c r="CL1262">
        <v>1.3621310368125581</v>
      </c>
      <c r="CM1262">
        <v>42</v>
      </c>
      <c r="CN1262">
        <v>0.64354746726214651</v>
      </c>
      <c r="CO1262">
        <v>0.64478634141585078</v>
      </c>
      <c r="CP1262">
        <v>22.45197438388621</v>
      </c>
      <c r="CQ1262">
        <v>22.050517646356091</v>
      </c>
      <c r="CR1262">
        <v>5.4834187998596864</v>
      </c>
      <c r="CS1262">
        <v>5.4834187998596864</v>
      </c>
      <c r="CT1262">
        <v>0</v>
      </c>
      <c r="CU1262">
        <v>0</v>
      </c>
    </row>
    <row r="1263" spans="1:99" x14ac:dyDescent="0.3">
      <c r="A1263" t="s">
        <v>168</v>
      </c>
      <c r="B1263" t="s">
        <v>83</v>
      </c>
      <c r="C1263" t="s">
        <v>3377</v>
      </c>
      <c r="D1263" t="s">
        <v>109</v>
      </c>
      <c r="E1263">
        <v>2.5000000000000001E-2</v>
      </c>
      <c r="F1263">
        <v>0.4375</v>
      </c>
      <c r="G1263">
        <v>2.8657525345486039E-2</v>
      </c>
      <c r="H1263">
        <v>2</v>
      </c>
      <c r="I1263">
        <v>112</v>
      </c>
      <c r="J1263">
        <v>11</v>
      </c>
      <c r="K1263">
        <v>5.605240968689098</v>
      </c>
      <c r="L1263">
        <v>5.6053097615113181</v>
      </c>
      <c r="M1263">
        <v>5.4834187998596864</v>
      </c>
      <c r="N1263">
        <v>5.4832637993305848</v>
      </c>
      <c r="O1263">
        <v>5.4834187998596864</v>
      </c>
      <c r="P1263">
        <v>5.4832637993305848</v>
      </c>
      <c r="Q1263" s="1">
        <v>5.4834187998596864</v>
      </c>
      <c r="S1263">
        <v>1.34</v>
      </c>
      <c r="T1263">
        <v>4.41</v>
      </c>
      <c r="U1263">
        <v>4.3</v>
      </c>
      <c r="V1263">
        <v>1.1000000000000001</v>
      </c>
      <c r="W1263">
        <v>0.16700000000000001</v>
      </c>
      <c r="Y1263" t="s">
        <v>84</v>
      </c>
      <c r="AA1263">
        <v>1</v>
      </c>
      <c r="AB1263">
        <v>90</v>
      </c>
      <c r="AC1263" t="s">
        <v>169</v>
      </c>
      <c r="AD1263" t="s">
        <v>87</v>
      </c>
      <c r="AE1263" t="s">
        <v>87</v>
      </c>
      <c r="AF1263" t="s">
        <v>111</v>
      </c>
      <c r="AG1263" t="b">
        <v>1</v>
      </c>
      <c r="AH1263">
        <v>2.5000000000000001E-2</v>
      </c>
      <c r="AI1263">
        <v>2.86497475423306E-2</v>
      </c>
      <c r="AJ1263">
        <v>4</v>
      </c>
      <c r="AL1263">
        <v>5.5126294115890229</v>
      </c>
      <c r="AM1263">
        <v>5.6129935959715516</v>
      </c>
      <c r="AN1263">
        <v>5.5256534341374453</v>
      </c>
      <c r="AO1263">
        <v>5.5126294115890238</v>
      </c>
      <c r="AP1263">
        <v>0.1608868668155366</v>
      </c>
      <c r="AQ1263">
        <v>0.1611965853539627</v>
      </c>
      <c r="AR1263">
        <v>560.29170639812253</v>
      </c>
      <c r="AS1263">
        <v>19127.260829547431</v>
      </c>
      <c r="AT1263">
        <v>0.16063061254033509</v>
      </c>
      <c r="AU1263">
        <v>5.4836143176565448</v>
      </c>
      <c r="AV1263">
        <v>2.6425431798949748</v>
      </c>
      <c r="AW1263">
        <v>3.29820030162738</v>
      </c>
      <c r="AX1263">
        <v>6.0400986969028008</v>
      </c>
      <c r="AY1263">
        <v>7.5387435465768693</v>
      </c>
      <c r="AZ1263">
        <v>0.15086748307863801</v>
      </c>
      <c r="BA1263">
        <v>0.1611965853539627</v>
      </c>
      <c r="BB1263">
        <v>5.6785210392412049</v>
      </c>
      <c r="BC1263">
        <v>5.6785210392412049</v>
      </c>
      <c r="BD1263" t="b">
        <v>1</v>
      </c>
      <c r="BE1263" t="b">
        <v>1</v>
      </c>
      <c r="BH1263">
        <v>560.2856979475232</v>
      </c>
      <c r="BI1263">
        <v>19126.168632077151</v>
      </c>
      <c r="BJ1263">
        <v>0.16063233512776451</v>
      </c>
      <c r="BK1263">
        <v>0.16063233512776451</v>
      </c>
      <c r="BL1263">
        <v>0.16063233512776451</v>
      </c>
      <c r="BM1263" t="s">
        <v>89</v>
      </c>
      <c r="BN1263">
        <v>5.4834187998596864</v>
      </c>
      <c r="BO1263">
        <v>5.4834187998596864</v>
      </c>
      <c r="BP1263">
        <v>5.4834187998596864</v>
      </c>
      <c r="BQ1263" t="s">
        <v>89</v>
      </c>
      <c r="BR1263">
        <v>5.605240968689098</v>
      </c>
      <c r="BS1263">
        <v>5.605240968689098</v>
      </c>
      <c r="BT1263">
        <v>5.605240968689098</v>
      </c>
      <c r="BU1263" t="s">
        <v>89</v>
      </c>
      <c r="BV1263">
        <v>2.8657525345486039E-2</v>
      </c>
      <c r="BW1263">
        <v>256.36523251213038</v>
      </c>
      <c r="BX1263">
        <v>21184.66929743316</v>
      </c>
      <c r="BY1263">
        <v>0.35106164403841889</v>
      </c>
      <c r="BZ1263">
        <v>0.35106164403841889</v>
      </c>
      <c r="CA1263">
        <v>0.35106164403841889</v>
      </c>
      <c r="CB1263" t="s">
        <v>89</v>
      </c>
      <c r="CC1263" t="s">
        <v>90</v>
      </c>
      <c r="CD1263">
        <v>22.284227703964639</v>
      </c>
      <c r="CE1263">
        <v>22.284227703964639</v>
      </c>
      <c r="CF1263">
        <v>22.284227703964639</v>
      </c>
      <c r="CG1263" t="s">
        <v>89</v>
      </c>
      <c r="CH1263" t="s">
        <v>91</v>
      </c>
      <c r="CI1263">
        <v>0.1535894692668083</v>
      </c>
      <c r="CJ1263">
        <v>9.7493496204845318</v>
      </c>
      <c r="CK1263">
        <v>1.5753816946322111E-2</v>
      </c>
      <c r="CL1263">
        <v>2.383729314421978</v>
      </c>
      <c r="CM1263">
        <v>42</v>
      </c>
      <c r="CN1263">
        <v>0.36774140986408371</v>
      </c>
      <c r="CO1263">
        <v>0.36844933795191481</v>
      </c>
      <c r="CP1263">
        <v>12.82969964793498</v>
      </c>
      <c r="CQ1263">
        <v>12.60029579791777</v>
      </c>
      <c r="CR1263">
        <v>5.4834187998596864</v>
      </c>
      <c r="CS1263">
        <v>5.4834187998596864</v>
      </c>
      <c r="CT1263">
        <v>0</v>
      </c>
      <c r="CU1263">
        <v>0</v>
      </c>
    </row>
    <row r="1264" spans="1:99" x14ac:dyDescent="0.3">
      <c r="A1264" t="s">
        <v>170</v>
      </c>
      <c r="B1264" t="s">
        <v>83</v>
      </c>
      <c r="C1264" t="s">
        <v>3377</v>
      </c>
      <c r="D1264" t="s">
        <v>109</v>
      </c>
      <c r="E1264">
        <v>2.5000000000000001E-2</v>
      </c>
      <c r="F1264">
        <v>0.8125</v>
      </c>
      <c r="G1264">
        <v>2.8657525345486039E-2</v>
      </c>
      <c r="H1264">
        <v>2</v>
      </c>
      <c r="I1264">
        <v>112</v>
      </c>
      <c r="J1264">
        <v>11</v>
      </c>
      <c r="K1264">
        <v>5.605240968689098</v>
      </c>
      <c r="L1264">
        <v>5.6053097615113181</v>
      </c>
      <c r="M1264">
        <v>5.4834187998596864</v>
      </c>
      <c r="N1264">
        <v>5.4832637993305848</v>
      </c>
      <c r="O1264">
        <v>5.4834187998596864</v>
      </c>
      <c r="P1264">
        <v>5.4832637993305848</v>
      </c>
      <c r="Q1264" s="1">
        <v>5.4834187998596864</v>
      </c>
      <c r="S1264">
        <v>1.34</v>
      </c>
      <c r="T1264">
        <v>4.41</v>
      </c>
      <c r="U1264">
        <v>4.3</v>
      </c>
      <c r="V1264">
        <v>1.1000000000000001</v>
      </c>
      <c r="W1264">
        <v>0.16700000000000001</v>
      </c>
      <c r="Y1264" t="s">
        <v>84</v>
      </c>
      <c r="AA1264">
        <v>1</v>
      </c>
      <c r="AB1264">
        <v>90</v>
      </c>
      <c r="AC1264" t="s">
        <v>171</v>
      </c>
      <c r="AD1264" t="s">
        <v>87</v>
      </c>
      <c r="AE1264" t="s">
        <v>87</v>
      </c>
      <c r="AF1264" t="s">
        <v>111</v>
      </c>
      <c r="AG1264" t="b">
        <v>1</v>
      </c>
      <c r="AH1264">
        <v>2.5000000000000001E-2</v>
      </c>
      <c r="AI1264">
        <v>2.86497475423306E-2</v>
      </c>
      <c r="AJ1264">
        <v>4</v>
      </c>
      <c r="AL1264">
        <v>5.5126294115890229</v>
      </c>
      <c r="AM1264">
        <v>5.6129935959715507</v>
      </c>
      <c r="AN1264">
        <v>5.5256534341374453</v>
      </c>
      <c r="AO1264">
        <v>5.5126294115890238</v>
      </c>
      <c r="AP1264">
        <v>0.1608868668155366</v>
      </c>
      <c r="AQ1264">
        <v>0.1611965853539627</v>
      </c>
      <c r="AR1264">
        <v>560.29170639812253</v>
      </c>
      <c r="AS1264">
        <v>19127.260829547431</v>
      </c>
      <c r="AT1264">
        <v>0.16063061254033509</v>
      </c>
      <c r="AU1264">
        <v>5.4836143176565448</v>
      </c>
      <c r="AV1264">
        <v>2.6425431798949792</v>
      </c>
      <c r="AW1264">
        <v>3.29820030162738</v>
      </c>
      <c r="AX1264">
        <v>3.2523608367938199</v>
      </c>
      <c r="AY1264">
        <v>4.0593234481567757</v>
      </c>
      <c r="AZ1264">
        <v>0.15086748307863801</v>
      </c>
      <c r="BA1264">
        <v>0.1611965853539627</v>
      </c>
      <c r="BB1264">
        <v>10.545824787162241</v>
      </c>
      <c r="BC1264">
        <v>10.545824787162241</v>
      </c>
      <c r="BD1264" t="b">
        <v>1</v>
      </c>
      <c r="BE1264" t="b">
        <v>1</v>
      </c>
      <c r="BH1264">
        <v>560.2856979475232</v>
      </c>
      <c r="BI1264">
        <v>19126.168632077151</v>
      </c>
      <c r="BJ1264">
        <v>0.16063233512776451</v>
      </c>
      <c r="BK1264">
        <v>0.16063233512776451</v>
      </c>
      <c r="BL1264">
        <v>0.16063233512776451</v>
      </c>
      <c r="BM1264" t="s">
        <v>89</v>
      </c>
      <c r="BN1264">
        <v>5.4834187998596864</v>
      </c>
      <c r="BO1264">
        <v>5.4834187998596864</v>
      </c>
      <c r="BP1264">
        <v>5.4834187998596864</v>
      </c>
      <c r="BQ1264" t="s">
        <v>89</v>
      </c>
      <c r="BR1264">
        <v>5.605240968689098</v>
      </c>
      <c r="BS1264">
        <v>5.605240968689098</v>
      </c>
      <c r="BT1264">
        <v>5.605240968689098</v>
      </c>
      <c r="BU1264" t="s">
        <v>89</v>
      </c>
      <c r="BV1264">
        <v>2.8657525345486039E-2</v>
      </c>
      <c r="BW1264">
        <v>476.10686037967059</v>
      </c>
      <c r="BX1264">
        <v>39342.957266661593</v>
      </c>
      <c r="BY1264">
        <v>0.18903319294376411</v>
      </c>
      <c r="BZ1264">
        <v>0.18903319294376411</v>
      </c>
      <c r="CA1264">
        <v>0.18903319294376411</v>
      </c>
      <c r="CB1264" t="s">
        <v>89</v>
      </c>
      <c r="CC1264" t="s">
        <v>90</v>
      </c>
      <c r="CD1264">
        <v>11.99919953290404</v>
      </c>
      <c r="CE1264">
        <v>11.99919953290404</v>
      </c>
      <c r="CF1264">
        <v>11.99919953290404</v>
      </c>
      <c r="CG1264" t="s">
        <v>89</v>
      </c>
      <c r="CH1264" t="s">
        <v>91</v>
      </c>
      <c r="CI1264">
        <v>0.1535894692668083</v>
      </c>
      <c r="CJ1264">
        <v>9.7493496204845336</v>
      </c>
      <c r="CK1264">
        <v>1.5753816946322111E-2</v>
      </c>
      <c r="CL1264">
        <v>4.4269258696408142</v>
      </c>
      <c r="CM1264">
        <v>42</v>
      </c>
      <c r="CN1264">
        <v>0.1980146053114297</v>
      </c>
      <c r="CO1264">
        <v>0.19839579735872331</v>
      </c>
      <c r="CP1264">
        <v>6.9082998104265236</v>
      </c>
      <c r="CQ1264">
        <v>6.7847746604172592</v>
      </c>
      <c r="CR1264">
        <v>5.4834187998596864</v>
      </c>
      <c r="CS1264">
        <v>5.4834187998596864</v>
      </c>
      <c r="CT1264">
        <v>0</v>
      </c>
      <c r="CU1264">
        <v>0</v>
      </c>
    </row>
    <row r="1265" spans="1:99" x14ac:dyDescent="0.3">
      <c r="A1265" t="s">
        <v>172</v>
      </c>
      <c r="B1265" t="s">
        <v>83</v>
      </c>
      <c r="C1265" t="s">
        <v>3377</v>
      </c>
      <c r="D1265" t="s">
        <v>109</v>
      </c>
      <c r="E1265">
        <v>0.1</v>
      </c>
      <c r="F1265">
        <v>0.25</v>
      </c>
      <c r="G1265">
        <v>2.8657525345486039E-2</v>
      </c>
      <c r="H1265">
        <v>2</v>
      </c>
      <c r="I1265">
        <v>112</v>
      </c>
      <c r="J1265">
        <v>11</v>
      </c>
      <c r="K1265">
        <v>5.605240968689098</v>
      </c>
      <c r="L1265">
        <v>5.6053097615113181</v>
      </c>
      <c r="M1265">
        <v>5.4834187998596864</v>
      </c>
      <c r="N1265">
        <v>5.4832637993305848</v>
      </c>
      <c r="O1265">
        <v>5.4834187998596864</v>
      </c>
      <c r="P1265">
        <v>5.4832637993305848</v>
      </c>
      <c r="Q1265" s="1">
        <v>5.4834187998596864</v>
      </c>
      <c r="S1265">
        <v>1.34</v>
      </c>
      <c r="T1265">
        <v>4.41</v>
      </c>
      <c r="U1265">
        <v>4.3</v>
      </c>
      <c r="V1265">
        <v>1.1000000000000001</v>
      </c>
      <c r="W1265">
        <v>0.16700000000000001</v>
      </c>
      <c r="Y1265" t="s">
        <v>84</v>
      </c>
      <c r="AA1265">
        <v>1</v>
      </c>
      <c r="AB1265">
        <v>90</v>
      </c>
      <c r="AC1265" t="s">
        <v>173</v>
      </c>
      <c r="AD1265" t="s">
        <v>87</v>
      </c>
      <c r="AE1265" t="s">
        <v>87</v>
      </c>
      <c r="AF1265" t="s">
        <v>111</v>
      </c>
      <c r="AG1265" t="b">
        <v>0</v>
      </c>
      <c r="AH1265">
        <v>0.1</v>
      </c>
      <c r="AI1265">
        <v>2.86497475423306E-2</v>
      </c>
      <c r="AJ1265">
        <v>4</v>
      </c>
      <c r="AL1265">
        <v>5.5126294115890229</v>
      </c>
      <c r="AM1265">
        <v>5.628057431493005</v>
      </c>
      <c r="AN1265">
        <v>5.5256534341374453</v>
      </c>
      <c r="AO1265">
        <v>5.5126294115890238</v>
      </c>
      <c r="AP1265">
        <v>0.1608868668155366</v>
      </c>
      <c r="AQ1265">
        <v>0.16124242456601259</v>
      </c>
      <c r="AR1265">
        <v>560.29170639812253</v>
      </c>
      <c r="AS1265">
        <v>19127.260829547431</v>
      </c>
      <c r="AT1265">
        <v>0.16063061254033509</v>
      </c>
      <c r="AU1265">
        <v>5.4836143176565448</v>
      </c>
      <c r="AV1265">
        <v>5.6760726357589979</v>
      </c>
      <c r="AW1265">
        <v>5.6547289681585982</v>
      </c>
      <c r="AX1265">
        <v>22.704290543035992</v>
      </c>
      <c r="AY1265">
        <v>22.618915872634389</v>
      </c>
      <c r="AZ1265">
        <v>0.1618510310496121</v>
      </c>
      <c r="BA1265">
        <v>0.16124242456601259</v>
      </c>
      <c r="BB1265">
        <v>5.4174525524534838</v>
      </c>
      <c r="BC1265">
        <v>5.4174525524534838</v>
      </c>
      <c r="BD1265" t="b">
        <v>0</v>
      </c>
      <c r="BE1265" t="b">
        <v>0</v>
      </c>
      <c r="BH1265">
        <v>560.2856979475232</v>
      </c>
      <c r="BI1265">
        <v>19126.168632077151</v>
      </c>
      <c r="BJ1265">
        <v>0.16063233512776451</v>
      </c>
      <c r="BK1265">
        <v>0.16063233512776451</v>
      </c>
      <c r="BL1265">
        <v>0.16063233512776451</v>
      </c>
      <c r="BM1265" t="s">
        <v>89</v>
      </c>
      <c r="BN1265">
        <v>5.4834187998596864</v>
      </c>
      <c r="BO1265">
        <v>5.4834187998596864</v>
      </c>
      <c r="BP1265">
        <v>5.4834187998596864</v>
      </c>
      <c r="BQ1265" t="s">
        <v>89</v>
      </c>
      <c r="BR1265">
        <v>5.605240968689098</v>
      </c>
      <c r="BS1265">
        <v>5.605240968689098</v>
      </c>
      <c r="BT1265">
        <v>5.605240968689098</v>
      </c>
      <c r="BU1265" t="s">
        <v>89</v>
      </c>
      <c r="BV1265">
        <v>2.8657525345486039E-2</v>
      </c>
      <c r="BW1265">
        <v>139.01672330467309</v>
      </c>
      <c r="BX1265">
        <v>6178.8384058647925</v>
      </c>
      <c r="BY1265">
        <v>0.64740412419844884</v>
      </c>
      <c r="BZ1265">
        <v>0.64740412419844884</v>
      </c>
      <c r="CA1265">
        <v>0.64740412419844884</v>
      </c>
      <c r="CB1265" t="s">
        <v>89</v>
      </c>
      <c r="CC1265" t="s">
        <v>90</v>
      </c>
      <c r="CD1265">
        <v>22.819834186448141</v>
      </c>
      <c r="CE1265">
        <v>22.819834186448141</v>
      </c>
      <c r="CF1265">
        <v>22.819834186448141</v>
      </c>
      <c r="CG1265" t="s">
        <v>89</v>
      </c>
      <c r="CH1265" t="s">
        <v>91</v>
      </c>
      <c r="CI1265">
        <v>0.16185103104961221</v>
      </c>
      <c r="CJ1265">
        <v>5.7049585466120343</v>
      </c>
      <c r="CK1265">
        <v>2.837023787766689E-2</v>
      </c>
      <c r="CL1265">
        <v>2.3992105668998929</v>
      </c>
      <c r="CM1265">
        <v>14</v>
      </c>
      <c r="CN1265">
        <v>0.64354746726214651</v>
      </c>
      <c r="CO1265">
        <v>0.64496969826405026</v>
      </c>
      <c r="CP1265">
        <v>22.51222972597202</v>
      </c>
      <c r="CQ1265">
        <v>22.050517646356091</v>
      </c>
      <c r="CR1265">
        <v>5.4834187998596864</v>
      </c>
      <c r="CS1265">
        <v>5.4834187998596864</v>
      </c>
      <c r="CT1265">
        <v>0</v>
      </c>
      <c r="CU1265">
        <v>0</v>
      </c>
    </row>
    <row r="1266" spans="1:99" x14ac:dyDescent="0.3">
      <c r="A1266" t="s">
        <v>174</v>
      </c>
      <c r="B1266" t="s">
        <v>83</v>
      </c>
      <c r="C1266" t="s">
        <v>3377</v>
      </c>
      <c r="D1266" t="s">
        <v>109</v>
      </c>
      <c r="E1266">
        <v>0.1</v>
      </c>
      <c r="F1266">
        <v>0.4375</v>
      </c>
      <c r="G1266">
        <v>2.8657525345486039E-2</v>
      </c>
      <c r="H1266">
        <v>2</v>
      </c>
      <c r="I1266">
        <v>112</v>
      </c>
      <c r="J1266">
        <v>11</v>
      </c>
      <c r="K1266">
        <v>5.605240968689098</v>
      </c>
      <c r="L1266">
        <v>5.6053097615113181</v>
      </c>
      <c r="M1266">
        <v>5.4834187998596864</v>
      </c>
      <c r="N1266">
        <v>5.4832637993305848</v>
      </c>
      <c r="O1266">
        <v>5.4834187998596864</v>
      </c>
      <c r="P1266">
        <v>5.4832637993305848</v>
      </c>
      <c r="Q1266" s="1">
        <v>5.4834187998596864</v>
      </c>
      <c r="S1266">
        <v>1.34</v>
      </c>
      <c r="T1266">
        <v>4.41</v>
      </c>
      <c r="U1266">
        <v>4.3</v>
      </c>
      <c r="V1266">
        <v>1.1000000000000001</v>
      </c>
      <c r="W1266">
        <v>0.16700000000000001</v>
      </c>
      <c r="Y1266" t="s">
        <v>84</v>
      </c>
      <c r="AA1266">
        <v>1</v>
      </c>
      <c r="AB1266">
        <v>90</v>
      </c>
      <c r="AC1266" t="s">
        <v>175</v>
      </c>
      <c r="AD1266" t="s">
        <v>87</v>
      </c>
      <c r="AE1266" t="s">
        <v>87</v>
      </c>
      <c r="AF1266" t="s">
        <v>111</v>
      </c>
      <c r="AG1266" t="b">
        <v>0</v>
      </c>
      <c r="AH1266">
        <v>0.1</v>
      </c>
      <c r="AI1266">
        <v>2.86497475423306E-2</v>
      </c>
      <c r="AJ1266">
        <v>4</v>
      </c>
      <c r="AL1266">
        <v>5.5126294115890229</v>
      </c>
      <c r="AM1266">
        <v>5.628057431493005</v>
      </c>
      <c r="AN1266">
        <v>5.5256534341374453</v>
      </c>
      <c r="AO1266">
        <v>5.5126294115890238</v>
      </c>
      <c r="AP1266">
        <v>0.1608868668155366</v>
      </c>
      <c r="AQ1266">
        <v>0.16124242456601259</v>
      </c>
      <c r="AR1266">
        <v>560.29170639812253</v>
      </c>
      <c r="AS1266">
        <v>19127.260829547431</v>
      </c>
      <c r="AT1266">
        <v>0.16063061254033509</v>
      </c>
      <c r="AU1266">
        <v>5.4836143176565448</v>
      </c>
      <c r="AV1266">
        <v>5.6760726357589988</v>
      </c>
      <c r="AW1266">
        <v>5.6547289681585982</v>
      </c>
      <c r="AX1266">
        <v>12.97388031030628</v>
      </c>
      <c r="AY1266">
        <v>12.925094784362511</v>
      </c>
      <c r="AZ1266">
        <v>0.16185103104961221</v>
      </c>
      <c r="BA1266">
        <v>0.16124242456601259</v>
      </c>
      <c r="BB1266">
        <v>9.4805419667935933</v>
      </c>
      <c r="BC1266">
        <v>9.4805419667935933</v>
      </c>
      <c r="BD1266" t="b">
        <v>0</v>
      </c>
      <c r="BE1266" t="b">
        <v>0</v>
      </c>
      <c r="BH1266">
        <v>560.2856979475232</v>
      </c>
      <c r="BI1266">
        <v>19126.168632077151</v>
      </c>
      <c r="BJ1266">
        <v>0.16063233512776451</v>
      </c>
      <c r="BK1266">
        <v>0.16063233512776451</v>
      </c>
      <c r="BL1266">
        <v>0.16063233512776451</v>
      </c>
      <c r="BM1266" t="s">
        <v>89</v>
      </c>
      <c r="BN1266">
        <v>5.4834187998596864</v>
      </c>
      <c r="BO1266">
        <v>5.4834187998596864</v>
      </c>
      <c r="BP1266">
        <v>5.4834187998596864</v>
      </c>
      <c r="BQ1266" t="s">
        <v>89</v>
      </c>
      <c r="BR1266">
        <v>5.605240968689098</v>
      </c>
      <c r="BS1266">
        <v>5.605240968689098</v>
      </c>
      <c r="BT1266">
        <v>5.605240968689098</v>
      </c>
      <c r="BU1266" t="s">
        <v>89</v>
      </c>
      <c r="BV1266">
        <v>2.8657525345486039E-2</v>
      </c>
      <c r="BW1266">
        <v>243.27926578317781</v>
      </c>
      <c r="BX1266">
        <v>10812.967210263299</v>
      </c>
      <c r="BY1266">
        <v>0.3699452138276853</v>
      </c>
      <c r="BZ1266">
        <v>0.3699452138276853</v>
      </c>
      <c r="CA1266">
        <v>0.3699452138276853</v>
      </c>
      <c r="CB1266" t="s">
        <v>89</v>
      </c>
      <c r="CC1266" t="s">
        <v>90</v>
      </c>
      <c r="CD1266">
        <v>13.03990524939895</v>
      </c>
      <c r="CE1266">
        <v>13.03990524939895</v>
      </c>
      <c r="CF1266">
        <v>13.03990524939895</v>
      </c>
      <c r="CG1266" t="s">
        <v>89</v>
      </c>
      <c r="CH1266" t="s">
        <v>91</v>
      </c>
      <c r="CI1266">
        <v>0.16185103104961229</v>
      </c>
      <c r="CJ1266">
        <v>5.7049585466120396</v>
      </c>
      <c r="CK1266">
        <v>2.837023787766689E-2</v>
      </c>
      <c r="CL1266">
        <v>4.1986184920748126</v>
      </c>
      <c r="CM1266">
        <v>14</v>
      </c>
      <c r="CN1266">
        <v>0.36774140986408371</v>
      </c>
      <c r="CO1266">
        <v>0.36855411329374299</v>
      </c>
      <c r="CP1266">
        <v>12.864131271984011</v>
      </c>
      <c r="CQ1266">
        <v>12.60029579791777</v>
      </c>
      <c r="CR1266">
        <v>5.4834187998596864</v>
      </c>
      <c r="CS1266">
        <v>5.4834187998596864</v>
      </c>
      <c r="CT1266">
        <v>0</v>
      </c>
      <c r="CU1266">
        <v>0</v>
      </c>
    </row>
    <row r="1267" spans="1:99" x14ac:dyDescent="0.3">
      <c r="A1267" t="s">
        <v>176</v>
      </c>
      <c r="B1267" t="s">
        <v>83</v>
      </c>
      <c r="C1267" t="s">
        <v>3377</v>
      </c>
      <c r="D1267" t="s">
        <v>109</v>
      </c>
      <c r="E1267">
        <v>0.1</v>
      </c>
      <c r="F1267">
        <v>0.8125</v>
      </c>
      <c r="G1267">
        <v>2.8657525345486039E-2</v>
      </c>
      <c r="H1267">
        <v>2</v>
      </c>
      <c r="I1267">
        <v>112</v>
      </c>
      <c r="J1267">
        <v>11</v>
      </c>
      <c r="K1267">
        <v>5.605240968689098</v>
      </c>
      <c r="L1267">
        <v>5.6053097615113181</v>
      </c>
      <c r="M1267">
        <v>5.4834187998596864</v>
      </c>
      <c r="N1267">
        <v>5.4832637993305848</v>
      </c>
      <c r="O1267">
        <v>5.4834187998596864</v>
      </c>
      <c r="P1267">
        <v>5.4832637993305848</v>
      </c>
      <c r="Q1267" s="1">
        <v>5.4834187998596864</v>
      </c>
      <c r="S1267">
        <v>1.34</v>
      </c>
      <c r="T1267">
        <v>4.41</v>
      </c>
      <c r="U1267">
        <v>4.3</v>
      </c>
      <c r="V1267">
        <v>1.1000000000000001</v>
      </c>
      <c r="W1267">
        <v>0.16700000000000001</v>
      </c>
      <c r="Y1267" t="s">
        <v>84</v>
      </c>
      <c r="AA1267">
        <v>1</v>
      </c>
      <c r="AB1267">
        <v>90</v>
      </c>
      <c r="AC1267" t="s">
        <v>177</v>
      </c>
      <c r="AD1267" t="s">
        <v>87</v>
      </c>
      <c r="AE1267" t="s">
        <v>87</v>
      </c>
      <c r="AF1267" t="s">
        <v>111</v>
      </c>
      <c r="AG1267" t="b">
        <v>0</v>
      </c>
      <c r="AH1267">
        <v>0.1</v>
      </c>
      <c r="AI1267">
        <v>2.86497475423306E-2</v>
      </c>
      <c r="AJ1267">
        <v>4</v>
      </c>
      <c r="AL1267">
        <v>5.5126294115890229</v>
      </c>
      <c r="AM1267">
        <v>5.628057431493005</v>
      </c>
      <c r="AN1267">
        <v>5.5256534341374453</v>
      </c>
      <c r="AO1267">
        <v>5.5126294115890238</v>
      </c>
      <c r="AP1267">
        <v>0.1608868668155366</v>
      </c>
      <c r="AQ1267">
        <v>0.16124242456601259</v>
      </c>
      <c r="AR1267">
        <v>560.29170639812253</v>
      </c>
      <c r="AS1267">
        <v>19127.260829547431</v>
      </c>
      <c r="AT1267">
        <v>0.16063061254033509</v>
      </c>
      <c r="AU1267">
        <v>5.4836143176565448</v>
      </c>
      <c r="AV1267">
        <v>5.6760726357590006</v>
      </c>
      <c r="AW1267">
        <v>5.6547289681585999</v>
      </c>
      <c r="AX1267">
        <v>6.9859355517033856</v>
      </c>
      <c r="AY1267">
        <v>6.9596664223490459</v>
      </c>
      <c r="AZ1267">
        <v>0.1618510310496121</v>
      </c>
      <c r="BA1267">
        <v>0.16124242456601259</v>
      </c>
      <c r="BB1267">
        <v>17.606720795473802</v>
      </c>
      <c r="BC1267">
        <v>17.606720795473802</v>
      </c>
      <c r="BD1267" t="b">
        <v>0</v>
      </c>
      <c r="BE1267" t="b">
        <v>0</v>
      </c>
      <c r="BH1267">
        <v>560.2856979475232</v>
      </c>
      <c r="BI1267">
        <v>19126.168632077151</v>
      </c>
      <c r="BJ1267">
        <v>0.16063233512776451</v>
      </c>
      <c r="BK1267">
        <v>0.16063233512776451</v>
      </c>
      <c r="BL1267">
        <v>0.16063233512776451</v>
      </c>
      <c r="BM1267" t="s">
        <v>89</v>
      </c>
      <c r="BN1267">
        <v>5.4834187998596864</v>
      </c>
      <c r="BO1267">
        <v>5.4834187998596864</v>
      </c>
      <c r="BP1267">
        <v>5.4834187998596864</v>
      </c>
      <c r="BQ1267" t="s">
        <v>89</v>
      </c>
      <c r="BR1267">
        <v>5.605240968689098</v>
      </c>
      <c r="BS1267">
        <v>5.605240968689098</v>
      </c>
      <c r="BT1267">
        <v>5.605240968689098</v>
      </c>
      <c r="BU1267" t="s">
        <v>89</v>
      </c>
      <c r="BV1267">
        <v>2.8657525345486039E-2</v>
      </c>
      <c r="BW1267">
        <v>451.80435074018777</v>
      </c>
      <c r="BX1267">
        <v>20081.224819060692</v>
      </c>
      <c r="BY1267">
        <v>0.19920126898413809</v>
      </c>
      <c r="BZ1267">
        <v>0.19920126898413809</v>
      </c>
      <c r="CA1267">
        <v>0.19920126898413809</v>
      </c>
      <c r="CB1267" t="s">
        <v>89</v>
      </c>
      <c r="CC1267" t="s">
        <v>90</v>
      </c>
      <c r="CD1267">
        <v>7.021487441984041</v>
      </c>
      <c r="CE1267">
        <v>7.021487441984041</v>
      </c>
      <c r="CF1267">
        <v>7.021487441984041</v>
      </c>
      <c r="CG1267" t="s">
        <v>89</v>
      </c>
      <c r="CH1267" t="s">
        <v>91</v>
      </c>
      <c r="CI1267">
        <v>0.16185103104961221</v>
      </c>
      <c r="CJ1267">
        <v>5.7049585466120334</v>
      </c>
      <c r="CK1267">
        <v>2.837023787766689E-2</v>
      </c>
      <c r="CL1267">
        <v>7.7974343424246531</v>
      </c>
      <c r="CM1267">
        <v>14</v>
      </c>
      <c r="CN1267">
        <v>0.1980146053114297</v>
      </c>
      <c r="CO1267">
        <v>0.19845221485047701</v>
      </c>
      <c r="CP1267">
        <v>6.9268399156836988</v>
      </c>
      <c r="CQ1267">
        <v>6.7847746604172592</v>
      </c>
      <c r="CR1267">
        <v>5.4834187998596864</v>
      </c>
      <c r="CS1267">
        <v>5.4834187998596864</v>
      </c>
      <c r="CT1267">
        <v>0</v>
      </c>
      <c r="CU1267">
        <v>0</v>
      </c>
    </row>
    <row r="1268" spans="1:99" x14ac:dyDescent="0.3">
      <c r="A1268" t="s">
        <v>178</v>
      </c>
      <c r="B1268" t="s">
        <v>83</v>
      </c>
      <c r="C1268" t="s">
        <v>3377</v>
      </c>
      <c r="D1268" t="s">
        <v>109</v>
      </c>
      <c r="E1268">
        <v>0.17499999999999999</v>
      </c>
      <c r="F1268">
        <v>0.25</v>
      </c>
      <c r="G1268">
        <v>2.8657525345486039E-2</v>
      </c>
      <c r="H1268">
        <v>2</v>
      </c>
      <c r="I1268">
        <v>112</v>
      </c>
      <c r="J1268">
        <v>11</v>
      </c>
      <c r="K1268">
        <v>5.605240968689098</v>
      </c>
      <c r="L1268">
        <v>5.6053097615113181</v>
      </c>
      <c r="M1268">
        <v>5.4834187998596864</v>
      </c>
      <c r="N1268">
        <v>5.4832637993305848</v>
      </c>
      <c r="O1268">
        <v>5.4834187998596864</v>
      </c>
      <c r="P1268">
        <v>5.4832637993305848</v>
      </c>
      <c r="Q1268" s="1">
        <v>5.4834187998596864</v>
      </c>
      <c r="S1268">
        <v>1.34</v>
      </c>
      <c r="T1268">
        <v>4.41</v>
      </c>
      <c r="U1268">
        <v>4.3</v>
      </c>
      <c r="V1268">
        <v>1.1000000000000001</v>
      </c>
      <c r="W1268">
        <v>0.16700000000000001</v>
      </c>
      <c r="Y1268" t="s">
        <v>84</v>
      </c>
      <c r="AA1268">
        <v>1</v>
      </c>
      <c r="AB1268">
        <v>90</v>
      </c>
      <c r="AC1268" t="s">
        <v>179</v>
      </c>
      <c r="AD1268" t="s">
        <v>87</v>
      </c>
      <c r="AE1268" t="s">
        <v>87</v>
      </c>
      <c r="AF1268" t="s">
        <v>111</v>
      </c>
      <c r="AG1268" t="b">
        <v>0</v>
      </c>
      <c r="AH1268">
        <v>0.17499999999999999</v>
      </c>
      <c r="AI1268">
        <v>2.86497475423306E-2</v>
      </c>
      <c r="AJ1268">
        <v>4</v>
      </c>
      <c r="AL1268">
        <v>5.5126294115890229</v>
      </c>
      <c r="AM1268">
        <v>5.628057431493005</v>
      </c>
      <c r="AN1268">
        <v>5.5256534341374453</v>
      </c>
      <c r="AO1268">
        <v>5.5126294115890238</v>
      </c>
      <c r="AP1268">
        <v>0.1608868668155366</v>
      </c>
      <c r="AQ1268">
        <v>0.16124242456601259</v>
      </c>
      <c r="AR1268">
        <v>560.29170639812253</v>
      </c>
      <c r="AS1268">
        <v>19127.260829547431</v>
      </c>
      <c r="AT1268">
        <v>0.16063061254033509</v>
      </c>
      <c r="AU1268">
        <v>5.4836143176565448</v>
      </c>
      <c r="AV1268">
        <v>5.6498080144448446</v>
      </c>
      <c r="AW1268">
        <v>5.6281876678052241</v>
      </c>
      <c r="AX1268">
        <v>22.599232057779378</v>
      </c>
      <c r="AY1268">
        <v>22.5127506712209</v>
      </c>
      <c r="AZ1268">
        <v>0.1618618277056896</v>
      </c>
      <c r="BA1268">
        <v>0.16124242456601259</v>
      </c>
      <c r="BB1268">
        <v>4.6916712061659656</v>
      </c>
      <c r="BC1268">
        <v>4.6916712061659656</v>
      </c>
      <c r="BD1268" t="b">
        <v>0</v>
      </c>
      <c r="BE1268" t="b">
        <v>0</v>
      </c>
      <c r="BH1268">
        <v>560.2856979475232</v>
      </c>
      <c r="BI1268">
        <v>19126.168632077151</v>
      </c>
      <c r="BJ1268">
        <v>0.16063233512776451</v>
      </c>
      <c r="BK1268">
        <v>0.16063233512776451</v>
      </c>
      <c r="BL1268">
        <v>0.16063233512776451</v>
      </c>
      <c r="BM1268" t="s">
        <v>89</v>
      </c>
      <c r="BN1268">
        <v>5.4834187998596864</v>
      </c>
      <c r="BO1268">
        <v>5.4834187998596864</v>
      </c>
      <c r="BP1268">
        <v>5.4834187998596864</v>
      </c>
      <c r="BQ1268" t="s">
        <v>89</v>
      </c>
      <c r="BR1268">
        <v>5.605240968689098</v>
      </c>
      <c r="BS1268">
        <v>5.605240968689098</v>
      </c>
      <c r="BT1268">
        <v>5.605240968689098</v>
      </c>
      <c r="BU1268" t="s">
        <v>89</v>
      </c>
      <c r="BV1268">
        <v>2.8657525345486039E-2</v>
      </c>
      <c r="BW1268">
        <v>139.03708480612471</v>
      </c>
      <c r="BX1268">
        <v>5580.8757064535439</v>
      </c>
      <c r="BY1268">
        <v>0.64730931409772641</v>
      </c>
      <c r="BZ1268">
        <v>0.64730931409772641</v>
      </c>
      <c r="CA1268">
        <v>0.64730931409772641</v>
      </c>
      <c r="CB1268" t="s">
        <v>89</v>
      </c>
      <c r="CC1268" t="s">
        <v>90</v>
      </c>
      <c r="CD1268">
        <v>22.69797753436039</v>
      </c>
      <c r="CE1268">
        <v>22.69797753436039</v>
      </c>
      <c r="CF1268">
        <v>22.69797753436039</v>
      </c>
      <c r="CG1268" t="s">
        <v>89</v>
      </c>
      <c r="CH1268" t="s">
        <v>91</v>
      </c>
      <c r="CI1268">
        <v>0.1618273285244316</v>
      </c>
      <c r="CJ1268">
        <v>5.6744943835900994</v>
      </c>
      <c r="CK1268">
        <v>2.851836967050584E-2</v>
      </c>
      <c r="CL1268">
        <v>2.7995549898873642</v>
      </c>
      <c r="CM1268">
        <v>10</v>
      </c>
      <c r="CN1268">
        <v>0.64354746726214651</v>
      </c>
      <c r="CO1268">
        <v>0.64496969826405026</v>
      </c>
      <c r="CP1268">
        <v>22.51222972597202</v>
      </c>
      <c r="CQ1268">
        <v>22.050517646356091</v>
      </c>
      <c r="CR1268">
        <v>5.4834187998596864</v>
      </c>
      <c r="CS1268">
        <v>5.4834187998596864</v>
      </c>
      <c r="CT1268">
        <v>0</v>
      </c>
      <c r="CU1268">
        <v>0</v>
      </c>
    </row>
    <row r="1269" spans="1:99" x14ac:dyDescent="0.3">
      <c r="A1269" t="s">
        <v>180</v>
      </c>
      <c r="B1269" t="s">
        <v>83</v>
      </c>
      <c r="C1269" t="s">
        <v>3377</v>
      </c>
      <c r="D1269" t="s">
        <v>109</v>
      </c>
      <c r="E1269">
        <v>0.17499999999999999</v>
      </c>
      <c r="F1269">
        <v>0.4375</v>
      </c>
      <c r="G1269">
        <v>2.8657525345486039E-2</v>
      </c>
      <c r="H1269">
        <v>2</v>
      </c>
      <c r="I1269">
        <v>112</v>
      </c>
      <c r="J1269">
        <v>11</v>
      </c>
      <c r="K1269">
        <v>5.605240968689098</v>
      </c>
      <c r="L1269">
        <v>5.6053097615113181</v>
      </c>
      <c r="M1269">
        <v>5.4834187998596864</v>
      </c>
      <c r="N1269">
        <v>5.4832637993305848</v>
      </c>
      <c r="O1269">
        <v>5.4834187998596864</v>
      </c>
      <c r="P1269">
        <v>5.4832637993305848</v>
      </c>
      <c r="Q1269" s="1">
        <v>5.4834187998596864</v>
      </c>
      <c r="S1269">
        <v>1.34</v>
      </c>
      <c r="T1269">
        <v>4.41</v>
      </c>
      <c r="U1269">
        <v>4.3</v>
      </c>
      <c r="V1269">
        <v>1.1000000000000001</v>
      </c>
      <c r="W1269">
        <v>0.16700000000000001</v>
      </c>
      <c r="Y1269" t="s">
        <v>84</v>
      </c>
      <c r="AA1269">
        <v>1</v>
      </c>
      <c r="AB1269">
        <v>90</v>
      </c>
      <c r="AC1269" t="s">
        <v>181</v>
      </c>
      <c r="AD1269" t="s">
        <v>87</v>
      </c>
      <c r="AE1269" t="s">
        <v>87</v>
      </c>
      <c r="AF1269" t="s">
        <v>111</v>
      </c>
      <c r="AG1269" t="b">
        <v>0</v>
      </c>
      <c r="AH1269">
        <v>0.17499999999999999</v>
      </c>
      <c r="AI1269">
        <v>2.86497475423306E-2</v>
      </c>
      <c r="AJ1269">
        <v>4</v>
      </c>
      <c r="AL1269">
        <v>5.5126294115890229</v>
      </c>
      <c r="AM1269">
        <v>5.628057431493005</v>
      </c>
      <c r="AN1269">
        <v>5.5256534341374453</v>
      </c>
      <c r="AO1269">
        <v>5.5126294115890238</v>
      </c>
      <c r="AP1269">
        <v>0.1608868668155366</v>
      </c>
      <c r="AQ1269">
        <v>0.16124242456601259</v>
      </c>
      <c r="AR1269">
        <v>560.29170639812253</v>
      </c>
      <c r="AS1269">
        <v>19127.260829547431</v>
      </c>
      <c r="AT1269">
        <v>0.16063061254033509</v>
      </c>
      <c r="AU1269">
        <v>5.4836143176565448</v>
      </c>
      <c r="AV1269">
        <v>5.6498080144448464</v>
      </c>
      <c r="AW1269">
        <v>5.6281876678052249</v>
      </c>
      <c r="AX1269">
        <v>12.91384689015965</v>
      </c>
      <c r="AY1269">
        <v>12.864428954983371</v>
      </c>
      <c r="AZ1269">
        <v>0.1618618277056896</v>
      </c>
      <c r="BA1269">
        <v>0.16124242456601259</v>
      </c>
      <c r="BB1269">
        <v>8.2104246107904331</v>
      </c>
      <c r="BC1269">
        <v>8.2104246107904331</v>
      </c>
      <c r="BD1269" t="b">
        <v>0</v>
      </c>
      <c r="BE1269" t="b">
        <v>0</v>
      </c>
      <c r="BH1269">
        <v>560.2856979475232</v>
      </c>
      <c r="BI1269">
        <v>19126.168632077151</v>
      </c>
      <c r="BJ1269">
        <v>0.16063233512776451</v>
      </c>
      <c r="BK1269">
        <v>0.16063233512776451</v>
      </c>
      <c r="BL1269">
        <v>0.16063233512776451</v>
      </c>
      <c r="BM1269" t="s">
        <v>89</v>
      </c>
      <c r="BN1269">
        <v>5.4834187998596864</v>
      </c>
      <c r="BO1269">
        <v>5.4834187998596864</v>
      </c>
      <c r="BP1269">
        <v>5.4834187998596864</v>
      </c>
      <c r="BQ1269" t="s">
        <v>89</v>
      </c>
      <c r="BR1269">
        <v>5.605240968689098</v>
      </c>
      <c r="BS1269">
        <v>5.605240968689098</v>
      </c>
      <c r="BT1269">
        <v>5.605240968689098</v>
      </c>
      <c r="BU1269" t="s">
        <v>89</v>
      </c>
      <c r="BV1269">
        <v>2.8657525345486039E-2</v>
      </c>
      <c r="BW1269">
        <v>243.3148984107184</v>
      </c>
      <c r="BX1269">
        <v>9766.532486293745</v>
      </c>
      <c r="BY1269">
        <v>0.36989103662727202</v>
      </c>
      <c r="BZ1269">
        <v>0.36989103662727202</v>
      </c>
      <c r="CA1269">
        <v>0.36989103662727202</v>
      </c>
      <c r="CB1269" t="s">
        <v>89</v>
      </c>
      <c r="CC1269" t="s">
        <v>90</v>
      </c>
      <c r="CD1269">
        <v>12.97027287677736</v>
      </c>
      <c r="CE1269">
        <v>12.97027287677736</v>
      </c>
      <c r="CF1269">
        <v>12.97027287677736</v>
      </c>
      <c r="CG1269" t="s">
        <v>89</v>
      </c>
      <c r="CH1269" t="s">
        <v>91</v>
      </c>
      <c r="CI1269">
        <v>0.16182732852443149</v>
      </c>
      <c r="CJ1269">
        <v>5.6744943835900976</v>
      </c>
      <c r="CK1269">
        <v>2.851836967050583E-2</v>
      </c>
      <c r="CL1269">
        <v>4.899221232302887</v>
      </c>
      <c r="CM1269">
        <v>10</v>
      </c>
      <c r="CN1269">
        <v>0.36774140986408371</v>
      </c>
      <c r="CO1269">
        <v>0.36855411329374299</v>
      </c>
      <c r="CP1269">
        <v>12.864131271984011</v>
      </c>
      <c r="CQ1269">
        <v>12.60029579791777</v>
      </c>
      <c r="CR1269">
        <v>5.4834187998596864</v>
      </c>
      <c r="CS1269">
        <v>5.4834187998596864</v>
      </c>
      <c r="CT1269">
        <v>0</v>
      </c>
      <c r="CU1269">
        <v>0</v>
      </c>
    </row>
    <row r="1270" spans="1:99" x14ac:dyDescent="0.3">
      <c r="A1270" t="s">
        <v>182</v>
      </c>
      <c r="B1270" t="s">
        <v>83</v>
      </c>
      <c r="C1270" t="s">
        <v>3377</v>
      </c>
      <c r="D1270" t="s">
        <v>109</v>
      </c>
      <c r="E1270">
        <v>0.17499999999999999</v>
      </c>
      <c r="F1270">
        <v>0.8125</v>
      </c>
      <c r="G1270">
        <v>2.8657525345486039E-2</v>
      </c>
      <c r="H1270">
        <v>2</v>
      </c>
      <c r="I1270">
        <v>112</v>
      </c>
      <c r="J1270">
        <v>11</v>
      </c>
      <c r="K1270">
        <v>5.605240968689098</v>
      </c>
      <c r="L1270">
        <v>5.6053097615113181</v>
      </c>
      <c r="M1270">
        <v>5.4834187998596864</v>
      </c>
      <c r="N1270">
        <v>5.4832637993305848</v>
      </c>
      <c r="O1270">
        <v>5.4834187998596864</v>
      </c>
      <c r="P1270">
        <v>5.4832637993305848</v>
      </c>
      <c r="Q1270" s="1">
        <v>5.4834187998596864</v>
      </c>
      <c r="S1270">
        <v>1.34</v>
      </c>
      <c r="T1270">
        <v>4.41</v>
      </c>
      <c r="U1270">
        <v>4.3</v>
      </c>
      <c r="V1270">
        <v>1.1000000000000001</v>
      </c>
      <c r="W1270">
        <v>0.16700000000000001</v>
      </c>
      <c r="Y1270" t="s">
        <v>84</v>
      </c>
      <c r="AA1270">
        <v>1</v>
      </c>
      <c r="AB1270">
        <v>90</v>
      </c>
      <c r="AC1270" t="s">
        <v>183</v>
      </c>
      <c r="AD1270" t="s">
        <v>87</v>
      </c>
      <c r="AE1270" t="s">
        <v>87</v>
      </c>
      <c r="AF1270" t="s">
        <v>111</v>
      </c>
      <c r="AG1270" t="b">
        <v>0</v>
      </c>
      <c r="AH1270">
        <v>0.17499999999999999</v>
      </c>
      <c r="AI1270">
        <v>2.86497475423306E-2</v>
      </c>
      <c r="AJ1270">
        <v>4</v>
      </c>
      <c r="AL1270">
        <v>5.5126294115890229</v>
      </c>
      <c r="AM1270">
        <v>5.628057431493005</v>
      </c>
      <c r="AN1270">
        <v>5.5256534341374453</v>
      </c>
      <c r="AO1270">
        <v>5.5126294115890238</v>
      </c>
      <c r="AP1270">
        <v>0.1608868668155366</v>
      </c>
      <c r="AQ1270">
        <v>0.16124242456601259</v>
      </c>
      <c r="AR1270">
        <v>560.29170639812253</v>
      </c>
      <c r="AS1270">
        <v>19127.260829547431</v>
      </c>
      <c r="AT1270">
        <v>0.16063061254033509</v>
      </c>
      <c r="AU1270">
        <v>5.4836143176565448</v>
      </c>
      <c r="AV1270">
        <v>5.6498080144448464</v>
      </c>
      <c r="AW1270">
        <v>5.6281876678052258</v>
      </c>
      <c r="AX1270">
        <v>6.9536098639321189</v>
      </c>
      <c r="AY1270">
        <v>6.9270002065295087</v>
      </c>
      <c r="AZ1270">
        <v>0.1618618277056896</v>
      </c>
      <c r="BA1270">
        <v>0.16124242456601259</v>
      </c>
      <c r="BB1270">
        <v>15.247931420039359</v>
      </c>
      <c r="BC1270">
        <v>15.247931420039359</v>
      </c>
      <c r="BD1270" t="b">
        <v>0</v>
      </c>
      <c r="BE1270" t="b">
        <v>0</v>
      </c>
      <c r="BH1270">
        <v>560.2856979475232</v>
      </c>
      <c r="BI1270">
        <v>19126.168632077151</v>
      </c>
      <c r="BJ1270">
        <v>0.16063233512776451</v>
      </c>
      <c r="BK1270">
        <v>0.16063233512776451</v>
      </c>
      <c r="BL1270">
        <v>0.16063233512776451</v>
      </c>
      <c r="BM1270" t="s">
        <v>89</v>
      </c>
      <c r="BN1270">
        <v>5.4834187998596864</v>
      </c>
      <c r="BO1270">
        <v>5.4834187998596864</v>
      </c>
      <c r="BP1270">
        <v>5.4834187998596864</v>
      </c>
      <c r="BQ1270" t="s">
        <v>89</v>
      </c>
      <c r="BR1270">
        <v>5.605240968689098</v>
      </c>
      <c r="BS1270">
        <v>5.605240968689098</v>
      </c>
      <c r="BT1270">
        <v>5.605240968689098</v>
      </c>
      <c r="BU1270" t="s">
        <v>89</v>
      </c>
      <c r="BV1270">
        <v>2.8657525345486039E-2</v>
      </c>
      <c r="BW1270">
        <v>451.87052561990549</v>
      </c>
      <c r="BX1270">
        <v>18137.84604597406</v>
      </c>
      <c r="BY1270">
        <v>0.19917209664545421</v>
      </c>
      <c r="BZ1270">
        <v>0.19917209664545421</v>
      </c>
      <c r="CA1270">
        <v>0.19917209664545421</v>
      </c>
      <c r="CB1270" t="s">
        <v>89</v>
      </c>
      <c r="CC1270" t="s">
        <v>90</v>
      </c>
      <c r="CD1270">
        <v>6.9839930874955032</v>
      </c>
      <c r="CE1270">
        <v>6.9839930874955032</v>
      </c>
      <c r="CF1270">
        <v>6.9839930874955032</v>
      </c>
      <c r="CG1270" t="s">
        <v>89</v>
      </c>
      <c r="CH1270" t="s">
        <v>91</v>
      </c>
      <c r="CI1270">
        <v>0.16182732852443149</v>
      </c>
      <c r="CJ1270">
        <v>5.6744943835900967</v>
      </c>
      <c r="CK1270">
        <v>2.851836967050583E-2</v>
      </c>
      <c r="CL1270">
        <v>9.0985537171339352</v>
      </c>
      <c r="CM1270">
        <v>10</v>
      </c>
      <c r="CN1270">
        <v>0.1980146053114297</v>
      </c>
      <c r="CO1270">
        <v>0.19845221485047701</v>
      </c>
      <c r="CP1270">
        <v>6.9268399156836988</v>
      </c>
      <c r="CQ1270">
        <v>6.7847746604172592</v>
      </c>
      <c r="CR1270">
        <v>5.4834187998596864</v>
      </c>
      <c r="CS1270">
        <v>5.4834187998596864</v>
      </c>
      <c r="CT1270">
        <v>0</v>
      </c>
      <c r="CU1270">
        <v>0</v>
      </c>
    </row>
    <row r="1271" spans="1:99" x14ac:dyDescent="0.3">
      <c r="A1271" t="s">
        <v>670</v>
      </c>
      <c r="B1271" t="s">
        <v>83</v>
      </c>
      <c r="C1271" t="s">
        <v>3377</v>
      </c>
      <c r="D1271" t="s">
        <v>129</v>
      </c>
      <c r="E1271">
        <v>2.5000000000000001E-2</v>
      </c>
      <c r="F1271">
        <v>0.25</v>
      </c>
      <c r="G1271">
        <v>4.102192480369303E-2</v>
      </c>
      <c r="H1271">
        <v>1</v>
      </c>
      <c r="I1271">
        <v>112</v>
      </c>
      <c r="J1271">
        <v>12</v>
      </c>
      <c r="K1271">
        <v>4.7977300691654214</v>
      </c>
      <c r="L1271">
        <v>4.79791699549253</v>
      </c>
      <c r="M1271">
        <v>4.6948223030560188</v>
      </c>
      <c r="N1271">
        <v>4.6941423521963443</v>
      </c>
      <c r="O1271">
        <v>4.6948223030560188</v>
      </c>
      <c r="P1271">
        <v>4.6941423521963443</v>
      </c>
      <c r="Q1271" s="1">
        <v>4.6948223030560188</v>
      </c>
      <c r="S1271">
        <v>1.34</v>
      </c>
      <c r="T1271">
        <v>4.41</v>
      </c>
      <c r="U1271">
        <v>4.3</v>
      </c>
      <c r="V1271">
        <v>1.1000000000000001</v>
      </c>
      <c r="W1271">
        <v>0.16700000000000001</v>
      </c>
      <c r="Y1271" t="s">
        <v>84</v>
      </c>
      <c r="AA1271">
        <v>10</v>
      </c>
      <c r="AB1271">
        <v>270</v>
      </c>
      <c r="AC1271" t="s">
        <v>671</v>
      </c>
      <c r="AD1271" t="s">
        <v>87</v>
      </c>
      <c r="AE1271" t="s">
        <v>87</v>
      </c>
      <c r="AF1271" t="s">
        <v>131</v>
      </c>
      <c r="AG1271" t="b">
        <v>1</v>
      </c>
      <c r="AH1271">
        <v>2.5000000000000001E-2</v>
      </c>
      <c r="AI1271">
        <v>4.0925789101229897E-2</v>
      </c>
      <c r="AJ1271">
        <v>4</v>
      </c>
      <c r="AL1271">
        <v>4.7359359776127006</v>
      </c>
      <c r="AM1271">
        <v>4.8002803981326094</v>
      </c>
      <c r="AN1271">
        <v>4.7626856522471748</v>
      </c>
      <c r="AO1271">
        <v>4.7359359776127006</v>
      </c>
      <c r="AP1271">
        <v>0.19716191245896911</v>
      </c>
      <c r="AQ1271">
        <v>0.19778402510422691</v>
      </c>
      <c r="AR1271">
        <v>1371.8987820487971</v>
      </c>
      <c r="AS1271">
        <v>32730.124262249341</v>
      </c>
      <c r="AT1271">
        <v>0.1968075221969228</v>
      </c>
      <c r="AU1271">
        <v>4.695342500144851</v>
      </c>
      <c r="AV1271">
        <v>3.149575352532398</v>
      </c>
      <c r="AW1271">
        <v>3.404668763538468</v>
      </c>
      <c r="AX1271">
        <v>12.59830141012959</v>
      </c>
      <c r="AY1271">
        <v>13.61867505415387</v>
      </c>
      <c r="AZ1271">
        <v>0.19266016542454709</v>
      </c>
      <c r="BA1271">
        <v>0.19778402510422691</v>
      </c>
      <c r="BB1271">
        <v>10.477968730910909</v>
      </c>
      <c r="BC1271">
        <v>10.477968730910909</v>
      </c>
      <c r="BD1271" t="b">
        <v>1</v>
      </c>
      <c r="BE1271" t="b">
        <v>1</v>
      </c>
      <c r="BH1271">
        <v>1371.86671778036</v>
      </c>
      <c r="BI1271">
        <v>32724.96832965035</v>
      </c>
      <c r="BJ1271">
        <v>0.19681212212572091</v>
      </c>
      <c r="BK1271">
        <v>0.19681212212572091</v>
      </c>
      <c r="BL1271">
        <v>0.19681212212572091</v>
      </c>
      <c r="BM1271" t="s">
        <v>89</v>
      </c>
      <c r="BN1271">
        <v>4.6948223030560197</v>
      </c>
      <c r="BO1271">
        <v>4.6948223030560197</v>
      </c>
      <c r="BP1271">
        <v>4.6948223030560197</v>
      </c>
      <c r="BQ1271" t="s">
        <v>89</v>
      </c>
      <c r="BR1271">
        <v>4.7977300691654214</v>
      </c>
      <c r="BS1271">
        <v>4.7977300691654214</v>
      </c>
      <c r="BT1271">
        <v>4.7977300691654214</v>
      </c>
      <c r="BU1271" t="s">
        <v>89</v>
      </c>
      <c r="BV1271">
        <v>4.102192480369303E-2</v>
      </c>
      <c r="BW1271">
        <v>347.54838783314563</v>
      </c>
      <c r="BX1271">
        <v>23367.39735938784</v>
      </c>
      <c r="BY1271">
        <v>0.77687024153202011</v>
      </c>
      <c r="BZ1271">
        <v>0.77687024153202011</v>
      </c>
      <c r="CA1271">
        <v>0.77687024153202011</v>
      </c>
      <c r="CB1271" t="s">
        <v>89</v>
      </c>
      <c r="CC1271" t="s">
        <v>90</v>
      </c>
      <c r="CD1271">
        <v>38.676796830996807</v>
      </c>
      <c r="CE1271">
        <v>38.676796830996807</v>
      </c>
      <c r="CF1271">
        <v>38.676796830996807</v>
      </c>
      <c r="CG1271" t="s">
        <v>89</v>
      </c>
      <c r="CH1271" t="s">
        <v>91</v>
      </c>
      <c r="CI1271">
        <v>0.194217560383005</v>
      </c>
      <c r="CJ1271">
        <v>9.6691992077492035</v>
      </c>
      <c r="CK1271">
        <v>2.008620943783565E-2</v>
      </c>
      <c r="CL1271">
        <v>3.9371636701302219</v>
      </c>
      <c r="CM1271">
        <v>28</v>
      </c>
      <c r="CN1271">
        <v>0.78864764983587643</v>
      </c>
      <c r="CO1271">
        <v>0.79113610041690763</v>
      </c>
      <c r="CP1271">
        <v>19.201121592530441</v>
      </c>
      <c r="CQ1271">
        <v>18.943743910450799</v>
      </c>
      <c r="CR1271">
        <v>4.6948223030560188</v>
      </c>
      <c r="CS1271">
        <v>4.6948223030560197</v>
      </c>
      <c r="CT1271">
        <v>8.8817841970012523E-16</v>
      </c>
      <c r="CU1271">
        <v>-1.8918254246214591E-14</v>
      </c>
    </row>
    <row r="1272" spans="1:99" x14ac:dyDescent="0.3">
      <c r="A1272" t="s">
        <v>672</v>
      </c>
      <c r="B1272" t="s">
        <v>83</v>
      </c>
      <c r="C1272" t="s">
        <v>3377</v>
      </c>
      <c r="D1272" t="s">
        <v>129</v>
      </c>
      <c r="E1272">
        <v>2.5000000000000001E-2</v>
      </c>
      <c r="F1272">
        <v>0.4375</v>
      </c>
      <c r="G1272">
        <v>4.102192480369303E-2</v>
      </c>
      <c r="H1272">
        <v>1</v>
      </c>
      <c r="I1272">
        <v>112</v>
      </c>
      <c r="J1272">
        <v>12</v>
      </c>
      <c r="K1272">
        <v>4.7977300691654214</v>
      </c>
      <c r="L1272">
        <v>4.79791699549253</v>
      </c>
      <c r="M1272">
        <v>4.6948223030560188</v>
      </c>
      <c r="N1272">
        <v>4.6941423521963443</v>
      </c>
      <c r="O1272">
        <v>4.6948223030560188</v>
      </c>
      <c r="P1272">
        <v>4.6941423521963443</v>
      </c>
      <c r="Q1272" s="1">
        <v>4.6948223030560188</v>
      </c>
      <c r="S1272">
        <v>1.34</v>
      </c>
      <c r="T1272">
        <v>4.41</v>
      </c>
      <c r="U1272">
        <v>4.3</v>
      </c>
      <c r="V1272">
        <v>1.1000000000000001</v>
      </c>
      <c r="W1272">
        <v>0.16700000000000001</v>
      </c>
      <c r="Y1272" t="s">
        <v>84</v>
      </c>
      <c r="AA1272">
        <v>10</v>
      </c>
      <c r="AB1272">
        <v>270</v>
      </c>
      <c r="AC1272" t="s">
        <v>673</v>
      </c>
      <c r="AD1272" t="s">
        <v>87</v>
      </c>
      <c r="AE1272" t="s">
        <v>87</v>
      </c>
      <c r="AF1272" t="s">
        <v>131</v>
      </c>
      <c r="AG1272" t="b">
        <v>1</v>
      </c>
      <c r="AH1272">
        <v>2.5000000000000001E-2</v>
      </c>
      <c r="AI1272">
        <v>4.0925789101229897E-2</v>
      </c>
      <c r="AJ1272">
        <v>4</v>
      </c>
      <c r="AL1272">
        <v>4.7359359776127006</v>
      </c>
      <c r="AM1272">
        <v>4.8002803981326094</v>
      </c>
      <c r="AN1272">
        <v>4.7626856522471748</v>
      </c>
      <c r="AO1272">
        <v>4.7359359776127006</v>
      </c>
      <c r="AP1272">
        <v>0.19716191245896911</v>
      </c>
      <c r="AQ1272">
        <v>0.19778402510422691</v>
      </c>
      <c r="AR1272">
        <v>1371.8987820487971</v>
      </c>
      <c r="AS1272">
        <v>32730.124262249341</v>
      </c>
      <c r="AT1272">
        <v>0.1968075221969228</v>
      </c>
      <c r="AU1272">
        <v>4.695342500144851</v>
      </c>
      <c r="AV1272">
        <v>3.1495753525324002</v>
      </c>
      <c r="AW1272">
        <v>3.404668763538472</v>
      </c>
      <c r="AX1272">
        <v>7.1990293772169149</v>
      </c>
      <c r="AY1272">
        <v>7.7821000309450801</v>
      </c>
      <c r="AZ1272">
        <v>0.19266016542454709</v>
      </c>
      <c r="BA1272">
        <v>0.19778402510422691</v>
      </c>
      <c r="BB1272">
        <v>18.336445279094111</v>
      </c>
      <c r="BC1272">
        <v>18.336445279094111</v>
      </c>
      <c r="BD1272" t="b">
        <v>1</v>
      </c>
      <c r="BE1272" t="b">
        <v>1</v>
      </c>
      <c r="BH1272">
        <v>1371.86671778036</v>
      </c>
      <c r="BI1272">
        <v>32724.96832965035</v>
      </c>
      <c r="BJ1272">
        <v>0.19681212212572091</v>
      </c>
      <c r="BK1272">
        <v>0.19681212212572091</v>
      </c>
      <c r="BL1272">
        <v>0.19681212212572091</v>
      </c>
      <c r="BM1272" t="s">
        <v>89</v>
      </c>
      <c r="BN1272">
        <v>4.6948223030560197</v>
      </c>
      <c r="BO1272">
        <v>4.6948223030560197</v>
      </c>
      <c r="BP1272">
        <v>4.6948223030560197</v>
      </c>
      <c r="BQ1272" t="s">
        <v>89</v>
      </c>
      <c r="BR1272">
        <v>4.7977300691654214</v>
      </c>
      <c r="BS1272">
        <v>4.7977300691654214</v>
      </c>
      <c r="BT1272">
        <v>4.7977300691654214</v>
      </c>
      <c r="BU1272" t="s">
        <v>89</v>
      </c>
      <c r="BV1272">
        <v>4.102192480369303E-2</v>
      </c>
      <c r="BW1272">
        <v>608.20967870800473</v>
      </c>
      <c r="BX1272">
        <v>40892.945378928693</v>
      </c>
      <c r="BY1272">
        <v>0.44392585230401149</v>
      </c>
      <c r="BZ1272">
        <v>0.44392585230401149</v>
      </c>
      <c r="CA1272">
        <v>0.44392585230401149</v>
      </c>
      <c r="CB1272" t="s">
        <v>89</v>
      </c>
      <c r="CC1272" t="s">
        <v>90</v>
      </c>
      <c r="CD1272">
        <v>22.101026760569599</v>
      </c>
      <c r="CE1272">
        <v>22.101026760569599</v>
      </c>
      <c r="CF1272">
        <v>22.101026760569599</v>
      </c>
      <c r="CG1272" t="s">
        <v>89</v>
      </c>
      <c r="CH1272" t="s">
        <v>91</v>
      </c>
      <c r="CI1272">
        <v>0.194217560383005</v>
      </c>
      <c r="CJ1272">
        <v>9.6691992077491982</v>
      </c>
      <c r="CK1272">
        <v>2.0086209437835661E-2</v>
      </c>
      <c r="CL1272">
        <v>6.8900364227278894</v>
      </c>
      <c r="CM1272">
        <v>28</v>
      </c>
      <c r="CN1272">
        <v>0.45065579990621513</v>
      </c>
      <c r="CO1272">
        <v>0.45207777166680441</v>
      </c>
      <c r="CP1272">
        <v>10.97206948144596</v>
      </c>
      <c r="CQ1272">
        <v>10.824996520257599</v>
      </c>
      <c r="CR1272">
        <v>4.6948223030560188</v>
      </c>
      <c r="CS1272">
        <v>4.6948223030560197</v>
      </c>
      <c r="CT1272">
        <v>8.8817841970012523E-16</v>
      </c>
      <c r="CU1272">
        <v>-1.8918254246214591E-14</v>
      </c>
    </row>
    <row r="1273" spans="1:99" x14ac:dyDescent="0.3">
      <c r="A1273" t="s">
        <v>674</v>
      </c>
      <c r="B1273" t="s">
        <v>83</v>
      </c>
      <c r="C1273" t="s">
        <v>3377</v>
      </c>
      <c r="D1273" t="s">
        <v>129</v>
      </c>
      <c r="E1273">
        <v>2.5000000000000001E-2</v>
      </c>
      <c r="F1273">
        <v>0.8125</v>
      </c>
      <c r="G1273">
        <v>4.102192480369303E-2</v>
      </c>
      <c r="H1273">
        <v>1</v>
      </c>
      <c r="I1273">
        <v>112</v>
      </c>
      <c r="J1273">
        <v>12</v>
      </c>
      <c r="K1273">
        <v>4.7977300691654214</v>
      </c>
      <c r="L1273">
        <v>4.79791699549253</v>
      </c>
      <c r="M1273">
        <v>4.6948223030560188</v>
      </c>
      <c r="N1273">
        <v>4.6941423521963443</v>
      </c>
      <c r="O1273">
        <v>4.6948223030560188</v>
      </c>
      <c r="P1273">
        <v>4.6941423521963443</v>
      </c>
      <c r="Q1273" s="1">
        <v>4.6948223030560188</v>
      </c>
      <c r="S1273">
        <v>1.34</v>
      </c>
      <c r="T1273">
        <v>4.41</v>
      </c>
      <c r="U1273">
        <v>4.3</v>
      </c>
      <c r="V1273">
        <v>1.1000000000000001</v>
      </c>
      <c r="W1273">
        <v>0.16700000000000001</v>
      </c>
      <c r="Y1273" t="s">
        <v>84</v>
      </c>
      <c r="AA1273">
        <v>10</v>
      </c>
      <c r="AB1273">
        <v>270</v>
      </c>
      <c r="AC1273" t="s">
        <v>675</v>
      </c>
      <c r="AD1273" t="s">
        <v>87</v>
      </c>
      <c r="AE1273" t="s">
        <v>87</v>
      </c>
      <c r="AF1273" t="s">
        <v>131</v>
      </c>
      <c r="AG1273" t="b">
        <v>1</v>
      </c>
      <c r="AH1273">
        <v>2.5000000000000001E-2</v>
      </c>
      <c r="AI1273">
        <v>4.0925789101229897E-2</v>
      </c>
      <c r="AJ1273">
        <v>4</v>
      </c>
      <c r="AL1273">
        <v>4.7359359776127006</v>
      </c>
      <c r="AM1273">
        <v>4.8002803981326094</v>
      </c>
      <c r="AN1273">
        <v>4.7626856522471748</v>
      </c>
      <c r="AO1273">
        <v>4.7359359776127006</v>
      </c>
      <c r="AP1273">
        <v>0.19716191245896911</v>
      </c>
      <c r="AQ1273">
        <v>0.19778402510422691</v>
      </c>
      <c r="AR1273">
        <v>1371.8987820487971</v>
      </c>
      <c r="AS1273">
        <v>32730.124262249341</v>
      </c>
      <c r="AT1273">
        <v>0.1968075221969228</v>
      </c>
      <c r="AU1273">
        <v>4.695342500144851</v>
      </c>
      <c r="AV1273">
        <v>3.1495753525323882</v>
      </c>
      <c r="AW1273">
        <v>3.40466876353846</v>
      </c>
      <c r="AX1273">
        <v>3.8764004338860159</v>
      </c>
      <c r="AY1273">
        <v>4.1903615551242588</v>
      </c>
      <c r="AZ1273">
        <v>0.19266016542454709</v>
      </c>
      <c r="BA1273">
        <v>0.19778402510422691</v>
      </c>
      <c r="BB1273">
        <v>34.053398375460397</v>
      </c>
      <c r="BC1273">
        <v>34.053398375460397</v>
      </c>
      <c r="BD1273" t="b">
        <v>1</v>
      </c>
      <c r="BE1273" t="b">
        <v>1</v>
      </c>
      <c r="BH1273">
        <v>1371.86671778036</v>
      </c>
      <c r="BI1273">
        <v>32724.96832965035</v>
      </c>
      <c r="BJ1273">
        <v>0.19681212212572091</v>
      </c>
      <c r="BK1273">
        <v>0.19681212212572091</v>
      </c>
      <c r="BL1273">
        <v>0.19681212212572091</v>
      </c>
      <c r="BM1273" t="s">
        <v>89</v>
      </c>
      <c r="BN1273">
        <v>4.6948223030560197</v>
      </c>
      <c r="BO1273">
        <v>4.6948223030560197</v>
      </c>
      <c r="BP1273">
        <v>4.6948223030560197</v>
      </c>
      <c r="BQ1273" t="s">
        <v>89</v>
      </c>
      <c r="BR1273">
        <v>4.7977300691654214</v>
      </c>
      <c r="BS1273">
        <v>4.7977300691654214</v>
      </c>
      <c r="BT1273">
        <v>4.7977300691654214</v>
      </c>
      <c r="BU1273" t="s">
        <v>89</v>
      </c>
      <c r="BV1273">
        <v>4.102192480369303E-2</v>
      </c>
      <c r="BW1273">
        <v>1129.5322604577229</v>
      </c>
      <c r="BX1273">
        <v>75944.041418010427</v>
      </c>
      <c r="BY1273">
        <v>0.23903699739446779</v>
      </c>
      <c r="BZ1273">
        <v>0.23903699739446779</v>
      </c>
      <c r="CA1273">
        <v>0.23903699739446779</v>
      </c>
      <c r="CB1273" t="s">
        <v>89</v>
      </c>
      <c r="CC1273" t="s">
        <v>90</v>
      </c>
      <c r="CD1273">
        <v>11.90055287107594</v>
      </c>
      <c r="CE1273">
        <v>11.90055287107594</v>
      </c>
      <c r="CF1273">
        <v>11.90055287107594</v>
      </c>
      <c r="CG1273" t="s">
        <v>89</v>
      </c>
      <c r="CH1273" t="s">
        <v>91</v>
      </c>
      <c r="CI1273">
        <v>0.19421756038300511</v>
      </c>
      <c r="CJ1273">
        <v>9.6691992077492017</v>
      </c>
      <c r="CK1273">
        <v>2.008620943783565E-2</v>
      </c>
      <c r="CL1273">
        <v>12.795781927923221</v>
      </c>
      <c r="CM1273">
        <v>28</v>
      </c>
      <c r="CN1273">
        <v>0.24266081533411579</v>
      </c>
      <c r="CO1273">
        <v>0.24342649243597159</v>
      </c>
      <c r="CP1273">
        <v>5.9080374130862889</v>
      </c>
      <c r="CQ1273">
        <v>5.8288442801387088</v>
      </c>
      <c r="CR1273">
        <v>4.6948223030560188</v>
      </c>
      <c r="CS1273">
        <v>4.6948223030560197</v>
      </c>
      <c r="CT1273">
        <v>8.8817841970012523E-16</v>
      </c>
      <c r="CU1273">
        <v>-1.8918254246214591E-14</v>
      </c>
    </row>
    <row r="1274" spans="1:99" x14ac:dyDescent="0.3">
      <c r="A1274" t="s">
        <v>676</v>
      </c>
      <c r="B1274" t="s">
        <v>83</v>
      </c>
      <c r="C1274" t="s">
        <v>3377</v>
      </c>
      <c r="D1274" t="s">
        <v>129</v>
      </c>
      <c r="E1274">
        <v>0.1</v>
      </c>
      <c r="F1274">
        <v>0.25</v>
      </c>
      <c r="G1274">
        <v>4.102192480369303E-2</v>
      </c>
      <c r="H1274">
        <v>1</v>
      </c>
      <c r="I1274">
        <v>112</v>
      </c>
      <c r="J1274">
        <v>12</v>
      </c>
      <c r="K1274">
        <v>4.7977300691654214</v>
      </c>
      <c r="L1274">
        <v>4.79791699549253</v>
      </c>
      <c r="M1274">
        <v>4.6948223030560188</v>
      </c>
      <c r="N1274">
        <v>4.6941423521963443</v>
      </c>
      <c r="O1274">
        <v>4.6948223030560188</v>
      </c>
      <c r="P1274">
        <v>4.6941423521963443</v>
      </c>
      <c r="Q1274" s="1">
        <v>4.6948223030560188</v>
      </c>
      <c r="S1274">
        <v>1.34</v>
      </c>
      <c r="T1274">
        <v>4.41</v>
      </c>
      <c r="U1274">
        <v>4.3</v>
      </c>
      <c r="V1274">
        <v>1.1000000000000001</v>
      </c>
      <c r="W1274">
        <v>0.16700000000000001</v>
      </c>
      <c r="Y1274" t="s">
        <v>84</v>
      </c>
      <c r="AA1274">
        <v>10</v>
      </c>
      <c r="AB1274">
        <v>270</v>
      </c>
      <c r="AC1274" t="s">
        <v>677</v>
      </c>
      <c r="AD1274" t="s">
        <v>87</v>
      </c>
      <c r="AE1274" t="s">
        <v>87</v>
      </c>
      <c r="AF1274" t="s">
        <v>131</v>
      </c>
      <c r="AG1274" t="b">
        <v>0</v>
      </c>
      <c r="AH1274">
        <v>0.1</v>
      </c>
      <c r="AI1274">
        <v>4.0925789101229897E-2</v>
      </c>
      <c r="AJ1274">
        <v>4</v>
      </c>
      <c r="AL1274">
        <v>4.7359359776127006</v>
      </c>
      <c r="AM1274">
        <v>4.8426191064862687</v>
      </c>
      <c r="AN1274">
        <v>4.7626856522471748</v>
      </c>
      <c r="AO1274">
        <v>4.7359359776127006</v>
      </c>
      <c r="AP1274">
        <v>0.19716191245896911</v>
      </c>
      <c r="AQ1274">
        <v>0.1981880082496425</v>
      </c>
      <c r="AR1274">
        <v>1371.8987820487971</v>
      </c>
      <c r="AS1274">
        <v>32730.124262249341</v>
      </c>
      <c r="AT1274">
        <v>0.1968075221969228</v>
      </c>
      <c r="AU1274">
        <v>4.695342500144851</v>
      </c>
      <c r="AV1274">
        <v>4.8969463919361136</v>
      </c>
      <c r="AW1274">
        <v>4.8807326067874532</v>
      </c>
      <c r="AX1274">
        <v>19.587785567744461</v>
      </c>
      <c r="AY1274">
        <v>19.522930427149809</v>
      </c>
      <c r="AZ1274">
        <v>0.1988463884650086</v>
      </c>
      <c r="BA1274">
        <v>0.1981880082496425</v>
      </c>
      <c r="BB1274">
        <v>22.365005137334869</v>
      </c>
      <c r="BC1274">
        <v>22.365005137334869</v>
      </c>
      <c r="BD1274" t="b">
        <v>0</v>
      </c>
      <c r="BE1274" t="b">
        <v>0</v>
      </c>
      <c r="BH1274">
        <v>1371.86671778036</v>
      </c>
      <c r="BI1274">
        <v>32724.96832965035</v>
      </c>
      <c r="BJ1274">
        <v>0.19681212212572091</v>
      </c>
      <c r="BK1274">
        <v>0.19681212212572091</v>
      </c>
      <c r="BL1274">
        <v>0.19681212212572091</v>
      </c>
      <c r="BM1274" t="s">
        <v>89</v>
      </c>
      <c r="BN1274">
        <v>4.6948223030560197</v>
      </c>
      <c r="BO1274">
        <v>4.6948223030560197</v>
      </c>
      <c r="BP1274">
        <v>4.6948223030560197</v>
      </c>
      <c r="BQ1274" t="s">
        <v>89</v>
      </c>
      <c r="BR1274">
        <v>4.7977300691654214</v>
      </c>
      <c r="BS1274">
        <v>4.7977300691654214</v>
      </c>
      <c r="BT1274">
        <v>4.7977300691654214</v>
      </c>
      <c r="BU1274" t="s">
        <v>89</v>
      </c>
      <c r="BV1274">
        <v>4.102192480369303E-2</v>
      </c>
      <c r="BW1274">
        <v>339.45801339951498</v>
      </c>
      <c r="BX1274">
        <v>11570.811167095069</v>
      </c>
      <c r="BY1274">
        <v>0.79538555386003384</v>
      </c>
      <c r="BZ1274">
        <v>0.79538555386003384</v>
      </c>
      <c r="CA1274">
        <v>0.79538555386003384</v>
      </c>
      <c r="CB1274" t="s">
        <v>89</v>
      </c>
      <c r="CC1274" t="s">
        <v>90</v>
      </c>
      <c r="CD1274">
        <v>19.71027731739018</v>
      </c>
      <c r="CE1274">
        <v>19.71027731739018</v>
      </c>
      <c r="CF1274">
        <v>19.71027731739018</v>
      </c>
      <c r="CG1274" t="s">
        <v>89</v>
      </c>
      <c r="CH1274" t="s">
        <v>91</v>
      </c>
      <c r="CI1274">
        <v>0.19884638846500849</v>
      </c>
      <c r="CJ1274">
        <v>4.927569329347544</v>
      </c>
      <c r="CK1274">
        <v>4.0353848961743093E-2</v>
      </c>
      <c r="CL1274">
        <v>7.5498163727446936</v>
      </c>
      <c r="CM1274">
        <v>14</v>
      </c>
      <c r="CN1274">
        <v>0.78864764983587643</v>
      </c>
      <c r="CO1274">
        <v>0.79275203299857011</v>
      </c>
      <c r="CP1274">
        <v>19.370476425945071</v>
      </c>
      <c r="CQ1274">
        <v>18.943743910450799</v>
      </c>
      <c r="CR1274">
        <v>4.6948223030560188</v>
      </c>
      <c r="CS1274">
        <v>4.6948223030560197</v>
      </c>
      <c r="CT1274">
        <v>8.8817841970012523E-16</v>
      </c>
      <c r="CU1274">
        <v>-1.8918254246214591E-14</v>
      </c>
    </row>
    <row r="1275" spans="1:99" x14ac:dyDescent="0.3">
      <c r="A1275" t="s">
        <v>678</v>
      </c>
      <c r="B1275" t="s">
        <v>83</v>
      </c>
      <c r="C1275" t="s">
        <v>3377</v>
      </c>
      <c r="D1275" t="s">
        <v>129</v>
      </c>
      <c r="E1275">
        <v>0.1</v>
      </c>
      <c r="F1275">
        <v>0.4375</v>
      </c>
      <c r="G1275">
        <v>4.102192480369303E-2</v>
      </c>
      <c r="H1275">
        <v>1</v>
      </c>
      <c r="I1275">
        <v>112</v>
      </c>
      <c r="J1275">
        <v>12</v>
      </c>
      <c r="K1275">
        <v>4.7977300691654214</v>
      </c>
      <c r="L1275">
        <v>4.79791699549253</v>
      </c>
      <c r="M1275">
        <v>4.6948223030560188</v>
      </c>
      <c r="N1275">
        <v>4.6941423521963443</v>
      </c>
      <c r="O1275">
        <v>4.6948223030560188</v>
      </c>
      <c r="P1275">
        <v>4.6941423521963443</v>
      </c>
      <c r="Q1275" s="1">
        <v>4.6948223030560188</v>
      </c>
      <c r="S1275">
        <v>1.34</v>
      </c>
      <c r="T1275">
        <v>4.41</v>
      </c>
      <c r="U1275">
        <v>4.3</v>
      </c>
      <c r="V1275">
        <v>1.1000000000000001</v>
      </c>
      <c r="W1275">
        <v>0.16700000000000001</v>
      </c>
      <c r="Y1275" t="s">
        <v>84</v>
      </c>
      <c r="AA1275">
        <v>10</v>
      </c>
      <c r="AB1275">
        <v>270</v>
      </c>
      <c r="AC1275" t="s">
        <v>679</v>
      </c>
      <c r="AD1275" t="s">
        <v>87</v>
      </c>
      <c r="AE1275" t="s">
        <v>87</v>
      </c>
      <c r="AF1275" t="s">
        <v>131</v>
      </c>
      <c r="AG1275" t="b">
        <v>0</v>
      </c>
      <c r="AH1275">
        <v>0.1</v>
      </c>
      <c r="AI1275">
        <v>4.0925789101229897E-2</v>
      </c>
      <c r="AJ1275">
        <v>4</v>
      </c>
      <c r="AL1275">
        <v>4.7359359776127006</v>
      </c>
      <c r="AM1275">
        <v>4.8426191064862687</v>
      </c>
      <c r="AN1275">
        <v>4.7626856522471748</v>
      </c>
      <c r="AO1275">
        <v>4.7359359776127006</v>
      </c>
      <c r="AP1275">
        <v>0.19716191245896911</v>
      </c>
      <c r="AQ1275">
        <v>0.1981880082496425</v>
      </c>
      <c r="AR1275">
        <v>1371.8987820487971</v>
      </c>
      <c r="AS1275">
        <v>32730.124262249341</v>
      </c>
      <c r="AT1275">
        <v>0.1968075221969228</v>
      </c>
      <c r="AU1275">
        <v>4.695342500144851</v>
      </c>
      <c r="AV1275">
        <v>4.8969463919361074</v>
      </c>
      <c r="AW1275">
        <v>4.8807326067874506</v>
      </c>
      <c r="AX1275">
        <v>11.19302032442539</v>
      </c>
      <c r="AY1275">
        <v>11.1559602440856</v>
      </c>
      <c r="AZ1275">
        <v>0.19884638846500841</v>
      </c>
      <c r="BA1275">
        <v>0.1981880082496425</v>
      </c>
      <c r="BB1275">
        <v>39.138758990336058</v>
      </c>
      <c r="BC1275">
        <v>39.138758990336058</v>
      </c>
      <c r="BD1275" t="b">
        <v>0</v>
      </c>
      <c r="BE1275" t="b">
        <v>0</v>
      </c>
      <c r="BH1275">
        <v>1371.86671778036</v>
      </c>
      <c r="BI1275">
        <v>32724.96832965035</v>
      </c>
      <c r="BJ1275">
        <v>0.19681212212572091</v>
      </c>
      <c r="BK1275">
        <v>0.19681212212572091</v>
      </c>
      <c r="BL1275">
        <v>0.19681212212572091</v>
      </c>
      <c r="BM1275" t="s">
        <v>89</v>
      </c>
      <c r="BN1275">
        <v>4.6948223030560197</v>
      </c>
      <c r="BO1275">
        <v>4.6948223030560197</v>
      </c>
      <c r="BP1275">
        <v>4.6948223030560197</v>
      </c>
      <c r="BQ1275" t="s">
        <v>89</v>
      </c>
      <c r="BR1275">
        <v>4.7977300691654214</v>
      </c>
      <c r="BS1275">
        <v>4.7977300691654214</v>
      </c>
      <c r="BT1275">
        <v>4.7977300691654214</v>
      </c>
      <c r="BU1275" t="s">
        <v>89</v>
      </c>
      <c r="BV1275">
        <v>4.102192480369303E-2</v>
      </c>
      <c r="BW1275">
        <v>594.05152344915132</v>
      </c>
      <c r="BX1275">
        <v>20248.919542416392</v>
      </c>
      <c r="BY1275">
        <v>0.45450603077716212</v>
      </c>
      <c r="BZ1275">
        <v>0.45450603077716212</v>
      </c>
      <c r="CA1275">
        <v>0.45450603077716212</v>
      </c>
      <c r="CB1275" t="s">
        <v>89</v>
      </c>
      <c r="CC1275" t="s">
        <v>90</v>
      </c>
      <c r="CD1275">
        <v>11.26301560993724</v>
      </c>
      <c r="CE1275">
        <v>11.26301560993724</v>
      </c>
      <c r="CF1275">
        <v>11.26301560993724</v>
      </c>
      <c r="CG1275" t="s">
        <v>89</v>
      </c>
      <c r="CH1275" t="s">
        <v>91</v>
      </c>
      <c r="CI1275">
        <v>0.19884638846500841</v>
      </c>
      <c r="CJ1275">
        <v>4.9275693293475431</v>
      </c>
      <c r="CK1275">
        <v>4.0353848961743093E-2</v>
      </c>
      <c r="CL1275">
        <v>13.212178652303219</v>
      </c>
      <c r="CM1275">
        <v>14</v>
      </c>
      <c r="CN1275">
        <v>0.45065579990621513</v>
      </c>
      <c r="CO1275">
        <v>0.45300116171346871</v>
      </c>
      <c r="CP1275">
        <v>11.06884367196861</v>
      </c>
      <c r="CQ1275">
        <v>10.824996520257599</v>
      </c>
      <c r="CR1275">
        <v>4.6948223030560188</v>
      </c>
      <c r="CS1275">
        <v>4.6948223030560197</v>
      </c>
      <c r="CT1275">
        <v>8.8817841970012523E-16</v>
      </c>
      <c r="CU1275">
        <v>-1.8918254246214591E-14</v>
      </c>
    </row>
    <row r="1276" spans="1:99" x14ac:dyDescent="0.3">
      <c r="A1276" t="s">
        <v>680</v>
      </c>
      <c r="B1276" t="s">
        <v>83</v>
      </c>
      <c r="C1276" t="s">
        <v>3377</v>
      </c>
      <c r="D1276" t="s">
        <v>129</v>
      </c>
      <c r="E1276">
        <v>0.1</v>
      </c>
      <c r="F1276">
        <v>0.8125</v>
      </c>
      <c r="G1276">
        <v>4.102192480369303E-2</v>
      </c>
      <c r="H1276">
        <v>1</v>
      </c>
      <c r="I1276">
        <v>112</v>
      </c>
      <c r="J1276">
        <v>12</v>
      </c>
      <c r="K1276">
        <v>4.7977300691654214</v>
      </c>
      <c r="L1276">
        <v>4.79791699549253</v>
      </c>
      <c r="M1276">
        <v>4.6948223030560188</v>
      </c>
      <c r="N1276">
        <v>4.6941423521963443</v>
      </c>
      <c r="O1276">
        <v>4.6948223030560188</v>
      </c>
      <c r="P1276">
        <v>4.6941423521963443</v>
      </c>
      <c r="Q1276" s="1">
        <v>4.6948223030560188</v>
      </c>
      <c r="S1276">
        <v>1.34</v>
      </c>
      <c r="T1276">
        <v>4.41</v>
      </c>
      <c r="U1276">
        <v>4.3</v>
      </c>
      <c r="V1276">
        <v>1.1000000000000001</v>
      </c>
      <c r="W1276">
        <v>0.16700000000000001</v>
      </c>
      <c r="Y1276" t="s">
        <v>84</v>
      </c>
      <c r="AA1276">
        <v>10</v>
      </c>
      <c r="AB1276">
        <v>270</v>
      </c>
      <c r="AC1276" t="s">
        <v>681</v>
      </c>
      <c r="AD1276" t="s">
        <v>87</v>
      </c>
      <c r="AE1276" t="s">
        <v>87</v>
      </c>
      <c r="AF1276" t="s">
        <v>131</v>
      </c>
      <c r="AG1276" t="b">
        <v>0</v>
      </c>
      <c r="AH1276">
        <v>0.1</v>
      </c>
      <c r="AI1276">
        <v>4.0925789101229897E-2</v>
      </c>
      <c r="AJ1276">
        <v>4</v>
      </c>
      <c r="AL1276">
        <v>4.7359359776127006</v>
      </c>
      <c r="AM1276">
        <v>4.8426191064862687</v>
      </c>
      <c r="AN1276">
        <v>4.7626856522471748</v>
      </c>
      <c r="AO1276">
        <v>4.7359359776127006</v>
      </c>
      <c r="AP1276">
        <v>0.19716191245896911</v>
      </c>
      <c r="AQ1276">
        <v>0.1981880082496425</v>
      </c>
      <c r="AR1276">
        <v>1371.8987820487971</v>
      </c>
      <c r="AS1276">
        <v>32730.124262249341</v>
      </c>
      <c r="AT1276">
        <v>0.1968075221969228</v>
      </c>
      <c r="AU1276">
        <v>4.695342500144851</v>
      </c>
      <c r="AV1276">
        <v>4.8969463919361118</v>
      </c>
      <c r="AW1276">
        <v>4.8807326067874532</v>
      </c>
      <c r="AX1276">
        <v>6.0270109439213684</v>
      </c>
      <c r="AY1276">
        <v>6.0070555160460959</v>
      </c>
      <c r="AZ1276">
        <v>0.19884638846500849</v>
      </c>
      <c r="BA1276">
        <v>0.1981880082496425</v>
      </c>
      <c r="BB1276">
        <v>72.686266696338322</v>
      </c>
      <c r="BC1276">
        <v>72.686266696338322</v>
      </c>
      <c r="BD1276" t="b">
        <v>0</v>
      </c>
      <c r="BE1276" t="b">
        <v>0</v>
      </c>
      <c r="BH1276">
        <v>1371.86671778036</v>
      </c>
      <c r="BI1276">
        <v>32724.96832965035</v>
      </c>
      <c r="BJ1276">
        <v>0.19681212212572091</v>
      </c>
      <c r="BK1276">
        <v>0.19681212212572091</v>
      </c>
      <c r="BL1276">
        <v>0.19681212212572091</v>
      </c>
      <c r="BM1276" t="s">
        <v>89</v>
      </c>
      <c r="BN1276">
        <v>4.6948223030560197</v>
      </c>
      <c r="BO1276">
        <v>4.6948223030560197</v>
      </c>
      <c r="BP1276">
        <v>4.6948223030560197</v>
      </c>
      <c r="BQ1276" t="s">
        <v>89</v>
      </c>
      <c r="BR1276">
        <v>4.7977300691654214</v>
      </c>
      <c r="BS1276">
        <v>4.7977300691654214</v>
      </c>
      <c r="BT1276">
        <v>4.7977300691654214</v>
      </c>
      <c r="BU1276" t="s">
        <v>89</v>
      </c>
      <c r="BV1276">
        <v>4.102192480369303E-2</v>
      </c>
      <c r="BW1276">
        <v>1103.2385435484241</v>
      </c>
      <c r="BX1276">
        <v>37605.136293058989</v>
      </c>
      <c r="BY1276">
        <v>0.24473401657231811</v>
      </c>
      <c r="BZ1276">
        <v>0.24473401657231811</v>
      </c>
      <c r="CA1276">
        <v>0.24473401657231811</v>
      </c>
      <c r="CB1276" t="s">
        <v>89</v>
      </c>
      <c r="CC1276" t="s">
        <v>90</v>
      </c>
      <c r="CD1276">
        <v>6.0647007130431296</v>
      </c>
      <c r="CE1276">
        <v>6.0647007130431296</v>
      </c>
      <c r="CF1276">
        <v>6.0647007130431296</v>
      </c>
      <c r="CG1276" t="s">
        <v>89</v>
      </c>
      <c r="CH1276" t="s">
        <v>91</v>
      </c>
      <c r="CI1276">
        <v>0.19884638846500841</v>
      </c>
      <c r="CJ1276">
        <v>4.9275693293475431</v>
      </c>
      <c r="CK1276">
        <v>4.0353848961743093E-2</v>
      </c>
      <c r="CL1276">
        <v>24.53690321142026</v>
      </c>
      <c r="CM1276">
        <v>14</v>
      </c>
      <c r="CN1276">
        <v>0.24266081533411579</v>
      </c>
      <c r="CO1276">
        <v>0.24392370246109851</v>
      </c>
      <c r="CP1276">
        <v>5.9601465925984849</v>
      </c>
      <c r="CQ1276">
        <v>5.8288442801387088</v>
      </c>
      <c r="CR1276">
        <v>4.6948223030560188</v>
      </c>
      <c r="CS1276">
        <v>4.6948223030560197</v>
      </c>
      <c r="CT1276">
        <v>8.8817841970012523E-16</v>
      </c>
      <c r="CU1276">
        <v>-1.8918254246214591E-14</v>
      </c>
    </row>
    <row r="1277" spans="1:99" x14ac:dyDescent="0.3">
      <c r="A1277" t="s">
        <v>682</v>
      </c>
      <c r="B1277" t="s">
        <v>83</v>
      </c>
      <c r="C1277" t="s">
        <v>3377</v>
      </c>
      <c r="D1277" t="s">
        <v>129</v>
      </c>
      <c r="E1277">
        <v>0.17499999999999999</v>
      </c>
      <c r="F1277">
        <v>0.25</v>
      </c>
      <c r="G1277">
        <v>4.102192480369303E-2</v>
      </c>
      <c r="H1277">
        <v>1</v>
      </c>
      <c r="I1277">
        <v>112</v>
      </c>
      <c r="J1277">
        <v>12</v>
      </c>
      <c r="K1277">
        <v>4.7977300691654214</v>
      </c>
      <c r="L1277">
        <v>4.79791699549253</v>
      </c>
      <c r="M1277">
        <v>4.6948223030560188</v>
      </c>
      <c r="N1277">
        <v>4.6941423521963443</v>
      </c>
      <c r="O1277">
        <v>4.6948223030560188</v>
      </c>
      <c r="P1277">
        <v>4.6941423521963443</v>
      </c>
      <c r="Q1277" s="1">
        <v>4.6948223030560188</v>
      </c>
      <c r="S1277">
        <v>1.34</v>
      </c>
      <c r="T1277">
        <v>4.41</v>
      </c>
      <c r="U1277">
        <v>4.3</v>
      </c>
      <c r="V1277">
        <v>1.1000000000000001</v>
      </c>
      <c r="W1277">
        <v>0.16700000000000001</v>
      </c>
      <c r="Y1277" t="s">
        <v>84</v>
      </c>
      <c r="AA1277">
        <v>10</v>
      </c>
      <c r="AB1277">
        <v>270</v>
      </c>
      <c r="AC1277" t="s">
        <v>683</v>
      </c>
      <c r="AD1277" t="s">
        <v>87</v>
      </c>
      <c r="AE1277" t="s">
        <v>87</v>
      </c>
      <c r="AF1277" t="s">
        <v>131</v>
      </c>
      <c r="AG1277" t="b">
        <v>0</v>
      </c>
      <c r="AH1277">
        <v>0.17499999999999999</v>
      </c>
      <c r="AI1277">
        <v>4.0925789101229897E-2</v>
      </c>
      <c r="AJ1277">
        <v>4</v>
      </c>
      <c r="AL1277">
        <v>4.7359359776127006</v>
      </c>
      <c r="AM1277">
        <v>4.8426191064862687</v>
      </c>
      <c r="AN1277">
        <v>4.7626856522471748</v>
      </c>
      <c r="AO1277">
        <v>4.7359359776127006</v>
      </c>
      <c r="AP1277">
        <v>0.19716191245896911</v>
      </c>
      <c r="AQ1277">
        <v>0.1981880082496425</v>
      </c>
      <c r="AR1277">
        <v>1371.8987820487971</v>
      </c>
      <c r="AS1277">
        <v>32730.124262249341</v>
      </c>
      <c r="AT1277">
        <v>0.1968075221969228</v>
      </c>
      <c r="AU1277">
        <v>4.695342500144851</v>
      </c>
      <c r="AV1277">
        <v>4.8584968472198531</v>
      </c>
      <c r="AW1277">
        <v>4.8428123847979787</v>
      </c>
      <c r="AX1277">
        <v>19.433987388879409</v>
      </c>
      <c r="AY1277">
        <v>19.371249539191911</v>
      </c>
      <c r="AZ1277">
        <v>0.19882988163247589</v>
      </c>
      <c r="BA1277">
        <v>0.1981880082496425</v>
      </c>
      <c r="BB1277">
        <v>17.877859962385831</v>
      </c>
      <c r="BC1277">
        <v>17.877859962385831</v>
      </c>
      <c r="BD1277" t="b">
        <v>0</v>
      </c>
      <c r="BE1277" t="b">
        <v>0</v>
      </c>
      <c r="BH1277">
        <v>1371.86671778036</v>
      </c>
      <c r="BI1277">
        <v>32724.96832965035</v>
      </c>
      <c r="BJ1277">
        <v>0.19681212212572091</v>
      </c>
      <c r="BK1277">
        <v>0.19681212212572091</v>
      </c>
      <c r="BL1277">
        <v>0.19681212212572091</v>
      </c>
      <c r="BM1277" t="s">
        <v>89</v>
      </c>
      <c r="BN1277">
        <v>4.6948223030560197</v>
      </c>
      <c r="BO1277">
        <v>4.6948223030560197</v>
      </c>
      <c r="BP1277">
        <v>4.6948223030560197</v>
      </c>
      <c r="BQ1277" t="s">
        <v>89</v>
      </c>
      <c r="BR1277">
        <v>4.7977300691654214</v>
      </c>
      <c r="BS1277">
        <v>4.7977300691654214</v>
      </c>
      <c r="BT1277">
        <v>4.7977300691654214</v>
      </c>
      <c r="BU1277" t="s">
        <v>89</v>
      </c>
      <c r="BV1277">
        <v>4.102192480369303E-2</v>
      </c>
      <c r="BW1277">
        <v>339.5068429463808</v>
      </c>
      <c r="BX1277">
        <v>10122.872554404939</v>
      </c>
      <c r="BY1277">
        <v>0.79527115759089961</v>
      </c>
      <c r="BZ1277">
        <v>0.79527115759089961</v>
      </c>
      <c r="CA1277">
        <v>0.79527115759089961</v>
      </c>
      <c r="CB1277" t="s">
        <v>89</v>
      </c>
      <c r="CC1277" t="s">
        <v>90</v>
      </c>
      <c r="CD1277">
        <v>19.52555482044211</v>
      </c>
      <c r="CE1277">
        <v>19.52555482044211</v>
      </c>
      <c r="CF1277">
        <v>19.52555482044211</v>
      </c>
      <c r="CG1277" t="s">
        <v>89</v>
      </c>
      <c r="CH1277" t="s">
        <v>91</v>
      </c>
      <c r="CI1277">
        <v>0.1988177893977249</v>
      </c>
      <c r="CJ1277">
        <v>4.8813887051105267</v>
      </c>
      <c r="CK1277">
        <v>4.0729759789375999E-2</v>
      </c>
      <c r="CL1277">
        <v>9.0103709668157723</v>
      </c>
      <c r="CM1277">
        <v>10</v>
      </c>
      <c r="CN1277">
        <v>0.78864764983587643</v>
      </c>
      <c r="CO1277">
        <v>0.79275203299857011</v>
      </c>
      <c r="CP1277">
        <v>19.370476425945071</v>
      </c>
      <c r="CQ1277">
        <v>18.943743910450799</v>
      </c>
      <c r="CR1277">
        <v>4.6948223030560188</v>
      </c>
      <c r="CS1277">
        <v>4.6948223030560197</v>
      </c>
      <c r="CT1277">
        <v>8.8817841970012523E-16</v>
      </c>
      <c r="CU1277">
        <v>-1.8918254246214591E-14</v>
      </c>
    </row>
    <row r="1278" spans="1:99" x14ac:dyDescent="0.3">
      <c r="A1278" t="s">
        <v>684</v>
      </c>
      <c r="B1278" t="s">
        <v>83</v>
      </c>
      <c r="C1278" t="s">
        <v>3377</v>
      </c>
      <c r="D1278" t="s">
        <v>129</v>
      </c>
      <c r="E1278">
        <v>0.17499999999999999</v>
      </c>
      <c r="F1278">
        <v>0.4375</v>
      </c>
      <c r="G1278">
        <v>4.102192480369303E-2</v>
      </c>
      <c r="H1278">
        <v>1</v>
      </c>
      <c r="I1278">
        <v>112</v>
      </c>
      <c r="J1278">
        <v>12</v>
      </c>
      <c r="K1278">
        <v>4.7977300691654214</v>
      </c>
      <c r="L1278">
        <v>4.79791699549253</v>
      </c>
      <c r="M1278">
        <v>4.6948223030560188</v>
      </c>
      <c r="N1278">
        <v>4.6941423521963443</v>
      </c>
      <c r="O1278">
        <v>4.6948223030560188</v>
      </c>
      <c r="P1278">
        <v>4.6941423521963443</v>
      </c>
      <c r="Q1278" s="1">
        <v>4.6948223030560188</v>
      </c>
      <c r="S1278">
        <v>1.34</v>
      </c>
      <c r="T1278">
        <v>4.41</v>
      </c>
      <c r="U1278">
        <v>4.3</v>
      </c>
      <c r="V1278">
        <v>1.1000000000000001</v>
      </c>
      <c r="W1278">
        <v>0.16700000000000001</v>
      </c>
      <c r="Y1278" t="s">
        <v>84</v>
      </c>
      <c r="AA1278">
        <v>10</v>
      </c>
      <c r="AB1278">
        <v>270</v>
      </c>
      <c r="AC1278" t="s">
        <v>685</v>
      </c>
      <c r="AD1278" t="s">
        <v>87</v>
      </c>
      <c r="AE1278" t="s">
        <v>87</v>
      </c>
      <c r="AF1278" t="s">
        <v>131</v>
      </c>
      <c r="AG1278" t="b">
        <v>0</v>
      </c>
      <c r="AH1278">
        <v>0.17499999999999999</v>
      </c>
      <c r="AI1278">
        <v>4.0925789101229897E-2</v>
      </c>
      <c r="AJ1278">
        <v>4</v>
      </c>
      <c r="AL1278">
        <v>4.7359359776127006</v>
      </c>
      <c r="AM1278">
        <v>4.8426191064862687</v>
      </c>
      <c r="AN1278">
        <v>4.7626856522471748</v>
      </c>
      <c r="AO1278">
        <v>4.7359359776127006</v>
      </c>
      <c r="AP1278">
        <v>0.19716191245896911</v>
      </c>
      <c r="AQ1278">
        <v>0.1981880082496425</v>
      </c>
      <c r="AR1278">
        <v>1371.8987820487971</v>
      </c>
      <c r="AS1278">
        <v>32730.124262249341</v>
      </c>
      <c r="AT1278">
        <v>0.1968075221969228</v>
      </c>
      <c r="AU1278">
        <v>4.695342500144851</v>
      </c>
      <c r="AV1278">
        <v>4.8584968472198566</v>
      </c>
      <c r="AW1278">
        <v>4.8428123847979796</v>
      </c>
      <c r="AX1278">
        <v>11.10513565078824</v>
      </c>
      <c r="AY1278">
        <v>11.069285450966809</v>
      </c>
      <c r="AZ1278">
        <v>0.198829881632476</v>
      </c>
      <c r="BA1278">
        <v>0.1981880082496425</v>
      </c>
      <c r="BB1278">
        <v>31.286254934175201</v>
      </c>
      <c r="BC1278">
        <v>31.286254934175201</v>
      </c>
      <c r="BD1278" t="b">
        <v>0</v>
      </c>
      <c r="BE1278" t="b">
        <v>0</v>
      </c>
      <c r="BH1278">
        <v>1371.86671778036</v>
      </c>
      <c r="BI1278">
        <v>32724.96832965035</v>
      </c>
      <c r="BJ1278">
        <v>0.19681212212572091</v>
      </c>
      <c r="BK1278">
        <v>0.19681212212572091</v>
      </c>
      <c r="BL1278">
        <v>0.19681212212572091</v>
      </c>
      <c r="BM1278" t="s">
        <v>89</v>
      </c>
      <c r="BN1278">
        <v>4.6948223030560197</v>
      </c>
      <c r="BO1278">
        <v>4.6948223030560197</v>
      </c>
      <c r="BP1278">
        <v>4.6948223030560197</v>
      </c>
      <c r="BQ1278" t="s">
        <v>89</v>
      </c>
      <c r="BR1278">
        <v>4.7977300691654214</v>
      </c>
      <c r="BS1278">
        <v>4.7977300691654214</v>
      </c>
      <c r="BT1278">
        <v>4.7977300691654214</v>
      </c>
      <c r="BU1278" t="s">
        <v>89</v>
      </c>
      <c r="BV1278">
        <v>4.102192480369303E-2</v>
      </c>
      <c r="BW1278">
        <v>594.13697515616627</v>
      </c>
      <c r="BX1278">
        <v>17715.02697020863</v>
      </c>
      <c r="BY1278">
        <v>0.45444066148051421</v>
      </c>
      <c r="BZ1278">
        <v>0.45444066148051421</v>
      </c>
      <c r="CA1278">
        <v>0.45444066148051421</v>
      </c>
      <c r="CB1278" t="s">
        <v>89</v>
      </c>
      <c r="CC1278" t="s">
        <v>90</v>
      </c>
      <c r="CD1278">
        <v>11.157459897395491</v>
      </c>
      <c r="CE1278">
        <v>11.157459897395491</v>
      </c>
      <c r="CF1278">
        <v>11.157459897395491</v>
      </c>
      <c r="CG1278" t="s">
        <v>89</v>
      </c>
      <c r="CH1278" t="s">
        <v>91</v>
      </c>
      <c r="CI1278">
        <v>0.1988177893977249</v>
      </c>
      <c r="CJ1278">
        <v>4.8813887051105276</v>
      </c>
      <c r="CK1278">
        <v>4.0729759789375992E-2</v>
      </c>
      <c r="CL1278">
        <v>15.7681491919276</v>
      </c>
      <c r="CM1278">
        <v>10</v>
      </c>
      <c r="CN1278">
        <v>0.45065579990621513</v>
      </c>
      <c r="CO1278">
        <v>0.45300116171346871</v>
      </c>
      <c r="CP1278">
        <v>11.06884367196861</v>
      </c>
      <c r="CQ1278">
        <v>10.824996520257599</v>
      </c>
      <c r="CR1278">
        <v>4.6948223030560188</v>
      </c>
      <c r="CS1278">
        <v>4.6948223030560197</v>
      </c>
      <c r="CT1278">
        <v>8.8817841970012523E-16</v>
      </c>
      <c r="CU1278">
        <v>-1.8918254246214591E-14</v>
      </c>
    </row>
    <row r="1279" spans="1:99" x14ac:dyDescent="0.3">
      <c r="A1279" t="s">
        <v>686</v>
      </c>
      <c r="B1279" t="s">
        <v>83</v>
      </c>
      <c r="C1279" t="s">
        <v>3377</v>
      </c>
      <c r="D1279" t="s">
        <v>129</v>
      </c>
      <c r="E1279">
        <v>0.17499999999999999</v>
      </c>
      <c r="F1279">
        <v>0.8125</v>
      </c>
      <c r="G1279">
        <v>4.102192480369303E-2</v>
      </c>
      <c r="H1279">
        <v>1</v>
      </c>
      <c r="I1279">
        <v>112</v>
      </c>
      <c r="J1279">
        <v>12</v>
      </c>
      <c r="K1279">
        <v>4.7977300691654214</v>
      </c>
      <c r="L1279">
        <v>4.79791699549253</v>
      </c>
      <c r="M1279">
        <v>4.6948223030560188</v>
      </c>
      <c r="N1279">
        <v>4.6941423521963443</v>
      </c>
      <c r="O1279">
        <v>4.6948223030560188</v>
      </c>
      <c r="P1279">
        <v>4.6941423521963443</v>
      </c>
      <c r="Q1279" s="1">
        <v>4.6948223030560188</v>
      </c>
      <c r="S1279">
        <v>1.34</v>
      </c>
      <c r="T1279">
        <v>4.41</v>
      </c>
      <c r="U1279">
        <v>4.3</v>
      </c>
      <c r="V1279">
        <v>1.1000000000000001</v>
      </c>
      <c r="W1279">
        <v>0.16700000000000001</v>
      </c>
      <c r="Y1279" t="s">
        <v>84</v>
      </c>
      <c r="AA1279">
        <v>10</v>
      </c>
      <c r="AB1279">
        <v>270</v>
      </c>
      <c r="AC1279" t="s">
        <v>687</v>
      </c>
      <c r="AD1279" t="s">
        <v>87</v>
      </c>
      <c r="AE1279" t="s">
        <v>87</v>
      </c>
      <c r="AF1279" t="s">
        <v>131</v>
      </c>
      <c r="AG1279" t="b">
        <v>0</v>
      </c>
      <c r="AH1279">
        <v>0.17499999999999999</v>
      </c>
      <c r="AI1279">
        <v>4.0925789101229897E-2</v>
      </c>
      <c r="AJ1279">
        <v>4</v>
      </c>
      <c r="AL1279">
        <v>4.7359359776127006</v>
      </c>
      <c r="AM1279">
        <v>4.8426191064862687</v>
      </c>
      <c r="AN1279">
        <v>4.7626856522471748</v>
      </c>
      <c r="AO1279">
        <v>4.7359359776127006</v>
      </c>
      <c r="AP1279">
        <v>0.19716191245896911</v>
      </c>
      <c r="AQ1279">
        <v>0.1981880082496425</v>
      </c>
      <c r="AR1279">
        <v>1371.8987820487971</v>
      </c>
      <c r="AS1279">
        <v>32730.124262249341</v>
      </c>
      <c r="AT1279">
        <v>0.1968075221969228</v>
      </c>
      <c r="AU1279">
        <v>4.695342500144851</v>
      </c>
      <c r="AV1279">
        <v>4.8584968472198522</v>
      </c>
      <c r="AW1279">
        <v>4.8428123847979796</v>
      </c>
      <c r="AX1279">
        <v>5.9796884273475106</v>
      </c>
      <c r="AY1279">
        <v>5.9603844735975144</v>
      </c>
      <c r="AZ1279">
        <v>0.19882988163247581</v>
      </c>
      <c r="BA1279">
        <v>0.1981880082496425</v>
      </c>
      <c r="BB1279">
        <v>58.103044877753867</v>
      </c>
      <c r="BC1279">
        <v>58.103044877753867</v>
      </c>
      <c r="BD1279" t="b">
        <v>0</v>
      </c>
      <c r="BE1279" t="b">
        <v>0</v>
      </c>
      <c r="BH1279">
        <v>1371.86671778036</v>
      </c>
      <c r="BI1279">
        <v>32724.96832965035</v>
      </c>
      <c r="BJ1279">
        <v>0.19681212212572091</v>
      </c>
      <c r="BK1279">
        <v>0.19681212212572091</v>
      </c>
      <c r="BL1279">
        <v>0.19681212212572091</v>
      </c>
      <c r="BM1279" t="s">
        <v>89</v>
      </c>
      <c r="BN1279">
        <v>4.6948223030560197</v>
      </c>
      <c r="BO1279">
        <v>4.6948223030560197</v>
      </c>
      <c r="BP1279">
        <v>4.6948223030560197</v>
      </c>
      <c r="BQ1279" t="s">
        <v>89</v>
      </c>
      <c r="BR1279">
        <v>4.7977300691654214</v>
      </c>
      <c r="BS1279">
        <v>4.7977300691654214</v>
      </c>
      <c r="BT1279">
        <v>4.7977300691654214</v>
      </c>
      <c r="BU1279" t="s">
        <v>89</v>
      </c>
      <c r="BV1279">
        <v>4.102192480369303E-2</v>
      </c>
      <c r="BW1279">
        <v>1103.397239575738</v>
      </c>
      <c r="BX1279">
        <v>32899.335801816072</v>
      </c>
      <c r="BY1279">
        <v>0.24469881772027671</v>
      </c>
      <c r="BZ1279">
        <v>0.24469881772027671</v>
      </c>
      <c r="CA1279">
        <v>0.24469881772027671</v>
      </c>
      <c r="CB1279" t="s">
        <v>89</v>
      </c>
      <c r="CC1279" t="s">
        <v>90</v>
      </c>
      <c r="CD1279">
        <v>6.0078630216744928</v>
      </c>
      <c r="CE1279">
        <v>6.0078630216744928</v>
      </c>
      <c r="CF1279">
        <v>6.0078630216744928</v>
      </c>
      <c r="CG1279" t="s">
        <v>89</v>
      </c>
      <c r="CH1279" t="s">
        <v>91</v>
      </c>
      <c r="CI1279">
        <v>0.19881778939772479</v>
      </c>
      <c r="CJ1279">
        <v>4.8813887051105258</v>
      </c>
      <c r="CK1279">
        <v>4.0729759789375992E-2</v>
      </c>
      <c r="CL1279">
        <v>29.283705642151268</v>
      </c>
      <c r="CM1279">
        <v>10</v>
      </c>
      <c r="CN1279">
        <v>0.24266081533411579</v>
      </c>
      <c r="CO1279">
        <v>0.24392370246109851</v>
      </c>
      <c r="CP1279">
        <v>5.9601465925984849</v>
      </c>
      <c r="CQ1279">
        <v>5.8288442801387088</v>
      </c>
      <c r="CR1279">
        <v>4.6948223030560188</v>
      </c>
      <c r="CS1279">
        <v>4.6948223030560197</v>
      </c>
      <c r="CT1279">
        <v>8.8817841970012523E-16</v>
      </c>
      <c r="CU1279">
        <v>-1.8918254246214591E-14</v>
      </c>
    </row>
    <row r="1280" spans="1:99" x14ac:dyDescent="0.3">
      <c r="A1280" t="s">
        <v>634</v>
      </c>
      <c r="B1280" t="s">
        <v>83</v>
      </c>
      <c r="C1280" t="s">
        <v>3377</v>
      </c>
      <c r="D1280" t="s">
        <v>85</v>
      </c>
      <c r="E1280">
        <v>2.5000000000000001E-2</v>
      </c>
      <c r="F1280">
        <v>0.25</v>
      </c>
      <c r="G1280">
        <v>4.102192480369303E-2</v>
      </c>
      <c r="H1280">
        <v>1</v>
      </c>
      <c r="I1280">
        <v>112</v>
      </c>
      <c r="J1280">
        <v>12</v>
      </c>
      <c r="K1280">
        <v>4.7977300691654214</v>
      </c>
      <c r="L1280">
        <v>4.79791699549253</v>
      </c>
      <c r="M1280">
        <v>4.6948223030560197</v>
      </c>
      <c r="N1280">
        <v>4.6941423521963452</v>
      </c>
      <c r="O1280">
        <v>4.6948223030560197</v>
      </c>
      <c r="P1280">
        <v>4.6941423521963452</v>
      </c>
      <c r="Q1280" s="1">
        <v>4.6948223030560197</v>
      </c>
      <c r="S1280">
        <v>1.34</v>
      </c>
      <c r="T1280">
        <v>4.41</v>
      </c>
      <c r="U1280">
        <v>4.3</v>
      </c>
      <c r="V1280">
        <v>1.1000000000000001</v>
      </c>
      <c r="W1280">
        <v>0.16700000000000001</v>
      </c>
      <c r="Y1280" t="s">
        <v>84</v>
      </c>
      <c r="AA1280">
        <v>10</v>
      </c>
      <c r="AB1280">
        <v>30</v>
      </c>
      <c r="AC1280" t="s">
        <v>635</v>
      </c>
      <c r="AD1280" t="s">
        <v>87</v>
      </c>
      <c r="AE1280" t="s">
        <v>87</v>
      </c>
      <c r="AF1280" t="s">
        <v>88</v>
      </c>
      <c r="AG1280" t="b">
        <v>1</v>
      </c>
      <c r="AH1280">
        <v>2.5000000000000001E-2</v>
      </c>
      <c r="AI1280">
        <v>4.0925789101229897E-2</v>
      </c>
      <c r="AJ1280">
        <v>4</v>
      </c>
      <c r="AL1280">
        <v>4.7359359776127006</v>
      </c>
      <c r="AM1280">
        <v>4.8002803981326094</v>
      </c>
      <c r="AN1280">
        <v>4.7626856522471748</v>
      </c>
      <c r="AO1280">
        <v>4.7359359776127006</v>
      </c>
      <c r="AP1280">
        <v>0.19716191245896911</v>
      </c>
      <c r="AQ1280">
        <v>0.19778402510422691</v>
      </c>
      <c r="AR1280">
        <v>152.43319800542201</v>
      </c>
      <c r="AS1280">
        <v>3636.680473583262</v>
      </c>
      <c r="AT1280">
        <v>0.19680752219692271</v>
      </c>
      <c r="AU1280">
        <v>4.6953425001448483</v>
      </c>
      <c r="AV1280">
        <v>3.1495753525324082</v>
      </c>
      <c r="AW1280">
        <v>3.4046687635384769</v>
      </c>
      <c r="AX1280">
        <v>12.598301410129629</v>
      </c>
      <c r="AY1280">
        <v>13.618675054153909</v>
      </c>
      <c r="AZ1280">
        <v>0.19266016542454709</v>
      </c>
      <c r="BA1280">
        <v>0.19778402510422691</v>
      </c>
      <c r="BB1280">
        <v>1.164218747878994</v>
      </c>
      <c r="BC1280">
        <v>1.164218747878994</v>
      </c>
      <c r="BD1280" t="b">
        <v>1</v>
      </c>
      <c r="BE1280" t="b">
        <v>1</v>
      </c>
      <c r="BH1280">
        <v>152.42963530892891</v>
      </c>
      <c r="BI1280">
        <v>3636.1075921833731</v>
      </c>
      <c r="BJ1280">
        <v>0.1968121221257208</v>
      </c>
      <c r="BK1280">
        <v>0.1968121221257208</v>
      </c>
      <c r="BL1280">
        <v>0.1968121221257208</v>
      </c>
      <c r="BM1280" t="s">
        <v>89</v>
      </c>
      <c r="BN1280">
        <v>4.6948223030560188</v>
      </c>
      <c r="BO1280">
        <v>4.6948223030560188</v>
      </c>
      <c r="BP1280">
        <v>4.6948223030560188</v>
      </c>
      <c r="BQ1280" t="s">
        <v>89</v>
      </c>
      <c r="BR1280">
        <v>4.7977300691654188</v>
      </c>
      <c r="BS1280">
        <v>4.7977300691654188</v>
      </c>
      <c r="BT1280">
        <v>4.7977300691654188</v>
      </c>
      <c r="BU1280" t="s">
        <v>89</v>
      </c>
      <c r="BV1280">
        <v>4.1021924803693037E-2</v>
      </c>
      <c r="BW1280">
        <v>38.616487537016162</v>
      </c>
      <c r="BX1280">
        <v>2596.377484376424</v>
      </c>
      <c r="BY1280">
        <v>0.77687024153202033</v>
      </c>
      <c r="BZ1280">
        <v>0.77687024153202033</v>
      </c>
      <c r="CA1280">
        <v>0.77687024153202033</v>
      </c>
      <c r="CB1280" t="s">
        <v>89</v>
      </c>
      <c r="CC1280" t="s">
        <v>90</v>
      </c>
      <c r="CD1280">
        <v>38.676796830996757</v>
      </c>
      <c r="CE1280">
        <v>38.676796830996757</v>
      </c>
      <c r="CF1280">
        <v>38.676796830996757</v>
      </c>
      <c r="CG1280" t="s">
        <v>89</v>
      </c>
      <c r="CH1280" t="s">
        <v>91</v>
      </c>
      <c r="CI1280">
        <v>0.19421756038300511</v>
      </c>
      <c r="CJ1280">
        <v>9.6691992077491893</v>
      </c>
      <c r="CK1280">
        <v>2.0086209437835689E-2</v>
      </c>
      <c r="CL1280">
        <v>0.437462630014469</v>
      </c>
      <c r="CM1280">
        <v>28</v>
      </c>
      <c r="CN1280">
        <v>0.78864764983587643</v>
      </c>
      <c r="CO1280">
        <v>0.79113610041690763</v>
      </c>
      <c r="CP1280">
        <v>19.201121592530441</v>
      </c>
      <c r="CQ1280">
        <v>18.943743910450799</v>
      </c>
      <c r="CR1280">
        <v>4.6948223030560197</v>
      </c>
      <c r="CS1280">
        <v>4.6948223030560188</v>
      </c>
      <c r="CT1280">
        <v>8.8817841970012523E-16</v>
      </c>
      <c r="CU1280">
        <v>1.8918254246214601E-14</v>
      </c>
    </row>
    <row r="1281" spans="1:99" x14ac:dyDescent="0.3">
      <c r="A1281" t="s">
        <v>636</v>
      </c>
      <c r="B1281" t="s">
        <v>83</v>
      </c>
      <c r="C1281" t="s">
        <v>3377</v>
      </c>
      <c r="D1281" t="s">
        <v>85</v>
      </c>
      <c r="E1281">
        <v>2.5000000000000001E-2</v>
      </c>
      <c r="F1281">
        <v>0.4375</v>
      </c>
      <c r="G1281">
        <v>4.102192480369303E-2</v>
      </c>
      <c r="H1281">
        <v>1</v>
      </c>
      <c r="I1281">
        <v>112</v>
      </c>
      <c r="J1281">
        <v>12</v>
      </c>
      <c r="K1281">
        <v>4.7977300691654214</v>
      </c>
      <c r="L1281">
        <v>4.79791699549253</v>
      </c>
      <c r="M1281">
        <v>4.6948223030560197</v>
      </c>
      <c r="N1281">
        <v>4.6941423521963452</v>
      </c>
      <c r="O1281">
        <v>4.6948223030560197</v>
      </c>
      <c r="P1281">
        <v>4.6941423521963452</v>
      </c>
      <c r="Q1281" s="1">
        <v>4.6948223030560197</v>
      </c>
      <c r="S1281">
        <v>1.34</v>
      </c>
      <c r="T1281">
        <v>4.41</v>
      </c>
      <c r="U1281">
        <v>4.3</v>
      </c>
      <c r="V1281">
        <v>1.1000000000000001</v>
      </c>
      <c r="W1281">
        <v>0.16700000000000001</v>
      </c>
      <c r="Y1281" t="s">
        <v>84</v>
      </c>
      <c r="AA1281">
        <v>10</v>
      </c>
      <c r="AB1281">
        <v>30</v>
      </c>
      <c r="AC1281" t="s">
        <v>637</v>
      </c>
      <c r="AD1281" t="s">
        <v>87</v>
      </c>
      <c r="AE1281" t="s">
        <v>87</v>
      </c>
      <c r="AF1281" t="s">
        <v>88</v>
      </c>
      <c r="AG1281" t="b">
        <v>1</v>
      </c>
      <c r="AH1281">
        <v>2.5000000000000001E-2</v>
      </c>
      <c r="AI1281">
        <v>4.0925789101229897E-2</v>
      </c>
      <c r="AJ1281">
        <v>4</v>
      </c>
      <c r="AL1281">
        <v>4.7359359776127006</v>
      </c>
      <c r="AM1281">
        <v>4.8002803981326094</v>
      </c>
      <c r="AN1281">
        <v>4.7626856522471748</v>
      </c>
      <c r="AO1281">
        <v>4.7359359776127006</v>
      </c>
      <c r="AP1281">
        <v>0.19716191245896911</v>
      </c>
      <c r="AQ1281">
        <v>0.19778402510422691</v>
      </c>
      <c r="AR1281">
        <v>152.43319800542201</v>
      </c>
      <c r="AS1281">
        <v>3636.680473583262</v>
      </c>
      <c r="AT1281">
        <v>0.19680752219692271</v>
      </c>
      <c r="AU1281">
        <v>4.6953425001448483</v>
      </c>
      <c r="AV1281">
        <v>3.149575352532398</v>
      </c>
      <c r="AW1281">
        <v>3.4046687635384689</v>
      </c>
      <c r="AX1281">
        <v>7.1990293772169096</v>
      </c>
      <c r="AY1281">
        <v>7.7821000309450721</v>
      </c>
      <c r="AZ1281">
        <v>0.19266016542454709</v>
      </c>
      <c r="BA1281">
        <v>0.19778402510422691</v>
      </c>
      <c r="BB1281">
        <v>2.0373828087882329</v>
      </c>
      <c r="BC1281">
        <v>2.0373828087882329</v>
      </c>
      <c r="BD1281" t="b">
        <v>1</v>
      </c>
      <c r="BE1281" t="b">
        <v>1</v>
      </c>
      <c r="BH1281">
        <v>152.42963530892891</v>
      </c>
      <c r="BI1281">
        <v>3636.1075921833731</v>
      </c>
      <c r="BJ1281">
        <v>0.1968121221257208</v>
      </c>
      <c r="BK1281">
        <v>0.1968121221257208</v>
      </c>
      <c r="BL1281">
        <v>0.1968121221257208</v>
      </c>
      <c r="BM1281" t="s">
        <v>89</v>
      </c>
      <c r="BN1281">
        <v>4.6948223030560188</v>
      </c>
      <c r="BO1281">
        <v>4.6948223030560188</v>
      </c>
      <c r="BP1281">
        <v>4.6948223030560188</v>
      </c>
      <c r="BQ1281" t="s">
        <v>89</v>
      </c>
      <c r="BR1281">
        <v>4.7977300691654188</v>
      </c>
      <c r="BS1281">
        <v>4.7977300691654188</v>
      </c>
      <c r="BT1281">
        <v>4.7977300691654188</v>
      </c>
      <c r="BU1281" t="s">
        <v>89</v>
      </c>
      <c r="BV1281">
        <v>4.1021924803693037E-2</v>
      </c>
      <c r="BW1281">
        <v>67.578853189778272</v>
      </c>
      <c r="BX1281">
        <v>4543.6605976587371</v>
      </c>
      <c r="BY1281">
        <v>0.44392585230401171</v>
      </c>
      <c r="BZ1281">
        <v>0.44392585230401171</v>
      </c>
      <c r="CA1281">
        <v>0.44392585230401171</v>
      </c>
      <c r="CB1281" t="s">
        <v>89</v>
      </c>
      <c r="CC1281" t="s">
        <v>90</v>
      </c>
      <c r="CD1281">
        <v>22.101026760569589</v>
      </c>
      <c r="CE1281">
        <v>22.101026760569589</v>
      </c>
      <c r="CF1281">
        <v>22.101026760569589</v>
      </c>
      <c r="CG1281" t="s">
        <v>89</v>
      </c>
      <c r="CH1281" t="s">
        <v>91</v>
      </c>
      <c r="CI1281">
        <v>0.19421756038300511</v>
      </c>
      <c r="CJ1281">
        <v>9.6691992077491928</v>
      </c>
      <c r="CK1281">
        <v>2.0086209437835682E-2</v>
      </c>
      <c r="CL1281">
        <v>0.76555960252532085</v>
      </c>
      <c r="CM1281">
        <v>28</v>
      </c>
      <c r="CN1281">
        <v>0.45065579990621513</v>
      </c>
      <c r="CO1281">
        <v>0.45207777166680441</v>
      </c>
      <c r="CP1281">
        <v>10.97206948144596</v>
      </c>
      <c r="CQ1281">
        <v>10.824996520257599</v>
      </c>
      <c r="CR1281">
        <v>4.6948223030560197</v>
      </c>
      <c r="CS1281">
        <v>4.6948223030560188</v>
      </c>
      <c r="CT1281">
        <v>8.8817841970012523E-16</v>
      </c>
      <c r="CU1281">
        <v>1.8918254246214601E-14</v>
      </c>
    </row>
    <row r="1282" spans="1:99" x14ac:dyDescent="0.3">
      <c r="A1282" t="s">
        <v>638</v>
      </c>
      <c r="B1282" t="s">
        <v>83</v>
      </c>
      <c r="C1282" t="s">
        <v>3377</v>
      </c>
      <c r="D1282" t="s">
        <v>85</v>
      </c>
      <c r="E1282">
        <v>2.5000000000000001E-2</v>
      </c>
      <c r="F1282">
        <v>0.8125</v>
      </c>
      <c r="G1282">
        <v>4.102192480369303E-2</v>
      </c>
      <c r="H1282">
        <v>1</v>
      </c>
      <c r="I1282">
        <v>112</v>
      </c>
      <c r="J1282">
        <v>12</v>
      </c>
      <c r="K1282">
        <v>4.7977300691654214</v>
      </c>
      <c r="L1282">
        <v>4.79791699549253</v>
      </c>
      <c r="M1282">
        <v>4.6948223030560197</v>
      </c>
      <c r="N1282">
        <v>4.6941423521963452</v>
      </c>
      <c r="O1282">
        <v>4.6948223030560197</v>
      </c>
      <c r="P1282">
        <v>4.6941423521963452</v>
      </c>
      <c r="Q1282" s="1">
        <v>4.6948223030560197</v>
      </c>
      <c r="S1282">
        <v>1.34</v>
      </c>
      <c r="T1282">
        <v>4.41</v>
      </c>
      <c r="U1282">
        <v>4.3</v>
      </c>
      <c r="V1282">
        <v>1.1000000000000001</v>
      </c>
      <c r="W1282">
        <v>0.16700000000000001</v>
      </c>
      <c r="Y1282" t="s">
        <v>84</v>
      </c>
      <c r="AA1282">
        <v>10</v>
      </c>
      <c r="AB1282">
        <v>30</v>
      </c>
      <c r="AC1282" t="s">
        <v>639</v>
      </c>
      <c r="AD1282" t="s">
        <v>87</v>
      </c>
      <c r="AE1282" t="s">
        <v>87</v>
      </c>
      <c r="AF1282" t="s">
        <v>88</v>
      </c>
      <c r="AG1282" t="b">
        <v>1</v>
      </c>
      <c r="AH1282">
        <v>2.5000000000000001E-2</v>
      </c>
      <c r="AI1282">
        <v>4.0925789101229897E-2</v>
      </c>
      <c r="AJ1282">
        <v>4</v>
      </c>
      <c r="AL1282">
        <v>4.7359359776127006</v>
      </c>
      <c r="AM1282">
        <v>4.8002803981326094</v>
      </c>
      <c r="AN1282">
        <v>4.7626856522471748</v>
      </c>
      <c r="AO1282">
        <v>4.7359359776127006</v>
      </c>
      <c r="AP1282">
        <v>0.19716191245896911</v>
      </c>
      <c r="AQ1282">
        <v>0.19778402510422691</v>
      </c>
      <c r="AR1282">
        <v>152.43319800542201</v>
      </c>
      <c r="AS1282">
        <v>3636.680473583262</v>
      </c>
      <c r="AT1282">
        <v>0.19680752219692271</v>
      </c>
      <c r="AU1282">
        <v>4.6953425001448483</v>
      </c>
      <c r="AV1282">
        <v>3.1495753525324011</v>
      </c>
      <c r="AW1282">
        <v>3.404668763538468</v>
      </c>
      <c r="AX1282">
        <v>3.8764004338860318</v>
      </c>
      <c r="AY1282">
        <v>4.1903615551242694</v>
      </c>
      <c r="AZ1282">
        <v>0.1926601654245472</v>
      </c>
      <c r="BA1282">
        <v>0.19778402510422691</v>
      </c>
      <c r="BB1282">
        <v>3.783710930606722</v>
      </c>
      <c r="BC1282">
        <v>3.783710930606722</v>
      </c>
      <c r="BD1282" t="b">
        <v>1</v>
      </c>
      <c r="BE1282" t="b">
        <v>1</v>
      </c>
      <c r="BH1282">
        <v>152.42963530892891</v>
      </c>
      <c r="BI1282">
        <v>3636.1075921833731</v>
      </c>
      <c r="BJ1282">
        <v>0.1968121221257208</v>
      </c>
      <c r="BK1282">
        <v>0.1968121221257208</v>
      </c>
      <c r="BL1282">
        <v>0.1968121221257208</v>
      </c>
      <c r="BM1282" t="s">
        <v>89</v>
      </c>
      <c r="BN1282">
        <v>4.6948223030560188</v>
      </c>
      <c r="BO1282">
        <v>4.6948223030560188</v>
      </c>
      <c r="BP1282">
        <v>4.6948223030560188</v>
      </c>
      <c r="BQ1282" t="s">
        <v>89</v>
      </c>
      <c r="BR1282">
        <v>4.7977300691654188</v>
      </c>
      <c r="BS1282">
        <v>4.7977300691654188</v>
      </c>
      <c r="BT1282">
        <v>4.7977300691654188</v>
      </c>
      <c r="BU1282" t="s">
        <v>89</v>
      </c>
      <c r="BV1282">
        <v>4.1021924803693037E-2</v>
      </c>
      <c r="BW1282">
        <v>125.5035844953025</v>
      </c>
      <c r="BX1282">
        <v>8438.2268242233677</v>
      </c>
      <c r="BY1282">
        <v>0.2390369973944679</v>
      </c>
      <c r="BZ1282">
        <v>0.2390369973944679</v>
      </c>
      <c r="CA1282">
        <v>0.2390369973944679</v>
      </c>
      <c r="CB1282" t="s">
        <v>89</v>
      </c>
      <c r="CC1282" t="s">
        <v>90</v>
      </c>
      <c r="CD1282">
        <v>11.90055287107594</v>
      </c>
      <c r="CE1282">
        <v>11.90055287107594</v>
      </c>
      <c r="CF1282">
        <v>11.90055287107594</v>
      </c>
      <c r="CG1282" t="s">
        <v>89</v>
      </c>
      <c r="CH1282" t="s">
        <v>91</v>
      </c>
      <c r="CI1282">
        <v>0.19421756038300519</v>
      </c>
      <c r="CJ1282">
        <v>9.6691992077491999</v>
      </c>
      <c r="CK1282">
        <v>2.0086209437835671E-2</v>
      </c>
      <c r="CL1282">
        <v>1.421753547547024</v>
      </c>
      <c r="CM1282">
        <v>28</v>
      </c>
      <c r="CN1282">
        <v>0.24266081533411579</v>
      </c>
      <c r="CO1282">
        <v>0.24342649243597159</v>
      </c>
      <c r="CP1282">
        <v>5.9080374130862889</v>
      </c>
      <c r="CQ1282">
        <v>5.8288442801387088</v>
      </c>
      <c r="CR1282">
        <v>4.6948223030560197</v>
      </c>
      <c r="CS1282">
        <v>4.6948223030560188</v>
      </c>
      <c r="CT1282">
        <v>8.8817841970012523E-16</v>
      </c>
      <c r="CU1282">
        <v>1.8918254246214601E-14</v>
      </c>
    </row>
    <row r="1283" spans="1:99" x14ac:dyDescent="0.3">
      <c r="A1283" t="s">
        <v>640</v>
      </c>
      <c r="B1283" t="s">
        <v>83</v>
      </c>
      <c r="C1283" t="s">
        <v>3377</v>
      </c>
      <c r="D1283" t="s">
        <v>85</v>
      </c>
      <c r="E1283">
        <v>0.1</v>
      </c>
      <c r="F1283">
        <v>0.25</v>
      </c>
      <c r="G1283">
        <v>4.102192480369303E-2</v>
      </c>
      <c r="H1283">
        <v>1</v>
      </c>
      <c r="I1283">
        <v>112</v>
      </c>
      <c r="J1283">
        <v>12</v>
      </c>
      <c r="K1283">
        <v>4.7977300691654214</v>
      </c>
      <c r="L1283">
        <v>4.79791699549253</v>
      </c>
      <c r="M1283">
        <v>4.6948223030560197</v>
      </c>
      <c r="N1283">
        <v>4.6941423521963452</v>
      </c>
      <c r="O1283">
        <v>4.6948223030560197</v>
      </c>
      <c r="P1283">
        <v>4.6941423521963452</v>
      </c>
      <c r="Q1283" s="1">
        <v>4.6948223030560197</v>
      </c>
      <c r="S1283">
        <v>1.34</v>
      </c>
      <c r="T1283">
        <v>4.41</v>
      </c>
      <c r="U1283">
        <v>4.3</v>
      </c>
      <c r="V1283">
        <v>1.1000000000000001</v>
      </c>
      <c r="W1283">
        <v>0.16700000000000001</v>
      </c>
      <c r="Y1283" t="s">
        <v>84</v>
      </c>
      <c r="AA1283">
        <v>10</v>
      </c>
      <c r="AB1283">
        <v>30</v>
      </c>
      <c r="AC1283" t="s">
        <v>641</v>
      </c>
      <c r="AD1283" t="s">
        <v>87</v>
      </c>
      <c r="AE1283" t="s">
        <v>87</v>
      </c>
      <c r="AF1283" t="s">
        <v>88</v>
      </c>
      <c r="AG1283" t="b">
        <v>0</v>
      </c>
      <c r="AH1283">
        <v>0.1</v>
      </c>
      <c r="AI1283">
        <v>4.0925789101229897E-2</v>
      </c>
      <c r="AJ1283">
        <v>4</v>
      </c>
      <c r="AL1283">
        <v>4.7359359776127006</v>
      </c>
      <c r="AM1283">
        <v>4.8426191064862687</v>
      </c>
      <c r="AN1283">
        <v>4.7626856522471748</v>
      </c>
      <c r="AO1283">
        <v>4.7359359776127006</v>
      </c>
      <c r="AP1283">
        <v>0.19716191245896911</v>
      </c>
      <c r="AQ1283">
        <v>0.1981880082496425</v>
      </c>
      <c r="AR1283">
        <v>152.43319800542201</v>
      </c>
      <c r="AS1283">
        <v>3636.680473583262</v>
      </c>
      <c r="AT1283">
        <v>0.19680752219692271</v>
      </c>
      <c r="AU1283">
        <v>4.6953425001448483</v>
      </c>
      <c r="AV1283">
        <v>4.8969463919361083</v>
      </c>
      <c r="AW1283">
        <v>4.8807326067874506</v>
      </c>
      <c r="AX1283">
        <v>19.587785567744429</v>
      </c>
      <c r="AY1283">
        <v>19.522930427149809</v>
      </c>
      <c r="AZ1283">
        <v>0.19884638846500841</v>
      </c>
      <c r="BA1283">
        <v>0.1981880082496425</v>
      </c>
      <c r="BB1283">
        <v>2.485000570814992</v>
      </c>
      <c r="BC1283">
        <v>2.485000570814992</v>
      </c>
      <c r="BD1283" t="b">
        <v>0</v>
      </c>
      <c r="BE1283" t="b">
        <v>0</v>
      </c>
      <c r="BH1283">
        <v>152.42963530892891</v>
      </c>
      <c r="BI1283">
        <v>3636.1075921833731</v>
      </c>
      <c r="BJ1283">
        <v>0.1968121221257208</v>
      </c>
      <c r="BK1283">
        <v>0.1968121221257208</v>
      </c>
      <c r="BL1283">
        <v>0.1968121221257208</v>
      </c>
      <c r="BM1283" t="s">
        <v>89</v>
      </c>
      <c r="BN1283">
        <v>4.6948223030560188</v>
      </c>
      <c r="BO1283">
        <v>4.6948223030560188</v>
      </c>
      <c r="BP1283">
        <v>4.6948223030560188</v>
      </c>
      <c r="BQ1283" t="s">
        <v>89</v>
      </c>
      <c r="BR1283">
        <v>4.7977300691654188</v>
      </c>
      <c r="BS1283">
        <v>4.7977300691654188</v>
      </c>
      <c r="BT1283">
        <v>4.7977300691654188</v>
      </c>
      <c r="BU1283" t="s">
        <v>89</v>
      </c>
      <c r="BV1283">
        <v>4.1021924803693037E-2</v>
      </c>
      <c r="BW1283">
        <v>37.717557044390553</v>
      </c>
      <c r="BX1283">
        <v>1285.645685232786</v>
      </c>
      <c r="BY1283">
        <v>0.79538555386003384</v>
      </c>
      <c r="BZ1283">
        <v>0.79538555386003384</v>
      </c>
      <c r="CA1283">
        <v>0.79538555386003384</v>
      </c>
      <c r="CB1283" t="s">
        <v>89</v>
      </c>
      <c r="CC1283" t="s">
        <v>90</v>
      </c>
      <c r="CD1283">
        <v>19.71027731739018</v>
      </c>
      <c r="CE1283">
        <v>19.71027731739018</v>
      </c>
      <c r="CF1283">
        <v>19.71027731739018</v>
      </c>
      <c r="CG1283" t="s">
        <v>89</v>
      </c>
      <c r="CH1283" t="s">
        <v>91</v>
      </c>
      <c r="CI1283">
        <v>0.19884638846500849</v>
      </c>
      <c r="CJ1283">
        <v>4.927569329347544</v>
      </c>
      <c r="CK1283">
        <v>4.0353848961743093E-2</v>
      </c>
      <c r="CL1283">
        <v>0.83886848586052154</v>
      </c>
      <c r="CM1283">
        <v>14</v>
      </c>
      <c r="CN1283">
        <v>0.78864764983587643</v>
      </c>
      <c r="CO1283">
        <v>0.79275203299857011</v>
      </c>
      <c r="CP1283">
        <v>19.370476425945071</v>
      </c>
      <c r="CQ1283">
        <v>18.943743910450799</v>
      </c>
      <c r="CR1283">
        <v>4.6948223030560197</v>
      </c>
      <c r="CS1283">
        <v>4.6948223030560188</v>
      </c>
      <c r="CT1283">
        <v>8.8817841970012523E-16</v>
      </c>
      <c r="CU1283">
        <v>1.8918254246214601E-14</v>
      </c>
    </row>
    <row r="1284" spans="1:99" x14ac:dyDescent="0.3">
      <c r="A1284" t="s">
        <v>642</v>
      </c>
      <c r="B1284" t="s">
        <v>83</v>
      </c>
      <c r="C1284" t="s">
        <v>3377</v>
      </c>
      <c r="D1284" t="s">
        <v>85</v>
      </c>
      <c r="E1284">
        <v>0.1</v>
      </c>
      <c r="F1284">
        <v>0.4375</v>
      </c>
      <c r="G1284">
        <v>4.102192480369303E-2</v>
      </c>
      <c r="H1284">
        <v>1</v>
      </c>
      <c r="I1284">
        <v>112</v>
      </c>
      <c r="J1284">
        <v>12</v>
      </c>
      <c r="K1284">
        <v>4.7977300691654214</v>
      </c>
      <c r="L1284">
        <v>4.79791699549253</v>
      </c>
      <c r="M1284">
        <v>4.6948223030560197</v>
      </c>
      <c r="N1284">
        <v>4.6941423521963452</v>
      </c>
      <c r="O1284">
        <v>4.6948223030560197</v>
      </c>
      <c r="P1284">
        <v>4.6941423521963452</v>
      </c>
      <c r="Q1284" s="1">
        <v>4.6948223030560197</v>
      </c>
      <c r="S1284">
        <v>1.34</v>
      </c>
      <c r="T1284">
        <v>4.41</v>
      </c>
      <c r="U1284">
        <v>4.3</v>
      </c>
      <c r="V1284">
        <v>1.1000000000000001</v>
      </c>
      <c r="W1284">
        <v>0.16700000000000001</v>
      </c>
      <c r="Y1284" t="s">
        <v>84</v>
      </c>
      <c r="AA1284">
        <v>10</v>
      </c>
      <c r="AB1284">
        <v>30</v>
      </c>
      <c r="AC1284" t="s">
        <v>643</v>
      </c>
      <c r="AD1284" t="s">
        <v>87</v>
      </c>
      <c r="AE1284" t="s">
        <v>87</v>
      </c>
      <c r="AF1284" t="s">
        <v>88</v>
      </c>
      <c r="AG1284" t="b">
        <v>0</v>
      </c>
      <c r="AH1284">
        <v>0.1</v>
      </c>
      <c r="AI1284">
        <v>4.0925789101229897E-2</v>
      </c>
      <c r="AJ1284">
        <v>4</v>
      </c>
      <c r="AL1284">
        <v>4.7359359776127006</v>
      </c>
      <c r="AM1284">
        <v>4.8426191064862687</v>
      </c>
      <c r="AN1284">
        <v>4.7626856522471748</v>
      </c>
      <c r="AO1284">
        <v>4.7359359776127006</v>
      </c>
      <c r="AP1284">
        <v>0.19716191245896911</v>
      </c>
      <c r="AQ1284">
        <v>0.1981880082496425</v>
      </c>
      <c r="AR1284">
        <v>152.43319800542201</v>
      </c>
      <c r="AS1284">
        <v>3636.680473583262</v>
      </c>
      <c r="AT1284">
        <v>0.19680752219692271</v>
      </c>
      <c r="AU1284">
        <v>4.6953425001448483</v>
      </c>
      <c r="AV1284">
        <v>4.8969463919361074</v>
      </c>
      <c r="AW1284">
        <v>4.8807326067874506</v>
      </c>
      <c r="AX1284">
        <v>11.19302032442539</v>
      </c>
      <c r="AY1284">
        <v>11.1559602440856</v>
      </c>
      <c r="AZ1284">
        <v>0.19884638846500841</v>
      </c>
      <c r="BA1284">
        <v>0.1981880082496425</v>
      </c>
      <c r="BB1284">
        <v>4.3487509989262341</v>
      </c>
      <c r="BC1284">
        <v>4.3487509989262341</v>
      </c>
      <c r="BD1284" t="b">
        <v>0</v>
      </c>
      <c r="BE1284" t="b">
        <v>0</v>
      </c>
      <c r="BH1284">
        <v>152.42963530892891</v>
      </c>
      <c r="BI1284">
        <v>3636.1075921833731</v>
      </c>
      <c r="BJ1284">
        <v>0.1968121221257208</v>
      </c>
      <c r="BK1284">
        <v>0.1968121221257208</v>
      </c>
      <c r="BL1284">
        <v>0.1968121221257208</v>
      </c>
      <c r="BM1284" t="s">
        <v>89</v>
      </c>
      <c r="BN1284">
        <v>4.6948223030560188</v>
      </c>
      <c r="BO1284">
        <v>4.6948223030560188</v>
      </c>
      <c r="BP1284">
        <v>4.6948223030560188</v>
      </c>
      <c r="BQ1284" t="s">
        <v>89</v>
      </c>
      <c r="BR1284">
        <v>4.7977300691654188</v>
      </c>
      <c r="BS1284">
        <v>4.7977300691654188</v>
      </c>
      <c r="BT1284">
        <v>4.7977300691654188</v>
      </c>
      <c r="BU1284" t="s">
        <v>89</v>
      </c>
      <c r="BV1284">
        <v>4.1021924803693037E-2</v>
      </c>
      <c r="BW1284">
        <v>66.005724827683466</v>
      </c>
      <c r="BX1284">
        <v>2249.879949157375</v>
      </c>
      <c r="BY1284">
        <v>0.45450603077716217</v>
      </c>
      <c r="BZ1284">
        <v>0.45450603077716217</v>
      </c>
      <c r="CA1284">
        <v>0.45450603077716217</v>
      </c>
      <c r="CB1284" t="s">
        <v>89</v>
      </c>
      <c r="CC1284" t="s">
        <v>90</v>
      </c>
      <c r="CD1284">
        <v>11.26301560993725</v>
      </c>
      <c r="CE1284">
        <v>11.26301560993725</v>
      </c>
      <c r="CF1284">
        <v>11.26301560993725</v>
      </c>
      <c r="CG1284" t="s">
        <v>89</v>
      </c>
      <c r="CH1284" t="s">
        <v>91</v>
      </c>
      <c r="CI1284">
        <v>0.19884638846500849</v>
      </c>
      <c r="CJ1284">
        <v>4.9275693293475458</v>
      </c>
      <c r="CK1284">
        <v>4.0353848961743072E-2</v>
      </c>
      <c r="CL1284">
        <v>1.468019850255913</v>
      </c>
      <c r="CM1284">
        <v>14</v>
      </c>
      <c r="CN1284">
        <v>0.45065579990621513</v>
      </c>
      <c r="CO1284">
        <v>0.45300116171346871</v>
      </c>
      <c r="CP1284">
        <v>11.06884367196861</v>
      </c>
      <c r="CQ1284">
        <v>10.824996520257599</v>
      </c>
      <c r="CR1284">
        <v>4.6948223030560197</v>
      </c>
      <c r="CS1284">
        <v>4.6948223030560188</v>
      </c>
      <c r="CT1284">
        <v>8.8817841970012523E-16</v>
      </c>
      <c r="CU1284">
        <v>1.8918254246214601E-14</v>
      </c>
    </row>
    <row r="1285" spans="1:99" x14ac:dyDescent="0.3">
      <c r="A1285" t="s">
        <v>644</v>
      </c>
      <c r="B1285" t="s">
        <v>83</v>
      </c>
      <c r="C1285" t="s">
        <v>3377</v>
      </c>
      <c r="D1285" t="s">
        <v>85</v>
      </c>
      <c r="E1285">
        <v>0.1</v>
      </c>
      <c r="F1285">
        <v>0.8125</v>
      </c>
      <c r="G1285">
        <v>4.102192480369303E-2</v>
      </c>
      <c r="H1285">
        <v>1</v>
      </c>
      <c r="I1285">
        <v>112</v>
      </c>
      <c r="J1285">
        <v>12</v>
      </c>
      <c r="K1285">
        <v>4.7977300691654214</v>
      </c>
      <c r="L1285">
        <v>4.79791699549253</v>
      </c>
      <c r="M1285">
        <v>4.6948223030560197</v>
      </c>
      <c r="N1285">
        <v>4.6941423521963452</v>
      </c>
      <c r="O1285">
        <v>4.6948223030560197</v>
      </c>
      <c r="P1285">
        <v>4.6941423521963452</v>
      </c>
      <c r="Q1285" s="1">
        <v>4.6948223030560197</v>
      </c>
      <c r="S1285">
        <v>1.34</v>
      </c>
      <c r="T1285">
        <v>4.41</v>
      </c>
      <c r="U1285">
        <v>4.3</v>
      </c>
      <c r="V1285">
        <v>1.1000000000000001</v>
      </c>
      <c r="W1285">
        <v>0.16700000000000001</v>
      </c>
      <c r="Y1285" t="s">
        <v>84</v>
      </c>
      <c r="AA1285">
        <v>10</v>
      </c>
      <c r="AB1285">
        <v>30</v>
      </c>
      <c r="AC1285" t="s">
        <v>645</v>
      </c>
      <c r="AD1285" t="s">
        <v>87</v>
      </c>
      <c r="AE1285" t="s">
        <v>87</v>
      </c>
      <c r="AF1285" t="s">
        <v>88</v>
      </c>
      <c r="AG1285" t="b">
        <v>0</v>
      </c>
      <c r="AH1285">
        <v>0.1</v>
      </c>
      <c r="AI1285">
        <v>4.0925789101229897E-2</v>
      </c>
      <c r="AJ1285">
        <v>4</v>
      </c>
      <c r="AL1285">
        <v>4.7359359776127006</v>
      </c>
      <c r="AM1285">
        <v>4.8426191064862687</v>
      </c>
      <c r="AN1285">
        <v>4.7626856522471748</v>
      </c>
      <c r="AO1285">
        <v>4.7359359776127006</v>
      </c>
      <c r="AP1285">
        <v>0.19716191245896911</v>
      </c>
      <c r="AQ1285">
        <v>0.1981880082496425</v>
      </c>
      <c r="AR1285">
        <v>152.43319800542201</v>
      </c>
      <c r="AS1285">
        <v>3636.680473583262</v>
      </c>
      <c r="AT1285">
        <v>0.19680752219692271</v>
      </c>
      <c r="AU1285">
        <v>4.6953425001448483</v>
      </c>
      <c r="AV1285">
        <v>4.8969463919361091</v>
      </c>
      <c r="AW1285">
        <v>4.8807326067874506</v>
      </c>
      <c r="AX1285">
        <v>6.0270109439213648</v>
      </c>
      <c r="AY1285">
        <v>6.0070555160460941</v>
      </c>
      <c r="AZ1285">
        <v>0.19884638846500841</v>
      </c>
      <c r="BA1285">
        <v>0.1981880082496425</v>
      </c>
      <c r="BB1285">
        <v>8.076251855148719</v>
      </c>
      <c r="BC1285">
        <v>8.076251855148719</v>
      </c>
      <c r="BD1285" t="b">
        <v>0</v>
      </c>
      <c r="BE1285" t="b">
        <v>0</v>
      </c>
      <c r="BH1285">
        <v>152.42963530892891</v>
      </c>
      <c r="BI1285">
        <v>3636.1075921833731</v>
      </c>
      <c r="BJ1285">
        <v>0.1968121221257208</v>
      </c>
      <c r="BK1285">
        <v>0.1968121221257208</v>
      </c>
      <c r="BL1285">
        <v>0.1968121221257208</v>
      </c>
      <c r="BM1285" t="s">
        <v>89</v>
      </c>
      <c r="BN1285">
        <v>4.6948223030560188</v>
      </c>
      <c r="BO1285">
        <v>4.6948223030560188</v>
      </c>
      <c r="BP1285">
        <v>4.6948223030560188</v>
      </c>
      <c r="BQ1285" t="s">
        <v>89</v>
      </c>
      <c r="BR1285">
        <v>4.7977300691654188</v>
      </c>
      <c r="BS1285">
        <v>4.7977300691654188</v>
      </c>
      <c r="BT1285">
        <v>4.7977300691654188</v>
      </c>
      <c r="BU1285" t="s">
        <v>89</v>
      </c>
      <c r="BV1285">
        <v>4.1021924803693037E-2</v>
      </c>
      <c r="BW1285">
        <v>122.58206039426931</v>
      </c>
      <c r="BX1285">
        <v>4178.3484770065534</v>
      </c>
      <c r="BY1285">
        <v>0.24473401657231811</v>
      </c>
      <c r="BZ1285">
        <v>0.24473401657231811</v>
      </c>
      <c r="CA1285">
        <v>0.24473401657231811</v>
      </c>
      <c r="CB1285" t="s">
        <v>89</v>
      </c>
      <c r="CC1285" t="s">
        <v>90</v>
      </c>
      <c r="CD1285">
        <v>6.0647007130431323</v>
      </c>
      <c r="CE1285">
        <v>6.0647007130431323</v>
      </c>
      <c r="CF1285">
        <v>6.0647007130431323</v>
      </c>
      <c r="CG1285" t="s">
        <v>89</v>
      </c>
      <c r="CH1285" t="s">
        <v>91</v>
      </c>
      <c r="CI1285">
        <v>0.19884638846500849</v>
      </c>
      <c r="CJ1285">
        <v>4.9275693293475449</v>
      </c>
      <c r="CK1285">
        <v>4.0353848961743079E-2</v>
      </c>
      <c r="CL1285">
        <v>2.7263225790466952</v>
      </c>
      <c r="CM1285">
        <v>14</v>
      </c>
      <c r="CN1285">
        <v>0.24266081533411579</v>
      </c>
      <c r="CO1285">
        <v>0.24392370246109851</v>
      </c>
      <c r="CP1285">
        <v>5.9601465925984849</v>
      </c>
      <c r="CQ1285">
        <v>5.8288442801387088</v>
      </c>
      <c r="CR1285">
        <v>4.6948223030560197</v>
      </c>
      <c r="CS1285">
        <v>4.6948223030560188</v>
      </c>
      <c r="CT1285">
        <v>8.8817841970012523E-16</v>
      </c>
      <c r="CU1285">
        <v>1.8918254246214601E-14</v>
      </c>
    </row>
    <row r="1286" spans="1:99" x14ac:dyDescent="0.3">
      <c r="A1286" t="s">
        <v>646</v>
      </c>
      <c r="B1286" t="s">
        <v>83</v>
      </c>
      <c r="C1286" t="s">
        <v>3377</v>
      </c>
      <c r="D1286" t="s">
        <v>85</v>
      </c>
      <c r="E1286">
        <v>0.17499999999999999</v>
      </c>
      <c r="F1286">
        <v>0.25</v>
      </c>
      <c r="G1286">
        <v>4.102192480369303E-2</v>
      </c>
      <c r="H1286">
        <v>1</v>
      </c>
      <c r="I1286">
        <v>112</v>
      </c>
      <c r="J1286">
        <v>12</v>
      </c>
      <c r="K1286">
        <v>4.7977300691654214</v>
      </c>
      <c r="L1286">
        <v>4.79791699549253</v>
      </c>
      <c r="M1286">
        <v>4.6948223030560197</v>
      </c>
      <c r="N1286">
        <v>4.6941423521963452</v>
      </c>
      <c r="O1286">
        <v>4.6948223030560197</v>
      </c>
      <c r="P1286">
        <v>4.6941423521963452</v>
      </c>
      <c r="Q1286" s="1">
        <v>4.6948223030560197</v>
      </c>
      <c r="S1286">
        <v>1.34</v>
      </c>
      <c r="T1286">
        <v>4.41</v>
      </c>
      <c r="U1286">
        <v>4.3</v>
      </c>
      <c r="V1286">
        <v>1.1000000000000001</v>
      </c>
      <c r="W1286">
        <v>0.16700000000000001</v>
      </c>
      <c r="Y1286" t="s">
        <v>84</v>
      </c>
      <c r="AA1286">
        <v>10</v>
      </c>
      <c r="AB1286">
        <v>30</v>
      </c>
      <c r="AC1286" t="s">
        <v>647</v>
      </c>
      <c r="AD1286" t="s">
        <v>87</v>
      </c>
      <c r="AE1286" t="s">
        <v>87</v>
      </c>
      <c r="AF1286" t="s">
        <v>88</v>
      </c>
      <c r="AG1286" t="b">
        <v>0</v>
      </c>
      <c r="AH1286">
        <v>0.17499999999999999</v>
      </c>
      <c r="AI1286">
        <v>4.0925789101229897E-2</v>
      </c>
      <c r="AJ1286">
        <v>4</v>
      </c>
      <c r="AL1286">
        <v>4.7359359776127006</v>
      </c>
      <c r="AM1286">
        <v>4.8426191064862687</v>
      </c>
      <c r="AN1286">
        <v>4.7626856522471748</v>
      </c>
      <c r="AO1286">
        <v>4.7359359776127006</v>
      </c>
      <c r="AP1286">
        <v>0.19716191245896911</v>
      </c>
      <c r="AQ1286">
        <v>0.1981880082496425</v>
      </c>
      <c r="AR1286">
        <v>152.43319800542201</v>
      </c>
      <c r="AS1286">
        <v>3636.680473583262</v>
      </c>
      <c r="AT1286">
        <v>0.19680752219692271</v>
      </c>
      <c r="AU1286">
        <v>4.6953425001448483</v>
      </c>
      <c r="AV1286">
        <v>4.8584968472198549</v>
      </c>
      <c r="AW1286">
        <v>4.8428123847979787</v>
      </c>
      <c r="AX1286">
        <v>19.433987388879419</v>
      </c>
      <c r="AY1286">
        <v>19.371249539191911</v>
      </c>
      <c r="AZ1286">
        <v>0.198829881632476</v>
      </c>
      <c r="BA1286">
        <v>0.1981880082496425</v>
      </c>
      <c r="BB1286">
        <v>1.986428884709537</v>
      </c>
      <c r="BC1286">
        <v>1.986428884709537</v>
      </c>
      <c r="BD1286" t="b">
        <v>0</v>
      </c>
      <c r="BE1286" t="b">
        <v>0</v>
      </c>
      <c r="BH1286">
        <v>152.42963530892891</v>
      </c>
      <c r="BI1286">
        <v>3636.1075921833731</v>
      </c>
      <c r="BJ1286">
        <v>0.1968121221257208</v>
      </c>
      <c r="BK1286">
        <v>0.1968121221257208</v>
      </c>
      <c r="BL1286">
        <v>0.1968121221257208</v>
      </c>
      <c r="BM1286" t="s">
        <v>89</v>
      </c>
      <c r="BN1286">
        <v>4.6948223030560188</v>
      </c>
      <c r="BO1286">
        <v>4.6948223030560188</v>
      </c>
      <c r="BP1286">
        <v>4.6948223030560188</v>
      </c>
      <c r="BQ1286" t="s">
        <v>89</v>
      </c>
      <c r="BR1286">
        <v>4.7977300691654188</v>
      </c>
      <c r="BS1286">
        <v>4.7977300691654188</v>
      </c>
      <c r="BT1286">
        <v>4.7977300691654188</v>
      </c>
      <c r="BU1286" t="s">
        <v>89</v>
      </c>
      <c r="BV1286">
        <v>4.1021924803693037E-2</v>
      </c>
      <c r="BW1286">
        <v>37.722982549597859</v>
      </c>
      <c r="BX1286">
        <v>1124.763617156103</v>
      </c>
      <c r="BY1286">
        <v>0.79527115759089972</v>
      </c>
      <c r="BZ1286">
        <v>0.79527115759089972</v>
      </c>
      <c r="CA1286">
        <v>0.79527115759089972</v>
      </c>
      <c r="CB1286" t="s">
        <v>89</v>
      </c>
      <c r="CC1286" t="s">
        <v>90</v>
      </c>
      <c r="CD1286">
        <v>19.52555482044211</v>
      </c>
      <c r="CE1286">
        <v>19.52555482044211</v>
      </c>
      <c r="CF1286">
        <v>19.52555482044211</v>
      </c>
      <c r="CG1286" t="s">
        <v>89</v>
      </c>
      <c r="CH1286" t="s">
        <v>91</v>
      </c>
      <c r="CI1286">
        <v>0.1988177893977249</v>
      </c>
      <c r="CJ1286">
        <v>4.8813887051105267</v>
      </c>
      <c r="CK1286">
        <v>4.0729759789376013E-2</v>
      </c>
      <c r="CL1286">
        <v>1.001152329646197</v>
      </c>
      <c r="CM1286">
        <v>10</v>
      </c>
      <c r="CN1286">
        <v>0.78864764983587643</v>
      </c>
      <c r="CO1286">
        <v>0.79275203299857011</v>
      </c>
      <c r="CP1286">
        <v>19.370476425945071</v>
      </c>
      <c r="CQ1286">
        <v>18.943743910450799</v>
      </c>
      <c r="CR1286">
        <v>4.6948223030560197</v>
      </c>
      <c r="CS1286">
        <v>4.6948223030560188</v>
      </c>
      <c r="CT1286">
        <v>8.8817841970012523E-16</v>
      </c>
      <c r="CU1286">
        <v>1.8918254246214601E-14</v>
      </c>
    </row>
    <row r="1287" spans="1:99" x14ac:dyDescent="0.3">
      <c r="A1287" t="s">
        <v>648</v>
      </c>
      <c r="B1287" t="s">
        <v>83</v>
      </c>
      <c r="C1287" t="s">
        <v>3377</v>
      </c>
      <c r="D1287" t="s">
        <v>85</v>
      </c>
      <c r="E1287">
        <v>0.17499999999999999</v>
      </c>
      <c r="F1287">
        <v>0.4375</v>
      </c>
      <c r="G1287">
        <v>4.102192480369303E-2</v>
      </c>
      <c r="H1287">
        <v>1</v>
      </c>
      <c r="I1287">
        <v>112</v>
      </c>
      <c r="J1287">
        <v>12</v>
      </c>
      <c r="K1287">
        <v>4.7977300691654214</v>
      </c>
      <c r="L1287">
        <v>4.79791699549253</v>
      </c>
      <c r="M1287">
        <v>4.6948223030560197</v>
      </c>
      <c r="N1287">
        <v>4.6941423521963452</v>
      </c>
      <c r="O1287">
        <v>4.6948223030560197</v>
      </c>
      <c r="P1287">
        <v>4.6941423521963452</v>
      </c>
      <c r="Q1287" s="1">
        <v>4.6948223030560197</v>
      </c>
      <c r="S1287">
        <v>1.34</v>
      </c>
      <c r="T1287">
        <v>4.41</v>
      </c>
      <c r="U1287">
        <v>4.3</v>
      </c>
      <c r="V1287">
        <v>1.1000000000000001</v>
      </c>
      <c r="W1287">
        <v>0.16700000000000001</v>
      </c>
      <c r="Y1287" t="s">
        <v>84</v>
      </c>
      <c r="AA1287">
        <v>10</v>
      </c>
      <c r="AB1287">
        <v>30</v>
      </c>
      <c r="AC1287" t="s">
        <v>649</v>
      </c>
      <c r="AD1287" t="s">
        <v>87</v>
      </c>
      <c r="AE1287" t="s">
        <v>87</v>
      </c>
      <c r="AF1287" t="s">
        <v>88</v>
      </c>
      <c r="AG1287" t="b">
        <v>0</v>
      </c>
      <c r="AH1287">
        <v>0.17499999999999999</v>
      </c>
      <c r="AI1287">
        <v>4.0925789101229897E-2</v>
      </c>
      <c r="AJ1287">
        <v>4</v>
      </c>
      <c r="AL1287">
        <v>4.7359359776127006</v>
      </c>
      <c r="AM1287">
        <v>4.8426191064862687</v>
      </c>
      <c r="AN1287">
        <v>4.7626856522471748</v>
      </c>
      <c r="AO1287">
        <v>4.7359359776127006</v>
      </c>
      <c r="AP1287">
        <v>0.19716191245896911</v>
      </c>
      <c r="AQ1287">
        <v>0.1981880082496425</v>
      </c>
      <c r="AR1287">
        <v>152.43319800542201</v>
      </c>
      <c r="AS1287">
        <v>3636.680473583262</v>
      </c>
      <c r="AT1287">
        <v>0.19680752219692271</v>
      </c>
      <c r="AU1287">
        <v>4.6953425001448483</v>
      </c>
      <c r="AV1287">
        <v>4.858496847219854</v>
      </c>
      <c r="AW1287">
        <v>4.8428123847979778</v>
      </c>
      <c r="AX1287">
        <v>11.10513565078824</v>
      </c>
      <c r="AY1287">
        <v>11.069285450966809</v>
      </c>
      <c r="AZ1287">
        <v>0.198829881632476</v>
      </c>
      <c r="BA1287">
        <v>0.1981880082496425</v>
      </c>
      <c r="BB1287">
        <v>3.4762505482416932</v>
      </c>
      <c r="BC1287">
        <v>3.4762505482416932</v>
      </c>
      <c r="BD1287" t="b">
        <v>0</v>
      </c>
      <c r="BE1287" t="b">
        <v>0</v>
      </c>
      <c r="BH1287">
        <v>152.42963530892891</v>
      </c>
      <c r="BI1287">
        <v>3636.1075921833731</v>
      </c>
      <c r="BJ1287">
        <v>0.1968121221257208</v>
      </c>
      <c r="BK1287">
        <v>0.1968121221257208</v>
      </c>
      <c r="BL1287">
        <v>0.1968121221257208</v>
      </c>
      <c r="BM1287" t="s">
        <v>89</v>
      </c>
      <c r="BN1287">
        <v>4.6948223030560188</v>
      </c>
      <c r="BO1287">
        <v>4.6948223030560188</v>
      </c>
      <c r="BP1287">
        <v>4.6948223030560188</v>
      </c>
      <c r="BQ1287" t="s">
        <v>89</v>
      </c>
      <c r="BR1287">
        <v>4.7977300691654188</v>
      </c>
      <c r="BS1287">
        <v>4.7977300691654188</v>
      </c>
      <c r="BT1287">
        <v>4.7977300691654188</v>
      </c>
      <c r="BU1287" t="s">
        <v>89</v>
      </c>
      <c r="BV1287">
        <v>4.1021924803693037E-2</v>
      </c>
      <c r="BW1287">
        <v>66.015219461796249</v>
      </c>
      <c r="BX1287">
        <v>1968.336330023182</v>
      </c>
      <c r="BY1287">
        <v>0.45444066148051421</v>
      </c>
      <c r="BZ1287">
        <v>0.45444066148051421</v>
      </c>
      <c r="CA1287">
        <v>0.45444066148051421</v>
      </c>
      <c r="CB1287" t="s">
        <v>89</v>
      </c>
      <c r="CC1287" t="s">
        <v>90</v>
      </c>
      <c r="CD1287">
        <v>11.157459897395491</v>
      </c>
      <c r="CE1287">
        <v>11.157459897395491</v>
      </c>
      <c r="CF1287">
        <v>11.157459897395491</v>
      </c>
      <c r="CG1287" t="s">
        <v>89</v>
      </c>
      <c r="CH1287" t="s">
        <v>91</v>
      </c>
      <c r="CI1287">
        <v>0.1988177893977249</v>
      </c>
      <c r="CJ1287">
        <v>4.8813887051105276</v>
      </c>
      <c r="CK1287">
        <v>4.0729759789375999E-2</v>
      </c>
      <c r="CL1287">
        <v>1.752016576880844</v>
      </c>
      <c r="CM1287">
        <v>10</v>
      </c>
      <c r="CN1287">
        <v>0.45065579990621513</v>
      </c>
      <c r="CO1287">
        <v>0.45300116171346871</v>
      </c>
      <c r="CP1287">
        <v>11.06884367196861</v>
      </c>
      <c r="CQ1287">
        <v>10.824996520257599</v>
      </c>
      <c r="CR1287">
        <v>4.6948223030560197</v>
      </c>
      <c r="CS1287">
        <v>4.6948223030560188</v>
      </c>
      <c r="CT1287">
        <v>8.8817841970012523E-16</v>
      </c>
      <c r="CU1287">
        <v>1.8918254246214601E-14</v>
      </c>
    </row>
    <row r="1288" spans="1:99" x14ac:dyDescent="0.3">
      <c r="A1288" t="s">
        <v>650</v>
      </c>
      <c r="B1288" t="s">
        <v>83</v>
      </c>
      <c r="C1288" t="s">
        <v>3377</v>
      </c>
      <c r="D1288" t="s">
        <v>85</v>
      </c>
      <c r="E1288">
        <v>0.17499999999999999</v>
      </c>
      <c r="F1288">
        <v>0.8125</v>
      </c>
      <c r="G1288">
        <v>4.102192480369303E-2</v>
      </c>
      <c r="H1288">
        <v>1</v>
      </c>
      <c r="I1288">
        <v>112</v>
      </c>
      <c r="J1288">
        <v>12</v>
      </c>
      <c r="K1288">
        <v>4.7977300691654214</v>
      </c>
      <c r="L1288">
        <v>4.79791699549253</v>
      </c>
      <c r="M1288">
        <v>4.6948223030560197</v>
      </c>
      <c r="N1288">
        <v>4.6941423521963452</v>
      </c>
      <c r="O1288">
        <v>4.6948223030560197</v>
      </c>
      <c r="P1288">
        <v>4.6941423521963452</v>
      </c>
      <c r="Q1288" s="1">
        <v>4.6948223030560197</v>
      </c>
      <c r="S1288">
        <v>1.34</v>
      </c>
      <c r="T1288">
        <v>4.41</v>
      </c>
      <c r="U1288">
        <v>4.3</v>
      </c>
      <c r="V1288">
        <v>1.1000000000000001</v>
      </c>
      <c r="W1288">
        <v>0.16700000000000001</v>
      </c>
      <c r="Y1288" t="s">
        <v>84</v>
      </c>
      <c r="AA1288">
        <v>10</v>
      </c>
      <c r="AB1288">
        <v>30</v>
      </c>
      <c r="AC1288" t="s">
        <v>651</v>
      </c>
      <c r="AD1288" t="s">
        <v>87</v>
      </c>
      <c r="AE1288" t="s">
        <v>87</v>
      </c>
      <c r="AF1288" t="s">
        <v>88</v>
      </c>
      <c r="AG1288" t="b">
        <v>0</v>
      </c>
      <c r="AH1288">
        <v>0.17499999999999999</v>
      </c>
      <c r="AI1288">
        <v>4.0925789101229897E-2</v>
      </c>
      <c r="AJ1288">
        <v>4</v>
      </c>
      <c r="AL1288">
        <v>4.7359359776127006</v>
      </c>
      <c r="AM1288">
        <v>4.8426191064862687</v>
      </c>
      <c r="AN1288">
        <v>4.7626856522471748</v>
      </c>
      <c r="AO1288">
        <v>4.7359359776127006</v>
      </c>
      <c r="AP1288">
        <v>0.19716191245896911</v>
      </c>
      <c r="AQ1288">
        <v>0.1981880082496425</v>
      </c>
      <c r="AR1288">
        <v>152.43319800542201</v>
      </c>
      <c r="AS1288">
        <v>3636.680473583262</v>
      </c>
      <c r="AT1288">
        <v>0.19680752219692271</v>
      </c>
      <c r="AU1288">
        <v>4.6953425001448483</v>
      </c>
      <c r="AV1288">
        <v>4.8584968472198558</v>
      </c>
      <c r="AW1288">
        <v>4.8428123847979787</v>
      </c>
      <c r="AX1288">
        <v>5.979688427347515</v>
      </c>
      <c r="AY1288">
        <v>5.9603844735975127</v>
      </c>
      <c r="AZ1288">
        <v>0.198829881632476</v>
      </c>
      <c r="BA1288">
        <v>0.1981880082496425</v>
      </c>
      <c r="BB1288">
        <v>6.4558938753060016</v>
      </c>
      <c r="BC1288">
        <v>6.4558938753060016</v>
      </c>
      <c r="BD1288" t="b">
        <v>0</v>
      </c>
      <c r="BE1288" t="b">
        <v>0</v>
      </c>
      <c r="BH1288">
        <v>152.42963530892891</v>
      </c>
      <c r="BI1288">
        <v>3636.1075921833731</v>
      </c>
      <c r="BJ1288">
        <v>0.1968121221257208</v>
      </c>
      <c r="BK1288">
        <v>0.1968121221257208</v>
      </c>
      <c r="BL1288">
        <v>0.1968121221257208</v>
      </c>
      <c r="BM1288" t="s">
        <v>89</v>
      </c>
      <c r="BN1288">
        <v>4.6948223030560188</v>
      </c>
      <c r="BO1288">
        <v>4.6948223030560188</v>
      </c>
      <c r="BP1288">
        <v>4.6948223030560188</v>
      </c>
      <c r="BQ1288" t="s">
        <v>89</v>
      </c>
      <c r="BR1288">
        <v>4.7977300691654188</v>
      </c>
      <c r="BS1288">
        <v>4.7977300691654188</v>
      </c>
      <c r="BT1288">
        <v>4.7977300691654188</v>
      </c>
      <c r="BU1288" t="s">
        <v>89</v>
      </c>
      <c r="BV1288">
        <v>4.1021924803693037E-2</v>
      </c>
      <c r="BW1288">
        <v>122.5996932861931</v>
      </c>
      <c r="BX1288">
        <v>3655.4817557573369</v>
      </c>
      <c r="BY1288">
        <v>0.2446988177202768</v>
      </c>
      <c r="BZ1288">
        <v>0.2446988177202768</v>
      </c>
      <c r="CA1288">
        <v>0.2446988177202768</v>
      </c>
      <c r="CB1288" t="s">
        <v>89</v>
      </c>
      <c r="CC1288" t="s">
        <v>90</v>
      </c>
      <c r="CD1288">
        <v>6.0078630216744937</v>
      </c>
      <c r="CE1288">
        <v>6.0078630216744937</v>
      </c>
      <c r="CF1288">
        <v>6.0078630216744937</v>
      </c>
      <c r="CG1288" t="s">
        <v>89</v>
      </c>
      <c r="CH1288" t="s">
        <v>91</v>
      </c>
      <c r="CI1288">
        <v>0.1988177893977249</v>
      </c>
      <c r="CJ1288">
        <v>4.8813887051105258</v>
      </c>
      <c r="CK1288">
        <v>4.0729759789375999E-2</v>
      </c>
      <c r="CL1288">
        <v>3.2537450713501408</v>
      </c>
      <c r="CM1288">
        <v>10</v>
      </c>
      <c r="CN1288">
        <v>0.24266081533411579</v>
      </c>
      <c r="CO1288">
        <v>0.24392370246109851</v>
      </c>
      <c r="CP1288">
        <v>5.9601465925984849</v>
      </c>
      <c r="CQ1288">
        <v>5.8288442801387088</v>
      </c>
      <c r="CR1288">
        <v>4.6948223030560197</v>
      </c>
      <c r="CS1288">
        <v>4.6948223030560188</v>
      </c>
      <c r="CT1288">
        <v>8.8817841970012523E-16</v>
      </c>
      <c r="CU1288">
        <v>1.8918254246214601E-14</v>
      </c>
    </row>
    <row r="1289" spans="1:99" x14ac:dyDescent="0.3">
      <c r="A1289" t="s">
        <v>652</v>
      </c>
      <c r="B1289" t="s">
        <v>83</v>
      </c>
      <c r="C1289" t="s">
        <v>3377</v>
      </c>
      <c r="D1289" t="s">
        <v>109</v>
      </c>
      <c r="E1289">
        <v>2.5000000000000001E-2</v>
      </c>
      <c r="F1289">
        <v>0.25</v>
      </c>
      <c r="G1289">
        <v>4.102192480369303E-2</v>
      </c>
      <c r="H1289">
        <v>1</v>
      </c>
      <c r="I1289">
        <v>112</v>
      </c>
      <c r="J1289">
        <v>12</v>
      </c>
      <c r="K1289">
        <v>4.7977300691654197</v>
      </c>
      <c r="L1289">
        <v>4.7979169954925283</v>
      </c>
      <c r="M1289">
        <v>4.6948223030560188</v>
      </c>
      <c r="N1289">
        <v>4.6941423521963426</v>
      </c>
      <c r="O1289">
        <v>4.6948223030560188</v>
      </c>
      <c r="P1289">
        <v>4.6941423521963426</v>
      </c>
      <c r="Q1289" s="1">
        <v>4.6948223030560188</v>
      </c>
      <c r="S1289">
        <v>1.34</v>
      </c>
      <c r="T1289">
        <v>4.41</v>
      </c>
      <c r="U1289">
        <v>4.3</v>
      </c>
      <c r="V1289">
        <v>1.1000000000000001</v>
      </c>
      <c r="W1289">
        <v>0.16700000000000001</v>
      </c>
      <c r="Y1289" t="s">
        <v>84</v>
      </c>
      <c r="AA1289">
        <v>10</v>
      </c>
      <c r="AB1289">
        <v>90</v>
      </c>
      <c r="AC1289" t="s">
        <v>653</v>
      </c>
      <c r="AD1289" t="s">
        <v>87</v>
      </c>
      <c r="AE1289" t="s">
        <v>87</v>
      </c>
      <c r="AF1289" t="s">
        <v>111</v>
      </c>
      <c r="AG1289" t="b">
        <v>1</v>
      </c>
      <c r="AH1289">
        <v>2.5000000000000001E-2</v>
      </c>
      <c r="AI1289">
        <v>4.0925789101229897E-2</v>
      </c>
      <c r="AJ1289">
        <v>4</v>
      </c>
      <c r="AL1289">
        <v>4.7359359776127006</v>
      </c>
      <c r="AM1289">
        <v>4.8002803981326094</v>
      </c>
      <c r="AN1289">
        <v>4.7626856522471748</v>
      </c>
      <c r="AO1289">
        <v>4.7359359776127006</v>
      </c>
      <c r="AP1289">
        <v>0.19716191245896911</v>
      </c>
      <c r="AQ1289">
        <v>0.19778402510422691</v>
      </c>
      <c r="AR1289">
        <v>457.29959401626581</v>
      </c>
      <c r="AS1289">
        <v>10910.04142074978</v>
      </c>
      <c r="AT1289">
        <v>0.1968075221969228</v>
      </c>
      <c r="AU1289">
        <v>4.695342500144851</v>
      </c>
      <c r="AV1289">
        <v>3.1495753525323988</v>
      </c>
      <c r="AW1289">
        <v>3.4046687635384698</v>
      </c>
      <c r="AX1289">
        <v>12.598301410129601</v>
      </c>
      <c r="AY1289">
        <v>13.618675054153879</v>
      </c>
      <c r="AZ1289">
        <v>0.19266016542454709</v>
      </c>
      <c r="BA1289">
        <v>0.19778402510422691</v>
      </c>
      <c r="BB1289">
        <v>3.4926562436369748</v>
      </c>
      <c r="BC1289">
        <v>3.4926562436369748</v>
      </c>
      <c r="BD1289" t="b">
        <v>1</v>
      </c>
      <c r="BE1289" t="b">
        <v>1</v>
      </c>
      <c r="BH1289">
        <v>457.28890592678658</v>
      </c>
      <c r="BI1289">
        <v>10908.32277655012</v>
      </c>
      <c r="BJ1289">
        <v>0.1968121221257208</v>
      </c>
      <c r="BK1289">
        <v>0.1968121221257208</v>
      </c>
      <c r="BL1289">
        <v>0.1968121221257208</v>
      </c>
      <c r="BM1289" t="s">
        <v>89</v>
      </c>
      <c r="BN1289">
        <v>4.6948223030560197</v>
      </c>
      <c r="BO1289">
        <v>4.6948223030560197</v>
      </c>
      <c r="BP1289">
        <v>4.6948223030560197</v>
      </c>
      <c r="BQ1289" t="s">
        <v>89</v>
      </c>
      <c r="BR1289">
        <v>4.7977300691654214</v>
      </c>
      <c r="BS1289">
        <v>4.7977300691654214</v>
      </c>
      <c r="BT1289">
        <v>4.7977300691654214</v>
      </c>
      <c r="BU1289" t="s">
        <v>89</v>
      </c>
      <c r="BV1289">
        <v>4.1021924803693023E-2</v>
      </c>
      <c r="BW1289">
        <v>115.84946261104849</v>
      </c>
      <c r="BX1289">
        <v>7789.1324531292676</v>
      </c>
      <c r="BY1289">
        <v>0.77687024153202044</v>
      </c>
      <c r="BZ1289">
        <v>0.77687024153202044</v>
      </c>
      <c r="CA1289">
        <v>0.77687024153202044</v>
      </c>
      <c r="CB1289" t="s">
        <v>89</v>
      </c>
      <c r="CC1289" t="s">
        <v>90</v>
      </c>
      <c r="CD1289">
        <v>38.676796830996793</v>
      </c>
      <c r="CE1289">
        <v>38.676796830996793</v>
      </c>
      <c r="CF1289">
        <v>38.676796830996793</v>
      </c>
      <c r="CG1289" t="s">
        <v>89</v>
      </c>
      <c r="CH1289" t="s">
        <v>91</v>
      </c>
      <c r="CI1289">
        <v>0.19421756038300511</v>
      </c>
      <c r="CJ1289">
        <v>9.6691992077491964</v>
      </c>
      <c r="CK1289">
        <v>2.0086209437835671E-2</v>
      </c>
      <c r="CL1289">
        <v>1.3123878900434069</v>
      </c>
      <c r="CM1289">
        <v>28</v>
      </c>
      <c r="CN1289">
        <v>0.78864764983587643</v>
      </c>
      <c r="CO1289">
        <v>0.79113610041690763</v>
      </c>
      <c r="CP1289">
        <v>19.201121592530441</v>
      </c>
      <c r="CQ1289">
        <v>18.943743910450799</v>
      </c>
      <c r="CR1289">
        <v>4.6948223030560188</v>
      </c>
      <c r="CS1289">
        <v>4.6948223030560197</v>
      </c>
      <c r="CT1289">
        <v>8.8817841970012523E-16</v>
      </c>
      <c r="CU1289">
        <v>-1.8918254246214591E-14</v>
      </c>
    </row>
    <row r="1290" spans="1:99" x14ac:dyDescent="0.3">
      <c r="A1290" t="s">
        <v>654</v>
      </c>
      <c r="B1290" t="s">
        <v>83</v>
      </c>
      <c r="C1290" t="s">
        <v>3377</v>
      </c>
      <c r="D1290" t="s">
        <v>109</v>
      </c>
      <c r="E1290">
        <v>2.5000000000000001E-2</v>
      </c>
      <c r="F1290">
        <v>0.4375</v>
      </c>
      <c r="G1290">
        <v>4.102192480369303E-2</v>
      </c>
      <c r="H1290">
        <v>1</v>
      </c>
      <c r="I1290">
        <v>112</v>
      </c>
      <c r="J1290">
        <v>12</v>
      </c>
      <c r="K1290">
        <v>4.7977300691654197</v>
      </c>
      <c r="L1290">
        <v>4.7979169954925283</v>
      </c>
      <c r="M1290">
        <v>4.6948223030560188</v>
      </c>
      <c r="N1290">
        <v>4.6941423521963426</v>
      </c>
      <c r="O1290">
        <v>4.6948223030560188</v>
      </c>
      <c r="P1290">
        <v>4.6941423521963426</v>
      </c>
      <c r="Q1290" s="1">
        <v>4.6948223030560188</v>
      </c>
      <c r="S1290">
        <v>1.34</v>
      </c>
      <c r="T1290">
        <v>4.41</v>
      </c>
      <c r="U1290">
        <v>4.3</v>
      </c>
      <c r="V1290">
        <v>1.1000000000000001</v>
      </c>
      <c r="W1290">
        <v>0.16700000000000001</v>
      </c>
      <c r="Y1290" t="s">
        <v>84</v>
      </c>
      <c r="AA1290">
        <v>10</v>
      </c>
      <c r="AB1290">
        <v>90</v>
      </c>
      <c r="AC1290" t="s">
        <v>655</v>
      </c>
      <c r="AD1290" t="s">
        <v>87</v>
      </c>
      <c r="AE1290" t="s">
        <v>87</v>
      </c>
      <c r="AF1290" t="s">
        <v>111</v>
      </c>
      <c r="AG1290" t="b">
        <v>1</v>
      </c>
      <c r="AH1290">
        <v>2.5000000000000001E-2</v>
      </c>
      <c r="AI1290">
        <v>4.0925789101229897E-2</v>
      </c>
      <c r="AJ1290">
        <v>4</v>
      </c>
      <c r="AL1290">
        <v>4.7359359776127006</v>
      </c>
      <c r="AM1290">
        <v>4.8002803981326094</v>
      </c>
      <c r="AN1290">
        <v>4.7626856522471748</v>
      </c>
      <c r="AO1290">
        <v>4.7359359776127006</v>
      </c>
      <c r="AP1290">
        <v>0.19716191245896911</v>
      </c>
      <c r="AQ1290">
        <v>0.19778402510422691</v>
      </c>
      <c r="AR1290">
        <v>457.29959401626581</v>
      </c>
      <c r="AS1290">
        <v>10910.04142074978</v>
      </c>
      <c r="AT1290">
        <v>0.1968075221969228</v>
      </c>
      <c r="AU1290">
        <v>4.695342500144851</v>
      </c>
      <c r="AV1290">
        <v>3.149575352532398</v>
      </c>
      <c r="AW1290">
        <v>3.4046687635384711</v>
      </c>
      <c r="AX1290">
        <v>7.1990293772169096</v>
      </c>
      <c r="AY1290">
        <v>7.7821000309450756</v>
      </c>
      <c r="AZ1290">
        <v>0.19266016542454709</v>
      </c>
      <c r="BA1290">
        <v>0.19778402510422691</v>
      </c>
      <c r="BB1290">
        <v>6.112148426364703</v>
      </c>
      <c r="BC1290">
        <v>6.112148426364703</v>
      </c>
      <c r="BD1290" t="b">
        <v>1</v>
      </c>
      <c r="BE1290" t="b">
        <v>1</v>
      </c>
      <c r="BH1290">
        <v>457.28890592678658</v>
      </c>
      <c r="BI1290">
        <v>10908.32277655012</v>
      </c>
      <c r="BJ1290">
        <v>0.1968121221257208</v>
      </c>
      <c r="BK1290">
        <v>0.1968121221257208</v>
      </c>
      <c r="BL1290">
        <v>0.1968121221257208</v>
      </c>
      <c r="BM1290" t="s">
        <v>89</v>
      </c>
      <c r="BN1290">
        <v>4.6948223030560197</v>
      </c>
      <c r="BO1290">
        <v>4.6948223030560197</v>
      </c>
      <c r="BP1290">
        <v>4.6948223030560197</v>
      </c>
      <c r="BQ1290" t="s">
        <v>89</v>
      </c>
      <c r="BR1290">
        <v>4.7977300691654214</v>
      </c>
      <c r="BS1290">
        <v>4.7977300691654214</v>
      </c>
      <c r="BT1290">
        <v>4.7977300691654214</v>
      </c>
      <c r="BU1290" t="s">
        <v>89</v>
      </c>
      <c r="BV1290">
        <v>4.1021924803693023E-2</v>
      </c>
      <c r="BW1290">
        <v>202.7365595693349</v>
      </c>
      <c r="BX1290">
        <v>13630.98179297623</v>
      </c>
      <c r="BY1290">
        <v>0.4439258523040116</v>
      </c>
      <c r="BZ1290">
        <v>0.4439258523040116</v>
      </c>
      <c r="CA1290">
        <v>0.4439258523040116</v>
      </c>
      <c r="CB1290" t="s">
        <v>89</v>
      </c>
      <c r="CC1290" t="s">
        <v>90</v>
      </c>
      <c r="CD1290">
        <v>22.101026760569599</v>
      </c>
      <c r="CE1290">
        <v>22.101026760569599</v>
      </c>
      <c r="CF1290">
        <v>22.101026760569599</v>
      </c>
      <c r="CG1290" t="s">
        <v>89</v>
      </c>
      <c r="CH1290" t="s">
        <v>91</v>
      </c>
      <c r="CI1290">
        <v>0.19421756038300511</v>
      </c>
      <c r="CJ1290">
        <v>9.6691992077491982</v>
      </c>
      <c r="CK1290">
        <v>2.0086209437835661E-2</v>
      </c>
      <c r="CL1290">
        <v>2.296678807575963</v>
      </c>
      <c r="CM1290">
        <v>28</v>
      </c>
      <c r="CN1290">
        <v>0.45065579990621513</v>
      </c>
      <c r="CO1290">
        <v>0.45207777166680441</v>
      </c>
      <c r="CP1290">
        <v>10.97206948144596</v>
      </c>
      <c r="CQ1290">
        <v>10.824996520257599</v>
      </c>
      <c r="CR1290">
        <v>4.6948223030560188</v>
      </c>
      <c r="CS1290">
        <v>4.6948223030560197</v>
      </c>
      <c r="CT1290">
        <v>8.8817841970012523E-16</v>
      </c>
      <c r="CU1290">
        <v>-1.8918254246214591E-14</v>
      </c>
    </row>
    <row r="1291" spans="1:99" x14ac:dyDescent="0.3">
      <c r="A1291" t="s">
        <v>656</v>
      </c>
      <c r="B1291" t="s">
        <v>83</v>
      </c>
      <c r="C1291" t="s">
        <v>3377</v>
      </c>
      <c r="D1291" t="s">
        <v>109</v>
      </c>
      <c r="E1291">
        <v>2.5000000000000001E-2</v>
      </c>
      <c r="F1291">
        <v>0.8125</v>
      </c>
      <c r="G1291">
        <v>4.102192480369303E-2</v>
      </c>
      <c r="H1291">
        <v>1</v>
      </c>
      <c r="I1291">
        <v>112</v>
      </c>
      <c r="J1291">
        <v>12</v>
      </c>
      <c r="K1291">
        <v>4.7977300691654197</v>
      </c>
      <c r="L1291">
        <v>4.7979169954925283</v>
      </c>
      <c r="M1291">
        <v>4.6948223030560188</v>
      </c>
      <c r="N1291">
        <v>4.6941423521963426</v>
      </c>
      <c r="O1291">
        <v>4.6948223030560188</v>
      </c>
      <c r="P1291">
        <v>4.6941423521963426</v>
      </c>
      <c r="Q1291" s="1">
        <v>4.6948223030560188</v>
      </c>
      <c r="S1291">
        <v>1.34</v>
      </c>
      <c r="T1291">
        <v>4.41</v>
      </c>
      <c r="U1291">
        <v>4.3</v>
      </c>
      <c r="V1291">
        <v>1.1000000000000001</v>
      </c>
      <c r="W1291">
        <v>0.16700000000000001</v>
      </c>
      <c r="Y1291" t="s">
        <v>84</v>
      </c>
      <c r="AA1291">
        <v>10</v>
      </c>
      <c r="AB1291">
        <v>90</v>
      </c>
      <c r="AC1291" t="s">
        <v>657</v>
      </c>
      <c r="AD1291" t="s">
        <v>87</v>
      </c>
      <c r="AE1291" t="s">
        <v>87</v>
      </c>
      <c r="AF1291" t="s">
        <v>111</v>
      </c>
      <c r="AG1291" t="b">
        <v>1</v>
      </c>
      <c r="AH1291">
        <v>2.5000000000000001E-2</v>
      </c>
      <c r="AI1291">
        <v>4.0925789101229897E-2</v>
      </c>
      <c r="AJ1291">
        <v>4</v>
      </c>
      <c r="AL1291">
        <v>4.7359359776127006</v>
      </c>
      <c r="AM1291">
        <v>4.8002803981326094</v>
      </c>
      <c r="AN1291">
        <v>4.7626856522471748</v>
      </c>
      <c r="AO1291">
        <v>4.7359359776127006</v>
      </c>
      <c r="AP1291">
        <v>0.19716191245896911</v>
      </c>
      <c r="AQ1291">
        <v>0.19778402510422691</v>
      </c>
      <c r="AR1291">
        <v>457.29959401626581</v>
      </c>
      <c r="AS1291">
        <v>10910.04142074978</v>
      </c>
      <c r="AT1291">
        <v>0.1968075221969228</v>
      </c>
      <c r="AU1291">
        <v>4.695342500144851</v>
      </c>
      <c r="AV1291">
        <v>3.1495753525323962</v>
      </c>
      <c r="AW1291">
        <v>3.404668763538464</v>
      </c>
      <c r="AX1291">
        <v>3.8764004338860261</v>
      </c>
      <c r="AY1291">
        <v>4.1903615551242641</v>
      </c>
      <c r="AZ1291">
        <v>0.19266016542454709</v>
      </c>
      <c r="BA1291">
        <v>0.19778402510422691</v>
      </c>
      <c r="BB1291">
        <v>11.35113279182014</v>
      </c>
      <c r="BC1291">
        <v>11.35113279182014</v>
      </c>
      <c r="BD1291" t="b">
        <v>1</v>
      </c>
      <c r="BE1291" t="b">
        <v>1</v>
      </c>
      <c r="BH1291">
        <v>457.28890592678658</v>
      </c>
      <c r="BI1291">
        <v>10908.32277655012</v>
      </c>
      <c r="BJ1291">
        <v>0.1968121221257208</v>
      </c>
      <c r="BK1291">
        <v>0.1968121221257208</v>
      </c>
      <c r="BL1291">
        <v>0.1968121221257208</v>
      </c>
      <c r="BM1291" t="s">
        <v>89</v>
      </c>
      <c r="BN1291">
        <v>4.6948223030560197</v>
      </c>
      <c r="BO1291">
        <v>4.6948223030560197</v>
      </c>
      <c r="BP1291">
        <v>4.6948223030560197</v>
      </c>
      <c r="BQ1291" t="s">
        <v>89</v>
      </c>
      <c r="BR1291">
        <v>4.7977300691654214</v>
      </c>
      <c r="BS1291">
        <v>4.7977300691654214</v>
      </c>
      <c r="BT1291">
        <v>4.7977300691654214</v>
      </c>
      <c r="BU1291" t="s">
        <v>89</v>
      </c>
      <c r="BV1291">
        <v>4.1021924803693023E-2</v>
      </c>
      <c r="BW1291">
        <v>376.51075348590751</v>
      </c>
      <c r="BX1291">
        <v>25314.680472670119</v>
      </c>
      <c r="BY1291">
        <v>0.23903699739446779</v>
      </c>
      <c r="BZ1291">
        <v>0.23903699739446779</v>
      </c>
      <c r="CA1291">
        <v>0.23903699739446779</v>
      </c>
      <c r="CB1291" t="s">
        <v>89</v>
      </c>
      <c r="CC1291" t="s">
        <v>90</v>
      </c>
      <c r="CD1291">
        <v>11.90055287107595</v>
      </c>
      <c r="CE1291">
        <v>11.90055287107595</v>
      </c>
      <c r="CF1291">
        <v>11.90055287107595</v>
      </c>
      <c r="CG1291" t="s">
        <v>89</v>
      </c>
      <c r="CH1291" t="s">
        <v>91</v>
      </c>
      <c r="CI1291">
        <v>0.19421756038300511</v>
      </c>
      <c r="CJ1291">
        <v>9.6691992077492088</v>
      </c>
      <c r="CK1291">
        <v>2.008620943783565E-2</v>
      </c>
      <c r="CL1291">
        <v>4.2652606426410733</v>
      </c>
      <c r="CM1291">
        <v>28</v>
      </c>
      <c r="CN1291">
        <v>0.24266081533411579</v>
      </c>
      <c r="CO1291">
        <v>0.24342649243597159</v>
      </c>
      <c r="CP1291">
        <v>5.9080374130862889</v>
      </c>
      <c r="CQ1291">
        <v>5.8288442801387088</v>
      </c>
      <c r="CR1291">
        <v>4.6948223030560188</v>
      </c>
      <c r="CS1291">
        <v>4.6948223030560197</v>
      </c>
      <c r="CT1291">
        <v>8.8817841970012523E-16</v>
      </c>
      <c r="CU1291">
        <v>-1.8918254246214591E-14</v>
      </c>
    </row>
    <row r="1292" spans="1:99" x14ac:dyDescent="0.3">
      <c r="A1292" t="s">
        <v>658</v>
      </c>
      <c r="B1292" t="s">
        <v>83</v>
      </c>
      <c r="C1292" t="s">
        <v>3377</v>
      </c>
      <c r="D1292" t="s">
        <v>109</v>
      </c>
      <c r="E1292">
        <v>0.1</v>
      </c>
      <c r="F1292">
        <v>0.25</v>
      </c>
      <c r="G1292">
        <v>4.102192480369303E-2</v>
      </c>
      <c r="H1292">
        <v>1</v>
      </c>
      <c r="I1292">
        <v>112</v>
      </c>
      <c r="J1292">
        <v>12</v>
      </c>
      <c r="K1292">
        <v>4.7977300691654197</v>
      </c>
      <c r="L1292">
        <v>4.7979169954925283</v>
      </c>
      <c r="M1292">
        <v>4.6948223030560188</v>
      </c>
      <c r="N1292">
        <v>4.6941423521963426</v>
      </c>
      <c r="O1292">
        <v>4.6948223030560188</v>
      </c>
      <c r="P1292">
        <v>4.6941423521963426</v>
      </c>
      <c r="Q1292" s="1">
        <v>4.6948223030560188</v>
      </c>
      <c r="S1292">
        <v>1.34</v>
      </c>
      <c r="T1292">
        <v>4.41</v>
      </c>
      <c r="U1292">
        <v>4.3</v>
      </c>
      <c r="V1292">
        <v>1.1000000000000001</v>
      </c>
      <c r="W1292">
        <v>0.16700000000000001</v>
      </c>
      <c r="Y1292" t="s">
        <v>84</v>
      </c>
      <c r="AA1292">
        <v>10</v>
      </c>
      <c r="AB1292">
        <v>90</v>
      </c>
      <c r="AC1292" t="s">
        <v>659</v>
      </c>
      <c r="AD1292" t="s">
        <v>87</v>
      </c>
      <c r="AE1292" t="s">
        <v>87</v>
      </c>
      <c r="AF1292" t="s">
        <v>111</v>
      </c>
      <c r="AG1292" t="b">
        <v>0</v>
      </c>
      <c r="AH1292">
        <v>0.1</v>
      </c>
      <c r="AI1292">
        <v>4.0925789101229897E-2</v>
      </c>
      <c r="AJ1292">
        <v>4</v>
      </c>
      <c r="AL1292">
        <v>4.7359359776127006</v>
      </c>
      <c r="AM1292">
        <v>4.8426191064862687</v>
      </c>
      <c r="AN1292">
        <v>4.7626856522471748</v>
      </c>
      <c r="AO1292">
        <v>4.7359359776127006</v>
      </c>
      <c r="AP1292">
        <v>0.19716191245896911</v>
      </c>
      <c r="AQ1292">
        <v>0.1981880082496425</v>
      </c>
      <c r="AR1292">
        <v>457.29959401626581</v>
      </c>
      <c r="AS1292">
        <v>10910.04142074978</v>
      </c>
      <c r="AT1292">
        <v>0.1968075221969228</v>
      </c>
      <c r="AU1292">
        <v>4.695342500144851</v>
      </c>
      <c r="AV1292">
        <v>4.89694639193611</v>
      </c>
      <c r="AW1292">
        <v>4.8807326067874524</v>
      </c>
      <c r="AX1292">
        <v>19.58778556774444</v>
      </c>
      <c r="AY1292">
        <v>19.522930427149809</v>
      </c>
      <c r="AZ1292">
        <v>0.19884638846500841</v>
      </c>
      <c r="BA1292">
        <v>0.1981880082496425</v>
      </c>
      <c r="BB1292">
        <v>7.4550017124449619</v>
      </c>
      <c r="BC1292">
        <v>7.4550017124449619</v>
      </c>
      <c r="BD1292" t="b">
        <v>0</v>
      </c>
      <c r="BE1292" t="b">
        <v>0</v>
      </c>
      <c r="BH1292">
        <v>457.28890592678658</v>
      </c>
      <c r="BI1292">
        <v>10908.32277655012</v>
      </c>
      <c r="BJ1292">
        <v>0.1968121221257208</v>
      </c>
      <c r="BK1292">
        <v>0.1968121221257208</v>
      </c>
      <c r="BL1292">
        <v>0.1968121221257208</v>
      </c>
      <c r="BM1292" t="s">
        <v>89</v>
      </c>
      <c r="BN1292">
        <v>4.6948223030560197</v>
      </c>
      <c r="BO1292">
        <v>4.6948223030560197</v>
      </c>
      <c r="BP1292">
        <v>4.6948223030560197</v>
      </c>
      <c r="BQ1292" t="s">
        <v>89</v>
      </c>
      <c r="BR1292">
        <v>4.7977300691654214</v>
      </c>
      <c r="BS1292">
        <v>4.7977300691654214</v>
      </c>
      <c r="BT1292">
        <v>4.7977300691654214</v>
      </c>
      <c r="BU1292" t="s">
        <v>89</v>
      </c>
      <c r="BV1292">
        <v>4.1021924803693023E-2</v>
      </c>
      <c r="BW1292">
        <v>113.15267113317159</v>
      </c>
      <c r="BX1292">
        <v>3856.9370556983572</v>
      </c>
      <c r="BY1292">
        <v>0.79538555386003396</v>
      </c>
      <c r="BZ1292">
        <v>0.79538555386003396</v>
      </c>
      <c r="CA1292">
        <v>0.79538555386003396</v>
      </c>
      <c r="CB1292" t="s">
        <v>89</v>
      </c>
      <c r="CC1292" t="s">
        <v>90</v>
      </c>
      <c r="CD1292">
        <v>19.71027731739018</v>
      </c>
      <c r="CE1292">
        <v>19.71027731739018</v>
      </c>
      <c r="CF1292">
        <v>19.71027731739018</v>
      </c>
      <c r="CG1292" t="s">
        <v>89</v>
      </c>
      <c r="CH1292" t="s">
        <v>91</v>
      </c>
      <c r="CI1292">
        <v>0.19884638846500849</v>
      </c>
      <c r="CJ1292">
        <v>4.9275693293475449</v>
      </c>
      <c r="CK1292">
        <v>4.0353848961743093E-2</v>
      </c>
      <c r="CL1292">
        <v>2.516605457581564</v>
      </c>
      <c r="CM1292">
        <v>14</v>
      </c>
      <c r="CN1292">
        <v>0.78864764983587643</v>
      </c>
      <c r="CO1292">
        <v>0.79275203299857011</v>
      </c>
      <c r="CP1292">
        <v>19.370476425945071</v>
      </c>
      <c r="CQ1292">
        <v>18.943743910450799</v>
      </c>
      <c r="CR1292">
        <v>4.6948223030560188</v>
      </c>
      <c r="CS1292">
        <v>4.6948223030560197</v>
      </c>
      <c r="CT1292">
        <v>8.8817841970012523E-16</v>
      </c>
      <c r="CU1292">
        <v>-1.8918254246214591E-14</v>
      </c>
    </row>
    <row r="1293" spans="1:99" x14ac:dyDescent="0.3">
      <c r="A1293" t="s">
        <v>660</v>
      </c>
      <c r="B1293" t="s">
        <v>83</v>
      </c>
      <c r="C1293" t="s">
        <v>3377</v>
      </c>
      <c r="D1293" t="s">
        <v>109</v>
      </c>
      <c r="E1293">
        <v>0.1</v>
      </c>
      <c r="F1293">
        <v>0.4375</v>
      </c>
      <c r="G1293">
        <v>4.102192480369303E-2</v>
      </c>
      <c r="H1293">
        <v>1</v>
      </c>
      <c r="I1293">
        <v>112</v>
      </c>
      <c r="J1293">
        <v>12</v>
      </c>
      <c r="K1293">
        <v>4.7977300691654197</v>
      </c>
      <c r="L1293">
        <v>4.7979169954925283</v>
      </c>
      <c r="M1293">
        <v>4.6948223030560188</v>
      </c>
      <c r="N1293">
        <v>4.6941423521963426</v>
      </c>
      <c r="O1293">
        <v>4.6948223030560188</v>
      </c>
      <c r="P1293">
        <v>4.6941423521963426</v>
      </c>
      <c r="Q1293" s="1">
        <v>4.6948223030560188</v>
      </c>
      <c r="S1293">
        <v>1.34</v>
      </c>
      <c r="T1293">
        <v>4.41</v>
      </c>
      <c r="U1293">
        <v>4.3</v>
      </c>
      <c r="V1293">
        <v>1.1000000000000001</v>
      </c>
      <c r="W1293">
        <v>0.16700000000000001</v>
      </c>
      <c r="Y1293" t="s">
        <v>84</v>
      </c>
      <c r="AA1293">
        <v>10</v>
      </c>
      <c r="AB1293">
        <v>90</v>
      </c>
      <c r="AC1293" t="s">
        <v>661</v>
      </c>
      <c r="AD1293" t="s">
        <v>87</v>
      </c>
      <c r="AE1293" t="s">
        <v>87</v>
      </c>
      <c r="AF1293" t="s">
        <v>111</v>
      </c>
      <c r="AG1293" t="b">
        <v>0</v>
      </c>
      <c r="AH1293">
        <v>0.1</v>
      </c>
      <c r="AI1293">
        <v>4.0925789101229897E-2</v>
      </c>
      <c r="AJ1293">
        <v>4</v>
      </c>
      <c r="AL1293">
        <v>4.7359359776127006</v>
      </c>
      <c r="AM1293">
        <v>4.8426191064862687</v>
      </c>
      <c r="AN1293">
        <v>4.7626856522471748</v>
      </c>
      <c r="AO1293">
        <v>4.7359359776127006</v>
      </c>
      <c r="AP1293">
        <v>0.19716191245896911</v>
      </c>
      <c r="AQ1293">
        <v>0.1981880082496425</v>
      </c>
      <c r="AR1293">
        <v>457.29959401626581</v>
      </c>
      <c r="AS1293">
        <v>10910.04142074978</v>
      </c>
      <c r="AT1293">
        <v>0.1968075221969228</v>
      </c>
      <c r="AU1293">
        <v>4.695342500144851</v>
      </c>
      <c r="AV1293">
        <v>4.8969463919361083</v>
      </c>
      <c r="AW1293">
        <v>4.8807326067874524</v>
      </c>
      <c r="AX1293">
        <v>11.19302032442539</v>
      </c>
      <c r="AY1293">
        <v>11.155960244085611</v>
      </c>
      <c r="AZ1293">
        <v>0.19884638846500841</v>
      </c>
      <c r="BA1293">
        <v>0.1981880082496425</v>
      </c>
      <c r="BB1293">
        <v>13.046252996778691</v>
      </c>
      <c r="BC1293">
        <v>13.046252996778691</v>
      </c>
      <c r="BD1293" t="b">
        <v>0</v>
      </c>
      <c r="BE1293" t="b">
        <v>0</v>
      </c>
      <c r="BH1293">
        <v>457.28890592678658</v>
      </c>
      <c r="BI1293">
        <v>10908.32277655012</v>
      </c>
      <c r="BJ1293">
        <v>0.1968121221257208</v>
      </c>
      <c r="BK1293">
        <v>0.1968121221257208</v>
      </c>
      <c r="BL1293">
        <v>0.1968121221257208</v>
      </c>
      <c r="BM1293" t="s">
        <v>89</v>
      </c>
      <c r="BN1293">
        <v>4.6948223030560197</v>
      </c>
      <c r="BO1293">
        <v>4.6948223030560197</v>
      </c>
      <c r="BP1293">
        <v>4.6948223030560197</v>
      </c>
      <c r="BQ1293" t="s">
        <v>89</v>
      </c>
      <c r="BR1293">
        <v>4.7977300691654214</v>
      </c>
      <c r="BS1293">
        <v>4.7977300691654214</v>
      </c>
      <c r="BT1293">
        <v>4.7977300691654214</v>
      </c>
      <c r="BU1293" t="s">
        <v>89</v>
      </c>
      <c r="BV1293">
        <v>4.1021924803693023E-2</v>
      </c>
      <c r="BW1293">
        <v>198.01717448305041</v>
      </c>
      <c r="BX1293">
        <v>6749.6398474721282</v>
      </c>
      <c r="BY1293">
        <v>0.45450603077716217</v>
      </c>
      <c r="BZ1293">
        <v>0.45450603077716217</v>
      </c>
      <c r="CA1293">
        <v>0.45450603077716217</v>
      </c>
      <c r="CB1293" t="s">
        <v>89</v>
      </c>
      <c r="CC1293" t="s">
        <v>90</v>
      </c>
      <c r="CD1293">
        <v>11.26301560993724</v>
      </c>
      <c r="CE1293">
        <v>11.26301560993724</v>
      </c>
      <c r="CF1293">
        <v>11.26301560993724</v>
      </c>
      <c r="CG1293" t="s">
        <v>89</v>
      </c>
      <c r="CH1293" t="s">
        <v>91</v>
      </c>
      <c r="CI1293">
        <v>0.19884638846500849</v>
      </c>
      <c r="CJ1293">
        <v>4.927569329347544</v>
      </c>
      <c r="CK1293">
        <v>4.0353848961743093E-2</v>
      </c>
      <c r="CL1293">
        <v>4.4040595507677391</v>
      </c>
      <c r="CM1293">
        <v>14</v>
      </c>
      <c r="CN1293">
        <v>0.45065579990621513</v>
      </c>
      <c r="CO1293">
        <v>0.45300116171346871</v>
      </c>
      <c r="CP1293">
        <v>11.06884367196861</v>
      </c>
      <c r="CQ1293">
        <v>10.824996520257599</v>
      </c>
      <c r="CR1293">
        <v>4.6948223030560188</v>
      </c>
      <c r="CS1293">
        <v>4.6948223030560197</v>
      </c>
      <c r="CT1293">
        <v>8.8817841970012523E-16</v>
      </c>
      <c r="CU1293">
        <v>-1.8918254246214591E-14</v>
      </c>
    </row>
    <row r="1294" spans="1:99" x14ac:dyDescent="0.3">
      <c r="A1294" t="s">
        <v>662</v>
      </c>
      <c r="B1294" t="s">
        <v>83</v>
      </c>
      <c r="C1294" t="s">
        <v>3377</v>
      </c>
      <c r="D1294" t="s">
        <v>109</v>
      </c>
      <c r="E1294">
        <v>0.1</v>
      </c>
      <c r="F1294">
        <v>0.8125</v>
      </c>
      <c r="G1294">
        <v>4.102192480369303E-2</v>
      </c>
      <c r="H1294">
        <v>1</v>
      </c>
      <c r="I1294">
        <v>112</v>
      </c>
      <c r="J1294">
        <v>12</v>
      </c>
      <c r="K1294">
        <v>4.7977300691654197</v>
      </c>
      <c r="L1294">
        <v>4.7979169954925283</v>
      </c>
      <c r="M1294">
        <v>4.6948223030560188</v>
      </c>
      <c r="N1294">
        <v>4.6941423521963426</v>
      </c>
      <c r="O1294">
        <v>4.6948223030560188</v>
      </c>
      <c r="P1294">
        <v>4.6941423521963426</v>
      </c>
      <c r="Q1294" s="1">
        <v>4.6948223030560188</v>
      </c>
      <c r="S1294">
        <v>1.34</v>
      </c>
      <c r="T1294">
        <v>4.41</v>
      </c>
      <c r="U1294">
        <v>4.3</v>
      </c>
      <c r="V1294">
        <v>1.1000000000000001</v>
      </c>
      <c r="W1294">
        <v>0.16700000000000001</v>
      </c>
      <c r="Y1294" t="s">
        <v>84</v>
      </c>
      <c r="AA1294">
        <v>10</v>
      </c>
      <c r="AB1294">
        <v>90</v>
      </c>
      <c r="AC1294" t="s">
        <v>663</v>
      </c>
      <c r="AD1294" t="s">
        <v>87</v>
      </c>
      <c r="AE1294" t="s">
        <v>87</v>
      </c>
      <c r="AF1294" t="s">
        <v>111</v>
      </c>
      <c r="AG1294" t="b">
        <v>0</v>
      </c>
      <c r="AH1294">
        <v>0.1</v>
      </c>
      <c r="AI1294">
        <v>4.0925789101229897E-2</v>
      </c>
      <c r="AJ1294">
        <v>4</v>
      </c>
      <c r="AL1294">
        <v>4.7359359776127006</v>
      </c>
      <c r="AM1294">
        <v>4.8426191064862687</v>
      </c>
      <c r="AN1294">
        <v>4.7626856522471748</v>
      </c>
      <c r="AO1294">
        <v>4.7359359776127006</v>
      </c>
      <c r="AP1294">
        <v>0.19716191245896911</v>
      </c>
      <c r="AQ1294">
        <v>0.1981880082496425</v>
      </c>
      <c r="AR1294">
        <v>457.29959401626581</v>
      </c>
      <c r="AS1294">
        <v>10910.04142074978</v>
      </c>
      <c r="AT1294">
        <v>0.1968075221969228</v>
      </c>
      <c r="AU1294">
        <v>4.695342500144851</v>
      </c>
      <c r="AV1294">
        <v>4.8969463919361109</v>
      </c>
      <c r="AW1294">
        <v>4.8807326067874524</v>
      </c>
      <c r="AX1294">
        <v>6.0270109439213666</v>
      </c>
      <c r="AY1294">
        <v>6.007055516046095</v>
      </c>
      <c r="AZ1294">
        <v>0.19884638846500849</v>
      </c>
      <c r="BA1294">
        <v>0.1981880082496425</v>
      </c>
      <c r="BB1294">
        <v>24.228755565446129</v>
      </c>
      <c r="BC1294">
        <v>24.228755565446129</v>
      </c>
      <c r="BD1294" t="b">
        <v>0</v>
      </c>
      <c r="BE1294" t="b">
        <v>0</v>
      </c>
      <c r="BH1294">
        <v>457.28890592678658</v>
      </c>
      <c r="BI1294">
        <v>10908.32277655012</v>
      </c>
      <c r="BJ1294">
        <v>0.1968121221257208</v>
      </c>
      <c r="BK1294">
        <v>0.1968121221257208</v>
      </c>
      <c r="BL1294">
        <v>0.1968121221257208</v>
      </c>
      <c r="BM1294" t="s">
        <v>89</v>
      </c>
      <c r="BN1294">
        <v>4.6948223030560197</v>
      </c>
      <c r="BO1294">
        <v>4.6948223030560197</v>
      </c>
      <c r="BP1294">
        <v>4.6948223030560197</v>
      </c>
      <c r="BQ1294" t="s">
        <v>89</v>
      </c>
      <c r="BR1294">
        <v>4.7977300691654214</v>
      </c>
      <c r="BS1294">
        <v>4.7977300691654214</v>
      </c>
      <c r="BT1294">
        <v>4.7977300691654214</v>
      </c>
      <c r="BU1294" t="s">
        <v>89</v>
      </c>
      <c r="BV1294">
        <v>4.1021924803693023E-2</v>
      </c>
      <c r="BW1294">
        <v>367.74618118280779</v>
      </c>
      <c r="BX1294">
        <v>12535.04543101966</v>
      </c>
      <c r="BY1294">
        <v>0.24473401657231811</v>
      </c>
      <c r="BZ1294">
        <v>0.24473401657231811</v>
      </c>
      <c r="CA1294">
        <v>0.24473401657231811</v>
      </c>
      <c r="CB1294" t="s">
        <v>89</v>
      </c>
      <c r="CC1294" t="s">
        <v>90</v>
      </c>
      <c r="CD1294">
        <v>6.0647007130431332</v>
      </c>
      <c r="CE1294">
        <v>6.0647007130431332</v>
      </c>
      <c r="CF1294">
        <v>6.0647007130431332</v>
      </c>
      <c r="CG1294" t="s">
        <v>89</v>
      </c>
      <c r="CH1294" t="s">
        <v>91</v>
      </c>
      <c r="CI1294">
        <v>0.19884638846500849</v>
      </c>
      <c r="CJ1294">
        <v>4.9275693293475458</v>
      </c>
      <c r="CK1294">
        <v>4.0353848961743079E-2</v>
      </c>
      <c r="CL1294">
        <v>8.178967737140086</v>
      </c>
      <c r="CM1294">
        <v>14</v>
      </c>
      <c r="CN1294">
        <v>0.24266081533411579</v>
      </c>
      <c r="CO1294">
        <v>0.24392370246109851</v>
      </c>
      <c r="CP1294">
        <v>5.9601465925984849</v>
      </c>
      <c r="CQ1294">
        <v>5.8288442801387088</v>
      </c>
      <c r="CR1294">
        <v>4.6948223030560188</v>
      </c>
      <c r="CS1294">
        <v>4.6948223030560197</v>
      </c>
      <c r="CT1294">
        <v>8.8817841970012523E-16</v>
      </c>
      <c r="CU1294">
        <v>-1.8918254246214591E-14</v>
      </c>
    </row>
    <row r="1295" spans="1:99" x14ac:dyDescent="0.3">
      <c r="A1295" t="s">
        <v>664</v>
      </c>
      <c r="B1295" t="s">
        <v>83</v>
      </c>
      <c r="C1295" t="s">
        <v>3377</v>
      </c>
      <c r="D1295" t="s">
        <v>109</v>
      </c>
      <c r="E1295">
        <v>0.17499999999999999</v>
      </c>
      <c r="F1295">
        <v>0.25</v>
      </c>
      <c r="G1295">
        <v>4.102192480369303E-2</v>
      </c>
      <c r="H1295">
        <v>1</v>
      </c>
      <c r="I1295">
        <v>112</v>
      </c>
      <c r="J1295">
        <v>12</v>
      </c>
      <c r="K1295">
        <v>4.7977300691654197</v>
      </c>
      <c r="L1295">
        <v>4.7979169954925283</v>
      </c>
      <c r="M1295">
        <v>4.6948223030560188</v>
      </c>
      <c r="N1295">
        <v>4.6941423521963426</v>
      </c>
      <c r="O1295">
        <v>4.6948223030560188</v>
      </c>
      <c r="P1295">
        <v>4.6941423521963426</v>
      </c>
      <c r="Q1295" s="1">
        <v>4.6948223030560188</v>
      </c>
      <c r="S1295">
        <v>1.34</v>
      </c>
      <c r="T1295">
        <v>4.41</v>
      </c>
      <c r="U1295">
        <v>4.3</v>
      </c>
      <c r="V1295">
        <v>1.1000000000000001</v>
      </c>
      <c r="W1295">
        <v>0.16700000000000001</v>
      </c>
      <c r="Y1295" t="s">
        <v>84</v>
      </c>
      <c r="AA1295">
        <v>10</v>
      </c>
      <c r="AB1295">
        <v>90</v>
      </c>
      <c r="AC1295" t="s">
        <v>665</v>
      </c>
      <c r="AD1295" t="s">
        <v>87</v>
      </c>
      <c r="AE1295" t="s">
        <v>87</v>
      </c>
      <c r="AF1295" t="s">
        <v>111</v>
      </c>
      <c r="AG1295" t="b">
        <v>0</v>
      </c>
      <c r="AH1295">
        <v>0.17499999999999999</v>
      </c>
      <c r="AI1295">
        <v>4.0925789101229897E-2</v>
      </c>
      <c r="AJ1295">
        <v>4</v>
      </c>
      <c r="AL1295">
        <v>4.7359359776127006</v>
      </c>
      <c r="AM1295">
        <v>4.8426191064862687</v>
      </c>
      <c r="AN1295">
        <v>4.7626856522471748</v>
      </c>
      <c r="AO1295">
        <v>4.7359359776127006</v>
      </c>
      <c r="AP1295">
        <v>0.19716191245896911</v>
      </c>
      <c r="AQ1295">
        <v>0.1981880082496425</v>
      </c>
      <c r="AR1295">
        <v>457.29959401626581</v>
      </c>
      <c r="AS1295">
        <v>10910.04142074978</v>
      </c>
      <c r="AT1295">
        <v>0.1968075221969228</v>
      </c>
      <c r="AU1295">
        <v>4.695342500144851</v>
      </c>
      <c r="AV1295">
        <v>4.8584968472198549</v>
      </c>
      <c r="AW1295">
        <v>4.8428123847979787</v>
      </c>
      <c r="AX1295">
        <v>19.433987388879419</v>
      </c>
      <c r="AY1295">
        <v>19.371249539191911</v>
      </c>
      <c r="AZ1295">
        <v>0.198829881632476</v>
      </c>
      <c r="BA1295">
        <v>0.1981880082496425</v>
      </c>
      <c r="BB1295">
        <v>5.9592866541286096</v>
      </c>
      <c r="BC1295">
        <v>5.9592866541286096</v>
      </c>
      <c r="BD1295" t="b">
        <v>0</v>
      </c>
      <c r="BE1295" t="b">
        <v>0</v>
      </c>
      <c r="BH1295">
        <v>457.28890592678658</v>
      </c>
      <c r="BI1295">
        <v>10908.32277655012</v>
      </c>
      <c r="BJ1295">
        <v>0.1968121221257208</v>
      </c>
      <c r="BK1295">
        <v>0.1968121221257208</v>
      </c>
      <c r="BL1295">
        <v>0.1968121221257208</v>
      </c>
      <c r="BM1295" t="s">
        <v>89</v>
      </c>
      <c r="BN1295">
        <v>4.6948223030560197</v>
      </c>
      <c r="BO1295">
        <v>4.6948223030560197</v>
      </c>
      <c r="BP1295">
        <v>4.6948223030560197</v>
      </c>
      <c r="BQ1295" t="s">
        <v>89</v>
      </c>
      <c r="BR1295">
        <v>4.7977300691654214</v>
      </c>
      <c r="BS1295">
        <v>4.7977300691654214</v>
      </c>
      <c r="BT1295">
        <v>4.7977300691654214</v>
      </c>
      <c r="BU1295" t="s">
        <v>89</v>
      </c>
      <c r="BV1295">
        <v>4.1021924803693023E-2</v>
      </c>
      <c r="BW1295">
        <v>113.1689476487936</v>
      </c>
      <c r="BX1295">
        <v>3374.2908514683099</v>
      </c>
      <c r="BY1295">
        <v>0.79527115759089961</v>
      </c>
      <c r="BZ1295">
        <v>0.79527115759089961</v>
      </c>
      <c r="CA1295">
        <v>0.79527115759089961</v>
      </c>
      <c r="CB1295" t="s">
        <v>89</v>
      </c>
      <c r="CC1295" t="s">
        <v>90</v>
      </c>
      <c r="CD1295">
        <v>19.5255548204421</v>
      </c>
      <c r="CE1295">
        <v>19.5255548204421</v>
      </c>
      <c r="CF1295">
        <v>19.5255548204421</v>
      </c>
      <c r="CG1295" t="s">
        <v>89</v>
      </c>
      <c r="CH1295" t="s">
        <v>91</v>
      </c>
      <c r="CI1295">
        <v>0.1988177893977249</v>
      </c>
      <c r="CJ1295">
        <v>4.8813887051105249</v>
      </c>
      <c r="CK1295">
        <v>4.0729759789376013E-2</v>
      </c>
      <c r="CL1295">
        <v>3.0034569889385909</v>
      </c>
      <c r="CM1295">
        <v>10</v>
      </c>
      <c r="CN1295">
        <v>0.78864764983587643</v>
      </c>
      <c r="CO1295">
        <v>0.79275203299857011</v>
      </c>
      <c r="CP1295">
        <v>19.370476425945071</v>
      </c>
      <c r="CQ1295">
        <v>18.943743910450799</v>
      </c>
      <c r="CR1295">
        <v>4.6948223030560188</v>
      </c>
      <c r="CS1295">
        <v>4.6948223030560197</v>
      </c>
      <c r="CT1295">
        <v>8.8817841970012523E-16</v>
      </c>
      <c r="CU1295">
        <v>-1.8918254246214591E-14</v>
      </c>
    </row>
    <row r="1296" spans="1:99" x14ac:dyDescent="0.3">
      <c r="A1296" t="s">
        <v>666</v>
      </c>
      <c r="B1296" t="s">
        <v>83</v>
      </c>
      <c r="C1296" t="s">
        <v>3377</v>
      </c>
      <c r="D1296" t="s">
        <v>109</v>
      </c>
      <c r="E1296">
        <v>0.17499999999999999</v>
      </c>
      <c r="F1296">
        <v>0.4375</v>
      </c>
      <c r="G1296">
        <v>4.102192480369303E-2</v>
      </c>
      <c r="H1296">
        <v>1</v>
      </c>
      <c r="I1296">
        <v>112</v>
      </c>
      <c r="J1296">
        <v>12</v>
      </c>
      <c r="K1296">
        <v>4.7977300691654197</v>
      </c>
      <c r="L1296">
        <v>4.7979169954925283</v>
      </c>
      <c r="M1296">
        <v>4.6948223030560188</v>
      </c>
      <c r="N1296">
        <v>4.6941423521963426</v>
      </c>
      <c r="O1296">
        <v>4.6948223030560188</v>
      </c>
      <c r="P1296">
        <v>4.6941423521963426</v>
      </c>
      <c r="Q1296" s="1">
        <v>4.6948223030560188</v>
      </c>
      <c r="S1296">
        <v>1.34</v>
      </c>
      <c r="T1296">
        <v>4.41</v>
      </c>
      <c r="U1296">
        <v>4.3</v>
      </c>
      <c r="V1296">
        <v>1.1000000000000001</v>
      </c>
      <c r="W1296">
        <v>0.16700000000000001</v>
      </c>
      <c r="Y1296" t="s">
        <v>84</v>
      </c>
      <c r="AA1296">
        <v>10</v>
      </c>
      <c r="AB1296">
        <v>90</v>
      </c>
      <c r="AC1296" t="s">
        <v>667</v>
      </c>
      <c r="AD1296" t="s">
        <v>87</v>
      </c>
      <c r="AE1296" t="s">
        <v>87</v>
      </c>
      <c r="AF1296" t="s">
        <v>111</v>
      </c>
      <c r="AG1296" t="b">
        <v>0</v>
      </c>
      <c r="AH1296">
        <v>0.17499999999999999</v>
      </c>
      <c r="AI1296">
        <v>4.0925789101229897E-2</v>
      </c>
      <c r="AJ1296">
        <v>4</v>
      </c>
      <c r="AL1296">
        <v>4.7359359776127006</v>
      </c>
      <c r="AM1296">
        <v>4.8426191064862687</v>
      </c>
      <c r="AN1296">
        <v>4.7626856522471748</v>
      </c>
      <c r="AO1296">
        <v>4.7359359776127006</v>
      </c>
      <c r="AP1296">
        <v>0.19716191245896911</v>
      </c>
      <c r="AQ1296">
        <v>0.1981880082496425</v>
      </c>
      <c r="AR1296">
        <v>457.29959401626581</v>
      </c>
      <c r="AS1296">
        <v>10910.04142074978</v>
      </c>
      <c r="AT1296">
        <v>0.1968075221969228</v>
      </c>
      <c r="AU1296">
        <v>4.695342500144851</v>
      </c>
      <c r="AV1296">
        <v>4.8584968472198593</v>
      </c>
      <c r="AW1296">
        <v>4.8428123847979814</v>
      </c>
      <c r="AX1296">
        <v>11.105135650788251</v>
      </c>
      <c r="AY1296">
        <v>11.069285450966809</v>
      </c>
      <c r="AZ1296">
        <v>0.19882988163247611</v>
      </c>
      <c r="BA1296">
        <v>0.1981880082496425</v>
      </c>
      <c r="BB1296">
        <v>10.428751644725059</v>
      </c>
      <c r="BC1296">
        <v>10.428751644725059</v>
      </c>
      <c r="BD1296" t="b">
        <v>0</v>
      </c>
      <c r="BE1296" t="b">
        <v>0</v>
      </c>
      <c r="BH1296">
        <v>457.28890592678658</v>
      </c>
      <c r="BI1296">
        <v>10908.32277655012</v>
      </c>
      <c r="BJ1296">
        <v>0.1968121221257208</v>
      </c>
      <c r="BK1296">
        <v>0.1968121221257208</v>
      </c>
      <c r="BL1296">
        <v>0.1968121221257208</v>
      </c>
      <c r="BM1296" t="s">
        <v>89</v>
      </c>
      <c r="BN1296">
        <v>4.6948223030560197</v>
      </c>
      <c r="BO1296">
        <v>4.6948223030560197</v>
      </c>
      <c r="BP1296">
        <v>4.6948223030560197</v>
      </c>
      <c r="BQ1296" t="s">
        <v>89</v>
      </c>
      <c r="BR1296">
        <v>4.7977300691654214</v>
      </c>
      <c r="BS1296">
        <v>4.7977300691654214</v>
      </c>
      <c r="BT1296">
        <v>4.7977300691654214</v>
      </c>
      <c r="BU1296" t="s">
        <v>89</v>
      </c>
      <c r="BV1296">
        <v>4.1021924803693023E-2</v>
      </c>
      <c r="BW1296">
        <v>198.0456583853888</v>
      </c>
      <c r="BX1296">
        <v>5905.0089900695466</v>
      </c>
      <c r="BY1296">
        <v>0.4544406614805141</v>
      </c>
      <c r="BZ1296">
        <v>0.4544406614805141</v>
      </c>
      <c r="CA1296">
        <v>0.4544406614805141</v>
      </c>
      <c r="CB1296" t="s">
        <v>89</v>
      </c>
      <c r="CC1296" t="s">
        <v>90</v>
      </c>
      <c r="CD1296">
        <v>11.157459897395491</v>
      </c>
      <c r="CE1296">
        <v>11.157459897395491</v>
      </c>
      <c r="CF1296">
        <v>11.157459897395491</v>
      </c>
      <c r="CG1296" t="s">
        <v>89</v>
      </c>
      <c r="CH1296" t="s">
        <v>91</v>
      </c>
      <c r="CI1296">
        <v>0.1988177893977249</v>
      </c>
      <c r="CJ1296">
        <v>4.8813887051105276</v>
      </c>
      <c r="CK1296">
        <v>4.0729759789375999E-2</v>
      </c>
      <c r="CL1296">
        <v>5.2560497306425331</v>
      </c>
      <c r="CM1296">
        <v>10</v>
      </c>
      <c r="CN1296">
        <v>0.45065579990621513</v>
      </c>
      <c r="CO1296">
        <v>0.45300116171346871</v>
      </c>
      <c r="CP1296">
        <v>11.06884367196861</v>
      </c>
      <c r="CQ1296">
        <v>10.824996520257599</v>
      </c>
      <c r="CR1296">
        <v>4.6948223030560188</v>
      </c>
      <c r="CS1296">
        <v>4.6948223030560197</v>
      </c>
      <c r="CT1296">
        <v>8.8817841970012523E-16</v>
      </c>
      <c r="CU1296">
        <v>-1.8918254246214591E-14</v>
      </c>
    </row>
    <row r="1297" spans="1:99" x14ac:dyDescent="0.3">
      <c r="A1297" t="s">
        <v>668</v>
      </c>
      <c r="B1297" t="s">
        <v>83</v>
      </c>
      <c r="C1297" t="s">
        <v>3377</v>
      </c>
      <c r="D1297" t="s">
        <v>109</v>
      </c>
      <c r="E1297">
        <v>0.17499999999999999</v>
      </c>
      <c r="F1297">
        <v>0.8125</v>
      </c>
      <c r="G1297">
        <v>4.102192480369303E-2</v>
      </c>
      <c r="H1297">
        <v>1</v>
      </c>
      <c r="I1297">
        <v>112</v>
      </c>
      <c r="J1297">
        <v>12</v>
      </c>
      <c r="K1297">
        <v>4.7977300691654197</v>
      </c>
      <c r="L1297">
        <v>4.7979169954925283</v>
      </c>
      <c r="M1297">
        <v>4.6948223030560188</v>
      </c>
      <c r="N1297">
        <v>4.6941423521963426</v>
      </c>
      <c r="O1297">
        <v>4.6948223030560188</v>
      </c>
      <c r="P1297">
        <v>4.6941423521963426</v>
      </c>
      <c r="Q1297" s="1">
        <v>4.6948223030560188</v>
      </c>
      <c r="S1297">
        <v>1.34</v>
      </c>
      <c r="T1297">
        <v>4.41</v>
      </c>
      <c r="U1297">
        <v>4.3</v>
      </c>
      <c r="V1297">
        <v>1.1000000000000001</v>
      </c>
      <c r="W1297">
        <v>0.16700000000000001</v>
      </c>
      <c r="Y1297" t="s">
        <v>84</v>
      </c>
      <c r="AA1297">
        <v>10</v>
      </c>
      <c r="AB1297">
        <v>90</v>
      </c>
      <c r="AC1297" t="s">
        <v>669</v>
      </c>
      <c r="AD1297" t="s">
        <v>87</v>
      </c>
      <c r="AE1297" t="s">
        <v>87</v>
      </c>
      <c r="AF1297" t="s">
        <v>111</v>
      </c>
      <c r="AG1297" t="b">
        <v>0</v>
      </c>
      <c r="AH1297">
        <v>0.17499999999999999</v>
      </c>
      <c r="AI1297">
        <v>4.0925789101229897E-2</v>
      </c>
      <c r="AJ1297">
        <v>4</v>
      </c>
      <c r="AL1297">
        <v>4.7359359776127006</v>
      </c>
      <c r="AM1297">
        <v>4.8426191064862687</v>
      </c>
      <c r="AN1297">
        <v>4.7626856522471748</v>
      </c>
      <c r="AO1297">
        <v>4.7359359776127006</v>
      </c>
      <c r="AP1297">
        <v>0.19716191245896911</v>
      </c>
      <c r="AQ1297">
        <v>0.1981880082496425</v>
      </c>
      <c r="AR1297">
        <v>457.29959401626581</v>
      </c>
      <c r="AS1297">
        <v>10910.04142074978</v>
      </c>
      <c r="AT1297">
        <v>0.1968075221969228</v>
      </c>
      <c r="AU1297">
        <v>4.695342500144851</v>
      </c>
      <c r="AV1297">
        <v>4.858496847219854</v>
      </c>
      <c r="AW1297">
        <v>4.8428123847979796</v>
      </c>
      <c r="AX1297">
        <v>5.9796884273475124</v>
      </c>
      <c r="AY1297">
        <v>5.9603844735975144</v>
      </c>
      <c r="AZ1297">
        <v>0.19882988163247589</v>
      </c>
      <c r="BA1297">
        <v>0.1981880082496425</v>
      </c>
      <c r="BB1297">
        <v>19.367681625917982</v>
      </c>
      <c r="BC1297">
        <v>19.367681625917982</v>
      </c>
      <c r="BD1297" t="b">
        <v>0</v>
      </c>
      <c r="BE1297" t="b">
        <v>0</v>
      </c>
      <c r="BH1297">
        <v>457.28890592678658</v>
      </c>
      <c r="BI1297">
        <v>10908.32277655012</v>
      </c>
      <c r="BJ1297">
        <v>0.1968121221257208</v>
      </c>
      <c r="BK1297">
        <v>0.1968121221257208</v>
      </c>
      <c r="BL1297">
        <v>0.1968121221257208</v>
      </c>
      <c r="BM1297" t="s">
        <v>89</v>
      </c>
      <c r="BN1297">
        <v>4.6948223030560197</v>
      </c>
      <c r="BO1297">
        <v>4.6948223030560197</v>
      </c>
      <c r="BP1297">
        <v>4.6948223030560197</v>
      </c>
      <c r="BQ1297" t="s">
        <v>89</v>
      </c>
      <c r="BR1297">
        <v>4.7977300691654214</v>
      </c>
      <c r="BS1297">
        <v>4.7977300691654214</v>
      </c>
      <c r="BT1297">
        <v>4.7977300691654214</v>
      </c>
      <c r="BU1297" t="s">
        <v>89</v>
      </c>
      <c r="BV1297">
        <v>4.1021924803693023E-2</v>
      </c>
      <c r="BW1297">
        <v>367.79907985857932</v>
      </c>
      <c r="BX1297">
        <v>10966.44526727202</v>
      </c>
      <c r="BY1297">
        <v>0.24469881772027671</v>
      </c>
      <c r="BZ1297">
        <v>0.24469881772027671</v>
      </c>
      <c r="CA1297">
        <v>0.24469881772027671</v>
      </c>
      <c r="CB1297" t="s">
        <v>89</v>
      </c>
      <c r="CC1297" t="s">
        <v>90</v>
      </c>
      <c r="CD1297">
        <v>6.0078630216744928</v>
      </c>
      <c r="CE1297">
        <v>6.0078630216744928</v>
      </c>
      <c r="CF1297">
        <v>6.0078630216744928</v>
      </c>
      <c r="CG1297" t="s">
        <v>89</v>
      </c>
      <c r="CH1297" t="s">
        <v>91</v>
      </c>
      <c r="CI1297">
        <v>0.19881778939772479</v>
      </c>
      <c r="CJ1297">
        <v>4.8813887051105258</v>
      </c>
      <c r="CK1297">
        <v>4.0729759789375992E-2</v>
      </c>
      <c r="CL1297">
        <v>9.7612352140504228</v>
      </c>
      <c r="CM1297">
        <v>10</v>
      </c>
      <c r="CN1297">
        <v>0.24266081533411579</v>
      </c>
      <c r="CO1297">
        <v>0.24392370246109851</v>
      </c>
      <c r="CP1297">
        <v>5.9601465925984849</v>
      </c>
      <c r="CQ1297">
        <v>5.8288442801387088</v>
      </c>
      <c r="CR1297">
        <v>4.6948223030560188</v>
      </c>
      <c r="CS1297">
        <v>4.6948223030560197</v>
      </c>
      <c r="CT1297">
        <v>8.8817841970012523E-16</v>
      </c>
      <c r="CU1297">
        <v>-1.8918254246214591E-14</v>
      </c>
    </row>
    <row r="1298" spans="1:99" x14ac:dyDescent="0.3">
      <c r="A1298" t="s">
        <v>724</v>
      </c>
      <c r="B1298" t="s">
        <v>83</v>
      </c>
      <c r="C1298" t="s">
        <v>3377</v>
      </c>
      <c r="D1298" t="s">
        <v>129</v>
      </c>
      <c r="E1298">
        <v>2.5000000000000001E-2</v>
      </c>
      <c r="F1298">
        <v>0.25</v>
      </c>
      <c r="G1298">
        <v>3.1890638670564103E-2</v>
      </c>
      <c r="H1298">
        <v>3</v>
      </c>
      <c r="I1298">
        <v>112</v>
      </c>
      <c r="J1298">
        <v>10</v>
      </c>
      <c r="K1298">
        <v>8.8390538596328341</v>
      </c>
      <c r="L1298">
        <v>8.8395636079845357</v>
      </c>
      <c r="M1298">
        <v>8.4062423428155082</v>
      </c>
      <c r="N1298">
        <v>8.4048813697809415</v>
      </c>
      <c r="O1298">
        <v>8.4062423428155082</v>
      </c>
      <c r="P1298">
        <v>8.4048813697809415</v>
      </c>
      <c r="Q1298" s="1">
        <v>8.4062423428155082</v>
      </c>
      <c r="S1298">
        <v>1.34</v>
      </c>
      <c r="T1298">
        <v>4.41</v>
      </c>
      <c r="U1298">
        <v>4.3</v>
      </c>
      <c r="V1298">
        <v>1.1000000000000001</v>
      </c>
      <c r="W1298">
        <v>0.16700000000000001</v>
      </c>
      <c r="Y1298" t="s">
        <v>84</v>
      </c>
      <c r="AA1298">
        <v>11</v>
      </c>
      <c r="AB1298">
        <v>270</v>
      </c>
      <c r="AC1298" t="s">
        <v>725</v>
      </c>
      <c r="AD1298" t="s">
        <v>87</v>
      </c>
      <c r="AE1298" t="s">
        <v>87</v>
      </c>
      <c r="AF1298" t="s">
        <v>131</v>
      </c>
      <c r="AG1298" t="b">
        <v>1</v>
      </c>
      <c r="AH1298">
        <v>2.5000000000000001E-2</v>
      </c>
      <c r="AI1298">
        <v>3.183585565201752E-2</v>
      </c>
      <c r="AJ1298">
        <v>4</v>
      </c>
      <c r="AL1298">
        <v>8.5357830883318417</v>
      </c>
      <c r="AM1298">
        <v>8.8628628309333859</v>
      </c>
      <c r="AN1298">
        <v>8.6138644725259237</v>
      </c>
      <c r="AO1298">
        <v>8.5357830883318417</v>
      </c>
      <c r="AP1298">
        <v>0.28283321073015161</v>
      </c>
      <c r="AQ1298">
        <v>0.28467431873017912</v>
      </c>
      <c r="AR1298">
        <v>957.88811864235788</v>
      </c>
      <c r="AS1298">
        <v>28572.285352046019</v>
      </c>
      <c r="AT1298">
        <v>0.28187007933941038</v>
      </c>
      <c r="AU1298">
        <v>8.4077380044176611</v>
      </c>
      <c r="AV1298">
        <v>4.5454483417081111</v>
      </c>
      <c r="AW1298">
        <v>5.4079839513967727</v>
      </c>
      <c r="AX1298">
        <v>18.181793366832441</v>
      </c>
      <c r="AY1298">
        <v>21.631935805587091</v>
      </c>
      <c r="AZ1298">
        <v>0.26984651016060418</v>
      </c>
      <c r="BA1298">
        <v>0.28467431873017912</v>
      </c>
      <c r="BB1298">
        <v>6.0529651765583852</v>
      </c>
      <c r="BC1298">
        <v>6.0529651765583852</v>
      </c>
      <c r="BD1298" t="b">
        <v>1</v>
      </c>
      <c r="BE1298" t="b">
        <v>1</v>
      </c>
      <c r="BH1298">
        <v>957.84396449200722</v>
      </c>
      <c r="BI1298">
        <v>28564.569029864298</v>
      </c>
      <c r="BJ1298">
        <v>0.28188307282720582</v>
      </c>
      <c r="BK1298">
        <v>0.28188307282720582</v>
      </c>
      <c r="BL1298">
        <v>0.28188307282720582</v>
      </c>
      <c r="BM1298" t="s">
        <v>89</v>
      </c>
      <c r="BN1298">
        <v>8.40624234281551</v>
      </c>
      <c r="BO1298">
        <v>8.40624234281551</v>
      </c>
      <c r="BP1298">
        <v>8.40624234281551</v>
      </c>
      <c r="BQ1298" t="s">
        <v>89</v>
      </c>
      <c r="BR1298">
        <v>8.8390538596328359</v>
      </c>
      <c r="BS1298">
        <v>8.8390538596328359</v>
      </c>
      <c r="BT1298">
        <v>8.8390538596328359</v>
      </c>
      <c r="BU1298" t="s">
        <v>89</v>
      </c>
      <c r="BV1298">
        <v>3.1890638670564103E-2</v>
      </c>
      <c r="BW1298">
        <v>246.78497516029961</v>
      </c>
      <c r="BX1298">
        <v>18808.28888943217</v>
      </c>
      <c r="BY1298">
        <v>1.09406984693708</v>
      </c>
      <c r="BZ1298">
        <v>1.09406984693708</v>
      </c>
      <c r="CA1298">
        <v>1.09406984693708</v>
      </c>
      <c r="CB1298" t="s">
        <v>89</v>
      </c>
      <c r="CC1298" t="s">
        <v>90</v>
      </c>
      <c r="CD1298">
        <v>63.642189474051612</v>
      </c>
      <c r="CE1298">
        <v>63.642189474051612</v>
      </c>
      <c r="CF1298">
        <v>63.642189474051612</v>
      </c>
      <c r="CG1298" t="s">
        <v>89</v>
      </c>
      <c r="CH1298" t="s">
        <v>91</v>
      </c>
      <c r="CI1298">
        <v>0.27351746173426988</v>
      </c>
      <c r="CJ1298">
        <v>15.9105473685129</v>
      </c>
      <c r="CK1298">
        <v>1.719095235375517E-2</v>
      </c>
      <c r="CL1298">
        <v>2.4319779615526289</v>
      </c>
      <c r="CM1298">
        <v>28</v>
      </c>
      <c r="CN1298">
        <v>1.131332842920606</v>
      </c>
      <c r="CO1298">
        <v>1.138697274920716</v>
      </c>
      <c r="CP1298">
        <v>35.451451323733536</v>
      </c>
      <c r="CQ1298">
        <v>34.143132353327367</v>
      </c>
      <c r="CR1298">
        <v>8.4062423428155082</v>
      </c>
      <c r="CS1298">
        <v>8.40624234281551</v>
      </c>
      <c r="CT1298">
        <v>1.7763568394002501E-15</v>
      </c>
      <c r="CU1298">
        <v>-2.1131401724558112E-14</v>
      </c>
    </row>
    <row r="1299" spans="1:99" x14ac:dyDescent="0.3">
      <c r="A1299" t="s">
        <v>726</v>
      </c>
      <c r="B1299" t="s">
        <v>83</v>
      </c>
      <c r="C1299" t="s">
        <v>3377</v>
      </c>
      <c r="D1299" t="s">
        <v>129</v>
      </c>
      <c r="E1299">
        <v>2.5000000000000001E-2</v>
      </c>
      <c r="F1299">
        <v>0.4375</v>
      </c>
      <c r="G1299">
        <v>3.1890638670564103E-2</v>
      </c>
      <c r="H1299">
        <v>3</v>
      </c>
      <c r="I1299">
        <v>112</v>
      </c>
      <c r="J1299">
        <v>10</v>
      </c>
      <c r="K1299">
        <v>8.8390538596328341</v>
      </c>
      <c r="L1299">
        <v>8.8395636079845357</v>
      </c>
      <c r="M1299">
        <v>8.4062423428155082</v>
      </c>
      <c r="N1299">
        <v>8.4048813697809415</v>
      </c>
      <c r="O1299">
        <v>8.4062423428155082</v>
      </c>
      <c r="P1299">
        <v>8.4048813697809415</v>
      </c>
      <c r="Q1299" s="1">
        <v>8.4062423428155082</v>
      </c>
      <c r="S1299">
        <v>1.34</v>
      </c>
      <c r="T1299">
        <v>4.41</v>
      </c>
      <c r="U1299">
        <v>4.3</v>
      </c>
      <c r="V1299">
        <v>1.1000000000000001</v>
      </c>
      <c r="W1299">
        <v>0.16700000000000001</v>
      </c>
      <c r="Y1299" t="s">
        <v>84</v>
      </c>
      <c r="AA1299">
        <v>11</v>
      </c>
      <c r="AB1299">
        <v>270</v>
      </c>
      <c r="AC1299" t="s">
        <v>727</v>
      </c>
      <c r="AD1299" t="s">
        <v>87</v>
      </c>
      <c r="AE1299" t="s">
        <v>87</v>
      </c>
      <c r="AF1299" t="s">
        <v>131</v>
      </c>
      <c r="AG1299" t="b">
        <v>1</v>
      </c>
      <c r="AH1299">
        <v>2.5000000000000001E-2</v>
      </c>
      <c r="AI1299">
        <v>3.183585565201752E-2</v>
      </c>
      <c r="AJ1299">
        <v>4</v>
      </c>
      <c r="AL1299">
        <v>8.5357830883318417</v>
      </c>
      <c r="AM1299">
        <v>8.8628628309333859</v>
      </c>
      <c r="AN1299">
        <v>8.6138644725259237</v>
      </c>
      <c r="AO1299">
        <v>8.5357830883318417</v>
      </c>
      <c r="AP1299">
        <v>0.28283321073015161</v>
      </c>
      <c r="AQ1299">
        <v>0.28467431873017912</v>
      </c>
      <c r="AR1299">
        <v>957.88811864235788</v>
      </c>
      <c r="AS1299">
        <v>28572.285352046019</v>
      </c>
      <c r="AT1299">
        <v>0.28187007933941038</v>
      </c>
      <c r="AU1299">
        <v>8.4077380044176611</v>
      </c>
      <c r="AV1299">
        <v>4.5454483417081146</v>
      </c>
      <c r="AW1299">
        <v>5.4079839513967691</v>
      </c>
      <c r="AX1299">
        <v>10.389596209618549</v>
      </c>
      <c r="AY1299">
        <v>12.36110617462119</v>
      </c>
      <c r="AZ1299">
        <v>0.26984651016060429</v>
      </c>
      <c r="BA1299">
        <v>0.28467431873017912</v>
      </c>
      <c r="BB1299">
        <v>10.59268905897718</v>
      </c>
      <c r="BC1299">
        <v>10.59268905897718</v>
      </c>
      <c r="BD1299" t="b">
        <v>1</v>
      </c>
      <c r="BE1299" t="b">
        <v>1</v>
      </c>
      <c r="BH1299">
        <v>957.84396449200722</v>
      </c>
      <c r="BI1299">
        <v>28564.569029864298</v>
      </c>
      <c r="BJ1299">
        <v>0.28188307282720582</v>
      </c>
      <c r="BK1299">
        <v>0.28188307282720582</v>
      </c>
      <c r="BL1299">
        <v>0.28188307282720582</v>
      </c>
      <c r="BM1299" t="s">
        <v>89</v>
      </c>
      <c r="BN1299">
        <v>8.40624234281551</v>
      </c>
      <c r="BO1299">
        <v>8.40624234281551</v>
      </c>
      <c r="BP1299">
        <v>8.40624234281551</v>
      </c>
      <c r="BQ1299" t="s">
        <v>89</v>
      </c>
      <c r="BR1299">
        <v>8.8390538596328359</v>
      </c>
      <c r="BS1299">
        <v>8.8390538596328359</v>
      </c>
      <c r="BT1299">
        <v>8.8390538596328359</v>
      </c>
      <c r="BU1299" t="s">
        <v>89</v>
      </c>
      <c r="BV1299">
        <v>3.1890638670564103E-2</v>
      </c>
      <c r="BW1299">
        <v>431.87370653052398</v>
      </c>
      <c r="BX1299">
        <v>32914.505556505741</v>
      </c>
      <c r="BY1299">
        <v>0.62518276967833175</v>
      </c>
      <c r="BZ1299">
        <v>0.62518276967833175</v>
      </c>
      <c r="CA1299">
        <v>0.62518276967833175</v>
      </c>
      <c r="CB1299" t="s">
        <v>89</v>
      </c>
      <c r="CC1299" t="s">
        <v>90</v>
      </c>
      <c r="CD1299">
        <v>36.366965413743813</v>
      </c>
      <c r="CE1299">
        <v>36.366965413743813</v>
      </c>
      <c r="CF1299">
        <v>36.366965413743813</v>
      </c>
      <c r="CG1299" t="s">
        <v>89</v>
      </c>
      <c r="CH1299" t="s">
        <v>91</v>
      </c>
      <c r="CI1299">
        <v>0.27351746173427022</v>
      </c>
      <c r="CJ1299">
        <v>15.910547368512921</v>
      </c>
      <c r="CK1299">
        <v>1.719095235375517E-2</v>
      </c>
      <c r="CL1299">
        <v>4.2559614327171014</v>
      </c>
      <c r="CM1299">
        <v>28</v>
      </c>
      <c r="CN1299">
        <v>0.64647591024034645</v>
      </c>
      <c r="CO1299">
        <v>0.65068415709755223</v>
      </c>
      <c r="CP1299">
        <v>20.257972184990599</v>
      </c>
      <c r="CQ1299">
        <v>19.5103613447585</v>
      </c>
      <c r="CR1299">
        <v>8.4062423428155082</v>
      </c>
      <c r="CS1299">
        <v>8.40624234281551</v>
      </c>
      <c r="CT1299">
        <v>1.7763568394002501E-15</v>
      </c>
      <c r="CU1299">
        <v>-2.1131401724558112E-14</v>
      </c>
    </row>
    <row r="1300" spans="1:99" x14ac:dyDescent="0.3">
      <c r="A1300" t="s">
        <v>728</v>
      </c>
      <c r="B1300" t="s">
        <v>83</v>
      </c>
      <c r="C1300" t="s">
        <v>3377</v>
      </c>
      <c r="D1300" t="s">
        <v>129</v>
      </c>
      <c r="E1300">
        <v>2.5000000000000001E-2</v>
      </c>
      <c r="F1300">
        <v>0.8125</v>
      </c>
      <c r="G1300">
        <v>3.1890638670564103E-2</v>
      </c>
      <c r="H1300">
        <v>3</v>
      </c>
      <c r="I1300">
        <v>112</v>
      </c>
      <c r="J1300">
        <v>10</v>
      </c>
      <c r="K1300">
        <v>8.8390538596328341</v>
      </c>
      <c r="L1300">
        <v>8.8395636079845357</v>
      </c>
      <c r="M1300">
        <v>8.4062423428155082</v>
      </c>
      <c r="N1300">
        <v>8.4048813697809415</v>
      </c>
      <c r="O1300">
        <v>8.4062423428155082</v>
      </c>
      <c r="P1300">
        <v>8.4048813697809415</v>
      </c>
      <c r="Q1300" s="1">
        <v>8.4062423428155082</v>
      </c>
      <c r="S1300">
        <v>1.34</v>
      </c>
      <c r="T1300">
        <v>4.41</v>
      </c>
      <c r="U1300">
        <v>4.3</v>
      </c>
      <c r="V1300">
        <v>1.1000000000000001</v>
      </c>
      <c r="W1300">
        <v>0.16700000000000001</v>
      </c>
      <c r="Y1300" t="s">
        <v>84</v>
      </c>
      <c r="AA1300">
        <v>11</v>
      </c>
      <c r="AB1300">
        <v>270</v>
      </c>
      <c r="AC1300" t="s">
        <v>729</v>
      </c>
      <c r="AD1300" t="s">
        <v>87</v>
      </c>
      <c r="AE1300" t="s">
        <v>87</v>
      </c>
      <c r="AF1300" t="s">
        <v>131</v>
      </c>
      <c r="AG1300" t="b">
        <v>1</v>
      </c>
      <c r="AH1300">
        <v>2.5000000000000001E-2</v>
      </c>
      <c r="AI1300">
        <v>3.183585565201752E-2</v>
      </c>
      <c r="AJ1300">
        <v>4</v>
      </c>
      <c r="AL1300">
        <v>8.5357830883318417</v>
      </c>
      <c r="AM1300">
        <v>8.8628628309333841</v>
      </c>
      <c r="AN1300">
        <v>8.6138644725259237</v>
      </c>
      <c r="AO1300">
        <v>8.5357830883318417</v>
      </c>
      <c r="AP1300">
        <v>0.28283321073015161</v>
      </c>
      <c r="AQ1300">
        <v>0.28467431873017912</v>
      </c>
      <c r="AR1300">
        <v>957.88811864235788</v>
      </c>
      <c r="AS1300">
        <v>28572.285352046019</v>
      </c>
      <c r="AT1300">
        <v>0.28187007933941038</v>
      </c>
      <c r="AU1300">
        <v>8.4077380044176611</v>
      </c>
      <c r="AV1300">
        <v>4.5454483417081111</v>
      </c>
      <c r="AW1300">
        <v>5.4079839513967656</v>
      </c>
      <c r="AX1300">
        <v>5.5943979590253674</v>
      </c>
      <c r="AY1300">
        <v>6.6559802478729422</v>
      </c>
      <c r="AZ1300">
        <v>0.26984651016060429</v>
      </c>
      <c r="BA1300">
        <v>0.28467431873017912</v>
      </c>
      <c r="BB1300">
        <v>19.67213682381475</v>
      </c>
      <c r="BC1300">
        <v>19.67213682381475</v>
      </c>
      <c r="BD1300" t="b">
        <v>1</v>
      </c>
      <c r="BE1300" t="b">
        <v>1</v>
      </c>
      <c r="BH1300">
        <v>957.84396449200722</v>
      </c>
      <c r="BI1300">
        <v>28564.569029864298</v>
      </c>
      <c r="BJ1300">
        <v>0.28188307282720582</v>
      </c>
      <c r="BK1300">
        <v>0.28188307282720582</v>
      </c>
      <c r="BL1300">
        <v>0.28188307282720582</v>
      </c>
      <c r="BM1300" t="s">
        <v>89</v>
      </c>
      <c r="BN1300">
        <v>8.40624234281551</v>
      </c>
      <c r="BO1300">
        <v>8.40624234281551</v>
      </c>
      <c r="BP1300">
        <v>8.40624234281551</v>
      </c>
      <c r="BQ1300" t="s">
        <v>89</v>
      </c>
      <c r="BR1300">
        <v>8.8390538596328359</v>
      </c>
      <c r="BS1300">
        <v>8.8390538596328359</v>
      </c>
      <c r="BT1300">
        <v>8.8390538596328359</v>
      </c>
      <c r="BU1300" t="s">
        <v>89</v>
      </c>
      <c r="BV1300">
        <v>3.1890638670564103E-2</v>
      </c>
      <c r="BW1300">
        <v>802.05116927097333</v>
      </c>
      <c r="BX1300">
        <v>61126.938890653939</v>
      </c>
      <c r="BY1300">
        <v>0.33663687598064013</v>
      </c>
      <c r="BZ1300">
        <v>0.33663687598064013</v>
      </c>
      <c r="CA1300">
        <v>0.33663687598064013</v>
      </c>
      <c r="CB1300" t="s">
        <v>89</v>
      </c>
      <c r="CC1300" t="s">
        <v>90</v>
      </c>
      <c r="CD1300">
        <v>19.582212145862059</v>
      </c>
      <c r="CE1300">
        <v>19.582212145862059</v>
      </c>
      <c r="CF1300">
        <v>19.582212145862059</v>
      </c>
      <c r="CG1300" t="s">
        <v>89</v>
      </c>
      <c r="CH1300" t="s">
        <v>91</v>
      </c>
      <c r="CI1300">
        <v>0.27351746173427011</v>
      </c>
      <c r="CJ1300">
        <v>15.910547368512921</v>
      </c>
      <c r="CK1300">
        <v>1.7190952353755149E-2</v>
      </c>
      <c r="CL1300">
        <v>7.9039283750460436</v>
      </c>
      <c r="CM1300">
        <v>28</v>
      </c>
      <c r="CN1300">
        <v>0.34810241320634039</v>
      </c>
      <c r="CO1300">
        <v>0.35036839228329741</v>
      </c>
      <c r="CP1300">
        <v>10.908138868841091</v>
      </c>
      <c r="CQ1300">
        <v>10.50557918563919</v>
      </c>
      <c r="CR1300">
        <v>8.4062423428155082</v>
      </c>
      <c r="CS1300">
        <v>8.40624234281551</v>
      </c>
      <c r="CT1300">
        <v>1.7763568394002501E-15</v>
      </c>
      <c r="CU1300">
        <v>-2.1131401724558112E-14</v>
      </c>
    </row>
    <row r="1301" spans="1:99" x14ac:dyDescent="0.3">
      <c r="A1301" t="s">
        <v>730</v>
      </c>
      <c r="B1301" t="s">
        <v>83</v>
      </c>
      <c r="C1301" t="s">
        <v>3377</v>
      </c>
      <c r="D1301" t="s">
        <v>129</v>
      </c>
      <c r="E1301">
        <v>0.1</v>
      </c>
      <c r="F1301">
        <v>0.25</v>
      </c>
      <c r="G1301">
        <v>3.1890638670564103E-2</v>
      </c>
      <c r="H1301">
        <v>3</v>
      </c>
      <c r="I1301">
        <v>112</v>
      </c>
      <c r="J1301">
        <v>10</v>
      </c>
      <c r="K1301">
        <v>8.8390538596328341</v>
      </c>
      <c r="L1301">
        <v>8.8395636079845357</v>
      </c>
      <c r="M1301">
        <v>8.4062423428155082</v>
      </c>
      <c r="N1301">
        <v>8.4048813697809415</v>
      </c>
      <c r="O1301">
        <v>8.4062423428155082</v>
      </c>
      <c r="P1301">
        <v>8.4048813697809415</v>
      </c>
      <c r="Q1301" s="1">
        <v>8.4062423428155082</v>
      </c>
      <c r="S1301">
        <v>1.34</v>
      </c>
      <c r="T1301">
        <v>4.41</v>
      </c>
      <c r="U1301">
        <v>4.3</v>
      </c>
      <c r="V1301">
        <v>1.1000000000000001</v>
      </c>
      <c r="W1301">
        <v>0.16700000000000001</v>
      </c>
      <c r="Y1301" t="s">
        <v>84</v>
      </c>
      <c r="AA1301">
        <v>11</v>
      </c>
      <c r="AB1301">
        <v>270</v>
      </c>
      <c r="AC1301" t="s">
        <v>731</v>
      </c>
      <c r="AD1301" t="s">
        <v>87</v>
      </c>
      <c r="AE1301" t="s">
        <v>87</v>
      </c>
      <c r="AF1301" t="s">
        <v>131</v>
      </c>
      <c r="AG1301" t="b">
        <v>0</v>
      </c>
      <c r="AH1301">
        <v>0.1</v>
      </c>
      <c r="AI1301">
        <v>3.183585565201752E-2</v>
      </c>
      <c r="AJ1301">
        <v>4</v>
      </c>
      <c r="AL1301">
        <v>8.5357830883318417</v>
      </c>
      <c r="AM1301">
        <v>8.9579938775627674</v>
      </c>
      <c r="AN1301">
        <v>8.6138644725259237</v>
      </c>
      <c r="AO1301">
        <v>8.5357830883318417</v>
      </c>
      <c r="AP1301">
        <v>0.28283321073015161</v>
      </c>
      <c r="AQ1301">
        <v>0.28518540001773879</v>
      </c>
      <c r="AR1301">
        <v>957.88811864235788</v>
      </c>
      <c r="AS1301">
        <v>28572.285352046019</v>
      </c>
      <c r="AT1301">
        <v>0.28187007933941038</v>
      </c>
      <c r="AU1301">
        <v>8.4077380044176611</v>
      </c>
      <c r="AV1301">
        <v>8.989240914481945</v>
      </c>
      <c r="AW1301">
        <v>9.002612310870342</v>
      </c>
      <c r="AX1301">
        <v>35.95696365792778</v>
      </c>
      <c r="AY1301">
        <v>36.010449243481368</v>
      </c>
      <c r="AZ1301">
        <v>0.28476181996162381</v>
      </c>
      <c r="BA1301">
        <v>0.28518540001773879</v>
      </c>
      <c r="BB1301">
        <v>10.426032226288109</v>
      </c>
      <c r="BC1301">
        <v>10.426032226288109</v>
      </c>
      <c r="BD1301" t="b">
        <v>0</v>
      </c>
      <c r="BE1301" t="b">
        <v>0</v>
      </c>
      <c r="BH1301">
        <v>957.84396449200722</v>
      </c>
      <c r="BI1301">
        <v>28564.569029864298</v>
      </c>
      <c r="BJ1301">
        <v>0.28188307282720582</v>
      </c>
      <c r="BK1301">
        <v>0.28188307282720582</v>
      </c>
      <c r="BL1301">
        <v>0.28188307282720582</v>
      </c>
      <c r="BM1301" t="s">
        <v>89</v>
      </c>
      <c r="BN1301">
        <v>8.40624234281551</v>
      </c>
      <c r="BO1301">
        <v>8.40624234281551</v>
      </c>
      <c r="BP1301">
        <v>8.40624234281551</v>
      </c>
      <c r="BQ1301" t="s">
        <v>89</v>
      </c>
      <c r="BR1301">
        <v>8.8390538596328359</v>
      </c>
      <c r="BS1301">
        <v>8.8390538596328359</v>
      </c>
      <c r="BT1301">
        <v>8.8390538596328359</v>
      </c>
      <c r="BU1301" t="s">
        <v>89</v>
      </c>
      <c r="BV1301">
        <v>3.1890638670564103E-2</v>
      </c>
      <c r="BW1301">
        <v>237.04020436832701</v>
      </c>
      <c r="BX1301">
        <v>9519.2382347007406</v>
      </c>
      <c r="BY1301">
        <v>1.1390472798464939</v>
      </c>
      <c r="BZ1301">
        <v>1.1390472798464939</v>
      </c>
      <c r="CA1301">
        <v>1.1390472798464939</v>
      </c>
      <c r="CB1301" t="s">
        <v>89</v>
      </c>
      <c r="CC1301" t="s">
        <v>90</v>
      </c>
      <c r="CD1301">
        <v>36.135083080058124</v>
      </c>
      <c r="CE1301">
        <v>36.135083080058124</v>
      </c>
      <c r="CF1301">
        <v>36.135083080058124</v>
      </c>
      <c r="CG1301" t="s">
        <v>89</v>
      </c>
      <c r="CH1301" t="s">
        <v>91</v>
      </c>
      <c r="CI1301">
        <v>0.28476181996162359</v>
      </c>
      <c r="CJ1301">
        <v>9.0337707700145291</v>
      </c>
      <c r="CK1301">
        <v>3.1521922263826233E-2</v>
      </c>
      <c r="CL1301">
        <v>4.472904253501544</v>
      </c>
      <c r="CM1301">
        <v>14</v>
      </c>
      <c r="CN1301">
        <v>1.131332842920606</v>
      </c>
      <c r="CO1301">
        <v>1.1407416000709549</v>
      </c>
      <c r="CP1301">
        <v>35.83197551025107</v>
      </c>
      <c r="CQ1301">
        <v>34.143132353327367</v>
      </c>
      <c r="CR1301">
        <v>8.4062423428155082</v>
      </c>
      <c r="CS1301">
        <v>8.40624234281551</v>
      </c>
      <c r="CT1301">
        <v>1.7763568394002501E-15</v>
      </c>
      <c r="CU1301">
        <v>-2.1131401724558112E-14</v>
      </c>
    </row>
    <row r="1302" spans="1:99" x14ac:dyDescent="0.3">
      <c r="A1302" t="s">
        <v>732</v>
      </c>
      <c r="B1302" t="s">
        <v>83</v>
      </c>
      <c r="C1302" t="s">
        <v>3377</v>
      </c>
      <c r="D1302" t="s">
        <v>129</v>
      </c>
      <c r="E1302">
        <v>0.1</v>
      </c>
      <c r="F1302">
        <v>0.4375</v>
      </c>
      <c r="G1302">
        <v>3.1890638670564103E-2</v>
      </c>
      <c r="H1302">
        <v>3</v>
      </c>
      <c r="I1302">
        <v>112</v>
      </c>
      <c r="J1302">
        <v>10</v>
      </c>
      <c r="K1302">
        <v>8.8390538596328341</v>
      </c>
      <c r="L1302">
        <v>8.8395636079845357</v>
      </c>
      <c r="M1302">
        <v>8.4062423428155082</v>
      </c>
      <c r="N1302">
        <v>8.4048813697809415</v>
      </c>
      <c r="O1302">
        <v>8.4062423428155082</v>
      </c>
      <c r="P1302">
        <v>8.4048813697809415</v>
      </c>
      <c r="Q1302" s="1">
        <v>8.4062423428155082</v>
      </c>
      <c r="S1302">
        <v>1.34</v>
      </c>
      <c r="T1302">
        <v>4.41</v>
      </c>
      <c r="U1302">
        <v>4.3</v>
      </c>
      <c r="V1302">
        <v>1.1000000000000001</v>
      </c>
      <c r="W1302">
        <v>0.16700000000000001</v>
      </c>
      <c r="Y1302" t="s">
        <v>84</v>
      </c>
      <c r="AA1302">
        <v>11</v>
      </c>
      <c r="AB1302">
        <v>270</v>
      </c>
      <c r="AC1302" t="s">
        <v>733</v>
      </c>
      <c r="AD1302" t="s">
        <v>87</v>
      </c>
      <c r="AE1302" t="s">
        <v>87</v>
      </c>
      <c r="AF1302" t="s">
        <v>131</v>
      </c>
      <c r="AG1302" t="b">
        <v>0</v>
      </c>
      <c r="AH1302">
        <v>0.1</v>
      </c>
      <c r="AI1302">
        <v>3.183585565201752E-2</v>
      </c>
      <c r="AJ1302">
        <v>4</v>
      </c>
      <c r="AL1302">
        <v>8.5357830883318417</v>
      </c>
      <c r="AM1302">
        <v>8.9579938775627674</v>
      </c>
      <c r="AN1302">
        <v>8.6138644725259237</v>
      </c>
      <c r="AO1302">
        <v>8.5357830883318417</v>
      </c>
      <c r="AP1302">
        <v>0.28283321073015161</v>
      </c>
      <c r="AQ1302">
        <v>0.28518540001773879</v>
      </c>
      <c r="AR1302">
        <v>957.88811864235788</v>
      </c>
      <c r="AS1302">
        <v>28572.285352046019</v>
      </c>
      <c r="AT1302">
        <v>0.28187007933941038</v>
      </c>
      <c r="AU1302">
        <v>8.4077380044176611</v>
      </c>
      <c r="AV1302">
        <v>8.9892409144819272</v>
      </c>
      <c r="AW1302">
        <v>9.0026123108703402</v>
      </c>
      <c r="AX1302">
        <v>20.546836375958691</v>
      </c>
      <c r="AY1302">
        <v>20.57739956770363</v>
      </c>
      <c r="AZ1302">
        <v>0.28476181996162331</v>
      </c>
      <c r="BA1302">
        <v>0.28518540001773879</v>
      </c>
      <c r="BB1302">
        <v>18.245556396004218</v>
      </c>
      <c r="BC1302">
        <v>18.245556396004218</v>
      </c>
      <c r="BD1302" t="b">
        <v>0</v>
      </c>
      <c r="BE1302" t="b">
        <v>0</v>
      </c>
      <c r="BH1302">
        <v>957.84396449200722</v>
      </c>
      <c r="BI1302">
        <v>28564.569029864298</v>
      </c>
      <c r="BJ1302">
        <v>0.28188307282720582</v>
      </c>
      <c r="BK1302">
        <v>0.28188307282720582</v>
      </c>
      <c r="BL1302">
        <v>0.28188307282720582</v>
      </c>
      <c r="BM1302" t="s">
        <v>89</v>
      </c>
      <c r="BN1302">
        <v>8.40624234281551</v>
      </c>
      <c r="BO1302">
        <v>8.40624234281551</v>
      </c>
      <c r="BP1302">
        <v>8.40624234281551</v>
      </c>
      <c r="BQ1302" t="s">
        <v>89</v>
      </c>
      <c r="BR1302">
        <v>8.8390538596328359</v>
      </c>
      <c r="BS1302">
        <v>8.8390538596328359</v>
      </c>
      <c r="BT1302">
        <v>8.8390538596328359</v>
      </c>
      <c r="BU1302" t="s">
        <v>89</v>
      </c>
      <c r="BV1302">
        <v>3.1890638670564103E-2</v>
      </c>
      <c r="BW1302">
        <v>414.82035764457231</v>
      </c>
      <c r="BX1302">
        <v>16658.666910726301</v>
      </c>
      <c r="BY1302">
        <v>0.65088415991228243</v>
      </c>
      <c r="BZ1302">
        <v>0.65088415991228243</v>
      </c>
      <c r="CA1302">
        <v>0.65088415991228243</v>
      </c>
      <c r="CB1302" t="s">
        <v>89</v>
      </c>
      <c r="CC1302" t="s">
        <v>90</v>
      </c>
      <c r="CD1302">
        <v>20.648618902890352</v>
      </c>
      <c r="CE1302">
        <v>20.648618902890352</v>
      </c>
      <c r="CF1302">
        <v>20.648618902890352</v>
      </c>
      <c r="CG1302" t="s">
        <v>89</v>
      </c>
      <c r="CH1302" t="s">
        <v>91</v>
      </c>
      <c r="CI1302">
        <v>0.28476181996162359</v>
      </c>
      <c r="CJ1302">
        <v>9.0337707700145273</v>
      </c>
      <c r="CK1302">
        <v>3.1521922263826233E-2</v>
      </c>
      <c r="CL1302">
        <v>7.8275824436277031</v>
      </c>
      <c r="CM1302">
        <v>14</v>
      </c>
      <c r="CN1302">
        <v>0.64647591024034645</v>
      </c>
      <c r="CO1302">
        <v>0.65185234289768879</v>
      </c>
      <c r="CP1302">
        <v>20.47541457728633</v>
      </c>
      <c r="CQ1302">
        <v>19.5103613447585</v>
      </c>
      <c r="CR1302">
        <v>8.4062423428155082</v>
      </c>
      <c r="CS1302">
        <v>8.40624234281551</v>
      </c>
      <c r="CT1302">
        <v>1.7763568394002501E-15</v>
      </c>
      <c r="CU1302">
        <v>-2.1131401724558112E-14</v>
      </c>
    </row>
    <row r="1303" spans="1:99" x14ac:dyDescent="0.3">
      <c r="A1303" t="s">
        <v>734</v>
      </c>
      <c r="B1303" t="s">
        <v>83</v>
      </c>
      <c r="C1303" t="s">
        <v>3377</v>
      </c>
      <c r="D1303" t="s">
        <v>129</v>
      </c>
      <c r="E1303">
        <v>0.1</v>
      </c>
      <c r="F1303">
        <v>0.8125</v>
      </c>
      <c r="G1303">
        <v>3.1890638670564103E-2</v>
      </c>
      <c r="H1303">
        <v>3</v>
      </c>
      <c r="I1303">
        <v>112</v>
      </c>
      <c r="J1303">
        <v>10</v>
      </c>
      <c r="K1303">
        <v>8.8390538596328341</v>
      </c>
      <c r="L1303">
        <v>8.8395636079845357</v>
      </c>
      <c r="M1303">
        <v>8.4062423428155082</v>
      </c>
      <c r="N1303">
        <v>8.4048813697809415</v>
      </c>
      <c r="O1303">
        <v>8.4062423428155082</v>
      </c>
      <c r="P1303">
        <v>8.4048813697809415</v>
      </c>
      <c r="Q1303" s="1">
        <v>8.4062423428155082</v>
      </c>
      <c r="S1303">
        <v>1.34</v>
      </c>
      <c r="T1303">
        <v>4.41</v>
      </c>
      <c r="U1303">
        <v>4.3</v>
      </c>
      <c r="V1303">
        <v>1.1000000000000001</v>
      </c>
      <c r="W1303">
        <v>0.16700000000000001</v>
      </c>
      <c r="Y1303" t="s">
        <v>84</v>
      </c>
      <c r="AA1303">
        <v>11</v>
      </c>
      <c r="AB1303">
        <v>270</v>
      </c>
      <c r="AC1303" t="s">
        <v>735</v>
      </c>
      <c r="AD1303" t="s">
        <v>87</v>
      </c>
      <c r="AE1303" t="s">
        <v>87</v>
      </c>
      <c r="AF1303" t="s">
        <v>131</v>
      </c>
      <c r="AG1303" t="b">
        <v>0</v>
      </c>
      <c r="AH1303">
        <v>0.1</v>
      </c>
      <c r="AI1303">
        <v>3.183585565201752E-2</v>
      </c>
      <c r="AJ1303">
        <v>4</v>
      </c>
      <c r="AL1303">
        <v>8.5357830883318417</v>
      </c>
      <c r="AM1303">
        <v>8.9579938775627674</v>
      </c>
      <c r="AN1303">
        <v>8.6138644725259237</v>
      </c>
      <c r="AO1303">
        <v>8.5357830883318417</v>
      </c>
      <c r="AP1303">
        <v>0.28283321073015161</v>
      </c>
      <c r="AQ1303">
        <v>0.28518540001773879</v>
      </c>
      <c r="AR1303">
        <v>957.88811864235788</v>
      </c>
      <c r="AS1303">
        <v>28572.285352046019</v>
      </c>
      <c r="AT1303">
        <v>0.28187007933941038</v>
      </c>
      <c r="AU1303">
        <v>8.4077380044176611</v>
      </c>
      <c r="AV1303">
        <v>8.9892409144819307</v>
      </c>
      <c r="AW1303">
        <v>9.0026123108703402</v>
      </c>
      <c r="AX1303">
        <v>11.06368112551622</v>
      </c>
      <c r="AY1303">
        <v>11.0801382287635</v>
      </c>
      <c r="AZ1303">
        <v>0.28476181996162342</v>
      </c>
      <c r="BA1303">
        <v>0.28518540001773879</v>
      </c>
      <c r="BB1303">
        <v>33.884604735436383</v>
      </c>
      <c r="BC1303">
        <v>33.884604735436383</v>
      </c>
      <c r="BD1303" t="b">
        <v>0</v>
      </c>
      <c r="BE1303" t="b">
        <v>0</v>
      </c>
      <c r="BH1303">
        <v>957.84396449200722</v>
      </c>
      <c r="BI1303">
        <v>28564.569029864298</v>
      </c>
      <c r="BJ1303">
        <v>0.28188307282720582</v>
      </c>
      <c r="BK1303">
        <v>0.28188307282720582</v>
      </c>
      <c r="BL1303">
        <v>0.28188307282720582</v>
      </c>
      <c r="BM1303" t="s">
        <v>89</v>
      </c>
      <c r="BN1303">
        <v>8.40624234281551</v>
      </c>
      <c r="BO1303">
        <v>8.40624234281551</v>
      </c>
      <c r="BP1303">
        <v>8.40624234281551</v>
      </c>
      <c r="BQ1303" t="s">
        <v>89</v>
      </c>
      <c r="BR1303">
        <v>8.8390538596328359</v>
      </c>
      <c r="BS1303">
        <v>8.8390538596328359</v>
      </c>
      <c r="BT1303">
        <v>8.8390538596328359</v>
      </c>
      <c r="BU1303" t="s">
        <v>89</v>
      </c>
      <c r="BV1303">
        <v>3.1890638670564103E-2</v>
      </c>
      <c r="BW1303">
        <v>770.38066419706274</v>
      </c>
      <c r="BX1303">
        <v>30937.524262777399</v>
      </c>
      <c r="BY1303">
        <v>0.35047608610661368</v>
      </c>
      <c r="BZ1303">
        <v>0.35047608610661368</v>
      </c>
      <c r="CA1303">
        <v>0.35047608610661368</v>
      </c>
      <c r="CB1303" t="s">
        <v>89</v>
      </c>
      <c r="CC1303" t="s">
        <v>90</v>
      </c>
      <c r="CD1303">
        <v>11.11848710155634</v>
      </c>
      <c r="CE1303">
        <v>11.11848710155634</v>
      </c>
      <c r="CF1303">
        <v>11.11848710155634</v>
      </c>
      <c r="CG1303" t="s">
        <v>89</v>
      </c>
      <c r="CH1303" t="s">
        <v>91</v>
      </c>
      <c r="CI1303">
        <v>0.28476181996162359</v>
      </c>
      <c r="CJ1303">
        <v>9.0337707700145273</v>
      </c>
      <c r="CK1303">
        <v>3.1521922263826239E-2</v>
      </c>
      <c r="CL1303">
        <v>14.536938823880019</v>
      </c>
      <c r="CM1303">
        <v>14</v>
      </c>
      <c r="CN1303">
        <v>0.34810241320634039</v>
      </c>
      <c r="CO1303">
        <v>0.3509974154064478</v>
      </c>
      <c r="CP1303">
        <v>11.025223233923411</v>
      </c>
      <c r="CQ1303">
        <v>10.50557918563919</v>
      </c>
      <c r="CR1303">
        <v>8.4062423428155082</v>
      </c>
      <c r="CS1303">
        <v>8.40624234281551</v>
      </c>
      <c r="CT1303">
        <v>1.7763568394002501E-15</v>
      </c>
      <c r="CU1303">
        <v>-2.1131401724558112E-14</v>
      </c>
    </row>
    <row r="1304" spans="1:99" x14ac:dyDescent="0.3">
      <c r="A1304" t="s">
        <v>736</v>
      </c>
      <c r="B1304" t="s">
        <v>83</v>
      </c>
      <c r="C1304" t="s">
        <v>3377</v>
      </c>
      <c r="D1304" t="s">
        <v>129</v>
      </c>
      <c r="E1304">
        <v>0.17499999999999999</v>
      </c>
      <c r="F1304">
        <v>0.25</v>
      </c>
      <c r="G1304">
        <v>3.1890638670564103E-2</v>
      </c>
      <c r="H1304">
        <v>3</v>
      </c>
      <c r="I1304">
        <v>112</v>
      </c>
      <c r="J1304">
        <v>10</v>
      </c>
      <c r="K1304">
        <v>8.8390538596328341</v>
      </c>
      <c r="L1304">
        <v>8.8395636079845357</v>
      </c>
      <c r="M1304">
        <v>8.4062423428155082</v>
      </c>
      <c r="N1304">
        <v>8.4048813697809415</v>
      </c>
      <c r="O1304">
        <v>8.4062423428155082</v>
      </c>
      <c r="P1304">
        <v>8.4048813697809415</v>
      </c>
      <c r="Q1304" s="1">
        <v>8.4062423428155082</v>
      </c>
      <c r="S1304">
        <v>1.34</v>
      </c>
      <c r="T1304">
        <v>4.41</v>
      </c>
      <c r="U1304">
        <v>4.3</v>
      </c>
      <c r="V1304">
        <v>1.1000000000000001</v>
      </c>
      <c r="W1304">
        <v>0.16700000000000001</v>
      </c>
      <c r="Y1304" t="s">
        <v>84</v>
      </c>
      <c r="AA1304">
        <v>11</v>
      </c>
      <c r="AB1304">
        <v>270</v>
      </c>
      <c r="AC1304" t="s">
        <v>737</v>
      </c>
      <c r="AD1304" t="s">
        <v>87</v>
      </c>
      <c r="AE1304" t="s">
        <v>87</v>
      </c>
      <c r="AF1304" t="s">
        <v>131</v>
      </c>
      <c r="AG1304" t="b">
        <v>0</v>
      </c>
      <c r="AH1304">
        <v>0.17499999999999999</v>
      </c>
      <c r="AI1304">
        <v>3.183585565201752E-2</v>
      </c>
      <c r="AJ1304">
        <v>4</v>
      </c>
      <c r="AL1304">
        <v>8.5357830883318417</v>
      </c>
      <c r="AM1304">
        <v>8.9579938775627674</v>
      </c>
      <c r="AN1304">
        <v>8.6138644725259237</v>
      </c>
      <c r="AO1304">
        <v>8.5357830883318417</v>
      </c>
      <c r="AP1304">
        <v>0.28283321073015161</v>
      </c>
      <c r="AQ1304">
        <v>0.28518540001773879</v>
      </c>
      <c r="AR1304">
        <v>957.88811864235788</v>
      </c>
      <c r="AS1304">
        <v>28572.285352046019</v>
      </c>
      <c r="AT1304">
        <v>0.28187007933941038</v>
      </c>
      <c r="AU1304">
        <v>8.4077380044176611</v>
      </c>
      <c r="AV1304">
        <v>8.9463936042346113</v>
      </c>
      <c r="AW1304">
        <v>8.9581926164152712</v>
      </c>
      <c r="AX1304">
        <v>35.785574416938452</v>
      </c>
      <c r="AY1304">
        <v>35.832770465661078</v>
      </c>
      <c r="AZ1304">
        <v>0.28480977670256369</v>
      </c>
      <c r="BA1304">
        <v>0.28518540001773879</v>
      </c>
      <c r="BB1304">
        <v>8.8408833702643665</v>
      </c>
      <c r="BC1304">
        <v>8.8408833702643665</v>
      </c>
      <c r="BD1304" t="b">
        <v>0</v>
      </c>
      <c r="BE1304" t="b">
        <v>0</v>
      </c>
      <c r="BH1304">
        <v>957.84396449200722</v>
      </c>
      <c r="BI1304">
        <v>28564.569029864298</v>
      </c>
      <c r="BJ1304">
        <v>0.28188307282720582</v>
      </c>
      <c r="BK1304">
        <v>0.28188307282720582</v>
      </c>
      <c r="BL1304">
        <v>0.28188307282720582</v>
      </c>
      <c r="BM1304" t="s">
        <v>89</v>
      </c>
      <c r="BN1304">
        <v>8.40624234281551</v>
      </c>
      <c r="BO1304">
        <v>8.40624234281551</v>
      </c>
      <c r="BP1304">
        <v>8.40624234281551</v>
      </c>
      <c r="BQ1304" t="s">
        <v>89</v>
      </c>
      <c r="BR1304">
        <v>8.8390538596328359</v>
      </c>
      <c r="BS1304">
        <v>8.8390538596328359</v>
      </c>
      <c r="BT1304">
        <v>8.8390538596328359</v>
      </c>
      <c r="BU1304" t="s">
        <v>89</v>
      </c>
      <c r="BV1304">
        <v>3.1890638670564103E-2</v>
      </c>
      <c r="BW1304">
        <v>237.02975031051261</v>
      </c>
      <c r="BX1304">
        <v>8501.9379190745112</v>
      </c>
      <c r="BY1304">
        <v>1.139097516857255</v>
      </c>
      <c r="BZ1304">
        <v>1.139097516857255</v>
      </c>
      <c r="CA1304">
        <v>1.139097516857255</v>
      </c>
      <c r="CB1304" t="s">
        <v>89</v>
      </c>
      <c r="CC1304" t="s">
        <v>90</v>
      </c>
      <c r="CD1304">
        <v>35.918762394041089</v>
      </c>
      <c r="CE1304">
        <v>35.918762394041089</v>
      </c>
      <c r="CF1304">
        <v>35.918762394041089</v>
      </c>
      <c r="CG1304" t="s">
        <v>89</v>
      </c>
      <c r="CH1304" t="s">
        <v>91</v>
      </c>
      <c r="CI1304">
        <v>0.28477437921431359</v>
      </c>
      <c r="CJ1304">
        <v>8.9796905985102722</v>
      </c>
      <c r="CK1304">
        <v>3.1713161616231812E-2</v>
      </c>
      <c r="CL1304">
        <v>5.2697650990015124</v>
      </c>
      <c r="CM1304">
        <v>10</v>
      </c>
      <c r="CN1304">
        <v>1.131332842920606</v>
      </c>
      <c r="CO1304">
        <v>1.1407416000709549</v>
      </c>
      <c r="CP1304">
        <v>35.83197551025107</v>
      </c>
      <c r="CQ1304">
        <v>34.143132353327367</v>
      </c>
      <c r="CR1304">
        <v>8.4062423428155082</v>
      </c>
      <c r="CS1304">
        <v>8.40624234281551</v>
      </c>
      <c r="CT1304">
        <v>1.7763568394002501E-15</v>
      </c>
      <c r="CU1304">
        <v>-2.1131401724558112E-14</v>
      </c>
    </row>
    <row r="1305" spans="1:99" x14ac:dyDescent="0.3">
      <c r="A1305" t="s">
        <v>738</v>
      </c>
      <c r="B1305" t="s">
        <v>83</v>
      </c>
      <c r="C1305" t="s">
        <v>3377</v>
      </c>
      <c r="D1305" t="s">
        <v>129</v>
      </c>
      <c r="E1305">
        <v>0.17499999999999999</v>
      </c>
      <c r="F1305">
        <v>0.4375</v>
      </c>
      <c r="G1305">
        <v>3.1890638670564103E-2</v>
      </c>
      <c r="H1305">
        <v>3</v>
      </c>
      <c r="I1305">
        <v>112</v>
      </c>
      <c r="J1305">
        <v>10</v>
      </c>
      <c r="K1305">
        <v>8.8390538596328341</v>
      </c>
      <c r="L1305">
        <v>8.8395636079845357</v>
      </c>
      <c r="M1305">
        <v>8.4062423428155082</v>
      </c>
      <c r="N1305">
        <v>8.4048813697809415</v>
      </c>
      <c r="O1305">
        <v>8.4062423428155082</v>
      </c>
      <c r="P1305">
        <v>8.4048813697809415</v>
      </c>
      <c r="Q1305" s="1">
        <v>8.4062423428155082</v>
      </c>
      <c r="S1305">
        <v>1.34</v>
      </c>
      <c r="T1305">
        <v>4.41</v>
      </c>
      <c r="U1305">
        <v>4.3</v>
      </c>
      <c r="V1305">
        <v>1.1000000000000001</v>
      </c>
      <c r="W1305">
        <v>0.16700000000000001</v>
      </c>
      <c r="Y1305" t="s">
        <v>84</v>
      </c>
      <c r="AA1305">
        <v>11</v>
      </c>
      <c r="AB1305">
        <v>270</v>
      </c>
      <c r="AC1305" t="s">
        <v>739</v>
      </c>
      <c r="AD1305" t="s">
        <v>87</v>
      </c>
      <c r="AE1305" t="s">
        <v>87</v>
      </c>
      <c r="AF1305" t="s">
        <v>131</v>
      </c>
      <c r="AG1305" t="b">
        <v>0</v>
      </c>
      <c r="AH1305">
        <v>0.17499999999999999</v>
      </c>
      <c r="AI1305">
        <v>3.183585565201752E-2</v>
      </c>
      <c r="AJ1305">
        <v>4</v>
      </c>
      <c r="AL1305">
        <v>8.5357830883318417</v>
      </c>
      <c r="AM1305">
        <v>8.9579938775627674</v>
      </c>
      <c r="AN1305">
        <v>8.6138644725259237</v>
      </c>
      <c r="AO1305">
        <v>8.5357830883318417</v>
      </c>
      <c r="AP1305">
        <v>0.28283321073015161</v>
      </c>
      <c r="AQ1305">
        <v>0.28518540001773879</v>
      </c>
      <c r="AR1305">
        <v>957.88811864235788</v>
      </c>
      <c r="AS1305">
        <v>28572.285352046019</v>
      </c>
      <c r="AT1305">
        <v>0.28187007933941038</v>
      </c>
      <c r="AU1305">
        <v>8.4077380044176611</v>
      </c>
      <c r="AV1305">
        <v>8.9463936042346095</v>
      </c>
      <c r="AW1305">
        <v>8.958192616415273</v>
      </c>
      <c r="AX1305">
        <v>20.448899666821969</v>
      </c>
      <c r="AY1305">
        <v>20.475868837520629</v>
      </c>
      <c r="AZ1305">
        <v>0.28480977670256358</v>
      </c>
      <c r="BA1305">
        <v>0.28518540001773879</v>
      </c>
      <c r="BB1305">
        <v>15.471545897962629</v>
      </c>
      <c r="BC1305">
        <v>15.471545897962629</v>
      </c>
      <c r="BD1305" t="b">
        <v>0</v>
      </c>
      <c r="BE1305" t="b">
        <v>0</v>
      </c>
      <c r="BH1305">
        <v>957.84396449200722</v>
      </c>
      <c r="BI1305">
        <v>28564.569029864298</v>
      </c>
      <c r="BJ1305">
        <v>0.28188307282720582</v>
      </c>
      <c r="BK1305">
        <v>0.28188307282720582</v>
      </c>
      <c r="BL1305">
        <v>0.28188307282720582</v>
      </c>
      <c r="BM1305" t="s">
        <v>89</v>
      </c>
      <c r="BN1305">
        <v>8.40624234281551</v>
      </c>
      <c r="BO1305">
        <v>8.40624234281551</v>
      </c>
      <c r="BP1305">
        <v>8.40624234281551</v>
      </c>
      <c r="BQ1305" t="s">
        <v>89</v>
      </c>
      <c r="BR1305">
        <v>8.8390538596328359</v>
      </c>
      <c r="BS1305">
        <v>8.8390538596328359</v>
      </c>
      <c r="BT1305">
        <v>8.8390538596328359</v>
      </c>
      <c r="BU1305" t="s">
        <v>89</v>
      </c>
      <c r="BV1305">
        <v>3.1890638670564103E-2</v>
      </c>
      <c r="BW1305">
        <v>414.80206304339708</v>
      </c>
      <c r="BX1305">
        <v>14878.391358380401</v>
      </c>
      <c r="BY1305">
        <v>0.65091286677557403</v>
      </c>
      <c r="BZ1305">
        <v>0.65091286677557403</v>
      </c>
      <c r="CA1305">
        <v>0.65091286677557403</v>
      </c>
      <c r="CB1305" t="s">
        <v>89</v>
      </c>
      <c r="CC1305" t="s">
        <v>90</v>
      </c>
      <c r="CD1305">
        <v>20.525007082309202</v>
      </c>
      <c r="CE1305">
        <v>20.525007082309202</v>
      </c>
      <c r="CF1305">
        <v>20.525007082309202</v>
      </c>
      <c r="CG1305" t="s">
        <v>89</v>
      </c>
      <c r="CH1305" t="s">
        <v>91</v>
      </c>
      <c r="CI1305">
        <v>0.28477437921431359</v>
      </c>
      <c r="CJ1305">
        <v>8.979690598510274</v>
      </c>
      <c r="CK1305">
        <v>3.1713161616231812E-2</v>
      </c>
      <c r="CL1305">
        <v>9.2220889232526453</v>
      </c>
      <c r="CM1305">
        <v>10</v>
      </c>
      <c r="CN1305">
        <v>0.64647591024034645</v>
      </c>
      <c r="CO1305">
        <v>0.65185234289768879</v>
      </c>
      <c r="CP1305">
        <v>20.47541457728633</v>
      </c>
      <c r="CQ1305">
        <v>19.5103613447585</v>
      </c>
      <c r="CR1305">
        <v>8.4062423428155082</v>
      </c>
      <c r="CS1305">
        <v>8.40624234281551</v>
      </c>
      <c r="CT1305">
        <v>1.7763568394002501E-15</v>
      </c>
      <c r="CU1305">
        <v>-2.1131401724558112E-14</v>
      </c>
    </row>
    <row r="1306" spans="1:99" x14ac:dyDescent="0.3">
      <c r="A1306" t="s">
        <v>740</v>
      </c>
      <c r="B1306" t="s">
        <v>83</v>
      </c>
      <c r="C1306" t="s">
        <v>3377</v>
      </c>
      <c r="D1306" t="s">
        <v>129</v>
      </c>
      <c r="E1306">
        <v>0.17499999999999999</v>
      </c>
      <c r="F1306">
        <v>0.8125</v>
      </c>
      <c r="G1306">
        <v>3.1890638670564103E-2</v>
      </c>
      <c r="H1306">
        <v>3</v>
      </c>
      <c r="I1306">
        <v>112</v>
      </c>
      <c r="J1306">
        <v>10</v>
      </c>
      <c r="K1306">
        <v>8.8390538596328341</v>
      </c>
      <c r="L1306">
        <v>8.8395636079845357</v>
      </c>
      <c r="M1306">
        <v>8.4062423428155082</v>
      </c>
      <c r="N1306">
        <v>8.4048813697809415</v>
      </c>
      <c r="O1306">
        <v>8.4062423428155082</v>
      </c>
      <c r="P1306">
        <v>8.4048813697809415</v>
      </c>
      <c r="Q1306" s="1">
        <v>8.4062423428155082</v>
      </c>
      <c r="S1306">
        <v>1.34</v>
      </c>
      <c r="T1306">
        <v>4.41</v>
      </c>
      <c r="U1306">
        <v>4.3</v>
      </c>
      <c r="V1306">
        <v>1.1000000000000001</v>
      </c>
      <c r="W1306">
        <v>0.16700000000000001</v>
      </c>
      <c r="Y1306" t="s">
        <v>84</v>
      </c>
      <c r="AA1306">
        <v>11</v>
      </c>
      <c r="AB1306">
        <v>270</v>
      </c>
      <c r="AC1306" t="s">
        <v>741</v>
      </c>
      <c r="AD1306" t="s">
        <v>87</v>
      </c>
      <c r="AE1306" t="s">
        <v>87</v>
      </c>
      <c r="AF1306" t="s">
        <v>131</v>
      </c>
      <c r="AG1306" t="b">
        <v>0</v>
      </c>
      <c r="AH1306">
        <v>0.17499999999999999</v>
      </c>
      <c r="AI1306">
        <v>3.183585565201752E-2</v>
      </c>
      <c r="AJ1306">
        <v>4</v>
      </c>
      <c r="AL1306">
        <v>8.5357830883318417</v>
      </c>
      <c r="AM1306">
        <v>8.9579938775627674</v>
      </c>
      <c r="AN1306">
        <v>8.6138644725259237</v>
      </c>
      <c r="AO1306">
        <v>8.5357830883318417</v>
      </c>
      <c r="AP1306">
        <v>0.28283321073015161</v>
      </c>
      <c r="AQ1306">
        <v>0.28518540001773879</v>
      </c>
      <c r="AR1306">
        <v>957.88811864235788</v>
      </c>
      <c r="AS1306">
        <v>28572.285352046019</v>
      </c>
      <c r="AT1306">
        <v>0.28187007933941038</v>
      </c>
      <c r="AU1306">
        <v>8.4077380044176611</v>
      </c>
      <c r="AV1306">
        <v>8.9463936042346059</v>
      </c>
      <c r="AW1306">
        <v>8.9581926164152712</v>
      </c>
      <c r="AX1306">
        <v>11.01094597444259</v>
      </c>
      <c r="AY1306">
        <v>11.02546783558803</v>
      </c>
      <c r="AZ1306">
        <v>0.28480977670256352</v>
      </c>
      <c r="BA1306">
        <v>0.28518540001773879</v>
      </c>
      <c r="BB1306">
        <v>28.732870953359189</v>
      </c>
      <c r="BC1306">
        <v>28.732870953359189</v>
      </c>
      <c r="BD1306" t="b">
        <v>0</v>
      </c>
      <c r="BE1306" t="b">
        <v>0</v>
      </c>
      <c r="BH1306">
        <v>957.84396449200722</v>
      </c>
      <c r="BI1306">
        <v>28564.569029864298</v>
      </c>
      <c r="BJ1306">
        <v>0.28188307282720582</v>
      </c>
      <c r="BK1306">
        <v>0.28188307282720582</v>
      </c>
      <c r="BL1306">
        <v>0.28188307282720582</v>
      </c>
      <c r="BM1306" t="s">
        <v>89</v>
      </c>
      <c r="BN1306">
        <v>8.40624234281551</v>
      </c>
      <c r="BO1306">
        <v>8.40624234281551</v>
      </c>
      <c r="BP1306">
        <v>8.40624234281551</v>
      </c>
      <c r="BQ1306" t="s">
        <v>89</v>
      </c>
      <c r="BR1306">
        <v>8.8390538596328359</v>
      </c>
      <c r="BS1306">
        <v>8.8390538596328359</v>
      </c>
      <c r="BT1306">
        <v>8.8390538596328359</v>
      </c>
      <c r="BU1306" t="s">
        <v>89</v>
      </c>
      <c r="BV1306">
        <v>3.1890638670564103E-2</v>
      </c>
      <c r="BW1306">
        <v>770.34668850916637</v>
      </c>
      <c r="BX1306">
        <v>27631.298236992181</v>
      </c>
      <c r="BY1306">
        <v>0.35049154364838592</v>
      </c>
      <c r="BZ1306">
        <v>0.35049154364838592</v>
      </c>
      <c r="CA1306">
        <v>0.35049154364838592</v>
      </c>
      <c r="CB1306" t="s">
        <v>89</v>
      </c>
      <c r="CC1306" t="s">
        <v>90</v>
      </c>
      <c r="CD1306">
        <v>11.05192689047418</v>
      </c>
      <c r="CE1306">
        <v>11.05192689047418</v>
      </c>
      <c r="CF1306">
        <v>11.05192689047418</v>
      </c>
      <c r="CG1306" t="s">
        <v>89</v>
      </c>
      <c r="CH1306" t="s">
        <v>91</v>
      </c>
      <c r="CI1306">
        <v>0.28477437921431348</v>
      </c>
      <c r="CJ1306">
        <v>8.9796905985102686</v>
      </c>
      <c r="CK1306">
        <v>3.1713161616231812E-2</v>
      </c>
      <c r="CL1306">
        <v>17.126736571754918</v>
      </c>
      <c r="CM1306">
        <v>10</v>
      </c>
      <c r="CN1306">
        <v>0.34810241320634039</v>
      </c>
      <c r="CO1306">
        <v>0.3509974154064478</v>
      </c>
      <c r="CP1306">
        <v>11.025223233923411</v>
      </c>
      <c r="CQ1306">
        <v>10.50557918563919</v>
      </c>
      <c r="CR1306">
        <v>8.4062423428155082</v>
      </c>
      <c r="CS1306">
        <v>8.40624234281551</v>
      </c>
      <c r="CT1306">
        <v>1.7763568394002501E-15</v>
      </c>
      <c r="CU1306">
        <v>-2.1131401724558112E-14</v>
      </c>
    </row>
    <row r="1307" spans="1:99" x14ac:dyDescent="0.3">
      <c r="A1307" t="s">
        <v>688</v>
      </c>
      <c r="B1307" t="s">
        <v>83</v>
      </c>
      <c r="C1307" t="s">
        <v>3377</v>
      </c>
      <c r="D1307" t="s">
        <v>85</v>
      </c>
      <c r="E1307">
        <v>2.5000000000000001E-2</v>
      </c>
      <c r="F1307">
        <v>0.25</v>
      </c>
      <c r="G1307">
        <v>3.1890638670564103E-2</v>
      </c>
      <c r="H1307">
        <v>3</v>
      </c>
      <c r="I1307">
        <v>112</v>
      </c>
      <c r="J1307">
        <v>10</v>
      </c>
      <c r="K1307">
        <v>8.8390538596328359</v>
      </c>
      <c r="L1307">
        <v>8.8395636079845374</v>
      </c>
      <c r="M1307">
        <v>8.4062423428155064</v>
      </c>
      <c r="N1307">
        <v>8.4048813697809432</v>
      </c>
      <c r="O1307">
        <v>8.4062423428155064</v>
      </c>
      <c r="P1307">
        <v>8.4048813697809432</v>
      </c>
      <c r="Q1307" s="1">
        <v>8.4062423428155064</v>
      </c>
      <c r="S1307">
        <v>1.34</v>
      </c>
      <c r="T1307">
        <v>4.41</v>
      </c>
      <c r="U1307">
        <v>4.3</v>
      </c>
      <c r="V1307">
        <v>1.1000000000000001</v>
      </c>
      <c r="W1307">
        <v>0.16700000000000001</v>
      </c>
      <c r="Y1307" t="s">
        <v>84</v>
      </c>
      <c r="AA1307">
        <v>11</v>
      </c>
      <c r="AB1307">
        <v>30</v>
      </c>
      <c r="AC1307" t="s">
        <v>689</v>
      </c>
      <c r="AD1307" t="s">
        <v>87</v>
      </c>
      <c r="AE1307" t="s">
        <v>87</v>
      </c>
      <c r="AF1307" t="s">
        <v>88</v>
      </c>
      <c r="AG1307" t="b">
        <v>1</v>
      </c>
      <c r="AH1307">
        <v>2.5000000000000001E-2</v>
      </c>
      <c r="AI1307">
        <v>3.183585565201752E-2</v>
      </c>
      <c r="AJ1307">
        <v>4</v>
      </c>
      <c r="AL1307">
        <v>8.5357830883318417</v>
      </c>
      <c r="AM1307">
        <v>8.8628628309333859</v>
      </c>
      <c r="AN1307">
        <v>8.6138644725259237</v>
      </c>
      <c r="AO1307">
        <v>8.5357830883318417</v>
      </c>
      <c r="AP1307">
        <v>0.28283321073015161</v>
      </c>
      <c r="AQ1307">
        <v>0.28467431873017912</v>
      </c>
      <c r="AR1307">
        <v>106.4320131824842</v>
      </c>
      <c r="AS1307">
        <v>3174.698372449554</v>
      </c>
      <c r="AT1307">
        <v>0.28187007933941038</v>
      </c>
      <c r="AU1307">
        <v>8.4077380044176522</v>
      </c>
      <c r="AV1307">
        <v>4.5454483417081128</v>
      </c>
      <c r="AW1307">
        <v>5.4079839513967638</v>
      </c>
      <c r="AX1307">
        <v>18.181793366832451</v>
      </c>
      <c r="AY1307">
        <v>21.631935805587059</v>
      </c>
      <c r="AZ1307">
        <v>0.26984651016060429</v>
      </c>
      <c r="BA1307">
        <v>0.28467431873017912</v>
      </c>
      <c r="BB1307">
        <v>0.67255168628426565</v>
      </c>
      <c r="BC1307">
        <v>0.67255168628426565</v>
      </c>
      <c r="BD1307" t="b">
        <v>1</v>
      </c>
      <c r="BE1307" t="b">
        <v>1</v>
      </c>
      <c r="BH1307">
        <v>106.42710716577859</v>
      </c>
      <c r="BI1307">
        <v>3173.841003318254</v>
      </c>
      <c r="BJ1307">
        <v>0.28188307282720593</v>
      </c>
      <c r="BK1307">
        <v>0.28188307282720593</v>
      </c>
      <c r="BL1307">
        <v>0.28188307282720593</v>
      </c>
      <c r="BM1307" t="s">
        <v>89</v>
      </c>
      <c r="BN1307">
        <v>8.40624234281551</v>
      </c>
      <c r="BO1307">
        <v>8.4062423428155117</v>
      </c>
      <c r="BP1307">
        <v>8.40624234281551</v>
      </c>
      <c r="BQ1307" t="s">
        <v>89</v>
      </c>
      <c r="BR1307">
        <v>8.8390538596328376</v>
      </c>
      <c r="BS1307">
        <v>8.8390538596328376</v>
      </c>
      <c r="BT1307">
        <v>8.8390538596328376</v>
      </c>
      <c r="BU1307" t="s">
        <v>89</v>
      </c>
      <c r="BV1307">
        <v>3.1890638670564103E-2</v>
      </c>
      <c r="BW1307">
        <v>27.420552795588801</v>
      </c>
      <c r="BX1307">
        <v>2089.8098766035282</v>
      </c>
      <c r="BY1307">
        <v>1.0940698469370811</v>
      </c>
      <c r="BZ1307">
        <v>1.0940698469370811</v>
      </c>
      <c r="CA1307">
        <v>1.0940698469370811</v>
      </c>
      <c r="CB1307" t="s">
        <v>89</v>
      </c>
      <c r="CC1307" t="s">
        <v>90</v>
      </c>
      <c r="CD1307">
        <v>63.642189474051612</v>
      </c>
      <c r="CE1307">
        <v>63.642189474051612</v>
      </c>
      <c r="CF1307">
        <v>63.642189474051612</v>
      </c>
      <c r="CG1307" t="s">
        <v>89</v>
      </c>
      <c r="CH1307" t="s">
        <v>91</v>
      </c>
      <c r="CI1307">
        <v>0.27351746173427027</v>
      </c>
      <c r="CJ1307">
        <v>15.9105473685129</v>
      </c>
      <c r="CK1307">
        <v>1.7190952353755191E-2</v>
      </c>
      <c r="CL1307">
        <v>0.27021977350584758</v>
      </c>
      <c r="CM1307">
        <v>28</v>
      </c>
      <c r="CN1307">
        <v>1.131332842920606</v>
      </c>
      <c r="CO1307">
        <v>1.138697274920716</v>
      </c>
      <c r="CP1307">
        <v>35.451451323733536</v>
      </c>
      <c r="CQ1307">
        <v>34.143132353327367</v>
      </c>
      <c r="CR1307">
        <v>8.4062423428155064</v>
      </c>
      <c r="CS1307">
        <v>8.40624234281551</v>
      </c>
      <c r="CT1307">
        <v>3.5527136788005009E-15</v>
      </c>
      <c r="CU1307">
        <v>-4.226280344911621E-14</v>
      </c>
    </row>
    <row r="1308" spans="1:99" x14ac:dyDescent="0.3">
      <c r="A1308" t="s">
        <v>690</v>
      </c>
      <c r="B1308" t="s">
        <v>83</v>
      </c>
      <c r="C1308" t="s">
        <v>3377</v>
      </c>
      <c r="D1308" t="s">
        <v>85</v>
      </c>
      <c r="E1308">
        <v>2.5000000000000001E-2</v>
      </c>
      <c r="F1308">
        <v>0.4375</v>
      </c>
      <c r="G1308">
        <v>3.1890638670564103E-2</v>
      </c>
      <c r="H1308">
        <v>3</v>
      </c>
      <c r="I1308">
        <v>112</v>
      </c>
      <c r="J1308">
        <v>10</v>
      </c>
      <c r="K1308">
        <v>8.8390538596328359</v>
      </c>
      <c r="L1308">
        <v>8.8395636079845374</v>
      </c>
      <c r="M1308">
        <v>8.4062423428155064</v>
      </c>
      <c r="N1308">
        <v>8.4048813697809432</v>
      </c>
      <c r="O1308">
        <v>8.4062423428155064</v>
      </c>
      <c r="P1308">
        <v>8.4048813697809432</v>
      </c>
      <c r="Q1308" s="1">
        <v>8.4062423428155064</v>
      </c>
      <c r="S1308">
        <v>1.34</v>
      </c>
      <c r="T1308">
        <v>4.41</v>
      </c>
      <c r="U1308">
        <v>4.3</v>
      </c>
      <c r="V1308">
        <v>1.1000000000000001</v>
      </c>
      <c r="W1308">
        <v>0.16700000000000001</v>
      </c>
      <c r="Y1308" t="s">
        <v>84</v>
      </c>
      <c r="AA1308">
        <v>11</v>
      </c>
      <c r="AB1308">
        <v>30</v>
      </c>
      <c r="AC1308" t="s">
        <v>691</v>
      </c>
      <c r="AD1308" t="s">
        <v>87</v>
      </c>
      <c r="AE1308" t="s">
        <v>87</v>
      </c>
      <c r="AF1308" t="s">
        <v>88</v>
      </c>
      <c r="AG1308" t="b">
        <v>1</v>
      </c>
      <c r="AH1308">
        <v>2.5000000000000001E-2</v>
      </c>
      <c r="AI1308">
        <v>3.183585565201752E-2</v>
      </c>
      <c r="AJ1308">
        <v>4</v>
      </c>
      <c r="AL1308">
        <v>8.5357830883318417</v>
      </c>
      <c r="AM1308">
        <v>8.8628628309333859</v>
      </c>
      <c r="AN1308">
        <v>8.6138644725259237</v>
      </c>
      <c r="AO1308">
        <v>8.5357830883318417</v>
      </c>
      <c r="AP1308">
        <v>0.28283321073015161</v>
      </c>
      <c r="AQ1308">
        <v>0.28467431873017912</v>
      </c>
      <c r="AR1308">
        <v>106.4320131824842</v>
      </c>
      <c r="AS1308">
        <v>3174.698372449554</v>
      </c>
      <c r="AT1308">
        <v>0.28187007933941038</v>
      </c>
      <c r="AU1308">
        <v>8.4077380044176522</v>
      </c>
      <c r="AV1308">
        <v>4.5454483417081253</v>
      </c>
      <c r="AW1308">
        <v>5.407983951396778</v>
      </c>
      <c r="AX1308">
        <v>10.389596209618571</v>
      </c>
      <c r="AY1308">
        <v>12.361106174621209</v>
      </c>
      <c r="AZ1308">
        <v>0.26984651016060429</v>
      </c>
      <c r="BA1308">
        <v>0.28467431873017912</v>
      </c>
      <c r="BB1308">
        <v>1.1769654509974661</v>
      </c>
      <c r="BC1308">
        <v>1.1769654509974661</v>
      </c>
      <c r="BD1308" t="b">
        <v>1</v>
      </c>
      <c r="BE1308" t="b">
        <v>1</v>
      </c>
      <c r="BH1308">
        <v>106.42710716577859</v>
      </c>
      <c r="BI1308">
        <v>3173.841003318254</v>
      </c>
      <c r="BJ1308">
        <v>0.28188307282720593</v>
      </c>
      <c r="BK1308">
        <v>0.28188307282720593</v>
      </c>
      <c r="BL1308">
        <v>0.28188307282720593</v>
      </c>
      <c r="BM1308" t="s">
        <v>89</v>
      </c>
      <c r="BN1308">
        <v>8.40624234281551</v>
      </c>
      <c r="BO1308">
        <v>8.4062423428155117</v>
      </c>
      <c r="BP1308">
        <v>8.40624234281551</v>
      </c>
      <c r="BQ1308" t="s">
        <v>89</v>
      </c>
      <c r="BR1308">
        <v>8.8390538596328376</v>
      </c>
      <c r="BS1308">
        <v>8.8390538596328376</v>
      </c>
      <c r="BT1308">
        <v>8.8390538596328376</v>
      </c>
      <c r="BU1308" t="s">
        <v>89</v>
      </c>
      <c r="BV1308">
        <v>3.1890638670564103E-2</v>
      </c>
      <c r="BW1308">
        <v>47.985967392280457</v>
      </c>
      <c r="BX1308">
        <v>3657.1672840562651</v>
      </c>
      <c r="BY1308">
        <v>0.62518276967833142</v>
      </c>
      <c r="BZ1308">
        <v>0.62518276967833142</v>
      </c>
      <c r="CA1308">
        <v>0.62518276967833142</v>
      </c>
      <c r="CB1308" t="s">
        <v>89</v>
      </c>
      <c r="CC1308" t="s">
        <v>90</v>
      </c>
      <c r="CD1308">
        <v>36.366965413743728</v>
      </c>
      <c r="CE1308">
        <v>36.366965413743728</v>
      </c>
      <c r="CF1308">
        <v>36.366965413743728</v>
      </c>
      <c r="CG1308" t="s">
        <v>89</v>
      </c>
      <c r="CH1308" t="s">
        <v>91</v>
      </c>
      <c r="CI1308">
        <v>0.27351746173427</v>
      </c>
      <c r="CJ1308">
        <v>15.91054736851288</v>
      </c>
      <c r="CK1308">
        <v>1.7190952353755191E-2</v>
      </c>
      <c r="CL1308">
        <v>0.47288460363523332</v>
      </c>
      <c r="CM1308">
        <v>28</v>
      </c>
      <c r="CN1308">
        <v>0.64647591024034645</v>
      </c>
      <c r="CO1308">
        <v>0.65068415709755223</v>
      </c>
      <c r="CP1308">
        <v>20.257972184990599</v>
      </c>
      <c r="CQ1308">
        <v>19.5103613447585</v>
      </c>
      <c r="CR1308">
        <v>8.4062423428155064</v>
      </c>
      <c r="CS1308">
        <v>8.40624234281551</v>
      </c>
      <c r="CT1308">
        <v>3.5527136788005009E-15</v>
      </c>
      <c r="CU1308">
        <v>-4.226280344911621E-14</v>
      </c>
    </row>
    <row r="1309" spans="1:99" x14ac:dyDescent="0.3">
      <c r="A1309" t="s">
        <v>692</v>
      </c>
      <c r="B1309" t="s">
        <v>83</v>
      </c>
      <c r="C1309" t="s">
        <v>3377</v>
      </c>
      <c r="D1309" t="s">
        <v>85</v>
      </c>
      <c r="E1309">
        <v>2.5000000000000001E-2</v>
      </c>
      <c r="F1309">
        <v>0.8125</v>
      </c>
      <c r="G1309">
        <v>3.1890638670564103E-2</v>
      </c>
      <c r="H1309">
        <v>3</v>
      </c>
      <c r="I1309">
        <v>112</v>
      </c>
      <c r="J1309">
        <v>10</v>
      </c>
      <c r="K1309">
        <v>8.8390538596328359</v>
      </c>
      <c r="L1309">
        <v>8.8395636079845374</v>
      </c>
      <c r="M1309">
        <v>8.4062423428155064</v>
      </c>
      <c r="N1309">
        <v>8.4048813697809432</v>
      </c>
      <c r="O1309">
        <v>8.4062423428155064</v>
      </c>
      <c r="P1309">
        <v>8.4048813697809432</v>
      </c>
      <c r="Q1309" s="1">
        <v>8.4062423428155064</v>
      </c>
      <c r="S1309">
        <v>1.34</v>
      </c>
      <c r="T1309">
        <v>4.41</v>
      </c>
      <c r="U1309">
        <v>4.3</v>
      </c>
      <c r="V1309">
        <v>1.1000000000000001</v>
      </c>
      <c r="W1309">
        <v>0.16700000000000001</v>
      </c>
      <c r="Y1309" t="s">
        <v>84</v>
      </c>
      <c r="AA1309">
        <v>11</v>
      </c>
      <c r="AB1309">
        <v>30</v>
      </c>
      <c r="AC1309" t="s">
        <v>693</v>
      </c>
      <c r="AD1309" t="s">
        <v>87</v>
      </c>
      <c r="AE1309" t="s">
        <v>87</v>
      </c>
      <c r="AF1309" t="s">
        <v>88</v>
      </c>
      <c r="AG1309" t="b">
        <v>1</v>
      </c>
      <c r="AH1309">
        <v>2.5000000000000001E-2</v>
      </c>
      <c r="AI1309">
        <v>3.183585565201752E-2</v>
      </c>
      <c r="AJ1309">
        <v>4</v>
      </c>
      <c r="AL1309">
        <v>8.5357830883318417</v>
      </c>
      <c r="AM1309">
        <v>8.8628628309333841</v>
      </c>
      <c r="AN1309">
        <v>8.6138644725259237</v>
      </c>
      <c r="AO1309">
        <v>8.5357830883318417</v>
      </c>
      <c r="AP1309">
        <v>0.28283321073015161</v>
      </c>
      <c r="AQ1309">
        <v>0.28467431873017912</v>
      </c>
      <c r="AR1309">
        <v>106.4320131824842</v>
      </c>
      <c r="AS1309">
        <v>3174.698372449554</v>
      </c>
      <c r="AT1309">
        <v>0.28187007933941038</v>
      </c>
      <c r="AU1309">
        <v>8.4077380044176522</v>
      </c>
      <c r="AV1309">
        <v>4.5454483417081146</v>
      </c>
      <c r="AW1309">
        <v>5.4079839513967674</v>
      </c>
      <c r="AX1309">
        <v>5.5943979590253718</v>
      </c>
      <c r="AY1309">
        <v>6.6559802478729448</v>
      </c>
      <c r="AZ1309">
        <v>0.26984651016060429</v>
      </c>
      <c r="BA1309">
        <v>0.28467431873017912</v>
      </c>
      <c r="BB1309">
        <v>2.1857929804238641</v>
      </c>
      <c r="BC1309">
        <v>2.1857929804238641</v>
      </c>
      <c r="BD1309" t="b">
        <v>1</v>
      </c>
      <c r="BE1309" t="b">
        <v>1</v>
      </c>
      <c r="BH1309">
        <v>106.42710716577859</v>
      </c>
      <c r="BI1309">
        <v>3173.841003318254</v>
      </c>
      <c r="BJ1309">
        <v>0.28188307282720593</v>
      </c>
      <c r="BK1309">
        <v>0.28188307282720593</v>
      </c>
      <c r="BL1309">
        <v>0.28188307282720593</v>
      </c>
      <c r="BM1309" t="s">
        <v>89</v>
      </c>
      <c r="BN1309">
        <v>8.40624234281551</v>
      </c>
      <c r="BO1309">
        <v>8.4062423428155117</v>
      </c>
      <c r="BP1309">
        <v>8.40624234281551</v>
      </c>
      <c r="BQ1309" t="s">
        <v>89</v>
      </c>
      <c r="BR1309">
        <v>8.8390538596328376</v>
      </c>
      <c r="BS1309">
        <v>8.8390538596328376</v>
      </c>
      <c r="BT1309">
        <v>8.8390538596328376</v>
      </c>
      <c r="BU1309" t="s">
        <v>89</v>
      </c>
      <c r="BV1309">
        <v>3.1890638670564103E-2</v>
      </c>
      <c r="BW1309">
        <v>89.116796585663664</v>
      </c>
      <c r="BX1309">
        <v>6791.8820989615469</v>
      </c>
      <c r="BY1309">
        <v>0.33663687598064018</v>
      </c>
      <c r="BZ1309">
        <v>0.33663687598064018</v>
      </c>
      <c r="CA1309">
        <v>0.33663687598064018</v>
      </c>
      <c r="CB1309" t="s">
        <v>89</v>
      </c>
      <c r="CC1309" t="s">
        <v>90</v>
      </c>
      <c r="CD1309">
        <v>19.58221214586203</v>
      </c>
      <c r="CE1309">
        <v>19.58221214586203</v>
      </c>
      <c r="CF1309">
        <v>19.58221214586203</v>
      </c>
      <c r="CG1309" t="s">
        <v>89</v>
      </c>
      <c r="CH1309" t="s">
        <v>91</v>
      </c>
      <c r="CI1309">
        <v>0.27351746173427022</v>
      </c>
      <c r="CJ1309">
        <v>15.9105473685129</v>
      </c>
      <c r="CK1309">
        <v>1.719095235375518E-2</v>
      </c>
      <c r="CL1309">
        <v>0.8782142638940047</v>
      </c>
      <c r="CM1309">
        <v>28</v>
      </c>
      <c r="CN1309">
        <v>0.34810241320634039</v>
      </c>
      <c r="CO1309">
        <v>0.35036839228329741</v>
      </c>
      <c r="CP1309">
        <v>10.908138868841091</v>
      </c>
      <c r="CQ1309">
        <v>10.50557918563919</v>
      </c>
      <c r="CR1309">
        <v>8.4062423428155064</v>
      </c>
      <c r="CS1309">
        <v>8.40624234281551</v>
      </c>
      <c r="CT1309">
        <v>3.5527136788005009E-15</v>
      </c>
      <c r="CU1309">
        <v>-4.226280344911621E-14</v>
      </c>
    </row>
    <row r="1310" spans="1:99" x14ac:dyDescent="0.3">
      <c r="A1310" t="s">
        <v>694</v>
      </c>
      <c r="B1310" t="s">
        <v>83</v>
      </c>
      <c r="C1310" t="s">
        <v>3377</v>
      </c>
      <c r="D1310" t="s">
        <v>85</v>
      </c>
      <c r="E1310">
        <v>0.1</v>
      </c>
      <c r="F1310">
        <v>0.25</v>
      </c>
      <c r="G1310">
        <v>3.1890638670564103E-2</v>
      </c>
      <c r="H1310">
        <v>3</v>
      </c>
      <c r="I1310">
        <v>112</v>
      </c>
      <c r="J1310">
        <v>10</v>
      </c>
      <c r="K1310">
        <v>8.8390538596328359</v>
      </c>
      <c r="L1310">
        <v>8.8395636079845374</v>
      </c>
      <c r="M1310">
        <v>8.4062423428155064</v>
      </c>
      <c r="N1310">
        <v>8.4048813697809432</v>
      </c>
      <c r="O1310">
        <v>8.4062423428155064</v>
      </c>
      <c r="P1310">
        <v>8.4048813697809432</v>
      </c>
      <c r="Q1310" s="1">
        <v>8.4062423428155064</v>
      </c>
      <c r="S1310">
        <v>1.34</v>
      </c>
      <c r="T1310">
        <v>4.41</v>
      </c>
      <c r="U1310">
        <v>4.3</v>
      </c>
      <c r="V1310">
        <v>1.1000000000000001</v>
      </c>
      <c r="W1310">
        <v>0.16700000000000001</v>
      </c>
      <c r="Y1310" t="s">
        <v>84</v>
      </c>
      <c r="AA1310">
        <v>11</v>
      </c>
      <c r="AB1310">
        <v>30</v>
      </c>
      <c r="AC1310" t="s">
        <v>695</v>
      </c>
      <c r="AD1310" t="s">
        <v>87</v>
      </c>
      <c r="AE1310" t="s">
        <v>87</v>
      </c>
      <c r="AF1310" t="s">
        <v>88</v>
      </c>
      <c r="AG1310" t="b">
        <v>0</v>
      </c>
      <c r="AH1310">
        <v>0.1</v>
      </c>
      <c r="AI1310">
        <v>3.183585565201752E-2</v>
      </c>
      <c r="AJ1310">
        <v>4</v>
      </c>
      <c r="AL1310">
        <v>8.5357830883318417</v>
      </c>
      <c r="AM1310">
        <v>8.9579938775627674</v>
      </c>
      <c r="AN1310">
        <v>8.6138644725259237</v>
      </c>
      <c r="AO1310">
        <v>8.5357830883318417</v>
      </c>
      <c r="AP1310">
        <v>0.28283321073015161</v>
      </c>
      <c r="AQ1310">
        <v>0.28518540001773879</v>
      </c>
      <c r="AR1310">
        <v>106.4320131824842</v>
      </c>
      <c r="AS1310">
        <v>3174.698372449554</v>
      </c>
      <c r="AT1310">
        <v>0.28187007933941038</v>
      </c>
      <c r="AU1310">
        <v>8.4077380044176522</v>
      </c>
      <c r="AV1310">
        <v>8.9892409144819361</v>
      </c>
      <c r="AW1310">
        <v>9.0026123108703366</v>
      </c>
      <c r="AX1310">
        <v>35.956963657927737</v>
      </c>
      <c r="AY1310">
        <v>36.010449243481347</v>
      </c>
      <c r="AZ1310">
        <v>0.28476181996162359</v>
      </c>
      <c r="BA1310">
        <v>0.28518540001773879</v>
      </c>
      <c r="BB1310">
        <v>1.1584480251431271</v>
      </c>
      <c r="BC1310">
        <v>1.1584480251431271</v>
      </c>
      <c r="BD1310" t="b">
        <v>0</v>
      </c>
      <c r="BE1310" t="b">
        <v>0</v>
      </c>
      <c r="BH1310">
        <v>106.42710716577859</v>
      </c>
      <c r="BI1310">
        <v>3173.841003318254</v>
      </c>
      <c r="BJ1310">
        <v>0.28188307282720593</v>
      </c>
      <c r="BK1310">
        <v>0.28188307282720593</v>
      </c>
      <c r="BL1310">
        <v>0.28188307282720593</v>
      </c>
      <c r="BM1310" t="s">
        <v>89</v>
      </c>
      <c r="BN1310">
        <v>8.40624234281551</v>
      </c>
      <c r="BO1310">
        <v>8.4062423428155117</v>
      </c>
      <c r="BP1310">
        <v>8.40624234281551</v>
      </c>
      <c r="BQ1310" t="s">
        <v>89</v>
      </c>
      <c r="BR1310">
        <v>8.8390538596328376</v>
      </c>
      <c r="BS1310">
        <v>8.8390538596328376</v>
      </c>
      <c r="BT1310">
        <v>8.8390538596328376</v>
      </c>
      <c r="BU1310" t="s">
        <v>89</v>
      </c>
      <c r="BV1310">
        <v>3.1890638670564103E-2</v>
      </c>
      <c r="BW1310">
        <v>26.337800485369659</v>
      </c>
      <c r="BX1310">
        <v>1057.69313718897</v>
      </c>
      <c r="BY1310">
        <v>1.139047279846495</v>
      </c>
      <c r="BZ1310">
        <v>1.139047279846495</v>
      </c>
      <c r="CA1310">
        <v>1.139047279846495</v>
      </c>
      <c r="CB1310" t="s">
        <v>89</v>
      </c>
      <c r="CC1310" t="s">
        <v>90</v>
      </c>
      <c r="CD1310">
        <v>36.135083080058109</v>
      </c>
      <c r="CE1310">
        <v>36.135083080058109</v>
      </c>
      <c r="CF1310">
        <v>36.135083080058109</v>
      </c>
      <c r="CG1310" t="s">
        <v>89</v>
      </c>
      <c r="CH1310" t="s">
        <v>91</v>
      </c>
      <c r="CI1310">
        <v>0.2847618199616237</v>
      </c>
      <c r="CJ1310">
        <v>9.0337707700145273</v>
      </c>
      <c r="CK1310">
        <v>3.1521922263826253E-2</v>
      </c>
      <c r="CL1310">
        <v>0.49698936150017148</v>
      </c>
      <c r="CM1310">
        <v>14</v>
      </c>
      <c r="CN1310">
        <v>1.131332842920606</v>
      </c>
      <c r="CO1310">
        <v>1.1407416000709549</v>
      </c>
      <c r="CP1310">
        <v>35.83197551025107</v>
      </c>
      <c r="CQ1310">
        <v>34.143132353327367</v>
      </c>
      <c r="CR1310">
        <v>8.4062423428155064</v>
      </c>
      <c r="CS1310">
        <v>8.40624234281551</v>
      </c>
      <c r="CT1310">
        <v>3.5527136788005009E-15</v>
      </c>
      <c r="CU1310">
        <v>-4.226280344911621E-14</v>
      </c>
    </row>
    <row r="1311" spans="1:99" x14ac:dyDescent="0.3">
      <c r="A1311" t="s">
        <v>696</v>
      </c>
      <c r="B1311" t="s">
        <v>83</v>
      </c>
      <c r="C1311" t="s">
        <v>3377</v>
      </c>
      <c r="D1311" t="s">
        <v>85</v>
      </c>
      <c r="E1311">
        <v>0.1</v>
      </c>
      <c r="F1311">
        <v>0.4375</v>
      </c>
      <c r="G1311">
        <v>3.1890638670564103E-2</v>
      </c>
      <c r="H1311">
        <v>3</v>
      </c>
      <c r="I1311">
        <v>112</v>
      </c>
      <c r="J1311">
        <v>10</v>
      </c>
      <c r="K1311">
        <v>8.8390538596328359</v>
      </c>
      <c r="L1311">
        <v>8.8395636079845374</v>
      </c>
      <c r="M1311">
        <v>8.4062423428155064</v>
      </c>
      <c r="N1311">
        <v>8.4048813697809432</v>
      </c>
      <c r="O1311">
        <v>8.4062423428155064</v>
      </c>
      <c r="P1311">
        <v>8.4048813697809432</v>
      </c>
      <c r="Q1311" s="1">
        <v>8.4062423428155064</v>
      </c>
      <c r="S1311">
        <v>1.34</v>
      </c>
      <c r="T1311">
        <v>4.41</v>
      </c>
      <c r="U1311">
        <v>4.3</v>
      </c>
      <c r="V1311">
        <v>1.1000000000000001</v>
      </c>
      <c r="W1311">
        <v>0.16700000000000001</v>
      </c>
      <c r="Y1311" t="s">
        <v>84</v>
      </c>
      <c r="AA1311">
        <v>11</v>
      </c>
      <c r="AB1311">
        <v>30</v>
      </c>
      <c r="AC1311" t="s">
        <v>697</v>
      </c>
      <c r="AD1311" t="s">
        <v>87</v>
      </c>
      <c r="AE1311" t="s">
        <v>87</v>
      </c>
      <c r="AF1311" t="s">
        <v>88</v>
      </c>
      <c r="AG1311" t="b">
        <v>0</v>
      </c>
      <c r="AH1311">
        <v>0.1</v>
      </c>
      <c r="AI1311">
        <v>3.183585565201752E-2</v>
      </c>
      <c r="AJ1311">
        <v>4</v>
      </c>
      <c r="AL1311">
        <v>8.5357830883318417</v>
      </c>
      <c r="AM1311">
        <v>8.9579938775627674</v>
      </c>
      <c r="AN1311">
        <v>8.6138644725259237</v>
      </c>
      <c r="AO1311">
        <v>8.5357830883318417</v>
      </c>
      <c r="AP1311">
        <v>0.28283321073015161</v>
      </c>
      <c r="AQ1311">
        <v>0.28518540001773879</v>
      </c>
      <c r="AR1311">
        <v>106.4320131824842</v>
      </c>
      <c r="AS1311">
        <v>3174.698372449554</v>
      </c>
      <c r="AT1311">
        <v>0.28187007933941038</v>
      </c>
      <c r="AU1311">
        <v>8.4077380044176522</v>
      </c>
      <c r="AV1311">
        <v>8.9892409144819378</v>
      </c>
      <c r="AW1311">
        <v>9.0026123108703384</v>
      </c>
      <c r="AX1311">
        <v>20.546836375958719</v>
      </c>
      <c r="AY1311">
        <v>20.57739956770363</v>
      </c>
      <c r="AZ1311">
        <v>0.28476181996162359</v>
      </c>
      <c r="BA1311">
        <v>0.28518540001773879</v>
      </c>
      <c r="BB1311">
        <v>2.0272840440004689</v>
      </c>
      <c r="BC1311">
        <v>2.0272840440004689</v>
      </c>
      <c r="BD1311" t="b">
        <v>0</v>
      </c>
      <c r="BE1311" t="b">
        <v>0</v>
      </c>
      <c r="BH1311">
        <v>106.42710716577859</v>
      </c>
      <c r="BI1311">
        <v>3173.841003318254</v>
      </c>
      <c r="BJ1311">
        <v>0.28188307282720593</v>
      </c>
      <c r="BK1311">
        <v>0.28188307282720593</v>
      </c>
      <c r="BL1311">
        <v>0.28188307282720593</v>
      </c>
      <c r="BM1311" t="s">
        <v>89</v>
      </c>
      <c r="BN1311">
        <v>8.40624234281551</v>
      </c>
      <c r="BO1311">
        <v>8.4062423428155117</v>
      </c>
      <c r="BP1311">
        <v>8.40624234281551</v>
      </c>
      <c r="BQ1311" t="s">
        <v>89</v>
      </c>
      <c r="BR1311">
        <v>8.8390538596328376</v>
      </c>
      <c r="BS1311">
        <v>8.8390538596328376</v>
      </c>
      <c r="BT1311">
        <v>8.8390538596328376</v>
      </c>
      <c r="BU1311" t="s">
        <v>89</v>
      </c>
      <c r="BV1311">
        <v>3.1890638670564103E-2</v>
      </c>
      <c r="BW1311">
        <v>46.091150849396911</v>
      </c>
      <c r="BX1311">
        <v>1850.9629900806981</v>
      </c>
      <c r="BY1311">
        <v>0.65088415991228266</v>
      </c>
      <c r="BZ1311">
        <v>0.65088415991228266</v>
      </c>
      <c r="CA1311">
        <v>0.65088415991228266</v>
      </c>
      <c r="CB1311" t="s">
        <v>89</v>
      </c>
      <c r="CC1311" t="s">
        <v>90</v>
      </c>
      <c r="CD1311">
        <v>20.648618902890352</v>
      </c>
      <c r="CE1311">
        <v>20.648618902890352</v>
      </c>
      <c r="CF1311">
        <v>20.648618902890352</v>
      </c>
      <c r="CG1311" t="s">
        <v>89</v>
      </c>
      <c r="CH1311" t="s">
        <v>91</v>
      </c>
      <c r="CI1311">
        <v>0.28476181996162359</v>
      </c>
      <c r="CJ1311">
        <v>9.0337707700145273</v>
      </c>
      <c r="CK1311">
        <v>3.1521922263826239E-2</v>
      </c>
      <c r="CL1311">
        <v>0.86973138262530014</v>
      </c>
      <c r="CM1311">
        <v>14</v>
      </c>
      <c r="CN1311">
        <v>0.64647591024034645</v>
      </c>
      <c r="CO1311">
        <v>0.65185234289768879</v>
      </c>
      <c r="CP1311">
        <v>20.47541457728633</v>
      </c>
      <c r="CQ1311">
        <v>19.5103613447585</v>
      </c>
      <c r="CR1311">
        <v>8.4062423428155064</v>
      </c>
      <c r="CS1311">
        <v>8.40624234281551</v>
      </c>
      <c r="CT1311">
        <v>3.5527136788005009E-15</v>
      </c>
      <c r="CU1311">
        <v>-4.226280344911621E-14</v>
      </c>
    </row>
    <row r="1312" spans="1:99" x14ac:dyDescent="0.3">
      <c r="A1312" t="s">
        <v>698</v>
      </c>
      <c r="B1312" t="s">
        <v>83</v>
      </c>
      <c r="C1312" t="s">
        <v>3377</v>
      </c>
      <c r="D1312" t="s">
        <v>85</v>
      </c>
      <c r="E1312">
        <v>0.1</v>
      </c>
      <c r="F1312">
        <v>0.8125</v>
      </c>
      <c r="G1312">
        <v>3.1890638670564103E-2</v>
      </c>
      <c r="H1312">
        <v>3</v>
      </c>
      <c r="I1312">
        <v>112</v>
      </c>
      <c r="J1312">
        <v>10</v>
      </c>
      <c r="K1312">
        <v>8.8390538596328359</v>
      </c>
      <c r="L1312">
        <v>8.8395636079845374</v>
      </c>
      <c r="M1312">
        <v>8.4062423428155064</v>
      </c>
      <c r="N1312">
        <v>8.4048813697809432</v>
      </c>
      <c r="O1312">
        <v>8.4062423428155064</v>
      </c>
      <c r="P1312">
        <v>8.4048813697809432</v>
      </c>
      <c r="Q1312" s="1">
        <v>8.4062423428155064</v>
      </c>
      <c r="S1312">
        <v>1.34</v>
      </c>
      <c r="T1312">
        <v>4.41</v>
      </c>
      <c r="U1312">
        <v>4.3</v>
      </c>
      <c r="V1312">
        <v>1.1000000000000001</v>
      </c>
      <c r="W1312">
        <v>0.16700000000000001</v>
      </c>
      <c r="Y1312" t="s">
        <v>84</v>
      </c>
      <c r="AA1312">
        <v>11</v>
      </c>
      <c r="AB1312">
        <v>30</v>
      </c>
      <c r="AC1312" t="s">
        <v>699</v>
      </c>
      <c r="AD1312" t="s">
        <v>87</v>
      </c>
      <c r="AE1312" t="s">
        <v>87</v>
      </c>
      <c r="AF1312" t="s">
        <v>88</v>
      </c>
      <c r="AG1312" t="b">
        <v>0</v>
      </c>
      <c r="AH1312">
        <v>0.1</v>
      </c>
      <c r="AI1312">
        <v>3.183585565201752E-2</v>
      </c>
      <c r="AJ1312">
        <v>4</v>
      </c>
      <c r="AL1312">
        <v>8.5357830883318417</v>
      </c>
      <c r="AM1312">
        <v>8.9579938775627674</v>
      </c>
      <c r="AN1312">
        <v>8.6138644725259237</v>
      </c>
      <c r="AO1312">
        <v>8.5357830883318417</v>
      </c>
      <c r="AP1312">
        <v>0.28283321073015161</v>
      </c>
      <c r="AQ1312">
        <v>0.28518540001773879</v>
      </c>
      <c r="AR1312">
        <v>106.4320131824842</v>
      </c>
      <c r="AS1312">
        <v>3174.698372449554</v>
      </c>
      <c r="AT1312">
        <v>0.28187007933941038</v>
      </c>
      <c r="AU1312">
        <v>8.4077380044176522</v>
      </c>
      <c r="AV1312">
        <v>8.9892409144819414</v>
      </c>
      <c r="AW1312">
        <v>9.0026123108703402</v>
      </c>
      <c r="AX1312">
        <v>11.06368112551624</v>
      </c>
      <c r="AY1312">
        <v>11.0801382287635</v>
      </c>
      <c r="AZ1312">
        <v>0.2847618199616237</v>
      </c>
      <c r="BA1312">
        <v>0.28518540001773879</v>
      </c>
      <c r="BB1312">
        <v>3.7649560817151571</v>
      </c>
      <c r="BC1312">
        <v>3.7649560817151571</v>
      </c>
      <c r="BD1312" t="b">
        <v>0</v>
      </c>
      <c r="BE1312" t="b">
        <v>0</v>
      </c>
      <c r="BH1312">
        <v>106.42710716577859</v>
      </c>
      <c r="BI1312">
        <v>3173.841003318254</v>
      </c>
      <c r="BJ1312">
        <v>0.28188307282720593</v>
      </c>
      <c r="BK1312">
        <v>0.28188307282720593</v>
      </c>
      <c r="BL1312">
        <v>0.28188307282720593</v>
      </c>
      <c r="BM1312" t="s">
        <v>89</v>
      </c>
      <c r="BN1312">
        <v>8.40624234281551</v>
      </c>
      <c r="BO1312">
        <v>8.4062423428155117</v>
      </c>
      <c r="BP1312">
        <v>8.40624234281551</v>
      </c>
      <c r="BQ1312" t="s">
        <v>89</v>
      </c>
      <c r="BR1312">
        <v>8.8390538596328376</v>
      </c>
      <c r="BS1312">
        <v>8.8390538596328376</v>
      </c>
      <c r="BT1312">
        <v>8.8390538596328376</v>
      </c>
      <c r="BU1312" t="s">
        <v>89</v>
      </c>
      <c r="BV1312">
        <v>3.1890638670564103E-2</v>
      </c>
      <c r="BW1312">
        <v>85.597851577451436</v>
      </c>
      <c r="BX1312">
        <v>3437.5026958641579</v>
      </c>
      <c r="BY1312">
        <v>0.35047608610661363</v>
      </c>
      <c r="BZ1312">
        <v>0.35047608610661363</v>
      </c>
      <c r="CA1312">
        <v>0.35047608610661363</v>
      </c>
      <c r="CB1312" t="s">
        <v>89</v>
      </c>
      <c r="CC1312" t="s">
        <v>90</v>
      </c>
      <c r="CD1312">
        <v>11.11848710155634</v>
      </c>
      <c r="CE1312">
        <v>11.11848710155634</v>
      </c>
      <c r="CF1312">
        <v>11.11848710155634</v>
      </c>
      <c r="CG1312" t="s">
        <v>89</v>
      </c>
      <c r="CH1312" t="s">
        <v>91</v>
      </c>
      <c r="CI1312">
        <v>0.28476181996162347</v>
      </c>
      <c r="CJ1312">
        <v>9.0337707700145273</v>
      </c>
      <c r="CK1312">
        <v>3.1521922263826233E-2</v>
      </c>
      <c r="CL1312">
        <v>1.6152154248755579</v>
      </c>
      <c r="CM1312">
        <v>14</v>
      </c>
      <c r="CN1312">
        <v>0.34810241320634039</v>
      </c>
      <c r="CO1312">
        <v>0.3509974154064478</v>
      </c>
      <c r="CP1312">
        <v>11.025223233923411</v>
      </c>
      <c r="CQ1312">
        <v>10.50557918563919</v>
      </c>
      <c r="CR1312">
        <v>8.4062423428155064</v>
      </c>
      <c r="CS1312">
        <v>8.40624234281551</v>
      </c>
      <c r="CT1312">
        <v>3.5527136788005009E-15</v>
      </c>
      <c r="CU1312">
        <v>-4.226280344911621E-14</v>
      </c>
    </row>
    <row r="1313" spans="1:99" x14ac:dyDescent="0.3">
      <c r="A1313" t="s">
        <v>700</v>
      </c>
      <c r="B1313" t="s">
        <v>83</v>
      </c>
      <c r="C1313" t="s">
        <v>3377</v>
      </c>
      <c r="D1313" t="s">
        <v>85</v>
      </c>
      <c r="E1313">
        <v>0.17499999999999999</v>
      </c>
      <c r="F1313">
        <v>0.25</v>
      </c>
      <c r="G1313">
        <v>3.1890638670564103E-2</v>
      </c>
      <c r="H1313">
        <v>3</v>
      </c>
      <c r="I1313">
        <v>112</v>
      </c>
      <c r="J1313">
        <v>10</v>
      </c>
      <c r="K1313">
        <v>8.8390538596328359</v>
      </c>
      <c r="L1313">
        <v>8.8395636079845374</v>
      </c>
      <c r="M1313">
        <v>8.4062423428155064</v>
      </c>
      <c r="N1313">
        <v>8.4048813697809432</v>
      </c>
      <c r="O1313">
        <v>8.4062423428155064</v>
      </c>
      <c r="P1313">
        <v>8.4048813697809432</v>
      </c>
      <c r="Q1313" s="1">
        <v>8.4062423428155064</v>
      </c>
      <c r="S1313">
        <v>1.34</v>
      </c>
      <c r="T1313">
        <v>4.41</v>
      </c>
      <c r="U1313">
        <v>4.3</v>
      </c>
      <c r="V1313">
        <v>1.1000000000000001</v>
      </c>
      <c r="W1313">
        <v>0.16700000000000001</v>
      </c>
      <c r="Y1313" t="s">
        <v>84</v>
      </c>
      <c r="AA1313">
        <v>11</v>
      </c>
      <c r="AB1313">
        <v>30</v>
      </c>
      <c r="AC1313" t="s">
        <v>701</v>
      </c>
      <c r="AD1313" t="s">
        <v>87</v>
      </c>
      <c r="AE1313" t="s">
        <v>87</v>
      </c>
      <c r="AF1313" t="s">
        <v>88</v>
      </c>
      <c r="AG1313" t="b">
        <v>0</v>
      </c>
      <c r="AH1313">
        <v>0.17499999999999999</v>
      </c>
      <c r="AI1313">
        <v>3.183585565201752E-2</v>
      </c>
      <c r="AJ1313">
        <v>4</v>
      </c>
      <c r="AL1313">
        <v>8.5357830883318417</v>
      </c>
      <c r="AM1313">
        <v>8.9579938775627674</v>
      </c>
      <c r="AN1313">
        <v>8.6138644725259237</v>
      </c>
      <c r="AO1313">
        <v>8.5357830883318417</v>
      </c>
      <c r="AP1313">
        <v>0.28283321073015161</v>
      </c>
      <c r="AQ1313">
        <v>0.28518540001773879</v>
      </c>
      <c r="AR1313">
        <v>106.4320131824842</v>
      </c>
      <c r="AS1313">
        <v>3174.698372449554</v>
      </c>
      <c r="AT1313">
        <v>0.28187007933941038</v>
      </c>
      <c r="AU1313">
        <v>8.4077380044176522</v>
      </c>
      <c r="AV1313">
        <v>8.9463936042346095</v>
      </c>
      <c r="AW1313">
        <v>8.9581926164152677</v>
      </c>
      <c r="AX1313">
        <v>35.785574416938438</v>
      </c>
      <c r="AY1313">
        <v>35.832770465661071</v>
      </c>
      <c r="AZ1313">
        <v>0.28480977670256369</v>
      </c>
      <c r="BA1313">
        <v>0.28518540001773879</v>
      </c>
      <c r="BB1313">
        <v>0.98232037447382048</v>
      </c>
      <c r="BC1313">
        <v>0.98232037447382048</v>
      </c>
      <c r="BD1313" t="b">
        <v>0</v>
      </c>
      <c r="BE1313" t="b">
        <v>0</v>
      </c>
      <c r="BH1313">
        <v>106.42710716577859</v>
      </c>
      <c r="BI1313">
        <v>3173.841003318254</v>
      </c>
      <c r="BJ1313">
        <v>0.28188307282720593</v>
      </c>
      <c r="BK1313">
        <v>0.28188307282720593</v>
      </c>
      <c r="BL1313">
        <v>0.28188307282720593</v>
      </c>
      <c r="BM1313" t="s">
        <v>89</v>
      </c>
      <c r="BN1313">
        <v>8.40624234281551</v>
      </c>
      <c r="BO1313">
        <v>8.4062423428155117</v>
      </c>
      <c r="BP1313">
        <v>8.40624234281551</v>
      </c>
      <c r="BQ1313" t="s">
        <v>89</v>
      </c>
      <c r="BR1313">
        <v>8.8390538596328376</v>
      </c>
      <c r="BS1313">
        <v>8.8390538596328376</v>
      </c>
      <c r="BT1313">
        <v>8.8390538596328376</v>
      </c>
      <c r="BU1313" t="s">
        <v>89</v>
      </c>
      <c r="BV1313">
        <v>3.1890638670564103E-2</v>
      </c>
      <c r="BW1313">
        <v>26.336638923390289</v>
      </c>
      <c r="BX1313">
        <v>944.65976878605693</v>
      </c>
      <c r="BY1313">
        <v>1.139097516857255</v>
      </c>
      <c r="BZ1313">
        <v>1.139097516857255</v>
      </c>
      <c r="CA1313">
        <v>1.139097516857255</v>
      </c>
      <c r="CB1313" t="s">
        <v>89</v>
      </c>
      <c r="CC1313" t="s">
        <v>90</v>
      </c>
      <c r="CD1313">
        <v>35.918762394041082</v>
      </c>
      <c r="CE1313">
        <v>35.918762394041082</v>
      </c>
      <c r="CF1313">
        <v>35.918762394041082</v>
      </c>
      <c r="CG1313" t="s">
        <v>89</v>
      </c>
      <c r="CH1313" t="s">
        <v>91</v>
      </c>
      <c r="CI1313">
        <v>0.28477437921431359</v>
      </c>
      <c r="CJ1313">
        <v>8.9796905985102704</v>
      </c>
      <c r="CK1313">
        <v>3.1713161616231819E-2</v>
      </c>
      <c r="CL1313">
        <v>0.58552945544461243</v>
      </c>
      <c r="CM1313">
        <v>10</v>
      </c>
      <c r="CN1313">
        <v>1.131332842920606</v>
      </c>
      <c r="CO1313">
        <v>1.1407416000709549</v>
      </c>
      <c r="CP1313">
        <v>35.83197551025107</v>
      </c>
      <c r="CQ1313">
        <v>34.143132353327367</v>
      </c>
      <c r="CR1313">
        <v>8.4062423428155064</v>
      </c>
      <c r="CS1313">
        <v>8.40624234281551</v>
      </c>
      <c r="CT1313">
        <v>3.5527136788005009E-15</v>
      </c>
      <c r="CU1313">
        <v>-4.226280344911621E-14</v>
      </c>
    </row>
    <row r="1314" spans="1:99" x14ac:dyDescent="0.3">
      <c r="A1314" t="s">
        <v>702</v>
      </c>
      <c r="B1314" t="s">
        <v>83</v>
      </c>
      <c r="C1314" t="s">
        <v>3377</v>
      </c>
      <c r="D1314" t="s">
        <v>85</v>
      </c>
      <c r="E1314">
        <v>0.17499999999999999</v>
      </c>
      <c r="F1314">
        <v>0.4375</v>
      </c>
      <c r="G1314">
        <v>3.1890638670564103E-2</v>
      </c>
      <c r="H1314">
        <v>3</v>
      </c>
      <c r="I1314">
        <v>112</v>
      </c>
      <c r="J1314">
        <v>10</v>
      </c>
      <c r="K1314">
        <v>8.8390538596328359</v>
      </c>
      <c r="L1314">
        <v>8.8395636079845374</v>
      </c>
      <c r="M1314">
        <v>8.4062423428155064</v>
      </c>
      <c r="N1314">
        <v>8.4048813697809432</v>
      </c>
      <c r="O1314">
        <v>8.4062423428155064</v>
      </c>
      <c r="P1314">
        <v>8.4048813697809432</v>
      </c>
      <c r="Q1314" s="1">
        <v>8.4062423428155064</v>
      </c>
      <c r="S1314">
        <v>1.34</v>
      </c>
      <c r="T1314">
        <v>4.41</v>
      </c>
      <c r="U1314">
        <v>4.3</v>
      </c>
      <c r="V1314">
        <v>1.1000000000000001</v>
      </c>
      <c r="W1314">
        <v>0.16700000000000001</v>
      </c>
      <c r="Y1314" t="s">
        <v>84</v>
      </c>
      <c r="AA1314">
        <v>11</v>
      </c>
      <c r="AB1314">
        <v>30</v>
      </c>
      <c r="AC1314" t="s">
        <v>703</v>
      </c>
      <c r="AD1314" t="s">
        <v>87</v>
      </c>
      <c r="AE1314" t="s">
        <v>87</v>
      </c>
      <c r="AF1314" t="s">
        <v>88</v>
      </c>
      <c r="AG1314" t="b">
        <v>0</v>
      </c>
      <c r="AH1314">
        <v>0.17499999999999999</v>
      </c>
      <c r="AI1314">
        <v>3.183585565201752E-2</v>
      </c>
      <c r="AJ1314">
        <v>4</v>
      </c>
      <c r="AL1314">
        <v>8.5357830883318417</v>
      </c>
      <c r="AM1314">
        <v>8.9579938775627674</v>
      </c>
      <c r="AN1314">
        <v>8.6138644725259237</v>
      </c>
      <c r="AO1314">
        <v>8.5357830883318417</v>
      </c>
      <c r="AP1314">
        <v>0.28283321073015161</v>
      </c>
      <c r="AQ1314">
        <v>0.28518540001773879</v>
      </c>
      <c r="AR1314">
        <v>106.4320131824842</v>
      </c>
      <c r="AS1314">
        <v>3174.698372449554</v>
      </c>
      <c r="AT1314">
        <v>0.28187007933941038</v>
      </c>
      <c r="AU1314">
        <v>8.4077380044176522</v>
      </c>
      <c r="AV1314">
        <v>8.9463936042346042</v>
      </c>
      <c r="AW1314">
        <v>8.9581926164152641</v>
      </c>
      <c r="AX1314">
        <v>20.448899666821951</v>
      </c>
      <c r="AY1314">
        <v>20.475868837520601</v>
      </c>
      <c r="AZ1314">
        <v>0.28480977670256358</v>
      </c>
      <c r="BA1314">
        <v>0.28518540001773879</v>
      </c>
      <c r="BB1314">
        <v>1.7190606553291861</v>
      </c>
      <c r="BC1314">
        <v>1.7190606553291861</v>
      </c>
      <c r="BD1314" t="b">
        <v>0</v>
      </c>
      <c r="BE1314" t="b">
        <v>0</v>
      </c>
      <c r="BH1314">
        <v>106.42710716577859</v>
      </c>
      <c r="BI1314">
        <v>3173.841003318254</v>
      </c>
      <c r="BJ1314">
        <v>0.28188307282720593</v>
      </c>
      <c r="BK1314">
        <v>0.28188307282720593</v>
      </c>
      <c r="BL1314">
        <v>0.28188307282720593</v>
      </c>
      <c r="BM1314" t="s">
        <v>89</v>
      </c>
      <c r="BN1314">
        <v>8.40624234281551</v>
      </c>
      <c r="BO1314">
        <v>8.4062423428155117</v>
      </c>
      <c r="BP1314">
        <v>8.40624234281551</v>
      </c>
      <c r="BQ1314" t="s">
        <v>89</v>
      </c>
      <c r="BR1314">
        <v>8.8390538596328376</v>
      </c>
      <c r="BS1314">
        <v>8.8390538596328376</v>
      </c>
      <c r="BT1314">
        <v>8.8390538596328376</v>
      </c>
      <c r="BU1314" t="s">
        <v>89</v>
      </c>
      <c r="BV1314">
        <v>3.1890638670564103E-2</v>
      </c>
      <c r="BW1314">
        <v>46.089118115933012</v>
      </c>
      <c r="BX1314">
        <v>1653.1545953755999</v>
      </c>
      <c r="BY1314">
        <v>0.65091286677557403</v>
      </c>
      <c r="BZ1314">
        <v>0.65091286677557403</v>
      </c>
      <c r="CA1314">
        <v>0.65091286677557403</v>
      </c>
      <c r="CB1314" t="s">
        <v>89</v>
      </c>
      <c r="CC1314" t="s">
        <v>90</v>
      </c>
      <c r="CD1314">
        <v>20.525007082309191</v>
      </c>
      <c r="CE1314">
        <v>20.525007082309191</v>
      </c>
      <c r="CF1314">
        <v>20.525007082309191</v>
      </c>
      <c r="CG1314" t="s">
        <v>89</v>
      </c>
      <c r="CH1314" t="s">
        <v>91</v>
      </c>
      <c r="CI1314">
        <v>0.28477437921431359</v>
      </c>
      <c r="CJ1314">
        <v>8.9796905985102704</v>
      </c>
      <c r="CK1314">
        <v>3.1713161616231819E-2</v>
      </c>
      <c r="CL1314">
        <v>1.0246765470280721</v>
      </c>
      <c r="CM1314">
        <v>10</v>
      </c>
      <c r="CN1314">
        <v>0.64647591024034645</v>
      </c>
      <c r="CO1314">
        <v>0.65185234289768879</v>
      </c>
      <c r="CP1314">
        <v>20.47541457728633</v>
      </c>
      <c r="CQ1314">
        <v>19.5103613447585</v>
      </c>
      <c r="CR1314">
        <v>8.4062423428155064</v>
      </c>
      <c r="CS1314">
        <v>8.40624234281551</v>
      </c>
      <c r="CT1314">
        <v>3.5527136788005009E-15</v>
      </c>
      <c r="CU1314">
        <v>-4.226280344911621E-14</v>
      </c>
    </row>
    <row r="1315" spans="1:99" x14ac:dyDescent="0.3">
      <c r="A1315" t="s">
        <v>704</v>
      </c>
      <c r="B1315" t="s">
        <v>83</v>
      </c>
      <c r="C1315" t="s">
        <v>3377</v>
      </c>
      <c r="D1315" t="s">
        <v>85</v>
      </c>
      <c r="E1315">
        <v>0.17499999999999999</v>
      </c>
      <c r="F1315">
        <v>0.8125</v>
      </c>
      <c r="G1315">
        <v>3.1890638670564103E-2</v>
      </c>
      <c r="H1315">
        <v>3</v>
      </c>
      <c r="I1315">
        <v>112</v>
      </c>
      <c r="J1315">
        <v>10</v>
      </c>
      <c r="K1315">
        <v>8.8390538596328359</v>
      </c>
      <c r="L1315">
        <v>8.8395636079845374</v>
      </c>
      <c r="M1315">
        <v>8.4062423428155064</v>
      </c>
      <c r="N1315">
        <v>8.4048813697809432</v>
      </c>
      <c r="O1315">
        <v>8.4062423428155064</v>
      </c>
      <c r="P1315">
        <v>8.4048813697809432</v>
      </c>
      <c r="Q1315" s="1">
        <v>8.4062423428155064</v>
      </c>
      <c r="S1315">
        <v>1.34</v>
      </c>
      <c r="T1315">
        <v>4.41</v>
      </c>
      <c r="U1315">
        <v>4.3</v>
      </c>
      <c r="V1315">
        <v>1.1000000000000001</v>
      </c>
      <c r="W1315">
        <v>0.16700000000000001</v>
      </c>
      <c r="Y1315" t="s">
        <v>84</v>
      </c>
      <c r="AA1315">
        <v>11</v>
      </c>
      <c r="AB1315">
        <v>30</v>
      </c>
      <c r="AC1315" t="s">
        <v>705</v>
      </c>
      <c r="AD1315" t="s">
        <v>87</v>
      </c>
      <c r="AE1315" t="s">
        <v>87</v>
      </c>
      <c r="AF1315" t="s">
        <v>88</v>
      </c>
      <c r="AG1315" t="b">
        <v>0</v>
      </c>
      <c r="AH1315">
        <v>0.17499999999999999</v>
      </c>
      <c r="AI1315">
        <v>3.183585565201752E-2</v>
      </c>
      <c r="AJ1315">
        <v>4</v>
      </c>
      <c r="AL1315">
        <v>8.5357830883318417</v>
      </c>
      <c r="AM1315">
        <v>8.9579938775627674</v>
      </c>
      <c r="AN1315">
        <v>8.6138644725259237</v>
      </c>
      <c r="AO1315">
        <v>8.5357830883318417</v>
      </c>
      <c r="AP1315">
        <v>0.28283321073015161</v>
      </c>
      <c r="AQ1315">
        <v>0.28518540001773879</v>
      </c>
      <c r="AR1315">
        <v>106.4320131824842</v>
      </c>
      <c r="AS1315">
        <v>3174.698372449554</v>
      </c>
      <c r="AT1315">
        <v>0.28187007933941038</v>
      </c>
      <c r="AU1315">
        <v>8.4077380044176522</v>
      </c>
      <c r="AV1315">
        <v>8.9463936042346077</v>
      </c>
      <c r="AW1315">
        <v>8.9581926164152712</v>
      </c>
      <c r="AX1315">
        <v>11.01094597444259</v>
      </c>
      <c r="AY1315">
        <v>11.02546783558803</v>
      </c>
      <c r="AZ1315">
        <v>0.28480977670256358</v>
      </c>
      <c r="BA1315">
        <v>0.28518540001773879</v>
      </c>
      <c r="BB1315">
        <v>3.1925412170399139</v>
      </c>
      <c r="BC1315">
        <v>3.1925412170399139</v>
      </c>
      <c r="BD1315" t="b">
        <v>0</v>
      </c>
      <c r="BE1315" t="b">
        <v>0</v>
      </c>
      <c r="BH1315">
        <v>106.42710716577859</v>
      </c>
      <c r="BI1315">
        <v>3173.841003318254</v>
      </c>
      <c r="BJ1315">
        <v>0.28188307282720593</v>
      </c>
      <c r="BK1315">
        <v>0.28188307282720593</v>
      </c>
      <c r="BL1315">
        <v>0.28188307282720593</v>
      </c>
      <c r="BM1315" t="s">
        <v>89</v>
      </c>
      <c r="BN1315">
        <v>8.40624234281551</v>
      </c>
      <c r="BO1315">
        <v>8.4062423428155117</v>
      </c>
      <c r="BP1315">
        <v>8.40624234281551</v>
      </c>
      <c r="BQ1315" t="s">
        <v>89</v>
      </c>
      <c r="BR1315">
        <v>8.8390538596328376</v>
      </c>
      <c r="BS1315">
        <v>8.8390538596328376</v>
      </c>
      <c r="BT1315">
        <v>8.8390538596328376</v>
      </c>
      <c r="BU1315" t="s">
        <v>89</v>
      </c>
      <c r="BV1315">
        <v>3.1890638670564103E-2</v>
      </c>
      <c r="BW1315">
        <v>85.59407650101852</v>
      </c>
      <c r="BX1315">
        <v>3070.1442485546891</v>
      </c>
      <c r="BY1315">
        <v>0.35049154364838581</v>
      </c>
      <c r="BZ1315">
        <v>0.35049154364838581</v>
      </c>
      <c r="CA1315">
        <v>0.35049154364838581</v>
      </c>
      <c r="CB1315" t="s">
        <v>89</v>
      </c>
      <c r="CC1315" t="s">
        <v>90</v>
      </c>
      <c r="CD1315">
        <v>11.051926890474171</v>
      </c>
      <c r="CE1315">
        <v>11.051926890474171</v>
      </c>
      <c r="CF1315">
        <v>11.051926890474171</v>
      </c>
      <c r="CG1315" t="s">
        <v>89</v>
      </c>
      <c r="CH1315" t="s">
        <v>91</v>
      </c>
      <c r="CI1315">
        <v>0.28477437921431342</v>
      </c>
      <c r="CJ1315">
        <v>8.9796905985102615</v>
      </c>
      <c r="CK1315">
        <v>3.1713161616231833E-2</v>
      </c>
      <c r="CL1315">
        <v>1.902970730194991</v>
      </c>
      <c r="CM1315">
        <v>10</v>
      </c>
      <c r="CN1315">
        <v>0.34810241320634039</v>
      </c>
      <c r="CO1315">
        <v>0.3509974154064478</v>
      </c>
      <c r="CP1315">
        <v>11.025223233923411</v>
      </c>
      <c r="CQ1315">
        <v>10.50557918563919</v>
      </c>
      <c r="CR1315">
        <v>8.4062423428155064</v>
      </c>
      <c r="CS1315">
        <v>8.40624234281551</v>
      </c>
      <c r="CT1315">
        <v>3.5527136788005009E-15</v>
      </c>
      <c r="CU1315">
        <v>-4.226280344911621E-14</v>
      </c>
    </row>
    <row r="1316" spans="1:99" x14ac:dyDescent="0.3">
      <c r="A1316" t="s">
        <v>706</v>
      </c>
      <c r="B1316" t="s">
        <v>83</v>
      </c>
      <c r="C1316" t="s">
        <v>3377</v>
      </c>
      <c r="D1316" t="s">
        <v>109</v>
      </c>
      <c r="E1316">
        <v>2.5000000000000001E-2</v>
      </c>
      <c r="F1316">
        <v>0.25</v>
      </c>
      <c r="G1316">
        <v>3.189063867056411E-2</v>
      </c>
      <c r="H1316">
        <v>3</v>
      </c>
      <c r="I1316">
        <v>112</v>
      </c>
      <c r="J1316">
        <v>10</v>
      </c>
      <c r="K1316">
        <v>8.8390538596328359</v>
      </c>
      <c r="L1316">
        <v>8.8395636079845357</v>
      </c>
      <c r="M1316">
        <v>8.4062423428155082</v>
      </c>
      <c r="N1316">
        <v>8.4048813697809397</v>
      </c>
      <c r="O1316">
        <v>8.4062423428155082</v>
      </c>
      <c r="P1316">
        <v>8.4048813697809397</v>
      </c>
      <c r="Q1316" s="1">
        <v>8.4062423428155082</v>
      </c>
      <c r="S1316">
        <v>1.34</v>
      </c>
      <c r="T1316">
        <v>4.41</v>
      </c>
      <c r="U1316">
        <v>4.3</v>
      </c>
      <c r="V1316">
        <v>1.1000000000000001</v>
      </c>
      <c r="W1316">
        <v>0.16700000000000001</v>
      </c>
      <c r="Y1316" t="s">
        <v>84</v>
      </c>
      <c r="AA1316">
        <v>11</v>
      </c>
      <c r="AB1316">
        <v>90</v>
      </c>
      <c r="AC1316" t="s">
        <v>707</v>
      </c>
      <c r="AD1316" t="s">
        <v>87</v>
      </c>
      <c r="AE1316" t="s">
        <v>87</v>
      </c>
      <c r="AF1316" t="s">
        <v>111</v>
      </c>
      <c r="AG1316" t="b">
        <v>1</v>
      </c>
      <c r="AH1316">
        <v>2.5000000000000001E-2</v>
      </c>
      <c r="AI1316">
        <v>3.183585565201752E-2</v>
      </c>
      <c r="AJ1316">
        <v>4</v>
      </c>
      <c r="AL1316">
        <v>8.5357830883318417</v>
      </c>
      <c r="AM1316">
        <v>8.8628628309333859</v>
      </c>
      <c r="AN1316">
        <v>8.6138644725259237</v>
      </c>
      <c r="AO1316">
        <v>8.5357830883318417</v>
      </c>
      <c r="AP1316">
        <v>0.28283321073015161</v>
      </c>
      <c r="AQ1316">
        <v>0.28467431873017912</v>
      </c>
      <c r="AR1316">
        <v>319.29603954745272</v>
      </c>
      <c r="AS1316">
        <v>9524.0951173486592</v>
      </c>
      <c r="AT1316">
        <v>0.28187007933941027</v>
      </c>
      <c r="AU1316">
        <v>8.4077380044176433</v>
      </c>
      <c r="AV1316">
        <v>4.5454483417081217</v>
      </c>
      <c r="AW1316">
        <v>5.4079839513967691</v>
      </c>
      <c r="AX1316">
        <v>18.18179336683249</v>
      </c>
      <c r="AY1316">
        <v>21.63193580558708</v>
      </c>
      <c r="AZ1316">
        <v>0.2698465101606044</v>
      </c>
      <c r="BA1316">
        <v>0.28467431873017912</v>
      </c>
      <c r="BB1316">
        <v>2.0176550588527968</v>
      </c>
      <c r="BC1316">
        <v>2.0176550588527968</v>
      </c>
      <c r="BD1316" t="b">
        <v>1</v>
      </c>
      <c r="BE1316" t="b">
        <v>1</v>
      </c>
      <c r="BH1316">
        <v>319.28132149733568</v>
      </c>
      <c r="BI1316">
        <v>9521.5230099547625</v>
      </c>
      <c r="BJ1316">
        <v>0.28188307282720593</v>
      </c>
      <c r="BK1316">
        <v>0.28188307282720593</v>
      </c>
      <c r="BL1316">
        <v>0.28188307282720593</v>
      </c>
      <c r="BM1316" t="s">
        <v>89</v>
      </c>
      <c r="BN1316">
        <v>8.4062423428155082</v>
      </c>
      <c r="BO1316">
        <v>8.4062423428155082</v>
      </c>
      <c r="BP1316">
        <v>8.4062423428155082</v>
      </c>
      <c r="BQ1316" t="s">
        <v>89</v>
      </c>
      <c r="BR1316">
        <v>8.8390538596328376</v>
      </c>
      <c r="BS1316">
        <v>8.8390538596328376</v>
      </c>
      <c r="BT1316">
        <v>8.8390538596328376</v>
      </c>
      <c r="BU1316" t="s">
        <v>89</v>
      </c>
      <c r="BV1316">
        <v>3.1890638670564103E-2</v>
      </c>
      <c r="BW1316">
        <v>82.261658386766513</v>
      </c>
      <c r="BX1316">
        <v>6269.4296298107129</v>
      </c>
      <c r="BY1316">
        <v>1.09406984693708</v>
      </c>
      <c r="BZ1316">
        <v>1.09406984693708</v>
      </c>
      <c r="CA1316">
        <v>1.09406984693708</v>
      </c>
      <c r="CB1316" t="s">
        <v>89</v>
      </c>
      <c r="CC1316" t="s">
        <v>90</v>
      </c>
      <c r="CD1316">
        <v>63.642189474051598</v>
      </c>
      <c r="CE1316">
        <v>63.642189474051598</v>
      </c>
      <c r="CF1316">
        <v>63.642189474051598</v>
      </c>
      <c r="CG1316" t="s">
        <v>89</v>
      </c>
      <c r="CH1316" t="s">
        <v>91</v>
      </c>
      <c r="CI1316">
        <v>0.27351746173427</v>
      </c>
      <c r="CJ1316">
        <v>15.9105473685129</v>
      </c>
      <c r="CK1316">
        <v>1.719095235375517E-2</v>
      </c>
      <c r="CL1316">
        <v>0.81065932051754275</v>
      </c>
      <c r="CM1316">
        <v>28</v>
      </c>
      <c r="CN1316">
        <v>1.131332842920606</v>
      </c>
      <c r="CO1316">
        <v>1.138697274920716</v>
      </c>
      <c r="CP1316">
        <v>35.451451323733536</v>
      </c>
      <c r="CQ1316">
        <v>34.143132353327367</v>
      </c>
      <c r="CR1316">
        <v>8.4062423428155082</v>
      </c>
      <c r="CS1316">
        <v>8.4062423428155082</v>
      </c>
      <c r="CT1316">
        <v>0</v>
      </c>
      <c r="CU1316">
        <v>0</v>
      </c>
    </row>
    <row r="1317" spans="1:99" x14ac:dyDescent="0.3">
      <c r="A1317" t="s">
        <v>708</v>
      </c>
      <c r="B1317" t="s">
        <v>83</v>
      </c>
      <c r="C1317" t="s">
        <v>3377</v>
      </c>
      <c r="D1317" t="s">
        <v>109</v>
      </c>
      <c r="E1317">
        <v>2.5000000000000001E-2</v>
      </c>
      <c r="F1317">
        <v>0.4375</v>
      </c>
      <c r="G1317">
        <v>3.189063867056411E-2</v>
      </c>
      <c r="H1317">
        <v>3</v>
      </c>
      <c r="I1317">
        <v>112</v>
      </c>
      <c r="J1317">
        <v>10</v>
      </c>
      <c r="K1317">
        <v>8.8390538596328359</v>
      </c>
      <c r="L1317">
        <v>8.8395636079845357</v>
      </c>
      <c r="M1317">
        <v>8.4062423428155082</v>
      </c>
      <c r="N1317">
        <v>8.4048813697809397</v>
      </c>
      <c r="O1317">
        <v>8.4062423428155082</v>
      </c>
      <c r="P1317">
        <v>8.4048813697809397</v>
      </c>
      <c r="Q1317" s="1">
        <v>8.4062423428155082</v>
      </c>
      <c r="S1317">
        <v>1.34</v>
      </c>
      <c r="T1317">
        <v>4.41</v>
      </c>
      <c r="U1317">
        <v>4.3</v>
      </c>
      <c r="V1317">
        <v>1.1000000000000001</v>
      </c>
      <c r="W1317">
        <v>0.16700000000000001</v>
      </c>
      <c r="Y1317" t="s">
        <v>84</v>
      </c>
      <c r="AA1317">
        <v>11</v>
      </c>
      <c r="AB1317">
        <v>90</v>
      </c>
      <c r="AC1317" t="s">
        <v>709</v>
      </c>
      <c r="AD1317" t="s">
        <v>87</v>
      </c>
      <c r="AE1317" t="s">
        <v>87</v>
      </c>
      <c r="AF1317" t="s">
        <v>111</v>
      </c>
      <c r="AG1317" t="b">
        <v>1</v>
      </c>
      <c r="AH1317">
        <v>2.5000000000000001E-2</v>
      </c>
      <c r="AI1317">
        <v>3.183585565201752E-2</v>
      </c>
      <c r="AJ1317">
        <v>4</v>
      </c>
      <c r="AL1317">
        <v>8.5357830883318417</v>
      </c>
      <c r="AM1317">
        <v>8.8628628309333859</v>
      </c>
      <c r="AN1317">
        <v>8.6138644725259237</v>
      </c>
      <c r="AO1317">
        <v>8.5357830883318417</v>
      </c>
      <c r="AP1317">
        <v>0.28283321073015161</v>
      </c>
      <c r="AQ1317">
        <v>0.28467431873017912</v>
      </c>
      <c r="AR1317">
        <v>319.29603954745272</v>
      </c>
      <c r="AS1317">
        <v>9524.0951173486592</v>
      </c>
      <c r="AT1317">
        <v>0.28187007933941027</v>
      </c>
      <c r="AU1317">
        <v>8.4077380044176433</v>
      </c>
      <c r="AV1317">
        <v>4.5454483417080764</v>
      </c>
      <c r="AW1317">
        <v>5.4079839513967656</v>
      </c>
      <c r="AX1317">
        <v>10.38959620961846</v>
      </c>
      <c r="AY1317">
        <v>12.361106174621179</v>
      </c>
      <c r="AZ1317">
        <v>0.26984651016060368</v>
      </c>
      <c r="BA1317">
        <v>0.28467431873017912</v>
      </c>
      <c r="BB1317">
        <v>3.5308963529923938</v>
      </c>
      <c r="BC1317">
        <v>3.5308963529923938</v>
      </c>
      <c r="BD1317" t="b">
        <v>1</v>
      </c>
      <c r="BE1317" t="b">
        <v>1</v>
      </c>
      <c r="BH1317">
        <v>319.28132149733568</v>
      </c>
      <c r="BI1317">
        <v>9521.5230099547625</v>
      </c>
      <c r="BJ1317">
        <v>0.28188307282720593</v>
      </c>
      <c r="BK1317">
        <v>0.28188307282720593</v>
      </c>
      <c r="BL1317">
        <v>0.28188307282720593</v>
      </c>
      <c r="BM1317" t="s">
        <v>89</v>
      </c>
      <c r="BN1317">
        <v>8.4062423428155082</v>
      </c>
      <c r="BO1317">
        <v>8.4062423428155082</v>
      </c>
      <c r="BP1317">
        <v>8.4062423428155082</v>
      </c>
      <c r="BQ1317" t="s">
        <v>89</v>
      </c>
      <c r="BR1317">
        <v>8.8390538596328376</v>
      </c>
      <c r="BS1317">
        <v>8.8390538596328376</v>
      </c>
      <c r="BT1317">
        <v>8.8390538596328376</v>
      </c>
      <c r="BU1317" t="s">
        <v>89</v>
      </c>
      <c r="BV1317">
        <v>3.1890638670564103E-2</v>
      </c>
      <c r="BW1317">
        <v>143.9579021768414</v>
      </c>
      <c r="BX1317">
        <v>10971.5018521688</v>
      </c>
      <c r="BY1317">
        <v>0.62518276967833142</v>
      </c>
      <c r="BZ1317">
        <v>0.62518276967833142</v>
      </c>
      <c r="CA1317">
        <v>0.62518276967833142</v>
      </c>
      <c r="CB1317" t="s">
        <v>89</v>
      </c>
      <c r="CC1317" t="s">
        <v>90</v>
      </c>
      <c r="CD1317">
        <v>36.366965413743742</v>
      </c>
      <c r="CE1317">
        <v>36.366965413743742</v>
      </c>
      <c r="CF1317">
        <v>36.366965413743742</v>
      </c>
      <c r="CG1317" t="s">
        <v>89</v>
      </c>
      <c r="CH1317" t="s">
        <v>91</v>
      </c>
      <c r="CI1317">
        <v>0.27351746173427</v>
      </c>
      <c r="CJ1317">
        <v>15.910547368512891</v>
      </c>
      <c r="CK1317">
        <v>1.7190952353755191E-2</v>
      </c>
      <c r="CL1317">
        <v>1.4186538109057001</v>
      </c>
      <c r="CM1317">
        <v>28</v>
      </c>
      <c r="CN1317">
        <v>0.64647591024034645</v>
      </c>
      <c r="CO1317">
        <v>0.65068415709755223</v>
      </c>
      <c r="CP1317">
        <v>20.257972184990599</v>
      </c>
      <c r="CQ1317">
        <v>19.5103613447585</v>
      </c>
      <c r="CR1317">
        <v>8.4062423428155082</v>
      </c>
      <c r="CS1317">
        <v>8.4062423428155082</v>
      </c>
      <c r="CT1317">
        <v>0</v>
      </c>
      <c r="CU1317">
        <v>0</v>
      </c>
    </row>
    <row r="1318" spans="1:99" x14ac:dyDescent="0.3">
      <c r="A1318" t="s">
        <v>710</v>
      </c>
      <c r="B1318" t="s">
        <v>83</v>
      </c>
      <c r="C1318" t="s">
        <v>3377</v>
      </c>
      <c r="D1318" t="s">
        <v>109</v>
      </c>
      <c r="E1318">
        <v>2.5000000000000001E-2</v>
      </c>
      <c r="F1318">
        <v>0.8125</v>
      </c>
      <c r="G1318">
        <v>3.189063867056411E-2</v>
      </c>
      <c r="H1318">
        <v>3</v>
      </c>
      <c r="I1318">
        <v>112</v>
      </c>
      <c r="J1318">
        <v>10</v>
      </c>
      <c r="K1318">
        <v>8.8390538596328359</v>
      </c>
      <c r="L1318">
        <v>8.8395636079845357</v>
      </c>
      <c r="M1318">
        <v>8.4062423428155082</v>
      </c>
      <c r="N1318">
        <v>8.4048813697809397</v>
      </c>
      <c r="O1318">
        <v>8.4062423428155082</v>
      </c>
      <c r="P1318">
        <v>8.4048813697809397</v>
      </c>
      <c r="Q1318" s="1">
        <v>8.4062423428155082</v>
      </c>
      <c r="S1318">
        <v>1.34</v>
      </c>
      <c r="T1318">
        <v>4.41</v>
      </c>
      <c r="U1318">
        <v>4.3</v>
      </c>
      <c r="V1318">
        <v>1.1000000000000001</v>
      </c>
      <c r="W1318">
        <v>0.16700000000000001</v>
      </c>
      <c r="Y1318" t="s">
        <v>84</v>
      </c>
      <c r="AA1318">
        <v>11</v>
      </c>
      <c r="AB1318">
        <v>90</v>
      </c>
      <c r="AC1318" t="s">
        <v>711</v>
      </c>
      <c r="AD1318" t="s">
        <v>87</v>
      </c>
      <c r="AE1318" t="s">
        <v>87</v>
      </c>
      <c r="AF1318" t="s">
        <v>111</v>
      </c>
      <c r="AG1318" t="b">
        <v>1</v>
      </c>
      <c r="AH1318">
        <v>2.5000000000000001E-2</v>
      </c>
      <c r="AI1318">
        <v>3.183585565201752E-2</v>
      </c>
      <c r="AJ1318">
        <v>4</v>
      </c>
      <c r="AL1318">
        <v>8.5357830883318417</v>
      </c>
      <c r="AM1318">
        <v>8.8628628309333841</v>
      </c>
      <c r="AN1318">
        <v>8.6138644725259237</v>
      </c>
      <c r="AO1318">
        <v>8.5357830883318417</v>
      </c>
      <c r="AP1318">
        <v>0.28283321073015161</v>
      </c>
      <c r="AQ1318">
        <v>0.28467431873017912</v>
      </c>
      <c r="AR1318">
        <v>319.29603954745272</v>
      </c>
      <c r="AS1318">
        <v>9524.0951173486592</v>
      </c>
      <c r="AT1318">
        <v>0.28187007933941027</v>
      </c>
      <c r="AU1318">
        <v>8.4077380044176433</v>
      </c>
      <c r="AV1318">
        <v>4.5454483417081093</v>
      </c>
      <c r="AW1318">
        <v>5.4079839513967602</v>
      </c>
      <c r="AX1318">
        <v>5.5943979590253656</v>
      </c>
      <c r="AY1318">
        <v>6.655980247872936</v>
      </c>
      <c r="AZ1318">
        <v>0.26984651016060429</v>
      </c>
      <c r="BA1318">
        <v>0.28467431873017912</v>
      </c>
      <c r="BB1318">
        <v>6.557378941271585</v>
      </c>
      <c r="BC1318">
        <v>6.557378941271585</v>
      </c>
      <c r="BD1318" t="b">
        <v>1</v>
      </c>
      <c r="BE1318" t="b">
        <v>1</v>
      </c>
      <c r="BH1318">
        <v>319.28132149733568</v>
      </c>
      <c r="BI1318">
        <v>9521.5230099547625</v>
      </c>
      <c r="BJ1318">
        <v>0.28188307282720593</v>
      </c>
      <c r="BK1318">
        <v>0.28188307282720593</v>
      </c>
      <c r="BL1318">
        <v>0.28188307282720593</v>
      </c>
      <c r="BM1318" t="s">
        <v>89</v>
      </c>
      <c r="BN1318">
        <v>8.4062423428155082</v>
      </c>
      <c r="BO1318">
        <v>8.4062423428155082</v>
      </c>
      <c r="BP1318">
        <v>8.4062423428155082</v>
      </c>
      <c r="BQ1318" t="s">
        <v>89</v>
      </c>
      <c r="BR1318">
        <v>8.8390538596328376</v>
      </c>
      <c r="BS1318">
        <v>8.8390538596328376</v>
      </c>
      <c r="BT1318">
        <v>8.8390538596328376</v>
      </c>
      <c r="BU1318" t="s">
        <v>89</v>
      </c>
      <c r="BV1318">
        <v>3.1890638670564103E-2</v>
      </c>
      <c r="BW1318">
        <v>267.35038975699098</v>
      </c>
      <c r="BX1318">
        <v>20375.646296884632</v>
      </c>
      <c r="BY1318">
        <v>0.33663687598064018</v>
      </c>
      <c r="BZ1318">
        <v>0.33663687598064018</v>
      </c>
      <c r="CA1318">
        <v>0.33663687598064018</v>
      </c>
      <c r="CB1318" t="s">
        <v>89</v>
      </c>
      <c r="CC1318" t="s">
        <v>90</v>
      </c>
      <c r="CD1318">
        <v>19.582212145862051</v>
      </c>
      <c r="CE1318">
        <v>19.582212145862051</v>
      </c>
      <c r="CF1318">
        <v>19.582212145862051</v>
      </c>
      <c r="CG1318" t="s">
        <v>89</v>
      </c>
      <c r="CH1318" t="s">
        <v>91</v>
      </c>
      <c r="CI1318">
        <v>0.27351746173427022</v>
      </c>
      <c r="CJ1318">
        <v>15.91054736851291</v>
      </c>
      <c r="CK1318">
        <v>1.719095235375517E-2</v>
      </c>
      <c r="CL1318">
        <v>2.6346427916820141</v>
      </c>
      <c r="CM1318">
        <v>28</v>
      </c>
      <c r="CN1318">
        <v>0.34810241320634039</v>
      </c>
      <c r="CO1318">
        <v>0.35036839228329741</v>
      </c>
      <c r="CP1318">
        <v>10.908138868841091</v>
      </c>
      <c r="CQ1318">
        <v>10.50557918563919</v>
      </c>
      <c r="CR1318">
        <v>8.4062423428155082</v>
      </c>
      <c r="CS1318">
        <v>8.4062423428155082</v>
      </c>
      <c r="CT1318">
        <v>0</v>
      </c>
      <c r="CU1318">
        <v>0</v>
      </c>
    </row>
    <row r="1319" spans="1:99" x14ac:dyDescent="0.3">
      <c r="A1319" t="s">
        <v>712</v>
      </c>
      <c r="B1319" t="s">
        <v>83</v>
      </c>
      <c r="C1319" t="s">
        <v>3377</v>
      </c>
      <c r="D1319" t="s">
        <v>109</v>
      </c>
      <c r="E1319">
        <v>0.1</v>
      </c>
      <c r="F1319">
        <v>0.25</v>
      </c>
      <c r="G1319">
        <v>3.189063867056411E-2</v>
      </c>
      <c r="H1319">
        <v>3</v>
      </c>
      <c r="I1319">
        <v>112</v>
      </c>
      <c r="J1319">
        <v>10</v>
      </c>
      <c r="K1319">
        <v>8.8390538596328359</v>
      </c>
      <c r="L1319">
        <v>8.8395636079845357</v>
      </c>
      <c r="M1319">
        <v>8.4062423428155082</v>
      </c>
      <c r="N1319">
        <v>8.4048813697809397</v>
      </c>
      <c r="O1319">
        <v>8.4062423428155082</v>
      </c>
      <c r="P1319">
        <v>8.4048813697809397</v>
      </c>
      <c r="Q1319" s="1">
        <v>8.4062423428155082</v>
      </c>
      <c r="S1319">
        <v>1.34</v>
      </c>
      <c r="T1319">
        <v>4.41</v>
      </c>
      <c r="U1319">
        <v>4.3</v>
      </c>
      <c r="V1319">
        <v>1.1000000000000001</v>
      </c>
      <c r="W1319">
        <v>0.16700000000000001</v>
      </c>
      <c r="Y1319" t="s">
        <v>84</v>
      </c>
      <c r="AA1319">
        <v>11</v>
      </c>
      <c r="AB1319">
        <v>90</v>
      </c>
      <c r="AC1319" t="s">
        <v>713</v>
      </c>
      <c r="AD1319" t="s">
        <v>87</v>
      </c>
      <c r="AE1319" t="s">
        <v>87</v>
      </c>
      <c r="AF1319" t="s">
        <v>111</v>
      </c>
      <c r="AG1319" t="b">
        <v>0</v>
      </c>
      <c r="AH1319">
        <v>0.1</v>
      </c>
      <c r="AI1319">
        <v>3.183585565201752E-2</v>
      </c>
      <c r="AJ1319">
        <v>4</v>
      </c>
      <c r="AL1319">
        <v>8.5357830883318417</v>
      </c>
      <c r="AM1319">
        <v>8.9579938775627674</v>
      </c>
      <c r="AN1319">
        <v>8.6138644725259237</v>
      </c>
      <c r="AO1319">
        <v>8.5357830883318417</v>
      </c>
      <c r="AP1319">
        <v>0.28283321073015161</v>
      </c>
      <c r="AQ1319">
        <v>0.28518540001773879</v>
      </c>
      <c r="AR1319">
        <v>319.29603954745272</v>
      </c>
      <c r="AS1319">
        <v>9524.0951173486592</v>
      </c>
      <c r="AT1319">
        <v>0.28187007933941027</v>
      </c>
      <c r="AU1319">
        <v>8.4077380044176433</v>
      </c>
      <c r="AV1319">
        <v>8.9892409144819432</v>
      </c>
      <c r="AW1319">
        <v>9.0026123108703384</v>
      </c>
      <c r="AX1319">
        <v>35.956963657927773</v>
      </c>
      <c r="AY1319">
        <v>36.010449243481347</v>
      </c>
      <c r="AZ1319">
        <v>0.28476181996162381</v>
      </c>
      <c r="BA1319">
        <v>0.28518540001773879</v>
      </c>
      <c r="BB1319">
        <v>3.4753440754293758</v>
      </c>
      <c r="BC1319">
        <v>3.4753440754293758</v>
      </c>
      <c r="BD1319" t="b">
        <v>0</v>
      </c>
      <c r="BE1319" t="b">
        <v>0</v>
      </c>
      <c r="BH1319">
        <v>319.28132149733568</v>
      </c>
      <c r="BI1319">
        <v>9521.5230099547625</v>
      </c>
      <c r="BJ1319">
        <v>0.28188307282720593</v>
      </c>
      <c r="BK1319">
        <v>0.28188307282720593</v>
      </c>
      <c r="BL1319">
        <v>0.28188307282720593</v>
      </c>
      <c r="BM1319" t="s">
        <v>89</v>
      </c>
      <c r="BN1319">
        <v>8.4062423428155082</v>
      </c>
      <c r="BO1319">
        <v>8.4062423428155082</v>
      </c>
      <c r="BP1319">
        <v>8.4062423428155082</v>
      </c>
      <c r="BQ1319" t="s">
        <v>89</v>
      </c>
      <c r="BR1319">
        <v>8.8390538596328376</v>
      </c>
      <c r="BS1319">
        <v>8.8390538596328376</v>
      </c>
      <c r="BT1319">
        <v>8.8390538596328376</v>
      </c>
      <c r="BU1319" t="s">
        <v>89</v>
      </c>
      <c r="BV1319">
        <v>3.1890638670564103E-2</v>
      </c>
      <c r="BW1319">
        <v>79.013401456108994</v>
      </c>
      <c r="BX1319">
        <v>3173.07941156691</v>
      </c>
      <c r="BY1319">
        <v>1.139047279846495</v>
      </c>
      <c r="BZ1319">
        <v>1.139047279846495</v>
      </c>
      <c r="CA1319">
        <v>1.139047279846495</v>
      </c>
      <c r="CB1319" t="s">
        <v>89</v>
      </c>
      <c r="CC1319" t="s">
        <v>90</v>
      </c>
      <c r="CD1319">
        <v>36.135083080058102</v>
      </c>
      <c r="CE1319">
        <v>36.135083080058102</v>
      </c>
      <c r="CF1319">
        <v>36.135083080058102</v>
      </c>
      <c r="CG1319" t="s">
        <v>89</v>
      </c>
      <c r="CH1319" t="s">
        <v>91</v>
      </c>
      <c r="CI1319">
        <v>0.28476181996162359</v>
      </c>
      <c r="CJ1319">
        <v>9.0337707700145256</v>
      </c>
      <c r="CK1319">
        <v>3.1521922263826253E-2</v>
      </c>
      <c r="CL1319">
        <v>1.4909680845005151</v>
      </c>
      <c r="CM1319">
        <v>14</v>
      </c>
      <c r="CN1319">
        <v>1.131332842920606</v>
      </c>
      <c r="CO1319">
        <v>1.1407416000709549</v>
      </c>
      <c r="CP1319">
        <v>35.83197551025107</v>
      </c>
      <c r="CQ1319">
        <v>34.143132353327367</v>
      </c>
      <c r="CR1319">
        <v>8.4062423428155082</v>
      </c>
      <c r="CS1319">
        <v>8.4062423428155082</v>
      </c>
      <c r="CT1319">
        <v>0</v>
      </c>
      <c r="CU1319">
        <v>0</v>
      </c>
    </row>
    <row r="1320" spans="1:99" x14ac:dyDescent="0.3">
      <c r="A1320" t="s">
        <v>714</v>
      </c>
      <c r="B1320" t="s">
        <v>83</v>
      </c>
      <c r="C1320" t="s">
        <v>3377</v>
      </c>
      <c r="D1320" t="s">
        <v>109</v>
      </c>
      <c r="E1320">
        <v>0.1</v>
      </c>
      <c r="F1320">
        <v>0.4375</v>
      </c>
      <c r="G1320">
        <v>3.189063867056411E-2</v>
      </c>
      <c r="H1320">
        <v>3</v>
      </c>
      <c r="I1320">
        <v>112</v>
      </c>
      <c r="J1320">
        <v>10</v>
      </c>
      <c r="K1320">
        <v>8.8390538596328359</v>
      </c>
      <c r="L1320">
        <v>8.8395636079845357</v>
      </c>
      <c r="M1320">
        <v>8.4062423428155082</v>
      </c>
      <c r="N1320">
        <v>8.4048813697809397</v>
      </c>
      <c r="O1320">
        <v>8.4062423428155082</v>
      </c>
      <c r="P1320">
        <v>8.4048813697809397</v>
      </c>
      <c r="Q1320" s="1">
        <v>8.4062423428155082</v>
      </c>
      <c r="S1320">
        <v>1.34</v>
      </c>
      <c r="T1320">
        <v>4.41</v>
      </c>
      <c r="U1320">
        <v>4.3</v>
      </c>
      <c r="V1320">
        <v>1.1000000000000001</v>
      </c>
      <c r="W1320">
        <v>0.16700000000000001</v>
      </c>
      <c r="Y1320" t="s">
        <v>84</v>
      </c>
      <c r="AA1320">
        <v>11</v>
      </c>
      <c r="AB1320">
        <v>90</v>
      </c>
      <c r="AC1320" t="s">
        <v>715</v>
      </c>
      <c r="AD1320" t="s">
        <v>87</v>
      </c>
      <c r="AE1320" t="s">
        <v>87</v>
      </c>
      <c r="AF1320" t="s">
        <v>111</v>
      </c>
      <c r="AG1320" t="b">
        <v>0</v>
      </c>
      <c r="AH1320">
        <v>0.1</v>
      </c>
      <c r="AI1320">
        <v>3.183585565201752E-2</v>
      </c>
      <c r="AJ1320">
        <v>4</v>
      </c>
      <c r="AL1320">
        <v>8.5357830883318417</v>
      </c>
      <c r="AM1320">
        <v>8.9579938775627674</v>
      </c>
      <c r="AN1320">
        <v>8.6138644725259237</v>
      </c>
      <c r="AO1320">
        <v>8.5357830883318417</v>
      </c>
      <c r="AP1320">
        <v>0.28283321073015161</v>
      </c>
      <c r="AQ1320">
        <v>0.28518540001773879</v>
      </c>
      <c r="AR1320">
        <v>319.29603954745272</v>
      </c>
      <c r="AS1320">
        <v>9524.0951173486592</v>
      </c>
      <c r="AT1320">
        <v>0.28187007933941027</v>
      </c>
      <c r="AU1320">
        <v>8.4077380044176433</v>
      </c>
      <c r="AV1320">
        <v>8.9892409144819361</v>
      </c>
      <c r="AW1320">
        <v>9.0026123108703402</v>
      </c>
      <c r="AX1320">
        <v>20.546836375958708</v>
      </c>
      <c r="AY1320">
        <v>20.57739956770363</v>
      </c>
      <c r="AZ1320">
        <v>0.28476181996162347</v>
      </c>
      <c r="BA1320">
        <v>0.28518540001773879</v>
      </c>
      <c r="BB1320">
        <v>6.0818521320014041</v>
      </c>
      <c r="BC1320">
        <v>6.0818521320014041</v>
      </c>
      <c r="BD1320" t="b">
        <v>0</v>
      </c>
      <c r="BE1320" t="b">
        <v>0</v>
      </c>
      <c r="BH1320">
        <v>319.28132149733568</v>
      </c>
      <c r="BI1320">
        <v>9521.5230099547625</v>
      </c>
      <c r="BJ1320">
        <v>0.28188307282720593</v>
      </c>
      <c r="BK1320">
        <v>0.28188307282720593</v>
      </c>
      <c r="BL1320">
        <v>0.28188307282720593</v>
      </c>
      <c r="BM1320" t="s">
        <v>89</v>
      </c>
      <c r="BN1320">
        <v>8.4062423428155082</v>
      </c>
      <c r="BO1320">
        <v>8.4062423428155082</v>
      </c>
      <c r="BP1320">
        <v>8.4062423428155082</v>
      </c>
      <c r="BQ1320" t="s">
        <v>89</v>
      </c>
      <c r="BR1320">
        <v>8.8390538596328376</v>
      </c>
      <c r="BS1320">
        <v>8.8390538596328376</v>
      </c>
      <c r="BT1320">
        <v>8.8390538596328376</v>
      </c>
      <c r="BU1320" t="s">
        <v>89</v>
      </c>
      <c r="BV1320">
        <v>3.1890638670564103E-2</v>
      </c>
      <c r="BW1320">
        <v>138.27345254819079</v>
      </c>
      <c r="BX1320">
        <v>5552.8889702420965</v>
      </c>
      <c r="BY1320">
        <v>0.65088415991228254</v>
      </c>
      <c r="BZ1320">
        <v>0.65088415991228254</v>
      </c>
      <c r="CA1320">
        <v>0.65088415991228254</v>
      </c>
      <c r="CB1320" t="s">
        <v>89</v>
      </c>
      <c r="CC1320" t="s">
        <v>90</v>
      </c>
      <c r="CD1320">
        <v>20.648618902890352</v>
      </c>
      <c r="CE1320">
        <v>20.648618902890352</v>
      </c>
      <c r="CF1320">
        <v>20.648618902890352</v>
      </c>
      <c r="CG1320" t="s">
        <v>89</v>
      </c>
      <c r="CH1320" t="s">
        <v>91</v>
      </c>
      <c r="CI1320">
        <v>0.28476181996162359</v>
      </c>
      <c r="CJ1320">
        <v>9.0337707700145291</v>
      </c>
      <c r="CK1320">
        <v>3.1521922263826233E-2</v>
      </c>
      <c r="CL1320">
        <v>2.6091941478759</v>
      </c>
      <c r="CM1320">
        <v>14</v>
      </c>
      <c r="CN1320">
        <v>0.64647591024034645</v>
      </c>
      <c r="CO1320">
        <v>0.65185234289768879</v>
      </c>
      <c r="CP1320">
        <v>20.47541457728633</v>
      </c>
      <c r="CQ1320">
        <v>19.5103613447585</v>
      </c>
      <c r="CR1320">
        <v>8.4062423428155082</v>
      </c>
      <c r="CS1320">
        <v>8.4062423428155082</v>
      </c>
      <c r="CT1320">
        <v>0</v>
      </c>
      <c r="CU1320">
        <v>0</v>
      </c>
    </row>
    <row r="1321" spans="1:99" x14ac:dyDescent="0.3">
      <c r="A1321" t="s">
        <v>716</v>
      </c>
      <c r="B1321" t="s">
        <v>83</v>
      </c>
      <c r="C1321" t="s">
        <v>3377</v>
      </c>
      <c r="D1321" t="s">
        <v>109</v>
      </c>
      <c r="E1321">
        <v>0.1</v>
      </c>
      <c r="F1321">
        <v>0.8125</v>
      </c>
      <c r="G1321">
        <v>3.189063867056411E-2</v>
      </c>
      <c r="H1321">
        <v>3</v>
      </c>
      <c r="I1321">
        <v>112</v>
      </c>
      <c r="J1321">
        <v>10</v>
      </c>
      <c r="K1321">
        <v>8.8390538596328359</v>
      </c>
      <c r="L1321">
        <v>8.8395636079845357</v>
      </c>
      <c r="M1321">
        <v>8.4062423428155082</v>
      </c>
      <c r="N1321">
        <v>8.4048813697809397</v>
      </c>
      <c r="O1321">
        <v>8.4062423428155082</v>
      </c>
      <c r="P1321">
        <v>8.4048813697809397</v>
      </c>
      <c r="Q1321" s="1">
        <v>8.4062423428155082</v>
      </c>
      <c r="S1321">
        <v>1.34</v>
      </c>
      <c r="T1321">
        <v>4.41</v>
      </c>
      <c r="U1321">
        <v>4.3</v>
      </c>
      <c r="V1321">
        <v>1.1000000000000001</v>
      </c>
      <c r="W1321">
        <v>0.16700000000000001</v>
      </c>
      <c r="Y1321" t="s">
        <v>84</v>
      </c>
      <c r="AA1321">
        <v>11</v>
      </c>
      <c r="AB1321">
        <v>90</v>
      </c>
      <c r="AC1321" t="s">
        <v>717</v>
      </c>
      <c r="AD1321" t="s">
        <v>87</v>
      </c>
      <c r="AE1321" t="s">
        <v>87</v>
      </c>
      <c r="AF1321" t="s">
        <v>111</v>
      </c>
      <c r="AG1321" t="b">
        <v>0</v>
      </c>
      <c r="AH1321">
        <v>0.1</v>
      </c>
      <c r="AI1321">
        <v>3.183585565201752E-2</v>
      </c>
      <c r="AJ1321">
        <v>4</v>
      </c>
      <c r="AL1321">
        <v>8.5357830883318417</v>
      </c>
      <c r="AM1321">
        <v>8.9579938775627674</v>
      </c>
      <c r="AN1321">
        <v>8.6138644725259237</v>
      </c>
      <c r="AO1321">
        <v>8.5357830883318417</v>
      </c>
      <c r="AP1321">
        <v>0.28283321073015161</v>
      </c>
      <c r="AQ1321">
        <v>0.28518540001773879</v>
      </c>
      <c r="AR1321">
        <v>319.29603954745272</v>
      </c>
      <c r="AS1321">
        <v>9524.0951173486592</v>
      </c>
      <c r="AT1321">
        <v>0.28187007933941027</v>
      </c>
      <c r="AU1321">
        <v>8.4077380044176433</v>
      </c>
      <c r="AV1321">
        <v>8.9892409144819361</v>
      </c>
      <c r="AW1321">
        <v>9.0026123108703384</v>
      </c>
      <c r="AX1321">
        <v>11.063681125516229</v>
      </c>
      <c r="AY1321">
        <v>11.08013822876349</v>
      </c>
      <c r="AZ1321">
        <v>0.28476181996162359</v>
      </c>
      <c r="BA1321">
        <v>0.28518540001773879</v>
      </c>
      <c r="BB1321">
        <v>11.29486824514548</v>
      </c>
      <c r="BC1321">
        <v>11.29486824514548</v>
      </c>
      <c r="BD1321" t="b">
        <v>0</v>
      </c>
      <c r="BE1321" t="b">
        <v>0</v>
      </c>
      <c r="BH1321">
        <v>319.28132149733568</v>
      </c>
      <c r="BI1321">
        <v>9521.5230099547625</v>
      </c>
      <c r="BJ1321">
        <v>0.28188307282720593</v>
      </c>
      <c r="BK1321">
        <v>0.28188307282720593</v>
      </c>
      <c r="BL1321">
        <v>0.28188307282720593</v>
      </c>
      <c r="BM1321" t="s">
        <v>89</v>
      </c>
      <c r="BN1321">
        <v>8.4062423428155082</v>
      </c>
      <c r="BO1321">
        <v>8.4062423428155082</v>
      </c>
      <c r="BP1321">
        <v>8.4062423428155082</v>
      </c>
      <c r="BQ1321" t="s">
        <v>89</v>
      </c>
      <c r="BR1321">
        <v>8.8390538596328376</v>
      </c>
      <c r="BS1321">
        <v>8.8390538596328376</v>
      </c>
      <c r="BT1321">
        <v>8.8390538596328376</v>
      </c>
      <c r="BU1321" t="s">
        <v>89</v>
      </c>
      <c r="BV1321">
        <v>3.1890638670564103E-2</v>
      </c>
      <c r="BW1321">
        <v>256.79355473235421</v>
      </c>
      <c r="BX1321">
        <v>10312.50808759246</v>
      </c>
      <c r="BY1321">
        <v>0.35047608610661368</v>
      </c>
      <c r="BZ1321">
        <v>0.35047608610661368</v>
      </c>
      <c r="CA1321">
        <v>0.35047608610661368</v>
      </c>
      <c r="CB1321" t="s">
        <v>89</v>
      </c>
      <c r="CC1321" t="s">
        <v>90</v>
      </c>
      <c r="CD1321">
        <v>11.11848710155634</v>
      </c>
      <c r="CE1321">
        <v>11.11848710155634</v>
      </c>
      <c r="CF1321">
        <v>11.11848710155634</v>
      </c>
      <c r="CG1321" t="s">
        <v>89</v>
      </c>
      <c r="CH1321" t="s">
        <v>91</v>
      </c>
      <c r="CI1321">
        <v>0.28476181996162359</v>
      </c>
      <c r="CJ1321">
        <v>9.0337707700145273</v>
      </c>
      <c r="CK1321">
        <v>3.1521922263826239E-2</v>
      </c>
      <c r="CL1321">
        <v>4.8456462746266729</v>
      </c>
      <c r="CM1321">
        <v>14</v>
      </c>
      <c r="CN1321">
        <v>0.34810241320634039</v>
      </c>
      <c r="CO1321">
        <v>0.3509974154064478</v>
      </c>
      <c r="CP1321">
        <v>11.025223233923411</v>
      </c>
      <c r="CQ1321">
        <v>10.50557918563919</v>
      </c>
      <c r="CR1321">
        <v>8.4062423428155082</v>
      </c>
      <c r="CS1321">
        <v>8.4062423428155082</v>
      </c>
      <c r="CT1321">
        <v>0</v>
      </c>
      <c r="CU1321">
        <v>0</v>
      </c>
    </row>
    <row r="1322" spans="1:99" x14ac:dyDescent="0.3">
      <c r="A1322" t="s">
        <v>718</v>
      </c>
      <c r="B1322" t="s">
        <v>83</v>
      </c>
      <c r="C1322" t="s">
        <v>3377</v>
      </c>
      <c r="D1322" t="s">
        <v>109</v>
      </c>
      <c r="E1322">
        <v>0.17499999999999999</v>
      </c>
      <c r="F1322">
        <v>0.25</v>
      </c>
      <c r="G1322">
        <v>3.189063867056411E-2</v>
      </c>
      <c r="H1322">
        <v>3</v>
      </c>
      <c r="I1322">
        <v>112</v>
      </c>
      <c r="J1322">
        <v>10</v>
      </c>
      <c r="K1322">
        <v>8.8390538596328359</v>
      </c>
      <c r="L1322">
        <v>8.8395636079845357</v>
      </c>
      <c r="M1322">
        <v>8.4062423428155082</v>
      </c>
      <c r="N1322">
        <v>8.4048813697809397</v>
      </c>
      <c r="O1322">
        <v>8.4062423428155082</v>
      </c>
      <c r="P1322">
        <v>8.4048813697809397</v>
      </c>
      <c r="Q1322" s="1">
        <v>8.4062423428155082</v>
      </c>
      <c r="S1322">
        <v>1.34</v>
      </c>
      <c r="T1322">
        <v>4.41</v>
      </c>
      <c r="U1322">
        <v>4.3</v>
      </c>
      <c r="V1322">
        <v>1.1000000000000001</v>
      </c>
      <c r="W1322">
        <v>0.16700000000000001</v>
      </c>
      <c r="Y1322" t="s">
        <v>84</v>
      </c>
      <c r="AA1322">
        <v>11</v>
      </c>
      <c r="AB1322">
        <v>90</v>
      </c>
      <c r="AC1322" t="s">
        <v>719</v>
      </c>
      <c r="AD1322" t="s">
        <v>87</v>
      </c>
      <c r="AE1322" t="s">
        <v>87</v>
      </c>
      <c r="AF1322" t="s">
        <v>111</v>
      </c>
      <c r="AG1322" t="b">
        <v>0</v>
      </c>
      <c r="AH1322">
        <v>0.17499999999999999</v>
      </c>
      <c r="AI1322">
        <v>3.183585565201752E-2</v>
      </c>
      <c r="AJ1322">
        <v>4</v>
      </c>
      <c r="AL1322">
        <v>8.5357830883318417</v>
      </c>
      <c r="AM1322">
        <v>8.9579938775627674</v>
      </c>
      <c r="AN1322">
        <v>8.6138644725259237</v>
      </c>
      <c r="AO1322">
        <v>8.5357830883318417</v>
      </c>
      <c r="AP1322">
        <v>0.28283321073015161</v>
      </c>
      <c r="AQ1322">
        <v>0.28518540001773879</v>
      </c>
      <c r="AR1322">
        <v>319.29603954745272</v>
      </c>
      <c r="AS1322">
        <v>9524.0951173486592</v>
      </c>
      <c r="AT1322">
        <v>0.28187007933941027</v>
      </c>
      <c r="AU1322">
        <v>8.4077380044176433</v>
      </c>
      <c r="AV1322">
        <v>8.9463936042346131</v>
      </c>
      <c r="AW1322">
        <v>8.9581926164152712</v>
      </c>
      <c r="AX1322">
        <v>35.785574416938452</v>
      </c>
      <c r="AY1322">
        <v>35.832770465661078</v>
      </c>
      <c r="AZ1322">
        <v>0.28480977670256369</v>
      </c>
      <c r="BA1322">
        <v>0.28518540001773879</v>
      </c>
      <c r="BB1322">
        <v>2.9469611234214592</v>
      </c>
      <c r="BC1322">
        <v>2.9469611234214592</v>
      </c>
      <c r="BD1322" t="b">
        <v>0</v>
      </c>
      <c r="BE1322" t="b">
        <v>0</v>
      </c>
      <c r="BH1322">
        <v>319.28132149733568</v>
      </c>
      <c r="BI1322">
        <v>9521.5230099547625</v>
      </c>
      <c r="BJ1322">
        <v>0.28188307282720593</v>
      </c>
      <c r="BK1322">
        <v>0.28188307282720593</v>
      </c>
      <c r="BL1322">
        <v>0.28188307282720593</v>
      </c>
      <c r="BM1322" t="s">
        <v>89</v>
      </c>
      <c r="BN1322">
        <v>8.4062423428155082</v>
      </c>
      <c r="BO1322">
        <v>8.4062423428155082</v>
      </c>
      <c r="BP1322">
        <v>8.4062423428155082</v>
      </c>
      <c r="BQ1322" t="s">
        <v>89</v>
      </c>
      <c r="BR1322">
        <v>8.8390538596328376</v>
      </c>
      <c r="BS1322">
        <v>8.8390538596328376</v>
      </c>
      <c r="BT1322">
        <v>8.8390538596328376</v>
      </c>
      <c r="BU1322" t="s">
        <v>89</v>
      </c>
      <c r="BV1322">
        <v>3.1890638670564103E-2</v>
      </c>
      <c r="BW1322">
        <v>79.009916770170861</v>
      </c>
      <c r="BX1322">
        <v>2833.9793063581701</v>
      </c>
      <c r="BY1322">
        <v>1.139097516857255</v>
      </c>
      <c r="BZ1322">
        <v>1.139097516857255</v>
      </c>
      <c r="CA1322">
        <v>1.139097516857255</v>
      </c>
      <c r="CB1322" t="s">
        <v>89</v>
      </c>
      <c r="CC1322" t="s">
        <v>90</v>
      </c>
      <c r="CD1322">
        <v>35.918762394041089</v>
      </c>
      <c r="CE1322">
        <v>35.918762394041089</v>
      </c>
      <c r="CF1322">
        <v>35.918762394041089</v>
      </c>
      <c r="CG1322" t="s">
        <v>89</v>
      </c>
      <c r="CH1322" t="s">
        <v>91</v>
      </c>
      <c r="CI1322">
        <v>0.2847743792143137</v>
      </c>
      <c r="CJ1322">
        <v>8.9796905985102722</v>
      </c>
      <c r="CK1322">
        <v>3.1713161616231819E-2</v>
      </c>
      <c r="CL1322">
        <v>1.7565883663338371</v>
      </c>
      <c r="CM1322">
        <v>10</v>
      </c>
      <c r="CN1322">
        <v>1.131332842920606</v>
      </c>
      <c r="CO1322">
        <v>1.1407416000709549</v>
      </c>
      <c r="CP1322">
        <v>35.83197551025107</v>
      </c>
      <c r="CQ1322">
        <v>34.143132353327367</v>
      </c>
      <c r="CR1322">
        <v>8.4062423428155082</v>
      </c>
      <c r="CS1322">
        <v>8.4062423428155082</v>
      </c>
      <c r="CT1322">
        <v>0</v>
      </c>
      <c r="CU1322">
        <v>0</v>
      </c>
    </row>
    <row r="1323" spans="1:99" x14ac:dyDescent="0.3">
      <c r="A1323" t="s">
        <v>720</v>
      </c>
      <c r="B1323" t="s">
        <v>83</v>
      </c>
      <c r="C1323" t="s">
        <v>3377</v>
      </c>
      <c r="D1323" t="s">
        <v>109</v>
      </c>
      <c r="E1323">
        <v>0.17499999999999999</v>
      </c>
      <c r="F1323">
        <v>0.4375</v>
      </c>
      <c r="G1323">
        <v>3.189063867056411E-2</v>
      </c>
      <c r="H1323">
        <v>3</v>
      </c>
      <c r="I1323">
        <v>112</v>
      </c>
      <c r="J1323">
        <v>10</v>
      </c>
      <c r="K1323">
        <v>8.8390538596328359</v>
      </c>
      <c r="L1323">
        <v>8.8395636079845357</v>
      </c>
      <c r="M1323">
        <v>8.4062423428155082</v>
      </c>
      <c r="N1323">
        <v>8.4048813697809397</v>
      </c>
      <c r="O1323">
        <v>8.4062423428155082</v>
      </c>
      <c r="P1323">
        <v>8.4048813697809397</v>
      </c>
      <c r="Q1323" s="1">
        <v>8.4062423428155082</v>
      </c>
      <c r="S1323">
        <v>1.34</v>
      </c>
      <c r="T1323">
        <v>4.41</v>
      </c>
      <c r="U1323">
        <v>4.3</v>
      </c>
      <c r="V1323">
        <v>1.1000000000000001</v>
      </c>
      <c r="W1323">
        <v>0.16700000000000001</v>
      </c>
      <c r="Y1323" t="s">
        <v>84</v>
      </c>
      <c r="AA1323">
        <v>11</v>
      </c>
      <c r="AB1323">
        <v>90</v>
      </c>
      <c r="AC1323" t="s">
        <v>721</v>
      </c>
      <c r="AD1323" t="s">
        <v>87</v>
      </c>
      <c r="AE1323" t="s">
        <v>87</v>
      </c>
      <c r="AF1323" t="s">
        <v>111</v>
      </c>
      <c r="AG1323" t="b">
        <v>0</v>
      </c>
      <c r="AH1323">
        <v>0.17499999999999999</v>
      </c>
      <c r="AI1323">
        <v>3.183585565201752E-2</v>
      </c>
      <c r="AJ1323">
        <v>4</v>
      </c>
      <c r="AL1323">
        <v>8.5357830883318417</v>
      </c>
      <c r="AM1323">
        <v>8.9579938775627674</v>
      </c>
      <c r="AN1323">
        <v>8.6138644725259237</v>
      </c>
      <c r="AO1323">
        <v>8.5357830883318417</v>
      </c>
      <c r="AP1323">
        <v>0.28283321073015161</v>
      </c>
      <c r="AQ1323">
        <v>0.28518540001773879</v>
      </c>
      <c r="AR1323">
        <v>319.29603954745272</v>
      </c>
      <c r="AS1323">
        <v>9524.0951173486592</v>
      </c>
      <c r="AT1323">
        <v>0.28187007933941027</v>
      </c>
      <c r="AU1323">
        <v>8.4077380044176433</v>
      </c>
      <c r="AV1323">
        <v>8.9463936042346131</v>
      </c>
      <c r="AW1323">
        <v>8.9581926164152712</v>
      </c>
      <c r="AX1323">
        <v>20.448899666821969</v>
      </c>
      <c r="AY1323">
        <v>20.475868837520618</v>
      </c>
      <c r="AZ1323">
        <v>0.28480977670256369</v>
      </c>
      <c r="BA1323">
        <v>0.28518540001773879</v>
      </c>
      <c r="BB1323">
        <v>5.1571819659875544</v>
      </c>
      <c r="BC1323">
        <v>5.1571819659875544</v>
      </c>
      <c r="BD1323" t="b">
        <v>0</v>
      </c>
      <c r="BE1323" t="b">
        <v>0</v>
      </c>
      <c r="BH1323">
        <v>319.28132149733568</v>
      </c>
      <c r="BI1323">
        <v>9521.5230099547625</v>
      </c>
      <c r="BJ1323">
        <v>0.28188307282720593</v>
      </c>
      <c r="BK1323">
        <v>0.28188307282720593</v>
      </c>
      <c r="BL1323">
        <v>0.28188307282720593</v>
      </c>
      <c r="BM1323" t="s">
        <v>89</v>
      </c>
      <c r="BN1323">
        <v>8.4062423428155082</v>
      </c>
      <c r="BO1323">
        <v>8.4062423428155082</v>
      </c>
      <c r="BP1323">
        <v>8.4062423428155082</v>
      </c>
      <c r="BQ1323" t="s">
        <v>89</v>
      </c>
      <c r="BR1323">
        <v>8.8390538596328376</v>
      </c>
      <c r="BS1323">
        <v>8.8390538596328376</v>
      </c>
      <c r="BT1323">
        <v>8.8390538596328376</v>
      </c>
      <c r="BU1323" t="s">
        <v>89</v>
      </c>
      <c r="BV1323">
        <v>3.1890638670564103E-2</v>
      </c>
      <c r="BW1323">
        <v>138.26735434779911</v>
      </c>
      <c r="BX1323">
        <v>4959.4637861268029</v>
      </c>
      <c r="BY1323">
        <v>0.65091286677557392</v>
      </c>
      <c r="BZ1323">
        <v>0.65091286677557392</v>
      </c>
      <c r="CA1323">
        <v>0.65091286677557392</v>
      </c>
      <c r="CB1323" t="s">
        <v>89</v>
      </c>
      <c r="CC1323" t="s">
        <v>90</v>
      </c>
      <c r="CD1323">
        <v>20.525007082309191</v>
      </c>
      <c r="CE1323">
        <v>20.525007082309191</v>
      </c>
      <c r="CF1323">
        <v>20.525007082309191</v>
      </c>
      <c r="CG1323" t="s">
        <v>89</v>
      </c>
      <c r="CH1323" t="s">
        <v>91</v>
      </c>
      <c r="CI1323">
        <v>0.28477437921431359</v>
      </c>
      <c r="CJ1323">
        <v>8.9796905985102704</v>
      </c>
      <c r="CK1323">
        <v>3.1713161616231819E-2</v>
      </c>
      <c r="CL1323">
        <v>3.0740296410842149</v>
      </c>
      <c r="CM1323">
        <v>10</v>
      </c>
      <c r="CN1323">
        <v>0.64647591024034645</v>
      </c>
      <c r="CO1323">
        <v>0.65185234289768879</v>
      </c>
      <c r="CP1323">
        <v>20.47541457728633</v>
      </c>
      <c r="CQ1323">
        <v>19.5103613447585</v>
      </c>
      <c r="CR1323">
        <v>8.4062423428155082</v>
      </c>
      <c r="CS1323">
        <v>8.4062423428155082</v>
      </c>
      <c r="CT1323">
        <v>0</v>
      </c>
      <c r="CU1323">
        <v>0</v>
      </c>
    </row>
    <row r="1324" spans="1:99" x14ac:dyDescent="0.3">
      <c r="A1324" t="s">
        <v>722</v>
      </c>
      <c r="B1324" t="s">
        <v>83</v>
      </c>
      <c r="C1324" t="s">
        <v>3377</v>
      </c>
      <c r="D1324" t="s">
        <v>109</v>
      </c>
      <c r="E1324">
        <v>0.17499999999999999</v>
      </c>
      <c r="F1324">
        <v>0.8125</v>
      </c>
      <c r="G1324">
        <v>3.189063867056411E-2</v>
      </c>
      <c r="H1324">
        <v>3</v>
      </c>
      <c r="I1324">
        <v>112</v>
      </c>
      <c r="J1324">
        <v>10</v>
      </c>
      <c r="K1324">
        <v>8.8390538596328359</v>
      </c>
      <c r="L1324">
        <v>8.8395636079845357</v>
      </c>
      <c r="M1324">
        <v>8.4062423428155082</v>
      </c>
      <c r="N1324">
        <v>8.4048813697809397</v>
      </c>
      <c r="O1324">
        <v>8.4062423428155082</v>
      </c>
      <c r="P1324">
        <v>8.4048813697809397</v>
      </c>
      <c r="Q1324" s="1">
        <v>8.4062423428155082</v>
      </c>
      <c r="S1324">
        <v>1.34</v>
      </c>
      <c r="T1324">
        <v>4.41</v>
      </c>
      <c r="U1324">
        <v>4.3</v>
      </c>
      <c r="V1324">
        <v>1.1000000000000001</v>
      </c>
      <c r="W1324">
        <v>0.16700000000000001</v>
      </c>
      <c r="Y1324" t="s">
        <v>84</v>
      </c>
      <c r="AA1324">
        <v>11</v>
      </c>
      <c r="AB1324">
        <v>90</v>
      </c>
      <c r="AC1324" t="s">
        <v>723</v>
      </c>
      <c r="AD1324" t="s">
        <v>87</v>
      </c>
      <c r="AE1324" t="s">
        <v>87</v>
      </c>
      <c r="AF1324" t="s">
        <v>111</v>
      </c>
      <c r="AG1324" t="b">
        <v>0</v>
      </c>
      <c r="AH1324">
        <v>0.17499999999999999</v>
      </c>
      <c r="AI1324">
        <v>3.183585565201752E-2</v>
      </c>
      <c r="AJ1324">
        <v>4</v>
      </c>
      <c r="AL1324">
        <v>8.5357830883318417</v>
      </c>
      <c r="AM1324">
        <v>8.9579938775627674</v>
      </c>
      <c r="AN1324">
        <v>8.6138644725259237</v>
      </c>
      <c r="AO1324">
        <v>8.5357830883318417</v>
      </c>
      <c r="AP1324">
        <v>0.28283321073015161</v>
      </c>
      <c r="AQ1324">
        <v>0.28518540001773879</v>
      </c>
      <c r="AR1324">
        <v>319.29603954745272</v>
      </c>
      <c r="AS1324">
        <v>9524.0951173486592</v>
      </c>
      <c r="AT1324">
        <v>0.28187007933941027</v>
      </c>
      <c r="AU1324">
        <v>8.4077380044176433</v>
      </c>
      <c r="AV1324">
        <v>8.9463936042346059</v>
      </c>
      <c r="AW1324">
        <v>8.9581926164152712</v>
      </c>
      <c r="AX1324">
        <v>11.01094597444259</v>
      </c>
      <c r="AY1324">
        <v>11.02546783558803</v>
      </c>
      <c r="AZ1324">
        <v>0.28480977670256352</v>
      </c>
      <c r="BA1324">
        <v>0.28518540001773879</v>
      </c>
      <c r="BB1324">
        <v>9.577623651119735</v>
      </c>
      <c r="BC1324">
        <v>9.577623651119735</v>
      </c>
      <c r="BD1324" t="b">
        <v>0</v>
      </c>
      <c r="BE1324" t="b">
        <v>0</v>
      </c>
      <c r="BH1324">
        <v>319.28132149733568</v>
      </c>
      <c r="BI1324">
        <v>9521.5230099547625</v>
      </c>
      <c r="BJ1324">
        <v>0.28188307282720593</v>
      </c>
      <c r="BK1324">
        <v>0.28188307282720593</v>
      </c>
      <c r="BL1324">
        <v>0.28188307282720593</v>
      </c>
      <c r="BM1324" t="s">
        <v>89</v>
      </c>
      <c r="BN1324">
        <v>8.4062423428155082</v>
      </c>
      <c r="BO1324">
        <v>8.4062423428155082</v>
      </c>
      <c r="BP1324">
        <v>8.4062423428155082</v>
      </c>
      <c r="BQ1324" t="s">
        <v>89</v>
      </c>
      <c r="BR1324">
        <v>8.8390538596328376</v>
      </c>
      <c r="BS1324">
        <v>8.8390538596328376</v>
      </c>
      <c r="BT1324">
        <v>8.8390538596328376</v>
      </c>
      <c r="BU1324" t="s">
        <v>89</v>
      </c>
      <c r="BV1324">
        <v>3.1890638670564103E-2</v>
      </c>
      <c r="BW1324">
        <v>256.78222950305548</v>
      </c>
      <c r="BX1324">
        <v>9210.4327456640603</v>
      </c>
      <c r="BY1324">
        <v>0.35049154364838592</v>
      </c>
      <c r="BZ1324">
        <v>0.35049154364838592</v>
      </c>
      <c r="CA1324">
        <v>0.35049154364838592</v>
      </c>
      <c r="CB1324" t="s">
        <v>89</v>
      </c>
      <c r="CC1324" t="s">
        <v>90</v>
      </c>
      <c r="CD1324">
        <v>11.051926890474171</v>
      </c>
      <c r="CE1324">
        <v>11.051926890474171</v>
      </c>
      <c r="CF1324">
        <v>11.051926890474171</v>
      </c>
      <c r="CG1324" t="s">
        <v>89</v>
      </c>
      <c r="CH1324" t="s">
        <v>91</v>
      </c>
      <c r="CI1324">
        <v>0.28477437921431348</v>
      </c>
      <c r="CJ1324">
        <v>8.9796905985102669</v>
      </c>
      <c r="CK1324">
        <v>3.1713161616231819E-2</v>
      </c>
      <c r="CL1324">
        <v>5.7089121905849733</v>
      </c>
      <c r="CM1324">
        <v>10</v>
      </c>
      <c r="CN1324">
        <v>0.34810241320634039</v>
      </c>
      <c r="CO1324">
        <v>0.3509974154064478</v>
      </c>
      <c r="CP1324">
        <v>11.025223233923411</v>
      </c>
      <c r="CQ1324">
        <v>10.50557918563919</v>
      </c>
      <c r="CR1324">
        <v>8.4062423428155082</v>
      </c>
      <c r="CS1324">
        <v>8.4062423428155082</v>
      </c>
      <c r="CT1324">
        <v>0</v>
      </c>
      <c r="CU1324">
        <v>0</v>
      </c>
    </row>
    <row r="1325" spans="1:99" x14ac:dyDescent="0.3">
      <c r="A1325" t="s">
        <v>778</v>
      </c>
      <c r="B1325" t="s">
        <v>83</v>
      </c>
      <c r="C1325" t="s">
        <v>3377</v>
      </c>
      <c r="D1325" t="s">
        <v>129</v>
      </c>
      <c r="E1325">
        <v>2.5000000000000001E-2</v>
      </c>
      <c r="F1325">
        <v>0.25</v>
      </c>
      <c r="G1325">
        <v>3.397258541551524E-2</v>
      </c>
      <c r="H1325">
        <v>1</v>
      </c>
      <c r="I1325">
        <v>112</v>
      </c>
      <c r="J1325">
        <v>12</v>
      </c>
      <c r="K1325">
        <v>6.6506099924847906</v>
      </c>
      <c r="L1325">
        <v>6.6510556253195023</v>
      </c>
      <c r="M1325">
        <v>6.4976463953690242</v>
      </c>
      <c r="N1325">
        <v>6.4963758132999274</v>
      </c>
      <c r="O1325">
        <v>6.4976463953690242</v>
      </c>
      <c r="P1325">
        <v>6.4963758132999274</v>
      </c>
      <c r="Q1325" s="1">
        <v>6.4976463953690242</v>
      </c>
      <c r="S1325">
        <v>1.34</v>
      </c>
      <c r="T1325">
        <v>4.41</v>
      </c>
      <c r="U1325">
        <v>4.3</v>
      </c>
      <c r="V1325">
        <v>1.1000000000000001</v>
      </c>
      <c r="W1325">
        <v>0.16700000000000001</v>
      </c>
      <c r="Y1325" t="s">
        <v>84</v>
      </c>
      <c r="AA1325">
        <v>12</v>
      </c>
      <c r="AB1325">
        <v>270</v>
      </c>
      <c r="AC1325" t="s">
        <v>779</v>
      </c>
      <c r="AD1325" t="s">
        <v>87</v>
      </c>
      <c r="AE1325" t="s">
        <v>87</v>
      </c>
      <c r="AF1325" t="s">
        <v>131</v>
      </c>
      <c r="AG1325" t="b">
        <v>1</v>
      </c>
      <c r="AH1325">
        <v>2.5000000000000001E-2</v>
      </c>
      <c r="AI1325">
        <v>3.3897114744101432E-2</v>
      </c>
      <c r="AJ1325">
        <v>4</v>
      </c>
      <c r="AL1325">
        <v>6.5704176461181207</v>
      </c>
      <c r="AM1325">
        <v>6.684312959000291</v>
      </c>
      <c r="AN1325">
        <v>6.6204794033763283</v>
      </c>
      <c r="AO1325">
        <v>6.5704176461181207</v>
      </c>
      <c r="AP1325">
        <v>0.22636642211917229</v>
      </c>
      <c r="AQ1325">
        <v>0.22756219741789629</v>
      </c>
      <c r="AR1325">
        <v>1195.0740057453411</v>
      </c>
      <c r="AS1325">
        <v>34376.77773089525</v>
      </c>
      <c r="AT1325">
        <v>0.22592743102265619</v>
      </c>
      <c r="AU1325">
        <v>6.4988921541592166</v>
      </c>
      <c r="AV1325">
        <v>3.7092130871775701</v>
      </c>
      <c r="AW1325">
        <v>4.29029996992554</v>
      </c>
      <c r="AX1325">
        <v>14.836852348710281</v>
      </c>
      <c r="AY1325">
        <v>17.16119987970216</v>
      </c>
      <c r="AZ1325">
        <v>0.2171771753305817</v>
      </c>
      <c r="BA1325">
        <v>0.22756219741789629</v>
      </c>
      <c r="BB1325">
        <v>7.9949885923515156</v>
      </c>
      <c r="BC1325">
        <v>7.9949885923515156</v>
      </c>
      <c r="BD1325" t="b">
        <v>1</v>
      </c>
      <c r="BE1325" t="b">
        <v>1</v>
      </c>
      <c r="BH1325">
        <v>1195.0159018473951</v>
      </c>
      <c r="BI1325">
        <v>34366.846078294293</v>
      </c>
      <c r="BJ1325">
        <v>0.2259384160349687</v>
      </c>
      <c r="BK1325">
        <v>0.2259384160349687</v>
      </c>
      <c r="BL1325">
        <v>0.2259384160349687</v>
      </c>
      <c r="BM1325" t="s">
        <v>89</v>
      </c>
      <c r="BN1325">
        <v>6.4976463953690224</v>
      </c>
      <c r="BO1325">
        <v>6.4976463953690233</v>
      </c>
      <c r="BP1325">
        <v>6.4976463953690224</v>
      </c>
      <c r="BQ1325" t="s">
        <v>89</v>
      </c>
      <c r="BR1325">
        <v>6.6506099924847897</v>
      </c>
      <c r="BS1325">
        <v>6.6506099924847897</v>
      </c>
      <c r="BT1325">
        <v>6.6506099924847897</v>
      </c>
      <c r="BU1325" t="s">
        <v>89</v>
      </c>
      <c r="BV1325">
        <v>3.397258541551524E-2</v>
      </c>
      <c r="BW1325">
        <v>306.98715928862111</v>
      </c>
      <c r="BX1325">
        <v>22830.0399876089</v>
      </c>
      <c r="BY1325">
        <v>0.8795156143523033</v>
      </c>
      <c r="BZ1325">
        <v>0.8795156143523033</v>
      </c>
      <c r="CA1325">
        <v>0.8795156143523033</v>
      </c>
      <c r="CB1325" t="s">
        <v>89</v>
      </c>
      <c r="CC1325" t="s">
        <v>90</v>
      </c>
      <c r="CD1325">
        <v>49.212700981775242</v>
      </c>
      <c r="CE1325">
        <v>49.212700981775242</v>
      </c>
      <c r="CF1325">
        <v>49.212700981775242</v>
      </c>
      <c r="CG1325" t="s">
        <v>89</v>
      </c>
      <c r="CH1325" t="s">
        <v>91</v>
      </c>
      <c r="CI1325">
        <v>0.2198789035880758</v>
      </c>
      <c r="CJ1325">
        <v>12.303175245443811</v>
      </c>
      <c r="CK1325">
        <v>1.7871720039873671E-2</v>
      </c>
      <c r="CL1325">
        <v>3.1243206490961399</v>
      </c>
      <c r="CM1325">
        <v>28</v>
      </c>
      <c r="CN1325">
        <v>0.90546568847668929</v>
      </c>
      <c r="CO1325">
        <v>0.91024878967158518</v>
      </c>
      <c r="CP1325">
        <v>26.73725183600116</v>
      </c>
      <c r="CQ1325">
        <v>26.281670584472479</v>
      </c>
      <c r="CR1325">
        <v>6.4976463953690242</v>
      </c>
      <c r="CS1325">
        <v>6.4976463953690224</v>
      </c>
      <c r="CT1325">
        <v>1.7763568394002501E-15</v>
      </c>
      <c r="CU1325">
        <v>2.7338465827661671E-14</v>
      </c>
    </row>
    <row r="1326" spans="1:99" x14ac:dyDescent="0.3">
      <c r="A1326" t="s">
        <v>780</v>
      </c>
      <c r="B1326" t="s">
        <v>83</v>
      </c>
      <c r="C1326" t="s">
        <v>3377</v>
      </c>
      <c r="D1326" t="s">
        <v>129</v>
      </c>
      <c r="E1326">
        <v>2.5000000000000001E-2</v>
      </c>
      <c r="F1326">
        <v>0.4375</v>
      </c>
      <c r="G1326">
        <v>3.397258541551524E-2</v>
      </c>
      <c r="H1326">
        <v>1</v>
      </c>
      <c r="I1326">
        <v>112</v>
      </c>
      <c r="J1326">
        <v>12</v>
      </c>
      <c r="K1326">
        <v>6.6506099924847906</v>
      </c>
      <c r="L1326">
        <v>6.6510556253195023</v>
      </c>
      <c r="M1326">
        <v>6.4976463953690242</v>
      </c>
      <c r="N1326">
        <v>6.4963758132999274</v>
      </c>
      <c r="O1326">
        <v>6.4976463953690242</v>
      </c>
      <c r="P1326">
        <v>6.4963758132999274</v>
      </c>
      <c r="Q1326" s="1">
        <v>6.4976463953690242</v>
      </c>
      <c r="S1326">
        <v>1.34</v>
      </c>
      <c r="T1326">
        <v>4.41</v>
      </c>
      <c r="U1326">
        <v>4.3</v>
      </c>
      <c r="V1326">
        <v>1.1000000000000001</v>
      </c>
      <c r="W1326">
        <v>0.16700000000000001</v>
      </c>
      <c r="Y1326" t="s">
        <v>84</v>
      </c>
      <c r="AA1326">
        <v>12</v>
      </c>
      <c r="AB1326">
        <v>270</v>
      </c>
      <c r="AC1326" t="s">
        <v>781</v>
      </c>
      <c r="AD1326" t="s">
        <v>87</v>
      </c>
      <c r="AE1326" t="s">
        <v>87</v>
      </c>
      <c r="AF1326" t="s">
        <v>131</v>
      </c>
      <c r="AG1326" t="b">
        <v>1</v>
      </c>
      <c r="AH1326">
        <v>2.5000000000000001E-2</v>
      </c>
      <c r="AI1326">
        <v>3.3897114744101432E-2</v>
      </c>
      <c r="AJ1326">
        <v>4</v>
      </c>
      <c r="AL1326">
        <v>6.5704176461181207</v>
      </c>
      <c r="AM1326">
        <v>6.6843129590002901</v>
      </c>
      <c r="AN1326">
        <v>6.6204794033763283</v>
      </c>
      <c r="AO1326">
        <v>6.5704176461181207</v>
      </c>
      <c r="AP1326">
        <v>0.22636642211917229</v>
      </c>
      <c r="AQ1326">
        <v>0.22756219741789629</v>
      </c>
      <c r="AR1326">
        <v>1195.0740057453411</v>
      </c>
      <c r="AS1326">
        <v>34376.77773089525</v>
      </c>
      <c r="AT1326">
        <v>0.22592743102265619</v>
      </c>
      <c r="AU1326">
        <v>6.4988921541592166</v>
      </c>
      <c r="AV1326">
        <v>3.7092130871775679</v>
      </c>
      <c r="AW1326">
        <v>4.2902999699255364</v>
      </c>
      <c r="AX1326">
        <v>8.4782013421201565</v>
      </c>
      <c r="AY1326">
        <v>9.806399931258369</v>
      </c>
      <c r="AZ1326">
        <v>0.2171771753305817</v>
      </c>
      <c r="BA1326">
        <v>0.22756219741789629</v>
      </c>
      <c r="BB1326">
        <v>13.99123003661515</v>
      </c>
      <c r="BC1326">
        <v>13.99123003661515</v>
      </c>
      <c r="BD1326" t="b">
        <v>1</v>
      </c>
      <c r="BE1326" t="b">
        <v>1</v>
      </c>
      <c r="BH1326">
        <v>1195.0159018473951</v>
      </c>
      <c r="BI1326">
        <v>34366.846078294293</v>
      </c>
      <c r="BJ1326">
        <v>0.2259384160349687</v>
      </c>
      <c r="BK1326">
        <v>0.2259384160349687</v>
      </c>
      <c r="BL1326">
        <v>0.2259384160349687</v>
      </c>
      <c r="BM1326" t="s">
        <v>89</v>
      </c>
      <c r="BN1326">
        <v>6.4976463953690224</v>
      </c>
      <c r="BO1326">
        <v>6.4976463953690233</v>
      </c>
      <c r="BP1326">
        <v>6.4976463953690224</v>
      </c>
      <c r="BQ1326" t="s">
        <v>89</v>
      </c>
      <c r="BR1326">
        <v>6.6506099924847897</v>
      </c>
      <c r="BS1326">
        <v>6.6506099924847897</v>
      </c>
      <c r="BT1326">
        <v>6.6506099924847897</v>
      </c>
      <c r="BU1326" t="s">
        <v>89</v>
      </c>
      <c r="BV1326">
        <v>3.397258541551524E-2</v>
      </c>
      <c r="BW1326">
        <v>537.22752875508661</v>
      </c>
      <c r="BX1326">
        <v>39952.569978315172</v>
      </c>
      <c r="BY1326">
        <v>0.50258035105845933</v>
      </c>
      <c r="BZ1326">
        <v>0.50258035105845933</v>
      </c>
      <c r="CA1326">
        <v>0.50258035105845933</v>
      </c>
      <c r="CB1326" t="s">
        <v>89</v>
      </c>
      <c r="CC1326" t="s">
        <v>90</v>
      </c>
      <c r="CD1326">
        <v>28.121543418157302</v>
      </c>
      <c r="CE1326">
        <v>28.121543418157302</v>
      </c>
      <c r="CF1326">
        <v>28.121543418157302</v>
      </c>
      <c r="CG1326" t="s">
        <v>89</v>
      </c>
      <c r="CH1326" t="s">
        <v>91</v>
      </c>
      <c r="CI1326">
        <v>0.21987890358807599</v>
      </c>
      <c r="CJ1326">
        <v>12.303175245443819</v>
      </c>
      <c r="CK1326">
        <v>1.7871720039873671E-2</v>
      </c>
      <c r="CL1326">
        <v>5.4675611359182463</v>
      </c>
      <c r="CM1326">
        <v>28</v>
      </c>
      <c r="CN1326">
        <v>0.51740896484382248</v>
      </c>
      <c r="CO1326">
        <v>0.52014216552662007</v>
      </c>
      <c r="CP1326">
        <v>15.278429620572091</v>
      </c>
      <c r="CQ1326">
        <v>15.018097476841421</v>
      </c>
      <c r="CR1326">
        <v>6.4976463953690242</v>
      </c>
      <c r="CS1326">
        <v>6.4976463953690224</v>
      </c>
      <c r="CT1326">
        <v>1.7763568394002501E-15</v>
      </c>
      <c r="CU1326">
        <v>2.7338465827661671E-14</v>
      </c>
    </row>
    <row r="1327" spans="1:99" x14ac:dyDescent="0.3">
      <c r="A1327" t="s">
        <v>782</v>
      </c>
      <c r="B1327" t="s">
        <v>83</v>
      </c>
      <c r="C1327" t="s">
        <v>3377</v>
      </c>
      <c r="D1327" t="s">
        <v>129</v>
      </c>
      <c r="E1327">
        <v>2.5000000000000001E-2</v>
      </c>
      <c r="F1327">
        <v>0.8125</v>
      </c>
      <c r="G1327">
        <v>3.397258541551524E-2</v>
      </c>
      <c r="H1327">
        <v>1</v>
      </c>
      <c r="I1327">
        <v>112</v>
      </c>
      <c r="J1327">
        <v>12</v>
      </c>
      <c r="K1327">
        <v>6.6506099924847906</v>
      </c>
      <c r="L1327">
        <v>6.6510556253195023</v>
      </c>
      <c r="M1327">
        <v>6.4976463953690242</v>
      </c>
      <c r="N1327">
        <v>6.4963758132999274</v>
      </c>
      <c r="O1327">
        <v>6.4976463953690242</v>
      </c>
      <c r="P1327">
        <v>6.4963758132999274</v>
      </c>
      <c r="Q1327" s="1">
        <v>6.4976463953690242</v>
      </c>
      <c r="S1327">
        <v>1.34</v>
      </c>
      <c r="T1327">
        <v>4.41</v>
      </c>
      <c r="U1327">
        <v>4.3</v>
      </c>
      <c r="V1327">
        <v>1.1000000000000001</v>
      </c>
      <c r="W1327">
        <v>0.16700000000000001</v>
      </c>
      <c r="Y1327" t="s">
        <v>84</v>
      </c>
      <c r="AA1327">
        <v>12</v>
      </c>
      <c r="AB1327">
        <v>270</v>
      </c>
      <c r="AC1327" t="s">
        <v>783</v>
      </c>
      <c r="AD1327" t="s">
        <v>87</v>
      </c>
      <c r="AE1327" t="s">
        <v>87</v>
      </c>
      <c r="AF1327" t="s">
        <v>131</v>
      </c>
      <c r="AG1327" t="b">
        <v>1</v>
      </c>
      <c r="AH1327">
        <v>2.5000000000000001E-2</v>
      </c>
      <c r="AI1327">
        <v>3.3897114744101432E-2</v>
      </c>
      <c r="AJ1327">
        <v>4</v>
      </c>
      <c r="AL1327">
        <v>6.5704176461181207</v>
      </c>
      <c r="AM1327">
        <v>6.684312959000291</v>
      </c>
      <c r="AN1327">
        <v>6.6204794033763283</v>
      </c>
      <c r="AO1327">
        <v>6.5704176461181207</v>
      </c>
      <c r="AP1327">
        <v>0.22636642211917229</v>
      </c>
      <c r="AQ1327">
        <v>0.22756219741789629</v>
      </c>
      <c r="AR1327">
        <v>1195.0740057453411</v>
      </c>
      <c r="AS1327">
        <v>34376.77773089525</v>
      </c>
      <c r="AT1327">
        <v>0.22592743102265619</v>
      </c>
      <c r="AU1327">
        <v>6.4988921541592166</v>
      </c>
      <c r="AV1327">
        <v>3.709213087177559</v>
      </c>
      <c r="AW1327">
        <v>4.2902999699255284</v>
      </c>
      <c r="AX1327">
        <v>4.5651853380646887</v>
      </c>
      <c r="AY1327">
        <v>5.2803691937544954</v>
      </c>
      <c r="AZ1327">
        <v>0.2171771753305817</v>
      </c>
      <c r="BA1327">
        <v>0.22756219741789629</v>
      </c>
      <c r="BB1327">
        <v>25.98371292514236</v>
      </c>
      <c r="BC1327">
        <v>25.98371292514236</v>
      </c>
      <c r="BD1327" t="b">
        <v>1</v>
      </c>
      <c r="BE1327" t="b">
        <v>1</v>
      </c>
      <c r="BH1327">
        <v>1195.0159018473951</v>
      </c>
      <c r="BI1327">
        <v>34366.846078294293</v>
      </c>
      <c r="BJ1327">
        <v>0.2259384160349687</v>
      </c>
      <c r="BK1327">
        <v>0.2259384160349687</v>
      </c>
      <c r="BL1327">
        <v>0.2259384160349687</v>
      </c>
      <c r="BM1327" t="s">
        <v>89</v>
      </c>
      <c r="BN1327">
        <v>6.4976463953690224</v>
      </c>
      <c r="BO1327">
        <v>6.4976463953690233</v>
      </c>
      <c r="BP1327">
        <v>6.4976463953690224</v>
      </c>
      <c r="BQ1327" t="s">
        <v>89</v>
      </c>
      <c r="BR1327">
        <v>6.6506099924847897</v>
      </c>
      <c r="BS1327">
        <v>6.6506099924847897</v>
      </c>
      <c r="BT1327">
        <v>6.6506099924847897</v>
      </c>
      <c r="BU1327" t="s">
        <v>89</v>
      </c>
      <c r="BV1327">
        <v>3.397258541551524E-2</v>
      </c>
      <c r="BW1327">
        <v>997.70826768801828</v>
      </c>
      <c r="BX1327">
        <v>74197.629959728729</v>
      </c>
      <c r="BY1327">
        <v>0.27062018903147811</v>
      </c>
      <c r="BZ1327">
        <v>0.27062018903147811</v>
      </c>
      <c r="CA1327">
        <v>0.27062018903147811</v>
      </c>
      <c r="CB1327" t="s">
        <v>89</v>
      </c>
      <c r="CC1327" t="s">
        <v>90</v>
      </c>
      <c r="CD1327">
        <v>15.14236953285393</v>
      </c>
      <c r="CE1327">
        <v>15.14236953285393</v>
      </c>
      <c r="CF1327">
        <v>15.14236953285393</v>
      </c>
      <c r="CG1327" t="s">
        <v>89</v>
      </c>
      <c r="CH1327" t="s">
        <v>91</v>
      </c>
      <c r="CI1327">
        <v>0.21987890358807591</v>
      </c>
      <c r="CJ1327">
        <v>12.303175245443819</v>
      </c>
      <c r="CK1327">
        <v>1.7871720039873671E-2</v>
      </c>
      <c r="CL1327">
        <v>10.154042109562459</v>
      </c>
      <c r="CM1327">
        <v>28</v>
      </c>
      <c r="CN1327">
        <v>0.2786048272235967</v>
      </c>
      <c r="CO1327">
        <v>0.28007655066817999</v>
      </c>
      <c r="CP1327">
        <v>8.2268467187695897</v>
      </c>
      <c r="CQ1327">
        <v>8.0866678721453802</v>
      </c>
      <c r="CR1327">
        <v>6.4976463953690242</v>
      </c>
      <c r="CS1327">
        <v>6.4976463953690224</v>
      </c>
      <c r="CT1327">
        <v>1.7763568394002501E-15</v>
      </c>
      <c r="CU1327">
        <v>2.7338465827661671E-14</v>
      </c>
    </row>
    <row r="1328" spans="1:99" x14ac:dyDescent="0.3">
      <c r="A1328" t="s">
        <v>784</v>
      </c>
      <c r="B1328" t="s">
        <v>83</v>
      </c>
      <c r="C1328" t="s">
        <v>3377</v>
      </c>
      <c r="D1328" t="s">
        <v>129</v>
      </c>
      <c r="E1328">
        <v>0.1</v>
      </c>
      <c r="F1328">
        <v>0.25</v>
      </c>
      <c r="G1328">
        <v>3.397258541551524E-2</v>
      </c>
      <c r="H1328">
        <v>1</v>
      </c>
      <c r="I1328">
        <v>112</v>
      </c>
      <c r="J1328">
        <v>12</v>
      </c>
      <c r="K1328">
        <v>6.6506099924847906</v>
      </c>
      <c r="L1328">
        <v>6.6510556253195023</v>
      </c>
      <c r="M1328">
        <v>6.4976463953690242</v>
      </c>
      <c r="N1328">
        <v>6.4963758132999274</v>
      </c>
      <c r="O1328">
        <v>6.4976463953690242</v>
      </c>
      <c r="P1328">
        <v>6.4963758132999274</v>
      </c>
      <c r="Q1328" s="1">
        <v>6.4976463953690242</v>
      </c>
      <c r="S1328">
        <v>1.34</v>
      </c>
      <c r="T1328">
        <v>4.41</v>
      </c>
      <c r="U1328">
        <v>4.3</v>
      </c>
      <c r="V1328">
        <v>1.1000000000000001</v>
      </c>
      <c r="W1328">
        <v>0.16700000000000001</v>
      </c>
      <c r="Y1328" t="s">
        <v>84</v>
      </c>
      <c r="AA1328">
        <v>12</v>
      </c>
      <c r="AB1328">
        <v>270</v>
      </c>
      <c r="AC1328" t="s">
        <v>785</v>
      </c>
      <c r="AD1328" t="s">
        <v>87</v>
      </c>
      <c r="AE1328" t="s">
        <v>87</v>
      </c>
      <c r="AF1328" t="s">
        <v>131</v>
      </c>
      <c r="AG1328" t="b">
        <v>0</v>
      </c>
      <c r="AH1328">
        <v>0.1</v>
      </c>
      <c r="AI1328">
        <v>3.3897114744101432E-2</v>
      </c>
      <c r="AJ1328">
        <v>4</v>
      </c>
      <c r="AL1328">
        <v>6.5704176461181207</v>
      </c>
      <c r="AM1328">
        <v>6.726081200840528</v>
      </c>
      <c r="AN1328">
        <v>6.6204794033763283</v>
      </c>
      <c r="AO1328">
        <v>6.5704176461181207</v>
      </c>
      <c r="AP1328">
        <v>0.22636642211917229</v>
      </c>
      <c r="AQ1328">
        <v>0.22799474624303431</v>
      </c>
      <c r="AR1328">
        <v>1195.0740057453411</v>
      </c>
      <c r="AS1328">
        <v>34376.77773089525</v>
      </c>
      <c r="AT1328">
        <v>0.22592743102265619</v>
      </c>
      <c r="AU1328">
        <v>6.4988921541592166</v>
      </c>
      <c r="AV1328">
        <v>6.765639414833279</v>
      </c>
      <c r="AW1328">
        <v>6.7650205710513234</v>
      </c>
      <c r="AX1328">
        <v>27.06255765933312</v>
      </c>
      <c r="AY1328">
        <v>27.06008228420529</v>
      </c>
      <c r="AZ1328">
        <v>0.22801560251827391</v>
      </c>
      <c r="BA1328">
        <v>0.22799474624303431</v>
      </c>
      <c r="BB1328">
        <v>14.611265443240249</v>
      </c>
      <c r="BC1328">
        <v>14.611265443240249</v>
      </c>
      <c r="BD1328" t="b">
        <v>0</v>
      </c>
      <c r="BE1328" t="b">
        <v>0</v>
      </c>
      <c r="BH1328">
        <v>1195.0159018473951</v>
      </c>
      <c r="BI1328">
        <v>34366.846078294293</v>
      </c>
      <c r="BJ1328">
        <v>0.2259384160349687</v>
      </c>
      <c r="BK1328">
        <v>0.2259384160349687</v>
      </c>
      <c r="BL1328">
        <v>0.2259384160349687</v>
      </c>
      <c r="BM1328" t="s">
        <v>89</v>
      </c>
      <c r="BN1328">
        <v>6.4976463953690224</v>
      </c>
      <c r="BO1328">
        <v>6.4976463953690233</v>
      </c>
      <c r="BP1328">
        <v>6.4976463953690224</v>
      </c>
      <c r="BQ1328" t="s">
        <v>89</v>
      </c>
      <c r="BR1328">
        <v>6.6506099924847897</v>
      </c>
      <c r="BS1328">
        <v>6.6506099924847897</v>
      </c>
      <c r="BT1328">
        <v>6.6506099924847897</v>
      </c>
      <c r="BU1328" t="s">
        <v>89</v>
      </c>
      <c r="BV1328">
        <v>3.397258541551524E-2</v>
      </c>
      <c r="BW1328">
        <v>296.03237346264649</v>
      </c>
      <c r="BX1328">
        <v>11558.279559301771</v>
      </c>
      <c r="BY1328">
        <v>0.91206241007309541</v>
      </c>
      <c r="BZ1328">
        <v>0.91206241007309541</v>
      </c>
      <c r="CA1328">
        <v>0.91206241007309541</v>
      </c>
      <c r="CB1328" t="s">
        <v>89</v>
      </c>
      <c r="CC1328" t="s">
        <v>90</v>
      </c>
      <c r="CD1328">
        <v>27.210972137992641</v>
      </c>
      <c r="CE1328">
        <v>27.210972137992641</v>
      </c>
      <c r="CF1328">
        <v>27.210972137992641</v>
      </c>
      <c r="CG1328" t="s">
        <v>89</v>
      </c>
      <c r="CH1328" t="s">
        <v>91</v>
      </c>
      <c r="CI1328">
        <v>0.22801560251827391</v>
      </c>
      <c r="CJ1328">
        <v>6.8027430344981612</v>
      </c>
      <c r="CK1328">
        <v>3.3518185438132543E-2</v>
      </c>
      <c r="CL1328">
        <v>5.7836420749052264</v>
      </c>
      <c r="CM1328">
        <v>14</v>
      </c>
      <c r="CN1328">
        <v>0.90546568847668929</v>
      </c>
      <c r="CO1328">
        <v>0.91197898497213714</v>
      </c>
      <c r="CP1328">
        <v>26.904324803362108</v>
      </c>
      <c r="CQ1328">
        <v>26.281670584472479</v>
      </c>
      <c r="CR1328">
        <v>6.4976463953690242</v>
      </c>
      <c r="CS1328">
        <v>6.4976463953690224</v>
      </c>
      <c r="CT1328">
        <v>1.7763568394002501E-15</v>
      </c>
      <c r="CU1328">
        <v>2.7338465827661671E-14</v>
      </c>
    </row>
    <row r="1329" spans="1:99" x14ac:dyDescent="0.3">
      <c r="A1329" t="s">
        <v>786</v>
      </c>
      <c r="B1329" t="s">
        <v>83</v>
      </c>
      <c r="C1329" t="s">
        <v>3377</v>
      </c>
      <c r="D1329" t="s">
        <v>129</v>
      </c>
      <c r="E1329">
        <v>0.1</v>
      </c>
      <c r="F1329">
        <v>0.4375</v>
      </c>
      <c r="G1329">
        <v>3.397258541551524E-2</v>
      </c>
      <c r="H1329">
        <v>1</v>
      </c>
      <c r="I1329">
        <v>112</v>
      </c>
      <c r="J1329">
        <v>12</v>
      </c>
      <c r="K1329">
        <v>6.6506099924847906</v>
      </c>
      <c r="L1329">
        <v>6.6510556253195023</v>
      </c>
      <c r="M1329">
        <v>6.4976463953690242</v>
      </c>
      <c r="N1329">
        <v>6.4963758132999274</v>
      </c>
      <c r="O1329">
        <v>6.4976463953690242</v>
      </c>
      <c r="P1329">
        <v>6.4963758132999274</v>
      </c>
      <c r="Q1329" s="1">
        <v>6.4976463953690242</v>
      </c>
      <c r="S1329">
        <v>1.34</v>
      </c>
      <c r="T1329">
        <v>4.41</v>
      </c>
      <c r="U1329">
        <v>4.3</v>
      </c>
      <c r="V1329">
        <v>1.1000000000000001</v>
      </c>
      <c r="W1329">
        <v>0.16700000000000001</v>
      </c>
      <c r="Y1329" t="s">
        <v>84</v>
      </c>
      <c r="AA1329">
        <v>12</v>
      </c>
      <c r="AB1329">
        <v>270</v>
      </c>
      <c r="AC1329" t="s">
        <v>787</v>
      </c>
      <c r="AD1329" t="s">
        <v>87</v>
      </c>
      <c r="AE1329" t="s">
        <v>87</v>
      </c>
      <c r="AF1329" t="s">
        <v>131</v>
      </c>
      <c r="AG1329" t="b">
        <v>0</v>
      </c>
      <c r="AH1329">
        <v>0.1</v>
      </c>
      <c r="AI1329">
        <v>3.3897114744101432E-2</v>
      </c>
      <c r="AJ1329">
        <v>4</v>
      </c>
      <c r="AL1329">
        <v>6.5704176461181207</v>
      </c>
      <c r="AM1329">
        <v>6.726081200840528</v>
      </c>
      <c r="AN1329">
        <v>6.6204794033763283</v>
      </c>
      <c r="AO1329">
        <v>6.5704176461181207</v>
      </c>
      <c r="AP1329">
        <v>0.22636642211917229</v>
      </c>
      <c r="AQ1329">
        <v>0.22799474624303431</v>
      </c>
      <c r="AR1329">
        <v>1195.0740057453411</v>
      </c>
      <c r="AS1329">
        <v>34376.77773089525</v>
      </c>
      <c r="AT1329">
        <v>0.22592743102265619</v>
      </c>
      <c r="AU1329">
        <v>6.4988921541592166</v>
      </c>
      <c r="AV1329">
        <v>6.7656394148332799</v>
      </c>
      <c r="AW1329">
        <v>6.7650205710513243</v>
      </c>
      <c r="AX1329">
        <v>15.464318662476069</v>
      </c>
      <c r="AY1329">
        <v>15.46290416240303</v>
      </c>
      <c r="AZ1329">
        <v>0.2280156025182738</v>
      </c>
      <c r="BA1329">
        <v>0.22799474624303431</v>
      </c>
      <c r="BB1329">
        <v>25.569714525670431</v>
      </c>
      <c r="BC1329">
        <v>25.569714525670431</v>
      </c>
      <c r="BD1329" t="b">
        <v>0</v>
      </c>
      <c r="BE1329" t="b">
        <v>0</v>
      </c>
      <c r="BH1329">
        <v>1195.0159018473951</v>
      </c>
      <c r="BI1329">
        <v>34366.846078294293</v>
      </c>
      <c r="BJ1329">
        <v>0.2259384160349687</v>
      </c>
      <c r="BK1329">
        <v>0.2259384160349687</v>
      </c>
      <c r="BL1329">
        <v>0.2259384160349687</v>
      </c>
      <c r="BM1329" t="s">
        <v>89</v>
      </c>
      <c r="BN1329">
        <v>6.4976463953690224</v>
      </c>
      <c r="BO1329">
        <v>6.4976463953690233</v>
      </c>
      <c r="BP1329">
        <v>6.4976463953690224</v>
      </c>
      <c r="BQ1329" t="s">
        <v>89</v>
      </c>
      <c r="BR1329">
        <v>6.6506099924847897</v>
      </c>
      <c r="BS1329">
        <v>6.6506099924847897</v>
      </c>
      <c r="BT1329">
        <v>6.6506099924847897</v>
      </c>
      <c r="BU1329" t="s">
        <v>89</v>
      </c>
      <c r="BV1329">
        <v>3.397258541551524E-2</v>
      </c>
      <c r="BW1329">
        <v>518.05665355963129</v>
      </c>
      <c r="BX1329">
        <v>20226.989228778089</v>
      </c>
      <c r="BY1329">
        <v>0.5211785200417689</v>
      </c>
      <c r="BZ1329">
        <v>0.5211785200417689</v>
      </c>
      <c r="CA1329">
        <v>0.5211785200417689</v>
      </c>
      <c r="CB1329" t="s">
        <v>89</v>
      </c>
      <c r="CC1329" t="s">
        <v>90</v>
      </c>
      <c r="CD1329">
        <v>15.549126935995799</v>
      </c>
      <c r="CE1329">
        <v>15.549126935995799</v>
      </c>
      <c r="CF1329">
        <v>15.549126935995799</v>
      </c>
      <c r="CG1329" t="s">
        <v>89</v>
      </c>
      <c r="CH1329" t="s">
        <v>91</v>
      </c>
      <c r="CI1329">
        <v>0.22801560251827391</v>
      </c>
      <c r="CJ1329">
        <v>6.8027430344981621</v>
      </c>
      <c r="CK1329">
        <v>3.3518185438132543E-2</v>
      </c>
      <c r="CL1329">
        <v>10.12137363108415</v>
      </c>
      <c r="CM1329">
        <v>14</v>
      </c>
      <c r="CN1329">
        <v>0.51740896484382248</v>
      </c>
      <c r="CO1329">
        <v>0.52113084855550695</v>
      </c>
      <c r="CP1329">
        <v>15.37389988763549</v>
      </c>
      <c r="CQ1329">
        <v>15.018097476841421</v>
      </c>
      <c r="CR1329">
        <v>6.4976463953690242</v>
      </c>
      <c r="CS1329">
        <v>6.4976463953690224</v>
      </c>
      <c r="CT1329">
        <v>1.7763568394002501E-15</v>
      </c>
      <c r="CU1329">
        <v>2.7338465827661671E-14</v>
      </c>
    </row>
    <row r="1330" spans="1:99" x14ac:dyDescent="0.3">
      <c r="A1330" t="s">
        <v>788</v>
      </c>
      <c r="B1330" t="s">
        <v>83</v>
      </c>
      <c r="C1330" t="s">
        <v>3377</v>
      </c>
      <c r="D1330" t="s">
        <v>129</v>
      </c>
      <c r="E1330">
        <v>0.1</v>
      </c>
      <c r="F1330">
        <v>0.8125</v>
      </c>
      <c r="G1330">
        <v>3.397258541551524E-2</v>
      </c>
      <c r="H1330">
        <v>1</v>
      </c>
      <c r="I1330">
        <v>112</v>
      </c>
      <c r="J1330">
        <v>12</v>
      </c>
      <c r="K1330">
        <v>6.6506099924847906</v>
      </c>
      <c r="L1330">
        <v>6.6510556253195023</v>
      </c>
      <c r="M1330">
        <v>6.4976463953690242</v>
      </c>
      <c r="N1330">
        <v>6.4963758132999274</v>
      </c>
      <c r="O1330">
        <v>6.4976463953690242</v>
      </c>
      <c r="P1330">
        <v>6.4963758132999274</v>
      </c>
      <c r="Q1330" s="1">
        <v>6.4976463953690242</v>
      </c>
      <c r="S1330">
        <v>1.34</v>
      </c>
      <c r="T1330">
        <v>4.41</v>
      </c>
      <c r="U1330">
        <v>4.3</v>
      </c>
      <c r="V1330">
        <v>1.1000000000000001</v>
      </c>
      <c r="W1330">
        <v>0.16700000000000001</v>
      </c>
      <c r="Y1330" t="s">
        <v>84</v>
      </c>
      <c r="AA1330">
        <v>12</v>
      </c>
      <c r="AB1330">
        <v>270</v>
      </c>
      <c r="AC1330" t="s">
        <v>789</v>
      </c>
      <c r="AD1330" t="s">
        <v>87</v>
      </c>
      <c r="AE1330" t="s">
        <v>87</v>
      </c>
      <c r="AF1330" t="s">
        <v>131</v>
      </c>
      <c r="AG1330" t="b">
        <v>0</v>
      </c>
      <c r="AH1330">
        <v>0.1</v>
      </c>
      <c r="AI1330">
        <v>3.3897114744101432E-2</v>
      </c>
      <c r="AJ1330">
        <v>4</v>
      </c>
      <c r="AL1330">
        <v>6.5704176461181207</v>
      </c>
      <c r="AM1330">
        <v>6.726081200840528</v>
      </c>
      <c r="AN1330">
        <v>6.6204794033763283</v>
      </c>
      <c r="AO1330">
        <v>6.5704176461181207</v>
      </c>
      <c r="AP1330">
        <v>0.22636642211917229</v>
      </c>
      <c r="AQ1330">
        <v>0.22799474624303431</v>
      </c>
      <c r="AR1330">
        <v>1195.0740057453411</v>
      </c>
      <c r="AS1330">
        <v>34376.77773089525</v>
      </c>
      <c r="AT1330">
        <v>0.22592743102265619</v>
      </c>
      <c r="AU1330">
        <v>6.4988921541592166</v>
      </c>
      <c r="AV1330">
        <v>6.7656394148332826</v>
      </c>
      <c r="AW1330">
        <v>6.7650205710513243</v>
      </c>
      <c r="AX1330">
        <v>8.3269408182563485</v>
      </c>
      <c r="AY1330">
        <v>8.3261791643708598</v>
      </c>
      <c r="AZ1330">
        <v>0.22801560251827391</v>
      </c>
      <c r="BA1330">
        <v>0.22799474624303431</v>
      </c>
      <c r="BB1330">
        <v>47.486612690530762</v>
      </c>
      <c r="BC1330">
        <v>47.486612690530762</v>
      </c>
      <c r="BD1330" t="b">
        <v>0</v>
      </c>
      <c r="BE1330" t="b">
        <v>0</v>
      </c>
      <c r="BH1330">
        <v>1195.0159018473951</v>
      </c>
      <c r="BI1330">
        <v>34366.846078294293</v>
      </c>
      <c r="BJ1330">
        <v>0.2259384160349687</v>
      </c>
      <c r="BK1330">
        <v>0.2259384160349687</v>
      </c>
      <c r="BL1330">
        <v>0.2259384160349687</v>
      </c>
      <c r="BM1330" t="s">
        <v>89</v>
      </c>
      <c r="BN1330">
        <v>6.4976463953690224</v>
      </c>
      <c r="BO1330">
        <v>6.4976463953690233</v>
      </c>
      <c r="BP1330">
        <v>6.4976463953690224</v>
      </c>
      <c r="BQ1330" t="s">
        <v>89</v>
      </c>
      <c r="BR1330">
        <v>6.6506099924847897</v>
      </c>
      <c r="BS1330">
        <v>6.6506099924847897</v>
      </c>
      <c r="BT1330">
        <v>6.6506099924847897</v>
      </c>
      <c r="BU1330" t="s">
        <v>89</v>
      </c>
      <c r="BV1330">
        <v>3.397258541551524E-2</v>
      </c>
      <c r="BW1330">
        <v>962.10521375360088</v>
      </c>
      <c r="BX1330">
        <v>37564.408567730723</v>
      </c>
      <c r="BY1330">
        <v>0.28063458771479871</v>
      </c>
      <c r="BZ1330">
        <v>0.28063458771479871</v>
      </c>
      <c r="CA1330">
        <v>0.28063458771479871</v>
      </c>
      <c r="CB1330" t="s">
        <v>89</v>
      </c>
      <c r="CC1330" t="s">
        <v>90</v>
      </c>
      <c r="CD1330">
        <v>8.3726068116900514</v>
      </c>
      <c r="CE1330">
        <v>8.3726068116900514</v>
      </c>
      <c r="CF1330">
        <v>8.3726068116900514</v>
      </c>
      <c r="CG1330" t="s">
        <v>89</v>
      </c>
      <c r="CH1330" t="s">
        <v>91</v>
      </c>
      <c r="CI1330">
        <v>0.22801560251827391</v>
      </c>
      <c r="CJ1330">
        <v>6.8027430344981674</v>
      </c>
      <c r="CK1330">
        <v>3.3518185438132522E-2</v>
      </c>
      <c r="CL1330">
        <v>18.796836743441979</v>
      </c>
      <c r="CM1330">
        <v>14</v>
      </c>
      <c r="CN1330">
        <v>0.2786048272235967</v>
      </c>
      <c r="CO1330">
        <v>0.28060891845296532</v>
      </c>
      <c r="CP1330">
        <v>8.2782537856498806</v>
      </c>
      <c r="CQ1330">
        <v>8.0866678721453802</v>
      </c>
      <c r="CR1330">
        <v>6.4976463953690242</v>
      </c>
      <c r="CS1330">
        <v>6.4976463953690224</v>
      </c>
      <c r="CT1330">
        <v>1.7763568394002501E-15</v>
      </c>
      <c r="CU1330">
        <v>2.7338465827661671E-14</v>
      </c>
    </row>
    <row r="1331" spans="1:99" x14ac:dyDescent="0.3">
      <c r="A1331" t="s">
        <v>790</v>
      </c>
      <c r="B1331" t="s">
        <v>83</v>
      </c>
      <c r="C1331" t="s">
        <v>3377</v>
      </c>
      <c r="D1331" t="s">
        <v>129</v>
      </c>
      <c r="E1331">
        <v>0.17499999999999999</v>
      </c>
      <c r="F1331">
        <v>0.25</v>
      </c>
      <c r="G1331">
        <v>3.397258541551524E-2</v>
      </c>
      <c r="H1331">
        <v>1</v>
      </c>
      <c r="I1331">
        <v>112</v>
      </c>
      <c r="J1331">
        <v>12</v>
      </c>
      <c r="K1331">
        <v>6.6506099924847906</v>
      </c>
      <c r="L1331">
        <v>6.6510556253195023</v>
      </c>
      <c r="M1331">
        <v>6.4976463953690242</v>
      </c>
      <c r="N1331">
        <v>6.4963758132999274</v>
      </c>
      <c r="O1331">
        <v>6.4976463953690242</v>
      </c>
      <c r="P1331">
        <v>6.4963758132999274</v>
      </c>
      <c r="Q1331" s="1">
        <v>6.4976463953690242</v>
      </c>
      <c r="S1331">
        <v>1.34</v>
      </c>
      <c r="T1331">
        <v>4.41</v>
      </c>
      <c r="U1331">
        <v>4.3</v>
      </c>
      <c r="V1331">
        <v>1.1000000000000001</v>
      </c>
      <c r="W1331">
        <v>0.16700000000000001</v>
      </c>
      <c r="Y1331" t="s">
        <v>84</v>
      </c>
      <c r="AA1331">
        <v>12</v>
      </c>
      <c r="AB1331">
        <v>270</v>
      </c>
      <c r="AC1331" t="s">
        <v>791</v>
      </c>
      <c r="AD1331" t="s">
        <v>87</v>
      </c>
      <c r="AE1331" t="s">
        <v>87</v>
      </c>
      <c r="AF1331" t="s">
        <v>131</v>
      </c>
      <c r="AG1331" t="b">
        <v>0</v>
      </c>
      <c r="AH1331">
        <v>0.17499999999999999</v>
      </c>
      <c r="AI1331">
        <v>3.3897114744101432E-2</v>
      </c>
      <c r="AJ1331">
        <v>4</v>
      </c>
      <c r="AL1331">
        <v>6.5704176461181207</v>
      </c>
      <c r="AM1331">
        <v>6.726081200840528</v>
      </c>
      <c r="AN1331">
        <v>6.6204794033763283</v>
      </c>
      <c r="AO1331">
        <v>6.5704176461181207</v>
      </c>
      <c r="AP1331">
        <v>0.22636642211917229</v>
      </c>
      <c r="AQ1331">
        <v>0.22799474624303431</v>
      </c>
      <c r="AR1331">
        <v>1195.0740057453411</v>
      </c>
      <c r="AS1331">
        <v>34376.77773089525</v>
      </c>
      <c r="AT1331">
        <v>0.22592743102265619</v>
      </c>
      <c r="AU1331">
        <v>6.4988921541592166</v>
      </c>
      <c r="AV1331">
        <v>6.7271287777091846</v>
      </c>
      <c r="AW1331">
        <v>6.7262735191963374</v>
      </c>
      <c r="AX1331">
        <v>26.908515110836738</v>
      </c>
      <c r="AY1331">
        <v>26.90509407678535</v>
      </c>
      <c r="AZ1331">
        <v>0.22802373621007219</v>
      </c>
      <c r="BA1331">
        <v>0.22799474624303431</v>
      </c>
      <c r="BB1331">
        <v>12.24203037186113</v>
      </c>
      <c r="BC1331">
        <v>12.24203037186113</v>
      </c>
      <c r="BD1331" t="b">
        <v>0</v>
      </c>
      <c r="BE1331" t="b">
        <v>0</v>
      </c>
      <c r="BH1331">
        <v>1195.0159018473951</v>
      </c>
      <c r="BI1331">
        <v>34366.846078294293</v>
      </c>
      <c r="BJ1331">
        <v>0.2259384160349687</v>
      </c>
      <c r="BK1331">
        <v>0.2259384160349687</v>
      </c>
      <c r="BL1331">
        <v>0.2259384160349687</v>
      </c>
      <c r="BM1331" t="s">
        <v>89</v>
      </c>
      <c r="BN1331">
        <v>6.4976463953690224</v>
      </c>
      <c r="BO1331">
        <v>6.4976463953690233</v>
      </c>
      <c r="BP1331">
        <v>6.4976463953690224</v>
      </c>
      <c r="BQ1331" t="s">
        <v>89</v>
      </c>
      <c r="BR1331">
        <v>6.6506099924847897</v>
      </c>
      <c r="BS1331">
        <v>6.6506099924847897</v>
      </c>
      <c r="BT1331">
        <v>6.6506099924847897</v>
      </c>
      <c r="BU1331" t="s">
        <v>89</v>
      </c>
      <c r="BV1331">
        <v>3.397258541551524E-2</v>
      </c>
      <c r="BW1331">
        <v>296.05784707952148</v>
      </c>
      <c r="BX1331">
        <v>10290.49751132763</v>
      </c>
      <c r="BY1331">
        <v>0.91198393375966724</v>
      </c>
      <c r="BZ1331">
        <v>0.91198393375966724</v>
      </c>
      <c r="CA1331">
        <v>0.91198393375966724</v>
      </c>
      <c r="CB1331" t="s">
        <v>89</v>
      </c>
      <c r="CC1331" t="s">
        <v>90</v>
      </c>
      <c r="CD1331">
        <v>27.028006459318849</v>
      </c>
      <c r="CE1331">
        <v>27.028006459318849</v>
      </c>
      <c r="CF1331">
        <v>27.028006459318849</v>
      </c>
      <c r="CG1331" t="s">
        <v>89</v>
      </c>
      <c r="CH1331" t="s">
        <v>91</v>
      </c>
      <c r="CI1331">
        <v>0.22799598343991681</v>
      </c>
      <c r="CJ1331">
        <v>6.7570016148297123</v>
      </c>
      <c r="CK1331">
        <v>3.3742182766321967E-2</v>
      </c>
      <c r="CL1331">
        <v>6.8148914247422319</v>
      </c>
      <c r="CM1331">
        <v>10</v>
      </c>
      <c r="CN1331">
        <v>0.90546568847668929</v>
      </c>
      <c r="CO1331">
        <v>0.91197898497213714</v>
      </c>
      <c r="CP1331">
        <v>26.904324803362108</v>
      </c>
      <c r="CQ1331">
        <v>26.281670584472479</v>
      </c>
      <c r="CR1331">
        <v>6.4976463953690242</v>
      </c>
      <c r="CS1331">
        <v>6.4976463953690224</v>
      </c>
      <c r="CT1331">
        <v>1.7763568394002501E-15</v>
      </c>
      <c r="CU1331">
        <v>2.7338465827661671E-14</v>
      </c>
    </row>
    <row r="1332" spans="1:99" x14ac:dyDescent="0.3">
      <c r="A1332" t="s">
        <v>792</v>
      </c>
      <c r="B1332" t="s">
        <v>83</v>
      </c>
      <c r="C1332" t="s">
        <v>3377</v>
      </c>
      <c r="D1332" t="s">
        <v>129</v>
      </c>
      <c r="E1332">
        <v>0.17499999999999999</v>
      </c>
      <c r="F1332">
        <v>0.4375</v>
      </c>
      <c r="G1332">
        <v>3.397258541551524E-2</v>
      </c>
      <c r="H1332">
        <v>1</v>
      </c>
      <c r="I1332">
        <v>112</v>
      </c>
      <c r="J1332">
        <v>12</v>
      </c>
      <c r="K1332">
        <v>6.6506099924847906</v>
      </c>
      <c r="L1332">
        <v>6.6510556253195023</v>
      </c>
      <c r="M1332">
        <v>6.4976463953690242</v>
      </c>
      <c r="N1332">
        <v>6.4963758132999274</v>
      </c>
      <c r="O1332">
        <v>6.4976463953690242</v>
      </c>
      <c r="P1332">
        <v>6.4963758132999274</v>
      </c>
      <c r="Q1332" s="1">
        <v>6.4976463953690242</v>
      </c>
      <c r="S1332">
        <v>1.34</v>
      </c>
      <c r="T1332">
        <v>4.41</v>
      </c>
      <c r="U1332">
        <v>4.3</v>
      </c>
      <c r="V1332">
        <v>1.1000000000000001</v>
      </c>
      <c r="W1332">
        <v>0.16700000000000001</v>
      </c>
      <c r="Y1332" t="s">
        <v>84</v>
      </c>
      <c r="AA1332">
        <v>12</v>
      </c>
      <c r="AB1332">
        <v>270</v>
      </c>
      <c r="AC1332" t="s">
        <v>793</v>
      </c>
      <c r="AD1332" t="s">
        <v>87</v>
      </c>
      <c r="AE1332" t="s">
        <v>87</v>
      </c>
      <c r="AF1332" t="s">
        <v>131</v>
      </c>
      <c r="AG1332" t="b">
        <v>0</v>
      </c>
      <c r="AH1332">
        <v>0.17499999999999999</v>
      </c>
      <c r="AI1332">
        <v>3.3897114744101432E-2</v>
      </c>
      <c r="AJ1332">
        <v>4</v>
      </c>
      <c r="AL1332">
        <v>6.5704176461181207</v>
      </c>
      <c r="AM1332">
        <v>6.726081200840528</v>
      </c>
      <c r="AN1332">
        <v>6.6204794033763283</v>
      </c>
      <c r="AO1332">
        <v>6.5704176461181207</v>
      </c>
      <c r="AP1332">
        <v>0.22636642211917229</v>
      </c>
      <c r="AQ1332">
        <v>0.22799474624303431</v>
      </c>
      <c r="AR1332">
        <v>1195.0740057453411</v>
      </c>
      <c r="AS1332">
        <v>34376.77773089525</v>
      </c>
      <c r="AT1332">
        <v>0.22592743102265619</v>
      </c>
      <c r="AU1332">
        <v>6.4988921541592166</v>
      </c>
      <c r="AV1332">
        <v>6.727128777709189</v>
      </c>
      <c r="AW1332">
        <v>6.7262735191963392</v>
      </c>
      <c r="AX1332">
        <v>15.376294349049569</v>
      </c>
      <c r="AY1332">
        <v>15.37433947244878</v>
      </c>
      <c r="AZ1332">
        <v>0.22802373621007219</v>
      </c>
      <c r="BA1332">
        <v>0.22799474624303431</v>
      </c>
      <c r="BB1332">
        <v>21.423553150756941</v>
      </c>
      <c r="BC1332">
        <v>21.423553150756941</v>
      </c>
      <c r="BD1332" t="b">
        <v>0</v>
      </c>
      <c r="BE1332" t="b">
        <v>0</v>
      </c>
      <c r="BH1332">
        <v>1195.0159018473951</v>
      </c>
      <c r="BI1332">
        <v>34366.846078294293</v>
      </c>
      <c r="BJ1332">
        <v>0.2259384160349687</v>
      </c>
      <c r="BK1332">
        <v>0.2259384160349687</v>
      </c>
      <c r="BL1332">
        <v>0.2259384160349687</v>
      </c>
      <c r="BM1332" t="s">
        <v>89</v>
      </c>
      <c r="BN1332">
        <v>6.4976463953690224</v>
      </c>
      <c r="BO1332">
        <v>6.4976463953690233</v>
      </c>
      <c r="BP1332">
        <v>6.4976463953690224</v>
      </c>
      <c r="BQ1332" t="s">
        <v>89</v>
      </c>
      <c r="BR1332">
        <v>6.6506099924847897</v>
      </c>
      <c r="BS1332">
        <v>6.6506099924847897</v>
      </c>
      <c r="BT1332">
        <v>6.6506099924847897</v>
      </c>
      <c r="BU1332" t="s">
        <v>89</v>
      </c>
      <c r="BV1332">
        <v>3.397258541551524E-2</v>
      </c>
      <c r="BW1332">
        <v>518.10123238916276</v>
      </c>
      <c r="BX1332">
        <v>18008.370644823372</v>
      </c>
      <c r="BY1332">
        <v>0.52113367643409536</v>
      </c>
      <c r="BZ1332">
        <v>0.52113367643409536</v>
      </c>
      <c r="CA1332">
        <v>0.52113367643409536</v>
      </c>
      <c r="CB1332" t="s">
        <v>89</v>
      </c>
      <c r="CC1332" t="s">
        <v>90</v>
      </c>
      <c r="CD1332">
        <v>15.444575119610761</v>
      </c>
      <c r="CE1332">
        <v>15.444575119610761</v>
      </c>
      <c r="CF1332">
        <v>15.444575119610761</v>
      </c>
      <c r="CG1332" t="s">
        <v>89</v>
      </c>
      <c r="CH1332" t="s">
        <v>91</v>
      </c>
      <c r="CI1332">
        <v>0.2279959834399167</v>
      </c>
      <c r="CJ1332">
        <v>6.7570016148297096</v>
      </c>
      <c r="CK1332">
        <v>3.3742182766321967E-2</v>
      </c>
      <c r="CL1332">
        <v>11.92605999329891</v>
      </c>
      <c r="CM1332">
        <v>10</v>
      </c>
      <c r="CN1332">
        <v>0.51740896484382248</v>
      </c>
      <c r="CO1332">
        <v>0.52113084855550695</v>
      </c>
      <c r="CP1332">
        <v>15.37389988763549</v>
      </c>
      <c r="CQ1332">
        <v>15.018097476841421</v>
      </c>
      <c r="CR1332">
        <v>6.4976463953690242</v>
      </c>
      <c r="CS1332">
        <v>6.4976463953690224</v>
      </c>
      <c r="CT1332">
        <v>1.7763568394002501E-15</v>
      </c>
      <c r="CU1332">
        <v>2.7338465827661671E-14</v>
      </c>
    </row>
    <row r="1333" spans="1:99" x14ac:dyDescent="0.3">
      <c r="A1333" t="s">
        <v>794</v>
      </c>
      <c r="B1333" t="s">
        <v>83</v>
      </c>
      <c r="C1333" t="s">
        <v>3377</v>
      </c>
      <c r="D1333" t="s">
        <v>129</v>
      </c>
      <c r="E1333">
        <v>0.17499999999999999</v>
      </c>
      <c r="F1333">
        <v>0.8125</v>
      </c>
      <c r="G1333">
        <v>3.397258541551524E-2</v>
      </c>
      <c r="H1333">
        <v>1</v>
      </c>
      <c r="I1333">
        <v>112</v>
      </c>
      <c r="J1333">
        <v>12</v>
      </c>
      <c r="K1333">
        <v>6.6506099924847906</v>
      </c>
      <c r="L1333">
        <v>6.6510556253195023</v>
      </c>
      <c r="M1333">
        <v>6.4976463953690242</v>
      </c>
      <c r="N1333">
        <v>6.4963758132999274</v>
      </c>
      <c r="O1333">
        <v>6.4976463953690242</v>
      </c>
      <c r="P1333">
        <v>6.4963758132999274</v>
      </c>
      <c r="Q1333" s="1">
        <v>6.4976463953690242</v>
      </c>
      <c r="S1333">
        <v>1.34</v>
      </c>
      <c r="T1333">
        <v>4.41</v>
      </c>
      <c r="U1333">
        <v>4.3</v>
      </c>
      <c r="V1333">
        <v>1.1000000000000001</v>
      </c>
      <c r="W1333">
        <v>0.16700000000000001</v>
      </c>
      <c r="Y1333" t="s">
        <v>84</v>
      </c>
      <c r="AA1333">
        <v>12</v>
      </c>
      <c r="AB1333">
        <v>270</v>
      </c>
      <c r="AC1333" t="s">
        <v>795</v>
      </c>
      <c r="AD1333" t="s">
        <v>87</v>
      </c>
      <c r="AE1333" t="s">
        <v>87</v>
      </c>
      <c r="AF1333" t="s">
        <v>131</v>
      </c>
      <c r="AG1333" t="b">
        <v>0</v>
      </c>
      <c r="AH1333">
        <v>0.17499999999999999</v>
      </c>
      <c r="AI1333">
        <v>3.3897114744101432E-2</v>
      </c>
      <c r="AJ1333">
        <v>4</v>
      </c>
      <c r="AL1333">
        <v>6.5704176461181207</v>
      </c>
      <c r="AM1333">
        <v>6.726081200840528</v>
      </c>
      <c r="AN1333">
        <v>6.6204794033763283</v>
      </c>
      <c r="AO1333">
        <v>6.5704176461181207</v>
      </c>
      <c r="AP1333">
        <v>0.22636642211917229</v>
      </c>
      <c r="AQ1333">
        <v>0.22799474624303431</v>
      </c>
      <c r="AR1333">
        <v>1195.0740057453411</v>
      </c>
      <c r="AS1333">
        <v>34376.77773089525</v>
      </c>
      <c r="AT1333">
        <v>0.22592743102265619</v>
      </c>
      <c r="AU1333">
        <v>6.4988921541592166</v>
      </c>
      <c r="AV1333">
        <v>6.7271287777091846</v>
      </c>
      <c r="AW1333">
        <v>6.7262735191963374</v>
      </c>
      <c r="AX1333">
        <v>8.2795431110266886</v>
      </c>
      <c r="AY1333">
        <v>8.2784904851647223</v>
      </c>
      <c r="AZ1333">
        <v>0.2280237362100721</v>
      </c>
      <c r="BA1333">
        <v>0.22799474624303431</v>
      </c>
      <c r="BB1333">
        <v>39.786598708548603</v>
      </c>
      <c r="BC1333">
        <v>39.786598708548603</v>
      </c>
      <c r="BD1333" t="b">
        <v>0</v>
      </c>
      <c r="BE1333" t="b">
        <v>0</v>
      </c>
      <c r="BH1333">
        <v>1195.0159018473951</v>
      </c>
      <c r="BI1333">
        <v>34366.846078294293</v>
      </c>
      <c r="BJ1333">
        <v>0.2259384160349687</v>
      </c>
      <c r="BK1333">
        <v>0.2259384160349687</v>
      </c>
      <c r="BL1333">
        <v>0.2259384160349687</v>
      </c>
      <c r="BM1333" t="s">
        <v>89</v>
      </c>
      <c r="BN1333">
        <v>6.4976463953690224</v>
      </c>
      <c r="BO1333">
        <v>6.4976463953690233</v>
      </c>
      <c r="BP1333">
        <v>6.4976463953690224</v>
      </c>
      <c r="BQ1333" t="s">
        <v>89</v>
      </c>
      <c r="BR1333">
        <v>6.6506099924847897</v>
      </c>
      <c r="BS1333">
        <v>6.6506099924847897</v>
      </c>
      <c r="BT1333">
        <v>6.6506099924847897</v>
      </c>
      <c r="BU1333" t="s">
        <v>89</v>
      </c>
      <c r="BV1333">
        <v>3.397258541551524E-2</v>
      </c>
      <c r="BW1333">
        <v>962.18800300844543</v>
      </c>
      <c r="BX1333">
        <v>33444.116911814883</v>
      </c>
      <c r="BY1333">
        <v>0.28061044115682049</v>
      </c>
      <c r="BZ1333">
        <v>0.28061044115682049</v>
      </c>
      <c r="CA1333">
        <v>0.28061044115682049</v>
      </c>
      <c r="CB1333" t="s">
        <v>89</v>
      </c>
      <c r="CC1333" t="s">
        <v>90</v>
      </c>
      <c r="CD1333">
        <v>8.3163096797904092</v>
      </c>
      <c r="CE1333">
        <v>8.3163096797904092</v>
      </c>
      <c r="CF1333">
        <v>8.3163096797904092</v>
      </c>
      <c r="CG1333" t="s">
        <v>89</v>
      </c>
      <c r="CH1333" t="s">
        <v>91</v>
      </c>
      <c r="CI1333">
        <v>0.22799598343991659</v>
      </c>
      <c r="CJ1333">
        <v>6.7570016148297078</v>
      </c>
      <c r="CK1333">
        <v>3.3742182766321967E-2</v>
      </c>
      <c r="CL1333">
        <v>22.14839713041226</v>
      </c>
      <c r="CM1333">
        <v>10</v>
      </c>
      <c r="CN1333">
        <v>0.2786048272235967</v>
      </c>
      <c r="CO1333">
        <v>0.28060891845296532</v>
      </c>
      <c r="CP1333">
        <v>8.2782537856498806</v>
      </c>
      <c r="CQ1333">
        <v>8.0866678721453802</v>
      </c>
      <c r="CR1333">
        <v>6.4976463953690242</v>
      </c>
      <c r="CS1333">
        <v>6.4976463953690224</v>
      </c>
      <c r="CT1333">
        <v>1.7763568394002501E-15</v>
      </c>
      <c r="CU1333">
        <v>2.7338465827661671E-14</v>
      </c>
    </row>
    <row r="1334" spans="1:99" x14ac:dyDescent="0.3">
      <c r="A1334" t="s">
        <v>742</v>
      </c>
      <c r="B1334" t="s">
        <v>83</v>
      </c>
      <c r="C1334" t="s">
        <v>3377</v>
      </c>
      <c r="D1334" t="s">
        <v>85</v>
      </c>
      <c r="E1334">
        <v>2.5000000000000001E-2</v>
      </c>
      <c r="F1334">
        <v>0.25</v>
      </c>
      <c r="G1334">
        <v>3.3972585415515247E-2</v>
      </c>
      <c r="H1334">
        <v>1</v>
      </c>
      <c r="I1334">
        <v>112</v>
      </c>
      <c r="J1334">
        <v>12</v>
      </c>
      <c r="K1334">
        <v>6.6506099924847879</v>
      </c>
      <c r="L1334">
        <v>6.6510556253194988</v>
      </c>
      <c r="M1334">
        <v>6.4976463953690242</v>
      </c>
      <c r="N1334">
        <v>6.4963758132999256</v>
      </c>
      <c r="O1334">
        <v>6.4976463953690242</v>
      </c>
      <c r="P1334">
        <v>6.4963758132999256</v>
      </c>
      <c r="Q1334" s="1">
        <v>6.4976463953690242</v>
      </c>
      <c r="S1334">
        <v>1.34</v>
      </c>
      <c r="T1334">
        <v>4.41</v>
      </c>
      <c r="U1334">
        <v>4.3</v>
      </c>
      <c r="V1334">
        <v>1.1000000000000001</v>
      </c>
      <c r="W1334">
        <v>0.16700000000000001</v>
      </c>
      <c r="Y1334" t="s">
        <v>84</v>
      </c>
      <c r="AA1334">
        <v>12</v>
      </c>
      <c r="AB1334">
        <v>30</v>
      </c>
      <c r="AC1334" t="s">
        <v>743</v>
      </c>
      <c r="AD1334" t="s">
        <v>87</v>
      </c>
      <c r="AE1334" t="s">
        <v>87</v>
      </c>
      <c r="AF1334" t="s">
        <v>88</v>
      </c>
      <c r="AG1334" t="b">
        <v>1</v>
      </c>
      <c r="AH1334">
        <v>2.5000000000000001E-2</v>
      </c>
      <c r="AI1334">
        <v>3.3897114744101432E-2</v>
      </c>
      <c r="AJ1334">
        <v>4</v>
      </c>
      <c r="AL1334">
        <v>6.5704176461181207</v>
      </c>
      <c r="AM1334">
        <v>6.684312959000291</v>
      </c>
      <c r="AN1334">
        <v>6.6204794033763283</v>
      </c>
      <c r="AO1334">
        <v>6.5704176461181207</v>
      </c>
      <c r="AP1334">
        <v>0.22636642211917229</v>
      </c>
      <c r="AQ1334">
        <v>0.22756219741789629</v>
      </c>
      <c r="AR1334">
        <v>132.78600063837121</v>
      </c>
      <c r="AS1334">
        <v>3819.6419700994729</v>
      </c>
      <c r="AT1334">
        <v>0.22592743102265619</v>
      </c>
      <c r="AU1334">
        <v>6.4988921541592148</v>
      </c>
      <c r="AV1334">
        <v>3.7092130871775679</v>
      </c>
      <c r="AW1334">
        <v>4.2902999699255382</v>
      </c>
      <c r="AX1334">
        <v>14.83685234871027</v>
      </c>
      <c r="AY1334">
        <v>17.161199879702149</v>
      </c>
      <c r="AZ1334">
        <v>0.2171771753305817</v>
      </c>
      <c r="BA1334">
        <v>0.22756219741789629</v>
      </c>
      <c r="BB1334">
        <v>0.88833206581683466</v>
      </c>
      <c r="BC1334">
        <v>0.88833206581683466</v>
      </c>
      <c r="BD1334" t="b">
        <v>1</v>
      </c>
      <c r="BE1334" t="b">
        <v>1</v>
      </c>
      <c r="BH1334">
        <v>132.77954464971049</v>
      </c>
      <c r="BI1334">
        <v>3818.5384531438099</v>
      </c>
      <c r="BJ1334">
        <v>0.2259384160349687</v>
      </c>
      <c r="BK1334">
        <v>0.2259384160349687</v>
      </c>
      <c r="BL1334">
        <v>0.2259384160349687</v>
      </c>
      <c r="BM1334" t="s">
        <v>89</v>
      </c>
      <c r="BN1334">
        <v>6.4976463953690224</v>
      </c>
      <c r="BO1334">
        <v>6.4976463953690224</v>
      </c>
      <c r="BP1334">
        <v>6.4976463953690224</v>
      </c>
      <c r="BQ1334" t="s">
        <v>89</v>
      </c>
      <c r="BR1334">
        <v>6.6506099924847861</v>
      </c>
      <c r="BS1334">
        <v>6.6506099924847861</v>
      </c>
      <c r="BT1334">
        <v>6.6506099924847861</v>
      </c>
      <c r="BU1334" t="s">
        <v>89</v>
      </c>
      <c r="BV1334">
        <v>3.3972585415515247E-2</v>
      </c>
      <c r="BW1334">
        <v>34.109684365402323</v>
      </c>
      <c r="BX1334">
        <v>2536.6711097343141</v>
      </c>
      <c r="BY1334">
        <v>0.87951561435230396</v>
      </c>
      <c r="BZ1334">
        <v>0.87951561435230396</v>
      </c>
      <c r="CA1334">
        <v>0.87951561435230396</v>
      </c>
      <c r="CB1334" t="s">
        <v>89</v>
      </c>
      <c r="CC1334" t="s">
        <v>90</v>
      </c>
      <c r="CD1334">
        <v>49.212700981775221</v>
      </c>
      <c r="CE1334">
        <v>49.212700981775221</v>
      </c>
      <c r="CF1334">
        <v>49.212700981775221</v>
      </c>
      <c r="CG1334" t="s">
        <v>89</v>
      </c>
      <c r="CH1334" t="s">
        <v>91</v>
      </c>
      <c r="CI1334">
        <v>0.21987890358807599</v>
      </c>
      <c r="CJ1334">
        <v>12.303175245443811</v>
      </c>
      <c r="CK1334">
        <v>1.7871720039873688E-2</v>
      </c>
      <c r="CL1334">
        <v>0.34714673878845997</v>
      </c>
      <c r="CM1334">
        <v>28</v>
      </c>
      <c r="CN1334">
        <v>0.90546568847668929</v>
      </c>
      <c r="CO1334">
        <v>0.91024878967158518</v>
      </c>
      <c r="CP1334">
        <v>26.73725183600116</v>
      </c>
      <c r="CQ1334">
        <v>26.281670584472479</v>
      </c>
      <c r="CR1334">
        <v>6.4976463953690242</v>
      </c>
      <c r="CS1334">
        <v>6.4976463953690224</v>
      </c>
      <c r="CT1334">
        <v>1.7763568394002501E-15</v>
      </c>
      <c r="CU1334">
        <v>2.7338465827661671E-14</v>
      </c>
    </row>
    <row r="1335" spans="1:99" x14ac:dyDescent="0.3">
      <c r="A1335" t="s">
        <v>744</v>
      </c>
      <c r="B1335" t="s">
        <v>83</v>
      </c>
      <c r="C1335" t="s">
        <v>3377</v>
      </c>
      <c r="D1335" t="s">
        <v>85</v>
      </c>
      <c r="E1335">
        <v>2.5000000000000001E-2</v>
      </c>
      <c r="F1335">
        <v>0.4375</v>
      </c>
      <c r="G1335">
        <v>3.3972585415515247E-2</v>
      </c>
      <c r="H1335">
        <v>1</v>
      </c>
      <c r="I1335">
        <v>112</v>
      </c>
      <c r="J1335">
        <v>12</v>
      </c>
      <c r="K1335">
        <v>6.6506099924847879</v>
      </c>
      <c r="L1335">
        <v>6.6510556253194988</v>
      </c>
      <c r="M1335">
        <v>6.4976463953690242</v>
      </c>
      <c r="N1335">
        <v>6.4963758132999256</v>
      </c>
      <c r="O1335">
        <v>6.4976463953690242</v>
      </c>
      <c r="P1335">
        <v>6.4963758132999256</v>
      </c>
      <c r="Q1335" s="1">
        <v>6.4976463953690242</v>
      </c>
      <c r="S1335">
        <v>1.34</v>
      </c>
      <c r="T1335">
        <v>4.41</v>
      </c>
      <c r="U1335">
        <v>4.3</v>
      </c>
      <c r="V1335">
        <v>1.1000000000000001</v>
      </c>
      <c r="W1335">
        <v>0.16700000000000001</v>
      </c>
      <c r="Y1335" t="s">
        <v>84</v>
      </c>
      <c r="AA1335">
        <v>12</v>
      </c>
      <c r="AB1335">
        <v>30</v>
      </c>
      <c r="AC1335" t="s">
        <v>745</v>
      </c>
      <c r="AD1335" t="s">
        <v>87</v>
      </c>
      <c r="AE1335" t="s">
        <v>87</v>
      </c>
      <c r="AF1335" t="s">
        <v>88</v>
      </c>
      <c r="AG1335" t="b">
        <v>1</v>
      </c>
      <c r="AH1335">
        <v>2.5000000000000001E-2</v>
      </c>
      <c r="AI1335">
        <v>3.3897114744101432E-2</v>
      </c>
      <c r="AJ1335">
        <v>4</v>
      </c>
      <c r="AL1335">
        <v>6.5704176461181207</v>
      </c>
      <c r="AM1335">
        <v>6.6843129590002901</v>
      </c>
      <c r="AN1335">
        <v>6.6204794033763283</v>
      </c>
      <c r="AO1335">
        <v>6.5704176461181207</v>
      </c>
      <c r="AP1335">
        <v>0.22636642211917229</v>
      </c>
      <c r="AQ1335">
        <v>0.22756219741789629</v>
      </c>
      <c r="AR1335">
        <v>132.78600063837121</v>
      </c>
      <c r="AS1335">
        <v>3819.6419700994729</v>
      </c>
      <c r="AT1335">
        <v>0.22592743102265619</v>
      </c>
      <c r="AU1335">
        <v>6.4988921541592148</v>
      </c>
      <c r="AV1335">
        <v>3.7092130871775719</v>
      </c>
      <c r="AW1335">
        <v>4.2902999699255364</v>
      </c>
      <c r="AX1335">
        <v>8.4782013421201636</v>
      </c>
      <c r="AY1335">
        <v>9.806399931258369</v>
      </c>
      <c r="AZ1335">
        <v>0.21717717533058181</v>
      </c>
      <c r="BA1335">
        <v>0.22756219741789629</v>
      </c>
      <c r="BB1335">
        <v>1.554581115179462</v>
      </c>
      <c r="BC1335">
        <v>1.554581115179462</v>
      </c>
      <c r="BD1335" t="b">
        <v>1</v>
      </c>
      <c r="BE1335" t="b">
        <v>1</v>
      </c>
      <c r="BH1335">
        <v>132.77954464971049</v>
      </c>
      <c r="BI1335">
        <v>3818.5384531438099</v>
      </c>
      <c r="BJ1335">
        <v>0.2259384160349687</v>
      </c>
      <c r="BK1335">
        <v>0.2259384160349687</v>
      </c>
      <c r="BL1335">
        <v>0.2259384160349687</v>
      </c>
      <c r="BM1335" t="s">
        <v>89</v>
      </c>
      <c r="BN1335">
        <v>6.4976463953690224</v>
      </c>
      <c r="BO1335">
        <v>6.4976463953690224</v>
      </c>
      <c r="BP1335">
        <v>6.4976463953690224</v>
      </c>
      <c r="BQ1335" t="s">
        <v>89</v>
      </c>
      <c r="BR1335">
        <v>6.6506099924847861</v>
      </c>
      <c r="BS1335">
        <v>6.6506099924847861</v>
      </c>
      <c r="BT1335">
        <v>6.6506099924847861</v>
      </c>
      <c r="BU1335" t="s">
        <v>89</v>
      </c>
      <c r="BV1335">
        <v>3.3972585415515247E-2</v>
      </c>
      <c r="BW1335">
        <v>59.691947639454071</v>
      </c>
      <c r="BX1335">
        <v>4439.1744420350678</v>
      </c>
      <c r="BY1335">
        <v>0.50258035105845933</v>
      </c>
      <c r="BZ1335">
        <v>0.50258035105845933</v>
      </c>
      <c r="CA1335">
        <v>0.50258035105845933</v>
      </c>
      <c r="CB1335" t="s">
        <v>89</v>
      </c>
      <c r="CC1335" t="s">
        <v>90</v>
      </c>
      <c r="CD1335">
        <v>28.12154341815727</v>
      </c>
      <c r="CE1335">
        <v>28.12154341815727</v>
      </c>
      <c r="CF1335">
        <v>28.12154341815727</v>
      </c>
      <c r="CG1335" t="s">
        <v>89</v>
      </c>
      <c r="CH1335" t="s">
        <v>91</v>
      </c>
      <c r="CI1335">
        <v>0.21987890358807599</v>
      </c>
      <c r="CJ1335">
        <v>12.3031752454438</v>
      </c>
      <c r="CK1335">
        <v>1.7871720039873688E-2</v>
      </c>
      <c r="CL1335">
        <v>0.60750679287980491</v>
      </c>
      <c r="CM1335">
        <v>28</v>
      </c>
      <c r="CN1335">
        <v>0.51740896484382248</v>
      </c>
      <c r="CO1335">
        <v>0.52014216552662007</v>
      </c>
      <c r="CP1335">
        <v>15.278429620572091</v>
      </c>
      <c r="CQ1335">
        <v>15.018097476841421</v>
      </c>
      <c r="CR1335">
        <v>6.4976463953690242</v>
      </c>
      <c r="CS1335">
        <v>6.4976463953690224</v>
      </c>
      <c r="CT1335">
        <v>1.7763568394002501E-15</v>
      </c>
      <c r="CU1335">
        <v>2.7338465827661671E-14</v>
      </c>
    </row>
    <row r="1336" spans="1:99" x14ac:dyDescent="0.3">
      <c r="A1336" t="s">
        <v>746</v>
      </c>
      <c r="B1336" t="s">
        <v>83</v>
      </c>
      <c r="C1336" t="s">
        <v>3377</v>
      </c>
      <c r="D1336" t="s">
        <v>85</v>
      </c>
      <c r="E1336">
        <v>2.5000000000000001E-2</v>
      </c>
      <c r="F1336">
        <v>0.8125</v>
      </c>
      <c r="G1336">
        <v>3.3972585415515247E-2</v>
      </c>
      <c r="H1336">
        <v>1</v>
      </c>
      <c r="I1336">
        <v>112</v>
      </c>
      <c r="J1336">
        <v>12</v>
      </c>
      <c r="K1336">
        <v>6.6506099924847879</v>
      </c>
      <c r="L1336">
        <v>6.6510556253194988</v>
      </c>
      <c r="M1336">
        <v>6.4976463953690242</v>
      </c>
      <c r="N1336">
        <v>6.4963758132999256</v>
      </c>
      <c r="O1336">
        <v>6.4976463953690242</v>
      </c>
      <c r="P1336">
        <v>6.4963758132999256</v>
      </c>
      <c r="Q1336" s="1">
        <v>6.4976463953690242</v>
      </c>
      <c r="S1336">
        <v>1.34</v>
      </c>
      <c r="T1336">
        <v>4.41</v>
      </c>
      <c r="U1336">
        <v>4.3</v>
      </c>
      <c r="V1336">
        <v>1.1000000000000001</v>
      </c>
      <c r="W1336">
        <v>0.16700000000000001</v>
      </c>
      <c r="Y1336" t="s">
        <v>84</v>
      </c>
      <c r="AA1336">
        <v>12</v>
      </c>
      <c r="AB1336">
        <v>30</v>
      </c>
      <c r="AC1336" t="s">
        <v>747</v>
      </c>
      <c r="AD1336" t="s">
        <v>87</v>
      </c>
      <c r="AE1336" t="s">
        <v>87</v>
      </c>
      <c r="AF1336" t="s">
        <v>88</v>
      </c>
      <c r="AG1336" t="b">
        <v>1</v>
      </c>
      <c r="AH1336">
        <v>2.5000000000000001E-2</v>
      </c>
      <c r="AI1336">
        <v>3.3897114744101432E-2</v>
      </c>
      <c r="AJ1336">
        <v>4</v>
      </c>
      <c r="AL1336">
        <v>6.5704176461181207</v>
      </c>
      <c r="AM1336">
        <v>6.684312959000291</v>
      </c>
      <c r="AN1336">
        <v>6.6204794033763283</v>
      </c>
      <c r="AO1336">
        <v>6.5704176461181207</v>
      </c>
      <c r="AP1336">
        <v>0.22636642211917229</v>
      </c>
      <c r="AQ1336">
        <v>0.22756219741789629</v>
      </c>
      <c r="AR1336">
        <v>132.78600063837121</v>
      </c>
      <c r="AS1336">
        <v>3819.6419700994729</v>
      </c>
      <c r="AT1336">
        <v>0.22592743102265619</v>
      </c>
      <c r="AU1336">
        <v>6.4988921541592148</v>
      </c>
      <c r="AV1336">
        <v>3.7092130871775679</v>
      </c>
      <c r="AW1336">
        <v>4.2902999699255311</v>
      </c>
      <c r="AX1336">
        <v>4.5651853380646994</v>
      </c>
      <c r="AY1336">
        <v>5.2803691937544999</v>
      </c>
      <c r="AZ1336">
        <v>0.21717717533058181</v>
      </c>
      <c r="BA1336">
        <v>0.22756219741789629</v>
      </c>
      <c r="BB1336">
        <v>2.8870792139047139</v>
      </c>
      <c r="BC1336">
        <v>2.8870792139047139</v>
      </c>
      <c r="BD1336" t="b">
        <v>1</v>
      </c>
      <c r="BE1336" t="b">
        <v>1</v>
      </c>
      <c r="BH1336">
        <v>132.77954464971049</v>
      </c>
      <c r="BI1336">
        <v>3818.5384531438099</v>
      </c>
      <c r="BJ1336">
        <v>0.2259384160349687</v>
      </c>
      <c r="BK1336">
        <v>0.2259384160349687</v>
      </c>
      <c r="BL1336">
        <v>0.2259384160349687</v>
      </c>
      <c r="BM1336" t="s">
        <v>89</v>
      </c>
      <c r="BN1336">
        <v>6.4976463953690224</v>
      </c>
      <c r="BO1336">
        <v>6.4976463953690224</v>
      </c>
      <c r="BP1336">
        <v>6.4976463953690224</v>
      </c>
      <c r="BQ1336" t="s">
        <v>89</v>
      </c>
      <c r="BR1336">
        <v>6.6506099924847861</v>
      </c>
      <c r="BS1336">
        <v>6.6506099924847861</v>
      </c>
      <c r="BT1336">
        <v>6.6506099924847861</v>
      </c>
      <c r="BU1336" t="s">
        <v>89</v>
      </c>
      <c r="BV1336">
        <v>3.3972585415515247E-2</v>
      </c>
      <c r="BW1336">
        <v>110.85647418755759</v>
      </c>
      <c r="BX1336">
        <v>8244.1811066365499</v>
      </c>
      <c r="BY1336">
        <v>0.27062018903147811</v>
      </c>
      <c r="BZ1336">
        <v>0.27062018903147811</v>
      </c>
      <c r="CA1336">
        <v>0.27062018903147811</v>
      </c>
      <c r="CB1336" t="s">
        <v>89</v>
      </c>
      <c r="CC1336" t="s">
        <v>90</v>
      </c>
      <c r="CD1336">
        <v>15.14236953285392</v>
      </c>
      <c r="CE1336">
        <v>15.14236953285392</v>
      </c>
      <c r="CF1336">
        <v>15.14236953285392</v>
      </c>
      <c r="CG1336" t="s">
        <v>89</v>
      </c>
      <c r="CH1336" t="s">
        <v>91</v>
      </c>
      <c r="CI1336">
        <v>0.21987890358807599</v>
      </c>
      <c r="CJ1336">
        <v>12.303175245443811</v>
      </c>
      <c r="CK1336">
        <v>1.7871720039873688E-2</v>
      </c>
      <c r="CL1336">
        <v>1.128226901062495</v>
      </c>
      <c r="CM1336">
        <v>28</v>
      </c>
      <c r="CN1336">
        <v>0.2786048272235967</v>
      </c>
      <c r="CO1336">
        <v>0.28007655066817999</v>
      </c>
      <c r="CP1336">
        <v>8.2268467187695897</v>
      </c>
      <c r="CQ1336">
        <v>8.0866678721453802</v>
      </c>
      <c r="CR1336">
        <v>6.4976463953690242</v>
      </c>
      <c r="CS1336">
        <v>6.4976463953690224</v>
      </c>
      <c r="CT1336">
        <v>1.7763568394002501E-15</v>
      </c>
      <c r="CU1336">
        <v>2.7338465827661671E-14</v>
      </c>
    </row>
    <row r="1337" spans="1:99" x14ac:dyDescent="0.3">
      <c r="A1337" t="s">
        <v>748</v>
      </c>
      <c r="B1337" t="s">
        <v>83</v>
      </c>
      <c r="C1337" t="s">
        <v>3377</v>
      </c>
      <c r="D1337" t="s">
        <v>85</v>
      </c>
      <c r="E1337">
        <v>0.1</v>
      </c>
      <c r="F1337">
        <v>0.25</v>
      </c>
      <c r="G1337">
        <v>3.3972585415515247E-2</v>
      </c>
      <c r="H1337">
        <v>1</v>
      </c>
      <c r="I1337">
        <v>112</v>
      </c>
      <c r="J1337">
        <v>12</v>
      </c>
      <c r="K1337">
        <v>6.6506099924847879</v>
      </c>
      <c r="L1337">
        <v>6.6510556253194988</v>
      </c>
      <c r="M1337">
        <v>6.4976463953690242</v>
      </c>
      <c r="N1337">
        <v>6.4963758132999256</v>
      </c>
      <c r="O1337">
        <v>6.4976463953690242</v>
      </c>
      <c r="P1337">
        <v>6.4963758132999256</v>
      </c>
      <c r="Q1337" s="1">
        <v>6.4976463953690242</v>
      </c>
      <c r="S1337">
        <v>1.34</v>
      </c>
      <c r="T1337">
        <v>4.41</v>
      </c>
      <c r="U1337">
        <v>4.3</v>
      </c>
      <c r="V1337">
        <v>1.1000000000000001</v>
      </c>
      <c r="W1337">
        <v>0.16700000000000001</v>
      </c>
      <c r="Y1337" t="s">
        <v>84</v>
      </c>
      <c r="AA1337">
        <v>12</v>
      </c>
      <c r="AB1337">
        <v>30</v>
      </c>
      <c r="AC1337" t="s">
        <v>749</v>
      </c>
      <c r="AD1337" t="s">
        <v>87</v>
      </c>
      <c r="AE1337" t="s">
        <v>87</v>
      </c>
      <c r="AF1337" t="s">
        <v>88</v>
      </c>
      <c r="AG1337" t="b">
        <v>0</v>
      </c>
      <c r="AH1337">
        <v>0.1</v>
      </c>
      <c r="AI1337">
        <v>3.3897114744101432E-2</v>
      </c>
      <c r="AJ1337">
        <v>4</v>
      </c>
      <c r="AL1337">
        <v>6.5704176461181207</v>
      </c>
      <c r="AM1337">
        <v>6.726081200840528</v>
      </c>
      <c r="AN1337">
        <v>6.6204794033763283</v>
      </c>
      <c r="AO1337">
        <v>6.5704176461181207</v>
      </c>
      <c r="AP1337">
        <v>0.22636642211917229</v>
      </c>
      <c r="AQ1337">
        <v>0.22799474624303431</v>
      </c>
      <c r="AR1337">
        <v>132.78600063837121</v>
      </c>
      <c r="AS1337">
        <v>3819.6419700994729</v>
      </c>
      <c r="AT1337">
        <v>0.22592743102265619</v>
      </c>
      <c r="AU1337">
        <v>6.4988921541592148</v>
      </c>
      <c r="AV1337">
        <v>6.7656394148332799</v>
      </c>
      <c r="AW1337">
        <v>6.7650205710513207</v>
      </c>
      <c r="AX1337">
        <v>27.06255765933312</v>
      </c>
      <c r="AY1337">
        <v>27.060082284205279</v>
      </c>
      <c r="AZ1337">
        <v>0.22801560251827399</v>
      </c>
      <c r="BA1337">
        <v>0.22799474624303431</v>
      </c>
      <c r="BB1337">
        <v>1.6234739381378089</v>
      </c>
      <c r="BC1337">
        <v>1.6234739381378089</v>
      </c>
      <c r="BD1337" t="b">
        <v>0</v>
      </c>
      <c r="BE1337" t="b">
        <v>0</v>
      </c>
      <c r="BH1337">
        <v>132.77954464971049</v>
      </c>
      <c r="BI1337">
        <v>3818.5384531438099</v>
      </c>
      <c r="BJ1337">
        <v>0.2259384160349687</v>
      </c>
      <c r="BK1337">
        <v>0.2259384160349687</v>
      </c>
      <c r="BL1337">
        <v>0.2259384160349687</v>
      </c>
      <c r="BM1337" t="s">
        <v>89</v>
      </c>
      <c r="BN1337">
        <v>6.4976463953690224</v>
      </c>
      <c r="BO1337">
        <v>6.4976463953690224</v>
      </c>
      <c r="BP1337">
        <v>6.4976463953690224</v>
      </c>
      <c r="BQ1337" t="s">
        <v>89</v>
      </c>
      <c r="BR1337">
        <v>6.6506099924847861</v>
      </c>
      <c r="BS1337">
        <v>6.6506099924847861</v>
      </c>
      <c r="BT1337">
        <v>6.6506099924847861</v>
      </c>
      <c r="BU1337" t="s">
        <v>89</v>
      </c>
      <c r="BV1337">
        <v>3.3972585415515247E-2</v>
      </c>
      <c r="BW1337">
        <v>32.892485940294051</v>
      </c>
      <c r="BX1337">
        <v>1284.2532843668621</v>
      </c>
      <c r="BY1337">
        <v>0.91206241007309541</v>
      </c>
      <c r="BZ1337">
        <v>0.91206241007309541</v>
      </c>
      <c r="CA1337">
        <v>0.91206241007309541</v>
      </c>
      <c r="CB1337" t="s">
        <v>89</v>
      </c>
      <c r="CC1337" t="s">
        <v>90</v>
      </c>
      <c r="CD1337">
        <v>27.210972137992648</v>
      </c>
      <c r="CE1337">
        <v>27.210972137992648</v>
      </c>
      <c r="CF1337">
        <v>27.210972137992648</v>
      </c>
      <c r="CG1337" t="s">
        <v>89</v>
      </c>
      <c r="CH1337" t="s">
        <v>91</v>
      </c>
      <c r="CI1337">
        <v>0.22801560251827391</v>
      </c>
      <c r="CJ1337">
        <v>6.8027430344981621</v>
      </c>
      <c r="CK1337">
        <v>3.3518185438132543E-2</v>
      </c>
      <c r="CL1337">
        <v>0.64262689721169186</v>
      </c>
      <c r="CM1337">
        <v>14</v>
      </c>
      <c r="CN1337">
        <v>0.90546568847668929</v>
      </c>
      <c r="CO1337">
        <v>0.91197898497213714</v>
      </c>
      <c r="CP1337">
        <v>26.904324803362108</v>
      </c>
      <c r="CQ1337">
        <v>26.281670584472479</v>
      </c>
      <c r="CR1337">
        <v>6.4976463953690242</v>
      </c>
      <c r="CS1337">
        <v>6.4976463953690224</v>
      </c>
      <c r="CT1337">
        <v>1.7763568394002501E-15</v>
      </c>
      <c r="CU1337">
        <v>2.7338465827661671E-14</v>
      </c>
    </row>
    <row r="1338" spans="1:99" x14ac:dyDescent="0.3">
      <c r="A1338" t="s">
        <v>750</v>
      </c>
      <c r="B1338" t="s">
        <v>83</v>
      </c>
      <c r="C1338" t="s">
        <v>3377</v>
      </c>
      <c r="D1338" t="s">
        <v>85</v>
      </c>
      <c r="E1338">
        <v>0.1</v>
      </c>
      <c r="F1338">
        <v>0.4375</v>
      </c>
      <c r="G1338">
        <v>3.3972585415515247E-2</v>
      </c>
      <c r="H1338">
        <v>1</v>
      </c>
      <c r="I1338">
        <v>112</v>
      </c>
      <c r="J1338">
        <v>12</v>
      </c>
      <c r="K1338">
        <v>6.6506099924847879</v>
      </c>
      <c r="L1338">
        <v>6.6510556253194988</v>
      </c>
      <c r="M1338">
        <v>6.4976463953690242</v>
      </c>
      <c r="N1338">
        <v>6.4963758132999256</v>
      </c>
      <c r="O1338">
        <v>6.4976463953690242</v>
      </c>
      <c r="P1338">
        <v>6.4963758132999256</v>
      </c>
      <c r="Q1338" s="1">
        <v>6.4976463953690242</v>
      </c>
      <c r="S1338">
        <v>1.34</v>
      </c>
      <c r="T1338">
        <v>4.41</v>
      </c>
      <c r="U1338">
        <v>4.3</v>
      </c>
      <c r="V1338">
        <v>1.1000000000000001</v>
      </c>
      <c r="W1338">
        <v>0.16700000000000001</v>
      </c>
      <c r="Y1338" t="s">
        <v>84</v>
      </c>
      <c r="AA1338">
        <v>12</v>
      </c>
      <c r="AB1338">
        <v>30</v>
      </c>
      <c r="AC1338" t="s">
        <v>751</v>
      </c>
      <c r="AD1338" t="s">
        <v>87</v>
      </c>
      <c r="AE1338" t="s">
        <v>87</v>
      </c>
      <c r="AF1338" t="s">
        <v>88</v>
      </c>
      <c r="AG1338" t="b">
        <v>0</v>
      </c>
      <c r="AH1338">
        <v>0.1</v>
      </c>
      <c r="AI1338">
        <v>3.3897114744101432E-2</v>
      </c>
      <c r="AJ1338">
        <v>4</v>
      </c>
      <c r="AL1338">
        <v>6.5704176461181207</v>
      </c>
      <c r="AM1338">
        <v>6.726081200840528</v>
      </c>
      <c r="AN1338">
        <v>6.6204794033763283</v>
      </c>
      <c r="AO1338">
        <v>6.5704176461181207</v>
      </c>
      <c r="AP1338">
        <v>0.22636642211917229</v>
      </c>
      <c r="AQ1338">
        <v>0.22799474624303431</v>
      </c>
      <c r="AR1338">
        <v>132.78600063837121</v>
      </c>
      <c r="AS1338">
        <v>3819.6419700994729</v>
      </c>
      <c r="AT1338">
        <v>0.22592743102265619</v>
      </c>
      <c r="AU1338">
        <v>6.4988921541592148</v>
      </c>
      <c r="AV1338">
        <v>6.7656394148332799</v>
      </c>
      <c r="AW1338">
        <v>6.7650205710513216</v>
      </c>
      <c r="AX1338">
        <v>15.464318662476069</v>
      </c>
      <c r="AY1338">
        <v>15.462904162403021</v>
      </c>
      <c r="AZ1338">
        <v>0.22801560251827391</v>
      </c>
      <c r="BA1338">
        <v>0.22799474624303431</v>
      </c>
      <c r="BB1338">
        <v>2.8410793917411632</v>
      </c>
      <c r="BC1338">
        <v>2.8410793917411632</v>
      </c>
      <c r="BD1338" t="b">
        <v>0</v>
      </c>
      <c r="BE1338" t="b">
        <v>0</v>
      </c>
      <c r="BH1338">
        <v>132.77954464971049</v>
      </c>
      <c r="BI1338">
        <v>3818.5384531438099</v>
      </c>
      <c r="BJ1338">
        <v>0.2259384160349687</v>
      </c>
      <c r="BK1338">
        <v>0.2259384160349687</v>
      </c>
      <c r="BL1338">
        <v>0.2259384160349687</v>
      </c>
      <c r="BM1338" t="s">
        <v>89</v>
      </c>
      <c r="BN1338">
        <v>6.4976463953690224</v>
      </c>
      <c r="BO1338">
        <v>6.4976463953690224</v>
      </c>
      <c r="BP1338">
        <v>6.4976463953690224</v>
      </c>
      <c r="BQ1338" t="s">
        <v>89</v>
      </c>
      <c r="BR1338">
        <v>6.6506099924847861</v>
      </c>
      <c r="BS1338">
        <v>6.6506099924847861</v>
      </c>
      <c r="BT1338">
        <v>6.6506099924847861</v>
      </c>
      <c r="BU1338" t="s">
        <v>89</v>
      </c>
      <c r="BV1338">
        <v>3.3972585415515247E-2</v>
      </c>
      <c r="BW1338">
        <v>57.561850395514597</v>
      </c>
      <c r="BX1338">
        <v>2247.4432476420111</v>
      </c>
      <c r="BY1338">
        <v>0.52117852004176879</v>
      </c>
      <c r="BZ1338">
        <v>0.52117852004176879</v>
      </c>
      <c r="CA1338">
        <v>0.52117852004176879</v>
      </c>
      <c r="CB1338" t="s">
        <v>89</v>
      </c>
      <c r="CC1338" t="s">
        <v>90</v>
      </c>
      <c r="CD1338">
        <v>15.54912693599579</v>
      </c>
      <c r="CE1338">
        <v>15.54912693599579</v>
      </c>
      <c r="CF1338">
        <v>15.54912693599579</v>
      </c>
      <c r="CG1338" t="s">
        <v>89</v>
      </c>
      <c r="CH1338" t="s">
        <v>91</v>
      </c>
      <c r="CI1338">
        <v>0.22801560251827391</v>
      </c>
      <c r="CJ1338">
        <v>6.8027430344981603</v>
      </c>
      <c r="CK1338">
        <v>3.351818543813255E-2</v>
      </c>
      <c r="CL1338">
        <v>1.1245970701204611</v>
      </c>
      <c r="CM1338">
        <v>14</v>
      </c>
      <c r="CN1338">
        <v>0.51740896484382248</v>
      </c>
      <c r="CO1338">
        <v>0.52113084855550695</v>
      </c>
      <c r="CP1338">
        <v>15.37389988763549</v>
      </c>
      <c r="CQ1338">
        <v>15.018097476841421</v>
      </c>
      <c r="CR1338">
        <v>6.4976463953690242</v>
      </c>
      <c r="CS1338">
        <v>6.4976463953690224</v>
      </c>
      <c r="CT1338">
        <v>1.7763568394002501E-15</v>
      </c>
      <c r="CU1338">
        <v>2.7338465827661671E-14</v>
      </c>
    </row>
    <row r="1339" spans="1:99" x14ac:dyDescent="0.3">
      <c r="A1339" t="s">
        <v>752</v>
      </c>
      <c r="B1339" t="s">
        <v>83</v>
      </c>
      <c r="C1339" t="s">
        <v>3377</v>
      </c>
      <c r="D1339" t="s">
        <v>85</v>
      </c>
      <c r="E1339">
        <v>0.1</v>
      </c>
      <c r="F1339">
        <v>0.8125</v>
      </c>
      <c r="G1339">
        <v>3.3972585415515247E-2</v>
      </c>
      <c r="H1339">
        <v>1</v>
      </c>
      <c r="I1339">
        <v>112</v>
      </c>
      <c r="J1339">
        <v>12</v>
      </c>
      <c r="K1339">
        <v>6.6506099924847879</v>
      </c>
      <c r="L1339">
        <v>6.6510556253194988</v>
      </c>
      <c r="M1339">
        <v>6.4976463953690242</v>
      </c>
      <c r="N1339">
        <v>6.4963758132999256</v>
      </c>
      <c r="O1339">
        <v>6.4976463953690242</v>
      </c>
      <c r="P1339">
        <v>6.4963758132999256</v>
      </c>
      <c r="Q1339" s="1">
        <v>6.4976463953690242</v>
      </c>
      <c r="S1339">
        <v>1.34</v>
      </c>
      <c r="T1339">
        <v>4.41</v>
      </c>
      <c r="U1339">
        <v>4.3</v>
      </c>
      <c r="V1339">
        <v>1.1000000000000001</v>
      </c>
      <c r="W1339">
        <v>0.16700000000000001</v>
      </c>
      <c r="Y1339" t="s">
        <v>84</v>
      </c>
      <c r="AA1339">
        <v>12</v>
      </c>
      <c r="AB1339">
        <v>30</v>
      </c>
      <c r="AC1339" t="s">
        <v>753</v>
      </c>
      <c r="AD1339" t="s">
        <v>87</v>
      </c>
      <c r="AE1339" t="s">
        <v>87</v>
      </c>
      <c r="AF1339" t="s">
        <v>88</v>
      </c>
      <c r="AG1339" t="b">
        <v>0</v>
      </c>
      <c r="AH1339">
        <v>0.1</v>
      </c>
      <c r="AI1339">
        <v>3.3897114744101432E-2</v>
      </c>
      <c r="AJ1339">
        <v>4</v>
      </c>
      <c r="AL1339">
        <v>6.5704176461181207</v>
      </c>
      <c r="AM1339">
        <v>6.726081200840528</v>
      </c>
      <c r="AN1339">
        <v>6.6204794033763283</v>
      </c>
      <c r="AO1339">
        <v>6.5704176461181207</v>
      </c>
      <c r="AP1339">
        <v>0.22636642211917229</v>
      </c>
      <c r="AQ1339">
        <v>0.22799474624303431</v>
      </c>
      <c r="AR1339">
        <v>132.78600063837121</v>
      </c>
      <c r="AS1339">
        <v>3819.6419700994729</v>
      </c>
      <c r="AT1339">
        <v>0.22592743102265619</v>
      </c>
      <c r="AU1339">
        <v>6.4988921541592148</v>
      </c>
      <c r="AV1339">
        <v>6.7656394148332817</v>
      </c>
      <c r="AW1339">
        <v>6.7650205710513234</v>
      </c>
      <c r="AX1339">
        <v>8.3269408182563467</v>
      </c>
      <c r="AY1339">
        <v>8.3261791643708598</v>
      </c>
      <c r="AZ1339">
        <v>0.22801560251827391</v>
      </c>
      <c r="BA1339">
        <v>0.22799474624303431</v>
      </c>
      <c r="BB1339">
        <v>5.2762902989478713</v>
      </c>
      <c r="BC1339">
        <v>5.2762902989478713</v>
      </c>
      <c r="BD1339" t="b">
        <v>0</v>
      </c>
      <c r="BE1339" t="b">
        <v>0</v>
      </c>
      <c r="BH1339">
        <v>132.77954464971049</v>
      </c>
      <c r="BI1339">
        <v>3818.5384531438099</v>
      </c>
      <c r="BJ1339">
        <v>0.2259384160349687</v>
      </c>
      <c r="BK1339">
        <v>0.2259384160349687</v>
      </c>
      <c r="BL1339">
        <v>0.2259384160349687</v>
      </c>
      <c r="BM1339" t="s">
        <v>89</v>
      </c>
      <c r="BN1339">
        <v>6.4976463953690224</v>
      </c>
      <c r="BO1339">
        <v>6.4976463953690224</v>
      </c>
      <c r="BP1339">
        <v>6.4976463953690224</v>
      </c>
      <c r="BQ1339" t="s">
        <v>89</v>
      </c>
      <c r="BR1339">
        <v>6.6506099924847861</v>
      </c>
      <c r="BS1339">
        <v>6.6506099924847861</v>
      </c>
      <c r="BT1339">
        <v>6.6506099924847861</v>
      </c>
      <c r="BU1339" t="s">
        <v>89</v>
      </c>
      <c r="BV1339">
        <v>3.3972585415515247E-2</v>
      </c>
      <c r="BW1339">
        <v>106.9005793059556</v>
      </c>
      <c r="BX1339">
        <v>4173.8231741922991</v>
      </c>
      <c r="BY1339">
        <v>0.28063458771479871</v>
      </c>
      <c r="BZ1339">
        <v>0.28063458771479871</v>
      </c>
      <c r="CA1339">
        <v>0.28063458771479871</v>
      </c>
      <c r="CB1339" t="s">
        <v>89</v>
      </c>
      <c r="CC1339" t="s">
        <v>90</v>
      </c>
      <c r="CD1339">
        <v>8.3726068116900532</v>
      </c>
      <c r="CE1339">
        <v>8.3726068116900532</v>
      </c>
      <c r="CF1339">
        <v>8.3726068116900532</v>
      </c>
      <c r="CG1339" t="s">
        <v>89</v>
      </c>
      <c r="CH1339" t="s">
        <v>91</v>
      </c>
      <c r="CI1339">
        <v>0.22801560251827399</v>
      </c>
      <c r="CJ1339">
        <v>6.8027430344981683</v>
      </c>
      <c r="CK1339">
        <v>3.3518185438132522E-2</v>
      </c>
      <c r="CL1339">
        <v>2.088537415937997</v>
      </c>
      <c r="CM1339">
        <v>14</v>
      </c>
      <c r="CN1339">
        <v>0.2786048272235967</v>
      </c>
      <c r="CO1339">
        <v>0.28060891845296532</v>
      </c>
      <c r="CP1339">
        <v>8.2782537856498806</v>
      </c>
      <c r="CQ1339">
        <v>8.0866678721453802</v>
      </c>
      <c r="CR1339">
        <v>6.4976463953690242</v>
      </c>
      <c r="CS1339">
        <v>6.4976463953690224</v>
      </c>
      <c r="CT1339">
        <v>1.7763568394002501E-15</v>
      </c>
      <c r="CU1339">
        <v>2.7338465827661671E-14</v>
      </c>
    </row>
    <row r="1340" spans="1:99" x14ac:dyDescent="0.3">
      <c r="A1340" t="s">
        <v>754</v>
      </c>
      <c r="B1340" t="s">
        <v>83</v>
      </c>
      <c r="C1340" t="s">
        <v>3377</v>
      </c>
      <c r="D1340" t="s">
        <v>85</v>
      </c>
      <c r="E1340">
        <v>0.17499999999999999</v>
      </c>
      <c r="F1340">
        <v>0.25</v>
      </c>
      <c r="G1340">
        <v>3.3972585415515247E-2</v>
      </c>
      <c r="H1340">
        <v>1</v>
      </c>
      <c r="I1340">
        <v>112</v>
      </c>
      <c r="J1340">
        <v>12</v>
      </c>
      <c r="K1340">
        <v>6.6506099924847879</v>
      </c>
      <c r="L1340">
        <v>6.6510556253194988</v>
      </c>
      <c r="M1340">
        <v>6.4976463953690242</v>
      </c>
      <c r="N1340">
        <v>6.4963758132999256</v>
      </c>
      <c r="O1340">
        <v>6.4976463953690242</v>
      </c>
      <c r="P1340">
        <v>6.4963758132999256</v>
      </c>
      <c r="Q1340" s="1">
        <v>6.4976463953690242</v>
      </c>
      <c r="S1340">
        <v>1.34</v>
      </c>
      <c r="T1340">
        <v>4.41</v>
      </c>
      <c r="U1340">
        <v>4.3</v>
      </c>
      <c r="V1340">
        <v>1.1000000000000001</v>
      </c>
      <c r="W1340">
        <v>0.16700000000000001</v>
      </c>
      <c r="Y1340" t="s">
        <v>84</v>
      </c>
      <c r="AA1340">
        <v>12</v>
      </c>
      <c r="AB1340">
        <v>30</v>
      </c>
      <c r="AC1340" t="s">
        <v>755</v>
      </c>
      <c r="AD1340" t="s">
        <v>87</v>
      </c>
      <c r="AE1340" t="s">
        <v>87</v>
      </c>
      <c r="AF1340" t="s">
        <v>88</v>
      </c>
      <c r="AG1340" t="b">
        <v>0</v>
      </c>
      <c r="AH1340">
        <v>0.17499999999999999</v>
      </c>
      <c r="AI1340">
        <v>3.3897114744101432E-2</v>
      </c>
      <c r="AJ1340">
        <v>4</v>
      </c>
      <c r="AL1340">
        <v>6.5704176461181207</v>
      </c>
      <c r="AM1340">
        <v>6.726081200840528</v>
      </c>
      <c r="AN1340">
        <v>6.6204794033763283</v>
      </c>
      <c r="AO1340">
        <v>6.5704176461181207</v>
      </c>
      <c r="AP1340">
        <v>0.22636642211917229</v>
      </c>
      <c r="AQ1340">
        <v>0.22799474624303431</v>
      </c>
      <c r="AR1340">
        <v>132.78600063837121</v>
      </c>
      <c r="AS1340">
        <v>3819.6419700994729</v>
      </c>
      <c r="AT1340">
        <v>0.22592743102265619</v>
      </c>
      <c r="AU1340">
        <v>6.4988921541592148</v>
      </c>
      <c r="AV1340">
        <v>6.7271287777091811</v>
      </c>
      <c r="AW1340">
        <v>6.7262735191963374</v>
      </c>
      <c r="AX1340">
        <v>26.908515110836721</v>
      </c>
      <c r="AY1340">
        <v>26.90509407678535</v>
      </c>
      <c r="AZ1340">
        <v>0.22802373621007199</v>
      </c>
      <c r="BA1340">
        <v>0.22799474624303431</v>
      </c>
      <c r="BB1340">
        <v>1.360225596873458</v>
      </c>
      <c r="BC1340">
        <v>1.360225596873458</v>
      </c>
      <c r="BD1340" t="b">
        <v>0</v>
      </c>
      <c r="BE1340" t="b">
        <v>0</v>
      </c>
      <c r="BH1340">
        <v>132.77954464971049</v>
      </c>
      <c r="BI1340">
        <v>3818.5384531438099</v>
      </c>
      <c r="BJ1340">
        <v>0.2259384160349687</v>
      </c>
      <c r="BK1340">
        <v>0.2259384160349687</v>
      </c>
      <c r="BL1340">
        <v>0.2259384160349687</v>
      </c>
      <c r="BM1340" t="s">
        <v>89</v>
      </c>
      <c r="BN1340">
        <v>6.4976463953690224</v>
      </c>
      <c r="BO1340">
        <v>6.4976463953690224</v>
      </c>
      <c r="BP1340">
        <v>6.4976463953690224</v>
      </c>
      <c r="BQ1340" t="s">
        <v>89</v>
      </c>
      <c r="BR1340">
        <v>6.6506099924847861</v>
      </c>
      <c r="BS1340">
        <v>6.6506099924847861</v>
      </c>
      <c r="BT1340">
        <v>6.6506099924847861</v>
      </c>
      <c r="BU1340" t="s">
        <v>89</v>
      </c>
      <c r="BV1340">
        <v>3.3972585415515247E-2</v>
      </c>
      <c r="BW1340">
        <v>32.895316342169053</v>
      </c>
      <c r="BX1340">
        <v>1143.3886123697371</v>
      </c>
      <c r="BY1340">
        <v>0.91198393375966724</v>
      </c>
      <c r="BZ1340">
        <v>0.91198393375966724</v>
      </c>
      <c r="CA1340">
        <v>0.91198393375966724</v>
      </c>
      <c r="CB1340" t="s">
        <v>89</v>
      </c>
      <c r="CC1340" t="s">
        <v>90</v>
      </c>
      <c r="CD1340">
        <v>27.028006459318849</v>
      </c>
      <c r="CE1340">
        <v>27.028006459318849</v>
      </c>
      <c r="CF1340">
        <v>27.028006459318849</v>
      </c>
      <c r="CG1340" t="s">
        <v>89</v>
      </c>
      <c r="CH1340" t="s">
        <v>91</v>
      </c>
      <c r="CI1340">
        <v>0.22799598343991681</v>
      </c>
      <c r="CJ1340">
        <v>6.7570016148297123</v>
      </c>
      <c r="CK1340">
        <v>3.3742182766321967E-2</v>
      </c>
      <c r="CL1340">
        <v>0.75721015830469263</v>
      </c>
      <c r="CM1340">
        <v>10</v>
      </c>
      <c r="CN1340">
        <v>0.90546568847668929</v>
      </c>
      <c r="CO1340">
        <v>0.91197898497213714</v>
      </c>
      <c r="CP1340">
        <v>26.904324803362108</v>
      </c>
      <c r="CQ1340">
        <v>26.281670584472479</v>
      </c>
      <c r="CR1340">
        <v>6.4976463953690242</v>
      </c>
      <c r="CS1340">
        <v>6.4976463953690224</v>
      </c>
      <c r="CT1340">
        <v>1.7763568394002501E-15</v>
      </c>
      <c r="CU1340">
        <v>2.7338465827661671E-14</v>
      </c>
    </row>
    <row r="1341" spans="1:99" x14ac:dyDescent="0.3">
      <c r="A1341" t="s">
        <v>756</v>
      </c>
      <c r="B1341" t="s">
        <v>83</v>
      </c>
      <c r="C1341" t="s">
        <v>3377</v>
      </c>
      <c r="D1341" t="s">
        <v>85</v>
      </c>
      <c r="E1341">
        <v>0.17499999999999999</v>
      </c>
      <c r="F1341">
        <v>0.4375</v>
      </c>
      <c r="G1341">
        <v>3.3972585415515247E-2</v>
      </c>
      <c r="H1341">
        <v>1</v>
      </c>
      <c r="I1341">
        <v>112</v>
      </c>
      <c r="J1341">
        <v>12</v>
      </c>
      <c r="K1341">
        <v>6.6506099924847879</v>
      </c>
      <c r="L1341">
        <v>6.6510556253194988</v>
      </c>
      <c r="M1341">
        <v>6.4976463953690242</v>
      </c>
      <c r="N1341">
        <v>6.4963758132999256</v>
      </c>
      <c r="O1341">
        <v>6.4976463953690242</v>
      </c>
      <c r="P1341">
        <v>6.4963758132999256</v>
      </c>
      <c r="Q1341" s="1">
        <v>6.4976463953690242</v>
      </c>
      <c r="S1341">
        <v>1.34</v>
      </c>
      <c r="T1341">
        <v>4.41</v>
      </c>
      <c r="U1341">
        <v>4.3</v>
      </c>
      <c r="V1341">
        <v>1.1000000000000001</v>
      </c>
      <c r="W1341">
        <v>0.16700000000000001</v>
      </c>
      <c r="Y1341" t="s">
        <v>84</v>
      </c>
      <c r="AA1341">
        <v>12</v>
      </c>
      <c r="AB1341">
        <v>30</v>
      </c>
      <c r="AC1341" t="s">
        <v>757</v>
      </c>
      <c r="AD1341" t="s">
        <v>87</v>
      </c>
      <c r="AE1341" t="s">
        <v>87</v>
      </c>
      <c r="AF1341" t="s">
        <v>88</v>
      </c>
      <c r="AG1341" t="b">
        <v>0</v>
      </c>
      <c r="AH1341">
        <v>0.17499999999999999</v>
      </c>
      <c r="AI1341">
        <v>3.3897114744101432E-2</v>
      </c>
      <c r="AJ1341">
        <v>4</v>
      </c>
      <c r="AL1341">
        <v>6.5704176461181207</v>
      </c>
      <c r="AM1341">
        <v>6.726081200840528</v>
      </c>
      <c r="AN1341">
        <v>6.6204794033763283</v>
      </c>
      <c r="AO1341">
        <v>6.5704176461181207</v>
      </c>
      <c r="AP1341">
        <v>0.22636642211917229</v>
      </c>
      <c r="AQ1341">
        <v>0.22799474624303431</v>
      </c>
      <c r="AR1341">
        <v>132.78600063837121</v>
      </c>
      <c r="AS1341">
        <v>3819.6419700994729</v>
      </c>
      <c r="AT1341">
        <v>0.22592743102265619</v>
      </c>
      <c r="AU1341">
        <v>6.4988921541592148</v>
      </c>
      <c r="AV1341">
        <v>6.7271287777091882</v>
      </c>
      <c r="AW1341">
        <v>6.7262735191963374</v>
      </c>
      <c r="AX1341">
        <v>15.376294349049569</v>
      </c>
      <c r="AY1341">
        <v>15.374339472448771</v>
      </c>
      <c r="AZ1341">
        <v>0.22802373621007219</v>
      </c>
      <c r="BA1341">
        <v>0.22799474624303431</v>
      </c>
      <c r="BB1341">
        <v>2.3803947945285548</v>
      </c>
      <c r="BC1341">
        <v>2.3803947945285548</v>
      </c>
      <c r="BD1341" t="b">
        <v>0</v>
      </c>
      <c r="BE1341" t="b">
        <v>0</v>
      </c>
      <c r="BH1341">
        <v>132.77954464971049</v>
      </c>
      <c r="BI1341">
        <v>3818.5384531438099</v>
      </c>
      <c r="BJ1341">
        <v>0.2259384160349687</v>
      </c>
      <c r="BK1341">
        <v>0.2259384160349687</v>
      </c>
      <c r="BL1341">
        <v>0.2259384160349687</v>
      </c>
      <c r="BM1341" t="s">
        <v>89</v>
      </c>
      <c r="BN1341">
        <v>6.4976463953690224</v>
      </c>
      <c r="BO1341">
        <v>6.4976463953690224</v>
      </c>
      <c r="BP1341">
        <v>6.4976463953690224</v>
      </c>
      <c r="BQ1341" t="s">
        <v>89</v>
      </c>
      <c r="BR1341">
        <v>6.6506099924847861</v>
      </c>
      <c r="BS1341">
        <v>6.6506099924847861</v>
      </c>
      <c r="BT1341">
        <v>6.6506099924847861</v>
      </c>
      <c r="BU1341" t="s">
        <v>89</v>
      </c>
      <c r="BV1341">
        <v>3.3972585415515247E-2</v>
      </c>
      <c r="BW1341">
        <v>57.566803598795858</v>
      </c>
      <c r="BX1341">
        <v>2000.930071647042</v>
      </c>
      <c r="BY1341">
        <v>0.52113367643409536</v>
      </c>
      <c r="BZ1341">
        <v>0.52113367643409536</v>
      </c>
      <c r="CA1341">
        <v>0.52113367643409536</v>
      </c>
      <c r="CB1341" t="s">
        <v>89</v>
      </c>
      <c r="CC1341" t="s">
        <v>90</v>
      </c>
      <c r="CD1341">
        <v>15.444575119610761</v>
      </c>
      <c r="CE1341">
        <v>15.444575119610761</v>
      </c>
      <c r="CF1341">
        <v>15.444575119610761</v>
      </c>
      <c r="CG1341" t="s">
        <v>89</v>
      </c>
      <c r="CH1341" t="s">
        <v>91</v>
      </c>
      <c r="CI1341">
        <v>0.2279959834399167</v>
      </c>
      <c r="CJ1341">
        <v>6.7570016148297078</v>
      </c>
      <c r="CK1341">
        <v>3.3742182766321967E-2</v>
      </c>
      <c r="CL1341">
        <v>1.3251177770332121</v>
      </c>
      <c r="CM1341">
        <v>10</v>
      </c>
      <c r="CN1341">
        <v>0.51740896484382248</v>
      </c>
      <c r="CO1341">
        <v>0.52113084855550695</v>
      </c>
      <c r="CP1341">
        <v>15.37389988763549</v>
      </c>
      <c r="CQ1341">
        <v>15.018097476841421</v>
      </c>
      <c r="CR1341">
        <v>6.4976463953690242</v>
      </c>
      <c r="CS1341">
        <v>6.4976463953690224</v>
      </c>
      <c r="CT1341">
        <v>1.7763568394002501E-15</v>
      </c>
      <c r="CU1341">
        <v>2.7338465827661671E-14</v>
      </c>
    </row>
    <row r="1342" spans="1:99" x14ac:dyDescent="0.3">
      <c r="A1342" t="s">
        <v>758</v>
      </c>
      <c r="B1342" t="s">
        <v>83</v>
      </c>
      <c r="C1342" t="s">
        <v>3377</v>
      </c>
      <c r="D1342" t="s">
        <v>85</v>
      </c>
      <c r="E1342">
        <v>0.17499999999999999</v>
      </c>
      <c r="F1342">
        <v>0.8125</v>
      </c>
      <c r="G1342">
        <v>3.3972585415515247E-2</v>
      </c>
      <c r="H1342">
        <v>1</v>
      </c>
      <c r="I1342">
        <v>112</v>
      </c>
      <c r="J1342">
        <v>12</v>
      </c>
      <c r="K1342">
        <v>6.6506099924847879</v>
      </c>
      <c r="L1342">
        <v>6.6510556253194988</v>
      </c>
      <c r="M1342">
        <v>6.4976463953690242</v>
      </c>
      <c r="N1342">
        <v>6.4963758132999256</v>
      </c>
      <c r="O1342">
        <v>6.4976463953690242</v>
      </c>
      <c r="P1342">
        <v>6.4963758132999256</v>
      </c>
      <c r="Q1342" s="1">
        <v>6.4976463953690242</v>
      </c>
      <c r="S1342">
        <v>1.34</v>
      </c>
      <c r="T1342">
        <v>4.41</v>
      </c>
      <c r="U1342">
        <v>4.3</v>
      </c>
      <c r="V1342">
        <v>1.1000000000000001</v>
      </c>
      <c r="W1342">
        <v>0.16700000000000001</v>
      </c>
      <c r="Y1342" t="s">
        <v>84</v>
      </c>
      <c r="AA1342">
        <v>12</v>
      </c>
      <c r="AB1342">
        <v>30</v>
      </c>
      <c r="AC1342" t="s">
        <v>759</v>
      </c>
      <c r="AD1342" t="s">
        <v>87</v>
      </c>
      <c r="AE1342" t="s">
        <v>87</v>
      </c>
      <c r="AF1342" t="s">
        <v>88</v>
      </c>
      <c r="AG1342" t="b">
        <v>0</v>
      </c>
      <c r="AH1342">
        <v>0.17499999999999999</v>
      </c>
      <c r="AI1342">
        <v>3.3897114744101432E-2</v>
      </c>
      <c r="AJ1342">
        <v>4</v>
      </c>
      <c r="AL1342">
        <v>6.5704176461181207</v>
      </c>
      <c r="AM1342">
        <v>6.726081200840528</v>
      </c>
      <c r="AN1342">
        <v>6.6204794033763283</v>
      </c>
      <c r="AO1342">
        <v>6.5704176461181207</v>
      </c>
      <c r="AP1342">
        <v>0.22636642211917229</v>
      </c>
      <c r="AQ1342">
        <v>0.22799474624303431</v>
      </c>
      <c r="AR1342">
        <v>132.78600063837121</v>
      </c>
      <c r="AS1342">
        <v>3819.6419700994729</v>
      </c>
      <c r="AT1342">
        <v>0.22592743102265619</v>
      </c>
      <c r="AU1342">
        <v>6.4988921541592148</v>
      </c>
      <c r="AV1342">
        <v>6.7271287777091766</v>
      </c>
      <c r="AW1342">
        <v>6.7262735191963374</v>
      </c>
      <c r="AX1342">
        <v>8.2795431110266797</v>
      </c>
      <c r="AY1342">
        <v>8.2784904851647223</v>
      </c>
      <c r="AZ1342">
        <v>0.22802373621007191</v>
      </c>
      <c r="BA1342">
        <v>0.22799474624303431</v>
      </c>
      <c r="BB1342">
        <v>4.4207331898387432</v>
      </c>
      <c r="BC1342">
        <v>4.4207331898387432</v>
      </c>
      <c r="BD1342" t="b">
        <v>0</v>
      </c>
      <c r="BE1342" t="b">
        <v>0</v>
      </c>
      <c r="BH1342">
        <v>132.77954464971049</v>
      </c>
      <c r="BI1342">
        <v>3818.5384531438099</v>
      </c>
      <c r="BJ1342">
        <v>0.2259384160349687</v>
      </c>
      <c r="BK1342">
        <v>0.2259384160349687</v>
      </c>
      <c r="BL1342">
        <v>0.2259384160349687</v>
      </c>
      <c r="BM1342" t="s">
        <v>89</v>
      </c>
      <c r="BN1342">
        <v>6.4976463953690224</v>
      </c>
      <c r="BO1342">
        <v>6.4976463953690224</v>
      </c>
      <c r="BP1342">
        <v>6.4976463953690224</v>
      </c>
      <c r="BQ1342" t="s">
        <v>89</v>
      </c>
      <c r="BR1342">
        <v>6.6506099924847861</v>
      </c>
      <c r="BS1342">
        <v>6.6506099924847861</v>
      </c>
      <c r="BT1342">
        <v>6.6506099924847861</v>
      </c>
      <c r="BU1342" t="s">
        <v>89</v>
      </c>
      <c r="BV1342">
        <v>3.3972585415515247E-2</v>
      </c>
      <c r="BW1342">
        <v>106.90977811204949</v>
      </c>
      <c r="BX1342">
        <v>3716.0129902016502</v>
      </c>
      <c r="BY1342">
        <v>0.28061044115682049</v>
      </c>
      <c r="BZ1342">
        <v>0.28061044115682049</v>
      </c>
      <c r="CA1342">
        <v>0.28061044115682049</v>
      </c>
      <c r="CB1342" t="s">
        <v>89</v>
      </c>
      <c r="CC1342" t="s">
        <v>90</v>
      </c>
      <c r="CD1342">
        <v>8.3163096797904092</v>
      </c>
      <c r="CE1342">
        <v>8.3163096797904092</v>
      </c>
      <c r="CF1342">
        <v>8.3163096797904092</v>
      </c>
      <c r="CG1342" t="s">
        <v>89</v>
      </c>
      <c r="CH1342" t="s">
        <v>91</v>
      </c>
      <c r="CI1342">
        <v>0.22799598343991659</v>
      </c>
      <c r="CJ1342">
        <v>6.7570016148297078</v>
      </c>
      <c r="CK1342">
        <v>3.3742182766321967E-2</v>
      </c>
      <c r="CL1342">
        <v>2.4609330144902519</v>
      </c>
      <c r="CM1342">
        <v>10</v>
      </c>
      <c r="CN1342">
        <v>0.2786048272235967</v>
      </c>
      <c r="CO1342">
        <v>0.28060891845296532</v>
      </c>
      <c r="CP1342">
        <v>8.2782537856498806</v>
      </c>
      <c r="CQ1342">
        <v>8.0866678721453802</v>
      </c>
      <c r="CR1342">
        <v>6.4976463953690242</v>
      </c>
      <c r="CS1342">
        <v>6.4976463953690224</v>
      </c>
      <c r="CT1342">
        <v>1.7763568394002501E-15</v>
      </c>
      <c r="CU1342">
        <v>2.7338465827661671E-14</v>
      </c>
    </row>
    <row r="1343" spans="1:99" x14ac:dyDescent="0.3">
      <c r="A1343" t="s">
        <v>760</v>
      </c>
      <c r="B1343" t="s">
        <v>83</v>
      </c>
      <c r="C1343" t="s">
        <v>3377</v>
      </c>
      <c r="D1343" t="s">
        <v>109</v>
      </c>
      <c r="E1343">
        <v>2.5000000000000001E-2</v>
      </c>
      <c r="F1343">
        <v>0.25</v>
      </c>
      <c r="G1343">
        <v>3.3972585415515247E-2</v>
      </c>
      <c r="H1343">
        <v>1</v>
      </c>
      <c r="I1343">
        <v>112</v>
      </c>
      <c r="J1343">
        <v>12</v>
      </c>
      <c r="K1343">
        <v>6.650609992484787</v>
      </c>
      <c r="L1343">
        <v>6.6510556253194997</v>
      </c>
      <c r="M1343">
        <v>6.4976463953690224</v>
      </c>
      <c r="N1343">
        <v>6.4963758132999256</v>
      </c>
      <c r="O1343">
        <v>6.4976463953690224</v>
      </c>
      <c r="P1343">
        <v>6.4963758132999256</v>
      </c>
      <c r="Q1343" s="1">
        <v>6.4976463953690224</v>
      </c>
      <c r="S1343">
        <v>1.34</v>
      </c>
      <c r="T1343">
        <v>4.41</v>
      </c>
      <c r="U1343">
        <v>4.3</v>
      </c>
      <c r="V1343">
        <v>1.1000000000000001</v>
      </c>
      <c r="W1343">
        <v>0.16700000000000001</v>
      </c>
      <c r="Y1343" t="s">
        <v>84</v>
      </c>
      <c r="AA1343">
        <v>12</v>
      </c>
      <c r="AB1343">
        <v>90</v>
      </c>
      <c r="AC1343" t="s">
        <v>761</v>
      </c>
      <c r="AD1343" t="s">
        <v>87</v>
      </c>
      <c r="AE1343" t="s">
        <v>87</v>
      </c>
      <c r="AF1343" t="s">
        <v>111</v>
      </c>
      <c r="AG1343" t="b">
        <v>1</v>
      </c>
      <c r="AH1343">
        <v>2.5000000000000001E-2</v>
      </c>
      <c r="AI1343">
        <v>3.3897114744101432E-2</v>
      </c>
      <c r="AJ1343">
        <v>4</v>
      </c>
      <c r="AL1343">
        <v>6.5704176461181207</v>
      </c>
      <c r="AM1343">
        <v>6.684312959000291</v>
      </c>
      <c r="AN1343">
        <v>6.6204794033763283</v>
      </c>
      <c r="AO1343">
        <v>6.5704176461181207</v>
      </c>
      <c r="AP1343">
        <v>0.22636642211917229</v>
      </c>
      <c r="AQ1343">
        <v>0.22756219741789629</v>
      </c>
      <c r="AR1343">
        <v>398.35800191511379</v>
      </c>
      <c r="AS1343">
        <v>11458.92591029842</v>
      </c>
      <c r="AT1343">
        <v>0.22592743102265611</v>
      </c>
      <c r="AU1343">
        <v>6.4988921541592113</v>
      </c>
      <c r="AV1343">
        <v>3.7092130871775679</v>
      </c>
      <c r="AW1343">
        <v>4.2902999699255364</v>
      </c>
      <c r="AX1343">
        <v>14.83685234871027</v>
      </c>
      <c r="AY1343">
        <v>17.161199879702149</v>
      </c>
      <c r="AZ1343">
        <v>0.2171771753305817</v>
      </c>
      <c r="BA1343">
        <v>0.22756219741789629</v>
      </c>
      <c r="BB1343">
        <v>2.6649961974505039</v>
      </c>
      <c r="BC1343">
        <v>2.6649961974505039</v>
      </c>
      <c r="BD1343" t="b">
        <v>1</v>
      </c>
      <c r="BE1343" t="b">
        <v>1</v>
      </c>
      <c r="BH1343">
        <v>398.33863394913158</v>
      </c>
      <c r="BI1343">
        <v>11455.615359431429</v>
      </c>
      <c r="BJ1343">
        <v>0.2259384160349687</v>
      </c>
      <c r="BK1343">
        <v>0.2259384160349687</v>
      </c>
      <c r="BL1343">
        <v>0.2259384160349687</v>
      </c>
      <c r="BM1343" t="s">
        <v>89</v>
      </c>
      <c r="BN1343">
        <v>6.4976463953690224</v>
      </c>
      <c r="BO1343">
        <v>6.4976463953690233</v>
      </c>
      <c r="BP1343">
        <v>6.4976463953690224</v>
      </c>
      <c r="BQ1343" t="s">
        <v>89</v>
      </c>
      <c r="BR1343">
        <v>6.6506099924847897</v>
      </c>
      <c r="BS1343">
        <v>6.6506099924847897</v>
      </c>
      <c r="BT1343">
        <v>6.6506099924847897</v>
      </c>
      <c r="BU1343" t="s">
        <v>89</v>
      </c>
      <c r="BV1343">
        <v>3.397258541551524E-2</v>
      </c>
      <c r="BW1343">
        <v>102.32905309620701</v>
      </c>
      <c r="BX1343">
        <v>7610.0133292030232</v>
      </c>
      <c r="BY1343">
        <v>0.87951561435230341</v>
      </c>
      <c r="BZ1343">
        <v>0.87951561435230341</v>
      </c>
      <c r="CA1343">
        <v>0.87951561435230341</v>
      </c>
      <c r="CB1343" t="s">
        <v>89</v>
      </c>
      <c r="CC1343" t="s">
        <v>90</v>
      </c>
      <c r="CD1343">
        <v>49.212700981775207</v>
      </c>
      <c r="CE1343">
        <v>49.212700981775207</v>
      </c>
      <c r="CF1343">
        <v>49.212700981775207</v>
      </c>
      <c r="CG1343" t="s">
        <v>89</v>
      </c>
      <c r="CH1343" t="s">
        <v>91</v>
      </c>
      <c r="CI1343">
        <v>0.21987890358807591</v>
      </c>
      <c r="CJ1343">
        <v>12.3031752454438</v>
      </c>
      <c r="CK1343">
        <v>1.7871720039873681E-2</v>
      </c>
      <c r="CL1343">
        <v>1.04144021636538</v>
      </c>
      <c r="CM1343">
        <v>28</v>
      </c>
      <c r="CN1343">
        <v>0.90546568847668929</v>
      </c>
      <c r="CO1343">
        <v>0.91024878967158518</v>
      </c>
      <c r="CP1343">
        <v>26.73725183600116</v>
      </c>
      <c r="CQ1343">
        <v>26.281670584472479</v>
      </c>
      <c r="CR1343">
        <v>6.4976463953690224</v>
      </c>
      <c r="CS1343">
        <v>6.4976463953690224</v>
      </c>
      <c r="CT1343">
        <v>8.8817841970012523E-16</v>
      </c>
      <c r="CU1343">
        <v>-1.3669232913830829E-14</v>
      </c>
    </row>
    <row r="1344" spans="1:99" x14ac:dyDescent="0.3">
      <c r="A1344" t="s">
        <v>762</v>
      </c>
      <c r="B1344" t="s">
        <v>83</v>
      </c>
      <c r="C1344" t="s">
        <v>3377</v>
      </c>
      <c r="D1344" t="s">
        <v>109</v>
      </c>
      <c r="E1344">
        <v>2.5000000000000001E-2</v>
      </c>
      <c r="F1344">
        <v>0.4375</v>
      </c>
      <c r="G1344">
        <v>3.3972585415515247E-2</v>
      </c>
      <c r="H1344">
        <v>1</v>
      </c>
      <c r="I1344">
        <v>112</v>
      </c>
      <c r="J1344">
        <v>12</v>
      </c>
      <c r="K1344">
        <v>6.650609992484787</v>
      </c>
      <c r="L1344">
        <v>6.6510556253194997</v>
      </c>
      <c r="M1344">
        <v>6.4976463953690224</v>
      </c>
      <c r="N1344">
        <v>6.4963758132999256</v>
      </c>
      <c r="O1344">
        <v>6.4976463953690224</v>
      </c>
      <c r="P1344">
        <v>6.4963758132999256</v>
      </c>
      <c r="Q1344" s="1">
        <v>6.4976463953690224</v>
      </c>
      <c r="S1344">
        <v>1.34</v>
      </c>
      <c r="T1344">
        <v>4.41</v>
      </c>
      <c r="U1344">
        <v>4.3</v>
      </c>
      <c r="V1344">
        <v>1.1000000000000001</v>
      </c>
      <c r="W1344">
        <v>0.16700000000000001</v>
      </c>
      <c r="Y1344" t="s">
        <v>84</v>
      </c>
      <c r="AA1344">
        <v>12</v>
      </c>
      <c r="AB1344">
        <v>90</v>
      </c>
      <c r="AC1344" t="s">
        <v>763</v>
      </c>
      <c r="AD1344" t="s">
        <v>87</v>
      </c>
      <c r="AE1344" t="s">
        <v>87</v>
      </c>
      <c r="AF1344" t="s">
        <v>111</v>
      </c>
      <c r="AG1344" t="b">
        <v>1</v>
      </c>
      <c r="AH1344">
        <v>2.5000000000000001E-2</v>
      </c>
      <c r="AI1344">
        <v>3.3897114744101432E-2</v>
      </c>
      <c r="AJ1344">
        <v>4</v>
      </c>
      <c r="AL1344">
        <v>6.5704176461181207</v>
      </c>
      <c r="AM1344">
        <v>6.6843129590002901</v>
      </c>
      <c r="AN1344">
        <v>6.6204794033763283</v>
      </c>
      <c r="AO1344">
        <v>6.5704176461181207</v>
      </c>
      <c r="AP1344">
        <v>0.22636642211917229</v>
      </c>
      <c r="AQ1344">
        <v>0.22756219741789629</v>
      </c>
      <c r="AR1344">
        <v>398.35800191511379</v>
      </c>
      <c r="AS1344">
        <v>11458.92591029842</v>
      </c>
      <c r="AT1344">
        <v>0.22592743102265611</v>
      </c>
      <c r="AU1344">
        <v>6.4988921541592113</v>
      </c>
      <c r="AV1344">
        <v>3.7092130871775701</v>
      </c>
      <c r="AW1344">
        <v>4.2902999699255346</v>
      </c>
      <c r="AX1344">
        <v>8.4782013421201601</v>
      </c>
      <c r="AY1344">
        <v>9.8063999312583654</v>
      </c>
      <c r="AZ1344">
        <v>0.21717717533058181</v>
      </c>
      <c r="BA1344">
        <v>0.22756219741789629</v>
      </c>
      <c r="BB1344">
        <v>4.663743345538383</v>
      </c>
      <c r="BC1344">
        <v>4.663743345538383</v>
      </c>
      <c r="BD1344" t="b">
        <v>1</v>
      </c>
      <c r="BE1344" t="b">
        <v>1</v>
      </c>
      <c r="BH1344">
        <v>398.33863394913158</v>
      </c>
      <c r="BI1344">
        <v>11455.615359431429</v>
      </c>
      <c r="BJ1344">
        <v>0.2259384160349687</v>
      </c>
      <c r="BK1344">
        <v>0.2259384160349687</v>
      </c>
      <c r="BL1344">
        <v>0.2259384160349687</v>
      </c>
      <c r="BM1344" t="s">
        <v>89</v>
      </c>
      <c r="BN1344">
        <v>6.4976463953690224</v>
      </c>
      <c r="BO1344">
        <v>6.4976463953690233</v>
      </c>
      <c r="BP1344">
        <v>6.4976463953690224</v>
      </c>
      <c r="BQ1344" t="s">
        <v>89</v>
      </c>
      <c r="BR1344">
        <v>6.6506099924847897</v>
      </c>
      <c r="BS1344">
        <v>6.6506099924847897</v>
      </c>
      <c r="BT1344">
        <v>6.6506099924847897</v>
      </c>
      <c r="BU1344" t="s">
        <v>89</v>
      </c>
      <c r="BV1344">
        <v>3.397258541551524E-2</v>
      </c>
      <c r="BW1344">
        <v>179.0758429183623</v>
      </c>
      <c r="BX1344">
        <v>13317.523326105271</v>
      </c>
      <c r="BY1344">
        <v>0.50258035105845911</v>
      </c>
      <c r="BZ1344">
        <v>0.50258035105845911</v>
      </c>
      <c r="CA1344">
        <v>0.50258035105845911</v>
      </c>
      <c r="CB1344" t="s">
        <v>89</v>
      </c>
      <c r="CC1344" t="s">
        <v>90</v>
      </c>
      <c r="CD1344">
        <v>28.12154341815727</v>
      </c>
      <c r="CE1344">
        <v>28.12154341815727</v>
      </c>
      <c r="CF1344">
        <v>28.12154341815727</v>
      </c>
      <c r="CG1344" t="s">
        <v>89</v>
      </c>
      <c r="CH1344" t="s">
        <v>91</v>
      </c>
      <c r="CI1344">
        <v>0.21987890358807591</v>
      </c>
      <c r="CJ1344">
        <v>12.303175245443811</v>
      </c>
      <c r="CK1344">
        <v>1.7871720039873681E-2</v>
      </c>
      <c r="CL1344">
        <v>1.8225203786394151</v>
      </c>
      <c r="CM1344">
        <v>28</v>
      </c>
      <c r="CN1344">
        <v>0.51740896484382248</v>
      </c>
      <c r="CO1344">
        <v>0.52014216552662007</v>
      </c>
      <c r="CP1344">
        <v>15.278429620572091</v>
      </c>
      <c r="CQ1344">
        <v>15.018097476841421</v>
      </c>
      <c r="CR1344">
        <v>6.4976463953690224</v>
      </c>
      <c r="CS1344">
        <v>6.4976463953690224</v>
      </c>
      <c r="CT1344">
        <v>8.8817841970012523E-16</v>
      </c>
      <c r="CU1344">
        <v>-1.3669232913830829E-14</v>
      </c>
    </row>
    <row r="1345" spans="1:99" x14ac:dyDescent="0.3">
      <c r="A1345" t="s">
        <v>764</v>
      </c>
      <c r="B1345" t="s">
        <v>83</v>
      </c>
      <c r="C1345" t="s">
        <v>3377</v>
      </c>
      <c r="D1345" t="s">
        <v>109</v>
      </c>
      <c r="E1345">
        <v>2.5000000000000001E-2</v>
      </c>
      <c r="F1345">
        <v>0.8125</v>
      </c>
      <c r="G1345">
        <v>3.3972585415515247E-2</v>
      </c>
      <c r="H1345">
        <v>1</v>
      </c>
      <c r="I1345">
        <v>112</v>
      </c>
      <c r="J1345">
        <v>12</v>
      </c>
      <c r="K1345">
        <v>6.650609992484787</v>
      </c>
      <c r="L1345">
        <v>6.6510556253194997</v>
      </c>
      <c r="M1345">
        <v>6.4976463953690224</v>
      </c>
      <c r="N1345">
        <v>6.4963758132999256</v>
      </c>
      <c r="O1345">
        <v>6.4976463953690224</v>
      </c>
      <c r="P1345">
        <v>6.4963758132999256</v>
      </c>
      <c r="Q1345" s="1">
        <v>6.4976463953690224</v>
      </c>
      <c r="S1345">
        <v>1.34</v>
      </c>
      <c r="T1345">
        <v>4.41</v>
      </c>
      <c r="U1345">
        <v>4.3</v>
      </c>
      <c r="V1345">
        <v>1.1000000000000001</v>
      </c>
      <c r="W1345">
        <v>0.16700000000000001</v>
      </c>
      <c r="Y1345" t="s">
        <v>84</v>
      </c>
      <c r="AA1345">
        <v>12</v>
      </c>
      <c r="AB1345">
        <v>90</v>
      </c>
      <c r="AC1345" t="s">
        <v>765</v>
      </c>
      <c r="AD1345" t="s">
        <v>87</v>
      </c>
      <c r="AE1345" t="s">
        <v>87</v>
      </c>
      <c r="AF1345" t="s">
        <v>111</v>
      </c>
      <c r="AG1345" t="b">
        <v>1</v>
      </c>
      <c r="AH1345">
        <v>2.5000000000000001E-2</v>
      </c>
      <c r="AI1345">
        <v>3.3897114744101432E-2</v>
      </c>
      <c r="AJ1345">
        <v>4</v>
      </c>
      <c r="AL1345">
        <v>6.5704176461181207</v>
      </c>
      <c r="AM1345">
        <v>6.684312959000291</v>
      </c>
      <c r="AN1345">
        <v>6.6204794033763283</v>
      </c>
      <c r="AO1345">
        <v>6.5704176461181207</v>
      </c>
      <c r="AP1345">
        <v>0.22636642211917229</v>
      </c>
      <c r="AQ1345">
        <v>0.22756219741789629</v>
      </c>
      <c r="AR1345">
        <v>398.35800191511379</v>
      </c>
      <c r="AS1345">
        <v>11458.92591029842</v>
      </c>
      <c r="AT1345">
        <v>0.22592743102265611</v>
      </c>
      <c r="AU1345">
        <v>6.4988921541592113</v>
      </c>
      <c r="AV1345">
        <v>3.709213087177567</v>
      </c>
      <c r="AW1345">
        <v>4.2902999699255329</v>
      </c>
      <c r="AX1345">
        <v>4.5651853380646976</v>
      </c>
      <c r="AY1345">
        <v>5.2803691937545016</v>
      </c>
      <c r="AZ1345">
        <v>0.2171771753305817</v>
      </c>
      <c r="BA1345">
        <v>0.22756219741789629</v>
      </c>
      <c r="BB1345">
        <v>8.6612376417141359</v>
      </c>
      <c r="BC1345">
        <v>8.6612376417141359</v>
      </c>
      <c r="BD1345" t="b">
        <v>1</v>
      </c>
      <c r="BE1345" t="b">
        <v>1</v>
      </c>
      <c r="BH1345">
        <v>398.33863394913158</v>
      </c>
      <c r="BI1345">
        <v>11455.615359431429</v>
      </c>
      <c r="BJ1345">
        <v>0.2259384160349687</v>
      </c>
      <c r="BK1345">
        <v>0.2259384160349687</v>
      </c>
      <c r="BL1345">
        <v>0.2259384160349687</v>
      </c>
      <c r="BM1345" t="s">
        <v>89</v>
      </c>
      <c r="BN1345">
        <v>6.4976463953690224</v>
      </c>
      <c r="BO1345">
        <v>6.4976463953690233</v>
      </c>
      <c r="BP1345">
        <v>6.4976463953690224</v>
      </c>
      <c r="BQ1345" t="s">
        <v>89</v>
      </c>
      <c r="BR1345">
        <v>6.6506099924847897</v>
      </c>
      <c r="BS1345">
        <v>6.6506099924847897</v>
      </c>
      <c r="BT1345">
        <v>6.6506099924847897</v>
      </c>
      <c r="BU1345" t="s">
        <v>89</v>
      </c>
      <c r="BV1345">
        <v>3.397258541551524E-2</v>
      </c>
      <c r="BW1345">
        <v>332.56942256267251</v>
      </c>
      <c r="BX1345">
        <v>24732.543319909339</v>
      </c>
      <c r="BY1345">
        <v>0.27062018903147828</v>
      </c>
      <c r="BZ1345">
        <v>0.27062018903147828</v>
      </c>
      <c r="CA1345">
        <v>0.27062018903147828</v>
      </c>
      <c r="CB1345" t="s">
        <v>89</v>
      </c>
      <c r="CC1345" t="s">
        <v>90</v>
      </c>
      <c r="CD1345">
        <v>15.142369532853939</v>
      </c>
      <c r="CE1345">
        <v>15.142369532853939</v>
      </c>
      <c r="CF1345">
        <v>15.142369532853939</v>
      </c>
      <c r="CG1345" t="s">
        <v>89</v>
      </c>
      <c r="CH1345" t="s">
        <v>91</v>
      </c>
      <c r="CI1345">
        <v>0.2198789035880761</v>
      </c>
      <c r="CJ1345">
        <v>12.303175245443819</v>
      </c>
      <c r="CK1345">
        <v>1.7871720039873671E-2</v>
      </c>
      <c r="CL1345">
        <v>3.384680703187485</v>
      </c>
      <c r="CM1345">
        <v>28</v>
      </c>
      <c r="CN1345">
        <v>0.2786048272235967</v>
      </c>
      <c r="CO1345">
        <v>0.28007655066817999</v>
      </c>
      <c r="CP1345">
        <v>8.2268467187695897</v>
      </c>
      <c r="CQ1345">
        <v>8.0866678721453802</v>
      </c>
      <c r="CR1345">
        <v>6.4976463953690224</v>
      </c>
      <c r="CS1345">
        <v>6.4976463953690224</v>
      </c>
      <c r="CT1345">
        <v>8.8817841970012523E-16</v>
      </c>
      <c r="CU1345">
        <v>-1.3669232913830829E-14</v>
      </c>
    </row>
    <row r="1346" spans="1:99" x14ac:dyDescent="0.3">
      <c r="A1346" t="s">
        <v>766</v>
      </c>
      <c r="B1346" t="s">
        <v>83</v>
      </c>
      <c r="C1346" t="s">
        <v>3377</v>
      </c>
      <c r="D1346" t="s">
        <v>109</v>
      </c>
      <c r="E1346">
        <v>0.1</v>
      </c>
      <c r="F1346">
        <v>0.25</v>
      </c>
      <c r="G1346">
        <v>3.3972585415515247E-2</v>
      </c>
      <c r="H1346">
        <v>1</v>
      </c>
      <c r="I1346">
        <v>112</v>
      </c>
      <c r="J1346">
        <v>12</v>
      </c>
      <c r="K1346">
        <v>6.650609992484787</v>
      </c>
      <c r="L1346">
        <v>6.6510556253194997</v>
      </c>
      <c r="M1346">
        <v>6.4976463953690224</v>
      </c>
      <c r="N1346">
        <v>6.4963758132999256</v>
      </c>
      <c r="O1346">
        <v>6.4976463953690224</v>
      </c>
      <c r="P1346">
        <v>6.4963758132999256</v>
      </c>
      <c r="Q1346" s="1">
        <v>6.4976463953690224</v>
      </c>
      <c r="S1346">
        <v>1.34</v>
      </c>
      <c r="T1346">
        <v>4.41</v>
      </c>
      <c r="U1346">
        <v>4.3</v>
      </c>
      <c r="V1346">
        <v>1.1000000000000001</v>
      </c>
      <c r="W1346">
        <v>0.16700000000000001</v>
      </c>
      <c r="Y1346" t="s">
        <v>84</v>
      </c>
      <c r="AA1346">
        <v>12</v>
      </c>
      <c r="AB1346">
        <v>90</v>
      </c>
      <c r="AC1346" t="s">
        <v>767</v>
      </c>
      <c r="AD1346" t="s">
        <v>87</v>
      </c>
      <c r="AE1346" t="s">
        <v>87</v>
      </c>
      <c r="AF1346" t="s">
        <v>111</v>
      </c>
      <c r="AG1346" t="b">
        <v>0</v>
      </c>
      <c r="AH1346">
        <v>0.1</v>
      </c>
      <c r="AI1346">
        <v>3.3897114744101432E-2</v>
      </c>
      <c r="AJ1346">
        <v>4</v>
      </c>
      <c r="AL1346">
        <v>6.5704176461181207</v>
      </c>
      <c r="AM1346">
        <v>6.726081200840528</v>
      </c>
      <c r="AN1346">
        <v>6.6204794033763283</v>
      </c>
      <c r="AO1346">
        <v>6.5704176461181207</v>
      </c>
      <c r="AP1346">
        <v>0.22636642211917229</v>
      </c>
      <c r="AQ1346">
        <v>0.22799474624303431</v>
      </c>
      <c r="AR1346">
        <v>398.35800191511379</v>
      </c>
      <c r="AS1346">
        <v>11458.92591029842</v>
      </c>
      <c r="AT1346">
        <v>0.22592743102265611</v>
      </c>
      <c r="AU1346">
        <v>6.4988921541592113</v>
      </c>
      <c r="AV1346">
        <v>6.7656394148332861</v>
      </c>
      <c r="AW1346">
        <v>6.7650205710513234</v>
      </c>
      <c r="AX1346">
        <v>27.062557659333141</v>
      </c>
      <c r="AY1346">
        <v>27.06008228420529</v>
      </c>
      <c r="AZ1346">
        <v>0.2280156025182741</v>
      </c>
      <c r="BA1346">
        <v>0.22799474624303431</v>
      </c>
      <c r="BB1346">
        <v>4.8704218144134197</v>
      </c>
      <c r="BC1346">
        <v>4.8704218144134197</v>
      </c>
      <c r="BD1346" t="b">
        <v>0</v>
      </c>
      <c r="BE1346" t="b">
        <v>0</v>
      </c>
      <c r="BH1346">
        <v>398.33863394913158</v>
      </c>
      <c r="BI1346">
        <v>11455.615359431429</v>
      </c>
      <c r="BJ1346">
        <v>0.2259384160349687</v>
      </c>
      <c r="BK1346">
        <v>0.2259384160349687</v>
      </c>
      <c r="BL1346">
        <v>0.2259384160349687</v>
      </c>
      <c r="BM1346" t="s">
        <v>89</v>
      </c>
      <c r="BN1346">
        <v>6.4976463953690224</v>
      </c>
      <c r="BO1346">
        <v>6.4976463953690233</v>
      </c>
      <c r="BP1346">
        <v>6.4976463953690224</v>
      </c>
      <c r="BQ1346" t="s">
        <v>89</v>
      </c>
      <c r="BR1346">
        <v>6.6506099924847897</v>
      </c>
      <c r="BS1346">
        <v>6.6506099924847897</v>
      </c>
      <c r="BT1346">
        <v>6.6506099924847897</v>
      </c>
      <c r="BU1346" t="s">
        <v>89</v>
      </c>
      <c r="BV1346">
        <v>3.397258541551524E-2</v>
      </c>
      <c r="BW1346">
        <v>98.677457820882125</v>
      </c>
      <c r="BX1346">
        <v>3852.7598531005842</v>
      </c>
      <c r="BY1346">
        <v>0.91206241007309574</v>
      </c>
      <c r="BZ1346">
        <v>0.91206241007309574</v>
      </c>
      <c r="CA1346">
        <v>0.91206241007309574</v>
      </c>
      <c r="CB1346" t="s">
        <v>89</v>
      </c>
      <c r="CC1346" t="s">
        <v>90</v>
      </c>
      <c r="CD1346">
        <v>27.210972137992659</v>
      </c>
      <c r="CE1346">
        <v>27.210972137992659</v>
      </c>
      <c r="CF1346">
        <v>27.210972137992659</v>
      </c>
      <c r="CG1346" t="s">
        <v>89</v>
      </c>
      <c r="CH1346" t="s">
        <v>91</v>
      </c>
      <c r="CI1346">
        <v>0.22801560251827391</v>
      </c>
      <c r="CJ1346">
        <v>6.8027430344981639</v>
      </c>
      <c r="CK1346">
        <v>3.3518185438132543E-2</v>
      </c>
      <c r="CL1346">
        <v>1.927880691635075</v>
      </c>
      <c r="CM1346">
        <v>14</v>
      </c>
      <c r="CN1346">
        <v>0.90546568847668929</v>
      </c>
      <c r="CO1346">
        <v>0.91197898497213714</v>
      </c>
      <c r="CP1346">
        <v>26.904324803362108</v>
      </c>
      <c r="CQ1346">
        <v>26.281670584472479</v>
      </c>
      <c r="CR1346">
        <v>6.4976463953690224</v>
      </c>
      <c r="CS1346">
        <v>6.4976463953690224</v>
      </c>
      <c r="CT1346">
        <v>8.8817841970012523E-16</v>
      </c>
      <c r="CU1346">
        <v>-1.3669232913830829E-14</v>
      </c>
    </row>
    <row r="1347" spans="1:99" x14ac:dyDescent="0.3">
      <c r="A1347" t="s">
        <v>768</v>
      </c>
      <c r="B1347" t="s">
        <v>83</v>
      </c>
      <c r="C1347" t="s">
        <v>3377</v>
      </c>
      <c r="D1347" t="s">
        <v>109</v>
      </c>
      <c r="E1347">
        <v>0.1</v>
      </c>
      <c r="F1347">
        <v>0.4375</v>
      </c>
      <c r="G1347">
        <v>3.3972585415515247E-2</v>
      </c>
      <c r="H1347">
        <v>1</v>
      </c>
      <c r="I1347">
        <v>112</v>
      </c>
      <c r="J1347">
        <v>12</v>
      </c>
      <c r="K1347">
        <v>6.650609992484787</v>
      </c>
      <c r="L1347">
        <v>6.6510556253194997</v>
      </c>
      <c r="M1347">
        <v>6.4976463953690224</v>
      </c>
      <c r="N1347">
        <v>6.4963758132999256</v>
      </c>
      <c r="O1347">
        <v>6.4976463953690224</v>
      </c>
      <c r="P1347">
        <v>6.4963758132999256</v>
      </c>
      <c r="Q1347" s="1">
        <v>6.4976463953690224</v>
      </c>
      <c r="S1347">
        <v>1.34</v>
      </c>
      <c r="T1347">
        <v>4.41</v>
      </c>
      <c r="U1347">
        <v>4.3</v>
      </c>
      <c r="V1347">
        <v>1.1000000000000001</v>
      </c>
      <c r="W1347">
        <v>0.16700000000000001</v>
      </c>
      <c r="Y1347" t="s">
        <v>84</v>
      </c>
      <c r="AA1347">
        <v>12</v>
      </c>
      <c r="AB1347">
        <v>90</v>
      </c>
      <c r="AC1347" t="s">
        <v>769</v>
      </c>
      <c r="AD1347" t="s">
        <v>87</v>
      </c>
      <c r="AE1347" t="s">
        <v>87</v>
      </c>
      <c r="AF1347" t="s">
        <v>111</v>
      </c>
      <c r="AG1347" t="b">
        <v>0</v>
      </c>
      <c r="AH1347">
        <v>0.1</v>
      </c>
      <c r="AI1347">
        <v>3.3897114744101432E-2</v>
      </c>
      <c r="AJ1347">
        <v>4</v>
      </c>
      <c r="AL1347">
        <v>6.5704176461181207</v>
      </c>
      <c r="AM1347">
        <v>6.726081200840528</v>
      </c>
      <c r="AN1347">
        <v>6.6204794033763283</v>
      </c>
      <c r="AO1347">
        <v>6.5704176461181207</v>
      </c>
      <c r="AP1347">
        <v>0.22636642211917229</v>
      </c>
      <c r="AQ1347">
        <v>0.22799474624303431</v>
      </c>
      <c r="AR1347">
        <v>398.35800191511379</v>
      </c>
      <c r="AS1347">
        <v>11458.92591029842</v>
      </c>
      <c r="AT1347">
        <v>0.22592743102265611</v>
      </c>
      <c r="AU1347">
        <v>6.4988921541592113</v>
      </c>
      <c r="AV1347">
        <v>6.7656394148332764</v>
      </c>
      <c r="AW1347">
        <v>6.7650205710513243</v>
      </c>
      <c r="AX1347">
        <v>15.46431866247606</v>
      </c>
      <c r="AY1347">
        <v>15.46290416240303</v>
      </c>
      <c r="AZ1347">
        <v>0.22801560251827371</v>
      </c>
      <c r="BA1347">
        <v>0.22799474624303431</v>
      </c>
      <c r="BB1347">
        <v>8.5232381752234794</v>
      </c>
      <c r="BC1347">
        <v>8.5232381752234794</v>
      </c>
      <c r="BD1347" t="b">
        <v>0</v>
      </c>
      <c r="BE1347" t="b">
        <v>0</v>
      </c>
      <c r="BH1347">
        <v>398.33863394913158</v>
      </c>
      <c r="BI1347">
        <v>11455.615359431429</v>
      </c>
      <c r="BJ1347">
        <v>0.2259384160349687</v>
      </c>
      <c r="BK1347">
        <v>0.2259384160349687</v>
      </c>
      <c r="BL1347">
        <v>0.2259384160349687</v>
      </c>
      <c r="BM1347" t="s">
        <v>89</v>
      </c>
      <c r="BN1347">
        <v>6.4976463953690224</v>
      </c>
      <c r="BO1347">
        <v>6.4976463953690233</v>
      </c>
      <c r="BP1347">
        <v>6.4976463953690224</v>
      </c>
      <c r="BQ1347" t="s">
        <v>89</v>
      </c>
      <c r="BR1347">
        <v>6.6506099924847897</v>
      </c>
      <c r="BS1347">
        <v>6.6506099924847897</v>
      </c>
      <c r="BT1347">
        <v>6.6506099924847897</v>
      </c>
      <c r="BU1347" t="s">
        <v>89</v>
      </c>
      <c r="BV1347">
        <v>3.397258541551524E-2</v>
      </c>
      <c r="BW1347">
        <v>172.68555118654379</v>
      </c>
      <c r="BX1347">
        <v>6742.3297429260283</v>
      </c>
      <c r="BY1347">
        <v>0.5211785200417689</v>
      </c>
      <c r="BZ1347">
        <v>0.5211785200417689</v>
      </c>
      <c r="CA1347">
        <v>0.5211785200417689</v>
      </c>
      <c r="CB1347" t="s">
        <v>89</v>
      </c>
      <c r="CC1347" t="s">
        <v>90</v>
      </c>
      <c r="CD1347">
        <v>15.549126935995799</v>
      </c>
      <c r="CE1347">
        <v>15.549126935995799</v>
      </c>
      <c r="CF1347">
        <v>15.549126935995799</v>
      </c>
      <c r="CG1347" t="s">
        <v>89</v>
      </c>
      <c r="CH1347" t="s">
        <v>91</v>
      </c>
      <c r="CI1347">
        <v>0.22801560251827391</v>
      </c>
      <c r="CJ1347">
        <v>6.8027430344981621</v>
      </c>
      <c r="CK1347">
        <v>3.3518185438132543E-2</v>
      </c>
      <c r="CL1347">
        <v>3.3737912103613819</v>
      </c>
      <c r="CM1347">
        <v>14</v>
      </c>
      <c r="CN1347">
        <v>0.51740896484382248</v>
      </c>
      <c r="CO1347">
        <v>0.52113084855550695</v>
      </c>
      <c r="CP1347">
        <v>15.37389988763549</v>
      </c>
      <c r="CQ1347">
        <v>15.018097476841421</v>
      </c>
      <c r="CR1347">
        <v>6.4976463953690224</v>
      </c>
      <c r="CS1347">
        <v>6.4976463953690224</v>
      </c>
      <c r="CT1347">
        <v>8.8817841970012523E-16</v>
      </c>
      <c r="CU1347">
        <v>-1.3669232913830829E-14</v>
      </c>
    </row>
    <row r="1348" spans="1:99" x14ac:dyDescent="0.3">
      <c r="A1348" t="s">
        <v>770</v>
      </c>
      <c r="B1348" t="s">
        <v>83</v>
      </c>
      <c r="C1348" t="s">
        <v>3377</v>
      </c>
      <c r="D1348" t="s">
        <v>109</v>
      </c>
      <c r="E1348">
        <v>0.1</v>
      </c>
      <c r="F1348">
        <v>0.8125</v>
      </c>
      <c r="G1348">
        <v>3.3972585415515247E-2</v>
      </c>
      <c r="H1348">
        <v>1</v>
      </c>
      <c r="I1348">
        <v>112</v>
      </c>
      <c r="J1348">
        <v>12</v>
      </c>
      <c r="K1348">
        <v>6.650609992484787</v>
      </c>
      <c r="L1348">
        <v>6.6510556253194997</v>
      </c>
      <c r="M1348">
        <v>6.4976463953690224</v>
      </c>
      <c r="N1348">
        <v>6.4963758132999256</v>
      </c>
      <c r="O1348">
        <v>6.4976463953690224</v>
      </c>
      <c r="P1348">
        <v>6.4963758132999256</v>
      </c>
      <c r="Q1348" s="1">
        <v>6.4976463953690224</v>
      </c>
      <c r="S1348">
        <v>1.34</v>
      </c>
      <c r="T1348">
        <v>4.41</v>
      </c>
      <c r="U1348">
        <v>4.3</v>
      </c>
      <c r="V1348">
        <v>1.1000000000000001</v>
      </c>
      <c r="W1348">
        <v>0.16700000000000001</v>
      </c>
      <c r="Y1348" t="s">
        <v>84</v>
      </c>
      <c r="AA1348">
        <v>12</v>
      </c>
      <c r="AB1348">
        <v>90</v>
      </c>
      <c r="AC1348" t="s">
        <v>771</v>
      </c>
      <c r="AD1348" t="s">
        <v>87</v>
      </c>
      <c r="AE1348" t="s">
        <v>87</v>
      </c>
      <c r="AF1348" t="s">
        <v>111</v>
      </c>
      <c r="AG1348" t="b">
        <v>0</v>
      </c>
      <c r="AH1348">
        <v>0.1</v>
      </c>
      <c r="AI1348">
        <v>3.3897114744101432E-2</v>
      </c>
      <c r="AJ1348">
        <v>4</v>
      </c>
      <c r="AL1348">
        <v>6.5704176461181207</v>
      </c>
      <c r="AM1348">
        <v>6.726081200840528</v>
      </c>
      <c r="AN1348">
        <v>6.6204794033763283</v>
      </c>
      <c r="AO1348">
        <v>6.5704176461181207</v>
      </c>
      <c r="AP1348">
        <v>0.22636642211917229</v>
      </c>
      <c r="AQ1348">
        <v>0.22799474624303431</v>
      </c>
      <c r="AR1348">
        <v>398.35800191511379</v>
      </c>
      <c r="AS1348">
        <v>11458.92591029842</v>
      </c>
      <c r="AT1348">
        <v>0.22592743102265611</v>
      </c>
      <c r="AU1348">
        <v>6.4988921541592113</v>
      </c>
      <c r="AV1348">
        <v>6.7656394148332826</v>
      </c>
      <c r="AW1348">
        <v>6.7650205710513243</v>
      </c>
      <c r="AX1348">
        <v>8.3269408182563485</v>
      </c>
      <c r="AY1348">
        <v>8.3261791643708598</v>
      </c>
      <c r="AZ1348">
        <v>0.22801560251827391</v>
      </c>
      <c r="BA1348">
        <v>0.22799474624303431</v>
      </c>
      <c r="BB1348">
        <v>15.8288708968436</v>
      </c>
      <c r="BC1348">
        <v>15.8288708968436</v>
      </c>
      <c r="BD1348" t="b">
        <v>0</v>
      </c>
      <c r="BE1348" t="b">
        <v>0</v>
      </c>
      <c r="BH1348">
        <v>398.33863394913158</v>
      </c>
      <c r="BI1348">
        <v>11455.615359431429</v>
      </c>
      <c r="BJ1348">
        <v>0.2259384160349687</v>
      </c>
      <c r="BK1348">
        <v>0.2259384160349687</v>
      </c>
      <c r="BL1348">
        <v>0.2259384160349687</v>
      </c>
      <c r="BM1348" t="s">
        <v>89</v>
      </c>
      <c r="BN1348">
        <v>6.4976463953690224</v>
      </c>
      <c r="BO1348">
        <v>6.4976463953690233</v>
      </c>
      <c r="BP1348">
        <v>6.4976463953690224</v>
      </c>
      <c r="BQ1348" t="s">
        <v>89</v>
      </c>
      <c r="BR1348">
        <v>6.6506099924847897</v>
      </c>
      <c r="BS1348">
        <v>6.6506099924847897</v>
      </c>
      <c r="BT1348">
        <v>6.6506099924847897</v>
      </c>
      <c r="BU1348" t="s">
        <v>89</v>
      </c>
      <c r="BV1348">
        <v>3.397258541551524E-2</v>
      </c>
      <c r="BW1348">
        <v>320.70173791786692</v>
      </c>
      <c r="BX1348">
        <v>12521.469522576899</v>
      </c>
      <c r="BY1348">
        <v>0.28063458771479871</v>
      </c>
      <c r="BZ1348">
        <v>0.28063458771479871</v>
      </c>
      <c r="CA1348">
        <v>0.28063458771479871</v>
      </c>
      <c r="CB1348" t="s">
        <v>89</v>
      </c>
      <c r="CC1348" t="s">
        <v>90</v>
      </c>
      <c r="CD1348">
        <v>8.3726068116900478</v>
      </c>
      <c r="CE1348">
        <v>8.3726068116900478</v>
      </c>
      <c r="CF1348">
        <v>8.3726068116900478</v>
      </c>
      <c r="CG1348" t="s">
        <v>89</v>
      </c>
      <c r="CH1348" t="s">
        <v>91</v>
      </c>
      <c r="CI1348">
        <v>0.22801560251827399</v>
      </c>
      <c r="CJ1348">
        <v>6.8027430344981639</v>
      </c>
      <c r="CK1348">
        <v>3.3518185438132543E-2</v>
      </c>
      <c r="CL1348">
        <v>6.2656122478139942</v>
      </c>
      <c r="CM1348">
        <v>14</v>
      </c>
      <c r="CN1348">
        <v>0.2786048272235967</v>
      </c>
      <c r="CO1348">
        <v>0.28060891845296532</v>
      </c>
      <c r="CP1348">
        <v>8.2782537856498806</v>
      </c>
      <c r="CQ1348">
        <v>8.0866678721453802</v>
      </c>
      <c r="CR1348">
        <v>6.4976463953690224</v>
      </c>
      <c r="CS1348">
        <v>6.4976463953690224</v>
      </c>
      <c r="CT1348">
        <v>8.8817841970012523E-16</v>
      </c>
      <c r="CU1348">
        <v>-1.3669232913830829E-14</v>
      </c>
    </row>
    <row r="1349" spans="1:99" x14ac:dyDescent="0.3">
      <c r="A1349" t="s">
        <v>772</v>
      </c>
      <c r="B1349" t="s">
        <v>83</v>
      </c>
      <c r="C1349" t="s">
        <v>3377</v>
      </c>
      <c r="D1349" t="s">
        <v>109</v>
      </c>
      <c r="E1349">
        <v>0.17499999999999999</v>
      </c>
      <c r="F1349">
        <v>0.25</v>
      </c>
      <c r="G1349">
        <v>3.3972585415515247E-2</v>
      </c>
      <c r="H1349">
        <v>1</v>
      </c>
      <c r="I1349">
        <v>112</v>
      </c>
      <c r="J1349">
        <v>12</v>
      </c>
      <c r="K1349">
        <v>6.650609992484787</v>
      </c>
      <c r="L1349">
        <v>6.6510556253194997</v>
      </c>
      <c r="M1349">
        <v>6.4976463953690224</v>
      </c>
      <c r="N1349">
        <v>6.4963758132999256</v>
      </c>
      <c r="O1349">
        <v>6.4976463953690224</v>
      </c>
      <c r="P1349">
        <v>6.4963758132999256</v>
      </c>
      <c r="Q1349" s="1">
        <v>6.4976463953690224</v>
      </c>
      <c r="S1349">
        <v>1.34</v>
      </c>
      <c r="T1349">
        <v>4.41</v>
      </c>
      <c r="U1349">
        <v>4.3</v>
      </c>
      <c r="V1349">
        <v>1.1000000000000001</v>
      </c>
      <c r="W1349">
        <v>0.16700000000000001</v>
      </c>
      <c r="Y1349" t="s">
        <v>84</v>
      </c>
      <c r="AA1349">
        <v>12</v>
      </c>
      <c r="AB1349">
        <v>90</v>
      </c>
      <c r="AC1349" t="s">
        <v>773</v>
      </c>
      <c r="AD1349" t="s">
        <v>87</v>
      </c>
      <c r="AE1349" t="s">
        <v>87</v>
      </c>
      <c r="AF1349" t="s">
        <v>111</v>
      </c>
      <c r="AG1349" t="b">
        <v>0</v>
      </c>
      <c r="AH1349">
        <v>0.17499999999999999</v>
      </c>
      <c r="AI1349">
        <v>3.3897114744101432E-2</v>
      </c>
      <c r="AJ1349">
        <v>4</v>
      </c>
      <c r="AL1349">
        <v>6.5704176461181207</v>
      </c>
      <c r="AM1349">
        <v>6.726081200840528</v>
      </c>
      <c r="AN1349">
        <v>6.6204794033763283</v>
      </c>
      <c r="AO1349">
        <v>6.5704176461181207</v>
      </c>
      <c r="AP1349">
        <v>0.22636642211917229</v>
      </c>
      <c r="AQ1349">
        <v>0.22799474624303431</v>
      </c>
      <c r="AR1349">
        <v>398.35800191511379</v>
      </c>
      <c r="AS1349">
        <v>11458.92591029842</v>
      </c>
      <c r="AT1349">
        <v>0.22592743102265611</v>
      </c>
      <c r="AU1349">
        <v>6.4988921541592113</v>
      </c>
      <c r="AV1349">
        <v>6.7271287777091828</v>
      </c>
      <c r="AW1349">
        <v>6.7262735191963374</v>
      </c>
      <c r="AX1349">
        <v>26.908515110836731</v>
      </c>
      <c r="AY1349">
        <v>26.90509407678535</v>
      </c>
      <c r="AZ1349">
        <v>0.22802373621007199</v>
      </c>
      <c r="BA1349">
        <v>0.22799474624303431</v>
      </c>
      <c r="BB1349">
        <v>4.0806767906203758</v>
      </c>
      <c r="BC1349">
        <v>4.0806767906203758</v>
      </c>
      <c r="BD1349" t="b">
        <v>0</v>
      </c>
      <c r="BE1349" t="b">
        <v>0</v>
      </c>
      <c r="BH1349">
        <v>398.33863394913158</v>
      </c>
      <c r="BI1349">
        <v>11455.615359431429</v>
      </c>
      <c r="BJ1349">
        <v>0.2259384160349687</v>
      </c>
      <c r="BK1349">
        <v>0.2259384160349687</v>
      </c>
      <c r="BL1349">
        <v>0.2259384160349687</v>
      </c>
      <c r="BM1349" t="s">
        <v>89</v>
      </c>
      <c r="BN1349">
        <v>6.4976463953690224</v>
      </c>
      <c r="BO1349">
        <v>6.4976463953690233</v>
      </c>
      <c r="BP1349">
        <v>6.4976463953690224</v>
      </c>
      <c r="BQ1349" t="s">
        <v>89</v>
      </c>
      <c r="BR1349">
        <v>6.6506099924847897</v>
      </c>
      <c r="BS1349">
        <v>6.6506099924847897</v>
      </c>
      <c r="BT1349">
        <v>6.6506099924847897</v>
      </c>
      <c r="BU1349" t="s">
        <v>89</v>
      </c>
      <c r="BV1349">
        <v>3.397258541551524E-2</v>
      </c>
      <c r="BW1349">
        <v>98.685949026507188</v>
      </c>
      <c r="BX1349">
        <v>3430.165837109213</v>
      </c>
      <c r="BY1349">
        <v>0.91198393375966691</v>
      </c>
      <c r="BZ1349">
        <v>0.91198393375966691</v>
      </c>
      <c r="CA1349">
        <v>0.91198393375966691</v>
      </c>
      <c r="CB1349" t="s">
        <v>89</v>
      </c>
      <c r="CC1349" t="s">
        <v>90</v>
      </c>
      <c r="CD1349">
        <v>27.028006459318831</v>
      </c>
      <c r="CE1349">
        <v>27.028006459318831</v>
      </c>
      <c r="CF1349">
        <v>27.028006459318831</v>
      </c>
      <c r="CG1349" t="s">
        <v>89</v>
      </c>
      <c r="CH1349" t="s">
        <v>91</v>
      </c>
      <c r="CI1349">
        <v>0.2279959834399167</v>
      </c>
      <c r="CJ1349">
        <v>6.757001614829707</v>
      </c>
      <c r="CK1349">
        <v>3.3742182766321981E-2</v>
      </c>
      <c r="CL1349">
        <v>2.2716304749140779</v>
      </c>
      <c r="CM1349">
        <v>10</v>
      </c>
      <c r="CN1349">
        <v>0.90546568847668929</v>
      </c>
      <c r="CO1349">
        <v>0.91197898497213714</v>
      </c>
      <c r="CP1349">
        <v>26.904324803362108</v>
      </c>
      <c r="CQ1349">
        <v>26.281670584472479</v>
      </c>
      <c r="CR1349">
        <v>6.4976463953690224</v>
      </c>
      <c r="CS1349">
        <v>6.4976463953690224</v>
      </c>
      <c r="CT1349">
        <v>8.8817841970012523E-16</v>
      </c>
      <c r="CU1349">
        <v>-1.3669232913830829E-14</v>
      </c>
    </row>
    <row r="1350" spans="1:99" x14ac:dyDescent="0.3">
      <c r="A1350" t="s">
        <v>774</v>
      </c>
      <c r="B1350" t="s">
        <v>83</v>
      </c>
      <c r="C1350" t="s">
        <v>3377</v>
      </c>
      <c r="D1350" t="s">
        <v>109</v>
      </c>
      <c r="E1350">
        <v>0.17499999999999999</v>
      </c>
      <c r="F1350">
        <v>0.4375</v>
      </c>
      <c r="G1350">
        <v>3.3972585415515247E-2</v>
      </c>
      <c r="H1350">
        <v>1</v>
      </c>
      <c r="I1350">
        <v>112</v>
      </c>
      <c r="J1350">
        <v>12</v>
      </c>
      <c r="K1350">
        <v>6.650609992484787</v>
      </c>
      <c r="L1350">
        <v>6.6510556253194997</v>
      </c>
      <c r="M1350">
        <v>6.4976463953690224</v>
      </c>
      <c r="N1350">
        <v>6.4963758132999256</v>
      </c>
      <c r="O1350">
        <v>6.4976463953690224</v>
      </c>
      <c r="P1350">
        <v>6.4963758132999256</v>
      </c>
      <c r="Q1350" s="1">
        <v>6.4976463953690224</v>
      </c>
      <c r="S1350">
        <v>1.34</v>
      </c>
      <c r="T1350">
        <v>4.41</v>
      </c>
      <c r="U1350">
        <v>4.3</v>
      </c>
      <c r="V1350">
        <v>1.1000000000000001</v>
      </c>
      <c r="W1350">
        <v>0.16700000000000001</v>
      </c>
      <c r="Y1350" t="s">
        <v>84</v>
      </c>
      <c r="AA1350">
        <v>12</v>
      </c>
      <c r="AB1350">
        <v>90</v>
      </c>
      <c r="AC1350" t="s">
        <v>775</v>
      </c>
      <c r="AD1350" t="s">
        <v>87</v>
      </c>
      <c r="AE1350" t="s">
        <v>87</v>
      </c>
      <c r="AF1350" t="s">
        <v>111</v>
      </c>
      <c r="AG1350" t="b">
        <v>0</v>
      </c>
      <c r="AH1350">
        <v>0.17499999999999999</v>
      </c>
      <c r="AI1350">
        <v>3.3897114744101432E-2</v>
      </c>
      <c r="AJ1350">
        <v>4</v>
      </c>
      <c r="AL1350">
        <v>6.5704176461181207</v>
      </c>
      <c r="AM1350">
        <v>6.726081200840528</v>
      </c>
      <c r="AN1350">
        <v>6.6204794033763283</v>
      </c>
      <c r="AO1350">
        <v>6.5704176461181207</v>
      </c>
      <c r="AP1350">
        <v>0.22636642211917229</v>
      </c>
      <c r="AQ1350">
        <v>0.22799474624303431</v>
      </c>
      <c r="AR1350">
        <v>398.35800191511379</v>
      </c>
      <c r="AS1350">
        <v>11458.92591029842</v>
      </c>
      <c r="AT1350">
        <v>0.22592743102265611</v>
      </c>
      <c r="AU1350">
        <v>6.4988921541592113</v>
      </c>
      <c r="AV1350">
        <v>6.7271287777091802</v>
      </c>
      <c r="AW1350">
        <v>6.7262735191963374</v>
      </c>
      <c r="AX1350">
        <v>15.37629434904956</v>
      </c>
      <c r="AY1350">
        <v>15.374339472448771</v>
      </c>
      <c r="AZ1350">
        <v>0.22802373621007191</v>
      </c>
      <c r="BA1350">
        <v>0.22799474624303431</v>
      </c>
      <c r="BB1350">
        <v>7.1411843835856583</v>
      </c>
      <c r="BC1350">
        <v>7.1411843835856583</v>
      </c>
      <c r="BD1350" t="b">
        <v>0</v>
      </c>
      <c r="BE1350" t="b">
        <v>0</v>
      </c>
      <c r="BH1350">
        <v>398.33863394913158</v>
      </c>
      <c r="BI1350">
        <v>11455.615359431429</v>
      </c>
      <c r="BJ1350">
        <v>0.2259384160349687</v>
      </c>
      <c r="BK1350">
        <v>0.2259384160349687</v>
      </c>
      <c r="BL1350">
        <v>0.2259384160349687</v>
      </c>
      <c r="BM1350" t="s">
        <v>89</v>
      </c>
      <c r="BN1350">
        <v>6.4976463953690224</v>
      </c>
      <c r="BO1350">
        <v>6.4976463953690233</v>
      </c>
      <c r="BP1350">
        <v>6.4976463953690224</v>
      </c>
      <c r="BQ1350" t="s">
        <v>89</v>
      </c>
      <c r="BR1350">
        <v>6.6506099924847897</v>
      </c>
      <c r="BS1350">
        <v>6.6506099924847897</v>
      </c>
      <c r="BT1350">
        <v>6.6506099924847897</v>
      </c>
      <c r="BU1350" t="s">
        <v>89</v>
      </c>
      <c r="BV1350">
        <v>3.397258541551524E-2</v>
      </c>
      <c r="BW1350">
        <v>172.70041079638759</v>
      </c>
      <c r="BX1350">
        <v>6002.7902149411248</v>
      </c>
      <c r="BY1350">
        <v>0.52113367643409536</v>
      </c>
      <c r="BZ1350">
        <v>0.52113367643409536</v>
      </c>
      <c r="CA1350">
        <v>0.52113367643409536</v>
      </c>
      <c r="CB1350" t="s">
        <v>89</v>
      </c>
      <c r="CC1350" t="s">
        <v>90</v>
      </c>
      <c r="CD1350">
        <v>15.444575119610761</v>
      </c>
      <c r="CE1350">
        <v>15.444575119610761</v>
      </c>
      <c r="CF1350">
        <v>15.444575119610761</v>
      </c>
      <c r="CG1350" t="s">
        <v>89</v>
      </c>
      <c r="CH1350" t="s">
        <v>91</v>
      </c>
      <c r="CI1350">
        <v>0.2279959834399167</v>
      </c>
      <c r="CJ1350">
        <v>6.7570016148297078</v>
      </c>
      <c r="CK1350">
        <v>3.3742182766321967E-2</v>
      </c>
      <c r="CL1350">
        <v>3.9753533310996358</v>
      </c>
      <c r="CM1350">
        <v>10</v>
      </c>
      <c r="CN1350">
        <v>0.51740896484382248</v>
      </c>
      <c r="CO1350">
        <v>0.52113084855550695</v>
      </c>
      <c r="CP1350">
        <v>15.37389988763549</v>
      </c>
      <c r="CQ1350">
        <v>15.018097476841421</v>
      </c>
      <c r="CR1350">
        <v>6.4976463953690224</v>
      </c>
      <c r="CS1350">
        <v>6.4976463953690224</v>
      </c>
      <c r="CT1350">
        <v>8.8817841970012523E-16</v>
      </c>
      <c r="CU1350">
        <v>-1.3669232913830829E-14</v>
      </c>
    </row>
    <row r="1351" spans="1:99" x14ac:dyDescent="0.3">
      <c r="A1351" t="s">
        <v>776</v>
      </c>
      <c r="B1351" t="s">
        <v>83</v>
      </c>
      <c r="C1351" t="s">
        <v>3377</v>
      </c>
      <c r="D1351" t="s">
        <v>109</v>
      </c>
      <c r="E1351">
        <v>0.17499999999999999</v>
      </c>
      <c r="F1351">
        <v>0.8125</v>
      </c>
      <c r="G1351">
        <v>3.3972585415515247E-2</v>
      </c>
      <c r="H1351">
        <v>1</v>
      </c>
      <c r="I1351">
        <v>112</v>
      </c>
      <c r="J1351">
        <v>12</v>
      </c>
      <c r="K1351">
        <v>6.650609992484787</v>
      </c>
      <c r="L1351">
        <v>6.6510556253194997</v>
      </c>
      <c r="M1351">
        <v>6.4976463953690224</v>
      </c>
      <c r="N1351">
        <v>6.4963758132999256</v>
      </c>
      <c r="O1351">
        <v>6.4976463953690224</v>
      </c>
      <c r="P1351">
        <v>6.4963758132999256</v>
      </c>
      <c r="Q1351" s="1">
        <v>6.4976463953690224</v>
      </c>
      <c r="S1351">
        <v>1.34</v>
      </c>
      <c r="T1351">
        <v>4.41</v>
      </c>
      <c r="U1351">
        <v>4.3</v>
      </c>
      <c r="V1351">
        <v>1.1000000000000001</v>
      </c>
      <c r="W1351">
        <v>0.16700000000000001</v>
      </c>
      <c r="Y1351" t="s">
        <v>84</v>
      </c>
      <c r="AA1351">
        <v>12</v>
      </c>
      <c r="AB1351">
        <v>90</v>
      </c>
      <c r="AC1351" t="s">
        <v>777</v>
      </c>
      <c r="AD1351" t="s">
        <v>87</v>
      </c>
      <c r="AE1351" t="s">
        <v>87</v>
      </c>
      <c r="AF1351" t="s">
        <v>111</v>
      </c>
      <c r="AG1351" t="b">
        <v>0</v>
      </c>
      <c r="AH1351">
        <v>0.17499999999999999</v>
      </c>
      <c r="AI1351">
        <v>3.3897114744101432E-2</v>
      </c>
      <c r="AJ1351">
        <v>4</v>
      </c>
      <c r="AL1351">
        <v>6.5704176461181207</v>
      </c>
      <c r="AM1351">
        <v>6.726081200840528</v>
      </c>
      <c r="AN1351">
        <v>6.6204794033763283</v>
      </c>
      <c r="AO1351">
        <v>6.5704176461181207</v>
      </c>
      <c r="AP1351">
        <v>0.22636642211917229</v>
      </c>
      <c r="AQ1351">
        <v>0.22799474624303431</v>
      </c>
      <c r="AR1351">
        <v>398.35800191511379</v>
      </c>
      <c r="AS1351">
        <v>11458.92591029842</v>
      </c>
      <c r="AT1351">
        <v>0.22592743102265611</v>
      </c>
      <c r="AU1351">
        <v>6.4988921541592113</v>
      </c>
      <c r="AV1351">
        <v>6.7271287777091819</v>
      </c>
      <c r="AW1351">
        <v>6.7262735191963374</v>
      </c>
      <c r="AX1351">
        <v>8.2795431110266851</v>
      </c>
      <c r="AY1351">
        <v>8.2784904851647223</v>
      </c>
      <c r="AZ1351">
        <v>0.22802373621007199</v>
      </c>
      <c r="BA1351">
        <v>0.22799474624303431</v>
      </c>
      <c r="BB1351">
        <v>13.26219956951622</v>
      </c>
      <c r="BC1351">
        <v>13.26219956951622</v>
      </c>
      <c r="BD1351" t="b">
        <v>0</v>
      </c>
      <c r="BE1351" t="b">
        <v>0</v>
      </c>
      <c r="BH1351">
        <v>398.33863394913158</v>
      </c>
      <c r="BI1351">
        <v>11455.615359431429</v>
      </c>
      <c r="BJ1351">
        <v>0.2259384160349687</v>
      </c>
      <c r="BK1351">
        <v>0.2259384160349687</v>
      </c>
      <c r="BL1351">
        <v>0.2259384160349687</v>
      </c>
      <c r="BM1351" t="s">
        <v>89</v>
      </c>
      <c r="BN1351">
        <v>6.4976463953690224</v>
      </c>
      <c r="BO1351">
        <v>6.4976463953690233</v>
      </c>
      <c r="BP1351">
        <v>6.4976463953690224</v>
      </c>
      <c r="BQ1351" t="s">
        <v>89</v>
      </c>
      <c r="BR1351">
        <v>6.6506099924847897</v>
      </c>
      <c r="BS1351">
        <v>6.6506099924847897</v>
      </c>
      <c r="BT1351">
        <v>6.6506099924847897</v>
      </c>
      <c r="BU1351" t="s">
        <v>89</v>
      </c>
      <c r="BV1351">
        <v>3.397258541551524E-2</v>
      </c>
      <c r="BW1351">
        <v>320.7293343361485</v>
      </c>
      <c r="BX1351">
        <v>11148.038970604959</v>
      </c>
      <c r="BY1351">
        <v>0.28061044115682049</v>
      </c>
      <c r="BZ1351">
        <v>0.28061044115682049</v>
      </c>
      <c r="CA1351">
        <v>0.28061044115682049</v>
      </c>
      <c r="CB1351" t="s">
        <v>89</v>
      </c>
      <c r="CC1351" t="s">
        <v>90</v>
      </c>
      <c r="CD1351">
        <v>8.3163096797904092</v>
      </c>
      <c r="CE1351">
        <v>8.3163096797904092</v>
      </c>
      <c r="CF1351">
        <v>8.3163096797904092</v>
      </c>
      <c r="CG1351" t="s">
        <v>89</v>
      </c>
      <c r="CH1351" t="s">
        <v>91</v>
      </c>
      <c r="CI1351">
        <v>0.22799598343991659</v>
      </c>
      <c r="CJ1351">
        <v>6.7570016148297078</v>
      </c>
      <c r="CK1351">
        <v>3.3742182766321967E-2</v>
      </c>
      <c r="CL1351">
        <v>7.3827990434707544</v>
      </c>
      <c r="CM1351">
        <v>10</v>
      </c>
      <c r="CN1351">
        <v>0.2786048272235967</v>
      </c>
      <c r="CO1351">
        <v>0.28060891845296532</v>
      </c>
      <c r="CP1351">
        <v>8.2782537856498806</v>
      </c>
      <c r="CQ1351">
        <v>8.0866678721453802</v>
      </c>
      <c r="CR1351">
        <v>6.4976463953690224</v>
      </c>
      <c r="CS1351">
        <v>6.4976463953690224</v>
      </c>
      <c r="CT1351">
        <v>8.8817841970012523E-16</v>
      </c>
      <c r="CU1351">
        <v>-1.3669232913830829E-14</v>
      </c>
    </row>
    <row r="1352" spans="1:99" x14ac:dyDescent="0.3">
      <c r="A1352" t="s">
        <v>832</v>
      </c>
      <c r="B1352" t="s">
        <v>83</v>
      </c>
      <c r="C1352" t="s">
        <v>3377</v>
      </c>
      <c r="D1352" t="s">
        <v>129</v>
      </c>
      <c r="E1352">
        <v>2.5000000000000001E-2</v>
      </c>
      <c r="F1352">
        <v>0.25</v>
      </c>
      <c r="G1352">
        <v>3.5161867080516093E-2</v>
      </c>
      <c r="H1352">
        <v>1</v>
      </c>
      <c r="I1352">
        <v>112</v>
      </c>
      <c r="J1352">
        <v>12</v>
      </c>
      <c r="K1352">
        <v>5.4956474711788106</v>
      </c>
      <c r="L1352">
        <v>5.4957702294025967</v>
      </c>
      <c r="M1352">
        <v>5.3874162162422348</v>
      </c>
      <c r="N1352">
        <v>5.3870506906786009</v>
      </c>
      <c r="O1352">
        <v>5.3874162162422348</v>
      </c>
      <c r="P1352">
        <v>5.3870506906786009</v>
      </c>
      <c r="Q1352" s="1">
        <v>5.3874162162422348</v>
      </c>
      <c r="S1352">
        <v>1.34</v>
      </c>
      <c r="T1352">
        <v>4.41</v>
      </c>
      <c r="U1352">
        <v>4.3</v>
      </c>
      <c r="V1352">
        <v>1.1000000000000001</v>
      </c>
      <c r="W1352">
        <v>0.16700000000000001</v>
      </c>
      <c r="Y1352" t="s">
        <v>84</v>
      </c>
      <c r="AA1352">
        <v>13</v>
      </c>
      <c r="AB1352">
        <v>270</v>
      </c>
      <c r="AC1352" t="s">
        <v>833</v>
      </c>
      <c r="AD1352" t="s">
        <v>87</v>
      </c>
      <c r="AE1352" t="s">
        <v>87</v>
      </c>
      <c r="AF1352" t="s">
        <v>131</v>
      </c>
      <c r="AG1352" t="b">
        <v>1</v>
      </c>
      <c r="AH1352">
        <v>2.5000000000000001E-2</v>
      </c>
      <c r="AI1352">
        <v>3.5133234731571039E-2</v>
      </c>
      <c r="AJ1352">
        <v>4</v>
      </c>
      <c r="AL1352">
        <v>5.43538336301655</v>
      </c>
      <c r="AM1352">
        <v>5.5094700621961659</v>
      </c>
      <c r="AN1352">
        <v>5.4689878413962489</v>
      </c>
      <c r="AO1352">
        <v>5.4353833630165482</v>
      </c>
      <c r="AP1352">
        <v>0.1935532341992493</v>
      </c>
      <c r="AQ1352">
        <v>0.19432813792752379</v>
      </c>
      <c r="AR1352">
        <v>1397.2680891921291</v>
      </c>
      <c r="AS1352">
        <v>38958.633705949011</v>
      </c>
      <c r="AT1352">
        <v>0.1932342133112826</v>
      </c>
      <c r="AU1352">
        <v>5.3877570053174901</v>
      </c>
      <c r="AV1352">
        <v>3.1734881638416002</v>
      </c>
      <c r="AW1352">
        <v>3.6073345124382401</v>
      </c>
      <c r="AX1352">
        <v>12.693952655366401</v>
      </c>
      <c r="AY1352">
        <v>14.42933804975296</v>
      </c>
      <c r="AZ1352">
        <v>0.1863907466856711</v>
      </c>
      <c r="BA1352">
        <v>0.19432813792752379</v>
      </c>
      <c r="BB1352">
        <v>9.6231146124158791</v>
      </c>
      <c r="BC1352">
        <v>9.6231146124158791</v>
      </c>
      <c r="BD1352" t="b">
        <v>1</v>
      </c>
      <c r="BE1352" t="b">
        <v>1</v>
      </c>
      <c r="BH1352">
        <v>1397.2463056139279</v>
      </c>
      <c r="BI1352">
        <v>38954.954821847168</v>
      </c>
      <c r="BJ1352">
        <v>0.19323722590296369</v>
      </c>
      <c r="BK1352">
        <v>0.19323722590296369</v>
      </c>
      <c r="BL1352">
        <v>0.19323722590296369</v>
      </c>
      <c r="BM1352" t="s">
        <v>89</v>
      </c>
      <c r="BN1352">
        <v>5.3874162162422339</v>
      </c>
      <c r="BO1352">
        <v>5.3874162162422339</v>
      </c>
      <c r="BP1352">
        <v>5.3874162162422339</v>
      </c>
      <c r="BQ1352" t="s">
        <v>89</v>
      </c>
      <c r="BR1352">
        <v>5.4956474711788079</v>
      </c>
      <c r="BS1352">
        <v>5.4956474711788079</v>
      </c>
      <c r="BT1352">
        <v>5.4956474711788079</v>
      </c>
      <c r="BU1352" t="s">
        <v>89</v>
      </c>
      <c r="BV1352">
        <v>3.51618670805161E-2</v>
      </c>
      <c r="BW1352">
        <v>358.00060010081012</v>
      </c>
      <c r="BX1352">
        <v>26137.245874731991</v>
      </c>
      <c r="BY1352">
        <v>0.75418867991833016</v>
      </c>
      <c r="BZ1352">
        <v>0.75418867991833016</v>
      </c>
      <c r="CA1352">
        <v>0.75418867991833016</v>
      </c>
      <c r="CB1352" t="s">
        <v>89</v>
      </c>
      <c r="CC1352" t="s">
        <v>90</v>
      </c>
      <c r="CD1352">
        <v>41.222864662409329</v>
      </c>
      <c r="CE1352">
        <v>41.222864662409329</v>
      </c>
      <c r="CF1352">
        <v>41.222864662409329</v>
      </c>
      <c r="CG1352" t="s">
        <v>89</v>
      </c>
      <c r="CH1352" t="s">
        <v>91</v>
      </c>
      <c r="CI1352">
        <v>0.18854716997958251</v>
      </c>
      <c r="CJ1352">
        <v>10.30571616560233</v>
      </c>
      <c r="CK1352">
        <v>1.829539713202092E-2</v>
      </c>
      <c r="CL1352">
        <v>3.7203459918069379</v>
      </c>
      <c r="CM1352">
        <v>28</v>
      </c>
      <c r="CN1352">
        <v>0.77421293679699721</v>
      </c>
      <c r="CO1352">
        <v>0.77731255171009528</v>
      </c>
      <c r="CP1352">
        <v>22.03788024878466</v>
      </c>
      <c r="CQ1352">
        <v>21.7415334520662</v>
      </c>
      <c r="CR1352">
        <v>5.3874162162422348</v>
      </c>
      <c r="CS1352">
        <v>5.3874162162422339</v>
      </c>
      <c r="CT1352">
        <v>8.8817841970012523E-16</v>
      </c>
      <c r="CU1352">
        <v>1.6486166727241219E-14</v>
      </c>
    </row>
    <row r="1353" spans="1:99" x14ac:dyDescent="0.3">
      <c r="A1353" t="s">
        <v>834</v>
      </c>
      <c r="B1353" t="s">
        <v>83</v>
      </c>
      <c r="C1353" t="s">
        <v>3377</v>
      </c>
      <c r="D1353" t="s">
        <v>129</v>
      </c>
      <c r="E1353">
        <v>2.5000000000000001E-2</v>
      </c>
      <c r="F1353">
        <v>0.4375</v>
      </c>
      <c r="G1353">
        <v>3.5161867080516093E-2</v>
      </c>
      <c r="H1353">
        <v>1</v>
      </c>
      <c r="I1353">
        <v>112</v>
      </c>
      <c r="J1353">
        <v>12</v>
      </c>
      <c r="K1353">
        <v>5.4956474711788106</v>
      </c>
      <c r="L1353">
        <v>5.4957702294025967</v>
      </c>
      <c r="M1353">
        <v>5.3874162162422348</v>
      </c>
      <c r="N1353">
        <v>5.3870506906786009</v>
      </c>
      <c r="O1353">
        <v>5.3874162162422348</v>
      </c>
      <c r="P1353">
        <v>5.3870506906786009</v>
      </c>
      <c r="Q1353" s="1">
        <v>5.3874162162422348</v>
      </c>
      <c r="S1353">
        <v>1.34</v>
      </c>
      <c r="T1353">
        <v>4.41</v>
      </c>
      <c r="U1353">
        <v>4.3</v>
      </c>
      <c r="V1353">
        <v>1.1000000000000001</v>
      </c>
      <c r="W1353">
        <v>0.16700000000000001</v>
      </c>
      <c r="Y1353" t="s">
        <v>84</v>
      </c>
      <c r="AA1353">
        <v>13</v>
      </c>
      <c r="AB1353">
        <v>270</v>
      </c>
      <c r="AC1353" t="s">
        <v>835</v>
      </c>
      <c r="AD1353" t="s">
        <v>87</v>
      </c>
      <c r="AE1353" t="s">
        <v>87</v>
      </c>
      <c r="AF1353" t="s">
        <v>131</v>
      </c>
      <c r="AG1353" t="b">
        <v>1</v>
      </c>
      <c r="AH1353">
        <v>2.5000000000000001E-2</v>
      </c>
      <c r="AI1353">
        <v>3.5133234731571039E-2</v>
      </c>
      <c r="AJ1353">
        <v>4</v>
      </c>
      <c r="AL1353">
        <v>5.43538336301655</v>
      </c>
      <c r="AM1353">
        <v>5.5094700621961659</v>
      </c>
      <c r="AN1353">
        <v>5.4689878413962489</v>
      </c>
      <c r="AO1353">
        <v>5.4353833630165482</v>
      </c>
      <c r="AP1353">
        <v>0.1935532341992493</v>
      </c>
      <c r="AQ1353">
        <v>0.19432813792752379</v>
      </c>
      <c r="AR1353">
        <v>1397.2680891921291</v>
      </c>
      <c r="AS1353">
        <v>38958.633705949011</v>
      </c>
      <c r="AT1353">
        <v>0.1932342133112826</v>
      </c>
      <c r="AU1353">
        <v>5.3877570053174901</v>
      </c>
      <c r="AV1353">
        <v>3.1734881638415908</v>
      </c>
      <c r="AW1353">
        <v>3.6073345124382379</v>
      </c>
      <c r="AX1353">
        <v>7.2536872316379224</v>
      </c>
      <c r="AY1353">
        <v>8.245336028430259</v>
      </c>
      <c r="AZ1353">
        <v>0.18639074668567099</v>
      </c>
      <c r="BA1353">
        <v>0.19432813792752379</v>
      </c>
      <c r="BB1353">
        <v>16.840450571727761</v>
      </c>
      <c r="BC1353">
        <v>16.840450571727761</v>
      </c>
      <c r="BD1353" t="b">
        <v>1</v>
      </c>
      <c r="BE1353" t="b">
        <v>1</v>
      </c>
      <c r="BH1353">
        <v>1397.2463056139279</v>
      </c>
      <c r="BI1353">
        <v>38954.954821847168</v>
      </c>
      <c r="BJ1353">
        <v>0.19323722590296369</v>
      </c>
      <c r="BK1353">
        <v>0.19323722590296369</v>
      </c>
      <c r="BL1353">
        <v>0.19323722590296369</v>
      </c>
      <c r="BM1353" t="s">
        <v>89</v>
      </c>
      <c r="BN1353">
        <v>5.3874162162422339</v>
      </c>
      <c r="BO1353">
        <v>5.3874162162422339</v>
      </c>
      <c r="BP1353">
        <v>5.3874162162422339</v>
      </c>
      <c r="BQ1353" t="s">
        <v>89</v>
      </c>
      <c r="BR1353">
        <v>5.4956474711788079</v>
      </c>
      <c r="BS1353">
        <v>5.4956474711788079</v>
      </c>
      <c r="BT1353">
        <v>5.4956474711788079</v>
      </c>
      <c r="BU1353" t="s">
        <v>89</v>
      </c>
      <c r="BV1353">
        <v>3.51618670805161E-2</v>
      </c>
      <c r="BW1353">
        <v>626.50105017641761</v>
      </c>
      <c r="BX1353">
        <v>45740.180280780813</v>
      </c>
      <c r="BY1353">
        <v>0.43096495995333162</v>
      </c>
      <c r="BZ1353">
        <v>0.43096495995333162</v>
      </c>
      <c r="CA1353">
        <v>0.43096495995333162</v>
      </c>
      <c r="CB1353" t="s">
        <v>89</v>
      </c>
      <c r="CC1353" t="s">
        <v>90</v>
      </c>
      <c r="CD1353">
        <v>23.555922664233929</v>
      </c>
      <c r="CE1353">
        <v>23.555922664233929</v>
      </c>
      <c r="CF1353">
        <v>23.555922664233929</v>
      </c>
      <c r="CG1353" t="s">
        <v>89</v>
      </c>
      <c r="CH1353" t="s">
        <v>91</v>
      </c>
      <c r="CI1353">
        <v>0.1885471699795826</v>
      </c>
      <c r="CJ1353">
        <v>10.305716165602339</v>
      </c>
      <c r="CK1353">
        <v>1.829539713202091E-2</v>
      </c>
      <c r="CL1353">
        <v>6.5106054856621416</v>
      </c>
      <c r="CM1353">
        <v>28</v>
      </c>
      <c r="CN1353">
        <v>0.44240739245542698</v>
      </c>
      <c r="CO1353">
        <v>0.4441786009771973</v>
      </c>
      <c r="CP1353">
        <v>12.59307442787695</v>
      </c>
      <c r="CQ1353">
        <v>12.423733401180691</v>
      </c>
      <c r="CR1353">
        <v>5.3874162162422348</v>
      </c>
      <c r="CS1353">
        <v>5.3874162162422339</v>
      </c>
      <c r="CT1353">
        <v>8.8817841970012523E-16</v>
      </c>
      <c r="CU1353">
        <v>1.6486166727241219E-14</v>
      </c>
    </row>
    <row r="1354" spans="1:99" x14ac:dyDescent="0.3">
      <c r="A1354" t="s">
        <v>836</v>
      </c>
      <c r="B1354" t="s">
        <v>83</v>
      </c>
      <c r="C1354" t="s">
        <v>3377</v>
      </c>
      <c r="D1354" t="s">
        <v>129</v>
      </c>
      <c r="E1354">
        <v>2.5000000000000001E-2</v>
      </c>
      <c r="F1354">
        <v>0.8125</v>
      </c>
      <c r="G1354">
        <v>3.5161867080516093E-2</v>
      </c>
      <c r="H1354">
        <v>1</v>
      </c>
      <c r="I1354">
        <v>112</v>
      </c>
      <c r="J1354">
        <v>12</v>
      </c>
      <c r="K1354">
        <v>5.4956474711788106</v>
      </c>
      <c r="L1354">
        <v>5.4957702294025967</v>
      </c>
      <c r="M1354">
        <v>5.3874162162422348</v>
      </c>
      <c r="N1354">
        <v>5.3870506906786009</v>
      </c>
      <c r="O1354">
        <v>5.3874162162422348</v>
      </c>
      <c r="P1354">
        <v>5.3870506906786009</v>
      </c>
      <c r="Q1354" s="1">
        <v>5.3874162162422348</v>
      </c>
      <c r="S1354">
        <v>1.34</v>
      </c>
      <c r="T1354">
        <v>4.41</v>
      </c>
      <c r="U1354">
        <v>4.3</v>
      </c>
      <c r="V1354">
        <v>1.1000000000000001</v>
      </c>
      <c r="W1354">
        <v>0.16700000000000001</v>
      </c>
      <c r="Y1354" t="s">
        <v>84</v>
      </c>
      <c r="AA1354">
        <v>13</v>
      </c>
      <c r="AB1354">
        <v>270</v>
      </c>
      <c r="AC1354" t="s">
        <v>837</v>
      </c>
      <c r="AD1354" t="s">
        <v>87</v>
      </c>
      <c r="AE1354" t="s">
        <v>87</v>
      </c>
      <c r="AF1354" t="s">
        <v>131</v>
      </c>
      <c r="AG1354" t="b">
        <v>1</v>
      </c>
      <c r="AH1354">
        <v>2.5000000000000001E-2</v>
      </c>
      <c r="AI1354">
        <v>3.5133234731571039E-2</v>
      </c>
      <c r="AJ1354">
        <v>4</v>
      </c>
      <c r="AL1354">
        <v>5.43538336301655</v>
      </c>
      <c r="AM1354">
        <v>5.5094700621961659</v>
      </c>
      <c r="AN1354">
        <v>5.4689878413962489</v>
      </c>
      <c r="AO1354">
        <v>5.4353833630165482</v>
      </c>
      <c r="AP1354">
        <v>0.1935532341992493</v>
      </c>
      <c r="AQ1354">
        <v>0.19432813792752379</v>
      </c>
      <c r="AR1354">
        <v>1397.2680891921291</v>
      </c>
      <c r="AS1354">
        <v>38958.633705949011</v>
      </c>
      <c r="AT1354">
        <v>0.1932342133112826</v>
      </c>
      <c r="AU1354">
        <v>5.3877570053174901</v>
      </c>
      <c r="AV1354">
        <v>3.1734881638415899</v>
      </c>
      <c r="AW1354">
        <v>3.6073345124382361</v>
      </c>
      <c r="AX1354">
        <v>3.9058315862665718</v>
      </c>
      <c r="AY1354">
        <v>4.4397963230009054</v>
      </c>
      <c r="AZ1354">
        <v>0.18639074668567099</v>
      </c>
      <c r="BA1354">
        <v>0.19432813792752379</v>
      </c>
      <c r="BB1354">
        <v>31.275122490351531</v>
      </c>
      <c r="BC1354">
        <v>31.275122490351531</v>
      </c>
      <c r="BD1354" t="b">
        <v>1</v>
      </c>
      <c r="BE1354" t="b">
        <v>1</v>
      </c>
      <c r="BH1354">
        <v>1397.2463056139279</v>
      </c>
      <c r="BI1354">
        <v>38954.954821847168</v>
      </c>
      <c r="BJ1354">
        <v>0.19323722590296369</v>
      </c>
      <c r="BK1354">
        <v>0.19323722590296369</v>
      </c>
      <c r="BL1354">
        <v>0.19323722590296369</v>
      </c>
      <c r="BM1354" t="s">
        <v>89</v>
      </c>
      <c r="BN1354">
        <v>5.3874162162422339</v>
      </c>
      <c r="BO1354">
        <v>5.3874162162422339</v>
      </c>
      <c r="BP1354">
        <v>5.3874162162422339</v>
      </c>
      <c r="BQ1354" t="s">
        <v>89</v>
      </c>
      <c r="BR1354">
        <v>5.4956474711788079</v>
      </c>
      <c r="BS1354">
        <v>5.4956474711788079</v>
      </c>
      <c r="BT1354">
        <v>5.4956474711788079</v>
      </c>
      <c r="BU1354" t="s">
        <v>89</v>
      </c>
      <c r="BV1354">
        <v>3.51618670805161E-2</v>
      </c>
      <c r="BW1354">
        <v>1163.501950327633</v>
      </c>
      <c r="BX1354">
        <v>84946.049092878733</v>
      </c>
      <c r="BY1354">
        <v>0.2320580553594862</v>
      </c>
      <c r="BZ1354">
        <v>0.2320580553594862</v>
      </c>
      <c r="CA1354">
        <v>0.2320580553594862</v>
      </c>
      <c r="CB1354" t="s">
        <v>89</v>
      </c>
      <c r="CC1354" t="s">
        <v>90</v>
      </c>
      <c r="CD1354">
        <v>12.68395835766443</v>
      </c>
      <c r="CE1354">
        <v>12.68395835766443</v>
      </c>
      <c r="CF1354">
        <v>12.68395835766443</v>
      </c>
      <c r="CG1354" t="s">
        <v>89</v>
      </c>
      <c r="CH1354" t="s">
        <v>91</v>
      </c>
      <c r="CI1354">
        <v>0.1885471699795826</v>
      </c>
      <c r="CJ1354">
        <v>10.30571616560235</v>
      </c>
      <c r="CK1354">
        <v>1.8295397132020889E-2</v>
      </c>
      <c r="CL1354">
        <v>12.091124473372551</v>
      </c>
      <c r="CM1354">
        <v>28</v>
      </c>
      <c r="CN1354">
        <v>0.2382193651683068</v>
      </c>
      <c r="CO1354">
        <v>0.2391730928338755</v>
      </c>
      <c r="CP1354">
        <v>6.7808862303952813</v>
      </c>
      <c r="CQ1354">
        <v>6.6897026006357541</v>
      </c>
      <c r="CR1354">
        <v>5.3874162162422348</v>
      </c>
      <c r="CS1354">
        <v>5.3874162162422339</v>
      </c>
      <c r="CT1354">
        <v>8.8817841970012523E-16</v>
      </c>
      <c r="CU1354">
        <v>1.6486166727241219E-14</v>
      </c>
    </row>
    <row r="1355" spans="1:99" x14ac:dyDescent="0.3">
      <c r="A1355" t="s">
        <v>838</v>
      </c>
      <c r="B1355" t="s">
        <v>83</v>
      </c>
      <c r="C1355" t="s">
        <v>3377</v>
      </c>
      <c r="D1355" t="s">
        <v>129</v>
      </c>
      <c r="E1355">
        <v>0.1</v>
      </c>
      <c r="F1355">
        <v>0.25</v>
      </c>
      <c r="G1355">
        <v>3.5161867080516093E-2</v>
      </c>
      <c r="H1355">
        <v>1</v>
      </c>
      <c r="I1355">
        <v>112</v>
      </c>
      <c r="J1355">
        <v>12</v>
      </c>
      <c r="K1355">
        <v>5.4956474711788106</v>
      </c>
      <c r="L1355">
        <v>5.4957702294025967</v>
      </c>
      <c r="M1355">
        <v>5.3874162162422348</v>
      </c>
      <c r="N1355">
        <v>5.3870506906786009</v>
      </c>
      <c r="O1355">
        <v>5.3874162162422348</v>
      </c>
      <c r="P1355">
        <v>5.3870506906786009</v>
      </c>
      <c r="Q1355" s="1">
        <v>5.3874162162422348</v>
      </c>
      <c r="S1355">
        <v>1.34</v>
      </c>
      <c r="T1355">
        <v>4.41</v>
      </c>
      <c r="U1355">
        <v>4.3</v>
      </c>
      <c r="V1355">
        <v>1.1000000000000001</v>
      </c>
      <c r="W1355">
        <v>0.16700000000000001</v>
      </c>
      <c r="Y1355" t="s">
        <v>84</v>
      </c>
      <c r="AA1355">
        <v>13</v>
      </c>
      <c r="AB1355">
        <v>270</v>
      </c>
      <c r="AC1355" t="s">
        <v>839</v>
      </c>
      <c r="AD1355" t="s">
        <v>87</v>
      </c>
      <c r="AE1355" t="s">
        <v>87</v>
      </c>
      <c r="AF1355" t="s">
        <v>131</v>
      </c>
      <c r="AG1355" t="b">
        <v>0</v>
      </c>
      <c r="AH1355">
        <v>0.1</v>
      </c>
      <c r="AI1355">
        <v>3.5133234731571039E-2</v>
      </c>
      <c r="AJ1355">
        <v>4</v>
      </c>
      <c r="AL1355">
        <v>5.43538336301655</v>
      </c>
      <c r="AM1355">
        <v>5.5402639613852882</v>
      </c>
      <c r="AN1355">
        <v>5.4689878413962489</v>
      </c>
      <c r="AO1355">
        <v>5.4353833630165482</v>
      </c>
      <c r="AP1355">
        <v>0.1935532341992493</v>
      </c>
      <c r="AQ1355">
        <v>0.19464739423020869</v>
      </c>
      <c r="AR1355">
        <v>1397.2680891921291</v>
      </c>
      <c r="AS1355">
        <v>38958.633705949011</v>
      </c>
      <c r="AT1355">
        <v>0.1932342133112826</v>
      </c>
      <c r="AU1355">
        <v>5.3877570053174901</v>
      </c>
      <c r="AV1355">
        <v>5.5846002595197124</v>
      </c>
      <c r="AW1355">
        <v>5.5743462759562661</v>
      </c>
      <c r="AX1355">
        <v>22.33840103807885</v>
      </c>
      <c r="AY1355">
        <v>22.297385103825061</v>
      </c>
      <c r="AZ1355">
        <v>0.19500544718965851</v>
      </c>
      <c r="BA1355">
        <v>0.19464739423020869</v>
      </c>
      <c r="BB1355">
        <v>18.08739787061943</v>
      </c>
      <c r="BC1355">
        <v>18.08739787061943</v>
      </c>
      <c r="BD1355" t="b">
        <v>0</v>
      </c>
      <c r="BE1355" t="b">
        <v>0</v>
      </c>
      <c r="BH1355">
        <v>1397.2463056139279</v>
      </c>
      <c r="BI1355">
        <v>38954.954821847168</v>
      </c>
      <c r="BJ1355">
        <v>0.19323722590296369</v>
      </c>
      <c r="BK1355">
        <v>0.19323722590296369</v>
      </c>
      <c r="BL1355">
        <v>0.19323722590296369</v>
      </c>
      <c r="BM1355" t="s">
        <v>89</v>
      </c>
      <c r="BN1355">
        <v>5.3874162162422339</v>
      </c>
      <c r="BO1355">
        <v>5.3874162162422339</v>
      </c>
      <c r="BP1355">
        <v>5.3874162162422339</v>
      </c>
      <c r="BQ1355" t="s">
        <v>89</v>
      </c>
      <c r="BR1355">
        <v>5.4956474711788079</v>
      </c>
      <c r="BS1355">
        <v>5.4956474711788079</v>
      </c>
      <c r="BT1355">
        <v>5.4956474711788079</v>
      </c>
      <c r="BU1355" t="s">
        <v>89</v>
      </c>
      <c r="BV1355">
        <v>3.51618670805161E-2</v>
      </c>
      <c r="BW1355">
        <v>346.14417685651023</v>
      </c>
      <c r="BX1355">
        <v>13202.910574318261</v>
      </c>
      <c r="BY1355">
        <v>0.78002178875863382</v>
      </c>
      <c r="BZ1355">
        <v>0.78002178875863382</v>
      </c>
      <c r="CA1355">
        <v>0.78002178875863382</v>
      </c>
      <c r="CB1355" t="s">
        <v>89</v>
      </c>
      <c r="CC1355" t="s">
        <v>90</v>
      </c>
      <c r="CD1355">
        <v>22.464723363120111</v>
      </c>
      <c r="CE1355">
        <v>22.464723363120111</v>
      </c>
      <c r="CF1355">
        <v>22.464723363120111</v>
      </c>
      <c r="CG1355" t="s">
        <v>89</v>
      </c>
      <c r="CH1355" t="s">
        <v>91</v>
      </c>
      <c r="CI1355">
        <v>0.19500544718965851</v>
      </c>
      <c r="CJ1355">
        <v>5.6161808407800287</v>
      </c>
      <c r="CK1355">
        <v>3.4722074078115728E-2</v>
      </c>
      <c r="CL1355">
        <v>6.9275710739619178</v>
      </c>
      <c r="CM1355">
        <v>14</v>
      </c>
      <c r="CN1355">
        <v>0.77421293679699721</v>
      </c>
      <c r="CO1355">
        <v>0.77858957692083464</v>
      </c>
      <c r="CP1355">
        <v>22.161055845541149</v>
      </c>
      <c r="CQ1355">
        <v>21.7415334520662</v>
      </c>
      <c r="CR1355">
        <v>5.3874162162422348</v>
      </c>
      <c r="CS1355">
        <v>5.3874162162422339</v>
      </c>
      <c r="CT1355">
        <v>8.8817841970012523E-16</v>
      </c>
      <c r="CU1355">
        <v>1.6486166727241219E-14</v>
      </c>
    </row>
    <row r="1356" spans="1:99" x14ac:dyDescent="0.3">
      <c r="A1356" t="s">
        <v>840</v>
      </c>
      <c r="B1356" t="s">
        <v>83</v>
      </c>
      <c r="C1356" t="s">
        <v>3377</v>
      </c>
      <c r="D1356" t="s">
        <v>129</v>
      </c>
      <c r="E1356">
        <v>0.1</v>
      </c>
      <c r="F1356">
        <v>0.4375</v>
      </c>
      <c r="G1356">
        <v>3.5161867080516093E-2</v>
      </c>
      <c r="H1356">
        <v>1</v>
      </c>
      <c r="I1356">
        <v>112</v>
      </c>
      <c r="J1356">
        <v>12</v>
      </c>
      <c r="K1356">
        <v>5.4956474711788106</v>
      </c>
      <c r="L1356">
        <v>5.4957702294025967</v>
      </c>
      <c r="M1356">
        <v>5.3874162162422348</v>
      </c>
      <c r="N1356">
        <v>5.3870506906786009</v>
      </c>
      <c r="O1356">
        <v>5.3874162162422348</v>
      </c>
      <c r="P1356">
        <v>5.3870506906786009</v>
      </c>
      <c r="Q1356" s="1">
        <v>5.3874162162422348</v>
      </c>
      <c r="S1356">
        <v>1.34</v>
      </c>
      <c r="T1356">
        <v>4.41</v>
      </c>
      <c r="U1356">
        <v>4.3</v>
      </c>
      <c r="V1356">
        <v>1.1000000000000001</v>
      </c>
      <c r="W1356">
        <v>0.16700000000000001</v>
      </c>
      <c r="Y1356" t="s">
        <v>84</v>
      </c>
      <c r="AA1356">
        <v>13</v>
      </c>
      <c r="AB1356">
        <v>270</v>
      </c>
      <c r="AC1356" t="s">
        <v>841</v>
      </c>
      <c r="AD1356" t="s">
        <v>87</v>
      </c>
      <c r="AE1356" t="s">
        <v>87</v>
      </c>
      <c r="AF1356" t="s">
        <v>131</v>
      </c>
      <c r="AG1356" t="b">
        <v>0</v>
      </c>
      <c r="AH1356">
        <v>0.1</v>
      </c>
      <c r="AI1356">
        <v>3.5133234731571039E-2</v>
      </c>
      <c r="AJ1356">
        <v>4</v>
      </c>
      <c r="AL1356">
        <v>5.43538336301655</v>
      </c>
      <c r="AM1356">
        <v>5.5402639613852882</v>
      </c>
      <c r="AN1356">
        <v>5.4689878413962489</v>
      </c>
      <c r="AO1356">
        <v>5.4353833630165482</v>
      </c>
      <c r="AP1356">
        <v>0.1935532341992493</v>
      </c>
      <c r="AQ1356">
        <v>0.19464739423020869</v>
      </c>
      <c r="AR1356">
        <v>1397.2680891921291</v>
      </c>
      <c r="AS1356">
        <v>38958.633705949011</v>
      </c>
      <c r="AT1356">
        <v>0.1932342133112826</v>
      </c>
      <c r="AU1356">
        <v>5.3877570053174901</v>
      </c>
      <c r="AV1356">
        <v>5.5846002595197151</v>
      </c>
      <c r="AW1356">
        <v>5.5743462759562661</v>
      </c>
      <c r="AX1356">
        <v>12.764800593187919</v>
      </c>
      <c r="AY1356">
        <v>12.741362916471459</v>
      </c>
      <c r="AZ1356">
        <v>0.19500544718965859</v>
      </c>
      <c r="BA1356">
        <v>0.19464739423020869</v>
      </c>
      <c r="BB1356">
        <v>31.652946273583989</v>
      </c>
      <c r="BC1356">
        <v>31.652946273583989</v>
      </c>
      <c r="BD1356" t="b">
        <v>0</v>
      </c>
      <c r="BE1356" t="b">
        <v>0</v>
      </c>
      <c r="BH1356">
        <v>1397.2463056139279</v>
      </c>
      <c r="BI1356">
        <v>38954.954821847168</v>
      </c>
      <c r="BJ1356">
        <v>0.19323722590296369</v>
      </c>
      <c r="BK1356">
        <v>0.19323722590296369</v>
      </c>
      <c r="BL1356">
        <v>0.19323722590296369</v>
      </c>
      <c r="BM1356" t="s">
        <v>89</v>
      </c>
      <c r="BN1356">
        <v>5.3874162162422339</v>
      </c>
      <c r="BO1356">
        <v>5.3874162162422339</v>
      </c>
      <c r="BP1356">
        <v>5.3874162162422339</v>
      </c>
      <c r="BQ1356" t="s">
        <v>89</v>
      </c>
      <c r="BR1356">
        <v>5.4956474711788079</v>
      </c>
      <c r="BS1356">
        <v>5.4956474711788079</v>
      </c>
      <c r="BT1356">
        <v>5.4956474711788079</v>
      </c>
      <c r="BU1356" t="s">
        <v>89</v>
      </c>
      <c r="BV1356">
        <v>3.51618670805161E-2</v>
      </c>
      <c r="BW1356">
        <v>605.75230949889283</v>
      </c>
      <c r="BX1356">
        <v>23105.093505056961</v>
      </c>
      <c r="BY1356">
        <v>0.44572673643350508</v>
      </c>
      <c r="BZ1356">
        <v>0.44572673643350508</v>
      </c>
      <c r="CA1356">
        <v>0.44572673643350508</v>
      </c>
      <c r="CB1356" t="s">
        <v>89</v>
      </c>
      <c r="CC1356" t="s">
        <v>90</v>
      </c>
      <c r="CD1356">
        <v>12.83698477892578</v>
      </c>
      <c r="CE1356">
        <v>12.83698477892578</v>
      </c>
      <c r="CF1356">
        <v>12.83698477892578</v>
      </c>
      <c r="CG1356" t="s">
        <v>89</v>
      </c>
      <c r="CH1356" t="s">
        <v>91</v>
      </c>
      <c r="CI1356">
        <v>0.19500544718965851</v>
      </c>
      <c r="CJ1356">
        <v>5.6161808407800278</v>
      </c>
      <c r="CK1356">
        <v>3.4722074078115742E-2</v>
      </c>
      <c r="CL1356">
        <v>12.12324937943335</v>
      </c>
      <c r="CM1356">
        <v>14</v>
      </c>
      <c r="CN1356">
        <v>0.44240739245542698</v>
      </c>
      <c r="CO1356">
        <v>0.44490832966904842</v>
      </c>
      <c r="CP1356">
        <v>12.66346048316637</v>
      </c>
      <c r="CQ1356">
        <v>12.423733401180691</v>
      </c>
      <c r="CR1356">
        <v>5.3874162162422348</v>
      </c>
      <c r="CS1356">
        <v>5.3874162162422339</v>
      </c>
      <c r="CT1356">
        <v>8.8817841970012523E-16</v>
      </c>
      <c r="CU1356">
        <v>1.6486166727241219E-14</v>
      </c>
    </row>
    <row r="1357" spans="1:99" x14ac:dyDescent="0.3">
      <c r="A1357" t="s">
        <v>842</v>
      </c>
      <c r="B1357" t="s">
        <v>83</v>
      </c>
      <c r="C1357" t="s">
        <v>3377</v>
      </c>
      <c r="D1357" t="s">
        <v>129</v>
      </c>
      <c r="E1357">
        <v>0.1</v>
      </c>
      <c r="F1357">
        <v>0.8125</v>
      </c>
      <c r="G1357">
        <v>3.5161867080516093E-2</v>
      </c>
      <c r="H1357">
        <v>1</v>
      </c>
      <c r="I1357">
        <v>112</v>
      </c>
      <c r="J1357">
        <v>12</v>
      </c>
      <c r="K1357">
        <v>5.4956474711788106</v>
      </c>
      <c r="L1357">
        <v>5.4957702294025967</v>
      </c>
      <c r="M1357">
        <v>5.3874162162422348</v>
      </c>
      <c r="N1357">
        <v>5.3870506906786009</v>
      </c>
      <c r="O1357">
        <v>5.3874162162422348</v>
      </c>
      <c r="P1357">
        <v>5.3870506906786009</v>
      </c>
      <c r="Q1357" s="1">
        <v>5.3874162162422348</v>
      </c>
      <c r="S1357">
        <v>1.34</v>
      </c>
      <c r="T1357">
        <v>4.41</v>
      </c>
      <c r="U1357">
        <v>4.3</v>
      </c>
      <c r="V1357">
        <v>1.1000000000000001</v>
      </c>
      <c r="W1357">
        <v>0.16700000000000001</v>
      </c>
      <c r="Y1357" t="s">
        <v>84</v>
      </c>
      <c r="AA1357">
        <v>13</v>
      </c>
      <c r="AB1357">
        <v>270</v>
      </c>
      <c r="AC1357" t="s">
        <v>843</v>
      </c>
      <c r="AD1357" t="s">
        <v>87</v>
      </c>
      <c r="AE1357" t="s">
        <v>87</v>
      </c>
      <c r="AF1357" t="s">
        <v>131</v>
      </c>
      <c r="AG1357" t="b">
        <v>0</v>
      </c>
      <c r="AH1357">
        <v>0.1</v>
      </c>
      <c r="AI1357">
        <v>3.5133234731571039E-2</v>
      </c>
      <c r="AJ1357">
        <v>4</v>
      </c>
      <c r="AL1357">
        <v>5.43538336301655</v>
      </c>
      <c r="AM1357">
        <v>5.5402639613852882</v>
      </c>
      <c r="AN1357">
        <v>5.4689878413962489</v>
      </c>
      <c r="AO1357">
        <v>5.4353833630165482</v>
      </c>
      <c r="AP1357">
        <v>0.1935532341992493</v>
      </c>
      <c r="AQ1357">
        <v>0.19464739423020869</v>
      </c>
      <c r="AR1357">
        <v>1397.2680891921291</v>
      </c>
      <c r="AS1357">
        <v>38958.633705949011</v>
      </c>
      <c r="AT1357">
        <v>0.1932342133112826</v>
      </c>
      <c r="AU1357">
        <v>5.3877570053174901</v>
      </c>
      <c r="AV1357">
        <v>5.5846002595197133</v>
      </c>
      <c r="AW1357">
        <v>5.5743462759562661</v>
      </c>
      <c r="AX1357">
        <v>6.8733541655627244</v>
      </c>
      <c r="AY1357">
        <v>6.86073387810002</v>
      </c>
      <c r="AZ1357">
        <v>0.19500544718965851</v>
      </c>
      <c r="BA1357">
        <v>0.19464739423020869</v>
      </c>
      <c r="BB1357">
        <v>58.784043079513147</v>
      </c>
      <c r="BC1357">
        <v>58.784043079513147</v>
      </c>
      <c r="BD1357" t="b">
        <v>0</v>
      </c>
      <c r="BE1357" t="b">
        <v>0</v>
      </c>
      <c r="BH1357">
        <v>1397.2463056139279</v>
      </c>
      <c r="BI1357">
        <v>38954.954821847168</v>
      </c>
      <c r="BJ1357">
        <v>0.19323722590296369</v>
      </c>
      <c r="BK1357">
        <v>0.19323722590296369</v>
      </c>
      <c r="BL1357">
        <v>0.19323722590296369</v>
      </c>
      <c r="BM1357" t="s">
        <v>89</v>
      </c>
      <c r="BN1357">
        <v>5.3874162162422339</v>
      </c>
      <c r="BO1357">
        <v>5.3874162162422339</v>
      </c>
      <c r="BP1357">
        <v>5.3874162162422339</v>
      </c>
      <c r="BQ1357" t="s">
        <v>89</v>
      </c>
      <c r="BR1357">
        <v>5.4956474711788079</v>
      </c>
      <c r="BS1357">
        <v>5.4956474711788079</v>
      </c>
      <c r="BT1357">
        <v>5.4956474711788079</v>
      </c>
      <c r="BU1357" t="s">
        <v>89</v>
      </c>
      <c r="BV1357">
        <v>3.51618670805161E-2</v>
      </c>
      <c r="BW1357">
        <v>1124.9685747836579</v>
      </c>
      <c r="BX1357">
        <v>42909.459366534327</v>
      </c>
      <c r="BY1357">
        <v>0.24000670423342579</v>
      </c>
      <c r="BZ1357">
        <v>0.24000670423342579</v>
      </c>
      <c r="CA1357">
        <v>0.24000670423342579</v>
      </c>
      <c r="CB1357" t="s">
        <v>89</v>
      </c>
      <c r="CC1357" t="s">
        <v>90</v>
      </c>
      <c r="CD1357">
        <v>6.91222257326773</v>
      </c>
      <c r="CE1357">
        <v>6.91222257326773</v>
      </c>
      <c r="CF1357">
        <v>6.91222257326773</v>
      </c>
      <c r="CG1357" t="s">
        <v>89</v>
      </c>
      <c r="CH1357" t="s">
        <v>91</v>
      </c>
      <c r="CI1357">
        <v>0.19500544718965851</v>
      </c>
      <c r="CJ1357">
        <v>5.6161808407800304</v>
      </c>
      <c r="CK1357">
        <v>3.4722074078115721E-2</v>
      </c>
      <c r="CL1357">
        <v>22.514605990376229</v>
      </c>
      <c r="CM1357">
        <v>14</v>
      </c>
      <c r="CN1357">
        <v>0.2382193651683068</v>
      </c>
      <c r="CO1357">
        <v>0.2395660236679491</v>
      </c>
      <c r="CP1357">
        <v>6.8187864140126626</v>
      </c>
      <c r="CQ1357">
        <v>6.6897026006357541</v>
      </c>
      <c r="CR1357">
        <v>5.3874162162422348</v>
      </c>
      <c r="CS1357">
        <v>5.3874162162422339</v>
      </c>
      <c r="CT1357">
        <v>8.8817841970012523E-16</v>
      </c>
      <c r="CU1357">
        <v>1.6486166727241219E-14</v>
      </c>
    </row>
    <row r="1358" spans="1:99" x14ac:dyDescent="0.3">
      <c r="A1358" t="s">
        <v>844</v>
      </c>
      <c r="B1358" t="s">
        <v>83</v>
      </c>
      <c r="C1358" t="s">
        <v>3377</v>
      </c>
      <c r="D1358" t="s">
        <v>129</v>
      </c>
      <c r="E1358">
        <v>0.17499999999999999</v>
      </c>
      <c r="F1358">
        <v>0.25</v>
      </c>
      <c r="G1358">
        <v>3.5161867080516093E-2</v>
      </c>
      <c r="H1358">
        <v>1</v>
      </c>
      <c r="I1358">
        <v>112</v>
      </c>
      <c r="J1358">
        <v>12</v>
      </c>
      <c r="K1358">
        <v>5.4956474711788106</v>
      </c>
      <c r="L1358">
        <v>5.4957702294025967</v>
      </c>
      <c r="M1358">
        <v>5.3874162162422348</v>
      </c>
      <c r="N1358">
        <v>5.3870506906786009</v>
      </c>
      <c r="O1358">
        <v>5.3874162162422348</v>
      </c>
      <c r="P1358">
        <v>5.3870506906786009</v>
      </c>
      <c r="Q1358" s="1">
        <v>5.3874162162422348</v>
      </c>
      <c r="S1358">
        <v>1.34</v>
      </c>
      <c r="T1358">
        <v>4.41</v>
      </c>
      <c r="U1358">
        <v>4.3</v>
      </c>
      <c r="V1358">
        <v>1.1000000000000001</v>
      </c>
      <c r="W1358">
        <v>0.16700000000000001</v>
      </c>
      <c r="Y1358" t="s">
        <v>84</v>
      </c>
      <c r="AA1358">
        <v>13</v>
      </c>
      <c r="AB1358">
        <v>270</v>
      </c>
      <c r="AC1358" t="s">
        <v>845</v>
      </c>
      <c r="AD1358" t="s">
        <v>87</v>
      </c>
      <c r="AE1358" t="s">
        <v>87</v>
      </c>
      <c r="AF1358" t="s">
        <v>131</v>
      </c>
      <c r="AG1358" t="b">
        <v>0</v>
      </c>
      <c r="AH1358">
        <v>0.17499999999999999</v>
      </c>
      <c r="AI1358">
        <v>3.5133234731571039E-2</v>
      </c>
      <c r="AJ1358">
        <v>4</v>
      </c>
      <c r="AL1358">
        <v>5.43538336301655</v>
      </c>
      <c r="AM1358">
        <v>5.5402639613852882</v>
      </c>
      <c r="AN1358">
        <v>5.4689878413962489</v>
      </c>
      <c r="AO1358">
        <v>5.4353833630165482</v>
      </c>
      <c r="AP1358">
        <v>0.1935532341992493</v>
      </c>
      <c r="AQ1358">
        <v>0.19464739423020869</v>
      </c>
      <c r="AR1358">
        <v>1397.2680891921291</v>
      </c>
      <c r="AS1358">
        <v>38958.633705949011</v>
      </c>
      <c r="AT1358">
        <v>0.1932342133112826</v>
      </c>
      <c r="AU1358">
        <v>5.3877570053174901</v>
      </c>
      <c r="AV1358">
        <v>5.5504569897252951</v>
      </c>
      <c r="AW1358">
        <v>5.540435007310669</v>
      </c>
      <c r="AX1358">
        <v>22.20182795890118</v>
      </c>
      <c r="AY1358">
        <v>22.161740029242679</v>
      </c>
      <c r="AZ1358">
        <v>0.19499948802057959</v>
      </c>
      <c r="BA1358">
        <v>0.19464739423020869</v>
      </c>
      <c r="BB1358">
        <v>15.036182654986559</v>
      </c>
      <c r="BC1358">
        <v>15.036182654986559</v>
      </c>
      <c r="BD1358" t="b">
        <v>0</v>
      </c>
      <c r="BE1358" t="b">
        <v>0</v>
      </c>
      <c r="BH1358">
        <v>1397.2463056139279</v>
      </c>
      <c r="BI1358">
        <v>38954.954821847168</v>
      </c>
      <c r="BJ1358">
        <v>0.19323722590296369</v>
      </c>
      <c r="BK1358">
        <v>0.19323722590296369</v>
      </c>
      <c r="BL1358">
        <v>0.19323722590296369</v>
      </c>
      <c r="BM1358" t="s">
        <v>89</v>
      </c>
      <c r="BN1358">
        <v>5.3874162162422339</v>
      </c>
      <c r="BO1358">
        <v>5.3874162162422339</v>
      </c>
      <c r="BP1358">
        <v>5.3874162162422339</v>
      </c>
      <c r="BQ1358" t="s">
        <v>89</v>
      </c>
      <c r="BR1358">
        <v>5.4956474711788079</v>
      </c>
      <c r="BS1358">
        <v>5.4956474711788079</v>
      </c>
      <c r="BT1358">
        <v>5.4956474711788079</v>
      </c>
      <c r="BU1358" t="s">
        <v>89</v>
      </c>
      <c r="BV1358">
        <v>3.51618670805161E-2</v>
      </c>
      <c r="BW1358">
        <v>346.19289139044741</v>
      </c>
      <c r="BX1358">
        <v>11721.969828177889</v>
      </c>
      <c r="BY1358">
        <v>0.77991202798986825</v>
      </c>
      <c r="BZ1358">
        <v>0.77991202798986825</v>
      </c>
      <c r="CA1358">
        <v>0.77991202798986825</v>
      </c>
      <c r="CB1358" t="s">
        <v>89</v>
      </c>
      <c r="CC1358" t="s">
        <v>90</v>
      </c>
      <c r="CD1358">
        <v>22.303365027017541</v>
      </c>
      <c r="CE1358">
        <v>22.303365027017541</v>
      </c>
      <c r="CF1358">
        <v>22.303365027017541</v>
      </c>
      <c r="CG1358" t="s">
        <v>89</v>
      </c>
      <c r="CH1358" t="s">
        <v>91</v>
      </c>
      <c r="CI1358">
        <v>0.19497800699746709</v>
      </c>
      <c r="CJ1358">
        <v>5.5758412567543862</v>
      </c>
      <c r="CK1358">
        <v>3.496835688449295E-2</v>
      </c>
      <c r="CL1358">
        <v>8.1780283313278996</v>
      </c>
      <c r="CM1358">
        <v>10</v>
      </c>
      <c r="CN1358">
        <v>0.77421293679699721</v>
      </c>
      <c r="CO1358">
        <v>0.77858957692083464</v>
      </c>
      <c r="CP1358">
        <v>22.161055845541149</v>
      </c>
      <c r="CQ1358">
        <v>21.7415334520662</v>
      </c>
      <c r="CR1358">
        <v>5.3874162162422348</v>
      </c>
      <c r="CS1358">
        <v>5.3874162162422339</v>
      </c>
      <c r="CT1358">
        <v>8.8817841970012523E-16</v>
      </c>
      <c r="CU1358">
        <v>1.6486166727241219E-14</v>
      </c>
    </row>
    <row r="1359" spans="1:99" x14ac:dyDescent="0.3">
      <c r="A1359" t="s">
        <v>846</v>
      </c>
      <c r="B1359" t="s">
        <v>83</v>
      </c>
      <c r="C1359" t="s">
        <v>3377</v>
      </c>
      <c r="D1359" t="s">
        <v>129</v>
      </c>
      <c r="E1359">
        <v>0.17499999999999999</v>
      </c>
      <c r="F1359">
        <v>0.4375</v>
      </c>
      <c r="G1359">
        <v>3.5161867080516093E-2</v>
      </c>
      <c r="H1359">
        <v>1</v>
      </c>
      <c r="I1359">
        <v>112</v>
      </c>
      <c r="J1359">
        <v>12</v>
      </c>
      <c r="K1359">
        <v>5.4956474711788106</v>
      </c>
      <c r="L1359">
        <v>5.4957702294025967</v>
      </c>
      <c r="M1359">
        <v>5.3874162162422348</v>
      </c>
      <c r="N1359">
        <v>5.3870506906786009</v>
      </c>
      <c r="O1359">
        <v>5.3874162162422348</v>
      </c>
      <c r="P1359">
        <v>5.3870506906786009</v>
      </c>
      <c r="Q1359" s="1">
        <v>5.3874162162422348</v>
      </c>
      <c r="S1359">
        <v>1.34</v>
      </c>
      <c r="T1359">
        <v>4.41</v>
      </c>
      <c r="U1359">
        <v>4.3</v>
      </c>
      <c r="V1359">
        <v>1.1000000000000001</v>
      </c>
      <c r="W1359">
        <v>0.16700000000000001</v>
      </c>
      <c r="Y1359" t="s">
        <v>84</v>
      </c>
      <c r="AA1359">
        <v>13</v>
      </c>
      <c r="AB1359">
        <v>270</v>
      </c>
      <c r="AC1359" t="s">
        <v>847</v>
      </c>
      <c r="AD1359" t="s">
        <v>87</v>
      </c>
      <c r="AE1359" t="s">
        <v>87</v>
      </c>
      <c r="AF1359" t="s">
        <v>131</v>
      </c>
      <c r="AG1359" t="b">
        <v>0</v>
      </c>
      <c r="AH1359">
        <v>0.17499999999999999</v>
      </c>
      <c r="AI1359">
        <v>3.5133234731571039E-2</v>
      </c>
      <c r="AJ1359">
        <v>4</v>
      </c>
      <c r="AL1359">
        <v>5.43538336301655</v>
      </c>
      <c r="AM1359">
        <v>5.5402639613852882</v>
      </c>
      <c r="AN1359">
        <v>5.4689878413962489</v>
      </c>
      <c r="AO1359">
        <v>5.4353833630165482</v>
      </c>
      <c r="AP1359">
        <v>0.1935532341992493</v>
      </c>
      <c r="AQ1359">
        <v>0.19464739423020869</v>
      </c>
      <c r="AR1359">
        <v>1397.2680891921291</v>
      </c>
      <c r="AS1359">
        <v>38958.633705949011</v>
      </c>
      <c r="AT1359">
        <v>0.1932342133112826</v>
      </c>
      <c r="AU1359">
        <v>5.3877570053174901</v>
      </c>
      <c r="AV1359">
        <v>5.5504569897252933</v>
      </c>
      <c r="AW1359">
        <v>5.5404350073106707</v>
      </c>
      <c r="AX1359">
        <v>12.686758833657811</v>
      </c>
      <c r="AY1359">
        <v>12.66385144528153</v>
      </c>
      <c r="AZ1359">
        <v>0.19499948802057951</v>
      </c>
      <c r="BA1359">
        <v>0.19464739423020869</v>
      </c>
      <c r="BB1359">
        <v>26.313319646226461</v>
      </c>
      <c r="BC1359">
        <v>26.313319646226461</v>
      </c>
      <c r="BD1359" t="b">
        <v>0</v>
      </c>
      <c r="BE1359" t="b">
        <v>0</v>
      </c>
      <c r="BH1359">
        <v>1397.2463056139279</v>
      </c>
      <c r="BI1359">
        <v>38954.954821847168</v>
      </c>
      <c r="BJ1359">
        <v>0.19323722590296369</v>
      </c>
      <c r="BK1359">
        <v>0.19323722590296369</v>
      </c>
      <c r="BL1359">
        <v>0.19323722590296369</v>
      </c>
      <c r="BM1359" t="s">
        <v>89</v>
      </c>
      <c r="BN1359">
        <v>5.3874162162422339</v>
      </c>
      <c r="BO1359">
        <v>5.3874162162422339</v>
      </c>
      <c r="BP1359">
        <v>5.3874162162422339</v>
      </c>
      <c r="BQ1359" t="s">
        <v>89</v>
      </c>
      <c r="BR1359">
        <v>5.4956474711788079</v>
      </c>
      <c r="BS1359">
        <v>5.4956474711788079</v>
      </c>
      <c r="BT1359">
        <v>5.4956474711788079</v>
      </c>
      <c r="BU1359" t="s">
        <v>89</v>
      </c>
      <c r="BV1359">
        <v>3.51618670805161E-2</v>
      </c>
      <c r="BW1359">
        <v>605.83755993328293</v>
      </c>
      <c r="BX1359">
        <v>20513.447199311318</v>
      </c>
      <c r="BY1359">
        <v>0.44566401599421041</v>
      </c>
      <c r="BZ1359">
        <v>0.44566401599421041</v>
      </c>
      <c r="CA1359">
        <v>0.44566401599421041</v>
      </c>
      <c r="CB1359" t="s">
        <v>89</v>
      </c>
      <c r="CC1359" t="s">
        <v>90</v>
      </c>
      <c r="CD1359">
        <v>12.7447800154386</v>
      </c>
      <c r="CE1359">
        <v>12.7447800154386</v>
      </c>
      <c r="CF1359">
        <v>12.7447800154386</v>
      </c>
      <c r="CG1359" t="s">
        <v>89</v>
      </c>
      <c r="CH1359" t="s">
        <v>91</v>
      </c>
      <c r="CI1359">
        <v>0.19497800699746709</v>
      </c>
      <c r="CJ1359">
        <v>5.5758412567543871</v>
      </c>
      <c r="CK1359">
        <v>3.4968356884492943E-2</v>
      </c>
      <c r="CL1359">
        <v>14.311549579823829</v>
      </c>
      <c r="CM1359">
        <v>10</v>
      </c>
      <c r="CN1359">
        <v>0.44240739245542698</v>
      </c>
      <c r="CO1359">
        <v>0.44490832966904842</v>
      </c>
      <c r="CP1359">
        <v>12.66346048316637</v>
      </c>
      <c r="CQ1359">
        <v>12.423733401180691</v>
      </c>
      <c r="CR1359">
        <v>5.3874162162422348</v>
      </c>
      <c r="CS1359">
        <v>5.3874162162422339</v>
      </c>
      <c r="CT1359">
        <v>8.8817841970012523E-16</v>
      </c>
      <c r="CU1359">
        <v>1.6486166727241219E-14</v>
      </c>
    </row>
    <row r="1360" spans="1:99" x14ac:dyDescent="0.3">
      <c r="A1360" t="s">
        <v>848</v>
      </c>
      <c r="B1360" t="s">
        <v>83</v>
      </c>
      <c r="C1360" t="s">
        <v>3377</v>
      </c>
      <c r="D1360" t="s">
        <v>129</v>
      </c>
      <c r="E1360">
        <v>0.17499999999999999</v>
      </c>
      <c r="F1360">
        <v>0.8125</v>
      </c>
      <c r="G1360">
        <v>3.5161867080516093E-2</v>
      </c>
      <c r="H1360">
        <v>1</v>
      </c>
      <c r="I1360">
        <v>112</v>
      </c>
      <c r="J1360">
        <v>12</v>
      </c>
      <c r="K1360">
        <v>5.4956474711788106</v>
      </c>
      <c r="L1360">
        <v>5.4957702294025967</v>
      </c>
      <c r="M1360">
        <v>5.3874162162422348</v>
      </c>
      <c r="N1360">
        <v>5.3870506906786009</v>
      </c>
      <c r="O1360">
        <v>5.3874162162422348</v>
      </c>
      <c r="P1360">
        <v>5.3870506906786009</v>
      </c>
      <c r="Q1360" s="1">
        <v>5.3874162162422348</v>
      </c>
      <c r="S1360">
        <v>1.34</v>
      </c>
      <c r="T1360">
        <v>4.41</v>
      </c>
      <c r="U1360">
        <v>4.3</v>
      </c>
      <c r="V1360">
        <v>1.1000000000000001</v>
      </c>
      <c r="W1360">
        <v>0.16700000000000001</v>
      </c>
      <c r="Y1360" t="s">
        <v>84</v>
      </c>
      <c r="AA1360">
        <v>13</v>
      </c>
      <c r="AB1360">
        <v>270</v>
      </c>
      <c r="AC1360" t="s">
        <v>849</v>
      </c>
      <c r="AD1360" t="s">
        <v>87</v>
      </c>
      <c r="AE1360" t="s">
        <v>87</v>
      </c>
      <c r="AF1360" t="s">
        <v>131</v>
      </c>
      <c r="AG1360" t="b">
        <v>0</v>
      </c>
      <c r="AH1360">
        <v>0.17499999999999999</v>
      </c>
      <c r="AI1360">
        <v>3.5133234731571039E-2</v>
      </c>
      <c r="AJ1360">
        <v>4</v>
      </c>
      <c r="AL1360">
        <v>5.43538336301655</v>
      </c>
      <c r="AM1360">
        <v>5.5402639613852882</v>
      </c>
      <c r="AN1360">
        <v>5.4689878413962489</v>
      </c>
      <c r="AO1360">
        <v>5.4353833630165482</v>
      </c>
      <c r="AP1360">
        <v>0.1935532341992493</v>
      </c>
      <c r="AQ1360">
        <v>0.19464739423020869</v>
      </c>
      <c r="AR1360">
        <v>1397.2680891921291</v>
      </c>
      <c r="AS1360">
        <v>38958.633705949011</v>
      </c>
      <c r="AT1360">
        <v>0.1932342133112826</v>
      </c>
      <c r="AU1360">
        <v>5.3877570053174901</v>
      </c>
      <c r="AV1360">
        <v>5.550456989725288</v>
      </c>
      <c r="AW1360">
        <v>5.540435007310669</v>
      </c>
      <c r="AX1360">
        <v>6.8313316796618926</v>
      </c>
      <c r="AY1360">
        <v>6.8189969320746693</v>
      </c>
      <c r="AZ1360">
        <v>0.1949994880205794</v>
      </c>
      <c r="BA1360">
        <v>0.19464739423020869</v>
      </c>
      <c r="BB1360">
        <v>48.867593628706267</v>
      </c>
      <c r="BC1360">
        <v>48.867593628706267</v>
      </c>
      <c r="BD1360" t="b">
        <v>0</v>
      </c>
      <c r="BE1360" t="b">
        <v>0</v>
      </c>
      <c r="BH1360">
        <v>1397.2463056139279</v>
      </c>
      <c r="BI1360">
        <v>38954.954821847168</v>
      </c>
      <c r="BJ1360">
        <v>0.19323722590296369</v>
      </c>
      <c r="BK1360">
        <v>0.19323722590296369</v>
      </c>
      <c r="BL1360">
        <v>0.19323722590296369</v>
      </c>
      <c r="BM1360" t="s">
        <v>89</v>
      </c>
      <c r="BN1360">
        <v>5.3874162162422339</v>
      </c>
      <c r="BO1360">
        <v>5.3874162162422339</v>
      </c>
      <c r="BP1360">
        <v>5.3874162162422339</v>
      </c>
      <c r="BQ1360" t="s">
        <v>89</v>
      </c>
      <c r="BR1360">
        <v>5.4956474711788079</v>
      </c>
      <c r="BS1360">
        <v>5.4956474711788079</v>
      </c>
      <c r="BT1360">
        <v>5.4956474711788079</v>
      </c>
      <c r="BU1360" t="s">
        <v>89</v>
      </c>
      <c r="BV1360">
        <v>3.51618670805161E-2</v>
      </c>
      <c r="BW1360">
        <v>1125.1268970189551</v>
      </c>
      <c r="BX1360">
        <v>38096.401941578217</v>
      </c>
      <c r="BY1360">
        <v>0.23997293168919001</v>
      </c>
      <c r="BZ1360">
        <v>0.23997293168919001</v>
      </c>
      <c r="CA1360">
        <v>0.23997293168919001</v>
      </c>
      <c r="CB1360" t="s">
        <v>89</v>
      </c>
      <c r="CC1360" t="s">
        <v>90</v>
      </c>
      <c r="CD1360">
        <v>6.862573854466933</v>
      </c>
      <c r="CE1360">
        <v>6.862573854466933</v>
      </c>
      <c r="CF1360">
        <v>6.862573854466933</v>
      </c>
      <c r="CG1360" t="s">
        <v>89</v>
      </c>
      <c r="CH1360" t="s">
        <v>91</v>
      </c>
      <c r="CI1360">
        <v>0.1949780069974669</v>
      </c>
      <c r="CJ1360">
        <v>5.5758412567543827</v>
      </c>
      <c r="CK1360">
        <v>3.4968356884492943E-2</v>
      </c>
      <c r="CL1360">
        <v>26.578592076815681</v>
      </c>
      <c r="CM1360">
        <v>10</v>
      </c>
      <c r="CN1360">
        <v>0.2382193651683068</v>
      </c>
      <c r="CO1360">
        <v>0.2395660236679491</v>
      </c>
      <c r="CP1360">
        <v>6.8187864140126626</v>
      </c>
      <c r="CQ1360">
        <v>6.6897026006357541</v>
      </c>
      <c r="CR1360">
        <v>5.3874162162422348</v>
      </c>
      <c r="CS1360">
        <v>5.3874162162422339</v>
      </c>
      <c r="CT1360">
        <v>8.8817841970012523E-16</v>
      </c>
      <c r="CU1360">
        <v>1.6486166727241219E-14</v>
      </c>
    </row>
    <row r="1361" spans="1:99" x14ac:dyDescent="0.3">
      <c r="A1361" t="s">
        <v>796</v>
      </c>
      <c r="B1361" t="s">
        <v>83</v>
      </c>
      <c r="C1361" t="s">
        <v>3377</v>
      </c>
      <c r="D1361" t="s">
        <v>85</v>
      </c>
      <c r="E1361">
        <v>2.5000000000000001E-2</v>
      </c>
      <c r="F1361">
        <v>0.25</v>
      </c>
      <c r="G1361">
        <v>3.51618670805161E-2</v>
      </c>
      <c r="H1361">
        <v>1</v>
      </c>
      <c r="I1361">
        <v>112</v>
      </c>
      <c r="J1361">
        <v>12</v>
      </c>
      <c r="K1361">
        <v>5.4956474711788097</v>
      </c>
      <c r="L1361">
        <v>5.4957702294025967</v>
      </c>
      <c r="M1361">
        <v>5.3874162162422357</v>
      </c>
      <c r="N1361">
        <v>5.3870506906786026</v>
      </c>
      <c r="O1361">
        <v>5.3874162162422357</v>
      </c>
      <c r="P1361">
        <v>5.3870506906786026</v>
      </c>
      <c r="Q1361" s="1">
        <v>5.3874162162422357</v>
      </c>
      <c r="S1361">
        <v>1.34</v>
      </c>
      <c r="T1361">
        <v>4.41</v>
      </c>
      <c r="U1361">
        <v>4.3</v>
      </c>
      <c r="V1361">
        <v>1.1000000000000001</v>
      </c>
      <c r="W1361">
        <v>0.16700000000000001</v>
      </c>
      <c r="Y1361" t="s">
        <v>84</v>
      </c>
      <c r="AA1361">
        <v>13</v>
      </c>
      <c r="AB1361">
        <v>30</v>
      </c>
      <c r="AC1361" t="s">
        <v>797</v>
      </c>
      <c r="AD1361" t="s">
        <v>87</v>
      </c>
      <c r="AE1361" t="s">
        <v>87</v>
      </c>
      <c r="AF1361" t="s">
        <v>88</v>
      </c>
      <c r="AG1361" t="b">
        <v>1</v>
      </c>
      <c r="AH1361">
        <v>2.5000000000000001E-2</v>
      </c>
      <c r="AI1361">
        <v>3.5133234731571039E-2</v>
      </c>
      <c r="AJ1361">
        <v>4</v>
      </c>
      <c r="AL1361">
        <v>5.43538336301655</v>
      </c>
      <c r="AM1361">
        <v>5.5094700621961659</v>
      </c>
      <c r="AN1361">
        <v>5.4689878413962489</v>
      </c>
      <c r="AO1361">
        <v>5.4353833630165482</v>
      </c>
      <c r="AP1361">
        <v>0.1935532341992493</v>
      </c>
      <c r="AQ1361">
        <v>0.19432813792752379</v>
      </c>
      <c r="AR1361">
        <v>155.25200991023641</v>
      </c>
      <c r="AS1361">
        <v>4328.7370784387776</v>
      </c>
      <c r="AT1361">
        <v>0.19323421331128271</v>
      </c>
      <c r="AU1361">
        <v>5.3877570053174946</v>
      </c>
      <c r="AV1361">
        <v>3.173488163841617</v>
      </c>
      <c r="AW1361">
        <v>3.607334512438241</v>
      </c>
      <c r="AX1361">
        <v>12.69395265536647</v>
      </c>
      <c r="AY1361">
        <v>14.42933804975296</v>
      </c>
      <c r="AZ1361">
        <v>0.1863907466856714</v>
      </c>
      <c r="BA1361">
        <v>0.19432813792752379</v>
      </c>
      <c r="BB1361">
        <v>1.069234956935099</v>
      </c>
      <c r="BC1361">
        <v>1.069234956935099</v>
      </c>
      <c r="BD1361" t="b">
        <v>1</v>
      </c>
      <c r="BE1361" t="b">
        <v>1</v>
      </c>
      <c r="BH1361">
        <v>155.24958951265859</v>
      </c>
      <c r="BI1361">
        <v>4328.3283135385727</v>
      </c>
      <c r="BJ1361">
        <v>0.1932372259029638</v>
      </c>
      <c r="BK1361">
        <v>0.1932372259029638</v>
      </c>
      <c r="BL1361">
        <v>0.1932372259029638</v>
      </c>
      <c r="BM1361" t="s">
        <v>89</v>
      </c>
      <c r="BN1361">
        <v>5.3874162162422374</v>
      </c>
      <c r="BO1361">
        <v>5.3874162162422374</v>
      </c>
      <c r="BP1361">
        <v>5.3874162162422374</v>
      </c>
      <c r="BQ1361" t="s">
        <v>89</v>
      </c>
      <c r="BR1361">
        <v>5.4956474711788106</v>
      </c>
      <c r="BS1361">
        <v>5.4956474711788106</v>
      </c>
      <c r="BT1361">
        <v>5.4956474711788106</v>
      </c>
      <c r="BU1361" t="s">
        <v>89</v>
      </c>
      <c r="BV1361">
        <v>3.51618670805161E-2</v>
      </c>
      <c r="BW1361">
        <v>39.777844455645543</v>
      </c>
      <c r="BX1361">
        <v>2904.1384305257538</v>
      </c>
      <c r="BY1361">
        <v>0.75418867991833083</v>
      </c>
      <c r="BZ1361">
        <v>0.75418867991833083</v>
      </c>
      <c r="CA1361">
        <v>0.75418867991833083</v>
      </c>
      <c r="CB1361" t="s">
        <v>89</v>
      </c>
      <c r="CC1361" t="s">
        <v>90</v>
      </c>
      <c r="CD1361">
        <v>41.222864662409322</v>
      </c>
      <c r="CE1361">
        <v>41.222864662409322</v>
      </c>
      <c r="CF1361">
        <v>41.222864662409322</v>
      </c>
      <c r="CG1361" t="s">
        <v>89</v>
      </c>
      <c r="CH1361" t="s">
        <v>91</v>
      </c>
      <c r="CI1361">
        <v>0.18854716997958271</v>
      </c>
      <c r="CJ1361">
        <v>10.30571616560233</v>
      </c>
      <c r="CK1361">
        <v>1.8295397132020941E-2</v>
      </c>
      <c r="CL1361">
        <v>0.41337177686743748</v>
      </c>
      <c r="CM1361">
        <v>28</v>
      </c>
      <c r="CN1361">
        <v>0.77421293679699721</v>
      </c>
      <c r="CO1361">
        <v>0.77731255171009528</v>
      </c>
      <c r="CP1361">
        <v>22.03788024878466</v>
      </c>
      <c r="CQ1361">
        <v>21.7415334520662</v>
      </c>
      <c r="CR1361">
        <v>5.3874162162422357</v>
      </c>
      <c r="CS1361">
        <v>5.3874162162422374</v>
      </c>
      <c r="CT1361">
        <v>1.7763568394002501E-15</v>
      </c>
      <c r="CU1361">
        <v>-3.2972333454482432E-14</v>
      </c>
    </row>
    <row r="1362" spans="1:99" x14ac:dyDescent="0.3">
      <c r="A1362" t="s">
        <v>798</v>
      </c>
      <c r="B1362" t="s">
        <v>83</v>
      </c>
      <c r="C1362" t="s">
        <v>3377</v>
      </c>
      <c r="D1362" t="s">
        <v>85</v>
      </c>
      <c r="E1362">
        <v>2.5000000000000001E-2</v>
      </c>
      <c r="F1362">
        <v>0.4375</v>
      </c>
      <c r="G1362">
        <v>3.51618670805161E-2</v>
      </c>
      <c r="H1362">
        <v>1</v>
      </c>
      <c r="I1362">
        <v>112</v>
      </c>
      <c r="J1362">
        <v>12</v>
      </c>
      <c r="K1362">
        <v>5.4956474711788097</v>
      </c>
      <c r="L1362">
        <v>5.4957702294025967</v>
      </c>
      <c r="M1362">
        <v>5.3874162162422357</v>
      </c>
      <c r="N1362">
        <v>5.3870506906786026</v>
      </c>
      <c r="O1362">
        <v>5.3874162162422357</v>
      </c>
      <c r="P1362">
        <v>5.3870506906786026</v>
      </c>
      <c r="Q1362" s="1">
        <v>5.3874162162422357</v>
      </c>
      <c r="S1362">
        <v>1.34</v>
      </c>
      <c r="T1362">
        <v>4.41</v>
      </c>
      <c r="U1362">
        <v>4.3</v>
      </c>
      <c r="V1362">
        <v>1.1000000000000001</v>
      </c>
      <c r="W1362">
        <v>0.16700000000000001</v>
      </c>
      <c r="Y1362" t="s">
        <v>84</v>
      </c>
      <c r="AA1362">
        <v>13</v>
      </c>
      <c r="AB1362">
        <v>30</v>
      </c>
      <c r="AC1362" t="s">
        <v>799</v>
      </c>
      <c r="AD1362" t="s">
        <v>87</v>
      </c>
      <c r="AE1362" t="s">
        <v>87</v>
      </c>
      <c r="AF1362" t="s">
        <v>88</v>
      </c>
      <c r="AG1362" t="b">
        <v>1</v>
      </c>
      <c r="AH1362">
        <v>2.5000000000000001E-2</v>
      </c>
      <c r="AI1362">
        <v>3.5133234731571039E-2</v>
      </c>
      <c r="AJ1362">
        <v>4</v>
      </c>
      <c r="AL1362">
        <v>5.43538336301655</v>
      </c>
      <c r="AM1362">
        <v>5.5094700621961659</v>
      </c>
      <c r="AN1362">
        <v>5.4689878413962489</v>
      </c>
      <c r="AO1362">
        <v>5.4353833630165482</v>
      </c>
      <c r="AP1362">
        <v>0.1935532341992493</v>
      </c>
      <c r="AQ1362">
        <v>0.19432813792752379</v>
      </c>
      <c r="AR1362">
        <v>155.25200991023641</v>
      </c>
      <c r="AS1362">
        <v>4328.7370784387776</v>
      </c>
      <c r="AT1362">
        <v>0.19323421331128271</v>
      </c>
      <c r="AU1362">
        <v>5.3877570053174946</v>
      </c>
      <c r="AV1362">
        <v>3.1734881638415948</v>
      </c>
      <c r="AW1362">
        <v>3.6073345124382392</v>
      </c>
      <c r="AX1362">
        <v>7.2536872316379322</v>
      </c>
      <c r="AY1362">
        <v>8.2453360284302608</v>
      </c>
      <c r="AZ1362">
        <v>0.18639074668567099</v>
      </c>
      <c r="BA1362">
        <v>0.19432813792752379</v>
      </c>
      <c r="BB1362">
        <v>1.8711611746364221</v>
      </c>
      <c r="BC1362">
        <v>1.8711611746364221</v>
      </c>
      <c r="BD1362" t="b">
        <v>1</v>
      </c>
      <c r="BE1362" t="b">
        <v>1</v>
      </c>
      <c r="BH1362">
        <v>155.24958951265859</v>
      </c>
      <c r="BI1362">
        <v>4328.3283135385727</v>
      </c>
      <c r="BJ1362">
        <v>0.1932372259029638</v>
      </c>
      <c r="BK1362">
        <v>0.1932372259029638</v>
      </c>
      <c r="BL1362">
        <v>0.1932372259029638</v>
      </c>
      <c r="BM1362" t="s">
        <v>89</v>
      </c>
      <c r="BN1362">
        <v>5.3874162162422374</v>
      </c>
      <c r="BO1362">
        <v>5.3874162162422374</v>
      </c>
      <c r="BP1362">
        <v>5.3874162162422374</v>
      </c>
      <c r="BQ1362" t="s">
        <v>89</v>
      </c>
      <c r="BR1362">
        <v>5.4956474711788106</v>
      </c>
      <c r="BS1362">
        <v>5.4956474711788106</v>
      </c>
      <c r="BT1362">
        <v>5.4956474711788106</v>
      </c>
      <c r="BU1362" t="s">
        <v>89</v>
      </c>
      <c r="BV1362">
        <v>3.51618670805161E-2</v>
      </c>
      <c r="BW1362">
        <v>69.611227797379755</v>
      </c>
      <c r="BX1362">
        <v>5082.2422534201096</v>
      </c>
      <c r="BY1362">
        <v>0.43096495995333151</v>
      </c>
      <c r="BZ1362">
        <v>0.43096495995333151</v>
      </c>
      <c r="CA1362">
        <v>0.43096495995333151</v>
      </c>
      <c r="CB1362" t="s">
        <v>89</v>
      </c>
      <c r="CC1362" t="s">
        <v>90</v>
      </c>
      <c r="CD1362">
        <v>23.555922664233901</v>
      </c>
      <c r="CE1362">
        <v>23.555922664233901</v>
      </c>
      <c r="CF1362">
        <v>23.555922664233901</v>
      </c>
      <c r="CG1362" t="s">
        <v>89</v>
      </c>
      <c r="CH1362" t="s">
        <v>91</v>
      </c>
      <c r="CI1362">
        <v>0.18854716997958251</v>
      </c>
      <c r="CJ1362">
        <v>10.30571616560233</v>
      </c>
      <c r="CK1362">
        <v>1.829539713202092E-2</v>
      </c>
      <c r="CL1362">
        <v>0.72340060951801588</v>
      </c>
      <c r="CM1362">
        <v>28</v>
      </c>
      <c r="CN1362">
        <v>0.44240739245542698</v>
      </c>
      <c r="CO1362">
        <v>0.4441786009771973</v>
      </c>
      <c r="CP1362">
        <v>12.59307442787695</v>
      </c>
      <c r="CQ1362">
        <v>12.423733401180691</v>
      </c>
      <c r="CR1362">
        <v>5.3874162162422357</v>
      </c>
      <c r="CS1362">
        <v>5.3874162162422374</v>
      </c>
      <c r="CT1362">
        <v>1.7763568394002501E-15</v>
      </c>
      <c r="CU1362">
        <v>-3.2972333454482432E-14</v>
      </c>
    </row>
    <row r="1363" spans="1:99" x14ac:dyDescent="0.3">
      <c r="A1363" t="s">
        <v>800</v>
      </c>
      <c r="B1363" t="s">
        <v>83</v>
      </c>
      <c r="C1363" t="s">
        <v>3377</v>
      </c>
      <c r="D1363" t="s">
        <v>85</v>
      </c>
      <c r="E1363">
        <v>2.5000000000000001E-2</v>
      </c>
      <c r="F1363">
        <v>0.8125</v>
      </c>
      <c r="G1363">
        <v>3.51618670805161E-2</v>
      </c>
      <c r="H1363">
        <v>1</v>
      </c>
      <c r="I1363">
        <v>112</v>
      </c>
      <c r="J1363">
        <v>12</v>
      </c>
      <c r="K1363">
        <v>5.4956474711788097</v>
      </c>
      <c r="L1363">
        <v>5.4957702294025967</v>
      </c>
      <c r="M1363">
        <v>5.3874162162422357</v>
      </c>
      <c r="N1363">
        <v>5.3870506906786026</v>
      </c>
      <c r="O1363">
        <v>5.3874162162422357</v>
      </c>
      <c r="P1363">
        <v>5.3870506906786026</v>
      </c>
      <c r="Q1363" s="1">
        <v>5.3874162162422357</v>
      </c>
      <c r="S1363">
        <v>1.34</v>
      </c>
      <c r="T1363">
        <v>4.41</v>
      </c>
      <c r="U1363">
        <v>4.3</v>
      </c>
      <c r="V1363">
        <v>1.1000000000000001</v>
      </c>
      <c r="W1363">
        <v>0.16700000000000001</v>
      </c>
      <c r="Y1363" t="s">
        <v>84</v>
      </c>
      <c r="AA1363">
        <v>13</v>
      </c>
      <c r="AB1363">
        <v>30</v>
      </c>
      <c r="AC1363" t="s">
        <v>801</v>
      </c>
      <c r="AD1363" t="s">
        <v>87</v>
      </c>
      <c r="AE1363" t="s">
        <v>87</v>
      </c>
      <c r="AF1363" t="s">
        <v>88</v>
      </c>
      <c r="AG1363" t="b">
        <v>1</v>
      </c>
      <c r="AH1363">
        <v>2.5000000000000001E-2</v>
      </c>
      <c r="AI1363">
        <v>3.5133234731571039E-2</v>
      </c>
      <c r="AJ1363">
        <v>4</v>
      </c>
      <c r="AL1363">
        <v>5.43538336301655</v>
      </c>
      <c r="AM1363">
        <v>5.5094700621961659</v>
      </c>
      <c r="AN1363">
        <v>5.4689878413962489</v>
      </c>
      <c r="AO1363">
        <v>5.4353833630165482</v>
      </c>
      <c r="AP1363">
        <v>0.1935532341992493</v>
      </c>
      <c r="AQ1363">
        <v>0.19432813792752379</v>
      </c>
      <c r="AR1363">
        <v>155.25200991023641</v>
      </c>
      <c r="AS1363">
        <v>4328.7370784387776</v>
      </c>
      <c r="AT1363">
        <v>0.19323421331128271</v>
      </c>
      <c r="AU1363">
        <v>5.3877570053174946</v>
      </c>
      <c r="AV1363">
        <v>3.1734881638415939</v>
      </c>
      <c r="AW1363">
        <v>3.607334512438237</v>
      </c>
      <c r="AX1363">
        <v>3.905831586266578</v>
      </c>
      <c r="AY1363">
        <v>4.4397963230009063</v>
      </c>
      <c r="AZ1363">
        <v>0.1863907466856711</v>
      </c>
      <c r="BA1363">
        <v>0.19432813792752379</v>
      </c>
      <c r="BB1363">
        <v>3.4750136100390678</v>
      </c>
      <c r="BC1363">
        <v>3.4750136100390678</v>
      </c>
      <c r="BD1363" t="b">
        <v>1</v>
      </c>
      <c r="BE1363" t="b">
        <v>1</v>
      </c>
      <c r="BH1363">
        <v>155.24958951265859</v>
      </c>
      <c r="BI1363">
        <v>4328.3283135385727</v>
      </c>
      <c r="BJ1363">
        <v>0.1932372259029638</v>
      </c>
      <c r="BK1363">
        <v>0.1932372259029638</v>
      </c>
      <c r="BL1363">
        <v>0.1932372259029638</v>
      </c>
      <c r="BM1363" t="s">
        <v>89</v>
      </c>
      <c r="BN1363">
        <v>5.3874162162422374</v>
      </c>
      <c r="BO1363">
        <v>5.3874162162422374</v>
      </c>
      <c r="BP1363">
        <v>5.3874162162422374</v>
      </c>
      <c r="BQ1363" t="s">
        <v>89</v>
      </c>
      <c r="BR1363">
        <v>5.4956474711788106</v>
      </c>
      <c r="BS1363">
        <v>5.4956474711788106</v>
      </c>
      <c r="BT1363">
        <v>5.4956474711788106</v>
      </c>
      <c r="BU1363" t="s">
        <v>89</v>
      </c>
      <c r="BV1363">
        <v>3.51618670805161E-2</v>
      </c>
      <c r="BW1363">
        <v>129.27799448084801</v>
      </c>
      <c r="BX1363">
        <v>9438.449899208721</v>
      </c>
      <c r="BY1363">
        <v>0.2320580553594864</v>
      </c>
      <c r="BZ1363">
        <v>0.2320580553594864</v>
      </c>
      <c r="CA1363">
        <v>0.2320580553594864</v>
      </c>
      <c r="CB1363" t="s">
        <v>89</v>
      </c>
      <c r="CC1363" t="s">
        <v>90</v>
      </c>
      <c r="CD1363">
        <v>12.683958357664411</v>
      </c>
      <c r="CE1363">
        <v>12.683958357664411</v>
      </c>
      <c r="CF1363">
        <v>12.683958357664411</v>
      </c>
      <c r="CG1363" t="s">
        <v>89</v>
      </c>
      <c r="CH1363" t="s">
        <v>91</v>
      </c>
      <c r="CI1363">
        <v>0.18854716997958271</v>
      </c>
      <c r="CJ1363">
        <v>10.30571616560233</v>
      </c>
      <c r="CK1363">
        <v>1.829539713202093E-2</v>
      </c>
      <c r="CL1363">
        <v>1.3434582748191719</v>
      </c>
      <c r="CM1363">
        <v>28</v>
      </c>
      <c r="CN1363">
        <v>0.2382193651683068</v>
      </c>
      <c r="CO1363">
        <v>0.2391730928338755</v>
      </c>
      <c r="CP1363">
        <v>6.7808862303952813</v>
      </c>
      <c r="CQ1363">
        <v>6.6897026006357541</v>
      </c>
      <c r="CR1363">
        <v>5.3874162162422357</v>
      </c>
      <c r="CS1363">
        <v>5.3874162162422374</v>
      </c>
      <c r="CT1363">
        <v>1.7763568394002501E-15</v>
      </c>
      <c r="CU1363">
        <v>-3.2972333454482432E-14</v>
      </c>
    </row>
    <row r="1364" spans="1:99" x14ac:dyDescent="0.3">
      <c r="A1364" t="s">
        <v>802</v>
      </c>
      <c r="B1364" t="s">
        <v>83</v>
      </c>
      <c r="C1364" t="s">
        <v>3377</v>
      </c>
      <c r="D1364" t="s">
        <v>85</v>
      </c>
      <c r="E1364">
        <v>0.1</v>
      </c>
      <c r="F1364">
        <v>0.25</v>
      </c>
      <c r="G1364">
        <v>3.51618670805161E-2</v>
      </c>
      <c r="H1364">
        <v>1</v>
      </c>
      <c r="I1364">
        <v>112</v>
      </c>
      <c r="J1364">
        <v>12</v>
      </c>
      <c r="K1364">
        <v>5.4956474711788097</v>
      </c>
      <c r="L1364">
        <v>5.4957702294025967</v>
      </c>
      <c r="M1364">
        <v>5.3874162162422357</v>
      </c>
      <c r="N1364">
        <v>5.3870506906786026</v>
      </c>
      <c r="O1364">
        <v>5.3874162162422357</v>
      </c>
      <c r="P1364">
        <v>5.3870506906786026</v>
      </c>
      <c r="Q1364" s="1">
        <v>5.3874162162422357</v>
      </c>
      <c r="S1364">
        <v>1.34</v>
      </c>
      <c r="T1364">
        <v>4.41</v>
      </c>
      <c r="U1364">
        <v>4.3</v>
      </c>
      <c r="V1364">
        <v>1.1000000000000001</v>
      </c>
      <c r="W1364">
        <v>0.16700000000000001</v>
      </c>
      <c r="Y1364" t="s">
        <v>84</v>
      </c>
      <c r="AA1364">
        <v>13</v>
      </c>
      <c r="AB1364">
        <v>30</v>
      </c>
      <c r="AC1364" t="s">
        <v>803</v>
      </c>
      <c r="AD1364" t="s">
        <v>87</v>
      </c>
      <c r="AE1364" t="s">
        <v>87</v>
      </c>
      <c r="AF1364" t="s">
        <v>88</v>
      </c>
      <c r="AG1364" t="b">
        <v>0</v>
      </c>
      <c r="AH1364">
        <v>0.1</v>
      </c>
      <c r="AI1364">
        <v>3.5133234731571039E-2</v>
      </c>
      <c r="AJ1364">
        <v>4</v>
      </c>
      <c r="AL1364">
        <v>5.43538336301655</v>
      </c>
      <c r="AM1364">
        <v>5.5402639613852882</v>
      </c>
      <c r="AN1364">
        <v>5.4689878413962489</v>
      </c>
      <c r="AO1364">
        <v>5.4353833630165482</v>
      </c>
      <c r="AP1364">
        <v>0.1935532341992493</v>
      </c>
      <c r="AQ1364">
        <v>0.19464739423020869</v>
      </c>
      <c r="AR1364">
        <v>155.25200991023641</v>
      </c>
      <c r="AS1364">
        <v>4328.7370784387776</v>
      </c>
      <c r="AT1364">
        <v>0.19323421331128271</v>
      </c>
      <c r="AU1364">
        <v>5.3877570053174946</v>
      </c>
      <c r="AV1364">
        <v>5.5846002595197124</v>
      </c>
      <c r="AW1364">
        <v>5.5743462759562634</v>
      </c>
      <c r="AX1364">
        <v>22.33840103807885</v>
      </c>
      <c r="AY1364">
        <v>22.29738510382505</v>
      </c>
      <c r="AZ1364">
        <v>0.19500544718965851</v>
      </c>
      <c r="BA1364">
        <v>0.19464739423020869</v>
      </c>
      <c r="BB1364">
        <v>2.0097108745132708</v>
      </c>
      <c r="BC1364">
        <v>2.0097108745132708</v>
      </c>
      <c r="BD1364" t="b">
        <v>0</v>
      </c>
      <c r="BE1364" t="b">
        <v>0</v>
      </c>
      <c r="BH1364">
        <v>155.24958951265859</v>
      </c>
      <c r="BI1364">
        <v>4328.3283135385727</v>
      </c>
      <c r="BJ1364">
        <v>0.1932372259029638</v>
      </c>
      <c r="BK1364">
        <v>0.1932372259029638</v>
      </c>
      <c r="BL1364">
        <v>0.1932372259029638</v>
      </c>
      <c r="BM1364" t="s">
        <v>89</v>
      </c>
      <c r="BN1364">
        <v>5.3874162162422374</v>
      </c>
      <c r="BO1364">
        <v>5.3874162162422374</v>
      </c>
      <c r="BP1364">
        <v>5.3874162162422374</v>
      </c>
      <c r="BQ1364" t="s">
        <v>89</v>
      </c>
      <c r="BR1364">
        <v>5.4956474711788106</v>
      </c>
      <c r="BS1364">
        <v>5.4956474711788106</v>
      </c>
      <c r="BT1364">
        <v>5.4956474711788106</v>
      </c>
      <c r="BU1364" t="s">
        <v>89</v>
      </c>
      <c r="BV1364">
        <v>3.51618670805161E-2</v>
      </c>
      <c r="BW1364">
        <v>38.460464095167787</v>
      </c>
      <c r="BX1364">
        <v>1466.9900638131389</v>
      </c>
      <c r="BY1364">
        <v>0.78002178875863404</v>
      </c>
      <c r="BZ1364">
        <v>0.78002178875863404</v>
      </c>
      <c r="CA1364">
        <v>0.78002178875863404</v>
      </c>
      <c r="CB1364" t="s">
        <v>89</v>
      </c>
      <c r="CC1364" t="s">
        <v>90</v>
      </c>
      <c r="CD1364">
        <v>22.464723363120129</v>
      </c>
      <c r="CE1364">
        <v>22.464723363120129</v>
      </c>
      <c r="CF1364">
        <v>22.464723363120129</v>
      </c>
      <c r="CG1364" t="s">
        <v>89</v>
      </c>
      <c r="CH1364" t="s">
        <v>91</v>
      </c>
      <c r="CI1364">
        <v>0.19500544718965851</v>
      </c>
      <c r="CJ1364">
        <v>5.6161808407800313</v>
      </c>
      <c r="CK1364">
        <v>3.4722074078115728E-2</v>
      </c>
      <c r="CL1364">
        <v>0.76973011932910185</v>
      </c>
      <c r="CM1364">
        <v>14</v>
      </c>
      <c r="CN1364">
        <v>0.77421293679699721</v>
      </c>
      <c r="CO1364">
        <v>0.77858957692083464</v>
      </c>
      <c r="CP1364">
        <v>22.161055845541149</v>
      </c>
      <c r="CQ1364">
        <v>21.7415334520662</v>
      </c>
      <c r="CR1364">
        <v>5.3874162162422357</v>
      </c>
      <c r="CS1364">
        <v>5.3874162162422374</v>
      </c>
      <c r="CT1364">
        <v>1.7763568394002501E-15</v>
      </c>
      <c r="CU1364">
        <v>-3.2972333454482432E-14</v>
      </c>
    </row>
    <row r="1365" spans="1:99" x14ac:dyDescent="0.3">
      <c r="A1365" t="s">
        <v>804</v>
      </c>
      <c r="B1365" t="s">
        <v>83</v>
      </c>
      <c r="C1365" t="s">
        <v>3377</v>
      </c>
      <c r="D1365" t="s">
        <v>85</v>
      </c>
      <c r="E1365">
        <v>0.1</v>
      </c>
      <c r="F1365">
        <v>0.4375</v>
      </c>
      <c r="G1365">
        <v>3.51618670805161E-2</v>
      </c>
      <c r="H1365">
        <v>1</v>
      </c>
      <c r="I1365">
        <v>112</v>
      </c>
      <c r="J1365">
        <v>12</v>
      </c>
      <c r="K1365">
        <v>5.4956474711788097</v>
      </c>
      <c r="L1365">
        <v>5.4957702294025967</v>
      </c>
      <c r="M1365">
        <v>5.3874162162422357</v>
      </c>
      <c r="N1365">
        <v>5.3870506906786026</v>
      </c>
      <c r="O1365">
        <v>5.3874162162422357</v>
      </c>
      <c r="P1365">
        <v>5.3870506906786026</v>
      </c>
      <c r="Q1365" s="1">
        <v>5.3874162162422357</v>
      </c>
      <c r="S1365">
        <v>1.34</v>
      </c>
      <c r="T1365">
        <v>4.41</v>
      </c>
      <c r="U1365">
        <v>4.3</v>
      </c>
      <c r="V1365">
        <v>1.1000000000000001</v>
      </c>
      <c r="W1365">
        <v>0.16700000000000001</v>
      </c>
      <c r="Y1365" t="s">
        <v>84</v>
      </c>
      <c r="AA1365">
        <v>13</v>
      </c>
      <c r="AB1365">
        <v>30</v>
      </c>
      <c r="AC1365" t="s">
        <v>805</v>
      </c>
      <c r="AD1365" t="s">
        <v>87</v>
      </c>
      <c r="AE1365" t="s">
        <v>87</v>
      </c>
      <c r="AF1365" t="s">
        <v>88</v>
      </c>
      <c r="AG1365" t="b">
        <v>0</v>
      </c>
      <c r="AH1365">
        <v>0.1</v>
      </c>
      <c r="AI1365">
        <v>3.5133234731571039E-2</v>
      </c>
      <c r="AJ1365">
        <v>4</v>
      </c>
      <c r="AL1365">
        <v>5.43538336301655</v>
      </c>
      <c r="AM1365">
        <v>5.5402639613852882</v>
      </c>
      <c r="AN1365">
        <v>5.4689878413962489</v>
      </c>
      <c r="AO1365">
        <v>5.4353833630165482</v>
      </c>
      <c r="AP1365">
        <v>0.1935532341992493</v>
      </c>
      <c r="AQ1365">
        <v>0.19464739423020869</v>
      </c>
      <c r="AR1365">
        <v>155.25200991023641</v>
      </c>
      <c r="AS1365">
        <v>4328.7370784387776</v>
      </c>
      <c r="AT1365">
        <v>0.19323421331128271</v>
      </c>
      <c r="AU1365">
        <v>5.3877570053174946</v>
      </c>
      <c r="AV1365">
        <v>5.5846002595197124</v>
      </c>
      <c r="AW1365">
        <v>5.5743462759562643</v>
      </c>
      <c r="AX1365">
        <v>12.76480059318791</v>
      </c>
      <c r="AY1365">
        <v>12.741362916471459</v>
      </c>
      <c r="AZ1365">
        <v>0.19500544718965851</v>
      </c>
      <c r="BA1365">
        <v>0.19464739423020869</v>
      </c>
      <c r="BB1365">
        <v>3.5169940303982248</v>
      </c>
      <c r="BC1365">
        <v>3.5169940303982248</v>
      </c>
      <c r="BD1365" t="b">
        <v>0</v>
      </c>
      <c r="BE1365" t="b">
        <v>0</v>
      </c>
      <c r="BH1365">
        <v>155.24958951265859</v>
      </c>
      <c r="BI1365">
        <v>4328.3283135385727</v>
      </c>
      <c r="BJ1365">
        <v>0.1932372259029638</v>
      </c>
      <c r="BK1365">
        <v>0.1932372259029638</v>
      </c>
      <c r="BL1365">
        <v>0.1932372259029638</v>
      </c>
      <c r="BM1365" t="s">
        <v>89</v>
      </c>
      <c r="BN1365">
        <v>5.3874162162422374</v>
      </c>
      <c r="BO1365">
        <v>5.3874162162422374</v>
      </c>
      <c r="BP1365">
        <v>5.3874162162422374</v>
      </c>
      <c r="BQ1365" t="s">
        <v>89</v>
      </c>
      <c r="BR1365">
        <v>5.4956474711788106</v>
      </c>
      <c r="BS1365">
        <v>5.4956474711788106</v>
      </c>
      <c r="BT1365">
        <v>5.4956474711788106</v>
      </c>
      <c r="BU1365" t="s">
        <v>89</v>
      </c>
      <c r="BV1365">
        <v>3.51618670805161E-2</v>
      </c>
      <c r="BW1365">
        <v>67.305812166543646</v>
      </c>
      <c r="BX1365">
        <v>2567.232611672996</v>
      </c>
      <c r="BY1365">
        <v>0.44572673643350508</v>
      </c>
      <c r="BZ1365">
        <v>0.44572673643350508</v>
      </c>
      <c r="CA1365">
        <v>0.44572673643350508</v>
      </c>
      <c r="CB1365" t="s">
        <v>89</v>
      </c>
      <c r="CC1365" t="s">
        <v>90</v>
      </c>
      <c r="CD1365">
        <v>12.83698477892578</v>
      </c>
      <c r="CE1365">
        <v>12.83698477892578</v>
      </c>
      <c r="CF1365">
        <v>12.83698477892578</v>
      </c>
      <c r="CG1365" t="s">
        <v>89</v>
      </c>
      <c r="CH1365" t="s">
        <v>91</v>
      </c>
      <c r="CI1365">
        <v>0.19500544718965851</v>
      </c>
      <c r="CJ1365">
        <v>5.6161808407800287</v>
      </c>
      <c r="CK1365">
        <v>3.4722074078115728E-2</v>
      </c>
      <c r="CL1365">
        <v>1.3470277088259279</v>
      </c>
      <c r="CM1365">
        <v>14</v>
      </c>
      <c r="CN1365">
        <v>0.44240739245542698</v>
      </c>
      <c r="CO1365">
        <v>0.44490832966904842</v>
      </c>
      <c r="CP1365">
        <v>12.66346048316637</v>
      </c>
      <c r="CQ1365">
        <v>12.423733401180691</v>
      </c>
      <c r="CR1365">
        <v>5.3874162162422357</v>
      </c>
      <c r="CS1365">
        <v>5.3874162162422374</v>
      </c>
      <c r="CT1365">
        <v>1.7763568394002501E-15</v>
      </c>
      <c r="CU1365">
        <v>-3.2972333454482432E-14</v>
      </c>
    </row>
    <row r="1366" spans="1:99" x14ac:dyDescent="0.3">
      <c r="A1366" t="s">
        <v>806</v>
      </c>
      <c r="B1366" t="s">
        <v>83</v>
      </c>
      <c r="C1366" t="s">
        <v>3377</v>
      </c>
      <c r="D1366" t="s">
        <v>85</v>
      </c>
      <c r="E1366">
        <v>0.1</v>
      </c>
      <c r="F1366">
        <v>0.8125</v>
      </c>
      <c r="G1366">
        <v>3.51618670805161E-2</v>
      </c>
      <c r="H1366">
        <v>1</v>
      </c>
      <c r="I1366">
        <v>112</v>
      </c>
      <c r="J1366">
        <v>12</v>
      </c>
      <c r="K1366">
        <v>5.4956474711788097</v>
      </c>
      <c r="L1366">
        <v>5.4957702294025967</v>
      </c>
      <c r="M1366">
        <v>5.3874162162422357</v>
      </c>
      <c r="N1366">
        <v>5.3870506906786026</v>
      </c>
      <c r="O1366">
        <v>5.3874162162422357</v>
      </c>
      <c r="P1366">
        <v>5.3870506906786026</v>
      </c>
      <c r="Q1366" s="1">
        <v>5.3874162162422357</v>
      </c>
      <c r="S1366">
        <v>1.34</v>
      </c>
      <c r="T1366">
        <v>4.41</v>
      </c>
      <c r="U1366">
        <v>4.3</v>
      </c>
      <c r="V1366">
        <v>1.1000000000000001</v>
      </c>
      <c r="W1366">
        <v>0.16700000000000001</v>
      </c>
      <c r="Y1366" t="s">
        <v>84</v>
      </c>
      <c r="AA1366">
        <v>13</v>
      </c>
      <c r="AB1366">
        <v>30</v>
      </c>
      <c r="AC1366" t="s">
        <v>807</v>
      </c>
      <c r="AD1366" t="s">
        <v>87</v>
      </c>
      <c r="AE1366" t="s">
        <v>87</v>
      </c>
      <c r="AF1366" t="s">
        <v>88</v>
      </c>
      <c r="AG1366" t="b">
        <v>0</v>
      </c>
      <c r="AH1366">
        <v>0.1</v>
      </c>
      <c r="AI1366">
        <v>3.5133234731571039E-2</v>
      </c>
      <c r="AJ1366">
        <v>4</v>
      </c>
      <c r="AL1366">
        <v>5.43538336301655</v>
      </c>
      <c r="AM1366">
        <v>5.5402639613852882</v>
      </c>
      <c r="AN1366">
        <v>5.4689878413962489</v>
      </c>
      <c r="AO1366">
        <v>5.4353833630165482</v>
      </c>
      <c r="AP1366">
        <v>0.1935532341992493</v>
      </c>
      <c r="AQ1366">
        <v>0.19464739423020869</v>
      </c>
      <c r="AR1366">
        <v>155.25200991023641</v>
      </c>
      <c r="AS1366">
        <v>4328.7370784387776</v>
      </c>
      <c r="AT1366">
        <v>0.19323421331128271</v>
      </c>
      <c r="AU1366">
        <v>5.3877570053174946</v>
      </c>
      <c r="AV1366">
        <v>5.5846002595197124</v>
      </c>
      <c r="AW1366">
        <v>5.5743462759562661</v>
      </c>
      <c r="AX1366">
        <v>6.8733541655627217</v>
      </c>
      <c r="AY1366">
        <v>6.86073387810002</v>
      </c>
      <c r="AZ1366">
        <v>0.19500544718965851</v>
      </c>
      <c r="BA1366">
        <v>0.19464739423020869</v>
      </c>
      <c r="BB1366">
        <v>6.5315603421681221</v>
      </c>
      <c r="BC1366">
        <v>6.5315603421681221</v>
      </c>
      <c r="BD1366" t="b">
        <v>0</v>
      </c>
      <c r="BE1366" t="b">
        <v>0</v>
      </c>
      <c r="BH1366">
        <v>155.24958951265859</v>
      </c>
      <c r="BI1366">
        <v>4328.3283135385727</v>
      </c>
      <c r="BJ1366">
        <v>0.1932372259029638</v>
      </c>
      <c r="BK1366">
        <v>0.1932372259029638</v>
      </c>
      <c r="BL1366">
        <v>0.1932372259029638</v>
      </c>
      <c r="BM1366" t="s">
        <v>89</v>
      </c>
      <c r="BN1366">
        <v>5.3874162162422374</v>
      </c>
      <c r="BO1366">
        <v>5.3874162162422374</v>
      </c>
      <c r="BP1366">
        <v>5.3874162162422374</v>
      </c>
      <c r="BQ1366" t="s">
        <v>89</v>
      </c>
      <c r="BR1366">
        <v>5.4956474711788106</v>
      </c>
      <c r="BS1366">
        <v>5.4956474711788106</v>
      </c>
      <c r="BT1366">
        <v>5.4956474711788106</v>
      </c>
      <c r="BU1366" t="s">
        <v>89</v>
      </c>
      <c r="BV1366">
        <v>3.51618670805161E-2</v>
      </c>
      <c r="BW1366">
        <v>124.99650830929529</v>
      </c>
      <c r="BX1366">
        <v>4767.717707392706</v>
      </c>
      <c r="BY1366">
        <v>0.24000670423342579</v>
      </c>
      <c r="BZ1366">
        <v>0.24000670423342579</v>
      </c>
      <c r="CA1366">
        <v>0.24000670423342579</v>
      </c>
      <c r="CB1366" t="s">
        <v>89</v>
      </c>
      <c r="CC1366" t="s">
        <v>90</v>
      </c>
      <c r="CD1366">
        <v>6.9122225732677292</v>
      </c>
      <c r="CE1366">
        <v>6.9122225732677292</v>
      </c>
      <c r="CF1366">
        <v>6.9122225732677292</v>
      </c>
      <c r="CG1366" t="s">
        <v>89</v>
      </c>
      <c r="CH1366" t="s">
        <v>91</v>
      </c>
      <c r="CI1366">
        <v>0.19500544718965851</v>
      </c>
      <c r="CJ1366">
        <v>5.6161808407800304</v>
      </c>
      <c r="CK1366">
        <v>3.4722074078115728E-2</v>
      </c>
      <c r="CL1366">
        <v>2.5016228878195812</v>
      </c>
      <c r="CM1366">
        <v>14</v>
      </c>
      <c r="CN1366">
        <v>0.2382193651683068</v>
      </c>
      <c r="CO1366">
        <v>0.2395660236679491</v>
      </c>
      <c r="CP1366">
        <v>6.8187864140126626</v>
      </c>
      <c r="CQ1366">
        <v>6.6897026006357541</v>
      </c>
      <c r="CR1366">
        <v>5.3874162162422357</v>
      </c>
      <c r="CS1366">
        <v>5.3874162162422374</v>
      </c>
      <c r="CT1366">
        <v>1.7763568394002501E-15</v>
      </c>
      <c r="CU1366">
        <v>-3.2972333454482432E-14</v>
      </c>
    </row>
    <row r="1367" spans="1:99" x14ac:dyDescent="0.3">
      <c r="A1367" t="s">
        <v>808</v>
      </c>
      <c r="B1367" t="s">
        <v>83</v>
      </c>
      <c r="C1367" t="s">
        <v>3377</v>
      </c>
      <c r="D1367" t="s">
        <v>85</v>
      </c>
      <c r="E1367">
        <v>0.17499999999999999</v>
      </c>
      <c r="F1367">
        <v>0.25</v>
      </c>
      <c r="G1367">
        <v>3.51618670805161E-2</v>
      </c>
      <c r="H1367">
        <v>1</v>
      </c>
      <c r="I1367">
        <v>112</v>
      </c>
      <c r="J1367">
        <v>12</v>
      </c>
      <c r="K1367">
        <v>5.4956474711788097</v>
      </c>
      <c r="L1367">
        <v>5.4957702294025967</v>
      </c>
      <c r="M1367">
        <v>5.3874162162422357</v>
      </c>
      <c r="N1367">
        <v>5.3870506906786026</v>
      </c>
      <c r="O1367">
        <v>5.3874162162422357</v>
      </c>
      <c r="P1367">
        <v>5.3870506906786026</v>
      </c>
      <c r="Q1367" s="1">
        <v>5.3874162162422357</v>
      </c>
      <c r="S1367">
        <v>1.34</v>
      </c>
      <c r="T1367">
        <v>4.41</v>
      </c>
      <c r="U1367">
        <v>4.3</v>
      </c>
      <c r="V1367">
        <v>1.1000000000000001</v>
      </c>
      <c r="W1367">
        <v>0.16700000000000001</v>
      </c>
      <c r="Y1367" t="s">
        <v>84</v>
      </c>
      <c r="AA1367">
        <v>13</v>
      </c>
      <c r="AB1367">
        <v>30</v>
      </c>
      <c r="AC1367" t="s">
        <v>809</v>
      </c>
      <c r="AD1367" t="s">
        <v>87</v>
      </c>
      <c r="AE1367" t="s">
        <v>87</v>
      </c>
      <c r="AF1367" t="s">
        <v>88</v>
      </c>
      <c r="AG1367" t="b">
        <v>0</v>
      </c>
      <c r="AH1367">
        <v>0.17499999999999999</v>
      </c>
      <c r="AI1367">
        <v>3.5133234731571039E-2</v>
      </c>
      <c r="AJ1367">
        <v>4</v>
      </c>
      <c r="AL1367">
        <v>5.43538336301655</v>
      </c>
      <c r="AM1367">
        <v>5.5402639613852882</v>
      </c>
      <c r="AN1367">
        <v>5.4689878413962489</v>
      </c>
      <c r="AO1367">
        <v>5.4353833630165482</v>
      </c>
      <c r="AP1367">
        <v>0.1935532341992493</v>
      </c>
      <c r="AQ1367">
        <v>0.19464739423020869</v>
      </c>
      <c r="AR1367">
        <v>155.25200991023641</v>
      </c>
      <c r="AS1367">
        <v>4328.7370784387776</v>
      </c>
      <c r="AT1367">
        <v>0.19323421331128271</v>
      </c>
      <c r="AU1367">
        <v>5.3877570053174946</v>
      </c>
      <c r="AV1367">
        <v>5.5504569897252862</v>
      </c>
      <c r="AW1367">
        <v>5.5404350073106681</v>
      </c>
      <c r="AX1367">
        <v>22.201827958901141</v>
      </c>
      <c r="AY1367">
        <v>22.161740029242669</v>
      </c>
      <c r="AZ1367">
        <v>0.19499948802057929</v>
      </c>
      <c r="BA1367">
        <v>0.19464739423020869</v>
      </c>
      <c r="BB1367">
        <v>1.6706869616651741</v>
      </c>
      <c r="BC1367">
        <v>1.6706869616651741</v>
      </c>
      <c r="BD1367" t="b">
        <v>0</v>
      </c>
      <c r="BE1367" t="b">
        <v>0</v>
      </c>
      <c r="BH1367">
        <v>155.24958951265859</v>
      </c>
      <c r="BI1367">
        <v>4328.3283135385727</v>
      </c>
      <c r="BJ1367">
        <v>0.1932372259029638</v>
      </c>
      <c r="BK1367">
        <v>0.1932372259029638</v>
      </c>
      <c r="BL1367">
        <v>0.1932372259029638</v>
      </c>
      <c r="BM1367" t="s">
        <v>89</v>
      </c>
      <c r="BN1367">
        <v>5.3874162162422374</v>
      </c>
      <c r="BO1367">
        <v>5.3874162162422374</v>
      </c>
      <c r="BP1367">
        <v>5.3874162162422374</v>
      </c>
      <c r="BQ1367" t="s">
        <v>89</v>
      </c>
      <c r="BR1367">
        <v>5.4956474711788106</v>
      </c>
      <c r="BS1367">
        <v>5.4956474711788106</v>
      </c>
      <c r="BT1367">
        <v>5.4956474711788106</v>
      </c>
      <c r="BU1367" t="s">
        <v>89</v>
      </c>
      <c r="BV1367">
        <v>3.51618670805161E-2</v>
      </c>
      <c r="BW1367">
        <v>38.465876821160833</v>
      </c>
      <c r="BX1367">
        <v>1302.441092019767</v>
      </c>
      <c r="BY1367">
        <v>0.77991202798986792</v>
      </c>
      <c r="BZ1367">
        <v>0.77991202798986792</v>
      </c>
      <c r="CA1367">
        <v>0.77991202798986792</v>
      </c>
      <c r="CB1367" t="s">
        <v>89</v>
      </c>
      <c r="CC1367" t="s">
        <v>90</v>
      </c>
      <c r="CD1367">
        <v>22.303365027017531</v>
      </c>
      <c r="CE1367">
        <v>22.303365027017531</v>
      </c>
      <c r="CF1367">
        <v>22.303365027017531</v>
      </c>
      <c r="CG1367" t="s">
        <v>89</v>
      </c>
      <c r="CH1367" t="s">
        <v>91</v>
      </c>
      <c r="CI1367">
        <v>0.19497800699746701</v>
      </c>
      <c r="CJ1367">
        <v>5.5758412567543836</v>
      </c>
      <c r="CK1367">
        <v>3.496835688449295E-2</v>
      </c>
      <c r="CL1367">
        <v>0.90866981459198892</v>
      </c>
      <c r="CM1367">
        <v>10</v>
      </c>
      <c r="CN1367">
        <v>0.77421293679699721</v>
      </c>
      <c r="CO1367">
        <v>0.77858957692083464</v>
      </c>
      <c r="CP1367">
        <v>22.161055845541149</v>
      </c>
      <c r="CQ1367">
        <v>21.7415334520662</v>
      </c>
      <c r="CR1367">
        <v>5.3874162162422357</v>
      </c>
      <c r="CS1367">
        <v>5.3874162162422374</v>
      </c>
      <c r="CT1367">
        <v>1.7763568394002501E-15</v>
      </c>
      <c r="CU1367">
        <v>-3.2972333454482432E-14</v>
      </c>
    </row>
    <row r="1368" spans="1:99" x14ac:dyDescent="0.3">
      <c r="A1368" t="s">
        <v>810</v>
      </c>
      <c r="B1368" t="s">
        <v>83</v>
      </c>
      <c r="C1368" t="s">
        <v>3377</v>
      </c>
      <c r="D1368" t="s">
        <v>85</v>
      </c>
      <c r="E1368">
        <v>0.17499999999999999</v>
      </c>
      <c r="F1368">
        <v>0.4375</v>
      </c>
      <c r="G1368">
        <v>3.51618670805161E-2</v>
      </c>
      <c r="H1368">
        <v>1</v>
      </c>
      <c r="I1368">
        <v>112</v>
      </c>
      <c r="J1368">
        <v>12</v>
      </c>
      <c r="K1368">
        <v>5.4956474711788097</v>
      </c>
      <c r="L1368">
        <v>5.4957702294025967</v>
      </c>
      <c r="M1368">
        <v>5.3874162162422357</v>
      </c>
      <c r="N1368">
        <v>5.3870506906786026</v>
      </c>
      <c r="O1368">
        <v>5.3874162162422357</v>
      </c>
      <c r="P1368">
        <v>5.3870506906786026</v>
      </c>
      <c r="Q1368" s="1">
        <v>5.3874162162422357</v>
      </c>
      <c r="S1368">
        <v>1.34</v>
      </c>
      <c r="T1368">
        <v>4.41</v>
      </c>
      <c r="U1368">
        <v>4.3</v>
      </c>
      <c r="V1368">
        <v>1.1000000000000001</v>
      </c>
      <c r="W1368">
        <v>0.16700000000000001</v>
      </c>
      <c r="Y1368" t="s">
        <v>84</v>
      </c>
      <c r="AA1368">
        <v>13</v>
      </c>
      <c r="AB1368">
        <v>30</v>
      </c>
      <c r="AC1368" t="s">
        <v>811</v>
      </c>
      <c r="AD1368" t="s">
        <v>87</v>
      </c>
      <c r="AE1368" t="s">
        <v>87</v>
      </c>
      <c r="AF1368" t="s">
        <v>88</v>
      </c>
      <c r="AG1368" t="b">
        <v>0</v>
      </c>
      <c r="AH1368">
        <v>0.17499999999999999</v>
      </c>
      <c r="AI1368">
        <v>3.5133234731571039E-2</v>
      </c>
      <c r="AJ1368">
        <v>4</v>
      </c>
      <c r="AL1368">
        <v>5.43538336301655</v>
      </c>
      <c r="AM1368">
        <v>5.5402639613852882</v>
      </c>
      <c r="AN1368">
        <v>5.4689878413962489</v>
      </c>
      <c r="AO1368">
        <v>5.4353833630165482</v>
      </c>
      <c r="AP1368">
        <v>0.1935532341992493</v>
      </c>
      <c r="AQ1368">
        <v>0.19464739423020869</v>
      </c>
      <c r="AR1368">
        <v>155.25200991023641</v>
      </c>
      <c r="AS1368">
        <v>4328.7370784387776</v>
      </c>
      <c r="AT1368">
        <v>0.19323421331128271</v>
      </c>
      <c r="AU1368">
        <v>5.3877570053174946</v>
      </c>
      <c r="AV1368">
        <v>5.5504569897252889</v>
      </c>
      <c r="AW1368">
        <v>5.5404350073106672</v>
      </c>
      <c r="AX1368">
        <v>12.6867588336578</v>
      </c>
      <c r="AY1368">
        <v>12.663851445281519</v>
      </c>
      <c r="AZ1368">
        <v>0.19499948802057951</v>
      </c>
      <c r="BA1368">
        <v>0.19464739423020869</v>
      </c>
      <c r="BB1368">
        <v>2.923702182914055</v>
      </c>
      <c r="BC1368">
        <v>2.923702182914055</v>
      </c>
      <c r="BD1368" t="b">
        <v>0</v>
      </c>
      <c r="BE1368" t="b">
        <v>0</v>
      </c>
      <c r="BH1368">
        <v>155.24958951265859</v>
      </c>
      <c r="BI1368">
        <v>4328.3283135385727</v>
      </c>
      <c r="BJ1368">
        <v>0.1932372259029638</v>
      </c>
      <c r="BK1368">
        <v>0.1932372259029638</v>
      </c>
      <c r="BL1368">
        <v>0.1932372259029638</v>
      </c>
      <c r="BM1368" t="s">
        <v>89</v>
      </c>
      <c r="BN1368">
        <v>5.3874162162422374</v>
      </c>
      <c r="BO1368">
        <v>5.3874162162422374</v>
      </c>
      <c r="BP1368">
        <v>5.3874162162422374</v>
      </c>
      <c r="BQ1368" t="s">
        <v>89</v>
      </c>
      <c r="BR1368">
        <v>5.4956474711788106</v>
      </c>
      <c r="BS1368">
        <v>5.4956474711788106</v>
      </c>
      <c r="BT1368">
        <v>5.4956474711788106</v>
      </c>
      <c r="BU1368" t="s">
        <v>89</v>
      </c>
      <c r="BV1368">
        <v>3.51618670805161E-2</v>
      </c>
      <c r="BW1368">
        <v>67.315284437031437</v>
      </c>
      <c r="BX1368">
        <v>2279.2719110345902</v>
      </c>
      <c r="BY1368">
        <v>0.44566401599421041</v>
      </c>
      <c r="BZ1368">
        <v>0.44566401599421041</v>
      </c>
      <c r="CA1368">
        <v>0.44566401599421041</v>
      </c>
      <c r="CB1368" t="s">
        <v>89</v>
      </c>
      <c r="CC1368" t="s">
        <v>90</v>
      </c>
      <c r="CD1368">
        <v>12.74478001543859</v>
      </c>
      <c r="CE1368">
        <v>12.74478001543859</v>
      </c>
      <c r="CF1368">
        <v>12.74478001543859</v>
      </c>
      <c r="CG1368" t="s">
        <v>89</v>
      </c>
      <c r="CH1368" t="s">
        <v>91</v>
      </c>
      <c r="CI1368">
        <v>0.19497800699746709</v>
      </c>
      <c r="CJ1368">
        <v>5.5758412567543836</v>
      </c>
      <c r="CK1368">
        <v>3.4968356884492957E-2</v>
      </c>
      <c r="CL1368">
        <v>1.5901721755359799</v>
      </c>
      <c r="CM1368">
        <v>10</v>
      </c>
      <c r="CN1368">
        <v>0.44240739245542698</v>
      </c>
      <c r="CO1368">
        <v>0.44490832966904842</v>
      </c>
      <c r="CP1368">
        <v>12.66346048316637</v>
      </c>
      <c r="CQ1368">
        <v>12.423733401180691</v>
      </c>
      <c r="CR1368">
        <v>5.3874162162422357</v>
      </c>
      <c r="CS1368">
        <v>5.3874162162422374</v>
      </c>
      <c r="CT1368">
        <v>1.7763568394002501E-15</v>
      </c>
      <c r="CU1368">
        <v>-3.2972333454482432E-14</v>
      </c>
    </row>
    <row r="1369" spans="1:99" x14ac:dyDescent="0.3">
      <c r="A1369" t="s">
        <v>812</v>
      </c>
      <c r="B1369" t="s">
        <v>83</v>
      </c>
      <c r="C1369" t="s">
        <v>3377</v>
      </c>
      <c r="D1369" t="s">
        <v>85</v>
      </c>
      <c r="E1369">
        <v>0.17499999999999999</v>
      </c>
      <c r="F1369">
        <v>0.8125</v>
      </c>
      <c r="G1369">
        <v>3.51618670805161E-2</v>
      </c>
      <c r="H1369">
        <v>1</v>
      </c>
      <c r="I1369">
        <v>112</v>
      </c>
      <c r="J1369">
        <v>12</v>
      </c>
      <c r="K1369">
        <v>5.4956474711788097</v>
      </c>
      <c r="L1369">
        <v>5.4957702294025967</v>
      </c>
      <c r="M1369">
        <v>5.3874162162422357</v>
      </c>
      <c r="N1369">
        <v>5.3870506906786026</v>
      </c>
      <c r="O1369">
        <v>5.3874162162422357</v>
      </c>
      <c r="P1369">
        <v>5.3870506906786026</v>
      </c>
      <c r="Q1369" s="1">
        <v>5.3874162162422357</v>
      </c>
      <c r="S1369">
        <v>1.34</v>
      </c>
      <c r="T1369">
        <v>4.41</v>
      </c>
      <c r="U1369">
        <v>4.3</v>
      </c>
      <c r="V1369">
        <v>1.1000000000000001</v>
      </c>
      <c r="W1369">
        <v>0.16700000000000001</v>
      </c>
      <c r="Y1369" t="s">
        <v>84</v>
      </c>
      <c r="AA1369">
        <v>13</v>
      </c>
      <c r="AB1369">
        <v>30</v>
      </c>
      <c r="AC1369" t="s">
        <v>813</v>
      </c>
      <c r="AD1369" t="s">
        <v>87</v>
      </c>
      <c r="AE1369" t="s">
        <v>87</v>
      </c>
      <c r="AF1369" t="s">
        <v>88</v>
      </c>
      <c r="AG1369" t="b">
        <v>0</v>
      </c>
      <c r="AH1369">
        <v>0.17499999999999999</v>
      </c>
      <c r="AI1369">
        <v>3.5133234731571039E-2</v>
      </c>
      <c r="AJ1369">
        <v>4</v>
      </c>
      <c r="AL1369">
        <v>5.43538336301655</v>
      </c>
      <c r="AM1369">
        <v>5.5402639613852882</v>
      </c>
      <c r="AN1369">
        <v>5.4689878413962489</v>
      </c>
      <c r="AO1369">
        <v>5.4353833630165482</v>
      </c>
      <c r="AP1369">
        <v>0.1935532341992493</v>
      </c>
      <c r="AQ1369">
        <v>0.19464739423020869</v>
      </c>
      <c r="AR1369">
        <v>155.25200991023641</v>
      </c>
      <c r="AS1369">
        <v>4328.7370784387776</v>
      </c>
      <c r="AT1369">
        <v>0.19323421331128271</v>
      </c>
      <c r="AU1369">
        <v>5.3877570053174946</v>
      </c>
      <c r="AV1369">
        <v>5.5504569897252889</v>
      </c>
      <c r="AW1369">
        <v>5.5404350073106672</v>
      </c>
      <c r="AX1369">
        <v>6.8313316796618944</v>
      </c>
      <c r="AY1369">
        <v>6.8189969320746684</v>
      </c>
      <c r="AZ1369">
        <v>0.19499948802057951</v>
      </c>
      <c r="BA1369">
        <v>0.19464739423020869</v>
      </c>
      <c r="BB1369">
        <v>5.4297326254118223</v>
      </c>
      <c r="BC1369">
        <v>5.4297326254118223</v>
      </c>
      <c r="BD1369" t="b">
        <v>0</v>
      </c>
      <c r="BE1369" t="b">
        <v>0</v>
      </c>
      <c r="BH1369">
        <v>155.24958951265859</v>
      </c>
      <c r="BI1369">
        <v>4328.3283135385727</v>
      </c>
      <c r="BJ1369">
        <v>0.1932372259029638</v>
      </c>
      <c r="BK1369">
        <v>0.1932372259029638</v>
      </c>
      <c r="BL1369">
        <v>0.1932372259029638</v>
      </c>
      <c r="BM1369" t="s">
        <v>89</v>
      </c>
      <c r="BN1369">
        <v>5.3874162162422374</v>
      </c>
      <c r="BO1369">
        <v>5.3874162162422374</v>
      </c>
      <c r="BP1369">
        <v>5.3874162162422374</v>
      </c>
      <c r="BQ1369" t="s">
        <v>89</v>
      </c>
      <c r="BR1369">
        <v>5.4956474711788106</v>
      </c>
      <c r="BS1369">
        <v>5.4956474711788106</v>
      </c>
      <c r="BT1369">
        <v>5.4956474711788106</v>
      </c>
      <c r="BU1369" t="s">
        <v>89</v>
      </c>
      <c r="BV1369">
        <v>3.51618670805161E-2</v>
      </c>
      <c r="BW1369">
        <v>125.0140996687728</v>
      </c>
      <c r="BX1369">
        <v>4232.9335490642443</v>
      </c>
      <c r="BY1369">
        <v>0.23997293168919001</v>
      </c>
      <c r="BZ1369">
        <v>0.23997293168919001</v>
      </c>
      <c r="CA1369">
        <v>0.23997293168919001</v>
      </c>
      <c r="CB1369" t="s">
        <v>89</v>
      </c>
      <c r="CC1369" t="s">
        <v>90</v>
      </c>
      <c r="CD1369">
        <v>6.8625738544669304</v>
      </c>
      <c r="CE1369">
        <v>6.8625738544669304</v>
      </c>
      <c r="CF1369">
        <v>6.8625738544669304</v>
      </c>
      <c r="CG1369" t="s">
        <v>89</v>
      </c>
      <c r="CH1369" t="s">
        <v>91</v>
      </c>
      <c r="CI1369">
        <v>0.1949780069974669</v>
      </c>
      <c r="CJ1369">
        <v>5.5758412567543809</v>
      </c>
      <c r="CK1369">
        <v>3.4968356884492957E-2</v>
      </c>
      <c r="CL1369">
        <v>2.9531768974239641</v>
      </c>
      <c r="CM1369">
        <v>10</v>
      </c>
      <c r="CN1369">
        <v>0.2382193651683068</v>
      </c>
      <c r="CO1369">
        <v>0.2395660236679491</v>
      </c>
      <c r="CP1369">
        <v>6.8187864140126626</v>
      </c>
      <c r="CQ1369">
        <v>6.6897026006357541</v>
      </c>
      <c r="CR1369">
        <v>5.3874162162422357</v>
      </c>
      <c r="CS1369">
        <v>5.3874162162422374</v>
      </c>
      <c r="CT1369">
        <v>1.7763568394002501E-15</v>
      </c>
      <c r="CU1369">
        <v>-3.2972333454482432E-14</v>
      </c>
    </row>
    <row r="1370" spans="1:99" x14ac:dyDescent="0.3">
      <c r="A1370" t="s">
        <v>814</v>
      </c>
      <c r="B1370" t="s">
        <v>83</v>
      </c>
      <c r="C1370" t="s">
        <v>3377</v>
      </c>
      <c r="D1370" t="s">
        <v>109</v>
      </c>
      <c r="E1370">
        <v>2.5000000000000001E-2</v>
      </c>
      <c r="F1370">
        <v>0.25</v>
      </c>
      <c r="G1370">
        <v>3.51618670805161E-2</v>
      </c>
      <c r="H1370">
        <v>1</v>
      </c>
      <c r="I1370">
        <v>112</v>
      </c>
      <c r="J1370">
        <v>12</v>
      </c>
      <c r="K1370">
        <v>5.4956474711788097</v>
      </c>
      <c r="L1370">
        <v>5.4957702294025967</v>
      </c>
      <c r="M1370">
        <v>5.3874162162422357</v>
      </c>
      <c r="N1370">
        <v>5.3870506906786018</v>
      </c>
      <c r="O1370">
        <v>5.3874162162422357</v>
      </c>
      <c r="P1370">
        <v>5.3870506906786018</v>
      </c>
      <c r="Q1370" s="1">
        <v>5.3874162162422357</v>
      </c>
      <c r="S1370">
        <v>1.34</v>
      </c>
      <c r="T1370">
        <v>4.41</v>
      </c>
      <c r="U1370">
        <v>4.3</v>
      </c>
      <c r="V1370">
        <v>1.1000000000000001</v>
      </c>
      <c r="W1370">
        <v>0.16700000000000001</v>
      </c>
      <c r="Y1370" t="s">
        <v>84</v>
      </c>
      <c r="AA1370">
        <v>13</v>
      </c>
      <c r="AB1370">
        <v>90</v>
      </c>
      <c r="AC1370" t="s">
        <v>815</v>
      </c>
      <c r="AD1370" t="s">
        <v>87</v>
      </c>
      <c r="AE1370" t="s">
        <v>87</v>
      </c>
      <c r="AF1370" t="s">
        <v>111</v>
      </c>
      <c r="AG1370" t="b">
        <v>1</v>
      </c>
      <c r="AH1370">
        <v>2.5000000000000001E-2</v>
      </c>
      <c r="AI1370">
        <v>3.5133234731571039E-2</v>
      </c>
      <c r="AJ1370">
        <v>4</v>
      </c>
      <c r="AL1370">
        <v>5.43538336301655</v>
      </c>
      <c r="AM1370">
        <v>5.5094700621961659</v>
      </c>
      <c r="AN1370">
        <v>5.4689878413962489</v>
      </c>
      <c r="AO1370">
        <v>5.4353833630165482</v>
      </c>
      <c r="AP1370">
        <v>0.1935532341992493</v>
      </c>
      <c r="AQ1370">
        <v>0.19432813792752379</v>
      </c>
      <c r="AR1370">
        <v>465.75602973070937</v>
      </c>
      <c r="AS1370">
        <v>12986.21123531633</v>
      </c>
      <c r="AT1370">
        <v>0.1932342133112826</v>
      </c>
      <c r="AU1370">
        <v>5.3877570053174901</v>
      </c>
      <c r="AV1370">
        <v>3.1734881638415979</v>
      </c>
      <c r="AW1370">
        <v>3.607334512438237</v>
      </c>
      <c r="AX1370">
        <v>12.69395265536639</v>
      </c>
      <c r="AY1370">
        <v>14.42933804975295</v>
      </c>
      <c r="AZ1370">
        <v>0.1863907466856711</v>
      </c>
      <c r="BA1370">
        <v>0.19432813792752379</v>
      </c>
      <c r="BB1370">
        <v>3.2077048708052929</v>
      </c>
      <c r="BC1370">
        <v>3.2077048708052929</v>
      </c>
      <c r="BD1370" t="b">
        <v>1</v>
      </c>
      <c r="BE1370" t="b">
        <v>1</v>
      </c>
      <c r="BH1370">
        <v>465.74876853797582</v>
      </c>
      <c r="BI1370">
        <v>12984.984940615719</v>
      </c>
      <c r="BJ1370">
        <v>0.19323722590296369</v>
      </c>
      <c r="BK1370">
        <v>0.19323722590296369</v>
      </c>
      <c r="BL1370">
        <v>0.19323722590296369</v>
      </c>
      <c r="BM1370" t="s">
        <v>89</v>
      </c>
      <c r="BN1370">
        <v>5.3874162162422357</v>
      </c>
      <c r="BO1370">
        <v>5.3874162162422357</v>
      </c>
      <c r="BP1370">
        <v>5.3874162162422357</v>
      </c>
      <c r="BQ1370" t="s">
        <v>89</v>
      </c>
      <c r="BR1370">
        <v>5.4956474711788097</v>
      </c>
      <c r="BS1370">
        <v>5.4956474711788097</v>
      </c>
      <c r="BT1370">
        <v>5.4956474711788097</v>
      </c>
      <c r="BU1370" t="s">
        <v>89</v>
      </c>
      <c r="BV1370">
        <v>3.51618670805161E-2</v>
      </c>
      <c r="BW1370">
        <v>119.33353336693671</v>
      </c>
      <c r="BX1370">
        <v>8712.4152915773248</v>
      </c>
      <c r="BY1370">
        <v>0.75418867991833038</v>
      </c>
      <c r="BZ1370">
        <v>0.75418867991833038</v>
      </c>
      <c r="CA1370">
        <v>0.75418867991833038</v>
      </c>
      <c r="CB1370" t="s">
        <v>89</v>
      </c>
      <c r="CC1370" t="s">
        <v>90</v>
      </c>
      <c r="CD1370">
        <v>41.222864662409307</v>
      </c>
      <c r="CE1370">
        <v>41.222864662409307</v>
      </c>
      <c r="CF1370">
        <v>41.222864662409307</v>
      </c>
      <c r="CG1370" t="s">
        <v>89</v>
      </c>
      <c r="CH1370" t="s">
        <v>91</v>
      </c>
      <c r="CI1370">
        <v>0.1885471699795826</v>
      </c>
      <c r="CJ1370">
        <v>10.30571616560233</v>
      </c>
      <c r="CK1370">
        <v>1.829539713202093E-2</v>
      </c>
      <c r="CL1370">
        <v>1.2401153306023129</v>
      </c>
      <c r="CM1370">
        <v>28</v>
      </c>
      <c r="CN1370">
        <v>0.77421293679699721</v>
      </c>
      <c r="CO1370">
        <v>0.77731255171009528</v>
      </c>
      <c r="CP1370">
        <v>22.03788024878466</v>
      </c>
      <c r="CQ1370">
        <v>21.7415334520662</v>
      </c>
      <c r="CR1370">
        <v>5.3874162162422357</v>
      </c>
      <c r="CS1370">
        <v>5.3874162162422357</v>
      </c>
      <c r="CT1370">
        <v>0</v>
      </c>
      <c r="CU1370">
        <v>0</v>
      </c>
    </row>
    <row r="1371" spans="1:99" x14ac:dyDescent="0.3">
      <c r="A1371" t="s">
        <v>816</v>
      </c>
      <c r="B1371" t="s">
        <v>83</v>
      </c>
      <c r="C1371" t="s">
        <v>3377</v>
      </c>
      <c r="D1371" t="s">
        <v>109</v>
      </c>
      <c r="E1371">
        <v>2.5000000000000001E-2</v>
      </c>
      <c r="F1371">
        <v>0.4375</v>
      </c>
      <c r="G1371">
        <v>3.51618670805161E-2</v>
      </c>
      <c r="H1371">
        <v>1</v>
      </c>
      <c r="I1371">
        <v>112</v>
      </c>
      <c r="J1371">
        <v>12</v>
      </c>
      <c r="K1371">
        <v>5.4956474711788097</v>
      </c>
      <c r="L1371">
        <v>5.4957702294025967</v>
      </c>
      <c r="M1371">
        <v>5.3874162162422357</v>
      </c>
      <c r="N1371">
        <v>5.3870506906786018</v>
      </c>
      <c r="O1371">
        <v>5.3874162162422357</v>
      </c>
      <c r="P1371">
        <v>5.3870506906786018</v>
      </c>
      <c r="Q1371" s="1">
        <v>5.3874162162422357</v>
      </c>
      <c r="S1371">
        <v>1.34</v>
      </c>
      <c r="T1371">
        <v>4.41</v>
      </c>
      <c r="U1371">
        <v>4.3</v>
      </c>
      <c r="V1371">
        <v>1.1000000000000001</v>
      </c>
      <c r="W1371">
        <v>0.16700000000000001</v>
      </c>
      <c r="Y1371" t="s">
        <v>84</v>
      </c>
      <c r="AA1371">
        <v>13</v>
      </c>
      <c r="AB1371">
        <v>90</v>
      </c>
      <c r="AC1371" t="s">
        <v>817</v>
      </c>
      <c r="AD1371" t="s">
        <v>87</v>
      </c>
      <c r="AE1371" t="s">
        <v>87</v>
      </c>
      <c r="AF1371" t="s">
        <v>111</v>
      </c>
      <c r="AG1371" t="b">
        <v>1</v>
      </c>
      <c r="AH1371">
        <v>2.5000000000000001E-2</v>
      </c>
      <c r="AI1371">
        <v>3.5133234731571039E-2</v>
      </c>
      <c r="AJ1371">
        <v>4</v>
      </c>
      <c r="AL1371">
        <v>5.43538336301655</v>
      </c>
      <c r="AM1371">
        <v>5.5094700621961659</v>
      </c>
      <c r="AN1371">
        <v>5.4689878413962489</v>
      </c>
      <c r="AO1371">
        <v>5.4353833630165482</v>
      </c>
      <c r="AP1371">
        <v>0.1935532341992493</v>
      </c>
      <c r="AQ1371">
        <v>0.19432813792752379</v>
      </c>
      <c r="AR1371">
        <v>465.75602973070937</v>
      </c>
      <c r="AS1371">
        <v>12986.21123531633</v>
      </c>
      <c r="AT1371">
        <v>0.1932342133112826</v>
      </c>
      <c r="AU1371">
        <v>5.3877570053174901</v>
      </c>
      <c r="AV1371">
        <v>3.1734881638415979</v>
      </c>
      <c r="AW1371">
        <v>3.6073345124382379</v>
      </c>
      <c r="AX1371">
        <v>7.2536872316379384</v>
      </c>
      <c r="AY1371">
        <v>8.245336028430259</v>
      </c>
      <c r="AZ1371">
        <v>0.1863907466856711</v>
      </c>
      <c r="BA1371">
        <v>0.19432813792752379</v>
      </c>
      <c r="BB1371">
        <v>5.6134835239092604</v>
      </c>
      <c r="BC1371">
        <v>5.6134835239092604</v>
      </c>
      <c r="BD1371" t="b">
        <v>1</v>
      </c>
      <c r="BE1371" t="b">
        <v>1</v>
      </c>
      <c r="BH1371">
        <v>465.74876853797582</v>
      </c>
      <c r="BI1371">
        <v>12984.984940615719</v>
      </c>
      <c r="BJ1371">
        <v>0.19323722590296369</v>
      </c>
      <c r="BK1371">
        <v>0.19323722590296369</v>
      </c>
      <c r="BL1371">
        <v>0.19323722590296369</v>
      </c>
      <c r="BM1371" t="s">
        <v>89</v>
      </c>
      <c r="BN1371">
        <v>5.3874162162422357</v>
      </c>
      <c r="BO1371">
        <v>5.3874162162422357</v>
      </c>
      <c r="BP1371">
        <v>5.3874162162422357</v>
      </c>
      <c r="BQ1371" t="s">
        <v>89</v>
      </c>
      <c r="BR1371">
        <v>5.4956474711788097</v>
      </c>
      <c r="BS1371">
        <v>5.4956474711788097</v>
      </c>
      <c r="BT1371">
        <v>5.4956474711788097</v>
      </c>
      <c r="BU1371" t="s">
        <v>89</v>
      </c>
      <c r="BV1371">
        <v>3.51618670805161E-2</v>
      </c>
      <c r="BW1371">
        <v>208.83368339213919</v>
      </c>
      <c r="BX1371">
        <v>15246.72676026029</v>
      </c>
      <c r="BY1371">
        <v>0.43096495995333162</v>
      </c>
      <c r="BZ1371">
        <v>0.43096495995333162</v>
      </c>
      <c r="CA1371">
        <v>0.43096495995333162</v>
      </c>
      <c r="CB1371" t="s">
        <v>89</v>
      </c>
      <c r="CC1371" t="s">
        <v>90</v>
      </c>
      <c r="CD1371">
        <v>23.555922664233911</v>
      </c>
      <c r="CE1371">
        <v>23.555922664233911</v>
      </c>
      <c r="CF1371">
        <v>23.555922664233911</v>
      </c>
      <c r="CG1371" t="s">
        <v>89</v>
      </c>
      <c r="CH1371" t="s">
        <v>91</v>
      </c>
      <c r="CI1371">
        <v>0.1885471699795826</v>
      </c>
      <c r="CJ1371">
        <v>10.30571616560233</v>
      </c>
      <c r="CK1371">
        <v>1.829539713202092E-2</v>
      </c>
      <c r="CL1371">
        <v>2.1702018285540481</v>
      </c>
      <c r="CM1371">
        <v>28</v>
      </c>
      <c r="CN1371">
        <v>0.44240739245542698</v>
      </c>
      <c r="CO1371">
        <v>0.4441786009771973</v>
      </c>
      <c r="CP1371">
        <v>12.59307442787695</v>
      </c>
      <c r="CQ1371">
        <v>12.423733401180691</v>
      </c>
      <c r="CR1371">
        <v>5.3874162162422357</v>
      </c>
      <c r="CS1371">
        <v>5.3874162162422357</v>
      </c>
      <c r="CT1371">
        <v>0</v>
      </c>
      <c r="CU1371">
        <v>0</v>
      </c>
    </row>
    <row r="1372" spans="1:99" x14ac:dyDescent="0.3">
      <c r="A1372" t="s">
        <v>818</v>
      </c>
      <c r="B1372" t="s">
        <v>83</v>
      </c>
      <c r="C1372" t="s">
        <v>3377</v>
      </c>
      <c r="D1372" t="s">
        <v>109</v>
      </c>
      <c r="E1372">
        <v>2.5000000000000001E-2</v>
      </c>
      <c r="F1372">
        <v>0.8125</v>
      </c>
      <c r="G1372">
        <v>3.51618670805161E-2</v>
      </c>
      <c r="H1372">
        <v>1</v>
      </c>
      <c r="I1372">
        <v>112</v>
      </c>
      <c r="J1372">
        <v>12</v>
      </c>
      <c r="K1372">
        <v>5.4956474711788097</v>
      </c>
      <c r="L1372">
        <v>5.4957702294025967</v>
      </c>
      <c r="M1372">
        <v>5.3874162162422357</v>
      </c>
      <c r="N1372">
        <v>5.3870506906786018</v>
      </c>
      <c r="O1372">
        <v>5.3874162162422357</v>
      </c>
      <c r="P1372">
        <v>5.3870506906786018</v>
      </c>
      <c r="Q1372" s="1">
        <v>5.3874162162422357</v>
      </c>
      <c r="S1372">
        <v>1.34</v>
      </c>
      <c r="T1372">
        <v>4.41</v>
      </c>
      <c r="U1372">
        <v>4.3</v>
      </c>
      <c r="V1372">
        <v>1.1000000000000001</v>
      </c>
      <c r="W1372">
        <v>0.16700000000000001</v>
      </c>
      <c r="Y1372" t="s">
        <v>84</v>
      </c>
      <c r="AA1372">
        <v>13</v>
      </c>
      <c r="AB1372">
        <v>90</v>
      </c>
      <c r="AC1372" t="s">
        <v>819</v>
      </c>
      <c r="AD1372" t="s">
        <v>87</v>
      </c>
      <c r="AE1372" t="s">
        <v>87</v>
      </c>
      <c r="AF1372" t="s">
        <v>111</v>
      </c>
      <c r="AG1372" t="b">
        <v>1</v>
      </c>
      <c r="AH1372">
        <v>2.5000000000000001E-2</v>
      </c>
      <c r="AI1372">
        <v>3.5133234731571039E-2</v>
      </c>
      <c r="AJ1372">
        <v>4</v>
      </c>
      <c r="AL1372">
        <v>5.43538336301655</v>
      </c>
      <c r="AM1372">
        <v>5.5094700621961659</v>
      </c>
      <c r="AN1372">
        <v>5.4689878413962489</v>
      </c>
      <c r="AO1372">
        <v>5.4353833630165482</v>
      </c>
      <c r="AP1372">
        <v>0.1935532341992493</v>
      </c>
      <c r="AQ1372">
        <v>0.19432813792752379</v>
      </c>
      <c r="AR1372">
        <v>465.75602973070937</v>
      </c>
      <c r="AS1372">
        <v>12986.21123531633</v>
      </c>
      <c r="AT1372">
        <v>0.1932342133112826</v>
      </c>
      <c r="AU1372">
        <v>5.3877570053174901</v>
      </c>
      <c r="AV1372">
        <v>3.1734881638416041</v>
      </c>
      <c r="AW1372">
        <v>3.6073345124382361</v>
      </c>
      <c r="AX1372">
        <v>3.90583158626659</v>
      </c>
      <c r="AY1372">
        <v>4.4397963230009054</v>
      </c>
      <c r="AZ1372">
        <v>0.18639074668567129</v>
      </c>
      <c r="BA1372">
        <v>0.19432813792752379</v>
      </c>
      <c r="BB1372">
        <v>10.42504083011718</v>
      </c>
      <c r="BC1372">
        <v>10.42504083011718</v>
      </c>
      <c r="BD1372" t="b">
        <v>1</v>
      </c>
      <c r="BE1372" t="b">
        <v>1</v>
      </c>
      <c r="BH1372">
        <v>465.74876853797582</v>
      </c>
      <c r="BI1372">
        <v>12984.984940615719</v>
      </c>
      <c r="BJ1372">
        <v>0.19323722590296369</v>
      </c>
      <c r="BK1372">
        <v>0.19323722590296369</v>
      </c>
      <c r="BL1372">
        <v>0.19323722590296369</v>
      </c>
      <c r="BM1372" t="s">
        <v>89</v>
      </c>
      <c r="BN1372">
        <v>5.3874162162422357</v>
      </c>
      <c r="BO1372">
        <v>5.3874162162422357</v>
      </c>
      <c r="BP1372">
        <v>5.3874162162422357</v>
      </c>
      <c r="BQ1372" t="s">
        <v>89</v>
      </c>
      <c r="BR1372">
        <v>5.4956474711788097</v>
      </c>
      <c r="BS1372">
        <v>5.4956474711788097</v>
      </c>
      <c r="BT1372">
        <v>5.4956474711788097</v>
      </c>
      <c r="BU1372" t="s">
        <v>89</v>
      </c>
      <c r="BV1372">
        <v>3.51618670805161E-2</v>
      </c>
      <c r="BW1372">
        <v>387.83398344254431</v>
      </c>
      <c r="BX1372">
        <v>28315.349697626309</v>
      </c>
      <c r="BY1372">
        <v>0.2320580553594862</v>
      </c>
      <c r="BZ1372">
        <v>0.2320580553594862</v>
      </c>
      <c r="CA1372">
        <v>0.2320580553594862</v>
      </c>
      <c r="CB1372" t="s">
        <v>89</v>
      </c>
      <c r="CC1372" t="s">
        <v>90</v>
      </c>
      <c r="CD1372">
        <v>12.683958357664419</v>
      </c>
      <c r="CE1372">
        <v>12.683958357664419</v>
      </c>
      <c r="CF1372">
        <v>12.683958357664419</v>
      </c>
      <c r="CG1372" t="s">
        <v>89</v>
      </c>
      <c r="CH1372" t="s">
        <v>91</v>
      </c>
      <c r="CI1372">
        <v>0.18854716997958251</v>
      </c>
      <c r="CJ1372">
        <v>10.305716165602339</v>
      </c>
      <c r="CK1372">
        <v>1.829539713202091E-2</v>
      </c>
      <c r="CL1372">
        <v>4.0303748244575166</v>
      </c>
      <c r="CM1372">
        <v>28</v>
      </c>
      <c r="CN1372">
        <v>0.2382193651683068</v>
      </c>
      <c r="CO1372">
        <v>0.2391730928338755</v>
      </c>
      <c r="CP1372">
        <v>6.7808862303952813</v>
      </c>
      <c r="CQ1372">
        <v>6.6897026006357541</v>
      </c>
      <c r="CR1372">
        <v>5.3874162162422357</v>
      </c>
      <c r="CS1372">
        <v>5.3874162162422357</v>
      </c>
      <c r="CT1372">
        <v>0</v>
      </c>
      <c r="CU1372">
        <v>0</v>
      </c>
    </row>
    <row r="1373" spans="1:99" x14ac:dyDescent="0.3">
      <c r="A1373" t="s">
        <v>820</v>
      </c>
      <c r="B1373" t="s">
        <v>83</v>
      </c>
      <c r="C1373" t="s">
        <v>3377</v>
      </c>
      <c r="D1373" t="s">
        <v>109</v>
      </c>
      <c r="E1373">
        <v>0.1</v>
      </c>
      <c r="F1373">
        <v>0.25</v>
      </c>
      <c r="G1373">
        <v>3.51618670805161E-2</v>
      </c>
      <c r="H1373">
        <v>1</v>
      </c>
      <c r="I1373">
        <v>112</v>
      </c>
      <c r="J1373">
        <v>12</v>
      </c>
      <c r="K1373">
        <v>5.4956474711788097</v>
      </c>
      <c r="L1373">
        <v>5.4957702294025967</v>
      </c>
      <c r="M1373">
        <v>5.3874162162422357</v>
      </c>
      <c r="N1373">
        <v>5.3870506906786018</v>
      </c>
      <c r="O1373">
        <v>5.3874162162422357</v>
      </c>
      <c r="P1373">
        <v>5.3870506906786018</v>
      </c>
      <c r="Q1373" s="1">
        <v>5.3874162162422357</v>
      </c>
      <c r="S1373">
        <v>1.34</v>
      </c>
      <c r="T1373">
        <v>4.41</v>
      </c>
      <c r="U1373">
        <v>4.3</v>
      </c>
      <c r="V1373">
        <v>1.1000000000000001</v>
      </c>
      <c r="W1373">
        <v>0.16700000000000001</v>
      </c>
      <c r="Y1373" t="s">
        <v>84</v>
      </c>
      <c r="AA1373">
        <v>13</v>
      </c>
      <c r="AB1373">
        <v>90</v>
      </c>
      <c r="AC1373" t="s">
        <v>821</v>
      </c>
      <c r="AD1373" t="s">
        <v>87</v>
      </c>
      <c r="AE1373" t="s">
        <v>87</v>
      </c>
      <c r="AF1373" t="s">
        <v>111</v>
      </c>
      <c r="AG1373" t="b">
        <v>0</v>
      </c>
      <c r="AH1373">
        <v>0.1</v>
      </c>
      <c r="AI1373">
        <v>3.5133234731571039E-2</v>
      </c>
      <c r="AJ1373">
        <v>4</v>
      </c>
      <c r="AL1373">
        <v>5.43538336301655</v>
      </c>
      <c r="AM1373">
        <v>5.5402639613852882</v>
      </c>
      <c r="AN1373">
        <v>5.4689878413962489</v>
      </c>
      <c r="AO1373">
        <v>5.4353833630165482</v>
      </c>
      <c r="AP1373">
        <v>0.1935532341992493</v>
      </c>
      <c r="AQ1373">
        <v>0.19464739423020869</v>
      </c>
      <c r="AR1373">
        <v>465.75602973070937</v>
      </c>
      <c r="AS1373">
        <v>12986.21123531633</v>
      </c>
      <c r="AT1373">
        <v>0.1932342133112826</v>
      </c>
      <c r="AU1373">
        <v>5.3877570053174901</v>
      </c>
      <c r="AV1373">
        <v>5.5846002595197097</v>
      </c>
      <c r="AW1373">
        <v>5.5743462759562634</v>
      </c>
      <c r="AX1373">
        <v>22.338401038078839</v>
      </c>
      <c r="AY1373">
        <v>22.29738510382505</v>
      </c>
      <c r="AZ1373">
        <v>0.19500544718965851</v>
      </c>
      <c r="BA1373">
        <v>0.19464739423020869</v>
      </c>
      <c r="BB1373">
        <v>6.0291326235398168</v>
      </c>
      <c r="BC1373">
        <v>6.0291326235398168</v>
      </c>
      <c r="BD1373" t="b">
        <v>0</v>
      </c>
      <c r="BE1373" t="b">
        <v>0</v>
      </c>
      <c r="BH1373">
        <v>465.74876853797582</v>
      </c>
      <c r="BI1373">
        <v>12984.984940615719</v>
      </c>
      <c r="BJ1373">
        <v>0.19323722590296369</v>
      </c>
      <c r="BK1373">
        <v>0.19323722590296369</v>
      </c>
      <c r="BL1373">
        <v>0.19323722590296369</v>
      </c>
      <c r="BM1373" t="s">
        <v>89</v>
      </c>
      <c r="BN1373">
        <v>5.3874162162422357</v>
      </c>
      <c r="BO1373">
        <v>5.3874162162422357</v>
      </c>
      <c r="BP1373">
        <v>5.3874162162422357</v>
      </c>
      <c r="BQ1373" t="s">
        <v>89</v>
      </c>
      <c r="BR1373">
        <v>5.4956474711788097</v>
      </c>
      <c r="BS1373">
        <v>5.4956474711788097</v>
      </c>
      <c r="BT1373">
        <v>5.4956474711788097</v>
      </c>
      <c r="BU1373" t="s">
        <v>89</v>
      </c>
      <c r="BV1373">
        <v>3.51618670805161E-2</v>
      </c>
      <c r="BW1373">
        <v>115.3813922855034</v>
      </c>
      <c r="BX1373">
        <v>4400.9701914394191</v>
      </c>
      <c r="BY1373">
        <v>0.78002178875863382</v>
      </c>
      <c r="BZ1373">
        <v>0.78002178875863382</v>
      </c>
      <c r="CA1373">
        <v>0.78002178875863382</v>
      </c>
      <c r="CB1373" t="s">
        <v>89</v>
      </c>
      <c r="CC1373" t="s">
        <v>90</v>
      </c>
      <c r="CD1373">
        <v>22.464723363120111</v>
      </c>
      <c r="CE1373">
        <v>22.464723363120111</v>
      </c>
      <c r="CF1373">
        <v>22.464723363120111</v>
      </c>
      <c r="CG1373" t="s">
        <v>89</v>
      </c>
      <c r="CH1373" t="s">
        <v>91</v>
      </c>
      <c r="CI1373">
        <v>0.19500544718965851</v>
      </c>
      <c r="CJ1373">
        <v>5.6161808407800269</v>
      </c>
      <c r="CK1373">
        <v>3.4722074078115742E-2</v>
      </c>
      <c r="CL1373">
        <v>2.3091903579873061</v>
      </c>
      <c r="CM1373">
        <v>14</v>
      </c>
      <c r="CN1373">
        <v>0.77421293679699721</v>
      </c>
      <c r="CO1373">
        <v>0.77858957692083464</v>
      </c>
      <c r="CP1373">
        <v>22.161055845541149</v>
      </c>
      <c r="CQ1373">
        <v>21.7415334520662</v>
      </c>
      <c r="CR1373">
        <v>5.3874162162422357</v>
      </c>
      <c r="CS1373">
        <v>5.3874162162422357</v>
      </c>
      <c r="CT1373">
        <v>0</v>
      </c>
      <c r="CU1373">
        <v>0</v>
      </c>
    </row>
    <row r="1374" spans="1:99" x14ac:dyDescent="0.3">
      <c r="A1374" t="s">
        <v>822</v>
      </c>
      <c r="B1374" t="s">
        <v>83</v>
      </c>
      <c r="C1374" t="s">
        <v>3377</v>
      </c>
      <c r="D1374" t="s">
        <v>109</v>
      </c>
      <c r="E1374">
        <v>0.1</v>
      </c>
      <c r="F1374">
        <v>0.4375</v>
      </c>
      <c r="G1374">
        <v>3.51618670805161E-2</v>
      </c>
      <c r="H1374">
        <v>1</v>
      </c>
      <c r="I1374">
        <v>112</v>
      </c>
      <c r="J1374">
        <v>12</v>
      </c>
      <c r="K1374">
        <v>5.4956474711788097</v>
      </c>
      <c r="L1374">
        <v>5.4957702294025967</v>
      </c>
      <c r="M1374">
        <v>5.3874162162422357</v>
      </c>
      <c r="N1374">
        <v>5.3870506906786018</v>
      </c>
      <c r="O1374">
        <v>5.3874162162422357</v>
      </c>
      <c r="P1374">
        <v>5.3870506906786018</v>
      </c>
      <c r="Q1374" s="1">
        <v>5.3874162162422357</v>
      </c>
      <c r="S1374">
        <v>1.34</v>
      </c>
      <c r="T1374">
        <v>4.41</v>
      </c>
      <c r="U1374">
        <v>4.3</v>
      </c>
      <c r="V1374">
        <v>1.1000000000000001</v>
      </c>
      <c r="W1374">
        <v>0.16700000000000001</v>
      </c>
      <c r="Y1374" t="s">
        <v>84</v>
      </c>
      <c r="AA1374">
        <v>13</v>
      </c>
      <c r="AB1374">
        <v>90</v>
      </c>
      <c r="AC1374" t="s">
        <v>823</v>
      </c>
      <c r="AD1374" t="s">
        <v>87</v>
      </c>
      <c r="AE1374" t="s">
        <v>87</v>
      </c>
      <c r="AF1374" t="s">
        <v>111</v>
      </c>
      <c r="AG1374" t="b">
        <v>0</v>
      </c>
      <c r="AH1374">
        <v>0.1</v>
      </c>
      <c r="AI1374">
        <v>3.5133234731571039E-2</v>
      </c>
      <c r="AJ1374">
        <v>4</v>
      </c>
      <c r="AL1374">
        <v>5.43538336301655</v>
      </c>
      <c r="AM1374">
        <v>5.5402639613852882</v>
      </c>
      <c r="AN1374">
        <v>5.4689878413962489</v>
      </c>
      <c r="AO1374">
        <v>5.4353833630165482</v>
      </c>
      <c r="AP1374">
        <v>0.1935532341992493</v>
      </c>
      <c r="AQ1374">
        <v>0.19464739423020869</v>
      </c>
      <c r="AR1374">
        <v>465.75602973070937</v>
      </c>
      <c r="AS1374">
        <v>12986.21123531633</v>
      </c>
      <c r="AT1374">
        <v>0.1932342133112826</v>
      </c>
      <c r="AU1374">
        <v>5.3877570053174901</v>
      </c>
      <c r="AV1374">
        <v>5.5846002595197124</v>
      </c>
      <c r="AW1374">
        <v>5.5743462759562634</v>
      </c>
      <c r="AX1374">
        <v>12.76480059318791</v>
      </c>
      <c r="AY1374">
        <v>12.741362916471459</v>
      </c>
      <c r="AZ1374">
        <v>0.19500544718965851</v>
      </c>
      <c r="BA1374">
        <v>0.19464739423020869</v>
      </c>
      <c r="BB1374">
        <v>10.550982091194671</v>
      </c>
      <c r="BC1374">
        <v>10.550982091194671</v>
      </c>
      <c r="BD1374" t="b">
        <v>0</v>
      </c>
      <c r="BE1374" t="b">
        <v>0</v>
      </c>
      <c r="BH1374">
        <v>465.74876853797582</v>
      </c>
      <c r="BI1374">
        <v>12984.984940615719</v>
      </c>
      <c r="BJ1374">
        <v>0.19323722590296369</v>
      </c>
      <c r="BK1374">
        <v>0.19323722590296369</v>
      </c>
      <c r="BL1374">
        <v>0.19323722590296369</v>
      </c>
      <c r="BM1374" t="s">
        <v>89</v>
      </c>
      <c r="BN1374">
        <v>5.3874162162422357</v>
      </c>
      <c r="BO1374">
        <v>5.3874162162422357</v>
      </c>
      <c r="BP1374">
        <v>5.3874162162422357</v>
      </c>
      <c r="BQ1374" t="s">
        <v>89</v>
      </c>
      <c r="BR1374">
        <v>5.4956474711788097</v>
      </c>
      <c r="BS1374">
        <v>5.4956474711788097</v>
      </c>
      <c r="BT1374">
        <v>5.4956474711788097</v>
      </c>
      <c r="BU1374" t="s">
        <v>89</v>
      </c>
      <c r="BV1374">
        <v>3.51618670805161E-2</v>
      </c>
      <c r="BW1374">
        <v>201.9174364996309</v>
      </c>
      <c r="BX1374">
        <v>7701.6978350189802</v>
      </c>
      <c r="BY1374">
        <v>0.44572673643350519</v>
      </c>
      <c r="BZ1374">
        <v>0.44572673643350519</v>
      </c>
      <c r="CA1374">
        <v>0.44572673643350519</v>
      </c>
      <c r="CB1374" t="s">
        <v>89</v>
      </c>
      <c r="CC1374" t="s">
        <v>90</v>
      </c>
      <c r="CD1374">
        <v>12.83698477892578</v>
      </c>
      <c r="CE1374">
        <v>12.83698477892578</v>
      </c>
      <c r="CF1374">
        <v>12.83698477892578</v>
      </c>
      <c r="CG1374" t="s">
        <v>89</v>
      </c>
      <c r="CH1374" t="s">
        <v>91</v>
      </c>
      <c r="CI1374">
        <v>0.19500544718965851</v>
      </c>
      <c r="CJ1374">
        <v>5.6161808407800287</v>
      </c>
      <c r="CK1374">
        <v>3.4722074078115742E-2</v>
      </c>
      <c r="CL1374">
        <v>4.0410831264777833</v>
      </c>
      <c r="CM1374">
        <v>14</v>
      </c>
      <c r="CN1374">
        <v>0.44240739245542698</v>
      </c>
      <c r="CO1374">
        <v>0.44490832966904842</v>
      </c>
      <c r="CP1374">
        <v>12.66346048316637</v>
      </c>
      <c r="CQ1374">
        <v>12.423733401180691</v>
      </c>
      <c r="CR1374">
        <v>5.3874162162422357</v>
      </c>
      <c r="CS1374">
        <v>5.3874162162422357</v>
      </c>
      <c r="CT1374">
        <v>0</v>
      </c>
      <c r="CU1374">
        <v>0</v>
      </c>
    </row>
    <row r="1375" spans="1:99" x14ac:dyDescent="0.3">
      <c r="A1375" t="s">
        <v>824</v>
      </c>
      <c r="B1375" t="s">
        <v>83</v>
      </c>
      <c r="C1375" t="s">
        <v>3377</v>
      </c>
      <c r="D1375" t="s">
        <v>109</v>
      </c>
      <c r="E1375">
        <v>0.1</v>
      </c>
      <c r="F1375">
        <v>0.8125</v>
      </c>
      <c r="G1375">
        <v>3.51618670805161E-2</v>
      </c>
      <c r="H1375">
        <v>1</v>
      </c>
      <c r="I1375">
        <v>112</v>
      </c>
      <c r="J1375">
        <v>12</v>
      </c>
      <c r="K1375">
        <v>5.4956474711788097</v>
      </c>
      <c r="L1375">
        <v>5.4957702294025967</v>
      </c>
      <c r="M1375">
        <v>5.3874162162422357</v>
      </c>
      <c r="N1375">
        <v>5.3870506906786018</v>
      </c>
      <c r="O1375">
        <v>5.3874162162422357</v>
      </c>
      <c r="P1375">
        <v>5.3870506906786018</v>
      </c>
      <c r="Q1375" s="1">
        <v>5.3874162162422357</v>
      </c>
      <c r="S1375">
        <v>1.34</v>
      </c>
      <c r="T1375">
        <v>4.41</v>
      </c>
      <c r="U1375">
        <v>4.3</v>
      </c>
      <c r="V1375">
        <v>1.1000000000000001</v>
      </c>
      <c r="W1375">
        <v>0.16700000000000001</v>
      </c>
      <c r="Y1375" t="s">
        <v>84</v>
      </c>
      <c r="AA1375">
        <v>13</v>
      </c>
      <c r="AB1375">
        <v>90</v>
      </c>
      <c r="AC1375" t="s">
        <v>825</v>
      </c>
      <c r="AD1375" t="s">
        <v>87</v>
      </c>
      <c r="AE1375" t="s">
        <v>87</v>
      </c>
      <c r="AF1375" t="s">
        <v>111</v>
      </c>
      <c r="AG1375" t="b">
        <v>0</v>
      </c>
      <c r="AH1375">
        <v>0.1</v>
      </c>
      <c r="AI1375">
        <v>3.5133234731571039E-2</v>
      </c>
      <c r="AJ1375">
        <v>4</v>
      </c>
      <c r="AL1375">
        <v>5.43538336301655</v>
      </c>
      <c r="AM1375">
        <v>5.5402639613852882</v>
      </c>
      <c r="AN1375">
        <v>5.4689878413962489</v>
      </c>
      <c r="AO1375">
        <v>5.4353833630165482</v>
      </c>
      <c r="AP1375">
        <v>0.1935532341992493</v>
      </c>
      <c r="AQ1375">
        <v>0.19464739423020869</v>
      </c>
      <c r="AR1375">
        <v>465.75602973070937</v>
      </c>
      <c r="AS1375">
        <v>12986.21123531633</v>
      </c>
      <c r="AT1375">
        <v>0.1932342133112826</v>
      </c>
      <c r="AU1375">
        <v>5.3877570053174901</v>
      </c>
      <c r="AV1375">
        <v>5.5846002595197088</v>
      </c>
      <c r="AW1375">
        <v>5.5743462759562634</v>
      </c>
      <c r="AX1375">
        <v>6.8733541655627182</v>
      </c>
      <c r="AY1375">
        <v>6.8607338781000156</v>
      </c>
      <c r="AZ1375">
        <v>0.19500544718965851</v>
      </c>
      <c r="BA1375">
        <v>0.19464739423020869</v>
      </c>
      <c r="BB1375">
        <v>19.594681026504411</v>
      </c>
      <c r="BC1375">
        <v>19.594681026504411</v>
      </c>
      <c r="BD1375" t="b">
        <v>0</v>
      </c>
      <c r="BE1375" t="b">
        <v>0</v>
      </c>
      <c r="BH1375">
        <v>465.74876853797582</v>
      </c>
      <c r="BI1375">
        <v>12984.984940615719</v>
      </c>
      <c r="BJ1375">
        <v>0.19323722590296369</v>
      </c>
      <c r="BK1375">
        <v>0.19323722590296369</v>
      </c>
      <c r="BL1375">
        <v>0.19323722590296369</v>
      </c>
      <c r="BM1375" t="s">
        <v>89</v>
      </c>
      <c r="BN1375">
        <v>5.3874162162422357</v>
      </c>
      <c r="BO1375">
        <v>5.3874162162422357</v>
      </c>
      <c r="BP1375">
        <v>5.3874162162422357</v>
      </c>
      <c r="BQ1375" t="s">
        <v>89</v>
      </c>
      <c r="BR1375">
        <v>5.4956474711788097</v>
      </c>
      <c r="BS1375">
        <v>5.4956474711788097</v>
      </c>
      <c r="BT1375">
        <v>5.4956474711788097</v>
      </c>
      <c r="BU1375" t="s">
        <v>89</v>
      </c>
      <c r="BV1375">
        <v>3.51618670805161E-2</v>
      </c>
      <c r="BW1375">
        <v>374.98952492788601</v>
      </c>
      <c r="BX1375">
        <v>14303.153122178101</v>
      </c>
      <c r="BY1375">
        <v>0.2400067042334259</v>
      </c>
      <c r="BZ1375">
        <v>0.2400067042334259</v>
      </c>
      <c r="CA1375">
        <v>0.2400067042334259</v>
      </c>
      <c r="CB1375" t="s">
        <v>89</v>
      </c>
      <c r="CC1375" t="s">
        <v>90</v>
      </c>
      <c r="CD1375">
        <v>6.9122225732677283</v>
      </c>
      <c r="CE1375">
        <v>6.9122225732677283</v>
      </c>
      <c r="CF1375">
        <v>6.9122225732677283</v>
      </c>
      <c r="CG1375" t="s">
        <v>89</v>
      </c>
      <c r="CH1375" t="s">
        <v>91</v>
      </c>
      <c r="CI1375">
        <v>0.19500544718965851</v>
      </c>
      <c r="CJ1375">
        <v>5.6161808407800304</v>
      </c>
      <c r="CK1375">
        <v>3.4722074078115742E-2</v>
      </c>
      <c r="CL1375">
        <v>7.5048686634587431</v>
      </c>
      <c r="CM1375">
        <v>14</v>
      </c>
      <c r="CN1375">
        <v>0.2382193651683068</v>
      </c>
      <c r="CO1375">
        <v>0.2395660236679491</v>
      </c>
      <c r="CP1375">
        <v>6.8187864140126626</v>
      </c>
      <c r="CQ1375">
        <v>6.6897026006357541</v>
      </c>
      <c r="CR1375">
        <v>5.3874162162422357</v>
      </c>
      <c r="CS1375">
        <v>5.3874162162422357</v>
      </c>
      <c r="CT1375">
        <v>0</v>
      </c>
      <c r="CU1375">
        <v>0</v>
      </c>
    </row>
    <row r="1376" spans="1:99" x14ac:dyDescent="0.3">
      <c r="A1376" t="s">
        <v>826</v>
      </c>
      <c r="B1376" t="s">
        <v>83</v>
      </c>
      <c r="C1376" t="s">
        <v>3377</v>
      </c>
      <c r="D1376" t="s">
        <v>109</v>
      </c>
      <c r="E1376">
        <v>0.17499999999999999</v>
      </c>
      <c r="F1376">
        <v>0.25</v>
      </c>
      <c r="G1376">
        <v>3.51618670805161E-2</v>
      </c>
      <c r="H1376">
        <v>1</v>
      </c>
      <c r="I1376">
        <v>112</v>
      </c>
      <c r="J1376">
        <v>12</v>
      </c>
      <c r="K1376">
        <v>5.4956474711788097</v>
      </c>
      <c r="L1376">
        <v>5.4957702294025967</v>
      </c>
      <c r="M1376">
        <v>5.3874162162422357</v>
      </c>
      <c r="N1376">
        <v>5.3870506906786018</v>
      </c>
      <c r="O1376">
        <v>5.3874162162422357</v>
      </c>
      <c r="P1376">
        <v>5.3870506906786018</v>
      </c>
      <c r="Q1376" s="1">
        <v>5.3874162162422357</v>
      </c>
      <c r="S1376">
        <v>1.34</v>
      </c>
      <c r="T1376">
        <v>4.41</v>
      </c>
      <c r="U1376">
        <v>4.3</v>
      </c>
      <c r="V1376">
        <v>1.1000000000000001</v>
      </c>
      <c r="W1376">
        <v>0.16700000000000001</v>
      </c>
      <c r="Y1376" t="s">
        <v>84</v>
      </c>
      <c r="AA1376">
        <v>13</v>
      </c>
      <c r="AB1376">
        <v>90</v>
      </c>
      <c r="AC1376" t="s">
        <v>827</v>
      </c>
      <c r="AD1376" t="s">
        <v>87</v>
      </c>
      <c r="AE1376" t="s">
        <v>87</v>
      </c>
      <c r="AF1376" t="s">
        <v>111</v>
      </c>
      <c r="AG1376" t="b">
        <v>0</v>
      </c>
      <c r="AH1376">
        <v>0.17499999999999999</v>
      </c>
      <c r="AI1376">
        <v>3.5133234731571039E-2</v>
      </c>
      <c r="AJ1376">
        <v>4</v>
      </c>
      <c r="AL1376">
        <v>5.43538336301655</v>
      </c>
      <c r="AM1376">
        <v>5.5402639613852882</v>
      </c>
      <c r="AN1376">
        <v>5.4689878413962489</v>
      </c>
      <c r="AO1376">
        <v>5.4353833630165482</v>
      </c>
      <c r="AP1376">
        <v>0.1935532341992493</v>
      </c>
      <c r="AQ1376">
        <v>0.19464739423020869</v>
      </c>
      <c r="AR1376">
        <v>465.75602973070937</v>
      </c>
      <c r="AS1376">
        <v>12986.21123531633</v>
      </c>
      <c r="AT1376">
        <v>0.1932342133112826</v>
      </c>
      <c r="AU1376">
        <v>5.3877570053174901</v>
      </c>
      <c r="AV1376">
        <v>5.5504569897252898</v>
      </c>
      <c r="AW1376">
        <v>5.5404350073106672</v>
      </c>
      <c r="AX1376">
        <v>22.201827958901159</v>
      </c>
      <c r="AY1376">
        <v>22.161740029242669</v>
      </c>
      <c r="AZ1376">
        <v>0.19499948802057951</v>
      </c>
      <c r="BA1376">
        <v>0.19464739423020869</v>
      </c>
      <c r="BB1376">
        <v>5.0120608849955248</v>
      </c>
      <c r="BC1376">
        <v>5.0120608849955248</v>
      </c>
      <c r="BD1376" t="b">
        <v>0</v>
      </c>
      <c r="BE1376" t="b">
        <v>0</v>
      </c>
      <c r="BH1376">
        <v>465.74876853797582</v>
      </c>
      <c r="BI1376">
        <v>12984.984940615719</v>
      </c>
      <c r="BJ1376">
        <v>0.19323722590296369</v>
      </c>
      <c r="BK1376">
        <v>0.19323722590296369</v>
      </c>
      <c r="BL1376">
        <v>0.19323722590296369</v>
      </c>
      <c r="BM1376" t="s">
        <v>89</v>
      </c>
      <c r="BN1376">
        <v>5.3874162162422357</v>
      </c>
      <c r="BO1376">
        <v>5.3874162162422357</v>
      </c>
      <c r="BP1376">
        <v>5.3874162162422357</v>
      </c>
      <c r="BQ1376" t="s">
        <v>89</v>
      </c>
      <c r="BR1376">
        <v>5.4956474711788097</v>
      </c>
      <c r="BS1376">
        <v>5.4956474711788097</v>
      </c>
      <c r="BT1376">
        <v>5.4956474711788097</v>
      </c>
      <c r="BU1376" t="s">
        <v>89</v>
      </c>
      <c r="BV1376">
        <v>3.51618670805161E-2</v>
      </c>
      <c r="BW1376">
        <v>115.3976304634825</v>
      </c>
      <c r="BX1376">
        <v>3907.3232760593019</v>
      </c>
      <c r="BY1376">
        <v>0.77991202798986781</v>
      </c>
      <c r="BZ1376">
        <v>0.77991202798986781</v>
      </c>
      <c r="CA1376">
        <v>0.77991202798986781</v>
      </c>
      <c r="CB1376" t="s">
        <v>89</v>
      </c>
      <c r="CC1376" t="s">
        <v>90</v>
      </c>
      <c r="CD1376">
        <v>22.303365027017531</v>
      </c>
      <c r="CE1376">
        <v>22.303365027017531</v>
      </c>
      <c r="CF1376">
        <v>22.303365027017531</v>
      </c>
      <c r="CG1376" t="s">
        <v>89</v>
      </c>
      <c r="CH1376" t="s">
        <v>91</v>
      </c>
      <c r="CI1376">
        <v>0.19497800699746701</v>
      </c>
      <c r="CJ1376">
        <v>5.5758412567543818</v>
      </c>
      <c r="CK1376">
        <v>3.4968356884492957E-2</v>
      </c>
      <c r="CL1376">
        <v>2.726009443775967</v>
      </c>
      <c r="CM1376">
        <v>10</v>
      </c>
      <c r="CN1376">
        <v>0.77421293679699721</v>
      </c>
      <c r="CO1376">
        <v>0.77858957692083464</v>
      </c>
      <c r="CP1376">
        <v>22.161055845541149</v>
      </c>
      <c r="CQ1376">
        <v>21.7415334520662</v>
      </c>
      <c r="CR1376">
        <v>5.3874162162422357</v>
      </c>
      <c r="CS1376">
        <v>5.3874162162422357</v>
      </c>
      <c r="CT1376">
        <v>0</v>
      </c>
      <c r="CU1376">
        <v>0</v>
      </c>
    </row>
    <row r="1377" spans="1:99" x14ac:dyDescent="0.3">
      <c r="A1377" t="s">
        <v>828</v>
      </c>
      <c r="B1377" t="s">
        <v>83</v>
      </c>
      <c r="C1377" t="s">
        <v>3377</v>
      </c>
      <c r="D1377" t="s">
        <v>109</v>
      </c>
      <c r="E1377">
        <v>0.17499999999999999</v>
      </c>
      <c r="F1377">
        <v>0.4375</v>
      </c>
      <c r="G1377">
        <v>3.51618670805161E-2</v>
      </c>
      <c r="H1377">
        <v>1</v>
      </c>
      <c r="I1377">
        <v>112</v>
      </c>
      <c r="J1377">
        <v>12</v>
      </c>
      <c r="K1377">
        <v>5.4956474711788097</v>
      </c>
      <c r="L1377">
        <v>5.4957702294025967</v>
      </c>
      <c r="M1377">
        <v>5.3874162162422357</v>
      </c>
      <c r="N1377">
        <v>5.3870506906786018</v>
      </c>
      <c r="O1377">
        <v>5.3874162162422357</v>
      </c>
      <c r="P1377">
        <v>5.3870506906786018</v>
      </c>
      <c r="Q1377" s="1">
        <v>5.3874162162422357</v>
      </c>
      <c r="S1377">
        <v>1.34</v>
      </c>
      <c r="T1377">
        <v>4.41</v>
      </c>
      <c r="U1377">
        <v>4.3</v>
      </c>
      <c r="V1377">
        <v>1.1000000000000001</v>
      </c>
      <c r="W1377">
        <v>0.16700000000000001</v>
      </c>
      <c r="Y1377" t="s">
        <v>84</v>
      </c>
      <c r="AA1377">
        <v>13</v>
      </c>
      <c r="AB1377">
        <v>90</v>
      </c>
      <c r="AC1377" t="s">
        <v>829</v>
      </c>
      <c r="AD1377" t="s">
        <v>87</v>
      </c>
      <c r="AE1377" t="s">
        <v>87</v>
      </c>
      <c r="AF1377" t="s">
        <v>111</v>
      </c>
      <c r="AG1377" t="b">
        <v>0</v>
      </c>
      <c r="AH1377">
        <v>0.17499999999999999</v>
      </c>
      <c r="AI1377">
        <v>3.5133234731571039E-2</v>
      </c>
      <c r="AJ1377">
        <v>4</v>
      </c>
      <c r="AL1377">
        <v>5.43538336301655</v>
      </c>
      <c r="AM1377">
        <v>5.5402639613852882</v>
      </c>
      <c r="AN1377">
        <v>5.4689878413962489</v>
      </c>
      <c r="AO1377">
        <v>5.4353833630165482</v>
      </c>
      <c r="AP1377">
        <v>0.1935532341992493</v>
      </c>
      <c r="AQ1377">
        <v>0.19464739423020869</v>
      </c>
      <c r="AR1377">
        <v>465.75602973070937</v>
      </c>
      <c r="AS1377">
        <v>12986.21123531633</v>
      </c>
      <c r="AT1377">
        <v>0.1932342133112826</v>
      </c>
      <c r="AU1377">
        <v>5.3877570053174901</v>
      </c>
      <c r="AV1377">
        <v>5.5504569897252933</v>
      </c>
      <c r="AW1377">
        <v>5.540435007310669</v>
      </c>
      <c r="AX1377">
        <v>12.686758833657811</v>
      </c>
      <c r="AY1377">
        <v>12.66385144528153</v>
      </c>
      <c r="AZ1377">
        <v>0.19499948802057951</v>
      </c>
      <c r="BA1377">
        <v>0.19464739423020869</v>
      </c>
      <c r="BB1377">
        <v>8.7711065487421589</v>
      </c>
      <c r="BC1377">
        <v>8.7711065487421589</v>
      </c>
      <c r="BD1377" t="b">
        <v>0</v>
      </c>
      <c r="BE1377" t="b">
        <v>0</v>
      </c>
      <c r="BH1377">
        <v>465.74876853797582</v>
      </c>
      <c r="BI1377">
        <v>12984.984940615719</v>
      </c>
      <c r="BJ1377">
        <v>0.19323722590296369</v>
      </c>
      <c r="BK1377">
        <v>0.19323722590296369</v>
      </c>
      <c r="BL1377">
        <v>0.19323722590296369</v>
      </c>
      <c r="BM1377" t="s">
        <v>89</v>
      </c>
      <c r="BN1377">
        <v>5.3874162162422357</v>
      </c>
      <c r="BO1377">
        <v>5.3874162162422357</v>
      </c>
      <c r="BP1377">
        <v>5.3874162162422357</v>
      </c>
      <c r="BQ1377" t="s">
        <v>89</v>
      </c>
      <c r="BR1377">
        <v>5.4956474711788097</v>
      </c>
      <c r="BS1377">
        <v>5.4956474711788097</v>
      </c>
      <c r="BT1377">
        <v>5.4956474711788097</v>
      </c>
      <c r="BU1377" t="s">
        <v>89</v>
      </c>
      <c r="BV1377">
        <v>3.51618670805161E-2</v>
      </c>
      <c r="BW1377">
        <v>201.9458533110944</v>
      </c>
      <c r="BX1377">
        <v>6837.8157331037828</v>
      </c>
      <c r="BY1377">
        <v>0.44566401599421018</v>
      </c>
      <c r="BZ1377">
        <v>0.44566401599421018</v>
      </c>
      <c r="CA1377">
        <v>0.44566401599421018</v>
      </c>
      <c r="CB1377" t="s">
        <v>89</v>
      </c>
      <c r="CC1377" t="s">
        <v>90</v>
      </c>
      <c r="CD1377">
        <v>12.74478001543859</v>
      </c>
      <c r="CE1377">
        <v>12.74478001543859</v>
      </c>
      <c r="CF1377">
        <v>12.74478001543859</v>
      </c>
      <c r="CG1377" t="s">
        <v>89</v>
      </c>
      <c r="CH1377" t="s">
        <v>91</v>
      </c>
      <c r="CI1377">
        <v>0.19497800699746701</v>
      </c>
      <c r="CJ1377">
        <v>5.5758412567543818</v>
      </c>
      <c r="CK1377">
        <v>3.4968356884492957E-2</v>
      </c>
      <c r="CL1377">
        <v>4.7705165266079419</v>
      </c>
      <c r="CM1377">
        <v>10</v>
      </c>
      <c r="CN1377">
        <v>0.44240739245542698</v>
      </c>
      <c r="CO1377">
        <v>0.44490832966904842</v>
      </c>
      <c r="CP1377">
        <v>12.66346048316637</v>
      </c>
      <c r="CQ1377">
        <v>12.423733401180691</v>
      </c>
      <c r="CR1377">
        <v>5.3874162162422357</v>
      </c>
      <c r="CS1377">
        <v>5.3874162162422357</v>
      </c>
      <c r="CT1377">
        <v>0</v>
      </c>
      <c r="CU1377">
        <v>0</v>
      </c>
    </row>
    <row r="1378" spans="1:99" x14ac:dyDescent="0.3">
      <c r="A1378" t="s">
        <v>830</v>
      </c>
      <c r="B1378" t="s">
        <v>83</v>
      </c>
      <c r="C1378" t="s">
        <v>3377</v>
      </c>
      <c r="D1378" t="s">
        <v>109</v>
      </c>
      <c r="E1378">
        <v>0.17499999999999999</v>
      </c>
      <c r="F1378">
        <v>0.8125</v>
      </c>
      <c r="G1378">
        <v>3.51618670805161E-2</v>
      </c>
      <c r="H1378">
        <v>1</v>
      </c>
      <c r="I1378">
        <v>112</v>
      </c>
      <c r="J1378">
        <v>12</v>
      </c>
      <c r="K1378">
        <v>5.4956474711788097</v>
      </c>
      <c r="L1378">
        <v>5.4957702294025967</v>
      </c>
      <c r="M1378">
        <v>5.3874162162422357</v>
      </c>
      <c r="N1378">
        <v>5.3870506906786018</v>
      </c>
      <c r="O1378">
        <v>5.3874162162422357</v>
      </c>
      <c r="P1378">
        <v>5.3870506906786018</v>
      </c>
      <c r="Q1378" s="1">
        <v>5.3874162162422357</v>
      </c>
      <c r="S1378">
        <v>1.34</v>
      </c>
      <c r="T1378">
        <v>4.41</v>
      </c>
      <c r="U1378">
        <v>4.3</v>
      </c>
      <c r="V1378">
        <v>1.1000000000000001</v>
      </c>
      <c r="W1378">
        <v>0.16700000000000001</v>
      </c>
      <c r="Y1378" t="s">
        <v>84</v>
      </c>
      <c r="AA1378">
        <v>13</v>
      </c>
      <c r="AB1378">
        <v>90</v>
      </c>
      <c r="AC1378" t="s">
        <v>831</v>
      </c>
      <c r="AD1378" t="s">
        <v>87</v>
      </c>
      <c r="AE1378" t="s">
        <v>87</v>
      </c>
      <c r="AF1378" t="s">
        <v>111</v>
      </c>
      <c r="AG1378" t="b">
        <v>0</v>
      </c>
      <c r="AH1378">
        <v>0.17499999999999999</v>
      </c>
      <c r="AI1378">
        <v>3.5133234731571039E-2</v>
      </c>
      <c r="AJ1378">
        <v>4</v>
      </c>
      <c r="AL1378">
        <v>5.43538336301655</v>
      </c>
      <c r="AM1378">
        <v>5.5402639613852882</v>
      </c>
      <c r="AN1378">
        <v>5.4689878413962489</v>
      </c>
      <c r="AO1378">
        <v>5.4353833630165482</v>
      </c>
      <c r="AP1378">
        <v>0.1935532341992493</v>
      </c>
      <c r="AQ1378">
        <v>0.19464739423020869</v>
      </c>
      <c r="AR1378">
        <v>465.75602973070937</v>
      </c>
      <c r="AS1378">
        <v>12986.21123531633</v>
      </c>
      <c r="AT1378">
        <v>0.1932342133112826</v>
      </c>
      <c r="AU1378">
        <v>5.3877570053174901</v>
      </c>
      <c r="AV1378">
        <v>5.5504569897252933</v>
      </c>
      <c r="AW1378">
        <v>5.540435007310669</v>
      </c>
      <c r="AX1378">
        <v>6.8313316796618997</v>
      </c>
      <c r="AY1378">
        <v>6.8189969320746693</v>
      </c>
      <c r="AZ1378">
        <v>0.19499948802057951</v>
      </c>
      <c r="BA1378">
        <v>0.19464739423020869</v>
      </c>
      <c r="BB1378">
        <v>16.289197876235459</v>
      </c>
      <c r="BC1378">
        <v>16.289197876235459</v>
      </c>
      <c r="BD1378" t="b">
        <v>0</v>
      </c>
      <c r="BE1378" t="b">
        <v>0</v>
      </c>
      <c r="BH1378">
        <v>465.74876853797582</v>
      </c>
      <c r="BI1378">
        <v>12984.984940615719</v>
      </c>
      <c r="BJ1378">
        <v>0.19323722590296369</v>
      </c>
      <c r="BK1378">
        <v>0.19323722590296369</v>
      </c>
      <c r="BL1378">
        <v>0.19323722590296369</v>
      </c>
      <c r="BM1378" t="s">
        <v>89</v>
      </c>
      <c r="BN1378">
        <v>5.3874162162422357</v>
      </c>
      <c r="BO1378">
        <v>5.3874162162422357</v>
      </c>
      <c r="BP1378">
        <v>5.3874162162422357</v>
      </c>
      <c r="BQ1378" t="s">
        <v>89</v>
      </c>
      <c r="BR1378">
        <v>5.4956474711788097</v>
      </c>
      <c r="BS1378">
        <v>5.4956474711788097</v>
      </c>
      <c r="BT1378">
        <v>5.4956474711788097</v>
      </c>
      <c r="BU1378" t="s">
        <v>89</v>
      </c>
      <c r="BV1378">
        <v>3.51618670805161E-2</v>
      </c>
      <c r="BW1378">
        <v>375.04229900631839</v>
      </c>
      <c r="BX1378">
        <v>12698.80064719276</v>
      </c>
      <c r="BY1378">
        <v>0.2399729316891899</v>
      </c>
      <c r="BZ1378">
        <v>0.2399729316891899</v>
      </c>
      <c r="CA1378">
        <v>0.2399729316891899</v>
      </c>
      <c r="CB1378" t="s">
        <v>89</v>
      </c>
      <c r="CC1378" t="s">
        <v>90</v>
      </c>
      <c r="CD1378">
        <v>6.8625738544669286</v>
      </c>
      <c r="CE1378">
        <v>6.8625738544669286</v>
      </c>
      <c r="CF1378">
        <v>6.8625738544669286</v>
      </c>
      <c r="CG1378" t="s">
        <v>89</v>
      </c>
      <c r="CH1378" t="s">
        <v>91</v>
      </c>
      <c r="CI1378">
        <v>0.19497800699746681</v>
      </c>
      <c r="CJ1378">
        <v>5.57584125675438</v>
      </c>
      <c r="CK1378">
        <v>3.4968356884492943E-2</v>
      </c>
      <c r="CL1378">
        <v>8.8595306922718944</v>
      </c>
      <c r="CM1378">
        <v>10</v>
      </c>
      <c r="CN1378">
        <v>0.2382193651683068</v>
      </c>
      <c r="CO1378">
        <v>0.2395660236679491</v>
      </c>
      <c r="CP1378">
        <v>6.8187864140126626</v>
      </c>
      <c r="CQ1378">
        <v>6.6897026006357541</v>
      </c>
      <c r="CR1378">
        <v>5.3874162162422357</v>
      </c>
      <c r="CS1378">
        <v>5.3874162162422357</v>
      </c>
      <c r="CT1378">
        <v>0</v>
      </c>
      <c r="CU1378">
        <v>0</v>
      </c>
    </row>
    <row r="1379" spans="1:99" x14ac:dyDescent="0.3">
      <c r="A1379" t="s">
        <v>886</v>
      </c>
      <c r="B1379" t="s">
        <v>83</v>
      </c>
      <c r="C1379" t="s">
        <v>3377</v>
      </c>
      <c r="D1379" t="s">
        <v>129</v>
      </c>
      <c r="E1379">
        <v>2.5000000000000001E-2</v>
      </c>
      <c r="F1379">
        <v>0.25</v>
      </c>
      <c r="G1379">
        <v>3.3798350182264777E-2</v>
      </c>
      <c r="H1379">
        <v>1</v>
      </c>
      <c r="I1379">
        <v>112</v>
      </c>
      <c r="J1379">
        <v>12</v>
      </c>
      <c r="K1379">
        <v>5.0546798763293301</v>
      </c>
      <c r="L1379">
        <v>5.0548049775588693</v>
      </c>
      <c r="M1379">
        <v>4.9599923878916927</v>
      </c>
      <c r="N1379">
        <v>4.9596392302923276</v>
      </c>
      <c r="O1379">
        <v>4.9599923878916927</v>
      </c>
      <c r="P1379">
        <v>4.9596392302923276</v>
      </c>
      <c r="Q1379" s="1">
        <v>4.9599923878916927</v>
      </c>
      <c r="S1379">
        <v>1.34</v>
      </c>
      <c r="T1379">
        <v>4.41</v>
      </c>
      <c r="U1379">
        <v>4.3</v>
      </c>
      <c r="V1379">
        <v>1.1000000000000001</v>
      </c>
      <c r="W1379">
        <v>0.16700000000000001</v>
      </c>
      <c r="Y1379" t="s">
        <v>84</v>
      </c>
      <c r="AA1379">
        <v>14</v>
      </c>
      <c r="AB1379">
        <v>270</v>
      </c>
      <c r="AC1379" t="s">
        <v>887</v>
      </c>
      <c r="AD1379" t="s">
        <v>87</v>
      </c>
      <c r="AE1379" t="s">
        <v>87</v>
      </c>
      <c r="AF1379" t="s">
        <v>131</v>
      </c>
      <c r="AG1379" t="b">
        <v>1</v>
      </c>
      <c r="AH1379">
        <v>2.5000000000000001E-2</v>
      </c>
      <c r="AI1379">
        <v>3.3771131219564057E-2</v>
      </c>
      <c r="AJ1379">
        <v>4</v>
      </c>
      <c r="AL1379">
        <v>5.0021495809891299</v>
      </c>
      <c r="AM1379">
        <v>5.0696355273333999</v>
      </c>
      <c r="AN1379">
        <v>5.030613690045949</v>
      </c>
      <c r="AO1379">
        <v>5.002149580989129</v>
      </c>
      <c r="AP1379">
        <v>0.17110825262227991</v>
      </c>
      <c r="AQ1379">
        <v>0.1717849286643493</v>
      </c>
      <c r="AR1379">
        <v>1580.4560180663841</v>
      </c>
      <c r="AS1379">
        <v>45889.411951709597</v>
      </c>
      <c r="AT1379">
        <v>0.17083676920686011</v>
      </c>
      <c r="AU1379">
        <v>4.960339793716078</v>
      </c>
      <c r="AV1379">
        <v>2.817009613381662</v>
      </c>
      <c r="AW1379">
        <v>3.2525776167937299</v>
      </c>
      <c r="AX1379">
        <v>11.26803845352665</v>
      </c>
      <c r="AY1379">
        <v>13.01031046717492</v>
      </c>
      <c r="AZ1379">
        <v>0.16402876245163639</v>
      </c>
      <c r="BA1379">
        <v>0.1717849286643493</v>
      </c>
      <c r="BB1379">
        <v>10.55601442591823</v>
      </c>
      <c r="BC1379">
        <v>10.55601442591823</v>
      </c>
      <c r="BD1379" t="b">
        <v>1</v>
      </c>
      <c r="BE1379" t="b">
        <v>1</v>
      </c>
      <c r="BH1379">
        <v>1580.4276050544511</v>
      </c>
      <c r="BI1379">
        <v>45884.548164235966</v>
      </c>
      <c r="BJ1379">
        <v>0.1708398405194255</v>
      </c>
      <c r="BK1379">
        <v>0.1708398405194255</v>
      </c>
      <c r="BL1379">
        <v>0.1708398405194255</v>
      </c>
      <c r="BM1379" t="s">
        <v>89</v>
      </c>
      <c r="BN1379">
        <v>4.9599923878916918</v>
      </c>
      <c r="BO1379">
        <v>4.9599923878916918</v>
      </c>
      <c r="BP1379">
        <v>4.9599923878916918</v>
      </c>
      <c r="BQ1379" t="s">
        <v>89</v>
      </c>
      <c r="BR1379">
        <v>5.0546798763293301</v>
      </c>
      <c r="BS1379">
        <v>5.0546798763293301</v>
      </c>
      <c r="BT1379">
        <v>5.0546798763293301</v>
      </c>
      <c r="BU1379" t="s">
        <v>89</v>
      </c>
      <c r="BV1379">
        <v>3.3798350182264777E-2</v>
      </c>
      <c r="BW1379">
        <v>406.36639898691232</v>
      </c>
      <c r="BX1379">
        <v>30363.14264896245</v>
      </c>
      <c r="BY1379">
        <v>0.66442501317313829</v>
      </c>
      <c r="BZ1379">
        <v>0.66442501317313829</v>
      </c>
      <c r="CA1379">
        <v>0.66442501317313829</v>
      </c>
      <c r="CB1379" t="s">
        <v>89</v>
      </c>
      <c r="CC1379" t="s">
        <v>90</v>
      </c>
      <c r="CD1379">
        <v>37.312541849672201</v>
      </c>
      <c r="CE1379">
        <v>37.312541849672201</v>
      </c>
      <c r="CF1379">
        <v>37.312541849672201</v>
      </c>
      <c r="CG1379" t="s">
        <v>89</v>
      </c>
      <c r="CH1379" t="s">
        <v>91</v>
      </c>
      <c r="CI1379">
        <v>0.1661062532932846</v>
      </c>
      <c r="CJ1379">
        <v>9.3281354624180501</v>
      </c>
      <c r="CK1379">
        <v>1.7807015556592951E-2</v>
      </c>
      <c r="CL1379">
        <v>4.1208250679967522</v>
      </c>
      <c r="CM1379">
        <v>28</v>
      </c>
      <c r="CN1379">
        <v>0.68443301048911942</v>
      </c>
      <c r="CO1379">
        <v>0.68713971465739709</v>
      </c>
      <c r="CP1379">
        <v>20.2785421093336</v>
      </c>
      <c r="CQ1379">
        <v>20.008598323956519</v>
      </c>
      <c r="CR1379">
        <v>4.9599923878916927</v>
      </c>
      <c r="CS1379">
        <v>4.9599923878916918</v>
      </c>
      <c r="CT1379">
        <v>8.8817841970012523E-16</v>
      </c>
      <c r="CU1379">
        <v>1.790685045945518E-14</v>
      </c>
    </row>
    <row r="1380" spans="1:99" x14ac:dyDescent="0.3">
      <c r="A1380" t="s">
        <v>888</v>
      </c>
      <c r="B1380" t="s">
        <v>83</v>
      </c>
      <c r="C1380" t="s">
        <v>3377</v>
      </c>
      <c r="D1380" t="s">
        <v>129</v>
      </c>
      <c r="E1380">
        <v>2.5000000000000001E-2</v>
      </c>
      <c r="F1380">
        <v>0.4375</v>
      </c>
      <c r="G1380">
        <v>3.3798350182264777E-2</v>
      </c>
      <c r="H1380">
        <v>1</v>
      </c>
      <c r="I1380">
        <v>112</v>
      </c>
      <c r="J1380">
        <v>12</v>
      </c>
      <c r="K1380">
        <v>5.0546798763293301</v>
      </c>
      <c r="L1380">
        <v>5.0548049775588693</v>
      </c>
      <c r="M1380">
        <v>4.9599923878916927</v>
      </c>
      <c r="N1380">
        <v>4.9596392302923276</v>
      </c>
      <c r="O1380">
        <v>4.9599923878916927</v>
      </c>
      <c r="P1380">
        <v>4.9596392302923276</v>
      </c>
      <c r="Q1380" s="1">
        <v>4.9599923878916927</v>
      </c>
      <c r="S1380">
        <v>1.34</v>
      </c>
      <c r="T1380">
        <v>4.41</v>
      </c>
      <c r="U1380">
        <v>4.3</v>
      </c>
      <c r="V1380">
        <v>1.1000000000000001</v>
      </c>
      <c r="W1380">
        <v>0.16700000000000001</v>
      </c>
      <c r="Y1380" t="s">
        <v>84</v>
      </c>
      <c r="AA1380">
        <v>14</v>
      </c>
      <c r="AB1380">
        <v>270</v>
      </c>
      <c r="AC1380" t="s">
        <v>889</v>
      </c>
      <c r="AD1380" t="s">
        <v>87</v>
      </c>
      <c r="AE1380" t="s">
        <v>87</v>
      </c>
      <c r="AF1380" t="s">
        <v>131</v>
      </c>
      <c r="AG1380" t="b">
        <v>1</v>
      </c>
      <c r="AH1380">
        <v>2.5000000000000001E-2</v>
      </c>
      <c r="AI1380">
        <v>3.3771131219564057E-2</v>
      </c>
      <c r="AJ1380">
        <v>4</v>
      </c>
      <c r="AL1380">
        <v>5.0021495809891299</v>
      </c>
      <c r="AM1380">
        <v>5.0696355273333999</v>
      </c>
      <c r="AN1380">
        <v>5.030613690045949</v>
      </c>
      <c r="AO1380">
        <v>5.002149580989129</v>
      </c>
      <c r="AP1380">
        <v>0.17110825262227991</v>
      </c>
      <c r="AQ1380">
        <v>0.1717849286643493</v>
      </c>
      <c r="AR1380">
        <v>1580.4560180663841</v>
      </c>
      <c r="AS1380">
        <v>45889.411951709597</v>
      </c>
      <c r="AT1380">
        <v>0.17083676920686011</v>
      </c>
      <c r="AU1380">
        <v>4.960339793716078</v>
      </c>
      <c r="AV1380">
        <v>2.8170096133816611</v>
      </c>
      <c r="AW1380">
        <v>3.2525776167937281</v>
      </c>
      <c r="AX1380">
        <v>6.4388791163009387</v>
      </c>
      <c r="AY1380">
        <v>7.434463124099949</v>
      </c>
      <c r="AZ1380">
        <v>0.16402876245163639</v>
      </c>
      <c r="BA1380">
        <v>0.1717849286643493</v>
      </c>
      <c r="BB1380">
        <v>18.47302524535688</v>
      </c>
      <c r="BC1380">
        <v>18.47302524535688</v>
      </c>
      <c r="BD1380" t="b">
        <v>1</v>
      </c>
      <c r="BE1380" t="b">
        <v>1</v>
      </c>
      <c r="BH1380">
        <v>1580.4276050544511</v>
      </c>
      <c r="BI1380">
        <v>45884.548164235966</v>
      </c>
      <c r="BJ1380">
        <v>0.1708398405194255</v>
      </c>
      <c r="BK1380">
        <v>0.1708398405194255</v>
      </c>
      <c r="BL1380">
        <v>0.1708398405194255</v>
      </c>
      <c r="BM1380" t="s">
        <v>89</v>
      </c>
      <c r="BN1380">
        <v>4.9599923878916918</v>
      </c>
      <c r="BO1380">
        <v>4.9599923878916918</v>
      </c>
      <c r="BP1380">
        <v>4.9599923878916918</v>
      </c>
      <c r="BQ1380" t="s">
        <v>89</v>
      </c>
      <c r="BR1380">
        <v>5.0546798763293301</v>
      </c>
      <c r="BS1380">
        <v>5.0546798763293301</v>
      </c>
      <c r="BT1380">
        <v>5.0546798763293301</v>
      </c>
      <c r="BU1380" t="s">
        <v>89</v>
      </c>
      <c r="BV1380">
        <v>3.3798350182264777E-2</v>
      </c>
      <c r="BW1380">
        <v>711.14119822709677</v>
      </c>
      <c r="BX1380">
        <v>53135.499635684973</v>
      </c>
      <c r="BY1380">
        <v>0.37967143609893611</v>
      </c>
      <c r="BZ1380">
        <v>0.37967143609893611</v>
      </c>
      <c r="CA1380">
        <v>0.37967143609893611</v>
      </c>
      <c r="CB1380" t="s">
        <v>89</v>
      </c>
      <c r="CC1380" t="s">
        <v>90</v>
      </c>
      <c r="CD1380">
        <v>21.321452485526962</v>
      </c>
      <c r="CE1380">
        <v>21.321452485526962</v>
      </c>
      <c r="CF1380">
        <v>21.321452485526962</v>
      </c>
      <c r="CG1380" t="s">
        <v>89</v>
      </c>
      <c r="CH1380" t="s">
        <v>91</v>
      </c>
      <c r="CI1380">
        <v>0.16610625329328449</v>
      </c>
      <c r="CJ1380">
        <v>9.3281354624180466</v>
      </c>
      <c r="CK1380">
        <v>1.7807015556592951E-2</v>
      </c>
      <c r="CL1380">
        <v>7.2114438689943139</v>
      </c>
      <c r="CM1380">
        <v>28</v>
      </c>
      <c r="CN1380">
        <v>0.39110457742235388</v>
      </c>
      <c r="CO1380">
        <v>0.39265126551851259</v>
      </c>
      <c r="CP1380">
        <v>11.58773834819063</v>
      </c>
      <c r="CQ1380">
        <v>11.43348475654658</v>
      </c>
      <c r="CR1380">
        <v>4.9599923878916927</v>
      </c>
      <c r="CS1380">
        <v>4.9599923878916918</v>
      </c>
      <c r="CT1380">
        <v>8.8817841970012523E-16</v>
      </c>
      <c r="CU1380">
        <v>1.790685045945518E-14</v>
      </c>
    </row>
    <row r="1381" spans="1:99" x14ac:dyDescent="0.3">
      <c r="A1381" t="s">
        <v>890</v>
      </c>
      <c r="B1381" t="s">
        <v>83</v>
      </c>
      <c r="C1381" t="s">
        <v>3377</v>
      </c>
      <c r="D1381" t="s">
        <v>129</v>
      </c>
      <c r="E1381">
        <v>2.5000000000000001E-2</v>
      </c>
      <c r="F1381">
        <v>0.8125</v>
      </c>
      <c r="G1381">
        <v>3.3798350182264777E-2</v>
      </c>
      <c r="H1381">
        <v>1</v>
      </c>
      <c r="I1381">
        <v>112</v>
      </c>
      <c r="J1381">
        <v>12</v>
      </c>
      <c r="K1381">
        <v>5.0546798763293301</v>
      </c>
      <c r="L1381">
        <v>5.0548049775588693</v>
      </c>
      <c r="M1381">
        <v>4.9599923878916927</v>
      </c>
      <c r="N1381">
        <v>4.9596392302923276</v>
      </c>
      <c r="O1381">
        <v>4.9599923878916927</v>
      </c>
      <c r="P1381">
        <v>4.9596392302923276</v>
      </c>
      <c r="Q1381" s="1">
        <v>4.9599923878916927</v>
      </c>
      <c r="S1381">
        <v>1.34</v>
      </c>
      <c r="T1381">
        <v>4.41</v>
      </c>
      <c r="U1381">
        <v>4.3</v>
      </c>
      <c r="V1381">
        <v>1.1000000000000001</v>
      </c>
      <c r="W1381">
        <v>0.16700000000000001</v>
      </c>
      <c r="Y1381" t="s">
        <v>84</v>
      </c>
      <c r="AA1381">
        <v>14</v>
      </c>
      <c r="AB1381">
        <v>270</v>
      </c>
      <c r="AC1381" t="s">
        <v>891</v>
      </c>
      <c r="AD1381" t="s">
        <v>87</v>
      </c>
      <c r="AE1381" t="s">
        <v>87</v>
      </c>
      <c r="AF1381" t="s">
        <v>131</v>
      </c>
      <c r="AG1381" t="b">
        <v>1</v>
      </c>
      <c r="AH1381">
        <v>2.5000000000000001E-2</v>
      </c>
      <c r="AI1381">
        <v>3.3771131219564057E-2</v>
      </c>
      <c r="AJ1381">
        <v>4</v>
      </c>
      <c r="AL1381">
        <v>5.0021495809891299</v>
      </c>
      <c r="AM1381">
        <v>5.0696355273333999</v>
      </c>
      <c r="AN1381">
        <v>5.030613690045949</v>
      </c>
      <c r="AO1381">
        <v>5.002149580989129</v>
      </c>
      <c r="AP1381">
        <v>0.17110825262227991</v>
      </c>
      <c r="AQ1381">
        <v>0.1717849286643493</v>
      </c>
      <c r="AR1381">
        <v>1580.4560180663841</v>
      </c>
      <c r="AS1381">
        <v>45889.411951709597</v>
      </c>
      <c r="AT1381">
        <v>0.17083676920686011</v>
      </c>
      <c r="AU1381">
        <v>4.960339793716078</v>
      </c>
      <c r="AV1381">
        <v>2.8170096133816571</v>
      </c>
      <c r="AW1381">
        <v>3.2525776167937259</v>
      </c>
      <c r="AX1381">
        <v>3.4670887549312699</v>
      </c>
      <c r="AY1381">
        <v>4.0031724514384317</v>
      </c>
      <c r="AZ1381">
        <v>0.16402876245163639</v>
      </c>
      <c r="BA1381">
        <v>0.1717849286643493</v>
      </c>
      <c r="BB1381">
        <v>34.307046884234218</v>
      </c>
      <c r="BC1381">
        <v>34.307046884234218</v>
      </c>
      <c r="BD1381" t="b">
        <v>1</v>
      </c>
      <c r="BE1381" t="b">
        <v>1</v>
      </c>
      <c r="BH1381">
        <v>1580.4276050544511</v>
      </c>
      <c r="BI1381">
        <v>45884.548164235966</v>
      </c>
      <c r="BJ1381">
        <v>0.1708398405194255</v>
      </c>
      <c r="BK1381">
        <v>0.1708398405194255</v>
      </c>
      <c r="BL1381">
        <v>0.1708398405194255</v>
      </c>
      <c r="BM1381" t="s">
        <v>89</v>
      </c>
      <c r="BN1381">
        <v>4.9599923878916918</v>
      </c>
      <c r="BO1381">
        <v>4.9599923878916918</v>
      </c>
      <c r="BP1381">
        <v>4.9599923878916918</v>
      </c>
      <c r="BQ1381" t="s">
        <v>89</v>
      </c>
      <c r="BR1381">
        <v>5.0546798763293301</v>
      </c>
      <c r="BS1381">
        <v>5.0546798763293301</v>
      </c>
      <c r="BT1381">
        <v>5.0546798763293301</v>
      </c>
      <c r="BU1381" t="s">
        <v>89</v>
      </c>
      <c r="BV1381">
        <v>3.3798350182264777E-2</v>
      </c>
      <c r="BW1381">
        <v>1320.6907967074651</v>
      </c>
      <c r="BX1381">
        <v>98680.213609127764</v>
      </c>
      <c r="BY1381">
        <v>0.2044384655917349</v>
      </c>
      <c r="BZ1381">
        <v>0.2044384655917349</v>
      </c>
      <c r="CA1381">
        <v>0.2044384655917349</v>
      </c>
      <c r="CB1381" t="s">
        <v>89</v>
      </c>
      <c r="CC1381" t="s">
        <v>90</v>
      </c>
      <c r="CD1381">
        <v>11.480782107591461</v>
      </c>
      <c r="CE1381">
        <v>11.480782107591461</v>
      </c>
      <c r="CF1381">
        <v>11.480782107591461</v>
      </c>
      <c r="CG1381" t="s">
        <v>89</v>
      </c>
      <c r="CH1381" t="s">
        <v>91</v>
      </c>
      <c r="CI1381">
        <v>0.1661062532932846</v>
      </c>
      <c r="CJ1381">
        <v>9.3281354624180608</v>
      </c>
      <c r="CK1381">
        <v>1.780701555659293E-2</v>
      </c>
      <c r="CL1381">
        <v>13.392681470989441</v>
      </c>
      <c r="CM1381">
        <v>28</v>
      </c>
      <c r="CN1381">
        <v>0.21059477245819061</v>
      </c>
      <c r="CO1381">
        <v>0.21142760450996831</v>
      </c>
      <c r="CP1381">
        <v>6.2395514182564922</v>
      </c>
      <c r="CQ1381">
        <v>6.1564917919866211</v>
      </c>
      <c r="CR1381">
        <v>4.9599923878916927</v>
      </c>
      <c r="CS1381">
        <v>4.9599923878916918</v>
      </c>
      <c r="CT1381">
        <v>8.8817841970012523E-16</v>
      </c>
      <c r="CU1381">
        <v>1.790685045945518E-14</v>
      </c>
    </row>
    <row r="1382" spans="1:99" x14ac:dyDescent="0.3">
      <c r="A1382" t="s">
        <v>892</v>
      </c>
      <c r="B1382" t="s">
        <v>83</v>
      </c>
      <c r="C1382" t="s">
        <v>3377</v>
      </c>
      <c r="D1382" t="s">
        <v>129</v>
      </c>
      <c r="E1382">
        <v>0.1</v>
      </c>
      <c r="F1382">
        <v>0.25</v>
      </c>
      <c r="G1382">
        <v>3.3798350182264777E-2</v>
      </c>
      <c r="H1382">
        <v>1</v>
      </c>
      <c r="I1382">
        <v>112</v>
      </c>
      <c r="J1382">
        <v>12</v>
      </c>
      <c r="K1382">
        <v>5.0546798763293301</v>
      </c>
      <c r="L1382">
        <v>5.0548049775588693</v>
      </c>
      <c r="M1382">
        <v>4.9599923878916927</v>
      </c>
      <c r="N1382">
        <v>4.9596392302923276</v>
      </c>
      <c r="O1382">
        <v>4.9599923878916927</v>
      </c>
      <c r="P1382">
        <v>4.9596392302923276</v>
      </c>
      <c r="Q1382" s="1">
        <v>4.9599923878916927</v>
      </c>
      <c r="S1382">
        <v>1.34</v>
      </c>
      <c r="T1382">
        <v>4.41</v>
      </c>
      <c r="U1382">
        <v>4.3</v>
      </c>
      <c r="V1382">
        <v>1.1000000000000001</v>
      </c>
      <c r="W1382">
        <v>0.16700000000000001</v>
      </c>
      <c r="Y1382" t="s">
        <v>84</v>
      </c>
      <c r="AA1382">
        <v>14</v>
      </c>
      <c r="AB1382">
        <v>270</v>
      </c>
      <c r="AC1382" t="s">
        <v>893</v>
      </c>
      <c r="AD1382" t="s">
        <v>87</v>
      </c>
      <c r="AE1382" t="s">
        <v>87</v>
      </c>
      <c r="AF1382" t="s">
        <v>131</v>
      </c>
      <c r="AG1382" t="b">
        <v>0</v>
      </c>
      <c r="AH1382">
        <v>0.1</v>
      </c>
      <c r="AI1382">
        <v>3.3771131219564057E-2</v>
      </c>
      <c r="AJ1382">
        <v>4</v>
      </c>
      <c r="AL1382">
        <v>5.0021495809891299</v>
      </c>
      <c r="AM1382">
        <v>5.0938833802918717</v>
      </c>
      <c r="AN1382">
        <v>5.030613690045949</v>
      </c>
      <c r="AO1382">
        <v>5.002149580989129</v>
      </c>
      <c r="AP1382">
        <v>0.17110825262227991</v>
      </c>
      <c r="AQ1382">
        <v>0.17202620405299279</v>
      </c>
      <c r="AR1382">
        <v>1580.4560180663841</v>
      </c>
      <c r="AS1382">
        <v>45889.411951709597</v>
      </c>
      <c r="AT1382">
        <v>0.17083676920686011</v>
      </c>
      <c r="AU1382">
        <v>4.960339793716078</v>
      </c>
      <c r="AV1382">
        <v>5.1330073169074746</v>
      </c>
      <c r="AW1382">
        <v>5.1235621264126721</v>
      </c>
      <c r="AX1382">
        <v>20.532029267629898</v>
      </c>
      <c r="AY1382">
        <v>20.494248505650688</v>
      </c>
      <c r="AZ1382">
        <v>0.17234333112733871</v>
      </c>
      <c r="BA1382">
        <v>0.17202620405299279</v>
      </c>
      <c r="BB1382">
        <v>19.32317781247863</v>
      </c>
      <c r="BC1382">
        <v>19.32317781247863</v>
      </c>
      <c r="BD1382" t="b">
        <v>0</v>
      </c>
      <c r="BE1382" t="b">
        <v>0</v>
      </c>
      <c r="BH1382">
        <v>1580.4276050544511</v>
      </c>
      <c r="BI1382">
        <v>45884.548164235966</v>
      </c>
      <c r="BJ1382">
        <v>0.1708398405194255</v>
      </c>
      <c r="BK1382">
        <v>0.1708398405194255</v>
      </c>
      <c r="BL1382">
        <v>0.1708398405194255</v>
      </c>
      <c r="BM1382" t="s">
        <v>89</v>
      </c>
      <c r="BN1382">
        <v>4.9599923878916918</v>
      </c>
      <c r="BO1382">
        <v>4.9599923878916918</v>
      </c>
      <c r="BP1382">
        <v>4.9599923878916918</v>
      </c>
      <c r="BQ1382" t="s">
        <v>89</v>
      </c>
      <c r="BR1382">
        <v>5.0546798763293301</v>
      </c>
      <c r="BS1382">
        <v>5.0546798763293301</v>
      </c>
      <c r="BT1382">
        <v>5.0546798763293301</v>
      </c>
      <c r="BU1382" t="s">
        <v>89</v>
      </c>
      <c r="BV1382">
        <v>3.3798350182264777E-2</v>
      </c>
      <c r="BW1382">
        <v>391.66006342378557</v>
      </c>
      <c r="BX1382">
        <v>15393.84972410204</v>
      </c>
      <c r="BY1382">
        <v>0.68937332450935518</v>
      </c>
      <c r="BZ1382">
        <v>0.68937332450935518</v>
      </c>
      <c r="CA1382">
        <v>0.68937332450935518</v>
      </c>
      <c r="CB1382" t="s">
        <v>89</v>
      </c>
      <c r="CC1382" t="s">
        <v>90</v>
      </c>
      <c r="CD1382">
        <v>20.645723084460091</v>
      </c>
      <c r="CE1382">
        <v>20.645723084460091</v>
      </c>
      <c r="CF1382">
        <v>20.645723084460091</v>
      </c>
      <c r="CG1382" t="s">
        <v>89</v>
      </c>
      <c r="CH1382" t="s">
        <v>91</v>
      </c>
      <c r="CI1382">
        <v>0.17234333112733879</v>
      </c>
      <c r="CJ1382">
        <v>5.1614307711150218</v>
      </c>
      <c r="CK1382">
        <v>3.3390611783815041E-2</v>
      </c>
      <c r="CL1382">
        <v>7.6186510303604029</v>
      </c>
      <c r="CM1382">
        <v>14</v>
      </c>
      <c r="CN1382">
        <v>0.68443301048911942</v>
      </c>
      <c r="CO1382">
        <v>0.68810481621197117</v>
      </c>
      <c r="CP1382">
        <v>20.37553352116749</v>
      </c>
      <c r="CQ1382">
        <v>20.008598323956519</v>
      </c>
      <c r="CR1382">
        <v>4.9599923878916927</v>
      </c>
      <c r="CS1382">
        <v>4.9599923878916918</v>
      </c>
      <c r="CT1382">
        <v>8.8817841970012523E-16</v>
      </c>
      <c r="CU1382">
        <v>1.790685045945518E-14</v>
      </c>
    </row>
    <row r="1383" spans="1:99" x14ac:dyDescent="0.3">
      <c r="A1383" t="s">
        <v>894</v>
      </c>
      <c r="B1383" t="s">
        <v>83</v>
      </c>
      <c r="C1383" t="s">
        <v>3377</v>
      </c>
      <c r="D1383" t="s">
        <v>129</v>
      </c>
      <c r="E1383">
        <v>0.1</v>
      </c>
      <c r="F1383">
        <v>0.4375</v>
      </c>
      <c r="G1383">
        <v>3.3798350182264777E-2</v>
      </c>
      <c r="H1383">
        <v>1</v>
      </c>
      <c r="I1383">
        <v>112</v>
      </c>
      <c r="J1383">
        <v>12</v>
      </c>
      <c r="K1383">
        <v>5.0546798763293301</v>
      </c>
      <c r="L1383">
        <v>5.0548049775588693</v>
      </c>
      <c r="M1383">
        <v>4.9599923878916927</v>
      </c>
      <c r="N1383">
        <v>4.9596392302923276</v>
      </c>
      <c r="O1383">
        <v>4.9599923878916927</v>
      </c>
      <c r="P1383">
        <v>4.9596392302923276</v>
      </c>
      <c r="Q1383" s="1">
        <v>4.9599923878916927</v>
      </c>
      <c r="S1383">
        <v>1.34</v>
      </c>
      <c r="T1383">
        <v>4.41</v>
      </c>
      <c r="U1383">
        <v>4.3</v>
      </c>
      <c r="V1383">
        <v>1.1000000000000001</v>
      </c>
      <c r="W1383">
        <v>0.16700000000000001</v>
      </c>
      <c r="Y1383" t="s">
        <v>84</v>
      </c>
      <c r="AA1383">
        <v>14</v>
      </c>
      <c r="AB1383">
        <v>270</v>
      </c>
      <c r="AC1383" t="s">
        <v>895</v>
      </c>
      <c r="AD1383" t="s">
        <v>87</v>
      </c>
      <c r="AE1383" t="s">
        <v>87</v>
      </c>
      <c r="AF1383" t="s">
        <v>131</v>
      </c>
      <c r="AG1383" t="b">
        <v>0</v>
      </c>
      <c r="AH1383">
        <v>0.1</v>
      </c>
      <c r="AI1383">
        <v>3.3771131219564057E-2</v>
      </c>
      <c r="AJ1383">
        <v>4</v>
      </c>
      <c r="AL1383">
        <v>5.0021495809891299</v>
      </c>
      <c r="AM1383">
        <v>5.0938833802918717</v>
      </c>
      <c r="AN1383">
        <v>5.030613690045949</v>
      </c>
      <c r="AO1383">
        <v>5.002149580989129</v>
      </c>
      <c r="AP1383">
        <v>0.17110825262227991</v>
      </c>
      <c r="AQ1383">
        <v>0.17202620405299279</v>
      </c>
      <c r="AR1383">
        <v>1580.4560180663841</v>
      </c>
      <c r="AS1383">
        <v>45889.411951709597</v>
      </c>
      <c r="AT1383">
        <v>0.17083676920686011</v>
      </c>
      <c r="AU1383">
        <v>4.960339793716078</v>
      </c>
      <c r="AV1383">
        <v>5.133007316907479</v>
      </c>
      <c r="AW1383">
        <v>5.1235621264126721</v>
      </c>
      <c r="AX1383">
        <v>11.732588152931379</v>
      </c>
      <c r="AY1383">
        <v>11.71099914608611</v>
      </c>
      <c r="AZ1383">
        <v>0.17234333112733879</v>
      </c>
      <c r="BA1383">
        <v>0.17202620405299279</v>
      </c>
      <c r="BB1383">
        <v>33.815561171837601</v>
      </c>
      <c r="BC1383">
        <v>33.815561171837601</v>
      </c>
      <c r="BD1383" t="b">
        <v>0</v>
      </c>
      <c r="BE1383" t="b">
        <v>0</v>
      </c>
      <c r="BH1383">
        <v>1580.4276050544511</v>
      </c>
      <c r="BI1383">
        <v>45884.548164235966</v>
      </c>
      <c r="BJ1383">
        <v>0.1708398405194255</v>
      </c>
      <c r="BK1383">
        <v>0.1708398405194255</v>
      </c>
      <c r="BL1383">
        <v>0.1708398405194255</v>
      </c>
      <c r="BM1383" t="s">
        <v>89</v>
      </c>
      <c r="BN1383">
        <v>4.9599923878916918</v>
      </c>
      <c r="BO1383">
        <v>4.9599923878916918</v>
      </c>
      <c r="BP1383">
        <v>4.9599923878916918</v>
      </c>
      <c r="BQ1383" t="s">
        <v>89</v>
      </c>
      <c r="BR1383">
        <v>5.0546798763293301</v>
      </c>
      <c r="BS1383">
        <v>5.0546798763293301</v>
      </c>
      <c r="BT1383">
        <v>5.0546798763293301</v>
      </c>
      <c r="BU1383" t="s">
        <v>89</v>
      </c>
      <c r="BV1383">
        <v>3.3798350182264777E-2</v>
      </c>
      <c r="BW1383">
        <v>685.40511099162495</v>
      </c>
      <c r="BX1383">
        <v>26939.237017178621</v>
      </c>
      <c r="BY1383">
        <v>0.39392761400534582</v>
      </c>
      <c r="BZ1383">
        <v>0.39392761400534582</v>
      </c>
      <c r="CA1383">
        <v>0.39392761400534582</v>
      </c>
      <c r="CB1383" t="s">
        <v>89</v>
      </c>
      <c r="CC1383" t="s">
        <v>90</v>
      </c>
      <c r="CD1383">
        <v>11.7975560482629</v>
      </c>
      <c r="CE1383">
        <v>11.7975560482629</v>
      </c>
      <c r="CF1383">
        <v>11.7975560482629</v>
      </c>
      <c r="CG1383" t="s">
        <v>89</v>
      </c>
      <c r="CH1383" t="s">
        <v>91</v>
      </c>
      <c r="CI1383">
        <v>0.17234333112733879</v>
      </c>
      <c r="CJ1383">
        <v>5.1614307711150182</v>
      </c>
      <c r="CK1383">
        <v>3.3390611783815062E-2</v>
      </c>
      <c r="CL1383">
        <v>13.3326393031307</v>
      </c>
      <c r="CM1383">
        <v>14</v>
      </c>
      <c r="CN1383">
        <v>0.39110457742235388</v>
      </c>
      <c r="CO1383">
        <v>0.39320275212112638</v>
      </c>
      <c r="CP1383">
        <v>11.64316201209571</v>
      </c>
      <c r="CQ1383">
        <v>11.43348475654658</v>
      </c>
      <c r="CR1383">
        <v>4.9599923878916927</v>
      </c>
      <c r="CS1383">
        <v>4.9599923878916918</v>
      </c>
      <c r="CT1383">
        <v>8.8817841970012523E-16</v>
      </c>
      <c r="CU1383">
        <v>1.790685045945518E-14</v>
      </c>
    </row>
    <row r="1384" spans="1:99" x14ac:dyDescent="0.3">
      <c r="A1384" t="s">
        <v>896</v>
      </c>
      <c r="B1384" t="s">
        <v>83</v>
      </c>
      <c r="C1384" t="s">
        <v>3377</v>
      </c>
      <c r="D1384" t="s">
        <v>129</v>
      </c>
      <c r="E1384">
        <v>0.1</v>
      </c>
      <c r="F1384">
        <v>0.8125</v>
      </c>
      <c r="G1384">
        <v>3.3798350182264777E-2</v>
      </c>
      <c r="H1384">
        <v>1</v>
      </c>
      <c r="I1384">
        <v>112</v>
      </c>
      <c r="J1384">
        <v>12</v>
      </c>
      <c r="K1384">
        <v>5.0546798763293301</v>
      </c>
      <c r="L1384">
        <v>5.0548049775588693</v>
      </c>
      <c r="M1384">
        <v>4.9599923878916927</v>
      </c>
      <c r="N1384">
        <v>4.9596392302923276</v>
      </c>
      <c r="O1384">
        <v>4.9599923878916927</v>
      </c>
      <c r="P1384">
        <v>4.9596392302923276</v>
      </c>
      <c r="Q1384" s="1">
        <v>4.9599923878916927</v>
      </c>
      <c r="S1384">
        <v>1.34</v>
      </c>
      <c r="T1384">
        <v>4.41</v>
      </c>
      <c r="U1384">
        <v>4.3</v>
      </c>
      <c r="V1384">
        <v>1.1000000000000001</v>
      </c>
      <c r="W1384">
        <v>0.16700000000000001</v>
      </c>
      <c r="Y1384" t="s">
        <v>84</v>
      </c>
      <c r="AA1384">
        <v>14</v>
      </c>
      <c r="AB1384">
        <v>270</v>
      </c>
      <c r="AC1384" t="s">
        <v>897</v>
      </c>
      <c r="AD1384" t="s">
        <v>87</v>
      </c>
      <c r="AE1384" t="s">
        <v>87</v>
      </c>
      <c r="AF1384" t="s">
        <v>131</v>
      </c>
      <c r="AG1384" t="b">
        <v>0</v>
      </c>
      <c r="AH1384">
        <v>0.1</v>
      </c>
      <c r="AI1384">
        <v>3.3771131219564057E-2</v>
      </c>
      <c r="AJ1384">
        <v>4</v>
      </c>
      <c r="AL1384">
        <v>5.0021495809891299</v>
      </c>
      <c r="AM1384">
        <v>5.0938833802918717</v>
      </c>
      <c r="AN1384">
        <v>5.030613690045949</v>
      </c>
      <c r="AO1384">
        <v>5.002149580989129</v>
      </c>
      <c r="AP1384">
        <v>0.17110825262227991</v>
      </c>
      <c r="AQ1384">
        <v>0.17202620405299279</v>
      </c>
      <c r="AR1384">
        <v>1580.4560180663841</v>
      </c>
      <c r="AS1384">
        <v>45889.411951709597</v>
      </c>
      <c r="AT1384">
        <v>0.17083676920686011</v>
      </c>
      <c r="AU1384">
        <v>4.960339793716078</v>
      </c>
      <c r="AV1384">
        <v>5.1330073169074799</v>
      </c>
      <c r="AW1384">
        <v>5.1235621264126721</v>
      </c>
      <c r="AX1384">
        <v>6.3175474669630516</v>
      </c>
      <c r="AY1384">
        <v>6.3059226171232883</v>
      </c>
      <c r="AZ1384">
        <v>0.17234333112733879</v>
      </c>
      <c r="BA1384">
        <v>0.17202620405299279</v>
      </c>
      <c r="BB1384">
        <v>62.800327890555543</v>
      </c>
      <c r="BC1384">
        <v>62.800327890555543</v>
      </c>
      <c r="BD1384" t="b">
        <v>0</v>
      </c>
      <c r="BE1384" t="b">
        <v>0</v>
      </c>
      <c r="BH1384">
        <v>1580.4276050544511</v>
      </c>
      <c r="BI1384">
        <v>45884.548164235966</v>
      </c>
      <c r="BJ1384">
        <v>0.1708398405194255</v>
      </c>
      <c r="BK1384">
        <v>0.1708398405194255</v>
      </c>
      <c r="BL1384">
        <v>0.1708398405194255</v>
      </c>
      <c r="BM1384" t="s">
        <v>89</v>
      </c>
      <c r="BN1384">
        <v>4.9599923878916918</v>
      </c>
      <c r="BO1384">
        <v>4.9599923878916918</v>
      </c>
      <c r="BP1384">
        <v>4.9599923878916918</v>
      </c>
      <c r="BQ1384" t="s">
        <v>89</v>
      </c>
      <c r="BR1384">
        <v>5.0546798763293301</v>
      </c>
      <c r="BS1384">
        <v>5.0546798763293301</v>
      </c>
      <c r="BT1384">
        <v>5.0546798763293301</v>
      </c>
      <c r="BU1384" t="s">
        <v>89</v>
      </c>
      <c r="BV1384">
        <v>3.3798350182264777E-2</v>
      </c>
      <c r="BW1384">
        <v>1272.8952061273039</v>
      </c>
      <c r="BX1384">
        <v>50030.011603331783</v>
      </c>
      <c r="BY1384">
        <v>0.21211486907980151</v>
      </c>
      <c r="BZ1384">
        <v>0.21211486907980151</v>
      </c>
      <c r="CA1384">
        <v>0.21211486907980151</v>
      </c>
      <c r="CB1384" t="s">
        <v>89</v>
      </c>
      <c r="CC1384" t="s">
        <v>90</v>
      </c>
      <c r="CD1384">
        <v>6.3525301798338676</v>
      </c>
      <c r="CE1384">
        <v>6.3525301798338676</v>
      </c>
      <c r="CF1384">
        <v>6.3525301798338676</v>
      </c>
      <c r="CG1384" t="s">
        <v>89</v>
      </c>
      <c r="CH1384" t="s">
        <v>91</v>
      </c>
      <c r="CI1384">
        <v>0.17234333112733871</v>
      </c>
      <c r="CJ1384">
        <v>5.1614307711150174</v>
      </c>
      <c r="CK1384">
        <v>3.3390611783815048E-2</v>
      </c>
      <c r="CL1384">
        <v>24.760615848671311</v>
      </c>
      <c r="CM1384">
        <v>14</v>
      </c>
      <c r="CN1384">
        <v>0.21059477245819061</v>
      </c>
      <c r="CO1384">
        <v>0.21172455883445271</v>
      </c>
      <c r="CP1384">
        <v>6.2693949295899962</v>
      </c>
      <c r="CQ1384">
        <v>6.1564917919866211</v>
      </c>
      <c r="CR1384">
        <v>4.9599923878916927</v>
      </c>
      <c r="CS1384">
        <v>4.9599923878916918</v>
      </c>
      <c r="CT1384">
        <v>8.8817841970012523E-16</v>
      </c>
      <c r="CU1384">
        <v>1.790685045945518E-14</v>
      </c>
    </row>
    <row r="1385" spans="1:99" x14ac:dyDescent="0.3">
      <c r="A1385" t="s">
        <v>898</v>
      </c>
      <c r="B1385" t="s">
        <v>83</v>
      </c>
      <c r="C1385" t="s">
        <v>3377</v>
      </c>
      <c r="D1385" t="s">
        <v>129</v>
      </c>
      <c r="E1385">
        <v>0.17499999999999999</v>
      </c>
      <c r="F1385">
        <v>0.25</v>
      </c>
      <c r="G1385">
        <v>3.3798350182264777E-2</v>
      </c>
      <c r="H1385">
        <v>1</v>
      </c>
      <c r="I1385">
        <v>112</v>
      </c>
      <c r="J1385">
        <v>12</v>
      </c>
      <c r="K1385">
        <v>5.0546798763293301</v>
      </c>
      <c r="L1385">
        <v>5.0548049775588693</v>
      </c>
      <c r="M1385">
        <v>4.9599923878916927</v>
      </c>
      <c r="N1385">
        <v>4.9596392302923276</v>
      </c>
      <c r="O1385">
        <v>4.9599923878916927</v>
      </c>
      <c r="P1385">
        <v>4.9596392302923276</v>
      </c>
      <c r="Q1385" s="1">
        <v>4.9599923878916927</v>
      </c>
      <c r="S1385">
        <v>1.34</v>
      </c>
      <c r="T1385">
        <v>4.41</v>
      </c>
      <c r="U1385">
        <v>4.3</v>
      </c>
      <c r="V1385">
        <v>1.1000000000000001</v>
      </c>
      <c r="W1385">
        <v>0.16700000000000001</v>
      </c>
      <c r="Y1385" t="s">
        <v>84</v>
      </c>
      <c r="AA1385">
        <v>14</v>
      </c>
      <c r="AB1385">
        <v>270</v>
      </c>
      <c r="AC1385" t="s">
        <v>899</v>
      </c>
      <c r="AD1385" t="s">
        <v>87</v>
      </c>
      <c r="AE1385" t="s">
        <v>87</v>
      </c>
      <c r="AF1385" t="s">
        <v>131</v>
      </c>
      <c r="AG1385" t="b">
        <v>0</v>
      </c>
      <c r="AH1385">
        <v>0.17499999999999999</v>
      </c>
      <c r="AI1385">
        <v>3.3771131219564057E-2</v>
      </c>
      <c r="AJ1385">
        <v>4</v>
      </c>
      <c r="AL1385">
        <v>5.0021495809891299</v>
      </c>
      <c r="AM1385">
        <v>5.0938833802918717</v>
      </c>
      <c r="AN1385">
        <v>5.030613690045949</v>
      </c>
      <c r="AO1385">
        <v>5.002149580989129</v>
      </c>
      <c r="AP1385">
        <v>0.17110825262227991</v>
      </c>
      <c r="AQ1385">
        <v>0.17202620405299279</v>
      </c>
      <c r="AR1385">
        <v>1580.4560180663841</v>
      </c>
      <c r="AS1385">
        <v>45889.411951709597</v>
      </c>
      <c r="AT1385">
        <v>0.17083676920686011</v>
      </c>
      <c r="AU1385">
        <v>4.960339793716078</v>
      </c>
      <c r="AV1385">
        <v>5.1033275178004383</v>
      </c>
      <c r="AW1385">
        <v>5.094032078405645</v>
      </c>
      <c r="AX1385">
        <v>20.413310071201749</v>
      </c>
      <c r="AY1385">
        <v>20.37612831362258</v>
      </c>
      <c r="AZ1385">
        <v>0.1723401123930815</v>
      </c>
      <c r="BA1385">
        <v>0.17202620405299279</v>
      </c>
      <c r="BB1385">
        <v>16.207116378317611</v>
      </c>
      <c r="BC1385">
        <v>16.207116378317611</v>
      </c>
      <c r="BD1385" t="b">
        <v>0</v>
      </c>
      <c r="BE1385" t="b">
        <v>0</v>
      </c>
      <c r="BH1385">
        <v>1580.4276050544511</v>
      </c>
      <c r="BI1385">
        <v>45884.548164235966</v>
      </c>
      <c r="BJ1385">
        <v>0.1708398405194255</v>
      </c>
      <c r="BK1385">
        <v>0.1708398405194255</v>
      </c>
      <c r="BL1385">
        <v>0.1708398405194255</v>
      </c>
      <c r="BM1385" t="s">
        <v>89</v>
      </c>
      <c r="BN1385">
        <v>4.9599923878916918</v>
      </c>
      <c r="BO1385">
        <v>4.9599923878916918</v>
      </c>
      <c r="BP1385">
        <v>4.9599923878916918</v>
      </c>
      <c r="BQ1385" t="s">
        <v>89</v>
      </c>
      <c r="BR1385">
        <v>5.0546798763293301</v>
      </c>
      <c r="BS1385">
        <v>5.0546798763293301</v>
      </c>
      <c r="BT1385">
        <v>5.0546798763293301</v>
      </c>
      <c r="BU1385" t="s">
        <v>89</v>
      </c>
      <c r="BV1385">
        <v>3.3798350182264777E-2</v>
      </c>
      <c r="BW1385">
        <v>391.71723638334038</v>
      </c>
      <c r="BX1385">
        <v>13716.653938920759</v>
      </c>
      <c r="BY1385">
        <v>0.68927270725399981</v>
      </c>
      <c r="BZ1385">
        <v>0.68927270725399981</v>
      </c>
      <c r="CA1385">
        <v>0.68927270725399981</v>
      </c>
      <c r="CB1385" t="s">
        <v>89</v>
      </c>
      <c r="CC1385" t="s">
        <v>90</v>
      </c>
      <c r="CD1385">
        <v>20.506320140280192</v>
      </c>
      <c r="CE1385">
        <v>20.506320140280192</v>
      </c>
      <c r="CF1385">
        <v>20.506320140280192</v>
      </c>
      <c r="CG1385" t="s">
        <v>89</v>
      </c>
      <c r="CH1385" t="s">
        <v>91</v>
      </c>
      <c r="CI1385">
        <v>0.17231817681350001</v>
      </c>
      <c r="CJ1385">
        <v>5.1265800350700479</v>
      </c>
      <c r="CK1385">
        <v>3.3612696112164657E-2</v>
      </c>
      <c r="CL1385">
        <v>8.9705720693366988</v>
      </c>
      <c r="CM1385">
        <v>10</v>
      </c>
      <c r="CN1385">
        <v>0.68443301048911942</v>
      </c>
      <c r="CO1385">
        <v>0.68810481621197117</v>
      </c>
      <c r="CP1385">
        <v>20.37553352116749</v>
      </c>
      <c r="CQ1385">
        <v>20.008598323956519</v>
      </c>
      <c r="CR1385">
        <v>4.9599923878916927</v>
      </c>
      <c r="CS1385">
        <v>4.9599923878916918</v>
      </c>
      <c r="CT1385">
        <v>8.8817841970012523E-16</v>
      </c>
      <c r="CU1385">
        <v>1.790685045945518E-14</v>
      </c>
    </row>
    <row r="1386" spans="1:99" x14ac:dyDescent="0.3">
      <c r="A1386" t="s">
        <v>900</v>
      </c>
      <c r="B1386" t="s">
        <v>83</v>
      </c>
      <c r="C1386" t="s">
        <v>3377</v>
      </c>
      <c r="D1386" t="s">
        <v>129</v>
      </c>
      <c r="E1386">
        <v>0.17499999999999999</v>
      </c>
      <c r="F1386">
        <v>0.4375</v>
      </c>
      <c r="G1386">
        <v>3.3798350182264777E-2</v>
      </c>
      <c r="H1386">
        <v>1</v>
      </c>
      <c r="I1386">
        <v>112</v>
      </c>
      <c r="J1386">
        <v>12</v>
      </c>
      <c r="K1386">
        <v>5.0546798763293301</v>
      </c>
      <c r="L1386">
        <v>5.0548049775588693</v>
      </c>
      <c r="M1386">
        <v>4.9599923878916927</v>
      </c>
      <c r="N1386">
        <v>4.9596392302923276</v>
      </c>
      <c r="O1386">
        <v>4.9599923878916927</v>
      </c>
      <c r="P1386">
        <v>4.9596392302923276</v>
      </c>
      <c r="Q1386" s="1">
        <v>4.9599923878916927</v>
      </c>
      <c r="S1386">
        <v>1.34</v>
      </c>
      <c r="T1386">
        <v>4.41</v>
      </c>
      <c r="U1386">
        <v>4.3</v>
      </c>
      <c r="V1386">
        <v>1.1000000000000001</v>
      </c>
      <c r="W1386">
        <v>0.16700000000000001</v>
      </c>
      <c r="Y1386" t="s">
        <v>84</v>
      </c>
      <c r="AA1386">
        <v>14</v>
      </c>
      <c r="AB1386">
        <v>270</v>
      </c>
      <c r="AC1386" t="s">
        <v>901</v>
      </c>
      <c r="AD1386" t="s">
        <v>87</v>
      </c>
      <c r="AE1386" t="s">
        <v>87</v>
      </c>
      <c r="AF1386" t="s">
        <v>131</v>
      </c>
      <c r="AG1386" t="b">
        <v>0</v>
      </c>
      <c r="AH1386">
        <v>0.17499999999999999</v>
      </c>
      <c r="AI1386">
        <v>3.3771131219564057E-2</v>
      </c>
      <c r="AJ1386">
        <v>4</v>
      </c>
      <c r="AL1386">
        <v>5.0021495809891299</v>
      </c>
      <c r="AM1386">
        <v>5.0938833802918717</v>
      </c>
      <c r="AN1386">
        <v>5.030613690045949</v>
      </c>
      <c r="AO1386">
        <v>5.002149580989129</v>
      </c>
      <c r="AP1386">
        <v>0.17110825262227991</v>
      </c>
      <c r="AQ1386">
        <v>0.17202620405299279</v>
      </c>
      <c r="AR1386">
        <v>1580.4560180663841</v>
      </c>
      <c r="AS1386">
        <v>45889.411951709597</v>
      </c>
      <c r="AT1386">
        <v>0.17083676920686011</v>
      </c>
      <c r="AU1386">
        <v>4.960339793716078</v>
      </c>
      <c r="AV1386">
        <v>5.1033275178004374</v>
      </c>
      <c r="AW1386">
        <v>5.0940320784056459</v>
      </c>
      <c r="AX1386">
        <v>11.664748612115289</v>
      </c>
      <c r="AY1386">
        <v>11.64350189349862</v>
      </c>
      <c r="AZ1386">
        <v>0.17234011239308139</v>
      </c>
      <c r="BA1386">
        <v>0.17202620405299279</v>
      </c>
      <c r="BB1386">
        <v>28.362453662055788</v>
      </c>
      <c r="BC1386">
        <v>28.362453662055788</v>
      </c>
      <c r="BD1386" t="b">
        <v>0</v>
      </c>
      <c r="BE1386" t="b">
        <v>0</v>
      </c>
      <c r="BH1386">
        <v>1580.4276050544511</v>
      </c>
      <c r="BI1386">
        <v>45884.548164235966</v>
      </c>
      <c r="BJ1386">
        <v>0.1708398405194255</v>
      </c>
      <c r="BK1386">
        <v>0.1708398405194255</v>
      </c>
      <c r="BL1386">
        <v>0.1708398405194255</v>
      </c>
      <c r="BM1386" t="s">
        <v>89</v>
      </c>
      <c r="BN1386">
        <v>4.9599923878916918</v>
      </c>
      <c r="BO1386">
        <v>4.9599923878916918</v>
      </c>
      <c r="BP1386">
        <v>4.9599923878916918</v>
      </c>
      <c r="BQ1386" t="s">
        <v>89</v>
      </c>
      <c r="BR1386">
        <v>5.0546798763293301</v>
      </c>
      <c r="BS1386">
        <v>5.0546798763293301</v>
      </c>
      <c r="BT1386">
        <v>5.0546798763293301</v>
      </c>
      <c r="BU1386" t="s">
        <v>89</v>
      </c>
      <c r="BV1386">
        <v>3.3798350182264777E-2</v>
      </c>
      <c r="BW1386">
        <v>685.50516367084492</v>
      </c>
      <c r="BX1386">
        <v>24004.144393111219</v>
      </c>
      <c r="BY1386">
        <v>0.39387011843085751</v>
      </c>
      <c r="BZ1386">
        <v>0.39387011843085751</v>
      </c>
      <c r="CA1386">
        <v>0.39387011843085751</v>
      </c>
      <c r="CB1386" t="s">
        <v>89</v>
      </c>
      <c r="CC1386" t="s">
        <v>90</v>
      </c>
      <c r="CD1386">
        <v>11.717897223017269</v>
      </c>
      <c r="CE1386">
        <v>11.717897223017269</v>
      </c>
      <c r="CF1386">
        <v>11.717897223017269</v>
      </c>
      <c r="CG1386" t="s">
        <v>89</v>
      </c>
      <c r="CH1386" t="s">
        <v>91</v>
      </c>
      <c r="CI1386">
        <v>0.17231817681350009</v>
      </c>
      <c r="CJ1386">
        <v>5.1265800350700541</v>
      </c>
      <c r="CK1386">
        <v>3.3612696112164657E-2</v>
      </c>
      <c r="CL1386">
        <v>15.69850112133922</v>
      </c>
      <c r="CM1386">
        <v>10</v>
      </c>
      <c r="CN1386">
        <v>0.39110457742235388</v>
      </c>
      <c r="CO1386">
        <v>0.39320275212112638</v>
      </c>
      <c r="CP1386">
        <v>11.64316201209571</v>
      </c>
      <c r="CQ1386">
        <v>11.43348475654658</v>
      </c>
      <c r="CR1386">
        <v>4.9599923878916927</v>
      </c>
      <c r="CS1386">
        <v>4.9599923878916918</v>
      </c>
      <c r="CT1386">
        <v>8.8817841970012523E-16</v>
      </c>
      <c r="CU1386">
        <v>1.790685045945518E-14</v>
      </c>
    </row>
    <row r="1387" spans="1:99" x14ac:dyDescent="0.3">
      <c r="A1387" t="s">
        <v>902</v>
      </c>
      <c r="B1387" t="s">
        <v>83</v>
      </c>
      <c r="C1387" t="s">
        <v>3377</v>
      </c>
      <c r="D1387" t="s">
        <v>129</v>
      </c>
      <c r="E1387">
        <v>0.17499999999999999</v>
      </c>
      <c r="F1387">
        <v>0.8125</v>
      </c>
      <c r="G1387">
        <v>3.3798350182264777E-2</v>
      </c>
      <c r="H1387">
        <v>1</v>
      </c>
      <c r="I1387">
        <v>112</v>
      </c>
      <c r="J1387">
        <v>12</v>
      </c>
      <c r="K1387">
        <v>5.0546798763293301</v>
      </c>
      <c r="L1387">
        <v>5.0548049775588693</v>
      </c>
      <c r="M1387">
        <v>4.9599923878916927</v>
      </c>
      <c r="N1387">
        <v>4.9596392302923276</v>
      </c>
      <c r="O1387">
        <v>4.9599923878916927</v>
      </c>
      <c r="P1387">
        <v>4.9596392302923276</v>
      </c>
      <c r="Q1387" s="1">
        <v>4.9599923878916927</v>
      </c>
      <c r="S1387">
        <v>1.34</v>
      </c>
      <c r="T1387">
        <v>4.41</v>
      </c>
      <c r="U1387">
        <v>4.3</v>
      </c>
      <c r="V1387">
        <v>1.1000000000000001</v>
      </c>
      <c r="W1387">
        <v>0.16700000000000001</v>
      </c>
      <c r="Y1387" t="s">
        <v>84</v>
      </c>
      <c r="AA1387">
        <v>14</v>
      </c>
      <c r="AB1387">
        <v>270</v>
      </c>
      <c r="AC1387" t="s">
        <v>903</v>
      </c>
      <c r="AD1387" t="s">
        <v>87</v>
      </c>
      <c r="AE1387" t="s">
        <v>87</v>
      </c>
      <c r="AF1387" t="s">
        <v>131</v>
      </c>
      <c r="AG1387" t="b">
        <v>0</v>
      </c>
      <c r="AH1387">
        <v>0.17499999999999999</v>
      </c>
      <c r="AI1387">
        <v>3.3771131219564057E-2</v>
      </c>
      <c r="AJ1387">
        <v>4</v>
      </c>
      <c r="AL1387">
        <v>5.0021495809891299</v>
      </c>
      <c r="AM1387">
        <v>5.0938833802918717</v>
      </c>
      <c r="AN1387">
        <v>5.030613690045949</v>
      </c>
      <c r="AO1387">
        <v>5.002149580989129</v>
      </c>
      <c r="AP1387">
        <v>0.17110825262227991</v>
      </c>
      <c r="AQ1387">
        <v>0.17202620405299279</v>
      </c>
      <c r="AR1387">
        <v>1580.4560180663841</v>
      </c>
      <c r="AS1387">
        <v>45889.411951709597</v>
      </c>
      <c r="AT1387">
        <v>0.17083676920686011</v>
      </c>
      <c r="AU1387">
        <v>4.960339793716078</v>
      </c>
      <c r="AV1387">
        <v>5.1033275178004383</v>
      </c>
      <c r="AW1387">
        <v>5.0940320784056459</v>
      </c>
      <c r="AX1387">
        <v>6.2810184834466929</v>
      </c>
      <c r="AY1387">
        <v>6.2695779426531022</v>
      </c>
      <c r="AZ1387">
        <v>0.1723401123930815</v>
      </c>
      <c r="BA1387">
        <v>0.17202620405299279</v>
      </c>
      <c r="BB1387">
        <v>52.673128229532203</v>
      </c>
      <c r="BC1387">
        <v>52.673128229532203</v>
      </c>
      <c r="BD1387" t="b">
        <v>0</v>
      </c>
      <c r="BE1387" t="b">
        <v>0</v>
      </c>
      <c r="BH1387">
        <v>1580.4276050544511</v>
      </c>
      <c r="BI1387">
        <v>45884.548164235966</v>
      </c>
      <c r="BJ1387">
        <v>0.1708398405194255</v>
      </c>
      <c r="BK1387">
        <v>0.1708398405194255</v>
      </c>
      <c r="BL1387">
        <v>0.1708398405194255</v>
      </c>
      <c r="BM1387" t="s">
        <v>89</v>
      </c>
      <c r="BN1387">
        <v>4.9599923878916918</v>
      </c>
      <c r="BO1387">
        <v>4.9599923878916918</v>
      </c>
      <c r="BP1387">
        <v>4.9599923878916918</v>
      </c>
      <c r="BQ1387" t="s">
        <v>89</v>
      </c>
      <c r="BR1387">
        <v>5.0546798763293301</v>
      </c>
      <c r="BS1387">
        <v>5.0546798763293301</v>
      </c>
      <c r="BT1387">
        <v>5.0546798763293301</v>
      </c>
      <c r="BU1387" t="s">
        <v>89</v>
      </c>
      <c r="BV1387">
        <v>3.3798350182264777E-2</v>
      </c>
      <c r="BW1387">
        <v>1273.0810182458561</v>
      </c>
      <c r="BX1387">
        <v>44579.125301492393</v>
      </c>
      <c r="BY1387">
        <v>0.21208390992430759</v>
      </c>
      <c r="BZ1387">
        <v>0.21208390992430759</v>
      </c>
      <c r="CA1387">
        <v>0.21208390992430759</v>
      </c>
      <c r="CB1387" t="s">
        <v>89</v>
      </c>
      <c r="CC1387" t="s">
        <v>90</v>
      </c>
      <c r="CD1387">
        <v>6.3096369662400589</v>
      </c>
      <c r="CE1387">
        <v>6.3096369662400589</v>
      </c>
      <c r="CF1387">
        <v>6.3096369662400589</v>
      </c>
      <c r="CG1387" t="s">
        <v>89</v>
      </c>
      <c r="CH1387" t="s">
        <v>91</v>
      </c>
      <c r="CI1387">
        <v>0.17231817681350001</v>
      </c>
      <c r="CJ1387">
        <v>5.1265800350700479</v>
      </c>
      <c r="CK1387">
        <v>3.3612696112164657E-2</v>
      </c>
      <c r="CL1387">
        <v>29.15435922534428</v>
      </c>
      <c r="CM1387">
        <v>10</v>
      </c>
      <c r="CN1387">
        <v>0.21059477245819061</v>
      </c>
      <c r="CO1387">
        <v>0.21172455883445271</v>
      </c>
      <c r="CP1387">
        <v>6.2693949295899962</v>
      </c>
      <c r="CQ1387">
        <v>6.1564917919866211</v>
      </c>
      <c r="CR1387">
        <v>4.9599923878916927</v>
      </c>
      <c r="CS1387">
        <v>4.9599923878916918</v>
      </c>
      <c r="CT1387">
        <v>8.8817841970012523E-16</v>
      </c>
      <c r="CU1387">
        <v>1.790685045945518E-14</v>
      </c>
    </row>
    <row r="1388" spans="1:99" x14ac:dyDescent="0.3">
      <c r="A1388" t="s">
        <v>850</v>
      </c>
      <c r="B1388" t="s">
        <v>83</v>
      </c>
      <c r="C1388" t="s">
        <v>3377</v>
      </c>
      <c r="D1388" t="s">
        <v>85</v>
      </c>
      <c r="E1388">
        <v>2.5000000000000001E-2</v>
      </c>
      <c r="F1388">
        <v>0.25</v>
      </c>
      <c r="G1388">
        <v>3.3798350182264777E-2</v>
      </c>
      <c r="H1388">
        <v>1</v>
      </c>
      <c r="I1388">
        <v>112</v>
      </c>
      <c r="J1388">
        <v>12</v>
      </c>
      <c r="K1388">
        <v>5.0546798763293301</v>
      </c>
      <c r="L1388">
        <v>5.0548049775588693</v>
      </c>
      <c r="M1388">
        <v>4.9599923878916927</v>
      </c>
      <c r="N1388">
        <v>4.9596392302923276</v>
      </c>
      <c r="O1388">
        <v>4.9599923878916927</v>
      </c>
      <c r="P1388">
        <v>4.9596392302923276</v>
      </c>
      <c r="Q1388" s="1">
        <v>4.9599923878916927</v>
      </c>
      <c r="S1388">
        <v>1.34</v>
      </c>
      <c r="T1388">
        <v>4.41</v>
      </c>
      <c r="U1388">
        <v>4.3</v>
      </c>
      <c r="V1388">
        <v>1.1000000000000001</v>
      </c>
      <c r="W1388">
        <v>0.16700000000000001</v>
      </c>
      <c r="Y1388" t="s">
        <v>84</v>
      </c>
      <c r="AA1388">
        <v>14</v>
      </c>
      <c r="AB1388">
        <v>30</v>
      </c>
      <c r="AC1388" t="s">
        <v>851</v>
      </c>
      <c r="AD1388" t="s">
        <v>87</v>
      </c>
      <c r="AE1388" t="s">
        <v>87</v>
      </c>
      <c r="AF1388" t="s">
        <v>88</v>
      </c>
      <c r="AG1388" t="b">
        <v>1</v>
      </c>
      <c r="AH1388">
        <v>2.5000000000000001E-2</v>
      </c>
      <c r="AI1388">
        <v>3.3771131219564057E-2</v>
      </c>
      <c r="AJ1388">
        <v>4</v>
      </c>
      <c r="AL1388">
        <v>5.0021495809891299</v>
      </c>
      <c r="AM1388">
        <v>5.0696355273333999</v>
      </c>
      <c r="AN1388">
        <v>5.030613690045949</v>
      </c>
      <c r="AO1388">
        <v>5.002149580989129</v>
      </c>
      <c r="AP1388">
        <v>0.17110825262227991</v>
      </c>
      <c r="AQ1388">
        <v>0.1717849286643493</v>
      </c>
      <c r="AR1388">
        <v>175.60622422959821</v>
      </c>
      <c r="AS1388">
        <v>5098.8235501899544</v>
      </c>
      <c r="AT1388">
        <v>0.17083676920686011</v>
      </c>
      <c r="AU1388">
        <v>4.960339793716078</v>
      </c>
      <c r="AV1388">
        <v>2.8170096133816709</v>
      </c>
      <c r="AW1388">
        <v>3.2525776167937348</v>
      </c>
      <c r="AX1388">
        <v>11.268038453526691</v>
      </c>
      <c r="AY1388">
        <v>13.010310467174939</v>
      </c>
      <c r="AZ1388">
        <v>0.1640287624516365</v>
      </c>
      <c r="BA1388">
        <v>0.1717849286643493</v>
      </c>
      <c r="BB1388">
        <v>1.172890491768692</v>
      </c>
      <c r="BC1388">
        <v>1.172890491768692</v>
      </c>
      <c r="BD1388" t="b">
        <v>1</v>
      </c>
      <c r="BE1388" t="b">
        <v>1</v>
      </c>
      <c r="BH1388">
        <v>175.60306722827229</v>
      </c>
      <c r="BI1388">
        <v>5098.2831293595527</v>
      </c>
      <c r="BJ1388">
        <v>0.17083984051942561</v>
      </c>
      <c r="BK1388">
        <v>0.17083984051942561</v>
      </c>
      <c r="BL1388">
        <v>0.17083984051942561</v>
      </c>
      <c r="BM1388" t="s">
        <v>89</v>
      </c>
      <c r="BN1388">
        <v>4.9599923878916927</v>
      </c>
      <c r="BO1388">
        <v>4.9599923878916927</v>
      </c>
      <c r="BP1388">
        <v>4.9599923878916927</v>
      </c>
      <c r="BQ1388" t="s">
        <v>89</v>
      </c>
      <c r="BR1388">
        <v>5.0546798763293301</v>
      </c>
      <c r="BS1388">
        <v>5.0546798763293301</v>
      </c>
      <c r="BT1388">
        <v>5.0546798763293301</v>
      </c>
      <c r="BU1388" t="s">
        <v>89</v>
      </c>
      <c r="BV1388">
        <v>3.3798350182264777E-2</v>
      </c>
      <c r="BW1388">
        <v>45.151822109656912</v>
      </c>
      <c r="BX1388">
        <v>3373.6825165513919</v>
      </c>
      <c r="BY1388">
        <v>0.66442501317313851</v>
      </c>
      <c r="BZ1388">
        <v>0.66442501317313851</v>
      </c>
      <c r="CA1388">
        <v>0.66442501317313851</v>
      </c>
      <c r="CB1388" t="s">
        <v>89</v>
      </c>
      <c r="CC1388" t="s">
        <v>90</v>
      </c>
      <c r="CD1388">
        <v>37.312541849672193</v>
      </c>
      <c r="CE1388">
        <v>37.312541849672193</v>
      </c>
      <c r="CF1388">
        <v>37.312541849672193</v>
      </c>
      <c r="CG1388" t="s">
        <v>89</v>
      </c>
      <c r="CH1388" t="s">
        <v>91</v>
      </c>
      <c r="CI1388">
        <v>0.1661062532932846</v>
      </c>
      <c r="CJ1388">
        <v>9.3281354624180484</v>
      </c>
      <c r="CK1388">
        <v>1.7807015556592962E-2</v>
      </c>
      <c r="CL1388">
        <v>0.45786945199963891</v>
      </c>
      <c r="CM1388">
        <v>28</v>
      </c>
      <c r="CN1388">
        <v>0.68443301048911942</v>
      </c>
      <c r="CO1388">
        <v>0.68713971465739709</v>
      </c>
      <c r="CP1388">
        <v>20.2785421093336</v>
      </c>
      <c r="CQ1388">
        <v>20.008598323956519</v>
      </c>
      <c r="CR1388">
        <v>4.9599923878916927</v>
      </c>
      <c r="CS1388">
        <v>4.9599923878916927</v>
      </c>
      <c r="CT1388">
        <v>0</v>
      </c>
      <c r="CU1388">
        <v>0</v>
      </c>
    </row>
    <row r="1389" spans="1:99" x14ac:dyDescent="0.3">
      <c r="A1389" t="s">
        <v>852</v>
      </c>
      <c r="B1389" t="s">
        <v>83</v>
      </c>
      <c r="C1389" t="s">
        <v>3377</v>
      </c>
      <c r="D1389" t="s">
        <v>85</v>
      </c>
      <c r="E1389">
        <v>2.5000000000000001E-2</v>
      </c>
      <c r="F1389">
        <v>0.4375</v>
      </c>
      <c r="G1389">
        <v>3.3798350182264777E-2</v>
      </c>
      <c r="H1389">
        <v>1</v>
      </c>
      <c r="I1389">
        <v>112</v>
      </c>
      <c r="J1389">
        <v>12</v>
      </c>
      <c r="K1389">
        <v>5.0546798763293301</v>
      </c>
      <c r="L1389">
        <v>5.0548049775588693</v>
      </c>
      <c r="M1389">
        <v>4.9599923878916927</v>
      </c>
      <c r="N1389">
        <v>4.9596392302923276</v>
      </c>
      <c r="O1389">
        <v>4.9599923878916927</v>
      </c>
      <c r="P1389">
        <v>4.9596392302923276</v>
      </c>
      <c r="Q1389" s="1">
        <v>4.9599923878916927</v>
      </c>
      <c r="S1389">
        <v>1.34</v>
      </c>
      <c r="T1389">
        <v>4.41</v>
      </c>
      <c r="U1389">
        <v>4.3</v>
      </c>
      <c r="V1389">
        <v>1.1000000000000001</v>
      </c>
      <c r="W1389">
        <v>0.16700000000000001</v>
      </c>
      <c r="Y1389" t="s">
        <v>84</v>
      </c>
      <c r="AA1389">
        <v>14</v>
      </c>
      <c r="AB1389">
        <v>30</v>
      </c>
      <c r="AC1389" t="s">
        <v>853</v>
      </c>
      <c r="AD1389" t="s">
        <v>87</v>
      </c>
      <c r="AE1389" t="s">
        <v>87</v>
      </c>
      <c r="AF1389" t="s">
        <v>88</v>
      </c>
      <c r="AG1389" t="b">
        <v>1</v>
      </c>
      <c r="AH1389">
        <v>2.5000000000000001E-2</v>
      </c>
      <c r="AI1389">
        <v>3.3771131219564057E-2</v>
      </c>
      <c r="AJ1389">
        <v>4</v>
      </c>
      <c r="AL1389">
        <v>5.0021495809891299</v>
      </c>
      <c r="AM1389">
        <v>5.0696355273333999</v>
      </c>
      <c r="AN1389">
        <v>5.030613690045949</v>
      </c>
      <c r="AO1389">
        <v>5.002149580989129</v>
      </c>
      <c r="AP1389">
        <v>0.17110825262227991</v>
      </c>
      <c r="AQ1389">
        <v>0.1717849286643493</v>
      </c>
      <c r="AR1389">
        <v>175.60622422959821</v>
      </c>
      <c r="AS1389">
        <v>5098.8235501899544</v>
      </c>
      <c r="AT1389">
        <v>0.17083676920686011</v>
      </c>
      <c r="AU1389">
        <v>4.960339793716078</v>
      </c>
      <c r="AV1389">
        <v>2.8170096133816922</v>
      </c>
      <c r="AW1389">
        <v>3.2525776167937321</v>
      </c>
      <c r="AX1389">
        <v>6.4388791163010097</v>
      </c>
      <c r="AY1389">
        <v>7.4344631240999588</v>
      </c>
      <c r="AZ1389">
        <v>0.16402876245163689</v>
      </c>
      <c r="BA1389">
        <v>0.1717849286643493</v>
      </c>
      <c r="BB1389">
        <v>2.0525583605952131</v>
      </c>
      <c r="BC1389">
        <v>2.0525583605952131</v>
      </c>
      <c r="BD1389" t="b">
        <v>1</v>
      </c>
      <c r="BE1389" t="b">
        <v>1</v>
      </c>
      <c r="BH1389">
        <v>175.60306722827229</v>
      </c>
      <c r="BI1389">
        <v>5098.2831293595527</v>
      </c>
      <c r="BJ1389">
        <v>0.17083984051942561</v>
      </c>
      <c r="BK1389">
        <v>0.17083984051942561</v>
      </c>
      <c r="BL1389">
        <v>0.17083984051942561</v>
      </c>
      <c r="BM1389" t="s">
        <v>89</v>
      </c>
      <c r="BN1389">
        <v>4.9599923878916927</v>
      </c>
      <c r="BO1389">
        <v>4.9599923878916927</v>
      </c>
      <c r="BP1389">
        <v>4.9599923878916927</v>
      </c>
      <c r="BQ1389" t="s">
        <v>89</v>
      </c>
      <c r="BR1389">
        <v>5.0546798763293301</v>
      </c>
      <c r="BS1389">
        <v>5.0546798763293301</v>
      </c>
      <c r="BT1389">
        <v>5.0546798763293301</v>
      </c>
      <c r="BU1389" t="s">
        <v>89</v>
      </c>
      <c r="BV1389">
        <v>3.3798350182264777E-2</v>
      </c>
      <c r="BW1389">
        <v>79.015688691899641</v>
      </c>
      <c r="BX1389">
        <v>5903.944403965008</v>
      </c>
      <c r="BY1389">
        <v>0.37967143609893611</v>
      </c>
      <c r="BZ1389">
        <v>0.37967143609893611</v>
      </c>
      <c r="CA1389">
        <v>0.37967143609893611</v>
      </c>
      <c r="CB1389" t="s">
        <v>89</v>
      </c>
      <c r="CC1389" t="s">
        <v>90</v>
      </c>
      <c r="CD1389">
        <v>21.321452485526951</v>
      </c>
      <c r="CE1389">
        <v>21.321452485526951</v>
      </c>
      <c r="CF1389">
        <v>21.321452485526951</v>
      </c>
      <c r="CG1389" t="s">
        <v>89</v>
      </c>
      <c r="CH1389" t="s">
        <v>91</v>
      </c>
      <c r="CI1389">
        <v>0.16610625329328449</v>
      </c>
      <c r="CJ1389">
        <v>9.328135462418043</v>
      </c>
      <c r="CK1389">
        <v>1.7807015556592962E-2</v>
      </c>
      <c r="CL1389">
        <v>0.80127154099936793</v>
      </c>
      <c r="CM1389">
        <v>28</v>
      </c>
      <c r="CN1389">
        <v>0.39110457742235388</v>
      </c>
      <c r="CO1389">
        <v>0.39265126551851259</v>
      </c>
      <c r="CP1389">
        <v>11.58773834819063</v>
      </c>
      <c r="CQ1389">
        <v>11.43348475654658</v>
      </c>
      <c r="CR1389">
        <v>4.9599923878916927</v>
      </c>
      <c r="CS1389">
        <v>4.9599923878916927</v>
      </c>
      <c r="CT1389">
        <v>0</v>
      </c>
      <c r="CU1389">
        <v>0</v>
      </c>
    </row>
    <row r="1390" spans="1:99" x14ac:dyDescent="0.3">
      <c r="A1390" t="s">
        <v>854</v>
      </c>
      <c r="B1390" t="s">
        <v>83</v>
      </c>
      <c r="C1390" t="s">
        <v>3377</v>
      </c>
      <c r="D1390" t="s">
        <v>85</v>
      </c>
      <c r="E1390">
        <v>2.5000000000000001E-2</v>
      </c>
      <c r="F1390">
        <v>0.8125</v>
      </c>
      <c r="G1390">
        <v>3.3798350182264777E-2</v>
      </c>
      <c r="H1390">
        <v>1</v>
      </c>
      <c r="I1390">
        <v>112</v>
      </c>
      <c r="J1390">
        <v>12</v>
      </c>
      <c r="K1390">
        <v>5.0546798763293301</v>
      </c>
      <c r="L1390">
        <v>5.0548049775588693</v>
      </c>
      <c r="M1390">
        <v>4.9599923878916927</v>
      </c>
      <c r="N1390">
        <v>4.9596392302923276</v>
      </c>
      <c r="O1390">
        <v>4.9599923878916927</v>
      </c>
      <c r="P1390">
        <v>4.9596392302923276</v>
      </c>
      <c r="Q1390" s="1">
        <v>4.9599923878916927</v>
      </c>
      <c r="S1390">
        <v>1.34</v>
      </c>
      <c r="T1390">
        <v>4.41</v>
      </c>
      <c r="U1390">
        <v>4.3</v>
      </c>
      <c r="V1390">
        <v>1.1000000000000001</v>
      </c>
      <c r="W1390">
        <v>0.16700000000000001</v>
      </c>
      <c r="Y1390" t="s">
        <v>84</v>
      </c>
      <c r="AA1390">
        <v>14</v>
      </c>
      <c r="AB1390">
        <v>30</v>
      </c>
      <c r="AC1390" t="s">
        <v>855</v>
      </c>
      <c r="AD1390" t="s">
        <v>87</v>
      </c>
      <c r="AE1390" t="s">
        <v>87</v>
      </c>
      <c r="AF1390" t="s">
        <v>88</v>
      </c>
      <c r="AG1390" t="b">
        <v>1</v>
      </c>
      <c r="AH1390">
        <v>2.5000000000000001E-2</v>
      </c>
      <c r="AI1390">
        <v>3.3771131219564057E-2</v>
      </c>
      <c r="AJ1390">
        <v>4</v>
      </c>
      <c r="AL1390">
        <v>5.0021495809891299</v>
      </c>
      <c r="AM1390">
        <v>5.0696355273333999</v>
      </c>
      <c r="AN1390">
        <v>5.030613690045949</v>
      </c>
      <c r="AO1390">
        <v>5.002149580989129</v>
      </c>
      <c r="AP1390">
        <v>0.17110825262227991</v>
      </c>
      <c r="AQ1390">
        <v>0.1717849286643493</v>
      </c>
      <c r="AR1390">
        <v>175.60622422959821</v>
      </c>
      <c r="AS1390">
        <v>5098.8235501899544</v>
      </c>
      <c r="AT1390">
        <v>0.17083676920686011</v>
      </c>
      <c r="AU1390">
        <v>4.960339793716078</v>
      </c>
      <c r="AV1390">
        <v>2.817009613381686</v>
      </c>
      <c r="AW1390">
        <v>3.252577616793729</v>
      </c>
      <c r="AX1390">
        <v>3.467088754931305</v>
      </c>
      <c r="AY1390">
        <v>4.0031724514384361</v>
      </c>
      <c r="AZ1390">
        <v>0.16402876245163689</v>
      </c>
      <c r="BA1390">
        <v>0.1717849286643493</v>
      </c>
      <c r="BB1390">
        <v>3.8118940982482492</v>
      </c>
      <c r="BC1390">
        <v>3.8118940982482492</v>
      </c>
      <c r="BD1390" t="b">
        <v>1</v>
      </c>
      <c r="BE1390" t="b">
        <v>1</v>
      </c>
      <c r="BH1390">
        <v>175.60306722827229</v>
      </c>
      <c r="BI1390">
        <v>5098.2831293595527</v>
      </c>
      <c r="BJ1390">
        <v>0.17083984051942561</v>
      </c>
      <c r="BK1390">
        <v>0.17083984051942561</v>
      </c>
      <c r="BL1390">
        <v>0.17083984051942561</v>
      </c>
      <c r="BM1390" t="s">
        <v>89</v>
      </c>
      <c r="BN1390">
        <v>4.9599923878916927</v>
      </c>
      <c r="BO1390">
        <v>4.9599923878916927</v>
      </c>
      <c r="BP1390">
        <v>4.9599923878916927</v>
      </c>
      <c r="BQ1390" t="s">
        <v>89</v>
      </c>
      <c r="BR1390">
        <v>5.0546798763293301</v>
      </c>
      <c r="BS1390">
        <v>5.0546798763293301</v>
      </c>
      <c r="BT1390">
        <v>5.0546798763293301</v>
      </c>
      <c r="BU1390" t="s">
        <v>89</v>
      </c>
      <c r="BV1390">
        <v>3.3798350182264777E-2</v>
      </c>
      <c r="BW1390">
        <v>146.74342185638491</v>
      </c>
      <c r="BX1390">
        <v>10964.468178791931</v>
      </c>
      <c r="BY1390">
        <v>0.20443846559173501</v>
      </c>
      <c r="BZ1390">
        <v>0.20443846559173501</v>
      </c>
      <c r="CA1390">
        <v>0.20443846559173501</v>
      </c>
      <c r="CB1390" t="s">
        <v>89</v>
      </c>
      <c r="CC1390" t="s">
        <v>90</v>
      </c>
      <c r="CD1390">
        <v>11.48078210759145</v>
      </c>
      <c r="CE1390">
        <v>11.48078210759145</v>
      </c>
      <c r="CF1390">
        <v>11.48078210759145</v>
      </c>
      <c r="CG1390" t="s">
        <v>89</v>
      </c>
      <c r="CH1390" t="s">
        <v>91</v>
      </c>
      <c r="CI1390">
        <v>0.16610625329328471</v>
      </c>
      <c r="CJ1390">
        <v>9.3281354624180555</v>
      </c>
      <c r="CK1390">
        <v>1.7807015556592951E-2</v>
      </c>
      <c r="CL1390">
        <v>1.4880757189988261</v>
      </c>
      <c r="CM1390">
        <v>28</v>
      </c>
      <c r="CN1390">
        <v>0.21059477245819061</v>
      </c>
      <c r="CO1390">
        <v>0.21142760450996831</v>
      </c>
      <c r="CP1390">
        <v>6.2395514182564922</v>
      </c>
      <c r="CQ1390">
        <v>6.1564917919866211</v>
      </c>
      <c r="CR1390">
        <v>4.9599923878916927</v>
      </c>
      <c r="CS1390">
        <v>4.9599923878916927</v>
      </c>
      <c r="CT1390">
        <v>0</v>
      </c>
      <c r="CU1390">
        <v>0</v>
      </c>
    </row>
    <row r="1391" spans="1:99" x14ac:dyDescent="0.3">
      <c r="A1391" t="s">
        <v>856</v>
      </c>
      <c r="B1391" t="s">
        <v>83</v>
      </c>
      <c r="C1391" t="s">
        <v>3377</v>
      </c>
      <c r="D1391" t="s">
        <v>85</v>
      </c>
      <c r="E1391">
        <v>0.1</v>
      </c>
      <c r="F1391">
        <v>0.25</v>
      </c>
      <c r="G1391">
        <v>3.3798350182264777E-2</v>
      </c>
      <c r="H1391">
        <v>1</v>
      </c>
      <c r="I1391">
        <v>112</v>
      </c>
      <c r="J1391">
        <v>12</v>
      </c>
      <c r="K1391">
        <v>5.0546798763293301</v>
      </c>
      <c r="L1391">
        <v>5.0548049775588693</v>
      </c>
      <c r="M1391">
        <v>4.9599923878916927</v>
      </c>
      <c r="N1391">
        <v>4.9596392302923276</v>
      </c>
      <c r="O1391">
        <v>4.9599923878916927</v>
      </c>
      <c r="P1391">
        <v>4.9596392302923276</v>
      </c>
      <c r="Q1391" s="1">
        <v>4.9599923878916927</v>
      </c>
      <c r="S1391">
        <v>1.34</v>
      </c>
      <c r="T1391">
        <v>4.41</v>
      </c>
      <c r="U1391">
        <v>4.3</v>
      </c>
      <c r="V1391">
        <v>1.1000000000000001</v>
      </c>
      <c r="W1391">
        <v>0.16700000000000001</v>
      </c>
      <c r="Y1391" t="s">
        <v>84</v>
      </c>
      <c r="AA1391">
        <v>14</v>
      </c>
      <c r="AB1391">
        <v>30</v>
      </c>
      <c r="AC1391" t="s">
        <v>857</v>
      </c>
      <c r="AD1391" t="s">
        <v>87</v>
      </c>
      <c r="AE1391" t="s">
        <v>87</v>
      </c>
      <c r="AF1391" t="s">
        <v>88</v>
      </c>
      <c r="AG1391" t="b">
        <v>0</v>
      </c>
      <c r="AH1391">
        <v>0.1</v>
      </c>
      <c r="AI1391">
        <v>3.3771131219564057E-2</v>
      </c>
      <c r="AJ1391">
        <v>4</v>
      </c>
      <c r="AL1391">
        <v>5.0021495809891299</v>
      </c>
      <c r="AM1391">
        <v>5.0938833802918717</v>
      </c>
      <c r="AN1391">
        <v>5.030613690045949</v>
      </c>
      <c r="AO1391">
        <v>5.002149580989129</v>
      </c>
      <c r="AP1391">
        <v>0.17110825262227991</v>
      </c>
      <c r="AQ1391">
        <v>0.17202620405299279</v>
      </c>
      <c r="AR1391">
        <v>175.60622422959821</v>
      </c>
      <c r="AS1391">
        <v>5098.8235501899544</v>
      </c>
      <c r="AT1391">
        <v>0.17083676920686011</v>
      </c>
      <c r="AU1391">
        <v>4.960339793716078</v>
      </c>
      <c r="AV1391">
        <v>5.1330073169074764</v>
      </c>
      <c r="AW1391">
        <v>5.1235621264126721</v>
      </c>
      <c r="AX1391">
        <v>20.532029267629909</v>
      </c>
      <c r="AY1391">
        <v>20.494248505650688</v>
      </c>
      <c r="AZ1391">
        <v>0.17234333112733871</v>
      </c>
      <c r="BA1391">
        <v>0.17202620405299279</v>
      </c>
      <c r="BB1391">
        <v>2.1470197569420719</v>
      </c>
      <c r="BC1391">
        <v>2.1470197569420719</v>
      </c>
      <c r="BD1391" t="b">
        <v>0</v>
      </c>
      <c r="BE1391" t="b">
        <v>0</v>
      </c>
      <c r="BH1391">
        <v>175.60306722827229</v>
      </c>
      <c r="BI1391">
        <v>5098.2831293595527</v>
      </c>
      <c r="BJ1391">
        <v>0.17083984051942561</v>
      </c>
      <c r="BK1391">
        <v>0.17083984051942561</v>
      </c>
      <c r="BL1391">
        <v>0.17083984051942561</v>
      </c>
      <c r="BM1391" t="s">
        <v>89</v>
      </c>
      <c r="BN1391">
        <v>4.9599923878916927</v>
      </c>
      <c r="BO1391">
        <v>4.9599923878916927</v>
      </c>
      <c r="BP1391">
        <v>4.9599923878916927</v>
      </c>
      <c r="BQ1391" t="s">
        <v>89</v>
      </c>
      <c r="BR1391">
        <v>5.0546798763293301</v>
      </c>
      <c r="BS1391">
        <v>5.0546798763293301</v>
      </c>
      <c r="BT1391">
        <v>5.0546798763293301</v>
      </c>
      <c r="BU1391" t="s">
        <v>89</v>
      </c>
      <c r="BV1391">
        <v>3.3798350182264777E-2</v>
      </c>
      <c r="BW1391">
        <v>43.517784824865068</v>
      </c>
      <c r="BX1391">
        <v>1710.42774712245</v>
      </c>
      <c r="BY1391">
        <v>0.68937332450935507</v>
      </c>
      <c r="BZ1391">
        <v>0.68937332450935507</v>
      </c>
      <c r="CA1391">
        <v>0.68937332450935507</v>
      </c>
      <c r="CB1391" t="s">
        <v>89</v>
      </c>
      <c r="CC1391" t="s">
        <v>90</v>
      </c>
      <c r="CD1391">
        <v>20.645723084460069</v>
      </c>
      <c r="CE1391">
        <v>20.645723084460069</v>
      </c>
      <c r="CF1391">
        <v>20.645723084460069</v>
      </c>
      <c r="CG1391" t="s">
        <v>89</v>
      </c>
      <c r="CH1391" t="s">
        <v>91</v>
      </c>
      <c r="CI1391">
        <v>0.17234333112733879</v>
      </c>
      <c r="CJ1391">
        <v>5.1614307711150174</v>
      </c>
      <c r="CK1391">
        <v>3.3390611783815062E-2</v>
      </c>
      <c r="CL1391">
        <v>0.84651678115115592</v>
      </c>
      <c r="CM1391">
        <v>14</v>
      </c>
      <c r="CN1391">
        <v>0.68443301048911942</v>
      </c>
      <c r="CO1391">
        <v>0.68810481621197117</v>
      </c>
      <c r="CP1391">
        <v>20.37553352116749</v>
      </c>
      <c r="CQ1391">
        <v>20.008598323956519</v>
      </c>
      <c r="CR1391">
        <v>4.9599923878916927</v>
      </c>
      <c r="CS1391">
        <v>4.9599923878916927</v>
      </c>
      <c r="CT1391">
        <v>0</v>
      </c>
      <c r="CU1391">
        <v>0</v>
      </c>
    </row>
    <row r="1392" spans="1:99" x14ac:dyDescent="0.3">
      <c r="A1392" t="s">
        <v>858</v>
      </c>
      <c r="B1392" t="s">
        <v>83</v>
      </c>
      <c r="C1392" t="s">
        <v>3377</v>
      </c>
      <c r="D1392" t="s">
        <v>85</v>
      </c>
      <c r="E1392">
        <v>0.1</v>
      </c>
      <c r="F1392">
        <v>0.4375</v>
      </c>
      <c r="G1392">
        <v>3.3798350182264777E-2</v>
      </c>
      <c r="H1392">
        <v>1</v>
      </c>
      <c r="I1392">
        <v>112</v>
      </c>
      <c r="J1392">
        <v>12</v>
      </c>
      <c r="K1392">
        <v>5.0546798763293301</v>
      </c>
      <c r="L1392">
        <v>5.0548049775588693</v>
      </c>
      <c r="M1392">
        <v>4.9599923878916927</v>
      </c>
      <c r="N1392">
        <v>4.9596392302923276</v>
      </c>
      <c r="O1392">
        <v>4.9599923878916927</v>
      </c>
      <c r="P1392">
        <v>4.9596392302923276</v>
      </c>
      <c r="Q1392" s="1">
        <v>4.9599923878916927</v>
      </c>
      <c r="S1392">
        <v>1.34</v>
      </c>
      <c r="T1392">
        <v>4.41</v>
      </c>
      <c r="U1392">
        <v>4.3</v>
      </c>
      <c r="V1392">
        <v>1.1000000000000001</v>
      </c>
      <c r="W1392">
        <v>0.16700000000000001</v>
      </c>
      <c r="Y1392" t="s">
        <v>84</v>
      </c>
      <c r="AA1392">
        <v>14</v>
      </c>
      <c r="AB1392">
        <v>30</v>
      </c>
      <c r="AC1392" t="s">
        <v>859</v>
      </c>
      <c r="AD1392" t="s">
        <v>87</v>
      </c>
      <c r="AE1392" t="s">
        <v>87</v>
      </c>
      <c r="AF1392" t="s">
        <v>88</v>
      </c>
      <c r="AG1392" t="b">
        <v>0</v>
      </c>
      <c r="AH1392">
        <v>0.1</v>
      </c>
      <c r="AI1392">
        <v>3.3771131219564057E-2</v>
      </c>
      <c r="AJ1392">
        <v>4</v>
      </c>
      <c r="AL1392">
        <v>5.0021495809891299</v>
      </c>
      <c r="AM1392">
        <v>5.0938833802918717</v>
      </c>
      <c r="AN1392">
        <v>5.030613690045949</v>
      </c>
      <c r="AO1392">
        <v>5.002149580989129</v>
      </c>
      <c r="AP1392">
        <v>0.17110825262227991</v>
      </c>
      <c r="AQ1392">
        <v>0.17202620405299279</v>
      </c>
      <c r="AR1392">
        <v>175.60622422959821</v>
      </c>
      <c r="AS1392">
        <v>5098.8235501899544</v>
      </c>
      <c r="AT1392">
        <v>0.17083676920686011</v>
      </c>
      <c r="AU1392">
        <v>4.960339793716078</v>
      </c>
      <c r="AV1392">
        <v>5.1330073169074799</v>
      </c>
      <c r="AW1392">
        <v>5.1235621264126694</v>
      </c>
      <c r="AX1392">
        <v>11.732588152931379</v>
      </c>
      <c r="AY1392">
        <v>11.710999146086101</v>
      </c>
      <c r="AZ1392">
        <v>0.17234333112733891</v>
      </c>
      <c r="BA1392">
        <v>0.17202620405299279</v>
      </c>
      <c r="BB1392">
        <v>3.757284574648629</v>
      </c>
      <c r="BC1392">
        <v>3.757284574648629</v>
      </c>
      <c r="BD1392" t="b">
        <v>0</v>
      </c>
      <c r="BE1392" t="b">
        <v>0</v>
      </c>
      <c r="BH1392">
        <v>175.60306722827229</v>
      </c>
      <c r="BI1392">
        <v>5098.2831293595527</v>
      </c>
      <c r="BJ1392">
        <v>0.17083984051942561</v>
      </c>
      <c r="BK1392">
        <v>0.17083984051942561</v>
      </c>
      <c r="BL1392">
        <v>0.17083984051942561</v>
      </c>
      <c r="BM1392" t="s">
        <v>89</v>
      </c>
      <c r="BN1392">
        <v>4.9599923878916927</v>
      </c>
      <c r="BO1392">
        <v>4.9599923878916927</v>
      </c>
      <c r="BP1392">
        <v>4.9599923878916927</v>
      </c>
      <c r="BQ1392" t="s">
        <v>89</v>
      </c>
      <c r="BR1392">
        <v>5.0546798763293301</v>
      </c>
      <c r="BS1392">
        <v>5.0546798763293301</v>
      </c>
      <c r="BT1392">
        <v>5.0546798763293301</v>
      </c>
      <c r="BU1392" t="s">
        <v>89</v>
      </c>
      <c r="BV1392">
        <v>3.3798350182264777E-2</v>
      </c>
      <c r="BW1392">
        <v>76.156123443513849</v>
      </c>
      <c r="BX1392">
        <v>2993.2485574642828</v>
      </c>
      <c r="BY1392">
        <v>0.39392761400534593</v>
      </c>
      <c r="BZ1392">
        <v>0.39392761400534593</v>
      </c>
      <c r="CA1392">
        <v>0.39392761400534593</v>
      </c>
      <c r="CB1392" t="s">
        <v>89</v>
      </c>
      <c r="CC1392" t="s">
        <v>90</v>
      </c>
      <c r="CD1392">
        <v>11.7975560482629</v>
      </c>
      <c r="CE1392">
        <v>11.7975560482629</v>
      </c>
      <c r="CF1392">
        <v>11.7975560482629</v>
      </c>
      <c r="CG1392" t="s">
        <v>89</v>
      </c>
      <c r="CH1392" t="s">
        <v>91</v>
      </c>
      <c r="CI1392">
        <v>0.17234333112733891</v>
      </c>
      <c r="CJ1392">
        <v>5.16143077111502</v>
      </c>
      <c r="CK1392">
        <v>3.3390611783815062E-2</v>
      </c>
      <c r="CL1392">
        <v>1.481404367014522</v>
      </c>
      <c r="CM1392">
        <v>14</v>
      </c>
      <c r="CN1392">
        <v>0.39110457742235388</v>
      </c>
      <c r="CO1392">
        <v>0.39320275212112638</v>
      </c>
      <c r="CP1392">
        <v>11.64316201209571</v>
      </c>
      <c r="CQ1392">
        <v>11.43348475654658</v>
      </c>
      <c r="CR1392">
        <v>4.9599923878916927</v>
      </c>
      <c r="CS1392">
        <v>4.9599923878916927</v>
      </c>
      <c r="CT1392">
        <v>0</v>
      </c>
      <c r="CU1392">
        <v>0</v>
      </c>
    </row>
    <row r="1393" spans="1:99" x14ac:dyDescent="0.3">
      <c r="A1393" t="s">
        <v>860</v>
      </c>
      <c r="B1393" t="s">
        <v>83</v>
      </c>
      <c r="C1393" t="s">
        <v>3377</v>
      </c>
      <c r="D1393" t="s">
        <v>85</v>
      </c>
      <c r="E1393">
        <v>0.1</v>
      </c>
      <c r="F1393">
        <v>0.8125</v>
      </c>
      <c r="G1393">
        <v>3.3798350182264777E-2</v>
      </c>
      <c r="H1393">
        <v>1</v>
      </c>
      <c r="I1393">
        <v>112</v>
      </c>
      <c r="J1393">
        <v>12</v>
      </c>
      <c r="K1393">
        <v>5.0546798763293301</v>
      </c>
      <c r="L1393">
        <v>5.0548049775588693</v>
      </c>
      <c r="M1393">
        <v>4.9599923878916927</v>
      </c>
      <c r="N1393">
        <v>4.9596392302923276</v>
      </c>
      <c r="O1393">
        <v>4.9599923878916927</v>
      </c>
      <c r="P1393">
        <v>4.9596392302923276</v>
      </c>
      <c r="Q1393" s="1">
        <v>4.9599923878916927</v>
      </c>
      <c r="S1393">
        <v>1.34</v>
      </c>
      <c r="T1393">
        <v>4.41</v>
      </c>
      <c r="U1393">
        <v>4.3</v>
      </c>
      <c r="V1393">
        <v>1.1000000000000001</v>
      </c>
      <c r="W1393">
        <v>0.16700000000000001</v>
      </c>
      <c r="Y1393" t="s">
        <v>84</v>
      </c>
      <c r="AA1393">
        <v>14</v>
      </c>
      <c r="AB1393">
        <v>30</v>
      </c>
      <c r="AC1393" t="s">
        <v>861</v>
      </c>
      <c r="AD1393" t="s">
        <v>87</v>
      </c>
      <c r="AE1393" t="s">
        <v>87</v>
      </c>
      <c r="AF1393" t="s">
        <v>88</v>
      </c>
      <c r="AG1393" t="b">
        <v>0</v>
      </c>
      <c r="AH1393">
        <v>0.1</v>
      </c>
      <c r="AI1393">
        <v>3.3771131219564057E-2</v>
      </c>
      <c r="AJ1393">
        <v>4</v>
      </c>
      <c r="AL1393">
        <v>5.0021495809891299</v>
      </c>
      <c r="AM1393">
        <v>5.0938833802918717</v>
      </c>
      <c r="AN1393">
        <v>5.030613690045949</v>
      </c>
      <c r="AO1393">
        <v>5.002149580989129</v>
      </c>
      <c r="AP1393">
        <v>0.17110825262227991</v>
      </c>
      <c r="AQ1393">
        <v>0.17202620405299279</v>
      </c>
      <c r="AR1393">
        <v>175.60622422959821</v>
      </c>
      <c r="AS1393">
        <v>5098.8235501899544</v>
      </c>
      <c r="AT1393">
        <v>0.17083676920686011</v>
      </c>
      <c r="AU1393">
        <v>4.960339793716078</v>
      </c>
      <c r="AV1393">
        <v>5.1330073169074817</v>
      </c>
      <c r="AW1393">
        <v>5.1235621264126694</v>
      </c>
      <c r="AX1393">
        <v>6.3175474669630542</v>
      </c>
      <c r="AY1393">
        <v>6.3059226171232856</v>
      </c>
      <c r="AZ1393">
        <v>0.17234333112733891</v>
      </c>
      <c r="BA1393">
        <v>0.17202620405299279</v>
      </c>
      <c r="BB1393">
        <v>6.9778142100617409</v>
      </c>
      <c r="BC1393">
        <v>6.9778142100617409</v>
      </c>
      <c r="BD1393" t="b">
        <v>0</v>
      </c>
      <c r="BE1393" t="b">
        <v>0</v>
      </c>
      <c r="BH1393">
        <v>175.60306722827229</v>
      </c>
      <c r="BI1393">
        <v>5098.2831293595527</v>
      </c>
      <c r="BJ1393">
        <v>0.17083984051942561</v>
      </c>
      <c r="BK1393">
        <v>0.17083984051942561</v>
      </c>
      <c r="BL1393">
        <v>0.17083984051942561</v>
      </c>
      <c r="BM1393" t="s">
        <v>89</v>
      </c>
      <c r="BN1393">
        <v>4.9599923878916927</v>
      </c>
      <c r="BO1393">
        <v>4.9599923878916927</v>
      </c>
      <c r="BP1393">
        <v>4.9599923878916927</v>
      </c>
      <c r="BQ1393" t="s">
        <v>89</v>
      </c>
      <c r="BR1393">
        <v>5.0546798763293301</v>
      </c>
      <c r="BS1393">
        <v>5.0546798763293301</v>
      </c>
      <c r="BT1393">
        <v>5.0546798763293301</v>
      </c>
      <c r="BU1393" t="s">
        <v>89</v>
      </c>
      <c r="BV1393">
        <v>3.3798350182264777E-2</v>
      </c>
      <c r="BW1393">
        <v>141.43280068081151</v>
      </c>
      <c r="BX1393">
        <v>5558.8901781479562</v>
      </c>
      <c r="BY1393">
        <v>0.21211486907980159</v>
      </c>
      <c r="BZ1393">
        <v>0.21211486907980159</v>
      </c>
      <c r="CA1393">
        <v>0.21211486907980159</v>
      </c>
      <c r="CB1393" t="s">
        <v>89</v>
      </c>
      <c r="CC1393" t="s">
        <v>90</v>
      </c>
      <c r="CD1393">
        <v>6.3525301798338676</v>
      </c>
      <c r="CE1393">
        <v>6.3525301798338676</v>
      </c>
      <c r="CF1393">
        <v>6.3525301798338676</v>
      </c>
      <c r="CG1393" t="s">
        <v>89</v>
      </c>
      <c r="CH1393" t="s">
        <v>91</v>
      </c>
      <c r="CI1393">
        <v>0.17234333112733879</v>
      </c>
      <c r="CJ1393">
        <v>5.1614307711150182</v>
      </c>
      <c r="CK1393">
        <v>3.3390611783815062E-2</v>
      </c>
      <c r="CL1393">
        <v>2.751179538741257</v>
      </c>
      <c r="CM1393">
        <v>14</v>
      </c>
      <c r="CN1393">
        <v>0.21059477245819061</v>
      </c>
      <c r="CO1393">
        <v>0.21172455883445271</v>
      </c>
      <c r="CP1393">
        <v>6.2693949295899962</v>
      </c>
      <c r="CQ1393">
        <v>6.1564917919866211</v>
      </c>
      <c r="CR1393">
        <v>4.9599923878916927</v>
      </c>
      <c r="CS1393">
        <v>4.9599923878916927</v>
      </c>
      <c r="CT1393">
        <v>0</v>
      </c>
      <c r="CU1393">
        <v>0</v>
      </c>
    </row>
    <row r="1394" spans="1:99" x14ac:dyDescent="0.3">
      <c r="A1394" t="s">
        <v>862</v>
      </c>
      <c r="B1394" t="s">
        <v>83</v>
      </c>
      <c r="C1394" t="s">
        <v>3377</v>
      </c>
      <c r="D1394" t="s">
        <v>85</v>
      </c>
      <c r="E1394">
        <v>0.17499999999999999</v>
      </c>
      <c r="F1394">
        <v>0.25</v>
      </c>
      <c r="G1394">
        <v>3.3798350182264777E-2</v>
      </c>
      <c r="H1394">
        <v>1</v>
      </c>
      <c r="I1394">
        <v>112</v>
      </c>
      <c r="J1394">
        <v>12</v>
      </c>
      <c r="K1394">
        <v>5.0546798763293301</v>
      </c>
      <c r="L1394">
        <v>5.0548049775588693</v>
      </c>
      <c r="M1394">
        <v>4.9599923878916927</v>
      </c>
      <c r="N1394">
        <v>4.9596392302923276</v>
      </c>
      <c r="O1394">
        <v>4.9599923878916927</v>
      </c>
      <c r="P1394">
        <v>4.9596392302923276</v>
      </c>
      <c r="Q1394" s="1">
        <v>4.9599923878916927</v>
      </c>
      <c r="S1394">
        <v>1.34</v>
      </c>
      <c r="T1394">
        <v>4.41</v>
      </c>
      <c r="U1394">
        <v>4.3</v>
      </c>
      <c r="V1394">
        <v>1.1000000000000001</v>
      </c>
      <c r="W1394">
        <v>0.16700000000000001</v>
      </c>
      <c r="Y1394" t="s">
        <v>84</v>
      </c>
      <c r="AA1394">
        <v>14</v>
      </c>
      <c r="AB1394">
        <v>30</v>
      </c>
      <c r="AC1394" t="s">
        <v>863</v>
      </c>
      <c r="AD1394" t="s">
        <v>87</v>
      </c>
      <c r="AE1394" t="s">
        <v>87</v>
      </c>
      <c r="AF1394" t="s">
        <v>88</v>
      </c>
      <c r="AG1394" t="b">
        <v>0</v>
      </c>
      <c r="AH1394">
        <v>0.17499999999999999</v>
      </c>
      <c r="AI1394">
        <v>3.3771131219564057E-2</v>
      </c>
      <c r="AJ1394">
        <v>4</v>
      </c>
      <c r="AL1394">
        <v>5.0021495809891299</v>
      </c>
      <c r="AM1394">
        <v>5.0938833802918717</v>
      </c>
      <c r="AN1394">
        <v>5.030613690045949</v>
      </c>
      <c r="AO1394">
        <v>5.002149580989129</v>
      </c>
      <c r="AP1394">
        <v>0.17110825262227991</v>
      </c>
      <c r="AQ1394">
        <v>0.17202620405299279</v>
      </c>
      <c r="AR1394">
        <v>175.60622422959821</v>
      </c>
      <c r="AS1394">
        <v>5098.8235501899544</v>
      </c>
      <c r="AT1394">
        <v>0.17083676920686011</v>
      </c>
      <c r="AU1394">
        <v>4.960339793716078</v>
      </c>
      <c r="AV1394">
        <v>5.1033275178004356</v>
      </c>
      <c r="AW1394">
        <v>5.0940320784056441</v>
      </c>
      <c r="AX1394">
        <v>20.413310071201739</v>
      </c>
      <c r="AY1394">
        <v>20.37612831362258</v>
      </c>
      <c r="AZ1394">
        <v>0.17234011239308139</v>
      </c>
      <c r="BA1394">
        <v>0.17202620405299279</v>
      </c>
      <c r="BB1394">
        <v>1.800790708701957</v>
      </c>
      <c r="BC1394">
        <v>1.800790708701957</v>
      </c>
      <c r="BD1394" t="b">
        <v>0</v>
      </c>
      <c r="BE1394" t="b">
        <v>0</v>
      </c>
      <c r="BH1394">
        <v>175.60306722827229</v>
      </c>
      <c r="BI1394">
        <v>5098.2831293595527</v>
      </c>
      <c r="BJ1394">
        <v>0.17083984051942561</v>
      </c>
      <c r="BK1394">
        <v>0.17083984051942561</v>
      </c>
      <c r="BL1394">
        <v>0.17083984051942561</v>
      </c>
      <c r="BM1394" t="s">
        <v>89</v>
      </c>
      <c r="BN1394">
        <v>4.9599923878916927</v>
      </c>
      <c r="BO1394">
        <v>4.9599923878916927</v>
      </c>
      <c r="BP1394">
        <v>4.9599923878916927</v>
      </c>
      <c r="BQ1394" t="s">
        <v>89</v>
      </c>
      <c r="BR1394">
        <v>5.0546798763293301</v>
      </c>
      <c r="BS1394">
        <v>5.0546798763293301</v>
      </c>
      <c r="BT1394">
        <v>5.0546798763293301</v>
      </c>
      <c r="BU1394" t="s">
        <v>89</v>
      </c>
      <c r="BV1394">
        <v>3.3798350182264777E-2</v>
      </c>
      <c r="BW1394">
        <v>43.524137375926713</v>
      </c>
      <c r="BX1394">
        <v>1524.0726598800829</v>
      </c>
      <c r="BY1394">
        <v>0.68927270725399981</v>
      </c>
      <c r="BZ1394">
        <v>0.68927270725399981</v>
      </c>
      <c r="CA1394">
        <v>0.68927270725399981</v>
      </c>
      <c r="CB1394" t="s">
        <v>89</v>
      </c>
      <c r="CC1394" t="s">
        <v>90</v>
      </c>
      <c r="CD1394">
        <v>20.50632014028017</v>
      </c>
      <c r="CE1394">
        <v>20.50632014028017</v>
      </c>
      <c r="CF1394">
        <v>20.50632014028017</v>
      </c>
      <c r="CG1394" t="s">
        <v>89</v>
      </c>
      <c r="CH1394" t="s">
        <v>91</v>
      </c>
      <c r="CI1394">
        <v>0.17231817681350001</v>
      </c>
      <c r="CJ1394">
        <v>5.1265800350700426</v>
      </c>
      <c r="CK1394">
        <v>3.3612696112164678E-2</v>
      </c>
      <c r="CL1394">
        <v>0.99673022992630012</v>
      </c>
      <c r="CM1394">
        <v>10</v>
      </c>
      <c r="CN1394">
        <v>0.68443301048911942</v>
      </c>
      <c r="CO1394">
        <v>0.68810481621197117</v>
      </c>
      <c r="CP1394">
        <v>20.37553352116749</v>
      </c>
      <c r="CQ1394">
        <v>20.008598323956519</v>
      </c>
      <c r="CR1394">
        <v>4.9599923878916927</v>
      </c>
      <c r="CS1394">
        <v>4.9599923878916927</v>
      </c>
      <c r="CT1394">
        <v>0</v>
      </c>
      <c r="CU1394">
        <v>0</v>
      </c>
    </row>
    <row r="1395" spans="1:99" x14ac:dyDescent="0.3">
      <c r="A1395" t="s">
        <v>864</v>
      </c>
      <c r="B1395" t="s">
        <v>83</v>
      </c>
      <c r="C1395" t="s">
        <v>3377</v>
      </c>
      <c r="D1395" t="s">
        <v>85</v>
      </c>
      <c r="E1395">
        <v>0.17499999999999999</v>
      </c>
      <c r="F1395">
        <v>0.4375</v>
      </c>
      <c r="G1395">
        <v>3.3798350182264777E-2</v>
      </c>
      <c r="H1395">
        <v>1</v>
      </c>
      <c r="I1395">
        <v>112</v>
      </c>
      <c r="J1395">
        <v>12</v>
      </c>
      <c r="K1395">
        <v>5.0546798763293301</v>
      </c>
      <c r="L1395">
        <v>5.0548049775588693</v>
      </c>
      <c r="M1395">
        <v>4.9599923878916927</v>
      </c>
      <c r="N1395">
        <v>4.9596392302923276</v>
      </c>
      <c r="O1395">
        <v>4.9599923878916927</v>
      </c>
      <c r="P1395">
        <v>4.9596392302923276</v>
      </c>
      <c r="Q1395" s="1">
        <v>4.9599923878916927</v>
      </c>
      <c r="S1395">
        <v>1.34</v>
      </c>
      <c r="T1395">
        <v>4.41</v>
      </c>
      <c r="U1395">
        <v>4.3</v>
      </c>
      <c r="V1395">
        <v>1.1000000000000001</v>
      </c>
      <c r="W1395">
        <v>0.16700000000000001</v>
      </c>
      <c r="Y1395" t="s">
        <v>84</v>
      </c>
      <c r="AA1395">
        <v>14</v>
      </c>
      <c r="AB1395">
        <v>30</v>
      </c>
      <c r="AC1395" t="s">
        <v>865</v>
      </c>
      <c r="AD1395" t="s">
        <v>87</v>
      </c>
      <c r="AE1395" t="s">
        <v>87</v>
      </c>
      <c r="AF1395" t="s">
        <v>88</v>
      </c>
      <c r="AG1395" t="b">
        <v>0</v>
      </c>
      <c r="AH1395">
        <v>0.17499999999999999</v>
      </c>
      <c r="AI1395">
        <v>3.3771131219564057E-2</v>
      </c>
      <c r="AJ1395">
        <v>4</v>
      </c>
      <c r="AL1395">
        <v>5.0021495809891299</v>
      </c>
      <c r="AM1395">
        <v>5.0938833802918717</v>
      </c>
      <c r="AN1395">
        <v>5.030613690045949</v>
      </c>
      <c r="AO1395">
        <v>5.002149580989129</v>
      </c>
      <c r="AP1395">
        <v>0.17110825262227991</v>
      </c>
      <c r="AQ1395">
        <v>0.17202620405299279</v>
      </c>
      <c r="AR1395">
        <v>175.60622422959821</v>
      </c>
      <c r="AS1395">
        <v>5098.8235501899544</v>
      </c>
      <c r="AT1395">
        <v>0.17083676920686011</v>
      </c>
      <c r="AU1395">
        <v>4.960339793716078</v>
      </c>
      <c r="AV1395">
        <v>5.1033275178004391</v>
      </c>
      <c r="AW1395">
        <v>5.094032078405645</v>
      </c>
      <c r="AX1395">
        <v>11.664748612115289</v>
      </c>
      <c r="AY1395">
        <v>11.64350189349862</v>
      </c>
      <c r="AZ1395">
        <v>0.1723401123930815</v>
      </c>
      <c r="BA1395">
        <v>0.17202620405299279</v>
      </c>
      <c r="BB1395">
        <v>3.151383740228423</v>
      </c>
      <c r="BC1395">
        <v>3.151383740228423</v>
      </c>
      <c r="BD1395" t="b">
        <v>0</v>
      </c>
      <c r="BE1395" t="b">
        <v>0</v>
      </c>
      <c r="BH1395">
        <v>175.60306722827229</v>
      </c>
      <c r="BI1395">
        <v>5098.2831293595527</v>
      </c>
      <c r="BJ1395">
        <v>0.17083984051942561</v>
      </c>
      <c r="BK1395">
        <v>0.17083984051942561</v>
      </c>
      <c r="BL1395">
        <v>0.17083984051942561</v>
      </c>
      <c r="BM1395" t="s">
        <v>89</v>
      </c>
      <c r="BN1395">
        <v>4.9599923878916927</v>
      </c>
      <c r="BO1395">
        <v>4.9599923878916927</v>
      </c>
      <c r="BP1395">
        <v>4.9599923878916927</v>
      </c>
      <c r="BQ1395" t="s">
        <v>89</v>
      </c>
      <c r="BR1395">
        <v>5.0546798763293301</v>
      </c>
      <c r="BS1395">
        <v>5.0546798763293301</v>
      </c>
      <c r="BT1395">
        <v>5.0546798763293301</v>
      </c>
      <c r="BU1395" t="s">
        <v>89</v>
      </c>
      <c r="BV1395">
        <v>3.3798350182264777E-2</v>
      </c>
      <c r="BW1395">
        <v>76.167240407871688</v>
      </c>
      <c r="BX1395">
        <v>2667.1271547901388</v>
      </c>
      <c r="BY1395">
        <v>0.39387011843085729</v>
      </c>
      <c r="BZ1395">
        <v>0.39387011843085729</v>
      </c>
      <c r="CA1395">
        <v>0.39387011843085729</v>
      </c>
      <c r="CB1395" t="s">
        <v>89</v>
      </c>
      <c r="CC1395" t="s">
        <v>90</v>
      </c>
      <c r="CD1395">
        <v>11.71789722301726</v>
      </c>
      <c r="CE1395">
        <v>11.71789722301726</v>
      </c>
      <c r="CF1395">
        <v>11.71789722301726</v>
      </c>
      <c r="CG1395" t="s">
        <v>89</v>
      </c>
      <c r="CH1395" t="s">
        <v>91</v>
      </c>
      <c r="CI1395">
        <v>0.17231817681350009</v>
      </c>
      <c r="CJ1395">
        <v>5.1265800350700488</v>
      </c>
      <c r="CK1395">
        <v>3.3612696112164671E-2</v>
      </c>
      <c r="CL1395">
        <v>1.7442779023710251</v>
      </c>
      <c r="CM1395">
        <v>10</v>
      </c>
      <c r="CN1395">
        <v>0.39110457742235388</v>
      </c>
      <c r="CO1395">
        <v>0.39320275212112638</v>
      </c>
      <c r="CP1395">
        <v>11.64316201209571</v>
      </c>
      <c r="CQ1395">
        <v>11.43348475654658</v>
      </c>
      <c r="CR1395">
        <v>4.9599923878916927</v>
      </c>
      <c r="CS1395">
        <v>4.9599923878916927</v>
      </c>
      <c r="CT1395">
        <v>0</v>
      </c>
      <c r="CU1395">
        <v>0</v>
      </c>
    </row>
    <row r="1396" spans="1:99" x14ac:dyDescent="0.3">
      <c r="A1396" t="s">
        <v>866</v>
      </c>
      <c r="B1396" t="s">
        <v>83</v>
      </c>
      <c r="C1396" t="s">
        <v>3377</v>
      </c>
      <c r="D1396" t="s">
        <v>85</v>
      </c>
      <c r="E1396">
        <v>0.17499999999999999</v>
      </c>
      <c r="F1396">
        <v>0.8125</v>
      </c>
      <c r="G1396">
        <v>3.3798350182264777E-2</v>
      </c>
      <c r="H1396">
        <v>1</v>
      </c>
      <c r="I1396">
        <v>112</v>
      </c>
      <c r="J1396">
        <v>12</v>
      </c>
      <c r="K1396">
        <v>5.0546798763293301</v>
      </c>
      <c r="L1396">
        <v>5.0548049775588693</v>
      </c>
      <c r="M1396">
        <v>4.9599923878916927</v>
      </c>
      <c r="N1396">
        <v>4.9596392302923276</v>
      </c>
      <c r="O1396">
        <v>4.9599923878916927</v>
      </c>
      <c r="P1396">
        <v>4.9596392302923276</v>
      </c>
      <c r="Q1396" s="1">
        <v>4.9599923878916927</v>
      </c>
      <c r="S1396">
        <v>1.34</v>
      </c>
      <c r="T1396">
        <v>4.41</v>
      </c>
      <c r="U1396">
        <v>4.3</v>
      </c>
      <c r="V1396">
        <v>1.1000000000000001</v>
      </c>
      <c r="W1396">
        <v>0.16700000000000001</v>
      </c>
      <c r="Y1396" t="s">
        <v>84</v>
      </c>
      <c r="AA1396">
        <v>14</v>
      </c>
      <c r="AB1396">
        <v>30</v>
      </c>
      <c r="AC1396" t="s">
        <v>867</v>
      </c>
      <c r="AD1396" t="s">
        <v>87</v>
      </c>
      <c r="AE1396" t="s">
        <v>87</v>
      </c>
      <c r="AF1396" t="s">
        <v>88</v>
      </c>
      <c r="AG1396" t="b">
        <v>0</v>
      </c>
      <c r="AH1396">
        <v>0.17499999999999999</v>
      </c>
      <c r="AI1396">
        <v>3.3771131219564057E-2</v>
      </c>
      <c r="AJ1396">
        <v>4</v>
      </c>
      <c r="AL1396">
        <v>5.0021495809891299</v>
      </c>
      <c r="AM1396">
        <v>5.0938833802918717</v>
      </c>
      <c r="AN1396">
        <v>5.030613690045949</v>
      </c>
      <c r="AO1396">
        <v>5.002149580989129</v>
      </c>
      <c r="AP1396">
        <v>0.17110825262227991</v>
      </c>
      <c r="AQ1396">
        <v>0.17202620405299279</v>
      </c>
      <c r="AR1396">
        <v>175.60622422959821</v>
      </c>
      <c r="AS1396">
        <v>5098.8235501899544</v>
      </c>
      <c r="AT1396">
        <v>0.17083676920686011</v>
      </c>
      <c r="AU1396">
        <v>4.960339793716078</v>
      </c>
      <c r="AV1396">
        <v>5.1033275178004374</v>
      </c>
      <c r="AW1396">
        <v>5.0940320784056468</v>
      </c>
      <c r="AX1396">
        <v>6.281018483446692</v>
      </c>
      <c r="AY1396">
        <v>6.269577942653104</v>
      </c>
      <c r="AZ1396">
        <v>0.17234011239308139</v>
      </c>
      <c r="BA1396">
        <v>0.17202620405299279</v>
      </c>
      <c r="BB1396">
        <v>5.8525698032813569</v>
      </c>
      <c r="BC1396">
        <v>5.8525698032813569</v>
      </c>
      <c r="BD1396" t="b">
        <v>0</v>
      </c>
      <c r="BE1396" t="b">
        <v>0</v>
      </c>
      <c r="BH1396">
        <v>175.60306722827229</v>
      </c>
      <c r="BI1396">
        <v>5098.2831293595527</v>
      </c>
      <c r="BJ1396">
        <v>0.17083984051942561</v>
      </c>
      <c r="BK1396">
        <v>0.17083984051942561</v>
      </c>
      <c r="BL1396">
        <v>0.17083984051942561</v>
      </c>
      <c r="BM1396" t="s">
        <v>89</v>
      </c>
      <c r="BN1396">
        <v>4.9599923878916927</v>
      </c>
      <c r="BO1396">
        <v>4.9599923878916927</v>
      </c>
      <c r="BP1396">
        <v>4.9599923878916927</v>
      </c>
      <c r="BQ1396" t="s">
        <v>89</v>
      </c>
      <c r="BR1396">
        <v>5.0546798763293301</v>
      </c>
      <c r="BS1396">
        <v>5.0546798763293301</v>
      </c>
      <c r="BT1396">
        <v>5.0546798763293301</v>
      </c>
      <c r="BU1396" t="s">
        <v>89</v>
      </c>
      <c r="BV1396">
        <v>3.3798350182264777E-2</v>
      </c>
      <c r="BW1396">
        <v>141.45344647176179</v>
      </c>
      <c r="BX1396">
        <v>4953.2361446102605</v>
      </c>
      <c r="BY1396">
        <v>0.21208390992430759</v>
      </c>
      <c r="BZ1396">
        <v>0.21208390992430759</v>
      </c>
      <c r="CA1396">
        <v>0.21208390992430759</v>
      </c>
      <c r="CB1396" t="s">
        <v>89</v>
      </c>
      <c r="CC1396" t="s">
        <v>90</v>
      </c>
      <c r="CD1396">
        <v>6.3096369662400598</v>
      </c>
      <c r="CE1396">
        <v>6.3096369662400598</v>
      </c>
      <c r="CF1396">
        <v>6.3096369662400598</v>
      </c>
      <c r="CG1396" t="s">
        <v>89</v>
      </c>
      <c r="CH1396" t="s">
        <v>91</v>
      </c>
      <c r="CI1396">
        <v>0.17231817681350001</v>
      </c>
      <c r="CJ1396">
        <v>5.1265800350700488</v>
      </c>
      <c r="CK1396">
        <v>3.3612696112164657E-2</v>
      </c>
      <c r="CL1396">
        <v>3.2393732472604762</v>
      </c>
      <c r="CM1396">
        <v>10</v>
      </c>
      <c r="CN1396">
        <v>0.21059477245819061</v>
      </c>
      <c r="CO1396">
        <v>0.21172455883445271</v>
      </c>
      <c r="CP1396">
        <v>6.2693949295899962</v>
      </c>
      <c r="CQ1396">
        <v>6.1564917919866211</v>
      </c>
      <c r="CR1396">
        <v>4.9599923878916927</v>
      </c>
      <c r="CS1396">
        <v>4.9599923878916927</v>
      </c>
      <c r="CT1396">
        <v>0</v>
      </c>
      <c r="CU1396">
        <v>0</v>
      </c>
    </row>
    <row r="1397" spans="1:99" x14ac:dyDescent="0.3">
      <c r="A1397" t="s">
        <v>868</v>
      </c>
      <c r="B1397" t="s">
        <v>83</v>
      </c>
      <c r="C1397" t="s">
        <v>3377</v>
      </c>
      <c r="D1397" t="s">
        <v>109</v>
      </c>
      <c r="E1397">
        <v>2.5000000000000001E-2</v>
      </c>
      <c r="F1397">
        <v>0.25</v>
      </c>
      <c r="G1397">
        <v>3.3798350182264777E-2</v>
      </c>
      <c r="H1397">
        <v>1</v>
      </c>
      <c r="I1397">
        <v>112</v>
      </c>
      <c r="J1397">
        <v>12</v>
      </c>
      <c r="K1397">
        <v>5.0546798763293301</v>
      </c>
      <c r="L1397">
        <v>5.0548049775588693</v>
      </c>
      <c r="M1397">
        <v>4.9599923878916927</v>
      </c>
      <c r="N1397">
        <v>4.9596392302923276</v>
      </c>
      <c r="O1397">
        <v>4.9599923878916927</v>
      </c>
      <c r="P1397">
        <v>4.9596392302923276</v>
      </c>
      <c r="Q1397" s="1">
        <v>4.9599923878916927</v>
      </c>
      <c r="S1397">
        <v>1.34</v>
      </c>
      <c r="T1397">
        <v>4.41</v>
      </c>
      <c r="U1397">
        <v>4.3</v>
      </c>
      <c r="V1397">
        <v>1.1000000000000001</v>
      </c>
      <c r="W1397">
        <v>0.16700000000000001</v>
      </c>
      <c r="Y1397" t="s">
        <v>84</v>
      </c>
      <c r="AA1397">
        <v>14</v>
      </c>
      <c r="AB1397">
        <v>90</v>
      </c>
      <c r="AC1397" t="s">
        <v>869</v>
      </c>
      <c r="AD1397" t="s">
        <v>87</v>
      </c>
      <c r="AE1397" t="s">
        <v>87</v>
      </c>
      <c r="AF1397" t="s">
        <v>111</v>
      </c>
      <c r="AG1397" t="b">
        <v>1</v>
      </c>
      <c r="AH1397">
        <v>2.5000000000000001E-2</v>
      </c>
      <c r="AI1397">
        <v>3.3771131219564057E-2</v>
      </c>
      <c r="AJ1397">
        <v>4</v>
      </c>
      <c r="AL1397">
        <v>5.0021495809891299</v>
      </c>
      <c r="AM1397">
        <v>5.0696355273333999</v>
      </c>
      <c r="AN1397">
        <v>5.030613690045949</v>
      </c>
      <c r="AO1397">
        <v>5.002149580989129</v>
      </c>
      <c r="AP1397">
        <v>0.17110825262227991</v>
      </c>
      <c r="AQ1397">
        <v>0.1717849286643493</v>
      </c>
      <c r="AR1397">
        <v>526.81867268879466</v>
      </c>
      <c r="AS1397">
        <v>15296.47065056986</v>
      </c>
      <c r="AT1397">
        <v>0.17083676920686011</v>
      </c>
      <c r="AU1397">
        <v>4.9603397937160763</v>
      </c>
      <c r="AV1397">
        <v>2.8170096133816651</v>
      </c>
      <c r="AW1397">
        <v>3.2525776167937299</v>
      </c>
      <c r="AX1397">
        <v>11.26803845352666</v>
      </c>
      <c r="AY1397">
        <v>13.01031046717492</v>
      </c>
      <c r="AZ1397">
        <v>0.1640287624516365</v>
      </c>
      <c r="BA1397">
        <v>0.1717849286643493</v>
      </c>
      <c r="BB1397">
        <v>3.518671475306077</v>
      </c>
      <c r="BC1397">
        <v>3.518671475306077</v>
      </c>
      <c r="BD1397" t="b">
        <v>1</v>
      </c>
      <c r="BE1397" t="b">
        <v>1</v>
      </c>
      <c r="BH1397">
        <v>526.80920168481691</v>
      </c>
      <c r="BI1397">
        <v>15294.849388078659</v>
      </c>
      <c r="BJ1397">
        <v>0.1708398405194255</v>
      </c>
      <c r="BK1397">
        <v>0.1708398405194255</v>
      </c>
      <c r="BL1397">
        <v>0.1708398405194255</v>
      </c>
      <c r="BM1397" t="s">
        <v>89</v>
      </c>
      <c r="BN1397">
        <v>4.9599923878916927</v>
      </c>
      <c r="BO1397">
        <v>4.9599923878916927</v>
      </c>
      <c r="BP1397">
        <v>4.9599923878916927</v>
      </c>
      <c r="BQ1397" t="s">
        <v>89</v>
      </c>
      <c r="BR1397">
        <v>5.0546798763293292</v>
      </c>
      <c r="BS1397">
        <v>5.0546798763293292</v>
      </c>
      <c r="BT1397">
        <v>5.0546798763293292</v>
      </c>
      <c r="BU1397" t="s">
        <v>89</v>
      </c>
      <c r="BV1397">
        <v>3.3798350182264777E-2</v>
      </c>
      <c r="BW1397">
        <v>135.4554663289708</v>
      </c>
      <c r="BX1397">
        <v>10121.0475496542</v>
      </c>
      <c r="BY1397">
        <v>0.66442501317313829</v>
      </c>
      <c r="BZ1397">
        <v>0.66442501317313829</v>
      </c>
      <c r="CA1397">
        <v>0.66442501317313829</v>
      </c>
      <c r="CB1397" t="s">
        <v>89</v>
      </c>
      <c r="CC1397" t="s">
        <v>90</v>
      </c>
      <c r="CD1397">
        <v>37.312541849672193</v>
      </c>
      <c r="CE1397">
        <v>37.312541849672193</v>
      </c>
      <c r="CF1397">
        <v>37.312541849672193</v>
      </c>
      <c r="CG1397" t="s">
        <v>89</v>
      </c>
      <c r="CH1397" t="s">
        <v>91</v>
      </c>
      <c r="CI1397">
        <v>0.1661062532932846</v>
      </c>
      <c r="CJ1397">
        <v>9.3281354624180484</v>
      </c>
      <c r="CK1397">
        <v>1.7807015556592951E-2</v>
      </c>
      <c r="CL1397">
        <v>1.373608355998917</v>
      </c>
      <c r="CM1397">
        <v>28</v>
      </c>
      <c r="CN1397">
        <v>0.68443301048911942</v>
      </c>
      <c r="CO1397">
        <v>0.68713971465739709</v>
      </c>
      <c r="CP1397">
        <v>20.2785421093336</v>
      </c>
      <c r="CQ1397">
        <v>20.008598323956519</v>
      </c>
      <c r="CR1397">
        <v>4.9599923878916927</v>
      </c>
      <c r="CS1397">
        <v>4.9599923878916927</v>
      </c>
      <c r="CT1397">
        <v>0</v>
      </c>
      <c r="CU1397">
        <v>0</v>
      </c>
    </row>
    <row r="1398" spans="1:99" x14ac:dyDescent="0.3">
      <c r="A1398" t="s">
        <v>870</v>
      </c>
      <c r="B1398" t="s">
        <v>83</v>
      </c>
      <c r="C1398" t="s">
        <v>3377</v>
      </c>
      <c r="D1398" t="s">
        <v>109</v>
      </c>
      <c r="E1398">
        <v>2.5000000000000001E-2</v>
      </c>
      <c r="F1398">
        <v>0.4375</v>
      </c>
      <c r="G1398">
        <v>3.3798350182264777E-2</v>
      </c>
      <c r="H1398">
        <v>1</v>
      </c>
      <c r="I1398">
        <v>112</v>
      </c>
      <c r="J1398">
        <v>12</v>
      </c>
      <c r="K1398">
        <v>5.0546798763293301</v>
      </c>
      <c r="L1398">
        <v>5.0548049775588693</v>
      </c>
      <c r="M1398">
        <v>4.9599923878916927</v>
      </c>
      <c r="N1398">
        <v>4.9596392302923276</v>
      </c>
      <c r="O1398">
        <v>4.9599923878916927</v>
      </c>
      <c r="P1398">
        <v>4.9596392302923276</v>
      </c>
      <c r="Q1398" s="1">
        <v>4.9599923878916927</v>
      </c>
      <c r="S1398">
        <v>1.34</v>
      </c>
      <c r="T1398">
        <v>4.41</v>
      </c>
      <c r="U1398">
        <v>4.3</v>
      </c>
      <c r="V1398">
        <v>1.1000000000000001</v>
      </c>
      <c r="W1398">
        <v>0.16700000000000001</v>
      </c>
      <c r="Y1398" t="s">
        <v>84</v>
      </c>
      <c r="AA1398">
        <v>14</v>
      </c>
      <c r="AB1398">
        <v>90</v>
      </c>
      <c r="AC1398" t="s">
        <v>871</v>
      </c>
      <c r="AD1398" t="s">
        <v>87</v>
      </c>
      <c r="AE1398" t="s">
        <v>87</v>
      </c>
      <c r="AF1398" t="s">
        <v>111</v>
      </c>
      <c r="AG1398" t="b">
        <v>1</v>
      </c>
      <c r="AH1398">
        <v>2.5000000000000001E-2</v>
      </c>
      <c r="AI1398">
        <v>3.3771131219564057E-2</v>
      </c>
      <c r="AJ1398">
        <v>4</v>
      </c>
      <c r="AL1398">
        <v>5.0021495809891299</v>
      </c>
      <c r="AM1398">
        <v>5.0696355273333999</v>
      </c>
      <c r="AN1398">
        <v>5.030613690045949</v>
      </c>
      <c r="AO1398">
        <v>5.002149580989129</v>
      </c>
      <c r="AP1398">
        <v>0.17110825262227991</v>
      </c>
      <c r="AQ1398">
        <v>0.1717849286643493</v>
      </c>
      <c r="AR1398">
        <v>526.81867268879466</v>
      </c>
      <c r="AS1398">
        <v>15296.47065056986</v>
      </c>
      <c r="AT1398">
        <v>0.17083676920686011</v>
      </c>
      <c r="AU1398">
        <v>4.9603397937160763</v>
      </c>
      <c r="AV1398">
        <v>2.817009613381662</v>
      </c>
      <c r="AW1398">
        <v>3.2525776167937281</v>
      </c>
      <c r="AX1398">
        <v>6.4388791163009431</v>
      </c>
      <c r="AY1398">
        <v>7.434463124099949</v>
      </c>
      <c r="AZ1398">
        <v>0.1640287624516365</v>
      </c>
      <c r="BA1398">
        <v>0.1717849286643493</v>
      </c>
      <c r="BB1398">
        <v>6.1576750817856301</v>
      </c>
      <c r="BC1398">
        <v>6.1576750817856301</v>
      </c>
      <c r="BD1398" t="b">
        <v>1</v>
      </c>
      <c r="BE1398" t="b">
        <v>1</v>
      </c>
      <c r="BH1398">
        <v>526.80920168481691</v>
      </c>
      <c r="BI1398">
        <v>15294.849388078659</v>
      </c>
      <c r="BJ1398">
        <v>0.1708398405194255</v>
      </c>
      <c r="BK1398">
        <v>0.1708398405194255</v>
      </c>
      <c r="BL1398">
        <v>0.1708398405194255</v>
      </c>
      <c r="BM1398" t="s">
        <v>89</v>
      </c>
      <c r="BN1398">
        <v>4.9599923878916927</v>
      </c>
      <c r="BO1398">
        <v>4.9599923878916927</v>
      </c>
      <c r="BP1398">
        <v>4.9599923878916927</v>
      </c>
      <c r="BQ1398" t="s">
        <v>89</v>
      </c>
      <c r="BR1398">
        <v>5.0546798763293292</v>
      </c>
      <c r="BS1398">
        <v>5.0546798763293292</v>
      </c>
      <c r="BT1398">
        <v>5.0546798763293292</v>
      </c>
      <c r="BU1398" t="s">
        <v>89</v>
      </c>
      <c r="BV1398">
        <v>3.3798350182264777E-2</v>
      </c>
      <c r="BW1398">
        <v>237.04706607569861</v>
      </c>
      <c r="BX1398">
        <v>17711.83321189442</v>
      </c>
      <c r="BY1398">
        <v>0.37967143609893661</v>
      </c>
      <c r="BZ1398">
        <v>0.37967143609893661</v>
      </c>
      <c r="CA1398">
        <v>0.37967143609893661</v>
      </c>
      <c r="CB1398" t="s">
        <v>89</v>
      </c>
      <c r="CC1398" t="s">
        <v>90</v>
      </c>
      <c r="CD1398">
        <v>21.321452485527001</v>
      </c>
      <c r="CE1398">
        <v>21.321452485527001</v>
      </c>
      <c r="CF1398">
        <v>21.321452485527001</v>
      </c>
      <c r="CG1398" t="s">
        <v>89</v>
      </c>
      <c r="CH1398" t="s">
        <v>91</v>
      </c>
      <c r="CI1398">
        <v>0.16610625329328479</v>
      </c>
      <c r="CJ1398">
        <v>9.3281354624180626</v>
      </c>
      <c r="CK1398">
        <v>1.7807015556592941E-2</v>
      </c>
      <c r="CL1398">
        <v>2.4038146229981052</v>
      </c>
      <c r="CM1398">
        <v>28</v>
      </c>
      <c r="CN1398">
        <v>0.39110457742235388</v>
      </c>
      <c r="CO1398">
        <v>0.39265126551851259</v>
      </c>
      <c r="CP1398">
        <v>11.58773834819063</v>
      </c>
      <c r="CQ1398">
        <v>11.43348475654658</v>
      </c>
      <c r="CR1398">
        <v>4.9599923878916927</v>
      </c>
      <c r="CS1398">
        <v>4.9599923878916927</v>
      </c>
      <c r="CT1398">
        <v>0</v>
      </c>
      <c r="CU1398">
        <v>0</v>
      </c>
    </row>
    <row r="1399" spans="1:99" x14ac:dyDescent="0.3">
      <c r="A1399" t="s">
        <v>872</v>
      </c>
      <c r="B1399" t="s">
        <v>83</v>
      </c>
      <c r="C1399" t="s">
        <v>3377</v>
      </c>
      <c r="D1399" t="s">
        <v>109</v>
      </c>
      <c r="E1399">
        <v>2.5000000000000001E-2</v>
      </c>
      <c r="F1399">
        <v>0.8125</v>
      </c>
      <c r="G1399">
        <v>3.3798350182264777E-2</v>
      </c>
      <c r="H1399">
        <v>1</v>
      </c>
      <c r="I1399">
        <v>112</v>
      </c>
      <c r="J1399">
        <v>12</v>
      </c>
      <c r="K1399">
        <v>5.0546798763293301</v>
      </c>
      <c r="L1399">
        <v>5.0548049775588693</v>
      </c>
      <c r="M1399">
        <v>4.9599923878916927</v>
      </c>
      <c r="N1399">
        <v>4.9596392302923276</v>
      </c>
      <c r="O1399">
        <v>4.9599923878916927</v>
      </c>
      <c r="P1399">
        <v>4.9596392302923276</v>
      </c>
      <c r="Q1399" s="1">
        <v>4.9599923878916927</v>
      </c>
      <c r="S1399">
        <v>1.34</v>
      </c>
      <c r="T1399">
        <v>4.41</v>
      </c>
      <c r="U1399">
        <v>4.3</v>
      </c>
      <c r="V1399">
        <v>1.1000000000000001</v>
      </c>
      <c r="W1399">
        <v>0.16700000000000001</v>
      </c>
      <c r="Y1399" t="s">
        <v>84</v>
      </c>
      <c r="AA1399">
        <v>14</v>
      </c>
      <c r="AB1399">
        <v>90</v>
      </c>
      <c r="AC1399" t="s">
        <v>873</v>
      </c>
      <c r="AD1399" t="s">
        <v>87</v>
      </c>
      <c r="AE1399" t="s">
        <v>87</v>
      </c>
      <c r="AF1399" t="s">
        <v>111</v>
      </c>
      <c r="AG1399" t="b">
        <v>1</v>
      </c>
      <c r="AH1399">
        <v>2.5000000000000001E-2</v>
      </c>
      <c r="AI1399">
        <v>3.3771131219564057E-2</v>
      </c>
      <c r="AJ1399">
        <v>4</v>
      </c>
      <c r="AL1399">
        <v>5.0021495809891299</v>
      </c>
      <c r="AM1399">
        <v>5.0696355273333999</v>
      </c>
      <c r="AN1399">
        <v>5.030613690045949</v>
      </c>
      <c r="AO1399">
        <v>5.002149580989129</v>
      </c>
      <c r="AP1399">
        <v>0.17110825262227991</v>
      </c>
      <c r="AQ1399">
        <v>0.1717849286643493</v>
      </c>
      <c r="AR1399">
        <v>526.81867268879466</v>
      </c>
      <c r="AS1399">
        <v>15296.47065056986</v>
      </c>
      <c r="AT1399">
        <v>0.17083676920686011</v>
      </c>
      <c r="AU1399">
        <v>4.9603397937160763</v>
      </c>
      <c r="AV1399">
        <v>2.8170096133816598</v>
      </c>
      <c r="AW1399">
        <v>3.2525776167937268</v>
      </c>
      <c r="AX1399">
        <v>3.467088754931273</v>
      </c>
      <c r="AY1399">
        <v>4.0031724514384326</v>
      </c>
      <c r="AZ1399">
        <v>0.16402876245163639</v>
      </c>
      <c r="BA1399">
        <v>0.1717849286643493</v>
      </c>
      <c r="BB1399">
        <v>11.435682294744741</v>
      </c>
      <c r="BC1399">
        <v>11.435682294744741</v>
      </c>
      <c r="BD1399" t="b">
        <v>1</v>
      </c>
      <c r="BE1399" t="b">
        <v>1</v>
      </c>
      <c r="BH1399">
        <v>526.80920168481691</v>
      </c>
      <c r="BI1399">
        <v>15294.849388078659</v>
      </c>
      <c r="BJ1399">
        <v>0.1708398405194255</v>
      </c>
      <c r="BK1399">
        <v>0.1708398405194255</v>
      </c>
      <c r="BL1399">
        <v>0.1708398405194255</v>
      </c>
      <c r="BM1399" t="s">
        <v>89</v>
      </c>
      <c r="BN1399">
        <v>4.9599923878916927</v>
      </c>
      <c r="BO1399">
        <v>4.9599923878916927</v>
      </c>
      <c r="BP1399">
        <v>4.9599923878916927</v>
      </c>
      <c r="BQ1399" t="s">
        <v>89</v>
      </c>
      <c r="BR1399">
        <v>5.0546798763293292</v>
      </c>
      <c r="BS1399">
        <v>5.0546798763293292</v>
      </c>
      <c r="BT1399">
        <v>5.0546798763293292</v>
      </c>
      <c r="BU1399" t="s">
        <v>89</v>
      </c>
      <c r="BV1399">
        <v>3.3798350182264777E-2</v>
      </c>
      <c r="BW1399">
        <v>440.23026556915471</v>
      </c>
      <c r="BX1399">
        <v>32893.404536375667</v>
      </c>
      <c r="BY1399">
        <v>0.20443846559173501</v>
      </c>
      <c r="BZ1399">
        <v>0.20443846559173501</v>
      </c>
      <c r="CA1399">
        <v>0.20443846559173501</v>
      </c>
      <c r="CB1399" t="s">
        <v>89</v>
      </c>
      <c r="CC1399" t="s">
        <v>90</v>
      </c>
      <c r="CD1399">
        <v>11.480782107591461</v>
      </c>
      <c r="CE1399">
        <v>11.480782107591461</v>
      </c>
      <c r="CF1399">
        <v>11.480782107591461</v>
      </c>
      <c r="CG1399" t="s">
        <v>89</v>
      </c>
      <c r="CH1399" t="s">
        <v>91</v>
      </c>
      <c r="CI1399">
        <v>0.16610625329328471</v>
      </c>
      <c r="CJ1399">
        <v>9.3281354624180626</v>
      </c>
      <c r="CK1399">
        <v>1.7807015556592941E-2</v>
      </c>
      <c r="CL1399">
        <v>4.46422715699648</v>
      </c>
      <c r="CM1399">
        <v>28</v>
      </c>
      <c r="CN1399">
        <v>0.21059477245819061</v>
      </c>
      <c r="CO1399">
        <v>0.21142760450996831</v>
      </c>
      <c r="CP1399">
        <v>6.2395514182564922</v>
      </c>
      <c r="CQ1399">
        <v>6.1564917919866211</v>
      </c>
      <c r="CR1399">
        <v>4.9599923878916927</v>
      </c>
      <c r="CS1399">
        <v>4.9599923878916927</v>
      </c>
      <c r="CT1399">
        <v>0</v>
      </c>
      <c r="CU1399">
        <v>0</v>
      </c>
    </row>
    <row r="1400" spans="1:99" x14ac:dyDescent="0.3">
      <c r="A1400" t="s">
        <v>874</v>
      </c>
      <c r="B1400" t="s">
        <v>83</v>
      </c>
      <c r="C1400" t="s">
        <v>3377</v>
      </c>
      <c r="D1400" t="s">
        <v>109</v>
      </c>
      <c r="E1400">
        <v>0.1</v>
      </c>
      <c r="F1400">
        <v>0.25</v>
      </c>
      <c r="G1400">
        <v>3.3798350182264777E-2</v>
      </c>
      <c r="H1400">
        <v>1</v>
      </c>
      <c r="I1400">
        <v>112</v>
      </c>
      <c r="J1400">
        <v>12</v>
      </c>
      <c r="K1400">
        <v>5.0546798763293301</v>
      </c>
      <c r="L1400">
        <v>5.0548049775588693</v>
      </c>
      <c r="M1400">
        <v>4.9599923878916927</v>
      </c>
      <c r="N1400">
        <v>4.9596392302923276</v>
      </c>
      <c r="O1400">
        <v>4.9599923878916927</v>
      </c>
      <c r="P1400">
        <v>4.9596392302923276</v>
      </c>
      <c r="Q1400" s="1">
        <v>4.9599923878916927</v>
      </c>
      <c r="S1400">
        <v>1.34</v>
      </c>
      <c r="T1400">
        <v>4.41</v>
      </c>
      <c r="U1400">
        <v>4.3</v>
      </c>
      <c r="V1400">
        <v>1.1000000000000001</v>
      </c>
      <c r="W1400">
        <v>0.16700000000000001</v>
      </c>
      <c r="Y1400" t="s">
        <v>84</v>
      </c>
      <c r="AA1400">
        <v>14</v>
      </c>
      <c r="AB1400">
        <v>90</v>
      </c>
      <c r="AC1400" t="s">
        <v>875</v>
      </c>
      <c r="AD1400" t="s">
        <v>87</v>
      </c>
      <c r="AE1400" t="s">
        <v>87</v>
      </c>
      <c r="AF1400" t="s">
        <v>111</v>
      </c>
      <c r="AG1400" t="b">
        <v>0</v>
      </c>
      <c r="AH1400">
        <v>0.1</v>
      </c>
      <c r="AI1400">
        <v>3.3771131219564057E-2</v>
      </c>
      <c r="AJ1400">
        <v>4</v>
      </c>
      <c r="AL1400">
        <v>5.0021495809891299</v>
      </c>
      <c r="AM1400">
        <v>5.0938833802918717</v>
      </c>
      <c r="AN1400">
        <v>5.030613690045949</v>
      </c>
      <c r="AO1400">
        <v>5.002149580989129</v>
      </c>
      <c r="AP1400">
        <v>0.17110825262227991</v>
      </c>
      <c r="AQ1400">
        <v>0.17202620405299279</v>
      </c>
      <c r="AR1400">
        <v>526.81867268879466</v>
      </c>
      <c r="AS1400">
        <v>15296.47065056986</v>
      </c>
      <c r="AT1400">
        <v>0.17083676920686011</v>
      </c>
      <c r="AU1400">
        <v>4.9603397937160763</v>
      </c>
      <c r="AV1400">
        <v>5.1330073169074746</v>
      </c>
      <c r="AW1400">
        <v>5.1235621264126694</v>
      </c>
      <c r="AX1400">
        <v>20.532029267629898</v>
      </c>
      <c r="AY1400">
        <v>20.494248505650681</v>
      </c>
      <c r="AZ1400">
        <v>0.17234333112733871</v>
      </c>
      <c r="BA1400">
        <v>0.17202620405299279</v>
      </c>
      <c r="BB1400">
        <v>6.4410592708262184</v>
      </c>
      <c r="BC1400">
        <v>6.4410592708262184</v>
      </c>
      <c r="BD1400" t="b">
        <v>0</v>
      </c>
      <c r="BE1400" t="b">
        <v>0</v>
      </c>
      <c r="BH1400">
        <v>526.80920168481691</v>
      </c>
      <c r="BI1400">
        <v>15294.849388078659</v>
      </c>
      <c r="BJ1400">
        <v>0.1708398405194255</v>
      </c>
      <c r="BK1400">
        <v>0.1708398405194255</v>
      </c>
      <c r="BL1400">
        <v>0.1708398405194255</v>
      </c>
      <c r="BM1400" t="s">
        <v>89</v>
      </c>
      <c r="BN1400">
        <v>4.9599923878916927</v>
      </c>
      <c r="BO1400">
        <v>4.9599923878916927</v>
      </c>
      <c r="BP1400">
        <v>4.9599923878916927</v>
      </c>
      <c r="BQ1400" t="s">
        <v>89</v>
      </c>
      <c r="BR1400">
        <v>5.0546798763293292</v>
      </c>
      <c r="BS1400">
        <v>5.0546798763293292</v>
      </c>
      <c r="BT1400">
        <v>5.0546798763293292</v>
      </c>
      <c r="BU1400" t="s">
        <v>89</v>
      </c>
      <c r="BV1400">
        <v>3.3798350182264777E-2</v>
      </c>
      <c r="BW1400">
        <v>130.55335447459521</v>
      </c>
      <c r="BX1400">
        <v>5131.2832413673541</v>
      </c>
      <c r="BY1400">
        <v>0.68937332450935518</v>
      </c>
      <c r="BZ1400">
        <v>0.68937332450935518</v>
      </c>
      <c r="CA1400">
        <v>0.68937332450935518</v>
      </c>
      <c r="CB1400" t="s">
        <v>89</v>
      </c>
      <c r="CC1400" t="s">
        <v>90</v>
      </c>
      <c r="CD1400">
        <v>20.64572308446008</v>
      </c>
      <c r="CE1400">
        <v>20.64572308446008</v>
      </c>
      <c r="CF1400">
        <v>20.64572308446008</v>
      </c>
      <c r="CG1400" t="s">
        <v>89</v>
      </c>
      <c r="CH1400" t="s">
        <v>91</v>
      </c>
      <c r="CI1400">
        <v>0.17234333112733879</v>
      </c>
      <c r="CJ1400">
        <v>5.1614307711150209</v>
      </c>
      <c r="CK1400">
        <v>3.3390611783815048E-2</v>
      </c>
      <c r="CL1400">
        <v>2.5395503434534672</v>
      </c>
      <c r="CM1400">
        <v>14</v>
      </c>
      <c r="CN1400">
        <v>0.68443301048911942</v>
      </c>
      <c r="CO1400">
        <v>0.68810481621197117</v>
      </c>
      <c r="CP1400">
        <v>20.37553352116749</v>
      </c>
      <c r="CQ1400">
        <v>20.008598323956519</v>
      </c>
      <c r="CR1400">
        <v>4.9599923878916927</v>
      </c>
      <c r="CS1400">
        <v>4.9599923878916927</v>
      </c>
      <c r="CT1400">
        <v>0</v>
      </c>
      <c r="CU1400">
        <v>0</v>
      </c>
    </row>
    <row r="1401" spans="1:99" x14ac:dyDescent="0.3">
      <c r="A1401" t="s">
        <v>876</v>
      </c>
      <c r="B1401" t="s">
        <v>83</v>
      </c>
      <c r="C1401" t="s">
        <v>3377</v>
      </c>
      <c r="D1401" t="s">
        <v>109</v>
      </c>
      <c r="E1401">
        <v>0.1</v>
      </c>
      <c r="F1401">
        <v>0.4375</v>
      </c>
      <c r="G1401">
        <v>3.3798350182264777E-2</v>
      </c>
      <c r="H1401">
        <v>1</v>
      </c>
      <c r="I1401">
        <v>112</v>
      </c>
      <c r="J1401">
        <v>12</v>
      </c>
      <c r="K1401">
        <v>5.0546798763293301</v>
      </c>
      <c r="L1401">
        <v>5.0548049775588693</v>
      </c>
      <c r="M1401">
        <v>4.9599923878916927</v>
      </c>
      <c r="N1401">
        <v>4.9596392302923276</v>
      </c>
      <c r="O1401">
        <v>4.9599923878916927</v>
      </c>
      <c r="P1401">
        <v>4.9596392302923276</v>
      </c>
      <c r="Q1401" s="1">
        <v>4.9599923878916927</v>
      </c>
      <c r="S1401">
        <v>1.34</v>
      </c>
      <c r="T1401">
        <v>4.41</v>
      </c>
      <c r="U1401">
        <v>4.3</v>
      </c>
      <c r="V1401">
        <v>1.1000000000000001</v>
      </c>
      <c r="W1401">
        <v>0.16700000000000001</v>
      </c>
      <c r="Y1401" t="s">
        <v>84</v>
      </c>
      <c r="AA1401">
        <v>14</v>
      </c>
      <c r="AB1401">
        <v>90</v>
      </c>
      <c r="AC1401" t="s">
        <v>877</v>
      </c>
      <c r="AD1401" t="s">
        <v>87</v>
      </c>
      <c r="AE1401" t="s">
        <v>87</v>
      </c>
      <c r="AF1401" t="s">
        <v>111</v>
      </c>
      <c r="AG1401" t="b">
        <v>0</v>
      </c>
      <c r="AH1401">
        <v>0.1</v>
      </c>
      <c r="AI1401">
        <v>3.3771131219564057E-2</v>
      </c>
      <c r="AJ1401">
        <v>4</v>
      </c>
      <c r="AL1401">
        <v>5.0021495809891299</v>
      </c>
      <c r="AM1401">
        <v>5.0938833802918717</v>
      </c>
      <c r="AN1401">
        <v>5.030613690045949</v>
      </c>
      <c r="AO1401">
        <v>5.002149580989129</v>
      </c>
      <c r="AP1401">
        <v>0.17110825262227991</v>
      </c>
      <c r="AQ1401">
        <v>0.17202620405299279</v>
      </c>
      <c r="AR1401">
        <v>526.81867268879466</v>
      </c>
      <c r="AS1401">
        <v>15296.47065056986</v>
      </c>
      <c r="AT1401">
        <v>0.17083676920686011</v>
      </c>
      <c r="AU1401">
        <v>4.9603397937160763</v>
      </c>
      <c r="AV1401">
        <v>5.1330073169074746</v>
      </c>
      <c r="AW1401">
        <v>5.1235621264126694</v>
      </c>
      <c r="AX1401">
        <v>11.73258815293137</v>
      </c>
      <c r="AY1401">
        <v>11.710999146086101</v>
      </c>
      <c r="AZ1401">
        <v>0.17234333112733871</v>
      </c>
      <c r="BA1401">
        <v>0.17202620405299279</v>
      </c>
      <c r="BB1401">
        <v>11.271853723945879</v>
      </c>
      <c r="BC1401">
        <v>11.271853723945879</v>
      </c>
      <c r="BD1401" t="b">
        <v>0</v>
      </c>
      <c r="BE1401" t="b">
        <v>0</v>
      </c>
      <c r="BH1401">
        <v>526.80920168481691</v>
      </c>
      <c r="BI1401">
        <v>15294.849388078659</v>
      </c>
      <c r="BJ1401">
        <v>0.1708398405194255</v>
      </c>
      <c r="BK1401">
        <v>0.1708398405194255</v>
      </c>
      <c r="BL1401">
        <v>0.1708398405194255</v>
      </c>
      <c r="BM1401" t="s">
        <v>89</v>
      </c>
      <c r="BN1401">
        <v>4.9599923878916927</v>
      </c>
      <c r="BO1401">
        <v>4.9599923878916927</v>
      </c>
      <c r="BP1401">
        <v>4.9599923878916927</v>
      </c>
      <c r="BQ1401" t="s">
        <v>89</v>
      </c>
      <c r="BR1401">
        <v>5.0546798763293292</v>
      </c>
      <c r="BS1401">
        <v>5.0546798763293292</v>
      </c>
      <c r="BT1401">
        <v>5.0546798763293292</v>
      </c>
      <c r="BU1401" t="s">
        <v>89</v>
      </c>
      <c r="BV1401">
        <v>3.3798350182264777E-2</v>
      </c>
      <c r="BW1401">
        <v>228.4683703305416</v>
      </c>
      <c r="BX1401">
        <v>8979.7456723928735</v>
      </c>
      <c r="BY1401">
        <v>0.39392761400534582</v>
      </c>
      <c r="BZ1401">
        <v>0.39392761400534582</v>
      </c>
      <c r="CA1401">
        <v>0.39392761400534582</v>
      </c>
      <c r="CB1401" t="s">
        <v>89</v>
      </c>
      <c r="CC1401" t="s">
        <v>90</v>
      </c>
      <c r="CD1401">
        <v>11.7975560482629</v>
      </c>
      <c r="CE1401">
        <v>11.7975560482629</v>
      </c>
      <c r="CF1401">
        <v>11.7975560482629</v>
      </c>
      <c r="CG1401" t="s">
        <v>89</v>
      </c>
      <c r="CH1401" t="s">
        <v>91</v>
      </c>
      <c r="CI1401">
        <v>0.17234333112733879</v>
      </c>
      <c r="CJ1401">
        <v>5.16143077111502</v>
      </c>
      <c r="CK1401">
        <v>3.3390611783815048E-2</v>
      </c>
      <c r="CL1401">
        <v>4.4442131010435677</v>
      </c>
      <c r="CM1401">
        <v>14</v>
      </c>
      <c r="CN1401">
        <v>0.39110457742235388</v>
      </c>
      <c r="CO1401">
        <v>0.39320275212112638</v>
      </c>
      <c r="CP1401">
        <v>11.64316201209571</v>
      </c>
      <c r="CQ1401">
        <v>11.43348475654658</v>
      </c>
      <c r="CR1401">
        <v>4.9599923878916927</v>
      </c>
      <c r="CS1401">
        <v>4.9599923878916927</v>
      </c>
      <c r="CT1401">
        <v>0</v>
      </c>
      <c r="CU1401">
        <v>0</v>
      </c>
    </row>
    <row r="1402" spans="1:99" x14ac:dyDescent="0.3">
      <c r="A1402" t="s">
        <v>878</v>
      </c>
      <c r="B1402" t="s">
        <v>83</v>
      </c>
      <c r="C1402" t="s">
        <v>3377</v>
      </c>
      <c r="D1402" t="s">
        <v>109</v>
      </c>
      <c r="E1402">
        <v>0.1</v>
      </c>
      <c r="F1402">
        <v>0.8125</v>
      </c>
      <c r="G1402">
        <v>3.3798350182264777E-2</v>
      </c>
      <c r="H1402">
        <v>1</v>
      </c>
      <c r="I1402">
        <v>112</v>
      </c>
      <c r="J1402">
        <v>12</v>
      </c>
      <c r="K1402">
        <v>5.0546798763293301</v>
      </c>
      <c r="L1402">
        <v>5.0548049775588693</v>
      </c>
      <c r="M1402">
        <v>4.9599923878916927</v>
      </c>
      <c r="N1402">
        <v>4.9596392302923276</v>
      </c>
      <c r="O1402">
        <v>4.9599923878916927</v>
      </c>
      <c r="P1402">
        <v>4.9596392302923276</v>
      </c>
      <c r="Q1402" s="1">
        <v>4.9599923878916927</v>
      </c>
      <c r="S1402">
        <v>1.34</v>
      </c>
      <c r="T1402">
        <v>4.41</v>
      </c>
      <c r="U1402">
        <v>4.3</v>
      </c>
      <c r="V1402">
        <v>1.1000000000000001</v>
      </c>
      <c r="W1402">
        <v>0.16700000000000001</v>
      </c>
      <c r="Y1402" t="s">
        <v>84</v>
      </c>
      <c r="AA1402">
        <v>14</v>
      </c>
      <c r="AB1402">
        <v>90</v>
      </c>
      <c r="AC1402" t="s">
        <v>879</v>
      </c>
      <c r="AD1402" t="s">
        <v>87</v>
      </c>
      <c r="AE1402" t="s">
        <v>87</v>
      </c>
      <c r="AF1402" t="s">
        <v>111</v>
      </c>
      <c r="AG1402" t="b">
        <v>0</v>
      </c>
      <c r="AH1402">
        <v>0.1</v>
      </c>
      <c r="AI1402">
        <v>3.3771131219564057E-2</v>
      </c>
      <c r="AJ1402">
        <v>4</v>
      </c>
      <c r="AL1402">
        <v>5.0021495809891299</v>
      </c>
      <c r="AM1402">
        <v>5.0938833802918717</v>
      </c>
      <c r="AN1402">
        <v>5.030613690045949</v>
      </c>
      <c r="AO1402">
        <v>5.002149580989129</v>
      </c>
      <c r="AP1402">
        <v>0.17110825262227991</v>
      </c>
      <c r="AQ1402">
        <v>0.17202620405299279</v>
      </c>
      <c r="AR1402">
        <v>526.81867268879466</v>
      </c>
      <c r="AS1402">
        <v>15296.47065056986</v>
      </c>
      <c r="AT1402">
        <v>0.17083676920686011</v>
      </c>
      <c r="AU1402">
        <v>4.9603397937160763</v>
      </c>
      <c r="AV1402">
        <v>5.1330073169074772</v>
      </c>
      <c r="AW1402">
        <v>5.1235621264126721</v>
      </c>
      <c r="AX1402">
        <v>6.3175474669630489</v>
      </c>
      <c r="AY1402">
        <v>6.3059226171232883</v>
      </c>
      <c r="AZ1402">
        <v>0.17234333112733871</v>
      </c>
      <c r="BA1402">
        <v>0.17202620405299279</v>
      </c>
      <c r="BB1402">
        <v>20.933442630185191</v>
      </c>
      <c r="BC1402">
        <v>20.933442630185191</v>
      </c>
      <c r="BD1402" t="b">
        <v>0</v>
      </c>
      <c r="BE1402" t="b">
        <v>0</v>
      </c>
      <c r="BH1402">
        <v>526.80920168481691</v>
      </c>
      <c r="BI1402">
        <v>15294.849388078659</v>
      </c>
      <c r="BJ1402">
        <v>0.1708398405194255</v>
      </c>
      <c r="BK1402">
        <v>0.1708398405194255</v>
      </c>
      <c r="BL1402">
        <v>0.1708398405194255</v>
      </c>
      <c r="BM1402" t="s">
        <v>89</v>
      </c>
      <c r="BN1402">
        <v>4.9599923878916927</v>
      </c>
      <c r="BO1402">
        <v>4.9599923878916927</v>
      </c>
      <c r="BP1402">
        <v>4.9599923878916927</v>
      </c>
      <c r="BQ1402" t="s">
        <v>89</v>
      </c>
      <c r="BR1402">
        <v>5.0546798763293292</v>
      </c>
      <c r="BS1402">
        <v>5.0546798763293292</v>
      </c>
      <c r="BT1402">
        <v>5.0546798763293292</v>
      </c>
      <c r="BU1402" t="s">
        <v>89</v>
      </c>
      <c r="BV1402">
        <v>3.3798350182264777E-2</v>
      </c>
      <c r="BW1402">
        <v>424.29840204243442</v>
      </c>
      <c r="BX1402">
        <v>16676.670534443881</v>
      </c>
      <c r="BY1402">
        <v>0.21211486907980159</v>
      </c>
      <c r="BZ1402">
        <v>0.21211486907980159</v>
      </c>
      <c r="CA1402">
        <v>0.21211486907980159</v>
      </c>
      <c r="CB1402" t="s">
        <v>89</v>
      </c>
      <c r="CC1402" t="s">
        <v>90</v>
      </c>
      <c r="CD1402">
        <v>6.3525301798338729</v>
      </c>
      <c r="CE1402">
        <v>6.3525301798338729</v>
      </c>
      <c r="CF1402">
        <v>6.3525301798338729</v>
      </c>
      <c r="CG1402" t="s">
        <v>89</v>
      </c>
      <c r="CH1402" t="s">
        <v>91</v>
      </c>
      <c r="CI1402">
        <v>0.17234333112733879</v>
      </c>
      <c r="CJ1402">
        <v>5.1614307711150218</v>
      </c>
      <c r="CK1402">
        <v>3.3390611783815041E-2</v>
      </c>
      <c r="CL1402">
        <v>8.2535386162237678</v>
      </c>
      <c r="CM1402">
        <v>14</v>
      </c>
      <c r="CN1402">
        <v>0.21059477245819061</v>
      </c>
      <c r="CO1402">
        <v>0.21172455883445271</v>
      </c>
      <c r="CP1402">
        <v>6.2693949295899962</v>
      </c>
      <c r="CQ1402">
        <v>6.1564917919866211</v>
      </c>
      <c r="CR1402">
        <v>4.9599923878916927</v>
      </c>
      <c r="CS1402">
        <v>4.9599923878916927</v>
      </c>
      <c r="CT1402">
        <v>0</v>
      </c>
      <c r="CU1402">
        <v>0</v>
      </c>
    </row>
    <row r="1403" spans="1:99" x14ac:dyDescent="0.3">
      <c r="A1403" t="s">
        <v>880</v>
      </c>
      <c r="B1403" t="s">
        <v>83</v>
      </c>
      <c r="C1403" t="s">
        <v>3377</v>
      </c>
      <c r="D1403" t="s">
        <v>109</v>
      </c>
      <c r="E1403">
        <v>0.17499999999999999</v>
      </c>
      <c r="F1403">
        <v>0.25</v>
      </c>
      <c r="G1403">
        <v>3.3798350182264777E-2</v>
      </c>
      <c r="H1403">
        <v>1</v>
      </c>
      <c r="I1403">
        <v>112</v>
      </c>
      <c r="J1403">
        <v>12</v>
      </c>
      <c r="K1403">
        <v>5.0546798763293301</v>
      </c>
      <c r="L1403">
        <v>5.0548049775588693</v>
      </c>
      <c r="M1403">
        <v>4.9599923878916927</v>
      </c>
      <c r="N1403">
        <v>4.9596392302923276</v>
      </c>
      <c r="O1403">
        <v>4.9599923878916927</v>
      </c>
      <c r="P1403">
        <v>4.9596392302923276</v>
      </c>
      <c r="Q1403" s="1">
        <v>4.9599923878916927</v>
      </c>
      <c r="S1403">
        <v>1.34</v>
      </c>
      <c r="T1403">
        <v>4.41</v>
      </c>
      <c r="U1403">
        <v>4.3</v>
      </c>
      <c r="V1403">
        <v>1.1000000000000001</v>
      </c>
      <c r="W1403">
        <v>0.16700000000000001</v>
      </c>
      <c r="Y1403" t="s">
        <v>84</v>
      </c>
      <c r="AA1403">
        <v>14</v>
      </c>
      <c r="AB1403">
        <v>90</v>
      </c>
      <c r="AC1403" t="s">
        <v>881</v>
      </c>
      <c r="AD1403" t="s">
        <v>87</v>
      </c>
      <c r="AE1403" t="s">
        <v>87</v>
      </c>
      <c r="AF1403" t="s">
        <v>111</v>
      </c>
      <c r="AG1403" t="b">
        <v>0</v>
      </c>
      <c r="AH1403">
        <v>0.17499999999999999</v>
      </c>
      <c r="AI1403">
        <v>3.3771131219564057E-2</v>
      </c>
      <c r="AJ1403">
        <v>4</v>
      </c>
      <c r="AL1403">
        <v>5.0021495809891299</v>
      </c>
      <c r="AM1403">
        <v>5.0938833802918717</v>
      </c>
      <c r="AN1403">
        <v>5.030613690045949</v>
      </c>
      <c r="AO1403">
        <v>5.002149580989129</v>
      </c>
      <c r="AP1403">
        <v>0.17110825262227991</v>
      </c>
      <c r="AQ1403">
        <v>0.17202620405299279</v>
      </c>
      <c r="AR1403">
        <v>526.81867268879466</v>
      </c>
      <c r="AS1403">
        <v>15296.47065056986</v>
      </c>
      <c r="AT1403">
        <v>0.17083676920686011</v>
      </c>
      <c r="AU1403">
        <v>4.9603397937160763</v>
      </c>
      <c r="AV1403">
        <v>5.1033275178004374</v>
      </c>
      <c r="AW1403">
        <v>5.094032078405645</v>
      </c>
      <c r="AX1403">
        <v>20.413310071201749</v>
      </c>
      <c r="AY1403">
        <v>20.37612831362258</v>
      </c>
      <c r="AZ1403">
        <v>0.1723401123930815</v>
      </c>
      <c r="BA1403">
        <v>0.17202620405299279</v>
      </c>
      <c r="BB1403">
        <v>5.4023721261058721</v>
      </c>
      <c r="BC1403">
        <v>5.4023721261058721</v>
      </c>
      <c r="BD1403" t="b">
        <v>0</v>
      </c>
      <c r="BE1403" t="b">
        <v>0</v>
      </c>
      <c r="BH1403">
        <v>526.80920168481691</v>
      </c>
      <c r="BI1403">
        <v>15294.849388078659</v>
      </c>
      <c r="BJ1403">
        <v>0.1708398405194255</v>
      </c>
      <c r="BK1403">
        <v>0.1708398405194255</v>
      </c>
      <c r="BL1403">
        <v>0.1708398405194255</v>
      </c>
      <c r="BM1403" t="s">
        <v>89</v>
      </c>
      <c r="BN1403">
        <v>4.9599923878916927</v>
      </c>
      <c r="BO1403">
        <v>4.9599923878916927</v>
      </c>
      <c r="BP1403">
        <v>4.9599923878916927</v>
      </c>
      <c r="BQ1403" t="s">
        <v>89</v>
      </c>
      <c r="BR1403">
        <v>5.0546798763293292</v>
      </c>
      <c r="BS1403">
        <v>5.0546798763293292</v>
      </c>
      <c r="BT1403">
        <v>5.0546798763293292</v>
      </c>
      <c r="BU1403" t="s">
        <v>89</v>
      </c>
      <c r="BV1403">
        <v>3.3798350182264777E-2</v>
      </c>
      <c r="BW1403">
        <v>130.5724121277801</v>
      </c>
      <c r="BX1403">
        <v>4572.2179796402488</v>
      </c>
      <c r="BY1403">
        <v>0.68927270725399992</v>
      </c>
      <c r="BZ1403">
        <v>0.68927270725399992</v>
      </c>
      <c r="CA1403">
        <v>0.68927270725399992</v>
      </c>
      <c r="CB1403" t="s">
        <v>89</v>
      </c>
      <c r="CC1403" t="s">
        <v>90</v>
      </c>
      <c r="CD1403">
        <v>20.506320140280199</v>
      </c>
      <c r="CE1403">
        <v>20.506320140280199</v>
      </c>
      <c r="CF1403">
        <v>20.506320140280199</v>
      </c>
      <c r="CG1403" t="s">
        <v>89</v>
      </c>
      <c r="CH1403" t="s">
        <v>91</v>
      </c>
      <c r="CI1403">
        <v>0.17231817681350001</v>
      </c>
      <c r="CJ1403">
        <v>5.1265800350700488</v>
      </c>
      <c r="CK1403">
        <v>3.3612696112164657E-2</v>
      </c>
      <c r="CL1403">
        <v>2.990190689778899</v>
      </c>
      <c r="CM1403">
        <v>10</v>
      </c>
      <c r="CN1403">
        <v>0.68443301048911942</v>
      </c>
      <c r="CO1403">
        <v>0.68810481621197117</v>
      </c>
      <c r="CP1403">
        <v>20.37553352116749</v>
      </c>
      <c r="CQ1403">
        <v>20.008598323956519</v>
      </c>
      <c r="CR1403">
        <v>4.9599923878916927</v>
      </c>
      <c r="CS1403">
        <v>4.9599923878916927</v>
      </c>
      <c r="CT1403">
        <v>0</v>
      </c>
      <c r="CU1403">
        <v>0</v>
      </c>
    </row>
    <row r="1404" spans="1:99" x14ac:dyDescent="0.3">
      <c r="A1404" t="s">
        <v>882</v>
      </c>
      <c r="B1404" t="s">
        <v>83</v>
      </c>
      <c r="C1404" t="s">
        <v>3377</v>
      </c>
      <c r="D1404" t="s">
        <v>109</v>
      </c>
      <c r="E1404">
        <v>0.17499999999999999</v>
      </c>
      <c r="F1404">
        <v>0.4375</v>
      </c>
      <c r="G1404">
        <v>3.3798350182264777E-2</v>
      </c>
      <c r="H1404">
        <v>1</v>
      </c>
      <c r="I1404">
        <v>112</v>
      </c>
      <c r="J1404">
        <v>12</v>
      </c>
      <c r="K1404">
        <v>5.0546798763293301</v>
      </c>
      <c r="L1404">
        <v>5.0548049775588693</v>
      </c>
      <c r="M1404">
        <v>4.9599923878916927</v>
      </c>
      <c r="N1404">
        <v>4.9596392302923276</v>
      </c>
      <c r="O1404">
        <v>4.9599923878916927</v>
      </c>
      <c r="P1404">
        <v>4.9596392302923276</v>
      </c>
      <c r="Q1404" s="1">
        <v>4.9599923878916927</v>
      </c>
      <c r="S1404">
        <v>1.34</v>
      </c>
      <c r="T1404">
        <v>4.41</v>
      </c>
      <c r="U1404">
        <v>4.3</v>
      </c>
      <c r="V1404">
        <v>1.1000000000000001</v>
      </c>
      <c r="W1404">
        <v>0.16700000000000001</v>
      </c>
      <c r="Y1404" t="s">
        <v>84</v>
      </c>
      <c r="AA1404">
        <v>14</v>
      </c>
      <c r="AB1404">
        <v>90</v>
      </c>
      <c r="AC1404" t="s">
        <v>883</v>
      </c>
      <c r="AD1404" t="s">
        <v>87</v>
      </c>
      <c r="AE1404" t="s">
        <v>87</v>
      </c>
      <c r="AF1404" t="s">
        <v>111</v>
      </c>
      <c r="AG1404" t="b">
        <v>0</v>
      </c>
      <c r="AH1404">
        <v>0.17499999999999999</v>
      </c>
      <c r="AI1404">
        <v>3.3771131219564057E-2</v>
      </c>
      <c r="AJ1404">
        <v>4</v>
      </c>
      <c r="AL1404">
        <v>5.0021495809891299</v>
      </c>
      <c r="AM1404">
        <v>5.0938833802918717</v>
      </c>
      <c r="AN1404">
        <v>5.030613690045949</v>
      </c>
      <c r="AO1404">
        <v>5.002149580989129</v>
      </c>
      <c r="AP1404">
        <v>0.17110825262227991</v>
      </c>
      <c r="AQ1404">
        <v>0.17202620405299279</v>
      </c>
      <c r="AR1404">
        <v>526.81867268879466</v>
      </c>
      <c r="AS1404">
        <v>15296.47065056986</v>
      </c>
      <c r="AT1404">
        <v>0.17083676920686011</v>
      </c>
      <c r="AU1404">
        <v>4.9603397937160763</v>
      </c>
      <c r="AV1404">
        <v>5.1033275178004418</v>
      </c>
      <c r="AW1404">
        <v>5.0940320784056459</v>
      </c>
      <c r="AX1404">
        <v>11.664748612115289</v>
      </c>
      <c r="AY1404">
        <v>11.64350189349862</v>
      </c>
      <c r="AZ1404">
        <v>0.17234011239308161</v>
      </c>
      <c r="BA1404">
        <v>0.17202620405299279</v>
      </c>
      <c r="BB1404">
        <v>9.4541512206852651</v>
      </c>
      <c r="BC1404">
        <v>9.4541512206852651</v>
      </c>
      <c r="BD1404" t="b">
        <v>0</v>
      </c>
      <c r="BE1404" t="b">
        <v>0</v>
      </c>
      <c r="BH1404">
        <v>526.80920168481691</v>
      </c>
      <c r="BI1404">
        <v>15294.849388078659</v>
      </c>
      <c r="BJ1404">
        <v>0.1708398405194255</v>
      </c>
      <c r="BK1404">
        <v>0.1708398405194255</v>
      </c>
      <c r="BL1404">
        <v>0.1708398405194255</v>
      </c>
      <c r="BM1404" t="s">
        <v>89</v>
      </c>
      <c r="BN1404">
        <v>4.9599923878916927</v>
      </c>
      <c r="BO1404">
        <v>4.9599923878916927</v>
      </c>
      <c r="BP1404">
        <v>4.9599923878916927</v>
      </c>
      <c r="BQ1404" t="s">
        <v>89</v>
      </c>
      <c r="BR1404">
        <v>5.0546798763293292</v>
      </c>
      <c r="BS1404">
        <v>5.0546798763293292</v>
      </c>
      <c r="BT1404">
        <v>5.0546798763293292</v>
      </c>
      <c r="BU1404" t="s">
        <v>89</v>
      </c>
      <c r="BV1404">
        <v>3.3798350182264777E-2</v>
      </c>
      <c r="BW1404">
        <v>228.50172122361499</v>
      </c>
      <c r="BX1404">
        <v>8001.381464370409</v>
      </c>
      <c r="BY1404">
        <v>0.3938701184308574</v>
      </c>
      <c r="BZ1404">
        <v>0.3938701184308574</v>
      </c>
      <c r="CA1404">
        <v>0.3938701184308574</v>
      </c>
      <c r="CB1404" t="s">
        <v>89</v>
      </c>
      <c r="CC1404" t="s">
        <v>90</v>
      </c>
      <c r="CD1404">
        <v>11.71789722301726</v>
      </c>
      <c r="CE1404">
        <v>11.71789722301726</v>
      </c>
      <c r="CF1404">
        <v>11.71789722301726</v>
      </c>
      <c r="CG1404" t="s">
        <v>89</v>
      </c>
      <c r="CH1404" t="s">
        <v>91</v>
      </c>
      <c r="CI1404">
        <v>0.17231817681350009</v>
      </c>
      <c r="CJ1404">
        <v>5.1265800350700532</v>
      </c>
      <c r="CK1404">
        <v>3.3612696112164657E-2</v>
      </c>
      <c r="CL1404">
        <v>5.2328337071130733</v>
      </c>
      <c r="CM1404">
        <v>10</v>
      </c>
      <c r="CN1404">
        <v>0.39110457742235388</v>
      </c>
      <c r="CO1404">
        <v>0.39320275212112638</v>
      </c>
      <c r="CP1404">
        <v>11.64316201209571</v>
      </c>
      <c r="CQ1404">
        <v>11.43348475654658</v>
      </c>
      <c r="CR1404">
        <v>4.9599923878916927</v>
      </c>
      <c r="CS1404">
        <v>4.9599923878916927</v>
      </c>
      <c r="CT1404">
        <v>0</v>
      </c>
      <c r="CU1404">
        <v>0</v>
      </c>
    </row>
    <row r="1405" spans="1:99" x14ac:dyDescent="0.3">
      <c r="A1405" t="s">
        <v>884</v>
      </c>
      <c r="B1405" t="s">
        <v>83</v>
      </c>
      <c r="C1405" t="s">
        <v>3377</v>
      </c>
      <c r="D1405" t="s">
        <v>109</v>
      </c>
      <c r="E1405">
        <v>0.17499999999999999</v>
      </c>
      <c r="F1405">
        <v>0.8125</v>
      </c>
      <c r="G1405">
        <v>3.3798350182264777E-2</v>
      </c>
      <c r="H1405">
        <v>1</v>
      </c>
      <c r="I1405">
        <v>112</v>
      </c>
      <c r="J1405">
        <v>12</v>
      </c>
      <c r="K1405">
        <v>5.0546798763293301</v>
      </c>
      <c r="L1405">
        <v>5.0548049775588693</v>
      </c>
      <c r="M1405">
        <v>4.9599923878916927</v>
      </c>
      <c r="N1405">
        <v>4.9596392302923276</v>
      </c>
      <c r="O1405">
        <v>4.9599923878916927</v>
      </c>
      <c r="P1405">
        <v>4.9596392302923276</v>
      </c>
      <c r="Q1405" s="1">
        <v>4.9599923878916927</v>
      </c>
      <c r="S1405">
        <v>1.34</v>
      </c>
      <c r="T1405">
        <v>4.41</v>
      </c>
      <c r="U1405">
        <v>4.3</v>
      </c>
      <c r="V1405">
        <v>1.1000000000000001</v>
      </c>
      <c r="W1405">
        <v>0.16700000000000001</v>
      </c>
      <c r="Y1405" t="s">
        <v>84</v>
      </c>
      <c r="AA1405">
        <v>14</v>
      </c>
      <c r="AB1405">
        <v>90</v>
      </c>
      <c r="AC1405" t="s">
        <v>885</v>
      </c>
      <c r="AD1405" t="s">
        <v>87</v>
      </c>
      <c r="AE1405" t="s">
        <v>87</v>
      </c>
      <c r="AF1405" t="s">
        <v>111</v>
      </c>
      <c r="AG1405" t="b">
        <v>0</v>
      </c>
      <c r="AH1405">
        <v>0.17499999999999999</v>
      </c>
      <c r="AI1405">
        <v>3.3771131219564057E-2</v>
      </c>
      <c r="AJ1405">
        <v>4</v>
      </c>
      <c r="AL1405">
        <v>5.0021495809891299</v>
      </c>
      <c r="AM1405">
        <v>5.0938833802918717</v>
      </c>
      <c r="AN1405">
        <v>5.030613690045949</v>
      </c>
      <c r="AO1405">
        <v>5.002149580989129</v>
      </c>
      <c r="AP1405">
        <v>0.17110825262227991</v>
      </c>
      <c r="AQ1405">
        <v>0.17202620405299279</v>
      </c>
      <c r="AR1405">
        <v>526.81867268879466</v>
      </c>
      <c r="AS1405">
        <v>15296.47065056986</v>
      </c>
      <c r="AT1405">
        <v>0.17083676920686011</v>
      </c>
      <c r="AU1405">
        <v>4.9603397937160763</v>
      </c>
      <c r="AV1405">
        <v>5.1033275178004356</v>
      </c>
      <c r="AW1405">
        <v>5.0940320784056441</v>
      </c>
      <c r="AX1405">
        <v>6.2810184834466911</v>
      </c>
      <c r="AY1405">
        <v>6.2695779426531004</v>
      </c>
      <c r="AZ1405">
        <v>0.1723401123930815</v>
      </c>
      <c r="BA1405">
        <v>0.17202620405299279</v>
      </c>
      <c r="BB1405">
        <v>17.55770940984408</v>
      </c>
      <c r="BC1405">
        <v>17.55770940984408</v>
      </c>
      <c r="BD1405" t="b">
        <v>0</v>
      </c>
      <c r="BE1405" t="b">
        <v>0</v>
      </c>
      <c r="BH1405">
        <v>526.80920168481691</v>
      </c>
      <c r="BI1405">
        <v>15294.849388078659</v>
      </c>
      <c r="BJ1405">
        <v>0.1708398405194255</v>
      </c>
      <c r="BK1405">
        <v>0.1708398405194255</v>
      </c>
      <c r="BL1405">
        <v>0.1708398405194255</v>
      </c>
      <c r="BM1405" t="s">
        <v>89</v>
      </c>
      <c r="BN1405">
        <v>4.9599923878916927</v>
      </c>
      <c r="BO1405">
        <v>4.9599923878916927</v>
      </c>
      <c r="BP1405">
        <v>4.9599923878916927</v>
      </c>
      <c r="BQ1405" t="s">
        <v>89</v>
      </c>
      <c r="BR1405">
        <v>5.0546798763293292</v>
      </c>
      <c r="BS1405">
        <v>5.0546798763293292</v>
      </c>
      <c r="BT1405">
        <v>5.0546798763293292</v>
      </c>
      <c r="BU1405" t="s">
        <v>89</v>
      </c>
      <c r="BV1405">
        <v>3.3798350182264777E-2</v>
      </c>
      <c r="BW1405">
        <v>424.3603394152853</v>
      </c>
      <c r="BX1405">
        <v>14859.70843383077</v>
      </c>
      <c r="BY1405">
        <v>0.2120839099243077</v>
      </c>
      <c r="BZ1405">
        <v>0.2120839099243077</v>
      </c>
      <c r="CA1405">
        <v>0.2120839099243077</v>
      </c>
      <c r="CB1405" t="s">
        <v>89</v>
      </c>
      <c r="CC1405" t="s">
        <v>90</v>
      </c>
      <c r="CD1405">
        <v>6.3096369662400589</v>
      </c>
      <c r="CE1405">
        <v>6.3096369662400589</v>
      </c>
      <c r="CF1405">
        <v>6.3096369662400589</v>
      </c>
      <c r="CG1405" t="s">
        <v>89</v>
      </c>
      <c r="CH1405" t="s">
        <v>91</v>
      </c>
      <c r="CI1405">
        <v>0.17231817681350001</v>
      </c>
      <c r="CJ1405">
        <v>5.1265800350700479</v>
      </c>
      <c r="CK1405">
        <v>3.3612696112164657E-2</v>
      </c>
      <c r="CL1405">
        <v>9.7181197417814253</v>
      </c>
      <c r="CM1405">
        <v>10</v>
      </c>
      <c r="CN1405">
        <v>0.21059477245819061</v>
      </c>
      <c r="CO1405">
        <v>0.21172455883445271</v>
      </c>
      <c r="CP1405">
        <v>6.2693949295899962</v>
      </c>
      <c r="CQ1405">
        <v>6.1564917919866211</v>
      </c>
      <c r="CR1405">
        <v>4.9599923878916927</v>
      </c>
      <c r="CS1405">
        <v>4.9599923878916927</v>
      </c>
      <c r="CT1405">
        <v>0</v>
      </c>
      <c r="CU1405">
        <v>0</v>
      </c>
    </row>
    <row r="1406" spans="1:99" x14ac:dyDescent="0.3">
      <c r="A1406" t="s">
        <v>238</v>
      </c>
      <c r="B1406" t="s">
        <v>83</v>
      </c>
      <c r="C1406" t="s">
        <v>3377</v>
      </c>
      <c r="D1406" t="s">
        <v>129</v>
      </c>
      <c r="E1406">
        <v>2.5000000000000001E-2</v>
      </c>
      <c r="F1406">
        <v>0.25</v>
      </c>
      <c r="G1406">
        <v>4.3963619478218877E-2</v>
      </c>
      <c r="H1406">
        <v>1</v>
      </c>
      <c r="I1406">
        <v>112</v>
      </c>
      <c r="J1406">
        <v>12</v>
      </c>
      <c r="K1406">
        <v>6.6419654123613077</v>
      </c>
      <c r="L1406">
        <v>6.6420434096241552</v>
      </c>
      <c r="M1406">
        <v>6.471797668405646</v>
      </c>
      <c r="N1406">
        <v>6.4714876118392199</v>
      </c>
      <c r="O1406">
        <v>6.471797668405646</v>
      </c>
      <c r="P1406">
        <v>6.4714876118392199</v>
      </c>
      <c r="Q1406" s="1">
        <v>6.471797668405646</v>
      </c>
      <c r="S1406">
        <v>1.34</v>
      </c>
      <c r="T1406">
        <v>4.41</v>
      </c>
      <c r="U1406">
        <v>4.3</v>
      </c>
      <c r="V1406">
        <v>1.1000000000000001</v>
      </c>
      <c r="W1406">
        <v>0.16700000000000001</v>
      </c>
      <c r="Y1406" t="s">
        <v>84</v>
      </c>
      <c r="AA1406">
        <v>2</v>
      </c>
      <c r="AB1406">
        <v>270</v>
      </c>
      <c r="AC1406" t="s">
        <v>239</v>
      </c>
      <c r="AD1406" t="s">
        <v>87</v>
      </c>
      <c r="AE1406" t="s">
        <v>87</v>
      </c>
      <c r="AF1406" t="s">
        <v>131</v>
      </c>
      <c r="AG1406" t="b">
        <v>1</v>
      </c>
      <c r="AH1406">
        <v>2.5000000000000001E-2</v>
      </c>
      <c r="AI1406">
        <v>4.3923021186067633E-2</v>
      </c>
      <c r="AJ1406">
        <v>4</v>
      </c>
      <c r="AL1406">
        <v>6.565402394328947</v>
      </c>
      <c r="AM1406">
        <v>6.6581267240365856</v>
      </c>
      <c r="AN1406">
        <v>6.6389726260422659</v>
      </c>
      <c r="AO1406">
        <v>6.5654023943289488</v>
      </c>
      <c r="AP1406">
        <v>0.29262752795798741</v>
      </c>
      <c r="AQ1406">
        <v>0.29432142460017802</v>
      </c>
      <c r="AR1406">
        <v>924.64827781921576</v>
      </c>
      <c r="AS1406">
        <v>20494.09987570257</v>
      </c>
      <c r="AT1406">
        <v>0.29200292314045662</v>
      </c>
      <c r="AU1406">
        <v>6.4720145101569706</v>
      </c>
      <c r="AV1406">
        <v>4.5899182465868016</v>
      </c>
      <c r="AW1406">
        <v>4.9167207253503564</v>
      </c>
      <c r="AX1406">
        <v>18.35967298634721</v>
      </c>
      <c r="AY1406">
        <v>19.666882901401419</v>
      </c>
      <c r="AZ1406">
        <v>0.28750824559673438</v>
      </c>
      <c r="BA1406">
        <v>0.29432142460017802</v>
      </c>
      <c r="BB1406">
        <v>7.336344875032732</v>
      </c>
      <c r="BC1406">
        <v>7.336344875032732</v>
      </c>
      <c r="BD1406" t="b">
        <v>1</v>
      </c>
      <c r="BE1406" t="b">
        <v>1</v>
      </c>
      <c r="BH1406">
        <v>924.64220805959508</v>
      </c>
      <c r="BI1406">
        <v>20493.144177713741</v>
      </c>
      <c r="BJ1406">
        <v>0.29200483997654358</v>
      </c>
      <c r="BK1406">
        <v>0.29200483997654358</v>
      </c>
      <c r="BL1406">
        <v>0.29200483997654358</v>
      </c>
      <c r="BM1406" t="s">
        <v>89</v>
      </c>
      <c r="BN1406">
        <v>6.471797668405646</v>
      </c>
      <c r="BO1406">
        <v>6.4717976684056469</v>
      </c>
      <c r="BP1406">
        <v>6.471797668405646</v>
      </c>
      <c r="BQ1406" t="s">
        <v>89</v>
      </c>
      <c r="BR1406">
        <v>6.6419654123613032</v>
      </c>
      <c r="BS1406">
        <v>6.6419654123613032</v>
      </c>
      <c r="BT1406">
        <v>6.6419654123613032</v>
      </c>
      <c r="BU1406" t="s">
        <v>89</v>
      </c>
      <c r="BV1406">
        <v>4.3963619478218897E-2</v>
      </c>
      <c r="BW1406">
        <v>233.19186966561421</v>
      </c>
      <c r="BX1406">
        <v>15139.288836394289</v>
      </c>
      <c r="BY1406">
        <v>1.157844827039497</v>
      </c>
      <c r="BZ1406">
        <v>1.157844827039497</v>
      </c>
      <c r="CA1406">
        <v>1.157844827039497</v>
      </c>
      <c r="CB1406" t="s">
        <v>89</v>
      </c>
      <c r="CC1406" t="s">
        <v>90</v>
      </c>
      <c r="CD1406">
        <v>55.537445781010909</v>
      </c>
      <c r="CE1406">
        <v>55.537445781010909</v>
      </c>
      <c r="CF1406">
        <v>55.537445781010909</v>
      </c>
      <c r="CG1406" t="s">
        <v>89</v>
      </c>
      <c r="CH1406" t="s">
        <v>91</v>
      </c>
      <c r="CI1406">
        <v>0.28946120675987419</v>
      </c>
      <c r="CJ1406">
        <v>13.884361445252731</v>
      </c>
      <c r="CK1406">
        <v>2.0848002834069498E-2</v>
      </c>
      <c r="CL1406">
        <v>2.7374496261183849</v>
      </c>
      <c r="CM1406">
        <v>28</v>
      </c>
      <c r="CN1406">
        <v>1.1705101118319501</v>
      </c>
      <c r="CO1406">
        <v>1.1772856984007121</v>
      </c>
      <c r="CP1406">
        <v>26.632506896146349</v>
      </c>
      <c r="CQ1406">
        <v>26.261609577315792</v>
      </c>
      <c r="CR1406">
        <v>6.471797668405646</v>
      </c>
      <c r="CS1406">
        <v>6.471797668405646</v>
      </c>
      <c r="CT1406">
        <v>0</v>
      </c>
      <c r="CU1406">
        <v>0</v>
      </c>
    </row>
    <row r="1407" spans="1:99" x14ac:dyDescent="0.3">
      <c r="A1407" t="s">
        <v>240</v>
      </c>
      <c r="B1407" t="s">
        <v>83</v>
      </c>
      <c r="C1407" t="s">
        <v>3377</v>
      </c>
      <c r="D1407" t="s">
        <v>129</v>
      </c>
      <c r="E1407">
        <v>2.5000000000000001E-2</v>
      </c>
      <c r="F1407">
        <v>0.4375</v>
      </c>
      <c r="G1407">
        <v>4.3963619478218877E-2</v>
      </c>
      <c r="H1407">
        <v>1</v>
      </c>
      <c r="I1407">
        <v>112</v>
      </c>
      <c r="J1407">
        <v>12</v>
      </c>
      <c r="K1407">
        <v>6.6419654123613077</v>
      </c>
      <c r="L1407">
        <v>6.6420434096241552</v>
      </c>
      <c r="M1407">
        <v>6.471797668405646</v>
      </c>
      <c r="N1407">
        <v>6.4714876118392199</v>
      </c>
      <c r="O1407">
        <v>6.471797668405646</v>
      </c>
      <c r="P1407">
        <v>6.4714876118392199</v>
      </c>
      <c r="Q1407" s="1">
        <v>6.471797668405646</v>
      </c>
      <c r="S1407">
        <v>1.34</v>
      </c>
      <c r="T1407">
        <v>4.41</v>
      </c>
      <c r="U1407">
        <v>4.3</v>
      </c>
      <c r="V1407">
        <v>1.1000000000000001</v>
      </c>
      <c r="W1407">
        <v>0.16700000000000001</v>
      </c>
      <c r="Y1407" t="s">
        <v>84</v>
      </c>
      <c r="AA1407">
        <v>2</v>
      </c>
      <c r="AB1407">
        <v>270</v>
      </c>
      <c r="AC1407" t="s">
        <v>241</v>
      </c>
      <c r="AD1407" t="s">
        <v>87</v>
      </c>
      <c r="AE1407" t="s">
        <v>87</v>
      </c>
      <c r="AF1407" t="s">
        <v>131</v>
      </c>
      <c r="AG1407" t="b">
        <v>1</v>
      </c>
      <c r="AH1407">
        <v>2.5000000000000001E-2</v>
      </c>
      <c r="AI1407">
        <v>4.3923021186067633E-2</v>
      </c>
      <c r="AJ1407">
        <v>4</v>
      </c>
      <c r="AL1407">
        <v>6.565402394328947</v>
      </c>
      <c r="AM1407">
        <v>6.6581267240365873</v>
      </c>
      <c r="AN1407">
        <v>6.6389726260422659</v>
      </c>
      <c r="AO1407">
        <v>6.5654023943289488</v>
      </c>
      <c r="AP1407">
        <v>0.29262752795798741</v>
      </c>
      <c r="AQ1407">
        <v>0.29432142460017802</v>
      </c>
      <c r="AR1407">
        <v>924.64827781921576</v>
      </c>
      <c r="AS1407">
        <v>20494.09987570257</v>
      </c>
      <c r="AT1407">
        <v>0.29200292314045662</v>
      </c>
      <c r="AU1407">
        <v>6.4720145101569706</v>
      </c>
      <c r="AV1407">
        <v>4.5899182465867892</v>
      </c>
      <c r="AW1407">
        <v>4.9167207253503573</v>
      </c>
      <c r="AX1407">
        <v>10.491241706484089</v>
      </c>
      <c r="AY1407">
        <v>11.238218800800819</v>
      </c>
      <c r="AZ1407">
        <v>0.28750824559673421</v>
      </c>
      <c r="BA1407">
        <v>0.29432142460017802</v>
      </c>
      <c r="BB1407">
        <v>12.83860353130728</v>
      </c>
      <c r="BC1407">
        <v>12.83860353130728</v>
      </c>
      <c r="BD1407" t="b">
        <v>1</v>
      </c>
      <c r="BE1407" t="b">
        <v>1</v>
      </c>
      <c r="BH1407">
        <v>924.64220805959508</v>
      </c>
      <c r="BI1407">
        <v>20493.144177713741</v>
      </c>
      <c r="BJ1407">
        <v>0.29200483997654358</v>
      </c>
      <c r="BK1407">
        <v>0.29200483997654358</v>
      </c>
      <c r="BL1407">
        <v>0.29200483997654358</v>
      </c>
      <c r="BM1407" t="s">
        <v>89</v>
      </c>
      <c r="BN1407">
        <v>6.471797668405646</v>
      </c>
      <c r="BO1407">
        <v>6.4717976684056469</v>
      </c>
      <c r="BP1407">
        <v>6.471797668405646</v>
      </c>
      <c r="BQ1407" t="s">
        <v>89</v>
      </c>
      <c r="BR1407">
        <v>6.6419654123613032</v>
      </c>
      <c r="BS1407">
        <v>6.6419654123613032</v>
      </c>
      <c r="BT1407">
        <v>6.6419654123613032</v>
      </c>
      <c r="BU1407" t="s">
        <v>89</v>
      </c>
      <c r="BV1407">
        <v>4.3963619478218897E-2</v>
      </c>
      <c r="BW1407">
        <v>408.08577191482499</v>
      </c>
      <c r="BX1407">
        <v>26493.755463690031</v>
      </c>
      <c r="BY1407">
        <v>0.66162561545114085</v>
      </c>
      <c r="BZ1407">
        <v>0.66162561545114085</v>
      </c>
      <c r="CA1407">
        <v>0.66162561545114085</v>
      </c>
      <c r="CB1407" t="s">
        <v>89</v>
      </c>
      <c r="CC1407" t="s">
        <v>90</v>
      </c>
      <c r="CD1407">
        <v>31.735683303434801</v>
      </c>
      <c r="CE1407">
        <v>31.735683303434801</v>
      </c>
      <c r="CF1407">
        <v>31.735683303434801</v>
      </c>
      <c r="CG1407" t="s">
        <v>89</v>
      </c>
      <c r="CH1407" t="s">
        <v>91</v>
      </c>
      <c r="CI1407">
        <v>0.28946120675987408</v>
      </c>
      <c r="CJ1407">
        <v>13.884361445252731</v>
      </c>
      <c r="CK1407">
        <v>2.0848002834069498E-2</v>
      </c>
      <c r="CL1407">
        <v>4.7905368457071749</v>
      </c>
      <c r="CM1407">
        <v>28</v>
      </c>
      <c r="CN1407">
        <v>0.66886292104682832</v>
      </c>
      <c r="CO1407">
        <v>0.67273468480040677</v>
      </c>
      <c r="CP1407">
        <v>15.218575369226491</v>
      </c>
      <c r="CQ1407">
        <v>15.00663404418045</v>
      </c>
      <c r="CR1407">
        <v>6.471797668405646</v>
      </c>
      <c r="CS1407">
        <v>6.471797668405646</v>
      </c>
      <c r="CT1407">
        <v>0</v>
      </c>
      <c r="CU1407">
        <v>0</v>
      </c>
    </row>
    <row r="1408" spans="1:99" x14ac:dyDescent="0.3">
      <c r="A1408" t="s">
        <v>242</v>
      </c>
      <c r="B1408" t="s">
        <v>83</v>
      </c>
      <c r="C1408" t="s">
        <v>3377</v>
      </c>
      <c r="D1408" t="s">
        <v>129</v>
      </c>
      <c r="E1408">
        <v>2.5000000000000001E-2</v>
      </c>
      <c r="F1408">
        <v>0.8125</v>
      </c>
      <c r="G1408">
        <v>4.3963619478218877E-2</v>
      </c>
      <c r="H1408">
        <v>1</v>
      </c>
      <c r="I1408">
        <v>112</v>
      </c>
      <c r="J1408">
        <v>12</v>
      </c>
      <c r="K1408">
        <v>6.6419654123613077</v>
      </c>
      <c r="L1408">
        <v>6.6420434096241552</v>
      </c>
      <c r="M1408">
        <v>6.471797668405646</v>
      </c>
      <c r="N1408">
        <v>6.4714876118392199</v>
      </c>
      <c r="O1408">
        <v>6.471797668405646</v>
      </c>
      <c r="P1408">
        <v>6.4714876118392199</v>
      </c>
      <c r="Q1408" s="1">
        <v>6.471797668405646</v>
      </c>
      <c r="S1408">
        <v>1.34</v>
      </c>
      <c r="T1408">
        <v>4.41</v>
      </c>
      <c r="U1408">
        <v>4.3</v>
      </c>
      <c r="V1408">
        <v>1.1000000000000001</v>
      </c>
      <c r="W1408">
        <v>0.16700000000000001</v>
      </c>
      <c r="Y1408" t="s">
        <v>84</v>
      </c>
      <c r="AA1408">
        <v>2</v>
      </c>
      <c r="AB1408">
        <v>270</v>
      </c>
      <c r="AC1408" t="s">
        <v>243</v>
      </c>
      <c r="AD1408" t="s">
        <v>87</v>
      </c>
      <c r="AE1408" t="s">
        <v>87</v>
      </c>
      <c r="AF1408" t="s">
        <v>131</v>
      </c>
      <c r="AG1408" t="b">
        <v>1</v>
      </c>
      <c r="AH1408">
        <v>2.5000000000000001E-2</v>
      </c>
      <c r="AI1408">
        <v>4.3923021186067633E-2</v>
      </c>
      <c r="AJ1408">
        <v>4</v>
      </c>
      <c r="AL1408">
        <v>6.565402394328947</v>
      </c>
      <c r="AM1408">
        <v>6.6581267240365873</v>
      </c>
      <c r="AN1408">
        <v>6.6389726260422659</v>
      </c>
      <c r="AO1408">
        <v>6.5654023943289488</v>
      </c>
      <c r="AP1408">
        <v>0.29262752795798741</v>
      </c>
      <c r="AQ1408">
        <v>0.29432142460017802</v>
      </c>
      <c r="AR1408">
        <v>924.64827781921576</v>
      </c>
      <c r="AS1408">
        <v>20494.09987570257</v>
      </c>
      <c r="AT1408">
        <v>0.29200292314045662</v>
      </c>
      <c r="AU1408">
        <v>6.4720145101569706</v>
      </c>
      <c r="AV1408">
        <v>4.5899182465867892</v>
      </c>
      <c r="AW1408">
        <v>4.9167207253503573</v>
      </c>
      <c r="AX1408">
        <v>5.6491301496452788</v>
      </c>
      <c r="AY1408">
        <v>6.0513485850465933</v>
      </c>
      <c r="AZ1408">
        <v>0.28750824559673421</v>
      </c>
      <c r="BA1408">
        <v>0.29432142460017802</v>
      </c>
      <c r="BB1408">
        <v>23.843120843856369</v>
      </c>
      <c r="BC1408">
        <v>23.843120843856369</v>
      </c>
      <c r="BD1408" t="b">
        <v>1</v>
      </c>
      <c r="BE1408" t="b">
        <v>1</v>
      </c>
      <c r="BH1408">
        <v>924.64220805959508</v>
      </c>
      <c r="BI1408">
        <v>20493.144177713741</v>
      </c>
      <c r="BJ1408">
        <v>0.29200483997654358</v>
      </c>
      <c r="BK1408">
        <v>0.29200483997654358</v>
      </c>
      <c r="BL1408">
        <v>0.29200483997654358</v>
      </c>
      <c r="BM1408" t="s">
        <v>89</v>
      </c>
      <c r="BN1408">
        <v>6.471797668405646</v>
      </c>
      <c r="BO1408">
        <v>6.4717976684056469</v>
      </c>
      <c r="BP1408">
        <v>6.471797668405646</v>
      </c>
      <c r="BQ1408" t="s">
        <v>89</v>
      </c>
      <c r="BR1408">
        <v>6.6419654123613032</v>
      </c>
      <c r="BS1408">
        <v>6.6419654123613032</v>
      </c>
      <c r="BT1408">
        <v>6.6419654123613032</v>
      </c>
      <c r="BU1408" t="s">
        <v>89</v>
      </c>
      <c r="BV1408">
        <v>4.3963619478218897E-2</v>
      </c>
      <c r="BW1408">
        <v>757.87357641324661</v>
      </c>
      <c r="BX1408">
        <v>49202.688718281483</v>
      </c>
      <c r="BY1408">
        <v>0.35625994678138351</v>
      </c>
      <c r="BZ1408">
        <v>0.35625994678138351</v>
      </c>
      <c r="CA1408">
        <v>0.35625994678138351</v>
      </c>
      <c r="CB1408" t="s">
        <v>89</v>
      </c>
      <c r="CC1408" t="s">
        <v>90</v>
      </c>
      <c r="CD1408">
        <v>17.088444855695659</v>
      </c>
      <c r="CE1408">
        <v>17.088444855695659</v>
      </c>
      <c r="CF1408">
        <v>17.088444855695659</v>
      </c>
      <c r="CG1408" t="s">
        <v>89</v>
      </c>
      <c r="CH1408" t="s">
        <v>91</v>
      </c>
      <c r="CI1408">
        <v>0.28946120675987408</v>
      </c>
      <c r="CJ1408">
        <v>13.88436144525272</v>
      </c>
      <c r="CK1408">
        <v>2.0848002834069498E-2</v>
      </c>
      <c r="CL1408">
        <v>8.8967112848847556</v>
      </c>
      <c r="CM1408">
        <v>28</v>
      </c>
      <c r="CN1408">
        <v>0.36015695748675369</v>
      </c>
      <c r="CO1408">
        <v>0.36224175335406522</v>
      </c>
      <c r="CP1408">
        <v>8.1946175065065692</v>
      </c>
      <c r="CQ1408">
        <v>8.0804952545587039</v>
      </c>
      <c r="CR1408">
        <v>6.471797668405646</v>
      </c>
      <c r="CS1408">
        <v>6.471797668405646</v>
      </c>
      <c r="CT1408">
        <v>0</v>
      </c>
      <c r="CU1408">
        <v>0</v>
      </c>
    </row>
    <row r="1409" spans="1:99" x14ac:dyDescent="0.3">
      <c r="A1409" t="s">
        <v>244</v>
      </c>
      <c r="B1409" t="s">
        <v>83</v>
      </c>
      <c r="C1409" t="s">
        <v>3377</v>
      </c>
      <c r="D1409" t="s">
        <v>129</v>
      </c>
      <c r="E1409">
        <v>0.1</v>
      </c>
      <c r="F1409">
        <v>0.25</v>
      </c>
      <c r="G1409">
        <v>4.3963619478218877E-2</v>
      </c>
      <c r="H1409">
        <v>1</v>
      </c>
      <c r="I1409">
        <v>112</v>
      </c>
      <c r="J1409">
        <v>12</v>
      </c>
      <c r="K1409">
        <v>6.6419654123613077</v>
      </c>
      <c r="L1409">
        <v>6.6420434096241552</v>
      </c>
      <c r="M1409">
        <v>6.471797668405646</v>
      </c>
      <c r="N1409">
        <v>6.4714876118392199</v>
      </c>
      <c r="O1409">
        <v>6.471797668405646</v>
      </c>
      <c r="P1409">
        <v>6.4714876118392199</v>
      </c>
      <c r="Q1409" s="1">
        <v>6.471797668405646</v>
      </c>
      <c r="S1409">
        <v>1.34</v>
      </c>
      <c r="T1409">
        <v>4.41</v>
      </c>
      <c r="U1409">
        <v>4.3</v>
      </c>
      <c r="V1409">
        <v>1.1000000000000001</v>
      </c>
      <c r="W1409">
        <v>0.16700000000000001</v>
      </c>
      <c r="Y1409" t="s">
        <v>84</v>
      </c>
      <c r="AA1409">
        <v>2</v>
      </c>
      <c r="AB1409">
        <v>270</v>
      </c>
      <c r="AC1409" t="s">
        <v>245</v>
      </c>
      <c r="AD1409" t="s">
        <v>87</v>
      </c>
      <c r="AE1409" t="s">
        <v>87</v>
      </c>
      <c r="AF1409" t="s">
        <v>131</v>
      </c>
      <c r="AG1409" t="b">
        <v>0</v>
      </c>
      <c r="AH1409">
        <v>0.1</v>
      </c>
      <c r="AI1409">
        <v>4.3923021186067633E-2</v>
      </c>
      <c r="AJ1409">
        <v>4</v>
      </c>
      <c r="AL1409">
        <v>6.565402394328947</v>
      </c>
      <c r="AM1409">
        <v>6.7306389530273982</v>
      </c>
      <c r="AN1409">
        <v>6.6389726260422659</v>
      </c>
      <c r="AO1409">
        <v>6.5654023943289488</v>
      </c>
      <c r="AP1409">
        <v>0.29262752795798741</v>
      </c>
      <c r="AQ1409">
        <v>0.2956299973295905</v>
      </c>
      <c r="AR1409">
        <v>924.64827781921576</v>
      </c>
      <c r="AS1409">
        <v>20494.09987570257</v>
      </c>
      <c r="AT1409">
        <v>0.29200292314045662</v>
      </c>
      <c r="AU1409">
        <v>6.4720145101569706</v>
      </c>
      <c r="AV1409">
        <v>6.7842191668166993</v>
      </c>
      <c r="AW1409">
        <v>6.7911838330611891</v>
      </c>
      <c r="AX1409">
        <v>27.136876667266801</v>
      </c>
      <c r="AY1409">
        <v>27.16473533224476</v>
      </c>
      <c r="AZ1409">
        <v>0.29532681539344019</v>
      </c>
      <c r="BA1409">
        <v>0.2956299973295905</v>
      </c>
      <c r="BB1409">
        <v>16.850063554394541</v>
      </c>
      <c r="BC1409">
        <v>16.850063554394541</v>
      </c>
      <c r="BD1409" t="b">
        <v>0</v>
      </c>
      <c r="BE1409" t="b">
        <v>0</v>
      </c>
      <c r="BH1409">
        <v>924.64220805959508</v>
      </c>
      <c r="BI1409">
        <v>20493.144177713741</v>
      </c>
      <c r="BJ1409">
        <v>0.29200483997654358</v>
      </c>
      <c r="BK1409">
        <v>0.29200483997654358</v>
      </c>
      <c r="BL1409">
        <v>0.29200483997654358</v>
      </c>
      <c r="BM1409" t="s">
        <v>89</v>
      </c>
      <c r="BN1409">
        <v>6.471797668405646</v>
      </c>
      <c r="BO1409">
        <v>6.4717976684056469</v>
      </c>
      <c r="BP1409">
        <v>6.471797668405646</v>
      </c>
      <c r="BQ1409" t="s">
        <v>89</v>
      </c>
      <c r="BR1409">
        <v>6.6419654123613032</v>
      </c>
      <c r="BS1409">
        <v>6.6419654123613032</v>
      </c>
      <c r="BT1409">
        <v>6.6419654123613032</v>
      </c>
      <c r="BU1409" t="s">
        <v>89</v>
      </c>
      <c r="BV1409">
        <v>4.3963619478218897E-2</v>
      </c>
      <c r="BW1409">
        <v>228.56034901563251</v>
      </c>
      <c r="BX1409">
        <v>7403.5169819554394</v>
      </c>
      <c r="BY1409">
        <v>1.1813072615737621</v>
      </c>
      <c r="BZ1409">
        <v>1.1813072615737621</v>
      </c>
      <c r="CA1409">
        <v>1.1813072615737621</v>
      </c>
      <c r="CB1409" t="s">
        <v>89</v>
      </c>
      <c r="CC1409" t="s">
        <v>90</v>
      </c>
      <c r="CD1409">
        <v>27.31624630574386</v>
      </c>
      <c r="CE1409">
        <v>27.31624630574386</v>
      </c>
      <c r="CF1409">
        <v>27.31624630574386</v>
      </c>
      <c r="CG1409" t="s">
        <v>89</v>
      </c>
      <c r="CH1409" t="s">
        <v>91</v>
      </c>
      <c r="CI1409">
        <v>0.29532681539344041</v>
      </c>
      <c r="CJ1409">
        <v>6.8290615764359659</v>
      </c>
      <c r="CK1409">
        <v>4.3245592690580072E-2</v>
      </c>
      <c r="CL1409">
        <v>5.325159544519332</v>
      </c>
      <c r="CM1409">
        <v>14</v>
      </c>
      <c r="CN1409">
        <v>1.1705101118319501</v>
      </c>
      <c r="CO1409">
        <v>1.182519989318362</v>
      </c>
      <c r="CP1409">
        <v>26.922555812109589</v>
      </c>
      <c r="CQ1409">
        <v>26.261609577315792</v>
      </c>
      <c r="CR1409">
        <v>6.471797668405646</v>
      </c>
      <c r="CS1409">
        <v>6.471797668405646</v>
      </c>
      <c r="CT1409">
        <v>0</v>
      </c>
      <c r="CU1409">
        <v>0</v>
      </c>
    </row>
    <row r="1410" spans="1:99" x14ac:dyDescent="0.3">
      <c r="A1410" t="s">
        <v>246</v>
      </c>
      <c r="B1410" t="s">
        <v>83</v>
      </c>
      <c r="C1410" t="s">
        <v>3377</v>
      </c>
      <c r="D1410" t="s">
        <v>129</v>
      </c>
      <c r="E1410">
        <v>0.1</v>
      </c>
      <c r="F1410">
        <v>0.4375</v>
      </c>
      <c r="G1410">
        <v>4.3963619478218877E-2</v>
      </c>
      <c r="H1410">
        <v>1</v>
      </c>
      <c r="I1410">
        <v>112</v>
      </c>
      <c r="J1410">
        <v>12</v>
      </c>
      <c r="K1410">
        <v>6.6419654123613077</v>
      </c>
      <c r="L1410">
        <v>6.6420434096241552</v>
      </c>
      <c r="M1410">
        <v>6.471797668405646</v>
      </c>
      <c r="N1410">
        <v>6.4714876118392199</v>
      </c>
      <c r="O1410">
        <v>6.471797668405646</v>
      </c>
      <c r="P1410">
        <v>6.4714876118392199</v>
      </c>
      <c r="Q1410" s="1">
        <v>6.471797668405646</v>
      </c>
      <c r="S1410">
        <v>1.34</v>
      </c>
      <c r="T1410">
        <v>4.41</v>
      </c>
      <c r="U1410">
        <v>4.3</v>
      </c>
      <c r="V1410">
        <v>1.1000000000000001</v>
      </c>
      <c r="W1410">
        <v>0.16700000000000001</v>
      </c>
      <c r="Y1410" t="s">
        <v>84</v>
      </c>
      <c r="AA1410">
        <v>2</v>
      </c>
      <c r="AB1410">
        <v>270</v>
      </c>
      <c r="AC1410" t="s">
        <v>247</v>
      </c>
      <c r="AD1410" t="s">
        <v>87</v>
      </c>
      <c r="AE1410" t="s">
        <v>87</v>
      </c>
      <c r="AF1410" t="s">
        <v>131</v>
      </c>
      <c r="AG1410" t="b">
        <v>0</v>
      </c>
      <c r="AH1410">
        <v>0.1</v>
      </c>
      <c r="AI1410">
        <v>4.3923021186067633E-2</v>
      </c>
      <c r="AJ1410">
        <v>4</v>
      </c>
      <c r="AL1410">
        <v>6.565402394328947</v>
      </c>
      <c r="AM1410">
        <v>6.7306389530273982</v>
      </c>
      <c r="AN1410">
        <v>6.6389726260422659</v>
      </c>
      <c r="AO1410">
        <v>6.5654023943289488</v>
      </c>
      <c r="AP1410">
        <v>0.29262752795798741</v>
      </c>
      <c r="AQ1410">
        <v>0.2956299973295905</v>
      </c>
      <c r="AR1410">
        <v>924.64827781921576</v>
      </c>
      <c r="AS1410">
        <v>20494.09987570257</v>
      </c>
      <c r="AT1410">
        <v>0.29200292314045662</v>
      </c>
      <c r="AU1410">
        <v>6.4720145101569706</v>
      </c>
      <c r="AV1410">
        <v>6.7842191668167082</v>
      </c>
      <c r="AW1410">
        <v>6.7911838330611909</v>
      </c>
      <c r="AX1410">
        <v>15.506786667009621</v>
      </c>
      <c r="AY1410">
        <v>15.522705904139871</v>
      </c>
      <c r="AZ1410">
        <v>0.29532681539344052</v>
      </c>
      <c r="BA1410">
        <v>0.2956299973295905</v>
      </c>
      <c r="BB1410">
        <v>29.48761122019042</v>
      </c>
      <c r="BC1410">
        <v>29.48761122019042</v>
      </c>
      <c r="BD1410" t="b">
        <v>0</v>
      </c>
      <c r="BE1410" t="b">
        <v>0</v>
      </c>
      <c r="BH1410">
        <v>924.64220805959508</v>
      </c>
      <c r="BI1410">
        <v>20493.144177713741</v>
      </c>
      <c r="BJ1410">
        <v>0.29200483997654358</v>
      </c>
      <c r="BK1410">
        <v>0.29200483997654358</v>
      </c>
      <c r="BL1410">
        <v>0.29200483997654358</v>
      </c>
      <c r="BM1410" t="s">
        <v>89</v>
      </c>
      <c r="BN1410">
        <v>6.471797668405646</v>
      </c>
      <c r="BO1410">
        <v>6.4717976684056469</v>
      </c>
      <c r="BP1410">
        <v>6.471797668405646</v>
      </c>
      <c r="BQ1410" t="s">
        <v>89</v>
      </c>
      <c r="BR1410">
        <v>6.6419654123613032</v>
      </c>
      <c r="BS1410">
        <v>6.6419654123613032</v>
      </c>
      <c r="BT1410">
        <v>6.6419654123613032</v>
      </c>
      <c r="BU1410" t="s">
        <v>89</v>
      </c>
      <c r="BV1410">
        <v>4.3963619478218897E-2</v>
      </c>
      <c r="BW1410">
        <v>399.98061077735679</v>
      </c>
      <c r="BX1410">
        <v>12956.15471842202</v>
      </c>
      <c r="BY1410">
        <v>0.67503272089929245</v>
      </c>
      <c r="BZ1410">
        <v>0.67503272089929245</v>
      </c>
      <c r="CA1410">
        <v>0.67503272089929245</v>
      </c>
      <c r="CB1410" t="s">
        <v>89</v>
      </c>
      <c r="CC1410" t="s">
        <v>90</v>
      </c>
      <c r="CD1410">
        <v>15.60928360328221</v>
      </c>
      <c r="CE1410">
        <v>15.60928360328221</v>
      </c>
      <c r="CF1410">
        <v>15.60928360328221</v>
      </c>
      <c r="CG1410" t="s">
        <v>89</v>
      </c>
      <c r="CH1410" t="s">
        <v>91</v>
      </c>
      <c r="CI1410">
        <v>0.29532681539344052</v>
      </c>
      <c r="CJ1410">
        <v>6.829061576435965</v>
      </c>
      <c r="CK1410">
        <v>4.3245592690580079E-2</v>
      </c>
      <c r="CL1410">
        <v>9.3190292029088262</v>
      </c>
      <c r="CM1410">
        <v>14</v>
      </c>
      <c r="CN1410">
        <v>0.66886292104682832</v>
      </c>
      <c r="CO1410">
        <v>0.67572570818192113</v>
      </c>
      <c r="CP1410">
        <v>15.384317606919771</v>
      </c>
      <c r="CQ1410">
        <v>15.00663404418045</v>
      </c>
      <c r="CR1410">
        <v>6.471797668405646</v>
      </c>
      <c r="CS1410">
        <v>6.471797668405646</v>
      </c>
      <c r="CT1410">
        <v>0</v>
      </c>
      <c r="CU1410">
        <v>0</v>
      </c>
    </row>
    <row r="1411" spans="1:99" x14ac:dyDescent="0.3">
      <c r="A1411" t="s">
        <v>248</v>
      </c>
      <c r="B1411" t="s">
        <v>83</v>
      </c>
      <c r="C1411" t="s">
        <v>3377</v>
      </c>
      <c r="D1411" t="s">
        <v>129</v>
      </c>
      <c r="E1411">
        <v>0.1</v>
      </c>
      <c r="F1411">
        <v>0.8125</v>
      </c>
      <c r="G1411">
        <v>4.3963619478218877E-2</v>
      </c>
      <c r="H1411">
        <v>1</v>
      </c>
      <c r="I1411">
        <v>112</v>
      </c>
      <c r="J1411">
        <v>12</v>
      </c>
      <c r="K1411">
        <v>6.6419654123613077</v>
      </c>
      <c r="L1411">
        <v>6.6420434096241552</v>
      </c>
      <c r="M1411">
        <v>6.471797668405646</v>
      </c>
      <c r="N1411">
        <v>6.4714876118392199</v>
      </c>
      <c r="O1411">
        <v>6.471797668405646</v>
      </c>
      <c r="P1411">
        <v>6.4714876118392199</v>
      </c>
      <c r="Q1411" s="1">
        <v>6.471797668405646</v>
      </c>
      <c r="S1411">
        <v>1.34</v>
      </c>
      <c r="T1411">
        <v>4.41</v>
      </c>
      <c r="U1411">
        <v>4.3</v>
      </c>
      <c r="V1411">
        <v>1.1000000000000001</v>
      </c>
      <c r="W1411">
        <v>0.16700000000000001</v>
      </c>
      <c r="Y1411" t="s">
        <v>84</v>
      </c>
      <c r="AA1411">
        <v>2</v>
      </c>
      <c r="AB1411">
        <v>270</v>
      </c>
      <c r="AC1411" t="s">
        <v>249</v>
      </c>
      <c r="AD1411" t="s">
        <v>87</v>
      </c>
      <c r="AE1411" t="s">
        <v>87</v>
      </c>
      <c r="AF1411" t="s">
        <v>131</v>
      </c>
      <c r="AG1411" t="b">
        <v>0</v>
      </c>
      <c r="AH1411">
        <v>0.1</v>
      </c>
      <c r="AI1411">
        <v>4.3923021186067633E-2</v>
      </c>
      <c r="AJ1411">
        <v>4</v>
      </c>
      <c r="AL1411">
        <v>6.565402394328947</v>
      </c>
      <c r="AM1411">
        <v>6.7306389530273982</v>
      </c>
      <c r="AN1411">
        <v>6.6389726260422659</v>
      </c>
      <c r="AO1411">
        <v>6.5654023943289488</v>
      </c>
      <c r="AP1411">
        <v>0.29262752795798741</v>
      </c>
      <c r="AQ1411">
        <v>0.2956299973295905</v>
      </c>
      <c r="AR1411">
        <v>924.64827781921576</v>
      </c>
      <c r="AS1411">
        <v>20494.09987570257</v>
      </c>
      <c r="AT1411">
        <v>0.29200292314045662</v>
      </c>
      <c r="AU1411">
        <v>6.4720145101569706</v>
      </c>
      <c r="AV1411">
        <v>6.7842191668167011</v>
      </c>
      <c r="AW1411">
        <v>6.7911838330611873</v>
      </c>
      <c r="AX1411">
        <v>8.3498082053128631</v>
      </c>
      <c r="AY1411">
        <v>8.3583801022291535</v>
      </c>
      <c r="AZ1411">
        <v>0.29532681539344041</v>
      </c>
      <c r="BA1411">
        <v>0.2956299973295905</v>
      </c>
      <c r="BB1411">
        <v>54.762706551782237</v>
      </c>
      <c r="BC1411">
        <v>54.762706551782237</v>
      </c>
      <c r="BD1411" t="b">
        <v>0</v>
      </c>
      <c r="BE1411" t="b">
        <v>0</v>
      </c>
      <c r="BH1411">
        <v>924.64220805959508</v>
      </c>
      <c r="BI1411">
        <v>20493.144177713741</v>
      </c>
      <c r="BJ1411">
        <v>0.29200483997654358</v>
      </c>
      <c r="BK1411">
        <v>0.29200483997654358</v>
      </c>
      <c r="BL1411">
        <v>0.29200483997654358</v>
      </c>
      <c r="BM1411" t="s">
        <v>89</v>
      </c>
      <c r="BN1411">
        <v>6.471797668405646</v>
      </c>
      <c r="BO1411">
        <v>6.4717976684056469</v>
      </c>
      <c r="BP1411">
        <v>6.471797668405646</v>
      </c>
      <c r="BQ1411" t="s">
        <v>89</v>
      </c>
      <c r="BR1411">
        <v>6.6419654123613032</v>
      </c>
      <c r="BS1411">
        <v>6.6419654123613032</v>
      </c>
      <c r="BT1411">
        <v>6.6419654123613032</v>
      </c>
      <c r="BU1411" t="s">
        <v>89</v>
      </c>
      <c r="BV1411">
        <v>4.3963619478218897E-2</v>
      </c>
      <c r="BW1411">
        <v>742.82113430080551</v>
      </c>
      <c r="BX1411">
        <v>24061.430191355179</v>
      </c>
      <c r="BY1411">
        <v>0.36347915740731129</v>
      </c>
      <c r="BZ1411">
        <v>0.36347915740731129</v>
      </c>
      <c r="CA1411">
        <v>0.36347915740731129</v>
      </c>
      <c r="CB1411" t="s">
        <v>89</v>
      </c>
      <c r="CC1411" t="s">
        <v>90</v>
      </c>
      <c r="CD1411">
        <v>8.404998863305801</v>
      </c>
      <c r="CE1411">
        <v>8.404998863305801</v>
      </c>
      <c r="CF1411">
        <v>8.404998863305801</v>
      </c>
      <c r="CG1411" t="s">
        <v>89</v>
      </c>
      <c r="CH1411" t="s">
        <v>91</v>
      </c>
      <c r="CI1411">
        <v>0.29532681539344041</v>
      </c>
      <c r="CJ1411">
        <v>6.8290615764359632</v>
      </c>
      <c r="CK1411">
        <v>4.3245592690580092E-2</v>
      </c>
      <c r="CL1411">
        <v>17.306768519687829</v>
      </c>
      <c r="CM1411">
        <v>14</v>
      </c>
      <c r="CN1411">
        <v>0.36015695748675369</v>
      </c>
      <c r="CO1411">
        <v>0.36385230440564992</v>
      </c>
      <c r="CP1411">
        <v>8.2838633268029511</v>
      </c>
      <c r="CQ1411">
        <v>8.0804952545587039</v>
      </c>
      <c r="CR1411">
        <v>6.471797668405646</v>
      </c>
      <c r="CS1411">
        <v>6.471797668405646</v>
      </c>
      <c r="CT1411">
        <v>0</v>
      </c>
      <c r="CU1411">
        <v>0</v>
      </c>
    </row>
    <row r="1412" spans="1:99" x14ac:dyDescent="0.3">
      <c r="A1412" t="s">
        <v>250</v>
      </c>
      <c r="B1412" t="s">
        <v>83</v>
      </c>
      <c r="C1412" t="s">
        <v>3377</v>
      </c>
      <c r="D1412" t="s">
        <v>129</v>
      </c>
      <c r="E1412">
        <v>0.17499999999999999</v>
      </c>
      <c r="F1412">
        <v>0.25</v>
      </c>
      <c r="G1412">
        <v>4.3963619478218877E-2</v>
      </c>
      <c r="H1412">
        <v>1</v>
      </c>
      <c r="I1412">
        <v>112</v>
      </c>
      <c r="J1412">
        <v>12</v>
      </c>
      <c r="K1412">
        <v>6.6419654123613077</v>
      </c>
      <c r="L1412">
        <v>6.6420434096241552</v>
      </c>
      <c r="M1412">
        <v>6.471797668405646</v>
      </c>
      <c r="N1412">
        <v>6.4714876118392199</v>
      </c>
      <c r="O1412">
        <v>6.471797668405646</v>
      </c>
      <c r="P1412">
        <v>6.4714876118392199</v>
      </c>
      <c r="Q1412" s="1">
        <v>6.471797668405646</v>
      </c>
      <c r="S1412">
        <v>1.34</v>
      </c>
      <c r="T1412">
        <v>4.41</v>
      </c>
      <c r="U1412">
        <v>4.3</v>
      </c>
      <c r="V1412">
        <v>1.1000000000000001</v>
      </c>
      <c r="W1412">
        <v>0.16700000000000001</v>
      </c>
      <c r="Y1412" t="s">
        <v>84</v>
      </c>
      <c r="AA1412">
        <v>2</v>
      </c>
      <c r="AB1412">
        <v>270</v>
      </c>
      <c r="AC1412" t="s">
        <v>251</v>
      </c>
      <c r="AD1412" t="s">
        <v>87</v>
      </c>
      <c r="AE1412" t="s">
        <v>87</v>
      </c>
      <c r="AF1412" t="s">
        <v>131</v>
      </c>
      <c r="AG1412" t="b">
        <v>0</v>
      </c>
      <c r="AH1412">
        <v>0.17499999999999999</v>
      </c>
      <c r="AI1412">
        <v>4.3923021186067633E-2</v>
      </c>
      <c r="AJ1412">
        <v>4</v>
      </c>
      <c r="AL1412">
        <v>6.565402394328947</v>
      </c>
      <c r="AM1412">
        <v>6.7306389530273982</v>
      </c>
      <c r="AN1412">
        <v>6.6389726260422659</v>
      </c>
      <c r="AO1412">
        <v>6.5654023943289488</v>
      </c>
      <c r="AP1412">
        <v>0.29262752795798741</v>
      </c>
      <c r="AQ1412">
        <v>0.2956299973295905</v>
      </c>
      <c r="AR1412">
        <v>924.64827781921576</v>
      </c>
      <c r="AS1412">
        <v>20494.09987570257</v>
      </c>
      <c r="AT1412">
        <v>0.29200292314045662</v>
      </c>
      <c r="AU1412">
        <v>6.4720145101569706</v>
      </c>
      <c r="AV1412">
        <v>6.72452095502703</v>
      </c>
      <c r="AW1412">
        <v>6.7309478940293284</v>
      </c>
      <c r="AX1412">
        <v>26.89808382010812</v>
      </c>
      <c r="AY1412">
        <v>26.92379157611731</v>
      </c>
      <c r="AZ1412">
        <v>0.29534771970836982</v>
      </c>
      <c r="BA1412">
        <v>0.2956299973295905</v>
      </c>
      <c r="BB1412">
        <v>13.18863783100883</v>
      </c>
      <c r="BC1412">
        <v>13.18863783100883</v>
      </c>
      <c r="BD1412" t="b">
        <v>0</v>
      </c>
      <c r="BE1412" t="b">
        <v>0</v>
      </c>
      <c r="BH1412">
        <v>924.64220805959508</v>
      </c>
      <c r="BI1412">
        <v>20493.144177713741</v>
      </c>
      <c r="BJ1412">
        <v>0.29200483997654358</v>
      </c>
      <c r="BK1412">
        <v>0.29200483997654358</v>
      </c>
      <c r="BL1412">
        <v>0.29200483997654358</v>
      </c>
      <c r="BM1412" t="s">
        <v>89</v>
      </c>
      <c r="BN1412">
        <v>6.471797668405646</v>
      </c>
      <c r="BO1412">
        <v>6.4717976684056469</v>
      </c>
      <c r="BP1412">
        <v>6.471797668405646</v>
      </c>
      <c r="BQ1412" t="s">
        <v>89</v>
      </c>
      <c r="BR1412">
        <v>6.6419654123613032</v>
      </c>
      <c r="BS1412">
        <v>6.6419654123613032</v>
      </c>
      <c r="BT1412">
        <v>6.6419654123613032</v>
      </c>
      <c r="BU1412" t="s">
        <v>89</v>
      </c>
      <c r="BV1412">
        <v>4.3963619478218897E-2</v>
      </c>
      <c r="BW1412">
        <v>228.5544657844394</v>
      </c>
      <c r="BX1412">
        <v>6429.4495203700662</v>
      </c>
      <c r="BY1412">
        <v>1.181337669659231</v>
      </c>
      <c r="BZ1412">
        <v>1.181337669659231</v>
      </c>
      <c r="CA1412">
        <v>1.181337669659231</v>
      </c>
      <c r="CB1412" t="s">
        <v>89</v>
      </c>
      <c r="CC1412" t="s">
        <v>90</v>
      </c>
      <c r="CD1412">
        <v>27.027425132132581</v>
      </c>
      <c r="CE1412">
        <v>27.027425132132581</v>
      </c>
      <c r="CF1412">
        <v>27.027425132132581</v>
      </c>
      <c r="CG1412" t="s">
        <v>89</v>
      </c>
      <c r="CH1412" t="s">
        <v>91</v>
      </c>
      <c r="CI1412">
        <v>0.2953344174148077</v>
      </c>
      <c r="CJ1412">
        <v>6.7568562830331462</v>
      </c>
      <c r="CK1412">
        <v>4.3708849950887571E-2</v>
      </c>
      <c r="CL1412">
        <v>6.3893255202644186</v>
      </c>
      <c r="CM1412">
        <v>10</v>
      </c>
      <c r="CN1412">
        <v>1.1705101118319501</v>
      </c>
      <c r="CO1412">
        <v>1.182519989318362</v>
      </c>
      <c r="CP1412">
        <v>26.922555812109589</v>
      </c>
      <c r="CQ1412">
        <v>26.261609577315792</v>
      </c>
      <c r="CR1412">
        <v>6.471797668405646</v>
      </c>
      <c r="CS1412">
        <v>6.471797668405646</v>
      </c>
      <c r="CT1412">
        <v>0</v>
      </c>
      <c r="CU1412">
        <v>0</v>
      </c>
    </row>
    <row r="1413" spans="1:99" x14ac:dyDescent="0.3">
      <c r="A1413" t="s">
        <v>252</v>
      </c>
      <c r="B1413" t="s">
        <v>83</v>
      </c>
      <c r="C1413" t="s">
        <v>3377</v>
      </c>
      <c r="D1413" t="s">
        <v>129</v>
      </c>
      <c r="E1413">
        <v>0.17499999999999999</v>
      </c>
      <c r="F1413">
        <v>0.4375</v>
      </c>
      <c r="G1413">
        <v>4.3963619478218877E-2</v>
      </c>
      <c r="H1413">
        <v>1</v>
      </c>
      <c r="I1413">
        <v>112</v>
      </c>
      <c r="J1413">
        <v>12</v>
      </c>
      <c r="K1413">
        <v>6.6419654123613077</v>
      </c>
      <c r="L1413">
        <v>6.6420434096241552</v>
      </c>
      <c r="M1413">
        <v>6.471797668405646</v>
      </c>
      <c r="N1413">
        <v>6.4714876118392199</v>
      </c>
      <c r="O1413">
        <v>6.471797668405646</v>
      </c>
      <c r="P1413">
        <v>6.4714876118392199</v>
      </c>
      <c r="Q1413" s="1">
        <v>6.471797668405646</v>
      </c>
      <c r="S1413">
        <v>1.34</v>
      </c>
      <c r="T1413">
        <v>4.41</v>
      </c>
      <c r="U1413">
        <v>4.3</v>
      </c>
      <c r="V1413">
        <v>1.1000000000000001</v>
      </c>
      <c r="W1413">
        <v>0.16700000000000001</v>
      </c>
      <c r="Y1413" t="s">
        <v>84</v>
      </c>
      <c r="AA1413">
        <v>2</v>
      </c>
      <c r="AB1413">
        <v>270</v>
      </c>
      <c r="AC1413" t="s">
        <v>253</v>
      </c>
      <c r="AD1413" t="s">
        <v>87</v>
      </c>
      <c r="AE1413" t="s">
        <v>87</v>
      </c>
      <c r="AF1413" t="s">
        <v>131</v>
      </c>
      <c r="AG1413" t="b">
        <v>0</v>
      </c>
      <c r="AH1413">
        <v>0.17499999999999999</v>
      </c>
      <c r="AI1413">
        <v>4.3923021186067633E-2</v>
      </c>
      <c r="AJ1413">
        <v>4</v>
      </c>
      <c r="AL1413">
        <v>6.565402394328947</v>
      </c>
      <c r="AM1413">
        <v>6.7306389530273982</v>
      </c>
      <c r="AN1413">
        <v>6.6389726260422659</v>
      </c>
      <c r="AO1413">
        <v>6.5654023943289488</v>
      </c>
      <c r="AP1413">
        <v>0.29262752795798741</v>
      </c>
      <c r="AQ1413">
        <v>0.2956299973295905</v>
      </c>
      <c r="AR1413">
        <v>924.64827781921576</v>
      </c>
      <c r="AS1413">
        <v>20494.09987570257</v>
      </c>
      <c r="AT1413">
        <v>0.29200292314045662</v>
      </c>
      <c r="AU1413">
        <v>6.4720145101569706</v>
      </c>
      <c r="AV1413">
        <v>6.7245209550270326</v>
      </c>
      <c r="AW1413">
        <v>6.730947894029331</v>
      </c>
      <c r="AX1413">
        <v>15.370333611490359</v>
      </c>
      <c r="AY1413">
        <v>15.38502375778133</v>
      </c>
      <c r="AZ1413">
        <v>0.29534771970836982</v>
      </c>
      <c r="BA1413">
        <v>0.2956299973295905</v>
      </c>
      <c r="BB1413">
        <v>23.08011620426543</v>
      </c>
      <c r="BC1413">
        <v>23.08011620426543</v>
      </c>
      <c r="BD1413" t="b">
        <v>0</v>
      </c>
      <c r="BE1413" t="b">
        <v>0</v>
      </c>
      <c r="BH1413">
        <v>924.64220805959508</v>
      </c>
      <c r="BI1413">
        <v>20493.144177713741</v>
      </c>
      <c r="BJ1413">
        <v>0.29200483997654358</v>
      </c>
      <c r="BK1413">
        <v>0.29200483997654358</v>
      </c>
      <c r="BL1413">
        <v>0.29200483997654358</v>
      </c>
      <c r="BM1413" t="s">
        <v>89</v>
      </c>
      <c r="BN1413">
        <v>6.471797668405646</v>
      </c>
      <c r="BO1413">
        <v>6.4717976684056469</v>
      </c>
      <c r="BP1413">
        <v>6.471797668405646</v>
      </c>
      <c r="BQ1413" t="s">
        <v>89</v>
      </c>
      <c r="BR1413">
        <v>6.6419654123613032</v>
      </c>
      <c r="BS1413">
        <v>6.6419654123613032</v>
      </c>
      <c r="BT1413">
        <v>6.6419654123613032</v>
      </c>
      <c r="BU1413" t="s">
        <v>89</v>
      </c>
      <c r="BV1413">
        <v>4.3963619478218897E-2</v>
      </c>
      <c r="BW1413">
        <v>399.97031512276891</v>
      </c>
      <c r="BX1413">
        <v>11251.53666064762</v>
      </c>
      <c r="BY1413">
        <v>0.67505009694813189</v>
      </c>
      <c r="BZ1413">
        <v>0.67505009694813189</v>
      </c>
      <c r="CA1413">
        <v>0.67505009694813189</v>
      </c>
      <c r="CB1413" t="s">
        <v>89</v>
      </c>
      <c r="CC1413" t="s">
        <v>90</v>
      </c>
      <c r="CD1413">
        <v>15.444242932647191</v>
      </c>
      <c r="CE1413">
        <v>15.444242932647191</v>
      </c>
      <c r="CF1413">
        <v>15.444242932647191</v>
      </c>
      <c r="CG1413" t="s">
        <v>89</v>
      </c>
      <c r="CH1413" t="s">
        <v>91</v>
      </c>
      <c r="CI1413">
        <v>0.2953344174148077</v>
      </c>
      <c r="CJ1413">
        <v>6.7568562830331453</v>
      </c>
      <c r="CK1413">
        <v>4.3708849950887578E-2</v>
      </c>
      <c r="CL1413">
        <v>11.18131966046273</v>
      </c>
      <c r="CM1413">
        <v>10</v>
      </c>
      <c r="CN1413">
        <v>0.66886292104682832</v>
      </c>
      <c r="CO1413">
        <v>0.67572570818192113</v>
      </c>
      <c r="CP1413">
        <v>15.384317606919771</v>
      </c>
      <c r="CQ1413">
        <v>15.00663404418045</v>
      </c>
      <c r="CR1413">
        <v>6.471797668405646</v>
      </c>
      <c r="CS1413">
        <v>6.471797668405646</v>
      </c>
      <c r="CT1413">
        <v>0</v>
      </c>
      <c r="CU1413">
        <v>0</v>
      </c>
    </row>
    <row r="1414" spans="1:99" x14ac:dyDescent="0.3">
      <c r="A1414" t="s">
        <v>254</v>
      </c>
      <c r="B1414" t="s">
        <v>83</v>
      </c>
      <c r="C1414" t="s">
        <v>3377</v>
      </c>
      <c r="D1414" t="s">
        <v>129</v>
      </c>
      <c r="E1414">
        <v>0.17499999999999999</v>
      </c>
      <c r="F1414">
        <v>0.8125</v>
      </c>
      <c r="G1414">
        <v>4.3963619478218877E-2</v>
      </c>
      <c r="H1414">
        <v>1</v>
      </c>
      <c r="I1414">
        <v>112</v>
      </c>
      <c r="J1414">
        <v>12</v>
      </c>
      <c r="K1414">
        <v>6.6419654123613077</v>
      </c>
      <c r="L1414">
        <v>6.6420434096241552</v>
      </c>
      <c r="M1414">
        <v>6.471797668405646</v>
      </c>
      <c r="N1414">
        <v>6.4714876118392199</v>
      </c>
      <c r="O1414">
        <v>6.471797668405646</v>
      </c>
      <c r="P1414">
        <v>6.4714876118392199</v>
      </c>
      <c r="Q1414" s="1">
        <v>6.471797668405646</v>
      </c>
      <c r="S1414">
        <v>1.34</v>
      </c>
      <c r="T1414">
        <v>4.41</v>
      </c>
      <c r="U1414">
        <v>4.3</v>
      </c>
      <c r="V1414">
        <v>1.1000000000000001</v>
      </c>
      <c r="W1414">
        <v>0.16700000000000001</v>
      </c>
      <c r="Y1414" t="s">
        <v>84</v>
      </c>
      <c r="AA1414">
        <v>2</v>
      </c>
      <c r="AB1414">
        <v>270</v>
      </c>
      <c r="AC1414" t="s">
        <v>255</v>
      </c>
      <c r="AD1414" t="s">
        <v>87</v>
      </c>
      <c r="AE1414" t="s">
        <v>87</v>
      </c>
      <c r="AF1414" t="s">
        <v>131</v>
      </c>
      <c r="AG1414" t="b">
        <v>0</v>
      </c>
      <c r="AH1414">
        <v>0.17499999999999999</v>
      </c>
      <c r="AI1414">
        <v>4.3923021186067633E-2</v>
      </c>
      <c r="AJ1414">
        <v>4</v>
      </c>
      <c r="AL1414">
        <v>6.565402394328947</v>
      </c>
      <c r="AM1414">
        <v>6.7306389530273982</v>
      </c>
      <c r="AN1414">
        <v>6.6389726260422659</v>
      </c>
      <c r="AO1414">
        <v>6.5654023943289488</v>
      </c>
      <c r="AP1414">
        <v>0.29262752795798741</v>
      </c>
      <c r="AQ1414">
        <v>0.2956299973295905</v>
      </c>
      <c r="AR1414">
        <v>924.64827781921576</v>
      </c>
      <c r="AS1414">
        <v>20494.09987570257</v>
      </c>
      <c r="AT1414">
        <v>0.29200292314045662</v>
      </c>
      <c r="AU1414">
        <v>6.4720145101569706</v>
      </c>
      <c r="AV1414">
        <v>6.7245209550270264</v>
      </c>
      <c r="AW1414">
        <v>6.7309478940293266</v>
      </c>
      <c r="AX1414">
        <v>8.2763334831101858</v>
      </c>
      <c r="AY1414">
        <v>8.2842435618822492</v>
      </c>
      <c r="AZ1414">
        <v>0.2953477197083697</v>
      </c>
      <c r="BA1414">
        <v>0.2956299973295905</v>
      </c>
      <c r="BB1414">
        <v>42.863072950778751</v>
      </c>
      <c r="BC1414">
        <v>42.863072950778751</v>
      </c>
      <c r="BD1414" t="b">
        <v>0</v>
      </c>
      <c r="BE1414" t="b">
        <v>0</v>
      </c>
      <c r="BH1414">
        <v>924.64220805959508</v>
      </c>
      <c r="BI1414">
        <v>20493.144177713741</v>
      </c>
      <c r="BJ1414">
        <v>0.29200483997654358</v>
      </c>
      <c r="BK1414">
        <v>0.29200483997654358</v>
      </c>
      <c r="BL1414">
        <v>0.29200483997654358</v>
      </c>
      <c r="BM1414" t="s">
        <v>89</v>
      </c>
      <c r="BN1414">
        <v>6.471797668405646</v>
      </c>
      <c r="BO1414">
        <v>6.4717976684056469</v>
      </c>
      <c r="BP1414">
        <v>6.471797668405646</v>
      </c>
      <c r="BQ1414" t="s">
        <v>89</v>
      </c>
      <c r="BR1414">
        <v>6.6419654123613032</v>
      </c>
      <c r="BS1414">
        <v>6.6419654123613032</v>
      </c>
      <c r="BT1414">
        <v>6.6419654123613032</v>
      </c>
      <c r="BU1414" t="s">
        <v>89</v>
      </c>
      <c r="BV1414">
        <v>4.3963619478218897E-2</v>
      </c>
      <c r="BW1414">
        <v>742.80201379942832</v>
      </c>
      <c r="BX1414">
        <v>20895.710941202738</v>
      </c>
      <c r="BY1414">
        <v>0.36348851374130159</v>
      </c>
      <c r="BZ1414">
        <v>0.36348851374130159</v>
      </c>
      <c r="CA1414">
        <v>0.36348851374130159</v>
      </c>
      <c r="CB1414" t="s">
        <v>89</v>
      </c>
      <c r="CC1414" t="s">
        <v>90</v>
      </c>
      <c r="CD1414">
        <v>8.3161308098869444</v>
      </c>
      <c r="CE1414">
        <v>8.3161308098869444</v>
      </c>
      <c r="CF1414">
        <v>8.3161308098869444</v>
      </c>
      <c r="CG1414" t="s">
        <v>89</v>
      </c>
      <c r="CH1414" t="s">
        <v>91</v>
      </c>
      <c r="CI1414">
        <v>0.29533441741480748</v>
      </c>
      <c r="CJ1414">
        <v>6.7568562830331427</v>
      </c>
      <c r="CK1414">
        <v>4.3708849950887571E-2</v>
      </c>
      <c r="CL1414">
        <v>20.765307940859369</v>
      </c>
      <c r="CM1414">
        <v>10</v>
      </c>
      <c r="CN1414">
        <v>0.36015695748675369</v>
      </c>
      <c r="CO1414">
        <v>0.36385230440564992</v>
      </c>
      <c r="CP1414">
        <v>8.2838633268029511</v>
      </c>
      <c r="CQ1414">
        <v>8.0804952545587039</v>
      </c>
      <c r="CR1414">
        <v>6.471797668405646</v>
      </c>
      <c r="CS1414">
        <v>6.471797668405646</v>
      </c>
      <c r="CT1414">
        <v>0</v>
      </c>
      <c r="CU1414">
        <v>0</v>
      </c>
    </row>
    <row r="1415" spans="1:99" x14ac:dyDescent="0.3">
      <c r="A1415" t="s">
        <v>202</v>
      </c>
      <c r="B1415" t="s">
        <v>83</v>
      </c>
      <c r="C1415" t="s">
        <v>3377</v>
      </c>
      <c r="D1415" t="s">
        <v>85</v>
      </c>
      <c r="E1415">
        <v>2.5000000000000001E-2</v>
      </c>
      <c r="F1415">
        <v>0.25</v>
      </c>
      <c r="G1415">
        <v>4.3963619478218897E-2</v>
      </c>
      <c r="H1415">
        <v>1</v>
      </c>
      <c r="I1415">
        <v>112</v>
      </c>
      <c r="J1415">
        <v>12</v>
      </c>
      <c r="K1415">
        <v>6.6419654123613041</v>
      </c>
      <c r="L1415">
        <v>6.6420434096241534</v>
      </c>
      <c r="M1415">
        <v>6.4717976684056469</v>
      </c>
      <c r="N1415">
        <v>6.4714876118392217</v>
      </c>
      <c r="O1415">
        <v>6.4717976684056469</v>
      </c>
      <c r="P1415">
        <v>6.4714876118392217</v>
      </c>
      <c r="Q1415" s="1">
        <v>6.4717976684056469</v>
      </c>
      <c r="S1415">
        <v>1.34</v>
      </c>
      <c r="T1415">
        <v>4.41</v>
      </c>
      <c r="U1415">
        <v>4.3</v>
      </c>
      <c r="V1415">
        <v>1.1000000000000001</v>
      </c>
      <c r="W1415">
        <v>0.16700000000000001</v>
      </c>
      <c r="Y1415" t="s">
        <v>84</v>
      </c>
      <c r="AA1415">
        <v>2</v>
      </c>
      <c r="AB1415">
        <v>30</v>
      </c>
      <c r="AC1415" t="s">
        <v>203</v>
      </c>
      <c r="AD1415" t="s">
        <v>87</v>
      </c>
      <c r="AE1415" t="s">
        <v>87</v>
      </c>
      <c r="AF1415" t="s">
        <v>88</v>
      </c>
      <c r="AG1415" t="b">
        <v>1</v>
      </c>
      <c r="AH1415">
        <v>2.5000000000000001E-2</v>
      </c>
      <c r="AI1415">
        <v>4.3923021186067633E-2</v>
      </c>
      <c r="AJ1415">
        <v>4</v>
      </c>
      <c r="AL1415">
        <v>6.565402394328947</v>
      </c>
      <c r="AM1415">
        <v>6.6581267240365856</v>
      </c>
      <c r="AN1415">
        <v>6.6389726260422659</v>
      </c>
      <c r="AO1415">
        <v>6.5654023943289488</v>
      </c>
      <c r="AP1415">
        <v>0.29262752795798741</v>
      </c>
      <c r="AQ1415">
        <v>0.29432142460017802</v>
      </c>
      <c r="AR1415">
        <v>102.7386975354684</v>
      </c>
      <c r="AS1415">
        <v>2277.1222084113961</v>
      </c>
      <c r="AT1415">
        <v>0.29200292314045673</v>
      </c>
      <c r="AU1415">
        <v>6.4720145101569733</v>
      </c>
      <c r="AV1415">
        <v>4.5899182465867936</v>
      </c>
      <c r="AW1415">
        <v>4.9167207253503564</v>
      </c>
      <c r="AX1415">
        <v>18.359672986347181</v>
      </c>
      <c r="AY1415">
        <v>19.666882901401419</v>
      </c>
      <c r="AZ1415">
        <v>0.28750824559673432</v>
      </c>
      <c r="BA1415">
        <v>0.29432142460017802</v>
      </c>
      <c r="BB1415">
        <v>0.8151494305591922</v>
      </c>
      <c r="BC1415">
        <v>0.8151494305591922</v>
      </c>
      <c r="BD1415" t="b">
        <v>1</v>
      </c>
      <c r="BE1415" t="b">
        <v>1</v>
      </c>
      <c r="BH1415">
        <v>102.73802311773279</v>
      </c>
      <c r="BI1415">
        <v>2277.01601974597</v>
      </c>
      <c r="BJ1415">
        <v>0.2920048399765437</v>
      </c>
      <c r="BK1415">
        <v>0.2920048399765437</v>
      </c>
      <c r="BL1415">
        <v>0.2920048399765437</v>
      </c>
      <c r="BM1415" t="s">
        <v>89</v>
      </c>
      <c r="BN1415">
        <v>6.4717976684056469</v>
      </c>
      <c r="BO1415">
        <v>6.4717976684056477</v>
      </c>
      <c r="BP1415">
        <v>6.4717976684056469</v>
      </c>
      <c r="BQ1415" t="s">
        <v>89</v>
      </c>
      <c r="BR1415">
        <v>6.6419654123613041</v>
      </c>
      <c r="BS1415">
        <v>6.6419654123613041</v>
      </c>
      <c r="BT1415">
        <v>6.6419654123613041</v>
      </c>
      <c r="BU1415" t="s">
        <v>89</v>
      </c>
      <c r="BV1415">
        <v>4.3963619478218897E-2</v>
      </c>
      <c r="BW1415">
        <v>25.91020774062379</v>
      </c>
      <c r="BX1415">
        <v>1682.1432040438081</v>
      </c>
      <c r="BY1415">
        <v>1.157844827039497</v>
      </c>
      <c r="BZ1415">
        <v>1.157844827039497</v>
      </c>
      <c r="CA1415">
        <v>1.157844827039497</v>
      </c>
      <c r="CB1415" t="s">
        <v>89</v>
      </c>
      <c r="CC1415" t="s">
        <v>90</v>
      </c>
      <c r="CD1415">
        <v>55.537445781010852</v>
      </c>
      <c r="CE1415">
        <v>55.537445781010852</v>
      </c>
      <c r="CF1415">
        <v>55.537445781010852</v>
      </c>
      <c r="CG1415" t="s">
        <v>89</v>
      </c>
      <c r="CH1415" t="s">
        <v>91</v>
      </c>
      <c r="CI1415">
        <v>0.2894612067598743</v>
      </c>
      <c r="CJ1415">
        <v>13.88436144525271</v>
      </c>
      <c r="CK1415">
        <v>2.084800283406953E-2</v>
      </c>
      <c r="CL1415">
        <v>0.30416106956870947</v>
      </c>
      <c r="CM1415">
        <v>28</v>
      </c>
      <c r="CN1415">
        <v>1.1705101118319501</v>
      </c>
      <c r="CO1415">
        <v>1.1772856984007121</v>
      </c>
      <c r="CP1415">
        <v>26.632506896146349</v>
      </c>
      <c r="CQ1415">
        <v>26.261609577315792</v>
      </c>
      <c r="CR1415">
        <v>6.4717976684056469</v>
      </c>
      <c r="CS1415">
        <v>6.4717976684056469</v>
      </c>
      <c r="CT1415">
        <v>0</v>
      </c>
      <c r="CU1415">
        <v>0</v>
      </c>
    </row>
    <row r="1416" spans="1:99" x14ac:dyDescent="0.3">
      <c r="A1416" t="s">
        <v>204</v>
      </c>
      <c r="B1416" t="s">
        <v>83</v>
      </c>
      <c r="C1416" t="s">
        <v>3377</v>
      </c>
      <c r="D1416" t="s">
        <v>85</v>
      </c>
      <c r="E1416">
        <v>2.5000000000000001E-2</v>
      </c>
      <c r="F1416">
        <v>0.4375</v>
      </c>
      <c r="G1416">
        <v>4.3963619478218897E-2</v>
      </c>
      <c r="H1416">
        <v>1</v>
      </c>
      <c r="I1416">
        <v>112</v>
      </c>
      <c r="J1416">
        <v>12</v>
      </c>
      <c r="K1416">
        <v>6.6419654123613041</v>
      </c>
      <c r="L1416">
        <v>6.6420434096241534</v>
      </c>
      <c r="M1416">
        <v>6.4717976684056469</v>
      </c>
      <c r="N1416">
        <v>6.4714876118392217</v>
      </c>
      <c r="O1416">
        <v>6.4717976684056469</v>
      </c>
      <c r="P1416">
        <v>6.4714876118392217</v>
      </c>
      <c r="Q1416" s="1">
        <v>6.4717976684056469</v>
      </c>
      <c r="S1416">
        <v>1.34</v>
      </c>
      <c r="T1416">
        <v>4.41</v>
      </c>
      <c r="U1416">
        <v>4.3</v>
      </c>
      <c r="V1416">
        <v>1.1000000000000001</v>
      </c>
      <c r="W1416">
        <v>0.16700000000000001</v>
      </c>
      <c r="Y1416" t="s">
        <v>84</v>
      </c>
      <c r="AA1416">
        <v>2</v>
      </c>
      <c r="AB1416">
        <v>30</v>
      </c>
      <c r="AC1416" t="s">
        <v>205</v>
      </c>
      <c r="AD1416" t="s">
        <v>87</v>
      </c>
      <c r="AE1416" t="s">
        <v>87</v>
      </c>
      <c r="AF1416" t="s">
        <v>88</v>
      </c>
      <c r="AG1416" t="b">
        <v>1</v>
      </c>
      <c r="AH1416">
        <v>2.5000000000000001E-2</v>
      </c>
      <c r="AI1416">
        <v>4.3923021186067633E-2</v>
      </c>
      <c r="AJ1416">
        <v>4</v>
      </c>
      <c r="AL1416">
        <v>6.565402394328947</v>
      </c>
      <c r="AM1416">
        <v>6.6581267240365873</v>
      </c>
      <c r="AN1416">
        <v>6.6389726260422659</v>
      </c>
      <c r="AO1416">
        <v>6.5654023943289488</v>
      </c>
      <c r="AP1416">
        <v>0.29262752795798741</v>
      </c>
      <c r="AQ1416">
        <v>0.29432142460017802</v>
      </c>
      <c r="AR1416">
        <v>102.7386975354684</v>
      </c>
      <c r="AS1416">
        <v>2277.1222084113961</v>
      </c>
      <c r="AT1416">
        <v>0.29200292314045673</v>
      </c>
      <c r="AU1416">
        <v>6.4720145101569733</v>
      </c>
      <c r="AV1416">
        <v>4.5899182465868069</v>
      </c>
      <c r="AW1416">
        <v>4.9167207253503591</v>
      </c>
      <c r="AX1416">
        <v>10.49124170648413</v>
      </c>
      <c r="AY1416">
        <v>11.238218800800819</v>
      </c>
      <c r="AZ1416">
        <v>0.28750824559673449</v>
      </c>
      <c r="BA1416">
        <v>0.29432142460017802</v>
      </c>
      <c r="BB1416">
        <v>1.4265115034785869</v>
      </c>
      <c r="BC1416">
        <v>1.4265115034785869</v>
      </c>
      <c r="BD1416" t="b">
        <v>1</v>
      </c>
      <c r="BE1416" t="b">
        <v>1</v>
      </c>
      <c r="BH1416">
        <v>102.73802311773279</v>
      </c>
      <c r="BI1416">
        <v>2277.01601974597</v>
      </c>
      <c r="BJ1416">
        <v>0.2920048399765437</v>
      </c>
      <c r="BK1416">
        <v>0.2920048399765437</v>
      </c>
      <c r="BL1416">
        <v>0.2920048399765437</v>
      </c>
      <c r="BM1416" t="s">
        <v>89</v>
      </c>
      <c r="BN1416">
        <v>6.4717976684056469</v>
      </c>
      <c r="BO1416">
        <v>6.4717976684056477</v>
      </c>
      <c r="BP1416">
        <v>6.4717976684056469</v>
      </c>
      <c r="BQ1416" t="s">
        <v>89</v>
      </c>
      <c r="BR1416">
        <v>6.6419654123613041</v>
      </c>
      <c r="BS1416">
        <v>6.6419654123613041</v>
      </c>
      <c r="BT1416">
        <v>6.6419654123613041</v>
      </c>
      <c r="BU1416" t="s">
        <v>89</v>
      </c>
      <c r="BV1416">
        <v>4.3963619478218897E-2</v>
      </c>
      <c r="BW1416">
        <v>45.34286354609165</v>
      </c>
      <c r="BX1416">
        <v>2943.7506070766658</v>
      </c>
      <c r="BY1416">
        <v>0.66162561545114118</v>
      </c>
      <c r="BZ1416">
        <v>0.66162561545114118</v>
      </c>
      <c r="CA1416">
        <v>0.66162561545114118</v>
      </c>
      <c r="CB1416" t="s">
        <v>89</v>
      </c>
      <c r="CC1416" t="s">
        <v>90</v>
      </c>
      <c r="CD1416">
        <v>31.735683303434779</v>
      </c>
      <c r="CE1416">
        <v>31.735683303434779</v>
      </c>
      <c r="CF1416">
        <v>31.735683303434779</v>
      </c>
      <c r="CG1416" t="s">
        <v>89</v>
      </c>
      <c r="CH1416" t="s">
        <v>91</v>
      </c>
      <c r="CI1416">
        <v>0.28946120675987419</v>
      </c>
      <c r="CJ1416">
        <v>13.88436144525272</v>
      </c>
      <c r="CK1416">
        <v>2.0848002834069519E-2</v>
      </c>
      <c r="CL1416">
        <v>0.53228187174524144</v>
      </c>
      <c r="CM1416">
        <v>28</v>
      </c>
      <c r="CN1416">
        <v>0.66886292104682832</v>
      </c>
      <c r="CO1416">
        <v>0.67273468480040677</v>
      </c>
      <c r="CP1416">
        <v>15.218575369226491</v>
      </c>
      <c r="CQ1416">
        <v>15.00663404418045</v>
      </c>
      <c r="CR1416">
        <v>6.4717976684056469</v>
      </c>
      <c r="CS1416">
        <v>6.4717976684056469</v>
      </c>
      <c r="CT1416">
        <v>0</v>
      </c>
      <c r="CU1416">
        <v>0</v>
      </c>
    </row>
    <row r="1417" spans="1:99" x14ac:dyDescent="0.3">
      <c r="A1417" t="s">
        <v>206</v>
      </c>
      <c r="B1417" t="s">
        <v>83</v>
      </c>
      <c r="C1417" t="s">
        <v>3377</v>
      </c>
      <c r="D1417" t="s">
        <v>85</v>
      </c>
      <c r="E1417">
        <v>2.5000000000000001E-2</v>
      </c>
      <c r="F1417">
        <v>0.8125</v>
      </c>
      <c r="G1417">
        <v>4.3963619478218897E-2</v>
      </c>
      <c r="H1417">
        <v>1</v>
      </c>
      <c r="I1417">
        <v>112</v>
      </c>
      <c r="J1417">
        <v>12</v>
      </c>
      <c r="K1417">
        <v>6.6419654123613041</v>
      </c>
      <c r="L1417">
        <v>6.6420434096241534</v>
      </c>
      <c r="M1417">
        <v>6.4717976684056469</v>
      </c>
      <c r="N1417">
        <v>6.4714876118392217</v>
      </c>
      <c r="O1417">
        <v>6.4717976684056469</v>
      </c>
      <c r="P1417">
        <v>6.4714876118392217</v>
      </c>
      <c r="Q1417" s="1">
        <v>6.4717976684056469</v>
      </c>
      <c r="S1417">
        <v>1.34</v>
      </c>
      <c r="T1417">
        <v>4.41</v>
      </c>
      <c r="U1417">
        <v>4.3</v>
      </c>
      <c r="V1417">
        <v>1.1000000000000001</v>
      </c>
      <c r="W1417">
        <v>0.16700000000000001</v>
      </c>
      <c r="Y1417" t="s">
        <v>84</v>
      </c>
      <c r="AA1417">
        <v>2</v>
      </c>
      <c r="AB1417">
        <v>30</v>
      </c>
      <c r="AC1417" t="s">
        <v>207</v>
      </c>
      <c r="AD1417" t="s">
        <v>87</v>
      </c>
      <c r="AE1417" t="s">
        <v>87</v>
      </c>
      <c r="AF1417" t="s">
        <v>88</v>
      </c>
      <c r="AG1417" t="b">
        <v>1</v>
      </c>
      <c r="AH1417">
        <v>2.5000000000000001E-2</v>
      </c>
      <c r="AI1417">
        <v>4.3923021186067633E-2</v>
      </c>
      <c r="AJ1417">
        <v>4</v>
      </c>
      <c r="AL1417">
        <v>6.565402394328947</v>
      </c>
      <c r="AM1417">
        <v>6.6581267240365873</v>
      </c>
      <c r="AN1417">
        <v>6.6389726260422659</v>
      </c>
      <c r="AO1417">
        <v>6.5654023943289488</v>
      </c>
      <c r="AP1417">
        <v>0.29262752795798741</v>
      </c>
      <c r="AQ1417">
        <v>0.29432142460017802</v>
      </c>
      <c r="AR1417">
        <v>102.7386975354684</v>
      </c>
      <c r="AS1417">
        <v>2277.1222084113961</v>
      </c>
      <c r="AT1417">
        <v>0.29200292314045673</v>
      </c>
      <c r="AU1417">
        <v>6.4720145101569733</v>
      </c>
      <c r="AV1417">
        <v>4.5899182465867998</v>
      </c>
      <c r="AW1417">
        <v>4.9167207253503609</v>
      </c>
      <c r="AX1417">
        <v>5.6491301496452921</v>
      </c>
      <c r="AY1417">
        <v>6.0513485850465978</v>
      </c>
      <c r="AZ1417">
        <v>0.28750824559673432</v>
      </c>
      <c r="BA1417">
        <v>0.29432142460017802</v>
      </c>
      <c r="BB1417">
        <v>2.6492356493173759</v>
      </c>
      <c r="BC1417">
        <v>2.6492356493173759</v>
      </c>
      <c r="BD1417" t="b">
        <v>1</v>
      </c>
      <c r="BE1417" t="b">
        <v>1</v>
      </c>
      <c r="BH1417">
        <v>102.73802311773279</v>
      </c>
      <c r="BI1417">
        <v>2277.01601974597</v>
      </c>
      <c r="BJ1417">
        <v>0.2920048399765437</v>
      </c>
      <c r="BK1417">
        <v>0.2920048399765437</v>
      </c>
      <c r="BL1417">
        <v>0.2920048399765437</v>
      </c>
      <c r="BM1417" t="s">
        <v>89</v>
      </c>
      <c r="BN1417">
        <v>6.4717976684056469</v>
      </c>
      <c r="BO1417">
        <v>6.4717976684056477</v>
      </c>
      <c r="BP1417">
        <v>6.4717976684056469</v>
      </c>
      <c r="BQ1417" t="s">
        <v>89</v>
      </c>
      <c r="BR1417">
        <v>6.6419654123613041</v>
      </c>
      <c r="BS1417">
        <v>6.6419654123613041</v>
      </c>
      <c r="BT1417">
        <v>6.6419654123613041</v>
      </c>
      <c r="BU1417" t="s">
        <v>89</v>
      </c>
      <c r="BV1417">
        <v>4.3963619478218897E-2</v>
      </c>
      <c r="BW1417">
        <v>84.20817515702737</v>
      </c>
      <c r="BX1417">
        <v>5466.9654131423822</v>
      </c>
      <c r="BY1417">
        <v>0.35625994678138362</v>
      </c>
      <c r="BZ1417">
        <v>0.35625994678138362</v>
      </c>
      <c r="CA1417">
        <v>0.35625994678138362</v>
      </c>
      <c r="CB1417" t="s">
        <v>89</v>
      </c>
      <c r="CC1417" t="s">
        <v>90</v>
      </c>
      <c r="CD1417">
        <v>17.08844485569567</v>
      </c>
      <c r="CE1417">
        <v>17.08844485569567</v>
      </c>
      <c r="CF1417">
        <v>17.08844485569567</v>
      </c>
      <c r="CG1417" t="s">
        <v>89</v>
      </c>
      <c r="CH1417" t="s">
        <v>91</v>
      </c>
      <c r="CI1417">
        <v>0.28946120675987419</v>
      </c>
      <c r="CJ1417">
        <v>13.884361445252731</v>
      </c>
      <c r="CK1417">
        <v>2.0848002834069498E-2</v>
      </c>
      <c r="CL1417">
        <v>0.98852347609830593</v>
      </c>
      <c r="CM1417">
        <v>28</v>
      </c>
      <c r="CN1417">
        <v>0.36015695748675369</v>
      </c>
      <c r="CO1417">
        <v>0.36224175335406522</v>
      </c>
      <c r="CP1417">
        <v>8.1946175065065692</v>
      </c>
      <c r="CQ1417">
        <v>8.0804952545587039</v>
      </c>
      <c r="CR1417">
        <v>6.4717976684056469</v>
      </c>
      <c r="CS1417">
        <v>6.4717976684056469</v>
      </c>
      <c r="CT1417">
        <v>0</v>
      </c>
      <c r="CU1417">
        <v>0</v>
      </c>
    </row>
    <row r="1418" spans="1:99" x14ac:dyDescent="0.3">
      <c r="A1418" t="s">
        <v>208</v>
      </c>
      <c r="B1418" t="s">
        <v>83</v>
      </c>
      <c r="C1418" t="s">
        <v>3377</v>
      </c>
      <c r="D1418" t="s">
        <v>85</v>
      </c>
      <c r="E1418">
        <v>0.1</v>
      </c>
      <c r="F1418">
        <v>0.25</v>
      </c>
      <c r="G1418">
        <v>4.3963619478218897E-2</v>
      </c>
      <c r="H1418">
        <v>1</v>
      </c>
      <c r="I1418">
        <v>112</v>
      </c>
      <c r="J1418">
        <v>12</v>
      </c>
      <c r="K1418">
        <v>6.6419654123613041</v>
      </c>
      <c r="L1418">
        <v>6.6420434096241534</v>
      </c>
      <c r="M1418">
        <v>6.4717976684056469</v>
      </c>
      <c r="N1418">
        <v>6.4714876118392217</v>
      </c>
      <c r="O1418">
        <v>6.4717976684056469</v>
      </c>
      <c r="P1418">
        <v>6.4714876118392217</v>
      </c>
      <c r="Q1418" s="1">
        <v>6.4717976684056469</v>
      </c>
      <c r="S1418">
        <v>1.34</v>
      </c>
      <c r="T1418">
        <v>4.41</v>
      </c>
      <c r="U1418">
        <v>4.3</v>
      </c>
      <c r="V1418">
        <v>1.1000000000000001</v>
      </c>
      <c r="W1418">
        <v>0.16700000000000001</v>
      </c>
      <c r="Y1418" t="s">
        <v>84</v>
      </c>
      <c r="AA1418">
        <v>2</v>
      </c>
      <c r="AB1418">
        <v>30</v>
      </c>
      <c r="AC1418" t="s">
        <v>209</v>
      </c>
      <c r="AD1418" t="s">
        <v>87</v>
      </c>
      <c r="AE1418" t="s">
        <v>87</v>
      </c>
      <c r="AF1418" t="s">
        <v>88</v>
      </c>
      <c r="AG1418" t="b">
        <v>0</v>
      </c>
      <c r="AH1418">
        <v>0.1</v>
      </c>
      <c r="AI1418">
        <v>4.3923021186067633E-2</v>
      </c>
      <c r="AJ1418">
        <v>4</v>
      </c>
      <c r="AL1418">
        <v>6.565402394328947</v>
      </c>
      <c r="AM1418">
        <v>6.7306389530273982</v>
      </c>
      <c r="AN1418">
        <v>6.6389726260422659</v>
      </c>
      <c r="AO1418">
        <v>6.5654023943289488</v>
      </c>
      <c r="AP1418">
        <v>0.29262752795798741</v>
      </c>
      <c r="AQ1418">
        <v>0.2956299973295905</v>
      </c>
      <c r="AR1418">
        <v>102.7386975354684</v>
      </c>
      <c r="AS1418">
        <v>2277.1222084113961</v>
      </c>
      <c r="AT1418">
        <v>0.29200292314045673</v>
      </c>
      <c r="AU1418">
        <v>6.4720145101569733</v>
      </c>
      <c r="AV1418">
        <v>6.7842191668166993</v>
      </c>
      <c r="AW1418">
        <v>6.7911838330611838</v>
      </c>
      <c r="AX1418">
        <v>27.136876667266801</v>
      </c>
      <c r="AY1418">
        <v>27.164735332244739</v>
      </c>
      <c r="AZ1418">
        <v>0.29532681539344052</v>
      </c>
      <c r="BA1418">
        <v>0.2956299973295905</v>
      </c>
      <c r="BB1418">
        <v>1.872229283821623</v>
      </c>
      <c r="BC1418">
        <v>1.872229283821623</v>
      </c>
      <c r="BD1418" t="b">
        <v>0</v>
      </c>
      <c r="BE1418" t="b">
        <v>0</v>
      </c>
      <c r="BH1418">
        <v>102.73802311773279</v>
      </c>
      <c r="BI1418">
        <v>2277.01601974597</v>
      </c>
      <c r="BJ1418">
        <v>0.2920048399765437</v>
      </c>
      <c r="BK1418">
        <v>0.2920048399765437</v>
      </c>
      <c r="BL1418">
        <v>0.2920048399765437</v>
      </c>
      <c r="BM1418" t="s">
        <v>89</v>
      </c>
      <c r="BN1418">
        <v>6.4717976684056469</v>
      </c>
      <c r="BO1418">
        <v>6.4717976684056477</v>
      </c>
      <c r="BP1418">
        <v>6.4717976684056469</v>
      </c>
      <c r="BQ1418" t="s">
        <v>89</v>
      </c>
      <c r="BR1418">
        <v>6.6419654123613041</v>
      </c>
      <c r="BS1418">
        <v>6.6419654123613041</v>
      </c>
      <c r="BT1418">
        <v>6.6419654123613041</v>
      </c>
      <c r="BU1418" t="s">
        <v>89</v>
      </c>
      <c r="BV1418">
        <v>4.3963619478218897E-2</v>
      </c>
      <c r="BW1418">
        <v>25.395594335070271</v>
      </c>
      <c r="BX1418">
        <v>822.61299799504866</v>
      </c>
      <c r="BY1418">
        <v>1.1813072615737621</v>
      </c>
      <c r="BZ1418">
        <v>1.1813072615737621</v>
      </c>
      <c r="CA1418">
        <v>1.1813072615737621</v>
      </c>
      <c r="CB1418" t="s">
        <v>89</v>
      </c>
      <c r="CC1418" t="s">
        <v>90</v>
      </c>
      <c r="CD1418">
        <v>27.31624630574386</v>
      </c>
      <c r="CE1418">
        <v>27.31624630574386</v>
      </c>
      <c r="CF1418">
        <v>27.31624630574386</v>
      </c>
      <c r="CG1418" t="s">
        <v>89</v>
      </c>
      <c r="CH1418" t="s">
        <v>91</v>
      </c>
      <c r="CI1418">
        <v>0.29532681539344041</v>
      </c>
      <c r="CJ1418">
        <v>6.8290615764359659</v>
      </c>
      <c r="CK1418">
        <v>4.3245592690580072E-2</v>
      </c>
      <c r="CL1418">
        <v>0.59168439383548133</v>
      </c>
      <c r="CM1418">
        <v>14</v>
      </c>
      <c r="CN1418">
        <v>1.1705101118319501</v>
      </c>
      <c r="CO1418">
        <v>1.182519989318362</v>
      </c>
      <c r="CP1418">
        <v>26.922555812109589</v>
      </c>
      <c r="CQ1418">
        <v>26.261609577315792</v>
      </c>
      <c r="CR1418">
        <v>6.4717976684056469</v>
      </c>
      <c r="CS1418">
        <v>6.4717976684056469</v>
      </c>
      <c r="CT1418">
        <v>0</v>
      </c>
      <c r="CU1418">
        <v>0</v>
      </c>
    </row>
    <row r="1419" spans="1:99" x14ac:dyDescent="0.3">
      <c r="A1419" t="s">
        <v>210</v>
      </c>
      <c r="B1419" t="s">
        <v>83</v>
      </c>
      <c r="C1419" t="s">
        <v>3377</v>
      </c>
      <c r="D1419" t="s">
        <v>85</v>
      </c>
      <c r="E1419">
        <v>0.1</v>
      </c>
      <c r="F1419">
        <v>0.4375</v>
      </c>
      <c r="G1419">
        <v>4.3963619478218897E-2</v>
      </c>
      <c r="H1419">
        <v>1</v>
      </c>
      <c r="I1419">
        <v>112</v>
      </c>
      <c r="J1419">
        <v>12</v>
      </c>
      <c r="K1419">
        <v>6.6419654123613041</v>
      </c>
      <c r="L1419">
        <v>6.6420434096241534</v>
      </c>
      <c r="M1419">
        <v>6.4717976684056469</v>
      </c>
      <c r="N1419">
        <v>6.4714876118392217</v>
      </c>
      <c r="O1419">
        <v>6.4717976684056469</v>
      </c>
      <c r="P1419">
        <v>6.4714876118392217</v>
      </c>
      <c r="Q1419" s="1">
        <v>6.4717976684056469</v>
      </c>
      <c r="S1419">
        <v>1.34</v>
      </c>
      <c r="T1419">
        <v>4.41</v>
      </c>
      <c r="U1419">
        <v>4.3</v>
      </c>
      <c r="V1419">
        <v>1.1000000000000001</v>
      </c>
      <c r="W1419">
        <v>0.16700000000000001</v>
      </c>
      <c r="Y1419" t="s">
        <v>84</v>
      </c>
      <c r="AA1419">
        <v>2</v>
      </c>
      <c r="AB1419">
        <v>30</v>
      </c>
      <c r="AC1419" t="s">
        <v>211</v>
      </c>
      <c r="AD1419" t="s">
        <v>87</v>
      </c>
      <c r="AE1419" t="s">
        <v>87</v>
      </c>
      <c r="AF1419" t="s">
        <v>88</v>
      </c>
      <c r="AG1419" t="b">
        <v>0</v>
      </c>
      <c r="AH1419">
        <v>0.1</v>
      </c>
      <c r="AI1419">
        <v>4.3923021186067633E-2</v>
      </c>
      <c r="AJ1419">
        <v>4</v>
      </c>
      <c r="AL1419">
        <v>6.565402394328947</v>
      </c>
      <c r="AM1419">
        <v>6.7306389530273982</v>
      </c>
      <c r="AN1419">
        <v>6.6389726260422659</v>
      </c>
      <c r="AO1419">
        <v>6.5654023943289488</v>
      </c>
      <c r="AP1419">
        <v>0.29262752795798741</v>
      </c>
      <c r="AQ1419">
        <v>0.2956299973295905</v>
      </c>
      <c r="AR1419">
        <v>102.7386975354684</v>
      </c>
      <c r="AS1419">
        <v>2277.1222084113961</v>
      </c>
      <c r="AT1419">
        <v>0.29200292314045673</v>
      </c>
      <c r="AU1419">
        <v>6.4720145101569733</v>
      </c>
      <c r="AV1419">
        <v>6.7842191668167011</v>
      </c>
      <c r="AW1419">
        <v>6.7911838330611891</v>
      </c>
      <c r="AX1419">
        <v>15.5067866670096</v>
      </c>
      <c r="AY1419">
        <v>15.52270590413986</v>
      </c>
      <c r="AZ1419">
        <v>0.2953268153934403</v>
      </c>
      <c r="BA1419">
        <v>0.2956299973295905</v>
      </c>
      <c r="BB1419">
        <v>3.2764012466878278</v>
      </c>
      <c r="BC1419">
        <v>3.2764012466878278</v>
      </c>
      <c r="BD1419" t="b">
        <v>0</v>
      </c>
      <c r="BE1419" t="b">
        <v>0</v>
      </c>
      <c r="BH1419">
        <v>102.73802311773279</v>
      </c>
      <c r="BI1419">
        <v>2277.01601974597</v>
      </c>
      <c r="BJ1419">
        <v>0.2920048399765437</v>
      </c>
      <c r="BK1419">
        <v>0.2920048399765437</v>
      </c>
      <c r="BL1419">
        <v>0.2920048399765437</v>
      </c>
      <c r="BM1419" t="s">
        <v>89</v>
      </c>
      <c r="BN1419">
        <v>6.4717976684056469</v>
      </c>
      <c r="BO1419">
        <v>6.4717976684056477</v>
      </c>
      <c r="BP1419">
        <v>6.4717976684056469</v>
      </c>
      <c r="BQ1419" t="s">
        <v>89</v>
      </c>
      <c r="BR1419">
        <v>6.6419654123613041</v>
      </c>
      <c r="BS1419">
        <v>6.6419654123613041</v>
      </c>
      <c r="BT1419">
        <v>6.6419654123613041</v>
      </c>
      <c r="BU1419" t="s">
        <v>89</v>
      </c>
      <c r="BV1419">
        <v>4.3963619478218897E-2</v>
      </c>
      <c r="BW1419">
        <v>44.442290086372978</v>
      </c>
      <c r="BX1419">
        <v>1439.5727464913359</v>
      </c>
      <c r="BY1419">
        <v>0.67503272089929245</v>
      </c>
      <c r="BZ1419">
        <v>0.67503272089929245</v>
      </c>
      <c r="CA1419">
        <v>0.67503272089929245</v>
      </c>
      <c r="CB1419" t="s">
        <v>89</v>
      </c>
      <c r="CC1419" t="s">
        <v>90</v>
      </c>
      <c r="CD1419">
        <v>15.609283603282201</v>
      </c>
      <c r="CE1419">
        <v>15.609283603282201</v>
      </c>
      <c r="CF1419">
        <v>15.609283603282201</v>
      </c>
      <c r="CG1419" t="s">
        <v>89</v>
      </c>
      <c r="CH1419" t="s">
        <v>91</v>
      </c>
      <c r="CI1419">
        <v>0.29532681539344052</v>
      </c>
      <c r="CJ1419">
        <v>6.8290615764359641</v>
      </c>
      <c r="CK1419">
        <v>4.3245592690580092E-2</v>
      </c>
      <c r="CL1419">
        <v>1.0354476892120921</v>
      </c>
      <c r="CM1419">
        <v>14</v>
      </c>
      <c r="CN1419">
        <v>0.66886292104682832</v>
      </c>
      <c r="CO1419">
        <v>0.67572570818192113</v>
      </c>
      <c r="CP1419">
        <v>15.384317606919771</v>
      </c>
      <c r="CQ1419">
        <v>15.00663404418045</v>
      </c>
      <c r="CR1419">
        <v>6.4717976684056469</v>
      </c>
      <c r="CS1419">
        <v>6.4717976684056469</v>
      </c>
      <c r="CT1419">
        <v>0</v>
      </c>
      <c r="CU1419">
        <v>0</v>
      </c>
    </row>
    <row r="1420" spans="1:99" x14ac:dyDescent="0.3">
      <c r="A1420" t="s">
        <v>212</v>
      </c>
      <c r="B1420" t="s">
        <v>83</v>
      </c>
      <c r="C1420" t="s">
        <v>3377</v>
      </c>
      <c r="D1420" t="s">
        <v>85</v>
      </c>
      <c r="E1420">
        <v>0.1</v>
      </c>
      <c r="F1420">
        <v>0.8125</v>
      </c>
      <c r="G1420">
        <v>4.3963619478218897E-2</v>
      </c>
      <c r="H1420">
        <v>1</v>
      </c>
      <c r="I1420">
        <v>112</v>
      </c>
      <c r="J1420">
        <v>12</v>
      </c>
      <c r="K1420">
        <v>6.6419654123613041</v>
      </c>
      <c r="L1420">
        <v>6.6420434096241534</v>
      </c>
      <c r="M1420">
        <v>6.4717976684056469</v>
      </c>
      <c r="N1420">
        <v>6.4714876118392217</v>
      </c>
      <c r="O1420">
        <v>6.4717976684056469</v>
      </c>
      <c r="P1420">
        <v>6.4714876118392217</v>
      </c>
      <c r="Q1420" s="1">
        <v>6.4717976684056469</v>
      </c>
      <c r="S1420">
        <v>1.34</v>
      </c>
      <c r="T1420">
        <v>4.41</v>
      </c>
      <c r="U1420">
        <v>4.3</v>
      </c>
      <c r="V1420">
        <v>1.1000000000000001</v>
      </c>
      <c r="W1420">
        <v>0.16700000000000001</v>
      </c>
      <c r="Y1420" t="s">
        <v>84</v>
      </c>
      <c r="AA1420">
        <v>2</v>
      </c>
      <c r="AB1420">
        <v>30</v>
      </c>
      <c r="AC1420" t="s">
        <v>213</v>
      </c>
      <c r="AD1420" t="s">
        <v>87</v>
      </c>
      <c r="AE1420" t="s">
        <v>87</v>
      </c>
      <c r="AF1420" t="s">
        <v>88</v>
      </c>
      <c r="AG1420" t="b">
        <v>0</v>
      </c>
      <c r="AH1420">
        <v>0.1</v>
      </c>
      <c r="AI1420">
        <v>4.3923021186067633E-2</v>
      </c>
      <c r="AJ1420">
        <v>4</v>
      </c>
      <c r="AL1420">
        <v>6.565402394328947</v>
      </c>
      <c r="AM1420">
        <v>6.7306389530273982</v>
      </c>
      <c r="AN1420">
        <v>6.6389726260422659</v>
      </c>
      <c r="AO1420">
        <v>6.5654023943289488</v>
      </c>
      <c r="AP1420">
        <v>0.29262752795798741</v>
      </c>
      <c r="AQ1420">
        <v>0.2956299973295905</v>
      </c>
      <c r="AR1420">
        <v>102.7386975354684</v>
      </c>
      <c r="AS1420">
        <v>2277.1222084113961</v>
      </c>
      <c r="AT1420">
        <v>0.29200292314045673</v>
      </c>
      <c r="AU1420">
        <v>6.4720145101569733</v>
      </c>
      <c r="AV1420">
        <v>6.784219166816702</v>
      </c>
      <c r="AW1420">
        <v>6.7911838330611891</v>
      </c>
      <c r="AX1420">
        <v>8.3498082053128648</v>
      </c>
      <c r="AY1420">
        <v>8.3583801022291553</v>
      </c>
      <c r="AZ1420">
        <v>0.29532681539344041</v>
      </c>
      <c r="BA1420">
        <v>0.2956299973295905</v>
      </c>
      <c r="BB1420">
        <v>6.0847451724202521</v>
      </c>
      <c r="BC1420">
        <v>6.0847451724202521</v>
      </c>
      <c r="BD1420" t="b">
        <v>0</v>
      </c>
      <c r="BE1420" t="b">
        <v>0</v>
      </c>
      <c r="BH1420">
        <v>102.73802311773279</v>
      </c>
      <c r="BI1420">
        <v>2277.01601974597</v>
      </c>
      <c r="BJ1420">
        <v>0.2920048399765437</v>
      </c>
      <c r="BK1420">
        <v>0.2920048399765437</v>
      </c>
      <c r="BL1420">
        <v>0.2920048399765437</v>
      </c>
      <c r="BM1420" t="s">
        <v>89</v>
      </c>
      <c r="BN1420">
        <v>6.4717976684056469</v>
      </c>
      <c r="BO1420">
        <v>6.4717976684056477</v>
      </c>
      <c r="BP1420">
        <v>6.4717976684056469</v>
      </c>
      <c r="BQ1420" t="s">
        <v>89</v>
      </c>
      <c r="BR1420">
        <v>6.6419654123613041</v>
      </c>
      <c r="BS1420">
        <v>6.6419654123613041</v>
      </c>
      <c r="BT1420">
        <v>6.6419654123613041</v>
      </c>
      <c r="BU1420" t="s">
        <v>89</v>
      </c>
      <c r="BV1420">
        <v>4.3963619478218897E-2</v>
      </c>
      <c r="BW1420">
        <v>82.535681588978406</v>
      </c>
      <c r="BX1420">
        <v>2673.4922434839091</v>
      </c>
      <c r="BY1420">
        <v>0.36347915740731118</v>
      </c>
      <c r="BZ1420">
        <v>0.36347915740731118</v>
      </c>
      <c r="CA1420">
        <v>0.36347915740731118</v>
      </c>
      <c r="CB1420" t="s">
        <v>89</v>
      </c>
      <c r="CC1420" t="s">
        <v>90</v>
      </c>
      <c r="CD1420">
        <v>8.4049988633057993</v>
      </c>
      <c r="CE1420">
        <v>8.4049988633057993</v>
      </c>
      <c r="CF1420">
        <v>8.4049988633057993</v>
      </c>
      <c r="CG1420" t="s">
        <v>89</v>
      </c>
      <c r="CH1420" t="s">
        <v>91</v>
      </c>
      <c r="CI1420">
        <v>0.29532681539344041</v>
      </c>
      <c r="CJ1420">
        <v>6.8290615764359606</v>
      </c>
      <c r="CK1420">
        <v>4.3245592690580092E-2</v>
      </c>
      <c r="CL1420">
        <v>1.922974279965314</v>
      </c>
      <c r="CM1420">
        <v>14</v>
      </c>
      <c r="CN1420">
        <v>0.36015695748675369</v>
      </c>
      <c r="CO1420">
        <v>0.36385230440564992</v>
      </c>
      <c r="CP1420">
        <v>8.2838633268029511</v>
      </c>
      <c r="CQ1420">
        <v>8.0804952545587039</v>
      </c>
      <c r="CR1420">
        <v>6.4717976684056469</v>
      </c>
      <c r="CS1420">
        <v>6.4717976684056469</v>
      </c>
      <c r="CT1420">
        <v>0</v>
      </c>
      <c r="CU1420">
        <v>0</v>
      </c>
    </row>
    <row r="1421" spans="1:99" x14ac:dyDescent="0.3">
      <c r="A1421" t="s">
        <v>214</v>
      </c>
      <c r="B1421" t="s">
        <v>83</v>
      </c>
      <c r="C1421" t="s">
        <v>3377</v>
      </c>
      <c r="D1421" t="s">
        <v>85</v>
      </c>
      <c r="E1421">
        <v>0.17499999999999999</v>
      </c>
      <c r="F1421">
        <v>0.25</v>
      </c>
      <c r="G1421">
        <v>4.3963619478218897E-2</v>
      </c>
      <c r="H1421">
        <v>1</v>
      </c>
      <c r="I1421">
        <v>112</v>
      </c>
      <c r="J1421">
        <v>12</v>
      </c>
      <c r="K1421">
        <v>6.6419654123613041</v>
      </c>
      <c r="L1421">
        <v>6.6420434096241534</v>
      </c>
      <c r="M1421">
        <v>6.4717976684056469</v>
      </c>
      <c r="N1421">
        <v>6.4714876118392217</v>
      </c>
      <c r="O1421">
        <v>6.4717976684056469</v>
      </c>
      <c r="P1421">
        <v>6.4714876118392217</v>
      </c>
      <c r="Q1421" s="1">
        <v>6.4717976684056469</v>
      </c>
      <c r="S1421">
        <v>1.34</v>
      </c>
      <c r="T1421">
        <v>4.41</v>
      </c>
      <c r="U1421">
        <v>4.3</v>
      </c>
      <c r="V1421">
        <v>1.1000000000000001</v>
      </c>
      <c r="W1421">
        <v>0.16700000000000001</v>
      </c>
      <c r="Y1421" t="s">
        <v>84</v>
      </c>
      <c r="AA1421">
        <v>2</v>
      </c>
      <c r="AB1421">
        <v>30</v>
      </c>
      <c r="AC1421" t="s">
        <v>215</v>
      </c>
      <c r="AD1421" t="s">
        <v>87</v>
      </c>
      <c r="AE1421" t="s">
        <v>87</v>
      </c>
      <c r="AF1421" t="s">
        <v>88</v>
      </c>
      <c r="AG1421" t="b">
        <v>0</v>
      </c>
      <c r="AH1421">
        <v>0.17499999999999999</v>
      </c>
      <c r="AI1421">
        <v>4.3923021186067633E-2</v>
      </c>
      <c r="AJ1421">
        <v>4</v>
      </c>
      <c r="AL1421">
        <v>6.565402394328947</v>
      </c>
      <c r="AM1421">
        <v>6.7306389530273982</v>
      </c>
      <c r="AN1421">
        <v>6.6389726260422659</v>
      </c>
      <c r="AO1421">
        <v>6.5654023943289488</v>
      </c>
      <c r="AP1421">
        <v>0.29262752795798741</v>
      </c>
      <c r="AQ1421">
        <v>0.2956299973295905</v>
      </c>
      <c r="AR1421">
        <v>102.7386975354684</v>
      </c>
      <c r="AS1421">
        <v>2277.1222084113961</v>
      </c>
      <c r="AT1421">
        <v>0.29200292314045673</v>
      </c>
      <c r="AU1421">
        <v>6.4720145101569733</v>
      </c>
      <c r="AV1421">
        <v>6.7245209550270264</v>
      </c>
      <c r="AW1421">
        <v>6.7309478940293266</v>
      </c>
      <c r="AX1421">
        <v>26.898083820108109</v>
      </c>
      <c r="AY1421">
        <v>26.92379157611731</v>
      </c>
      <c r="AZ1421">
        <v>0.29534771970836982</v>
      </c>
      <c r="BA1421">
        <v>0.2956299973295905</v>
      </c>
      <c r="BB1421">
        <v>1.4654042034454291</v>
      </c>
      <c r="BC1421">
        <v>1.4654042034454291</v>
      </c>
      <c r="BD1421" t="b">
        <v>0</v>
      </c>
      <c r="BE1421" t="b">
        <v>0</v>
      </c>
      <c r="BH1421">
        <v>102.73802311773279</v>
      </c>
      <c r="BI1421">
        <v>2277.01601974597</v>
      </c>
      <c r="BJ1421">
        <v>0.2920048399765437</v>
      </c>
      <c r="BK1421">
        <v>0.2920048399765437</v>
      </c>
      <c r="BL1421">
        <v>0.2920048399765437</v>
      </c>
      <c r="BM1421" t="s">
        <v>89</v>
      </c>
      <c r="BN1421">
        <v>6.4717976684056469</v>
      </c>
      <c r="BO1421">
        <v>6.4717976684056477</v>
      </c>
      <c r="BP1421">
        <v>6.4717976684056469</v>
      </c>
      <c r="BQ1421" t="s">
        <v>89</v>
      </c>
      <c r="BR1421">
        <v>6.6419654123613041</v>
      </c>
      <c r="BS1421">
        <v>6.6419654123613041</v>
      </c>
      <c r="BT1421">
        <v>6.6419654123613041</v>
      </c>
      <c r="BU1421" t="s">
        <v>89</v>
      </c>
      <c r="BV1421">
        <v>4.3963619478218897E-2</v>
      </c>
      <c r="BW1421">
        <v>25.39494064271549</v>
      </c>
      <c r="BX1421">
        <v>714.38328004111906</v>
      </c>
      <c r="BY1421">
        <v>1.1813376696592299</v>
      </c>
      <c r="BZ1421">
        <v>1.1813376696592299</v>
      </c>
      <c r="CA1421">
        <v>1.1813376696592299</v>
      </c>
      <c r="CB1421" t="s">
        <v>89</v>
      </c>
      <c r="CC1421" t="s">
        <v>90</v>
      </c>
      <c r="CD1421">
        <v>27.02742513213256</v>
      </c>
      <c r="CE1421">
        <v>27.02742513213256</v>
      </c>
      <c r="CF1421">
        <v>27.02742513213256</v>
      </c>
      <c r="CG1421" t="s">
        <v>89</v>
      </c>
      <c r="CH1421" t="s">
        <v>91</v>
      </c>
      <c r="CI1421">
        <v>0.29533441741480759</v>
      </c>
      <c r="CJ1421">
        <v>6.75685628303314</v>
      </c>
      <c r="CK1421">
        <v>4.3708849950887592E-2</v>
      </c>
      <c r="CL1421">
        <v>0.70992505780715753</v>
      </c>
      <c r="CM1421">
        <v>10</v>
      </c>
      <c r="CN1421">
        <v>1.1705101118319501</v>
      </c>
      <c r="CO1421">
        <v>1.182519989318362</v>
      </c>
      <c r="CP1421">
        <v>26.922555812109589</v>
      </c>
      <c r="CQ1421">
        <v>26.261609577315792</v>
      </c>
      <c r="CR1421">
        <v>6.4717976684056469</v>
      </c>
      <c r="CS1421">
        <v>6.4717976684056469</v>
      </c>
      <c r="CT1421">
        <v>0</v>
      </c>
      <c r="CU1421">
        <v>0</v>
      </c>
    </row>
    <row r="1422" spans="1:99" x14ac:dyDescent="0.3">
      <c r="A1422" t="s">
        <v>216</v>
      </c>
      <c r="B1422" t="s">
        <v>83</v>
      </c>
      <c r="C1422" t="s">
        <v>3377</v>
      </c>
      <c r="D1422" t="s">
        <v>85</v>
      </c>
      <c r="E1422">
        <v>0.17499999999999999</v>
      </c>
      <c r="F1422">
        <v>0.4375</v>
      </c>
      <c r="G1422">
        <v>4.3963619478218897E-2</v>
      </c>
      <c r="H1422">
        <v>1</v>
      </c>
      <c r="I1422">
        <v>112</v>
      </c>
      <c r="J1422">
        <v>12</v>
      </c>
      <c r="K1422">
        <v>6.6419654123613041</v>
      </c>
      <c r="L1422">
        <v>6.6420434096241534</v>
      </c>
      <c r="M1422">
        <v>6.4717976684056469</v>
      </c>
      <c r="N1422">
        <v>6.4714876118392217</v>
      </c>
      <c r="O1422">
        <v>6.4717976684056469</v>
      </c>
      <c r="P1422">
        <v>6.4714876118392217</v>
      </c>
      <c r="Q1422" s="1">
        <v>6.4717976684056469</v>
      </c>
      <c r="S1422">
        <v>1.34</v>
      </c>
      <c r="T1422">
        <v>4.41</v>
      </c>
      <c r="U1422">
        <v>4.3</v>
      </c>
      <c r="V1422">
        <v>1.1000000000000001</v>
      </c>
      <c r="W1422">
        <v>0.16700000000000001</v>
      </c>
      <c r="Y1422" t="s">
        <v>84</v>
      </c>
      <c r="AA1422">
        <v>2</v>
      </c>
      <c r="AB1422">
        <v>30</v>
      </c>
      <c r="AC1422" t="s">
        <v>217</v>
      </c>
      <c r="AD1422" t="s">
        <v>87</v>
      </c>
      <c r="AE1422" t="s">
        <v>87</v>
      </c>
      <c r="AF1422" t="s">
        <v>88</v>
      </c>
      <c r="AG1422" t="b">
        <v>0</v>
      </c>
      <c r="AH1422">
        <v>0.17499999999999999</v>
      </c>
      <c r="AI1422">
        <v>4.3923021186067633E-2</v>
      </c>
      <c r="AJ1422">
        <v>4</v>
      </c>
      <c r="AL1422">
        <v>6.565402394328947</v>
      </c>
      <c r="AM1422">
        <v>6.7306389530273982</v>
      </c>
      <c r="AN1422">
        <v>6.6389726260422659</v>
      </c>
      <c r="AO1422">
        <v>6.5654023943289488</v>
      </c>
      <c r="AP1422">
        <v>0.29262752795798741</v>
      </c>
      <c r="AQ1422">
        <v>0.2956299973295905</v>
      </c>
      <c r="AR1422">
        <v>102.7386975354684</v>
      </c>
      <c r="AS1422">
        <v>2277.1222084113961</v>
      </c>
      <c r="AT1422">
        <v>0.29200292314045673</v>
      </c>
      <c r="AU1422">
        <v>6.4720145101569733</v>
      </c>
      <c r="AV1422">
        <v>6.7245209550270317</v>
      </c>
      <c r="AW1422">
        <v>6.7309478940293266</v>
      </c>
      <c r="AX1422">
        <v>15.370333611490359</v>
      </c>
      <c r="AY1422">
        <v>15.385023757781321</v>
      </c>
      <c r="AZ1422">
        <v>0.29534771970836993</v>
      </c>
      <c r="BA1422">
        <v>0.2956299973295905</v>
      </c>
      <c r="BB1422">
        <v>2.5644573560294979</v>
      </c>
      <c r="BC1422">
        <v>2.5644573560294979</v>
      </c>
      <c r="BD1422" t="b">
        <v>0</v>
      </c>
      <c r="BE1422" t="b">
        <v>0</v>
      </c>
      <c r="BH1422">
        <v>102.73802311773279</v>
      </c>
      <c r="BI1422">
        <v>2277.01601974597</v>
      </c>
      <c r="BJ1422">
        <v>0.2920048399765437</v>
      </c>
      <c r="BK1422">
        <v>0.2920048399765437</v>
      </c>
      <c r="BL1422">
        <v>0.2920048399765437</v>
      </c>
      <c r="BM1422" t="s">
        <v>89</v>
      </c>
      <c r="BN1422">
        <v>6.4717976684056469</v>
      </c>
      <c r="BO1422">
        <v>6.4717976684056477</v>
      </c>
      <c r="BP1422">
        <v>6.4717976684056469</v>
      </c>
      <c r="BQ1422" t="s">
        <v>89</v>
      </c>
      <c r="BR1422">
        <v>6.6419654123613041</v>
      </c>
      <c r="BS1422">
        <v>6.6419654123613041</v>
      </c>
      <c r="BT1422">
        <v>6.6419654123613041</v>
      </c>
      <c r="BU1422" t="s">
        <v>89</v>
      </c>
      <c r="BV1422">
        <v>4.3963619478218897E-2</v>
      </c>
      <c r="BW1422">
        <v>44.441146124752088</v>
      </c>
      <c r="BX1422">
        <v>1250.170740071957</v>
      </c>
      <c r="BY1422">
        <v>0.67505009694813189</v>
      </c>
      <c r="BZ1422">
        <v>0.67505009694813189</v>
      </c>
      <c r="CA1422">
        <v>0.67505009694813189</v>
      </c>
      <c r="CB1422" t="s">
        <v>89</v>
      </c>
      <c r="CC1422" t="s">
        <v>90</v>
      </c>
      <c r="CD1422">
        <v>15.444242932647191</v>
      </c>
      <c r="CE1422">
        <v>15.444242932647191</v>
      </c>
      <c r="CF1422">
        <v>15.444242932647191</v>
      </c>
      <c r="CG1422" t="s">
        <v>89</v>
      </c>
      <c r="CH1422" t="s">
        <v>91</v>
      </c>
      <c r="CI1422">
        <v>0.2953344174148077</v>
      </c>
      <c r="CJ1422">
        <v>6.7568562830331436</v>
      </c>
      <c r="CK1422">
        <v>4.3708849950887578E-2</v>
      </c>
      <c r="CL1422">
        <v>1.242368851162525</v>
      </c>
      <c r="CM1422">
        <v>10</v>
      </c>
      <c r="CN1422">
        <v>0.66886292104682832</v>
      </c>
      <c r="CO1422">
        <v>0.67572570818192113</v>
      </c>
      <c r="CP1422">
        <v>15.384317606919771</v>
      </c>
      <c r="CQ1422">
        <v>15.00663404418045</v>
      </c>
      <c r="CR1422">
        <v>6.4717976684056469</v>
      </c>
      <c r="CS1422">
        <v>6.4717976684056469</v>
      </c>
      <c r="CT1422">
        <v>0</v>
      </c>
      <c r="CU1422">
        <v>0</v>
      </c>
    </row>
    <row r="1423" spans="1:99" x14ac:dyDescent="0.3">
      <c r="A1423" t="s">
        <v>218</v>
      </c>
      <c r="B1423" t="s">
        <v>83</v>
      </c>
      <c r="C1423" t="s">
        <v>3377</v>
      </c>
      <c r="D1423" t="s">
        <v>85</v>
      </c>
      <c r="E1423">
        <v>0.17499999999999999</v>
      </c>
      <c r="F1423">
        <v>0.8125</v>
      </c>
      <c r="G1423">
        <v>4.3963619478218897E-2</v>
      </c>
      <c r="H1423">
        <v>1</v>
      </c>
      <c r="I1423">
        <v>112</v>
      </c>
      <c r="J1423">
        <v>12</v>
      </c>
      <c r="K1423">
        <v>6.6419654123613041</v>
      </c>
      <c r="L1423">
        <v>6.6420434096241534</v>
      </c>
      <c r="M1423">
        <v>6.4717976684056469</v>
      </c>
      <c r="N1423">
        <v>6.4714876118392217</v>
      </c>
      <c r="O1423">
        <v>6.4717976684056469</v>
      </c>
      <c r="P1423">
        <v>6.4714876118392217</v>
      </c>
      <c r="Q1423" s="1">
        <v>6.4717976684056469</v>
      </c>
      <c r="S1423">
        <v>1.34</v>
      </c>
      <c r="T1423">
        <v>4.41</v>
      </c>
      <c r="U1423">
        <v>4.3</v>
      </c>
      <c r="V1423">
        <v>1.1000000000000001</v>
      </c>
      <c r="W1423">
        <v>0.16700000000000001</v>
      </c>
      <c r="Y1423" t="s">
        <v>84</v>
      </c>
      <c r="AA1423">
        <v>2</v>
      </c>
      <c r="AB1423">
        <v>30</v>
      </c>
      <c r="AC1423" t="s">
        <v>219</v>
      </c>
      <c r="AD1423" t="s">
        <v>87</v>
      </c>
      <c r="AE1423" t="s">
        <v>87</v>
      </c>
      <c r="AF1423" t="s">
        <v>88</v>
      </c>
      <c r="AG1423" t="b">
        <v>0</v>
      </c>
      <c r="AH1423">
        <v>0.17499999999999999</v>
      </c>
      <c r="AI1423">
        <v>4.3923021186067633E-2</v>
      </c>
      <c r="AJ1423">
        <v>4</v>
      </c>
      <c r="AL1423">
        <v>6.565402394328947</v>
      </c>
      <c r="AM1423">
        <v>6.7306389530273982</v>
      </c>
      <c r="AN1423">
        <v>6.6389726260422659</v>
      </c>
      <c r="AO1423">
        <v>6.5654023943289488</v>
      </c>
      <c r="AP1423">
        <v>0.29262752795798741</v>
      </c>
      <c r="AQ1423">
        <v>0.2956299973295905</v>
      </c>
      <c r="AR1423">
        <v>102.7386975354684</v>
      </c>
      <c r="AS1423">
        <v>2277.1222084113961</v>
      </c>
      <c r="AT1423">
        <v>0.29200292314045673</v>
      </c>
      <c r="AU1423">
        <v>6.4720145101569733</v>
      </c>
      <c r="AV1423">
        <v>6.724520955027022</v>
      </c>
      <c r="AW1423">
        <v>6.7309478940293266</v>
      </c>
      <c r="AX1423">
        <v>8.2763334831101805</v>
      </c>
      <c r="AY1423">
        <v>8.2842435618822474</v>
      </c>
      <c r="AZ1423">
        <v>0.29534771970836948</v>
      </c>
      <c r="BA1423">
        <v>0.2956299973295905</v>
      </c>
      <c r="BB1423">
        <v>4.762563661197647</v>
      </c>
      <c r="BC1423">
        <v>4.762563661197647</v>
      </c>
      <c r="BD1423" t="b">
        <v>0</v>
      </c>
      <c r="BE1423" t="b">
        <v>0</v>
      </c>
      <c r="BH1423">
        <v>102.73802311773279</v>
      </c>
      <c r="BI1423">
        <v>2277.01601974597</v>
      </c>
      <c r="BJ1423">
        <v>0.2920048399765437</v>
      </c>
      <c r="BK1423">
        <v>0.2920048399765437</v>
      </c>
      <c r="BL1423">
        <v>0.2920048399765437</v>
      </c>
      <c r="BM1423" t="s">
        <v>89</v>
      </c>
      <c r="BN1423">
        <v>6.4717976684056469</v>
      </c>
      <c r="BO1423">
        <v>6.4717976684056477</v>
      </c>
      <c r="BP1423">
        <v>6.4717976684056469</v>
      </c>
      <c r="BQ1423" t="s">
        <v>89</v>
      </c>
      <c r="BR1423">
        <v>6.6419654123613041</v>
      </c>
      <c r="BS1423">
        <v>6.6419654123613041</v>
      </c>
      <c r="BT1423">
        <v>6.6419654123613041</v>
      </c>
      <c r="BU1423" t="s">
        <v>89</v>
      </c>
      <c r="BV1423">
        <v>4.3963619478218897E-2</v>
      </c>
      <c r="BW1423">
        <v>82.533557088825376</v>
      </c>
      <c r="BX1423">
        <v>2321.745660133638</v>
      </c>
      <c r="BY1423">
        <v>0.36348851374130159</v>
      </c>
      <c r="BZ1423">
        <v>0.36348851374130159</v>
      </c>
      <c r="CA1423">
        <v>0.36348851374130159</v>
      </c>
      <c r="CB1423" t="s">
        <v>89</v>
      </c>
      <c r="CC1423" t="s">
        <v>90</v>
      </c>
      <c r="CD1423">
        <v>8.3161308098869426</v>
      </c>
      <c r="CE1423">
        <v>8.3161308098869426</v>
      </c>
      <c r="CF1423">
        <v>8.3161308098869426</v>
      </c>
      <c r="CG1423" t="s">
        <v>89</v>
      </c>
      <c r="CH1423" t="s">
        <v>91</v>
      </c>
      <c r="CI1423">
        <v>0.29533441741480748</v>
      </c>
      <c r="CJ1423">
        <v>6.7568562830331409</v>
      </c>
      <c r="CK1423">
        <v>4.3708849950887578E-2</v>
      </c>
      <c r="CL1423">
        <v>2.3072564378732632</v>
      </c>
      <c r="CM1423">
        <v>10</v>
      </c>
      <c r="CN1423">
        <v>0.36015695748675369</v>
      </c>
      <c r="CO1423">
        <v>0.36385230440564992</v>
      </c>
      <c r="CP1423">
        <v>8.2838633268029511</v>
      </c>
      <c r="CQ1423">
        <v>8.0804952545587039</v>
      </c>
      <c r="CR1423">
        <v>6.4717976684056469</v>
      </c>
      <c r="CS1423">
        <v>6.4717976684056469</v>
      </c>
      <c r="CT1423">
        <v>0</v>
      </c>
      <c r="CU1423">
        <v>0</v>
      </c>
    </row>
    <row r="1424" spans="1:99" x14ac:dyDescent="0.3">
      <c r="A1424" t="s">
        <v>220</v>
      </c>
      <c r="B1424" t="s">
        <v>83</v>
      </c>
      <c r="C1424" t="s">
        <v>3377</v>
      </c>
      <c r="D1424" t="s">
        <v>109</v>
      </c>
      <c r="E1424">
        <v>2.5000000000000001E-2</v>
      </c>
      <c r="F1424">
        <v>0.25</v>
      </c>
      <c r="G1424">
        <v>4.3963619478218897E-2</v>
      </c>
      <c r="H1424">
        <v>1</v>
      </c>
      <c r="I1424">
        <v>112</v>
      </c>
      <c r="J1424">
        <v>12</v>
      </c>
      <c r="K1424">
        <v>6.6419654123613059</v>
      </c>
      <c r="L1424">
        <v>6.6420434096241534</v>
      </c>
      <c r="M1424">
        <v>6.4717976684056486</v>
      </c>
      <c r="N1424">
        <v>6.4714876118392217</v>
      </c>
      <c r="O1424">
        <v>6.4717976684056486</v>
      </c>
      <c r="P1424">
        <v>6.4714876118392217</v>
      </c>
      <c r="Q1424" s="1">
        <v>6.4717976684056486</v>
      </c>
      <c r="S1424">
        <v>1.34</v>
      </c>
      <c r="T1424">
        <v>4.41</v>
      </c>
      <c r="U1424">
        <v>4.3</v>
      </c>
      <c r="V1424">
        <v>1.1000000000000001</v>
      </c>
      <c r="W1424">
        <v>0.16700000000000001</v>
      </c>
      <c r="Y1424" t="s">
        <v>84</v>
      </c>
      <c r="AA1424">
        <v>2</v>
      </c>
      <c r="AB1424">
        <v>90</v>
      </c>
      <c r="AC1424" t="s">
        <v>221</v>
      </c>
      <c r="AD1424" t="s">
        <v>87</v>
      </c>
      <c r="AE1424" t="s">
        <v>87</v>
      </c>
      <c r="AF1424" t="s">
        <v>111</v>
      </c>
      <c r="AG1424" t="b">
        <v>1</v>
      </c>
      <c r="AH1424">
        <v>2.5000000000000001E-2</v>
      </c>
      <c r="AI1424">
        <v>4.3923021186067633E-2</v>
      </c>
      <c r="AJ1424">
        <v>4</v>
      </c>
      <c r="AL1424">
        <v>6.565402394328947</v>
      </c>
      <c r="AM1424">
        <v>6.6581267240365856</v>
      </c>
      <c r="AN1424">
        <v>6.6389726260422659</v>
      </c>
      <c r="AO1424">
        <v>6.5654023943289488</v>
      </c>
      <c r="AP1424">
        <v>0.29262752795798741</v>
      </c>
      <c r="AQ1424">
        <v>0.29432142460017802</v>
      </c>
      <c r="AR1424">
        <v>308.21609260640503</v>
      </c>
      <c r="AS1424">
        <v>6831.3666252341873</v>
      </c>
      <c r="AT1424">
        <v>0.29200292314045678</v>
      </c>
      <c r="AU1424">
        <v>6.4720145101569777</v>
      </c>
      <c r="AV1424">
        <v>4.5899182465867909</v>
      </c>
      <c r="AW1424">
        <v>4.9167207253503591</v>
      </c>
      <c r="AX1424">
        <v>18.35967298634716</v>
      </c>
      <c r="AY1424">
        <v>19.66688290140144</v>
      </c>
      <c r="AZ1424">
        <v>0.28750824559673421</v>
      </c>
      <c r="BA1424">
        <v>0.29432142460017802</v>
      </c>
      <c r="BB1424">
        <v>2.445448291677577</v>
      </c>
      <c r="BC1424">
        <v>2.445448291677577</v>
      </c>
      <c r="BD1424" t="b">
        <v>1</v>
      </c>
      <c r="BE1424" t="b">
        <v>1</v>
      </c>
      <c r="BH1424">
        <v>308.21406935319823</v>
      </c>
      <c r="BI1424">
        <v>6831.0480592379081</v>
      </c>
      <c r="BJ1424">
        <v>0.29200483997654381</v>
      </c>
      <c r="BK1424">
        <v>0.29200483997654381</v>
      </c>
      <c r="BL1424">
        <v>0.29200483997654381</v>
      </c>
      <c r="BM1424" t="s">
        <v>89</v>
      </c>
      <c r="BN1424">
        <v>6.4717976684056486</v>
      </c>
      <c r="BO1424">
        <v>6.4717976684056469</v>
      </c>
      <c r="BP1424">
        <v>6.4717976684056486</v>
      </c>
      <c r="BQ1424" t="s">
        <v>89</v>
      </c>
      <c r="BR1424">
        <v>6.6419654123613068</v>
      </c>
      <c r="BS1424">
        <v>6.6419654123613068</v>
      </c>
      <c r="BT1424">
        <v>6.6419654123613068</v>
      </c>
      <c r="BU1424" t="s">
        <v>89</v>
      </c>
      <c r="BV1424">
        <v>4.3963619478218897E-2</v>
      </c>
      <c r="BW1424">
        <v>77.730623221871397</v>
      </c>
      <c r="BX1424">
        <v>5046.4296121314264</v>
      </c>
      <c r="BY1424">
        <v>1.157844827039497</v>
      </c>
      <c r="BZ1424">
        <v>1.157844827039497</v>
      </c>
      <c r="CA1424">
        <v>1.157844827039497</v>
      </c>
      <c r="CB1424" t="s">
        <v>89</v>
      </c>
      <c r="CC1424" t="s">
        <v>90</v>
      </c>
      <c r="CD1424">
        <v>55.537445781010859</v>
      </c>
      <c r="CE1424">
        <v>55.537445781010859</v>
      </c>
      <c r="CF1424">
        <v>55.537445781010859</v>
      </c>
      <c r="CG1424" t="s">
        <v>89</v>
      </c>
      <c r="CH1424" t="s">
        <v>91</v>
      </c>
      <c r="CI1424">
        <v>0.28946120675987419</v>
      </c>
      <c r="CJ1424">
        <v>13.88436144525271</v>
      </c>
      <c r="CK1424">
        <v>2.084800283406953E-2</v>
      </c>
      <c r="CL1424">
        <v>0.91248320870612831</v>
      </c>
      <c r="CM1424">
        <v>28</v>
      </c>
      <c r="CN1424">
        <v>1.1705101118319501</v>
      </c>
      <c r="CO1424">
        <v>1.1772856984007121</v>
      </c>
      <c r="CP1424">
        <v>26.632506896146349</v>
      </c>
      <c r="CQ1424">
        <v>26.261609577315792</v>
      </c>
      <c r="CR1424">
        <v>6.4717976684056486</v>
      </c>
      <c r="CS1424">
        <v>6.4717976684056486</v>
      </c>
      <c r="CT1424">
        <v>0</v>
      </c>
      <c r="CU1424">
        <v>0</v>
      </c>
    </row>
    <row r="1425" spans="1:99" x14ac:dyDescent="0.3">
      <c r="A1425" t="s">
        <v>222</v>
      </c>
      <c r="B1425" t="s">
        <v>83</v>
      </c>
      <c r="C1425" t="s">
        <v>3377</v>
      </c>
      <c r="D1425" t="s">
        <v>109</v>
      </c>
      <c r="E1425">
        <v>2.5000000000000001E-2</v>
      </c>
      <c r="F1425">
        <v>0.4375</v>
      </c>
      <c r="G1425">
        <v>4.3963619478218897E-2</v>
      </c>
      <c r="H1425">
        <v>1</v>
      </c>
      <c r="I1425">
        <v>112</v>
      </c>
      <c r="J1425">
        <v>12</v>
      </c>
      <c r="K1425">
        <v>6.6419654123613059</v>
      </c>
      <c r="L1425">
        <v>6.6420434096241534</v>
      </c>
      <c r="M1425">
        <v>6.4717976684056486</v>
      </c>
      <c r="N1425">
        <v>6.4714876118392217</v>
      </c>
      <c r="O1425">
        <v>6.4717976684056486</v>
      </c>
      <c r="P1425">
        <v>6.4714876118392217</v>
      </c>
      <c r="Q1425" s="1">
        <v>6.4717976684056486</v>
      </c>
      <c r="S1425">
        <v>1.34</v>
      </c>
      <c r="T1425">
        <v>4.41</v>
      </c>
      <c r="U1425">
        <v>4.3</v>
      </c>
      <c r="V1425">
        <v>1.1000000000000001</v>
      </c>
      <c r="W1425">
        <v>0.16700000000000001</v>
      </c>
      <c r="Y1425" t="s">
        <v>84</v>
      </c>
      <c r="AA1425">
        <v>2</v>
      </c>
      <c r="AB1425">
        <v>90</v>
      </c>
      <c r="AC1425" t="s">
        <v>223</v>
      </c>
      <c r="AD1425" t="s">
        <v>87</v>
      </c>
      <c r="AE1425" t="s">
        <v>87</v>
      </c>
      <c r="AF1425" t="s">
        <v>111</v>
      </c>
      <c r="AG1425" t="b">
        <v>1</v>
      </c>
      <c r="AH1425">
        <v>2.5000000000000001E-2</v>
      </c>
      <c r="AI1425">
        <v>4.3923021186067633E-2</v>
      </c>
      <c r="AJ1425">
        <v>4</v>
      </c>
      <c r="AL1425">
        <v>6.565402394328947</v>
      </c>
      <c r="AM1425">
        <v>6.6581267240365873</v>
      </c>
      <c r="AN1425">
        <v>6.6389726260422659</v>
      </c>
      <c r="AO1425">
        <v>6.5654023943289488</v>
      </c>
      <c r="AP1425">
        <v>0.29262752795798741</v>
      </c>
      <c r="AQ1425">
        <v>0.29432142460017802</v>
      </c>
      <c r="AR1425">
        <v>308.21609260640503</v>
      </c>
      <c r="AS1425">
        <v>6831.3666252341873</v>
      </c>
      <c r="AT1425">
        <v>0.29200292314045678</v>
      </c>
      <c r="AU1425">
        <v>6.4720145101569777</v>
      </c>
      <c r="AV1425">
        <v>4.5899182465868051</v>
      </c>
      <c r="AW1425">
        <v>4.9167207253503573</v>
      </c>
      <c r="AX1425">
        <v>10.49124170648413</v>
      </c>
      <c r="AY1425">
        <v>11.238218800800819</v>
      </c>
      <c r="AZ1425">
        <v>0.28750824559673449</v>
      </c>
      <c r="BA1425">
        <v>0.29432142460017802</v>
      </c>
      <c r="BB1425">
        <v>4.2795345104357621</v>
      </c>
      <c r="BC1425">
        <v>4.2795345104357621</v>
      </c>
      <c r="BD1425" t="b">
        <v>1</v>
      </c>
      <c r="BE1425" t="b">
        <v>1</v>
      </c>
      <c r="BH1425">
        <v>308.21406935319823</v>
      </c>
      <c r="BI1425">
        <v>6831.0480592379081</v>
      </c>
      <c r="BJ1425">
        <v>0.29200483997654381</v>
      </c>
      <c r="BK1425">
        <v>0.29200483997654381</v>
      </c>
      <c r="BL1425">
        <v>0.29200483997654381</v>
      </c>
      <c r="BM1425" t="s">
        <v>89</v>
      </c>
      <c r="BN1425">
        <v>6.4717976684056486</v>
      </c>
      <c r="BO1425">
        <v>6.4717976684056469</v>
      </c>
      <c r="BP1425">
        <v>6.4717976684056486</v>
      </c>
      <c r="BQ1425" t="s">
        <v>89</v>
      </c>
      <c r="BR1425">
        <v>6.6419654123613068</v>
      </c>
      <c r="BS1425">
        <v>6.6419654123613068</v>
      </c>
      <c r="BT1425">
        <v>6.6419654123613068</v>
      </c>
      <c r="BU1425" t="s">
        <v>89</v>
      </c>
      <c r="BV1425">
        <v>4.3963619478218897E-2</v>
      </c>
      <c r="BW1425">
        <v>136.02859063827489</v>
      </c>
      <c r="BX1425">
        <v>8831.2518212299983</v>
      </c>
      <c r="BY1425">
        <v>0.66162561545114118</v>
      </c>
      <c r="BZ1425">
        <v>0.66162561545114118</v>
      </c>
      <c r="CA1425">
        <v>0.66162561545114118</v>
      </c>
      <c r="CB1425" t="s">
        <v>89</v>
      </c>
      <c r="CC1425" t="s">
        <v>90</v>
      </c>
      <c r="CD1425">
        <v>31.73568330343479</v>
      </c>
      <c r="CE1425">
        <v>31.73568330343479</v>
      </c>
      <c r="CF1425">
        <v>31.73568330343479</v>
      </c>
      <c r="CG1425" t="s">
        <v>89</v>
      </c>
      <c r="CH1425" t="s">
        <v>91</v>
      </c>
      <c r="CI1425">
        <v>0.28946120675987419</v>
      </c>
      <c r="CJ1425">
        <v>13.88436144525272</v>
      </c>
      <c r="CK1425">
        <v>2.0848002834069519E-2</v>
      </c>
      <c r="CL1425">
        <v>1.5968456152357251</v>
      </c>
      <c r="CM1425">
        <v>28</v>
      </c>
      <c r="CN1425">
        <v>0.66886292104682832</v>
      </c>
      <c r="CO1425">
        <v>0.67273468480040677</v>
      </c>
      <c r="CP1425">
        <v>15.218575369226491</v>
      </c>
      <c r="CQ1425">
        <v>15.00663404418045</v>
      </c>
      <c r="CR1425">
        <v>6.4717976684056486</v>
      </c>
      <c r="CS1425">
        <v>6.4717976684056486</v>
      </c>
      <c r="CT1425">
        <v>0</v>
      </c>
      <c r="CU1425">
        <v>0</v>
      </c>
    </row>
    <row r="1426" spans="1:99" x14ac:dyDescent="0.3">
      <c r="A1426" t="s">
        <v>224</v>
      </c>
      <c r="B1426" t="s">
        <v>83</v>
      </c>
      <c r="C1426" t="s">
        <v>3377</v>
      </c>
      <c r="D1426" t="s">
        <v>109</v>
      </c>
      <c r="E1426">
        <v>2.5000000000000001E-2</v>
      </c>
      <c r="F1426">
        <v>0.8125</v>
      </c>
      <c r="G1426">
        <v>4.3963619478218897E-2</v>
      </c>
      <c r="H1426">
        <v>1</v>
      </c>
      <c r="I1426">
        <v>112</v>
      </c>
      <c r="J1426">
        <v>12</v>
      </c>
      <c r="K1426">
        <v>6.6419654123613059</v>
      </c>
      <c r="L1426">
        <v>6.6420434096241534</v>
      </c>
      <c r="M1426">
        <v>6.4717976684056486</v>
      </c>
      <c r="N1426">
        <v>6.4714876118392217</v>
      </c>
      <c r="O1426">
        <v>6.4717976684056486</v>
      </c>
      <c r="P1426">
        <v>6.4714876118392217</v>
      </c>
      <c r="Q1426" s="1">
        <v>6.4717976684056486</v>
      </c>
      <c r="S1426">
        <v>1.34</v>
      </c>
      <c r="T1426">
        <v>4.41</v>
      </c>
      <c r="U1426">
        <v>4.3</v>
      </c>
      <c r="V1426">
        <v>1.1000000000000001</v>
      </c>
      <c r="W1426">
        <v>0.16700000000000001</v>
      </c>
      <c r="Y1426" t="s">
        <v>84</v>
      </c>
      <c r="AA1426">
        <v>2</v>
      </c>
      <c r="AB1426">
        <v>90</v>
      </c>
      <c r="AC1426" t="s">
        <v>225</v>
      </c>
      <c r="AD1426" t="s">
        <v>87</v>
      </c>
      <c r="AE1426" t="s">
        <v>87</v>
      </c>
      <c r="AF1426" t="s">
        <v>111</v>
      </c>
      <c r="AG1426" t="b">
        <v>1</v>
      </c>
      <c r="AH1426">
        <v>2.5000000000000001E-2</v>
      </c>
      <c r="AI1426">
        <v>4.3923021186067633E-2</v>
      </c>
      <c r="AJ1426">
        <v>4</v>
      </c>
      <c r="AL1426">
        <v>6.565402394328947</v>
      </c>
      <c r="AM1426">
        <v>6.6581267240365873</v>
      </c>
      <c r="AN1426">
        <v>6.6389726260422659</v>
      </c>
      <c r="AO1426">
        <v>6.5654023943289488</v>
      </c>
      <c r="AP1426">
        <v>0.29262752795798741</v>
      </c>
      <c r="AQ1426">
        <v>0.29432142460017802</v>
      </c>
      <c r="AR1426">
        <v>308.21609260640503</v>
      </c>
      <c r="AS1426">
        <v>6831.3666252341873</v>
      </c>
      <c r="AT1426">
        <v>0.29200292314045678</v>
      </c>
      <c r="AU1426">
        <v>6.4720145101569777</v>
      </c>
      <c r="AV1426">
        <v>4.589918246586782</v>
      </c>
      <c r="AW1426">
        <v>4.9167207253503538</v>
      </c>
      <c r="AX1426">
        <v>5.6491301496452699</v>
      </c>
      <c r="AY1426">
        <v>6.0513485850465889</v>
      </c>
      <c r="AZ1426">
        <v>0.2875082455967341</v>
      </c>
      <c r="BA1426">
        <v>0.29432142460017802</v>
      </c>
      <c r="BB1426">
        <v>7.9477069479521223</v>
      </c>
      <c r="BC1426">
        <v>7.9477069479521223</v>
      </c>
      <c r="BD1426" t="b">
        <v>1</v>
      </c>
      <c r="BE1426" t="b">
        <v>1</v>
      </c>
      <c r="BH1426">
        <v>308.21406935319823</v>
      </c>
      <c r="BI1426">
        <v>6831.0480592379081</v>
      </c>
      <c r="BJ1426">
        <v>0.29200483997654381</v>
      </c>
      <c r="BK1426">
        <v>0.29200483997654381</v>
      </c>
      <c r="BL1426">
        <v>0.29200483997654381</v>
      </c>
      <c r="BM1426" t="s">
        <v>89</v>
      </c>
      <c r="BN1426">
        <v>6.4717976684056486</v>
      </c>
      <c r="BO1426">
        <v>6.4717976684056469</v>
      </c>
      <c r="BP1426">
        <v>6.4717976684056486</v>
      </c>
      <c r="BQ1426" t="s">
        <v>89</v>
      </c>
      <c r="BR1426">
        <v>6.6419654123613068</v>
      </c>
      <c r="BS1426">
        <v>6.6419654123613068</v>
      </c>
      <c r="BT1426">
        <v>6.6419654123613068</v>
      </c>
      <c r="BU1426" t="s">
        <v>89</v>
      </c>
      <c r="BV1426">
        <v>4.3963619478218897E-2</v>
      </c>
      <c r="BW1426">
        <v>252.62452547108211</v>
      </c>
      <c r="BX1426">
        <v>16400.89623942714</v>
      </c>
      <c r="BY1426">
        <v>0.35625994678138367</v>
      </c>
      <c r="BZ1426">
        <v>0.35625994678138367</v>
      </c>
      <c r="CA1426">
        <v>0.35625994678138367</v>
      </c>
      <c r="CB1426" t="s">
        <v>89</v>
      </c>
      <c r="CC1426" t="s">
        <v>90</v>
      </c>
      <c r="CD1426">
        <v>17.08844485569567</v>
      </c>
      <c r="CE1426">
        <v>17.08844485569567</v>
      </c>
      <c r="CF1426">
        <v>17.08844485569567</v>
      </c>
      <c r="CG1426" t="s">
        <v>89</v>
      </c>
      <c r="CH1426" t="s">
        <v>91</v>
      </c>
      <c r="CI1426">
        <v>0.28946120675987419</v>
      </c>
      <c r="CJ1426">
        <v>13.884361445252731</v>
      </c>
      <c r="CK1426">
        <v>2.0848002834069498E-2</v>
      </c>
      <c r="CL1426">
        <v>2.9655704282949169</v>
      </c>
      <c r="CM1426">
        <v>28</v>
      </c>
      <c r="CN1426">
        <v>0.36015695748675369</v>
      </c>
      <c r="CO1426">
        <v>0.36224175335406522</v>
      </c>
      <c r="CP1426">
        <v>8.1946175065065692</v>
      </c>
      <c r="CQ1426">
        <v>8.0804952545587039</v>
      </c>
      <c r="CR1426">
        <v>6.4717976684056486</v>
      </c>
      <c r="CS1426">
        <v>6.4717976684056486</v>
      </c>
      <c r="CT1426">
        <v>0</v>
      </c>
      <c r="CU1426">
        <v>0</v>
      </c>
    </row>
    <row r="1427" spans="1:99" x14ac:dyDescent="0.3">
      <c r="A1427" t="s">
        <v>226</v>
      </c>
      <c r="B1427" t="s">
        <v>83</v>
      </c>
      <c r="C1427" t="s">
        <v>3377</v>
      </c>
      <c r="D1427" t="s">
        <v>109</v>
      </c>
      <c r="E1427">
        <v>0.1</v>
      </c>
      <c r="F1427">
        <v>0.25</v>
      </c>
      <c r="G1427">
        <v>4.3963619478218897E-2</v>
      </c>
      <c r="H1427">
        <v>1</v>
      </c>
      <c r="I1427">
        <v>112</v>
      </c>
      <c r="J1427">
        <v>12</v>
      </c>
      <c r="K1427">
        <v>6.6419654123613059</v>
      </c>
      <c r="L1427">
        <v>6.6420434096241534</v>
      </c>
      <c r="M1427">
        <v>6.4717976684056486</v>
      </c>
      <c r="N1427">
        <v>6.4714876118392217</v>
      </c>
      <c r="O1427">
        <v>6.4717976684056486</v>
      </c>
      <c r="P1427">
        <v>6.4714876118392217</v>
      </c>
      <c r="Q1427" s="1">
        <v>6.4717976684056486</v>
      </c>
      <c r="S1427">
        <v>1.34</v>
      </c>
      <c r="T1427">
        <v>4.41</v>
      </c>
      <c r="U1427">
        <v>4.3</v>
      </c>
      <c r="V1427">
        <v>1.1000000000000001</v>
      </c>
      <c r="W1427">
        <v>0.16700000000000001</v>
      </c>
      <c r="Y1427" t="s">
        <v>84</v>
      </c>
      <c r="AA1427">
        <v>2</v>
      </c>
      <c r="AB1427">
        <v>90</v>
      </c>
      <c r="AC1427" t="s">
        <v>227</v>
      </c>
      <c r="AD1427" t="s">
        <v>87</v>
      </c>
      <c r="AE1427" t="s">
        <v>87</v>
      </c>
      <c r="AF1427" t="s">
        <v>111</v>
      </c>
      <c r="AG1427" t="b">
        <v>0</v>
      </c>
      <c r="AH1427">
        <v>0.1</v>
      </c>
      <c r="AI1427">
        <v>4.3923021186067633E-2</v>
      </c>
      <c r="AJ1427">
        <v>4</v>
      </c>
      <c r="AL1427">
        <v>6.565402394328947</v>
      </c>
      <c r="AM1427">
        <v>6.7306389530273982</v>
      </c>
      <c r="AN1427">
        <v>6.6389726260422659</v>
      </c>
      <c r="AO1427">
        <v>6.5654023943289488</v>
      </c>
      <c r="AP1427">
        <v>0.29262752795798741</v>
      </c>
      <c r="AQ1427">
        <v>0.2956299973295905</v>
      </c>
      <c r="AR1427">
        <v>308.21609260640503</v>
      </c>
      <c r="AS1427">
        <v>6831.3666252341873</v>
      </c>
      <c r="AT1427">
        <v>0.29200292314045678</v>
      </c>
      <c r="AU1427">
        <v>6.4720145101569777</v>
      </c>
      <c r="AV1427">
        <v>6.784219166816702</v>
      </c>
      <c r="AW1427">
        <v>6.79118383306119</v>
      </c>
      <c r="AX1427">
        <v>27.136876667266812</v>
      </c>
      <c r="AY1427">
        <v>27.16473533224476</v>
      </c>
      <c r="AZ1427">
        <v>0.2953268153934403</v>
      </c>
      <c r="BA1427">
        <v>0.2956299973295905</v>
      </c>
      <c r="BB1427">
        <v>5.6166878514648459</v>
      </c>
      <c r="BC1427">
        <v>5.6166878514648459</v>
      </c>
      <c r="BD1427" t="b">
        <v>0</v>
      </c>
      <c r="BE1427" t="b">
        <v>0</v>
      </c>
      <c r="BH1427">
        <v>308.21406935319823</v>
      </c>
      <c r="BI1427">
        <v>6831.0480592379081</v>
      </c>
      <c r="BJ1427">
        <v>0.29200483997654381</v>
      </c>
      <c r="BK1427">
        <v>0.29200483997654381</v>
      </c>
      <c r="BL1427">
        <v>0.29200483997654381</v>
      </c>
      <c r="BM1427" t="s">
        <v>89</v>
      </c>
      <c r="BN1427">
        <v>6.4717976684056486</v>
      </c>
      <c r="BO1427">
        <v>6.4717976684056469</v>
      </c>
      <c r="BP1427">
        <v>6.4717976684056486</v>
      </c>
      <c r="BQ1427" t="s">
        <v>89</v>
      </c>
      <c r="BR1427">
        <v>6.6419654123613068</v>
      </c>
      <c r="BS1427">
        <v>6.6419654123613068</v>
      </c>
      <c r="BT1427">
        <v>6.6419654123613068</v>
      </c>
      <c r="BU1427" t="s">
        <v>89</v>
      </c>
      <c r="BV1427">
        <v>4.3963619478218897E-2</v>
      </c>
      <c r="BW1427">
        <v>76.186783005210827</v>
      </c>
      <c r="BX1427">
        <v>2467.8389939851459</v>
      </c>
      <c r="BY1427">
        <v>1.1813072615737621</v>
      </c>
      <c r="BZ1427">
        <v>1.1813072615737621</v>
      </c>
      <c r="CA1427">
        <v>1.1813072615737621</v>
      </c>
      <c r="CB1427" t="s">
        <v>89</v>
      </c>
      <c r="CC1427" t="s">
        <v>90</v>
      </c>
      <c r="CD1427">
        <v>27.316246305743849</v>
      </c>
      <c r="CE1427">
        <v>27.316246305743849</v>
      </c>
      <c r="CF1427">
        <v>27.316246305743849</v>
      </c>
      <c r="CG1427" t="s">
        <v>89</v>
      </c>
      <c r="CH1427" t="s">
        <v>91</v>
      </c>
      <c r="CI1427">
        <v>0.29532681539344041</v>
      </c>
      <c r="CJ1427">
        <v>6.8290615764359632</v>
      </c>
      <c r="CK1427">
        <v>4.3245592690580092E-2</v>
      </c>
      <c r="CL1427">
        <v>1.7750531815064441</v>
      </c>
      <c r="CM1427">
        <v>14</v>
      </c>
      <c r="CN1427">
        <v>1.1705101118319501</v>
      </c>
      <c r="CO1427">
        <v>1.182519989318362</v>
      </c>
      <c r="CP1427">
        <v>26.922555812109589</v>
      </c>
      <c r="CQ1427">
        <v>26.261609577315792</v>
      </c>
      <c r="CR1427">
        <v>6.4717976684056486</v>
      </c>
      <c r="CS1427">
        <v>6.4717976684056486</v>
      </c>
      <c r="CT1427">
        <v>0</v>
      </c>
      <c r="CU1427">
        <v>0</v>
      </c>
    </row>
    <row r="1428" spans="1:99" x14ac:dyDescent="0.3">
      <c r="A1428" t="s">
        <v>228</v>
      </c>
      <c r="B1428" t="s">
        <v>83</v>
      </c>
      <c r="C1428" t="s">
        <v>3377</v>
      </c>
      <c r="D1428" t="s">
        <v>109</v>
      </c>
      <c r="E1428">
        <v>0.1</v>
      </c>
      <c r="F1428">
        <v>0.4375</v>
      </c>
      <c r="G1428">
        <v>4.3963619478218897E-2</v>
      </c>
      <c r="H1428">
        <v>1</v>
      </c>
      <c r="I1428">
        <v>112</v>
      </c>
      <c r="J1428">
        <v>12</v>
      </c>
      <c r="K1428">
        <v>6.6419654123613059</v>
      </c>
      <c r="L1428">
        <v>6.6420434096241534</v>
      </c>
      <c r="M1428">
        <v>6.4717976684056486</v>
      </c>
      <c r="N1428">
        <v>6.4714876118392217</v>
      </c>
      <c r="O1428">
        <v>6.4717976684056486</v>
      </c>
      <c r="P1428">
        <v>6.4714876118392217</v>
      </c>
      <c r="Q1428" s="1">
        <v>6.4717976684056486</v>
      </c>
      <c r="S1428">
        <v>1.34</v>
      </c>
      <c r="T1428">
        <v>4.41</v>
      </c>
      <c r="U1428">
        <v>4.3</v>
      </c>
      <c r="V1428">
        <v>1.1000000000000001</v>
      </c>
      <c r="W1428">
        <v>0.16700000000000001</v>
      </c>
      <c r="Y1428" t="s">
        <v>84</v>
      </c>
      <c r="AA1428">
        <v>2</v>
      </c>
      <c r="AB1428">
        <v>90</v>
      </c>
      <c r="AC1428" t="s">
        <v>229</v>
      </c>
      <c r="AD1428" t="s">
        <v>87</v>
      </c>
      <c r="AE1428" t="s">
        <v>87</v>
      </c>
      <c r="AF1428" t="s">
        <v>111</v>
      </c>
      <c r="AG1428" t="b">
        <v>0</v>
      </c>
      <c r="AH1428">
        <v>0.1</v>
      </c>
      <c r="AI1428">
        <v>4.3923021186067633E-2</v>
      </c>
      <c r="AJ1428">
        <v>4</v>
      </c>
      <c r="AL1428">
        <v>6.565402394328947</v>
      </c>
      <c r="AM1428">
        <v>6.7306389530273982</v>
      </c>
      <c r="AN1428">
        <v>6.6389726260422659</v>
      </c>
      <c r="AO1428">
        <v>6.5654023943289488</v>
      </c>
      <c r="AP1428">
        <v>0.29262752795798741</v>
      </c>
      <c r="AQ1428">
        <v>0.2956299973295905</v>
      </c>
      <c r="AR1428">
        <v>308.21609260640503</v>
      </c>
      <c r="AS1428">
        <v>6831.3666252341873</v>
      </c>
      <c r="AT1428">
        <v>0.29200292314045678</v>
      </c>
      <c r="AU1428">
        <v>6.4720145101569777</v>
      </c>
      <c r="AV1428">
        <v>6.7842191668167011</v>
      </c>
      <c r="AW1428">
        <v>6.7911838330611873</v>
      </c>
      <c r="AX1428">
        <v>15.5067866670096</v>
      </c>
      <c r="AY1428">
        <v>15.52270590413986</v>
      </c>
      <c r="AZ1428">
        <v>0.29532681539344041</v>
      </c>
      <c r="BA1428">
        <v>0.2956299973295905</v>
      </c>
      <c r="BB1428">
        <v>9.8292037400634822</v>
      </c>
      <c r="BC1428">
        <v>9.8292037400634822</v>
      </c>
      <c r="BD1428" t="b">
        <v>0</v>
      </c>
      <c r="BE1428" t="b">
        <v>0</v>
      </c>
      <c r="BH1428">
        <v>308.21406935319823</v>
      </c>
      <c r="BI1428">
        <v>6831.0480592379081</v>
      </c>
      <c r="BJ1428">
        <v>0.29200483997654381</v>
      </c>
      <c r="BK1428">
        <v>0.29200483997654381</v>
      </c>
      <c r="BL1428">
        <v>0.29200483997654381</v>
      </c>
      <c r="BM1428" t="s">
        <v>89</v>
      </c>
      <c r="BN1428">
        <v>6.4717976684056486</v>
      </c>
      <c r="BO1428">
        <v>6.4717976684056469</v>
      </c>
      <c r="BP1428">
        <v>6.4717976684056486</v>
      </c>
      <c r="BQ1428" t="s">
        <v>89</v>
      </c>
      <c r="BR1428">
        <v>6.6419654123613068</v>
      </c>
      <c r="BS1428">
        <v>6.6419654123613068</v>
      </c>
      <c r="BT1428">
        <v>6.6419654123613068</v>
      </c>
      <c r="BU1428" t="s">
        <v>89</v>
      </c>
      <c r="BV1428">
        <v>4.3963619478218897E-2</v>
      </c>
      <c r="BW1428">
        <v>133.32687025911889</v>
      </c>
      <c r="BX1428">
        <v>4318.7182394740084</v>
      </c>
      <c r="BY1428">
        <v>0.67503272089929245</v>
      </c>
      <c r="BZ1428">
        <v>0.67503272089929245</v>
      </c>
      <c r="CA1428">
        <v>0.67503272089929245</v>
      </c>
      <c r="CB1428" t="s">
        <v>89</v>
      </c>
      <c r="CC1428" t="s">
        <v>90</v>
      </c>
      <c r="CD1428">
        <v>15.60928360328221</v>
      </c>
      <c r="CE1428">
        <v>15.60928360328221</v>
      </c>
      <c r="CF1428">
        <v>15.60928360328221</v>
      </c>
      <c r="CG1428" t="s">
        <v>89</v>
      </c>
      <c r="CH1428" t="s">
        <v>91</v>
      </c>
      <c r="CI1428">
        <v>0.29532681539344052</v>
      </c>
      <c r="CJ1428">
        <v>6.829061576435965</v>
      </c>
      <c r="CK1428">
        <v>4.3245592690580079E-2</v>
      </c>
      <c r="CL1428">
        <v>3.106343067636276</v>
      </c>
      <c r="CM1428">
        <v>14</v>
      </c>
      <c r="CN1428">
        <v>0.66886292104682832</v>
      </c>
      <c r="CO1428">
        <v>0.67572570818192113</v>
      </c>
      <c r="CP1428">
        <v>15.384317606919771</v>
      </c>
      <c r="CQ1428">
        <v>15.00663404418045</v>
      </c>
      <c r="CR1428">
        <v>6.4717976684056486</v>
      </c>
      <c r="CS1428">
        <v>6.4717976684056486</v>
      </c>
      <c r="CT1428">
        <v>0</v>
      </c>
      <c r="CU1428">
        <v>0</v>
      </c>
    </row>
    <row r="1429" spans="1:99" x14ac:dyDescent="0.3">
      <c r="A1429" t="s">
        <v>230</v>
      </c>
      <c r="B1429" t="s">
        <v>83</v>
      </c>
      <c r="C1429" t="s">
        <v>3377</v>
      </c>
      <c r="D1429" t="s">
        <v>109</v>
      </c>
      <c r="E1429">
        <v>0.1</v>
      </c>
      <c r="F1429">
        <v>0.8125</v>
      </c>
      <c r="G1429">
        <v>4.3963619478218897E-2</v>
      </c>
      <c r="H1429">
        <v>1</v>
      </c>
      <c r="I1429">
        <v>112</v>
      </c>
      <c r="J1429">
        <v>12</v>
      </c>
      <c r="K1429">
        <v>6.6419654123613059</v>
      </c>
      <c r="L1429">
        <v>6.6420434096241534</v>
      </c>
      <c r="M1429">
        <v>6.4717976684056486</v>
      </c>
      <c r="N1429">
        <v>6.4714876118392217</v>
      </c>
      <c r="O1429">
        <v>6.4717976684056486</v>
      </c>
      <c r="P1429">
        <v>6.4714876118392217</v>
      </c>
      <c r="Q1429" s="1">
        <v>6.4717976684056486</v>
      </c>
      <c r="S1429">
        <v>1.34</v>
      </c>
      <c r="T1429">
        <v>4.41</v>
      </c>
      <c r="U1429">
        <v>4.3</v>
      </c>
      <c r="V1429">
        <v>1.1000000000000001</v>
      </c>
      <c r="W1429">
        <v>0.16700000000000001</v>
      </c>
      <c r="Y1429" t="s">
        <v>84</v>
      </c>
      <c r="AA1429">
        <v>2</v>
      </c>
      <c r="AB1429">
        <v>90</v>
      </c>
      <c r="AC1429" t="s">
        <v>231</v>
      </c>
      <c r="AD1429" t="s">
        <v>87</v>
      </c>
      <c r="AE1429" t="s">
        <v>87</v>
      </c>
      <c r="AF1429" t="s">
        <v>111</v>
      </c>
      <c r="AG1429" t="b">
        <v>0</v>
      </c>
      <c r="AH1429">
        <v>0.1</v>
      </c>
      <c r="AI1429">
        <v>4.3923021186067633E-2</v>
      </c>
      <c r="AJ1429">
        <v>4</v>
      </c>
      <c r="AL1429">
        <v>6.565402394328947</v>
      </c>
      <c r="AM1429">
        <v>6.7306389530273982</v>
      </c>
      <c r="AN1429">
        <v>6.6389726260422659</v>
      </c>
      <c r="AO1429">
        <v>6.5654023943289488</v>
      </c>
      <c r="AP1429">
        <v>0.29262752795798741</v>
      </c>
      <c r="AQ1429">
        <v>0.2956299973295905</v>
      </c>
      <c r="AR1429">
        <v>308.21609260640503</v>
      </c>
      <c r="AS1429">
        <v>6831.3666252341873</v>
      </c>
      <c r="AT1429">
        <v>0.29200292314045678</v>
      </c>
      <c r="AU1429">
        <v>6.4720145101569777</v>
      </c>
      <c r="AV1429">
        <v>6.7842191668166976</v>
      </c>
      <c r="AW1429">
        <v>6.7911838330611873</v>
      </c>
      <c r="AX1429">
        <v>8.3498082053128595</v>
      </c>
      <c r="AY1429">
        <v>8.3583801022291535</v>
      </c>
      <c r="AZ1429">
        <v>0.29532681539344019</v>
      </c>
      <c r="BA1429">
        <v>0.2956299973295905</v>
      </c>
      <c r="BB1429">
        <v>18.254235517260771</v>
      </c>
      <c r="BC1429">
        <v>18.254235517260771</v>
      </c>
      <c r="BD1429" t="b">
        <v>0</v>
      </c>
      <c r="BE1429" t="b">
        <v>0</v>
      </c>
      <c r="BH1429">
        <v>308.21406935319823</v>
      </c>
      <c r="BI1429">
        <v>6831.0480592379081</v>
      </c>
      <c r="BJ1429">
        <v>0.29200483997654381</v>
      </c>
      <c r="BK1429">
        <v>0.29200483997654381</v>
      </c>
      <c r="BL1429">
        <v>0.29200483997654381</v>
      </c>
      <c r="BM1429" t="s">
        <v>89</v>
      </c>
      <c r="BN1429">
        <v>6.4717976684056486</v>
      </c>
      <c r="BO1429">
        <v>6.4717976684056469</v>
      </c>
      <c r="BP1429">
        <v>6.4717976684056486</v>
      </c>
      <c r="BQ1429" t="s">
        <v>89</v>
      </c>
      <c r="BR1429">
        <v>6.6419654123613068</v>
      </c>
      <c r="BS1429">
        <v>6.6419654123613068</v>
      </c>
      <c r="BT1429">
        <v>6.6419654123613068</v>
      </c>
      <c r="BU1429" t="s">
        <v>89</v>
      </c>
      <c r="BV1429">
        <v>4.3963619478218897E-2</v>
      </c>
      <c r="BW1429">
        <v>247.60704476693519</v>
      </c>
      <c r="BX1429">
        <v>8020.4767304517281</v>
      </c>
      <c r="BY1429">
        <v>0.36347915740731118</v>
      </c>
      <c r="BZ1429">
        <v>0.36347915740731118</v>
      </c>
      <c r="CA1429">
        <v>0.36347915740731118</v>
      </c>
      <c r="CB1429" t="s">
        <v>89</v>
      </c>
      <c r="CC1429" t="s">
        <v>90</v>
      </c>
      <c r="CD1429">
        <v>8.4049988633058046</v>
      </c>
      <c r="CE1429">
        <v>8.4049988633058046</v>
      </c>
      <c r="CF1429">
        <v>8.4049988633058046</v>
      </c>
      <c r="CG1429" t="s">
        <v>89</v>
      </c>
      <c r="CH1429" t="s">
        <v>91</v>
      </c>
      <c r="CI1429">
        <v>0.29532681539344041</v>
      </c>
      <c r="CJ1429">
        <v>6.8290615764359659</v>
      </c>
      <c r="CK1429">
        <v>4.3245592690580058E-2</v>
      </c>
      <c r="CL1429">
        <v>5.7689228398959429</v>
      </c>
      <c r="CM1429">
        <v>14</v>
      </c>
      <c r="CN1429">
        <v>0.36015695748675369</v>
      </c>
      <c r="CO1429">
        <v>0.36385230440564992</v>
      </c>
      <c r="CP1429">
        <v>8.2838633268029511</v>
      </c>
      <c r="CQ1429">
        <v>8.0804952545587039</v>
      </c>
      <c r="CR1429">
        <v>6.4717976684056486</v>
      </c>
      <c r="CS1429">
        <v>6.4717976684056486</v>
      </c>
      <c r="CT1429">
        <v>0</v>
      </c>
      <c r="CU1429">
        <v>0</v>
      </c>
    </row>
    <row r="1430" spans="1:99" x14ac:dyDescent="0.3">
      <c r="A1430" t="s">
        <v>232</v>
      </c>
      <c r="B1430" t="s">
        <v>83</v>
      </c>
      <c r="C1430" t="s">
        <v>3377</v>
      </c>
      <c r="D1430" t="s">
        <v>109</v>
      </c>
      <c r="E1430">
        <v>0.17499999999999999</v>
      </c>
      <c r="F1430">
        <v>0.25</v>
      </c>
      <c r="G1430">
        <v>4.3963619478218897E-2</v>
      </c>
      <c r="H1430">
        <v>1</v>
      </c>
      <c r="I1430">
        <v>112</v>
      </c>
      <c r="J1430">
        <v>12</v>
      </c>
      <c r="K1430">
        <v>6.6419654123613059</v>
      </c>
      <c r="L1430">
        <v>6.6420434096241534</v>
      </c>
      <c r="M1430">
        <v>6.4717976684056486</v>
      </c>
      <c r="N1430">
        <v>6.4714876118392217</v>
      </c>
      <c r="O1430">
        <v>6.4717976684056486</v>
      </c>
      <c r="P1430">
        <v>6.4714876118392217</v>
      </c>
      <c r="Q1430" s="1">
        <v>6.4717976684056486</v>
      </c>
      <c r="S1430">
        <v>1.34</v>
      </c>
      <c r="T1430">
        <v>4.41</v>
      </c>
      <c r="U1430">
        <v>4.3</v>
      </c>
      <c r="V1430">
        <v>1.1000000000000001</v>
      </c>
      <c r="W1430">
        <v>0.16700000000000001</v>
      </c>
      <c r="Y1430" t="s">
        <v>84</v>
      </c>
      <c r="AA1430">
        <v>2</v>
      </c>
      <c r="AB1430">
        <v>90</v>
      </c>
      <c r="AC1430" t="s">
        <v>233</v>
      </c>
      <c r="AD1430" t="s">
        <v>87</v>
      </c>
      <c r="AE1430" t="s">
        <v>87</v>
      </c>
      <c r="AF1430" t="s">
        <v>111</v>
      </c>
      <c r="AG1430" t="b">
        <v>0</v>
      </c>
      <c r="AH1430">
        <v>0.17499999999999999</v>
      </c>
      <c r="AI1430">
        <v>4.3923021186067633E-2</v>
      </c>
      <c r="AJ1430">
        <v>4</v>
      </c>
      <c r="AL1430">
        <v>6.565402394328947</v>
      </c>
      <c r="AM1430">
        <v>6.7306389530273982</v>
      </c>
      <c r="AN1430">
        <v>6.6389726260422659</v>
      </c>
      <c r="AO1430">
        <v>6.5654023943289488</v>
      </c>
      <c r="AP1430">
        <v>0.29262752795798741</v>
      </c>
      <c r="AQ1430">
        <v>0.2956299973295905</v>
      </c>
      <c r="AR1430">
        <v>308.21609260640503</v>
      </c>
      <c r="AS1430">
        <v>6831.3666252341873</v>
      </c>
      <c r="AT1430">
        <v>0.29200292314045678</v>
      </c>
      <c r="AU1430">
        <v>6.4720145101569777</v>
      </c>
      <c r="AV1430">
        <v>6.7245209550270291</v>
      </c>
      <c r="AW1430">
        <v>6.7309478940293301</v>
      </c>
      <c r="AX1430">
        <v>26.89808382010812</v>
      </c>
      <c r="AY1430">
        <v>26.923791576117321</v>
      </c>
      <c r="AZ1430">
        <v>0.2953477197083697</v>
      </c>
      <c r="BA1430">
        <v>0.2956299973295905</v>
      </c>
      <c r="BB1430">
        <v>4.3962126103362769</v>
      </c>
      <c r="BC1430">
        <v>4.3962126103362769</v>
      </c>
      <c r="BD1430" t="b">
        <v>0</v>
      </c>
      <c r="BE1430" t="b">
        <v>0</v>
      </c>
      <c r="BH1430">
        <v>308.21406935319823</v>
      </c>
      <c r="BI1430">
        <v>6831.0480592379081</v>
      </c>
      <c r="BJ1430">
        <v>0.29200483997654381</v>
      </c>
      <c r="BK1430">
        <v>0.29200483997654381</v>
      </c>
      <c r="BL1430">
        <v>0.29200483997654381</v>
      </c>
      <c r="BM1430" t="s">
        <v>89</v>
      </c>
      <c r="BN1430">
        <v>6.4717976684056486</v>
      </c>
      <c r="BO1430">
        <v>6.4717976684056469</v>
      </c>
      <c r="BP1430">
        <v>6.4717976684056486</v>
      </c>
      <c r="BQ1430" t="s">
        <v>89</v>
      </c>
      <c r="BR1430">
        <v>6.6419654123613068</v>
      </c>
      <c r="BS1430">
        <v>6.6419654123613068</v>
      </c>
      <c r="BT1430">
        <v>6.6419654123613068</v>
      </c>
      <c r="BU1430" t="s">
        <v>89</v>
      </c>
      <c r="BV1430">
        <v>4.3963619478218897E-2</v>
      </c>
      <c r="BW1430">
        <v>76.184821928146462</v>
      </c>
      <c r="BX1430">
        <v>2143.1498401233571</v>
      </c>
      <c r="BY1430">
        <v>1.181337669659231</v>
      </c>
      <c r="BZ1430">
        <v>1.181337669659231</v>
      </c>
      <c r="CA1430">
        <v>1.181337669659231</v>
      </c>
      <c r="CB1430" t="s">
        <v>89</v>
      </c>
      <c r="CC1430" t="s">
        <v>90</v>
      </c>
      <c r="CD1430">
        <v>27.027425132132571</v>
      </c>
      <c r="CE1430">
        <v>27.027425132132571</v>
      </c>
      <c r="CF1430">
        <v>27.027425132132571</v>
      </c>
      <c r="CG1430" t="s">
        <v>89</v>
      </c>
      <c r="CH1430" t="s">
        <v>91</v>
      </c>
      <c r="CI1430">
        <v>0.29533441741480759</v>
      </c>
      <c r="CJ1430">
        <v>6.7568562830331418</v>
      </c>
      <c r="CK1430">
        <v>4.3708849950887592E-2</v>
      </c>
      <c r="CL1430">
        <v>2.1297751734214732</v>
      </c>
      <c r="CM1430">
        <v>10</v>
      </c>
      <c r="CN1430">
        <v>1.1705101118319501</v>
      </c>
      <c r="CO1430">
        <v>1.182519989318362</v>
      </c>
      <c r="CP1430">
        <v>26.922555812109589</v>
      </c>
      <c r="CQ1430">
        <v>26.261609577315792</v>
      </c>
      <c r="CR1430">
        <v>6.4717976684056486</v>
      </c>
      <c r="CS1430">
        <v>6.4717976684056486</v>
      </c>
      <c r="CT1430">
        <v>0</v>
      </c>
      <c r="CU1430">
        <v>0</v>
      </c>
    </row>
    <row r="1431" spans="1:99" x14ac:dyDescent="0.3">
      <c r="A1431" t="s">
        <v>234</v>
      </c>
      <c r="B1431" t="s">
        <v>83</v>
      </c>
      <c r="C1431" t="s">
        <v>3377</v>
      </c>
      <c r="D1431" t="s">
        <v>109</v>
      </c>
      <c r="E1431">
        <v>0.17499999999999999</v>
      </c>
      <c r="F1431">
        <v>0.4375</v>
      </c>
      <c r="G1431">
        <v>4.3963619478218897E-2</v>
      </c>
      <c r="H1431">
        <v>1</v>
      </c>
      <c r="I1431">
        <v>112</v>
      </c>
      <c r="J1431">
        <v>12</v>
      </c>
      <c r="K1431">
        <v>6.6419654123613059</v>
      </c>
      <c r="L1431">
        <v>6.6420434096241534</v>
      </c>
      <c r="M1431">
        <v>6.4717976684056486</v>
      </c>
      <c r="N1431">
        <v>6.4714876118392217</v>
      </c>
      <c r="O1431">
        <v>6.4717976684056486</v>
      </c>
      <c r="P1431">
        <v>6.4714876118392217</v>
      </c>
      <c r="Q1431" s="1">
        <v>6.4717976684056486</v>
      </c>
      <c r="S1431">
        <v>1.34</v>
      </c>
      <c r="T1431">
        <v>4.41</v>
      </c>
      <c r="U1431">
        <v>4.3</v>
      </c>
      <c r="V1431">
        <v>1.1000000000000001</v>
      </c>
      <c r="W1431">
        <v>0.16700000000000001</v>
      </c>
      <c r="Y1431" t="s">
        <v>84</v>
      </c>
      <c r="AA1431">
        <v>2</v>
      </c>
      <c r="AB1431">
        <v>90</v>
      </c>
      <c r="AC1431" t="s">
        <v>235</v>
      </c>
      <c r="AD1431" t="s">
        <v>87</v>
      </c>
      <c r="AE1431" t="s">
        <v>87</v>
      </c>
      <c r="AF1431" t="s">
        <v>111</v>
      </c>
      <c r="AG1431" t="b">
        <v>0</v>
      </c>
      <c r="AH1431">
        <v>0.17499999999999999</v>
      </c>
      <c r="AI1431">
        <v>4.3923021186067633E-2</v>
      </c>
      <c r="AJ1431">
        <v>4</v>
      </c>
      <c r="AL1431">
        <v>6.565402394328947</v>
      </c>
      <c r="AM1431">
        <v>6.7306389530273982</v>
      </c>
      <c r="AN1431">
        <v>6.6389726260422659</v>
      </c>
      <c r="AO1431">
        <v>6.5654023943289488</v>
      </c>
      <c r="AP1431">
        <v>0.29262752795798741</v>
      </c>
      <c r="AQ1431">
        <v>0.2956299973295905</v>
      </c>
      <c r="AR1431">
        <v>308.21609260640503</v>
      </c>
      <c r="AS1431">
        <v>6831.3666252341873</v>
      </c>
      <c r="AT1431">
        <v>0.29200292314045678</v>
      </c>
      <c r="AU1431">
        <v>6.4720145101569777</v>
      </c>
      <c r="AV1431">
        <v>6.7245209550270308</v>
      </c>
      <c r="AW1431">
        <v>6.7309478940293301</v>
      </c>
      <c r="AX1431">
        <v>15.370333611490359</v>
      </c>
      <c r="AY1431">
        <v>15.38502375778133</v>
      </c>
      <c r="AZ1431">
        <v>0.29534771970836982</v>
      </c>
      <c r="BA1431">
        <v>0.2956299973295905</v>
      </c>
      <c r="BB1431">
        <v>7.6933720680884834</v>
      </c>
      <c r="BC1431">
        <v>7.6933720680884834</v>
      </c>
      <c r="BD1431" t="b">
        <v>0</v>
      </c>
      <c r="BE1431" t="b">
        <v>0</v>
      </c>
      <c r="BH1431">
        <v>308.21406935319823</v>
      </c>
      <c r="BI1431">
        <v>6831.0480592379081</v>
      </c>
      <c r="BJ1431">
        <v>0.29200483997654381</v>
      </c>
      <c r="BK1431">
        <v>0.29200483997654381</v>
      </c>
      <c r="BL1431">
        <v>0.29200483997654381</v>
      </c>
      <c r="BM1431" t="s">
        <v>89</v>
      </c>
      <c r="BN1431">
        <v>6.4717976684056486</v>
      </c>
      <c r="BO1431">
        <v>6.4717976684056469</v>
      </c>
      <c r="BP1431">
        <v>6.4717976684056486</v>
      </c>
      <c r="BQ1431" t="s">
        <v>89</v>
      </c>
      <c r="BR1431">
        <v>6.6419654123613068</v>
      </c>
      <c r="BS1431">
        <v>6.6419654123613068</v>
      </c>
      <c r="BT1431">
        <v>6.6419654123613068</v>
      </c>
      <c r="BU1431" t="s">
        <v>89</v>
      </c>
      <c r="BV1431">
        <v>4.3963619478218897E-2</v>
      </c>
      <c r="BW1431">
        <v>133.32343837425631</v>
      </c>
      <c r="BX1431">
        <v>3750.5122202158732</v>
      </c>
      <c r="BY1431">
        <v>0.67505009694813178</v>
      </c>
      <c r="BZ1431">
        <v>0.67505009694813178</v>
      </c>
      <c r="CA1431">
        <v>0.67505009694813178</v>
      </c>
      <c r="CB1431" t="s">
        <v>89</v>
      </c>
      <c r="CC1431" t="s">
        <v>90</v>
      </c>
      <c r="CD1431">
        <v>15.44424293264718</v>
      </c>
      <c r="CE1431">
        <v>15.44424293264718</v>
      </c>
      <c r="CF1431">
        <v>15.44424293264718</v>
      </c>
      <c r="CG1431" t="s">
        <v>89</v>
      </c>
      <c r="CH1431" t="s">
        <v>91</v>
      </c>
      <c r="CI1431">
        <v>0.29533441741480759</v>
      </c>
      <c r="CJ1431">
        <v>6.7568562830331418</v>
      </c>
      <c r="CK1431">
        <v>4.3708849950887592E-2</v>
      </c>
      <c r="CL1431">
        <v>3.7271065534875758</v>
      </c>
      <c r="CM1431">
        <v>10</v>
      </c>
      <c r="CN1431">
        <v>0.66886292104682832</v>
      </c>
      <c r="CO1431">
        <v>0.67572570818192113</v>
      </c>
      <c r="CP1431">
        <v>15.384317606919771</v>
      </c>
      <c r="CQ1431">
        <v>15.00663404418045</v>
      </c>
      <c r="CR1431">
        <v>6.4717976684056486</v>
      </c>
      <c r="CS1431">
        <v>6.4717976684056486</v>
      </c>
      <c r="CT1431">
        <v>0</v>
      </c>
      <c r="CU1431">
        <v>0</v>
      </c>
    </row>
    <row r="1432" spans="1:99" x14ac:dyDescent="0.3">
      <c r="A1432" t="s">
        <v>236</v>
      </c>
      <c r="B1432" t="s">
        <v>83</v>
      </c>
      <c r="C1432" t="s">
        <v>3377</v>
      </c>
      <c r="D1432" t="s">
        <v>109</v>
      </c>
      <c r="E1432">
        <v>0.17499999999999999</v>
      </c>
      <c r="F1432">
        <v>0.8125</v>
      </c>
      <c r="G1432">
        <v>4.3963619478218897E-2</v>
      </c>
      <c r="H1432">
        <v>1</v>
      </c>
      <c r="I1432">
        <v>112</v>
      </c>
      <c r="J1432">
        <v>12</v>
      </c>
      <c r="K1432">
        <v>6.6419654123613059</v>
      </c>
      <c r="L1432">
        <v>6.6420434096241534</v>
      </c>
      <c r="M1432">
        <v>6.4717976684056486</v>
      </c>
      <c r="N1432">
        <v>6.4714876118392217</v>
      </c>
      <c r="O1432">
        <v>6.4717976684056486</v>
      </c>
      <c r="P1432">
        <v>6.4714876118392217</v>
      </c>
      <c r="Q1432" s="1">
        <v>6.4717976684056486</v>
      </c>
      <c r="S1432">
        <v>1.34</v>
      </c>
      <c r="T1432">
        <v>4.41</v>
      </c>
      <c r="U1432">
        <v>4.3</v>
      </c>
      <c r="V1432">
        <v>1.1000000000000001</v>
      </c>
      <c r="W1432">
        <v>0.16700000000000001</v>
      </c>
      <c r="Y1432" t="s">
        <v>84</v>
      </c>
      <c r="AA1432">
        <v>2</v>
      </c>
      <c r="AB1432">
        <v>90</v>
      </c>
      <c r="AC1432" t="s">
        <v>237</v>
      </c>
      <c r="AD1432" t="s">
        <v>87</v>
      </c>
      <c r="AE1432" t="s">
        <v>87</v>
      </c>
      <c r="AF1432" t="s">
        <v>111</v>
      </c>
      <c r="AG1432" t="b">
        <v>0</v>
      </c>
      <c r="AH1432">
        <v>0.17499999999999999</v>
      </c>
      <c r="AI1432">
        <v>4.3923021186067633E-2</v>
      </c>
      <c r="AJ1432">
        <v>4</v>
      </c>
      <c r="AL1432">
        <v>6.565402394328947</v>
      </c>
      <c r="AM1432">
        <v>6.7306389530273982</v>
      </c>
      <c r="AN1432">
        <v>6.6389726260422659</v>
      </c>
      <c r="AO1432">
        <v>6.5654023943289488</v>
      </c>
      <c r="AP1432">
        <v>0.29262752795798741</v>
      </c>
      <c r="AQ1432">
        <v>0.2956299973295905</v>
      </c>
      <c r="AR1432">
        <v>308.21609260640503</v>
      </c>
      <c r="AS1432">
        <v>6831.3666252341873</v>
      </c>
      <c r="AT1432">
        <v>0.29200292314045678</v>
      </c>
      <c r="AU1432">
        <v>6.4720145101569777</v>
      </c>
      <c r="AV1432">
        <v>6.7245209550270273</v>
      </c>
      <c r="AW1432">
        <v>6.7309478940293284</v>
      </c>
      <c r="AX1432">
        <v>8.2763334831101876</v>
      </c>
      <c r="AY1432">
        <v>8.284243561882251</v>
      </c>
      <c r="AZ1432">
        <v>0.2953477197083697</v>
      </c>
      <c r="BA1432">
        <v>0.2956299973295905</v>
      </c>
      <c r="BB1432">
        <v>14.287690983592899</v>
      </c>
      <c r="BC1432">
        <v>14.287690983592899</v>
      </c>
      <c r="BD1432" t="b">
        <v>0</v>
      </c>
      <c r="BE1432" t="b">
        <v>0</v>
      </c>
      <c r="BH1432">
        <v>308.21406935319823</v>
      </c>
      <c r="BI1432">
        <v>6831.0480592379081</v>
      </c>
      <c r="BJ1432">
        <v>0.29200483997654381</v>
      </c>
      <c r="BK1432">
        <v>0.29200483997654381</v>
      </c>
      <c r="BL1432">
        <v>0.29200483997654381</v>
      </c>
      <c r="BM1432" t="s">
        <v>89</v>
      </c>
      <c r="BN1432">
        <v>6.4717976684056486</v>
      </c>
      <c r="BO1432">
        <v>6.4717976684056469</v>
      </c>
      <c r="BP1432">
        <v>6.4717976684056486</v>
      </c>
      <c r="BQ1432" t="s">
        <v>89</v>
      </c>
      <c r="BR1432">
        <v>6.6419654123613068</v>
      </c>
      <c r="BS1432">
        <v>6.6419654123613068</v>
      </c>
      <c r="BT1432">
        <v>6.6419654123613068</v>
      </c>
      <c r="BU1432" t="s">
        <v>89</v>
      </c>
      <c r="BV1432">
        <v>4.3963619478218897E-2</v>
      </c>
      <c r="BW1432">
        <v>247.60067126647621</v>
      </c>
      <c r="BX1432">
        <v>6965.236980400914</v>
      </c>
      <c r="BY1432">
        <v>0.36348851374130148</v>
      </c>
      <c r="BZ1432">
        <v>0.36348851374130148</v>
      </c>
      <c r="CA1432">
        <v>0.36348851374130148</v>
      </c>
      <c r="CB1432" t="s">
        <v>89</v>
      </c>
      <c r="CC1432" t="s">
        <v>90</v>
      </c>
      <c r="CD1432">
        <v>8.3161308098869391</v>
      </c>
      <c r="CE1432">
        <v>8.3161308098869391</v>
      </c>
      <c r="CF1432">
        <v>8.3161308098869391</v>
      </c>
      <c r="CG1432" t="s">
        <v>89</v>
      </c>
      <c r="CH1432" t="s">
        <v>91</v>
      </c>
      <c r="CI1432">
        <v>0.29533441741480743</v>
      </c>
      <c r="CJ1432">
        <v>6.7568562830331382</v>
      </c>
      <c r="CK1432">
        <v>4.3708849950887578E-2</v>
      </c>
      <c r="CL1432">
        <v>6.9217693136197891</v>
      </c>
      <c r="CM1432">
        <v>10</v>
      </c>
      <c r="CN1432">
        <v>0.36015695748675369</v>
      </c>
      <c r="CO1432">
        <v>0.36385230440564992</v>
      </c>
      <c r="CP1432">
        <v>8.2838633268029511</v>
      </c>
      <c r="CQ1432">
        <v>8.0804952545587039</v>
      </c>
      <c r="CR1432">
        <v>6.4717976684056486</v>
      </c>
      <c r="CS1432">
        <v>6.4717976684056486</v>
      </c>
      <c r="CT1432">
        <v>0</v>
      </c>
      <c r="CU1432">
        <v>0</v>
      </c>
    </row>
    <row r="1433" spans="1:99" x14ac:dyDescent="0.3">
      <c r="A1433" t="s">
        <v>292</v>
      </c>
      <c r="B1433" t="s">
        <v>83</v>
      </c>
      <c r="C1433" t="s">
        <v>3377</v>
      </c>
      <c r="D1433" t="s">
        <v>129</v>
      </c>
      <c r="E1433">
        <v>2.5000000000000001E-2</v>
      </c>
      <c r="F1433">
        <v>0.25</v>
      </c>
      <c r="G1433">
        <v>3.809195900713637E-2</v>
      </c>
      <c r="H1433">
        <v>1</v>
      </c>
      <c r="I1433">
        <v>112</v>
      </c>
      <c r="J1433">
        <v>12</v>
      </c>
      <c r="K1433">
        <v>5.2698391513624756</v>
      </c>
      <c r="L1433">
        <v>5.2699017864773454</v>
      </c>
      <c r="M1433">
        <v>5.1742782862996277</v>
      </c>
      <c r="N1433">
        <v>5.1740714264780561</v>
      </c>
      <c r="O1433">
        <v>5.1742782862996277</v>
      </c>
      <c r="P1433">
        <v>5.1740714264780561</v>
      </c>
      <c r="Q1433" s="1">
        <v>5.1742782862996277</v>
      </c>
      <c r="S1433">
        <v>1.34</v>
      </c>
      <c r="T1433">
        <v>4.41</v>
      </c>
      <c r="U1433">
        <v>4.3</v>
      </c>
      <c r="V1433">
        <v>1.1000000000000001</v>
      </c>
      <c r="W1433">
        <v>0.16700000000000001</v>
      </c>
      <c r="Y1433" t="s">
        <v>84</v>
      </c>
      <c r="AA1433">
        <v>3</v>
      </c>
      <c r="AB1433">
        <v>270</v>
      </c>
      <c r="AC1433" t="s">
        <v>293</v>
      </c>
      <c r="AD1433" t="s">
        <v>87</v>
      </c>
      <c r="AE1433" t="s">
        <v>87</v>
      </c>
      <c r="AF1433" t="s">
        <v>131</v>
      </c>
      <c r="AG1433" t="b">
        <v>1</v>
      </c>
      <c r="AH1433">
        <v>2.5000000000000001E-2</v>
      </c>
      <c r="AI1433">
        <v>3.8070844015116373E-2</v>
      </c>
      <c r="AJ1433">
        <v>4</v>
      </c>
      <c r="AL1433">
        <v>5.2188679959174546</v>
      </c>
      <c r="AM1433">
        <v>5.2786011155594359</v>
      </c>
      <c r="AN1433">
        <v>5.2500148047641746</v>
      </c>
      <c r="AO1433">
        <v>5.2188679959174546</v>
      </c>
      <c r="AP1433">
        <v>0.20104974639413931</v>
      </c>
      <c r="AQ1433">
        <v>0.20178633027352269</v>
      </c>
      <c r="AR1433">
        <v>1345.0437755490179</v>
      </c>
      <c r="AS1433">
        <v>34671.562486318908</v>
      </c>
      <c r="AT1433">
        <v>0.2007369610626924</v>
      </c>
      <c r="AU1433">
        <v>5.1744517281290996</v>
      </c>
      <c r="AV1433">
        <v>3.2670758403864282</v>
      </c>
      <c r="AW1433">
        <v>3.6102925094715368</v>
      </c>
      <c r="AX1433">
        <v>13.068303361545709</v>
      </c>
      <c r="AY1433">
        <v>14.441170037886151</v>
      </c>
      <c r="AZ1433">
        <v>0.19517965636604939</v>
      </c>
      <c r="BA1433">
        <v>0.20178633027352269</v>
      </c>
      <c r="BB1433">
        <v>9.8217446270291866</v>
      </c>
      <c r="BC1433">
        <v>9.8217446270291866</v>
      </c>
      <c r="BD1433" t="b">
        <v>1</v>
      </c>
      <c r="BE1433" t="b">
        <v>1</v>
      </c>
      <c r="BH1433">
        <v>1345.033484518789</v>
      </c>
      <c r="BI1433">
        <v>34669.869804749687</v>
      </c>
      <c r="BJ1433">
        <v>0.20073849692790169</v>
      </c>
      <c r="BK1433">
        <v>0.20073849692790169</v>
      </c>
      <c r="BL1433">
        <v>0.20073849692790169</v>
      </c>
      <c r="BM1433" t="s">
        <v>89</v>
      </c>
      <c r="BN1433">
        <v>5.1742782862996277</v>
      </c>
      <c r="BO1433">
        <v>5.1742782862996277</v>
      </c>
      <c r="BP1433">
        <v>5.1742782862996277</v>
      </c>
      <c r="BQ1433" t="s">
        <v>89</v>
      </c>
      <c r="BR1433">
        <v>5.2698391513624774</v>
      </c>
      <c r="BS1433">
        <v>5.2698391513624774</v>
      </c>
      <c r="BT1433">
        <v>5.2698391513624774</v>
      </c>
      <c r="BU1433" t="s">
        <v>89</v>
      </c>
      <c r="BV1433">
        <v>3.8091959007136363E-2</v>
      </c>
      <c r="BW1433">
        <v>342.52815353009203</v>
      </c>
      <c r="BX1433">
        <v>23950.485186863101</v>
      </c>
      <c r="BY1433">
        <v>0.78825637314008346</v>
      </c>
      <c r="BZ1433">
        <v>0.78825637314008346</v>
      </c>
      <c r="CA1433">
        <v>0.78825637314008346</v>
      </c>
      <c r="CB1433" t="s">
        <v>89</v>
      </c>
      <c r="CC1433" t="s">
        <v>90</v>
      </c>
      <c r="CD1433">
        <v>40.94991376344759</v>
      </c>
      <c r="CE1433">
        <v>40.94991376344759</v>
      </c>
      <c r="CF1433">
        <v>40.94991376344759</v>
      </c>
      <c r="CG1433" t="s">
        <v>89</v>
      </c>
      <c r="CH1433" t="s">
        <v>91</v>
      </c>
      <c r="CI1433">
        <v>0.19706409328502089</v>
      </c>
      <c r="CJ1433">
        <v>10.237478440861899</v>
      </c>
      <c r="CK1433">
        <v>1.9249280418355628E-2</v>
      </c>
      <c r="CL1433">
        <v>3.7288510843725149</v>
      </c>
      <c r="CM1433">
        <v>28</v>
      </c>
      <c r="CN1433">
        <v>0.804198985576557</v>
      </c>
      <c r="CO1433">
        <v>0.80714532109409065</v>
      </c>
      <c r="CP1433">
        <v>21.11440446223774</v>
      </c>
      <c r="CQ1433">
        <v>20.875471983669819</v>
      </c>
      <c r="CR1433">
        <v>5.1742782862996277</v>
      </c>
      <c r="CS1433">
        <v>5.1742782862996277</v>
      </c>
      <c r="CT1433">
        <v>0</v>
      </c>
      <c r="CU1433">
        <v>0</v>
      </c>
    </row>
    <row r="1434" spans="1:99" x14ac:dyDescent="0.3">
      <c r="A1434" t="s">
        <v>294</v>
      </c>
      <c r="B1434" t="s">
        <v>83</v>
      </c>
      <c r="C1434" t="s">
        <v>3377</v>
      </c>
      <c r="D1434" t="s">
        <v>129</v>
      </c>
      <c r="E1434">
        <v>2.5000000000000001E-2</v>
      </c>
      <c r="F1434">
        <v>0.4375</v>
      </c>
      <c r="G1434">
        <v>3.809195900713637E-2</v>
      </c>
      <c r="H1434">
        <v>1</v>
      </c>
      <c r="I1434">
        <v>112</v>
      </c>
      <c r="J1434">
        <v>12</v>
      </c>
      <c r="K1434">
        <v>5.2698391513624756</v>
      </c>
      <c r="L1434">
        <v>5.2699017864773454</v>
      </c>
      <c r="M1434">
        <v>5.1742782862996277</v>
      </c>
      <c r="N1434">
        <v>5.1740714264780561</v>
      </c>
      <c r="O1434">
        <v>5.1742782862996277</v>
      </c>
      <c r="P1434">
        <v>5.1740714264780561</v>
      </c>
      <c r="Q1434" s="1">
        <v>5.1742782862996277</v>
      </c>
      <c r="S1434">
        <v>1.34</v>
      </c>
      <c r="T1434">
        <v>4.41</v>
      </c>
      <c r="U1434">
        <v>4.3</v>
      </c>
      <c r="V1434">
        <v>1.1000000000000001</v>
      </c>
      <c r="W1434">
        <v>0.16700000000000001</v>
      </c>
      <c r="Y1434" t="s">
        <v>84</v>
      </c>
      <c r="AA1434">
        <v>3</v>
      </c>
      <c r="AB1434">
        <v>270</v>
      </c>
      <c r="AC1434" t="s">
        <v>295</v>
      </c>
      <c r="AD1434" t="s">
        <v>87</v>
      </c>
      <c r="AE1434" t="s">
        <v>87</v>
      </c>
      <c r="AF1434" t="s">
        <v>131</v>
      </c>
      <c r="AG1434" t="b">
        <v>1</v>
      </c>
      <c r="AH1434">
        <v>2.5000000000000001E-2</v>
      </c>
      <c r="AI1434">
        <v>3.8070844015116373E-2</v>
      </c>
      <c r="AJ1434">
        <v>4</v>
      </c>
      <c r="AL1434">
        <v>5.2188679959174546</v>
      </c>
      <c r="AM1434">
        <v>5.2786011155594359</v>
      </c>
      <c r="AN1434">
        <v>5.2500148047641746</v>
      </c>
      <c r="AO1434">
        <v>5.2188679959174546</v>
      </c>
      <c r="AP1434">
        <v>0.20104974639413931</v>
      </c>
      <c r="AQ1434">
        <v>0.20178633027352269</v>
      </c>
      <c r="AR1434">
        <v>1345.0437755490179</v>
      </c>
      <c r="AS1434">
        <v>34671.562486318908</v>
      </c>
      <c r="AT1434">
        <v>0.2007369610626924</v>
      </c>
      <c r="AU1434">
        <v>5.1744517281290996</v>
      </c>
      <c r="AV1434">
        <v>3.2670758403864082</v>
      </c>
      <c r="AW1434">
        <v>3.6102925094715328</v>
      </c>
      <c r="AX1434">
        <v>7.4676019208832178</v>
      </c>
      <c r="AY1434">
        <v>8.2520971645063614</v>
      </c>
      <c r="AZ1434">
        <v>0.19517965636604909</v>
      </c>
      <c r="BA1434">
        <v>0.20178633027352269</v>
      </c>
      <c r="BB1434">
        <v>17.188053097301079</v>
      </c>
      <c r="BC1434">
        <v>17.188053097301079</v>
      </c>
      <c r="BD1434" t="b">
        <v>1</v>
      </c>
      <c r="BE1434" t="b">
        <v>1</v>
      </c>
      <c r="BH1434">
        <v>1345.033484518789</v>
      </c>
      <c r="BI1434">
        <v>34669.869804749687</v>
      </c>
      <c r="BJ1434">
        <v>0.20073849692790169</v>
      </c>
      <c r="BK1434">
        <v>0.20073849692790169</v>
      </c>
      <c r="BL1434">
        <v>0.20073849692790169</v>
      </c>
      <c r="BM1434" t="s">
        <v>89</v>
      </c>
      <c r="BN1434">
        <v>5.1742782862996277</v>
      </c>
      <c r="BO1434">
        <v>5.1742782862996277</v>
      </c>
      <c r="BP1434">
        <v>5.1742782862996277</v>
      </c>
      <c r="BQ1434" t="s">
        <v>89</v>
      </c>
      <c r="BR1434">
        <v>5.2698391513624774</v>
      </c>
      <c r="BS1434">
        <v>5.2698391513624774</v>
      </c>
      <c r="BT1434">
        <v>5.2698391513624774</v>
      </c>
      <c r="BU1434" t="s">
        <v>89</v>
      </c>
      <c r="BV1434">
        <v>3.8091959007136363E-2</v>
      </c>
      <c r="BW1434">
        <v>599.42426867766119</v>
      </c>
      <c r="BX1434">
        <v>41913.349077010542</v>
      </c>
      <c r="BY1434">
        <v>0.45043221322290472</v>
      </c>
      <c r="BZ1434">
        <v>0.45043221322290472</v>
      </c>
      <c r="CA1434">
        <v>0.45043221322290472</v>
      </c>
      <c r="CB1434" t="s">
        <v>89</v>
      </c>
      <c r="CC1434" t="s">
        <v>90</v>
      </c>
      <c r="CD1434">
        <v>23.399950721970061</v>
      </c>
      <c r="CE1434">
        <v>23.399950721970061</v>
      </c>
      <c r="CF1434">
        <v>23.399950721970061</v>
      </c>
      <c r="CG1434" t="s">
        <v>89</v>
      </c>
      <c r="CH1434" t="s">
        <v>91</v>
      </c>
      <c r="CI1434">
        <v>0.19706409328502081</v>
      </c>
      <c r="CJ1434">
        <v>10.237478440861899</v>
      </c>
      <c r="CK1434">
        <v>1.9249280418355622E-2</v>
      </c>
      <c r="CL1434">
        <v>6.5254893976519011</v>
      </c>
      <c r="CM1434">
        <v>28</v>
      </c>
      <c r="CN1434">
        <v>0.45954227747231829</v>
      </c>
      <c r="CO1434">
        <v>0.46122589776805178</v>
      </c>
      <c r="CP1434">
        <v>12.065373978421571</v>
      </c>
      <c r="CQ1434">
        <v>11.92884113352561</v>
      </c>
      <c r="CR1434">
        <v>5.1742782862996277</v>
      </c>
      <c r="CS1434">
        <v>5.1742782862996277</v>
      </c>
      <c r="CT1434">
        <v>0</v>
      </c>
      <c r="CU1434">
        <v>0</v>
      </c>
    </row>
    <row r="1435" spans="1:99" x14ac:dyDescent="0.3">
      <c r="A1435" t="s">
        <v>296</v>
      </c>
      <c r="B1435" t="s">
        <v>83</v>
      </c>
      <c r="C1435" t="s">
        <v>3377</v>
      </c>
      <c r="D1435" t="s">
        <v>129</v>
      </c>
      <c r="E1435">
        <v>2.5000000000000001E-2</v>
      </c>
      <c r="F1435">
        <v>0.8125</v>
      </c>
      <c r="G1435">
        <v>3.809195900713637E-2</v>
      </c>
      <c r="H1435">
        <v>1</v>
      </c>
      <c r="I1435">
        <v>112</v>
      </c>
      <c r="J1435">
        <v>12</v>
      </c>
      <c r="K1435">
        <v>5.2698391513624756</v>
      </c>
      <c r="L1435">
        <v>5.2699017864773454</v>
      </c>
      <c r="M1435">
        <v>5.1742782862996277</v>
      </c>
      <c r="N1435">
        <v>5.1740714264780561</v>
      </c>
      <c r="O1435">
        <v>5.1742782862996277</v>
      </c>
      <c r="P1435">
        <v>5.1740714264780561</v>
      </c>
      <c r="Q1435" s="1">
        <v>5.1742782862996277</v>
      </c>
      <c r="S1435">
        <v>1.34</v>
      </c>
      <c r="T1435">
        <v>4.41</v>
      </c>
      <c r="U1435">
        <v>4.3</v>
      </c>
      <c r="V1435">
        <v>1.1000000000000001</v>
      </c>
      <c r="W1435">
        <v>0.16700000000000001</v>
      </c>
      <c r="Y1435" t="s">
        <v>84</v>
      </c>
      <c r="AA1435">
        <v>3</v>
      </c>
      <c r="AB1435">
        <v>270</v>
      </c>
      <c r="AC1435" t="s">
        <v>297</v>
      </c>
      <c r="AD1435" t="s">
        <v>87</v>
      </c>
      <c r="AE1435" t="s">
        <v>87</v>
      </c>
      <c r="AF1435" t="s">
        <v>131</v>
      </c>
      <c r="AG1435" t="b">
        <v>1</v>
      </c>
      <c r="AH1435">
        <v>2.5000000000000001E-2</v>
      </c>
      <c r="AI1435">
        <v>3.8070844015116373E-2</v>
      </c>
      <c r="AJ1435">
        <v>4</v>
      </c>
      <c r="AL1435">
        <v>5.2188679959174546</v>
      </c>
      <c r="AM1435">
        <v>5.2786011155594359</v>
      </c>
      <c r="AN1435">
        <v>5.2500148047641746</v>
      </c>
      <c r="AO1435">
        <v>5.2188679959174546</v>
      </c>
      <c r="AP1435">
        <v>0.20104974639413931</v>
      </c>
      <c r="AQ1435">
        <v>0.20178633027352269</v>
      </c>
      <c r="AR1435">
        <v>1345.0437755490179</v>
      </c>
      <c r="AS1435">
        <v>34671.562486318908</v>
      </c>
      <c r="AT1435">
        <v>0.2007369610626924</v>
      </c>
      <c r="AU1435">
        <v>5.1744517281290996</v>
      </c>
      <c r="AV1435">
        <v>3.26707584038643</v>
      </c>
      <c r="AW1435">
        <v>3.610292509471539</v>
      </c>
      <c r="AX1435">
        <v>4.0210164189371449</v>
      </c>
      <c r="AY1435">
        <v>4.4434369347342022</v>
      </c>
      <c r="AZ1435">
        <v>0.19517965636604939</v>
      </c>
      <c r="BA1435">
        <v>0.20178633027352269</v>
      </c>
      <c r="BB1435">
        <v>31.920670037844861</v>
      </c>
      <c r="BC1435">
        <v>31.920670037844861</v>
      </c>
      <c r="BD1435" t="b">
        <v>1</v>
      </c>
      <c r="BE1435" t="b">
        <v>1</v>
      </c>
      <c r="BH1435">
        <v>1345.033484518789</v>
      </c>
      <c r="BI1435">
        <v>34669.869804749687</v>
      </c>
      <c r="BJ1435">
        <v>0.20073849692790169</v>
      </c>
      <c r="BK1435">
        <v>0.20073849692790169</v>
      </c>
      <c r="BL1435">
        <v>0.20073849692790169</v>
      </c>
      <c r="BM1435" t="s">
        <v>89</v>
      </c>
      <c r="BN1435">
        <v>5.1742782862996277</v>
      </c>
      <c r="BO1435">
        <v>5.1742782862996277</v>
      </c>
      <c r="BP1435">
        <v>5.1742782862996277</v>
      </c>
      <c r="BQ1435" t="s">
        <v>89</v>
      </c>
      <c r="BR1435">
        <v>5.2698391513624774</v>
      </c>
      <c r="BS1435">
        <v>5.2698391513624774</v>
      </c>
      <c r="BT1435">
        <v>5.2698391513624774</v>
      </c>
      <c r="BU1435" t="s">
        <v>89</v>
      </c>
      <c r="BV1435">
        <v>3.8091959007136363E-2</v>
      </c>
      <c r="BW1435">
        <v>1113.2164989727989</v>
      </c>
      <c r="BX1435">
        <v>77839.076857305176</v>
      </c>
      <c r="BY1435">
        <v>0.242540422504641</v>
      </c>
      <c r="BZ1435">
        <v>0.242540422504641</v>
      </c>
      <c r="CA1435">
        <v>0.242540422504641</v>
      </c>
      <c r="CB1435" t="s">
        <v>89</v>
      </c>
      <c r="CC1435" t="s">
        <v>90</v>
      </c>
      <c r="CD1435">
        <v>12.599973465676181</v>
      </c>
      <c r="CE1435">
        <v>12.599973465676181</v>
      </c>
      <c r="CF1435">
        <v>12.599973465676181</v>
      </c>
      <c r="CG1435" t="s">
        <v>89</v>
      </c>
      <c r="CH1435" t="s">
        <v>91</v>
      </c>
      <c r="CI1435">
        <v>0.19706409328502081</v>
      </c>
      <c r="CJ1435">
        <v>10.237478440861899</v>
      </c>
      <c r="CK1435">
        <v>1.9249280418355628E-2</v>
      </c>
      <c r="CL1435">
        <v>12.11876602421067</v>
      </c>
      <c r="CM1435">
        <v>28</v>
      </c>
      <c r="CN1435">
        <v>0.2474458417158637</v>
      </c>
      <c r="CO1435">
        <v>0.2483524064904894</v>
      </c>
      <c r="CP1435">
        <v>6.4967398345346901</v>
      </c>
      <c r="CQ1435">
        <v>6.4232221488214822</v>
      </c>
      <c r="CR1435">
        <v>5.1742782862996277</v>
      </c>
      <c r="CS1435">
        <v>5.1742782862996277</v>
      </c>
      <c r="CT1435">
        <v>0</v>
      </c>
      <c r="CU1435">
        <v>0</v>
      </c>
    </row>
    <row r="1436" spans="1:99" x14ac:dyDescent="0.3">
      <c r="A1436" t="s">
        <v>298</v>
      </c>
      <c r="B1436" t="s">
        <v>83</v>
      </c>
      <c r="C1436" t="s">
        <v>3377</v>
      </c>
      <c r="D1436" t="s">
        <v>129</v>
      </c>
      <c r="E1436">
        <v>0.1</v>
      </c>
      <c r="F1436">
        <v>0.25</v>
      </c>
      <c r="G1436">
        <v>3.809195900713637E-2</v>
      </c>
      <c r="H1436">
        <v>1</v>
      </c>
      <c r="I1436">
        <v>112</v>
      </c>
      <c r="J1436">
        <v>12</v>
      </c>
      <c r="K1436">
        <v>5.2698391513624756</v>
      </c>
      <c r="L1436">
        <v>5.2699017864773454</v>
      </c>
      <c r="M1436">
        <v>5.1742782862996277</v>
      </c>
      <c r="N1436">
        <v>5.1740714264780561</v>
      </c>
      <c r="O1436">
        <v>5.1742782862996277</v>
      </c>
      <c r="P1436">
        <v>5.1740714264780561</v>
      </c>
      <c r="Q1436" s="1">
        <v>5.1742782862996277</v>
      </c>
      <c r="S1436">
        <v>1.34</v>
      </c>
      <c r="T1436">
        <v>4.41</v>
      </c>
      <c r="U1436">
        <v>4.3</v>
      </c>
      <c r="V1436">
        <v>1.1000000000000001</v>
      </c>
      <c r="W1436">
        <v>0.16700000000000001</v>
      </c>
      <c r="Y1436" t="s">
        <v>84</v>
      </c>
      <c r="AA1436">
        <v>3</v>
      </c>
      <c r="AB1436">
        <v>270</v>
      </c>
      <c r="AC1436" t="s">
        <v>299</v>
      </c>
      <c r="AD1436" t="s">
        <v>87</v>
      </c>
      <c r="AE1436" t="s">
        <v>87</v>
      </c>
      <c r="AF1436" t="s">
        <v>131</v>
      </c>
      <c r="AG1436" t="b">
        <v>0</v>
      </c>
      <c r="AH1436">
        <v>0.1</v>
      </c>
      <c r="AI1436">
        <v>3.8070844015116373E-2</v>
      </c>
      <c r="AJ1436">
        <v>4</v>
      </c>
      <c r="AL1436">
        <v>5.2188679959174546</v>
      </c>
      <c r="AM1436">
        <v>5.3105859618927722</v>
      </c>
      <c r="AN1436">
        <v>5.2500148047641746</v>
      </c>
      <c r="AO1436">
        <v>5.2188679959174546</v>
      </c>
      <c r="AP1436">
        <v>0.20104974639413931</v>
      </c>
      <c r="AQ1436">
        <v>0.20217848978408659</v>
      </c>
      <c r="AR1436">
        <v>1345.0437755490179</v>
      </c>
      <c r="AS1436">
        <v>34671.562486318908</v>
      </c>
      <c r="AT1436">
        <v>0.2007369610626924</v>
      </c>
      <c r="AU1436">
        <v>5.1744517281290996</v>
      </c>
      <c r="AV1436">
        <v>5.3607955873312543</v>
      </c>
      <c r="AW1436">
        <v>5.3477358346291721</v>
      </c>
      <c r="AX1436">
        <v>21.443182349325021</v>
      </c>
      <c r="AY1436">
        <v>21.390943338516688</v>
      </c>
      <c r="AZ1436">
        <v>0.2026722316516566</v>
      </c>
      <c r="BA1436">
        <v>0.20217848978408659</v>
      </c>
      <c r="BB1436">
        <v>19.684978359373019</v>
      </c>
      <c r="BC1436">
        <v>19.684978359373019</v>
      </c>
      <c r="BD1436" t="b">
        <v>0</v>
      </c>
      <c r="BE1436" t="b">
        <v>0</v>
      </c>
      <c r="BH1436">
        <v>1345.033484518789</v>
      </c>
      <c r="BI1436">
        <v>34669.869804749687</v>
      </c>
      <c r="BJ1436">
        <v>0.20073849692790169</v>
      </c>
      <c r="BK1436">
        <v>0.20073849692790169</v>
      </c>
      <c r="BL1436">
        <v>0.20073849692790169</v>
      </c>
      <c r="BM1436" t="s">
        <v>89</v>
      </c>
      <c r="BN1436">
        <v>5.1742782862996277</v>
      </c>
      <c r="BO1436">
        <v>5.1742782862996277</v>
      </c>
      <c r="BP1436">
        <v>5.1742782862996277</v>
      </c>
      <c r="BQ1436" t="s">
        <v>89</v>
      </c>
      <c r="BR1436">
        <v>5.2698391513624774</v>
      </c>
      <c r="BS1436">
        <v>5.2698391513624774</v>
      </c>
      <c r="BT1436">
        <v>5.2698391513624774</v>
      </c>
      <c r="BU1436" t="s">
        <v>89</v>
      </c>
      <c r="BV1436">
        <v>3.8091959007136363E-2</v>
      </c>
      <c r="BW1436">
        <v>333.05006536867751</v>
      </c>
      <c r="BX1436">
        <v>11995.56432847513</v>
      </c>
      <c r="BY1436">
        <v>0.81068892660662673</v>
      </c>
      <c r="BZ1436">
        <v>0.81068892660662673</v>
      </c>
      <c r="CA1436">
        <v>0.81068892660662673</v>
      </c>
      <c r="CB1436" t="s">
        <v>89</v>
      </c>
      <c r="CC1436" t="s">
        <v>90</v>
      </c>
      <c r="CD1436">
        <v>21.571372613603302</v>
      </c>
      <c r="CE1436">
        <v>21.571372613603302</v>
      </c>
      <c r="CF1436">
        <v>21.571372613603302</v>
      </c>
      <c r="CG1436" t="s">
        <v>89</v>
      </c>
      <c r="CH1436" t="s">
        <v>91</v>
      </c>
      <c r="CI1436">
        <v>0.20267223165165671</v>
      </c>
      <c r="CJ1436">
        <v>5.3928431534008254</v>
      </c>
      <c r="CK1436">
        <v>3.75817033588021E-2</v>
      </c>
      <c r="CL1436">
        <v>7.0468377923246006</v>
      </c>
      <c r="CM1436">
        <v>14</v>
      </c>
      <c r="CN1436">
        <v>0.804198985576557</v>
      </c>
      <c r="CO1436">
        <v>0.80871395913634658</v>
      </c>
      <c r="CP1436">
        <v>21.242343847571089</v>
      </c>
      <c r="CQ1436">
        <v>20.875471983669819</v>
      </c>
      <c r="CR1436">
        <v>5.1742782862996277</v>
      </c>
      <c r="CS1436">
        <v>5.1742782862996277</v>
      </c>
      <c r="CT1436">
        <v>0</v>
      </c>
      <c r="CU1436">
        <v>0</v>
      </c>
    </row>
    <row r="1437" spans="1:99" x14ac:dyDescent="0.3">
      <c r="A1437" t="s">
        <v>300</v>
      </c>
      <c r="B1437" t="s">
        <v>83</v>
      </c>
      <c r="C1437" t="s">
        <v>3377</v>
      </c>
      <c r="D1437" t="s">
        <v>129</v>
      </c>
      <c r="E1437">
        <v>0.1</v>
      </c>
      <c r="F1437">
        <v>0.4375</v>
      </c>
      <c r="G1437">
        <v>3.809195900713637E-2</v>
      </c>
      <c r="H1437">
        <v>1</v>
      </c>
      <c r="I1437">
        <v>112</v>
      </c>
      <c r="J1437">
        <v>12</v>
      </c>
      <c r="K1437">
        <v>5.2698391513624756</v>
      </c>
      <c r="L1437">
        <v>5.2699017864773454</v>
      </c>
      <c r="M1437">
        <v>5.1742782862996277</v>
      </c>
      <c r="N1437">
        <v>5.1740714264780561</v>
      </c>
      <c r="O1437">
        <v>5.1742782862996277</v>
      </c>
      <c r="P1437">
        <v>5.1740714264780561</v>
      </c>
      <c r="Q1437" s="1">
        <v>5.1742782862996277</v>
      </c>
      <c r="S1437">
        <v>1.34</v>
      </c>
      <c r="T1437">
        <v>4.41</v>
      </c>
      <c r="U1437">
        <v>4.3</v>
      </c>
      <c r="V1437">
        <v>1.1000000000000001</v>
      </c>
      <c r="W1437">
        <v>0.16700000000000001</v>
      </c>
      <c r="Y1437" t="s">
        <v>84</v>
      </c>
      <c r="AA1437">
        <v>3</v>
      </c>
      <c r="AB1437">
        <v>270</v>
      </c>
      <c r="AC1437" t="s">
        <v>301</v>
      </c>
      <c r="AD1437" t="s">
        <v>87</v>
      </c>
      <c r="AE1437" t="s">
        <v>87</v>
      </c>
      <c r="AF1437" t="s">
        <v>131</v>
      </c>
      <c r="AG1437" t="b">
        <v>0</v>
      </c>
      <c r="AH1437">
        <v>0.1</v>
      </c>
      <c r="AI1437">
        <v>3.8070844015116373E-2</v>
      </c>
      <c r="AJ1437">
        <v>4</v>
      </c>
      <c r="AL1437">
        <v>5.2188679959174546</v>
      </c>
      <c r="AM1437">
        <v>5.3105859618927722</v>
      </c>
      <c r="AN1437">
        <v>5.2500148047641746</v>
      </c>
      <c r="AO1437">
        <v>5.2188679959174546</v>
      </c>
      <c r="AP1437">
        <v>0.20104974639413931</v>
      </c>
      <c r="AQ1437">
        <v>0.20217848978408659</v>
      </c>
      <c r="AR1437">
        <v>1345.0437755490179</v>
      </c>
      <c r="AS1437">
        <v>34671.562486318908</v>
      </c>
      <c r="AT1437">
        <v>0.2007369610626924</v>
      </c>
      <c r="AU1437">
        <v>5.1744517281290996</v>
      </c>
      <c r="AV1437">
        <v>5.3607955873312552</v>
      </c>
      <c r="AW1437">
        <v>5.347735834629173</v>
      </c>
      <c r="AX1437">
        <v>12.253247056757161</v>
      </c>
      <c r="AY1437">
        <v>12.223396193438109</v>
      </c>
      <c r="AZ1437">
        <v>0.2026722316516566</v>
      </c>
      <c r="BA1437">
        <v>0.20217848978408659</v>
      </c>
      <c r="BB1437">
        <v>34.448712128902741</v>
      </c>
      <c r="BC1437">
        <v>34.448712128902741</v>
      </c>
      <c r="BD1437" t="b">
        <v>0</v>
      </c>
      <c r="BE1437" t="b">
        <v>0</v>
      </c>
      <c r="BH1437">
        <v>1345.033484518789</v>
      </c>
      <c r="BI1437">
        <v>34669.869804749687</v>
      </c>
      <c r="BJ1437">
        <v>0.20073849692790169</v>
      </c>
      <c r="BK1437">
        <v>0.20073849692790169</v>
      </c>
      <c r="BL1437">
        <v>0.20073849692790169</v>
      </c>
      <c r="BM1437" t="s">
        <v>89</v>
      </c>
      <c r="BN1437">
        <v>5.1742782862996277</v>
      </c>
      <c r="BO1437">
        <v>5.1742782862996277</v>
      </c>
      <c r="BP1437">
        <v>5.1742782862996277</v>
      </c>
      <c r="BQ1437" t="s">
        <v>89</v>
      </c>
      <c r="BR1437">
        <v>5.2698391513624774</v>
      </c>
      <c r="BS1437">
        <v>5.2698391513624774</v>
      </c>
      <c r="BT1437">
        <v>5.2698391513624774</v>
      </c>
      <c r="BU1437" t="s">
        <v>89</v>
      </c>
      <c r="BV1437">
        <v>3.8091959007136363E-2</v>
      </c>
      <c r="BW1437">
        <v>582.83761439518571</v>
      </c>
      <c r="BX1437">
        <v>20992.237574831499</v>
      </c>
      <c r="BY1437">
        <v>0.46325081520378658</v>
      </c>
      <c r="BZ1437">
        <v>0.46325081520378658</v>
      </c>
      <c r="CA1437">
        <v>0.46325081520378658</v>
      </c>
      <c r="CB1437" t="s">
        <v>89</v>
      </c>
      <c r="CC1437" t="s">
        <v>90</v>
      </c>
      <c r="CD1437">
        <v>12.32649863634474</v>
      </c>
      <c r="CE1437">
        <v>12.32649863634474</v>
      </c>
      <c r="CF1437">
        <v>12.32649863634474</v>
      </c>
      <c r="CG1437" t="s">
        <v>89</v>
      </c>
      <c r="CH1437" t="s">
        <v>91</v>
      </c>
      <c r="CI1437">
        <v>0.2026722316516566</v>
      </c>
      <c r="CJ1437">
        <v>5.3928431534008254</v>
      </c>
      <c r="CK1437">
        <v>3.7581703358802079E-2</v>
      </c>
      <c r="CL1437">
        <v>12.331966136568051</v>
      </c>
      <c r="CM1437">
        <v>14</v>
      </c>
      <c r="CN1437">
        <v>0.45954227747231829</v>
      </c>
      <c r="CO1437">
        <v>0.46212226236362658</v>
      </c>
      <c r="CP1437">
        <v>12.138482198612049</v>
      </c>
      <c r="CQ1437">
        <v>11.92884113352561</v>
      </c>
      <c r="CR1437">
        <v>5.1742782862996277</v>
      </c>
      <c r="CS1437">
        <v>5.1742782862996277</v>
      </c>
      <c r="CT1437">
        <v>0</v>
      </c>
      <c r="CU1437">
        <v>0</v>
      </c>
    </row>
    <row r="1438" spans="1:99" x14ac:dyDescent="0.3">
      <c r="A1438" t="s">
        <v>302</v>
      </c>
      <c r="B1438" t="s">
        <v>83</v>
      </c>
      <c r="C1438" t="s">
        <v>3377</v>
      </c>
      <c r="D1438" t="s">
        <v>129</v>
      </c>
      <c r="E1438">
        <v>0.1</v>
      </c>
      <c r="F1438">
        <v>0.8125</v>
      </c>
      <c r="G1438">
        <v>3.809195900713637E-2</v>
      </c>
      <c r="H1438">
        <v>1</v>
      </c>
      <c r="I1438">
        <v>112</v>
      </c>
      <c r="J1438">
        <v>12</v>
      </c>
      <c r="K1438">
        <v>5.2698391513624756</v>
      </c>
      <c r="L1438">
        <v>5.2699017864773454</v>
      </c>
      <c r="M1438">
        <v>5.1742782862996277</v>
      </c>
      <c r="N1438">
        <v>5.1740714264780561</v>
      </c>
      <c r="O1438">
        <v>5.1742782862996277</v>
      </c>
      <c r="P1438">
        <v>5.1740714264780561</v>
      </c>
      <c r="Q1438" s="1">
        <v>5.1742782862996277</v>
      </c>
      <c r="S1438">
        <v>1.34</v>
      </c>
      <c r="T1438">
        <v>4.41</v>
      </c>
      <c r="U1438">
        <v>4.3</v>
      </c>
      <c r="V1438">
        <v>1.1000000000000001</v>
      </c>
      <c r="W1438">
        <v>0.16700000000000001</v>
      </c>
      <c r="Y1438" t="s">
        <v>84</v>
      </c>
      <c r="AA1438">
        <v>3</v>
      </c>
      <c r="AB1438">
        <v>270</v>
      </c>
      <c r="AC1438" t="s">
        <v>303</v>
      </c>
      <c r="AD1438" t="s">
        <v>87</v>
      </c>
      <c r="AE1438" t="s">
        <v>87</v>
      </c>
      <c r="AF1438" t="s">
        <v>131</v>
      </c>
      <c r="AG1438" t="b">
        <v>0</v>
      </c>
      <c r="AH1438">
        <v>0.1</v>
      </c>
      <c r="AI1438">
        <v>3.8070844015116373E-2</v>
      </c>
      <c r="AJ1438">
        <v>4</v>
      </c>
      <c r="AL1438">
        <v>5.2188679959174546</v>
      </c>
      <c r="AM1438">
        <v>5.3105859618927722</v>
      </c>
      <c r="AN1438">
        <v>5.2500148047641746</v>
      </c>
      <c r="AO1438">
        <v>5.2188679959174546</v>
      </c>
      <c r="AP1438">
        <v>0.20104974639413931</v>
      </c>
      <c r="AQ1438">
        <v>0.20217848978408659</v>
      </c>
      <c r="AR1438">
        <v>1345.0437755490179</v>
      </c>
      <c r="AS1438">
        <v>34671.562486318908</v>
      </c>
      <c r="AT1438">
        <v>0.2007369610626924</v>
      </c>
      <c r="AU1438">
        <v>5.1744517281290996</v>
      </c>
      <c r="AV1438">
        <v>5.3607955873312569</v>
      </c>
      <c r="AW1438">
        <v>5.3477358346291739</v>
      </c>
      <c r="AX1438">
        <v>6.5979022613307778</v>
      </c>
      <c r="AY1438">
        <v>6.5818287195435987</v>
      </c>
      <c r="AZ1438">
        <v>0.2026722316516566</v>
      </c>
      <c r="BA1438">
        <v>0.20217848978408659</v>
      </c>
      <c r="BB1438">
        <v>63.976179667962171</v>
      </c>
      <c r="BC1438">
        <v>63.976179667962171</v>
      </c>
      <c r="BD1438" t="b">
        <v>0</v>
      </c>
      <c r="BE1438" t="b">
        <v>0</v>
      </c>
      <c r="BH1438">
        <v>1345.033484518789</v>
      </c>
      <c r="BI1438">
        <v>34669.869804749687</v>
      </c>
      <c r="BJ1438">
        <v>0.20073849692790169</v>
      </c>
      <c r="BK1438">
        <v>0.20073849692790169</v>
      </c>
      <c r="BL1438">
        <v>0.20073849692790169</v>
      </c>
      <c r="BM1438" t="s">
        <v>89</v>
      </c>
      <c r="BN1438">
        <v>5.1742782862996277</v>
      </c>
      <c r="BO1438">
        <v>5.1742782862996277</v>
      </c>
      <c r="BP1438">
        <v>5.1742782862996277</v>
      </c>
      <c r="BQ1438" t="s">
        <v>89</v>
      </c>
      <c r="BR1438">
        <v>5.2698391513624774</v>
      </c>
      <c r="BS1438">
        <v>5.2698391513624774</v>
      </c>
      <c r="BT1438">
        <v>5.2698391513624774</v>
      </c>
      <c r="BU1438" t="s">
        <v>89</v>
      </c>
      <c r="BV1438">
        <v>3.8091959007136363E-2</v>
      </c>
      <c r="BW1438">
        <v>1082.412712448202</v>
      </c>
      <c r="BX1438">
        <v>38985.584067544201</v>
      </c>
      <c r="BY1438">
        <v>0.2494427466481928</v>
      </c>
      <c r="BZ1438">
        <v>0.2494427466481928</v>
      </c>
      <c r="CA1438">
        <v>0.2494427466481928</v>
      </c>
      <c r="CB1438" t="s">
        <v>89</v>
      </c>
      <c r="CC1438" t="s">
        <v>90</v>
      </c>
      <c r="CD1438">
        <v>6.6373454195702459</v>
      </c>
      <c r="CE1438">
        <v>6.6373454195702459</v>
      </c>
      <c r="CF1438">
        <v>6.6373454195702459</v>
      </c>
      <c r="CG1438" t="s">
        <v>89</v>
      </c>
      <c r="CH1438" t="s">
        <v>91</v>
      </c>
      <c r="CI1438">
        <v>0.20267223165165671</v>
      </c>
      <c r="CJ1438">
        <v>5.3928431534008254</v>
      </c>
      <c r="CK1438">
        <v>3.7581703358802093E-2</v>
      </c>
      <c r="CL1438">
        <v>22.902222825054949</v>
      </c>
      <c r="CM1438">
        <v>14</v>
      </c>
      <c r="CN1438">
        <v>0.2474458417158637</v>
      </c>
      <c r="CO1438">
        <v>0.24883506434964511</v>
      </c>
      <c r="CP1438">
        <v>6.5361057992526428</v>
      </c>
      <c r="CQ1438">
        <v>6.4232221488214822</v>
      </c>
      <c r="CR1438">
        <v>5.1742782862996277</v>
      </c>
      <c r="CS1438">
        <v>5.1742782862996277</v>
      </c>
      <c r="CT1438">
        <v>0</v>
      </c>
      <c r="CU1438">
        <v>0</v>
      </c>
    </row>
    <row r="1439" spans="1:99" x14ac:dyDescent="0.3">
      <c r="A1439" t="s">
        <v>304</v>
      </c>
      <c r="B1439" t="s">
        <v>83</v>
      </c>
      <c r="C1439" t="s">
        <v>3377</v>
      </c>
      <c r="D1439" t="s">
        <v>129</v>
      </c>
      <c r="E1439">
        <v>0.17499999999999999</v>
      </c>
      <c r="F1439">
        <v>0.25</v>
      </c>
      <c r="G1439">
        <v>3.809195900713637E-2</v>
      </c>
      <c r="H1439">
        <v>1</v>
      </c>
      <c r="I1439">
        <v>112</v>
      </c>
      <c r="J1439">
        <v>12</v>
      </c>
      <c r="K1439">
        <v>5.2698391513624756</v>
      </c>
      <c r="L1439">
        <v>5.2699017864773454</v>
      </c>
      <c r="M1439">
        <v>5.1742782862996277</v>
      </c>
      <c r="N1439">
        <v>5.1740714264780561</v>
      </c>
      <c r="O1439">
        <v>5.1742782862996277</v>
      </c>
      <c r="P1439">
        <v>5.1740714264780561</v>
      </c>
      <c r="Q1439" s="1">
        <v>5.1742782862996277</v>
      </c>
      <c r="S1439">
        <v>1.34</v>
      </c>
      <c r="T1439">
        <v>4.41</v>
      </c>
      <c r="U1439">
        <v>4.3</v>
      </c>
      <c r="V1439">
        <v>1.1000000000000001</v>
      </c>
      <c r="W1439">
        <v>0.16700000000000001</v>
      </c>
      <c r="Y1439" t="s">
        <v>84</v>
      </c>
      <c r="AA1439">
        <v>3</v>
      </c>
      <c r="AB1439">
        <v>270</v>
      </c>
      <c r="AC1439" t="s">
        <v>305</v>
      </c>
      <c r="AD1439" t="s">
        <v>87</v>
      </c>
      <c r="AE1439" t="s">
        <v>87</v>
      </c>
      <c r="AF1439" t="s">
        <v>131</v>
      </c>
      <c r="AG1439" t="b">
        <v>0</v>
      </c>
      <c r="AH1439">
        <v>0.17499999999999999</v>
      </c>
      <c r="AI1439">
        <v>3.8070844015116373E-2</v>
      </c>
      <c r="AJ1439">
        <v>4</v>
      </c>
      <c r="AL1439">
        <v>5.2188679959174546</v>
      </c>
      <c r="AM1439">
        <v>5.3105859618927722</v>
      </c>
      <c r="AN1439">
        <v>5.2500148047641746</v>
      </c>
      <c r="AO1439">
        <v>5.2188679959174546</v>
      </c>
      <c r="AP1439">
        <v>0.20104974639413931</v>
      </c>
      <c r="AQ1439">
        <v>0.20217848978408659</v>
      </c>
      <c r="AR1439">
        <v>1345.0437755490179</v>
      </c>
      <c r="AS1439">
        <v>34671.562486318908</v>
      </c>
      <c r="AT1439">
        <v>0.2007369610626924</v>
      </c>
      <c r="AU1439">
        <v>5.1744517281290996</v>
      </c>
      <c r="AV1439">
        <v>5.3233739049653117</v>
      </c>
      <c r="AW1439">
        <v>5.3107748618331128</v>
      </c>
      <c r="AX1439">
        <v>21.29349561986125</v>
      </c>
      <c r="AY1439">
        <v>21.243099447332451</v>
      </c>
      <c r="AZ1439">
        <v>0.2026581289289314</v>
      </c>
      <c r="BA1439">
        <v>0.20217848978408659</v>
      </c>
      <c r="BB1439">
        <v>16.04940205557963</v>
      </c>
      <c r="BC1439">
        <v>16.04940205557963</v>
      </c>
      <c r="BD1439" t="b">
        <v>0</v>
      </c>
      <c r="BE1439" t="b">
        <v>0</v>
      </c>
      <c r="BH1439">
        <v>1345.033484518789</v>
      </c>
      <c r="BI1439">
        <v>34669.869804749687</v>
      </c>
      <c r="BJ1439">
        <v>0.20073849692790169</v>
      </c>
      <c r="BK1439">
        <v>0.20073849692790169</v>
      </c>
      <c r="BL1439">
        <v>0.20073849692790169</v>
      </c>
      <c r="BM1439" t="s">
        <v>89</v>
      </c>
      <c r="BN1439">
        <v>5.1742782862996277</v>
      </c>
      <c r="BO1439">
        <v>5.1742782862996277</v>
      </c>
      <c r="BP1439">
        <v>5.1742782862996277</v>
      </c>
      <c r="BQ1439" t="s">
        <v>89</v>
      </c>
      <c r="BR1439">
        <v>5.2698391513624774</v>
      </c>
      <c r="BS1439">
        <v>5.2698391513624774</v>
      </c>
      <c r="BT1439">
        <v>5.2698391513624774</v>
      </c>
      <c r="BU1439" t="s">
        <v>89</v>
      </c>
      <c r="BV1439">
        <v>3.8091959007136363E-2</v>
      </c>
      <c r="BW1439">
        <v>333.10079572853192</v>
      </c>
      <c r="BX1439">
        <v>10573.158099511231</v>
      </c>
      <c r="BY1439">
        <v>0.81056546085240411</v>
      </c>
      <c r="BZ1439">
        <v>0.81056546085240411</v>
      </c>
      <c r="CA1439">
        <v>0.81056546085240411</v>
      </c>
      <c r="CB1439" t="s">
        <v>89</v>
      </c>
      <c r="CC1439" t="s">
        <v>90</v>
      </c>
      <c r="CD1439">
        <v>21.39358853371942</v>
      </c>
      <c r="CE1439">
        <v>21.39358853371942</v>
      </c>
      <c r="CF1439">
        <v>21.39358853371942</v>
      </c>
      <c r="CG1439" t="s">
        <v>89</v>
      </c>
      <c r="CH1439" t="s">
        <v>91</v>
      </c>
      <c r="CI1439">
        <v>0.202641365213101</v>
      </c>
      <c r="CJ1439">
        <v>5.3483971334298541</v>
      </c>
      <c r="CK1439">
        <v>3.7888242057887329E-2</v>
      </c>
      <c r="CL1439">
        <v>8.3627783882952009</v>
      </c>
      <c r="CM1439">
        <v>10</v>
      </c>
      <c r="CN1439">
        <v>0.804198985576557</v>
      </c>
      <c r="CO1439">
        <v>0.80871395913634658</v>
      </c>
      <c r="CP1439">
        <v>21.242343847571089</v>
      </c>
      <c r="CQ1439">
        <v>20.875471983669819</v>
      </c>
      <c r="CR1439">
        <v>5.1742782862996277</v>
      </c>
      <c r="CS1439">
        <v>5.1742782862996277</v>
      </c>
      <c r="CT1439">
        <v>0</v>
      </c>
      <c r="CU1439">
        <v>0</v>
      </c>
    </row>
    <row r="1440" spans="1:99" x14ac:dyDescent="0.3">
      <c r="A1440" t="s">
        <v>306</v>
      </c>
      <c r="B1440" t="s">
        <v>83</v>
      </c>
      <c r="C1440" t="s">
        <v>3377</v>
      </c>
      <c r="D1440" t="s">
        <v>129</v>
      </c>
      <c r="E1440">
        <v>0.17499999999999999</v>
      </c>
      <c r="F1440">
        <v>0.4375</v>
      </c>
      <c r="G1440">
        <v>3.809195900713637E-2</v>
      </c>
      <c r="H1440">
        <v>1</v>
      </c>
      <c r="I1440">
        <v>112</v>
      </c>
      <c r="J1440">
        <v>12</v>
      </c>
      <c r="K1440">
        <v>5.2698391513624756</v>
      </c>
      <c r="L1440">
        <v>5.2699017864773454</v>
      </c>
      <c r="M1440">
        <v>5.1742782862996277</v>
      </c>
      <c r="N1440">
        <v>5.1740714264780561</v>
      </c>
      <c r="O1440">
        <v>5.1742782862996277</v>
      </c>
      <c r="P1440">
        <v>5.1740714264780561</v>
      </c>
      <c r="Q1440" s="1">
        <v>5.1742782862996277</v>
      </c>
      <c r="S1440">
        <v>1.34</v>
      </c>
      <c r="T1440">
        <v>4.41</v>
      </c>
      <c r="U1440">
        <v>4.3</v>
      </c>
      <c r="V1440">
        <v>1.1000000000000001</v>
      </c>
      <c r="W1440">
        <v>0.16700000000000001</v>
      </c>
      <c r="Y1440" t="s">
        <v>84</v>
      </c>
      <c r="AA1440">
        <v>3</v>
      </c>
      <c r="AB1440">
        <v>270</v>
      </c>
      <c r="AC1440" t="s">
        <v>307</v>
      </c>
      <c r="AD1440" t="s">
        <v>87</v>
      </c>
      <c r="AE1440" t="s">
        <v>87</v>
      </c>
      <c r="AF1440" t="s">
        <v>131</v>
      </c>
      <c r="AG1440" t="b">
        <v>0</v>
      </c>
      <c r="AH1440">
        <v>0.17499999999999999</v>
      </c>
      <c r="AI1440">
        <v>3.8070844015116373E-2</v>
      </c>
      <c r="AJ1440">
        <v>4</v>
      </c>
      <c r="AL1440">
        <v>5.2188679959174546</v>
      </c>
      <c r="AM1440">
        <v>5.3105859618927722</v>
      </c>
      <c r="AN1440">
        <v>5.2500148047641746</v>
      </c>
      <c r="AO1440">
        <v>5.2188679959174546</v>
      </c>
      <c r="AP1440">
        <v>0.20104974639413931</v>
      </c>
      <c r="AQ1440">
        <v>0.20217848978408659</v>
      </c>
      <c r="AR1440">
        <v>1345.0437755490179</v>
      </c>
      <c r="AS1440">
        <v>34671.562486318908</v>
      </c>
      <c r="AT1440">
        <v>0.2007369610626924</v>
      </c>
      <c r="AU1440">
        <v>5.1744517281290996</v>
      </c>
      <c r="AV1440">
        <v>5.3233739049653073</v>
      </c>
      <c r="AW1440">
        <v>5.3107748618331119</v>
      </c>
      <c r="AX1440">
        <v>12.16771178277784</v>
      </c>
      <c r="AY1440">
        <v>12.138913969904261</v>
      </c>
      <c r="AZ1440">
        <v>0.2026581289289312</v>
      </c>
      <c r="BA1440">
        <v>0.20217848978408659</v>
      </c>
      <c r="BB1440">
        <v>28.08645359726437</v>
      </c>
      <c r="BC1440">
        <v>28.08645359726437</v>
      </c>
      <c r="BD1440" t="b">
        <v>0</v>
      </c>
      <c r="BE1440" t="b">
        <v>0</v>
      </c>
      <c r="BH1440">
        <v>1345.033484518789</v>
      </c>
      <c r="BI1440">
        <v>34669.869804749687</v>
      </c>
      <c r="BJ1440">
        <v>0.20073849692790169</v>
      </c>
      <c r="BK1440">
        <v>0.20073849692790169</v>
      </c>
      <c r="BL1440">
        <v>0.20073849692790169</v>
      </c>
      <c r="BM1440" t="s">
        <v>89</v>
      </c>
      <c r="BN1440">
        <v>5.1742782862996277</v>
      </c>
      <c r="BO1440">
        <v>5.1742782862996277</v>
      </c>
      <c r="BP1440">
        <v>5.1742782862996277</v>
      </c>
      <c r="BQ1440" t="s">
        <v>89</v>
      </c>
      <c r="BR1440">
        <v>5.2698391513624774</v>
      </c>
      <c r="BS1440">
        <v>5.2698391513624774</v>
      </c>
      <c r="BT1440">
        <v>5.2698391513624774</v>
      </c>
      <c r="BU1440" t="s">
        <v>89</v>
      </c>
      <c r="BV1440">
        <v>3.8091959007136363E-2</v>
      </c>
      <c r="BW1440">
        <v>582.92639252493075</v>
      </c>
      <c r="BX1440">
        <v>18503.026674144639</v>
      </c>
      <c r="BY1440">
        <v>0.46318026334423101</v>
      </c>
      <c r="BZ1440">
        <v>0.46318026334423101</v>
      </c>
      <c r="CA1440">
        <v>0.46318026334423101</v>
      </c>
      <c r="CB1440" t="s">
        <v>89</v>
      </c>
      <c r="CC1440" t="s">
        <v>90</v>
      </c>
      <c r="CD1440">
        <v>12.224907733553961</v>
      </c>
      <c r="CE1440">
        <v>12.224907733553961</v>
      </c>
      <c r="CF1440">
        <v>12.224907733553961</v>
      </c>
      <c r="CG1440" t="s">
        <v>89</v>
      </c>
      <c r="CH1440" t="s">
        <v>91</v>
      </c>
      <c r="CI1440">
        <v>0.20264136521310111</v>
      </c>
      <c r="CJ1440">
        <v>5.3483971334298559</v>
      </c>
      <c r="CK1440">
        <v>3.7888242057887322E-2</v>
      </c>
      <c r="CL1440">
        <v>14.634862179516601</v>
      </c>
      <c r="CM1440">
        <v>10</v>
      </c>
      <c r="CN1440">
        <v>0.45954227747231829</v>
      </c>
      <c r="CO1440">
        <v>0.46212226236362658</v>
      </c>
      <c r="CP1440">
        <v>12.138482198612049</v>
      </c>
      <c r="CQ1440">
        <v>11.92884113352561</v>
      </c>
      <c r="CR1440">
        <v>5.1742782862996277</v>
      </c>
      <c r="CS1440">
        <v>5.1742782862996277</v>
      </c>
      <c r="CT1440">
        <v>0</v>
      </c>
      <c r="CU1440">
        <v>0</v>
      </c>
    </row>
    <row r="1441" spans="1:99" x14ac:dyDescent="0.3">
      <c r="A1441" t="s">
        <v>308</v>
      </c>
      <c r="B1441" t="s">
        <v>83</v>
      </c>
      <c r="C1441" t="s">
        <v>3377</v>
      </c>
      <c r="D1441" t="s">
        <v>129</v>
      </c>
      <c r="E1441">
        <v>0.17499999999999999</v>
      </c>
      <c r="F1441">
        <v>0.8125</v>
      </c>
      <c r="G1441">
        <v>3.809195900713637E-2</v>
      </c>
      <c r="H1441">
        <v>1</v>
      </c>
      <c r="I1441">
        <v>112</v>
      </c>
      <c r="J1441">
        <v>12</v>
      </c>
      <c r="K1441">
        <v>5.2698391513624756</v>
      </c>
      <c r="L1441">
        <v>5.2699017864773454</v>
      </c>
      <c r="M1441">
        <v>5.1742782862996277</v>
      </c>
      <c r="N1441">
        <v>5.1740714264780561</v>
      </c>
      <c r="O1441">
        <v>5.1742782862996277</v>
      </c>
      <c r="P1441">
        <v>5.1740714264780561</v>
      </c>
      <c r="Q1441" s="1">
        <v>5.1742782862996277</v>
      </c>
      <c r="S1441">
        <v>1.34</v>
      </c>
      <c r="T1441">
        <v>4.41</v>
      </c>
      <c r="U1441">
        <v>4.3</v>
      </c>
      <c r="V1441">
        <v>1.1000000000000001</v>
      </c>
      <c r="W1441">
        <v>0.16700000000000001</v>
      </c>
      <c r="Y1441" t="s">
        <v>84</v>
      </c>
      <c r="AA1441">
        <v>3</v>
      </c>
      <c r="AB1441">
        <v>270</v>
      </c>
      <c r="AC1441" t="s">
        <v>309</v>
      </c>
      <c r="AD1441" t="s">
        <v>87</v>
      </c>
      <c r="AE1441" t="s">
        <v>87</v>
      </c>
      <c r="AF1441" t="s">
        <v>131</v>
      </c>
      <c r="AG1441" t="b">
        <v>0</v>
      </c>
      <c r="AH1441">
        <v>0.17499999999999999</v>
      </c>
      <c r="AI1441">
        <v>3.8070844015116373E-2</v>
      </c>
      <c r="AJ1441">
        <v>4</v>
      </c>
      <c r="AL1441">
        <v>5.2188679959174546</v>
      </c>
      <c r="AM1441">
        <v>5.3105859618927722</v>
      </c>
      <c r="AN1441">
        <v>5.2500148047641746</v>
      </c>
      <c r="AO1441">
        <v>5.2188679959174546</v>
      </c>
      <c r="AP1441">
        <v>0.20104974639413931</v>
      </c>
      <c r="AQ1441">
        <v>0.20217848978408659</v>
      </c>
      <c r="AR1441">
        <v>1345.0437755490179</v>
      </c>
      <c r="AS1441">
        <v>34671.562486318908</v>
      </c>
      <c r="AT1441">
        <v>0.2007369610626924</v>
      </c>
      <c r="AU1441">
        <v>5.1744517281290996</v>
      </c>
      <c r="AV1441">
        <v>5.3233739049653117</v>
      </c>
      <c r="AW1441">
        <v>5.3107748618331136</v>
      </c>
      <c r="AX1441">
        <v>6.5518448061111529</v>
      </c>
      <c r="AY1441">
        <v>6.536338291486909</v>
      </c>
      <c r="AZ1441">
        <v>0.20265812892893131</v>
      </c>
      <c r="BA1441">
        <v>0.20217848978408659</v>
      </c>
      <c r="BB1441">
        <v>52.160556680633761</v>
      </c>
      <c r="BC1441">
        <v>52.160556680633761</v>
      </c>
      <c r="BD1441" t="b">
        <v>0</v>
      </c>
      <c r="BE1441" t="b">
        <v>0</v>
      </c>
      <c r="BH1441">
        <v>1345.033484518789</v>
      </c>
      <c r="BI1441">
        <v>34669.869804749687</v>
      </c>
      <c r="BJ1441">
        <v>0.20073849692790169</v>
      </c>
      <c r="BK1441">
        <v>0.20073849692790169</v>
      </c>
      <c r="BL1441">
        <v>0.20073849692790169</v>
      </c>
      <c r="BM1441" t="s">
        <v>89</v>
      </c>
      <c r="BN1441">
        <v>5.1742782862996277</v>
      </c>
      <c r="BO1441">
        <v>5.1742782862996277</v>
      </c>
      <c r="BP1441">
        <v>5.1742782862996277</v>
      </c>
      <c r="BQ1441" t="s">
        <v>89</v>
      </c>
      <c r="BR1441">
        <v>5.2698391513624774</v>
      </c>
      <c r="BS1441">
        <v>5.2698391513624774</v>
      </c>
      <c r="BT1441">
        <v>5.2698391513624774</v>
      </c>
      <c r="BU1441" t="s">
        <v>89</v>
      </c>
      <c r="BV1441">
        <v>3.8091959007136363E-2</v>
      </c>
      <c r="BW1441">
        <v>1082.577586117729</v>
      </c>
      <c r="BX1441">
        <v>34362.7638234115</v>
      </c>
      <c r="BY1441">
        <v>0.2494047571853551</v>
      </c>
      <c r="BZ1441">
        <v>0.2494047571853551</v>
      </c>
      <c r="CA1441">
        <v>0.2494047571853551</v>
      </c>
      <c r="CB1441" t="s">
        <v>89</v>
      </c>
      <c r="CC1441" t="s">
        <v>90</v>
      </c>
      <c r="CD1441">
        <v>6.5826426257598216</v>
      </c>
      <c r="CE1441">
        <v>6.5826426257598216</v>
      </c>
      <c r="CF1441">
        <v>6.5826426257598216</v>
      </c>
      <c r="CG1441" t="s">
        <v>89</v>
      </c>
      <c r="CH1441" t="s">
        <v>91</v>
      </c>
      <c r="CI1441">
        <v>0.202641365213101</v>
      </c>
      <c r="CJ1441">
        <v>5.348397133429855</v>
      </c>
      <c r="CK1441">
        <v>3.7888242057887322E-2</v>
      </c>
      <c r="CL1441">
        <v>27.179029761959409</v>
      </c>
      <c r="CM1441">
        <v>10</v>
      </c>
      <c r="CN1441">
        <v>0.2474458417158637</v>
      </c>
      <c r="CO1441">
        <v>0.24883506434964511</v>
      </c>
      <c r="CP1441">
        <v>6.5361057992526428</v>
      </c>
      <c r="CQ1441">
        <v>6.4232221488214822</v>
      </c>
      <c r="CR1441">
        <v>5.1742782862996277</v>
      </c>
      <c r="CS1441">
        <v>5.1742782862996277</v>
      </c>
      <c r="CT1441">
        <v>0</v>
      </c>
      <c r="CU1441">
        <v>0</v>
      </c>
    </row>
    <row r="1442" spans="1:99" x14ac:dyDescent="0.3">
      <c r="A1442" t="s">
        <v>256</v>
      </c>
      <c r="B1442" t="s">
        <v>83</v>
      </c>
      <c r="C1442" t="s">
        <v>3377</v>
      </c>
      <c r="D1442" t="s">
        <v>85</v>
      </c>
      <c r="E1442">
        <v>2.5000000000000001E-2</v>
      </c>
      <c r="F1442">
        <v>0.25</v>
      </c>
      <c r="G1442">
        <v>3.8091959007136363E-2</v>
      </c>
      <c r="H1442">
        <v>1</v>
      </c>
      <c r="I1442">
        <v>112</v>
      </c>
      <c r="J1442">
        <v>12</v>
      </c>
      <c r="K1442">
        <v>5.2698391513624774</v>
      </c>
      <c r="L1442">
        <v>5.2699017864773454</v>
      </c>
      <c r="M1442">
        <v>5.1742782862996268</v>
      </c>
      <c r="N1442">
        <v>5.1740714264780534</v>
      </c>
      <c r="O1442">
        <v>5.1742782862996268</v>
      </c>
      <c r="P1442">
        <v>5.1740714264780534</v>
      </c>
      <c r="Q1442" s="1">
        <v>5.1742782862996268</v>
      </c>
      <c r="S1442">
        <v>1.34</v>
      </c>
      <c r="T1442">
        <v>4.41</v>
      </c>
      <c r="U1442">
        <v>4.3</v>
      </c>
      <c r="V1442">
        <v>1.1000000000000001</v>
      </c>
      <c r="W1442">
        <v>0.16700000000000001</v>
      </c>
      <c r="Y1442" t="s">
        <v>84</v>
      </c>
      <c r="AA1442">
        <v>3</v>
      </c>
      <c r="AB1442">
        <v>30</v>
      </c>
      <c r="AC1442" t="s">
        <v>257</v>
      </c>
      <c r="AD1442" t="s">
        <v>87</v>
      </c>
      <c r="AE1442" t="s">
        <v>87</v>
      </c>
      <c r="AF1442" t="s">
        <v>88</v>
      </c>
      <c r="AG1442" t="b">
        <v>1</v>
      </c>
      <c r="AH1442">
        <v>2.5000000000000001E-2</v>
      </c>
      <c r="AI1442">
        <v>3.8070844015116373E-2</v>
      </c>
      <c r="AJ1442">
        <v>4</v>
      </c>
      <c r="AL1442">
        <v>5.2188679959174546</v>
      </c>
      <c r="AM1442">
        <v>5.2786011155594359</v>
      </c>
      <c r="AN1442">
        <v>5.2500148047641746</v>
      </c>
      <c r="AO1442">
        <v>5.2188679959174546</v>
      </c>
      <c r="AP1442">
        <v>0.20104974639413931</v>
      </c>
      <c r="AQ1442">
        <v>0.20178633027352269</v>
      </c>
      <c r="AR1442">
        <v>149.44930839433539</v>
      </c>
      <c r="AS1442">
        <v>3852.39583181321</v>
      </c>
      <c r="AT1442">
        <v>0.20073696106269229</v>
      </c>
      <c r="AU1442">
        <v>5.1744517281290898</v>
      </c>
      <c r="AV1442">
        <v>3.267075840386418</v>
      </c>
      <c r="AW1442">
        <v>3.610292509471535</v>
      </c>
      <c r="AX1442">
        <v>13.06830336154567</v>
      </c>
      <c r="AY1442">
        <v>14.44117003788614</v>
      </c>
      <c r="AZ1442">
        <v>0.19517965636604931</v>
      </c>
      <c r="BA1442">
        <v>0.20178633027352269</v>
      </c>
      <c r="BB1442">
        <v>1.0913049585587979</v>
      </c>
      <c r="BC1442">
        <v>1.0913049585587979</v>
      </c>
      <c r="BD1442" t="b">
        <v>1</v>
      </c>
      <c r="BE1442" t="b">
        <v>1</v>
      </c>
      <c r="BH1442">
        <v>149.44816494653219</v>
      </c>
      <c r="BI1442">
        <v>3852.207756083299</v>
      </c>
      <c r="BJ1442">
        <v>0.20073849692790169</v>
      </c>
      <c r="BK1442">
        <v>0.20073849692790169</v>
      </c>
      <c r="BL1442">
        <v>0.20073849692790169</v>
      </c>
      <c r="BM1442" t="s">
        <v>89</v>
      </c>
      <c r="BN1442">
        <v>5.1742782862996286</v>
      </c>
      <c r="BO1442">
        <v>5.1742782862996286</v>
      </c>
      <c r="BP1442">
        <v>5.1742782862996286</v>
      </c>
      <c r="BQ1442" t="s">
        <v>89</v>
      </c>
      <c r="BR1442">
        <v>5.2698391513624756</v>
      </c>
      <c r="BS1442">
        <v>5.2698391513624756</v>
      </c>
      <c r="BT1442">
        <v>5.2698391513624756</v>
      </c>
      <c r="BU1442" t="s">
        <v>89</v>
      </c>
      <c r="BV1442">
        <v>3.8091959007136363E-2</v>
      </c>
      <c r="BW1442">
        <v>38.058683725565793</v>
      </c>
      <c r="BX1442">
        <v>2661.1650207625712</v>
      </c>
      <c r="BY1442">
        <v>0.78825637314008334</v>
      </c>
      <c r="BZ1442">
        <v>0.78825637314008334</v>
      </c>
      <c r="CA1442">
        <v>0.78825637314008334</v>
      </c>
      <c r="CB1442" t="s">
        <v>89</v>
      </c>
      <c r="CC1442" t="s">
        <v>90</v>
      </c>
      <c r="CD1442">
        <v>40.949913763447597</v>
      </c>
      <c r="CE1442">
        <v>40.949913763447597</v>
      </c>
      <c r="CF1442">
        <v>40.949913763447597</v>
      </c>
      <c r="CG1442" t="s">
        <v>89</v>
      </c>
      <c r="CH1442" t="s">
        <v>91</v>
      </c>
      <c r="CI1442">
        <v>0.19706409328502081</v>
      </c>
      <c r="CJ1442">
        <v>10.237478440861899</v>
      </c>
      <c r="CK1442">
        <v>1.9249280418355628E-2</v>
      </c>
      <c r="CL1442">
        <v>0.41431678715250159</v>
      </c>
      <c r="CM1442">
        <v>28</v>
      </c>
      <c r="CN1442">
        <v>0.804198985576557</v>
      </c>
      <c r="CO1442">
        <v>0.80714532109409065</v>
      </c>
      <c r="CP1442">
        <v>21.11440446223774</v>
      </c>
      <c r="CQ1442">
        <v>20.875471983669819</v>
      </c>
      <c r="CR1442">
        <v>5.1742782862996268</v>
      </c>
      <c r="CS1442">
        <v>5.1742782862996286</v>
      </c>
      <c r="CT1442">
        <v>1.7763568394002501E-15</v>
      </c>
      <c r="CU1442">
        <v>-3.4330523816309987E-14</v>
      </c>
    </row>
    <row r="1443" spans="1:99" x14ac:dyDescent="0.3">
      <c r="A1443" t="s">
        <v>258</v>
      </c>
      <c r="B1443" t="s">
        <v>83</v>
      </c>
      <c r="C1443" t="s">
        <v>3377</v>
      </c>
      <c r="D1443" t="s">
        <v>85</v>
      </c>
      <c r="E1443">
        <v>2.5000000000000001E-2</v>
      </c>
      <c r="F1443">
        <v>0.4375</v>
      </c>
      <c r="G1443">
        <v>3.8091959007136363E-2</v>
      </c>
      <c r="H1443">
        <v>1</v>
      </c>
      <c r="I1443">
        <v>112</v>
      </c>
      <c r="J1443">
        <v>12</v>
      </c>
      <c r="K1443">
        <v>5.2698391513624774</v>
      </c>
      <c r="L1443">
        <v>5.2699017864773454</v>
      </c>
      <c r="M1443">
        <v>5.1742782862996268</v>
      </c>
      <c r="N1443">
        <v>5.1740714264780534</v>
      </c>
      <c r="O1443">
        <v>5.1742782862996268</v>
      </c>
      <c r="P1443">
        <v>5.1740714264780534</v>
      </c>
      <c r="Q1443" s="1">
        <v>5.1742782862996268</v>
      </c>
      <c r="S1443">
        <v>1.34</v>
      </c>
      <c r="T1443">
        <v>4.41</v>
      </c>
      <c r="U1443">
        <v>4.3</v>
      </c>
      <c r="V1443">
        <v>1.1000000000000001</v>
      </c>
      <c r="W1443">
        <v>0.16700000000000001</v>
      </c>
      <c r="Y1443" t="s">
        <v>84</v>
      </c>
      <c r="AA1443">
        <v>3</v>
      </c>
      <c r="AB1443">
        <v>30</v>
      </c>
      <c r="AC1443" t="s">
        <v>259</v>
      </c>
      <c r="AD1443" t="s">
        <v>87</v>
      </c>
      <c r="AE1443" t="s">
        <v>87</v>
      </c>
      <c r="AF1443" t="s">
        <v>88</v>
      </c>
      <c r="AG1443" t="b">
        <v>1</v>
      </c>
      <c r="AH1443">
        <v>2.5000000000000001E-2</v>
      </c>
      <c r="AI1443">
        <v>3.8070844015116373E-2</v>
      </c>
      <c r="AJ1443">
        <v>4</v>
      </c>
      <c r="AL1443">
        <v>5.2188679959174546</v>
      </c>
      <c r="AM1443">
        <v>5.2786011155594359</v>
      </c>
      <c r="AN1443">
        <v>5.2500148047641746</v>
      </c>
      <c r="AO1443">
        <v>5.2188679959174546</v>
      </c>
      <c r="AP1443">
        <v>0.20104974639413931</v>
      </c>
      <c r="AQ1443">
        <v>0.20178633027352269</v>
      </c>
      <c r="AR1443">
        <v>149.44930839433539</v>
      </c>
      <c r="AS1443">
        <v>3852.39583181321</v>
      </c>
      <c r="AT1443">
        <v>0.20073696106269229</v>
      </c>
      <c r="AU1443">
        <v>5.1744517281290898</v>
      </c>
      <c r="AV1443">
        <v>3.2670758403864228</v>
      </c>
      <c r="AW1443">
        <v>3.6102925094715368</v>
      </c>
      <c r="AX1443">
        <v>7.4676019208832516</v>
      </c>
      <c r="AY1443">
        <v>8.2520971645063703</v>
      </c>
      <c r="AZ1443">
        <v>0.19517965636604931</v>
      </c>
      <c r="BA1443">
        <v>0.20178633027352269</v>
      </c>
      <c r="BB1443">
        <v>1.9097836774778969</v>
      </c>
      <c r="BC1443">
        <v>1.9097836774778969</v>
      </c>
      <c r="BD1443" t="b">
        <v>1</v>
      </c>
      <c r="BE1443" t="b">
        <v>1</v>
      </c>
      <c r="BH1443">
        <v>149.44816494653219</v>
      </c>
      <c r="BI1443">
        <v>3852.207756083299</v>
      </c>
      <c r="BJ1443">
        <v>0.20073849692790169</v>
      </c>
      <c r="BK1443">
        <v>0.20073849692790169</v>
      </c>
      <c r="BL1443">
        <v>0.20073849692790169</v>
      </c>
      <c r="BM1443" t="s">
        <v>89</v>
      </c>
      <c r="BN1443">
        <v>5.1742782862996286</v>
      </c>
      <c r="BO1443">
        <v>5.1742782862996286</v>
      </c>
      <c r="BP1443">
        <v>5.1742782862996286</v>
      </c>
      <c r="BQ1443" t="s">
        <v>89</v>
      </c>
      <c r="BR1443">
        <v>5.2698391513624756</v>
      </c>
      <c r="BS1443">
        <v>5.2698391513624756</v>
      </c>
      <c r="BT1443">
        <v>5.2698391513624756</v>
      </c>
      <c r="BU1443" t="s">
        <v>89</v>
      </c>
      <c r="BV1443">
        <v>3.8091959007136363E-2</v>
      </c>
      <c r="BW1443">
        <v>66.602696519740107</v>
      </c>
      <c r="BX1443">
        <v>4657.0387863345004</v>
      </c>
      <c r="BY1443">
        <v>0.45043221322290489</v>
      </c>
      <c r="BZ1443">
        <v>0.45043221322290489</v>
      </c>
      <c r="CA1443">
        <v>0.45043221322290489</v>
      </c>
      <c r="CB1443" t="s">
        <v>89</v>
      </c>
      <c r="CC1443" t="s">
        <v>90</v>
      </c>
      <c r="CD1443">
        <v>23.39995072197005</v>
      </c>
      <c r="CE1443">
        <v>23.39995072197005</v>
      </c>
      <c r="CF1443">
        <v>23.39995072197005</v>
      </c>
      <c r="CG1443" t="s">
        <v>89</v>
      </c>
      <c r="CH1443" t="s">
        <v>91</v>
      </c>
      <c r="CI1443">
        <v>0.19706409328502089</v>
      </c>
      <c r="CJ1443">
        <v>10.237478440861899</v>
      </c>
      <c r="CK1443">
        <v>1.9249280418355639E-2</v>
      </c>
      <c r="CL1443">
        <v>0.72505437751687773</v>
      </c>
      <c r="CM1443">
        <v>28</v>
      </c>
      <c r="CN1443">
        <v>0.45954227747231829</v>
      </c>
      <c r="CO1443">
        <v>0.46122589776805178</v>
      </c>
      <c r="CP1443">
        <v>12.065373978421571</v>
      </c>
      <c r="CQ1443">
        <v>11.92884113352561</v>
      </c>
      <c r="CR1443">
        <v>5.1742782862996268</v>
      </c>
      <c r="CS1443">
        <v>5.1742782862996286</v>
      </c>
      <c r="CT1443">
        <v>1.7763568394002501E-15</v>
      </c>
      <c r="CU1443">
        <v>-3.4330523816309987E-14</v>
      </c>
    </row>
    <row r="1444" spans="1:99" x14ac:dyDescent="0.3">
      <c r="A1444" t="s">
        <v>260</v>
      </c>
      <c r="B1444" t="s">
        <v>83</v>
      </c>
      <c r="C1444" t="s">
        <v>3377</v>
      </c>
      <c r="D1444" t="s">
        <v>85</v>
      </c>
      <c r="E1444">
        <v>2.5000000000000001E-2</v>
      </c>
      <c r="F1444">
        <v>0.8125</v>
      </c>
      <c r="G1444">
        <v>3.8091959007136363E-2</v>
      </c>
      <c r="H1444">
        <v>1</v>
      </c>
      <c r="I1444">
        <v>112</v>
      </c>
      <c r="J1444">
        <v>12</v>
      </c>
      <c r="K1444">
        <v>5.2698391513624774</v>
      </c>
      <c r="L1444">
        <v>5.2699017864773454</v>
      </c>
      <c r="M1444">
        <v>5.1742782862996268</v>
      </c>
      <c r="N1444">
        <v>5.1740714264780534</v>
      </c>
      <c r="O1444">
        <v>5.1742782862996268</v>
      </c>
      <c r="P1444">
        <v>5.1740714264780534</v>
      </c>
      <c r="Q1444" s="1">
        <v>5.1742782862996268</v>
      </c>
      <c r="S1444">
        <v>1.34</v>
      </c>
      <c r="T1444">
        <v>4.41</v>
      </c>
      <c r="U1444">
        <v>4.3</v>
      </c>
      <c r="V1444">
        <v>1.1000000000000001</v>
      </c>
      <c r="W1444">
        <v>0.16700000000000001</v>
      </c>
      <c r="Y1444" t="s">
        <v>84</v>
      </c>
      <c r="AA1444">
        <v>3</v>
      </c>
      <c r="AB1444">
        <v>30</v>
      </c>
      <c r="AC1444" t="s">
        <v>261</v>
      </c>
      <c r="AD1444" t="s">
        <v>87</v>
      </c>
      <c r="AE1444" t="s">
        <v>87</v>
      </c>
      <c r="AF1444" t="s">
        <v>88</v>
      </c>
      <c r="AG1444" t="b">
        <v>1</v>
      </c>
      <c r="AH1444">
        <v>2.5000000000000001E-2</v>
      </c>
      <c r="AI1444">
        <v>3.8070844015116373E-2</v>
      </c>
      <c r="AJ1444">
        <v>4</v>
      </c>
      <c r="AL1444">
        <v>5.2188679959174546</v>
      </c>
      <c r="AM1444">
        <v>5.2786011155594359</v>
      </c>
      <c r="AN1444">
        <v>5.2500148047641746</v>
      </c>
      <c r="AO1444">
        <v>5.2188679959174546</v>
      </c>
      <c r="AP1444">
        <v>0.20104974639413931</v>
      </c>
      <c r="AQ1444">
        <v>0.20178633027352269</v>
      </c>
      <c r="AR1444">
        <v>149.44930839433539</v>
      </c>
      <c r="AS1444">
        <v>3852.39583181321</v>
      </c>
      <c r="AT1444">
        <v>0.20073696106269229</v>
      </c>
      <c r="AU1444">
        <v>5.1744517281290898</v>
      </c>
      <c r="AV1444">
        <v>3.2670758403864291</v>
      </c>
      <c r="AW1444">
        <v>3.610292509471535</v>
      </c>
      <c r="AX1444">
        <v>4.0210164189371431</v>
      </c>
      <c r="AY1444">
        <v>4.443436934734196</v>
      </c>
      <c r="AZ1444">
        <v>0.1951796563660495</v>
      </c>
      <c r="BA1444">
        <v>0.20178633027352269</v>
      </c>
      <c r="BB1444">
        <v>3.5467411153160939</v>
      </c>
      <c r="BC1444">
        <v>3.5467411153160939</v>
      </c>
      <c r="BD1444" t="b">
        <v>1</v>
      </c>
      <c r="BE1444" t="b">
        <v>1</v>
      </c>
      <c r="BH1444">
        <v>149.44816494653219</v>
      </c>
      <c r="BI1444">
        <v>3852.207756083299</v>
      </c>
      <c r="BJ1444">
        <v>0.20073849692790169</v>
      </c>
      <c r="BK1444">
        <v>0.20073849692790169</v>
      </c>
      <c r="BL1444">
        <v>0.20073849692790169</v>
      </c>
      <c r="BM1444" t="s">
        <v>89</v>
      </c>
      <c r="BN1444">
        <v>5.1742782862996286</v>
      </c>
      <c r="BO1444">
        <v>5.1742782862996286</v>
      </c>
      <c r="BP1444">
        <v>5.1742782862996286</v>
      </c>
      <c r="BQ1444" t="s">
        <v>89</v>
      </c>
      <c r="BR1444">
        <v>5.2698391513624756</v>
      </c>
      <c r="BS1444">
        <v>5.2698391513624756</v>
      </c>
      <c r="BT1444">
        <v>5.2698391513624756</v>
      </c>
      <c r="BU1444" t="s">
        <v>89</v>
      </c>
      <c r="BV1444">
        <v>3.8091959007136363E-2</v>
      </c>
      <c r="BW1444">
        <v>123.69072210808881</v>
      </c>
      <c r="BX1444">
        <v>8648.7863174783488</v>
      </c>
      <c r="BY1444">
        <v>0.24254042250464111</v>
      </c>
      <c r="BZ1444">
        <v>0.24254042250464111</v>
      </c>
      <c r="CA1444">
        <v>0.24254042250464111</v>
      </c>
      <c r="CB1444" t="s">
        <v>89</v>
      </c>
      <c r="CC1444" t="s">
        <v>90</v>
      </c>
      <c r="CD1444">
        <v>12.599973465676181</v>
      </c>
      <c r="CE1444">
        <v>12.599973465676181</v>
      </c>
      <c r="CF1444">
        <v>12.599973465676181</v>
      </c>
      <c r="CG1444" t="s">
        <v>89</v>
      </c>
      <c r="CH1444" t="s">
        <v>91</v>
      </c>
      <c r="CI1444">
        <v>0.19706409328502089</v>
      </c>
      <c r="CJ1444">
        <v>10.237478440861899</v>
      </c>
      <c r="CK1444">
        <v>1.9249280418355628E-2</v>
      </c>
      <c r="CL1444">
        <v>1.34652955824563</v>
      </c>
      <c r="CM1444">
        <v>28</v>
      </c>
      <c r="CN1444">
        <v>0.2474458417158637</v>
      </c>
      <c r="CO1444">
        <v>0.2483524064904894</v>
      </c>
      <c r="CP1444">
        <v>6.4967398345346901</v>
      </c>
      <c r="CQ1444">
        <v>6.4232221488214822</v>
      </c>
      <c r="CR1444">
        <v>5.1742782862996268</v>
      </c>
      <c r="CS1444">
        <v>5.1742782862996286</v>
      </c>
      <c r="CT1444">
        <v>1.7763568394002501E-15</v>
      </c>
      <c r="CU1444">
        <v>-3.4330523816309987E-14</v>
      </c>
    </row>
    <row r="1445" spans="1:99" x14ac:dyDescent="0.3">
      <c r="A1445" t="s">
        <v>262</v>
      </c>
      <c r="B1445" t="s">
        <v>83</v>
      </c>
      <c r="C1445" t="s">
        <v>3377</v>
      </c>
      <c r="D1445" t="s">
        <v>85</v>
      </c>
      <c r="E1445">
        <v>0.1</v>
      </c>
      <c r="F1445">
        <v>0.25</v>
      </c>
      <c r="G1445">
        <v>3.8091959007136363E-2</v>
      </c>
      <c r="H1445">
        <v>1</v>
      </c>
      <c r="I1445">
        <v>112</v>
      </c>
      <c r="J1445">
        <v>12</v>
      </c>
      <c r="K1445">
        <v>5.2698391513624774</v>
      </c>
      <c r="L1445">
        <v>5.2699017864773454</v>
      </c>
      <c r="M1445">
        <v>5.1742782862996268</v>
      </c>
      <c r="N1445">
        <v>5.1740714264780534</v>
      </c>
      <c r="O1445">
        <v>5.1742782862996268</v>
      </c>
      <c r="P1445">
        <v>5.1740714264780534</v>
      </c>
      <c r="Q1445" s="1">
        <v>5.1742782862996268</v>
      </c>
      <c r="S1445">
        <v>1.34</v>
      </c>
      <c r="T1445">
        <v>4.41</v>
      </c>
      <c r="U1445">
        <v>4.3</v>
      </c>
      <c r="V1445">
        <v>1.1000000000000001</v>
      </c>
      <c r="W1445">
        <v>0.16700000000000001</v>
      </c>
      <c r="Y1445" t="s">
        <v>84</v>
      </c>
      <c r="AA1445">
        <v>3</v>
      </c>
      <c r="AB1445">
        <v>30</v>
      </c>
      <c r="AC1445" t="s">
        <v>263</v>
      </c>
      <c r="AD1445" t="s">
        <v>87</v>
      </c>
      <c r="AE1445" t="s">
        <v>87</v>
      </c>
      <c r="AF1445" t="s">
        <v>88</v>
      </c>
      <c r="AG1445" t="b">
        <v>0</v>
      </c>
      <c r="AH1445">
        <v>0.1</v>
      </c>
      <c r="AI1445">
        <v>3.8070844015116373E-2</v>
      </c>
      <c r="AJ1445">
        <v>4</v>
      </c>
      <c r="AL1445">
        <v>5.2188679959174546</v>
      </c>
      <c r="AM1445">
        <v>5.3105859618927722</v>
      </c>
      <c r="AN1445">
        <v>5.2500148047641746</v>
      </c>
      <c r="AO1445">
        <v>5.2188679959174546</v>
      </c>
      <c r="AP1445">
        <v>0.20104974639413931</v>
      </c>
      <c r="AQ1445">
        <v>0.20217848978408659</v>
      </c>
      <c r="AR1445">
        <v>149.44930839433539</v>
      </c>
      <c r="AS1445">
        <v>3852.39583181321</v>
      </c>
      <c r="AT1445">
        <v>0.20073696106269229</v>
      </c>
      <c r="AU1445">
        <v>5.1744517281290898</v>
      </c>
      <c r="AV1445">
        <v>5.3607955873312552</v>
      </c>
      <c r="AW1445">
        <v>5.347735834629173</v>
      </c>
      <c r="AX1445">
        <v>21.443182349325021</v>
      </c>
      <c r="AY1445">
        <v>21.390943338516688</v>
      </c>
      <c r="AZ1445">
        <v>0.2026722316516566</v>
      </c>
      <c r="BA1445">
        <v>0.20217848978408659</v>
      </c>
      <c r="BB1445">
        <v>2.1872198177081121</v>
      </c>
      <c r="BC1445">
        <v>2.1872198177081121</v>
      </c>
      <c r="BD1445" t="b">
        <v>0</v>
      </c>
      <c r="BE1445" t="b">
        <v>0</v>
      </c>
      <c r="BH1445">
        <v>149.44816494653219</v>
      </c>
      <c r="BI1445">
        <v>3852.207756083299</v>
      </c>
      <c r="BJ1445">
        <v>0.20073849692790169</v>
      </c>
      <c r="BK1445">
        <v>0.20073849692790169</v>
      </c>
      <c r="BL1445">
        <v>0.20073849692790169</v>
      </c>
      <c r="BM1445" t="s">
        <v>89</v>
      </c>
      <c r="BN1445">
        <v>5.1742782862996286</v>
      </c>
      <c r="BO1445">
        <v>5.1742782862996286</v>
      </c>
      <c r="BP1445">
        <v>5.1742782862996286</v>
      </c>
      <c r="BQ1445" t="s">
        <v>89</v>
      </c>
      <c r="BR1445">
        <v>5.2698391513624756</v>
      </c>
      <c r="BS1445">
        <v>5.2698391513624756</v>
      </c>
      <c r="BT1445">
        <v>5.2698391513624756</v>
      </c>
      <c r="BU1445" t="s">
        <v>89</v>
      </c>
      <c r="BV1445">
        <v>3.8091959007136363E-2</v>
      </c>
      <c r="BW1445">
        <v>37.00556281874195</v>
      </c>
      <c r="BX1445">
        <v>1332.840480941682</v>
      </c>
      <c r="BY1445">
        <v>0.8106889266066265</v>
      </c>
      <c r="BZ1445">
        <v>0.8106889266066265</v>
      </c>
      <c r="CA1445">
        <v>0.8106889266066265</v>
      </c>
      <c r="CB1445" t="s">
        <v>89</v>
      </c>
      <c r="CC1445" t="s">
        <v>90</v>
      </c>
      <c r="CD1445">
        <v>21.571372613603291</v>
      </c>
      <c r="CE1445">
        <v>21.571372613603291</v>
      </c>
      <c r="CF1445">
        <v>21.571372613603291</v>
      </c>
      <c r="CG1445" t="s">
        <v>89</v>
      </c>
      <c r="CH1445" t="s">
        <v>91</v>
      </c>
      <c r="CI1445">
        <v>0.2026722316516566</v>
      </c>
      <c r="CJ1445">
        <v>5.3928431534008228</v>
      </c>
      <c r="CK1445">
        <v>3.75817033588021E-2</v>
      </c>
      <c r="CL1445">
        <v>0.78298197692495564</v>
      </c>
      <c r="CM1445">
        <v>14</v>
      </c>
      <c r="CN1445">
        <v>0.804198985576557</v>
      </c>
      <c r="CO1445">
        <v>0.80871395913634658</v>
      </c>
      <c r="CP1445">
        <v>21.242343847571089</v>
      </c>
      <c r="CQ1445">
        <v>20.875471983669819</v>
      </c>
      <c r="CR1445">
        <v>5.1742782862996268</v>
      </c>
      <c r="CS1445">
        <v>5.1742782862996286</v>
      </c>
      <c r="CT1445">
        <v>1.7763568394002501E-15</v>
      </c>
      <c r="CU1445">
        <v>-3.4330523816309987E-14</v>
      </c>
    </row>
    <row r="1446" spans="1:99" x14ac:dyDescent="0.3">
      <c r="A1446" t="s">
        <v>264</v>
      </c>
      <c r="B1446" t="s">
        <v>83</v>
      </c>
      <c r="C1446" t="s">
        <v>3377</v>
      </c>
      <c r="D1446" t="s">
        <v>85</v>
      </c>
      <c r="E1446">
        <v>0.1</v>
      </c>
      <c r="F1446">
        <v>0.4375</v>
      </c>
      <c r="G1446">
        <v>3.8091959007136363E-2</v>
      </c>
      <c r="H1446">
        <v>1</v>
      </c>
      <c r="I1446">
        <v>112</v>
      </c>
      <c r="J1446">
        <v>12</v>
      </c>
      <c r="K1446">
        <v>5.2698391513624774</v>
      </c>
      <c r="L1446">
        <v>5.2699017864773454</v>
      </c>
      <c r="M1446">
        <v>5.1742782862996268</v>
      </c>
      <c r="N1446">
        <v>5.1740714264780534</v>
      </c>
      <c r="O1446">
        <v>5.1742782862996268</v>
      </c>
      <c r="P1446">
        <v>5.1740714264780534</v>
      </c>
      <c r="Q1446" s="1">
        <v>5.1742782862996268</v>
      </c>
      <c r="S1446">
        <v>1.34</v>
      </c>
      <c r="T1446">
        <v>4.41</v>
      </c>
      <c r="U1446">
        <v>4.3</v>
      </c>
      <c r="V1446">
        <v>1.1000000000000001</v>
      </c>
      <c r="W1446">
        <v>0.16700000000000001</v>
      </c>
      <c r="Y1446" t="s">
        <v>84</v>
      </c>
      <c r="AA1446">
        <v>3</v>
      </c>
      <c r="AB1446">
        <v>30</v>
      </c>
      <c r="AC1446" t="s">
        <v>265</v>
      </c>
      <c r="AD1446" t="s">
        <v>87</v>
      </c>
      <c r="AE1446" t="s">
        <v>87</v>
      </c>
      <c r="AF1446" t="s">
        <v>88</v>
      </c>
      <c r="AG1446" t="b">
        <v>0</v>
      </c>
      <c r="AH1446">
        <v>0.1</v>
      </c>
      <c r="AI1446">
        <v>3.8070844015116373E-2</v>
      </c>
      <c r="AJ1446">
        <v>4</v>
      </c>
      <c r="AL1446">
        <v>5.2188679959174546</v>
      </c>
      <c r="AM1446">
        <v>5.3105859618927722</v>
      </c>
      <c r="AN1446">
        <v>5.2500148047641746</v>
      </c>
      <c r="AO1446">
        <v>5.2188679959174546</v>
      </c>
      <c r="AP1446">
        <v>0.20104974639413931</v>
      </c>
      <c r="AQ1446">
        <v>0.20217848978408659</v>
      </c>
      <c r="AR1446">
        <v>149.44930839433539</v>
      </c>
      <c r="AS1446">
        <v>3852.39583181321</v>
      </c>
      <c r="AT1446">
        <v>0.20073696106269229</v>
      </c>
      <c r="AU1446">
        <v>5.1744517281290898</v>
      </c>
      <c r="AV1446">
        <v>5.3607955873312543</v>
      </c>
      <c r="AW1446">
        <v>5.3477358346291686</v>
      </c>
      <c r="AX1446">
        <v>12.25324705675715</v>
      </c>
      <c r="AY1446">
        <v>12.2233961934381</v>
      </c>
      <c r="AZ1446">
        <v>0.20267223165165671</v>
      </c>
      <c r="BA1446">
        <v>0.20217848978408659</v>
      </c>
      <c r="BB1446">
        <v>3.8276346809892088</v>
      </c>
      <c r="BC1446">
        <v>3.8276346809892088</v>
      </c>
      <c r="BD1446" t="b">
        <v>0</v>
      </c>
      <c r="BE1446" t="b">
        <v>0</v>
      </c>
      <c r="BH1446">
        <v>149.44816494653219</v>
      </c>
      <c r="BI1446">
        <v>3852.207756083299</v>
      </c>
      <c r="BJ1446">
        <v>0.20073849692790169</v>
      </c>
      <c r="BK1446">
        <v>0.20073849692790169</v>
      </c>
      <c r="BL1446">
        <v>0.20073849692790169</v>
      </c>
      <c r="BM1446" t="s">
        <v>89</v>
      </c>
      <c r="BN1446">
        <v>5.1742782862996286</v>
      </c>
      <c r="BO1446">
        <v>5.1742782862996286</v>
      </c>
      <c r="BP1446">
        <v>5.1742782862996286</v>
      </c>
      <c r="BQ1446" t="s">
        <v>89</v>
      </c>
      <c r="BR1446">
        <v>5.2698391513624756</v>
      </c>
      <c r="BS1446">
        <v>5.2698391513624756</v>
      </c>
      <c r="BT1446">
        <v>5.2698391513624756</v>
      </c>
      <c r="BU1446" t="s">
        <v>89</v>
      </c>
      <c r="BV1446">
        <v>3.8091959007136363E-2</v>
      </c>
      <c r="BW1446">
        <v>64.759734932798423</v>
      </c>
      <c r="BX1446">
        <v>2332.4708416479448</v>
      </c>
      <c r="BY1446">
        <v>0.46325081520378653</v>
      </c>
      <c r="BZ1446">
        <v>0.46325081520378653</v>
      </c>
      <c r="CA1446">
        <v>0.46325081520378653</v>
      </c>
      <c r="CB1446" t="s">
        <v>89</v>
      </c>
      <c r="CC1446" t="s">
        <v>90</v>
      </c>
      <c r="CD1446">
        <v>12.32649863634474</v>
      </c>
      <c r="CE1446">
        <v>12.32649863634474</v>
      </c>
      <c r="CF1446">
        <v>12.32649863634474</v>
      </c>
      <c r="CG1446" t="s">
        <v>89</v>
      </c>
      <c r="CH1446" t="s">
        <v>91</v>
      </c>
      <c r="CI1446">
        <v>0.2026722316516566</v>
      </c>
      <c r="CJ1446">
        <v>5.3928431534008228</v>
      </c>
      <c r="CK1446">
        <v>3.75817033588021E-2</v>
      </c>
      <c r="CL1446">
        <v>1.3702184596186719</v>
      </c>
      <c r="CM1446">
        <v>14</v>
      </c>
      <c r="CN1446">
        <v>0.45954227747231829</v>
      </c>
      <c r="CO1446">
        <v>0.46212226236362658</v>
      </c>
      <c r="CP1446">
        <v>12.138482198612049</v>
      </c>
      <c r="CQ1446">
        <v>11.92884113352561</v>
      </c>
      <c r="CR1446">
        <v>5.1742782862996268</v>
      </c>
      <c r="CS1446">
        <v>5.1742782862996286</v>
      </c>
      <c r="CT1446">
        <v>1.7763568394002501E-15</v>
      </c>
      <c r="CU1446">
        <v>-3.4330523816309987E-14</v>
      </c>
    </row>
    <row r="1447" spans="1:99" x14ac:dyDescent="0.3">
      <c r="A1447" t="s">
        <v>266</v>
      </c>
      <c r="B1447" t="s">
        <v>83</v>
      </c>
      <c r="C1447" t="s">
        <v>3377</v>
      </c>
      <c r="D1447" t="s">
        <v>85</v>
      </c>
      <c r="E1447">
        <v>0.1</v>
      </c>
      <c r="F1447">
        <v>0.8125</v>
      </c>
      <c r="G1447">
        <v>3.8091959007136363E-2</v>
      </c>
      <c r="H1447">
        <v>1</v>
      </c>
      <c r="I1447">
        <v>112</v>
      </c>
      <c r="J1447">
        <v>12</v>
      </c>
      <c r="K1447">
        <v>5.2698391513624774</v>
      </c>
      <c r="L1447">
        <v>5.2699017864773454</v>
      </c>
      <c r="M1447">
        <v>5.1742782862996268</v>
      </c>
      <c r="N1447">
        <v>5.1740714264780534</v>
      </c>
      <c r="O1447">
        <v>5.1742782862996268</v>
      </c>
      <c r="P1447">
        <v>5.1740714264780534</v>
      </c>
      <c r="Q1447" s="1">
        <v>5.1742782862996268</v>
      </c>
      <c r="S1447">
        <v>1.34</v>
      </c>
      <c r="T1447">
        <v>4.41</v>
      </c>
      <c r="U1447">
        <v>4.3</v>
      </c>
      <c r="V1447">
        <v>1.1000000000000001</v>
      </c>
      <c r="W1447">
        <v>0.16700000000000001</v>
      </c>
      <c r="Y1447" t="s">
        <v>84</v>
      </c>
      <c r="AA1447">
        <v>3</v>
      </c>
      <c r="AB1447">
        <v>30</v>
      </c>
      <c r="AC1447" t="s">
        <v>267</v>
      </c>
      <c r="AD1447" t="s">
        <v>87</v>
      </c>
      <c r="AE1447" t="s">
        <v>87</v>
      </c>
      <c r="AF1447" t="s">
        <v>88</v>
      </c>
      <c r="AG1447" t="b">
        <v>0</v>
      </c>
      <c r="AH1447">
        <v>0.1</v>
      </c>
      <c r="AI1447">
        <v>3.8070844015116373E-2</v>
      </c>
      <c r="AJ1447">
        <v>4</v>
      </c>
      <c r="AL1447">
        <v>5.2188679959174546</v>
      </c>
      <c r="AM1447">
        <v>5.3105859618927722</v>
      </c>
      <c r="AN1447">
        <v>5.2500148047641746</v>
      </c>
      <c r="AO1447">
        <v>5.2188679959174546</v>
      </c>
      <c r="AP1447">
        <v>0.20104974639413931</v>
      </c>
      <c r="AQ1447">
        <v>0.20217848978408659</v>
      </c>
      <c r="AR1447">
        <v>149.44930839433539</v>
      </c>
      <c r="AS1447">
        <v>3852.39583181321</v>
      </c>
      <c r="AT1447">
        <v>0.20073696106269229</v>
      </c>
      <c r="AU1447">
        <v>5.1744517281290898</v>
      </c>
      <c r="AV1447">
        <v>5.3607955873312578</v>
      </c>
      <c r="AW1447">
        <v>5.347735834629173</v>
      </c>
      <c r="AX1447">
        <v>6.5979022613307787</v>
      </c>
      <c r="AY1447">
        <v>6.5818287195435978</v>
      </c>
      <c r="AZ1447">
        <v>0.20267223165165671</v>
      </c>
      <c r="BA1447">
        <v>0.20217848978408659</v>
      </c>
      <c r="BB1447">
        <v>7.1084644075513639</v>
      </c>
      <c r="BC1447">
        <v>7.1084644075513639</v>
      </c>
      <c r="BD1447" t="b">
        <v>0</v>
      </c>
      <c r="BE1447" t="b">
        <v>0</v>
      </c>
      <c r="BH1447">
        <v>149.44816494653219</v>
      </c>
      <c r="BI1447">
        <v>3852.207756083299</v>
      </c>
      <c r="BJ1447">
        <v>0.20073849692790169</v>
      </c>
      <c r="BK1447">
        <v>0.20073849692790169</v>
      </c>
      <c r="BL1447">
        <v>0.20073849692790169</v>
      </c>
      <c r="BM1447" t="s">
        <v>89</v>
      </c>
      <c r="BN1447">
        <v>5.1742782862996286</v>
      </c>
      <c r="BO1447">
        <v>5.1742782862996286</v>
      </c>
      <c r="BP1447">
        <v>5.1742782862996286</v>
      </c>
      <c r="BQ1447" t="s">
        <v>89</v>
      </c>
      <c r="BR1447">
        <v>5.2698391513624756</v>
      </c>
      <c r="BS1447">
        <v>5.2698391513624756</v>
      </c>
      <c r="BT1447">
        <v>5.2698391513624756</v>
      </c>
      <c r="BU1447" t="s">
        <v>89</v>
      </c>
      <c r="BV1447">
        <v>3.8091959007136363E-2</v>
      </c>
      <c r="BW1447">
        <v>120.2680791609113</v>
      </c>
      <c r="BX1447">
        <v>4331.7315630604653</v>
      </c>
      <c r="BY1447">
        <v>0.2494427466481928</v>
      </c>
      <c r="BZ1447">
        <v>0.2494427466481928</v>
      </c>
      <c r="CA1447">
        <v>0.2494427466481928</v>
      </c>
      <c r="CB1447" t="s">
        <v>89</v>
      </c>
      <c r="CC1447" t="s">
        <v>90</v>
      </c>
      <c r="CD1447">
        <v>6.6373454195702477</v>
      </c>
      <c r="CE1447">
        <v>6.6373454195702477</v>
      </c>
      <c r="CF1447">
        <v>6.6373454195702477</v>
      </c>
      <c r="CG1447" t="s">
        <v>89</v>
      </c>
      <c r="CH1447" t="s">
        <v>91</v>
      </c>
      <c r="CI1447">
        <v>0.20267223165165671</v>
      </c>
      <c r="CJ1447">
        <v>5.3928431534008263</v>
      </c>
      <c r="CK1447">
        <v>3.7581703358802093E-2</v>
      </c>
      <c r="CL1447">
        <v>2.5446914250061048</v>
      </c>
      <c r="CM1447">
        <v>14</v>
      </c>
      <c r="CN1447">
        <v>0.2474458417158637</v>
      </c>
      <c r="CO1447">
        <v>0.24883506434964511</v>
      </c>
      <c r="CP1447">
        <v>6.5361057992526428</v>
      </c>
      <c r="CQ1447">
        <v>6.4232221488214822</v>
      </c>
      <c r="CR1447">
        <v>5.1742782862996268</v>
      </c>
      <c r="CS1447">
        <v>5.1742782862996286</v>
      </c>
      <c r="CT1447">
        <v>1.7763568394002501E-15</v>
      </c>
      <c r="CU1447">
        <v>-3.4330523816309987E-14</v>
      </c>
    </row>
    <row r="1448" spans="1:99" x14ac:dyDescent="0.3">
      <c r="A1448" t="s">
        <v>268</v>
      </c>
      <c r="B1448" t="s">
        <v>83</v>
      </c>
      <c r="C1448" t="s">
        <v>3377</v>
      </c>
      <c r="D1448" t="s">
        <v>85</v>
      </c>
      <c r="E1448">
        <v>0.17499999999999999</v>
      </c>
      <c r="F1448">
        <v>0.25</v>
      </c>
      <c r="G1448">
        <v>3.8091959007136363E-2</v>
      </c>
      <c r="H1448">
        <v>1</v>
      </c>
      <c r="I1448">
        <v>112</v>
      </c>
      <c r="J1448">
        <v>12</v>
      </c>
      <c r="K1448">
        <v>5.2698391513624774</v>
      </c>
      <c r="L1448">
        <v>5.2699017864773454</v>
      </c>
      <c r="M1448">
        <v>5.1742782862996268</v>
      </c>
      <c r="N1448">
        <v>5.1740714264780534</v>
      </c>
      <c r="O1448">
        <v>5.1742782862996268</v>
      </c>
      <c r="P1448">
        <v>5.1740714264780534</v>
      </c>
      <c r="Q1448" s="1">
        <v>5.1742782862996268</v>
      </c>
      <c r="S1448">
        <v>1.34</v>
      </c>
      <c r="T1448">
        <v>4.41</v>
      </c>
      <c r="U1448">
        <v>4.3</v>
      </c>
      <c r="V1448">
        <v>1.1000000000000001</v>
      </c>
      <c r="W1448">
        <v>0.16700000000000001</v>
      </c>
      <c r="Y1448" t="s">
        <v>84</v>
      </c>
      <c r="AA1448">
        <v>3</v>
      </c>
      <c r="AB1448">
        <v>30</v>
      </c>
      <c r="AC1448" t="s">
        <v>269</v>
      </c>
      <c r="AD1448" t="s">
        <v>87</v>
      </c>
      <c r="AE1448" t="s">
        <v>87</v>
      </c>
      <c r="AF1448" t="s">
        <v>88</v>
      </c>
      <c r="AG1448" t="b">
        <v>0</v>
      </c>
      <c r="AH1448">
        <v>0.17499999999999999</v>
      </c>
      <c r="AI1448">
        <v>3.8070844015116373E-2</v>
      </c>
      <c r="AJ1448">
        <v>4</v>
      </c>
      <c r="AL1448">
        <v>5.2188679959174546</v>
      </c>
      <c r="AM1448">
        <v>5.3105859618927722</v>
      </c>
      <c r="AN1448">
        <v>5.2500148047641746</v>
      </c>
      <c r="AO1448">
        <v>5.2188679959174546</v>
      </c>
      <c r="AP1448">
        <v>0.20104974639413931</v>
      </c>
      <c r="AQ1448">
        <v>0.20217848978408659</v>
      </c>
      <c r="AR1448">
        <v>149.44930839433539</v>
      </c>
      <c r="AS1448">
        <v>3852.39583181321</v>
      </c>
      <c r="AT1448">
        <v>0.20073696106269229</v>
      </c>
      <c r="AU1448">
        <v>5.1744517281290898</v>
      </c>
      <c r="AV1448">
        <v>5.323373904965309</v>
      </c>
      <c r="AW1448">
        <v>5.3107748618331128</v>
      </c>
      <c r="AX1448">
        <v>21.29349561986124</v>
      </c>
      <c r="AY1448">
        <v>21.243099447332451</v>
      </c>
      <c r="AZ1448">
        <v>0.20265812892893131</v>
      </c>
      <c r="BA1448">
        <v>0.20217848978408659</v>
      </c>
      <c r="BB1448">
        <v>1.7832668950644039</v>
      </c>
      <c r="BC1448">
        <v>1.7832668950644039</v>
      </c>
      <c r="BD1448" t="b">
        <v>0</v>
      </c>
      <c r="BE1448" t="b">
        <v>0</v>
      </c>
      <c r="BH1448">
        <v>149.44816494653219</v>
      </c>
      <c r="BI1448">
        <v>3852.207756083299</v>
      </c>
      <c r="BJ1448">
        <v>0.20073849692790169</v>
      </c>
      <c r="BK1448">
        <v>0.20073849692790169</v>
      </c>
      <c r="BL1448">
        <v>0.20073849692790169</v>
      </c>
      <c r="BM1448" t="s">
        <v>89</v>
      </c>
      <c r="BN1448">
        <v>5.1742782862996286</v>
      </c>
      <c r="BO1448">
        <v>5.1742782862996286</v>
      </c>
      <c r="BP1448">
        <v>5.1742782862996286</v>
      </c>
      <c r="BQ1448" t="s">
        <v>89</v>
      </c>
      <c r="BR1448">
        <v>5.2698391513624756</v>
      </c>
      <c r="BS1448">
        <v>5.2698391513624756</v>
      </c>
      <c r="BT1448">
        <v>5.2698391513624756</v>
      </c>
      <c r="BU1448" t="s">
        <v>89</v>
      </c>
      <c r="BV1448">
        <v>3.8091959007136363E-2</v>
      </c>
      <c r="BW1448">
        <v>37.011199525392428</v>
      </c>
      <c r="BX1448">
        <v>1174.795344390137</v>
      </c>
      <c r="BY1448">
        <v>0.81056546085240433</v>
      </c>
      <c r="BZ1448">
        <v>0.81056546085240433</v>
      </c>
      <c r="CA1448">
        <v>0.81056546085240433</v>
      </c>
      <c r="CB1448" t="s">
        <v>89</v>
      </c>
      <c r="CC1448" t="s">
        <v>90</v>
      </c>
      <c r="CD1448">
        <v>21.39358853371942</v>
      </c>
      <c r="CE1448">
        <v>21.39358853371942</v>
      </c>
      <c r="CF1448">
        <v>21.39358853371942</v>
      </c>
      <c r="CG1448" t="s">
        <v>89</v>
      </c>
      <c r="CH1448" t="s">
        <v>91</v>
      </c>
      <c r="CI1448">
        <v>0.20264136521310111</v>
      </c>
      <c r="CJ1448">
        <v>5.3483971334298559</v>
      </c>
      <c r="CK1448">
        <v>3.7888242057887329E-2</v>
      </c>
      <c r="CL1448">
        <v>0.92919759869946683</v>
      </c>
      <c r="CM1448">
        <v>10</v>
      </c>
      <c r="CN1448">
        <v>0.804198985576557</v>
      </c>
      <c r="CO1448">
        <v>0.80871395913634658</v>
      </c>
      <c r="CP1448">
        <v>21.242343847571089</v>
      </c>
      <c r="CQ1448">
        <v>20.875471983669819</v>
      </c>
      <c r="CR1448">
        <v>5.1742782862996268</v>
      </c>
      <c r="CS1448">
        <v>5.1742782862996286</v>
      </c>
      <c r="CT1448">
        <v>1.7763568394002501E-15</v>
      </c>
      <c r="CU1448">
        <v>-3.4330523816309987E-14</v>
      </c>
    </row>
    <row r="1449" spans="1:99" x14ac:dyDescent="0.3">
      <c r="A1449" t="s">
        <v>270</v>
      </c>
      <c r="B1449" t="s">
        <v>83</v>
      </c>
      <c r="C1449" t="s">
        <v>3377</v>
      </c>
      <c r="D1449" t="s">
        <v>85</v>
      </c>
      <c r="E1449">
        <v>0.17499999999999999</v>
      </c>
      <c r="F1449">
        <v>0.4375</v>
      </c>
      <c r="G1449">
        <v>3.8091959007136363E-2</v>
      </c>
      <c r="H1449">
        <v>1</v>
      </c>
      <c r="I1449">
        <v>112</v>
      </c>
      <c r="J1449">
        <v>12</v>
      </c>
      <c r="K1449">
        <v>5.2698391513624774</v>
      </c>
      <c r="L1449">
        <v>5.2699017864773454</v>
      </c>
      <c r="M1449">
        <v>5.1742782862996268</v>
      </c>
      <c r="N1449">
        <v>5.1740714264780534</v>
      </c>
      <c r="O1449">
        <v>5.1742782862996268</v>
      </c>
      <c r="P1449">
        <v>5.1740714264780534</v>
      </c>
      <c r="Q1449" s="1">
        <v>5.1742782862996268</v>
      </c>
      <c r="S1449">
        <v>1.34</v>
      </c>
      <c r="T1449">
        <v>4.41</v>
      </c>
      <c r="U1449">
        <v>4.3</v>
      </c>
      <c r="V1449">
        <v>1.1000000000000001</v>
      </c>
      <c r="W1449">
        <v>0.16700000000000001</v>
      </c>
      <c r="Y1449" t="s">
        <v>84</v>
      </c>
      <c r="AA1449">
        <v>3</v>
      </c>
      <c r="AB1449">
        <v>30</v>
      </c>
      <c r="AC1449" t="s">
        <v>271</v>
      </c>
      <c r="AD1449" t="s">
        <v>87</v>
      </c>
      <c r="AE1449" t="s">
        <v>87</v>
      </c>
      <c r="AF1449" t="s">
        <v>88</v>
      </c>
      <c r="AG1449" t="b">
        <v>0</v>
      </c>
      <c r="AH1449">
        <v>0.17499999999999999</v>
      </c>
      <c r="AI1449">
        <v>3.8070844015116373E-2</v>
      </c>
      <c r="AJ1449">
        <v>4</v>
      </c>
      <c r="AL1449">
        <v>5.2188679959174546</v>
      </c>
      <c r="AM1449">
        <v>5.3105859618927722</v>
      </c>
      <c r="AN1449">
        <v>5.2500148047641746</v>
      </c>
      <c r="AO1449">
        <v>5.2188679959174546</v>
      </c>
      <c r="AP1449">
        <v>0.20104974639413931</v>
      </c>
      <c r="AQ1449">
        <v>0.20217848978408659</v>
      </c>
      <c r="AR1449">
        <v>149.44930839433539</v>
      </c>
      <c r="AS1449">
        <v>3852.39583181321</v>
      </c>
      <c r="AT1449">
        <v>0.20073696106269229</v>
      </c>
      <c r="AU1449">
        <v>5.1744517281290898</v>
      </c>
      <c r="AV1449">
        <v>5.323373904965309</v>
      </c>
      <c r="AW1449">
        <v>5.3107748618331119</v>
      </c>
      <c r="AX1449">
        <v>12.16771178277785</v>
      </c>
      <c r="AY1449">
        <v>12.138913969904261</v>
      </c>
      <c r="AZ1449">
        <v>0.20265812892893131</v>
      </c>
      <c r="BA1449">
        <v>0.20217848978408659</v>
      </c>
      <c r="BB1449">
        <v>3.1207170663627082</v>
      </c>
      <c r="BC1449">
        <v>3.1207170663627082</v>
      </c>
      <c r="BD1449" t="b">
        <v>0</v>
      </c>
      <c r="BE1449" t="b">
        <v>0</v>
      </c>
      <c r="BH1449">
        <v>149.44816494653219</v>
      </c>
      <c r="BI1449">
        <v>3852.207756083299</v>
      </c>
      <c r="BJ1449">
        <v>0.20073849692790169</v>
      </c>
      <c r="BK1449">
        <v>0.20073849692790169</v>
      </c>
      <c r="BL1449">
        <v>0.20073849692790169</v>
      </c>
      <c r="BM1449" t="s">
        <v>89</v>
      </c>
      <c r="BN1449">
        <v>5.1742782862996286</v>
      </c>
      <c r="BO1449">
        <v>5.1742782862996286</v>
      </c>
      <c r="BP1449">
        <v>5.1742782862996286</v>
      </c>
      <c r="BQ1449" t="s">
        <v>89</v>
      </c>
      <c r="BR1449">
        <v>5.2698391513624756</v>
      </c>
      <c r="BS1449">
        <v>5.2698391513624756</v>
      </c>
      <c r="BT1449">
        <v>5.2698391513624756</v>
      </c>
      <c r="BU1449" t="s">
        <v>89</v>
      </c>
      <c r="BV1449">
        <v>3.8091959007136363E-2</v>
      </c>
      <c r="BW1449">
        <v>64.769599169436759</v>
      </c>
      <c r="BX1449">
        <v>2055.8918526827392</v>
      </c>
      <c r="BY1449">
        <v>0.46318026334423101</v>
      </c>
      <c r="BZ1449">
        <v>0.46318026334423101</v>
      </c>
      <c r="CA1449">
        <v>0.46318026334423101</v>
      </c>
      <c r="CB1449" t="s">
        <v>89</v>
      </c>
      <c r="CC1449" t="s">
        <v>90</v>
      </c>
      <c r="CD1449">
        <v>12.224907733553961</v>
      </c>
      <c r="CE1449">
        <v>12.224907733553961</v>
      </c>
      <c r="CF1449">
        <v>12.224907733553961</v>
      </c>
      <c r="CG1449" t="s">
        <v>89</v>
      </c>
      <c r="CH1449" t="s">
        <v>91</v>
      </c>
      <c r="CI1449">
        <v>0.20264136521310111</v>
      </c>
      <c r="CJ1449">
        <v>5.3483971334298559</v>
      </c>
      <c r="CK1449">
        <v>3.7888242057887322E-2</v>
      </c>
      <c r="CL1449">
        <v>1.6260957977240671</v>
      </c>
      <c r="CM1449">
        <v>10</v>
      </c>
      <c r="CN1449">
        <v>0.45954227747231829</v>
      </c>
      <c r="CO1449">
        <v>0.46212226236362658</v>
      </c>
      <c r="CP1449">
        <v>12.138482198612049</v>
      </c>
      <c r="CQ1449">
        <v>11.92884113352561</v>
      </c>
      <c r="CR1449">
        <v>5.1742782862996268</v>
      </c>
      <c r="CS1449">
        <v>5.1742782862996286</v>
      </c>
      <c r="CT1449">
        <v>1.7763568394002501E-15</v>
      </c>
      <c r="CU1449">
        <v>-3.4330523816309987E-14</v>
      </c>
    </row>
    <row r="1450" spans="1:99" x14ac:dyDescent="0.3">
      <c r="A1450" t="s">
        <v>272</v>
      </c>
      <c r="B1450" t="s">
        <v>83</v>
      </c>
      <c r="C1450" t="s">
        <v>3377</v>
      </c>
      <c r="D1450" t="s">
        <v>85</v>
      </c>
      <c r="E1450">
        <v>0.17499999999999999</v>
      </c>
      <c r="F1450">
        <v>0.8125</v>
      </c>
      <c r="G1450">
        <v>3.8091959007136363E-2</v>
      </c>
      <c r="H1450">
        <v>1</v>
      </c>
      <c r="I1450">
        <v>112</v>
      </c>
      <c r="J1450">
        <v>12</v>
      </c>
      <c r="K1450">
        <v>5.2698391513624774</v>
      </c>
      <c r="L1450">
        <v>5.2699017864773454</v>
      </c>
      <c r="M1450">
        <v>5.1742782862996268</v>
      </c>
      <c r="N1450">
        <v>5.1740714264780534</v>
      </c>
      <c r="O1450">
        <v>5.1742782862996268</v>
      </c>
      <c r="P1450">
        <v>5.1740714264780534</v>
      </c>
      <c r="Q1450" s="1">
        <v>5.1742782862996268</v>
      </c>
      <c r="S1450">
        <v>1.34</v>
      </c>
      <c r="T1450">
        <v>4.41</v>
      </c>
      <c r="U1450">
        <v>4.3</v>
      </c>
      <c r="V1450">
        <v>1.1000000000000001</v>
      </c>
      <c r="W1450">
        <v>0.16700000000000001</v>
      </c>
      <c r="Y1450" t="s">
        <v>84</v>
      </c>
      <c r="AA1450">
        <v>3</v>
      </c>
      <c r="AB1450">
        <v>30</v>
      </c>
      <c r="AC1450" t="s">
        <v>273</v>
      </c>
      <c r="AD1450" t="s">
        <v>87</v>
      </c>
      <c r="AE1450" t="s">
        <v>87</v>
      </c>
      <c r="AF1450" t="s">
        <v>88</v>
      </c>
      <c r="AG1450" t="b">
        <v>0</v>
      </c>
      <c r="AH1450">
        <v>0.17499999999999999</v>
      </c>
      <c r="AI1450">
        <v>3.8070844015116373E-2</v>
      </c>
      <c r="AJ1450">
        <v>4</v>
      </c>
      <c r="AL1450">
        <v>5.2188679959174546</v>
      </c>
      <c r="AM1450">
        <v>5.3105859618927722</v>
      </c>
      <c r="AN1450">
        <v>5.2500148047641746</v>
      </c>
      <c r="AO1450">
        <v>5.2188679959174546</v>
      </c>
      <c r="AP1450">
        <v>0.20104974639413931</v>
      </c>
      <c r="AQ1450">
        <v>0.20217848978408659</v>
      </c>
      <c r="AR1450">
        <v>149.44930839433539</v>
      </c>
      <c r="AS1450">
        <v>3852.39583181321</v>
      </c>
      <c r="AT1450">
        <v>0.20073696106269229</v>
      </c>
      <c r="AU1450">
        <v>5.1744517281290898</v>
      </c>
      <c r="AV1450">
        <v>5.3233739049653099</v>
      </c>
      <c r="AW1450">
        <v>5.310774861833111</v>
      </c>
      <c r="AX1450">
        <v>6.5518448061111503</v>
      </c>
      <c r="AY1450">
        <v>6.5363382914869046</v>
      </c>
      <c r="AZ1450">
        <v>0.2026581289289314</v>
      </c>
      <c r="BA1450">
        <v>0.20217848978408659</v>
      </c>
      <c r="BB1450">
        <v>5.7956174089593189</v>
      </c>
      <c r="BC1450">
        <v>5.7956174089593189</v>
      </c>
      <c r="BD1450" t="b">
        <v>0</v>
      </c>
      <c r="BE1450" t="b">
        <v>0</v>
      </c>
      <c r="BH1450">
        <v>149.44816494653219</v>
      </c>
      <c r="BI1450">
        <v>3852.207756083299</v>
      </c>
      <c r="BJ1450">
        <v>0.20073849692790169</v>
      </c>
      <c r="BK1450">
        <v>0.20073849692790169</v>
      </c>
      <c r="BL1450">
        <v>0.20073849692790169</v>
      </c>
      <c r="BM1450" t="s">
        <v>89</v>
      </c>
      <c r="BN1450">
        <v>5.1742782862996286</v>
      </c>
      <c r="BO1450">
        <v>5.1742782862996286</v>
      </c>
      <c r="BP1450">
        <v>5.1742782862996286</v>
      </c>
      <c r="BQ1450" t="s">
        <v>89</v>
      </c>
      <c r="BR1450">
        <v>5.2698391513624756</v>
      </c>
      <c r="BS1450">
        <v>5.2698391513624756</v>
      </c>
      <c r="BT1450">
        <v>5.2698391513624756</v>
      </c>
      <c r="BU1450" t="s">
        <v>89</v>
      </c>
      <c r="BV1450">
        <v>3.8091959007136363E-2</v>
      </c>
      <c r="BW1450">
        <v>120.28639845752539</v>
      </c>
      <c r="BX1450">
        <v>3818.0848692679428</v>
      </c>
      <c r="BY1450">
        <v>0.2494047571853551</v>
      </c>
      <c r="BZ1450">
        <v>0.2494047571853551</v>
      </c>
      <c r="CA1450">
        <v>0.2494047571853551</v>
      </c>
      <c r="CB1450" t="s">
        <v>89</v>
      </c>
      <c r="CC1450" t="s">
        <v>90</v>
      </c>
      <c r="CD1450">
        <v>6.5826426257598216</v>
      </c>
      <c r="CE1450">
        <v>6.5826426257598216</v>
      </c>
      <c r="CF1450">
        <v>6.5826426257598216</v>
      </c>
      <c r="CG1450" t="s">
        <v>89</v>
      </c>
      <c r="CH1450" t="s">
        <v>91</v>
      </c>
      <c r="CI1450">
        <v>0.202641365213101</v>
      </c>
      <c r="CJ1450">
        <v>5.348397133429855</v>
      </c>
      <c r="CK1450">
        <v>3.7888242057887322E-2</v>
      </c>
      <c r="CL1450">
        <v>3.019892195773267</v>
      </c>
      <c r="CM1450">
        <v>10</v>
      </c>
      <c r="CN1450">
        <v>0.2474458417158637</v>
      </c>
      <c r="CO1450">
        <v>0.24883506434964511</v>
      </c>
      <c r="CP1450">
        <v>6.5361057992526428</v>
      </c>
      <c r="CQ1450">
        <v>6.4232221488214822</v>
      </c>
      <c r="CR1450">
        <v>5.1742782862996268</v>
      </c>
      <c r="CS1450">
        <v>5.1742782862996286</v>
      </c>
      <c r="CT1450">
        <v>1.7763568394002501E-15</v>
      </c>
      <c r="CU1450">
        <v>-3.4330523816309987E-14</v>
      </c>
    </row>
    <row r="1451" spans="1:99" x14ac:dyDescent="0.3">
      <c r="A1451" t="s">
        <v>274</v>
      </c>
      <c r="B1451" t="s">
        <v>83</v>
      </c>
      <c r="C1451" t="s">
        <v>3377</v>
      </c>
      <c r="D1451" t="s">
        <v>109</v>
      </c>
      <c r="E1451">
        <v>2.5000000000000001E-2</v>
      </c>
      <c r="F1451">
        <v>0.25</v>
      </c>
      <c r="G1451">
        <v>3.8091959007136363E-2</v>
      </c>
      <c r="H1451">
        <v>1</v>
      </c>
      <c r="I1451">
        <v>112</v>
      </c>
      <c r="J1451">
        <v>12</v>
      </c>
      <c r="K1451">
        <v>5.2698391513624756</v>
      </c>
      <c r="L1451">
        <v>5.2699017864773454</v>
      </c>
      <c r="M1451">
        <v>5.1742782862996277</v>
      </c>
      <c r="N1451">
        <v>5.1740714264780552</v>
      </c>
      <c r="O1451">
        <v>5.1742782862996277</v>
      </c>
      <c r="P1451">
        <v>5.1740714264780552</v>
      </c>
      <c r="Q1451" s="1">
        <v>5.1742782862996277</v>
      </c>
      <c r="S1451">
        <v>1.34</v>
      </c>
      <c r="T1451">
        <v>4.41</v>
      </c>
      <c r="U1451">
        <v>4.3</v>
      </c>
      <c r="V1451">
        <v>1.1000000000000001</v>
      </c>
      <c r="W1451">
        <v>0.16700000000000001</v>
      </c>
      <c r="Y1451" t="s">
        <v>84</v>
      </c>
      <c r="AA1451">
        <v>3</v>
      </c>
      <c r="AB1451">
        <v>90</v>
      </c>
      <c r="AC1451" t="s">
        <v>275</v>
      </c>
      <c r="AD1451" t="s">
        <v>87</v>
      </c>
      <c r="AE1451" t="s">
        <v>87</v>
      </c>
      <c r="AF1451" t="s">
        <v>111</v>
      </c>
      <c r="AG1451" t="b">
        <v>1</v>
      </c>
      <c r="AH1451">
        <v>2.5000000000000001E-2</v>
      </c>
      <c r="AI1451">
        <v>3.8070844015116373E-2</v>
      </c>
      <c r="AJ1451">
        <v>4</v>
      </c>
      <c r="AL1451">
        <v>5.2188679959174546</v>
      </c>
      <c r="AM1451">
        <v>5.2786011155594359</v>
      </c>
      <c r="AN1451">
        <v>5.2500148047641746</v>
      </c>
      <c r="AO1451">
        <v>5.2188679959174546</v>
      </c>
      <c r="AP1451">
        <v>0.20104974639413931</v>
      </c>
      <c r="AQ1451">
        <v>0.20178633027352269</v>
      </c>
      <c r="AR1451">
        <v>448.34792518300611</v>
      </c>
      <c r="AS1451">
        <v>11557.18749543963</v>
      </c>
      <c r="AT1451">
        <v>0.20073696106269229</v>
      </c>
      <c r="AU1451">
        <v>5.1744517281290952</v>
      </c>
      <c r="AV1451">
        <v>3.2670758403864251</v>
      </c>
      <c r="AW1451">
        <v>3.610292509471539</v>
      </c>
      <c r="AX1451">
        <v>13.0683033615457</v>
      </c>
      <c r="AY1451">
        <v>14.44117003788616</v>
      </c>
      <c r="AZ1451">
        <v>0.19517965636604931</v>
      </c>
      <c r="BA1451">
        <v>0.20178633027352269</v>
      </c>
      <c r="BB1451">
        <v>3.2739148756763981</v>
      </c>
      <c r="BC1451">
        <v>3.2739148756763981</v>
      </c>
      <c r="BD1451" t="b">
        <v>1</v>
      </c>
      <c r="BE1451" t="b">
        <v>1</v>
      </c>
      <c r="BH1451">
        <v>448.34449483959651</v>
      </c>
      <c r="BI1451">
        <v>11556.623268249899</v>
      </c>
      <c r="BJ1451">
        <v>0.20073849692790169</v>
      </c>
      <c r="BK1451">
        <v>0.20073849692790169</v>
      </c>
      <c r="BL1451">
        <v>0.20073849692790169</v>
      </c>
      <c r="BM1451" t="s">
        <v>89</v>
      </c>
      <c r="BN1451">
        <v>5.1742782862996286</v>
      </c>
      <c r="BO1451">
        <v>5.1742782862996277</v>
      </c>
      <c r="BP1451">
        <v>5.1742782862996286</v>
      </c>
      <c r="BQ1451" t="s">
        <v>89</v>
      </c>
      <c r="BR1451">
        <v>5.2698391513624774</v>
      </c>
      <c r="BS1451">
        <v>5.2698391513624774</v>
      </c>
      <c r="BT1451">
        <v>5.2698391513624774</v>
      </c>
      <c r="BU1451" t="s">
        <v>89</v>
      </c>
      <c r="BV1451">
        <v>3.8091959007136363E-2</v>
      </c>
      <c r="BW1451">
        <v>114.1760511766973</v>
      </c>
      <c r="BX1451">
        <v>7983.4950622877041</v>
      </c>
      <c r="BY1451">
        <v>0.78825637314008346</v>
      </c>
      <c r="BZ1451">
        <v>0.78825637314008346</v>
      </c>
      <c r="CA1451">
        <v>0.78825637314008346</v>
      </c>
      <c r="CB1451" t="s">
        <v>89</v>
      </c>
      <c r="CC1451" t="s">
        <v>90</v>
      </c>
      <c r="CD1451">
        <v>40.94991376344759</v>
      </c>
      <c r="CE1451">
        <v>40.94991376344759</v>
      </c>
      <c r="CF1451">
        <v>40.94991376344759</v>
      </c>
      <c r="CG1451" t="s">
        <v>89</v>
      </c>
      <c r="CH1451" t="s">
        <v>91</v>
      </c>
      <c r="CI1451">
        <v>0.19706409328502089</v>
      </c>
      <c r="CJ1451">
        <v>10.237478440861899</v>
      </c>
      <c r="CK1451">
        <v>1.9249280418355628E-2</v>
      </c>
      <c r="CL1451">
        <v>1.242950361457505</v>
      </c>
      <c r="CM1451">
        <v>28</v>
      </c>
      <c r="CN1451">
        <v>0.804198985576557</v>
      </c>
      <c r="CO1451">
        <v>0.80714532109409065</v>
      </c>
      <c r="CP1451">
        <v>21.11440446223774</v>
      </c>
      <c r="CQ1451">
        <v>20.875471983669819</v>
      </c>
      <c r="CR1451">
        <v>5.1742782862996277</v>
      </c>
      <c r="CS1451">
        <v>5.1742782862996286</v>
      </c>
      <c r="CT1451">
        <v>8.8817841970012523E-16</v>
      </c>
      <c r="CU1451">
        <v>-1.7165261908155E-14</v>
      </c>
    </row>
    <row r="1452" spans="1:99" x14ac:dyDescent="0.3">
      <c r="A1452" t="s">
        <v>276</v>
      </c>
      <c r="B1452" t="s">
        <v>83</v>
      </c>
      <c r="C1452" t="s">
        <v>3377</v>
      </c>
      <c r="D1452" t="s">
        <v>109</v>
      </c>
      <c r="E1452">
        <v>2.5000000000000001E-2</v>
      </c>
      <c r="F1452">
        <v>0.4375</v>
      </c>
      <c r="G1452">
        <v>3.8091959007136363E-2</v>
      </c>
      <c r="H1452">
        <v>1</v>
      </c>
      <c r="I1452">
        <v>112</v>
      </c>
      <c r="J1452">
        <v>12</v>
      </c>
      <c r="K1452">
        <v>5.2698391513624756</v>
      </c>
      <c r="L1452">
        <v>5.2699017864773454</v>
      </c>
      <c r="M1452">
        <v>5.1742782862996277</v>
      </c>
      <c r="N1452">
        <v>5.1740714264780552</v>
      </c>
      <c r="O1452">
        <v>5.1742782862996277</v>
      </c>
      <c r="P1452">
        <v>5.1740714264780552</v>
      </c>
      <c r="Q1452" s="1">
        <v>5.1742782862996277</v>
      </c>
      <c r="S1452">
        <v>1.34</v>
      </c>
      <c r="T1452">
        <v>4.41</v>
      </c>
      <c r="U1452">
        <v>4.3</v>
      </c>
      <c r="V1452">
        <v>1.1000000000000001</v>
      </c>
      <c r="W1452">
        <v>0.16700000000000001</v>
      </c>
      <c r="Y1452" t="s">
        <v>84</v>
      </c>
      <c r="AA1452">
        <v>3</v>
      </c>
      <c r="AB1452">
        <v>90</v>
      </c>
      <c r="AC1452" t="s">
        <v>277</v>
      </c>
      <c r="AD1452" t="s">
        <v>87</v>
      </c>
      <c r="AE1452" t="s">
        <v>87</v>
      </c>
      <c r="AF1452" t="s">
        <v>111</v>
      </c>
      <c r="AG1452" t="b">
        <v>1</v>
      </c>
      <c r="AH1452">
        <v>2.5000000000000001E-2</v>
      </c>
      <c r="AI1452">
        <v>3.8070844015116373E-2</v>
      </c>
      <c r="AJ1452">
        <v>4</v>
      </c>
      <c r="AL1452">
        <v>5.2188679959174546</v>
      </c>
      <c r="AM1452">
        <v>5.2786011155594359</v>
      </c>
      <c r="AN1452">
        <v>5.2500148047641746</v>
      </c>
      <c r="AO1452">
        <v>5.2188679959174546</v>
      </c>
      <c r="AP1452">
        <v>0.20104974639413931</v>
      </c>
      <c r="AQ1452">
        <v>0.20178633027352269</v>
      </c>
      <c r="AR1452">
        <v>448.34792518300611</v>
      </c>
      <c r="AS1452">
        <v>11557.18749543963</v>
      </c>
      <c r="AT1452">
        <v>0.20073696106269229</v>
      </c>
      <c r="AU1452">
        <v>5.1744517281290952</v>
      </c>
      <c r="AV1452">
        <v>3.26707584038643</v>
      </c>
      <c r="AW1452">
        <v>3.6102925094715368</v>
      </c>
      <c r="AX1452">
        <v>7.4676019208832676</v>
      </c>
      <c r="AY1452">
        <v>8.2520971645063703</v>
      </c>
      <c r="AZ1452">
        <v>0.1951796563660495</v>
      </c>
      <c r="BA1452">
        <v>0.20178633027352269</v>
      </c>
      <c r="BB1452">
        <v>5.7293510324336969</v>
      </c>
      <c r="BC1452">
        <v>5.7293510324336969</v>
      </c>
      <c r="BD1452" t="b">
        <v>1</v>
      </c>
      <c r="BE1452" t="b">
        <v>1</v>
      </c>
      <c r="BH1452">
        <v>448.34449483959651</v>
      </c>
      <c r="BI1452">
        <v>11556.623268249899</v>
      </c>
      <c r="BJ1452">
        <v>0.20073849692790169</v>
      </c>
      <c r="BK1452">
        <v>0.20073849692790169</v>
      </c>
      <c r="BL1452">
        <v>0.20073849692790169</v>
      </c>
      <c r="BM1452" t="s">
        <v>89</v>
      </c>
      <c r="BN1452">
        <v>5.1742782862996286</v>
      </c>
      <c r="BO1452">
        <v>5.1742782862996277</v>
      </c>
      <c r="BP1452">
        <v>5.1742782862996286</v>
      </c>
      <c r="BQ1452" t="s">
        <v>89</v>
      </c>
      <c r="BR1452">
        <v>5.2698391513624774</v>
      </c>
      <c r="BS1452">
        <v>5.2698391513624774</v>
      </c>
      <c r="BT1452">
        <v>5.2698391513624774</v>
      </c>
      <c r="BU1452" t="s">
        <v>89</v>
      </c>
      <c r="BV1452">
        <v>3.8091959007136363E-2</v>
      </c>
      <c r="BW1452">
        <v>199.80808955922029</v>
      </c>
      <c r="BX1452">
        <v>13971.11635900349</v>
      </c>
      <c r="BY1452">
        <v>0.45043221322290478</v>
      </c>
      <c r="BZ1452">
        <v>0.45043221322290478</v>
      </c>
      <c r="CA1452">
        <v>0.45043221322290478</v>
      </c>
      <c r="CB1452" t="s">
        <v>89</v>
      </c>
      <c r="CC1452" t="s">
        <v>90</v>
      </c>
      <c r="CD1452">
        <v>23.39995072197005</v>
      </c>
      <c r="CE1452">
        <v>23.39995072197005</v>
      </c>
      <c r="CF1452">
        <v>23.39995072197005</v>
      </c>
      <c r="CG1452" t="s">
        <v>89</v>
      </c>
      <c r="CH1452" t="s">
        <v>91</v>
      </c>
      <c r="CI1452">
        <v>0.19706409328502089</v>
      </c>
      <c r="CJ1452">
        <v>10.237478440861899</v>
      </c>
      <c r="CK1452">
        <v>1.9249280418355639E-2</v>
      </c>
      <c r="CL1452">
        <v>2.175163132550634</v>
      </c>
      <c r="CM1452">
        <v>28</v>
      </c>
      <c r="CN1452">
        <v>0.45954227747231829</v>
      </c>
      <c r="CO1452">
        <v>0.46122589776805178</v>
      </c>
      <c r="CP1452">
        <v>12.065373978421571</v>
      </c>
      <c r="CQ1452">
        <v>11.92884113352561</v>
      </c>
      <c r="CR1452">
        <v>5.1742782862996277</v>
      </c>
      <c r="CS1452">
        <v>5.1742782862996286</v>
      </c>
      <c r="CT1452">
        <v>8.8817841970012523E-16</v>
      </c>
      <c r="CU1452">
        <v>-1.7165261908155E-14</v>
      </c>
    </row>
    <row r="1453" spans="1:99" x14ac:dyDescent="0.3">
      <c r="A1453" t="s">
        <v>278</v>
      </c>
      <c r="B1453" t="s">
        <v>83</v>
      </c>
      <c r="C1453" t="s">
        <v>3377</v>
      </c>
      <c r="D1453" t="s">
        <v>109</v>
      </c>
      <c r="E1453">
        <v>2.5000000000000001E-2</v>
      </c>
      <c r="F1453">
        <v>0.8125</v>
      </c>
      <c r="G1453">
        <v>3.8091959007136363E-2</v>
      </c>
      <c r="H1453">
        <v>1</v>
      </c>
      <c r="I1453">
        <v>112</v>
      </c>
      <c r="J1453">
        <v>12</v>
      </c>
      <c r="K1453">
        <v>5.2698391513624756</v>
      </c>
      <c r="L1453">
        <v>5.2699017864773454</v>
      </c>
      <c r="M1453">
        <v>5.1742782862996277</v>
      </c>
      <c r="N1453">
        <v>5.1740714264780552</v>
      </c>
      <c r="O1453">
        <v>5.1742782862996277</v>
      </c>
      <c r="P1453">
        <v>5.1740714264780552</v>
      </c>
      <c r="Q1453" s="1">
        <v>5.1742782862996277</v>
      </c>
      <c r="S1453">
        <v>1.34</v>
      </c>
      <c r="T1453">
        <v>4.41</v>
      </c>
      <c r="U1453">
        <v>4.3</v>
      </c>
      <c r="V1453">
        <v>1.1000000000000001</v>
      </c>
      <c r="W1453">
        <v>0.16700000000000001</v>
      </c>
      <c r="Y1453" t="s">
        <v>84</v>
      </c>
      <c r="AA1453">
        <v>3</v>
      </c>
      <c r="AB1453">
        <v>90</v>
      </c>
      <c r="AC1453" t="s">
        <v>279</v>
      </c>
      <c r="AD1453" t="s">
        <v>87</v>
      </c>
      <c r="AE1453" t="s">
        <v>87</v>
      </c>
      <c r="AF1453" t="s">
        <v>111</v>
      </c>
      <c r="AG1453" t="b">
        <v>1</v>
      </c>
      <c r="AH1453">
        <v>2.5000000000000001E-2</v>
      </c>
      <c r="AI1453">
        <v>3.8070844015116373E-2</v>
      </c>
      <c r="AJ1453">
        <v>4</v>
      </c>
      <c r="AL1453">
        <v>5.2188679959174546</v>
      </c>
      <c r="AM1453">
        <v>5.2786011155594359</v>
      </c>
      <c r="AN1453">
        <v>5.2500148047641746</v>
      </c>
      <c r="AO1453">
        <v>5.2188679959174546</v>
      </c>
      <c r="AP1453">
        <v>0.20104974639413931</v>
      </c>
      <c r="AQ1453">
        <v>0.20178633027352269</v>
      </c>
      <c r="AR1453">
        <v>448.34792518300611</v>
      </c>
      <c r="AS1453">
        <v>11557.18749543963</v>
      </c>
      <c r="AT1453">
        <v>0.20073696106269229</v>
      </c>
      <c r="AU1453">
        <v>5.1744517281290952</v>
      </c>
      <c r="AV1453">
        <v>3.26707584038643</v>
      </c>
      <c r="AW1453">
        <v>3.6102925094715341</v>
      </c>
      <c r="AX1453">
        <v>4.0210164189371449</v>
      </c>
      <c r="AY1453">
        <v>4.4434369347341951</v>
      </c>
      <c r="AZ1453">
        <v>0.1951796563660495</v>
      </c>
      <c r="BA1453">
        <v>0.20178633027352269</v>
      </c>
      <c r="BB1453">
        <v>10.64022334594828</v>
      </c>
      <c r="BC1453">
        <v>10.64022334594828</v>
      </c>
      <c r="BD1453" t="b">
        <v>1</v>
      </c>
      <c r="BE1453" t="b">
        <v>1</v>
      </c>
      <c r="BH1453">
        <v>448.34449483959651</v>
      </c>
      <c r="BI1453">
        <v>11556.623268249899</v>
      </c>
      <c r="BJ1453">
        <v>0.20073849692790169</v>
      </c>
      <c r="BK1453">
        <v>0.20073849692790169</v>
      </c>
      <c r="BL1453">
        <v>0.20073849692790169</v>
      </c>
      <c r="BM1453" t="s">
        <v>89</v>
      </c>
      <c r="BN1453">
        <v>5.1742782862996286</v>
      </c>
      <c r="BO1453">
        <v>5.1742782862996277</v>
      </c>
      <c r="BP1453">
        <v>5.1742782862996286</v>
      </c>
      <c r="BQ1453" t="s">
        <v>89</v>
      </c>
      <c r="BR1453">
        <v>5.2698391513624774</v>
      </c>
      <c r="BS1453">
        <v>5.2698391513624774</v>
      </c>
      <c r="BT1453">
        <v>5.2698391513624774</v>
      </c>
      <c r="BU1453" t="s">
        <v>89</v>
      </c>
      <c r="BV1453">
        <v>3.8091959007136363E-2</v>
      </c>
      <c r="BW1453">
        <v>371.07216632426639</v>
      </c>
      <c r="BX1453">
        <v>25946.358952435061</v>
      </c>
      <c r="BY1453">
        <v>0.242540422504641</v>
      </c>
      <c r="BZ1453">
        <v>0.242540422504641</v>
      </c>
      <c r="CA1453">
        <v>0.242540422504641</v>
      </c>
      <c r="CB1453" t="s">
        <v>89</v>
      </c>
      <c r="CC1453" t="s">
        <v>90</v>
      </c>
      <c r="CD1453">
        <v>12.599973465676181</v>
      </c>
      <c r="CE1453">
        <v>12.599973465676181</v>
      </c>
      <c r="CF1453">
        <v>12.599973465676181</v>
      </c>
      <c r="CG1453" t="s">
        <v>89</v>
      </c>
      <c r="CH1453" t="s">
        <v>91</v>
      </c>
      <c r="CI1453">
        <v>0.19706409328502081</v>
      </c>
      <c r="CJ1453">
        <v>10.237478440861899</v>
      </c>
      <c r="CK1453">
        <v>1.9249280418355628E-2</v>
      </c>
      <c r="CL1453">
        <v>4.0395886747368914</v>
      </c>
      <c r="CM1453">
        <v>28</v>
      </c>
      <c r="CN1453">
        <v>0.2474458417158637</v>
      </c>
      <c r="CO1453">
        <v>0.2483524064904894</v>
      </c>
      <c r="CP1453">
        <v>6.4967398345346901</v>
      </c>
      <c r="CQ1453">
        <v>6.4232221488214822</v>
      </c>
      <c r="CR1453">
        <v>5.1742782862996277</v>
      </c>
      <c r="CS1453">
        <v>5.1742782862996286</v>
      </c>
      <c r="CT1453">
        <v>8.8817841970012523E-16</v>
      </c>
      <c r="CU1453">
        <v>-1.7165261908155E-14</v>
      </c>
    </row>
    <row r="1454" spans="1:99" x14ac:dyDescent="0.3">
      <c r="A1454" t="s">
        <v>280</v>
      </c>
      <c r="B1454" t="s">
        <v>83</v>
      </c>
      <c r="C1454" t="s">
        <v>3377</v>
      </c>
      <c r="D1454" t="s">
        <v>109</v>
      </c>
      <c r="E1454">
        <v>0.1</v>
      </c>
      <c r="F1454">
        <v>0.25</v>
      </c>
      <c r="G1454">
        <v>3.8091959007136363E-2</v>
      </c>
      <c r="H1454">
        <v>1</v>
      </c>
      <c r="I1454">
        <v>112</v>
      </c>
      <c r="J1454">
        <v>12</v>
      </c>
      <c r="K1454">
        <v>5.2698391513624756</v>
      </c>
      <c r="L1454">
        <v>5.2699017864773454</v>
      </c>
      <c r="M1454">
        <v>5.1742782862996277</v>
      </c>
      <c r="N1454">
        <v>5.1740714264780552</v>
      </c>
      <c r="O1454">
        <v>5.1742782862996277</v>
      </c>
      <c r="P1454">
        <v>5.1740714264780552</v>
      </c>
      <c r="Q1454" s="1">
        <v>5.1742782862996277</v>
      </c>
      <c r="S1454">
        <v>1.34</v>
      </c>
      <c r="T1454">
        <v>4.41</v>
      </c>
      <c r="U1454">
        <v>4.3</v>
      </c>
      <c r="V1454">
        <v>1.1000000000000001</v>
      </c>
      <c r="W1454">
        <v>0.16700000000000001</v>
      </c>
      <c r="Y1454" t="s">
        <v>84</v>
      </c>
      <c r="AA1454">
        <v>3</v>
      </c>
      <c r="AB1454">
        <v>90</v>
      </c>
      <c r="AC1454" t="s">
        <v>281</v>
      </c>
      <c r="AD1454" t="s">
        <v>87</v>
      </c>
      <c r="AE1454" t="s">
        <v>87</v>
      </c>
      <c r="AF1454" t="s">
        <v>111</v>
      </c>
      <c r="AG1454" t="b">
        <v>0</v>
      </c>
      <c r="AH1454">
        <v>0.1</v>
      </c>
      <c r="AI1454">
        <v>3.8070844015116373E-2</v>
      </c>
      <c r="AJ1454">
        <v>4</v>
      </c>
      <c r="AL1454">
        <v>5.2188679959174546</v>
      </c>
      <c r="AM1454">
        <v>5.3105859618927722</v>
      </c>
      <c r="AN1454">
        <v>5.2500148047641746</v>
      </c>
      <c r="AO1454">
        <v>5.2188679959174546</v>
      </c>
      <c r="AP1454">
        <v>0.20104974639413931</v>
      </c>
      <c r="AQ1454">
        <v>0.20217848978408659</v>
      </c>
      <c r="AR1454">
        <v>448.34792518300611</v>
      </c>
      <c r="AS1454">
        <v>11557.18749543963</v>
      </c>
      <c r="AT1454">
        <v>0.20073696106269229</v>
      </c>
      <c r="AU1454">
        <v>5.1744517281290952</v>
      </c>
      <c r="AV1454">
        <v>5.3607955873312552</v>
      </c>
      <c r="AW1454">
        <v>5.3477358346291721</v>
      </c>
      <c r="AX1454">
        <v>21.443182349325021</v>
      </c>
      <c r="AY1454">
        <v>21.390943338516688</v>
      </c>
      <c r="AZ1454">
        <v>0.2026722316516566</v>
      </c>
      <c r="BA1454">
        <v>0.20217848978408659</v>
      </c>
      <c r="BB1454">
        <v>6.5616594531243377</v>
      </c>
      <c r="BC1454">
        <v>6.5616594531243377</v>
      </c>
      <c r="BD1454" t="b">
        <v>0</v>
      </c>
      <c r="BE1454" t="b">
        <v>0</v>
      </c>
      <c r="BH1454">
        <v>448.34449483959651</v>
      </c>
      <c r="BI1454">
        <v>11556.623268249899</v>
      </c>
      <c r="BJ1454">
        <v>0.20073849692790169</v>
      </c>
      <c r="BK1454">
        <v>0.20073849692790169</v>
      </c>
      <c r="BL1454">
        <v>0.20073849692790169</v>
      </c>
      <c r="BM1454" t="s">
        <v>89</v>
      </c>
      <c r="BN1454">
        <v>5.1742782862996286</v>
      </c>
      <c r="BO1454">
        <v>5.1742782862996277</v>
      </c>
      <c r="BP1454">
        <v>5.1742782862996286</v>
      </c>
      <c r="BQ1454" t="s">
        <v>89</v>
      </c>
      <c r="BR1454">
        <v>5.2698391513624774</v>
      </c>
      <c r="BS1454">
        <v>5.2698391513624774</v>
      </c>
      <c r="BT1454">
        <v>5.2698391513624774</v>
      </c>
      <c r="BU1454" t="s">
        <v>89</v>
      </c>
      <c r="BV1454">
        <v>3.8091959007136363E-2</v>
      </c>
      <c r="BW1454">
        <v>111.01668845622579</v>
      </c>
      <c r="BX1454">
        <v>3998.5214428250461</v>
      </c>
      <c r="BY1454">
        <v>0.81068892660662661</v>
      </c>
      <c r="BZ1454">
        <v>0.81068892660662661</v>
      </c>
      <c r="CA1454">
        <v>0.81068892660662661</v>
      </c>
      <c r="CB1454" t="s">
        <v>89</v>
      </c>
      <c r="CC1454" t="s">
        <v>90</v>
      </c>
      <c r="CD1454">
        <v>21.571372613603309</v>
      </c>
      <c r="CE1454">
        <v>21.571372613603309</v>
      </c>
      <c r="CF1454">
        <v>21.571372613603309</v>
      </c>
      <c r="CG1454" t="s">
        <v>89</v>
      </c>
      <c r="CH1454" t="s">
        <v>91</v>
      </c>
      <c r="CI1454">
        <v>0.20267223165165671</v>
      </c>
      <c r="CJ1454">
        <v>5.3928431534008272</v>
      </c>
      <c r="CK1454">
        <v>3.7581703358802079E-2</v>
      </c>
      <c r="CL1454">
        <v>2.348945930774867</v>
      </c>
      <c r="CM1454">
        <v>14</v>
      </c>
      <c r="CN1454">
        <v>0.804198985576557</v>
      </c>
      <c r="CO1454">
        <v>0.80871395913634658</v>
      </c>
      <c r="CP1454">
        <v>21.242343847571089</v>
      </c>
      <c r="CQ1454">
        <v>20.875471983669819</v>
      </c>
      <c r="CR1454">
        <v>5.1742782862996277</v>
      </c>
      <c r="CS1454">
        <v>5.1742782862996286</v>
      </c>
      <c r="CT1454">
        <v>8.8817841970012523E-16</v>
      </c>
      <c r="CU1454">
        <v>-1.7165261908155E-14</v>
      </c>
    </row>
    <row r="1455" spans="1:99" x14ac:dyDescent="0.3">
      <c r="A1455" t="s">
        <v>282</v>
      </c>
      <c r="B1455" t="s">
        <v>83</v>
      </c>
      <c r="C1455" t="s">
        <v>3377</v>
      </c>
      <c r="D1455" t="s">
        <v>109</v>
      </c>
      <c r="E1455">
        <v>0.1</v>
      </c>
      <c r="F1455">
        <v>0.4375</v>
      </c>
      <c r="G1455">
        <v>3.8091959007136363E-2</v>
      </c>
      <c r="H1455">
        <v>1</v>
      </c>
      <c r="I1455">
        <v>112</v>
      </c>
      <c r="J1455">
        <v>12</v>
      </c>
      <c r="K1455">
        <v>5.2698391513624756</v>
      </c>
      <c r="L1455">
        <v>5.2699017864773454</v>
      </c>
      <c r="M1455">
        <v>5.1742782862996277</v>
      </c>
      <c r="N1455">
        <v>5.1740714264780552</v>
      </c>
      <c r="O1455">
        <v>5.1742782862996277</v>
      </c>
      <c r="P1455">
        <v>5.1740714264780552</v>
      </c>
      <c r="Q1455" s="1">
        <v>5.1742782862996277</v>
      </c>
      <c r="S1455">
        <v>1.34</v>
      </c>
      <c r="T1455">
        <v>4.41</v>
      </c>
      <c r="U1455">
        <v>4.3</v>
      </c>
      <c r="V1455">
        <v>1.1000000000000001</v>
      </c>
      <c r="W1455">
        <v>0.16700000000000001</v>
      </c>
      <c r="Y1455" t="s">
        <v>84</v>
      </c>
      <c r="AA1455">
        <v>3</v>
      </c>
      <c r="AB1455">
        <v>90</v>
      </c>
      <c r="AC1455" t="s">
        <v>283</v>
      </c>
      <c r="AD1455" t="s">
        <v>87</v>
      </c>
      <c r="AE1455" t="s">
        <v>87</v>
      </c>
      <c r="AF1455" t="s">
        <v>111</v>
      </c>
      <c r="AG1455" t="b">
        <v>0</v>
      </c>
      <c r="AH1455">
        <v>0.1</v>
      </c>
      <c r="AI1455">
        <v>3.8070844015116373E-2</v>
      </c>
      <c r="AJ1455">
        <v>4</v>
      </c>
      <c r="AL1455">
        <v>5.2188679959174546</v>
      </c>
      <c r="AM1455">
        <v>5.3105859618927722</v>
      </c>
      <c r="AN1455">
        <v>5.2500148047641746</v>
      </c>
      <c r="AO1455">
        <v>5.2188679959174546</v>
      </c>
      <c r="AP1455">
        <v>0.20104974639413931</v>
      </c>
      <c r="AQ1455">
        <v>0.20217848978408659</v>
      </c>
      <c r="AR1455">
        <v>448.34792518300611</v>
      </c>
      <c r="AS1455">
        <v>11557.18749543963</v>
      </c>
      <c r="AT1455">
        <v>0.20073696106269229</v>
      </c>
      <c r="AU1455">
        <v>5.1744517281290952</v>
      </c>
      <c r="AV1455">
        <v>5.3607955873312561</v>
      </c>
      <c r="AW1455">
        <v>5.3477358346291721</v>
      </c>
      <c r="AX1455">
        <v>12.253247056757161</v>
      </c>
      <c r="AY1455">
        <v>12.223396193438109</v>
      </c>
      <c r="AZ1455">
        <v>0.20267223165165671</v>
      </c>
      <c r="BA1455">
        <v>0.20217848978408659</v>
      </c>
      <c r="BB1455">
        <v>11.48290404296759</v>
      </c>
      <c r="BC1455">
        <v>11.48290404296759</v>
      </c>
      <c r="BD1455" t="b">
        <v>0</v>
      </c>
      <c r="BE1455" t="b">
        <v>0</v>
      </c>
      <c r="BH1455">
        <v>448.34449483959651</v>
      </c>
      <c r="BI1455">
        <v>11556.623268249899</v>
      </c>
      <c r="BJ1455">
        <v>0.20073849692790169</v>
      </c>
      <c r="BK1455">
        <v>0.20073849692790169</v>
      </c>
      <c r="BL1455">
        <v>0.20073849692790169</v>
      </c>
      <c r="BM1455" t="s">
        <v>89</v>
      </c>
      <c r="BN1455">
        <v>5.1742782862996286</v>
      </c>
      <c r="BO1455">
        <v>5.1742782862996277</v>
      </c>
      <c r="BP1455">
        <v>5.1742782862996286</v>
      </c>
      <c r="BQ1455" t="s">
        <v>89</v>
      </c>
      <c r="BR1455">
        <v>5.2698391513624774</v>
      </c>
      <c r="BS1455">
        <v>5.2698391513624774</v>
      </c>
      <c r="BT1455">
        <v>5.2698391513624774</v>
      </c>
      <c r="BU1455" t="s">
        <v>89</v>
      </c>
      <c r="BV1455">
        <v>3.8091959007136363E-2</v>
      </c>
      <c r="BW1455">
        <v>194.2792047983952</v>
      </c>
      <c r="BX1455">
        <v>6997.4125249438312</v>
      </c>
      <c r="BY1455">
        <v>0.46325081520378669</v>
      </c>
      <c r="BZ1455">
        <v>0.46325081520378669</v>
      </c>
      <c r="CA1455">
        <v>0.46325081520378669</v>
      </c>
      <c r="CB1455" t="s">
        <v>89</v>
      </c>
      <c r="CC1455" t="s">
        <v>90</v>
      </c>
      <c r="CD1455">
        <v>12.32649863634474</v>
      </c>
      <c r="CE1455">
        <v>12.32649863634474</v>
      </c>
      <c r="CF1455">
        <v>12.32649863634474</v>
      </c>
      <c r="CG1455" t="s">
        <v>89</v>
      </c>
      <c r="CH1455" t="s">
        <v>91</v>
      </c>
      <c r="CI1455">
        <v>0.20267223165165671</v>
      </c>
      <c r="CJ1455">
        <v>5.3928431534008254</v>
      </c>
      <c r="CK1455">
        <v>3.7581703358802093E-2</v>
      </c>
      <c r="CL1455">
        <v>4.1106553788560163</v>
      </c>
      <c r="CM1455">
        <v>14</v>
      </c>
      <c r="CN1455">
        <v>0.45954227747231829</v>
      </c>
      <c r="CO1455">
        <v>0.46212226236362658</v>
      </c>
      <c r="CP1455">
        <v>12.138482198612049</v>
      </c>
      <c r="CQ1455">
        <v>11.92884113352561</v>
      </c>
      <c r="CR1455">
        <v>5.1742782862996277</v>
      </c>
      <c r="CS1455">
        <v>5.1742782862996286</v>
      </c>
      <c r="CT1455">
        <v>8.8817841970012523E-16</v>
      </c>
      <c r="CU1455">
        <v>-1.7165261908155E-14</v>
      </c>
    </row>
    <row r="1456" spans="1:99" x14ac:dyDescent="0.3">
      <c r="A1456" t="s">
        <v>284</v>
      </c>
      <c r="B1456" t="s">
        <v>83</v>
      </c>
      <c r="C1456" t="s">
        <v>3377</v>
      </c>
      <c r="D1456" t="s">
        <v>109</v>
      </c>
      <c r="E1456">
        <v>0.1</v>
      </c>
      <c r="F1456">
        <v>0.8125</v>
      </c>
      <c r="G1456">
        <v>3.8091959007136363E-2</v>
      </c>
      <c r="H1456">
        <v>1</v>
      </c>
      <c r="I1456">
        <v>112</v>
      </c>
      <c r="J1456">
        <v>12</v>
      </c>
      <c r="K1456">
        <v>5.2698391513624756</v>
      </c>
      <c r="L1456">
        <v>5.2699017864773454</v>
      </c>
      <c r="M1456">
        <v>5.1742782862996277</v>
      </c>
      <c r="N1456">
        <v>5.1740714264780552</v>
      </c>
      <c r="O1456">
        <v>5.1742782862996277</v>
      </c>
      <c r="P1456">
        <v>5.1740714264780552</v>
      </c>
      <c r="Q1456" s="1">
        <v>5.1742782862996277</v>
      </c>
      <c r="S1456">
        <v>1.34</v>
      </c>
      <c r="T1456">
        <v>4.41</v>
      </c>
      <c r="U1456">
        <v>4.3</v>
      </c>
      <c r="V1456">
        <v>1.1000000000000001</v>
      </c>
      <c r="W1456">
        <v>0.16700000000000001</v>
      </c>
      <c r="Y1456" t="s">
        <v>84</v>
      </c>
      <c r="AA1456">
        <v>3</v>
      </c>
      <c r="AB1456">
        <v>90</v>
      </c>
      <c r="AC1456" t="s">
        <v>285</v>
      </c>
      <c r="AD1456" t="s">
        <v>87</v>
      </c>
      <c r="AE1456" t="s">
        <v>87</v>
      </c>
      <c r="AF1456" t="s">
        <v>111</v>
      </c>
      <c r="AG1456" t="b">
        <v>0</v>
      </c>
      <c r="AH1456">
        <v>0.1</v>
      </c>
      <c r="AI1456">
        <v>3.8070844015116373E-2</v>
      </c>
      <c r="AJ1456">
        <v>4</v>
      </c>
      <c r="AL1456">
        <v>5.2188679959174546</v>
      </c>
      <c r="AM1456">
        <v>5.3105859618927722</v>
      </c>
      <c r="AN1456">
        <v>5.2500148047641746</v>
      </c>
      <c r="AO1456">
        <v>5.2188679959174546</v>
      </c>
      <c r="AP1456">
        <v>0.20104974639413931</v>
      </c>
      <c r="AQ1456">
        <v>0.20217848978408659</v>
      </c>
      <c r="AR1456">
        <v>448.34792518300611</v>
      </c>
      <c r="AS1456">
        <v>11557.18749543963</v>
      </c>
      <c r="AT1456">
        <v>0.20073696106269229</v>
      </c>
      <c r="AU1456">
        <v>5.1744517281290952</v>
      </c>
      <c r="AV1456">
        <v>5.3607955873312587</v>
      </c>
      <c r="AW1456">
        <v>5.347735834629173</v>
      </c>
      <c r="AX1456">
        <v>6.5979022613307796</v>
      </c>
      <c r="AY1456">
        <v>6.5818287195435978</v>
      </c>
      <c r="AZ1456">
        <v>0.20267223165165671</v>
      </c>
      <c r="BA1456">
        <v>0.20217848978408659</v>
      </c>
      <c r="BB1456">
        <v>21.325393222654089</v>
      </c>
      <c r="BC1456">
        <v>21.325393222654089</v>
      </c>
      <c r="BD1456" t="b">
        <v>0</v>
      </c>
      <c r="BE1456" t="b">
        <v>0</v>
      </c>
      <c r="BH1456">
        <v>448.34449483959651</v>
      </c>
      <c r="BI1456">
        <v>11556.623268249899</v>
      </c>
      <c r="BJ1456">
        <v>0.20073849692790169</v>
      </c>
      <c r="BK1456">
        <v>0.20073849692790169</v>
      </c>
      <c r="BL1456">
        <v>0.20073849692790169</v>
      </c>
      <c r="BM1456" t="s">
        <v>89</v>
      </c>
      <c r="BN1456">
        <v>5.1742782862996286</v>
      </c>
      <c r="BO1456">
        <v>5.1742782862996277</v>
      </c>
      <c r="BP1456">
        <v>5.1742782862996286</v>
      </c>
      <c r="BQ1456" t="s">
        <v>89</v>
      </c>
      <c r="BR1456">
        <v>5.2698391513624774</v>
      </c>
      <c r="BS1456">
        <v>5.2698391513624774</v>
      </c>
      <c r="BT1456">
        <v>5.2698391513624774</v>
      </c>
      <c r="BU1456" t="s">
        <v>89</v>
      </c>
      <c r="BV1456">
        <v>3.8091959007136363E-2</v>
      </c>
      <c r="BW1456">
        <v>360.80423748273392</v>
      </c>
      <c r="BX1456">
        <v>12995.1946891814</v>
      </c>
      <c r="BY1456">
        <v>0.2494427466481928</v>
      </c>
      <c r="BZ1456">
        <v>0.2494427466481928</v>
      </c>
      <c r="CA1456">
        <v>0.2494427466481928</v>
      </c>
      <c r="CB1456" t="s">
        <v>89</v>
      </c>
      <c r="CC1456" t="s">
        <v>90</v>
      </c>
      <c r="CD1456">
        <v>6.6373454195702477</v>
      </c>
      <c r="CE1456">
        <v>6.6373454195702477</v>
      </c>
      <c r="CF1456">
        <v>6.6373454195702477</v>
      </c>
      <c r="CG1456" t="s">
        <v>89</v>
      </c>
      <c r="CH1456" t="s">
        <v>91</v>
      </c>
      <c r="CI1456">
        <v>0.20267223165165671</v>
      </c>
      <c r="CJ1456">
        <v>5.3928431534008263</v>
      </c>
      <c r="CK1456">
        <v>3.7581703358802093E-2</v>
      </c>
      <c r="CL1456">
        <v>7.6340742750183148</v>
      </c>
      <c r="CM1456">
        <v>14</v>
      </c>
      <c r="CN1456">
        <v>0.2474458417158637</v>
      </c>
      <c r="CO1456">
        <v>0.24883506434964511</v>
      </c>
      <c r="CP1456">
        <v>6.5361057992526428</v>
      </c>
      <c r="CQ1456">
        <v>6.4232221488214822</v>
      </c>
      <c r="CR1456">
        <v>5.1742782862996277</v>
      </c>
      <c r="CS1456">
        <v>5.1742782862996286</v>
      </c>
      <c r="CT1456">
        <v>8.8817841970012523E-16</v>
      </c>
      <c r="CU1456">
        <v>-1.7165261908155E-14</v>
      </c>
    </row>
    <row r="1457" spans="1:99" x14ac:dyDescent="0.3">
      <c r="A1457" t="s">
        <v>286</v>
      </c>
      <c r="B1457" t="s">
        <v>83</v>
      </c>
      <c r="C1457" t="s">
        <v>3377</v>
      </c>
      <c r="D1457" t="s">
        <v>109</v>
      </c>
      <c r="E1457">
        <v>0.17499999999999999</v>
      </c>
      <c r="F1457">
        <v>0.25</v>
      </c>
      <c r="G1457">
        <v>3.8091959007136363E-2</v>
      </c>
      <c r="H1457">
        <v>1</v>
      </c>
      <c r="I1457">
        <v>112</v>
      </c>
      <c r="J1457">
        <v>12</v>
      </c>
      <c r="K1457">
        <v>5.2698391513624756</v>
      </c>
      <c r="L1457">
        <v>5.2699017864773454</v>
      </c>
      <c r="M1457">
        <v>5.1742782862996277</v>
      </c>
      <c r="N1457">
        <v>5.1740714264780552</v>
      </c>
      <c r="O1457">
        <v>5.1742782862996277</v>
      </c>
      <c r="P1457">
        <v>5.1740714264780552</v>
      </c>
      <c r="Q1457" s="1">
        <v>5.1742782862996277</v>
      </c>
      <c r="S1457">
        <v>1.34</v>
      </c>
      <c r="T1457">
        <v>4.41</v>
      </c>
      <c r="U1457">
        <v>4.3</v>
      </c>
      <c r="V1457">
        <v>1.1000000000000001</v>
      </c>
      <c r="W1457">
        <v>0.16700000000000001</v>
      </c>
      <c r="Y1457" t="s">
        <v>84</v>
      </c>
      <c r="AA1457">
        <v>3</v>
      </c>
      <c r="AB1457">
        <v>90</v>
      </c>
      <c r="AC1457" t="s">
        <v>287</v>
      </c>
      <c r="AD1457" t="s">
        <v>87</v>
      </c>
      <c r="AE1457" t="s">
        <v>87</v>
      </c>
      <c r="AF1457" t="s">
        <v>111</v>
      </c>
      <c r="AG1457" t="b">
        <v>0</v>
      </c>
      <c r="AH1457">
        <v>0.17499999999999999</v>
      </c>
      <c r="AI1457">
        <v>3.8070844015116373E-2</v>
      </c>
      <c r="AJ1457">
        <v>4</v>
      </c>
      <c r="AL1457">
        <v>5.2188679959174546</v>
      </c>
      <c r="AM1457">
        <v>5.3105859618927722</v>
      </c>
      <c r="AN1457">
        <v>5.2500148047641746</v>
      </c>
      <c r="AO1457">
        <v>5.2188679959174546</v>
      </c>
      <c r="AP1457">
        <v>0.20104974639413931</v>
      </c>
      <c r="AQ1457">
        <v>0.20217848978408659</v>
      </c>
      <c r="AR1457">
        <v>448.34792518300611</v>
      </c>
      <c r="AS1457">
        <v>11557.18749543963</v>
      </c>
      <c r="AT1457">
        <v>0.20073696106269229</v>
      </c>
      <c r="AU1457">
        <v>5.1744517281290952</v>
      </c>
      <c r="AV1457">
        <v>5.3233739049653064</v>
      </c>
      <c r="AW1457">
        <v>5.3107748618331101</v>
      </c>
      <c r="AX1457">
        <v>21.293495619861229</v>
      </c>
      <c r="AY1457">
        <v>21.24309944733244</v>
      </c>
      <c r="AZ1457">
        <v>0.20265812892893131</v>
      </c>
      <c r="BA1457">
        <v>0.20217848978408659</v>
      </c>
      <c r="BB1457">
        <v>5.3498006851932223</v>
      </c>
      <c r="BC1457">
        <v>5.3498006851932223</v>
      </c>
      <c r="BD1457" t="b">
        <v>0</v>
      </c>
      <c r="BE1457" t="b">
        <v>0</v>
      </c>
      <c r="BH1457">
        <v>448.34449483959651</v>
      </c>
      <c r="BI1457">
        <v>11556.623268249899</v>
      </c>
      <c r="BJ1457">
        <v>0.20073849692790169</v>
      </c>
      <c r="BK1457">
        <v>0.20073849692790169</v>
      </c>
      <c r="BL1457">
        <v>0.20073849692790169</v>
      </c>
      <c r="BM1457" t="s">
        <v>89</v>
      </c>
      <c r="BN1457">
        <v>5.1742782862996286</v>
      </c>
      <c r="BO1457">
        <v>5.1742782862996277</v>
      </c>
      <c r="BP1457">
        <v>5.1742782862996286</v>
      </c>
      <c r="BQ1457" t="s">
        <v>89</v>
      </c>
      <c r="BR1457">
        <v>5.2698391513624774</v>
      </c>
      <c r="BS1457">
        <v>5.2698391513624774</v>
      </c>
      <c r="BT1457">
        <v>5.2698391513624774</v>
      </c>
      <c r="BU1457" t="s">
        <v>89</v>
      </c>
      <c r="BV1457">
        <v>3.8091959007136363E-2</v>
      </c>
      <c r="BW1457">
        <v>111.0335985761773</v>
      </c>
      <c r="BX1457">
        <v>3524.3860331704068</v>
      </c>
      <c r="BY1457">
        <v>0.81056546085240433</v>
      </c>
      <c r="BZ1457">
        <v>0.81056546085240433</v>
      </c>
      <c r="CA1457">
        <v>0.81056546085240433</v>
      </c>
      <c r="CB1457" t="s">
        <v>89</v>
      </c>
      <c r="CC1457" t="s">
        <v>90</v>
      </c>
      <c r="CD1457">
        <v>21.39358853371942</v>
      </c>
      <c r="CE1457">
        <v>21.39358853371942</v>
      </c>
      <c r="CF1457">
        <v>21.39358853371942</v>
      </c>
      <c r="CG1457" t="s">
        <v>89</v>
      </c>
      <c r="CH1457" t="s">
        <v>91</v>
      </c>
      <c r="CI1457">
        <v>0.20264136521310111</v>
      </c>
      <c r="CJ1457">
        <v>5.3483971334298541</v>
      </c>
      <c r="CK1457">
        <v>3.7888242057887343E-2</v>
      </c>
      <c r="CL1457">
        <v>2.787592796098401</v>
      </c>
      <c r="CM1457">
        <v>10</v>
      </c>
      <c r="CN1457">
        <v>0.804198985576557</v>
      </c>
      <c r="CO1457">
        <v>0.80871395913634658</v>
      </c>
      <c r="CP1457">
        <v>21.242343847571089</v>
      </c>
      <c r="CQ1457">
        <v>20.875471983669819</v>
      </c>
      <c r="CR1457">
        <v>5.1742782862996277</v>
      </c>
      <c r="CS1457">
        <v>5.1742782862996286</v>
      </c>
      <c r="CT1457">
        <v>8.8817841970012523E-16</v>
      </c>
      <c r="CU1457">
        <v>-1.7165261908155E-14</v>
      </c>
    </row>
    <row r="1458" spans="1:99" x14ac:dyDescent="0.3">
      <c r="A1458" t="s">
        <v>288</v>
      </c>
      <c r="B1458" t="s">
        <v>83</v>
      </c>
      <c r="C1458" t="s">
        <v>3377</v>
      </c>
      <c r="D1458" t="s">
        <v>109</v>
      </c>
      <c r="E1458">
        <v>0.17499999999999999</v>
      </c>
      <c r="F1458">
        <v>0.4375</v>
      </c>
      <c r="G1458">
        <v>3.8091959007136363E-2</v>
      </c>
      <c r="H1458">
        <v>1</v>
      </c>
      <c r="I1458">
        <v>112</v>
      </c>
      <c r="J1458">
        <v>12</v>
      </c>
      <c r="K1458">
        <v>5.2698391513624756</v>
      </c>
      <c r="L1458">
        <v>5.2699017864773454</v>
      </c>
      <c r="M1458">
        <v>5.1742782862996277</v>
      </c>
      <c r="N1458">
        <v>5.1740714264780552</v>
      </c>
      <c r="O1458">
        <v>5.1742782862996277</v>
      </c>
      <c r="P1458">
        <v>5.1740714264780552</v>
      </c>
      <c r="Q1458" s="1">
        <v>5.1742782862996277</v>
      </c>
      <c r="S1458">
        <v>1.34</v>
      </c>
      <c r="T1458">
        <v>4.41</v>
      </c>
      <c r="U1458">
        <v>4.3</v>
      </c>
      <c r="V1458">
        <v>1.1000000000000001</v>
      </c>
      <c r="W1458">
        <v>0.16700000000000001</v>
      </c>
      <c r="Y1458" t="s">
        <v>84</v>
      </c>
      <c r="AA1458">
        <v>3</v>
      </c>
      <c r="AB1458">
        <v>90</v>
      </c>
      <c r="AC1458" t="s">
        <v>289</v>
      </c>
      <c r="AD1458" t="s">
        <v>87</v>
      </c>
      <c r="AE1458" t="s">
        <v>87</v>
      </c>
      <c r="AF1458" t="s">
        <v>111</v>
      </c>
      <c r="AG1458" t="b">
        <v>0</v>
      </c>
      <c r="AH1458">
        <v>0.17499999999999999</v>
      </c>
      <c r="AI1458">
        <v>3.8070844015116373E-2</v>
      </c>
      <c r="AJ1458">
        <v>4</v>
      </c>
      <c r="AL1458">
        <v>5.2188679959174546</v>
      </c>
      <c r="AM1458">
        <v>5.3105859618927722</v>
      </c>
      <c r="AN1458">
        <v>5.2500148047641746</v>
      </c>
      <c r="AO1458">
        <v>5.2188679959174546</v>
      </c>
      <c r="AP1458">
        <v>0.20104974639413931</v>
      </c>
      <c r="AQ1458">
        <v>0.20217848978408659</v>
      </c>
      <c r="AR1458">
        <v>448.34792518300611</v>
      </c>
      <c r="AS1458">
        <v>11557.18749543963</v>
      </c>
      <c r="AT1458">
        <v>0.20073696106269229</v>
      </c>
      <c r="AU1458">
        <v>5.1744517281290952</v>
      </c>
      <c r="AV1458">
        <v>5.3233739049653108</v>
      </c>
      <c r="AW1458">
        <v>5.3107748618331136</v>
      </c>
      <c r="AX1458">
        <v>12.16771178277785</v>
      </c>
      <c r="AY1458">
        <v>12.138913969904261</v>
      </c>
      <c r="AZ1458">
        <v>0.20265812892893131</v>
      </c>
      <c r="BA1458">
        <v>0.20217848978408659</v>
      </c>
      <c r="BB1458">
        <v>9.3621511990881139</v>
      </c>
      <c r="BC1458">
        <v>9.3621511990881139</v>
      </c>
      <c r="BD1458" t="b">
        <v>0</v>
      </c>
      <c r="BE1458" t="b">
        <v>0</v>
      </c>
      <c r="BH1458">
        <v>448.34449483959651</v>
      </c>
      <c r="BI1458">
        <v>11556.623268249899</v>
      </c>
      <c r="BJ1458">
        <v>0.20073849692790169</v>
      </c>
      <c r="BK1458">
        <v>0.20073849692790169</v>
      </c>
      <c r="BL1458">
        <v>0.20073849692790169</v>
      </c>
      <c r="BM1458" t="s">
        <v>89</v>
      </c>
      <c r="BN1458">
        <v>5.1742782862996286</v>
      </c>
      <c r="BO1458">
        <v>5.1742782862996277</v>
      </c>
      <c r="BP1458">
        <v>5.1742782862996286</v>
      </c>
      <c r="BQ1458" t="s">
        <v>89</v>
      </c>
      <c r="BR1458">
        <v>5.2698391513624774</v>
      </c>
      <c r="BS1458">
        <v>5.2698391513624774</v>
      </c>
      <c r="BT1458">
        <v>5.2698391513624774</v>
      </c>
      <c r="BU1458" t="s">
        <v>89</v>
      </c>
      <c r="BV1458">
        <v>3.8091959007136363E-2</v>
      </c>
      <c r="BW1458">
        <v>194.30879750831031</v>
      </c>
      <c r="BX1458">
        <v>6167.6755580482186</v>
      </c>
      <c r="BY1458">
        <v>0.46318026334423101</v>
      </c>
      <c r="BZ1458">
        <v>0.46318026334423101</v>
      </c>
      <c r="CA1458">
        <v>0.46318026334423101</v>
      </c>
      <c r="CB1458" t="s">
        <v>89</v>
      </c>
      <c r="CC1458" t="s">
        <v>90</v>
      </c>
      <c r="CD1458">
        <v>12.224907733553961</v>
      </c>
      <c r="CE1458">
        <v>12.224907733553961</v>
      </c>
      <c r="CF1458">
        <v>12.224907733553961</v>
      </c>
      <c r="CG1458" t="s">
        <v>89</v>
      </c>
      <c r="CH1458" t="s">
        <v>91</v>
      </c>
      <c r="CI1458">
        <v>0.20264136521310111</v>
      </c>
      <c r="CJ1458">
        <v>5.3483971334298559</v>
      </c>
      <c r="CK1458">
        <v>3.7888242057887322E-2</v>
      </c>
      <c r="CL1458">
        <v>4.8782873931721999</v>
      </c>
      <c r="CM1458">
        <v>10</v>
      </c>
      <c r="CN1458">
        <v>0.45954227747231829</v>
      </c>
      <c r="CO1458">
        <v>0.46212226236362658</v>
      </c>
      <c r="CP1458">
        <v>12.138482198612049</v>
      </c>
      <c r="CQ1458">
        <v>11.92884113352561</v>
      </c>
      <c r="CR1458">
        <v>5.1742782862996277</v>
      </c>
      <c r="CS1458">
        <v>5.1742782862996286</v>
      </c>
      <c r="CT1458">
        <v>8.8817841970012523E-16</v>
      </c>
      <c r="CU1458">
        <v>-1.7165261908155E-14</v>
      </c>
    </row>
    <row r="1459" spans="1:99" x14ac:dyDescent="0.3">
      <c r="A1459" t="s">
        <v>290</v>
      </c>
      <c r="B1459" t="s">
        <v>83</v>
      </c>
      <c r="C1459" t="s">
        <v>3377</v>
      </c>
      <c r="D1459" t="s">
        <v>109</v>
      </c>
      <c r="E1459">
        <v>0.17499999999999999</v>
      </c>
      <c r="F1459">
        <v>0.8125</v>
      </c>
      <c r="G1459">
        <v>3.8091959007136363E-2</v>
      </c>
      <c r="H1459">
        <v>1</v>
      </c>
      <c r="I1459">
        <v>112</v>
      </c>
      <c r="J1459">
        <v>12</v>
      </c>
      <c r="K1459">
        <v>5.2698391513624756</v>
      </c>
      <c r="L1459">
        <v>5.2699017864773454</v>
      </c>
      <c r="M1459">
        <v>5.1742782862996277</v>
      </c>
      <c r="N1459">
        <v>5.1740714264780552</v>
      </c>
      <c r="O1459">
        <v>5.1742782862996277</v>
      </c>
      <c r="P1459">
        <v>5.1740714264780552</v>
      </c>
      <c r="Q1459" s="1">
        <v>5.1742782862996277</v>
      </c>
      <c r="S1459">
        <v>1.34</v>
      </c>
      <c r="T1459">
        <v>4.41</v>
      </c>
      <c r="U1459">
        <v>4.3</v>
      </c>
      <c r="V1459">
        <v>1.1000000000000001</v>
      </c>
      <c r="W1459">
        <v>0.16700000000000001</v>
      </c>
      <c r="Y1459" t="s">
        <v>84</v>
      </c>
      <c r="AA1459">
        <v>3</v>
      </c>
      <c r="AB1459">
        <v>90</v>
      </c>
      <c r="AC1459" t="s">
        <v>291</v>
      </c>
      <c r="AD1459" t="s">
        <v>87</v>
      </c>
      <c r="AE1459" t="s">
        <v>87</v>
      </c>
      <c r="AF1459" t="s">
        <v>111</v>
      </c>
      <c r="AG1459" t="b">
        <v>0</v>
      </c>
      <c r="AH1459">
        <v>0.17499999999999999</v>
      </c>
      <c r="AI1459">
        <v>3.8070844015116373E-2</v>
      </c>
      <c r="AJ1459">
        <v>4</v>
      </c>
      <c r="AL1459">
        <v>5.2188679959174546</v>
      </c>
      <c r="AM1459">
        <v>5.3105859618927722</v>
      </c>
      <c r="AN1459">
        <v>5.2500148047641746</v>
      </c>
      <c r="AO1459">
        <v>5.2188679959174546</v>
      </c>
      <c r="AP1459">
        <v>0.20104974639413931</v>
      </c>
      <c r="AQ1459">
        <v>0.20217848978408659</v>
      </c>
      <c r="AR1459">
        <v>448.34792518300611</v>
      </c>
      <c r="AS1459">
        <v>11557.18749543963</v>
      </c>
      <c r="AT1459">
        <v>0.20073696106269229</v>
      </c>
      <c r="AU1459">
        <v>5.1744517281290952</v>
      </c>
      <c r="AV1459">
        <v>5.3233739049653046</v>
      </c>
      <c r="AW1459">
        <v>5.310774861833111</v>
      </c>
      <c r="AX1459">
        <v>6.5518448061111441</v>
      </c>
      <c r="AY1459">
        <v>6.5363382914869046</v>
      </c>
      <c r="AZ1459">
        <v>0.2026581289289312</v>
      </c>
      <c r="BA1459">
        <v>0.20217848978408659</v>
      </c>
      <c r="BB1459">
        <v>17.386852226877949</v>
      </c>
      <c r="BC1459">
        <v>17.386852226877949</v>
      </c>
      <c r="BD1459" t="b">
        <v>0</v>
      </c>
      <c r="BE1459" t="b">
        <v>0</v>
      </c>
      <c r="BH1459">
        <v>448.34449483959651</v>
      </c>
      <c r="BI1459">
        <v>11556.623268249899</v>
      </c>
      <c r="BJ1459">
        <v>0.20073849692790169</v>
      </c>
      <c r="BK1459">
        <v>0.20073849692790169</v>
      </c>
      <c r="BL1459">
        <v>0.20073849692790169</v>
      </c>
      <c r="BM1459" t="s">
        <v>89</v>
      </c>
      <c r="BN1459">
        <v>5.1742782862996286</v>
      </c>
      <c r="BO1459">
        <v>5.1742782862996277</v>
      </c>
      <c r="BP1459">
        <v>5.1742782862996286</v>
      </c>
      <c r="BQ1459" t="s">
        <v>89</v>
      </c>
      <c r="BR1459">
        <v>5.2698391513624774</v>
      </c>
      <c r="BS1459">
        <v>5.2698391513624774</v>
      </c>
      <c r="BT1459">
        <v>5.2698391513624774</v>
      </c>
      <c r="BU1459" t="s">
        <v>89</v>
      </c>
      <c r="BV1459">
        <v>3.8091959007136363E-2</v>
      </c>
      <c r="BW1459">
        <v>360.85919537257632</v>
      </c>
      <c r="BX1459">
        <v>11454.254607803839</v>
      </c>
      <c r="BY1459">
        <v>0.2494047571853551</v>
      </c>
      <c r="BZ1459">
        <v>0.2494047571853551</v>
      </c>
      <c r="CA1459">
        <v>0.2494047571853551</v>
      </c>
      <c r="CB1459" t="s">
        <v>89</v>
      </c>
      <c r="CC1459" t="s">
        <v>90</v>
      </c>
      <c r="CD1459">
        <v>6.5826426257598207</v>
      </c>
      <c r="CE1459">
        <v>6.5826426257598207</v>
      </c>
      <c r="CF1459">
        <v>6.5826426257598207</v>
      </c>
      <c r="CG1459" t="s">
        <v>89</v>
      </c>
      <c r="CH1459" t="s">
        <v>91</v>
      </c>
      <c r="CI1459">
        <v>0.202641365213101</v>
      </c>
      <c r="CJ1459">
        <v>5.3483971334298541</v>
      </c>
      <c r="CK1459">
        <v>3.7888242057887322E-2</v>
      </c>
      <c r="CL1459">
        <v>9.0596765873198013</v>
      </c>
      <c r="CM1459">
        <v>10</v>
      </c>
      <c r="CN1459">
        <v>0.2474458417158637</v>
      </c>
      <c r="CO1459">
        <v>0.24883506434964511</v>
      </c>
      <c r="CP1459">
        <v>6.5361057992526428</v>
      </c>
      <c r="CQ1459">
        <v>6.4232221488214822</v>
      </c>
      <c r="CR1459">
        <v>5.1742782862996277</v>
      </c>
      <c r="CS1459">
        <v>5.1742782862996286</v>
      </c>
      <c r="CT1459">
        <v>8.8817841970012523E-16</v>
      </c>
      <c r="CU1459">
        <v>-1.7165261908155E-14</v>
      </c>
    </row>
    <row r="1460" spans="1:99" x14ac:dyDescent="0.3">
      <c r="A1460" t="s">
        <v>346</v>
      </c>
      <c r="B1460" t="s">
        <v>83</v>
      </c>
      <c r="C1460" t="s">
        <v>3377</v>
      </c>
      <c r="D1460" t="s">
        <v>129</v>
      </c>
      <c r="E1460">
        <v>2.5000000000000001E-2</v>
      </c>
      <c r="F1460">
        <v>0.25</v>
      </c>
      <c r="G1460">
        <v>2.2101927159373369E-2</v>
      </c>
      <c r="H1460">
        <v>2</v>
      </c>
      <c r="I1460">
        <v>112</v>
      </c>
      <c r="J1460">
        <v>11</v>
      </c>
      <c r="K1460">
        <v>7.4213126622610401</v>
      </c>
      <c r="L1460">
        <v>7.4220271379789944</v>
      </c>
      <c r="M1460">
        <v>7.2198411999082213</v>
      </c>
      <c r="N1460">
        <v>7.2187480862521012</v>
      </c>
      <c r="O1460">
        <v>7.2198411999082213</v>
      </c>
      <c r="P1460">
        <v>7.2187480862521012</v>
      </c>
      <c r="Q1460" s="1">
        <v>7.2198411999082213</v>
      </c>
      <c r="S1460">
        <v>1.34</v>
      </c>
      <c r="T1460">
        <v>4.41</v>
      </c>
      <c r="U1460">
        <v>4.3</v>
      </c>
      <c r="V1460">
        <v>1.1000000000000001</v>
      </c>
      <c r="W1460">
        <v>0.16700000000000001</v>
      </c>
      <c r="Y1460" t="s">
        <v>84</v>
      </c>
      <c r="AA1460">
        <v>4</v>
      </c>
      <c r="AB1460">
        <v>270</v>
      </c>
      <c r="AC1460" t="s">
        <v>347</v>
      </c>
      <c r="AD1460" t="s">
        <v>87</v>
      </c>
      <c r="AE1460" t="s">
        <v>87</v>
      </c>
      <c r="AF1460" t="s">
        <v>131</v>
      </c>
      <c r="AG1460" t="b">
        <v>0</v>
      </c>
      <c r="AH1460">
        <v>2.5000000000000001E-2</v>
      </c>
      <c r="AI1460">
        <v>2.207248526293832E-2</v>
      </c>
      <c r="AJ1460">
        <v>4</v>
      </c>
      <c r="AL1460">
        <v>7.2678057331943791</v>
      </c>
      <c r="AM1460">
        <v>7.4643176554012642</v>
      </c>
      <c r="AN1460">
        <v>7.2893418307463724</v>
      </c>
      <c r="AO1460">
        <v>7.2678057331943799</v>
      </c>
      <c r="AP1460">
        <v>0.16431119584540099</v>
      </c>
      <c r="AQ1460">
        <v>0.16475604144673159</v>
      </c>
      <c r="AR1460">
        <v>1646.2672771263019</v>
      </c>
      <c r="AS1460">
        <v>72491.650292272068</v>
      </c>
      <c r="AT1460">
        <v>0.16400739038639439</v>
      </c>
      <c r="AU1460">
        <v>7.2218931606246768</v>
      </c>
      <c r="AV1460">
        <v>2.530776763200183</v>
      </c>
      <c r="AW1460">
        <v>3.9568519495217398</v>
      </c>
      <c r="AX1460">
        <v>10.12310705280073</v>
      </c>
      <c r="AY1460">
        <v>15.827407798086959</v>
      </c>
      <c r="AZ1460">
        <v>0.14684044779629971</v>
      </c>
      <c r="BA1460">
        <v>0.16475604144673159</v>
      </c>
      <c r="BB1460">
        <v>7.370868007031226</v>
      </c>
      <c r="BC1460">
        <v>7.370868007031226</v>
      </c>
      <c r="BD1460" t="b">
        <v>1</v>
      </c>
      <c r="BE1460" t="b">
        <v>1</v>
      </c>
      <c r="BH1460">
        <v>1646.0874049974991</v>
      </c>
      <c r="BI1460">
        <v>72455.217602935372</v>
      </c>
      <c r="BJ1460">
        <v>0.1640253118882288</v>
      </c>
      <c r="BK1460">
        <v>0.1640253118882288</v>
      </c>
      <c r="BL1460">
        <v>0.1640253118882288</v>
      </c>
      <c r="BM1460" t="s">
        <v>89</v>
      </c>
      <c r="BN1460">
        <v>7.2198411999082222</v>
      </c>
      <c r="BO1460">
        <v>7.2198411999082239</v>
      </c>
      <c r="BP1460">
        <v>7.2198411999082222</v>
      </c>
      <c r="BQ1460" t="s">
        <v>89</v>
      </c>
      <c r="BR1460">
        <v>7.4213126622610401</v>
      </c>
      <c r="BS1460">
        <v>7.4213126622610401</v>
      </c>
      <c r="BT1460">
        <v>7.4213126622610401</v>
      </c>
      <c r="BU1460" t="s">
        <v>89</v>
      </c>
      <c r="BV1460">
        <v>2.2101927159373369E-2</v>
      </c>
      <c r="BW1460">
        <v>446.08136938516702</v>
      </c>
      <c r="BX1460">
        <v>44275.074619239123</v>
      </c>
      <c r="BY1460">
        <v>0.60527073877158422</v>
      </c>
      <c r="BZ1460">
        <v>0.60527073877158422</v>
      </c>
      <c r="CA1460">
        <v>0.60527073877158422</v>
      </c>
      <c r="CB1460" t="s">
        <v>89</v>
      </c>
      <c r="CC1460" t="s">
        <v>90</v>
      </c>
      <c r="CD1460">
        <v>48.179345792868467</v>
      </c>
      <c r="CE1460">
        <v>48.179345792868467</v>
      </c>
      <c r="CF1460">
        <v>48.179345792868467</v>
      </c>
      <c r="CG1460" t="s">
        <v>89</v>
      </c>
      <c r="CH1460" t="s">
        <v>91</v>
      </c>
      <c r="CI1460">
        <v>0.15131768469289611</v>
      </c>
      <c r="CJ1460">
        <v>12.04483644821712</v>
      </c>
      <c r="CK1460">
        <v>1.256286752779397E-2</v>
      </c>
      <c r="CL1460">
        <v>3.5471206274988192</v>
      </c>
      <c r="CM1460">
        <v>42</v>
      </c>
      <c r="CN1460">
        <v>0.65724478338160419</v>
      </c>
      <c r="CO1460">
        <v>0.65902416578692624</v>
      </c>
      <c r="CP1460">
        <v>29.857270621605061</v>
      </c>
      <c r="CQ1460">
        <v>29.07122293277752</v>
      </c>
      <c r="CR1460">
        <v>7.2198411999082213</v>
      </c>
      <c r="CS1460">
        <v>7.2198411999082222</v>
      </c>
      <c r="CT1460">
        <v>8.8817841970012523E-16</v>
      </c>
      <c r="CU1460">
        <v>-1.2301910736089539E-14</v>
      </c>
    </row>
    <row r="1461" spans="1:99" x14ac:dyDescent="0.3">
      <c r="A1461" t="s">
        <v>348</v>
      </c>
      <c r="B1461" t="s">
        <v>83</v>
      </c>
      <c r="C1461" t="s">
        <v>3377</v>
      </c>
      <c r="D1461" t="s">
        <v>129</v>
      </c>
      <c r="E1461">
        <v>2.5000000000000001E-2</v>
      </c>
      <c r="F1461">
        <v>0.4375</v>
      </c>
      <c r="G1461">
        <v>2.2101927159373369E-2</v>
      </c>
      <c r="H1461">
        <v>2</v>
      </c>
      <c r="I1461">
        <v>112</v>
      </c>
      <c r="J1461">
        <v>11</v>
      </c>
      <c r="K1461">
        <v>7.4213126622610401</v>
      </c>
      <c r="L1461">
        <v>7.4220271379789944</v>
      </c>
      <c r="M1461">
        <v>7.2198411999082213</v>
      </c>
      <c r="N1461">
        <v>7.2187480862521012</v>
      </c>
      <c r="O1461">
        <v>7.2198411999082213</v>
      </c>
      <c r="P1461">
        <v>7.2187480862521012</v>
      </c>
      <c r="Q1461" s="1">
        <v>7.2198411999082213</v>
      </c>
      <c r="S1461">
        <v>1.34</v>
      </c>
      <c r="T1461">
        <v>4.41</v>
      </c>
      <c r="U1461">
        <v>4.3</v>
      </c>
      <c r="V1461">
        <v>1.1000000000000001</v>
      </c>
      <c r="W1461">
        <v>0.16700000000000001</v>
      </c>
      <c r="Y1461" t="s">
        <v>84</v>
      </c>
      <c r="AA1461">
        <v>4</v>
      </c>
      <c r="AB1461">
        <v>270</v>
      </c>
      <c r="AC1461" t="s">
        <v>349</v>
      </c>
      <c r="AD1461" t="s">
        <v>87</v>
      </c>
      <c r="AE1461" t="s">
        <v>87</v>
      </c>
      <c r="AF1461" t="s">
        <v>131</v>
      </c>
      <c r="AG1461" t="b">
        <v>0</v>
      </c>
      <c r="AH1461">
        <v>2.5000000000000001E-2</v>
      </c>
      <c r="AI1461">
        <v>2.207248526293832E-2</v>
      </c>
      <c r="AJ1461">
        <v>4</v>
      </c>
      <c r="AL1461">
        <v>7.2678057331943791</v>
      </c>
      <c r="AM1461">
        <v>7.4643176554012642</v>
      </c>
      <c r="AN1461">
        <v>7.2893418307463724</v>
      </c>
      <c r="AO1461">
        <v>7.2678057331943799</v>
      </c>
      <c r="AP1461">
        <v>0.16431119584540099</v>
      </c>
      <c r="AQ1461">
        <v>0.16475604144673159</v>
      </c>
      <c r="AR1461">
        <v>1646.2672771263019</v>
      </c>
      <c r="AS1461">
        <v>72491.650292272068</v>
      </c>
      <c r="AT1461">
        <v>0.16400739038639439</v>
      </c>
      <c r="AU1461">
        <v>7.2218931606246768</v>
      </c>
      <c r="AV1461">
        <v>2.530776763200183</v>
      </c>
      <c r="AW1461">
        <v>3.956851949521738</v>
      </c>
      <c r="AX1461">
        <v>5.7846326016004186</v>
      </c>
      <c r="AY1461">
        <v>9.0442330274782581</v>
      </c>
      <c r="AZ1461">
        <v>0.14684044779629979</v>
      </c>
      <c r="BA1461">
        <v>0.16475604144673159</v>
      </c>
      <c r="BB1461">
        <v>12.89901901230464</v>
      </c>
      <c r="BC1461">
        <v>12.89901901230464</v>
      </c>
      <c r="BD1461" t="b">
        <v>1</v>
      </c>
      <c r="BE1461" t="b">
        <v>1</v>
      </c>
      <c r="BH1461">
        <v>1646.0874049974991</v>
      </c>
      <c r="BI1461">
        <v>72455.217602935372</v>
      </c>
      <c r="BJ1461">
        <v>0.1640253118882288</v>
      </c>
      <c r="BK1461">
        <v>0.1640253118882288</v>
      </c>
      <c r="BL1461">
        <v>0.1640253118882288</v>
      </c>
      <c r="BM1461" t="s">
        <v>89</v>
      </c>
      <c r="BN1461">
        <v>7.2198411999082222</v>
      </c>
      <c r="BO1461">
        <v>7.2198411999082239</v>
      </c>
      <c r="BP1461">
        <v>7.2198411999082222</v>
      </c>
      <c r="BQ1461" t="s">
        <v>89</v>
      </c>
      <c r="BR1461">
        <v>7.4213126622610401</v>
      </c>
      <c r="BS1461">
        <v>7.4213126622610401</v>
      </c>
      <c r="BT1461">
        <v>7.4213126622610401</v>
      </c>
      <c r="BU1461" t="s">
        <v>89</v>
      </c>
      <c r="BV1461">
        <v>2.2101927159373369E-2</v>
      </c>
      <c r="BW1461">
        <v>780.64239642404198</v>
      </c>
      <c r="BX1461">
        <v>77481.380583668404</v>
      </c>
      <c r="BY1461">
        <v>0.34586899358376261</v>
      </c>
      <c r="BZ1461">
        <v>0.34586899358376261</v>
      </c>
      <c r="CA1461">
        <v>0.34586899358376261</v>
      </c>
      <c r="CB1461" t="s">
        <v>89</v>
      </c>
      <c r="CC1461" t="s">
        <v>90</v>
      </c>
      <c r="CD1461">
        <v>27.531054738781979</v>
      </c>
      <c r="CE1461">
        <v>27.531054738781979</v>
      </c>
      <c r="CF1461">
        <v>27.531054738781979</v>
      </c>
      <c r="CG1461" t="s">
        <v>89</v>
      </c>
      <c r="CH1461" t="s">
        <v>91</v>
      </c>
      <c r="CI1461">
        <v>0.15131768469289611</v>
      </c>
      <c r="CJ1461">
        <v>12.04483644821712</v>
      </c>
      <c r="CK1461">
        <v>1.2562867527793981E-2</v>
      </c>
      <c r="CL1461">
        <v>6.2074610981229323</v>
      </c>
      <c r="CM1461">
        <v>42</v>
      </c>
      <c r="CN1461">
        <v>0.37556844764663089</v>
      </c>
      <c r="CO1461">
        <v>0.37658523759252932</v>
      </c>
      <c r="CP1461">
        <v>17.061297498060028</v>
      </c>
      <c r="CQ1461">
        <v>16.61212739015858</v>
      </c>
      <c r="CR1461">
        <v>7.2198411999082213</v>
      </c>
      <c r="CS1461">
        <v>7.2198411999082222</v>
      </c>
      <c r="CT1461">
        <v>8.8817841970012523E-16</v>
      </c>
      <c r="CU1461">
        <v>-1.2301910736089539E-14</v>
      </c>
    </row>
    <row r="1462" spans="1:99" x14ac:dyDescent="0.3">
      <c r="A1462" t="s">
        <v>350</v>
      </c>
      <c r="B1462" t="s">
        <v>83</v>
      </c>
      <c r="C1462" t="s">
        <v>3377</v>
      </c>
      <c r="D1462" t="s">
        <v>129</v>
      </c>
      <c r="E1462">
        <v>2.5000000000000001E-2</v>
      </c>
      <c r="F1462">
        <v>0.8125</v>
      </c>
      <c r="G1462">
        <v>2.2101927159373369E-2</v>
      </c>
      <c r="H1462">
        <v>2</v>
      </c>
      <c r="I1462">
        <v>112</v>
      </c>
      <c r="J1462">
        <v>11</v>
      </c>
      <c r="K1462">
        <v>7.4213126622610401</v>
      </c>
      <c r="L1462">
        <v>7.4220271379789944</v>
      </c>
      <c r="M1462">
        <v>7.2198411999082213</v>
      </c>
      <c r="N1462">
        <v>7.2187480862521012</v>
      </c>
      <c r="O1462">
        <v>7.2198411999082213</v>
      </c>
      <c r="P1462">
        <v>7.2187480862521012</v>
      </c>
      <c r="Q1462" s="1">
        <v>7.2198411999082213</v>
      </c>
      <c r="S1462">
        <v>1.34</v>
      </c>
      <c r="T1462">
        <v>4.41</v>
      </c>
      <c r="U1462">
        <v>4.3</v>
      </c>
      <c r="V1462">
        <v>1.1000000000000001</v>
      </c>
      <c r="W1462">
        <v>0.16700000000000001</v>
      </c>
      <c r="Y1462" t="s">
        <v>84</v>
      </c>
      <c r="AA1462">
        <v>4</v>
      </c>
      <c r="AB1462">
        <v>270</v>
      </c>
      <c r="AC1462" t="s">
        <v>351</v>
      </c>
      <c r="AD1462" t="s">
        <v>87</v>
      </c>
      <c r="AE1462" t="s">
        <v>87</v>
      </c>
      <c r="AF1462" t="s">
        <v>131</v>
      </c>
      <c r="AG1462" t="b">
        <v>0</v>
      </c>
      <c r="AH1462">
        <v>2.5000000000000001E-2</v>
      </c>
      <c r="AI1462">
        <v>2.207248526293832E-2</v>
      </c>
      <c r="AJ1462">
        <v>4</v>
      </c>
      <c r="AL1462">
        <v>7.2678057331943791</v>
      </c>
      <c r="AM1462">
        <v>7.4643176554012642</v>
      </c>
      <c r="AN1462">
        <v>7.2893418307463724</v>
      </c>
      <c r="AO1462">
        <v>7.2678057331943799</v>
      </c>
      <c r="AP1462">
        <v>0.16431119584540099</v>
      </c>
      <c r="AQ1462">
        <v>0.16475604144673159</v>
      </c>
      <c r="AR1462">
        <v>1646.2672771263019</v>
      </c>
      <c r="AS1462">
        <v>72491.650292272068</v>
      </c>
      <c r="AT1462">
        <v>0.16400739038639439</v>
      </c>
      <c r="AU1462">
        <v>7.2218931606246768</v>
      </c>
      <c r="AV1462">
        <v>2.5307767632001759</v>
      </c>
      <c r="AW1462">
        <v>3.9568519495217358</v>
      </c>
      <c r="AX1462">
        <v>3.114802170092525</v>
      </c>
      <c r="AY1462">
        <v>4.8699716301805989</v>
      </c>
      <c r="AZ1462">
        <v>0.14684044779629971</v>
      </c>
      <c r="BA1462">
        <v>0.16475604144673159</v>
      </c>
      <c r="BB1462">
        <v>23.955321022851479</v>
      </c>
      <c r="BC1462">
        <v>23.955321022851479</v>
      </c>
      <c r="BD1462" t="b">
        <v>1</v>
      </c>
      <c r="BE1462" t="b">
        <v>1</v>
      </c>
      <c r="BH1462">
        <v>1646.0874049974991</v>
      </c>
      <c r="BI1462">
        <v>72455.217602935372</v>
      </c>
      <c r="BJ1462">
        <v>0.1640253118882288</v>
      </c>
      <c r="BK1462">
        <v>0.1640253118882288</v>
      </c>
      <c r="BL1462">
        <v>0.1640253118882288</v>
      </c>
      <c r="BM1462" t="s">
        <v>89</v>
      </c>
      <c r="BN1462">
        <v>7.2198411999082222</v>
      </c>
      <c r="BO1462">
        <v>7.2198411999082239</v>
      </c>
      <c r="BP1462">
        <v>7.2198411999082222</v>
      </c>
      <c r="BQ1462" t="s">
        <v>89</v>
      </c>
      <c r="BR1462">
        <v>7.4213126622610401</v>
      </c>
      <c r="BS1462">
        <v>7.4213126622610401</v>
      </c>
      <c r="BT1462">
        <v>7.4213126622610401</v>
      </c>
      <c r="BU1462" t="s">
        <v>89</v>
      </c>
      <c r="BV1462">
        <v>2.2101927159373369E-2</v>
      </c>
      <c r="BW1462">
        <v>1449.764450501792</v>
      </c>
      <c r="BX1462">
        <v>143893.9925125271</v>
      </c>
      <c r="BY1462">
        <v>0.18623715039125671</v>
      </c>
      <c r="BZ1462">
        <v>0.18623715039125671</v>
      </c>
      <c r="CA1462">
        <v>0.18623715039125671</v>
      </c>
      <c r="CB1462" t="s">
        <v>89</v>
      </c>
      <c r="CC1462" t="s">
        <v>90</v>
      </c>
      <c r="CD1462">
        <v>14.824414090113381</v>
      </c>
      <c r="CE1462">
        <v>14.824414090113381</v>
      </c>
      <c r="CF1462">
        <v>14.824414090113381</v>
      </c>
      <c r="CG1462" t="s">
        <v>89</v>
      </c>
      <c r="CH1462" t="s">
        <v>91</v>
      </c>
      <c r="CI1462">
        <v>0.15131768469289611</v>
      </c>
      <c r="CJ1462">
        <v>12.04483644821712</v>
      </c>
      <c r="CK1462">
        <v>1.256286752779397E-2</v>
      </c>
      <c r="CL1462">
        <v>11.52814203937116</v>
      </c>
      <c r="CM1462">
        <v>42</v>
      </c>
      <c r="CN1462">
        <v>0.2022291641174167</v>
      </c>
      <c r="CO1462">
        <v>0.2027766663959773</v>
      </c>
      <c r="CP1462">
        <v>9.1868524989554015</v>
      </c>
      <c r="CQ1462">
        <v>8.9449916716238516</v>
      </c>
      <c r="CR1462">
        <v>7.2198411999082213</v>
      </c>
      <c r="CS1462">
        <v>7.2198411999082222</v>
      </c>
      <c r="CT1462">
        <v>8.8817841970012523E-16</v>
      </c>
      <c r="CU1462">
        <v>-1.2301910736089539E-14</v>
      </c>
    </row>
    <row r="1463" spans="1:99" x14ac:dyDescent="0.3">
      <c r="A1463" t="s">
        <v>352</v>
      </c>
      <c r="B1463" t="s">
        <v>83</v>
      </c>
      <c r="C1463" t="s">
        <v>3377</v>
      </c>
      <c r="D1463" t="s">
        <v>129</v>
      </c>
      <c r="E1463">
        <v>0.1</v>
      </c>
      <c r="F1463">
        <v>0.25</v>
      </c>
      <c r="G1463">
        <v>2.2101927159373369E-2</v>
      </c>
      <c r="H1463">
        <v>2</v>
      </c>
      <c r="I1463">
        <v>112</v>
      </c>
      <c r="J1463">
        <v>11</v>
      </c>
      <c r="K1463">
        <v>7.4213126622610401</v>
      </c>
      <c r="L1463">
        <v>7.4220271379789944</v>
      </c>
      <c r="M1463">
        <v>7.2198411999082213</v>
      </c>
      <c r="N1463">
        <v>7.2187480862521012</v>
      </c>
      <c r="O1463">
        <v>7.2198411999082213</v>
      </c>
      <c r="P1463">
        <v>7.2187480862521012</v>
      </c>
      <c r="Q1463" s="1">
        <v>7.2198411999082213</v>
      </c>
      <c r="S1463">
        <v>1.34</v>
      </c>
      <c r="T1463">
        <v>4.41</v>
      </c>
      <c r="U1463">
        <v>4.3</v>
      </c>
      <c r="V1463">
        <v>1.1000000000000001</v>
      </c>
      <c r="W1463">
        <v>0.16700000000000001</v>
      </c>
      <c r="Y1463" t="s">
        <v>84</v>
      </c>
      <c r="AA1463">
        <v>4</v>
      </c>
      <c r="AB1463">
        <v>270</v>
      </c>
      <c r="AC1463" t="s">
        <v>353</v>
      </c>
      <c r="AD1463" t="s">
        <v>87</v>
      </c>
      <c r="AE1463" t="s">
        <v>87</v>
      </c>
      <c r="AF1463" t="s">
        <v>131</v>
      </c>
      <c r="AG1463" t="b">
        <v>0</v>
      </c>
      <c r="AH1463">
        <v>0.1</v>
      </c>
      <c r="AI1463">
        <v>2.207248526293832E-2</v>
      </c>
      <c r="AJ1463">
        <v>4</v>
      </c>
      <c r="AL1463">
        <v>7.2678057331943791</v>
      </c>
      <c r="AM1463">
        <v>7.4643176554012642</v>
      </c>
      <c r="AN1463">
        <v>7.2893418307463724</v>
      </c>
      <c r="AO1463">
        <v>7.2678057331943799</v>
      </c>
      <c r="AP1463">
        <v>0.16431119584540099</v>
      </c>
      <c r="AQ1463">
        <v>0.16475604144673159</v>
      </c>
      <c r="AR1463">
        <v>1646.2672771263019</v>
      </c>
      <c r="AS1463">
        <v>72491.650292272068</v>
      </c>
      <c r="AT1463">
        <v>0.16400739038639439</v>
      </c>
      <c r="AU1463">
        <v>7.2218931606246768</v>
      </c>
      <c r="AV1463">
        <v>7.5041544353483811</v>
      </c>
      <c r="AW1463">
        <v>7.4920367957823339</v>
      </c>
      <c r="AX1463">
        <v>30.016617741393521</v>
      </c>
      <c r="AY1463">
        <v>29.968147183129339</v>
      </c>
      <c r="AZ1463">
        <v>0.16502251829154679</v>
      </c>
      <c r="BA1463">
        <v>0.16475604144673159</v>
      </c>
      <c r="BB1463">
        <v>11.225627145425261</v>
      </c>
      <c r="BC1463">
        <v>11.225627145425261</v>
      </c>
      <c r="BD1463" t="b">
        <v>0</v>
      </c>
      <c r="BE1463" t="b">
        <v>0</v>
      </c>
      <c r="BH1463">
        <v>1646.0874049974991</v>
      </c>
      <c r="BI1463">
        <v>72455.217602935372</v>
      </c>
      <c r="BJ1463">
        <v>0.1640253118882288</v>
      </c>
      <c r="BK1463">
        <v>0.1640253118882288</v>
      </c>
      <c r="BL1463">
        <v>0.1640253118882288</v>
      </c>
      <c r="BM1463" t="s">
        <v>89</v>
      </c>
      <c r="BN1463">
        <v>7.2198411999082222</v>
      </c>
      <c r="BO1463">
        <v>7.2198411999082239</v>
      </c>
      <c r="BP1463">
        <v>7.2198411999082222</v>
      </c>
      <c r="BQ1463" t="s">
        <v>89</v>
      </c>
      <c r="BR1463">
        <v>7.4213126622610401</v>
      </c>
      <c r="BS1463">
        <v>7.4213126622610401</v>
      </c>
      <c r="BT1463">
        <v>7.4213126622610401</v>
      </c>
      <c r="BU1463" t="s">
        <v>89</v>
      </c>
      <c r="BV1463">
        <v>2.2101927159373369E-2</v>
      </c>
      <c r="BW1463">
        <v>409.03508623439569</v>
      </c>
      <c r="BX1463">
        <v>22269.554623859662</v>
      </c>
      <c r="BY1463">
        <v>0.66009007316618729</v>
      </c>
      <c r="BZ1463">
        <v>0.66009007316618729</v>
      </c>
      <c r="CA1463">
        <v>0.66009007316618729</v>
      </c>
      <c r="CB1463" t="s">
        <v>89</v>
      </c>
      <c r="CC1463" t="s">
        <v>90</v>
      </c>
      <c r="CD1463">
        <v>30.155750684164921</v>
      </c>
      <c r="CE1463">
        <v>30.155750684164921</v>
      </c>
      <c r="CF1463">
        <v>30.155750684164921</v>
      </c>
      <c r="CG1463" t="s">
        <v>89</v>
      </c>
      <c r="CH1463" t="s">
        <v>91</v>
      </c>
      <c r="CI1463">
        <v>0.16502251829154679</v>
      </c>
      <c r="CJ1463">
        <v>7.5389376710412286</v>
      </c>
      <c r="CK1463">
        <v>2.1889359680666381E-2</v>
      </c>
      <c r="CL1463">
        <v>5.8754697878602498</v>
      </c>
      <c r="CM1463">
        <v>21</v>
      </c>
      <c r="CN1463">
        <v>0.65724478338160419</v>
      </c>
      <c r="CO1463">
        <v>0.65902416578692624</v>
      </c>
      <c r="CP1463">
        <v>29.857270621605061</v>
      </c>
      <c r="CQ1463">
        <v>29.07122293277752</v>
      </c>
      <c r="CR1463">
        <v>7.2198411999082213</v>
      </c>
      <c r="CS1463">
        <v>7.2198411999082222</v>
      </c>
      <c r="CT1463">
        <v>8.8817841970012523E-16</v>
      </c>
      <c r="CU1463">
        <v>-1.2301910736089539E-14</v>
      </c>
    </row>
    <row r="1464" spans="1:99" x14ac:dyDescent="0.3">
      <c r="A1464" t="s">
        <v>354</v>
      </c>
      <c r="B1464" t="s">
        <v>83</v>
      </c>
      <c r="C1464" t="s">
        <v>3377</v>
      </c>
      <c r="D1464" t="s">
        <v>129</v>
      </c>
      <c r="E1464">
        <v>0.1</v>
      </c>
      <c r="F1464">
        <v>0.4375</v>
      </c>
      <c r="G1464">
        <v>2.2101927159373369E-2</v>
      </c>
      <c r="H1464">
        <v>2</v>
      </c>
      <c r="I1464">
        <v>112</v>
      </c>
      <c r="J1464">
        <v>11</v>
      </c>
      <c r="K1464">
        <v>7.4213126622610401</v>
      </c>
      <c r="L1464">
        <v>7.4220271379789944</v>
      </c>
      <c r="M1464">
        <v>7.2198411999082213</v>
      </c>
      <c r="N1464">
        <v>7.2187480862521012</v>
      </c>
      <c r="O1464">
        <v>7.2198411999082213</v>
      </c>
      <c r="P1464">
        <v>7.2187480862521012</v>
      </c>
      <c r="Q1464" s="1">
        <v>7.2198411999082213</v>
      </c>
      <c r="S1464">
        <v>1.34</v>
      </c>
      <c r="T1464">
        <v>4.41</v>
      </c>
      <c r="U1464">
        <v>4.3</v>
      </c>
      <c r="V1464">
        <v>1.1000000000000001</v>
      </c>
      <c r="W1464">
        <v>0.16700000000000001</v>
      </c>
      <c r="Y1464" t="s">
        <v>84</v>
      </c>
      <c r="AA1464">
        <v>4</v>
      </c>
      <c r="AB1464">
        <v>270</v>
      </c>
      <c r="AC1464" t="s">
        <v>355</v>
      </c>
      <c r="AD1464" t="s">
        <v>87</v>
      </c>
      <c r="AE1464" t="s">
        <v>87</v>
      </c>
      <c r="AF1464" t="s">
        <v>131</v>
      </c>
      <c r="AG1464" t="b">
        <v>0</v>
      </c>
      <c r="AH1464">
        <v>0.1</v>
      </c>
      <c r="AI1464">
        <v>2.207248526293832E-2</v>
      </c>
      <c r="AJ1464">
        <v>4</v>
      </c>
      <c r="AL1464">
        <v>7.2678057331943791</v>
      </c>
      <c r="AM1464">
        <v>7.4643176554012642</v>
      </c>
      <c r="AN1464">
        <v>7.2893418307463724</v>
      </c>
      <c r="AO1464">
        <v>7.2678057331943799</v>
      </c>
      <c r="AP1464">
        <v>0.16431119584540099</v>
      </c>
      <c r="AQ1464">
        <v>0.16475604144673159</v>
      </c>
      <c r="AR1464">
        <v>1646.2672771263019</v>
      </c>
      <c r="AS1464">
        <v>72491.650292272068</v>
      </c>
      <c r="AT1464">
        <v>0.16400739038639439</v>
      </c>
      <c r="AU1464">
        <v>7.2218931606246768</v>
      </c>
      <c r="AV1464">
        <v>7.5041544353483811</v>
      </c>
      <c r="AW1464">
        <v>7.4920367957823339</v>
      </c>
      <c r="AX1464">
        <v>17.152352995082019</v>
      </c>
      <c r="AY1464">
        <v>17.12465553321676</v>
      </c>
      <c r="AZ1464">
        <v>0.16502251829154679</v>
      </c>
      <c r="BA1464">
        <v>0.16475604144673159</v>
      </c>
      <c r="BB1464">
        <v>19.644847504494209</v>
      </c>
      <c r="BC1464">
        <v>19.644847504494209</v>
      </c>
      <c r="BD1464" t="b">
        <v>0</v>
      </c>
      <c r="BE1464" t="b">
        <v>0</v>
      </c>
      <c r="BH1464">
        <v>1646.0874049974991</v>
      </c>
      <c r="BI1464">
        <v>72455.217602935372</v>
      </c>
      <c r="BJ1464">
        <v>0.1640253118882288</v>
      </c>
      <c r="BK1464">
        <v>0.1640253118882288</v>
      </c>
      <c r="BL1464">
        <v>0.1640253118882288</v>
      </c>
      <c r="BM1464" t="s">
        <v>89</v>
      </c>
      <c r="BN1464">
        <v>7.2198411999082222</v>
      </c>
      <c r="BO1464">
        <v>7.2198411999082239</v>
      </c>
      <c r="BP1464">
        <v>7.2198411999082222</v>
      </c>
      <c r="BQ1464" t="s">
        <v>89</v>
      </c>
      <c r="BR1464">
        <v>7.4213126622610401</v>
      </c>
      <c r="BS1464">
        <v>7.4213126622610401</v>
      </c>
      <c r="BT1464">
        <v>7.4213126622610401</v>
      </c>
      <c r="BU1464" t="s">
        <v>89</v>
      </c>
      <c r="BV1464">
        <v>2.2101927159373369E-2</v>
      </c>
      <c r="BW1464">
        <v>715.81140091019211</v>
      </c>
      <c r="BX1464">
        <v>38971.720591754369</v>
      </c>
      <c r="BY1464">
        <v>0.37719432752353582</v>
      </c>
      <c r="BZ1464">
        <v>0.37719432752353582</v>
      </c>
      <c r="CA1464">
        <v>0.37719432752353582</v>
      </c>
      <c r="CB1464" t="s">
        <v>89</v>
      </c>
      <c r="CC1464" t="s">
        <v>90</v>
      </c>
      <c r="CD1464">
        <v>17.231857533808519</v>
      </c>
      <c r="CE1464">
        <v>17.231857533808519</v>
      </c>
      <c r="CF1464">
        <v>17.231857533808519</v>
      </c>
      <c r="CG1464" t="s">
        <v>89</v>
      </c>
      <c r="CH1464" t="s">
        <v>91</v>
      </c>
      <c r="CI1464">
        <v>0.1650225182915469</v>
      </c>
      <c r="CJ1464">
        <v>7.538937671041225</v>
      </c>
      <c r="CK1464">
        <v>2.1889359680666409E-2</v>
      </c>
      <c r="CL1464">
        <v>10.28207212875544</v>
      </c>
      <c r="CM1464">
        <v>21</v>
      </c>
      <c r="CN1464">
        <v>0.37556844764663089</v>
      </c>
      <c r="CO1464">
        <v>0.37658523759252932</v>
      </c>
      <c r="CP1464">
        <v>17.061297498060028</v>
      </c>
      <c r="CQ1464">
        <v>16.61212739015858</v>
      </c>
      <c r="CR1464">
        <v>7.2198411999082213</v>
      </c>
      <c r="CS1464">
        <v>7.2198411999082222</v>
      </c>
      <c r="CT1464">
        <v>8.8817841970012523E-16</v>
      </c>
      <c r="CU1464">
        <v>-1.2301910736089539E-14</v>
      </c>
    </row>
    <row r="1465" spans="1:99" x14ac:dyDescent="0.3">
      <c r="A1465" t="s">
        <v>356</v>
      </c>
      <c r="B1465" t="s">
        <v>83</v>
      </c>
      <c r="C1465" t="s">
        <v>3377</v>
      </c>
      <c r="D1465" t="s">
        <v>129</v>
      </c>
      <c r="E1465">
        <v>0.1</v>
      </c>
      <c r="F1465">
        <v>0.8125</v>
      </c>
      <c r="G1465">
        <v>2.2101927159373369E-2</v>
      </c>
      <c r="H1465">
        <v>2</v>
      </c>
      <c r="I1465">
        <v>112</v>
      </c>
      <c r="J1465">
        <v>11</v>
      </c>
      <c r="K1465">
        <v>7.4213126622610401</v>
      </c>
      <c r="L1465">
        <v>7.4220271379789944</v>
      </c>
      <c r="M1465">
        <v>7.2198411999082213</v>
      </c>
      <c r="N1465">
        <v>7.2187480862521012</v>
      </c>
      <c r="O1465">
        <v>7.2198411999082213</v>
      </c>
      <c r="P1465">
        <v>7.2187480862521012</v>
      </c>
      <c r="Q1465" s="1">
        <v>7.2198411999082213</v>
      </c>
      <c r="S1465">
        <v>1.34</v>
      </c>
      <c r="T1465">
        <v>4.41</v>
      </c>
      <c r="U1465">
        <v>4.3</v>
      </c>
      <c r="V1465">
        <v>1.1000000000000001</v>
      </c>
      <c r="W1465">
        <v>0.16700000000000001</v>
      </c>
      <c r="Y1465" t="s">
        <v>84</v>
      </c>
      <c r="AA1465">
        <v>4</v>
      </c>
      <c r="AB1465">
        <v>270</v>
      </c>
      <c r="AC1465" t="s">
        <v>357</v>
      </c>
      <c r="AD1465" t="s">
        <v>87</v>
      </c>
      <c r="AE1465" t="s">
        <v>87</v>
      </c>
      <c r="AF1465" t="s">
        <v>131</v>
      </c>
      <c r="AG1465" t="b">
        <v>0</v>
      </c>
      <c r="AH1465">
        <v>0.1</v>
      </c>
      <c r="AI1465">
        <v>2.207248526293832E-2</v>
      </c>
      <c r="AJ1465">
        <v>4</v>
      </c>
      <c r="AL1465">
        <v>7.2678057331943791</v>
      </c>
      <c r="AM1465">
        <v>7.4643176554012642</v>
      </c>
      <c r="AN1465">
        <v>7.2893418307463724</v>
      </c>
      <c r="AO1465">
        <v>7.2678057331943799</v>
      </c>
      <c r="AP1465">
        <v>0.16431119584540099</v>
      </c>
      <c r="AQ1465">
        <v>0.16475604144673159</v>
      </c>
      <c r="AR1465">
        <v>1646.2672771263019</v>
      </c>
      <c r="AS1465">
        <v>72491.650292272068</v>
      </c>
      <c r="AT1465">
        <v>0.16400739038639439</v>
      </c>
      <c r="AU1465">
        <v>7.2218931606246768</v>
      </c>
      <c r="AV1465">
        <v>7.5041544353483864</v>
      </c>
      <c r="AW1465">
        <v>7.4920367957823366</v>
      </c>
      <c r="AX1465">
        <v>9.2358823819672455</v>
      </c>
      <c r="AY1465">
        <v>9.2209683640398001</v>
      </c>
      <c r="AZ1465">
        <v>0.1650225182915469</v>
      </c>
      <c r="BA1465">
        <v>0.16475604144673159</v>
      </c>
      <c r="BB1465">
        <v>36.483288222632027</v>
      </c>
      <c r="BC1465">
        <v>36.483288222632027</v>
      </c>
      <c r="BD1465" t="b">
        <v>0</v>
      </c>
      <c r="BE1465" t="b">
        <v>0</v>
      </c>
      <c r="BH1465">
        <v>1646.0874049974991</v>
      </c>
      <c r="BI1465">
        <v>72455.217602935372</v>
      </c>
      <c r="BJ1465">
        <v>0.1640253118882288</v>
      </c>
      <c r="BK1465">
        <v>0.1640253118882288</v>
      </c>
      <c r="BL1465">
        <v>0.1640253118882288</v>
      </c>
      <c r="BM1465" t="s">
        <v>89</v>
      </c>
      <c r="BN1465">
        <v>7.2198411999082222</v>
      </c>
      <c r="BO1465">
        <v>7.2198411999082239</v>
      </c>
      <c r="BP1465">
        <v>7.2198411999082222</v>
      </c>
      <c r="BQ1465" t="s">
        <v>89</v>
      </c>
      <c r="BR1465">
        <v>7.4213126622610401</v>
      </c>
      <c r="BS1465">
        <v>7.4213126622610401</v>
      </c>
      <c r="BT1465">
        <v>7.4213126622610401</v>
      </c>
      <c r="BU1465" t="s">
        <v>89</v>
      </c>
      <c r="BV1465">
        <v>2.2101927159373369E-2</v>
      </c>
      <c r="BW1465">
        <v>1329.364030261786</v>
      </c>
      <c r="BX1465">
        <v>72376.052527543841</v>
      </c>
      <c r="BY1465">
        <v>0.2031046378972885</v>
      </c>
      <c r="BZ1465">
        <v>0.2031046378972885</v>
      </c>
      <c r="CA1465">
        <v>0.2031046378972885</v>
      </c>
      <c r="CB1465" t="s">
        <v>89</v>
      </c>
      <c r="CC1465" t="s">
        <v>90</v>
      </c>
      <c r="CD1465">
        <v>9.2786925182045898</v>
      </c>
      <c r="CE1465">
        <v>9.2786925182045898</v>
      </c>
      <c r="CF1465">
        <v>9.2786925182045898</v>
      </c>
      <c r="CG1465" t="s">
        <v>89</v>
      </c>
      <c r="CH1465" t="s">
        <v>91</v>
      </c>
      <c r="CI1465">
        <v>0.1650225182915469</v>
      </c>
      <c r="CJ1465">
        <v>7.5389376710412286</v>
      </c>
      <c r="CK1465">
        <v>2.1889359680666399E-2</v>
      </c>
      <c r="CL1465">
        <v>19.095276810545808</v>
      </c>
      <c r="CM1465">
        <v>21</v>
      </c>
      <c r="CN1465">
        <v>0.2022291641174167</v>
      </c>
      <c r="CO1465">
        <v>0.2027766663959773</v>
      </c>
      <c r="CP1465">
        <v>9.1868524989554015</v>
      </c>
      <c r="CQ1465">
        <v>8.9449916716238516</v>
      </c>
      <c r="CR1465">
        <v>7.2198411999082213</v>
      </c>
      <c r="CS1465">
        <v>7.2198411999082222</v>
      </c>
      <c r="CT1465">
        <v>8.8817841970012523E-16</v>
      </c>
      <c r="CU1465">
        <v>-1.2301910736089539E-14</v>
      </c>
    </row>
    <row r="1466" spans="1:99" x14ac:dyDescent="0.3">
      <c r="A1466" t="s">
        <v>358</v>
      </c>
      <c r="B1466" t="s">
        <v>83</v>
      </c>
      <c r="C1466" t="s">
        <v>3377</v>
      </c>
      <c r="D1466" t="s">
        <v>129</v>
      </c>
      <c r="E1466">
        <v>0.17499999999999999</v>
      </c>
      <c r="F1466">
        <v>0.25</v>
      </c>
      <c r="G1466">
        <v>2.2101927159373369E-2</v>
      </c>
      <c r="H1466">
        <v>2</v>
      </c>
      <c r="I1466">
        <v>112</v>
      </c>
      <c r="J1466">
        <v>11</v>
      </c>
      <c r="K1466">
        <v>7.4213126622610401</v>
      </c>
      <c r="L1466">
        <v>7.4220271379789944</v>
      </c>
      <c r="M1466">
        <v>7.2198411999082213</v>
      </c>
      <c r="N1466">
        <v>7.2187480862521012</v>
      </c>
      <c r="O1466">
        <v>7.2198411999082213</v>
      </c>
      <c r="P1466">
        <v>7.2187480862521012</v>
      </c>
      <c r="Q1466" s="1">
        <v>7.2198411999082213</v>
      </c>
      <c r="S1466">
        <v>1.34</v>
      </c>
      <c r="T1466">
        <v>4.41</v>
      </c>
      <c r="U1466">
        <v>4.3</v>
      </c>
      <c r="V1466">
        <v>1.1000000000000001</v>
      </c>
      <c r="W1466">
        <v>0.16700000000000001</v>
      </c>
      <c r="Y1466" t="s">
        <v>84</v>
      </c>
      <c r="AA1466">
        <v>4</v>
      </c>
      <c r="AB1466">
        <v>270</v>
      </c>
      <c r="AC1466" t="s">
        <v>359</v>
      </c>
      <c r="AD1466" t="s">
        <v>87</v>
      </c>
      <c r="AE1466" t="s">
        <v>87</v>
      </c>
      <c r="AF1466" t="s">
        <v>131</v>
      </c>
      <c r="AG1466" t="b">
        <v>0</v>
      </c>
      <c r="AH1466">
        <v>0.17499999999999999</v>
      </c>
      <c r="AI1466">
        <v>2.207248526293832E-2</v>
      </c>
      <c r="AJ1466">
        <v>4</v>
      </c>
      <c r="AL1466">
        <v>7.2678057331943791</v>
      </c>
      <c r="AM1466">
        <v>7.4643176554012642</v>
      </c>
      <c r="AN1466">
        <v>7.2893418307463724</v>
      </c>
      <c r="AO1466">
        <v>7.2678057331943799</v>
      </c>
      <c r="AP1466">
        <v>0.16431119584540099</v>
      </c>
      <c r="AQ1466">
        <v>0.16475604144673159</v>
      </c>
      <c r="AR1466">
        <v>1646.2672771263019</v>
      </c>
      <c r="AS1466">
        <v>72491.650292272068</v>
      </c>
      <c r="AT1466">
        <v>0.16400739038639439</v>
      </c>
      <c r="AU1466">
        <v>7.2218931606246768</v>
      </c>
      <c r="AV1466">
        <v>7.4801936575905676</v>
      </c>
      <c r="AW1466">
        <v>7.4644452447980782</v>
      </c>
      <c r="AX1466">
        <v>29.920774630362271</v>
      </c>
      <c r="AY1466">
        <v>29.857780979192309</v>
      </c>
      <c r="AZ1466">
        <v>0.16510364211438569</v>
      </c>
      <c r="BA1466">
        <v>0.16475604144673159</v>
      </c>
      <c r="BB1466">
        <v>10.100631541032129</v>
      </c>
      <c r="BC1466">
        <v>10.100631541032129</v>
      </c>
      <c r="BD1466" t="b">
        <v>0</v>
      </c>
      <c r="BE1466" t="b">
        <v>0</v>
      </c>
      <c r="BH1466">
        <v>1646.0874049974991</v>
      </c>
      <c r="BI1466">
        <v>72455.217602935372</v>
      </c>
      <c r="BJ1466">
        <v>0.1640253118882288</v>
      </c>
      <c r="BK1466">
        <v>0.1640253118882288</v>
      </c>
      <c r="BL1466">
        <v>0.1640253118882288</v>
      </c>
      <c r="BM1466" t="s">
        <v>89</v>
      </c>
      <c r="BN1466">
        <v>7.2198411999082222</v>
      </c>
      <c r="BO1466">
        <v>7.2198411999082239</v>
      </c>
      <c r="BP1466">
        <v>7.2198411999082222</v>
      </c>
      <c r="BQ1466" t="s">
        <v>89</v>
      </c>
      <c r="BR1466">
        <v>7.4213126622610401</v>
      </c>
      <c r="BS1466">
        <v>7.4213126622610401</v>
      </c>
      <c r="BT1466">
        <v>7.4213126622610401</v>
      </c>
      <c r="BU1466" t="s">
        <v>89</v>
      </c>
      <c r="BV1466">
        <v>2.2101927159373369E-2</v>
      </c>
      <c r="BW1466">
        <v>409.00218191557781</v>
      </c>
      <c r="BX1466">
        <v>20492.995166914141</v>
      </c>
      <c r="BY1466">
        <v>0.66014317756312291</v>
      </c>
      <c r="BZ1466">
        <v>0.66014317756312291</v>
      </c>
      <c r="CA1466">
        <v>0.66014317756312291</v>
      </c>
      <c r="CB1466" t="s">
        <v>89</v>
      </c>
      <c r="CC1466" t="s">
        <v>90</v>
      </c>
      <c r="CD1466">
        <v>30.041212347457879</v>
      </c>
      <c r="CE1466">
        <v>30.041212347457879</v>
      </c>
      <c r="CF1466">
        <v>30.041212347457879</v>
      </c>
      <c r="CG1466" t="s">
        <v>89</v>
      </c>
      <c r="CH1466" t="s">
        <v>91</v>
      </c>
      <c r="CI1466">
        <v>0.1650357943907807</v>
      </c>
      <c r="CJ1466">
        <v>7.5103030868644689</v>
      </c>
      <c r="CK1466">
        <v>2.1974585110876362E-2</v>
      </c>
      <c r="CL1466">
        <v>6.7167203988649211</v>
      </c>
      <c r="CM1466">
        <v>14</v>
      </c>
      <c r="CN1466">
        <v>0.65724478338160419</v>
      </c>
      <c r="CO1466">
        <v>0.65902416578692624</v>
      </c>
      <c r="CP1466">
        <v>29.857270621605061</v>
      </c>
      <c r="CQ1466">
        <v>29.07122293277752</v>
      </c>
      <c r="CR1466">
        <v>7.2198411999082213</v>
      </c>
      <c r="CS1466">
        <v>7.2198411999082222</v>
      </c>
      <c r="CT1466">
        <v>8.8817841970012523E-16</v>
      </c>
      <c r="CU1466">
        <v>-1.2301910736089539E-14</v>
      </c>
    </row>
    <row r="1467" spans="1:99" x14ac:dyDescent="0.3">
      <c r="A1467" t="s">
        <v>360</v>
      </c>
      <c r="B1467" t="s">
        <v>83</v>
      </c>
      <c r="C1467" t="s">
        <v>3377</v>
      </c>
      <c r="D1467" t="s">
        <v>129</v>
      </c>
      <c r="E1467">
        <v>0.17499999999999999</v>
      </c>
      <c r="F1467">
        <v>0.4375</v>
      </c>
      <c r="G1467">
        <v>2.2101927159373369E-2</v>
      </c>
      <c r="H1467">
        <v>2</v>
      </c>
      <c r="I1467">
        <v>112</v>
      </c>
      <c r="J1467">
        <v>11</v>
      </c>
      <c r="K1467">
        <v>7.4213126622610401</v>
      </c>
      <c r="L1467">
        <v>7.4220271379789944</v>
      </c>
      <c r="M1467">
        <v>7.2198411999082213</v>
      </c>
      <c r="N1467">
        <v>7.2187480862521012</v>
      </c>
      <c r="O1467">
        <v>7.2198411999082213</v>
      </c>
      <c r="P1467">
        <v>7.2187480862521012</v>
      </c>
      <c r="Q1467" s="1">
        <v>7.2198411999082213</v>
      </c>
      <c r="S1467">
        <v>1.34</v>
      </c>
      <c r="T1467">
        <v>4.41</v>
      </c>
      <c r="U1467">
        <v>4.3</v>
      </c>
      <c r="V1467">
        <v>1.1000000000000001</v>
      </c>
      <c r="W1467">
        <v>0.16700000000000001</v>
      </c>
      <c r="Y1467" t="s">
        <v>84</v>
      </c>
      <c r="AA1467">
        <v>4</v>
      </c>
      <c r="AB1467">
        <v>270</v>
      </c>
      <c r="AC1467" t="s">
        <v>361</v>
      </c>
      <c r="AD1467" t="s">
        <v>87</v>
      </c>
      <c r="AE1467" t="s">
        <v>87</v>
      </c>
      <c r="AF1467" t="s">
        <v>131</v>
      </c>
      <c r="AG1467" t="b">
        <v>0</v>
      </c>
      <c r="AH1467">
        <v>0.17499999999999999</v>
      </c>
      <c r="AI1467">
        <v>2.207248526293832E-2</v>
      </c>
      <c r="AJ1467">
        <v>4</v>
      </c>
      <c r="AL1467">
        <v>7.2678057331943791</v>
      </c>
      <c r="AM1467">
        <v>7.4643176554012642</v>
      </c>
      <c r="AN1467">
        <v>7.2893418307463724</v>
      </c>
      <c r="AO1467">
        <v>7.2678057331943799</v>
      </c>
      <c r="AP1467">
        <v>0.16431119584540099</v>
      </c>
      <c r="AQ1467">
        <v>0.16475604144673159</v>
      </c>
      <c r="AR1467">
        <v>1646.2672771263019</v>
      </c>
      <c r="AS1467">
        <v>72491.650292272068</v>
      </c>
      <c r="AT1467">
        <v>0.16400739038639439</v>
      </c>
      <c r="AU1467">
        <v>7.2218931606246768</v>
      </c>
      <c r="AV1467">
        <v>7.4801936575905694</v>
      </c>
      <c r="AW1467">
        <v>7.46444524479808</v>
      </c>
      <c r="AX1467">
        <v>17.09758550306416</v>
      </c>
      <c r="AY1467">
        <v>17.06158913096704</v>
      </c>
      <c r="AZ1467">
        <v>0.16510364211438569</v>
      </c>
      <c r="BA1467">
        <v>0.16475604144673159</v>
      </c>
      <c r="BB1467">
        <v>17.676105196806208</v>
      </c>
      <c r="BC1467">
        <v>17.676105196806208</v>
      </c>
      <c r="BD1467" t="b">
        <v>0</v>
      </c>
      <c r="BE1467" t="b">
        <v>0</v>
      </c>
      <c r="BH1467">
        <v>1646.0874049974991</v>
      </c>
      <c r="BI1467">
        <v>72455.217602935372</v>
      </c>
      <c r="BJ1467">
        <v>0.1640253118882288</v>
      </c>
      <c r="BK1467">
        <v>0.1640253118882288</v>
      </c>
      <c r="BL1467">
        <v>0.1640253118882288</v>
      </c>
      <c r="BM1467" t="s">
        <v>89</v>
      </c>
      <c r="BN1467">
        <v>7.2198411999082222</v>
      </c>
      <c r="BO1467">
        <v>7.2198411999082239</v>
      </c>
      <c r="BP1467">
        <v>7.2198411999082222</v>
      </c>
      <c r="BQ1467" t="s">
        <v>89</v>
      </c>
      <c r="BR1467">
        <v>7.4213126622610401</v>
      </c>
      <c r="BS1467">
        <v>7.4213126622610401</v>
      </c>
      <c r="BT1467">
        <v>7.4213126622610401</v>
      </c>
      <c r="BU1467" t="s">
        <v>89</v>
      </c>
      <c r="BV1467">
        <v>2.2101927159373369E-2</v>
      </c>
      <c r="BW1467">
        <v>715.75381835226096</v>
      </c>
      <c r="BX1467">
        <v>35862.741542099728</v>
      </c>
      <c r="BY1467">
        <v>0.37722467289321321</v>
      </c>
      <c r="BZ1467">
        <v>0.37722467289321321</v>
      </c>
      <c r="CA1467">
        <v>0.37722467289321321</v>
      </c>
      <c r="CB1467" t="s">
        <v>89</v>
      </c>
      <c r="CC1467" t="s">
        <v>90</v>
      </c>
      <c r="CD1467">
        <v>17.166407055690222</v>
      </c>
      <c r="CE1467">
        <v>17.166407055690222</v>
      </c>
      <c r="CF1467">
        <v>17.166407055690222</v>
      </c>
      <c r="CG1467" t="s">
        <v>89</v>
      </c>
      <c r="CH1467" t="s">
        <v>91</v>
      </c>
      <c r="CI1467">
        <v>0.16503579439078081</v>
      </c>
      <c r="CJ1467">
        <v>7.5103030868644716</v>
      </c>
      <c r="CK1467">
        <v>2.1974585110876362E-2</v>
      </c>
      <c r="CL1467">
        <v>11.75426069801361</v>
      </c>
      <c r="CM1467">
        <v>14</v>
      </c>
      <c r="CN1467">
        <v>0.37556844764663089</v>
      </c>
      <c r="CO1467">
        <v>0.37658523759252932</v>
      </c>
      <c r="CP1467">
        <v>17.061297498060028</v>
      </c>
      <c r="CQ1467">
        <v>16.61212739015858</v>
      </c>
      <c r="CR1467">
        <v>7.2198411999082213</v>
      </c>
      <c r="CS1467">
        <v>7.2198411999082222</v>
      </c>
      <c r="CT1467">
        <v>8.8817841970012523E-16</v>
      </c>
      <c r="CU1467">
        <v>-1.2301910736089539E-14</v>
      </c>
    </row>
    <row r="1468" spans="1:99" x14ac:dyDescent="0.3">
      <c r="A1468" t="s">
        <v>362</v>
      </c>
      <c r="B1468" t="s">
        <v>83</v>
      </c>
      <c r="C1468" t="s">
        <v>3377</v>
      </c>
      <c r="D1468" t="s">
        <v>129</v>
      </c>
      <c r="E1468">
        <v>0.17499999999999999</v>
      </c>
      <c r="F1468">
        <v>0.8125</v>
      </c>
      <c r="G1468">
        <v>2.2101927159373369E-2</v>
      </c>
      <c r="H1468">
        <v>2</v>
      </c>
      <c r="I1468">
        <v>112</v>
      </c>
      <c r="J1468">
        <v>11</v>
      </c>
      <c r="K1468">
        <v>7.4213126622610401</v>
      </c>
      <c r="L1468">
        <v>7.4220271379789944</v>
      </c>
      <c r="M1468">
        <v>7.2198411999082213</v>
      </c>
      <c r="N1468">
        <v>7.2187480862521012</v>
      </c>
      <c r="O1468">
        <v>7.2198411999082213</v>
      </c>
      <c r="P1468">
        <v>7.2187480862521012</v>
      </c>
      <c r="Q1468" s="1">
        <v>7.2198411999082213</v>
      </c>
      <c r="S1468">
        <v>1.34</v>
      </c>
      <c r="T1468">
        <v>4.41</v>
      </c>
      <c r="U1468">
        <v>4.3</v>
      </c>
      <c r="V1468">
        <v>1.1000000000000001</v>
      </c>
      <c r="W1468">
        <v>0.16700000000000001</v>
      </c>
      <c r="Y1468" t="s">
        <v>84</v>
      </c>
      <c r="AA1468">
        <v>4</v>
      </c>
      <c r="AB1468">
        <v>270</v>
      </c>
      <c r="AC1468" t="s">
        <v>363</v>
      </c>
      <c r="AD1468" t="s">
        <v>87</v>
      </c>
      <c r="AE1468" t="s">
        <v>87</v>
      </c>
      <c r="AF1468" t="s">
        <v>131</v>
      </c>
      <c r="AG1468" t="b">
        <v>0</v>
      </c>
      <c r="AH1468">
        <v>0.17499999999999999</v>
      </c>
      <c r="AI1468">
        <v>2.207248526293832E-2</v>
      </c>
      <c r="AJ1468">
        <v>4</v>
      </c>
      <c r="AL1468">
        <v>7.2678057331943791</v>
      </c>
      <c r="AM1468">
        <v>7.4643176554012642</v>
      </c>
      <c r="AN1468">
        <v>7.2893418307463724</v>
      </c>
      <c r="AO1468">
        <v>7.2678057331943799</v>
      </c>
      <c r="AP1468">
        <v>0.16431119584540099</v>
      </c>
      <c r="AQ1468">
        <v>0.16475604144673159</v>
      </c>
      <c r="AR1468">
        <v>1646.2672771263019</v>
      </c>
      <c r="AS1468">
        <v>72491.650292272068</v>
      </c>
      <c r="AT1468">
        <v>0.16400739038639439</v>
      </c>
      <c r="AU1468">
        <v>7.2218931606246768</v>
      </c>
      <c r="AV1468">
        <v>7.4801936575905632</v>
      </c>
      <c r="AW1468">
        <v>7.4644452447980782</v>
      </c>
      <c r="AX1468">
        <v>9.2063921939576154</v>
      </c>
      <c r="AY1468">
        <v>9.1870095320591734</v>
      </c>
      <c r="AZ1468">
        <v>0.16510364211438561</v>
      </c>
      <c r="BA1468">
        <v>0.16475604144673159</v>
      </c>
      <c r="BB1468">
        <v>32.827052508354413</v>
      </c>
      <c r="BC1468">
        <v>32.827052508354413</v>
      </c>
      <c r="BD1468" t="b">
        <v>0</v>
      </c>
      <c r="BE1468" t="b">
        <v>0</v>
      </c>
      <c r="BH1468">
        <v>1646.0874049974991</v>
      </c>
      <c r="BI1468">
        <v>72455.217602935372</v>
      </c>
      <c r="BJ1468">
        <v>0.1640253118882288</v>
      </c>
      <c r="BK1468">
        <v>0.1640253118882288</v>
      </c>
      <c r="BL1468">
        <v>0.1640253118882288</v>
      </c>
      <c r="BM1468" t="s">
        <v>89</v>
      </c>
      <c r="BN1468">
        <v>7.2198411999082222</v>
      </c>
      <c r="BO1468">
        <v>7.2198411999082239</v>
      </c>
      <c r="BP1468">
        <v>7.2198411999082222</v>
      </c>
      <c r="BQ1468" t="s">
        <v>89</v>
      </c>
      <c r="BR1468">
        <v>7.4213126622610401</v>
      </c>
      <c r="BS1468">
        <v>7.4213126622610401</v>
      </c>
      <c r="BT1468">
        <v>7.4213126622610401</v>
      </c>
      <c r="BU1468" t="s">
        <v>89</v>
      </c>
      <c r="BV1468">
        <v>2.2101927159373369E-2</v>
      </c>
      <c r="BW1468">
        <v>1329.2570912256281</v>
      </c>
      <c r="BX1468">
        <v>66602.234292470981</v>
      </c>
      <c r="BY1468">
        <v>0.2031209777117301</v>
      </c>
      <c r="BZ1468">
        <v>0.2031209777117301</v>
      </c>
      <c r="CA1468">
        <v>0.2031209777117301</v>
      </c>
      <c r="CB1468" t="s">
        <v>89</v>
      </c>
      <c r="CC1468" t="s">
        <v>90</v>
      </c>
      <c r="CD1468">
        <v>9.2434499530639638</v>
      </c>
      <c r="CE1468">
        <v>9.2434499530639638</v>
      </c>
      <c r="CF1468">
        <v>9.2434499530639638</v>
      </c>
      <c r="CG1468" t="s">
        <v>89</v>
      </c>
      <c r="CH1468" t="s">
        <v>91</v>
      </c>
      <c r="CI1468">
        <v>0.1650357943907807</v>
      </c>
      <c r="CJ1468">
        <v>7.5103030868644707</v>
      </c>
      <c r="CK1468">
        <v>2.1974585110876351E-2</v>
      </c>
      <c r="CL1468">
        <v>21.829341296311011</v>
      </c>
      <c r="CM1468">
        <v>14</v>
      </c>
      <c r="CN1468">
        <v>0.2022291641174167</v>
      </c>
      <c r="CO1468">
        <v>0.2027766663959773</v>
      </c>
      <c r="CP1468">
        <v>9.1868524989554015</v>
      </c>
      <c r="CQ1468">
        <v>8.9449916716238516</v>
      </c>
      <c r="CR1468">
        <v>7.2198411999082213</v>
      </c>
      <c r="CS1468">
        <v>7.2198411999082222</v>
      </c>
      <c r="CT1468">
        <v>8.8817841970012523E-16</v>
      </c>
      <c r="CU1468">
        <v>-1.2301910736089539E-14</v>
      </c>
    </row>
    <row r="1469" spans="1:99" x14ac:dyDescent="0.3">
      <c r="A1469" t="s">
        <v>310</v>
      </c>
      <c r="B1469" t="s">
        <v>83</v>
      </c>
      <c r="C1469" t="s">
        <v>3377</v>
      </c>
      <c r="D1469" t="s">
        <v>85</v>
      </c>
      <c r="E1469">
        <v>2.5000000000000001E-2</v>
      </c>
      <c r="F1469">
        <v>0.25</v>
      </c>
      <c r="G1469">
        <v>2.2101927159373369E-2</v>
      </c>
      <c r="H1469">
        <v>2</v>
      </c>
      <c r="I1469">
        <v>112</v>
      </c>
      <c r="J1469">
        <v>11</v>
      </c>
      <c r="K1469">
        <v>7.4213126622610401</v>
      </c>
      <c r="L1469">
        <v>7.4220271379789944</v>
      </c>
      <c r="M1469">
        <v>7.2198411999082239</v>
      </c>
      <c r="N1469">
        <v>7.2187480862521003</v>
      </c>
      <c r="O1469">
        <v>7.2198411999082239</v>
      </c>
      <c r="P1469">
        <v>7.2187480862521003</v>
      </c>
      <c r="Q1469" s="1">
        <v>7.2198411999082239</v>
      </c>
      <c r="S1469">
        <v>1.34</v>
      </c>
      <c r="T1469">
        <v>4.41</v>
      </c>
      <c r="U1469">
        <v>4.3</v>
      </c>
      <c r="V1469">
        <v>1.1000000000000001</v>
      </c>
      <c r="W1469">
        <v>0.16700000000000001</v>
      </c>
      <c r="Y1469" t="s">
        <v>84</v>
      </c>
      <c r="AA1469">
        <v>4</v>
      </c>
      <c r="AB1469">
        <v>30</v>
      </c>
      <c r="AC1469" t="s">
        <v>311</v>
      </c>
      <c r="AD1469" t="s">
        <v>87</v>
      </c>
      <c r="AE1469" t="s">
        <v>87</v>
      </c>
      <c r="AF1469" t="s">
        <v>88</v>
      </c>
      <c r="AG1469" t="b">
        <v>0</v>
      </c>
      <c r="AH1469">
        <v>2.5000000000000001E-2</v>
      </c>
      <c r="AI1469">
        <v>2.207248526293832E-2</v>
      </c>
      <c r="AJ1469">
        <v>4</v>
      </c>
      <c r="AL1469">
        <v>7.2678057331943791</v>
      </c>
      <c r="AM1469">
        <v>7.4643176554012642</v>
      </c>
      <c r="AN1469">
        <v>7.2893418307463724</v>
      </c>
      <c r="AO1469">
        <v>7.2678057331943799</v>
      </c>
      <c r="AP1469">
        <v>0.16431119584540099</v>
      </c>
      <c r="AQ1469">
        <v>0.16475604144673159</v>
      </c>
      <c r="AR1469">
        <v>182.9185863473669</v>
      </c>
      <c r="AS1469">
        <v>8054.6278102524548</v>
      </c>
      <c r="AT1469">
        <v>0.16400739038639439</v>
      </c>
      <c r="AU1469">
        <v>7.2218931606246786</v>
      </c>
      <c r="AV1469">
        <v>2.530776763200183</v>
      </c>
      <c r="AW1469">
        <v>3.9568519495217358</v>
      </c>
      <c r="AX1469">
        <v>10.12310705280073</v>
      </c>
      <c r="AY1469">
        <v>15.82740779808694</v>
      </c>
      <c r="AZ1469">
        <v>0.14684044779629979</v>
      </c>
      <c r="BA1469">
        <v>0.16475604144673159</v>
      </c>
      <c r="BB1469">
        <v>0.81898533411458185</v>
      </c>
      <c r="BC1469">
        <v>0.81898533411458185</v>
      </c>
      <c r="BD1469" t="b">
        <v>1</v>
      </c>
      <c r="BE1469" t="b">
        <v>1</v>
      </c>
      <c r="BH1469">
        <v>182.89860055527771</v>
      </c>
      <c r="BI1469">
        <v>8050.5797336594869</v>
      </c>
      <c r="BJ1469">
        <v>0.16402531188822869</v>
      </c>
      <c r="BK1469">
        <v>0.16402531188822869</v>
      </c>
      <c r="BL1469">
        <v>0.16402531188822869</v>
      </c>
      <c r="BM1469" t="s">
        <v>89</v>
      </c>
      <c r="BN1469">
        <v>7.2198411999082213</v>
      </c>
      <c r="BO1469">
        <v>7.2198411999082222</v>
      </c>
      <c r="BP1469">
        <v>7.2198411999082213</v>
      </c>
      <c r="BQ1469" t="s">
        <v>89</v>
      </c>
      <c r="BR1469">
        <v>7.4213126622610384</v>
      </c>
      <c r="BS1469">
        <v>7.4213126622610384</v>
      </c>
      <c r="BT1469">
        <v>7.4213126622610384</v>
      </c>
      <c r="BU1469" t="s">
        <v>89</v>
      </c>
      <c r="BV1469">
        <v>2.2101927159373369E-2</v>
      </c>
      <c r="BW1469">
        <v>49.564596598351862</v>
      </c>
      <c r="BX1469">
        <v>4919.4527354710044</v>
      </c>
      <c r="BY1469">
        <v>0.60527073877158466</v>
      </c>
      <c r="BZ1469">
        <v>0.60527073877158466</v>
      </c>
      <c r="CA1469">
        <v>0.60527073877158466</v>
      </c>
      <c r="CB1469" t="s">
        <v>89</v>
      </c>
      <c r="CC1469" t="s">
        <v>90</v>
      </c>
      <c r="CD1469">
        <v>48.179345792868411</v>
      </c>
      <c r="CE1469">
        <v>48.179345792868411</v>
      </c>
      <c r="CF1469">
        <v>48.179345792868411</v>
      </c>
      <c r="CG1469" t="s">
        <v>89</v>
      </c>
      <c r="CH1469" t="s">
        <v>91</v>
      </c>
      <c r="CI1469">
        <v>0.15131768469289619</v>
      </c>
      <c r="CJ1469">
        <v>12.044836448217101</v>
      </c>
      <c r="CK1469">
        <v>1.2562867527793989E-2</v>
      </c>
      <c r="CL1469">
        <v>0.39412451416653532</v>
      </c>
      <c r="CM1469">
        <v>42</v>
      </c>
      <c r="CN1469">
        <v>0.65724478338160419</v>
      </c>
      <c r="CO1469">
        <v>0.65902416578692624</v>
      </c>
      <c r="CP1469">
        <v>29.857270621605061</v>
      </c>
      <c r="CQ1469">
        <v>29.07122293277752</v>
      </c>
      <c r="CR1469">
        <v>7.2198411999082239</v>
      </c>
      <c r="CS1469">
        <v>7.2198411999082213</v>
      </c>
      <c r="CT1469">
        <v>2.6645352591003761E-15</v>
      </c>
      <c r="CU1469">
        <v>3.6905732208268621E-14</v>
      </c>
    </row>
    <row r="1470" spans="1:99" x14ac:dyDescent="0.3">
      <c r="A1470" t="s">
        <v>312</v>
      </c>
      <c r="B1470" t="s">
        <v>83</v>
      </c>
      <c r="C1470" t="s">
        <v>3377</v>
      </c>
      <c r="D1470" t="s">
        <v>85</v>
      </c>
      <c r="E1470">
        <v>2.5000000000000001E-2</v>
      </c>
      <c r="F1470">
        <v>0.4375</v>
      </c>
      <c r="G1470">
        <v>2.2101927159373369E-2</v>
      </c>
      <c r="H1470">
        <v>2</v>
      </c>
      <c r="I1470">
        <v>112</v>
      </c>
      <c r="J1470">
        <v>11</v>
      </c>
      <c r="K1470">
        <v>7.4213126622610401</v>
      </c>
      <c r="L1470">
        <v>7.4220271379789944</v>
      </c>
      <c r="M1470">
        <v>7.2198411999082239</v>
      </c>
      <c r="N1470">
        <v>7.2187480862521003</v>
      </c>
      <c r="O1470">
        <v>7.2198411999082239</v>
      </c>
      <c r="P1470">
        <v>7.2187480862521003</v>
      </c>
      <c r="Q1470" s="1">
        <v>7.2198411999082239</v>
      </c>
      <c r="S1470">
        <v>1.34</v>
      </c>
      <c r="T1470">
        <v>4.41</v>
      </c>
      <c r="U1470">
        <v>4.3</v>
      </c>
      <c r="V1470">
        <v>1.1000000000000001</v>
      </c>
      <c r="W1470">
        <v>0.16700000000000001</v>
      </c>
      <c r="Y1470" t="s">
        <v>84</v>
      </c>
      <c r="AA1470">
        <v>4</v>
      </c>
      <c r="AB1470">
        <v>30</v>
      </c>
      <c r="AC1470" t="s">
        <v>313</v>
      </c>
      <c r="AD1470" t="s">
        <v>87</v>
      </c>
      <c r="AE1470" t="s">
        <v>87</v>
      </c>
      <c r="AF1470" t="s">
        <v>88</v>
      </c>
      <c r="AG1470" t="b">
        <v>0</v>
      </c>
      <c r="AH1470">
        <v>2.5000000000000001E-2</v>
      </c>
      <c r="AI1470">
        <v>2.207248526293832E-2</v>
      </c>
      <c r="AJ1470">
        <v>4</v>
      </c>
      <c r="AL1470">
        <v>7.2678057331943791</v>
      </c>
      <c r="AM1470">
        <v>7.4643176554012642</v>
      </c>
      <c r="AN1470">
        <v>7.2893418307463724</v>
      </c>
      <c r="AO1470">
        <v>7.2678057331943799</v>
      </c>
      <c r="AP1470">
        <v>0.16431119584540099</v>
      </c>
      <c r="AQ1470">
        <v>0.16475604144673159</v>
      </c>
      <c r="AR1470">
        <v>182.9185863473669</v>
      </c>
      <c r="AS1470">
        <v>8054.6278102524548</v>
      </c>
      <c r="AT1470">
        <v>0.16400739038639439</v>
      </c>
      <c r="AU1470">
        <v>7.2218931606246786</v>
      </c>
      <c r="AV1470">
        <v>2.530776763200183</v>
      </c>
      <c r="AW1470">
        <v>3.956851949521734</v>
      </c>
      <c r="AX1470">
        <v>5.7846326016004186</v>
      </c>
      <c r="AY1470">
        <v>9.044233027478251</v>
      </c>
      <c r="AZ1470">
        <v>0.14684044779629979</v>
      </c>
      <c r="BA1470">
        <v>0.16475604144673159</v>
      </c>
      <c r="BB1470">
        <v>1.4332243347005189</v>
      </c>
      <c r="BC1470">
        <v>1.4332243347005189</v>
      </c>
      <c r="BD1470" t="b">
        <v>1</v>
      </c>
      <c r="BE1470" t="b">
        <v>1</v>
      </c>
      <c r="BH1470">
        <v>182.89860055527771</v>
      </c>
      <c r="BI1470">
        <v>8050.5797336594869</v>
      </c>
      <c r="BJ1470">
        <v>0.16402531188822869</v>
      </c>
      <c r="BK1470">
        <v>0.16402531188822869</v>
      </c>
      <c r="BL1470">
        <v>0.16402531188822869</v>
      </c>
      <c r="BM1470" t="s">
        <v>89</v>
      </c>
      <c r="BN1470">
        <v>7.2198411999082213</v>
      </c>
      <c r="BO1470">
        <v>7.2198411999082222</v>
      </c>
      <c r="BP1470">
        <v>7.2198411999082213</v>
      </c>
      <c r="BQ1470" t="s">
        <v>89</v>
      </c>
      <c r="BR1470">
        <v>7.4213126622610384</v>
      </c>
      <c r="BS1470">
        <v>7.4213126622610384</v>
      </c>
      <c r="BT1470">
        <v>7.4213126622610384</v>
      </c>
      <c r="BU1470" t="s">
        <v>89</v>
      </c>
      <c r="BV1470">
        <v>2.2101927159373369E-2</v>
      </c>
      <c r="BW1470">
        <v>86.738044047115736</v>
      </c>
      <c r="BX1470">
        <v>8609.0422870742568</v>
      </c>
      <c r="BY1470">
        <v>0.34586899358376272</v>
      </c>
      <c r="BZ1470">
        <v>0.34586899358376272</v>
      </c>
      <c r="CA1470">
        <v>0.34586899358376272</v>
      </c>
      <c r="CB1470" t="s">
        <v>89</v>
      </c>
      <c r="CC1470" t="s">
        <v>90</v>
      </c>
      <c r="CD1470">
        <v>27.53105473878195</v>
      </c>
      <c r="CE1470">
        <v>27.53105473878195</v>
      </c>
      <c r="CF1470">
        <v>27.53105473878195</v>
      </c>
      <c r="CG1470" t="s">
        <v>89</v>
      </c>
      <c r="CH1470" t="s">
        <v>91</v>
      </c>
      <c r="CI1470">
        <v>0.15131768469289619</v>
      </c>
      <c r="CJ1470">
        <v>12.044836448217101</v>
      </c>
      <c r="CK1470">
        <v>1.2562867527793989E-2</v>
      </c>
      <c r="CL1470">
        <v>0.68971789979143683</v>
      </c>
      <c r="CM1470">
        <v>42</v>
      </c>
      <c r="CN1470">
        <v>0.37556844764663089</v>
      </c>
      <c r="CO1470">
        <v>0.37658523759252932</v>
      </c>
      <c r="CP1470">
        <v>17.061297498060028</v>
      </c>
      <c r="CQ1470">
        <v>16.61212739015858</v>
      </c>
      <c r="CR1470">
        <v>7.2198411999082239</v>
      </c>
      <c r="CS1470">
        <v>7.2198411999082213</v>
      </c>
      <c r="CT1470">
        <v>2.6645352591003761E-15</v>
      </c>
      <c r="CU1470">
        <v>3.6905732208268621E-14</v>
      </c>
    </row>
    <row r="1471" spans="1:99" x14ac:dyDescent="0.3">
      <c r="A1471" t="s">
        <v>314</v>
      </c>
      <c r="B1471" t="s">
        <v>83</v>
      </c>
      <c r="C1471" t="s">
        <v>3377</v>
      </c>
      <c r="D1471" t="s">
        <v>85</v>
      </c>
      <c r="E1471">
        <v>2.5000000000000001E-2</v>
      </c>
      <c r="F1471">
        <v>0.8125</v>
      </c>
      <c r="G1471">
        <v>2.2101927159373369E-2</v>
      </c>
      <c r="H1471">
        <v>2</v>
      </c>
      <c r="I1471">
        <v>112</v>
      </c>
      <c r="J1471">
        <v>11</v>
      </c>
      <c r="K1471">
        <v>7.4213126622610401</v>
      </c>
      <c r="L1471">
        <v>7.4220271379789944</v>
      </c>
      <c r="M1471">
        <v>7.2198411999082239</v>
      </c>
      <c r="N1471">
        <v>7.2187480862521003</v>
      </c>
      <c r="O1471">
        <v>7.2198411999082239</v>
      </c>
      <c r="P1471">
        <v>7.2187480862521003</v>
      </c>
      <c r="Q1471" s="1">
        <v>7.2198411999082239</v>
      </c>
      <c r="S1471">
        <v>1.34</v>
      </c>
      <c r="T1471">
        <v>4.41</v>
      </c>
      <c r="U1471">
        <v>4.3</v>
      </c>
      <c r="V1471">
        <v>1.1000000000000001</v>
      </c>
      <c r="W1471">
        <v>0.16700000000000001</v>
      </c>
      <c r="Y1471" t="s">
        <v>84</v>
      </c>
      <c r="AA1471">
        <v>4</v>
      </c>
      <c r="AB1471">
        <v>30</v>
      </c>
      <c r="AC1471" t="s">
        <v>315</v>
      </c>
      <c r="AD1471" t="s">
        <v>87</v>
      </c>
      <c r="AE1471" t="s">
        <v>87</v>
      </c>
      <c r="AF1471" t="s">
        <v>88</v>
      </c>
      <c r="AG1471" t="b">
        <v>0</v>
      </c>
      <c r="AH1471">
        <v>2.5000000000000001E-2</v>
      </c>
      <c r="AI1471">
        <v>2.207248526293832E-2</v>
      </c>
      <c r="AJ1471">
        <v>4</v>
      </c>
      <c r="AL1471">
        <v>7.2678057331943791</v>
      </c>
      <c r="AM1471">
        <v>7.4643176554012642</v>
      </c>
      <c r="AN1471">
        <v>7.2893418307463724</v>
      </c>
      <c r="AO1471">
        <v>7.2678057331943799</v>
      </c>
      <c r="AP1471">
        <v>0.16431119584540099</v>
      </c>
      <c r="AQ1471">
        <v>0.16475604144673159</v>
      </c>
      <c r="AR1471">
        <v>182.9185863473669</v>
      </c>
      <c r="AS1471">
        <v>8054.6278102524548</v>
      </c>
      <c r="AT1471">
        <v>0.16400739038639439</v>
      </c>
      <c r="AU1471">
        <v>7.2218931606246786</v>
      </c>
      <c r="AV1471">
        <v>2.5307767632001821</v>
      </c>
      <c r="AW1471">
        <v>3.956851949521734</v>
      </c>
      <c r="AX1471">
        <v>3.1148021700925308</v>
      </c>
      <c r="AY1471">
        <v>4.8699716301805962</v>
      </c>
      <c r="AZ1471">
        <v>0.14684044779629979</v>
      </c>
      <c r="BA1471">
        <v>0.16475604144673159</v>
      </c>
      <c r="BB1471">
        <v>2.661702335872389</v>
      </c>
      <c r="BC1471">
        <v>2.661702335872389</v>
      </c>
      <c r="BD1471" t="b">
        <v>1</v>
      </c>
      <c r="BE1471" t="b">
        <v>1</v>
      </c>
      <c r="BH1471">
        <v>182.89860055527771</v>
      </c>
      <c r="BI1471">
        <v>8050.5797336594869</v>
      </c>
      <c r="BJ1471">
        <v>0.16402531188822869</v>
      </c>
      <c r="BK1471">
        <v>0.16402531188822869</v>
      </c>
      <c r="BL1471">
        <v>0.16402531188822869</v>
      </c>
      <c r="BM1471" t="s">
        <v>89</v>
      </c>
      <c r="BN1471">
        <v>7.2198411999082213</v>
      </c>
      <c r="BO1471">
        <v>7.2198411999082222</v>
      </c>
      <c r="BP1471">
        <v>7.2198411999082213</v>
      </c>
      <c r="BQ1471" t="s">
        <v>89</v>
      </c>
      <c r="BR1471">
        <v>7.4213126622610384</v>
      </c>
      <c r="BS1471">
        <v>7.4213126622610384</v>
      </c>
      <c r="BT1471">
        <v>7.4213126622610384</v>
      </c>
      <c r="BU1471" t="s">
        <v>89</v>
      </c>
      <c r="BV1471">
        <v>2.2101927159373369E-2</v>
      </c>
      <c r="BW1471">
        <v>161.0849389446436</v>
      </c>
      <c r="BX1471">
        <v>15988.221390280771</v>
      </c>
      <c r="BY1471">
        <v>0.18623715039125679</v>
      </c>
      <c r="BZ1471">
        <v>0.18623715039125679</v>
      </c>
      <c r="CA1471">
        <v>0.18623715039125679</v>
      </c>
      <c r="CB1471" t="s">
        <v>89</v>
      </c>
      <c r="CC1471" t="s">
        <v>90</v>
      </c>
      <c r="CD1471">
        <v>14.824414090113359</v>
      </c>
      <c r="CE1471">
        <v>14.824414090113359</v>
      </c>
      <c r="CF1471">
        <v>14.824414090113359</v>
      </c>
      <c r="CG1471" t="s">
        <v>89</v>
      </c>
      <c r="CH1471" t="s">
        <v>91</v>
      </c>
      <c r="CI1471">
        <v>0.15131768469289611</v>
      </c>
      <c r="CJ1471">
        <v>12.04483644821711</v>
      </c>
      <c r="CK1471">
        <v>1.2562867527793981E-2</v>
      </c>
      <c r="CL1471">
        <v>1.28090467104124</v>
      </c>
      <c r="CM1471">
        <v>42</v>
      </c>
      <c r="CN1471">
        <v>0.2022291641174167</v>
      </c>
      <c r="CO1471">
        <v>0.2027766663959773</v>
      </c>
      <c r="CP1471">
        <v>9.1868524989554015</v>
      </c>
      <c r="CQ1471">
        <v>8.9449916716238516</v>
      </c>
      <c r="CR1471">
        <v>7.2198411999082239</v>
      </c>
      <c r="CS1471">
        <v>7.2198411999082213</v>
      </c>
      <c r="CT1471">
        <v>2.6645352591003761E-15</v>
      </c>
      <c r="CU1471">
        <v>3.6905732208268621E-14</v>
      </c>
    </row>
    <row r="1472" spans="1:99" x14ac:dyDescent="0.3">
      <c r="A1472" t="s">
        <v>316</v>
      </c>
      <c r="B1472" t="s">
        <v>83</v>
      </c>
      <c r="C1472" t="s">
        <v>3377</v>
      </c>
      <c r="D1472" t="s">
        <v>85</v>
      </c>
      <c r="E1472">
        <v>0.1</v>
      </c>
      <c r="F1472">
        <v>0.25</v>
      </c>
      <c r="G1472">
        <v>2.2101927159373369E-2</v>
      </c>
      <c r="H1472">
        <v>2</v>
      </c>
      <c r="I1472">
        <v>112</v>
      </c>
      <c r="J1472">
        <v>11</v>
      </c>
      <c r="K1472">
        <v>7.4213126622610401</v>
      </c>
      <c r="L1472">
        <v>7.4220271379789944</v>
      </c>
      <c r="M1472">
        <v>7.2198411999082239</v>
      </c>
      <c r="N1472">
        <v>7.2187480862521003</v>
      </c>
      <c r="O1472">
        <v>7.2198411999082239</v>
      </c>
      <c r="P1472">
        <v>7.2187480862521003</v>
      </c>
      <c r="Q1472" s="1">
        <v>7.2198411999082239</v>
      </c>
      <c r="S1472">
        <v>1.34</v>
      </c>
      <c r="T1472">
        <v>4.41</v>
      </c>
      <c r="U1472">
        <v>4.3</v>
      </c>
      <c r="V1472">
        <v>1.1000000000000001</v>
      </c>
      <c r="W1472">
        <v>0.16700000000000001</v>
      </c>
      <c r="Y1472" t="s">
        <v>84</v>
      </c>
      <c r="AA1472">
        <v>4</v>
      </c>
      <c r="AB1472">
        <v>30</v>
      </c>
      <c r="AC1472" t="s">
        <v>317</v>
      </c>
      <c r="AD1472" t="s">
        <v>87</v>
      </c>
      <c r="AE1472" t="s">
        <v>87</v>
      </c>
      <c r="AF1472" t="s">
        <v>88</v>
      </c>
      <c r="AG1472" t="b">
        <v>0</v>
      </c>
      <c r="AH1472">
        <v>0.1</v>
      </c>
      <c r="AI1472">
        <v>2.207248526293832E-2</v>
      </c>
      <c r="AJ1472">
        <v>4</v>
      </c>
      <c r="AL1472">
        <v>7.2678057331943791</v>
      </c>
      <c r="AM1472">
        <v>7.4643176554012642</v>
      </c>
      <c r="AN1472">
        <v>7.2893418307463724</v>
      </c>
      <c r="AO1472">
        <v>7.2678057331943799</v>
      </c>
      <c r="AP1472">
        <v>0.16431119584540099</v>
      </c>
      <c r="AQ1472">
        <v>0.16475604144673159</v>
      </c>
      <c r="AR1472">
        <v>182.9185863473669</v>
      </c>
      <c r="AS1472">
        <v>8054.6278102524548</v>
      </c>
      <c r="AT1472">
        <v>0.16400739038639439</v>
      </c>
      <c r="AU1472">
        <v>7.2218931606246786</v>
      </c>
      <c r="AV1472">
        <v>7.504154435348382</v>
      </c>
      <c r="AW1472">
        <v>7.4920367957823339</v>
      </c>
      <c r="AX1472">
        <v>30.016617741393532</v>
      </c>
      <c r="AY1472">
        <v>29.968147183129339</v>
      </c>
      <c r="AZ1472">
        <v>0.1650225182915469</v>
      </c>
      <c r="BA1472">
        <v>0.16475604144673159</v>
      </c>
      <c r="BB1472">
        <v>1.247291905047252</v>
      </c>
      <c r="BC1472">
        <v>1.247291905047252</v>
      </c>
      <c r="BD1472" t="b">
        <v>0</v>
      </c>
      <c r="BE1472" t="b">
        <v>0</v>
      </c>
      <c r="BH1472">
        <v>182.89860055527771</v>
      </c>
      <c r="BI1472">
        <v>8050.5797336594869</v>
      </c>
      <c r="BJ1472">
        <v>0.16402531188822869</v>
      </c>
      <c r="BK1472">
        <v>0.16402531188822869</v>
      </c>
      <c r="BL1472">
        <v>0.16402531188822869</v>
      </c>
      <c r="BM1472" t="s">
        <v>89</v>
      </c>
      <c r="BN1472">
        <v>7.2198411999082213</v>
      </c>
      <c r="BO1472">
        <v>7.2198411999082222</v>
      </c>
      <c r="BP1472">
        <v>7.2198411999082213</v>
      </c>
      <c r="BQ1472" t="s">
        <v>89</v>
      </c>
      <c r="BR1472">
        <v>7.4213126622610384</v>
      </c>
      <c r="BS1472">
        <v>7.4213126622610384</v>
      </c>
      <c r="BT1472">
        <v>7.4213126622610384</v>
      </c>
      <c r="BU1472" t="s">
        <v>89</v>
      </c>
      <c r="BV1472">
        <v>2.2101927159373369E-2</v>
      </c>
      <c r="BW1472">
        <v>45.448342914932837</v>
      </c>
      <c r="BX1472">
        <v>2474.394958206628</v>
      </c>
      <c r="BY1472">
        <v>0.66009007316618762</v>
      </c>
      <c r="BZ1472">
        <v>0.66009007316618762</v>
      </c>
      <c r="CA1472">
        <v>0.66009007316618762</v>
      </c>
      <c r="CB1472" t="s">
        <v>89</v>
      </c>
      <c r="CC1472" t="s">
        <v>90</v>
      </c>
      <c r="CD1472">
        <v>30.155750684164911</v>
      </c>
      <c r="CE1472">
        <v>30.155750684164911</v>
      </c>
      <c r="CF1472">
        <v>30.155750684164911</v>
      </c>
      <c r="CG1472" t="s">
        <v>89</v>
      </c>
      <c r="CH1472" t="s">
        <v>91</v>
      </c>
      <c r="CI1472">
        <v>0.1650225182915469</v>
      </c>
      <c r="CJ1472">
        <v>7.5389376710412286</v>
      </c>
      <c r="CK1472">
        <v>2.1889359680666399E-2</v>
      </c>
      <c r="CL1472">
        <v>0.6528299764289166</v>
      </c>
      <c r="CM1472">
        <v>21</v>
      </c>
      <c r="CN1472">
        <v>0.65724478338160419</v>
      </c>
      <c r="CO1472">
        <v>0.65902416578692624</v>
      </c>
      <c r="CP1472">
        <v>29.857270621605061</v>
      </c>
      <c r="CQ1472">
        <v>29.07122293277752</v>
      </c>
      <c r="CR1472">
        <v>7.2198411999082239</v>
      </c>
      <c r="CS1472">
        <v>7.2198411999082213</v>
      </c>
      <c r="CT1472">
        <v>2.6645352591003761E-15</v>
      </c>
      <c r="CU1472">
        <v>3.6905732208268621E-14</v>
      </c>
    </row>
    <row r="1473" spans="1:99" x14ac:dyDescent="0.3">
      <c r="A1473" t="s">
        <v>318</v>
      </c>
      <c r="B1473" t="s">
        <v>83</v>
      </c>
      <c r="C1473" t="s">
        <v>3377</v>
      </c>
      <c r="D1473" t="s">
        <v>85</v>
      </c>
      <c r="E1473">
        <v>0.1</v>
      </c>
      <c r="F1473">
        <v>0.4375</v>
      </c>
      <c r="G1473">
        <v>2.2101927159373369E-2</v>
      </c>
      <c r="H1473">
        <v>2</v>
      </c>
      <c r="I1473">
        <v>112</v>
      </c>
      <c r="J1473">
        <v>11</v>
      </c>
      <c r="K1473">
        <v>7.4213126622610401</v>
      </c>
      <c r="L1473">
        <v>7.4220271379789944</v>
      </c>
      <c r="M1473">
        <v>7.2198411999082239</v>
      </c>
      <c r="N1473">
        <v>7.2187480862521003</v>
      </c>
      <c r="O1473">
        <v>7.2198411999082239</v>
      </c>
      <c r="P1473">
        <v>7.2187480862521003</v>
      </c>
      <c r="Q1473" s="1">
        <v>7.2198411999082239</v>
      </c>
      <c r="S1473">
        <v>1.34</v>
      </c>
      <c r="T1473">
        <v>4.41</v>
      </c>
      <c r="U1473">
        <v>4.3</v>
      </c>
      <c r="V1473">
        <v>1.1000000000000001</v>
      </c>
      <c r="W1473">
        <v>0.16700000000000001</v>
      </c>
      <c r="Y1473" t="s">
        <v>84</v>
      </c>
      <c r="AA1473">
        <v>4</v>
      </c>
      <c r="AB1473">
        <v>30</v>
      </c>
      <c r="AC1473" t="s">
        <v>319</v>
      </c>
      <c r="AD1473" t="s">
        <v>87</v>
      </c>
      <c r="AE1473" t="s">
        <v>87</v>
      </c>
      <c r="AF1473" t="s">
        <v>88</v>
      </c>
      <c r="AG1473" t="b">
        <v>0</v>
      </c>
      <c r="AH1473">
        <v>0.1</v>
      </c>
      <c r="AI1473">
        <v>2.207248526293832E-2</v>
      </c>
      <c r="AJ1473">
        <v>4</v>
      </c>
      <c r="AL1473">
        <v>7.2678057331943791</v>
      </c>
      <c r="AM1473">
        <v>7.4643176554012642</v>
      </c>
      <c r="AN1473">
        <v>7.2893418307463724</v>
      </c>
      <c r="AO1473">
        <v>7.2678057331943799</v>
      </c>
      <c r="AP1473">
        <v>0.16431119584540099</v>
      </c>
      <c r="AQ1473">
        <v>0.16475604144673159</v>
      </c>
      <c r="AR1473">
        <v>182.9185863473669</v>
      </c>
      <c r="AS1473">
        <v>8054.6278102524548</v>
      </c>
      <c r="AT1473">
        <v>0.16400739038639439</v>
      </c>
      <c r="AU1473">
        <v>7.2218931606246786</v>
      </c>
      <c r="AV1473">
        <v>7.504154435348382</v>
      </c>
      <c r="AW1473">
        <v>7.4920367957823339</v>
      </c>
      <c r="AX1473">
        <v>17.152352995082019</v>
      </c>
      <c r="AY1473">
        <v>17.12465553321676</v>
      </c>
      <c r="AZ1473">
        <v>0.1650225182915469</v>
      </c>
      <c r="BA1473">
        <v>0.16475604144673159</v>
      </c>
      <c r="BB1473">
        <v>2.1827608338326909</v>
      </c>
      <c r="BC1473">
        <v>2.1827608338326909</v>
      </c>
      <c r="BD1473" t="b">
        <v>0</v>
      </c>
      <c r="BE1473" t="b">
        <v>0</v>
      </c>
      <c r="BH1473">
        <v>182.89860055527771</v>
      </c>
      <c r="BI1473">
        <v>8050.5797336594869</v>
      </c>
      <c r="BJ1473">
        <v>0.16402531188822869</v>
      </c>
      <c r="BK1473">
        <v>0.16402531188822869</v>
      </c>
      <c r="BL1473">
        <v>0.16402531188822869</v>
      </c>
      <c r="BM1473" t="s">
        <v>89</v>
      </c>
      <c r="BN1473">
        <v>7.2198411999082213</v>
      </c>
      <c r="BO1473">
        <v>7.2198411999082222</v>
      </c>
      <c r="BP1473">
        <v>7.2198411999082213</v>
      </c>
      <c r="BQ1473" t="s">
        <v>89</v>
      </c>
      <c r="BR1473">
        <v>7.4213126622610384</v>
      </c>
      <c r="BS1473">
        <v>7.4213126622610384</v>
      </c>
      <c r="BT1473">
        <v>7.4213126622610384</v>
      </c>
      <c r="BU1473" t="s">
        <v>89</v>
      </c>
      <c r="BV1473">
        <v>2.2101927159373369E-2</v>
      </c>
      <c r="BW1473">
        <v>79.534600101132469</v>
      </c>
      <c r="BX1473">
        <v>4330.1911768615983</v>
      </c>
      <c r="BY1473">
        <v>0.37719432752353582</v>
      </c>
      <c r="BZ1473">
        <v>0.37719432752353582</v>
      </c>
      <c r="CA1473">
        <v>0.37719432752353582</v>
      </c>
      <c r="CB1473" t="s">
        <v>89</v>
      </c>
      <c r="CC1473" t="s">
        <v>90</v>
      </c>
      <c r="CD1473">
        <v>17.231857533808519</v>
      </c>
      <c r="CE1473">
        <v>17.231857533808519</v>
      </c>
      <c r="CF1473">
        <v>17.231857533808519</v>
      </c>
      <c r="CG1473" t="s">
        <v>89</v>
      </c>
      <c r="CH1473" t="s">
        <v>91</v>
      </c>
      <c r="CI1473">
        <v>0.1650225182915469</v>
      </c>
      <c r="CJ1473">
        <v>7.5389376710412286</v>
      </c>
      <c r="CK1473">
        <v>2.1889359680666399E-2</v>
      </c>
      <c r="CL1473">
        <v>1.142452458750604</v>
      </c>
      <c r="CM1473">
        <v>21</v>
      </c>
      <c r="CN1473">
        <v>0.37556844764663089</v>
      </c>
      <c r="CO1473">
        <v>0.37658523759252932</v>
      </c>
      <c r="CP1473">
        <v>17.061297498060028</v>
      </c>
      <c r="CQ1473">
        <v>16.61212739015858</v>
      </c>
      <c r="CR1473">
        <v>7.2198411999082239</v>
      </c>
      <c r="CS1473">
        <v>7.2198411999082213</v>
      </c>
      <c r="CT1473">
        <v>2.6645352591003761E-15</v>
      </c>
      <c r="CU1473">
        <v>3.6905732208268621E-14</v>
      </c>
    </row>
    <row r="1474" spans="1:99" x14ac:dyDescent="0.3">
      <c r="A1474" t="s">
        <v>320</v>
      </c>
      <c r="B1474" t="s">
        <v>83</v>
      </c>
      <c r="C1474" t="s">
        <v>3377</v>
      </c>
      <c r="D1474" t="s">
        <v>85</v>
      </c>
      <c r="E1474">
        <v>0.1</v>
      </c>
      <c r="F1474">
        <v>0.8125</v>
      </c>
      <c r="G1474">
        <v>2.2101927159373369E-2</v>
      </c>
      <c r="H1474">
        <v>2</v>
      </c>
      <c r="I1474">
        <v>112</v>
      </c>
      <c r="J1474">
        <v>11</v>
      </c>
      <c r="K1474">
        <v>7.4213126622610401</v>
      </c>
      <c r="L1474">
        <v>7.4220271379789944</v>
      </c>
      <c r="M1474">
        <v>7.2198411999082239</v>
      </c>
      <c r="N1474">
        <v>7.2187480862521003</v>
      </c>
      <c r="O1474">
        <v>7.2198411999082239</v>
      </c>
      <c r="P1474">
        <v>7.2187480862521003</v>
      </c>
      <c r="Q1474" s="1">
        <v>7.2198411999082239</v>
      </c>
      <c r="S1474">
        <v>1.34</v>
      </c>
      <c r="T1474">
        <v>4.41</v>
      </c>
      <c r="U1474">
        <v>4.3</v>
      </c>
      <c r="V1474">
        <v>1.1000000000000001</v>
      </c>
      <c r="W1474">
        <v>0.16700000000000001</v>
      </c>
      <c r="Y1474" t="s">
        <v>84</v>
      </c>
      <c r="AA1474">
        <v>4</v>
      </c>
      <c r="AB1474">
        <v>30</v>
      </c>
      <c r="AC1474" t="s">
        <v>321</v>
      </c>
      <c r="AD1474" t="s">
        <v>87</v>
      </c>
      <c r="AE1474" t="s">
        <v>87</v>
      </c>
      <c r="AF1474" t="s">
        <v>88</v>
      </c>
      <c r="AG1474" t="b">
        <v>0</v>
      </c>
      <c r="AH1474">
        <v>0.1</v>
      </c>
      <c r="AI1474">
        <v>2.207248526293832E-2</v>
      </c>
      <c r="AJ1474">
        <v>4</v>
      </c>
      <c r="AL1474">
        <v>7.2678057331943791</v>
      </c>
      <c r="AM1474">
        <v>7.4643176554012642</v>
      </c>
      <c r="AN1474">
        <v>7.2893418307463724</v>
      </c>
      <c r="AO1474">
        <v>7.2678057331943799</v>
      </c>
      <c r="AP1474">
        <v>0.16431119584540099</v>
      </c>
      <c r="AQ1474">
        <v>0.16475604144673159</v>
      </c>
      <c r="AR1474">
        <v>182.9185863473669</v>
      </c>
      <c r="AS1474">
        <v>8054.6278102524548</v>
      </c>
      <c r="AT1474">
        <v>0.16400739038639439</v>
      </c>
      <c r="AU1474">
        <v>7.2218931606246786</v>
      </c>
      <c r="AV1474">
        <v>7.5041544353483811</v>
      </c>
      <c r="AW1474">
        <v>7.4920367957823357</v>
      </c>
      <c r="AX1474">
        <v>9.2358823819672384</v>
      </c>
      <c r="AY1474">
        <v>9.2209683640397984</v>
      </c>
      <c r="AZ1474">
        <v>0.16502251829154679</v>
      </c>
      <c r="BA1474">
        <v>0.16475604144673159</v>
      </c>
      <c r="BB1474">
        <v>4.0536986914035671</v>
      </c>
      <c r="BC1474">
        <v>4.0536986914035671</v>
      </c>
      <c r="BD1474" t="b">
        <v>0</v>
      </c>
      <c r="BE1474" t="b">
        <v>0</v>
      </c>
      <c r="BH1474">
        <v>182.89860055527771</v>
      </c>
      <c r="BI1474">
        <v>8050.5797336594869</v>
      </c>
      <c r="BJ1474">
        <v>0.16402531188822869</v>
      </c>
      <c r="BK1474">
        <v>0.16402531188822869</v>
      </c>
      <c r="BL1474">
        <v>0.16402531188822869</v>
      </c>
      <c r="BM1474" t="s">
        <v>89</v>
      </c>
      <c r="BN1474">
        <v>7.2198411999082213</v>
      </c>
      <c r="BO1474">
        <v>7.2198411999082222</v>
      </c>
      <c r="BP1474">
        <v>7.2198411999082213</v>
      </c>
      <c r="BQ1474" t="s">
        <v>89</v>
      </c>
      <c r="BR1474">
        <v>7.4213126622610384</v>
      </c>
      <c r="BS1474">
        <v>7.4213126622610384</v>
      </c>
      <c r="BT1474">
        <v>7.4213126622610384</v>
      </c>
      <c r="BU1474" t="s">
        <v>89</v>
      </c>
      <c r="BV1474">
        <v>2.2101927159373369E-2</v>
      </c>
      <c r="BW1474">
        <v>147.7071144735317</v>
      </c>
      <c r="BX1474">
        <v>8041.7836141715397</v>
      </c>
      <c r="BY1474">
        <v>0.2031046378972885</v>
      </c>
      <c r="BZ1474">
        <v>0.2031046378972885</v>
      </c>
      <c r="CA1474">
        <v>0.2031046378972885</v>
      </c>
      <c r="CB1474" t="s">
        <v>89</v>
      </c>
      <c r="CC1474" t="s">
        <v>90</v>
      </c>
      <c r="CD1474">
        <v>9.2786925182045916</v>
      </c>
      <c r="CE1474">
        <v>9.2786925182045916</v>
      </c>
      <c r="CF1474">
        <v>9.2786925182045916</v>
      </c>
      <c r="CG1474" t="s">
        <v>89</v>
      </c>
      <c r="CH1474" t="s">
        <v>91</v>
      </c>
      <c r="CI1474">
        <v>0.1650225182915469</v>
      </c>
      <c r="CJ1474">
        <v>7.5389376710412304</v>
      </c>
      <c r="CK1474">
        <v>2.1889359680666388E-2</v>
      </c>
      <c r="CL1474">
        <v>2.1216974233939792</v>
      </c>
      <c r="CM1474">
        <v>21</v>
      </c>
      <c r="CN1474">
        <v>0.2022291641174167</v>
      </c>
      <c r="CO1474">
        <v>0.2027766663959773</v>
      </c>
      <c r="CP1474">
        <v>9.1868524989554015</v>
      </c>
      <c r="CQ1474">
        <v>8.9449916716238516</v>
      </c>
      <c r="CR1474">
        <v>7.2198411999082239</v>
      </c>
      <c r="CS1474">
        <v>7.2198411999082213</v>
      </c>
      <c r="CT1474">
        <v>2.6645352591003761E-15</v>
      </c>
      <c r="CU1474">
        <v>3.6905732208268621E-14</v>
      </c>
    </row>
    <row r="1475" spans="1:99" x14ac:dyDescent="0.3">
      <c r="A1475" t="s">
        <v>322</v>
      </c>
      <c r="B1475" t="s">
        <v>83</v>
      </c>
      <c r="C1475" t="s">
        <v>3377</v>
      </c>
      <c r="D1475" t="s">
        <v>85</v>
      </c>
      <c r="E1475">
        <v>0.17499999999999999</v>
      </c>
      <c r="F1475">
        <v>0.25</v>
      </c>
      <c r="G1475">
        <v>2.2101927159373369E-2</v>
      </c>
      <c r="H1475">
        <v>2</v>
      </c>
      <c r="I1475">
        <v>112</v>
      </c>
      <c r="J1475">
        <v>11</v>
      </c>
      <c r="K1475">
        <v>7.4213126622610401</v>
      </c>
      <c r="L1475">
        <v>7.4220271379789944</v>
      </c>
      <c r="M1475">
        <v>7.2198411999082239</v>
      </c>
      <c r="N1475">
        <v>7.2187480862521003</v>
      </c>
      <c r="O1475">
        <v>7.2198411999082239</v>
      </c>
      <c r="P1475">
        <v>7.2187480862521003</v>
      </c>
      <c r="Q1475" s="1">
        <v>7.2198411999082239</v>
      </c>
      <c r="S1475">
        <v>1.34</v>
      </c>
      <c r="T1475">
        <v>4.41</v>
      </c>
      <c r="U1475">
        <v>4.3</v>
      </c>
      <c r="V1475">
        <v>1.1000000000000001</v>
      </c>
      <c r="W1475">
        <v>0.16700000000000001</v>
      </c>
      <c r="Y1475" t="s">
        <v>84</v>
      </c>
      <c r="AA1475">
        <v>4</v>
      </c>
      <c r="AB1475">
        <v>30</v>
      </c>
      <c r="AC1475" t="s">
        <v>323</v>
      </c>
      <c r="AD1475" t="s">
        <v>87</v>
      </c>
      <c r="AE1475" t="s">
        <v>87</v>
      </c>
      <c r="AF1475" t="s">
        <v>88</v>
      </c>
      <c r="AG1475" t="b">
        <v>0</v>
      </c>
      <c r="AH1475">
        <v>0.17499999999999999</v>
      </c>
      <c r="AI1475">
        <v>2.207248526293832E-2</v>
      </c>
      <c r="AJ1475">
        <v>4</v>
      </c>
      <c r="AL1475">
        <v>7.2678057331943791</v>
      </c>
      <c r="AM1475">
        <v>7.4643176554012642</v>
      </c>
      <c r="AN1475">
        <v>7.2893418307463724</v>
      </c>
      <c r="AO1475">
        <v>7.2678057331943799</v>
      </c>
      <c r="AP1475">
        <v>0.16431119584540099</v>
      </c>
      <c r="AQ1475">
        <v>0.16475604144673159</v>
      </c>
      <c r="AR1475">
        <v>182.9185863473669</v>
      </c>
      <c r="AS1475">
        <v>8054.6278102524548</v>
      </c>
      <c r="AT1475">
        <v>0.16400739038639439</v>
      </c>
      <c r="AU1475">
        <v>7.2218931606246786</v>
      </c>
      <c r="AV1475">
        <v>7.4801936575905632</v>
      </c>
      <c r="AW1475">
        <v>7.4644452447980756</v>
      </c>
      <c r="AX1475">
        <v>29.920774630362249</v>
      </c>
      <c r="AY1475">
        <v>29.857780979192309</v>
      </c>
      <c r="AZ1475">
        <v>0.16510364211438569</v>
      </c>
      <c r="BA1475">
        <v>0.16475604144673159</v>
      </c>
      <c r="BB1475">
        <v>1.122292393448016</v>
      </c>
      <c r="BC1475">
        <v>1.122292393448016</v>
      </c>
      <c r="BD1475" t="b">
        <v>0</v>
      </c>
      <c r="BE1475" t="b">
        <v>0</v>
      </c>
      <c r="BH1475">
        <v>182.89860055527771</v>
      </c>
      <c r="BI1475">
        <v>8050.5797336594869</v>
      </c>
      <c r="BJ1475">
        <v>0.16402531188822869</v>
      </c>
      <c r="BK1475">
        <v>0.16402531188822869</v>
      </c>
      <c r="BL1475">
        <v>0.16402531188822869</v>
      </c>
      <c r="BM1475" t="s">
        <v>89</v>
      </c>
      <c r="BN1475">
        <v>7.2198411999082213</v>
      </c>
      <c r="BO1475">
        <v>7.2198411999082222</v>
      </c>
      <c r="BP1475">
        <v>7.2198411999082213</v>
      </c>
      <c r="BQ1475" t="s">
        <v>89</v>
      </c>
      <c r="BR1475">
        <v>7.4213126622610384</v>
      </c>
      <c r="BS1475">
        <v>7.4213126622610384</v>
      </c>
      <c r="BT1475">
        <v>7.4213126622610384</v>
      </c>
      <c r="BU1475" t="s">
        <v>89</v>
      </c>
      <c r="BV1475">
        <v>2.2101927159373369E-2</v>
      </c>
      <c r="BW1475">
        <v>45.444686879508652</v>
      </c>
      <c r="BX1475">
        <v>2276.99946299046</v>
      </c>
      <c r="BY1475">
        <v>0.66014317756312291</v>
      </c>
      <c r="BZ1475">
        <v>0.66014317756312291</v>
      </c>
      <c r="CA1475">
        <v>0.66014317756312291</v>
      </c>
      <c r="CB1475" t="s">
        <v>89</v>
      </c>
      <c r="CC1475" t="s">
        <v>90</v>
      </c>
      <c r="CD1475">
        <v>30.041212347457861</v>
      </c>
      <c r="CE1475">
        <v>30.041212347457861</v>
      </c>
      <c r="CF1475">
        <v>30.041212347457861</v>
      </c>
      <c r="CG1475" t="s">
        <v>89</v>
      </c>
      <c r="CH1475" t="s">
        <v>91</v>
      </c>
      <c r="CI1475">
        <v>0.1650357943907807</v>
      </c>
      <c r="CJ1475">
        <v>7.5103030868644653</v>
      </c>
      <c r="CK1475">
        <v>2.1974585110876368E-2</v>
      </c>
      <c r="CL1475">
        <v>0.74630226654054699</v>
      </c>
      <c r="CM1475">
        <v>14</v>
      </c>
      <c r="CN1475">
        <v>0.65724478338160419</v>
      </c>
      <c r="CO1475">
        <v>0.65902416578692624</v>
      </c>
      <c r="CP1475">
        <v>29.857270621605061</v>
      </c>
      <c r="CQ1475">
        <v>29.07122293277752</v>
      </c>
      <c r="CR1475">
        <v>7.2198411999082239</v>
      </c>
      <c r="CS1475">
        <v>7.2198411999082213</v>
      </c>
      <c r="CT1475">
        <v>2.6645352591003761E-15</v>
      </c>
      <c r="CU1475">
        <v>3.6905732208268621E-14</v>
      </c>
    </row>
    <row r="1476" spans="1:99" x14ac:dyDescent="0.3">
      <c r="A1476" t="s">
        <v>324</v>
      </c>
      <c r="B1476" t="s">
        <v>83</v>
      </c>
      <c r="C1476" t="s">
        <v>3377</v>
      </c>
      <c r="D1476" t="s">
        <v>85</v>
      </c>
      <c r="E1476">
        <v>0.17499999999999999</v>
      </c>
      <c r="F1476">
        <v>0.4375</v>
      </c>
      <c r="G1476">
        <v>2.2101927159373369E-2</v>
      </c>
      <c r="H1476">
        <v>2</v>
      </c>
      <c r="I1476">
        <v>112</v>
      </c>
      <c r="J1476">
        <v>11</v>
      </c>
      <c r="K1476">
        <v>7.4213126622610401</v>
      </c>
      <c r="L1476">
        <v>7.4220271379789944</v>
      </c>
      <c r="M1476">
        <v>7.2198411999082239</v>
      </c>
      <c r="N1476">
        <v>7.2187480862521003</v>
      </c>
      <c r="O1476">
        <v>7.2198411999082239</v>
      </c>
      <c r="P1476">
        <v>7.2187480862521003</v>
      </c>
      <c r="Q1476" s="1">
        <v>7.2198411999082239</v>
      </c>
      <c r="S1476">
        <v>1.34</v>
      </c>
      <c r="T1476">
        <v>4.41</v>
      </c>
      <c r="U1476">
        <v>4.3</v>
      </c>
      <c r="V1476">
        <v>1.1000000000000001</v>
      </c>
      <c r="W1476">
        <v>0.16700000000000001</v>
      </c>
      <c r="Y1476" t="s">
        <v>84</v>
      </c>
      <c r="AA1476">
        <v>4</v>
      </c>
      <c r="AB1476">
        <v>30</v>
      </c>
      <c r="AC1476" t="s">
        <v>325</v>
      </c>
      <c r="AD1476" t="s">
        <v>87</v>
      </c>
      <c r="AE1476" t="s">
        <v>87</v>
      </c>
      <c r="AF1476" t="s">
        <v>88</v>
      </c>
      <c r="AG1476" t="b">
        <v>0</v>
      </c>
      <c r="AH1476">
        <v>0.17499999999999999</v>
      </c>
      <c r="AI1476">
        <v>2.207248526293832E-2</v>
      </c>
      <c r="AJ1476">
        <v>4</v>
      </c>
      <c r="AL1476">
        <v>7.2678057331943791</v>
      </c>
      <c r="AM1476">
        <v>7.4643176554012642</v>
      </c>
      <c r="AN1476">
        <v>7.2893418307463724</v>
      </c>
      <c r="AO1476">
        <v>7.2678057331943799</v>
      </c>
      <c r="AP1476">
        <v>0.16431119584540099</v>
      </c>
      <c r="AQ1476">
        <v>0.16475604144673159</v>
      </c>
      <c r="AR1476">
        <v>182.9185863473669</v>
      </c>
      <c r="AS1476">
        <v>8054.6278102524548</v>
      </c>
      <c r="AT1476">
        <v>0.16400739038639439</v>
      </c>
      <c r="AU1476">
        <v>7.2218931606246786</v>
      </c>
      <c r="AV1476">
        <v>7.4801936575905668</v>
      </c>
      <c r="AW1476">
        <v>7.4644452447980729</v>
      </c>
      <c r="AX1476">
        <v>17.097585503064149</v>
      </c>
      <c r="AY1476">
        <v>17.061589130967029</v>
      </c>
      <c r="AZ1476">
        <v>0.1651036421143858</v>
      </c>
      <c r="BA1476">
        <v>0.16475604144673159</v>
      </c>
      <c r="BB1476">
        <v>1.964011688534028</v>
      </c>
      <c r="BC1476">
        <v>1.964011688534028</v>
      </c>
      <c r="BD1476" t="b">
        <v>0</v>
      </c>
      <c r="BE1476" t="b">
        <v>0</v>
      </c>
      <c r="BH1476">
        <v>182.89860055527771</v>
      </c>
      <c r="BI1476">
        <v>8050.5797336594869</v>
      </c>
      <c r="BJ1476">
        <v>0.16402531188822869</v>
      </c>
      <c r="BK1476">
        <v>0.16402531188822869</v>
      </c>
      <c r="BL1476">
        <v>0.16402531188822869</v>
      </c>
      <c r="BM1476" t="s">
        <v>89</v>
      </c>
      <c r="BN1476">
        <v>7.2198411999082213</v>
      </c>
      <c r="BO1476">
        <v>7.2198411999082222</v>
      </c>
      <c r="BP1476">
        <v>7.2198411999082213</v>
      </c>
      <c r="BQ1476" t="s">
        <v>89</v>
      </c>
      <c r="BR1476">
        <v>7.4213126622610384</v>
      </c>
      <c r="BS1476">
        <v>7.4213126622610384</v>
      </c>
      <c r="BT1476">
        <v>7.4213126622610384</v>
      </c>
      <c r="BU1476" t="s">
        <v>89</v>
      </c>
      <c r="BV1476">
        <v>2.2101927159373369E-2</v>
      </c>
      <c r="BW1476">
        <v>79.528202039140098</v>
      </c>
      <c r="BX1476">
        <v>3984.7490602333019</v>
      </c>
      <c r="BY1476">
        <v>0.37722467289321332</v>
      </c>
      <c r="BZ1476">
        <v>0.37722467289321332</v>
      </c>
      <c r="CA1476">
        <v>0.37722467289321332</v>
      </c>
      <c r="CB1476" t="s">
        <v>89</v>
      </c>
      <c r="CC1476" t="s">
        <v>90</v>
      </c>
      <c r="CD1476">
        <v>17.166407055690222</v>
      </c>
      <c r="CE1476">
        <v>17.166407055690222</v>
      </c>
      <c r="CF1476">
        <v>17.166407055690222</v>
      </c>
      <c r="CG1476" t="s">
        <v>89</v>
      </c>
      <c r="CH1476" t="s">
        <v>91</v>
      </c>
      <c r="CI1476">
        <v>0.16503579439078081</v>
      </c>
      <c r="CJ1476">
        <v>7.5103030868644707</v>
      </c>
      <c r="CK1476">
        <v>2.1974585110876362E-2</v>
      </c>
      <c r="CL1476">
        <v>1.306028966445957</v>
      </c>
      <c r="CM1476">
        <v>14</v>
      </c>
      <c r="CN1476">
        <v>0.37556844764663089</v>
      </c>
      <c r="CO1476">
        <v>0.37658523759252932</v>
      </c>
      <c r="CP1476">
        <v>17.061297498060028</v>
      </c>
      <c r="CQ1476">
        <v>16.61212739015858</v>
      </c>
      <c r="CR1476">
        <v>7.2198411999082239</v>
      </c>
      <c r="CS1476">
        <v>7.2198411999082213</v>
      </c>
      <c r="CT1476">
        <v>2.6645352591003761E-15</v>
      </c>
      <c r="CU1476">
        <v>3.6905732208268621E-14</v>
      </c>
    </row>
    <row r="1477" spans="1:99" x14ac:dyDescent="0.3">
      <c r="A1477" t="s">
        <v>326</v>
      </c>
      <c r="B1477" t="s">
        <v>83</v>
      </c>
      <c r="C1477" t="s">
        <v>3377</v>
      </c>
      <c r="D1477" t="s">
        <v>85</v>
      </c>
      <c r="E1477">
        <v>0.17499999999999999</v>
      </c>
      <c r="F1477">
        <v>0.8125</v>
      </c>
      <c r="G1477">
        <v>2.2101927159373369E-2</v>
      </c>
      <c r="H1477">
        <v>2</v>
      </c>
      <c r="I1477">
        <v>112</v>
      </c>
      <c r="J1477">
        <v>11</v>
      </c>
      <c r="K1477">
        <v>7.4213126622610401</v>
      </c>
      <c r="L1477">
        <v>7.4220271379789944</v>
      </c>
      <c r="M1477">
        <v>7.2198411999082239</v>
      </c>
      <c r="N1477">
        <v>7.2187480862521003</v>
      </c>
      <c r="O1477">
        <v>7.2198411999082239</v>
      </c>
      <c r="P1477">
        <v>7.2187480862521003</v>
      </c>
      <c r="Q1477" s="1">
        <v>7.2198411999082239</v>
      </c>
      <c r="S1477">
        <v>1.34</v>
      </c>
      <c r="T1477">
        <v>4.41</v>
      </c>
      <c r="U1477">
        <v>4.3</v>
      </c>
      <c r="V1477">
        <v>1.1000000000000001</v>
      </c>
      <c r="W1477">
        <v>0.16700000000000001</v>
      </c>
      <c r="Y1477" t="s">
        <v>84</v>
      </c>
      <c r="AA1477">
        <v>4</v>
      </c>
      <c r="AB1477">
        <v>30</v>
      </c>
      <c r="AC1477" t="s">
        <v>327</v>
      </c>
      <c r="AD1477" t="s">
        <v>87</v>
      </c>
      <c r="AE1477" t="s">
        <v>87</v>
      </c>
      <c r="AF1477" t="s">
        <v>88</v>
      </c>
      <c r="AG1477" t="b">
        <v>0</v>
      </c>
      <c r="AH1477">
        <v>0.17499999999999999</v>
      </c>
      <c r="AI1477">
        <v>2.207248526293832E-2</v>
      </c>
      <c r="AJ1477">
        <v>4</v>
      </c>
      <c r="AL1477">
        <v>7.2678057331943791</v>
      </c>
      <c r="AM1477">
        <v>7.4643176554012642</v>
      </c>
      <c r="AN1477">
        <v>7.2893418307463724</v>
      </c>
      <c r="AO1477">
        <v>7.2678057331943799</v>
      </c>
      <c r="AP1477">
        <v>0.16431119584540099</v>
      </c>
      <c r="AQ1477">
        <v>0.16475604144673159</v>
      </c>
      <c r="AR1477">
        <v>182.9185863473669</v>
      </c>
      <c r="AS1477">
        <v>8054.6278102524548</v>
      </c>
      <c r="AT1477">
        <v>0.16400739038639439</v>
      </c>
      <c r="AU1477">
        <v>7.2218931606246786</v>
      </c>
      <c r="AV1477">
        <v>7.4801936575905632</v>
      </c>
      <c r="AW1477">
        <v>7.4644452447980756</v>
      </c>
      <c r="AX1477">
        <v>9.2063921939576154</v>
      </c>
      <c r="AY1477">
        <v>9.1870095320591716</v>
      </c>
      <c r="AZ1477">
        <v>0.16510364211438569</v>
      </c>
      <c r="BA1477">
        <v>0.16475604144673159</v>
      </c>
      <c r="BB1477">
        <v>3.6474502787060521</v>
      </c>
      <c r="BC1477">
        <v>3.6474502787060521</v>
      </c>
      <c r="BD1477" t="b">
        <v>0</v>
      </c>
      <c r="BE1477" t="b">
        <v>0</v>
      </c>
      <c r="BH1477">
        <v>182.89860055527771</v>
      </c>
      <c r="BI1477">
        <v>8050.5797336594869</v>
      </c>
      <c r="BJ1477">
        <v>0.16402531188822869</v>
      </c>
      <c r="BK1477">
        <v>0.16402531188822869</v>
      </c>
      <c r="BL1477">
        <v>0.16402531188822869</v>
      </c>
      <c r="BM1477" t="s">
        <v>89</v>
      </c>
      <c r="BN1477">
        <v>7.2198411999082213</v>
      </c>
      <c r="BO1477">
        <v>7.2198411999082222</v>
      </c>
      <c r="BP1477">
        <v>7.2198411999082213</v>
      </c>
      <c r="BQ1477" t="s">
        <v>89</v>
      </c>
      <c r="BR1477">
        <v>7.4213126622610384</v>
      </c>
      <c r="BS1477">
        <v>7.4213126622610384</v>
      </c>
      <c r="BT1477">
        <v>7.4213126622610384</v>
      </c>
      <c r="BU1477" t="s">
        <v>89</v>
      </c>
      <c r="BV1477">
        <v>2.2101927159373369E-2</v>
      </c>
      <c r="BW1477">
        <v>147.6952323584031</v>
      </c>
      <c r="BX1477">
        <v>7400.2482547189957</v>
      </c>
      <c r="BY1477">
        <v>0.2031209777117301</v>
      </c>
      <c r="BZ1477">
        <v>0.2031209777117301</v>
      </c>
      <c r="CA1477">
        <v>0.2031209777117301</v>
      </c>
      <c r="CB1477" t="s">
        <v>89</v>
      </c>
      <c r="CC1477" t="s">
        <v>90</v>
      </c>
      <c r="CD1477">
        <v>9.2434499530639567</v>
      </c>
      <c r="CE1477">
        <v>9.2434499530639567</v>
      </c>
      <c r="CF1477">
        <v>9.2434499530639567</v>
      </c>
      <c r="CG1477" t="s">
        <v>89</v>
      </c>
      <c r="CH1477" t="s">
        <v>91</v>
      </c>
      <c r="CI1477">
        <v>0.1650357943907807</v>
      </c>
      <c r="CJ1477">
        <v>7.5103030868644636</v>
      </c>
      <c r="CK1477">
        <v>2.1974585110876368E-2</v>
      </c>
      <c r="CL1477">
        <v>2.4254823662567779</v>
      </c>
      <c r="CM1477">
        <v>14</v>
      </c>
      <c r="CN1477">
        <v>0.2022291641174167</v>
      </c>
      <c r="CO1477">
        <v>0.2027766663959773</v>
      </c>
      <c r="CP1477">
        <v>9.1868524989554015</v>
      </c>
      <c r="CQ1477">
        <v>8.9449916716238516</v>
      </c>
      <c r="CR1477">
        <v>7.2198411999082239</v>
      </c>
      <c r="CS1477">
        <v>7.2198411999082213</v>
      </c>
      <c r="CT1477">
        <v>2.6645352591003761E-15</v>
      </c>
      <c r="CU1477">
        <v>3.6905732208268621E-14</v>
      </c>
    </row>
    <row r="1478" spans="1:99" x14ac:dyDescent="0.3">
      <c r="A1478" t="s">
        <v>328</v>
      </c>
      <c r="B1478" t="s">
        <v>83</v>
      </c>
      <c r="C1478" t="s">
        <v>3377</v>
      </c>
      <c r="D1478" t="s">
        <v>109</v>
      </c>
      <c r="E1478">
        <v>2.5000000000000001E-2</v>
      </c>
      <c r="F1478">
        <v>0.25</v>
      </c>
      <c r="G1478">
        <v>2.2101927159373369E-2</v>
      </c>
      <c r="H1478">
        <v>2</v>
      </c>
      <c r="I1478">
        <v>112</v>
      </c>
      <c r="J1478">
        <v>11</v>
      </c>
      <c r="K1478">
        <v>7.4213126622610393</v>
      </c>
      <c r="L1478">
        <v>7.4220271379789926</v>
      </c>
      <c r="M1478">
        <v>7.2198411999082222</v>
      </c>
      <c r="N1478">
        <v>7.2187480862520994</v>
      </c>
      <c r="O1478">
        <v>7.2198411999082222</v>
      </c>
      <c r="P1478">
        <v>7.2187480862520994</v>
      </c>
      <c r="Q1478" s="1">
        <v>7.2198411999082222</v>
      </c>
      <c r="S1478">
        <v>1.34</v>
      </c>
      <c r="T1478">
        <v>4.41</v>
      </c>
      <c r="U1478">
        <v>4.3</v>
      </c>
      <c r="V1478">
        <v>1.1000000000000001</v>
      </c>
      <c r="W1478">
        <v>0.16700000000000001</v>
      </c>
      <c r="Y1478" t="s">
        <v>84</v>
      </c>
      <c r="AA1478">
        <v>4</v>
      </c>
      <c r="AB1478">
        <v>90</v>
      </c>
      <c r="AC1478" t="s">
        <v>329</v>
      </c>
      <c r="AD1478" t="s">
        <v>87</v>
      </c>
      <c r="AE1478" t="s">
        <v>87</v>
      </c>
      <c r="AF1478" t="s">
        <v>111</v>
      </c>
      <c r="AG1478" t="b">
        <v>0</v>
      </c>
      <c r="AH1478">
        <v>2.5000000000000001E-2</v>
      </c>
      <c r="AI1478">
        <v>2.207248526293832E-2</v>
      </c>
      <c r="AJ1478">
        <v>4</v>
      </c>
      <c r="AL1478">
        <v>7.2678057331943791</v>
      </c>
      <c r="AM1478">
        <v>7.4643176554012642</v>
      </c>
      <c r="AN1478">
        <v>7.2893418307463724</v>
      </c>
      <c r="AO1478">
        <v>7.2678057331943799</v>
      </c>
      <c r="AP1478">
        <v>0.16431119584540099</v>
      </c>
      <c r="AQ1478">
        <v>0.16475604144673159</v>
      </c>
      <c r="AR1478">
        <v>548.75575904210064</v>
      </c>
      <c r="AS1478">
        <v>24163.883430757371</v>
      </c>
      <c r="AT1478">
        <v>0.16400739038639439</v>
      </c>
      <c r="AU1478">
        <v>7.221893160624683</v>
      </c>
      <c r="AV1478">
        <v>2.5307767632001821</v>
      </c>
      <c r="AW1478">
        <v>3.956851949521738</v>
      </c>
      <c r="AX1478">
        <v>10.12310705280073</v>
      </c>
      <c r="AY1478">
        <v>15.82740779808695</v>
      </c>
      <c r="AZ1478">
        <v>0.14684044779629971</v>
      </c>
      <c r="BA1478">
        <v>0.16475604144673159</v>
      </c>
      <c r="BB1478">
        <v>2.4569560023437429</v>
      </c>
      <c r="BC1478">
        <v>2.4569560023437429</v>
      </c>
      <c r="BD1478" t="b">
        <v>1</v>
      </c>
      <c r="BE1478" t="b">
        <v>1</v>
      </c>
      <c r="BH1478">
        <v>548.69580166583319</v>
      </c>
      <c r="BI1478">
        <v>24151.73920097846</v>
      </c>
      <c r="BJ1478">
        <v>0.1640253118882288</v>
      </c>
      <c r="BK1478">
        <v>0.1640253118882288</v>
      </c>
      <c r="BL1478">
        <v>0.1640253118882288</v>
      </c>
      <c r="BM1478" t="s">
        <v>89</v>
      </c>
      <c r="BN1478">
        <v>7.2198411999082222</v>
      </c>
      <c r="BO1478">
        <v>7.2198411999082222</v>
      </c>
      <c r="BP1478">
        <v>7.2198411999082222</v>
      </c>
      <c r="BQ1478" t="s">
        <v>89</v>
      </c>
      <c r="BR1478">
        <v>7.4213126622610393</v>
      </c>
      <c r="BS1478">
        <v>7.4213126622610393</v>
      </c>
      <c r="BT1478">
        <v>7.4213126622610393</v>
      </c>
      <c r="BU1478" t="s">
        <v>89</v>
      </c>
      <c r="BV1478">
        <v>2.2101927159373369E-2</v>
      </c>
      <c r="BW1478">
        <v>148.69378979505561</v>
      </c>
      <c r="BX1478">
        <v>14758.35820641303</v>
      </c>
      <c r="BY1478">
        <v>0.60527073877158444</v>
      </c>
      <c r="BZ1478">
        <v>0.60527073877158444</v>
      </c>
      <c r="CA1478">
        <v>0.60527073877158444</v>
      </c>
      <c r="CB1478" t="s">
        <v>89</v>
      </c>
      <c r="CC1478" t="s">
        <v>90</v>
      </c>
      <c r="CD1478">
        <v>48.179345792868453</v>
      </c>
      <c r="CE1478">
        <v>48.179345792868453</v>
      </c>
      <c r="CF1478">
        <v>48.179345792868453</v>
      </c>
      <c r="CG1478" t="s">
        <v>89</v>
      </c>
      <c r="CH1478" t="s">
        <v>91</v>
      </c>
      <c r="CI1478">
        <v>0.15131768469289611</v>
      </c>
      <c r="CJ1478">
        <v>12.04483644821711</v>
      </c>
      <c r="CK1478">
        <v>1.2562867527793981E-2</v>
      </c>
      <c r="CL1478">
        <v>1.182373542499606</v>
      </c>
      <c r="CM1478">
        <v>42</v>
      </c>
      <c r="CN1478">
        <v>0.65724478338160419</v>
      </c>
      <c r="CO1478">
        <v>0.65902416578692624</v>
      </c>
      <c r="CP1478">
        <v>29.857270621605061</v>
      </c>
      <c r="CQ1478">
        <v>29.07122293277752</v>
      </c>
      <c r="CR1478">
        <v>7.2198411999082222</v>
      </c>
      <c r="CS1478">
        <v>7.2198411999082222</v>
      </c>
      <c r="CT1478">
        <v>0</v>
      </c>
      <c r="CU1478">
        <v>0</v>
      </c>
    </row>
    <row r="1479" spans="1:99" x14ac:dyDescent="0.3">
      <c r="A1479" t="s">
        <v>330</v>
      </c>
      <c r="B1479" t="s">
        <v>83</v>
      </c>
      <c r="C1479" t="s">
        <v>3377</v>
      </c>
      <c r="D1479" t="s">
        <v>109</v>
      </c>
      <c r="E1479">
        <v>2.5000000000000001E-2</v>
      </c>
      <c r="F1479">
        <v>0.4375</v>
      </c>
      <c r="G1479">
        <v>2.2101927159373369E-2</v>
      </c>
      <c r="H1479">
        <v>2</v>
      </c>
      <c r="I1479">
        <v>112</v>
      </c>
      <c r="J1479">
        <v>11</v>
      </c>
      <c r="K1479">
        <v>7.4213126622610393</v>
      </c>
      <c r="L1479">
        <v>7.4220271379789926</v>
      </c>
      <c r="M1479">
        <v>7.2198411999082222</v>
      </c>
      <c r="N1479">
        <v>7.2187480862520994</v>
      </c>
      <c r="O1479">
        <v>7.2198411999082222</v>
      </c>
      <c r="P1479">
        <v>7.2187480862520994</v>
      </c>
      <c r="Q1479" s="1">
        <v>7.2198411999082222</v>
      </c>
      <c r="S1479">
        <v>1.34</v>
      </c>
      <c r="T1479">
        <v>4.41</v>
      </c>
      <c r="U1479">
        <v>4.3</v>
      </c>
      <c r="V1479">
        <v>1.1000000000000001</v>
      </c>
      <c r="W1479">
        <v>0.16700000000000001</v>
      </c>
      <c r="Y1479" t="s">
        <v>84</v>
      </c>
      <c r="AA1479">
        <v>4</v>
      </c>
      <c r="AB1479">
        <v>90</v>
      </c>
      <c r="AC1479" t="s">
        <v>331</v>
      </c>
      <c r="AD1479" t="s">
        <v>87</v>
      </c>
      <c r="AE1479" t="s">
        <v>87</v>
      </c>
      <c r="AF1479" t="s">
        <v>111</v>
      </c>
      <c r="AG1479" t="b">
        <v>0</v>
      </c>
      <c r="AH1479">
        <v>2.5000000000000001E-2</v>
      </c>
      <c r="AI1479">
        <v>2.207248526293832E-2</v>
      </c>
      <c r="AJ1479">
        <v>4</v>
      </c>
      <c r="AL1479">
        <v>7.2678057331943791</v>
      </c>
      <c r="AM1479">
        <v>7.4643176554012642</v>
      </c>
      <c r="AN1479">
        <v>7.2893418307463724</v>
      </c>
      <c r="AO1479">
        <v>7.2678057331943799</v>
      </c>
      <c r="AP1479">
        <v>0.16431119584540099</v>
      </c>
      <c r="AQ1479">
        <v>0.16475604144673159</v>
      </c>
      <c r="AR1479">
        <v>548.75575904210064</v>
      </c>
      <c r="AS1479">
        <v>24163.883430757371</v>
      </c>
      <c r="AT1479">
        <v>0.16400739038639439</v>
      </c>
      <c r="AU1479">
        <v>7.221893160624683</v>
      </c>
      <c r="AV1479">
        <v>2.530776763200183</v>
      </c>
      <c r="AW1479">
        <v>3.956851949521734</v>
      </c>
      <c r="AX1479">
        <v>5.7846326016004186</v>
      </c>
      <c r="AY1479">
        <v>9.044233027478251</v>
      </c>
      <c r="AZ1479">
        <v>0.14684044779629979</v>
      </c>
      <c r="BA1479">
        <v>0.16475604144673159</v>
      </c>
      <c r="BB1479">
        <v>4.2996730041015541</v>
      </c>
      <c r="BC1479">
        <v>4.2996730041015541</v>
      </c>
      <c r="BD1479" t="b">
        <v>1</v>
      </c>
      <c r="BE1479" t="b">
        <v>1</v>
      </c>
      <c r="BH1479">
        <v>548.69580166583319</v>
      </c>
      <c r="BI1479">
        <v>24151.73920097846</v>
      </c>
      <c r="BJ1479">
        <v>0.1640253118882288</v>
      </c>
      <c r="BK1479">
        <v>0.1640253118882288</v>
      </c>
      <c r="BL1479">
        <v>0.1640253118882288</v>
      </c>
      <c r="BM1479" t="s">
        <v>89</v>
      </c>
      <c r="BN1479">
        <v>7.2198411999082222</v>
      </c>
      <c r="BO1479">
        <v>7.2198411999082222</v>
      </c>
      <c r="BP1479">
        <v>7.2198411999082222</v>
      </c>
      <c r="BQ1479" t="s">
        <v>89</v>
      </c>
      <c r="BR1479">
        <v>7.4213126622610393</v>
      </c>
      <c r="BS1479">
        <v>7.4213126622610393</v>
      </c>
      <c r="BT1479">
        <v>7.4213126622610393</v>
      </c>
      <c r="BU1479" t="s">
        <v>89</v>
      </c>
      <c r="BV1479">
        <v>2.2101927159373369E-2</v>
      </c>
      <c r="BW1479">
        <v>260.21413214134719</v>
      </c>
      <c r="BX1479">
        <v>25827.126861222769</v>
      </c>
      <c r="BY1479">
        <v>0.34586899358376272</v>
      </c>
      <c r="BZ1479">
        <v>0.34586899358376272</v>
      </c>
      <c r="CA1479">
        <v>0.34586899358376272</v>
      </c>
      <c r="CB1479" t="s">
        <v>89</v>
      </c>
      <c r="CC1479" t="s">
        <v>90</v>
      </c>
      <c r="CD1479">
        <v>27.531054738781961</v>
      </c>
      <c r="CE1479">
        <v>27.531054738781961</v>
      </c>
      <c r="CF1479">
        <v>27.531054738781961</v>
      </c>
      <c r="CG1479" t="s">
        <v>89</v>
      </c>
      <c r="CH1479" t="s">
        <v>91</v>
      </c>
      <c r="CI1479">
        <v>0.15131768469289619</v>
      </c>
      <c r="CJ1479">
        <v>12.04483644821711</v>
      </c>
      <c r="CK1479">
        <v>1.2562867527793989E-2</v>
      </c>
      <c r="CL1479">
        <v>2.06915369937431</v>
      </c>
      <c r="CM1479">
        <v>42</v>
      </c>
      <c r="CN1479">
        <v>0.37556844764663089</v>
      </c>
      <c r="CO1479">
        <v>0.37658523759252932</v>
      </c>
      <c r="CP1479">
        <v>17.061297498060028</v>
      </c>
      <c r="CQ1479">
        <v>16.61212739015858</v>
      </c>
      <c r="CR1479">
        <v>7.2198411999082222</v>
      </c>
      <c r="CS1479">
        <v>7.2198411999082222</v>
      </c>
      <c r="CT1479">
        <v>0</v>
      </c>
      <c r="CU1479">
        <v>0</v>
      </c>
    </row>
    <row r="1480" spans="1:99" x14ac:dyDescent="0.3">
      <c r="A1480" t="s">
        <v>332</v>
      </c>
      <c r="B1480" t="s">
        <v>83</v>
      </c>
      <c r="C1480" t="s">
        <v>3377</v>
      </c>
      <c r="D1480" t="s">
        <v>109</v>
      </c>
      <c r="E1480">
        <v>2.5000000000000001E-2</v>
      </c>
      <c r="F1480">
        <v>0.8125</v>
      </c>
      <c r="G1480">
        <v>2.2101927159373369E-2</v>
      </c>
      <c r="H1480">
        <v>2</v>
      </c>
      <c r="I1480">
        <v>112</v>
      </c>
      <c r="J1480">
        <v>11</v>
      </c>
      <c r="K1480">
        <v>7.4213126622610393</v>
      </c>
      <c r="L1480">
        <v>7.4220271379789926</v>
      </c>
      <c r="M1480">
        <v>7.2198411999082222</v>
      </c>
      <c r="N1480">
        <v>7.2187480862520994</v>
      </c>
      <c r="O1480">
        <v>7.2198411999082222</v>
      </c>
      <c r="P1480">
        <v>7.2187480862520994</v>
      </c>
      <c r="Q1480" s="1">
        <v>7.2198411999082222</v>
      </c>
      <c r="S1480">
        <v>1.34</v>
      </c>
      <c r="T1480">
        <v>4.41</v>
      </c>
      <c r="U1480">
        <v>4.3</v>
      </c>
      <c r="V1480">
        <v>1.1000000000000001</v>
      </c>
      <c r="W1480">
        <v>0.16700000000000001</v>
      </c>
      <c r="Y1480" t="s">
        <v>84</v>
      </c>
      <c r="AA1480">
        <v>4</v>
      </c>
      <c r="AB1480">
        <v>90</v>
      </c>
      <c r="AC1480" t="s">
        <v>333</v>
      </c>
      <c r="AD1480" t="s">
        <v>87</v>
      </c>
      <c r="AE1480" t="s">
        <v>87</v>
      </c>
      <c r="AF1480" t="s">
        <v>111</v>
      </c>
      <c r="AG1480" t="b">
        <v>0</v>
      </c>
      <c r="AH1480">
        <v>2.5000000000000001E-2</v>
      </c>
      <c r="AI1480">
        <v>2.207248526293832E-2</v>
      </c>
      <c r="AJ1480">
        <v>4</v>
      </c>
      <c r="AL1480">
        <v>7.2678057331943791</v>
      </c>
      <c r="AM1480">
        <v>7.4643176554012642</v>
      </c>
      <c r="AN1480">
        <v>7.2893418307463724</v>
      </c>
      <c r="AO1480">
        <v>7.2678057331943799</v>
      </c>
      <c r="AP1480">
        <v>0.16431119584540099</v>
      </c>
      <c r="AQ1480">
        <v>0.16475604144673159</v>
      </c>
      <c r="AR1480">
        <v>548.75575904210064</v>
      </c>
      <c r="AS1480">
        <v>24163.883430757371</v>
      </c>
      <c r="AT1480">
        <v>0.16400739038639439</v>
      </c>
      <c r="AU1480">
        <v>7.221893160624683</v>
      </c>
      <c r="AV1480">
        <v>2.530776763200183</v>
      </c>
      <c r="AW1480">
        <v>3.9568519495217358</v>
      </c>
      <c r="AX1480">
        <v>3.114802170092533</v>
      </c>
      <c r="AY1480">
        <v>4.8699716301805989</v>
      </c>
      <c r="AZ1480">
        <v>0.14684044779629979</v>
      </c>
      <c r="BA1480">
        <v>0.16475604144673159</v>
      </c>
      <c r="BB1480">
        <v>7.9851070076171622</v>
      </c>
      <c r="BC1480">
        <v>7.9851070076171622</v>
      </c>
      <c r="BD1480" t="b">
        <v>1</v>
      </c>
      <c r="BE1480" t="b">
        <v>1</v>
      </c>
      <c r="BH1480">
        <v>548.69580166583319</v>
      </c>
      <c r="BI1480">
        <v>24151.73920097846</v>
      </c>
      <c r="BJ1480">
        <v>0.1640253118882288</v>
      </c>
      <c r="BK1480">
        <v>0.1640253118882288</v>
      </c>
      <c r="BL1480">
        <v>0.1640253118882288</v>
      </c>
      <c r="BM1480" t="s">
        <v>89</v>
      </c>
      <c r="BN1480">
        <v>7.2198411999082222</v>
      </c>
      <c r="BO1480">
        <v>7.2198411999082222</v>
      </c>
      <c r="BP1480">
        <v>7.2198411999082222</v>
      </c>
      <c r="BQ1480" t="s">
        <v>89</v>
      </c>
      <c r="BR1480">
        <v>7.4213126622610393</v>
      </c>
      <c r="BS1480">
        <v>7.4213126622610393</v>
      </c>
      <c r="BT1480">
        <v>7.4213126622610393</v>
      </c>
      <c r="BU1480" t="s">
        <v>89</v>
      </c>
      <c r="BV1480">
        <v>2.2101927159373369E-2</v>
      </c>
      <c r="BW1480">
        <v>483.25481683393082</v>
      </c>
      <c r="BX1480">
        <v>47964.664170842341</v>
      </c>
      <c r="BY1480">
        <v>0.18623715039125679</v>
      </c>
      <c r="BZ1480">
        <v>0.18623715039125679</v>
      </c>
      <c r="CA1480">
        <v>0.18623715039125679</v>
      </c>
      <c r="CB1480" t="s">
        <v>89</v>
      </c>
      <c r="CC1480" t="s">
        <v>90</v>
      </c>
      <c r="CD1480">
        <v>14.82441409011337</v>
      </c>
      <c r="CE1480">
        <v>14.82441409011337</v>
      </c>
      <c r="CF1480">
        <v>14.82441409011337</v>
      </c>
      <c r="CG1480" t="s">
        <v>89</v>
      </c>
      <c r="CH1480" t="s">
        <v>91</v>
      </c>
      <c r="CI1480">
        <v>0.15131768469289611</v>
      </c>
      <c r="CJ1480">
        <v>12.04483644821712</v>
      </c>
      <c r="CK1480">
        <v>1.2562867527793981E-2</v>
      </c>
      <c r="CL1480">
        <v>3.842714013123719</v>
      </c>
      <c r="CM1480">
        <v>42</v>
      </c>
      <c r="CN1480">
        <v>0.2022291641174167</v>
      </c>
      <c r="CO1480">
        <v>0.2027766663959773</v>
      </c>
      <c r="CP1480">
        <v>9.1868524989554015</v>
      </c>
      <c r="CQ1480">
        <v>8.9449916716238516</v>
      </c>
      <c r="CR1480">
        <v>7.2198411999082222</v>
      </c>
      <c r="CS1480">
        <v>7.2198411999082222</v>
      </c>
      <c r="CT1480">
        <v>0</v>
      </c>
      <c r="CU1480">
        <v>0</v>
      </c>
    </row>
    <row r="1481" spans="1:99" x14ac:dyDescent="0.3">
      <c r="A1481" t="s">
        <v>334</v>
      </c>
      <c r="B1481" t="s">
        <v>83</v>
      </c>
      <c r="C1481" t="s">
        <v>3377</v>
      </c>
      <c r="D1481" t="s">
        <v>109</v>
      </c>
      <c r="E1481">
        <v>0.1</v>
      </c>
      <c r="F1481">
        <v>0.25</v>
      </c>
      <c r="G1481">
        <v>2.2101927159373369E-2</v>
      </c>
      <c r="H1481">
        <v>2</v>
      </c>
      <c r="I1481">
        <v>112</v>
      </c>
      <c r="J1481">
        <v>11</v>
      </c>
      <c r="K1481">
        <v>7.4213126622610393</v>
      </c>
      <c r="L1481">
        <v>7.4220271379789926</v>
      </c>
      <c r="M1481">
        <v>7.2198411999082222</v>
      </c>
      <c r="N1481">
        <v>7.2187480862520994</v>
      </c>
      <c r="O1481">
        <v>7.2198411999082222</v>
      </c>
      <c r="P1481">
        <v>7.2187480862520994</v>
      </c>
      <c r="Q1481" s="1">
        <v>7.2198411999082222</v>
      </c>
      <c r="S1481">
        <v>1.34</v>
      </c>
      <c r="T1481">
        <v>4.41</v>
      </c>
      <c r="U1481">
        <v>4.3</v>
      </c>
      <c r="V1481">
        <v>1.1000000000000001</v>
      </c>
      <c r="W1481">
        <v>0.16700000000000001</v>
      </c>
      <c r="Y1481" t="s">
        <v>84</v>
      </c>
      <c r="AA1481">
        <v>4</v>
      </c>
      <c r="AB1481">
        <v>90</v>
      </c>
      <c r="AC1481" t="s">
        <v>335</v>
      </c>
      <c r="AD1481" t="s">
        <v>87</v>
      </c>
      <c r="AE1481" t="s">
        <v>87</v>
      </c>
      <c r="AF1481" t="s">
        <v>111</v>
      </c>
      <c r="AG1481" t="b">
        <v>0</v>
      </c>
      <c r="AH1481">
        <v>0.1</v>
      </c>
      <c r="AI1481">
        <v>2.207248526293832E-2</v>
      </c>
      <c r="AJ1481">
        <v>4</v>
      </c>
      <c r="AL1481">
        <v>7.2678057331943791</v>
      </c>
      <c r="AM1481">
        <v>7.4643176554012642</v>
      </c>
      <c r="AN1481">
        <v>7.2893418307463724</v>
      </c>
      <c r="AO1481">
        <v>7.2678057331943799</v>
      </c>
      <c r="AP1481">
        <v>0.16431119584540099</v>
      </c>
      <c r="AQ1481">
        <v>0.16475604144673159</v>
      </c>
      <c r="AR1481">
        <v>548.75575904210064</v>
      </c>
      <c r="AS1481">
        <v>24163.883430757371</v>
      </c>
      <c r="AT1481">
        <v>0.16400739038639439</v>
      </c>
      <c r="AU1481">
        <v>7.221893160624683</v>
      </c>
      <c r="AV1481">
        <v>7.5041544353483793</v>
      </c>
      <c r="AW1481">
        <v>7.4920367957823322</v>
      </c>
      <c r="AX1481">
        <v>30.016617741393521</v>
      </c>
      <c r="AY1481">
        <v>29.968147183129329</v>
      </c>
      <c r="AZ1481">
        <v>0.1650225182915469</v>
      </c>
      <c r="BA1481">
        <v>0.16475604144673159</v>
      </c>
      <c r="BB1481">
        <v>3.7418757151417581</v>
      </c>
      <c r="BC1481">
        <v>3.7418757151417581</v>
      </c>
      <c r="BD1481" t="b">
        <v>0</v>
      </c>
      <c r="BE1481" t="b">
        <v>0</v>
      </c>
      <c r="BH1481">
        <v>548.69580166583319</v>
      </c>
      <c r="BI1481">
        <v>24151.73920097846</v>
      </c>
      <c r="BJ1481">
        <v>0.1640253118882288</v>
      </c>
      <c r="BK1481">
        <v>0.1640253118882288</v>
      </c>
      <c r="BL1481">
        <v>0.1640253118882288</v>
      </c>
      <c r="BM1481" t="s">
        <v>89</v>
      </c>
      <c r="BN1481">
        <v>7.2198411999082222</v>
      </c>
      <c r="BO1481">
        <v>7.2198411999082222</v>
      </c>
      <c r="BP1481">
        <v>7.2198411999082222</v>
      </c>
      <c r="BQ1481" t="s">
        <v>89</v>
      </c>
      <c r="BR1481">
        <v>7.4213126622610393</v>
      </c>
      <c r="BS1481">
        <v>7.4213126622610393</v>
      </c>
      <c r="BT1481">
        <v>7.4213126622610393</v>
      </c>
      <c r="BU1481" t="s">
        <v>89</v>
      </c>
      <c r="BV1481">
        <v>2.2101927159373369E-2</v>
      </c>
      <c r="BW1481">
        <v>136.3450287447985</v>
      </c>
      <c r="BX1481">
        <v>7423.1848746198821</v>
      </c>
      <c r="BY1481">
        <v>0.66009007316618751</v>
      </c>
      <c r="BZ1481">
        <v>0.66009007316618751</v>
      </c>
      <c r="CA1481">
        <v>0.66009007316618751</v>
      </c>
      <c r="CB1481" t="s">
        <v>89</v>
      </c>
      <c r="CC1481" t="s">
        <v>90</v>
      </c>
      <c r="CD1481">
        <v>30.1557506841649</v>
      </c>
      <c r="CE1481">
        <v>30.1557506841649</v>
      </c>
      <c r="CF1481">
        <v>30.1557506841649</v>
      </c>
      <c r="CG1481" t="s">
        <v>89</v>
      </c>
      <c r="CH1481" t="s">
        <v>91</v>
      </c>
      <c r="CI1481">
        <v>0.1650225182915469</v>
      </c>
      <c r="CJ1481">
        <v>7.5389376710412259</v>
      </c>
      <c r="CK1481">
        <v>2.1889359680666399E-2</v>
      </c>
      <c r="CL1481">
        <v>1.9584899292867499</v>
      </c>
      <c r="CM1481">
        <v>21</v>
      </c>
      <c r="CN1481">
        <v>0.65724478338160419</v>
      </c>
      <c r="CO1481">
        <v>0.65902416578692624</v>
      </c>
      <c r="CP1481">
        <v>29.857270621605061</v>
      </c>
      <c r="CQ1481">
        <v>29.07122293277752</v>
      </c>
      <c r="CR1481">
        <v>7.2198411999082222</v>
      </c>
      <c r="CS1481">
        <v>7.2198411999082222</v>
      </c>
      <c r="CT1481">
        <v>0</v>
      </c>
      <c r="CU1481">
        <v>0</v>
      </c>
    </row>
    <row r="1482" spans="1:99" x14ac:dyDescent="0.3">
      <c r="A1482" t="s">
        <v>336</v>
      </c>
      <c r="B1482" t="s">
        <v>83</v>
      </c>
      <c r="C1482" t="s">
        <v>3377</v>
      </c>
      <c r="D1482" t="s">
        <v>109</v>
      </c>
      <c r="E1482">
        <v>0.1</v>
      </c>
      <c r="F1482">
        <v>0.4375</v>
      </c>
      <c r="G1482">
        <v>2.2101927159373369E-2</v>
      </c>
      <c r="H1482">
        <v>2</v>
      </c>
      <c r="I1482">
        <v>112</v>
      </c>
      <c r="J1482">
        <v>11</v>
      </c>
      <c r="K1482">
        <v>7.4213126622610393</v>
      </c>
      <c r="L1482">
        <v>7.4220271379789926</v>
      </c>
      <c r="M1482">
        <v>7.2198411999082222</v>
      </c>
      <c r="N1482">
        <v>7.2187480862520994</v>
      </c>
      <c r="O1482">
        <v>7.2198411999082222</v>
      </c>
      <c r="P1482">
        <v>7.2187480862520994</v>
      </c>
      <c r="Q1482" s="1">
        <v>7.2198411999082222</v>
      </c>
      <c r="S1482">
        <v>1.34</v>
      </c>
      <c r="T1482">
        <v>4.41</v>
      </c>
      <c r="U1482">
        <v>4.3</v>
      </c>
      <c r="V1482">
        <v>1.1000000000000001</v>
      </c>
      <c r="W1482">
        <v>0.16700000000000001</v>
      </c>
      <c r="Y1482" t="s">
        <v>84</v>
      </c>
      <c r="AA1482">
        <v>4</v>
      </c>
      <c r="AB1482">
        <v>90</v>
      </c>
      <c r="AC1482" t="s">
        <v>337</v>
      </c>
      <c r="AD1482" t="s">
        <v>87</v>
      </c>
      <c r="AE1482" t="s">
        <v>87</v>
      </c>
      <c r="AF1482" t="s">
        <v>111</v>
      </c>
      <c r="AG1482" t="b">
        <v>0</v>
      </c>
      <c r="AH1482">
        <v>0.1</v>
      </c>
      <c r="AI1482">
        <v>2.207248526293832E-2</v>
      </c>
      <c r="AJ1482">
        <v>4</v>
      </c>
      <c r="AL1482">
        <v>7.2678057331943791</v>
      </c>
      <c r="AM1482">
        <v>7.4643176554012642</v>
      </c>
      <c r="AN1482">
        <v>7.2893418307463724</v>
      </c>
      <c r="AO1482">
        <v>7.2678057331943799</v>
      </c>
      <c r="AP1482">
        <v>0.16431119584540099</v>
      </c>
      <c r="AQ1482">
        <v>0.16475604144673159</v>
      </c>
      <c r="AR1482">
        <v>548.75575904210064</v>
      </c>
      <c r="AS1482">
        <v>24163.883430757371</v>
      </c>
      <c r="AT1482">
        <v>0.16400739038639439</v>
      </c>
      <c r="AU1482">
        <v>7.221893160624683</v>
      </c>
      <c r="AV1482">
        <v>7.5041544353483793</v>
      </c>
      <c r="AW1482">
        <v>7.4920367957823322</v>
      </c>
      <c r="AX1482">
        <v>17.152352995082008</v>
      </c>
      <c r="AY1482">
        <v>17.12465553321676</v>
      </c>
      <c r="AZ1482">
        <v>0.1650225182915469</v>
      </c>
      <c r="BA1482">
        <v>0.16475604144673159</v>
      </c>
      <c r="BB1482">
        <v>6.5482825014980737</v>
      </c>
      <c r="BC1482">
        <v>6.5482825014980737</v>
      </c>
      <c r="BD1482" t="b">
        <v>0</v>
      </c>
      <c r="BE1482" t="b">
        <v>0</v>
      </c>
      <c r="BH1482">
        <v>548.69580166583319</v>
      </c>
      <c r="BI1482">
        <v>24151.73920097846</v>
      </c>
      <c r="BJ1482">
        <v>0.1640253118882288</v>
      </c>
      <c r="BK1482">
        <v>0.1640253118882288</v>
      </c>
      <c r="BL1482">
        <v>0.1640253118882288</v>
      </c>
      <c r="BM1482" t="s">
        <v>89</v>
      </c>
      <c r="BN1482">
        <v>7.2198411999082222</v>
      </c>
      <c r="BO1482">
        <v>7.2198411999082222</v>
      </c>
      <c r="BP1482">
        <v>7.2198411999082222</v>
      </c>
      <c r="BQ1482" t="s">
        <v>89</v>
      </c>
      <c r="BR1482">
        <v>7.4213126622610393</v>
      </c>
      <c r="BS1482">
        <v>7.4213126622610393</v>
      </c>
      <c r="BT1482">
        <v>7.4213126622610393</v>
      </c>
      <c r="BU1482" t="s">
        <v>89</v>
      </c>
      <c r="BV1482">
        <v>2.2101927159373369E-2</v>
      </c>
      <c r="BW1482">
        <v>238.60380030339741</v>
      </c>
      <c r="BX1482">
        <v>12990.57353058479</v>
      </c>
      <c r="BY1482">
        <v>0.37719432752353582</v>
      </c>
      <c r="BZ1482">
        <v>0.37719432752353582</v>
      </c>
      <c r="CA1482">
        <v>0.37719432752353582</v>
      </c>
      <c r="CB1482" t="s">
        <v>89</v>
      </c>
      <c r="CC1482" t="s">
        <v>90</v>
      </c>
      <c r="CD1482">
        <v>17.231857533808519</v>
      </c>
      <c r="CE1482">
        <v>17.231857533808519</v>
      </c>
      <c r="CF1482">
        <v>17.231857533808519</v>
      </c>
      <c r="CG1482" t="s">
        <v>89</v>
      </c>
      <c r="CH1482" t="s">
        <v>91</v>
      </c>
      <c r="CI1482">
        <v>0.1650225182915469</v>
      </c>
      <c r="CJ1482">
        <v>7.5389376710412286</v>
      </c>
      <c r="CK1482">
        <v>2.1889359680666399E-2</v>
      </c>
      <c r="CL1482">
        <v>3.4273573762518121</v>
      </c>
      <c r="CM1482">
        <v>21</v>
      </c>
      <c r="CN1482">
        <v>0.37556844764663089</v>
      </c>
      <c r="CO1482">
        <v>0.37658523759252932</v>
      </c>
      <c r="CP1482">
        <v>17.061297498060028</v>
      </c>
      <c r="CQ1482">
        <v>16.61212739015858</v>
      </c>
      <c r="CR1482">
        <v>7.2198411999082222</v>
      </c>
      <c r="CS1482">
        <v>7.2198411999082222</v>
      </c>
      <c r="CT1482">
        <v>0</v>
      </c>
      <c r="CU1482">
        <v>0</v>
      </c>
    </row>
    <row r="1483" spans="1:99" x14ac:dyDescent="0.3">
      <c r="A1483" t="s">
        <v>338</v>
      </c>
      <c r="B1483" t="s">
        <v>83</v>
      </c>
      <c r="C1483" t="s">
        <v>3377</v>
      </c>
      <c r="D1483" t="s">
        <v>109</v>
      </c>
      <c r="E1483">
        <v>0.1</v>
      </c>
      <c r="F1483">
        <v>0.8125</v>
      </c>
      <c r="G1483">
        <v>2.2101927159373369E-2</v>
      </c>
      <c r="H1483">
        <v>2</v>
      </c>
      <c r="I1483">
        <v>112</v>
      </c>
      <c r="J1483">
        <v>11</v>
      </c>
      <c r="K1483">
        <v>7.4213126622610393</v>
      </c>
      <c r="L1483">
        <v>7.4220271379789926</v>
      </c>
      <c r="M1483">
        <v>7.2198411999082222</v>
      </c>
      <c r="N1483">
        <v>7.2187480862520994</v>
      </c>
      <c r="O1483">
        <v>7.2198411999082222</v>
      </c>
      <c r="P1483">
        <v>7.2187480862520994</v>
      </c>
      <c r="Q1483" s="1">
        <v>7.2198411999082222</v>
      </c>
      <c r="S1483">
        <v>1.34</v>
      </c>
      <c r="T1483">
        <v>4.41</v>
      </c>
      <c r="U1483">
        <v>4.3</v>
      </c>
      <c r="V1483">
        <v>1.1000000000000001</v>
      </c>
      <c r="W1483">
        <v>0.16700000000000001</v>
      </c>
      <c r="Y1483" t="s">
        <v>84</v>
      </c>
      <c r="AA1483">
        <v>4</v>
      </c>
      <c r="AB1483">
        <v>90</v>
      </c>
      <c r="AC1483" t="s">
        <v>339</v>
      </c>
      <c r="AD1483" t="s">
        <v>87</v>
      </c>
      <c r="AE1483" t="s">
        <v>87</v>
      </c>
      <c r="AF1483" t="s">
        <v>111</v>
      </c>
      <c r="AG1483" t="b">
        <v>0</v>
      </c>
      <c r="AH1483">
        <v>0.1</v>
      </c>
      <c r="AI1483">
        <v>2.207248526293832E-2</v>
      </c>
      <c r="AJ1483">
        <v>4</v>
      </c>
      <c r="AL1483">
        <v>7.2678057331943791</v>
      </c>
      <c r="AM1483">
        <v>7.4643176554012642</v>
      </c>
      <c r="AN1483">
        <v>7.2893418307463724</v>
      </c>
      <c r="AO1483">
        <v>7.2678057331943799</v>
      </c>
      <c r="AP1483">
        <v>0.16431119584540099</v>
      </c>
      <c r="AQ1483">
        <v>0.16475604144673159</v>
      </c>
      <c r="AR1483">
        <v>548.75575904210064</v>
      </c>
      <c r="AS1483">
        <v>24163.883430757371</v>
      </c>
      <c r="AT1483">
        <v>0.16400739038639439</v>
      </c>
      <c r="AU1483">
        <v>7.221893160624683</v>
      </c>
      <c r="AV1483">
        <v>7.5041544353483829</v>
      </c>
      <c r="AW1483">
        <v>7.4920367957823366</v>
      </c>
      <c r="AX1483">
        <v>9.2358823819672402</v>
      </c>
      <c r="AY1483">
        <v>9.2209683640397984</v>
      </c>
      <c r="AZ1483">
        <v>0.16502251829154679</v>
      </c>
      <c r="BA1483">
        <v>0.16475604144673159</v>
      </c>
      <c r="BB1483">
        <v>12.161096074210681</v>
      </c>
      <c r="BC1483">
        <v>12.161096074210681</v>
      </c>
      <c r="BD1483" t="b">
        <v>0</v>
      </c>
      <c r="BE1483" t="b">
        <v>0</v>
      </c>
      <c r="BH1483">
        <v>548.69580166583319</v>
      </c>
      <c r="BI1483">
        <v>24151.73920097846</v>
      </c>
      <c r="BJ1483">
        <v>0.1640253118882288</v>
      </c>
      <c r="BK1483">
        <v>0.1640253118882288</v>
      </c>
      <c r="BL1483">
        <v>0.1640253118882288</v>
      </c>
      <c r="BM1483" t="s">
        <v>89</v>
      </c>
      <c r="BN1483">
        <v>7.2198411999082222</v>
      </c>
      <c r="BO1483">
        <v>7.2198411999082222</v>
      </c>
      <c r="BP1483">
        <v>7.2198411999082222</v>
      </c>
      <c r="BQ1483" t="s">
        <v>89</v>
      </c>
      <c r="BR1483">
        <v>7.4213126622610393</v>
      </c>
      <c r="BS1483">
        <v>7.4213126622610393</v>
      </c>
      <c r="BT1483">
        <v>7.4213126622610393</v>
      </c>
      <c r="BU1483" t="s">
        <v>89</v>
      </c>
      <c r="BV1483">
        <v>2.2101927159373369E-2</v>
      </c>
      <c r="BW1483">
        <v>443.12134342059522</v>
      </c>
      <c r="BX1483">
        <v>24125.350842514621</v>
      </c>
      <c r="BY1483">
        <v>0.2031046378972885</v>
      </c>
      <c r="BZ1483">
        <v>0.2031046378972885</v>
      </c>
      <c r="CA1483">
        <v>0.2031046378972885</v>
      </c>
      <c r="CB1483" t="s">
        <v>89</v>
      </c>
      <c r="CC1483" t="s">
        <v>90</v>
      </c>
      <c r="CD1483">
        <v>9.2786925182045881</v>
      </c>
      <c r="CE1483">
        <v>9.2786925182045881</v>
      </c>
      <c r="CF1483">
        <v>9.2786925182045881</v>
      </c>
      <c r="CG1483" t="s">
        <v>89</v>
      </c>
      <c r="CH1483" t="s">
        <v>91</v>
      </c>
      <c r="CI1483">
        <v>0.1650225182915469</v>
      </c>
      <c r="CJ1483">
        <v>7.5389376710412277</v>
      </c>
      <c r="CK1483">
        <v>2.1889359680666399E-2</v>
      </c>
      <c r="CL1483">
        <v>6.3650922701819379</v>
      </c>
      <c r="CM1483">
        <v>21</v>
      </c>
      <c r="CN1483">
        <v>0.2022291641174167</v>
      </c>
      <c r="CO1483">
        <v>0.2027766663959773</v>
      </c>
      <c r="CP1483">
        <v>9.1868524989554015</v>
      </c>
      <c r="CQ1483">
        <v>8.9449916716238516</v>
      </c>
      <c r="CR1483">
        <v>7.2198411999082222</v>
      </c>
      <c r="CS1483">
        <v>7.2198411999082222</v>
      </c>
      <c r="CT1483">
        <v>0</v>
      </c>
      <c r="CU1483">
        <v>0</v>
      </c>
    </row>
    <row r="1484" spans="1:99" x14ac:dyDescent="0.3">
      <c r="A1484" t="s">
        <v>340</v>
      </c>
      <c r="B1484" t="s">
        <v>83</v>
      </c>
      <c r="C1484" t="s">
        <v>3377</v>
      </c>
      <c r="D1484" t="s">
        <v>109</v>
      </c>
      <c r="E1484">
        <v>0.17499999999999999</v>
      </c>
      <c r="F1484">
        <v>0.25</v>
      </c>
      <c r="G1484">
        <v>2.2101927159373369E-2</v>
      </c>
      <c r="H1484">
        <v>2</v>
      </c>
      <c r="I1484">
        <v>112</v>
      </c>
      <c r="J1484">
        <v>11</v>
      </c>
      <c r="K1484">
        <v>7.4213126622610393</v>
      </c>
      <c r="L1484">
        <v>7.4220271379789926</v>
      </c>
      <c r="M1484">
        <v>7.2198411999082222</v>
      </c>
      <c r="N1484">
        <v>7.2187480862520994</v>
      </c>
      <c r="O1484">
        <v>7.2198411999082222</v>
      </c>
      <c r="P1484">
        <v>7.2187480862520994</v>
      </c>
      <c r="Q1484" s="1">
        <v>7.2198411999082222</v>
      </c>
      <c r="S1484">
        <v>1.34</v>
      </c>
      <c r="T1484">
        <v>4.41</v>
      </c>
      <c r="U1484">
        <v>4.3</v>
      </c>
      <c r="V1484">
        <v>1.1000000000000001</v>
      </c>
      <c r="W1484">
        <v>0.16700000000000001</v>
      </c>
      <c r="Y1484" t="s">
        <v>84</v>
      </c>
      <c r="AA1484">
        <v>4</v>
      </c>
      <c r="AB1484">
        <v>90</v>
      </c>
      <c r="AC1484" t="s">
        <v>341</v>
      </c>
      <c r="AD1484" t="s">
        <v>87</v>
      </c>
      <c r="AE1484" t="s">
        <v>87</v>
      </c>
      <c r="AF1484" t="s">
        <v>111</v>
      </c>
      <c r="AG1484" t="b">
        <v>0</v>
      </c>
      <c r="AH1484">
        <v>0.17499999999999999</v>
      </c>
      <c r="AI1484">
        <v>2.207248526293832E-2</v>
      </c>
      <c r="AJ1484">
        <v>4</v>
      </c>
      <c r="AL1484">
        <v>7.2678057331943791</v>
      </c>
      <c r="AM1484">
        <v>7.4643176554012642</v>
      </c>
      <c r="AN1484">
        <v>7.2893418307463724</v>
      </c>
      <c r="AO1484">
        <v>7.2678057331943799</v>
      </c>
      <c r="AP1484">
        <v>0.16431119584540099</v>
      </c>
      <c r="AQ1484">
        <v>0.16475604144673159</v>
      </c>
      <c r="AR1484">
        <v>548.75575904210064</v>
      </c>
      <c r="AS1484">
        <v>24163.883430757371</v>
      </c>
      <c r="AT1484">
        <v>0.16400739038639439</v>
      </c>
      <c r="AU1484">
        <v>7.221893160624683</v>
      </c>
      <c r="AV1484">
        <v>7.4801936575905632</v>
      </c>
      <c r="AW1484">
        <v>7.4644452447980756</v>
      </c>
      <c r="AX1484">
        <v>29.920774630362249</v>
      </c>
      <c r="AY1484">
        <v>29.857780979192309</v>
      </c>
      <c r="AZ1484">
        <v>0.16510364211438569</v>
      </c>
      <c r="BA1484">
        <v>0.16475604144673159</v>
      </c>
      <c r="BB1484">
        <v>3.3668771803440452</v>
      </c>
      <c r="BC1484">
        <v>3.3668771803440452</v>
      </c>
      <c r="BD1484" t="b">
        <v>0</v>
      </c>
      <c r="BE1484" t="b">
        <v>0</v>
      </c>
      <c r="BH1484">
        <v>548.69580166583319</v>
      </c>
      <c r="BI1484">
        <v>24151.73920097846</v>
      </c>
      <c r="BJ1484">
        <v>0.1640253118882288</v>
      </c>
      <c r="BK1484">
        <v>0.1640253118882288</v>
      </c>
      <c r="BL1484">
        <v>0.1640253118882288</v>
      </c>
      <c r="BM1484" t="s">
        <v>89</v>
      </c>
      <c r="BN1484">
        <v>7.2198411999082222</v>
      </c>
      <c r="BO1484">
        <v>7.2198411999082222</v>
      </c>
      <c r="BP1484">
        <v>7.2198411999082222</v>
      </c>
      <c r="BQ1484" t="s">
        <v>89</v>
      </c>
      <c r="BR1484">
        <v>7.4213126622610393</v>
      </c>
      <c r="BS1484">
        <v>7.4213126622610393</v>
      </c>
      <c r="BT1484">
        <v>7.4213126622610393</v>
      </c>
      <c r="BU1484" t="s">
        <v>89</v>
      </c>
      <c r="BV1484">
        <v>2.2101927159373369E-2</v>
      </c>
      <c r="BW1484">
        <v>136.3340606385259</v>
      </c>
      <c r="BX1484">
        <v>6830.9983889713794</v>
      </c>
      <c r="BY1484">
        <v>0.66014317756312302</v>
      </c>
      <c r="BZ1484">
        <v>0.66014317756312302</v>
      </c>
      <c r="CA1484">
        <v>0.66014317756312302</v>
      </c>
      <c r="CB1484" t="s">
        <v>89</v>
      </c>
      <c r="CC1484" t="s">
        <v>90</v>
      </c>
      <c r="CD1484">
        <v>30.041212347457879</v>
      </c>
      <c r="CE1484">
        <v>30.041212347457879</v>
      </c>
      <c r="CF1484">
        <v>30.041212347457879</v>
      </c>
      <c r="CG1484" t="s">
        <v>89</v>
      </c>
      <c r="CH1484" t="s">
        <v>91</v>
      </c>
      <c r="CI1484">
        <v>0.16503579439078081</v>
      </c>
      <c r="CJ1484">
        <v>7.5103030868644698</v>
      </c>
      <c r="CK1484">
        <v>2.1974585110876362E-2</v>
      </c>
      <c r="CL1484">
        <v>2.238906799621641</v>
      </c>
      <c r="CM1484">
        <v>14</v>
      </c>
      <c r="CN1484">
        <v>0.65724478338160419</v>
      </c>
      <c r="CO1484">
        <v>0.65902416578692624</v>
      </c>
      <c r="CP1484">
        <v>29.857270621605061</v>
      </c>
      <c r="CQ1484">
        <v>29.07122293277752</v>
      </c>
      <c r="CR1484">
        <v>7.2198411999082222</v>
      </c>
      <c r="CS1484">
        <v>7.2198411999082222</v>
      </c>
      <c r="CT1484">
        <v>0</v>
      </c>
      <c r="CU1484">
        <v>0</v>
      </c>
    </row>
    <row r="1485" spans="1:99" x14ac:dyDescent="0.3">
      <c r="A1485" t="s">
        <v>342</v>
      </c>
      <c r="B1485" t="s">
        <v>83</v>
      </c>
      <c r="C1485" t="s">
        <v>3377</v>
      </c>
      <c r="D1485" t="s">
        <v>109</v>
      </c>
      <c r="E1485">
        <v>0.17499999999999999</v>
      </c>
      <c r="F1485">
        <v>0.4375</v>
      </c>
      <c r="G1485">
        <v>2.2101927159373369E-2</v>
      </c>
      <c r="H1485">
        <v>2</v>
      </c>
      <c r="I1485">
        <v>112</v>
      </c>
      <c r="J1485">
        <v>11</v>
      </c>
      <c r="K1485">
        <v>7.4213126622610393</v>
      </c>
      <c r="L1485">
        <v>7.4220271379789926</v>
      </c>
      <c r="M1485">
        <v>7.2198411999082222</v>
      </c>
      <c r="N1485">
        <v>7.2187480862520994</v>
      </c>
      <c r="O1485">
        <v>7.2198411999082222</v>
      </c>
      <c r="P1485">
        <v>7.2187480862520994</v>
      </c>
      <c r="Q1485" s="1">
        <v>7.2198411999082222</v>
      </c>
      <c r="S1485">
        <v>1.34</v>
      </c>
      <c r="T1485">
        <v>4.41</v>
      </c>
      <c r="U1485">
        <v>4.3</v>
      </c>
      <c r="V1485">
        <v>1.1000000000000001</v>
      </c>
      <c r="W1485">
        <v>0.16700000000000001</v>
      </c>
      <c r="Y1485" t="s">
        <v>84</v>
      </c>
      <c r="AA1485">
        <v>4</v>
      </c>
      <c r="AB1485">
        <v>90</v>
      </c>
      <c r="AC1485" t="s">
        <v>343</v>
      </c>
      <c r="AD1485" t="s">
        <v>87</v>
      </c>
      <c r="AE1485" t="s">
        <v>87</v>
      </c>
      <c r="AF1485" t="s">
        <v>111</v>
      </c>
      <c r="AG1485" t="b">
        <v>0</v>
      </c>
      <c r="AH1485">
        <v>0.17499999999999999</v>
      </c>
      <c r="AI1485">
        <v>2.207248526293832E-2</v>
      </c>
      <c r="AJ1485">
        <v>4</v>
      </c>
      <c r="AL1485">
        <v>7.2678057331943791</v>
      </c>
      <c r="AM1485">
        <v>7.4643176554012642</v>
      </c>
      <c r="AN1485">
        <v>7.2893418307463724</v>
      </c>
      <c r="AO1485">
        <v>7.2678057331943799</v>
      </c>
      <c r="AP1485">
        <v>0.16431119584540099</v>
      </c>
      <c r="AQ1485">
        <v>0.16475604144673159</v>
      </c>
      <c r="AR1485">
        <v>548.75575904210064</v>
      </c>
      <c r="AS1485">
        <v>24163.883430757371</v>
      </c>
      <c r="AT1485">
        <v>0.16400739038639439</v>
      </c>
      <c r="AU1485">
        <v>7.221893160624683</v>
      </c>
      <c r="AV1485">
        <v>7.4801936575905694</v>
      </c>
      <c r="AW1485">
        <v>7.4644452447980782</v>
      </c>
      <c r="AX1485">
        <v>17.09758550306416</v>
      </c>
      <c r="AY1485">
        <v>17.06158913096704</v>
      </c>
      <c r="AZ1485">
        <v>0.16510364211438569</v>
      </c>
      <c r="BA1485">
        <v>0.16475604144673159</v>
      </c>
      <c r="BB1485">
        <v>5.8920350656020721</v>
      </c>
      <c r="BC1485">
        <v>5.8920350656020721</v>
      </c>
      <c r="BD1485" t="b">
        <v>0</v>
      </c>
      <c r="BE1485" t="b">
        <v>0</v>
      </c>
      <c r="BH1485">
        <v>548.69580166583319</v>
      </c>
      <c r="BI1485">
        <v>24151.73920097846</v>
      </c>
      <c r="BJ1485">
        <v>0.1640253118882288</v>
      </c>
      <c r="BK1485">
        <v>0.1640253118882288</v>
      </c>
      <c r="BL1485">
        <v>0.1640253118882288</v>
      </c>
      <c r="BM1485" t="s">
        <v>89</v>
      </c>
      <c r="BN1485">
        <v>7.2198411999082222</v>
      </c>
      <c r="BO1485">
        <v>7.2198411999082222</v>
      </c>
      <c r="BP1485">
        <v>7.2198411999082222</v>
      </c>
      <c r="BQ1485" t="s">
        <v>89</v>
      </c>
      <c r="BR1485">
        <v>7.4213126622610393</v>
      </c>
      <c r="BS1485">
        <v>7.4213126622610393</v>
      </c>
      <c r="BT1485">
        <v>7.4213126622610393</v>
      </c>
      <c r="BU1485" t="s">
        <v>89</v>
      </c>
      <c r="BV1485">
        <v>2.2101927159373369E-2</v>
      </c>
      <c r="BW1485">
        <v>238.58460611742029</v>
      </c>
      <c r="BX1485">
        <v>11954.247180699909</v>
      </c>
      <c r="BY1485">
        <v>0.37722467289321321</v>
      </c>
      <c r="BZ1485">
        <v>0.37722467289321321</v>
      </c>
      <c r="CA1485">
        <v>0.37722467289321321</v>
      </c>
      <c r="CB1485" t="s">
        <v>89</v>
      </c>
      <c r="CC1485" t="s">
        <v>90</v>
      </c>
      <c r="CD1485">
        <v>17.166407055690222</v>
      </c>
      <c r="CE1485">
        <v>17.166407055690222</v>
      </c>
      <c r="CF1485">
        <v>17.166407055690222</v>
      </c>
      <c r="CG1485" t="s">
        <v>89</v>
      </c>
      <c r="CH1485" t="s">
        <v>91</v>
      </c>
      <c r="CI1485">
        <v>0.16503579439078081</v>
      </c>
      <c r="CJ1485">
        <v>7.5103030868644707</v>
      </c>
      <c r="CK1485">
        <v>2.1974585110876362E-2</v>
      </c>
      <c r="CL1485">
        <v>3.918086899337871</v>
      </c>
      <c r="CM1485">
        <v>14</v>
      </c>
      <c r="CN1485">
        <v>0.37556844764663089</v>
      </c>
      <c r="CO1485">
        <v>0.37658523759252932</v>
      </c>
      <c r="CP1485">
        <v>17.061297498060028</v>
      </c>
      <c r="CQ1485">
        <v>16.61212739015858</v>
      </c>
      <c r="CR1485">
        <v>7.2198411999082222</v>
      </c>
      <c r="CS1485">
        <v>7.2198411999082222</v>
      </c>
      <c r="CT1485">
        <v>0</v>
      </c>
      <c r="CU1485">
        <v>0</v>
      </c>
    </row>
    <row r="1486" spans="1:99" x14ac:dyDescent="0.3">
      <c r="A1486" t="s">
        <v>344</v>
      </c>
      <c r="B1486" t="s">
        <v>83</v>
      </c>
      <c r="C1486" t="s">
        <v>3377</v>
      </c>
      <c r="D1486" t="s">
        <v>109</v>
      </c>
      <c r="E1486">
        <v>0.17499999999999999</v>
      </c>
      <c r="F1486">
        <v>0.8125</v>
      </c>
      <c r="G1486">
        <v>2.2101927159373369E-2</v>
      </c>
      <c r="H1486">
        <v>2</v>
      </c>
      <c r="I1486">
        <v>112</v>
      </c>
      <c r="J1486">
        <v>11</v>
      </c>
      <c r="K1486">
        <v>7.4213126622610393</v>
      </c>
      <c r="L1486">
        <v>7.4220271379789926</v>
      </c>
      <c r="M1486">
        <v>7.2198411999082222</v>
      </c>
      <c r="N1486">
        <v>7.2187480862520994</v>
      </c>
      <c r="O1486">
        <v>7.2198411999082222</v>
      </c>
      <c r="P1486">
        <v>7.2187480862520994</v>
      </c>
      <c r="Q1486" s="1">
        <v>7.2198411999082222</v>
      </c>
      <c r="S1486">
        <v>1.34</v>
      </c>
      <c r="T1486">
        <v>4.41</v>
      </c>
      <c r="U1486">
        <v>4.3</v>
      </c>
      <c r="V1486">
        <v>1.1000000000000001</v>
      </c>
      <c r="W1486">
        <v>0.16700000000000001</v>
      </c>
      <c r="Y1486" t="s">
        <v>84</v>
      </c>
      <c r="AA1486">
        <v>4</v>
      </c>
      <c r="AB1486">
        <v>90</v>
      </c>
      <c r="AC1486" t="s">
        <v>345</v>
      </c>
      <c r="AD1486" t="s">
        <v>87</v>
      </c>
      <c r="AE1486" t="s">
        <v>87</v>
      </c>
      <c r="AF1486" t="s">
        <v>111</v>
      </c>
      <c r="AG1486" t="b">
        <v>0</v>
      </c>
      <c r="AH1486">
        <v>0.17499999999999999</v>
      </c>
      <c r="AI1486">
        <v>2.207248526293832E-2</v>
      </c>
      <c r="AJ1486">
        <v>4</v>
      </c>
      <c r="AL1486">
        <v>7.2678057331943791</v>
      </c>
      <c r="AM1486">
        <v>7.4643176554012642</v>
      </c>
      <c r="AN1486">
        <v>7.2893418307463724</v>
      </c>
      <c r="AO1486">
        <v>7.2678057331943799</v>
      </c>
      <c r="AP1486">
        <v>0.16431119584540099</v>
      </c>
      <c r="AQ1486">
        <v>0.16475604144673159</v>
      </c>
      <c r="AR1486">
        <v>548.75575904210064</v>
      </c>
      <c r="AS1486">
        <v>24163.883430757371</v>
      </c>
      <c r="AT1486">
        <v>0.16400739038639439</v>
      </c>
      <c r="AU1486">
        <v>7.221893160624683</v>
      </c>
      <c r="AV1486">
        <v>7.4801936575905632</v>
      </c>
      <c r="AW1486">
        <v>7.46444524479808</v>
      </c>
      <c r="AX1486">
        <v>9.2063921939576154</v>
      </c>
      <c r="AY1486">
        <v>9.1870095320591751</v>
      </c>
      <c r="AZ1486">
        <v>0.16510364211438561</v>
      </c>
      <c r="BA1486">
        <v>0.16475604144673159</v>
      </c>
      <c r="BB1486">
        <v>10.942350836118139</v>
      </c>
      <c r="BC1486">
        <v>10.942350836118139</v>
      </c>
      <c r="BD1486" t="b">
        <v>0</v>
      </c>
      <c r="BE1486" t="b">
        <v>0</v>
      </c>
      <c r="BH1486">
        <v>548.69580166583319</v>
      </c>
      <c r="BI1486">
        <v>24151.73920097846</v>
      </c>
      <c r="BJ1486">
        <v>0.1640253118882288</v>
      </c>
      <c r="BK1486">
        <v>0.1640253118882288</v>
      </c>
      <c r="BL1486">
        <v>0.1640253118882288</v>
      </c>
      <c r="BM1486" t="s">
        <v>89</v>
      </c>
      <c r="BN1486">
        <v>7.2198411999082222</v>
      </c>
      <c r="BO1486">
        <v>7.2198411999082222</v>
      </c>
      <c r="BP1486">
        <v>7.2198411999082222</v>
      </c>
      <c r="BQ1486" t="s">
        <v>89</v>
      </c>
      <c r="BR1486">
        <v>7.4213126622610393</v>
      </c>
      <c r="BS1486">
        <v>7.4213126622610393</v>
      </c>
      <c r="BT1486">
        <v>7.4213126622610393</v>
      </c>
      <c r="BU1486" t="s">
        <v>89</v>
      </c>
      <c r="BV1486">
        <v>2.2101927159373369E-2</v>
      </c>
      <c r="BW1486">
        <v>443.08569707520951</v>
      </c>
      <c r="BX1486">
        <v>22200.744764157</v>
      </c>
      <c r="BY1486">
        <v>0.2031209777117301</v>
      </c>
      <c r="BZ1486">
        <v>0.2031209777117301</v>
      </c>
      <c r="CA1486">
        <v>0.2031209777117301</v>
      </c>
      <c r="CB1486" t="s">
        <v>89</v>
      </c>
      <c r="CC1486" t="s">
        <v>90</v>
      </c>
      <c r="CD1486">
        <v>9.243449953063962</v>
      </c>
      <c r="CE1486">
        <v>9.243449953063962</v>
      </c>
      <c r="CF1486">
        <v>9.243449953063962</v>
      </c>
      <c r="CG1486" t="s">
        <v>89</v>
      </c>
      <c r="CH1486" t="s">
        <v>91</v>
      </c>
      <c r="CI1486">
        <v>0.1650357943907807</v>
      </c>
      <c r="CJ1486">
        <v>7.5103030868644689</v>
      </c>
      <c r="CK1486">
        <v>2.1974585110876351E-2</v>
      </c>
      <c r="CL1486">
        <v>7.2764470987703334</v>
      </c>
      <c r="CM1486">
        <v>14</v>
      </c>
      <c r="CN1486">
        <v>0.2022291641174167</v>
      </c>
      <c r="CO1486">
        <v>0.2027766663959773</v>
      </c>
      <c r="CP1486">
        <v>9.1868524989554015</v>
      </c>
      <c r="CQ1486">
        <v>8.9449916716238516</v>
      </c>
      <c r="CR1486">
        <v>7.2198411999082222</v>
      </c>
      <c r="CS1486">
        <v>7.2198411999082222</v>
      </c>
      <c r="CT1486">
        <v>0</v>
      </c>
      <c r="CU1486">
        <v>0</v>
      </c>
    </row>
    <row r="1487" spans="1:99" x14ac:dyDescent="0.3">
      <c r="A1487" t="s">
        <v>400</v>
      </c>
      <c r="B1487" t="s">
        <v>83</v>
      </c>
      <c r="C1487" t="s">
        <v>3377</v>
      </c>
      <c r="D1487" t="s">
        <v>129</v>
      </c>
      <c r="E1487">
        <v>2.5000000000000001E-2</v>
      </c>
      <c r="F1487">
        <v>0.25</v>
      </c>
      <c r="G1487">
        <v>3.6253136643322081E-2</v>
      </c>
      <c r="H1487">
        <v>1</v>
      </c>
      <c r="I1487">
        <v>112</v>
      </c>
      <c r="J1487">
        <v>12</v>
      </c>
      <c r="K1487">
        <v>6.9168192590594746</v>
      </c>
      <c r="L1487">
        <v>6.9174069068214674</v>
      </c>
      <c r="M1487">
        <v>6.7374634485092031</v>
      </c>
      <c r="N1487">
        <v>6.7356343600327797</v>
      </c>
      <c r="O1487">
        <v>6.7374634485092031</v>
      </c>
      <c r="P1487">
        <v>6.7356343600327797</v>
      </c>
      <c r="Q1487" s="1">
        <v>6.7374634485092031</v>
      </c>
      <c r="S1487">
        <v>1.34</v>
      </c>
      <c r="T1487">
        <v>4.41</v>
      </c>
      <c r="U1487">
        <v>4.3</v>
      </c>
      <c r="V1487">
        <v>1.1000000000000001</v>
      </c>
      <c r="W1487">
        <v>0.16700000000000001</v>
      </c>
      <c r="Y1487" t="s">
        <v>84</v>
      </c>
      <c r="AA1487">
        <v>5</v>
      </c>
      <c r="AB1487">
        <v>270</v>
      </c>
      <c r="AC1487" t="s">
        <v>401</v>
      </c>
      <c r="AD1487" t="s">
        <v>87</v>
      </c>
      <c r="AE1487" t="s">
        <v>87</v>
      </c>
      <c r="AF1487" t="s">
        <v>131</v>
      </c>
      <c r="AG1487" t="b">
        <v>1</v>
      </c>
      <c r="AH1487">
        <v>2.5000000000000001E-2</v>
      </c>
      <c r="AI1487">
        <v>3.6129519204753491E-2</v>
      </c>
      <c r="AJ1487">
        <v>4</v>
      </c>
      <c r="AL1487">
        <v>6.8179212605999808</v>
      </c>
      <c r="AM1487">
        <v>6.9472563022582587</v>
      </c>
      <c r="AN1487">
        <v>6.8729305547273691</v>
      </c>
      <c r="AO1487">
        <v>6.8179212605999808</v>
      </c>
      <c r="AP1487">
        <v>0.25128008465730112</v>
      </c>
      <c r="AQ1487">
        <v>0.25257197929819353</v>
      </c>
      <c r="AR1487">
        <v>1076.8045532095241</v>
      </c>
      <c r="AS1487">
        <v>28940.937361920242</v>
      </c>
      <c r="AT1487">
        <v>0.25074188179761858</v>
      </c>
      <c r="AU1487">
        <v>6.7391107081462014</v>
      </c>
      <c r="AV1487">
        <v>4.0795732986806454</v>
      </c>
      <c r="AW1487">
        <v>4.602270819086117</v>
      </c>
      <c r="AX1487">
        <v>16.318293194722582</v>
      </c>
      <c r="AY1487">
        <v>18.409083276344472</v>
      </c>
      <c r="AZ1487">
        <v>0.24281808460690099</v>
      </c>
      <c r="BA1487">
        <v>0.25257197929819353</v>
      </c>
      <c r="BB1487">
        <v>7.5565000362721984</v>
      </c>
      <c r="BC1487">
        <v>7.5565000362721984</v>
      </c>
      <c r="BD1487" t="b">
        <v>1</v>
      </c>
      <c r="BE1487" t="b">
        <v>1</v>
      </c>
      <c r="BH1487">
        <v>1076.7422356712741</v>
      </c>
      <c r="BI1487">
        <v>28930.514385780451</v>
      </c>
      <c r="BJ1487">
        <v>0.25075639373584502</v>
      </c>
      <c r="BK1487">
        <v>0.25075639373584502</v>
      </c>
      <c r="BL1487">
        <v>0.25075639373584502</v>
      </c>
      <c r="BM1487" t="s">
        <v>89</v>
      </c>
      <c r="BN1487">
        <v>6.7374634485092022</v>
      </c>
      <c r="BO1487">
        <v>6.7374634485092031</v>
      </c>
      <c r="BP1487">
        <v>6.7374634485092022</v>
      </c>
      <c r="BQ1487" t="s">
        <v>89</v>
      </c>
      <c r="BR1487">
        <v>6.9168192590594746</v>
      </c>
      <c r="BS1487">
        <v>6.9168192590594746</v>
      </c>
      <c r="BT1487">
        <v>6.9168192590594746</v>
      </c>
      <c r="BU1487" t="s">
        <v>89</v>
      </c>
      <c r="BV1487">
        <v>3.6253136643322081E-2</v>
      </c>
      <c r="BW1487">
        <v>275.04193385598728</v>
      </c>
      <c r="BX1487">
        <v>19694.738066401282</v>
      </c>
      <c r="BY1487">
        <v>0.98166849038144377</v>
      </c>
      <c r="BZ1487">
        <v>0.98166849038144377</v>
      </c>
      <c r="CA1487">
        <v>0.98166849038144377</v>
      </c>
      <c r="CB1487" t="s">
        <v>89</v>
      </c>
      <c r="CC1487" t="s">
        <v>90</v>
      </c>
      <c r="CD1487">
        <v>52.606235972655128</v>
      </c>
      <c r="CE1487">
        <v>52.606235972655128</v>
      </c>
      <c r="CF1487">
        <v>52.606235972655128</v>
      </c>
      <c r="CG1487" t="s">
        <v>89</v>
      </c>
      <c r="CH1487" t="s">
        <v>91</v>
      </c>
      <c r="CI1487">
        <v>0.24541712259536089</v>
      </c>
      <c r="CJ1487">
        <v>13.15155899316378</v>
      </c>
      <c r="CK1487">
        <v>1.8660686746181911E-2</v>
      </c>
      <c r="CL1487">
        <v>2.9110068150328581</v>
      </c>
      <c r="CM1487">
        <v>28</v>
      </c>
      <c r="CN1487">
        <v>1.005120338629204</v>
      </c>
      <c r="CO1487">
        <v>1.0102879171927741</v>
      </c>
      <c r="CP1487">
        <v>27.789025209033031</v>
      </c>
      <c r="CQ1487">
        <v>27.27168504239992</v>
      </c>
      <c r="CR1487">
        <v>6.7374634485092031</v>
      </c>
      <c r="CS1487">
        <v>6.7374634485092022</v>
      </c>
      <c r="CT1487">
        <v>8.8817841970012523E-16</v>
      </c>
      <c r="CU1487">
        <v>1.318268257019862E-14</v>
      </c>
    </row>
    <row r="1488" spans="1:99" x14ac:dyDescent="0.3">
      <c r="A1488" t="s">
        <v>402</v>
      </c>
      <c r="B1488" t="s">
        <v>83</v>
      </c>
      <c r="C1488" t="s">
        <v>3377</v>
      </c>
      <c r="D1488" t="s">
        <v>129</v>
      </c>
      <c r="E1488">
        <v>2.5000000000000001E-2</v>
      </c>
      <c r="F1488">
        <v>0.4375</v>
      </c>
      <c r="G1488">
        <v>3.6253136643322081E-2</v>
      </c>
      <c r="H1488">
        <v>1</v>
      </c>
      <c r="I1488">
        <v>112</v>
      </c>
      <c r="J1488">
        <v>12</v>
      </c>
      <c r="K1488">
        <v>6.9168192590594746</v>
      </c>
      <c r="L1488">
        <v>6.9174069068214674</v>
      </c>
      <c r="M1488">
        <v>6.7374634485092031</v>
      </c>
      <c r="N1488">
        <v>6.7356343600327797</v>
      </c>
      <c r="O1488">
        <v>6.7374634485092031</v>
      </c>
      <c r="P1488">
        <v>6.7356343600327797</v>
      </c>
      <c r="Q1488" s="1">
        <v>6.7374634485092031</v>
      </c>
      <c r="S1488">
        <v>1.34</v>
      </c>
      <c r="T1488">
        <v>4.41</v>
      </c>
      <c r="U1488">
        <v>4.3</v>
      </c>
      <c r="V1488">
        <v>1.1000000000000001</v>
      </c>
      <c r="W1488">
        <v>0.16700000000000001</v>
      </c>
      <c r="Y1488" t="s">
        <v>84</v>
      </c>
      <c r="AA1488">
        <v>5</v>
      </c>
      <c r="AB1488">
        <v>270</v>
      </c>
      <c r="AC1488" t="s">
        <v>403</v>
      </c>
      <c r="AD1488" t="s">
        <v>87</v>
      </c>
      <c r="AE1488" t="s">
        <v>87</v>
      </c>
      <c r="AF1488" t="s">
        <v>131</v>
      </c>
      <c r="AG1488" t="b">
        <v>1</v>
      </c>
      <c r="AH1488">
        <v>2.5000000000000001E-2</v>
      </c>
      <c r="AI1488">
        <v>3.6129519204753491E-2</v>
      </c>
      <c r="AJ1488">
        <v>4</v>
      </c>
      <c r="AL1488">
        <v>6.8179212605999808</v>
      </c>
      <c r="AM1488">
        <v>6.9472563022582587</v>
      </c>
      <c r="AN1488">
        <v>6.8729305547273691</v>
      </c>
      <c r="AO1488">
        <v>6.8179212605999808</v>
      </c>
      <c r="AP1488">
        <v>0.25128008465730112</v>
      </c>
      <c r="AQ1488">
        <v>0.25257197929819353</v>
      </c>
      <c r="AR1488">
        <v>1076.8045532095241</v>
      </c>
      <c r="AS1488">
        <v>28940.937361920242</v>
      </c>
      <c r="AT1488">
        <v>0.25074188179761858</v>
      </c>
      <c r="AU1488">
        <v>6.7391107081462014</v>
      </c>
      <c r="AV1488">
        <v>4.0795732986806499</v>
      </c>
      <c r="AW1488">
        <v>4.6022708190861188</v>
      </c>
      <c r="AX1488">
        <v>9.3247389684129143</v>
      </c>
      <c r="AY1488">
        <v>10.51947615791113</v>
      </c>
      <c r="AZ1488">
        <v>0.24281808460690099</v>
      </c>
      <c r="BA1488">
        <v>0.25257197929819353</v>
      </c>
      <c r="BB1488">
        <v>13.223875063476349</v>
      </c>
      <c r="BC1488">
        <v>13.223875063476349</v>
      </c>
      <c r="BD1488" t="b">
        <v>1</v>
      </c>
      <c r="BE1488" t="b">
        <v>1</v>
      </c>
      <c r="BH1488">
        <v>1076.7422356712741</v>
      </c>
      <c r="BI1488">
        <v>28930.514385780451</v>
      </c>
      <c r="BJ1488">
        <v>0.25075639373584502</v>
      </c>
      <c r="BK1488">
        <v>0.25075639373584502</v>
      </c>
      <c r="BL1488">
        <v>0.25075639373584502</v>
      </c>
      <c r="BM1488" t="s">
        <v>89</v>
      </c>
      <c r="BN1488">
        <v>6.7374634485092022</v>
      </c>
      <c r="BO1488">
        <v>6.7374634485092031</v>
      </c>
      <c r="BP1488">
        <v>6.7374634485092022</v>
      </c>
      <c r="BQ1488" t="s">
        <v>89</v>
      </c>
      <c r="BR1488">
        <v>6.9168192590594746</v>
      </c>
      <c r="BS1488">
        <v>6.9168192590594746</v>
      </c>
      <c r="BT1488">
        <v>6.9168192590594746</v>
      </c>
      <c r="BU1488" t="s">
        <v>89</v>
      </c>
      <c r="BV1488">
        <v>3.6253136643322081E-2</v>
      </c>
      <c r="BW1488">
        <v>481.32338424797808</v>
      </c>
      <c r="BX1488">
        <v>34465.791616202368</v>
      </c>
      <c r="BY1488">
        <v>0.56095342307511042</v>
      </c>
      <c r="BZ1488">
        <v>0.56095342307511042</v>
      </c>
      <c r="CA1488">
        <v>0.56095342307511042</v>
      </c>
      <c r="CB1488" t="s">
        <v>89</v>
      </c>
      <c r="CC1488" t="s">
        <v>90</v>
      </c>
      <c r="CD1488">
        <v>30.060706270088641</v>
      </c>
      <c r="CE1488">
        <v>30.060706270088641</v>
      </c>
      <c r="CF1488">
        <v>30.060706270088641</v>
      </c>
      <c r="CG1488" t="s">
        <v>89</v>
      </c>
      <c r="CH1488" t="s">
        <v>91</v>
      </c>
      <c r="CI1488">
        <v>0.2454171225953608</v>
      </c>
      <c r="CJ1488">
        <v>13.15155899316378</v>
      </c>
      <c r="CK1488">
        <v>1.8660686746181911E-2</v>
      </c>
      <c r="CL1488">
        <v>5.0942619263075022</v>
      </c>
      <c r="CM1488">
        <v>28</v>
      </c>
      <c r="CN1488">
        <v>0.57435447921668825</v>
      </c>
      <c r="CO1488">
        <v>0.57730738125301373</v>
      </c>
      <c r="CP1488">
        <v>15.87944297659031</v>
      </c>
      <c r="CQ1488">
        <v>15.58382002422853</v>
      </c>
      <c r="CR1488">
        <v>6.7374634485092031</v>
      </c>
      <c r="CS1488">
        <v>6.7374634485092022</v>
      </c>
      <c r="CT1488">
        <v>8.8817841970012523E-16</v>
      </c>
      <c r="CU1488">
        <v>1.318268257019862E-14</v>
      </c>
    </row>
    <row r="1489" spans="1:99" x14ac:dyDescent="0.3">
      <c r="A1489" t="s">
        <v>404</v>
      </c>
      <c r="B1489" t="s">
        <v>83</v>
      </c>
      <c r="C1489" t="s">
        <v>3377</v>
      </c>
      <c r="D1489" t="s">
        <v>129</v>
      </c>
      <c r="E1489">
        <v>2.5000000000000001E-2</v>
      </c>
      <c r="F1489">
        <v>0.8125</v>
      </c>
      <c r="G1489">
        <v>3.6253136643322081E-2</v>
      </c>
      <c r="H1489">
        <v>1</v>
      </c>
      <c r="I1489">
        <v>112</v>
      </c>
      <c r="J1489">
        <v>12</v>
      </c>
      <c r="K1489">
        <v>6.9168192590594746</v>
      </c>
      <c r="L1489">
        <v>6.9174069068214674</v>
      </c>
      <c r="M1489">
        <v>6.7374634485092031</v>
      </c>
      <c r="N1489">
        <v>6.7356343600327797</v>
      </c>
      <c r="O1489">
        <v>6.7374634485092031</v>
      </c>
      <c r="P1489">
        <v>6.7356343600327797</v>
      </c>
      <c r="Q1489" s="1">
        <v>6.7374634485092031</v>
      </c>
      <c r="S1489">
        <v>1.34</v>
      </c>
      <c r="T1489">
        <v>4.41</v>
      </c>
      <c r="U1489">
        <v>4.3</v>
      </c>
      <c r="V1489">
        <v>1.1000000000000001</v>
      </c>
      <c r="W1489">
        <v>0.16700000000000001</v>
      </c>
      <c r="Y1489" t="s">
        <v>84</v>
      </c>
      <c r="AA1489">
        <v>5</v>
      </c>
      <c r="AB1489">
        <v>270</v>
      </c>
      <c r="AC1489" t="s">
        <v>405</v>
      </c>
      <c r="AD1489" t="s">
        <v>87</v>
      </c>
      <c r="AE1489" t="s">
        <v>87</v>
      </c>
      <c r="AF1489" t="s">
        <v>131</v>
      </c>
      <c r="AG1489" t="b">
        <v>1</v>
      </c>
      <c r="AH1489">
        <v>2.5000000000000001E-2</v>
      </c>
      <c r="AI1489">
        <v>3.6129519204753491E-2</v>
      </c>
      <c r="AJ1489">
        <v>4</v>
      </c>
      <c r="AL1489">
        <v>6.8179212605999808</v>
      </c>
      <c r="AM1489">
        <v>6.947256302258257</v>
      </c>
      <c r="AN1489">
        <v>6.8729305547273691</v>
      </c>
      <c r="AO1489">
        <v>6.8179212605999808</v>
      </c>
      <c r="AP1489">
        <v>0.25128008465730112</v>
      </c>
      <c r="AQ1489">
        <v>0.25257197929819353</v>
      </c>
      <c r="AR1489">
        <v>1076.8045532095241</v>
      </c>
      <c r="AS1489">
        <v>28940.937361920242</v>
      </c>
      <c r="AT1489">
        <v>0.25074188179761858</v>
      </c>
      <c r="AU1489">
        <v>6.7391107081462014</v>
      </c>
      <c r="AV1489">
        <v>4.079573298680641</v>
      </c>
      <c r="AW1489">
        <v>4.602270819086117</v>
      </c>
      <c r="AX1489">
        <v>5.0210132906838663</v>
      </c>
      <c r="AY1489">
        <v>5.6643333157982978</v>
      </c>
      <c r="AZ1489">
        <v>0.24281808460690091</v>
      </c>
      <c r="BA1489">
        <v>0.25257197929819353</v>
      </c>
      <c r="BB1489">
        <v>24.558625117884631</v>
      </c>
      <c r="BC1489">
        <v>24.558625117884631</v>
      </c>
      <c r="BD1489" t="b">
        <v>1</v>
      </c>
      <c r="BE1489" t="b">
        <v>1</v>
      </c>
      <c r="BH1489">
        <v>1076.7422356712741</v>
      </c>
      <c r="BI1489">
        <v>28930.514385780451</v>
      </c>
      <c r="BJ1489">
        <v>0.25075639373584502</v>
      </c>
      <c r="BK1489">
        <v>0.25075639373584502</v>
      </c>
      <c r="BL1489">
        <v>0.25075639373584502</v>
      </c>
      <c r="BM1489" t="s">
        <v>89</v>
      </c>
      <c r="BN1489">
        <v>6.7374634485092022</v>
      </c>
      <c r="BO1489">
        <v>6.7374634485092031</v>
      </c>
      <c r="BP1489">
        <v>6.7374634485092022</v>
      </c>
      <c r="BQ1489" t="s">
        <v>89</v>
      </c>
      <c r="BR1489">
        <v>6.9168192590594746</v>
      </c>
      <c r="BS1489">
        <v>6.9168192590594746</v>
      </c>
      <c r="BT1489">
        <v>6.9168192590594746</v>
      </c>
      <c r="BU1489" t="s">
        <v>89</v>
      </c>
      <c r="BV1489">
        <v>3.6253136643322081E-2</v>
      </c>
      <c r="BW1489">
        <v>893.88628503195878</v>
      </c>
      <c r="BX1489">
        <v>64007.898715804113</v>
      </c>
      <c r="BY1489">
        <v>0.3020518431942904</v>
      </c>
      <c r="BZ1489">
        <v>0.3020518431942904</v>
      </c>
      <c r="CA1489">
        <v>0.3020518431942904</v>
      </c>
      <c r="CB1489" t="s">
        <v>89</v>
      </c>
      <c r="CC1489" t="s">
        <v>90</v>
      </c>
      <c r="CD1489">
        <v>16.186534145432351</v>
      </c>
      <c r="CE1489">
        <v>16.186534145432351</v>
      </c>
      <c r="CF1489">
        <v>16.186534145432351</v>
      </c>
      <c r="CG1489" t="s">
        <v>89</v>
      </c>
      <c r="CH1489" t="s">
        <v>91</v>
      </c>
      <c r="CI1489">
        <v>0.24541712259536089</v>
      </c>
      <c r="CJ1489">
        <v>13.151558993163791</v>
      </c>
      <c r="CK1489">
        <v>1.8660686746181911E-2</v>
      </c>
      <c r="CL1489">
        <v>9.4607721488567886</v>
      </c>
      <c r="CM1489">
        <v>28</v>
      </c>
      <c r="CN1489">
        <v>0.30926779650129371</v>
      </c>
      <c r="CO1489">
        <v>0.31085782067469969</v>
      </c>
      <c r="CP1489">
        <v>8.5504692950870851</v>
      </c>
      <c r="CQ1489">
        <v>8.3912877053538217</v>
      </c>
      <c r="CR1489">
        <v>6.7374634485092031</v>
      </c>
      <c r="CS1489">
        <v>6.7374634485092022</v>
      </c>
      <c r="CT1489">
        <v>8.8817841970012523E-16</v>
      </c>
      <c r="CU1489">
        <v>1.318268257019862E-14</v>
      </c>
    </row>
    <row r="1490" spans="1:99" x14ac:dyDescent="0.3">
      <c r="A1490" t="s">
        <v>406</v>
      </c>
      <c r="B1490" t="s">
        <v>83</v>
      </c>
      <c r="C1490" t="s">
        <v>3377</v>
      </c>
      <c r="D1490" t="s">
        <v>129</v>
      </c>
      <c r="E1490">
        <v>0.1</v>
      </c>
      <c r="F1490">
        <v>0.25</v>
      </c>
      <c r="G1490">
        <v>3.6253136643322081E-2</v>
      </c>
      <c r="H1490">
        <v>1</v>
      </c>
      <c r="I1490">
        <v>112</v>
      </c>
      <c r="J1490">
        <v>12</v>
      </c>
      <c r="K1490">
        <v>6.9168192590594746</v>
      </c>
      <c r="L1490">
        <v>6.9174069068214674</v>
      </c>
      <c r="M1490">
        <v>6.7374634485092031</v>
      </c>
      <c r="N1490">
        <v>6.7356343600327797</v>
      </c>
      <c r="O1490">
        <v>6.7374634485092031</v>
      </c>
      <c r="P1490">
        <v>6.7356343600327797</v>
      </c>
      <c r="Q1490" s="1">
        <v>6.7374634485092031</v>
      </c>
      <c r="S1490">
        <v>1.34</v>
      </c>
      <c r="T1490">
        <v>4.41</v>
      </c>
      <c r="U1490">
        <v>4.3</v>
      </c>
      <c r="V1490">
        <v>1.1000000000000001</v>
      </c>
      <c r="W1490">
        <v>0.16700000000000001</v>
      </c>
      <c r="Y1490" t="s">
        <v>84</v>
      </c>
      <c r="AA1490">
        <v>5</v>
      </c>
      <c r="AB1490">
        <v>270</v>
      </c>
      <c r="AC1490" t="s">
        <v>407</v>
      </c>
      <c r="AD1490" t="s">
        <v>87</v>
      </c>
      <c r="AE1490" t="s">
        <v>87</v>
      </c>
      <c r="AF1490" t="s">
        <v>131</v>
      </c>
      <c r="AG1490" t="b">
        <v>0</v>
      </c>
      <c r="AH1490">
        <v>0.1</v>
      </c>
      <c r="AI1490">
        <v>3.6129519204753491E-2</v>
      </c>
      <c r="AJ1490">
        <v>4</v>
      </c>
      <c r="AL1490">
        <v>6.8179212605999808</v>
      </c>
      <c r="AM1490">
        <v>7.0069301326647082</v>
      </c>
      <c r="AN1490">
        <v>6.8729305547273691</v>
      </c>
      <c r="AO1490">
        <v>6.8179212605999808</v>
      </c>
      <c r="AP1490">
        <v>0.25128008465730112</v>
      </c>
      <c r="AQ1490">
        <v>0.25315701679447472</v>
      </c>
      <c r="AR1490">
        <v>1076.8045532095241</v>
      </c>
      <c r="AS1490">
        <v>28940.937361920242</v>
      </c>
      <c r="AT1490">
        <v>0.25074188179761858</v>
      </c>
      <c r="AU1490">
        <v>6.7391107081462014</v>
      </c>
      <c r="AV1490">
        <v>7.0528631507016906</v>
      </c>
      <c r="AW1490">
        <v>7.0511400976323406</v>
      </c>
      <c r="AX1490">
        <v>28.211452602806759</v>
      </c>
      <c r="AY1490">
        <v>28.204560390529359</v>
      </c>
      <c r="AZ1490">
        <v>0.25321887955266348</v>
      </c>
      <c r="BA1490">
        <v>0.25315701679447472</v>
      </c>
      <c r="BB1490">
        <v>14.4093374112948</v>
      </c>
      <c r="BC1490">
        <v>14.4093374112948</v>
      </c>
      <c r="BD1490" t="b">
        <v>0</v>
      </c>
      <c r="BE1490" t="b">
        <v>0</v>
      </c>
      <c r="BH1490">
        <v>1076.7422356712741</v>
      </c>
      <c r="BI1490">
        <v>28930.514385780451</v>
      </c>
      <c r="BJ1490">
        <v>0.25075639373584502</v>
      </c>
      <c r="BK1490">
        <v>0.25075639373584502</v>
      </c>
      <c r="BL1490">
        <v>0.25075639373584502</v>
      </c>
      <c r="BM1490" t="s">
        <v>89</v>
      </c>
      <c r="BN1490">
        <v>6.7374634485092022</v>
      </c>
      <c r="BO1490">
        <v>6.7374634485092031</v>
      </c>
      <c r="BP1490">
        <v>6.7374634485092022</v>
      </c>
      <c r="BQ1490" t="s">
        <v>89</v>
      </c>
      <c r="BR1490">
        <v>6.9168192590594746</v>
      </c>
      <c r="BS1490">
        <v>6.9168192590594746</v>
      </c>
      <c r="BT1490">
        <v>6.9168192590594746</v>
      </c>
      <c r="BU1490" t="s">
        <v>89</v>
      </c>
      <c r="BV1490">
        <v>3.6253136643322081E-2</v>
      </c>
      <c r="BW1490">
        <v>266.56780141846258</v>
      </c>
      <c r="BX1490">
        <v>9901.2989197773604</v>
      </c>
      <c r="BY1490">
        <v>1.0128755182106539</v>
      </c>
      <c r="BZ1490">
        <v>1.0128755182106539</v>
      </c>
      <c r="CA1490">
        <v>1.0128755182106539</v>
      </c>
      <c r="CB1490" t="s">
        <v>89</v>
      </c>
      <c r="CC1490" t="s">
        <v>90</v>
      </c>
      <c r="CD1490">
        <v>28.371047331510649</v>
      </c>
      <c r="CE1490">
        <v>28.371047331510649</v>
      </c>
      <c r="CF1490">
        <v>28.371047331510649</v>
      </c>
      <c r="CG1490" t="s">
        <v>89</v>
      </c>
      <c r="CH1490" t="s">
        <v>91</v>
      </c>
      <c r="CI1490">
        <v>0.25321887955266348</v>
      </c>
      <c r="CJ1490">
        <v>7.0927618328776623</v>
      </c>
      <c r="CK1490">
        <v>3.5701026697230583E-2</v>
      </c>
      <c r="CL1490">
        <v>5.4530267963483423</v>
      </c>
      <c r="CM1490">
        <v>14</v>
      </c>
      <c r="CN1490">
        <v>1.005120338629204</v>
      </c>
      <c r="CO1490">
        <v>1.0126280671778991</v>
      </c>
      <c r="CP1490">
        <v>28.027720530658829</v>
      </c>
      <c r="CQ1490">
        <v>27.27168504239992</v>
      </c>
      <c r="CR1490">
        <v>6.7374634485092031</v>
      </c>
      <c r="CS1490">
        <v>6.7374634485092022</v>
      </c>
      <c r="CT1490">
        <v>8.8817841970012523E-16</v>
      </c>
      <c r="CU1490">
        <v>1.318268257019862E-14</v>
      </c>
    </row>
    <row r="1491" spans="1:99" x14ac:dyDescent="0.3">
      <c r="A1491" t="s">
        <v>408</v>
      </c>
      <c r="B1491" t="s">
        <v>83</v>
      </c>
      <c r="C1491" t="s">
        <v>3377</v>
      </c>
      <c r="D1491" t="s">
        <v>129</v>
      </c>
      <c r="E1491">
        <v>0.1</v>
      </c>
      <c r="F1491">
        <v>0.4375</v>
      </c>
      <c r="G1491">
        <v>3.6253136643322081E-2</v>
      </c>
      <c r="H1491">
        <v>1</v>
      </c>
      <c r="I1491">
        <v>112</v>
      </c>
      <c r="J1491">
        <v>12</v>
      </c>
      <c r="K1491">
        <v>6.9168192590594746</v>
      </c>
      <c r="L1491">
        <v>6.9174069068214674</v>
      </c>
      <c r="M1491">
        <v>6.7374634485092031</v>
      </c>
      <c r="N1491">
        <v>6.7356343600327797</v>
      </c>
      <c r="O1491">
        <v>6.7374634485092031</v>
      </c>
      <c r="P1491">
        <v>6.7356343600327797</v>
      </c>
      <c r="Q1491" s="1">
        <v>6.7374634485092031</v>
      </c>
      <c r="S1491">
        <v>1.34</v>
      </c>
      <c r="T1491">
        <v>4.41</v>
      </c>
      <c r="U1491">
        <v>4.3</v>
      </c>
      <c r="V1491">
        <v>1.1000000000000001</v>
      </c>
      <c r="W1491">
        <v>0.16700000000000001</v>
      </c>
      <c r="Y1491" t="s">
        <v>84</v>
      </c>
      <c r="AA1491">
        <v>5</v>
      </c>
      <c r="AB1491">
        <v>270</v>
      </c>
      <c r="AC1491" t="s">
        <v>409</v>
      </c>
      <c r="AD1491" t="s">
        <v>87</v>
      </c>
      <c r="AE1491" t="s">
        <v>87</v>
      </c>
      <c r="AF1491" t="s">
        <v>131</v>
      </c>
      <c r="AG1491" t="b">
        <v>0</v>
      </c>
      <c r="AH1491">
        <v>0.1</v>
      </c>
      <c r="AI1491">
        <v>3.6129519204753491E-2</v>
      </c>
      <c r="AJ1491">
        <v>4</v>
      </c>
      <c r="AL1491">
        <v>6.8179212605999808</v>
      </c>
      <c r="AM1491">
        <v>7.0069301326647082</v>
      </c>
      <c r="AN1491">
        <v>6.8729305547273691</v>
      </c>
      <c r="AO1491">
        <v>6.8179212605999808</v>
      </c>
      <c r="AP1491">
        <v>0.25128008465730112</v>
      </c>
      <c r="AQ1491">
        <v>0.25315701679447472</v>
      </c>
      <c r="AR1491">
        <v>1076.8045532095241</v>
      </c>
      <c r="AS1491">
        <v>28940.937361920242</v>
      </c>
      <c r="AT1491">
        <v>0.25074188179761858</v>
      </c>
      <c r="AU1491">
        <v>6.7391107081462014</v>
      </c>
      <c r="AV1491">
        <v>7.0528631507016861</v>
      </c>
      <c r="AW1491">
        <v>7.0511400976323406</v>
      </c>
      <c r="AX1491">
        <v>16.120830058746709</v>
      </c>
      <c r="AY1491">
        <v>16.116891651731059</v>
      </c>
      <c r="AZ1491">
        <v>0.25321887955266342</v>
      </c>
      <c r="BA1491">
        <v>0.25315701679447472</v>
      </c>
      <c r="BB1491">
        <v>25.216340469765878</v>
      </c>
      <c r="BC1491">
        <v>25.216340469765878</v>
      </c>
      <c r="BD1491" t="b">
        <v>0</v>
      </c>
      <c r="BE1491" t="b">
        <v>0</v>
      </c>
      <c r="BH1491">
        <v>1076.7422356712741</v>
      </c>
      <c r="BI1491">
        <v>28930.514385780451</v>
      </c>
      <c r="BJ1491">
        <v>0.25075639373584502</v>
      </c>
      <c r="BK1491">
        <v>0.25075639373584502</v>
      </c>
      <c r="BL1491">
        <v>0.25075639373584502</v>
      </c>
      <c r="BM1491" t="s">
        <v>89</v>
      </c>
      <c r="BN1491">
        <v>6.7374634485092022</v>
      </c>
      <c r="BO1491">
        <v>6.7374634485092031</v>
      </c>
      <c r="BP1491">
        <v>6.7374634485092022</v>
      </c>
      <c r="BQ1491" t="s">
        <v>89</v>
      </c>
      <c r="BR1491">
        <v>6.9168192590594746</v>
      </c>
      <c r="BS1491">
        <v>6.9168192590594746</v>
      </c>
      <c r="BT1491">
        <v>6.9168192590594746</v>
      </c>
      <c r="BU1491" t="s">
        <v>89</v>
      </c>
      <c r="BV1491">
        <v>3.6253136643322081E-2</v>
      </c>
      <c r="BW1491">
        <v>466.49365248230941</v>
      </c>
      <c r="BX1491">
        <v>17327.273109610382</v>
      </c>
      <c r="BY1491">
        <v>0.57878601040608813</v>
      </c>
      <c r="BZ1491">
        <v>0.57878601040608813</v>
      </c>
      <c r="CA1491">
        <v>0.57878601040608813</v>
      </c>
      <c r="CB1491" t="s">
        <v>89</v>
      </c>
      <c r="CC1491" t="s">
        <v>90</v>
      </c>
      <c r="CD1491">
        <v>16.212027046577511</v>
      </c>
      <c r="CE1491">
        <v>16.212027046577511</v>
      </c>
      <c r="CF1491">
        <v>16.212027046577511</v>
      </c>
      <c r="CG1491" t="s">
        <v>89</v>
      </c>
      <c r="CH1491" t="s">
        <v>91</v>
      </c>
      <c r="CI1491">
        <v>0.25321887955266348</v>
      </c>
      <c r="CJ1491">
        <v>7.0927618328776623</v>
      </c>
      <c r="CK1491">
        <v>3.5701026697230583E-2</v>
      </c>
      <c r="CL1491">
        <v>9.5427968936095962</v>
      </c>
      <c r="CM1491">
        <v>14</v>
      </c>
      <c r="CN1491">
        <v>0.57435447921668825</v>
      </c>
      <c r="CO1491">
        <v>0.57864460981594223</v>
      </c>
      <c r="CP1491">
        <v>16.01584030323362</v>
      </c>
      <c r="CQ1491">
        <v>15.58382002422853</v>
      </c>
      <c r="CR1491">
        <v>6.7374634485092031</v>
      </c>
      <c r="CS1491">
        <v>6.7374634485092022</v>
      </c>
      <c r="CT1491">
        <v>8.8817841970012523E-16</v>
      </c>
      <c r="CU1491">
        <v>1.318268257019862E-14</v>
      </c>
    </row>
    <row r="1492" spans="1:99" x14ac:dyDescent="0.3">
      <c r="A1492" t="s">
        <v>410</v>
      </c>
      <c r="B1492" t="s">
        <v>83</v>
      </c>
      <c r="C1492" t="s">
        <v>3377</v>
      </c>
      <c r="D1492" t="s">
        <v>129</v>
      </c>
      <c r="E1492">
        <v>0.1</v>
      </c>
      <c r="F1492">
        <v>0.8125</v>
      </c>
      <c r="G1492">
        <v>3.6253136643322081E-2</v>
      </c>
      <c r="H1492">
        <v>1</v>
      </c>
      <c r="I1492">
        <v>112</v>
      </c>
      <c r="J1492">
        <v>12</v>
      </c>
      <c r="K1492">
        <v>6.9168192590594746</v>
      </c>
      <c r="L1492">
        <v>6.9174069068214674</v>
      </c>
      <c r="M1492">
        <v>6.7374634485092031</v>
      </c>
      <c r="N1492">
        <v>6.7356343600327797</v>
      </c>
      <c r="O1492">
        <v>6.7374634485092031</v>
      </c>
      <c r="P1492">
        <v>6.7356343600327797</v>
      </c>
      <c r="Q1492" s="1">
        <v>6.7374634485092031</v>
      </c>
      <c r="S1492">
        <v>1.34</v>
      </c>
      <c r="T1492">
        <v>4.41</v>
      </c>
      <c r="U1492">
        <v>4.3</v>
      </c>
      <c r="V1492">
        <v>1.1000000000000001</v>
      </c>
      <c r="W1492">
        <v>0.16700000000000001</v>
      </c>
      <c r="Y1492" t="s">
        <v>84</v>
      </c>
      <c r="AA1492">
        <v>5</v>
      </c>
      <c r="AB1492">
        <v>270</v>
      </c>
      <c r="AC1492" t="s">
        <v>411</v>
      </c>
      <c r="AD1492" t="s">
        <v>87</v>
      </c>
      <c r="AE1492" t="s">
        <v>87</v>
      </c>
      <c r="AF1492" t="s">
        <v>131</v>
      </c>
      <c r="AG1492" t="b">
        <v>0</v>
      </c>
      <c r="AH1492">
        <v>0.1</v>
      </c>
      <c r="AI1492">
        <v>3.6129519204753491E-2</v>
      </c>
      <c r="AJ1492">
        <v>4</v>
      </c>
      <c r="AL1492">
        <v>6.8179212605999808</v>
      </c>
      <c r="AM1492">
        <v>7.0069301326647082</v>
      </c>
      <c r="AN1492">
        <v>6.8729305547273691</v>
      </c>
      <c r="AO1492">
        <v>6.8179212605999808</v>
      </c>
      <c r="AP1492">
        <v>0.25128008465730112</v>
      </c>
      <c r="AQ1492">
        <v>0.25315701679447472</v>
      </c>
      <c r="AR1492">
        <v>1076.8045532095241</v>
      </c>
      <c r="AS1492">
        <v>28940.937361920242</v>
      </c>
      <c r="AT1492">
        <v>0.25074188179761858</v>
      </c>
      <c r="AU1492">
        <v>6.7391107081462014</v>
      </c>
      <c r="AV1492">
        <v>7.0528631507016959</v>
      </c>
      <c r="AW1492">
        <v>7.0511400976323442</v>
      </c>
      <c r="AX1492">
        <v>8.6804469547097796</v>
      </c>
      <c r="AY1492">
        <v>8.6783262740090397</v>
      </c>
      <c r="AZ1492">
        <v>0.25321887955266359</v>
      </c>
      <c r="BA1492">
        <v>0.25315701679447472</v>
      </c>
      <c r="BB1492">
        <v>46.830346586708011</v>
      </c>
      <c r="BC1492">
        <v>46.830346586708011</v>
      </c>
      <c r="BD1492" t="b">
        <v>0</v>
      </c>
      <c r="BE1492" t="b">
        <v>0</v>
      </c>
      <c r="BH1492">
        <v>1076.7422356712741</v>
      </c>
      <c r="BI1492">
        <v>28930.514385780451</v>
      </c>
      <c r="BJ1492">
        <v>0.25075639373584502</v>
      </c>
      <c r="BK1492">
        <v>0.25075639373584502</v>
      </c>
      <c r="BL1492">
        <v>0.25075639373584502</v>
      </c>
      <c r="BM1492" t="s">
        <v>89</v>
      </c>
      <c r="BN1492">
        <v>6.7374634485092022</v>
      </c>
      <c r="BO1492">
        <v>6.7374634485092031</v>
      </c>
      <c r="BP1492">
        <v>6.7374634485092022</v>
      </c>
      <c r="BQ1492" t="s">
        <v>89</v>
      </c>
      <c r="BR1492">
        <v>6.9168192590594746</v>
      </c>
      <c r="BS1492">
        <v>6.9168192590594746</v>
      </c>
      <c r="BT1492">
        <v>6.9168192590594746</v>
      </c>
      <c r="BU1492" t="s">
        <v>89</v>
      </c>
      <c r="BV1492">
        <v>3.6253136643322081E-2</v>
      </c>
      <c r="BW1492">
        <v>866.34535461000348</v>
      </c>
      <c r="BX1492">
        <v>32179.221489276439</v>
      </c>
      <c r="BY1492">
        <v>0.31165400560327811</v>
      </c>
      <c r="BZ1492">
        <v>0.31165400560327811</v>
      </c>
      <c r="CA1492">
        <v>0.31165400560327811</v>
      </c>
      <c r="CB1492" t="s">
        <v>89</v>
      </c>
      <c r="CC1492" t="s">
        <v>90</v>
      </c>
      <c r="CD1492">
        <v>8.7295530250801967</v>
      </c>
      <c r="CE1492">
        <v>8.7295530250801967</v>
      </c>
      <c r="CF1492">
        <v>8.7295530250801967</v>
      </c>
      <c r="CG1492" t="s">
        <v>89</v>
      </c>
      <c r="CH1492" t="s">
        <v>91</v>
      </c>
      <c r="CI1492">
        <v>0.25321887955266348</v>
      </c>
      <c r="CJ1492">
        <v>7.0927618328776596</v>
      </c>
      <c r="CK1492">
        <v>3.5701026697230583E-2</v>
      </c>
      <c r="CL1492">
        <v>17.722337088132111</v>
      </c>
      <c r="CM1492">
        <v>14</v>
      </c>
      <c r="CN1492">
        <v>0.30926779650129371</v>
      </c>
      <c r="CO1492">
        <v>0.31157786682396887</v>
      </c>
      <c r="CP1492">
        <v>8.6239140094334878</v>
      </c>
      <c r="CQ1492">
        <v>8.3912877053538217</v>
      </c>
      <c r="CR1492">
        <v>6.7374634485092031</v>
      </c>
      <c r="CS1492">
        <v>6.7374634485092022</v>
      </c>
      <c r="CT1492">
        <v>8.8817841970012523E-16</v>
      </c>
      <c r="CU1492">
        <v>1.318268257019862E-14</v>
      </c>
    </row>
    <row r="1493" spans="1:99" x14ac:dyDescent="0.3">
      <c r="A1493" t="s">
        <v>412</v>
      </c>
      <c r="B1493" t="s">
        <v>83</v>
      </c>
      <c r="C1493" t="s">
        <v>3377</v>
      </c>
      <c r="D1493" t="s">
        <v>129</v>
      </c>
      <c r="E1493">
        <v>0.17499999999999999</v>
      </c>
      <c r="F1493">
        <v>0.25</v>
      </c>
      <c r="G1493">
        <v>3.6253136643322081E-2</v>
      </c>
      <c r="H1493">
        <v>1</v>
      </c>
      <c r="I1493">
        <v>112</v>
      </c>
      <c r="J1493">
        <v>12</v>
      </c>
      <c r="K1493">
        <v>6.9168192590594746</v>
      </c>
      <c r="L1493">
        <v>6.9174069068214674</v>
      </c>
      <c r="M1493">
        <v>6.7374634485092031</v>
      </c>
      <c r="N1493">
        <v>6.7356343600327797</v>
      </c>
      <c r="O1493">
        <v>6.7374634485092031</v>
      </c>
      <c r="P1493">
        <v>6.7356343600327797</v>
      </c>
      <c r="Q1493" s="1">
        <v>6.7374634485092031</v>
      </c>
      <c r="S1493">
        <v>1.34</v>
      </c>
      <c r="T1493">
        <v>4.41</v>
      </c>
      <c r="U1493">
        <v>4.3</v>
      </c>
      <c r="V1493">
        <v>1.1000000000000001</v>
      </c>
      <c r="W1493">
        <v>0.16700000000000001</v>
      </c>
      <c r="Y1493" t="s">
        <v>84</v>
      </c>
      <c r="AA1493">
        <v>5</v>
      </c>
      <c r="AB1493">
        <v>270</v>
      </c>
      <c r="AC1493" t="s">
        <v>413</v>
      </c>
      <c r="AD1493" t="s">
        <v>87</v>
      </c>
      <c r="AE1493" t="s">
        <v>87</v>
      </c>
      <c r="AF1493" t="s">
        <v>131</v>
      </c>
      <c r="AG1493" t="b">
        <v>0</v>
      </c>
      <c r="AH1493">
        <v>0.17499999999999999</v>
      </c>
      <c r="AI1493">
        <v>3.6129519204753491E-2</v>
      </c>
      <c r="AJ1493">
        <v>4</v>
      </c>
      <c r="AL1493">
        <v>6.8179212605999808</v>
      </c>
      <c r="AM1493">
        <v>7.0069301326647082</v>
      </c>
      <c r="AN1493">
        <v>6.8729305547273691</v>
      </c>
      <c r="AO1493">
        <v>6.8179212605999808</v>
      </c>
      <c r="AP1493">
        <v>0.25128008465730112</v>
      </c>
      <c r="AQ1493">
        <v>0.25315701679447472</v>
      </c>
      <c r="AR1493">
        <v>1076.8045532095241</v>
      </c>
      <c r="AS1493">
        <v>28940.937361920242</v>
      </c>
      <c r="AT1493">
        <v>0.25074188179761858</v>
      </c>
      <c r="AU1493">
        <v>6.7391107081462014</v>
      </c>
      <c r="AV1493">
        <v>7.0089337199267332</v>
      </c>
      <c r="AW1493">
        <v>7.0071477800639119</v>
      </c>
      <c r="AX1493">
        <v>28.035734879706929</v>
      </c>
      <c r="AY1493">
        <v>28.028591120255651</v>
      </c>
      <c r="AZ1493">
        <v>0.25322153993884627</v>
      </c>
      <c r="BA1493">
        <v>0.25315701679447472</v>
      </c>
      <c r="BB1493">
        <v>11.895294389710759</v>
      </c>
      <c r="BC1493">
        <v>11.895294389710759</v>
      </c>
      <c r="BD1493" t="b">
        <v>0</v>
      </c>
      <c r="BE1493" t="b">
        <v>0</v>
      </c>
      <c r="BH1493">
        <v>1076.7422356712741</v>
      </c>
      <c r="BI1493">
        <v>28930.514385780451</v>
      </c>
      <c r="BJ1493">
        <v>0.25075639373584502</v>
      </c>
      <c r="BK1493">
        <v>0.25075639373584502</v>
      </c>
      <c r="BL1493">
        <v>0.25075639373584502</v>
      </c>
      <c r="BM1493" t="s">
        <v>89</v>
      </c>
      <c r="BN1493">
        <v>6.7374634485092022</v>
      </c>
      <c r="BO1493">
        <v>6.7374634485092031</v>
      </c>
      <c r="BP1493">
        <v>6.7374634485092022</v>
      </c>
      <c r="BQ1493" t="s">
        <v>89</v>
      </c>
      <c r="BR1493">
        <v>6.9168192590594746</v>
      </c>
      <c r="BS1493">
        <v>6.9168192590594746</v>
      </c>
      <c r="BT1493">
        <v>6.9168192590594746</v>
      </c>
      <c r="BU1493" t="s">
        <v>89</v>
      </c>
      <c r="BV1493">
        <v>3.6253136643322081E-2</v>
      </c>
      <c r="BW1493">
        <v>266.59031210911672</v>
      </c>
      <c r="BX1493">
        <v>8761.2939446987948</v>
      </c>
      <c r="BY1493">
        <v>1.0127899917439149</v>
      </c>
      <c r="BZ1493">
        <v>1.0127899917439149</v>
      </c>
      <c r="CA1493">
        <v>1.0127899917439149</v>
      </c>
      <c r="CB1493" t="s">
        <v>89</v>
      </c>
      <c r="CC1493" t="s">
        <v>90</v>
      </c>
      <c r="CD1493">
        <v>28.159817581777951</v>
      </c>
      <c r="CE1493">
        <v>28.159817581777951</v>
      </c>
      <c r="CF1493">
        <v>28.159817581777951</v>
      </c>
      <c r="CG1493" t="s">
        <v>89</v>
      </c>
      <c r="CH1493" t="s">
        <v>91</v>
      </c>
      <c r="CI1493">
        <v>0.25319749793597868</v>
      </c>
      <c r="CJ1493">
        <v>7.0399543954444868</v>
      </c>
      <c r="CK1493">
        <v>3.5965786667570082E-2</v>
      </c>
      <c r="CL1493">
        <v>6.4540811750228073</v>
      </c>
      <c r="CM1493">
        <v>10</v>
      </c>
      <c r="CN1493">
        <v>1.005120338629204</v>
      </c>
      <c r="CO1493">
        <v>1.0126280671778991</v>
      </c>
      <c r="CP1493">
        <v>28.027720530658829</v>
      </c>
      <c r="CQ1493">
        <v>27.27168504239992</v>
      </c>
      <c r="CR1493">
        <v>6.7374634485092031</v>
      </c>
      <c r="CS1493">
        <v>6.7374634485092022</v>
      </c>
      <c r="CT1493">
        <v>8.8817841970012523E-16</v>
      </c>
      <c r="CU1493">
        <v>1.318268257019862E-14</v>
      </c>
    </row>
    <row r="1494" spans="1:99" x14ac:dyDescent="0.3">
      <c r="A1494" t="s">
        <v>414</v>
      </c>
      <c r="B1494" t="s">
        <v>83</v>
      </c>
      <c r="C1494" t="s">
        <v>3377</v>
      </c>
      <c r="D1494" t="s">
        <v>129</v>
      </c>
      <c r="E1494">
        <v>0.17499999999999999</v>
      </c>
      <c r="F1494">
        <v>0.4375</v>
      </c>
      <c r="G1494">
        <v>3.6253136643322081E-2</v>
      </c>
      <c r="H1494">
        <v>1</v>
      </c>
      <c r="I1494">
        <v>112</v>
      </c>
      <c r="J1494">
        <v>12</v>
      </c>
      <c r="K1494">
        <v>6.9168192590594746</v>
      </c>
      <c r="L1494">
        <v>6.9174069068214674</v>
      </c>
      <c r="M1494">
        <v>6.7374634485092031</v>
      </c>
      <c r="N1494">
        <v>6.7356343600327797</v>
      </c>
      <c r="O1494">
        <v>6.7374634485092031</v>
      </c>
      <c r="P1494">
        <v>6.7356343600327797</v>
      </c>
      <c r="Q1494" s="1">
        <v>6.7374634485092031</v>
      </c>
      <c r="S1494">
        <v>1.34</v>
      </c>
      <c r="T1494">
        <v>4.41</v>
      </c>
      <c r="U1494">
        <v>4.3</v>
      </c>
      <c r="V1494">
        <v>1.1000000000000001</v>
      </c>
      <c r="W1494">
        <v>0.16700000000000001</v>
      </c>
      <c r="Y1494" t="s">
        <v>84</v>
      </c>
      <c r="AA1494">
        <v>5</v>
      </c>
      <c r="AB1494">
        <v>270</v>
      </c>
      <c r="AC1494" t="s">
        <v>415</v>
      </c>
      <c r="AD1494" t="s">
        <v>87</v>
      </c>
      <c r="AE1494" t="s">
        <v>87</v>
      </c>
      <c r="AF1494" t="s">
        <v>131</v>
      </c>
      <c r="AG1494" t="b">
        <v>0</v>
      </c>
      <c r="AH1494">
        <v>0.17499999999999999</v>
      </c>
      <c r="AI1494">
        <v>3.6129519204753491E-2</v>
      </c>
      <c r="AJ1494">
        <v>4</v>
      </c>
      <c r="AL1494">
        <v>6.8179212605999808</v>
      </c>
      <c r="AM1494">
        <v>7.0069301326647082</v>
      </c>
      <c r="AN1494">
        <v>6.8729305547273691</v>
      </c>
      <c r="AO1494">
        <v>6.8179212605999808</v>
      </c>
      <c r="AP1494">
        <v>0.25128008465730112</v>
      </c>
      <c r="AQ1494">
        <v>0.25315701679447472</v>
      </c>
      <c r="AR1494">
        <v>1076.8045532095241</v>
      </c>
      <c r="AS1494">
        <v>28940.937361920242</v>
      </c>
      <c r="AT1494">
        <v>0.25074188179761858</v>
      </c>
      <c r="AU1494">
        <v>6.7391107081462014</v>
      </c>
      <c r="AV1494">
        <v>7.0089337199267332</v>
      </c>
      <c r="AW1494">
        <v>7.0071477800639119</v>
      </c>
      <c r="AX1494">
        <v>16.02041993126111</v>
      </c>
      <c r="AY1494">
        <v>16.01633778300323</v>
      </c>
      <c r="AZ1494">
        <v>0.25322153993884627</v>
      </c>
      <c r="BA1494">
        <v>0.25315701679447472</v>
      </c>
      <c r="BB1494">
        <v>20.816765181993841</v>
      </c>
      <c r="BC1494">
        <v>20.816765181993841</v>
      </c>
      <c r="BD1494" t="b">
        <v>0</v>
      </c>
      <c r="BE1494" t="b">
        <v>0</v>
      </c>
      <c r="BH1494">
        <v>1076.7422356712741</v>
      </c>
      <c r="BI1494">
        <v>28930.514385780451</v>
      </c>
      <c r="BJ1494">
        <v>0.25075639373584502</v>
      </c>
      <c r="BK1494">
        <v>0.25075639373584502</v>
      </c>
      <c r="BL1494">
        <v>0.25075639373584502</v>
      </c>
      <c r="BM1494" t="s">
        <v>89</v>
      </c>
      <c r="BN1494">
        <v>6.7374634485092022</v>
      </c>
      <c r="BO1494">
        <v>6.7374634485092031</v>
      </c>
      <c r="BP1494">
        <v>6.7374634485092022</v>
      </c>
      <c r="BQ1494" t="s">
        <v>89</v>
      </c>
      <c r="BR1494">
        <v>6.9168192590594746</v>
      </c>
      <c r="BS1494">
        <v>6.9168192590594746</v>
      </c>
      <c r="BT1494">
        <v>6.9168192590594746</v>
      </c>
      <c r="BU1494" t="s">
        <v>89</v>
      </c>
      <c r="BV1494">
        <v>3.6253136643322081E-2</v>
      </c>
      <c r="BW1494">
        <v>466.53304619095428</v>
      </c>
      <c r="BX1494">
        <v>15332.2644032229</v>
      </c>
      <c r="BY1494">
        <v>0.57873713813937988</v>
      </c>
      <c r="BZ1494">
        <v>0.57873713813937988</v>
      </c>
      <c r="CA1494">
        <v>0.57873713813937988</v>
      </c>
      <c r="CB1494" t="s">
        <v>89</v>
      </c>
      <c r="CC1494" t="s">
        <v>90</v>
      </c>
      <c r="CD1494">
        <v>16.09132433244454</v>
      </c>
      <c r="CE1494">
        <v>16.09132433244454</v>
      </c>
      <c r="CF1494">
        <v>16.09132433244454</v>
      </c>
      <c r="CG1494" t="s">
        <v>89</v>
      </c>
      <c r="CH1494" t="s">
        <v>91</v>
      </c>
      <c r="CI1494">
        <v>0.25319749793597868</v>
      </c>
      <c r="CJ1494">
        <v>7.0399543954444841</v>
      </c>
      <c r="CK1494">
        <v>3.5965786667570089E-2</v>
      </c>
      <c r="CL1494">
        <v>11.294642056289909</v>
      </c>
      <c r="CM1494">
        <v>10</v>
      </c>
      <c r="CN1494">
        <v>0.57435447921668825</v>
      </c>
      <c r="CO1494">
        <v>0.57864460981594223</v>
      </c>
      <c r="CP1494">
        <v>16.01584030323362</v>
      </c>
      <c r="CQ1494">
        <v>15.58382002422853</v>
      </c>
      <c r="CR1494">
        <v>6.7374634485092031</v>
      </c>
      <c r="CS1494">
        <v>6.7374634485092022</v>
      </c>
      <c r="CT1494">
        <v>8.8817841970012523E-16</v>
      </c>
      <c r="CU1494">
        <v>1.318268257019862E-14</v>
      </c>
    </row>
    <row r="1495" spans="1:99" x14ac:dyDescent="0.3">
      <c r="A1495" t="s">
        <v>416</v>
      </c>
      <c r="B1495" t="s">
        <v>83</v>
      </c>
      <c r="C1495" t="s">
        <v>3377</v>
      </c>
      <c r="D1495" t="s">
        <v>129</v>
      </c>
      <c r="E1495">
        <v>0.17499999999999999</v>
      </c>
      <c r="F1495">
        <v>0.8125</v>
      </c>
      <c r="G1495">
        <v>3.6253136643322081E-2</v>
      </c>
      <c r="H1495">
        <v>1</v>
      </c>
      <c r="I1495">
        <v>112</v>
      </c>
      <c r="J1495">
        <v>12</v>
      </c>
      <c r="K1495">
        <v>6.9168192590594746</v>
      </c>
      <c r="L1495">
        <v>6.9174069068214674</v>
      </c>
      <c r="M1495">
        <v>6.7374634485092031</v>
      </c>
      <c r="N1495">
        <v>6.7356343600327797</v>
      </c>
      <c r="O1495">
        <v>6.7374634485092031</v>
      </c>
      <c r="P1495">
        <v>6.7356343600327797</v>
      </c>
      <c r="Q1495" s="1">
        <v>6.7374634485092031</v>
      </c>
      <c r="S1495">
        <v>1.34</v>
      </c>
      <c r="T1495">
        <v>4.41</v>
      </c>
      <c r="U1495">
        <v>4.3</v>
      </c>
      <c r="V1495">
        <v>1.1000000000000001</v>
      </c>
      <c r="W1495">
        <v>0.16700000000000001</v>
      </c>
      <c r="Y1495" t="s">
        <v>84</v>
      </c>
      <c r="AA1495">
        <v>5</v>
      </c>
      <c r="AB1495">
        <v>270</v>
      </c>
      <c r="AC1495" t="s">
        <v>417</v>
      </c>
      <c r="AD1495" t="s">
        <v>87</v>
      </c>
      <c r="AE1495" t="s">
        <v>87</v>
      </c>
      <c r="AF1495" t="s">
        <v>131</v>
      </c>
      <c r="AG1495" t="b">
        <v>0</v>
      </c>
      <c r="AH1495">
        <v>0.17499999999999999</v>
      </c>
      <c r="AI1495">
        <v>3.6129519204753491E-2</v>
      </c>
      <c r="AJ1495">
        <v>4</v>
      </c>
      <c r="AL1495">
        <v>6.8179212605999808</v>
      </c>
      <c r="AM1495">
        <v>7.0069301326647082</v>
      </c>
      <c r="AN1495">
        <v>6.8729305547273691</v>
      </c>
      <c r="AO1495">
        <v>6.8179212605999808</v>
      </c>
      <c r="AP1495">
        <v>0.25128008465730112</v>
      </c>
      <c r="AQ1495">
        <v>0.25315701679447472</v>
      </c>
      <c r="AR1495">
        <v>1076.8045532095241</v>
      </c>
      <c r="AS1495">
        <v>28940.937361920242</v>
      </c>
      <c r="AT1495">
        <v>0.25074188179761858</v>
      </c>
      <c r="AU1495">
        <v>6.7391107081462014</v>
      </c>
      <c r="AV1495">
        <v>7.0089337199267314</v>
      </c>
      <c r="AW1495">
        <v>7.0071477800639101</v>
      </c>
      <c r="AX1495">
        <v>8.6263799629867446</v>
      </c>
      <c r="AY1495">
        <v>8.6241818831555825</v>
      </c>
      <c r="AZ1495">
        <v>0.25322153993884627</v>
      </c>
      <c r="BA1495">
        <v>0.25315701679447472</v>
      </c>
      <c r="BB1495">
        <v>38.659706766559992</v>
      </c>
      <c r="BC1495">
        <v>38.659706766559992</v>
      </c>
      <c r="BD1495" t="b">
        <v>0</v>
      </c>
      <c r="BE1495" t="b">
        <v>0</v>
      </c>
      <c r="BH1495">
        <v>1076.7422356712741</v>
      </c>
      <c r="BI1495">
        <v>28930.514385780451</v>
      </c>
      <c r="BJ1495">
        <v>0.25075639373584502</v>
      </c>
      <c r="BK1495">
        <v>0.25075639373584502</v>
      </c>
      <c r="BL1495">
        <v>0.25075639373584502</v>
      </c>
      <c r="BM1495" t="s">
        <v>89</v>
      </c>
      <c r="BN1495">
        <v>6.7374634485092022</v>
      </c>
      <c r="BO1495">
        <v>6.7374634485092031</v>
      </c>
      <c r="BP1495">
        <v>6.7374634485092022</v>
      </c>
      <c r="BQ1495" t="s">
        <v>89</v>
      </c>
      <c r="BR1495">
        <v>6.9168192590594746</v>
      </c>
      <c r="BS1495">
        <v>6.9168192590594746</v>
      </c>
      <c r="BT1495">
        <v>6.9168192590594746</v>
      </c>
      <c r="BU1495" t="s">
        <v>89</v>
      </c>
      <c r="BV1495">
        <v>3.6253136643322081E-2</v>
      </c>
      <c r="BW1495">
        <v>866.41851435462945</v>
      </c>
      <c r="BX1495">
        <v>28474.205320271081</v>
      </c>
      <c r="BY1495">
        <v>0.31162768976735838</v>
      </c>
      <c r="BZ1495">
        <v>0.31162768976735838</v>
      </c>
      <c r="CA1495">
        <v>0.31162768976735838</v>
      </c>
      <c r="CB1495" t="s">
        <v>89</v>
      </c>
      <c r="CC1495" t="s">
        <v>90</v>
      </c>
      <c r="CD1495">
        <v>8.6645592559316711</v>
      </c>
      <c r="CE1495">
        <v>8.6645592559316711</v>
      </c>
      <c r="CF1495">
        <v>8.6645592559316711</v>
      </c>
      <c r="CG1495" t="s">
        <v>89</v>
      </c>
      <c r="CH1495" t="s">
        <v>91</v>
      </c>
      <c r="CI1495">
        <v>0.25319749793597868</v>
      </c>
      <c r="CJ1495">
        <v>7.0399543954444823</v>
      </c>
      <c r="CK1495">
        <v>3.5965786667570103E-2</v>
      </c>
      <c r="CL1495">
        <v>20.975763818824131</v>
      </c>
      <c r="CM1495">
        <v>10</v>
      </c>
      <c r="CN1495">
        <v>0.30926779650129371</v>
      </c>
      <c r="CO1495">
        <v>0.31157786682396887</v>
      </c>
      <c r="CP1495">
        <v>8.6239140094334878</v>
      </c>
      <c r="CQ1495">
        <v>8.3912877053538217</v>
      </c>
      <c r="CR1495">
        <v>6.7374634485092031</v>
      </c>
      <c r="CS1495">
        <v>6.7374634485092022</v>
      </c>
      <c r="CT1495">
        <v>8.8817841970012523E-16</v>
      </c>
      <c r="CU1495">
        <v>1.318268257019862E-14</v>
      </c>
    </row>
    <row r="1496" spans="1:99" x14ac:dyDescent="0.3">
      <c r="A1496" t="s">
        <v>364</v>
      </c>
      <c r="B1496" t="s">
        <v>83</v>
      </c>
      <c r="C1496" t="s">
        <v>3377</v>
      </c>
      <c r="D1496" t="s">
        <v>85</v>
      </c>
      <c r="E1496">
        <v>2.5000000000000001E-2</v>
      </c>
      <c r="F1496">
        <v>0.25</v>
      </c>
      <c r="G1496">
        <v>3.6253136643322088E-2</v>
      </c>
      <c r="H1496">
        <v>1</v>
      </c>
      <c r="I1496">
        <v>112</v>
      </c>
      <c r="J1496">
        <v>12</v>
      </c>
      <c r="K1496">
        <v>6.9168192590594773</v>
      </c>
      <c r="L1496">
        <v>6.9174069068214683</v>
      </c>
      <c r="M1496">
        <v>6.7374634485092049</v>
      </c>
      <c r="N1496">
        <v>6.7356343600327806</v>
      </c>
      <c r="O1496">
        <v>6.7374634485092049</v>
      </c>
      <c r="P1496">
        <v>6.7356343600327806</v>
      </c>
      <c r="Q1496" s="1">
        <v>6.7374634485092049</v>
      </c>
      <c r="S1496">
        <v>1.34</v>
      </c>
      <c r="T1496">
        <v>4.41</v>
      </c>
      <c r="U1496">
        <v>4.3</v>
      </c>
      <c r="V1496">
        <v>1.1000000000000001</v>
      </c>
      <c r="W1496">
        <v>0.16700000000000001</v>
      </c>
      <c r="Y1496" t="s">
        <v>84</v>
      </c>
      <c r="AA1496">
        <v>5</v>
      </c>
      <c r="AB1496">
        <v>30</v>
      </c>
      <c r="AC1496" t="s">
        <v>365</v>
      </c>
      <c r="AD1496" t="s">
        <v>87</v>
      </c>
      <c r="AE1496" t="s">
        <v>87</v>
      </c>
      <c r="AF1496" t="s">
        <v>88</v>
      </c>
      <c r="AG1496" t="b">
        <v>1</v>
      </c>
      <c r="AH1496">
        <v>2.5000000000000001E-2</v>
      </c>
      <c r="AI1496">
        <v>3.6129519204753491E-2</v>
      </c>
      <c r="AJ1496">
        <v>4</v>
      </c>
      <c r="AL1496">
        <v>6.8179212605999808</v>
      </c>
      <c r="AM1496">
        <v>6.9472563022582587</v>
      </c>
      <c r="AN1496">
        <v>6.8729305547273691</v>
      </c>
      <c r="AO1496">
        <v>6.8179212605999808</v>
      </c>
      <c r="AP1496">
        <v>0.25128008465730112</v>
      </c>
      <c r="AQ1496">
        <v>0.25257197929819353</v>
      </c>
      <c r="AR1496">
        <v>119.64495035661371</v>
      </c>
      <c r="AS1496">
        <v>3215.6597068800261</v>
      </c>
      <c r="AT1496">
        <v>0.25074188179761869</v>
      </c>
      <c r="AU1496">
        <v>6.7391107081462067</v>
      </c>
      <c r="AV1496">
        <v>4.0795732986806534</v>
      </c>
      <c r="AW1496">
        <v>4.6022708190861259</v>
      </c>
      <c r="AX1496">
        <v>16.31829319472261</v>
      </c>
      <c r="AY1496">
        <v>18.4090832763445</v>
      </c>
      <c r="AZ1496">
        <v>0.24281808460690091</v>
      </c>
      <c r="BA1496">
        <v>0.25257197929819353</v>
      </c>
      <c r="BB1496">
        <v>0.83961111514135767</v>
      </c>
      <c r="BC1496">
        <v>0.83961111514135767</v>
      </c>
      <c r="BD1496" t="b">
        <v>1</v>
      </c>
      <c r="BE1496" t="b">
        <v>1</v>
      </c>
      <c r="BH1496">
        <v>119.6380261856971</v>
      </c>
      <c r="BI1496">
        <v>3214.50159842005</v>
      </c>
      <c r="BJ1496">
        <v>0.25075639373584507</v>
      </c>
      <c r="BK1496">
        <v>0.25075639373584507</v>
      </c>
      <c r="BL1496">
        <v>0.25075639373584507</v>
      </c>
      <c r="BM1496" t="s">
        <v>89</v>
      </c>
      <c r="BN1496">
        <v>6.7374634485092049</v>
      </c>
      <c r="BO1496">
        <v>6.737463448509204</v>
      </c>
      <c r="BP1496">
        <v>6.7374634485092049</v>
      </c>
      <c r="BQ1496" t="s">
        <v>89</v>
      </c>
      <c r="BR1496">
        <v>6.9168192590594773</v>
      </c>
      <c r="BS1496">
        <v>6.9168192590594773</v>
      </c>
      <c r="BT1496">
        <v>6.9168192590594773</v>
      </c>
      <c r="BU1496" t="s">
        <v>89</v>
      </c>
      <c r="BV1496">
        <v>3.6253136643322088E-2</v>
      </c>
      <c r="BW1496">
        <v>30.560214872887471</v>
      </c>
      <c r="BX1496">
        <v>2188.3042296001458</v>
      </c>
      <c r="BY1496">
        <v>0.98166849038144399</v>
      </c>
      <c r="BZ1496">
        <v>0.98166849038144399</v>
      </c>
      <c r="CA1496">
        <v>0.98166849038144399</v>
      </c>
      <c r="CB1496" t="s">
        <v>89</v>
      </c>
      <c r="CC1496" t="s">
        <v>90</v>
      </c>
      <c r="CD1496">
        <v>52.606235972655071</v>
      </c>
      <c r="CE1496">
        <v>52.606235972655071</v>
      </c>
      <c r="CF1496">
        <v>52.606235972655071</v>
      </c>
      <c r="CG1496" t="s">
        <v>89</v>
      </c>
      <c r="CH1496" t="s">
        <v>91</v>
      </c>
      <c r="CI1496">
        <v>0.245417122595361</v>
      </c>
      <c r="CJ1496">
        <v>13.15155899316377</v>
      </c>
      <c r="CK1496">
        <v>1.8660686746181938E-2</v>
      </c>
      <c r="CL1496">
        <v>0.32344520167031748</v>
      </c>
      <c r="CM1496">
        <v>28</v>
      </c>
      <c r="CN1496">
        <v>1.005120338629204</v>
      </c>
      <c r="CO1496">
        <v>1.0102879171927741</v>
      </c>
      <c r="CP1496">
        <v>27.789025209033031</v>
      </c>
      <c r="CQ1496">
        <v>27.27168504239992</v>
      </c>
      <c r="CR1496">
        <v>6.7374634485092049</v>
      </c>
      <c r="CS1496">
        <v>6.7374634485092049</v>
      </c>
      <c r="CT1496">
        <v>0</v>
      </c>
      <c r="CU1496">
        <v>0</v>
      </c>
    </row>
    <row r="1497" spans="1:99" x14ac:dyDescent="0.3">
      <c r="A1497" t="s">
        <v>366</v>
      </c>
      <c r="B1497" t="s">
        <v>83</v>
      </c>
      <c r="C1497" t="s">
        <v>3377</v>
      </c>
      <c r="D1497" t="s">
        <v>85</v>
      </c>
      <c r="E1497">
        <v>2.5000000000000001E-2</v>
      </c>
      <c r="F1497">
        <v>0.4375</v>
      </c>
      <c r="G1497">
        <v>3.6253136643322088E-2</v>
      </c>
      <c r="H1497">
        <v>1</v>
      </c>
      <c r="I1497">
        <v>112</v>
      </c>
      <c r="J1497">
        <v>12</v>
      </c>
      <c r="K1497">
        <v>6.9168192590594773</v>
      </c>
      <c r="L1497">
        <v>6.9174069068214683</v>
      </c>
      <c r="M1497">
        <v>6.7374634485092049</v>
      </c>
      <c r="N1497">
        <v>6.7356343600327806</v>
      </c>
      <c r="O1497">
        <v>6.7374634485092049</v>
      </c>
      <c r="P1497">
        <v>6.7356343600327806</v>
      </c>
      <c r="Q1497" s="1">
        <v>6.7374634485092049</v>
      </c>
      <c r="S1497">
        <v>1.34</v>
      </c>
      <c r="T1497">
        <v>4.41</v>
      </c>
      <c r="U1497">
        <v>4.3</v>
      </c>
      <c r="V1497">
        <v>1.1000000000000001</v>
      </c>
      <c r="W1497">
        <v>0.16700000000000001</v>
      </c>
      <c r="Y1497" t="s">
        <v>84</v>
      </c>
      <c r="AA1497">
        <v>5</v>
      </c>
      <c r="AB1497">
        <v>30</v>
      </c>
      <c r="AC1497" t="s">
        <v>367</v>
      </c>
      <c r="AD1497" t="s">
        <v>87</v>
      </c>
      <c r="AE1497" t="s">
        <v>87</v>
      </c>
      <c r="AF1497" t="s">
        <v>88</v>
      </c>
      <c r="AG1497" t="b">
        <v>1</v>
      </c>
      <c r="AH1497">
        <v>2.5000000000000001E-2</v>
      </c>
      <c r="AI1497">
        <v>3.6129519204753491E-2</v>
      </c>
      <c r="AJ1497">
        <v>4</v>
      </c>
      <c r="AL1497">
        <v>6.8179212605999808</v>
      </c>
      <c r="AM1497">
        <v>6.9472563022582587</v>
      </c>
      <c r="AN1497">
        <v>6.8729305547273691</v>
      </c>
      <c r="AO1497">
        <v>6.8179212605999808</v>
      </c>
      <c r="AP1497">
        <v>0.25128008465730112</v>
      </c>
      <c r="AQ1497">
        <v>0.25257197929819353</v>
      </c>
      <c r="AR1497">
        <v>119.64495035661371</v>
      </c>
      <c r="AS1497">
        <v>3215.6597068800261</v>
      </c>
      <c r="AT1497">
        <v>0.25074188179761869</v>
      </c>
      <c r="AU1497">
        <v>6.7391107081462067</v>
      </c>
      <c r="AV1497">
        <v>4.0795732986806463</v>
      </c>
      <c r="AW1497">
        <v>4.6022708190861223</v>
      </c>
      <c r="AX1497">
        <v>9.3247389684129054</v>
      </c>
      <c r="AY1497">
        <v>10.519476157911139</v>
      </c>
      <c r="AZ1497">
        <v>0.24281808460690091</v>
      </c>
      <c r="BA1497">
        <v>0.25257197929819353</v>
      </c>
      <c r="BB1497">
        <v>1.469319451497372</v>
      </c>
      <c r="BC1497">
        <v>1.469319451497372</v>
      </c>
      <c r="BD1497" t="b">
        <v>1</v>
      </c>
      <c r="BE1497" t="b">
        <v>1</v>
      </c>
      <c r="BH1497">
        <v>119.6380261856971</v>
      </c>
      <c r="BI1497">
        <v>3214.50159842005</v>
      </c>
      <c r="BJ1497">
        <v>0.25075639373584507</v>
      </c>
      <c r="BK1497">
        <v>0.25075639373584507</v>
      </c>
      <c r="BL1497">
        <v>0.25075639373584507</v>
      </c>
      <c r="BM1497" t="s">
        <v>89</v>
      </c>
      <c r="BN1497">
        <v>6.7374634485092049</v>
      </c>
      <c r="BO1497">
        <v>6.737463448509204</v>
      </c>
      <c r="BP1497">
        <v>6.7374634485092049</v>
      </c>
      <c r="BQ1497" t="s">
        <v>89</v>
      </c>
      <c r="BR1497">
        <v>6.9168192590594773</v>
      </c>
      <c r="BS1497">
        <v>6.9168192590594773</v>
      </c>
      <c r="BT1497">
        <v>6.9168192590594773</v>
      </c>
      <c r="BU1497" t="s">
        <v>89</v>
      </c>
      <c r="BV1497">
        <v>3.6253136643322088E-2</v>
      </c>
      <c r="BW1497">
        <v>53.480376027553099</v>
      </c>
      <c r="BX1497">
        <v>3829.5324018002561</v>
      </c>
      <c r="BY1497">
        <v>0.56095342307511065</v>
      </c>
      <c r="BZ1497">
        <v>0.56095342307511065</v>
      </c>
      <c r="CA1497">
        <v>0.56095342307511065</v>
      </c>
      <c r="CB1497" t="s">
        <v>89</v>
      </c>
      <c r="CC1497" t="s">
        <v>90</v>
      </c>
      <c r="CD1497">
        <v>30.060706270088609</v>
      </c>
      <c r="CE1497">
        <v>30.060706270088609</v>
      </c>
      <c r="CF1497">
        <v>30.060706270088609</v>
      </c>
      <c r="CG1497" t="s">
        <v>89</v>
      </c>
      <c r="CH1497" t="s">
        <v>91</v>
      </c>
      <c r="CI1497">
        <v>0.24541712259536089</v>
      </c>
      <c r="CJ1497">
        <v>13.15155899316377</v>
      </c>
      <c r="CK1497">
        <v>1.8660686746181931E-2</v>
      </c>
      <c r="CL1497">
        <v>0.56602910292305575</v>
      </c>
      <c r="CM1497">
        <v>28</v>
      </c>
      <c r="CN1497">
        <v>0.57435447921668825</v>
      </c>
      <c r="CO1497">
        <v>0.57730738125301373</v>
      </c>
      <c r="CP1497">
        <v>15.87944297659031</v>
      </c>
      <c r="CQ1497">
        <v>15.58382002422853</v>
      </c>
      <c r="CR1497">
        <v>6.7374634485092049</v>
      </c>
      <c r="CS1497">
        <v>6.7374634485092049</v>
      </c>
      <c r="CT1497">
        <v>0</v>
      </c>
      <c r="CU1497">
        <v>0</v>
      </c>
    </row>
    <row r="1498" spans="1:99" x14ac:dyDescent="0.3">
      <c r="A1498" t="s">
        <v>368</v>
      </c>
      <c r="B1498" t="s">
        <v>83</v>
      </c>
      <c r="C1498" t="s">
        <v>3377</v>
      </c>
      <c r="D1498" t="s">
        <v>85</v>
      </c>
      <c r="E1498">
        <v>2.5000000000000001E-2</v>
      </c>
      <c r="F1498">
        <v>0.8125</v>
      </c>
      <c r="G1498">
        <v>3.6253136643322088E-2</v>
      </c>
      <c r="H1498">
        <v>1</v>
      </c>
      <c r="I1498">
        <v>112</v>
      </c>
      <c r="J1498">
        <v>12</v>
      </c>
      <c r="K1498">
        <v>6.9168192590594773</v>
      </c>
      <c r="L1498">
        <v>6.9174069068214683</v>
      </c>
      <c r="M1498">
        <v>6.7374634485092049</v>
      </c>
      <c r="N1498">
        <v>6.7356343600327806</v>
      </c>
      <c r="O1498">
        <v>6.7374634485092049</v>
      </c>
      <c r="P1498">
        <v>6.7356343600327806</v>
      </c>
      <c r="Q1498" s="1">
        <v>6.7374634485092049</v>
      </c>
      <c r="S1498">
        <v>1.34</v>
      </c>
      <c r="T1498">
        <v>4.41</v>
      </c>
      <c r="U1498">
        <v>4.3</v>
      </c>
      <c r="V1498">
        <v>1.1000000000000001</v>
      </c>
      <c r="W1498">
        <v>0.16700000000000001</v>
      </c>
      <c r="Y1498" t="s">
        <v>84</v>
      </c>
      <c r="AA1498">
        <v>5</v>
      </c>
      <c r="AB1498">
        <v>30</v>
      </c>
      <c r="AC1498" t="s">
        <v>369</v>
      </c>
      <c r="AD1498" t="s">
        <v>87</v>
      </c>
      <c r="AE1498" t="s">
        <v>87</v>
      </c>
      <c r="AF1498" t="s">
        <v>88</v>
      </c>
      <c r="AG1498" t="b">
        <v>1</v>
      </c>
      <c r="AH1498">
        <v>2.5000000000000001E-2</v>
      </c>
      <c r="AI1498">
        <v>3.6129519204753491E-2</v>
      </c>
      <c r="AJ1498">
        <v>4</v>
      </c>
      <c r="AL1498">
        <v>6.8179212605999808</v>
      </c>
      <c r="AM1498">
        <v>6.947256302258257</v>
      </c>
      <c r="AN1498">
        <v>6.8729305547273691</v>
      </c>
      <c r="AO1498">
        <v>6.8179212605999808</v>
      </c>
      <c r="AP1498">
        <v>0.25128008465730112</v>
      </c>
      <c r="AQ1498">
        <v>0.25257197929819353</v>
      </c>
      <c r="AR1498">
        <v>119.64495035661371</v>
      </c>
      <c r="AS1498">
        <v>3215.6597068800261</v>
      </c>
      <c r="AT1498">
        <v>0.25074188179761869</v>
      </c>
      <c r="AU1498">
        <v>6.7391107081462067</v>
      </c>
      <c r="AV1498">
        <v>4.0795732986806534</v>
      </c>
      <c r="AW1498">
        <v>4.6022708190861188</v>
      </c>
      <c r="AX1498">
        <v>5.0210132906838814</v>
      </c>
      <c r="AY1498">
        <v>5.6643333157982996</v>
      </c>
      <c r="AZ1498">
        <v>0.2428180846069011</v>
      </c>
      <c r="BA1498">
        <v>0.25257197929819353</v>
      </c>
      <c r="BB1498">
        <v>2.7287361242094059</v>
      </c>
      <c r="BC1498">
        <v>2.7287361242094059</v>
      </c>
      <c r="BD1498" t="b">
        <v>1</v>
      </c>
      <c r="BE1498" t="b">
        <v>1</v>
      </c>
      <c r="BH1498">
        <v>119.6380261856971</v>
      </c>
      <c r="BI1498">
        <v>3214.50159842005</v>
      </c>
      <c r="BJ1498">
        <v>0.25075639373584507</v>
      </c>
      <c r="BK1498">
        <v>0.25075639373584507</v>
      </c>
      <c r="BL1498">
        <v>0.25075639373584507</v>
      </c>
      <c r="BM1498" t="s">
        <v>89</v>
      </c>
      <c r="BN1498">
        <v>6.7374634485092049</v>
      </c>
      <c r="BO1498">
        <v>6.737463448509204</v>
      </c>
      <c r="BP1498">
        <v>6.7374634485092049</v>
      </c>
      <c r="BQ1498" t="s">
        <v>89</v>
      </c>
      <c r="BR1498">
        <v>6.9168192590594773</v>
      </c>
      <c r="BS1498">
        <v>6.9168192590594773</v>
      </c>
      <c r="BT1498">
        <v>6.9168192590594773</v>
      </c>
      <c r="BU1498" t="s">
        <v>89</v>
      </c>
      <c r="BV1498">
        <v>3.6253136643322088E-2</v>
      </c>
      <c r="BW1498">
        <v>99.320698336884291</v>
      </c>
      <c r="BX1498">
        <v>7111.9887462004581</v>
      </c>
      <c r="BY1498">
        <v>0.30205184319429051</v>
      </c>
      <c r="BZ1498">
        <v>0.30205184319429051</v>
      </c>
      <c r="CA1498">
        <v>0.30205184319429051</v>
      </c>
      <c r="CB1498" t="s">
        <v>89</v>
      </c>
      <c r="CC1498" t="s">
        <v>90</v>
      </c>
      <c r="CD1498">
        <v>16.18653414543234</v>
      </c>
      <c r="CE1498">
        <v>16.18653414543234</v>
      </c>
      <c r="CF1498">
        <v>16.18653414543234</v>
      </c>
      <c r="CG1498" t="s">
        <v>89</v>
      </c>
      <c r="CH1498" t="s">
        <v>91</v>
      </c>
      <c r="CI1498">
        <v>0.245417122595361</v>
      </c>
      <c r="CJ1498">
        <v>13.15155899316378</v>
      </c>
      <c r="CK1498">
        <v>1.8660686746181921E-2</v>
      </c>
      <c r="CL1498">
        <v>1.0511969054285319</v>
      </c>
      <c r="CM1498">
        <v>28</v>
      </c>
      <c r="CN1498">
        <v>0.30926779650129371</v>
      </c>
      <c r="CO1498">
        <v>0.31085782067469969</v>
      </c>
      <c r="CP1498">
        <v>8.5504692950870851</v>
      </c>
      <c r="CQ1498">
        <v>8.3912877053538217</v>
      </c>
      <c r="CR1498">
        <v>6.7374634485092049</v>
      </c>
      <c r="CS1498">
        <v>6.7374634485092049</v>
      </c>
      <c r="CT1498">
        <v>0</v>
      </c>
      <c r="CU1498">
        <v>0</v>
      </c>
    </row>
    <row r="1499" spans="1:99" x14ac:dyDescent="0.3">
      <c r="A1499" t="s">
        <v>370</v>
      </c>
      <c r="B1499" t="s">
        <v>83</v>
      </c>
      <c r="C1499" t="s">
        <v>3377</v>
      </c>
      <c r="D1499" t="s">
        <v>85</v>
      </c>
      <c r="E1499">
        <v>0.1</v>
      </c>
      <c r="F1499">
        <v>0.25</v>
      </c>
      <c r="G1499">
        <v>3.6253136643322088E-2</v>
      </c>
      <c r="H1499">
        <v>1</v>
      </c>
      <c r="I1499">
        <v>112</v>
      </c>
      <c r="J1499">
        <v>12</v>
      </c>
      <c r="K1499">
        <v>6.9168192590594773</v>
      </c>
      <c r="L1499">
        <v>6.9174069068214683</v>
      </c>
      <c r="M1499">
        <v>6.7374634485092049</v>
      </c>
      <c r="N1499">
        <v>6.7356343600327806</v>
      </c>
      <c r="O1499">
        <v>6.7374634485092049</v>
      </c>
      <c r="P1499">
        <v>6.7356343600327806</v>
      </c>
      <c r="Q1499" s="1">
        <v>6.7374634485092049</v>
      </c>
      <c r="S1499">
        <v>1.34</v>
      </c>
      <c r="T1499">
        <v>4.41</v>
      </c>
      <c r="U1499">
        <v>4.3</v>
      </c>
      <c r="V1499">
        <v>1.1000000000000001</v>
      </c>
      <c r="W1499">
        <v>0.16700000000000001</v>
      </c>
      <c r="Y1499" t="s">
        <v>84</v>
      </c>
      <c r="AA1499">
        <v>5</v>
      </c>
      <c r="AB1499">
        <v>30</v>
      </c>
      <c r="AC1499" t="s">
        <v>371</v>
      </c>
      <c r="AD1499" t="s">
        <v>87</v>
      </c>
      <c r="AE1499" t="s">
        <v>87</v>
      </c>
      <c r="AF1499" t="s">
        <v>88</v>
      </c>
      <c r="AG1499" t="b">
        <v>0</v>
      </c>
      <c r="AH1499">
        <v>0.1</v>
      </c>
      <c r="AI1499">
        <v>3.6129519204753491E-2</v>
      </c>
      <c r="AJ1499">
        <v>4</v>
      </c>
      <c r="AL1499">
        <v>6.8179212605999808</v>
      </c>
      <c r="AM1499">
        <v>7.0069301326647082</v>
      </c>
      <c r="AN1499">
        <v>6.8729305547273691</v>
      </c>
      <c r="AO1499">
        <v>6.8179212605999808</v>
      </c>
      <c r="AP1499">
        <v>0.25128008465730112</v>
      </c>
      <c r="AQ1499">
        <v>0.25315701679447472</v>
      </c>
      <c r="AR1499">
        <v>119.64495035661371</v>
      </c>
      <c r="AS1499">
        <v>3215.6597068800261</v>
      </c>
      <c r="AT1499">
        <v>0.25074188179761869</v>
      </c>
      <c r="AU1499">
        <v>6.7391107081462067</v>
      </c>
      <c r="AV1499">
        <v>7.0528631507016826</v>
      </c>
      <c r="AW1499">
        <v>7.0511400976323371</v>
      </c>
      <c r="AX1499">
        <v>28.21145260280673</v>
      </c>
      <c r="AY1499">
        <v>28.204560390529348</v>
      </c>
      <c r="AZ1499">
        <v>0.25321887955266342</v>
      </c>
      <c r="BA1499">
        <v>0.25315701679447472</v>
      </c>
      <c r="BB1499">
        <v>1.60103749014387</v>
      </c>
      <c r="BC1499">
        <v>1.60103749014387</v>
      </c>
      <c r="BD1499" t="b">
        <v>0</v>
      </c>
      <c r="BE1499" t="b">
        <v>0</v>
      </c>
      <c r="BH1499">
        <v>119.6380261856971</v>
      </c>
      <c r="BI1499">
        <v>3214.50159842005</v>
      </c>
      <c r="BJ1499">
        <v>0.25075639373584507</v>
      </c>
      <c r="BK1499">
        <v>0.25075639373584507</v>
      </c>
      <c r="BL1499">
        <v>0.25075639373584507</v>
      </c>
      <c r="BM1499" t="s">
        <v>89</v>
      </c>
      <c r="BN1499">
        <v>6.7374634485092049</v>
      </c>
      <c r="BO1499">
        <v>6.737463448509204</v>
      </c>
      <c r="BP1499">
        <v>6.7374634485092049</v>
      </c>
      <c r="BQ1499" t="s">
        <v>89</v>
      </c>
      <c r="BR1499">
        <v>6.9168192590594773</v>
      </c>
      <c r="BS1499">
        <v>6.9168192590594773</v>
      </c>
      <c r="BT1499">
        <v>6.9168192590594773</v>
      </c>
      <c r="BU1499" t="s">
        <v>89</v>
      </c>
      <c r="BV1499">
        <v>3.6253136643322088E-2</v>
      </c>
      <c r="BW1499">
        <v>29.61864460205139</v>
      </c>
      <c r="BX1499">
        <v>1100.144324419706</v>
      </c>
      <c r="BY1499">
        <v>1.0128755182106539</v>
      </c>
      <c r="BZ1499">
        <v>1.0128755182106539</v>
      </c>
      <c r="CA1499">
        <v>1.0128755182106539</v>
      </c>
      <c r="CB1499" t="s">
        <v>89</v>
      </c>
      <c r="CC1499" t="s">
        <v>90</v>
      </c>
      <c r="CD1499">
        <v>28.371047331510649</v>
      </c>
      <c r="CE1499">
        <v>28.371047331510649</v>
      </c>
      <c r="CF1499">
        <v>28.371047331510649</v>
      </c>
      <c r="CG1499" t="s">
        <v>89</v>
      </c>
      <c r="CH1499" t="s">
        <v>91</v>
      </c>
      <c r="CI1499">
        <v>0.25321887955266348</v>
      </c>
      <c r="CJ1499">
        <v>7.0927618328776632</v>
      </c>
      <c r="CK1499">
        <v>3.5701026697230583E-2</v>
      </c>
      <c r="CL1499">
        <v>0.60589186626092684</v>
      </c>
      <c r="CM1499">
        <v>14</v>
      </c>
      <c r="CN1499">
        <v>1.005120338629204</v>
      </c>
      <c r="CO1499">
        <v>1.0126280671778991</v>
      </c>
      <c r="CP1499">
        <v>28.027720530658829</v>
      </c>
      <c r="CQ1499">
        <v>27.27168504239992</v>
      </c>
      <c r="CR1499">
        <v>6.7374634485092049</v>
      </c>
      <c r="CS1499">
        <v>6.7374634485092049</v>
      </c>
      <c r="CT1499">
        <v>0</v>
      </c>
      <c r="CU1499">
        <v>0</v>
      </c>
    </row>
    <row r="1500" spans="1:99" x14ac:dyDescent="0.3">
      <c r="A1500" t="s">
        <v>372</v>
      </c>
      <c r="B1500" t="s">
        <v>83</v>
      </c>
      <c r="C1500" t="s">
        <v>3377</v>
      </c>
      <c r="D1500" t="s">
        <v>85</v>
      </c>
      <c r="E1500">
        <v>0.1</v>
      </c>
      <c r="F1500">
        <v>0.4375</v>
      </c>
      <c r="G1500">
        <v>3.6253136643322088E-2</v>
      </c>
      <c r="H1500">
        <v>1</v>
      </c>
      <c r="I1500">
        <v>112</v>
      </c>
      <c r="J1500">
        <v>12</v>
      </c>
      <c r="K1500">
        <v>6.9168192590594773</v>
      </c>
      <c r="L1500">
        <v>6.9174069068214683</v>
      </c>
      <c r="M1500">
        <v>6.7374634485092049</v>
      </c>
      <c r="N1500">
        <v>6.7356343600327806</v>
      </c>
      <c r="O1500">
        <v>6.7374634485092049</v>
      </c>
      <c r="P1500">
        <v>6.7356343600327806</v>
      </c>
      <c r="Q1500" s="1">
        <v>6.7374634485092049</v>
      </c>
      <c r="S1500">
        <v>1.34</v>
      </c>
      <c r="T1500">
        <v>4.41</v>
      </c>
      <c r="U1500">
        <v>4.3</v>
      </c>
      <c r="V1500">
        <v>1.1000000000000001</v>
      </c>
      <c r="W1500">
        <v>0.16700000000000001</v>
      </c>
      <c r="Y1500" t="s">
        <v>84</v>
      </c>
      <c r="AA1500">
        <v>5</v>
      </c>
      <c r="AB1500">
        <v>30</v>
      </c>
      <c r="AC1500" t="s">
        <v>373</v>
      </c>
      <c r="AD1500" t="s">
        <v>87</v>
      </c>
      <c r="AE1500" t="s">
        <v>87</v>
      </c>
      <c r="AF1500" t="s">
        <v>88</v>
      </c>
      <c r="AG1500" t="b">
        <v>0</v>
      </c>
      <c r="AH1500">
        <v>0.1</v>
      </c>
      <c r="AI1500">
        <v>3.6129519204753491E-2</v>
      </c>
      <c r="AJ1500">
        <v>4</v>
      </c>
      <c r="AL1500">
        <v>6.8179212605999808</v>
      </c>
      <c r="AM1500">
        <v>7.0069301326647082</v>
      </c>
      <c r="AN1500">
        <v>6.8729305547273691</v>
      </c>
      <c r="AO1500">
        <v>6.8179212605999808</v>
      </c>
      <c r="AP1500">
        <v>0.25128008465730112</v>
      </c>
      <c r="AQ1500">
        <v>0.25315701679447472</v>
      </c>
      <c r="AR1500">
        <v>119.64495035661371</v>
      </c>
      <c r="AS1500">
        <v>3215.6597068800261</v>
      </c>
      <c r="AT1500">
        <v>0.25074188179761869</v>
      </c>
      <c r="AU1500">
        <v>6.7391107081462067</v>
      </c>
      <c r="AV1500">
        <v>7.0528631507016852</v>
      </c>
      <c r="AW1500">
        <v>7.0511400976323362</v>
      </c>
      <c r="AX1500">
        <v>16.120830058746709</v>
      </c>
      <c r="AY1500">
        <v>16.116891651731059</v>
      </c>
      <c r="AZ1500">
        <v>0.25321887955266348</v>
      </c>
      <c r="BA1500">
        <v>0.25315701679447472</v>
      </c>
      <c r="BB1500">
        <v>2.8018156077517742</v>
      </c>
      <c r="BC1500">
        <v>2.8018156077517742</v>
      </c>
      <c r="BD1500" t="b">
        <v>0</v>
      </c>
      <c r="BE1500" t="b">
        <v>0</v>
      </c>
      <c r="BH1500">
        <v>119.6380261856971</v>
      </c>
      <c r="BI1500">
        <v>3214.50159842005</v>
      </c>
      <c r="BJ1500">
        <v>0.25075639373584507</v>
      </c>
      <c r="BK1500">
        <v>0.25075639373584507</v>
      </c>
      <c r="BL1500">
        <v>0.25075639373584507</v>
      </c>
      <c r="BM1500" t="s">
        <v>89</v>
      </c>
      <c r="BN1500">
        <v>6.7374634485092049</v>
      </c>
      <c r="BO1500">
        <v>6.737463448509204</v>
      </c>
      <c r="BP1500">
        <v>6.7374634485092049</v>
      </c>
      <c r="BQ1500" t="s">
        <v>89</v>
      </c>
      <c r="BR1500">
        <v>6.9168192590594773</v>
      </c>
      <c r="BS1500">
        <v>6.9168192590594773</v>
      </c>
      <c r="BT1500">
        <v>6.9168192590594773</v>
      </c>
      <c r="BU1500" t="s">
        <v>89</v>
      </c>
      <c r="BV1500">
        <v>3.6253136643322088E-2</v>
      </c>
      <c r="BW1500">
        <v>51.832628053589929</v>
      </c>
      <c r="BX1500">
        <v>1925.252567734485</v>
      </c>
      <c r="BY1500">
        <v>0.57878601040608824</v>
      </c>
      <c r="BZ1500">
        <v>0.57878601040608824</v>
      </c>
      <c r="CA1500">
        <v>0.57878601040608824</v>
      </c>
      <c r="CB1500" t="s">
        <v>89</v>
      </c>
      <c r="CC1500" t="s">
        <v>90</v>
      </c>
      <c r="CD1500">
        <v>16.212027046577511</v>
      </c>
      <c r="CE1500">
        <v>16.212027046577511</v>
      </c>
      <c r="CF1500">
        <v>16.212027046577511</v>
      </c>
      <c r="CG1500" t="s">
        <v>89</v>
      </c>
      <c r="CH1500" t="s">
        <v>91</v>
      </c>
      <c r="CI1500">
        <v>0.25321887955266359</v>
      </c>
      <c r="CJ1500">
        <v>7.0927618328776623</v>
      </c>
      <c r="CK1500">
        <v>3.570102669723059E-2</v>
      </c>
      <c r="CL1500">
        <v>1.060310765956622</v>
      </c>
      <c r="CM1500">
        <v>14</v>
      </c>
      <c r="CN1500">
        <v>0.57435447921668825</v>
      </c>
      <c r="CO1500">
        <v>0.57864460981594223</v>
      </c>
      <c r="CP1500">
        <v>16.01584030323362</v>
      </c>
      <c r="CQ1500">
        <v>15.58382002422853</v>
      </c>
      <c r="CR1500">
        <v>6.7374634485092049</v>
      </c>
      <c r="CS1500">
        <v>6.7374634485092049</v>
      </c>
      <c r="CT1500">
        <v>0</v>
      </c>
      <c r="CU1500">
        <v>0</v>
      </c>
    </row>
    <row r="1501" spans="1:99" x14ac:dyDescent="0.3">
      <c r="A1501" t="s">
        <v>374</v>
      </c>
      <c r="B1501" t="s">
        <v>83</v>
      </c>
      <c r="C1501" t="s">
        <v>3377</v>
      </c>
      <c r="D1501" t="s">
        <v>85</v>
      </c>
      <c r="E1501">
        <v>0.1</v>
      </c>
      <c r="F1501">
        <v>0.8125</v>
      </c>
      <c r="G1501">
        <v>3.6253136643322088E-2</v>
      </c>
      <c r="H1501">
        <v>1</v>
      </c>
      <c r="I1501">
        <v>112</v>
      </c>
      <c r="J1501">
        <v>12</v>
      </c>
      <c r="K1501">
        <v>6.9168192590594773</v>
      </c>
      <c r="L1501">
        <v>6.9174069068214683</v>
      </c>
      <c r="M1501">
        <v>6.7374634485092049</v>
      </c>
      <c r="N1501">
        <v>6.7356343600327806</v>
      </c>
      <c r="O1501">
        <v>6.7374634485092049</v>
      </c>
      <c r="P1501">
        <v>6.7356343600327806</v>
      </c>
      <c r="Q1501" s="1">
        <v>6.7374634485092049</v>
      </c>
      <c r="S1501">
        <v>1.34</v>
      </c>
      <c r="T1501">
        <v>4.41</v>
      </c>
      <c r="U1501">
        <v>4.3</v>
      </c>
      <c r="V1501">
        <v>1.1000000000000001</v>
      </c>
      <c r="W1501">
        <v>0.16700000000000001</v>
      </c>
      <c r="Y1501" t="s">
        <v>84</v>
      </c>
      <c r="AA1501">
        <v>5</v>
      </c>
      <c r="AB1501">
        <v>30</v>
      </c>
      <c r="AC1501" t="s">
        <v>375</v>
      </c>
      <c r="AD1501" t="s">
        <v>87</v>
      </c>
      <c r="AE1501" t="s">
        <v>87</v>
      </c>
      <c r="AF1501" t="s">
        <v>88</v>
      </c>
      <c r="AG1501" t="b">
        <v>0</v>
      </c>
      <c r="AH1501">
        <v>0.1</v>
      </c>
      <c r="AI1501">
        <v>3.6129519204753491E-2</v>
      </c>
      <c r="AJ1501">
        <v>4</v>
      </c>
      <c r="AL1501">
        <v>6.8179212605999808</v>
      </c>
      <c r="AM1501">
        <v>7.0069301326647082</v>
      </c>
      <c r="AN1501">
        <v>6.8729305547273691</v>
      </c>
      <c r="AO1501">
        <v>6.8179212605999808</v>
      </c>
      <c r="AP1501">
        <v>0.25128008465730112</v>
      </c>
      <c r="AQ1501">
        <v>0.25315701679447472</v>
      </c>
      <c r="AR1501">
        <v>119.64495035661371</v>
      </c>
      <c r="AS1501">
        <v>3215.6597068800261</v>
      </c>
      <c r="AT1501">
        <v>0.25074188179761869</v>
      </c>
      <c r="AU1501">
        <v>6.7391107081462067</v>
      </c>
      <c r="AV1501">
        <v>7.0528631507016923</v>
      </c>
      <c r="AW1501">
        <v>7.0511400976323388</v>
      </c>
      <c r="AX1501">
        <v>8.680446954709776</v>
      </c>
      <c r="AY1501">
        <v>8.6783262740090326</v>
      </c>
      <c r="AZ1501">
        <v>0.25321887955266359</v>
      </c>
      <c r="BA1501">
        <v>0.25315701679447472</v>
      </c>
      <c r="BB1501">
        <v>5.2033718429675693</v>
      </c>
      <c r="BC1501">
        <v>5.2033718429675693</v>
      </c>
      <c r="BD1501" t="b">
        <v>0</v>
      </c>
      <c r="BE1501" t="b">
        <v>0</v>
      </c>
      <c r="BH1501">
        <v>119.6380261856971</v>
      </c>
      <c r="BI1501">
        <v>3214.50159842005</v>
      </c>
      <c r="BJ1501">
        <v>0.25075639373584507</v>
      </c>
      <c r="BK1501">
        <v>0.25075639373584507</v>
      </c>
      <c r="BL1501">
        <v>0.25075639373584507</v>
      </c>
      <c r="BM1501" t="s">
        <v>89</v>
      </c>
      <c r="BN1501">
        <v>6.7374634485092049</v>
      </c>
      <c r="BO1501">
        <v>6.737463448509204</v>
      </c>
      <c r="BP1501">
        <v>6.7374634485092049</v>
      </c>
      <c r="BQ1501" t="s">
        <v>89</v>
      </c>
      <c r="BR1501">
        <v>6.9168192590594773</v>
      </c>
      <c r="BS1501">
        <v>6.9168192590594773</v>
      </c>
      <c r="BT1501">
        <v>6.9168192590594773</v>
      </c>
      <c r="BU1501" t="s">
        <v>89</v>
      </c>
      <c r="BV1501">
        <v>3.6253136643322088E-2</v>
      </c>
      <c r="BW1501">
        <v>96.260594956667049</v>
      </c>
      <c r="BX1501">
        <v>3575.469054364049</v>
      </c>
      <c r="BY1501">
        <v>0.31165400560327822</v>
      </c>
      <c r="BZ1501">
        <v>0.31165400560327822</v>
      </c>
      <c r="CA1501">
        <v>0.31165400560327822</v>
      </c>
      <c r="CB1501" t="s">
        <v>89</v>
      </c>
      <c r="CC1501" t="s">
        <v>90</v>
      </c>
      <c r="CD1501">
        <v>8.7295530250802003</v>
      </c>
      <c r="CE1501">
        <v>8.7295530250802003</v>
      </c>
      <c r="CF1501">
        <v>8.7295530250802003</v>
      </c>
      <c r="CG1501" t="s">
        <v>89</v>
      </c>
      <c r="CH1501" t="s">
        <v>91</v>
      </c>
      <c r="CI1501">
        <v>0.25321887955266348</v>
      </c>
      <c r="CJ1501">
        <v>7.0927618328776632</v>
      </c>
      <c r="CK1501">
        <v>3.5701026697230583E-2</v>
      </c>
      <c r="CL1501">
        <v>1.9691485653480121</v>
      </c>
      <c r="CM1501">
        <v>14</v>
      </c>
      <c r="CN1501">
        <v>0.30926779650129371</v>
      </c>
      <c r="CO1501">
        <v>0.31157786682396887</v>
      </c>
      <c r="CP1501">
        <v>8.6239140094334878</v>
      </c>
      <c r="CQ1501">
        <v>8.3912877053538217</v>
      </c>
      <c r="CR1501">
        <v>6.7374634485092049</v>
      </c>
      <c r="CS1501">
        <v>6.7374634485092049</v>
      </c>
      <c r="CT1501">
        <v>0</v>
      </c>
      <c r="CU1501">
        <v>0</v>
      </c>
    </row>
    <row r="1502" spans="1:99" x14ac:dyDescent="0.3">
      <c r="A1502" t="s">
        <v>376</v>
      </c>
      <c r="B1502" t="s">
        <v>83</v>
      </c>
      <c r="C1502" t="s">
        <v>3377</v>
      </c>
      <c r="D1502" t="s">
        <v>85</v>
      </c>
      <c r="E1502">
        <v>0.17499999999999999</v>
      </c>
      <c r="F1502">
        <v>0.25</v>
      </c>
      <c r="G1502">
        <v>3.6253136643322088E-2</v>
      </c>
      <c r="H1502">
        <v>1</v>
      </c>
      <c r="I1502">
        <v>112</v>
      </c>
      <c r="J1502">
        <v>12</v>
      </c>
      <c r="K1502">
        <v>6.9168192590594773</v>
      </c>
      <c r="L1502">
        <v>6.9174069068214683</v>
      </c>
      <c r="M1502">
        <v>6.7374634485092049</v>
      </c>
      <c r="N1502">
        <v>6.7356343600327806</v>
      </c>
      <c r="O1502">
        <v>6.7374634485092049</v>
      </c>
      <c r="P1502">
        <v>6.7356343600327806</v>
      </c>
      <c r="Q1502" s="1">
        <v>6.7374634485092049</v>
      </c>
      <c r="S1502">
        <v>1.34</v>
      </c>
      <c r="T1502">
        <v>4.41</v>
      </c>
      <c r="U1502">
        <v>4.3</v>
      </c>
      <c r="V1502">
        <v>1.1000000000000001</v>
      </c>
      <c r="W1502">
        <v>0.16700000000000001</v>
      </c>
      <c r="Y1502" t="s">
        <v>84</v>
      </c>
      <c r="AA1502">
        <v>5</v>
      </c>
      <c r="AB1502">
        <v>30</v>
      </c>
      <c r="AC1502" t="s">
        <v>377</v>
      </c>
      <c r="AD1502" t="s">
        <v>87</v>
      </c>
      <c r="AE1502" t="s">
        <v>87</v>
      </c>
      <c r="AF1502" t="s">
        <v>88</v>
      </c>
      <c r="AG1502" t="b">
        <v>0</v>
      </c>
      <c r="AH1502">
        <v>0.17499999999999999</v>
      </c>
      <c r="AI1502">
        <v>3.6129519204753491E-2</v>
      </c>
      <c r="AJ1502">
        <v>4</v>
      </c>
      <c r="AL1502">
        <v>6.8179212605999808</v>
      </c>
      <c r="AM1502">
        <v>7.0069301326647082</v>
      </c>
      <c r="AN1502">
        <v>6.8729305547273691</v>
      </c>
      <c r="AO1502">
        <v>6.8179212605999808</v>
      </c>
      <c r="AP1502">
        <v>0.25128008465730112</v>
      </c>
      <c r="AQ1502">
        <v>0.25315701679447472</v>
      </c>
      <c r="AR1502">
        <v>119.64495035661371</v>
      </c>
      <c r="AS1502">
        <v>3215.6597068800261</v>
      </c>
      <c r="AT1502">
        <v>0.25074188179761869</v>
      </c>
      <c r="AU1502">
        <v>6.7391107081462067</v>
      </c>
      <c r="AV1502">
        <v>7.0089337199267323</v>
      </c>
      <c r="AW1502">
        <v>7.0071477800639093</v>
      </c>
      <c r="AX1502">
        <v>28.035734879706929</v>
      </c>
      <c r="AY1502">
        <v>28.028591120255641</v>
      </c>
      <c r="AZ1502">
        <v>0.25322153993884639</v>
      </c>
      <c r="BA1502">
        <v>0.25315701679447472</v>
      </c>
      <c r="BB1502">
        <v>1.321699376634532</v>
      </c>
      <c r="BC1502">
        <v>1.321699376634532</v>
      </c>
      <c r="BD1502" t="b">
        <v>0</v>
      </c>
      <c r="BE1502" t="b">
        <v>0</v>
      </c>
      <c r="BH1502">
        <v>119.6380261856971</v>
      </c>
      <c r="BI1502">
        <v>3214.50159842005</v>
      </c>
      <c r="BJ1502">
        <v>0.25075639373584507</v>
      </c>
      <c r="BK1502">
        <v>0.25075639373584507</v>
      </c>
      <c r="BL1502">
        <v>0.25075639373584507</v>
      </c>
      <c r="BM1502" t="s">
        <v>89</v>
      </c>
      <c r="BN1502">
        <v>6.7374634485092049</v>
      </c>
      <c r="BO1502">
        <v>6.737463448509204</v>
      </c>
      <c r="BP1502">
        <v>6.7374634485092049</v>
      </c>
      <c r="BQ1502" t="s">
        <v>89</v>
      </c>
      <c r="BR1502">
        <v>6.9168192590594773</v>
      </c>
      <c r="BS1502">
        <v>6.9168192590594773</v>
      </c>
      <c r="BT1502">
        <v>6.9168192590594773</v>
      </c>
      <c r="BU1502" t="s">
        <v>89</v>
      </c>
      <c r="BV1502">
        <v>3.6253136643322088E-2</v>
      </c>
      <c r="BW1502">
        <v>29.621145789901849</v>
      </c>
      <c r="BX1502">
        <v>973.47710496653235</v>
      </c>
      <c r="BY1502">
        <v>1.0127899917439149</v>
      </c>
      <c r="BZ1502">
        <v>1.0127899917439149</v>
      </c>
      <c r="CA1502">
        <v>1.0127899917439149</v>
      </c>
      <c r="CB1502" t="s">
        <v>89</v>
      </c>
      <c r="CC1502" t="s">
        <v>90</v>
      </c>
      <c r="CD1502">
        <v>28.159817581777929</v>
      </c>
      <c r="CE1502">
        <v>28.159817581777929</v>
      </c>
      <c r="CF1502">
        <v>28.159817581777929</v>
      </c>
      <c r="CG1502" t="s">
        <v>89</v>
      </c>
      <c r="CH1502" t="s">
        <v>91</v>
      </c>
      <c r="CI1502">
        <v>0.25319749793597868</v>
      </c>
      <c r="CJ1502">
        <v>7.0399543954444832</v>
      </c>
      <c r="CK1502">
        <v>3.5965786667570103E-2</v>
      </c>
      <c r="CL1502">
        <v>0.71712013055808976</v>
      </c>
      <c r="CM1502">
        <v>10</v>
      </c>
      <c r="CN1502">
        <v>1.005120338629204</v>
      </c>
      <c r="CO1502">
        <v>1.0126280671778991</v>
      </c>
      <c r="CP1502">
        <v>28.027720530658829</v>
      </c>
      <c r="CQ1502">
        <v>27.27168504239992</v>
      </c>
      <c r="CR1502">
        <v>6.7374634485092049</v>
      </c>
      <c r="CS1502">
        <v>6.7374634485092049</v>
      </c>
      <c r="CT1502">
        <v>0</v>
      </c>
      <c r="CU1502">
        <v>0</v>
      </c>
    </row>
    <row r="1503" spans="1:99" x14ac:dyDescent="0.3">
      <c r="A1503" t="s">
        <v>378</v>
      </c>
      <c r="B1503" t="s">
        <v>83</v>
      </c>
      <c r="C1503" t="s">
        <v>3377</v>
      </c>
      <c r="D1503" t="s">
        <v>85</v>
      </c>
      <c r="E1503">
        <v>0.17499999999999999</v>
      </c>
      <c r="F1503">
        <v>0.4375</v>
      </c>
      <c r="G1503">
        <v>3.6253136643322088E-2</v>
      </c>
      <c r="H1503">
        <v>1</v>
      </c>
      <c r="I1503">
        <v>112</v>
      </c>
      <c r="J1503">
        <v>12</v>
      </c>
      <c r="K1503">
        <v>6.9168192590594773</v>
      </c>
      <c r="L1503">
        <v>6.9174069068214683</v>
      </c>
      <c r="M1503">
        <v>6.7374634485092049</v>
      </c>
      <c r="N1503">
        <v>6.7356343600327806</v>
      </c>
      <c r="O1503">
        <v>6.7374634485092049</v>
      </c>
      <c r="P1503">
        <v>6.7356343600327806</v>
      </c>
      <c r="Q1503" s="1">
        <v>6.7374634485092049</v>
      </c>
      <c r="S1503">
        <v>1.34</v>
      </c>
      <c r="T1503">
        <v>4.41</v>
      </c>
      <c r="U1503">
        <v>4.3</v>
      </c>
      <c r="V1503">
        <v>1.1000000000000001</v>
      </c>
      <c r="W1503">
        <v>0.16700000000000001</v>
      </c>
      <c r="Y1503" t="s">
        <v>84</v>
      </c>
      <c r="AA1503">
        <v>5</v>
      </c>
      <c r="AB1503">
        <v>30</v>
      </c>
      <c r="AC1503" t="s">
        <v>379</v>
      </c>
      <c r="AD1503" t="s">
        <v>87</v>
      </c>
      <c r="AE1503" t="s">
        <v>87</v>
      </c>
      <c r="AF1503" t="s">
        <v>88</v>
      </c>
      <c r="AG1503" t="b">
        <v>0</v>
      </c>
      <c r="AH1503">
        <v>0.17499999999999999</v>
      </c>
      <c r="AI1503">
        <v>3.6129519204753491E-2</v>
      </c>
      <c r="AJ1503">
        <v>4</v>
      </c>
      <c r="AL1503">
        <v>6.8179212605999808</v>
      </c>
      <c r="AM1503">
        <v>7.0069301326647082</v>
      </c>
      <c r="AN1503">
        <v>6.8729305547273691</v>
      </c>
      <c r="AO1503">
        <v>6.8179212605999808</v>
      </c>
      <c r="AP1503">
        <v>0.25128008465730112</v>
      </c>
      <c r="AQ1503">
        <v>0.25315701679447472</v>
      </c>
      <c r="AR1503">
        <v>119.64495035661371</v>
      </c>
      <c r="AS1503">
        <v>3215.6597068800261</v>
      </c>
      <c r="AT1503">
        <v>0.25074188179761869</v>
      </c>
      <c r="AU1503">
        <v>6.7391107081462067</v>
      </c>
      <c r="AV1503">
        <v>7.0089337199267314</v>
      </c>
      <c r="AW1503">
        <v>7.0071477800639093</v>
      </c>
      <c r="AX1503">
        <v>16.020419931261099</v>
      </c>
      <c r="AY1503">
        <v>16.01633778300322</v>
      </c>
      <c r="AZ1503">
        <v>0.25322153993884627</v>
      </c>
      <c r="BA1503">
        <v>0.25315701679447472</v>
      </c>
      <c r="BB1503">
        <v>2.3129739091104322</v>
      </c>
      <c r="BC1503">
        <v>2.3129739091104322</v>
      </c>
      <c r="BD1503" t="b">
        <v>0</v>
      </c>
      <c r="BE1503" t="b">
        <v>0</v>
      </c>
      <c r="BH1503">
        <v>119.6380261856971</v>
      </c>
      <c r="BI1503">
        <v>3214.50159842005</v>
      </c>
      <c r="BJ1503">
        <v>0.25075639373584507</v>
      </c>
      <c r="BK1503">
        <v>0.25075639373584507</v>
      </c>
      <c r="BL1503">
        <v>0.25075639373584507</v>
      </c>
      <c r="BM1503" t="s">
        <v>89</v>
      </c>
      <c r="BN1503">
        <v>6.7374634485092049</v>
      </c>
      <c r="BO1503">
        <v>6.737463448509204</v>
      </c>
      <c r="BP1503">
        <v>6.7374634485092049</v>
      </c>
      <c r="BQ1503" t="s">
        <v>89</v>
      </c>
      <c r="BR1503">
        <v>6.9168192590594773</v>
      </c>
      <c r="BS1503">
        <v>6.9168192590594773</v>
      </c>
      <c r="BT1503">
        <v>6.9168192590594773</v>
      </c>
      <c r="BU1503" t="s">
        <v>89</v>
      </c>
      <c r="BV1503">
        <v>3.6253136643322088E-2</v>
      </c>
      <c r="BW1503">
        <v>51.837005132328237</v>
      </c>
      <c r="BX1503">
        <v>1703.5849336914321</v>
      </c>
      <c r="BY1503">
        <v>0.57873713813937999</v>
      </c>
      <c r="BZ1503">
        <v>0.57873713813937999</v>
      </c>
      <c r="CA1503">
        <v>0.57873713813937999</v>
      </c>
      <c r="CB1503" t="s">
        <v>89</v>
      </c>
      <c r="CC1503" t="s">
        <v>90</v>
      </c>
      <c r="CD1503">
        <v>16.091324332444529</v>
      </c>
      <c r="CE1503">
        <v>16.091324332444529</v>
      </c>
      <c r="CF1503">
        <v>16.091324332444529</v>
      </c>
      <c r="CG1503" t="s">
        <v>89</v>
      </c>
      <c r="CH1503" t="s">
        <v>91</v>
      </c>
      <c r="CI1503">
        <v>0.25319749793597868</v>
      </c>
      <c r="CJ1503">
        <v>7.0399543954444814</v>
      </c>
      <c r="CK1503">
        <v>3.596578666757011E-2</v>
      </c>
      <c r="CL1503">
        <v>1.254960228476657</v>
      </c>
      <c r="CM1503">
        <v>10</v>
      </c>
      <c r="CN1503">
        <v>0.57435447921668825</v>
      </c>
      <c r="CO1503">
        <v>0.57864460981594223</v>
      </c>
      <c r="CP1503">
        <v>16.01584030323362</v>
      </c>
      <c r="CQ1503">
        <v>15.58382002422853</v>
      </c>
      <c r="CR1503">
        <v>6.7374634485092049</v>
      </c>
      <c r="CS1503">
        <v>6.7374634485092049</v>
      </c>
      <c r="CT1503">
        <v>0</v>
      </c>
      <c r="CU1503">
        <v>0</v>
      </c>
    </row>
    <row r="1504" spans="1:99" x14ac:dyDescent="0.3">
      <c r="A1504" t="s">
        <v>380</v>
      </c>
      <c r="B1504" t="s">
        <v>83</v>
      </c>
      <c r="C1504" t="s">
        <v>3377</v>
      </c>
      <c r="D1504" t="s">
        <v>85</v>
      </c>
      <c r="E1504">
        <v>0.17499999999999999</v>
      </c>
      <c r="F1504">
        <v>0.8125</v>
      </c>
      <c r="G1504">
        <v>3.6253136643322088E-2</v>
      </c>
      <c r="H1504">
        <v>1</v>
      </c>
      <c r="I1504">
        <v>112</v>
      </c>
      <c r="J1504">
        <v>12</v>
      </c>
      <c r="K1504">
        <v>6.9168192590594773</v>
      </c>
      <c r="L1504">
        <v>6.9174069068214683</v>
      </c>
      <c r="M1504">
        <v>6.7374634485092049</v>
      </c>
      <c r="N1504">
        <v>6.7356343600327806</v>
      </c>
      <c r="O1504">
        <v>6.7374634485092049</v>
      </c>
      <c r="P1504">
        <v>6.7356343600327806</v>
      </c>
      <c r="Q1504" s="1">
        <v>6.7374634485092049</v>
      </c>
      <c r="S1504">
        <v>1.34</v>
      </c>
      <c r="T1504">
        <v>4.41</v>
      </c>
      <c r="U1504">
        <v>4.3</v>
      </c>
      <c r="V1504">
        <v>1.1000000000000001</v>
      </c>
      <c r="W1504">
        <v>0.16700000000000001</v>
      </c>
      <c r="Y1504" t="s">
        <v>84</v>
      </c>
      <c r="AA1504">
        <v>5</v>
      </c>
      <c r="AB1504">
        <v>30</v>
      </c>
      <c r="AC1504" t="s">
        <v>381</v>
      </c>
      <c r="AD1504" t="s">
        <v>87</v>
      </c>
      <c r="AE1504" t="s">
        <v>87</v>
      </c>
      <c r="AF1504" t="s">
        <v>88</v>
      </c>
      <c r="AG1504" t="b">
        <v>0</v>
      </c>
      <c r="AH1504">
        <v>0.17499999999999999</v>
      </c>
      <c r="AI1504">
        <v>3.6129519204753491E-2</v>
      </c>
      <c r="AJ1504">
        <v>4</v>
      </c>
      <c r="AL1504">
        <v>6.8179212605999808</v>
      </c>
      <c r="AM1504">
        <v>7.0069301326647082</v>
      </c>
      <c r="AN1504">
        <v>6.8729305547273691</v>
      </c>
      <c r="AO1504">
        <v>6.8179212605999808</v>
      </c>
      <c r="AP1504">
        <v>0.25128008465730112</v>
      </c>
      <c r="AQ1504">
        <v>0.25315701679447472</v>
      </c>
      <c r="AR1504">
        <v>119.64495035661371</v>
      </c>
      <c r="AS1504">
        <v>3215.6597068800261</v>
      </c>
      <c r="AT1504">
        <v>0.25074188179761869</v>
      </c>
      <c r="AU1504">
        <v>6.7391107081462067</v>
      </c>
      <c r="AV1504">
        <v>7.0089337199267279</v>
      </c>
      <c r="AW1504">
        <v>7.0071477800639101</v>
      </c>
      <c r="AX1504">
        <v>8.6263799629867428</v>
      </c>
      <c r="AY1504">
        <v>8.6241818831555825</v>
      </c>
      <c r="AZ1504">
        <v>0.25322153993884622</v>
      </c>
      <c r="BA1504">
        <v>0.25315701679447472</v>
      </c>
      <c r="BB1504">
        <v>4.2955229740622256</v>
      </c>
      <c r="BC1504">
        <v>4.2955229740622256</v>
      </c>
      <c r="BD1504" t="b">
        <v>0</v>
      </c>
      <c r="BE1504" t="b">
        <v>0</v>
      </c>
      <c r="BH1504">
        <v>119.6380261856971</v>
      </c>
      <c r="BI1504">
        <v>3214.50159842005</v>
      </c>
      <c r="BJ1504">
        <v>0.25075639373584507</v>
      </c>
      <c r="BK1504">
        <v>0.25075639373584507</v>
      </c>
      <c r="BL1504">
        <v>0.25075639373584507</v>
      </c>
      <c r="BM1504" t="s">
        <v>89</v>
      </c>
      <c r="BN1504">
        <v>6.7374634485092049</v>
      </c>
      <c r="BO1504">
        <v>6.737463448509204</v>
      </c>
      <c r="BP1504">
        <v>6.7374634485092049</v>
      </c>
      <c r="BQ1504" t="s">
        <v>89</v>
      </c>
      <c r="BR1504">
        <v>6.9168192590594773</v>
      </c>
      <c r="BS1504">
        <v>6.9168192590594773</v>
      </c>
      <c r="BT1504">
        <v>6.9168192590594773</v>
      </c>
      <c r="BU1504" t="s">
        <v>89</v>
      </c>
      <c r="BV1504">
        <v>3.6253136643322088E-2</v>
      </c>
      <c r="BW1504">
        <v>96.268723817181083</v>
      </c>
      <c r="BX1504">
        <v>3163.8005911412351</v>
      </c>
      <c r="BY1504">
        <v>0.31162768976735827</v>
      </c>
      <c r="BZ1504">
        <v>0.31162768976735827</v>
      </c>
      <c r="CA1504">
        <v>0.31162768976735827</v>
      </c>
      <c r="CB1504" t="s">
        <v>89</v>
      </c>
      <c r="CC1504" t="s">
        <v>90</v>
      </c>
      <c r="CD1504">
        <v>8.6645592559316693</v>
      </c>
      <c r="CE1504">
        <v>8.6645592559316693</v>
      </c>
      <c r="CF1504">
        <v>8.6645592559316693</v>
      </c>
      <c r="CG1504" t="s">
        <v>89</v>
      </c>
      <c r="CH1504" t="s">
        <v>91</v>
      </c>
      <c r="CI1504">
        <v>0.25319749793597862</v>
      </c>
      <c r="CJ1504">
        <v>7.0399543954444814</v>
      </c>
      <c r="CK1504">
        <v>3.5965786667570089E-2</v>
      </c>
      <c r="CL1504">
        <v>2.3306404243137928</v>
      </c>
      <c r="CM1504">
        <v>10</v>
      </c>
      <c r="CN1504">
        <v>0.30926779650129371</v>
      </c>
      <c r="CO1504">
        <v>0.31157786682396887</v>
      </c>
      <c r="CP1504">
        <v>8.6239140094334878</v>
      </c>
      <c r="CQ1504">
        <v>8.3912877053538217</v>
      </c>
      <c r="CR1504">
        <v>6.7374634485092049</v>
      </c>
      <c r="CS1504">
        <v>6.7374634485092049</v>
      </c>
      <c r="CT1504">
        <v>0</v>
      </c>
      <c r="CU1504">
        <v>0</v>
      </c>
    </row>
    <row r="1505" spans="1:99" x14ac:dyDescent="0.3">
      <c r="A1505" t="s">
        <v>382</v>
      </c>
      <c r="B1505" t="s">
        <v>83</v>
      </c>
      <c r="C1505" t="s">
        <v>3377</v>
      </c>
      <c r="D1505" t="s">
        <v>109</v>
      </c>
      <c r="E1505">
        <v>2.5000000000000001E-2</v>
      </c>
      <c r="F1505">
        <v>0.25</v>
      </c>
      <c r="G1505">
        <v>3.6253136643322081E-2</v>
      </c>
      <c r="H1505">
        <v>1</v>
      </c>
      <c r="I1505">
        <v>112</v>
      </c>
      <c r="J1505">
        <v>12</v>
      </c>
      <c r="K1505">
        <v>6.9168192590594746</v>
      </c>
      <c r="L1505">
        <v>6.9174069068214674</v>
      </c>
      <c r="M1505">
        <v>6.7374634485092031</v>
      </c>
      <c r="N1505">
        <v>6.7356343600327788</v>
      </c>
      <c r="O1505">
        <v>6.7374634485092031</v>
      </c>
      <c r="P1505">
        <v>6.7356343600327788</v>
      </c>
      <c r="Q1505" s="1">
        <v>6.7374634485092031</v>
      </c>
      <c r="S1505">
        <v>1.34</v>
      </c>
      <c r="T1505">
        <v>4.41</v>
      </c>
      <c r="U1505">
        <v>4.3</v>
      </c>
      <c r="V1505">
        <v>1.1000000000000001</v>
      </c>
      <c r="W1505">
        <v>0.16700000000000001</v>
      </c>
      <c r="Y1505" t="s">
        <v>84</v>
      </c>
      <c r="AA1505">
        <v>5</v>
      </c>
      <c r="AB1505">
        <v>90</v>
      </c>
      <c r="AC1505" t="s">
        <v>383</v>
      </c>
      <c r="AD1505" t="s">
        <v>87</v>
      </c>
      <c r="AE1505" t="s">
        <v>87</v>
      </c>
      <c r="AF1505" t="s">
        <v>111</v>
      </c>
      <c r="AG1505" t="b">
        <v>1</v>
      </c>
      <c r="AH1505">
        <v>2.5000000000000001E-2</v>
      </c>
      <c r="AI1505">
        <v>3.6129519204753491E-2</v>
      </c>
      <c r="AJ1505">
        <v>4</v>
      </c>
      <c r="AL1505">
        <v>6.8179212605999808</v>
      </c>
      <c r="AM1505">
        <v>6.9472563022582587</v>
      </c>
      <c r="AN1505">
        <v>6.8729305547273691</v>
      </c>
      <c r="AO1505">
        <v>6.8179212605999808</v>
      </c>
      <c r="AP1505">
        <v>0.25128008465730112</v>
      </c>
      <c r="AQ1505">
        <v>0.25257197929819353</v>
      </c>
      <c r="AR1505">
        <v>358.93485106984127</v>
      </c>
      <c r="AS1505">
        <v>9646.9791206400823</v>
      </c>
      <c r="AT1505">
        <v>0.25074188179761858</v>
      </c>
      <c r="AU1505">
        <v>6.7391107081462032</v>
      </c>
      <c r="AV1505">
        <v>4.0795732986806552</v>
      </c>
      <c r="AW1505">
        <v>4.6022708190861188</v>
      </c>
      <c r="AX1505">
        <v>16.318293194722621</v>
      </c>
      <c r="AY1505">
        <v>18.409083276344479</v>
      </c>
      <c r="AZ1505">
        <v>0.24281808460690121</v>
      </c>
      <c r="BA1505">
        <v>0.25257197929819353</v>
      </c>
      <c r="BB1505">
        <v>2.518833345424067</v>
      </c>
      <c r="BC1505">
        <v>2.518833345424067</v>
      </c>
      <c r="BD1505" t="b">
        <v>1</v>
      </c>
      <c r="BE1505" t="b">
        <v>1</v>
      </c>
      <c r="BH1505">
        <v>358.91407855709139</v>
      </c>
      <c r="BI1505">
        <v>9643.5047952601526</v>
      </c>
      <c r="BJ1505">
        <v>0.25075639373584502</v>
      </c>
      <c r="BK1505">
        <v>0.25075639373584502</v>
      </c>
      <c r="BL1505">
        <v>0.25075639373584502</v>
      </c>
      <c r="BM1505" t="s">
        <v>89</v>
      </c>
      <c r="BN1505">
        <v>6.7374634485092031</v>
      </c>
      <c r="BO1505">
        <v>6.7374634485092031</v>
      </c>
      <c r="BP1505">
        <v>6.7374634485092031</v>
      </c>
      <c r="BQ1505" t="s">
        <v>89</v>
      </c>
      <c r="BR1505">
        <v>6.9168192590594746</v>
      </c>
      <c r="BS1505">
        <v>6.9168192590594746</v>
      </c>
      <c r="BT1505">
        <v>6.9168192590594746</v>
      </c>
      <c r="BU1505" t="s">
        <v>89</v>
      </c>
      <c r="BV1505">
        <v>3.6253136643322081E-2</v>
      </c>
      <c r="BW1505">
        <v>91.680644618662441</v>
      </c>
      <c r="BX1505">
        <v>6564.9126888004403</v>
      </c>
      <c r="BY1505">
        <v>0.98166849038144377</v>
      </c>
      <c r="BZ1505">
        <v>0.98166849038144377</v>
      </c>
      <c r="CA1505">
        <v>0.98166849038144377</v>
      </c>
      <c r="CB1505" t="s">
        <v>89</v>
      </c>
      <c r="CC1505" t="s">
        <v>90</v>
      </c>
      <c r="CD1505">
        <v>52.606235972655121</v>
      </c>
      <c r="CE1505">
        <v>52.606235972655121</v>
      </c>
      <c r="CF1505">
        <v>52.606235972655121</v>
      </c>
      <c r="CG1505" t="s">
        <v>89</v>
      </c>
      <c r="CH1505" t="s">
        <v>91</v>
      </c>
      <c r="CI1505">
        <v>0.24541712259536089</v>
      </c>
      <c r="CJ1505">
        <v>13.15155899316378</v>
      </c>
      <c r="CK1505">
        <v>1.8660686746181921E-2</v>
      </c>
      <c r="CL1505">
        <v>0.9703356050109524</v>
      </c>
      <c r="CM1505">
        <v>28</v>
      </c>
      <c r="CN1505">
        <v>1.005120338629204</v>
      </c>
      <c r="CO1505">
        <v>1.0102879171927741</v>
      </c>
      <c r="CP1505">
        <v>27.789025209033031</v>
      </c>
      <c r="CQ1505">
        <v>27.27168504239992</v>
      </c>
      <c r="CR1505">
        <v>6.7374634485092031</v>
      </c>
      <c r="CS1505">
        <v>6.7374634485092031</v>
      </c>
      <c r="CT1505">
        <v>0</v>
      </c>
      <c r="CU1505">
        <v>0</v>
      </c>
    </row>
    <row r="1506" spans="1:99" x14ac:dyDescent="0.3">
      <c r="A1506" t="s">
        <v>384</v>
      </c>
      <c r="B1506" t="s">
        <v>83</v>
      </c>
      <c r="C1506" t="s">
        <v>3377</v>
      </c>
      <c r="D1506" t="s">
        <v>109</v>
      </c>
      <c r="E1506">
        <v>2.5000000000000001E-2</v>
      </c>
      <c r="F1506">
        <v>0.4375</v>
      </c>
      <c r="G1506">
        <v>3.6253136643322081E-2</v>
      </c>
      <c r="H1506">
        <v>1</v>
      </c>
      <c r="I1506">
        <v>112</v>
      </c>
      <c r="J1506">
        <v>12</v>
      </c>
      <c r="K1506">
        <v>6.9168192590594746</v>
      </c>
      <c r="L1506">
        <v>6.9174069068214674</v>
      </c>
      <c r="M1506">
        <v>6.7374634485092031</v>
      </c>
      <c r="N1506">
        <v>6.7356343600327788</v>
      </c>
      <c r="O1506">
        <v>6.7374634485092031</v>
      </c>
      <c r="P1506">
        <v>6.7356343600327788</v>
      </c>
      <c r="Q1506" s="1">
        <v>6.7374634485092031</v>
      </c>
      <c r="S1506">
        <v>1.34</v>
      </c>
      <c r="T1506">
        <v>4.41</v>
      </c>
      <c r="U1506">
        <v>4.3</v>
      </c>
      <c r="V1506">
        <v>1.1000000000000001</v>
      </c>
      <c r="W1506">
        <v>0.16700000000000001</v>
      </c>
      <c r="Y1506" t="s">
        <v>84</v>
      </c>
      <c r="AA1506">
        <v>5</v>
      </c>
      <c r="AB1506">
        <v>90</v>
      </c>
      <c r="AC1506" t="s">
        <v>385</v>
      </c>
      <c r="AD1506" t="s">
        <v>87</v>
      </c>
      <c r="AE1506" t="s">
        <v>87</v>
      </c>
      <c r="AF1506" t="s">
        <v>111</v>
      </c>
      <c r="AG1506" t="b">
        <v>1</v>
      </c>
      <c r="AH1506">
        <v>2.5000000000000001E-2</v>
      </c>
      <c r="AI1506">
        <v>3.6129519204753491E-2</v>
      </c>
      <c r="AJ1506">
        <v>4</v>
      </c>
      <c r="AL1506">
        <v>6.8179212605999808</v>
      </c>
      <c r="AM1506">
        <v>6.9472563022582587</v>
      </c>
      <c r="AN1506">
        <v>6.8729305547273691</v>
      </c>
      <c r="AO1506">
        <v>6.8179212605999808</v>
      </c>
      <c r="AP1506">
        <v>0.25128008465730112</v>
      </c>
      <c r="AQ1506">
        <v>0.25257197929819353</v>
      </c>
      <c r="AR1506">
        <v>358.93485106984127</v>
      </c>
      <c r="AS1506">
        <v>9646.9791206400823</v>
      </c>
      <c r="AT1506">
        <v>0.25074188179761858</v>
      </c>
      <c r="AU1506">
        <v>6.7391107081462032</v>
      </c>
      <c r="AV1506">
        <v>4.0795732986806481</v>
      </c>
      <c r="AW1506">
        <v>4.6022708190861223</v>
      </c>
      <c r="AX1506">
        <v>9.3247389684129107</v>
      </c>
      <c r="AY1506">
        <v>10.519476157911139</v>
      </c>
      <c r="AZ1506">
        <v>0.24281808460690091</v>
      </c>
      <c r="BA1506">
        <v>0.25257197929819353</v>
      </c>
      <c r="BB1506">
        <v>4.4079583544921173</v>
      </c>
      <c r="BC1506">
        <v>4.4079583544921173</v>
      </c>
      <c r="BD1506" t="b">
        <v>1</v>
      </c>
      <c r="BE1506" t="b">
        <v>1</v>
      </c>
      <c r="BH1506">
        <v>358.91407855709139</v>
      </c>
      <c r="BI1506">
        <v>9643.5047952601526</v>
      </c>
      <c r="BJ1506">
        <v>0.25075639373584502</v>
      </c>
      <c r="BK1506">
        <v>0.25075639373584502</v>
      </c>
      <c r="BL1506">
        <v>0.25075639373584502</v>
      </c>
      <c r="BM1506" t="s">
        <v>89</v>
      </c>
      <c r="BN1506">
        <v>6.7374634485092031</v>
      </c>
      <c r="BO1506">
        <v>6.7374634485092031</v>
      </c>
      <c r="BP1506">
        <v>6.7374634485092031</v>
      </c>
      <c r="BQ1506" t="s">
        <v>89</v>
      </c>
      <c r="BR1506">
        <v>6.9168192590594746</v>
      </c>
      <c r="BS1506">
        <v>6.9168192590594746</v>
      </c>
      <c r="BT1506">
        <v>6.9168192590594746</v>
      </c>
      <c r="BU1506" t="s">
        <v>89</v>
      </c>
      <c r="BV1506">
        <v>3.6253136643322081E-2</v>
      </c>
      <c r="BW1506">
        <v>160.4411280826593</v>
      </c>
      <c r="BX1506">
        <v>11488.59720540078</v>
      </c>
      <c r="BY1506">
        <v>0.56095342307511054</v>
      </c>
      <c r="BZ1506">
        <v>0.56095342307511054</v>
      </c>
      <c r="CA1506">
        <v>0.56095342307511054</v>
      </c>
      <c r="CB1506" t="s">
        <v>89</v>
      </c>
      <c r="CC1506" t="s">
        <v>90</v>
      </c>
      <c r="CD1506">
        <v>30.06070627008863</v>
      </c>
      <c r="CE1506">
        <v>30.06070627008863</v>
      </c>
      <c r="CF1506">
        <v>30.06070627008863</v>
      </c>
      <c r="CG1506" t="s">
        <v>89</v>
      </c>
      <c r="CH1506" t="s">
        <v>91</v>
      </c>
      <c r="CI1506">
        <v>0.24541712259536089</v>
      </c>
      <c r="CJ1506">
        <v>13.15155899316377</v>
      </c>
      <c r="CK1506">
        <v>1.8660686746181921E-2</v>
      </c>
      <c r="CL1506">
        <v>1.698087308769167</v>
      </c>
      <c r="CM1506">
        <v>28</v>
      </c>
      <c r="CN1506">
        <v>0.57435447921668825</v>
      </c>
      <c r="CO1506">
        <v>0.57730738125301373</v>
      </c>
      <c r="CP1506">
        <v>15.87944297659031</v>
      </c>
      <c r="CQ1506">
        <v>15.58382002422853</v>
      </c>
      <c r="CR1506">
        <v>6.7374634485092031</v>
      </c>
      <c r="CS1506">
        <v>6.7374634485092031</v>
      </c>
      <c r="CT1506">
        <v>0</v>
      </c>
      <c r="CU1506">
        <v>0</v>
      </c>
    </row>
    <row r="1507" spans="1:99" x14ac:dyDescent="0.3">
      <c r="A1507" t="s">
        <v>386</v>
      </c>
      <c r="B1507" t="s">
        <v>83</v>
      </c>
      <c r="C1507" t="s">
        <v>3377</v>
      </c>
      <c r="D1507" t="s">
        <v>109</v>
      </c>
      <c r="E1507">
        <v>2.5000000000000001E-2</v>
      </c>
      <c r="F1507">
        <v>0.8125</v>
      </c>
      <c r="G1507">
        <v>3.6253136643322081E-2</v>
      </c>
      <c r="H1507">
        <v>1</v>
      </c>
      <c r="I1507">
        <v>112</v>
      </c>
      <c r="J1507">
        <v>12</v>
      </c>
      <c r="K1507">
        <v>6.9168192590594746</v>
      </c>
      <c r="L1507">
        <v>6.9174069068214674</v>
      </c>
      <c r="M1507">
        <v>6.7374634485092031</v>
      </c>
      <c r="N1507">
        <v>6.7356343600327788</v>
      </c>
      <c r="O1507">
        <v>6.7374634485092031</v>
      </c>
      <c r="P1507">
        <v>6.7356343600327788</v>
      </c>
      <c r="Q1507" s="1">
        <v>6.7374634485092031</v>
      </c>
      <c r="S1507">
        <v>1.34</v>
      </c>
      <c r="T1507">
        <v>4.41</v>
      </c>
      <c r="U1507">
        <v>4.3</v>
      </c>
      <c r="V1507">
        <v>1.1000000000000001</v>
      </c>
      <c r="W1507">
        <v>0.16700000000000001</v>
      </c>
      <c r="Y1507" t="s">
        <v>84</v>
      </c>
      <c r="AA1507">
        <v>5</v>
      </c>
      <c r="AB1507">
        <v>90</v>
      </c>
      <c r="AC1507" t="s">
        <v>387</v>
      </c>
      <c r="AD1507" t="s">
        <v>87</v>
      </c>
      <c r="AE1507" t="s">
        <v>87</v>
      </c>
      <c r="AF1507" t="s">
        <v>111</v>
      </c>
      <c r="AG1507" t="b">
        <v>1</v>
      </c>
      <c r="AH1507">
        <v>2.5000000000000001E-2</v>
      </c>
      <c r="AI1507">
        <v>3.6129519204753491E-2</v>
      </c>
      <c r="AJ1507">
        <v>4</v>
      </c>
      <c r="AL1507">
        <v>6.8179212605999808</v>
      </c>
      <c r="AM1507">
        <v>6.947256302258257</v>
      </c>
      <c r="AN1507">
        <v>6.8729305547273691</v>
      </c>
      <c r="AO1507">
        <v>6.8179212605999808</v>
      </c>
      <c r="AP1507">
        <v>0.25128008465730112</v>
      </c>
      <c r="AQ1507">
        <v>0.25257197929819353</v>
      </c>
      <c r="AR1507">
        <v>358.93485106984127</v>
      </c>
      <c r="AS1507">
        <v>9646.9791206400823</v>
      </c>
      <c r="AT1507">
        <v>0.25074188179761858</v>
      </c>
      <c r="AU1507">
        <v>6.7391107081462032</v>
      </c>
      <c r="AV1507">
        <v>4.0795732986806552</v>
      </c>
      <c r="AW1507">
        <v>4.602270819086117</v>
      </c>
      <c r="AX1507">
        <v>5.0210132906838831</v>
      </c>
      <c r="AY1507">
        <v>5.6643333157982978</v>
      </c>
      <c r="AZ1507">
        <v>0.24281808460690121</v>
      </c>
      <c r="BA1507">
        <v>0.25257197929819353</v>
      </c>
      <c r="BB1507">
        <v>8.1862083726282151</v>
      </c>
      <c r="BC1507">
        <v>8.1862083726282151</v>
      </c>
      <c r="BD1507" t="b">
        <v>1</v>
      </c>
      <c r="BE1507" t="b">
        <v>1</v>
      </c>
      <c r="BH1507">
        <v>358.91407855709139</v>
      </c>
      <c r="BI1507">
        <v>9643.5047952601526</v>
      </c>
      <c r="BJ1507">
        <v>0.25075639373584502</v>
      </c>
      <c r="BK1507">
        <v>0.25075639373584502</v>
      </c>
      <c r="BL1507">
        <v>0.25075639373584502</v>
      </c>
      <c r="BM1507" t="s">
        <v>89</v>
      </c>
      <c r="BN1507">
        <v>6.7374634485092031</v>
      </c>
      <c r="BO1507">
        <v>6.7374634485092031</v>
      </c>
      <c r="BP1507">
        <v>6.7374634485092031</v>
      </c>
      <c r="BQ1507" t="s">
        <v>89</v>
      </c>
      <c r="BR1507">
        <v>6.9168192590594746</v>
      </c>
      <c r="BS1507">
        <v>6.9168192590594746</v>
      </c>
      <c r="BT1507">
        <v>6.9168192590594746</v>
      </c>
      <c r="BU1507" t="s">
        <v>89</v>
      </c>
      <c r="BV1507">
        <v>3.6253136643322081E-2</v>
      </c>
      <c r="BW1507">
        <v>297.96209501065289</v>
      </c>
      <c r="BX1507">
        <v>21335.966238601359</v>
      </c>
      <c r="BY1507">
        <v>0.30205184319429051</v>
      </c>
      <c r="BZ1507">
        <v>0.30205184319429051</v>
      </c>
      <c r="CA1507">
        <v>0.30205184319429051</v>
      </c>
      <c r="CB1507" t="s">
        <v>89</v>
      </c>
      <c r="CC1507" t="s">
        <v>90</v>
      </c>
      <c r="CD1507">
        <v>16.186534145432351</v>
      </c>
      <c r="CE1507">
        <v>16.186534145432351</v>
      </c>
      <c r="CF1507">
        <v>16.186534145432351</v>
      </c>
      <c r="CG1507" t="s">
        <v>89</v>
      </c>
      <c r="CH1507" t="s">
        <v>91</v>
      </c>
      <c r="CI1507">
        <v>0.245417122595361</v>
      </c>
      <c r="CJ1507">
        <v>13.151558993163791</v>
      </c>
      <c r="CK1507">
        <v>1.8660686746181911E-2</v>
      </c>
      <c r="CL1507">
        <v>3.1535907162855952</v>
      </c>
      <c r="CM1507">
        <v>28</v>
      </c>
      <c r="CN1507">
        <v>0.30926779650129371</v>
      </c>
      <c r="CO1507">
        <v>0.31085782067469969</v>
      </c>
      <c r="CP1507">
        <v>8.5504692950870851</v>
      </c>
      <c r="CQ1507">
        <v>8.3912877053538217</v>
      </c>
      <c r="CR1507">
        <v>6.7374634485092031</v>
      </c>
      <c r="CS1507">
        <v>6.7374634485092031</v>
      </c>
      <c r="CT1507">
        <v>0</v>
      </c>
      <c r="CU1507">
        <v>0</v>
      </c>
    </row>
    <row r="1508" spans="1:99" x14ac:dyDescent="0.3">
      <c r="A1508" t="s">
        <v>388</v>
      </c>
      <c r="B1508" t="s">
        <v>83</v>
      </c>
      <c r="C1508" t="s">
        <v>3377</v>
      </c>
      <c r="D1508" t="s">
        <v>109</v>
      </c>
      <c r="E1508">
        <v>0.1</v>
      </c>
      <c r="F1508">
        <v>0.25</v>
      </c>
      <c r="G1508">
        <v>3.6253136643322081E-2</v>
      </c>
      <c r="H1508">
        <v>1</v>
      </c>
      <c r="I1508">
        <v>112</v>
      </c>
      <c r="J1508">
        <v>12</v>
      </c>
      <c r="K1508">
        <v>6.9168192590594746</v>
      </c>
      <c r="L1508">
        <v>6.9174069068214674</v>
      </c>
      <c r="M1508">
        <v>6.7374634485092031</v>
      </c>
      <c r="N1508">
        <v>6.7356343600327788</v>
      </c>
      <c r="O1508">
        <v>6.7374634485092031</v>
      </c>
      <c r="P1508">
        <v>6.7356343600327788</v>
      </c>
      <c r="Q1508" s="1">
        <v>6.7374634485092031</v>
      </c>
      <c r="S1508">
        <v>1.34</v>
      </c>
      <c r="T1508">
        <v>4.41</v>
      </c>
      <c r="U1508">
        <v>4.3</v>
      </c>
      <c r="V1508">
        <v>1.1000000000000001</v>
      </c>
      <c r="W1508">
        <v>0.16700000000000001</v>
      </c>
      <c r="Y1508" t="s">
        <v>84</v>
      </c>
      <c r="AA1508">
        <v>5</v>
      </c>
      <c r="AB1508">
        <v>90</v>
      </c>
      <c r="AC1508" t="s">
        <v>389</v>
      </c>
      <c r="AD1508" t="s">
        <v>87</v>
      </c>
      <c r="AE1508" t="s">
        <v>87</v>
      </c>
      <c r="AF1508" t="s">
        <v>111</v>
      </c>
      <c r="AG1508" t="b">
        <v>0</v>
      </c>
      <c r="AH1508">
        <v>0.1</v>
      </c>
      <c r="AI1508">
        <v>3.6129519204753491E-2</v>
      </c>
      <c r="AJ1508">
        <v>4</v>
      </c>
      <c r="AL1508">
        <v>6.8179212605999808</v>
      </c>
      <c r="AM1508">
        <v>7.0069301326647082</v>
      </c>
      <c r="AN1508">
        <v>6.8729305547273691</v>
      </c>
      <c r="AO1508">
        <v>6.8179212605999808</v>
      </c>
      <c r="AP1508">
        <v>0.25128008465730112</v>
      </c>
      <c r="AQ1508">
        <v>0.25315701679447472</v>
      </c>
      <c r="AR1508">
        <v>358.93485106984127</v>
      </c>
      <c r="AS1508">
        <v>9646.9791206400823</v>
      </c>
      <c r="AT1508">
        <v>0.25074188179761858</v>
      </c>
      <c r="AU1508">
        <v>6.7391107081462032</v>
      </c>
      <c r="AV1508">
        <v>7.0528631507016906</v>
      </c>
      <c r="AW1508">
        <v>7.0511400976323388</v>
      </c>
      <c r="AX1508">
        <v>28.211452602806759</v>
      </c>
      <c r="AY1508">
        <v>28.204560390529359</v>
      </c>
      <c r="AZ1508">
        <v>0.25321887955266359</v>
      </c>
      <c r="BA1508">
        <v>0.25315701679447472</v>
      </c>
      <c r="BB1508">
        <v>4.8031124704316044</v>
      </c>
      <c r="BC1508">
        <v>4.8031124704316044</v>
      </c>
      <c r="BD1508" t="b">
        <v>0</v>
      </c>
      <c r="BE1508" t="b">
        <v>0</v>
      </c>
      <c r="BH1508">
        <v>358.91407855709139</v>
      </c>
      <c r="BI1508">
        <v>9643.5047952601526</v>
      </c>
      <c r="BJ1508">
        <v>0.25075639373584502</v>
      </c>
      <c r="BK1508">
        <v>0.25075639373584502</v>
      </c>
      <c r="BL1508">
        <v>0.25075639373584502</v>
      </c>
      <c r="BM1508" t="s">
        <v>89</v>
      </c>
      <c r="BN1508">
        <v>6.7374634485092031</v>
      </c>
      <c r="BO1508">
        <v>6.7374634485092031</v>
      </c>
      <c r="BP1508">
        <v>6.7374634485092031</v>
      </c>
      <c r="BQ1508" t="s">
        <v>89</v>
      </c>
      <c r="BR1508">
        <v>6.9168192590594746</v>
      </c>
      <c r="BS1508">
        <v>6.9168192590594746</v>
      </c>
      <c r="BT1508">
        <v>6.9168192590594746</v>
      </c>
      <c r="BU1508" t="s">
        <v>89</v>
      </c>
      <c r="BV1508">
        <v>3.6253136643322081E-2</v>
      </c>
      <c r="BW1508">
        <v>88.855933806154169</v>
      </c>
      <c r="BX1508">
        <v>3300.43297325912</v>
      </c>
      <c r="BY1508">
        <v>1.0128755182106539</v>
      </c>
      <c r="BZ1508">
        <v>1.0128755182106539</v>
      </c>
      <c r="CA1508">
        <v>1.0128755182106539</v>
      </c>
      <c r="CB1508" t="s">
        <v>89</v>
      </c>
      <c r="CC1508" t="s">
        <v>90</v>
      </c>
      <c r="CD1508">
        <v>28.37104733151066</v>
      </c>
      <c r="CE1508">
        <v>28.37104733151066</v>
      </c>
      <c r="CF1508">
        <v>28.37104733151066</v>
      </c>
      <c r="CG1508" t="s">
        <v>89</v>
      </c>
      <c r="CH1508" t="s">
        <v>91</v>
      </c>
      <c r="CI1508">
        <v>0.25321887955266359</v>
      </c>
      <c r="CJ1508">
        <v>7.092761832877664</v>
      </c>
      <c r="CK1508">
        <v>3.5701026697230583E-2</v>
      </c>
      <c r="CL1508">
        <v>1.8176755987827811</v>
      </c>
      <c r="CM1508">
        <v>14</v>
      </c>
      <c r="CN1508">
        <v>1.005120338629204</v>
      </c>
      <c r="CO1508">
        <v>1.0126280671778991</v>
      </c>
      <c r="CP1508">
        <v>28.027720530658829</v>
      </c>
      <c r="CQ1508">
        <v>27.27168504239992</v>
      </c>
      <c r="CR1508">
        <v>6.7374634485092031</v>
      </c>
      <c r="CS1508">
        <v>6.7374634485092031</v>
      </c>
      <c r="CT1508">
        <v>0</v>
      </c>
      <c r="CU1508">
        <v>0</v>
      </c>
    </row>
    <row r="1509" spans="1:99" x14ac:dyDescent="0.3">
      <c r="A1509" t="s">
        <v>390</v>
      </c>
      <c r="B1509" t="s">
        <v>83</v>
      </c>
      <c r="C1509" t="s">
        <v>3377</v>
      </c>
      <c r="D1509" t="s">
        <v>109</v>
      </c>
      <c r="E1509">
        <v>0.1</v>
      </c>
      <c r="F1509">
        <v>0.4375</v>
      </c>
      <c r="G1509">
        <v>3.6253136643322081E-2</v>
      </c>
      <c r="H1509">
        <v>1</v>
      </c>
      <c r="I1509">
        <v>112</v>
      </c>
      <c r="J1509">
        <v>12</v>
      </c>
      <c r="K1509">
        <v>6.9168192590594746</v>
      </c>
      <c r="L1509">
        <v>6.9174069068214674</v>
      </c>
      <c r="M1509">
        <v>6.7374634485092031</v>
      </c>
      <c r="N1509">
        <v>6.7356343600327788</v>
      </c>
      <c r="O1509">
        <v>6.7374634485092031</v>
      </c>
      <c r="P1509">
        <v>6.7356343600327788</v>
      </c>
      <c r="Q1509" s="1">
        <v>6.7374634485092031</v>
      </c>
      <c r="S1509">
        <v>1.34</v>
      </c>
      <c r="T1509">
        <v>4.41</v>
      </c>
      <c r="U1509">
        <v>4.3</v>
      </c>
      <c r="V1509">
        <v>1.1000000000000001</v>
      </c>
      <c r="W1509">
        <v>0.16700000000000001</v>
      </c>
      <c r="Y1509" t="s">
        <v>84</v>
      </c>
      <c r="AA1509">
        <v>5</v>
      </c>
      <c r="AB1509">
        <v>90</v>
      </c>
      <c r="AC1509" t="s">
        <v>391</v>
      </c>
      <c r="AD1509" t="s">
        <v>87</v>
      </c>
      <c r="AE1509" t="s">
        <v>87</v>
      </c>
      <c r="AF1509" t="s">
        <v>111</v>
      </c>
      <c r="AG1509" t="b">
        <v>0</v>
      </c>
      <c r="AH1509">
        <v>0.1</v>
      </c>
      <c r="AI1509">
        <v>3.6129519204753491E-2</v>
      </c>
      <c r="AJ1509">
        <v>4</v>
      </c>
      <c r="AL1509">
        <v>6.8179212605999808</v>
      </c>
      <c r="AM1509">
        <v>7.0069301326647082</v>
      </c>
      <c r="AN1509">
        <v>6.8729305547273691</v>
      </c>
      <c r="AO1509">
        <v>6.8179212605999808</v>
      </c>
      <c r="AP1509">
        <v>0.25128008465730112</v>
      </c>
      <c r="AQ1509">
        <v>0.25315701679447472</v>
      </c>
      <c r="AR1509">
        <v>358.93485106984127</v>
      </c>
      <c r="AS1509">
        <v>9646.9791206400823</v>
      </c>
      <c r="AT1509">
        <v>0.25074188179761858</v>
      </c>
      <c r="AU1509">
        <v>6.7391107081462032</v>
      </c>
      <c r="AV1509">
        <v>7.0528631507016888</v>
      </c>
      <c r="AW1509">
        <v>7.0511400976323388</v>
      </c>
      <c r="AX1509">
        <v>16.120830058746719</v>
      </c>
      <c r="AY1509">
        <v>16.116891651731059</v>
      </c>
      <c r="AZ1509">
        <v>0.25321887955266348</v>
      </c>
      <c r="BA1509">
        <v>0.25315701679447472</v>
      </c>
      <c r="BB1509">
        <v>8.4054468232553052</v>
      </c>
      <c r="BC1509">
        <v>8.4054468232553052</v>
      </c>
      <c r="BD1509" t="b">
        <v>0</v>
      </c>
      <c r="BE1509" t="b">
        <v>0</v>
      </c>
      <c r="BH1509">
        <v>358.91407855709139</v>
      </c>
      <c r="BI1509">
        <v>9643.5047952601526</v>
      </c>
      <c r="BJ1509">
        <v>0.25075639373584502</v>
      </c>
      <c r="BK1509">
        <v>0.25075639373584502</v>
      </c>
      <c r="BL1509">
        <v>0.25075639373584502</v>
      </c>
      <c r="BM1509" t="s">
        <v>89</v>
      </c>
      <c r="BN1509">
        <v>6.7374634485092031</v>
      </c>
      <c r="BO1509">
        <v>6.7374634485092031</v>
      </c>
      <c r="BP1509">
        <v>6.7374634485092031</v>
      </c>
      <c r="BQ1509" t="s">
        <v>89</v>
      </c>
      <c r="BR1509">
        <v>6.9168192590594746</v>
      </c>
      <c r="BS1509">
        <v>6.9168192590594746</v>
      </c>
      <c r="BT1509">
        <v>6.9168192590594746</v>
      </c>
      <c r="BU1509" t="s">
        <v>89</v>
      </c>
      <c r="BV1509">
        <v>3.6253136643322081E-2</v>
      </c>
      <c r="BW1509">
        <v>155.49788416076979</v>
      </c>
      <c r="BX1509">
        <v>5775.7577032034606</v>
      </c>
      <c r="BY1509">
        <v>0.57878601040608813</v>
      </c>
      <c r="BZ1509">
        <v>0.57878601040608813</v>
      </c>
      <c r="CA1509">
        <v>0.57878601040608813</v>
      </c>
      <c r="CB1509" t="s">
        <v>89</v>
      </c>
      <c r="CC1509" t="s">
        <v>90</v>
      </c>
      <c r="CD1509">
        <v>16.212027046577521</v>
      </c>
      <c r="CE1509">
        <v>16.212027046577521</v>
      </c>
      <c r="CF1509">
        <v>16.212027046577521</v>
      </c>
      <c r="CG1509" t="s">
        <v>89</v>
      </c>
      <c r="CH1509" t="s">
        <v>91</v>
      </c>
      <c r="CI1509">
        <v>0.25321887955266348</v>
      </c>
      <c r="CJ1509">
        <v>7.092761832877664</v>
      </c>
      <c r="CK1509">
        <v>3.5701026697230583E-2</v>
      </c>
      <c r="CL1509">
        <v>3.180932297869866</v>
      </c>
      <c r="CM1509">
        <v>14</v>
      </c>
      <c r="CN1509">
        <v>0.57435447921668825</v>
      </c>
      <c r="CO1509">
        <v>0.57864460981594223</v>
      </c>
      <c r="CP1509">
        <v>16.01584030323362</v>
      </c>
      <c r="CQ1509">
        <v>15.58382002422853</v>
      </c>
      <c r="CR1509">
        <v>6.7374634485092031</v>
      </c>
      <c r="CS1509">
        <v>6.7374634485092031</v>
      </c>
      <c r="CT1509">
        <v>0</v>
      </c>
      <c r="CU1509">
        <v>0</v>
      </c>
    </row>
    <row r="1510" spans="1:99" x14ac:dyDescent="0.3">
      <c r="A1510" t="s">
        <v>392</v>
      </c>
      <c r="B1510" t="s">
        <v>83</v>
      </c>
      <c r="C1510" t="s">
        <v>3377</v>
      </c>
      <c r="D1510" t="s">
        <v>109</v>
      </c>
      <c r="E1510">
        <v>0.1</v>
      </c>
      <c r="F1510">
        <v>0.8125</v>
      </c>
      <c r="G1510">
        <v>3.6253136643322081E-2</v>
      </c>
      <c r="H1510">
        <v>1</v>
      </c>
      <c r="I1510">
        <v>112</v>
      </c>
      <c r="J1510">
        <v>12</v>
      </c>
      <c r="K1510">
        <v>6.9168192590594746</v>
      </c>
      <c r="L1510">
        <v>6.9174069068214674</v>
      </c>
      <c r="M1510">
        <v>6.7374634485092031</v>
      </c>
      <c r="N1510">
        <v>6.7356343600327788</v>
      </c>
      <c r="O1510">
        <v>6.7374634485092031</v>
      </c>
      <c r="P1510">
        <v>6.7356343600327788</v>
      </c>
      <c r="Q1510" s="1">
        <v>6.7374634485092031</v>
      </c>
      <c r="S1510">
        <v>1.34</v>
      </c>
      <c r="T1510">
        <v>4.41</v>
      </c>
      <c r="U1510">
        <v>4.3</v>
      </c>
      <c r="V1510">
        <v>1.1000000000000001</v>
      </c>
      <c r="W1510">
        <v>0.16700000000000001</v>
      </c>
      <c r="Y1510" t="s">
        <v>84</v>
      </c>
      <c r="AA1510">
        <v>5</v>
      </c>
      <c r="AB1510">
        <v>90</v>
      </c>
      <c r="AC1510" t="s">
        <v>393</v>
      </c>
      <c r="AD1510" t="s">
        <v>87</v>
      </c>
      <c r="AE1510" t="s">
        <v>87</v>
      </c>
      <c r="AF1510" t="s">
        <v>111</v>
      </c>
      <c r="AG1510" t="b">
        <v>0</v>
      </c>
      <c r="AH1510">
        <v>0.1</v>
      </c>
      <c r="AI1510">
        <v>3.6129519204753491E-2</v>
      </c>
      <c r="AJ1510">
        <v>4</v>
      </c>
      <c r="AL1510">
        <v>6.8179212605999808</v>
      </c>
      <c r="AM1510">
        <v>7.0069301326647082</v>
      </c>
      <c r="AN1510">
        <v>6.8729305547273691</v>
      </c>
      <c r="AO1510">
        <v>6.8179212605999808</v>
      </c>
      <c r="AP1510">
        <v>0.25128008465730112</v>
      </c>
      <c r="AQ1510">
        <v>0.25315701679447472</v>
      </c>
      <c r="AR1510">
        <v>358.93485106984127</v>
      </c>
      <c r="AS1510">
        <v>9646.9791206400823</v>
      </c>
      <c r="AT1510">
        <v>0.25074188179761858</v>
      </c>
      <c r="AU1510">
        <v>6.7391107081462032</v>
      </c>
      <c r="AV1510">
        <v>7.0528631507016923</v>
      </c>
      <c r="AW1510">
        <v>7.0511400976323388</v>
      </c>
      <c r="AX1510">
        <v>8.680446954709776</v>
      </c>
      <c r="AY1510">
        <v>8.6783262740090326</v>
      </c>
      <c r="AZ1510">
        <v>0.25321887955266359</v>
      </c>
      <c r="BA1510">
        <v>0.25315701679447472</v>
      </c>
      <c r="BB1510">
        <v>15.61011552890271</v>
      </c>
      <c r="BC1510">
        <v>15.61011552890271</v>
      </c>
      <c r="BD1510" t="b">
        <v>0</v>
      </c>
      <c r="BE1510" t="b">
        <v>0</v>
      </c>
      <c r="BH1510">
        <v>358.91407855709139</v>
      </c>
      <c r="BI1510">
        <v>9643.5047952601526</v>
      </c>
      <c r="BJ1510">
        <v>0.25075639373584502</v>
      </c>
      <c r="BK1510">
        <v>0.25075639373584502</v>
      </c>
      <c r="BL1510">
        <v>0.25075639373584502</v>
      </c>
      <c r="BM1510" t="s">
        <v>89</v>
      </c>
      <c r="BN1510">
        <v>6.7374634485092031</v>
      </c>
      <c r="BO1510">
        <v>6.7374634485092031</v>
      </c>
      <c r="BP1510">
        <v>6.7374634485092031</v>
      </c>
      <c r="BQ1510" t="s">
        <v>89</v>
      </c>
      <c r="BR1510">
        <v>6.9168192590594746</v>
      </c>
      <c r="BS1510">
        <v>6.9168192590594746</v>
      </c>
      <c r="BT1510">
        <v>6.9168192590594746</v>
      </c>
      <c r="BU1510" t="s">
        <v>89</v>
      </c>
      <c r="BV1510">
        <v>3.6253136643322081E-2</v>
      </c>
      <c r="BW1510">
        <v>288.78178487000122</v>
      </c>
      <c r="BX1510">
        <v>10726.407163092141</v>
      </c>
      <c r="BY1510">
        <v>0.31165400560327811</v>
      </c>
      <c r="BZ1510">
        <v>0.31165400560327811</v>
      </c>
      <c r="CA1510">
        <v>0.31165400560327811</v>
      </c>
      <c r="CB1510" t="s">
        <v>89</v>
      </c>
      <c r="CC1510" t="s">
        <v>90</v>
      </c>
      <c r="CD1510">
        <v>8.7295530250801967</v>
      </c>
      <c r="CE1510">
        <v>8.7295530250801967</v>
      </c>
      <c r="CF1510">
        <v>8.7295530250801967</v>
      </c>
      <c r="CG1510" t="s">
        <v>89</v>
      </c>
      <c r="CH1510" t="s">
        <v>91</v>
      </c>
      <c r="CI1510">
        <v>0.25321887955266348</v>
      </c>
      <c r="CJ1510">
        <v>7.0927618328776596</v>
      </c>
      <c r="CK1510">
        <v>3.5701026697230583E-2</v>
      </c>
      <c r="CL1510">
        <v>5.9074456960440376</v>
      </c>
      <c r="CM1510">
        <v>14</v>
      </c>
      <c r="CN1510">
        <v>0.30926779650129371</v>
      </c>
      <c r="CO1510">
        <v>0.31157786682396887</v>
      </c>
      <c r="CP1510">
        <v>8.6239140094334878</v>
      </c>
      <c r="CQ1510">
        <v>8.3912877053538217</v>
      </c>
      <c r="CR1510">
        <v>6.7374634485092031</v>
      </c>
      <c r="CS1510">
        <v>6.7374634485092031</v>
      </c>
      <c r="CT1510">
        <v>0</v>
      </c>
      <c r="CU1510">
        <v>0</v>
      </c>
    </row>
    <row r="1511" spans="1:99" x14ac:dyDescent="0.3">
      <c r="A1511" t="s">
        <v>394</v>
      </c>
      <c r="B1511" t="s">
        <v>83</v>
      </c>
      <c r="C1511" t="s">
        <v>3377</v>
      </c>
      <c r="D1511" t="s">
        <v>109</v>
      </c>
      <c r="E1511">
        <v>0.17499999999999999</v>
      </c>
      <c r="F1511">
        <v>0.25</v>
      </c>
      <c r="G1511">
        <v>3.6253136643322081E-2</v>
      </c>
      <c r="H1511">
        <v>1</v>
      </c>
      <c r="I1511">
        <v>112</v>
      </c>
      <c r="J1511">
        <v>12</v>
      </c>
      <c r="K1511">
        <v>6.9168192590594746</v>
      </c>
      <c r="L1511">
        <v>6.9174069068214674</v>
      </c>
      <c r="M1511">
        <v>6.7374634485092031</v>
      </c>
      <c r="N1511">
        <v>6.7356343600327788</v>
      </c>
      <c r="O1511">
        <v>6.7374634485092031</v>
      </c>
      <c r="P1511">
        <v>6.7356343600327788</v>
      </c>
      <c r="Q1511" s="1">
        <v>6.7374634485092031</v>
      </c>
      <c r="S1511">
        <v>1.34</v>
      </c>
      <c r="T1511">
        <v>4.41</v>
      </c>
      <c r="U1511">
        <v>4.3</v>
      </c>
      <c r="V1511">
        <v>1.1000000000000001</v>
      </c>
      <c r="W1511">
        <v>0.16700000000000001</v>
      </c>
      <c r="Y1511" t="s">
        <v>84</v>
      </c>
      <c r="AA1511">
        <v>5</v>
      </c>
      <c r="AB1511">
        <v>90</v>
      </c>
      <c r="AC1511" t="s">
        <v>395</v>
      </c>
      <c r="AD1511" t="s">
        <v>87</v>
      </c>
      <c r="AE1511" t="s">
        <v>87</v>
      </c>
      <c r="AF1511" t="s">
        <v>111</v>
      </c>
      <c r="AG1511" t="b">
        <v>0</v>
      </c>
      <c r="AH1511">
        <v>0.17499999999999999</v>
      </c>
      <c r="AI1511">
        <v>3.6129519204753491E-2</v>
      </c>
      <c r="AJ1511">
        <v>4</v>
      </c>
      <c r="AL1511">
        <v>6.8179212605999808</v>
      </c>
      <c r="AM1511">
        <v>7.0069301326647082</v>
      </c>
      <c r="AN1511">
        <v>6.8729305547273691</v>
      </c>
      <c r="AO1511">
        <v>6.8179212605999808</v>
      </c>
      <c r="AP1511">
        <v>0.25128008465730112</v>
      </c>
      <c r="AQ1511">
        <v>0.25315701679447472</v>
      </c>
      <c r="AR1511">
        <v>358.93485106984127</v>
      </c>
      <c r="AS1511">
        <v>9646.9791206400823</v>
      </c>
      <c r="AT1511">
        <v>0.25074188179761858</v>
      </c>
      <c r="AU1511">
        <v>6.7391107081462032</v>
      </c>
      <c r="AV1511">
        <v>7.0089337199267323</v>
      </c>
      <c r="AW1511">
        <v>7.0071477800639101</v>
      </c>
      <c r="AX1511">
        <v>28.035734879706929</v>
      </c>
      <c r="AY1511">
        <v>28.028591120255641</v>
      </c>
      <c r="AZ1511">
        <v>0.25322153993884627</v>
      </c>
      <c r="BA1511">
        <v>0.25315701679447472</v>
      </c>
      <c r="BB1511">
        <v>3.9650981299035939</v>
      </c>
      <c r="BC1511">
        <v>3.9650981299035939</v>
      </c>
      <c r="BD1511" t="b">
        <v>0</v>
      </c>
      <c r="BE1511" t="b">
        <v>0</v>
      </c>
      <c r="BH1511">
        <v>358.91407855709139</v>
      </c>
      <c r="BI1511">
        <v>9643.5047952601526</v>
      </c>
      <c r="BJ1511">
        <v>0.25075639373584502</v>
      </c>
      <c r="BK1511">
        <v>0.25075639373584502</v>
      </c>
      <c r="BL1511">
        <v>0.25075639373584502</v>
      </c>
      <c r="BM1511" t="s">
        <v>89</v>
      </c>
      <c r="BN1511">
        <v>6.7374634485092031</v>
      </c>
      <c r="BO1511">
        <v>6.7374634485092031</v>
      </c>
      <c r="BP1511">
        <v>6.7374634485092031</v>
      </c>
      <c r="BQ1511" t="s">
        <v>89</v>
      </c>
      <c r="BR1511">
        <v>6.9168192590594746</v>
      </c>
      <c r="BS1511">
        <v>6.9168192590594746</v>
      </c>
      <c r="BT1511">
        <v>6.9168192590594746</v>
      </c>
      <c r="BU1511" t="s">
        <v>89</v>
      </c>
      <c r="BV1511">
        <v>3.6253136643322081E-2</v>
      </c>
      <c r="BW1511">
        <v>88.863437369705565</v>
      </c>
      <c r="BX1511">
        <v>2920.431314899598</v>
      </c>
      <c r="BY1511">
        <v>1.0127899917439149</v>
      </c>
      <c r="BZ1511">
        <v>1.0127899917439149</v>
      </c>
      <c r="CA1511">
        <v>1.0127899917439149</v>
      </c>
      <c r="CB1511" t="s">
        <v>89</v>
      </c>
      <c r="CC1511" t="s">
        <v>90</v>
      </c>
      <c r="CD1511">
        <v>28.159817581777929</v>
      </c>
      <c r="CE1511">
        <v>28.159817581777929</v>
      </c>
      <c r="CF1511">
        <v>28.159817581777929</v>
      </c>
      <c r="CG1511" t="s">
        <v>89</v>
      </c>
      <c r="CH1511" t="s">
        <v>91</v>
      </c>
      <c r="CI1511">
        <v>0.25319749793597868</v>
      </c>
      <c r="CJ1511">
        <v>7.0399543954444832</v>
      </c>
      <c r="CK1511">
        <v>3.5965786667570103E-2</v>
      </c>
      <c r="CL1511">
        <v>2.151360391674269</v>
      </c>
      <c r="CM1511">
        <v>10</v>
      </c>
      <c r="CN1511">
        <v>1.005120338629204</v>
      </c>
      <c r="CO1511">
        <v>1.0126280671778991</v>
      </c>
      <c r="CP1511">
        <v>28.027720530658829</v>
      </c>
      <c r="CQ1511">
        <v>27.27168504239992</v>
      </c>
      <c r="CR1511">
        <v>6.7374634485092031</v>
      </c>
      <c r="CS1511">
        <v>6.7374634485092031</v>
      </c>
      <c r="CT1511">
        <v>0</v>
      </c>
      <c r="CU1511">
        <v>0</v>
      </c>
    </row>
    <row r="1512" spans="1:99" x14ac:dyDescent="0.3">
      <c r="A1512" t="s">
        <v>396</v>
      </c>
      <c r="B1512" t="s">
        <v>83</v>
      </c>
      <c r="C1512" t="s">
        <v>3377</v>
      </c>
      <c r="D1512" t="s">
        <v>109</v>
      </c>
      <c r="E1512">
        <v>0.17499999999999999</v>
      </c>
      <c r="F1512">
        <v>0.4375</v>
      </c>
      <c r="G1512">
        <v>3.6253136643322081E-2</v>
      </c>
      <c r="H1512">
        <v>1</v>
      </c>
      <c r="I1512">
        <v>112</v>
      </c>
      <c r="J1512">
        <v>12</v>
      </c>
      <c r="K1512">
        <v>6.9168192590594746</v>
      </c>
      <c r="L1512">
        <v>6.9174069068214674</v>
      </c>
      <c r="M1512">
        <v>6.7374634485092031</v>
      </c>
      <c r="N1512">
        <v>6.7356343600327788</v>
      </c>
      <c r="O1512">
        <v>6.7374634485092031</v>
      </c>
      <c r="P1512">
        <v>6.7356343600327788</v>
      </c>
      <c r="Q1512" s="1">
        <v>6.7374634485092031</v>
      </c>
      <c r="S1512">
        <v>1.34</v>
      </c>
      <c r="T1512">
        <v>4.41</v>
      </c>
      <c r="U1512">
        <v>4.3</v>
      </c>
      <c r="V1512">
        <v>1.1000000000000001</v>
      </c>
      <c r="W1512">
        <v>0.16700000000000001</v>
      </c>
      <c r="Y1512" t="s">
        <v>84</v>
      </c>
      <c r="AA1512">
        <v>5</v>
      </c>
      <c r="AB1512">
        <v>90</v>
      </c>
      <c r="AC1512" t="s">
        <v>397</v>
      </c>
      <c r="AD1512" t="s">
        <v>87</v>
      </c>
      <c r="AE1512" t="s">
        <v>87</v>
      </c>
      <c r="AF1512" t="s">
        <v>111</v>
      </c>
      <c r="AG1512" t="b">
        <v>0</v>
      </c>
      <c r="AH1512">
        <v>0.17499999999999999</v>
      </c>
      <c r="AI1512">
        <v>3.6129519204753491E-2</v>
      </c>
      <c r="AJ1512">
        <v>4</v>
      </c>
      <c r="AL1512">
        <v>6.8179212605999808</v>
      </c>
      <c r="AM1512">
        <v>7.0069301326647082</v>
      </c>
      <c r="AN1512">
        <v>6.8729305547273691</v>
      </c>
      <c r="AO1512">
        <v>6.8179212605999808</v>
      </c>
      <c r="AP1512">
        <v>0.25128008465730112</v>
      </c>
      <c r="AQ1512">
        <v>0.25315701679447472</v>
      </c>
      <c r="AR1512">
        <v>358.93485106984127</v>
      </c>
      <c r="AS1512">
        <v>9646.9791206400823</v>
      </c>
      <c r="AT1512">
        <v>0.25074188179761858</v>
      </c>
      <c r="AU1512">
        <v>6.7391107081462032</v>
      </c>
      <c r="AV1512">
        <v>7.0089337199267314</v>
      </c>
      <c r="AW1512">
        <v>7.0071477800639101</v>
      </c>
      <c r="AX1512">
        <v>16.020419931261099</v>
      </c>
      <c r="AY1512">
        <v>16.01633778300322</v>
      </c>
      <c r="AZ1512">
        <v>0.25322153993884627</v>
      </c>
      <c r="BA1512">
        <v>0.25315701679447472</v>
      </c>
      <c r="BB1512">
        <v>6.9389217273312864</v>
      </c>
      <c r="BC1512">
        <v>6.9389217273312864</v>
      </c>
      <c r="BD1512" t="b">
        <v>0</v>
      </c>
      <c r="BE1512" t="b">
        <v>0</v>
      </c>
      <c r="BH1512">
        <v>358.91407855709139</v>
      </c>
      <c r="BI1512">
        <v>9643.5047952601526</v>
      </c>
      <c r="BJ1512">
        <v>0.25075639373584502</v>
      </c>
      <c r="BK1512">
        <v>0.25075639373584502</v>
      </c>
      <c r="BL1512">
        <v>0.25075639373584502</v>
      </c>
      <c r="BM1512" t="s">
        <v>89</v>
      </c>
      <c r="BN1512">
        <v>6.7374634485092031</v>
      </c>
      <c r="BO1512">
        <v>6.7374634485092031</v>
      </c>
      <c r="BP1512">
        <v>6.7374634485092031</v>
      </c>
      <c r="BQ1512" t="s">
        <v>89</v>
      </c>
      <c r="BR1512">
        <v>6.9168192590594746</v>
      </c>
      <c r="BS1512">
        <v>6.9168192590594746</v>
      </c>
      <c r="BT1512">
        <v>6.9168192590594746</v>
      </c>
      <c r="BU1512" t="s">
        <v>89</v>
      </c>
      <c r="BV1512">
        <v>3.6253136643322081E-2</v>
      </c>
      <c r="BW1512">
        <v>155.51101539698479</v>
      </c>
      <c r="BX1512">
        <v>5110.7548010743012</v>
      </c>
      <c r="BY1512">
        <v>0.57873713813937977</v>
      </c>
      <c r="BZ1512">
        <v>0.57873713813937977</v>
      </c>
      <c r="CA1512">
        <v>0.57873713813937977</v>
      </c>
      <c r="CB1512" t="s">
        <v>89</v>
      </c>
      <c r="CC1512" t="s">
        <v>90</v>
      </c>
      <c r="CD1512">
        <v>16.091324332444529</v>
      </c>
      <c r="CE1512">
        <v>16.091324332444529</v>
      </c>
      <c r="CF1512">
        <v>16.091324332444529</v>
      </c>
      <c r="CG1512" t="s">
        <v>89</v>
      </c>
      <c r="CH1512" t="s">
        <v>91</v>
      </c>
      <c r="CI1512">
        <v>0.25319749793597868</v>
      </c>
      <c r="CJ1512">
        <v>7.0399543954444832</v>
      </c>
      <c r="CK1512">
        <v>3.5965786667570089E-2</v>
      </c>
      <c r="CL1512">
        <v>3.7648806854299708</v>
      </c>
      <c r="CM1512">
        <v>10</v>
      </c>
      <c r="CN1512">
        <v>0.57435447921668825</v>
      </c>
      <c r="CO1512">
        <v>0.57864460981594223</v>
      </c>
      <c r="CP1512">
        <v>16.01584030323362</v>
      </c>
      <c r="CQ1512">
        <v>15.58382002422853</v>
      </c>
      <c r="CR1512">
        <v>6.7374634485092031</v>
      </c>
      <c r="CS1512">
        <v>6.7374634485092031</v>
      </c>
      <c r="CT1512">
        <v>0</v>
      </c>
      <c r="CU1512">
        <v>0</v>
      </c>
    </row>
    <row r="1513" spans="1:99" x14ac:dyDescent="0.3">
      <c r="A1513" t="s">
        <v>398</v>
      </c>
      <c r="B1513" t="s">
        <v>83</v>
      </c>
      <c r="C1513" t="s">
        <v>3377</v>
      </c>
      <c r="D1513" t="s">
        <v>109</v>
      </c>
      <c r="E1513">
        <v>0.17499999999999999</v>
      </c>
      <c r="F1513">
        <v>0.8125</v>
      </c>
      <c r="G1513">
        <v>3.6253136643322081E-2</v>
      </c>
      <c r="H1513">
        <v>1</v>
      </c>
      <c r="I1513">
        <v>112</v>
      </c>
      <c r="J1513">
        <v>12</v>
      </c>
      <c r="K1513">
        <v>6.9168192590594746</v>
      </c>
      <c r="L1513">
        <v>6.9174069068214674</v>
      </c>
      <c r="M1513">
        <v>6.7374634485092031</v>
      </c>
      <c r="N1513">
        <v>6.7356343600327788</v>
      </c>
      <c r="O1513">
        <v>6.7374634485092031</v>
      </c>
      <c r="P1513">
        <v>6.7356343600327788</v>
      </c>
      <c r="Q1513" s="1">
        <v>6.7374634485092031</v>
      </c>
      <c r="S1513">
        <v>1.34</v>
      </c>
      <c r="T1513">
        <v>4.41</v>
      </c>
      <c r="U1513">
        <v>4.3</v>
      </c>
      <c r="V1513">
        <v>1.1000000000000001</v>
      </c>
      <c r="W1513">
        <v>0.16700000000000001</v>
      </c>
      <c r="Y1513" t="s">
        <v>84</v>
      </c>
      <c r="AA1513">
        <v>5</v>
      </c>
      <c r="AB1513">
        <v>90</v>
      </c>
      <c r="AC1513" t="s">
        <v>399</v>
      </c>
      <c r="AD1513" t="s">
        <v>87</v>
      </c>
      <c r="AE1513" t="s">
        <v>87</v>
      </c>
      <c r="AF1513" t="s">
        <v>111</v>
      </c>
      <c r="AG1513" t="b">
        <v>0</v>
      </c>
      <c r="AH1513">
        <v>0.17499999999999999</v>
      </c>
      <c r="AI1513">
        <v>3.6129519204753491E-2</v>
      </c>
      <c r="AJ1513">
        <v>4</v>
      </c>
      <c r="AL1513">
        <v>6.8179212605999808</v>
      </c>
      <c r="AM1513">
        <v>7.0069301326647082</v>
      </c>
      <c r="AN1513">
        <v>6.8729305547273691</v>
      </c>
      <c r="AO1513">
        <v>6.8179212605999808</v>
      </c>
      <c r="AP1513">
        <v>0.25128008465730112</v>
      </c>
      <c r="AQ1513">
        <v>0.25315701679447472</v>
      </c>
      <c r="AR1513">
        <v>358.93485106984127</v>
      </c>
      <c r="AS1513">
        <v>9646.9791206400823</v>
      </c>
      <c r="AT1513">
        <v>0.25074188179761858</v>
      </c>
      <c r="AU1513">
        <v>6.7391107081462032</v>
      </c>
      <c r="AV1513">
        <v>7.0089337199267314</v>
      </c>
      <c r="AW1513">
        <v>7.0071477800639101</v>
      </c>
      <c r="AX1513">
        <v>8.6263799629867446</v>
      </c>
      <c r="AY1513">
        <v>8.6241818831555825</v>
      </c>
      <c r="AZ1513">
        <v>0.25322153993884627</v>
      </c>
      <c r="BA1513">
        <v>0.25315701679447472</v>
      </c>
      <c r="BB1513">
        <v>12.886568922186671</v>
      </c>
      <c r="BC1513">
        <v>12.886568922186671</v>
      </c>
      <c r="BD1513" t="b">
        <v>0</v>
      </c>
      <c r="BE1513" t="b">
        <v>0</v>
      </c>
      <c r="BH1513">
        <v>358.91407855709139</v>
      </c>
      <c r="BI1513">
        <v>9643.5047952601526</v>
      </c>
      <c r="BJ1513">
        <v>0.25075639373584502</v>
      </c>
      <c r="BK1513">
        <v>0.25075639373584502</v>
      </c>
      <c r="BL1513">
        <v>0.25075639373584502</v>
      </c>
      <c r="BM1513" t="s">
        <v>89</v>
      </c>
      <c r="BN1513">
        <v>6.7374634485092031</v>
      </c>
      <c r="BO1513">
        <v>6.7374634485092031</v>
      </c>
      <c r="BP1513">
        <v>6.7374634485092031</v>
      </c>
      <c r="BQ1513" t="s">
        <v>89</v>
      </c>
      <c r="BR1513">
        <v>6.9168192590594746</v>
      </c>
      <c r="BS1513">
        <v>6.9168192590594746</v>
      </c>
      <c r="BT1513">
        <v>6.9168192590594746</v>
      </c>
      <c r="BU1513" t="s">
        <v>89</v>
      </c>
      <c r="BV1513">
        <v>3.6253136643322081E-2</v>
      </c>
      <c r="BW1513">
        <v>288.80617145154332</v>
      </c>
      <c r="BX1513">
        <v>9491.4017734237041</v>
      </c>
      <c r="BY1513">
        <v>0.31162768976735827</v>
      </c>
      <c r="BZ1513">
        <v>0.31162768976735827</v>
      </c>
      <c r="CA1513">
        <v>0.31162768976735827</v>
      </c>
      <c r="CB1513" t="s">
        <v>89</v>
      </c>
      <c r="CC1513" t="s">
        <v>90</v>
      </c>
      <c r="CD1513">
        <v>8.6645592559316693</v>
      </c>
      <c r="CE1513">
        <v>8.6645592559316693</v>
      </c>
      <c r="CF1513">
        <v>8.6645592559316693</v>
      </c>
      <c r="CG1513" t="s">
        <v>89</v>
      </c>
      <c r="CH1513" t="s">
        <v>91</v>
      </c>
      <c r="CI1513">
        <v>0.25319749793597862</v>
      </c>
      <c r="CJ1513">
        <v>7.0399543954444814</v>
      </c>
      <c r="CK1513">
        <v>3.5965786667570103E-2</v>
      </c>
      <c r="CL1513">
        <v>6.9919212729413767</v>
      </c>
      <c r="CM1513">
        <v>10</v>
      </c>
      <c r="CN1513">
        <v>0.30926779650129371</v>
      </c>
      <c r="CO1513">
        <v>0.31157786682396887</v>
      </c>
      <c r="CP1513">
        <v>8.6239140094334878</v>
      </c>
      <c r="CQ1513">
        <v>8.3912877053538217</v>
      </c>
      <c r="CR1513">
        <v>6.7374634485092031</v>
      </c>
      <c r="CS1513">
        <v>6.7374634485092031</v>
      </c>
      <c r="CT1513">
        <v>0</v>
      </c>
      <c r="CU1513">
        <v>0</v>
      </c>
    </row>
    <row r="1514" spans="1:99" x14ac:dyDescent="0.3">
      <c r="A1514" t="s">
        <v>454</v>
      </c>
      <c r="B1514" t="s">
        <v>83</v>
      </c>
      <c r="C1514" t="s">
        <v>3377</v>
      </c>
      <c r="D1514" t="s">
        <v>129</v>
      </c>
      <c r="E1514">
        <v>2.5000000000000001E-2</v>
      </c>
      <c r="F1514">
        <v>0.25</v>
      </c>
      <c r="G1514">
        <v>5.1691664716453707E-2</v>
      </c>
      <c r="H1514">
        <v>2</v>
      </c>
      <c r="I1514">
        <v>112</v>
      </c>
      <c r="J1514">
        <v>11</v>
      </c>
      <c r="K1514">
        <v>5.9022364158909264</v>
      </c>
      <c r="L1514">
        <v>5.9022675841717316</v>
      </c>
      <c r="M1514">
        <v>5.6354380989112629</v>
      </c>
      <c r="N1514">
        <v>5.6352860007211829</v>
      </c>
      <c r="O1514">
        <v>5.6354380989112629</v>
      </c>
      <c r="P1514">
        <v>5.6352860007211829</v>
      </c>
      <c r="Q1514" s="1">
        <v>5.6354380989112629</v>
      </c>
      <c r="S1514">
        <v>1.34</v>
      </c>
      <c r="T1514">
        <v>4.41</v>
      </c>
      <c r="U1514">
        <v>4.3</v>
      </c>
      <c r="V1514">
        <v>1.1000000000000001</v>
      </c>
      <c r="W1514">
        <v>0.16700000000000001</v>
      </c>
      <c r="Y1514" t="s">
        <v>84</v>
      </c>
      <c r="AA1514">
        <v>6</v>
      </c>
      <c r="AB1514">
        <v>270</v>
      </c>
      <c r="AC1514" t="s">
        <v>455</v>
      </c>
      <c r="AD1514" t="s">
        <v>87</v>
      </c>
      <c r="AE1514" t="s">
        <v>87</v>
      </c>
      <c r="AF1514" t="s">
        <v>131</v>
      </c>
      <c r="AG1514" t="b">
        <v>1</v>
      </c>
      <c r="AH1514">
        <v>2.5000000000000001E-2</v>
      </c>
      <c r="AI1514">
        <v>5.1646442744440489E-2</v>
      </c>
      <c r="AJ1514">
        <v>4</v>
      </c>
      <c r="AL1514">
        <v>5.7514243479471059</v>
      </c>
      <c r="AM1514">
        <v>5.8724920586265554</v>
      </c>
      <c r="AN1514">
        <v>5.8423468534154601</v>
      </c>
      <c r="AO1514">
        <v>5.7514243479471059</v>
      </c>
      <c r="AP1514">
        <v>0.30609786574028047</v>
      </c>
      <c r="AQ1514">
        <v>0.308138738003919</v>
      </c>
      <c r="AR1514">
        <v>884.96838854536213</v>
      </c>
      <c r="AS1514">
        <v>16346.55661405203</v>
      </c>
      <c r="AT1514">
        <v>0.30509564352214169</v>
      </c>
      <c r="AU1514">
        <v>5.6355269567684516</v>
      </c>
      <c r="AV1514">
        <v>4.4996976191262714</v>
      </c>
      <c r="AW1514">
        <v>4.6983697290496647</v>
      </c>
      <c r="AX1514">
        <v>17.998790476505089</v>
      </c>
      <c r="AY1514">
        <v>18.793478916198659</v>
      </c>
      <c r="AZ1514">
        <v>0.30369161782811199</v>
      </c>
      <c r="BA1514">
        <v>0.308138738003919</v>
      </c>
      <c r="BB1514">
        <v>7.444150971806951</v>
      </c>
      <c r="BC1514">
        <v>7.444150971806951</v>
      </c>
      <c r="BD1514" t="b">
        <v>1</v>
      </c>
      <c r="BE1514" t="b">
        <v>1</v>
      </c>
      <c r="BH1514">
        <v>884.96611920186479</v>
      </c>
      <c r="BI1514">
        <v>16346.21503640674</v>
      </c>
      <c r="BJ1514">
        <v>0.30509642588747721</v>
      </c>
      <c r="BK1514">
        <v>0.30509642588747721</v>
      </c>
      <c r="BL1514">
        <v>0.30509642588747721</v>
      </c>
      <c r="BM1514" t="s">
        <v>89</v>
      </c>
      <c r="BN1514">
        <v>5.6354380989112629</v>
      </c>
      <c r="BO1514">
        <v>5.635438098911262</v>
      </c>
      <c r="BP1514">
        <v>5.6354380989112629</v>
      </c>
      <c r="BQ1514" t="s">
        <v>89</v>
      </c>
      <c r="BR1514">
        <v>5.9022364158909264</v>
      </c>
      <c r="BS1514">
        <v>5.9022364158909264</v>
      </c>
      <c r="BT1514">
        <v>5.9022364158909264</v>
      </c>
      <c r="BU1514" t="s">
        <v>89</v>
      </c>
      <c r="BV1514">
        <v>5.16916647164537E-2</v>
      </c>
      <c r="BW1514">
        <v>221.29445057547471</v>
      </c>
      <c r="BX1514">
        <v>13308.72156512851</v>
      </c>
      <c r="BY1514">
        <v>1.220093858196023</v>
      </c>
      <c r="BZ1514">
        <v>1.220093858196023</v>
      </c>
      <c r="CA1514">
        <v>1.220093858196023</v>
      </c>
      <c r="CB1514" t="s">
        <v>89</v>
      </c>
      <c r="CC1514" t="s">
        <v>90</v>
      </c>
      <c r="CD1514">
        <v>54.506874455756922</v>
      </c>
      <c r="CE1514">
        <v>54.506874455756922</v>
      </c>
      <c r="CF1514">
        <v>54.506874455756922</v>
      </c>
      <c r="CG1514" t="s">
        <v>89</v>
      </c>
      <c r="CH1514" t="s">
        <v>91</v>
      </c>
      <c r="CI1514">
        <v>0.30502346454900581</v>
      </c>
      <c r="CJ1514">
        <v>13.62671861393923</v>
      </c>
      <c r="CK1514">
        <v>2.2384219795731821E-2</v>
      </c>
      <c r="CL1514">
        <v>2.7884758377704091</v>
      </c>
      <c r="CM1514">
        <v>28</v>
      </c>
      <c r="CN1514">
        <v>1.2243914629611219</v>
      </c>
      <c r="CO1514">
        <v>1.232554952015676</v>
      </c>
      <c r="CP1514">
        <v>23.489968234506222</v>
      </c>
      <c r="CQ1514">
        <v>23.00569739178842</v>
      </c>
      <c r="CR1514">
        <v>5.6354380989112629</v>
      </c>
      <c r="CS1514">
        <v>5.6354380989112629</v>
      </c>
      <c r="CT1514">
        <v>0</v>
      </c>
      <c r="CU1514">
        <v>0</v>
      </c>
    </row>
    <row r="1515" spans="1:99" x14ac:dyDescent="0.3">
      <c r="A1515" t="s">
        <v>456</v>
      </c>
      <c r="B1515" t="s">
        <v>83</v>
      </c>
      <c r="C1515" t="s">
        <v>3377</v>
      </c>
      <c r="D1515" t="s">
        <v>129</v>
      </c>
      <c r="E1515">
        <v>2.5000000000000001E-2</v>
      </c>
      <c r="F1515">
        <v>0.4375</v>
      </c>
      <c r="G1515">
        <v>5.1691664716453707E-2</v>
      </c>
      <c r="H1515">
        <v>2</v>
      </c>
      <c r="I1515">
        <v>112</v>
      </c>
      <c r="J1515">
        <v>11</v>
      </c>
      <c r="K1515">
        <v>5.9022364158909264</v>
      </c>
      <c r="L1515">
        <v>5.9022675841717316</v>
      </c>
      <c r="M1515">
        <v>5.6354380989112629</v>
      </c>
      <c r="N1515">
        <v>5.6352860007211829</v>
      </c>
      <c r="O1515">
        <v>5.6354380989112629</v>
      </c>
      <c r="P1515">
        <v>5.6352860007211829</v>
      </c>
      <c r="Q1515" s="1">
        <v>5.6354380989112629</v>
      </c>
      <c r="S1515">
        <v>1.34</v>
      </c>
      <c r="T1515">
        <v>4.41</v>
      </c>
      <c r="U1515">
        <v>4.3</v>
      </c>
      <c r="V1515">
        <v>1.1000000000000001</v>
      </c>
      <c r="W1515">
        <v>0.16700000000000001</v>
      </c>
      <c r="Y1515" t="s">
        <v>84</v>
      </c>
      <c r="AA1515">
        <v>6</v>
      </c>
      <c r="AB1515">
        <v>270</v>
      </c>
      <c r="AC1515" t="s">
        <v>457</v>
      </c>
      <c r="AD1515" t="s">
        <v>87</v>
      </c>
      <c r="AE1515" t="s">
        <v>87</v>
      </c>
      <c r="AF1515" t="s">
        <v>131</v>
      </c>
      <c r="AG1515" t="b">
        <v>1</v>
      </c>
      <c r="AH1515">
        <v>2.5000000000000001E-2</v>
      </c>
      <c r="AI1515">
        <v>5.1646442744440489E-2</v>
      </c>
      <c r="AJ1515">
        <v>4</v>
      </c>
      <c r="AL1515">
        <v>5.7514243479471059</v>
      </c>
      <c r="AM1515">
        <v>5.8724920586265554</v>
      </c>
      <c r="AN1515">
        <v>5.8423468534154601</v>
      </c>
      <c r="AO1515">
        <v>5.7514243479471059</v>
      </c>
      <c r="AP1515">
        <v>0.30609786574028047</v>
      </c>
      <c r="AQ1515">
        <v>0.308138738003919</v>
      </c>
      <c r="AR1515">
        <v>884.96838854536213</v>
      </c>
      <c r="AS1515">
        <v>16346.55661405203</v>
      </c>
      <c r="AT1515">
        <v>0.30509564352214169</v>
      </c>
      <c r="AU1515">
        <v>5.6355269567684516</v>
      </c>
      <c r="AV1515">
        <v>4.4996976191262732</v>
      </c>
      <c r="AW1515">
        <v>4.6983697290496647</v>
      </c>
      <c r="AX1515">
        <v>10.28502312943148</v>
      </c>
      <c r="AY1515">
        <v>10.73913080925638</v>
      </c>
      <c r="AZ1515">
        <v>0.30369161782811199</v>
      </c>
      <c r="BA1515">
        <v>0.308138738003919</v>
      </c>
      <c r="BB1515">
        <v>13.02726420066216</v>
      </c>
      <c r="BC1515">
        <v>13.02726420066216</v>
      </c>
      <c r="BD1515" t="b">
        <v>1</v>
      </c>
      <c r="BE1515" t="b">
        <v>1</v>
      </c>
      <c r="BH1515">
        <v>884.96611920186479</v>
      </c>
      <c r="BI1515">
        <v>16346.21503640674</v>
      </c>
      <c r="BJ1515">
        <v>0.30509642588747721</v>
      </c>
      <c r="BK1515">
        <v>0.30509642588747721</v>
      </c>
      <c r="BL1515">
        <v>0.30509642588747721</v>
      </c>
      <c r="BM1515" t="s">
        <v>89</v>
      </c>
      <c r="BN1515">
        <v>5.6354380989112629</v>
      </c>
      <c r="BO1515">
        <v>5.635438098911262</v>
      </c>
      <c r="BP1515">
        <v>5.6354380989112629</v>
      </c>
      <c r="BQ1515" t="s">
        <v>89</v>
      </c>
      <c r="BR1515">
        <v>5.9022364158909264</v>
      </c>
      <c r="BS1515">
        <v>5.9022364158909264</v>
      </c>
      <c r="BT1515">
        <v>5.9022364158909264</v>
      </c>
      <c r="BU1515" t="s">
        <v>89</v>
      </c>
      <c r="BV1515">
        <v>5.16916647164537E-2</v>
      </c>
      <c r="BW1515">
        <v>387.26528850708081</v>
      </c>
      <c r="BX1515">
        <v>23290.2627389749</v>
      </c>
      <c r="BY1515">
        <v>0.69719649039772724</v>
      </c>
      <c r="BZ1515">
        <v>0.69719649039772724</v>
      </c>
      <c r="CA1515">
        <v>0.69719649039772724</v>
      </c>
      <c r="CB1515" t="s">
        <v>89</v>
      </c>
      <c r="CC1515" t="s">
        <v>90</v>
      </c>
      <c r="CD1515">
        <v>31.14678540328967</v>
      </c>
      <c r="CE1515">
        <v>31.14678540328967</v>
      </c>
      <c r="CF1515">
        <v>31.14678540328967</v>
      </c>
      <c r="CG1515" t="s">
        <v>89</v>
      </c>
      <c r="CH1515" t="s">
        <v>91</v>
      </c>
      <c r="CI1515">
        <v>0.30502346454900559</v>
      </c>
      <c r="CJ1515">
        <v>13.62671861393923</v>
      </c>
      <c r="CK1515">
        <v>2.2384219795731811E-2</v>
      </c>
      <c r="CL1515">
        <v>4.8798327160982167</v>
      </c>
      <c r="CM1515">
        <v>28</v>
      </c>
      <c r="CN1515">
        <v>0.69965226454921259</v>
      </c>
      <c r="CO1515">
        <v>0.70431711543752917</v>
      </c>
      <c r="CP1515">
        <v>13.42283899114641</v>
      </c>
      <c r="CQ1515">
        <v>13.146112795307671</v>
      </c>
      <c r="CR1515">
        <v>5.6354380989112629</v>
      </c>
      <c r="CS1515">
        <v>5.6354380989112629</v>
      </c>
      <c r="CT1515">
        <v>0</v>
      </c>
      <c r="CU1515">
        <v>0</v>
      </c>
    </row>
    <row r="1516" spans="1:99" x14ac:dyDescent="0.3">
      <c r="A1516" t="s">
        <v>458</v>
      </c>
      <c r="B1516" t="s">
        <v>83</v>
      </c>
      <c r="C1516" t="s">
        <v>3377</v>
      </c>
      <c r="D1516" t="s">
        <v>129</v>
      </c>
      <c r="E1516">
        <v>2.5000000000000001E-2</v>
      </c>
      <c r="F1516">
        <v>0.8125</v>
      </c>
      <c r="G1516">
        <v>5.1691664716453707E-2</v>
      </c>
      <c r="H1516">
        <v>2</v>
      </c>
      <c r="I1516">
        <v>112</v>
      </c>
      <c r="J1516">
        <v>11</v>
      </c>
      <c r="K1516">
        <v>5.9022364158909264</v>
      </c>
      <c r="L1516">
        <v>5.9022675841717316</v>
      </c>
      <c r="M1516">
        <v>5.6354380989112629</v>
      </c>
      <c r="N1516">
        <v>5.6352860007211829</v>
      </c>
      <c r="O1516">
        <v>5.6354380989112629</v>
      </c>
      <c r="P1516">
        <v>5.6352860007211829</v>
      </c>
      <c r="Q1516" s="1">
        <v>5.6354380989112629</v>
      </c>
      <c r="S1516">
        <v>1.34</v>
      </c>
      <c r="T1516">
        <v>4.41</v>
      </c>
      <c r="U1516">
        <v>4.3</v>
      </c>
      <c r="V1516">
        <v>1.1000000000000001</v>
      </c>
      <c r="W1516">
        <v>0.16700000000000001</v>
      </c>
      <c r="Y1516" t="s">
        <v>84</v>
      </c>
      <c r="AA1516">
        <v>6</v>
      </c>
      <c r="AB1516">
        <v>270</v>
      </c>
      <c r="AC1516" t="s">
        <v>459</v>
      </c>
      <c r="AD1516" t="s">
        <v>87</v>
      </c>
      <c r="AE1516" t="s">
        <v>87</v>
      </c>
      <c r="AF1516" t="s">
        <v>131</v>
      </c>
      <c r="AG1516" t="b">
        <v>1</v>
      </c>
      <c r="AH1516">
        <v>2.5000000000000001E-2</v>
      </c>
      <c r="AI1516">
        <v>5.1646442744440489E-2</v>
      </c>
      <c r="AJ1516">
        <v>4</v>
      </c>
      <c r="AL1516">
        <v>5.7514243479471059</v>
      </c>
      <c r="AM1516">
        <v>5.8724920586265554</v>
      </c>
      <c r="AN1516">
        <v>5.8423468534154601</v>
      </c>
      <c r="AO1516">
        <v>5.7514243479471059</v>
      </c>
      <c r="AP1516">
        <v>0.30609786574028047</v>
      </c>
      <c r="AQ1516">
        <v>0.308138738003919</v>
      </c>
      <c r="AR1516">
        <v>884.96838854536213</v>
      </c>
      <c r="AS1516">
        <v>16346.55661405203</v>
      </c>
      <c r="AT1516">
        <v>0.30509564352214169</v>
      </c>
      <c r="AU1516">
        <v>5.6355269567684516</v>
      </c>
      <c r="AV1516">
        <v>4.499697619126259</v>
      </c>
      <c r="AW1516">
        <v>4.6983697290496584</v>
      </c>
      <c r="AX1516">
        <v>5.5380893773861652</v>
      </c>
      <c r="AY1516">
        <v>5.7826088972918859</v>
      </c>
      <c r="AZ1516">
        <v>0.30369161782811188</v>
      </c>
      <c r="BA1516">
        <v>0.308138738003919</v>
      </c>
      <c r="BB1516">
        <v>24.19349065837255</v>
      </c>
      <c r="BC1516">
        <v>24.19349065837255</v>
      </c>
      <c r="BD1516" t="b">
        <v>1</v>
      </c>
      <c r="BE1516" t="b">
        <v>1</v>
      </c>
      <c r="BH1516">
        <v>884.96611920186479</v>
      </c>
      <c r="BI1516">
        <v>16346.21503640674</v>
      </c>
      <c r="BJ1516">
        <v>0.30509642588747721</v>
      </c>
      <c r="BK1516">
        <v>0.30509642588747721</v>
      </c>
      <c r="BL1516">
        <v>0.30509642588747721</v>
      </c>
      <c r="BM1516" t="s">
        <v>89</v>
      </c>
      <c r="BN1516">
        <v>5.6354380989112629</v>
      </c>
      <c r="BO1516">
        <v>5.635438098911262</v>
      </c>
      <c r="BP1516">
        <v>5.6354380989112629</v>
      </c>
      <c r="BQ1516" t="s">
        <v>89</v>
      </c>
      <c r="BR1516">
        <v>5.9022364158909264</v>
      </c>
      <c r="BS1516">
        <v>5.9022364158909264</v>
      </c>
      <c r="BT1516">
        <v>5.9022364158909264</v>
      </c>
      <c r="BU1516" t="s">
        <v>89</v>
      </c>
      <c r="BV1516">
        <v>5.16916647164537E-2</v>
      </c>
      <c r="BW1516">
        <v>719.20696437029267</v>
      </c>
      <c r="BX1516">
        <v>43253.345086667658</v>
      </c>
      <c r="BY1516">
        <v>0.3754134948295455</v>
      </c>
      <c r="BZ1516">
        <v>0.3754134948295455</v>
      </c>
      <c r="CA1516">
        <v>0.3754134948295455</v>
      </c>
      <c r="CB1516" t="s">
        <v>89</v>
      </c>
      <c r="CC1516" t="s">
        <v>90</v>
      </c>
      <c r="CD1516">
        <v>16.771345986386741</v>
      </c>
      <c r="CE1516">
        <v>16.771345986386741</v>
      </c>
      <c r="CF1516">
        <v>16.771345986386741</v>
      </c>
      <c r="CG1516" t="s">
        <v>89</v>
      </c>
      <c r="CH1516" t="s">
        <v>91</v>
      </c>
      <c r="CI1516">
        <v>0.3050234645490057</v>
      </c>
      <c r="CJ1516">
        <v>13.62671861393923</v>
      </c>
      <c r="CK1516">
        <v>2.2384219795731811E-2</v>
      </c>
      <c r="CL1516">
        <v>9.0625464727538301</v>
      </c>
      <c r="CM1516">
        <v>28</v>
      </c>
      <c r="CN1516">
        <v>0.37673583475726841</v>
      </c>
      <c r="CO1516">
        <v>0.37924767754328492</v>
      </c>
      <c r="CP1516">
        <v>7.227682533694221</v>
      </c>
      <c r="CQ1516">
        <v>7.0786761205502842</v>
      </c>
      <c r="CR1516">
        <v>5.6354380989112629</v>
      </c>
      <c r="CS1516">
        <v>5.6354380989112629</v>
      </c>
      <c r="CT1516">
        <v>0</v>
      </c>
      <c r="CU1516">
        <v>0</v>
      </c>
    </row>
    <row r="1517" spans="1:99" x14ac:dyDescent="0.3">
      <c r="A1517" t="s">
        <v>460</v>
      </c>
      <c r="B1517" t="s">
        <v>83</v>
      </c>
      <c r="C1517" t="s">
        <v>3377</v>
      </c>
      <c r="D1517" t="s">
        <v>129</v>
      </c>
      <c r="E1517">
        <v>0.1</v>
      </c>
      <c r="F1517">
        <v>0.25</v>
      </c>
      <c r="G1517">
        <v>5.1691664716453707E-2</v>
      </c>
      <c r="H1517">
        <v>2</v>
      </c>
      <c r="I1517">
        <v>112</v>
      </c>
      <c r="J1517">
        <v>11</v>
      </c>
      <c r="K1517">
        <v>5.9022364158909264</v>
      </c>
      <c r="L1517">
        <v>5.9022675841717316</v>
      </c>
      <c r="M1517">
        <v>5.6354380989112629</v>
      </c>
      <c r="N1517">
        <v>5.6352860007211829</v>
      </c>
      <c r="O1517">
        <v>5.6354380989112629</v>
      </c>
      <c r="P1517">
        <v>5.6352860007211829</v>
      </c>
      <c r="Q1517" s="1">
        <v>5.6354380989112629</v>
      </c>
      <c r="S1517">
        <v>1.34</v>
      </c>
      <c r="T1517">
        <v>4.41</v>
      </c>
      <c r="U1517">
        <v>4.3</v>
      </c>
      <c r="V1517">
        <v>1.1000000000000001</v>
      </c>
      <c r="W1517">
        <v>0.16700000000000001</v>
      </c>
      <c r="Y1517" t="s">
        <v>84</v>
      </c>
      <c r="AA1517">
        <v>6</v>
      </c>
      <c r="AB1517">
        <v>270</v>
      </c>
      <c r="AC1517" t="s">
        <v>461</v>
      </c>
      <c r="AD1517" t="s">
        <v>87</v>
      </c>
      <c r="AE1517" t="s">
        <v>87</v>
      </c>
      <c r="AF1517" t="s">
        <v>131</v>
      </c>
      <c r="AG1517" t="b">
        <v>0</v>
      </c>
      <c r="AH1517">
        <v>0.1</v>
      </c>
      <c r="AI1517">
        <v>5.1646442744440489E-2</v>
      </c>
      <c r="AJ1517">
        <v>4</v>
      </c>
      <c r="AL1517">
        <v>5.7514243479471059</v>
      </c>
      <c r="AM1517">
        <v>6.0094281084120782</v>
      </c>
      <c r="AN1517">
        <v>5.8423468534154601</v>
      </c>
      <c r="AO1517">
        <v>5.7514243479471059</v>
      </c>
      <c r="AP1517">
        <v>0.30609786574028047</v>
      </c>
      <c r="AQ1517">
        <v>0.31036558472793652</v>
      </c>
      <c r="AR1517">
        <v>884.96838854536213</v>
      </c>
      <c r="AS1517">
        <v>16346.55661405203</v>
      </c>
      <c r="AT1517">
        <v>0.30509564352214169</v>
      </c>
      <c r="AU1517">
        <v>5.6355269567684516</v>
      </c>
      <c r="AV1517">
        <v>6.0648357360495027</v>
      </c>
      <c r="AW1517">
        <v>6.0857777175528627</v>
      </c>
      <c r="AX1517">
        <v>24.259342944198011</v>
      </c>
      <c r="AY1517">
        <v>24.343110870211451</v>
      </c>
      <c r="AZ1517">
        <v>0.30929757491287119</v>
      </c>
      <c r="BA1517">
        <v>0.31036558472793652</v>
      </c>
      <c r="BB1517">
        <v>20.88543667518336</v>
      </c>
      <c r="BC1517">
        <v>20.88543667518336</v>
      </c>
      <c r="BD1517" t="b">
        <v>0</v>
      </c>
      <c r="BE1517" t="b">
        <v>0</v>
      </c>
      <c r="BH1517">
        <v>884.96611920186479</v>
      </c>
      <c r="BI1517">
        <v>16346.21503640674</v>
      </c>
      <c r="BJ1517">
        <v>0.30509642588747721</v>
      </c>
      <c r="BK1517">
        <v>0.30509642588747721</v>
      </c>
      <c r="BL1517">
        <v>0.30509642588747721</v>
      </c>
      <c r="BM1517" t="s">
        <v>89</v>
      </c>
      <c r="BN1517">
        <v>5.6354380989112629</v>
      </c>
      <c r="BO1517">
        <v>5.635438098911262</v>
      </c>
      <c r="BP1517">
        <v>5.6354380989112629</v>
      </c>
      <c r="BQ1517" t="s">
        <v>89</v>
      </c>
      <c r="BR1517">
        <v>5.9022364158909264</v>
      </c>
      <c r="BS1517">
        <v>5.9022364158909264</v>
      </c>
      <c r="BT1517">
        <v>5.9022364158909264</v>
      </c>
      <c r="BU1517" t="s">
        <v>89</v>
      </c>
      <c r="BV1517">
        <v>5.16916647164537E-2</v>
      </c>
      <c r="BW1517">
        <v>218.2364346665656</v>
      </c>
      <c r="BX1517">
        <v>6261.2774752496516</v>
      </c>
      <c r="BY1517">
        <v>1.237190299651485</v>
      </c>
      <c r="BZ1517">
        <v>1.237190299651485</v>
      </c>
      <c r="CA1517">
        <v>1.237190299651485</v>
      </c>
      <c r="CB1517" t="s">
        <v>89</v>
      </c>
      <c r="CC1517" t="s">
        <v>90</v>
      </c>
      <c r="CD1517">
        <v>24.442596395906001</v>
      </c>
      <c r="CE1517">
        <v>24.442596395906001</v>
      </c>
      <c r="CF1517">
        <v>24.442596395906001</v>
      </c>
      <c r="CG1517" t="s">
        <v>89</v>
      </c>
      <c r="CH1517" t="s">
        <v>91</v>
      </c>
      <c r="CI1517">
        <v>0.30929757491287119</v>
      </c>
      <c r="CJ1517">
        <v>6.1106490989765003</v>
      </c>
      <c r="CK1517">
        <v>5.0616157122273117E-2</v>
      </c>
      <c r="CL1517">
        <v>5.6206086521503531</v>
      </c>
      <c r="CM1517">
        <v>14</v>
      </c>
      <c r="CN1517">
        <v>1.2243914629611219</v>
      </c>
      <c r="CO1517">
        <v>1.2414623389117461</v>
      </c>
      <c r="CP1517">
        <v>24.037712433648309</v>
      </c>
      <c r="CQ1517">
        <v>23.00569739178842</v>
      </c>
      <c r="CR1517">
        <v>5.6354380989112629</v>
      </c>
      <c r="CS1517">
        <v>5.6354380989112629</v>
      </c>
      <c r="CT1517">
        <v>0</v>
      </c>
      <c r="CU1517">
        <v>0</v>
      </c>
    </row>
    <row r="1518" spans="1:99" x14ac:dyDescent="0.3">
      <c r="A1518" t="s">
        <v>462</v>
      </c>
      <c r="B1518" t="s">
        <v>83</v>
      </c>
      <c r="C1518" t="s">
        <v>3377</v>
      </c>
      <c r="D1518" t="s">
        <v>129</v>
      </c>
      <c r="E1518">
        <v>0.1</v>
      </c>
      <c r="F1518">
        <v>0.4375</v>
      </c>
      <c r="G1518">
        <v>5.1691664716453707E-2</v>
      </c>
      <c r="H1518">
        <v>2</v>
      </c>
      <c r="I1518">
        <v>112</v>
      </c>
      <c r="J1518">
        <v>11</v>
      </c>
      <c r="K1518">
        <v>5.9022364158909264</v>
      </c>
      <c r="L1518">
        <v>5.9022675841717316</v>
      </c>
      <c r="M1518">
        <v>5.6354380989112629</v>
      </c>
      <c r="N1518">
        <v>5.6352860007211829</v>
      </c>
      <c r="O1518">
        <v>5.6354380989112629</v>
      </c>
      <c r="P1518">
        <v>5.6352860007211829</v>
      </c>
      <c r="Q1518" s="1">
        <v>5.6354380989112629</v>
      </c>
      <c r="S1518">
        <v>1.34</v>
      </c>
      <c r="T1518">
        <v>4.41</v>
      </c>
      <c r="U1518">
        <v>4.3</v>
      </c>
      <c r="V1518">
        <v>1.1000000000000001</v>
      </c>
      <c r="W1518">
        <v>0.16700000000000001</v>
      </c>
      <c r="Y1518" t="s">
        <v>84</v>
      </c>
      <c r="AA1518">
        <v>6</v>
      </c>
      <c r="AB1518">
        <v>270</v>
      </c>
      <c r="AC1518" t="s">
        <v>463</v>
      </c>
      <c r="AD1518" t="s">
        <v>87</v>
      </c>
      <c r="AE1518" t="s">
        <v>87</v>
      </c>
      <c r="AF1518" t="s">
        <v>131</v>
      </c>
      <c r="AG1518" t="b">
        <v>0</v>
      </c>
      <c r="AH1518">
        <v>0.1</v>
      </c>
      <c r="AI1518">
        <v>5.1646442744440489E-2</v>
      </c>
      <c r="AJ1518">
        <v>4</v>
      </c>
      <c r="AL1518">
        <v>5.7514243479471059</v>
      </c>
      <c r="AM1518">
        <v>6.0094281084120782</v>
      </c>
      <c r="AN1518">
        <v>5.8423468534154601</v>
      </c>
      <c r="AO1518">
        <v>5.7514243479471059</v>
      </c>
      <c r="AP1518">
        <v>0.30609786574028047</v>
      </c>
      <c r="AQ1518">
        <v>0.31036558472793652</v>
      </c>
      <c r="AR1518">
        <v>884.96838854536213</v>
      </c>
      <c r="AS1518">
        <v>16346.55661405203</v>
      </c>
      <c r="AT1518">
        <v>0.30509564352214169</v>
      </c>
      <c r="AU1518">
        <v>5.6355269567684516</v>
      </c>
      <c r="AV1518">
        <v>6.0648357360495</v>
      </c>
      <c r="AW1518">
        <v>6.08577771755286</v>
      </c>
      <c r="AX1518">
        <v>13.86248168239886</v>
      </c>
      <c r="AY1518">
        <v>13.91034906869225</v>
      </c>
      <c r="AZ1518">
        <v>0.30929757491287119</v>
      </c>
      <c r="BA1518">
        <v>0.31036558472793652</v>
      </c>
      <c r="BB1518">
        <v>36.549514181570963</v>
      </c>
      <c r="BC1518">
        <v>36.549514181570963</v>
      </c>
      <c r="BD1518" t="b">
        <v>0</v>
      </c>
      <c r="BE1518" t="b">
        <v>0</v>
      </c>
      <c r="BH1518">
        <v>884.96611920186479</v>
      </c>
      <c r="BI1518">
        <v>16346.21503640674</v>
      </c>
      <c r="BJ1518">
        <v>0.30509642588747721</v>
      </c>
      <c r="BK1518">
        <v>0.30509642588747721</v>
      </c>
      <c r="BL1518">
        <v>0.30509642588747721</v>
      </c>
      <c r="BM1518" t="s">
        <v>89</v>
      </c>
      <c r="BN1518">
        <v>5.6354380989112629</v>
      </c>
      <c r="BO1518">
        <v>5.635438098911262</v>
      </c>
      <c r="BP1518">
        <v>5.6354380989112629</v>
      </c>
      <c r="BQ1518" t="s">
        <v>89</v>
      </c>
      <c r="BR1518">
        <v>5.9022364158909264</v>
      </c>
      <c r="BS1518">
        <v>5.9022364158909264</v>
      </c>
      <c r="BT1518">
        <v>5.9022364158909264</v>
      </c>
      <c r="BU1518" t="s">
        <v>89</v>
      </c>
      <c r="BV1518">
        <v>5.16916647164537E-2</v>
      </c>
      <c r="BW1518">
        <v>381.91376066648979</v>
      </c>
      <c r="BX1518">
        <v>10957.235581686889</v>
      </c>
      <c r="BY1518">
        <v>0.70696588551513417</v>
      </c>
      <c r="BZ1518">
        <v>0.70696588551513417</v>
      </c>
      <c r="CA1518">
        <v>0.70696588551513417</v>
      </c>
      <c r="CB1518" t="s">
        <v>89</v>
      </c>
      <c r="CC1518" t="s">
        <v>90</v>
      </c>
      <c r="CD1518">
        <v>13.967197940517719</v>
      </c>
      <c r="CE1518">
        <v>13.967197940517719</v>
      </c>
      <c r="CF1518">
        <v>13.967197940517719</v>
      </c>
      <c r="CG1518" t="s">
        <v>89</v>
      </c>
      <c r="CH1518" t="s">
        <v>91</v>
      </c>
      <c r="CI1518">
        <v>0.30929757491287119</v>
      </c>
      <c r="CJ1518">
        <v>6.1106490989765003</v>
      </c>
      <c r="CK1518">
        <v>5.0616157122273117E-2</v>
      </c>
      <c r="CL1518">
        <v>9.8360651412631182</v>
      </c>
      <c r="CM1518">
        <v>14</v>
      </c>
      <c r="CN1518">
        <v>0.69965226454921259</v>
      </c>
      <c r="CO1518">
        <v>0.70940705080671207</v>
      </c>
      <c r="CP1518">
        <v>13.735835676370471</v>
      </c>
      <c r="CQ1518">
        <v>13.146112795307671</v>
      </c>
      <c r="CR1518">
        <v>5.6354380989112629</v>
      </c>
      <c r="CS1518">
        <v>5.6354380989112629</v>
      </c>
      <c r="CT1518">
        <v>0</v>
      </c>
      <c r="CU1518">
        <v>0</v>
      </c>
    </row>
    <row r="1519" spans="1:99" x14ac:dyDescent="0.3">
      <c r="A1519" t="s">
        <v>464</v>
      </c>
      <c r="B1519" t="s">
        <v>83</v>
      </c>
      <c r="C1519" t="s">
        <v>3377</v>
      </c>
      <c r="D1519" t="s">
        <v>129</v>
      </c>
      <c r="E1519">
        <v>0.1</v>
      </c>
      <c r="F1519">
        <v>0.8125</v>
      </c>
      <c r="G1519">
        <v>5.1691664716453707E-2</v>
      </c>
      <c r="H1519">
        <v>2</v>
      </c>
      <c r="I1519">
        <v>112</v>
      </c>
      <c r="J1519">
        <v>11</v>
      </c>
      <c r="K1519">
        <v>5.9022364158909264</v>
      </c>
      <c r="L1519">
        <v>5.9022675841717316</v>
      </c>
      <c r="M1519">
        <v>5.6354380989112629</v>
      </c>
      <c r="N1519">
        <v>5.6352860007211829</v>
      </c>
      <c r="O1519">
        <v>5.6354380989112629</v>
      </c>
      <c r="P1519">
        <v>5.6352860007211829</v>
      </c>
      <c r="Q1519" s="1">
        <v>5.6354380989112629</v>
      </c>
      <c r="S1519">
        <v>1.34</v>
      </c>
      <c r="T1519">
        <v>4.41</v>
      </c>
      <c r="U1519">
        <v>4.3</v>
      </c>
      <c r="V1519">
        <v>1.1000000000000001</v>
      </c>
      <c r="W1519">
        <v>0.16700000000000001</v>
      </c>
      <c r="Y1519" t="s">
        <v>84</v>
      </c>
      <c r="AA1519">
        <v>6</v>
      </c>
      <c r="AB1519">
        <v>270</v>
      </c>
      <c r="AC1519" t="s">
        <v>465</v>
      </c>
      <c r="AD1519" t="s">
        <v>87</v>
      </c>
      <c r="AE1519" t="s">
        <v>87</v>
      </c>
      <c r="AF1519" t="s">
        <v>131</v>
      </c>
      <c r="AG1519" t="b">
        <v>0</v>
      </c>
      <c r="AH1519">
        <v>0.1</v>
      </c>
      <c r="AI1519">
        <v>5.1646442744440489E-2</v>
      </c>
      <c r="AJ1519">
        <v>4</v>
      </c>
      <c r="AL1519">
        <v>5.7514243479471059</v>
      </c>
      <c r="AM1519">
        <v>6.0094281084120782</v>
      </c>
      <c r="AN1519">
        <v>5.8423468534154601</v>
      </c>
      <c r="AO1519">
        <v>5.7514243479471059</v>
      </c>
      <c r="AP1519">
        <v>0.30609786574028047</v>
      </c>
      <c r="AQ1519">
        <v>0.31036558472793652</v>
      </c>
      <c r="AR1519">
        <v>884.96838854536213</v>
      </c>
      <c r="AS1519">
        <v>16346.55661405203</v>
      </c>
      <c r="AT1519">
        <v>0.30509564352214169</v>
      </c>
      <c r="AU1519">
        <v>5.6355269567684516</v>
      </c>
      <c r="AV1519">
        <v>6.0648357360494982</v>
      </c>
      <c r="AW1519">
        <v>6.08577771755286</v>
      </c>
      <c r="AX1519">
        <v>7.4644132135993821</v>
      </c>
      <c r="AY1519">
        <v>7.4901879600650583</v>
      </c>
      <c r="AZ1519">
        <v>0.30929757491287108</v>
      </c>
      <c r="BA1519">
        <v>0.31036558472793652</v>
      </c>
      <c r="BB1519">
        <v>67.877669194346012</v>
      </c>
      <c r="BC1519">
        <v>67.877669194346012</v>
      </c>
      <c r="BD1519" t="b">
        <v>0</v>
      </c>
      <c r="BE1519" t="b">
        <v>0</v>
      </c>
      <c r="BH1519">
        <v>884.96611920186479</v>
      </c>
      <c r="BI1519">
        <v>16346.21503640674</v>
      </c>
      <c r="BJ1519">
        <v>0.30509642588747721</v>
      </c>
      <c r="BK1519">
        <v>0.30509642588747721</v>
      </c>
      <c r="BL1519">
        <v>0.30509642588747721</v>
      </c>
      <c r="BM1519" t="s">
        <v>89</v>
      </c>
      <c r="BN1519">
        <v>5.6354380989112629</v>
      </c>
      <c r="BO1519">
        <v>5.635438098911262</v>
      </c>
      <c r="BP1519">
        <v>5.6354380989112629</v>
      </c>
      <c r="BQ1519" t="s">
        <v>89</v>
      </c>
      <c r="BR1519">
        <v>5.9022364158909264</v>
      </c>
      <c r="BS1519">
        <v>5.9022364158909264</v>
      </c>
      <c r="BT1519">
        <v>5.9022364158909264</v>
      </c>
      <c r="BU1519" t="s">
        <v>89</v>
      </c>
      <c r="BV1519">
        <v>5.16916647164537E-2</v>
      </c>
      <c r="BW1519">
        <v>709.26841266633824</v>
      </c>
      <c r="BX1519">
        <v>20349.15179456136</v>
      </c>
      <c r="BY1519">
        <v>0.38067393835430302</v>
      </c>
      <c r="BZ1519">
        <v>0.38067393835430302</v>
      </c>
      <c r="CA1519">
        <v>0.38067393835430302</v>
      </c>
      <c r="CB1519" t="s">
        <v>89</v>
      </c>
      <c r="CC1519" t="s">
        <v>90</v>
      </c>
      <c r="CD1519">
        <v>7.5207988910479999</v>
      </c>
      <c r="CE1519">
        <v>7.5207988910479999</v>
      </c>
      <c r="CF1519">
        <v>7.5207988910479999</v>
      </c>
      <c r="CG1519" t="s">
        <v>89</v>
      </c>
      <c r="CH1519" t="s">
        <v>91</v>
      </c>
      <c r="CI1519">
        <v>0.30929757491287119</v>
      </c>
      <c r="CJ1519">
        <v>6.1106490989765003</v>
      </c>
      <c r="CK1519">
        <v>5.0616157122273117E-2</v>
      </c>
      <c r="CL1519">
        <v>18.266978119488648</v>
      </c>
      <c r="CM1519">
        <v>14</v>
      </c>
      <c r="CN1519">
        <v>0.37673583475726841</v>
      </c>
      <c r="CO1519">
        <v>0.38198841197284489</v>
      </c>
      <c r="CP1519">
        <v>7.3962192103533271</v>
      </c>
      <c r="CQ1519">
        <v>7.0786761205502842</v>
      </c>
      <c r="CR1519">
        <v>5.6354380989112629</v>
      </c>
      <c r="CS1519">
        <v>5.6354380989112629</v>
      </c>
      <c r="CT1519">
        <v>0</v>
      </c>
      <c r="CU1519">
        <v>0</v>
      </c>
    </row>
    <row r="1520" spans="1:99" x14ac:dyDescent="0.3">
      <c r="A1520" t="s">
        <v>466</v>
      </c>
      <c r="B1520" t="s">
        <v>83</v>
      </c>
      <c r="C1520" t="s">
        <v>3377</v>
      </c>
      <c r="D1520" t="s">
        <v>129</v>
      </c>
      <c r="E1520">
        <v>0.17499999999999999</v>
      </c>
      <c r="F1520">
        <v>0.25</v>
      </c>
      <c r="G1520">
        <v>5.1691664716453707E-2</v>
      </c>
      <c r="H1520">
        <v>2</v>
      </c>
      <c r="I1520">
        <v>112</v>
      </c>
      <c r="J1520">
        <v>11</v>
      </c>
      <c r="K1520">
        <v>5.9022364158909264</v>
      </c>
      <c r="L1520">
        <v>5.9022675841717316</v>
      </c>
      <c r="M1520">
        <v>5.6354380989112629</v>
      </c>
      <c r="N1520">
        <v>5.6352860007211829</v>
      </c>
      <c r="O1520">
        <v>5.6354380989112629</v>
      </c>
      <c r="P1520">
        <v>5.6352860007211829</v>
      </c>
      <c r="Q1520" s="1">
        <v>5.6354380989112629</v>
      </c>
      <c r="S1520">
        <v>1.34</v>
      </c>
      <c r="T1520">
        <v>4.41</v>
      </c>
      <c r="U1520">
        <v>4.3</v>
      </c>
      <c r="V1520">
        <v>1.1000000000000001</v>
      </c>
      <c r="W1520">
        <v>0.16700000000000001</v>
      </c>
      <c r="Y1520" t="s">
        <v>84</v>
      </c>
      <c r="AA1520">
        <v>6</v>
      </c>
      <c r="AB1520">
        <v>270</v>
      </c>
      <c r="AC1520" t="s">
        <v>467</v>
      </c>
      <c r="AD1520" t="s">
        <v>87</v>
      </c>
      <c r="AE1520" t="s">
        <v>87</v>
      </c>
      <c r="AF1520" t="s">
        <v>131</v>
      </c>
      <c r="AG1520" t="b">
        <v>0</v>
      </c>
      <c r="AH1520">
        <v>0.17499999999999999</v>
      </c>
      <c r="AI1520">
        <v>5.1646442744440489E-2</v>
      </c>
      <c r="AJ1520">
        <v>4</v>
      </c>
      <c r="AL1520">
        <v>5.7514243479471059</v>
      </c>
      <c r="AM1520">
        <v>6.0094281084120782</v>
      </c>
      <c r="AN1520">
        <v>5.8423468534154601</v>
      </c>
      <c r="AO1520">
        <v>5.7514243479471059</v>
      </c>
      <c r="AP1520">
        <v>0.30609786574028047</v>
      </c>
      <c r="AQ1520">
        <v>0.31036558472793652</v>
      </c>
      <c r="AR1520">
        <v>884.96838854536213</v>
      </c>
      <c r="AS1520">
        <v>16346.55661405203</v>
      </c>
      <c r="AT1520">
        <v>0.30509564352214169</v>
      </c>
      <c r="AU1520">
        <v>5.6355269567684516</v>
      </c>
      <c r="AV1520">
        <v>5.9910374588972806</v>
      </c>
      <c r="AW1520">
        <v>6.0098156569955288</v>
      </c>
      <c r="AX1520">
        <v>23.964149835589129</v>
      </c>
      <c r="AY1520">
        <v>24.039262627982119</v>
      </c>
      <c r="AZ1520">
        <v>0.30939582013522138</v>
      </c>
      <c r="BA1520">
        <v>0.31036558472793652</v>
      </c>
      <c r="BB1520">
        <v>15.44324866180213</v>
      </c>
      <c r="BC1520">
        <v>15.44324866180213</v>
      </c>
      <c r="BD1520" t="b">
        <v>0</v>
      </c>
      <c r="BE1520" t="b">
        <v>0</v>
      </c>
      <c r="BH1520">
        <v>884.96611920186479</v>
      </c>
      <c r="BI1520">
        <v>16346.21503640674</v>
      </c>
      <c r="BJ1520">
        <v>0.30509642588747721</v>
      </c>
      <c r="BK1520">
        <v>0.30509642588747721</v>
      </c>
      <c r="BL1520">
        <v>0.30509642588747721</v>
      </c>
      <c r="BM1520" t="s">
        <v>89</v>
      </c>
      <c r="BN1520">
        <v>5.6354380989112629</v>
      </c>
      <c r="BO1520">
        <v>5.635438098911262</v>
      </c>
      <c r="BP1520">
        <v>5.6354380989112629</v>
      </c>
      <c r="BQ1520" t="s">
        <v>89</v>
      </c>
      <c r="BR1520">
        <v>5.9022364158909264</v>
      </c>
      <c r="BS1520">
        <v>5.9022364158909264</v>
      </c>
      <c r="BT1520">
        <v>5.9022364158909264</v>
      </c>
      <c r="BU1520" t="s">
        <v>89</v>
      </c>
      <c r="BV1520">
        <v>5.16916647164537E-2</v>
      </c>
      <c r="BW1520">
        <v>218.1715233503391</v>
      </c>
      <c r="BX1520">
        <v>5332.3083975940563</v>
      </c>
      <c r="BY1520">
        <v>1.237558393752584</v>
      </c>
      <c r="BZ1520">
        <v>1.237558393752584</v>
      </c>
      <c r="CA1520">
        <v>1.237558393752584</v>
      </c>
      <c r="CB1520" t="s">
        <v>89</v>
      </c>
      <c r="CC1520" t="s">
        <v>90</v>
      </c>
      <c r="CD1520">
        <v>24.082689849024291</v>
      </c>
      <c r="CE1520">
        <v>24.082689849024291</v>
      </c>
      <c r="CF1520">
        <v>24.082689849024291</v>
      </c>
      <c r="CG1520" t="s">
        <v>89</v>
      </c>
      <c r="CH1520" t="s">
        <v>91</v>
      </c>
      <c r="CI1520">
        <v>0.30938959843814601</v>
      </c>
      <c r="CJ1520">
        <v>6.0206724622560728</v>
      </c>
      <c r="CK1520">
        <v>5.138788073553683E-2</v>
      </c>
      <c r="CL1520">
        <v>6.8424176682811959</v>
      </c>
      <c r="CM1520">
        <v>10</v>
      </c>
      <c r="CN1520">
        <v>1.2243914629611219</v>
      </c>
      <c r="CO1520">
        <v>1.2414623389117461</v>
      </c>
      <c r="CP1520">
        <v>24.037712433648309</v>
      </c>
      <c r="CQ1520">
        <v>23.00569739178842</v>
      </c>
      <c r="CR1520">
        <v>5.6354380989112629</v>
      </c>
      <c r="CS1520">
        <v>5.6354380989112629</v>
      </c>
      <c r="CT1520">
        <v>0</v>
      </c>
      <c r="CU1520">
        <v>0</v>
      </c>
    </row>
    <row r="1521" spans="1:99" x14ac:dyDescent="0.3">
      <c r="A1521" t="s">
        <v>468</v>
      </c>
      <c r="B1521" t="s">
        <v>83</v>
      </c>
      <c r="C1521" t="s">
        <v>3377</v>
      </c>
      <c r="D1521" t="s">
        <v>129</v>
      </c>
      <c r="E1521">
        <v>0.17499999999999999</v>
      </c>
      <c r="F1521">
        <v>0.4375</v>
      </c>
      <c r="G1521">
        <v>5.1691664716453707E-2</v>
      </c>
      <c r="H1521">
        <v>2</v>
      </c>
      <c r="I1521">
        <v>112</v>
      </c>
      <c r="J1521">
        <v>11</v>
      </c>
      <c r="K1521">
        <v>5.9022364158909264</v>
      </c>
      <c r="L1521">
        <v>5.9022675841717316</v>
      </c>
      <c r="M1521">
        <v>5.6354380989112629</v>
      </c>
      <c r="N1521">
        <v>5.6352860007211829</v>
      </c>
      <c r="O1521">
        <v>5.6354380989112629</v>
      </c>
      <c r="P1521">
        <v>5.6352860007211829</v>
      </c>
      <c r="Q1521" s="1">
        <v>5.6354380989112629</v>
      </c>
      <c r="S1521">
        <v>1.34</v>
      </c>
      <c r="T1521">
        <v>4.41</v>
      </c>
      <c r="U1521">
        <v>4.3</v>
      </c>
      <c r="V1521">
        <v>1.1000000000000001</v>
      </c>
      <c r="W1521">
        <v>0.16700000000000001</v>
      </c>
      <c r="Y1521" t="s">
        <v>84</v>
      </c>
      <c r="AA1521">
        <v>6</v>
      </c>
      <c r="AB1521">
        <v>270</v>
      </c>
      <c r="AC1521" t="s">
        <v>469</v>
      </c>
      <c r="AD1521" t="s">
        <v>87</v>
      </c>
      <c r="AE1521" t="s">
        <v>87</v>
      </c>
      <c r="AF1521" t="s">
        <v>131</v>
      </c>
      <c r="AG1521" t="b">
        <v>0</v>
      </c>
      <c r="AH1521">
        <v>0.17499999999999999</v>
      </c>
      <c r="AI1521">
        <v>5.1646442744440489E-2</v>
      </c>
      <c r="AJ1521">
        <v>4</v>
      </c>
      <c r="AL1521">
        <v>5.7514243479471059</v>
      </c>
      <c r="AM1521">
        <v>6.0094281084120782</v>
      </c>
      <c r="AN1521">
        <v>5.8423468534154601</v>
      </c>
      <c r="AO1521">
        <v>5.7514243479471059</v>
      </c>
      <c r="AP1521">
        <v>0.30609786574028047</v>
      </c>
      <c r="AQ1521">
        <v>0.31036558472793652</v>
      </c>
      <c r="AR1521">
        <v>884.96838854536213</v>
      </c>
      <c r="AS1521">
        <v>16346.55661405203</v>
      </c>
      <c r="AT1521">
        <v>0.30509564352214169</v>
      </c>
      <c r="AU1521">
        <v>5.6355269567684516</v>
      </c>
      <c r="AV1521">
        <v>5.9910374588972868</v>
      </c>
      <c r="AW1521">
        <v>6.0098156569955314</v>
      </c>
      <c r="AX1521">
        <v>13.693799906050939</v>
      </c>
      <c r="AY1521">
        <v>13.73672150170407</v>
      </c>
      <c r="AZ1521">
        <v>0.30939582013522149</v>
      </c>
      <c r="BA1521">
        <v>0.31036558472793652</v>
      </c>
      <c r="BB1521">
        <v>27.025685158153681</v>
      </c>
      <c r="BC1521">
        <v>27.025685158153681</v>
      </c>
      <c r="BD1521" t="b">
        <v>0</v>
      </c>
      <c r="BE1521" t="b">
        <v>0</v>
      </c>
      <c r="BH1521">
        <v>884.96611920186479</v>
      </c>
      <c r="BI1521">
        <v>16346.21503640674</v>
      </c>
      <c r="BJ1521">
        <v>0.30509642588747721</v>
      </c>
      <c r="BK1521">
        <v>0.30509642588747721</v>
      </c>
      <c r="BL1521">
        <v>0.30509642588747721</v>
      </c>
      <c r="BM1521" t="s">
        <v>89</v>
      </c>
      <c r="BN1521">
        <v>5.6354380989112629</v>
      </c>
      <c r="BO1521">
        <v>5.635438098911262</v>
      </c>
      <c r="BP1521">
        <v>5.6354380989112629</v>
      </c>
      <c r="BQ1521" t="s">
        <v>89</v>
      </c>
      <c r="BR1521">
        <v>5.9022364158909264</v>
      </c>
      <c r="BS1521">
        <v>5.9022364158909264</v>
      </c>
      <c r="BT1521">
        <v>5.9022364158909264</v>
      </c>
      <c r="BU1521" t="s">
        <v>89</v>
      </c>
      <c r="BV1521">
        <v>5.16916647164537E-2</v>
      </c>
      <c r="BW1521">
        <v>381.80016586309353</v>
      </c>
      <c r="BX1521">
        <v>9331.5396957895973</v>
      </c>
      <c r="BY1521">
        <v>0.70717622500147637</v>
      </c>
      <c r="BZ1521">
        <v>0.70717622500147637</v>
      </c>
      <c r="CA1521">
        <v>0.70717622500147637</v>
      </c>
      <c r="CB1521" t="s">
        <v>89</v>
      </c>
      <c r="CC1521" t="s">
        <v>90</v>
      </c>
      <c r="CD1521">
        <v>13.761537056585309</v>
      </c>
      <c r="CE1521">
        <v>13.761537056585309</v>
      </c>
      <c r="CF1521">
        <v>13.761537056585309</v>
      </c>
      <c r="CG1521" t="s">
        <v>89</v>
      </c>
      <c r="CH1521" t="s">
        <v>91</v>
      </c>
      <c r="CI1521">
        <v>0.3093895984381459</v>
      </c>
      <c r="CJ1521">
        <v>6.0206724622560719</v>
      </c>
      <c r="CK1521">
        <v>5.138788073553683E-2</v>
      </c>
      <c r="CL1521">
        <v>11.97423091949209</v>
      </c>
      <c r="CM1521">
        <v>10</v>
      </c>
      <c r="CN1521">
        <v>0.69965226454921259</v>
      </c>
      <c r="CO1521">
        <v>0.70940705080671207</v>
      </c>
      <c r="CP1521">
        <v>13.735835676370471</v>
      </c>
      <c r="CQ1521">
        <v>13.146112795307671</v>
      </c>
      <c r="CR1521">
        <v>5.6354380989112629</v>
      </c>
      <c r="CS1521">
        <v>5.6354380989112629</v>
      </c>
      <c r="CT1521">
        <v>0</v>
      </c>
      <c r="CU1521">
        <v>0</v>
      </c>
    </row>
    <row r="1522" spans="1:99" x14ac:dyDescent="0.3">
      <c r="A1522" t="s">
        <v>470</v>
      </c>
      <c r="B1522" t="s">
        <v>83</v>
      </c>
      <c r="C1522" t="s">
        <v>3377</v>
      </c>
      <c r="D1522" t="s">
        <v>129</v>
      </c>
      <c r="E1522">
        <v>0.17499999999999999</v>
      </c>
      <c r="F1522">
        <v>0.8125</v>
      </c>
      <c r="G1522">
        <v>5.1691664716453707E-2</v>
      </c>
      <c r="H1522">
        <v>2</v>
      </c>
      <c r="I1522">
        <v>112</v>
      </c>
      <c r="J1522">
        <v>11</v>
      </c>
      <c r="K1522">
        <v>5.9022364158909264</v>
      </c>
      <c r="L1522">
        <v>5.9022675841717316</v>
      </c>
      <c r="M1522">
        <v>5.6354380989112629</v>
      </c>
      <c r="N1522">
        <v>5.6352860007211829</v>
      </c>
      <c r="O1522">
        <v>5.6354380989112629</v>
      </c>
      <c r="P1522">
        <v>5.6352860007211829</v>
      </c>
      <c r="Q1522" s="1">
        <v>5.6354380989112629</v>
      </c>
      <c r="S1522">
        <v>1.34</v>
      </c>
      <c r="T1522">
        <v>4.41</v>
      </c>
      <c r="U1522">
        <v>4.3</v>
      </c>
      <c r="V1522">
        <v>1.1000000000000001</v>
      </c>
      <c r="W1522">
        <v>0.16700000000000001</v>
      </c>
      <c r="Y1522" t="s">
        <v>84</v>
      </c>
      <c r="AA1522">
        <v>6</v>
      </c>
      <c r="AB1522">
        <v>270</v>
      </c>
      <c r="AC1522" t="s">
        <v>471</v>
      </c>
      <c r="AD1522" t="s">
        <v>87</v>
      </c>
      <c r="AE1522" t="s">
        <v>87</v>
      </c>
      <c r="AF1522" t="s">
        <v>131</v>
      </c>
      <c r="AG1522" t="b">
        <v>0</v>
      </c>
      <c r="AH1522">
        <v>0.17499999999999999</v>
      </c>
      <c r="AI1522">
        <v>5.1646442744440489E-2</v>
      </c>
      <c r="AJ1522">
        <v>4</v>
      </c>
      <c r="AL1522">
        <v>5.7514243479471059</v>
      </c>
      <c r="AM1522">
        <v>6.0094281084120782</v>
      </c>
      <c r="AN1522">
        <v>5.8423468534154601</v>
      </c>
      <c r="AO1522">
        <v>5.7514243479471059</v>
      </c>
      <c r="AP1522">
        <v>0.30609786574028047</v>
      </c>
      <c r="AQ1522">
        <v>0.31036558472793652</v>
      </c>
      <c r="AR1522">
        <v>884.96838854536213</v>
      </c>
      <c r="AS1522">
        <v>16346.55661405203</v>
      </c>
      <c r="AT1522">
        <v>0.30509564352214169</v>
      </c>
      <c r="AU1522">
        <v>5.6355269567684516</v>
      </c>
      <c r="AV1522">
        <v>5.9910374588972868</v>
      </c>
      <c r="AW1522">
        <v>6.0098156569955323</v>
      </c>
      <c r="AX1522">
        <v>7.3735845647966602</v>
      </c>
      <c r="AY1522">
        <v>7.3966961932252708</v>
      </c>
      <c r="AZ1522">
        <v>0.30939582013522138</v>
      </c>
      <c r="BA1522">
        <v>0.31036558472793652</v>
      </c>
      <c r="BB1522">
        <v>50.190558150856788</v>
      </c>
      <c r="BC1522">
        <v>50.190558150856788</v>
      </c>
      <c r="BD1522" t="b">
        <v>0</v>
      </c>
      <c r="BE1522" t="b">
        <v>0</v>
      </c>
      <c r="BH1522">
        <v>884.96611920186479</v>
      </c>
      <c r="BI1522">
        <v>16346.21503640674</v>
      </c>
      <c r="BJ1522">
        <v>0.30509642588747721</v>
      </c>
      <c r="BK1522">
        <v>0.30509642588747721</v>
      </c>
      <c r="BL1522">
        <v>0.30509642588747721</v>
      </c>
      <c r="BM1522" t="s">
        <v>89</v>
      </c>
      <c r="BN1522">
        <v>5.6354380989112629</v>
      </c>
      <c r="BO1522">
        <v>5.635438098911262</v>
      </c>
      <c r="BP1522">
        <v>5.6354380989112629</v>
      </c>
      <c r="BQ1522" t="s">
        <v>89</v>
      </c>
      <c r="BR1522">
        <v>5.9022364158909264</v>
      </c>
      <c r="BS1522">
        <v>5.9022364158909264</v>
      </c>
      <c r="BT1522">
        <v>5.9022364158909264</v>
      </c>
      <c r="BU1522" t="s">
        <v>89</v>
      </c>
      <c r="BV1522">
        <v>5.16916647164537E-2</v>
      </c>
      <c r="BW1522">
        <v>709.05745088860249</v>
      </c>
      <c r="BX1522">
        <v>17330.002292180689</v>
      </c>
      <c r="BY1522">
        <v>0.38078719807771788</v>
      </c>
      <c r="BZ1522">
        <v>0.38078719807771788</v>
      </c>
      <c r="CA1522">
        <v>0.38078719807771788</v>
      </c>
      <c r="CB1522" t="s">
        <v>89</v>
      </c>
      <c r="CC1522" t="s">
        <v>90</v>
      </c>
      <c r="CD1522">
        <v>7.4100584150843938</v>
      </c>
      <c r="CE1522">
        <v>7.4100584150843938</v>
      </c>
      <c r="CF1522">
        <v>7.4100584150843938</v>
      </c>
      <c r="CG1522" t="s">
        <v>89</v>
      </c>
      <c r="CH1522" t="s">
        <v>91</v>
      </c>
      <c r="CI1522">
        <v>0.30938959843814579</v>
      </c>
      <c r="CJ1522">
        <v>6.0206724622560701</v>
      </c>
      <c r="CK1522">
        <v>5.138788073553683E-2</v>
      </c>
      <c r="CL1522">
        <v>22.23785742191389</v>
      </c>
      <c r="CM1522">
        <v>10</v>
      </c>
      <c r="CN1522">
        <v>0.37673583475726841</v>
      </c>
      <c r="CO1522">
        <v>0.38198841197284489</v>
      </c>
      <c r="CP1522">
        <v>7.3962192103533271</v>
      </c>
      <c r="CQ1522">
        <v>7.0786761205502842</v>
      </c>
      <c r="CR1522">
        <v>5.6354380989112629</v>
      </c>
      <c r="CS1522">
        <v>5.6354380989112629</v>
      </c>
      <c r="CT1522">
        <v>0</v>
      </c>
      <c r="CU1522">
        <v>0</v>
      </c>
    </row>
    <row r="1523" spans="1:99" x14ac:dyDescent="0.3">
      <c r="A1523" t="s">
        <v>418</v>
      </c>
      <c r="B1523" t="s">
        <v>83</v>
      </c>
      <c r="C1523" t="s">
        <v>3377</v>
      </c>
      <c r="D1523" t="s">
        <v>85</v>
      </c>
      <c r="E1523">
        <v>2.5000000000000001E-2</v>
      </c>
      <c r="F1523">
        <v>0.25</v>
      </c>
      <c r="G1523">
        <v>5.1691664716453707E-2</v>
      </c>
      <c r="H1523">
        <v>2</v>
      </c>
      <c r="I1523">
        <v>112</v>
      </c>
      <c r="J1523">
        <v>11</v>
      </c>
      <c r="K1523">
        <v>5.9022364158909246</v>
      </c>
      <c r="L1523">
        <v>5.9022675841717307</v>
      </c>
      <c r="M1523">
        <v>5.6354380989112611</v>
      </c>
      <c r="N1523">
        <v>5.635286000721182</v>
      </c>
      <c r="O1523">
        <v>5.6354380989112611</v>
      </c>
      <c r="P1523">
        <v>5.635286000721182</v>
      </c>
      <c r="Q1523" s="1">
        <v>5.6354380989112611</v>
      </c>
      <c r="S1523">
        <v>1.34</v>
      </c>
      <c r="T1523">
        <v>4.41</v>
      </c>
      <c r="U1523">
        <v>4.3</v>
      </c>
      <c r="V1523">
        <v>1.1000000000000001</v>
      </c>
      <c r="W1523">
        <v>0.16700000000000001</v>
      </c>
      <c r="Y1523" t="s">
        <v>84</v>
      </c>
      <c r="AA1523">
        <v>6</v>
      </c>
      <c r="AB1523">
        <v>30</v>
      </c>
      <c r="AC1523" t="s">
        <v>419</v>
      </c>
      <c r="AD1523" t="s">
        <v>87</v>
      </c>
      <c r="AE1523" t="s">
        <v>87</v>
      </c>
      <c r="AF1523" t="s">
        <v>88</v>
      </c>
      <c r="AG1523" t="b">
        <v>1</v>
      </c>
      <c r="AH1523">
        <v>2.5000000000000001E-2</v>
      </c>
      <c r="AI1523">
        <v>5.1646442744440489E-2</v>
      </c>
      <c r="AJ1523">
        <v>4</v>
      </c>
      <c r="AL1523">
        <v>5.7514243479471059</v>
      </c>
      <c r="AM1523">
        <v>5.8724920586265554</v>
      </c>
      <c r="AN1523">
        <v>5.8423468534154601</v>
      </c>
      <c r="AO1523">
        <v>5.7514243479471059</v>
      </c>
      <c r="AP1523">
        <v>0.30609786574028047</v>
      </c>
      <c r="AQ1523">
        <v>0.308138738003919</v>
      </c>
      <c r="AR1523">
        <v>98.329820949484713</v>
      </c>
      <c r="AS1523">
        <v>1816.2840682280039</v>
      </c>
      <c r="AT1523">
        <v>0.30509564352214158</v>
      </c>
      <c r="AU1523">
        <v>5.6355269567684507</v>
      </c>
      <c r="AV1523">
        <v>4.4996976191262714</v>
      </c>
      <c r="AW1523">
        <v>4.6983697290496682</v>
      </c>
      <c r="AX1523">
        <v>17.998790476505089</v>
      </c>
      <c r="AY1523">
        <v>18.793478916198669</v>
      </c>
      <c r="AZ1523">
        <v>0.30369161782811188</v>
      </c>
      <c r="BA1523">
        <v>0.308138738003919</v>
      </c>
      <c r="BB1523">
        <v>0.82712788575632779</v>
      </c>
      <c r="BC1523">
        <v>0.82712788575632779</v>
      </c>
      <c r="BD1523" t="b">
        <v>1</v>
      </c>
      <c r="BE1523" t="b">
        <v>1</v>
      </c>
      <c r="BH1523">
        <v>98.329568800207198</v>
      </c>
      <c r="BI1523">
        <v>1816.246115156305</v>
      </c>
      <c r="BJ1523">
        <v>0.30509642588747721</v>
      </c>
      <c r="BK1523">
        <v>0.30509642588747721</v>
      </c>
      <c r="BL1523">
        <v>0.30509642588747721</v>
      </c>
      <c r="BM1523" t="s">
        <v>89</v>
      </c>
      <c r="BN1523">
        <v>5.635438098911262</v>
      </c>
      <c r="BO1523">
        <v>5.635438098911262</v>
      </c>
      <c r="BP1523">
        <v>5.635438098911262</v>
      </c>
      <c r="BQ1523" t="s">
        <v>89</v>
      </c>
      <c r="BR1523">
        <v>5.9022364158909264</v>
      </c>
      <c r="BS1523">
        <v>5.9022364158909264</v>
      </c>
      <c r="BT1523">
        <v>5.9022364158909264</v>
      </c>
      <c r="BU1523" t="s">
        <v>89</v>
      </c>
      <c r="BV1523">
        <v>5.1691664716453707E-2</v>
      </c>
      <c r="BW1523">
        <v>24.58827228616385</v>
      </c>
      <c r="BX1523">
        <v>1478.7468405698339</v>
      </c>
      <c r="BY1523">
        <v>1.220093858196023</v>
      </c>
      <c r="BZ1523">
        <v>1.220093858196023</v>
      </c>
      <c r="CA1523">
        <v>1.220093858196023</v>
      </c>
      <c r="CB1523" t="s">
        <v>89</v>
      </c>
      <c r="CC1523" t="s">
        <v>90</v>
      </c>
      <c r="CD1523">
        <v>54.506874455756893</v>
      </c>
      <c r="CE1523">
        <v>54.506874455756893</v>
      </c>
      <c r="CF1523">
        <v>54.506874455756893</v>
      </c>
      <c r="CG1523" t="s">
        <v>89</v>
      </c>
      <c r="CH1523" t="s">
        <v>91</v>
      </c>
      <c r="CI1523">
        <v>0.30502346454900581</v>
      </c>
      <c r="CJ1523">
        <v>13.62671861393922</v>
      </c>
      <c r="CK1523">
        <v>2.2384219795731831E-2</v>
      </c>
      <c r="CL1523">
        <v>0.30983064864115661</v>
      </c>
      <c r="CM1523">
        <v>28</v>
      </c>
      <c r="CN1523">
        <v>1.2243914629611219</v>
      </c>
      <c r="CO1523">
        <v>1.232554952015676</v>
      </c>
      <c r="CP1523">
        <v>23.489968234506222</v>
      </c>
      <c r="CQ1523">
        <v>23.00569739178842</v>
      </c>
      <c r="CR1523">
        <v>5.6354380989112611</v>
      </c>
      <c r="CS1523">
        <v>5.635438098911262</v>
      </c>
      <c r="CT1523">
        <v>8.8817841970012523E-16</v>
      </c>
      <c r="CU1523">
        <v>-1.57605922398778E-14</v>
      </c>
    </row>
    <row r="1524" spans="1:99" x14ac:dyDescent="0.3">
      <c r="A1524" t="s">
        <v>420</v>
      </c>
      <c r="B1524" t="s">
        <v>83</v>
      </c>
      <c r="C1524" t="s">
        <v>3377</v>
      </c>
      <c r="D1524" t="s">
        <v>85</v>
      </c>
      <c r="E1524">
        <v>2.5000000000000001E-2</v>
      </c>
      <c r="F1524">
        <v>0.4375</v>
      </c>
      <c r="G1524">
        <v>5.1691664716453707E-2</v>
      </c>
      <c r="H1524">
        <v>2</v>
      </c>
      <c r="I1524">
        <v>112</v>
      </c>
      <c r="J1524">
        <v>11</v>
      </c>
      <c r="K1524">
        <v>5.9022364158909246</v>
      </c>
      <c r="L1524">
        <v>5.9022675841717307</v>
      </c>
      <c r="M1524">
        <v>5.6354380989112611</v>
      </c>
      <c r="N1524">
        <v>5.635286000721182</v>
      </c>
      <c r="O1524">
        <v>5.6354380989112611</v>
      </c>
      <c r="P1524">
        <v>5.635286000721182</v>
      </c>
      <c r="Q1524" s="1">
        <v>5.6354380989112611</v>
      </c>
      <c r="S1524">
        <v>1.34</v>
      </c>
      <c r="T1524">
        <v>4.41</v>
      </c>
      <c r="U1524">
        <v>4.3</v>
      </c>
      <c r="V1524">
        <v>1.1000000000000001</v>
      </c>
      <c r="W1524">
        <v>0.16700000000000001</v>
      </c>
      <c r="Y1524" t="s">
        <v>84</v>
      </c>
      <c r="AA1524">
        <v>6</v>
      </c>
      <c r="AB1524">
        <v>30</v>
      </c>
      <c r="AC1524" t="s">
        <v>421</v>
      </c>
      <c r="AD1524" t="s">
        <v>87</v>
      </c>
      <c r="AE1524" t="s">
        <v>87</v>
      </c>
      <c r="AF1524" t="s">
        <v>88</v>
      </c>
      <c r="AG1524" t="b">
        <v>1</v>
      </c>
      <c r="AH1524">
        <v>2.5000000000000001E-2</v>
      </c>
      <c r="AI1524">
        <v>5.1646442744440489E-2</v>
      </c>
      <c r="AJ1524">
        <v>4</v>
      </c>
      <c r="AL1524">
        <v>5.7514243479471059</v>
      </c>
      <c r="AM1524">
        <v>5.8724920586265554</v>
      </c>
      <c r="AN1524">
        <v>5.8423468534154601</v>
      </c>
      <c r="AO1524">
        <v>5.7514243479471059</v>
      </c>
      <c r="AP1524">
        <v>0.30609786574028047</v>
      </c>
      <c r="AQ1524">
        <v>0.308138738003919</v>
      </c>
      <c r="AR1524">
        <v>98.329820949484713</v>
      </c>
      <c r="AS1524">
        <v>1816.2840682280039</v>
      </c>
      <c r="AT1524">
        <v>0.30509564352214158</v>
      </c>
      <c r="AU1524">
        <v>5.6355269567684507</v>
      </c>
      <c r="AV1524">
        <v>4.4996976191262821</v>
      </c>
      <c r="AW1524">
        <v>4.6983697290496718</v>
      </c>
      <c r="AX1524">
        <v>10.285023129431501</v>
      </c>
      <c r="AY1524">
        <v>10.739130809256389</v>
      </c>
      <c r="AZ1524">
        <v>0.30369161782811199</v>
      </c>
      <c r="BA1524">
        <v>0.308138738003919</v>
      </c>
      <c r="BB1524">
        <v>1.4474738000735761</v>
      </c>
      <c r="BC1524">
        <v>1.4474738000735761</v>
      </c>
      <c r="BD1524" t="b">
        <v>1</v>
      </c>
      <c r="BE1524" t="b">
        <v>1</v>
      </c>
      <c r="BH1524">
        <v>98.329568800207198</v>
      </c>
      <c r="BI1524">
        <v>1816.246115156305</v>
      </c>
      <c r="BJ1524">
        <v>0.30509642588747721</v>
      </c>
      <c r="BK1524">
        <v>0.30509642588747721</v>
      </c>
      <c r="BL1524">
        <v>0.30509642588747721</v>
      </c>
      <c r="BM1524" t="s">
        <v>89</v>
      </c>
      <c r="BN1524">
        <v>5.635438098911262</v>
      </c>
      <c r="BO1524">
        <v>5.635438098911262</v>
      </c>
      <c r="BP1524">
        <v>5.635438098911262</v>
      </c>
      <c r="BQ1524" t="s">
        <v>89</v>
      </c>
      <c r="BR1524">
        <v>5.9022364158909264</v>
      </c>
      <c r="BS1524">
        <v>5.9022364158909264</v>
      </c>
      <c r="BT1524">
        <v>5.9022364158909264</v>
      </c>
      <c r="BU1524" t="s">
        <v>89</v>
      </c>
      <c r="BV1524">
        <v>5.1691664716453707E-2</v>
      </c>
      <c r="BW1524">
        <v>43.029476500786728</v>
      </c>
      <c r="BX1524">
        <v>2587.8069709972092</v>
      </c>
      <c r="BY1524">
        <v>0.69719649039772758</v>
      </c>
      <c r="BZ1524">
        <v>0.69719649039772758</v>
      </c>
      <c r="CA1524">
        <v>0.69719649039772758</v>
      </c>
      <c r="CB1524" t="s">
        <v>89</v>
      </c>
      <c r="CC1524" t="s">
        <v>90</v>
      </c>
      <c r="CD1524">
        <v>31.146785403289659</v>
      </c>
      <c r="CE1524">
        <v>31.146785403289659</v>
      </c>
      <c r="CF1524">
        <v>31.146785403289659</v>
      </c>
      <c r="CG1524" t="s">
        <v>89</v>
      </c>
      <c r="CH1524" t="s">
        <v>91</v>
      </c>
      <c r="CI1524">
        <v>0.30502346454900581</v>
      </c>
      <c r="CJ1524">
        <v>13.62671861393923</v>
      </c>
      <c r="CK1524">
        <v>2.2384219795731831E-2</v>
      </c>
      <c r="CL1524">
        <v>0.54220363512202385</v>
      </c>
      <c r="CM1524">
        <v>28</v>
      </c>
      <c r="CN1524">
        <v>0.69965226454921259</v>
      </c>
      <c r="CO1524">
        <v>0.70431711543752917</v>
      </c>
      <c r="CP1524">
        <v>13.42283899114641</v>
      </c>
      <c r="CQ1524">
        <v>13.146112795307671</v>
      </c>
      <c r="CR1524">
        <v>5.6354380989112611</v>
      </c>
      <c r="CS1524">
        <v>5.635438098911262</v>
      </c>
      <c r="CT1524">
        <v>8.8817841970012523E-16</v>
      </c>
      <c r="CU1524">
        <v>-1.57605922398778E-14</v>
      </c>
    </row>
    <row r="1525" spans="1:99" x14ac:dyDescent="0.3">
      <c r="A1525" t="s">
        <v>422</v>
      </c>
      <c r="B1525" t="s">
        <v>83</v>
      </c>
      <c r="C1525" t="s">
        <v>3377</v>
      </c>
      <c r="D1525" t="s">
        <v>85</v>
      </c>
      <c r="E1525">
        <v>2.5000000000000001E-2</v>
      </c>
      <c r="F1525">
        <v>0.8125</v>
      </c>
      <c r="G1525">
        <v>5.1691664716453707E-2</v>
      </c>
      <c r="H1525">
        <v>2</v>
      </c>
      <c r="I1525">
        <v>112</v>
      </c>
      <c r="J1525">
        <v>11</v>
      </c>
      <c r="K1525">
        <v>5.9022364158909246</v>
      </c>
      <c r="L1525">
        <v>5.9022675841717307</v>
      </c>
      <c r="M1525">
        <v>5.6354380989112611</v>
      </c>
      <c r="N1525">
        <v>5.635286000721182</v>
      </c>
      <c r="O1525">
        <v>5.6354380989112611</v>
      </c>
      <c r="P1525">
        <v>5.635286000721182</v>
      </c>
      <c r="Q1525" s="1">
        <v>5.6354380989112611</v>
      </c>
      <c r="S1525">
        <v>1.34</v>
      </c>
      <c r="T1525">
        <v>4.41</v>
      </c>
      <c r="U1525">
        <v>4.3</v>
      </c>
      <c r="V1525">
        <v>1.1000000000000001</v>
      </c>
      <c r="W1525">
        <v>0.16700000000000001</v>
      </c>
      <c r="Y1525" t="s">
        <v>84</v>
      </c>
      <c r="AA1525">
        <v>6</v>
      </c>
      <c r="AB1525">
        <v>30</v>
      </c>
      <c r="AC1525" t="s">
        <v>423</v>
      </c>
      <c r="AD1525" t="s">
        <v>87</v>
      </c>
      <c r="AE1525" t="s">
        <v>87</v>
      </c>
      <c r="AF1525" t="s">
        <v>88</v>
      </c>
      <c r="AG1525" t="b">
        <v>1</v>
      </c>
      <c r="AH1525">
        <v>2.5000000000000001E-2</v>
      </c>
      <c r="AI1525">
        <v>5.1646442744440489E-2</v>
      </c>
      <c r="AJ1525">
        <v>4</v>
      </c>
      <c r="AL1525">
        <v>5.7514243479471059</v>
      </c>
      <c r="AM1525">
        <v>5.8724920586265554</v>
      </c>
      <c r="AN1525">
        <v>5.8423468534154601</v>
      </c>
      <c r="AO1525">
        <v>5.7514243479471059</v>
      </c>
      <c r="AP1525">
        <v>0.30609786574028047</v>
      </c>
      <c r="AQ1525">
        <v>0.308138738003919</v>
      </c>
      <c r="AR1525">
        <v>98.329820949484713</v>
      </c>
      <c r="AS1525">
        <v>1816.2840682280039</v>
      </c>
      <c r="AT1525">
        <v>0.30509564352214158</v>
      </c>
      <c r="AU1525">
        <v>5.6355269567684507</v>
      </c>
      <c r="AV1525">
        <v>4.4996976191262732</v>
      </c>
      <c r="AW1525">
        <v>4.6983697290496647</v>
      </c>
      <c r="AX1525">
        <v>5.5380893773861821</v>
      </c>
      <c r="AY1525">
        <v>5.7826088972918948</v>
      </c>
      <c r="AZ1525">
        <v>0.30369161782811199</v>
      </c>
      <c r="BA1525">
        <v>0.308138738003919</v>
      </c>
      <c r="BB1525">
        <v>2.6881656287080649</v>
      </c>
      <c r="BC1525">
        <v>2.6881656287080649</v>
      </c>
      <c r="BD1525" t="b">
        <v>1</v>
      </c>
      <c r="BE1525" t="b">
        <v>1</v>
      </c>
      <c r="BH1525">
        <v>98.329568800207198</v>
      </c>
      <c r="BI1525">
        <v>1816.246115156305</v>
      </c>
      <c r="BJ1525">
        <v>0.30509642588747721</v>
      </c>
      <c r="BK1525">
        <v>0.30509642588747721</v>
      </c>
      <c r="BL1525">
        <v>0.30509642588747721</v>
      </c>
      <c r="BM1525" t="s">
        <v>89</v>
      </c>
      <c r="BN1525">
        <v>5.635438098911262</v>
      </c>
      <c r="BO1525">
        <v>5.635438098911262</v>
      </c>
      <c r="BP1525">
        <v>5.635438098911262</v>
      </c>
      <c r="BQ1525" t="s">
        <v>89</v>
      </c>
      <c r="BR1525">
        <v>5.9022364158909264</v>
      </c>
      <c r="BS1525">
        <v>5.9022364158909264</v>
      </c>
      <c r="BT1525">
        <v>5.9022364158909264</v>
      </c>
      <c r="BU1525" t="s">
        <v>89</v>
      </c>
      <c r="BV1525">
        <v>5.1691664716453707E-2</v>
      </c>
      <c r="BW1525">
        <v>79.9118849300325</v>
      </c>
      <c r="BX1525">
        <v>4805.9272318519606</v>
      </c>
      <c r="BY1525">
        <v>0.37541349482954561</v>
      </c>
      <c r="BZ1525">
        <v>0.37541349482954561</v>
      </c>
      <c r="CA1525">
        <v>0.37541349482954561</v>
      </c>
      <c r="CB1525" t="s">
        <v>89</v>
      </c>
      <c r="CC1525" t="s">
        <v>90</v>
      </c>
      <c r="CD1525">
        <v>16.771345986386741</v>
      </c>
      <c r="CE1525">
        <v>16.771345986386741</v>
      </c>
      <c r="CF1525">
        <v>16.771345986386741</v>
      </c>
      <c r="CG1525" t="s">
        <v>89</v>
      </c>
      <c r="CH1525" t="s">
        <v>91</v>
      </c>
      <c r="CI1525">
        <v>0.30502346454900581</v>
      </c>
      <c r="CJ1525">
        <v>13.62671861393923</v>
      </c>
      <c r="CK1525">
        <v>2.2384219795731831E-2</v>
      </c>
      <c r="CL1525">
        <v>1.006949608083759</v>
      </c>
      <c r="CM1525">
        <v>28</v>
      </c>
      <c r="CN1525">
        <v>0.37673583475726841</v>
      </c>
      <c r="CO1525">
        <v>0.37924767754328492</v>
      </c>
      <c r="CP1525">
        <v>7.227682533694221</v>
      </c>
      <c r="CQ1525">
        <v>7.0786761205502842</v>
      </c>
      <c r="CR1525">
        <v>5.6354380989112611</v>
      </c>
      <c r="CS1525">
        <v>5.635438098911262</v>
      </c>
      <c r="CT1525">
        <v>8.8817841970012523E-16</v>
      </c>
      <c r="CU1525">
        <v>-1.57605922398778E-14</v>
      </c>
    </row>
    <row r="1526" spans="1:99" x14ac:dyDescent="0.3">
      <c r="A1526" t="s">
        <v>424</v>
      </c>
      <c r="B1526" t="s">
        <v>83</v>
      </c>
      <c r="C1526" t="s">
        <v>3377</v>
      </c>
      <c r="D1526" t="s">
        <v>85</v>
      </c>
      <c r="E1526">
        <v>0.1</v>
      </c>
      <c r="F1526">
        <v>0.25</v>
      </c>
      <c r="G1526">
        <v>5.1691664716453707E-2</v>
      </c>
      <c r="H1526">
        <v>2</v>
      </c>
      <c r="I1526">
        <v>112</v>
      </c>
      <c r="J1526">
        <v>11</v>
      </c>
      <c r="K1526">
        <v>5.9022364158909246</v>
      </c>
      <c r="L1526">
        <v>5.9022675841717307</v>
      </c>
      <c r="M1526">
        <v>5.6354380989112611</v>
      </c>
      <c r="N1526">
        <v>5.635286000721182</v>
      </c>
      <c r="O1526">
        <v>5.6354380989112611</v>
      </c>
      <c r="P1526">
        <v>5.635286000721182</v>
      </c>
      <c r="Q1526" s="1">
        <v>5.6354380989112611</v>
      </c>
      <c r="S1526">
        <v>1.34</v>
      </c>
      <c r="T1526">
        <v>4.41</v>
      </c>
      <c r="U1526">
        <v>4.3</v>
      </c>
      <c r="V1526">
        <v>1.1000000000000001</v>
      </c>
      <c r="W1526">
        <v>0.16700000000000001</v>
      </c>
      <c r="Y1526" t="s">
        <v>84</v>
      </c>
      <c r="AA1526">
        <v>6</v>
      </c>
      <c r="AB1526">
        <v>30</v>
      </c>
      <c r="AC1526" t="s">
        <v>425</v>
      </c>
      <c r="AD1526" t="s">
        <v>87</v>
      </c>
      <c r="AE1526" t="s">
        <v>87</v>
      </c>
      <c r="AF1526" t="s">
        <v>88</v>
      </c>
      <c r="AG1526" t="b">
        <v>0</v>
      </c>
      <c r="AH1526">
        <v>0.1</v>
      </c>
      <c r="AI1526">
        <v>5.1646442744440489E-2</v>
      </c>
      <c r="AJ1526">
        <v>4</v>
      </c>
      <c r="AL1526">
        <v>5.7514243479471059</v>
      </c>
      <c r="AM1526">
        <v>6.0094281084120782</v>
      </c>
      <c r="AN1526">
        <v>5.8423468534154601</v>
      </c>
      <c r="AO1526">
        <v>5.7514243479471059</v>
      </c>
      <c r="AP1526">
        <v>0.30609786574028047</v>
      </c>
      <c r="AQ1526">
        <v>0.31036558472793652</v>
      </c>
      <c r="AR1526">
        <v>98.329820949484713</v>
      </c>
      <c r="AS1526">
        <v>1816.2840682280039</v>
      </c>
      <c r="AT1526">
        <v>0.30509564352214158</v>
      </c>
      <c r="AU1526">
        <v>5.6355269567684507</v>
      </c>
      <c r="AV1526">
        <v>6.0648357360494982</v>
      </c>
      <c r="AW1526">
        <v>6.0857777175528591</v>
      </c>
      <c r="AX1526">
        <v>24.259342944197989</v>
      </c>
      <c r="AY1526">
        <v>24.34311087021144</v>
      </c>
      <c r="AZ1526">
        <v>0.30929757491287119</v>
      </c>
      <c r="BA1526">
        <v>0.31036558472793652</v>
      </c>
      <c r="BB1526">
        <v>2.3206040750203809</v>
      </c>
      <c r="BC1526">
        <v>2.3206040750203809</v>
      </c>
      <c r="BD1526" t="b">
        <v>0</v>
      </c>
      <c r="BE1526" t="b">
        <v>0</v>
      </c>
      <c r="BH1526">
        <v>98.329568800207198</v>
      </c>
      <c r="BI1526">
        <v>1816.246115156305</v>
      </c>
      <c r="BJ1526">
        <v>0.30509642588747721</v>
      </c>
      <c r="BK1526">
        <v>0.30509642588747721</v>
      </c>
      <c r="BL1526">
        <v>0.30509642588747721</v>
      </c>
      <c r="BM1526" t="s">
        <v>89</v>
      </c>
      <c r="BN1526">
        <v>5.635438098911262</v>
      </c>
      <c r="BO1526">
        <v>5.635438098911262</v>
      </c>
      <c r="BP1526">
        <v>5.635438098911262</v>
      </c>
      <c r="BQ1526" t="s">
        <v>89</v>
      </c>
      <c r="BR1526">
        <v>5.9022364158909264</v>
      </c>
      <c r="BS1526">
        <v>5.9022364158909264</v>
      </c>
      <c r="BT1526">
        <v>5.9022364158909264</v>
      </c>
      <c r="BU1526" t="s">
        <v>89</v>
      </c>
      <c r="BV1526">
        <v>5.1691664716453707E-2</v>
      </c>
      <c r="BW1526">
        <v>24.24849274072951</v>
      </c>
      <c r="BX1526">
        <v>695.69749724996109</v>
      </c>
      <c r="BY1526">
        <v>1.237190299651485</v>
      </c>
      <c r="BZ1526">
        <v>1.237190299651485</v>
      </c>
      <c r="CA1526">
        <v>1.237190299651485</v>
      </c>
      <c r="CB1526" t="s">
        <v>89</v>
      </c>
      <c r="CC1526" t="s">
        <v>90</v>
      </c>
      <c r="CD1526">
        <v>24.442596395906008</v>
      </c>
      <c r="CE1526">
        <v>24.442596395906008</v>
      </c>
      <c r="CF1526">
        <v>24.442596395906008</v>
      </c>
      <c r="CG1526" t="s">
        <v>89</v>
      </c>
      <c r="CH1526" t="s">
        <v>91</v>
      </c>
      <c r="CI1526">
        <v>0.30929757491287119</v>
      </c>
      <c r="CJ1526">
        <v>6.110649098976503</v>
      </c>
      <c r="CK1526">
        <v>5.0616157122273103E-2</v>
      </c>
      <c r="CL1526">
        <v>0.62451207246115048</v>
      </c>
      <c r="CM1526">
        <v>14</v>
      </c>
      <c r="CN1526">
        <v>1.2243914629611219</v>
      </c>
      <c r="CO1526">
        <v>1.2414623389117461</v>
      </c>
      <c r="CP1526">
        <v>24.037712433648309</v>
      </c>
      <c r="CQ1526">
        <v>23.00569739178842</v>
      </c>
      <c r="CR1526">
        <v>5.6354380989112611</v>
      </c>
      <c r="CS1526">
        <v>5.635438098911262</v>
      </c>
      <c r="CT1526">
        <v>8.8817841970012523E-16</v>
      </c>
      <c r="CU1526">
        <v>-1.57605922398778E-14</v>
      </c>
    </row>
    <row r="1527" spans="1:99" x14ac:dyDescent="0.3">
      <c r="A1527" t="s">
        <v>426</v>
      </c>
      <c r="B1527" t="s">
        <v>83</v>
      </c>
      <c r="C1527" t="s">
        <v>3377</v>
      </c>
      <c r="D1527" t="s">
        <v>85</v>
      </c>
      <c r="E1527">
        <v>0.1</v>
      </c>
      <c r="F1527">
        <v>0.4375</v>
      </c>
      <c r="G1527">
        <v>5.1691664716453707E-2</v>
      </c>
      <c r="H1527">
        <v>2</v>
      </c>
      <c r="I1527">
        <v>112</v>
      </c>
      <c r="J1527">
        <v>11</v>
      </c>
      <c r="K1527">
        <v>5.9022364158909246</v>
      </c>
      <c r="L1527">
        <v>5.9022675841717307</v>
      </c>
      <c r="M1527">
        <v>5.6354380989112611</v>
      </c>
      <c r="N1527">
        <v>5.635286000721182</v>
      </c>
      <c r="O1527">
        <v>5.6354380989112611</v>
      </c>
      <c r="P1527">
        <v>5.635286000721182</v>
      </c>
      <c r="Q1527" s="1">
        <v>5.6354380989112611</v>
      </c>
      <c r="S1527">
        <v>1.34</v>
      </c>
      <c r="T1527">
        <v>4.41</v>
      </c>
      <c r="U1527">
        <v>4.3</v>
      </c>
      <c r="V1527">
        <v>1.1000000000000001</v>
      </c>
      <c r="W1527">
        <v>0.16700000000000001</v>
      </c>
      <c r="Y1527" t="s">
        <v>84</v>
      </c>
      <c r="AA1527">
        <v>6</v>
      </c>
      <c r="AB1527">
        <v>30</v>
      </c>
      <c r="AC1527" t="s">
        <v>427</v>
      </c>
      <c r="AD1527" t="s">
        <v>87</v>
      </c>
      <c r="AE1527" t="s">
        <v>87</v>
      </c>
      <c r="AF1527" t="s">
        <v>88</v>
      </c>
      <c r="AG1527" t="b">
        <v>0</v>
      </c>
      <c r="AH1527">
        <v>0.1</v>
      </c>
      <c r="AI1527">
        <v>5.1646442744440489E-2</v>
      </c>
      <c r="AJ1527">
        <v>4</v>
      </c>
      <c r="AL1527">
        <v>5.7514243479471059</v>
      </c>
      <c r="AM1527">
        <v>6.0094281084120782</v>
      </c>
      <c r="AN1527">
        <v>5.8423468534154601</v>
      </c>
      <c r="AO1527">
        <v>5.7514243479471059</v>
      </c>
      <c r="AP1527">
        <v>0.30609786574028047</v>
      </c>
      <c r="AQ1527">
        <v>0.31036558472793652</v>
      </c>
      <c r="AR1527">
        <v>98.329820949484713</v>
      </c>
      <c r="AS1527">
        <v>1816.2840682280039</v>
      </c>
      <c r="AT1527">
        <v>0.30509564352214158</v>
      </c>
      <c r="AU1527">
        <v>5.6355269567684507</v>
      </c>
      <c r="AV1527">
        <v>6.0648357360494991</v>
      </c>
      <c r="AW1527">
        <v>6.0857777175528582</v>
      </c>
      <c r="AX1527">
        <v>13.862481682398849</v>
      </c>
      <c r="AY1527">
        <v>13.91034906869225</v>
      </c>
      <c r="AZ1527">
        <v>0.3092975749128713</v>
      </c>
      <c r="BA1527">
        <v>0.31036558472793652</v>
      </c>
      <c r="BB1527">
        <v>4.0610571312856738</v>
      </c>
      <c r="BC1527">
        <v>4.0610571312856738</v>
      </c>
      <c r="BD1527" t="b">
        <v>0</v>
      </c>
      <c r="BE1527" t="b">
        <v>0</v>
      </c>
      <c r="BH1527">
        <v>98.329568800207198</v>
      </c>
      <c r="BI1527">
        <v>1816.246115156305</v>
      </c>
      <c r="BJ1527">
        <v>0.30509642588747721</v>
      </c>
      <c r="BK1527">
        <v>0.30509642588747721</v>
      </c>
      <c r="BL1527">
        <v>0.30509642588747721</v>
      </c>
      <c r="BM1527" t="s">
        <v>89</v>
      </c>
      <c r="BN1527">
        <v>5.635438098911262</v>
      </c>
      <c r="BO1527">
        <v>5.635438098911262</v>
      </c>
      <c r="BP1527">
        <v>5.635438098911262</v>
      </c>
      <c r="BQ1527" t="s">
        <v>89</v>
      </c>
      <c r="BR1527">
        <v>5.9022364158909264</v>
      </c>
      <c r="BS1527">
        <v>5.9022364158909264</v>
      </c>
      <c r="BT1527">
        <v>5.9022364158909264</v>
      </c>
      <c r="BU1527" t="s">
        <v>89</v>
      </c>
      <c r="BV1527">
        <v>5.1691664716453707E-2</v>
      </c>
      <c r="BW1527">
        <v>42.434862296276663</v>
      </c>
      <c r="BX1527">
        <v>1217.4706201874319</v>
      </c>
      <c r="BY1527">
        <v>0.70696588551513395</v>
      </c>
      <c r="BZ1527">
        <v>0.70696588551513395</v>
      </c>
      <c r="CA1527">
        <v>0.70696588551513395</v>
      </c>
      <c r="CB1527" t="s">
        <v>89</v>
      </c>
      <c r="CC1527" t="s">
        <v>90</v>
      </c>
      <c r="CD1527">
        <v>13.96719794051771</v>
      </c>
      <c r="CE1527">
        <v>13.96719794051771</v>
      </c>
      <c r="CF1527">
        <v>13.96719794051771</v>
      </c>
      <c r="CG1527" t="s">
        <v>89</v>
      </c>
      <c r="CH1527" t="s">
        <v>91</v>
      </c>
      <c r="CI1527">
        <v>0.30929757491287108</v>
      </c>
      <c r="CJ1527">
        <v>6.1106490989765003</v>
      </c>
      <c r="CK1527">
        <v>5.0616157122273103E-2</v>
      </c>
      <c r="CL1527">
        <v>1.092896126807013</v>
      </c>
      <c r="CM1527">
        <v>14</v>
      </c>
      <c r="CN1527">
        <v>0.69965226454921259</v>
      </c>
      <c r="CO1527">
        <v>0.70940705080671207</v>
      </c>
      <c r="CP1527">
        <v>13.735835676370471</v>
      </c>
      <c r="CQ1527">
        <v>13.146112795307671</v>
      </c>
      <c r="CR1527">
        <v>5.6354380989112611</v>
      </c>
      <c r="CS1527">
        <v>5.635438098911262</v>
      </c>
      <c r="CT1527">
        <v>8.8817841970012523E-16</v>
      </c>
      <c r="CU1527">
        <v>-1.57605922398778E-14</v>
      </c>
    </row>
    <row r="1528" spans="1:99" x14ac:dyDescent="0.3">
      <c r="A1528" t="s">
        <v>428</v>
      </c>
      <c r="B1528" t="s">
        <v>83</v>
      </c>
      <c r="C1528" t="s">
        <v>3377</v>
      </c>
      <c r="D1528" t="s">
        <v>85</v>
      </c>
      <c r="E1528">
        <v>0.1</v>
      </c>
      <c r="F1528">
        <v>0.8125</v>
      </c>
      <c r="G1528">
        <v>5.1691664716453707E-2</v>
      </c>
      <c r="H1528">
        <v>2</v>
      </c>
      <c r="I1528">
        <v>112</v>
      </c>
      <c r="J1528">
        <v>11</v>
      </c>
      <c r="K1528">
        <v>5.9022364158909246</v>
      </c>
      <c r="L1528">
        <v>5.9022675841717307</v>
      </c>
      <c r="M1528">
        <v>5.6354380989112611</v>
      </c>
      <c r="N1528">
        <v>5.635286000721182</v>
      </c>
      <c r="O1528">
        <v>5.6354380989112611</v>
      </c>
      <c r="P1528">
        <v>5.635286000721182</v>
      </c>
      <c r="Q1528" s="1">
        <v>5.6354380989112611</v>
      </c>
      <c r="S1528">
        <v>1.34</v>
      </c>
      <c r="T1528">
        <v>4.41</v>
      </c>
      <c r="U1528">
        <v>4.3</v>
      </c>
      <c r="V1528">
        <v>1.1000000000000001</v>
      </c>
      <c r="W1528">
        <v>0.16700000000000001</v>
      </c>
      <c r="Y1528" t="s">
        <v>84</v>
      </c>
      <c r="AA1528">
        <v>6</v>
      </c>
      <c r="AB1528">
        <v>30</v>
      </c>
      <c r="AC1528" t="s">
        <v>429</v>
      </c>
      <c r="AD1528" t="s">
        <v>87</v>
      </c>
      <c r="AE1528" t="s">
        <v>87</v>
      </c>
      <c r="AF1528" t="s">
        <v>88</v>
      </c>
      <c r="AG1528" t="b">
        <v>0</v>
      </c>
      <c r="AH1528">
        <v>0.1</v>
      </c>
      <c r="AI1528">
        <v>5.1646442744440489E-2</v>
      </c>
      <c r="AJ1528">
        <v>4</v>
      </c>
      <c r="AL1528">
        <v>5.7514243479471059</v>
      </c>
      <c r="AM1528">
        <v>6.0094281084120782</v>
      </c>
      <c r="AN1528">
        <v>5.8423468534154601</v>
      </c>
      <c r="AO1528">
        <v>5.7514243479471059</v>
      </c>
      <c r="AP1528">
        <v>0.30609786574028047</v>
      </c>
      <c r="AQ1528">
        <v>0.31036558472793652</v>
      </c>
      <c r="AR1528">
        <v>98.329820949484713</v>
      </c>
      <c r="AS1528">
        <v>1816.2840682280039</v>
      </c>
      <c r="AT1528">
        <v>0.30509564352214158</v>
      </c>
      <c r="AU1528">
        <v>5.6355269567684507</v>
      </c>
      <c r="AV1528">
        <v>6.0648357360495044</v>
      </c>
      <c r="AW1528">
        <v>6.0857777175528627</v>
      </c>
      <c r="AX1528">
        <v>7.4644132135993901</v>
      </c>
      <c r="AY1528">
        <v>7.4901879600650618</v>
      </c>
      <c r="AZ1528">
        <v>0.30929757491287141</v>
      </c>
      <c r="BA1528">
        <v>0.31036558472793652</v>
      </c>
      <c r="BB1528">
        <v>7.5419632438162161</v>
      </c>
      <c r="BC1528">
        <v>7.5419632438162161</v>
      </c>
      <c r="BD1528" t="b">
        <v>0</v>
      </c>
      <c r="BE1528" t="b">
        <v>0</v>
      </c>
      <c r="BH1528">
        <v>98.329568800207198</v>
      </c>
      <c r="BI1528">
        <v>1816.246115156305</v>
      </c>
      <c r="BJ1528">
        <v>0.30509642588747721</v>
      </c>
      <c r="BK1528">
        <v>0.30509642588747721</v>
      </c>
      <c r="BL1528">
        <v>0.30509642588747721</v>
      </c>
      <c r="BM1528" t="s">
        <v>89</v>
      </c>
      <c r="BN1528">
        <v>5.635438098911262</v>
      </c>
      <c r="BO1528">
        <v>5.635438098911262</v>
      </c>
      <c r="BP1528">
        <v>5.635438098911262</v>
      </c>
      <c r="BQ1528" t="s">
        <v>89</v>
      </c>
      <c r="BR1528">
        <v>5.9022364158909264</v>
      </c>
      <c r="BS1528">
        <v>5.9022364158909264</v>
      </c>
      <c r="BT1528">
        <v>5.9022364158909264</v>
      </c>
      <c r="BU1528" t="s">
        <v>89</v>
      </c>
      <c r="BV1528">
        <v>5.1691664716453707E-2</v>
      </c>
      <c r="BW1528">
        <v>78.80760140737091</v>
      </c>
      <c r="BX1528">
        <v>2261.0168660623731</v>
      </c>
      <c r="BY1528">
        <v>0.38067393835430302</v>
      </c>
      <c r="BZ1528">
        <v>0.38067393835430302</v>
      </c>
      <c r="CA1528">
        <v>0.38067393835430302</v>
      </c>
      <c r="CB1528" t="s">
        <v>89</v>
      </c>
      <c r="CC1528" t="s">
        <v>90</v>
      </c>
      <c r="CD1528">
        <v>7.5207988910480026</v>
      </c>
      <c r="CE1528">
        <v>7.5207988910480026</v>
      </c>
      <c r="CF1528">
        <v>7.5207988910480026</v>
      </c>
      <c r="CG1528" t="s">
        <v>89</v>
      </c>
      <c r="CH1528" t="s">
        <v>91</v>
      </c>
      <c r="CI1528">
        <v>0.30929757491287119</v>
      </c>
      <c r="CJ1528">
        <v>6.1106490989765021</v>
      </c>
      <c r="CK1528">
        <v>5.0616157122273103E-2</v>
      </c>
      <c r="CL1528">
        <v>2.0296642354987391</v>
      </c>
      <c r="CM1528">
        <v>14</v>
      </c>
      <c r="CN1528">
        <v>0.37673583475726841</v>
      </c>
      <c r="CO1528">
        <v>0.38198841197284489</v>
      </c>
      <c r="CP1528">
        <v>7.3962192103533271</v>
      </c>
      <c r="CQ1528">
        <v>7.0786761205502842</v>
      </c>
      <c r="CR1528">
        <v>5.6354380989112611</v>
      </c>
      <c r="CS1528">
        <v>5.635438098911262</v>
      </c>
      <c r="CT1528">
        <v>8.8817841970012523E-16</v>
      </c>
      <c r="CU1528">
        <v>-1.57605922398778E-14</v>
      </c>
    </row>
    <row r="1529" spans="1:99" x14ac:dyDescent="0.3">
      <c r="A1529" t="s">
        <v>430</v>
      </c>
      <c r="B1529" t="s">
        <v>83</v>
      </c>
      <c r="C1529" t="s">
        <v>3377</v>
      </c>
      <c r="D1529" t="s">
        <v>85</v>
      </c>
      <c r="E1529">
        <v>0.17499999999999999</v>
      </c>
      <c r="F1529">
        <v>0.25</v>
      </c>
      <c r="G1529">
        <v>5.1691664716453707E-2</v>
      </c>
      <c r="H1529">
        <v>2</v>
      </c>
      <c r="I1529">
        <v>112</v>
      </c>
      <c r="J1529">
        <v>11</v>
      </c>
      <c r="K1529">
        <v>5.9022364158909246</v>
      </c>
      <c r="L1529">
        <v>5.9022675841717307</v>
      </c>
      <c r="M1529">
        <v>5.6354380989112611</v>
      </c>
      <c r="N1529">
        <v>5.635286000721182</v>
      </c>
      <c r="O1529">
        <v>5.6354380989112611</v>
      </c>
      <c r="P1529">
        <v>5.635286000721182</v>
      </c>
      <c r="Q1529" s="1">
        <v>5.6354380989112611</v>
      </c>
      <c r="S1529">
        <v>1.34</v>
      </c>
      <c r="T1529">
        <v>4.41</v>
      </c>
      <c r="U1529">
        <v>4.3</v>
      </c>
      <c r="V1529">
        <v>1.1000000000000001</v>
      </c>
      <c r="W1529">
        <v>0.16700000000000001</v>
      </c>
      <c r="Y1529" t="s">
        <v>84</v>
      </c>
      <c r="AA1529">
        <v>6</v>
      </c>
      <c r="AB1529">
        <v>30</v>
      </c>
      <c r="AC1529" t="s">
        <v>431</v>
      </c>
      <c r="AD1529" t="s">
        <v>87</v>
      </c>
      <c r="AE1529" t="s">
        <v>87</v>
      </c>
      <c r="AF1529" t="s">
        <v>88</v>
      </c>
      <c r="AG1529" t="b">
        <v>0</v>
      </c>
      <c r="AH1529">
        <v>0.17499999999999999</v>
      </c>
      <c r="AI1529">
        <v>5.1646442744440489E-2</v>
      </c>
      <c r="AJ1529">
        <v>4</v>
      </c>
      <c r="AL1529">
        <v>5.7514243479471059</v>
      </c>
      <c r="AM1529">
        <v>6.0094281084120782</v>
      </c>
      <c r="AN1529">
        <v>5.8423468534154601</v>
      </c>
      <c r="AO1529">
        <v>5.7514243479471059</v>
      </c>
      <c r="AP1529">
        <v>0.30609786574028047</v>
      </c>
      <c r="AQ1529">
        <v>0.31036558472793652</v>
      </c>
      <c r="AR1529">
        <v>98.329820949484713</v>
      </c>
      <c r="AS1529">
        <v>1816.2840682280039</v>
      </c>
      <c r="AT1529">
        <v>0.30509564352214158</v>
      </c>
      <c r="AU1529">
        <v>5.6355269567684507</v>
      </c>
      <c r="AV1529">
        <v>5.9910374588972841</v>
      </c>
      <c r="AW1529">
        <v>6.0098156569955314</v>
      </c>
      <c r="AX1529">
        <v>23.96414983558914</v>
      </c>
      <c r="AY1529">
        <v>24.039262627982119</v>
      </c>
      <c r="AZ1529">
        <v>0.30939582013522138</v>
      </c>
      <c r="BA1529">
        <v>0.31036558472793652</v>
      </c>
      <c r="BB1529">
        <v>1.715916517978012</v>
      </c>
      <c r="BC1529">
        <v>1.715916517978012</v>
      </c>
      <c r="BD1529" t="b">
        <v>0</v>
      </c>
      <c r="BE1529" t="b">
        <v>0</v>
      </c>
      <c r="BH1529">
        <v>98.329568800207198</v>
      </c>
      <c r="BI1529">
        <v>1816.246115156305</v>
      </c>
      <c r="BJ1529">
        <v>0.30509642588747721</v>
      </c>
      <c r="BK1529">
        <v>0.30509642588747721</v>
      </c>
      <c r="BL1529">
        <v>0.30509642588747721</v>
      </c>
      <c r="BM1529" t="s">
        <v>89</v>
      </c>
      <c r="BN1529">
        <v>5.635438098911262</v>
      </c>
      <c r="BO1529">
        <v>5.635438098911262</v>
      </c>
      <c r="BP1529">
        <v>5.635438098911262</v>
      </c>
      <c r="BQ1529" t="s">
        <v>89</v>
      </c>
      <c r="BR1529">
        <v>5.9022364158909264</v>
      </c>
      <c r="BS1529">
        <v>5.9022364158909264</v>
      </c>
      <c r="BT1529">
        <v>5.9022364158909264</v>
      </c>
      <c r="BU1529" t="s">
        <v>89</v>
      </c>
      <c r="BV1529">
        <v>5.1691664716453707E-2</v>
      </c>
      <c r="BW1529">
        <v>24.241280372259901</v>
      </c>
      <c r="BX1529">
        <v>592.47871084378392</v>
      </c>
      <c r="BY1529">
        <v>1.237558393752584</v>
      </c>
      <c r="BZ1529">
        <v>1.237558393752584</v>
      </c>
      <c r="CA1529">
        <v>1.237558393752584</v>
      </c>
      <c r="CB1529" t="s">
        <v>89</v>
      </c>
      <c r="CC1529" t="s">
        <v>90</v>
      </c>
      <c r="CD1529">
        <v>24.082689849024291</v>
      </c>
      <c r="CE1529">
        <v>24.082689849024291</v>
      </c>
      <c r="CF1529">
        <v>24.082689849024291</v>
      </c>
      <c r="CG1529" t="s">
        <v>89</v>
      </c>
      <c r="CH1529" t="s">
        <v>91</v>
      </c>
      <c r="CI1529">
        <v>0.30938959843814601</v>
      </c>
      <c r="CJ1529">
        <v>6.0206724622560737</v>
      </c>
      <c r="CK1529">
        <v>5.1387880735536823E-2</v>
      </c>
      <c r="CL1529">
        <v>0.76026862980902166</v>
      </c>
      <c r="CM1529">
        <v>10</v>
      </c>
      <c r="CN1529">
        <v>1.2243914629611219</v>
      </c>
      <c r="CO1529">
        <v>1.2414623389117461</v>
      </c>
      <c r="CP1529">
        <v>24.037712433648309</v>
      </c>
      <c r="CQ1529">
        <v>23.00569739178842</v>
      </c>
      <c r="CR1529">
        <v>5.6354380989112611</v>
      </c>
      <c r="CS1529">
        <v>5.635438098911262</v>
      </c>
      <c r="CT1529">
        <v>8.8817841970012523E-16</v>
      </c>
      <c r="CU1529">
        <v>-1.57605922398778E-14</v>
      </c>
    </row>
    <row r="1530" spans="1:99" x14ac:dyDescent="0.3">
      <c r="A1530" t="s">
        <v>432</v>
      </c>
      <c r="B1530" t="s">
        <v>83</v>
      </c>
      <c r="C1530" t="s">
        <v>3377</v>
      </c>
      <c r="D1530" t="s">
        <v>85</v>
      </c>
      <c r="E1530">
        <v>0.17499999999999999</v>
      </c>
      <c r="F1530">
        <v>0.4375</v>
      </c>
      <c r="G1530">
        <v>5.1691664716453707E-2</v>
      </c>
      <c r="H1530">
        <v>2</v>
      </c>
      <c r="I1530">
        <v>112</v>
      </c>
      <c r="J1530">
        <v>11</v>
      </c>
      <c r="K1530">
        <v>5.9022364158909246</v>
      </c>
      <c r="L1530">
        <v>5.9022675841717307</v>
      </c>
      <c r="M1530">
        <v>5.6354380989112611</v>
      </c>
      <c r="N1530">
        <v>5.635286000721182</v>
      </c>
      <c r="O1530">
        <v>5.6354380989112611</v>
      </c>
      <c r="P1530">
        <v>5.635286000721182</v>
      </c>
      <c r="Q1530" s="1">
        <v>5.6354380989112611</v>
      </c>
      <c r="S1530">
        <v>1.34</v>
      </c>
      <c r="T1530">
        <v>4.41</v>
      </c>
      <c r="U1530">
        <v>4.3</v>
      </c>
      <c r="V1530">
        <v>1.1000000000000001</v>
      </c>
      <c r="W1530">
        <v>0.16700000000000001</v>
      </c>
      <c r="Y1530" t="s">
        <v>84</v>
      </c>
      <c r="AA1530">
        <v>6</v>
      </c>
      <c r="AB1530">
        <v>30</v>
      </c>
      <c r="AC1530" t="s">
        <v>433</v>
      </c>
      <c r="AD1530" t="s">
        <v>87</v>
      </c>
      <c r="AE1530" t="s">
        <v>87</v>
      </c>
      <c r="AF1530" t="s">
        <v>88</v>
      </c>
      <c r="AG1530" t="b">
        <v>0</v>
      </c>
      <c r="AH1530">
        <v>0.17499999999999999</v>
      </c>
      <c r="AI1530">
        <v>5.1646442744440489E-2</v>
      </c>
      <c r="AJ1530">
        <v>4</v>
      </c>
      <c r="AL1530">
        <v>5.7514243479471059</v>
      </c>
      <c r="AM1530">
        <v>6.0094281084120782</v>
      </c>
      <c r="AN1530">
        <v>5.8423468534154601</v>
      </c>
      <c r="AO1530">
        <v>5.7514243479471059</v>
      </c>
      <c r="AP1530">
        <v>0.30609786574028047</v>
      </c>
      <c r="AQ1530">
        <v>0.31036558472793652</v>
      </c>
      <c r="AR1530">
        <v>98.329820949484713</v>
      </c>
      <c r="AS1530">
        <v>1816.2840682280039</v>
      </c>
      <c r="AT1530">
        <v>0.30509564352214158</v>
      </c>
      <c r="AU1530">
        <v>5.6355269567684507</v>
      </c>
      <c r="AV1530">
        <v>5.9910374588972886</v>
      </c>
      <c r="AW1530">
        <v>6.0098156569955297</v>
      </c>
      <c r="AX1530">
        <v>13.693799906050939</v>
      </c>
      <c r="AY1530">
        <v>13.73672150170407</v>
      </c>
      <c r="AZ1530">
        <v>0.30939582013522171</v>
      </c>
      <c r="BA1530">
        <v>0.31036558472793652</v>
      </c>
      <c r="BB1530">
        <v>3.0028539064615249</v>
      </c>
      <c r="BC1530">
        <v>3.0028539064615249</v>
      </c>
      <c r="BD1530" t="b">
        <v>0</v>
      </c>
      <c r="BE1530" t="b">
        <v>0</v>
      </c>
      <c r="BH1530">
        <v>98.329568800207198</v>
      </c>
      <c r="BI1530">
        <v>1816.246115156305</v>
      </c>
      <c r="BJ1530">
        <v>0.30509642588747721</v>
      </c>
      <c r="BK1530">
        <v>0.30509642588747721</v>
      </c>
      <c r="BL1530">
        <v>0.30509642588747721</v>
      </c>
      <c r="BM1530" t="s">
        <v>89</v>
      </c>
      <c r="BN1530">
        <v>5.635438098911262</v>
      </c>
      <c r="BO1530">
        <v>5.635438098911262</v>
      </c>
      <c r="BP1530">
        <v>5.635438098911262</v>
      </c>
      <c r="BQ1530" t="s">
        <v>89</v>
      </c>
      <c r="BR1530">
        <v>5.9022364158909264</v>
      </c>
      <c r="BS1530">
        <v>5.9022364158909264</v>
      </c>
      <c r="BT1530">
        <v>5.9022364158909264</v>
      </c>
      <c r="BU1530" t="s">
        <v>89</v>
      </c>
      <c r="BV1530">
        <v>5.1691664716453707E-2</v>
      </c>
      <c r="BW1530">
        <v>42.422240651454807</v>
      </c>
      <c r="BX1530">
        <v>1036.8377439766209</v>
      </c>
      <c r="BY1530">
        <v>0.7071762250014767</v>
      </c>
      <c r="BZ1530">
        <v>0.7071762250014767</v>
      </c>
      <c r="CA1530">
        <v>0.7071762250014767</v>
      </c>
      <c r="CB1530" t="s">
        <v>89</v>
      </c>
      <c r="CC1530" t="s">
        <v>90</v>
      </c>
      <c r="CD1530">
        <v>13.761537056585309</v>
      </c>
      <c r="CE1530">
        <v>13.761537056585309</v>
      </c>
      <c r="CF1530">
        <v>13.761537056585309</v>
      </c>
      <c r="CG1530" t="s">
        <v>89</v>
      </c>
      <c r="CH1530" t="s">
        <v>91</v>
      </c>
      <c r="CI1530">
        <v>0.30938959843814612</v>
      </c>
      <c r="CJ1530">
        <v>6.0206724622560754</v>
      </c>
      <c r="CK1530">
        <v>5.138788073553683E-2</v>
      </c>
      <c r="CL1530">
        <v>1.3304701021657881</v>
      </c>
      <c r="CM1530">
        <v>10</v>
      </c>
      <c r="CN1530">
        <v>0.69965226454921259</v>
      </c>
      <c r="CO1530">
        <v>0.70940705080671207</v>
      </c>
      <c r="CP1530">
        <v>13.735835676370471</v>
      </c>
      <c r="CQ1530">
        <v>13.146112795307671</v>
      </c>
      <c r="CR1530">
        <v>5.6354380989112611</v>
      </c>
      <c r="CS1530">
        <v>5.635438098911262</v>
      </c>
      <c r="CT1530">
        <v>8.8817841970012523E-16</v>
      </c>
      <c r="CU1530">
        <v>-1.57605922398778E-14</v>
      </c>
    </row>
    <row r="1531" spans="1:99" x14ac:dyDescent="0.3">
      <c r="A1531" t="s">
        <v>434</v>
      </c>
      <c r="B1531" t="s">
        <v>83</v>
      </c>
      <c r="C1531" t="s">
        <v>3377</v>
      </c>
      <c r="D1531" t="s">
        <v>85</v>
      </c>
      <c r="E1531">
        <v>0.17499999999999999</v>
      </c>
      <c r="F1531">
        <v>0.8125</v>
      </c>
      <c r="G1531">
        <v>5.1691664716453707E-2</v>
      </c>
      <c r="H1531">
        <v>2</v>
      </c>
      <c r="I1531">
        <v>112</v>
      </c>
      <c r="J1531">
        <v>11</v>
      </c>
      <c r="K1531">
        <v>5.9022364158909246</v>
      </c>
      <c r="L1531">
        <v>5.9022675841717307</v>
      </c>
      <c r="M1531">
        <v>5.6354380989112611</v>
      </c>
      <c r="N1531">
        <v>5.635286000721182</v>
      </c>
      <c r="O1531">
        <v>5.6354380989112611</v>
      </c>
      <c r="P1531">
        <v>5.635286000721182</v>
      </c>
      <c r="Q1531" s="1">
        <v>5.6354380989112611</v>
      </c>
      <c r="S1531">
        <v>1.34</v>
      </c>
      <c r="T1531">
        <v>4.41</v>
      </c>
      <c r="U1531">
        <v>4.3</v>
      </c>
      <c r="V1531">
        <v>1.1000000000000001</v>
      </c>
      <c r="W1531">
        <v>0.16700000000000001</v>
      </c>
      <c r="Y1531" t="s">
        <v>84</v>
      </c>
      <c r="AA1531">
        <v>6</v>
      </c>
      <c r="AB1531">
        <v>30</v>
      </c>
      <c r="AC1531" t="s">
        <v>435</v>
      </c>
      <c r="AD1531" t="s">
        <v>87</v>
      </c>
      <c r="AE1531" t="s">
        <v>87</v>
      </c>
      <c r="AF1531" t="s">
        <v>88</v>
      </c>
      <c r="AG1531" t="b">
        <v>0</v>
      </c>
      <c r="AH1531">
        <v>0.17499999999999999</v>
      </c>
      <c r="AI1531">
        <v>5.1646442744440489E-2</v>
      </c>
      <c r="AJ1531">
        <v>4</v>
      </c>
      <c r="AL1531">
        <v>5.7514243479471059</v>
      </c>
      <c r="AM1531">
        <v>6.0094281084120782</v>
      </c>
      <c r="AN1531">
        <v>5.8423468534154601</v>
      </c>
      <c r="AO1531">
        <v>5.7514243479471059</v>
      </c>
      <c r="AP1531">
        <v>0.30609786574028047</v>
      </c>
      <c r="AQ1531">
        <v>0.31036558472793652</v>
      </c>
      <c r="AR1531">
        <v>98.329820949484713</v>
      </c>
      <c r="AS1531">
        <v>1816.2840682280039</v>
      </c>
      <c r="AT1531">
        <v>0.30509564352214158</v>
      </c>
      <c r="AU1531">
        <v>5.6355269567684507</v>
      </c>
      <c r="AV1531">
        <v>5.9910374588972859</v>
      </c>
      <c r="AW1531">
        <v>6.0098156569955297</v>
      </c>
      <c r="AX1531">
        <v>7.3735845647966594</v>
      </c>
      <c r="AY1531">
        <v>7.3966961932252673</v>
      </c>
      <c r="AZ1531">
        <v>0.30939582013522149</v>
      </c>
      <c r="BA1531">
        <v>0.31036558472793652</v>
      </c>
      <c r="BB1531">
        <v>5.5767286834285432</v>
      </c>
      <c r="BC1531">
        <v>5.5767286834285432</v>
      </c>
      <c r="BD1531" t="b">
        <v>0</v>
      </c>
      <c r="BE1531" t="b">
        <v>0</v>
      </c>
      <c r="BH1531">
        <v>98.329568800207198</v>
      </c>
      <c r="BI1531">
        <v>1816.246115156305</v>
      </c>
      <c r="BJ1531">
        <v>0.30509642588747721</v>
      </c>
      <c r="BK1531">
        <v>0.30509642588747721</v>
      </c>
      <c r="BL1531">
        <v>0.30509642588747721</v>
      </c>
      <c r="BM1531" t="s">
        <v>89</v>
      </c>
      <c r="BN1531">
        <v>5.635438098911262</v>
      </c>
      <c r="BO1531">
        <v>5.635438098911262</v>
      </c>
      <c r="BP1531">
        <v>5.635438098911262</v>
      </c>
      <c r="BQ1531" t="s">
        <v>89</v>
      </c>
      <c r="BR1531">
        <v>5.9022364158909264</v>
      </c>
      <c r="BS1531">
        <v>5.9022364158909264</v>
      </c>
      <c r="BT1531">
        <v>5.9022364158909264</v>
      </c>
      <c r="BU1531" t="s">
        <v>89</v>
      </c>
      <c r="BV1531">
        <v>5.1691664716453707E-2</v>
      </c>
      <c r="BW1531">
        <v>78.784161209844711</v>
      </c>
      <c r="BX1531">
        <v>1925.555810242299</v>
      </c>
      <c r="BY1531">
        <v>0.38078719807771788</v>
      </c>
      <c r="BZ1531">
        <v>0.38078719807771788</v>
      </c>
      <c r="CA1531">
        <v>0.38078719807771788</v>
      </c>
      <c r="CB1531" t="s">
        <v>89</v>
      </c>
      <c r="CC1531" t="s">
        <v>90</v>
      </c>
      <c r="CD1531">
        <v>7.4100584150843938</v>
      </c>
      <c r="CE1531">
        <v>7.4100584150843938</v>
      </c>
      <c r="CF1531">
        <v>7.4100584150843938</v>
      </c>
      <c r="CG1531" t="s">
        <v>89</v>
      </c>
      <c r="CH1531" t="s">
        <v>91</v>
      </c>
      <c r="CI1531">
        <v>0.30938959843814579</v>
      </c>
      <c r="CJ1531">
        <v>6.0206724622560701</v>
      </c>
      <c r="CK1531">
        <v>5.1387880735536837E-2</v>
      </c>
      <c r="CL1531">
        <v>2.470873046879321</v>
      </c>
      <c r="CM1531">
        <v>10</v>
      </c>
      <c r="CN1531">
        <v>0.37673583475726841</v>
      </c>
      <c r="CO1531">
        <v>0.38198841197284489</v>
      </c>
      <c r="CP1531">
        <v>7.3962192103533271</v>
      </c>
      <c r="CQ1531">
        <v>7.0786761205502842</v>
      </c>
      <c r="CR1531">
        <v>5.6354380989112611</v>
      </c>
      <c r="CS1531">
        <v>5.635438098911262</v>
      </c>
      <c r="CT1531">
        <v>8.8817841970012523E-16</v>
      </c>
      <c r="CU1531">
        <v>-1.57605922398778E-14</v>
      </c>
    </row>
    <row r="1532" spans="1:99" x14ac:dyDescent="0.3">
      <c r="A1532" t="s">
        <v>436</v>
      </c>
      <c r="B1532" t="s">
        <v>83</v>
      </c>
      <c r="C1532" t="s">
        <v>3377</v>
      </c>
      <c r="D1532" t="s">
        <v>109</v>
      </c>
      <c r="E1532">
        <v>2.5000000000000001E-2</v>
      </c>
      <c r="F1532">
        <v>0.25</v>
      </c>
      <c r="G1532">
        <v>5.16916647164537E-2</v>
      </c>
      <c r="H1532">
        <v>2</v>
      </c>
      <c r="I1532">
        <v>112</v>
      </c>
      <c r="J1532">
        <v>11</v>
      </c>
      <c r="K1532">
        <v>5.9022364158909264</v>
      </c>
      <c r="L1532">
        <v>5.9022675841717316</v>
      </c>
      <c r="M1532">
        <v>5.635438098911262</v>
      </c>
      <c r="N1532">
        <v>5.635286000721182</v>
      </c>
      <c r="O1532">
        <v>5.635438098911262</v>
      </c>
      <c r="P1532">
        <v>5.635286000721182</v>
      </c>
      <c r="Q1532" s="1">
        <v>5.635438098911262</v>
      </c>
      <c r="S1532">
        <v>1.34</v>
      </c>
      <c r="T1532">
        <v>4.41</v>
      </c>
      <c r="U1532">
        <v>4.3</v>
      </c>
      <c r="V1532">
        <v>1.1000000000000001</v>
      </c>
      <c r="W1532">
        <v>0.16700000000000001</v>
      </c>
      <c r="Y1532" t="s">
        <v>84</v>
      </c>
      <c r="AA1532">
        <v>6</v>
      </c>
      <c r="AB1532">
        <v>90</v>
      </c>
      <c r="AC1532" t="s">
        <v>437</v>
      </c>
      <c r="AD1532" t="s">
        <v>87</v>
      </c>
      <c r="AE1532" t="s">
        <v>87</v>
      </c>
      <c r="AF1532" t="s">
        <v>111</v>
      </c>
      <c r="AG1532" t="b">
        <v>1</v>
      </c>
      <c r="AH1532">
        <v>2.5000000000000001E-2</v>
      </c>
      <c r="AI1532">
        <v>5.1646442744440489E-2</v>
      </c>
      <c r="AJ1532">
        <v>4</v>
      </c>
      <c r="AL1532">
        <v>5.7514243479471059</v>
      </c>
      <c r="AM1532">
        <v>5.8724920586265554</v>
      </c>
      <c r="AN1532">
        <v>5.8423468534154601</v>
      </c>
      <c r="AO1532">
        <v>5.7514243479471059</v>
      </c>
      <c r="AP1532">
        <v>0.30609786574028047</v>
      </c>
      <c r="AQ1532">
        <v>0.308138738003919</v>
      </c>
      <c r="AR1532">
        <v>294.98946284845402</v>
      </c>
      <c r="AS1532">
        <v>5448.8522046840108</v>
      </c>
      <c r="AT1532">
        <v>0.30509564352214169</v>
      </c>
      <c r="AU1532">
        <v>5.6355269567684534</v>
      </c>
      <c r="AV1532">
        <v>4.4996976191262696</v>
      </c>
      <c r="AW1532">
        <v>4.6983697290496647</v>
      </c>
      <c r="AX1532">
        <v>17.998790476505079</v>
      </c>
      <c r="AY1532">
        <v>18.793478916198659</v>
      </c>
      <c r="AZ1532">
        <v>0.30369161782811188</v>
      </c>
      <c r="BA1532">
        <v>0.308138738003919</v>
      </c>
      <c r="BB1532">
        <v>2.4813836572689851</v>
      </c>
      <c r="BC1532">
        <v>2.4813836572689851</v>
      </c>
      <c r="BD1532" t="b">
        <v>1</v>
      </c>
      <c r="BE1532" t="b">
        <v>1</v>
      </c>
      <c r="BH1532">
        <v>294.98870640062171</v>
      </c>
      <c r="BI1532">
        <v>5448.7383454689152</v>
      </c>
      <c r="BJ1532">
        <v>0.3050964258874771</v>
      </c>
      <c r="BK1532">
        <v>0.3050964258874771</v>
      </c>
      <c r="BL1532">
        <v>0.3050964258874771</v>
      </c>
      <c r="BM1532" t="s">
        <v>89</v>
      </c>
      <c r="BN1532">
        <v>5.6354380989112611</v>
      </c>
      <c r="BO1532">
        <v>5.6354380989112611</v>
      </c>
      <c r="BP1532">
        <v>5.6354380989112611</v>
      </c>
      <c r="BQ1532" t="s">
        <v>89</v>
      </c>
      <c r="BR1532">
        <v>5.9022364158909246</v>
      </c>
      <c r="BS1532">
        <v>5.9022364158909246</v>
      </c>
      <c r="BT1532">
        <v>5.9022364158909246</v>
      </c>
      <c r="BU1532" t="s">
        <v>89</v>
      </c>
      <c r="BV1532">
        <v>5.1691664716453707E-2</v>
      </c>
      <c r="BW1532">
        <v>73.764816858491542</v>
      </c>
      <c r="BX1532">
        <v>4436.2405217095011</v>
      </c>
      <c r="BY1532">
        <v>1.220093858196023</v>
      </c>
      <c r="BZ1532">
        <v>1.220093858196023</v>
      </c>
      <c r="CA1532">
        <v>1.220093858196023</v>
      </c>
      <c r="CB1532" t="s">
        <v>89</v>
      </c>
      <c r="CC1532" t="s">
        <v>90</v>
      </c>
      <c r="CD1532">
        <v>54.506874455756908</v>
      </c>
      <c r="CE1532">
        <v>54.506874455756908</v>
      </c>
      <c r="CF1532">
        <v>54.506874455756908</v>
      </c>
      <c r="CG1532" t="s">
        <v>89</v>
      </c>
      <c r="CH1532" t="s">
        <v>91</v>
      </c>
      <c r="CI1532">
        <v>0.30502346454900581</v>
      </c>
      <c r="CJ1532">
        <v>13.62671861393923</v>
      </c>
      <c r="CK1532">
        <v>2.2384219795731831E-2</v>
      </c>
      <c r="CL1532">
        <v>0.92949194592346962</v>
      </c>
      <c r="CM1532">
        <v>28</v>
      </c>
      <c r="CN1532">
        <v>1.2243914629611219</v>
      </c>
      <c r="CO1532">
        <v>1.232554952015676</v>
      </c>
      <c r="CP1532">
        <v>23.489968234506222</v>
      </c>
      <c r="CQ1532">
        <v>23.00569739178842</v>
      </c>
      <c r="CR1532">
        <v>5.635438098911262</v>
      </c>
      <c r="CS1532">
        <v>5.6354380989112611</v>
      </c>
      <c r="CT1532">
        <v>8.8817841970012523E-16</v>
      </c>
      <c r="CU1532">
        <v>1.57605922398778E-14</v>
      </c>
    </row>
    <row r="1533" spans="1:99" x14ac:dyDescent="0.3">
      <c r="A1533" t="s">
        <v>438</v>
      </c>
      <c r="B1533" t="s">
        <v>83</v>
      </c>
      <c r="C1533" t="s">
        <v>3377</v>
      </c>
      <c r="D1533" t="s">
        <v>109</v>
      </c>
      <c r="E1533">
        <v>2.5000000000000001E-2</v>
      </c>
      <c r="F1533">
        <v>0.4375</v>
      </c>
      <c r="G1533">
        <v>5.16916647164537E-2</v>
      </c>
      <c r="H1533">
        <v>2</v>
      </c>
      <c r="I1533">
        <v>112</v>
      </c>
      <c r="J1533">
        <v>11</v>
      </c>
      <c r="K1533">
        <v>5.9022364158909264</v>
      </c>
      <c r="L1533">
        <v>5.9022675841717316</v>
      </c>
      <c r="M1533">
        <v>5.635438098911262</v>
      </c>
      <c r="N1533">
        <v>5.635286000721182</v>
      </c>
      <c r="O1533">
        <v>5.635438098911262</v>
      </c>
      <c r="P1533">
        <v>5.635286000721182</v>
      </c>
      <c r="Q1533" s="1">
        <v>5.635438098911262</v>
      </c>
      <c r="S1533">
        <v>1.34</v>
      </c>
      <c r="T1533">
        <v>4.41</v>
      </c>
      <c r="U1533">
        <v>4.3</v>
      </c>
      <c r="V1533">
        <v>1.1000000000000001</v>
      </c>
      <c r="W1533">
        <v>0.16700000000000001</v>
      </c>
      <c r="Y1533" t="s">
        <v>84</v>
      </c>
      <c r="AA1533">
        <v>6</v>
      </c>
      <c r="AB1533">
        <v>90</v>
      </c>
      <c r="AC1533" t="s">
        <v>439</v>
      </c>
      <c r="AD1533" t="s">
        <v>87</v>
      </c>
      <c r="AE1533" t="s">
        <v>87</v>
      </c>
      <c r="AF1533" t="s">
        <v>111</v>
      </c>
      <c r="AG1533" t="b">
        <v>1</v>
      </c>
      <c r="AH1533">
        <v>2.5000000000000001E-2</v>
      </c>
      <c r="AI1533">
        <v>5.1646442744440489E-2</v>
      </c>
      <c r="AJ1533">
        <v>4</v>
      </c>
      <c r="AL1533">
        <v>5.7514243479471059</v>
      </c>
      <c r="AM1533">
        <v>5.8724920586265554</v>
      </c>
      <c r="AN1533">
        <v>5.8423468534154601</v>
      </c>
      <c r="AO1533">
        <v>5.7514243479471059</v>
      </c>
      <c r="AP1533">
        <v>0.30609786574028047</v>
      </c>
      <c r="AQ1533">
        <v>0.308138738003919</v>
      </c>
      <c r="AR1533">
        <v>294.98946284845402</v>
      </c>
      <c r="AS1533">
        <v>5448.8522046840108</v>
      </c>
      <c r="AT1533">
        <v>0.30509564352214169</v>
      </c>
      <c r="AU1533">
        <v>5.6355269567684534</v>
      </c>
      <c r="AV1533">
        <v>4.4996976191262732</v>
      </c>
      <c r="AW1533">
        <v>4.6983697290496664</v>
      </c>
      <c r="AX1533">
        <v>10.28502312943148</v>
      </c>
      <c r="AY1533">
        <v>10.73913080925638</v>
      </c>
      <c r="AZ1533">
        <v>0.30369161782811199</v>
      </c>
      <c r="BA1533">
        <v>0.308138738003919</v>
      </c>
      <c r="BB1533">
        <v>4.342421400220724</v>
      </c>
      <c r="BC1533">
        <v>4.342421400220724</v>
      </c>
      <c r="BD1533" t="b">
        <v>1</v>
      </c>
      <c r="BE1533" t="b">
        <v>1</v>
      </c>
      <c r="BH1533">
        <v>294.98870640062171</v>
      </c>
      <c r="BI1533">
        <v>5448.7383454689152</v>
      </c>
      <c r="BJ1533">
        <v>0.3050964258874771</v>
      </c>
      <c r="BK1533">
        <v>0.3050964258874771</v>
      </c>
      <c r="BL1533">
        <v>0.3050964258874771</v>
      </c>
      <c r="BM1533" t="s">
        <v>89</v>
      </c>
      <c r="BN1533">
        <v>5.6354380989112611</v>
      </c>
      <c r="BO1533">
        <v>5.6354380989112611</v>
      </c>
      <c r="BP1533">
        <v>5.6354380989112611</v>
      </c>
      <c r="BQ1533" t="s">
        <v>89</v>
      </c>
      <c r="BR1533">
        <v>5.9022364158909246</v>
      </c>
      <c r="BS1533">
        <v>5.9022364158909246</v>
      </c>
      <c r="BT1533">
        <v>5.9022364158909246</v>
      </c>
      <c r="BU1533" t="s">
        <v>89</v>
      </c>
      <c r="BV1533">
        <v>5.1691664716453707E-2</v>
      </c>
      <c r="BW1533">
        <v>129.08842950236021</v>
      </c>
      <c r="BX1533">
        <v>7763.4209129916298</v>
      </c>
      <c r="BY1533">
        <v>0.69719649039772758</v>
      </c>
      <c r="BZ1533">
        <v>0.69719649039772758</v>
      </c>
      <c r="CA1533">
        <v>0.69719649039772758</v>
      </c>
      <c r="CB1533" t="s">
        <v>89</v>
      </c>
      <c r="CC1533" t="s">
        <v>90</v>
      </c>
      <c r="CD1533">
        <v>31.14678540328967</v>
      </c>
      <c r="CE1533">
        <v>31.14678540328967</v>
      </c>
      <c r="CF1533">
        <v>31.14678540328967</v>
      </c>
      <c r="CG1533" t="s">
        <v>89</v>
      </c>
      <c r="CH1533" t="s">
        <v>91</v>
      </c>
      <c r="CI1533">
        <v>0.30502346454900581</v>
      </c>
      <c r="CJ1533">
        <v>13.62671861393923</v>
      </c>
      <c r="CK1533">
        <v>2.2384219795731821E-2</v>
      </c>
      <c r="CL1533">
        <v>1.626610905366072</v>
      </c>
      <c r="CM1533">
        <v>28</v>
      </c>
      <c r="CN1533">
        <v>0.69965226454921259</v>
      </c>
      <c r="CO1533">
        <v>0.70431711543752917</v>
      </c>
      <c r="CP1533">
        <v>13.42283899114641</v>
      </c>
      <c r="CQ1533">
        <v>13.146112795307671</v>
      </c>
      <c r="CR1533">
        <v>5.635438098911262</v>
      </c>
      <c r="CS1533">
        <v>5.6354380989112611</v>
      </c>
      <c r="CT1533">
        <v>8.8817841970012523E-16</v>
      </c>
      <c r="CU1533">
        <v>1.57605922398778E-14</v>
      </c>
    </row>
    <row r="1534" spans="1:99" x14ac:dyDescent="0.3">
      <c r="A1534" t="s">
        <v>440</v>
      </c>
      <c r="B1534" t="s">
        <v>83</v>
      </c>
      <c r="C1534" t="s">
        <v>3377</v>
      </c>
      <c r="D1534" t="s">
        <v>109</v>
      </c>
      <c r="E1534">
        <v>2.5000000000000001E-2</v>
      </c>
      <c r="F1534">
        <v>0.8125</v>
      </c>
      <c r="G1534">
        <v>5.16916647164537E-2</v>
      </c>
      <c r="H1534">
        <v>2</v>
      </c>
      <c r="I1534">
        <v>112</v>
      </c>
      <c r="J1534">
        <v>11</v>
      </c>
      <c r="K1534">
        <v>5.9022364158909264</v>
      </c>
      <c r="L1534">
        <v>5.9022675841717316</v>
      </c>
      <c r="M1534">
        <v>5.635438098911262</v>
      </c>
      <c r="N1534">
        <v>5.635286000721182</v>
      </c>
      <c r="O1534">
        <v>5.635438098911262</v>
      </c>
      <c r="P1534">
        <v>5.635286000721182</v>
      </c>
      <c r="Q1534" s="1">
        <v>5.635438098911262</v>
      </c>
      <c r="S1534">
        <v>1.34</v>
      </c>
      <c r="T1534">
        <v>4.41</v>
      </c>
      <c r="U1534">
        <v>4.3</v>
      </c>
      <c r="V1534">
        <v>1.1000000000000001</v>
      </c>
      <c r="W1534">
        <v>0.16700000000000001</v>
      </c>
      <c r="Y1534" t="s">
        <v>84</v>
      </c>
      <c r="AA1534">
        <v>6</v>
      </c>
      <c r="AB1534">
        <v>90</v>
      </c>
      <c r="AC1534" t="s">
        <v>441</v>
      </c>
      <c r="AD1534" t="s">
        <v>87</v>
      </c>
      <c r="AE1534" t="s">
        <v>87</v>
      </c>
      <c r="AF1534" t="s">
        <v>111</v>
      </c>
      <c r="AG1534" t="b">
        <v>1</v>
      </c>
      <c r="AH1534">
        <v>2.5000000000000001E-2</v>
      </c>
      <c r="AI1534">
        <v>5.1646442744440489E-2</v>
      </c>
      <c r="AJ1534">
        <v>4</v>
      </c>
      <c r="AL1534">
        <v>5.7514243479471059</v>
      </c>
      <c r="AM1534">
        <v>5.8724920586265554</v>
      </c>
      <c r="AN1534">
        <v>5.8423468534154601</v>
      </c>
      <c r="AO1534">
        <v>5.7514243479471059</v>
      </c>
      <c r="AP1534">
        <v>0.30609786574028047</v>
      </c>
      <c r="AQ1534">
        <v>0.308138738003919</v>
      </c>
      <c r="AR1534">
        <v>294.98946284845402</v>
      </c>
      <c r="AS1534">
        <v>5448.8522046840108</v>
      </c>
      <c r="AT1534">
        <v>0.30509564352214169</v>
      </c>
      <c r="AU1534">
        <v>5.6355269567684534</v>
      </c>
      <c r="AV1534">
        <v>4.4996976191262679</v>
      </c>
      <c r="AW1534">
        <v>4.6983697290496611</v>
      </c>
      <c r="AX1534">
        <v>5.5380893773861759</v>
      </c>
      <c r="AY1534">
        <v>5.7826088972918903</v>
      </c>
      <c r="AZ1534">
        <v>0.30369161782811199</v>
      </c>
      <c r="BA1534">
        <v>0.308138738003919</v>
      </c>
      <c r="BB1534">
        <v>8.0644968861241964</v>
      </c>
      <c r="BC1534">
        <v>8.0644968861241964</v>
      </c>
      <c r="BD1534" t="b">
        <v>1</v>
      </c>
      <c r="BE1534" t="b">
        <v>1</v>
      </c>
      <c r="BH1534">
        <v>294.98870640062171</v>
      </c>
      <c r="BI1534">
        <v>5448.7383454689152</v>
      </c>
      <c r="BJ1534">
        <v>0.3050964258874771</v>
      </c>
      <c r="BK1534">
        <v>0.3050964258874771</v>
      </c>
      <c r="BL1534">
        <v>0.3050964258874771</v>
      </c>
      <c r="BM1534" t="s">
        <v>89</v>
      </c>
      <c r="BN1534">
        <v>5.6354380989112611</v>
      </c>
      <c r="BO1534">
        <v>5.6354380989112611</v>
      </c>
      <c r="BP1534">
        <v>5.6354380989112611</v>
      </c>
      <c r="BQ1534" t="s">
        <v>89</v>
      </c>
      <c r="BR1534">
        <v>5.9022364158909246</v>
      </c>
      <c r="BS1534">
        <v>5.9022364158909246</v>
      </c>
      <c r="BT1534">
        <v>5.9022364158909246</v>
      </c>
      <c r="BU1534" t="s">
        <v>89</v>
      </c>
      <c r="BV1534">
        <v>5.1691664716453707E-2</v>
      </c>
      <c r="BW1534">
        <v>239.7356547900975</v>
      </c>
      <c r="BX1534">
        <v>14417.78169555589</v>
      </c>
      <c r="BY1534">
        <v>0.37541349482954561</v>
      </c>
      <c r="BZ1534">
        <v>0.37541349482954561</v>
      </c>
      <c r="CA1534">
        <v>0.37541349482954561</v>
      </c>
      <c r="CB1534" t="s">
        <v>89</v>
      </c>
      <c r="CC1534" t="s">
        <v>90</v>
      </c>
      <c r="CD1534">
        <v>16.771345986386741</v>
      </c>
      <c r="CE1534">
        <v>16.771345986386741</v>
      </c>
      <c r="CF1534">
        <v>16.771345986386741</v>
      </c>
      <c r="CG1534" t="s">
        <v>89</v>
      </c>
      <c r="CH1534" t="s">
        <v>91</v>
      </c>
      <c r="CI1534">
        <v>0.30502346454900581</v>
      </c>
      <c r="CJ1534">
        <v>13.62671861393923</v>
      </c>
      <c r="CK1534">
        <v>2.2384219795731821E-2</v>
      </c>
      <c r="CL1534">
        <v>3.0208488242512761</v>
      </c>
      <c r="CM1534">
        <v>28</v>
      </c>
      <c r="CN1534">
        <v>0.37673583475726841</v>
      </c>
      <c r="CO1534">
        <v>0.37924767754328492</v>
      </c>
      <c r="CP1534">
        <v>7.227682533694221</v>
      </c>
      <c r="CQ1534">
        <v>7.0786761205502842</v>
      </c>
      <c r="CR1534">
        <v>5.635438098911262</v>
      </c>
      <c r="CS1534">
        <v>5.6354380989112611</v>
      </c>
      <c r="CT1534">
        <v>8.8817841970012523E-16</v>
      </c>
      <c r="CU1534">
        <v>1.57605922398778E-14</v>
      </c>
    </row>
    <row r="1535" spans="1:99" x14ac:dyDescent="0.3">
      <c r="A1535" t="s">
        <v>442</v>
      </c>
      <c r="B1535" t="s">
        <v>83</v>
      </c>
      <c r="C1535" t="s">
        <v>3377</v>
      </c>
      <c r="D1535" t="s">
        <v>109</v>
      </c>
      <c r="E1535">
        <v>0.1</v>
      </c>
      <c r="F1535">
        <v>0.25</v>
      </c>
      <c r="G1535">
        <v>5.16916647164537E-2</v>
      </c>
      <c r="H1535">
        <v>2</v>
      </c>
      <c r="I1535">
        <v>112</v>
      </c>
      <c r="J1535">
        <v>11</v>
      </c>
      <c r="K1535">
        <v>5.9022364158909264</v>
      </c>
      <c r="L1535">
        <v>5.9022675841717316</v>
      </c>
      <c r="M1535">
        <v>5.635438098911262</v>
      </c>
      <c r="N1535">
        <v>5.635286000721182</v>
      </c>
      <c r="O1535">
        <v>5.635438098911262</v>
      </c>
      <c r="P1535">
        <v>5.635286000721182</v>
      </c>
      <c r="Q1535" s="1">
        <v>5.635438098911262</v>
      </c>
      <c r="S1535">
        <v>1.34</v>
      </c>
      <c r="T1535">
        <v>4.41</v>
      </c>
      <c r="U1535">
        <v>4.3</v>
      </c>
      <c r="V1535">
        <v>1.1000000000000001</v>
      </c>
      <c r="W1535">
        <v>0.16700000000000001</v>
      </c>
      <c r="Y1535" t="s">
        <v>84</v>
      </c>
      <c r="AA1535">
        <v>6</v>
      </c>
      <c r="AB1535">
        <v>90</v>
      </c>
      <c r="AC1535" t="s">
        <v>443</v>
      </c>
      <c r="AD1535" t="s">
        <v>87</v>
      </c>
      <c r="AE1535" t="s">
        <v>87</v>
      </c>
      <c r="AF1535" t="s">
        <v>111</v>
      </c>
      <c r="AG1535" t="b">
        <v>0</v>
      </c>
      <c r="AH1535">
        <v>0.1</v>
      </c>
      <c r="AI1535">
        <v>5.1646442744440489E-2</v>
      </c>
      <c r="AJ1535">
        <v>4</v>
      </c>
      <c r="AL1535">
        <v>5.7514243479471059</v>
      </c>
      <c r="AM1535">
        <v>6.0094281084120782</v>
      </c>
      <c r="AN1535">
        <v>5.8423468534154601</v>
      </c>
      <c r="AO1535">
        <v>5.7514243479471059</v>
      </c>
      <c r="AP1535">
        <v>0.30609786574028047</v>
      </c>
      <c r="AQ1535">
        <v>0.31036558472793652</v>
      </c>
      <c r="AR1535">
        <v>294.98946284845402</v>
      </c>
      <c r="AS1535">
        <v>5448.8522046840108</v>
      </c>
      <c r="AT1535">
        <v>0.30509564352214169</v>
      </c>
      <c r="AU1535">
        <v>5.6355269567684534</v>
      </c>
      <c r="AV1535">
        <v>6.0648357360494964</v>
      </c>
      <c r="AW1535">
        <v>6.0857777175528582</v>
      </c>
      <c r="AX1535">
        <v>24.259342944197989</v>
      </c>
      <c r="AY1535">
        <v>24.343110870211429</v>
      </c>
      <c r="AZ1535">
        <v>0.30929757491287108</v>
      </c>
      <c r="BA1535">
        <v>0.31036558472793652</v>
      </c>
      <c r="BB1535">
        <v>6.9618122250611458</v>
      </c>
      <c r="BC1535">
        <v>6.9618122250611458</v>
      </c>
      <c r="BD1535" t="b">
        <v>0</v>
      </c>
      <c r="BE1535" t="b">
        <v>0</v>
      </c>
      <c r="BH1535">
        <v>294.98870640062171</v>
      </c>
      <c r="BI1535">
        <v>5448.7383454689152</v>
      </c>
      <c r="BJ1535">
        <v>0.3050964258874771</v>
      </c>
      <c r="BK1535">
        <v>0.3050964258874771</v>
      </c>
      <c r="BL1535">
        <v>0.3050964258874771</v>
      </c>
      <c r="BM1535" t="s">
        <v>89</v>
      </c>
      <c r="BN1535">
        <v>5.6354380989112611</v>
      </c>
      <c r="BO1535">
        <v>5.6354380989112611</v>
      </c>
      <c r="BP1535">
        <v>5.6354380989112611</v>
      </c>
      <c r="BQ1535" t="s">
        <v>89</v>
      </c>
      <c r="BR1535">
        <v>5.9022364158909246</v>
      </c>
      <c r="BS1535">
        <v>5.9022364158909246</v>
      </c>
      <c r="BT1535">
        <v>5.9022364158909246</v>
      </c>
      <c r="BU1535" t="s">
        <v>89</v>
      </c>
      <c r="BV1535">
        <v>5.1691664716453707E-2</v>
      </c>
      <c r="BW1535">
        <v>72.745478222188538</v>
      </c>
      <c r="BX1535">
        <v>2087.0924917498828</v>
      </c>
      <c r="BY1535">
        <v>1.237190299651485</v>
      </c>
      <c r="BZ1535">
        <v>1.237190299651485</v>
      </c>
      <c r="CA1535">
        <v>1.237190299651485</v>
      </c>
      <c r="CB1535" t="s">
        <v>89</v>
      </c>
      <c r="CC1535" t="s">
        <v>90</v>
      </c>
      <c r="CD1535">
        <v>24.442596395906001</v>
      </c>
      <c r="CE1535">
        <v>24.442596395906001</v>
      </c>
      <c r="CF1535">
        <v>24.442596395906001</v>
      </c>
      <c r="CG1535" t="s">
        <v>89</v>
      </c>
      <c r="CH1535" t="s">
        <v>91</v>
      </c>
      <c r="CI1535">
        <v>0.30929757491287119</v>
      </c>
      <c r="CJ1535">
        <v>6.1106490989765003</v>
      </c>
      <c r="CK1535">
        <v>5.0616157122273117E-2</v>
      </c>
      <c r="CL1535">
        <v>1.8735362173834511</v>
      </c>
      <c r="CM1535">
        <v>14</v>
      </c>
      <c r="CN1535">
        <v>1.2243914629611219</v>
      </c>
      <c r="CO1535">
        <v>1.2414623389117461</v>
      </c>
      <c r="CP1535">
        <v>24.037712433648309</v>
      </c>
      <c r="CQ1535">
        <v>23.00569739178842</v>
      </c>
      <c r="CR1535">
        <v>5.635438098911262</v>
      </c>
      <c r="CS1535">
        <v>5.6354380989112611</v>
      </c>
      <c r="CT1535">
        <v>8.8817841970012523E-16</v>
      </c>
      <c r="CU1535">
        <v>1.57605922398778E-14</v>
      </c>
    </row>
    <row r="1536" spans="1:99" x14ac:dyDescent="0.3">
      <c r="A1536" t="s">
        <v>444</v>
      </c>
      <c r="B1536" t="s">
        <v>83</v>
      </c>
      <c r="C1536" t="s">
        <v>3377</v>
      </c>
      <c r="D1536" t="s">
        <v>109</v>
      </c>
      <c r="E1536">
        <v>0.1</v>
      </c>
      <c r="F1536">
        <v>0.4375</v>
      </c>
      <c r="G1536">
        <v>5.16916647164537E-2</v>
      </c>
      <c r="H1536">
        <v>2</v>
      </c>
      <c r="I1536">
        <v>112</v>
      </c>
      <c r="J1536">
        <v>11</v>
      </c>
      <c r="K1536">
        <v>5.9022364158909264</v>
      </c>
      <c r="L1536">
        <v>5.9022675841717316</v>
      </c>
      <c r="M1536">
        <v>5.635438098911262</v>
      </c>
      <c r="N1536">
        <v>5.635286000721182</v>
      </c>
      <c r="O1536">
        <v>5.635438098911262</v>
      </c>
      <c r="P1536">
        <v>5.635286000721182</v>
      </c>
      <c r="Q1536" s="1">
        <v>5.635438098911262</v>
      </c>
      <c r="S1536">
        <v>1.34</v>
      </c>
      <c r="T1536">
        <v>4.41</v>
      </c>
      <c r="U1536">
        <v>4.3</v>
      </c>
      <c r="V1536">
        <v>1.1000000000000001</v>
      </c>
      <c r="W1536">
        <v>0.16700000000000001</v>
      </c>
      <c r="Y1536" t="s">
        <v>84</v>
      </c>
      <c r="AA1536">
        <v>6</v>
      </c>
      <c r="AB1536">
        <v>90</v>
      </c>
      <c r="AC1536" t="s">
        <v>445</v>
      </c>
      <c r="AD1536" t="s">
        <v>87</v>
      </c>
      <c r="AE1536" t="s">
        <v>87</v>
      </c>
      <c r="AF1536" t="s">
        <v>111</v>
      </c>
      <c r="AG1536" t="b">
        <v>0</v>
      </c>
      <c r="AH1536">
        <v>0.1</v>
      </c>
      <c r="AI1536">
        <v>5.1646442744440489E-2</v>
      </c>
      <c r="AJ1536">
        <v>4</v>
      </c>
      <c r="AL1536">
        <v>5.7514243479471059</v>
      </c>
      <c r="AM1536">
        <v>6.0094281084120782</v>
      </c>
      <c r="AN1536">
        <v>5.8423468534154601</v>
      </c>
      <c r="AO1536">
        <v>5.7514243479471059</v>
      </c>
      <c r="AP1536">
        <v>0.30609786574028047</v>
      </c>
      <c r="AQ1536">
        <v>0.31036558472793652</v>
      </c>
      <c r="AR1536">
        <v>294.98946284845402</v>
      </c>
      <c r="AS1536">
        <v>5448.8522046840108</v>
      </c>
      <c r="AT1536">
        <v>0.30509564352214169</v>
      </c>
      <c r="AU1536">
        <v>5.6355269567684534</v>
      </c>
      <c r="AV1536">
        <v>6.0648357360495018</v>
      </c>
      <c r="AW1536">
        <v>6.0857777175528618</v>
      </c>
      <c r="AX1536">
        <v>13.86248168239886</v>
      </c>
      <c r="AY1536">
        <v>13.910349068692261</v>
      </c>
      <c r="AZ1536">
        <v>0.30929757491287119</v>
      </c>
      <c r="BA1536">
        <v>0.31036558472793652</v>
      </c>
      <c r="BB1536">
        <v>12.183171393856981</v>
      </c>
      <c r="BC1536">
        <v>12.183171393856981</v>
      </c>
      <c r="BD1536" t="b">
        <v>0</v>
      </c>
      <c r="BE1536" t="b">
        <v>0</v>
      </c>
      <c r="BH1536">
        <v>294.98870640062171</v>
      </c>
      <c r="BI1536">
        <v>5448.7383454689152</v>
      </c>
      <c r="BJ1536">
        <v>0.3050964258874771</v>
      </c>
      <c r="BK1536">
        <v>0.3050964258874771</v>
      </c>
      <c r="BL1536">
        <v>0.3050964258874771</v>
      </c>
      <c r="BM1536" t="s">
        <v>89</v>
      </c>
      <c r="BN1536">
        <v>5.6354380989112611</v>
      </c>
      <c r="BO1536">
        <v>5.6354380989112611</v>
      </c>
      <c r="BP1536">
        <v>5.6354380989112611</v>
      </c>
      <c r="BQ1536" t="s">
        <v>89</v>
      </c>
      <c r="BR1536">
        <v>5.9022364158909246</v>
      </c>
      <c r="BS1536">
        <v>5.9022364158909246</v>
      </c>
      <c r="BT1536">
        <v>5.9022364158909246</v>
      </c>
      <c r="BU1536" t="s">
        <v>89</v>
      </c>
      <c r="BV1536">
        <v>5.1691664716453707E-2</v>
      </c>
      <c r="BW1536">
        <v>127.30458688883</v>
      </c>
      <c r="BX1536">
        <v>3652.4118605622962</v>
      </c>
      <c r="BY1536">
        <v>0.70696588551513406</v>
      </c>
      <c r="BZ1536">
        <v>0.70696588551513406</v>
      </c>
      <c r="CA1536">
        <v>0.70696588551513406</v>
      </c>
      <c r="CB1536" t="s">
        <v>89</v>
      </c>
      <c r="CC1536" t="s">
        <v>90</v>
      </c>
      <c r="CD1536">
        <v>13.967197940517719</v>
      </c>
      <c r="CE1536">
        <v>13.967197940517719</v>
      </c>
      <c r="CF1536">
        <v>13.967197940517719</v>
      </c>
      <c r="CG1536" t="s">
        <v>89</v>
      </c>
      <c r="CH1536" t="s">
        <v>91</v>
      </c>
      <c r="CI1536">
        <v>0.30929757491287108</v>
      </c>
      <c r="CJ1536">
        <v>6.1106490989765012</v>
      </c>
      <c r="CK1536">
        <v>5.0616157122273103E-2</v>
      </c>
      <c r="CL1536">
        <v>3.2786883804210398</v>
      </c>
      <c r="CM1536">
        <v>14</v>
      </c>
      <c r="CN1536">
        <v>0.69965226454921259</v>
      </c>
      <c r="CO1536">
        <v>0.70940705080671207</v>
      </c>
      <c r="CP1536">
        <v>13.735835676370471</v>
      </c>
      <c r="CQ1536">
        <v>13.146112795307671</v>
      </c>
      <c r="CR1536">
        <v>5.635438098911262</v>
      </c>
      <c r="CS1536">
        <v>5.6354380989112611</v>
      </c>
      <c r="CT1536">
        <v>8.8817841970012523E-16</v>
      </c>
      <c r="CU1536">
        <v>1.57605922398778E-14</v>
      </c>
    </row>
    <row r="1537" spans="1:99" x14ac:dyDescent="0.3">
      <c r="A1537" t="s">
        <v>446</v>
      </c>
      <c r="B1537" t="s">
        <v>83</v>
      </c>
      <c r="C1537" t="s">
        <v>3377</v>
      </c>
      <c r="D1537" t="s">
        <v>109</v>
      </c>
      <c r="E1537">
        <v>0.1</v>
      </c>
      <c r="F1537">
        <v>0.8125</v>
      </c>
      <c r="G1537">
        <v>5.16916647164537E-2</v>
      </c>
      <c r="H1537">
        <v>2</v>
      </c>
      <c r="I1537">
        <v>112</v>
      </c>
      <c r="J1537">
        <v>11</v>
      </c>
      <c r="K1537">
        <v>5.9022364158909264</v>
      </c>
      <c r="L1537">
        <v>5.9022675841717316</v>
      </c>
      <c r="M1537">
        <v>5.635438098911262</v>
      </c>
      <c r="N1537">
        <v>5.635286000721182</v>
      </c>
      <c r="O1537">
        <v>5.635438098911262</v>
      </c>
      <c r="P1537">
        <v>5.635286000721182</v>
      </c>
      <c r="Q1537" s="1">
        <v>5.635438098911262</v>
      </c>
      <c r="S1537">
        <v>1.34</v>
      </c>
      <c r="T1537">
        <v>4.41</v>
      </c>
      <c r="U1537">
        <v>4.3</v>
      </c>
      <c r="V1537">
        <v>1.1000000000000001</v>
      </c>
      <c r="W1537">
        <v>0.16700000000000001</v>
      </c>
      <c r="Y1537" t="s">
        <v>84</v>
      </c>
      <c r="AA1537">
        <v>6</v>
      </c>
      <c r="AB1537">
        <v>90</v>
      </c>
      <c r="AC1537" t="s">
        <v>447</v>
      </c>
      <c r="AD1537" t="s">
        <v>87</v>
      </c>
      <c r="AE1537" t="s">
        <v>87</v>
      </c>
      <c r="AF1537" t="s">
        <v>111</v>
      </c>
      <c r="AG1537" t="b">
        <v>0</v>
      </c>
      <c r="AH1537">
        <v>0.1</v>
      </c>
      <c r="AI1537">
        <v>5.1646442744440489E-2</v>
      </c>
      <c r="AJ1537">
        <v>4</v>
      </c>
      <c r="AL1537">
        <v>5.7514243479471059</v>
      </c>
      <c r="AM1537">
        <v>6.0094281084120782</v>
      </c>
      <c r="AN1537">
        <v>5.8423468534154601</v>
      </c>
      <c r="AO1537">
        <v>5.7514243479471059</v>
      </c>
      <c r="AP1537">
        <v>0.30609786574028047</v>
      </c>
      <c r="AQ1537">
        <v>0.31036558472793652</v>
      </c>
      <c r="AR1537">
        <v>294.98946284845402</v>
      </c>
      <c r="AS1537">
        <v>5448.8522046840108</v>
      </c>
      <c r="AT1537">
        <v>0.30509564352214169</v>
      </c>
      <c r="AU1537">
        <v>5.6355269567684534</v>
      </c>
      <c r="AV1537">
        <v>6.0648357360495027</v>
      </c>
      <c r="AW1537">
        <v>6.0857777175528618</v>
      </c>
      <c r="AX1537">
        <v>7.4644132135993866</v>
      </c>
      <c r="AY1537">
        <v>7.4901879600650609</v>
      </c>
      <c r="AZ1537">
        <v>0.3092975749128713</v>
      </c>
      <c r="BA1537">
        <v>0.31036558472793652</v>
      </c>
      <c r="BB1537">
        <v>22.62588973144867</v>
      </c>
      <c r="BC1537">
        <v>22.62588973144867</v>
      </c>
      <c r="BD1537" t="b">
        <v>0</v>
      </c>
      <c r="BE1537" t="b">
        <v>0</v>
      </c>
      <c r="BH1537">
        <v>294.98870640062171</v>
      </c>
      <c r="BI1537">
        <v>5448.7383454689152</v>
      </c>
      <c r="BJ1537">
        <v>0.3050964258874771</v>
      </c>
      <c r="BK1537">
        <v>0.3050964258874771</v>
      </c>
      <c r="BL1537">
        <v>0.3050964258874771</v>
      </c>
      <c r="BM1537" t="s">
        <v>89</v>
      </c>
      <c r="BN1537">
        <v>5.6354380989112611</v>
      </c>
      <c r="BO1537">
        <v>5.6354380989112611</v>
      </c>
      <c r="BP1537">
        <v>5.6354380989112611</v>
      </c>
      <c r="BQ1537" t="s">
        <v>89</v>
      </c>
      <c r="BR1537">
        <v>5.9022364158909246</v>
      </c>
      <c r="BS1537">
        <v>5.9022364158909246</v>
      </c>
      <c r="BT1537">
        <v>5.9022364158909246</v>
      </c>
      <c r="BU1537" t="s">
        <v>89</v>
      </c>
      <c r="BV1537">
        <v>5.1691664716453707E-2</v>
      </c>
      <c r="BW1537">
        <v>236.42280422211269</v>
      </c>
      <c r="BX1537">
        <v>6783.0505981871183</v>
      </c>
      <c r="BY1537">
        <v>0.38067393835430302</v>
      </c>
      <c r="BZ1537">
        <v>0.38067393835430302</v>
      </c>
      <c r="CA1537">
        <v>0.38067393835430302</v>
      </c>
      <c r="CB1537" t="s">
        <v>89</v>
      </c>
      <c r="CC1537" t="s">
        <v>90</v>
      </c>
      <c r="CD1537">
        <v>7.5207988910480026</v>
      </c>
      <c r="CE1537">
        <v>7.5207988910480026</v>
      </c>
      <c r="CF1537">
        <v>7.5207988910480026</v>
      </c>
      <c r="CG1537" t="s">
        <v>89</v>
      </c>
      <c r="CH1537" t="s">
        <v>91</v>
      </c>
      <c r="CI1537">
        <v>0.30929757491287119</v>
      </c>
      <c r="CJ1537">
        <v>6.1106490989765021</v>
      </c>
      <c r="CK1537">
        <v>5.0616157122273103E-2</v>
      </c>
      <c r="CL1537">
        <v>6.0889927064962164</v>
      </c>
      <c r="CM1537">
        <v>14</v>
      </c>
      <c r="CN1537">
        <v>0.37673583475726841</v>
      </c>
      <c r="CO1537">
        <v>0.38198841197284489</v>
      </c>
      <c r="CP1537">
        <v>7.3962192103533271</v>
      </c>
      <c r="CQ1537">
        <v>7.0786761205502842</v>
      </c>
      <c r="CR1537">
        <v>5.635438098911262</v>
      </c>
      <c r="CS1537">
        <v>5.6354380989112611</v>
      </c>
      <c r="CT1537">
        <v>8.8817841970012523E-16</v>
      </c>
      <c r="CU1537">
        <v>1.57605922398778E-14</v>
      </c>
    </row>
    <row r="1538" spans="1:99" x14ac:dyDescent="0.3">
      <c r="A1538" t="s">
        <v>448</v>
      </c>
      <c r="B1538" t="s">
        <v>83</v>
      </c>
      <c r="C1538" t="s">
        <v>3377</v>
      </c>
      <c r="D1538" t="s">
        <v>109</v>
      </c>
      <c r="E1538">
        <v>0.17499999999999999</v>
      </c>
      <c r="F1538">
        <v>0.25</v>
      </c>
      <c r="G1538">
        <v>5.16916647164537E-2</v>
      </c>
      <c r="H1538">
        <v>2</v>
      </c>
      <c r="I1538">
        <v>112</v>
      </c>
      <c r="J1538">
        <v>11</v>
      </c>
      <c r="K1538">
        <v>5.9022364158909264</v>
      </c>
      <c r="L1538">
        <v>5.9022675841717316</v>
      </c>
      <c r="M1538">
        <v>5.635438098911262</v>
      </c>
      <c r="N1538">
        <v>5.635286000721182</v>
      </c>
      <c r="O1538">
        <v>5.635438098911262</v>
      </c>
      <c r="P1538">
        <v>5.635286000721182</v>
      </c>
      <c r="Q1538" s="1">
        <v>5.635438098911262</v>
      </c>
      <c r="S1538">
        <v>1.34</v>
      </c>
      <c r="T1538">
        <v>4.41</v>
      </c>
      <c r="U1538">
        <v>4.3</v>
      </c>
      <c r="V1538">
        <v>1.1000000000000001</v>
      </c>
      <c r="W1538">
        <v>0.16700000000000001</v>
      </c>
      <c r="Y1538" t="s">
        <v>84</v>
      </c>
      <c r="AA1538">
        <v>6</v>
      </c>
      <c r="AB1538">
        <v>90</v>
      </c>
      <c r="AC1538" t="s">
        <v>449</v>
      </c>
      <c r="AD1538" t="s">
        <v>87</v>
      </c>
      <c r="AE1538" t="s">
        <v>87</v>
      </c>
      <c r="AF1538" t="s">
        <v>111</v>
      </c>
      <c r="AG1538" t="b">
        <v>0</v>
      </c>
      <c r="AH1538">
        <v>0.17499999999999999</v>
      </c>
      <c r="AI1538">
        <v>5.1646442744440489E-2</v>
      </c>
      <c r="AJ1538">
        <v>4</v>
      </c>
      <c r="AL1538">
        <v>5.7514243479471059</v>
      </c>
      <c r="AM1538">
        <v>6.0094281084120782</v>
      </c>
      <c r="AN1538">
        <v>5.8423468534154601</v>
      </c>
      <c r="AO1538">
        <v>5.7514243479471059</v>
      </c>
      <c r="AP1538">
        <v>0.30609786574028047</v>
      </c>
      <c r="AQ1538">
        <v>0.31036558472793652</v>
      </c>
      <c r="AR1538">
        <v>294.98946284845402</v>
      </c>
      <c r="AS1538">
        <v>5448.8522046840108</v>
      </c>
      <c r="AT1538">
        <v>0.30509564352214169</v>
      </c>
      <c r="AU1538">
        <v>5.6355269567684534</v>
      </c>
      <c r="AV1538">
        <v>5.9910374588972859</v>
      </c>
      <c r="AW1538">
        <v>6.0098156569955323</v>
      </c>
      <c r="AX1538">
        <v>23.96414983558914</v>
      </c>
      <c r="AY1538">
        <v>24.039262627982129</v>
      </c>
      <c r="AZ1538">
        <v>0.30939582013522138</v>
      </c>
      <c r="BA1538">
        <v>0.31036558472793652</v>
      </c>
      <c r="BB1538">
        <v>5.1477495539340303</v>
      </c>
      <c r="BC1538">
        <v>5.1477495539340303</v>
      </c>
      <c r="BD1538" t="b">
        <v>0</v>
      </c>
      <c r="BE1538" t="b">
        <v>0</v>
      </c>
      <c r="BH1538">
        <v>294.98870640062171</v>
      </c>
      <c r="BI1538">
        <v>5448.7383454689152</v>
      </c>
      <c r="BJ1538">
        <v>0.3050964258874771</v>
      </c>
      <c r="BK1538">
        <v>0.3050964258874771</v>
      </c>
      <c r="BL1538">
        <v>0.3050964258874771</v>
      </c>
      <c r="BM1538" t="s">
        <v>89</v>
      </c>
      <c r="BN1538">
        <v>5.6354380989112611</v>
      </c>
      <c r="BO1538">
        <v>5.6354380989112611</v>
      </c>
      <c r="BP1538">
        <v>5.6354380989112611</v>
      </c>
      <c r="BQ1538" t="s">
        <v>89</v>
      </c>
      <c r="BR1538">
        <v>5.9022364158909246</v>
      </c>
      <c r="BS1538">
        <v>5.9022364158909246</v>
      </c>
      <c r="BT1538">
        <v>5.9022364158909246</v>
      </c>
      <c r="BU1538" t="s">
        <v>89</v>
      </c>
      <c r="BV1538">
        <v>5.1691664716453707E-2</v>
      </c>
      <c r="BW1538">
        <v>72.723841116779724</v>
      </c>
      <c r="BX1538">
        <v>1777.4361325313521</v>
      </c>
      <c r="BY1538">
        <v>1.2375583937525829</v>
      </c>
      <c r="BZ1538">
        <v>1.2375583937525829</v>
      </c>
      <c r="CA1538">
        <v>1.2375583937525829</v>
      </c>
      <c r="CB1538" t="s">
        <v>89</v>
      </c>
      <c r="CC1538" t="s">
        <v>90</v>
      </c>
      <c r="CD1538">
        <v>24.08268984902428</v>
      </c>
      <c r="CE1538">
        <v>24.08268984902428</v>
      </c>
      <c r="CF1538">
        <v>24.08268984902428</v>
      </c>
      <c r="CG1538" t="s">
        <v>89</v>
      </c>
      <c r="CH1538" t="s">
        <v>91</v>
      </c>
      <c r="CI1538">
        <v>0.30938959843814579</v>
      </c>
      <c r="CJ1538">
        <v>6.020672462256071</v>
      </c>
      <c r="CK1538">
        <v>5.138788073553683E-2</v>
      </c>
      <c r="CL1538">
        <v>2.2808058894270649</v>
      </c>
      <c r="CM1538">
        <v>10</v>
      </c>
      <c r="CN1538">
        <v>1.2243914629611219</v>
      </c>
      <c r="CO1538">
        <v>1.2414623389117461</v>
      </c>
      <c r="CP1538">
        <v>24.037712433648309</v>
      </c>
      <c r="CQ1538">
        <v>23.00569739178842</v>
      </c>
      <c r="CR1538">
        <v>5.635438098911262</v>
      </c>
      <c r="CS1538">
        <v>5.6354380989112611</v>
      </c>
      <c r="CT1538">
        <v>8.8817841970012523E-16</v>
      </c>
      <c r="CU1538">
        <v>1.57605922398778E-14</v>
      </c>
    </row>
    <row r="1539" spans="1:99" x14ac:dyDescent="0.3">
      <c r="A1539" t="s">
        <v>450</v>
      </c>
      <c r="B1539" t="s">
        <v>83</v>
      </c>
      <c r="C1539" t="s">
        <v>3377</v>
      </c>
      <c r="D1539" t="s">
        <v>109</v>
      </c>
      <c r="E1539">
        <v>0.17499999999999999</v>
      </c>
      <c r="F1539">
        <v>0.4375</v>
      </c>
      <c r="G1539">
        <v>5.16916647164537E-2</v>
      </c>
      <c r="H1539">
        <v>2</v>
      </c>
      <c r="I1539">
        <v>112</v>
      </c>
      <c r="J1539">
        <v>11</v>
      </c>
      <c r="K1539">
        <v>5.9022364158909264</v>
      </c>
      <c r="L1539">
        <v>5.9022675841717316</v>
      </c>
      <c r="M1539">
        <v>5.635438098911262</v>
      </c>
      <c r="N1539">
        <v>5.635286000721182</v>
      </c>
      <c r="O1539">
        <v>5.635438098911262</v>
      </c>
      <c r="P1539">
        <v>5.635286000721182</v>
      </c>
      <c r="Q1539" s="1">
        <v>5.635438098911262</v>
      </c>
      <c r="S1539">
        <v>1.34</v>
      </c>
      <c r="T1539">
        <v>4.41</v>
      </c>
      <c r="U1539">
        <v>4.3</v>
      </c>
      <c r="V1539">
        <v>1.1000000000000001</v>
      </c>
      <c r="W1539">
        <v>0.16700000000000001</v>
      </c>
      <c r="Y1539" t="s">
        <v>84</v>
      </c>
      <c r="AA1539">
        <v>6</v>
      </c>
      <c r="AB1539">
        <v>90</v>
      </c>
      <c r="AC1539" t="s">
        <v>451</v>
      </c>
      <c r="AD1539" t="s">
        <v>87</v>
      </c>
      <c r="AE1539" t="s">
        <v>87</v>
      </c>
      <c r="AF1539" t="s">
        <v>111</v>
      </c>
      <c r="AG1539" t="b">
        <v>0</v>
      </c>
      <c r="AH1539">
        <v>0.17499999999999999</v>
      </c>
      <c r="AI1539">
        <v>5.1646442744440489E-2</v>
      </c>
      <c r="AJ1539">
        <v>4</v>
      </c>
      <c r="AL1539">
        <v>5.7514243479471059</v>
      </c>
      <c r="AM1539">
        <v>6.0094281084120782</v>
      </c>
      <c r="AN1539">
        <v>5.8423468534154601</v>
      </c>
      <c r="AO1539">
        <v>5.7514243479471059</v>
      </c>
      <c r="AP1539">
        <v>0.30609786574028047</v>
      </c>
      <c r="AQ1539">
        <v>0.31036558472793652</v>
      </c>
      <c r="AR1539">
        <v>294.98946284845402</v>
      </c>
      <c r="AS1539">
        <v>5448.8522046840108</v>
      </c>
      <c r="AT1539">
        <v>0.30509564352214169</v>
      </c>
      <c r="AU1539">
        <v>5.6355269567684534</v>
      </c>
      <c r="AV1539">
        <v>5.9910374588972859</v>
      </c>
      <c r="AW1539">
        <v>6.0098156569955297</v>
      </c>
      <c r="AX1539">
        <v>13.693799906050939</v>
      </c>
      <c r="AY1539">
        <v>13.73672150170407</v>
      </c>
      <c r="AZ1539">
        <v>0.30939582013522149</v>
      </c>
      <c r="BA1539">
        <v>0.31036558472793652</v>
      </c>
      <c r="BB1539">
        <v>9.0085617193845664</v>
      </c>
      <c r="BC1539">
        <v>9.0085617193845664</v>
      </c>
      <c r="BD1539" t="b">
        <v>0</v>
      </c>
      <c r="BE1539" t="b">
        <v>0</v>
      </c>
      <c r="BH1539">
        <v>294.98870640062171</v>
      </c>
      <c r="BI1539">
        <v>5448.7383454689152</v>
      </c>
      <c r="BJ1539">
        <v>0.3050964258874771</v>
      </c>
      <c r="BK1539">
        <v>0.3050964258874771</v>
      </c>
      <c r="BL1539">
        <v>0.3050964258874771</v>
      </c>
      <c r="BM1539" t="s">
        <v>89</v>
      </c>
      <c r="BN1539">
        <v>5.6354380989112611</v>
      </c>
      <c r="BO1539">
        <v>5.6354380989112611</v>
      </c>
      <c r="BP1539">
        <v>5.6354380989112611</v>
      </c>
      <c r="BQ1539" t="s">
        <v>89</v>
      </c>
      <c r="BR1539">
        <v>5.9022364158909246</v>
      </c>
      <c r="BS1539">
        <v>5.9022364158909246</v>
      </c>
      <c r="BT1539">
        <v>5.9022364158909246</v>
      </c>
      <c r="BU1539" t="s">
        <v>89</v>
      </c>
      <c r="BV1539">
        <v>5.1691664716453707E-2</v>
      </c>
      <c r="BW1539">
        <v>127.2667219543645</v>
      </c>
      <c r="BX1539">
        <v>3110.513231929865</v>
      </c>
      <c r="BY1539">
        <v>0.70717622500147648</v>
      </c>
      <c r="BZ1539">
        <v>0.70717622500147648</v>
      </c>
      <c r="CA1539">
        <v>0.70717622500147648</v>
      </c>
      <c r="CB1539" t="s">
        <v>89</v>
      </c>
      <c r="CC1539" t="s">
        <v>90</v>
      </c>
      <c r="CD1539">
        <v>13.761537056585309</v>
      </c>
      <c r="CE1539">
        <v>13.761537056585309</v>
      </c>
      <c r="CF1539">
        <v>13.761537056585309</v>
      </c>
      <c r="CG1539" t="s">
        <v>89</v>
      </c>
      <c r="CH1539" t="s">
        <v>91</v>
      </c>
      <c r="CI1539">
        <v>0.30938959843814601</v>
      </c>
      <c r="CJ1539">
        <v>6.0206724622560737</v>
      </c>
      <c r="CK1539">
        <v>5.138788073553683E-2</v>
      </c>
      <c r="CL1539">
        <v>3.9914103064973641</v>
      </c>
      <c r="CM1539">
        <v>10</v>
      </c>
      <c r="CN1539">
        <v>0.69965226454921259</v>
      </c>
      <c r="CO1539">
        <v>0.70940705080671207</v>
      </c>
      <c r="CP1539">
        <v>13.735835676370471</v>
      </c>
      <c r="CQ1539">
        <v>13.146112795307671</v>
      </c>
      <c r="CR1539">
        <v>5.635438098911262</v>
      </c>
      <c r="CS1539">
        <v>5.6354380989112611</v>
      </c>
      <c r="CT1539">
        <v>8.8817841970012523E-16</v>
      </c>
      <c r="CU1539">
        <v>1.57605922398778E-14</v>
      </c>
    </row>
    <row r="1540" spans="1:99" x14ac:dyDescent="0.3">
      <c r="A1540" t="s">
        <v>452</v>
      </c>
      <c r="B1540" t="s">
        <v>83</v>
      </c>
      <c r="C1540" t="s">
        <v>3377</v>
      </c>
      <c r="D1540" t="s">
        <v>109</v>
      </c>
      <c r="E1540">
        <v>0.17499999999999999</v>
      </c>
      <c r="F1540">
        <v>0.8125</v>
      </c>
      <c r="G1540">
        <v>5.16916647164537E-2</v>
      </c>
      <c r="H1540">
        <v>2</v>
      </c>
      <c r="I1540">
        <v>112</v>
      </c>
      <c r="J1540">
        <v>11</v>
      </c>
      <c r="K1540">
        <v>5.9022364158909264</v>
      </c>
      <c r="L1540">
        <v>5.9022675841717316</v>
      </c>
      <c r="M1540">
        <v>5.635438098911262</v>
      </c>
      <c r="N1540">
        <v>5.635286000721182</v>
      </c>
      <c r="O1540">
        <v>5.635438098911262</v>
      </c>
      <c r="P1540">
        <v>5.635286000721182</v>
      </c>
      <c r="Q1540" s="1">
        <v>5.635438098911262</v>
      </c>
      <c r="S1540">
        <v>1.34</v>
      </c>
      <c r="T1540">
        <v>4.41</v>
      </c>
      <c r="U1540">
        <v>4.3</v>
      </c>
      <c r="V1540">
        <v>1.1000000000000001</v>
      </c>
      <c r="W1540">
        <v>0.16700000000000001</v>
      </c>
      <c r="Y1540" t="s">
        <v>84</v>
      </c>
      <c r="AA1540">
        <v>6</v>
      </c>
      <c r="AB1540">
        <v>90</v>
      </c>
      <c r="AC1540" t="s">
        <v>453</v>
      </c>
      <c r="AD1540" t="s">
        <v>87</v>
      </c>
      <c r="AE1540" t="s">
        <v>87</v>
      </c>
      <c r="AF1540" t="s">
        <v>111</v>
      </c>
      <c r="AG1540" t="b">
        <v>0</v>
      </c>
      <c r="AH1540">
        <v>0.17499999999999999</v>
      </c>
      <c r="AI1540">
        <v>5.1646442744440489E-2</v>
      </c>
      <c r="AJ1540">
        <v>4</v>
      </c>
      <c r="AL1540">
        <v>5.7514243479471059</v>
      </c>
      <c r="AM1540">
        <v>6.0094281084120782</v>
      </c>
      <c r="AN1540">
        <v>5.8423468534154601</v>
      </c>
      <c r="AO1540">
        <v>5.7514243479471059</v>
      </c>
      <c r="AP1540">
        <v>0.30609786574028047</v>
      </c>
      <c r="AQ1540">
        <v>0.31036558472793652</v>
      </c>
      <c r="AR1540">
        <v>294.98946284845402</v>
      </c>
      <c r="AS1540">
        <v>5448.8522046840108</v>
      </c>
      <c r="AT1540">
        <v>0.30509564352214169</v>
      </c>
      <c r="AU1540">
        <v>5.6355269567684534</v>
      </c>
      <c r="AV1540">
        <v>5.991037458897285</v>
      </c>
      <c r="AW1540">
        <v>6.0098156569955314</v>
      </c>
      <c r="AX1540">
        <v>7.3735845647966576</v>
      </c>
      <c r="AY1540">
        <v>7.3966961932252682</v>
      </c>
      <c r="AZ1540">
        <v>0.30939582013522138</v>
      </c>
      <c r="BA1540">
        <v>0.31036558472793652</v>
      </c>
      <c r="BB1540">
        <v>16.730186050285631</v>
      </c>
      <c r="BC1540">
        <v>16.730186050285631</v>
      </c>
      <c r="BD1540" t="b">
        <v>0</v>
      </c>
      <c r="BE1540" t="b">
        <v>0</v>
      </c>
      <c r="BH1540">
        <v>294.98870640062171</v>
      </c>
      <c r="BI1540">
        <v>5448.7383454689152</v>
      </c>
      <c r="BJ1540">
        <v>0.3050964258874771</v>
      </c>
      <c r="BK1540">
        <v>0.3050964258874771</v>
      </c>
      <c r="BL1540">
        <v>0.3050964258874771</v>
      </c>
      <c r="BM1540" t="s">
        <v>89</v>
      </c>
      <c r="BN1540">
        <v>5.6354380989112611</v>
      </c>
      <c r="BO1540">
        <v>5.6354380989112611</v>
      </c>
      <c r="BP1540">
        <v>5.6354380989112611</v>
      </c>
      <c r="BQ1540" t="s">
        <v>89</v>
      </c>
      <c r="BR1540">
        <v>5.9022364158909246</v>
      </c>
      <c r="BS1540">
        <v>5.9022364158909246</v>
      </c>
      <c r="BT1540">
        <v>5.9022364158909246</v>
      </c>
      <c r="BU1540" t="s">
        <v>89</v>
      </c>
      <c r="BV1540">
        <v>5.1691664716453707E-2</v>
      </c>
      <c r="BW1540">
        <v>236.35248362953411</v>
      </c>
      <c r="BX1540">
        <v>5776.6674307268959</v>
      </c>
      <c r="BY1540">
        <v>0.38078719807771788</v>
      </c>
      <c r="BZ1540">
        <v>0.38078719807771788</v>
      </c>
      <c r="CA1540">
        <v>0.38078719807771788</v>
      </c>
      <c r="CB1540" t="s">
        <v>89</v>
      </c>
      <c r="CC1540" t="s">
        <v>90</v>
      </c>
      <c r="CD1540">
        <v>7.4100584150843964</v>
      </c>
      <c r="CE1540">
        <v>7.4100584150843964</v>
      </c>
      <c r="CF1540">
        <v>7.4100584150843964</v>
      </c>
      <c r="CG1540" t="s">
        <v>89</v>
      </c>
      <c r="CH1540" t="s">
        <v>91</v>
      </c>
      <c r="CI1540">
        <v>0.30938959843814579</v>
      </c>
      <c r="CJ1540">
        <v>6.020672462256071</v>
      </c>
      <c r="CK1540">
        <v>5.1387880735536823E-2</v>
      </c>
      <c r="CL1540">
        <v>7.4126191406379638</v>
      </c>
      <c r="CM1540">
        <v>10</v>
      </c>
      <c r="CN1540">
        <v>0.37673583475726841</v>
      </c>
      <c r="CO1540">
        <v>0.38198841197284489</v>
      </c>
      <c r="CP1540">
        <v>7.3962192103533271</v>
      </c>
      <c r="CQ1540">
        <v>7.0786761205502842</v>
      </c>
      <c r="CR1540">
        <v>5.635438098911262</v>
      </c>
      <c r="CS1540">
        <v>5.6354380989112611</v>
      </c>
      <c r="CT1540">
        <v>8.8817841970012523E-16</v>
      </c>
      <c r="CU1540">
        <v>1.57605922398778E-14</v>
      </c>
    </row>
    <row r="1541" spans="1:99" x14ac:dyDescent="0.3">
      <c r="A1541" t="s">
        <v>508</v>
      </c>
      <c r="B1541" t="s">
        <v>83</v>
      </c>
      <c r="C1541" t="s">
        <v>3377</v>
      </c>
      <c r="D1541" t="s">
        <v>129</v>
      </c>
      <c r="E1541">
        <v>2.5000000000000001E-2</v>
      </c>
      <c r="F1541">
        <v>0.25</v>
      </c>
      <c r="G1541">
        <v>5.1124678943403883E-2</v>
      </c>
      <c r="H1541">
        <v>2</v>
      </c>
      <c r="I1541">
        <v>112</v>
      </c>
      <c r="J1541">
        <v>11</v>
      </c>
      <c r="K1541">
        <v>5.7005478758058494</v>
      </c>
      <c r="L1541">
        <v>5.7005748879261429</v>
      </c>
      <c r="M1541">
        <v>5.4712977189972234</v>
      </c>
      <c r="N1541">
        <v>5.4711678873402727</v>
      </c>
      <c r="O1541">
        <v>5.4712977189972234</v>
      </c>
      <c r="P1541">
        <v>5.4711678873402727</v>
      </c>
      <c r="Q1541" s="1">
        <v>5.4712977189972234</v>
      </c>
      <c r="S1541">
        <v>1.34</v>
      </c>
      <c r="T1541">
        <v>4.41</v>
      </c>
      <c r="U1541">
        <v>4.3</v>
      </c>
      <c r="V1541">
        <v>1.1000000000000001</v>
      </c>
      <c r="W1541">
        <v>0.16700000000000001</v>
      </c>
      <c r="Y1541" t="s">
        <v>84</v>
      </c>
      <c r="AA1541">
        <v>7</v>
      </c>
      <c r="AB1541">
        <v>270</v>
      </c>
      <c r="AC1541" t="s">
        <v>509</v>
      </c>
      <c r="AD1541" t="s">
        <v>87</v>
      </c>
      <c r="AE1541" t="s">
        <v>87</v>
      </c>
      <c r="AF1541" t="s">
        <v>131</v>
      </c>
      <c r="AG1541" t="b">
        <v>1</v>
      </c>
      <c r="AH1541">
        <v>2.5000000000000001E-2</v>
      </c>
      <c r="AI1541">
        <v>5.1086781865157388E-2</v>
      </c>
      <c r="AJ1541">
        <v>4</v>
      </c>
      <c r="AL1541">
        <v>5.5761963612478302</v>
      </c>
      <c r="AM1541">
        <v>5.681481003049714</v>
      </c>
      <c r="AN1541">
        <v>5.6576969158982688</v>
      </c>
      <c r="AO1541">
        <v>5.5761963612478294</v>
      </c>
      <c r="AP1541">
        <v>0.2923071772280677</v>
      </c>
      <c r="AQ1541">
        <v>0.29417508296455752</v>
      </c>
      <c r="AR1541">
        <v>926.4406086096958</v>
      </c>
      <c r="AS1541">
        <v>17392.733851086989</v>
      </c>
      <c r="AT1541">
        <v>0.29143800205950332</v>
      </c>
      <c r="AU1541">
        <v>5.4713745887287448</v>
      </c>
      <c r="AV1541">
        <v>4.3299204710238168</v>
      </c>
      <c r="AW1541">
        <v>4.5246412397951037</v>
      </c>
      <c r="AX1541">
        <v>17.319681884095271</v>
      </c>
      <c r="AY1541">
        <v>18.098564959180411</v>
      </c>
      <c r="AZ1541">
        <v>0.28983539613823017</v>
      </c>
      <c r="BA1541">
        <v>0.29417508296455752</v>
      </c>
      <c r="BB1541">
        <v>7.7810440840330726</v>
      </c>
      <c r="BC1541">
        <v>7.7810440840330726</v>
      </c>
      <c r="BD1541" t="b">
        <v>1</v>
      </c>
      <c r="BE1541" t="b">
        <v>1</v>
      </c>
      <c r="BH1541">
        <v>926.43845368911821</v>
      </c>
      <c r="BI1541">
        <v>17392.408582464359</v>
      </c>
      <c r="BJ1541">
        <v>0.29143867995207701</v>
      </c>
      <c r="BK1541">
        <v>0.29143867995207701</v>
      </c>
      <c r="BL1541">
        <v>0.29143867995207701</v>
      </c>
      <c r="BM1541" t="s">
        <v>89</v>
      </c>
      <c r="BN1541">
        <v>5.4712977189972234</v>
      </c>
      <c r="BO1541">
        <v>5.4712977189972252</v>
      </c>
      <c r="BP1541">
        <v>5.4712977189972234</v>
      </c>
      <c r="BQ1541" t="s">
        <v>89</v>
      </c>
      <c r="BR1541">
        <v>5.7005478758058494</v>
      </c>
      <c r="BS1541">
        <v>5.7005478758058494</v>
      </c>
      <c r="BT1541">
        <v>5.7005478758058494</v>
      </c>
      <c r="BU1541" t="s">
        <v>89</v>
      </c>
      <c r="BV1541">
        <v>5.1124678943403883E-2</v>
      </c>
      <c r="BW1541">
        <v>231.8374448660887</v>
      </c>
      <c r="BX1541">
        <v>14026.99530153603</v>
      </c>
      <c r="BY1541">
        <v>1.164609108575857</v>
      </c>
      <c r="BZ1541">
        <v>1.164609108575857</v>
      </c>
      <c r="CA1541">
        <v>1.164609108575857</v>
      </c>
      <c r="CB1541" t="s">
        <v>89</v>
      </c>
      <c r="CC1541" t="s">
        <v>90</v>
      </c>
      <c r="CD1541">
        <v>52.25574794111467</v>
      </c>
      <c r="CE1541">
        <v>52.25574794111467</v>
      </c>
      <c r="CF1541">
        <v>52.25574794111467</v>
      </c>
      <c r="CG1541" t="s">
        <v>89</v>
      </c>
      <c r="CH1541" t="s">
        <v>91</v>
      </c>
      <c r="CI1541">
        <v>0.2911522771439643</v>
      </c>
      <c r="CJ1541">
        <v>13.063936985278669</v>
      </c>
      <c r="CK1541">
        <v>2.228671781500894E-2</v>
      </c>
      <c r="CL1541">
        <v>2.9089286980656919</v>
      </c>
      <c r="CM1541">
        <v>28</v>
      </c>
      <c r="CN1541">
        <v>1.169228708912271</v>
      </c>
      <c r="CO1541">
        <v>1.1767003318582301</v>
      </c>
      <c r="CP1541">
        <v>22.72592401219886</v>
      </c>
      <c r="CQ1541">
        <v>22.304785444991321</v>
      </c>
      <c r="CR1541">
        <v>5.4712977189972234</v>
      </c>
      <c r="CS1541">
        <v>5.4712977189972234</v>
      </c>
      <c r="CT1541">
        <v>0</v>
      </c>
      <c r="CU1541">
        <v>0</v>
      </c>
    </row>
    <row r="1542" spans="1:99" x14ac:dyDescent="0.3">
      <c r="A1542" t="s">
        <v>510</v>
      </c>
      <c r="B1542" t="s">
        <v>83</v>
      </c>
      <c r="C1542" t="s">
        <v>3377</v>
      </c>
      <c r="D1542" t="s">
        <v>129</v>
      </c>
      <c r="E1542">
        <v>2.5000000000000001E-2</v>
      </c>
      <c r="F1542">
        <v>0.4375</v>
      </c>
      <c r="G1542">
        <v>5.1124678943403883E-2</v>
      </c>
      <c r="H1542">
        <v>2</v>
      </c>
      <c r="I1542">
        <v>112</v>
      </c>
      <c r="J1542">
        <v>11</v>
      </c>
      <c r="K1542">
        <v>5.7005478758058494</v>
      </c>
      <c r="L1542">
        <v>5.7005748879261429</v>
      </c>
      <c r="M1542">
        <v>5.4712977189972234</v>
      </c>
      <c r="N1542">
        <v>5.4711678873402727</v>
      </c>
      <c r="O1542">
        <v>5.4712977189972234</v>
      </c>
      <c r="P1542">
        <v>5.4711678873402727</v>
      </c>
      <c r="Q1542" s="1">
        <v>5.4712977189972234</v>
      </c>
      <c r="S1542">
        <v>1.34</v>
      </c>
      <c r="T1542">
        <v>4.41</v>
      </c>
      <c r="U1542">
        <v>4.3</v>
      </c>
      <c r="V1542">
        <v>1.1000000000000001</v>
      </c>
      <c r="W1542">
        <v>0.16700000000000001</v>
      </c>
      <c r="Y1542" t="s">
        <v>84</v>
      </c>
      <c r="AA1542">
        <v>7</v>
      </c>
      <c r="AB1542">
        <v>270</v>
      </c>
      <c r="AC1542" t="s">
        <v>511</v>
      </c>
      <c r="AD1542" t="s">
        <v>87</v>
      </c>
      <c r="AE1542" t="s">
        <v>87</v>
      </c>
      <c r="AF1542" t="s">
        <v>131</v>
      </c>
      <c r="AG1542" t="b">
        <v>1</v>
      </c>
      <c r="AH1542">
        <v>2.5000000000000001E-2</v>
      </c>
      <c r="AI1542">
        <v>5.1086781865157388E-2</v>
      </c>
      <c r="AJ1542">
        <v>4</v>
      </c>
      <c r="AL1542">
        <v>5.5761963612478302</v>
      </c>
      <c r="AM1542">
        <v>5.681481003049714</v>
      </c>
      <c r="AN1542">
        <v>5.6576969158982688</v>
      </c>
      <c r="AO1542">
        <v>5.5761963612478294</v>
      </c>
      <c r="AP1542">
        <v>0.2923071772280677</v>
      </c>
      <c r="AQ1542">
        <v>0.29417508296455752</v>
      </c>
      <c r="AR1542">
        <v>926.4406086096958</v>
      </c>
      <c r="AS1542">
        <v>17392.733851086989</v>
      </c>
      <c r="AT1542">
        <v>0.29143800205950332</v>
      </c>
      <c r="AU1542">
        <v>5.4713745887287448</v>
      </c>
      <c r="AV1542">
        <v>4.3299204710238186</v>
      </c>
      <c r="AW1542">
        <v>4.524641239795109</v>
      </c>
      <c r="AX1542">
        <v>9.8969610766258711</v>
      </c>
      <c r="AY1542">
        <v>10.34203711953168</v>
      </c>
      <c r="AZ1542">
        <v>0.28983539613823017</v>
      </c>
      <c r="BA1542">
        <v>0.29417508296455752</v>
      </c>
      <c r="BB1542">
        <v>13.61682714705789</v>
      </c>
      <c r="BC1542">
        <v>13.61682714705789</v>
      </c>
      <c r="BD1542" t="b">
        <v>1</v>
      </c>
      <c r="BE1542" t="b">
        <v>1</v>
      </c>
      <c r="BH1542">
        <v>926.43845368911821</v>
      </c>
      <c r="BI1542">
        <v>17392.408582464359</v>
      </c>
      <c r="BJ1542">
        <v>0.29143867995207701</v>
      </c>
      <c r="BK1542">
        <v>0.29143867995207701</v>
      </c>
      <c r="BL1542">
        <v>0.29143867995207701</v>
      </c>
      <c r="BM1542" t="s">
        <v>89</v>
      </c>
      <c r="BN1542">
        <v>5.4712977189972234</v>
      </c>
      <c r="BO1542">
        <v>5.4712977189972252</v>
      </c>
      <c r="BP1542">
        <v>5.4712977189972234</v>
      </c>
      <c r="BQ1542" t="s">
        <v>89</v>
      </c>
      <c r="BR1542">
        <v>5.7005478758058494</v>
      </c>
      <c r="BS1542">
        <v>5.7005478758058494</v>
      </c>
      <c r="BT1542">
        <v>5.7005478758058494</v>
      </c>
      <c r="BU1542" t="s">
        <v>89</v>
      </c>
      <c r="BV1542">
        <v>5.1124678943403883E-2</v>
      </c>
      <c r="BW1542">
        <v>405.71552851565531</v>
      </c>
      <c r="BX1542">
        <v>24547.241777688061</v>
      </c>
      <c r="BY1542">
        <v>0.66549091918620396</v>
      </c>
      <c r="BZ1542">
        <v>0.66549091918620396</v>
      </c>
      <c r="CA1542">
        <v>0.66549091918620396</v>
      </c>
      <c r="CB1542" t="s">
        <v>89</v>
      </c>
      <c r="CC1542" t="s">
        <v>90</v>
      </c>
      <c r="CD1542">
        <v>29.86042739492267</v>
      </c>
      <c r="CE1542">
        <v>29.86042739492267</v>
      </c>
      <c r="CF1542">
        <v>29.86042739492267</v>
      </c>
      <c r="CG1542" t="s">
        <v>89</v>
      </c>
      <c r="CH1542" t="s">
        <v>91</v>
      </c>
      <c r="CI1542">
        <v>0.29115227714396419</v>
      </c>
      <c r="CJ1542">
        <v>13.063936985278669</v>
      </c>
      <c r="CK1542">
        <v>2.228671781500894E-2</v>
      </c>
      <c r="CL1542">
        <v>5.090625221614963</v>
      </c>
      <c r="CM1542">
        <v>28</v>
      </c>
      <c r="CN1542">
        <v>0.66813069080701193</v>
      </c>
      <c r="CO1542">
        <v>0.6724001896332743</v>
      </c>
      <c r="CP1542">
        <v>12.986242292685059</v>
      </c>
      <c r="CQ1542">
        <v>12.745591682852179</v>
      </c>
      <c r="CR1542">
        <v>5.4712977189972234</v>
      </c>
      <c r="CS1542">
        <v>5.4712977189972234</v>
      </c>
      <c r="CT1542">
        <v>0</v>
      </c>
      <c r="CU1542">
        <v>0</v>
      </c>
    </row>
    <row r="1543" spans="1:99" x14ac:dyDescent="0.3">
      <c r="A1543" t="s">
        <v>512</v>
      </c>
      <c r="B1543" t="s">
        <v>83</v>
      </c>
      <c r="C1543" t="s">
        <v>3377</v>
      </c>
      <c r="D1543" t="s">
        <v>129</v>
      </c>
      <c r="E1543">
        <v>2.5000000000000001E-2</v>
      </c>
      <c r="F1543">
        <v>0.8125</v>
      </c>
      <c r="G1543">
        <v>5.1124678943403883E-2</v>
      </c>
      <c r="H1543">
        <v>2</v>
      </c>
      <c r="I1543">
        <v>112</v>
      </c>
      <c r="J1543">
        <v>11</v>
      </c>
      <c r="K1543">
        <v>5.7005478758058494</v>
      </c>
      <c r="L1543">
        <v>5.7005748879261429</v>
      </c>
      <c r="M1543">
        <v>5.4712977189972234</v>
      </c>
      <c r="N1543">
        <v>5.4711678873402727</v>
      </c>
      <c r="O1543">
        <v>5.4712977189972234</v>
      </c>
      <c r="P1543">
        <v>5.4711678873402727</v>
      </c>
      <c r="Q1543" s="1">
        <v>5.4712977189972234</v>
      </c>
      <c r="S1543">
        <v>1.34</v>
      </c>
      <c r="T1543">
        <v>4.41</v>
      </c>
      <c r="U1543">
        <v>4.3</v>
      </c>
      <c r="V1543">
        <v>1.1000000000000001</v>
      </c>
      <c r="W1543">
        <v>0.16700000000000001</v>
      </c>
      <c r="Y1543" t="s">
        <v>84</v>
      </c>
      <c r="AA1543">
        <v>7</v>
      </c>
      <c r="AB1543">
        <v>270</v>
      </c>
      <c r="AC1543" t="s">
        <v>513</v>
      </c>
      <c r="AD1543" t="s">
        <v>87</v>
      </c>
      <c r="AE1543" t="s">
        <v>87</v>
      </c>
      <c r="AF1543" t="s">
        <v>131</v>
      </c>
      <c r="AG1543" t="b">
        <v>1</v>
      </c>
      <c r="AH1543">
        <v>2.5000000000000001E-2</v>
      </c>
      <c r="AI1543">
        <v>5.1086781865157388E-2</v>
      </c>
      <c r="AJ1543">
        <v>4</v>
      </c>
      <c r="AL1543">
        <v>5.5761963612478302</v>
      </c>
      <c r="AM1543">
        <v>5.681481003049714</v>
      </c>
      <c r="AN1543">
        <v>5.6576969158982688</v>
      </c>
      <c r="AO1543">
        <v>5.5761963612478294</v>
      </c>
      <c r="AP1543">
        <v>0.2923071772280677</v>
      </c>
      <c r="AQ1543">
        <v>0.29417508296455752</v>
      </c>
      <c r="AR1543">
        <v>926.4406086096958</v>
      </c>
      <c r="AS1543">
        <v>17392.733851086989</v>
      </c>
      <c r="AT1543">
        <v>0.29143800205950332</v>
      </c>
      <c r="AU1543">
        <v>5.4713745887287448</v>
      </c>
      <c r="AV1543">
        <v>4.3299204710238168</v>
      </c>
      <c r="AW1543">
        <v>4.5246412397951037</v>
      </c>
      <c r="AX1543">
        <v>5.3291328874139294</v>
      </c>
      <c r="AY1543">
        <v>5.5687892182093588</v>
      </c>
      <c r="AZ1543">
        <v>0.28983539613823017</v>
      </c>
      <c r="BA1543">
        <v>0.29417508296455752</v>
      </c>
      <c r="BB1543">
        <v>25.288393273107481</v>
      </c>
      <c r="BC1543">
        <v>25.288393273107481</v>
      </c>
      <c r="BD1543" t="b">
        <v>1</v>
      </c>
      <c r="BE1543" t="b">
        <v>1</v>
      </c>
      <c r="BH1543">
        <v>926.43845368911821</v>
      </c>
      <c r="BI1543">
        <v>17392.408582464359</v>
      </c>
      <c r="BJ1543">
        <v>0.29143867995207701</v>
      </c>
      <c r="BK1543">
        <v>0.29143867995207701</v>
      </c>
      <c r="BL1543">
        <v>0.29143867995207701</v>
      </c>
      <c r="BM1543" t="s">
        <v>89</v>
      </c>
      <c r="BN1543">
        <v>5.4712977189972234</v>
      </c>
      <c r="BO1543">
        <v>5.4712977189972252</v>
      </c>
      <c r="BP1543">
        <v>5.4712977189972234</v>
      </c>
      <c r="BQ1543" t="s">
        <v>89</v>
      </c>
      <c r="BR1543">
        <v>5.7005478758058494</v>
      </c>
      <c r="BS1543">
        <v>5.7005478758058494</v>
      </c>
      <c r="BT1543">
        <v>5.7005478758058494</v>
      </c>
      <c r="BU1543" t="s">
        <v>89</v>
      </c>
      <c r="BV1543">
        <v>5.1124678943403883E-2</v>
      </c>
      <c r="BW1543">
        <v>753.4716958147884</v>
      </c>
      <c r="BX1543">
        <v>45587.734729992131</v>
      </c>
      <c r="BY1543">
        <v>0.35834126417718681</v>
      </c>
      <c r="BZ1543">
        <v>0.35834126417718681</v>
      </c>
      <c r="CA1543">
        <v>0.35834126417718681</v>
      </c>
      <c r="CB1543" t="s">
        <v>89</v>
      </c>
      <c r="CC1543" t="s">
        <v>90</v>
      </c>
      <c r="CD1543">
        <v>16.07869167418913</v>
      </c>
      <c r="CE1543">
        <v>16.07869167418913</v>
      </c>
      <c r="CF1543">
        <v>16.07869167418913</v>
      </c>
      <c r="CG1543" t="s">
        <v>89</v>
      </c>
      <c r="CH1543" t="s">
        <v>91</v>
      </c>
      <c r="CI1543">
        <v>0.29115227714396419</v>
      </c>
      <c r="CJ1543">
        <v>13.063936985278669</v>
      </c>
      <c r="CK1543">
        <v>2.2286717815008929E-2</v>
      </c>
      <c r="CL1543">
        <v>9.4540182687135044</v>
      </c>
      <c r="CM1543">
        <v>28</v>
      </c>
      <c r="CN1543">
        <v>0.35976267966531411</v>
      </c>
      <c r="CO1543">
        <v>0.3620616405717631</v>
      </c>
      <c r="CP1543">
        <v>6.9925920037534954</v>
      </c>
      <c r="CQ1543">
        <v>6.8630109061511746</v>
      </c>
      <c r="CR1543">
        <v>5.4712977189972234</v>
      </c>
      <c r="CS1543">
        <v>5.4712977189972234</v>
      </c>
      <c r="CT1543">
        <v>0</v>
      </c>
      <c r="CU1543">
        <v>0</v>
      </c>
    </row>
    <row r="1544" spans="1:99" x14ac:dyDescent="0.3">
      <c r="A1544" t="s">
        <v>514</v>
      </c>
      <c r="B1544" t="s">
        <v>83</v>
      </c>
      <c r="C1544" t="s">
        <v>3377</v>
      </c>
      <c r="D1544" t="s">
        <v>129</v>
      </c>
      <c r="E1544">
        <v>0.1</v>
      </c>
      <c r="F1544">
        <v>0.25</v>
      </c>
      <c r="G1544">
        <v>5.1124678943403883E-2</v>
      </c>
      <c r="H1544">
        <v>2</v>
      </c>
      <c r="I1544">
        <v>112</v>
      </c>
      <c r="J1544">
        <v>11</v>
      </c>
      <c r="K1544">
        <v>5.7005478758058494</v>
      </c>
      <c r="L1544">
        <v>5.7005748879261429</v>
      </c>
      <c r="M1544">
        <v>5.4712977189972234</v>
      </c>
      <c r="N1544">
        <v>5.4711678873402727</v>
      </c>
      <c r="O1544">
        <v>5.4712977189972234</v>
      </c>
      <c r="P1544">
        <v>5.4711678873402727</v>
      </c>
      <c r="Q1544" s="1">
        <v>5.4712977189972234</v>
      </c>
      <c r="S1544">
        <v>1.34</v>
      </c>
      <c r="T1544">
        <v>4.41</v>
      </c>
      <c r="U1544">
        <v>4.3</v>
      </c>
      <c r="V1544">
        <v>1.1000000000000001</v>
      </c>
      <c r="W1544">
        <v>0.16700000000000001</v>
      </c>
      <c r="Y1544" t="s">
        <v>84</v>
      </c>
      <c r="AA1544">
        <v>7</v>
      </c>
      <c r="AB1544">
        <v>270</v>
      </c>
      <c r="AC1544" t="s">
        <v>515</v>
      </c>
      <c r="AD1544" t="s">
        <v>87</v>
      </c>
      <c r="AE1544" t="s">
        <v>87</v>
      </c>
      <c r="AF1544" t="s">
        <v>131</v>
      </c>
      <c r="AG1544" t="b">
        <v>0</v>
      </c>
      <c r="AH1544">
        <v>0.1</v>
      </c>
      <c r="AI1544">
        <v>5.1086781865157388E-2</v>
      </c>
      <c r="AJ1544">
        <v>4</v>
      </c>
      <c r="AL1544">
        <v>5.5761963612478302</v>
      </c>
      <c r="AM1544">
        <v>5.7974067893995302</v>
      </c>
      <c r="AN1544">
        <v>5.6576969158982688</v>
      </c>
      <c r="AO1544">
        <v>5.5761963612478294</v>
      </c>
      <c r="AP1544">
        <v>0.2923071772280677</v>
      </c>
      <c r="AQ1544">
        <v>0.29617085603363857</v>
      </c>
      <c r="AR1544">
        <v>926.4406086096958</v>
      </c>
      <c r="AS1544">
        <v>17392.733851086989</v>
      </c>
      <c r="AT1544">
        <v>0.29143800205950332</v>
      </c>
      <c r="AU1544">
        <v>5.4713745887287448</v>
      </c>
      <c r="AV1544">
        <v>5.8528643079569056</v>
      </c>
      <c r="AW1544">
        <v>5.8694770499377924</v>
      </c>
      <c r="AX1544">
        <v>23.411457231827619</v>
      </c>
      <c r="AY1544">
        <v>23.47790819975117</v>
      </c>
      <c r="AZ1544">
        <v>0.29533258543956642</v>
      </c>
      <c r="BA1544">
        <v>0.29617085603363857</v>
      </c>
      <c r="BB1544">
        <v>21.551268715279761</v>
      </c>
      <c r="BC1544">
        <v>21.551268715279761</v>
      </c>
      <c r="BD1544" t="b">
        <v>0</v>
      </c>
      <c r="BE1544" t="b">
        <v>0</v>
      </c>
      <c r="BH1544">
        <v>926.43845368911821</v>
      </c>
      <c r="BI1544">
        <v>17392.408582464359</v>
      </c>
      <c r="BJ1544">
        <v>0.29143867995207701</v>
      </c>
      <c r="BK1544">
        <v>0.29143867995207701</v>
      </c>
      <c r="BL1544">
        <v>0.29143867995207701</v>
      </c>
      <c r="BM1544" t="s">
        <v>89</v>
      </c>
      <c r="BN1544">
        <v>5.4712977189972234</v>
      </c>
      <c r="BO1544">
        <v>5.4712977189972252</v>
      </c>
      <c r="BP1544">
        <v>5.4712977189972234</v>
      </c>
      <c r="BQ1544" t="s">
        <v>89</v>
      </c>
      <c r="BR1544">
        <v>5.7005478758058494</v>
      </c>
      <c r="BS1544">
        <v>5.7005478758058494</v>
      </c>
      <c r="BT1544">
        <v>5.7005478758058494</v>
      </c>
      <c r="BU1544" t="s">
        <v>89</v>
      </c>
      <c r="BV1544">
        <v>5.1124678943403883E-2</v>
      </c>
      <c r="BW1544">
        <v>228.55588352885121</v>
      </c>
      <c r="BX1544">
        <v>6625.5607411228684</v>
      </c>
      <c r="BY1544">
        <v>1.181330341758265</v>
      </c>
      <c r="BZ1544">
        <v>1.181330341758265</v>
      </c>
      <c r="CA1544">
        <v>1.181330341758265</v>
      </c>
      <c r="CB1544" t="s">
        <v>89</v>
      </c>
      <c r="CC1544" t="s">
        <v>90</v>
      </c>
      <c r="CD1544">
        <v>23.58729693921665</v>
      </c>
      <c r="CE1544">
        <v>23.58729693921665</v>
      </c>
      <c r="CF1544">
        <v>23.58729693921665</v>
      </c>
      <c r="CG1544" t="s">
        <v>89</v>
      </c>
      <c r="CH1544" t="s">
        <v>91</v>
      </c>
      <c r="CI1544">
        <v>0.29533258543956631</v>
      </c>
      <c r="CJ1544">
        <v>5.8968242348041633</v>
      </c>
      <c r="CK1544">
        <v>5.0083328530712838E-2</v>
      </c>
      <c r="CL1544">
        <v>5.8488697904683908</v>
      </c>
      <c r="CM1544">
        <v>14</v>
      </c>
      <c r="CN1544">
        <v>1.169228708912271</v>
      </c>
      <c r="CO1544">
        <v>1.184683424134555</v>
      </c>
      <c r="CP1544">
        <v>23.189627157598121</v>
      </c>
      <c r="CQ1544">
        <v>22.304785444991321</v>
      </c>
      <c r="CR1544">
        <v>5.4712977189972234</v>
      </c>
      <c r="CS1544">
        <v>5.4712977189972234</v>
      </c>
      <c r="CT1544">
        <v>0</v>
      </c>
      <c r="CU1544">
        <v>0</v>
      </c>
    </row>
    <row r="1545" spans="1:99" x14ac:dyDescent="0.3">
      <c r="A1545" t="s">
        <v>516</v>
      </c>
      <c r="B1545" t="s">
        <v>83</v>
      </c>
      <c r="C1545" t="s">
        <v>3377</v>
      </c>
      <c r="D1545" t="s">
        <v>129</v>
      </c>
      <c r="E1545">
        <v>0.1</v>
      </c>
      <c r="F1545">
        <v>0.4375</v>
      </c>
      <c r="G1545">
        <v>5.1124678943403883E-2</v>
      </c>
      <c r="H1545">
        <v>2</v>
      </c>
      <c r="I1545">
        <v>112</v>
      </c>
      <c r="J1545">
        <v>11</v>
      </c>
      <c r="K1545">
        <v>5.7005478758058494</v>
      </c>
      <c r="L1545">
        <v>5.7005748879261429</v>
      </c>
      <c r="M1545">
        <v>5.4712977189972234</v>
      </c>
      <c r="N1545">
        <v>5.4711678873402727</v>
      </c>
      <c r="O1545">
        <v>5.4712977189972234</v>
      </c>
      <c r="P1545">
        <v>5.4711678873402727</v>
      </c>
      <c r="Q1545" s="1">
        <v>5.4712977189972234</v>
      </c>
      <c r="S1545">
        <v>1.34</v>
      </c>
      <c r="T1545">
        <v>4.41</v>
      </c>
      <c r="U1545">
        <v>4.3</v>
      </c>
      <c r="V1545">
        <v>1.1000000000000001</v>
      </c>
      <c r="W1545">
        <v>0.16700000000000001</v>
      </c>
      <c r="Y1545" t="s">
        <v>84</v>
      </c>
      <c r="AA1545">
        <v>7</v>
      </c>
      <c r="AB1545">
        <v>270</v>
      </c>
      <c r="AC1545" t="s">
        <v>517</v>
      </c>
      <c r="AD1545" t="s">
        <v>87</v>
      </c>
      <c r="AE1545" t="s">
        <v>87</v>
      </c>
      <c r="AF1545" t="s">
        <v>131</v>
      </c>
      <c r="AG1545" t="b">
        <v>0</v>
      </c>
      <c r="AH1545">
        <v>0.1</v>
      </c>
      <c r="AI1545">
        <v>5.1086781865157388E-2</v>
      </c>
      <c r="AJ1545">
        <v>4</v>
      </c>
      <c r="AL1545">
        <v>5.5761963612478302</v>
      </c>
      <c r="AM1545">
        <v>5.7974067893995302</v>
      </c>
      <c r="AN1545">
        <v>5.6576969158982688</v>
      </c>
      <c r="AO1545">
        <v>5.5761963612478294</v>
      </c>
      <c r="AP1545">
        <v>0.2923071772280677</v>
      </c>
      <c r="AQ1545">
        <v>0.29617085603363857</v>
      </c>
      <c r="AR1545">
        <v>926.4406086096958</v>
      </c>
      <c r="AS1545">
        <v>17392.733851086989</v>
      </c>
      <c r="AT1545">
        <v>0.29143800205950332</v>
      </c>
      <c r="AU1545">
        <v>5.4713745887287448</v>
      </c>
      <c r="AV1545">
        <v>5.8528643079569056</v>
      </c>
      <c r="AW1545">
        <v>5.8694770499377924</v>
      </c>
      <c r="AX1545">
        <v>13.37797556104436</v>
      </c>
      <c r="AY1545">
        <v>13.415947542714949</v>
      </c>
      <c r="AZ1545">
        <v>0.29533258543956642</v>
      </c>
      <c r="BA1545">
        <v>0.29617085603363857</v>
      </c>
      <c r="BB1545">
        <v>37.714720251739543</v>
      </c>
      <c r="BC1545">
        <v>37.714720251739543</v>
      </c>
      <c r="BD1545" t="b">
        <v>0</v>
      </c>
      <c r="BE1545" t="b">
        <v>0</v>
      </c>
      <c r="BH1545">
        <v>926.43845368911821</v>
      </c>
      <c r="BI1545">
        <v>17392.408582464359</v>
      </c>
      <c r="BJ1545">
        <v>0.29143867995207701</v>
      </c>
      <c r="BK1545">
        <v>0.29143867995207701</v>
      </c>
      <c r="BL1545">
        <v>0.29143867995207701</v>
      </c>
      <c r="BM1545" t="s">
        <v>89</v>
      </c>
      <c r="BN1545">
        <v>5.4712977189972234</v>
      </c>
      <c r="BO1545">
        <v>5.4712977189972252</v>
      </c>
      <c r="BP1545">
        <v>5.4712977189972234</v>
      </c>
      <c r="BQ1545" t="s">
        <v>89</v>
      </c>
      <c r="BR1545">
        <v>5.7005478758058494</v>
      </c>
      <c r="BS1545">
        <v>5.7005478758058494</v>
      </c>
      <c r="BT1545">
        <v>5.7005478758058494</v>
      </c>
      <c r="BU1545" t="s">
        <v>89</v>
      </c>
      <c r="BV1545">
        <v>5.1124678943403883E-2</v>
      </c>
      <c r="BW1545">
        <v>399.97279617548958</v>
      </c>
      <c r="BX1545">
        <v>11594.731296965019</v>
      </c>
      <c r="BY1545">
        <v>0.67504590957615151</v>
      </c>
      <c r="BZ1545">
        <v>0.67504590957615151</v>
      </c>
      <c r="CA1545">
        <v>0.67504590957615151</v>
      </c>
      <c r="CB1545" t="s">
        <v>89</v>
      </c>
      <c r="CC1545" t="s">
        <v>90</v>
      </c>
      <c r="CD1545">
        <v>13.478455393838081</v>
      </c>
      <c r="CE1545">
        <v>13.478455393838081</v>
      </c>
      <c r="CF1545">
        <v>13.478455393838081</v>
      </c>
      <c r="CG1545" t="s">
        <v>89</v>
      </c>
      <c r="CH1545" t="s">
        <v>91</v>
      </c>
      <c r="CI1545">
        <v>0.29533258543956631</v>
      </c>
      <c r="CJ1545">
        <v>5.8968242348041624</v>
      </c>
      <c r="CK1545">
        <v>5.0083328530712859E-2</v>
      </c>
      <c r="CL1545">
        <v>10.235522133319691</v>
      </c>
      <c r="CM1545">
        <v>14</v>
      </c>
      <c r="CN1545">
        <v>0.66813069080701193</v>
      </c>
      <c r="CO1545">
        <v>0.67696195664831682</v>
      </c>
      <c r="CP1545">
        <v>13.2512155186275</v>
      </c>
      <c r="CQ1545">
        <v>12.745591682852179</v>
      </c>
      <c r="CR1545">
        <v>5.4712977189972234</v>
      </c>
      <c r="CS1545">
        <v>5.4712977189972234</v>
      </c>
      <c r="CT1545">
        <v>0</v>
      </c>
      <c r="CU1545">
        <v>0</v>
      </c>
    </row>
    <row r="1546" spans="1:99" x14ac:dyDescent="0.3">
      <c r="A1546" t="s">
        <v>518</v>
      </c>
      <c r="B1546" t="s">
        <v>83</v>
      </c>
      <c r="C1546" t="s">
        <v>3377</v>
      </c>
      <c r="D1546" t="s">
        <v>129</v>
      </c>
      <c r="E1546">
        <v>0.1</v>
      </c>
      <c r="F1546">
        <v>0.8125</v>
      </c>
      <c r="G1546">
        <v>5.1124678943403883E-2</v>
      </c>
      <c r="H1546">
        <v>2</v>
      </c>
      <c r="I1546">
        <v>112</v>
      </c>
      <c r="J1546">
        <v>11</v>
      </c>
      <c r="K1546">
        <v>5.7005478758058494</v>
      </c>
      <c r="L1546">
        <v>5.7005748879261429</v>
      </c>
      <c r="M1546">
        <v>5.4712977189972234</v>
      </c>
      <c r="N1546">
        <v>5.4711678873402727</v>
      </c>
      <c r="O1546">
        <v>5.4712977189972234</v>
      </c>
      <c r="P1546">
        <v>5.4711678873402727</v>
      </c>
      <c r="Q1546" s="1">
        <v>5.4712977189972234</v>
      </c>
      <c r="S1546">
        <v>1.34</v>
      </c>
      <c r="T1546">
        <v>4.41</v>
      </c>
      <c r="U1546">
        <v>4.3</v>
      </c>
      <c r="V1546">
        <v>1.1000000000000001</v>
      </c>
      <c r="W1546">
        <v>0.16700000000000001</v>
      </c>
      <c r="Y1546" t="s">
        <v>84</v>
      </c>
      <c r="AA1546">
        <v>7</v>
      </c>
      <c r="AB1546">
        <v>270</v>
      </c>
      <c r="AC1546" t="s">
        <v>519</v>
      </c>
      <c r="AD1546" t="s">
        <v>87</v>
      </c>
      <c r="AE1546" t="s">
        <v>87</v>
      </c>
      <c r="AF1546" t="s">
        <v>131</v>
      </c>
      <c r="AG1546" t="b">
        <v>0</v>
      </c>
      <c r="AH1546">
        <v>0.1</v>
      </c>
      <c r="AI1546">
        <v>5.1086781865157388E-2</v>
      </c>
      <c r="AJ1546">
        <v>4</v>
      </c>
      <c r="AL1546">
        <v>5.5761963612478302</v>
      </c>
      <c r="AM1546">
        <v>5.7974067893995302</v>
      </c>
      <c r="AN1546">
        <v>5.6576969158982688</v>
      </c>
      <c r="AO1546">
        <v>5.5761963612478294</v>
      </c>
      <c r="AP1546">
        <v>0.2923071772280677</v>
      </c>
      <c r="AQ1546">
        <v>0.29617085603363857</v>
      </c>
      <c r="AR1546">
        <v>926.4406086096958</v>
      </c>
      <c r="AS1546">
        <v>17392.733851086989</v>
      </c>
      <c r="AT1546">
        <v>0.29143800205950332</v>
      </c>
      <c r="AU1546">
        <v>5.4713745887287448</v>
      </c>
      <c r="AV1546">
        <v>5.8528643079569056</v>
      </c>
      <c r="AW1546">
        <v>5.8694770499377942</v>
      </c>
      <c r="AX1546">
        <v>7.2035253021008083</v>
      </c>
      <c r="AY1546">
        <v>7.2239717537695931</v>
      </c>
      <c r="AZ1546">
        <v>0.29533258543956631</v>
      </c>
      <c r="BA1546">
        <v>0.29617085603363857</v>
      </c>
      <c r="BB1546">
        <v>70.041623324659042</v>
      </c>
      <c r="BC1546">
        <v>70.041623324659042</v>
      </c>
      <c r="BD1546" t="b">
        <v>0</v>
      </c>
      <c r="BE1546" t="b">
        <v>0</v>
      </c>
      <c r="BH1546">
        <v>926.43845368911821</v>
      </c>
      <c r="BI1546">
        <v>17392.408582464359</v>
      </c>
      <c r="BJ1546">
        <v>0.29143867995207701</v>
      </c>
      <c r="BK1546">
        <v>0.29143867995207701</v>
      </c>
      <c r="BL1546">
        <v>0.29143867995207701</v>
      </c>
      <c r="BM1546" t="s">
        <v>89</v>
      </c>
      <c r="BN1546">
        <v>5.4712977189972234</v>
      </c>
      <c r="BO1546">
        <v>5.4712977189972252</v>
      </c>
      <c r="BP1546">
        <v>5.4712977189972234</v>
      </c>
      <c r="BQ1546" t="s">
        <v>89</v>
      </c>
      <c r="BR1546">
        <v>5.7005478758058494</v>
      </c>
      <c r="BS1546">
        <v>5.7005478758058494</v>
      </c>
      <c r="BT1546">
        <v>5.7005478758058494</v>
      </c>
      <c r="BU1546" t="s">
        <v>89</v>
      </c>
      <c r="BV1546">
        <v>5.1124678943403883E-2</v>
      </c>
      <c r="BW1546">
        <v>742.80662146876625</v>
      </c>
      <c r="BX1546">
        <v>21533.072408649321</v>
      </c>
      <c r="BY1546">
        <v>0.36348625900254322</v>
      </c>
      <c r="BZ1546">
        <v>0.36348625900254322</v>
      </c>
      <c r="CA1546">
        <v>0.36348625900254322</v>
      </c>
      <c r="CB1546" t="s">
        <v>89</v>
      </c>
      <c r="CC1546" t="s">
        <v>90</v>
      </c>
      <c r="CD1546">
        <v>7.2576298274512787</v>
      </c>
      <c r="CE1546">
        <v>7.2576298274512787</v>
      </c>
      <c r="CF1546">
        <v>7.2576298274512787</v>
      </c>
      <c r="CG1546" t="s">
        <v>89</v>
      </c>
      <c r="CH1546" t="s">
        <v>91</v>
      </c>
      <c r="CI1546">
        <v>0.29533258543956631</v>
      </c>
      <c r="CJ1546">
        <v>5.8968242348041642</v>
      </c>
      <c r="CK1546">
        <v>5.0083328530712852E-2</v>
      </c>
      <c r="CL1546">
        <v>19.008826819022271</v>
      </c>
      <c r="CM1546">
        <v>14</v>
      </c>
      <c r="CN1546">
        <v>0.35976267966531411</v>
      </c>
      <c r="CO1546">
        <v>0.36451797665678598</v>
      </c>
      <c r="CP1546">
        <v>7.1352698946455746</v>
      </c>
      <c r="CQ1546">
        <v>6.8630109061511746</v>
      </c>
      <c r="CR1546">
        <v>5.4712977189972234</v>
      </c>
      <c r="CS1546">
        <v>5.4712977189972234</v>
      </c>
      <c r="CT1546">
        <v>0</v>
      </c>
      <c r="CU1546">
        <v>0</v>
      </c>
    </row>
    <row r="1547" spans="1:99" x14ac:dyDescent="0.3">
      <c r="A1547" t="s">
        <v>520</v>
      </c>
      <c r="B1547" t="s">
        <v>83</v>
      </c>
      <c r="C1547" t="s">
        <v>3377</v>
      </c>
      <c r="D1547" t="s">
        <v>129</v>
      </c>
      <c r="E1547">
        <v>0.17499999999999999</v>
      </c>
      <c r="F1547">
        <v>0.25</v>
      </c>
      <c r="G1547">
        <v>5.1124678943403883E-2</v>
      </c>
      <c r="H1547">
        <v>2</v>
      </c>
      <c r="I1547">
        <v>112</v>
      </c>
      <c r="J1547">
        <v>11</v>
      </c>
      <c r="K1547">
        <v>5.7005478758058494</v>
      </c>
      <c r="L1547">
        <v>5.7005748879261429</v>
      </c>
      <c r="M1547">
        <v>5.4712977189972234</v>
      </c>
      <c r="N1547">
        <v>5.4711678873402727</v>
      </c>
      <c r="O1547">
        <v>5.4712977189972234</v>
      </c>
      <c r="P1547">
        <v>5.4711678873402727</v>
      </c>
      <c r="Q1547" s="1">
        <v>5.4712977189972234</v>
      </c>
      <c r="S1547">
        <v>1.34</v>
      </c>
      <c r="T1547">
        <v>4.41</v>
      </c>
      <c r="U1547">
        <v>4.3</v>
      </c>
      <c r="V1547">
        <v>1.1000000000000001</v>
      </c>
      <c r="W1547">
        <v>0.16700000000000001</v>
      </c>
      <c r="Y1547" t="s">
        <v>84</v>
      </c>
      <c r="AA1547">
        <v>7</v>
      </c>
      <c r="AB1547">
        <v>270</v>
      </c>
      <c r="AC1547" t="s">
        <v>521</v>
      </c>
      <c r="AD1547" t="s">
        <v>87</v>
      </c>
      <c r="AE1547" t="s">
        <v>87</v>
      </c>
      <c r="AF1547" t="s">
        <v>131</v>
      </c>
      <c r="AG1547" t="b">
        <v>0</v>
      </c>
      <c r="AH1547">
        <v>0.17499999999999999</v>
      </c>
      <c r="AI1547">
        <v>5.1086781865157388E-2</v>
      </c>
      <c r="AJ1547">
        <v>4</v>
      </c>
      <c r="AL1547">
        <v>5.5761963612478302</v>
      </c>
      <c r="AM1547">
        <v>5.7974067893995302</v>
      </c>
      <c r="AN1547">
        <v>5.6576969158982688</v>
      </c>
      <c r="AO1547">
        <v>5.5761963612478294</v>
      </c>
      <c r="AP1547">
        <v>0.2923071772280677</v>
      </c>
      <c r="AQ1547">
        <v>0.29617085603363857</v>
      </c>
      <c r="AR1547">
        <v>926.4406086096958</v>
      </c>
      <c r="AS1547">
        <v>17392.733851086989</v>
      </c>
      <c r="AT1547">
        <v>0.29143800205950332</v>
      </c>
      <c r="AU1547">
        <v>5.4713745887287448</v>
      </c>
      <c r="AV1547">
        <v>5.7828968989496241</v>
      </c>
      <c r="AW1547">
        <v>5.7977751472525254</v>
      </c>
      <c r="AX1547">
        <v>23.1315875957985</v>
      </c>
      <c r="AY1547">
        <v>23.191100589010102</v>
      </c>
      <c r="AZ1547">
        <v>0.29541082249935452</v>
      </c>
      <c r="BA1547">
        <v>0.29617085603363857</v>
      </c>
      <c r="BB1547">
        <v>16.00693119011305</v>
      </c>
      <c r="BC1547">
        <v>16.00693119011305</v>
      </c>
      <c r="BD1547" t="b">
        <v>0</v>
      </c>
      <c r="BE1547" t="b">
        <v>0</v>
      </c>
      <c r="BH1547">
        <v>926.43845368911821</v>
      </c>
      <c r="BI1547">
        <v>17392.408582464359</v>
      </c>
      <c r="BJ1547">
        <v>0.29143867995207701</v>
      </c>
      <c r="BK1547">
        <v>0.29143867995207701</v>
      </c>
      <c r="BL1547">
        <v>0.29143867995207701</v>
      </c>
      <c r="BM1547" t="s">
        <v>89</v>
      </c>
      <c r="BN1547">
        <v>5.4712977189972234</v>
      </c>
      <c r="BO1547">
        <v>5.4712977189972252</v>
      </c>
      <c r="BP1547">
        <v>5.4712977189972234</v>
      </c>
      <c r="BQ1547" t="s">
        <v>89</v>
      </c>
      <c r="BR1547">
        <v>5.7005478758058494</v>
      </c>
      <c r="BS1547">
        <v>5.7005478758058494</v>
      </c>
      <c r="BT1547">
        <v>5.7005478758058494</v>
      </c>
      <c r="BU1547" t="s">
        <v>89</v>
      </c>
      <c r="BV1547">
        <v>5.1124678943403883E-2</v>
      </c>
      <c r="BW1547">
        <v>228.50029031886569</v>
      </c>
      <c r="BX1547">
        <v>5652.7331067568239</v>
      </c>
      <c r="BY1547">
        <v>1.1816177547224229</v>
      </c>
      <c r="BZ1547">
        <v>1.1816177547224229</v>
      </c>
      <c r="CA1547">
        <v>1.1816177547224229</v>
      </c>
      <c r="CB1547" t="s">
        <v>89</v>
      </c>
      <c r="CC1547" t="s">
        <v>90</v>
      </c>
      <c r="CD1547">
        <v>23.246929177581631</v>
      </c>
      <c r="CE1547">
        <v>23.246929177581631</v>
      </c>
      <c r="CF1547">
        <v>23.246929177581631</v>
      </c>
      <c r="CG1547" t="s">
        <v>89</v>
      </c>
      <c r="CH1547" t="s">
        <v>91</v>
      </c>
      <c r="CI1547">
        <v>0.29540443868060579</v>
      </c>
      <c r="CJ1547">
        <v>5.8117322943954068</v>
      </c>
      <c r="CK1547">
        <v>5.0828982430157973E-2</v>
      </c>
      <c r="CL1547">
        <v>7.1120332324597024</v>
      </c>
      <c r="CM1547">
        <v>10</v>
      </c>
      <c r="CN1547">
        <v>1.169228708912271</v>
      </c>
      <c r="CO1547">
        <v>1.184683424134555</v>
      </c>
      <c r="CP1547">
        <v>23.189627157598121</v>
      </c>
      <c r="CQ1547">
        <v>22.304785444991321</v>
      </c>
      <c r="CR1547">
        <v>5.4712977189972234</v>
      </c>
      <c r="CS1547">
        <v>5.4712977189972234</v>
      </c>
      <c r="CT1547">
        <v>0</v>
      </c>
      <c r="CU1547">
        <v>0</v>
      </c>
    </row>
    <row r="1548" spans="1:99" x14ac:dyDescent="0.3">
      <c r="A1548" t="s">
        <v>522</v>
      </c>
      <c r="B1548" t="s">
        <v>83</v>
      </c>
      <c r="C1548" t="s">
        <v>3377</v>
      </c>
      <c r="D1548" t="s">
        <v>129</v>
      </c>
      <c r="E1548">
        <v>0.17499999999999999</v>
      </c>
      <c r="F1548">
        <v>0.4375</v>
      </c>
      <c r="G1548">
        <v>5.1124678943403883E-2</v>
      </c>
      <c r="H1548">
        <v>2</v>
      </c>
      <c r="I1548">
        <v>112</v>
      </c>
      <c r="J1548">
        <v>11</v>
      </c>
      <c r="K1548">
        <v>5.7005478758058494</v>
      </c>
      <c r="L1548">
        <v>5.7005748879261429</v>
      </c>
      <c r="M1548">
        <v>5.4712977189972234</v>
      </c>
      <c r="N1548">
        <v>5.4711678873402727</v>
      </c>
      <c r="O1548">
        <v>5.4712977189972234</v>
      </c>
      <c r="P1548">
        <v>5.4711678873402727</v>
      </c>
      <c r="Q1548" s="1">
        <v>5.4712977189972234</v>
      </c>
      <c r="S1548">
        <v>1.34</v>
      </c>
      <c r="T1548">
        <v>4.41</v>
      </c>
      <c r="U1548">
        <v>4.3</v>
      </c>
      <c r="V1548">
        <v>1.1000000000000001</v>
      </c>
      <c r="W1548">
        <v>0.16700000000000001</v>
      </c>
      <c r="Y1548" t="s">
        <v>84</v>
      </c>
      <c r="AA1548">
        <v>7</v>
      </c>
      <c r="AB1548">
        <v>270</v>
      </c>
      <c r="AC1548" t="s">
        <v>523</v>
      </c>
      <c r="AD1548" t="s">
        <v>87</v>
      </c>
      <c r="AE1548" t="s">
        <v>87</v>
      </c>
      <c r="AF1548" t="s">
        <v>131</v>
      </c>
      <c r="AG1548" t="b">
        <v>0</v>
      </c>
      <c r="AH1548">
        <v>0.17499999999999999</v>
      </c>
      <c r="AI1548">
        <v>5.1086781865157388E-2</v>
      </c>
      <c r="AJ1548">
        <v>4</v>
      </c>
      <c r="AL1548">
        <v>5.5761963612478302</v>
      </c>
      <c r="AM1548">
        <v>5.7974067893995302</v>
      </c>
      <c r="AN1548">
        <v>5.6576969158982688</v>
      </c>
      <c r="AO1548">
        <v>5.5761963612478294</v>
      </c>
      <c r="AP1548">
        <v>0.2923071772280677</v>
      </c>
      <c r="AQ1548">
        <v>0.29617085603363857</v>
      </c>
      <c r="AR1548">
        <v>926.4406086096958</v>
      </c>
      <c r="AS1548">
        <v>17392.733851086989</v>
      </c>
      <c r="AT1548">
        <v>0.29143800205950332</v>
      </c>
      <c r="AU1548">
        <v>5.4713745887287448</v>
      </c>
      <c r="AV1548">
        <v>5.7828968989496206</v>
      </c>
      <c r="AW1548">
        <v>5.7977751472525254</v>
      </c>
      <c r="AX1548">
        <v>13.21805005474199</v>
      </c>
      <c r="AY1548">
        <v>13.25205747943434</v>
      </c>
      <c r="AZ1548">
        <v>0.2954108224993543</v>
      </c>
      <c r="BA1548">
        <v>0.29617085603363857</v>
      </c>
      <c r="BB1548">
        <v>28.01212958269786</v>
      </c>
      <c r="BC1548">
        <v>28.01212958269786</v>
      </c>
      <c r="BD1548" t="b">
        <v>0</v>
      </c>
      <c r="BE1548" t="b">
        <v>0</v>
      </c>
      <c r="BH1548">
        <v>926.43845368911821</v>
      </c>
      <c r="BI1548">
        <v>17392.408582464359</v>
      </c>
      <c r="BJ1548">
        <v>0.29143867995207701</v>
      </c>
      <c r="BK1548">
        <v>0.29143867995207701</v>
      </c>
      <c r="BL1548">
        <v>0.29143867995207701</v>
      </c>
      <c r="BM1548" t="s">
        <v>89</v>
      </c>
      <c r="BN1548">
        <v>5.4712977189972234</v>
      </c>
      <c r="BO1548">
        <v>5.4712977189972252</v>
      </c>
      <c r="BP1548">
        <v>5.4712977189972234</v>
      </c>
      <c r="BQ1548" t="s">
        <v>89</v>
      </c>
      <c r="BR1548">
        <v>5.7005478758058494</v>
      </c>
      <c r="BS1548">
        <v>5.7005478758058494</v>
      </c>
      <c r="BT1548">
        <v>5.7005478758058494</v>
      </c>
      <c r="BU1548" t="s">
        <v>89</v>
      </c>
      <c r="BV1548">
        <v>5.1124678943403883E-2</v>
      </c>
      <c r="BW1548">
        <v>399.87550805801499</v>
      </c>
      <c r="BX1548">
        <v>9892.2829368244402</v>
      </c>
      <c r="BY1548">
        <v>0.67521014555567049</v>
      </c>
      <c r="BZ1548">
        <v>0.67521014555567049</v>
      </c>
      <c r="CA1548">
        <v>0.67521014555567049</v>
      </c>
      <c r="CB1548" t="s">
        <v>89</v>
      </c>
      <c r="CC1548" t="s">
        <v>90</v>
      </c>
      <c r="CD1548">
        <v>13.28395953004665</v>
      </c>
      <c r="CE1548">
        <v>13.28395953004665</v>
      </c>
      <c r="CF1548">
        <v>13.28395953004665</v>
      </c>
      <c r="CG1548" t="s">
        <v>89</v>
      </c>
      <c r="CH1548" t="s">
        <v>91</v>
      </c>
      <c r="CI1548">
        <v>0.29540443868060579</v>
      </c>
      <c r="CJ1548">
        <v>5.8117322943954086</v>
      </c>
      <c r="CK1548">
        <v>5.0828982430157973E-2</v>
      </c>
      <c r="CL1548">
        <v>12.446058156804479</v>
      </c>
      <c r="CM1548">
        <v>10</v>
      </c>
      <c r="CN1548">
        <v>0.66813069080701193</v>
      </c>
      <c r="CO1548">
        <v>0.67696195664831682</v>
      </c>
      <c r="CP1548">
        <v>13.2512155186275</v>
      </c>
      <c r="CQ1548">
        <v>12.745591682852179</v>
      </c>
      <c r="CR1548">
        <v>5.4712977189972234</v>
      </c>
      <c r="CS1548">
        <v>5.4712977189972234</v>
      </c>
      <c r="CT1548">
        <v>0</v>
      </c>
      <c r="CU1548">
        <v>0</v>
      </c>
    </row>
    <row r="1549" spans="1:99" x14ac:dyDescent="0.3">
      <c r="A1549" t="s">
        <v>524</v>
      </c>
      <c r="B1549" t="s">
        <v>83</v>
      </c>
      <c r="C1549" t="s">
        <v>3377</v>
      </c>
      <c r="D1549" t="s">
        <v>129</v>
      </c>
      <c r="E1549">
        <v>0.17499999999999999</v>
      </c>
      <c r="F1549">
        <v>0.8125</v>
      </c>
      <c r="G1549">
        <v>5.1124678943403883E-2</v>
      </c>
      <c r="H1549">
        <v>2</v>
      </c>
      <c r="I1549">
        <v>112</v>
      </c>
      <c r="J1549">
        <v>11</v>
      </c>
      <c r="K1549">
        <v>5.7005478758058494</v>
      </c>
      <c r="L1549">
        <v>5.7005748879261429</v>
      </c>
      <c r="M1549">
        <v>5.4712977189972234</v>
      </c>
      <c r="N1549">
        <v>5.4711678873402727</v>
      </c>
      <c r="O1549">
        <v>5.4712977189972234</v>
      </c>
      <c r="P1549">
        <v>5.4711678873402727</v>
      </c>
      <c r="Q1549" s="1">
        <v>5.4712977189972234</v>
      </c>
      <c r="S1549">
        <v>1.34</v>
      </c>
      <c r="T1549">
        <v>4.41</v>
      </c>
      <c r="U1549">
        <v>4.3</v>
      </c>
      <c r="V1549">
        <v>1.1000000000000001</v>
      </c>
      <c r="W1549">
        <v>0.16700000000000001</v>
      </c>
      <c r="Y1549" t="s">
        <v>84</v>
      </c>
      <c r="AA1549">
        <v>7</v>
      </c>
      <c r="AB1549">
        <v>270</v>
      </c>
      <c r="AC1549" t="s">
        <v>525</v>
      </c>
      <c r="AD1549" t="s">
        <v>87</v>
      </c>
      <c r="AE1549" t="s">
        <v>87</v>
      </c>
      <c r="AF1549" t="s">
        <v>131</v>
      </c>
      <c r="AG1549" t="b">
        <v>0</v>
      </c>
      <c r="AH1549">
        <v>0.17499999999999999</v>
      </c>
      <c r="AI1549">
        <v>5.1086781865157388E-2</v>
      </c>
      <c r="AJ1549">
        <v>4</v>
      </c>
      <c r="AL1549">
        <v>5.5761963612478302</v>
      </c>
      <c r="AM1549">
        <v>5.7974067893995302</v>
      </c>
      <c r="AN1549">
        <v>5.6576969158982688</v>
      </c>
      <c r="AO1549">
        <v>5.5761963612478294</v>
      </c>
      <c r="AP1549">
        <v>0.2923071772280677</v>
      </c>
      <c r="AQ1549">
        <v>0.29617085603363857</v>
      </c>
      <c r="AR1549">
        <v>926.4406086096958</v>
      </c>
      <c r="AS1549">
        <v>17392.733851086989</v>
      </c>
      <c r="AT1549">
        <v>0.29143800205950332</v>
      </c>
      <c r="AU1549">
        <v>5.4713745887287448</v>
      </c>
      <c r="AV1549">
        <v>5.7828968989496223</v>
      </c>
      <c r="AW1549">
        <v>5.7977751472525263</v>
      </c>
      <c r="AX1549">
        <v>7.1174115679379968</v>
      </c>
      <c r="AY1549">
        <v>7.1357232581569559</v>
      </c>
      <c r="AZ1549">
        <v>0.2954108224993543</v>
      </c>
      <c r="BA1549">
        <v>0.29617085603363857</v>
      </c>
      <c r="BB1549">
        <v>52.022526367867343</v>
      </c>
      <c r="BC1549">
        <v>52.022526367867343</v>
      </c>
      <c r="BD1549" t="b">
        <v>0</v>
      </c>
      <c r="BE1549" t="b">
        <v>0</v>
      </c>
      <c r="BH1549">
        <v>926.43845368911821</v>
      </c>
      <c r="BI1549">
        <v>17392.408582464359</v>
      </c>
      <c r="BJ1549">
        <v>0.29143867995207701</v>
      </c>
      <c r="BK1549">
        <v>0.29143867995207701</v>
      </c>
      <c r="BL1549">
        <v>0.29143867995207701</v>
      </c>
      <c r="BM1549" t="s">
        <v>89</v>
      </c>
      <c r="BN1549">
        <v>5.4712977189972234</v>
      </c>
      <c r="BO1549">
        <v>5.4712977189972252</v>
      </c>
      <c r="BP1549">
        <v>5.4712977189972234</v>
      </c>
      <c r="BQ1549" t="s">
        <v>89</v>
      </c>
      <c r="BR1549">
        <v>5.7005478758058494</v>
      </c>
      <c r="BS1549">
        <v>5.7005478758058494</v>
      </c>
      <c r="BT1549">
        <v>5.7005478758058494</v>
      </c>
      <c r="BU1549" t="s">
        <v>89</v>
      </c>
      <c r="BV1549">
        <v>5.1124678943403883E-2</v>
      </c>
      <c r="BW1549">
        <v>742.6259435363138</v>
      </c>
      <c r="BX1549">
        <v>18371.38259695968</v>
      </c>
      <c r="BY1549">
        <v>0.36357469376074553</v>
      </c>
      <c r="BZ1549">
        <v>0.36357469376074553</v>
      </c>
      <c r="CA1549">
        <v>0.36357469376074553</v>
      </c>
      <c r="CB1549" t="s">
        <v>89</v>
      </c>
      <c r="CC1549" t="s">
        <v>90</v>
      </c>
      <c r="CD1549">
        <v>7.1529012854097287</v>
      </c>
      <c r="CE1549">
        <v>7.1529012854097287</v>
      </c>
      <c r="CF1549">
        <v>7.1529012854097287</v>
      </c>
      <c r="CG1549" t="s">
        <v>89</v>
      </c>
      <c r="CH1549" t="s">
        <v>91</v>
      </c>
      <c r="CI1549">
        <v>0.29540443868060567</v>
      </c>
      <c r="CJ1549">
        <v>5.8117322943954042</v>
      </c>
      <c r="CK1549">
        <v>5.082898243015798E-2</v>
      </c>
      <c r="CL1549">
        <v>23.114108005494039</v>
      </c>
      <c r="CM1549">
        <v>10</v>
      </c>
      <c r="CN1549">
        <v>0.35976267966531411</v>
      </c>
      <c r="CO1549">
        <v>0.36451797665678598</v>
      </c>
      <c r="CP1549">
        <v>7.1352698946455746</v>
      </c>
      <c r="CQ1549">
        <v>6.8630109061511746</v>
      </c>
      <c r="CR1549">
        <v>5.4712977189972234</v>
      </c>
      <c r="CS1549">
        <v>5.4712977189972234</v>
      </c>
      <c r="CT1549">
        <v>0</v>
      </c>
      <c r="CU1549">
        <v>0</v>
      </c>
    </row>
    <row r="1550" spans="1:99" x14ac:dyDescent="0.3">
      <c r="A1550" t="s">
        <v>472</v>
      </c>
      <c r="B1550" t="s">
        <v>83</v>
      </c>
      <c r="C1550" t="s">
        <v>3377</v>
      </c>
      <c r="D1550" t="s">
        <v>85</v>
      </c>
      <c r="E1550">
        <v>2.5000000000000001E-2</v>
      </c>
      <c r="F1550">
        <v>0.25</v>
      </c>
      <c r="G1550">
        <v>5.1124678943403869E-2</v>
      </c>
      <c r="H1550">
        <v>2</v>
      </c>
      <c r="I1550">
        <v>112</v>
      </c>
      <c r="J1550">
        <v>11</v>
      </c>
      <c r="K1550">
        <v>5.7005478758058494</v>
      </c>
      <c r="L1550">
        <v>5.7005748879261411</v>
      </c>
      <c r="M1550">
        <v>5.4712977189972261</v>
      </c>
      <c r="N1550">
        <v>5.4711678873402709</v>
      </c>
      <c r="O1550">
        <v>5.4712977189972261</v>
      </c>
      <c r="P1550">
        <v>5.4711678873402709</v>
      </c>
      <c r="Q1550" s="1">
        <v>5.4712977189972261</v>
      </c>
      <c r="S1550">
        <v>1.34</v>
      </c>
      <c r="T1550">
        <v>4.41</v>
      </c>
      <c r="U1550">
        <v>4.3</v>
      </c>
      <c r="V1550">
        <v>1.1000000000000001</v>
      </c>
      <c r="W1550">
        <v>0.16700000000000001</v>
      </c>
      <c r="Y1550" t="s">
        <v>84</v>
      </c>
      <c r="AA1550">
        <v>7</v>
      </c>
      <c r="AB1550">
        <v>30</v>
      </c>
      <c r="AC1550" t="s">
        <v>473</v>
      </c>
      <c r="AD1550" t="s">
        <v>87</v>
      </c>
      <c r="AE1550" t="s">
        <v>87</v>
      </c>
      <c r="AF1550" t="s">
        <v>88</v>
      </c>
      <c r="AG1550" t="b">
        <v>1</v>
      </c>
      <c r="AH1550">
        <v>2.5000000000000001E-2</v>
      </c>
      <c r="AI1550">
        <v>5.1086781865157388E-2</v>
      </c>
      <c r="AJ1550">
        <v>4</v>
      </c>
      <c r="AL1550">
        <v>5.5761963612478302</v>
      </c>
      <c r="AM1550">
        <v>5.681481003049714</v>
      </c>
      <c r="AN1550">
        <v>5.6576969158982688</v>
      </c>
      <c r="AO1550">
        <v>5.5761963612478294</v>
      </c>
      <c r="AP1550">
        <v>0.2923071772280677</v>
      </c>
      <c r="AQ1550">
        <v>0.29417508296455752</v>
      </c>
      <c r="AR1550">
        <v>102.9378454010773</v>
      </c>
      <c r="AS1550">
        <v>1932.52598345411</v>
      </c>
      <c r="AT1550">
        <v>0.29143800205950332</v>
      </c>
      <c r="AU1550">
        <v>5.4713745887287457</v>
      </c>
      <c r="AV1550">
        <v>4.3299204710238266</v>
      </c>
      <c r="AW1550">
        <v>4.5246412397951143</v>
      </c>
      <c r="AX1550">
        <v>17.31968188409531</v>
      </c>
      <c r="AY1550">
        <v>18.098564959180461</v>
      </c>
      <c r="AZ1550">
        <v>0.28983539613823017</v>
      </c>
      <c r="BA1550">
        <v>0.29417508296455752</v>
      </c>
      <c r="BB1550">
        <v>0.86456045378145507</v>
      </c>
      <c r="BC1550">
        <v>0.86456045378145507</v>
      </c>
      <c r="BD1550" t="b">
        <v>1</v>
      </c>
      <c r="BE1550" t="b">
        <v>1</v>
      </c>
      <c r="BH1550">
        <v>102.93760596545761</v>
      </c>
      <c r="BI1550">
        <v>1932.4898424960411</v>
      </c>
      <c r="BJ1550">
        <v>0.29143867995207701</v>
      </c>
      <c r="BK1550">
        <v>0.29143867995207701</v>
      </c>
      <c r="BL1550">
        <v>0.29143867995207701</v>
      </c>
      <c r="BM1550" t="s">
        <v>89</v>
      </c>
      <c r="BN1550">
        <v>5.4712977189972261</v>
      </c>
      <c r="BO1550">
        <v>5.4712977189972261</v>
      </c>
      <c r="BP1550">
        <v>5.4712977189972261</v>
      </c>
      <c r="BQ1550" t="s">
        <v>89</v>
      </c>
      <c r="BR1550">
        <v>5.7005478758058494</v>
      </c>
      <c r="BS1550">
        <v>5.7005478758058494</v>
      </c>
      <c r="BT1550">
        <v>5.7005478758058494</v>
      </c>
      <c r="BU1550" t="s">
        <v>89</v>
      </c>
      <c r="BV1550">
        <v>5.1124678943403883E-2</v>
      </c>
      <c r="BW1550">
        <v>25.759716096232069</v>
      </c>
      <c r="BX1550">
        <v>1558.5550335040029</v>
      </c>
      <c r="BY1550">
        <v>1.164609108575857</v>
      </c>
      <c r="BZ1550">
        <v>1.164609108575857</v>
      </c>
      <c r="CA1550">
        <v>1.164609108575857</v>
      </c>
      <c r="CB1550" t="s">
        <v>89</v>
      </c>
      <c r="CC1550" t="s">
        <v>90</v>
      </c>
      <c r="CD1550">
        <v>52.255747941114628</v>
      </c>
      <c r="CE1550">
        <v>52.255747941114628</v>
      </c>
      <c r="CF1550">
        <v>52.255747941114628</v>
      </c>
      <c r="CG1550" t="s">
        <v>89</v>
      </c>
      <c r="CH1550" t="s">
        <v>91</v>
      </c>
      <c r="CI1550">
        <v>0.29115227714396441</v>
      </c>
      <c r="CJ1550">
        <v>13.06393698527866</v>
      </c>
      <c r="CK1550">
        <v>2.2286717815008961E-2</v>
      </c>
      <c r="CL1550">
        <v>0.32321429978507688</v>
      </c>
      <c r="CM1550">
        <v>28</v>
      </c>
      <c r="CN1550">
        <v>1.169228708912271</v>
      </c>
      <c r="CO1550">
        <v>1.1767003318582301</v>
      </c>
      <c r="CP1550">
        <v>22.72592401219886</v>
      </c>
      <c r="CQ1550">
        <v>22.304785444991321</v>
      </c>
      <c r="CR1550">
        <v>5.4712977189972261</v>
      </c>
      <c r="CS1550">
        <v>5.4712977189972261</v>
      </c>
      <c r="CT1550">
        <v>0</v>
      </c>
      <c r="CU1550">
        <v>0</v>
      </c>
    </row>
    <row r="1551" spans="1:99" x14ac:dyDescent="0.3">
      <c r="A1551" t="s">
        <v>474</v>
      </c>
      <c r="B1551" t="s">
        <v>83</v>
      </c>
      <c r="C1551" t="s">
        <v>3377</v>
      </c>
      <c r="D1551" t="s">
        <v>85</v>
      </c>
      <c r="E1551">
        <v>2.5000000000000001E-2</v>
      </c>
      <c r="F1551">
        <v>0.4375</v>
      </c>
      <c r="G1551">
        <v>5.1124678943403869E-2</v>
      </c>
      <c r="H1551">
        <v>2</v>
      </c>
      <c r="I1551">
        <v>112</v>
      </c>
      <c r="J1551">
        <v>11</v>
      </c>
      <c r="K1551">
        <v>5.7005478758058494</v>
      </c>
      <c r="L1551">
        <v>5.7005748879261411</v>
      </c>
      <c r="M1551">
        <v>5.4712977189972261</v>
      </c>
      <c r="N1551">
        <v>5.4711678873402709</v>
      </c>
      <c r="O1551">
        <v>5.4712977189972261</v>
      </c>
      <c r="P1551">
        <v>5.4711678873402709</v>
      </c>
      <c r="Q1551" s="1">
        <v>5.4712977189972261</v>
      </c>
      <c r="S1551">
        <v>1.34</v>
      </c>
      <c r="T1551">
        <v>4.41</v>
      </c>
      <c r="U1551">
        <v>4.3</v>
      </c>
      <c r="V1551">
        <v>1.1000000000000001</v>
      </c>
      <c r="W1551">
        <v>0.16700000000000001</v>
      </c>
      <c r="Y1551" t="s">
        <v>84</v>
      </c>
      <c r="AA1551">
        <v>7</v>
      </c>
      <c r="AB1551">
        <v>30</v>
      </c>
      <c r="AC1551" t="s">
        <v>475</v>
      </c>
      <c r="AD1551" t="s">
        <v>87</v>
      </c>
      <c r="AE1551" t="s">
        <v>87</v>
      </c>
      <c r="AF1551" t="s">
        <v>88</v>
      </c>
      <c r="AG1551" t="b">
        <v>1</v>
      </c>
      <c r="AH1551">
        <v>2.5000000000000001E-2</v>
      </c>
      <c r="AI1551">
        <v>5.1086781865157388E-2</v>
      </c>
      <c r="AJ1551">
        <v>4</v>
      </c>
      <c r="AL1551">
        <v>5.5761963612478302</v>
      </c>
      <c r="AM1551">
        <v>5.681481003049714</v>
      </c>
      <c r="AN1551">
        <v>5.6576969158982688</v>
      </c>
      <c r="AO1551">
        <v>5.5761963612478294</v>
      </c>
      <c r="AP1551">
        <v>0.2923071772280677</v>
      </c>
      <c r="AQ1551">
        <v>0.29417508296455752</v>
      </c>
      <c r="AR1551">
        <v>102.9378454010773</v>
      </c>
      <c r="AS1551">
        <v>1932.52598345411</v>
      </c>
      <c r="AT1551">
        <v>0.29143800205950332</v>
      </c>
      <c r="AU1551">
        <v>5.4713745887287457</v>
      </c>
      <c r="AV1551">
        <v>4.3299204710238168</v>
      </c>
      <c r="AW1551">
        <v>4.5246412397951072</v>
      </c>
      <c r="AX1551">
        <v>9.8969610766258675</v>
      </c>
      <c r="AY1551">
        <v>10.342037119531669</v>
      </c>
      <c r="AZ1551">
        <v>0.28983539613823017</v>
      </c>
      <c r="BA1551">
        <v>0.29417508296455752</v>
      </c>
      <c r="BB1551">
        <v>1.512980794117543</v>
      </c>
      <c r="BC1551">
        <v>1.512980794117543</v>
      </c>
      <c r="BD1551" t="b">
        <v>1</v>
      </c>
      <c r="BE1551" t="b">
        <v>1</v>
      </c>
      <c r="BH1551">
        <v>102.93760596545761</v>
      </c>
      <c r="BI1551">
        <v>1932.4898424960411</v>
      </c>
      <c r="BJ1551">
        <v>0.29143867995207701</v>
      </c>
      <c r="BK1551">
        <v>0.29143867995207701</v>
      </c>
      <c r="BL1551">
        <v>0.29143867995207701</v>
      </c>
      <c r="BM1551" t="s">
        <v>89</v>
      </c>
      <c r="BN1551">
        <v>5.4712977189972261</v>
      </c>
      <c r="BO1551">
        <v>5.4712977189972261</v>
      </c>
      <c r="BP1551">
        <v>5.4712977189972261</v>
      </c>
      <c r="BQ1551" t="s">
        <v>89</v>
      </c>
      <c r="BR1551">
        <v>5.7005478758058494</v>
      </c>
      <c r="BS1551">
        <v>5.7005478758058494</v>
      </c>
      <c r="BT1551">
        <v>5.7005478758058494</v>
      </c>
      <c r="BU1551" t="s">
        <v>89</v>
      </c>
      <c r="BV1551">
        <v>5.1124678943403883E-2</v>
      </c>
      <c r="BW1551">
        <v>45.079503168406141</v>
      </c>
      <c r="BX1551">
        <v>2727.4713086320071</v>
      </c>
      <c r="BY1551">
        <v>0.66549091918620407</v>
      </c>
      <c r="BZ1551">
        <v>0.66549091918620407</v>
      </c>
      <c r="CA1551">
        <v>0.66549091918620407</v>
      </c>
      <c r="CB1551" t="s">
        <v>89</v>
      </c>
      <c r="CC1551" t="s">
        <v>90</v>
      </c>
      <c r="CD1551">
        <v>29.860427394922642</v>
      </c>
      <c r="CE1551">
        <v>29.860427394922642</v>
      </c>
      <c r="CF1551">
        <v>29.860427394922642</v>
      </c>
      <c r="CG1551" t="s">
        <v>89</v>
      </c>
      <c r="CH1551" t="s">
        <v>91</v>
      </c>
      <c r="CI1551">
        <v>0.2911522771439643</v>
      </c>
      <c r="CJ1551">
        <v>13.06393698527866</v>
      </c>
      <c r="CK1551">
        <v>2.2286717815008961E-2</v>
      </c>
      <c r="CL1551">
        <v>0.56562502462388475</v>
      </c>
      <c r="CM1551">
        <v>28</v>
      </c>
      <c r="CN1551">
        <v>0.66813069080701193</v>
      </c>
      <c r="CO1551">
        <v>0.6724001896332743</v>
      </c>
      <c r="CP1551">
        <v>12.986242292685059</v>
      </c>
      <c r="CQ1551">
        <v>12.745591682852179</v>
      </c>
      <c r="CR1551">
        <v>5.4712977189972261</v>
      </c>
      <c r="CS1551">
        <v>5.4712977189972261</v>
      </c>
      <c r="CT1551">
        <v>0</v>
      </c>
      <c r="CU1551">
        <v>0</v>
      </c>
    </row>
    <row r="1552" spans="1:99" x14ac:dyDescent="0.3">
      <c r="A1552" t="s">
        <v>476</v>
      </c>
      <c r="B1552" t="s">
        <v>83</v>
      </c>
      <c r="C1552" t="s">
        <v>3377</v>
      </c>
      <c r="D1552" t="s">
        <v>85</v>
      </c>
      <c r="E1552">
        <v>2.5000000000000001E-2</v>
      </c>
      <c r="F1552">
        <v>0.8125</v>
      </c>
      <c r="G1552">
        <v>5.1124678943403869E-2</v>
      </c>
      <c r="H1552">
        <v>2</v>
      </c>
      <c r="I1552">
        <v>112</v>
      </c>
      <c r="J1552">
        <v>11</v>
      </c>
      <c r="K1552">
        <v>5.7005478758058494</v>
      </c>
      <c r="L1552">
        <v>5.7005748879261411</v>
      </c>
      <c r="M1552">
        <v>5.4712977189972261</v>
      </c>
      <c r="N1552">
        <v>5.4711678873402709</v>
      </c>
      <c r="O1552">
        <v>5.4712977189972261</v>
      </c>
      <c r="P1552">
        <v>5.4711678873402709</v>
      </c>
      <c r="Q1552" s="1">
        <v>5.4712977189972261</v>
      </c>
      <c r="S1552">
        <v>1.34</v>
      </c>
      <c r="T1552">
        <v>4.41</v>
      </c>
      <c r="U1552">
        <v>4.3</v>
      </c>
      <c r="V1552">
        <v>1.1000000000000001</v>
      </c>
      <c r="W1552">
        <v>0.16700000000000001</v>
      </c>
      <c r="Y1552" t="s">
        <v>84</v>
      </c>
      <c r="AA1552">
        <v>7</v>
      </c>
      <c r="AB1552">
        <v>30</v>
      </c>
      <c r="AC1552" t="s">
        <v>477</v>
      </c>
      <c r="AD1552" t="s">
        <v>87</v>
      </c>
      <c r="AE1552" t="s">
        <v>87</v>
      </c>
      <c r="AF1552" t="s">
        <v>88</v>
      </c>
      <c r="AG1552" t="b">
        <v>1</v>
      </c>
      <c r="AH1552">
        <v>2.5000000000000001E-2</v>
      </c>
      <c r="AI1552">
        <v>5.1086781865157388E-2</v>
      </c>
      <c r="AJ1552">
        <v>4</v>
      </c>
      <c r="AL1552">
        <v>5.5761963612478302</v>
      </c>
      <c r="AM1552">
        <v>5.681481003049714</v>
      </c>
      <c r="AN1552">
        <v>5.6576969158982688</v>
      </c>
      <c r="AO1552">
        <v>5.5761963612478294</v>
      </c>
      <c r="AP1552">
        <v>0.2923071772280677</v>
      </c>
      <c r="AQ1552">
        <v>0.29417508296455752</v>
      </c>
      <c r="AR1552">
        <v>102.9378454010773</v>
      </c>
      <c r="AS1552">
        <v>1932.52598345411</v>
      </c>
      <c r="AT1552">
        <v>0.29143800205950332</v>
      </c>
      <c r="AU1552">
        <v>5.4713745887287457</v>
      </c>
      <c r="AV1552">
        <v>4.3299204710238222</v>
      </c>
      <c r="AW1552">
        <v>4.5246412397951072</v>
      </c>
      <c r="AX1552">
        <v>5.3291328874139348</v>
      </c>
      <c r="AY1552">
        <v>5.5687892182093623</v>
      </c>
      <c r="AZ1552">
        <v>0.28983539613823028</v>
      </c>
      <c r="BA1552">
        <v>0.29417508296455752</v>
      </c>
      <c r="BB1552">
        <v>2.8098214747897252</v>
      </c>
      <c r="BC1552">
        <v>2.8098214747897252</v>
      </c>
      <c r="BD1552" t="b">
        <v>1</v>
      </c>
      <c r="BE1552" t="b">
        <v>1</v>
      </c>
      <c r="BH1552">
        <v>102.93760596545761</v>
      </c>
      <c r="BI1552">
        <v>1932.4898424960411</v>
      </c>
      <c r="BJ1552">
        <v>0.29143867995207701</v>
      </c>
      <c r="BK1552">
        <v>0.29143867995207701</v>
      </c>
      <c r="BL1552">
        <v>0.29143867995207701</v>
      </c>
      <c r="BM1552" t="s">
        <v>89</v>
      </c>
      <c r="BN1552">
        <v>5.4712977189972261</v>
      </c>
      <c r="BO1552">
        <v>5.4712977189972261</v>
      </c>
      <c r="BP1552">
        <v>5.4712977189972261</v>
      </c>
      <c r="BQ1552" t="s">
        <v>89</v>
      </c>
      <c r="BR1552">
        <v>5.7005478758058494</v>
      </c>
      <c r="BS1552">
        <v>5.7005478758058494</v>
      </c>
      <c r="BT1552">
        <v>5.7005478758058494</v>
      </c>
      <c r="BU1552" t="s">
        <v>89</v>
      </c>
      <c r="BV1552">
        <v>5.1124678943403883E-2</v>
      </c>
      <c r="BW1552">
        <v>83.719077312754251</v>
      </c>
      <c r="BX1552">
        <v>5065.3038588880117</v>
      </c>
      <c r="BY1552">
        <v>0.35834126417718681</v>
      </c>
      <c r="BZ1552">
        <v>0.35834126417718681</v>
      </c>
      <c r="CA1552">
        <v>0.35834126417718681</v>
      </c>
      <c r="CB1552" t="s">
        <v>89</v>
      </c>
      <c r="CC1552" t="s">
        <v>90</v>
      </c>
      <c r="CD1552">
        <v>16.07869167418912</v>
      </c>
      <c r="CE1552">
        <v>16.07869167418912</v>
      </c>
      <c r="CF1552">
        <v>16.07869167418912</v>
      </c>
      <c r="CG1552" t="s">
        <v>89</v>
      </c>
      <c r="CH1552" t="s">
        <v>91</v>
      </c>
      <c r="CI1552">
        <v>0.2911522771439643</v>
      </c>
      <c r="CJ1552">
        <v>13.06393698527866</v>
      </c>
      <c r="CK1552">
        <v>2.2286717815008961E-2</v>
      </c>
      <c r="CL1552">
        <v>1.0504464743015001</v>
      </c>
      <c r="CM1552">
        <v>28</v>
      </c>
      <c r="CN1552">
        <v>0.35976267966531411</v>
      </c>
      <c r="CO1552">
        <v>0.3620616405717631</v>
      </c>
      <c r="CP1552">
        <v>6.9925920037534954</v>
      </c>
      <c r="CQ1552">
        <v>6.8630109061511746</v>
      </c>
      <c r="CR1552">
        <v>5.4712977189972261</v>
      </c>
      <c r="CS1552">
        <v>5.4712977189972261</v>
      </c>
      <c r="CT1552">
        <v>0</v>
      </c>
      <c r="CU1552">
        <v>0</v>
      </c>
    </row>
    <row r="1553" spans="1:99" x14ac:dyDescent="0.3">
      <c r="A1553" t="s">
        <v>478</v>
      </c>
      <c r="B1553" t="s">
        <v>83</v>
      </c>
      <c r="C1553" t="s">
        <v>3377</v>
      </c>
      <c r="D1553" t="s">
        <v>85</v>
      </c>
      <c r="E1553">
        <v>0.1</v>
      </c>
      <c r="F1553">
        <v>0.25</v>
      </c>
      <c r="G1553">
        <v>5.1124678943403869E-2</v>
      </c>
      <c r="H1553">
        <v>2</v>
      </c>
      <c r="I1553">
        <v>112</v>
      </c>
      <c r="J1553">
        <v>11</v>
      </c>
      <c r="K1553">
        <v>5.7005478758058494</v>
      </c>
      <c r="L1553">
        <v>5.7005748879261411</v>
      </c>
      <c r="M1553">
        <v>5.4712977189972261</v>
      </c>
      <c r="N1553">
        <v>5.4711678873402709</v>
      </c>
      <c r="O1553">
        <v>5.4712977189972261</v>
      </c>
      <c r="P1553">
        <v>5.4711678873402709</v>
      </c>
      <c r="Q1553" s="1">
        <v>5.4712977189972261</v>
      </c>
      <c r="S1553">
        <v>1.34</v>
      </c>
      <c r="T1553">
        <v>4.41</v>
      </c>
      <c r="U1553">
        <v>4.3</v>
      </c>
      <c r="V1553">
        <v>1.1000000000000001</v>
      </c>
      <c r="W1553">
        <v>0.16700000000000001</v>
      </c>
      <c r="Y1553" t="s">
        <v>84</v>
      </c>
      <c r="AA1553">
        <v>7</v>
      </c>
      <c r="AB1553">
        <v>30</v>
      </c>
      <c r="AC1553" t="s">
        <v>479</v>
      </c>
      <c r="AD1553" t="s">
        <v>87</v>
      </c>
      <c r="AE1553" t="s">
        <v>87</v>
      </c>
      <c r="AF1553" t="s">
        <v>88</v>
      </c>
      <c r="AG1553" t="b">
        <v>0</v>
      </c>
      <c r="AH1553">
        <v>0.1</v>
      </c>
      <c r="AI1553">
        <v>5.1086781865157388E-2</v>
      </c>
      <c r="AJ1553">
        <v>4</v>
      </c>
      <c r="AL1553">
        <v>5.5761963612478302</v>
      </c>
      <c r="AM1553">
        <v>5.7974067893995302</v>
      </c>
      <c r="AN1553">
        <v>5.6576969158982688</v>
      </c>
      <c r="AO1553">
        <v>5.5761963612478294</v>
      </c>
      <c r="AP1553">
        <v>0.2923071772280677</v>
      </c>
      <c r="AQ1553">
        <v>0.29617085603363857</v>
      </c>
      <c r="AR1553">
        <v>102.9378454010773</v>
      </c>
      <c r="AS1553">
        <v>1932.52598345411</v>
      </c>
      <c r="AT1553">
        <v>0.29143800205950332</v>
      </c>
      <c r="AU1553">
        <v>5.4713745887287457</v>
      </c>
      <c r="AV1553">
        <v>5.8528643079569047</v>
      </c>
      <c r="AW1553">
        <v>5.8694770499377933</v>
      </c>
      <c r="AX1553">
        <v>23.411457231827619</v>
      </c>
      <c r="AY1553">
        <v>23.47790819975117</v>
      </c>
      <c r="AZ1553">
        <v>0.29533258543956631</v>
      </c>
      <c r="BA1553">
        <v>0.29617085603363857</v>
      </c>
      <c r="BB1553">
        <v>2.3945854128088602</v>
      </c>
      <c r="BC1553">
        <v>2.3945854128088602</v>
      </c>
      <c r="BD1553" t="b">
        <v>0</v>
      </c>
      <c r="BE1553" t="b">
        <v>0</v>
      </c>
      <c r="BH1553">
        <v>102.93760596545761</v>
      </c>
      <c r="BI1553">
        <v>1932.4898424960411</v>
      </c>
      <c r="BJ1553">
        <v>0.29143867995207701</v>
      </c>
      <c r="BK1553">
        <v>0.29143867995207701</v>
      </c>
      <c r="BL1553">
        <v>0.29143867995207701</v>
      </c>
      <c r="BM1553" t="s">
        <v>89</v>
      </c>
      <c r="BN1553">
        <v>5.4712977189972261</v>
      </c>
      <c r="BO1553">
        <v>5.4712977189972261</v>
      </c>
      <c r="BP1553">
        <v>5.4712977189972261</v>
      </c>
      <c r="BQ1553" t="s">
        <v>89</v>
      </c>
      <c r="BR1553">
        <v>5.7005478758058494</v>
      </c>
      <c r="BS1553">
        <v>5.7005478758058494</v>
      </c>
      <c r="BT1553">
        <v>5.7005478758058494</v>
      </c>
      <c r="BU1553" t="s">
        <v>89</v>
      </c>
      <c r="BV1553">
        <v>5.1124678943403883E-2</v>
      </c>
      <c r="BW1553">
        <v>25.395098169872352</v>
      </c>
      <c r="BX1553">
        <v>736.17341568031839</v>
      </c>
      <c r="BY1553">
        <v>1.181330341758265</v>
      </c>
      <c r="BZ1553">
        <v>1.181330341758265</v>
      </c>
      <c r="CA1553">
        <v>1.181330341758265</v>
      </c>
      <c r="CB1553" t="s">
        <v>89</v>
      </c>
      <c r="CC1553" t="s">
        <v>90</v>
      </c>
      <c r="CD1553">
        <v>23.58729693921666</v>
      </c>
      <c r="CE1553">
        <v>23.58729693921666</v>
      </c>
      <c r="CF1553">
        <v>23.58729693921666</v>
      </c>
      <c r="CG1553" t="s">
        <v>89</v>
      </c>
      <c r="CH1553" t="s">
        <v>91</v>
      </c>
      <c r="CI1553">
        <v>0.29533258543956642</v>
      </c>
      <c r="CJ1553">
        <v>5.8968242348041651</v>
      </c>
      <c r="CK1553">
        <v>5.0083328530712852E-2</v>
      </c>
      <c r="CL1553">
        <v>0.64987442116315453</v>
      </c>
      <c r="CM1553">
        <v>14</v>
      </c>
      <c r="CN1553">
        <v>1.169228708912271</v>
      </c>
      <c r="CO1553">
        <v>1.184683424134555</v>
      </c>
      <c r="CP1553">
        <v>23.189627157598121</v>
      </c>
      <c r="CQ1553">
        <v>22.304785444991321</v>
      </c>
      <c r="CR1553">
        <v>5.4712977189972261</v>
      </c>
      <c r="CS1553">
        <v>5.4712977189972261</v>
      </c>
      <c r="CT1553">
        <v>0</v>
      </c>
      <c r="CU1553">
        <v>0</v>
      </c>
    </row>
    <row r="1554" spans="1:99" x14ac:dyDescent="0.3">
      <c r="A1554" t="s">
        <v>480</v>
      </c>
      <c r="B1554" t="s">
        <v>83</v>
      </c>
      <c r="C1554" t="s">
        <v>3377</v>
      </c>
      <c r="D1554" t="s">
        <v>85</v>
      </c>
      <c r="E1554">
        <v>0.1</v>
      </c>
      <c r="F1554">
        <v>0.4375</v>
      </c>
      <c r="G1554">
        <v>5.1124678943403869E-2</v>
      </c>
      <c r="H1554">
        <v>2</v>
      </c>
      <c r="I1554">
        <v>112</v>
      </c>
      <c r="J1554">
        <v>11</v>
      </c>
      <c r="K1554">
        <v>5.7005478758058494</v>
      </c>
      <c r="L1554">
        <v>5.7005748879261411</v>
      </c>
      <c r="M1554">
        <v>5.4712977189972261</v>
      </c>
      <c r="N1554">
        <v>5.4711678873402709</v>
      </c>
      <c r="O1554">
        <v>5.4712977189972261</v>
      </c>
      <c r="P1554">
        <v>5.4711678873402709</v>
      </c>
      <c r="Q1554" s="1">
        <v>5.4712977189972261</v>
      </c>
      <c r="S1554">
        <v>1.34</v>
      </c>
      <c r="T1554">
        <v>4.41</v>
      </c>
      <c r="U1554">
        <v>4.3</v>
      </c>
      <c r="V1554">
        <v>1.1000000000000001</v>
      </c>
      <c r="W1554">
        <v>0.16700000000000001</v>
      </c>
      <c r="Y1554" t="s">
        <v>84</v>
      </c>
      <c r="AA1554">
        <v>7</v>
      </c>
      <c r="AB1554">
        <v>30</v>
      </c>
      <c r="AC1554" t="s">
        <v>481</v>
      </c>
      <c r="AD1554" t="s">
        <v>87</v>
      </c>
      <c r="AE1554" t="s">
        <v>87</v>
      </c>
      <c r="AF1554" t="s">
        <v>88</v>
      </c>
      <c r="AG1554" t="b">
        <v>0</v>
      </c>
      <c r="AH1554">
        <v>0.1</v>
      </c>
      <c r="AI1554">
        <v>5.1086781865157388E-2</v>
      </c>
      <c r="AJ1554">
        <v>4</v>
      </c>
      <c r="AL1554">
        <v>5.5761963612478302</v>
      </c>
      <c r="AM1554">
        <v>5.7974067893995302</v>
      </c>
      <c r="AN1554">
        <v>5.6576969158982688</v>
      </c>
      <c r="AO1554">
        <v>5.5761963612478294</v>
      </c>
      <c r="AP1554">
        <v>0.2923071772280677</v>
      </c>
      <c r="AQ1554">
        <v>0.29617085603363857</v>
      </c>
      <c r="AR1554">
        <v>102.9378454010773</v>
      </c>
      <c r="AS1554">
        <v>1932.52598345411</v>
      </c>
      <c r="AT1554">
        <v>0.29143800205950332</v>
      </c>
      <c r="AU1554">
        <v>5.4713745887287457</v>
      </c>
      <c r="AV1554">
        <v>5.8528643079569047</v>
      </c>
      <c r="AW1554">
        <v>5.8694770499377924</v>
      </c>
      <c r="AX1554">
        <v>13.37797556104435</v>
      </c>
      <c r="AY1554">
        <v>13.415947542714949</v>
      </c>
      <c r="AZ1554">
        <v>0.29533258543956631</v>
      </c>
      <c r="BA1554">
        <v>0.29617085603363857</v>
      </c>
      <c r="BB1554">
        <v>4.1905244724155137</v>
      </c>
      <c r="BC1554">
        <v>4.1905244724155137</v>
      </c>
      <c r="BD1554" t="b">
        <v>0</v>
      </c>
      <c r="BE1554" t="b">
        <v>0</v>
      </c>
      <c r="BH1554">
        <v>102.93760596545761</v>
      </c>
      <c r="BI1554">
        <v>1932.4898424960411</v>
      </c>
      <c r="BJ1554">
        <v>0.29143867995207701</v>
      </c>
      <c r="BK1554">
        <v>0.29143867995207701</v>
      </c>
      <c r="BL1554">
        <v>0.29143867995207701</v>
      </c>
      <c r="BM1554" t="s">
        <v>89</v>
      </c>
      <c r="BN1554">
        <v>5.4712977189972261</v>
      </c>
      <c r="BO1554">
        <v>5.4712977189972261</v>
      </c>
      <c r="BP1554">
        <v>5.4712977189972261</v>
      </c>
      <c r="BQ1554" t="s">
        <v>89</v>
      </c>
      <c r="BR1554">
        <v>5.7005478758058494</v>
      </c>
      <c r="BS1554">
        <v>5.7005478758058494</v>
      </c>
      <c r="BT1554">
        <v>5.7005478758058494</v>
      </c>
      <c r="BU1554" t="s">
        <v>89</v>
      </c>
      <c r="BV1554">
        <v>5.1124678943403883E-2</v>
      </c>
      <c r="BW1554">
        <v>44.441421797276618</v>
      </c>
      <c r="BX1554">
        <v>1288.303477440558</v>
      </c>
      <c r="BY1554">
        <v>0.67504590957615151</v>
      </c>
      <c r="BZ1554">
        <v>0.67504590957615151</v>
      </c>
      <c r="CA1554">
        <v>0.67504590957615151</v>
      </c>
      <c r="CB1554" t="s">
        <v>89</v>
      </c>
      <c r="CC1554" t="s">
        <v>90</v>
      </c>
      <c r="CD1554">
        <v>13.47845539383809</v>
      </c>
      <c r="CE1554">
        <v>13.47845539383809</v>
      </c>
      <c r="CF1554">
        <v>13.47845539383809</v>
      </c>
      <c r="CG1554" t="s">
        <v>89</v>
      </c>
      <c r="CH1554" t="s">
        <v>91</v>
      </c>
      <c r="CI1554">
        <v>0.29533258543956631</v>
      </c>
      <c r="CJ1554">
        <v>5.8968242348041642</v>
      </c>
      <c r="CK1554">
        <v>5.0083328530712838E-2</v>
      </c>
      <c r="CL1554">
        <v>1.1372802370355199</v>
      </c>
      <c r="CM1554">
        <v>14</v>
      </c>
      <c r="CN1554">
        <v>0.66813069080701193</v>
      </c>
      <c r="CO1554">
        <v>0.67696195664831682</v>
      </c>
      <c r="CP1554">
        <v>13.2512155186275</v>
      </c>
      <c r="CQ1554">
        <v>12.745591682852179</v>
      </c>
      <c r="CR1554">
        <v>5.4712977189972261</v>
      </c>
      <c r="CS1554">
        <v>5.4712977189972261</v>
      </c>
      <c r="CT1554">
        <v>0</v>
      </c>
      <c r="CU1554">
        <v>0</v>
      </c>
    </row>
    <row r="1555" spans="1:99" x14ac:dyDescent="0.3">
      <c r="A1555" t="s">
        <v>482</v>
      </c>
      <c r="B1555" t="s">
        <v>83</v>
      </c>
      <c r="C1555" t="s">
        <v>3377</v>
      </c>
      <c r="D1555" t="s">
        <v>85</v>
      </c>
      <c r="E1555">
        <v>0.1</v>
      </c>
      <c r="F1555">
        <v>0.8125</v>
      </c>
      <c r="G1555">
        <v>5.1124678943403869E-2</v>
      </c>
      <c r="H1555">
        <v>2</v>
      </c>
      <c r="I1555">
        <v>112</v>
      </c>
      <c r="J1555">
        <v>11</v>
      </c>
      <c r="K1555">
        <v>5.7005478758058494</v>
      </c>
      <c r="L1555">
        <v>5.7005748879261411</v>
      </c>
      <c r="M1555">
        <v>5.4712977189972261</v>
      </c>
      <c r="N1555">
        <v>5.4711678873402709</v>
      </c>
      <c r="O1555">
        <v>5.4712977189972261</v>
      </c>
      <c r="P1555">
        <v>5.4711678873402709</v>
      </c>
      <c r="Q1555" s="1">
        <v>5.4712977189972261</v>
      </c>
      <c r="S1555">
        <v>1.34</v>
      </c>
      <c r="T1555">
        <v>4.41</v>
      </c>
      <c r="U1555">
        <v>4.3</v>
      </c>
      <c r="V1555">
        <v>1.1000000000000001</v>
      </c>
      <c r="W1555">
        <v>0.16700000000000001</v>
      </c>
      <c r="Y1555" t="s">
        <v>84</v>
      </c>
      <c r="AA1555">
        <v>7</v>
      </c>
      <c r="AB1555">
        <v>30</v>
      </c>
      <c r="AC1555" t="s">
        <v>483</v>
      </c>
      <c r="AD1555" t="s">
        <v>87</v>
      </c>
      <c r="AE1555" t="s">
        <v>87</v>
      </c>
      <c r="AF1555" t="s">
        <v>88</v>
      </c>
      <c r="AG1555" t="b">
        <v>0</v>
      </c>
      <c r="AH1555">
        <v>0.1</v>
      </c>
      <c r="AI1555">
        <v>5.1086781865157388E-2</v>
      </c>
      <c r="AJ1555">
        <v>4</v>
      </c>
      <c r="AL1555">
        <v>5.5761963612478302</v>
      </c>
      <c r="AM1555">
        <v>5.7974067893995302</v>
      </c>
      <c r="AN1555">
        <v>5.6576969158982688</v>
      </c>
      <c r="AO1555">
        <v>5.5761963612478294</v>
      </c>
      <c r="AP1555">
        <v>0.2923071772280677</v>
      </c>
      <c r="AQ1555">
        <v>0.29617085603363857</v>
      </c>
      <c r="AR1555">
        <v>102.9378454010773</v>
      </c>
      <c r="AS1555">
        <v>1932.52598345411</v>
      </c>
      <c r="AT1555">
        <v>0.29143800205950332</v>
      </c>
      <c r="AU1555">
        <v>5.4713745887287457</v>
      </c>
      <c r="AV1555">
        <v>5.8528643079569047</v>
      </c>
      <c r="AW1555">
        <v>5.8694770499377906</v>
      </c>
      <c r="AX1555">
        <v>7.2035253021008057</v>
      </c>
      <c r="AY1555">
        <v>7.2239717537695887</v>
      </c>
      <c r="AZ1555">
        <v>0.29533258543956642</v>
      </c>
      <c r="BA1555">
        <v>0.29617085603363857</v>
      </c>
      <c r="BB1555">
        <v>7.7824025916288058</v>
      </c>
      <c r="BC1555">
        <v>7.7824025916288058</v>
      </c>
      <c r="BD1555" t="b">
        <v>0</v>
      </c>
      <c r="BE1555" t="b">
        <v>0</v>
      </c>
      <c r="BH1555">
        <v>102.93760596545761</v>
      </c>
      <c r="BI1555">
        <v>1932.4898424960411</v>
      </c>
      <c r="BJ1555">
        <v>0.29143867995207701</v>
      </c>
      <c r="BK1555">
        <v>0.29143867995207701</v>
      </c>
      <c r="BL1555">
        <v>0.29143867995207701</v>
      </c>
      <c r="BM1555" t="s">
        <v>89</v>
      </c>
      <c r="BN1555">
        <v>5.4712977189972261</v>
      </c>
      <c r="BO1555">
        <v>5.4712977189972261</v>
      </c>
      <c r="BP1555">
        <v>5.4712977189972261</v>
      </c>
      <c r="BQ1555" t="s">
        <v>89</v>
      </c>
      <c r="BR1555">
        <v>5.7005478758058494</v>
      </c>
      <c r="BS1555">
        <v>5.7005478758058494</v>
      </c>
      <c r="BT1555">
        <v>5.7005478758058494</v>
      </c>
      <c r="BU1555" t="s">
        <v>89</v>
      </c>
      <c r="BV1555">
        <v>5.1124678943403883E-2</v>
      </c>
      <c r="BW1555">
        <v>82.53406905208513</v>
      </c>
      <c r="BX1555">
        <v>2392.5636009610348</v>
      </c>
      <c r="BY1555">
        <v>0.36348625900254322</v>
      </c>
      <c r="BZ1555">
        <v>0.36348625900254322</v>
      </c>
      <c r="CA1555">
        <v>0.36348625900254322</v>
      </c>
      <c r="CB1555" t="s">
        <v>89</v>
      </c>
      <c r="CC1555" t="s">
        <v>90</v>
      </c>
      <c r="CD1555">
        <v>7.2576298274512787</v>
      </c>
      <c r="CE1555">
        <v>7.2576298274512787</v>
      </c>
      <c r="CF1555">
        <v>7.2576298274512787</v>
      </c>
      <c r="CG1555" t="s">
        <v>89</v>
      </c>
      <c r="CH1555" t="s">
        <v>91</v>
      </c>
      <c r="CI1555">
        <v>0.29533258543956631</v>
      </c>
      <c r="CJ1555">
        <v>5.8968242348041642</v>
      </c>
      <c r="CK1555">
        <v>5.0083328530712852E-2</v>
      </c>
      <c r="CL1555">
        <v>2.112091868780253</v>
      </c>
      <c r="CM1555">
        <v>14</v>
      </c>
      <c r="CN1555">
        <v>0.35976267966531411</v>
      </c>
      <c r="CO1555">
        <v>0.36451797665678598</v>
      </c>
      <c r="CP1555">
        <v>7.1352698946455746</v>
      </c>
      <c r="CQ1555">
        <v>6.8630109061511746</v>
      </c>
      <c r="CR1555">
        <v>5.4712977189972261</v>
      </c>
      <c r="CS1555">
        <v>5.4712977189972261</v>
      </c>
      <c r="CT1555">
        <v>0</v>
      </c>
      <c r="CU1555">
        <v>0</v>
      </c>
    </row>
    <row r="1556" spans="1:99" x14ac:dyDescent="0.3">
      <c r="A1556" t="s">
        <v>484</v>
      </c>
      <c r="B1556" t="s">
        <v>83</v>
      </c>
      <c r="C1556" t="s">
        <v>3377</v>
      </c>
      <c r="D1556" t="s">
        <v>85</v>
      </c>
      <c r="E1556">
        <v>0.17499999999999999</v>
      </c>
      <c r="F1556">
        <v>0.25</v>
      </c>
      <c r="G1556">
        <v>5.1124678943403869E-2</v>
      </c>
      <c r="H1556">
        <v>2</v>
      </c>
      <c r="I1556">
        <v>112</v>
      </c>
      <c r="J1556">
        <v>11</v>
      </c>
      <c r="K1556">
        <v>5.7005478758058494</v>
      </c>
      <c r="L1556">
        <v>5.7005748879261411</v>
      </c>
      <c r="M1556">
        <v>5.4712977189972261</v>
      </c>
      <c r="N1556">
        <v>5.4711678873402709</v>
      </c>
      <c r="O1556">
        <v>5.4712977189972261</v>
      </c>
      <c r="P1556">
        <v>5.4711678873402709</v>
      </c>
      <c r="Q1556" s="1">
        <v>5.4712977189972261</v>
      </c>
      <c r="S1556">
        <v>1.34</v>
      </c>
      <c r="T1556">
        <v>4.41</v>
      </c>
      <c r="U1556">
        <v>4.3</v>
      </c>
      <c r="V1556">
        <v>1.1000000000000001</v>
      </c>
      <c r="W1556">
        <v>0.16700000000000001</v>
      </c>
      <c r="Y1556" t="s">
        <v>84</v>
      </c>
      <c r="AA1556">
        <v>7</v>
      </c>
      <c r="AB1556">
        <v>30</v>
      </c>
      <c r="AC1556" t="s">
        <v>485</v>
      </c>
      <c r="AD1556" t="s">
        <v>87</v>
      </c>
      <c r="AE1556" t="s">
        <v>87</v>
      </c>
      <c r="AF1556" t="s">
        <v>88</v>
      </c>
      <c r="AG1556" t="b">
        <v>0</v>
      </c>
      <c r="AH1556">
        <v>0.17499999999999999</v>
      </c>
      <c r="AI1556">
        <v>5.1086781865157388E-2</v>
      </c>
      <c r="AJ1556">
        <v>4</v>
      </c>
      <c r="AL1556">
        <v>5.5761963612478302</v>
      </c>
      <c r="AM1556">
        <v>5.7974067893995302</v>
      </c>
      <c r="AN1556">
        <v>5.6576969158982688</v>
      </c>
      <c r="AO1556">
        <v>5.5761963612478294</v>
      </c>
      <c r="AP1556">
        <v>0.2923071772280677</v>
      </c>
      <c r="AQ1556">
        <v>0.29617085603363857</v>
      </c>
      <c r="AR1556">
        <v>102.9378454010773</v>
      </c>
      <c r="AS1556">
        <v>1932.52598345411</v>
      </c>
      <c r="AT1556">
        <v>0.29143800205950332</v>
      </c>
      <c r="AU1556">
        <v>5.4713745887287457</v>
      </c>
      <c r="AV1556">
        <v>5.7828968989496223</v>
      </c>
      <c r="AW1556">
        <v>5.7977751472525263</v>
      </c>
      <c r="AX1556">
        <v>23.131587595798489</v>
      </c>
      <c r="AY1556">
        <v>23.191100589010109</v>
      </c>
      <c r="AZ1556">
        <v>0.2954108224993543</v>
      </c>
      <c r="BA1556">
        <v>0.29617085603363857</v>
      </c>
      <c r="BB1556">
        <v>1.7785479100125601</v>
      </c>
      <c r="BC1556">
        <v>1.7785479100125601</v>
      </c>
      <c r="BD1556" t="b">
        <v>0</v>
      </c>
      <c r="BE1556" t="b">
        <v>0</v>
      </c>
      <c r="BH1556">
        <v>102.93760596545761</v>
      </c>
      <c r="BI1556">
        <v>1932.4898424960411</v>
      </c>
      <c r="BJ1556">
        <v>0.29143867995207701</v>
      </c>
      <c r="BK1556">
        <v>0.29143867995207701</v>
      </c>
      <c r="BL1556">
        <v>0.29143867995207701</v>
      </c>
      <c r="BM1556" t="s">
        <v>89</v>
      </c>
      <c r="BN1556">
        <v>5.4712977189972261</v>
      </c>
      <c r="BO1556">
        <v>5.4712977189972261</v>
      </c>
      <c r="BP1556">
        <v>5.4712977189972261</v>
      </c>
      <c r="BQ1556" t="s">
        <v>89</v>
      </c>
      <c r="BR1556">
        <v>5.7005478758058494</v>
      </c>
      <c r="BS1556">
        <v>5.7005478758058494</v>
      </c>
      <c r="BT1556">
        <v>5.7005478758058494</v>
      </c>
      <c r="BU1556" t="s">
        <v>89</v>
      </c>
      <c r="BV1556">
        <v>5.1124678943403883E-2</v>
      </c>
      <c r="BW1556">
        <v>25.388921146540628</v>
      </c>
      <c r="BX1556">
        <v>628.08145630631373</v>
      </c>
      <c r="BY1556">
        <v>1.181617754722424</v>
      </c>
      <c r="BZ1556">
        <v>1.181617754722424</v>
      </c>
      <c r="CA1556">
        <v>1.181617754722424</v>
      </c>
      <c r="CB1556" t="s">
        <v>89</v>
      </c>
      <c r="CC1556" t="s">
        <v>90</v>
      </c>
      <c r="CD1556">
        <v>23.246929177581631</v>
      </c>
      <c r="CE1556">
        <v>23.246929177581631</v>
      </c>
      <c r="CF1556">
        <v>23.246929177581631</v>
      </c>
      <c r="CG1556" t="s">
        <v>89</v>
      </c>
      <c r="CH1556" t="s">
        <v>91</v>
      </c>
      <c r="CI1556">
        <v>0.2954044386806059</v>
      </c>
      <c r="CJ1556">
        <v>5.8117322943954077</v>
      </c>
      <c r="CK1556">
        <v>5.082898243015798E-2</v>
      </c>
      <c r="CL1556">
        <v>0.79022591471774462</v>
      </c>
      <c r="CM1556">
        <v>10</v>
      </c>
      <c r="CN1556">
        <v>1.169228708912271</v>
      </c>
      <c r="CO1556">
        <v>1.184683424134555</v>
      </c>
      <c r="CP1556">
        <v>23.189627157598121</v>
      </c>
      <c r="CQ1556">
        <v>22.304785444991321</v>
      </c>
      <c r="CR1556">
        <v>5.4712977189972261</v>
      </c>
      <c r="CS1556">
        <v>5.4712977189972261</v>
      </c>
      <c r="CT1556">
        <v>0</v>
      </c>
      <c r="CU1556">
        <v>0</v>
      </c>
    </row>
    <row r="1557" spans="1:99" x14ac:dyDescent="0.3">
      <c r="A1557" t="s">
        <v>486</v>
      </c>
      <c r="B1557" t="s">
        <v>83</v>
      </c>
      <c r="C1557" t="s">
        <v>3377</v>
      </c>
      <c r="D1557" t="s">
        <v>85</v>
      </c>
      <c r="E1557">
        <v>0.17499999999999999</v>
      </c>
      <c r="F1557">
        <v>0.4375</v>
      </c>
      <c r="G1557">
        <v>5.1124678943403869E-2</v>
      </c>
      <c r="H1557">
        <v>2</v>
      </c>
      <c r="I1557">
        <v>112</v>
      </c>
      <c r="J1557">
        <v>11</v>
      </c>
      <c r="K1557">
        <v>5.7005478758058494</v>
      </c>
      <c r="L1557">
        <v>5.7005748879261411</v>
      </c>
      <c r="M1557">
        <v>5.4712977189972261</v>
      </c>
      <c r="N1557">
        <v>5.4711678873402709</v>
      </c>
      <c r="O1557">
        <v>5.4712977189972261</v>
      </c>
      <c r="P1557">
        <v>5.4711678873402709</v>
      </c>
      <c r="Q1557" s="1">
        <v>5.4712977189972261</v>
      </c>
      <c r="S1557">
        <v>1.34</v>
      </c>
      <c r="T1557">
        <v>4.41</v>
      </c>
      <c r="U1557">
        <v>4.3</v>
      </c>
      <c r="V1557">
        <v>1.1000000000000001</v>
      </c>
      <c r="W1557">
        <v>0.16700000000000001</v>
      </c>
      <c r="Y1557" t="s">
        <v>84</v>
      </c>
      <c r="AA1557">
        <v>7</v>
      </c>
      <c r="AB1557">
        <v>30</v>
      </c>
      <c r="AC1557" t="s">
        <v>487</v>
      </c>
      <c r="AD1557" t="s">
        <v>87</v>
      </c>
      <c r="AE1557" t="s">
        <v>87</v>
      </c>
      <c r="AF1557" t="s">
        <v>88</v>
      </c>
      <c r="AG1557" t="b">
        <v>0</v>
      </c>
      <c r="AH1557">
        <v>0.17499999999999999</v>
      </c>
      <c r="AI1557">
        <v>5.1086781865157388E-2</v>
      </c>
      <c r="AJ1557">
        <v>4</v>
      </c>
      <c r="AL1557">
        <v>5.5761963612478302</v>
      </c>
      <c r="AM1557">
        <v>5.7974067893995302</v>
      </c>
      <c r="AN1557">
        <v>5.6576969158982688</v>
      </c>
      <c r="AO1557">
        <v>5.5761963612478294</v>
      </c>
      <c r="AP1557">
        <v>0.2923071772280677</v>
      </c>
      <c r="AQ1557">
        <v>0.29617085603363857</v>
      </c>
      <c r="AR1557">
        <v>102.9378454010773</v>
      </c>
      <c r="AS1557">
        <v>1932.52598345411</v>
      </c>
      <c r="AT1557">
        <v>0.29143800205950332</v>
      </c>
      <c r="AU1557">
        <v>5.4713745887287457</v>
      </c>
      <c r="AV1557">
        <v>5.7828968989496197</v>
      </c>
      <c r="AW1557">
        <v>5.7977751472525254</v>
      </c>
      <c r="AX1557">
        <v>13.21805005474199</v>
      </c>
      <c r="AY1557">
        <v>13.25205747943434</v>
      </c>
      <c r="AZ1557">
        <v>0.2954108224993543</v>
      </c>
      <c r="BA1557">
        <v>0.29617085603363857</v>
      </c>
      <c r="BB1557">
        <v>3.1124588425219848</v>
      </c>
      <c r="BC1557">
        <v>3.1124588425219848</v>
      </c>
      <c r="BD1557" t="b">
        <v>0</v>
      </c>
      <c r="BE1557" t="b">
        <v>0</v>
      </c>
      <c r="BH1557">
        <v>102.93760596545761</v>
      </c>
      <c r="BI1557">
        <v>1932.4898424960411</v>
      </c>
      <c r="BJ1557">
        <v>0.29143867995207701</v>
      </c>
      <c r="BK1557">
        <v>0.29143867995207701</v>
      </c>
      <c r="BL1557">
        <v>0.29143867995207701</v>
      </c>
      <c r="BM1557" t="s">
        <v>89</v>
      </c>
      <c r="BN1557">
        <v>5.4712977189972261</v>
      </c>
      <c r="BO1557">
        <v>5.4712977189972261</v>
      </c>
      <c r="BP1557">
        <v>5.4712977189972261</v>
      </c>
      <c r="BQ1557" t="s">
        <v>89</v>
      </c>
      <c r="BR1557">
        <v>5.7005478758058494</v>
      </c>
      <c r="BS1557">
        <v>5.7005478758058494</v>
      </c>
      <c r="BT1557">
        <v>5.7005478758058494</v>
      </c>
      <c r="BU1557" t="s">
        <v>89</v>
      </c>
      <c r="BV1557">
        <v>5.1124678943403883E-2</v>
      </c>
      <c r="BW1557">
        <v>44.430612006446111</v>
      </c>
      <c r="BX1557">
        <v>1099.1425485360489</v>
      </c>
      <c r="BY1557">
        <v>0.67521014555567049</v>
      </c>
      <c r="BZ1557">
        <v>0.67521014555567049</v>
      </c>
      <c r="CA1557">
        <v>0.67521014555567049</v>
      </c>
      <c r="CB1557" t="s">
        <v>89</v>
      </c>
      <c r="CC1557" t="s">
        <v>90</v>
      </c>
      <c r="CD1557">
        <v>13.283959530046641</v>
      </c>
      <c r="CE1557">
        <v>13.283959530046641</v>
      </c>
      <c r="CF1557">
        <v>13.283959530046641</v>
      </c>
      <c r="CG1557" t="s">
        <v>89</v>
      </c>
      <c r="CH1557" t="s">
        <v>91</v>
      </c>
      <c r="CI1557">
        <v>0.29540443868060579</v>
      </c>
      <c r="CJ1557">
        <v>5.8117322943954051</v>
      </c>
      <c r="CK1557">
        <v>5.0828982430157987E-2</v>
      </c>
      <c r="CL1557">
        <v>1.382895350756054</v>
      </c>
      <c r="CM1557">
        <v>10</v>
      </c>
      <c r="CN1557">
        <v>0.66813069080701193</v>
      </c>
      <c r="CO1557">
        <v>0.67696195664831682</v>
      </c>
      <c r="CP1557">
        <v>13.2512155186275</v>
      </c>
      <c r="CQ1557">
        <v>12.745591682852179</v>
      </c>
      <c r="CR1557">
        <v>5.4712977189972261</v>
      </c>
      <c r="CS1557">
        <v>5.4712977189972261</v>
      </c>
      <c r="CT1557">
        <v>0</v>
      </c>
      <c r="CU1557">
        <v>0</v>
      </c>
    </row>
    <row r="1558" spans="1:99" x14ac:dyDescent="0.3">
      <c r="A1558" t="s">
        <v>488</v>
      </c>
      <c r="B1558" t="s">
        <v>83</v>
      </c>
      <c r="C1558" t="s">
        <v>3377</v>
      </c>
      <c r="D1558" t="s">
        <v>85</v>
      </c>
      <c r="E1558">
        <v>0.17499999999999999</v>
      </c>
      <c r="F1558">
        <v>0.8125</v>
      </c>
      <c r="G1558">
        <v>5.1124678943403869E-2</v>
      </c>
      <c r="H1558">
        <v>2</v>
      </c>
      <c r="I1558">
        <v>112</v>
      </c>
      <c r="J1558">
        <v>11</v>
      </c>
      <c r="K1558">
        <v>5.7005478758058494</v>
      </c>
      <c r="L1558">
        <v>5.7005748879261411</v>
      </c>
      <c r="M1558">
        <v>5.4712977189972261</v>
      </c>
      <c r="N1558">
        <v>5.4711678873402709</v>
      </c>
      <c r="O1558">
        <v>5.4712977189972261</v>
      </c>
      <c r="P1558">
        <v>5.4711678873402709</v>
      </c>
      <c r="Q1558" s="1">
        <v>5.4712977189972261</v>
      </c>
      <c r="S1558">
        <v>1.34</v>
      </c>
      <c r="T1558">
        <v>4.41</v>
      </c>
      <c r="U1558">
        <v>4.3</v>
      </c>
      <c r="V1558">
        <v>1.1000000000000001</v>
      </c>
      <c r="W1558">
        <v>0.16700000000000001</v>
      </c>
      <c r="Y1558" t="s">
        <v>84</v>
      </c>
      <c r="AA1558">
        <v>7</v>
      </c>
      <c r="AB1558">
        <v>30</v>
      </c>
      <c r="AC1558" t="s">
        <v>489</v>
      </c>
      <c r="AD1558" t="s">
        <v>87</v>
      </c>
      <c r="AE1558" t="s">
        <v>87</v>
      </c>
      <c r="AF1558" t="s">
        <v>88</v>
      </c>
      <c r="AG1558" t="b">
        <v>0</v>
      </c>
      <c r="AH1558">
        <v>0.17499999999999999</v>
      </c>
      <c r="AI1558">
        <v>5.1086781865157388E-2</v>
      </c>
      <c r="AJ1558">
        <v>4</v>
      </c>
      <c r="AL1558">
        <v>5.5761963612478302</v>
      </c>
      <c r="AM1558">
        <v>5.7974067893995302</v>
      </c>
      <c r="AN1558">
        <v>5.6576969158982688</v>
      </c>
      <c r="AO1558">
        <v>5.5761963612478294</v>
      </c>
      <c r="AP1558">
        <v>0.2923071772280677</v>
      </c>
      <c r="AQ1558">
        <v>0.29617085603363857</v>
      </c>
      <c r="AR1558">
        <v>102.9378454010773</v>
      </c>
      <c r="AS1558">
        <v>1932.52598345411</v>
      </c>
      <c r="AT1558">
        <v>0.29143800205950332</v>
      </c>
      <c r="AU1558">
        <v>5.4713745887287457</v>
      </c>
      <c r="AV1558">
        <v>5.7828968989496206</v>
      </c>
      <c r="AW1558">
        <v>5.7977751472525254</v>
      </c>
      <c r="AX1558">
        <v>7.1174115679379941</v>
      </c>
      <c r="AY1558">
        <v>7.1357232581569541</v>
      </c>
      <c r="AZ1558">
        <v>0.2954108224993543</v>
      </c>
      <c r="BA1558">
        <v>0.29617085603363857</v>
      </c>
      <c r="BB1558">
        <v>5.7802807075408316</v>
      </c>
      <c r="BC1558">
        <v>5.7802807075408316</v>
      </c>
      <c r="BD1558" t="b">
        <v>0</v>
      </c>
      <c r="BE1558" t="b">
        <v>0</v>
      </c>
      <c r="BH1558">
        <v>102.93760596545761</v>
      </c>
      <c r="BI1558">
        <v>1932.4898424960411</v>
      </c>
      <c r="BJ1558">
        <v>0.29143867995207701</v>
      </c>
      <c r="BK1558">
        <v>0.29143867995207701</v>
      </c>
      <c r="BL1558">
        <v>0.29143867995207701</v>
      </c>
      <c r="BM1558" t="s">
        <v>89</v>
      </c>
      <c r="BN1558">
        <v>5.4712977189972261</v>
      </c>
      <c r="BO1558">
        <v>5.4712977189972261</v>
      </c>
      <c r="BP1558">
        <v>5.4712977189972261</v>
      </c>
      <c r="BQ1558" t="s">
        <v>89</v>
      </c>
      <c r="BR1558">
        <v>5.7005478758058494</v>
      </c>
      <c r="BS1558">
        <v>5.7005478758058494</v>
      </c>
      <c r="BT1558">
        <v>5.7005478758058494</v>
      </c>
      <c r="BU1558" t="s">
        <v>89</v>
      </c>
      <c r="BV1558">
        <v>5.1124678943403883E-2</v>
      </c>
      <c r="BW1558">
        <v>82.513993726257098</v>
      </c>
      <c r="BX1558">
        <v>2041.2647329955209</v>
      </c>
      <c r="BY1558">
        <v>0.36357469376074553</v>
      </c>
      <c r="BZ1558">
        <v>0.36357469376074553</v>
      </c>
      <c r="CA1558">
        <v>0.36357469376074553</v>
      </c>
      <c r="CB1558" t="s">
        <v>89</v>
      </c>
      <c r="CC1558" t="s">
        <v>90</v>
      </c>
      <c r="CD1558">
        <v>7.1529012854097287</v>
      </c>
      <c r="CE1558">
        <v>7.1529012854097287</v>
      </c>
      <c r="CF1558">
        <v>7.1529012854097287</v>
      </c>
      <c r="CG1558" t="s">
        <v>89</v>
      </c>
      <c r="CH1558" t="s">
        <v>91</v>
      </c>
      <c r="CI1558">
        <v>0.29540443868060567</v>
      </c>
      <c r="CJ1558">
        <v>5.8117322943954042</v>
      </c>
      <c r="CK1558">
        <v>5.082898243015798E-2</v>
      </c>
      <c r="CL1558">
        <v>2.5682342228326709</v>
      </c>
      <c r="CM1558">
        <v>10</v>
      </c>
      <c r="CN1558">
        <v>0.35976267966531411</v>
      </c>
      <c r="CO1558">
        <v>0.36451797665678598</v>
      </c>
      <c r="CP1558">
        <v>7.1352698946455746</v>
      </c>
      <c r="CQ1558">
        <v>6.8630109061511746</v>
      </c>
      <c r="CR1558">
        <v>5.4712977189972261</v>
      </c>
      <c r="CS1558">
        <v>5.4712977189972261</v>
      </c>
      <c r="CT1558">
        <v>0</v>
      </c>
      <c r="CU1558">
        <v>0</v>
      </c>
    </row>
    <row r="1559" spans="1:99" x14ac:dyDescent="0.3">
      <c r="A1559" t="s">
        <v>490</v>
      </c>
      <c r="B1559" t="s">
        <v>83</v>
      </c>
      <c r="C1559" t="s">
        <v>3377</v>
      </c>
      <c r="D1559" t="s">
        <v>109</v>
      </c>
      <c r="E1559">
        <v>2.5000000000000001E-2</v>
      </c>
      <c r="F1559">
        <v>0.25</v>
      </c>
      <c r="G1559">
        <v>5.1124678943403883E-2</v>
      </c>
      <c r="H1559">
        <v>2</v>
      </c>
      <c r="I1559">
        <v>112</v>
      </c>
      <c r="J1559">
        <v>11</v>
      </c>
      <c r="K1559">
        <v>5.7005478758058494</v>
      </c>
      <c r="L1559">
        <v>5.7005748879261429</v>
      </c>
      <c r="M1559">
        <v>5.4712977189972252</v>
      </c>
      <c r="N1559">
        <v>5.4711678873402727</v>
      </c>
      <c r="O1559">
        <v>5.4712977189972252</v>
      </c>
      <c r="P1559">
        <v>5.4711678873402727</v>
      </c>
      <c r="Q1559" s="1">
        <v>5.4712977189972252</v>
      </c>
      <c r="S1559">
        <v>1.34</v>
      </c>
      <c r="T1559">
        <v>4.41</v>
      </c>
      <c r="U1559">
        <v>4.3</v>
      </c>
      <c r="V1559">
        <v>1.1000000000000001</v>
      </c>
      <c r="W1559">
        <v>0.16700000000000001</v>
      </c>
      <c r="Y1559" t="s">
        <v>84</v>
      </c>
      <c r="AA1559">
        <v>7</v>
      </c>
      <c r="AB1559">
        <v>90</v>
      </c>
      <c r="AC1559" t="s">
        <v>491</v>
      </c>
      <c r="AD1559" t="s">
        <v>87</v>
      </c>
      <c r="AE1559" t="s">
        <v>87</v>
      </c>
      <c r="AF1559" t="s">
        <v>111</v>
      </c>
      <c r="AG1559" t="b">
        <v>1</v>
      </c>
      <c r="AH1559">
        <v>2.5000000000000001E-2</v>
      </c>
      <c r="AI1559">
        <v>5.1086781865157388E-2</v>
      </c>
      <c r="AJ1559">
        <v>4</v>
      </c>
      <c r="AL1559">
        <v>5.5761963612478302</v>
      </c>
      <c r="AM1559">
        <v>5.681481003049714</v>
      </c>
      <c r="AN1559">
        <v>5.6576969158982688</v>
      </c>
      <c r="AO1559">
        <v>5.5761963612478294</v>
      </c>
      <c r="AP1559">
        <v>0.2923071772280677</v>
      </c>
      <c r="AQ1559">
        <v>0.29417508296455752</v>
      </c>
      <c r="AR1559">
        <v>308.81353620323199</v>
      </c>
      <c r="AS1559">
        <v>5797.5779503623307</v>
      </c>
      <c r="AT1559">
        <v>0.29143800205950321</v>
      </c>
      <c r="AU1559">
        <v>5.4713745887287439</v>
      </c>
      <c r="AV1559">
        <v>4.3299204710238151</v>
      </c>
      <c r="AW1559">
        <v>4.5246412397951037</v>
      </c>
      <c r="AX1559">
        <v>17.31968188409526</v>
      </c>
      <c r="AY1559">
        <v>18.098564959180411</v>
      </c>
      <c r="AZ1559">
        <v>0.28983539613823017</v>
      </c>
      <c r="BA1559">
        <v>0.29417508296455752</v>
      </c>
      <c r="BB1559">
        <v>2.593681361344359</v>
      </c>
      <c r="BC1559">
        <v>2.593681361344359</v>
      </c>
      <c r="BD1559" t="b">
        <v>1</v>
      </c>
      <c r="BE1559" t="b">
        <v>1</v>
      </c>
      <c r="BH1559">
        <v>308.81281789637268</v>
      </c>
      <c r="BI1559">
        <v>5797.4695274881224</v>
      </c>
      <c r="BJ1559">
        <v>0.29143867995207701</v>
      </c>
      <c r="BK1559">
        <v>0.29143867995207701</v>
      </c>
      <c r="BL1559">
        <v>0.29143867995207701</v>
      </c>
      <c r="BM1559" t="s">
        <v>89</v>
      </c>
      <c r="BN1559">
        <v>5.4712977189972261</v>
      </c>
      <c r="BO1559">
        <v>5.4712977189972252</v>
      </c>
      <c r="BP1559">
        <v>5.4712977189972261</v>
      </c>
      <c r="BQ1559" t="s">
        <v>89</v>
      </c>
      <c r="BR1559">
        <v>5.7005478758058494</v>
      </c>
      <c r="BS1559">
        <v>5.7005478758058494</v>
      </c>
      <c r="BT1559">
        <v>5.7005478758058494</v>
      </c>
      <c r="BU1559" t="s">
        <v>89</v>
      </c>
      <c r="BV1559">
        <v>5.1124678943403883E-2</v>
      </c>
      <c r="BW1559">
        <v>77.27914828869622</v>
      </c>
      <c r="BX1559">
        <v>4675.665100512012</v>
      </c>
      <c r="BY1559">
        <v>1.164609108575857</v>
      </c>
      <c r="BZ1559">
        <v>1.164609108575857</v>
      </c>
      <c r="CA1559">
        <v>1.164609108575857</v>
      </c>
      <c r="CB1559" t="s">
        <v>89</v>
      </c>
      <c r="CC1559" t="s">
        <v>90</v>
      </c>
      <c r="CD1559">
        <v>52.255747941114649</v>
      </c>
      <c r="CE1559">
        <v>52.255747941114649</v>
      </c>
      <c r="CF1559">
        <v>52.255747941114649</v>
      </c>
      <c r="CG1559" t="s">
        <v>89</v>
      </c>
      <c r="CH1559" t="s">
        <v>91</v>
      </c>
      <c r="CI1559">
        <v>0.29115227714396441</v>
      </c>
      <c r="CJ1559">
        <v>13.06393698527866</v>
      </c>
      <c r="CK1559">
        <v>2.2286717815008961E-2</v>
      </c>
      <c r="CL1559">
        <v>0.96964289935523074</v>
      </c>
      <c r="CM1559">
        <v>28</v>
      </c>
      <c r="CN1559">
        <v>1.169228708912271</v>
      </c>
      <c r="CO1559">
        <v>1.1767003318582301</v>
      </c>
      <c r="CP1559">
        <v>22.72592401219886</v>
      </c>
      <c r="CQ1559">
        <v>22.304785444991321</v>
      </c>
      <c r="CR1559">
        <v>5.4712977189972252</v>
      </c>
      <c r="CS1559">
        <v>5.4712977189972261</v>
      </c>
      <c r="CT1559">
        <v>8.8817841970012523E-16</v>
      </c>
      <c r="CU1559">
        <v>-1.62334141791668E-14</v>
      </c>
    </row>
    <row r="1560" spans="1:99" x14ac:dyDescent="0.3">
      <c r="A1560" t="s">
        <v>492</v>
      </c>
      <c r="B1560" t="s">
        <v>83</v>
      </c>
      <c r="C1560" t="s">
        <v>3377</v>
      </c>
      <c r="D1560" t="s">
        <v>109</v>
      </c>
      <c r="E1560">
        <v>2.5000000000000001E-2</v>
      </c>
      <c r="F1560">
        <v>0.4375</v>
      </c>
      <c r="G1560">
        <v>5.1124678943403883E-2</v>
      </c>
      <c r="H1560">
        <v>2</v>
      </c>
      <c r="I1560">
        <v>112</v>
      </c>
      <c r="J1560">
        <v>11</v>
      </c>
      <c r="K1560">
        <v>5.7005478758058494</v>
      </c>
      <c r="L1560">
        <v>5.7005748879261429</v>
      </c>
      <c r="M1560">
        <v>5.4712977189972252</v>
      </c>
      <c r="N1560">
        <v>5.4711678873402727</v>
      </c>
      <c r="O1560">
        <v>5.4712977189972252</v>
      </c>
      <c r="P1560">
        <v>5.4711678873402727</v>
      </c>
      <c r="Q1560" s="1">
        <v>5.4712977189972252</v>
      </c>
      <c r="S1560">
        <v>1.34</v>
      </c>
      <c r="T1560">
        <v>4.41</v>
      </c>
      <c r="U1560">
        <v>4.3</v>
      </c>
      <c r="V1560">
        <v>1.1000000000000001</v>
      </c>
      <c r="W1560">
        <v>0.16700000000000001</v>
      </c>
      <c r="Y1560" t="s">
        <v>84</v>
      </c>
      <c r="AA1560">
        <v>7</v>
      </c>
      <c r="AB1560">
        <v>90</v>
      </c>
      <c r="AC1560" t="s">
        <v>493</v>
      </c>
      <c r="AD1560" t="s">
        <v>87</v>
      </c>
      <c r="AE1560" t="s">
        <v>87</v>
      </c>
      <c r="AF1560" t="s">
        <v>111</v>
      </c>
      <c r="AG1560" t="b">
        <v>1</v>
      </c>
      <c r="AH1560">
        <v>2.5000000000000001E-2</v>
      </c>
      <c r="AI1560">
        <v>5.1086781865157388E-2</v>
      </c>
      <c r="AJ1560">
        <v>4</v>
      </c>
      <c r="AL1560">
        <v>5.5761963612478302</v>
      </c>
      <c r="AM1560">
        <v>5.681481003049714</v>
      </c>
      <c r="AN1560">
        <v>5.6576969158982688</v>
      </c>
      <c r="AO1560">
        <v>5.5761963612478294</v>
      </c>
      <c r="AP1560">
        <v>0.2923071772280677</v>
      </c>
      <c r="AQ1560">
        <v>0.29417508296455752</v>
      </c>
      <c r="AR1560">
        <v>308.81353620323199</v>
      </c>
      <c r="AS1560">
        <v>5797.5779503623307</v>
      </c>
      <c r="AT1560">
        <v>0.29143800205950321</v>
      </c>
      <c r="AU1560">
        <v>5.4713745887287439</v>
      </c>
      <c r="AV1560">
        <v>4.3299204710238222</v>
      </c>
      <c r="AW1560">
        <v>4.5246412397951072</v>
      </c>
      <c r="AX1560">
        <v>9.89696107662588</v>
      </c>
      <c r="AY1560">
        <v>10.342037119531669</v>
      </c>
      <c r="AZ1560">
        <v>0.28983539613823028</v>
      </c>
      <c r="BA1560">
        <v>0.29417508296455752</v>
      </c>
      <c r="BB1560">
        <v>4.53894238235263</v>
      </c>
      <c r="BC1560">
        <v>4.53894238235263</v>
      </c>
      <c r="BD1560" t="b">
        <v>1</v>
      </c>
      <c r="BE1560" t="b">
        <v>1</v>
      </c>
      <c r="BH1560">
        <v>308.81281789637268</v>
      </c>
      <c r="BI1560">
        <v>5797.4695274881224</v>
      </c>
      <c r="BJ1560">
        <v>0.29143867995207701</v>
      </c>
      <c r="BK1560">
        <v>0.29143867995207701</v>
      </c>
      <c r="BL1560">
        <v>0.29143867995207701</v>
      </c>
      <c r="BM1560" t="s">
        <v>89</v>
      </c>
      <c r="BN1560">
        <v>5.4712977189972261</v>
      </c>
      <c r="BO1560">
        <v>5.4712977189972252</v>
      </c>
      <c r="BP1560">
        <v>5.4712977189972261</v>
      </c>
      <c r="BQ1560" t="s">
        <v>89</v>
      </c>
      <c r="BR1560">
        <v>5.7005478758058494</v>
      </c>
      <c r="BS1560">
        <v>5.7005478758058494</v>
      </c>
      <c r="BT1560">
        <v>5.7005478758058494</v>
      </c>
      <c r="BU1560" t="s">
        <v>89</v>
      </c>
      <c r="BV1560">
        <v>5.1124678943403883E-2</v>
      </c>
      <c r="BW1560">
        <v>135.23850950521839</v>
      </c>
      <c r="BX1560">
        <v>8182.4139258960231</v>
      </c>
      <c r="BY1560">
        <v>0.66549091918620407</v>
      </c>
      <c r="BZ1560">
        <v>0.66549091918620407</v>
      </c>
      <c r="CA1560">
        <v>0.66549091918620407</v>
      </c>
      <c r="CB1560" t="s">
        <v>89</v>
      </c>
      <c r="CC1560" t="s">
        <v>90</v>
      </c>
      <c r="CD1560">
        <v>29.86042739492266</v>
      </c>
      <c r="CE1560">
        <v>29.86042739492266</v>
      </c>
      <c r="CF1560">
        <v>29.86042739492266</v>
      </c>
      <c r="CG1560" t="s">
        <v>89</v>
      </c>
      <c r="CH1560" t="s">
        <v>91</v>
      </c>
      <c r="CI1560">
        <v>0.2911522771439643</v>
      </c>
      <c r="CJ1560">
        <v>13.06393698527866</v>
      </c>
      <c r="CK1560">
        <v>2.228671781500895E-2</v>
      </c>
      <c r="CL1560">
        <v>1.696875073871654</v>
      </c>
      <c r="CM1560">
        <v>28</v>
      </c>
      <c r="CN1560">
        <v>0.66813069080701193</v>
      </c>
      <c r="CO1560">
        <v>0.6724001896332743</v>
      </c>
      <c r="CP1560">
        <v>12.986242292685059</v>
      </c>
      <c r="CQ1560">
        <v>12.745591682852179</v>
      </c>
      <c r="CR1560">
        <v>5.4712977189972252</v>
      </c>
      <c r="CS1560">
        <v>5.4712977189972261</v>
      </c>
      <c r="CT1560">
        <v>8.8817841970012523E-16</v>
      </c>
      <c r="CU1560">
        <v>-1.62334141791668E-14</v>
      </c>
    </row>
    <row r="1561" spans="1:99" x14ac:dyDescent="0.3">
      <c r="A1561" t="s">
        <v>494</v>
      </c>
      <c r="B1561" t="s">
        <v>83</v>
      </c>
      <c r="C1561" t="s">
        <v>3377</v>
      </c>
      <c r="D1561" t="s">
        <v>109</v>
      </c>
      <c r="E1561">
        <v>2.5000000000000001E-2</v>
      </c>
      <c r="F1561">
        <v>0.8125</v>
      </c>
      <c r="G1561">
        <v>5.1124678943403883E-2</v>
      </c>
      <c r="H1561">
        <v>2</v>
      </c>
      <c r="I1561">
        <v>112</v>
      </c>
      <c r="J1561">
        <v>11</v>
      </c>
      <c r="K1561">
        <v>5.7005478758058494</v>
      </c>
      <c r="L1561">
        <v>5.7005748879261429</v>
      </c>
      <c r="M1561">
        <v>5.4712977189972252</v>
      </c>
      <c r="N1561">
        <v>5.4711678873402727</v>
      </c>
      <c r="O1561">
        <v>5.4712977189972252</v>
      </c>
      <c r="P1561">
        <v>5.4711678873402727</v>
      </c>
      <c r="Q1561" s="1">
        <v>5.4712977189972252</v>
      </c>
      <c r="S1561">
        <v>1.34</v>
      </c>
      <c r="T1561">
        <v>4.41</v>
      </c>
      <c r="U1561">
        <v>4.3</v>
      </c>
      <c r="V1561">
        <v>1.1000000000000001</v>
      </c>
      <c r="W1561">
        <v>0.16700000000000001</v>
      </c>
      <c r="Y1561" t="s">
        <v>84</v>
      </c>
      <c r="AA1561">
        <v>7</v>
      </c>
      <c r="AB1561">
        <v>90</v>
      </c>
      <c r="AC1561" t="s">
        <v>495</v>
      </c>
      <c r="AD1561" t="s">
        <v>87</v>
      </c>
      <c r="AE1561" t="s">
        <v>87</v>
      </c>
      <c r="AF1561" t="s">
        <v>111</v>
      </c>
      <c r="AG1561" t="b">
        <v>1</v>
      </c>
      <c r="AH1561">
        <v>2.5000000000000001E-2</v>
      </c>
      <c r="AI1561">
        <v>5.1086781865157388E-2</v>
      </c>
      <c r="AJ1561">
        <v>4</v>
      </c>
      <c r="AL1561">
        <v>5.5761963612478302</v>
      </c>
      <c r="AM1561">
        <v>5.681481003049714</v>
      </c>
      <c r="AN1561">
        <v>5.6576969158982688</v>
      </c>
      <c r="AO1561">
        <v>5.5761963612478294</v>
      </c>
      <c r="AP1561">
        <v>0.2923071772280677</v>
      </c>
      <c r="AQ1561">
        <v>0.29417508296455752</v>
      </c>
      <c r="AR1561">
        <v>308.81353620323199</v>
      </c>
      <c r="AS1561">
        <v>5797.5779503623307</v>
      </c>
      <c r="AT1561">
        <v>0.29143800205950321</v>
      </c>
      <c r="AU1561">
        <v>5.4713745887287439</v>
      </c>
      <c r="AV1561">
        <v>4.3299204710238133</v>
      </c>
      <c r="AW1561">
        <v>4.5246412397951001</v>
      </c>
      <c r="AX1561">
        <v>5.3291328874139241</v>
      </c>
      <c r="AY1561">
        <v>5.5687892182093544</v>
      </c>
      <c r="AZ1561">
        <v>0.28983539613823017</v>
      </c>
      <c r="BA1561">
        <v>0.29417508296455752</v>
      </c>
      <c r="BB1561">
        <v>8.4294644243691579</v>
      </c>
      <c r="BC1561">
        <v>8.4294644243691579</v>
      </c>
      <c r="BD1561" t="b">
        <v>1</v>
      </c>
      <c r="BE1561" t="b">
        <v>1</v>
      </c>
      <c r="BH1561">
        <v>308.81281789637268</v>
      </c>
      <c r="BI1561">
        <v>5797.4695274881224</v>
      </c>
      <c r="BJ1561">
        <v>0.29143867995207701</v>
      </c>
      <c r="BK1561">
        <v>0.29143867995207701</v>
      </c>
      <c r="BL1561">
        <v>0.29143867995207701</v>
      </c>
      <c r="BM1561" t="s">
        <v>89</v>
      </c>
      <c r="BN1561">
        <v>5.4712977189972261</v>
      </c>
      <c r="BO1561">
        <v>5.4712977189972252</v>
      </c>
      <c r="BP1561">
        <v>5.4712977189972261</v>
      </c>
      <c r="BQ1561" t="s">
        <v>89</v>
      </c>
      <c r="BR1561">
        <v>5.7005478758058494</v>
      </c>
      <c r="BS1561">
        <v>5.7005478758058494</v>
      </c>
      <c r="BT1561">
        <v>5.7005478758058494</v>
      </c>
      <c r="BU1561" t="s">
        <v>89</v>
      </c>
      <c r="BV1561">
        <v>5.1124678943403883E-2</v>
      </c>
      <c r="BW1561">
        <v>251.15723193826281</v>
      </c>
      <c r="BX1561">
        <v>15195.911576664041</v>
      </c>
      <c r="BY1561">
        <v>0.35834126417718681</v>
      </c>
      <c r="BZ1561">
        <v>0.35834126417718681</v>
      </c>
      <c r="CA1561">
        <v>0.35834126417718681</v>
      </c>
      <c r="CB1561" t="s">
        <v>89</v>
      </c>
      <c r="CC1561" t="s">
        <v>90</v>
      </c>
      <c r="CD1561">
        <v>16.07869167418913</v>
      </c>
      <c r="CE1561">
        <v>16.07869167418913</v>
      </c>
      <c r="CF1561">
        <v>16.07869167418913</v>
      </c>
      <c r="CG1561" t="s">
        <v>89</v>
      </c>
      <c r="CH1561" t="s">
        <v>91</v>
      </c>
      <c r="CI1561">
        <v>0.2911522771439643</v>
      </c>
      <c r="CJ1561">
        <v>13.063936985278669</v>
      </c>
      <c r="CK1561">
        <v>2.228671781500894E-2</v>
      </c>
      <c r="CL1561">
        <v>3.1513394229045</v>
      </c>
      <c r="CM1561">
        <v>28</v>
      </c>
      <c r="CN1561">
        <v>0.35976267966531411</v>
      </c>
      <c r="CO1561">
        <v>0.3620616405717631</v>
      </c>
      <c r="CP1561">
        <v>6.9925920037534954</v>
      </c>
      <c r="CQ1561">
        <v>6.8630109061511746</v>
      </c>
      <c r="CR1561">
        <v>5.4712977189972252</v>
      </c>
      <c r="CS1561">
        <v>5.4712977189972261</v>
      </c>
      <c r="CT1561">
        <v>8.8817841970012523E-16</v>
      </c>
      <c r="CU1561">
        <v>-1.62334141791668E-14</v>
      </c>
    </row>
    <row r="1562" spans="1:99" x14ac:dyDescent="0.3">
      <c r="A1562" t="s">
        <v>496</v>
      </c>
      <c r="B1562" t="s">
        <v>83</v>
      </c>
      <c r="C1562" t="s">
        <v>3377</v>
      </c>
      <c r="D1562" t="s">
        <v>109</v>
      </c>
      <c r="E1562">
        <v>0.1</v>
      </c>
      <c r="F1562">
        <v>0.25</v>
      </c>
      <c r="G1562">
        <v>5.1124678943403883E-2</v>
      </c>
      <c r="H1562">
        <v>2</v>
      </c>
      <c r="I1562">
        <v>112</v>
      </c>
      <c r="J1562">
        <v>11</v>
      </c>
      <c r="K1562">
        <v>5.7005478758058494</v>
      </c>
      <c r="L1562">
        <v>5.7005748879261429</v>
      </c>
      <c r="M1562">
        <v>5.4712977189972252</v>
      </c>
      <c r="N1562">
        <v>5.4711678873402727</v>
      </c>
      <c r="O1562">
        <v>5.4712977189972252</v>
      </c>
      <c r="P1562">
        <v>5.4711678873402727</v>
      </c>
      <c r="Q1562" s="1">
        <v>5.4712977189972252</v>
      </c>
      <c r="S1562">
        <v>1.34</v>
      </c>
      <c r="T1562">
        <v>4.41</v>
      </c>
      <c r="U1562">
        <v>4.3</v>
      </c>
      <c r="V1562">
        <v>1.1000000000000001</v>
      </c>
      <c r="W1562">
        <v>0.16700000000000001</v>
      </c>
      <c r="Y1562" t="s">
        <v>84</v>
      </c>
      <c r="AA1562">
        <v>7</v>
      </c>
      <c r="AB1562">
        <v>90</v>
      </c>
      <c r="AC1562" t="s">
        <v>497</v>
      </c>
      <c r="AD1562" t="s">
        <v>87</v>
      </c>
      <c r="AE1562" t="s">
        <v>87</v>
      </c>
      <c r="AF1562" t="s">
        <v>111</v>
      </c>
      <c r="AG1562" t="b">
        <v>0</v>
      </c>
      <c r="AH1562">
        <v>0.1</v>
      </c>
      <c r="AI1562">
        <v>5.1086781865157388E-2</v>
      </c>
      <c r="AJ1562">
        <v>4</v>
      </c>
      <c r="AL1562">
        <v>5.5761963612478302</v>
      </c>
      <c r="AM1562">
        <v>5.7974067893995302</v>
      </c>
      <c r="AN1562">
        <v>5.6576969158982688</v>
      </c>
      <c r="AO1562">
        <v>5.5761963612478294</v>
      </c>
      <c r="AP1562">
        <v>0.2923071772280677</v>
      </c>
      <c r="AQ1562">
        <v>0.29617085603363857</v>
      </c>
      <c r="AR1562">
        <v>308.81353620323199</v>
      </c>
      <c r="AS1562">
        <v>5797.5779503623307</v>
      </c>
      <c r="AT1562">
        <v>0.29143800205950321</v>
      </c>
      <c r="AU1562">
        <v>5.4713745887287439</v>
      </c>
      <c r="AV1562">
        <v>5.8528643079569038</v>
      </c>
      <c r="AW1562">
        <v>5.8694770499377924</v>
      </c>
      <c r="AX1562">
        <v>23.411457231827619</v>
      </c>
      <c r="AY1562">
        <v>23.47790819975117</v>
      </c>
      <c r="AZ1562">
        <v>0.29533258543956631</v>
      </c>
      <c r="BA1562">
        <v>0.29617085603363857</v>
      </c>
      <c r="BB1562">
        <v>7.1837562384265867</v>
      </c>
      <c r="BC1562">
        <v>7.1837562384265867</v>
      </c>
      <c r="BD1562" t="b">
        <v>0</v>
      </c>
      <c r="BE1562" t="b">
        <v>0</v>
      </c>
      <c r="BH1562">
        <v>308.81281789637268</v>
      </c>
      <c r="BI1562">
        <v>5797.4695274881224</v>
      </c>
      <c r="BJ1562">
        <v>0.29143867995207701</v>
      </c>
      <c r="BK1562">
        <v>0.29143867995207701</v>
      </c>
      <c r="BL1562">
        <v>0.29143867995207701</v>
      </c>
      <c r="BM1562" t="s">
        <v>89</v>
      </c>
      <c r="BN1562">
        <v>5.4712977189972261</v>
      </c>
      <c r="BO1562">
        <v>5.4712977189972252</v>
      </c>
      <c r="BP1562">
        <v>5.4712977189972261</v>
      </c>
      <c r="BQ1562" t="s">
        <v>89</v>
      </c>
      <c r="BR1562">
        <v>5.7005478758058494</v>
      </c>
      <c r="BS1562">
        <v>5.7005478758058494</v>
      </c>
      <c r="BT1562">
        <v>5.7005478758058494</v>
      </c>
      <c r="BU1562" t="s">
        <v>89</v>
      </c>
      <c r="BV1562">
        <v>5.1124678943403883E-2</v>
      </c>
      <c r="BW1562">
        <v>76.185294509617052</v>
      </c>
      <c r="BX1562">
        <v>2208.5202470409549</v>
      </c>
      <c r="BY1562">
        <v>1.181330341758265</v>
      </c>
      <c r="BZ1562">
        <v>1.181330341758265</v>
      </c>
      <c r="CA1562">
        <v>1.181330341758265</v>
      </c>
      <c r="CB1562" t="s">
        <v>89</v>
      </c>
      <c r="CC1562" t="s">
        <v>90</v>
      </c>
      <c r="CD1562">
        <v>23.58729693921665</v>
      </c>
      <c r="CE1562">
        <v>23.58729693921665</v>
      </c>
      <c r="CF1562">
        <v>23.58729693921665</v>
      </c>
      <c r="CG1562" t="s">
        <v>89</v>
      </c>
      <c r="CH1562" t="s">
        <v>91</v>
      </c>
      <c r="CI1562">
        <v>0.29533258543956631</v>
      </c>
      <c r="CJ1562">
        <v>5.8968242348041633</v>
      </c>
      <c r="CK1562">
        <v>5.0083328530712852E-2</v>
      </c>
      <c r="CL1562">
        <v>1.9496232634894639</v>
      </c>
      <c r="CM1562">
        <v>14</v>
      </c>
      <c r="CN1562">
        <v>1.169228708912271</v>
      </c>
      <c r="CO1562">
        <v>1.184683424134555</v>
      </c>
      <c r="CP1562">
        <v>23.189627157598121</v>
      </c>
      <c r="CQ1562">
        <v>22.304785444991321</v>
      </c>
      <c r="CR1562">
        <v>5.4712977189972252</v>
      </c>
      <c r="CS1562">
        <v>5.4712977189972261</v>
      </c>
      <c r="CT1562">
        <v>8.8817841970012523E-16</v>
      </c>
      <c r="CU1562">
        <v>-1.62334141791668E-14</v>
      </c>
    </row>
    <row r="1563" spans="1:99" x14ac:dyDescent="0.3">
      <c r="A1563" t="s">
        <v>498</v>
      </c>
      <c r="B1563" t="s">
        <v>83</v>
      </c>
      <c r="C1563" t="s">
        <v>3377</v>
      </c>
      <c r="D1563" t="s">
        <v>109</v>
      </c>
      <c r="E1563">
        <v>0.1</v>
      </c>
      <c r="F1563">
        <v>0.4375</v>
      </c>
      <c r="G1563">
        <v>5.1124678943403883E-2</v>
      </c>
      <c r="H1563">
        <v>2</v>
      </c>
      <c r="I1563">
        <v>112</v>
      </c>
      <c r="J1563">
        <v>11</v>
      </c>
      <c r="K1563">
        <v>5.7005478758058494</v>
      </c>
      <c r="L1563">
        <v>5.7005748879261429</v>
      </c>
      <c r="M1563">
        <v>5.4712977189972252</v>
      </c>
      <c r="N1563">
        <v>5.4711678873402727</v>
      </c>
      <c r="O1563">
        <v>5.4712977189972252</v>
      </c>
      <c r="P1563">
        <v>5.4711678873402727</v>
      </c>
      <c r="Q1563" s="1">
        <v>5.4712977189972252</v>
      </c>
      <c r="S1563">
        <v>1.34</v>
      </c>
      <c r="T1563">
        <v>4.41</v>
      </c>
      <c r="U1563">
        <v>4.3</v>
      </c>
      <c r="V1563">
        <v>1.1000000000000001</v>
      </c>
      <c r="W1563">
        <v>0.16700000000000001</v>
      </c>
      <c r="Y1563" t="s">
        <v>84</v>
      </c>
      <c r="AA1563">
        <v>7</v>
      </c>
      <c r="AB1563">
        <v>90</v>
      </c>
      <c r="AC1563" t="s">
        <v>499</v>
      </c>
      <c r="AD1563" t="s">
        <v>87</v>
      </c>
      <c r="AE1563" t="s">
        <v>87</v>
      </c>
      <c r="AF1563" t="s">
        <v>111</v>
      </c>
      <c r="AG1563" t="b">
        <v>0</v>
      </c>
      <c r="AH1563">
        <v>0.1</v>
      </c>
      <c r="AI1563">
        <v>5.1086781865157388E-2</v>
      </c>
      <c r="AJ1563">
        <v>4</v>
      </c>
      <c r="AL1563">
        <v>5.5761963612478302</v>
      </c>
      <c r="AM1563">
        <v>5.7974067893995302</v>
      </c>
      <c r="AN1563">
        <v>5.6576969158982688</v>
      </c>
      <c r="AO1563">
        <v>5.5761963612478294</v>
      </c>
      <c r="AP1563">
        <v>0.2923071772280677</v>
      </c>
      <c r="AQ1563">
        <v>0.29617085603363857</v>
      </c>
      <c r="AR1563">
        <v>308.81353620323199</v>
      </c>
      <c r="AS1563">
        <v>5797.5779503623307</v>
      </c>
      <c r="AT1563">
        <v>0.29143800205950321</v>
      </c>
      <c r="AU1563">
        <v>5.4713745887287439</v>
      </c>
      <c r="AV1563">
        <v>5.8528643079569047</v>
      </c>
      <c r="AW1563">
        <v>5.8694770499377906</v>
      </c>
      <c r="AX1563">
        <v>13.37797556104435</v>
      </c>
      <c r="AY1563">
        <v>13.415947542714949</v>
      </c>
      <c r="AZ1563">
        <v>0.29533258543956642</v>
      </c>
      <c r="BA1563">
        <v>0.29617085603363857</v>
      </c>
      <c r="BB1563">
        <v>12.57157341724654</v>
      </c>
      <c r="BC1563">
        <v>12.57157341724654</v>
      </c>
      <c r="BD1563" t="b">
        <v>0</v>
      </c>
      <c r="BE1563" t="b">
        <v>0</v>
      </c>
      <c r="BH1563">
        <v>308.81281789637268</v>
      </c>
      <c r="BI1563">
        <v>5797.4695274881224</v>
      </c>
      <c r="BJ1563">
        <v>0.29143867995207701</v>
      </c>
      <c r="BK1563">
        <v>0.29143867995207701</v>
      </c>
      <c r="BL1563">
        <v>0.29143867995207701</v>
      </c>
      <c r="BM1563" t="s">
        <v>89</v>
      </c>
      <c r="BN1563">
        <v>5.4712977189972261</v>
      </c>
      <c r="BO1563">
        <v>5.4712977189972252</v>
      </c>
      <c r="BP1563">
        <v>5.4712977189972261</v>
      </c>
      <c r="BQ1563" t="s">
        <v>89</v>
      </c>
      <c r="BR1563">
        <v>5.7005478758058494</v>
      </c>
      <c r="BS1563">
        <v>5.7005478758058494</v>
      </c>
      <c r="BT1563">
        <v>5.7005478758058494</v>
      </c>
      <c r="BU1563" t="s">
        <v>89</v>
      </c>
      <c r="BV1563">
        <v>5.1124678943403883E-2</v>
      </c>
      <c r="BW1563">
        <v>133.32426539182981</v>
      </c>
      <c r="BX1563">
        <v>3864.9104323216729</v>
      </c>
      <c r="BY1563">
        <v>0.67504590957615151</v>
      </c>
      <c r="BZ1563">
        <v>0.67504590957615151</v>
      </c>
      <c r="CA1563">
        <v>0.67504590957615151</v>
      </c>
      <c r="CB1563" t="s">
        <v>89</v>
      </c>
      <c r="CC1563" t="s">
        <v>90</v>
      </c>
      <c r="CD1563">
        <v>13.478455393838081</v>
      </c>
      <c r="CE1563">
        <v>13.478455393838081</v>
      </c>
      <c r="CF1563">
        <v>13.478455393838081</v>
      </c>
      <c r="CG1563" t="s">
        <v>89</v>
      </c>
      <c r="CH1563" t="s">
        <v>91</v>
      </c>
      <c r="CI1563">
        <v>0.29533258543956631</v>
      </c>
      <c r="CJ1563">
        <v>5.8968242348041624</v>
      </c>
      <c r="CK1563">
        <v>5.0083328530712859E-2</v>
      </c>
      <c r="CL1563">
        <v>3.411840711106561</v>
      </c>
      <c r="CM1563">
        <v>14</v>
      </c>
      <c r="CN1563">
        <v>0.66813069080701193</v>
      </c>
      <c r="CO1563">
        <v>0.67696195664831682</v>
      </c>
      <c r="CP1563">
        <v>13.2512155186275</v>
      </c>
      <c r="CQ1563">
        <v>12.745591682852179</v>
      </c>
      <c r="CR1563">
        <v>5.4712977189972252</v>
      </c>
      <c r="CS1563">
        <v>5.4712977189972261</v>
      </c>
      <c r="CT1563">
        <v>8.8817841970012523E-16</v>
      </c>
      <c r="CU1563">
        <v>-1.62334141791668E-14</v>
      </c>
    </row>
    <row r="1564" spans="1:99" x14ac:dyDescent="0.3">
      <c r="A1564" t="s">
        <v>500</v>
      </c>
      <c r="B1564" t="s">
        <v>83</v>
      </c>
      <c r="C1564" t="s">
        <v>3377</v>
      </c>
      <c r="D1564" t="s">
        <v>109</v>
      </c>
      <c r="E1564">
        <v>0.1</v>
      </c>
      <c r="F1564">
        <v>0.8125</v>
      </c>
      <c r="G1564">
        <v>5.1124678943403883E-2</v>
      </c>
      <c r="H1564">
        <v>2</v>
      </c>
      <c r="I1564">
        <v>112</v>
      </c>
      <c r="J1564">
        <v>11</v>
      </c>
      <c r="K1564">
        <v>5.7005478758058494</v>
      </c>
      <c r="L1564">
        <v>5.7005748879261429</v>
      </c>
      <c r="M1564">
        <v>5.4712977189972252</v>
      </c>
      <c r="N1564">
        <v>5.4711678873402727</v>
      </c>
      <c r="O1564">
        <v>5.4712977189972252</v>
      </c>
      <c r="P1564">
        <v>5.4711678873402727</v>
      </c>
      <c r="Q1564" s="1">
        <v>5.4712977189972252</v>
      </c>
      <c r="S1564">
        <v>1.34</v>
      </c>
      <c r="T1564">
        <v>4.41</v>
      </c>
      <c r="U1564">
        <v>4.3</v>
      </c>
      <c r="V1564">
        <v>1.1000000000000001</v>
      </c>
      <c r="W1564">
        <v>0.16700000000000001</v>
      </c>
      <c r="Y1564" t="s">
        <v>84</v>
      </c>
      <c r="AA1564">
        <v>7</v>
      </c>
      <c r="AB1564">
        <v>90</v>
      </c>
      <c r="AC1564" t="s">
        <v>501</v>
      </c>
      <c r="AD1564" t="s">
        <v>87</v>
      </c>
      <c r="AE1564" t="s">
        <v>87</v>
      </c>
      <c r="AF1564" t="s">
        <v>111</v>
      </c>
      <c r="AG1564" t="b">
        <v>0</v>
      </c>
      <c r="AH1564">
        <v>0.1</v>
      </c>
      <c r="AI1564">
        <v>5.1086781865157388E-2</v>
      </c>
      <c r="AJ1564">
        <v>4</v>
      </c>
      <c r="AL1564">
        <v>5.5761963612478302</v>
      </c>
      <c r="AM1564">
        <v>5.7974067893995302</v>
      </c>
      <c r="AN1564">
        <v>5.6576969158982688</v>
      </c>
      <c r="AO1564">
        <v>5.5761963612478294</v>
      </c>
      <c r="AP1564">
        <v>0.2923071772280677</v>
      </c>
      <c r="AQ1564">
        <v>0.29617085603363857</v>
      </c>
      <c r="AR1564">
        <v>308.81353620323199</v>
      </c>
      <c r="AS1564">
        <v>5797.5779503623307</v>
      </c>
      <c r="AT1564">
        <v>0.29143800205950321</v>
      </c>
      <c r="AU1564">
        <v>5.4713745887287439</v>
      </c>
      <c r="AV1564">
        <v>5.8528643079569074</v>
      </c>
      <c r="AW1564">
        <v>5.8694770499377924</v>
      </c>
      <c r="AX1564">
        <v>7.2035253021008092</v>
      </c>
      <c r="AY1564">
        <v>7.2239717537695904</v>
      </c>
      <c r="AZ1564">
        <v>0.29533258543956642</v>
      </c>
      <c r="BA1564">
        <v>0.29617085603363857</v>
      </c>
      <c r="BB1564">
        <v>23.347207774886371</v>
      </c>
      <c r="BC1564">
        <v>23.347207774886371</v>
      </c>
      <c r="BD1564" t="b">
        <v>0</v>
      </c>
      <c r="BE1564" t="b">
        <v>0</v>
      </c>
      <c r="BH1564">
        <v>308.81281789637268</v>
      </c>
      <c r="BI1564">
        <v>5797.4695274881224</v>
      </c>
      <c r="BJ1564">
        <v>0.29143867995207701</v>
      </c>
      <c r="BK1564">
        <v>0.29143867995207701</v>
      </c>
      <c r="BL1564">
        <v>0.29143867995207701</v>
      </c>
      <c r="BM1564" t="s">
        <v>89</v>
      </c>
      <c r="BN1564">
        <v>5.4712977189972261</v>
      </c>
      <c r="BO1564">
        <v>5.4712977189972252</v>
      </c>
      <c r="BP1564">
        <v>5.4712977189972261</v>
      </c>
      <c r="BQ1564" t="s">
        <v>89</v>
      </c>
      <c r="BR1564">
        <v>5.7005478758058494</v>
      </c>
      <c r="BS1564">
        <v>5.7005478758058494</v>
      </c>
      <c r="BT1564">
        <v>5.7005478758058494</v>
      </c>
      <c r="BU1564" t="s">
        <v>89</v>
      </c>
      <c r="BV1564">
        <v>5.1124678943403883E-2</v>
      </c>
      <c r="BW1564">
        <v>247.60220715625539</v>
      </c>
      <c r="BX1564">
        <v>7177.6908028831031</v>
      </c>
      <c r="BY1564">
        <v>0.36348625900254322</v>
      </c>
      <c r="BZ1564">
        <v>0.36348625900254322</v>
      </c>
      <c r="CA1564">
        <v>0.36348625900254322</v>
      </c>
      <c r="CB1564" t="s">
        <v>89</v>
      </c>
      <c r="CC1564" t="s">
        <v>90</v>
      </c>
      <c r="CD1564">
        <v>7.2576298274512769</v>
      </c>
      <c r="CE1564">
        <v>7.2576298274512769</v>
      </c>
      <c r="CF1564">
        <v>7.2576298274512769</v>
      </c>
      <c r="CG1564" t="s">
        <v>89</v>
      </c>
      <c r="CH1564" t="s">
        <v>91</v>
      </c>
      <c r="CI1564">
        <v>0.29533258543956631</v>
      </c>
      <c r="CJ1564">
        <v>5.8968242348041624</v>
      </c>
      <c r="CK1564">
        <v>5.0083328530712859E-2</v>
      </c>
      <c r="CL1564">
        <v>6.3362756063407568</v>
      </c>
      <c r="CM1564">
        <v>14</v>
      </c>
      <c r="CN1564">
        <v>0.35976267966531411</v>
      </c>
      <c r="CO1564">
        <v>0.36451797665678598</v>
      </c>
      <c r="CP1564">
        <v>7.1352698946455746</v>
      </c>
      <c r="CQ1564">
        <v>6.8630109061511746</v>
      </c>
      <c r="CR1564">
        <v>5.4712977189972252</v>
      </c>
      <c r="CS1564">
        <v>5.4712977189972261</v>
      </c>
      <c r="CT1564">
        <v>8.8817841970012523E-16</v>
      </c>
      <c r="CU1564">
        <v>-1.62334141791668E-14</v>
      </c>
    </row>
    <row r="1565" spans="1:99" x14ac:dyDescent="0.3">
      <c r="A1565" t="s">
        <v>502</v>
      </c>
      <c r="B1565" t="s">
        <v>83</v>
      </c>
      <c r="C1565" t="s">
        <v>3377</v>
      </c>
      <c r="D1565" t="s">
        <v>109</v>
      </c>
      <c r="E1565">
        <v>0.17499999999999999</v>
      </c>
      <c r="F1565">
        <v>0.25</v>
      </c>
      <c r="G1565">
        <v>5.1124678943403883E-2</v>
      </c>
      <c r="H1565">
        <v>2</v>
      </c>
      <c r="I1565">
        <v>112</v>
      </c>
      <c r="J1565">
        <v>11</v>
      </c>
      <c r="K1565">
        <v>5.7005478758058494</v>
      </c>
      <c r="L1565">
        <v>5.7005748879261429</v>
      </c>
      <c r="M1565">
        <v>5.4712977189972252</v>
      </c>
      <c r="N1565">
        <v>5.4711678873402727</v>
      </c>
      <c r="O1565">
        <v>5.4712977189972252</v>
      </c>
      <c r="P1565">
        <v>5.4711678873402727</v>
      </c>
      <c r="Q1565" s="1">
        <v>5.4712977189972252</v>
      </c>
      <c r="S1565">
        <v>1.34</v>
      </c>
      <c r="T1565">
        <v>4.41</v>
      </c>
      <c r="U1565">
        <v>4.3</v>
      </c>
      <c r="V1565">
        <v>1.1000000000000001</v>
      </c>
      <c r="W1565">
        <v>0.16700000000000001</v>
      </c>
      <c r="Y1565" t="s">
        <v>84</v>
      </c>
      <c r="AA1565">
        <v>7</v>
      </c>
      <c r="AB1565">
        <v>90</v>
      </c>
      <c r="AC1565" t="s">
        <v>503</v>
      </c>
      <c r="AD1565" t="s">
        <v>87</v>
      </c>
      <c r="AE1565" t="s">
        <v>87</v>
      </c>
      <c r="AF1565" t="s">
        <v>111</v>
      </c>
      <c r="AG1565" t="b">
        <v>0</v>
      </c>
      <c r="AH1565">
        <v>0.17499999999999999</v>
      </c>
      <c r="AI1565">
        <v>5.1086781865157388E-2</v>
      </c>
      <c r="AJ1565">
        <v>4</v>
      </c>
      <c r="AL1565">
        <v>5.5761963612478302</v>
      </c>
      <c r="AM1565">
        <v>5.7974067893995302</v>
      </c>
      <c r="AN1565">
        <v>5.6576969158982688</v>
      </c>
      <c r="AO1565">
        <v>5.5761963612478294</v>
      </c>
      <c r="AP1565">
        <v>0.2923071772280677</v>
      </c>
      <c r="AQ1565">
        <v>0.29617085603363857</v>
      </c>
      <c r="AR1565">
        <v>308.81353620323199</v>
      </c>
      <c r="AS1565">
        <v>5797.5779503623307</v>
      </c>
      <c r="AT1565">
        <v>0.29143800205950321</v>
      </c>
      <c r="AU1565">
        <v>5.4713745887287439</v>
      </c>
      <c r="AV1565">
        <v>5.7828968989496259</v>
      </c>
      <c r="AW1565">
        <v>5.7977751472525254</v>
      </c>
      <c r="AX1565">
        <v>23.1315875957985</v>
      </c>
      <c r="AY1565">
        <v>23.191100589010102</v>
      </c>
      <c r="AZ1565">
        <v>0.29541082249935452</v>
      </c>
      <c r="BA1565">
        <v>0.29617085603363857</v>
      </c>
      <c r="BB1565">
        <v>5.3356437300376811</v>
      </c>
      <c r="BC1565">
        <v>5.3356437300376811</v>
      </c>
      <c r="BD1565" t="b">
        <v>0</v>
      </c>
      <c r="BE1565" t="b">
        <v>0</v>
      </c>
      <c r="BH1565">
        <v>308.81281789637268</v>
      </c>
      <c r="BI1565">
        <v>5797.4695274881224</v>
      </c>
      <c r="BJ1565">
        <v>0.29143867995207701</v>
      </c>
      <c r="BK1565">
        <v>0.29143867995207701</v>
      </c>
      <c r="BL1565">
        <v>0.29143867995207701</v>
      </c>
      <c r="BM1565" t="s">
        <v>89</v>
      </c>
      <c r="BN1565">
        <v>5.4712977189972261</v>
      </c>
      <c r="BO1565">
        <v>5.4712977189972252</v>
      </c>
      <c r="BP1565">
        <v>5.4712977189972261</v>
      </c>
      <c r="BQ1565" t="s">
        <v>89</v>
      </c>
      <c r="BR1565">
        <v>5.7005478758058494</v>
      </c>
      <c r="BS1565">
        <v>5.7005478758058494</v>
      </c>
      <c r="BT1565">
        <v>5.7005478758058494</v>
      </c>
      <c r="BU1565" t="s">
        <v>89</v>
      </c>
      <c r="BV1565">
        <v>5.1124678943403883E-2</v>
      </c>
      <c r="BW1565">
        <v>76.166763439621889</v>
      </c>
      <c r="BX1565">
        <v>1884.2443689189411</v>
      </c>
      <c r="BY1565">
        <v>1.181617754722424</v>
      </c>
      <c r="BZ1565">
        <v>1.181617754722424</v>
      </c>
      <c r="CA1565">
        <v>1.181617754722424</v>
      </c>
      <c r="CB1565" t="s">
        <v>89</v>
      </c>
      <c r="CC1565" t="s">
        <v>90</v>
      </c>
      <c r="CD1565">
        <v>23.246929177581631</v>
      </c>
      <c r="CE1565">
        <v>23.246929177581631</v>
      </c>
      <c r="CF1565">
        <v>23.246929177581631</v>
      </c>
      <c r="CG1565" t="s">
        <v>89</v>
      </c>
      <c r="CH1565" t="s">
        <v>91</v>
      </c>
      <c r="CI1565">
        <v>0.2954044386806059</v>
      </c>
      <c r="CJ1565">
        <v>5.8117322943954077</v>
      </c>
      <c r="CK1565">
        <v>5.082898243015798E-2</v>
      </c>
      <c r="CL1565">
        <v>2.370677744153233</v>
      </c>
      <c r="CM1565">
        <v>10</v>
      </c>
      <c r="CN1565">
        <v>1.169228708912271</v>
      </c>
      <c r="CO1565">
        <v>1.184683424134555</v>
      </c>
      <c r="CP1565">
        <v>23.189627157598121</v>
      </c>
      <c r="CQ1565">
        <v>22.304785444991321</v>
      </c>
      <c r="CR1565">
        <v>5.4712977189972252</v>
      </c>
      <c r="CS1565">
        <v>5.4712977189972261</v>
      </c>
      <c r="CT1565">
        <v>8.8817841970012523E-16</v>
      </c>
      <c r="CU1565">
        <v>-1.62334141791668E-14</v>
      </c>
    </row>
    <row r="1566" spans="1:99" x14ac:dyDescent="0.3">
      <c r="A1566" t="s">
        <v>504</v>
      </c>
      <c r="B1566" t="s">
        <v>83</v>
      </c>
      <c r="C1566" t="s">
        <v>3377</v>
      </c>
      <c r="D1566" t="s">
        <v>109</v>
      </c>
      <c r="E1566">
        <v>0.17499999999999999</v>
      </c>
      <c r="F1566">
        <v>0.4375</v>
      </c>
      <c r="G1566">
        <v>5.1124678943403883E-2</v>
      </c>
      <c r="H1566">
        <v>2</v>
      </c>
      <c r="I1566">
        <v>112</v>
      </c>
      <c r="J1566">
        <v>11</v>
      </c>
      <c r="K1566">
        <v>5.7005478758058494</v>
      </c>
      <c r="L1566">
        <v>5.7005748879261429</v>
      </c>
      <c r="M1566">
        <v>5.4712977189972252</v>
      </c>
      <c r="N1566">
        <v>5.4711678873402727</v>
      </c>
      <c r="O1566">
        <v>5.4712977189972252</v>
      </c>
      <c r="P1566">
        <v>5.4711678873402727</v>
      </c>
      <c r="Q1566" s="1">
        <v>5.4712977189972252</v>
      </c>
      <c r="S1566">
        <v>1.34</v>
      </c>
      <c r="T1566">
        <v>4.41</v>
      </c>
      <c r="U1566">
        <v>4.3</v>
      </c>
      <c r="V1566">
        <v>1.1000000000000001</v>
      </c>
      <c r="W1566">
        <v>0.16700000000000001</v>
      </c>
      <c r="Y1566" t="s">
        <v>84</v>
      </c>
      <c r="AA1566">
        <v>7</v>
      </c>
      <c r="AB1566">
        <v>90</v>
      </c>
      <c r="AC1566" t="s">
        <v>505</v>
      </c>
      <c r="AD1566" t="s">
        <v>87</v>
      </c>
      <c r="AE1566" t="s">
        <v>87</v>
      </c>
      <c r="AF1566" t="s">
        <v>111</v>
      </c>
      <c r="AG1566" t="b">
        <v>0</v>
      </c>
      <c r="AH1566">
        <v>0.17499999999999999</v>
      </c>
      <c r="AI1566">
        <v>5.1086781865157388E-2</v>
      </c>
      <c r="AJ1566">
        <v>4</v>
      </c>
      <c r="AL1566">
        <v>5.5761963612478302</v>
      </c>
      <c r="AM1566">
        <v>5.7974067893995302</v>
      </c>
      <c r="AN1566">
        <v>5.6576969158982688</v>
      </c>
      <c r="AO1566">
        <v>5.5761963612478294</v>
      </c>
      <c r="AP1566">
        <v>0.2923071772280677</v>
      </c>
      <c r="AQ1566">
        <v>0.29617085603363857</v>
      </c>
      <c r="AR1566">
        <v>308.81353620323199</v>
      </c>
      <c r="AS1566">
        <v>5797.5779503623307</v>
      </c>
      <c r="AT1566">
        <v>0.29143800205950321</v>
      </c>
      <c r="AU1566">
        <v>5.4713745887287439</v>
      </c>
      <c r="AV1566">
        <v>5.7828968989496206</v>
      </c>
      <c r="AW1566">
        <v>5.7977751472525254</v>
      </c>
      <c r="AX1566">
        <v>13.21805005474199</v>
      </c>
      <c r="AY1566">
        <v>13.25205747943434</v>
      </c>
      <c r="AZ1566">
        <v>0.2954108224993543</v>
      </c>
      <c r="BA1566">
        <v>0.29617085603363857</v>
      </c>
      <c r="BB1566">
        <v>9.337376527565949</v>
      </c>
      <c r="BC1566">
        <v>9.337376527565949</v>
      </c>
      <c r="BD1566" t="b">
        <v>0</v>
      </c>
      <c r="BE1566" t="b">
        <v>0</v>
      </c>
      <c r="BH1566">
        <v>308.81281789637268</v>
      </c>
      <c r="BI1566">
        <v>5797.4695274881224</v>
      </c>
      <c r="BJ1566">
        <v>0.29143867995207701</v>
      </c>
      <c r="BK1566">
        <v>0.29143867995207701</v>
      </c>
      <c r="BL1566">
        <v>0.29143867995207701</v>
      </c>
      <c r="BM1566" t="s">
        <v>89</v>
      </c>
      <c r="BN1566">
        <v>5.4712977189972261</v>
      </c>
      <c r="BO1566">
        <v>5.4712977189972252</v>
      </c>
      <c r="BP1566">
        <v>5.4712977189972261</v>
      </c>
      <c r="BQ1566" t="s">
        <v>89</v>
      </c>
      <c r="BR1566">
        <v>5.7005478758058494</v>
      </c>
      <c r="BS1566">
        <v>5.7005478758058494</v>
      </c>
      <c r="BT1566">
        <v>5.7005478758058494</v>
      </c>
      <c r="BU1566" t="s">
        <v>89</v>
      </c>
      <c r="BV1566">
        <v>5.1124678943403883E-2</v>
      </c>
      <c r="BW1566">
        <v>133.29183601933829</v>
      </c>
      <c r="BX1566">
        <v>3297.427645608147</v>
      </c>
      <c r="BY1566">
        <v>0.67521014555567038</v>
      </c>
      <c r="BZ1566">
        <v>0.67521014555567038</v>
      </c>
      <c r="CA1566">
        <v>0.67521014555567038</v>
      </c>
      <c r="CB1566" t="s">
        <v>89</v>
      </c>
      <c r="CC1566" t="s">
        <v>90</v>
      </c>
      <c r="CD1566">
        <v>13.283959530046641</v>
      </c>
      <c r="CE1566">
        <v>13.283959530046641</v>
      </c>
      <c r="CF1566">
        <v>13.283959530046641</v>
      </c>
      <c r="CG1566" t="s">
        <v>89</v>
      </c>
      <c r="CH1566" t="s">
        <v>91</v>
      </c>
      <c r="CI1566">
        <v>0.29540443868060579</v>
      </c>
      <c r="CJ1566">
        <v>5.8117322943954051</v>
      </c>
      <c r="CK1566">
        <v>5.082898243015798E-2</v>
      </c>
      <c r="CL1566">
        <v>4.1486860522681601</v>
      </c>
      <c r="CM1566">
        <v>10</v>
      </c>
      <c r="CN1566">
        <v>0.66813069080701193</v>
      </c>
      <c r="CO1566">
        <v>0.67696195664831682</v>
      </c>
      <c r="CP1566">
        <v>13.2512155186275</v>
      </c>
      <c r="CQ1566">
        <v>12.745591682852179</v>
      </c>
      <c r="CR1566">
        <v>5.4712977189972252</v>
      </c>
      <c r="CS1566">
        <v>5.4712977189972261</v>
      </c>
      <c r="CT1566">
        <v>8.8817841970012523E-16</v>
      </c>
      <c r="CU1566">
        <v>-1.62334141791668E-14</v>
      </c>
    </row>
    <row r="1567" spans="1:99" x14ac:dyDescent="0.3">
      <c r="A1567" t="s">
        <v>506</v>
      </c>
      <c r="B1567" t="s">
        <v>83</v>
      </c>
      <c r="C1567" t="s">
        <v>3377</v>
      </c>
      <c r="D1567" t="s">
        <v>109</v>
      </c>
      <c r="E1567">
        <v>0.17499999999999999</v>
      </c>
      <c r="F1567">
        <v>0.8125</v>
      </c>
      <c r="G1567">
        <v>5.1124678943403883E-2</v>
      </c>
      <c r="H1567">
        <v>2</v>
      </c>
      <c r="I1567">
        <v>112</v>
      </c>
      <c r="J1567">
        <v>11</v>
      </c>
      <c r="K1567">
        <v>5.7005478758058494</v>
      </c>
      <c r="L1567">
        <v>5.7005748879261429</v>
      </c>
      <c r="M1567">
        <v>5.4712977189972252</v>
      </c>
      <c r="N1567">
        <v>5.4711678873402727</v>
      </c>
      <c r="O1567">
        <v>5.4712977189972252</v>
      </c>
      <c r="P1567">
        <v>5.4711678873402727</v>
      </c>
      <c r="Q1567" s="1">
        <v>5.4712977189972252</v>
      </c>
      <c r="S1567">
        <v>1.34</v>
      </c>
      <c r="T1567">
        <v>4.41</v>
      </c>
      <c r="U1567">
        <v>4.3</v>
      </c>
      <c r="V1567">
        <v>1.1000000000000001</v>
      </c>
      <c r="W1567">
        <v>0.16700000000000001</v>
      </c>
      <c r="Y1567" t="s">
        <v>84</v>
      </c>
      <c r="AA1567">
        <v>7</v>
      </c>
      <c r="AB1567">
        <v>90</v>
      </c>
      <c r="AC1567" t="s">
        <v>507</v>
      </c>
      <c r="AD1567" t="s">
        <v>87</v>
      </c>
      <c r="AE1567" t="s">
        <v>87</v>
      </c>
      <c r="AF1567" t="s">
        <v>111</v>
      </c>
      <c r="AG1567" t="b">
        <v>0</v>
      </c>
      <c r="AH1567">
        <v>0.17499999999999999</v>
      </c>
      <c r="AI1567">
        <v>5.1086781865157388E-2</v>
      </c>
      <c r="AJ1567">
        <v>4</v>
      </c>
      <c r="AL1567">
        <v>5.5761963612478302</v>
      </c>
      <c r="AM1567">
        <v>5.7974067893995302</v>
      </c>
      <c r="AN1567">
        <v>5.6576969158982688</v>
      </c>
      <c r="AO1567">
        <v>5.5761963612478294</v>
      </c>
      <c r="AP1567">
        <v>0.2923071772280677</v>
      </c>
      <c r="AQ1567">
        <v>0.29617085603363857</v>
      </c>
      <c r="AR1567">
        <v>308.81353620323199</v>
      </c>
      <c r="AS1567">
        <v>5797.5779503623307</v>
      </c>
      <c r="AT1567">
        <v>0.29143800205950321</v>
      </c>
      <c r="AU1567">
        <v>5.4713745887287439</v>
      </c>
      <c r="AV1567">
        <v>5.7828968989496206</v>
      </c>
      <c r="AW1567">
        <v>5.7977751472525263</v>
      </c>
      <c r="AX1567">
        <v>7.1174115679379959</v>
      </c>
      <c r="AY1567">
        <v>7.1357232581569559</v>
      </c>
      <c r="AZ1567">
        <v>0.29541082249935419</v>
      </c>
      <c r="BA1567">
        <v>0.29617085603363857</v>
      </c>
      <c r="BB1567">
        <v>17.340842122622451</v>
      </c>
      <c r="BC1567">
        <v>17.340842122622451</v>
      </c>
      <c r="BD1567" t="b">
        <v>0</v>
      </c>
      <c r="BE1567" t="b">
        <v>0</v>
      </c>
      <c r="BH1567">
        <v>308.81281789637268</v>
      </c>
      <c r="BI1567">
        <v>5797.4695274881224</v>
      </c>
      <c r="BJ1567">
        <v>0.29143867995207701</v>
      </c>
      <c r="BK1567">
        <v>0.29143867995207701</v>
      </c>
      <c r="BL1567">
        <v>0.29143867995207701</v>
      </c>
      <c r="BM1567" t="s">
        <v>89</v>
      </c>
      <c r="BN1567">
        <v>5.4712977189972261</v>
      </c>
      <c r="BO1567">
        <v>5.4712977189972252</v>
      </c>
      <c r="BP1567">
        <v>5.4712977189972261</v>
      </c>
      <c r="BQ1567" t="s">
        <v>89</v>
      </c>
      <c r="BR1567">
        <v>5.7005478758058494</v>
      </c>
      <c r="BS1567">
        <v>5.7005478758058494</v>
      </c>
      <c r="BT1567">
        <v>5.7005478758058494</v>
      </c>
      <c r="BU1567" t="s">
        <v>89</v>
      </c>
      <c r="BV1567">
        <v>5.1124678943403883E-2</v>
      </c>
      <c r="BW1567">
        <v>247.54198117877121</v>
      </c>
      <c r="BX1567">
        <v>6123.7941989865594</v>
      </c>
      <c r="BY1567">
        <v>0.36357469376074558</v>
      </c>
      <c r="BZ1567">
        <v>0.36357469376074558</v>
      </c>
      <c r="CA1567">
        <v>0.36357469376074558</v>
      </c>
      <c r="CB1567" t="s">
        <v>89</v>
      </c>
      <c r="CC1567" t="s">
        <v>90</v>
      </c>
      <c r="CD1567">
        <v>7.1529012854097314</v>
      </c>
      <c r="CE1567">
        <v>7.1529012854097314</v>
      </c>
      <c r="CF1567">
        <v>7.1529012854097314</v>
      </c>
      <c r="CG1567" t="s">
        <v>89</v>
      </c>
      <c r="CH1567" t="s">
        <v>91</v>
      </c>
      <c r="CI1567">
        <v>0.29540443868060579</v>
      </c>
      <c r="CJ1567">
        <v>5.8117322943954068</v>
      </c>
      <c r="CK1567">
        <v>5.0828982430157973E-2</v>
      </c>
      <c r="CL1567">
        <v>7.7047026684980127</v>
      </c>
      <c r="CM1567">
        <v>10</v>
      </c>
      <c r="CN1567">
        <v>0.35976267966531411</v>
      </c>
      <c r="CO1567">
        <v>0.36451797665678598</v>
      </c>
      <c r="CP1567">
        <v>7.1352698946455746</v>
      </c>
      <c r="CQ1567">
        <v>6.8630109061511746</v>
      </c>
      <c r="CR1567">
        <v>5.4712977189972252</v>
      </c>
      <c r="CS1567">
        <v>5.4712977189972261</v>
      </c>
      <c r="CT1567">
        <v>8.8817841970012523E-16</v>
      </c>
      <c r="CU1567">
        <v>-1.62334141791668E-14</v>
      </c>
    </row>
    <row r="1568" spans="1:99" x14ac:dyDescent="0.3">
      <c r="A1568" t="s">
        <v>562</v>
      </c>
      <c r="B1568" t="s">
        <v>83</v>
      </c>
      <c r="C1568" t="s">
        <v>3377</v>
      </c>
      <c r="D1568" t="s">
        <v>129</v>
      </c>
      <c r="E1568">
        <v>2.5000000000000001E-2</v>
      </c>
      <c r="F1568">
        <v>0.25</v>
      </c>
      <c r="G1568">
        <v>4.2642231313371512E-2</v>
      </c>
      <c r="H1568">
        <v>1</v>
      </c>
      <c r="I1568">
        <v>112</v>
      </c>
      <c r="J1568">
        <v>12</v>
      </c>
      <c r="K1568">
        <v>5.6531474477572399</v>
      </c>
      <c r="L1568">
        <v>5.6532939603130901</v>
      </c>
      <c r="M1568">
        <v>5.5115038589201006</v>
      </c>
      <c r="N1568">
        <v>5.5109432775981206</v>
      </c>
      <c r="O1568">
        <v>5.5115038589201006</v>
      </c>
      <c r="P1568">
        <v>5.5109432775981206</v>
      </c>
      <c r="Q1568" s="1">
        <v>5.5115038589201006</v>
      </c>
      <c r="S1568">
        <v>1.34</v>
      </c>
      <c r="T1568">
        <v>4.41</v>
      </c>
      <c r="U1568">
        <v>4.3</v>
      </c>
      <c r="V1568">
        <v>1.1000000000000001</v>
      </c>
      <c r="W1568">
        <v>0.16700000000000001</v>
      </c>
      <c r="Y1568" t="s">
        <v>84</v>
      </c>
      <c r="AA1568">
        <v>8</v>
      </c>
      <c r="AB1568">
        <v>270</v>
      </c>
      <c r="AC1568" t="s">
        <v>563</v>
      </c>
      <c r="AD1568" t="s">
        <v>87</v>
      </c>
      <c r="AE1568" t="s">
        <v>87</v>
      </c>
      <c r="AF1568" t="s">
        <v>131</v>
      </c>
      <c r="AG1568" t="b">
        <v>1</v>
      </c>
      <c r="AH1568">
        <v>2.5000000000000001E-2</v>
      </c>
      <c r="AI1568">
        <v>4.2565157686996133E-2</v>
      </c>
      <c r="AJ1568">
        <v>4</v>
      </c>
      <c r="AL1568">
        <v>5.5790834758049854</v>
      </c>
      <c r="AM1568">
        <v>5.6615212328975568</v>
      </c>
      <c r="AN1568">
        <v>5.6290799444081214</v>
      </c>
      <c r="AO1568">
        <v>5.5790834758049854</v>
      </c>
      <c r="AP1568">
        <v>0.2415547003138033</v>
      </c>
      <c r="AQ1568">
        <v>0.2427086125549264</v>
      </c>
      <c r="AR1568">
        <v>1120.056740483084</v>
      </c>
      <c r="AS1568">
        <v>25610.529144316541</v>
      </c>
      <c r="AT1568">
        <v>0.2410592162353741</v>
      </c>
      <c r="AU1568">
        <v>5.5119119056767039</v>
      </c>
      <c r="AV1568">
        <v>3.8169353824895289</v>
      </c>
      <c r="AW1568">
        <v>4.1053596646228652</v>
      </c>
      <c r="AX1568">
        <v>15.267741529958119</v>
      </c>
      <c r="AY1568">
        <v>16.421438658491461</v>
      </c>
      <c r="AZ1568">
        <v>0.23679018352509279</v>
      </c>
      <c r="BA1568">
        <v>0.2427086125549264</v>
      </c>
      <c r="BB1568">
        <v>8.7405571271641946</v>
      </c>
      <c r="BC1568">
        <v>8.7405571271641946</v>
      </c>
      <c r="BD1568" t="b">
        <v>1</v>
      </c>
      <c r="BE1568" t="b">
        <v>1</v>
      </c>
      <c r="BH1568">
        <v>1120.039991028862</v>
      </c>
      <c r="BI1568">
        <v>25607.867294199961</v>
      </c>
      <c r="BJ1568">
        <v>0.24106282111586</v>
      </c>
      <c r="BK1568">
        <v>0.24106282111586</v>
      </c>
      <c r="BL1568">
        <v>0.24106282111586</v>
      </c>
      <c r="BM1568" t="s">
        <v>89</v>
      </c>
      <c r="BN1568">
        <v>5.5115038589201006</v>
      </c>
      <c r="BO1568">
        <v>5.5115038589201006</v>
      </c>
      <c r="BP1568">
        <v>5.5115038589201006</v>
      </c>
      <c r="BQ1568" t="s">
        <v>89</v>
      </c>
      <c r="BR1568">
        <v>5.6531474477572399</v>
      </c>
      <c r="BS1568">
        <v>5.6531474477572399</v>
      </c>
      <c r="BT1568">
        <v>5.6531474477572399</v>
      </c>
      <c r="BU1568" t="s">
        <v>89</v>
      </c>
      <c r="BV1568">
        <v>4.2642231313371512E-2</v>
      </c>
      <c r="BW1568">
        <v>282.98929455458818</v>
      </c>
      <c r="BX1568">
        <v>18643.881630815249</v>
      </c>
      <c r="BY1568">
        <v>0.95409969633292058</v>
      </c>
      <c r="BZ1568">
        <v>0.95409969633292058</v>
      </c>
      <c r="CA1568">
        <v>0.95409969633292058</v>
      </c>
      <c r="CB1568" t="s">
        <v>89</v>
      </c>
      <c r="CC1568" t="s">
        <v>90</v>
      </c>
      <c r="CD1568">
        <v>46.496379125491877</v>
      </c>
      <c r="CE1568">
        <v>46.496379125491877</v>
      </c>
      <c r="CF1568">
        <v>46.496379125491877</v>
      </c>
      <c r="CG1568" t="s">
        <v>89</v>
      </c>
      <c r="CH1568" t="s">
        <v>91</v>
      </c>
      <c r="CI1568">
        <v>0.23852492408323009</v>
      </c>
      <c r="CJ1568">
        <v>11.624094781372969</v>
      </c>
      <c r="CK1568">
        <v>2.0519870886243491E-2</v>
      </c>
      <c r="CL1568">
        <v>3.2714950732575119</v>
      </c>
      <c r="CM1568">
        <v>28</v>
      </c>
      <c r="CN1568">
        <v>0.9662188012552132</v>
      </c>
      <c r="CO1568">
        <v>0.97083445021970549</v>
      </c>
      <c r="CP1568">
        <v>22.646084931590231</v>
      </c>
      <c r="CQ1568">
        <v>22.316333903219942</v>
      </c>
      <c r="CR1568">
        <v>5.5115038589201006</v>
      </c>
      <c r="CS1568">
        <v>5.5115038589201006</v>
      </c>
      <c r="CT1568">
        <v>0</v>
      </c>
      <c r="CU1568">
        <v>0</v>
      </c>
    </row>
    <row r="1569" spans="1:99" x14ac:dyDescent="0.3">
      <c r="A1569" t="s">
        <v>564</v>
      </c>
      <c r="B1569" t="s">
        <v>83</v>
      </c>
      <c r="C1569" t="s">
        <v>3377</v>
      </c>
      <c r="D1569" t="s">
        <v>129</v>
      </c>
      <c r="E1569">
        <v>2.5000000000000001E-2</v>
      </c>
      <c r="F1569">
        <v>0.4375</v>
      </c>
      <c r="G1569">
        <v>4.2642231313371512E-2</v>
      </c>
      <c r="H1569">
        <v>1</v>
      </c>
      <c r="I1569">
        <v>112</v>
      </c>
      <c r="J1569">
        <v>12</v>
      </c>
      <c r="K1569">
        <v>5.6531474477572399</v>
      </c>
      <c r="L1569">
        <v>5.6532939603130901</v>
      </c>
      <c r="M1569">
        <v>5.5115038589201006</v>
      </c>
      <c r="N1569">
        <v>5.5109432775981206</v>
      </c>
      <c r="O1569">
        <v>5.5115038589201006</v>
      </c>
      <c r="P1569">
        <v>5.5109432775981206</v>
      </c>
      <c r="Q1569" s="1">
        <v>5.5115038589201006</v>
      </c>
      <c r="S1569">
        <v>1.34</v>
      </c>
      <c r="T1569">
        <v>4.41</v>
      </c>
      <c r="U1569">
        <v>4.3</v>
      </c>
      <c r="V1569">
        <v>1.1000000000000001</v>
      </c>
      <c r="W1569">
        <v>0.16700000000000001</v>
      </c>
      <c r="Y1569" t="s">
        <v>84</v>
      </c>
      <c r="AA1569">
        <v>8</v>
      </c>
      <c r="AB1569">
        <v>270</v>
      </c>
      <c r="AC1569" t="s">
        <v>565</v>
      </c>
      <c r="AD1569" t="s">
        <v>87</v>
      </c>
      <c r="AE1569" t="s">
        <v>87</v>
      </c>
      <c r="AF1569" t="s">
        <v>131</v>
      </c>
      <c r="AG1569" t="b">
        <v>1</v>
      </c>
      <c r="AH1569">
        <v>2.5000000000000001E-2</v>
      </c>
      <c r="AI1569">
        <v>4.2565157686996133E-2</v>
      </c>
      <c r="AJ1569">
        <v>4</v>
      </c>
      <c r="AL1569">
        <v>5.5790834758049854</v>
      </c>
      <c r="AM1569">
        <v>5.6615212328975568</v>
      </c>
      <c r="AN1569">
        <v>5.6290799444081214</v>
      </c>
      <c r="AO1569">
        <v>5.5790834758049854</v>
      </c>
      <c r="AP1569">
        <v>0.2415547003138033</v>
      </c>
      <c r="AQ1569">
        <v>0.2427086125549264</v>
      </c>
      <c r="AR1569">
        <v>1120.056740483084</v>
      </c>
      <c r="AS1569">
        <v>25610.529144316541</v>
      </c>
      <c r="AT1569">
        <v>0.2410592162353741</v>
      </c>
      <c r="AU1569">
        <v>5.5119119056767039</v>
      </c>
      <c r="AV1569">
        <v>3.8169353824895271</v>
      </c>
      <c r="AW1569">
        <v>4.1053596646228696</v>
      </c>
      <c r="AX1569">
        <v>8.7244237314046327</v>
      </c>
      <c r="AY1569">
        <v>9.3836792334237042</v>
      </c>
      <c r="AZ1569">
        <v>0.23679018352509271</v>
      </c>
      <c r="BA1569">
        <v>0.2427086125549264</v>
      </c>
      <c r="BB1569">
        <v>15.29597497253735</v>
      </c>
      <c r="BC1569">
        <v>15.29597497253735</v>
      </c>
      <c r="BD1569" t="b">
        <v>1</v>
      </c>
      <c r="BE1569" t="b">
        <v>1</v>
      </c>
      <c r="BH1569">
        <v>1120.039991028862</v>
      </c>
      <c r="BI1569">
        <v>25607.867294199961</v>
      </c>
      <c r="BJ1569">
        <v>0.24106282111586</v>
      </c>
      <c r="BK1569">
        <v>0.24106282111586</v>
      </c>
      <c r="BL1569">
        <v>0.24106282111586</v>
      </c>
      <c r="BM1569" t="s">
        <v>89</v>
      </c>
      <c r="BN1569">
        <v>5.5115038589201006</v>
      </c>
      <c r="BO1569">
        <v>5.5115038589201006</v>
      </c>
      <c r="BP1569">
        <v>5.5115038589201006</v>
      </c>
      <c r="BQ1569" t="s">
        <v>89</v>
      </c>
      <c r="BR1569">
        <v>5.6531474477572399</v>
      </c>
      <c r="BS1569">
        <v>5.6531474477572399</v>
      </c>
      <c r="BT1569">
        <v>5.6531474477572399</v>
      </c>
      <c r="BU1569" t="s">
        <v>89</v>
      </c>
      <c r="BV1569">
        <v>4.2642231313371512E-2</v>
      </c>
      <c r="BW1569">
        <v>495.23126547052948</v>
      </c>
      <c r="BX1569">
        <v>32626.79285392668</v>
      </c>
      <c r="BY1569">
        <v>0.54519982647595444</v>
      </c>
      <c r="BZ1569">
        <v>0.54519982647595444</v>
      </c>
      <c r="CA1569">
        <v>0.54519982647595444</v>
      </c>
      <c r="CB1569" t="s">
        <v>89</v>
      </c>
      <c r="CC1569" t="s">
        <v>90</v>
      </c>
      <c r="CD1569">
        <v>26.56935950028107</v>
      </c>
      <c r="CE1569">
        <v>26.56935950028107</v>
      </c>
      <c r="CF1569">
        <v>26.56935950028107</v>
      </c>
      <c r="CG1569" t="s">
        <v>89</v>
      </c>
      <c r="CH1569" t="s">
        <v>91</v>
      </c>
      <c r="CI1569">
        <v>0.23852492408323009</v>
      </c>
      <c r="CJ1569">
        <v>11.624094781372969</v>
      </c>
      <c r="CK1569">
        <v>2.0519870886243491E-2</v>
      </c>
      <c r="CL1569">
        <v>5.7251163782006476</v>
      </c>
      <c r="CM1569">
        <v>28</v>
      </c>
      <c r="CN1569">
        <v>0.55212502928869323</v>
      </c>
      <c r="CO1569">
        <v>0.5547625429826889</v>
      </c>
      <c r="CP1569">
        <v>12.9406199609087</v>
      </c>
      <c r="CQ1569">
        <v>12.75219080183996</v>
      </c>
      <c r="CR1569">
        <v>5.5115038589201006</v>
      </c>
      <c r="CS1569">
        <v>5.5115038589201006</v>
      </c>
      <c r="CT1569">
        <v>0</v>
      </c>
      <c r="CU1569">
        <v>0</v>
      </c>
    </row>
    <row r="1570" spans="1:99" x14ac:dyDescent="0.3">
      <c r="A1570" t="s">
        <v>566</v>
      </c>
      <c r="B1570" t="s">
        <v>83</v>
      </c>
      <c r="C1570" t="s">
        <v>3377</v>
      </c>
      <c r="D1570" t="s">
        <v>129</v>
      </c>
      <c r="E1570">
        <v>2.5000000000000001E-2</v>
      </c>
      <c r="F1570">
        <v>0.8125</v>
      </c>
      <c r="G1570">
        <v>4.2642231313371512E-2</v>
      </c>
      <c r="H1570">
        <v>1</v>
      </c>
      <c r="I1570">
        <v>112</v>
      </c>
      <c r="J1570">
        <v>12</v>
      </c>
      <c r="K1570">
        <v>5.6531474477572399</v>
      </c>
      <c r="L1570">
        <v>5.6532939603130901</v>
      </c>
      <c r="M1570">
        <v>5.5115038589201006</v>
      </c>
      <c r="N1570">
        <v>5.5109432775981206</v>
      </c>
      <c r="O1570">
        <v>5.5115038589201006</v>
      </c>
      <c r="P1570">
        <v>5.5109432775981206</v>
      </c>
      <c r="Q1570" s="1">
        <v>5.5115038589201006</v>
      </c>
      <c r="S1570">
        <v>1.34</v>
      </c>
      <c r="T1570">
        <v>4.41</v>
      </c>
      <c r="U1570">
        <v>4.3</v>
      </c>
      <c r="V1570">
        <v>1.1000000000000001</v>
      </c>
      <c r="W1570">
        <v>0.16700000000000001</v>
      </c>
      <c r="Y1570" t="s">
        <v>84</v>
      </c>
      <c r="AA1570">
        <v>8</v>
      </c>
      <c r="AB1570">
        <v>270</v>
      </c>
      <c r="AC1570" t="s">
        <v>567</v>
      </c>
      <c r="AD1570" t="s">
        <v>87</v>
      </c>
      <c r="AE1570" t="s">
        <v>87</v>
      </c>
      <c r="AF1570" t="s">
        <v>131</v>
      </c>
      <c r="AG1570" t="b">
        <v>1</v>
      </c>
      <c r="AH1570">
        <v>2.5000000000000001E-2</v>
      </c>
      <c r="AI1570">
        <v>4.2565157686996133E-2</v>
      </c>
      <c r="AJ1570">
        <v>4</v>
      </c>
      <c r="AL1570">
        <v>5.5790834758049854</v>
      </c>
      <c r="AM1570">
        <v>5.6615212328975577</v>
      </c>
      <c r="AN1570">
        <v>5.6290799444081214</v>
      </c>
      <c r="AO1570">
        <v>5.5790834758049854</v>
      </c>
      <c r="AP1570">
        <v>0.2415547003138033</v>
      </c>
      <c r="AQ1570">
        <v>0.2427086125549264</v>
      </c>
      <c r="AR1570">
        <v>1120.056740483084</v>
      </c>
      <c r="AS1570">
        <v>25610.529144316541</v>
      </c>
      <c r="AT1570">
        <v>0.2410592162353741</v>
      </c>
      <c r="AU1570">
        <v>5.5119119056767039</v>
      </c>
      <c r="AV1570">
        <v>3.816935382489528</v>
      </c>
      <c r="AW1570">
        <v>4.1053596646228661</v>
      </c>
      <c r="AX1570">
        <v>4.6977666246024956</v>
      </c>
      <c r="AY1570">
        <v>5.0527503564589118</v>
      </c>
      <c r="AZ1570">
        <v>0.23679018352509279</v>
      </c>
      <c r="BA1570">
        <v>0.2427086125549264</v>
      </c>
      <c r="BB1570">
        <v>28.406810663283618</v>
      </c>
      <c r="BC1570">
        <v>28.406810663283618</v>
      </c>
      <c r="BD1570" t="b">
        <v>1</v>
      </c>
      <c r="BE1570" t="b">
        <v>1</v>
      </c>
      <c r="BH1570">
        <v>1120.039991028862</v>
      </c>
      <c r="BI1570">
        <v>25607.867294199961</v>
      </c>
      <c r="BJ1570">
        <v>0.24106282111586</v>
      </c>
      <c r="BK1570">
        <v>0.24106282111586</v>
      </c>
      <c r="BL1570">
        <v>0.24106282111586</v>
      </c>
      <c r="BM1570" t="s">
        <v>89</v>
      </c>
      <c r="BN1570">
        <v>5.5115038589201006</v>
      </c>
      <c r="BO1570">
        <v>5.5115038589201006</v>
      </c>
      <c r="BP1570">
        <v>5.5115038589201006</v>
      </c>
      <c r="BQ1570" t="s">
        <v>89</v>
      </c>
      <c r="BR1570">
        <v>5.6531474477572399</v>
      </c>
      <c r="BS1570">
        <v>5.6531474477572399</v>
      </c>
      <c r="BT1570">
        <v>5.6531474477572399</v>
      </c>
      <c r="BU1570" t="s">
        <v>89</v>
      </c>
      <c r="BV1570">
        <v>4.2642231313371512E-2</v>
      </c>
      <c r="BW1570">
        <v>919.71520730241173</v>
      </c>
      <c r="BX1570">
        <v>60592.61530014954</v>
      </c>
      <c r="BY1570">
        <v>0.29356913733320628</v>
      </c>
      <c r="BZ1570">
        <v>0.29356913733320628</v>
      </c>
      <c r="CA1570">
        <v>0.29356913733320628</v>
      </c>
      <c r="CB1570" t="s">
        <v>89</v>
      </c>
      <c r="CC1570" t="s">
        <v>90</v>
      </c>
      <c r="CD1570">
        <v>14.306578192459041</v>
      </c>
      <c r="CE1570">
        <v>14.306578192459041</v>
      </c>
      <c r="CF1570">
        <v>14.306578192459041</v>
      </c>
      <c r="CG1570" t="s">
        <v>89</v>
      </c>
      <c r="CH1570" t="s">
        <v>91</v>
      </c>
      <c r="CI1570">
        <v>0.23852492408323009</v>
      </c>
      <c r="CJ1570">
        <v>11.624094781372969</v>
      </c>
      <c r="CK1570">
        <v>2.0519870886243491E-2</v>
      </c>
      <c r="CL1570">
        <v>10.632358988086921</v>
      </c>
      <c r="CM1570">
        <v>28</v>
      </c>
      <c r="CN1570">
        <v>0.29729809269391178</v>
      </c>
      <c r="CO1570">
        <v>0.29871829237529401</v>
      </c>
      <c r="CP1570">
        <v>6.9680261327969939</v>
      </c>
      <c r="CQ1570">
        <v>6.8665642779138274</v>
      </c>
      <c r="CR1570">
        <v>5.5115038589201006</v>
      </c>
      <c r="CS1570">
        <v>5.5115038589201006</v>
      </c>
      <c r="CT1570">
        <v>0</v>
      </c>
      <c r="CU1570">
        <v>0</v>
      </c>
    </row>
    <row r="1571" spans="1:99" x14ac:dyDescent="0.3">
      <c r="A1571" t="s">
        <v>568</v>
      </c>
      <c r="B1571" t="s">
        <v>83</v>
      </c>
      <c r="C1571" t="s">
        <v>3377</v>
      </c>
      <c r="D1571" t="s">
        <v>129</v>
      </c>
      <c r="E1571">
        <v>0.1</v>
      </c>
      <c r="F1571">
        <v>0.25</v>
      </c>
      <c r="G1571">
        <v>4.2642231313371512E-2</v>
      </c>
      <c r="H1571">
        <v>1</v>
      </c>
      <c r="I1571">
        <v>112</v>
      </c>
      <c r="J1571">
        <v>12</v>
      </c>
      <c r="K1571">
        <v>5.6531474477572399</v>
      </c>
      <c r="L1571">
        <v>5.6532939603130901</v>
      </c>
      <c r="M1571">
        <v>5.5115038589201006</v>
      </c>
      <c r="N1571">
        <v>5.5109432775981206</v>
      </c>
      <c r="O1571">
        <v>5.5115038589201006</v>
      </c>
      <c r="P1571">
        <v>5.5109432775981206</v>
      </c>
      <c r="Q1571" s="1">
        <v>5.5115038589201006</v>
      </c>
      <c r="S1571">
        <v>1.34</v>
      </c>
      <c r="T1571">
        <v>4.41</v>
      </c>
      <c r="U1571">
        <v>4.3</v>
      </c>
      <c r="V1571">
        <v>1.1000000000000001</v>
      </c>
      <c r="W1571">
        <v>0.16700000000000001</v>
      </c>
      <c r="Y1571" t="s">
        <v>84</v>
      </c>
      <c r="AA1571">
        <v>8</v>
      </c>
      <c r="AB1571">
        <v>270</v>
      </c>
      <c r="AC1571" t="s">
        <v>569</v>
      </c>
      <c r="AD1571" t="s">
        <v>87</v>
      </c>
      <c r="AE1571" t="s">
        <v>87</v>
      </c>
      <c r="AF1571" t="s">
        <v>131</v>
      </c>
      <c r="AG1571" t="b">
        <v>0</v>
      </c>
      <c r="AH1571">
        <v>0.1</v>
      </c>
      <c r="AI1571">
        <v>4.2565157686996133E-2</v>
      </c>
      <c r="AJ1571">
        <v>4</v>
      </c>
      <c r="AL1571">
        <v>5.5790834758049854</v>
      </c>
      <c r="AM1571">
        <v>5.7214772619931287</v>
      </c>
      <c r="AN1571">
        <v>5.6290799444081214</v>
      </c>
      <c r="AO1571">
        <v>5.5790834758049854</v>
      </c>
      <c r="AP1571">
        <v>0.2415547003138033</v>
      </c>
      <c r="AQ1571">
        <v>0.24353558185929949</v>
      </c>
      <c r="AR1571">
        <v>1120.056740483084</v>
      </c>
      <c r="AS1571">
        <v>25610.529144316541</v>
      </c>
      <c r="AT1571">
        <v>0.2410592162353741</v>
      </c>
      <c r="AU1571">
        <v>5.5119119056767039</v>
      </c>
      <c r="AV1571">
        <v>5.7738522240842913</v>
      </c>
      <c r="AW1571">
        <v>5.7697821475323616</v>
      </c>
      <c r="AX1571">
        <v>23.095408896337169</v>
      </c>
      <c r="AY1571">
        <v>23.07912859012945</v>
      </c>
      <c r="AZ1571">
        <v>0.2437073749072762</v>
      </c>
      <c r="BA1571">
        <v>0.24353558185929949</v>
      </c>
      <c r="BB1571">
        <v>19.386552822078741</v>
      </c>
      <c r="BC1571">
        <v>19.386552822078741</v>
      </c>
      <c r="BD1571" t="b">
        <v>0</v>
      </c>
      <c r="BE1571" t="b">
        <v>0</v>
      </c>
      <c r="BH1571">
        <v>1120.039991028862</v>
      </c>
      <c r="BI1571">
        <v>25607.867294199961</v>
      </c>
      <c r="BJ1571">
        <v>0.24106282111586</v>
      </c>
      <c r="BK1571">
        <v>0.24106282111586</v>
      </c>
      <c r="BL1571">
        <v>0.24106282111586</v>
      </c>
      <c r="BM1571" t="s">
        <v>89</v>
      </c>
      <c r="BN1571">
        <v>5.5115038589201006</v>
      </c>
      <c r="BO1571">
        <v>5.5115038589201006</v>
      </c>
      <c r="BP1571">
        <v>5.5115038589201006</v>
      </c>
      <c r="BQ1571" t="s">
        <v>89</v>
      </c>
      <c r="BR1571">
        <v>5.6531474477572399</v>
      </c>
      <c r="BS1571">
        <v>5.6531474477572399</v>
      </c>
      <c r="BT1571">
        <v>5.6531474477572399</v>
      </c>
      <c r="BU1571" t="s">
        <v>89</v>
      </c>
      <c r="BV1571">
        <v>4.2642231313371512E-2</v>
      </c>
      <c r="BW1571">
        <v>276.97151153378871</v>
      </c>
      <c r="BX1571">
        <v>9166.2775153938928</v>
      </c>
      <c r="BY1571">
        <v>0.9748294996291047</v>
      </c>
      <c r="BZ1571">
        <v>0.9748294996291047</v>
      </c>
      <c r="CA1571">
        <v>0.9748294996291047</v>
      </c>
      <c r="CB1571" t="s">
        <v>89</v>
      </c>
      <c r="CC1571" t="s">
        <v>90</v>
      </c>
      <c r="CD1571">
        <v>23.243877301824138</v>
      </c>
      <c r="CE1571">
        <v>23.243877301824138</v>
      </c>
      <c r="CF1571">
        <v>23.243877301824138</v>
      </c>
      <c r="CG1571" t="s">
        <v>89</v>
      </c>
      <c r="CH1571" t="s">
        <v>91</v>
      </c>
      <c r="CI1571">
        <v>0.2437073749072762</v>
      </c>
      <c r="CJ1571">
        <v>5.8109693254560346</v>
      </c>
      <c r="CK1571">
        <v>4.1939194867140421E-2</v>
      </c>
      <c r="CL1571">
        <v>6.3237741777962846</v>
      </c>
      <c r="CM1571">
        <v>14</v>
      </c>
      <c r="CN1571">
        <v>0.9662188012552132</v>
      </c>
      <c r="CO1571">
        <v>0.97414232743719786</v>
      </c>
      <c r="CP1571">
        <v>22.885909047972511</v>
      </c>
      <c r="CQ1571">
        <v>22.316333903219942</v>
      </c>
      <c r="CR1571">
        <v>5.5115038589201006</v>
      </c>
      <c r="CS1571">
        <v>5.5115038589201006</v>
      </c>
      <c r="CT1571">
        <v>0</v>
      </c>
      <c r="CU1571">
        <v>0</v>
      </c>
    </row>
    <row r="1572" spans="1:99" x14ac:dyDescent="0.3">
      <c r="A1572" t="s">
        <v>570</v>
      </c>
      <c r="B1572" t="s">
        <v>83</v>
      </c>
      <c r="C1572" t="s">
        <v>3377</v>
      </c>
      <c r="D1572" t="s">
        <v>129</v>
      </c>
      <c r="E1572">
        <v>0.1</v>
      </c>
      <c r="F1572">
        <v>0.4375</v>
      </c>
      <c r="G1572">
        <v>4.2642231313371512E-2</v>
      </c>
      <c r="H1572">
        <v>1</v>
      </c>
      <c r="I1572">
        <v>112</v>
      </c>
      <c r="J1572">
        <v>12</v>
      </c>
      <c r="K1572">
        <v>5.6531474477572399</v>
      </c>
      <c r="L1572">
        <v>5.6532939603130901</v>
      </c>
      <c r="M1572">
        <v>5.5115038589201006</v>
      </c>
      <c r="N1572">
        <v>5.5109432775981206</v>
      </c>
      <c r="O1572">
        <v>5.5115038589201006</v>
      </c>
      <c r="P1572">
        <v>5.5109432775981206</v>
      </c>
      <c r="Q1572" s="1">
        <v>5.5115038589201006</v>
      </c>
      <c r="S1572">
        <v>1.34</v>
      </c>
      <c r="T1572">
        <v>4.41</v>
      </c>
      <c r="U1572">
        <v>4.3</v>
      </c>
      <c r="V1572">
        <v>1.1000000000000001</v>
      </c>
      <c r="W1572">
        <v>0.16700000000000001</v>
      </c>
      <c r="Y1572" t="s">
        <v>84</v>
      </c>
      <c r="AA1572">
        <v>8</v>
      </c>
      <c r="AB1572">
        <v>270</v>
      </c>
      <c r="AC1572" t="s">
        <v>571</v>
      </c>
      <c r="AD1572" t="s">
        <v>87</v>
      </c>
      <c r="AE1572" t="s">
        <v>87</v>
      </c>
      <c r="AF1572" t="s">
        <v>131</v>
      </c>
      <c r="AG1572" t="b">
        <v>0</v>
      </c>
      <c r="AH1572">
        <v>0.1</v>
      </c>
      <c r="AI1572">
        <v>4.2565157686996133E-2</v>
      </c>
      <c r="AJ1572">
        <v>4</v>
      </c>
      <c r="AL1572">
        <v>5.5790834758049854</v>
      </c>
      <c r="AM1572">
        <v>5.7214772619931287</v>
      </c>
      <c r="AN1572">
        <v>5.6290799444081214</v>
      </c>
      <c r="AO1572">
        <v>5.5790834758049854</v>
      </c>
      <c r="AP1572">
        <v>0.2415547003138033</v>
      </c>
      <c r="AQ1572">
        <v>0.24353558185929949</v>
      </c>
      <c r="AR1572">
        <v>1120.056740483084</v>
      </c>
      <c r="AS1572">
        <v>25610.529144316541</v>
      </c>
      <c r="AT1572">
        <v>0.2410592162353741</v>
      </c>
      <c r="AU1572">
        <v>5.5119119056767039</v>
      </c>
      <c r="AV1572">
        <v>5.7738522240842922</v>
      </c>
      <c r="AW1572">
        <v>5.7697821475323616</v>
      </c>
      <c r="AX1572">
        <v>13.197376512192671</v>
      </c>
      <c r="AY1572">
        <v>13.188073480073969</v>
      </c>
      <c r="AZ1572">
        <v>0.2437073749072762</v>
      </c>
      <c r="BA1572">
        <v>0.24353558185929949</v>
      </c>
      <c r="BB1572">
        <v>33.926467438637772</v>
      </c>
      <c r="BC1572">
        <v>33.926467438637772</v>
      </c>
      <c r="BD1572" t="b">
        <v>0</v>
      </c>
      <c r="BE1572" t="b">
        <v>0</v>
      </c>
      <c r="BH1572">
        <v>1120.039991028862</v>
      </c>
      <c r="BI1572">
        <v>25607.867294199961</v>
      </c>
      <c r="BJ1572">
        <v>0.24106282111586</v>
      </c>
      <c r="BK1572">
        <v>0.24106282111586</v>
      </c>
      <c r="BL1572">
        <v>0.24106282111586</v>
      </c>
      <c r="BM1572" t="s">
        <v>89</v>
      </c>
      <c r="BN1572">
        <v>5.5115038589201006</v>
      </c>
      <c r="BO1572">
        <v>5.5115038589201006</v>
      </c>
      <c r="BP1572">
        <v>5.5115038589201006</v>
      </c>
      <c r="BQ1572" t="s">
        <v>89</v>
      </c>
      <c r="BR1572">
        <v>5.6531474477572399</v>
      </c>
      <c r="BS1572">
        <v>5.6531474477572399</v>
      </c>
      <c r="BT1572">
        <v>5.6531474477572399</v>
      </c>
      <c r="BU1572" t="s">
        <v>89</v>
      </c>
      <c r="BV1572">
        <v>4.2642231313371512E-2</v>
      </c>
      <c r="BW1572">
        <v>484.70014518413029</v>
      </c>
      <c r="BX1572">
        <v>16040.985651939311</v>
      </c>
      <c r="BY1572">
        <v>0.55704542835948823</v>
      </c>
      <c r="BZ1572">
        <v>0.55704542835948823</v>
      </c>
      <c r="CA1572">
        <v>0.55704542835948823</v>
      </c>
      <c r="CB1572" t="s">
        <v>89</v>
      </c>
      <c r="CC1572" t="s">
        <v>90</v>
      </c>
      <c r="CD1572">
        <v>13.28221560104236</v>
      </c>
      <c r="CE1572">
        <v>13.28221560104236</v>
      </c>
      <c r="CF1572">
        <v>13.28221560104236</v>
      </c>
      <c r="CG1572" t="s">
        <v>89</v>
      </c>
      <c r="CH1572" t="s">
        <v>91</v>
      </c>
      <c r="CI1572">
        <v>0.24370737490727609</v>
      </c>
      <c r="CJ1572">
        <v>5.8109693254560311</v>
      </c>
      <c r="CK1572">
        <v>4.1939194867140428E-2</v>
      </c>
      <c r="CL1572">
        <v>11.066604811143501</v>
      </c>
      <c r="CM1572">
        <v>14</v>
      </c>
      <c r="CN1572">
        <v>0.55212502928869323</v>
      </c>
      <c r="CO1572">
        <v>0.55665275853554164</v>
      </c>
      <c r="CP1572">
        <v>13.077662313127149</v>
      </c>
      <c r="CQ1572">
        <v>12.75219080183996</v>
      </c>
      <c r="CR1572">
        <v>5.5115038589201006</v>
      </c>
      <c r="CS1572">
        <v>5.5115038589201006</v>
      </c>
      <c r="CT1572">
        <v>0</v>
      </c>
      <c r="CU1572">
        <v>0</v>
      </c>
    </row>
    <row r="1573" spans="1:99" x14ac:dyDescent="0.3">
      <c r="A1573" t="s">
        <v>572</v>
      </c>
      <c r="B1573" t="s">
        <v>83</v>
      </c>
      <c r="C1573" t="s">
        <v>3377</v>
      </c>
      <c r="D1573" t="s">
        <v>129</v>
      </c>
      <c r="E1573">
        <v>0.1</v>
      </c>
      <c r="F1573">
        <v>0.8125</v>
      </c>
      <c r="G1573">
        <v>4.2642231313371512E-2</v>
      </c>
      <c r="H1573">
        <v>1</v>
      </c>
      <c r="I1573">
        <v>112</v>
      </c>
      <c r="J1573">
        <v>12</v>
      </c>
      <c r="K1573">
        <v>5.6531474477572399</v>
      </c>
      <c r="L1573">
        <v>5.6532939603130901</v>
      </c>
      <c r="M1573">
        <v>5.5115038589201006</v>
      </c>
      <c r="N1573">
        <v>5.5109432775981206</v>
      </c>
      <c r="O1573">
        <v>5.5115038589201006</v>
      </c>
      <c r="P1573">
        <v>5.5109432775981206</v>
      </c>
      <c r="Q1573" s="1">
        <v>5.5115038589201006</v>
      </c>
      <c r="S1573">
        <v>1.34</v>
      </c>
      <c r="T1573">
        <v>4.41</v>
      </c>
      <c r="U1573">
        <v>4.3</v>
      </c>
      <c r="V1573">
        <v>1.1000000000000001</v>
      </c>
      <c r="W1573">
        <v>0.16700000000000001</v>
      </c>
      <c r="Y1573" t="s">
        <v>84</v>
      </c>
      <c r="AA1573">
        <v>8</v>
      </c>
      <c r="AB1573">
        <v>270</v>
      </c>
      <c r="AC1573" t="s">
        <v>573</v>
      </c>
      <c r="AD1573" t="s">
        <v>87</v>
      </c>
      <c r="AE1573" t="s">
        <v>87</v>
      </c>
      <c r="AF1573" t="s">
        <v>131</v>
      </c>
      <c r="AG1573" t="b">
        <v>0</v>
      </c>
      <c r="AH1573">
        <v>0.1</v>
      </c>
      <c r="AI1573">
        <v>4.2565157686996133E-2</v>
      </c>
      <c r="AJ1573">
        <v>4</v>
      </c>
      <c r="AL1573">
        <v>5.5790834758049854</v>
      </c>
      <c r="AM1573">
        <v>5.7214772619931287</v>
      </c>
      <c r="AN1573">
        <v>5.6290799444081214</v>
      </c>
      <c r="AO1573">
        <v>5.5790834758049854</v>
      </c>
      <c r="AP1573">
        <v>0.2415547003138033</v>
      </c>
      <c r="AQ1573">
        <v>0.24353558185929949</v>
      </c>
      <c r="AR1573">
        <v>1120.056740483084</v>
      </c>
      <c r="AS1573">
        <v>25610.529144316541</v>
      </c>
      <c r="AT1573">
        <v>0.2410592162353741</v>
      </c>
      <c r="AU1573">
        <v>5.5119119056767039</v>
      </c>
      <c r="AV1573">
        <v>5.7738522240842904</v>
      </c>
      <c r="AW1573">
        <v>5.7697821475323634</v>
      </c>
      <c r="AX1573">
        <v>7.1062796604114347</v>
      </c>
      <c r="AY1573">
        <v>7.101270335424446</v>
      </c>
      <c r="AZ1573">
        <v>0.24370737490727609</v>
      </c>
      <c r="BA1573">
        <v>0.24353558185929949</v>
      </c>
      <c r="BB1573">
        <v>63.00629667175572</v>
      </c>
      <c r="BC1573">
        <v>63.00629667175572</v>
      </c>
      <c r="BD1573" t="b">
        <v>0</v>
      </c>
      <c r="BE1573" t="b">
        <v>0</v>
      </c>
      <c r="BH1573">
        <v>1120.039991028862</v>
      </c>
      <c r="BI1573">
        <v>25607.867294199961</v>
      </c>
      <c r="BJ1573">
        <v>0.24106282111586</v>
      </c>
      <c r="BK1573">
        <v>0.24106282111586</v>
      </c>
      <c r="BL1573">
        <v>0.24106282111586</v>
      </c>
      <c r="BM1573" t="s">
        <v>89</v>
      </c>
      <c r="BN1573">
        <v>5.5115038589201006</v>
      </c>
      <c r="BO1573">
        <v>5.5115038589201006</v>
      </c>
      <c r="BP1573">
        <v>5.5115038589201006</v>
      </c>
      <c r="BQ1573" t="s">
        <v>89</v>
      </c>
      <c r="BR1573">
        <v>5.6531474477572399</v>
      </c>
      <c r="BS1573">
        <v>5.6531474477572399</v>
      </c>
      <c r="BT1573">
        <v>5.6531474477572399</v>
      </c>
      <c r="BU1573" t="s">
        <v>89</v>
      </c>
      <c r="BV1573">
        <v>4.2642231313371512E-2</v>
      </c>
      <c r="BW1573">
        <v>900.15741248481345</v>
      </c>
      <c r="BX1573">
        <v>29790.401925030172</v>
      </c>
      <c r="BY1573">
        <v>0.29994753834741672</v>
      </c>
      <c r="BZ1573">
        <v>0.29994753834741672</v>
      </c>
      <c r="CA1573">
        <v>0.29994753834741672</v>
      </c>
      <c r="CB1573" t="s">
        <v>89</v>
      </c>
      <c r="CC1573" t="s">
        <v>90</v>
      </c>
      <c r="CD1573">
        <v>7.1519622467151152</v>
      </c>
      <c r="CE1573">
        <v>7.1519622467151152</v>
      </c>
      <c r="CF1573">
        <v>7.1519622467151152</v>
      </c>
      <c r="CG1573" t="s">
        <v>89</v>
      </c>
      <c r="CH1573" t="s">
        <v>91</v>
      </c>
      <c r="CI1573">
        <v>0.24370737490727609</v>
      </c>
      <c r="CJ1573">
        <v>5.8109693254560311</v>
      </c>
      <c r="CK1573">
        <v>4.1939194867140428E-2</v>
      </c>
      <c r="CL1573">
        <v>20.552266077837931</v>
      </c>
      <c r="CM1573">
        <v>14</v>
      </c>
      <c r="CN1573">
        <v>0.29729809269391178</v>
      </c>
      <c r="CO1573">
        <v>0.29973610074990698</v>
      </c>
      <c r="CP1573">
        <v>7.0418181686069277</v>
      </c>
      <c r="CQ1573">
        <v>6.8665642779138274</v>
      </c>
      <c r="CR1573">
        <v>5.5115038589201006</v>
      </c>
      <c r="CS1573">
        <v>5.5115038589201006</v>
      </c>
      <c r="CT1573">
        <v>0</v>
      </c>
      <c r="CU1573">
        <v>0</v>
      </c>
    </row>
    <row r="1574" spans="1:99" x14ac:dyDescent="0.3">
      <c r="A1574" t="s">
        <v>574</v>
      </c>
      <c r="B1574" t="s">
        <v>83</v>
      </c>
      <c r="C1574" t="s">
        <v>3377</v>
      </c>
      <c r="D1574" t="s">
        <v>129</v>
      </c>
      <c r="E1574">
        <v>0.17499999999999999</v>
      </c>
      <c r="F1574">
        <v>0.25</v>
      </c>
      <c r="G1574">
        <v>4.2642231313371512E-2</v>
      </c>
      <c r="H1574">
        <v>1</v>
      </c>
      <c r="I1574">
        <v>112</v>
      </c>
      <c r="J1574">
        <v>12</v>
      </c>
      <c r="K1574">
        <v>5.6531474477572399</v>
      </c>
      <c r="L1574">
        <v>5.6532939603130901</v>
      </c>
      <c r="M1574">
        <v>5.5115038589201006</v>
      </c>
      <c r="N1574">
        <v>5.5109432775981206</v>
      </c>
      <c r="O1574">
        <v>5.5115038589201006</v>
      </c>
      <c r="P1574">
        <v>5.5109432775981206</v>
      </c>
      <c r="Q1574" s="1">
        <v>5.5115038589201006</v>
      </c>
      <c r="S1574">
        <v>1.34</v>
      </c>
      <c r="T1574">
        <v>4.41</v>
      </c>
      <c r="U1574">
        <v>4.3</v>
      </c>
      <c r="V1574">
        <v>1.1000000000000001</v>
      </c>
      <c r="W1574">
        <v>0.16700000000000001</v>
      </c>
      <c r="Y1574" t="s">
        <v>84</v>
      </c>
      <c r="AA1574">
        <v>8</v>
      </c>
      <c r="AB1574">
        <v>270</v>
      </c>
      <c r="AC1574" t="s">
        <v>575</v>
      </c>
      <c r="AD1574" t="s">
        <v>87</v>
      </c>
      <c r="AE1574" t="s">
        <v>87</v>
      </c>
      <c r="AF1574" t="s">
        <v>131</v>
      </c>
      <c r="AG1574" t="b">
        <v>0</v>
      </c>
      <c r="AH1574">
        <v>0.17499999999999999</v>
      </c>
      <c r="AI1574">
        <v>4.2565157686996133E-2</v>
      </c>
      <c r="AJ1574">
        <v>4</v>
      </c>
      <c r="AL1574">
        <v>5.5790834758049854</v>
      </c>
      <c r="AM1574">
        <v>5.7214772619931287</v>
      </c>
      <c r="AN1574">
        <v>5.6290799444081214</v>
      </c>
      <c r="AO1574">
        <v>5.5790834758049854</v>
      </c>
      <c r="AP1574">
        <v>0.2415547003138033</v>
      </c>
      <c r="AQ1574">
        <v>0.24353558185929949</v>
      </c>
      <c r="AR1574">
        <v>1120.056740483084</v>
      </c>
      <c r="AS1574">
        <v>25610.529144316541</v>
      </c>
      <c r="AT1574">
        <v>0.2410592162353741</v>
      </c>
      <c r="AU1574">
        <v>5.5119119056767039</v>
      </c>
      <c r="AV1574">
        <v>5.7257621102682661</v>
      </c>
      <c r="AW1574">
        <v>5.7217221785629171</v>
      </c>
      <c r="AX1574">
        <v>22.903048441073061</v>
      </c>
      <c r="AY1574">
        <v>22.886888714251668</v>
      </c>
      <c r="AZ1574">
        <v>0.24370753482867291</v>
      </c>
      <c r="BA1574">
        <v>0.24353558185929949</v>
      </c>
      <c r="BB1574">
        <v>15.31888143344006</v>
      </c>
      <c r="BC1574">
        <v>15.31888143344006</v>
      </c>
      <c r="BD1574" t="b">
        <v>0</v>
      </c>
      <c r="BE1574" t="b">
        <v>0</v>
      </c>
      <c r="BH1574">
        <v>1120.039991028862</v>
      </c>
      <c r="BI1574">
        <v>25607.867294199961</v>
      </c>
      <c r="BJ1574">
        <v>0.24106282111586</v>
      </c>
      <c r="BK1574">
        <v>0.24106282111586</v>
      </c>
      <c r="BL1574">
        <v>0.24106282111586</v>
      </c>
      <c r="BM1574" t="s">
        <v>89</v>
      </c>
      <c r="BN1574">
        <v>5.5115038589201006</v>
      </c>
      <c r="BO1574">
        <v>5.5115038589201006</v>
      </c>
      <c r="BP1574">
        <v>5.5115038589201006</v>
      </c>
      <c r="BQ1574" t="s">
        <v>89</v>
      </c>
      <c r="BR1574">
        <v>5.6531474477572399</v>
      </c>
      <c r="BS1574">
        <v>5.6531474477572399</v>
      </c>
      <c r="BT1574">
        <v>5.6531474477572399</v>
      </c>
      <c r="BU1574" t="s">
        <v>89</v>
      </c>
      <c r="BV1574">
        <v>4.2642231313371512E-2</v>
      </c>
      <c r="BW1574">
        <v>276.98550712367728</v>
      </c>
      <c r="BX1574">
        <v>7985.4378258494989</v>
      </c>
      <c r="BY1574">
        <v>0.97478024321121526</v>
      </c>
      <c r="BZ1574">
        <v>0.97478024321121526</v>
      </c>
      <c r="CA1574">
        <v>0.97478024321121526</v>
      </c>
      <c r="CB1574" t="s">
        <v>89</v>
      </c>
      <c r="CC1574" t="s">
        <v>90</v>
      </c>
      <c r="CD1574">
        <v>23.01147235532768</v>
      </c>
      <c r="CE1574">
        <v>23.01147235532768</v>
      </c>
      <c r="CF1574">
        <v>23.01147235532768</v>
      </c>
      <c r="CG1574" t="s">
        <v>89</v>
      </c>
      <c r="CH1574" t="s">
        <v>91</v>
      </c>
      <c r="CI1574">
        <v>0.24369506080280379</v>
      </c>
      <c r="CJ1574">
        <v>5.7528680888319199</v>
      </c>
      <c r="CK1574">
        <v>4.2360620309700933E-2</v>
      </c>
      <c r="CL1574">
        <v>7.5700928260739593</v>
      </c>
      <c r="CM1574">
        <v>10</v>
      </c>
      <c r="CN1574">
        <v>0.9662188012552132</v>
      </c>
      <c r="CO1574">
        <v>0.97414232743719786</v>
      </c>
      <c r="CP1574">
        <v>22.885909047972511</v>
      </c>
      <c r="CQ1574">
        <v>22.316333903219942</v>
      </c>
      <c r="CR1574">
        <v>5.5115038589201006</v>
      </c>
      <c r="CS1574">
        <v>5.5115038589201006</v>
      </c>
      <c r="CT1574">
        <v>0</v>
      </c>
      <c r="CU1574">
        <v>0</v>
      </c>
    </row>
    <row r="1575" spans="1:99" x14ac:dyDescent="0.3">
      <c r="A1575" t="s">
        <v>576</v>
      </c>
      <c r="B1575" t="s">
        <v>83</v>
      </c>
      <c r="C1575" t="s">
        <v>3377</v>
      </c>
      <c r="D1575" t="s">
        <v>129</v>
      </c>
      <c r="E1575">
        <v>0.17499999999999999</v>
      </c>
      <c r="F1575">
        <v>0.4375</v>
      </c>
      <c r="G1575">
        <v>4.2642231313371512E-2</v>
      </c>
      <c r="H1575">
        <v>1</v>
      </c>
      <c r="I1575">
        <v>112</v>
      </c>
      <c r="J1575">
        <v>12</v>
      </c>
      <c r="K1575">
        <v>5.6531474477572399</v>
      </c>
      <c r="L1575">
        <v>5.6532939603130901</v>
      </c>
      <c r="M1575">
        <v>5.5115038589201006</v>
      </c>
      <c r="N1575">
        <v>5.5109432775981206</v>
      </c>
      <c r="O1575">
        <v>5.5115038589201006</v>
      </c>
      <c r="P1575">
        <v>5.5109432775981206</v>
      </c>
      <c r="Q1575" s="1">
        <v>5.5115038589201006</v>
      </c>
      <c r="S1575">
        <v>1.34</v>
      </c>
      <c r="T1575">
        <v>4.41</v>
      </c>
      <c r="U1575">
        <v>4.3</v>
      </c>
      <c r="V1575">
        <v>1.1000000000000001</v>
      </c>
      <c r="W1575">
        <v>0.16700000000000001</v>
      </c>
      <c r="Y1575" t="s">
        <v>84</v>
      </c>
      <c r="AA1575">
        <v>8</v>
      </c>
      <c r="AB1575">
        <v>270</v>
      </c>
      <c r="AC1575" t="s">
        <v>577</v>
      </c>
      <c r="AD1575" t="s">
        <v>87</v>
      </c>
      <c r="AE1575" t="s">
        <v>87</v>
      </c>
      <c r="AF1575" t="s">
        <v>131</v>
      </c>
      <c r="AG1575" t="b">
        <v>0</v>
      </c>
      <c r="AH1575">
        <v>0.17499999999999999</v>
      </c>
      <c r="AI1575">
        <v>4.2565157686996133E-2</v>
      </c>
      <c r="AJ1575">
        <v>4</v>
      </c>
      <c r="AL1575">
        <v>5.5790834758049854</v>
      </c>
      <c r="AM1575">
        <v>5.7214772619931287</v>
      </c>
      <c r="AN1575">
        <v>5.6290799444081214</v>
      </c>
      <c r="AO1575">
        <v>5.5790834758049854</v>
      </c>
      <c r="AP1575">
        <v>0.2415547003138033</v>
      </c>
      <c r="AQ1575">
        <v>0.24353558185929949</v>
      </c>
      <c r="AR1575">
        <v>1120.056740483084</v>
      </c>
      <c r="AS1575">
        <v>25610.529144316541</v>
      </c>
      <c r="AT1575">
        <v>0.2410592162353741</v>
      </c>
      <c r="AU1575">
        <v>5.5119119056767039</v>
      </c>
      <c r="AV1575">
        <v>5.7257621102682643</v>
      </c>
      <c r="AW1575">
        <v>5.7217221785629153</v>
      </c>
      <c r="AX1575">
        <v>13.087456252041751</v>
      </c>
      <c r="AY1575">
        <v>13.078222122429519</v>
      </c>
      <c r="AZ1575">
        <v>0.24370753482867291</v>
      </c>
      <c r="BA1575">
        <v>0.24353558185929949</v>
      </c>
      <c r="BB1575">
        <v>26.808042508520149</v>
      </c>
      <c r="BC1575">
        <v>26.808042508520149</v>
      </c>
      <c r="BD1575" t="b">
        <v>0</v>
      </c>
      <c r="BE1575" t="b">
        <v>0</v>
      </c>
      <c r="BH1575">
        <v>1120.039991028862</v>
      </c>
      <c r="BI1575">
        <v>25607.867294199961</v>
      </c>
      <c r="BJ1575">
        <v>0.24106282111586</v>
      </c>
      <c r="BK1575">
        <v>0.24106282111586</v>
      </c>
      <c r="BL1575">
        <v>0.24106282111586</v>
      </c>
      <c r="BM1575" t="s">
        <v>89</v>
      </c>
      <c r="BN1575">
        <v>5.5115038589201006</v>
      </c>
      <c r="BO1575">
        <v>5.5115038589201006</v>
      </c>
      <c r="BP1575">
        <v>5.5115038589201006</v>
      </c>
      <c r="BQ1575" t="s">
        <v>89</v>
      </c>
      <c r="BR1575">
        <v>5.6531474477572399</v>
      </c>
      <c r="BS1575">
        <v>5.6531474477572399</v>
      </c>
      <c r="BT1575">
        <v>5.6531474477572399</v>
      </c>
      <c r="BU1575" t="s">
        <v>89</v>
      </c>
      <c r="BV1575">
        <v>4.2642231313371512E-2</v>
      </c>
      <c r="BW1575">
        <v>484.72463746643552</v>
      </c>
      <c r="BX1575">
        <v>13974.516195236631</v>
      </c>
      <c r="BY1575">
        <v>0.55701728183498</v>
      </c>
      <c r="BZ1575">
        <v>0.55701728183498</v>
      </c>
      <c r="CA1575">
        <v>0.55701728183498</v>
      </c>
      <c r="CB1575" t="s">
        <v>89</v>
      </c>
      <c r="CC1575" t="s">
        <v>90</v>
      </c>
      <c r="CD1575">
        <v>13.14941277447296</v>
      </c>
      <c r="CE1575">
        <v>13.14941277447296</v>
      </c>
      <c r="CF1575">
        <v>13.14941277447296</v>
      </c>
      <c r="CG1575" t="s">
        <v>89</v>
      </c>
      <c r="CH1575" t="s">
        <v>91</v>
      </c>
      <c r="CI1575">
        <v>0.24369506080280379</v>
      </c>
      <c r="CJ1575">
        <v>5.752868088831919</v>
      </c>
      <c r="CK1575">
        <v>4.2360620309700933E-2</v>
      </c>
      <c r="CL1575">
        <v>13.24766244562943</v>
      </c>
      <c r="CM1575">
        <v>10</v>
      </c>
      <c r="CN1575">
        <v>0.55212502928869323</v>
      </c>
      <c r="CO1575">
        <v>0.55665275853554164</v>
      </c>
      <c r="CP1575">
        <v>13.077662313127149</v>
      </c>
      <c r="CQ1575">
        <v>12.75219080183996</v>
      </c>
      <c r="CR1575">
        <v>5.5115038589201006</v>
      </c>
      <c r="CS1575">
        <v>5.5115038589201006</v>
      </c>
      <c r="CT1575">
        <v>0</v>
      </c>
      <c r="CU1575">
        <v>0</v>
      </c>
    </row>
    <row r="1576" spans="1:99" x14ac:dyDescent="0.3">
      <c r="A1576" t="s">
        <v>578</v>
      </c>
      <c r="B1576" t="s">
        <v>83</v>
      </c>
      <c r="C1576" t="s">
        <v>3377</v>
      </c>
      <c r="D1576" t="s">
        <v>129</v>
      </c>
      <c r="E1576">
        <v>0.17499999999999999</v>
      </c>
      <c r="F1576">
        <v>0.8125</v>
      </c>
      <c r="G1576">
        <v>4.2642231313371512E-2</v>
      </c>
      <c r="H1576">
        <v>1</v>
      </c>
      <c r="I1576">
        <v>112</v>
      </c>
      <c r="J1576">
        <v>12</v>
      </c>
      <c r="K1576">
        <v>5.6531474477572399</v>
      </c>
      <c r="L1576">
        <v>5.6532939603130901</v>
      </c>
      <c r="M1576">
        <v>5.5115038589201006</v>
      </c>
      <c r="N1576">
        <v>5.5109432775981206</v>
      </c>
      <c r="O1576">
        <v>5.5115038589201006</v>
      </c>
      <c r="P1576">
        <v>5.5109432775981206</v>
      </c>
      <c r="Q1576" s="1">
        <v>5.5115038589201006</v>
      </c>
      <c r="S1576">
        <v>1.34</v>
      </c>
      <c r="T1576">
        <v>4.41</v>
      </c>
      <c r="U1576">
        <v>4.3</v>
      </c>
      <c r="V1576">
        <v>1.1000000000000001</v>
      </c>
      <c r="W1576">
        <v>0.16700000000000001</v>
      </c>
      <c r="Y1576" t="s">
        <v>84</v>
      </c>
      <c r="AA1576">
        <v>8</v>
      </c>
      <c r="AB1576">
        <v>270</v>
      </c>
      <c r="AC1576" t="s">
        <v>579</v>
      </c>
      <c r="AD1576" t="s">
        <v>87</v>
      </c>
      <c r="AE1576" t="s">
        <v>87</v>
      </c>
      <c r="AF1576" t="s">
        <v>131</v>
      </c>
      <c r="AG1576" t="b">
        <v>0</v>
      </c>
      <c r="AH1576">
        <v>0.17499999999999999</v>
      </c>
      <c r="AI1576">
        <v>4.2565157686996133E-2</v>
      </c>
      <c r="AJ1576">
        <v>4</v>
      </c>
      <c r="AL1576">
        <v>5.5790834758049854</v>
      </c>
      <c r="AM1576">
        <v>5.7214772619931287</v>
      </c>
      <c r="AN1576">
        <v>5.6290799444081214</v>
      </c>
      <c r="AO1576">
        <v>5.5790834758049854</v>
      </c>
      <c r="AP1576">
        <v>0.2415547003138033</v>
      </c>
      <c r="AQ1576">
        <v>0.24353558185929949</v>
      </c>
      <c r="AR1576">
        <v>1120.056740483084</v>
      </c>
      <c r="AS1576">
        <v>25610.529144316541</v>
      </c>
      <c r="AT1576">
        <v>0.2410592162353741</v>
      </c>
      <c r="AU1576">
        <v>5.5119119056767039</v>
      </c>
      <c r="AV1576">
        <v>5.7257621102682634</v>
      </c>
      <c r="AW1576">
        <v>5.7217221785629171</v>
      </c>
      <c r="AX1576">
        <v>7.0470918280224781</v>
      </c>
      <c r="AY1576">
        <v>7.0421196043851291</v>
      </c>
      <c r="AZ1576">
        <v>0.2437075348286728</v>
      </c>
      <c r="BA1576">
        <v>0.24353558185929949</v>
      </c>
      <c r="BB1576">
        <v>49.786364658680228</v>
      </c>
      <c r="BC1576">
        <v>49.786364658680228</v>
      </c>
      <c r="BD1576" t="b">
        <v>0</v>
      </c>
      <c r="BE1576" t="b">
        <v>0</v>
      </c>
      <c r="BH1576">
        <v>1120.039991028862</v>
      </c>
      <c r="BI1576">
        <v>25607.867294199961</v>
      </c>
      <c r="BJ1576">
        <v>0.24106282111586</v>
      </c>
      <c r="BK1576">
        <v>0.24106282111586</v>
      </c>
      <c r="BL1576">
        <v>0.24106282111586</v>
      </c>
      <c r="BM1576" t="s">
        <v>89</v>
      </c>
      <c r="BN1576">
        <v>5.5115038589201006</v>
      </c>
      <c r="BO1576">
        <v>5.5115038589201006</v>
      </c>
      <c r="BP1576">
        <v>5.5115038589201006</v>
      </c>
      <c r="BQ1576" t="s">
        <v>89</v>
      </c>
      <c r="BR1576">
        <v>5.6531474477572399</v>
      </c>
      <c r="BS1576">
        <v>5.6531474477572399</v>
      </c>
      <c r="BT1576">
        <v>5.6531474477572399</v>
      </c>
      <c r="BU1576" t="s">
        <v>89</v>
      </c>
      <c r="BV1576">
        <v>4.2642231313371512E-2</v>
      </c>
      <c r="BW1576">
        <v>900.20289815195179</v>
      </c>
      <c r="BX1576">
        <v>25952.672934010901</v>
      </c>
      <c r="BY1576">
        <v>0.29993238252652771</v>
      </c>
      <c r="BZ1576">
        <v>0.29993238252652771</v>
      </c>
      <c r="CA1576">
        <v>0.29993238252652771</v>
      </c>
      <c r="CB1576" t="s">
        <v>89</v>
      </c>
      <c r="CC1576" t="s">
        <v>90</v>
      </c>
      <c r="CD1576">
        <v>7.0804530324085144</v>
      </c>
      <c r="CE1576">
        <v>7.0804530324085144</v>
      </c>
      <c r="CF1576">
        <v>7.0804530324085144</v>
      </c>
      <c r="CG1576" t="s">
        <v>89</v>
      </c>
      <c r="CH1576" t="s">
        <v>91</v>
      </c>
      <c r="CI1576">
        <v>0.2436950608028037</v>
      </c>
      <c r="CJ1576">
        <v>5.7528680888319172</v>
      </c>
      <c r="CK1576">
        <v>4.2360620309700933E-2</v>
      </c>
      <c r="CL1576">
        <v>24.602801684740371</v>
      </c>
      <c r="CM1576">
        <v>10</v>
      </c>
      <c r="CN1576">
        <v>0.29729809269391178</v>
      </c>
      <c r="CO1576">
        <v>0.29973610074990698</v>
      </c>
      <c r="CP1576">
        <v>7.0418181686069277</v>
      </c>
      <c r="CQ1576">
        <v>6.8665642779138274</v>
      </c>
      <c r="CR1576">
        <v>5.5115038589201006</v>
      </c>
      <c r="CS1576">
        <v>5.5115038589201006</v>
      </c>
      <c r="CT1576">
        <v>0</v>
      </c>
      <c r="CU1576">
        <v>0</v>
      </c>
    </row>
    <row r="1577" spans="1:99" x14ac:dyDescent="0.3">
      <c r="A1577" t="s">
        <v>526</v>
      </c>
      <c r="B1577" t="s">
        <v>83</v>
      </c>
      <c r="C1577" t="s">
        <v>3377</v>
      </c>
      <c r="D1577" t="s">
        <v>85</v>
      </c>
      <c r="E1577">
        <v>2.5000000000000001E-2</v>
      </c>
      <c r="F1577">
        <v>0.25</v>
      </c>
      <c r="G1577">
        <v>4.2642231313371519E-2</v>
      </c>
      <c r="H1577">
        <v>1</v>
      </c>
      <c r="I1577">
        <v>112</v>
      </c>
      <c r="J1577">
        <v>12</v>
      </c>
      <c r="K1577">
        <v>5.6531474477572381</v>
      </c>
      <c r="L1577">
        <v>5.6532939603130883</v>
      </c>
      <c r="M1577">
        <v>5.5115038589200998</v>
      </c>
      <c r="N1577">
        <v>5.5109432775981197</v>
      </c>
      <c r="O1577">
        <v>5.5115038589200998</v>
      </c>
      <c r="P1577">
        <v>5.5109432775981197</v>
      </c>
      <c r="Q1577" s="1">
        <v>5.5115038589200998</v>
      </c>
      <c r="S1577">
        <v>1.34</v>
      </c>
      <c r="T1577">
        <v>4.41</v>
      </c>
      <c r="U1577">
        <v>4.3</v>
      </c>
      <c r="V1577">
        <v>1.1000000000000001</v>
      </c>
      <c r="W1577">
        <v>0.16700000000000001</v>
      </c>
      <c r="Y1577" t="s">
        <v>84</v>
      </c>
      <c r="AA1577">
        <v>8</v>
      </c>
      <c r="AB1577">
        <v>30</v>
      </c>
      <c r="AC1577" t="s">
        <v>527</v>
      </c>
      <c r="AD1577" t="s">
        <v>87</v>
      </c>
      <c r="AE1577" t="s">
        <v>87</v>
      </c>
      <c r="AF1577" t="s">
        <v>88</v>
      </c>
      <c r="AG1577" t="b">
        <v>1</v>
      </c>
      <c r="AH1577">
        <v>2.5000000000000001E-2</v>
      </c>
      <c r="AI1577">
        <v>4.2565157686996133E-2</v>
      </c>
      <c r="AJ1577">
        <v>4</v>
      </c>
      <c r="AL1577">
        <v>5.5790834758049854</v>
      </c>
      <c r="AM1577">
        <v>5.6615212328975568</v>
      </c>
      <c r="AN1577">
        <v>5.6290799444081214</v>
      </c>
      <c r="AO1577">
        <v>5.5790834758049854</v>
      </c>
      <c r="AP1577">
        <v>0.2415547003138033</v>
      </c>
      <c r="AQ1577">
        <v>0.2427086125549264</v>
      </c>
      <c r="AR1577">
        <v>124.4507489425649</v>
      </c>
      <c r="AS1577">
        <v>2845.6143493685049</v>
      </c>
      <c r="AT1577">
        <v>0.2410592162353741</v>
      </c>
      <c r="AU1577">
        <v>5.5119119056767039</v>
      </c>
      <c r="AV1577">
        <v>3.8169353824895391</v>
      </c>
      <c r="AW1577">
        <v>4.1053596646228714</v>
      </c>
      <c r="AX1577">
        <v>15.267741529958149</v>
      </c>
      <c r="AY1577">
        <v>16.421438658491489</v>
      </c>
      <c r="AZ1577">
        <v>0.2367901835250929</v>
      </c>
      <c r="BA1577">
        <v>0.2427086125549264</v>
      </c>
      <c r="BB1577">
        <v>0.97117301412935708</v>
      </c>
      <c r="BC1577">
        <v>0.97117301412935708</v>
      </c>
      <c r="BD1577" t="b">
        <v>1</v>
      </c>
      <c r="BE1577" t="b">
        <v>1</v>
      </c>
      <c r="BH1577">
        <v>124.4488878920958</v>
      </c>
      <c r="BI1577">
        <v>2845.3185882444409</v>
      </c>
      <c r="BJ1577">
        <v>0.24106282111586</v>
      </c>
      <c r="BK1577">
        <v>0.24106282111586</v>
      </c>
      <c r="BL1577">
        <v>0.24106282111586</v>
      </c>
      <c r="BM1577" t="s">
        <v>89</v>
      </c>
      <c r="BN1577">
        <v>5.5115038589200998</v>
      </c>
      <c r="BO1577">
        <v>5.5115038589201006</v>
      </c>
      <c r="BP1577">
        <v>5.5115038589200998</v>
      </c>
      <c r="BQ1577" t="s">
        <v>89</v>
      </c>
      <c r="BR1577">
        <v>5.6531474477572381</v>
      </c>
      <c r="BS1577">
        <v>5.6531474477572381</v>
      </c>
      <c r="BT1577">
        <v>5.6531474477572381</v>
      </c>
      <c r="BU1577" t="s">
        <v>89</v>
      </c>
      <c r="BV1577">
        <v>4.2642231313371519E-2</v>
      </c>
      <c r="BW1577">
        <v>31.44325495050979</v>
      </c>
      <c r="BX1577">
        <v>2071.5424034239149</v>
      </c>
      <c r="BY1577">
        <v>0.9540996963329208</v>
      </c>
      <c r="BZ1577">
        <v>0.9540996963329208</v>
      </c>
      <c r="CA1577">
        <v>0.9540996963329208</v>
      </c>
      <c r="CB1577" t="s">
        <v>89</v>
      </c>
      <c r="CC1577" t="s">
        <v>90</v>
      </c>
      <c r="CD1577">
        <v>46.496379125491849</v>
      </c>
      <c r="CE1577">
        <v>46.496379125491849</v>
      </c>
      <c r="CF1577">
        <v>46.496379125491849</v>
      </c>
      <c r="CG1577" t="s">
        <v>89</v>
      </c>
      <c r="CH1577" t="s">
        <v>91</v>
      </c>
      <c r="CI1577">
        <v>0.2385249240832302</v>
      </c>
      <c r="CJ1577">
        <v>11.62409478137296</v>
      </c>
      <c r="CK1577">
        <v>2.0519870886243512E-2</v>
      </c>
      <c r="CL1577">
        <v>0.36349945258416788</v>
      </c>
      <c r="CM1577">
        <v>28</v>
      </c>
      <c r="CN1577">
        <v>0.9662188012552132</v>
      </c>
      <c r="CO1577">
        <v>0.97083445021970549</v>
      </c>
      <c r="CP1577">
        <v>22.646084931590231</v>
      </c>
      <c r="CQ1577">
        <v>22.316333903219942</v>
      </c>
      <c r="CR1577">
        <v>5.5115038589200998</v>
      </c>
      <c r="CS1577">
        <v>5.5115038589200998</v>
      </c>
      <c r="CT1577">
        <v>0</v>
      </c>
      <c r="CU1577">
        <v>0</v>
      </c>
    </row>
    <row r="1578" spans="1:99" x14ac:dyDescent="0.3">
      <c r="A1578" t="s">
        <v>528</v>
      </c>
      <c r="B1578" t="s">
        <v>83</v>
      </c>
      <c r="C1578" t="s">
        <v>3377</v>
      </c>
      <c r="D1578" t="s">
        <v>85</v>
      </c>
      <c r="E1578">
        <v>2.5000000000000001E-2</v>
      </c>
      <c r="F1578">
        <v>0.4375</v>
      </c>
      <c r="G1578">
        <v>4.2642231313371519E-2</v>
      </c>
      <c r="H1578">
        <v>1</v>
      </c>
      <c r="I1578">
        <v>112</v>
      </c>
      <c r="J1578">
        <v>12</v>
      </c>
      <c r="K1578">
        <v>5.6531474477572381</v>
      </c>
      <c r="L1578">
        <v>5.6532939603130883</v>
      </c>
      <c r="M1578">
        <v>5.5115038589200998</v>
      </c>
      <c r="N1578">
        <v>5.5109432775981197</v>
      </c>
      <c r="O1578">
        <v>5.5115038589200998</v>
      </c>
      <c r="P1578">
        <v>5.5109432775981197</v>
      </c>
      <c r="Q1578" s="1">
        <v>5.5115038589200998</v>
      </c>
      <c r="S1578">
        <v>1.34</v>
      </c>
      <c r="T1578">
        <v>4.41</v>
      </c>
      <c r="U1578">
        <v>4.3</v>
      </c>
      <c r="V1578">
        <v>1.1000000000000001</v>
      </c>
      <c r="W1578">
        <v>0.16700000000000001</v>
      </c>
      <c r="Y1578" t="s">
        <v>84</v>
      </c>
      <c r="AA1578">
        <v>8</v>
      </c>
      <c r="AB1578">
        <v>30</v>
      </c>
      <c r="AC1578" t="s">
        <v>529</v>
      </c>
      <c r="AD1578" t="s">
        <v>87</v>
      </c>
      <c r="AE1578" t="s">
        <v>87</v>
      </c>
      <c r="AF1578" t="s">
        <v>88</v>
      </c>
      <c r="AG1578" t="b">
        <v>1</v>
      </c>
      <c r="AH1578">
        <v>2.5000000000000001E-2</v>
      </c>
      <c r="AI1578">
        <v>4.2565157686996133E-2</v>
      </c>
      <c r="AJ1578">
        <v>4</v>
      </c>
      <c r="AL1578">
        <v>5.5790834758049854</v>
      </c>
      <c r="AM1578">
        <v>5.6615212328975568</v>
      </c>
      <c r="AN1578">
        <v>5.6290799444081214</v>
      </c>
      <c r="AO1578">
        <v>5.5790834758049854</v>
      </c>
      <c r="AP1578">
        <v>0.2415547003138033</v>
      </c>
      <c r="AQ1578">
        <v>0.2427086125549264</v>
      </c>
      <c r="AR1578">
        <v>124.4507489425649</v>
      </c>
      <c r="AS1578">
        <v>2845.6143493685049</v>
      </c>
      <c r="AT1578">
        <v>0.2410592162353741</v>
      </c>
      <c r="AU1578">
        <v>5.5119119056767039</v>
      </c>
      <c r="AV1578">
        <v>3.8169353824895289</v>
      </c>
      <c r="AW1578">
        <v>4.1053596646228723</v>
      </c>
      <c r="AX1578">
        <v>8.724423731404638</v>
      </c>
      <c r="AY1578">
        <v>9.3836792334237078</v>
      </c>
      <c r="AZ1578">
        <v>0.23679018352509271</v>
      </c>
      <c r="BA1578">
        <v>0.2427086125549264</v>
      </c>
      <c r="BB1578">
        <v>1.6995527747263739</v>
      </c>
      <c r="BC1578">
        <v>1.6995527747263739</v>
      </c>
      <c r="BD1578" t="b">
        <v>1</v>
      </c>
      <c r="BE1578" t="b">
        <v>1</v>
      </c>
      <c r="BH1578">
        <v>124.4488878920958</v>
      </c>
      <c r="BI1578">
        <v>2845.3185882444409</v>
      </c>
      <c r="BJ1578">
        <v>0.24106282111586</v>
      </c>
      <c r="BK1578">
        <v>0.24106282111586</v>
      </c>
      <c r="BL1578">
        <v>0.24106282111586</v>
      </c>
      <c r="BM1578" t="s">
        <v>89</v>
      </c>
      <c r="BN1578">
        <v>5.5115038589200998</v>
      </c>
      <c r="BO1578">
        <v>5.5115038589201006</v>
      </c>
      <c r="BP1578">
        <v>5.5115038589200998</v>
      </c>
      <c r="BQ1578" t="s">
        <v>89</v>
      </c>
      <c r="BR1578">
        <v>5.6531474477572381</v>
      </c>
      <c r="BS1578">
        <v>5.6531474477572381</v>
      </c>
      <c r="BT1578">
        <v>5.6531474477572381</v>
      </c>
      <c r="BU1578" t="s">
        <v>89</v>
      </c>
      <c r="BV1578">
        <v>4.2642231313371519E-2</v>
      </c>
      <c r="BW1578">
        <v>55.025696163392148</v>
      </c>
      <c r="BX1578">
        <v>3625.199205991853</v>
      </c>
      <c r="BY1578">
        <v>0.54519982647595455</v>
      </c>
      <c r="BZ1578">
        <v>0.54519982647595455</v>
      </c>
      <c r="CA1578">
        <v>0.54519982647595455</v>
      </c>
      <c r="CB1578" t="s">
        <v>89</v>
      </c>
      <c r="CC1578" t="s">
        <v>90</v>
      </c>
      <c r="CD1578">
        <v>26.56935950028106</v>
      </c>
      <c r="CE1578">
        <v>26.56935950028106</v>
      </c>
      <c r="CF1578">
        <v>26.56935950028106</v>
      </c>
      <c r="CG1578" t="s">
        <v>89</v>
      </c>
      <c r="CH1578" t="s">
        <v>91</v>
      </c>
      <c r="CI1578">
        <v>0.23852492408323009</v>
      </c>
      <c r="CJ1578">
        <v>11.62409478137296</v>
      </c>
      <c r="CK1578">
        <v>2.0519870886243501E-2</v>
      </c>
      <c r="CL1578">
        <v>0.636124042022294</v>
      </c>
      <c r="CM1578">
        <v>28</v>
      </c>
      <c r="CN1578">
        <v>0.55212502928869323</v>
      </c>
      <c r="CO1578">
        <v>0.5547625429826889</v>
      </c>
      <c r="CP1578">
        <v>12.9406199609087</v>
      </c>
      <c r="CQ1578">
        <v>12.75219080183996</v>
      </c>
      <c r="CR1578">
        <v>5.5115038589200998</v>
      </c>
      <c r="CS1578">
        <v>5.5115038589200998</v>
      </c>
      <c r="CT1578">
        <v>0</v>
      </c>
      <c r="CU1578">
        <v>0</v>
      </c>
    </row>
    <row r="1579" spans="1:99" x14ac:dyDescent="0.3">
      <c r="A1579" t="s">
        <v>530</v>
      </c>
      <c r="B1579" t="s">
        <v>83</v>
      </c>
      <c r="C1579" t="s">
        <v>3377</v>
      </c>
      <c r="D1579" t="s">
        <v>85</v>
      </c>
      <c r="E1579">
        <v>2.5000000000000001E-2</v>
      </c>
      <c r="F1579">
        <v>0.8125</v>
      </c>
      <c r="G1579">
        <v>4.2642231313371519E-2</v>
      </c>
      <c r="H1579">
        <v>1</v>
      </c>
      <c r="I1579">
        <v>112</v>
      </c>
      <c r="J1579">
        <v>12</v>
      </c>
      <c r="K1579">
        <v>5.6531474477572381</v>
      </c>
      <c r="L1579">
        <v>5.6532939603130883</v>
      </c>
      <c r="M1579">
        <v>5.5115038589200998</v>
      </c>
      <c r="N1579">
        <v>5.5109432775981197</v>
      </c>
      <c r="O1579">
        <v>5.5115038589200998</v>
      </c>
      <c r="P1579">
        <v>5.5109432775981197</v>
      </c>
      <c r="Q1579" s="1">
        <v>5.5115038589200998</v>
      </c>
      <c r="S1579">
        <v>1.34</v>
      </c>
      <c r="T1579">
        <v>4.41</v>
      </c>
      <c r="U1579">
        <v>4.3</v>
      </c>
      <c r="V1579">
        <v>1.1000000000000001</v>
      </c>
      <c r="W1579">
        <v>0.16700000000000001</v>
      </c>
      <c r="Y1579" t="s">
        <v>84</v>
      </c>
      <c r="AA1579">
        <v>8</v>
      </c>
      <c r="AB1579">
        <v>30</v>
      </c>
      <c r="AC1579" t="s">
        <v>531</v>
      </c>
      <c r="AD1579" t="s">
        <v>87</v>
      </c>
      <c r="AE1579" t="s">
        <v>87</v>
      </c>
      <c r="AF1579" t="s">
        <v>88</v>
      </c>
      <c r="AG1579" t="b">
        <v>1</v>
      </c>
      <c r="AH1579">
        <v>2.5000000000000001E-2</v>
      </c>
      <c r="AI1579">
        <v>4.2565157686996133E-2</v>
      </c>
      <c r="AJ1579">
        <v>4</v>
      </c>
      <c r="AL1579">
        <v>5.5790834758049854</v>
      </c>
      <c r="AM1579">
        <v>5.6615212328975577</v>
      </c>
      <c r="AN1579">
        <v>5.6290799444081214</v>
      </c>
      <c r="AO1579">
        <v>5.5790834758049854</v>
      </c>
      <c r="AP1579">
        <v>0.2415547003138033</v>
      </c>
      <c r="AQ1579">
        <v>0.2427086125549264</v>
      </c>
      <c r="AR1579">
        <v>124.4507489425649</v>
      </c>
      <c r="AS1579">
        <v>2845.6143493685049</v>
      </c>
      <c r="AT1579">
        <v>0.2410592162353741</v>
      </c>
      <c r="AU1579">
        <v>5.5119119056767039</v>
      </c>
      <c r="AV1579">
        <v>3.8169353824895351</v>
      </c>
      <c r="AW1579">
        <v>4.1053596646228714</v>
      </c>
      <c r="AX1579">
        <v>4.6977666246025036</v>
      </c>
      <c r="AY1579">
        <v>5.0527503564589189</v>
      </c>
      <c r="AZ1579">
        <v>0.23679018352509279</v>
      </c>
      <c r="BA1579">
        <v>0.2427086125549264</v>
      </c>
      <c r="BB1579">
        <v>3.1563122959204062</v>
      </c>
      <c r="BC1579">
        <v>3.1563122959204062</v>
      </c>
      <c r="BD1579" t="b">
        <v>1</v>
      </c>
      <c r="BE1579" t="b">
        <v>1</v>
      </c>
      <c r="BH1579">
        <v>124.4488878920958</v>
      </c>
      <c r="BI1579">
        <v>2845.3185882444409</v>
      </c>
      <c r="BJ1579">
        <v>0.24106282111586</v>
      </c>
      <c r="BK1579">
        <v>0.24106282111586</v>
      </c>
      <c r="BL1579">
        <v>0.24106282111586</v>
      </c>
      <c r="BM1579" t="s">
        <v>89</v>
      </c>
      <c r="BN1579">
        <v>5.5115038589200998</v>
      </c>
      <c r="BO1579">
        <v>5.5115038589201006</v>
      </c>
      <c r="BP1579">
        <v>5.5115038589200998</v>
      </c>
      <c r="BQ1579" t="s">
        <v>89</v>
      </c>
      <c r="BR1579">
        <v>5.6531474477572381</v>
      </c>
      <c r="BS1579">
        <v>5.6531474477572381</v>
      </c>
      <c r="BT1579">
        <v>5.6531474477572381</v>
      </c>
      <c r="BU1579" t="s">
        <v>89</v>
      </c>
      <c r="BV1579">
        <v>4.2642231313371519E-2</v>
      </c>
      <c r="BW1579">
        <v>102.1905785891568</v>
      </c>
      <c r="BX1579">
        <v>6732.5128111277236</v>
      </c>
      <c r="BY1579">
        <v>0.29356913733320628</v>
      </c>
      <c r="BZ1579">
        <v>0.29356913733320628</v>
      </c>
      <c r="CA1579">
        <v>0.29356913733320628</v>
      </c>
      <c r="CB1579" t="s">
        <v>89</v>
      </c>
      <c r="CC1579" t="s">
        <v>90</v>
      </c>
      <c r="CD1579">
        <v>14.306578192459041</v>
      </c>
      <c r="CE1579">
        <v>14.306578192459041</v>
      </c>
      <c r="CF1579">
        <v>14.306578192459041</v>
      </c>
      <c r="CG1579" t="s">
        <v>89</v>
      </c>
      <c r="CH1579" t="s">
        <v>91</v>
      </c>
      <c r="CI1579">
        <v>0.23852492408323009</v>
      </c>
      <c r="CJ1579">
        <v>11.624094781372969</v>
      </c>
      <c r="CK1579">
        <v>2.0519870886243501E-2</v>
      </c>
      <c r="CL1579">
        <v>1.1813732208985459</v>
      </c>
      <c r="CM1579">
        <v>28</v>
      </c>
      <c r="CN1579">
        <v>0.29729809269391178</v>
      </c>
      <c r="CO1579">
        <v>0.29871829237529401</v>
      </c>
      <c r="CP1579">
        <v>6.9680261327969939</v>
      </c>
      <c r="CQ1579">
        <v>6.8665642779138274</v>
      </c>
      <c r="CR1579">
        <v>5.5115038589200998</v>
      </c>
      <c r="CS1579">
        <v>5.5115038589200998</v>
      </c>
      <c r="CT1579">
        <v>0</v>
      </c>
      <c r="CU1579">
        <v>0</v>
      </c>
    </row>
    <row r="1580" spans="1:99" x14ac:dyDescent="0.3">
      <c r="A1580" t="s">
        <v>532</v>
      </c>
      <c r="B1580" t="s">
        <v>83</v>
      </c>
      <c r="C1580" t="s">
        <v>3377</v>
      </c>
      <c r="D1580" t="s">
        <v>85</v>
      </c>
      <c r="E1580">
        <v>0.1</v>
      </c>
      <c r="F1580">
        <v>0.25</v>
      </c>
      <c r="G1580">
        <v>4.2642231313371519E-2</v>
      </c>
      <c r="H1580">
        <v>1</v>
      </c>
      <c r="I1580">
        <v>112</v>
      </c>
      <c r="J1580">
        <v>12</v>
      </c>
      <c r="K1580">
        <v>5.6531474477572381</v>
      </c>
      <c r="L1580">
        <v>5.6532939603130883</v>
      </c>
      <c r="M1580">
        <v>5.5115038589200998</v>
      </c>
      <c r="N1580">
        <v>5.5109432775981197</v>
      </c>
      <c r="O1580">
        <v>5.5115038589200998</v>
      </c>
      <c r="P1580">
        <v>5.5109432775981197</v>
      </c>
      <c r="Q1580" s="1">
        <v>5.5115038589200998</v>
      </c>
      <c r="S1580">
        <v>1.34</v>
      </c>
      <c r="T1580">
        <v>4.41</v>
      </c>
      <c r="U1580">
        <v>4.3</v>
      </c>
      <c r="V1580">
        <v>1.1000000000000001</v>
      </c>
      <c r="W1580">
        <v>0.16700000000000001</v>
      </c>
      <c r="Y1580" t="s">
        <v>84</v>
      </c>
      <c r="AA1580">
        <v>8</v>
      </c>
      <c r="AB1580">
        <v>30</v>
      </c>
      <c r="AC1580" t="s">
        <v>533</v>
      </c>
      <c r="AD1580" t="s">
        <v>87</v>
      </c>
      <c r="AE1580" t="s">
        <v>87</v>
      </c>
      <c r="AF1580" t="s">
        <v>88</v>
      </c>
      <c r="AG1580" t="b">
        <v>0</v>
      </c>
      <c r="AH1580">
        <v>0.1</v>
      </c>
      <c r="AI1580">
        <v>4.2565157686996133E-2</v>
      </c>
      <c r="AJ1580">
        <v>4</v>
      </c>
      <c r="AL1580">
        <v>5.5790834758049854</v>
      </c>
      <c r="AM1580">
        <v>5.7214772619931287</v>
      </c>
      <c r="AN1580">
        <v>5.6290799444081214</v>
      </c>
      <c r="AO1580">
        <v>5.5790834758049854</v>
      </c>
      <c r="AP1580">
        <v>0.2415547003138033</v>
      </c>
      <c r="AQ1580">
        <v>0.24353558185929949</v>
      </c>
      <c r="AR1580">
        <v>124.4507489425649</v>
      </c>
      <c r="AS1580">
        <v>2845.6143493685049</v>
      </c>
      <c r="AT1580">
        <v>0.2410592162353741</v>
      </c>
      <c r="AU1580">
        <v>5.5119119056767039</v>
      </c>
      <c r="AV1580">
        <v>5.7738522240842878</v>
      </c>
      <c r="AW1580">
        <v>5.7697821475323599</v>
      </c>
      <c r="AX1580">
        <v>23.095408896337151</v>
      </c>
      <c r="AY1580">
        <v>23.079128590129439</v>
      </c>
      <c r="AZ1580">
        <v>0.24370737490727609</v>
      </c>
      <c r="BA1580">
        <v>0.24353558185929949</v>
      </c>
      <c r="BB1580">
        <v>2.1540614246754179</v>
      </c>
      <c r="BC1580">
        <v>2.1540614246754179</v>
      </c>
      <c r="BD1580" t="b">
        <v>0</v>
      </c>
      <c r="BE1580" t="b">
        <v>0</v>
      </c>
      <c r="BH1580">
        <v>124.4488878920958</v>
      </c>
      <c r="BI1580">
        <v>2845.3185882444409</v>
      </c>
      <c r="BJ1580">
        <v>0.24106282111586</v>
      </c>
      <c r="BK1580">
        <v>0.24106282111586</v>
      </c>
      <c r="BL1580">
        <v>0.24106282111586</v>
      </c>
      <c r="BM1580" t="s">
        <v>89</v>
      </c>
      <c r="BN1580">
        <v>5.5115038589200998</v>
      </c>
      <c r="BO1580">
        <v>5.5115038589201006</v>
      </c>
      <c r="BP1580">
        <v>5.5115038589200998</v>
      </c>
      <c r="BQ1580" t="s">
        <v>89</v>
      </c>
      <c r="BR1580">
        <v>5.6531474477572381</v>
      </c>
      <c r="BS1580">
        <v>5.6531474477572381</v>
      </c>
      <c r="BT1580">
        <v>5.6531474477572381</v>
      </c>
      <c r="BU1580" t="s">
        <v>89</v>
      </c>
      <c r="BV1580">
        <v>4.2642231313371519E-2</v>
      </c>
      <c r="BW1580">
        <v>30.774612392643199</v>
      </c>
      <c r="BX1580">
        <v>1018.475279488211</v>
      </c>
      <c r="BY1580">
        <v>0.97482949962910437</v>
      </c>
      <c r="BZ1580">
        <v>0.97482949962910437</v>
      </c>
      <c r="CA1580">
        <v>0.97482949962910437</v>
      </c>
      <c r="CB1580" t="s">
        <v>89</v>
      </c>
      <c r="CC1580" t="s">
        <v>90</v>
      </c>
      <c r="CD1580">
        <v>23.243877301824121</v>
      </c>
      <c r="CE1580">
        <v>23.243877301824121</v>
      </c>
      <c r="CF1580">
        <v>23.243877301824121</v>
      </c>
      <c r="CG1580" t="s">
        <v>89</v>
      </c>
      <c r="CH1580" t="s">
        <v>91</v>
      </c>
      <c r="CI1580">
        <v>0.24370737490727609</v>
      </c>
      <c r="CJ1580">
        <v>5.8109693254560311</v>
      </c>
      <c r="CK1580">
        <v>4.1939194867140428E-2</v>
      </c>
      <c r="CL1580">
        <v>0.70264157531069837</v>
      </c>
      <c r="CM1580">
        <v>14</v>
      </c>
      <c r="CN1580">
        <v>0.9662188012552132</v>
      </c>
      <c r="CO1580">
        <v>0.97414232743719786</v>
      </c>
      <c r="CP1580">
        <v>22.885909047972511</v>
      </c>
      <c r="CQ1580">
        <v>22.316333903219942</v>
      </c>
      <c r="CR1580">
        <v>5.5115038589200998</v>
      </c>
      <c r="CS1580">
        <v>5.5115038589200998</v>
      </c>
      <c r="CT1580">
        <v>0</v>
      </c>
      <c r="CU1580">
        <v>0</v>
      </c>
    </row>
    <row r="1581" spans="1:99" x14ac:dyDescent="0.3">
      <c r="A1581" t="s">
        <v>534</v>
      </c>
      <c r="B1581" t="s">
        <v>83</v>
      </c>
      <c r="C1581" t="s">
        <v>3377</v>
      </c>
      <c r="D1581" t="s">
        <v>85</v>
      </c>
      <c r="E1581">
        <v>0.1</v>
      </c>
      <c r="F1581">
        <v>0.4375</v>
      </c>
      <c r="G1581">
        <v>4.2642231313371519E-2</v>
      </c>
      <c r="H1581">
        <v>1</v>
      </c>
      <c r="I1581">
        <v>112</v>
      </c>
      <c r="J1581">
        <v>12</v>
      </c>
      <c r="K1581">
        <v>5.6531474477572381</v>
      </c>
      <c r="L1581">
        <v>5.6532939603130883</v>
      </c>
      <c r="M1581">
        <v>5.5115038589200998</v>
      </c>
      <c r="N1581">
        <v>5.5109432775981197</v>
      </c>
      <c r="O1581">
        <v>5.5115038589200998</v>
      </c>
      <c r="P1581">
        <v>5.5109432775981197</v>
      </c>
      <c r="Q1581" s="1">
        <v>5.5115038589200998</v>
      </c>
      <c r="S1581">
        <v>1.34</v>
      </c>
      <c r="T1581">
        <v>4.41</v>
      </c>
      <c r="U1581">
        <v>4.3</v>
      </c>
      <c r="V1581">
        <v>1.1000000000000001</v>
      </c>
      <c r="W1581">
        <v>0.16700000000000001</v>
      </c>
      <c r="Y1581" t="s">
        <v>84</v>
      </c>
      <c r="AA1581">
        <v>8</v>
      </c>
      <c r="AB1581">
        <v>30</v>
      </c>
      <c r="AC1581" t="s">
        <v>535</v>
      </c>
      <c r="AD1581" t="s">
        <v>87</v>
      </c>
      <c r="AE1581" t="s">
        <v>87</v>
      </c>
      <c r="AF1581" t="s">
        <v>88</v>
      </c>
      <c r="AG1581" t="b">
        <v>0</v>
      </c>
      <c r="AH1581">
        <v>0.1</v>
      </c>
      <c r="AI1581">
        <v>4.2565157686996133E-2</v>
      </c>
      <c r="AJ1581">
        <v>4</v>
      </c>
      <c r="AL1581">
        <v>5.5790834758049854</v>
      </c>
      <c r="AM1581">
        <v>5.7214772619931287</v>
      </c>
      <c r="AN1581">
        <v>5.6290799444081214</v>
      </c>
      <c r="AO1581">
        <v>5.5790834758049854</v>
      </c>
      <c r="AP1581">
        <v>0.2415547003138033</v>
      </c>
      <c r="AQ1581">
        <v>0.24353558185929949</v>
      </c>
      <c r="AR1581">
        <v>124.4507489425649</v>
      </c>
      <c r="AS1581">
        <v>2845.6143493685049</v>
      </c>
      <c r="AT1581">
        <v>0.2410592162353741</v>
      </c>
      <c r="AU1581">
        <v>5.5119119056767039</v>
      </c>
      <c r="AV1581">
        <v>5.7738522240842904</v>
      </c>
      <c r="AW1581">
        <v>5.7697821475323607</v>
      </c>
      <c r="AX1581">
        <v>13.19737651219266</v>
      </c>
      <c r="AY1581">
        <v>13.188073480073969</v>
      </c>
      <c r="AZ1581">
        <v>0.24370737490727609</v>
      </c>
      <c r="BA1581">
        <v>0.24353558185929949</v>
      </c>
      <c r="BB1581">
        <v>3.769607493181979</v>
      </c>
      <c r="BC1581">
        <v>3.769607493181979</v>
      </c>
      <c r="BD1581" t="b">
        <v>0</v>
      </c>
      <c r="BE1581" t="b">
        <v>0</v>
      </c>
      <c r="BH1581">
        <v>124.4488878920958</v>
      </c>
      <c r="BI1581">
        <v>2845.3185882444409</v>
      </c>
      <c r="BJ1581">
        <v>0.24106282111586</v>
      </c>
      <c r="BK1581">
        <v>0.24106282111586</v>
      </c>
      <c r="BL1581">
        <v>0.24106282111586</v>
      </c>
      <c r="BM1581" t="s">
        <v>89</v>
      </c>
      <c r="BN1581">
        <v>5.5115038589200998</v>
      </c>
      <c r="BO1581">
        <v>5.5115038589201006</v>
      </c>
      <c r="BP1581">
        <v>5.5115038589200998</v>
      </c>
      <c r="BQ1581" t="s">
        <v>89</v>
      </c>
      <c r="BR1581">
        <v>5.6531474477572381</v>
      </c>
      <c r="BS1581">
        <v>5.6531474477572381</v>
      </c>
      <c r="BT1581">
        <v>5.6531474477572381</v>
      </c>
      <c r="BU1581" t="s">
        <v>89</v>
      </c>
      <c r="BV1581">
        <v>4.2642231313371519E-2</v>
      </c>
      <c r="BW1581">
        <v>53.855571687125583</v>
      </c>
      <c r="BX1581">
        <v>1782.331739104369</v>
      </c>
      <c r="BY1581">
        <v>0.55704542835948834</v>
      </c>
      <c r="BZ1581">
        <v>0.55704542835948834</v>
      </c>
      <c r="CA1581">
        <v>0.55704542835948834</v>
      </c>
      <c r="CB1581" t="s">
        <v>89</v>
      </c>
      <c r="CC1581" t="s">
        <v>90</v>
      </c>
      <c r="CD1581">
        <v>13.28221560104236</v>
      </c>
      <c r="CE1581">
        <v>13.28221560104236</v>
      </c>
      <c r="CF1581">
        <v>13.28221560104236</v>
      </c>
      <c r="CG1581" t="s">
        <v>89</v>
      </c>
      <c r="CH1581" t="s">
        <v>91</v>
      </c>
      <c r="CI1581">
        <v>0.24370737490727609</v>
      </c>
      <c r="CJ1581">
        <v>5.8109693254560337</v>
      </c>
      <c r="CK1581">
        <v>4.1939194867140421E-2</v>
      </c>
      <c r="CL1581">
        <v>1.2296227567937219</v>
      </c>
      <c r="CM1581">
        <v>14</v>
      </c>
      <c r="CN1581">
        <v>0.55212502928869323</v>
      </c>
      <c r="CO1581">
        <v>0.55665275853554164</v>
      </c>
      <c r="CP1581">
        <v>13.077662313127149</v>
      </c>
      <c r="CQ1581">
        <v>12.75219080183996</v>
      </c>
      <c r="CR1581">
        <v>5.5115038589200998</v>
      </c>
      <c r="CS1581">
        <v>5.5115038589200998</v>
      </c>
      <c r="CT1581">
        <v>0</v>
      </c>
      <c r="CU1581">
        <v>0</v>
      </c>
    </row>
    <row r="1582" spans="1:99" x14ac:dyDescent="0.3">
      <c r="A1582" t="s">
        <v>536</v>
      </c>
      <c r="B1582" t="s">
        <v>83</v>
      </c>
      <c r="C1582" t="s">
        <v>3377</v>
      </c>
      <c r="D1582" t="s">
        <v>85</v>
      </c>
      <c r="E1582">
        <v>0.1</v>
      </c>
      <c r="F1582">
        <v>0.8125</v>
      </c>
      <c r="G1582">
        <v>4.2642231313371519E-2</v>
      </c>
      <c r="H1582">
        <v>1</v>
      </c>
      <c r="I1582">
        <v>112</v>
      </c>
      <c r="J1582">
        <v>12</v>
      </c>
      <c r="K1582">
        <v>5.6531474477572381</v>
      </c>
      <c r="L1582">
        <v>5.6532939603130883</v>
      </c>
      <c r="M1582">
        <v>5.5115038589200998</v>
      </c>
      <c r="N1582">
        <v>5.5109432775981197</v>
      </c>
      <c r="O1582">
        <v>5.5115038589200998</v>
      </c>
      <c r="P1582">
        <v>5.5109432775981197</v>
      </c>
      <c r="Q1582" s="1">
        <v>5.5115038589200998</v>
      </c>
      <c r="S1582">
        <v>1.34</v>
      </c>
      <c r="T1582">
        <v>4.41</v>
      </c>
      <c r="U1582">
        <v>4.3</v>
      </c>
      <c r="V1582">
        <v>1.1000000000000001</v>
      </c>
      <c r="W1582">
        <v>0.16700000000000001</v>
      </c>
      <c r="Y1582" t="s">
        <v>84</v>
      </c>
      <c r="AA1582">
        <v>8</v>
      </c>
      <c r="AB1582">
        <v>30</v>
      </c>
      <c r="AC1582" t="s">
        <v>537</v>
      </c>
      <c r="AD1582" t="s">
        <v>87</v>
      </c>
      <c r="AE1582" t="s">
        <v>87</v>
      </c>
      <c r="AF1582" t="s">
        <v>88</v>
      </c>
      <c r="AG1582" t="b">
        <v>0</v>
      </c>
      <c r="AH1582">
        <v>0.1</v>
      </c>
      <c r="AI1582">
        <v>4.2565157686996133E-2</v>
      </c>
      <c r="AJ1582">
        <v>4</v>
      </c>
      <c r="AL1582">
        <v>5.5790834758049854</v>
      </c>
      <c r="AM1582">
        <v>5.7214772619931287</v>
      </c>
      <c r="AN1582">
        <v>5.6290799444081214</v>
      </c>
      <c r="AO1582">
        <v>5.5790834758049854</v>
      </c>
      <c r="AP1582">
        <v>0.2415547003138033</v>
      </c>
      <c r="AQ1582">
        <v>0.24353558185929949</v>
      </c>
      <c r="AR1582">
        <v>124.4507489425649</v>
      </c>
      <c r="AS1582">
        <v>2845.6143493685049</v>
      </c>
      <c r="AT1582">
        <v>0.2410592162353741</v>
      </c>
      <c r="AU1582">
        <v>5.5119119056767039</v>
      </c>
      <c r="AV1582">
        <v>5.7738522240842913</v>
      </c>
      <c r="AW1582">
        <v>5.7697821475323634</v>
      </c>
      <c r="AX1582">
        <v>7.1062796604114364</v>
      </c>
      <c r="AY1582">
        <v>7.101270335424446</v>
      </c>
      <c r="AZ1582">
        <v>0.24370737490727609</v>
      </c>
      <c r="BA1582">
        <v>0.24353558185929949</v>
      </c>
      <c r="BB1582">
        <v>7.0006996301950926</v>
      </c>
      <c r="BC1582">
        <v>7.0006996301950926</v>
      </c>
      <c r="BD1582" t="b">
        <v>0</v>
      </c>
      <c r="BE1582" t="b">
        <v>0</v>
      </c>
      <c r="BH1582">
        <v>124.4488878920958</v>
      </c>
      <c r="BI1582">
        <v>2845.3185882444409</v>
      </c>
      <c r="BJ1582">
        <v>0.24106282111586</v>
      </c>
      <c r="BK1582">
        <v>0.24106282111586</v>
      </c>
      <c r="BL1582">
        <v>0.24106282111586</v>
      </c>
      <c r="BM1582" t="s">
        <v>89</v>
      </c>
      <c r="BN1582">
        <v>5.5115038589200998</v>
      </c>
      <c r="BO1582">
        <v>5.5115038589201006</v>
      </c>
      <c r="BP1582">
        <v>5.5115038589200998</v>
      </c>
      <c r="BQ1582" t="s">
        <v>89</v>
      </c>
      <c r="BR1582">
        <v>5.6531474477572381</v>
      </c>
      <c r="BS1582">
        <v>5.6531474477572381</v>
      </c>
      <c r="BT1582">
        <v>5.6531474477572381</v>
      </c>
      <c r="BU1582" t="s">
        <v>89</v>
      </c>
      <c r="BV1582">
        <v>4.2642231313371519E-2</v>
      </c>
      <c r="BW1582">
        <v>100.0174902760904</v>
      </c>
      <c r="BX1582">
        <v>3310.0446583366861</v>
      </c>
      <c r="BY1582">
        <v>0.29994753834741672</v>
      </c>
      <c r="BZ1582">
        <v>0.29994753834741672</v>
      </c>
      <c r="CA1582">
        <v>0.29994753834741672</v>
      </c>
      <c r="CB1582" t="s">
        <v>89</v>
      </c>
      <c r="CC1582" t="s">
        <v>90</v>
      </c>
      <c r="CD1582">
        <v>7.151962246715116</v>
      </c>
      <c r="CE1582">
        <v>7.151962246715116</v>
      </c>
      <c r="CF1582">
        <v>7.151962246715116</v>
      </c>
      <c r="CG1582" t="s">
        <v>89</v>
      </c>
      <c r="CH1582" t="s">
        <v>91</v>
      </c>
      <c r="CI1582">
        <v>0.24370737490727601</v>
      </c>
      <c r="CJ1582">
        <v>5.810969325456032</v>
      </c>
      <c r="CK1582">
        <v>4.1939194867140421E-2</v>
      </c>
      <c r="CL1582">
        <v>2.2835851197597701</v>
      </c>
      <c r="CM1582">
        <v>14</v>
      </c>
      <c r="CN1582">
        <v>0.29729809269391178</v>
      </c>
      <c r="CO1582">
        <v>0.29973610074990698</v>
      </c>
      <c r="CP1582">
        <v>7.0418181686069277</v>
      </c>
      <c r="CQ1582">
        <v>6.8665642779138274</v>
      </c>
      <c r="CR1582">
        <v>5.5115038589200998</v>
      </c>
      <c r="CS1582">
        <v>5.5115038589200998</v>
      </c>
      <c r="CT1582">
        <v>0</v>
      </c>
      <c r="CU1582">
        <v>0</v>
      </c>
    </row>
    <row r="1583" spans="1:99" x14ac:dyDescent="0.3">
      <c r="A1583" t="s">
        <v>538</v>
      </c>
      <c r="B1583" t="s">
        <v>83</v>
      </c>
      <c r="C1583" t="s">
        <v>3377</v>
      </c>
      <c r="D1583" t="s">
        <v>85</v>
      </c>
      <c r="E1583">
        <v>0.17499999999999999</v>
      </c>
      <c r="F1583">
        <v>0.25</v>
      </c>
      <c r="G1583">
        <v>4.2642231313371519E-2</v>
      </c>
      <c r="H1583">
        <v>1</v>
      </c>
      <c r="I1583">
        <v>112</v>
      </c>
      <c r="J1583">
        <v>12</v>
      </c>
      <c r="K1583">
        <v>5.6531474477572381</v>
      </c>
      <c r="L1583">
        <v>5.6532939603130883</v>
      </c>
      <c r="M1583">
        <v>5.5115038589200998</v>
      </c>
      <c r="N1583">
        <v>5.5109432775981197</v>
      </c>
      <c r="O1583">
        <v>5.5115038589200998</v>
      </c>
      <c r="P1583">
        <v>5.5109432775981197</v>
      </c>
      <c r="Q1583" s="1">
        <v>5.5115038589200998</v>
      </c>
      <c r="S1583">
        <v>1.34</v>
      </c>
      <c r="T1583">
        <v>4.41</v>
      </c>
      <c r="U1583">
        <v>4.3</v>
      </c>
      <c r="V1583">
        <v>1.1000000000000001</v>
      </c>
      <c r="W1583">
        <v>0.16700000000000001</v>
      </c>
      <c r="Y1583" t="s">
        <v>84</v>
      </c>
      <c r="AA1583">
        <v>8</v>
      </c>
      <c r="AB1583">
        <v>30</v>
      </c>
      <c r="AC1583" t="s">
        <v>539</v>
      </c>
      <c r="AD1583" t="s">
        <v>87</v>
      </c>
      <c r="AE1583" t="s">
        <v>87</v>
      </c>
      <c r="AF1583" t="s">
        <v>88</v>
      </c>
      <c r="AG1583" t="b">
        <v>0</v>
      </c>
      <c r="AH1583">
        <v>0.17499999999999999</v>
      </c>
      <c r="AI1583">
        <v>4.2565157686996133E-2</v>
      </c>
      <c r="AJ1583">
        <v>4</v>
      </c>
      <c r="AL1583">
        <v>5.5790834758049854</v>
      </c>
      <c r="AM1583">
        <v>5.7214772619931287</v>
      </c>
      <c r="AN1583">
        <v>5.6290799444081214</v>
      </c>
      <c r="AO1583">
        <v>5.5790834758049854</v>
      </c>
      <c r="AP1583">
        <v>0.2415547003138033</v>
      </c>
      <c r="AQ1583">
        <v>0.24353558185929949</v>
      </c>
      <c r="AR1583">
        <v>124.4507489425649</v>
      </c>
      <c r="AS1583">
        <v>2845.6143493685049</v>
      </c>
      <c r="AT1583">
        <v>0.2410592162353741</v>
      </c>
      <c r="AU1583">
        <v>5.5119119056767039</v>
      </c>
      <c r="AV1583">
        <v>5.7257621102682661</v>
      </c>
      <c r="AW1583">
        <v>5.7217221785629171</v>
      </c>
      <c r="AX1583">
        <v>22.903048441073061</v>
      </c>
      <c r="AY1583">
        <v>22.886888714251668</v>
      </c>
      <c r="AZ1583">
        <v>0.24370753482867291</v>
      </c>
      <c r="BA1583">
        <v>0.24353558185929949</v>
      </c>
      <c r="BB1583">
        <v>1.702097937048896</v>
      </c>
      <c r="BC1583">
        <v>1.702097937048896</v>
      </c>
      <c r="BD1583" t="b">
        <v>0</v>
      </c>
      <c r="BE1583" t="b">
        <v>0</v>
      </c>
      <c r="BH1583">
        <v>124.4488878920958</v>
      </c>
      <c r="BI1583">
        <v>2845.3185882444409</v>
      </c>
      <c r="BJ1583">
        <v>0.24106282111586</v>
      </c>
      <c r="BK1583">
        <v>0.24106282111586</v>
      </c>
      <c r="BL1583">
        <v>0.24106282111586</v>
      </c>
      <c r="BM1583" t="s">
        <v>89</v>
      </c>
      <c r="BN1583">
        <v>5.5115038589200998</v>
      </c>
      <c r="BO1583">
        <v>5.5115038589201006</v>
      </c>
      <c r="BP1583">
        <v>5.5115038589200998</v>
      </c>
      <c r="BQ1583" t="s">
        <v>89</v>
      </c>
      <c r="BR1583">
        <v>5.6531474477572381</v>
      </c>
      <c r="BS1583">
        <v>5.6531474477572381</v>
      </c>
      <c r="BT1583">
        <v>5.6531474477572381</v>
      </c>
      <c r="BU1583" t="s">
        <v>89</v>
      </c>
      <c r="BV1583">
        <v>4.2642231313371519E-2</v>
      </c>
      <c r="BW1583">
        <v>30.776167458186379</v>
      </c>
      <c r="BX1583">
        <v>887.27086953883395</v>
      </c>
      <c r="BY1583">
        <v>0.97478024321121515</v>
      </c>
      <c r="BZ1583">
        <v>0.97478024321121515</v>
      </c>
      <c r="CA1583">
        <v>0.97478024321121515</v>
      </c>
      <c r="CB1583" t="s">
        <v>89</v>
      </c>
      <c r="CC1583" t="s">
        <v>90</v>
      </c>
      <c r="CD1583">
        <v>23.01147235532768</v>
      </c>
      <c r="CE1583">
        <v>23.01147235532768</v>
      </c>
      <c r="CF1583">
        <v>23.01147235532768</v>
      </c>
      <c r="CG1583" t="s">
        <v>89</v>
      </c>
      <c r="CH1583" t="s">
        <v>91</v>
      </c>
      <c r="CI1583">
        <v>0.24369506080280379</v>
      </c>
      <c r="CJ1583">
        <v>5.752868088831919</v>
      </c>
      <c r="CK1583">
        <v>4.2360620309700933E-2</v>
      </c>
      <c r="CL1583">
        <v>0.84112142511932886</v>
      </c>
      <c r="CM1583">
        <v>10</v>
      </c>
      <c r="CN1583">
        <v>0.9662188012552132</v>
      </c>
      <c r="CO1583">
        <v>0.97414232743719786</v>
      </c>
      <c r="CP1583">
        <v>22.885909047972511</v>
      </c>
      <c r="CQ1583">
        <v>22.316333903219942</v>
      </c>
      <c r="CR1583">
        <v>5.5115038589200998</v>
      </c>
      <c r="CS1583">
        <v>5.5115038589200998</v>
      </c>
      <c r="CT1583">
        <v>0</v>
      </c>
      <c r="CU1583">
        <v>0</v>
      </c>
    </row>
    <row r="1584" spans="1:99" x14ac:dyDescent="0.3">
      <c r="A1584" t="s">
        <v>540</v>
      </c>
      <c r="B1584" t="s">
        <v>83</v>
      </c>
      <c r="C1584" t="s">
        <v>3377</v>
      </c>
      <c r="D1584" t="s">
        <v>85</v>
      </c>
      <c r="E1584">
        <v>0.17499999999999999</v>
      </c>
      <c r="F1584">
        <v>0.4375</v>
      </c>
      <c r="G1584">
        <v>4.2642231313371519E-2</v>
      </c>
      <c r="H1584">
        <v>1</v>
      </c>
      <c r="I1584">
        <v>112</v>
      </c>
      <c r="J1584">
        <v>12</v>
      </c>
      <c r="K1584">
        <v>5.6531474477572381</v>
      </c>
      <c r="L1584">
        <v>5.6532939603130883</v>
      </c>
      <c r="M1584">
        <v>5.5115038589200998</v>
      </c>
      <c r="N1584">
        <v>5.5109432775981197</v>
      </c>
      <c r="O1584">
        <v>5.5115038589200998</v>
      </c>
      <c r="P1584">
        <v>5.5109432775981197</v>
      </c>
      <c r="Q1584" s="1">
        <v>5.5115038589200998</v>
      </c>
      <c r="S1584">
        <v>1.34</v>
      </c>
      <c r="T1584">
        <v>4.41</v>
      </c>
      <c r="U1584">
        <v>4.3</v>
      </c>
      <c r="V1584">
        <v>1.1000000000000001</v>
      </c>
      <c r="W1584">
        <v>0.16700000000000001</v>
      </c>
      <c r="Y1584" t="s">
        <v>84</v>
      </c>
      <c r="AA1584">
        <v>8</v>
      </c>
      <c r="AB1584">
        <v>30</v>
      </c>
      <c r="AC1584" t="s">
        <v>541</v>
      </c>
      <c r="AD1584" t="s">
        <v>87</v>
      </c>
      <c r="AE1584" t="s">
        <v>87</v>
      </c>
      <c r="AF1584" t="s">
        <v>88</v>
      </c>
      <c r="AG1584" t="b">
        <v>0</v>
      </c>
      <c r="AH1584">
        <v>0.17499999999999999</v>
      </c>
      <c r="AI1584">
        <v>4.2565157686996133E-2</v>
      </c>
      <c r="AJ1584">
        <v>4</v>
      </c>
      <c r="AL1584">
        <v>5.5790834758049854</v>
      </c>
      <c r="AM1584">
        <v>5.7214772619931287</v>
      </c>
      <c r="AN1584">
        <v>5.6290799444081214</v>
      </c>
      <c r="AO1584">
        <v>5.5790834758049854</v>
      </c>
      <c r="AP1584">
        <v>0.2415547003138033</v>
      </c>
      <c r="AQ1584">
        <v>0.24353558185929949</v>
      </c>
      <c r="AR1584">
        <v>124.4507489425649</v>
      </c>
      <c r="AS1584">
        <v>2845.6143493685049</v>
      </c>
      <c r="AT1584">
        <v>0.2410592162353741</v>
      </c>
      <c r="AU1584">
        <v>5.5119119056767039</v>
      </c>
      <c r="AV1584">
        <v>5.7257621102682634</v>
      </c>
      <c r="AW1584">
        <v>5.7217221785629162</v>
      </c>
      <c r="AX1584">
        <v>13.08745625204174</v>
      </c>
      <c r="AY1584">
        <v>13.078222122429519</v>
      </c>
      <c r="AZ1584">
        <v>0.2437075348286728</v>
      </c>
      <c r="BA1584">
        <v>0.24353558185929949</v>
      </c>
      <c r="BB1584">
        <v>2.978671389835573</v>
      </c>
      <c r="BC1584">
        <v>2.978671389835573</v>
      </c>
      <c r="BD1584" t="b">
        <v>0</v>
      </c>
      <c r="BE1584" t="b">
        <v>0</v>
      </c>
      <c r="BH1584">
        <v>124.4488878920958</v>
      </c>
      <c r="BI1584">
        <v>2845.3185882444409</v>
      </c>
      <c r="BJ1584">
        <v>0.24106282111586</v>
      </c>
      <c r="BK1584">
        <v>0.24106282111586</v>
      </c>
      <c r="BL1584">
        <v>0.24106282111586</v>
      </c>
      <c r="BM1584" t="s">
        <v>89</v>
      </c>
      <c r="BN1584">
        <v>5.5115038589200998</v>
      </c>
      <c r="BO1584">
        <v>5.5115038589201006</v>
      </c>
      <c r="BP1584">
        <v>5.5115038589200998</v>
      </c>
      <c r="BQ1584" t="s">
        <v>89</v>
      </c>
      <c r="BR1584">
        <v>5.6531474477572381</v>
      </c>
      <c r="BS1584">
        <v>5.6531474477572381</v>
      </c>
      <c r="BT1584">
        <v>5.6531474477572381</v>
      </c>
      <c r="BU1584" t="s">
        <v>89</v>
      </c>
      <c r="BV1584">
        <v>4.2642231313371519E-2</v>
      </c>
      <c r="BW1584">
        <v>53.858293051826159</v>
      </c>
      <c r="BX1584">
        <v>1552.724021692959</v>
      </c>
      <c r="BY1584">
        <v>0.55701728183498</v>
      </c>
      <c r="BZ1584">
        <v>0.55701728183498</v>
      </c>
      <c r="CA1584">
        <v>0.55701728183498</v>
      </c>
      <c r="CB1584" t="s">
        <v>89</v>
      </c>
      <c r="CC1584" t="s">
        <v>90</v>
      </c>
      <c r="CD1584">
        <v>13.14941277447296</v>
      </c>
      <c r="CE1584">
        <v>13.14941277447296</v>
      </c>
      <c r="CF1584">
        <v>13.14941277447296</v>
      </c>
      <c r="CG1584" t="s">
        <v>89</v>
      </c>
      <c r="CH1584" t="s">
        <v>91</v>
      </c>
      <c r="CI1584">
        <v>0.24369506080280379</v>
      </c>
      <c r="CJ1584">
        <v>5.752868088831919</v>
      </c>
      <c r="CK1584">
        <v>4.2360620309700933E-2</v>
      </c>
      <c r="CL1584">
        <v>1.4719624939588249</v>
      </c>
      <c r="CM1584">
        <v>10</v>
      </c>
      <c r="CN1584">
        <v>0.55212502928869323</v>
      </c>
      <c r="CO1584">
        <v>0.55665275853554164</v>
      </c>
      <c r="CP1584">
        <v>13.077662313127149</v>
      </c>
      <c r="CQ1584">
        <v>12.75219080183996</v>
      </c>
      <c r="CR1584">
        <v>5.5115038589200998</v>
      </c>
      <c r="CS1584">
        <v>5.5115038589200998</v>
      </c>
      <c r="CT1584">
        <v>0</v>
      </c>
      <c r="CU1584">
        <v>0</v>
      </c>
    </row>
    <row r="1585" spans="1:99" x14ac:dyDescent="0.3">
      <c r="A1585" t="s">
        <v>542</v>
      </c>
      <c r="B1585" t="s">
        <v>83</v>
      </c>
      <c r="C1585" t="s">
        <v>3377</v>
      </c>
      <c r="D1585" t="s">
        <v>85</v>
      </c>
      <c r="E1585">
        <v>0.17499999999999999</v>
      </c>
      <c r="F1585">
        <v>0.8125</v>
      </c>
      <c r="G1585">
        <v>4.2642231313371519E-2</v>
      </c>
      <c r="H1585">
        <v>1</v>
      </c>
      <c r="I1585">
        <v>112</v>
      </c>
      <c r="J1585">
        <v>12</v>
      </c>
      <c r="K1585">
        <v>5.6531474477572381</v>
      </c>
      <c r="L1585">
        <v>5.6532939603130883</v>
      </c>
      <c r="M1585">
        <v>5.5115038589200998</v>
      </c>
      <c r="N1585">
        <v>5.5109432775981197</v>
      </c>
      <c r="O1585">
        <v>5.5115038589200998</v>
      </c>
      <c r="P1585">
        <v>5.5109432775981197</v>
      </c>
      <c r="Q1585" s="1">
        <v>5.5115038589200998</v>
      </c>
      <c r="S1585">
        <v>1.34</v>
      </c>
      <c r="T1585">
        <v>4.41</v>
      </c>
      <c r="U1585">
        <v>4.3</v>
      </c>
      <c r="V1585">
        <v>1.1000000000000001</v>
      </c>
      <c r="W1585">
        <v>0.16700000000000001</v>
      </c>
      <c r="Y1585" t="s">
        <v>84</v>
      </c>
      <c r="AA1585">
        <v>8</v>
      </c>
      <c r="AB1585">
        <v>30</v>
      </c>
      <c r="AC1585" t="s">
        <v>543</v>
      </c>
      <c r="AD1585" t="s">
        <v>87</v>
      </c>
      <c r="AE1585" t="s">
        <v>87</v>
      </c>
      <c r="AF1585" t="s">
        <v>88</v>
      </c>
      <c r="AG1585" t="b">
        <v>0</v>
      </c>
      <c r="AH1585">
        <v>0.17499999999999999</v>
      </c>
      <c r="AI1585">
        <v>4.2565157686996133E-2</v>
      </c>
      <c r="AJ1585">
        <v>4</v>
      </c>
      <c r="AL1585">
        <v>5.5790834758049854</v>
      </c>
      <c r="AM1585">
        <v>5.7214772619931287</v>
      </c>
      <c r="AN1585">
        <v>5.6290799444081214</v>
      </c>
      <c r="AO1585">
        <v>5.5790834758049854</v>
      </c>
      <c r="AP1585">
        <v>0.2415547003138033</v>
      </c>
      <c r="AQ1585">
        <v>0.24353558185929949</v>
      </c>
      <c r="AR1585">
        <v>124.4507489425649</v>
      </c>
      <c r="AS1585">
        <v>2845.6143493685049</v>
      </c>
      <c r="AT1585">
        <v>0.2410592162353741</v>
      </c>
      <c r="AU1585">
        <v>5.5119119056767039</v>
      </c>
      <c r="AV1585">
        <v>5.7257621102682643</v>
      </c>
      <c r="AW1585">
        <v>5.7217221785629162</v>
      </c>
      <c r="AX1585">
        <v>7.047091828022479</v>
      </c>
      <c r="AY1585">
        <v>7.0421196043851273</v>
      </c>
      <c r="AZ1585">
        <v>0.24370753482867291</v>
      </c>
      <c r="BA1585">
        <v>0.24353558185929949</v>
      </c>
      <c r="BB1585">
        <v>5.5318182954089252</v>
      </c>
      <c r="BC1585">
        <v>5.5318182954089252</v>
      </c>
      <c r="BD1585" t="b">
        <v>0</v>
      </c>
      <c r="BE1585" t="b">
        <v>0</v>
      </c>
      <c r="BH1585">
        <v>124.4488878920958</v>
      </c>
      <c r="BI1585">
        <v>2845.3185882444409</v>
      </c>
      <c r="BJ1585">
        <v>0.24106282111586</v>
      </c>
      <c r="BK1585">
        <v>0.24106282111586</v>
      </c>
      <c r="BL1585">
        <v>0.24106282111586</v>
      </c>
      <c r="BM1585" t="s">
        <v>89</v>
      </c>
      <c r="BN1585">
        <v>5.5115038589200998</v>
      </c>
      <c r="BO1585">
        <v>5.5115038589201006</v>
      </c>
      <c r="BP1585">
        <v>5.5115038589200998</v>
      </c>
      <c r="BQ1585" t="s">
        <v>89</v>
      </c>
      <c r="BR1585">
        <v>5.6531474477572381</v>
      </c>
      <c r="BS1585">
        <v>5.6531474477572381</v>
      </c>
      <c r="BT1585">
        <v>5.6531474477572381</v>
      </c>
      <c r="BU1585" t="s">
        <v>89</v>
      </c>
      <c r="BV1585">
        <v>4.2642231313371519E-2</v>
      </c>
      <c r="BW1585">
        <v>100.0225442391057</v>
      </c>
      <c r="BX1585">
        <v>2883.6303260012091</v>
      </c>
      <c r="BY1585">
        <v>0.29993238252652771</v>
      </c>
      <c r="BZ1585">
        <v>0.29993238252652771</v>
      </c>
      <c r="CA1585">
        <v>0.29993238252652771</v>
      </c>
      <c r="CB1585" t="s">
        <v>89</v>
      </c>
      <c r="CC1585" t="s">
        <v>90</v>
      </c>
      <c r="CD1585">
        <v>7.0804530324085144</v>
      </c>
      <c r="CE1585">
        <v>7.0804530324085144</v>
      </c>
      <c r="CF1585">
        <v>7.0804530324085144</v>
      </c>
      <c r="CG1585" t="s">
        <v>89</v>
      </c>
      <c r="CH1585" t="s">
        <v>91</v>
      </c>
      <c r="CI1585">
        <v>0.24369506080280379</v>
      </c>
      <c r="CJ1585">
        <v>5.7528680888319181</v>
      </c>
      <c r="CK1585">
        <v>4.236062030970094E-2</v>
      </c>
      <c r="CL1585">
        <v>2.7336446316378189</v>
      </c>
      <c r="CM1585">
        <v>10</v>
      </c>
      <c r="CN1585">
        <v>0.29729809269391178</v>
      </c>
      <c r="CO1585">
        <v>0.29973610074990698</v>
      </c>
      <c r="CP1585">
        <v>7.0418181686069277</v>
      </c>
      <c r="CQ1585">
        <v>6.8665642779138274</v>
      </c>
      <c r="CR1585">
        <v>5.5115038589200998</v>
      </c>
      <c r="CS1585">
        <v>5.5115038589200998</v>
      </c>
      <c r="CT1585">
        <v>0</v>
      </c>
      <c r="CU1585">
        <v>0</v>
      </c>
    </row>
    <row r="1586" spans="1:99" x14ac:dyDescent="0.3">
      <c r="A1586" t="s">
        <v>544</v>
      </c>
      <c r="B1586" t="s">
        <v>83</v>
      </c>
      <c r="C1586" t="s">
        <v>3377</v>
      </c>
      <c r="D1586" t="s">
        <v>109</v>
      </c>
      <c r="E1586">
        <v>2.5000000000000001E-2</v>
      </c>
      <c r="F1586">
        <v>0.25</v>
      </c>
      <c r="G1586">
        <v>4.2642231313371519E-2</v>
      </c>
      <c r="H1586">
        <v>1</v>
      </c>
      <c r="I1586">
        <v>112</v>
      </c>
      <c r="J1586">
        <v>12</v>
      </c>
      <c r="K1586">
        <v>5.6531474477572381</v>
      </c>
      <c r="L1586">
        <v>5.6532939603130892</v>
      </c>
      <c r="M1586">
        <v>5.5115038589201024</v>
      </c>
      <c r="N1586">
        <v>5.5109432775981206</v>
      </c>
      <c r="O1586">
        <v>5.5115038589201024</v>
      </c>
      <c r="P1586">
        <v>5.5109432775981206</v>
      </c>
      <c r="Q1586" s="1">
        <v>5.5115038589201024</v>
      </c>
      <c r="S1586">
        <v>1.34</v>
      </c>
      <c r="T1586">
        <v>4.41</v>
      </c>
      <c r="U1586">
        <v>4.3</v>
      </c>
      <c r="V1586">
        <v>1.1000000000000001</v>
      </c>
      <c r="W1586">
        <v>0.16700000000000001</v>
      </c>
      <c r="Y1586" t="s">
        <v>84</v>
      </c>
      <c r="AA1586">
        <v>8</v>
      </c>
      <c r="AB1586">
        <v>90</v>
      </c>
      <c r="AC1586" t="s">
        <v>545</v>
      </c>
      <c r="AD1586" t="s">
        <v>87</v>
      </c>
      <c r="AE1586" t="s">
        <v>87</v>
      </c>
      <c r="AF1586" t="s">
        <v>111</v>
      </c>
      <c r="AG1586" t="b">
        <v>1</v>
      </c>
      <c r="AH1586">
        <v>2.5000000000000001E-2</v>
      </c>
      <c r="AI1586">
        <v>4.2565157686996133E-2</v>
      </c>
      <c r="AJ1586">
        <v>4</v>
      </c>
      <c r="AL1586">
        <v>5.5790834758049854</v>
      </c>
      <c r="AM1586">
        <v>5.6615212328975568</v>
      </c>
      <c r="AN1586">
        <v>5.6290799444081214</v>
      </c>
      <c r="AO1586">
        <v>5.5790834758049854</v>
      </c>
      <c r="AP1586">
        <v>0.2415547003138033</v>
      </c>
      <c r="AQ1586">
        <v>0.2427086125549264</v>
      </c>
      <c r="AR1586">
        <v>373.35224682769461</v>
      </c>
      <c r="AS1586">
        <v>8536.8430481055148</v>
      </c>
      <c r="AT1586">
        <v>0.2410592162353741</v>
      </c>
      <c r="AU1586">
        <v>5.5119119056767039</v>
      </c>
      <c r="AV1586">
        <v>3.8169353824895369</v>
      </c>
      <c r="AW1586">
        <v>4.1053596646228696</v>
      </c>
      <c r="AX1586">
        <v>15.267741529958149</v>
      </c>
      <c r="AY1586">
        <v>16.421438658491478</v>
      </c>
      <c r="AZ1586">
        <v>0.2367901835250929</v>
      </c>
      <c r="BA1586">
        <v>0.2427086125549264</v>
      </c>
      <c r="BB1586">
        <v>2.9135190423880668</v>
      </c>
      <c r="BC1586">
        <v>2.9135190423880668</v>
      </c>
      <c r="BD1586" t="b">
        <v>1</v>
      </c>
      <c r="BE1586" t="b">
        <v>1</v>
      </c>
      <c r="BH1586">
        <v>373.34666367628739</v>
      </c>
      <c r="BI1586">
        <v>8535.9557647333222</v>
      </c>
      <c r="BJ1586">
        <v>0.24106282111586</v>
      </c>
      <c r="BK1586">
        <v>0.24106282111586</v>
      </c>
      <c r="BL1586">
        <v>0.24106282111586</v>
      </c>
      <c r="BM1586" t="s">
        <v>89</v>
      </c>
      <c r="BN1586">
        <v>5.5115038589200998</v>
      </c>
      <c r="BO1586">
        <v>5.5115038589200989</v>
      </c>
      <c r="BP1586">
        <v>5.5115038589200998</v>
      </c>
      <c r="BQ1586" t="s">
        <v>89</v>
      </c>
      <c r="BR1586">
        <v>5.653147447757239</v>
      </c>
      <c r="BS1586">
        <v>5.653147447757239</v>
      </c>
      <c r="BT1586">
        <v>5.653147447757239</v>
      </c>
      <c r="BU1586" t="s">
        <v>89</v>
      </c>
      <c r="BV1586">
        <v>4.2642231313371512E-2</v>
      </c>
      <c r="BW1586">
        <v>94.329764851529376</v>
      </c>
      <c r="BX1586">
        <v>6214.6272102717476</v>
      </c>
      <c r="BY1586">
        <v>0.9540996963329208</v>
      </c>
      <c r="BZ1586">
        <v>0.9540996963329208</v>
      </c>
      <c r="CA1586">
        <v>0.9540996963329208</v>
      </c>
      <c r="CB1586" t="s">
        <v>89</v>
      </c>
      <c r="CC1586" t="s">
        <v>90</v>
      </c>
      <c r="CD1586">
        <v>46.496379125491863</v>
      </c>
      <c r="CE1586">
        <v>46.496379125491863</v>
      </c>
      <c r="CF1586">
        <v>46.496379125491863</v>
      </c>
      <c r="CG1586" t="s">
        <v>89</v>
      </c>
      <c r="CH1586" t="s">
        <v>91</v>
      </c>
      <c r="CI1586">
        <v>0.2385249240832302</v>
      </c>
      <c r="CJ1586">
        <v>11.62409478137296</v>
      </c>
      <c r="CK1586">
        <v>2.0519870886243512E-2</v>
      </c>
      <c r="CL1586">
        <v>1.090498357752504</v>
      </c>
      <c r="CM1586">
        <v>28</v>
      </c>
      <c r="CN1586">
        <v>0.9662188012552132</v>
      </c>
      <c r="CO1586">
        <v>0.97083445021970549</v>
      </c>
      <c r="CP1586">
        <v>22.646084931590231</v>
      </c>
      <c r="CQ1586">
        <v>22.316333903219942</v>
      </c>
      <c r="CR1586">
        <v>5.5115038589201024</v>
      </c>
      <c r="CS1586">
        <v>5.5115038589200998</v>
      </c>
      <c r="CT1586">
        <v>1.7763568394002501E-15</v>
      </c>
      <c r="CU1586">
        <v>3.2229984499154497E-14</v>
      </c>
    </row>
    <row r="1587" spans="1:99" x14ac:dyDescent="0.3">
      <c r="A1587" t="s">
        <v>546</v>
      </c>
      <c r="B1587" t="s">
        <v>83</v>
      </c>
      <c r="C1587" t="s">
        <v>3377</v>
      </c>
      <c r="D1587" t="s">
        <v>109</v>
      </c>
      <c r="E1587">
        <v>2.5000000000000001E-2</v>
      </c>
      <c r="F1587">
        <v>0.4375</v>
      </c>
      <c r="G1587">
        <v>4.2642231313371519E-2</v>
      </c>
      <c r="H1587">
        <v>1</v>
      </c>
      <c r="I1587">
        <v>112</v>
      </c>
      <c r="J1587">
        <v>12</v>
      </c>
      <c r="K1587">
        <v>5.6531474477572381</v>
      </c>
      <c r="L1587">
        <v>5.6532939603130892</v>
      </c>
      <c r="M1587">
        <v>5.5115038589201024</v>
      </c>
      <c r="N1587">
        <v>5.5109432775981206</v>
      </c>
      <c r="O1587">
        <v>5.5115038589201024</v>
      </c>
      <c r="P1587">
        <v>5.5109432775981206</v>
      </c>
      <c r="Q1587" s="1">
        <v>5.5115038589201024</v>
      </c>
      <c r="S1587">
        <v>1.34</v>
      </c>
      <c r="T1587">
        <v>4.41</v>
      </c>
      <c r="U1587">
        <v>4.3</v>
      </c>
      <c r="V1587">
        <v>1.1000000000000001</v>
      </c>
      <c r="W1587">
        <v>0.16700000000000001</v>
      </c>
      <c r="Y1587" t="s">
        <v>84</v>
      </c>
      <c r="AA1587">
        <v>8</v>
      </c>
      <c r="AB1587">
        <v>90</v>
      </c>
      <c r="AC1587" t="s">
        <v>547</v>
      </c>
      <c r="AD1587" t="s">
        <v>87</v>
      </c>
      <c r="AE1587" t="s">
        <v>87</v>
      </c>
      <c r="AF1587" t="s">
        <v>111</v>
      </c>
      <c r="AG1587" t="b">
        <v>1</v>
      </c>
      <c r="AH1587">
        <v>2.5000000000000001E-2</v>
      </c>
      <c r="AI1587">
        <v>4.2565157686996133E-2</v>
      </c>
      <c r="AJ1587">
        <v>4</v>
      </c>
      <c r="AL1587">
        <v>5.5790834758049854</v>
      </c>
      <c r="AM1587">
        <v>5.6615212328975568</v>
      </c>
      <c r="AN1587">
        <v>5.6290799444081214</v>
      </c>
      <c r="AO1587">
        <v>5.5790834758049854</v>
      </c>
      <c r="AP1587">
        <v>0.2415547003138033</v>
      </c>
      <c r="AQ1587">
        <v>0.2427086125549264</v>
      </c>
      <c r="AR1587">
        <v>373.35224682769461</v>
      </c>
      <c r="AS1587">
        <v>8536.8430481055148</v>
      </c>
      <c r="AT1587">
        <v>0.2410592162353741</v>
      </c>
      <c r="AU1587">
        <v>5.5119119056767039</v>
      </c>
      <c r="AV1587">
        <v>3.816935382489528</v>
      </c>
      <c r="AW1587">
        <v>4.1053596646228696</v>
      </c>
      <c r="AX1587">
        <v>8.7244237314046362</v>
      </c>
      <c r="AY1587">
        <v>9.3836792334237025</v>
      </c>
      <c r="AZ1587">
        <v>0.23679018352509271</v>
      </c>
      <c r="BA1587">
        <v>0.2427086125549264</v>
      </c>
      <c r="BB1587">
        <v>5.0986583241791203</v>
      </c>
      <c r="BC1587">
        <v>5.0986583241791203</v>
      </c>
      <c r="BD1587" t="b">
        <v>1</v>
      </c>
      <c r="BE1587" t="b">
        <v>1</v>
      </c>
      <c r="BH1587">
        <v>373.34666367628739</v>
      </c>
      <c r="BI1587">
        <v>8535.9557647333222</v>
      </c>
      <c r="BJ1587">
        <v>0.24106282111586</v>
      </c>
      <c r="BK1587">
        <v>0.24106282111586</v>
      </c>
      <c r="BL1587">
        <v>0.24106282111586</v>
      </c>
      <c r="BM1587" t="s">
        <v>89</v>
      </c>
      <c r="BN1587">
        <v>5.5115038589200998</v>
      </c>
      <c r="BO1587">
        <v>5.5115038589200989</v>
      </c>
      <c r="BP1587">
        <v>5.5115038589200998</v>
      </c>
      <c r="BQ1587" t="s">
        <v>89</v>
      </c>
      <c r="BR1587">
        <v>5.653147447757239</v>
      </c>
      <c r="BS1587">
        <v>5.653147447757239</v>
      </c>
      <c r="BT1587">
        <v>5.653147447757239</v>
      </c>
      <c r="BU1587" t="s">
        <v>89</v>
      </c>
      <c r="BV1587">
        <v>4.2642231313371512E-2</v>
      </c>
      <c r="BW1587">
        <v>165.07708849017649</v>
      </c>
      <c r="BX1587">
        <v>10875.59761797556</v>
      </c>
      <c r="BY1587">
        <v>0.54519982647595455</v>
      </c>
      <c r="BZ1587">
        <v>0.54519982647595455</v>
      </c>
      <c r="CA1587">
        <v>0.54519982647595455</v>
      </c>
      <c r="CB1587" t="s">
        <v>89</v>
      </c>
      <c r="CC1587" t="s">
        <v>90</v>
      </c>
      <c r="CD1587">
        <v>26.56935950028106</v>
      </c>
      <c r="CE1587">
        <v>26.56935950028106</v>
      </c>
      <c r="CF1587">
        <v>26.56935950028106</v>
      </c>
      <c r="CG1587" t="s">
        <v>89</v>
      </c>
      <c r="CH1587" t="s">
        <v>91</v>
      </c>
      <c r="CI1587">
        <v>0.23852492408323009</v>
      </c>
      <c r="CJ1587">
        <v>11.624094781372969</v>
      </c>
      <c r="CK1587">
        <v>2.0519870886243501E-2</v>
      </c>
      <c r="CL1587">
        <v>1.908372126066882</v>
      </c>
      <c r="CM1587">
        <v>28</v>
      </c>
      <c r="CN1587">
        <v>0.55212502928869323</v>
      </c>
      <c r="CO1587">
        <v>0.5547625429826889</v>
      </c>
      <c r="CP1587">
        <v>12.9406199609087</v>
      </c>
      <c r="CQ1587">
        <v>12.75219080183996</v>
      </c>
      <c r="CR1587">
        <v>5.5115038589201024</v>
      </c>
      <c r="CS1587">
        <v>5.5115038589200998</v>
      </c>
      <c r="CT1587">
        <v>1.7763568394002501E-15</v>
      </c>
      <c r="CU1587">
        <v>3.2229984499154497E-14</v>
      </c>
    </row>
    <row r="1588" spans="1:99" x14ac:dyDescent="0.3">
      <c r="A1588" t="s">
        <v>548</v>
      </c>
      <c r="B1588" t="s">
        <v>83</v>
      </c>
      <c r="C1588" t="s">
        <v>3377</v>
      </c>
      <c r="D1588" t="s">
        <v>109</v>
      </c>
      <c r="E1588">
        <v>2.5000000000000001E-2</v>
      </c>
      <c r="F1588">
        <v>0.8125</v>
      </c>
      <c r="G1588">
        <v>4.2642231313371519E-2</v>
      </c>
      <c r="H1588">
        <v>1</v>
      </c>
      <c r="I1588">
        <v>112</v>
      </c>
      <c r="J1588">
        <v>12</v>
      </c>
      <c r="K1588">
        <v>5.6531474477572381</v>
      </c>
      <c r="L1588">
        <v>5.6532939603130892</v>
      </c>
      <c r="M1588">
        <v>5.5115038589201024</v>
      </c>
      <c r="N1588">
        <v>5.5109432775981206</v>
      </c>
      <c r="O1588">
        <v>5.5115038589201024</v>
      </c>
      <c r="P1588">
        <v>5.5109432775981206</v>
      </c>
      <c r="Q1588" s="1">
        <v>5.5115038589201024</v>
      </c>
      <c r="S1588">
        <v>1.34</v>
      </c>
      <c r="T1588">
        <v>4.41</v>
      </c>
      <c r="U1588">
        <v>4.3</v>
      </c>
      <c r="V1588">
        <v>1.1000000000000001</v>
      </c>
      <c r="W1588">
        <v>0.16700000000000001</v>
      </c>
      <c r="Y1588" t="s">
        <v>84</v>
      </c>
      <c r="AA1588">
        <v>8</v>
      </c>
      <c r="AB1588">
        <v>90</v>
      </c>
      <c r="AC1588" t="s">
        <v>549</v>
      </c>
      <c r="AD1588" t="s">
        <v>87</v>
      </c>
      <c r="AE1588" t="s">
        <v>87</v>
      </c>
      <c r="AF1588" t="s">
        <v>111</v>
      </c>
      <c r="AG1588" t="b">
        <v>1</v>
      </c>
      <c r="AH1588">
        <v>2.5000000000000001E-2</v>
      </c>
      <c r="AI1588">
        <v>4.2565157686996133E-2</v>
      </c>
      <c r="AJ1588">
        <v>4</v>
      </c>
      <c r="AL1588">
        <v>5.5790834758049854</v>
      </c>
      <c r="AM1588">
        <v>5.6615212328975577</v>
      </c>
      <c r="AN1588">
        <v>5.6290799444081214</v>
      </c>
      <c r="AO1588">
        <v>5.5790834758049854</v>
      </c>
      <c r="AP1588">
        <v>0.2415547003138033</v>
      </c>
      <c r="AQ1588">
        <v>0.2427086125549264</v>
      </c>
      <c r="AR1588">
        <v>373.35224682769461</v>
      </c>
      <c r="AS1588">
        <v>8536.8430481055148</v>
      </c>
      <c r="AT1588">
        <v>0.2410592162353741</v>
      </c>
      <c r="AU1588">
        <v>5.5119119056767039</v>
      </c>
      <c r="AV1588">
        <v>3.8169353824895249</v>
      </c>
      <c r="AW1588">
        <v>4.1053596646228669</v>
      </c>
      <c r="AX1588">
        <v>4.6977666246024929</v>
      </c>
      <c r="AY1588">
        <v>5.0527503564589136</v>
      </c>
      <c r="AZ1588">
        <v>0.23679018352509271</v>
      </c>
      <c r="BA1588">
        <v>0.2427086125549264</v>
      </c>
      <c r="BB1588">
        <v>9.4689368877612203</v>
      </c>
      <c r="BC1588">
        <v>9.4689368877612203</v>
      </c>
      <c r="BD1588" t="b">
        <v>1</v>
      </c>
      <c r="BE1588" t="b">
        <v>1</v>
      </c>
      <c r="BH1588">
        <v>373.34666367628739</v>
      </c>
      <c r="BI1588">
        <v>8535.9557647333222</v>
      </c>
      <c r="BJ1588">
        <v>0.24106282111586</v>
      </c>
      <c r="BK1588">
        <v>0.24106282111586</v>
      </c>
      <c r="BL1588">
        <v>0.24106282111586</v>
      </c>
      <c r="BM1588" t="s">
        <v>89</v>
      </c>
      <c r="BN1588">
        <v>5.5115038589200998</v>
      </c>
      <c r="BO1588">
        <v>5.5115038589200989</v>
      </c>
      <c r="BP1588">
        <v>5.5115038589200998</v>
      </c>
      <c r="BQ1588" t="s">
        <v>89</v>
      </c>
      <c r="BR1588">
        <v>5.653147447757239</v>
      </c>
      <c r="BS1588">
        <v>5.653147447757239</v>
      </c>
      <c r="BT1588">
        <v>5.653147447757239</v>
      </c>
      <c r="BU1588" t="s">
        <v>89</v>
      </c>
      <c r="BV1588">
        <v>4.2642231313371512E-2</v>
      </c>
      <c r="BW1588">
        <v>306.57173576747061</v>
      </c>
      <c r="BX1588">
        <v>20197.53843338319</v>
      </c>
      <c r="BY1588">
        <v>0.29356913733320628</v>
      </c>
      <c r="BZ1588">
        <v>0.29356913733320628</v>
      </c>
      <c r="CA1588">
        <v>0.29356913733320628</v>
      </c>
      <c r="CB1588" t="s">
        <v>89</v>
      </c>
      <c r="CC1588" t="s">
        <v>90</v>
      </c>
      <c r="CD1588">
        <v>14.306578192459041</v>
      </c>
      <c r="CE1588">
        <v>14.306578192459041</v>
      </c>
      <c r="CF1588">
        <v>14.306578192459041</v>
      </c>
      <c r="CG1588" t="s">
        <v>89</v>
      </c>
      <c r="CH1588" t="s">
        <v>91</v>
      </c>
      <c r="CI1588">
        <v>0.23852492408323009</v>
      </c>
      <c r="CJ1588">
        <v>11.624094781372969</v>
      </c>
      <c r="CK1588">
        <v>2.0519870886243491E-2</v>
      </c>
      <c r="CL1588">
        <v>3.5441196626956382</v>
      </c>
      <c r="CM1588">
        <v>28</v>
      </c>
      <c r="CN1588">
        <v>0.29729809269391178</v>
      </c>
      <c r="CO1588">
        <v>0.29871829237529401</v>
      </c>
      <c r="CP1588">
        <v>6.9680261327969939</v>
      </c>
      <c r="CQ1588">
        <v>6.8665642779138274</v>
      </c>
      <c r="CR1588">
        <v>5.5115038589201024</v>
      </c>
      <c r="CS1588">
        <v>5.5115038589200998</v>
      </c>
      <c r="CT1588">
        <v>1.7763568394002501E-15</v>
      </c>
      <c r="CU1588">
        <v>3.2229984499154497E-14</v>
      </c>
    </row>
    <row r="1589" spans="1:99" x14ac:dyDescent="0.3">
      <c r="A1589" t="s">
        <v>550</v>
      </c>
      <c r="B1589" t="s">
        <v>83</v>
      </c>
      <c r="C1589" t="s">
        <v>3377</v>
      </c>
      <c r="D1589" t="s">
        <v>109</v>
      </c>
      <c r="E1589">
        <v>0.1</v>
      </c>
      <c r="F1589">
        <v>0.25</v>
      </c>
      <c r="G1589">
        <v>4.2642231313371519E-2</v>
      </c>
      <c r="H1589">
        <v>1</v>
      </c>
      <c r="I1589">
        <v>112</v>
      </c>
      <c r="J1589">
        <v>12</v>
      </c>
      <c r="K1589">
        <v>5.6531474477572381</v>
      </c>
      <c r="L1589">
        <v>5.6532939603130892</v>
      </c>
      <c r="M1589">
        <v>5.5115038589201024</v>
      </c>
      <c r="N1589">
        <v>5.5109432775981206</v>
      </c>
      <c r="O1589">
        <v>5.5115038589201024</v>
      </c>
      <c r="P1589">
        <v>5.5109432775981206</v>
      </c>
      <c r="Q1589" s="1">
        <v>5.5115038589201024</v>
      </c>
      <c r="S1589">
        <v>1.34</v>
      </c>
      <c r="T1589">
        <v>4.41</v>
      </c>
      <c r="U1589">
        <v>4.3</v>
      </c>
      <c r="V1589">
        <v>1.1000000000000001</v>
      </c>
      <c r="W1589">
        <v>0.16700000000000001</v>
      </c>
      <c r="Y1589" t="s">
        <v>84</v>
      </c>
      <c r="AA1589">
        <v>8</v>
      </c>
      <c r="AB1589">
        <v>90</v>
      </c>
      <c r="AC1589" t="s">
        <v>551</v>
      </c>
      <c r="AD1589" t="s">
        <v>87</v>
      </c>
      <c r="AE1589" t="s">
        <v>87</v>
      </c>
      <c r="AF1589" t="s">
        <v>111</v>
      </c>
      <c r="AG1589" t="b">
        <v>0</v>
      </c>
      <c r="AH1589">
        <v>0.1</v>
      </c>
      <c r="AI1589">
        <v>4.2565157686996133E-2</v>
      </c>
      <c r="AJ1589">
        <v>4</v>
      </c>
      <c r="AL1589">
        <v>5.5790834758049854</v>
      </c>
      <c r="AM1589">
        <v>5.7214772619931287</v>
      </c>
      <c r="AN1589">
        <v>5.6290799444081214</v>
      </c>
      <c r="AO1589">
        <v>5.5790834758049854</v>
      </c>
      <c r="AP1589">
        <v>0.2415547003138033</v>
      </c>
      <c r="AQ1589">
        <v>0.24353558185929949</v>
      </c>
      <c r="AR1589">
        <v>373.35224682769461</v>
      </c>
      <c r="AS1589">
        <v>8536.8430481055148</v>
      </c>
      <c r="AT1589">
        <v>0.2410592162353741</v>
      </c>
      <c r="AU1589">
        <v>5.5119119056767039</v>
      </c>
      <c r="AV1589">
        <v>5.7738522240842904</v>
      </c>
      <c r="AW1589">
        <v>5.7697821475323607</v>
      </c>
      <c r="AX1589">
        <v>23.095408896337162</v>
      </c>
      <c r="AY1589">
        <v>23.079128590129439</v>
      </c>
      <c r="AZ1589">
        <v>0.24370737490727609</v>
      </c>
      <c r="BA1589">
        <v>0.24353558185929949</v>
      </c>
      <c r="BB1589">
        <v>6.4621842740262494</v>
      </c>
      <c r="BC1589">
        <v>6.4621842740262494</v>
      </c>
      <c r="BD1589" t="b">
        <v>0</v>
      </c>
      <c r="BE1589" t="b">
        <v>0</v>
      </c>
      <c r="BH1589">
        <v>373.34666367628739</v>
      </c>
      <c r="BI1589">
        <v>8535.9557647333222</v>
      </c>
      <c r="BJ1589">
        <v>0.24106282111586</v>
      </c>
      <c r="BK1589">
        <v>0.24106282111586</v>
      </c>
      <c r="BL1589">
        <v>0.24106282111586</v>
      </c>
      <c r="BM1589" t="s">
        <v>89</v>
      </c>
      <c r="BN1589">
        <v>5.5115038589200998</v>
      </c>
      <c r="BO1589">
        <v>5.5115038589200989</v>
      </c>
      <c r="BP1589">
        <v>5.5115038589200998</v>
      </c>
      <c r="BQ1589" t="s">
        <v>89</v>
      </c>
      <c r="BR1589">
        <v>5.653147447757239</v>
      </c>
      <c r="BS1589">
        <v>5.653147447757239</v>
      </c>
      <c r="BT1589">
        <v>5.653147447757239</v>
      </c>
      <c r="BU1589" t="s">
        <v>89</v>
      </c>
      <c r="BV1589">
        <v>4.2642231313371512E-2</v>
      </c>
      <c r="BW1589">
        <v>92.323837177929576</v>
      </c>
      <c r="BX1589">
        <v>3055.4258384646319</v>
      </c>
      <c r="BY1589">
        <v>0.97482949962910448</v>
      </c>
      <c r="BZ1589">
        <v>0.97482949962910448</v>
      </c>
      <c r="CA1589">
        <v>0.97482949962910448</v>
      </c>
      <c r="CB1589" t="s">
        <v>89</v>
      </c>
      <c r="CC1589" t="s">
        <v>90</v>
      </c>
      <c r="CD1589">
        <v>23.243877301824131</v>
      </c>
      <c r="CE1589">
        <v>23.243877301824131</v>
      </c>
      <c r="CF1589">
        <v>23.243877301824131</v>
      </c>
      <c r="CG1589" t="s">
        <v>89</v>
      </c>
      <c r="CH1589" t="s">
        <v>91</v>
      </c>
      <c r="CI1589">
        <v>0.24370737490727609</v>
      </c>
      <c r="CJ1589">
        <v>5.8109693254560328</v>
      </c>
      <c r="CK1589">
        <v>4.1939194867140428E-2</v>
      </c>
      <c r="CL1589">
        <v>2.107924725932095</v>
      </c>
      <c r="CM1589">
        <v>14</v>
      </c>
      <c r="CN1589">
        <v>0.9662188012552132</v>
      </c>
      <c r="CO1589">
        <v>0.97414232743719786</v>
      </c>
      <c r="CP1589">
        <v>22.885909047972511</v>
      </c>
      <c r="CQ1589">
        <v>22.316333903219942</v>
      </c>
      <c r="CR1589">
        <v>5.5115038589201024</v>
      </c>
      <c r="CS1589">
        <v>5.5115038589200998</v>
      </c>
      <c r="CT1589">
        <v>1.7763568394002501E-15</v>
      </c>
      <c r="CU1589">
        <v>3.2229984499154497E-14</v>
      </c>
    </row>
    <row r="1590" spans="1:99" x14ac:dyDescent="0.3">
      <c r="A1590" t="s">
        <v>552</v>
      </c>
      <c r="B1590" t="s">
        <v>83</v>
      </c>
      <c r="C1590" t="s">
        <v>3377</v>
      </c>
      <c r="D1590" t="s">
        <v>109</v>
      </c>
      <c r="E1590">
        <v>0.1</v>
      </c>
      <c r="F1590">
        <v>0.4375</v>
      </c>
      <c r="G1590">
        <v>4.2642231313371519E-2</v>
      </c>
      <c r="H1590">
        <v>1</v>
      </c>
      <c r="I1590">
        <v>112</v>
      </c>
      <c r="J1590">
        <v>12</v>
      </c>
      <c r="K1590">
        <v>5.6531474477572381</v>
      </c>
      <c r="L1590">
        <v>5.6532939603130892</v>
      </c>
      <c r="M1590">
        <v>5.5115038589201024</v>
      </c>
      <c r="N1590">
        <v>5.5109432775981206</v>
      </c>
      <c r="O1590">
        <v>5.5115038589201024</v>
      </c>
      <c r="P1590">
        <v>5.5109432775981206</v>
      </c>
      <c r="Q1590" s="1">
        <v>5.5115038589201024</v>
      </c>
      <c r="S1590">
        <v>1.34</v>
      </c>
      <c r="T1590">
        <v>4.41</v>
      </c>
      <c r="U1590">
        <v>4.3</v>
      </c>
      <c r="V1590">
        <v>1.1000000000000001</v>
      </c>
      <c r="W1590">
        <v>0.16700000000000001</v>
      </c>
      <c r="Y1590" t="s">
        <v>84</v>
      </c>
      <c r="AA1590">
        <v>8</v>
      </c>
      <c r="AB1590">
        <v>90</v>
      </c>
      <c r="AC1590" t="s">
        <v>553</v>
      </c>
      <c r="AD1590" t="s">
        <v>87</v>
      </c>
      <c r="AE1590" t="s">
        <v>87</v>
      </c>
      <c r="AF1590" t="s">
        <v>111</v>
      </c>
      <c r="AG1590" t="b">
        <v>0</v>
      </c>
      <c r="AH1590">
        <v>0.1</v>
      </c>
      <c r="AI1590">
        <v>4.2565157686996133E-2</v>
      </c>
      <c r="AJ1590">
        <v>4</v>
      </c>
      <c r="AL1590">
        <v>5.5790834758049854</v>
      </c>
      <c r="AM1590">
        <v>5.7214772619931287</v>
      </c>
      <c r="AN1590">
        <v>5.6290799444081214</v>
      </c>
      <c r="AO1590">
        <v>5.5790834758049854</v>
      </c>
      <c r="AP1590">
        <v>0.2415547003138033</v>
      </c>
      <c r="AQ1590">
        <v>0.24353558185929949</v>
      </c>
      <c r="AR1590">
        <v>373.35224682769461</v>
      </c>
      <c r="AS1590">
        <v>8536.8430481055148</v>
      </c>
      <c r="AT1590">
        <v>0.2410592162353741</v>
      </c>
      <c r="AU1590">
        <v>5.5119119056767039</v>
      </c>
      <c r="AV1590">
        <v>5.7738522240842913</v>
      </c>
      <c r="AW1590">
        <v>5.7697821475323616</v>
      </c>
      <c r="AX1590">
        <v>13.197376512192671</v>
      </c>
      <c r="AY1590">
        <v>13.188073480073969</v>
      </c>
      <c r="AZ1590">
        <v>0.2437073749072762</v>
      </c>
      <c r="BA1590">
        <v>0.24353558185929949</v>
      </c>
      <c r="BB1590">
        <v>11.30882247954592</v>
      </c>
      <c r="BC1590">
        <v>11.30882247954592</v>
      </c>
      <c r="BD1590" t="b">
        <v>0</v>
      </c>
      <c r="BE1590" t="b">
        <v>0</v>
      </c>
      <c r="BH1590">
        <v>373.34666367628739</v>
      </c>
      <c r="BI1590">
        <v>8535.9557647333222</v>
      </c>
      <c r="BJ1590">
        <v>0.24106282111586</v>
      </c>
      <c r="BK1590">
        <v>0.24106282111586</v>
      </c>
      <c r="BL1590">
        <v>0.24106282111586</v>
      </c>
      <c r="BM1590" t="s">
        <v>89</v>
      </c>
      <c r="BN1590">
        <v>5.5115038589200998</v>
      </c>
      <c r="BO1590">
        <v>5.5115038589200989</v>
      </c>
      <c r="BP1590">
        <v>5.5115038589200998</v>
      </c>
      <c r="BQ1590" t="s">
        <v>89</v>
      </c>
      <c r="BR1590">
        <v>5.653147447757239</v>
      </c>
      <c r="BS1590">
        <v>5.653147447757239</v>
      </c>
      <c r="BT1590">
        <v>5.653147447757239</v>
      </c>
      <c r="BU1590" t="s">
        <v>89</v>
      </c>
      <c r="BV1590">
        <v>4.2642231313371512E-2</v>
      </c>
      <c r="BW1590">
        <v>161.5667150613767</v>
      </c>
      <c r="BX1590">
        <v>5346.9952173131032</v>
      </c>
      <c r="BY1590">
        <v>0.55704542835948834</v>
      </c>
      <c r="BZ1590">
        <v>0.55704542835948834</v>
      </c>
      <c r="CA1590">
        <v>0.55704542835948834</v>
      </c>
      <c r="CB1590" t="s">
        <v>89</v>
      </c>
      <c r="CC1590" t="s">
        <v>90</v>
      </c>
      <c r="CD1590">
        <v>13.28221560104236</v>
      </c>
      <c r="CE1590">
        <v>13.28221560104236</v>
      </c>
      <c r="CF1590">
        <v>13.28221560104236</v>
      </c>
      <c r="CG1590" t="s">
        <v>89</v>
      </c>
      <c r="CH1590" t="s">
        <v>91</v>
      </c>
      <c r="CI1590">
        <v>0.24370737490727609</v>
      </c>
      <c r="CJ1590">
        <v>5.8109693254560328</v>
      </c>
      <c r="CK1590">
        <v>4.1939194867140428E-2</v>
      </c>
      <c r="CL1590">
        <v>3.688868270381167</v>
      </c>
      <c r="CM1590">
        <v>14</v>
      </c>
      <c r="CN1590">
        <v>0.55212502928869323</v>
      </c>
      <c r="CO1590">
        <v>0.55665275853554164</v>
      </c>
      <c r="CP1590">
        <v>13.077662313127149</v>
      </c>
      <c r="CQ1590">
        <v>12.75219080183996</v>
      </c>
      <c r="CR1590">
        <v>5.5115038589201024</v>
      </c>
      <c r="CS1590">
        <v>5.5115038589200998</v>
      </c>
      <c r="CT1590">
        <v>1.7763568394002501E-15</v>
      </c>
      <c r="CU1590">
        <v>3.2229984499154497E-14</v>
      </c>
    </row>
    <row r="1591" spans="1:99" x14ac:dyDescent="0.3">
      <c r="A1591" t="s">
        <v>554</v>
      </c>
      <c r="B1591" t="s">
        <v>83</v>
      </c>
      <c r="C1591" t="s">
        <v>3377</v>
      </c>
      <c r="D1591" t="s">
        <v>109</v>
      </c>
      <c r="E1591">
        <v>0.1</v>
      </c>
      <c r="F1591">
        <v>0.8125</v>
      </c>
      <c r="G1591">
        <v>4.2642231313371519E-2</v>
      </c>
      <c r="H1591">
        <v>1</v>
      </c>
      <c r="I1591">
        <v>112</v>
      </c>
      <c r="J1591">
        <v>12</v>
      </c>
      <c r="K1591">
        <v>5.6531474477572381</v>
      </c>
      <c r="L1591">
        <v>5.6532939603130892</v>
      </c>
      <c r="M1591">
        <v>5.5115038589201024</v>
      </c>
      <c r="N1591">
        <v>5.5109432775981206</v>
      </c>
      <c r="O1591">
        <v>5.5115038589201024</v>
      </c>
      <c r="P1591">
        <v>5.5109432775981206</v>
      </c>
      <c r="Q1591" s="1">
        <v>5.5115038589201024</v>
      </c>
      <c r="S1591">
        <v>1.34</v>
      </c>
      <c r="T1591">
        <v>4.41</v>
      </c>
      <c r="U1591">
        <v>4.3</v>
      </c>
      <c r="V1591">
        <v>1.1000000000000001</v>
      </c>
      <c r="W1591">
        <v>0.16700000000000001</v>
      </c>
      <c r="Y1591" t="s">
        <v>84</v>
      </c>
      <c r="AA1591">
        <v>8</v>
      </c>
      <c r="AB1591">
        <v>90</v>
      </c>
      <c r="AC1591" t="s">
        <v>555</v>
      </c>
      <c r="AD1591" t="s">
        <v>87</v>
      </c>
      <c r="AE1591" t="s">
        <v>87</v>
      </c>
      <c r="AF1591" t="s">
        <v>111</v>
      </c>
      <c r="AG1591" t="b">
        <v>0</v>
      </c>
      <c r="AH1591">
        <v>0.1</v>
      </c>
      <c r="AI1591">
        <v>4.2565157686996133E-2</v>
      </c>
      <c r="AJ1591">
        <v>4</v>
      </c>
      <c r="AL1591">
        <v>5.5790834758049854</v>
      </c>
      <c r="AM1591">
        <v>5.7214772619931287</v>
      </c>
      <c r="AN1591">
        <v>5.6290799444081214</v>
      </c>
      <c r="AO1591">
        <v>5.5790834758049854</v>
      </c>
      <c r="AP1591">
        <v>0.2415547003138033</v>
      </c>
      <c r="AQ1591">
        <v>0.24353558185929949</v>
      </c>
      <c r="AR1591">
        <v>373.35224682769461</v>
      </c>
      <c r="AS1591">
        <v>8536.8430481055148</v>
      </c>
      <c r="AT1591">
        <v>0.2410592162353741</v>
      </c>
      <c r="AU1591">
        <v>5.5119119056767039</v>
      </c>
      <c r="AV1591">
        <v>5.7738522240842913</v>
      </c>
      <c r="AW1591">
        <v>5.7697821475323634</v>
      </c>
      <c r="AX1591">
        <v>7.1062796604114364</v>
      </c>
      <c r="AY1591">
        <v>7.101270335424446</v>
      </c>
      <c r="AZ1591">
        <v>0.24370737490727609</v>
      </c>
      <c r="BA1591">
        <v>0.24353558185929949</v>
      </c>
      <c r="BB1591">
        <v>21.00209889058528</v>
      </c>
      <c r="BC1591">
        <v>21.00209889058528</v>
      </c>
      <c r="BD1591" t="b">
        <v>0</v>
      </c>
      <c r="BE1591" t="b">
        <v>0</v>
      </c>
      <c r="BH1591">
        <v>373.34666367628739</v>
      </c>
      <c r="BI1591">
        <v>8535.9557647333222</v>
      </c>
      <c r="BJ1591">
        <v>0.24106282111586</v>
      </c>
      <c r="BK1591">
        <v>0.24106282111586</v>
      </c>
      <c r="BL1591">
        <v>0.24106282111586</v>
      </c>
      <c r="BM1591" t="s">
        <v>89</v>
      </c>
      <c r="BN1591">
        <v>5.5115038589200998</v>
      </c>
      <c r="BO1591">
        <v>5.5115038589200989</v>
      </c>
      <c r="BP1591">
        <v>5.5115038589200998</v>
      </c>
      <c r="BQ1591" t="s">
        <v>89</v>
      </c>
      <c r="BR1591">
        <v>5.653147447757239</v>
      </c>
      <c r="BS1591">
        <v>5.653147447757239</v>
      </c>
      <c r="BT1591">
        <v>5.653147447757239</v>
      </c>
      <c r="BU1591" t="s">
        <v>89</v>
      </c>
      <c r="BV1591">
        <v>4.2642231313371512E-2</v>
      </c>
      <c r="BW1591">
        <v>300.05247082827123</v>
      </c>
      <c r="BX1591">
        <v>9930.1339750100542</v>
      </c>
      <c r="BY1591">
        <v>0.29994753834741672</v>
      </c>
      <c r="BZ1591">
        <v>0.29994753834741672</v>
      </c>
      <c r="CA1591">
        <v>0.29994753834741672</v>
      </c>
      <c r="CB1591" t="s">
        <v>89</v>
      </c>
      <c r="CC1591" t="s">
        <v>90</v>
      </c>
      <c r="CD1591">
        <v>7.1519622467151169</v>
      </c>
      <c r="CE1591">
        <v>7.1519622467151169</v>
      </c>
      <c r="CF1591">
        <v>7.1519622467151169</v>
      </c>
      <c r="CG1591" t="s">
        <v>89</v>
      </c>
      <c r="CH1591" t="s">
        <v>91</v>
      </c>
      <c r="CI1591">
        <v>0.24370737490727609</v>
      </c>
      <c r="CJ1591">
        <v>5.8109693254560328</v>
      </c>
      <c r="CK1591">
        <v>4.1939194867140421E-2</v>
      </c>
      <c r="CL1591">
        <v>6.8507553592793107</v>
      </c>
      <c r="CM1591">
        <v>14</v>
      </c>
      <c r="CN1591">
        <v>0.29729809269391178</v>
      </c>
      <c r="CO1591">
        <v>0.29973610074990698</v>
      </c>
      <c r="CP1591">
        <v>7.0418181686069277</v>
      </c>
      <c r="CQ1591">
        <v>6.8665642779138274</v>
      </c>
      <c r="CR1591">
        <v>5.5115038589201024</v>
      </c>
      <c r="CS1591">
        <v>5.5115038589200998</v>
      </c>
      <c r="CT1591">
        <v>1.7763568394002501E-15</v>
      </c>
      <c r="CU1591">
        <v>3.2229984499154497E-14</v>
      </c>
    </row>
    <row r="1592" spans="1:99" x14ac:dyDescent="0.3">
      <c r="A1592" t="s">
        <v>556</v>
      </c>
      <c r="B1592" t="s">
        <v>83</v>
      </c>
      <c r="C1592" t="s">
        <v>3377</v>
      </c>
      <c r="D1592" t="s">
        <v>109</v>
      </c>
      <c r="E1592">
        <v>0.17499999999999999</v>
      </c>
      <c r="F1592">
        <v>0.25</v>
      </c>
      <c r="G1592">
        <v>4.2642231313371519E-2</v>
      </c>
      <c r="H1592">
        <v>1</v>
      </c>
      <c r="I1592">
        <v>112</v>
      </c>
      <c r="J1592">
        <v>12</v>
      </c>
      <c r="K1592">
        <v>5.6531474477572381</v>
      </c>
      <c r="L1592">
        <v>5.6532939603130892</v>
      </c>
      <c r="M1592">
        <v>5.5115038589201024</v>
      </c>
      <c r="N1592">
        <v>5.5109432775981206</v>
      </c>
      <c r="O1592">
        <v>5.5115038589201024</v>
      </c>
      <c r="P1592">
        <v>5.5109432775981206</v>
      </c>
      <c r="Q1592" s="1">
        <v>5.5115038589201024</v>
      </c>
      <c r="S1592">
        <v>1.34</v>
      </c>
      <c r="T1592">
        <v>4.41</v>
      </c>
      <c r="U1592">
        <v>4.3</v>
      </c>
      <c r="V1592">
        <v>1.1000000000000001</v>
      </c>
      <c r="W1592">
        <v>0.16700000000000001</v>
      </c>
      <c r="Y1592" t="s">
        <v>84</v>
      </c>
      <c r="AA1592">
        <v>8</v>
      </c>
      <c r="AB1592">
        <v>90</v>
      </c>
      <c r="AC1592" t="s">
        <v>557</v>
      </c>
      <c r="AD1592" t="s">
        <v>87</v>
      </c>
      <c r="AE1592" t="s">
        <v>87</v>
      </c>
      <c r="AF1592" t="s">
        <v>111</v>
      </c>
      <c r="AG1592" t="b">
        <v>0</v>
      </c>
      <c r="AH1592">
        <v>0.17499999999999999</v>
      </c>
      <c r="AI1592">
        <v>4.2565157686996133E-2</v>
      </c>
      <c r="AJ1592">
        <v>4</v>
      </c>
      <c r="AL1592">
        <v>5.5790834758049854</v>
      </c>
      <c r="AM1592">
        <v>5.7214772619931287</v>
      </c>
      <c r="AN1592">
        <v>5.6290799444081214</v>
      </c>
      <c r="AO1592">
        <v>5.5790834758049854</v>
      </c>
      <c r="AP1592">
        <v>0.2415547003138033</v>
      </c>
      <c r="AQ1592">
        <v>0.24353558185929949</v>
      </c>
      <c r="AR1592">
        <v>373.35224682769461</v>
      </c>
      <c r="AS1592">
        <v>8536.8430481055148</v>
      </c>
      <c r="AT1592">
        <v>0.2410592162353741</v>
      </c>
      <c r="AU1592">
        <v>5.5119119056767039</v>
      </c>
      <c r="AV1592">
        <v>5.7257621102682643</v>
      </c>
      <c r="AW1592">
        <v>5.7217221785629162</v>
      </c>
      <c r="AX1592">
        <v>22.903048441073061</v>
      </c>
      <c r="AY1592">
        <v>22.886888714251661</v>
      </c>
      <c r="AZ1592">
        <v>0.24370753482867291</v>
      </c>
      <c r="BA1592">
        <v>0.24353558185929949</v>
      </c>
      <c r="BB1592">
        <v>5.1062938111466991</v>
      </c>
      <c r="BC1592">
        <v>5.1062938111466991</v>
      </c>
      <c r="BD1592" t="b">
        <v>0</v>
      </c>
      <c r="BE1592" t="b">
        <v>0</v>
      </c>
      <c r="BH1592">
        <v>373.34666367628739</v>
      </c>
      <c r="BI1592">
        <v>8535.9557647333222</v>
      </c>
      <c r="BJ1592">
        <v>0.24106282111586</v>
      </c>
      <c r="BK1592">
        <v>0.24106282111586</v>
      </c>
      <c r="BL1592">
        <v>0.24106282111586</v>
      </c>
      <c r="BM1592" t="s">
        <v>89</v>
      </c>
      <c r="BN1592">
        <v>5.5115038589200998</v>
      </c>
      <c r="BO1592">
        <v>5.5115038589200989</v>
      </c>
      <c r="BP1592">
        <v>5.5115038589200998</v>
      </c>
      <c r="BQ1592" t="s">
        <v>89</v>
      </c>
      <c r="BR1592">
        <v>5.653147447757239</v>
      </c>
      <c r="BS1592">
        <v>5.653147447757239</v>
      </c>
      <c r="BT1592">
        <v>5.653147447757239</v>
      </c>
      <c r="BU1592" t="s">
        <v>89</v>
      </c>
      <c r="BV1592">
        <v>4.2642231313371512E-2</v>
      </c>
      <c r="BW1592">
        <v>92.328502374559136</v>
      </c>
      <c r="BX1592">
        <v>2661.8126086165012</v>
      </c>
      <c r="BY1592">
        <v>0.97478024321121504</v>
      </c>
      <c r="BZ1592">
        <v>0.97478024321121504</v>
      </c>
      <c r="CA1592">
        <v>0.97478024321121504</v>
      </c>
      <c r="CB1592" t="s">
        <v>89</v>
      </c>
      <c r="CC1592" t="s">
        <v>90</v>
      </c>
      <c r="CD1592">
        <v>23.011472355327669</v>
      </c>
      <c r="CE1592">
        <v>23.011472355327669</v>
      </c>
      <c r="CF1592">
        <v>23.011472355327669</v>
      </c>
      <c r="CG1592" t="s">
        <v>89</v>
      </c>
      <c r="CH1592" t="s">
        <v>91</v>
      </c>
      <c r="CI1592">
        <v>0.24369506080280379</v>
      </c>
      <c r="CJ1592">
        <v>5.7528680888319181</v>
      </c>
      <c r="CK1592">
        <v>4.2360620309700933E-2</v>
      </c>
      <c r="CL1592">
        <v>2.523364275357987</v>
      </c>
      <c r="CM1592">
        <v>10</v>
      </c>
      <c r="CN1592">
        <v>0.9662188012552132</v>
      </c>
      <c r="CO1592">
        <v>0.97414232743719786</v>
      </c>
      <c r="CP1592">
        <v>22.885909047972511</v>
      </c>
      <c r="CQ1592">
        <v>22.316333903219942</v>
      </c>
      <c r="CR1592">
        <v>5.5115038589201024</v>
      </c>
      <c r="CS1592">
        <v>5.5115038589200998</v>
      </c>
      <c r="CT1592">
        <v>1.7763568394002501E-15</v>
      </c>
      <c r="CU1592">
        <v>3.2229984499154497E-14</v>
      </c>
    </row>
    <row r="1593" spans="1:99" x14ac:dyDescent="0.3">
      <c r="A1593" t="s">
        <v>558</v>
      </c>
      <c r="B1593" t="s">
        <v>83</v>
      </c>
      <c r="C1593" t="s">
        <v>3377</v>
      </c>
      <c r="D1593" t="s">
        <v>109</v>
      </c>
      <c r="E1593">
        <v>0.17499999999999999</v>
      </c>
      <c r="F1593">
        <v>0.4375</v>
      </c>
      <c r="G1593">
        <v>4.2642231313371519E-2</v>
      </c>
      <c r="H1593">
        <v>1</v>
      </c>
      <c r="I1593">
        <v>112</v>
      </c>
      <c r="J1593">
        <v>12</v>
      </c>
      <c r="K1593">
        <v>5.6531474477572381</v>
      </c>
      <c r="L1593">
        <v>5.6532939603130892</v>
      </c>
      <c r="M1593">
        <v>5.5115038589201024</v>
      </c>
      <c r="N1593">
        <v>5.5109432775981206</v>
      </c>
      <c r="O1593">
        <v>5.5115038589201024</v>
      </c>
      <c r="P1593">
        <v>5.5109432775981206</v>
      </c>
      <c r="Q1593" s="1">
        <v>5.5115038589201024</v>
      </c>
      <c r="S1593">
        <v>1.34</v>
      </c>
      <c r="T1593">
        <v>4.41</v>
      </c>
      <c r="U1593">
        <v>4.3</v>
      </c>
      <c r="V1593">
        <v>1.1000000000000001</v>
      </c>
      <c r="W1593">
        <v>0.16700000000000001</v>
      </c>
      <c r="Y1593" t="s">
        <v>84</v>
      </c>
      <c r="AA1593">
        <v>8</v>
      </c>
      <c r="AB1593">
        <v>90</v>
      </c>
      <c r="AC1593" t="s">
        <v>559</v>
      </c>
      <c r="AD1593" t="s">
        <v>87</v>
      </c>
      <c r="AE1593" t="s">
        <v>87</v>
      </c>
      <c r="AF1593" t="s">
        <v>111</v>
      </c>
      <c r="AG1593" t="b">
        <v>0</v>
      </c>
      <c r="AH1593">
        <v>0.17499999999999999</v>
      </c>
      <c r="AI1593">
        <v>4.2565157686996133E-2</v>
      </c>
      <c r="AJ1593">
        <v>4</v>
      </c>
      <c r="AL1593">
        <v>5.5790834758049854</v>
      </c>
      <c r="AM1593">
        <v>5.7214772619931287</v>
      </c>
      <c r="AN1593">
        <v>5.6290799444081214</v>
      </c>
      <c r="AO1593">
        <v>5.5790834758049854</v>
      </c>
      <c r="AP1593">
        <v>0.2415547003138033</v>
      </c>
      <c r="AQ1593">
        <v>0.24353558185929949</v>
      </c>
      <c r="AR1593">
        <v>373.35224682769461</v>
      </c>
      <c r="AS1593">
        <v>8536.8430481055148</v>
      </c>
      <c r="AT1593">
        <v>0.2410592162353741</v>
      </c>
      <c r="AU1593">
        <v>5.5119119056767039</v>
      </c>
      <c r="AV1593">
        <v>5.7257621102682661</v>
      </c>
      <c r="AW1593">
        <v>5.7217221785629171</v>
      </c>
      <c r="AX1593">
        <v>13.087456252041751</v>
      </c>
      <c r="AY1593">
        <v>13.078222122429519</v>
      </c>
      <c r="AZ1593">
        <v>0.24370753482867291</v>
      </c>
      <c r="BA1593">
        <v>0.24353558185929949</v>
      </c>
      <c r="BB1593">
        <v>8.9360141695067057</v>
      </c>
      <c r="BC1593">
        <v>8.9360141695067057</v>
      </c>
      <c r="BD1593" t="b">
        <v>0</v>
      </c>
      <c r="BE1593" t="b">
        <v>0</v>
      </c>
      <c r="BH1593">
        <v>373.34666367628739</v>
      </c>
      <c r="BI1593">
        <v>8535.9557647333222</v>
      </c>
      <c r="BJ1593">
        <v>0.24106282111586</v>
      </c>
      <c r="BK1593">
        <v>0.24106282111586</v>
      </c>
      <c r="BL1593">
        <v>0.24106282111586</v>
      </c>
      <c r="BM1593" t="s">
        <v>89</v>
      </c>
      <c r="BN1593">
        <v>5.5115038589200998</v>
      </c>
      <c r="BO1593">
        <v>5.5115038589200989</v>
      </c>
      <c r="BP1593">
        <v>5.5115038589200998</v>
      </c>
      <c r="BQ1593" t="s">
        <v>89</v>
      </c>
      <c r="BR1593">
        <v>5.653147447757239</v>
      </c>
      <c r="BS1593">
        <v>5.653147447757239</v>
      </c>
      <c r="BT1593">
        <v>5.653147447757239</v>
      </c>
      <c r="BU1593" t="s">
        <v>89</v>
      </c>
      <c r="BV1593">
        <v>4.2642231313371512E-2</v>
      </c>
      <c r="BW1593">
        <v>161.5748791554785</v>
      </c>
      <c r="BX1593">
        <v>4658.1720650788757</v>
      </c>
      <c r="BY1593">
        <v>0.55701728183498012</v>
      </c>
      <c r="BZ1593">
        <v>0.55701728183498012</v>
      </c>
      <c r="CA1593">
        <v>0.55701728183498012</v>
      </c>
      <c r="CB1593" t="s">
        <v>89</v>
      </c>
      <c r="CC1593" t="s">
        <v>90</v>
      </c>
      <c r="CD1593">
        <v>13.14941277447296</v>
      </c>
      <c r="CE1593">
        <v>13.14941277447296</v>
      </c>
      <c r="CF1593">
        <v>13.14941277447296</v>
      </c>
      <c r="CG1593" t="s">
        <v>89</v>
      </c>
      <c r="CH1593" t="s">
        <v>91</v>
      </c>
      <c r="CI1593">
        <v>0.24369506080280379</v>
      </c>
      <c r="CJ1593">
        <v>5.752868088831919</v>
      </c>
      <c r="CK1593">
        <v>4.2360620309700933E-2</v>
      </c>
      <c r="CL1593">
        <v>4.4158874818764771</v>
      </c>
      <c r="CM1593">
        <v>10</v>
      </c>
      <c r="CN1593">
        <v>0.55212502928869323</v>
      </c>
      <c r="CO1593">
        <v>0.55665275853554164</v>
      </c>
      <c r="CP1593">
        <v>13.077662313127149</v>
      </c>
      <c r="CQ1593">
        <v>12.75219080183996</v>
      </c>
      <c r="CR1593">
        <v>5.5115038589201024</v>
      </c>
      <c r="CS1593">
        <v>5.5115038589200998</v>
      </c>
      <c r="CT1593">
        <v>1.7763568394002501E-15</v>
      </c>
      <c r="CU1593">
        <v>3.2229984499154497E-14</v>
      </c>
    </row>
    <row r="1594" spans="1:99" x14ac:dyDescent="0.3">
      <c r="A1594" t="s">
        <v>560</v>
      </c>
      <c r="B1594" t="s">
        <v>83</v>
      </c>
      <c r="C1594" t="s">
        <v>3377</v>
      </c>
      <c r="D1594" t="s">
        <v>109</v>
      </c>
      <c r="E1594">
        <v>0.17499999999999999</v>
      </c>
      <c r="F1594">
        <v>0.8125</v>
      </c>
      <c r="G1594">
        <v>4.2642231313371519E-2</v>
      </c>
      <c r="H1594">
        <v>1</v>
      </c>
      <c r="I1594">
        <v>112</v>
      </c>
      <c r="J1594">
        <v>12</v>
      </c>
      <c r="K1594">
        <v>5.6531474477572381</v>
      </c>
      <c r="L1594">
        <v>5.6532939603130892</v>
      </c>
      <c r="M1594">
        <v>5.5115038589201024</v>
      </c>
      <c r="N1594">
        <v>5.5109432775981206</v>
      </c>
      <c r="O1594">
        <v>5.5115038589201024</v>
      </c>
      <c r="P1594">
        <v>5.5109432775981206</v>
      </c>
      <c r="Q1594" s="1">
        <v>5.5115038589201024</v>
      </c>
      <c r="S1594">
        <v>1.34</v>
      </c>
      <c r="T1594">
        <v>4.41</v>
      </c>
      <c r="U1594">
        <v>4.3</v>
      </c>
      <c r="V1594">
        <v>1.1000000000000001</v>
      </c>
      <c r="W1594">
        <v>0.16700000000000001</v>
      </c>
      <c r="Y1594" t="s">
        <v>84</v>
      </c>
      <c r="AA1594">
        <v>8</v>
      </c>
      <c r="AB1594">
        <v>90</v>
      </c>
      <c r="AC1594" t="s">
        <v>561</v>
      </c>
      <c r="AD1594" t="s">
        <v>87</v>
      </c>
      <c r="AE1594" t="s">
        <v>87</v>
      </c>
      <c r="AF1594" t="s">
        <v>111</v>
      </c>
      <c r="AG1594" t="b">
        <v>0</v>
      </c>
      <c r="AH1594">
        <v>0.17499999999999999</v>
      </c>
      <c r="AI1594">
        <v>4.2565157686996133E-2</v>
      </c>
      <c r="AJ1594">
        <v>4</v>
      </c>
      <c r="AL1594">
        <v>5.5790834758049854</v>
      </c>
      <c r="AM1594">
        <v>5.7214772619931287</v>
      </c>
      <c r="AN1594">
        <v>5.6290799444081214</v>
      </c>
      <c r="AO1594">
        <v>5.5790834758049854</v>
      </c>
      <c r="AP1594">
        <v>0.2415547003138033</v>
      </c>
      <c r="AQ1594">
        <v>0.24353558185929949</v>
      </c>
      <c r="AR1594">
        <v>373.35224682769461</v>
      </c>
      <c r="AS1594">
        <v>8536.8430481055148</v>
      </c>
      <c r="AT1594">
        <v>0.2410592162353741</v>
      </c>
      <c r="AU1594">
        <v>5.5119119056767039</v>
      </c>
      <c r="AV1594">
        <v>5.7257621102682661</v>
      </c>
      <c r="AW1594">
        <v>5.7217221785629189</v>
      </c>
      <c r="AX1594">
        <v>7.0470918280224817</v>
      </c>
      <c r="AY1594">
        <v>7.0421196043851308</v>
      </c>
      <c r="AZ1594">
        <v>0.24370753482867291</v>
      </c>
      <c r="BA1594">
        <v>0.24353558185929949</v>
      </c>
      <c r="BB1594">
        <v>16.59545488622674</v>
      </c>
      <c r="BC1594">
        <v>16.59545488622674</v>
      </c>
      <c r="BD1594" t="b">
        <v>0</v>
      </c>
      <c r="BE1594" t="b">
        <v>0</v>
      </c>
      <c r="BH1594">
        <v>373.34666367628739</v>
      </c>
      <c r="BI1594">
        <v>8535.9557647333222</v>
      </c>
      <c r="BJ1594">
        <v>0.24106282111586</v>
      </c>
      <c r="BK1594">
        <v>0.24106282111586</v>
      </c>
      <c r="BL1594">
        <v>0.24106282111586</v>
      </c>
      <c r="BM1594" t="s">
        <v>89</v>
      </c>
      <c r="BN1594">
        <v>5.5115038589200998</v>
      </c>
      <c r="BO1594">
        <v>5.5115038589200989</v>
      </c>
      <c r="BP1594">
        <v>5.5115038589200998</v>
      </c>
      <c r="BQ1594" t="s">
        <v>89</v>
      </c>
      <c r="BR1594">
        <v>5.653147447757239</v>
      </c>
      <c r="BS1594">
        <v>5.653147447757239</v>
      </c>
      <c r="BT1594">
        <v>5.653147447757239</v>
      </c>
      <c r="BU1594" t="s">
        <v>89</v>
      </c>
      <c r="BV1594">
        <v>4.2642231313371512E-2</v>
      </c>
      <c r="BW1594">
        <v>300.06763271731728</v>
      </c>
      <c r="BX1594">
        <v>8650.8909780036338</v>
      </c>
      <c r="BY1594">
        <v>0.2999323825265276</v>
      </c>
      <c r="BZ1594">
        <v>0.2999323825265276</v>
      </c>
      <c r="CA1594">
        <v>0.2999323825265276</v>
      </c>
      <c r="CB1594" t="s">
        <v>89</v>
      </c>
      <c r="CC1594" t="s">
        <v>90</v>
      </c>
      <c r="CD1594">
        <v>7.0804530324085126</v>
      </c>
      <c r="CE1594">
        <v>7.0804530324085126</v>
      </c>
      <c r="CF1594">
        <v>7.0804530324085126</v>
      </c>
      <c r="CG1594" t="s">
        <v>89</v>
      </c>
      <c r="CH1594" t="s">
        <v>91</v>
      </c>
      <c r="CI1594">
        <v>0.2436950608028037</v>
      </c>
      <c r="CJ1594">
        <v>5.7528680888319164</v>
      </c>
      <c r="CK1594">
        <v>4.2360620309700933E-2</v>
      </c>
      <c r="CL1594">
        <v>8.200933894913458</v>
      </c>
      <c r="CM1594">
        <v>10</v>
      </c>
      <c r="CN1594">
        <v>0.29729809269391178</v>
      </c>
      <c r="CO1594">
        <v>0.29973610074990698</v>
      </c>
      <c r="CP1594">
        <v>7.0418181686069277</v>
      </c>
      <c r="CQ1594">
        <v>6.8665642779138274</v>
      </c>
      <c r="CR1594">
        <v>5.5115038589201024</v>
      </c>
      <c r="CS1594">
        <v>5.5115038589200998</v>
      </c>
      <c r="CT1594">
        <v>1.7763568394002501E-15</v>
      </c>
      <c r="CU1594">
        <v>3.2229984499154497E-14</v>
      </c>
    </row>
    <row r="1595" spans="1:99" x14ac:dyDescent="0.3">
      <c r="A1595" t="s">
        <v>616</v>
      </c>
      <c r="B1595" t="s">
        <v>83</v>
      </c>
      <c r="C1595" t="s">
        <v>3377</v>
      </c>
      <c r="D1595" t="s">
        <v>129</v>
      </c>
      <c r="E1595">
        <v>2.5000000000000001E-2</v>
      </c>
      <c r="F1595">
        <v>0.25</v>
      </c>
      <c r="G1595">
        <v>3.593872411922458E-2</v>
      </c>
      <c r="H1595">
        <v>1</v>
      </c>
      <c r="I1595">
        <v>112</v>
      </c>
      <c r="J1595">
        <v>12</v>
      </c>
      <c r="K1595">
        <v>6.6211110941418427</v>
      </c>
      <c r="L1595">
        <v>6.6215127210065372</v>
      </c>
      <c r="M1595">
        <v>6.465561139608436</v>
      </c>
      <c r="N1595">
        <v>6.4643271937829336</v>
      </c>
      <c r="O1595">
        <v>6.465561139608436</v>
      </c>
      <c r="P1595">
        <v>6.4643271937829336</v>
      </c>
      <c r="Q1595" s="1">
        <v>6.465561139608436</v>
      </c>
      <c r="S1595">
        <v>1.34</v>
      </c>
      <c r="T1595">
        <v>4.41</v>
      </c>
      <c r="U1595">
        <v>4.3</v>
      </c>
      <c r="V1595">
        <v>1.1000000000000001</v>
      </c>
      <c r="W1595">
        <v>0.16700000000000001</v>
      </c>
      <c r="Y1595" t="s">
        <v>84</v>
      </c>
      <c r="AA1595">
        <v>9</v>
      </c>
      <c r="AB1595">
        <v>270</v>
      </c>
      <c r="AC1595" t="s">
        <v>617</v>
      </c>
      <c r="AD1595" t="s">
        <v>87</v>
      </c>
      <c r="AE1595" t="s">
        <v>87</v>
      </c>
      <c r="AF1595" t="s">
        <v>131</v>
      </c>
      <c r="AG1595" t="b">
        <v>1</v>
      </c>
      <c r="AH1595">
        <v>2.5000000000000001E-2</v>
      </c>
      <c r="AI1595">
        <v>3.5853688057306279E-2</v>
      </c>
      <c r="AJ1595">
        <v>4</v>
      </c>
      <c r="AL1595">
        <v>6.5322493028029474</v>
      </c>
      <c r="AM1595">
        <v>6.6423754417769363</v>
      </c>
      <c r="AN1595">
        <v>6.5775285873472722</v>
      </c>
      <c r="AO1595">
        <v>6.5322493028029482</v>
      </c>
      <c r="AP1595">
        <v>0.23840369810682691</v>
      </c>
      <c r="AQ1595">
        <v>0.23945794047376251</v>
      </c>
      <c r="AR1595">
        <v>1134.718893045753</v>
      </c>
      <c r="AS1595">
        <v>30838.577274293311</v>
      </c>
      <c r="AT1595">
        <v>0.23794439455862079</v>
      </c>
      <c r="AU1595">
        <v>6.4666823153750848</v>
      </c>
      <c r="AV1595">
        <v>3.88423821344055</v>
      </c>
      <c r="AW1595">
        <v>4.3858452201092017</v>
      </c>
      <c r="AX1595">
        <v>15.5369528537622</v>
      </c>
      <c r="AY1595">
        <v>17.543380880436811</v>
      </c>
      <c r="AZ1595">
        <v>0.23014910751667789</v>
      </c>
      <c r="BA1595">
        <v>0.23945794047376251</v>
      </c>
      <c r="BB1595">
        <v>7.9249909682636757</v>
      </c>
      <c r="BC1595">
        <v>7.9249909682636757</v>
      </c>
      <c r="BD1595" t="b">
        <v>1</v>
      </c>
      <c r="BE1595" t="b">
        <v>1</v>
      </c>
      <c r="BH1595">
        <v>1134.6717291863531</v>
      </c>
      <c r="BI1595">
        <v>30830.667492317902</v>
      </c>
      <c r="BJ1595">
        <v>0.2379542849751009</v>
      </c>
      <c r="BK1595">
        <v>0.2379542849751009</v>
      </c>
      <c r="BL1595">
        <v>0.2379542849751009</v>
      </c>
      <c r="BM1595" t="s">
        <v>89</v>
      </c>
      <c r="BN1595">
        <v>6.4655611396084351</v>
      </c>
      <c r="BO1595">
        <v>6.465561139608436</v>
      </c>
      <c r="BP1595">
        <v>6.4655611396084351</v>
      </c>
      <c r="BQ1595" t="s">
        <v>89</v>
      </c>
      <c r="BR1595">
        <v>6.6211110941418427</v>
      </c>
      <c r="BS1595">
        <v>6.6211110941418427</v>
      </c>
      <c r="BT1595">
        <v>6.6211110941418427</v>
      </c>
      <c r="BU1595" t="s">
        <v>89</v>
      </c>
      <c r="BV1595">
        <v>3.593872411922458E-2</v>
      </c>
      <c r="BW1595">
        <v>290.11063963102953</v>
      </c>
      <c r="BX1595">
        <v>20892.637027916418</v>
      </c>
      <c r="BY1595">
        <v>0.93067941370021179</v>
      </c>
      <c r="BZ1595">
        <v>0.93067941370021179</v>
      </c>
      <c r="CA1595">
        <v>0.93067941370021179</v>
      </c>
      <c r="CB1595" t="s">
        <v>89</v>
      </c>
      <c r="CC1595" t="s">
        <v>90</v>
      </c>
      <c r="CD1595">
        <v>50.149714472963247</v>
      </c>
      <c r="CE1595">
        <v>50.149714472963247</v>
      </c>
      <c r="CF1595">
        <v>50.149714472963247</v>
      </c>
      <c r="CG1595" t="s">
        <v>89</v>
      </c>
      <c r="CH1595" t="s">
        <v>91</v>
      </c>
      <c r="CI1595">
        <v>0.23266985342505289</v>
      </c>
      <c r="CJ1595">
        <v>12.53742861824081</v>
      </c>
      <c r="CK1595">
        <v>1.8558020189765191E-2</v>
      </c>
      <c r="CL1595">
        <v>3.0547568222771679</v>
      </c>
      <c r="CM1595">
        <v>28</v>
      </c>
      <c r="CN1595">
        <v>0.95361479242730762</v>
      </c>
      <c r="CO1595">
        <v>0.95783176189504982</v>
      </c>
      <c r="CP1595">
        <v>26.569501767107749</v>
      </c>
      <c r="CQ1595">
        <v>26.128997211211789</v>
      </c>
      <c r="CR1595">
        <v>6.465561139608436</v>
      </c>
      <c r="CS1595">
        <v>6.4655611396084351</v>
      </c>
      <c r="CT1595">
        <v>8.8817841970012523E-16</v>
      </c>
      <c r="CU1595">
        <v>1.3737066288942629E-14</v>
      </c>
    </row>
    <row r="1596" spans="1:99" x14ac:dyDescent="0.3">
      <c r="A1596" t="s">
        <v>618</v>
      </c>
      <c r="B1596" t="s">
        <v>83</v>
      </c>
      <c r="C1596" t="s">
        <v>3377</v>
      </c>
      <c r="D1596" t="s">
        <v>129</v>
      </c>
      <c r="E1596">
        <v>2.5000000000000001E-2</v>
      </c>
      <c r="F1596">
        <v>0.4375</v>
      </c>
      <c r="G1596">
        <v>3.593872411922458E-2</v>
      </c>
      <c r="H1596">
        <v>1</v>
      </c>
      <c r="I1596">
        <v>112</v>
      </c>
      <c r="J1596">
        <v>12</v>
      </c>
      <c r="K1596">
        <v>6.6211110941418427</v>
      </c>
      <c r="L1596">
        <v>6.6215127210065372</v>
      </c>
      <c r="M1596">
        <v>6.465561139608436</v>
      </c>
      <c r="N1596">
        <v>6.4643271937829336</v>
      </c>
      <c r="O1596">
        <v>6.465561139608436</v>
      </c>
      <c r="P1596">
        <v>6.4643271937829336</v>
      </c>
      <c r="Q1596" s="1">
        <v>6.465561139608436</v>
      </c>
      <c r="S1596">
        <v>1.34</v>
      </c>
      <c r="T1596">
        <v>4.41</v>
      </c>
      <c r="U1596">
        <v>4.3</v>
      </c>
      <c r="V1596">
        <v>1.1000000000000001</v>
      </c>
      <c r="W1596">
        <v>0.16700000000000001</v>
      </c>
      <c r="Y1596" t="s">
        <v>84</v>
      </c>
      <c r="AA1596">
        <v>9</v>
      </c>
      <c r="AB1596">
        <v>270</v>
      </c>
      <c r="AC1596" t="s">
        <v>619</v>
      </c>
      <c r="AD1596" t="s">
        <v>87</v>
      </c>
      <c r="AE1596" t="s">
        <v>87</v>
      </c>
      <c r="AF1596" t="s">
        <v>131</v>
      </c>
      <c r="AG1596" t="b">
        <v>1</v>
      </c>
      <c r="AH1596">
        <v>2.5000000000000001E-2</v>
      </c>
      <c r="AI1596">
        <v>3.5853688057306279E-2</v>
      </c>
      <c r="AJ1596">
        <v>4</v>
      </c>
      <c r="AL1596">
        <v>6.5322493028029474</v>
      </c>
      <c r="AM1596">
        <v>6.6423754417769336</v>
      </c>
      <c r="AN1596">
        <v>6.5775285873472722</v>
      </c>
      <c r="AO1596">
        <v>6.5322493028029482</v>
      </c>
      <c r="AP1596">
        <v>0.23840369810682691</v>
      </c>
      <c r="AQ1596">
        <v>0.23945794047376251</v>
      </c>
      <c r="AR1596">
        <v>1134.718893045753</v>
      </c>
      <c r="AS1596">
        <v>30838.577274293311</v>
      </c>
      <c r="AT1596">
        <v>0.23794439455862079</v>
      </c>
      <c r="AU1596">
        <v>6.4666823153750848</v>
      </c>
      <c r="AV1596">
        <v>3.8842382134405522</v>
      </c>
      <c r="AW1596">
        <v>4.3858452201092044</v>
      </c>
      <c r="AX1596">
        <v>8.8782587735784055</v>
      </c>
      <c r="AY1596">
        <v>10.02478907453532</v>
      </c>
      <c r="AZ1596">
        <v>0.23014910751667789</v>
      </c>
      <c r="BA1596">
        <v>0.23945794047376251</v>
      </c>
      <c r="BB1596">
        <v>13.86873419446143</v>
      </c>
      <c r="BC1596">
        <v>13.86873419446143</v>
      </c>
      <c r="BD1596" t="b">
        <v>1</v>
      </c>
      <c r="BE1596" t="b">
        <v>1</v>
      </c>
      <c r="BH1596">
        <v>1134.6717291863531</v>
      </c>
      <c r="BI1596">
        <v>30830.667492317902</v>
      </c>
      <c r="BJ1596">
        <v>0.2379542849751009</v>
      </c>
      <c r="BK1596">
        <v>0.2379542849751009</v>
      </c>
      <c r="BL1596">
        <v>0.2379542849751009</v>
      </c>
      <c r="BM1596" t="s">
        <v>89</v>
      </c>
      <c r="BN1596">
        <v>6.4655611396084351</v>
      </c>
      <c r="BO1596">
        <v>6.465561139608436</v>
      </c>
      <c r="BP1596">
        <v>6.4655611396084351</v>
      </c>
      <c r="BQ1596" t="s">
        <v>89</v>
      </c>
      <c r="BR1596">
        <v>6.6211110941418427</v>
      </c>
      <c r="BS1596">
        <v>6.6211110941418427</v>
      </c>
      <c r="BT1596">
        <v>6.6211110941418427</v>
      </c>
      <c r="BU1596" t="s">
        <v>89</v>
      </c>
      <c r="BV1596">
        <v>3.593872411922458E-2</v>
      </c>
      <c r="BW1596">
        <v>507.6936193543014</v>
      </c>
      <c r="BX1596">
        <v>36562.114798853618</v>
      </c>
      <c r="BY1596">
        <v>0.53181680782869278</v>
      </c>
      <c r="BZ1596">
        <v>0.53181680782869278</v>
      </c>
      <c r="CA1596">
        <v>0.53181680782869278</v>
      </c>
      <c r="CB1596" t="s">
        <v>89</v>
      </c>
      <c r="CC1596" t="s">
        <v>90</v>
      </c>
      <c r="CD1596">
        <v>28.656979698836171</v>
      </c>
      <c r="CE1596">
        <v>28.656979698836171</v>
      </c>
      <c r="CF1596">
        <v>28.656979698836171</v>
      </c>
      <c r="CG1596" t="s">
        <v>89</v>
      </c>
      <c r="CH1596" t="s">
        <v>91</v>
      </c>
      <c r="CI1596">
        <v>0.23266985342505311</v>
      </c>
      <c r="CJ1596">
        <v>12.537428618240821</v>
      </c>
      <c r="CK1596">
        <v>1.8558020189765191E-2</v>
      </c>
      <c r="CL1596">
        <v>5.3458244389850416</v>
      </c>
      <c r="CM1596">
        <v>28</v>
      </c>
      <c r="CN1596">
        <v>0.54492273852989004</v>
      </c>
      <c r="CO1596">
        <v>0.54733243536859988</v>
      </c>
      <c r="CP1596">
        <v>15.182572438347281</v>
      </c>
      <c r="CQ1596">
        <v>14.93085554926388</v>
      </c>
      <c r="CR1596">
        <v>6.465561139608436</v>
      </c>
      <c r="CS1596">
        <v>6.4655611396084351</v>
      </c>
      <c r="CT1596">
        <v>8.8817841970012523E-16</v>
      </c>
      <c r="CU1596">
        <v>1.3737066288942629E-14</v>
      </c>
    </row>
    <row r="1597" spans="1:99" x14ac:dyDescent="0.3">
      <c r="A1597" t="s">
        <v>620</v>
      </c>
      <c r="B1597" t="s">
        <v>83</v>
      </c>
      <c r="C1597" t="s">
        <v>3377</v>
      </c>
      <c r="D1597" t="s">
        <v>129</v>
      </c>
      <c r="E1597">
        <v>2.5000000000000001E-2</v>
      </c>
      <c r="F1597">
        <v>0.8125</v>
      </c>
      <c r="G1597">
        <v>3.593872411922458E-2</v>
      </c>
      <c r="H1597">
        <v>1</v>
      </c>
      <c r="I1597">
        <v>112</v>
      </c>
      <c r="J1597">
        <v>12</v>
      </c>
      <c r="K1597">
        <v>6.6211110941418427</v>
      </c>
      <c r="L1597">
        <v>6.6215127210065372</v>
      </c>
      <c r="M1597">
        <v>6.465561139608436</v>
      </c>
      <c r="N1597">
        <v>6.4643271937829336</v>
      </c>
      <c r="O1597">
        <v>6.465561139608436</v>
      </c>
      <c r="P1597">
        <v>6.4643271937829336</v>
      </c>
      <c r="Q1597" s="1">
        <v>6.465561139608436</v>
      </c>
      <c r="S1597">
        <v>1.34</v>
      </c>
      <c r="T1597">
        <v>4.41</v>
      </c>
      <c r="U1597">
        <v>4.3</v>
      </c>
      <c r="V1597">
        <v>1.1000000000000001</v>
      </c>
      <c r="W1597">
        <v>0.16700000000000001</v>
      </c>
      <c r="Y1597" t="s">
        <v>84</v>
      </c>
      <c r="AA1597">
        <v>9</v>
      </c>
      <c r="AB1597">
        <v>270</v>
      </c>
      <c r="AC1597" t="s">
        <v>621</v>
      </c>
      <c r="AD1597" t="s">
        <v>87</v>
      </c>
      <c r="AE1597" t="s">
        <v>87</v>
      </c>
      <c r="AF1597" t="s">
        <v>131</v>
      </c>
      <c r="AG1597" t="b">
        <v>1</v>
      </c>
      <c r="AH1597">
        <v>2.5000000000000001E-2</v>
      </c>
      <c r="AI1597">
        <v>3.5853688057306279E-2</v>
      </c>
      <c r="AJ1597">
        <v>4</v>
      </c>
      <c r="AL1597">
        <v>6.5322493028029474</v>
      </c>
      <c r="AM1597">
        <v>6.6423754417769354</v>
      </c>
      <c r="AN1597">
        <v>6.5775285873472722</v>
      </c>
      <c r="AO1597">
        <v>6.5322493028029482</v>
      </c>
      <c r="AP1597">
        <v>0.23840369810682691</v>
      </c>
      <c r="AQ1597">
        <v>0.23945794047376251</v>
      </c>
      <c r="AR1597">
        <v>1134.718893045753</v>
      </c>
      <c r="AS1597">
        <v>30838.577274293311</v>
      </c>
      <c r="AT1597">
        <v>0.23794439455862079</v>
      </c>
      <c r="AU1597">
        <v>6.4666823153750848</v>
      </c>
      <c r="AV1597">
        <v>3.8842382134405451</v>
      </c>
      <c r="AW1597">
        <v>4.3858452201092017</v>
      </c>
      <c r="AX1597">
        <v>4.780600878080671</v>
      </c>
      <c r="AY1597">
        <v>5.3979633478267104</v>
      </c>
      <c r="AZ1597">
        <v>0.23014910751667789</v>
      </c>
      <c r="BA1597">
        <v>0.23945794047376251</v>
      </c>
      <c r="BB1597">
        <v>25.75622064685691</v>
      </c>
      <c r="BC1597">
        <v>25.75622064685691</v>
      </c>
      <c r="BD1597" t="b">
        <v>1</v>
      </c>
      <c r="BE1597" t="b">
        <v>1</v>
      </c>
      <c r="BH1597">
        <v>1134.6717291863531</v>
      </c>
      <c r="BI1597">
        <v>30830.667492317902</v>
      </c>
      <c r="BJ1597">
        <v>0.2379542849751009</v>
      </c>
      <c r="BK1597">
        <v>0.2379542849751009</v>
      </c>
      <c r="BL1597">
        <v>0.2379542849751009</v>
      </c>
      <c r="BM1597" t="s">
        <v>89</v>
      </c>
      <c r="BN1597">
        <v>6.4655611396084351</v>
      </c>
      <c r="BO1597">
        <v>6.465561139608436</v>
      </c>
      <c r="BP1597">
        <v>6.4655611396084351</v>
      </c>
      <c r="BQ1597" t="s">
        <v>89</v>
      </c>
      <c r="BR1597">
        <v>6.6211110941418427</v>
      </c>
      <c r="BS1597">
        <v>6.6211110941418427</v>
      </c>
      <c r="BT1597">
        <v>6.6211110941418427</v>
      </c>
      <c r="BU1597" t="s">
        <v>89</v>
      </c>
      <c r="BV1597">
        <v>3.593872411922458E-2</v>
      </c>
      <c r="BW1597">
        <v>942.85957880084572</v>
      </c>
      <c r="BX1597">
        <v>67901.07034072814</v>
      </c>
      <c r="BY1597">
        <v>0.28636289652314217</v>
      </c>
      <c r="BZ1597">
        <v>0.28636289652314217</v>
      </c>
      <c r="CA1597">
        <v>0.28636289652314217</v>
      </c>
      <c r="CB1597" t="s">
        <v>89</v>
      </c>
      <c r="CC1597" t="s">
        <v>90</v>
      </c>
      <c r="CD1597">
        <v>15.4306813762964</v>
      </c>
      <c r="CE1597">
        <v>15.4306813762964</v>
      </c>
      <c r="CF1597">
        <v>15.4306813762964</v>
      </c>
      <c r="CG1597" t="s">
        <v>89</v>
      </c>
      <c r="CH1597" t="s">
        <v>91</v>
      </c>
      <c r="CI1597">
        <v>0.232669853425053</v>
      </c>
      <c r="CJ1597">
        <v>12.537428618240829</v>
      </c>
      <c r="CK1597">
        <v>1.8558020189765181E-2</v>
      </c>
      <c r="CL1597">
        <v>9.9279596724007959</v>
      </c>
      <c r="CM1597">
        <v>28</v>
      </c>
      <c r="CN1597">
        <v>0.29341993613147932</v>
      </c>
      <c r="CO1597">
        <v>0.29471746519847691</v>
      </c>
      <c r="CP1597">
        <v>8.1752313129562282</v>
      </c>
      <c r="CQ1597">
        <v>8.0396914496036267</v>
      </c>
      <c r="CR1597">
        <v>6.465561139608436</v>
      </c>
      <c r="CS1597">
        <v>6.4655611396084351</v>
      </c>
      <c r="CT1597">
        <v>8.8817841970012523E-16</v>
      </c>
      <c r="CU1597">
        <v>1.3737066288942629E-14</v>
      </c>
    </row>
    <row r="1598" spans="1:99" x14ac:dyDescent="0.3">
      <c r="A1598" t="s">
        <v>622</v>
      </c>
      <c r="B1598" t="s">
        <v>83</v>
      </c>
      <c r="C1598" t="s">
        <v>3377</v>
      </c>
      <c r="D1598" t="s">
        <v>129</v>
      </c>
      <c r="E1598">
        <v>0.1</v>
      </c>
      <c r="F1598">
        <v>0.25</v>
      </c>
      <c r="G1598">
        <v>3.593872411922458E-2</v>
      </c>
      <c r="H1598">
        <v>1</v>
      </c>
      <c r="I1598">
        <v>112</v>
      </c>
      <c r="J1598">
        <v>12</v>
      </c>
      <c r="K1598">
        <v>6.6211110941418427</v>
      </c>
      <c r="L1598">
        <v>6.6215127210065372</v>
      </c>
      <c r="M1598">
        <v>6.465561139608436</v>
      </c>
      <c r="N1598">
        <v>6.4643271937829336</v>
      </c>
      <c r="O1598">
        <v>6.465561139608436</v>
      </c>
      <c r="P1598">
        <v>6.4643271937829336</v>
      </c>
      <c r="Q1598" s="1">
        <v>6.465561139608436</v>
      </c>
      <c r="S1598">
        <v>1.34</v>
      </c>
      <c r="T1598">
        <v>4.41</v>
      </c>
      <c r="U1598">
        <v>4.3</v>
      </c>
      <c r="V1598">
        <v>1.1000000000000001</v>
      </c>
      <c r="W1598">
        <v>0.16700000000000001</v>
      </c>
      <c r="Y1598" t="s">
        <v>84</v>
      </c>
      <c r="AA1598">
        <v>9</v>
      </c>
      <c r="AB1598">
        <v>270</v>
      </c>
      <c r="AC1598" t="s">
        <v>623</v>
      </c>
      <c r="AD1598" t="s">
        <v>87</v>
      </c>
      <c r="AE1598" t="s">
        <v>87</v>
      </c>
      <c r="AF1598" t="s">
        <v>131</v>
      </c>
      <c r="AG1598" t="b">
        <v>0</v>
      </c>
      <c r="AH1598">
        <v>0.1</v>
      </c>
      <c r="AI1598">
        <v>3.5853688057306279E-2</v>
      </c>
      <c r="AJ1598">
        <v>4</v>
      </c>
      <c r="AL1598">
        <v>6.5322493028029474</v>
      </c>
      <c r="AM1598">
        <v>6.6917354545580396</v>
      </c>
      <c r="AN1598">
        <v>6.5775285873472722</v>
      </c>
      <c r="AO1598">
        <v>6.5322493028029482</v>
      </c>
      <c r="AP1598">
        <v>0.23840369810682691</v>
      </c>
      <c r="AQ1598">
        <v>0.23992339554974471</v>
      </c>
      <c r="AR1598">
        <v>1134.718893045753</v>
      </c>
      <c r="AS1598">
        <v>30838.577274293311</v>
      </c>
      <c r="AT1598">
        <v>0.23794439455862079</v>
      </c>
      <c r="AU1598">
        <v>6.4666823153750848</v>
      </c>
      <c r="AV1598">
        <v>6.7421985672896234</v>
      </c>
      <c r="AW1598">
        <v>6.7337362449041693</v>
      </c>
      <c r="AX1598">
        <v>26.96879426915849</v>
      </c>
      <c r="AY1598">
        <v>26.934944979616681</v>
      </c>
      <c r="AZ1598">
        <v>0.24022490856527021</v>
      </c>
      <c r="BA1598">
        <v>0.23992339554974471</v>
      </c>
      <c r="BB1598">
        <v>15.061453447808921</v>
      </c>
      <c r="BC1598">
        <v>15.061453447808921</v>
      </c>
      <c r="BD1598" t="b">
        <v>0</v>
      </c>
      <c r="BE1598" t="b">
        <v>0</v>
      </c>
      <c r="BH1598">
        <v>1134.6717291863531</v>
      </c>
      <c r="BI1598">
        <v>30830.667492317902</v>
      </c>
      <c r="BJ1598">
        <v>0.2379542849751009</v>
      </c>
      <c r="BK1598">
        <v>0.2379542849751009</v>
      </c>
      <c r="BL1598">
        <v>0.2379542849751009</v>
      </c>
      <c r="BM1598" t="s">
        <v>89</v>
      </c>
      <c r="BN1598">
        <v>6.4655611396084351</v>
      </c>
      <c r="BO1598">
        <v>6.465561139608436</v>
      </c>
      <c r="BP1598">
        <v>6.4655611396084351</v>
      </c>
      <c r="BQ1598" t="s">
        <v>89</v>
      </c>
      <c r="BR1598">
        <v>6.6211110941418427</v>
      </c>
      <c r="BS1598">
        <v>6.6211110941418427</v>
      </c>
      <c r="BT1598">
        <v>6.6211110941418427</v>
      </c>
      <c r="BU1598" t="s">
        <v>89</v>
      </c>
      <c r="BV1598">
        <v>3.593872411922458E-2</v>
      </c>
      <c r="BW1598">
        <v>280.98668203534748</v>
      </c>
      <c r="BX1598">
        <v>10520.112883222029</v>
      </c>
      <c r="BY1598">
        <v>0.9608996342610806</v>
      </c>
      <c r="BZ1598">
        <v>0.9608996342610806</v>
      </c>
      <c r="CA1598">
        <v>0.9608996342610806</v>
      </c>
      <c r="CB1598" t="s">
        <v>89</v>
      </c>
      <c r="CC1598" t="s">
        <v>90</v>
      </c>
      <c r="CD1598">
        <v>27.121623079799321</v>
      </c>
      <c r="CE1598">
        <v>27.121623079799321</v>
      </c>
      <c r="CF1598">
        <v>27.121623079799321</v>
      </c>
      <c r="CG1598" t="s">
        <v>89</v>
      </c>
      <c r="CH1598" t="s">
        <v>91</v>
      </c>
      <c r="CI1598">
        <v>0.24022490856527021</v>
      </c>
      <c r="CJ1598">
        <v>6.780405769949831</v>
      </c>
      <c r="CK1598">
        <v>3.5429282068917767E-2</v>
      </c>
      <c r="CL1598">
        <v>5.712389090325793</v>
      </c>
      <c r="CM1598">
        <v>14</v>
      </c>
      <c r="CN1598">
        <v>0.95361479242730762</v>
      </c>
      <c r="CO1598">
        <v>0.95969358219897871</v>
      </c>
      <c r="CP1598">
        <v>26.766941818232159</v>
      </c>
      <c r="CQ1598">
        <v>26.128997211211789</v>
      </c>
      <c r="CR1598">
        <v>6.465561139608436</v>
      </c>
      <c r="CS1598">
        <v>6.4655611396084351</v>
      </c>
      <c r="CT1598">
        <v>8.8817841970012523E-16</v>
      </c>
      <c r="CU1598">
        <v>1.3737066288942629E-14</v>
      </c>
    </row>
    <row r="1599" spans="1:99" x14ac:dyDescent="0.3">
      <c r="A1599" t="s">
        <v>624</v>
      </c>
      <c r="B1599" t="s">
        <v>83</v>
      </c>
      <c r="C1599" t="s">
        <v>3377</v>
      </c>
      <c r="D1599" t="s">
        <v>129</v>
      </c>
      <c r="E1599">
        <v>0.1</v>
      </c>
      <c r="F1599">
        <v>0.4375</v>
      </c>
      <c r="G1599">
        <v>3.593872411922458E-2</v>
      </c>
      <c r="H1599">
        <v>1</v>
      </c>
      <c r="I1599">
        <v>112</v>
      </c>
      <c r="J1599">
        <v>12</v>
      </c>
      <c r="K1599">
        <v>6.6211110941418427</v>
      </c>
      <c r="L1599">
        <v>6.6215127210065372</v>
      </c>
      <c r="M1599">
        <v>6.465561139608436</v>
      </c>
      <c r="N1599">
        <v>6.4643271937829336</v>
      </c>
      <c r="O1599">
        <v>6.465561139608436</v>
      </c>
      <c r="P1599">
        <v>6.4643271937829336</v>
      </c>
      <c r="Q1599" s="1">
        <v>6.465561139608436</v>
      </c>
      <c r="S1599">
        <v>1.34</v>
      </c>
      <c r="T1599">
        <v>4.41</v>
      </c>
      <c r="U1599">
        <v>4.3</v>
      </c>
      <c r="V1599">
        <v>1.1000000000000001</v>
      </c>
      <c r="W1599">
        <v>0.16700000000000001</v>
      </c>
      <c r="Y1599" t="s">
        <v>84</v>
      </c>
      <c r="AA1599">
        <v>9</v>
      </c>
      <c r="AB1599">
        <v>270</v>
      </c>
      <c r="AC1599" t="s">
        <v>625</v>
      </c>
      <c r="AD1599" t="s">
        <v>87</v>
      </c>
      <c r="AE1599" t="s">
        <v>87</v>
      </c>
      <c r="AF1599" t="s">
        <v>131</v>
      </c>
      <c r="AG1599" t="b">
        <v>0</v>
      </c>
      <c r="AH1599">
        <v>0.1</v>
      </c>
      <c r="AI1599">
        <v>3.5853688057306279E-2</v>
      </c>
      <c r="AJ1599">
        <v>4</v>
      </c>
      <c r="AL1599">
        <v>6.5322493028029474</v>
      </c>
      <c r="AM1599">
        <v>6.6917354545580396</v>
      </c>
      <c r="AN1599">
        <v>6.5775285873472722</v>
      </c>
      <c r="AO1599">
        <v>6.5322493028029482</v>
      </c>
      <c r="AP1599">
        <v>0.23840369810682691</v>
      </c>
      <c r="AQ1599">
        <v>0.23992339554974471</v>
      </c>
      <c r="AR1599">
        <v>1134.718893045753</v>
      </c>
      <c r="AS1599">
        <v>30838.577274293311</v>
      </c>
      <c r="AT1599">
        <v>0.23794439455862079</v>
      </c>
      <c r="AU1599">
        <v>6.4666823153750848</v>
      </c>
      <c r="AV1599">
        <v>6.7421985672896216</v>
      </c>
      <c r="AW1599">
        <v>6.7337362449041667</v>
      </c>
      <c r="AX1599">
        <v>15.41073958237628</v>
      </c>
      <c r="AY1599">
        <v>15.391397131209519</v>
      </c>
      <c r="AZ1599">
        <v>0.24022490856527029</v>
      </c>
      <c r="BA1599">
        <v>0.23992339554974471</v>
      </c>
      <c r="BB1599">
        <v>26.357543533665641</v>
      </c>
      <c r="BC1599">
        <v>26.357543533665641</v>
      </c>
      <c r="BD1599" t="b">
        <v>0</v>
      </c>
      <c r="BE1599" t="b">
        <v>0</v>
      </c>
      <c r="BH1599">
        <v>1134.6717291863531</v>
      </c>
      <c r="BI1599">
        <v>30830.667492317902</v>
      </c>
      <c r="BJ1599">
        <v>0.2379542849751009</v>
      </c>
      <c r="BK1599">
        <v>0.2379542849751009</v>
      </c>
      <c r="BL1599">
        <v>0.2379542849751009</v>
      </c>
      <c r="BM1599" t="s">
        <v>89</v>
      </c>
      <c r="BN1599">
        <v>6.4655611396084351</v>
      </c>
      <c r="BO1599">
        <v>6.465561139608436</v>
      </c>
      <c r="BP1599">
        <v>6.4655611396084351</v>
      </c>
      <c r="BQ1599" t="s">
        <v>89</v>
      </c>
      <c r="BR1599">
        <v>6.6211110941418427</v>
      </c>
      <c r="BS1599">
        <v>6.6211110941418427</v>
      </c>
      <c r="BT1599">
        <v>6.6211110941418427</v>
      </c>
      <c r="BU1599" t="s">
        <v>89</v>
      </c>
      <c r="BV1599">
        <v>3.593872411922458E-2</v>
      </c>
      <c r="BW1599">
        <v>491.72669356185793</v>
      </c>
      <c r="BX1599">
        <v>18410.19754563853</v>
      </c>
      <c r="BY1599">
        <v>0.54908550529204636</v>
      </c>
      <c r="BZ1599">
        <v>0.54908550529204636</v>
      </c>
      <c r="CA1599">
        <v>0.54908550529204636</v>
      </c>
      <c r="CB1599" t="s">
        <v>89</v>
      </c>
      <c r="CC1599" t="s">
        <v>90</v>
      </c>
      <c r="CD1599">
        <v>15.49807033131391</v>
      </c>
      <c r="CE1599">
        <v>15.49807033131391</v>
      </c>
      <c r="CF1599">
        <v>15.49807033131391</v>
      </c>
      <c r="CG1599" t="s">
        <v>89</v>
      </c>
      <c r="CH1599" t="s">
        <v>91</v>
      </c>
      <c r="CI1599">
        <v>0.24022490856527029</v>
      </c>
      <c r="CJ1599">
        <v>6.7804057699498346</v>
      </c>
      <c r="CK1599">
        <v>3.5429282068917767E-2</v>
      </c>
      <c r="CL1599">
        <v>9.996680908070136</v>
      </c>
      <c r="CM1599">
        <v>14</v>
      </c>
      <c r="CN1599">
        <v>0.54492273852989004</v>
      </c>
      <c r="CO1599">
        <v>0.54839633268513066</v>
      </c>
      <c r="CP1599">
        <v>15.29539532470409</v>
      </c>
      <c r="CQ1599">
        <v>14.93085554926388</v>
      </c>
      <c r="CR1599">
        <v>6.465561139608436</v>
      </c>
      <c r="CS1599">
        <v>6.4655611396084351</v>
      </c>
      <c r="CT1599">
        <v>8.8817841970012523E-16</v>
      </c>
      <c r="CU1599">
        <v>1.3737066288942629E-14</v>
      </c>
    </row>
    <row r="1600" spans="1:99" x14ac:dyDescent="0.3">
      <c r="A1600" t="s">
        <v>626</v>
      </c>
      <c r="B1600" t="s">
        <v>83</v>
      </c>
      <c r="C1600" t="s">
        <v>3377</v>
      </c>
      <c r="D1600" t="s">
        <v>129</v>
      </c>
      <c r="E1600">
        <v>0.1</v>
      </c>
      <c r="F1600">
        <v>0.8125</v>
      </c>
      <c r="G1600">
        <v>3.593872411922458E-2</v>
      </c>
      <c r="H1600">
        <v>1</v>
      </c>
      <c r="I1600">
        <v>112</v>
      </c>
      <c r="J1600">
        <v>12</v>
      </c>
      <c r="K1600">
        <v>6.6211110941418427</v>
      </c>
      <c r="L1600">
        <v>6.6215127210065372</v>
      </c>
      <c r="M1600">
        <v>6.465561139608436</v>
      </c>
      <c r="N1600">
        <v>6.4643271937829336</v>
      </c>
      <c r="O1600">
        <v>6.465561139608436</v>
      </c>
      <c r="P1600">
        <v>6.4643271937829336</v>
      </c>
      <c r="Q1600" s="1">
        <v>6.465561139608436</v>
      </c>
      <c r="S1600">
        <v>1.34</v>
      </c>
      <c r="T1600">
        <v>4.41</v>
      </c>
      <c r="U1600">
        <v>4.3</v>
      </c>
      <c r="V1600">
        <v>1.1000000000000001</v>
      </c>
      <c r="W1600">
        <v>0.16700000000000001</v>
      </c>
      <c r="Y1600" t="s">
        <v>84</v>
      </c>
      <c r="AA1600">
        <v>9</v>
      </c>
      <c r="AB1600">
        <v>270</v>
      </c>
      <c r="AC1600" t="s">
        <v>627</v>
      </c>
      <c r="AD1600" t="s">
        <v>87</v>
      </c>
      <c r="AE1600" t="s">
        <v>87</v>
      </c>
      <c r="AF1600" t="s">
        <v>131</v>
      </c>
      <c r="AG1600" t="b">
        <v>0</v>
      </c>
      <c r="AH1600">
        <v>0.1</v>
      </c>
      <c r="AI1600">
        <v>3.5853688057306279E-2</v>
      </c>
      <c r="AJ1600">
        <v>4</v>
      </c>
      <c r="AL1600">
        <v>6.5322493028029474</v>
      </c>
      <c r="AM1600">
        <v>6.6917354545580396</v>
      </c>
      <c r="AN1600">
        <v>6.5775285873472722</v>
      </c>
      <c r="AO1600">
        <v>6.5322493028029482</v>
      </c>
      <c r="AP1600">
        <v>0.23840369810682691</v>
      </c>
      <c r="AQ1600">
        <v>0.23992339554974471</v>
      </c>
      <c r="AR1600">
        <v>1134.718893045753</v>
      </c>
      <c r="AS1600">
        <v>30838.577274293311</v>
      </c>
      <c r="AT1600">
        <v>0.23794439455862079</v>
      </c>
      <c r="AU1600">
        <v>6.4666823153750848</v>
      </c>
      <c r="AV1600">
        <v>6.7421985672896216</v>
      </c>
      <c r="AW1600">
        <v>6.7337362449041693</v>
      </c>
      <c r="AX1600">
        <v>8.298090544356457</v>
      </c>
      <c r="AY1600">
        <v>8.287675378343593</v>
      </c>
      <c r="AZ1600">
        <v>0.24022490856527021</v>
      </c>
      <c r="BA1600">
        <v>0.23992339554974471</v>
      </c>
      <c r="BB1600">
        <v>48.949723705378972</v>
      </c>
      <c r="BC1600">
        <v>48.949723705378972</v>
      </c>
      <c r="BD1600" t="b">
        <v>0</v>
      </c>
      <c r="BE1600" t="b">
        <v>0</v>
      </c>
      <c r="BH1600">
        <v>1134.6717291863531</v>
      </c>
      <c r="BI1600">
        <v>30830.667492317902</v>
      </c>
      <c r="BJ1600">
        <v>0.2379542849751009</v>
      </c>
      <c r="BK1600">
        <v>0.2379542849751009</v>
      </c>
      <c r="BL1600">
        <v>0.2379542849751009</v>
      </c>
      <c r="BM1600" t="s">
        <v>89</v>
      </c>
      <c r="BN1600">
        <v>6.4655611396084351</v>
      </c>
      <c r="BO1600">
        <v>6.465561139608436</v>
      </c>
      <c r="BP1600">
        <v>6.4655611396084351</v>
      </c>
      <c r="BQ1600" t="s">
        <v>89</v>
      </c>
      <c r="BR1600">
        <v>6.6211110941418427</v>
      </c>
      <c r="BS1600">
        <v>6.6211110941418427</v>
      </c>
      <c r="BT1600">
        <v>6.6211110941418427</v>
      </c>
      <c r="BU1600" t="s">
        <v>89</v>
      </c>
      <c r="BV1600">
        <v>3.593872411922458E-2</v>
      </c>
      <c r="BW1600">
        <v>913.20671661487927</v>
      </c>
      <c r="BX1600">
        <v>34190.366870471567</v>
      </c>
      <c r="BY1600">
        <v>0.29566142592648642</v>
      </c>
      <c r="BZ1600">
        <v>0.29566142592648642</v>
      </c>
      <c r="CA1600">
        <v>0.29566142592648642</v>
      </c>
      <c r="CB1600" t="s">
        <v>89</v>
      </c>
      <c r="CC1600" t="s">
        <v>90</v>
      </c>
      <c r="CD1600">
        <v>8.3451147937844095</v>
      </c>
      <c r="CE1600">
        <v>8.3451147937844095</v>
      </c>
      <c r="CF1600">
        <v>8.3451147937844095</v>
      </c>
      <c r="CG1600" t="s">
        <v>89</v>
      </c>
      <c r="CH1600" t="s">
        <v>91</v>
      </c>
      <c r="CI1600">
        <v>0.24022490856527021</v>
      </c>
      <c r="CJ1600">
        <v>6.7804057699498328</v>
      </c>
      <c r="CK1600">
        <v>3.5429282068917767E-2</v>
      </c>
      <c r="CL1600">
        <v>18.565264543558829</v>
      </c>
      <c r="CM1600">
        <v>14</v>
      </c>
      <c r="CN1600">
        <v>0.29341993613147932</v>
      </c>
      <c r="CO1600">
        <v>0.29529033298430107</v>
      </c>
      <c r="CP1600">
        <v>8.2359820979175868</v>
      </c>
      <c r="CQ1600">
        <v>8.0396914496036267</v>
      </c>
      <c r="CR1600">
        <v>6.465561139608436</v>
      </c>
      <c r="CS1600">
        <v>6.4655611396084351</v>
      </c>
      <c r="CT1600">
        <v>8.8817841970012523E-16</v>
      </c>
      <c r="CU1600">
        <v>1.3737066288942629E-14</v>
      </c>
    </row>
    <row r="1601" spans="1:99" x14ac:dyDescent="0.3">
      <c r="A1601" t="s">
        <v>628</v>
      </c>
      <c r="B1601" t="s">
        <v>83</v>
      </c>
      <c r="C1601" t="s">
        <v>3377</v>
      </c>
      <c r="D1601" t="s">
        <v>129</v>
      </c>
      <c r="E1601">
        <v>0.17499999999999999</v>
      </c>
      <c r="F1601">
        <v>0.25</v>
      </c>
      <c r="G1601">
        <v>3.593872411922458E-2</v>
      </c>
      <c r="H1601">
        <v>1</v>
      </c>
      <c r="I1601">
        <v>112</v>
      </c>
      <c r="J1601">
        <v>12</v>
      </c>
      <c r="K1601">
        <v>6.6211110941418427</v>
      </c>
      <c r="L1601">
        <v>6.6215127210065372</v>
      </c>
      <c r="M1601">
        <v>6.465561139608436</v>
      </c>
      <c r="N1601">
        <v>6.4643271937829336</v>
      </c>
      <c r="O1601">
        <v>6.465561139608436</v>
      </c>
      <c r="P1601">
        <v>6.4643271937829336</v>
      </c>
      <c r="Q1601" s="1">
        <v>6.465561139608436</v>
      </c>
      <c r="S1601">
        <v>1.34</v>
      </c>
      <c r="T1601">
        <v>4.41</v>
      </c>
      <c r="U1601">
        <v>4.3</v>
      </c>
      <c r="V1601">
        <v>1.1000000000000001</v>
      </c>
      <c r="W1601">
        <v>0.16700000000000001</v>
      </c>
      <c r="Y1601" t="s">
        <v>84</v>
      </c>
      <c r="AA1601">
        <v>9</v>
      </c>
      <c r="AB1601">
        <v>270</v>
      </c>
      <c r="AC1601" t="s">
        <v>629</v>
      </c>
      <c r="AD1601" t="s">
        <v>87</v>
      </c>
      <c r="AE1601" t="s">
        <v>87</v>
      </c>
      <c r="AF1601" t="s">
        <v>131</v>
      </c>
      <c r="AG1601" t="b">
        <v>0</v>
      </c>
      <c r="AH1601">
        <v>0.17499999999999999</v>
      </c>
      <c r="AI1601">
        <v>3.5853688057306279E-2</v>
      </c>
      <c r="AJ1601">
        <v>4</v>
      </c>
      <c r="AL1601">
        <v>6.5322493028029474</v>
      </c>
      <c r="AM1601">
        <v>6.6917354545580396</v>
      </c>
      <c r="AN1601">
        <v>6.5775285873472722</v>
      </c>
      <c r="AO1601">
        <v>6.5322493028029482</v>
      </c>
      <c r="AP1601">
        <v>0.23840369810682691</v>
      </c>
      <c r="AQ1601">
        <v>0.23992339554974471</v>
      </c>
      <c r="AR1601">
        <v>1134.718893045753</v>
      </c>
      <c r="AS1601">
        <v>30838.577274293311</v>
      </c>
      <c r="AT1601">
        <v>0.23794439455862079</v>
      </c>
      <c r="AU1601">
        <v>6.4666823153750848</v>
      </c>
      <c r="AV1601">
        <v>6.7002243167394093</v>
      </c>
      <c r="AW1601">
        <v>6.6919438679836976</v>
      </c>
      <c r="AX1601">
        <v>26.800897266957641</v>
      </c>
      <c r="AY1601">
        <v>26.76777547193479</v>
      </c>
      <c r="AZ1601">
        <v>0.24022027093025269</v>
      </c>
      <c r="BA1601">
        <v>0.23992339554974471</v>
      </c>
      <c r="BB1601">
        <v>12.458386016094151</v>
      </c>
      <c r="BC1601">
        <v>12.458386016094151</v>
      </c>
      <c r="BD1601" t="b">
        <v>0</v>
      </c>
      <c r="BE1601" t="b">
        <v>0</v>
      </c>
      <c r="BH1601">
        <v>1134.6717291863531</v>
      </c>
      <c r="BI1601">
        <v>30830.667492317902</v>
      </c>
      <c r="BJ1601">
        <v>0.2379542849751009</v>
      </c>
      <c r="BK1601">
        <v>0.2379542849751009</v>
      </c>
      <c r="BL1601">
        <v>0.2379542849751009</v>
      </c>
      <c r="BM1601" t="s">
        <v>89</v>
      </c>
      <c r="BN1601">
        <v>6.4655611396084351</v>
      </c>
      <c r="BO1601">
        <v>6.465561139608436</v>
      </c>
      <c r="BP1601">
        <v>6.4655611396084351</v>
      </c>
      <c r="BQ1601" t="s">
        <v>89</v>
      </c>
      <c r="BR1601">
        <v>6.6211110941418427</v>
      </c>
      <c r="BS1601">
        <v>6.6211110941418427</v>
      </c>
      <c r="BT1601">
        <v>6.6211110941418427</v>
      </c>
      <c r="BU1601" t="s">
        <v>89</v>
      </c>
      <c r="BV1601">
        <v>3.593872411922458E-2</v>
      </c>
      <c r="BW1601">
        <v>281.02005792183519</v>
      </c>
      <c r="BX1601">
        <v>9318.3600615446921</v>
      </c>
      <c r="BY1601">
        <v>0.96078551117194477</v>
      </c>
      <c r="BZ1601">
        <v>0.96078551117194477</v>
      </c>
      <c r="CA1601">
        <v>0.96078551117194477</v>
      </c>
      <c r="CB1601" t="s">
        <v>89</v>
      </c>
      <c r="CC1601" t="s">
        <v>90</v>
      </c>
      <c r="CD1601">
        <v>26.921127005638599</v>
      </c>
      <c r="CE1601">
        <v>26.921127005638599</v>
      </c>
      <c r="CF1601">
        <v>26.921127005638599</v>
      </c>
      <c r="CG1601" t="s">
        <v>89</v>
      </c>
      <c r="CH1601" t="s">
        <v>91</v>
      </c>
      <c r="CI1601">
        <v>0.24019637779298619</v>
      </c>
      <c r="CJ1601">
        <v>6.7302817514096498</v>
      </c>
      <c r="CK1601">
        <v>3.5688903773259922E-2</v>
      </c>
      <c r="CL1601">
        <v>6.7556760069471</v>
      </c>
      <c r="CM1601">
        <v>10</v>
      </c>
      <c r="CN1601">
        <v>0.95361479242730762</v>
      </c>
      <c r="CO1601">
        <v>0.95969358219897871</v>
      </c>
      <c r="CP1601">
        <v>26.766941818232159</v>
      </c>
      <c r="CQ1601">
        <v>26.128997211211789</v>
      </c>
      <c r="CR1601">
        <v>6.465561139608436</v>
      </c>
      <c r="CS1601">
        <v>6.4655611396084351</v>
      </c>
      <c r="CT1601">
        <v>8.8817841970012523E-16</v>
      </c>
      <c r="CU1601">
        <v>1.3737066288942629E-14</v>
      </c>
    </row>
    <row r="1602" spans="1:99" x14ac:dyDescent="0.3">
      <c r="A1602" t="s">
        <v>630</v>
      </c>
      <c r="B1602" t="s">
        <v>83</v>
      </c>
      <c r="C1602" t="s">
        <v>3377</v>
      </c>
      <c r="D1602" t="s">
        <v>129</v>
      </c>
      <c r="E1602">
        <v>0.17499999999999999</v>
      </c>
      <c r="F1602">
        <v>0.4375</v>
      </c>
      <c r="G1602">
        <v>3.593872411922458E-2</v>
      </c>
      <c r="H1602">
        <v>1</v>
      </c>
      <c r="I1602">
        <v>112</v>
      </c>
      <c r="J1602">
        <v>12</v>
      </c>
      <c r="K1602">
        <v>6.6211110941418427</v>
      </c>
      <c r="L1602">
        <v>6.6215127210065372</v>
      </c>
      <c r="M1602">
        <v>6.465561139608436</v>
      </c>
      <c r="N1602">
        <v>6.4643271937829336</v>
      </c>
      <c r="O1602">
        <v>6.465561139608436</v>
      </c>
      <c r="P1602">
        <v>6.4643271937829336</v>
      </c>
      <c r="Q1602" s="1">
        <v>6.465561139608436</v>
      </c>
      <c r="S1602">
        <v>1.34</v>
      </c>
      <c r="T1602">
        <v>4.41</v>
      </c>
      <c r="U1602">
        <v>4.3</v>
      </c>
      <c r="V1602">
        <v>1.1000000000000001</v>
      </c>
      <c r="W1602">
        <v>0.16700000000000001</v>
      </c>
      <c r="Y1602" t="s">
        <v>84</v>
      </c>
      <c r="AA1602">
        <v>9</v>
      </c>
      <c r="AB1602">
        <v>270</v>
      </c>
      <c r="AC1602" t="s">
        <v>631</v>
      </c>
      <c r="AD1602" t="s">
        <v>87</v>
      </c>
      <c r="AE1602" t="s">
        <v>87</v>
      </c>
      <c r="AF1602" t="s">
        <v>131</v>
      </c>
      <c r="AG1602" t="b">
        <v>0</v>
      </c>
      <c r="AH1602">
        <v>0.17499999999999999</v>
      </c>
      <c r="AI1602">
        <v>3.5853688057306279E-2</v>
      </c>
      <c r="AJ1602">
        <v>4</v>
      </c>
      <c r="AL1602">
        <v>6.5322493028029474</v>
      </c>
      <c r="AM1602">
        <v>6.6917354545580396</v>
      </c>
      <c r="AN1602">
        <v>6.5775285873472722</v>
      </c>
      <c r="AO1602">
        <v>6.5322493028029482</v>
      </c>
      <c r="AP1602">
        <v>0.23840369810682691</v>
      </c>
      <c r="AQ1602">
        <v>0.23992339554974471</v>
      </c>
      <c r="AR1602">
        <v>1134.718893045753</v>
      </c>
      <c r="AS1602">
        <v>30838.577274293311</v>
      </c>
      <c r="AT1602">
        <v>0.23794439455862079</v>
      </c>
      <c r="AU1602">
        <v>6.4666823153750848</v>
      </c>
      <c r="AV1602">
        <v>6.7002243167394173</v>
      </c>
      <c r="AW1602">
        <v>6.6919438679836958</v>
      </c>
      <c r="AX1602">
        <v>15.314798438261519</v>
      </c>
      <c r="AY1602">
        <v>15.295871698248449</v>
      </c>
      <c r="AZ1602">
        <v>0.240220270930253</v>
      </c>
      <c r="BA1602">
        <v>0.23992339554974471</v>
      </c>
      <c r="BB1602">
        <v>21.802175528164788</v>
      </c>
      <c r="BC1602">
        <v>21.802175528164788</v>
      </c>
      <c r="BD1602" t="b">
        <v>0</v>
      </c>
      <c r="BE1602" t="b">
        <v>0</v>
      </c>
      <c r="BH1602">
        <v>1134.6717291863531</v>
      </c>
      <c r="BI1602">
        <v>30830.667492317902</v>
      </c>
      <c r="BJ1602">
        <v>0.2379542849751009</v>
      </c>
      <c r="BK1602">
        <v>0.2379542849751009</v>
      </c>
      <c r="BL1602">
        <v>0.2379542849751009</v>
      </c>
      <c r="BM1602" t="s">
        <v>89</v>
      </c>
      <c r="BN1602">
        <v>6.4655611396084351</v>
      </c>
      <c r="BO1602">
        <v>6.465561139608436</v>
      </c>
      <c r="BP1602">
        <v>6.4655611396084351</v>
      </c>
      <c r="BQ1602" t="s">
        <v>89</v>
      </c>
      <c r="BR1602">
        <v>6.6211110941418427</v>
      </c>
      <c r="BS1602">
        <v>6.6211110941418427</v>
      </c>
      <c r="BT1602">
        <v>6.6211110941418427</v>
      </c>
      <c r="BU1602" t="s">
        <v>89</v>
      </c>
      <c r="BV1602">
        <v>3.593872411922458E-2</v>
      </c>
      <c r="BW1602">
        <v>491.78510136321148</v>
      </c>
      <c r="BX1602">
        <v>16307.1301077032</v>
      </c>
      <c r="BY1602">
        <v>0.54902029209825431</v>
      </c>
      <c r="BZ1602">
        <v>0.54902029209825431</v>
      </c>
      <c r="CA1602">
        <v>0.54902029209825431</v>
      </c>
      <c r="CB1602" t="s">
        <v>89</v>
      </c>
      <c r="CC1602" t="s">
        <v>90</v>
      </c>
      <c r="CD1602">
        <v>15.383501146079199</v>
      </c>
      <c r="CE1602">
        <v>15.383501146079199</v>
      </c>
      <c r="CF1602">
        <v>15.383501146079199</v>
      </c>
      <c r="CG1602" t="s">
        <v>89</v>
      </c>
      <c r="CH1602" t="s">
        <v>91</v>
      </c>
      <c r="CI1602">
        <v>0.24019637779298619</v>
      </c>
      <c r="CJ1602">
        <v>6.7302817514096507</v>
      </c>
      <c r="CK1602">
        <v>3.5688903773259922E-2</v>
      </c>
      <c r="CL1602">
        <v>11.82243301215742</v>
      </c>
      <c r="CM1602">
        <v>10</v>
      </c>
      <c r="CN1602">
        <v>0.54492273852989004</v>
      </c>
      <c r="CO1602">
        <v>0.54839633268513066</v>
      </c>
      <c r="CP1602">
        <v>15.29539532470409</v>
      </c>
      <c r="CQ1602">
        <v>14.93085554926388</v>
      </c>
      <c r="CR1602">
        <v>6.465561139608436</v>
      </c>
      <c r="CS1602">
        <v>6.4655611396084351</v>
      </c>
      <c r="CT1602">
        <v>8.8817841970012523E-16</v>
      </c>
      <c r="CU1602">
        <v>1.3737066288942629E-14</v>
      </c>
    </row>
    <row r="1603" spans="1:99" x14ac:dyDescent="0.3">
      <c r="A1603" t="s">
        <v>632</v>
      </c>
      <c r="B1603" t="s">
        <v>83</v>
      </c>
      <c r="C1603" t="s">
        <v>3377</v>
      </c>
      <c r="D1603" t="s">
        <v>129</v>
      </c>
      <c r="E1603">
        <v>0.17499999999999999</v>
      </c>
      <c r="F1603">
        <v>0.8125</v>
      </c>
      <c r="G1603">
        <v>3.593872411922458E-2</v>
      </c>
      <c r="H1603">
        <v>1</v>
      </c>
      <c r="I1603">
        <v>112</v>
      </c>
      <c r="J1603">
        <v>12</v>
      </c>
      <c r="K1603">
        <v>6.6211110941418427</v>
      </c>
      <c r="L1603">
        <v>6.6215127210065372</v>
      </c>
      <c r="M1603">
        <v>6.465561139608436</v>
      </c>
      <c r="N1603">
        <v>6.4643271937829336</v>
      </c>
      <c r="O1603">
        <v>6.465561139608436</v>
      </c>
      <c r="P1603">
        <v>6.4643271937829336</v>
      </c>
      <c r="Q1603" s="1">
        <v>6.465561139608436</v>
      </c>
      <c r="S1603">
        <v>1.34</v>
      </c>
      <c r="T1603">
        <v>4.41</v>
      </c>
      <c r="U1603">
        <v>4.3</v>
      </c>
      <c r="V1603">
        <v>1.1000000000000001</v>
      </c>
      <c r="W1603">
        <v>0.16700000000000001</v>
      </c>
      <c r="Y1603" t="s">
        <v>84</v>
      </c>
      <c r="AA1603">
        <v>9</v>
      </c>
      <c r="AB1603">
        <v>270</v>
      </c>
      <c r="AC1603" t="s">
        <v>633</v>
      </c>
      <c r="AD1603" t="s">
        <v>87</v>
      </c>
      <c r="AE1603" t="s">
        <v>87</v>
      </c>
      <c r="AF1603" t="s">
        <v>131</v>
      </c>
      <c r="AG1603" t="b">
        <v>0</v>
      </c>
      <c r="AH1603">
        <v>0.17499999999999999</v>
      </c>
      <c r="AI1603">
        <v>3.5853688057306279E-2</v>
      </c>
      <c r="AJ1603">
        <v>4</v>
      </c>
      <c r="AL1603">
        <v>6.5322493028029474</v>
      </c>
      <c r="AM1603">
        <v>6.6917354545580396</v>
      </c>
      <c r="AN1603">
        <v>6.5775285873472722</v>
      </c>
      <c r="AO1603">
        <v>6.5322493028029482</v>
      </c>
      <c r="AP1603">
        <v>0.23840369810682691</v>
      </c>
      <c r="AQ1603">
        <v>0.23992339554974471</v>
      </c>
      <c r="AR1603">
        <v>1134.718893045753</v>
      </c>
      <c r="AS1603">
        <v>30838.577274293311</v>
      </c>
      <c r="AT1603">
        <v>0.23794439455862079</v>
      </c>
      <c r="AU1603">
        <v>6.4666823153750848</v>
      </c>
      <c r="AV1603">
        <v>6.7002243167394138</v>
      </c>
      <c r="AW1603">
        <v>6.6919438679836976</v>
      </c>
      <c r="AX1603">
        <v>8.2464299282946634</v>
      </c>
      <c r="AY1603">
        <v>8.2362386067491666</v>
      </c>
      <c r="AZ1603">
        <v>0.24022027093025289</v>
      </c>
      <c r="BA1603">
        <v>0.23992339554974471</v>
      </c>
      <c r="BB1603">
        <v>40.489754552306017</v>
      </c>
      <c r="BC1603">
        <v>40.489754552306017</v>
      </c>
      <c r="BD1603" t="b">
        <v>0</v>
      </c>
      <c r="BE1603" t="b">
        <v>0</v>
      </c>
      <c r="BH1603">
        <v>1134.6717291863531</v>
      </c>
      <c r="BI1603">
        <v>30830.667492317902</v>
      </c>
      <c r="BJ1603">
        <v>0.2379542849751009</v>
      </c>
      <c r="BK1603">
        <v>0.2379542849751009</v>
      </c>
      <c r="BL1603">
        <v>0.2379542849751009</v>
      </c>
      <c r="BM1603" t="s">
        <v>89</v>
      </c>
      <c r="BN1603">
        <v>6.4655611396084351</v>
      </c>
      <c r="BO1603">
        <v>6.465561139608436</v>
      </c>
      <c r="BP1603">
        <v>6.4655611396084351</v>
      </c>
      <c r="BQ1603" t="s">
        <v>89</v>
      </c>
      <c r="BR1603">
        <v>6.6211110941418427</v>
      </c>
      <c r="BS1603">
        <v>6.6211110941418427</v>
      </c>
      <c r="BT1603">
        <v>6.6211110941418427</v>
      </c>
      <c r="BU1603" t="s">
        <v>89</v>
      </c>
      <c r="BV1603">
        <v>3.593872411922458E-2</v>
      </c>
      <c r="BW1603">
        <v>913.31518824596446</v>
      </c>
      <c r="BX1603">
        <v>30284.67020002022</v>
      </c>
      <c r="BY1603">
        <v>0.29562631112982918</v>
      </c>
      <c r="BZ1603">
        <v>0.29562631112982918</v>
      </c>
      <c r="CA1603">
        <v>0.29562631112982918</v>
      </c>
      <c r="CB1603" t="s">
        <v>89</v>
      </c>
      <c r="CC1603" t="s">
        <v>90</v>
      </c>
      <c r="CD1603">
        <v>8.2834236940426482</v>
      </c>
      <c r="CE1603">
        <v>8.2834236940426482</v>
      </c>
      <c r="CF1603">
        <v>8.2834236940426482</v>
      </c>
      <c r="CG1603" t="s">
        <v>89</v>
      </c>
      <c r="CH1603" t="s">
        <v>91</v>
      </c>
      <c r="CI1603">
        <v>0.24019637779298619</v>
      </c>
      <c r="CJ1603">
        <v>6.7302817514096516</v>
      </c>
      <c r="CK1603">
        <v>3.5688903773259908E-2</v>
      </c>
      <c r="CL1603">
        <v>21.955947022578069</v>
      </c>
      <c r="CM1603">
        <v>10</v>
      </c>
      <c r="CN1603">
        <v>0.29341993613147932</v>
      </c>
      <c r="CO1603">
        <v>0.29529033298430107</v>
      </c>
      <c r="CP1603">
        <v>8.2359820979175868</v>
      </c>
      <c r="CQ1603">
        <v>8.0396914496036267</v>
      </c>
      <c r="CR1603">
        <v>6.465561139608436</v>
      </c>
      <c r="CS1603">
        <v>6.4655611396084351</v>
      </c>
      <c r="CT1603">
        <v>8.8817841970012523E-16</v>
      </c>
      <c r="CU1603">
        <v>1.3737066288942629E-14</v>
      </c>
    </row>
    <row r="1604" spans="1:99" x14ac:dyDescent="0.3">
      <c r="A1604" t="s">
        <v>580</v>
      </c>
      <c r="B1604" t="s">
        <v>83</v>
      </c>
      <c r="C1604" t="s">
        <v>3377</v>
      </c>
      <c r="D1604" t="s">
        <v>85</v>
      </c>
      <c r="E1604">
        <v>2.5000000000000001E-2</v>
      </c>
      <c r="F1604">
        <v>0.25</v>
      </c>
      <c r="G1604">
        <v>3.5938724119224587E-2</v>
      </c>
      <c r="H1604">
        <v>1</v>
      </c>
      <c r="I1604">
        <v>112</v>
      </c>
      <c r="J1604">
        <v>12</v>
      </c>
      <c r="K1604">
        <v>6.6211110941418401</v>
      </c>
      <c r="L1604">
        <v>6.6215127210065328</v>
      </c>
      <c r="M1604">
        <v>6.465561139608436</v>
      </c>
      <c r="N1604">
        <v>6.4643271937829301</v>
      </c>
      <c r="O1604">
        <v>6.465561139608436</v>
      </c>
      <c r="P1604">
        <v>6.4643271937829301</v>
      </c>
      <c r="Q1604" s="1">
        <v>6.465561139608436</v>
      </c>
      <c r="S1604">
        <v>1.34</v>
      </c>
      <c r="T1604">
        <v>4.41</v>
      </c>
      <c r="U1604">
        <v>4.3</v>
      </c>
      <c r="V1604">
        <v>1.1000000000000001</v>
      </c>
      <c r="W1604">
        <v>0.16700000000000001</v>
      </c>
      <c r="Y1604" t="s">
        <v>84</v>
      </c>
      <c r="AA1604">
        <v>9</v>
      </c>
      <c r="AB1604">
        <v>30</v>
      </c>
      <c r="AC1604" t="s">
        <v>581</v>
      </c>
      <c r="AD1604" t="s">
        <v>87</v>
      </c>
      <c r="AE1604" t="s">
        <v>87</v>
      </c>
      <c r="AF1604" t="s">
        <v>88</v>
      </c>
      <c r="AG1604" t="b">
        <v>1</v>
      </c>
      <c r="AH1604">
        <v>2.5000000000000001E-2</v>
      </c>
      <c r="AI1604">
        <v>3.5853688057306279E-2</v>
      </c>
      <c r="AJ1604">
        <v>4</v>
      </c>
      <c r="AL1604">
        <v>6.5322493028029474</v>
      </c>
      <c r="AM1604">
        <v>6.6423754417769363</v>
      </c>
      <c r="AN1604">
        <v>6.5775285873472722</v>
      </c>
      <c r="AO1604">
        <v>6.5322493028029482</v>
      </c>
      <c r="AP1604">
        <v>0.23840369810682691</v>
      </c>
      <c r="AQ1604">
        <v>0.23945794047376251</v>
      </c>
      <c r="AR1604">
        <v>126.0798770050837</v>
      </c>
      <c r="AS1604">
        <v>3426.508586032593</v>
      </c>
      <c r="AT1604">
        <v>0.23794439455862071</v>
      </c>
      <c r="AU1604">
        <v>6.4666823153750856</v>
      </c>
      <c r="AV1604">
        <v>3.8842382134405562</v>
      </c>
      <c r="AW1604">
        <v>4.3858452201092053</v>
      </c>
      <c r="AX1604">
        <v>15.536952853762219</v>
      </c>
      <c r="AY1604">
        <v>17.543380880436821</v>
      </c>
      <c r="AZ1604">
        <v>0.230149107516678</v>
      </c>
      <c r="BA1604">
        <v>0.23945794047376251</v>
      </c>
      <c r="BB1604">
        <v>0.88055455202929711</v>
      </c>
      <c r="BC1604">
        <v>0.88055455202929711</v>
      </c>
      <c r="BD1604" t="b">
        <v>1</v>
      </c>
      <c r="BE1604" t="b">
        <v>1</v>
      </c>
      <c r="BH1604">
        <v>126.0746365762615</v>
      </c>
      <c r="BI1604">
        <v>3425.6297213686562</v>
      </c>
      <c r="BJ1604">
        <v>0.2379542849751009</v>
      </c>
      <c r="BK1604">
        <v>0.2379542849751009</v>
      </c>
      <c r="BL1604">
        <v>0.2379542849751009</v>
      </c>
      <c r="BM1604" t="s">
        <v>89</v>
      </c>
      <c r="BN1604">
        <v>6.4655611396084369</v>
      </c>
      <c r="BO1604">
        <v>6.4655611396084369</v>
      </c>
      <c r="BP1604">
        <v>6.4655611396084369</v>
      </c>
      <c r="BQ1604" t="s">
        <v>89</v>
      </c>
      <c r="BR1604">
        <v>6.621111094141841</v>
      </c>
      <c r="BS1604">
        <v>6.621111094141841</v>
      </c>
      <c r="BT1604">
        <v>6.621111094141841</v>
      </c>
      <c r="BU1604" t="s">
        <v>89</v>
      </c>
      <c r="BV1604">
        <v>3.5938724119224587E-2</v>
      </c>
      <c r="BW1604">
        <v>32.234515514558822</v>
      </c>
      <c r="BX1604">
        <v>2321.404114212929</v>
      </c>
      <c r="BY1604">
        <v>0.93067941370021245</v>
      </c>
      <c r="BZ1604">
        <v>0.93067941370021245</v>
      </c>
      <c r="CA1604">
        <v>0.93067941370021245</v>
      </c>
      <c r="CB1604" t="s">
        <v>89</v>
      </c>
      <c r="CC1604" t="s">
        <v>90</v>
      </c>
      <c r="CD1604">
        <v>50.149714472963268</v>
      </c>
      <c r="CE1604">
        <v>50.149714472963268</v>
      </c>
      <c r="CF1604">
        <v>50.149714472963268</v>
      </c>
      <c r="CG1604" t="s">
        <v>89</v>
      </c>
      <c r="CH1604" t="s">
        <v>91</v>
      </c>
      <c r="CI1604">
        <v>0.23266985342505311</v>
      </c>
      <c r="CJ1604">
        <v>12.537428618240821</v>
      </c>
      <c r="CK1604">
        <v>1.8558020189765202E-2</v>
      </c>
      <c r="CL1604">
        <v>0.33941742469746289</v>
      </c>
      <c r="CM1604">
        <v>28</v>
      </c>
      <c r="CN1604">
        <v>0.95361479242730762</v>
      </c>
      <c r="CO1604">
        <v>0.95783176189504982</v>
      </c>
      <c r="CP1604">
        <v>26.569501767107749</v>
      </c>
      <c r="CQ1604">
        <v>26.128997211211789</v>
      </c>
      <c r="CR1604">
        <v>6.465561139608436</v>
      </c>
      <c r="CS1604">
        <v>6.4655611396084369</v>
      </c>
      <c r="CT1604">
        <v>8.8817841970012523E-16</v>
      </c>
      <c r="CU1604">
        <v>-1.3737066288942629E-14</v>
      </c>
    </row>
    <row r="1605" spans="1:99" x14ac:dyDescent="0.3">
      <c r="A1605" t="s">
        <v>582</v>
      </c>
      <c r="B1605" t="s">
        <v>83</v>
      </c>
      <c r="C1605" t="s">
        <v>3377</v>
      </c>
      <c r="D1605" t="s">
        <v>85</v>
      </c>
      <c r="E1605">
        <v>2.5000000000000001E-2</v>
      </c>
      <c r="F1605">
        <v>0.4375</v>
      </c>
      <c r="G1605">
        <v>3.5938724119224587E-2</v>
      </c>
      <c r="H1605">
        <v>1</v>
      </c>
      <c r="I1605">
        <v>112</v>
      </c>
      <c r="J1605">
        <v>12</v>
      </c>
      <c r="K1605">
        <v>6.6211110941418401</v>
      </c>
      <c r="L1605">
        <v>6.6215127210065328</v>
      </c>
      <c r="M1605">
        <v>6.465561139608436</v>
      </c>
      <c r="N1605">
        <v>6.4643271937829301</v>
      </c>
      <c r="O1605">
        <v>6.465561139608436</v>
      </c>
      <c r="P1605">
        <v>6.4643271937829301</v>
      </c>
      <c r="Q1605" s="1">
        <v>6.465561139608436</v>
      </c>
      <c r="S1605">
        <v>1.34</v>
      </c>
      <c r="T1605">
        <v>4.41</v>
      </c>
      <c r="U1605">
        <v>4.3</v>
      </c>
      <c r="V1605">
        <v>1.1000000000000001</v>
      </c>
      <c r="W1605">
        <v>0.16700000000000001</v>
      </c>
      <c r="Y1605" t="s">
        <v>84</v>
      </c>
      <c r="AA1605">
        <v>9</v>
      </c>
      <c r="AB1605">
        <v>30</v>
      </c>
      <c r="AC1605" t="s">
        <v>583</v>
      </c>
      <c r="AD1605" t="s">
        <v>87</v>
      </c>
      <c r="AE1605" t="s">
        <v>87</v>
      </c>
      <c r="AF1605" t="s">
        <v>88</v>
      </c>
      <c r="AG1605" t="b">
        <v>1</v>
      </c>
      <c r="AH1605">
        <v>2.5000000000000001E-2</v>
      </c>
      <c r="AI1605">
        <v>3.5853688057306279E-2</v>
      </c>
      <c r="AJ1605">
        <v>4</v>
      </c>
      <c r="AL1605">
        <v>6.5322493028029474</v>
      </c>
      <c r="AM1605">
        <v>6.6423754417769336</v>
      </c>
      <c r="AN1605">
        <v>6.5775285873472722</v>
      </c>
      <c r="AO1605">
        <v>6.5322493028029482</v>
      </c>
      <c r="AP1605">
        <v>0.23840369810682691</v>
      </c>
      <c r="AQ1605">
        <v>0.23945794047376251</v>
      </c>
      <c r="AR1605">
        <v>126.0798770050837</v>
      </c>
      <c r="AS1605">
        <v>3426.508586032593</v>
      </c>
      <c r="AT1605">
        <v>0.23794439455862071</v>
      </c>
      <c r="AU1605">
        <v>6.4666823153750856</v>
      </c>
      <c r="AV1605">
        <v>3.884238213440566</v>
      </c>
      <c r="AW1605">
        <v>4.3858452201092044</v>
      </c>
      <c r="AX1605">
        <v>8.8782587735784375</v>
      </c>
      <c r="AY1605">
        <v>10.02478907453532</v>
      </c>
      <c r="AZ1605">
        <v>0.23014910751667819</v>
      </c>
      <c r="BA1605">
        <v>0.23945794047376251</v>
      </c>
      <c r="BB1605">
        <v>1.54097046605127</v>
      </c>
      <c r="BC1605">
        <v>1.54097046605127</v>
      </c>
      <c r="BD1605" t="b">
        <v>1</v>
      </c>
      <c r="BE1605" t="b">
        <v>1</v>
      </c>
      <c r="BH1605">
        <v>126.0746365762615</v>
      </c>
      <c r="BI1605">
        <v>3425.6297213686562</v>
      </c>
      <c r="BJ1605">
        <v>0.2379542849751009</v>
      </c>
      <c r="BK1605">
        <v>0.2379542849751009</v>
      </c>
      <c r="BL1605">
        <v>0.2379542849751009</v>
      </c>
      <c r="BM1605" t="s">
        <v>89</v>
      </c>
      <c r="BN1605">
        <v>6.4655611396084369</v>
      </c>
      <c r="BO1605">
        <v>6.4655611396084369</v>
      </c>
      <c r="BP1605">
        <v>6.4655611396084369</v>
      </c>
      <c r="BQ1605" t="s">
        <v>89</v>
      </c>
      <c r="BR1605">
        <v>6.621111094141841</v>
      </c>
      <c r="BS1605">
        <v>6.621111094141841</v>
      </c>
      <c r="BT1605">
        <v>6.621111094141841</v>
      </c>
      <c r="BU1605" t="s">
        <v>89</v>
      </c>
      <c r="BV1605">
        <v>3.5938724119224587E-2</v>
      </c>
      <c r="BW1605">
        <v>56.410402150477893</v>
      </c>
      <c r="BX1605">
        <v>4062.4571998726092</v>
      </c>
      <c r="BY1605">
        <v>0.53181680782869312</v>
      </c>
      <c r="BZ1605">
        <v>0.53181680782869312</v>
      </c>
      <c r="CA1605">
        <v>0.53181680782869312</v>
      </c>
      <c r="CB1605" t="s">
        <v>89</v>
      </c>
      <c r="CC1605" t="s">
        <v>90</v>
      </c>
      <c r="CD1605">
        <v>28.65697969883615</v>
      </c>
      <c r="CE1605">
        <v>28.65697969883615</v>
      </c>
      <c r="CF1605">
        <v>28.65697969883615</v>
      </c>
      <c r="CG1605" t="s">
        <v>89</v>
      </c>
      <c r="CH1605" t="s">
        <v>91</v>
      </c>
      <c r="CI1605">
        <v>0.23266985342505331</v>
      </c>
      <c r="CJ1605">
        <v>12.53742861824081</v>
      </c>
      <c r="CK1605">
        <v>1.8558020189765219E-2</v>
      </c>
      <c r="CL1605">
        <v>0.59398049322056024</v>
      </c>
      <c r="CM1605">
        <v>28</v>
      </c>
      <c r="CN1605">
        <v>0.54492273852989004</v>
      </c>
      <c r="CO1605">
        <v>0.54733243536859988</v>
      </c>
      <c r="CP1605">
        <v>15.182572438347281</v>
      </c>
      <c r="CQ1605">
        <v>14.93085554926388</v>
      </c>
      <c r="CR1605">
        <v>6.465561139608436</v>
      </c>
      <c r="CS1605">
        <v>6.4655611396084369</v>
      </c>
      <c r="CT1605">
        <v>8.8817841970012523E-16</v>
      </c>
      <c r="CU1605">
        <v>-1.3737066288942629E-14</v>
      </c>
    </row>
    <row r="1606" spans="1:99" x14ac:dyDescent="0.3">
      <c r="A1606" t="s">
        <v>584</v>
      </c>
      <c r="B1606" t="s">
        <v>83</v>
      </c>
      <c r="C1606" t="s">
        <v>3377</v>
      </c>
      <c r="D1606" t="s">
        <v>85</v>
      </c>
      <c r="E1606">
        <v>2.5000000000000001E-2</v>
      </c>
      <c r="F1606">
        <v>0.8125</v>
      </c>
      <c r="G1606">
        <v>3.5938724119224587E-2</v>
      </c>
      <c r="H1606">
        <v>1</v>
      </c>
      <c r="I1606">
        <v>112</v>
      </c>
      <c r="J1606">
        <v>12</v>
      </c>
      <c r="K1606">
        <v>6.6211110941418401</v>
      </c>
      <c r="L1606">
        <v>6.6215127210065328</v>
      </c>
      <c r="M1606">
        <v>6.465561139608436</v>
      </c>
      <c r="N1606">
        <v>6.4643271937829301</v>
      </c>
      <c r="O1606">
        <v>6.465561139608436</v>
      </c>
      <c r="P1606">
        <v>6.4643271937829301</v>
      </c>
      <c r="Q1606" s="1">
        <v>6.465561139608436</v>
      </c>
      <c r="S1606">
        <v>1.34</v>
      </c>
      <c r="T1606">
        <v>4.41</v>
      </c>
      <c r="U1606">
        <v>4.3</v>
      </c>
      <c r="V1606">
        <v>1.1000000000000001</v>
      </c>
      <c r="W1606">
        <v>0.16700000000000001</v>
      </c>
      <c r="Y1606" t="s">
        <v>84</v>
      </c>
      <c r="AA1606">
        <v>9</v>
      </c>
      <c r="AB1606">
        <v>30</v>
      </c>
      <c r="AC1606" t="s">
        <v>585</v>
      </c>
      <c r="AD1606" t="s">
        <v>87</v>
      </c>
      <c r="AE1606" t="s">
        <v>87</v>
      </c>
      <c r="AF1606" t="s">
        <v>88</v>
      </c>
      <c r="AG1606" t="b">
        <v>1</v>
      </c>
      <c r="AH1606">
        <v>2.5000000000000001E-2</v>
      </c>
      <c r="AI1606">
        <v>3.5853688057306279E-2</v>
      </c>
      <c r="AJ1606">
        <v>4</v>
      </c>
      <c r="AL1606">
        <v>6.5322493028029474</v>
      </c>
      <c r="AM1606">
        <v>6.6423754417769354</v>
      </c>
      <c r="AN1606">
        <v>6.5775285873472722</v>
      </c>
      <c r="AO1606">
        <v>6.5322493028029482</v>
      </c>
      <c r="AP1606">
        <v>0.23840369810682691</v>
      </c>
      <c r="AQ1606">
        <v>0.23945794047376251</v>
      </c>
      <c r="AR1606">
        <v>126.0798770050837</v>
      </c>
      <c r="AS1606">
        <v>3426.508586032593</v>
      </c>
      <c r="AT1606">
        <v>0.23794439455862071</v>
      </c>
      <c r="AU1606">
        <v>6.4666823153750856</v>
      </c>
      <c r="AV1606">
        <v>3.88423821344055</v>
      </c>
      <c r="AW1606">
        <v>4.3858452201092044</v>
      </c>
      <c r="AX1606">
        <v>4.7806008780806772</v>
      </c>
      <c r="AY1606">
        <v>5.3979633478267122</v>
      </c>
      <c r="AZ1606">
        <v>0.23014910751667789</v>
      </c>
      <c r="BA1606">
        <v>0.23945794047376251</v>
      </c>
      <c r="BB1606">
        <v>2.8618022940952139</v>
      </c>
      <c r="BC1606">
        <v>2.8618022940952139</v>
      </c>
      <c r="BD1606" t="b">
        <v>1</v>
      </c>
      <c r="BE1606" t="b">
        <v>1</v>
      </c>
      <c r="BH1606">
        <v>126.0746365762615</v>
      </c>
      <c r="BI1606">
        <v>3425.6297213686562</v>
      </c>
      <c r="BJ1606">
        <v>0.2379542849751009</v>
      </c>
      <c r="BK1606">
        <v>0.2379542849751009</v>
      </c>
      <c r="BL1606">
        <v>0.2379542849751009</v>
      </c>
      <c r="BM1606" t="s">
        <v>89</v>
      </c>
      <c r="BN1606">
        <v>6.4655611396084369</v>
      </c>
      <c r="BO1606">
        <v>6.4655611396084369</v>
      </c>
      <c r="BP1606">
        <v>6.4655611396084369</v>
      </c>
      <c r="BQ1606" t="s">
        <v>89</v>
      </c>
      <c r="BR1606">
        <v>6.621111094141841</v>
      </c>
      <c r="BS1606">
        <v>6.621111094141841</v>
      </c>
      <c r="BT1606">
        <v>6.621111094141841</v>
      </c>
      <c r="BU1606" t="s">
        <v>89</v>
      </c>
      <c r="BV1606">
        <v>3.5938724119224587E-2</v>
      </c>
      <c r="BW1606">
        <v>104.7621754223161</v>
      </c>
      <c r="BX1606">
        <v>7544.5633711919972</v>
      </c>
      <c r="BY1606">
        <v>0.28636289652314229</v>
      </c>
      <c r="BZ1606">
        <v>0.28636289652314229</v>
      </c>
      <c r="CA1606">
        <v>0.28636289652314229</v>
      </c>
      <c r="CB1606" t="s">
        <v>89</v>
      </c>
      <c r="CC1606" t="s">
        <v>90</v>
      </c>
      <c r="CD1606">
        <v>15.4306813762964</v>
      </c>
      <c r="CE1606">
        <v>15.4306813762964</v>
      </c>
      <c r="CF1606">
        <v>15.4306813762964</v>
      </c>
      <c r="CG1606" t="s">
        <v>89</v>
      </c>
      <c r="CH1606" t="s">
        <v>91</v>
      </c>
      <c r="CI1606">
        <v>0.23266985342505311</v>
      </c>
      <c r="CJ1606">
        <v>12.537428618240821</v>
      </c>
      <c r="CK1606">
        <v>1.8558020189765191E-2</v>
      </c>
      <c r="CL1606">
        <v>1.1031066302667549</v>
      </c>
      <c r="CM1606">
        <v>28</v>
      </c>
      <c r="CN1606">
        <v>0.29341993613147932</v>
      </c>
      <c r="CO1606">
        <v>0.29471746519847691</v>
      </c>
      <c r="CP1606">
        <v>8.1752313129562282</v>
      </c>
      <c r="CQ1606">
        <v>8.0396914496036267</v>
      </c>
      <c r="CR1606">
        <v>6.465561139608436</v>
      </c>
      <c r="CS1606">
        <v>6.4655611396084369</v>
      </c>
      <c r="CT1606">
        <v>8.8817841970012523E-16</v>
      </c>
      <c r="CU1606">
        <v>-1.3737066288942629E-14</v>
      </c>
    </row>
    <row r="1607" spans="1:99" x14ac:dyDescent="0.3">
      <c r="A1607" t="s">
        <v>586</v>
      </c>
      <c r="B1607" t="s">
        <v>83</v>
      </c>
      <c r="C1607" t="s">
        <v>3377</v>
      </c>
      <c r="D1607" t="s">
        <v>85</v>
      </c>
      <c r="E1607">
        <v>0.1</v>
      </c>
      <c r="F1607">
        <v>0.25</v>
      </c>
      <c r="G1607">
        <v>3.5938724119224587E-2</v>
      </c>
      <c r="H1607">
        <v>1</v>
      </c>
      <c r="I1607">
        <v>112</v>
      </c>
      <c r="J1607">
        <v>12</v>
      </c>
      <c r="K1607">
        <v>6.6211110941418401</v>
      </c>
      <c r="L1607">
        <v>6.6215127210065328</v>
      </c>
      <c r="M1607">
        <v>6.465561139608436</v>
      </c>
      <c r="N1607">
        <v>6.4643271937829301</v>
      </c>
      <c r="O1607">
        <v>6.465561139608436</v>
      </c>
      <c r="P1607">
        <v>6.4643271937829301</v>
      </c>
      <c r="Q1607" s="1">
        <v>6.465561139608436</v>
      </c>
      <c r="S1607">
        <v>1.34</v>
      </c>
      <c r="T1607">
        <v>4.41</v>
      </c>
      <c r="U1607">
        <v>4.3</v>
      </c>
      <c r="V1607">
        <v>1.1000000000000001</v>
      </c>
      <c r="W1607">
        <v>0.16700000000000001</v>
      </c>
      <c r="Y1607" t="s">
        <v>84</v>
      </c>
      <c r="AA1607">
        <v>9</v>
      </c>
      <c r="AB1607">
        <v>30</v>
      </c>
      <c r="AC1607" t="s">
        <v>587</v>
      </c>
      <c r="AD1607" t="s">
        <v>87</v>
      </c>
      <c r="AE1607" t="s">
        <v>87</v>
      </c>
      <c r="AF1607" t="s">
        <v>88</v>
      </c>
      <c r="AG1607" t="b">
        <v>0</v>
      </c>
      <c r="AH1607">
        <v>0.1</v>
      </c>
      <c r="AI1607">
        <v>3.5853688057306279E-2</v>
      </c>
      <c r="AJ1607">
        <v>4</v>
      </c>
      <c r="AL1607">
        <v>6.5322493028029474</v>
      </c>
      <c r="AM1607">
        <v>6.6917354545580396</v>
      </c>
      <c r="AN1607">
        <v>6.5775285873472722</v>
      </c>
      <c r="AO1607">
        <v>6.5322493028029482</v>
      </c>
      <c r="AP1607">
        <v>0.23840369810682691</v>
      </c>
      <c r="AQ1607">
        <v>0.23992339554974471</v>
      </c>
      <c r="AR1607">
        <v>126.0798770050837</v>
      </c>
      <c r="AS1607">
        <v>3426.508586032593</v>
      </c>
      <c r="AT1607">
        <v>0.23794439455862071</v>
      </c>
      <c r="AU1607">
        <v>6.4666823153750856</v>
      </c>
      <c r="AV1607">
        <v>6.7421985672896181</v>
      </c>
      <c r="AW1607">
        <v>6.7337362449041658</v>
      </c>
      <c r="AX1607">
        <v>26.968794269158469</v>
      </c>
      <c r="AY1607">
        <v>26.93494497961666</v>
      </c>
      <c r="AZ1607">
        <v>0.24022490856527021</v>
      </c>
      <c r="BA1607">
        <v>0.23992339554974471</v>
      </c>
      <c r="BB1607">
        <v>1.673494827534328</v>
      </c>
      <c r="BC1607">
        <v>1.673494827534328</v>
      </c>
      <c r="BD1607" t="b">
        <v>0</v>
      </c>
      <c r="BE1607" t="b">
        <v>0</v>
      </c>
      <c r="BH1607">
        <v>126.0746365762615</v>
      </c>
      <c r="BI1607">
        <v>3425.6297213686562</v>
      </c>
      <c r="BJ1607">
        <v>0.2379542849751009</v>
      </c>
      <c r="BK1607">
        <v>0.2379542849751009</v>
      </c>
      <c r="BL1607">
        <v>0.2379542849751009</v>
      </c>
      <c r="BM1607" t="s">
        <v>89</v>
      </c>
      <c r="BN1607">
        <v>6.4655611396084369</v>
      </c>
      <c r="BO1607">
        <v>6.4655611396084369</v>
      </c>
      <c r="BP1607">
        <v>6.4655611396084369</v>
      </c>
      <c r="BQ1607" t="s">
        <v>89</v>
      </c>
      <c r="BR1607">
        <v>6.621111094141841</v>
      </c>
      <c r="BS1607">
        <v>6.621111094141841</v>
      </c>
      <c r="BT1607">
        <v>6.621111094141841</v>
      </c>
      <c r="BU1607" t="s">
        <v>89</v>
      </c>
      <c r="BV1607">
        <v>3.5938724119224587E-2</v>
      </c>
      <c r="BW1607">
        <v>31.22074244837194</v>
      </c>
      <c r="BX1607">
        <v>1168.9014314691151</v>
      </c>
      <c r="BY1607">
        <v>0.96089963426108083</v>
      </c>
      <c r="BZ1607">
        <v>0.96089963426108083</v>
      </c>
      <c r="CA1607">
        <v>0.96089963426108083</v>
      </c>
      <c r="CB1607" t="s">
        <v>89</v>
      </c>
      <c r="CC1607" t="s">
        <v>90</v>
      </c>
      <c r="CD1607">
        <v>27.12162307979931</v>
      </c>
      <c r="CE1607">
        <v>27.12162307979931</v>
      </c>
      <c r="CF1607">
        <v>27.12162307979931</v>
      </c>
      <c r="CG1607" t="s">
        <v>89</v>
      </c>
      <c r="CH1607" t="s">
        <v>91</v>
      </c>
      <c r="CI1607">
        <v>0.24022490856527021</v>
      </c>
      <c r="CJ1607">
        <v>6.7804057699498266</v>
      </c>
      <c r="CK1607">
        <v>3.5429282068917801E-2</v>
      </c>
      <c r="CL1607">
        <v>0.63470989892508811</v>
      </c>
      <c r="CM1607">
        <v>14</v>
      </c>
      <c r="CN1607">
        <v>0.95361479242730762</v>
      </c>
      <c r="CO1607">
        <v>0.95969358219897871</v>
      </c>
      <c r="CP1607">
        <v>26.766941818232159</v>
      </c>
      <c r="CQ1607">
        <v>26.128997211211789</v>
      </c>
      <c r="CR1607">
        <v>6.465561139608436</v>
      </c>
      <c r="CS1607">
        <v>6.4655611396084369</v>
      </c>
      <c r="CT1607">
        <v>8.8817841970012523E-16</v>
      </c>
      <c r="CU1607">
        <v>-1.3737066288942629E-14</v>
      </c>
    </row>
    <row r="1608" spans="1:99" x14ac:dyDescent="0.3">
      <c r="A1608" t="s">
        <v>588</v>
      </c>
      <c r="B1608" t="s">
        <v>83</v>
      </c>
      <c r="C1608" t="s">
        <v>3377</v>
      </c>
      <c r="D1608" t="s">
        <v>85</v>
      </c>
      <c r="E1608">
        <v>0.1</v>
      </c>
      <c r="F1608">
        <v>0.4375</v>
      </c>
      <c r="G1608">
        <v>3.5938724119224587E-2</v>
      </c>
      <c r="H1608">
        <v>1</v>
      </c>
      <c r="I1608">
        <v>112</v>
      </c>
      <c r="J1608">
        <v>12</v>
      </c>
      <c r="K1608">
        <v>6.6211110941418401</v>
      </c>
      <c r="L1608">
        <v>6.6215127210065328</v>
      </c>
      <c r="M1608">
        <v>6.465561139608436</v>
      </c>
      <c r="N1608">
        <v>6.4643271937829301</v>
      </c>
      <c r="O1608">
        <v>6.465561139608436</v>
      </c>
      <c r="P1608">
        <v>6.4643271937829301</v>
      </c>
      <c r="Q1608" s="1">
        <v>6.465561139608436</v>
      </c>
      <c r="S1608">
        <v>1.34</v>
      </c>
      <c r="T1608">
        <v>4.41</v>
      </c>
      <c r="U1608">
        <v>4.3</v>
      </c>
      <c r="V1608">
        <v>1.1000000000000001</v>
      </c>
      <c r="W1608">
        <v>0.16700000000000001</v>
      </c>
      <c r="Y1608" t="s">
        <v>84</v>
      </c>
      <c r="AA1608">
        <v>9</v>
      </c>
      <c r="AB1608">
        <v>30</v>
      </c>
      <c r="AC1608" t="s">
        <v>589</v>
      </c>
      <c r="AD1608" t="s">
        <v>87</v>
      </c>
      <c r="AE1608" t="s">
        <v>87</v>
      </c>
      <c r="AF1608" t="s">
        <v>88</v>
      </c>
      <c r="AG1608" t="b">
        <v>0</v>
      </c>
      <c r="AH1608">
        <v>0.1</v>
      </c>
      <c r="AI1608">
        <v>3.5853688057306279E-2</v>
      </c>
      <c r="AJ1608">
        <v>4</v>
      </c>
      <c r="AL1608">
        <v>6.5322493028029474</v>
      </c>
      <c r="AM1608">
        <v>6.6917354545580396</v>
      </c>
      <c r="AN1608">
        <v>6.5775285873472722</v>
      </c>
      <c r="AO1608">
        <v>6.5322493028029482</v>
      </c>
      <c r="AP1608">
        <v>0.23840369810682691</v>
      </c>
      <c r="AQ1608">
        <v>0.23992339554974471</v>
      </c>
      <c r="AR1608">
        <v>126.0798770050837</v>
      </c>
      <c r="AS1608">
        <v>3426.508586032593</v>
      </c>
      <c r="AT1608">
        <v>0.23794439455862071</v>
      </c>
      <c r="AU1608">
        <v>6.4666823153750856</v>
      </c>
      <c r="AV1608">
        <v>6.7421985672896199</v>
      </c>
      <c r="AW1608">
        <v>6.733736244904164</v>
      </c>
      <c r="AX1608">
        <v>15.410739582376269</v>
      </c>
      <c r="AY1608">
        <v>15.391397131209519</v>
      </c>
      <c r="AZ1608">
        <v>0.24022490856527029</v>
      </c>
      <c r="BA1608">
        <v>0.23992339554974471</v>
      </c>
      <c r="BB1608">
        <v>2.9286159481850751</v>
      </c>
      <c r="BC1608">
        <v>2.9286159481850751</v>
      </c>
      <c r="BD1608" t="b">
        <v>0</v>
      </c>
      <c r="BE1608" t="b">
        <v>0</v>
      </c>
      <c r="BH1608">
        <v>126.0746365762615</v>
      </c>
      <c r="BI1608">
        <v>3425.6297213686562</v>
      </c>
      <c r="BJ1608">
        <v>0.2379542849751009</v>
      </c>
      <c r="BK1608">
        <v>0.2379542849751009</v>
      </c>
      <c r="BL1608">
        <v>0.2379542849751009</v>
      </c>
      <c r="BM1608" t="s">
        <v>89</v>
      </c>
      <c r="BN1608">
        <v>6.4655611396084369</v>
      </c>
      <c r="BO1608">
        <v>6.4655611396084369</v>
      </c>
      <c r="BP1608">
        <v>6.4655611396084369</v>
      </c>
      <c r="BQ1608" t="s">
        <v>89</v>
      </c>
      <c r="BR1608">
        <v>6.621111094141841</v>
      </c>
      <c r="BS1608">
        <v>6.621111094141841</v>
      </c>
      <c r="BT1608">
        <v>6.621111094141841</v>
      </c>
      <c r="BU1608" t="s">
        <v>89</v>
      </c>
      <c r="BV1608">
        <v>3.5938724119224587E-2</v>
      </c>
      <c r="BW1608">
        <v>54.636299284650882</v>
      </c>
      <c r="BX1608">
        <v>2045.577505070949</v>
      </c>
      <c r="BY1608">
        <v>0.54908550529204636</v>
      </c>
      <c r="BZ1608">
        <v>0.54908550529204636</v>
      </c>
      <c r="CA1608">
        <v>0.54908550529204636</v>
      </c>
      <c r="CB1608" t="s">
        <v>89</v>
      </c>
      <c r="CC1608" t="s">
        <v>90</v>
      </c>
      <c r="CD1608">
        <v>15.498070331313899</v>
      </c>
      <c r="CE1608">
        <v>15.498070331313899</v>
      </c>
      <c r="CF1608">
        <v>15.498070331313899</v>
      </c>
      <c r="CG1608" t="s">
        <v>89</v>
      </c>
      <c r="CH1608" t="s">
        <v>91</v>
      </c>
      <c r="CI1608">
        <v>0.24022490856527029</v>
      </c>
      <c r="CJ1608">
        <v>6.7804057699498301</v>
      </c>
      <c r="CK1608">
        <v>3.5429282068917788E-2</v>
      </c>
      <c r="CL1608">
        <v>1.110742323118904</v>
      </c>
      <c r="CM1608">
        <v>14</v>
      </c>
      <c r="CN1608">
        <v>0.54492273852989004</v>
      </c>
      <c r="CO1608">
        <v>0.54839633268513066</v>
      </c>
      <c r="CP1608">
        <v>15.29539532470409</v>
      </c>
      <c r="CQ1608">
        <v>14.93085554926388</v>
      </c>
      <c r="CR1608">
        <v>6.465561139608436</v>
      </c>
      <c r="CS1608">
        <v>6.4655611396084369</v>
      </c>
      <c r="CT1608">
        <v>8.8817841970012523E-16</v>
      </c>
      <c r="CU1608">
        <v>-1.3737066288942629E-14</v>
      </c>
    </row>
    <row r="1609" spans="1:99" x14ac:dyDescent="0.3">
      <c r="A1609" t="s">
        <v>590</v>
      </c>
      <c r="B1609" t="s">
        <v>83</v>
      </c>
      <c r="C1609" t="s">
        <v>3377</v>
      </c>
      <c r="D1609" t="s">
        <v>85</v>
      </c>
      <c r="E1609">
        <v>0.1</v>
      </c>
      <c r="F1609">
        <v>0.8125</v>
      </c>
      <c r="G1609">
        <v>3.5938724119224587E-2</v>
      </c>
      <c r="H1609">
        <v>1</v>
      </c>
      <c r="I1609">
        <v>112</v>
      </c>
      <c r="J1609">
        <v>12</v>
      </c>
      <c r="K1609">
        <v>6.6211110941418401</v>
      </c>
      <c r="L1609">
        <v>6.6215127210065328</v>
      </c>
      <c r="M1609">
        <v>6.465561139608436</v>
      </c>
      <c r="N1609">
        <v>6.4643271937829301</v>
      </c>
      <c r="O1609">
        <v>6.465561139608436</v>
      </c>
      <c r="P1609">
        <v>6.4643271937829301</v>
      </c>
      <c r="Q1609" s="1">
        <v>6.465561139608436</v>
      </c>
      <c r="S1609">
        <v>1.34</v>
      </c>
      <c r="T1609">
        <v>4.41</v>
      </c>
      <c r="U1609">
        <v>4.3</v>
      </c>
      <c r="V1609">
        <v>1.1000000000000001</v>
      </c>
      <c r="W1609">
        <v>0.16700000000000001</v>
      </c>
      <c r="Y1609" t="s">
        <v>84</v>
      </c>
      <c r="AA1609">
        <v>9</v>
      </c>
      <c r="AB1609">
        <v>30</v>
      </c>
      <c r="AC1609" t="s">
        <v>591</v>
      </c>
      <c r="AD1609" t="s">
        <v>87</v>
      </c>
      <c r="AE1609" t="s">
        <v>87</v>
      </c>
      <c r="AF1609" t="s">
        <v>88</v>
      </c>
      <c r="AG1609" t="b">
        <v>0</v>
      </c>
      <c r="AH1609">
        <v>0.1</v>
      </c>
      <c r="AI1609">
        <v>3.5853688057306279E-2</v>
      </c>
      <c r="AJ1609">
        <v>4</v>
      </c>
      <c r="AL1609">
        <v>6.5322493028029474</v>
      </c>
      <c r="AM1609">
        <v>6.6917354545580396</v>
      </c>
      <c r="AN1609">
        <v>6.5775285873472722</v>
      </c>
      <c r="AO1609">
        <v>6.5322493028029482</v>
      </c>
      <c r="AP1609">
        <v>0.23840369810682691</v>
      </c>
      <c r="AQ1609">
        <v>0.23992339554974471</v>
      </c>
      <c r="AR1609">
        <v>126.0798770050837</v>
      </c>
      <c r="AS1609">
        <v>3426.508586032593</v>
      </c>
      <c r="AT1609">
        <v>0.23794439455862071</v>
      </c>
      <c r="AU1609">
        <v>6.4666823153750856</v>
      </c>
      <c r="AV1609">
        <v>6.7421985672896243</v>
      </c>
      <c r="AW1609">
        <v>6.7337362449041676</v>
      </c>
      <c r="AX1609">
        <v>8.2980905443564605</v>
      </c>
      <c r="AY1609">
        <v>8.2876753783435912</v>
      </c>
      <c r="AZ1609">
        <v>0.24022490856527029</v>
      </c>
      <c r="BA1609">
        <v>0.23992339554974471</v>
      </c>
      <c r="BB1609">
        <v>5.4388581894865613</v>
      </c>
      <c r="BC1609">
        <v>5.4388581894865613</v>
      </c>
      <c r="BD1609" t="b">
        <v>0</v>
      </c>
      <c r="BE1609" t="b">
        <v>0</v>
      </c>
      <c r="BH1609">
        <v>126.0746365762615</v>
      </c>
      <c r="BI1609">
        <v>3425.6297213686562</v>
      </c>
      <c r="BJ1609">
        <v>0.2379542849751009</v>
      </c>
      <c r="BK1609">
        <v>0.2379542849751009</v>
      </c>
      <c r="BL1609">
        <v>0.2379542849751009</v>
      </c>
      <c r="BM1609" t="s">
        <v>89</v>
      </c>
      <c r="BN1609">
        <v>6.4655611396084369</v>
      </c>
      <c r="BO1609">
        <v>6.4655611396084369</v>
      </c>
      <c r="BP1609">
        <v>6.4655611396084369</v>
      </c>
      <c r="BQ1609" t="s">
        <v>89</v>
      </c>
      <c r="BR1609">
        <v>6.621111094141841</v>
      </c>
      <c r="BS1609">
        <v>6.621111094141841</v>
      </c>
      <c r="BT1609">
        <v>6.621111094141841</v>
      </c>
      <c r="BU1609" t="s">
        <v>89</v>
      </c>
      <c r="BV1609">
        <v>3.5938724119224587E-2</v>
      </c>
      <c r="BW1609">
        <v>101.46741295720879</v>
      </c>
      <c r="BX1609">
        <v>3798.9296522746199</v>
      </c>
      <c r="BY1609">
        <v>0.29566142592648642</v>
      </c>
      <c r="BZ1609">
        <v>0.29566142592648642</v>
      </c>
      <c r="CA1609">
        <v>0.29566142592648642</v>
      </c>
      <c r="CB1609" t="s">
        <v>89</v>
      </c>
      <c r="CC1609" t="s">
        <v>90</v>
      </c>
      <c r="CD1609">
        <v>8.3451147937844077</v>
      </c>
      <c r="CE1609">
        <v>8.3451147937844077</v>
      </c>
      <c r="CF1609">
        <v>8.3451147937844077</v>
      </c>
      <c r="CG1609" t="s">
        <v>89</v>
      </c>
      <c r="CH1609" t="s">
        <v>91</v>
      </c>
      <c r="CI1609">
        <v>0.24022490856527021</v>
      </c>
      <c r="CJ1609">
        <v>6.780405769949831</v>
      </c>
      <c r="CK1609">
        <v>3.5429282068917767E-2</v>
      </c>
      <c r="CL1609">
        <v>2.0628071715065359</v>
      </c>
      <c r="CM1609">
        <v>14</v>
      </c>
      <c r="CN1609">
        <v>0.29341993613147932</v>
      </c>
      <c r="CO1609">
        <v>0.29529033298430107</v>
      </c>
      <c r="CP1609">
        <v>8.2359820979175868</v>
      </c>
      <c r="CQ1609">
        <v>8.0396914496036267</v>
      </c>
      <c r="CR1609">
        <v>6.465561139608436</v>
      </c>
      <c r="CS1609">
        <v>6.4655611396084369</v>
      </c>
      <c r="CT1609">
        <v>8.8817841970012523E-16</v>
      </c>
      <c r="CU1609">
        <v>-1.3737066288942629E-14</v>
      </c>
    </row>
    <row r="1610" spans="1:99" x14ac:dyDescent="0.3">
      <c r="A1610" t="s">
        <v>592</v>
      </c>
      <c r="B1610" t="s">
        <v>83</v>
      </c>
      <c r="C1610" t="s">
        <v>3377</v>
      </c>
      <c r="D1610" t="s">
        <v>85</v>
      </c>
      <c r="E1610">
        <v>0.17499999999999999</v>
      </c>
      <c r="F1610">
        <v>0.25</v>
      </c>
      <c r="G1610">
        <v>3.5938724119224587E-2</v>
      </c>
      <c r="H1610">
        <v>1</v>
      </c>
      <c r="I1610">
        <v>112</v>
      </c>
      <c r="J1610">
        <v>12</v>
      </c>
      <c r="K1610">
        <v>6.6211110941418401</v>
      </c>
      <c r="L1610">
        <v>6.6215127210065328</v>
      </c>
      <c r="M1610">
        <v>6.465561139608436</v>
      </c>
      <c r="N1610">
        <v>6.4643271937829301</v>
      </c>
      <c r="O1610">
        <v>6.465561139608436</v>
      </c>
      <c r="P1610">
        <v>6.4643271937829301</v>
      </c>
      <c r="Q1610" s="1">
        <v>6.465561139608436</v>
      </c>
      <c r="S1610">
        <v>1.34</v>
      </c>
      <c r="T1610">
        <v>4.41</v>
      </c>
      <c r="U1610">
        <v>4.3</v>
      </c>
      <c r="V1610">
        <v>1.1000000000000001</v>
      </c>
      <c r="W1610">
        <v>0.16700000000000001</v>
      </c>
      <c r="Y1610" t="s">
        <v>84</v>
      </c>
      <c r="AA1610">
        <v>9</v>
      </c>
      <c r="AB1610">
        <v>30</v>
      </c>
      <c r="AC1610" t="s">
        <v>593</v>
      </c>
      <c r="AD1610" t="s">
        <v>87</v>
      </c>
      <c r="AE1610" t="s">
        <v>87</v>
      </c>
      <c r="AF1610" t="s">
        <v>88</v>
      </c>
      <c r="AG1610" t="b">
        <v>0</v>
      </c>
      <c r="AH1610">
        <v>0.17499999999999999</v>
      </c>
      <c r="AI1610">
        <v>3.5853688057306279E-2</v>
      </c>
      <c r="AJ1610">
        <v>4</v>
      </c>
      <c r="AL1610">
        <v>6.5322493028029474</v>
      </c>
      <c r="AM1610">
        <v>6.6917354545580396</v>
      </c>
      <c r="AN1610">
        <v>6.5775285873472722</v>
      </c>
      <c r="AO1610">
        <v>6.5322493028029482</v>
      </c>
      <c r="AP1610">
        <v>0.23840369810682691</v>
      </c>
      <c r="AQ1610">
        <v>0.23992339554974471</v>
      </c>
      <c r="AR1610">
        <v>126.0798770050837</v>
      </c>
      <c r="AS1610">
        <v>3426.508586032593</v>
      </c>
      <c r="AT1610">
        <v>0.23794439455862071</v>
      </c>
      <c r="AU1610">
        <v>6.4666823153750856</v>
      </c>
      <c r="AV1610">
        <v>6.7002243167394067</v>
      </c>
      <c r="AW1610">
        <v>6.691943867983694</v>
      </c>
      <c r="AX1610">
        <v>26.80089726695763</v>
      </c>
      <c r="AY1610">
        <v>26.76777547193478</v>
      </c>
      <c r="AZ1610">
        <v>0.24022027093025269</v>
      </c>
      <c r="BA1610">
        <v>0.23992339554974471</v>
      </c>
      <c r="BB1610">
        <v>1.3842651128993539</v>
      </c>
      <c r="BC1610">
        <v>1.3842651128993539</v>
      </c>
      <c r="BD1610" t="b">
        <v>0</v>
      </c>
      <c r="BE1610" t="b">
        <v>0</v>
      </c>
      <c r="BH1610">
        <v>126.0746365762615</v>
      </c>
      <c r="BI1610">
        <v>3425.6297213686562</v>
      </c>
      <c r="BJ1610">
        <v>0.2379542849751009</v>
      </c>
      <c r="BK1610">
        <v>0.2379542849751009</v>
      </c>
      <c r="BL1610">
        <v>0.2379542849751009</v>
      </c>
      <c r="BM1610" t="s">
        <v>89</v>
      </c>
      <c r="BN1610">
        <v>6.4655611396084369</v>
      </c>
      <c r="BO1610">
        <v>6.4655611396084369</v>
      </c>
      <c r="BP1610">
        <v>6.4655611396084369</v>
      </c>
      <c r="BQ1610" t="s">
        <v>89</v>
      </c>
      <c r="BR1610">
        <v>6.621111094141841</v>
      </c>
      <c r="BS1610">
        <v>6.621111094141841</v>
      </c>
      <c r="BT1610">
        <v>6.621111094141841</v>
      </c>
      <c r="BU1610" t="s">
        <v>89</v>
      </c>
      <c r="BV1610">
        <v>3.5938724119224587E-2</v>
      </c>
      <c r="BW1610">
        <v>31.224450880203911</v>
      </c>
      <c r="BX1610">
        <v>1035.3733401716311</v>
      </c>
      <c r="BY1610">
        <v>0.96078551117194499</v>
      </c>
      <c r="BZ1610">
        <v>0.96078551117194499</v>
      </c>
      <c r="CA1610">
        <v>0.96078551117194499</v>
      </c>
      <c r="CB1610" t="s">
        <v>89</v>
      </c>
      <c r="CC1610" t="s">
        <v>90</v>
      </c>
      <c r="CD1610">
        <v>26.921127005638599</v>
      </c>
      <c r="CE1610">
        <v>26.921127005638599</v>
      </c>
      <c r="CF1610">
        <v>26.921127005638599</v>
      </c>
      <c r="CG1610" t="s">
        <v>89</v>
      </c>
      <c r="CH1610" t="s">
        <v>91</v>
      </c>
      <c r="CI1610">
        <v>0.24019637779298619</v>
      </c>
      <c r="CJ1610">
        <v>6.7302817514096498</v>
      </c>
      <c r="CK1610">
        <v>3.5688903773259922E-2</v>
      </c>
      <c r="CL1610">
        <v>0.75063066743856666</v>
      </c>
      <c r="CM1610">
        <v>10</v>
      </c>
      <c r="CN1610">
        <v>0.95361479242730762</v>
      </c>
      <c r="CO1610">
        <v>0.95969358219897871</v>
      </c>
      <c r="CP1610">
        <v>26.766941818232159</v>
      </c>
      <c r="CQ1610">
        <v>26.128997211211789</v>
      </c>
      <c r="CR1610">
        <v>6.465561139608436</v>
      </c>
      <c r="CS1610">
        <v>6.4655611396084369</v>
      </c>
      <c r="CT1610">
        <v>8.8817841970012523E-16</v>
      </c>
      <c r="CU1610">
        <v>-1.3737066288942629E-14</v>
      </c>
    </row>
    <row r="1611" spans="1:99" x14ac:dyDescent="0.3">
      <c r="A1611" t="s">
        <v>594</v>
      </c>
      <c r="B1611" t="s">
        <v>83</v>
      </c>
      <c r="C1611" t="s">
        <v>3377</v>
      </c>
      <c r="D1611" t="s">
        <v>85</v>
      </c>
      <c r="E1611">
        <v>0.17499999999999999</v>
      </c>
      <c r="F1611">
        <v>0.4375</v>
      </c>
      <c r="G1611">
        <v>3.5938724119224587E-2</v>
      </c>
      <c r="H1611">
        <v>1</v>
      </c>
      <c r="I1611">
        <v>112</v>
      </c>
      <c r="J1611">
        <v>12</v>
      </c>
      <c r="K1611">
        <v>6.6211110941418401</v>
      </c>
      <c r="L1611">
        <v>6.6215127210065328</v>
      </c>
      <c r="M1611">
        <v>6.465561139608436</v>
      </c>
      <c r="N1611">
        <v>6.4643271937829301</v>
      </c>
      <c r="O1611">
        <v>6.465561139608436</v>
      </c>
      <c r="P1611">
        <v>6.4643271937829301</v>
      </c>
      <c r="Q1611" s="1">
        <v>6.465561139608436</v>
      </c>
      <c r="S1611">
        <v>1.34</v>
      </c>
      <c r="T1611">
        <v>4.41</v>
      </c>
      <c r="U1611">
        <v>4.3</v>
      </c>
      <c r="V1611">
        <v>1.1000000000000001</v>
      </c>
      <c r="W1611">
        <v>0.16700000000000001</v>
      </c>
      <c r="Y1611" t="s">
        <v>84</v>
      </c>
      <c r="AA1611">
        <v>9</v>
      </c>
      <c r="AB1611">
        <v>30</v>
      </c>
      <c r="AC1611" t="s">
        <v>595</v>
      </c>
      <c r="AD1611" t="s">
        <v>87</v>
      </c>
      <c r="AE1611" t="s">
        <v>87</v>
      </c>
      <c r="AF1611" t="s">
        <v>88</v>
      </c>
      <c r="AG1611" t="b">
        <v>0</v>
      </c>
      <c r="AH1611">
        <v>0.17499999999999999</v>
      </c>
      <c r="AI1611">
        <v>3.5853688057306279E-2</v>
      </c>
      <c r="AJ1611">
        <v>4</v>
      </c>
      <c r="AL1611">
        <v>6.5322493028029474</v>
      </c>
      <c r="AM1611">
        <v>6.6917354545580396</v>
      </c>
      <c r="AN1611">
        <v>6.5775285873472722</v>
      </c>
      <c r="AO1611">
        <v>6.5322493028029482</v>
      </c>
      <c r="AP1611">
        <v>0.23840369810682691</v>
      </c>
      <c r="AQ1611">
        <v>0.23992339554974471</v>
      </c>
      <c r="AR1611">
        <v>126.0798770050837</v>
      </c>
      <c r="AS1611">
        <v>3426.508586032593</v>
      </c>
      <c r="AT1611">
        <v>0.23794439455862071</v>
      </c>
      <c r="AU1611">
        <v>6.4666823153750856</v>
      </c>
      <c r="AV1611">
        <v>6.7002243167394084</v>
      </c>
      <c r="AW1611">
        <v>6.6919438679836922</v>
      </c>
      <c r="AX1611">
        <v>15.3147984382615</v>
      </c>
      <c r="AY1611">
        <v>15.29587169824844</v>
      </c>
      <c r="AZ1611">
        <v>0.24022027093025289</v>
      </c>
      <c r="BA1611">
        <v>0.23992339554974471</v>
      </c>
      <c r="BB1611">
        <v>2.4224639475738701</v>
      </c>
      <c r="BC1611">
        <v>2.4224639475738701</v>
      </c>
      <c r="BD1611" t="b">
        <v>0</v>
      </c>
      <c r="BE1611" t="b">
        <v>0</v>
      </c>
      <c r="BH1611">
        <v>126.0746365762615</v>
      </c>
      <c r="BI1611">
        <v>3425.6297213686562</v>
      </c>
      <c r="BJ1611">
        <v>0.2379542849751009</v>
      </c>
      <c r="BK1611">
        <v>0.2379542849751009</v>
      </c>
      <c r="BL1611">
        <v>0.2379542849751009</v>
      </c>
      <c r="BM1611" t="s">
        <v>89</v>
      </c>
      <c r="BN1611">
        <v>6.4655611396084369</v>
      </c>
      <c r="BO1611">
        <v>6.4655611396084369</v>
      </c>
      <c r="BP1611">
        <v>6.4655611396084369</v>
      </c>
      <c r="BQ1611" t="s">
        <v>89</v>
      </c>
      <c r="BR1611">
        <v>6.621111094141841</v>
      </c>
      <c r="BS1611">
        <v>6.621111094141841</v>
      </c>
      <c r="BT1611">
        <v>6.621111094141841</v>
      </c>
      <c r="BU1611" t="s">
        <v>89</v>
      </c>
      <c r="BV1611">
        <v>3.5938724119224587E-2</v>
      </c>
      <c r="BW1611">
        <v>54.642789040356817</v>
      </c>
      <c r="BX1611">
        <v>1811.903345300354</v>
      </c>
      <c r="BY1611">
        <v>0.54902029209825454</v>
      </c>
      <c r="BZ1611">
        <v>0.54902029209825454</v>
      </c>
      <c r="CA1611">
        <v>0.54902029209825454</v>
      </c>
      <c r="CB1611" t="s">
        <v>89</v>
      </c>
      <c r="CC1611" t="s">
        <v>90</v>
      </c>
      <c r="CD1611">
        <v>15.38350114607921</v>
      </c>
      <c r="CE1611">
        <v>15.38350114607921</v>
      </c>
      <c r="CF1611">
        <v>15.38350114607921</v>
      </c>
      <c r="CG1611" t="s">
        <v>89</v>
      </c>
      <c r="CH1611" t="s">
        <v>91</v>
      </c>
      <c r="CI1611">
        <v>0.24019637779298639</v>
      </c>
      <c r="CJ1611">
        <v>6.7302817514096542</v>
      </c>
      <c r="CK1611">
        <v>3.5688903773259922E-2</v>
      </c>
      <c r="CL1611">
        <v>1.313603668017491</v>
      </c>
      <c r="CM1611">
        <v>10</v>
      </c>
      <c r="CN1611">
        <v>0.54492273852989004</v>
      </c>
      <c r="CO1611">
        <v>0.54839633268513066</v>
      </c>
      <c r="CP1611">
        <v>15.29539532470409</v>
      </c>
      <c r="CQ1611">
        <v>14.93085554926388</v>
      </c>
      <c r="CR1611">
        <v>6.465561139608436</v>
      </c>
      <c r="CS1611">
        <v>6.4655611396084369</v>
      </c>
      <c r="CT1611">
        <v>8.8817841970012523E-16</v>
      </c>
      <c r="CU1611">
        <v>-1.3737066288942629E-14</v>
      </c>
    </row>
    <row r="1612" spans="1:99" x14ac:dyDescent="0.3">
      <c r="A1612" t="s">
        <v>596</v>
      </c>
      <c r="B1612" t="s">
        <v>83</v>
      </c>
      <c r="C1612" t="s">
        <v>3377</v>
      </c>
      <c r="D1612" t="s">
        <v>85</v>
      </c>
      <c r="E1612">
        <v>0.17499999999999999</v>
      </c>
      <c r="F1612">
        <v>0.8125</v>
      </c>
      <c r="G1612">
        <v>3.5938724119224587E-2</v>
      </c>
      <c r="H1612">
        <v>1</v>
      </c>
      <c r="I1612">
        <v>112</v>
      </c>
      <c r="J1612">
        <v>12</v>
      </c>
      <c r="K1612">
        <v>6.6211110941418401</v>
      </c>
      <c r="L1612">
        <v>6.6215127210065328</v>
      </c>
      <c r="M1612">
        <v>6.465561139608436</v>
      </c>
      <c r="N1612">
        <v>6.4643271937829301</v>
      </c>
      <c r="O1612">
        <v>6.465561139608436</v>
      </c>
      <c r="P1612">
        <v>6.4643271937829301</v>
      </c>
      <c r="Q1612" s="1">
        <v>6.465561139608436</v>
      </c>
      <c r="S1612">
        <v>1.34</v>
      </c>
      <c r="T1612">
        <v>4.41</v>
      </c>
      <c r="U1612">
        <v>4.3</v>
      </c>
      <c r="V1612">
        <v>1.1000000000000001</v>
      </c>
      <c r="W1612">
        <v>0.16700000000000001</v>
      </c>
      <c r="Y1612" t="s">
        <v>84</v>
      </c>
      <c r="AA1612">
        <v>9</v>
      </c>
      <c r="AB1612">
        <v>30</v>
      </c>
      <c r="AC1612" t="s">
        <v>597</v>
      </c>
      <c r="AD1612" t="s">
        <v>87</v>
      </c>
      <c r="AE1612" t="s">
        <v>87</v>
      </c>
      <c r="AF1612" t="s">
        <v>88</v>
      </c>
      <c r="AG1612" t="b">
        <v>0</v>
      </c>
      <c r="AH1612">
        <v>0.17499999999999999</v>
      </c>
      <c r="AI1612">
        <v>3.5853688057306279E-2</v>
      </c>
      <c r="AJ1612">
        <v>4</v>
      </c>
      <c r="AL1612">
        <v>6.5322493028029474</v>
      </c>
      <c r="AM1612">
        <v>6.6917354545580396</v>
      </c>
      <c r="AN1612">
        <v>6.5775285873472722</v>
      </c>
      <c r="AO1612">
        <v>6.5322493028029482</v>
      </c>
      <c r="AP1612">
        <v>0.23840369810682691</v>
      </c>
      <c r="AQ1612">
        <v>0.23992339554974471</v>
      </c>
      <c r="AR1612">
        <v>126.0798770050837</v>
      </c>
      <c r="AS1612">
        <v>3426.508586032593</v>
      </c>
      <c r="AT1612">
        <v>0.23794439455862071</v>
      </c>
      <c r="AU1612">
        <v>6.4666823153750856</v>
      </c>
      <c r="AV1612">
        <v>6.7002243167394111</v>
      </c>
      <c r="AW1612">
        <v>6.6919438679836958</v>
      </c>
      <c r="AX1612">
        <v>8.2464299282946598</v>
      </c>
      <c r="AY1612">
        <v>8.2362386067491649</v>
      </c>
      <c r="AZ1612">
        <v>0.2402202709302528</v>
      </c>
      <c r="BA1612">
        <v>0.23992339554974471</v>
      </c>
      <c r="BB1612">
        <v>4.4988616169228948</v>
      </c>
      <c r="BC1612">
        <v>4.4988616169228948</v>
      </c>
      <c r="BD1612" t="b">
        <v>0</v>
      </c>
      <c r="BE1612" t="b">
        <v>0</v>
      </c>
      <c r="BH1612">
        <v>126.0746365762615</v>
      </c>
      <c r="BI1612">
        <v>3425.6297213686562</v>
      </c>
      <c r="BJ1612">
        <v>0.2379542849751009</v>
      </c>
      <c r="BK1612">
        <v>0.2379542849751009</v>
      </c>
      <c r="BL1612">
        <v>0.2379542849751009</v>
      </c>
      <c r="BM1612" t="s">
        <v>89</v>
      </c>
      <c r="BN1612">
        <v>6.4655611396084369</v>
      </c>
      <c r="BO1612">
        <v>6.4655611396084369</v>
      </c>
      <c r="BP1612">
        <v>6.4655611396084369</v>
      </c>
      <c r="BQ1612" t="s">
        <v>89</v>
      </c>
      <c r="BR1612">
        <v>6.621111094141841</v>
      </c>
      <c r="BS1612">
        <v>6.621111094141841</v>
      </c>
      <c r="BT1612">
        <v>6.621111094141841</v>
      </c>
      <c r="BU1612" t="s">
        <v>89</v>
      </c>
      <c r="BV1612">
        <v>3.5938724119224587E-2</v>
      </c>
      <c r="BW1612">
        <v>101.4794653606627</v>
      </c>
      <c r="BX1612">
        <v>3364.963355557803</v>
      </c>
      <c r="BY1612">
        <v>0.29562631112982918</v>
      </c>
      <c r="BZ1612">
        <v>0.29562631112982918</v>
      </c>
      <c r="CA1612">
        <v>0.29562631112982918</v>
      </c>
      <c r="CB1612" t="s">
        <v>89</v>
      </c>
      <c r="CC1612" t="s">
        <v>90</v>
      </c>
      <c r="CD1612">
        <v>8.2834236940426464</v>
      </c>
      <c r="CE1612">
        <v>8.2834236940426464</v>
      </c>
      <c r="CF1612">
        <v>8.2834236940426464</v>
      </c>
      <c r="CG1612" t="s">
        <v>89</v>
      </c>
      <c r="CH1612" t="s">
        <v>91</v>
      </c>
      <c r="CI1612">
        <v>0.24019637779298619</v>
      </c>
      <c r="CJ1612">
        <v>6.7302817514096507</v>
      </c>
      <c r="CK1612">
        <v>3.5688903773259922E-2</v>
      </c>
      <c r="CL1612">
        <v>2.4395496691753422</v>
      </c>
      <c r="CM1612">
        <v>10</v>
      </c>
      <c r="CN1612">
        <v>0.29341993613147932</v>
      </c>
      <c r="CO1612">
        <v>0.29529033298430107</v>
      </c>
      <c r="CP1612">
        <v>8.2359820979175868</v>
      </c>
      <c r="CQ1612">
        <v>8.0396914496036267</v>
      </c>
      <c r="CR1612">
        <v>6.465561139608436</v>
      </c>
      <c r="CS1612">
        <v>6.4655611396084369</v>
      </c>
      <c r="CT1612">
        <v>8.8817841970012523E-16</v>
      </c>
      <c r="CU1612">
        <v>-1.3737066288942629E-14</v>
      </c>
    </row>
    <row r="1613" spans="1:99" x14ac:dyDescent="0.3">
      <c r="A1613" t="s">
        <v>598</v>
      </c>
      <c r="B1613" t="s">
        <v>83</v>
      </c>
      <c r="C1613" t="s">
        <v>3377</v>
      </c>
      <c r="D1613" t="s">
        <v>109</v>
      </c>
      <c r="E1613">
        <v>2.5000000000000001E-2</v>
      </c>
      <c r="F1613">
        <v>0.25</v>
      </c>
      <c r="G1613">
        <v>3.5938724119224587E-2</v>
      </c>
      <c r="H1613">
        <v>1</v>
      </c>
      <c r="I1613">
        <v>112</v>
      </c>
      <c r="J1613">
        <v>12</v>
      </c>
      <c r="K1613">
        <v>6.6211110941418401</v>
      </c>
      <c r="L1613">
        <v>6.6215127210065354</v>
      </c>
      <c r="M1613">
        <v>6.4655611396084351</v>
      </c>
      <c r="N1613">
        <v>6.4643271937829319</v>
      </c>
      <c r="O1613">
        <v>6.4655611396084351</v>
      </c>
      <c r="P1613">
        <v>6.4643271937829319</v>
      </c>
      <c r="Q1613" s="1">
        <v>6.4655611396084351</v>
      </c>
      <c r="S1613">
        <v>1.34</v>
      </c>
      <c r="T1613">
        <v>4.41</v>
      </c>
      <c r="U1613">
        <v>4.3</v>
      </c>
      <c r="V1613">
        <v>1.1000000000000001</v>
      </c>
      <c r="W1613">
        <v>0.16700000000000001</v>
      </c>
      <c r="Y1613" t="s">
        <v>84</v>
      </c>
      <c r="AA1613">
        <v>9</v>
      </c>
      <c r="AB1613">
        <v>90</v>
      </c>
      <c r="AC1613" t="s">
        <v>599</v>
      </c>
      <c r="AD1613" t="s">
        <v>87</v>
      </c>
      <c r="AE1613" t="s">
        <v>87</v>
      </c>
      <c r="AF1613" t="s">
        <v>111</v>
      </c>
      <c r="AG1613" t="b">
        <v>1</v>
      </c>
      <c r="AH1613">
        <v>2.5000000000000001E-2</v>
      </c>
      <c r="AI1613">
        <v>3.5853688057306279E-2</v>
      </c>
      <c r="AJ1613">
        <v>4</v>
      </c>
      <c r="AL1613">
        <v>6.5322493028029474</v>
      </c>
      <c r="AM1613">
        <v>6.6423754417769363</v>
      </c>
      <c r="AN1613">
        <v>6.5775285873472722</v>
      </c>
      <c r="AO1613">
        <v>6.5322493028029482</v>
      </c>
      <c r="AP1613">
        <v>0.23840369810682691</v>
      </c>
      <c r="AQ1613">
        <v>0.23945794047376251</v>
      </c>
      <c r="AR1613">
        <v>378.23963101525101</v>
      </c>
      <c r="AS1613">
        <v>10279.52575809777</v>
      </c>
      <c r="AT1613">
        <v>0.23794439455862071</v>
      </c>
      <c r="AU1613">
        <v>6.4666823153750848</v>
      </c>
      <c r="AV1613">
        <v>3.8842382134405562</v>
      </c>
      <c r="AW1613">
        <v>4.3858452201092053</v>
      </c>
      <c r="AX1613">
        <v>15.536952853762219</v>
      </c>
      <c r="AY1613">
        <v>17.543380880436821</v>
      </c>
      <c r="AZ1613">
        <v>0.230149107516678</v>
      </c>
      <c r="BA1613">
        <v>0.23945794047376251</v>
      </c>
      <c r="BB1613">
        <v>2.6416636560878932</v>
      </c>
      <c r="BC1613">
        <v>2.6416636560878932</v>
      </c>
      <c r="BD1613" t="b">
        <v>1</v>
      </c>
      <c r="BE1613" t="b">
        <v>1</v>
      </c>
      <c r="BH1613">
        <v>378.22390972878441</v>
      </c>
      <c r="BI1613">
        <v>10276.889164105971</v>
      </c>
      <c r="BJ1613">
        <v>0.2379542849751009</v>
      </c>
      <c r="BK1613">
        <v>0.2379542849751009</v>
      </c>
      <c r="BL1613">
        <v>0.2379542849751009</v>
      </c>
      <c r="BM1613" t="s">
        <v>89</v>
      </c>
      <c r="BN1613">
        <v>6.4655611396084369</v>
      </c>
      <c r="BO1613">
        <v>6.465561139608436</v>
      </c>
      <c r="BP1613">
        <v>6.4655611396084369</v>
      </c>
      <c r="BQ1613" t="s">
        <v>89</v>
      </c>
      <c r="BR1613">
        <v>6.621111094141841</v>
      </c>
      <c r="BS1613">
        <v>6.621111094141841</v>
      </c>
      <c r="BT1613">
        <v>6.621111094141841</v>
      </c>
      <c r="BU1613" t="s">
        <v>89</v>
      </c>
      <c r="BV1613">
        <v>3.5938724119224587E-2</v>
      </c>
      <c r="BW1613">
        <v>96.703546543676424</v>
      </c>
      <c r="BX1613">
        <v>6964.2123426387634</v>
      </c>
      <c r="BY1613">
        <v>0.93067941370021268</v>
      </c>
      <c r="BZ1613">
        <v>0.93067941370021268</v>
      </c>
      <c r="CA1613">
        <v>0.93067941370021268</v>
      </c>
      <c r="CB1613" t="s">
        <v>89</v>
      </c>
      <c r="CC1613" t="s">
        <v>90</v>
      </c>
      <c r="CD1613">
        <v>50.149714472963289</v>
      </c>
      <c r="CE1613">
        <v>50.149714472963289</v>
      </c>
      <c r="CF1613">
        <v>50.149714472963289</v>
      </c>
      <c r="CG1613" t="s">
        <v>89</v>
      </c>
      <c r="CH1613" t="s">
        <v>91</v>
      </c>
      <c r="CI1613">
        <v>0.2326698534250532</v>
      </c>
      <c r="CJ1613">
        <v>12.537428618240821</v>
      </c>
      <c r="CK1613">
        <v>1.8558020189765202E-2</v>
      </c>
      <c r="CL1613">
        <v>1.0182522740923889</v>
      </c>
      <c r="CM1613">
        <v>28</v>
      </c>
      <c r="CN1613">
        <v>0.95361479242730762</v>
      </c>
      <c r="CO1613">
        <v>0.95783176189504982</v>
      </c>
      <c r="CP1613">
        <v>26.569501767107749</v>
      </c>
      <c r="CQ1613">
        <v>26.128997211211789</v>
      </c>
      <c r="CR1613">
        <v>6.4655611396084351</v>
      </c>
      <c r="CS1613">
        <v>6.4655611396084369</v>
      </c>
      <c r="CT1613">
        <v>1.7763568394002501E-15</v>
      </c>
      <c r="CU1613">
        <v>-2.7474132577885249E-14</v>
      </c>
    </row>
    <row r="1614" spans="1:99" x14ac:dyDescent="0.3">
      <c r="A1614" t="s">
        <v>600</v>
      </c>
      <c r="B1614" t="s">
        <v>83</v>
      </c>
      <c r="C1614" t="s">
        <v>3377</v>
      </c>
      <c r="D1614" t="s">
        <v>109</v>
      </c>
      <c r="E1614">
        <v>2.5000000000000001E-2</v>
      </c>
      <c r="F1614">
        <v>0.4375</v>
      </c>
      <c r="G1614">
        <v>3.5938724119224587E-2</v>
      </c>
      <c r="H1614">
        <v>1</v>
      </c>
      <c r="I1614">
        <v>112</v>
      </c>
      <c r="J1614">
        <v>12</v>
      </c>
      <c r="K1614">
        <v>6.6211110941418401</v>
      </c>
      <c r="L1614">
        <v>6.6215127210065354</v>
      </c>
      <c r="M1614">
        <v>6.4655611396084351</v>
      </c>
      <c r="N1614">
        <v>6.4643271937829319</v>
      </c>
      <c r="O1614">
        <v>6.4655611396084351</v>
      </c>
      <c r="P1614">
        <v>6.4643271937829319</v>
      </c>
      <c r="Q1614" s="1">
        <v>6.4655611396084351</v>
      </c>
      <c r="S1614">
        <v>1.34</v>
      </c>
      <c r="T1614">
        <v>4.41</v>
      </c>
      <c r="U1614">
        <v>4.3</v>
      </c>
      <c r="V1614">
        <v>1.1000000000000001</v>
      </c>
      <c r="W1614">
        <v>0.16700000000000001</v>
      </c>
      <c r="Y1614" t="s">
        <v>84</v>
      </c>
      <c r="AA1614">
        <v>9</v>
      </c>
      <c r="AB1614">
        <v>90</v>
      </c>
      <c r="AC1614" t="s">
        <v>601</v>
      </c>
      <c r="AD1614" t="s">
        <v>87</v>
      </c>
      <c r="AE1614" t="s">
        <v>87</v>
      </c>
      <c r="AF1614" t="s">
        <v>111</v>
      </c>
      <c r="AG1614" t="b">
        <v>1</v>
      </c>
      <c r="AH1614">
        <v>2.5000000000000001E-2</v>
      </c>
      <c r="AI1614">
        <v>3.5853688057306279E-2</v>
      </c>
      <c r="AJ1614">
        <v>4</v>
      </c>
      <c r="AL1614">
        <v>6.5322493028029474</v>
      </c>
      <c r="AM1614">
        <v>6.6423754417769336</v>
      </c>
      <c r="AN1614">
        <v>6.5775285873472722</v>
      </c>
      <c r="AO1614">
        <v>6.5322493028029482</v>
      </c>
      <c r="AP1614">
        <v>0.23840369810682691</v>
      </c>
      <c r="AQ1614">
        <v>0.23945794047376251</v>
      </c>
      <c r="AR1614">
        <v>378.23963101525101</v>
      </c>
      <c r="AS1614">
        <v>10279.52575809777</v>
      </c>
      <c r="AT1614">
        <v>0.23794439455862071</v>
      </c>
      <c r="AU1614">
        <v>6.4666823153750848</v>
      </c>
      <c r="AV1614">
        <v>3.884238213440554</v>
      </c>
      <c r="AW1614">
        <v>4.3858452201092044</v>
      </c>
      <c r="AX1614">
        <v>8.8782587735784091</v>
      </c>
      <c r="AY1614">
        <v>10.02478907453532</v>
      </c>
      <c r="AZ1614">
        <v>0.230149107516678</v>
      </c>
      <c r="BA1614">
        <v>0.23945794047376251</v>
      </c>
      <c r="BB1614">
        <v>4.6229113981538106</v>
      </c>
      <c r="BC1614">
        <v>4.6229113981538106</v>
      </c>
      <c r="BD1614" t="b">
        <v>1</v>
      </c>
      <c r="BE1614" t="b">
        <v>1</v>
      </c>
      <c r="BH1614">
        <v>378.22390972878441</v>
      </c>
      <c r="BI1614">
        <v>10276.889164105971</v>
      </c>
      <c r="BJ1614">
        <v>0.2379542849751009</v>
      </c>
      <c r="BK1614">
        <v>0.2379542849751009</v>
      </c>
      <c r="BL1614">
        <v>0.2379542849751009</v>
      </c>
      <c r="BM1614" t="s">
        <v>89</v>
      </c>
      <c r="BN1614">
        <v>6.4655611396084369</v>
      </c>
      <c r="BO1614">
        <v>6.465561139608436</v>
      </c>
      <c r="BP1614">
        <v>6.4655611396084369</v>
      </c>
      <c r="BQ1614" t="s">
        <v>89</v>
      </c>
      <c r="BR1614">
        <v>6.621111094141841</v>
      </c>
      <c r="BS1614">
        <v>6.621111094141841</v>
      </c>
      <c r="BT1614">
        <v>6.621111094141841</v>
      </c>
      <c r="BU1614" t="s">
        <v>89</v>
      </c>
      <c r="BV1614">
        <v>3.5938724119224587E-2</v>
      </c>
      <c r="BW1614">
        <v>169.23120645143379</v>
      </c>
      <c r="BX1614">
        <v>12187.371599617871</v>
      </c>
      <c r="BY1614">
        <v>0.53181680782869278</v>
      </c>
      <c r="BZ1614">
        <v>0.53181680782869278</v>
      </c>
      <c r="CA1614">
        <v>0.53181680782869278</v>
      </c>
      <c r="CB1614" t="s">
        <v>89</v>
      </c>
      <c r="CC1614" t="s">
        <v>90</v>
      </c>
      <c r="CD1614">
        <v>28.65697969883616</v>
      </c>
      <c r="CE1614">
        <v>28.65697969883616</v>
      </c>
      <c r="CF1614">
        <v>28.65697969883616</v>
      </c>
      <c r="CG1614" t="s">
        <v>89</v>
      </c>
      <c r="CH1614" t="s">
        <v>91</v>
      </c>
      <c r="CI1614">
        <v>0.23266985342505311</v>
      </c>
      <c r="CJ1614">
        <v>12.537428618240821</v>
      </c>
      <c r="CK1614">
        <v>1.8558020189765202E-2</v>
      </c>
      <c r="CL1614">
        <v>1.781941479661681</v>
      </c>
      <c r="CM1614">
        <v>28</v>
      </c>
      <c r="CN1614">
        <v>0.54492273852989004</v>
      </c>
      <c r="CO1614">
        <v>0.54733243536859988</v>
      </c>
      <c r="CP1614">
        <v>15.182572438347281</v>
      </c>
      <c r="CQ1614">
        <v>14.93085554926388</v>
      </c>
      <c r="CR1614">
        <v>6.4655611396084351</v>
      </c>
      <c r="CS1614">
        <v>6.4655611396084369</v>
      </c>
      <c r="CT1614">
        <v>1.7763568394002501E-15</v>
      </c>
      <c r="CU1614">
        <v>-2.7474132577885249E-14</v>
      </c>
    </row>
    <row r="1615" spans="1:99" x14ac:dyDescent="0.3">
      <c r="A1615" t="s">
        <v>602</v>
      </c>
      <c r="B1615" t="s">
        <v>83</v>
      </c>
      <c r="C1615" t="s">
        <v>3377</v>
      </c>
      <c r="D1615" t="s">
        <v>109</v>
      </c>
      <c r="E1615">
        <v>2.5000000000000001E-2</v>
      </c>
      <c r="F1615">
        <v>0.8125</v>
      </c>
      <c r="G1615">
        <v>3.5938724119224587E-2</v>
      </c>
      <c r="H1615">
        <v>1</v>
      </c>
      <c r="I1615">
        <v>112</v>
      </c>
      <c r="J1615">
        <v>12</v>
      </c>
      <c r="K1615">
        <v>6.6211110941418401</v>
      </c>
      <c r="L1615">
        <v>6.6215127210065354</v>
      </c>
      <c r="M1615">
        <v>6.4655611396084351</v>
      </c>
      <c r="N1615">
        <v>6.4643271937829319</v>
      </c>
      <c r="O1615">
        <v>6.4655611396084351</v>
      </c>
      <c r="P1615">
        <v>6.4643271937829319</v>
      </c>
      <c r="Q1615" s="1">
        <v>6.4655611396084351</v>
      </c>
      <c r="S1615">
        <v>1.34</v>
      </c>
      <c r="T1615">
        <v>4.41</v>
      </c>
      <c r="U1615">
        <v>4.3</v>
      </c>
      <c r="V1615">
        <v>1.1000000000000001</v>
      </c>
      <c r="W1615">
        <v>0.16700000000000001</v>
      </c>
      <c r="Y1615" t="s">
        <v>84</v>
      </c>
      <c r="AA1615">
        <v>9</v>
      </c>
      <c r="AB1615">
        <v>90</v>
      </c>
      <c r="AC1615" t="s">
        <v>603</v>
      </c>
      <c r="AD1615" t="s">
        <v>87</v>
      </c>
      <c r="AE1615" t="s">
        <v>87</v>
      </c>
      <c r="AF1615" t="s">
        <v>111</v>
      </c>
      <c r="AG1615" t="b">
        <v>1</v>
      </c>
      <c r="AH1615">
        <v>2.5000000000000001E-2</v>
      </c>
      <c r="AI1615">
        <v>3.5853688057306279E-2</v>
      </c>
      <c r="AJ1615">
        <v>4</v>
      </c>
      <c r="AL1615">
        <v>6.5322493028029474</v>
      </c>
      <c r="AM1615">
        <v>6.6423754417769354</v>
      </c>
      <c r="AN1615">
        <v>6.5775285873472722</v>
      </c>
      <c r="AO1615">
        <v>6.5322493028029482</v>
      </c>
      <c r="AP1615">
        <v>0.23840369810682691</v>
      </c>
      <c r="AQ1615">
        <v>0.23945794047376251</v>
      </c>
      <c r="AR1615">
        <v>378.23963101525101</v>
      </c>
      <c r="AS1615">
        <v>10279.52575809777</v>
      </c>
      <c r="AT1615">
        <v>0.23794439455862071</v>
      </c>
      <c r="AU1615">
        <v>6.4666823153750848</v>
      </c>
      <c r="AV1615">
        <v>3.8842382134405451</v>
      </c>
      <c r="AW1615">
        <v>4.3858452201092044</v>
      </c>
      <c r="AX1615">
        <v>4.780600878080671</v>
      </c>
      <c r="AY1615">
        <v>5.3979633478267122</v>
      </c>
      <c r="AZ1615">
        <v>0.2301491075166778</v>
      </c>
      <c r="BA1615">
        <v>0.23945794047376251</v>
      </c>
      <c r="BB1615">
        <v>8.5854068822856444</v>
      </c>
      <c r="BC1615">
        <v>8.5854068822856444</v>
      </c>
      <c r="BD1615" t="b">
        <v>1</v>
      </c>
      <c r="BE1615" t="b">
        <v>1</v>
      </c>
      <c r="BH1615">
        <v>378.22390972878441</v>
      </c>
      <c r="BI1615">
        <v>10276.889164105971</v>
      </c>
      <c r="BJ1615">
        <v>0.2379542849751009</v>
      </c>
      <c r="BK1615">
        <v>0.2379542849751009</v>
      </c>
      <c r="BL1615">
        <v>0.2379542849751009</v>
      </c>
      <c r="BM1615" t="s">
        <v>89</v>
      </c>
      <c r="BN1615">
        <v>6.4655611396084369</v>
      </c>
      <c r="BO1615">
        <v>6.465561139608436</v>
      </c>
      <c r="BP1615">
        <v>6.4655611396084369</v>
      </c>
      <c r="BQ1615" t="s">
        <v>89</v>
      </c>
      <c r="BR1615">
        <v>6.621111094141841</v>
      </c>
      <c r="BS1615">
        <v>6.621111094141841</v>
      </c>
      <c r="BT1615">
        <v>6.621111094141841</v>
      </c>
      <c r="BU1615" t="s">
        <v>89</v>
      </c>
      <c r="BV1615">
        <v>3.5938724119224587E-2</v>
      </c>
      <c r="BW1615">
        <v>314.2865262669485</v>
      </c>
      <c r="BX1615">
        <v>22633.69011357602</v>
      </c>
      <c r="BY1615">
        <v>0.28636289652314217</v>
      </c>
      <c r="BZ1615">
        <v>0.28636289652314217</v>
      </c>
      <c r="CA1615">
        <v>0.28636289652314217</v>
      </c>
      <c r="CB1615" t="s">
        <v>89</v>
      </c>
      <c r="CC1615" t="s">
        <v>90</v>
      </c>
      <c r="CD1615">
        <v>15.430681376296389</v>
      </c>
      <c r="CE1615">
        <v>15.430681376296389</v>
      </c>
      <c r="CF1615">
        <v>15.430681376296389</v>
      </c>
      <c r="CG1615" t="s">
        <v>89</v>
      </c>
      <c r="CH1615" t="s">
        <v>91</v>
      </c>
      <c r="CI1615">
        <v>0.23266985342505311</v>
      </c>
      <c r="CJ1615">
        <v>12.537428618240821</v>
      </c>
      <c r="CK1615">
        <v>1.8558020189765191E-2</v>
      </c>
      <c r="CL1615">
        <v>3.309319890800265</v>
      </c>
      <c r="CM1615">
        <v>28</v>
      </c>
      <c r="CN1615">
        <v>0.29341993613147932</v>
      </c>
      <c r="CO1615">
        <v>0.29471746519847691</v>
      </c>
      <c r="CP1615">
        <v>8.1752313129562282</v>
      </c>
      <c r="CQ1615">
        <v>8.0396914496036267</v>
      </c>
      <c r="CR1615">
        <v>6.4655611396084351</v>
      </c>
      <c r="CS1615">
        <v>6.4655611396084369</v>
      </c>
      <c r="CT1615">
        <v>1.7763568394002501E-15</v>
      </c>
      <c r="CU1615">
        <v>-2.7474132577885249E-14</v>
      </c>
    </row>
    <row r="1616" spans="1:99" x14ac:dyDescent="0.3">
      <c r="A1616" t="s">
        <v>604</v>
      </c>
      <c r="B1616" t="s">
        <v>83</v>
      </c>
      <c r="C1616" t="s">
        <v>3377</v>
      </c>
      <c r="D1616" t="s">
        <v>109</v>
      </c>
      <c r="E1616">
        <v>0.1</v>
      </c>
      <c r="F1616">
        <v>0.25</v>
      </c>
      <c r="G1616">
        <v>3.5938724119224587E-2</v>
      </c>
      <c r="H1616">
        <v>1</v>
      </c>
      <c r="I1616">
        <v>112</v>
      </c>
      <c r="J1616">
        <v>12</v>
      </c>
      <c r="K1616">
        <v>6.6211110941418401</v>
      </c>
      <c r="L1616">
        <v>6.6215127210065354</v>
      </c>
      <c r="M1616">
        <v>6.4655611396084351</v>
      </c>
      <c r="N1616">
        <v>6.4643271937829319</v>
      </c>
      <c r="O1616">
        <v>6.4655611396084351</v>
      </c>
      <c r="P1616">
        <v>6.4643271937829319</v>
      </c>
      <c r="Q1616" s="1">
        <v>6.4655611396084351</v>
      </c>
      <c r="S1616">
        <v>1.34</v>
      </c>
      <c r="T1616">
        <v>4.41</v>
      </c>
      <c r="U1616">
        <v>4.3</v>
      </c>
      <c r="V1616">
        <v>1.1000000000000001</v>
      </c>
      <c r="W1616">
        <v>0.16700000000000001</v>
      </c>
      <c r="Y1616" t="s">
        <v>84</v>
      </c>
      <c r="AA1616">
        <v>9</v>
      </c>
      <c r="AB1616">
        <v>90</v>
      </c>
      <c r="AC1616" t="s">
        <v>605</v>
      </c>
      <c r="AD1616" t="s">
        <v>87</v>
      </c>
      <c r="AE1616" t="s">
        <v>87</v>
      </c>
      <c r="AF1616" t="s">
        <v>111</v>
      </c>
      <c r="AG1616" t="b">
        <v>0</v>
      </c>
      <c r="AH1616">
        <v>0.1</v>
      </c>
      <c r="AI1616">
        <v>3.5853688057306279E-2</v>
      </c>
      <c r="AJ1616">
        <v>4</v>
      </c>
      <c r="AL1616">
        <v>6.5322493028029474</v>
      </c>
      <c r="AM1616">
        <v>6.6917354545580396</v>
      </c>
      <c r="AN1616">
        <v>6.5775285873472722</v>
      </c>
      <c r="AO1616">
        <v>6.5322493028029482</v>
      </c>
      <c r="AP1616">
        <v>0.23840369810682691</v>
      </c>
      <c r="AQ1616">
        <v>0.23992339554974471</v>
      </c>
      <c r="AR1616">
        <v>378.23963101525101</v>
      </c>
      <c r="AS1616">
        <v>10279.52575809777</v>
      </c>
      <c r="AT1616">
        <v>0.23794439455862071</v>
      </c>
      <c r="AU1616">
        <v>6.4666823153750848</v>
      </c>
      <c r="AV1616">
        <v>6.7421985672896234</v>
      </c>
      <c r="AW1616">
        <v>6.7337362449041676</v>
      </c>
      <c r="AX1616">
        <v>26.96879426915849</v>
      </c>
      <c r="AY1616">
        <v>26.93494497961667</v>
      </c>
      <c r="AZ1616">
        <v>0.24022490856527021</v>
      </c>
      <c r="BA1616">
        <v>0.23992339554974471</v>
      </c>
      <c r="BB1616">
        <v>5.0204844826029769</v>
      </c>
      <c r="BC1616">
        <v>5.0204844826029769</v>
      </c>
      <c r="BD1616" t="b">
        <v>0</v>
      </c>
      <c r="BE1616" t="b">
        <v>0</v>
      </c>
      <c r="BH1616">
        <v>378.22390972878441</v>
      </c>
      <c r="BI1616">
        <v>10276.889164105971</v>
      </c>
      <c r="BJ1616">
        <v>0.2379542849751009</v>
      </c>
      <c r="BK1616">
        <v>0.2379542849751009</v>
      </c>
      <c r="BL1616">
        <v>0.2379542849751009</v>
      </c>
      <c r="BM1616" t="s">
        <v>89</v>
      </c>
      <c r="BN1616">
        <v>6.4655611396084369</v>
      </c>
      <c r="BO1616">
        <v>6.465561139608436</v>
      </c>
      <c r="BP1616">
        <v>6.4655611396084369</v>
      </c>
      <c r="BQ1616" t="s">
        <v>89</v>
      </c>
      <c r="BR1616">
        <v>6.621111094141841</v>
      </c>
      <c r="BS1616">
        <v>6.621111094141841</v>
      </c>
      <c r="BT1616">
        <v>6.621111094141841</v>
      </c>
      <c r="BU1616" t="s">
        <v>89</v>
      </c>
      <c r="BV1616">
        <v>3.5938724119224587E-2</v>
      </c>
      <c r="BW1616">
        <v>93.662227345115824</v>
      </c>
      <c r="BX1616">
        <v>3506.7042944073419</v>
      </c>
      <c r="BY1616">
        <v>0.96089963426108083</v>
      </c>
      <c r="BZ1616">
        <v>0.96089963426108083</v>
      </c>
      <c r="CA1616">
        <v>0.96089963426108083</v>
      </c>
      <c r="CB1616" t="s">
        <v>89</v>
      </c>
      <c r="CC1616" t="s">
        <v>90</v>
      </c>
      <c r="CD1616">
        <v>27.121623079799331</v>
      </c>
      <c r="CE1616">
        <v>27.121623079799331</v>
      </c>
      <c r="CF1616">
        <v>27.121623079799331</v>
      </c>
      <c r="CG1616" t="s">
        <v>89</v>
      </c>
      <c r="CH1616" t="s">
        <v>91</v>
      </c>
      <c r="CI1616">
        <v>0.24022490856527021</v>
      </c>
      <c r="CJ1616">
        <v>6.7804057699498337</v>
      </c>
      <c r="CK1616">
        <v>3.5429282068917767E-2</v>
      </c>
      <c r="CL1616">
        <v>1.9041296967752639</v>
      </c>
      <c r="CM1616">
        <v>14</v>
      </c>
      <c r="CN1616">
        <v>0.95361479242730762</v>
      </c>
      <c r="CO1616">
        <v>0.95969358219897871</v>
      </c>
      <c r="CP1616">
        <v>26.766941818232159</v>
      </c>
      <c r="CQ1616">
        <v>26.128997211211789</v>
      </c>
      <c r="CR1616">
        <v>6.4655611396084351</v>
      </c>
      <c r="CS1616">
        <v>6.4655611396084369</v>
      </c>
      <c r="CT1616">
        <v>1.7763568394002501E-15</v>
      </c>
      <c r="CU1616">
        <v>-2.7474132577885249E-14</v>
      </c>
    </row>
    <row r="1617" spans="1:99" x14ac:dyDescent="0.3">
      <c r="A1617" t="s">
        <v>606</v>
      </c>
      <c r="B1617" t="s">
        <v>83</v>
      </c>
      <c r="C1617" t="s">
        <v>3377</v>
      </c>
      <c r="D1617" t="s">
        <v>109</v>
      </c>
      <c r="E1617">
        <v>0.1</v>
      </c>
      <c r="F1617">
        <v>0.4375</v>
      </c>
      <c r="G1617">
        <v>3.5938724119224587E-2</v>
      </c>
      <c r="H1617">
        <v>1</v>
      </c>
      <c r="I1617">
        <v>112</v>
      </c>
      <c r="J1617">
        <v>12</v>
      </c>
      <c r="K1617">
        <v>6.6211110941418401</v>
      </c>
      <c r="L1617">
        <v>6.6215127210065354</v>
      </c>
      <c r="M1617">
        <v>6.4655611396084351</v>
      </c>
      <c r="N1617">
        <v>6.4643271937829319</v>
      </c>
      <c r="O1617">
        <v>6.4655611396084351</v>
      </c>
      <c r="P1617">
        <v>6.4643271937829319</v>
      </c>
      <c r="Q1617" s="1">
        <v>6.4655611396084351</v>
      </c>
      <c r="S1617">
        <v>1.34</v>
      </c>
      <c r="T1617">
        <v>4.41</v>
      </c>
      <c r="U1617">
        <v>4.3</v>
      </c>
      <c r="V1617">
        <v>1.1000000000000001</v>
      </c>
      <c r="W1617">
        <v>0.16700000000000001</v>
      </c>
      <c r="Y1617" t="s">
        <v>84</v>
      </c>
      <c r="AA1617">
        <v>9</v>
      </c>
      <c r="AB1617">
        <v>90</v>
      </c>
      <c r="AC1617" t="s">
        <v>607</v>
      </c>
      <c r="AD1617" t="s">
        <v>87</v>
      </c>
      <c r="AE1617" t="s">
        <v>87</v>
      </c>
      <c r="AF1617" t="s">
        <v>111</v>
      </c>
      <c r="AG1617" t="b">
        <v>0</v>
      </c>
      <c r="AH1617">
        <v>0.1</v>
      </c>
      <c r="AI1617">
        <v>3.5853688057306279E-2</v>
      </c>
      <c r="AJ1617">
        <v>4</v>
      </c>
      <c r="AL1617">
        <v>6.5322493028029474</v>
      </c>
      <c r="AM1617">
        <v>6.6917354545580396</v>
      </c>
      <c r="AN1617">
        <v>6.5775285873472722</v>
      </c>
      <c r="AO1617">
        <v>6.5322493028029482</v>
      </c>
      <c r="AP1617">
        <v>0.23840369810682691</v>
      </c>
      <c r="AQ1617">
        <v>0.23992339554974471</v>
      </c>
      <c r="AR1617">
        <v>378.23963101525101</v>
      </c>
      <c r="AS1617">
        <v>10279.52575809777</v>
      </c>
      <c r="AT1617">
        <v>0.23794439455862071</v>
      </c>
      <c r="AU1617">
        <v>6.4666823153750848</v>
      </c>
      <c r="AV1617">
        <v>6.7421985672896216</v>
      </c>
      <c r="AW1617">
        <v>6.7337362449041667</v>
      </c>
      <c r="AX1617">
        <v>15.41073958237628</v>
      </c>
      <c r="AY1617">
        <v>15.391397131209519</v>
      </c>
      <c r="AZ1617">
        <v>0.24022490856527021</v>
      </c>
      <c r="BA1617">
        <v>0.23992339554974471</v>
      </c>
      <c r="BB1617">
        <v>8.7858478445552102</v>
      </c>
      <c r="BC1617">
        <v>8.7858478445552102</v>
      </c>
      <c r="BD1617" t="b">
        <v>0</v>
      </c>
      <c r="BE1617" t="b">
        <v>0</v>
      </c>
      <c r="BH1617">
        <v>378.22390972878441</v>
      </c>
      <c r="BI1617">
        <v>10276.889164105971</v>
      </c>
      <c r="BJ1617">
        <v>0.2379542849751009</v>
      </c>
      <c r="BK1617">
        <v>0.2379542849751009</v>
      </c>
      <c r="BL1617">
        <v>0.2379542849751009</v>
      </c>
      <c r="BM1617" t="s">
        <v>89</v>
      </c>
      <c r="BN1617">
        <v>6.4655611396084369</v>
      </c>
      <c r="BO1617">
        <v>6.465561139608436</v>
      </c>
      <c r="BP1617">
        <v>6.4655611396084369</v>
      </c>
      <c r="BQ1617" t="s">
        <v>89</v>
      </c>
      <c r="BR1617">
        <v>6.621111094141841</v>
      </c>
      <c r="BS1617">
        <v>6.621111094141841</v>
      </c>
      <c r="BT1617">
        <v>6.621111094141841</v>
      </c>
      <c r="BU1617" t="s">
        <v>89</v>
      </c>
      <c r="BV1617">
        <v>3.5938724119224587E-2</v>
      </c>
      <c r="BW1617">
        <v>163.90889785395271</v>
      </c>
      <c r="BX1617">
        <v>6136.7325152128487</v>
      </c>
      <c r="BY1617">
        <v>0.54908550529204625</v>
      </c>
      <c r="BZ1617">
        <v>0.54908550529204625</v>
      </c>
      <c r="CA1617">
        <v>0.54908550529204625</v>
      </c>
      <c r="CB1617" t="s">
        <v>89</v>
      </c>
      <c r="CC1617" t="s">
        <v>90</v>
      </c>
      <c r="CD1617">
        <v>15.498070331313899</v>
      </c>
      <c r="CE1617">
        <v>15.498070331313899</v>
      </c>
      <c r="CF1617">
        <v>15.498070331313899</v>
      </c>
      <c r="CG1617" t="s">
        <v>89</v>
      </c>
      <c r="CH1617" t="s">
        <v>91</v>
      </c>
      <c r="CI1617">
        <v>0.24022490856527021</v>
      </c>
      <c r="CJ1617">
        <v>6.7804057699498337</v>
      </c>
      <c r="CK1617">
        <v>3.5429282068917767E-2</v>
      </c>
      <c r="CL1617">
        <v>3.3322269693567121</v>
      </c>
      <c r="CM1617">
        <v>14</v>
      </c>
      <c r="CN1617">
        <v>0.54492273852989004</v>
      </c>
      <c r="CO1617">
        <v>0.54839633268513066</v>
      </c>
      <c r="CP1617">
        <v>15.29539532470409</v>
      </c>
      <c r="CQ1617">
        <v>14.93085554926388</v>
      </c>
      <c r="CR1617">
        <v>6.4655611396084351</v>
      </c>
      <c r="CS1617">
        <v>6.4655611396084369</v>
      </c>
      <c r="CT1617">
        <v>1.7763568394002501E-15</v>
      </c>
      <c r="CU1617">
        <v>-2.7474132577885249E-14</v>
      </c>
    </row>
    <row r="1618" spans="1:99" x14ac:dyDescent="0.3">
      <c r="A1618" t="s">
        <v>608</v>
      </c>
      <c r="B1618" t="s">
        <v>83</v>
      </c>
      <c r="C1618" t="s">
        <v>3377</v>
      </c>
      <c r="D1618" t="s">
        <v>109</v>
      </c>
      <c r="E1618">
        <v>0.1</v>
      </c>
      <c r="F1618">
        <v>0.8125</v>
      </c>
      <c r="G1618">
        <v>3.5938724119224587E-2</v>
      </c>
      <c r="H1618">
        <v>1</v>
      </c>
      <c r="I1618">
        <v>112</v>
      </c>
      <c r="J1618">
        <v>12</v>
      </c>
      <c r="K1618">
        <v>6.6211110941418401</v>
      </c>
      <c r="L1618">
        <v>6.6215127210065354</v>
      </c>
      <c r="M1618">
        <v>6.4655611396084351</v>
      </c>
      <c r="N1618">
        <v>6.4643271937829319</v>
      </c>
      <c r="O1618">
        <v>6.4655611396084351</v>
      </c>
      <c r="P1618">
        <v>6.4643271937829319</v>
      </c>
      <c r="Q1618" s="1">
        <v>6.4655611396084351</v>
      </c>
      <c r="S1618">
        <v>1.34</v>
      </c>
      <c r="T1618">
        <v>4.41</v>
      </c>
      <c r="U1618">
        <v>4.3</v>
      </c>
      <c r="V1618">
        <v>1.1000000000000001</v>
      </c>
      <c r="W1618">
        <v>0.16700000000000001</v>
      </c>
      <c r="Y1618" t="s">
        <v>84</v>
      </c>
      <c r="AA1618">
        <v>9</v>
      </c>
      <c r="AB1618">
        <v>90</v>
      </c>
      <c r="AC1618" t="s">
        <v>609</v>
      </c>
      <c r="AD1618" t="s">
        <v>87</v>
      </c>
      <c r="AE1618" t="s">
        <v>87</v>
      </c>
      <c r="AF1618" t="s">
        <v>111</v>
      </c>
      <c r="AG1618" t="b">
        <v>0</v>
      </c>
      <c r="AH1618">
        <v>0.1</v>
      </c>
      <c r="AI1618">
        <v>3.5853688057306279E-2</v>
      </c>
      <c r="AJ1618">
        <v>4</v>
      </c>
      <c r="AL1618">
        <v>6.5322493028029474</v>
      </c>
      <c r="AM1618">
        <v>6.6917354545580396</v>
      </c>
      <c r="AN1618">
        <v>6.5775285873472722</v>
      </c>
      <c r="AO1618">
        <v>6.5322493028029482</v>
      </c>
      <c r="AP1618">
        <v>0.23840369810682691</v>
      </c>
      <c r="AQ1618">
        <v>0.23992339554974471</v>
      </c>
      <c r="AR1618">
        <v>378.23963101525101</v>
      </c>
      <c r="AS1618">
        <v>10279.52575809777</v>
      </c>
      <c r="AT1618">
        <v>0.23794439455862071</v>
      </c>
      <c r="AU1618">
        <v>6.4666823153750848</v>
      </c>
      <c r="AV1618">
        <v>6.742198567289619</v>
      </c>
      <c r="AW1618">
        <v>6.7337362449041658</v>
      </c>
      <c r="AX1618">
        <v>8.2980905443564534</v>
      </c>
      <c r="AY1618">
        <v>8.2876753783435895</v>
      </c>
      <c r="AZ1618">
        <v>0.24022490856527021</v>
      </c>
      <c r="BA1618">
        <v>0.23992339554974471</v>
      </c>
      <c r="BB1618">
        <v>16.316574568459689</v>
      </c>
      <c r="BC1618">
        <v>16.316574568459689</v>
      </c>
      <c r="BD1618" t="b">
        <v>0</v>
      </c>
      <c r="BE1618" t="b">
        <v>0</v>
      </c>
      <c r="BH1618">
        <v>378.22390972878441</v>
      </c>
      <c r="BI1618">
        <v>10276.889164105971</v>
      </c>
      <c r="BJ1618">
        <v>0.2379542849751009</v>
      </c>
      <c r="BK1618">
        <v>0.2379542849751009</v>
      </c>
      <c r="BL1618">
        <v>0.2379542849751009</v>
      </c>
      <c r="BM1618" t="s">
        <v>89</v>
      </c>
      <c r="BN1618">
        <v>6.4655611396084369</v>
      </c>
      <c r="BO1618">
        <v>6.465561139608436</v>
      </c>
      <c r="BP1618">
        <v>6.4655611396084369</v>
      </c>
      <c r="BQ1618" t="s">
        <v>89</v>
      </c>
      <c r="BR1618">
        <v>6.621111094141841</v>
      </c>
      <c r="BS1618">
        <v>6.621111094141841</v>
      </c>
      <c r="BT1618">
        <v>6.621111094141841</v>
      </c>
      <c r="BU1618" t="s">
        <v>89</v>
      </c>
      <c r="BV1618">
        <v>3.5938724119224587E-2</v>
      </c>
      <c r="BW1618">
        <v>304.40223887162648</v>
      </c>
      <c r="BX1618">
        <v>11396.78895682387</v>
      </c>
      <c r="BY1618">
        <v>0.29566142592648631</v>
      </c>
      <c r="BZ1618">
        <v>0.29566142592648631</v>
      </c>
      <c r="CA1618">
        <v>0.29566142592648631</v>
      </c>
      <c r="CB1618" t="s">
        <v>89</v>
      </c>
      <c r="CC1618" t="s">
        <v>90</v>
      </c>
      <c r="CD1618">
        <v>8.3451147937844059</v>
      </c>
      <c r="CE1618">
        <v>8.3451147937844059</v>
      </c>
      <c r="CF1618">
        <v>8.3451147937844059</v>
      </c>
      <c r="CG1618" t="s">
        <v>89</v>
      </c>
      <c r="CH1618" t="s">
        <v>91</v>
      </c>
      <c r="CI1618">
        <v>0.2402249085652701</v>
      </c>
      <c r="CJ1618">
        <v>6.7804057699498301</v>
      </c>
      <c r="CK1618">
        <v>3.5429282068917767E-2</v>
      </c>
      <c r="CL1618">
        <v>6.1884215145196091</v>
      </c>
      <c r="CM1618">
        <v>14</v>
      </c>
      <c r="CN1618">
        <v>0.29341993613147932</v>
      </c>
      <c r="CO1618">
        <v>0.29529033298430107</v>
      </c>
      <c r="CP1618">
        <v>8.2359820979175868</v>
      </c>
      <c r="CQ1618">
        <v>8.0396914496036267</v>
      </c>
      <c r="CR1618">
        <v>6.4655611396084351</v>
      </c>
      <c r="CS1618">
        <v>6.4655611396084369</v>
      </c>
      <c r="CT1618">
        <v>1.7763568394002501E-15</v>
      </c>
      <c r="CU1618">
        <v>-2.7474132577885249E-14</v>
      </c>
    </row>
    <row r="1619" spans="1:99" x14ac:dyDescent="0.3">
      <c r="A1619" t="s">
        <v>610</v>
      </c>
      <c r="B1619" t="s">
        <v>83</v>
      </c>
      <c r="C1619" t="s">
        <v>3377</v>
      </c>
      <c r="D1619" t="s">
        <v>109</v>
      </c>
      <c r="E1619">
        <v>0.17499999999999999</v>
      </c>
      <c r="F1619">
        <v>0.25</v>
      </c>
      <c r="G1619">
        <v>3.5938724119224587E-2</v>
      </c>
      <c r="H1619">
        <v>1</v>
      </c>
      <c r="I1619">
        <v>112</v>
      </c>
      <c r="J1619">
        <v>12</v>
      </c>
      <c r="K1619">
        <v>6.6211110941418401</v>
      </c>
      <c r="L1619">
        <v>6.6215127210065354</v>
      </c>
      <c r="M1619">
        <v>6.4655611396084351</v>
      </c>
      <c r="N1619">
        <v>6.4643271937829319</v>
      </c>
      <c r="O1619">
        <v>6.4655611396084351</v>
      </c>
      <c r="P1619">
        <v>6.4643271937829319</v>
      </c>
      <c r="Q1619" s="1">
        <v>6.4655611396084351</v>
      </c>
      <c r="S1619">
        <v>1.34</v>
      </c>
      <c r="T1619">
        <v>4.41</v>
      </c>
      <c r="U1619">
        <v>4.3</v>
      </c>
      <c r="V1619">
        <v>1.1000000000000001</v>
      </c>
      <c r="W1619">
        <v>0.16700000000000001</v>
      </c>
      <c r="Y1619" t="s">
        <v>84</v>
      </c>
      <c r="AA1619">
        <v>9</v>
      </c>
      <c r="AB1619">
        <v>90</v>
      </c>
      <c r="AC1619" t="s">
        <v>611</v>
      </c>
      <c r="AD1619" t="s">
        <v>87</v>
      </c>
      <c r="AE1619" t="s">
        <v>87</v>
      </c>
      <c r="AF1619" t="s">
        <v>111</v>
      </c>
      <c r="AG1619" t="b">
        <v>0</v>
      </c>
      <c r="AH1619">
        <v>0.17499999999999999</v>
      </c>
      <c r="AI1619">
        <v>3.5853688057306279E-2</v>
      </c>
      <c r="AJ1619">
        <v>4</v>
      </c>
      <c r="AL1619">
        <v>6.5322493028029474</v>
      </c>
      <c r="AM1619">
        <v>6.6917354545580396</v>
      </c>
      <c r="AN1619">
        <v>6.5775285873472722</v>
      </c>
      <c r="AO1619">
        <v>6.5322493028029482</v>
      </c>
      <c r="AP1619">
        <v>0.23840369810682691</v>
      </c>
      <c r="AQ1619">
        <v>0.23992339554974471</v>
      </c>
      <c r="AR1619">
        <v>378.23963101525101</v>
      </c>
      <c r="AS1619">
        <v>10279.52575809777</v>
      </c>
      <c r="AT1619">
        <v>0.23794439455862071</v>
      </c>
      <c r="AU1619">
        <v>6.4666823153750848</v>
      </c>
      <c r="AV1619">
        <v>6.7002243167394102</v>
      </c>
      <c r="AW1619">
        <v>6.6919438679836958</v>
      </c>
      <c r="AX1619">
        <v>26.800897266957641</v>
      </c>
      <c r="AY1619">
        <v>26.76777547193478</v>
      </c>
      <c r="AZ1619">
        <v>0.2402202709302528</v>
      </c>
      <c r="BA1619">
        <v>0.23992339554974471</v>
      </c>
      <c r="BB1619">
        <v>4.1527953386980574</v>
      </c>
      <c r="BC1619">
        <v>4.1527953386980574</v>
      </c>
      <c r="BD1619" t="b">
        <v>0</v>
      </c>
      <c r="BE1619" t="b">
        <v>0</v>
      </c>
      <c r="BH1619">
        <v>378.22390972878441</v>
      </c>
      <c r="BI1619">
        <v>10276.889164105971</v>
      </c>
      <c r="BJ1619">
        <v>0.2379542849751009</v>
      </c>
      <c r="BK1619">
        <v>0.2379542849751009</v>
      </c>
      <c r="BL1619">
        <v>0.2379542849751009</v>
      </c>
      <c r="BM1619" t="s">
        <v>89</v>
      </c>
      <c r="BN1619">
        <v>6.4655611396084369</v>
      </c>
      <c r="BO1619">
        <v>6.465561139608436</v>
      </c>
      <c r="BP1619">
        <v>6.4655611396084369</v>
      </c>
      <c r="BQ1619" t="s">
        <v>89</v>
      </c>
      <c r="BR1619">
        <v>6.621111094141841</v>
      </c>
      <c r="BS1619">
        <v>6.621111094141841</v>
      </c>
      <c r="BT1619">
        <v>6.621111094141841</v>
      </c>
      <c r="BU1619" t="s">
        <v>89</v>
      </c>
      <c r="BV1619">
        <v>3.5938724119224587E-2</v>
      </c>
      <c r="BW1619">
        <v>93.673352640611739</v>
      </c>
      <c r="BX1619">
        <v>3106.1200205148948</v>
      </c>
      <c r="BY1619">
        <v>0.96078551117194488</v>
      </c>
      <c r="BZ1619">
        <v>0.96078551117194488</v>
      </c>
      <c r="CA1619">
        <v>0.96078551117194488</v>
      </c>
      <c r="CB1619" t="s">
        <v>89</v>
      </c>
      <c r="CC1619" t="s">
        <v>90</v>
      </c>
      <c r="CD1619">
        <v>26.921127005638589</v>
      </c>
      <c r="CE1619">
        <v>26.921127005638589</v>
      </c>
      <c r="CF1619">
        <v>26.921127005638589</v>
      </c>
      <c r="CG1619" t="s">
        <v>89</v>
      </c>
      <c r="CH1619" t="s">
        <v>91</v>
      </c>
      <c r="CI1619">
        <v>0.24019637779298619</v>
      </c>
      <c r="CJ1619">
        <v>6.730281751409648</v>
      </c>
      <c r="CK1619">
        <v>3.5688903773259929E-2</v>
      </c>
      <c r="CL1619">
        <v>2.2518920023156999</v>
      </c>
      <c r="CM1619">
        <v>10</v>
      </c>
      <c r="CN1619">
        <v>0.95361479242730762</v>
      </c>
      <c r="CO1619">
        <v>0.95969358219897871</v>
      </c>
      <c r="CP1619">
        <v>26.766941818232159</v>
      </c>
      <c r="CQ1619">
        <v>26.128997211211789</v>
      </c>
      <c r="CR1619">
        <v>6.4655611396084351</v>
      </c>
      <c r="CS1619">
        <v>6.4655611396084369</v>
      </c>
      <c r="CT1619">
        <v>1.7763568394002501E-15</v>
      </c>
      <c r="CU1619">
        <v>-2.7474132577885249E-14</v>
      </c>
    </row>
    <row r="1620" spans="1:99" x14ac:dyDescent="0.3">
      <c r="A1620" t="s">
        <v>612</v>
      </c>
      <c r="B1620" t="s">
        <v>83</v>
      </c>
      <c r="C1620" t="s">
        <v>3377</v>
      </c>
      <c r="D1620" t="s">
        <v>109</v>
      </c>
      <c r="E1620">
        <v>0.17499999999999999</v>
      </c>
      <c r="F1620">
        <v>0.4375</v>
      </c>
      <c r="G1620">
        <v>3.5938724119224587E-2</v>
      </c>
      <c r="H1620">
        <v>1</v>
      </c>
      <c r="I1620">
        <v>112</v>
      </c>
      <c r="J1620">
        <v>12</v>
      </c>
      <c r="K1620">
        <v>6.6211110941418401</v>
      </c>
      <c r="L1620">
        <v>6.6215127210065354</v>
      </c>
      <c r="M1620">
        <v>6.4655611396084351</v>
      </c>
      <c r="N1620">
        <v>6.4643271937829319</v>
      </c>
      <c r="O1620">
        <v>6.4655611396084351</v>
      </c>
      <c r="P1620">
        <v>6.4643271937829319</v>
      </c>
      <c r="Q1620" s="1">
        <v>6.4655611396084351</v>
      </c>
      <c r="S1620">
        <v>1.34</v>
      </c>
      <c r="T1620">
        <v>4.41</v>
      </c>
      <c r="U1620">
        <v>4.3</v>
      </c>
      <c r="V1620">
        <v>1.1000000000000001</v>
      </c>
      <c r="W1620">
        <v>0.16700000000000001</v>
      </c>
      <c r="Y1620" t="s">
        <v>84</v>
      </c>
      <c r="AA1620">
        <v>9</v>
      </c>
      <c r="AB1620">
        <v>90</v>
      </c>
      <c r="AC1620" t="s">
        <v>613</v>
      </c>
      <c r="AD1620" t="s">
        <v>87</v>
      </c>
      <c r="AE1620" t="s">
        <v>87</v>
      </c>
      <c r="AF1620" t="s">
        <v>111</v>
      </c>
      <c r="AG1620" t="b">
        <v>0</v>
      </c>
      <c r="AH1620">
        <v>0.17499999999999999</v>
      </c>
      <c r="AI1620">
        <v>3.5853688057306279E-2</v>
      </c>
      <c r="AJ1620">
        <v>4</v>
      </c>
      <c r="AL1620">
        <v>6.5322493028029474</v>
      </c>
      <c r="AM1620">
        <v>6.6917354545580396</v>
      </c>
      <c r="AN1620">
        <v>6.5775285873472722</v>
      </c>
      <c r="AO1620">
        <v>6.5322493028029482</v>
      </c>
      <c r="AP1620">
        <v>0.23840369810682691</v>
      </c>
      <c r="AQ1620">
        <v>0.23992339554974471</v>
      </c>
      <c r="AR1620">
        <v>378.23963101525101</v>
      </c>
      <c r="AS1620">
        <v>10279.52575809777</v>
      </c>
      <c r="AT1620">
        <v>0.23794439455862071</v>
      </c>
      <c r="AU1620">
        <v>6.4666823153750848</v>
      </c>
      <c r="AV1620">
        <v>6.7002243167394164</v>
      </c>
      <c r="AW1620">
        <v>6.6919438679836958</v>
      </c>
      <c r="AX1620">
        <v>15.314798438261519</v>
      </c>
      <c r="AY1620">
        <v>15.295871698248449</v>
      </c>
      <c r="AZ1620">
        <v>0.240220270930253</v>
      </c>
      <c r="BA1620">
        <v>0.23992339554974471</v>
      </c>
      <c r="BB1620">
        <v>7.2673918427215964</v>
      </c>
      <c r="BC1620">
        <v>7.2673918427215964</v>
      </c>
      <c r="BD1620" t="b">
        <v>0</v>
      </c>
      <c r="BE1620" t="b">
        <v>0</v>
      </c>
      <c r="BH1620">
        <v>378.22390972878441</v>
      </c>
      <c r="BI1620">
        <v>10276.889164105971</v>
      </c>
      <c r="BJ1620">
        <v>0.2379542849751009</v>
      </c>
      <c r="BK1620">
        <v>0.2379542849751009</v>
      </c>
      <c r="BL1620">
        <v>0.2379542849751009</v>
      </c>
      <c r="BM1620" t="s">
        <v>89</v>
      </c>
      <c r="BN1620">
        <v>6.4655611396084369</v>
      </c>
      <c r="BO1620">
        <v>6.465561139608436</v>
      </c>
      <c r="BP1620">
        <v>6.4655611396084369</v>
      </c>
      <c r="BQ1620" t="s">
        <v>89</v>
      </c>
      <c r="BR1620">
        <v>6.621111094141841</v>
      </c>
      <c r="BS1620">
        <v>6.621111094141841</v>
      </c>
      <c r="BT1620">
        <v>6.621111094141841</v>
      </c>
      <c r="BU1620" t="s">
        <v>89</v>
      </c>
      <c r="BV1620">
        <v>3.5938724119224587E-2</v>
      </c>
      <c r="BW1620">
        <v>163.92836712107049</v>
      </c>
      <c r="BX1620">
        <v>5435.710035901061</v>
      </c>
      <c r="BY1620">
        <v>0.54902029209825443</v>
      </c>
      <c r="BZ1620">
        <v>0.54902029209825443</v>
      </c>
      <c r="CA1620">
        <v>0.54902029209825443</v>
      </c>
      <c r="CB1620" t="s">
        <v>89</v>
      </c>
      <c r="CC1620" t="s">
        <v>90</v>
      </c>
      <c r="CD1620">
        <v>15.38350114607921</v>
      </c>
      <c r="CE1620">
        <v>15.38350114607921</v>
      </c>
      <c r="CF1620">
        <v>15.38350114607921</v>
      </c>
      <c r="CG1620" t="s">
        <v>89</v>
      </c>
      <c r="CH1620" t="s">
        <v>91</v>
      </c>
      <c r="CI1620">
        <v>0.2401963777929863</v>
      </c>
      <c r="CJ1620">
        <v>6.7302817514096551</v>
      </c>
      <c r="CK1620">
        <v>3.5688903773259902E-2</v>
      </c>
      <c r="CL1620">
        <v>3.940811004052474</v>
      </c>
      <c r="CM1620">
        <v>10</v>
      </c>
      <c r="CN1620">
        <v>0.54492273852989004</v>
      </c>
      <c r="CO1620">
        <v>0.54839633268513066</v>
      </c>
      <c r="CP1620">
        <v>15.29539532470409</v>
      </c>
      <c r="CQ1620">
        <v>14.93085554926388</v>
      </c>
      <c r="CR1620">
        <v>6.4655611396084351</v>
      </c>
      <c r="CS1620">
        <v>6.4655611396084369</v>
      </c>
      <c r="CT1620">
        <v>1.7763568394002501E-15</v>
      </c>
      <c r="CU1620">
        <v>-2.7474132577885249E-14</v>
      </c>
    </row>
    <row r="1621" spans="1:99" x14ac:dyDescent="0.3">
      <c r="A1621" t="s">
        <v>614</v>
      </c>
      <c r="B1621" t="s">
        <v>83</v>
      </c>
      <c r="C1621" t="s">
        <v>3377</v>
      </c>
      <c r="D1621" t="s">
        <v>109</v>
      </c>
      <c r="E1621">
        <v>0.17499999999999999</v>
      </c>
      <c r="F1621">
        <v>0.8125</v>
      </c>
      <c r="G1621">
        <v>3.5938724119224587E-2</v>
      </c>
      <c r="H1621">
        <v>1</v>
      </c>
      <c r="I1621">
        <v>112</v>
      </c>
      <c r="J1621">
        <v>12</v>
      </c>
      <c r="K1621">
        <v>6.6211110941418401</v>
      </c>
      <c r="L1621">
        <v>6.6215127210065354</v>
      </c>
      <c r="M1621">
        <v>6.4655611396084351</v>
      </c>
      <c r="N1621">
        <v>6.4643271937829319</v>
      </c>
      <c r="O1621">
        <v>6.4655611396084351</v>
      </c>
      <c r="P1621">
        <v>6.4643271937829319</v>
      </c>
      <c r="Q1621" s="1">
        <v>6.4655611396084351</v>
      </c>
      <c r="S1621">
        <v>1.34</v>
      </c>
      <c r="T1621">
        <v>4.41</v>
      </c>
      <c r="U1621">
        <v>4.3</v>
      </c>
      <c r="V1621">
        <v>1.1000000000000001</v>
      </c>
      <c r="W1621">
        <v>0.16700000000000001</v>
      </c>
      <c r="Y1621" t="s">
        <v>84</v>
      </c>
      <c r="AA1621">
        <v>9</v>
      </c>
      <c r="AB1621">
        <v>90</v>
      </c>
      <c r="AC1621" t="s">
        <v>615</v>
      </c>
      <c r="AD1621" t="s">
        <v>87</v>
      </c>
      <c r="AE1621" t="s">
        <v>87</v>
      </c>
      <c r="AF1621" t="s">
        <v>111</v>
      </c>
      <c r="AG1621" t="b">
        <v>0</v>
      </c>
      <c r="AH1621">
        <v>0.17499999999999999</v>
      </c>
      <c r="AI1621">
        <v>3.5853688057306279E-2</v>
      </c>
      <c r="AJ1621">
        <v>4</v>
      </c>
      <c r="AL1621">
        <v>6.5322493028029474</v>
      </c>
      <c r="AM1621">
        <v>6.6917354545580396</v>
      </c>
      <c r="AN1621">
        <v>6.5775285873472722</v>
      </c>
      <c r="AO1621">
        <v>6.5322493028029482</v>
      </c>
      <c r="AP1621">
        <v>0.23840369810682691</v>
      </c>
      <c r="AQ1621">
        <v>0.23992339554974471</v>
      </c>
      <c r="AR1621">
        <v>378.23963101525101</v>
      </c>
      <c r="AS1621">
        <v>10279.52575809777</v>
      </c>
      <c r="AT1621">
        <v>0.23794439455862071</v>
      </c>
      <c r="AU1621">
        <v>6.4666823153750848</v>
      </c>
      <c r="AV1621">
        <v>6.7002243167394111</v>
      </c>
      <c r="AW1621">
        <v>6.6919438679836958</v>
      </c>
      <c r="AX1621">
        <v>8.2464299282946598</v>
      </c>
      <c r="AY1621">
        <v>8.2362386067491649</v>
      </c>
      <c r="AZ1621">
        <v>0.2402202709302528</v>
      </c>
      <c r="BA1621">
        <v>0.23992339554974471</v>
      </c>
      <c r="BB1621">
        <v>13.49658485076869</v>
      </c>
      <c r="BC1621">
        <v>13.49658485076869</v>
      </c>
      <c r="BD1621" t="b">
        <v>0</v>
      </c>
      <c r="BE1621" t="b">
        <v>0</v>
      </c>
      <c r="BH1621">
        <v>378.22390972878441</v>
      </c>
      <c r="BI1621">
        <v>10276.889164105971</v>
      </c>
      <c r="BJ1621">
        <v>0.2379542849751009</v>
      </c>
      <c r="BK1621">
        <v>0.2379542849751009</v>
      </c>
      <c r="BL1621">
        <v>0.2379542849751009</v>
      </c>
      <c r="BM1621" t="s">
        <v>89</v>
      </c>
      <c r="BN1621">
        <v>6.4655611396084369</v>
      </c>
      <c r="BO1621">
        <v>6.465561139608436</v>
      </c>
      <c r="BP1621">
        <v>6.4655611396084369</v>
      </c>
      <c r="BQ1621" t="s">
        <v>89</v>
      </c>
      <c r="BR1621">
        <v>6.621111094141841</v>
      </c>
      <c r="BS1621">
        <v>6.621111094141841</v>
      </c>
      <c r="BT1621">
        <v>6.621111094141841</v>
      </c>
      <c r="BU1621" t="s">
        <v>89</v>
      </c>
      <c r="BV1621">
        <v>3.5938724119224587E-2</v>
      </c>
      <c r="BW1621">
        <v>304.43839608198817</v>
      </c>
      <c r="BX1621">
        <v>10094.89006667341</v>
      </c>
      <c r="BY1621">
        <v>0.29562631112982918</v>
      </c>
      <c r="BZ1621">
        <v>0.29562631112982918</v>
      </c>
      <c r="CA1621">
        <v>0.29562631112982918</v>
      </c>
      <c r="CB1621" t="s">
        <v>89</v>
      </c>
      <c r="CC1621" t="s">
        <v>90</v>
      </c>
      <c r="CD1621">
        <v>8.2834236940426464</v>
      </c>
      <c r="CE1621">
        <v>8.2834236940426464</v>
      </c>
      <c r="CF1621">
        <v>8.2834236940426464</v>
      </c>
      <c r="CG1621" t="s">
        <v>89</v>
      </c>
      <c r="CH1621" t="s">
        <v>91</v>
      </c>
      <c r="CI1621">
        <v>0.24019637779298619</v>
      </c>
      <c r="CJ1621">
        <v>6.7302817514096507</v>
      </c>
      <c r="CK1621">
        <v>3.5688903773259922E-2</v>
      </c>
      <c r="CL1621">
        <v>7.3186490075260249</v>
      </c>
      <c r="CM1621">
        <v>10</v>
      </c>
      <c r="CN1621">
        <v>0.29341993613147932</v>
      </c>
      <c r="CO1621">
        <v>0.29529033298430107</v>
      </c>
      <c r="CP1621">
        <v>8.2359820979175868</v>
      </c>
      <c r="CQ1621">
        <v>8.0396914496036267</v>
      </c>
      <c r="CR1621">
        <v>6.4655611396084351</v>
      </c>
      <c r="CS1621">
        <v>6.4655611396084369</v>
      </c>
      <c r="CT1621">
        <v>1.7763568394002501E-15</v>
      </c>
      <c r="CU1621">
        <v>-2.7474132577885249E-14</v>
      </c>
    </row>
  </sheetData>
  <autoFilter ref="A1:CU1621" xr:uid="{8D5EB94A-812D-4D4D-B1F1-3FF5BB49DF1E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EB4D5-7660-4D9E-B4C6-89060474F867}">
  <dimension ref="A1:CU1594"/>
  <sheetViews>
    <sheetView zoomScale="70" zoomScaleNormal="70" workbookViewId="0">
      <selection activeCell="R1" sqref="R1"/>
    </sheetView>
  </sheetViews>
  <sheetFormatPr baseColWidth="10" defaultColWidth="8.88671875" defaultRowHeight="14.4" x14ac:dyDescent="0.3"/>
  <cols>
    <col min="1" max="1" width="43.6640625" customWidth="1"/>
    <col min="18" max="18" width="21" style="2" customWidth="1"/>
  </cols>
  <sheetData>
    <row r="1" spans="1:99" s="3" customFormat="1" x14ac:dyDescent="0.3">
      <c r="A1" s="3" t="s">
        <v>0</v>
      </c>
      <c r="B1" s="3" t="s">
        <v>1</v>
      </c>
      <c r="C1" s="3" t="s">
        <v>17</v>
      </c>
      <c r="D1" s="3" t="s">
        <v>11</v>
      </c>
      <c r="E1" s="3" t="s">
        <v>13</v>
      </c>
      <c r="F1" s="3" t="s">
        <v>14</v>
      </c>
      <c r="G1" s="3" t="s">
        <v>3360</v>
      </c>
      <c r="H1" s="3" t="s">
        <v>3361</v>
      </c>
      <c r="I1" s="3" t="s">
        <v>3362</v>
      </c>
      <c r="J1" s="3" t="s">
        <v>3363</v>
      </c>
      <c r="K1" s="3" t="s">
        <v>3364</v>
      </c>
      <c r="L1" s="3" t="s">
        <v>3365</v>
      </c>
      <c r="M1" s="3" t="s">
        <v>3366</v>
      </c>
      <c r="N1" s="3" t="s">
        <v>3367</v>
      </c>
      <c r="O1" s="3" t="s">
        <v>3368</v>
      </c>
      <c r="P1" s="3" t="s">
        <v>3369</v>
      </c>
      <c r="Q1" s="3" t="s">
        <v>3370</v>
      </c>
      <c r="R1" s="5" t="s">
        <v>3371</v>
      </c>
      <c r="S1" s="3" t="s">
        <v>2</v>
      </c>
      <c r="T1" s="3" t="s">
        <v>3</v>
      </c>
      <c r="U1" s="3" t="s">
        <v>4</v>
      </c>
      <c r="V1" s="3" t="s">
        <v>5</v>
      </c>
      <c r="W1" s="3" t="s">
        <v>6</v>
      </c>
      <c r="X1" s="3" t="s">
        <v>7</v>
      </c>
      <c r="Y1" s="3" t="s">
        <v>8</v>
      </c>
      <c r="Z1" s="3" t="s">
        <v>9</v>
      </c>
      <c r="AA1" s="3" t="s">
        <v>10</v>
      </c>
      <c r="AB1" s="3" t="s">
        <v>12</v>
      </c>
      <c r="AC1" s="3" t="s">
        <v>15</v>
      </c>
      <c r="AD1" s="3" t="s">
        <v>16</v>
      </c>
      <c r="AE1" s="3" t="s">
        <v>3372</v>
      </c>
      <c r="AF1" s="3" t="s">
        <v>18</v>
      </c>
      <c r="AG1" s="3" t="s">
        <v>19</v>
      </c>
      <c r="AH1" s="3" t="s">
        <v>20</v>
      </c>
      <c r="AI1" s="3" t="s">
        <v>21</v>
      </c>
      <c r="AJ1" s="3" t="s">
        <v>22</v>
      </c>
      <c r="AK1" s="3" t="s">
        <v>23</v>
      </c>
      <c r="AL1" s="3" t="s">
        <v>24</v>
      </c>
      <c r="AM1" s="3" t="s">
        <v>25</v>
      </c>
      <c r="AN1" s="3" t="s">
        <v>26</v>
      </c>
      <c r="AO1" s="3" t="s">
        <v>27</v>
      </c>
      <c r="AP1" s="3" t="s">
        <v>28</v>
      </c>
      <c r="AQ1" s="3" t="s">
        <v>29</v>
      </c>
      <c r="AR1" s="3" t="s">
        <v>30</v>
      </c>
      <c r="AS1" s="3" t="s">
        <v>31</v>
      </c>
      <c r="AT1" s="3" t="s">
        <v>32</v>
      </c>
      <c r="AU1" s="3" t="s">
        <v>33</v>
      </c>
      <c r="AV1" s="3" t="s">
        <v>34</v>
      </c>
      <c r="AW1" s="3" t="s">
        <v>35</v>
      </c>
      <c r="AX1" s="3" t="s">
        <v>36</v>
      </c>
      <c r="AY1" s="3" t="s">
        <v>37</v>
      </c>
      <c r="AZ1" s="3" t="s">
        <v>38</v>
      </c>
      <c r="BA1" s="3" t="s">
        <v>39</v>
      </c>
      <c r="BB1" s="3" t="s">
        <v>40</v>
      </c>
      <c r="BC1" s="3" t="s">
        <v>41</v>
      </c>
      <c r="BD1" s="3" t="s">
        <v>42</v>
      </c>
      <c r="BE1" s="3" t="s">
        <v>43</v>
      </c>
      <c r="BF1" s="3" t="s">
        <v>44</v>
      </c>
      <c r="BG1" s="3" t="s">
        <v>45</v>
      </c>
      <c r="BH1" s="3" t="s">
        <v>46</v>
      </c>
      <c r="BI1" s="3" t="s">
        <v>47</v>
      </c>
      <c r="BJ1" s="3" t="s">
        <v>48</v>
      </c>
      <c r="BK1" s="3" t="s">
        <v>49</v>
      </c>
      <c r="BL1" s="3" t="s">
        <v>50</v>
      </c>
      <c r="BM1" s="3" t="s">
        <v>51</v>
      </c>
      <c r="BN1" s="3" t="s">
        <v>52</v>
      </c>
      <c r="BO1" s="3" t="s">
        <v>53</v>
      </c>
      <c r="BP1" s="3" t="s">
        <v>54</v>
      </c>
      <c r="BQ1" s="3" t="s">
        <v>55</v>
      </c>
      <c r="BR1" s="3" t="s">
        <v>56</v>
      </c>
      <c r="BS1" s="3" t="s">
        <v>57</v>
      </c>
      <c r="BT1" s="3" t="s">
        <v>58</v>
      </c>
      <c r="BU1" s="3" t="s">
        <v>59</v>
      </c>
      <c r="BV1" s="3" t="s">
        <v>60</v>
      </c>
      <c r="BW1" s="3" t="s">
        <v>61</v>
      </c>
      <c r="BX1" s="3" t="s">
        <v>62</v>
      </c>
      <c r="BY1" s="3" t="s">
        <v>63</v>
      </c>
      <c r="BZ1" s="3" t="s">
        <v>64</v>
      </c>
      <c r="CA1" s="3" t="s">
        <v>65</v>
      </c>
      <c r="CB1" s="3" t="s">
        <v>66</v>
      </c>
      <c r="CC1" s="3" t="s">
        <v>67</v>
      </c>
      <c r="CD1" s="3" t="s">
        <v>68</v>
      </c>
      <c r="CE1" s="3" t="s">
        <v>69</v>
      </c>
      <c r="CF1" s="3" t="s">
        <v>70</v>
      </c>
      <c r="CG1" s="3" t="s">
        <v>71</v>
      </c>
      <c r="CH1" s="3" t="s">
        <v>72</v>
      </c>
      <c r="CI1" s="3" t="s">
        <v>73</v>
      </c>
      <c r="CJ1" s="3" t="s">
        <v>74</v>
      </c>
      <c r="CK1" s="3" t="s">
        <v>75</v>
      </c>
      <c r="CL1" s="3" t="s">
        <v>76</v>
      </c>
      <c r="CM1" s="3" t="s">
        <v>77</v>
      </c>
      <c r="CN1" s="3" t="s">
        <v>78</v>
      </c>
      <c r="CO1" s="3" t="s">
        <v>79</v>
      </c>
      <c r="CP1" s="3" t="s">
        <v>80</v>
      </c>
      <c r="CQ1" s="3" t="s">
        <v>81</v>
      </c>
      <c r="CR1" s="3" t="s">
        <v>3378</v>
      </c>
      <c r="CS1" s="3" t="s">
        <v>3379</v>
      </c>
      <c r="CT1" s="3" t="s">
        <v>3380</v>
      </c>
      <c r="CU1" s="3" t="s">
        <v>3381</v>
      </c>
    </row>
    <row r="2" spans="1:99" x14ac:dyDescent="0.3">
      <c r="A2" t="s">
        <v>2563</v>
      </c>
      <c r="B2" t="s">
        <v>2527</v>
      </c>
      <c r="C2" t="s">
        <v>3382</v>
      </c>
      <c r="D2" t="s">
        <v>129</v>
      </c>
      <c r="E2">
        <v>2.5000000000000001E-2</v>
      </c>
      <c r="F2">
        <v>0.25</v>
      </c>
      <c r="G2">
        <v>1.4659223102686201E-2</v>
      </c>
      <c r="H2">
        <v>70</v>
      </c>
      <c r="I2">
        <v>112</v>
      </c>
      <c r="J2">
        <v>3</v>
      </c>
      <c r="K2">
        <v>86.308510061504705</v>
      </c>
      <c r="L2">
        <v>86.184993341897538</v>
      </c>
      <c r="M2">
        <v>110.9561426730772</v>
      </c>
      <c r="N2">
        <v>110.9646332356119</v>
      </c>
      <c r="O2">
        <v>110.9561426730772</v>
      </c>
      <c r="P2">
        <v>110.9646332356119</v>
      </c>
      <c r="Q2">
        <v>110.9561426730772</v>
      </c>
      <c r="R2" s="2">
        <v>86.308510061504705</v>
      </c>
      <c r="S2">
        <v>3</v>
      </c>
      <c r="T2">
        <v>2.25</v>
      </c>
      <c r="U2">
        <v>0.5</v>
      </c>
      <c r="V2">
        <v>10.95</v>
      </c>
      <c r="W2">
        <v>0</v>
      </c>
      <c r="X2">
        <v>0</v>
      </c>
      <c r="Y2" t="s">
        <v>84</v>
      </c>
      <c r="AA2">
        <v>0</v>
      </c>
      <c r="AB2">
        <v>270</v>
      </c>
      <c r="AC2" t="s">
        <v>2564</v>
      </c>
      <c r="AD2" t="s">
        <v>87</v>
      </c>
      <c r="AE2" t="s">
        <v>87</v>
      </c>
      <c r="AF2" t="s">
        <v>131</v>
      </c>
      <c r="AG2" t="b">
        <v>1</v>
      </c>
      <c r="AH2">
        <v>2.5000000000000001E-2</v>
      </c>
      <c r="AI2">
        <v>2.6260187900920721E-2</v>
      </c>
      <c r="AJ2">
        <v>4</v>
      </c>
      <c r="AL2">
        <v>12.505675714290209</v>
      </c>
      <c r="AM2">
        <v>12.74227922561321</v>
      </c>
      <c r="AN2">
        <v>12.505675714290209</v>
      </c>
      <c r="AO2">
        <v>12.505675714290209</v>
      </c>
      <c r="AP2">
        <v>0.33494686494592679</v>
      </c>
      <c r="AQ2">
        <v>0.33494686494592801</v>
      </c>
      <c r="AR2">
        <v>807.47073043425371</v>
      </c>
      <c r="AS2">
        <v>30103.98768648172</v>
      </c>
      <c r="AT2">
        <v>0.3343774453035534</v>
      </c>
      <c r="AU2">
        <v>12.46620356213022</v>
      </c>
      <c r="AV2">
        <v>5.4527381933279067</v>
      </c>
      <c r="AW2">
        <v>7.1824997596874987</v>
      </c>
      <c r="AX2">
        <v>21.81095277331163</v>
      </c>
      <c r="AY2">
        <v>28.729999038749991</v>
      </c>
      <c r="AZ2">
        <v>0.30958990423021082</v>
      </c>
      <c r="BA2">
        <v>0.33494686494592801</v>
      </c>
      <c r="BB2">
        <v>4.3085887464744932</v>
      </c>
      <c r="BC2">
        <v>4.3085887464744932</v>
      </c>
      <c r="BD2" t="b">
        <v>1</v>
      </c>
      <c r="BE2" t="b">
        <v>1</v>
      </c>
      <c r="BH2">
        <v>807.37298323296659</v>
      </c>
      <c r="BI2">
        <v>30085.604369919609</v>
      </c>
      <c r="BJ2">
        <v>0.33441792778207419</v>
      </c>
      <c r="BK2">
        <v>0.33441792778207419</v>
      </c>
      <c r="BL2">
        <v>0.33441792778207419</v>
      </c>
      <c r="BM2" t="s">
        <v>89</v>
      </c>
      <c r="BN2">
        <v>12.461607805071541</v>
      </c>
      <c r="BO2">
        <v>12.461607805071541</v>
      </c>
      <c r="BP2">
        <v>12.461607805071541</v>
      </c>
      <c r="BQ2" t="s">
        <v>89</v>
      </c>
      <c r="BR2">
        <v>12.70494016794366</v>
      </c>
      <c r="BS2">
        <v>12.70494016794366</v>
      </c>
      <c r="BT2">
        <v>12.70494016794366</v>
      </c>
      <c r="BU2" t="s">
        <v>89</v>
      </c>
      <c r="BV2">
        <v>2.6321881359650749E-2</v>
      </c>
      <c r="BW2">
        <v>213.40234634082151</v>
      </c>
      <c r="BX2">
        <v>18714.833447213441</v>
      </c>
      <c r="BY2">
        <v>1.265215704652034</v>
      </c>
      <c r="BZ2">
        <v>1.265215704652034</v>
      </c>
      <c r="CA2">
        <v>1.265215704652034</v>
      </c>
      <c r="CB2" t="s">
        <v>89</v>
      </c>
      <c r="CC2" t="s">
        <v>90</v>
      </c>
      <c r="CD2">
        <v>86.308510061504762</v>
      </c>
      <c r="CE2">
        <v>86.308510061504762</v>
      </c>
      <c r="CF2">
        <v>86.308510061504762</v>
      </c>
      <c r="CG2" t="s">
        <v>89</v>
      </c>
      <c r="CH2" t="s">
        <v>91</v>
      </c>
      <c r="CI2">
        <v>0.31630392616300862</v>
      </c>
      <c r="CJ2">
        <v>21.577127515376191</v>
      </c>
      <c r="CK2">
        <v>1.465922310268619E-2</v>
      </c>
      <c r="CL2">
        <v>1.892651196017499</v>
      </c>
      <c r="CM2">
        <v>42</v>
      </c>
      <c r="CN2">
        <v>1.3397874597837069</v>
      </c>
      <c r="CO2">
        <v>1.3397874597837121</v>
      </c>
      <c r="CP2">
        <v>50.969116902452839</v>
      </c>
      <c r="CQ2">
        <v>50.022702857160859</v>
      </c>
      <c r="CR2">
        <v>86.308510061504705</v>
      </c>
      <c r="CS2">
        <v>86.308510061504762</v>
      </c>
      <c r="CT2">
        <v>5.6843418860808009E-14</v>
      </c>
      <c r="CU2">
        <v>-6.5860734729750892E-14</v>
      </c>
    </row>
    <row r="3" spans="1:99" x14ac:dyDescent="0.3">
      <c r="A3" t="s">
        <v>2565</v>
      </c>
      <c r="B3" t="s">
        <v>2527</v>
      </c>
      <c r="C3" t="s">
        <v>3382</v>
      </c>
      <c r="D3" t="s">
        <v>129</v>
      </c>
      <c r="E3">
        <v>2.5000000000000001E-2</v>
      </c>
      <c r="F3">
        <v>0.4375</v>
      </c>
      <c r="G3">
        <v>1.4659223102686169E-2</v>
      </c>
      <c r="H3">
        <v>70</v>
      </c>
      <c r="I3">
        <v>112</v>
      </c>
      <c r="J3">
        <v>3</v>
      </c>
      <c r="K3">
        <v>49.319148606574167</v>
      </c>
      <c r="L3">
        <v>49.24856762394149</v>
      </c>
      <c r="M3">
        <v>63.403510098901243</v>
      </c>
      <c r="N3">
        <v>63.408361848921103</v>
      </c>
      <c r="O3">
        <v>63.403510098901243</v>
      </c>
      <c r="P3">
        <v>63.408361848921103</v>
      </c>
      <c r="Q3">
        <v>63.403510098901243</v>
      </c>
      <c r="R3" s="2">
        <v>49.319148606574167</v>
      </c>
      <c r="S3">
        <v>3</v>
      </c>
      <c r="T3">
        <v>2.25</v>
      </c>
      <c r="U3">
        <v>0.5</v>
      </c>
      <c r="V3">
        <v>10.95</v>
      </c>
      <c r="W3">
        <v>0</v>
      </c>
      <c r="X3">
        <v>0</v>
      </c>
      <c r="Y3" t="s">
        <v>84</v>
      </c>
      <c r="AA3">
        <v>0</v>
      </c>
      <c r="AB3">
        <v>270</v>
      </c>
      <c r="AC3" t="s">
        <v>2566</v>
      </c>
      <c r="AD3" t="s">
        <v>87</v>
      </c>
      <c r="AE3" t="s">
        <v>87</v>
      </c>
      <c r="AF3" t="s">
        <v>131</v>
      </c>
      <c r="AG3" t="b">
        <v>1</v>
      </c>
      <c r="AH3">
        <v>2.5000000000000001E-2</v>
      </c>
      <c r="AI3">
        <v>2.6260187900920721E-2</v>
      </c>
      <c r="AJ3">
        <v>4</v>
      </c>
      <c r="AL3">
        <v>12.505675714290209</v>
      </c>
      <c r="AM3">
        <v>12.74227922561321</v>
      </c>
      <c r="AN3">
        <v>12.505675714290209</v>
      </c>
      <c r="AO3">
        <v>12.505675714290209</v>
      </c>
      <c r="AP3">
        <v>0.33494686494592679</v>
      </c>
      <c r="AQ3">
        <v>0.33494686494592801</v>
      </c>
      <c r="AR3">
        <v>807.47073043425371</v>
      </c>
      <c r="AS3">
        <v>30103.98768648172</v>
      </c>
      <c r="AT3">
        <v>0.3343774453035534</v>
      </c>
      <c r="AU3">
        <v>12.46620356213022</v>
      </c>
      <c r="AV3">
        <v>5.4527381933278889</v>
      </c>
      <c r="AW3">
        <v>7.1824997596874951</v>
      </c>
      <c r="AX3">
        <v>12.463401584749461</v>
      </c>
      <c r="AY3">
        <v>16.41714230785713</v>
      </c>
      <c r="AZ3">
        <v>0.3095899042302106</v>
      </c>
      <c r="BA3">
        <v>0.33494686494592801</v>
      </c>
      <c r="BB3">
        <v>7.5400303063303618</v>
      </c>
      <c r="BC3">
        <v>7.5400303063303618</v>
      </c>
      <c r="BD3" t="b">
        <v>1</v>
      </c>
      <c r="BE3" t="b">
        <v>1</v>
      </c>
      <c r="BH3">
        <v>807.37298323296659</v>
      </c>
      <c r="BI3">
        <v>30085.604369919609</v>
      </c>
      <c r="BJ3">
        <v>0.33441792778207419</v>
      </c>
      <c r="BK3">
        <v>0.33441792778207419</v>
      </c>
      <c r="BL3">
        <v>0.33441792778207419</v>
      </c>
      <c r="BM3" t="s">
        <v>89</v>
      </c>
      <c r="BN3">
        <v>12.461607805071541</v>
      </c>
      <c r="BO3">
        <v>12.461607805071541</v>
      </c>
      <c r="BP3">
        <v>12.461607805071541</v>
      </c>
      <c r="BQ3" t="s">
        <v>89</v>
      </c>
      <c r="BR3">
        <v>12.70494016794366</v>
      </c>
      <c r="BS3">
        <v>12.70494016794366</v>
      </c>
      <c r="BT3">
        <v>12.70494016794366</v>
      </c>
      <c r="BU3" t="s">
        <v>89</v>
      </c>
      <c r="BV3">
        <v>2.6321881359650749E-2</v>
      </c>
      <c r="BW3">
        <v>373.45410609643801</v>
      </c>
      <c r="BX3">
        <v>32750.958532623579</v>
      </c>
      <c r="BY3">
        <v>0.72298040265830477</v>
      </c>
      <c r="BZ3">
        <v>0.72298040265830477</v>
      </c>
      <c r="CA3">
        <v>0.72298040265830477</v>
      </c>
      <c r="CB3" t="s">
        <v>89</v>
      </c>
      <c r="CC3" t="s">
        <v>90</v>
      </c>
      <c r="CD3">
        <v>49.319148606574153</v>
      </c>
      <c r="CE3">
        <v>49.319148606574153</v>
      </c>
      <c r="CF3">
        <v>49.319148606574153</v>
      </c>
      <c r="CG3" t="s">
        <v>89</v>
      </c>
      <c r="CH3" t="s">
        <v>91</v>
      </c>
      <c r="CI3">
        <v>0.31630392616300829</v>
      </c>
      <c r="CJ3">
        <v>21.577127515376191</v>
      </c>
      <c r="CK3">
        <v>1.465922310268618E-2</v>
      </c>
      <c r="CL3">
        <v>3.3121395930306239</v>
      </c>
      <c r="CM3">
        <v>42</v>
      </c>
      <c r="CN3">
        <v>0.76559283416211854</v>
      </c>
      <c r="CO3">
        <v>0.76559283416212109</v>
      </c>
      <c r="CP3">
        <v>29.125209658544481</v>
      </c>
      <c r="CQ3">
        <v>28.584401632663351</v>
      </c>
      <c r="CR3">
        <v>49.319148606574167</v>
      </c>
      <c r="CS3">
        <v>49.319148606574153</v>
      </c>
      <c r="CT3">
        <v>1.4210854715202001E-14</v>
      </c>
      <c r="CU3">
        <v>2.8814071444266019E-14</v>
      </c>
    </row>
    <row r="4" spans="1:99" x14ac:dyDescent="0.3">
      <c r="A4" t="s">
        <v>2567</v>
      </c>
      <c r="B4" t="s">
        <v>2527</v>
      </c>
      <c r="C4" t="s">
        <v>3382</v>
      </c>
      <c r="D4" t="s">
        <v>129</v>
      </c>
      <c r="E4">
        <v>2.5000000000000001E-2</v>
      </c>
      <c r="F4">
        <v>0.8125</v>
      </c>
      <c r="G4">
        <v>1.465922310268618E-2</v>
      </c>
      <c r="H4">
        <v>70</v>
      </c>
      <c r="I4">
        <v>112</v>
      </c>
      <c r="J4">
        <v>3</v>
      </c>
      <c r="K4">
        <v>26.556464634309169</v>
      </c>
      <c r="L4">
        <v>26.518459489814649</v>
      </c>
      <c r="M4">
        <v>34.140351591716041</v>
      </c>
      <c r="N4">
        <v>34.142964072495978</v>
      </c>
      <c r="O4">
        <v>34.140351591716041</v>
      </c>
      <c r="P4">
        <v>34.142964072495978</v>
      </c>
      <c r="Q4">
        <v>34.140351591716041</v>
      </c>
      <c r="R4" s="2">
        <v>26.556464634309169</v>
      </c>
      <c r="S4">
        <v>3</v>
      </c>
      <c r="T4">
        <v>2.25</v>
      </c>
      <c r="U4">
        <v>0.5</v>
      </c>
      <c r="V4">
        <v>10.95</v>
      </c>
      <c r="W4">
        <v>0</v>
      </c>
      <c r="X4">
        <v>0</v>
      </c>
      <c r="Y4" t="s">
        <v>84</v>
      </c>
      <c r="AA4">
        <v>0</v>
      </c>
      <c r="AB4">
        <v>270</v>
      </c>
      <c r="AC4" t="s">
        <v>2568</v>
      </c>
      <c r="AD4" t="s">
        <v>87</v>
      </c>
      <c r="AE4" t="s">
        <v>87</v>
      </c>
      <c r="AF4" t="s">
        <v>131</v>
      </c>
      <c r="AG4" t="b">
        <v>1</v>
      </c>
      <c r="AH4">
        <v>2.5000000000000001E-2</v>
      </c>
      <c r="AI4">
        <v>2.6260187900920721E-2</v>
      </c>
      <c r="AJ4">
        <v>4</v>
      </c>
      <c r="AL4">
        <v>12.505675714290209</v>
      </c>
      <c r="AM4">
        <v>12.74227922561321</v>
      </c>
      <c r="AN4">
        <v>12.505675714290209</v>
      </c>
      <c r="AO4">
        <v>12.505675714290209</v>
      </c>
      <c r="AP4">
        <v>0.33494686494592679</v>
      </c>
      <c r="AQ4">
        <v>0.33494686494592801</v>
      </c>
      <c r="AR4">
        <v>807.47073043425371</v>
      </c>
      <c r="AS4">
        <v>30103.98768648172</v>
      </c>
      <c r="AT4">
        <v>0.3343774453035534</v>
      </c>
      <c r="AU4">
        <v>12.46620356213022</v>
      </c>
      <c r="AV4">
        <v>5.4527381933278978</v>
      </c>
      <c r="AW4">
        <v>7.1824997596874933</v>
      </c>
      <c r="AX4">
        <v>6.7110623917881824</v>
      </c>
      <c r="AY4">
        <v>8.8399997042307614</v>
      </c>
      <c r="AZ4">
        <v>0.30958990423021071</v>
      </c>
      <c r="BA4">
        <v>0.33494686494592801</v>
      </c>
      <c r="BB4">
        <v>14.002913426042101</v>
      </c>
      <c r="BC4">
        <v>14.002913426042101</v>
      </c>
      <c r="BD4" t="b">
        <v>1</v>
      </c>
      <c r="BE4" t="b">
        <v>1</v>
      </c>
      <c r="BH4">
        <v>807.37298323296659</v>
      </c>
      <c r="BI4">
        <v>30085.604369919609</v>
      </c>
      <c r="BJ4">
        <v>0.33441792778207419</v>
      </c>
      <c r="BK4">
        <v>0.33441792778207419</v>
      </c>
      <c r="BL4">
        <v>0.33441792778207419</v>
      </c>
      <c r="BM4" t="s">
        <v>89</v>
      </c>
      <c r="BN4">
        <v>12.461607805071541</v>
      </c>
      <c r="BO4">
        <v>12.461607805071541</v>
      </c>
      <c r="BP4">
        <v>12.461607805071541</v>
      </c>
      <c r="BQ4" t="s">
        <v>89</v>
      </c>
      <c r="BR4">
        <v>12.70494016794366</v>
      </c>
      <c r="BS4">
        <v>12.70494016794366</v>
      </c>
      <c r="BT4">
        <v>12.70494016794366</v>
      </c>
      <c r="BU4" t="s">
        <v>89</v>
      </c>
      <c r="BV4">
        <v>2.6321881359650749E-2</v>
      </c>
      <c r="BW4">
        <v>693.55762560767039</v>
      </c>
      <c r="BX4">
        <v>60823.208703443757</v>
      </c>
      <c r="BY4">
        <v>0.38929713989293341</v>
      </c>
      <c r="BZ4">
        <v>0.38929713989293341</v>
      </c>
      <c r="CA4">
        <v>0.38929713989293341</v>
      </c>
      <c r="CB4" t="s">
        <v>89</v>
      </c>
      <c r="CC4" t="s">
        <v>90</v>
      </c>
      <c r="CD4">
        <v>26.556464634309162</v>
      </c>
      <c r="CE4">
        <v>26.556464634309162</v>
      </c>
      <c r="CF4">
        <v>26.556464634309162</v>
      </c>
      <c r="CG4" t="s">
        <v>89</v>
      </c>
      <c r="CH4" t="s">
        <v>91</v>
      </c>
      <c r="CI4">
        <v>0.3163039261630084</v>
      </c>
      <c r="CJ4">
        <v>21.577127515376191</v>
      </c>
      <c r="CK4">
        <v>1.465922310268618E-2</v>
      </c>
      <c r="CL4">
        <v>6.1511163870568728</v>
      </c>
      <c r="CM4">
        <v>42</v>
      </c>
      <c r="CN4">
        <v>0.41224229531806378</v>
      </c>
      <c r="CO4">
        <v>0.41224229531806522</v>
      </c>
      <c r="CP4">
        <v>15.68280520075472</v>
      </c>
      <c r="CQ4">
        <v>15.39160087912642</v>
      </c>
      <c r="CR4">
        <v>26.556464634309169</v>
      </c>
      <c r="CS4">
        <v>26.556464634309162</v>
      </c>
      <c r="CT4">
        <v>3.5527136788005009E-15</v>
      </c>
      <c r="CU4">
        <v>1.337796174198065E-14</v>
      </c>
    </row>
    <row r="5" spans="1:99" x14ac:dyDescent="0.3">
      <c r="A5" t="s">
        <v>2569</v>
      </c>
      <c r="B5" t="s">
        <v>2527</v>
      </c>
      <c r="C5" t="s">
        <v>3382</v>
      </c>
      <c r="D5" t="s">
        <v>129</v>
      </c>
      <c r="E5">
        <v>0.1</v>
      </c>
      <c r="F5">
        <v>0.25</v>
      </c>
      <c r="G5">
        <v>2.6020300558855281E-2</v>
      </c>
      <c r="H5">
        <v>56</v>
      </c>
      <c r="I5">
        <v>112</v>
      </c>
      <c r="J5">
        <v>4</v>
      </c>
      <c r="K5">
        <v>51.767975921763011</v>
      </c>
      <c r="L5">
        <v>51.760029355494751</v>
      </c>
      <c r="M5">
        <v>64.140447807431997</v>
      </c>
      <c r="N5">
        <v>64.151858010730322</v>
      </c>
      <c r="O5">
        <v>64.140447807431997</v>
      </c>
      <c r="P5">
        <v>64.151858010730322</v>
      </c>
      <c r="Q5">
        <v>64.140447807431997</v>
      </c>
      <c r="R5" s="2">
        <v>51.767975921763011</v>
      </c>
      <c r="S5">
        <v>3</v>
      </c>
      <c r="T5">
        <v>2.25</v>
      </c>
      <c r="U5">
        <v>0.5</v>
      </c>
      <c r="V5">
        <v>10.95</v>
      </c>
      <c r="W5">
        <v>0</v>
      </c>
      <c r="X5">
        <v>0</v>
      </c>
      <c r="Y5" t="s">
        <v>84</v>
      </c>
      <c r="AA5">
        <v>0</v>
      </c>
      <c r="AB5">
        <v>270</v>
      </c>
      <c r="AC5" t="s">
        <v>2570</v>
      </c>
      <c r="AD5" t="s">
        <v>87</v>
      </c>
      <c r="AE5" t="s">
        <v>87</v>
      </c>
      <c r="AF5" t="s">
        <v>131</v>
      </c>
      <c r="AG5" t="b">
        <v>0</v>
      </c>
      <c r="AH5">
        <v>0.1</v>
      </c>
      <c r="AI5">
        <v>2.6260187900920721E-2</v>
      </c>
      <c r="AJ5">
        <v>4</v>
      </c>
      <c r="AL5">
        <v>12.505675714290209</v>
      </c>
      <c r="AM5">
        <v>12.75493024686916</v>
      </c>
      <c r="AN5">
        <v>12.505675714290209</v>
      </c>
      <c r="AO5">
        <v>12.505675714290209</v>
      </c>
      <c r="AP5">
        <v>0.33494686494592679</v>
      </c>
      <c r="AQ5">
        <v>0.33494686494592629</v>
      </c>
      <c r="AR5">
        <v>807.47073043425371</v>
      </c>
      <c r="AS5">
        <v>30103.98768648172</v>
      </c>
      <c r="AT5">
        <v>0.3343774453035534</v>
      </c>
      <c r="AU5">
        <v>12.46620356213022</v>
      </c>
      <c r="AV5">
        <v>12.87901618875358</v>
      </c>
      <c r="AW5">
        <v>12.80988125860932</v>
      </c>
      <c r="AX5">
        <v>51.516064755014327</v>
      </c>
      <c r="AY5">
        <v>51.239525034437293</v>
      </c>
      <c r="AZ5">
        <v>0.33675457320196589</v>
      </c>
      <c r="BA5">
        <v>0.33494686494592629</v>
      </c>
      <c r="BB5">
        <v>6.9436996119246706</v>
      </c>
      <c r="BC5">
        <v>6.9436996119246706</v>
      </c>
      <c r="BD5" t="b">
        <v>0</v>
      </c>
      <c r="BE5" t="b">
        <v>0</v>
      </c>
      <c r="BH5">
        <v>807.37298323296659</v>
      </c>
      <c r="BI5">
        <v>30085.604369919609</v>
      </c>
      <c r="BJ5">
        <v>0.33441792778207419</v>
      </c>
      <c r="BK5">
        <v>0.33441792778207419</v>
      </c>
      <c r="BL5">
        <v>0.33441792778207419</v>
      </c>
      <c r="BM5" t="s">
        <v>89</v>
      </c>
      <c r="BN5">
        <v>12.461607805071541</v>
      </c>
      <c r="BO5">
        <v>12.461607805071541</v>
      </c>
      <c r="BP5">
        <v>12.461607805071541</v>
      </c>
      <c r="BQ5" t="s">
        <v>89</v>
      </c>
      <c r="BR5">
        <v>12.70494016794366</v>
      </c>
      <c r="BS5">
        <v>12.70494016794366</v>
      </c>
      <c r="BT5">
        <v>12.70494016794366</v>
      </c>
      <c r="BU5" t="s">
        <v>89</v>
      </c>
      <c r="BV5">
        <v>2.6321881359650749E-2</v>
      </c>
      <c r="BW5">
        <v>200.4427122048844</v>
      </c>
      <c r="BX5">
        <v>9544.4029150919869</v>
      </c>
      <c r="BY5">
        <v>1.3470182928078569</v>
      </c>
      <c r="BZ5">
        <v>1.3470182928078569</v>
      </c>
      <c r="CA5">
        <v>1.3470182928078569</v>
      </c>
      <c r="CB5" t="s">
        <v>89</v>
      </c>
      <c r="CC5" t="s">
        <v>90</v>
      </c>
      <c r="CD5">
        <v>51.767975921763011</v>
      </c>
      <c r="CE5">
        <v>51.767975921763011</v>
      </c>
      <c r="CF5">
        <v>51.767975921763011</v>
      </c>
      <c r="CG5" t="s">
        <v>89</v>
      </c>
      <c r="CH5" t="s">
        <v>91</v>
      </c>
      <c r="CI5">
        <v>0.33675457320196422</v>
      </c>
      <c r="CJ5">
        <v>12.941993980440749</v>
      </c>
      <c r="CK5">
        <v>2.6020300558855281E-2</v>
      </c>
      <c r="CL5">
        <v>3.2530766836171621</v>
      </c>
      <c r="CM5">
        <v>14</v>
      </c>
      <c r="CN5">
        <v>1.3397874597837069</v>
      </c>
      <c r="CO5">
        <v>1.3397874597837049</v>
      </c>
      <c r="CP5">
        <v>51.019720987476617</v>
      </c>
      <c r="CQ5">
        <v>50.022702857160859</v>
      </c>
      <c r="CR5">
        <v>51.767975921763011</v>
      </c>
      <c r="CS5">
        <v>51.767975921763011</v>
      </c>
      <c r="CT5">
        <v>0</v>
      </c>
      <c r="CU5">
        <v>0</v>
      </c>
    </row>
    <row r="6" spans="1:99" x14ac:dyDescent="0.3">
      <c r="A6" t="s">
        <v>2571</v>
      </c>
      <c r="B6" t="s">
        <v>2527</v>
      </c>
      <c r="C6" t="s">
        <v>3382</v>
      </c>
      <c r="D6" t="s">
        <v>129</v>
      </c>
      <c r="E6">
        <v>0.1</v>
      </c>
      <c r="F6">
        <v>0.4375</v>
      </c>
      <c r="G6">
        <v>2.6020300558855299E-2</v>
      </c>
      <c r="H6">
        <v>56</v>
      </c>
      <c r="I6">
        <v>112</v>
      </c>
      <c r="J6">
        <v>4</v>
      </c>
      <c r="K6">
        <v>29.581700526721971</v>
      </c>
      <c r="L6">
        <v>29.577159631711542</v>
      </c>
      <c r="M6">
        <v>36.651684461348509</v>
      </c>
      <c r="N6">
        <v>36.658204577518987</v>
      </c>
      <c r="O6">
        <v>36.651684461348509</v>
      </c>
      <c r="P6">
        <v>36.658204577518987</v>
      </c>
      <c r="Q6">
        <v>36.651684461348509</v>
      </c>
      <c r="R6" s="2">
        <v>29.581700526721971</v>
      </c>
      <c r="S6">
        <v>3</v>
      </c>
      <c r="T6">
        <v>2.25</v>
      </c>
      <c r="U6">
        <v>0.5</v>
      </c>
      <c r="V6">
        <v>10.95</v>
      </c>
      <c r="W6">
        <v>0</v>
      </c>
      <c r="X6">
        <v>0</v>
      </c>
      <c r="Y6" t="s">
        <v>84</v>
      </c>
      <c r="AA6">
        <v>0</v>
      </c>
      <c r="AB6">
        <v>270</v>
      </c>
      <c r="AC6" t="s">
        <v>2572</v>
      </c>
      <c r="AD6" t="s">
        <v>87</v>
      </c>
      <c r="AE6" t="s">
        <v>87</v>
      </c>
      <c r="AF6" t="s">
        <v>131</v>
      </c>
      <c r="AG6" t="b">
        <v>0</v>
      </c>
      <c r="AH6">
        <v>0.1</v>
      </c>
      <c r="AI6">
        <v>2.6260187900920721E-2</v>
      </c>
      <c r="AJ6">
        <v>4</v>
      </c>
      <c r="AL6">
        <v>12.505675714290209</v>
      </c>
      <c r="AM6">
        <v>12.75493024686916</v>
      </c>
      <c r="AN6">
        <v>12.505675714290209</v>
      </c>
      <c r="AO6">
        <v>12.505675714290209</v>
      </c>
      <c r="AP6">
        <v>0.33494686494592679</v>
      </c>
      <c r="AQ6">
        <v>0.33494686494592629</v>
      </c>
      <c r="AR6">
        <v>807.47073043425371</v>
      </c>
      <c r="AS6">
        <v>30103.98768648172</v>
      </c>
      <c r="AT6">
        <v>0.3343774453035534</v>
      </c>
      <c r="AU6">
        <v>12.46620356213022</v>
      </c>
      <c r="AV6">
        <v>12.879016188753591</v>
      </c>
      <c r="AW6">
        <v>12.80988125860933</v>
      </c>
      <c r="AX6">
        <v>29.437751288579641</v>
      </c>
      <c r="AY6">
        <v>29.279728591107041</v>
      </c>
      <c r="AZ6">
        <v>0.33675457320196611</v>
      </c>
      <c r="BA6">
        <v>0.33494686494592629</v>
      </c>
      <c r="BB6">
        <v>12.151474320868161</v>
      </c>
      <c r="BC6">
        <v>12.151474320868161</v>
      </c>
      <c r="BD6" t="b">
        <v>0</v>
      </c>
      <c r="BE6" t="b">
        <v>0</v>
      </c>
      <c r="BH6">
        <v>807.37298323296659</v>
      </c>
      <c r="BI6">
        <v>30085.604369919609</v>
      </c>
      <c r="BJ6">
        <v>0.33441792778207419</v>
      </c>
      <c r="BK6">
        <v>0.33441792778207419</v>
      </c>
      <c r="BL6">
        <v>0.33441792778207419</v>
      </c>
      <c r="BM6" t="s">
        <v>89</v>
      </c>
      <c r="BN6">
        <v>12.461607805071541</v>
      </c>
      <c r="BO6">
        <v>12.461607805071541</v>
      </c>
      <c r="BP6">
        <v>12.461607805071541</v>
      </c>
      <c r="BQ6" t="s">
        <v>89</v>
      </c>
      <c r="BR6">
        <v>12.70494016794366</v>
      </c>
      <c r="BS6">
        <v>12.70494016794366</v>
      </c>
      <c r="BT6">
        <v>12.70494016794366</v>
      </c>
      <c r="BU6" t="s">
        <v>89</v>
      </c>
      <c r="BV6">
        <v>2.6321881359650749E-2</v>
      </c>
      <c r="BW6">
        <v>350.77474635854458</v>
      </c>
      <c r="BX6">
        <v>16702.705101391861</v>
      </c>
      <c r="BY6">
        <v>0.76972473874735359</v>
      </c>
      <c r="BZ6">
        <v>0.76972473874735359</v>
      </c>
      <c r="CA6">
        <v>0.76972473874735359</v>
      </c>
      <c r="CB6" t="s">
        <v>89</v>
      </c>
      <c r="CC6" t="s">
        <v>90</v>
      </c>
      <c r="CD6">
        <v>29.581700526721981</v>
      </c>
      <c r="CE6">
        <v>29.581700526721981</v>
      </c>
      <c r="CF6">
        <v>29.581700526721981</v>
      </c>
      <c r="CG6" t="s">
        <v>89</v>
      </c>
      <c r="CH6" t="s">
        <v>91</v>
      </c>
      <c r="CI6">
        <v>0.33675457320196722</v>
      </c>
      <c r="CJ6">
        <v>12.941993980440859</v>
      </c>
      <c r="CK6">
        <v>2.6020300558855281E-2</v>
      </c>
      <c r="CL6">
        <v>5.6928841963300316</v>
      </c>
      <c r="CM6">
        <v>14</v>
      </c>
      <c r="CN6">
        <v>0.76559283416211854</v>
      </c>
      <c r="CO6">
        <v>0.76559283416211721</v>
      </c>
      <c r="CP6">
        <v>29.154126278558071</v>
      </c>
      <c r="CQ6">
        <v>28.584401632663351</v>
      </c>
      <c r="CR6">
        <v>29.581700526721971</v>
      </c>
      <c r="CS6">
        <v>29.581700526721981</v>
      </c>
      <c r="CT6">
        <v>1.4210854715202001E-14</v>
      </c>
      <c r="CU6">
        <v>-4.8039343452770542E-14</v>
      </c>
    </row>
    <row r="7" spans="1:99" x14ac:dyDescent="0.3">
      <c r="A7" t="s">
        <v>2573</v>
      </c>
      <c r="B7" t="s">
        <v>2527</v>
      </c>
      <c r="C7" t="s">
        <v>3382</v>
      </c>
      <c r="D7" t="s">
        <v>129</v>
      </c>
      <c r="E7">
        <v>0.1</v>
      </c>
      <c r="F7">
        <v>0.8125</v>
      </c>
      <c r="G7">
        <v>2.6020300558855299E-2</v>
      </c>
      <c r="H7">
        <v>56</v>
      </c>
      <c r="I7">
        <v>112</v>
      </c>
      <c r="J7">
        <v>4</v>
      </c>
      <c r="K7">
        <v>15.928607975927131</v>
      </c>
      <c r="L7">
        <v>15.92616287861382</v>
      </c>
      <c r="M7">
        <v>19.735522402277919</v>
      </c>
      <c r="N7">
        <v>19.73903323406202</v>
      </c>
      <c r="O7">
        <v>19.735522402277919</v>
      </c>
      <c r="P7">
        <v>19.73903323406202</v>
      </c>
      <c r="Q7">
        <v>19.735522402277919</v>
      </c>
      <c r="R7" s="2">
        <v>15.928607975927131</v>
      </c>
      <c r="S7">
        <v>3</v>
      </c>
      <c r="T7">
        <v>2.25</v>
      </c>
      <c r="U7">
        <v>0.5</v>
      </c>
      <c r="V7">
        <v>10.95</v>
      </c>
      <c r="W7">
        <v>0</v>
      </c>
      <c r="X7">
        <v>0</v>
      </c>
      <c r="Y7" t="s">
        <v>84</v>
      </c>
      <c r="AA7">
        <v>0</v>
      </c>
      <c r="AB7">
        <v>270</v>
      </c>
      <c r="AC7" t="s">
        <v>2574</v>
      </c>
      <c r="AD7" t="s">
        <v>87</v>
      </c>
      <c r="AE7" t="s">
        <v>87</v>
      </c>
      <c r="AF7" t="s">
        <v>131</v>
      </c>
      <c r="AG7" t="b">
        <v>0</v>
      </c>
      <c r="AH7">
        <v>0.1</v>
      </c>
      <c r="AI7">
        <v>2.6260187900920721E-2</v>
      </c>
      <c r="AJ7">
        <v>4</v>
      </c>
      <c r="AL7">
        <v>12.505675714290209</v>
      </c>
      <c r="AM7">
        <v>12.75493024686916</v>
      </c>
      <c r="AN7">
        <v>12.505675714290209</v>
      </c>
      <c r="AO7">
        <v>12.505675714290209</v>
      </c>
      <c r="AP7">
        <v>0.33494686494592679</v>
      </c>
      <c r="AQ7">
        <v>0.33494686494592629</v>
      </c>
      <c r="AR7">
        <v>807.47073043425371</v>
      </c>
      <c r="AS7">
        <v>30103.98768648172</v>
      </c>
      <c r="AT7">
        <v>0.3343774453035534</v>
      </c>
      <c r="AU7">
        <v>12.46620356213022</v>
      </c>
      <c r="AV7">
        <v>12.879016188753591</v>
      </c>
      <c r="AW7">
        <v>12.80988125860933</v>
      </c>
      <c r="AX7">
        <v>15.85109684769672</v>
      </c>
      <c r="AY7">
        <v>15.76600770290379</v>
      </c>
      <c r="AZ7">
        <v>0.33675457320196589</v>
      </c>
      <c r="BA7">
        <v>0.33494686494592629</v>
      </c>
      <c r="BB7">
        <v>22.567023738755161</v>
      </c>
      <c r="BC7">
        <v>22.567023738755161</v>
      </c>
      <c r="BD7" t="b">
        <v>0</v>
      </c>
      <c r="BE7" t="b">
        <v>0</v>
      </c>
      <c r="BH7">
        <v>807.37298323296659</v>
      </c>
      <c r="BI7">
        <v>30085.604369919609</v>
      </c>
      <c r="BJ7">
        <v>0.33441792778207419</v>
      </c>
      <c r="BK7">
        <v>0.33441792778207419</v>
      </c>
      <c r="BL7">
        <v>0.33441792778207419</v>
      </c>
      <c r="BM7" t="s">
        <v>89</v>
      </c>
      <c r="BN7">
        <v>12.461607805071541</v>
      </c>
      <c r="BO7">
        <v>12.461607805071541</v>
      </c>
      <c r="BP7">
        <v>12.461607805071541</v>
      </c>
      <c r="BQ7" t="s">
        <v>89</v>
      </c>
      <c r="BR7">
        <v>12.70494016794366</v>
      </c>
      <c r="BS7">
        <v>12.70494016794366</v>
      </c>
      <c r="BT7">
        <v>12.70494016794366</v>
      </c>
      <c r="BU7" t="s">
        <v>89</v>
      </c>
      <c r="BV7">
        <v>2.6321881359650749E-2</v>
      </c>
      <c r="BW7">
        <v>651.43881466586856</v>
      </c>
      <c r="BX7">
        <v>31019.30947401193</v>
      </c>
      <c r="BY7">
        <v>0.41446716701780578</v>
      </c>
      <c r="BZ7">
        <v>0.41446716701780578</v>
      </c>
      <c r="CA7">
        <v>0.41446716701780578</v>
      </c>
      <c r="CB7" t="s">
        <v>89</v>
      </c>
      <c r="CC7" t="s">
        <v>90</v>
      </c>
      <c r="CD7">
        <v>15.928607975927219</v>
      </c>
      <c r="CE7">
        <v>15.928607975927219</v>
      </c>
      <c r="CF7">
        <v>15.928607975927219</v>
      </c>
      <c r="CG7" t="s">
        <v>89</v>
      </c>
      <c r="CH7" t="s">
        <v>91</v>
      </c>
      <c r="CI7">
        <v>0.33675457320196722</v>
      </c>
      <c r="CJ7">
        <v>12.94199398044087</v>
      </c>
      <c r="CK7">
        <v>2.6020300558855281E-2</v>
      </c>
      <c r="CL7">
        <v>10.57249922175578</v>
      </c>
      <c r="CM7">
        <v>14</v>
      </c>
      <c r="CN7">
        <v>0.41224229531806378</v>
      </c>
      <c r="CO7">
        <v>0.41224229531806311</v>
      </c>
      <c r="CP7">
        <v>15.69837568845435</v>
      </c>
      <c r="CQ7">
        <v>15.39160087912642</v>
      </c>
      <c r="CR7">
        <v>15.928607975927131</v>
      </c>
      <c r="CS7">
        <v>15.928607975927219</v>
      </c>
      <c r="CT7">
        <v>9.4146912488213275E-14</v>
      </c>
      <c r="CU7">
        <v>-5.9105549355283751E-13</v>
      </c>
    </row>
    <row r="8" spans="1:99" x14ac:dyDescent="0.3">
      <c r="A8" t="s">
        <v>2575</v>
      </c>
      <c r="B8" t="s">
        <v>2527</v>
      </c>
      <c r="C8" t="s">
        <v>3382</v>
      </c>
      <c r="D8" t="s">
        <v>129</v>
      </c>
      <c r="E8">
        <v>0.17499999999999999</v>
      </c>
      <c r="F8">
        <v>0.25</v>
      </c>
      <c r="G8">
        <v>2.614628541929831E-2</v>
      </c>
      <c r="H8">
        <v>28</v>
      </c>
      <c r="I8">
        <v>112</v>
      </c>
      <c r="J8">
        <v>6</v>
      </c>
      <c r="K8">
        <v>51.514292041695583</v>
      </c>
      <c r="L8">
        <v>51.505226967197913</v>
      </c>
      <c r="M8">
        <v>58.318890235965597</v>
      </c>
      <c r="N8">
        <v>58.333971881738911</v>
      </c>
      <c r="O8">
        <v>58.318890235965597</v>
      </c>
      <c r="P8">
        <v>58.333971881738911</v>
      </c>
      <c r="Q8">
        <v>58.318890235965597</v>
      </c>
      <c r="R8" s="2">
        <v>51.514292041695583</v>
      </c>
      <c r="S8">
        <v>3</v>
      </c>
      <c r="T8">
        <v>2.25</v>
      </c>
      <c r="U8">
        <v>0.5</v>
      </c>
      <c r="V8">
        <v>10.95</v>
      </c>
      <c r="W8">
        <v>0</v>
      </c>
      <c r="X8">
        <v>0</v>
      </c>
      <c r="Y8" t="s">
        <v>84</v>
      </c>
      <c r="AA8">
        <v>0</v>
      </c>
      <c r="AB8">
        <v>270</v>
      </c>
      <c r="AC8" t="s">
        <v>2576</v>
      </c>
      <c r="AD8" t="s">
        <v>87</v>
      </c>
      <c r="AE8" t="s">
        <v>87</v>
      </c>
      <c r="AF8" t="s">
        <v>131</v>
      </c>
      <c r="AG8" t="b">
        <v>0</v>
      </c>
      <c r="AH8">
        <v>0.17499999999999999</v>
      </c>
      <c r="AI8">
        <v>2.6260187900920721E-2</v>
      </c>
      <c r="AJ8">
        <v>4</v>
      </c>
      <c r="AL8">
        <v>12.505675714290209</v>
      </c>
      <c r="AM8">
        <v>12.75493024686916</v>
      </c>
      <c r="AN8">
        <v>12.505675714290209</v>
      </c>
      <c r="AO8">
        <v>12.505675714290209</v>
      </c>
      <c r="AP8">
        <v>0.33494686494592679</v>
      </c>
      <c r="AQ8">
        <v>0.33494686494592629</v>
      </c>
      <c r="AR8">
        <v>807.47073043425371</v>
      </c>
      <c r="AS8">
        <v>30103.98768648172</v>
      </c>
      <c r="AT8">
        <v>0.3343774453035534</v>
      </c>
      <c r="AU8">
        <v>12.46620356213022</v>
      </c>
      <c r="AV8">
        <v>12.82629676994198</v>
      </c>
      <c r="AW8">
        <v>12.75518321889122</v>
      </c>
      <c r="AX8">
        <v>51.305187079767911</v>
      </c>
      <c r="AY8">
        <v>51.020732875564889</v>
      </c>
      <c r="AZ8">
        <v>0.33681428312180522</v>
      </c>
      <c r="BA8">
        <v>0.33494686494592629</v>
      </c>
      <c r="BB8">
        <v>6.0996008915674294</v>
      </c>
      <c r="BC8">
        <v>6.0996008915674294</v>
      </c>
      <c r="BD8" t="b">
        <v>0</v>
      </c>
      <c r="BE8" t="b">
        <v>0</v>
      </c>
      <c r="BH8">
        <v>807.37298323296659</v>
      </c>
      <c r="BI8">
        <v>30085.604369919609</v>
      </c>
      <c r="BJ8">
        <v>0.33441792778207419</v>
      </c>
      <c r="BK8">
        <v>0.33441792778207419</v>
      </c>
      <c r="BL8">
        <v>0.33441792778207419</v>
      </c>
      <c r="BM8" t="s">
        <v>89</v>
      </c>
      <c r="BN8">
        <v>12.461607805071541</v>
      </c>
      <c r="BO8">
        <v>12.461607805071541</v>
      </c>
      <c r="BP8">
        <v>12.461607805071541</v>
      </c>
      <c r="BQ8" t="s">
        <v>89</v>
      </c>
      <c r="BR8">
        <v>12.70494016794366</v>
      </c>
      <c r="BS8">
        <v>12.70494016794366</v>
      </c>
      <c r="BT8">
        <v>12.70494016794366</v>
      </c>
      <c r="BU8" t="s">
        <v>89</v>
      </c>
      <c r="BV8">
        <v>2.6321881359650749E-2</v>
      </c>
      <c r="BW8">
        <v>200.4592174850348</v>
      </c>
      <c r="BX8">
        <v>8679.5567755874399</v>
      </c>
      <c r="BY8">
        <v>1.34690738289526</v>
      </c>
      <c r="BZ8">
        <v>1.34690738289526</v>
      </c>
      <c r="CA8">
        <v>1.34690738289526</v>
      </c>
      <c r="CB8" t="s">
        <v>89</v>
      </c>
      <c r="CC8" t="s">
        <v>90</v>
      </c>
      <c r="CD8">
        <v>51.514292041695597</v>
      </c>
      <c r="CE8">
        <v>51.514292041695597</v>
      </c>
      <c r="CF8">
        <v>51.514292041695597</v>
      </c>
      <c r="CG8" t="s">
        <v>89</v>
      </c>
      <c r="CH8" t="s">
        <v>91</v>
      </c>
      <c r="CI8">
        <v>0.33672684572381512</v>
      </c>
      <c r="CJ8">
        <v>12.878573010423899</v>
      </c>
      <c r="CK8">
        <v>2.6146285419298299E-2</v>
      </c>
      <c r="CL8">
        <v>3.795965583880315</v>
      </c>
      <c r="CM8">
        <v>10</v>
      </c>
      <c r="CN8">
        <v>1.3397874597837069</v>
      </c>
      <c r="CO8">
        <v>1.3397874597837049</v>
      </c>
      <c r="CP8">
        <v>51.019720987476617</v>
      </c>
      <c r="CQ8">
        <v>50.022702857160859</v>
      </c>
      <c r="CR8">
        <v>51.514292041695583</v>
      </c>
      <c r="CS8">
        <v>51.514292041695597</v>
      </c>
      <c r="CT8">
        <v>1.4210854715202001E-14</v>
      </c>
      <c r="CU8">
        <v>-2.7586237046021629E-14</v>
      </c>
    </row>
    <row r="9" spans="1:99" x14ac:dyDescent="0.3">
      <c r="A9" t="s">
        <v>2577</v>
      </c>
      <c r="B9" t="s">
        <v>2527</v>
      </c>
      <c r="C9" t="s">
        <v>3382</v>
      </c>
      <c r="D9" t="s">
        <v>129</v>
      </c>
      <c r="E9">
        <v>0.17499999999999999</v>
      </c>
      <c r="F9">
        <v>0.4375</v>
      </c>
      <c r="G9">
        <v>2.6146285419298299E-2</v>
      </c>
      <c r="H9">
        <v>28</v>
      </c>
      <c r="I9">
        <v>112</v>
      </c>
      <c r="J9">
        <v>6</v>
      </c>
      <c r="K9">
        <v>29.436738309540392</v>
      </c>
      <c r="L9">
        <v>29.431558266970288</v>
      </c>
      <c r="M9">
        <v>33.325080134836128</v>
      </c>
      <c r="N9">
        <v>33.333698218135183</v>
      </c>
      <c r="O9">
        <v>33.325080134836128</v>
      </c>
      <c r="P9">
        <v>33.333698218135183</v>
      </c>
      <c r="Q9">
        <v>33.325080134836128</v>
      </c>
      <c r="R9" s="2">
        <v>29.436738309540392</v>
      </c>
      <c r="S9">
        <v>3</v>
      </c>
      <c r="T9">
        <v>2.25</v>
      </c>
      <c r="U9">
        <v>0.5</v>
      </c>
      <c r="V9">
        <v>10.95</v>
      </c>
      <c r="W9">
        <v>0</v>
      </c>
      <c r="X9">
        <v>0</v>
      </c>
      <c r="Y9" t="s">
        <v>84</v>
      </c>
      <c r="AA9">
        <v>0</v>
      </c>
      <c r="AB9">
        <v>270</v>
      </c>
      <c r="AC9" t="s">
        <v>2578</v>
      </c>
      <c r="AD9" t="s">
        <v>87</v>
      </c>
      <c r="AE9" t="s">
        <v>87</v>
      </c>
      <c r="AF9" t="s">
        <v>131</v>
      </c>
      <c r="AG9" t="b">
        <v>0</v>
      </c>
      <c r="AH9">
        <v>0.17499999999999999</v>
      </c>
      <c r="AI9">
        <v>2.6260187900920721E-2</v>
      </c>
      <c r="AJ9">
        <v>4</v>
      </c>
      <c r="AL9">
        <v>12.505675714290209</v>
      </c>
      <c r="AM9">
        <v>12.75493024686916</v>
      </c>
      <c r="AN9">
        <v>12.505675714290209</v>
      </c>
      <c r="AO9">
        <v>12.505675714290209</v>
      </c>
      <c r="AP9">
        <v>0.33494686494592679</v>
      </c>
      <c r="AQ9">
        <v>0.33494686494592629</v>
      </c>
      <c r="AR9">
        <v>807.47073043425371</v>
      </c>
      <c r="AS9">
        <v>30103.98768648172</v>
      </c>
      <c r="AT9">
        <v>0.3343774453035534</v>
      </c>
      <c r="AU9">
        <v>12.46620356213022</v>
      </c>
      <c r="AV9">
        <v>12.82629676994198</v>
      </c>
      <c r="AW9">
        <v>12.755183218891229</v>
      </c>
      <c r="AX9">
        <v>29.31724975986738</v>
      </c>
      <c r="AY9">
        <v>29.154704500322801</v>
      </c>
      <c r="AZ9">
        <v>0.33681428312180511</v>
      </c>
      <c r="BA9">
        <v>0.33494686494592629</v>
      </c>
      <c r="BB9">
        <v>10.67430156024299</v>
      </c>
      <c r="BC9">
        <v>10.67430156024299</v>
      </c>
      <c r="BD9" t="b">
        <v>0</v>
      </c>
      <c r="BE9" t="b">
        <v>0</v>
      </c>
      <c r="BH9">
        <v>807.37298323296659</v>
      </c>
      <c r="BI9">
        <v>30085.604369919609</v>
      </c>
      <c r="BJ9">
        <v>0.33441792778207419</v>
      </c>
      <c r="BK9">
        <v>0.33441792778207419</v>
      </c>
      <c r="BL9">
        <v>0.33441792778207419</v>
      </c>
      <c r="BM9" t="s">
        <v>89</v>
      </c>
      <c r="BN9">
        <v>12.461607805071541</v>
      </c>
      <c r="BO9">
        <v>12.461607805071541</v>
      </c>
      <c r="BP9">
        <v>12.461607805071541</v>
      </c>
      <c r="BQ9" t="s">
        <v>89</v>
      </c>
      <c r="BR9">
        <v>12.70494016794366</v>
      </c>
      <c r="BS9">
        <v>12.70494016794366</v>
      </c>
      <c r="BT9">
        <v>12.70494016794366</v>
      </c>
      <c r="BU9" t="s">
        <v>89</v>
      </c>
      <c r="BV9">
        <v>2.6321881359650749E-2</v>
      </c>
      <c r="BW9">
        <v>350.80363059881029</v>
      </c>
      <c r="BX9">
        <v>15189.22435727736</v>
      </c>
      <c r="BY9">
        <v>0.76966136165443555</v>
      </c>
      <c r="BZ9">
        <v>0.76966136165443555</v>
      </c>
      <c r="CA9">
        <v>0.76966136165443555</v>
      </c>
      <c r="CB9" t="s">
        <v>89</v>
      </c>
      <c r="CC9" t="s">
        <v>90</v>
      </c>
      <c r="CD9">
        <v>29.436738309540381</v>
      </c>
      <c r="CE9">
        <v>29.436738309540381</v>
      </c>
      <c r="CF9">
        <v>29.436738309540381</v>
      </c>
      <c r="CG9" t="s">
        <v>89</v>
      </c>
      <c r="CH9" t="s">
        <v>91</v>
      </c>
      <c r="CI9">
        <v>0.33672684572381562</v>
      </c>
      <c r="CJ9">
        <v>12.878573010423921</v>
      </c>
      <c r="CK9">
        <v>2.6146285419298299E-2</v>
      </c>
      <c r="CL9">
        <v>6.6429397717905498</v>
      </c>
      <c r="CM9">
        <v>10</v>
      </c>
      <c r="CN9">
        <v>0.76559283416211854</v>
      </c>
      <c r="CO9">
        <v>0.76559283416211721</v>
      </c>
      <c r="CP9">
        <v>29.154126278558071</v>
      </c>
      <c r="CQ9">
        <v>28.584401632663351</v>
      </c>
      <c r="CR9">
        <v>29.436738309540392</v>
      </c>
      <c r="CS9">
        <v>29.436738309540381</v>
      </c>
      <c r="CT9">
        <v>7.1054273576010019E-15</v>
      </c>
      <c r="CU9">
        <v>2.4137957415268899E-14</v>
      </c>
    </row>
    <row r="10" spans="1:99" x14ac:dyDescent="0.3">
      <c r="A10" t="s">
        <v>2579</v>
      </c>
      <c r="B10" t="s">
        <v>2527</v>
      </c>
      <c r="C10" t="s">
        <v>3382</v>
      </c>
      <c r="D10" t="s">
        <v>129</v>
      </c>
      <c r="E10">
        <v>0.17499999999999999</v>
      </c>
      <c r="F10">
        <v>0.8125</v>
      </c>
      <c r="G10">
        <v>2.6146285419298299E-2</v>
      </c>
      <c r="H10">
        <v>28</v>
      </c>
      <c r="I10">
        <v>112</v>
      </c>
      <c r="J10">
        <v>6</v>
      </c>
      <c r="K10">
        <v>15.8505513974448</v>
      </c>
      <c r="L10">
        <v>15.847762143753201</v>
      </c>
      <c r="M10">
        <v>17.94427391875859</v>
      </c>
      <c r="N10">
        <v>17.94891442515037</v>
      </c>
      <c r="O10">
        <v>17.94427391875859</v>
      </c>
      <c r="P10">
        <v>17.94891442515037</v>
      </c>
      <c r="Q10">
        <v>17.94427391875859</v>
      </c>
      <c r="R10" s="2">
        <v>15.8505513974448</v>
      </c>
      <c r="S10">
        <v>3</v>
      </c>
      <c r="T10">
        <v>2.25</v>
      </c>
      <c r="U10">
        <v>0.5</v>
      </c>
      <c r="V10">
        <v>10.95</v>
      </c>
      <c r="W10">
        <v>0</v>
      </c>
      <c r="X10">
        <v>0</v>
      </c>
      <c r="Y10" t="s">
        <v>84</v>
      </c>
      <c r="AA10">
        <v>0</v>
      </c>
      <c r="AB10">
        <v>270</v>
      </c>
      <c r="AC10" t="s">
        <v>2580</v>
      </c>
      <c r="AD10" t="s">
        <v>87</v>
      </c>
      <c r="AE10" t="s">
        <v>87</v>
      </c>
      <c r="AF10" t="s">
        <v>131</v>
      </c>
      <c r="AG10" t="b">
        <v>0</v>
      </c>
      <c r="AH10">
        <v>0.17499999999999999</v>
      </c>
      <c r="AI10">
        <v>2.6260187900920721E-2</v>
      </c>
      <c r="AJ10">
        <v>4</v>
      </c>
      <c r="AL10">
        <v>12.505675714290209</v>
      </c>
      <c r="AM10">
        <v>12.75493024686916</v>
      </c>
      <c r="AN10">
        <v>12.505675714290209</v>
      </c>
      <c r="AO10">
        <v>12.505675714290209</v>
      </c>
      <c r="AP10">
        <v>0.33494686494592679</v>
      </c>
      <c r="AQ10">
        <v>0.33494686494592629</v>
      </c>
      <c r="AR10">
        <v>807.47073043425371</v>
      </c>
      <c r="AS10">
        <v>30103.98768648172</v>
      </c>
      <c r="AT10">
        <v>0.3343774453035534</v>
      </c>
      <c r="AU10">
        <v>12.46620356213022</v>
      </c>
      <c r="AV10">
        <v>12.82629676994198</v>
      </c>
      <c r="AW10">
        <v>12.755183218891229</v>
      </c>
      <c r="AX10">
        <v>15.78621140915936</v>
      </c>
      <c r="AY10">
        <v>15.698687038635359</v>
      </c>
      <c r="AZ10">
        <v>0.336814283121805</v>
      </c>
      <c r="BA10">
        <v>0.33494686494592629</v>
      </c>
      <c r="BB10">
        <v>19.823702897594121</v>
      </c>
      <c r="BC10">
        <v>19.823702897594121</v>
      </c>
      <c r="BD10" t="b">
        <v>0</v>
      </c>
      <c r="BE10" t="b">
        <v>0</v>
      </c>
      <c r="BH10">
        <v>807.37298323296659</v>
      </c>
      <c r="BI10">
        <v>30085.604369919609</v>
      </c>
      <c r="BJ10">
        <v>0.33441792778207419</v>
      </c>
      <c r="BK10">
        <v>0.33441792778207419</v>
      </c>
      <c r="BL10">
        <v>0.33441792778207419</v>
      </c>
      <c r="BM10" t="s">
        <v>89</v>
      </c>
      <c r="BN10">
        <v>12.461607805071541</v>
      </c>
      <c r="BO10">
        <v>12.461607805071541</v>
      </c>
      <c r="BP10">
        <v>12.461607805071541</v>
      </c>
      <c r="BQ10" t="s">
        <v>89</v>
      </c>
      <c r="BR10">
        <v>12.70494016794366</v>
      </c>
      <c r="BS10">
        <v>12.70494016794366</v>
      </c>
      <c r="BT10">
        <v>12.70494016794366</v>
      </c>
      <c r="BU10" t="s">
        <v>89</v>
      </c>
      <c r="BV10">
        <v>2.6321881359650749E-2</v>
      </c>
      <c r="BW10">
        <v>651.49245682636217</v>
      </c>
      <c r="BX10">
        <v>28208.559520657771</v>
      </c>
      <c r="BY10">
        <v>0.41443304089084992</v>
      </c>
      <c r="BZ10">
        <v>0.41443304089084992</v>
      </c>
      <c r="CA10">
        <v>0.41443304089084992</v>
      </c>
      <c r="CB10" t="s">
        <v>89</v>
      </c>
      <c r="CC10" t="s">
        <v>90</v>
      </c>
      <c r="CD10">
        <v>15.85055139744482</v>
      </c>
      <c r="CE10">
        <v>15.85055139744482</v>
      </c>
      <c r="CF10">
        <v>15.85055139744482</v>
      </c>
      <c r="CG10" t="s">
        <v>89</v>
      </c>
      <c r="CH10" t="s">
        <v>91</v>
      </c>
      <c r="CI10">
        <v>0.3367268457238155</v>
      </c>
      <c r="CJ10">
        <v>12.878573010423921</v>
      </c>
      <c r="CK10">
        <v>2.6146285419298299E-2</v>
      </c>
      <c r="CL10">
        <v>12.336888147611029</v>
      </c>
      <c r="CM10">
        <v>10</v>
      </c>
      <c r="CN10">
        <v>0.41224229531806378</v>
      </c>
      <c r="CO10">
        <v>0.41224229531806311</v>
      </c>
      <c r="CP10">
        <v>15.69837568845435</v>
      </c>
      <c r="CQ10">
        <v>15.39160087912642</v>
      </c>
      <c r="CR10">
        <v>15.8505513974448</v>
      </c>
      <c r="CS10">
        <v>15.85055139744482</v>
      </c>
      <c r="CT10">
        <v>2.3092638912203259E-14</v>
      </c>
      <c r="CU10">
        <v>-1.456898143993016E-13</v>
      </c>
    </row>
    <row r="11" spans="1:99" x14ac:dyDescent="0.3">
      <c r="A11" t="s">
        <v>2526</v>
      </c>
      <c r="B11" t="s">
        <v>2527</v>
      </c>
      <c r="C11" t="s">
        <v>3382</v>
      </c>
      <c r="D11" t="s">
        <v>85</v>
      </c>
      <c r="E11">
        <v>2.5000000000000001E-2</v>
      </c>
      <c r="F11">
        <v>0.25</v>
      </c>
      <c r="G11">
        <v>1.465922310268622E-2</v>
      </c>
      <c r="H11">
        <v>70</v>
      </c>
      <c r="I11">
        <v>112</v>
      </c>
      <c r="J11">
        <v>3</v>
      </c>
      <c r="K11">
        <v>86.308510061504634</v>
      </c>
      <c r="L11">
        <v>86.184993341897496</v>
      </c>
      <c r="M11">
        <v>110.9561426730771</v>
      </c>
      <c r="N11">
        <v>110.9646332356119</v>
      </c>
      <c r="O11">
        <v>110.9561426730771</v>
      </c>
      <c r="P11">
        <v>110.9646332356119</v>
      </c>
      <c r="Q11">
        <v>110.9561426730771</v>
      </c>
      <c r="R11" s="2">
        <v>86.308510061504634</v>
      </c>
      <c r="S11">
        <v>3</v>
      </c>
      <c r="T11">
        <v>2.25</v>
      </c>
      <c r="U11">
        <v>0.5</v>
      </c>
      <c r="V11">
        <v>10.95</v>
      </c>
      <c r="W11">
        <v>0</v>
      </c>
      <c r="X11">
        <v>0</v>
      </c>
      <c r="Y11" t="s">
        <v>84</v>
      </c>
      <c r="AA11">
        <v>0</v>
      </c>
      <c r="AB11">
        <v>30</v>
      </c>
      <c r="AC11" t="s">
        <v>2528</v>
      </c>
      <c r="AD11" t="s">
        <v>87</v>
      </c>
      <c r="AE11" t="s">
        <v>87</v>
      </c>
      <c r="AF11" t="s">
        <v>88</v>
      </c>
      <c r="AG11" t="b">
        <v>1</v>
      </c>
      <c r="AH11">
        <v>2.5000000000000001E-2</v>
      </c>
      <c r="AI11">
        <v>2.6260187900920721E-2</v>
      </c>
      <c r="AJ11">
        <v>4</v>
      </c>
      <c r="AL11">
        <v>12.505675714290209</v>
      </c>
      <c r="AM11">
        <v>12.74227922561321</v>
      </c>
      <c r="AN11">
        <v>12.505675714290209</v>
      </c>
      <c r="AO11">
        <v>12.505675714290209</v>
      </c>
      <c r="AP11">
        <v>0.33494686494592679</v>
      </c>
      <c r="AQ11">
        <v>0.33494686494592801</v>
      </c>
      <c r="AR11">
        <v>89.718970048250441</v>
      </c>
      <c r="AS11">
        <v>3344.8875207201941</v>
      </c>
      <c r="AT11">
        <v>0.33437744530355329</v>
      </c>
      <c r="AU11">
        <v>12.466203562130231</v>
      </c>
      <c r="AV11">
        <v>5.4527381933279138</v>
      </c>
      <c r="AW11">
        <v>7.1824997596875022</v>
      </c>
      <c r="AX11">
        <v>21.810952773311659</v>
      </c>
      <c r="AY11">
        <v>28.729999038750009</v>
      </c>
      <c r="AZ11">
        <v>0.30958990423021082</v>
      </c>
      <c r="BA11">
        <v>0.33494686494592801</v>
      </c>
      <c r="BB11">
        <v>0.47873208294161063</v>
      </c>
      <c r="BC11">
        <v>0.47873208294161063</v>
      </c>
      <c r="BD11" t="b">
        <v>1</v>
      </c>
      <c r="BE11" t="b">
        <v>1</v>
      </c>
      <c r="BH11">
        <v>89.708109248107419</v>
      </c>
      <c r="BI11">
        <v>3342.844929991069</v>
      </c>
      <c r="BJ11">
        <v>0.33441792778207408</v>
      </c>
      <c r="BK11">
        <v>0.33441792778207408</v>
      </c>
      <c r="BL11">
        <v>0.33441792778207408</v>
      </c>
      <c r="BM11" t="s">
        <v>89</v>
      </c>
      <c r="BN11">
        <v>12.461607805071541</v>
      </c>
      <c r="BO11">
        <v>12.461607805071541</v>
      </c>
      <c r="BP11">
        <v>12.461607805071541</v>
      </c>
      <c r="BQ11" t="s">
        <v>89</v>
      </c>
      <c r="BR11">
        <v>12.704940167943651</v>
      </c>
      <c r="BS11">
        <v>12.704940167943651</v>
      </c>
      <c r="BT11">
        <v>12.704940167943651</v>
      </c>
      <c r="BU11" t="s">
        <v>89</v>
      </c>
      <c r="BV11">
        <v>2.6321881359650749E-2</v>
      </c>
      <c r="BW11">
        <v>23.711371815646832</v>
      </c>
      <c r="BX11">
        <v>2079.4259385792702</v>
      </c>
      <c r="BY11">
        <v>1.2652157046520349</v>
      </c>
      <c r="BZ11">
        <v>1.2652157046520349</v>
      </c>
      <c r="CA11">
        <v>1.2652157046520349</v>
      </c>
      <c r="CB11" t="s">
        <v>89</v>
      </c>
      <c r="CC11" t="s">
        <v>90</v>
      </c>
      <c r="CD11">
        <v>86.30851006150472</v>
      </c>
      <c r="CE11">
        <v>86.30851006150472</v>
      </c>
      <c r="CF11">
        <v>86.30851006150472</v>
      </c>
      <c r="CG11" t="s">
        <v>89</v>
      </c>
      <c r="CH11" t="s">
        <v>91</v>
      </c>
      <c r="CI11">
        <v>0.31630392616300868</v>
      </c>
      <c r="CJ11">
        <v>21.57712751537618</v>
      </c>
      <c r="CK11">
        <v>1.4659223102686209E-2</v>
      </c>
      <c r="CL11">
        <v>0.21029457733527759</v>
      </c>
      <c r="CM11">
        <v>42</v>
      </c>
      <c r="CN11">
        <v>1.3397874597837069</v>
      </c>
      <c r="CO11">
        <v>1.3397874597837121</v>
      </c>
      <c r="CP11">
        <v>50.969116902452839</v>
      </c>
      <c r="CQ11">
        <v>50.022702857160859</v>
      </c>
      <c r="CR11">
        <v>86.308510061504634</v>
      </c>
      <c r="CS11">
        <v>86.30851006150472</v>
      </c>
      <c r="CT11">
        <v>8.5265128291212022E-14</v>
      </c>
      <c r="CU11">
        <v>-9.8791102094626395E-14</v>
      </c>
    </row>
    <row r="12" spans="1:99" x14ac:dyDescent="0.3">
      <c r="A12" t="s">
        <v>2529</v>
      </c>
      <c r="B12" t="s">
        <v>2527</v>
      </c>
      <c r="C12" t="s">
        <v>3382</v>
      </c>
      <c r="D12" t="s">
        <v>85</v>
      </c>
      <c r="E12">
        <v>2.5000000000000001E-2</v>
      </c>
      <c r="F12">
        <v>0.4375</v>
      </c>
      <c r="G12">
        <v>1.4659223102686209E-2</v>
      </c>
      <c r="H12">
        <v>70</v>
      </c>
      <c r="I12">
        <v>112</v>
      </c>
      <c r="J12">
        <v>3</v>
      </c>
      <c r="K12">
        <v>49.319148606574089</v>
      </c>
      <c r="L12">
        <v>49.248567623941433</v>
      </c>
      <c r="M12">
        <v>63.403510098901208</v>
      </c>
      <c r="N12">
        <v>63.408361848921068</v>
      </c>
      <c r="O12">
        <v>63.403510098901208</v>
      </c>
      <c r="P12">
        <v>63.408361848921068</v>
      </c>
      <c r="Q12">
        <v>63.403510098901208</v>
      </c>
      <c r="R12" s="2">
        <v>49.319148606574089</v>
      </c>
      <c r="S12">
        <v>3</v>
      </c>
      <c r="T12">
        <v>2.25</v>
      </c>
      <c r="U12">
        <v>0.5</v>
      </c>
      <c r="V12">
        <v>10.95</v>
      </c>
      <c r="W12">
        <v>0</v>
      </c>
      <c r="X12">
        <v>0</v>
      </c>
      <c r="Y12" t="s">
        <v>84</v>
      </c>
      <c r="AA12">
        <v>0</v>
      </c>
      <c r="AB12">
        <v>30</v>
      </c>
      <c r="AC12" t="s">
        <v>2530</v>
      </c>
      <c r="AD12" t="s">
        <v>87</v>
      </c>
      <c r="AE12" t="s">
        <v>87</v>
      </c>
      <c r="AF12" t="s">
        <v>88</v>
      </c>
      <c r="AG12" t="b">
        <v>1</v>
      </c>
      <c r="AH12">
        <v>2.5000000000000001E-2</v>
      </c>
      <c r="AI12">
        <v>2.6260187900920721E-2</v>
      </c>
      <c r="AJ12">
        <v>4</v>
      </c>
      <c r="AL12">
        <v>12.505675714290209</v>
      </c>
      <c r="AM12">
        <v>12.74227922561321</v>
      </c>
      <c r="AN12">
        <v>12.505675714290209</v>
      </c>
      <c r="AO12">
        <v>12.505675714290209</v>
      </c>
      <c r="AP12">
        <v>0.33494686494592679</v>
      </c>
      <c r="AQ12">
        <v>0.33494686494592801</v>
      </c>
      <c r="AR12">
        <v>89.718970048250441</v>
      </c>
      <c r="AS12">
        <v>3344.8875207201941</v>
      </c>
      <c r="AT12">
        <v>0.33437744530355329</v>
      </c>
      <c r="AU12">
        <v>12.466203562130231</v>
      </c>
      <c r="AV12">
        <v>5.4527381933279067</v>
      </c>
      <c r="AW12">
        <v>7.1824997596875022</v>
      </c>
      <c r="AX12">
        <v>12.4634015847495</v>
      </c>
      <c r="AY12">
        <v>16.417142307857151</v>
      </c>
      <c r="AZ12">
        <v>0.30958990423021071</v>
      </c>
      <c r="BA12">
        <v>0.33494686494592801</v>
      </c>
      <c r="BB12">
        <v>0.83778114514781832</v>
      </c>
      <c r="BC12">
        <v>0.83778114514781832</v>
      </c>
      <c r="BD12" t="b">
        <v>1</v>
      </c>
      <c r="BE12" t="b">
        <v>1</v>
      </c>
      <c r="BH12">
        <v>89.708109248107419</v>
      </c>
      <c r="BI12">
        <v>3342.844929991069</v>
      </c>
      <c r="BJ12">
        <v>0.33441792778207408</v>
      </c>
      <c r="BK12">
        <v>0.33441792778207408</v>
      </c>
      <c r="BL12">
        <v>0.33441792778207408</v>
      </c>
      <c r="BM12" t="s">
        <v>89</v>
      </c>
      <c r="BN12">
        <v>12.461607805071541</v>
      </c>
      <c r="BO12">
        <v>12.461607805071541</v>
      </c>
      <c r="BP12">
        <v>12.461607805071541</v>
      </c>
      <c r="BQ12" t="s">
        <v>89</v>
      </c>
      <c r="BR12">
        <v>12.704940167943651</v>
      </c>
      <c r="BS12">
        <v>12.704940167943651</v>
      </c>
      <c r="BT12">
        <v>12.704940167943651</v>
      </c>
      <c r="BU12" t="s">
        <v>89</v>
      </c>
      <c r="BV12">
        <v>2.6321881359650749E-2</v>
      </c>
      <c r="BW12">
        <v>41.49490067738197</v>
      </c>
      <c r="BX12">
        <v>3638.9953925137252</v>
      </c>
      <c r="BY12">
        <v>0.72298040265830521</v>
      </c>
      <c r="BZ12">
        <v>0.72298040265830521</v>
      </c>
      <c r="CA12">
        <v>0.72298040265830521</v>
      </c>
      <c r="CB12" t="s">
        <v>89</v>
      </c>
      <c r="CC12" t="s">
        <v>90</v>
      </c>
      <c r="CD12">
        <v>49.319148606574117</v>
      </c>
      <c r="CE12">
        <v>49.319148606574117</v>
      </c>
      <c r="CF12">
        <v>49.319148606574117</v>
      </c>
      <c r="CG12" t="s">
        <v>89</v>
      </c>
      <c r="CH12" t="s">
        <v>91</v>
      </c>
      <c r="CI12">
        <v>0.31630392616300851</v>
      </c>
      <c r="CJ12">
        <v>21.57712751537618</v>
      </c>
      <c r="CK12">
        <v>1.4659223102686201E-2</v>
      </c>
      <c r="CL12">
        <v>0.36801551033673591</v>
      </c>
      <c r="CM12">
        <v>42</v>
      </c>
      <c r="CN12">
        <v>0.76559283416211854</v>
      </c>
      <c r="CO12">
        <v>0.76559283416212109</v>
      </c>
      <c r="CP12">
        <v>29.125209658544481</v>
      </c>
      <c r="CQ12">
        <v>28.584401632663351</v>
      </c>
      <c r="CR12">
        <v>49.319148606574089</v>
      </c>
      <c r="CS12">
        <v>49.319148606574117</v>
      </c>
      <c r="CT12">
        <v>2.8421709430404007E-14</v>
      </c>
      <c r="CU12">
        <v>-5.7628142888532076E-14</v>
      </c>
    </row>
    <row r="13" spans="1:99" x14ac:dyDescent="0.3">
      <c r="A13" t="s">
        <v>2531</v>
      </c>
      <c r="B13" t="s">
        <v>2527</v>
      </c>
      <c r="C13" t="s">
        <v>3382</v>
      </c>
      <c r="D13" t="s">
        <v>85</v>
      </c>
      <c r="E13">
        <v>2.5000000000000001E-2</v>
      </c>
      <c r="F13">
        <v>0.8125</v>
      </c>
      <c r="G13">
        <v>1.4659223102686201E-2</v>
      </c>
      <c r="H13">
        <v>70</v>
      </c>
      <c r="I13">
        <v>112</v>
      </c>
      <c r="J13">
        <v>3</v>
      </c>
      <c r="K13">
        <v>26.556464634309151</v>
      </c>
      <c r="L13">
        <v>26.518459489814639</v>
      </c>
      <c r="M13">
        <v>34.140351591716048</v>
      </c>
      <c r="N13">
        <v>34.142964072495978</v>
      </c>
      <c r="O13">
        <v>34.140351591716048</v>
      </c>
      <c r="P13">
        <v>34.142964072495978</v>
      </c>
      <c r="Q13">
        <v>34.140351591716048</v>
      </c>
      <c r="R13" s="2">
        <v>26.556464634309151</v>
      </c>
      <c r="S13">
        <v>3</v>
      </c>
      <c r="T13">
        <v>2.25</v>
      </c>
      <c r="U13">
        <v>0.5</v>
      </c>
      <c r="V13">
        <v>10.95</v>
      </c>
      <c r="W13">
        <v>0</v>
      </c>
      <c r="X13">
        <v>0</v>
      </c>
      <c r="Y13" t="s">
        <v>84</v>
      </c>
      <c r="AA13">
        <v>0</v>
      </c>
      <c r="AB13">
        <v>30</v>
      </c>
      <c r="AC13" t="s">
        <v>2532</v>
      </c>
      <c r="AD13" t="s">
        <v>87</v>
      </c>
      <c r="AE13" t="s">
        <v>87</v>
      </c>
      <c r="AF13" t="s">
        <v>88</v>
      </c>
      <c r="AG13" t="b">
        <v>1</v>
      </c>
      <c r="AH13">
        <v>2.5000000000000001E-2</v>
      </c>
      <c r="AI13">
        <v>2.6260187900920721E-2</v>
      </c>
      <c r="AJ13">
        <v>4</v>
      </c>
      <c r="AL13">
        <v>12.505675714290209</v>
      </c>
      <c r="AM13">
        <v>12.74227922561321</v>
      </c>
      <c r="AN13">
        <v>12.505675714290209</v>
      </c>
      <c r="AO13">
        <v>12.505675714290209</v>
      </c>
      <c r="AP13">
        <v>0.33494686494592679</v>
      </c>
      <c r="AQ13">
        <v>0.33494686494592801</v>
      </c>
      <c r="AR13">
        <v>89.718970048250441</v>
      </c>
      <c r="AS13">
        <v>3344.8875207201941</v>
      </c>
      <c r="AT13">
        <v>0.33437744530355329</v>
      </c>
      <c r="AU13">
        <v>12.466203562130231</v>
      </c>
      <c r="AV13">
        <v>5.4527381933279049</v>
      </c>
      <c r="AW13">
        <v>7.1824997596874933</v>
      </c>
      <c r="AX13">
        <v>6.7110623917881904</v>
      </c>
      <c r="AY13">
        <v>8.8399997042307614</v>
      </c>
      <c r="AZ13">
        <v>0.30958990423021082</v>
      </c>
      <c r="BA13">
        <v>0.33494686494592801</v>
      </c>
      <c r="BB13">
        <v>1.555879269560233</v>
      </c>
      <c r="BC13">
        <v>1.555879269560233</v>
      </c>
      <c r="BD13" t="b">
        <v>1</v>
      </c>
      <c r="BE13" t="b">
        <v>1</v>
      </c>
      <c r="BH13">
        <v>89.708109248107419</v>
      </c>
      <c r="BI13">
        <v>3342.844929991069</v>
      </c>
      <c r="BJ13">
        <v>0.33441792778207408</v>
      </c>
      <c r="BK13">
        <v>0.33441792778207408</v>
      </c>
      <c r="BL13">
        <v>0.33441792778207408</v>
      </c>
      <c r="BM13" t="s">
        <v>89</v>
      </c>
      <c r="BN13">
        <v>12.461607805071541</v>
      </c>
      <c r="BO13">
        <v>12.461607805071541</v>
      </c>
      <c r="BP13">
        <v>12.461607805071541</v>
      </c>
      <c r="BQ13" t="s">
        <v>89</v>
      </c>
      <c r="BR13">
        <v>12.704940167943651</v>
      </c>
      <c r="BS13">
        <v>12.704940167943651</v>
      </c>
      <c r="BT13">
        <v>12.704940167943651</v>
      </c>
      <c r="BU13" t="s">
        <v>89</v>
      </c>
      <c r="BV13">
        <v>2.6321881359650749E-2</v>
      </c>
      <c r="BW13">
        <v>77.06195840085222</v>
      </c>
      <c r="BX13">
        <v>6758.1343003826323</v>
      </c>
      <c r="BY13">
        <v>0.38929713989293357</v>
      </c>
      <c r="BZ13">
        <v>0.38929713989293357</v>
      </c>
      <c r="CA13">
        <v>0.38929713989293357</v>
      </c>
      <c r="CB13" t="s">
        <v>89</v>
      </c>
      <c r="CC13" t="s">
        <v>90</v>
      </c>
      <c r="CD13">
        <v>26.556464634309151</v>
      </c>
      <c r="CE13">
        <v>26.556464634309151</v>
      </c>
      <c r="CF13">
        <v>26.556464634309151</v>
      </c>
      <c r="CG13" t="s">
        <v>89</v>
      </c>
      <c r="CH13" t="s">
        <v>91</v>
      </c>
      <c r="CI13">
        <v>0.31630392616300862</v>
      </c>
      <c r="CJ13">
        <v>21.57712751537618</v>
      </c>
      <c r="CK13">
        <v>1.4659223102686201E-2</v>
      </c>
      <c r="CL13">
        <v>0.68345737633965231</v>
      </c>
      <c r="CM13">
        <v>42</v>
      </c>
      <c r="CN13">
        <v>0.41224229531806378</v>
      </c>
      <c r="CO13">
        <v>0.41224229531806522</v>
      </c>
      <c r="CP13">
        <v>15.68280520075472</v>
      </c>
      <c r="CQ13">
        <v>15.39160087912642</v>
      </c>
      <c r="CR13">
        <v>26.556464634309151</v>
      </c>
      <c r="CS13">
        <v>26.556464634309151</v>
      </c>
      <c r="CT13">
        <v>0</v>
      </c>
      <c r="CU13">
        <v>0</v>
      </c>
    </row>
    <row r="14" spans="1:99" x14ac:dyDescent="0.3">
      <c r="A14" t="s">
        <v>2533</v>
      </c>
      <c r="B14" t="s">
        <v>2527</v>
      </c>
      <c r="C14" t="s">
        <v>3382</v>
      </c>
      <c r="D14" t="s">
        <v>85</v>
      </c>
      <c r="E14">
        <v>0.1</v>
      </c>
      <c r="F14">
        <v>0.25</v>
      </c>
      <c r="G14">
        <v>2.6020300558855281E-2</v>
      </c>
      <c r="H14">
        <v>56</v>
      </c>
      <c r="I14">
        <v>112</v>
      </c>
      <c r="J14">
        <v>4</v>
      </c>
      <c r="K14">
        <v>51.767975921762989</v>
      </c>
      <c r="L14">
        <v>51.760029355494723</v>
      </c>
      <c r="M14">
        <v>64.140447807439358</v>
      </c>
      <c r="N14">
        <v>64.151858010737669</v>
      </c>
      <c r="O14">
        <v>64.140447807439358</v>
      </c>
      <c r="P14">
        <v>64.151858010737669</v>
      </c>
      <c r="Q14">
        <v>64.140447807439358</v>
      </c>
      <c r="R14" s="2">
        <v>51.767975921762989</v>
      </c>
      <c r="S14">
        <v>3</v>
      </c>
      <c r="T14">
        <v>2.25</v>
      </c>
      <c r="U14">
        <v>0.5</v>
      </c>
      <c r="V14">
        <v>10.95</v>
      </c>
      <c r="W14">
        <v>0</v>
      </c>
      <c r="X14">
        <v>0</v>
      </c>
      <c r="Y14" t="s">
        <v>84</v>
      </c>
      <c r="AA14">
        <v>0</v>
      </c>
      <c r="AB14">
        <v>30</v>
      </c>
      <c r="AC14" t="s">
        <v>2534</v>
      </c>
      <c r="AD14" t="s">
        <v>87</v>
      </c>
      <c r="AE14" t="s">
        <v>87</v>
      </c>
      <c r="AF14" t="s">
        <v>88</v>
      </c>
      <c r="AG14" t="b">
        <v>0</v>
      </c>
      <c r="AH14">
        <v>0.1</v>
      </c>
      <c r="AI14">
        <v>2.6260187900920721E-2</v>
      </c>
      <c r="AJ14">
        <v>4</v>
      </c>
      <c r="AL14">
        <v>12.505675714290209</v>
      </c>
      <c r="AM14">
        <v>12.75493024686916</v>
      </c>
      <c r="AN14">
        <v>12.505675714290209</v>
      </c>
      <c r="AO14">
        <v>12.505675714290209</v>
      </c>
      <c r="AP14">
        <v>0.33494686494592679</v>
      </c>
      <c r="AQ14">
        <v>0.33494686494592629</v>
      </c>
      <c r="AR14">
        <v>89.718970048250441</v>
      </c>
      <c r="AS14">
        <v>3344.8875207201941</v>
      </c>
      <c r="AT14">
        <v>0.33437744530355329</v>
      </c>
      <c r="AU14">
        <v>12.466203562130231</v>
      </c>
      <c r="AV14">
        <v>12.879016188753591</v>
      </c>
      <c r="AW14">
        <v>12.80988125860933</v>
      </c>
      <c r="AX14">
        <v>51.516064755014369</v>
      </c>
      <c r="AY14">
        <v>51.239525034437307</v>
      </c>
      <c r="AZ14">
        <v>0.33675457320196611</v>
      </c>
      <c r="BA14">
        <v>0.33494686494592629</v>
      </c>
      <c r="BB14">
        <v>0.77152217910274057</v>
      </c>
      <c r="BC14">
        <v>0.77152217910274057</v>
      </c>
      <c r="BD14" t="b">
        <v>0</v>
      </c>
      <c r="BE14" t="b">
        <v>0</v>
      </c>
      <c r="BH14">
        <v>89.708109248107419</v>
      </c>
      <c r="BI14">
        <v>3342.844929991069</v>
      </c>
      <c r="BJ14">
        <v>0.33441792778207408</v>
      </c>
      <c r="BK14">
        <v>0.33441792778207408</v>
      </c>
      <c r="BL14">
        <v>0.33441792778207408</v>
      </c>
      <c r="BM14" t="s">
        <v>89</v>
      </c>
      <c r="BN14">
        <v>12.461607805071541</v>
      </c>
      <c r="BO14">
        <v>12.461607805071541</v>
      </c>
      <c r="BP14">
        <v>12.461607805071541</v>
      </c>
      <c r="BQ14" t="s">
        <v>89</v>
      </c>
      <c r="BR14">
        <v>12.704940167943651</v>
      </c>
      <c r="BS14">
        <v>12.704940167943651</v>
      </c>
      <c r="BT14">
        <v>12.704940167943651</v>
      </c>
      <c r="BU14" t="s">
        <v>89</v>
      </c>
      <c r="BV14">
        <v>2.6321881359650749E-2</v>
      </c>
      <c r="BW14">
        <v>22.271412467209299</v>
      </c>
      <c r="BX14">
        <v>1060.4892127875021</v>
      </c>
      <c r="BY14">
        <v>1.347018292807862</v>
      </c>
      <c r="BZ14">
        <v>1.347018292807862</v>
      </c>
      <c r="CA14">
        <v>1.347018292807862</v>
      </c>
      <c r="CB14" t="s">
        <v>89</v>
      </c>
      <c r="CC14" t="s">
        <v>90</v>
      </c>
      <c r="CD14">
        <v>51.767975921763217</v>
      </c>
      <c r="CE14">
        <v>51.767975921763217</v>
      </c>
      <c r="CF14">
        <v>51.767975921763217</v>
      </c>
      <c r="CG14" t="s">
        <v>89</v>
      </c>
      <c r="CH14" t="s">
        <v>91</v>
      </c>
      <c r="CI14">
        <v>0.3367545732019655</v>
      </c>
      <c r="CJ14">
        <v>12.941993980440801</v>
      </c>
      <c r="CK14">
        <v>2.6020300558855281E-2</v>
      </c>
      <c r="CL14">
        <v>0.36145296484635131</v>
      </c>
      <c r="CM14">
        <v>14</v>
      </c>
      <c r="CN14">
        <v>1.3397874597837069</v>
      </c>
      <c r="CO14">
        <v>1.3397874597837049</v>
      </c>
      <c r="CP14">
        <v>51.019720987476617</v>
      </c>
      <c r="CQ14">
        <v>50.022702857160859</v>
      </c>
      <c r="CR14">
        <v>51.767975921762989</v>
      </c>
      <c r="CS14">
        <v>51.767975921763217</v>
      </c>
      <c r="CT14">
        <v>2.2737367544323211E-13</v>
      </c>
      <c r="CU14">
        <v>-4.3921685442533269E-13</v>
      </c>
    </row>
    <row r="15" spans="1:99" x14ac:dyDescent="0.3">
      <c r="A15" t="s">
        <v>2535</v>
      </c>
      <c r="B15" t="s">
        <v>2527</v>
      </c>
      <c r="C15" t="s">
        <v>3382</v>
      </c>
      <c r="D15" t="s">
        <v>85</v>
      </c>
      <c r="E15">
        <v>0.1</v>
      </c>
      <c r="F15">
        <v>0.4375</v>
      </c>
      <c r="G15">
        <v>2.6020300558855292E-2</v>
      </c>
      <c r="H15">
        <v>56</v>
      </c>
      <c r="I15">
        <v>112</v>
      </c>
      <c r="J15">
        <v>4</v>
      </c>
      <c r="K15">
        <v>29.581700526721679</v>
      </c>
      <c r="L15">
        <v>29.57715963171125</v>
      </c>
      <c r="M15">
        <v>36.651684461396528</v>
      </c>
      <c r="N15">
        <v>36.658204577567012</v>
      </c>
      <c r="O15">
        <v>36.651684461396528</v>
      </c>
      <c r="P15">
        <v>36.658204577567012</v>
      </c>
      <c r="Q15">
        <v>36.651684461396528</v>
      </c>
      <c r="R15" s="2">
        <v>29.581700526721679</v>
      </c>
      <c r="S15">
        <v>3</v>
      </c>
      <c r="T15">
        <v>2.25</v>
      </c>
      <c r="U15">
        <v>0.5</v>
      </c>
      <c r="V15">
        <v>10.95</v>
      </c>
      <c r="W15">
        <v>0</v>
      </c>
      <c r="X15">
        <v>0</v>
      </c>
      <c r="Y15" t="s">
        <v>84</v>
      </c>
      <c r="AA15">
        <v>0</v>
      </c>
      <c r="AB15">
        <v>30</v>
      </c>
      <c r="AC15" t="s">
        <v>2536</v>
      </c>
      <c r="AD15" t="s">
        <v>87</v>
      </c>
      <c r="AE15" t="s">
        <v>87</v>
      </c>
      <c r="AF15" t="s">
        <v>88</v>
      </c>
      <c r="AG15" t="b">
        <v>0</v>
      </c>
      <c r="AH15">
        <v>0.1</v>
      </c>
      <c r="AI15">
        <v>2.6260187900920721E-2</v>
      </c>
      <c r="AJ15">
        <v>4</v>
      </c>
      <c r="AL15">
        <v>12.505675714290209</v>
      </c>
      <c r="AM15">
        <v>12.75493024686916</v>
      </c>
      <c r="AN15">
        <v>12.505675714290209</v>
      </c>
      <c r="AO15">
        <v>12.505675714290209</v>
      </c>
      <c r="AP15">
        <v>0.33494686494592679</v>
      </c>
      <c r="AQ15">
        <v>0.33494686494592629</v>
      </c>
      <c r="AR15">
        <v>89.718970048250441</v>
      </c>
      <c r="AS15">
        <v>3344.8875207201941</v>
      </c>
      <c r="AT15">
        <v>0.33437744530355329</v>
      </c>
      <c r="AU15">
        <v>12.466203562130231</v>
      </c>
      <c r="AV15">
        <v>12.879016188753591</v>
      </c>
      <c r="AW15">
        <v>12.80988125860932</v>
      </c>
      <c r="AX15">
        <v>29.437751288579619</v>
      </c>
      <c r="AY15">
        <v>29.27972859110702</v>
      </c>
      <c r="AZ15">
        <v>0.336754573201966</v>
      </c>
      <c r="BA15">
        <v>0.33494686494592629</v>
      </c>
      <c r="BB15">
        <v>1.3501638134297991</v>
      </c>
      <c r="BC15">
        <v>1.3501638134297991</v>
      </c>
      <c r="BD15" t="b">
        <v>0</v>
      </c>
      <c r="BE15" t="b">
        <v>0</v>
      </c>
      <c r="BH15">
        <v>89.708109248107419</v>
      </c>
      <c r="BI15">
        <v>3342.844929991069</v>
      </c>
      <c r="BJ15">
        <v>0.33441792778207408</v>
      </c>
      <c r="BK15">
        <v>0.33441792778207408</v>
      </c>
      <c r="BL15">
        <v>0.33441792778207408</v>
      </c>
      <c r="BM15" t="s">
        <v>89</v>
      </c>
      <c r="BN15">
        <v>12.461607805071541</v>
      </c>
      <c r="BO15">
        <v>12.461607805071541</v>
      </c>
      <c r="BP15">
        <v>12.461607805071541</v>
      </c>
      <c r="BQ15" t="s">
        <v>89</v>
      </c>
      <c r="BR15">
        <v>12.704940167943651</v>
      </c>
      <c r="BS15">
        <v>12.704940167943651</v>
      </c>
      <c r="BT15">
        <v>12.704940167943651</v>
      </c>
      <c r="BU15" t="s">
        <v>89</v>
      </c>
      <c r="BV15">
        <v>2.6321881359650749E-2</v>
      </c>
      <c r="BW15">
        <v>38.974971817616471</v>
      </c>
      <c r="BX15">
        <v>1855.856122379342</v>
      </c>
      <c r="BY15">
        <v>0.7697247387473457</v>
      </c>
      <c r="BZ15">
        <v>0.7697247387473457</v>
      </c>
      <c r="CA15">
        <v>0.7697247387473457</v>
      </c>
      <c r="CB15" t="s">
        <v>89</v>
      </c>
      <c r="CC15" t="s">
        <v>90</v>
      </c>
      <c r="CD15">
        <v>29.58170052672169</v>
      </c>
      <c r="CE15">
        <v>29.58170052672169</v>
      </c>
      <c r="CF15">
        <v>29.58170052672169</v>
      </c>
      <c r="CG15" t="s">
        <v>89</v>
      </c>
      <c r="CH15" t="s">
        <v>91</v>
      </c>
      <c r="CI15">
        <v>0.33675457320196373</v>
      </c>
      <c r="CJ15">
        <v>12.94199398044074</v>
      </c>
      <c r="CK15">
        <v>2.6020300558855271E-2</v>
      </c>
      <c r="CL15">
        <v>0.63254268848111472</v>
      </c>
      <c r="CM15">
        <v>14</v>
      </c>
      <c r="CN15">
        <v>0.76559283416211854</v>
      </c>
      <c r="CO15">
        <v>0.76559283416211721</v>
      </c>
      <c r="CP15">
        <v>29.154126278558071</v>
      </c>
      <c r="CQ15">
        <v>28.584401632663351</v>
      </c>
      <c r="CR15">
        <v>29.581700526721679</v>
      </c>
      <c r="CS15">
        <v>29.58170052672169</v>
      </c>
      <c r="CT15">
        <v>1.4210854715202001E-14</v>
      </c>
      <c r="CU15">
        <v>-4.8039343452771009E-14</v>
      </c>
    </row>
    <row r="16" spans="1:99" x14ac:dyDescent="0.3">
      <c r="A16" t="s">
        <v>2537</v>
      </c>
      <c r="B16" t="s">
        <v>2527</v>
      </c>
      <c r="C16" t="s">
        <v>3382</v>
      </c>
      <c r="D16" t="s">
        <v>85</v>
      </c>
      <c r="E16">
        <v>0.1</v>
      </c>
      <c r="F16">
        <v>0.8125</v>
      </c>
      <c r="G16">
        <v>2.6020300558855292E-2</v>
      </c>
      <c r="H16">
        <v>56</v>
      </c>
      <c r="I16">
        <v>112</v>
      </c>
      <c r="J16">
        <v>4</v>
      </c>
      <c r="K16">
        <v>15.9286079759272</v>
      </c>
      <c r="L16">
        <v>15.926162878613891</v>
      </c>
      <c r="M16">
        <v>19.735522402267751</v>
      </c>
      <c r="N16">
        <v>19.73903323405186</v>
      </c>
      <c r="O16">
        <v>19.735522402267751</v>
      </c>
      <c r="P16">
        <v>19.73903323405186</v>
      </c>
      <c r="Q16">
        <v>19.735522402267751</v>
      </c>
      <c r="R16" s="2">
        <v>15.9286079759272</v>
      </c>
      <c r="S16">
        <v>3</v>
      </c>
      <c r="T16">
        <v>2.25</v>
      </c>
      <c r="U16">
        <v>0.5</v>
      </c>
      <c r="V16">
        <v>10.95</v>
      </c>
      <c r="W16">
        <v>0</v>
      </c>
      <c r="X16">
        <v>0</v>
      </c>
      <c r="Y16" t="s">
        <v>84</v>
      </c>
      <c r="AA16">
        <v>0</v>
      </c>
      <c r="AB16">
        <v>30</v>
      </c>
      <c r="AC16" t="s">
        <v>2538</v>
      </c>
      <c r="AD16" t="s">
        <v>87</v>
      </c>
      <c r="AE16" t="s">
        <v>87</v>
      </c>
      <c r="AF16" t="s">
        <v>88</v>
      </c>
      <c r="AG16" t="b">
        <v>0</v>
      </c>
      <c r="AH16">
        <v>0.1</v>
      </c>
      <c r="AI16">
        <v>2.6260187900920721E-2</v>
      </c>
      <c r="AJ16">
        <v>4</v>
      </c>
      <c r="AL16">
        <v>12.505675714290209</v>
      </c>
      <c r="AM16">
        <v>12.75493024686916</v>
      </c>
      <c r="AN16">
        <v>12.505675714290209</v>
      </c>
      <c r="AO16">
        <v>12.505675714290209</v>
      </c>
      <c r="AP16">
        <v>0.33494686494592679</v>
      </c>
      <c r="AQ16">
        <v>0.33494686494592629</v>
      </c>
      <c r="AR16">
        <v>89.718970048250441</v>
      </c>
      <c r="AS16">
        <v>3344.8875207201941</v>
      </c>
      <c r="AT16">
        <v>0.33437744530355329</v>
      </c>
      <c r="AU16">
        <v>12.466203562130231</v>
      </c>
      <c r="AV16">
        <v>12.879016188753591</v>
      </c>
      <c r="AW16">
        <v>12.80988125860933</v>
      </c>
      <c r="AX16">
        <v>15.85109684769672</v>
      </c>
      <c r="AY16">
        <v>15.76600770290379</v>
      </c>
      <c r="AZ16">
        <v>0.33675457320196589</v>
      </c>
      <c r="BA16">
        <v>0.33494686494592629</v>
      </c>
      <c r="BB16">
        <v>2.5074470820839081</v>
      </c>
      <c r="BC16">
        <v>2.5074470820839081</v>
      </c>
      <c r="BD16" t="b">
        <v>0</v>
      </c>
      <c r="BE16" t="b">
        <v>0</v>
      </c>
      <c r="BH16">
        <v>89.708109248107419</v>
      </c>
      <c r="BI16">
        <v>3342.844929991069</v>
      </c>
      <c r="BJ16">
        <v>0.33441792778207408</v>
      </c>
      <c r="BK16">
        <v>0.33441792778207408</v>
      </c>
      <c r="BL16">
        <v>0.33441792778207408</v>
      </c>
      <c r="BM16" t="s">
        <v>89</v>
      </c>
      <c r="BN16">
        <v>12.461607805071541</v>
      </c>
      <c r="BO16">
        <v>12.461607805071541</v>
      </c>
      <c r="BP16">
        <v>12.461607805071541</v>
      </c>
      <c r="BQ16" t="s">
        <v>89</v>
      </c>
      <c r="BR16">
        <v>12.704940167943651</v>
      </c>
      <c r="BS16">
        <v>12.704940167943651</v>
      </c>
      <c r="BT16">
        <v>12.704940167943651</v>
      </c>
      <c r="BU16" t="s">
        <v>89</v>
      </c>
      <c r="BV16">
        <v>2.6321881359650749E-2</v>
      </c>
      <c r="BW16">
        <v>72.382090518430445</v>
      </c>
      <c r="BX16">
        <v>3446.5899415607059</v>
      </c>
      <c r="BY16">
        <v>0.41446716701780228</v>
      </c>
      <c r="BZ16">
        <v>0.41446716701780228</v>
      </c>
      <c r="CA16">
        <v>0.41446716701780228</v>
      </c>
      <c r="CB16" t="s">
        <v>89</v>
      </c>
      <c r="CC16" t="s">
        <v>90</v>
      </c>
      <c r="CD16">
        <v>15.92860797592709</v>
      </c>
      <c r="CE16">
        <v>15.92860797592709</v>
      </c>
      <c r="CF16">
        <v>15.92860797592709</v>
      </c>
      <c r="CG16" t="s">
        <v>89</v>
      </c>
      <c r="CH16" t="s">
        <v>91</v>
      </c>
      <c r="CI16">
        <v>0.33675457320196439</v>
      </c>
      <c r="CJ16">
        <v>12.94199398044076</v>
      </c>
      <c r="CK16">
        <v>2.6020300558855292E-2</v>
      </c>
      <c r="CL16">
        <v>1.1747221357506421</v>
      </c>
      <c r="CM16">
        <v>14</v>
      </c>
      <c r="CN16">
        <v>0.41224229531806378</v>
      </c>
      <c r="CO16">
        <v>0.41224229531806311</v>
      </c>
      <c r="CP16">
        <v>15.69837568845435</v>
      </c>
      <c r="CQ16">
        <v>15.39160087912642</v>
      </c>
      <c r="CR16">
        <v>15.9286079759272</v>
      </c>
      <c r="CS16">
        <v>15.92860797592709</v>
      </c>
      <c r="CT16">
        <v>1.06581410364015E-13</v>
      </c>
      <c r="CU16">
        <v>6.6911942666359517E-13</v>
      </c>
    </row>
    <row r="17" spans="1:99" x14ac:dyDescent="0.3">
      <c r="A17" t="s">
        <v>2539</v>
      </c>
      <c r="B17" t="s">
        <v>2527</v>
      </c>
      <c r="C17" t="s">
        <v>3382</v>
      </c>
      <c r="D17" t="s">
        <v>85</v>
      </c>
      <c r="E17">
        <v>0.17499999999999999</v>
      </c>
      <c r="F17">
        <v>0.25</v>
      </c>
      <c r="G17">
        <v>2.614628541929833E-2</v>
      </c>
      <c r="H17">
        <v>28</v>
      </c>
      <c r="I17">
        <v>112</v>
      </c>
      <c r="J17">
        <v>6</v>
      </c>
      <c r="K17">
        <v>51.514292041695583</v>
      </c>
      <c r="L17">
        <v>51.505226967197913</v>
      </c>
      <c r="M17">
        <v>58.318890235964247</v>
      </c>
      <c r="N17">
        <v>58.333971881737533</v>
      </c>
      <c r="O17">
        <v>58.318890235964247</v>
      </c>
      <c r="P17">
        <v>58.333971881737533</v>
      </c>
      <c r="Q17">
        <v>58.318890235964247</v>
      </c>
      <c r="R17" s="2">
        <v>51.514292041695583</v>
      </c>
      <c r="S17">
        <v>3</v>
      </c>
      <c r="T17">
        <v>2.25</v>
      </c>
      <c r="U17">
        <v>0.5</v>
      </c>
      <c r="V17">
        <v>10.95</v>
      </c>
      <c r="W17">
        <v>0</v>
      </c>
      <c r="X17">
        <v>0</v>
      </c>
      <c r="Y17" t="s">
        <v>84</v>
      </c>
      <c r="AA17">
        <v>0</v>
      </c>
      <c r="AB17">
        <v>30</v>
      </c>
      <c r="AC17" t="s">
        <v>2540</v>
      </c>
      <c r="AD17" t="s">
        <v>87</v>
      </c>
      <c r="AE17" t="s">
        <v>87</v>
      </c>
      <c r="AF17" t="s">
        <v>88</v>
      </c>
      <c r="AG17" t="b">
        <v>0</v>
      </c>
      <c r="AH17">
        <v>0.17499999999999999</v>
      </c>
      <c r="AI17">
        <v>2.6260187900920721E-2</v>
      </c>
      <c r="AJ17">
        <v>4</v>
      </c>
      <c r="AL17">
        <v>12.505675714290209</v>
      </c>
      <c r="AM17">
        <v>12.75493024686916</v>
      </c>
      <c r="AN17">
        <v>12.505675714290209</v>
      </c>
      <c r="AO17">
        <v>12.505675714290209</v>
      </c>
      <c r="AP17">
        <v>0.33494686494592679</v>
      </c>
      <c r="AQ17">
        <v>0.33494686494592629</v>
      </c>
      <c r="AR17">
        <v>89.718970048250441</v>
      </c>
      <c r="AS17">
        <v>3344.8875207201941</v>
      </c>
      <c r="AT17">
        <v>0.33437744530355329</v>
      </c>
      <c r="AU17">
        <v>12.466203562130231</v>
      </c>
      <c r="AV17">
        <v>12.826296769942029</v>
      </c>
      <c r="AW17">
        <v>12.755183218891229</v>
      </c>
      <c r="AX17">
        <v>51.305187079768118</v>
      </c>
      <c r="AY17">
        <v>51.020732875564903</v>
      </c>
      <c r="AZ17">
        <v>0.3368142831218065</v>
      </c>
      <c r="BA17">
        <v>0.33494686494592629</v>
      </c>
      <c r="BB17">
        <v>0.67773343239638084</v>
      </c>
      <c r="BC17">
        <v>0.67773343239638084</v>
      </c>
      <c r="BD17" t="b">
        <v>0</v>
      </c>
      <c r="BE17" t="b">
        <v>0</v>
      </c>
      <c r="BH17">
        <v>89.708109248107419</v>
      </c>
      <c r="BI17">
        <v>3342.844929991069</v>
      </c>
      <c r="BJ17">
        <v>0.33441792778207408</v>
      </c>
      <c r="BK17">
        <v>0.33441792778207408</v>
      </c>
      <c r="BL17">
        <v>0.33441792778207408</v>
      </c>
      <c r="BM17" t="s">
        <v>89</v>
      </c>
      <c r="BN17">
        <v>12.461607805071541</v>
      </c>
      <c r="BO17">
        <v>12.461607805071541</v>
      </c>
      <c r="BP17">
        <v>12.461607805071541</v>
      </c>
      <c r="BQ17" t="s">
        <v>89</v>
      </c>
      <c r="BR17">
        <v>12.704940167943651</v>
      </c>
      <c r="BS17">
        <v>12.704940167943651</v>
      </c>
      <c r="BT17">
        <v>12.704940167943651</v>
      </c>
      <c r="BU17" t="s">
        <v>89</v>
      </c>
      <c r="BV17">
        <v>2.6321881359650749E-2</v>
      </c>
      <c r="BW17">
        <v>22.27324638722606</v>
      </c>
      <c r="BX17">
        <v>964.39519728745483</v>
      </c>
      <c r="BY17">
        <v>1.346907382895262</v>
      </c>
      <c r="BZ17">
        <v>1.346907382895262</v>
      </c>
      <c r="CA17">
        <v>1.346907382895262</v>
      </c>
      <c r="CB17" t="s">
        <v>89</v>
      </c>
      <c r="CC17" t="s">
        <v>90</v>
      </c>
      <c r="CD17">
        <v>51.514292041695619</v>
      </c>
      <c r="CE17">
        <v>51.514292041695619</v>
      </c>
      <c r="CF17">
        <v>51.514292041695619</v>
      </c>
      <c r="CG17" t="s">
        <v>89</v>
      </c>
      <c r="CH17" t="s">
        <v>91</v>
      </c>
      <c r="CI17">
        <v>0.3367268457238155</v>
      </c>
      <c r="CJ17">
        <v>12.878573010423899</v>
      </c>
      <c r="CK17">
        <v>2.614628541929833E-2</v>
      </c>
      <c r="CL17">
        <v>0.42177395376447951</v>
      </c>
      <c r="CM17">
        <v>10</v>
      </c>
      <c r="CN17">
        <v>1.3397874597837069</v>
      </c>
      <c r="CO17">
        <v>1.3397874597837049</v>
      </c>
      <c r="CP17">
        <v>51.019720987476617</v>
      </c>
      <c r="CQ17">
        <v>50.022702857160859</v>
      </c>
      <c r="CR17">
        <v>51.514292041695583</v>
      </c>
      <c r="CS17">
        <v>51.514292041695619</v>
      </c>
      <c r="CT17">
        <v>3.5527136788005009E-14</v>
      </c>
      <c r="CU17">
        <v>-6.8965592615054054E-14</v>
      </c>
    </row>
    <row r="18" spans="1:99" x14ac:dyDescent="0.3">
      <c r="A18" t="s">
        <v>2541</v>
      </c>
      <c r="B18" t="s">
        <v>2527</v>
      </c>
      <c r="C18" t="s">
        <v>3382</v>
      </c>
      <c r="D18" t="s">
        <v>85</v>
      </c>
      <c r="E18">
        <v>0.17499999999999999</v>
      </c>
      <c r="F18">
        <v>0.4375</v>
      </c>
      <c r="G18">
        <v>2.614628541929832E-2</v>
      </c>
      <c r="H18">
        <v>28</v>
      </c>
      <c r="I18">
        <v>112</v>
      </c>
      <c r="J18">
        <v>6</v>
      </c>
      <c r="K18">
        <v>29.436738309540381</v>
      </c>
      <c r="L18">
        <v>29.431558266970281</v>
      </c>
      <c r="M18">
        <v>33.325080134835751</v>
      </c>
      <c r="N18">
        <v>33.333698218134778</v>
      </c>
      <c r="O18">
        <v>33.325080134835751</v>
      </c>
      <c r="P18">
        <v>33.333698218134778</v>
      </c>
      <c r="Q18">
        <v>33.325080134835751</v>
      </c>
      <c r="R18" s="2">
        <v>29.436738309540381</v>
      </c>
      <c r="S18">
        <v>3</v>
      </c>
      <c r="T18">
        <v>2.25</v>
      </c>
      <c r="U18">
        <v>0.5</v>
      </c>
      <c r="V18">
        <v>10.95</v>
      </c>
      <c r="W18">
        <v>0</v>
      </c>
      <c r="X18">
        <v>0</v>
      </c>
      <c r="Y18" t="s">
        <v>84</v>
      </c>
      <c r="AA18">
        <v>0</v>
      </c>
      <c r="AB18">
        <v>30</v>
      </c>
      <c r="AC18" t="s">
        <v>2542</v>
      </c>
      <c r="AD18" t="s">
        <v>87</v>
      </c>
      <c r="AE18" t="s">
        <v>87</v>
      </c>
      <c r="AF18" t="s">
        <v>88</v>
      </c>
      <c r="AG18" t="b">
        <v>0</v>
      </c>
      <c r="AH18">
        <v>0.17499999999999999</v>
      </c>
      <c r="AI18">
        <v>2.6260187900920721E-2</v>
      </c>
      <c r="AJ18">
        <v>4</v>
      </c>
      <c r="AL18">
        <v>12.505675714290209</v>
      </c>
      <c r="AM18">
        <v>12.75493024686916</v>
      </c>
      <c r="AN18">
        <v>12.505675714290209</v>
      </c>
      <c r="AO18">
        <v>12.505675714290209</v>
      </c>
      <c r="AP18">
        <v>0.33494686494592679</v>
      </c>
      <c r="AQ18">
        <v>0.33494686494592629</v>
      </c>
      <c r="AR18">
        <v>89.718970048250441</v>
      </c>
      <c r="AS18">
        <v>3344.8875207201941</v>
      </c>
      <c r="AT18">
        <v>0.33437744530355329</v>
      </c>
      <c r="AU18">
        <v>12.466203562130231</v>
      </c>
      <c r="AV18">
        <v>12.826296769942029</v>
      </c>
      <c r="AW18">
        <v>12.75518321889122</v>
      </c>
      <c r="AX18">
        <v>29.317249759867501</v>
      </c>
      <c r="AY18">
        <v>29.154704500322779</v>
      </c>
      <c r="AZ18">
        <v>0.33681428312180672</v>
      </c>
      <c r="BA18">
        <v>0.33494686494592629</v>
      </c>
      <c r="BB18">
        <v>1.1860335066936689</v>
      </c>
      <c r="BC18">
        <v>1.1860335066936689</v>
      </c>
      <c r="BD18" t="b">
        <v>0</v>
      </c>
      <c r="BE18" t="b">
        <v>0</v>
      </c>
      <c r="BH18">
        <v>89.708109248107419</v>
      </c>
      <c r="BI18">
        <v>3342.844929991069</v>
      </c>
      <c r="BJ18">
        <v>0.33441792778207408</v>
      </c>
      <c r="BK18">
        <v>0.33441792778207408</v>
      </c>
      <c r="BL18">
        <v>0.33441792778207408</v>
      </c>
      <c r="BM18" t="s">
        <v>89</v>
      </c>
      <c r="BN18">
        <v>12.461607805071541</v>
      </c>
      <c r="BO18">
        <v>12.461607805071541</v>
      </c>
      <c r="BP18">
        <v>12.461607805071541</v>
      </c>
      <c r="BQ18" t="s">
        <v>89</v>
      </c>
      <c r="BR18">
        <v>12.704940167943651</v>
      </c>
      <c r="BS18">
        <v>12.704940167943651</v>
      </c>
      <c r="BT18">
        <v>12.704940167943651</v>
      </c>
      <c r="BU18" t="s">
        <v>89</v>
      </c>
      <c r="BV18">
        <v>2.6321881359650749E-2</v>
      </c>
      <c r="BW18">
        <v>38.978181177645581</v>
      </c>
      <c r="BX18">
        <v>1687.6915952530189</v>
      </c>
      <c r="BY18">
        <v>0.76966136165443588</v>
      </c>
      <c r="BZ18">
        <v>0.76966136165443588</v>
      </c>
      <c r="CA18">
        <v>0.76966136165443588</v>
      </c>
      <c r="CB18" t="s">
        <v>89</v>
      </c>
      <c r="CC18" t="s">
        <v>90</v>
      </c>
      <c r="CD18">
        <v>29.436738309540381</v>
      </c>
      <c r="CE18">
        <v>29.436738309540381</v>
      </c>
      <c r="CF18">
        <v>29.436738309540381</v>
      </c>
      <c r="CG18" t="s">
        <v>89</v>
      </c>
      <c r="CH18" t="s">
        <v>91</v>
      </c>
      <c r="CI18">
        <v>0.33672684572381573</v>
      </c>
      <c r="CJ18">
        <v>12.878573010423921</v>
      </c>
      <c r="CK18">
        <v>2.614628541929832E-2</v>
      </c>
      <c r="CL18">
        <v>0.73810441908783897</v>
      </c>
      <c r="CM18">
        <v>10</v>
      </c>
      <c r="CN18">
        <v>0.76559283416211854</v>
      </c>
      <c r="CO18">
        <v>0.76559283416211721</v>
      </c>
      <c r="CP18">
        <v>29.154126278558071</v>
      </c>
      <c r="CQ18">
        <v>28.584401632663351</v>
      </c>
      <c r="CR18">
        <v>29.436738309540381</v>
      </c>
      <c r="CS18">
        <v>29.436738309540381</v>
      </c>
      <c r="CT18">
        <v>3.5527136788005009E-15</v>
      </c>
      <c r="CU18">
        <v>-1.2068978707634449E-14</v>
      </c>
    </row>
    <row r="19" spans="1:99" x14ac:dyDescent="0.3">
      <c r="A19" t="s">
        <v>2543</v>
      </c>
      <c r="B19" t="s">
        <v>2527</v>
      </c>
      <c r="C19" t="s">
        <v>3382</v>
      </c>
      <c r="D19" t="s">
        <v>85</v>
      </c>
      <c r="E19">
        <v>0.17499999999999999</v>
      </c>
      <c r="F19">
        <v>0.8125</v>
      </c>
      <c r="G19">
        <v>2.6146285419298299E-2</v>
      </c>
      <c r="H19">
        <v>28</v>
      </c>
      <c r="I19">
        <v>112</v>
      </c>
      <c r="J19">
        <v>6</v>
      </c>
      <c r="K19">
        <v>15.8505513974448</v>
      </c>
      <c r="L19">
        <v>15.84776214375321</v>
      </c>
      <c r="M19">
        <v>17.94427391875848</v>
      </c>
      <c r="N19">
        <v>17.948914425150271</v>
      </c>
      <c r="O19">
        <v>17.94427391875848</v>
      </c>
      <c r="P19">
        <v>17.948914425150271</v>
      </c>
      <c r="Q19">
        <v>17.94427391875848</v>
      </c>
      <c r="R19" s="2">
        <v>15.8505513974448</v>
      </c>
      <c r="S19">
        <v>3</v>
      </c>
      <c r="T19">
        <v>2.25</v>
      </c>
      <c r="U19">
        <v>0.5</v>
      </c>
      <c r="V19">
        <v>10.95</v>
      </c>
      <c r="W19">
        <v>0</v>
      </c>
      <c r="X19">
        <v>0</v>
      </c>
      <c r="Y19" t="s">
        <v>84</v>
      </c>
      <c r="AA19">
        <v>0</v>
      </c>
      <c r="AB19">
        <v>30</v>
      </c>
      <c r="AC19" t="s">
        <v>2544</v>
      </c>
      <c r="AD19" t="s">
        <v>87</v>
      </c>
      <c r="AE19" t="s">
        <v>87</v>
      </c>
      <c r="AF19" t="s">
        <v>88</v>
      </c>
      <c r="AG19" t="b">
        <v>0</v>
      </c>
      <c r="AH19">
        <v>0.17499999999999999</v>
      </c>
      <c r="AI19">
        <v>2.6260187900920721E-2</v>
      </c>
      <c r="AJ19">
        <v>4</v>
      </c>
      <c r="AL19">
        <v>12.505675714290209</v>
      </c>
      <c r="AM19">
        <v>12.75493024686916</v>
      </c>
      <c r="AN19">
        <v>12.505675714290209</v>
      </c>
      <c r="AO19">
        <v>12.505675714290209</v>
      </c>
      <c r="AP19">
        <v>0.33494686494592679</v>
      </c>
      <c r="AQ19">
        <v>0.33494686494592629</v>
      </c>
      <c r="AR19">
        <v>89.718970048250441</v>
      </c>
      <c r="AS19">
        <v>3344.8875207201941</v>
      </c>
      <c r="AT19">
        <v>0.33437744530355329</v>
      </c>
      <c r="AU19">
        <v>12.466203562130231</v>
      </c>
      <c r="AV19">
        <v>12.826296769942029</v>
      </c>
      <c r="AW19">
        <v>12.75518321889122</v>
      </c>
      <c r="AX19">
        <v>15.786211409159421</v>
      </c>
      <c r="AY19">
        <v>15.698687038635351</v>
      </c>
      <c r="AZ19">
        <v>0.3368142831218065</v>
      </c>
      <c r="BA19">
        <v>0.33494686494592629</v>
      </c>
      <c r="BB19">
        <v>2.2026336552882402</v>
      </c>
      <c r="BC19">
        <v>2.2026336552882402</v>
      </c>
      <c r="BD19" t="b">
        <v>0</v>
      </c>
      <c r="BE19" t="b">
        <v>0</v>
      </c>
      <c r="BH19">
        <v>89.708109248107419</v>
      </c>
      <c r="BI19">
        <v>3342.844929991069</v>
      </c>
      <c r="BJ19">
        <v>0.33441792778207408</v>
      </c>
      <c r="BK19">
        <v>0.33441792778207408</v>
      </c>
      <c r="BL19">
        <v>0.33441792778207408</v>
      </c>
      <c r="BM19" t="s">
        <v>89</v>
      </c>
      <c r="BN19">
        <v>12.461607805071541</v>
      </c>
      <c r="BO19">
        <v>12.461607805071541</v>
      </c>
      <c r="BP19">
        <v>12.461607805071541</v>
      </c>
      <c r="BQ19" t="s">
        <v>89</v>
      </c>
      <c r="BR19">
        <v>12.704940167943651</v>
      </c>
      <c r="BS19">
        <v>12.704940167943651</v>
      </c>
      <c r="BT19">
        <v>12.704940167943651</v>
      </c>
      <c r="BU19" t="s">
        <v>89</v>
      </c>
      <c r="BV19">
        <v>2.6321881359650749E-2</v>
      </c>
      <c r="BW19">
        <v>72.388050758484795</v>
      </c>
      <c r="BX19">
        <v>3134.2843911843188</v>
      </c>
      <c r="BY19">
        <v>0.41443304089084931</v>
      </c>
      <c r="BZ19">
        <v>0.41443304089084931</v>
      </c>
      <c r="CA19">
        <v>0.41443304089084931</v>
      </c>
      <c r="CB19" t="s">
        <v>89</v>
      </c>
      <c r="CC19" t="s">
        <v>90</v>
      </c>
      <c r="CD19">
        <v>15.8505513974448</v>
      </c>
      <c r="CE19">
        <v>15.8505513974448</v>
      </c>
      <c r="CF19">
        <v>15.8505513974448</v>
      </c>
      <c r="CG19" t="s">
        <v>89</v>
      </c>
      <c r="CH19" t="s">
        <v>91</v>
      </c>
      <c r="CI19">
        <v>0.336726845723815</v>
      </c>
      <c r="CJ19">
        <v>12.878573010423899</v>
      </c>
      <c r="CK19">
        <v>2.6146285419298299E-2</v>
      </c>
      <c r="CL19">
        <v>1.370765349734558</v>
      </c>
      <c r="CM19">
        <v>10</v>
      </c>
      <c r="CN19">
        <v>0.41224229531806378</v>
      </c>
      <c r="CO19">
        <v>0.41224229531806311</v>
      </c>
      <c r="CP19">
        <v>15.69837568845435</v>
      </c>
      <c r="CQ19">
        <v>15.39160087912642</v>
      </c>
      <c r="CR19">
        <v>15.8505513974448</v>
      </c>
      <c r="CS19">
        <v>15.8505513974448</v>
      </c>
      <c r="CT19">
        <v>1.7763568394002501E-15</v>
      </c>
      <c r="CU19">
        <v>1.120690879994629E-14</v>
      </c>
    </row>
    <row r="20" spans="1:99" x14ac:dyDescent="0.3">
      <c r="A20" t="s">
        <v>2545</v>
      </c>
      <c r="B20" t="s">
        <v>2527</v>
      </c>
      <c r="C20" t="s">
        <v>3382</v>
      </c>
      <c r="D20" t="s">
        <v>109</v>
      </c>
      <c r="E20">
        <v>2.5000000000000001E-2</v>
      </c>
      <c r="F20">
        <v>0.25</v>
      </c>
      <c r="G20">
        <v>1.465922310268619E-2</v>
      </c>
      <c r="H20">
        <v>70</v>
      </c>
      <c r="I20">
        <v>112</v>
      </c>
      <c r="J20">
        <v>3</v>
      </c>
      <c r="K20">
        <v>86.308510061504748</v>
      </c>
      <c r="L20">
        <v>86.184993341897581</v>
      </c>
      <c r="M20">
        <v>110.9561426730772</v>
      </c>
      <c r="N20">
        <v>110.9646332356119</v>
      </c>
      <c r="O20">
        <v>110.9561426730772</v>
      </c>
      <c r="P20">
        <v>110.9646332356119</v>
      </c>
      <c r="Q20">
        <v>110.9561426730772</v>
      </c>
      <c r="R20" s="2">
        <v>86.308510061504748</v>
      </c>
      <c r="S20">
        <v>3</v>
      </c>
      <c r="T20">
        <v>2.25</v>
      </c>
      <c r="U20">
        <v>0.5</v>
      </c>
      <c r="V20">
        <v>10.95</v>
      </c>
      <c r="W20">
        <v>0</v>
      </c>
      <c r="X20">
        <v>0</v>
      </c>
      <c r="Y20" t="s">
        <v>84</v>
      </c>
      <c r="AA20">
        <v>0</v>
      </c>
      <c r="AB20">
        <v>90</v>
      </c>
      <c r="AC20" t="s">
        <v>2546</v>
      </c>
      <c r="AD20" t="s">
        <v>87</v>
      </c>
      <c r="AE20" t="s">
        <v>87</v>
      </c>
      <c r="AF20" t="s">
        <v>111</v>
      </c>
      <c r="AG20" t="b">
        <v>1</v>
      </c>
      <c r="AH20">
        <v>2.5000000000000001E-2</v>
      </c>
      <c r="AI20">
        <v>2.6260187900920721E-2</v>
      </c>
      <c r="AJ20">
        <v>4</v>
      </c>
      <c r="AL20">
        <v>12.505675714290209</v>
      </c>
      <c r="AM20">
        <v>12.74227922561321</v>
      </c>
      <c r="AN20">
        <v>12.505675714290209</v>
      </c>
      <c r="AO20">
        <v>12.505675714290209</v>
      </c>
      <c r="AP20">
        <v>0.33494686494592679</v>
      </c>
      <c r="AQ20">
        <v>0.33494686494592801</v>
      </c>
      <c r="AR20">
        <v>269.15691014475129</v>
      </c>
      <c r="AS20">
        <v>10034.66256216058</v>
      </c>
      <c r="AT20">
        <v>0.33437744530355329</v>
      </c>
      <c r="AU20">
        <v>12.46620356213022</v>
      </c>
      <c r="AV20">
        <v>5.452738193327912</v>
      </c>
      <c r="AW20">
        <v>7.1824997596875004</v>
      </c>
      <c r="AX20">
        <v>21.810952773311651</v>
      </c>
      <c r="AY20">
        <v>28.729999038750002</v>
      </c>
      <c r="AZ20">
        <v>0.30958990423021082</v>
      </c>
      <c r="BA20">
        <v>0.33494686494592801</v>
      </c>
      <c r="BB20">
        <v>1.4361962488248321</v>
      </c>
      <c r="BC20">
        <v>1.4361962488248321</v>
      </c>
      <c r="BD20" t="b">
        <v>1</v>
      </c>
      <c r="BE20" t="b">
        <v>1</v>
      </c>
      <c r="BH20">
        <v>269.12432774432222</v>
      </c>
      <c r="BI20">
        <v>10028.534789973201</v>
      </c>
      <c r="BJ20">
        <v>0.33441792778207408</v>
      </c>
      <c r="BK20">
        <v>0.33441792778207408</v>
      </c>
      <c r="BL20">
        <v>0.33441792778207408</v>
      </c>
      <c r="BM20" t="s">
        <v>89</v>
      </c>
      <c r="BN20">
        <v>12.461607805071541</v>
      </c>
      <c r="BO20">
        <v>12.461607805071541</v>
      </c>
      <c r="BP20">
        <v>12.461607805071541</v>
      </c>
      <c r="BQ20" t="s">
        <v>89</v>
      </c>
      <c r="BR20">
        <v>12.704940167943651</v>
      </c>
      <c r="BS20">
        <v>12.704940167943651</v>
      </c>
      <c r="BT20">
        <v>12.704940167943651</v>
      </c>
      <c r="BU20" t="s">
        <v>89</v>
      </c>
      <c r="BV20">
        <v>2.6321881359650749E-2</v>
      </c>
      <c r="BW20">
        <v>71.134115446940498</v>
      </c>
      <c r="BX20">
        <v>6238.2778157378143</v>
      </c>
      <c r="BY20">
        <v>1.265215704652034</v>
      </c>
      <c r="BZ20">
        <v>1.265215704652034</v>
      </c>
      <c r="CA20">
        <v>1.265215704652034</v>
      </c>
      <c r="CB20" t="s">
        <v>89</v>
      </c>
      <c r="CC20" t="s">
        <v>90</v>
      </c>
      <c r="CD20">
        <v>86.308510061504748</v>
      </c>
      <c r="CE20">
        <v>86.308510061504748</v>
      </c>
      <c r="CF20">
        <v>86.308510061504748</v>
      </c>
      <c r="CG20" t="s">
        <v>89</v>
      </c>
      <c r="CH20" t="s">
        <v>91</v>
      </c>
      <c r="CI20">
        <v>0.31630392616300862</v>
      </c>
      <c r="CJ20">
        <v>21.577127515376191</v>
      </c>
      <c r="CK20">
        <v>1.4659223102686201E-2</v>
      </c>
      <c r="CL20">
        <v>0.63088373200583292</v>
      </c>
      <c r="CM20">
        <v>42</v>
      </c>
      <c r="CN20">
        <v>1.3397874597837069</v>
      </c>
      <c r="CO20">
        <v>1.3397874597837121</v>
      </c>
      <c r="CP20">
        <v>50.969116902452839</v>
      </c>
      <c r="CQ20">
        <v>50.022702857160859</v>
      </c>
      <c r="CR20">
        <v>86.308510061504748</v>
      </c>
      <c r="CS20">
        <v>86.308510061504748</v>
      </c>
      <c r="CT20">
        <v>0</v>
      </c>
      <c r="CU20">
        <v>0</v>
      </c>
    </row>
    <row r="21" spans="1:99" x14ac:dyDescent="0.3">
      <c r="A21" t="s">
        <v>2547</v>
      </c>
      <c r="B21" t="s">
        <v>2527</v>
      </c>
      <c r="C21" t="s">
        <v>3382</v>
      </c>
      <c r="D21" t="s">
        <v>109</v>
      </c>
      <c r="E21">
        <v>2.5000000000000001E-2</v>
      </c>
      <c r="F21">
        <v>0.4375</v>
      </c>
      <c r="G21">
        <v>1.4659223102686201E-2</v>
      </c>
      <c r="H21">
        <v>70</v>
      </c>
      <c r="I21">
        <v>112</v>
      </c>
      <c r="J21">
        <v>3</v>
      </c>
      <c r="K21">
        <v>49.319148606574117</v>
      </c>
      <c r="L21">
        <v>49.248567623941447</v>
      </c>
      <c r="M21">
        <v>63.403510098901201</v>
      </c>
      <c r="N21">
        <v>63.408361848921082</v>
      </c>
      <c r="O21">
        <v>63.403510098901201</v>
      </c>
      <c r="P21">
        <v>63.408361848921082</v>
      </c>
      <c r="Q21">
        <v>63.403510098901201</v>
      </c>
      <c r="R21" s="2">
        <v>49.319148606574117</v>
      </c>
      <c r="S21">
        <v>3</v>
      </c>
      <c r="T21">
        <v>2.25</v>
      </c>
      <c r="U21">
        <v>0.5</v>
      </c>
      <c r="V21">
        <v>10.95</v>
      </c>
      <c r="W21">
        <v>0</v>
      </c>
      <c r="X21">
        <v>0</v>
      </c>
      <c r="Y21" t="s">
        <v>84</v>
      </c>
      <c r="AA21">
        <v>0</v>
      </c>
      <c r="AB21">
        <v>90</v>
      </c>
      <c r="AC21" t="s">
        <v>2548</v>
      </c>
      <c r="AD21" t="s">
        <v>87</v>
      </c>
      <c r="AE21" t="s">
        <v>87</v>
      </c>
      <c r="AF21" t="s">
        <v>111</v>
      </c>
      <c r="AG21" t="b">
        <v>1</v>
      </c>
      <c r="AH21">
        <v>2.5000000000000001E-2</v>
      </c>
      <c r="AI21">
        <v>2.6260187900920721E-2</v>
      </c>
      <c r="AJ21">
        <v>4</v>
      </c>
      <c r="AL21">
        <v>12.505675714290209</v>
      </c>
      <c r="AM21">
        <v>12.74227922561321</v>
      </c>
      <c r="AN21">
        <v>12.505675714290209</v>
      </c>
      <c r="AO21">
        <v>12.505675714290209</v>
      </c>
      <c r="AP21">
        <v>0.33494686494592679</v>
      </c>
      <c r="AQ21">
        <v>0.33494686494592801</v>
      </c>
      <c r="AR21">
        <v>269.15691014475129</v>
      </c>
      <c r="AS21">
        <v>10034.66256216058</v>
      </c>
      <c r="AT21">
        <v>0.33437744530355329</v>
      </c>
      <c r="AU21">
        <v>12.46620356213022</v>
      </c>
      <c r="AV21">
        <v>5.4527381933279049</v>
      </c>
      <c r="AW21">
        <v>7.1824997596874933</v>
      </c>
      <c r="AX21">
        <v>12.4634015847495</v>
      </c>
      <c r="AY21">
        <v>16.41714230785713</v>
      </c>
      <c r="AZ21">
        <v>0.30958990423021082</v>
      </c>
      <c r="BA21">
        <v>0.33494686494592801</v>
      </c>
      <c r="BB21">
        <v>2.513343435443455</v>
      </c>
      <c r="BC21">
        <v>2.513343435443455</v>
      </c>
      <c r="BD21" t="b">
        <v>1</v>
      </c>
      <c r="BE21" t="b">
        <v>1</v>
      </c>
      <c r="BH21">
        <v>269.12432774432222</v>
      </c>
      <c r="BI21">
        <v>10028.534789973201</v>
      </c>
      <c r="BJ21">
        <v>0.33441792778207408</v>
      </c>
      <c r="BK21">
        <v>0.33441792778207408</v>
      </c>
      <c r="BL21">
        <v>0.33441792778207408</v>
      </c>
      <c r="BM21" t="s">
        <v>89</v>
      </c>
      <c r="BN21">
        <v>12.461607805071541</v>
      </c>
      <c r="BO21">
        <v>12.461607805071541</v>
      </c>
      <c r="BP21">
        <v>12.461607805071541</v>
      </c>
      <c r="BQ21" t="s">
        <v>89</v>
      </c>
      <c r="BR21">
        <v>12.704940167943651</v>
      </c>
      <c r="BS21">
        <v>12.704940167943651</v>
      </c>
      <c r="BT21">
        <v>12.704940167943651</v>
      </c>
      <c r="BU21" t="s">
        <v>89</v>
      </c>
      <c r="BV21">
        <v>2.6321881359650749E-2</v>
      </c>
      <c r="BW21">
        <v>124.4847020321459</v>
      </c>
      <c r="BX21">
        <v>10916.986177541179</v>
      </c>
      <c r="BY21">
        <v>0.72298040265830521</v>
      </c>
      <c r="BZ21">
        <v>0.72298040265830521</v>
      </c>
      <c r="CA21">
        <v>0.72298040265830521</v>
      </c>
      <c r="CB21" t="s">
        <v>89</v>
      </c>
      <c r="CC21" t="s">
        <v>90</v>
      </c>
      <c r="CD21">
        <v>49.319148606574139</v>
      </c>
      <c r="CE21">
        <v>49.319148606574139</v>
      </c>
      <c r="CF21">
        <v>49.319148606574139</v>
      </c>
      <c r="CG21" t="s">
        <v>89</v>
      </c>
      <c r="CH21" t="s">
        <v>91</v>
      </c>
      <c r="CI21">
        <v>0.31630392616300851</v>
      </c>
      <c r="CJ21">
        <v>21.577127515376191</v>
      </c>
      <c r="CK21">
        <v>1.465922310268619E-2</v>
      </c>
      <c r="CL21">
        <v>1.1040465310102081</v>
      </c>
      <c r="CM21">
        <v>42</v>
      </c>
      <c r="CN21">
        <v>0.76559283416211854</v>
      </c>
      <c r="CO21">
        <v>0.76559283416212109</v>
      </c>
      <c r="CP21">
        <v>29.125209658544481</v>
      </c>
      <c r="CQ21">
        <v>28.584401632663351</v>
      </c>
      <c r="CR21">
        <v>49.319148606574117</v>
      </c>
      <c r="CS21">
        <v>49.319148606574139</v>
      </c>
      <c r="CT21">
        <v>1.4210854715202001E-14</v>
      </c>
      <c r="CU21">
        <v>-2.8814071444266032E-14</v>
      </c>
    </row>
    <row r="22" spans="1:99" x14ac:dyDescent="0.3">
      <c r="A22" t="s">
        <v>2549</v>
      </c>
      <c r="B22" t="s">
        <v>2527</v>
      </c>
      <c r="C22" t="s">
        <v>3382</v>
      </c>
      <c r="D22" t="s">
        <v>109</v>
      </c>
      <c r="E22">
        <v>2.5000000000000001E-2</v>
      </c>
      <c r="F22">
        <v>0.8125</v>
      </c>
      <c r="G22">
        <v>1.465922310268619E-2</v>
      </c>
      <c r="H22">
        <v>70</v>
      </c>
      <c r="I22">
        <v>112</v>
      </c>
      <c r="J22">
        <v>3</v>
      </c>
      <c r="K22">
        <v>26.556464634309169</v>
      </c>
      <c r="L22">
        <v>26.518459489814649</v>
      </c>
      <c r="M22">
        <v>34.140351591716048</v>
      </c>
      <c r="N22">
        <v>34.142964072495971</v>
      </c>
      <c r="O22">
        <v>34.140351591716048</v>
      </c>
      <c r="P22">
        <v>34.142964072495971</v>
      </c>
      <c r="Q22">
        <v>34.140351591716048</v>
      </c>
      <c r="R22" s="2">
        <v>26.556464634309169</v>
      </c>
      <c r="S22">
        <v>3</v>
      </c>
      <c r="T22">
        <v>2.25</v>
      </c>
      <c r="U22">
        <v>0.5</v>
      </c>
      <c r="V22">
        <v>10.95</v>
      </c>
      <c r="W22">
        <v>0</v>
      </c>
      <c r="X22">
        <v>0</v>
      </c>
      <c r="Y22" t="s">
        <v>84</v>
      </c>
      <c r="AA22">
        <v>0</v>
      </c>
      <c r="AB22">
        <v>90</v>
      </c>
      <c r="AC22" t="s">
        <v>2550</v>
      </c>
      <c r="AD22" t="s">
        <v>87</v>
      </c>
      <c r="AE22" t="s">
        <v>87</v>
      </c>
      <c r="AF22" t="s">
        <v>111</v>
      </c>
      <c r="AG22" t="b">
        <v>1</v>
      </c>
      <c r="AH22">
        <v>2.5000000000000001E-2</v>
      </c>
      <c r="AI22">
        <v>2.6260187900920721E-2</v>
      </c>
      <c r="AJ22">
        <v>4</v>
      </c>
      <c r="AL22">
        <v>12.505675714290209</v>
      </c>
      <c r="AM22">
        <v>12.74227922561321</v>
      </c>
      <c r="AN22">
        <v>12.505675714290209</v>
      </c>
      <c r="AO22">
        <v>12.505675714290209</v>
      </c>
      <c r="AP22">
        <v>0.33494686494592679</v>
      </c>
      <c r="AQ22">
        <v>0.33494686494592801</v>
      </c>
      <c r="AR22">
        <v>269.15691014475129</v>
      </c>
      <c r="AS22">
        <v>10034.66256216058</v>
      </c>
      <c r="AT22">
        <v>0.33437744530355329</v>
      </c>
      <c r="AU22">
        <v>12.46620356213022</v>
      </c>
      <c r="AV22">
        <v>5.4527381933279031</v>
      </c>
      <c r="AW22">
        <v>7.1824997596874951</v>
      </c>
      <c r="AX22">
        <v>6.7110623917881886</v>
      </c>
      <c r="AY22">
        <v>8.8399997042307632</v>
      </c>
      <c r="AZ22">
        <v>0.30958990423021082</v>
      </c>
      <c r="BA22">
        <v>0.33494686494592801</v>
      </c>
      <c r="BB22">
        <v>4.6676378086807002</v>
      </c>
      <c r="BC22">
        <v>4.6676378086807002</v>
      </c>
      <c r="BD22" t="b">
        <v>1</v>
      </c>
      <c r="BE22" t="b">
        <v>1</v>
      </c>
      <c r="BH22">
        <v>269.12432774432222</v>
      </c>
      <c r="BI22">
        <v>10028.534789973201</v>
      </c>
      <c r="BJ22">
        <v>0.33441792778207408</v>
      </c>
      <c r="BK22">
        <v>0.33441792778207408</v>
      </c>
      <c r="BL22">
        <v>0.33441792778207408</v>
      </c>
      <c r="BM22" t="s">
        <v>89</v>
      </c>
      <c r="BN22">
        <v>12.461607805071541</v>
      </c>
      <c r="BO22">
        <v>12.461607805071541</v>
      </c>
      <c r="BP22">
        <v>12.461607805071541</v>
      </c>
      <c r="BQ22" t="s">
        <v>89</v>
      </c>
      <c r="BR22">
        <v>12.704940167943651</v>
      </c>
      <c r="BS22">
        <v>12.704940167943651</v>
      </c>
      <c r="BT22">
        <v>12.704940167943651</v>
      </c>
      <c r="BU22" t="s">
        <v>89</v>
      </c>
      <c r="BV22">
        <v>2.6321881359650749E-2</v>
      </c>
      <c r="BW22">
        <v>231.1858752025567</v>
      </c>
      <c r="BX22">
        <v>20274.402901147911</v>
      </c>
      <c r="BY22">
        <v>0.38929713989293357</v>
      </c>
      <c r="BZ22">
        <v>0.38929713989293357</v>
      </c>
      <c r="CA22">
        <v>0.38929713989293357</v>
      </c>
      <c r="CB22" t="s">
        <v>89</v>
      </c>
      <c r="CC22" t="s">
        <v>90</v>
      </c>
      <c r="CD22">
        <v>26.556464634309162</v>
      </c>
      <c r="CE22">
        <v>26.556464634309162</v>
      </c>
      <c r="CF22">
        <v>26.556464634309162</v>
      </c>
      <c r="CG22" t="s">
        <v>89</v>
      </c>
      <c r="CH22" t="s">
        <v>91</v>
      </c>
      <c r="CI22">
        <v>0.31630392616300851</v>
      </c>
      <c r="CJ22">
        <v>21.577127515376191</v>
      </c>
      <c r="CK22">
        <v>1.465922310268619E-2</v>
      </c>
      <c r="CL22">
        <v>2.0503721290189572</v>
      </c>
      <c r="CM22">
        <v>42</v>
      </c>
      <c r="CN22">
        <v>0.41224229531806378</v>
      </c>
      <c r="CO22">
        <v>0.41224229531806522</v>
      </c>
      <c r="CP22">
        <v>15.68280520075472</v>
      </c>
      <c r="CQ22">
        <v>15.39160087912642</v>
      </c>
      <c r="CR22">
        <v>26.556464634309169</v>
      </c>
      <c r="CS22">
        <v>26.556464634309162</v>
      </c>
      <c r="CT22">
        <v>7.1054273576010019E-15</v>
      </c>
      <c r="CU22">
        <v>2.6755923483961299E-14</v>
      </c>
    </row>
    <row r="23" spans="1:99" x14ac:dyDescent="0.3">
      <c r="A23" t="s">
        <v>2551</v>
      </c>
      <c r="B23" t="s">
        <v>2527</v>
      </c>
      <c r="C23" t="s">
        <v>3382</v>
      </c>
      <c r="D23" t="s">
        <v>109</v>
      </c>
      <c r="E23">
        <v>0.1</v>
      </c>
      <c r="F23">
        <v>0.25</v>
      </c>
      <c r="G23">
        <v>2.6020300558855299E-2</v>
      </c>
      <c r="H23">
        <v>56</v>
      </c>
      <c r="I23">
        <v>112</v>
      </c>
      <c r="J23">
        <v>4</v>
      </c>
      <c r="K23">
        <v>51.767975921763131</v>
      </c>
      <c r="L23">
        <v>51.760029355494879</v>
      </c>
      <c r="M23">
        <v>64.140447807409345</v>
      </c>
      <c r="N23">
        <v>64.151858010707656</v>
      </c>
      <c r="O23">
        <v>64.140447807409345</v>
      </c>
      <c r="P23">
        <v>64.151858010707656</v>
      </c>
      <c r="Q23">
        <v>64.140447807409345</v>
      </c>
      <c r="R23" s="2">
        <v>51.767975921763131</v>
      </c>
      <c r="S23">
        <v>3</v>
      </c>
      <c r="T23">
        <v>2.25</v>
      </c>
      <c r="U23">
        <v>0.5</v>
      </c>
      <c r="V23">
        <v>10.95</v>
      </c>
      <c r="W23">
        <v>0</v>
      </c>
      <c r="X23">
        <v>0</v>
      </c>
      <c r="Y23" t="s">
        <v>84</v>
      </c>
      <c r="AA23">
        <v>0</v>
      </c>
      <c r="AB23">
        <v>90</v>
      </c>
      <c r="AC23" t="s">
        <v>2552</v>
      </c>
      <c r="AD23" t="s">
        <v>87</v>
      </c>
      <c r="AE23" t="s">
        <v>87</v>
      </c>
      <c r="AF23" t="s">
        <v>111</v>
      </c>
      <c r="AG23" t="b">
        <v>0</v>
      </c>
      <c r="AH23">
        <v>0.1</v>
      </c>
      <c r="AI23">
        <v>2.6260187900920721E-2</v>
      </c>
      <c r="AJ23">
        <v>4</v>
      </c>
      <c r="AL23">
        <v>12.505675714290209</v>
      </c>
      <c r="AM23">
        <v>12.75493024686916</v>
      </c>
      <c r="AN23">
        <v>12.505675714290209</v>
      </c>
      <c r="AO23">
        <v>12.505675714290209</v>
      </c>
      <c r="AP23">
        <v>0.33494686494592679</v>
      </c>
      <c r="AQ23">
        <v>0.33494686494592629</v>
      </c>
      <c r="AR23">
        <v>269.15691014475129</v>
      </c>
      <c r="AS23">
        <v>10034.66256216058</v>
      </c>
      <c r="AT23">
        <v>0.33437744530355329</v>
      </c>
      <c r="AU23">
        <v>12.46620356213022</v>
      </c>
      <c r="AV23">
        <v>12.879016188753591</v>
      </c>
      <c r="AW23">
        <v>12.80988125860932</v>
      </c>
      <c r="AX23">
        <v>51.516064755014341</v>
      </c>
      <c r="AY23">
        <v>51.239525034437293</v>
      </c>
      <c r="AZ23">
        <v>0.336754573201966</v>
      </c>
      <c r="BA23">
        <v>0.33494686494592629</v>
      </c>
      <c r="BB23">
        <v>2.3145665373082251</v>
      </c>
      <c r="BC23">
        <v>2.3145665373082251</v>
      </c>
      <c r="BD23" t="b">
        <v>0</v>
      </c>
      <c r="BE23" t="b">
        <v>0</v>
      </c>
      <c r="BH23">
        <v>269.12432774432222</v>
      </c>
      <c r="BI23">
        <v>10028.534789973201</v>
      </c>
      <c r="BJ23">
        <v>0.33441792778207408</v>
      </c>
      <c r="BK23">
        <v>0.33441792778207408</v>
      </c>
      <c r="BL23">
        <v>0.33441792778207408</v>
      </c>
      <c r="BM23" t="s">
        <v>89</v>
      </c>
      <c r="BN23">
        <v>12.461607805071541</v>
      </c>
      <c r="BO23">
        <v>12.461607805071541</v>
      </c>
      <c r="BP23">
        <v>12.461607805071541</v>
      </c>
      <c r="BQ23" t="s">
        <v>89</v>
      </c>
      <c r="BR23">
        <v>12.704940167943651</v>
      </c>
      <c r="BS23">
        <v>12.704940167943651</v>
      </c>
      <c r="BT23">
        <v>12.704940167943651</v>
      </c>
      <c r="BU23" t="s">
        <v>89</v>
      </c>
      <c r="BV23">
        <v>2.6321881359650749E-2</v>
      </c>
      <c r="BW23">
        <v>66.814237401627551</v>
      </c>
      <c r="BX23">
        <v>3181.46763836029</v>
      </c>
      <c r="BY23">
        <v>1.3470182928078691</v>
      </c>
      <c r="BZ23">
        <v>1.3470182928078691</v>
      </c>
      <c r="CA23">
        <v>1.3470182928078691</v>
      </c>
      <c r="CB23" t="s">
        <v>89</v>
      </c>
      <c r="CC23" t="s">
        <v>90</v>
      </c>
      <c r="CD23">
        <v>51.767975921763458</v>
      </c>
      <c r="CE23">
        <v>51.767975921763458</v>
      </c>
      <c r="CF23">
        <v>51.767975921763458</v>
      </c>
      <c r="CG23" t="s">
        <v>89</v>
      </c>
      <c r="CH23" t="s">
        <v>91</v>
      </c>
      <c r="CI23">
        <v>0.33675457320196722</v>
      </c>
      <c r="CJ23">
        <v>12.941993980440859</v>
      </c>
      <c r="CK23">
        <v>2.6020300558855292E-2</v>
      </c>
      <c r="CL23">
        <v>1.0843588945390541</v>
      </c>
      <c r="CM23">
        <v>14</v>
      </c>
      <c r="CN23">
        <v>1.3397874597837069</v>
      </c>
      <c r="CO23">
        <v>1.3397874597837049</v>
      </c>
      <c r="CP23">
        <v>51.019720987476617</v>
      </c>
      <c r="CQ23">
        <v>50.022702857160859</v>
      </c>
      <c r="CR23">
        <v>51.767975921763131</v>
      </c>
      <c r="CS23">
        <v>51.767975921763458</v>
      </c>
      <c r="CT23">
        <v>3.2684965844964609E-13</v>
      </c>
      <c r="CU23">
        <v>-6.3137422823641289E-13</v>
      </c>
    </row>
    <row r="24" spans="1:99" x14ac:dyDescent="0.3">
      <c r="A24" t="s">
        <v>2553</v>
      </c>
      <c r="B24" t="s">
        <v>2527</v>
      </c>
      <c r="C24" t="s">
        <v>3382</v>
      </c>
      <c r="D24" t="s">
        <v>109</v>
      </c>
      <c r="E24">
        <v>0.1</v>
      </c>
      <c r="F24">
        <v>0.4375</v>
      </c>
      <c r="G24">
        <v>2.6020300558855292E-2</v>
      </c>
      <c r="H24">
        <v>56</v>
      </c>
      <c r="I24">
        <v>112</v>
      </c>
      <c r="J24">
        <v>4</v>
      </c>
      <c r="K24">
        <v>29.581700526721811</v>
      </c>
      <c r="L24">
        <v>29.577159631711389</v>
      </c>
      <c r="M24">
        <v>36.651684461373677</v>
      </c>
      <c r="N24">
        <v>36.658204577544161</v>
      </c>
      <c r="O24">
        <v>36.651684461373677</v>
      </c>
      <c r="P24">
        <v>36.658204577544161</v>
      </c>
      <c r="Q24">
        <v>36.651684461373677</v>
      </c>
      <c r="R24" s="2">
        <v>29.581700526721811</v>
      </c>
      <c r="S24">
        <v>3</v>
      </c>
      <c r="T24">
        <v>2.25</v>
      </c>
      <c r="U24">
        <v>0.5</v>
      </c>
      <c r="V24">
        <v>10.95</v>
      </c>
      <c r="W24">
        <v>0</v>
      </c>
      <c r="X24">
        <v>0</v>
      </c>
      <c r="Y24" t="s">
        <v>84</v>
      </c>
      <c r="AA24">
        <v>0</v>
      </c>
      <c r="AB24">
        <v>90</v>
      </c>
      <c r="AC24" t="s">
        <v>2554</v>
      </c>
      <c r="AD24" t="s">
        <v>87</v>
      </c>
      <c r="AE24" t="s">
        <v>87</v>
      </c>
      <c r="AF24" t="s">
        <v>111</v>
      </c>
      <c r="AG24" t="b">
        <v>0</v>
      </c>
      <c r="AH24">
        <v>0.1</v>
      </c>
      <c r="AI24">
        <v>2.6260187900920721E-2</v>
      </c>
      <c r="AJ24">
        <v>4</v>
      </c>
      <c r="AL24">
        <v>12.505675714290209</v>
      </c>
      <c r="AM24">
        <v>12.75493024686916</v>
      </c>
      <c r="AN24">
        <v>12.505675714290209</v>
      </c>
      <c r="AO24">
        <v>12.505675714290209</v>
      </c>
      <c r="AP24">
        <v>0.33494686494592679</v>
      </c>
      <c r="AQ24">
        <v>0.33494686494592629</v>
      </c>
      <c r="AR24">
        <v>269.15691014475129</v>
      </c>
      <c r="AS24">
        <v>10034.66256216058</v>
      </c>
      <c r="AT24">
        <v>0.33437744530355329</v>
      </c>
      <c r="AU24">
        <v>12.46620356213022</v>
      </c>
      <c r="AV24">
        <v>12.879016188753591</v>
      </c>
      <c r="AW24">
        <v>12.80988125860932</v>
      </c>
      <c r="AX24">
        <v>29.437751288579619</v>
      </c>
      <c r="AY24">
        <v>29.27972859110702</v>
      </c>
      <c r="AZ24">
        <v>0.33675457320196611</v>
      </c>
      <c r="BA24">
        <v>0.33494686494592629</v>
      </c>
      <c r="BB24">
        <v>4.0504914402893943</v>
      </c>
      <c r="BC24">
        <v>4.0504914402893943</v>
      </c>
      <c r="BD24" t="b">
        <v>0</v>
      </c>
      <c r="BE24" t="b">
        <v>0</v>
      </c>
      <c r="BH24">
        <v>269.12432774432222</v>
      </c>
      <c r="BI24">
        <v>10028.534789973201</v>
      </c>
      <c r="BJ24">
        <v>0.33441792778207408</v>
      </c>
      <c r="BK24">
        <v>0.33441792778207408</v>
      </c>
      <c r="BL24">
        <v>0.33441792778207408</v>
      </c>
      <c r="BM24" t="s">
        <v>89</v>
      </c>
      <c r="BN24">
        <v>12.461607805071541</v>
      </c>
      <c r="BO24">
        <v>12.461607805071541</v>
      </c>
      <c r="BP24">
        <v>12.461607805071541</v>
      </c>
      <c r="BQ24" t="s">
        <v>89</v>
      </c>
      <c r="BR24">
        <v>12.704940167943651</v>
      </c>
      <c r="BS24">
        <v>12.704940167943651</v>
      </c>
      <c r="BT24">
        <v>12.704940167943651</v>
      </c>
      <c r="BU24" t="s">
        <v>89</v>
      </c>
      <c r="BV24">
        <v>2.6321881359650749E-2</v>
      </c>
      <c r="BW24">
        <v>116.92491545284879</v>
      </c>
      <c r="BX24">
        <v>5567.5683671345287</v>
      </c>
      <c r="BY24">
        <v>0.76972473874734948</v>
      </c>
      <c r="BZ24">
        <v>0.76972473874734948</v>
      </c>
      <c r="CA24">
        <v>0.76972473874734948</v>
      </c>
      <c r="CB24" t="s">
        <v>89</v>
      </c>
      <c r="CC24" t="s">
        <v>90</v>
      </c>
      <c r="CD24">
        <v>29.581700526721821</v>
      </c>
      <c r="CE24">
        <v>29.581700526721821</v>
      </c>
      <c r="CF24">
        <v>29.581700526721821</v>
      </c>
      <c r="CG24" t="s">
        <v>89</v>
      </c>
      <c r="CH24" t="s">
        <v>91</v>
      </c>
      <c r="CI24">
        <v>0.33675457320196539</v>
      </c>
      <c r="CJ24">
        <v>12.941993980440801</v>
      </c>
      <c r="CK24">
        <v>2.6020300558855281E-2</v>
      </c>
      <c r="CL24">
        <v>1.8976280654433439</v>
      </c>
      <c r="CM24">
        <v>14</v>
      </c>
      <c r="CN24">
        <v>0.76559283416211854</v>
      </c>
      <c r="CO24">
        <v>0.76559283416211721</v>
      </c>
      <c r="CP24">
        <v>29.154126278558071</v>
      </c>
      <c r="CQ24">
        <v>28.584401632663351</v>
      </c>
      <c r="CR24">
        <v>29.581700526721811</v>
      </c>
      <c r="CS24">
        <v>29.581700526721821</v>
      </c>
      <c r="CT24">
        <v>7.1054273576010019E-15</v>
      </c>
      <c r="CU24">
        <v>-2.40196717263854E-14</v>
      </c>
    </row>
    <row r="25" spans="1:99" x14ac:dyDescent="0.3">
      <c r="A25" t="s">
        <v>2555</v>
      </c>
      <c r="B25" t="s">
        <v>2527</v>
      </c>
      <c r="C25" t="s">
        <v>3382</v>
      </c>
      <c r="D25" t="s">
        <v>109</v>
      </c>
      <c r="E25">
        <v>0.1</v>
      </c>
      <c r="F25">
        <v>0.8125</v>
      </c>
      <c r="G25">
        <v>2.6020300558855292E-2</v>
      </c>
      <c r="H25">
        <v>56</v>
      </c>
      <c r="I25">
        <v>112</v>
      </c>
      <c r="J25">
        <v>4</v>
      </c>
      <c r="K25">
        <v>15.92860797592709</v>
      </c>
      <c r="L25">
        <v>15.926162878613781</v>
      </c>
      <c r="M25">
        <v>19.735522402285181</v>
      </c>
      <c r="N25">
        <v>19.739033234069279</v>
      </c>
      <c r="O25">
        <v>19.735522402285181</v>
      </c>
      <c r="P25">
        <v>19.739033234069279</v>
      </c>
      <c r="Q25">
        <v>19.735522402285181</v>
      </c>
      <c r="R25" s="2">
        <v>15.92860797592709</v>
      </c>
      <c r="S25">
        <v>3</v>
      </c>
      <c r="T25">
        <v>2.25</v>
      </c>
      <c r="U25">
        <v>0.5</v>
      </c>
      <c r="V25">
        <v>10.95</v>
      </c>
      <c r="W25">
        <v>0</v>
      </c>
      <c r="X25">
        <v>0</v>
      </c>
      <c r="Y25" t="s">
        <v>84</v>
      </c>
      <c r="AA25">
        <v>0</v>
      </c>
      <c r="AB25">
        <v>90</v>
      </c>
      <c r="AC25" t="s">
        <v>2556</v>
      </c>
      <c r="AD25" t="s">
        <v>87</v>
      </c>
      <c r="AE25" t="s">
        <v>87</v>
      </c>
      <c r="AF25" t="s">
        <v>111</v>
      </c>
      <c r="AG25" t="b">
        <v>0</v>
      </c>
      <c r="AH25">
        <v>0.1</v>
      </c>
      <c r="AI25">
        <v>2.6260187900920721E-2</v>
      </c>
      <c r="AJ25">
        <v>4</v>
      </c>
      <c r="AL25">
        <v>12.505675714290209</v>
      </c>
      <c r="AM25">
        <v>12.75493024686916</v>
      </c>
      <c r="AN25">
        <v>12.505675714290209</v>
      </c>
      <c r="AO25">
        <v>12.505675714290209</v>
      </c>
      <c r="AP25">
        <v>0.33494686494592679</v>
      </c>
      <c r="AQ25">
        <v>0.33494686494592629</v>
      </c>
      <c r="AR25">
        <v>269.15691014475129</v>
      </c>
      <c r="AS25">
        <v>10034.66256216058</v>
      </c>
      <c r="AT25">
        <v>0.33437744530355329</v>
      </c>
      <c r="AU25">
        <v>12.46620356213022</v>
      </c>
      <c r="AV25">
        <v>12.87901618875358</v>
      </c>
      <c r="AW25">
        <v>12.80988125860932</v>
      </c>
      <c r="AX25">
        <v>15.85109684769672</v>
      </c>
      <c r="AY25">
        <v>15.76600770290378</v>
      </c>
      <c r="AZ25">
        <v>0.33675457320196589</v>
      </c>
      <c r="BA25">
        <v>0.33494686494592629</v>
      </c>
      <c r="BB25">
        <v>7.5223412462517292</v>
      </c>
      <c r="BC25">
        <v>7.5223412462517292</v>
      </c>
      <c r="BD25" t="b">
        <v>0</v>
      </c>
      <c r="BE25" t="b">
        <v>0</v>
      </c>
      <c r="BH25">
        <v>269.12432774432222</v>
      </c>
      <c r="BI25">
        <v>10028.534789973201</v>
      </c>
      <c r="BJ25">
        <v>0.33441792778207408</v>
      </c>
      <c r="BK25">
        <v>0.33441792778207408</v>
      </c>
      <c r="BL25">
        <v>0.33441792778207408</v>
      </c>
      <c r="BM25" t="s">
        <v>89</v>
      </c>
      <c r="BN25">
        <v>12.461607805071541</v>
      </c>
      <c r="BO25">
        <v>12.461607805071541</v>
      </c>
      <c r="BP25">
        <v>12.461607805071541</v>
      </c>
      <c r="BQ25" t="s">
        <v>89</v>
      </c>
      <c r="BR25">
        <v>12.704940167943651</v>
      </c>
      <c r="BS25">
        <v>12.704940167943651</v>
      </c>
      <c r="BT25">
        <v>12.704940167943651</v>
      </c>
      <c r="BU25" t="s">
        <v>89</v>
      </c>
      <c r="BV25">
        <v>2.6321881359650749E-2</v>
      </c>
      <c r="BW25">
        <v>217.14627155529129</v>
      </c>
      <c r="BX25">
        <v>10339.769824682169</v>
      </c>
      <c r="BY25">
        <v>0.41446716701780228</v>
      </c>
      <c r="BZ25">
        <v>0.41446716701780228</v>
      </c>
      <c r="CA25">
        <v>0.41446716701780228</v>
      </c>
      <c r="CB25" t="s">
        <v>89</v>
      </c>
      <c r="CC25" t="s">
        <v>90</v>
      </c>
      <c r="CD25">
        <v>15.92860797592709</v>
      </c>
      <c r="CE25">
        <v>15.92860797592709</v>
      </c>
      <c r="CF25">
        <v>15.92860797592709</v>
      </c>
      <c r="CG25" t="s">
        <v>89</v>
      </c>
      <c r="CH25" t="s">
        <v>91</v>
      </c>
      <c r="CI25">
        <v>0.33675457320196439</v>
      </c>
      <c r="CJ25">
        <v>12.94199398044076</v>
      </c>
      <c r="CK25">
        <v>2.6020300558855292E-2</v>
      </c>
      <c r="CL25">
        <v>3.5241664072519261</v>
      </c>
      <c r="CM25">
        <v>14</v>
      </c>
      <c r="CN25">
        <v>0.41224229531806378</v>
      </c>
      <c r="CO25">
        <v>0.41224229531806311</v>
      </c>
      <c r="CP25">
        <v>15.69837568845435</v>
      </c>
      <c r="CQ25">
        <v>15.39160087912642</v>
      </c>
      <c r="CR25">
        <v>15.92860797592709</v>
      </c>
      <c r="CS25">
        <v>15.92860797592709</v>
      </c>
      <c r="CT25">
        <v>1.7763568394002501E-15</v>
      </c>
      <c r="CU25">
        <v>-1.115199044439325E-14</v>
      </c>
    </row>
    <row r="26" spans="1:99" x14ac:dyDescent="0.3">
      <c r="A26" t="s">
        <v>2557</v>
      </c>
      <c r="B26" t="s">
        <v>2527</v>
      </c>
      <c r="C26" t="s">
        <v>3382</v>
      </c>
      <c r="D26" t="s">
        <v>109</v>
      </c>
      <c r="E26">
        <v>0.17499999999999999</v>
      </c>
      <c r="F26">
        <v>0.25</v>
      </c>
      <c r="G26">
        <v>2.614628541929832E-2</v>
      </c>
      <c r="H26">
        <v>28</v>
      </c>
      <c r="I26">
        <v>112</v>
      </c>
      <c r="J26">
        <v>6</v>
      </c>
      <c r="K26">
        <v>51.51429204169564</v>
      </c>
      <c r="L26">
        <v>51.505226967197977</v>
      </c>
      <c r="M26">
        <v>58.318890235962868</v>
      </c>
      <c r="N26">
        <v>58.333971881736183</v>
      </c>
      <c r="O26">
        <v>58.318890235962868</v>
      </c>
      <c r="P26">
        <v>58.333971881736183</v>
      </c>
      <c r="Q26">
        <v>58.318890235962868</v>
      </c>
      <c r="R26" s="2">
        <v>51.51429204169564</v>
      </c>
      <c r="S26">
        <v>3</v>
      </c>
      <c r="T26">
        <v>2.25</v>
      </c>
      <c r="U26">
        <v>0.5</v>
      </c>
      <c r="V26">
        <v>10.95</v>
      </c>
      <c r="W26">
        <v>0</v>
      </c>
      <c r="X26">
        <v>0</v>
      </c>
      <c r="Y26" t="s">
        <v>84</v>
      </c>
      <c r="AA26">
        <v>0</v>
      </c>
      <c r="AB26">
        <v>90</v>
      </c>
      <c r="AC26" t="s">
        <v>2558</v>
      </c>
      <c r="AD26" t="s">
        <v>87</v>
      </c>
      <c r="AE26" t="s">
        <v>87</v>
      </c>
      <c r="AF26" t="s">
        <v>111</v>
      </c>
      <c r="AG26" t="b">
        <v>0</v>
      </c>
      <c r="AH26">
        <v>0.17499999999999999</v>
      </c>
      <c r="AI26">
        <v>2.6260187900920721E-2</v>
      </c>
      <c r="AJ26">
        <v>4</v>
      </c>
      <c r="AL26">
        <v>12.505675714290209</v>
      </c>
      <c r="AM26">
        <v>12.75493024686916</v>
      </c>
      <c r="AN26">
        <v>12.505675714290209</v>
      </c>
      <c r="AO26">
        <v>12.505675714290209</v>
      </c>
      <c r="AP26">
        <v>0.33494686494592679</v>
      </c>
      <c r="AQ26">
        <v>0.33494686494592629</v>
      </c>
      <c r="AR26">
        <v>269.15691014475129</v>
      </c>
      <c r="AS26">
        <v>10034.66256216058</v>
      </c>
      <c r="AT26">
        <v>0.33437744530355329</v>
      </c>
      <c r="AU26">
        <v>12.46620356213022</v>
      </c>
      <c r="AV26">
        <v>12.826296769942029</v>
      </c>
      <c r="AW26">
        <v>12.755183218891229</v>
      </c>
      <c r="AX26">
        <v>51.305187079768139</v>
      </c>
      <c r="AY26">
        <v>51.020732875564903</v>
      </c>
      <c r="AZ26">
        <v>0.33681428312180661</v>
      </c>
      <c r="BA26">
        <v>0.33494686494592629</v>
      </c>
      <c r="BB26">
        <v>2.033200297189143</v>
      </c>
      <c r="BC26">
        <v>2.033200297189143</v>
      </c>
      <c r="BD26" t="b">
        <v>0</v>
      </c>
      <c r="BE26" t="b">
        <v>0</v>
      </c>
      <c r="BH26">
        <v>269.12432774432222</v>
      </c>
      <c r="BI26">
        <v>10028.534789973201</v>
      </c>
      <c r="BJ26">
        <v>0.33441792778207408</v>
      </c>
      <c r="BK26">
        <v>0.33441792778207408</v>
      </c>
      <c r="BL26">
        <v>0.33441792778207408</v>
      </c>
      <c r="BM26" t="s">
        <v>89</v>
      </c>
      <c r="BN26">
        <v>12.461607805071541</v>
      </c>
      <c r="BO26">
        <v>12.461607805071541</v>
      </c>
      <c r="BP26">
        <v>12.461607805071541</v>
      </c>
      <c r="BQ26" t="s">
        <v>89</v>
      </c>
      <c r="BR26">
        <v>12.704940167943651</v>
      </c>
      <c r="BS26">
        <v>12.704940167943651</v>
      </c>
      <c r="BT26">
        <v>12.704940167943651</v>
      </c>
      <c r="BU26" t="s">
        <v>89</v>
      </c>
      <c r="BV26">
        <v>2.6321881359650749E-2</v>
      </c>
      <c r="BW26">
        <v>66.819739161678299</v>
      </c>
      <c r="BX26">
        <v>2893.1855918625029</v>
      </c>
      <c r="BY26">
        <v>1.34690738289526</v>
      </c>
      <c r="BZ26">
        <v>1.34690738289526</v>
      </c>
      <c r="CA26">
        <v>1.34690738289526</v>
      </c>
      <c r="CB26" t="s">
        <v>89</v>
      </c>
      <c r="CC26" t="s">
        <v>90</v>
      </c>
      <c r="CD26">
        <v>51.514292041695548</v>
      </c>
      <c r="CE26">
        <v>51.514292041695548</v>
      </c>
      <c r="CF26">
        <v>51.514292041695548</v>
      </c>
      <c r="CG26" t="s">
        <v>89</v>
      </c>
      <c r="CH26" t="s">
        <v>91</v>
      </c>
      <c r="CI26">
        <v>0.33672684572381489</v>
      </c>
      <c r="CJ26">
        <v>12.87857301042389</v>
      </c>
      <c r="CK26">
        <v>2.614628541929831E-2</v>
      </c>
      <c r="CL26">
        <v>1.265321861293438</v>
      </c>
      <c r="CM26">
        <v>10</v>
      </c>
      <c r="CN26">
        <v>1.3397874597837069</v>
      </c>
      <c r="CO26">
        <v>1.3397874597837049</v>
      </c>
      <c r="CP26">
        <v>51.019720987476617</v>
      </c>
      <c r="CQ26">
        <v>50.022702857160859</v>
      </c>
      <c r="CR26">
        <v>51.51429204169564</v>
      </c>
      <c r="CS26">
        <v>51.514292041695548</v>
      </c>
      <c r="CT26">
        <v>9.2370555648813024E-14</v>
      </c>
      <c r="CU26">
        <v>1.7931054079914081E-13</v>
      </c>
    </row>
    <row r="27" spans="1:99" x14ac:dyDescent="0.3">
      <c r="A27" t="s">
        <v>2559</v>
      </c>
      <c r="B27" t="s">
        <v>2527</v>
      </c>
      <c r="C27" t="s">
        <v>3382</v>
      </c>
      <c r="D27" t="s">
        <v>109</v>
      </c>
      <c r="E27">
        <v>0.17499999999999999</v>
      </c>
      <c r="F27">
        <v>0.4375</v>
      </c>
      <c r="G27">
        <v>2.614628541929831E-2</v>
      </c>
      <c r="H27">
        <v>28</v>
      </c>
      <c r="I27">
        <v>112</v>
      </c>
      <c r="J27">
        <v>6</v>
      </c>
      <c r="K27">
        <v>29.43673830954036</v>
      </c>
      <c r="L27">
        <v>29.43155826697026</v>
      </c>
      <c r="M27">
        <v>33.325080134836632</v>
      </c>
      <c r="N27">
        <v>33.333698218135659</v>
      </c>
      <c r="O27">
        <v>33.325080134836632</v>
      </c>
      <c r="P27">
        <v>33.333698218135659</v>
      </c>
      <c r="Q27">
        <v>33.325080134836632</v>
      </c>
      <c r="R27" s="2">
        <v>29.43673830954036</v>
      </c>
      <c r="S27">
        <v>3</v>
      </c>
      <c r="T27">
        <v>2.25</v>
      </c>
      <c r="U27">
        <v>0.5</v>
      </c>
      <c r="V27">
        <v>10.95</v>
      </c>
      <c r="W27">
        <v>0</v>
      </c>
      <c r="X27">
        <v>0</v>
      </c>
      <c r="Y27" t="s">
        <v>84</v>
      </c>
      <c r="AA27">
        <v>0</v>
      </c>
      <c r="AB27">
        <v>90</v>
      </c>
      <c r="AC27" t="s">
        <v>2560</v>
      </c>
      <c r="AD27" t="s">
        <v>87</v>
      </c>
      <c r="AE27" t="s">
        <v>87</v>
      </c>
      <c r="AF27" t="s">
        <v>111</v>
      </c>
      <c r="AG27" t="b">
        <v>0</v>
      </c>
      <c r="AH27">
        <v>0.17499999999999999</v>
      </c>
      <c r="AI27">
        <v>2.6260187900920721E-2</v>
      </c>
      <c r="AJ27">
        <v>4</v>
      </c>
      <c r="AL27">
        <v>12.505675714290209</v>
      </c>
      <c r="AM27">
        <v>12.75493024686916</v>
      </c>
      <c r="AN27">
        <v>12.505675714290209</v>
      </c>
      <c r="AO27">
        <v>12.505675714290209</v>
      </c>
      <c r="AP27">
        <v>0.33494686494592679</v>
      </c>
      <c r="AQ27">
        <v>0.33494686494592629</v>
      </c>
      <c r="AR27">
        <v>269.15691014475129</v>
      </c>
      <c r="AS27">
        <v>10034.66256216058</v>
      </c>
      <c r="AT27">
        <v>0.33437744530355329</v>
      </c>
      <c r="AU27">
        <v>12.46620356213022</v>
      </c>
      <c r="AV27">
        <v>12.82629676994204</v>
      </c>
      <c r="AW27">
        <v>12.755183218891229</v>
      </c>
      <c r="AX27">
        <v>29.317249759867519</v>
      </c>
      <c r="AY27">
        <v>29.154704500322801</v>
      </c>
      <c r="AZ27">
        <v>0.33681428312180672</v>
      </c>
      <c r="BA27">
        <v>0.33494686494592629</v>
      </c>
      <c r="BB27">
        <v>3.5581005200809992</v>
      </c>
      <c r="BC27">
        <v>3.5581005200809992</v>
      </c>
      <c r="BD27" t="b">
        <v>0</v>
      </c>
      <c r="BE27" t="b">
        <v>0</v>
      </c>
      <c r="BH27">
        <v>269.12432774432222</v>
      </c>
      <c r="BI27">
        <v>10028.534789973201</v>
      </c>
      <c r="BJ27">
        <v>0.33441792778207408</v>
      </c>
      <c r="BK27">
        <v>0.33441792778207408</v>
      </c>
      <c r="BL27">
        <v>0.33441792778207408</v>
      </c>
      <c r="BM27" t="s">
        <v>89</v>
      </c>
      <c r="BN27">
        <v>12.461607805071541</v>
      </c>
      <c r="BO27">
        <v>12.461607805071541</v>
      </c>
      <c r="BP27">
        <v>12.461607805071541</v>
      </c>
      <c r="BQ27" t="s">
        <v>89</v>
      </c>
      <c r="BR27">
        <v>12.704940167943651</v>
      </c>
      <c r="BS27">
        <v>12.704940167943651</v>
      </c>
      <c r="BT27">
        <v>12.704940167943651</v>
      </c>
      <c r="BU27" t="s">
        <v>89</v>
      </c>
      <c r="BV27">
        <v>2.6321881359650749E-2</v>
      </c>
      <c r="BW27">
        <v>116.9345435329369</v>
      </c>
      <c r="BX27">
        <v>5063.0747857591996</v>
      </c>
      <c r="BY27">
        <v>0.76966136165443488</v>
      </c>
      <c r="BZ27">
        <v>0.76966136165443488</v>
      </c>
      <c r="CA27">
        <v>0.76966136165443488</v>
      </c>
      <c r="CB27" t="s">
        <v>89</v>
      </c>
      <c r="CC27" t="s">
        <v>90</v>
      </c>
      <c r="CD27">
        <v>29.43673830954036</v>
      </c>
      <c r="CE27">
        <v>29.43673830954036</v>
      </c>
      <c r="CF27">
        <v>29.43673830954036</v>
      </c>
      <c r="CG27" t="s">
        <v>89</v>
      </c>
      <c r="CH27" t="s">
        <v>91</v>
      </c>
      <c r="CI27">
        <v>0.33672684572381528</v>
      </c>
      <c r="CJ27">
        <v>12.87857301042391</v>
      </c>
      <c r="CK27">
        <v>2.614628541929831E-2</v>
      </c>
      <c r="CL27">
        <v>2.2143132572635169</v>
      </c>
      <c r="CM27">
        <v>10</v>
      </c>
      <c r="CN27">
        <v>0.76559283416211854</v>
      </c>
      <c r="CO27">
        <v>0.76559283416211721</v>
      </c>
      <c r="CP27">
        <v>29.154126278558071</v>
      </c>
      <c r="CQ27">
        <v>28.584401632663351</v>
      </c>
      <c r="CR27">
        <v>29.43673830954036</v>
      </c>
      <c r="CS27">
        <v>29.43673830954036</v>
      </c>
      <c r="CT27">
        <v>3.5527136788005009E-15</v>
      </c>
      <c r="CU27">
        <v>1.206897870763446E-14</v>
      </c>
    </row>
    <row r="28" spans="1:99" x14ac:dyDescent="0.3">
      <c r="A28" t="s">
        <v>2561</v>
      </c>
      <c r="B28" t="s">
        <v>2527</v>
      </c>
      <c r="C28" t="s">
        <v>3382</v>
      </c>
      <c r="D28" t="s">
        <v>109</v>
      </c>
      <c r="E28">
        <v>0.17499999999999999</v>
      </c>
      <c r="F28">
        <v>0.8125</v>
      </c>
      <c r="G28">
        <v>2.6146285419298299E-2</v>
      </c>
      <c r="H28">
        <v>28</v>
      </c>
      <c r="I28">
        <v>112</v>
      </c>
      <c r="J28">
        <v>6</v>
      </c>
      <c r="K28">
        <v>15.85055139744482</v>
      </c>
      <c r="L28">
        <v>15.847762143753229</v>
      </c>
      <c r="M28">
        <v>17.944273918757752</v>
      </c>
      <c r="N28">
        <v>17.948914425149539</v>
      </c>
      <c r="O28">
        <v>17.944273918757752</v>
      </c>
      <c r="P28">
        <v>17.948914425149539</v>
      </c>
      <c r="Q28">
        <v>17.944273918757752</v>
      </c>
      <c r="R28" s="2">
        <v>15.85055139744482</v>
      </c>
      <c r="S28">
        <v>3</v>
      </c>
      <c r="T28">
        <v>2.25</v>
      </c>
      <c r="U28">
        <v>0.5</v>
      </c>
      <c r="V28">
        <v>10.95</v>
      </c>
      <c r="W28">
        <v>0</v>
      </c>
      <c r="X28">
        <v>0</v>
      </c>
      <c r="Y28" t="s">
        <v>84</v>
      </c>
      <c r="AA28">
        <v>0</v>
      </c>
      <c r="AB28">
        <v>90</v>
      </c>
      <c r="AC28" t="s">
        <v>2562</v>
      </c>
      <c r="AD28" t="s">
        <v>87</v>
      </c>
      <c r="AE28" t="s">
        <v>87</v>
      </c>
      <c r="AF28" t="s">
        <v>111</v>
      </c>
      <c r="AG28" t="b">
        <v>0</v>
      </c>
      <c r="AH28">
        <v>0.17499999999999999</v>
      </c>
      <c r="AI28">
        <v>2.6260187900920721E-2</v>
      </c>
      <c r="AJ28">
        <v>4</v>
      </c>
      <c r="AL28">
        <v>12.505675714290209</v>
      </c>
      <c r="AM28">
        <v>12.75493024686916</v>
      </c>
      <c r="AN28">
        <v>12.505675714290209</v>
      </c>
      <c r="AO28">
        <v>12.505675714290209</v>
      </c>
      <c r="AP28">
        <v>0.33494686494592679</v>
      </c>
      <c r="AQ28">
        <v>0.33494686494592629</v>
      </c>
      <c r="AR28">
        <v>269.15691014475129</v>
      </c>
      <c r="AS28">
        <v>10034.66256216058</v>
      </c>
      <c r="AT28">
        <v>0.33437744530355329</v>
      </c>
      <c r="AU28">
        <v>12.46620356213022</v>
      </c>
      <c r="AV28">
        <v>12.82629676994198</v>
      </c>
      <c r="AW28">
        <v>12.755183218891229</v>
      </c>
      <c r="AX28">
        <v>15.78621140915936</v>
      </c>
      <c r="AY28">
        <v>15.698687038635351</v>
      </c>
      <c r="AZ28">
        <v>0.33681428312180511</v>
      </c>
      <c r="BA28">
        <v>0.33494686494592629</v>
      </c>
      <c r="BB28">
        <v>6.6079009658647134</v>
      </c>
      <c r="BC28">
        <v>6.6079009658647134</v>
      </c>
      <c r="BD28" t="b">
        <v>0</v>
      </c>
      <c r="BE28" t="b">
        <v>0</v>
      </c>
      <c r="BH28">
        <v>269.12432774432222</v>
      </c>
      <c r="BI28">
        <v>10028.534789973201</v>
      </c>
      <c r="BJ28">
        <v>0.33441792778207408</v>
      </c>
      <c r="BK28">
        <v>0.33441792778207408</v>
      </c>
      <c r="BL28">
        <v>0.33441792778207408</v>
      </c>
      <c r="BM28" t="s">
        <v>89</v>
      </c>
      <c r="BN28">
        <v>12.461607805071541</v>
      </c>
      <c r="BO28">
        <v>12.461607805071541</v>
      </c>
      <c r="BP28">
        <v>12.461607805071541</v>
      </c>
      <c r="BQ28" t="s">
        <v>89</v>
      </c>
      <c r="BR28">
        <v>12.704940167943651</v>
      </c>
      <c r="BS28">
        <v>12.704940167943651</v>
      </c>
      <c r="BT28">
        <v>12.704940167943651</v>
      </c>
      <c r="BU28" t="s">
        <v>89</v>
      </c>
      <c r="BV28">
        <v>2.6321881359650749E-2</v>
      </c>
      <c r="BW28">
        <v>217.16415227545409</v>
      </c>
      <c r="BX28">
        <v>9402.8531735525903</v>
      </c>
      <c r="BY28">
        <v>0.41443304089084992</v>
      </c>
      <c r="BZ28">
        <v>0.41443304089084992</v>
      </c>
      <c r="CA28">
        <v>0.41443304089084992</v>
      </c>
      <c r="CB28" t="s">
        <v>89</v>
      </c>
      <c r="CC28" t="s">
        <v>90</v>
      </c>
      <c r="CD28">
        <v>15.85055139744482</v>
      </c>
      <c r="CE28">
        <v>15.85055139744482</v>
      </c>
      <c r="CF28">
        <v>15.85055139744482</v>
      </c>
      <c r="CG28" t="s">
        <v>89</v>
      </c>
      <c r="CH28" t="s">
        <v>91</v>
      </c>
      <c r="CI28">
        <v>0.3367268457238155</v>
      </c>
      <c r="CJ28">
        <v>12.878573010423921</v>
      </c>
      <c r="CK28">
        <v>2.6146285419298299E-2</v>
      </c>
      <c r="CL28">
        <v>4.1122960492036764</v>
      </c>
      <c r="CM28">
        <v>10</v>
      </c>
      <c r="CN28">
        <v>0.41224229531806378</v>
      </c>
      <c r="CO28">
        <v>0.41224229531806311</v>
      </c>
      <c r="CP28">
        <v>15.69837568845435</v>
      </c>
      <c r="CQ28">
        <v>15.39160087912642</v>
      </c>
      <c r="CR28">
        <v>15.85055139744482</v>
      </c>
      <c r="CS28">
        <v>15.85055139744482</v>
      </c>
      <c r="CT28">
        <v>5.3290705182007514E-15</v>
      </c>
      <c r="CU28">
        <v>3.3620726399838821E-14</v>
      </c>
    </row>
    <row r="29" spans="1:99" x14ac:dyDescent="0.3">
      <c r="A29" t="s">
        <v>2631</v>
      </c>
      <c r="B29" t="s">
        <v>2527</v>
      </c>
      <c r="C29" t="s">
        <v>3382</v>
      </c>
      <c r="D29" t="s">
        <v>129</v>
      </c>
      <c r="E29">
        <v>0.1</v>
      </c>
      <c r="F29">
        <v>0.25</v>
      </c>
      <c r="G29">
        <v>6.7243015535918358E-3</v>
      </c>
      <c r="H29">
        <v>56</v>
      </c>
      <c r="I29">
        <v>112</v>
      </c>
      <c r="J29">
        <v>4</v>
      </c>
      <c r="K29">
        <v>168.94423183186379</v>
      </c>
      <c r="L29">
        <v>168.87682657309929</v>
      </c>
      <c r="M29">
        <v>179.40226503766451</v>
      </c>
      <c r="N29">
        <v>179.3772604793275</v>
      </c>
      <c r="O29">
        <v>179.40226503766451</v>
      </c>
      <c r="P29">
        <v>179.3772604793275</v>
      </c>
      <c r="Q29">
        <v>179.40226503766451</v>
      </c>
      <c r="R29" s="2">
        <v>168.94423183186379</v>
      </c>
      <c r="S29">
        <v>3</v>
      </c>
      <c r="T29">
        <v>2.25</v>
      </c>
      <c r="U29">
        <v>0.5</v>
      </c>
      <c r="V29">
        <v>10.95</v>
      </c>
      <c r="W29">
        <v>0</v>
      </c>
      <c r="X29">
        <v>0</v>
      </c>
      <c r="Y29" t="s">
        <v>84</v>
      </c>
      <c r="AA29">
        <v>1</v>
      </c>
      <c r="AB29">
        <v>270</v>
      </c>
      <c r="AC29" t="s">
        <v>2632</v>
      </c>
      <c r="AD29" t="s">
        <v>87</v>
      </c>
      <c r="AE29" t="s">
        <v>87</v>
      </c>
      <c r="AF29" t="s">
        <v>131</v>
      </c>
      <c r="AG29" t="b">
        <v>0</v>
      </c>
      <c r="AH29">
        <v>0.1</v>
      </c>
      <c r="AI29">
        <v>6.8011267638118499E-3</v>
      </c>
      <c r="AJ29">
        <v>4</v>
      </c>
      <c r="AL29">
        <v>41.703286899292507</v>
      </c>
      <c r="AM29">
        <v>41.925558410958082</v>
      </c>
      <c r="AN29">
        <v>41.703286899292522</v>
      </c>
      <c r="AO29">
        <v>41.703286899292522</v>
      </c>
      <c r="AP29">
        <v>0.28514103739653263</v>
      </c>
      <c r="AQ29">
        <v>0.28514103739652952</v>
      </c>
      <c r="AR29">
        <v>947.61405250450116</v>
      </c>
      <c r="AS29">
        <v>138490.2681912744</v>
      </c>
      <c r="AT29">
        <v>0.28492612502569181</v>
      </c>
      <c r="AU29">
        <v>41.640893109614602</v>
      </c>
      <c r="AV29">
        <v>41.932858696300627</v>
      </c>
      <c r="AW29">
        <v>42.100149448571088</v>
      </c>
      <c r="AX29">
        <v>167.73143478520251</v>
      </c>
      <c r="AY29">
        <v>168.40059779428441</v>
      </c>
      <c r="AZ29">
        <v>0.2840079901443453</v>
      </c>
      <c r="BA29">
        <v>0.28514103739652952</v>
      </c>
      <c r="BB29">
        <v>1.7129484867072</v>
      </c>
      <c r="BC29">
        <v>1.7129484867072</v>
      </c>
      <c r="BD29" t="b">
        <v>0</v>
      </c>
      <c r="BE29" t="b">
        <v>0</v>
      </c>
      <c r="BH29">
        <v>946.29649690623262</v>
      </c>
      <c r="BI29">
        <v>137955.83690546421</v>
      </c>
      <c r="BJ29">
        <v>0.28532283579483009</v>
      </c>
      <c r="BK29">
        <v>0.28532283579483009</v>
      </c>
      <c r="BL29">
        <v>0.28532283579483009</v>
      </c>
      <c r="BM29" t="s">
        <v>89</v>
      </c>
      <c r="BN29">
        <v>41.595790250734133</v>
      </c>
      <c r="BO29">
        <v>41.595790250734133</v>
      </c>
      <c r="BP29">
        <v>41.595790250734133</v>
      </c>
      <c r="BQ29" t="s">
        <v>89</v>
      </c>
      <c r="BR29">
        <v>41.825887241096069</v>
      </c>
      <c r="BS29">
        <v>41.825887241096069</v>
      </c>
      <c r="BT29">
        <v>41.825887241096069</v>
      </c>
      <c r="BU29" t="s">
        <v>89</v>
      </c>
      <c r="BV29">
        <v>6.8216804140973702E-3</v>
      </c>
      <c r="BW29">
        <v>237.6693696740488</v>
      </c>
      <c r="BX29">
        <v>37532.767324545712</v>
      </c>
      <c r="BY29">
        <v>1.136031960577381</v>
      </c>
      <c r="BZ29">
        <v>1.136031960577381</v>
      </c>
      <c r="CA29">
        <v>1.136031960577381</v>
      </c>
      <c r="CB29" t="s">
        <v>89</v>
      </c>
      <c r="CC29" t="s">
        <v>90</v>
      </c>
      <c r="CD29">
        <v>168.94423183186379</v>
      </c>
      <c r="CE29">
        <v>168.94423183186379</v>
      </c>
      <c r="CF29">
        <v>168.94423183186379</v>
      </c>
      <c r="CG29" t="s">
        <v>89</v>
      </c>
      <c r="CH29" t="s">
        <v>91</v>
      </c>
      <c r="CI29">
        <v>0.2840079901443453</v>
      </c>
      <c r="CJ29">
        <v>42.23605795796594</v>
      </c>
      <c r="CK29">
        <v>6.7243015535918384E-3</v>
      </c>
      <c r="CL29">
        <v>1.325799146258976</v>
      </c>
      <c r="CM29">
        <v>28</v>
      </c>
      <c r="CN29">
        <v>1.1405641495861309</v>
      </c>
      <c r="CO29">
        <v>1.1405641495861181</v>
      </c>
      <c r="CP29">
        <v>167.7022336438323</v>
      </c>
      <c r="CQ29">
        <v>166.81314759717009</v>
      </c>
      <c r="CR29">
        <v>168.94423183186379</v>
      </c>
      <c r="CS29">
        <v>168.94423183186379</v>
      </c>
      <c r="CT29">
        <v>0</v>
      </c>
      <c r="CU29">
        <v>0</v>
      </c>
    </row>
    <row r="30" spans="1:99" x14ac:dyDescent="0.3">
      <c r="A30" t="s">
        <v>2633</v>
      </c>
      <c r="B30" t="s">
        <v>2527</v>
      </c>
      <c r="C30" t="s">
        <v>3382</v>
      </c>
      <c r="D30" t="s">
        <v>129</v>
      </c>
      <c r="E30">
        <v>0.1</v>
      </c>
      <c r="F30">
        <v>0.4375</v>
      </c>
      <c r="G30">
        <v>6.7243015535918358E-3</v>
      </c>
      <c r="H30">
        <v>56</v>
      </c>
      <c r="I30">
        <v>112</v>
      </c>
      <c r="J30">
        <v>4</v>
      </c>
      <c r="K30">
        <v>96.539561046779312</v>
      </c>
      <c r="L30">
        <v>96.501043756056745</v>
      </c>
      <c r="M30">
        <v>102.5155800215226</v>
      </c>
      <c r="N30">
        <v>102.5012917024729</v>
      </c>
      <c r="O30">
        <v>102.5155800215226</v>
      </c>
      <c r="P30">
        <v>102.5012917024729</v>
      </c>
      <c r="Q30">
        <v>102.5155800215226</v>
      </c>
      <c r="R30" s="2">
        <v>96.539561046779312</v>
      </c>
      <c r="S30">
        <v>3</v>
      </c>
      <c r="T30">
        <v>2.25</v>
      </c>
      <c r="U30">
        <v>0.5</v>
      </c>
      <c r="V30">
        <v>10.95</v>
      </c>
      <c r="W30">
        <v>0</v>
      </c>
      <c r="X30">
        <v>0</v>
      </c>
      <c r="Y30" t="s">
        <v>84</v>
      </c>
      <c r="AA30">
        <v>1</v>
      </c>
      <c r="AB30">
        <v>270</v>
      </c>
      <c r="AC30" t="s">
        <v>2634</v>
      </c>
      <c r="AD30" t="s">
        <v>87</v>
      </c>
      <c r="AE30" t="s">
        <v>87</v>
      </c>
      <c r="AF30" t="s">
        <v>131</v>
      </c>
      <c r="AG30" t="b">
        <v>0</v>
      </c>
      <c r="AH30">
        <v>0.1</v>
      </c>
      <c r="AI30">
        <v>6.8011267638118499E-3</v>
      </c>
      <c r="AJ30">
        <v>4</v>
      </c>
      <c r="AL30">
        <v>41.703286899292507</v>
      </c>
      <c r="AM30">
        <v>41.925558410958082</v>
      </c>
      <c r="AN30">
        <v>41.703286899292522</v>
      </c>
      <c r="AO30">
        <v>41.703286899292522</v>
      </c>
      <c r="AP30">
        <v>0.28514103739653263</v>
      </c>
      <c r="AQ30">
        <v>0.28514103739652952</v>
      </c>
      <c r="AR30">
        <v>947.61405250450116</v>
      </c>
      <c r="AS30">
        <v>138490.2681912744</v>
      </c>
      <c r="AT30">
        <v>0.28492612502569181</v>
      </c>
      <c r="AU30">
        <v>41.640893109614602</v>
      </c>
      <c r="AV30">
        <v>41.932858696300642</v>
      </c>
      <c r="AW30">
        <v>42.100149448571088</v>
      </c>
      <c r="AX30">
        <v>95.846534162972901</v>
      </c>
      <c r="AY30">
        <v>96.22891302530536</v>
      </c>
      <c r="AZ30">
        <v>0.28400799014434541</v>
      </c>
      <c r="BA30">
        <v>0.28514103739652952</v>
      </c>
      <c r="BB30">
        <v>2.997659851737601</v>
      </c>
      <c r="BC30">
        <v>2.997659851737601</v>
      </c>
      <c r="BD30" t="b">
        <v>0</v>
      </c>
      <c r="BE30" t="b">
        <v>0</v>
      </c>
      <c r="BH30">
        <v>946.29649690623262</v>
      </c>
      <c r="BI30">
        <v>137955.83690546421</v>
      </c>
      <c r="BJ30">
        <v>0.28532283579483009</v>
      </c>
      <c r="BK30">
        <v>0.28532283579483009</v>
      </c>
      <c r="BL30">
        <v>0.28532283579483009</v>
      </c>
      <c r="BM30" t="s">
        <v>89</v>
      </c>
      <c r="BN30">
        <v>41.595790250734133</v>
      </c>
      <c r="BO30">
        <v>41.595790250734133</v>
      </c>
      <c r="BP30">
        <v>41.595790250734133</v>
      </c>
      <c r="BQ30" t="s">
        <v>89</v>
      </c>
      <c r="BR30">
        <v>41.825887241096069</v>
      </c>
      <c r="BS30">
        <v>41.825887241096069</v>
      </c>
      <c r="BT30">
        <v>41.825887241096069</v>
      </c>
      <c r="BU30" t="s">
        <v>89</v>
      </c>
      <c r="BV30">
        <v>6.8216804140973702E-3</v>
      </c>
      <c r="BW30">
        <v>415.92139692958551</v>
      </c>
      <c r="BX30">
        <v>65682.342817955054</v>
      </c>
      <c r="BY30">
        <v>0.64916112032993178</v>
      </c>
      <c r="BZ30">
        <v>0.64916112032993178</v>
      </c>
      <c r="CA30">
        <v>0.64916112032993178</v>
      </c>
      <c r="CB30" t="s">
        <v>89</v>
      </c>
      <c r="CC30" t="s">
        <v>90</v>
      </c>
      <c r="CD30">
        <v>96.539561046779269</v>
      </c>
      <c r="CE30">
        <v>96.539561046779269</v>
      </c>
      <c r="CF30">
        <v>96.539561046779269</v>
      </c>
      <c r="CG30" t="s">
        <v>89</v>
      </c>
      <c r="CH30" t="s">
        <v>91</v>
      </c>
      <c r="CI30">
        <v>0.28400799014434508</v>
      </c>
      <c r="CJ30">
        <v>42.236057957965933</v>
      </c>
      <c r="CK30">
        <v>6.7243015535918367E-3</v>
      </c>
      <c r="CL30">
        <v>2.3201485059532079</v>
      </c>
      <c r="CM30">
        <v>28</v>
      </c>
      <c r="CN30">
        <v>0.65175094262064603</v>
      </c>
      <c r="CO30">
        <v>0.65175094262063882</v>
      </c>
      <c r="CP30">
        <v>95.829847796475605</v>
      </c>
      <c r="CQ30">
        <v>95.321798626954319</v>
      </c>
      <c r="CR30">
        <v>96.539561046779312</v>
      </c>
      <c r="CS30">
        <v>96.539561046779269</v>
      </c>
      <c r="CT30">
        <v>4.2632564145606011E-14</v>
      </c>
      <c r="CU30">
        <v>4.416071886316942E-14</v>
      </c>
    </row>
    <row r="31" spans="1:99" x14ac:dyDescent="0.3">
      <c r="A31" t="s">
        <v>2635</v>
      </c>
      <c r="B31" t="s">
        <v>2527</v>
      </c>
      <c r="C31" t="s">
        <v>3382</v>
      </c>
      <c r="D31" t="s">
        <v>129</v>
      </c>
      <c r="E31">
        <v>0.1</v>
      </c>
      <c r="F31">
        <v>0.8125</v>
      </c>
      <c r="G31">
        <v>6.724301553591841E-3</v>
      </c>
      <c r="H31">
        <v>56</v>
      </c>
      <c r="I31">
        <v>112</v>
      </c>
      <c r="J31">
        <v>4</v>
      </c>
      <c r="K31">
        <v>51.982840563650349</v>
      </c>
      <c r="L31">
        <v>51.962100484030508</v>
      </c>
      <c r="M31">
        <v>55.200696934665963</v>
      </c>
      <c r="N31">
        <v>55.193003224408443</v>
      </c>
      <c r="O31">
        <v>55.200696934665963</v>
      </c>
      <c r="P31">
        <v>55.193003224408443</v>
      </c>
      <c r="Q31">
        <v>55.200696934665963</v>
      </c>
      <c r="R31" s="2">
        <v>51.982840563650349</v>
      </c>
      <c r="S31">
        <v>3</v>
      </c>
      <c r="T31">
        <v>2.25</v>
      </c>
      <c r="U31">
        <v>0.5</v>
      </c>
      <c r="V31">
        <v>10.95</v>
      </c>
      <c r="W31">
        <v>0</v>
      </c>
      <c r="X31">
        <v>0</v>
      </c>
      <c r="Y31" t="s">
        <v>84</v>
      </c>
      <c r="AA31">
        <v>1</v>
      </c>
      <c r="AB31">
        <v>270</v>
      </c>
      <c r="AC31" t="s">
        <v>2636</v>
      </c>
      <c r="AD31" t="s">
        <v>87</v>
      </c>
      <c r="AE31" t="s">
        <v>87</v>
      </c>
      <c r="AF31" t="s">
        <v>131</v>
      </c>
      <c r="AG31" t="b">
        <v>0</v>
      </c>
      <c r="AH31">
        <v>0.1</v>
      </c>
      <c r="AI31">
        <v>6.8011267638118499E-3</v>
      </c>
      <c r="AJ31">
        <v>4</v>
      </c>
      <c r="AL31">
        <v>41.703286899292507</v>
      </c>
      <c r="AM31">
        <v>41.925558410958082</v>
      </c>
      <c r="AN31">
        <v>41.703286899292522</v>
      </c>
      <c r="AO31">
        <v>41.703286899292522</v>
      </c>
      <c r="AP31">
        <v>0.28514103739653263</v>
      </c>
      <c r="AQ31">
        <v>0.28514103739652952</v>
      </c>
      <c r="AR31">
        <v>947.61405250450116</v>
      </c>
      <c r="AS31">
        <v>138490.2681912744</v>
      </c>
      <c r="AT31">
        <v>0.28492612502569181</v>
      </c>
      <c r="AU31">
        <v>41.640893109614602</v>
      </c>
      <c r="AV31">
        <v>41.932858696300578</v>
      </c>
      <c r="AW31">
        <v>42.100149448571052</v>
      </c>
      <c r="AX31">
        <v>51.60967224160072</v>
      </c>
      <c r="AY31">
        <v>51.815568552087448</v>
      </c>
      <c r="AZ31">
        <v>0.2840079901443453</v>
      </c>
      <c r="BA31">
        <v>0.28514103739652952</v>
      </c>
      <c r="BB31">
        <v>5.5670825817984078</v>
      </c>
      <c r="BC31">
        <v>5.5670825817984078</v>
      </c>
      <c r="BD31" t="b">
        <v>0</v>
      </c>
      <c r="BE31" t="b">
        <v>0</v>
      </c>
      <c r="BH31">
        <v>946.29649690623262</v>
      </c>
      <c r="BI31">
        <v>137955.83690546421</v>
      </c>
      <c r="BJ31">
        <v>0.28532283579483009</v>
      </c>
      <c r="BK31">
        <v>0.28532283579483009</v>
      </c>
      <c r="BL31">
        <v>0.28532283579483009</v>
      </c>
      <c r="BM31" t="s">
        <v>89</v>
      </c>
      <c r="BN31">
        <v>41.595790250734133</v>
      </c>
      <c r="BO31">
        <v>41.595790250734133</v>
      </c>
      <c r="BP31">
        <v>41.595790250734133</v>
      </c>
      <c r="BQ31" t="s">
        <v>89</v>
      </c>
      <c r="BR31">
        <v>41.825887241096069</v>
      </c>
      <c r="BS31">
        <v>41.825887241096069</v>
      </c>
      <c r="BT31">
        <v>41.825887241096069</v>
      </c>
      <c r="BU31" t="s">
        <v>89</v>
      </c>
      <c r="BV31">
        <v>6.8216804140973702E-3</v>
      </c>
      <c r="BW31">
        <v>772.42545144065821</v>
      </c>
      <c r="BX31">
        <v>121981.4938047734</v>
      </c>
      <c r="BY31">
        <v>0.34954829556227118</v>
      </c>
      <c r="BZ31">
        <v>0.34954829556227118</v>
      </c>
      <c r="CA31">
        <v>0.34954829556227118</v>
      </c>
      <c r="CB31" t="s">
        <v>89</v>
      </c>
      <c r="CC31" t="s">
        <v>90</v>
      </c>
      <c r="CD31">
        <v>51.982840563650349</v>
      </c>
      <c r="CE31">
        <v>51.982840563650349</v>
      </c>
      <c r="CF31">
        <v>51.982840563650349</v>
      </c>
      <c r="CG31" t="s">
        <v>89</v>
      </c>
      <c r="CH31" t="s">
        <v>91</v>
      </c>
      <c r="CI31">
        <v>0.28400799014434541</v>
      </c>
      <c r="CJ31">
        <v>42.236057957965912</v>
      </c>
      <c r="CK31">
        <v>6.7243015535918453E-3</v>
      </c>
      <c r="CL31">
        <v>4.3088472253416734</v>
      </c>
      <c r="CM31">
        <v>28</v>
      </c>
      <c r="CN31">
        <v>0.35094281525727089</v>
      </c>
      <c r="CO31">
        <v>0.350942815257267</v>
      </c>
      <c r="CP31">
        <v>51.600687275025322</v>
      </c>
      <c r="CQ31">
        <v>51.327122337590787</v>
      </c>
      <c r="CR31">
        <v>51.982840563650349</v>
      </c>
      <c r="CS31">
        <v>51.982840563650349</v>
      </c>
      <c r="CT31">
        <v>0</v>
      </c>
      <c r="CU31">
        <v>0</v>
      </c>
    </row>
    <row r="32" spans="1:99" x14ac:dyDescent="0.3">
      <c r="A32" t="s">
        <v>2637</v>
      </c>
      <c r="B32" t="s">
        <v>2527</v>
      </c>
      <c r="C32" t="s">
        <v>3382</v>
      </c>
      <c r="D32" t="s">
        <v>129</v>
      </c>
      <c r="E32">
        <v>0.17499999999999999</v>
      </c>
      <c r="F32">
        <v>0.25</v>
      </c>
      <c r="G32">
        <v>6.7944553704626653E-3</v>
      </c>
      <c r="H32">
        <v>42</v>
      </c>
      <c r="I32">
        <v>112</v>
      </c>
      <c r="J32">
        <v>5</v>
      </c>
      <c r="K32">
        <v>168.040570599631</v>
      </c>
      <c r="L32">
        <v>168.03001173372991</v>
      </c>
      <c r="M32">
        <v>173.9028034283958</v>
      </c>
      <c r="N32">
        <v>173.8995424466284</v>
      </c>
      <c r="O32">
        <v>173.9028034283958</v>
      </c>
      <c r="P32">
        <v>173.8995424466284</v>
      </c>
      <c r="Q32">
        <v>173.9028034283958</v>
      </c>
      <c r="R32" s="2">
        <v>168.040570599631</v>
      </c>
      <c r="S32">
        <v>3</v>
      </c>
      <c r="T32">
        <v>2.25</v>
      </c>
      <c r="U32">
        <v>0.5</v>
      </c>
      <c r="V32">
        <v>10.95</v>
      </c>
      <c r="W32">
        <v>0</v>
      </c>
      <c r="X32">
        <v>0</v>
      </c>
      <c r="Y32" t="s">
        <v>84</v>
      </c>
      <c r="AA32">
        <v>1</v>
      </c>
      <c r="AB32">
        <v>270</v>
      </c>
      <c r="AC32" t="s">
        <v>2638</v>
      </c>
      <c r="AD32" t="s">
        <v>87</v>
      </c>
      <c r="AE32" t="s">
        <v>87</v>
      </c>
      <c r="AF32" t="s">
        <v>131</v>
      </c>
      <c r="AG32" t="b">
        <v>0</v>
      </c>
      <c r="AH32">
        <v>0.17499999999999999</v>
      </c>
      <c r="AI32">
        <v>6.8011267638118499E-3</v>
      </c>
      <c r="AJ32">
        <v>4</v>
      </c>
      <c r="AL32">
        <v>41.703286899292507</v>
      </c>
      <c r="AM32">
        <v>41.925558410958082</v>
      </c>
      <c r="AN32">
        <v>41.703286899292522</v>
      </c>
      <c r="AO32">
        <v>41.703286899292522</v>
      </c>
      <c r="AP32">
        <v>0.28514103739653263</v>
      </c>
      <c r="AQ32">
        <v>0.28514103739652952</v>
      </c>
      <c r="AR32">
        <v>947.61405250450116</v>
      </c>
      <c r="AS32">
        <v>138490.2681912744</v>
      </c>
      <c r="AT32">
        <v>0.28492612502569181</v>
      </c>
      <c r="AU32">
        <v>41.640893109614602</v>
      </c>
      <c r="AV32">
        <v>41.987096018530877</v>
      </c>
      <c r="AW32">
        <v>41.926217088054898</v>
      </c>
      <c r="AX32">
        <v>167.94838407412351</v>
      </c>
      <c r="AY32">
        <v>167.70486835221959</v>
      </c>
      <c r="AZ32">
        <v>0.2855550762151296</v>
      </c>
      <c r="BA32">
        <v>0.28514103739652952</v>
      </c>
      <c r="BB32">
        <v>1.6660912084435291</v>
      </c>
      <c r="BC32">
        <v>1.6660912084435291</v>
      </c>
      <c r="BD32" t="b">
        <v>0</v>
      </c>
      <c r="BE32" t="b">
        <v>0</v>
      </c>
      <c r="BH32">
        <v>946.29649690623262</v>
      </c>
      <c r="BI32">
        <v>137955.83690546421</v>
      </c>
      <c r="BJ32">
        <v>0.28532283579483009</v>
      </c>
      <c r="BK32">
        <v>0.28532283579483009</v>
      </c>
      <c r="BL32">
        <v>0.28532283579483009</v>
      </c>
      <c r="BM32" t="s">
        <v>89</v>
      </c>
      <c r="BN32">
        <v>41.595790250734133</v>
      </c>
      <c r="BO32">
        <v>41.595790250734133</v>
      </c>
      <c r="BP32">
        <v>41.595790250734133</v>
      </c>
      <c r="BQ32" t="s">
        <v>89</v>
      </c>
      <c r="BR32">
        <v>41.825887241096069</v>
      </c>
      <c r="BS32">
        <v>41.825887241096069</v>
      </c>
      <c r="BT32">
        <v>41.825887241096069</v>
      </c>
      <c r="BU32" t="s">
        <v>89</v>
      </c>
      <c r="BV32">
        <v>6.8216804140973702E-3</v>
      </c>
      <c r="BW32">
        <v>236.4802992491982</v>
      </c>
      <c r="BX32">
        <v>36019.091255860643</v>
      </c>
      <c r="BY32">
        <v>1.1417441573662741</v>
      </c>
      <c r="BZ32">
        <v>1.1417441573662741</v>
      </c>
      <c r="CA32">
        <v>1.1417441573662741</v>
      </c>
      <c r="CB32" t="s">
        <v>89</v>
      </c>
      <c r="CC32" t="s">
        <v>90</v>
      </c>
      <c r="CD32">
        <v>168.040570599631</v>
      </c>
      <c r="CE32">
        <v>168.040570599631</v>
      </c>
      <c r="CF32">
        <v>168.040570599631</v>
      </c>
      <c r="CG32" t="s">
        <v>89</v>
      </c>
      <c r="CH32" t="s">
        <v>91</v>
      </c>
      <c r="CI32">
        <v>0.28543603934156841</v>
      </c>
      <c r="CJ32">
        <v>42.010142649907749</v>
      </c>
      <c r="CK32">
        <v>6.7944553704626662E-3</v>
      </c>
      <c r="CL32">
        <v>1.412047610071778</v>
      </c>
      <c r="CM32">
        <v>21</v>
      </c>
      <c r="CN32">
        <v>1.1405641495861309</v>
      </c>
      <c r="CO32">
        <v>1.1405641495861181</v>
      </c>
      <c r="CP32">
        <v>167.7022336438323</v>
      </c>
      <c r="CQ32">
        <v>166.81314759717009</v>
      </c>
      <c r="CR32">
        <v>168.040570599631</v>
      </c>
      <c r="CS32">
        <v>168.040570599631</v>
      </c>
      <c r="CT32">
        <v>0</v>
      </c>
      <c r="CU32">
        <v>0</v>
      </c>
    </row>
    <row r="33" spans="1:99" x14ac:dyDescent="0.3">
      <c r="A33" t="s">
        <v>2639</v>
      </c>
      <c r="B33" t="s">
        <v>2527</v>
      </c>
      <c r="C33" t="s">
        <v>3382</v>
      </c>
      <c r="D33" t="s">
        <v>129</v>
      </c>
      <c r="E33">
        <v>0.17499999999999999</v>
      </c>
      <c r="F33">
        <v>0.4375</v>
      </c>
      <c r="G33">
        <v>6.7944553704626749E-3</v>
      </c>
      <c r="H33">
        <v>42</v>
      </c>
      <c r="I33">
        <v>112</v>
      </c>
      <c r="J33">
        <v>5</v>
      </c>
      <c r="K33">
        <v>96.023183199789088</v>
      </c>
      <c r="L33">
        <v>96.017149562131294</v>
      </c>
      <c r="M33">
        <v>99.373030530511855</v>
      </c>
      <c r="N33">
        <v>99.371167112359046</v>
      </c>
      <c r="O33">
        <v>99.373030530511855</v>
      </c>
      <c r="P33">
        <v>99.371167112359046</v>
      </c>
      <c r="Q33">
        <v>99.373030530511855</v>
      </c>
      <c r="R33" s="2">
        <v>96.023183199789088</v>
      </c>
      <c r="S33">
        <v>3</v>
      </c>
      <c r="T33">
        <v>2.25</v>
      </c>
      <c r="U33">
        <v>0.5</v>
      </c>
      <c r="V33">
        <v>10.95</v>
      </c>
      <c r="W33">
        <v>0</v>
      </c>
      <c r="X33">
        <v>0</v>
      </c>
      <c r="Y33" t="s">
        <v>84</v>
      </c>
      <c r="AA33">
        <v>1</v>
      </c>
      <c r="AB33">
        <v>270</v>
      </c>
      <c r="AC33" t="s">
        <v>2640</v>
      </c>
      <c r="AD33" t="s">
        <v>87</v>
      </c>
      <c r="AE33" t="s">
        <v>87</v>
      </c>
      <c r="AF33" t="s">
        <v>131</v>
      </c>
      <c r="AG33" t="b">
        <v>0</v>
      </c>
      <c r="AH33">
        <v>0.17499999999999999</v>
      </c>
      <c r="AI33">
        <v>6.8011267638118499E-3</v>
      </c>
      <c r="AJ33">
        <v>4</v>
      </c>
      <c r="AL33">
        <v>41.703286899292507</v>
      </c>
      <c r="AM33">
        <v>41.925558410958082</v>
      </c>
      <c r="AN33">
        <v>41.703286899292522</v>
      </c>
      <c r="AO33">
        <v>41.703286899292522</v>
      </c>
      <c r="AP33">
        <v>0.28514103739653263</v>
      </c>
      <c r="AQ33">
        <v>0.28514103739652952</v>
      </c>
      <c r="AR33">
        <v>947.61405250450116</v>
      </c>
      <c r="AS33">
        <v>138490.2681912744</v>
      </c>
      <c r="AT33">
        <v>0.28492612502569181</v>
      </c>
      <c r="AU33">
        <v>41.640893109614602</v>
      </c>
      <c r="AV33">
        <v>41.987096018530849</v>
      </c>
      <c r="AW33">
        <v>41.926217088054877</v>
      </c>
      <c r="AX33">
        <v>95.970505185213369</v>
      </c>
      <c r="AY33">
        <v>95.831353344125432</v>
      </c>
      <c r="AZ33">
        <v>0.28555507621512949</v>
      </c>
      <c r="BA33">
        <v>0.28514103739652952</v>
      </c>
      <c r="BB33">
        <v>2.915659614776176</v>
      </c>
      <c r="BC33">
        <v>2.915659614776176</v>
      </c>
      <c r="BD33" t="b">
        <v>0</v>
      </c>
      <c r="BE33" t="b">
        <v>0</v>
      </c>
      <c r="BH33">
        <v>946.29649690623262</v>
      </c>
      <c r="BI33">
        <v>137955.83690546421</v>
      </c>
      <c r="BJ33">
        <v>0.28532283579483009</v>
      </c>
      <c r="BK33">
        <v>0.28532283579483009</v>
      </c>
      <c r="BL33">
        <v>0.28532283579483009</v>
      </c>
      <c r="BM33" t="s">
        <v>89</v>
      </c>
      <c r="BN33">
        <v>41.595790250734133</v>
      </c>
      <c r="BO33">
        <v>41.595790250734133</v>
      </c>
      <c r="BP33">
        <v>41.595790250734133</v>
      </c>
      <c r="BQ33" t="s">
        <v>89</v>
      </c>
      <c r="BR33">
        <v>41.825887241096069</v>
      </c>
      <c r="BS33">
        <v>41.825887241096069</v>
      </c>
      <c r="BT33">
        <v>41.825887241096069</v>
      </c>
      <c r="BU33" t="s">
        <v>89</v>
      </c>
      <c r="BV33">
        <v>6.8216804140973702E-3</v>
      </c>
      <c r="BW33">
        <v>413.84052368609667</v>
      </c>
      <c r="BX33">
        <v>63033.409697756091</v>
      </c>
      <c r="BY33">
        <v>0.65242523278072795</v>
      </c>
      <c r="BZ33">
        <v>0.65242523278072795</v>
      </c>
      <c r="CA33">
        <v>0.65242523278072795</v>
      </c>
      <c r="CB33" t="s">
        <v>89</v>
      </c>
      <c r="CC33" t="s">
        <v>90</v>
      </c>
      <c r="CD33">
        <v>96.023183199789131</v>
      </c>
      <c r="CE33">
        <v>96.023183199789131</v>
      </c>
      <c r="CF33">
        <v>96.023183199789131</v>
      </c>
      <c r="CG33" t="s">
        <v>89</v>
      </c>
      <c r="CH33" t="s">
        <v>91</v>
      </c>
      <c r="CI33">
        <v>0.28543603934156853</v>
      </c>
      <c r="CJ33">
        <v>42.010142649907742</v>
      </c>
      <c r="CK33">
        <v>6.7944553704626688E-3</v>
      </c>
      <c r="CL33">
        <v>2.4710833176256131</v>
      </c>
      <c r="CM33">
        <v>21</v>
      </c>
      <c r="CN33">
        <v>0.65175094262064603</v>
      </c>
      <c r="CO33">
        <v>0.65175094262063882</v>
      </c>
      <c r="CP33">
        <v>95.829847796475605</v>
      </c>
      <c r="CQ33">
        <v>95.321798626954319</v>
      </c>
      <c r="CR33">
        <v>96.023183199789088</v>
      </c>
      <c r="CS33">
        <v>96.023183199789131</v>
      </c>
      <c r="CT33">
        <v>4.2632564145606011E-14</v>
      </c>
      <c r="CU33">
        <v>-4.4398199189984402E-14</v>
      </c>
    </row>
    <row r="34" spans="1:99" x14ac:dyDescent="0.3">
      <c r="A34" t="s">
        <v>2641</v>
      </c>
      <c r="B34" t="s">
        <v>2527</v>
      </c>
      <c r="C34" t="s">
        <v>3382</v>
      </c>
      <c r="D34" t="s">
        <v>129</v>
      </c>
      <c r="E34">
        <v>0.17499999999999999</v>
      </c>
      <c r="F34">
        <v>0.8125</v>
      </c>
      <c r="G34">
        <v>6.7944553704626619E-3</v>
      </c>
      <c r="H34">
        <v>42</v>
      </c>
      <c r="I34">
        <v>112</v>
      </c>
      <c r="J34">
        <v>5</v>
      </c>
      <c r="K34">
        <v>51.704790953732598</v>
      </c>
      <c r="L34">
        <v>51.701542071916819</v>
      </c>
      <c r="M34">
        <v>53.508554901044853</v>
      </c>
      <c r="N34">
        <v>53.507551522039464</v>
      </c>
      <c r="O34">
        <v>53.508554901044853</v>
      </c>
      <c r="P34">
        <v>53.507551522039464</v>
      </c>
      <c r="Q34">
        <v>53.508554901044853</v>
      </c>
      <c r="R34" s="2">
        <v>51.704790953732598</v>
      </c>
      <c r="S34">
        <v>3</v>
      </c>
      <c r="T34">
        <v>2.25</v>
      </c>
      <c r="U34">
        <v>0.5</v>
      </c>
      <c r="V34">
        <v>10.95</v>
      </c>
      <c r="W34">
        <v>0</v>
      </c>
      <c r="X34">
        <v>0</v>
      </c>
      <c r="Y34" t="s">
        <v>84</v>
      </c>
      <c r="AA34">
        <v>1</v>
      </c>
      <c r="AB34">
        <v>270</v>
      </c>
      <c r="AC34" t="s">
        <v>2642</v>
      </c>
      <c r="AD34" t="s">
        <v>87</v>
      </c>
      <c r="AE34" t="s">
        <v>87</v>
      </c>
      <c r="AF34" t="s">
        <v>131</v>
      </c>
      <c r="AG34" t="b">
        <v>0</v>
      </c>
      <c r="AH34">
        <v>0.17499999999999999</v>
      </c>
      <c r="AI34">
        <v>6.8011267638118499E-3</v>
      </c>
      <c r="AJ34">
        <v>4</v>
      </c>
      <c r="AL34">
        <v>41.703286899292507</v>
      </c>
      <c r="AM34">
        <v>41.925558410958082</v>
      </c>
      <c r="AN34">
        <v>41.703286899292522</v>
      </c>
      <c r="AO34">
        <v>41.703286899292522</v>
      </c>
      <c r="AP34">
        <v>0.28514103739653263</v>
      </c>
      <c r="AQ34">
        <v>0.28514103739652952</v>
      </c>
      <c r="AR34">
        <v>947.61405250450116</v>
      </c>
      <c r="AS34">
        <v>138490.2681912744</v>
      </c>
      <c r="AT34">
        <v>0.28492612502569181</v>
      </c>
      <c r="AU34">
        <v>41.640893109614602</v>
      </c>
      <c r="AV34">
        <v>41.987096018530849</v>
      </c>
      <c r="AW34">
        <v>41.926217088054877</v>
      </c>
      <c r="AX34">
        <v>51.676425868961047</v>
      </c>
      <c r="AY34">
        <v>51.601497954529087</v>
      </c>
      <c r="AZ34">
        <v>0.28555507621512949</v>
      </c>
      <c r="BA34">
        <v>0.28514103739652952</v>
      </c>
      <c r="BB34">
        <v>5.4147964274414742</v>
      </c>
      <c r="BC34">
        <v>5.4147964274414742</v>
      </c>
      <c r="BD34" t="b">
        <v>0</v>
      </c>
      <c r="BE34" t="b">
        <v>0</v>
      </c>
      <c r="BH34">
        <v>946.29649690623262</v>
      </c>
      <c r="BI34">
        <v>137955.83690546421</v>
      </c>
      <c r="BJ34">
        <v>0.28532283579483009</v>
      </c>
      <c r="BK34">
        <v>0.28532283579483009</v>
      </c>
      <c r="BL34">
        <v>0.28532283579483009</v>
      </c>
      <c r="BM34" t="s">
        <v>89</v>
      </c>
      <c r="BN34">
        <v>41.595790250734133</v>
      </c>
      <c r="BO34">
        <v>41.595790250734133</v>
      </c>
      <c r="BP34">
        <v>41.595790250734133</v>
      </c>
      <c r="BQ34" t="s">
        <v>89</v>
      </c>
      <c r="BR34">
        <v>41.825887241096069</v>
      </c>
      <c r="BS34">
        <v>41.825887241096069</v>
      </c>
      <c r="BT34">
        <v>41.825887241096069</v>
      </c>
      <c r="BU34" t="s">
        <v>89</v>
      </c>
      <c r="BV34">
        <v>6.8216804140973702E-3</v>
      </c>
      <c r="BW34">
        <v>768.56097255989482</v>
      </c>
      <c r="BX34">
        <v>117062.0465815472</v>
      </c>
      <c r="BY34">
        <v>0.35130589457423772</v>
      </c>
      <c r="BZ34">
        <v>0.35130589457423772</v>
      </c>
      <c r="CA34">
        <v>0.35130589457423772</v>
      </c>
      <c r="CB34" t="s">
        <v>89</v>
      </c>
      <c r="CC34" t="s">
        <v>90</v>
      </c>
      <c r="CD34">
        <v>51.704790953732576</v>
      </c>
      <c r="CE34">
        <v>51.704790953732576</v>
      </c>
      <c r="CF34">
        <v>51.704790953732576</v>
      </c>
      <c r="CG34" t="s">
        <v>89</v>
      </c>
      <c r="CH34" t="s">
        <v>91</v>
      </c>
      <c r="CI34">
        <v>0.28543603934156808</v>
      </c>
      <c r="CJ34">
        <v>42.010142649907721</v>
      </c>
      <c r="CK34">
        <v>6.7944553704626636E-3</v>
      </c>
      <c r="CL34">
        <v>4.58915473273328</v>
      </c>
      <c r="CM34">
        <v>21</v>
      </c>
      <c r="CN34">
        <v>0.35094281525727089</v>
      </c>
      <c r="CO34">
        <v>0.350942815257267</v>
      </c>
      <c r="CP34">
        <v>51.600687275025322</v>
      </c>
      <c r="CQ34">
        <v>51.327122337590787</v>
      </c>
      <c r="CR34">
        <v>51.704790953732598</v>
      </c>
      <c r="CS34">
        <v>51.704790953732576</v>
      </c>
      <c r="CT34">
        <v>2.1316282072803009E-14</v>
      </c>
      <c r="CU34">
        <v>4.122689924784268E-14</v>
      </c>
    </row>
    <row r="35" spans="1:99" x14ac:dyDescent="0.3">
      <c r="A35" t="s">
        <v>2591</v>
      </c>
      <c r="B35" t="s">
        <v>2527</v>
      </c>
      <c r="C35" t="s">
        <v>3382</v>
      </c>
      <c r="D35" t="s">
        <v>85</v>
      </c>
      <c r="E35">
        <v>0.1</v>
      </c>
      <c r="F35">
        <v>0.25</v>
      </c>
      <c r="G35">
        <v>6.724301553591841E-3</v>
      </c>
      <c r="H35">
        <v>56</v>
      </c>
      <c r="I35">
        <v>112</v>
      </c>
      <c r="J35">
        <v>4</v>
      </c>
      <c r="K35">
        <v>168.9442318318637</v>
      </c>
      <c r="L35">
        <v>168.87682657309921</v>
      </c>
      <c r="M35">
        <v>179.40226503766439</v>
      </c>
      <c r="N35">
        <v>179.37726047932739</v>
      </c>
      <c r="O35">
        <v>179.40226503766439</v>
      </c>
      <c r="P35">
        <v>179.37726047932739</v>
      </c>
      <c r="Q35">
        <v>179.40226503766439</v>
      </c>
      <c r="R35" s="2">
        <v>168.9442318318637</v>
      </c>
      <c r="S35">
        <v>3</v>
      </c>
      <c r="T35">
        <v>2.25</v>
      </c>
      <c r="U35">
        <v>0.5</v>
      </c>
      <c r="V35">
        <v>10.95</v>
      </c>
      <c r="W35">
        <v>0</v>
      </c>
      <c r="X35">
        <v>0</v>
      </c>
      <c r="Y35" t="s">
        <v>84</v>
      </c>
      <c r="AA35">
        <v>1</v>
      </c>
      <c r="AB35">
        <v>30</v>
      </c>
      <c r="AC35" t="s">
        <v>2592</v>
      </c>
      <c r="AD35" t="s">
        <v>87</v>
      </c>
      <c r="AE35" t="s">
        <v>87</v>
      </c>
      <c r="AF35" t="s">
        <v>88</v>
      </c>
      <c r="AG35" t="b">
        <v>0</v>
      </c>
      <c r="AH35">
        <v>0.1</v>
      </c>
      <c r="AI35">
        <v>6.8011267638118499E-3</v>
      </c>
      <c r="AJ35">
        <v>4</v>
      </c>
      <c r="AL35">
        <v>41.703286899292507</v>
      </c>
      <c r="AM35">
        <v>41.925558410958082</v>
      </c>
      <c r="AN35">
        <v>41.703286899292522</v>
      </c>
      <c r="AO35">
        <v>41.703286899292522</v>
      </c>
      <c r="AP35">
        <v>0.28514103739653263</v>
      </c>
      <c r="AQ35">
        <v>0.28514103739652952</v>
      </c>
      <c r="AR35">
        <v>105.2904502782779</v>
      </c>
      <c r="AS35">
        <v>15387.807576808291</v>
      </c>
      <c r="AT35">
        <v>0.28492612502569181</v>
      </c>
      <c r="AU35">
        <v>41.640893109614623</v>
      </c>
      <c r="AV35">
        <v>41.932858696300613</v>
      </c>
      <c r="AW35">
        <v>42.100149448571081</v>
      </c>
      <c r="AX35">
        <v>167.7314347852024</v>
      </c>
      <c r="AY35">
        <v>168.40059779428429</v>
      </c>
      <c r="AZ35">
        <v>0.28400799014434519</v>
      </c>
      <c r="BA35">
        <v>0.28514103739652952</v>
      </c>
      <c r="BB35">
        <v>0.1903276096341335</v>
      </c>
      <c r="BC35">
        <v>0.1903276096341335</v>
      </c>
      <c r="BD35" t="b">
        <v>0</v>
      </c>
      <c r="BE35" t="b">
        <v>0</v>
      </c>
      <c r="BH35">
        <v>105.1440552118038</v>
      </c>
      <c r="BI35">
        <v>15328.426322829409</v>
      </c>
      <c r="BJ35">
        <v>0.28532283579482959</v>
      </c>
      <c r="BK35">
        <v>0.28532283579482959</v>
      </c>
      <c r="BL35">
        <v>0.28532283579482959</v>
      </c>
      <c r="BM35" t="s">
        <v>89</v>
      </c>
      <c r="BN35">
        <v>41.595790250734133</v>
      </c>
      <c r="BO35">
        <v>41.595790250734133</v>
      </c>
      <c r="BP35">
        <v>41.595790250734133</v>
      </c>
      <c r="BQ35" t="s">
        <v>89</v>
      </c>
      <c r="BR35">
        <v>41.825887241096083</v>
      </c>
      <c r="BS35">
        <v>41.825887241096083</v>
      </c>
      <c r="BT35">
        <v>41.825887241096083</v>
      </c>
      <c r="BU35" t="s">
        <v>89</v>
      </c>
      <c r="BV35">
        <v>6.8216804140973572E-3</v>
      </c>
      <c r="BW35">
        <v>26.407707741560952</v>
      </c>
      <c r="BX35">
        <v>4170.3074805050701</v>
      </c>
      <c r="BY35">
        <v>1.1360319605773821</v>
      </c>
      <c r="BZ35">
        <v>1.1360319605773821</v>
      </c>
      <c r="CA35">
        <v>1.1360319605773821</v>
      </c>
      <c r="CB35" t="s">
        <v>89</v>
      </c>
      <c r="CC35" t="s">
        <v>90</v>
      </c>
      <c r="CD35">
        <v>168.94423183186359</v>
      </c>
      <c r="CE35">
        <v>168.94423183186359</v>
      </c>
      <c r="CF35">
        <v>168.94423183186359</v>
      </c>
      <c r="CG35" t="s">
        <v>89</v>
      </c>
      <c r="CH35" t="s">
        <v>91</v>
      </c>
      <c r="CI35">
        <v>0.28400799014434552</v>
      </c>
      <c r="CJ35">
        <v>42.23605795796589</v>
      </c>
      <c r="CK35">
        <v>6.7243015535918514E-3</v>
      </c>
      <c r="CL35">
        <v>0.14731101625099741</v>
      </c>
      <c r="CM35">
        <v>28</v>
      </c>
      <c r="CN35">
        <v>1.1405641495861309</v>
      </c>
      <c r="CO35">
        <v>1.1405641495861181</v>
      </c>
      <c r="CP35">
        <v>167.7022336438323</v>
      </c>
      <c r="CQ35">
        <v>166.81314759717009</v>
      </c>
      <c r="CR35">
        <v>168.9442318318637</v>
      </c>
      <c r="CS35">
        <v>168.94423183186359</v>
      </c>
      <c r="CT35">
        <v>1.13686837721616E-13</v>
      </c>
      <c r="CU35">
        <v>6.7292523981972505E-14</v>
      </c>
    </row>
    <row r="36" spans="1:99" x14ac:dyDescent="0.3">
      <c r="A36" t="s">
        <v>2593</v>
      </c>
      <c r="B36" t="s">
        <v>2527</v>
      </c>
      <c r="C36" t="s">
        <v>3382</v>
      </c>
      <c r="D36" t="s">
        <v>85</v>
      </c>
      <c r="E36">
        <v>0.1</v>
      </c>
      <c r="F36">
        <v>0.4375</v>
      </c>
      <c r="G36">
        <v>6.7243015535918341E-3</v>
      </c>
      <c r="H36">
        <v>56</v>
      </c>
      <c r="I36">
        <v>112</v>
      </c>
      <c r="J36">
        <v>4</v>
      </c>
      <c r="K36">
        <v>96.539561046779284</v>
      </c>
      <c r="L36">
        <v>96.501043756056703</v>
      </c>
      <c r="M36">
        <v>102.5155800215225</v>
      </c>
      <c r="N36">
        <v>102.5012917024728</v>
      </c>
      <c r="O36">
        <v>102.5155800215225</v>
      </c>
      <c r="P36">
        <v>102.5012917024728</v>
      </c>
      <c r="Q36">
        <v>102.5155800215225</v>
      </c>
      <c r="R36" s="2">
        <v>96.539561046779284</v>
      </c>
      <c r="S36">
        <v>3</v>
      </c>
      <c r="T36">
        <v>2.25</v>
      </c>
      <c r="U36">
        <v>0.5</v>
      </c>
      <c r="V36">
        <v>10.95</v>
      </c>
      <c r="W36">
        <v>0</v>
      </c>
      <c r="X36">
        <v>0</v>
      </c>
      <c r="Y36" t="s">
        <v>84</v>
      </c>
      <c r="AA36">
        <v>1</v>
      </c>
      <c r="AB36">
        <v>30</v>
      </c>
      <c r="AC36" t="s">
        <v>2594</v>
      </c>
      <c r="AD36" t="s">
        <v>87</v>
      </c>
      <c r="AE36" t="s">
        <v>87</v>
      </c>
      <c r="AF36" t="s">
        <v>88</v>
      </c>
      <c r="AG36" t="b">
        <v>0</v>
      </c>
      <c r="AH36">
        <v>0.1</v>
      </c>
      <c r="AI36">
        <v>6.8011267638118499E-3</v>
      </c>
      <c r="AJ36">
        <v>4</v>
      </c>
      <c r="AL36">
        <v>41.703286899292507</v>
      </c>
      <c r="AM36">
        <v>41.925558410958082</v>
      </c>
      <c r="AN36">
        <v>41.703286899292522</v>
      </c>
      <c r="AO36">
        <v>41.703286899292522</v>
      </c>
      <c r="AP36">
        <v>0.28514103739653263</v>
      </c>
      <c r="AQ36">
        <v>0.28514103739652952</v>
      </c>
      <c r="AR36">
        <v>105.2904502782779</v>
      </c>
      <c r="AS36">
        <v>15387.807576808291</v>
      </c>
      <c r="AT36">
        <v>0.28492612502569181</v>
      </c>
      <c r="AU36">
        <v>41.640893109614623</v>
      </c>
      <c r="AV36">
        <v>41.932858696300599</v>
      </c>
      <c r="AW36">
        <v>42.100149448571067</v>
      </c>
      <c r="AX36">
        <v>95.846534162972802</v>
      </c>
      <c r="AY36">
        <v>96.228913025305317</v>
      </c>
      <c r="AZ36">
        <v>0.28400799014434519</v>
      </c>
      <c r="BA36">
        <v>0.28514103739652952</v>
      </c>
      <c r="BB36">
        <v>0.33307331685973379</v>
      </c>
      <c r="BC36">
        <v>0.33307331685973379</v>
      </c>
      <c r="BD36" t="b">
        <v>0</v>
      </c>
      <c r="BE36" t="b">
        <v>0</v>
      </c>
      <c r="BH36">
        <v>105.1440552118038</v>
      </c>
      <c r="BI36">
        <v>15328.426322829409</v>
      </c>
      <c r="BJ36">
        <v>0.28532283579482959</v>
      </c>
      <c r="BK36">
        <v>0.28532283579482959</v>
      </c>
      <c r="BL36">
        <v>0.28532283579482959</v>
      </c>
      <c r="BM36" t="s">
        <v>89</v>
      </c>
      <c r="BN36">
        <v>41.595790250734133</v>
      </c>
      <c r="BO36">
        <v>41.595790250734133</v>
      </c>
      <c r="BP36">
        <v>41.595790250734133</v>
      </c>
      <c r="BQ36" t="s">
        <v>89</v>
      </c>
      <c r="BR36">
        <v>41.825887241096083</v>
      </c>
      <c r="BS36">
        <v>41.825887241096083</v>
      </c>
      <c r="BT36">
        <v>41.825887241096083</v>
      </c>
      <c r="BU36" t="s">
        <v>89</v>
      </c>
      <c r="BV36">
        <v>6.8216804140973572E-3</v>
      </c>
      <c r="BW36">
        <v>46.213488547731743</v>
      </c>
      <c r="BX36">
        <v>7298.0380908838997</v>
      </c>
      <c r="BY36">
        <v>0.64916112032993167</v>
      </c>
      <c r="BZ36">
        <v>0.64916112032993167</v>
      </c>
      <c r="CA36">
        <v>0.64916112032993167</v>
      </c>
      <c r="CB36" t="s">
        <v>89</v>
      </c>
      <c r="CC36" t="s">
        <v>90</v>
      </c>
      <c r="CD36">
        <v>96.539561046779326</v>
      </c>
      <c r="CE36">
        <v>96.539561046779326</v>
      </c>
      <c r="CF36">
        <v>96.539561046779326</v>
      </c>
      <c r="CG36" t="s">
        <v>89</v>
      </c>
      <c r="CH36" t="s">
        <v>91</v>
      </c>
      <c r="CI36">
        <v>0.28400799014434508</v>
      </c>
      <c r="CJ36">
        <v>42.236057957965947</v>
      </c>
      <c r="CK36">
        <v>6.7243015535918306E-3</v>
      </c>
      <c r="CL36">
        <v>0.25779427843924541</v>
      </c>
      <c r="CM36">
        <v>28</v>
      </c>
      <c r="CN36">
        <v>0.65175094262064603</v>
      </c>
      <c r="CO36">
        <v>0.65175094262063882</v>
      </c>
      <c r="CP36">
        <v>95.829847796475605</v>
      </c>
      <c r="CQ36">
        <v>95.321798626954319</v>
      </c>
      <c r="CR36">
        <v>96.539561046779284</v>
      </c>
      <c r="CS36">
        <v>96.539561046779326</v>
      </c>
      <c r="CT36">
        <v>4.2632564145606011E-14</v>
      </c>
      <c r="CU36">
        <v>-4.4160718863169401E-14</v>
      </c>
    </row>
    <row r="37" spans="1:99" x14ac:dyDescent="0.3">
      <c r="A37" t="s">
        <v>2595</v>
      </c>
      <c r="B37" t="s">
        <v>2527</v>
      </c>
      <c r="C37" t="s">
        <v>3382</v>
      </c>
      <c r="D37" t="s">
        <v>85</v>
      </c>
      <c r="E37">
        <v>0.1</v>
      </c>
      <c r="F37">
        <v>0.8125</v>
      </c>
      <c r="G37">
        <v>6.724301553591841E-3</v>
      </c>
      <c r="H37">
        <v>56</v>
      </c>
      <c r="I37">
        <v>112</v>
      </c>
      <c r="J37">
        <v>4</v>
      </c>
      <c r="K37">
        <v>51.982840563650377</v>
      </c>
      <c r="L37">
        <v>51.962100484030543</v>
      </c>
      <c r="M37">
        <v>55.20069693466597</v>
      </c>
      <c r="N37">
        <v>55.193003224408471</v>
      </c>
      <c r="O37">
        <v>55.20069693466597</v>
      </c>
      <c r="P37">
        <v>55.193003224408471</v>
      </c>
      <c r="Q37">
        <v>55.20069693466597</v>
      </c>
      <c r="R37" s="2">
        <v>51.982840563650377</v>
      </c>
      <c r="S37">
        <v>3</v>
      </c>
      <c r="T37">
        <v>2.25</v>
      </c>
      <c r="U37">
        <v>0.5</v>
      </c>
      <c r="V37">
        <v>10.95</v>
      </c>
      <c r="W37">
        <v>0</v>
      </c>
      <c r="X37">
        <v>0</v>
      </c>
      <c r="Y37" t="s">
        <v>84</v>
      </c>
      <c r="AA37">
        <v>1</v>
      </c>
      <c r="AB37">
        <v>30</v>
      </c>
      <c r="AC37" t="s">
        <v>2596</v>
      </c>
      <c r="AD37" t="s">
        <v>87</v>
      </c>
      <c r="AE37" t="s">
        <v>87</v>
      </c>
      <c r="AF37" t="s">
        <v>88</v>
      </c>
      <c r="AG37" t="b">
        <v>0</v>
      </c>
      <c r="AH37">
        <v>0.1</v>
      </c>
      <c r="AI37">
        <v>6.8011267638118499E-3</v>
      </c>
      <c r="AJ37">
        <v>4</v>
      </c>
      <c r="AL37">
        <v>41.703286899292507</v>
      </c>
      <c r="AM37">
        <v>41.925558410958082</v>
      </c>
      <c r="AN37">
        <v>41.703286899292522</v>
      </c>
      <c r="AO37">
        <v>41.703286899292522</v>
      </c>
      <c r="AP37">
        <v>0.28514103739653263</v>
      </c>
      <c r="AQ37">
        <v>0.28514103739652952</v>
      </c>
      <c r="AR37">
        <v>105.2904502782779</v>
      </c>
      <c r="AS37">
        <v>15387.807576808291</v>
      </c>
      <c r="AT37">
        <v>0.28492612502569181</v>
      </c>
      <c r="AU37">
        <v>41.640893109614623</v>
      </c>
      <c r="AV37">
        <v>41.932858696300578</v>
      </c>
      <c r="AW37">
        <v>42.100149448571017</v>
      </c>
      <c r="AX37">
        <v>51.60967224160072</v>
      </c>
      <c r="AY37">
        <v>51.815568552087413</v>
      </c>
      <c r="AZ37">
        <v>0.28400799014434552</v>
      </c>
      <c r="BA37">
        <v>0.28514103739652952</v>
      </c>
      <c r="BB37">
        <v>0.61856473131093426</v>
      </c>
      <c r="BC37">
        <v>0.61856473131093426</v>
      </c>
      <c r="BD37" t="b">
        <v>0</v>
      </c>
      <c r="BE37" t="b">
        <v>0</v>
      </c>
      <c r="BH37">
        <v>105.1440552118038</v>
      </c>
      <c r="BI37">
        <v>15328.426322829409</v>
      </c>
      <c r="BJ37">
        <v>0.28532283579482959</v>
      </c>
      <c r="BK37">
        <v>0.28532283579482959</v>
      </c>
      <c r="BL37">
        <v>0.28532283579482959</v>
      </c>
      <c r="BM37" t="s">
        <v>89</v>
      </c>
      <c r="BN37">
        <v>41.595790250734133</v>
      </c>
      <c r="BO37">
        <v>41.595790250734133</v>
      </c>
      <c r="BP37">
        <v>41.595790250734133</v>
      </c>
      <c r="BQ37" t="s">
        <v>89</v>
      </c>
      <c r="BR37">
        <v>41.825887241096083</v>
      </c>
      <c r="BS37">
        <v>41.825887241096083</v>
      </c>
      <c r="BT37">
        <v>41.825887241096083</v>
      </c>
      <c r="BU37" t="s">
        <v>89</v>
      </c>
      <c r="BV37">
        <v>6.8216804140973572E-3</v>
      </c>
      <c r="BW37">
        <v>85.825050160073147</v>
      </c>
      <c r="BX37">
        <v>13553.499311641501</v>
      </c>
      <c r="BY37">
        <v>0.34954829556227118</v>
      </c>
      <c r="BZ37">
        <v>0.34954829556227118</v>
      </c>
      <c r="CA37">
        <v>0.34954829556227118</v>
      </c>
      <c r="CB37" t="s">
        <v>89</v>
      </c>
      <c r="CC37" t="s">
        <v>90</v>
      </c>
      <c r="CD37">
        <v>51.982840563650377</v>
      </c>
      <c r="CE37">
        <v>51.982840563650377</v>
      </c>
      <c r="CF37">
        <v>51.982840563650377</v>
      </c>
      <c r="CG37" t="s">
        <v>89</v>
      </c>
      <c r="CH37" t="s">
        <v>91</v>
      </c>
      <c r="CI37">
        <v>0.28400799014434541</v>
      </c>
      <c r="CJ37">
        <v>42.236057957965933</v>
      </c>
      <c r="CK37">
        <v>6.724301553591841E-3</v>
      </c>
      <c r="CL37">
        <v>0.47876080281574129</v>
      </c>
      <c r="CM37">
        <v>28</v>
      </c>
      <c r="CN37">
        <v>0.35094281525727089</v>
      </c>
      <c r="CO37">
        <v>0.350942815257267</v>
      </c>
      <c r="CP37">
        <v>51.600687275025322</v>
      </c>
      <c r="CQ37">
        <v>51.327122337590787</v>
      </c>
      <c r="CR37">
        <v>51.982840563650377</v>
      </c>
      <c r="CS37">
        <v>51.982840563650377</v>
      </c>
      <c r="CT37">
        <v>0</v>
      </c>
      <c r="CU37">
        <v>0</v>
      </c>
    </row>
    <row r="38" spans="1:99" x14ac:dyDescent="0.3">
      <c r="A38" t="s">
        <v>2597</v>
      </c>
      <c r="B38" t="s">
        <v>2527</v>
      </c>
      <c r="C38" t="s">
        <v>3382</v>
      </c>
      <c r="D38" t="s">
        <v>85</v>
      </c>
      <c r="E38">
        <v>0.17499999999999999</v>
      </c>
      <c r="F38">
        <v>0.25</v>
      </c>
      <c r="G38">
        <v>6.7944553704626723E-3</v>
      </c>
      <c r="H38">
        <v>42</v>
      </c>
      <c r="I38">
        <v>112</v>
      </c>
      <c r="J38">
        <v>5</v>
      </c>
      <c r="K38">
        <v>168.04057059963091</v>
      </c>
      <c r="L38">
        <v>168.03001173372971</v>
      </c>
      <c r="M38">
        <v>173.90280342839571</v>
      </c>
      <c r="N38">
        <v>173.89954244662829</v>
      </c>
      <c r="O38">
        <v>173.90280342839571</v>
      </c>
      <c r="P38">
        <v>173.89954244662829</v>
      </c>
      <c r="Q38">
        <v>173.90280342839571</v>
      </c>
      <c r="R38" s="2">
        <v>168.04057059963091</v>
      </c>
      <c r="S38">
        <v>3</v>
      </c>
      <c r="T38">
        <v>2.25</v>
      </c>
      <c r="U38">
        <v>0.5</v>
      </c>
      <c r="V38">
        <v>10.95</v>
      </c>
      <c r="W38">
        <v>0</v>
      </c>
      <c r="X38">
        <v>0</v>
      </c>
      <c r="Y38" t="s">
        <v>84</v>
      </c>
      <c r="AA38">
        <v>1</v>
      </c>
      <c r="AB38">
        <v>30</v>
      </c>
      <c r="AC38" t="s">
        <v>2598</v>
      </c>
      <c r="AD38" t="s">
        <v>87</v>
      </c>
      <c r="AE38" t="s">
        <v>87</v>
      </c>
      <c r="AF38" t="s">
        <v>88</v>
      </c>
      <c r="AG38" t="b">
        <v>0</v>
      </c>
      <c r="AH38">
        <v>0.17499999999999999</v>
      </c>
      <c r="AI38">
        <v>6.8011267638118499E-3</v>
      </c>
      <c r="AJ38">
        <v>4</v>
      </c>
      <c r="AL38">
        <v>41.703286899292507</v>
      </c>
      <c r="AM38">
        <v>41.925558410958082</v>
      </c>
      <c r="AN38">
        <v>41.703286899292522</v>
      </c>
      <c r="AO38">
        <v>41.703286899292522</v>
      </c>
      <c r="AP38">
        <v>0.28514103739653263</v>
      </c>
      <c r="AQ38">
        <v>0.28514103739652952</v>
      </c>
      <c r="AR38">
        <v>105.2904502782779</v>
      </c>
      <c r="AS38">
        <v>15387.807576808291</v>
      </c>
      <c r="AT38">
        <v>0.28492612502569181</v>
      </c>
      <c r="AU38">
        <v>41.640893109614623</v>
      </c>
      <c r="AV38">
        <v>41.987096018530828</v>
      </c>
      <c r="AW38">
        <v>41.926217088054827</v>
      </c>
      <c r="AX38">
        <v>167.94838407412331</v>
      </c>
      <c r="AY38">
        <v>167.70486835221931</v>
      </c>
      <c r="AZ38">
        <v>0.28555507621512971</v>
      </c>
      <c r="BA38">
        <v>0.28514103739652952</v>
      </c>
      <c r="BB38">
        <v>0.18512124538261451</v>
      </c>
      <c r="BC38">
        <v>0.18512124538261451</v>
      </c>
      <c r="BD38" t="b">
        <v>0</v>
      </c>
      <c r="BE38" t="b">
        <v>0</v>
      </c>
      <c r="BH38">
        <v>105.1440552118038</v>
      </c>
      <c r="BI38">
        <v>15328.426322829409</v>
      </c>
      <c r="BJ38">
        <v>0.28532283579482959</v>
      </c>
      <c r="BK38">
        <v>0.28532283579482959</v>
      </c>
      <c r="BL38">
        <v>0.28532283579482959</v>
      </c>
      <c r="BM38" t="s">
        <v>89</v>
      </c>
      <c r="BN38">
        <v>41.595790250734133</v>
      </c>
      <c r="BO38">
        <v>41.595790250734133</v>
      </c>
      <c r="BP38">
        <v>41.595790250734133</v>
      </c>
      <c r="BQ38" t="s">
        <v>89</v>
      </c>
      <c r="BR38">
        <v>41.825887241096083</v>
      </c>
      <c r="BS38">
        <v>41.825887241096083</v>
      </c>
      <c r="BT38">
        <v>41.825887241096083</v>
      </c>
      <c r="BU38" t="s">
        <v>89</v>
      </c>
      <c r="BV38">
        <v>6.8216804140973572E-3</v>
      </c>
      <c r="BW38">
        <v>26.275588805466469</v>
      </c>
      <c r="BX38">
        <v>4002.1212506511838</v>
      </c>
      <c r="BY38">
        <v>1.141744157366273</v>
      </c>
      <c r="BZ38">
        <v>1.141744157366273</v>
      </c>
      <c r="CA38">
        <v>1.141744157366273</v>
      </c>
      <c r="CB38" t="s">
        <v>89</v>
      </c>
      <c r="CC38" t="s">
        <v>90</v>
      </c>
      <c r="CD38">
        <v>168.040570599631</v>
      </c>
      <c r="CE38">
        <v>168.040570599631</v>
      </c>
      <c r="CF38">
        <v>168.040570599631</v>
      </c>
      <c r="CG38" t="s">
        <v>89</v>
      </c>
      <c r="CH38" t="s">
        <v>91</v>
      </c>
      <c r="CI38">
        <v>0.28543603934156841</v>
      </c>
      <c r="CJ38">
        <v>42.010142649907763</v>
      </c>
      <c r="CK38">
        <v>6.7944553704626636E-3</v>
      </c>
      <c r="CL38">
        <v>0.15689417889686419</v>
      </c>
      <c r="CM38">
        <v>21</v>
      </c>
      <c r="CN38">
        <v>1.1405641495861309</v>
      </c>
      <c r="CO38">
        <v>1.1405641495861181</v>
      </c>
      <c r="CP38">
        <v>167.7022336438323</v>
      </c>
      <c r="CQ38">
        <v>166.81314759717009</v>
      </c>
      <c r="CR38">
        <v>168.04057059963091</v>
      </c>
      <c r="CS38">
        <v>168.040570599631</v>
      </c>
      <c r="CT38">
        <v>8.5265128291212022E-14</v>
      </c>
      <c r="CU38">
        <v>-5.0740799074267879E-14</v>
      </c>
    </row>
    <row r="39" spans="1:99" x14ac:dyDescent="0.3">
      <c r="A39" t="s">
        <v>2599</v>
      </c>
      <c r="B39" t="s">
        <v>2527</v>
      </c>
      <c r="C39" t="s">
        <v>3382</v>
      </c>
      <c r="D39" t="s">
        <v>85</v>
      </c>
      <c r="E39">
        <v>0.17499999999999999</v>
      </c>
      <c r="F39">
        <v>0.4375</v>
      </c>
      <c r="G39">
        <v>6.7944553704626714E-3</v>
      </c>
      <c r="H39">
        <v>42</v>
      </c>
      <c r="I39">
        <v>112</v>
      </c>
      <c r="J39">
        <v>5</v>
      </c>
      <c r="K39">
        <v>96.023183199789059</v>
      </c>
      <c r="L39">
        <v>96.017149562131237</v>
      </c>
      <c r="M39">
        <v>99.373030530511784</v>
      </c>
      <c r="N39">
        <v>99.371167112358989</v>
      </c>
      <c r="O39">
        <v>99.373030530511784</v>
      </c>
      <c r="P39">
        <v>99.371167112358989</v>
      </c>
      <c r="Q39">
        <v>99.373030530511784</v>
      </c>
      <c r="R39" s="2">
        <v>96.023183199789059</v>
      </c>
      <c r="S39">
        <v>3</v>
      </c>
      <c r="T39">
        <v>2.25</v>
      </c>
      <c r="U39">
        <v>0.5</v>
      </c>
      <c r="V39">
        <v>10.95</v>
      </c>
      <c r="W39">
        <v>0</v>
      </c>
      <c r="X39">
        <v>0</v>
      </c>
      <c r="Y39" t="s">
        <v>84</v>
      </c>
      <c r="AA39">
        <v>1</v>
      </c>
      <c r="AB39">
        <v>30</v>
      </c>
      <c r="AC39" t="s">
        <v>2600</v>
      </c>
      <c r="AD39" t="s">
        <v>87</v>
      </c>
      <c r="AE39" t="s">
        <v>87</v>
      </c>
      <c r="AF39" t="s">
        <v>88</v>
      </c>
      <c r="AG39" t="b">
        <v>0</v>
      </c>
      <c r="AH39">
        <v>0.17499999999999999</v>
      </c>
      <c r="AI39">
        <v>6.8011267638118499E-3</v>
      </c>
      <c r="AJ39">
        <v>4</v>
      </c>
      <c r="AL39">
        <v>41.703286899292507</v>
      </c>
      <c r="AM39">
        <v>41.925558410958082</v>
      </c>
      <c r="AN39">
        <v>41.703286899292522</v>
      </c>
      <c r="AO39">
        <v>41.703286899292522</v>
      </c>
      <c r="AP39">
        <v>0.28514103739653263</v>
      </c>
      <c r="AQ39">
        <v>0.28514103739652952</v>
      </c>
      <c r="AR39">
        <v>105.2904502782779</v>
      </c>
      <c r="AS39">
        <v>15387.807576808291</v>
      </c>
      <c r="AT39">
        <v>0.28492612502569181</v>
      </c>
      <c r="AU39">
        <v>41.640893109614623</v>
      </c>
      <c r="AV39">
        <v>41.987096018530814</v>
      </c>
      <c r="AW39">
        <v>41.926217088054877</v>
      </c>
      <c r="AX39">
        <v>95.97050518521327</v>
      </c>
      <c r="AY39">
        <v>95.831353344125432</v>
      </c>
      <c r="AZ39">
        <v>0.28555507621512932</v>
      </c>
      <c r="BA39">
        <v>0.28514103739652952</v>
      </c>
      <c r="BB39">
        <v>0.32396217941957539</v>
      </c>
      <c r="BC39">
        <v>0.32396217941957539</v>
      </c>
      <c r="BD39" t="b">
        <v>0</v>
      </c>
      <c r="BE39" t="b">
        <v>0</v>
      </c>
      <c r="BH39">
        <v>105.1440552118038</v>
      </c>
      <c r="BI39">
        <v>15328.426322829409</v>
      </c>
      <c r="BJ39">
        <v>0.28532283579482959</v>
      </c>
      <c r="BK39">
        <v>0.28532283579482959</v>
      </c>
      <c r="BL39">
        <v>0.28532283579482959</v>
      </c>
      <c r="BM39" t="s">
        <v>89</v>
      </c>
      <c r="BN39">
        <v>41.595790250734133</v>
      </c>
      <c r="BO39">
        <v>41.595790250734133</v>
      </c>
      <c r="BP39">
        <v>41.595790250734133</v>
      </c>
      <c r="BQ39" t="s">
        <v>89</v>
      </c>
      <c r="BR39">
        <v>41.825887241096083</v>
      </c>
      <c r="BS39">
        <v>41.825887241096083</v>
      </c>
      <c r="BT39">
        <v>41.825887241096083</v>
      </c>
      <c r="BU39" t="s">
        <v>89</v>
      </c>
      <c r="BV39">
        <v>6.8216804140973572E-3</v>
      </c>
      <c r="BW39">
        <v>45.982280409566343</v>
      </c>
      <c r="BX39">
        <v>7003.7121886395717</v>
      </c>
      <c r="BY39">
        <v>0.65242523278072739</v>
      </c>
      <c r="BZ39">
        <v>0.65242523278072739</v>
      </c>
      <c r="CA39">
        <v>0.65242523278072739</v>
      </c>
      <c r="CB39" t="s">
        <v>89</v>
      </c>
      <c r="CC39" t="s">
        <v>90</v>
      </c>
      <c r="CD39">
        <v>96.023183199789088</v>
      </c>
      <c r="CE39">
        <v>96.023183199789088</v>
      </c>
      <c r="CF39">
        <v>96.023183199789088</v>
      </c>
      <c r="CG39" t="s">
        <v>89</v>
      </c>
      <c r="CH39" t="s">
        <v>91</v>
      </c>
      <c r="CI39">
        <v>0.28543603934156819</v>
      </c>
      <c r="CJ39">
        <v>42.010142649907728</v>
      </c>
      <c r="CK39">
        <v>6.7944553704626662E-3</v>
      </c>
      <c r="CL39">
        <v>0.27456481306951253</v>
      </c>
      <c r="CM39">
        <v>21</v>
      </c>
      <c r="CN39">
        <v>0.65175094262064603</v>
      </c>
      <c r="CO39">
        <v>0.65175094262063882</v>
      </c>
      <c r="CP39">
        <v>95.829847796475605</v>
      </c>
      <c r="CQ39">
        <v>95.321798626954319</v>
      </c>
      <c r="CR39">
        <v>96.023183199789059</v>
      </c>
      <c r="CS39">
        <v>96.023183199789088</v>
      </c>
      <c r="CT39">
        <v>2.8421709430404007E-14</v>
      </c>
      <c r="CU39">
        <v>-2.9598799459989612E-14</v>
      </c>
    </row>
    <row r="40" spans="1:99" x14ac:dyDescent="0.3">
      <c r="A40" t="s">
        <v>2601</v>
      </c>
      <c r="B40" t="s">
        <v>2527</v>
      </c>
      <c r="C40" t="s">
        <v>3382</v>
      </c>
      <c r="D40" t="s">
        <v>85</v>
      </c>
      <c r="E40">
        <v>0.17499999999999999</v>
      </c>
      <c r="F40">
        <v>0.8125</v>
      </c>
      <c r="G40">
        <v>6.7944553704626662E-3</v>
      </c>
      <c r="H40">
        <v>42</v>
      </c>
      <c r="I40">
        <v>112</v>
      </c>
      <c r="J40">
        <v>5</v>
      </c>
      <c r="K40">
        <v>51.704790953732576</v>
      </c>
      <c r="L40">
        <v>51.701542071916819</v>
      </c>
      <c r="M40">
        <v>53.508554901044832</v>
      </c>
      <c r="N40">
        <v>53.507551522039464</v>
      </c>
      <c r="O40">
        <v>53.508554901044832</v>
      </c>
      <c r="P40">
        <v>53.507551522039464</v>
      </c>
      <c r="Q40">
        <v>53.508554901044832</v>
      </c>
      <c r="R40" s="2">
        <v>51.704790953732576</v>
      </c>
      <c r="S40">
        <v>3</v>
      </c>
      <c r="T40">
        <v>2.25</v>
      </c>
      <c r="U40">
        <v>0.5</v>
      </c>
      <c r="V40">
        <v>10.95</v>
      </c>
      <c r="W40">
        <v>0</v>
      </c>
      <c r="X40">
        <v>0</v>
      </c>
      <c r="Y40" t="s">
        <v>84</v>
      </c>
      <c r="AA40">
        <v>1</v>
      </c>
      <c r="AB40">
        <v>30</v>
      </c>
      <c r="AC40" t="s">
        <v>2602</v>
      </c>
      <c r="AD40" t="s">
        <v>87</v>
      </c>
      <c r="AE40" t="s">
        <v>87</v>
      </c>
      <c r="AF40" t="s">
        <v>88</v>
      </c>
      <c r="AG40" t="b">
        <v>0</v>
      </c>
      <c r="AH40">
        <v>0.17499999999999999</v>
      </c>
      <c r="AI40">
        <v>6.8011267638118499E-3</v>
      </c>
      <c r="AJ40">
        <v>4</v>
      </c>
      <c r="AL40">
        <v>41.703286899292507</v>
      </c>
      <c r="AM40">
        <v>41.925558410958082</v>
      </c>
      <c r="AN40">
        <v>41.703286899292522</v>
      </c>
      <c r="AO40">
        <v>41.703286899292522</v>
      </c>
      <c r="AP40">
        <v>0.28514103739653263</v>
      </c>
      <c r="AQ40">
        <v>0.28514103739652952</v>
      </c>
      <c r="AR40">
        <v>105.2904502782779</v>
      </c>
      <c r="AS40">
        <v>15387.807576808291</v>
      </c>
      <c r="AT40">
        <v>0.28492612502569181</v>
      </c>
      <c r="AU40">
        <v>41.640893109614623</v>
      </c>
      <c r="AV40">
        <v>41.987096018530778</v>
      </c>
      <c r="AW40">
        <v>41.926217088054841</v>
      </c>
      <c r="AX40">
        <v>51.676425868960948</v>
      </c>
      <c r="AY40">
        <v>51.601497954529037</v>
      </c>
      <c r="AZ40">
        <v>0.28555507621512932</v>
      </c>
      <c r="BA40">
        <v>0.28514103739652952</v>
      </c>
      <c r="BB40">
        <v>0.60164404749349776</v>
      </c>
      <c r="BC40">
        <v>0.60164404749349776</v>
      </c>
      <c r="BD40" t="b">
        <v>0</v>
      </c>
      <c r="BE40" t="b">
        <v>0</v>
      </c>
      <c r="BH40">
        <v>105.1440552118038</v>
      </c>
      <c r="BI40">
        <v>15328.426322829409</v>
      </c>
      <c r="BJ40">
        <v>0.28532283579482959</v>
      </c>
      <c r="BK40">
        <v>0.28532283579482959</v>
      </c>
      <c r="BL40">
        <v>0.28532283579482959</v>
      </c>
      <c r="BM40" t="s">
        <v>89</v>
      </c>
      <c r="BN40">
        <v>41.595790250734133</v>
      </c>
      <c r="BO40">
        <v>41.595790250734133</v>
      </c>
      <c r="BP40">
        <v>41.595790250734133</v>
      </c>
      <c r="BQ40" t="s">
        <v>89</v>
      </c>
      <c r="BR40">
        <v>41.825887241096083</v>
      </c>
      <c r="BS40">
        <v>41.825887241096083</v>
      </c>
      <c r="BT40">
        <v>41.825887241096083</v>
      </c>
      <c r="BU40" t="s">
        <v>89</v>
      </c>
      <c r="BV40">
        <v>6.8216804140973572E-3</v>
      </c>
      <c r="BW40">
        <v>85.395663617766004</v>
      </c>
      <c r="BX40">
        <v>13006.894064616319</v>
      </c>
      <c r="BY40">
        <v>0.35130589457423811</v>
      </c>
      <c r="BZ40">
        <v>0.35130589457423811</v>
      </c>
      <c r="CA40">
        <v>0.35130589457423811</v>
      </c>
      <c r="CB40" t="s">
        <v>89</v>
      </c>
      <c r="CC40" t="s">
        <v>90</v>
      </c>
      <c r="CD40">
        <v>51.704790953732527</v>
      </c>
      <c r="CE40">
        <v>51.704790953732527</v>
      </c>
      <c r="CF40">
        <v>51.704790953732527</v>
      </c>
      <c r="CG40" t="s">
        <v>89</v>
      </c>
      <c r="CH40" t="s">
        <v>91</v>
      </c>
      <c r="CI40">
        <v>0.28543603934156841</v>
      </c>
      <c r="CJ40">
        <v>42.010142649907678</v>
      </c>
      <c r="CK40">
        <v>6.7944553704626784E-3</v>
      </c>
      <c r="CL40">
        <v>0.50990608141480886</v>
      </c>
      <c r="CM40">
        <v>21</v>
      </c>
      <c r="CN40">
        <v>0.35094281525727089</v>
      </c>
      <c r="CO40">
        <v>0.350942815257267</v>
      </c>
      <c r="CP40">
        <v>51.600687275025322</v>
      </c>
      <c r="CQ40">
        <v>51.327122337590787</v>
      </c>
      <c r="CR40">
        <v>51.704790953732576</v>
      </c>
      <c r="CS40">
        <v>51.704790953732527</v>
      </c>
      <c r="CT40">
        <v>5.6843418860808009E-14</v>
      </c>
      <c r="CU40">
        <v>1.0993839799424731E-13</v>
      </c>
    </row>
    <row r="41" spans="1:99" x14ac:dyDescent="0.3">
      <c r="A41" t="s">
        <v>2610</v>
      </c>
      <c r="B41" t="s">
        <v>2527</v>
      </c>
      <c r="C41" t="s">
        <v>3382</v>
      </c>
      <c r="D41" t="s">
        <v>109</v>
      </c>
      <c r="E41">
        <v>0.1</v>
      </c>
      <c r="F41">
        <v>0.25</v>
      </c>
      <c r="G41">
        <v>6.724301553591841E-3</v>
      </c>
      <c r="H41">
        <v>56</v>
      </c>
      <c r="I41">
        <v>112</v>
      </c>
      <c r="J41">
        <v>4</v>
      </c>
      <c r="K41">
        <v>168.9442318318637</v>
      </c>
      <c r="L41">
        <v>168.87682657309921</v>
      </c>
      <c r="M41">
        <v>179.40226503766439</v>
      </c>
      <c r="N41">
        <v>179.3772604793275</v>
      </c>
      <c r="O41">
        <v>179.40226503766439</v>
      </c>
      <c r="P41">
        <v>179.3772604793275</v>
      </c>
      <c r="Q41">
        <v>179.40226503766439</v>
      </c>
      <c r="R41" s="2">
        <v>168.9442318318637</v>
      </c>
      <c r="S41">
        <v>3</v>
      </c>
      <c r="T41">
        <v>2.25</v>
      </c>
      <c r="U41">
        <v>0.5</v>
      </c>
      <c r="V41">
        <v>10.95</v>
      </c>
      <c r="W41">
        <v>0</v>
      </c>
      <c r="X41">
        <v>0</v>
      </c>
      <c r="Y41" t="s">
        <v>84</v>
      </c>
      <c r="AA41">
        <v>1</v>
      </c>
      <c r="AB41">
        <v>90</v>
      </c>
      <c r="AC41" t="s">
        <v>2611</v>
      </c>
      <c r="AD41" t="s">
        <v>87</v>
      </c>
      <c r="AE41" t="s">
        <v>87</v>
      </c>
      <c r="AF41" t="s">
        <v>111</v>
      </c>
      <c r="AG41" t="b">
        <v>0</v>
      </c>
      <c r="AH41">
        <v>0.1</v>
      </c>
      <c r="AI41">
        <v>6.8011267638118499E-3</v>
      </c>
      <c r="AJ41">
        <v>4</v>
      </c>
      <c r="AL41">
        <v>41.703286899292507</v>
      </c>
      <c r="AM41">
        <v>41.925558410958082</v>
      </c>
      <c r="AN41">
        <v>41.703286899292522</v>
      </c>
      <c r="AO41">
        <v>41.703286899292522</v>
      </c>
      <c r="AP41">
        <v>0.28514103739653263</v>
      </c>
      <c r="AQ41">
        <v>0.28514103739652952</v>
      </c>
      <c r="AR41">
        <v>315.87135083483372</v>
      </c>
      <c r="AS41">
        <v>46163.422730424812</v>
      </c>
      <c r="AT41">
        <v>0.28492612502569181</v>
      </c>
      <c r="AU41">
        <v>41.640893109614602</v>
      </c>
      <c r="AV41">
        <v>41.932858696300613</v>
      </c>
      <c r="AW41">
        <v>42.100149448571131</v>
      </c>
      <c r="AX41">
        <v>167.73143478520251</v>
      </c>
      <c r="AY41">
        <v>168.40059779428449</v>
      </c>
      <c r="AZ41">
        <v>0.28400799014434491</v>
      </c>
      <c r="BA41">
        <v>0.28514103739652952</v>
      </c>
      <c r="BB41">
        <v>0.57098282890240004</v>
      </c>
      <c r="BC41">
        <v>0.57098282890240004</v>
      </c>
      <c r="BD41" t="b">
        <v>0</v>
      </c>
      <c r="BE41" t="b">
        <v>0</v>
      </c>
      <c r="BH41">
        <v>315.43216563541102</v>
      </c>
      <c r="BI41">
        <v>45985.278968488121</v>
      </c>
      <c r="BJ41">
        <v>0.28532283579482998</v>
      </c>
      <c r="BK41">
        <v>0.28532283579482998</v>
      </c>
      <c r="BL41">
        <v>0.28532283579482998</v>
      </c>
      <c r="BM41" t="s">
        <v>89</v>
      </c>
      <c r="BN41">
        <v>41.59579025073414</v>
      </c>
      <c r="BO41">
        <v>41.595790250734133</v>
      </c>
      <c r="BP41">
        <v>41.59579025073414</v>
      </c>
      <c r="BQ41" t="s">
        <v>89</v>
      </c>
      <c r="BR41">
        <v>41.82588724109609</v>
      </c>
      <c r="BS41">
        <v>41.82588724109609</v>
      </c>
      <c r="BT41">
        <v>41.82588724109609</v>
      </c>
      <c r="BU41" t="s">
        <v>89</v>
      </c>
      <c r="BV41">
        <v>6.8216804140973641E-3</v>
      </c>
      <c r="BW41">
        <v>79.223123224682951</v>
      </c>
      <c r="BX41">
        <v>12510.922441515249</v>
      </c>
      <c r="BY41">
        <v>1.136031960577381</v>
      </c>
      <c r="BZ41">
        <v>1.136031960577381</v>
      </c>
      <c r="CA41">
        <v>1.136031960577381</v>
      </c>
      <c r="CB41" t="s">
        <v>89</v>
      </c>
      <c r="CC41" t="s">
        <v>90</v>
      </c>
      <c r="CD41">
        <v>168.9442318318637</v>
      </c>
      <c r="CE41">
        <v>168.9442318318637</v>
      </c>
      <c r="CF41">
        <v>168.9442318318637</v>
      </c>
      <c r="CG41" t="s">
        <v>89</v>
      </c>
      <c r="CH41" t="s">
        <v>91</v>
      </c>
      <c r="CI41">
        <v>0.28400799014434519</v>
      </c>
      <c r="CJ41">
        <v>42.236057957965933</v>
      </c>
      <c r="CK41">
        <v>6.7243015535918384E-3</v>
      </c>
      <c r="CL41">
        <v>0.44193304875299211</v>
      </c>
      <c r="CM41">
        <v>28</v>
      </c>
      <c r="CN41">
        <v>1.1405641495861309</v>
      </c>
      <c r="CO41">
        <v>1.1405641495861181</v>
      </c>
      <c r="CP41">
        <v>167.7022336438323</v>
      </c>
      <c r="CQ41">
        <v>166.81314759717009</v>
      </c>
      <c r="CR41">
        <v>168.9442318318637</v>
      </c>
      <c r="CS41">
        <v>168.9442318318637</v>
      </c>
      <c r="CT41">
        <v>2.8421709430404007E-14</v>
      </c>
      <c r="CU41">
        <v>-1.6823130995493111E-14</v>
      </c>
    </row>
    <row r="42" spans="1:99" x14ac:dyDescent="0.3">
      <c r="A42" t="s">
        <v>2612</v>
      </c>
      <c r="B42" t="s">
        <v>2527</v>
      </c>
      <c r="C42" t="s">
        <v>3382</v>
      </c>
      <c r="D42" t="s">
        <v>109</v>
      </c>
      <c r="E42">
        <v>0.1</v>
      </c>
      <c r="F42">
        <v>0.4375</v>
      </c>
      <c r="G42">
        <v>6.724301553591841E-3</v>
      </c>
      <c r="H42">
        <v>56</v>
      </c>
      <c r="I42">
        <v>112</v>
      </c>
      <c r="J42">
        <v>4</v>
      </c>
      <c r="K42">
        <v>96.539561046779255</v>
      </c>
      <c r="L42">
        <v>96.50104375605666</v>
      </c>
      <c r="M42">
        <v>102.5155800215225</v>
      </c>
      <c r="N42">
        <v>102.5012917024728</v>
      </c>
      <c r="O42">
        <v>102.5155800215225</v>
      </c>
      <c r="P42">
        <v>102.5012917024728</v>
      </c>
      <c r="Q42">
        <v>102.5155800215225</v>
      </c>
      <c r="R42" s="2">
        <v>96.539561046779255</v>
      </c>
      <c r="S42">
        <v>3</v>
      </c>
      <c r="T42">
        <v>2.25</v>
      </c>
      <c r="U42">
        <v>0.5</v>
      </c>
      <c r="V42">
        <v>10.95</v>
      </c>
      <c r="W42">
        <v>0</v>
      </c>
      <c r="X42">
        <v>0</v>
      </c>
      <c r="Y42" t="s">
        <v>84</v>
      </c>
      <c r="AA42">
        <v>1</v>
      </c>
      <c r="AB42">
        <v>90</v>
      </c>
      <c r="AC42" t="s">
        <v>2613</v>
      </c>
      <c r="AD42" t="s">
        <v>87</v>
      </c>
      <c r="AE42" t="s">
        <v>87</v>
      </c>
      <c r="AF42" t="s">
        <v>111</v>
      </c>
      <c r="AG42" t="b">
        <v>0</v>
      </c>
      <c r="AH42">
        <v>0.1</v>
      </c>
      <c r="AI42">
        <v>6.8011267638118499E-3</v>
      </c>
      <c r="AJ42">
        <v>4</v>
      </c>
      <c r="AL42">
        <v>41.703286899292507</v>
      </c>
      <c r="AM42">
        <v>41.925558410958082</v>
      </c>
      <c r="AN42">
        <v>41.703286899292522</v>
      </c>
      <c r="AO42">
        <v>41.703286899292522</v>
      </c>
      <c r="AP42">
        <v>0.28514103739653263</v>
      </c>
      <c r="AQ42">
        <v>0.28514103739652952</v>
      </c>
      <c r="AR42">
        <v>315.87135083483372</v>
      </c>
      <c r="AS42">
        <v>46163.422730424812</v>
      </c>
      <c r="AT42">
        <v>0.28492612502569181</v>
      </c>
      <c r="AU42">
        <v>41.640893109614602</v>
      </c>
      <c r="AV42">
        <v>41.932858696300563</v>
      </c>
      <c r="AW42">
        <v>42.100149448571038</v>
      </c>
      <c r="AX42">
        <v>95.846534162972716</v>
      </c>
      <c r="AY42">
        <v>96.228913025305232</v>
      </c>
      <c r="AZ42">
        <v>0.28400799014434519</v>
      </c>
      <c r="BA42">
        <v>0.28514103739652952</v>
      </c>
      <c r="BB42">
        <v>0.99921995057920143</v>
      </c>
      <c r="BC42">
        <v>0.99921995057920143</v>
      </c>
      <c r="BD42" t="b">
        <v>0</v>
      </c>
      <c r="BE42" t="b">
        <v>0</v>
      </c>
      <c r="BH42">
        <v>315.43216563541102</v>
      </c>
      <c r="BI42">
        <v>45985.278968488121</v>
      </c>
      <c r="BJ42">
        <v>0.28532283579482998</v>
      </c>
      <c r="BK42">
        <v>0.28532283579482998</v>
      </c>
      <c r="BL42">
        <v>0.28532283579482998</v>
      </c>
      <c r="BM42" t="s">
        <v>89</v>
      </c>
      <c r="BN42">
        <v>41.59579025073414</v>
      </c>
      <c r="BO42">
        <v>41.595790250734133</v>
      </c>
      <c r="BP42">
        <v>41.59579025073414</v>
      </c>
      <c r="BQ42" t="s">
        <v>89</v>
      </c>
      <c r="BR42">
        <v>41.82588724109609</v>
      </c>
      <c r="BS42">
        <v>41.82588724109609</v>
      </c>
      <c r="BT42">
        <v>41.82588724109609</v>
      </c>
      <c r="BU42" t="s">
        <v>89</v>
      </c>
      <c r="BV42">
        <v>6.8216804140973641E-3</v>
      </c>
      <c r="BW42">
        <v>138.64046564319511</v>
      </c>
      <c r="BX42">
        <v>21894.114272651659</v>
      </c>
      <c r="BY42">
        <v>0.64916112032993212</v>
      </c>
      <c r="BZ42">
        <v>0.64916112032993212</v>
      </c>
      <c r="CA42">
        <v>0.64916112032993212</v>
      </c>
      <c r="CB42" t="s">
        <v>89</v>
      </c>
      <c r="CC42" t="s">
        <v>90</v>
      </c>
      <c r="CD42">
        <v>96.539561046779255</v>
      </c>
      <c r="CE42">
        <v>96.539561046779255</v>
      </c>
      <c r="CF42">
        <v>96.539561046779255</v>
      </c>
      <c r="CG42" t="s">
        <v>89</v>
      </c>
      <c r="CH42" t="s">
        <v>91</v>
      </c>
      <c r="CI42">
        <v>0.2840079901443453</v>
      </c>
      <c r="CJ42">
        <v>42.236057957965933</v>
      </c>
      <c r="CK42">
        <v>6.724301553591841E-3</v>
      </c>
      <c r="CL42">
        <v>0.77338283531773611</v>
      </c>
      <c r="CM42">
        <v>28</v>
      </c>
      <c r="CN42">
        <v>0.65175094262064603</v>
      </c>
      <c r="CO42">
        <v>0.65175094262063882</v>
      </c>
      <c r="CP42">
        <v>95.829847796475605</v>
      </c>
      <c r="CQ42">
        <v>95.321798626954319</v>
      </c>
      <c r="CR42">
        <v>96.539561046779255</v>
      </c>
      <c r="CS42">
        <v>96.539561046779255</v>
      </c>
      <c r="CT42">
        <v>0</v>
      </c>
      <c r="CU42">
        <v>0</v>
      </c>
    </row>
    <row r="43" spans="1:99" x14ac:dyDescent="0.3">
      <c r="A43" t="s">
        <v>2614</v>
      </c>
      <c r="B43" t="s">
        <v>2527</v>
      </c>
      <c r="C43" t="s">
        <v>3382</v>
      </c>
      <c r="D43" t="s">
        <v>109</v>
      </c>
      <c r="E43">
        <v>0.1</v>
      </c>
      <c r="F43">
        <v>0.8125</v>
      </c>
      <c r="G43">
        <v>6.7243015535918427E-3</v>
      </c>
      <c r="H43">
        <v>56</v>
      </c>
      <c r="I43">
        <v>112</v>
      </c>
      <c r="J43">
        <v>4</v>
      </c>
      <c r="K43">
        <v>51.982840563650363</v>
      </c>
      <c r="L43">
        <v>51.962100484030508</v>
      </c>
      <c r="M43">
        <v>55.200696934665963</v>
      </c>
      <c r="N43">
        <v>55.193003224408443</v>
      </c>
      <c r="O43">
        <v>55.200696934665963</v>
      </c>
      <c r="P43">
        <v>55.193003224408443</v>
      </c>
      <c r="Q43">
        <v>55.200696934665963</v>
      </c>
      <c r="R43" s="2">
        <v>51.982840563650363</v>
      </c>
      <c r="S43">
        <v>3</v>
      </c>
      <c r="T43">
        <v>2.25</v>
      </c>
      <c r="U43">
        <v>0.5</v>
      </c>
      <c r="V43">
        <v>10.95</v>
      </c>
      <c r="W43">
        <v>0</v>
      </c>
      <c r="X43">
        <v>0</v>
      </c>
      <c r="Y43" t="s">
        <v>84</v>
      </c>
      <c r="AA43">
        <v>1</v>
      </c>
      <c r="AB43">
        <v>90</v>
      </c>
      <c r="AC43" t="s">
        <v>2615</v>
      </c>
      <c r="AD43" t="s">
        <v>87</v>
      </c>
      <c r="AE43" t="s">
        <v>87</v>
      </c>
      <c r="AF43" t="s">
        <v>111</v>
      </c>
      <c r="AG43" t="b">
        <v>0</v>
      </c>
      <c r="AH43">
        <v>0.1</v>
      </c>
      <c r="AI43">
        <v>6.8011267638118499E-3</v>
      </c>
      <c r="AJ43">
        <v>4</v>
      </c>
      <c r="AL43">
        <v>41.703286899292507</v>
      </c>
      <c r="AM43">
        <v>41.925558410958082</v>
      </c>
      <c r="AN43">
        <v>41.703286899292522</v>
      </c>
      <c r="AO43">
        <v>41.703286899292522</v>
      </c>
      <c r="AP43">
        <v>0.28514103739653263</v>
      </c>
      <c r="AQ43">
        <v>0.28514103739652952</v>
      </c>
      <c r="AR43">
        <v>315.87135083483372</v>
      </c>
      <c r="AS43">
        <v>46163.422730424812</v>
      </c>
      <c r="AT43">
        <v>0.28492612502569181</v>
      </c>
      <c r="AU43">
        <v>41.640893109614602</v>
      </c>
      <c r="AV43">
        <v>41.932858696300613</v>
      </c>
      <c r="AW43">
        <v>42.100149448571052</v>
      </c>
      <c r="AX43">
        <v>51.609672241600748</v>
      </c>
      <c r="AY43">
        <v>51.815568552087441</v>
      </c>
      <c r="AZ43">
        <v>0.28400799014434552</v>
      </c>
      <c r="BA43">
        <v>0.28514103739652952</v>
      </c>
      <c r="BB43">
        <v>1.855694193932802</v>
      </c>
      <c r="BC43">
        <v>1.855694193932802</v>
      </c>
      <c r="BD43" t="b">
        <v>0</v>
      </c>
      <c r="BE43" t="b">
        <v>0</v>
      </c>
      <c r="BH43">
        <v>315.43216563541102</v>
      </c>
      <c r="BI43">
        <v>45985.278968488121</v>
      </c>
      <c r="BJ43">
        <v>0.28532283579482998</v>
      </c>
      <c r="BK43">
        <v>0.28532283579482998</v>
      </c>
      <c r="BL43">
        <v>0.28532283579482998</v>
      </c>
      <c r="BM43" t="s">
        <v>89</v>
      </c>
      <c r="BN43">
        <v>41.59579025073414</v>
      </c>
      <c r="BO43">
        <v>41.595790250734133</v>
      </c>
      <c r="BP43">
        <v>41.59579025073414</v>
      </c>
      <c r="BQ43" t="s">
        <v>89</v>
      </c>
      <c r="BR43">
        <v>41.82588724109609</v>
      </c>
      <c r="BS43">
        <v>41.82588724109609</v>
      </c>
      <c r="BT43">
        <v>41.82588724109609</v>
      </c>
      <c r="BU43" t="s">
        <v>89</v>
      </c>
      <c r="BV43">
        <v>6.8216804140973641E-3</v>
      </c>
      <c r="BW43">
        <v>257.47515048021938</v>
      </c>
      <c r="BX43">
        <v>40660.497934924482</v>
      </c>
      <c r="BY43">
        <v>0.34954829556227129</v>
      </c>
      <c r="BZ43">
        <v>0.34954829556227129</v>
      </c>
      <c r="CA43">
        <v>0.34954829556227129</v>
      </c>
      <c r="CB43" t="s">
        <v>89</v>
      </c>
      <c r="CC43" t="s">
        <v>90</v>
      </c>
      <c r="CD43">
        <v>51.982840563650363</v>
      </c>
      <c r="CE43">
        <v>51.982840563650363</v>
      </c>
      <c r="CF43">
        <v>51.982840563650363</v>
      </c>
      <c r="CG43" t="s">
        <v>89</v>
      </c>
      <c r="CH43" t="s">
        <v>91</v>
      </c>
      <c r="CI43">
        <v>0.28400799014434541</v>
      </c>
      <c r="CJ43">
        <v>42.236057957965912</v>
      </c>
      <c r="CK43">
        <v>6.7243015535918453E-3</v>
      </c>
      <c r="CL43">
        <v>1.436282408447225</v>
      </c>
      <c r="CM43">
        <v>28</v>
      </c>
      <c r="CN43">
        <v>0.35094281525727089</v>
      </c>
      <c r="CO43">
        <v>0.350942815257267</v>
      </c>
      <c r="CP43">
        <v>51.600687275025322</v>
      </c>
      <c r="CQ43">
        <v>51.327122337590787</v>
      </c>
      <c r="CR43">
        <v>51.982840563650363</v>
      </c>
      <c r="CS43">
        <v>51.982840563650363</v>
      </c>
      <c r="CT43">
        <v>0</v>
      </c>
      <c r="CU43">
        <v>0</v>
      </c>
    </row>
    <row r="44" spans="1:99" x14ac:dyDescent="0.3">
      <c r="A44" t="s">
        <v>2616</v>
      </c>
      <c r="B44" t="s">
        <v>2527</v>
      </c>
      <c r="C44" t="s">
        <v>3382</v>
      </c>
      <c r="D44" t="s">
        <v>109</v>
      </c>
      <c r="E44">
        <v>0.17499999999999999</v>
      </c>
      <c r="F44">
        <v>0.25</v>
      </c>
      <c r="G44">
        <v>6.7944553704626653E-3</v>
      </c>
      <c r="H44">
        <v>42</v>
      </c>
      <c r="I44">
        <v>112</v>
      </c>
      <c r="J44">
        <v>5</v>
      </c>
      <c r="K44">
        <v>168.040570599631</v>
      </c>
      <c r="L44">
        <v>168.03001173372979</v>
      </c>
      <c r="M44">
        <v>173.90280342839571</v>
      </c>
      <c r="N44">
        <v>173.89954244662829</v>
      </c>
      <c r="O44">
        <v>173.90280342839571</v>
      </c>
      <c r="P44">
        <v>173.89954244662829</v>
      </c>
      <c r="Q44">
        <v>173.90280342839571</v>
      </c>
      <c r="R44" s="2">
        <v>168.040570599631</v>
      </c>
      <c r="S44">
        <v>3</v>
      </c>
      <c r="T44">
        <v>2.25</v>
      </c>
      <c r="U44">
        <v>0.5</v>
      </c>
      <c r="V44">
        <v>10.95</v>
      </c>
      <c r="W44">
        <v>0</v>
      </c>
      <c r="X44">
        <v>0</v>
      </c>
      <c r="Y44" t="s">
        <v>84</v>
      </c>
      <c r="AA44">
        <v>1</v>
      </c>
      <c r="AB44">
        <v>90</v>
      </c>
      <c r="AC44" t="s">
        <v>2617</v>
      </c>
      <c r="AD44" t="s">
        <v>87</v>
      </c>
      <c r="AE44" t="s">
        <v>87</v>
      </c>
      <c r="AF44" t="s">
        <v>111</v>
      </c>
      <c r="AG44" t="b">
        <v>0</v>
      </c>
      <c r="AH44">
        <v>0.17499999999999999</v>
      </c>
      <c r="AI44">
        <v>6.8011267638118499E-3</v>
      </c>
      <c r="AJ44">
        <v>4</v>
      </c>
      <c r="AL44">
        <v>41.703286899292507</v>
      </c>
      <c r="AM44">
        <v>41.925558410958082</v>
      </c>
      <c r="AN44">
        <v>41.703286899292522</v>
      </c>
      <c r="AO44">
        <v>41.703286899292522</v>
      </c>
      <c r="AP44">
        <v>0.28514103739653263</v>
      </c>
      <c r="AQ44">
        <v>0.28514103739652952</v>
      </c>
      <c r="AR44">
        <v>315.87135083483372</v>
      </c>
      <c r="AS44">
        <v>46163.422730424812</v>
      </c>
      <c r="AT44">
        <v>0.28492612502569181</v>
      </c>
      <c r="AU44">
        <v>41.640893109614602</v>
      </c>
      <c r="AV44">
        <v>41.987096018530778</v>
      </c>
      <c r="AW44">
        <v>41.926217088054813</v>
      </c>
      <c r="AX44">
        <v>167.94838407412311</v>
      </c>
      <c r="AY44">
        <v>167.70486835221931</v>
      </c>
      <c r="AZ44">
        <v>0.28555507621512949</v>
      </c>
      <c r="BA44">
        <v>0.28514103739652952</v>
      </c>
      <c r="BB44">
        <v>0.55536373614784396</v>
      </c>
      <c r="BC44">
        <v>0.55536373614784396</v>
      </c>
      <c r="BD44" t="b">
        <v>0</v>
      </c>
      <c r="BE44" t="b">
        <v>0</v>
      </c>
      <c r="BH44">
        <v>315.43216563541102</v>
      </c>
      <c r="BI44">
        <v>45985.278968488121</v>
      </c>
      <c r="BJ44">
        <v>0.28532283579482998</v>
      </c>
      <c r="BK44">
        <v>0.28532283579482998</v>
      </c>
      <c r="BL44">
        <v>0.28532283579482998</v>
      </c>
      <c r="BM44" t="s">
        <v>89</v>
      </c>
      <c r="BN44">
        <v>41.59579025073414</v>
      </c>
      <c r="BO44">
        <v>41.595790250734133</v>
      </c>
      <c r="BP44">
        <v>41.59579025073414</v>
      </c>
      <c r="BQ44" t="s">
        <v>89</v>
      </c>
      <c r="BR44">
        <v>41.82588724109609</v>
      </c>
      <c r="BS44">
        <v>41.82588724109609</v>
      </c>
      <c r="BT44">
        <v>41.82588724109609</v>
      </c>
      <c r="BU44" t="s">
        <v>89</v>
      </c>
      <c r="BV44">
        <v>6.8216804140973641E-3</v>
      </c>
      <c r="BW44">
        <v>78.826766416399423</v>
      </c>
      <c r="BX44">
        <v>12006.36375195355</v>
      </c>
      <c r="BY44">
        <v>1.141744157366273</v>
      </c>
      <c r="BZ44">
        <v>1.141744157366273</v>
      </c>
      <c r="CA44">
        <v>1.141744157366273</v>
      </c>
      <c r="CB44" t="s">
        <v>89</v>
      </c>
      <c r="CC44" t="s">
        <v>90</v>
      </c>
      <c r="CD44">
        <v>168.040570599631</v>
      </c>
      <c r="CE44">
        <v>168.040570599631</v>
      </c>
      <c r="CF44">
        <v>168.040570599631</v>
      </c>
      <c r="CG44" t="s">
        <v>89</v>
      </c>
      <c r="CH44" t="s">
        <v>91</v>
      </c>
      <c r="CI44">
        <v>0.2854360393415683</v>
      </c>
      <c r="CJ44">
        <v>42.010142649907742</v>
      </c>
      <c r="CK44">
        <v>6.7944553704626653E-3</v>
      </c>
      <c r="CL44">
        <v>0.47068253669059279</v>
      </c>
      <c r="CM44">
        <v>21</v>
      </c>
      <c r="CN44">
        <v>1.1405641495861309</v>
      </c>
      <c r="CO44">
        <v>1.1405641495861181</v>
      </c>
      <c r="CP44">
        <v>167.7022336438323</v>
      </c>
      <c r="CQ44">
        <v>166.81314759717009</v>
      </c>
      <c r="CR44">
        <v>168.040570599631</v>
      </c>
      <c r="CS44">
        <v>168.040570599631</v>
      </c>
      <c r="CT44">
        <v>2.8421709430404007E-14</v>
      </c>
      <c r="CU44">
        <v>-1.691359969142263E-14</v>
      </c>
    </row>
    <row r="45" spans="1:99" x14ac:dyDescent="0.3">
      <c r="A45" t="s">
        <v>2618</v>
      </c>
      <c r="B45" t="s">
        <v>2527</v>
      </c>
      <c r="C45" t="s">
        <v>3382</v>
      </c>
      <c r="D45" t="s">
        <v>109</v>
      </c>
      <c r="E45">
        <v>0.17499999999999999</v>
      </c>
      <c r="F45">
        <v>0.4375</v>
      </c>
      <c r="G45">
        <v>6.7944553704626679E-3</v>
      </c>
      <c r="H45">
        <v>42</v>
      </c>
      <c r="I45">
        <v>112</v>
      </c>
      <c r="J45">
        <v>5</v>
      </c>
      <c r="K45">
        <v>96.023183199789145</v>
      </c>
      <c r="L45">
        <v>96.017149562131323</v>
      </c>
      <c r="M45">
        <v>99.373030530511883</v>
      </c>
      <c r="N45">
        <v>99.371167112359061</v>
      </c>
      <c r="O45">
        <v>99.373030530511883</v>
      </c>
      <c r="P45">
        <v>99.371167112359061</v>
      </c>
      <c r="Q45">
        <v>99.373030530511883</v>
      </c>
      <c r="R45" s="2">
        <v>96.023183199789145</v>
      </c>
      <c r="S45">
        <v>3</v>
      </c>
      <c r="T45">
        <v>2.25</v>
      </c>
      <c r="U45">
        <v>0.5</v>
      </c>
      <c r="V45">
        <v>10.95</v>
      </c>
      <c r="W45">
        <v>0</v>
      </c>
      <c r="X45">
        <v>0</v>
      </c>
      <c r="Y45" t="s">
        <v>84</v>
      </c>
      <c r="AA45">
        <v>1</v>
      </c>
      <c r="AB45">
        <v>90</v>
      </c>
      <c r="AC45" t="s">
        <v>2619</v>
      </c>
      <c r="AD45" t="s">
        <v>87</v>
      </c>
      <c r="AE45" t="s">
        <v>87</v>
      </c>
      <c r="AF45" t="s">
        <v>111</v>
      </c>
      <c r="AG45" t="b">
        <v>0</v>
      </c>
      <c r="AH45">
        <v>0.17499999999999999</v>
      </c>
      <c r="AI45">
        <v>6.8011267638118499E-3</v>
      </c>
      <c r="AJ45">
        <v>4</v>
      </c>
      <c r="AL45">
        <v>41.703286899292507</v>
      </c>
      <c r="AM45">
        <v>41.925558410958082</v>
      </c>
      <c r="AN45">
        <v>41.703286899292522</v>
      </c>
      <c r="AO45">
        <v>41.703286899292522</v>
      </c>
      <c r="AP45">
        <v>0.28514103739653263</v>
      </c>
      <c r="AQ45">
        <v>0.28514103739652952</v>
      </c>
      <c r="AR45">
        <v>315.87135083483372</v>
      </c>
      <c r="AS45">
        <v>46163.422730424812</v>
      </c>
      <c r="AT45">
        <v>0.28492612502569181</v>
      </c>
      <c r="AU45">
        <v>41.640893109614602</v>
      </c>
      <c r="AV45">
        <v>41.987096018530828</v>
      </c>
      <c r="AW45">
        <v>41.926217088054841</v>
      </c>
      <c r="AX45">
        <v>95.970505185213327</v>
      </c>
      <c r="AY45">
        <v>95.831353344125347</v>
      </c>
      <c r="AZ45">
        <v>0.28555507621512971</v>
      </c>
      <c r="BA45">
        <v>0.28514103739652952</v>
      </c>
      <c r="BB45">
        <v>0.97188653825872617</v>
      </c>
      <c r="BC45">
        <v>0.97188653825872617</v>
      </c>
      <c r="BD45" t="b">
        <v>0</v>
      </c>
      <c r="BE45" t="b">
        <v>0</v>
      </c>
      <c r="BH45">
        <v>315.43216563541102</v>
      </c>
      <c r="BI45">
        <v>45985.278968488121</v>
      </c>
      <c r="BJ45">
        <v>0.28532283579482998</v>
      </c>
      <c r="BK45">
        <v>0.28532283579482998</v>
      </c>
      <c r="BL45">
        <v>0.28532283579482998</v>
      </c>
      <c r="BM45" t="s">
        <v>89</v>
      </c>
      <c r="BN45">
        <v>41.59579025073414</v>
      </c>
      <c r="BO45">
        <v>41.595790250734133</v>
      </c>
      <c r="BP45">
        <v>41.59579025073414</v>
      </c>
      <c r="BQ45" t="s">
        <v>89</v>
      </c>
      <c r="BR45">
        <v>41.82588724109609</v>
      </c>
      <c r="BS45">
        <v>41.82588724109609</v>
      </c>
      <c r="BT45">
        <v>41.82588724109609</v>
      </c>
      <c r="BU45" t="s">
        <v>89</v>
      </c>
      <c r="BV45">
        <v>6.8216804140973641E-3</v>
      </c>
      <c r="BW45">
        <v>137.9468412286989</v>
      </c>
      <c r="BX45">
        <v>21011.136565918699</v>
      </c>
      <c r="BY45">
        <v>0.65242523278072795</v>
      </c>
      <c r="BZ45">
        <v>0.65242523278072795</v>
      </c>
      <c r="CA45">
        <v>0.65242523278072795</v>
      </c>
      <c r="CB45" t="s">
        <v>89</v>
      </c>
      <c r="CC45" t="s">
        <v>90</v>
      </c>
      <c r="CD45">
        <v>96.023183199789145</v>
      </c>
      <c r="CE45">
        <v>96.023183199789145</v>
      </c>
      <c r="CF45">
        <v>96.023183199789145</v>
      </c>
      <c r="CG45" t="s">
        <v>89</v>
      </c>
      <c r="CH45" t="s">
        <v>91</v>
      </c>
      <c r="CI45">
        <v>0.28543603934156853</v>
      </c>
      <c r="CJ45">
        <v>42.010142649907749</v>
      </c>
      <c r="CK45">
        <v>6.7944553704626679E-3</v>
      </c>
      <c r="CL45">
        <v>0.82369443920853724</v>
      </c>
      <c r="CM45">
        <v>21</v>
      </c>
      <c r="CN45">
        <v>0.65175094262064603</v>
      </c>
      <c r="CO45">
        <v>0.65175094262063882</v>
      </c>
      <c r="CP45">
        <v>95.829847796475605</v>
      </c>
      <c r="CQ45">
        <v>95.321798626954319</v>
      </c>
      <c r="CR45">
        <v>96.023183199789145</v>
      </c>
      <c r="CS45">
        <v>96.023183199789145</v>
      </c>
      <c r="CT45">
        <v>0</v>
      </c>
      <c r="CU45">
        <v>0</v>
      </c>
    </row>
    <row r="46" spans="1:99" x14ac:dyDescent="0.3">
      <c r="A46" t="s">
        <v>2620</v>
      </c>
      <c r="B46" t="s">
        <v>2527</v>
      </c>
      <c r="C46" t="s">
        <v>3382</v>
      </c>
      <c r="D46" t="s">
        <v>109</v>
      </c>
      <c r="E46">
        <v>0.17499999999999999</v>
      </c>
      <c r="F46">
        <v>0.8125</v>
      </c>
      <c r="G46">
        <v>6.7944553704626662E-3</v>
      </c>
      <c r="H46">
        <v>42</v>
      </c>
      <c r="I46">
        <v>112</v>
      </c>
      <c r="J46">
        <v>5</v>
      </c>
      <c r="K46">
        <v>51.704790953732569</v>
      </c>
      <c r="L46">
        <v>51.701542071916833</v>
      </c>
      <c r="M46">
        <v>53.508554901044818</v>
      </c>
      <c r="N46">
        <v>53.507551522039464</v>
      </c>
      <c r="O46">
        <v>53.508554901044818</v>
      </c>
      <c r="P46">
        <v>53.507551522039464</v>
      </c>
      <c r="Q46">
        <v>53.508554901044818</v>
      </c>
      <c r="R46" s="2">
        <v>51.704790953732569</v>
      </c>
      <c r="S46">
        <v>3</v>
      </c>
      <c r="T46">
        <v>2.25</v>
      </c>
      <c r="U46">
        <v>0.5</v>
      </c>
      <c r="V46">
        <v>10.95</v>
      </c>
      <c r="W46">
        <v>0</v>
      </c>
      <c r="X46">
        <v>0</v>
      </c>
      <c r="Y46" t="s">
        <v>84</v>
      </c>
      <c r="AA46">
        <v>1</v>
      </c>
      <c r="AB46">
        <v>90</v>
      </c>
      <c r="AC46" t="s">
        <v>2621</v>
      </c>
      <c r="AD46" t="s">
        <v>87</v>
      </c>
      <c r="AE46" t="s">
        <v>87</v>
      </c>
      <c r="AF46" t="s">
        <v>111</v>
      </c>
      <c r="AG46" t="b">
        <v>0</v>
      </c>
      <c r="AH46">
        <v>0.17499999999999999</v>
      </c>
      <c r="AI46">
        <v>6.8011267638118499E-3</v>
      </c>
      <c r="AJ46">
        <v>4</v>
      </c>
      <c r="AL46">
        <v>41.703286899292507</v>
      </c>
      <c r="AM46">
        <v>41.925558410958082</v>
      </c>
      <c r="AN46">
        <v>41.703286899292522</v>
      </c>
      <c r="AO46">
        <v>41.703286899292522</v>
      </c>
      <c r="AP46">
        <v>0.28514103739653263</v>
      </c>
      <c r="AQ46">
        <v>0.28514103739652952</v>
      </c>
      <c r="AR46">
        <v>315.87135083483372</v>
      </c>
      <c r="AS46">
        <v>46163.422730424812</v>
      </c>
      <c r="AT46">
        <v>0.28492612502569181</v>
      </c>
      <c r="AU46">
        <v>41.640893109614602</v>
      </c>
      <c r="AV46">
        <v>41.987096018530842</v>
      </c>
      <c r="AW46">
        <v>41.926217088054933</v>
      </c>
      <c r="AX46">
        <v>51.676425868961033</v>
      </c>
      <c r="AY46">
        <v>51.601497954529137</v>
      </c>
      <c r="AZ46">
        <v>0.28555507621512921</v>
      </c>
      <c r="BA46">
        <v>0.28514103739652952</v>
      </c>
      <c r="BB46">
        <v>1.8049321424804909</v>
      </c>
      <c r="BC46">
        <v>1.8049321424804909</v>
      </c>
      <c r="BD46" t="b">
        <v>0</v>
      </c>
      <c r="BE46" t="b">
        <v>0</v>
      </c>
      <c r="BH46">
        <v>315.43216563541102</v>
      </c>
      <c r="BI46">
        <v>45985.278968488121</v>
      </c>
      <c r="BJ46">
        <v>0.28532283579482998</v>
      </c>
      <c r="BK46">
        <v>0.28532283579482998</v>
      </c>
      <c r="BL46">
        <v>0.28532283579482998</v>
      </c>
      <c r="BM46" t="s">
        <v>89</v>
      </c>
      <c r="BN46">
        <v>41.59579025073414</v>
      </c>
      <c r="BO46">
        <v>41.595790250734133</v>
      </c>
      <c r="BP46">
        <v>41.59579025073414</v>
      </c>
      <c r="BQ46" t="s">
        <v>89</v>
      </c>
      <c r="BR46">
        <v>41.82588724109609</v>
      </c>
      <c r="BS46">
        <v>41.82588724109609</v>
      </c>
      <c r="BT46">
        <v>41.82588724109609</v>
      </c>
      <c r="BU46" t="s">
        <v>89</v>
      </c>
      <c r="BV46">
        <v>6.8216804140973641E-3</v>
      </c>
      <c r="BW46">
        <v>256.18699085329831</v>
      </c>
      <c r="BX46">
        <v>39020.682193849098</v>
      </c>
      <c r="BY46">
        <v>0.35130589457423772</v>
      </c>
      <c r="BZ46">
        <v>0.35130589457423772</v>
      </c>
      <c r="CA46">
        <v>0.35130589457423772</v>
      </c>
      <c r="CB46" t="s">
        <v>89</v>
      </c>
      <c r="CC46" t="s">
        <v>90</v>
      </c>
      <c r="CD46">
        <v>51.704790953732576</v>
      </c>
      <c r="CE46">
        <v>51.704790953732576</v>
      </c>
      <c r="CF46">
        <v>51.704790953732576</v>
      </c>
      <c r="CG46" t="s">
        <v>89</v>
      </c>
      <c r="CH46" t="s">
        <v>91</v>
      </c>
      <c r="CI46">
        <v>0.28543603934156808</v>
      </c>
      <c r="CJ46">
        <v>42.010142649907721</v>
      </c>
      <c r="CK46">
        <v>6.7944553704626627E-3</v>
      </c>
      <c r="CL46">
        <v>1.529718244244427</v>
      </c>
      <c r="CM46">
        <v>21</v>
      </c>
      <c r="CN46">
        <v>0.35094281525727089</v>
      </c>
      <c r="CO46">
        <v>0.350942815257267</v>
      </c>
      <c r="CP46">
        <v>51.600687275025322</v>
      </c>
      <c r="CQ46">
        <v>51.327122337590787</v>
      </c>
      <c r="CR46">
        <v>51.704790953732569</v>
      </c>
      <c r="CS46">
        <v>51.704790953732576</v>
      </c>
      <c r="CT46">
        <v>7.1054273576010019E-15</v>
      </c>
      <c r="CU46">
        <v>-1.374229974928089E-14</v>
      </c>
    </row>
    <row r="47" spans="1:99" x14ac:dyDescent="0.3">
      <c r="A47" t="s">
        <v>3118</v>
      </c>
      <c r="B47" t="s">
        <v>2527</v>
      </c>
      <c r="C47" t="s">
        <v>3382</v>
      </c>
      <c r="D47" t="s">
        <v>129</v>
      </c>
      <c r="E47">
        <v>2.5000000000000001E-2</v>
      </c>
      <c r="F47">
        <v>0.25</v>
      </c>
      <c r="G47">
        <v>1.6331620660655959E-2</v>
      </c>
      <c r="H47">
        <v>70</v>
      </c>
      <c r="I47">
        <v>112</v>
      </c>
      <c r="J47">
        <v>3</v>
      </c>
      <c r="K47">
        <v>66.688115323526659</v>
      </c>
      <c r="L47">
        <v>66.608570589234134</v>
      </c>
      <c r="M47">
        <v>87.086182741744082</v>
      </c>
      <c r="N47">
        <v>87.103330945639996</v>
      </c>
      <c r="O47">
        <v>87.086182741744082</v>
      </c>
      <c r="P47">
        <v>87.103330945639996</v>
      </c>
      <c r="Q47">
        <v>87.086182741744082</v>
      </c>
      <c r="R47" s="2">
        <v>66.688115323526659</v>
      </c>
      <c r="S47">
        <v>3</v>
      </c>
      <c r="T47">
        <v>2.25</v>
      </c>
      <c r="U47">
        <v>0.5</v>
      </c>
      <c r="V47">
        <v>10.95</v>
      </c>
      <c r="W47">
        <v>0</v>
      </c>
      <c r="X47">
        <v>0</v>
      </c>
      <c r="Y47" t="s">
        <v>84</v>
      </c>
      <c r="AA47">
        <v>10</v>
      </c>
      <c r="AB47">
        <v>270</v>
      </c>
      <c r="AC47" t="s">
        <v>3119</v>
      </c>
      <c r="AD47" t="s">
        <v>87</v>
      </c>
      <c r="AE47" t="s">
        <v>87</v>
      </c>
      <c r="AF47" t="s">
        <v>131</v>
      </c>
      <c r="AG47" t="b">
        <v>1</v>
      </c>
      <c r="AH47">
        <v>2.5000000000000001E-2</v>
      </c>
      <c r="AI47">
        <v>2.986396566426246E-2</v>
      </c>
      <c r="AJ47">
        <v>4</v>
      </c>
      <c r="AL47">
        <v>9.2044762283583488</v>
      </c>
      <c r="AM47">
        <v>9.4469935476987068</v>
      </c>
      <c r="AN47">
        <v>9.2044762283583488</v>
      </c>
      <c r="AO47">
        <v>9.2044762283583488</v>
      </c>
      <c r="AP47">
        <v>0.28364718183881837</v>
      </c>
      <c r="AQ47">
        <v>0.28364718183881887</v>
      </c>
      <c r="AR47">
        <v>954.39977813434166</v>
      </c>
      <c r="AS47">
        <v>30902.62011390091</v>
      </c>
      <c r="AT47">
        <v>0.28290031723162729</v>
      </c>
      <c r="AU47">
        <v>9.1600618879025539</v>
      </c>
      <c r="AV47">
        <v>4.6259075151058617</v>
      </c>
      <c r="AW47">
        <v>5.5858673111579762</v>
      </c>
      <c r="AX47">
        <v>18.50363006042345</v>
      </c>
      <c r="AY47">
        <v>22.343469244631901</v>
      </c>
      <c r="AZ47">
        <v>0.26796948260021508</v>
      </c>
      <c r="BA47">
        <v>0.28364718183881887</v>
      </c>
      <c r="BB47">
        <v>5.7290258167197576</v>
      </c>
      <c r="BC47">
        <v>5.7290258167197576</v>
      </c>
      <c r="BD47" t="b">
        <v>1</v>
      </c>
      <c r="BE47" t="b">
        <v>1</v>
      </c>
      <c r="BH47">
        <v>954.32071788303244</v>
      </c>
      <c r="BI47">
        <v>30888.47730690055</v>
      </c>
      <c r="BJ47">
        <v>0.28292375397543551</v>
      </c>
      <c r="BK47">
        <v>0.28292375397543551</v>
      </c>
      <c r="BL47">
        <v>0.28292375397543551</v>
      </c>
      <c r="BM47" t="s">
        <v>89</v>
      </c>
      <c r="BN47">
        <v>9.1573868097920403</v>
      </c>
      <c r="BO47">
        <v>9.1573868097920403</v>
      </c>
      <c r="BP47">
        <v>9.1573868097920403</v>
      </c>
      <c r="BQ47" t="s">
        <v>89</v>
      </c>
      <c r="BR47">
        <v>9.4506972446174444</v>
      </c>
      <c r="BS47">
        <v>9.4506972446174444</v>
      </c>
      <c r="BT47">
        <v>9.4506972446174444</v>
      </c>
      <c r="BU47" t="s">
        <v>89</v>
      </c>
      <c r="BV47">
        <v>2.9936812771837761E-2</v>
      </c>
      <c r="BW47">
        <v>247.90542820593581</v>
      </c>
      <c r="BX47">
        <v>19822.460583510569</v>
      </c>
      <c r="BY47">
        <v>1.0891250020379151</v>
      </c>
      <c r="BZ47">
        <v>1.0891250020379151</v>
      </c>
      <c r="CA47">
        <v>1.0891250020379151</v>
      </c>
      <c r="CB47" t="s">
        <v>89</v>
      </c>
      <c r="CC47" t="s">
        <v>90</v>
      </c>
      <c r="CD47">
        <v>66.688115323526674</v>
      </c>
      <c r="CE47">
        <v>66.688115323526674</v>
      </c>
      <c r="CF47">
        <v>66.688115323526674</v>
      </c>
      <c r="CG47" t="s">
        <v>89</v>
      </c>
      <c r="CH47" t="s">
        <v>91</v>
      </c>
      <c r="CI47">
        <v>0.27228125050947882</v>
      </c>
      <c r="CJ47">
        <v>16.672028830881668</v>
      </c>
      <c r="CK47">
        <v>1.6331620660655952E-2</v>
      </c>
      <c r="CL47">
        <v>2.35538095205913</v>
      </c>
      <c r="CM47">
        <v>42</v>
      </c>
      <c r="CN47">
        <v>1.1345887273552739</v>
      </c>
      <c r="CO47">
        <v>1.1345887273552759</v>
      </c>
      <c r="CP47">
        <v>37.787974190794827</v>
      </c>
      <c r="CQ47">
        <v>36.817904913433402</v>
      </c>
      <c r="CR47">
        <v>66.688115323526659</v>
      </c>
      <c r="CS47">
        <v>66.688115323526674</v>
      </c>
      <c r="CT47">
        <v>1.4210854715202001E-14</v>
      </c>
      <c r="CU47">
        <v>-2.1309426194248149E-14</v>
      </c>
    </row>
    <row r="48" spans="1:99" x14ac:dyDescent="0.3">
      <c r="A48" t="s">
        <v>3120</v>
      </c>
      <c r="B48" t="s">
        <v>2527</v>
      </c>
      <c r="C48" t="s">
        <v>3382</v>
      </c>
      <c r="D48" t="s">
        <v>129</v>
      </c>
      <c r="E48">
        <v>2.5000000000000001E-2</v>
      </c>
      <c r="F48">
        <v>0.4375</v>
      </c>
      <c r="G48">
        <v>1.6331620660655941E-2</v>
      </c>
      <c r="H48">
        <v>70</v>
      </c>
      <c r="I48">
        <v>112</v>
      </c>
      <c r="J48">
        <v>3</v>
      </c>
      <c r="K48">
        <v>38.107494470586708</v>
      </c>
      <c r="L48">
        <v>38.062040336705259</v>
      </c>
      <c r="M48">
        <v>49.763532995282368</v>
      </c>
      <c r="N48">
        <v>49.773331968937192</v>
      </c>
      <c r="O48">
        <v>49.763532995282368</v>
      </c>
      <c r="P48">
        <v>49.773331968937192</v>
      </c>
      <c r="Q48">
        <v>49.763532995282368</v>
      </c>
      <c r="R48" s="2">
        <v>38.107494470586708</v>
      </c>
      <c r="S48">
        <v>3</v>
      </c>
      <c r="T48">
        <v>2.25</v>
      </c>
      <c r="U48">
        <v>0.5</v>
      </c>
      <c r="V48">
        <v>10.95</v>
      </c>
      <c r="W48">
        <v>0</v>
      </c>
      <c r="X48">
        <v>0</v>
      </c>
      <c r="Y48" t="s">
        <v>84</v>
      </c>
      <c r="AA48">
        <v>10</v>
      </c>
      <c r="AB48">
        <v>270</v>
      </c>
      <c r="AC48" t="s">
        <v>3121</v>
      </c>
      <c r="AD48" t="s">
        <v>87</v>
      </c>
      <c r="AE48" t="s">
        <v>87</v>
      </c>
      <c r="AF48" t="s">
        <v>131</v>
      </c>
      <c r="AG48" t="b">
        <v>1</v>
      </c>
      <c r="AH48">
        <v>2.5000000000000001E-2</v>
      </c>
      <c r="AI48">
        <v>2.986396566426246E-2</v>
      </c>
      <c r="AJ48">
        <v>4</v>
      </c>
      <c r="AL48">
        <v>9.2044762283583488</v>
      </c>
      <c r="AM48">
        <v>9.446993547698705</v>
      </c>
      <c r="AN48">
        <v>9.2044762283583488</v>
      </c>
      <c r="AO48">
        <v>9.2044762283583488</v>
      </c>
      <c r="AP48">
        <v>0.28364718183881837</v>
      </c>
      <c r="AQ48">
        <v>0.28364718183881887</v>
      </c>
      <c r="AR48">
        <v>954.39977813434166</v>
      </c>
      <c r="AS48">
        <v>30902.62011390091</v>
      </c>
      <c r="AT48">
        <v>0.28290031723162729</v>
      </c>
      <c r="AU48">
        <v>9.1600618879025539</v>
      </c>
      <c r="AV48">
        <v>4.62590751510586</v>
      </c>
      <c r="AW48">
        <v>5.5858673111579744</v>
      </c>
      <c r="AX48">
        <v>10.57350289167054</v>
      </c>
      <c r="AY48">
        <v>12.76769671121823</v>
      </c>
      <c r="AZ48">
        <v>0.26796948260021508</v>
      </c>
      <c r="BA48">
        <v>0.28364718183881887</v>
      </c>
      <c r="BB48">
        <v>10.025795179259569</v>
      </c>
      <c r="BC48">
        <v>10.025795179259569</v>
      </c>
      <c r="BD48" t="b">
        <v>1</v>
      </c>
      <c r="BE48" t="b">
        <v>1</v>
      </c>
      <c r="BH48">
        <v>954.32071788303244</v>
      </c>
      <c r="BI48">
        <v>30888.47730690055</v>
      </c>
      <c r="BJ48">
        <v>0.28292375397543551</v>
      </c>
      <c r="BK48">
        <v>0.28292375397543551</v>
      </c>
      <c r="BL48">
        <v>0.28292375397543551</v>
      </c>
      <c r="BM48" t="s">
        <v>89</v>
      </c>
      <c r="BN48">
        <v>9.1573868097920403</v>
      </c>
      <c r="BO48">
        <v>9.1573868097920403</v>
      </c>
      <c r="BP48">
        <v>9.1573868097920403</v>
      </c>
      <c r="BQ48" t="s">
        <v>89</v>
      </c>
      <c r="BR48">
        <v>9.4506972446174444</v>
      </c>
      <c r="BS48">
        <v>9.4506972446174444</v>
      </c>
      <c r="BT48">
        <v>9.4506972446174444</v>
      </c>
      <c r="BU48" t="s">
        <v>89</v>
      </c>
      <c r="BV48">
        <v>2.9936812771837761E-2</v>
      </c>
      <c r="BW48">
        <v>433.83449936038761</v>
      </c>
      <c r="BX48">
        <v>34689.3060211435</v>
      </c>
      <c r="BY48">
        <v>0.62235714402166575</v>
      </c>
      <c r="BZ48">
        <v>0.62235714402166575</v>
      </c>
      <c r="CA48">
        <v>0.62235714402166575</v>
      </c>
      <c r="CB48" t="s">
        <v>89</v>
      </c>
      <c r="CC48" t="s">
        <v>90</v>
      </c>
      <c r="CD48">
        <v>38.10749447058668</v>
      </c>
      <c r="CE48">
        <v>38.10749447058668</v>
      </c>
      <c r="CF48">
        <v>38.10749447058668</v>
      </c>
      <c r="CG48" t="s">
        <v>89</v>
      </c>
      <c r="CH48" t="s">
        <v>91</v>
      </c>
      <c r="CI48">
        <v>0.27228125050947882</v>
      </c>
      <c r="CJ48">
        <v>16.672028830881668</v>
      </c>
      <c r="CK48">
        <v>1.6331620660655952E-2</v>
      </c>
      <c r="CL48">
        <v>4.1219166661034761</v>
      </c>
      <c r="CM48">
        <v>42</v>
      </c>
      <c r="CN48">
        <v>0.64833641563158495</v>
      </c>
      <c r="CO48">
        <v>0.64833641563158617</v>
      </c>
      <c r="CP48">
        <v>21.59312810902561</v>
      </c>
      <c r="CQ48">
        <v>21.03880280767623</v>
      </c>
      <c r="CR48">
        <v>38.107494470586708</v>
      </c>
      <c r="CS48">
        <v>38.10749447058668</v>
      </c>
      <c r="CT48">
        <v>2.8421709430404007E-14</v>
      </c>
      <c r="CU48">
        <v>7.4582991679868481E-14</v>
      </c>
    </row>
    <row r="49" spans="1:99" x14ac:dyDescent="0.3">
      <c r="A49" t="s">
        <v>3122</v>
      </c>
      <c r="B49" t="s">
        <v>2527</v>
      </c>
      <c r="C49" t="s">
        <v>3382</v>
      </c>
      <c r="D49" t="s">
        <v>129</v>
      </c>
      <c r="E49">
        <v>2.5000000000000001E-2</v>
      </c>
      <c r="F49">
        <v>0.8125</v>
      </c>
      <c r="G49">
        <v>1.6331620660655941E-2</v>
      </c>
      <c r="H49">
        <v>70</v>
      </c>
      <c r="I49">
        <v>112</v>
      </c>
      <c r="J49">
        <v>3</v>
      </c>
      <c r="K49">
        <v>20.519420099546679</v>
      </c>
      <c r="L49">
        <v>20.494944796687431</v>
      </c>
      <c r="M49">
        <v>26.795748535921259</v>
      </c>
      <c r="N49">
        <v>26.801024906350769</v>
      </c>
      <c r="O49">
        <v>26.795748535921259</v>
      </c>
      <c r="P49">
        <v>26.801024906350769</v>
      </c>
      <c r="Q49">
        <v>26.795748535921259</v>
      </c>
      <c r="R49" s="2">
        <v>20.519420099546679</v>
      </c>
      <c r="S49">
        <v>3</v>
      </c>
      <c r="T49">
        <v>2.25</v>
      </c>
      <c r="U49">
        <v>0.5</v>
      </c>
      <c r="V49">
        <v>10.95</v>
      </c>
      <c r="W49">
        <v>0</v>
      </c>
      <c r="X49">
        <v>0</v>
      </c>
      <c r="Y49" t="s">
        <v>84</v>
      </c>
      <c r="AA49">
        <v>10</v>
      </c>
      <c r="AB49">
        <v>270</v>
      </c>
      <c r="AC49" t="s">
        <v>3123</v>
      </c>
      <c r="AD49" t="s">
        <v>87</v>
      </c>
      <c r="AE49" t="s">
        <v>87</v>
      </c>
      <c r="AF49" t="s">
        <v>131</v>
      </c>
      <c r="AG49" t="b">
        <v>1</v>
      </c>
      <c r="AH49">
        <v>2.5000000000000001E-2</v>
      </c>
      <c r="AI49">
        <v>2.986396566426246E-2</v>
      </c>
      <c r="AJ49">
        <v>4</v>
      </c>
      <c r="AL49">
        <v>9.2044762283583488</v>
      </c>
      <c r="AM49">
        <v>9.4469935476987068</v>
      </c>
      <c r="AN49">
        <v>9.2044762283583488</v>
      </c>
      <c r="AO49">
        <v>9.2044762283583488</v>
      </c>
      <c r="AP49">
        <v>0.28364718183881837</v>
      </c>
      <c r="AQ49">
        <v>0.28364718183881887</v>
      </c>
      <c r="AR49">
        <v>954.39977813434166</v>
      </c>
      <c r="AS49">
        <v>30902.62011390091</v>
      </c>
      <c r="AT49">
        <v>0.28290031723162729</v>
      </c>
      <c r="AU49">
        <v>9.1600618879025539</v>
      </c>
      <c r="AV49">
        <v>4.6259075151058706</v>
      </c>
      <c r="AW49">
        <v>5.5858673111579851</v>
      </c>
      <c r="AX49">
        <v>5.6934246339764556</v>
      </c>
      <c r="AY49">
        <v>6.8749136137329048</v>
      </c>
      <c r="AZ49">
        <v>0.26796948260021508</v>
      </c>
      <c r="BA49">
        <v>0.28364718183881887</v>
      </c>
      <c r="BB49">
        <v>18.619333904339239</v>
      </c>
      <c r="BC49">
        <v>18.619333904339239</v>
      </c>
      <c r="BD49" t="b">
        <v>1</v>
      </c>
      <c r="BE49" t="b">
        <v>1</v>
      </c>
      <c r="BH49">
        <v>954.32071788303244</v>
      </c>
      <c r="BI49">
        <v>30888.47730690055</v>
      </c>
      <c r="BJ49">
        <v>0.28292375397543551</v>
      </c>
      <c r="BK49">
        <v>0.28292375397543551</v>
      </c>
      <c r="BL49">
        <v>0.28292375397543551</v>
      </c>
      <c r="BM49" t="s">
        <v>89</v>
      </c>
      <c r="BN49">
        <v>9.1573868097920403</v>
      </c>
      <c r="BO49">
        <v>9.1573868097920403</v>
      </c>
      <c r="BP49">
        <v>9.1573868097920403</v>
      </c>
      <c r="BQ49" t="s">
        <v>89</v>
      </c>
      <c r="BR49">
        <v>9.4506972446174444</v>
      </c>
      <c r="BS49">
        <v>9.4506972446174444</v>
      </c>
      <c r="BT49">
        <v>9.4506972446174444</v>
      </c>
      <c r="BU49" t="s">
        <v>89</v>
      </c>
      <c r="BV49">
        <v>2.9936812771837761E-2</v>
      </c>
      <c r="BW49">
        <v>805.69264166929156</v>
      </c>
      <c r="BX49">
        <v>64422.996896409393</v>
      </c>
      <c r="BY49">
        <v>0.33511538524243528</v>
      </c>
      <c r="BZ49">
        <v>0.33511538524243528</v>
      </c>
      <c r="CA49">
        <v>0.33511538524243528</v>
      </c>
      <c r="CB49" t="s">
        <v>89</v>
      </c>
      <c r="CC49" t="s">
        <v>90</v>
      </c>
      <c r="CD49">
        <v>20.519420099546679</v>
      </c>
      <c r="CE49">
        <v>20.519420099546679</v>
      </c>
      <c r="CF49">
        <v>20.519420099546679</v>
      </c>
      <c r="CG49" t="s">
        <v>89</v>
      </c>
      <c r="CH49" t="s">
        <v>91</v>
      </c>
      <c r="CI49">
        <v>0.27228125050947871</v>
      </c>
      <c r="CJ49">
        <v>16.672028830881668</v>
      </c>
      <c r="CK49">
        <v>1.6331620660655941E-2</v>
      </c>
      <c r="CL49">
        <v>7.6549880941921726</v>
      </c>
      <c r="CM49">
        <v>42</v>
      </c>
      <c r="CN49">
        <v>0.3491042238016227</v>
      </c>
      <c r="CO49">
        <v>0.34910422380162331</v>
      </c>
      <c r="CP49">
        <v>11.627068981783021</v>
      </c>
      <c r="CQ49">
        <v>11.328586127210279</v>
      </c>
      <c r="CR49">
        <v>20.519420099546679</v>
      </c>
      <c r="CS49">
        <v>20.519420099546679</v>
      </c>
      <c r="CT49">
        <v>3.5527136788005009E-15</v>
      </c>
      <c r="CU49">
        <v>-1.7313908782826609E-14</v>
      </c>
    </row>
    <row r="50" spans="1:99" x14ac:dyDescent="0.3">
      <c r="A50" t="s">
        <v>3124</v>
      </c>
      <c r="B50" t="s">
        <v>2527</v>
      </c>
      <c r="C50" t="s">
        <v>3382</v>
      </c>
      <c r="D50" t="s">
        <v>129</v>
      </c>
      <c r="E50">
        <v>0.1</v>
      </c>
      <c r="F50">
        <v>0.25</v>
      </c>
      <c r="G50">
        <v>2.9577040221692059E-2</v>
      </c>
      <c r="H50">
        <v>56</v>
      </c>
      <c r="I50">
        <v>112</v>
      </c>
      <c r="J50">
        <v>4</v>
      </c>
      <c r="K50">
        <v>38.599379781626091</v>
      </c>
      <c r="L50">
        <v>38.594620594212842</v>
      </c>
      <c r="M50">
        <v>48.744296559104583</v>
      </c>
      <c r="N50">
        <v>48.752799326530081</v>
      </c>
      <c r="O50">
        <v>48.744296559104583</v>
      </c>
      <c r="P50">
        <v>48.752799326530081</v>
      </c>
      <c r="Q50">
        <v>48.744296559104583</v>
      </c>
      <c r="R50" s="2">
        <v>38.599379781626091</v>
      </c>
      <c r="S50">
        <v>3</v>
      </c>
      <c r="T50">
        <v>2.25</v>
      </c>
      <c r="U50">
        <v>0.5</v>
      </c>
      <c r="V50">
        <v>10.95</v>
      </c>
      <c r="W50">
        <v>0</v>
      </c>
      <c r="X50">
        <v>0</v>
      </c>
      <c r="Y50" t="s">
        <v>84</v>
      </c>
      <c r="AA50">
        <v>10</v>
      </c>
      <c r="AB50">
        <v>270</v>
      </c>
      <c r="AC50" t="s">
        <v>3125</v>
      </c>
      <c r="AD50" t="s">
        <v>87</v>
      </c>
      <c r="AE50" t="s">
        <v>87</v>
      </c>
      <c r="AF50" t="s">
        <v>131</v>
      </c>
      <c r="AG50" t="b">
        <v>0</v>
      </c>
      <c r="AH50">
        <v>0.1</v>
      </c>
      <c r="AI50">
        <v>2.986396566426246E-2</v>
      </c>
      <c r="AJ50">
        <v>4</v>
      </c>
      <c r="AL50">
        <v>9.2044762283583488</v>
      </c>
      <c r="AM50">
        <v>9.4979744159784065</v>
      </c>
      <c r="AN50">
        <v>9.2044762283583488</v>
      </c>
      <c r="AO50">
        <v>9.2044762283583488</v>
      </c>
      <c r="AP50">
        <v>0.28364718183881837</v>
      </c>
      <c r="AQ50">
        <v>0.28364718183881837</v>
      </c>
      <c r="AR50">
        <v>954.39977813434166</v>
      </c>
      <c r="AS50">
        <v>30902.62011390091</v>
      </c>
      <c r="AT50">
        <v>0.28290031723162729</v>
      </c>
      <c r="AU50">
        <v>9.1600618879025539</v>
      </c>
      <c r="AV50">
        <v>9.6024060453530673</v>
      </c>
      <c r="AW50">
        <v>9.5429685481443745</v>
      </c>
      <c r="AX50">
        <v>38.409624181412269</v>
      </c>
      <c r="AY50">
        <v>38.171874192577498</v>
      </c>
      <c r="AZ50">
        <v>0.28541385208338049</v>
      </c>
      <c r="BA50">
        <v>0.28364718183881837</v>
      </c>
      <c r="BB50">
        <v>9.6529050633462461</v>
      </c>
      <c r="BC50">
        <v>9.6529050633462461</v>
      </c>
      <c r="BD50" t="b">
        <v>0</v>
      </c>
      <c r="BE50" t="b">
        <v>0</v>
      </c>
      <c r="BH50">
        <v>954.32071788303244</v>
      </c>
      <c r="BI50">
        <v>30888.47730690055</v>
      </c>
      <c r="BJ50">
        <v>0.28292375397543551</v>
      </c>
      <c r="BK50">
        <v>0.28292375397543551</v>
      </c>
      <c r="BL50">
        <v>0.28292375397543551</v>
      </c>
      <c r="BM50" t="s">
        <v>89</v>
      </c>
      <c r="BN50">
        <v>9.1573868097920403</v>
      </c>
      <c r="BO50">
        <v>9.1573868097920403</v>
      </c>
      <c r="BP50">
        <v>9.1573868097920403</v>
      </c>
      <c r="BQ50" t="s">
        <v>89</v>
      </c>
      <c r="BR50">
        <v>9.4506972446174444</v>
      </c>
      <c r="BS50">
        <v>9.4506972446174444</v>
      </c>
      <c r="BT50">
        <v>9.4506972446174444</v>
      </c>
      <c r="BU50" t="s">
        <v>89</v>
      </c>
      <c r="BV50">
        <v>2.9936812771837761E-2</v>
      </c>
      <c r="BW50">
        <v>236.49868255266259</v>
      </c>
      <c r="BX50">
        <v>10097.584467288531</v>
      </c>
      <c r="BY50">
        <v>1.141655408333522</v>
      </c>
      <c r="BZ50">
        <v>1.141655408333522</v>
      </c>
      <c r="CA50">
        <v>1.141655408333522</v>
      </c>
      <c r="CB50" t="s">
        <v>89</v>
      </c>
      <c r="CC50" t="s">
        <v>90</v>
      </c>
      <c r="CD50">
        <v>38.599379781626091</v>
      </c>
      <c r="CE50">
        <v>38.599379781626091</v>
      </c>
      <c r="CF50">
        <v>38.599379781626091</v>
      </c>
      <c r="CG50" t="s">
        <v>89</v>
      </c>
      <c r="CH50" t="s">
        <v>91</v>
      </c>
      <c r="CI50">
        <v>0.28541385208338049</v>
      </c>
      <c r="CJ50">
        <v>9.6498449454065227</v>
      </c>
      <c r="CK50">
        <v>2.9577040221692059E-2</v>
      </c>
      <c r="CL50">
        <v>4.2607750424200548</v>
      </c>
      <c r="CM50">
        <v>14</v>
      </c>
      <c r="CN50">
        <v>1.1345887273552739</v>
      </c>
      <c r="CO50">
        <v>1.1345887273552739</v>
      </c>
      <c r="CP50">
        <v>37.991897663913633</v>
      </c>
      <c r="CQ50">
        <v>36.817904913433402</v>
      </c>
      <c r="CR50">
        <v>38.599379781626091</v>
      </c>
      <c r="CS50">
        <v>38.599379781626091</v>
      </c>
      <c r="CT50">
        <v>0</v>
      </c>
      <c r="CU50">
        <v>0</v>
      </c>
    </row>
    <row r="51" spans="1:99" x14ac:dyDescent="0.3">
      <c r="A51" t="s">
        <v>3126</v>
      </c>
      <c r="B51" t="s">
        <v>2527</v>
      </c>
      <c r="C51" t="s">
        <v>3382</v>
      </c>
      <c r="D51" t="s">
        <v>129</v>
      </c>
      <c r="E51">
        <v>0.1</v>
      </c>
      <c r="F51">
        <v>0.4375</v>
      </c>
      <c r="G51">
        <v>2.9577040221692059E-2</v>
      </c>
      <c r="H51">
        <v>56</v>
      </c>
      <c r="I51">
        <v>112</v>
      </c>
      <c r="J51">
        <v>4</v>
      </c>
      <c r="K51">
        <v>22.05678844664348</v>
      </c>
      <c r="L51">
        <v>22.054068910978771</v>
      </c>
      <c r="M51">
        <v>27.853883748059751</v>
      </c>
      <c r="N51">
        <v>27.8587424723029</v>
      </c>
      <c r="O51">
        <v>27.853883748059751</v>
      </c>
      <c r="P51">
        <v>27.8587424723029</v>
      </c>
      <c r="Q51">
        <v>27.853883748059751</v>
      </c>
      <c r="R51" s="2">
        <v>22.05678844664348</v>
      </c>
      <c r="S51">
        <v>3</v>
      </c>
      <c r="T51">
        <v>2.25</v>
      </c>
      <c r="U51">
        <v>0.5</v>
      </c>
      <c r="V51">
        <v>10.95</v>
      </c>
      <c r="W51">
        <v>0</v>
      </c>
      <c r="X51">
        <v>0</v>
      </c>
      <c r="Y51" t="s">
        <v>84</v>
      </c>
      <c r="AA51">
        <v>10</v>
      </c>
      <c r="AB51">
        <v>270</v>
      </c>
      <c r="AC51" t="s">
        <v>3127</v>
      </c>
      <c r="AD51" t="s">
        <v>87</v>
      </c>
      <c r="AE51" t="s">
        <v>87</v>
      </c>
      <c r="AF51" t="s">
        <v>131</v>
      </c>
      <c r="AG51" t="b">
        <v>0</v>
      </c>
      <c r="AH51">
        <v>0.1</v>
      </c>
      <c r="AI51">
        <v>2.986396566426246E-2</v>
      </c>
      <c r="AJ51">
        <v>4</v>
      </c>
      <c r="AL51">
        <v>9.2044762283583488</v>
      </c>
      <c r="AM51">
        <v>9.4979744159784065</v>
      </c>
      <c r="AN51">
        <v>9.2044762283583488</v>
      </c>
      <c r="AO51">
        <v>9.2044762283583488</v>
      </c>
      <c r="AP51">
        <v>0.28364718183881837</v>
      </c>
      <c r="AQ51">
        <v>0.28364718183881837</v>
      </c>
      <c r="AR51">
        <v>954.39977813434166</v>
      </c>
      <c r="AS51">
        <v>30902.62011390091</v>
      </c>
      <c r="AT51">
        <v>0.28290031723162729</v>
      </c>
      <c r="AU51">
        <v>9.1600618879025539</v>
      </c>
      <c r="AV51">
        <v>9.6024060453530673</v>
      </c>
      <c r="AW51">
        <v>9.5429685481443762</v>
      </c>
      <c r="AX51">
        <v>21.948356675092729</v>
      </c>
      <c r="AY51">
        <v>21.812499538615722</v>
      </c>
      <c r="AZ51">
        <v>0.28541385208338038</v>
      </c>
      <c r="BA51">
        <v>0.28364718183881837</v>
      </c>
      <c r="BB51">
        <v>16.892583860855918</v>
      </c>
      <c r="BC51">
        <v>16.892583860855918</v>
      </c>
      <c r="BD51" t="b">
        <v>0</v>
      </c>
      <c r="BE51" t="b">
        <v>0</v>
      </c>
      <c r="BH51">
        <v>954.32071788303244</v>
      </c>
      <c r="BI51">
        <v>30888.47730690055</v>
      </c>
      <c r="BJ51">
        <v>0.28292375397543551</v>
      </c>
      <c r="BK51">
        <v>0.28292375397543551</v>
      </c>
      <c r="BL51">
        <v>0.28292375397543551</v>
      </c>
      <c r="BM51" t="s">
        <v>89</v>
      </c>
      <c r="BN51">
        <v>9.1573868097920403</v>
      </c>
      <c r="BO51">
        <v>9.1573868097920403</v>
      </c>
      <c r="BP51">
        <v>9.1573868097920403</v>
      </c>
      <c r="BQ51" t="s">
        <v>89</v>
      </c>
      <c r="BR51">
        <v>9.4506972446174444</v>
      </c>
      <c r="BS51">
        <v>9.4506972446174444</v>
      </c>
      <c r="BT51">
        <v>9.4506972446174444</v>
      </c>
      <c r="BU51" t="s">
        <v>89</v>
      </c>
      <c r="BV51">
        <v>2.9936812771837761E-2</v>
      </c>
      <c r="BW51">
        <v>413.87269446715948</v>
      </c>
      <c r="BX51">
        <v>17670.772817754922</v>
      </c>
      <c r="BY51">
        <v>0.65237451904772692</v>
      </c>
      <c r="BZ51">
        <v>0.65237451904772692</v>
      </c>
      <c r="CA51">
        <v>0.65237451904772692</v>
      </c>
      <c r="CB51" t="s">
        <v>89</v>
      </c>
      <c r="CC51" t="s">
        <v>90</v>
      </c>
      <c r="CD51">
        <v>22.05678844664348</v>
      </c>
      <c r="CE51">
        <v>22.05678844664348</v>
      </c>
      <c r="CF51">
        <v>22.05678844664348</v>
      </c>
      <c r="CG51" t="s">
        <v>89</v>
      </c>
      <c r="CH51" t="s">
        <v>91</v>
      </c>
      <c r="CI51">
        <v>0.28541385208338049</v>
      </c>
      <c r="CJ51">
        <v>9.6498449454065209</v>
      </c>
      <c r="CK51">
        <v>2.9577040221692059E-2</v>
      </c>
      <c r="CL51">
        <v>7.456356324235097</v>
      </c>
      <c r="CM51">
        <v>14</v>
      </c>
      <c r="CN51">
        <v>0.64833641563158495</v>
      </c>
      <c r="CO51">
        <v>0.64833641563158495</v>
      </c>
      <c r="CP51">
        <v>21.709655807950639</v>
      </c>
      <c r="CQ51">
        <v>21.03880280767623</v>
      </c>
      <c r="CR51">
        <v>22.05678844664348</v>
      </c>
      <c r="CS51">
        <v>22.05678844664348</v>
      </c>
      <c r="CT51">
        <v>3.5527136788005009E-15</v>
      </c>
      <c r="CU51">
        <v>-1.6107121339966149E-14</v>
      </c>
    </row>
    <row r="52" spans="1:99" x14ac:dyDescent="0.3">
      <c r="A52" t="s">
        <v>3128</v>
      </c>
      <c r="B52" t="s">
        <v>2527</v>
      </c>
      <c r="C52" t="s">
        <v>3382</v>
      </c>
      <c r="D52" t="s">
        <v>129</v>
      </c>
      <c r="E52">
        <v>0.1</v>
      </c>
      <c r="F52">
        <v>0.8125</v>
      </c>
      <c r="G52">
        <v>2.957704022169207E-2</v>
      </c>
      <c r="H52">
        <v>56</v>
      </c>
      <c r="I52">
        <v>112</v>
      </c>
      <c r="J52">
        <v>4</v>
      </c>
      <c r="K52">
        <v>11.876732240500329</v>
      </c>
      <c r="L52">
        <v>11.875267875142409</v>
      </c>
      <c r="M52">
        <v>14.998245095109089</v>
      </c>
      <c r="N52">
        <v>15.00086133124001</v>
      </c>
      <c r="O52">
        <v>14.998245095109089</v>
      </c>
      <c r="P52">
        <v>15.00086133124001</v>
      </c>
      <c r="Q52">
        <v>14.998245095109089</v>
      </c>
      <c r="R52" s="2">
        <v>11.876732240500329</v>
      </c>
      <c r="S52">
        <v>3</v>
      </c>
      <c r="T52">
        <v>2.25</v>
      </c>
      <c r="U52">
        <v>0.5</v>
      </c>
      <c r="V52">
        <v>10.95</v>
      </c>
      <c r="W52">
        <v>0</v>
      </c>
      <c r="X52">
        <v>0</v>
      </c>
      <c r="Y52" t="s">
        <v>84</v>
      </c>
      <c r="AA52">
        <v>10</v>
      </c>
      <c r="AB52">
        <v>270</v>
      </c>
      <c r="AC52" t="s">
        <v>3129</v>
      </c>
      <c r="AD52" t="s">
        <v>87</v>
      </c>
      <c r="AE52" t="s">
        <v>87</v>
      </c>
      <c r="AF52" t="s">
        <v>131</v>
      </c>
      <c r="AG52" t="b">
        <v>0</v>
      </c>
      <c r="AH52">
        <v>0.1</v>
      </c>
      <c r="AI52">
        <v>2.986396566426246E-2</v>
      </c>
      <c r="AJ52">
        <v>4</v>
      </c>
      <c r="AL52">
        <v>9.2044762283583488</v>
      </c>
      <c r="AM52">
        <v>9.4979744159784065</v>
      </c>
      <c r="AN52">
        <v>9.2044762283583488</v>
      </c>
      <c r="AO52">
        <v>9.2044762283583488</v>
      </c>
      <c r="AP52">
        <v>0.28364718183881837</v>
      </c>
      <c r="AQ52">
        <v>0.28364718183881837</v>
      </c>
      <c r="AR52">
        <v>954.39977813434166</v>
      </c>
      <c r="AS52">
        <v>30902.62011390091</v>
      </c>
      <c r="AT52">
        <v>0.28290031723162729</v>
      </c>
      <c r="AU52">
        <v>9.1600618879025539</v>
      </c>
      <c r="AV52">
        <v>9.6024060453530602</v>
      </c>
      <c r="AW52">
        <v>9.5429685481443727</v>
      </c>
      <c r="AX52">
        <v>11.818345901973</v>
      </c>
      <c r="AY52">
        <v>11.74519205925461</v>
      </c>
      <c r="AZ52">
        <v>0.28541385208338033</v>
      </c>
      <c r="BA52">
        <v>0.28364718183881837</v>
      </c>
      <c r="BB52">
        <v>31.371941455875319</v>
      </c>
      <c r="BC52">
        <v>31.371941455875319</v>
      </c>
      <c r="BD52" t="b">
        <v>0</v>
      </c>
      <c r="BE52" t="b">
        <v>0</v>
      </c>
      <c r="BH52">
        <v>954.32071788303244</v>
      </c>
      <c r="BI52">
        <v>30888.47730690055</v>
      </c>
      <c r="BJ52">
        <v>0.28292375397543551</v>
      </c>
      <c r="BK52">
        <v>0.28292375397543551</v>
      </c>
      <c r="BL52">
        <v>0.28292375397543551</v>
      </c>
      <c r="BM52" t="s">
        <v>89</v>
      </c>
      <c r="BN52">
        <v>9.1573868097920403</v>
      </c>
      <c r="BO52">
        <v>9.1573868097920403</v>
      </c>
      <c r="BP52">
        <v>9.1573868097920403</v>
      </c>
      <c r="BQ52" t="s">
        <v>89</v>
      </c>
      <c r="BR52">
        <v>9.4506972446174444</v>
      </c>
      <c r="BS52">
        <v>9.4506972446174444</v>
      </c>
      <c r="BT52">
        <v>9.4506972446174444</v>
      </c>
      <c r="BU52" t="s">
        <v>89</v>
      </c>
      <c r="BV52">
        <v>2.9936812771837761E-2</v>
      </c>
      <c r="BW52">
        <v>768.62071829615377</v>
      </c>
      <c r="BX52">
        <v>32817.14951868778</v>
      </c>
      <c r="BY52">
        <v>0.35127858717954508</v>
      </c>
      <c r="BZ52">
        <v>0.35127858717954508</v>
      </c>
      <c r="CA52">
        <v>0.35127858717954508</v>
      </c>
      <c r="CB52" t="s">
        <v>89</v>
      </c>
      <c r="CC52" t="s">
        <v>90</v>
      </c>
      <c r="CD52">
        <v>11.876732240500321</v>
      </c>
      <c r="CE52">
        <v>11.876732240500321</v>
      </c>
      <c r="CF52">
        <v>11.876732240500321</v>
      </c>
      <c r="CG52" t="s">
        <v>89</v>
      </c>
      <c r="CH52" t="s">
        <v>91</v>
      </c>
      <c r="CI52">
        <v>0.28541385208338038</v>
      </c>
      <c r="CJ52">
        <v>9.6498449454065138</v>
      </c>
      <c r="CK52">
        <v>2.957704022169207E-2</v>
      </c>
      <c r="CL52">
        <v>13.84751888786518</v>
      </c>
      <c r="CM52">
        <v>14</v>
      </c>
      <c r="CN52">
        <v>0.3491042238016227</v>
      </c>
      <c r="CO52">
        <v>0.3491042238016227</v>
      </c>
      <c r="CP52">
        <v>11.689814665819579</v>
      </c>
      <c r="CQ52">
        <v>11.328586127210279</v>
      </c>
      <c r="CR52">
        <v>11.876732240500329</v>
      </c>
      <c r="CS52">
        <v>11.876732240500321</v>
      </c>
      <c r="CT52">
        <v>1.243449787580175E-14</v>
      </c>
      <c r="CU52">
        <v>1.046962887097801E-13</v>
      </c>
    </row>
    <row r="53" spans="1:99" x14ac:dyDescent="0.3">
      <c r="A53" t="s">
        <v>3130</v>
      </c>
      <c r="B53" t="s">
        <v>2527</v>
      </c>
      <c r="C53" t="s">
        <v>3382</v>
      </c>
      <c r="D53" t="s">
        <v>129</v>
      </c>
      <c r="E53">
        <v>0.17499999999999999</v>
      </c>
      <c r="F53">
        <v>0.25</v>
      </c>
      <c r="G53">
        <v>2.974589492204362E-2</v>
      </c>
      <c r="H53">
        <v>28</v>
      </c>
      <c r="I53">
        <v>112</v>
      </c>
      <c r="J53">
        <v>6</v>
      </c>
      <c r="K53">
        <v>38.376797311689991</v>
      </c>
      <c r="L53">
        <v>38.372075572513722</v>
      </c>
      <c r="M53">
        <v>43.829816175278729</v>
      </c>
      <c r="N53">
        <v>43.839481408696571</v>
      </c>
      <c r="O53">
        <v>43.829816175278729</v>
      </c>
      <c r="P53">
        <v>43.839481408696571</v>
      </c>
      <c r="Q53">
        <v>43.829816175278729</v>
      </c>
      <c r="R53" s="2">
        <v>38.376797311689991</v>
      </c>
      <c r="S53">
        <v>3</v>
      </c>
      <c r="T53">
        <v>2.25</v>
      </c>
      <c r="U53">
        <v>0.5</v>
      </c>
      <c r="V53">
        <v>10.95</v>
      </c>
      <c r="W53">
        <v>0</v>
      </c>
      <c r="X53">
        <v>0</v>
      </c>
      <c r="Y53" t="s">
        <v>84</v>
      </c>
      <c r="AA53">
        <v>10</v>
      </c>
      <c r="AB53">
        <v>270</v>
      </c>
      <c r="AC53" t="s">
        <v>3131</v>
      </c>
      <c r="AD53" t="s">
        <v>87</v>
      </c>
      <c r="AE53" t="s">
        <v>87</v>
      </c>
      <c r="AF53" t="s">
        <v>131</v>
      </c>
      <c r="AG53" t="b">
        <v>0</v>
      </c>
      <c r="AH53">
        <v>0.17499999999999999</v>
      </c>
      <c r="AI53">
        <v>2.986396566426246E-2</v>
      </c>
      <c r="AJ53">
        <v>4</v>
      </c>
      <c r="AL53">
        <v>9.2044762283583488</v>
      </c>
      <c r="AM53">
        <v>9.4979744159784065</v>
      </c>
      <c r="AN53">
        <v>9.2044762283583488</v>
      </c>
      <c r="AO53">
        <v>9.2044762283583488</v>
      </c>
      <c r="AP53">
        <v>0.28364718183881837</v>
      </c>
      <c r="AQ53">
        <v>0.28364718183881837</v>
      </c>
      <c r="AR53">
        <v>954.39977813434166</v>
      </c>
      <c r="AS53">
        <v>30902.62011390091</v>
      </c>
      <c r="AT53">
        <v>0.28290031723162729</v>
      </c>
      <c r="AU53">
        <v>9.1600618879025539</v>
      </c>
      <c r="AV53">
        <v>9.557993520265585</v>
      </c>
      <c r="AW53">
        <v>9.4981737500098724</v>
      </c>
      <c r="AX53">
        <v>38.23197408106234</v>
      </c>
      <c r="AY53">
        <v>37.99269500003949</v>
      </c>
      <c r="AZ53">
        <v>0.28543359991221501</v>
      </c>
      <c r="BA53">
        <v>0.28364718183881837</v>
      </c>
      <c r="BB53">
        <v>8.2916475505551155</v>
      </c>
      <c r="BC53">
        <v>8.2916475505551155</v>
      </c>
      <c r="BD53" t="b">
        <v>0</v>
      </c>
      <c r="BE53" t="b">
        <v>0</v>
      </c>
      <c r="BH53">
        <v>954.32071788303244</v>
      </c>
      <c r="BI53">
        <v>30888.47730690055</v>
      </c>
      <c r="BJ53">
        <v>0.28292375397543551</v>
      </c>
      <c r="BK53">
        <v>0.28292375397543551</v>
      </c>
      <c r="BL53">
        <v>0.28292375397543551</v>
      </c>
      <c r="BM53" t="s">
        <v>89</v>
      </c>
      <c r="BN53">
        <v>9.1573868097920403</v>
      </c>
      <c r="BO53">
        <v>9.1573868097920403</v>
      </c>
      <c r="BP53">
        <v>9.1573868097920403</v>
      </c>
      <c r="BQ53" t="s">
        <v>89</v>
      </c>
      <c r="BR53">
        <v>9.4506972446174444</v>
      </c>
      <c r="BS53">
        <v>9.4506972446174444</v>
      </c>
      <c r="BT53">
        <v>9.4506972446174444</v>
      </c>
      <c r="BU53" t="s">
        <v>89</v>
      </c>
      <c r="BV53">
        <v>2.9936812771837761E-2</v>
      </c>
      <c r="BW53">
        <v>236.5200686088871</v>
      </c>
      <c r="BX53">
        <v>9081.1715031426684</v>
      </c>
      <c r="BY53">
        <v>1.141552180278097</v>
      </c>
      <c r="BZ53">
        <v>1.141552180278097</v>
      </c>
      <c r="CA53">
        <v>1.141552180278097</v>
      </c>
      <c r="CB53" t="s">
        <v>89</v>
      </c>
      <c r="CC53" t="s">
        <v>90</v>
      </c>
      <c r="CD53">
        <v>38.376797311689991</v>
      </c>
      <c r="CE53">
        <v>38.376797311689991</v>
      </c>
      <c r="CF53">
        <v>38.376797311689991</v>
      </c>
      <c r="CG53" t="s">
        <v>89</v>
      </c>
      <c r="CH53" t="s">
        <v>91</v>
      </c>
      <c r="CI53">
        <v>0.28538804506952409</v>
      </c>
      <c r="CJ53">
        <v>9.5941993279224977</v>
      </c>
      <c r="CK53">
        <v>2.974589492204362E-2</v>
      </c>
      <c r="CL53">
        <v>5.0251012845243483</v>
      </c>
      <c r="CM53">
        <v>10</v>
      </c>
      <c r="CN53">
        <v>1.1345887273552739</v>
      </c>
      <c r="CO53">
        <v>1.1345887273552739</v>
      </c>
      <c r="CP53">
        <v>37.991897663913633</v>
      </c>
      <c r="CQ53">
        <v>36.817904913433402</v>
      </c>
      <c r="CR53">
        <v>38.376797311689991</v>
      </c>
      <c r="CS53">
        <v>38.376797311689991</v>
      </c>
      <c r="CT53">
        <v>0</v>
      </c>
      <c r="CU53">
        <v>0</v>
      </c>
    </row>
    <row r="54" spans="1:99" x14ac:dyDescent="0.3">
      <c r="A54" t="s">
        <v>3132</v>
      </c>
      <c r="B54" t="s">
        <v>2527</v>
      </c>
      <c r="C54" t="s">
        <v>3382</v>
      </c>
      <c r="D54" t="s">
        <v>129</v>
      </c>
      <c r="E54">
        <v>0.17499999999999999</v>
      </c>
      <c r="F54">
        <v>0.4375</v>
      </c>
      <c r="G54">
        <v>2.974589492204362E-2</v>
      </c>
      <c r="H54">
        <v>28</v>
      </c>
      <c r="I54">
        <v>112</v>
      </c>
      <c r="J54">
        <v>6</v>
      </c>
      <c r="K54">
        <v>21.92959846382286</v>
      </c>
      <c r="L54">
        <v>21.926900327150701</v>
      </c>
      <c r="M54">
        <v>25.045609243016429</v>
      </c>
      <c r="N54">
        <v>25.051132233540919</v>
      </c>
      <c r="O54">
        <v>25.045609243016429</v>
      </c>
      <c r="P54">
        <v>25.051132233540919</v>
      </c>
      <c r="Q54">
        <v>25.045609243016429</v>
      </c>
      <c r="R54" s="2">
        <v>21.92959846382286</v>
      </c>
      <c r="S54">
        <v>3</v>
      </c>
      <c r="T54">
        <v>2.25</v>
      </c>
      <c r="U54">
        <v>0.5</v>
      </c>
      <c r="V54">
        <v>10.95</v>
      </c>
      <c r="W54">
        <v>0</v>
      </c>
      <c r="X54">
        <v>0</v>
      </c>
      <c r="Y54" t="s">
        <v>84</v>
      </c>
      <c r="AA54">
        <v>10</v>
      </c>
      <c r="AB54">
        <v>270</v>
      </c>
      <c r="AC54" t="s">
        <v>3133</v>
      </c>
      <c r="AD54" t="s">
        <v>87</v>
      </c>
      <c r="AE54" t="s">
        <v>87</v>
      </c>
      <c r="AF54" t="s">
        <v>131</v>
      </c>
      <c r="AG54" t="b">
        <v>0</v>
      </c>
      <c r="AH54">
        <v>0.17499999999999999</v>
      </c>
      <c r="AI54">
        <v>2.986396566426246E-2</v>
      </c>
      <c r="AJ54">
        <v>4</v>
      </c>
      <c r="AL54">
        <v>9.2044762283583488</v>
      </c>
      <c r="AM54">
        <v>9.4979744159784065</v>
      </c>
      <c r="AN54">
        <v>9.2044762283583488</v>
      </c>
      <c r="AO54">
        <v>9.2044762283583488</v>
      </c>
      <c r="AP54">
        <v>0.28364718183881837</v>
      </c>
      <c r="AQ54">
        <v>0.28364718183881837</v>
      </c>
      <c r="AR54">
        <v>954.39977813434166</v>
      </c>
      <c r="AS54">
        <v>30902.62011390091</v>
      </c>
      <c r="AT54">
        <v>0.28290031723162729</v>
      </c>
      <c r="AU54">
        <v>9.1600618879025539</v>
      </c>
      <c r="AV54">
        <v>9.5579935202655903</v>
      </c>
      <c r="AW54">
        <v>9.4981737500098706</v>
      </c>
      <c r="AX54">
        <v>21.846842332035639</v>
      </c>
      <c r="AY54">
        <v>21.71011142859399</v>
      </c>
      <c r="AZ54">
        <v>0.28543359991221517</v>
      </c>
      <c r="BA54">
        <v>0.28364718183881837</v>
      </c>
      <c r="BB54">
        <v>14.510383213471449</v>
      </c>
      <c r="BC54">
        <v>14.510383213471449</v>
      </c>
      <c r="BD54" t="b">
        <v>0</v>
      </c>
      <c r="BE54" t="b">
        <v>0</v>
      </c>
      <c r="BH54">
        <v>954.32071788303244</v>
      </c>
      <c r="BI54">
        <v>30888.47730690055</v>
      </c>
      <c r="BJ54">
        <v>0.28292375397543551</v>
      </c>
      <c r="BK54">
        <v>0.28292375397543551</v>
      </c>
      <c r="BL54">
        <v>0.28292375397543551</v>
      </c>
      <c r="BM54" t="s">
        <v>89</v>
      </c>
      <c r="BN54">
        <v>9.1573868097920403</v>
      </c>
      <c r="BO54">
        <v>9.1573868097920403</v>
      </c>
      <c r="BP54">
        <v>9.1573868097920403</v>
      </c>
      <c r="BQ54" t="s">
        <v>89</v>
      </c>
      <c r="BR54">
        <v>9.4506972446174444</v>
      </c>
      <c r="BS54">
        <v>9.4506972446174444</v>
      </c>
      <c r="BT54">
        <v>9.4506972446174444</v>
      </c>
      <c r="BU54" t="s">
        <v>89</v>
      </c>
      <c r="BV54">
        <v>2.9936812771837761E-2</v>
      </c>
      <c r="BW54">
        <v>413.91012006555218</v>
      </c>
      <c r="BX54">
        <v>15892.050130499671</v>
      </c>
      <c r="BY54">
        <v>0.6523155315874839</v>
      </c>
      <c r="BZ54">
        <v>0.6523155315874839</v>
      </c>
      <c r="CA54">
        <v>0.6523155315874839</v>
      </c>
      <c r="CB54" t="s">
        <v>89</v>
      </c>
      <c r="CC54" t="s">
        <v>90</v>
      </c>
      <c r="CD54">
        <v>21.92959846382286</v>
      </c>
      <c r="CE54">
        <v>21.92959846382286</v>
      </c>
      <c r="CF54">
        <v>21.92959846382286</v>
      </c>
      <c r="CG54" t="s">
        <v>89</v>
      </c>
      <c r="CH54" t="s">
        <v>91</v>
      </c>
      <c r="CI54">
        <v>0.2853880450695242</v>
      </c>
      <c r="CJ54">
        <v>9.5941993279224995</v>
      </c>
      <c r="CK54">
        <v>2.974589492204362E-2</v>
      </c>
      <c r="CL54">
        <v>8.7939272479176029</v>
      </c>
      <c r="CM54">
        <v>10</v>
      </c>
      <c r="CN54">
        <v>0.64833641563158495</v>
      </c>
      <c r="CO54">
        <v>0.64833641563158495</v>
      </c>
      <c r="CP54">
        <v>21.709655807950639</v>
      </c>
      <c r="CQ54">
        <v>21.03880280767623</v>
      </c>
      <c r="CR54">
        <v>21.92959846382286</v>
      </c>
      <c r="CS54">
        <v>21.92959846382286</v>
      </c>
      <c r="CT54">
        <v>3.5527136788005009E-15</v>
      </c>
      <c r="CU54">
        <v>-1.6200541403716961E-14</v>
      </c>
    </row>
    <row r="55" spans="1:99" x14ac:dyDescent="0.3">
      <c r="A55" t="s">
        <v>3134</v>
      </c>
      <c r="B55" t="s">
        <v>2527</v>
      </c>
      <c r="C55" t="s">
        <v>3382</v>
      </c>
      <c r="D55" t="s">
        <v>129</v>
      </c>
      <c r="E55">
        <v>0.17499999999999999</v>
      </c>
      <c r="F55">
        <v>0.8125</v>
      </c>
      <c r="G55">
        <v>2.974589492204362E-2</v>
      </c>
      <c r="H55">
        <v>28</v>
      </c>
      <c r="I55">
        <v>112</v>
      </c>
      <c r="J55">
        <v>6</v>
      </c>
      <c r="K55">
        <v>11.808245326673839</v>
      </c>
      <c r="L55">
        <v>11.806792483850369</v>
      </c>
      <c r="M55">
        <v>13.486097284701151</v>
      </c>
      <c r="N55">
        <v>13.48907120267587</v>
      </c>
      <c r="O55">
        <v>13.486097284701151</v>
      </c>
      <c r="P55">
        <v>13.48907120267587</v>
      </c>
      <c r="Q55">
        <v>13.486097284701151</v>
      </c>
      <c r="R55" s="2">
        <v>11.808245326673839</v>
      </c>
      <c r="S55">
        <v>3</v>
      </c>
      <c r="T55">
        <v>2.25</v>
      </c>
      <c r="U55">
        <v>0.5</v>
      </c>
      <c r="V55">
        <v>10.95</v>
      </c>
      <c r="W55">
        <v>0</v>
      </c>
      <c r="X55">
        <v>0</v>
      </c>
      <c r="Y55" t="s">
        <v>84</v>
      </c>
      <c r="AA55">
        <v>10</v>
      </c>
      <c r="AB55">
        <v>270</v>
      </c>
      <c r="AC55" t="s">
        <v>3135</v>
      </c>
      <c r="AD55" t="s">
        <v>87</v>
      </c>
      <c r="AE55" t="s">
        <v>87</v>
      </c>
      <c r="AF55" t="s">
        <v>131</v>
      </c>
      <c r="AG55" t="b">
        <v>0</v>
      </c>
      <c r="AH55">
        <v>0.17499999999999999</v>
      </c>
      <c r="AI55">
        <v>2.986396566426246E-2</v>
      </c>
      <c r="AJ55">
        <v>4</v>
      </c>
      <c r="AL55">
        <v>9.2044762283583488</v>
      </c>
      <c r="AM55">
        <v>9.4979744159784065</v>
      </c>
      <c r="AN55">
        <v>9.2044762283583488</v>
      </c>
      <c r="AO55">
        <v>9.2044762283583488</v>
      </c>
      <c r="AP55">
        <v>0.28364718183881837</v>
      </c>
      <c r="AQ55">
        <v>0.28364718183881837</v>
      </c>
      <c r="AR55">
        <v>954.39977813434166</v>
      </c>
      <c r="AS55">
        <v>30902.62011390091</v>
      </c>
      <c r="AT55">
        <v>0.28290031723162729</v>
      </c>
      <c r="AU55">
        <v>9.1600618879025539</v>
      </c>
      <c r="AV55">
        <v>9.5579935202655832</v>
      </c>
      <c r="AW55">
        <v>9.4981737500098724</v>
      </c>
      <c r="AX55">
        <v>11.763684332634559</v>
      </c>
      <c r="AY55">
        <v>11.690060000012149</v>
      </c>
      <c r="AZ55">
        <v>0.28543359991221501</v>
      </c>
      <c r="BA55">
        <v>0.28364718183881837</v>
      </c>
      <c r="BB55">
        <v>26.947854539304132</v>
      </c>
      <c r="BC55">
        <v>26.947854539304132</v>
      </c>
      <c r="BD55" t="b">
        <v>0</v>
      </c>
      <c r="BE55" t="b">
        <v>0</v>
      </c>
      <c r="BH55">
        <v>954.32071788303244</v>
      </c>
      <c r="BI55">
        <v>30888.47730690055</v>
      </c>
      <c r="BJ55">
        <v>0.28292375397543551</v>
      </c>
      <c r="BK55">
        <v>0.28292375397543551</v>
      </c>
      <c r="BL55">
        <v>0.28292375397543551</v>
      </c>
      <c r="BM55" t="s">
        <v>89</v>
      </c>
      <c r="BN55">
        <v>9.1573868097920403</v>
      </c>
      <c r="BO55">
        <v>9.1573868097920403</v>
      </c>
      <c r="BP55">
        <v>9.1573868097920403</v>
      </c>
      <c r="BQ55" t="s">
        <v>89</v>
      </c>
      <c r="BR55">
        <v>9.4506972446174444</v>
      </c>
      <c r="BS55">
        <v>9.4506972446174444</v>
      </c>
      <c r="BT55">
        <v>9.4506972446174444</v>
      </c>
      <c r="BU55" t="s">
        <v>89</v>
      </c>
      <c r="BV55">
        <v>2.9936812771837761E-2</v>
      </c>
      <c r="BW55">
        <v>768.69022297888318</v>
      </c>
      <c r="BX55">
        <v>29513.807385213691</v>
      </c>
      <c r="BY55">
        <v>0.35124682470095259</v>
      </c>
      <c r="BZ55">
        <v>0.35124682470095259</v>
      </c>
      <c r="CA55">
        <v>0.35124682470095259</v>
      </c>
      <c r="CB55" t="s">
        <v>89</v>
      </c>
      <c r="CC55" t="s">
        <v>90</v>
      </c>
      <c r="CD55">
        <v>11.808245326673839</v>
      </c>
      <c r="CE55">
        <v>11.808245326673839</v>
      </c>
      <c r="CF55">
        <v>11.808245326673839</v>
      </c>
      <c r="CG55" t="s">
        <v>89</v>
      </c>
      <c r="CH55" t="s">
        <v>91</v>
      </c>
      <c r="CI55">
        <v>0.28538804506952398</v>
      </c>
      <c r="CJ55">
        <v>9.594199327922496</v>
      </c>
      <c r="CK55">
        <v>2.974589492204361E-2</v>
      </c>
      <c r="CL55">
        <v>16.331579174704132</v>
      </c>
      <c r="CM55">
        <v>10</v>
      </c>
      <c r="CN55">
        <v>0.3491042238016227</v>
      </c>
      <c r="CO55">
        <v>0.3491042238016227</v>
      </c>
      <c r="CP55">
        <v>11.689814665819579</v>
      </c>
      <c r="CQ55">
        <v>11.328586127210279</v>
      </c>
      <c r="CR55">
        <v>11.808245326673839</v>
      </c>
      <c r="CS55">
        <v>11.808245326673839</v>
      </c>
      <c r="CT55">
        <v>0</v>
      </c>
      <c r="CU55">
        <v>0</v>
      </c>
    </row>
    <row r="56" spans="1:99" x14ac:dyDescent="0.3">
      <c r="A56" t="s">
        <v>3082</v>
      </c>
      <c r="B56" t="s">
        <v>2527</v>
      </c>
      <c r="C56" t="s">
        <v>3382</v>
      </c>
      <c r="D56" t="s">
        <v>85</v>
      </c>
      <c r="E56">
        <v>2.5000000000000001E-2</v>
      </c>
      <c r="F56">
        <v>0.25</v>
      </c>
      <c r="G56">
        <v>1.6331620660655979E-2</v>
      </c>
      <c r="H56">
        <v>70</v>
      </c>
      <c r="I56">
        <v>112</v>
      </c>
      <c r="J56">
        <v>3</v>
      </c>
      <c r="K56">
        <v>66.688115323526588</v>
      </c>
      <c r="L56">
        <v>66.608570589234091</v>
      </c>
      <c r="M56">
        <v>87.086182741744054</v>
      </c>
      <c r="N56">
        <v>87.103330945639982</v>
      </c>
      <c r="O56">
        <v>87.086182741744054</v>
      </c>
      <c r="P56">
        <v>87.103330945639982</v>
      </c>
      <c r="Q56">
        <v>87.086182741744054</v>
      </c>
      <c r="R56" s="2">
        <v>66.688115323526588</v>
      </c>
      <c r="S56">
        <v>3</v>
      </c>
      <c r="T56">
        <v>2.25</v>
      </c>
      <c r="U56">
        <v>0.5</v>
      </c>
      <c r="V56">
        <v>10.95</v>
      </c>
      <c r="W56">
        <v>0</v>
      </c>
      <c r="X56">
        <v>0</v>
      </c>
      <c r="Y56" t="s">
        <v>84</v>
      </c>
      <c r="AA56">
        <v>10</v>
      </c>
      <c r="AB56">
        <v>30</v>
      </c>
      <c r="AC56" t="s">
        <v>3083</v>
      </c>
      <c r="AD56" t="s">
        <v>87</v>
      </c>
      <c r="AE56" t="s">
        <v>87</v>
      </c>
      <c r="AF56" t="s">
        <v>88</v>
      </c>
      <c r="AG56" t="b">
        <v>1</v>
      </c>
      <c r="AH56">
        <v>2.5000000000000001E-2</v>
      </c>
      <c r="AI56">
        <v>2.986396566426246E-2</v>
      </c>
      <c r="AJ56">
        <v>4</v>
      </c>
      <c r="AL56">
        <v>9.2044762283583488</v>
      </c>
      <c r="AM56">
        <v>9.4469935476987068</v>
      </c>
      <c r="AN56">
        <v>9.2044762283583488</v>
      </c>
      <c r="AO56">
        <v>9.2044762283583488</v>
      </c>
      <c r="AP56">
        <v>0.28364718183881837</v>
      </c>
      <c r="AQ56">
        <v>0.28364718183881887</v>
      </c>
      <c r="AR56">
        <v>106.0444197927047</v>
      </c>
      <c r="AS56">
        <v>3433.6244571001021</v>
      </c>
      <c r="AT56">
        <v>0.28290031723162717</v>
      </c>
      <c r="AU56">
        <v>9.1600618879025468</v>
      </c>
      <c r="AV56">
        <v>4.6259075151058742</v>
      </c>
      <c r="AW56">
        <v>5.5858673111579851</v>
      </c>
      <c r="AX56">
        <v>18.5036300604235</v>
      </c>
      <c r="AY56">
        <v>22.34346924463194</v>
      </c>
      <c r="AZ56">
        <v>0.26796948260021519</v>
      </c>
      <c r="BA56">
        <v>0.28364718183881887</v>
      </c>
      <c r="BB56">
        <v>0.63655842407997432</v>
      </c>
      <c r="BC56">
        <v>0.63655842407997432</v>
      </c>
      <c r="BD56" t="b">
        <v>1</v>
      </c>
      <c r="BE56" t="b">
        <v>1</v>
      </c>
      <c r="BH56">
        <v>106.03563532033689</v>
      </c>
      <c r="BI56">
        <v>3432.0530341000608</v>
      </c>
      <c r="BJ56">
        <v>0.28292375397543551</v>
      </c>
      <c r="BK56">
        <v>0.28292375397543551</v>
      </c>
      <c r="BL56">
        <v>0.28292375397543551</v>
      </c>
      <c r="BM56" t="s">
        <v>89</v>
      </c>
      <c r="BN56">
        <v>9.1573868097920403</v>
      </c>
      <c r="BO56">
        <v>9.1573868097920421</v>
      </c>
      <c r="BP56">
        <v>9.1573868097920403</v>
      </c>
      <c r="BQ56" t="s">
        <v>89</v>
      </c>
      <c r="BR56">
        <v>9.4506972446174462</v>
      </c>
      <c r="BS56">
        <v>9.4506972446174462</v>
      </c>
      <c r="BT56">
        <v>9.4506972446174462</v>
      </c>
      <c r="BU56" t="s">
        <v>89</v>
      </c>
      <c r="BV56">
        <v>2.9936812771837761E-2</v>
      </c>
      <c r="BW56">
        <v>27.545047578437291</v>
      </c>
      <c r="BX56">
        <v>2202.495620390061</v>
      </c>
      <c r="BY56">
        <v>1.089125002037916</v>
      </c>
      <c r="BZ56">
        <v>1.089125002037916</v>
      </c>
      <c r="CA56">
        <v>1.089125002037916</v>
      </c>
      <c r="CB56" t="s">
        <v>89</v>
      </c>
      <c r="CC56" t="s">
        <v>90</v>
      </c>
      <c r="CD56">
        <v>66.688115323526617</v>
      </c>
      <c r="CE56">
        <v>66.688115323526617</v>
      </c>
      <c r="CF56">
        <v>66.688115323526617</v>
      </c>
      <c r="CG56" t="s">
        <v>89</v>
      </c>
      <c r="CH56" t="s">
        <v>91</v>
      </c>
      <c r="CI56">
        <v>0.27228125050947888</v>
      </c>
      <c r="CJ56">
        <v>16.672028830881651</v>
      </c>
      <c r="CK56">
        <v>1.6331620660655979E-2</v>
      </c>
      <c r="CL56">
        <v>0.26170899467323661</v>
      </c>
      <c r="CM56">
        <v>42</v>
      </c>
      <c r="CN56">
        <v>1.1345887273552739</v>
      </c>
      <c r="CO56">
        <v>1.1345887273552759</v>
      </c>
      <c r="CP56">
        <v>37.787974190794827</v>
      </c>
      <c r="CQ56">
        <v>36.817904913433402</v>
      </c>
      <c r="CR56">
        <v>66.688115323526588</v>
      </c>
      <c r="CS56">
        <v>66.688115323526617</v>
      </c>
      <c r="CT56">
        <v>2.8421709430404007E-14</v>
      </c>
      <c r="CU56">
        <v>-4.2618852388496323E-14</v>
      </c>
    </row>
    <row r="57" spans="1:99" x14ac:dyDescent="0.3">
      <c r="A57" t="s">
        <v>3084</v>
      </c>
      <c r="B57" t="s">
        <v>2527</v>
      </c>
      <c r="C57" t="s">
        <v>3382</v>
      </c>
      <c r="D57" t="s">
        <v>85</v>
      </c>
      <c r="E57">
        <v>2.5000000000000001E-2</v>
      </c>
      <c r="F57">
        <v>0.4375</v>
      </c>
      <c r="G57">
        <v>1.6331620660655969E-2</v>
      </c>
      <c r="H57">
        <v>70</v>
      </c>
      <c r="I57">
        <v>112</v>
      </c>
      <c r="J57">
        <v>3</v>
      </c>
      <c r="K57">
        <v>38.107494470586651</v>
      </c>
      <c r="L57">
        <v>38.062040336705209</v>
      </c>
      <c r="M57">
        <v>49.763532995282333</v>
      </c>
      <c r="N57">
        <v>49.773331968937143</v>
      </c>
      <c r="O57">
        <v>49.763532995282333</v>
      </c>
      <c r="P57">
        <v>49.773331968937143</v>
      </c>
      <c r="Q57">
        <v>49.763532995282333</v>
      </c>
      <c r="R57" s="2">
        <v>38.107494470586651</v>
      </c>
      <c r="S57">
        <v>3</v>
      </c>
      <c r="T57">
        <v>2.25</v>
      </c>
      <c r="U57">
        <v>0.5</v>
      </c>
      <c r="V57">
        <v>10.95</v>
      </c>
      <c r="W57">
        <v>0</v>
      </c>
      <c r="X57">
        <v>0</v>
      </c>
      <c r="Y57" t="s">
        <v>84</v>
      </c>
      <c r="AA57">
        <v>10</v>
      </c>
      <c r="AB57">
        <v>30</v>
      </c>
      <c r="AC57" t="s">
        <v>3085</v>
      </c>
      <c r="AD57" t="s">
        <v>87</v>
      </c>
      <c r="AE57" t="s">
        <v>87</v>
      </c>
      <c r="AF57" t="s">
        <v>88</v>
      </c>
      <c r="AG57" t="b">
        <v>1</v>
      </c>
      <c r="AH57">
        <v>2.5000000000000001E-2</v>
      </c>
      <c r="AI57">
        <v>2.986396566426246E-2</v>
      </c>
      <c r="AJ57">
        <v>4</v>
      </c>
      <c r="AL57">
        <v>9.2044762283583488</v>
      </c>
      <c r="AM57">
        <v>9.446993547698705</v>
      </c>
      <c r="AN57">
        <v>9.2044762283583488</v>
      </c>
      <c r="AO57">
        <v>9.2044762283583488</v>
      </c>
      <c r="AP57">
        <v>0.28364718183881837</v>
      </c>
      <c r="AQ57">
        <v>0.28364718183881887</v>
      </c>
      <c r="AR57">
        <v>106.0444197927047</v>
      </c>
      <c r="AS57">
        <v>3433.6244571001021</v>
      </c>
      <c r="AT57">
        <v>0.28290031723162717</v>
      </c>
      <c r="AU57">
        <v>9.1600618879025468</v>
      </c>
      <c r="AV57">
        <v>4.6259075151058742</v>
      </c>
      <c r="AW57">
        <v>5.5858673111579851</v>
      </c>
      <c r="AX57">
        <v>10.57350289167057</v>
      </c>
      <c r="AY57">
        <v>12.76769671121825</v>
      </c>
      <c r="AZ57">
        <v>0.26796948260021519</v>
      </c>
      <c r="BA57">
        <v>0.28364718183881887</v>
      </c>
      <c r="BB57">
        <v>1.113977242139955</v>
      </c>
      <c r="BC57">
        <v>1.113977242139955</v>
      </c>
      <c r="BD57" t="b">
        <v>1</v>
      </c>
      <c r="BE57" t="b">
        <v>1</v>
      </c>
      <c r="BH57">
        <v>106.03563532033689</v>
      </c>
      <c r="BI57">
        <v>3432.0530341000608</v>
      </c>
      <c r="BJ57">
        <v>0.28292375397543551</v>
      </c>
      <c r="BK57">
        <v>0.28292375397543551</v>
      </c>
      <c r="BL57">
        <v>0.28292375397543551</v>
      </c>
      <c r="BM57" t="s">
        <v>89</v>
      </c>
      <c r="BN57">
        <v>9.1573868097920403</v>
      </c>
      <c r="BO57">
        <v>9.1573868097920421</v>
      </c>
      <c r="BP57">
        <v>9.1573868097920403</v>
      </c>
      <c r="BQ57" t="s">
        <v>89</v>
      </c>
      <c r="BR57">
        <v>9.4506972446174462</v>
      </c>
      <c r="BS57">
        <v>9.4506972446174462</v>
      </c>
      <c r="BT57">
        <v>9.4506972446174462</v>
      </c>
      <c r="BU57" t="s">
        <v>89</v>
      </c>
      <c r="BV57">
        <v>2.9936812771837761E-2</v>
      </c>
      <c r="BW57">
        <v>48.203833262265263</v>
      </c>
      <c r="BX57">
        <v>3854.3673356826071</v>
      </c>
      <c r="BY57">
        <v>0.62235714402166609</v>
      </c>
      <c r="BZ57">
        <v>0.62235714402166609</v>
      </c>
      <c r="CA57">
        <v>0.62235714402166609</v>
      </c>
      <c r="CB57" t="s">
        <v>89</v>
      </c>
      <c r="CC57" t="s">
        <v>90</v>
      </c>
      <c r="CD57">
        <v>38.107494470586637</v>
      </c>
      <c r="CE57">
        <v>38.107494470586637</v>
      </c>
      <c r="CF57">
        <v>38.107494470586637</v>
      </c>
      <c r="CG57" t="s">
        <v>89</v>
      </c>
      <c r="CH57" t="s">
        <v>91</v>
      </c>
      <c r="CI57">
        <v>0.27228125050947888</v>
      </c>
      <c r="CJ57">
        <v>16.672028830881651</v>
      </c>
      <c r="CK57">
        <v>1.6331620660655979E-2</v>
      </c>
      <c r="CL57">
        <v>0.45799074067816398</v>
      </c>
      <c r="CM57">
        <v>42</v>
      </c>
      <c r="CN57">
        <v>0.64833641563158495</v>
      </c>
      <c r="CO57">
        <v>0.64833641563158617</v>
      </c>
      <c r="CP57">
        <v>21.59312810902561</v>
      </c>
      <c r="CQ57">
        <v>21.03880280767623</v>
      </c>
      <c r="CR57">
        <v>38.107494470586651</v>
      </c>
      <c r="CS57">
        <v>38.107494470586637</v>
      </c>
      <c r="CT57">
        <v>1.4210854715202001E-14</v>
      </c>
      <c r="CU57">
        <v>3.7291495839934279E-14</v>
      </c>
    </row>
    <row r="58" spans="1:99" x14ac:dyDescent="0.3">
      <c r="A58" t="s">
        <v>3086</v>
      </c>
      <c r="B58" t="s">
        <v>2527</v>
      </c>
      <c r="C58" t="s">
        <v>3382</v>
      </c>
      <c r="D58" t="s">
        <v>85</v>
      </c>
      <c r="E58">
        <v>2.5000000000000001E-2</v>
      </c>
      <c r="F58">
        <v>0.8125</v>
      </c>
      <c r="G58">
        <v>1.6331620660655969E-2</v>
      </c>
      <c r="H58">
        <v>70</v>
      </c>
      <c r="I58">
        <v>112</v>
      </c>
      <c r="J58">
        <v>3</v>
      </c>
      <c r="K58">
        <v>20.51942009954665</v>
      </c>
      <c r="L58">
        <v>20.49494479668742</v>
      </c>
      <c r="M58">
        <v>26.795748535921248</v>
      </c>
      <c r="N58">
        <v>26.801024906350769</v>
      </c>
      <c r="O58">
        <v>26.795748535921248</v>
      </c>
      <c r="P58">
        <v>26.801024906350769</v>
      </c>
      <c r="Q58">
        <v>26.795748535921248</v>
      </c>
      <c r="R58" s="2">
        <v>20.51942009954665</v>
      </c>
      <c r="S58">
        <v>3</v>
      </c>
      <c r="T58">
        <v>2.25</v>
      </c>
      <c r="U58">
        <v>0.5</v>
      </c>
      <c r="V58">
        <v>10.95</v>
      </c>
      <c r="W58">
        <v>0</v>
      </c>
      <c r="X58">
        <v>0</v>
      </c>
      <c r="Y58" t="s">
        <v>84</v>
      </c>
      <c r="AA58">
        <v>10</v>
      </c>
      <c r="AB58">
        <v>30</v>
      </c>
      <c r="AC58" t="s">
        <v>3087</v>
      </c>
      <c r="AD58" t="s">
        <v>87</v>
      </c>
      <c r="AE58" t="s">
        <v>87</v>
      </c>
      <c r="AF58" t="s">
        <v>88</v>
      </c>
      <c r="AG58" t="b">
        <v>1</v>
      </c>
      <c r="AH58">
        <v>2.5000000000000001E-2</v>
      </c>
      <c r="AI58">
        <v>2.986396566426246E-2</v>
      </c>
      <c r="AJ58">
        <v>4</v>
      </c>
      <c r="AL58">
        <v>9.2044762283583488</v>
      </c>
      <c r="AM58">
        <v>9.4469935476987068</v>
      </c>
      <c r="AN58">
        <v>9.2044762283583488</v>
      </c>
      <c r="AO58">
        <v>9.2044762283583488</v>
      </c>
      <c r="AP58">
        <v>0.28364718183881837</v>
      </c>
      <c r="AQ58">
        <v>0.28364718183881887</v>
      </c>
      <c r="AR58">
        <v>106.0444197927047</v>
      </c>
      <c r="AS58">
        <v>3433.6244571001021</v>
      </c>
      <c r="AT58">
        <v>0.28290031723162717</v>
      </c>
      <c r="AU58">
        <v>9.1600618879025468</v>
      </c>
      <c r="AV58">
        <v>4.6259075151058688</v>
      </c>
      <c r="AW58">
        <v>5.5858673111579833</v>
      </c>
      <c r="AX58">
        <v>5.6934246339764538</v>
      </c>
      <c r="AY58">
        <v>6.8749136137329021</v>
      </c>
      <c r="AZ58">
        <v>0.26796948260021508</v>
      </c>
      <c r="BA58">
        <v>0.28364718183881887</v>
      </c>
      <c r="BB58">
        <v>2.0688148782599129</v>
      </c>
      <c r="BC58">
        <v>2.0688148782599129</v>
      </c>
      <c r="BD58" t="b">
        <v>1</v>
      </c>
      <c r="BE58" t="b">
        <v>1</v>
      </c>
      <c r="BH58">
        <v>106.03563532033689</v>
      </c>
      <c r="BI58">
        <v>3432.0530341000608</v>
      </c>
      <c r="BJ58">
        <v>0.28292375397543551</v>
      </c>
      <c r="BK58">
        <v>0.28292375397543551</v>
      </c>
      <c r="BL58">
        <v>0.28292375397543551</v>
      </c>
      <c r="BM58" t="s">
        <v>89</v>
      </c>
      <c r="BN58">
        <v>9.1573868097920403</v>
      </c>
      <c r="BO58">
        <v>9.1573868097920421</v>
      </c>
      <c r="BP58">
        <v>9.1573868097920403</v>
      </c>
      <c r="BQ58" t="s">
        <v>89</v>
      </c>
      <c r="BR58">
        <v>9.4506972446174462</v>
      </c>
      <c r="BS58">
        <v>9.4506972446174462</v>
      </c>
      <c r="BT58">
        <v>9.4506972446174462</v>
      </c>
      <c r="BU58" t="s">
        <v>89</v>
      </c>
      <c r="BV58">
        <v>2.9936812771837761E-2</v>
      </c>
      <c r="BW58">
        <v>89.521404629921236</v>
      </c>
      <c r="BX58">
        <v>7158.1107662677014</v>
      </c>
      <c r="BY58">
        <v>0.33511538524243539</v>
      </c>
      <c r="BZ58">
        <v>0.33511538524243539</v>
      </c>
      <c r="CA58">
        <v>0.33511538524243539</v>
      </c>
      <c r="CB58" t="s">
        <v>89</v>
      </c>
      <c r="CC58" t="s">
        <v>90</v>
      </c>
      <c r="CD58">
        <v>20.51942009954665</v>
      </c>
      <c r="CE58">
        <v>20.51942009954665</v>
      </c>
      <c r="CF58">
        <v>20.51942009954665</v>
      </c>
      <c r="CG58" t="s">
        <v>89</v>
      </c>
      <c r="CH58" t="s">
        <v>91</v>
      </c>
      <c r="CI58">
        <v>0.27228125050947882</v>
      </c>
      <c r="CJ58">
        <v>16.672028830881661</v>
      </c>
      <c r="CK58">
        <v>1.6331620660655969E-2</v>
      </c>
      <c r="CL58">
        <v>0.85055423268801911</v>
      </c>
      <c r="CM58">
        <v>42</v>
      </c>
      <c r="CN58">
        <v>0.3491042238016227</v>
      </c>
      <c r="CO58">
        <v>0.34910422380162331</v>
      </c>
      <c r="CP58">
        <v>11.627068981783021</v>
      </c>
      <c r="CQ58">
        <v>11.328586127210279</v>
      </c>
      <c r="CR58">
        <v>20.51942009954665</v>
      </c>
      <c r="CS58">
        <v>20.51942009954665</v>
      </c>
      <c r="CT58">
        <v>3.5527136788005009E-15</v>
      </c>
      <c r="CU58">
        <v>1.7313908782826631E-14</v>
      </c>
    </row>
    <row r="59" spans="1:99" x14ac:dyDescent="0.3">
      <c r="A59" t="s">
        <v>3088</v>
      </c>
      <c r="B59" t="s">
        <v>2527</v>
      </c>
      <c r="C59" t="s">
        <v>3382</v>
      </c>
      <c r="D59" t="s">
        <v>85</v>
      </c>
      <c r="E59">
        <v>0.1</v>
      </c>
      <c r="F59">
        <v>0.25</v>
      </c>
      <c r="G59">
        <v>2.9577040221692059E-2</v>
      </c>
      <c r="H59">
        <v>56</v>
      </c>
      <c r="I59">
        <v>112</v>
      </c>
      <c r="J59">
        <v>4</v>
      </c>
      <c r="K59">
        <v>38.599379781626091</v>
      </c>
      <c r="L59">
        <v>38.594620594212842</v>
      </c>
      <c r="M59">
        <v>48.744296559104598</v>
      </c>
      <c r="N59">
        <v>48.752799326530088</v>
      </c>
      <c r="O59">
        <v>48.744296559104598</v>
      </c>
      <c r="P59">
        <v>48.752799326530088</v>
      </c>
      <c r="Q59">
        <v>48.744296559104598</v>
      </c>
      <c r="R59" s="2">
        <v>38.599379781626091</v>
      </c>
      <c r="S59">
        <v>3</v>
      </c>
      <c r="T59">
        <v>2.25</v>
      </c>
      <c r="U59">
        <v>0.5</v>
      </c>
      <c r="V59">
        <v>10.95</v>
      </c>
      <c r="W59">
        <v>0</v>
      </c>
      <c r="X59">
        <v>0</v>
      </c>
      <c r="Y59" t="s">
        <v>84</v>
      </c>
      <c r="AA59">
        <v>10</v>
      </c>
      <c r="AB59">
        <v>30</v>
      </c>
      <c r="AC59" t="s">
        <v>3089</v>
      </c>
      <c r="AD59" t="s">
        <v>87</v>
      </c>
      <c r="AE59" t="s">
        <v>87</v>
      </c>
      <c r="AF59" t="s">
        <v>88</v>
      </c>
      <c r="AG59" t="b">
        <v>0</v>
      </c>
      <c r="AH59">
        <v>0.1</v>
      </c>
      <c r="AI59">
        <v>2.986396566426246E-2</v>
      </c>
      <c r="AJ59">
        <v>4</v>
      </c>
      <c r="AL59">
        <v>9.2044762283583488</v>
      </c>
      <c r="AM59">
        <v>9.4979744159784065</v>
      </c>
      <c r="AN59">
        <v>9.2044762283583488</v>
      </c>
      <c r="AO59">
        <v>9.2044762283583488</v>
      </c>
      <c r="AP59">
        <v>0.28364718183881837</v>
      </c>
      <c r="AQ59">
        <v>0.28364718183881837</v>
      </c>
      <c r="AR59">
        <v>106.0444197927047</v>
      </c>
      <c r="AS59">
        <v>3433.6244571001021</v>
      </c>
      <c r="AT59">
        <v>0.28290031723162717</v>
      </c>
      <c r="AU59">
        <v>9.1600618879025468</v>
      </c>
      <c r="AV59">
        <v>9.602406045353062</v>
      </c>
      <c r="AW59">
        <v>9.5429685481443709</v>
      </c>
      <c r="AX59">
        <v>38.409624181412248</v>
      </c>
      <c r="AY59">
        <v>38.171874192577476</v>
      </c>
      <c r="AZ59">
        <v>0.28541385208338038</v>
      </c>
      <c r="BA59">
        <v>0.28364718183881837</v>
      </c>
      <c r="BB59">
        <v>1.0725450070384741</v>
      </c>
      <c r="BC59">
        <v>1.0725450070384741</v>
      </c>
      <c r="BD59" t="b">
        <v>0</v>
      </c>
      <c r="BE59" t="b">
        <v>0</v>
      </c>
      <c r="BH59">
        <v>106.03563532033689</v>
      </c>
      <c r="BI59">
        <v>3432.0530341000608</v>
      </c>
      <c r="BJ59">
        <v>0.28292375397543551</v>
      </c>
      <c r="BK59">
        <v>0.28292375397543551</v>
      </c>
      <c r="BL59">
        <v>0.28292375397543551</v>
      </c>
      <c r="BM59" t="s">
        <v>89</v>
      </c>
      <c r="BN59">
        <v>9.1573868097920403</v>
      </c>
      <c r="BO59">
        <v>9.1573868097920421</v>
      </c>
      <c r="BP59">
        <v>9.1573868097920403</v>
      </c>
      <c r="BQ59" t="s">
        <v>89</v>
      </c>
      <c r="BR59">
        <v>9.4506972446174462</v>
      </c>
      <c r="BS59">
        <v>9.4506972446174462</v>
      </c>
      <c r="BT59">
        <v>9.4506972446174462</v>
      </c>
      <c r="BU59" t="s">
        <v>89</v>
      </c>
      <c r="BV59">
        <v>2.9936812771837761E-2</v>
      </c>
      <c r="BW59">
        <v>26.277631394740279</v>
      </c>
      <c r="BX59">
        <v>1121.953829698725</v>
      </c>
      <c r="BY59">
        <v>1.141655408333522</v>
      </c>
      <c r="BZ59">
        <v>1.141655408333522</v>
      </c>
      <c r="CA59">
        <v>1.141655408333522</v>
      </c>
      <c r="CB59" t="s">
        <v>89</v>
      </c>
      <c r="CC59" t="s">
        <v>90</v>
      </c>
      <c r="CD59">
        <v>38.599379781626077</v>
      </c>
      <c r="CE59">
        <v>38.599379781626077</v>
      </c>
      <c r="CF59">
        <v>38.599379781626077</v>
      </c>
      <c r="CG59" t="s">
        <v>89</v>
      </c>
      <c r="CH59" t="s">
        <v>91</v>
      </c>
      <c r="CI59">
        <v>0.28541385208338049</v>
      </c>
      <c r="CJ59">
        <v>9.6498449454065192</v>
      </c>
      <c r="CK59">
        <v>2.957704022169207E-2</v>
      </c>
      <c r="CL59">
        <v>0.47341944915778378</v>
      </c>
      <c r="CM59">
        <v>14</v>
      </c>
      <c r="CN59">
        <v>1.1345887273552739</v>
      </c>
      <c r="CO59">
        <v>1.1345887273552739</v>
      </c>
      <c r="CP59">
        <v>37.991897663913633</v>
      </c>
      <c r="CQ59">
        <v>36.817904913433402</v>
      </c>
      <c r="CR59">
        <v>38.599379781626091</v>
      </c>
      <c r="CS59">
        <v>38.599379781626077</v>
      </c>
      <c r="CT59">
        <v>1.4210854715202001E-14</v>
      </c>
      <c r="CU59">
        <v>3.6816277348494069E-14</v>
      </c>
    </row>
    <row r="60" spans="1:99" x14ac:dyDescent="0.3">
      <c r="A60" t="s">
        <v>3090</v>
      </c>
      <c r="B60" t="s">
        <v>2527</v>
      </c>
      <c r="C60" t="s">
        <v>3382</v>
      </c>
      <c r="D60" t="s">
        <v>85</v>
      </c>
      <c r="E60">
        <v>0.1</v>
      </c>
      <c r="F60">
        <v>0.4375</v>
      </c>
      <c r="G60">
        <v>2.957704022169208E-2</v>
      </c>
      <c r="H60">
        <v>56</v>
      </c>
      <c r="I60">
        <v>112</v>
      </c>
      <c r="J60">
        <v>4</v>
      </c>
      <c r="K60">
        <v>22.056788446643449</v>
      </c>
      <c r="L60">
        <v>22.054068910978749</v>
      </c>
      <c r="M60">
        <v>27.853883748059779</v>
      </c>
      <c r="N60">
        <v>27.858742472302929</v>
      </c>
      <c r="O60">
        <v>27.853883748059779</v>
      </c>
      <c r="P60">
        <v>27.858742472302929</v>
      </c>
      <c r="Q60">
        <v>27.853883748059779</v>
      </c>
      <c r="R60" s="2">
        <v>22.056788446643449</v>
      </c>
      <c r="S60">
        <v>3</v>
      </c>
      <c r="T60">
        <v>2.25</v>
      </c>
      <c r="U60">
        <v>0.5</v>
      </c>
      <c r="V60">
        <v>10.95</v>
      </c>
      <c r="W60">
        <v>0</v>
      </c>
      <c r="X60">
        <v>0</v>
      </c>
      <c r="Y60" t="s">
        <v>84</v>
      </c>
      <c r="AA60">
        <v>10</v>
      </c>
      <c r="AB60">
        <v>30</v>
      </c>
      <c r="AC60" t="s">
        <v>3091</v>
      </c>
      <c r="AD60" t="s">
        <v>87</v>
      </c>
      <c r="AE60" t="s">
        <v>87</v>
      </c>
      <c r="AF60" t="s">
        <v>88</v>
      </c>
      <c r="AG60" t="b">
        <v>0</v>
      </c>
      <c r="AH60">
        <v>0.1</v>
      </c>
      <c r="AI60">
        <v>2.986396566426246E-2</v>
      </c>
      <c r="AJ60">
        <v>4</v>
      </c>
      <c r="AL60">
        <v>9.2044762283583488</v>
      </c>
      <c r="AM60">
        <v>9.4979744159784065</v>
      </c>
      <c r="AN60">
        <v>9.2044762283583488</v>
      </c>
      <c r="AO60">
        <v>9.2044762283583488</v>
      </c>
      <c r="AP60">
        <v>0.28364718183881837</v>
      </c>
      <c r="AQ60">
        <v>0.28364718183881837</v>
      </c>
      <c r="AR60">
        <v>106.0444197927047</v>
      </c>
      <c r="AS60">
        <v>3433.6244571001021</v>
      </c>
      <c r="AT60">
        <v>0.28290031723162717</v>
      </c>
      <c r="AU60">
        <v>9.1600618879025468</v>
      </c>
      <c r="AV60">
        <v>9.6024060453530602</v>
      </c>
      <c r="AW60">
        <v>9.5429685481443691</v>
      </c>
      <c r="AX60">
        <v>21.948356675092711</v>
      </c>
      <c r="AY60">
        <v>21.8124995386157</v>
      </c>
      <c r="AZ60">
        <v>0.28541385208338038</v>
      </c>
      <c r="BA60">
        <v>0.28364718183881837</v>
      </c>
      <c r="BB60">
        <v>1.87695376231733</v>
      </c>
      <c r="BC60">
        <v>1.87695376231733</v>
      </c>
      <c r="BD60" t="b">
        <v>0</v>
      </c>
      <c r="BE60" t="b">
        <v>0</v>
      </c>
      <c r="BH60">
        <v>106.03563532033689</v>
      </c>
      <c r="BI60">
        <v>3432.0530341000608</v>
      </c>
      <c r="BJ60">
        <v>0.28292375397543551</v>
      </c>
      <c r="BK60">
        <v>0.28292375397543551</v>
      </c>
      <c r="BL60">
        <v>0.28292375397543551</v>
      </c>
      <c r="BM60" t="s">
        <v>89</v>
      </c>
      <c r="BN60">
        <v>9.1573868097920403</v>
      </c>
      <c r="BO60">
        <v>9.1573868097920421</v>
      </c>
      <c r="BP60">
        <v>9.1573868097920403</v>
      </c>
      <c r="BQ60" t="s">
        <v>89</v>
      </c>
      <c r="BR60">
        <v>9.4506972446174462</v>
      </c>
      <c r="BS60">
        <v>9.4506972446174462</v>
      </c>
      <c r="BT60">
        <v>9.4506972446174462</v>
      </c>
      <c r="BU60" t="s">
        <v>89</v>
      </c>
      <c r="BV60">
        <v>2.9936812771837761E-2</v>
      </c>
      <c r="BW60">
        <v>45.985854940795519</v>
      </c>
      <c r="BX60">
        <v>1963.419201972772</v>
      </c>
      <c r="BY60">
        <v>0.65237451904772659</v>
      </c>
      <c r="BZ60">
        <v>0.65237451904772659</v>
      </c>
      <c r="CA60">
        <v>0.65237451904772659</v>
      </c>
      <c r="CB60" t="s">
        <v>89</v>
      </c>
      <c r="CC60" t="s">
        <v>90</v>
      </c>
      <c r="CD60">
        <v>22.056788446643459</v>
      </c>
      <c r="CE60">
        <v>22.056788446643459</v>
      </c>
      <c r="CF60">
        <v>22.056788446643459</v>
      </c>
      <c r="CG60" t="s">
        <v>89</v>
      </c>
      <c r="CH60" t="s">
        <v>91</v>
      </c>
      <c r="CI60">
        <v>0.28541385208338038</v>
      </c>
      <c r="CJ60">
        <v>9.6498449454065138</v>
      </c>
      <c r="CK60">
        <v>2.957704022169207E-2</v>
      </c>
      <c r="CL60">
        <v>0.82848403602612208</v>
      </c>
      <c r="CM60">
        <v>14</v>
      </c>
      <c r="CN60">
        <v>0.64833641563158495</v>
      </c>
      <c r="CO60">
        <v>0.64833641563158495</v>
      </c>
      <c r="CP60">
        <v>21.709655807950639</v>
      </c>
      <c r="CQ60">
        <v>21.03880280767623</v>
      </c>
      <c r="CR60">
        <v>22.056788446643449</v>
      </c>
      <c r="CS60">
        <v>22.056788446643459</v>
      </c>
      <c r="CT60">
        <v>7.1054273576010019E-15</v>
      </c>
      <c r="CU60">
        <v>-3.2214242679932343E-14</v>
      </c>
    </row>
    <row r="61" spans="1:99" x14ac:dyDescent="0.3">
      <c r="A61" t="s">
        <v>3092</v>
      </c>
      <c r="B61" t="s">
        <v>2527</v>
      </c>
      <c r="C61" t="s">
        <v>3382</v>
      </c>
      <c r="D61" t="s">
        <v>85</v>
      </c>
      <c r="E61">
        <v>0.1</v>
      </c>
      <c r="F61">
        <v>0.8125</v>
      </c>
      <c r="G61">
        <v>2.9577040221692059E-2</v>
      </c>
      <c r="H61">
        <v>56</v>
      </c>
      <c r="I61">
        <v>112</v>
      </c>
      <c r="J61">
        <v>4</v>
      </c>
      <c r="K61">
        <v>11.87673224050034</v>
      </c>
      <c r="L61">
        <v>11.87526787514242</v>
      </c>
      <c r="M61">
        <v>14.99824509510908</v>
      </c>
      <c r="N61">
        <v>15.00086133124001</v>
      </c>
      <c r="O61">
        <v>14.99824509510908</v>
      </c>
      <c r="P61">
        <v>15.00086133124001</v>
      </c>
      <c r="Q61">
        <v>14.99824509510908</v>
      </c>
      <c r="R61" s="2">
        <v>11.87673224050034</v>
      </c>
      <c r="S61">
        <v>3</v>
      </c>
      <c r="T61">
        <v>2.25</v>
      </c>
      <c r="U61">
        <v>0.5</v>
      </c>
      <c r="V61">
        <v>10.95</v>
      </c>
      <c r="W61">
        <v>0</v>
      </c>
      <c r="X61">
        <v>0</v>
      </c>
      <c r="Y61" t="s">
        <v>84</v>
      </c>
      <c r="AA61">
        <v>10</v>
      </c>
      <c r="AB61">
        <v>30</v>
      </c>
      <c r="AC61" t="s">
        <v>3093</v>
      </c>
      <c r="AD61" t="s">
        <v>87</v>
      </c>
      <c r="AE61" t="s">
        <v>87</v>
      </c>
      <c r="AF61" t="s">
        <v>88</v>
      </c>
      <c r="AG61" t="b">
        <v>0</v>
      </c>
      <c r="AH61">
        <v>0.1</v>
      </c>
      <c r="AI61">
        <v>2.986396566426246E-2</v>
      </c>
      <c r="AJ61">
        <v>4</v>
      </c>
      <c r="AL61">
        <v>9.2044762283583488</v>
      </c>
      <c r="AM61">
        <v>9.4979744159784065</v>
      </c>
      <c r="AN61">
        <v>9.2044762283583488</v>
      </c>
      <c r="AO61">
        <v>9.2044762283583488</v>
      </c>
      <c r="AP61">
        <v>0.28364718183881837</v>
      </c>
      <c r="AQ61">
        <v>0.28364718183881837</v>
      </c>
      <c r="AR61">
        <v>106.0444197927047</v>
      </c>
      <c r="AS61">
        <v>3433.6244571001021</v>
      </c>
      <c r="AT61">
        <v>0.28290031723162717</v>
      </c>
      <c r="AU61">
        <v>9.1600618879025468</v>
      </c>
      <c r="AV61">
        <v>9.6024060453530691</v>
      </c>
      <c r="AW61">
        <v>9.5429685481443762</v>
      </c>
      <c r="AX61">
        <v>11.818345901973011</v>
      </c>
      <c r="AY61">
        <v>11.74519205925462</v>
      </c>
      <c r="AZ61">
        <v>0.28541385208338049</v>
      </c>
      <c r="BA61">
        <v>0.28364718183881837</v>
      </c>
      <c r="BB61">
        <v>3.485771272875033</v>
      </c>
      <c r="BC61">
        <v>3.485771272875033</v>
      </c>
      <c r="BD61" t="b">
        <v>0</v>
      </c>
      <c r="BE61" t="b">
        <v>0</v>
      </c>
      <c r="BH61">
        <v>106.03563532033689</v>
      </c>
      <c r="BI61">
        <v>3432.0530341000608</v>
      </c>
      <c r="BJ61">
        <v>0.28292375397543551</v>
      </c>
      <c r="BK61">
        <v>0.28292375397543551</v>
      </c>
      <c r="BL61">
        <v>0.28292375397543551</v>
      </c>
      <c r="BM61" t="s">
        <v>89</v>
      </c>
      <c r="BN61">
        <v>9.1573868097920403</v>
      </c>
      <c r="BO61">
        <v>9.1573868097920421</v>
      </c>
      <c r="BP61">
        <v>9.1573868097920403</v>
      </c>
      <c r="BQ61" t="s">
        <v>89</v>
      </c>
      <c r="BR61">
        <v>9.4506972446174462</v>
      </c>
      <c r="BS61">
        <v>9.4506972446174462</v>
      </c>
      <c r="BT61">
        <v>9.4506972446174462</v>
      </c>
      <c r="BU61" t="s">
        <v>89</v>
      </c>
      <c r="BV61">
        <v>2.9936812771837761E-2</v>
      </c>
      <c r="BW61">
        <v>85.402302032905936</v>
      </c>
      <c r="BX61">
        <v>3646.3499465208611</v>
      </c>
      <c r="BY61">
        <v>0.35127858717954519</v>
      </c>
      <c r="BZ61">
        <v>0.35127858717954519</v>
      </c>
      <c r="CA61">
        <v>0.35127858717954519</v>
      </c>
      <c r="CB61" t="s">
        <v>89</v>
      </c>
      <c r="CC61" t="s">
        <v>90</v>
      </c>
      <c r="CD61">
        <v>11.876732240500329</v>
      </c>
      <c r="CE61">
        <v>11.876732240500329</v>
      </c>
      <c r="CF61">
        <v>11.876732240500329</v>
      </c>
      <c r="CG61" t="s">
        <v>89</v>
      </c>
      <c r="CH61" t="s">
        <v>91</v>
      </c>
      <c r="CI61">
        <v>0.28541385208338049</v>
      </c>
      <c r="CJ61">
        <v>9.6498449454065227</v>
      </c>
      <c r="CK61">
        <v>2.9577040221692059E-2</v>
      </c>
      <c r="CL61">
        <v>1.538613209762798</v>
      </c>
      <c r="CM61">
        <v>14</v>
      </c>
      <c r="CN61">
        <v>0.3491042238016227</v>
      </c>
      <c r="CO61">
        <v>0.3491042238016227</v>
      </c>
      <c r="CP61">
        <v>11.689814665819579</v>
      </c>
      <c r="CQ61">
        <v>11.328586127210279</v>
      </c>
      <c r="CR61">
        <v>11.87673224050034</v>
      </c>
      <c r="CS61">
        <v>11.876732240500329</v>
      </c>
      <c r="CT61">
        <v>8.8817841970012523E-15</v>
      </c>
      <c r="CU61">
        <v>7.4783063364128609E-14</v>
      </c>
    </row>
    <row r="62" spans="1:99" x14ac:dyDescent="0.3">
      <c r="A62" t="s">
        <v>3094</v>
      </c>
      <c r="B62" t="s">
        <v>2527</v>
      </c>
      <c r="C62" t="s">
        <v>3382</v>
      </c>
      <c r="D62" t="s">
        <v>85</v>
      </c>
      <c r="E62">
        <v>0.17499999999999999</v>
      </c>
      <c r="F62">
        <v>0.25</v>
      </c>
      <c r="G62">
        <v>2.9745894922043631E-2</v>
      </c>
      <c r="H62">
        <v>28</v>
      </c>
      <c r="I62">
        <v>112</v>
      </c>
      <c r="J62">
        <v>6</v>
      </c>
      <c r="K62">
        <v>38.376797311689963</v>
      </c>
      <c r="L62">
        <v>38.372075572513687</v>
      </c>
      <c r="M62">
        <v>43.829816175278722</v>
      </c>
      <c r="N62">
        <v>43.839481408696557</v>
      </c>
      <c r="O62">
        <v>43.829816175278722</v>
      </c>
      <c r="P62">
        <v>43.839481408696557</v>
      </c>
      <c r="Q62">
        <v>43.829816175278722</v>
      </c>
      <c r="R62" s="2">
        <v>38.376797311689963</v>
      </c>
      <c r="S62">
        <v>3</v>
      </c>
      <c r="T62">
        <v>2.25</v>
      </c>
      <c r="U62">
        <v>0.5</v>
      </c>
      <c r="V62">
        <v>10.95</v>
      </c>
      <c r="W62">
        <v>0</v>
      </c>
      <c r="X62">
        <v>0</v>
      </c>
      <c r="Y62" t="s">
        <v>84</v>
      </c>
      <c r="AA62">
        <v>10</v>
      </c>
      <c r="AB62">
        <v>30</v>
      </c>
      <c r="AC62" t="s">
        <v>3095</v>
      </c>
      <c r="AD62" t="s">
        <v>87</v>
      </c>
      <c r="AE62" t="s">
        <v>87</v>
      </c>
      <c r="AF62" t="s">
        <v>88</v>
      </c>
      <c r="AG62" t="b">
        <v>0</v>
      </c>
      <c r="AH62">
        <v>0.17499999999999999</v>
      </c>
      <c r="AI62">
        <v>2.986396566426246E-2</v>
      </c>
      <c r="AJ62">
        <v>4</v>
      </c>
      <c r="AL62">
        <v>9.2044762283583488</v>
      </c>
      <c r="AM62">
        <v>9.4979744159784065</v>
      </c>
      <c r="AN62">
        <v>9.2044762283583488</v>
      </c>
      <c r="AO62">
        <v>9.2044762283583488</v>
      </c>
      <c r="AP62">
        <v>0.28364718183881837</v>
      </c>
      <c r="AQ62">
        <v>0.28364718183881837</v>
      </c>
      <c r="AR62">
        <v>106.0444197927047</v>
      </c>
      <c r="AS62">
        <v>3433.6244571001021</v>
      </c>
      <c r="AT62">
        <v>0.28290031723162717</v>
      </c>
      <c r="AU62">
        <v>9.1600618879025468</v>
      </c>
      <c r="AV62">
        <v>9.5579935202655832</v>
      </c>
      <c r="AW62">
        <v>9.4981737500098706</v>
      </c>
      <c r="AX62">
        <v>38.231974081062333</v>
      </c>
      <c r="AY62">
        <v>37.992695000039483</v>
      </c>
      <c r="AZ62">
        <v>0.28543359991221501</v>
      </c>
      <c r="BA62">
        <v>0.28364718183881837</v>
      </c>
      <c r="BB62">
        <v>0.92129417228390353</v>
      </c>
      <c r="BC62">
        <v>0.92129417228390353</v>
      </c>
      <c r="BD62" t="b">
        <v>0</v>
      </c>
      <c r="BE62" t="b">
        <v>0</v>
      </c>
      <c r="BH62">
        <v>106.03563532033689</v>
      </c>
      <c r="BI62">
        <v>3432.0530341000608</v>
      </c>
      <c r="BJ62">
        <v>0.28292375397543551</v>
      </c>
      <c r="BK62">
        <v>0.28292375397543551</v>
      </c>
      <c r="BL62">
        <v>0.28292375397543551</v>
      </c>
      <c r="BM62" t="s">
        <v>89</v>
      </c>
      <c r="BN62">
        <v>9.1573868097920403</v>
      </c>
      <c r="BO62">
        <v>9.1573868097920421</v>
      </c>
      <c r="BP62">
        <v>9.1573868097920403</v>
      </c>
      <c r="BQ62" t="s">
        <v>89</v>
      </c>
      <c r="BR62">
        <v>9.4506972446174462</v>
      </c>
      <c r="BS62">
        <v>9.4506972446174462</v>
      </c>
      <c r="BT62">
        <v>9.4506972446174462</v>
      </c>
      <c r="BU62" t="s">
        <v>89</v>
      </c>
      <c r="BV62">
        <v>2.9936812771837761E-2</v>
      </c>
      <c r="BW62">
        <v>26.280007623209681</v>
      </c>
      <c r="BX62">
        <v>1009.019055904741</v>
      </c>
      <c r="BY62">
        <v>1.1415521802780959</v>
      </c>
      <c r="BZ62">
        <v>1.1415521802780959</v>
      </c>
      <c r="CA62">
        <v>1.1415521802780959</v>
      </c>
      <c r="CB62" t="s">
        <v>89</v>
      </c>
      <c r="CC62" t="s">
        <v>90</v>
      </c>
      <c r="CD62">
        <v>38.376797311689963</v>
      </c>
      <c r="CE62">
        <v>38.376797311689963</v>
      </c>
      <c r="CF62">
        <v>38.376797311689963</v>
      </c>
      <c r="CG62" t="s">
        <v>89</v>
      </c>
      <c r="CH62" t="s">
        <v>91</v>
      </c>
      <c r="CI62">
        <v>0.28538804506952409</v>
      </c>
      <c r="CJ62">
        <v>9.5941993279224906</v>
      </c>
      <c r="CK62">
        <v>2.9745894922043631E-2</v>
      </c>
      <c r="CL62">
        <v>0.55834458716937196</v>
      </c>
      <c r="CM62">
        <v>10</v>
      </c>
      <c r="CN62">
        <v>1.1345887273552739</v>
      </c>
      <c r="CO62">
        <v>1.1345887273552739</v>
      </c>
      <c r="CP62">
        <v>37.991897663913633</v>
      </c>
      <c r="CQ62">
        <v>36.817904913433402</v>
      </c>
      <c r="CR62">
        <v>38.376797311689963</v>
      </c>
      <c r="CS62">
        <v>38.376797311689963</v>
      </c>
      <c r="CT62">
        <v>0</v>
      </c>
      <c r="CU62">
        <v>0</v>
      </c>
    </row>
    <row r="63" spans="1:99" x14ac:dyDescent="0.3">
      <c r="A63" t="s">
        <v>3096</v>
      </c>
      <c r="B63" t="s">
        <v>2527</v>
      </c>
      <c r="C63" t="s">
        <v>3382</v>
      </c>
      <c r="D63" t="s">
        <v>85</v>
      </c>
      <c r="E63">
        <v>0.17499999999999999</v>
      </c>
      <c r="F63">
        <v>0.4375</v>
      </c>
      <c r="G63">
        <v>2.974589492204362E-2</v>
      </c>
      <c r="H63">
        <v>28</v>
      </c>
      <c r="I63">
        <v>112</v>
      </c>
      <c r="J63">
        <v>6</v>
      </c>
      <c r="K63">
        <v>21.92959846382287</v>
      </c>
      <c r="L63">
        <v>21.926900327150712</v>
      </c>
      <c r="M63">
        <v>25.045609243016411</v>
      </c>
      <c r="N63">
        <v>25.051132233540901</v>
      </c>
      <c r="O63">
        <v>25.045609243016411</v>
      </c>
      <c r="P63">
        <v>25.051132233540901</v>
      </c>
      <c r="Q63">
        <v>25.045609243016411</v>
      </c>
      <c r="R63" s="2">
        <v>21.92959846382287</v>
      </c>
      <c r="S63">
        <v>3</v>
      </c>
      <c r="T63">
        <v>2.25</v>
      </c>
      <c r="U63">
        <v>0.5</v>
      </c>
      <c r="V63">
        <v>10.95</v>
      </c>
      <c r="W63">
        <v>0</v>
      </c>
      <c r="X63">
        <v>0</v>
      </c>
      <c r="Y63" t="s">
        <v>84</v>
      </c>
      <c r="AA63">
        <v>10</v>
      </c>
      <c r="AB63">
        <v>30</v>
      </c>
      <c r="AC63" t="s">
        <v>3097</v>
      </c>
      <c r="AD63" t="s">
        <v>87</v>
      </c>
      <c r="AE63" t="s">
        <v>87</v>
      </c>
      <c r="AF63" t="s">
        <v>88</v>
      </c>
      <c r="AG63" t="b">
        <v>0</v>
      </c>
      <c r="AH63">
        <v>0.17499999999999999</v>
      </c>
      <c r="AI63">
        <v>2.986396566426246E-2</v>
      </c>
      <c r="AJ63">
        <v>4</v>
      </c>
      <c r="AL63">
        <v>9.2044762283583488</v>
      </c>
      <c r="AM63">
        <v>9.4979744159784065</v>
      </c>
      <c r="AN63">
        <v>9.2044762283583488</v>
      </c>
      <c r="AO63">
        <v>9.2044762283583488</v>
      </c>
      <c r="AP63">
        <v>0.28364718183881837</v>
      </c>
      <c r="AQ63">
        <v>0.28364718183881837</v>
      </c>
      <c r="AR63">
        <v>106.0444197927047</v>
      </c>
      <c r="AS63">
        <v>3433.6244571001021</v>
      </c>
      <c r="AT63">
        <v>0.28290031723162717</v>
      </c>
      <c r="AU63">
        <v>9.1600618879025468</v>
      </c>
      <c r="AV63">
        <v>9.5579935202655886</v>
      </c>
      <c r="AW63">
        <v>9.4981737500098671</v>
      </c>
      <c r="AX63">
        <v>21.846842332035632</v>
      </c>
      <c r="AY63">
        <v>21.710111428593979</v>
      </c>
      <c r="AZ63">
        <v>0.28543359991221517</v>
      </c>
      <c r="BA63">
        <v>0.28364718183881837</v>
      </c>
      <c r="BB63">
        <v>1.6122648014968319</v>
      </c>
      <c r="BC63">
        <v>1.6122648014968319</v>
      </c>
      <c r="BD63" t="b">
        <v>0</v>
      </c>
      <c r="BE63" t="b">
        <v>0</v>
      </c>
      <c r="BH63">
        <v>106.03563532033689</v>
      </c>
      <c r="BI63">
        <v>3432.0530341000608</v>
      </c>
      <c r="BJ63">
        <v>0.28292375397543551</v>
      </c>
      <c r="BK63">
        <v>0.28292375397543551</v>
      </c>
      <c r="BL63">
        <v>0.28292375397543551</v>
      </c>
      <c r="BM63" t="s">
        <v>89</v>
      </c>
      <c r="BN63">
        <v>9.1573868097920403</v>
      </c>
      <c r="BO63">
        <v>9.1573868097920421</v>
      </c>
      <c r="BP63">
        <v>9.1573868097920403</v>
      </c>
      <c r="BQ63" t="s">
        <v>89</v>
      </c>
      <c r="BR63">
        <v>9.4506972446174462</v>
      </c>
      <c r="BS63">
        <v>9.4506972446174462</v>
      </c>
      <c r="BT63">
        <v>9.4506972446174462</v>
      </c>
      <c r="BU63" t="s">
        <v>89</v>
      </c>
      <c r="BV63">
        <v>2.9936812771837761E-2</v>
      </c>
      <c r="BW63">
        <v>45.990013340616891</v>
      </c>
      <c r="BX63">
        <v>1765.783347833293</v>
      </c>
      <c r="BY63">
        <v>0.65231553158748423</v>
      </c>
      <c r="BZ63">
        <v>0.65231553158748423</v>
      </c>
      <c r="CA63">
        <v>0.65231553158748423</v>
      </c>
      <c r="CB63" t="s">
        <v>89</v>
      </c>
      <c r="CC63" t="s">
        <v>90</v>
      </c>
      <c r="CD63">
        <v>21.92959846382286</v>
      </c>
      <c r="CE63">
        <v>21.92959846382286</v>
      </c>
      <c r="CF63">
        <v>21.92959846382286</v>
      </c>
      <c r="CG63" t="s">
        <v>89</v>
      </c>
      <c r="CH63" t="s">
        <v>91</v>
      </c>
      <c r="CI63">
        <v>0.28538804506952442</v>
      </c>
      <c r="CJ63">
        <v>9.5941993279225013</v>
      </c>
      <c r="CK63">
        <v>2.9745894922043631E-2</v>
      </c>
      <c r="CL63">
        <v>0.97710302754640044</v>
      </c>
      <c r="CM63">
        <v>10</v>
      </c>
      <c r="CN63">
        <v>0.64833641563158495</v>
      </c>
      <c r="CO63">
        <v>0.64833641563158495</v>
      </c>
      <c r="CP63">
        <v>21.709655807950639</v>
      </c>
      <c r="CQ63">
        <v>21.03880280767623</v>
      </c>
      <c r="CR63">
        <v>21.92959846382287</v>
      </c>
      <c r="CS63">
        <v>21.92959846382286</v>
      </c>
      <c r="CT63">
        <v>7.1054273576010019E-15</v>
      </c>
      <c r="CU63">
        <v>3.2401082807433922E-14</v>
      </c>
    </row>
    <row r="64" spans="1:99" x14ac:dyDescent="0.3">
      <c r="A64" t="s">
        <v>3098</v>
      </c>
      <c r="B64" t="s">
        <v>2527</v>
      </c>
      <c r="C64" t="s">
        <v>3382</v>
      </c>
      <c r="D64" t="s">
        <v>85</v>
      </c>
      <c r="E64">
        <v>0.17499999999999999</v>
      </c>
      <c r="F64">
        <v>0.8125</v>
      </c>
      <c r="G64">
        <v>2.974589492204362E-2</v>
      </c>
      <c r="H64">
        <v>28</v>
      </c>
      <c r="I64">
        <v>112</v>
      </c>
      <c r="J64">
        <v>6</v>
      </c>
      <c r="K64">
        <v>11.808245326673839</v>
      </c>
      <c r="L64">
        <v>11.806792483850369</v>
      </c>
      <c r="M64">
        <v>13.48609728470114</v>
      </c>
      <c r="N64">
        <v>13.489071202675859</v>
      </c>
      <c r="O64">
        <v>13.48609728470114</v>
      </c>
      <c r="P64">
        <v>13.489071202675859</v>
      </c>
      <c r="Q64">
        <v>13.48609728470114</v>
      </c>
      <c r="R64" s="2">
        <v>11.808245326673839</v>
      </c>
      <c r="S64">
        <v>3</v>
      </c>
      <c r="T64">
        <v>2.25</v>
      </c>
      <c r="U64">
        <v>0.5</v>
      </c>
      <c r="V64">
        <v>10.95</v>
      </c>
      <c r="W64">
        <v>0</v>
      </c>
      <c r="X64">
        <v>0</v>
      </c>
      <c r="Y64" t="s">
        <v>84</v>
      </c>
      <c r="AA64">
        <v>10</v>
      </c>
      <c r="AB64">
        <v>30</v>
      </c>
      <c r="AC64" t="s">
        <v>3099</v>
      </c>
      <c r="AD64" t="s">
        <v>87</v>
      </c>
      <c r="AE64" t="s">
        <v>87</v>
      </c>
      <c r="AF64" t="s">
        <v>88</v>
      </c>
      <c r="AG64" t="b">
        <v>0</v>
      </c>
      <c r="AH64">
        <v>0.17499999999999999</v>
      </c>
      <c r="AI64">
        <v>2.986396566426246E-2</v>
      </c>
      <c r="AJ64">
        <v>4</v>
      </c>
      <c r="AL64">
        <v>9.2044762283583488</v>
      </c>
      <c r="AM64">
        <v>9.4979744159784065</v>
      </c>
      <c r="AN64">
        <v>9.2044762283583488</v>
      </c>
      <c r="AO64">
        <v>9.2044762283583488</v>
      </c>
      <c r="AP64">
        <v>0.28364718183881837</v>
      </c>
      <c r="AQ64">
        <v>0.28364718183881837</v>
      </c>
      <c r="AR64">
        <v>106.0444197927047</v>
      </c>
      <c r="AS64">
        <v>3433.6244571001021</v>
      </c>
      <c r="AT64">
        <v>0.28290031723162717</v>
      </c>
      <c r="AU64">
        <v>9.1600618879025468</v>
      </c>
      <c r="AV64">
        <v>9.5579935202655815</v>
      </c>
      <c r="AW64">
        <v>9.4981737500098689</v>
      </c>
      <c r="AX64">
        <v>11.763684332634559</v>
      </c>
      <c r="AY64">
        <v>11.690060000012149</v>
      </c>
      <c r="AZ64">
        <v>0.28543359991221501</v>
      </c>
      <c r="BA64">
        <v>0.28364718183881837</v>
      </c>
      <c r="BB64">
        <v>2.9942060599226861</v>
      </c>
      <c r="BC64">
        <v>2.9942060599226861</v>
      </c>
      <c r="BD64" t="b">
        <v>0</v>
      </c>
      <c r="BE64" t="b">
        <v>0</v>
      </c>
      <c r="BH64">
        <v>106.03563532033689</v>
      </c>
      <c r="BI64">
        <v>3432.0530341000608</v>
      </c>
      <c r="BJ64">
        <v>0.28292375397543551</v>
      </c>
      <c r="BK64">
        <v>0.28292375397543551</v>
      </c>
      <c r="BL64">
        <v>0.28292375397543551</v>
      </c>
      <c r="BM64" t="s">
        <v>89</v>
      </c>
      <c r="BN64">
        <v>9.1573868097920403</v>
      </c>
      <c r="BO64">
        <v>9.1573868097920421</v>
      </c>
      <c r="BP64">
        <v>9.1573868097920403</v>
      </c>
      <c r="BQ64" t="s">
        <v>89</v>
      </c>
      <c r="BR64">
        <v>9.4506972446174462</v>
      </c>
      <c r="BS64">
        <v>9.4506972446174462</v>
      </c>
      <c r="BT64">
        <v>9.4506972446174462</v>
      </c>
      <c r="BU64" t="s">
        <v>89</v>
      </c>
      <c r="BV64">
        <v>2.9936812771837761E-2</v>
      </c>
      <c r="BW64">
        <v>85.410024775431438</v>
      </c>
      <c r="BX64">
        <v>3279.3119316904049</v>
      </c>
      <c r="BY64">
        <v>0.35124682470095281</v>
      </c>
      <c r="BZ64">
        <v>0.35124682470095281</v>
      </c>
      <c r="CA64">
        <v>0.35124682470095281</v>
      </c>
      <c r="CB64" t="s">
        <v>89</v>
      </c>
      <c r="CC64" t="s">
        <v>90</v>
      </c>
      <c r="CD64">
        <v>11.808245326673839</v>
      </c>
      <c r="CE64">
        <v>11.808245326673839</v>
      </c>
      <c r="CF64">
        <v>11.808245326673839</v>
      </c>
      <c r="CG64" t="s">
        <v>89</v>
      </c>
      <c r="CH64" t="s">
        <v>91</v>
      </c>
      <c r="CI64">
        <v>0.28538804506952409</v>
      </c>
      <c r="CJ64">
        <v>9.5941993279224977</v>
      </c>
      <c r="CK64">
        <v>2.974589492204362E-2</v>
      </c>
      <c r="CL64">
        <v>1.8146199083004591</v>
      </c>
      <c r="CM64">
        <v>10</v>
      </c>
      <c r="CN64">
        <v>0.3491042238016227</v>
      </c>
      <c r="CO64">
        <v>0.3491042238016227</v>
      </c>
      <c r="CP64">
        <v>11.689814665819579</v>
      </c>
      <c r="CQ64">
        <v>11.328586127210279</v>
      </c>
      <c r="CR64">
        <v>11.808245326673839</v>
      </c>
      <c r="CS64">
        <v>11.808245326673839</v>
      </c>
      <c r="CT64">
        <v>3.5527136788005009E-15</v>
      </c>
      <c r="CU64">
        <v>3.0086719749760092E-14</v>
      </c>
    </row>
    <row r="65" spans="1:99" x14ac:dyDescent="0.3">
      <c r="A65" t="s">
        <v>3100</v>
      </c>
      <c r="B65" t="s">
        <v>2527</v>
      </c>
      <c r="C65" t="s">
        <v>3382</v>
      </c>
      <c r="D65" t="s">
        <v>109</v>
      </c>
      <c r="E65">
        <v>2.5000000000000001E-2</v>
      </c>
      <c r="F65">
        <v>0.25</v>
      </c>
      <c r="G65">
        <v>1.6331620660655952E-2</v>
      </c>
      <c r="H65">
        <v>70</v>
      </c>
      <c r="I65">
        <v>112</v>
      </c>
      <c r="J65">
        <v>3</v>
      </c>
      <c r="K65">
        <v>66.688115323526674</v>
      </c>
      <c r="L65">
        <v>66.608570589234162</v>
      </c>
      <c r="M65">
        <v>87.086182741744096</v>
      </c>
      <c r="N65">
        <v>87.103330945640025</v>
      </c>
      <c r="O65">
        <v>87.086182741744096</v>
      </c>
      <c r="P65">
        <v>87.103330945640025</v>
      </c>
      <c r="Q65">
        <v>87.086182741744096</v>
      </c>
      <c r="R65" s="2">
        <v>66.688115323526674</v>
      </c>
      <c r="S65">
        <v>3</v>
      </c>
      <c r="T65">
        <v>2.25</v>
      </c>
      <c r="U65">
        <v>0.5</v>
      </c>
      <c r="V65">
        <v>10.95</v>
      </c>
      <c r="W65">
        <v>0</v>
      </c>
      <c r="X65">
        <v>0</v>
      </c>
      <c r="Y65" t="s">
        <v>84</v>
      </c>
      <c r="AA65">
        <v>10</v>
      </c>
      <c r="AB65">
        <v>90</v>
      </c>
      <c r="AC65" t="s">
        <v>3101</v>
      </c>
      <c r="AD65" t="s">
        <v>87</v>
      </c>
      <c r="AE65" t="s">
        <v>87</v>
      </c>
      <c r="AF65" t="s">
        <v>111</v>
      </c>
      <c r="AG65" t="b">
        <v>1</v>
      </c>
      <c r="AH65">
        <v>2.5000000000000001E-2</v>
      </c>
      <c r="AI65">
        <v>2.986396566426246E-2</v>
      </c>
      <c r="AJ65">
        <v>4</v>
      </c>
      <c r="AL65">
        <v>9.2044762283583488</v>
      </c>
      <c r="AM65">
        <v>9.4469935476987068</v>
      </c>
      <c r="AN65">
        <v>9.2044762283583488</v>
      </c>
      <c r="AO65">
        <v>9.2044762283583488</v>
      </c>
      <c r="AP65">
        <v>0.28364718183881837</v>
      </c>
      <c r="AQ65">
        <v>0.28364718183881887</v>
      </c>
      <c r="AR65">
        <v>318.13325937811379</v>
      </c>
      <c r="AS65">
        <v>10300.8733713003</v>
      </c>
      <c r="AT65">
        <v>0.28290031723162729</v>
      </c>
      <c r="AU65">
        <v>9.1600618879025486</v>
      </c>
      <c r="AV65">
        <v>4.6259075151058653</v>
      </c>
      <c r="AW65">
        <v>5.5858673111579797</v>
      </c>
      <c r="AX65">
        <v>18.503630060423461</v>
      </c>
      <c r="AY65">
        <v>22.343469244631919</v>
      </c>
      <c r="AZ65">
        <v>0.26796948260021508</v>
      </c>
      <c r="BA65">
        <v>0.28364718183881887</v>
      </c>
      <c r="BB65">
        <v>1.9096752722399191</v>
      </c>
      <c r="BC65">
        <v>1.9096752722399191</v>
      </c>
      <c r="BD65" t="b">
        <v>1</v>
      </c>
      <c r="BE65" t="b">
        <v>1</v>
      </c>
      <c r="BH65">
        <v>318.10690596101068</v>
      </c>
      <c r="BI65">
        <v>10296.15910230018</v>
      </c>
      <c r="BJ65">
        <v>0.28292375397543551</v>
      </c>
      <c r="BK65">
        <v>0.28292375397543551</v>
      </c>
      <c r="BL65">
        <v>0.28292375397543551</v>
      </c>
      <c r="BM65" t="s">
        <v>89</v>
      </c>
      <c r="BN65">
        <v>9.1573868097920403</v>
      </c>
      <c r="BO65">
        <v>9.1573868097920421</v>
      </c>
      <c r="BP65">
        <v>9.1573868097920403</v>
      </c>
      <c r="BQ65" t="s">
        <v>89</v>
      </c>
      <c r="BR65">
        <v>9.4506972446174462</v>
      </c>
      <c r="BS65">
        <v>9.4506972446174462</v>
      </c>
      <c r="BT65">
        <v>9.4506972446174462</v>
      </c>
      <c r="BU65" t="s">
        <v>89</v>
      </c>
      <c r="BV65">
        <v>2.9936812771837761E-2</v>
      </c>
      <c r="BW65">
        <v>82.635142735311902</v>
      </c>
      <c r="BX65">
        <v>6607.4868611701886</v>
      </c>
      <c r="BY65">
        <v>1.0891250020379151</v>
      </c>
      <c r="BZ65">
        <v>1.0891250020379151</v>
      </c>
      <c r="CA65">
        <v>1.0891250020379151</v>
      </c>
      <c r="CB65" t="s">
        <v>89</v>
      </c>
      <c r="CC65" t="s">
        <v>90</v>
      </c>
      <c r="CD65">
        <v>66.688115323526674</v>
      </c>
      <c r="CE65">
        <v>66.688115323526674</v>
      </c>
      <c r="CF65">
        <v>66.688115323526674</v>
      </c>
      <c r="CG65" t="s">
        <v>89</v>
      </c>
      <c r="CH65" t="s">
        <v>91</v>
      </c>
      <c r="CI65">
        <v>0.27228125050947882</v>
      </c>
      <c r="CJ65">
        <v>16.672028830881668</v>
      </c>
      <c r="CK65">
        <v>1.6331620660655959E-2</v>
      </c>
      <c r="CL65">
        <v>0.78512698401970971</v>
      </c>
      <c r="CM65">
        <v>42</v>
      </c>
      <c r="CN65">
        <v>1.1345887273552739</v>
      </c>
      <c r="CO65">
        <v>1.1345887273552759</v>
      </c>
      <c r="CP65">
        <v>37.787974190794827</v>
      </c>
      <c r="CQ65">
        <v>36.817904913433402</v>
      </c>
      <c r="CR65">
        <v>66.688115323526674</v>
      </c>
      <c r="CS65">
        <v>66.688115323526674</v>
      </c>
      <c r="CT65">
        <v>0</v>
      </c>
      <c r="CU65">
        <v>0</v>
      </c>
    </row>
    <row r="66" spans="1:99" x14ac:dyDescent="0.3">
      <c r="A66" t="s">
        <v>3102</v>
      </c>
      <c r="B66" t="s">
        <v>2527</v>
      </c>
      <c r="C66" t="s">
        <v>3382</v>
      </c>
      <c r="D66" t="s">
        <v>109</v>
      </c>
      <c r="E66">
        <v>2.5000000000000001E-2</v>
      </c>
      <c r="F66">
        <v>0.4375</v>
      </c>
      <c r="G66">
        <v>1.6331620660655952E-2</v>
      </c>
      <c r="H66">
        <v>70</v>
      </c>
      <c r="I66">
        <v>112</v>
      </c>
      <c r="J66">
        <v>3</v>
      </c>
      <c r="K66">
        <v>38.10749447058668</v>
      </c>
      <c r="L66">
        <v>38.062040336705238</v>
      </c>
      <c r="M66">
        <v>49.763532995282347</v>
      </c>
      <c r="N66">
        <v>49.773331968937157</v>
      </c>
      <c r="O66">
        <v>49.763532995282347</v>
      </c>
      <c r="P66">
        <v>49.773331968937157</v>
      </c>
      <c r="Q66">
        <v>49.763532995282347</v>
      </c>
      <c r="R66" s="2">
        <v>38.10749447058668</v>
      </c>
      <c r="S66">
        <v>3</v>
      </c>
      <c r="T66">
        <v>2.25</v>
      </c>
      <c r="U66">
        <v>0.5</v>
      </c>
      <c r="V66">
        <v>10.95</v>
      </c>
      <c r="W66">
        <v>0</v>
      </c>
      <c r="X66">
        <v>0</v>
      </c>
      <c r="Y66" t="s">
        <v>84</v>
      </c>
      <c r="AA66">
        <v>10</v>
      </c>
      <c r="AB66">
        <v>90</v>
      </c>
      <c r="AC66" t="s">
        <v>3103</v>
      </c>
      <c r="AD66" t="s">
        <v>87</v>
      </c>
      <c r="AE66" t="s">
        <v>87</v>
      </c>
      <c r="AF66" t="s">
        <v>111</v>
      </c>
      <c r="AG66" t="b">
        <v>1</v>
      </c>
      <c r="AH66">
        <v>2.5000000000000001E-2</v>
      </c>
      <c r="AI66">
        <v>2.986396566426246E-2</v>
      </c>
      <c r="AJ66">
        <v>4</v>
      </c>
      <c r="AL66">
        <v>9.2044762283583488</v>
      </c>
      <c r="AM66">
        <v>9.446993547698705</v>
      </c>
      <c r="AN66">
        <v>9.2044762283583488</v>
      </c>
      <c r="AO66">
        <v>9.2044762283583488</v>
      </c>
      <c r="AP66">
        <v>0.28364718183881837</v>
      </c>
      <c r="AQ66">
        <v>0.28364718183881887</v>
      </c>
      <c r="AR66">
        <v>318.13325937811379</v>
      </c>
      <c r="AS66">
        <v>10300.8733713003</v>
      </c>
      <c r="AT66">
        <v>0.28290031723162729</v>
      </c>
      <c r="AU66">
        <v>9.1600618879025486</v>
      </c>
      <c r="AV66">
        <v>4.6259075151058644</v>
      </c>
      <c r="AW66">
        <v>5.5858673111579824</v>
      </c>
      <c r="AX66">
        <v>10.57350289167054</v>
      </c>
      <c r="AY66">
        <v>12.767696711218241</v>
      </c>
      <c r="AZ66">
        <v>0.26796948260021508</v>
      </c>
      <c r="BA66">
        <v>0.28364718183881887</v>
      </c>
      <c r="BB66">
        <v>3.3419317264198578</v>
      </c>
      <c r="BC66">
        <v>3.3419317264198578</v>
      </c>
      <c r="BD66" t="b">
        <v>1</v>
      </c>
      <c r="BE66" t="b">
        <v>1</v>
      </c>
      <c r="BH66">
        <v>318.10690596101068</v>
      </c>
      <c r="BI66">
        <v>10296.15910230018</v>
      </c>
      <c r="BJ66">
        <v>0.28292375397543551</v>
      </c>
      <c r="BK66">
        <v>0.28292375397543551</v>
      </c>
      <c r="BL66">
        <v>0.28292375397543551</v>
      </c>
      <c r="BM66" t="s">
        <v>89</v>
      </c>
      <c r="BN66">
        <v>9.1573868097920403</v>
      </c>
      <c r="BO66">
        <v>9.1573868097920421</v>
      </c>
      <c r="BP66">
        <v>9.1573868097920403</v>
      </c>
      <c r="BQ66" t="s">
        <v>89</v>
      </c>
      <c r="BR66">
        <v>9.4506972446174462</v>
      </c>
      <c r="BS66">
        <v>9.4506972446174462</v>
      </c>
      <c r="BT66">
        <v>9.4506972446174462</v>
      </c>
      <c r="BU66" t="s">
        <v>89</v>
      </c>
      <c r="BV66">
        <v>2.9936812771837761E-2</v>
      </c>
      <c r="BW66">
        <v>144.6114997867958</v>
      </c>
      <c r="BX66">
        <v>11563.10200704783</v>
      </c>
      <c r="BY66">
        <v>0.62235714402166598</v>
      </c>
      <c r="BZ66">
        <v>0.62235714402166598</v>
      </c>
      <c r="CA66">
        <v>0.62235714402166598</v>
      </c>
      <c r="CB66" t="s">
        <v>89</v>
      </c>
      <c r="CC66" t="s">
        <v>90</v>
      </c>
      <c r="CD66">
        <v>38.107494470586687</v>
      </c>
      <c r="CE66">
        <v>38.107494470586687</v>
      </c>
      <c r="CF66">
        <v>38.107494470586687</v>
      </c>
      <c r="CG66" t="s">
        <v>89</v>
      </c>
      <c r="CH66" t="s">
        <v>91</v>
      </c>
      <c r="CI66">
        <v>0.27228125050947888</v>
      </c>
      <c r="CJ66">
        <v>16.672028830881679</v>
      </c>
      <c r="CK66">
        <v>1.6331620660655952E-2</v>
      </c>
      <c r="CL66">
        <v>1.3739722220344921</v>
      </c>
      <c r="CM66">
        <v>42</v>
      </c>
      <c r="CN66">
        <v>0.64833641563158495</v>
      </c>
      <c r="CO66">
        <v>0.64833641563158617</v>
      </c>
      <c r="CP66">
        <v>21.59312810902561</v>
      </c>
      <c r="CQ66">
        <v>21.03880280767623</v>
      </c>
      <c r="CR66">
        <v>38.10749447058668</v>
      </c>
      <c r="CS66">
        <v>38.107494470586687</v>
      </c>
      <c r="CT66">
        <v>7.1054273576010019E-15</v>
      </c>
      <c r="CU66">
        <v>-1.864574791996712E-14</v>
      </c>
    </row>
    <row r="67" spans="1:99" x14ac:dyDescent="0.3">
      <c r="A67" t="s">
        <v>3104</v>
      </c>
      <c r="B67" t="s">
        <v>2527</v>
      </c>
      <c r="C67" t="s">
        <v>3382</v>
      </c>
      <c r="D67" t="s">
        <v>109</v>
      </c>
      <c r="E67">
        <v>2.5000000000000001E-2</v>
      </c>
      <c r="F67">
        <v>0.8125</v>
      </c>
      <c r="G67">
        <v>1.6331620660655952E-2</v>
      </c>
      <c r="H67">
        <v>70</v>
      </c>
      <c r="I67">
        <v>112</v>
      </c>
      <c r="J67">
        <v>3</v>
      </c>
      <c r="K67">
        <v>20.519420099546672</v>
      </c>
      <c r="L67">
        <v>20.494944796687431</v>
      </c>
      <c r="M67">
        <v>26.795748535921259</v>
      </c>
      <c r="N67">
        <v>26.801024906350769</v>
      </c>
      <c r="O67">
        <v>26.795748535921259</v>
      </c>
      <c r="P67">
        <v>26.801024906350769</v>
      </c>
      <c r="Q67">
        <v>26.795748535921259</v>
      </c>
      <c r="R67" s="2">
        <v>20.519420099546672</v>
      </c>
      <c r="S67">
        <v>3</v>
      </c>
      <c r="T67">
        <v>2.25</v>
      </c>
      <c r="U67">
        <v>0.5</v>
      </c>
      <c r="V67">
        <v>10.95</v>
      </c>
      <c r="W67">
        <v>0</v>
      </c>
      <c r="X67">
        <v>0</v>
      </c>
      <c r="Y67" t="s">
        <v>84</v>
      </c>
      <c r="AA67">
        <v>10</v>
      </c>
      <c r="AB67">
        <v>90</v>
      </c>
      <c r="AC67" t="s">
        <v>3105</v>
      </c>
      <c r="AD67" t="s">
        <v>87</v>
      </c>
      <c r="AE67" t="s">
        <v>87</v>
      </c>
      <c r="AF67" t="s">
        <v>111</v>
      </c>
      <c r="AG67" t="b">
        <v>1</v>
      </c>
      <c r="AH67">
        <v>2.5000000000000001E-2</v>
      </c>
      <c r="AI67">
        <v>2.986396566426246E-2</v>
      </c>
      <c r="AJ67">
        <v>4</v>
      </c>
      <c r="AL67">
        <v>9.2044762283583488</v>
      </c>
      <c r="AM67">
        <v>9.4469935476987068</v>
      </c>
      <c r="AN67">
        <v>9.2044762283583488</v>
      </c>
      <c r="AO67">
        <v>9.2044762283583488</v>
      </c>
      <c r="AP67">
        <v>0.28364718183881837</v>
      </c>
      <c r="AQ67">
        <v>0.28364718183881887</v>
      </c>
      <c r="AR67">
        <v>318.13325937811379</v>
      </c>
      <c r="AS67">
        <v>10300.8733713003</v>
      </c>
      <c r="AT67">
        <v>0.28290031723162729</v>
      </c>
      <c r="AU67">
        <v>9.1600618879025486</v>
      </c>
      <c r="AV67">
        <v>4.6259075151058582</v>
      </c>
      <c r="AW67">
        <v>5.5858673111579726</v>
      </c>
      <c r="AX67">
        <v>5.6934246339764396</v>
      </c>
      <c r="AY67">
        <v>6.8749136137328897</v>
      </c>
      <c r="AZ67">
        <v>0.26796948260021508</v>
      </c>
      <c r="BA67">
        <v>0.28364718183881887</v>
      </c>
      <c r="BB67">
        <v>6.2064446347797357</v>
      </c>
      <c r="BC67">
        <v>6.2064446347797357</v>
      </c>
      <c r="BD67" t="b">
        <v>1</v>
      </c>
      <c r="BE67" t="b">
        <v>1</v>
      </c>
      <c r="BH67">
        <v>318.10690596101068</v>
      </c>
      <c r="BI67">
        <v>10296.15910230018</v>
      </c>
      <c r="BJ67">
        <v>0.28292375397543551</v>
      </c>
      <c r="BK67">
        <v>0.28292375397543551</v>
      </c>
      <c r="BL67">
        <v>0.28292375397543551</v>
      </c>
      <c r="BM67" t="s">
        <v>89</v>
      </c>
      <c r="BN67">
        <v>9.1573868097920403</v>
      </c>
      <c r="BO67">
        <v>9.1573868097920421</v>
      </c>
      <c r="BP67">
        <v>9.1573868097920403</v>
      </c>
      <c r="BQ67" t="s">
        <v>89</v>
      </c>
      <c r="BR67">
        <v>9.4506972446174462</v>
      </c>
      <c r="BS67">
        <v>9.4506972446174462</v>
      </c>
      <c r="BT67">
        <v>9.4506972446174462</v>
      </c>
      <c r="BU67" t="s">
        <v>89</v>
      </c>
      <c r="BV67">
        <v>2.9936812771837761E-2</v>
      </c>
      <c r="BW67">
        <v>268.56421388976372</v>
      </c>
      <c r="BX67">
        <v>21474.332298803121</v>
      </c>
      <c r="BY67">
        <v>0.33511538524243539</v>
      </c>
      <c r="BZ67">
        <v>0.33511538524243539</v>
      </c>
      <c r="CA67">
        <v>0.33511538524243539</v>
      </c>
      <c r="CB67" t="s">
        <v>89</v>
      </c>
      <c r="CC67" t="s">
        <v>90</v>
      </c>
      <c r="CD67">
        <v>20.519420099546679</v>
      </c>
      <c r="CE67">
        <v>20.519420099546679</v>
      </c>
      <c r="CF67">
        <v>20.519420099546679</v>
      </c>
      <c r="CG67" t="s">
        <v>89</v>
      </c>
      <c r="CH67" t="s">
        <v>91</v>
      </c>
      <c r="CI67">
        <v>0.27228125050947882</v>
      </c>
      <c r="CJ67">
        <v>16.672028830881679</v>
      </c>
      <c r="CK67">
        <v>1.6331620660655952E-2</v>
      </c>
      <c r="CL67">
        <v>2.5516626980640571</v>
      </c>
      <c r="CM67">
        <v>42</v>
      </c>
      <c r="CN67">
        <v>0.3491042238016227</v>
      </c>
      <c r="CO67">
        <v>0.34910422380162331</v>
      </c>
      <c r="CP67">
        <v>11.627068981783021</v>
      </c>
      <c r="CQ67">
        <v>11.328586127210279</v>
      </c>
      <c r="CR67">
        <v>20.519420099546672</v>
      </c>
      <c r="CS67">
        <v>20.519420099546679</v>
      </c>
      <c r="CT67">
        <v>7.1054273576010019E-15</v>
      </c>
      <c r="CU67">
        <v>-3.4627817565653219E-14</v>
      </c>
    </row>
    <row r="68" spans="1:99" x14ac:dyDescent="0.3">
      <c r="A68" t="s">
        <v>3106</v>
      </c>
      <c r="B68" t="s">
        <v>2527</v>
      </c>
      <c r="C68" t="s">
        <v>3382</v>
      </c>
      <c r="D68" t="s">
        <v>109</v>
      </c>
      <c r="E68">
        <v>0.1</v>
      </c>
      <c r="F68">
        <v>0.25</v>
      </c>
      <c r="G68">
        <v>2.957704022169207E-2</v>
      </c>
      <c r="H68">
        <v>56</v>
      </c>
      <c r="I68">
        <v>112</v>
      </c>
      <c r="J68">
        <v>4</v>
      </c>
      <c r="K68">
        <v>38.599379781626077</v>
      </c>
      <c r="L68">
        <v>38.594620594212827</v>
      </c>
      <c r="M68">
        <v>48.744296559104562</v>
      </c>
      <c r="N68">
        <v>48.752799326530059</v>
      </c>
      <c r="O68">
        <v>48.744296559104562</v>
      </c>
      <c r="P68">
        <v>48.752799326530059</v>
      </c>
      <c r="Q68">
        <v>48.744296559104562</v>
      </c>
      <c r="R68" s="2">
        <v>38.599379781626077</v>
      </c>
      <c r="S68">
        <v>3</v>
      </c>
      <c r="T68">
        <v>2.25</v>
      </c>
      <c r="U68">
        <v>0.5</v>
      </c>
      <c r="V68">
        <v>10.95</v>
      </c>
      <c r="W68">
        <v>0</v>
      </c>
      <c r="X68">
        <v>0</v>
      </c>
      <c r="Y68" t="s">
        <v>84</v>
      </c>
      <c r="AA68">
        <v>10</v>
      </c>
      <c r="AB68">
        <v>90</v>
      </c>
      <c r="AC68" t="s">
        <v>3107</v>
      </c>
      <c r="AD68" t="s">
        <v>87</v>
      </c>
      <c r="AE68" t="s">
        <v>87</v>
      </c>
      <c r="AF68" t="s">
        <v>111</v>
      </c>
      <c r="AG68" t="b">
        <v>0</v>
      </c>
      <c r="AH68">
        <v>0.1</v>
      </c>
      <c r="AI68">
        <v>2.986396566426246E-2</v>
      </c>
      <c r="AJ68">
        <v>4</v>
      </c>
      <c r="AL68">
        <v>9.2044762283583488</v>
      </c>
      <c r="AM68">
        <v>9.4979744159784065</v>
      </c>
      <c r="AN68">
        <v>9.2044762283583488</v>
      </c>
      <c r="AO68">
        <v>9.2044762283583488</v>
      </c>
      <c r="AP68">
        <v>0.28364718183881837</v>
      </c>
      <c r="AQ68">
        <v>0.28364718183881837</v>
      </c>
      <c r="AR68">
        <v>318.13325937811379</v>
      </c>
      <c r="AS68">
        <v>10300.8733713003</v>
      </c>
      <c r="AT68">
        <v>0.28290031723162729</v>
      </c>
      <c r="AU68">
        <v>9.1600618879025486</v>
      </c>
      <c r="AV68">
        <v>9.602406045353062</v>
      </c>
      <c r="AW68">
        <v>9.5429685481443727</v>
      </c>
      <c r="AX68">
        <v>38.409624181412248</v>
      </c>
      <c r="AY68">
        <v>38.171874192577491</v>
      </c>
      <c r="AZ68">
        <v>0.28541385208338038</v>
      </c>
      <c r="BA68">
        <v>0.28364718183881837</v>
      </c>
      <c r="BB68">
        <v>3.2176350211154192</v>
      </c>
      <c r="BC68">
        <v>3.2176350211154192</v>
      </c>
      <c r="BD68" t="b">
        <v>0</v>
      </c>
      <c r="BE68" t="b">
        <v>0</v>
      </c>
      <c r="BH68">
        <v>318.10690596101068</v>
      </c>
      <c r="BI68">
        <v>10296.15910230018</v>
      </c>
      <c r="BJ68">
        <v>0.28292375397543551</v>
      </c>
      <c r="BK68">
        <v>0.28292375397543551</v>
      </c>
      <c r="BL68">
        <v>0.28292375397543551</v>
      </c>
      <c r="BM68" t="s">
        <v>89</v>
      </c>
      <c r="BN68">
        <v>9.1573868097920403</v>
      </c>
      <c r="BO68">
        <v>9.1573868097920421</v>
      </c>
      <c r="BP68">
        <v>9.1573868097920403</v>
      </c>
      <c r="BQ68" t="s">
        <v>89</v>
      </c>
      <c r="BR68">
        <v>9.4506972446174462</v>
      </c>
      <c r="BS68">
        <v>9.4506972446174462</v>
      </c>
      <c r="BT68">
        <v>9.4506972446174462</v>
      </c>
      <c r="BU68" t="s">
        <v>89</v>
      </c>
      <c r="BV68">
        <v>2.9936812771837761E-2</v>
      </c>
      <c r="BW68">
        <v>78.832894184220848</v>
      </c>
      <c r="BX68">
        <v>3365.8614890961749</v>
      </c>
      <c r="BY68">
        <v>1.141655408333522</v>
      </c>
      <c r="BZ68">
        <v>1.141655408333522</v>
      </c>
      <c r="CA68">
        <v>1.141655408333522</v>
      </c>
      <c r="CB68" t="s">
        <v>89</v>
      </c>
      <c r="CC68" t="s">
        <v>90</v>
      </c>
      <c r="CD68">
        <v>38.599379781626077</v>
      </c>
      <c r="CE68">
        <v>38.599379781626077</v>
      </c>
      <c r="CF68">
        <v>38.599379781626077</v>
      </c>
      <c r="CG68" t="s">
        <v>89</v>
      </c>
      <c r="CH68" t="s">
        <v>91</v>
      </c>
      <c r="CI68">
        <v>0.28541385208338049</v>
      </c>
      <c r="CJ68">
        <v>9.6498449454065192</v>
      </c>
      <c r="CK68">
        <v>2.957704022169207E-2</v>
      </c>
      <c r="CL68">
        <v>1.4202583474733519</v>
      </c>
      <c r="CM68">
        <v>14</v>
      </c>
      <c r="CN68">
        <v>1.1345887273552739</v>
      </c>
      <c r="CO68">
        <v>1.1345887273552739</v>
      </c>
      <c r="CP68">
        <v>37.991897663913633</v>
      </c>
      <c r="CQ68">
        <v>36.817904913433402</v>
      </c>
      <c r="CR68">
        <v>38.599379781626077</v>
      </c>
      <c r="CS68">
        <v>38.599379781626077</v>
      </c>
      <c r="CT68">
        <v>0</v>
      </c>
      <c r="CU68">
        <v>0</v>
      </c>
    </row>
    <row r="69" spans="1:99" x14ac:dyDescent="0.3">
      <c r="A69" t="s">
        <v>3108</v>
      </c>
      <c r="B69" t="s">
        <v>2527</v>
      </c>
      <c r="C69" t="s">
        <v>3382</v>
      </c>
      <c r="D69" t="s">
        <v>109</v>
      </c>
      <c r="E69">
        <v>0.1</v>
      </c>
      <c r="F69">
        <v>0.4375</v>
      </c>
      <c r="G69">
        <v>2.9577040221692059E-2</v>
      </c>
      <c r="H69">
        <v>56</v>
      </c>
      <c r="I69">
        <v>112</v>
      </c>
      <c r="J69">
        <v>4</v>
      </c>
      <c r="K69">
        <v>22.05678844664348</v>
      </c>
      <c r="L69">
        <v>22.054068910978771</v>
      </c>
      <c r="M69">
        <v>27.853883748059761</v>
      </c>
      <c r="N69">
        <v>27.85874247230289</v>
      </c>
      <c r="O69">
        <v>27.853883748059761</v>
      </c>
      <c r="P69">
        <v>27.85874247230289</v>
      </c>
      <c r="Q69">
        <v>27.853883748059761</v>
      </c>
      <c r="R69" s="2">
        <v>22.05678844664348</v>
      </c>
      <c r="S69">
        <v>3</v>
      </c>
      <c r="T69">
        <v>2.25</v>
      </c>
      <c r="U69">
        <v>0.5</v>
      </c>
      <c r="V69">
        <v>10.95</v>
      </c>
      <c r="W69">
        <v>0</v>
      </c>
      <c r="X69">
        <v>0</v>
      </c>
      <c r="Y69" t="s">
        <v>84</v>
      </c>
      <c r="AA69">
        <v>10</v>
      </c>
      <c r="AB69">
        <v>90</v>
      </c>
      <c r="AC69" t="s">
        <v>3109</v>
      </c>
      <c r="AD69" t="s">
        <v>87</v>
      </c>
      <c r="AE69" t="s">
        <v>87</v>
      </c>
      <c r="AF69" t="s">
        <v>111</v>
      </c>
      <c r="AG69" t="b">
        <v>0</v>
      </c>
      <c r="AH69">
        <v>0.1</v>
      </c>
      <c r="AI69">
        <v>2.986396566426246E-2</v>
      </c>
      <c r="AJ69">
        <v>4</v>
      </c>
      <c r="AL69">
        <v>9.2044762283583488</v>
      </c>
      <c r="AM69">
        <v>9.4979744159784065</v>
      </c>
      <c r="AN69">
        <v>9.2044762283583488</v>
      </c>
      <c r="AO69">
        <v>9.2044762283583488</v>
      </c>
      <c r="AP69">
        <v>0.28364718183881837</v>
      </c>
      <c r="AQ69">
        <v>0.28364718183881837</v>
      </c>
      <c r="AR69">
        <v>318.13325937811379</v>
      </c>
      <c r="AS69">
        <v>10300.8733713003</v>
      </c>
      <c r="AT69">
        <v>0.28290031723162729</v>
      </c>
      <c r="AU69">
        <v>9.1600618879025486</v>
      </c>
      <c r="AV69">
        <v>9.6024060453530637</v>
      </c>
      <c r="AW69">
        <v>9.5429685481443762</v>
      </c>
      <c r="AX69">
        <v>21.948356675092722</v>
      </c>
      <c r="AY69">
        <v>21.812499538615722</v>
      </c>
      <c r="AZ69">
        <v>0.28541385208338033</v>
      </c>
      <c r="BA69">
        <v>0.28364718183881837</v>
      </c>
      <c r="BB69">
        <v>5.6308612869519754</v>
      </c>
      <c r="BC69">
        <v>5.6308612869519754</v>
      </c>
      <c r="BD69" t="b">
        <v>0</v>
      </c>
      <c r="BE69" t="b">
        <v>0</v>
      </c>
      <c r="BH69">
        <v>318.10690596101068</v>
      </c>
      <c r="BI69">
        <v>10296.15910230018</v>
      </c>
      <c r="BJ69">
        <v>0.28292375397543551</v>
      </c>
      <c r="BK69">
        <v>0.28292375397543551</v>
      </c>
      <c r="BL69">
        <v>0.28292375397543551</v>
      </c>
      <c r="BM69" t="s">
        <v>89</v>
      </c>
      <c r="BN69">
        <v>9.1573868097920403</v>
      </c>
      <c r="BO69">
        <v>9.1573868097920421</v>
      </c>
      <c r="BP69">
        <v>9.1573868097920403</v>
      </c>
      <c r="BQ69" t="s">
        <v>89</v>
      </c>
      <c r="BR69">
        <v>9.4506972446174462</v>
      </c>
      <c r="BS69">
        <v>9.4506972446174462</v>
      </c>
      <c r="BT69">
        <v>9.4506972446174462</v>
      </c>
      <c r="BU69" t="s">
        <v>89</v>
      </c>
      <c r="BV69">
        <v>2.9936812771837761E-2</v>
      </c>
      <c r="BW69">
        <v>137.9575648223865</v>
      </c>
      <c r="BX69">
        <v>5890.2576059183129</v>
      </c>
      <c r="BY69">
        <v>0.65237451904772692</v>
      </c>
      <c r="BZ69">
        <v>0.65237451904772692</v>
      </c>
      <c r="CA69">
        <v>0.65237451904772692</v>
      </c>
      <c r="CB69" t="s">
        <v>89</v>
      </c>
      <c r="CC69" t="s">
        <v>90</v>
      </c>
      <c r="CD69">
        <v>22.05678844664348</v>
      </c>
      <c r="CE69">
        <v>22.05678844664348</v>
      </c>
      <c r="CF69">
        <v>22.05678844664348</v>
      </c>
      <c r="CG69" t="s">
        <v>89</v>
      </c>
      <c r="CH69" t="s">
        <v>91</v>
      </c>
      <c r="CI69">
        <v>0.28541385208338049</v>
      </c>
      <c r="CJ69">
        <v>9.6498449454065209</v>
      </c>
      <c r="CK69">
        <v>2.9577040221692059E-2</v>
      </c>
      <c r="CL69">
        <v>2.4854521080783649</v>
      </c>
      <c r="CM69">
        <v>14</v>
      </c>
      <c r="CN69">
        <v>0.64833641563158495</v>
      </c>
      <c r="CO69">
        <v>0.64833641563158495</v>
      </c>
      <c r="CP69">
        <v>21.709655807950639</v>
      </c>
      <c r="CQ69">
        <v>21.03880280767623</v>
      </c>
      <c r="CR69">
        <v>22.05678844664348</v>
      </c>
      <c r="CS69">
        <v>22.05678844664348</v>
      </c>
      <c r="CT69">
        <v>3.5527136788005009E-15</v>
      </c>
      <c r="CU69">
        <v>1.6107121339966149E-14</v>
      </c>
    </row>
    <row r="70" spans="1:99" x14ac:dyDescent="0.3">
      <c r="A70" t="s">
        <v>3110</v>
      </c>
      <c r="B70" t="s">
        <v>2527</v>
      </c>
      <c r="C70" t="s">
        <v>3382</v>
      </c>
      <c r="D70" t="s">
        <v>109</v>
      </c>
      <c r="E70">
        <v>0.1</v>
      </c>
      <c r="F70">
        <v>0.8125</v>
      </c>
      <c r="G70">
        <v>2.9577040221692059E-2</v>
      </c>
      <c r="H70">
        <v>56</v>
      </c>
      <c r="I70">
        <v>112</v>
      </c>
      <c r="J70">
        <v>4</v>
      </c>
      <c r="K70">
        <v>11.876732240500329</v>
      </c>
      <c r="L70">
        <v>11.875267875142409</v>
      </c>
      <c r="M70">
        <v>14.9982450951091</v>
      </c>
      <c r="N70">
        <v>15.00086133124003</v>
      </c>
      <c r="O70">
        <v>14.9982450951091</v>
      </c>
      <c r="P70">
        <v>15.00086133124003</v>
      </c>
      <c r="Q70">
        <v>14.9982450951091</v>
      </c>
      <c r="R70" s="2">
        <v>11.876732240500329</v>
      </c>
      <c r="S70">
        <v>3</v>
      </c>
      <c r="T70">
        <v>2.25</v>
      </c>
      <c r="U70">
        <v>0.5</v>
      </c>
      <c r="V70">
        <v>10.95</v>
      </c>
      <c r="W70">
        <v>0</v>
      </c>
      <c r="X70">
        <v>0</v>
      </c>
      <c r="Y70" t="s">
        <v>84</v>
      </c>
      <c r="AA70">
        <v>10</v>
      </c>
      <c r="AB70">
        <v>90</v>
      </c>
      <c r="AC70" t="s">
        <v>3111</v>
      </c>
      <c r="AD70" t="s">
        <v>87</v>
      </c>
      <c r="AE70" t="s">
        <v>87</v>
      </c>
      <c r="AF70" t="s">
        <v>111</v>
      </c>
      <c r="AG70" t="b">
        <v>0</v>
      </c>
      <c r="AH70">
        <v>0.1</v>
      </c>
      <c r="AI70">
        <v>2.986396566426246E-2</v>
      </c>
      <c r="AJ70">
        <v>4</v>
      </c>
      <c r="AL70">
        <v>9.2044762283583488</v>
      </c>
      <c r="AM70">
        <v>9.4979744159784065</v>
      </c>
      <c r="AN70">
        <v>9.2044762283583488</v>
      </c>
      <c r="AO70">
        <v>9.2044762283583488</v>
      </c>
      <c r="AP70">
        <v>0.28364718183881837</v>
      </c>
      <c r="AQ70">
        <v>0.28364718183881837</v>
      </c>
      <c r="AR70">
        <v>318.13325937811379</v>
      </c>
      <c r="AS70">
        <v>10300.8733713003</v>
      </c>
      <c r="AT70">
        <v>0.28290031723162729</v>
      </c>
      <c r="AU70">
        <v>9.1600618879025486</v>
      </c>
      <c r="AV70">
        <v>9.6024060453530691</v>
      </c>
      <c r="AW70">
        <v>9.5429685481443745</v>
      </c>
      <c r="AX70">
        <v>11.818345901973011</v>
      </c>
      <c r="AY70">
        <v>11.74519205925461</v>
      </c>
      <c r="AZ70">
        <v>0.28541385208338049</v>
      </c>
      <c r="BA70">
        <v>0.28364718183881837</v>
      </c>
      <c r="BB70">
        <v>10.457313818625099</v>
      </c>
      <c r="BC70">
        <v>10.457313818625099</v>
      </c>
      <c r="BD70" t="b">
        <v>0</v>
      </c>
      <c r="BE70" t="b">
        <v>0</v>
      </c>
      <c r="BH70">
        <v>318.10690596101068</v>
      </c>
      <c r="BI70">
        <v>10296.15910230018</v>
      </c>
      <c r="BJ70">
        <v>0.28292375397543551</v>
      </c>
      <c r="BK70">
        <v>0.28292375397543551</v>
      </c>
      <c r="BL70">
        <v>0.28292375397543551</v>
      </c>
      <c r="BM70" t="s">
        <v>89</v>
      </c>
      <c r="BN70">
        <v>9.1573868097920403</v>
      </c>
      <c r="BO70">
        <v>9.1573868097920421</v>
      </c>
      <c r="BP70">
        <v>9.1573868097920403</v>
      </c>
      <c r="BQ70" t="s">
        <v>89</v>
      </c>
      <c r="BR70">
        <v>9.4506972446174462</v>
      </c>
      <c r="BS70">
        <v>9.4506972446174462</v>
      </c>
      <c r="BT70">
        <v>9.4506972446174462</v>
      </c>
      <c r="BU70" t="s">
        <v>89</v>
      </c>
      <c r="BV70">
        <v>2.9936812771837761E-2</v>
      </c>
      <c r="BW70">
        <v>256.20690609871781</v>
      </c>
      <c r="BX70">
        <v>10939.04983956258</v>
      </c>
      <c r="BY70">
        <v>0.35127858717954519</v>
      </c>
      <c r="BZ70">
        <v>0.35127858717954519</v>
      </c>
      <c r="CA70">
        <v>0.35127858717954519</v>
      </c>
      <c r="CB70" t="s">
        <v>89</v>
      </c>
      <c r="CC70" t="s">
        <v>90</v>
      </c>
      <c r="CD70">
        <v>11.876732240500329</v>
      </c>
      <c r="CE70">
        <v>11.876732240500329</v>
      </c>
      <c r="CF70">
        <v>11.876732240500329</v>
      </c>
      <c r="CG70" t="s">
        <v>89</v>
      </c>
      <c r="CH70" t="s">
        <v>91</v>
      </c>
      <c r="CI70">
        <v>0.28541385208338049</v>
      </c>
      <c r="CJ70">
        <v>9.6498449454065174</v>
      </c>
      <c r="CK70">
        <v>2.957704022169207E-2</v>
      </c>
      <c r="CL70">
        <v>4.6158396292883941</v>
      </c>
      <c r="CM70">
        <v>14</v>
      </c>
      <c r="CN70">
        <v>0.3491042238016227</v>
      </c>
      <c r="CO70">
        <v>0.3491042238016227</v>
      </c>
      <c r="CP70">
        <v>11.689814665819579</v>
      </c>
      <c r="CQ70">
        <v>11.328586127210279</v>
      </c>
      <c r="CR70">
        <v>11.876732240500329</v>
      </c>
      <c r="CS70">
        <v>11.876732240500329</v>
      </c>
      <c r="CT70">
        <v>1.7763568394002501E-15</v>
      </c>
      <c r="CU70">
        <v>1.4956612672825721E-14</v>
      </c>
    </row>
    <row r="71" spans="1:99" x14ac:dyDescent="0.3">
      <c r="A71" t="s">
        <v>3112</v>
      </c>
      <c r="B71" t="s">
        <v>2527</v>
      </c>
      <c r="C71" t="s">
        <v>3382</v>
      </c>
      <c r="D71" t="s">
        <v>109</v>
      </c>
      <c r="E71">
        <v>0.17499999999999999</v>
      </c>
      <c r="F71">
        <v>0.25</v>
      </c>
      <c r="G71">
        <v>2.974589492204362E-2</v>
      </c>
      <c r="H71">
        <v>28</v>
      </c>
      <c r="I71">
        <v>112</v>
      </c>
      <c r="J71">
        <v>6</v>
      </c>
      <c r="K71">
        <v>38.376797311689977</v>
      </c>
      <c r="L71">
        <v>38.372075572513708</v>
      </c>
      <c r="M71">
        <v>43.829816175278729</v>
      </c>
      <c r="N71">
        <v>43.839481408696571</v>
      </c>
      <c r="O71">
        <v>43.829816175278729</v>
      </c>
      <c r="P71">
        <v>43.839481408696571</v>
      </c>
      <c r="Q71">
        <v>43.829816175278729</v>
      </c>
      <c r="R71" s="2">
        <v>38.376797311689977</v>
      </c>
      <c r="S71">
        <v>3</v>
      </c>
      <c r="T71">
        <v>2.25</v>
      </c>
      <c r="U71">
        <v>0.5</v>
      </c>
      <c r="V71">
        <v>10.95</v>
      </c>
      <c r="W71">
        <v>0</v>
      </c>
      <c r="X71">
        <v>0</v>
      </c>
      <c r="Y71" t="s">
        <v>84</v>
      </c>
      <c r="AA71">
        <v>10</v>
      </c>
      <c r="AB71">
        <v>90</v>
      </c>
      <c r="AC71" t="s">
        <v>3113</v>
      </c>
      <c r="AD71" t="s">
        <v>87</v>
      </c>
      <c r="AE71" t="s">
        <v>87</v>
      </c>
      <c r="AF71" t="s">
        <v>111</v>
      </c>
      <c r="AG71" t="b">
        <v>0</v>
      </c>
      <c r="AH71">
        <v>0.17499999999999999</v>
      </c>
      <c r="AI71">
        <v>2.986396566426246E-2</v>
      </c>
      <c r="AJ71">
        <v>4</v>
      </c>
      <c r="AL71">
        <v>9.2044762283583488</v>
      </c>
      <c r="AM71">
        <v>9.4979744159784065</v>
      </c>
      <c r="AN71">
        <v>9.2044762283583488</v>
      </c>
      <c r="AO71">
        <v>9.2044762283583488</v>
      </c>
      <c r="AP71">
        <v>0.28364718183881837</v>
      </c>
      <c r="AQ71">
        <v>0.28364718183881837</v>
      </c>
      <c r="AR71">
        <v>318.13325937811379</v>
      </c>
      <c r="AS71">
        <v>10300.8733713003</v>
      </c>
      <c r="AT71">
        <v>0.28290031723162729</v>
      </c>
      <c r="AU71">
        <v>9.1600618879025486</v>
      </c>
      <c r="AV71">
        <v>9.5579935202655797</v>
      </c>
      <c r="AW71">
        <v>9.4981737500098689</v>
      </c>
      <c r="AX71">
        <v>38.231974081062319</v>
      </c>
      <c r="AY71">
        <v>37.992695000039483</v>
      </c>
      <c r="AZ71">
        <v>0.28543359991221501</v>
      </c>
      <c r="BA71">
        <v>0.28364718183881837</v>
      </c>
      <c r="BB71">
        <v>2.7638825168517118</v>
      </c>
      <c r="BC71">
        <v>2.7638825168517118</v>
      </c>
      <c r="BD71" t="b">
        <v>0</v>
      </c>
      <c r="BE71" t="b">
        <v>0</v>
      </c>
      <c r="BH71">
        <v>318.10690596101068</v>
      </c>
      <c r="BI71">
        <v>10296.15910230018</v>
      </c>
      <c r="BJ71">
        <v>0.28292375397543551</v>
      </c>
      <c r="BK71">
        <v>0.28292375397543551</v>
      </c>
      <c r="BL71">
        <v>0.28292375397543551</v>
      </c>
      <c r="BM71" t="s">
        <v>89</v>
      </c>
      <c r="BN71">
        <v>9.1573868097920403</v>
      </c>
      <c r="BO71">
        <v>9.1573868097920421</v>
      </c>
      <c r="BP71">
        <v>9.1573868097920403</v>
      </c>
      <c r="BQ71" t="s">
        <v>89</v>
      </c>
      <c r="BR71">
        <v>9.4506972446174462</v>
      </c>
      <c r="BS71">
        <v>9.4506972446174462</v>
      </c>
      <c r="BT71">
        <v>9.4506972446174462</v>
      </c>
      <c r="BU71" t="s">
        <v>89</v>
      </c>
      <c r="BV71">
        <v>2.9936812771837761E-2</v>
      </c>
      <c r="BW71">
        <v>78.840022869629024</v>
      </c>
      <c r="BX71">
        <v>3027.057167714222</v>
      </c>
      <c r="BY71">
        <v>1.141552180278097</v>
      </c>
      <c r="BZ71">
        <v>1.141552180278097</v>
      </c>
      <c r="CA71">
        <v>1.141552180278097</v>
      </c>
      <c r="CB71" t="s">
        <v>89</v>
      </c>
      <c r="CC71" t="s">
        <v>90</v>
      </c>
      <c r="CD71">
        <v>38.376797311689991</v>
      </c>
      <c r="CE71">
        <v>38.376797311689991</v>
      </c>
      <c r="CF71">
        <v>38.376797311689991</v>
      </c>
      <c r="CG71" t="s">
        <v>89</v>
      </c>
      <c r="CH71" t="s">
        <v>91</v>
      </c>
      <c r="CI71">
        <v>0.28538804506952409</v>
      </c>
      <c r="CJ71">
        <v>9.5941993279224977</v>
      </c>
      <c r="CK71">
        <v>2.974589492204362E-2</v>
      </c>
      <c r="CL71">
        <v>1.6750337615081159</v>
      </c>
      <c r="CM71">
        <v>10</v>
      </c>
      <c r="CN71">
        <v>1.1345887273552739</v>
      </c>
      <c r="CO71">
        <v>1.1345887273552739</v>
      </c>
      <c r="CP71">
        <v>37.991897663913633</v>
      </c>
      <c r="CQ71">
        <v>36.817904913433402</v>
      </c>
      <c r="CR71">
        <v>38.376797311689977</v>
      </c>
      <c r="CS71">
        <v>38.376797311689991</v>
      </c>
      <c r="CT71">
        <v>7.1054273576010019E-15</v>
      </c>
      <c r="CU71">
        <v>-1.851490446139082E-14</v>
      </c>
    </row>
    <row r="72" spans="1:99" x14ac:dyDescent="0.3">
      <c r="A72" t="s">
        <v>3114</v>
      </c>
      <c r="B72" t="s">
        <v>2527</v>
      </c>
      <c r="C72" t="s">
        <v>3382</v>
      </c>
      <c r="D72" t="s">
        <v>109</v>
      </c>
      <c r="E72">
        <v>0.17499999999999999</v>
      </c>
      <c r="F72">
        <v>0.4375</v>
      </c>
      <c r="G72">
        <v>2.974589492204362E-2</v>
      </c>
      <c r="H72">
        <v>28</v>
      </c>
      <c r="I72">
        <v>112</v>
      </c>
      <c r="J72">
        <v>6</v>
      </c>
      <c r="K72">
        <v>21.929598463822849</v>
      </c>
      <c r="L72">
        <v>21.92690032715069</v>
      </c>
      <c r="M72">
        <v>25.04560924301644</v>
      </c>
      <c r="N72">
        <v>25.051132233540919</v>
      </c>
      <c r="O72">
        <v>25.04560924301644</v>
      </c>
      <c r="P72">
        <v>25.051132233540919</v>
      </c>
      <c r="Q72">
        <v>25.04560924301644</v>
      </c>
      <c r="R72" s="2">
        <v>21.929598463822849</v>
      </c>
      <c r="S72">
        <v>3</v>
      </c>
      <c r="T72">
        <v>2.25</v>
      </c>
      <c r="U72">
        <v>0.5</v>
      </c>
      <c r="V72">
        <v>10.95</v>
      </c>
      <c r="W72">
        <v>0</v>
      </c>
      <c r="X72">
        <v>0</v>
      </c>
      <c r="Y72" t="s">
        <v>84</v>
      </c>
      <c r="AA72">
        <v>10</v>
      </c>
      <c r="AB72">
        <v>90</v>
      </c>
      <c r="AC72" t="s">
        <v>3115</v>
      </c>
      <c r="AD72" t="s">
        <v>87</v>
      </c>
      <c r="AE72" t="s">
        <v>87</v>
      </c>
      <c r="AF72" t="s">
        <v>111</v>
      </c>
      <c r="AG72" t="b">
        <v>0</v>
      </c>
      <c r="AH72">
        <v>0.17499999999999999</v>
      </c>
      <c r="AI72">
        <v>2.986396566426246E-2</v>
      </c>
      <c r="AJ72">
        <v>4</v>
      </c>
      <c r="AL72">
        <v>9.2044762283583488</v>
      </c>
      <c r="AM72">
        <v>9.4979744159784065</v>
      </c>
      <c r="AN72">
        <v>9.2044762283583488</v>
      </c>
      <c r="AO72">
        <v>9.2044762283583488</v>
      </c>
      <c r="AP72">
        <v>0.28364718183881837</v>
      </c>
      <c r="AQ72">
        <v>0.28364718183881837</v>
      </c>
      <c r="AR72">
        <v>318.13325937811379</v>
      </c>
      <c r="AS72">
        <v>10300.8733713003</v>
      </c>
      <c r="AT72">
        <v>0.28290031723162729</v>
      </c>
      <c r="AU72">
        <v>9.1600618879025486</v>
      </c>
      <c r="AV72">
        <v>9.5579935202655886</v>
      </c>
      <c r="AW72">
        <v>9.4981737500098724</v>
      </c>
      <c r="AX72">
        <v>21.846842332035632</v>
      </c>
      <c r="AY72">
        <v>21.71011142859399</v>
      </c>
      <c r="AZ72">
        <v>0.28543359991221512</v>
      </c>
      <c r="BA72">
        <v>0.28364718183881837</v>
      </c>
      <c r="BB72">
        <v>4.8367944044904858</v>
      </c>
      <c r="BC72">
        <v>4.8367944044904858</v>
      </c>
      <c r="BD72" t="b">
        <v>0</v>
      </c>
      <c r="BE72" t="b">
        <v>0</v>
      </c>
      <c r="BH72">
        <v>318.10690596101068</v>
      </c>
      <c r="BI72">
        <v>10296.15910230018</v>
      </c>
      <c r="BJ72">
        <v>0.28292375397543551</v>
      </c>
      <c r="BK72">
        <v>0.28292375397543551</v>
      </c>
      <c r="BL72">
        <v>0.28292375397543551</v>
      </c>
      <c r="BM72" t="s">
        <v>89</v>
      </c>
      <c r="BN72">
        <v>9.1573868097920403</v>
      </c>
      <c r="BO72">
        <v>9.1573868097920421</v>
      </c>
      <c r="BP72">
        <v>9.1573868097920403</v>
      </c>
      <c r="BQ72" t="s">
        <v>89</v>
      </c>
      <c r="BR72">
        <v>9.4506972446174462</v>
      </c>
      <c r="BS72">
        <v>9.4506972446174462</v>
      </c>
      <c r="BT72">
        <v>9.4506972446174462</v>
      </c>
      <c r="BU72" t="s">
        <v>89</v>
      </c>
      <c r="BV72">
        <v>2.9936812771837761E-2</v>
      </c>
      <c r="BW72">
        <v>137.97004002185071</v>
      </c>
      <c r="BX72">
        <v>5297.3500434998859</v>
      </c>
      <c r="BY72">
        <v>0.65231553158748412</v>
      </c>
      <c r="BZ72">
        <v>0.65231553158748412</v>
      </c>
      <c r="CA72">
        <v>0.65231553158748412</v>
      </c>
      <c r="CB72" t="s">
        <v>89</v>
      </c>
      <c r="CC72" t="s">
        <v>90</v>
      </c>
      <c r="CD72">
        <v>21.92959846382286</v>
      </c>
      <c r="CE72">
        <v>21.92959846382286</v>
      </c>
      <c r="CF72">
        <v>21.92959846382286</v>
      </c>
      <c r="CG72" t="s">
        <v>89</v>
      </c>
      <c r="CH72" t="s">
        <v>91</v>
      </c>
      <c r="CI72">
        <v>0.28538804506952431</v>
      </c>
      <c r="CJ72">
        <v>9.5941993279225031</v>
      </c>
      <c r="CK72">
        <v>2.974589492204362E-2</v>
      </c>
      <c r="CL72">
        <v>2.9313090826392019</v>
      </c>
      <c r="CM72">
        <v>10</v>
      </c>
      <c r="CN72">
        <v>0.64833641563158495</v>
      </c>
      <c r="CO72">
        <v>0.64833641563158495</v>
      </c>
      <c r="CP72">
        <v>21.709655807950639</v>
      </c>
      <c r="CQ72">
        <v>21.03880280767623</v>
      </c>
      <c r="CR72">
        <v>21.929598463822849</v>
      </c>
      <c r="CS72">
        <v>21.92959846382286</v>
      </c>
      <c r="CT72">
        <v>7.1054273576010019E-15</v>
      </c>
      <c r="CU72">
        <v>-3.2401082807433922E-14</v>
      </c>
    </row>
    <row r="73" spans="1:99" x14ac:dyDescent="0.3">
      <c r="A73" t="s">
        <v>3116</v>
      </c>
      <c r="B73" t="s">
        <v>2527</v>
      </c>
      <c r="C73" t="s">
        <v>3382</v>
      </c>
      <c r="D73" t="s">
        <v>109</v>
      </c>
      <c r="E73">
        <v>0.17499999999999999</v>
      </c>
      <c r="F73">
        <v>0.8125</v>
      </c>
      <c r="G73">
        <v>2.974589492204362E-2</v>
      </c>
      <c r="H73">
        <v>28</v>
      </c>
      <c r="I73">
        <v>112</v>
      </c>
      <c r="J73">
        <v>6</v>
      </c>
      <c r="K73">
        <v>11.808245326673839</v>
      </c>
      <c r="L73">
        <v>11.806792483850369</v>
      </c>
      <c r="M73">
        <v>13.48609728470114</v>
      </c>
      <c r="N73">
        <v>13.489071202675859</v>
      </c>
      <c r="O73">
        <v>13.48609728470114</v>
      </c>
      <c r="P73">
        <v>13.489071202675859</v>
      </c>
      <c r="Q73">
        <v>13.48609728470114</v>
      </c>
      <c r="R73" s="2">
        <v>11.808245326673839</v>
      </c>
      <c r="S73">
        <v>3</v>
      </c>
      <c r="T73">
        <v>2.25</v>
      </c>
      <c r="U73">
        <v>0.5</v>
      </c>
      <c r="V73">
        <v>10.95</v>
      </c>
      <c r="W73">
        <v>0</v>
      </c>
      <c r="X73">
        <v>0</v>
      </c>
      <c r="Y73" t="s">
        <v>84</v>
      </c>
      <c r="AA73">
        <v>10</v>
      </c>
      <c r="AB73">
        <v>90</v>
      </c>
      <c r="AC73" t="s">
        <v>3117</v>
      </c>
      <c r="AD73" t="s">
        <v>87</v>
      </c>
      <c r="AE73" t="s">
        <v>87</v>
      </c>
      <c r="AF73" t="s">
        <v>111</v>
      </c>
      <c r="AG73" t="b">
        <v>0</v>
      </c>
      <c r="AH73">
        <v>0.17499999999999999</v>
      </c>
      <c r="AI73">
        <v>2.986396566426246E-2</v>
      </c>
      <c r="AJ73">
        <v>4</v>
      </c>
      <c r="AL73">
        <v>9.2044762283583488</v>
      </c>
      <c r="AM73">
        <v>9.4979744159784065</v>
      </c>
      <c r="AN73">
        <v>9.2044762283583488</v>
      </c>
      <c r="AO73">
        <v>9.2044762283583488</v>
      </c>
      <c r="AP73">
        <v>0.28364718183881837</v>
      </c>
      <c r="AQ73">
        <v>0.28364718183881837</v>
      </c>
      <c r="AR73">
        <v>318.13325937811379</v>
      </c>
      <c r="AS73">
        <v>10300.8733713003</v>
      </c>
      <c r="AT73">
        <v>0.28290031723162729</v>
      </c>
      <c r="AU73">
        <v>9.1600618879025486</v>
      </c>
      <c r="AV73">
        <v>9.5579935202655797</v>
      </c>
      <c r="AW73">
        <v>9.4981737500098689</v>
      </c>
      <c r="AX73">
        <v>11.763684332634559</v>
      </c>
      <c r="AY73">
        <v>11.690060000012149</v>
      </c>
      <c r="AZ73">
        <v>0.28543359991221501</v>
      </c>
      <c r="BA73">
        <v>0.28364718183881837</v>
      </c>
      <c r="BB73">
        <v>8.9826181797680569</v>
      </c>
      <c r="BC73">
        <v>8.9826181797680569</v>
      </c>
      <c r="BD73" t="b">
        <v>0</v>
      </c>
      <c r="BE73" t="b">
        <v>0</v>
      </c>
      <c r="BH73">
        <v>318.10690596101068</v>
      </c>
      <c r="BI73">
        <v>10296.15910230018</v>
      </c>
      <c r="BJ73">
        <v>0.28292375397543551</v>
      </c>
      <c r="BK73">
        <v>0.28292375397543551</v>
      </c>
      <c r="BL73">
        <v>0.28292375397543551</v>
      </c>
      <c r="BM73" t="s">
        <v>89</v>
      </c>
      <c r="BN73">
        <v>9.1573868097920403</v>
      </c>
      <c r="BO73">
        <v>9.1573868097920421</v>
      </c>
      <c r="BP73">
        <v>9.1573868097920403</v>
      </c>
      <c r="BQ73" t="s">
        <v>89</v>
      </c>
      <c r="BR73">
        <v>9.4506972446174462</v>
      </c>
      <c r="BS73">
        <v>9.4506972446174462</v>
      </c>
      <c r="BT73">
        <v>9.4506972446174462</v>
      </c>
      <c r="BU73" t="s">
        <v>89</v>
      </c>
      <c r="BV73">
        <v>2.9936812771837761E-2</v>
      </c>
      <c r="BW73">
        <v>256.23007432629441</v>
      </c>
      <c r="BX73">
        <v>9837.9357950712183</v>
      </c>
      <c r="BY73">
        <v>0.3512468247009527</v>
      </c>
      <c r="BZ73">
        <v>0.3512468247009527</v>
      </c>
      <c r="CA73">
        <v>0.3512468247009527</v>
      </c>
      <c r="CB73" t="s">
        <v>89</v>
      </c>
      <c r="CC73" t="s">
        <v>90</v>
      </c>
      <c r="CD73">
        <v>11.808245326673839</v>
      </c>
      <c r="CE73">
        <v>11.808245326673839</v>
      </c>
      <c r="CF73">
        <v>11.808245326673839</v>
      </c>
      <c r="CG73" t="s">
        <v>89</v>
      </c>
      <c r="CH73" t="s">
        <v>91</v>
      </c>
      <c r="CI73">
        <v>0.28538804506952409</v>
      </c>
      <c r="CJ73">
        <v>9.5941993279224942</v>
      </c>
      <c r="CK73">
        <v>2.974589492204362E-2</v>
      </c>
      <c r="CL73">
        <v>5.4438597249013778</v>
      </c>
      <c r="CM73">
        <v>10</v>
      </c>
      <c r="CN73">
        <v>0.3491042238016227</v>
      </c>
      <c r="CO73">
        <v>0.3491042238016227</v>
      </c>
      <c r="CP73">
        <v>11.689814665819579</v>
      </c>
      <c r="CQ73">
        <v>11.328586127210279</v>
      </c>
      <c r="CR73">
        <v>11.808245326673839</v>
      </c>
      <c r="CS73">
        <v>11.808245326673839</v>
      </c>
      <c r="CT73">
        <v>5.3290705182007514E-15</v>
      </c>
      <c r="CU73">
        <v>4.5130079624640137E-14</v>
      </c>
    </row>
    <row r="74" spans="1:99" x14ac:dyDescent="0.3">
      <c r="A74" t="s">
        <v>3172</v>
      </c>
      <c r="B74" t="s">
        <v>2527</v>
      </c>
      <c r="C74" t="s">
        <v>3382</v>
      </c>
      <c r="D74" t="s">
        <v>129</v>
      </c>
      <c r="E74">
        <v>2.5000000000000001E-2</v>
      </c>
      <c r="F74">
        <v>0.25</v>
      </c>
      <c r="G74">
        <v>1.2527040513116859E-2</v>
      </c>
      <c r="H74">
        <v>70</v>
      </c>
      <c r="I74">
        <v>112</v>
      </c>
      <c r="J74">
        <v>3</v>
      </c>
      <c r="K74">
        <v>84.748111289175156</v>
      </c>
      <c r="L74">
        <v>84.604805124331179</v>
      </c>
      <c r="M74">
        <v>105.5273941241135</v>
      </c>
      <c r="N74">
        <v>105.5145959069483</v>
      </c>
      <c r="O74">
        <v>105.5273941241135</v>
      </c>
      <c r="P74">
        <v>105.5145959069483</v>
      </c>
      <c r="Q74">
        <v>105.5273941241135</v>
      </c>
      <c r="R74" s="2">
        <v>84.748111289175156</v>
      </c>
      <c r="S74">
        <v>3</v>
      </c>
      <c r="T74">
        <v>2.25</v>
      </c>
      <c r="U74">
        <v>0.5</v>
      </c>
      <c r="V74">
        <v>10.95</v>
      </c>
      <c r="W74">
        <v>0</v>
      </c>
      <c r="X74">
        <v>0</v>
      </c>
      <c r="Y74" t="s">
        <v>84</v>
      </c>
      <c r="AA74">
        <v>11</v>
      </c>
      <c r="AB74">
        <v>270</v>
      </c>
      <c r="AC74" t="s">
        <v>3173</v>
      </c>
      <c r="AD74" t="s">
        <v>87</v>
      </c>
      <c r="AE74" t="s">
        <v>87</v>
      </c>
      <c r="AF74" t="s">
        <v>131</v>
      </c>
      <c r="AG74" t="b">
        <v>0</v>
      </c>
      <c r="AH74">
        <v>2.5000000000000001E-2</v>
      </c>
      <c r="AI74">
        <v>2.1924193957407231E-2</v>
      </c>
      <c r="AJ74">
        <v>4</v>
      </c>
      <c r="AL74">
        <v>12.74926869880233</v>
      </c>
      <c r="AM74">
        <v>13.14523963702846</v>
      </c>
      <c r="AN74">
        <v>12.74926869880232</v>
      </c>
      <c r="AO74">
        <v>12.74926869880232</v>
      </c>
      <c r="AP74">
        <v>0.28819878341880389</v>
      </c>
      <c r="AQ74">
        <v>0.28819878341880401</v>
      </c>
      <c r="AR74">
        <v>938.9345909056259</v>
      </c>
      <c r="AS74">
        <v>41458.320780905036</v>
      </c>
      <c r="AT74">
        <v>0.2875599670255819</v>
      </c>
      <c r="AU74">
        <v>12.697107415325091</v>
      </c>
      <c r="AV74">
        <v>4.4214880685820974</v>
      </c>
      <c r="AW74">
        <v>6.8637631982587237</v>
      </c>
      <c r="AX74">
        <v>17.68595227432839</v>
      </c>
      <c r="AY74">
        <v>27.455052793034891</v>
      </c>
      <c r="AZ74">
        <v>0.25760430392516709</v>
      </c>
      <c r="BA74">
        <v>0.28819878341880401</v>
      </c>
      <c r="BB74">
        <v>4.1815416855715091</v>
      </c>
      <c r="BC74">
        <v>4.1815416855715091</v>
      </c>
      <c r="BD74" t="b">
        <v>1</v>
      </c>
      <c r="BE74" t="b">
        <v>1</v>
      </c>
      <c r="BH74">
        <v>938.74041444161469</v>
      </c>
      <c r="BI74">
        <v>41418.881965922497</v>
      </c>
      <c r="BJ74">
        <v>0.28761944819495439</v>
      </c>
      <c r="BK74">
        <v>0.28761944819495439</v>
      </c>
      <c r="BL74">
        <v>0.28761944819495439</v>
      </c>
      <c r="BM74" t="s">
        <v>89</v>
      </c>
      <c r="BN74">
        <v>12.69027709111325</v>
      </c>
      <c r="BO74">
        <v>12.69027709111325</v>
      </c>
      <c r="BP74">
        <v>12.69027709111325</v>
      </c>
      <c r="BQ74" t="s">
        <v>89</v>
      </c>
      <c r="BR74">
        <v>13.086007772388211</v>
      </c>
      <c r="BS74">
        <v>13.086007772388211</v>
      </c>
      <c r="BT74">
        <v>13.086007772388211</v>
      </c>
      <c r="BU74" t="s">
        <v>89</v>
      </c>
      <c r="BV74">
        <v>2.1979159205593499E-2</v>
      </c>
      <c r="BW74">
        <v>254.3227751851407</v>
      </c>
      <c r="BX74">
        <v>25279.702439406199</v>
      </c>
      <c r="BY74">
        <v>1.061643023529633</v>
      </c>
      <c r="BZ74">
        <v>1.061643023529633</v>
      </c>
      <c r="CA74">
        <v>1.061643023529633</v>
      </c>
      <c r="CB74" t="s">
        <v>89</v>
      </c>
      <c r="CC74" t="s">
        <v>90</v>
      </c>
      <c r="CD74">
        <v>84.7481112891751</v>
      </c>
      <c r="CE74">
        <v>84.7481112891751</v>
      </c>
      <c r="CF74">
        <v>84.7481112891751</v>
      </c>
      <c r="CG74" t="s">
        <v>89</v>
      </c>
      <c r="CH74" t="s">
        <v>91</v>
      </c>
      <c r="CI74">
        <v>0.26541075588240842</v>
      </c>
      <c r="CJ74">
        <v>21.187027822293771</v>
      </c>
      <c r="CK74">
        <v>1.252704051311687E-2</v>
      </c>
      <c r="CL74">
        <v>2.0199849001980898</v>
      </c>
      <c r="CM74">
        <v>42</v>
      </c>
      <c r="CN74">
        <v>1.152795133675216</v>
      </c>
      <c r="CO74">
        <v>1.152795133675216</v>
      </c>
      <c r="CP74">
        <v>52.580958548113827</v>
      </c>
      <c r="CQ74">
        <v>50.997074795209308</v>
      </c>
      <c r="CR74">
        <v>84.748111289175156</v>
      </c>
      <c r="CS74">
        <v>84.7481112891751</v>
      </c>
      <c r="CT74">
        <v>5.6843418860808009E-14</v>
      </c>
      <c r="CU74">
        <v>6.7073375437062556E-14</v>
      </c>
    </row>
    <row r="75" spans="1:99" x14ac:dyDescent="0.3">
      <c r="A75" t="s">
        <v>3174</v>
      </c>
      <c r="B75" t="s">
        <v>2527</v>
      </c>
      <c r="C75" t="s">
        <v>3382</v>
      </c>
      <c r="D75" t="s">
        <v>129</v>
      </c>
      <c r="E75">
        <v>2.5000000000000001E-2</v>
      </c>
      <c r="F75">
        <v>0.4375</v>
      </c>
      <c r="G75">
        <v>1.2527040513116859E-2</v>
      </c>
      <c r="H75">
        <v>70</v>
      </c>
      <c r="I75">
        <v>112</v>
      </c>
      <c r="J75">
        <v>3</v>
      </c>
      <c r="K75">
        <v>48.427492165242917</v>
      </c>
      <c r="L75">
        <v>48.345602928189201</v>
      </c>
      <c r="M75">
        <v>60.301368070921981</v>
      </c>
      <c r="N75">
        <v>60.29405480397044</v>
      </c>
      <c r="O75">
        <v>60.301368070921981</v>
      </c>
      <c r="P75">
        <v>60.29405480397044</v>
      </c>
      <c r="Q75">
        <v>60.301368070921981</v>
      </c>
      <c r="R75" s="2">
        <v>48.427492165242917</v>
      </c>
      <c r="S75">
        <v>3</v>
      </c>
      <c r="T75">
        <v>2.25</v>
      </c>
      <c r="U75">
        <v>0.5</v>
      </c>
      <c r="V75">
        <v>10.95</v>
      </c>
      <c r="W75">
        <v>0</v>
      </c>
      <c r="X75">
        <v>0</v>
      </c>
      <c r="Y75" t="s">
        <v>84</v>
      </c>
      <c r="AA75">
        <v>11</v>
      </c>
      <c r="AB75">
        <v>270</v>
      </c>
      <c r="AC75" t="s">
        <v>3175</v>
      </c>
      <c r="AD75" t="s">
        <v>87</v>
      </c>
      <c r="AE75" t="s">
        <v>87</v>
      </c>
      <c r="AF75" t="s">
        <v>131</v>
      </c>
      <c r="AG75" t="b">
        <v>0</v>
      </c>
      <c r="AH75">
        <v>2.5000000000000001E-2</v>
      </c>
      <c r="AI75">
        <v>2.1924193957407231E-2</v>
      </c>
      <c r="AJ75">
        <v>4</v>
      </c>
      <c r="AL75">
        <v>12.74926869880233</v>
      </c>
      <c r="AM75">
        <v>13.14523963702846</v>
      </c>
      <c r="AN75">
        <v>12.74926869880232</v>
      </c>
      <c r="AO75">
        <v>12.74926869880232</v>
      </c>
      <c r="AP75">
        <v>0.28819878341880389</v>
      </c>
      <c r="AQ75">
        <v>0.28819878341880401</v>
      </c>
      <c r="AR75">
        <v>938.9345909056259</v>
      </c>
      <c r="AS75">
        <v>41458.320780905036</v>
      </c>
      <c r="AT75">
        <v>0.2875599670255819</v>
      </c>
      <c r="AU75">
        <v>12.697107415325091</v>
      </c>
      <c r="AV75">
        <v>4.4214880685820974</v>
      </c>
      <c r="AW75">
        <v>6.8637631982587308</v>
      </c>
      <c r="AX75">
        <v>10.10625844247336</v>
      </c>
      <c r="AY75">
        <v>15.688601596019961</v>
      </c>
      <c r="AZ75">
        <v>0.25760430392516709</v>
      </c>
      <c r="BA75">
        <v>0.28819878341880401</v>
      </c>
      <c r="BB75">
        <v>7.3176979497501353</v>
      </c>
      <c r="BC75">
        <v>7.3176979497501353</v>
      </c>
      <c r="BD75" t="b">
        <v>1</v>
      </c>
      <c r="BE75" t="b">
        <v>1</v>
      </c>
      <c r="BH75">
        <v>938.74041444161469</v>
      </c>
      <c r="BI75">
        <v>41418.881965922497</v>
      </c>
      <c r="BJ75">
        <v>0.28761944819495439</v>
      </c>
      <c r="BK75">
        <v>0.28761944819495439</v>
      </c>
      <c r="BL75">
        <v>0.28761944819495439</v>
      </c>
      <c r="BM75" t="s">
        <v>89</v>
      </c>
      <c r="BN75">
        <v>12.69027709111325</v>
      </c>
      <c r="BO75">
        <v>12.69027709111325</v>
      </c>
      <c r="BP75">
        <v>12.69027709111325</v>
      </c>
      <c r="BQ75" t="s">
        <v>89</v>
      </c>
      <c r="BR75">
        <v>13.086007772388211</v>
      </c>
      <c r="BS75">
        <v>13.086007772388211</v>
      </c>
      <c r="BT75">
        <v>13.086007772388211</v>
      </c>
      <c r="BU75" t="s">
        <v>89</v>
      </c>
      <c r="BV75">
        <v>2.1979159205593499E-2</v>
      </c>
      <c r="BW75">
        <v>445.06485657399662</v>
      </c>
      <c r="BX75">
        <v>44239.479268960917</v>
      </c>
      <c r="BY75">
        <v>0.60665315630264716</v>
      </c>
      <c r="BZ75">
        <v>0.60665315630264716</v>
      </c>
      <c r="CA75">
        <v>0.60665315630264716</v>
      </c>
      <c r="CB75" t="s">
        <v>89</v>
      </c>
      <c r="CC75" t="s">
        <v>90</v>
      </c>
      <c r="CD75">
        <v>48.427492165242953</v>
      </c>
      <c r="CE75">
        <v>48.427492165242953</v>
      </c>
      <c r="CF75">
        <v>48.427492165242953</v>
      </c>
      <c r="CG75" t="s">
        <v>89</v>
      </c>
      <c r="CH75" t="s">
        <v>91</v>
      </c>
      <c r="CI75">
        <v>0.26541075588240809</v>
      </c>
      <c r="CJ75">
        <v>21.187027822293789</v>
      </c>
      <c r="CK75">
        <v>1.2527040513116851E-2</v>
      </c>
      <c r="CL75">
        <v>3.5349735753466578</v>
      </c>
      <c r="CM75">
        <v>42</v>
      </c>
      <c r="CN75">
        <v>0.65874007638583743</v>
      </c>
      <c r="CO75">
        <v>0.65874007638583776</v>
      </c>
      <c r="CP75">
        <v>30.046262027493619</v>
      </c>
      <c r="CQ75">
        <v>29.14118559726246</v>
      </c>
      <c r="CR75">
        <v>48.427492165242917</v>
      </c>
      <c r="CS75">
        <v>48.427492165242953</v>
      </c>
      <c r="CT75">
        <v>3.5527136788005009E-14</v>
      </c>
      <c r="CU75">
        <v>-7.3361504384287124E-14</v>
      </c>
    </row>
    <row r="76" spans="1:99" x14ac:dyDescent="0.3">
      <c r="A76" t="s">
        <v>3176</v>
      </c>
      <c r="B76" t="s">
        <v>2527</v>
      </c>
      <c r="C76" t="s">
        <v>3382</v>
      </c>
      <c r="D76" t="s">
        <v>129</v>
      </c>
      <c r="E76">
        <v>2.5000000000000001E-2</v>
      </c>
      <c r="F76">
        <v>0.8125</v>
      </c>
      <c r="G76">
        <v>1.2527040513116859E-2</v>
      </c>
      <c r="H76">
        <v>70</v>
      </c>
      <c r="I76">
        <v>112</v>
      </c>
      <c r="J76">
        <v>3</v>
      </c>
      <c r="K76">
        <v>26.07634193513082</v>
      </c>
      <c r="L76">
        <v>26.03224773056343</v>
      </c>
      <c r="M76">
        <v>32.469967422804153</v>
      </c>
      <c r="N76">
        <v>32.46602950983025</v>
      </c>
      <c r="O76">
        <v>32.469967422804153</v>
      </c>
      <c r="P76">
        <v>32.46602950983025</v>
      </c>
      <c r="Q76">
        <v>32.469967422804153</v>
      </c>
      <c r="R76" s="2">
        <v>26.07634193513082</v>
      </c>
      <c r="S76">
        <v>3</v>
      </c>
      <c r="T76">
        <v>2.25</v>
      </c>
      <c r="U76">
        <v>0.5</v>
      </c>
      <c r="V76">
        <v>10.95</v>
      </c>
      <c r="W76">
        <v>0</v>
      </c>
      <c r="X76">
        <v>0</v>
      </c>
      <c r="Y76" t="s">
        <v>84</v>
      </c>
      <c r="AA76">
        <v>11</v>
      </c>
      <c r="AB76">
        <v>270</v>
      </c>
      <c r="AC76" t="s">
        <v>3177</v>
      </c>
      <c r="AD76" t="s">
        <v>87</v>
      </c>
      <c r="AE76" t="s">
        <v>87</v>
      </c>
      <c r="AF76" t="s">
        <v>131</v>
      </c>
      <c r="AG76" t="b">
        <v>0</v>
      </c>
      <c r="AH76">
        <v>2.5000000000000001E-2</v>
      </c>
      <c r="AI76">
        <v>2.1924193957407231E-2</v>
      </c>
      <c r="AJ76">
        <v>4</v>
      </c>
      <c r="AL76">
        <v>12.74926869880233</v>
      </c>
      <c r="AM76">
        <v>13.14523963702846</v>
      </c>
      <c r="AN76">
        <v>12.74926869880232</v>
      </c>
      <c r="AO76">
        <v>12.74926869880232</v>
      </c>
      <c r="AP76">
        <v>0.28819878341880389</v>
      </c>
      <c r="AQ76">
        <v>0.28819878341880401</v>
      </c>
      <c r="AR76">
        <v>938.9345909056259</v>
      </c>
      <c r="AS76">
        <v>41458.320780905036</v>
      </c>
      <c r="AT76">
        <v>0.2875599670255819</v>
      </c>
      <c r="AU76">
        <v>12.697107415325091</v>
      </c>
      <c r="AV76">
        <v>4.4214880685821001</v>
      </c>
      <c r="AW76">
        <v>6.8637631982587237</v>
      </c>
      <c r="AX76">
        <v>5.4418314690241232</v>
      </c>
      <c r="AY76">
        <v>8.4477085517030446</v>
      </c>
      <c r="AZ76">
        <v>0.2576043039251672</v>
      </c>
      <c r="BA76">
        <v>0.28819878341880401</v>
      </c>
      <c r="BB76">
        <v>13.59001047810739</v>
      </c>
      <c r="BC76">
        <v>13.59001047810739</v>
      </c>
      <c r="BD76" t="b">
        <v>1</v>
      </c>
      <c r="BE76" t="b">
        <v>1</v>
      </c>
      <c r="BH76">
        <v>938.74041444161469</v>
      </c>
      <c r="BI76">
        <v>41418.881965922497</v>
      </c>
      <c r="BJ76">
        <v>0.28761944819495439</v>
      </c>
      <c r="BK76">
        <v>0.28761944819495439</v>
      </c>
      <c r="BL76">
        <v>0.28761944819495439</v>
      </c>
      <c r="BM76" t="s">
        <v>89</v>
      </c>
      <c r="BN76">
        <v>12.69027709111325</v>
      </c>
      <c r="BO76">
        <v>12.69027709111325</v>
      </c>
      <c r="BP76">
        <v>12.69027709111325</v>
      </c>
      <c r="BQ76" t="s">
        <v>89</v>
      </c>
      <c r="BR76">
        <v>13.086007772388211</v>
      </c>
      <c r="BS76">
        <v>13.086007772388211</v>
      </c>
      <c r="BT76">
        <v>13.086007772388211</v>
      </c>
      <c r="BU76" t="s">
        <v>89</v>
      </c>
      <c r="BV76">
        <v>2.1979159205593499E-2</v>
      </c>
      <c r="BW76">
        <v>826.54901935170756</v>
      </c>
      <c r="BX76">
        <v>82159.032928070214</v>
      </c>
      <c r="BY76">
        <v>0.32665939185527171</v>
      </c>
      <c r="BZ76">
        <v>0.32665939185527171</v>
      </c>
      <c r="CA76">
        <v>0.32665939185527171</v>
      </c>
      <c r="CB76" t="s">
        <v>89</v>
      </c>
      <c r="CC76" t="s">
        <v>90</v>
      </c>
      <c r="CD76">
        <v>26.076341935130809</v>
      </c>
      <c r="CE76">
        <v>26.076341935130809</v>
      </c>
      <c r="CF76">
        <v>26.076341935130809</v>
      </c>
      <c r="CG76" t="s">
        <v>89</v>
      </c>
      <c r="CH76" t="s">
        <v>91</v>
      </c>
      <c r="CI76">
        <v>0.26541075588240831</v>
      </c>
      <c r="CJ76">
        <v>21.187027822293789</v>
      </c>
      <c r="CK76">
        <v>1.2527040513116859E-2</v>
      </c>
      <c r="CL76">
        <v>6.5649509256437923</v>
      </c>
      <c r="CM76">
        <v>42</v>
      </c>
      <c r="CN76">
        <v>0.35470619497698941</v>
      </c>
      <c r="CO76">
        <v>0.35470619497698952</v>
      </c>
      <c r="CP76">
        <v>16.17875647634272</v>
      </c>
      <c r="CQ76">
        <v>15.691407629295171</v>
      </c>
      <c r="CR76">
        <v>26.07634193513082</v>
      </c>
      <c r="CS76">
        <v>26.076341935130809</v>
      </c>
      <c r="CT76">
        <v>1.06581410364015E-14</v>
      </c>
      <c r="CU76">
        <v>4.0872838156959983E-14</v>
      </c>
    </row>
    <row r="77" spans="1:99" x14ac:dyDescent="0.3">
      <c r="A77" t="s">
        <v>3178</v>
      </c>
      <c r="B77" t="s">
        <v>2527</v>
      </c>
      <c r="C77" t="s">
        <v>3382</v>
      </c>
      <c r="D77" t="s">
        <v>129</v>
      </c>
      <c r="E77">
        <v>0.1</v>
      </c>
      <c r="F77">
        <v>0.25</v>
      </c>
      <c r="G77">
        <v>2.175669185614534E-2</v>
      </c>
      <c r="H77">
        <v>56</v>
      </c>
      <c r="I77">
        <v>112</v>
      </c>
      <c r="J77">
        <v>4</v>
      </c>
      <c r="K77">
        <v>53.210497706163153</v>
      </c>
      <c r="L77">
        <v>53.20154924480493</v>
      </c>
      <c r="M77">
        <v>63.16312981320182</v>
      </c>
      <c r="N77">
        <v>63.17263563723597</v>
      </c>
      <c r="O77">
        <v>63.16312981320182</v>
      </c>
      <c r="P77">
        <v>63.17263563723597</v>
      </c>
      <c r="Q77">
        <v>63.16312981320182</v>
      </c>
      <c r="R77" s="2">
        <v>53.210497706163153</v>
      </c>
      <c r="S77">
        <v>3</v>
      </c>
      <c r="T77">
        <v>2.25</v>
      </c>
      <c r="U77">
        <v>0.5</v>
      </c>
      <c r="V77">
        <v>10.95</v>
      </c>
      <c r="W77">
        <v>0</v>
      </c>
      <c r="X77">
        <v>0</v>
      </c>
      <c r="Y77" t="s">
        <v>84</v>
      </c>
      <c r="AA77">
        <v>11</v>
      </c>
      <c r="AB77">
        <v>270</v>
      </c>
      <c r="AC77" t="s">
        <v>3179</v>
      </c>
      <c r="AD77" t="s">
        <v>87</v>
      </c>
      <c r="AE77" t="s">
        <v>87</v>
      </c>
      <c r="AF77" t="s">
        <v>131</v>
      </c>
      <c r="AG77" t="b">
        <v>0</v>
      </c>
      <c r="AH77">
        <v>0.1</v>
      </c>
      <c r="AI77">
        <v>2.1924193957407231E-2</v>
      </c>
      <c r="AJ77">
        <v>4</v>
      </c>
      <c r="AL77">
        <v>12.74926869880233</v>
      </c>
      <c r="AM77">
        <v>13.14523963702846</v>
      </c>
      <c r="AN77">
        <v>12.74926869880232</v>
      </c>
      <c r="AO77">
        <v>12.74926869880232</v>
      </c>
      <c r="AP77">
        <v>0.28819878341880389</v>
      </c>
      <c r="AQ77">
        <v>0.28819878341880401</v>
      </c>
      <c r="AR77">
        <v>938.9345909056259</v>
      </c>
      <c r="AS77">
        <v>41458.320780905036</v>
      </c>
      <c r="AT77">
        <v>0.2875599670255819</v>
      </c>
      <c r="AU77">
        <v>12.697107415325091</v>
      </c>
      <c r="AV77">
        <v>13.246049712140641</v>
      </c>
      <c r="AW77">
        <v>13.19010744276158</v>
      </c>
      <c r="AX77">
        <v>52.984198848562563</v>
      </c>
      <c r="AY77">
        <v>52.760429771046311</v>
      </c>
      <c r="AZ77">
        <v>0.28942110052628001</v>
      </c>
      <c r="BA77">
        <v>0.28819878341880401</v>
      </c>
      <c r="BB77">
        <v>6.3143084513864256</v>
      </c>
      <c r="BC77">
        <v>6.3143084513864256</v>
      </c>
      <c r="BD77" t="b">
        <v>0</v>
      </c>
      <c r="BE77" t="b">
        <v>0</v>
      </c>
      <c r="BH77">
        <v>938.74041444161469</v>
      </c>
      <c r="BI77">
        <v>41418.881965922497</v>
      </c>
      <c r="BJ77">
        <v>0.28761944819495439</v>
      </c>
      <c r="BK77">
        <v>0.28761944819495439</v>
      </c>
      <c r="BL77">
        <v>0.28761944819495439</v>
      </c>
      <c r="BM77" t="s">
        <v>89</v>
      </c>
      <c r="BN77">
        <v>12.69027709111325</v>
      </c>
      <c r="BO77">
        <v>12.69027709111325</v>
      </c>
      <c r="BP77">
        <v>12.69027709111325</v>
      </c>
      <c r="BQ77" t="s">
        <v>89</v>
      </c>
      <c r="BR77">
        <v>13.086007772388211</v>
      </c>
      <c r="BS77">
        <v>13.086007772388211</v>
      </c>
      <c r="BT77">
        <v>13.086007772388211</v>
      </c>
      <c r="BU77" t="s">
        <v>89</v>
      </c>
      <c r="BV77">
        <v>2.1979159205593499E-2</v>
      </c>
      <c r="BW77">
        <v>233.2241839909349</v>
      </c>
      <c r="BX77">
        <v>12724.685054243189</v>
      </c>
      <c r="BY77">
        <v>1.15768440210512</v>
      </c>
      <c r="BZ77">
        <v>1.15768440210512</v>
      </c>
      <c r="CA77">
        <v>1.15768440210512</v>
      </c>
      <c r="CB77" t="s">
        <v>89</v>
      </c>
      <c r="CC77" t="s">
        <v>90</v>
      </c>
      <c r="CD77">
        <v>53.210497706163153</v>
      </c>
      <c r="CE77">
        <v>53.210497706163153</v>
      </c>
      <c r="CF77">
        <v>53.210497706163153</v>
      </c>
      <c r="CG77" t="s">
        <v>89</v>
      </c>
      <c r="CH77" t="s">
        <v>91</v>
      </c>
      <c r="CI77">
        <v>0.28942110052628001</v>
      </c>
      <c r="CJ77">
        <v>13.30262442654079</v>
      </c>
      <c r="CK77">
        <v>2.175669185614534E-2</v>
      </c>
      <c r="CL77">
        <v>3.3654979159370808</v>
      </c>
      <c r="CM77">
        <v>21</v>
      </c>
      <c r="CN77">
        <v>1.152795133675216</v>
      </c>
      <c r="CO77">
        <v>1.152795133675216</v>
      </c>
      <c r="CP77">
        <v>52.580958548113827</v>
      </c>
      <c r="CQ77">
        <v>50.997074795209308</v>
      </c>
      <c r="CR77">
        <v>53.210497706163153</v>
      </c>
      <c r="CS77">
        <v>53.210497706163153</v>
      </c>
      <c r="CT77">
        <v>7.1054273576010019E-15</v>
      </c>
      <c r="CU77">
        <v>-1.335343149172989E-14</v>
      </c>
    </row>
    <row r="78" spans="1:99" x14ac:dyDescent="0.3">
      <c r="A78" t="s">
        <v>3180</v>
      </c>
      <c r="B78" t="s">
        <v>2527</v>
      </c>
      <c r="C78" t="s">
        <v>3382</v>
      </c>
      <c r="D78" t="s">
        <v>129</v>
      </c>
      <c r="E78">
        <v>0.1</v>
      </c>
      <c r="F78">
        <v>0.4375</v>
      </c>
      <c r="G78">
        <v>2.175669185614534E-2</v>
      </c>
      <c r="H78">
        <v>56</v>
      </c>
      <c r="I78">
        <v>112</v>
      </c>
      <c r="J78">
        <v>4</v>
      </c>
      <c r="K78">
        <v>30.405998689236089</v>
      </c>
      <c r="L78">
        <v>30.400885282745691</v>
      </c>
      <c r="M78">
        <v>36.093217036115341</v>
      </c>
      <c r="N78">
        <v>36.098648935563418</v>
      </c>
      <c r="O78">
        <v>36.093217036115341</v>
      </c>
      <c r="P78">
        <v>36.098648935563418</v>
      </c>
      <c r="Q78">
        <v>36.093217036115341</v>
      </c>
      <c r="R78" s="2">
        <v>30.405998689236089</v>
      </c>
      <c r="S78">
        <v>3</v>
      </c>
      <c r="T78">
        <v>2.25</v>
      </c>
      <c r="U78">
        <v>0.5</v>
      </c>
      <c r="V78">
        <v>10.95</v>
      </c>
      <c r="W78">
        <v>0</v>
      </c>
      <c r="X78">
        <v>0</v>
      </c>
      <c r="Y78" t="s">
        <v>84</v>
      </c>
      <c r="AA78">
        <v>11</v>
      </c>
      <c r="AB78">
        <v>270</v>
      </c>
      <c r="AC78" t="s">
        <v>3181</v>
      </c>
      <c r="AD78" t="s">
        <v>87</v>
      </c>
      <c r="AE78" t="s">
        <v>87</v>
      </c>
      <c r="AF78" t="s">
        <v>131</v>
      </c>
      <c r="AG78" t="b">
        <v>0</v>
      </c>
      <c r="AH78">
        <v>0.1</v>
      </c>
      <c r="AI78">
        <v>2.1924193957407231E-2</v>
      </c>
      <c r="AJ78">
        <v>4</v>
      </c>
      <c r="AL78">
        <v>12.74926869880233</v>
      </c>
      <c r="AM78">
        <v>13.14523963702846</v>
      </c>
      <c r="AN78">
        <v>12.74926869880232</v>
      </c>
      <c r="AO78">
        <v>12.74926869880232</v>
      </c>
      <c r="AP78">
        <v>0.28819878341880389</v>
      </c>
      <c r="AQ78">
        <v>0.28819878341880401</v>
      </c>
      <c r="AR78">
        <v>938.9345909056259</v>
      </c>
      <c r="AS78">
        <v>41458.320780905036</v>
      </c>
      <c r="AT78">
        <v>0.2875599670255819</v>
      </c>
      <c r="AU78">
        <v>12.697107415325091</v>
      </c>
      <c r="AV78">
        <v>13.24604971214066</v>
      </c>
      <c r="AW78">
        <v>13.19010744276158</v>
      </c>
      <c r="AX78">
        <v>30.276685056321501</v>
      </c>
      <c r="AY78">
        <v>30.14881701202648</v>
      </c>
      <c r="AZ78">
        <v>0.28942110052628012</v>
      </c>
      <c r="BA78">
        <v>0.28819878341880401</v>
      </c>
      <c r="BB78">
        <v>11.050039789926229</v>
      </c>
      <c r="BC78">
        <v>11.050039789926229</v>
      </c>
      <c r="BD78" t="b">
        <v>0</v>
      </c>
      <c r="BE78" t="b">
        <v>0</v>
      </c>
      <c r="BH78">
        <v>938.74041444161469</v>
      </c>
      <c r="BI78">
        <v>41418.881965922497</v>
      </c>
      <c r="BJ78">
        <v>0.28761944819495439</v>
      </c>
      <c r="BK78">
        <v>0.28761944819495439</v>
      </c>
      <c r="BL78">
        <v>0.28761944819495439</v>
      </c>
      <c r="BM78" t="s">
        <v>89</v>
      </c>
      <c r="BN78">
        <v>12.69027709111325</v>
      </c>
      <c r="BO78">
        <v>12.69027709111325</v>
      </c>
      <c r="BP78">
        <v>12.69027709111325</v>
      </c>
      <c r="BQ78" t="s">
        <v>89</v>
      </c>
      <c r="BR78">
        <v>13.086007772388211</v>
      </c>
      <c r="BS78">
        <v>13.086007772388211</v>
      </c>
      <c r="BT78">
        <v>13.086007772388211</v>
      </c>
      <c r="BU78" t="s">
        <v>89</v>
      </c>
      <c r="BV78">
        <v>2.1979159205593499E-2</v>
      </c>
      <c r="BW78">
        <v>408.14232198413612</v>
      </c>
      <c r="BX78">
        <v>22268.198844925591</v>
      </c>
      <c r="BY78">
        <v>0.66153394406006871</v>
      </c>
      <c r="BZ78">
        <v>0.66153394406006871</v>
      </c>
      <c r="CA78">
        <v>0.66153394406006871</v>
      </c>
      <c r="CB78" t="s">
        <v>89</v>
      </c>
      <c r="CC78" t="s">
        <v>90</v>
      </c>
      <c r="CD78">
        <v>30.405998689236089</v>
      </c>
      <c r="CE78">
        <v>30.405998689236089</v>
      </c>
      <c r="CF78">
        <v>30.405998689236089</v>
      </c>
      <c r="CG78" t="s">
        <v>89</v>
      </c>
      <c r="CH78" t="s">
        <v>91</v>
      </c>
      <c r="CI78">
        <v>0.28942110052628012</v>
      </c>
      <c r="CJ78">
        <v>13.30262442654079</v>
      </c>
      <c r="CK78">
        <v>2.175669185614534E-2</v>
      </c>
      <c r="CL78">
        <v>5.8896213528898897</v>
      </c>
      <c r="CM78">
        <v>21</v>
      </c>
      <c r="CN78">
        <v>0.65874007638583743</v>
      </c>
      <c r="CO78">
        <v>0.65874007638583776</v>
      </c>
      <c r="CP78">
        <v>30.046262027493619</v>
      </c>
      <c r="CQ78">
        <v>29.14118559726246</v>
      </c>
      <c r="CR78">
        <v>30.405998689236089</v>
      </c>
      <c r="CS78">
        <v>30.405998689236089</v>
      </c>
      <c r="CT78">
        <v>0</v>
      </c>
      <c r="CU78">
        <v>0</v>
      </c>
    </row>
    <row r="79" spans="1:99" x14ac:dyDescent="0.3">
      <c r="A79" t="s">
        <v>3182</v>
      </c>
      <c r="B79" t="s">
        <v>2527</v>
      </c>
      <c r="C79" t="s">
        <v>3382</v>
      </c>
      <c r="D79" t="s">
        <v>129</v>
      </c>
      <c r="E79">
        <v>0.1</v>
      </c>
      <c r="F79">
        <v>0.8125</v>
      </c>
      <c r="G79">
        <v>2.175669185614534E-2</v>
      </c>
      <c r="H79">
        <v>56</v>
      </c>
      <c r="I79">
        <v>112</v>
      </c>
      <c r="J79">
        <v>4</v>
      </c>
      <c r="K79">
        <v>16.372460832665581</v>
      </c>
      <c r="L79">
        <v>16.369707459939981</v>
      </c>
      <c r="M79">
        <v>19.434809173292869</v>
      </c>
      <c r="N79">
        <v>19.43773404222646</v>
      </c>
      <c r="O79">
        <v>19.434809173292869</v>
      </c>
      <c r="P79">
        <v>19.43773404222646</v>
      </c>
      <c r="Q79">
        <v>19.434809173292869</v>
      </c>
      <c r="R79" s="2">
        <v>16.372460832665581</v>
      </c>
      <c r="S79">
        <v>3</v>
      </c>
      <c r="T79">
        <v>2.25</v>
      </c>
      <c r="U79">
        <v>0.5</v>
      </c>
      <c r="V79">
        <v>10.95</v>
      </c>
      <c r="W79">
        <v>0</v>
      </c>
      <c r="X79">
        <v>0</v>
      </c>
      <c r="Y79" t="s">
        <v>84</v>
      </c>
      <c r="AA79">
        <v>11</v>
      </c>
      <c r="AB79">
        <v>270</v>
      </c>
      <c r="AC79" t="s">
        <v>3183</v>
      </c>
      <c r="AD79" t="s">
        <v>87</v>
      </c>
      <c r="AE79" t="s">
        <v>87</v>
      </c>
      <c r="AF79" t="s">
        <v>131</v>
      </c>
      <c r="AG79" t="b">
        <v>0</v>
      </c>
      <c r="AH79">
        <v>0.1</v>
      </c>
      <c r="AI79">
        <v>2.1924193957407231E-2</v>
      </c>
      <c r="AJ79">
        <v>4</v>
      </c>
      <c r="AL79">
        <v>12.74926869880233</v>
      </c>
      <c r="AM79">
        <v>13.14523963702846</v>
      </c>
      <c r="AN79">
        <v>12.74926869880232</v>
      </c>
      <c r="AO79">
        <v>12.74926869880232</v>
      </c>
      <c r="AP79">
        <v>0.28819878341880389</v>
      </c>
      <c r="AQ79">
        <v>0.28819878341880401</v>
      </c>
      <c r="AR79">
        <v>938.9345909056259</v>
      </c>
      <c r="AS79">
        <v>41458.320780905036</v>
      </c>
      <c r="AT79">
        <v>0.2875599670255819</v>
      </c>
      <c r="AU79">
        <v>12.697107415325091</v>
      </c>
      <c r="AV79">
        <v>13.246049712140641</v>
      </c>
      <c r="AW79">
        <v>13.190107442761571</v>
      </c>
      <c r="AX79">
        <v>16.302830414942321</v>
      </c>
      <c r="AY79">
        <v>16.233978391091171</v>
      </c>
      <c r="AZ79">
        <v>0.28942110052628001</v>
      </c>
      <c r="BA79">
        <v>0.28819878341880401</v>
      </c>
      <c r="BB79">
        <v>20.521502467005899</v>
      </c>
      <c r="BC79">
        <v>20.521502467005899</v>
      </c>
      <c r="BD79" t="b">
        <v>0</v>
      </c>
      <c r="BE79" t="b">
        <v>0</v>
      </c>
      <c r="BH79">
        <v>938.74041444161469</v>
      </c>
      <c r="BI79">
        <v>41418.881965922497</v>
      </c>
      <c r="BJ79">
        <v>0.28761944819495439</v>
      </c>
      <c r="BK79">
        <v>0.28761944819495439</v>
      </c>
      <c r="BL79">
        <v>0.28761944819495439</v>
      </c>
      <c r="BM79" t="s">
        <v>89</v>
      </c>
      <c r="BN79">
        <v>12.69027709111325</v>
      </c>
      <c r="BO79">
        <v>12.69027709111325</v>
      </c>
      <c r="BP79">
        <v>12.69027709111325</v>
      </c>
      <c r="BQ79" t="s">
        <v>89</v>
      </c>
      <c r="BR79">
        <v>13.086007772388211</v>
      </c>
      <c r="BS79">
        <v>13.086007772388211</v>
      </c>
      <c r="BT79">
        <v>13.086007772388211</v>
      </c>
      <c r="BU79" t="s">
        <v>89</v>
      </c>
      <c r="BV79">
        <v>2.1979159205593499E-2</v>
      </c>
      <c r="BW79">
        <v>757.97859797053866</v>
      </c>
      <c r="BX79">
        <v>41355.226426290392</v>
      </c>
      <c r="BY79">
        <v>0.35621058526311378</v>
      </c>
      <c r="BZ79">
        <v>0.35621058526311378</v>
      </c>
      <c r="CA79">
        <v>0.35621058526311378</v>
      </c>
      <c r="CB79" t="s">
        <v>89</v>
      </c>
      <c r="CC79" t="s">
        <v>90</v>
      </c>
      <c r="CD79">
        <v>16.372460832665581</v>
      </c>
      <c r="CE79">
        <v>16.372460832665581</v>
      </c>
      <c r="CF79">
        <v>16.372460832665581</v>
      </c>
      <c r="CG79" t="s">
        <v>89</v>
      </c>
      <c r="CH79" t="s">
        <v>91</v>
      </c>
      <c r="CI79">
        <v>0.28942110052628001</v>
      </c>
      <c r="CJ79">
        <v>13.302624426540779</v>
      </c>
      <c r="CK79">
        <v>2.175669185614534E-2</v>
      </c>
      <c r="CL79">
        <v>10.93786822679551</v>
      </c>
      <c r="CM79">
        <v>21</v>
      </c>
      <c r="CN79">
        <v>0.35470619497698941</v>
      </c>
      <c r="CO79">
        <v>0.35470619497698952</v>
      </c>
      <c r="CP79">
        <v>16.17875647634272</v>
      </c>
      <c r="CQ79">
        <v>15.691407629295171</v>
      </c>
      <c r="CR79">
        <v>16.372460832665581</v>
      </c>
      <c r="CS79">
        <v>16.372460832665581</v>
      </c>
      <c r="CT79">
        <v>0</v>
      </c>
      <c r="CU79">
        <v>0</v>
      </c>
    </row>
    <row r="80" spans="1:99" x14ac:dyDescent="0.3">
      <c r="A80" t="s">
        <v>3184</v>
      </c>
      <c r="B80" t="s">
        <v>2527</v>
      </c>
      <c r="C80" t="s">
        <v>3382</v>
      </c>
      <c r="D80" t="s">
        <v>129</v>
      </c>
      <c r="E80">
        <v>0.17499999999999999</v>
      </c>
      <c r="F80">
        <v>0.25</v>
      </c>
      <c r="G80">
        <v>2.175952243366926E-2</v>
      </c>
      <c r="H80">
        <v>21</v>
      </c>
      <c r="I80">
        <v>112</v>
      </c>
      <c r="J80">
        <v>7</v>
      </c>
      <c r="K80">
        <v>53.189675685488069</v>
      </c>
      <c r="L80">
        <v>53.166101692818224</v>
      </c>
      <c r="M80">
        <v>58.191640980339599</v>
      </c>
      <c r="N80">
        <v>58.221060091703677</v>
      </c>
      <c r="O80">
        <v>58.191640980339599</v>
      </c>
      <c r="P80">
        <v>58.221060091703677</v>
      </c>
      <c r="Q80">
        <v>58.191640980339599</v>
      </c>
      <c r="R80" s="2">
        <v>53.189675685488069</v>
      </c>
      <c r="S80">
        <v>3</v>
      </c>
      <c r="T80">
        <v>2.25</v>
      </c>
      <c r="U80">
        <v>0.5</v>
      </c>
      <c r="V80">
        <v>10.95</v>
      </c>
      <c r="W80">
        <v>0</v>
      </c>
      <c r="X80">
        <v>0</v>
      </c>
      <c r="Y80" t="s">
        <v>84</v>
      </c>
      <c r="AA80">
        <v>11</v>
      </c>
      <c r="AB80">
        <v>270</v>
      </c>
      <c r="AC80" t="s">
        <v>3185</v>
      </c>
      <c r="AD80" t="s">
        <v>87</v>
      </c>
      <c r="AE80" t="s">
        <v>87</v>
      </c>
      <c r="AF80" t="s">
        <v>131</v>
      </c>
      <c r="AG80" t="b">
        <v>0</v>
      </c>
      <c r="AH80">
        <v>0.17499999999999999</v>
      </c>
      <c r="AI80">
        <v>2.1924193957407231E-2</v>
      </c>
      <c r="AJ80">
        <v>4</v>
      </c>
      <c r="AL80">
        <v>12.74926869880233</v>
      </c>
      <c r="AM80">
        <v>13.14523963702846</v>
      </c>
      <c r="AN80">
        <v>12.74926869880232</v>
      </c>
      <c r="AO80">
        <v>12.74926869880232</v>
      </c>
      <c r="AP80">
        <v>0.28819878341880389</v>
      </c>
      <c r="AQ80">
        <v>0.28819878341880401</v>
      </c>
      <c r="AR80">
        <v>938.9345909056259</v>
      </c>
      <c r="AS80">
        <v>41458.320780905036</v>
      </c>
      <c r="AT80">
        <v>0.2875599670255819</v>
      </c>
      <c r="AU80">
        <v>12.697107415325091</v>
      </c>
      <c r="AV80">
        <v>13.207124524469389</v>
      </c>
      <c r="AW80">
        <v>13.145363696607189</v>
      </c>
      <c r="AX80">
        <v>52.828498097877556</v>
      </c>
      <c r="AY80">
        <v>52.58145478642875</v>
      </c>
      <c r="AZ80">
        <v>0.28955282700889651</v>
      </c>
      <c r="BA80">
        <v>0.28819878341880401</v>
      </c>
      <c r="BB80">
        <v>5.6824590425048331</v>
      </c>
      <c r="BC80">
        <v>5.6824590425048331</v>
      </c>
      <c r="BD80" t="b">
        <v>0</v>
      </c>
      <c r="BE80" t="b">
        <v>0</v>
      </c>
      <c r="BH80">
        <v>938.74041444161469</v>
      </c>
      <c r="BI80">
        <v>41418.881965922497</v>
      </c>
      <c r="BJ80">
        <v>0.28761944819495439</v>
      </c>
      <c r="BK80">
        <v>0.28761944819495439</v>
      </c>
      <c r="BL80">
        <v>0.28761944819495439</v>
      </c>
      <c r="BM80" t="s">
        <v>89</v>
      </c>
      <c r="BN80">
        <v>12.69027709111325</v>
      </c>
      <c r="BO80">
        <v>12.69027709111325</v>
      </c>
      <c r="BP80">
        <v>12.69027709111325</v>
      </c>
      <c r="BQ80" t="s">
        <v>89</v>
      </c>
      <c r="BR80">
        <v>13.086007772388211</v>
      </c>
      <c r="BS80">
        <v>13.086007772388211</v>
      </c>
      <c r="BT80">
        <v>13.086007772388211</v>
      </c>
      <c r="BU80" t="s">
        <v>89</v>
      </c>
      <c r="BV80">
        <v>2.1979159205593499E-2</v>
      </c>
      <c r="BW80">
        <v>233.2851329030909</v>
      </c>
      <c r="BX80">
        <v>11729.2694963675</v>
      </c>
      <c r="BY80">
        <v>1.15738194131797</v>
      </c>
      <c r="BZ80">
        <v>1.15738194131797</v>
      </c>
      <c r="CA80">
        <v>1.15738194131797</v>
      </c>
      <c r="CB80" t="s">
        <v>89</v>
      </c>
      <c r="CC80" t="s">
        <v>90</v>
      </c>
      <c r="CD80">
        <v>53.189675685488083</v>
      </c>
      <c r="CE80">
        <v>53.189675685488083</v>
      </c>
      <c r="CF80">
        <v>53.189675685488083</v>
      </c>
      <c r="CG80" t="s">
        <v>89</v>
      </c>
      <c r="CH80" t="s">
        <v>91</v>
      </c>
      <c r="CI80">
        <v>0.28934548532949261</v>
      </c>
      <c r="CJ80">
        <v>13.297418921372021</v>
      </c>
      <c r="CK80">
        <v>2.175952243366926E-2</v>
      </c>
      <c r="CL80">
        <v>3.9226007705070618</v>
      </c>
      <c r="CM80">
        <v>10</v>
      </c>
      <c r="CN80">
        <v>1.152795133675216</v>
      </c>
      <c r="CO80">
        <v>1.152795133675216</v>
      </c>
      <c r="CP80">
        <v>52.580958548113827</v>
      </c>
      <c r="CQ80">
        <v>50.997074795209308</v>
      </c>
      <c r="CR80">
        <v>53.189675685488069</v>
      </c>
      <c r="CS80">
        <v>53.189675685488083</v>
      </c>
      <c r="CT80">
        <v>1.4210854715202001E-14</v>
      </c>
      <c r="CU80">
        <v>-2.6717317847980782E-14</v>
      </c>
    </row>
    <row r="81" spans="1:99" x14ac:dyDescent="0.3">
      <c r="A81" t="s">
        <v>3186</v>
      </c>
      <c r="B81" t="s">
        <v>2527</v>
      </c>
      <c r="C81" t="s">
        <v>3382</v>
      </c>
      <c r="D81" t="s">
        <v>129</v>
      </c>
      <c r="E81">
        <v>0.17499999999999999</v>
      </c>
      <c r="F81">
        <v>0.4375</v>
      </c>
      <c r="G81">
        <v>2.175952243366926E-2</v>
      </c>
      <c r="H81">
        <v>21</v>
      </c>
      <c r="I81">
        <v>112</v>
      </c>
      <c r="J81">
        <v>7</v>
      </c>
      <c r="K81">
        <v>30.394100391707472</v>
      </c>
      <c r="L81">
        <v>30.380629538753261</v>
      </c>
      <c r="M81">
        <v>33.252366274479819</v>
      </c>
      <c r="N81">
        <v>33.269177195259282</v>
      </c>
      <c r="O81">
        <v>33.252366274479819</v>
      </c>
      <c r="P81">
        <v>33.269177195259282</v>
      </c>
      <c r="Q81">
        <v>33.252366274479819</v>
      </c>
      <c r="R81" s="2">
        <v>30.394100391707472</v>
      </c>
      <c r="S81">
        <v>3</v>
      </c>
      <c r="T81">
        <v>2.25</v>
      </c>
      <c r="U81">
        <v>0.5</v>
      </c>
      <c r="V81">
        <v>10.95</v>
      </c>
      <c r="W81">
        <v>0</v>
      </c>
      <c r="X81">
        <v>0</v>
      </c>
      <c r="Y81" t="s">
        <v>84</v>
      </c>
      <c r="AA81">
        <v>11</v>
      </c>
      <c r="AB81">
        <v>270</v>
      </c>
      <c r="AC81" t="s">
        <v>3187</v>
      </c>
      <c r="AD81" t="s">
        <v>87</v>
      </c>
      <c r="AE81" t="s">
        <v>87</v>
      </c>
      <c r="AF81" t="s">
        <v>131</v>
      </c>
      <c r="AG81" t="b">
        <v>0</v>
      </c>
      <c r="AH81">
        <v>0.17499999999999999</v>
      </c>
      <c r="AI81">
        <v>2.1924193957407231E-2</v>
      </c>
      <c r="AJ81">
        <v>4</v>
      </c>
      <c r="AL81">
        <v>12.74926869880233</v>
      </c>
      <c r="AM81">
        <v>13.14523963702846</v>
      </c>
      <c r="AN81">
        <v>12.74926869880232</v>
      </c>
      <c r="AO81">
        <v>12.74926869880232</v>
      </c>
      <c r="AP81">
        <v>0.28819878341880389</v>
      </c>
      <c r="AQ81">
        <v>0.28819878341880401</v>
      </c>
      <c r="AR81">
        <v>938.9345909056259</v>
      </c>
      <c r="AS81">
        <v>41458.320780905036</v>
      </c>
      <c r="AT81">
        <v>0.2875599670255819</v>
      </c>
      <c r="AU81">
        <v>12.697107415325091</v>
      </c>
      <c r="AV81">
        <v>13.207124524469389</v>
      </c>
      <c r="AW81">
        <v>13.145363696607189</v>
      </c>
      <c r="AX81">
        <v>30.187713198787179</v>
      </c>
      <c r="AY81">
        <v>30.04654559224501</v>
      </c>
      <c r="AZ81">
        <v>0.2895528270088964</v>
      </c>
      <c r="BA81">
        <v>0.28819878341880401</v>
      </c>
      <c r="BB81">
        <v>9.9443033243834584</v>
      </c>
      <c r="BC81">
        <v>9.9443033243834584</v>
      </c>
      <c r="BD81" t="b">
        <v>0</v>
      </c>
      <c r="BE81" t="b">
        <v>0</v>
      </c>
      <c r="BH81">
        <v>938.74041444161469</v>
      </c>
      <c r="BI81">
        <v>41418.881965922497</v>
      </c>
      <c r="BJ81">
        <v>0.28761944819495439</v>
      </c>
      <c r="BK81">
        <v>0.28761944819495439</v>
      </c>
      <c r="BL81">
        <v>0.28761944819495439</v>
      </c>
      <c r="BM81" t="s">
        <v>89</v>
      </c>
      <c r="BN81">
        <v>12.69027709111325</v>
      </c>
      <c r="BO81">
        <v>12.69027709111325</v>
      </c>
      <c r="BP81">
        <v>12.69027709111325</v>
      </c>
      <c r="BQ81" t="s">
        <v>89</v>
      </c>
      <c r="BR81">
        <v>13.086007772388211</v>
      </c>
      <c r="BS81">
        <v>13.086007772388211</v>
      </c>
      <c r="BT81">
        <v>13.086007772388211</v>
      </c>
      <c r="BU81" t="s">
        <v>89</v>
      </c>
      <c r="BV81">
        <v>2.1979159205593499E-2</v>
      </c>
      <c r="BW81">
        <v>408.24898258040912</v>
      </c>
      <c r="BX81">
        <v>20526.221618643169</v>
      </c>
      <c r="BY81">
        <v>0.66136110932455427</v>
      </c>
      <c r="BZ81">
        <v>0.66136110932455427</v>
      </c>
      <c r="CA81">
        <v>0.66136110932455427</v>
      </c>
      <c r="CB81" t="s">
        <v>89</v>
      </c>
      <c r="CC81" t="s">
        <v>90</v>
      </c>
      <c r="CD81">
        <v>30.394100391707461</v>
      </c>
      <c r="CE81">
        <v>30.394100391707461</v>
      </c>
      <c r="CF81">
        <v>30.394100391707461</v>
      </c>
      <c r="CG81" t="s">
        <v>89</v>
      </c>
      <c r="CH81" t="s">
        <v>91</v>
      </c>
      <c r="CI81">
        <v>0.2893454853294925</v>
      </c>
      <c r="CJ81">
        <v>13.29741892137201</v>
      </c>
      <c r="CK81">
        <v>2.175952243366926E-2</v>
      </c>
      <c r="CL81">
        <v>6.8645513483873586</v>
      </c>
      <c r="CM81">
        <v>10</v>
      </c>
      <c r="CN81">
        <v>0.65874007638583743</v>
      </c>
      <c r="CO81">
        <v>0.65874007638583776</v>
      </c>
      <c r="CP81">
        <v>30.046262027493619</v>
      </c>
      <c r="CQ81">
        <v>29.14118559726246</v>
      </c>
      <c r="CR81">
        <v>30.394100391707472</v>
      </c>
      <c r="CS81">
        <v>30.394100391707461</v>
      </c>
      <c r="CT81">
        <v>1.06581410364015E-14</v>
      </c>
      <c r="CU81">
        <v>3.5066479675474802E-14</v>
      </c>
    </row>
    <row r="82" spans="1:99" x14ac:dyDescent="0.3">
      <c r="A82" t="s">
        <v>3188</v>
      </c>
      <c r="B82" t="s">
        <v>2527</v>
      </c>
      <c r="C82" t="s">
        <v>3382</v>
      </c>
      <c r="D82" t="s">
        <v>129</v>
      </c>
      <c r="E82">
        <v>0.17499999999999999</v>
      </c>
      <c r="F82">
        <v>0.8125</v>
      </c>
      <c r="G82">
        <v>2.175952243366926E-2</v>
      </c>
      <c r="H82">
        <v>21</v>
      </c>
      <c r="I82">
        <v>112</v>
      </c>
      <c r="J82">
        <v>7</v>
      </c>
      <c r="K82">
        <v>16.366054057073249</v>
      </c>
      <c r="L82">
        <v>16.358800520867138</v>
      </c>
      <c r="M82">
        <v>17.905120301642931</v>
      </c>
      <c r="N82">
        <v>17.914172335908791</v>
      </c>
      <c r="O82">
        <v>17.905120301642931</v>
      </c>
      <c r="P82">
        <v>17.914172335908791</v>
      </c>
      <c r="Q82">
        <v>17.905120301642931</v>
      </c>
      <c r="R82" s="2">
        <v>16.366054057073249</v>
      </c>
      <c r="S82">
        <v>3</v>
      </c>
      <c r="T82">
        <v>2.25</v>
      </c>
      <c r="U82">
        <v>0.5</v>
      </c>
      <c r="V82">
        <v>10.95</v>
      </c>
      <c r="W82">
        <v>0</v>
      </c>
      <c r="X82">
        <v>0</v>
      </c>
      <c r="Y82" t="s">
        <v>84</v>
      </c>
      <c r="AA82">
        <v>11</v>
      </c>
      <c r="AB82">
        <v>270</v>
      </c>
      <c r="AC82" t="s">
        <v>3189</v>
      </c>
      <c r="AD82" t="s">
        <v>87</v>
      </c>
      <c r="AE82" t="s">
        <v>87</v>
      </c>
      <c r="AF82" t="s">
        <v>131</v>
      </c>
      <c r="AG82" t="b">
        <v>0</v>
      </c>
      <c r="AH82">
        <v>0.17499999999999999</v>
      </c>
      <c r="AI82">
        <v>2.1924193957407231E-2</v>
      </c>
      <c r="AJ82">
        <v>4</v>
      </c>
      <c r="AL82">
        <v>12.74926869880233</v>
      </c>
      <c r="AM82">
        <v>13.14523963702846</v>
      </c>
      <c r="AN82">
        <v>12.74926869880232</v>
      </c>
      <c r="AO82">
        <v>12.74926869880232</v>
      </c>
      <c r="AP82">
        <v>0.28819878341880389</v>
      </c>
      <c r="AQ82">
        <v>0.28819878341880401</v>
      </c>
      <c r="AR82">
        <v>938.9345909056259</v>
      </c>
      <c r="AS82">
        <v>41458.320780905036</v>
      </c>
      <c r="AT82">
        <v>0.2875599670255819</v>
      </c>
      <c r="AU82">
        <v>12.697107415325091</v>
      </c>
      <c r="AV82">
        <v>13.207124524469389</v>
      </c>
      <c r="AW82">
        <v>13.145363696607189</v>
      </c>
      <c r="AX82">
        <v>16.254922491654629</v>
      </c>
      <c r="AY82">
        <v>16.178909165055</v>
      </c>
      <c r="AZ82">
        <v>0.28955282700889629</v>
      </c>
      <c r="BA82">
        <v>0.28819878341880401</v>
      </c>
      <c r="BB82">
        <v>18.467991888140709</v>
      </c>
      <c r="BC82">
        <v>18.467991888140709</v>
      </c>
      <c r="BD82" t="b">
        <v>0</v>
      </c>
      <c r="BE82" t="b">
        <v>0</v>
      </c>
      <c r="BH82">
        <v>938.74041444161469</v>
      </c>
      <c r="BI82">
        <v>41418.881965922497</v>
      </c>
      <c r="BJ82">
        <v>0.28761944819495439</v>
      </c>
      <c r="BK82">
        <v>0.28761944819495439</v>
      </c>
      <c r="BL82">
        <v>0.28761944819495439</v>
      </c>
      <c r="BM82" t="s">
        <v>89</v>
      </c>
      <c r="BN82">
        <v>12.69027709111325</v>
      </c>
      <c r="BO82">
        <v>12.69027709111325</v>
      </c>
      <c r="BP82">
        <v>12.69027709111325</v>
      </c>
      <c r="BQ82" t="s">
        <v>89</v>
      </c>
      <c r="BR82">
        <v>13.086007772388211</v>
      </c>
      <c r="BS82">
        <v>13.086007772388211</v>
      </c>
      <c r="BT82">
        <v>13.086007772388211</v>
      </c>
      <c r="BU82" t="s">
        <v>89</v>
      </c>
      <c r="BV82">
        <v>2.1979159205593499E-2</v>
      </c>
      <c r="BW82">
        <v>758.17668193504585</v>
      </c>
      <c r="BX82">
        <v>38120.125863194611</v>
      </c>
      <c r="BY82">
        <v>0.35611752040552908</v>
      </c>
      <c r="BZ82">
        <v>0.35611752040552908</v>
      </c>
      <c r="CA82">
        <v>0.35611752040552908</v>
      </c>
      <c r="CB82" t="s">
        <v>89</v>
      </c>
      <c r="CC82" t="s">
        <v>90</v>
      </c>
      <c r="CD82">
        <v>16.366054057073239</v>
      </c>
      <c r="CE82">
        <v>16.366054057073239</v>
      </c>
      <c r="CF82">
        <v>16.366054057073239</v>
      </c>
      <c r="CG82" t="s">
        <v>89</v>
      </c>
      <c r="CH82" t="s">
        <v>91</v>
      </c>
      <c r="CI82">
        <v>0.28934548532949239</v>
      </c>
      <c r="CJ82">
        <v>13.29741892137201</v>
      </c>
      <c r="CK82">
        <v>2.1759522433669271E-2</v>
      </c>
      <c r="CL82">
        <v>12.74845250414795</v>
      </c>
      <c r="CM82">
        <v>10</v>
      </c>
      <c r="CN82">
        <v>0.35470619497698941</v>
      </c>
      <c r="CO82">
        <v>0.35470619497698952</v>
      </c>
      <c r="CP82">
        <v>16.17875647634272</v>
      </c>
      <c r="CQ82">
        <v>15.691407629295171</v>
      </c>
      <c r="CR82">
        <v>16.366054057073249</v>
      </c>
      <c r="CS82">
        <v>16.366054057073239</v>
      </c>
      <c r="CT82">
        <v>1.4210854715202001E-14</v>
      </c>
      <c r="CU82">
        <v>8.6831283005937646E-14</v>
      </c>
    </row>
    <row r="83" spans="1:99" x14ac:dyDescent="0.3">
      <c r="A83" t="s">
        <v>3136</v>
      </c>
      <c r="B83" t="s">
        <v>2527</v>
      </c>
      <c r="C83" t="s">
        <v>3382</v>
      </c>
      <c r="D83" t="s">
        <v>85</v>
      </c>
      <c r="E83">
        <v>2.5000000000000001E-2</v>
      </c>
      <c r="F83">
        <v>0.25</v>
      </c>
      <c r="G83">
        <v>1.2527040513116891E-2</v>
      </c>
      <c r="H83">
        <v>70</v>
      </c>
      <c r="I83">
        <v>112</v>
      </c>
      <c r="J83">
        <v>3</v>
      </c>
      <c r="K83">
        <v>84.748111289175029</v>
      </c>
      <c r="L83">
        <v>84.604805124331051</v>
      </c>
      <c r="M83">
        <v>105.5273941241135</v>
      </c>
      <c r="N83">
        <v>105.5145959069483</v>
      </c>
      <c r="O83">
        <v>105.5273941241135</v>
      </c>
      <c r="P83">
        <v>105.5145959069483</v>
      </c>
      <c r="Q83">
        <v>105.5273941241135</v>
      </c>
      <c r="R83" s="2">
        <v>84.748111289175029</v>
      </c>
      <c r="S83">
        <v>3</v>
      </c>
      <c r="T83">
        <v>2.25</v>
      </c>
      <c r="U83">
        <v>0.5</v>
      </c>
      <c r="V83">
        <v>10.95</v>
      </c>
      <c r="W83">
        <v>0</v>
      </c>
      <c r="X83">
        <v>0</v>
      </c>
      <c r="Y83" t="s">
        <v>84</v>
      </c>
      <c r="AA83">
        <v>11</v>
      </c>
      <c r="AB83">
        <v>30</v>
      </c>
      <c r="AC83" t="s">
        <v>3137</v>
      </c>
      <c r="AD83" t="s">
        <v>87</v>
      </c>
      <c r="AE83" t="s">
        <v>87</v>
      </c>
      <c r="AF83" t="s">
        <v>88</v>
      </c>
      <c r="AG83" t="b">
        <v>0</v>
      </c>
      <c r="AH83">
        <v>2.5000000000000001E-2</v>
      </c>
      <c r="AI83">
        <v>2.1924193957407231E-2</v>
      </c>
      <c r="AJ83">
        <v>4</v>
      </c>
      <c r="AL83">
        <v>12.74926869880233</v>
      </c>
      <c r="AM83">
        <v>13.14523963702846</v>
      </c>
      <c r="AN83">
        <v>12.74926869880232</v>
      </c>
      <c r="AO83">
        <v>12.74926869880232</v>
      </c>
      <c r="AP83">
        <v>0.28819878341880389</v>
      </c>
      <c r="AQ83">
        <v>0.28819878341880401</v>
      </c>
      <c r="AR83">
        <v>104.3260656561807</v>
      </c>
      <c r="AS83">
        <v>4606.4800867672293</v>
      </c>
      <c r="AT83">
        <v>0.2875599670255819</v>
      </c>
      <c r="AU83">
        <v>12.697107415325091</v>
      </c>
      <c r="AV83">
        <v>4.4214880685821036</v>
      </c>
      <c r="AW83">
        <v>6.8637631982587237</v>
      </c>
      <c r="AX83">
        <v>17.685952274328411</v>
      </c>
      <c r="AY83">
        <v>27.455052793034891</v>
      </c>
      <c r="AZ83">
        <v>0.2576043039251672</v>
      </c>
      <c r="BA83">
        <v>0.28819878341880401</v>
      </c>
      <c r="BB83">
        <v>0.46461574284127938</v>
      </c>
      <c r="BC83">
        <v>0.46461574284127938</v>
      </c>
      <c r="BD83" t="b">
        <v>1</v>
      </c>
      <c r="BE83" t="b">
        <v>1</v>
      </c>
      <c r="BH83">
        <v>104.3044904935128</v>
      </c>
      <c r="BI83">
        <v>4602.0979962136134</v>
      </c>
      <c r="BJ83">
        <v>0.28761944819495427</v>
      </c>
      <c r="BK83">
        <v>0.28761944819495427</v>
      </c>
      <c r="BL83">
        <v>0.28761944819495427</v>
      </c>
      <c r="BM83" t="s">
        <v>89</v>
      </c>
      <c r="BN83">
        <v>12.69027709111325</v>
      </c>
      <c r="BO83">
        <v>12.69027709111325</v>
      </c>
      <c r="BP83">
        <v>12.69027709111325</v>
      </c>
      <c r="BQ83" t="s">
        <v>89</v>
      </c>
      <c r="BR83">
        <v>13.086007772388211</v>
      </c>
      <c r="BS83">
        <v>13.086007772388211</v>
      </c>
      <c r="BT83">
        <v>13.086007772388211</v>
      </c>
      <c r="BU83" t="s">
        <v>89</v>
      </c>
      <c r="BV83">
        <v>2.1979159205593492E-2</v>
      </c>
      <c r="BW83">
        <v>28.258086131682269</v>
      </c>
      <c r="BX83">
        <v>2808.855826600683</v>
      </c>
      <c r="BY83">
        <v>1.0616430235296339</v>
      </c>
      <c r="BZ83">
        <v>1.0616430235296339</v>
      </c>
      <c r="CA83">
        <v>1.0616430235296339</v>
      </c>
      <c r="CB83" t="s">
        <v>89</v>
      </c>
      <c r="CC83" t="s">
        <v>90</v>
      </c>
      <c r="CD83">
        <v>84.748111289175</v>
      </c>
      <c r="CE83">
        <v>84.748111289175</v>
      </c>
      <c r="CF83">
        <v>84.748111289175</v>
      </c>
      <c r="CG83" t="s">
        <v>89</v>
      </c>
      <c r="CH83" t="s">
        <v>91</v>
      </c>
      <c r="CI83">
        <v>0.26541075588240859</v>
      </c>
      <c r="CJ83">
        <v>21.18702782229375</v>
      </c>
      <c r="CK83">
        <v>1.2527040513116891E-2</v>
      </c>
      <c r="CL83">
        <v>0.2244427666886766</v>
      </c>
      <c r="CM83">
        <v>42</v>
      </c>
      <c r="CN83">
        <v>1.152795133675216</v>
      </c>
      <c r="CO83">
        <v>1.152795133675216</v>
      </c>
      <c r="CP83">
        <v>52.580958548113827</v>
      </c>
      <c r="CQ83">
        <v>50.997074795209308</v>
      </c>
      <c r="CR83">
        <v>84.748111289175029</v>
      </c>
      <c r="CS83">
        <v>84.748111289175</v>
      </c>
      <c r="CT83">
        <v>2.8421709430404007E-14</v>
      </c>
      <c r="CU83">
        <v>3.3536687718531322E-14</v>
      </c>
    </row>
    <row r="84" spans="1:99" x14ac:dyDescent="0.3">
      <c r="A84" t="s">
        <v>3138</v>
      </c>
      <c r="B84" t="s">
        <v>2527</v>
      </c>
      <c r="C84" t="s">
        <v>3382</v>
      </c>
      <c r="D84" t="s">
        <v>85</v>
      </c>
      <c r="E84">
        <v>2.5000000000000001E-2</v>
      </c>
      <c r="F84">
        <v>0.4375</v>
      </c>
      <c r="G84">
        <v>1.252704051311688E-2</v>
      </c>
      <c r="H84">
        <v>70</v>
      </c>
      <c r="I84">
        <v>112</v>
      </c>
      <c r="J84">
        <v>3</v>
      </c>
      <c r="K84">
        <v>48.42749216524286</v>
      </c>
      <c r="L84">
        <v>48.345602928189173</v>
      </c>
      <c r="M84">
        <v>60.301368070921967</v>
      </c>
      <c r="N84">
        <v>60.29405480397044</v>
      </c>
      <c r="O84">
        <v>60.301368070921967</v>
      </c>
      <c r="P84">
        <v>60.29405480397044</v>
      </c>
      <c r="Q84">
        <v>60.301368070921967</v>
      </c>
      <c r="R84" s="2">
        <v>48.42749216524286</v>
      </c>
      <c r="S84">
        <v>3</v>
      </c>
      <c r="T84">
        <v>2.25</v>
      </c>
      <c r="U84">
        <v>0.5</v>
      </c>
      <c r="V84">
        <v>10.95</v>
      </c>
      <c r="W84">
        <v>0</v>
      </c>
      <c r="X84">
        <v>0</v>
      </c>
      <c r="Y84" t="s">
        <v>84</v>
      </c>
      <c r="AA84">
        <v>11</v>
      </c>
      <c r="AB84">
        <v>30</v>
      </c>
      <c r="AC84" t="s">
        <v>3139</v>
      </c>
      <c r="AD84" t="s">
        <v>87</v>
      </c>
      <c r="AE84" t="s">
        <v>87</v>
      </c>
      <c r="AF84" t="s">
        <v>88</v>
      </c>
      <c r="AG84" t="b">
        <v>0</v>
      </c>
      <c r="AH84">
        <v>2.5000000000000001E-2</v>
      </c>
      <c r="AI84">
        <v>2.1924193957407231E-2</v>
      </c>
      <c r="AJ84">
        <v>4</v>
      </c>
      <c r="AL84">
        <v>12.74926869880233</v>
      </c>
      <c r="AM84">
        <v>13.14523963702846</v>
      </c>
      <c r="AN84">
        <v>12.74926869880232</v>
      </c>
      <c r="AO84">
        <v>12.74926869880232</v>
      </c>
      <c r="AP84">
        <v>0.28819878341880389</v>
      </c>
      <c r="AQ84">
        <v>0.28819878341880401</v>
      </c>
      <c r="AR84">
        <v>104.3260656561807</v>
      </c>
      <c r="AS84">
        <v>4606.4800867672293</v>
      </c>
      <c r="AT84">
        <v>0.2875599670255819</v>
      </c>
      <c r="AU84">
        <v>12.697107415325091</v>
      </c>
      <c r="AV84">
        <v>4.4214880685821072</v>
      </c>
      <c r="AW84">
        <v>6.8637631982587344</v>
      </c>
      <c r="AX84">
        <v>10.10625844247339</v>
      </c>
      <c r="AY84">
        <v>15.688601596019961</v>
      </c>
      <c r="AZ84">
        <v>0.25760430392516709</v>
      </c>
      <c r="BA84">
        <v>0.28819878341880401</v>
      </c>
      <c r="BB84">
        <v>0.81307754997223813</v>
      </c>
      <c r="BC84">
        <v>0.81307754997223813</v>
      </c>
      <c r="BD84" t="b">
        <v>1</v>
      </c>
      <c r="BE84" t="b">
        <v>1</v>
      </c>
      <c r="BH84">
        <v>104.3044904935128</v>
      </c>
      <c r="BI84">
        <v>4602.0979962136134</v>
      </c>
      <c r="BJ84">
        <v>0.28761944819495427</v>
      </c>
      <c r="BK84">
        <v>0.28761944819495427</v>
      </c>
      <c r="BL84">
        <v>0.28761944819495427</v>
      </c>
      <c r="BM84" t="s">
        <v>89</v>
      </c>
      <c r="BN84">
        <v>12.69027709111325</v>
      </c>
      <c r="BO84">
        <v>12.69027709111325</v>
      </c>
      <c r="BP84">
        <v>12.69027709111325</v>
      </c>
      <c r="BQ84" t="s">
        <v>89</v>
      </c>
      <c r="BR84">
        <v>13.086007772388211</v>
      </c>
      <c r="BS84">
        <v>13.086007772388211</v>
      </c>
      <c r="BT84">
        <v>13.086007772388211</v>
      </c>
      <c r="BU84" t="s">
        <v>89</v>
      </c>
      <c r="BV84">
        <v>2.1979159205593492E-2</v>
      </c>
      <c r="BW84">
        <v>49.451650730444022</v>
      </c>
      <c r="BX84">
        <v>4915.4976965512024</v>
      </c>
      <c r="BY84">
        <v>0.60665315630264782</v>
      </c>
      <c r="BZ84">
        <v>0.60665315630264782</v>
      </c>
      <c r="CA84">
        <v>0.60665315630264782</v>
      </c>
      <c r="CB84" t="s">
        <v>89</v>
      </c>
      <c r="CC84" t="s">
        <v>90</v>
      </c>
      <c r="CD84">
        <v>48.427492165242867</v>
      </c>
      <c r="CE84">
        <v>48.427492165242867</v>
      </c>
      <c r="CF84">
        <v>48.427492165242867</v>
      </c>
      <c r="CG84" t="s">
        <v>89</v>
      </c>
      <c r="CH84" t="s">
        <v>91</v>
      </c>
      <c r="CI84">
        <v>0.26541075588240842</v>
      </c>
      <c r="CJ84">
        <v>21.18702782229375</v>
      </c>
      <c r="CK84">
        <v>1.252704051311688E-2</v>
      </c>
      <c r="CL84">
        <v>0.39277484170518417</v>
      </c>
      <c r="CM84">
        <v>42</v>
      </c>
      <c r="CN84">
        <v>0.65874007638583743</v>
      </c>
      <c r="CO84">
        <v>0.65874007638583776</v>
      </c>
      <c r="CP84">
        <v>30.046262027493619</v>
      </c>
      <c r="CQ84">
        <v>29.14118559726246</v>
      </c>
      <c r="CR84">
        <v>48.42749216524286</v>
      </c>
      <c r="CS84">
        <v>48.427492165242867</v>
      </c>
      <c r="CT84">
        <v>7.1054273576010019E-15</v>
      </c>
      <c r="CU84">
        <v>-1.4672300876857451E-14</v>
      </c>
    </row>
    <row r="85" spans="1:99" x14ac:dyDescent="0.3">
      <c r="A85" t="s">
        <v>3140</v>
      </c>
      <c r="B85" t="s">
        <v>2527</v>
      </c>
      <c r="C85" t="s">
        <v>3382</v>
      </c>
      <c r="D85" t="s">
        <v>85</v>
      </c>
      <c r="E85">
        <v>2.5000000000000001E-2</v>
      </c>
      <c r="F85">
        <v>0.8125</v>
      </c>
      <c r="G85">
        <v>1.2527040513116859E-2</v>
      </c>
      <c r="H85">
        <v>70</v>
      </c>
      <c r="I85">
        <v>112</v>
      </c>
      <c r="J85">
        <v>3</v>
      </c>
      <c r="K85">
        <v>26.076341935130809</v>
      </c>
      <c r="L85">
        <v>26.03224773056343</v>
      </c>
      <c r="M85">
        <v>32.469967422804153</v>
      </c>
      <c r="N85">
        <v>32.466029509830257</v>
      </c>
      <c r="O85">
        <v>32.469967422804153</v>
      </c>
      <c r="P85">
        <v>32.466029509830257</v>
      </c>
      <c r="Q85">
        <v>32.469967422804153</v>
      </c>
      <c r="R85" s="2">
        <v>26.076341935130809</v>
      </c>
      <c r="S85">
        <v>3</v>
      </c>
      <c r="T85">
        <v>2.25</v>
      </c>
      <c r="U85">
        <v>0.5</v>
      </c>
      <c r="V85">
        <v>10.95</v>
      </c>
      <c r="W85">
        <v>0</v>
      </c>
      <c r="X85">
        <v>0</v>
      </c>
      <c r="Y85" t="s">
        <v>84</v>
      </c>
      <c r="AA85">
        <v>11</v>
      </c>
      <c r="AB85">
        <v>30</v>
      </c>
      <c r="AC85" t="s">
        <v>3141</v>
      </c>
      <c r="AD85" t="s">
        <v>87</v>
      </c>
      <c r="AE85" t="s">
        <v>87</v>
      </c>
      <c r="AF85" t="s">
        <v>88</v>
      </c>
      <c r="AG85" t="b">
        <v>0</v>
      </c>
      <c r="AH85">
        <v>2.5000000000000001E-2</v>
      </c>
      <c r="AI85">
        <v>2.1924193957407231E-2</v>
      </c>
      <c r="AJ85">
        <v>4</v>
      </c>
      <c r="AL85">
        <v>12.74926869880233</v>
      </c>
      <c r="AM85">
        <v>13.14523963702846</v>
      </c>
      <c r="AN85">
        <v>12.74926869880232</v>
      </c>
      <c r="AO85">
        <v>12.74926869880232</v>
      </c>
      <c r="AP85">
        <v>0.28819878341880389</v>
      </c>
      <c r="AQ85">
        <v>0.28819878341880401</v>
      </c>
      <c r="AR85">
        <v>104.3260656561807</v>
      </c>
      <c r="AS85">
        <v>4606.4800867672293</v>
      </c>
      <c r="AT85">
        <v>0.2875599670255819</v>
      </c>
      <c r="AU85">
        <v>12.697107415325091</v>
      </c>
      <c r="AV85">
        <v>4.421488068582093</v>
      </c>
      <c r="AW85">
        <v>6.8637631982587273</v>
      </c>
      <c r="AX85">
        <v>5.4418314690241143</v>
      </c>
      <c r="AY85">
        <v>8.4477085517030481</v>
      </c>
      <c r="AZ85">
        <v>0.25760430392516709</v>
      </c>
      <c r="BA85">
        <v>0.28819878341880401</v>
      </c>
      <c r="BB85">
        <v>1.510001164234156</v>
      </c>
      <c r="BC85">
        <v>1.510001164234156</v>
      </c>
      <c r="BD85" t="b">
        <v>1</v>
      </c>
      <c r="BE85" t="b">
        <v>1</v>
      </c>
      <c r="BH85">
        <v>104.3044904935128</v>
      </c>
      <c r="BI85">
        <v>4602.0979962136134</v>
      </c>
      <c r="BJ85">
        <v>0.28761944819495427</v>
      </c>
      <c r="BK85">
        <v>0.28761944819495427</v>
      </c>
      <c r="BL85">
        <v>0.28761944819495427</v>
      </c>
      <c r="BM85" t="s">
        <v>89</v>
      </c>
      <c r="BN85">
        <v>12.69027709111325</v>
      </c>
      <c r="BO85">
        <v>12.69027709111325</v>
      </c>
      <c r="BP85">
        <v>12.69027709111325</v>
      </c>
      <c r="BQ85" t="s">
        <v>89</v>
      </c>
      <c r="BR85">
        <v>13.086007772388211</v>
      </c>
      <c r="BS85">
        <v>13.086007772388211</v>
      </c>
      <c r="BT85">
        <v>13.086007772388211</v>
      </c>
      <c r="BU85" t="s">
        <v>89</v>
      </c>
      <c r="BV85">
        <v>2.1979159205593492E-2</v>
      </c>
      <c r="BW85">
        <v>91.838779927967437</v>
      </c>
      <c r="BX85">
        <v>9128.7814364522328</v>
      </c>
      <c r="BY85">
        <v>0.32665939185527199</v>
      </c>
      <c r="BZ85">
        <v>0.32665939185527199</v>
      </c>
      <c r="CA85">
        <v>0.32665939185527199</v>
      </c>
      <c r="CB85" t="s">
        <v>89</v>
      </c>
      <c r="CC85" t="s">
        <v>90</v>
      </c>
      <c r="CD85">
        <v>26.076341935130799</v>
      </c>
      <c r="CE85">
        <v>26.076341935130799</v>
      </c>
      <c r="CF85">
        <v>26.076341935130799</v>
      </c>
      <c r="CG85" t="s">
        <v>89</v>
      </c>
      <c r="CH85" t="s">
        <v>91</v>
      </c>
      <c r="CI85">
        <v>0.26541075588240848</v>
      </c>
      <c r="CJ85">
        <v>21.187027822293771</v>
      </c>
      <c r="CK85">
        <v>1.252704051311688E-2</v>
      </c>
      <c r="CL85">
        <v>0.72943899173819904</v>
      </c>
      <c r="CM85">
        <v>42</v>
      </c>
      <c r="CN85">
        <v>0.35470619497698941</v>
      </c>
      <c r="CO85">
        <v>0.35470619497698952</v>
      </c>
      <c r="CP85">
        <v>16.17875647634272</v>
      </c>
      <c r="CQ85">
        <v>15.691407629295171</v>
      </c>
      <c r="CR85">
        <v>26.076341935130809</v>
      </c>
      <c r="CS85">
        <v>26.076341935130799</v>
      </c>
      <c r="CT85">
        <v>1.06581410364015E-14</v>
      </c>
      <c r="CU85">
        <v>4.0872838156960002E-14</v>
      </c>
    </row>
    <row r="86" spans="1:99" x14ac:dyDescent="0.3">
      <c r="A86" t="s">
        <v>3142</v>
      </c>
      <c r="B86" t="s">
        <v>2527</v>
      </c>
      <c r="C86" t="s">
        <v>3382</v>
      </c>
      <c r="D86" t="s">
        <v>85</v>
      </c>
      <c r="E86">
        <v>0.1</v>
      </c>
      <c r="F86">
        <v>0.25</v>
      </c>
      <c r="G86">
        <v>2.175669185614534E-2</v>
      </c>
      <c r="H86">
        <v>56</v>
      </c>
      <c r="I86">
        <v>112</v>
      </c>
      <c r="J86">
        <v>4</v>
      </c>
      <c r="K86">
        <v>53.210497706163139</v>
      </c>
      <c r="L86">
        <v>53.201549244804923</v>
      </c>
      <c r="M86">
        <v>63.16312981320182</v>
      </c>
      <c r="N86">
        <v>63.172635637235949</v>
      </c>
      <c r="O86">
        <v>63.16312981320182</v>
      </c>
      <c r="P86">
        <v>63.172635637235949</v>
      </c>
      <c r="Q86">
        <v>63.16312981320182</v>
      </c>
      <c r="R86" s="2">
        <v>53.210497706163139</v>
      </c>
      <c r="S86">
        <v>3</v>
      </c>
      <c r="T86">
        <v>2.25</v>
      </c>
      <c r="U86">
        <v>0.5</v>
      </c>
      <c r="V86">
        <v>10.95</v>
      </c>
      <c r="W86">
        <v>0</v>
      </c>
      <c r="X86">
        <v>0</v>
      </c>
      <c r="Y86" t="s">
        <v>84</v>
      </c>
      <c r="AA86">
        <v>11</v>
      </c>
      <c r="AB86">
        <v>30</v>
      </c>
      <c r="AC86" t="s">
        <v>3143</v>
      </c>
      <c r="AD86" t="s">
        <v>87</v>
      </c>
      <c r="AE86" t="s">
        <v>87</v>
      </c>
      <c r="AF86" t="s">
        <v>88</v>
      </c>
      <c r="AG86" t="b">
        <v>0</v>
      </c>
      <c r="AH86">
        <v>0.1</v>
      </c>
      <c r="AI86">
        <v>2.1924193957407231E-2</v>
      </c>
      <c r="AJ86">
        <v>4</v>
      </c>
      <c r="AL86">
        <v>12.74926869880233</v>
      </c>
      <c r="AM86">
        <v>13.14523963702846</v>
      </c>
      <c r="AN86">
        <v>12.74926869880232</v>
      </c>
      <c r="AO86">
        <v>12.74926869880232</v>
      </c>
      <c r="AP86">
        <v>0.28819878341880389</v>
      </c>
      <c r="AQ86">
        <v>0.28819878341880401</v>
      </c>
      <c r="AR86">
        <v>104.3260656561807</v>
      </c>
      <c r="AS86">
        <v>4606.4800867672293</v>
      </c>
      <c r="AT86">
        <v>0.2875599670255819</v>
      </c>
      <c r="AU86">
        <v>12.697107415325091</v>
      </c>
      <c r="AV86">
        <v>13.246049712140641</v>
      </c>
      <c r="AW86">
        <v>13.190107442761571</v>
      </c>
      <c r="AX86">
        <v>52.984198848562571</v>
      </c>
      <c r="AY86">
        <v>52.760429771046283</v>
      </c>
      <c r="AZ86">
        <v>0.28942110052628012</v>
      </c>
      <c r="BA86">
        <v>0.28819878341880401</v>
      </c>
      <c r="BB86">
        <v>0.70158982793182645</v>
      </c>
      <c r="BC86">
        <v>0.70158982793182645</v>
      </c>
      <c r="BD86" t="b">
        <v>0</v>
      </c>
      <c r="BE86" t="b">
        <v>0</v>
      </c>
      <c r="BH86">
        <v>104.3044904935128</v>
      </c>
      <c r="BI86">
        <v>4602.0979962136134</v>
      </c>
      <c r="BJ86">
        <v>0.28761944819495427</v>
      </c>
      <c r="BK86">
        <v>0.28761944819495427</v>
      </c>
      <c r="BL86">
        <v>0.28761944819495427</v>
      </c>
      <c r="BM86" t="s">
        <v>89</v>
      </c>
      <c r="BN86">
        <v>12.69027709111325</v>
      </c>
      <c r="BO86">
        <v>12.69027709111325</v>
      </c>
      <c r="BP86">
        <v>12.69027709111325</v>
      </c>
      <c r="BQ86" t="s">
        <v>89</v>
      </c>
      <c r="BR86">
        <v>13.086007772388211</v>
      </c>
      <c r="BS86">
        <v>13.086007772388211</v>
      </c>
      <c r="BT86">
        <v>13.086007772388211</v>
      </c>
      <c r="BU86" t="s">
        <v>89</v>
      </c>
      <c r="BV86">
        <v>2.1979159205593492E-2</v>
      </c>
      <c r="BW86">
        <v>25.913798221214989</v>
      </c>
      <c r="BX86">
        <v>1413.853894915911</v>
      </c>
      <c r="BY86">
        <v>1.15768440210512</v>
      </c>
      <c r="BZ86">
        <v>1.15768440210512</v>
      </c>
      <c r="CA86">
        <v>1.15768440210512</v>
      </c>
      <c r="CB86" t="s">
        <v>89</v>
      </c>
      <c r="CC86" t="s">
        <v>90</v>
      </c>
      <c r="CD86">
        <v>53.210497706163139</v>
      </c>
      <c r="CE86">
        <v>53.210497706163139</v>
      </c>
      <c r="CF86">
        <v>53.210497706163139</v>
      </c>
      <c r="CG86" t="s">
        <v>89</v>
      </c>
      <c r="CH86" t="s">
        <v>91</v>
      </c>
      <c r="CI86">
        <v>0.28942110052628001</v>
      </c>
      <c r="CJ86">
        <v>13.302624426540779</v>
      </c>
      <c r="CK86">
        <v>2.175669185614534E-2</v>
      </c>
      <c r="CL86">
        <v>0.37394421288189789</v>
      </c>
      <c r="CM86">
        <v>21</v>
      </c>
      <c r="CN86">
        <v>1.152795133675216</v>
      </c>
      <c r="CO86">
        <v>1.152795133675216</v>
      </c>
      <c r="CP86">
        <v>52.580958548113827</v>
      </c>
      <c r="CQ86">
        <v>50.997074795209308</v>
      </c>
      <c r="CR86">
        <v>53.210497706163139</v>
      </c>
      <c r="CS86">
        <v>53.210497706163139</v>
      </c>
      <c r="CT86">
        <v>0</v>
      </c>
      <c r="CU86">
        <v>0</v>
      </c>
    </row>
    <row r="87" spans="1:99" x14ac:dyDescent="0.3">
      <c r="A87" t="s">
        <v>3144</v>
      </c>
      <c r="B87" t="s">
        <v>2527</v>
      </c>
      <c r="C87" t="s">
        <v>3382</v>
      </c>
      <c r="D87" t="s">
        <v>85</v>
      </c>
      <c r="E87">
        <v>0.1</v>
      </c>
      <c r="F87">
        <v>0.4375</v>
      </c>
      <c r="G87">
        <v>2.175669185614533E-2</v>
      </c>
      <c r="H87">
        <v>56</v>
      </c>
      <c r="I87">
        <v>112</v>
      </c>
      <c r="J87">
        <v>4</v>
      </c>
      <c r="K87">
        <v>30.4059986892361</v>
      </c>
      <c r="L87">
        <v>30.400885282745701</v>
      </c>
      <c r="M87">
        <v>36.093217036115327</v>
      </c>
      <c r="N87">
        <v>36.098648935563418</v>
      </c>
      <c r="O87">
        <v>36.093217036115327</v>
      </c>
      <c r="P87">
        <v>36.098648935563418</v>
      </c>
      <c r="Q87">
        <v>36.093217036115327</v>
      </c>
      <c r="R87" s="2">
        <v>30.4059986892361</v>
      </c>
      <c r="S87">
        <v>3</v>
      </c>
      <c r="T87">
        <v>2.25</v>
      </c>
      <c r="U87">
        <v>0.5</v>
      </c>
      <c r="V87">
        <v>10.95</v>
      </c>
      <c r="W87">
        <v>0</v>
      </c>
      <c r="X87">
        <v>0</v>
      </c>
      <c r="Y87" t="s">
        <v>84</v>
      </c>
      <c r="AA87">
        <v>11</v>
      </c>
      <c r="AB87">
        <v>30</v>
      </c>
      <c r="AC87" t="s">
        <v>3145</v>
      </c>
      <c r="AD87" t="s">
        <v>87</v>
      </c>
      <c r="AE87" t="s">
        <v>87</v>
      </c>
      <c r="AF87" t="s">
        <v>88</v>
      </c>
      <c r="AG87" t="b">
        <v>0</v>
      </c>
      <c r="AH87">
        <v>0.1</v>
      </c>
      <c r="AI87">
        <v>2.1924193957407231E-2</v>
      </c>
      <c r="AJ87">
        <v>4</v>
      </c>
      <c r="AL87">
        <v>12.74926869880233</v>
      </c>
      <c r="AM87">
        <v>13.14523963702846</v>
      </c>
      <c r="AN87">
        <v>12.74926869880232</v>
      </c>
      <c r="AO87">
        <v>12.74926869880232</v>
      </c>
      <c r="AP87">
        <v>0.28819878341880389</v>
      </c>
      <c r="AQ87">
        <v>0.28819878341880401</v>
      </c>
      <c r="AR87">
        <v>104.3260656561807</v>
      </c>
      <c r="AS87">
        <v>4606.4800867672293</v>
      </c>
      <c r="AT87">
        <v>0.2875599670255819</v>
      </c>
      <c r="AU87">
        <v>12.697107415325091</v>
      </c>
      <c r="AV87">
        <v>13.246049712140641</v>
      </c>
      <c r="AW87">
        <v>13.190107442761571</v>
      </c>
      <c r="AX87">
        <v>30.276685056321469</v>
      </c>
      <c r="AY87">
        <v>30.148817012026459</v>
      </c>
      <c r="AZ87">
        <v>0.28942110052628001</v>
      </c>
      <c r="BA87">
        <v>0.28819878341880401</v>
      </c>
      <c r="BB87">
        <v>1.227782198880695</v>
      </c>
      <c r="BC87">
        <v>1.227782198880695</v>
      </c>
      <c r="BD87" t="b">
        <v>0</v>
      </c>
      <c r="BE87" t="b">
        <v>0</v>
      </c>
      <c r="BH87">
        <v>104.3044904935128</v>
      </c>
      <c r="BI87">
        <v>4602.0979962136134</v>
      </c>
      <c r="BJ87">
        <v>0.28761944819495427</v>
      </c>
      <c r="BK87">
        <v>0.28761944819495427</v>
      </c>
      <c r="BL87">
        <v>0.28761944819495427</v>
      </c>
      <c r="BM87" t="s">
        <v>89</v>
      </c>
      <c r="BN87">
        <v>12.69027709111325</v>
      </c>
      <c r="BO87">
        <v>12.69027709111325</v>
      </c>
      <c r="BP87">
        <v>12.69027709111325</v>
      </c>
      <c r="BQ87" t="s">
        <v>89</v>
      </c>
      <c r="BR87">
        <v>13.086007772388211</v>
      </c>
      <c r="BS87">
        <v>13.086007772388211</v>
      </c>
      <c r="BT87">
        <v>13.086007772388211</v>
      </c>
      <c r="BU87" t="s">
        <v>89</v>
      </c>
      <c r="BV87">
        <v>2.1979159205593492E-2</v>
      </c>
      <c r="BW87">
        <v>45.349146887126217</v>
      </c>
      <c r="BX87">
        <v>2474.2443161028418</v>
      </c>
      <c r="BY87">
        <v>0.66153394406006871</v>
      </c>
      <c r="BZ87">
        <v>0.66153394406006871</v>
      </c>
      <c r="CA87">
        <v>0.66153394406006871</v>
      </c>
      <c r="CB87" t="s">
        <v>89</v>
      </c>
      <c r="CC87" t="s">
        <v>90</v>
      </c>
      <c r="CD87">
        <v>30.405998689236089</v>
      </c>
      <c r="CE87">
        <v>30.405998689236089</v>
      </c>
      <c r="CF87">
        <v>30.405998689236089</v>
      </c>
      <c r="CG87" t="s">
        <v>89</v>
      </c>
      <c r="CH87" t="s">
        <v>91</v>
      </c>
      <c r="CI87">
        <v>0.28942110052628012</v>
      </c>
      <c r="CJ87">
        <v>13.30262442654079</v>
      </c>
      <c r="CK87">
        <v>2.175669185614534E-2</v>
      </c>
      <c r="CL87">
        <v>0.65440237254332112</v>
      </c>
      <c r="CM87">
        <v>21</v>
      </c>
      <c r="CN87">
        <v>0.65874007638583743</v>
      </c>
      <c r="CO87">
        <v>0.65874007638583776</v>
      </c>
      <c r="CP87">
        <v>30.046262027493619</v>
      </c>
      <c r="CQ87">
        <v>29.14118559726246</v>
      </c>
      <c r="CR87">
        <v>30.4059986892361</v>
      </c>
      <c r="CS87">
        <v>30.405998689236089</v>
      </c>
      <c r="CT87">
        <v>1.4210854715202001E-14</v>
      </c>
      <c r="CU87">
        <v>4.6737010221054622E-14</v>
      </c>
    </row>
    <row r="88" spans="1:99" x14ac:dyDescent="0.3">
      <c r="A88" t="s">
        <v>3146</v>
      </c>
      <c r="B88" t="s">
        <v>2527</v>
      </c>
      <c r="C88" t="s">
        <v>3382</v>
      </c>
      <c r="D88" t="s">
        <v>85</v>
      </c>
      <c r="E88">
        <v>0.1</v>
      </c>
      <c r="F88">
        <v>0.8125</v>
      </c>
      <c r="G88">
        <v>2.175669185614534E-2</v>
      </c>
      <c r="H88">
        <v>56</v>
      </c>
      <c r="I88">
        <v>112</v>
      </c>
      <c r="J88">
        <v>4</v>
      </c>
      <c r="K88">
        <v>16.372460832665581</v>
      </c>
      <c r="L88">
        <v>16.369707459939981</v>
      </c>
      <c r="M88">
        <v>19.434809173292869</v>
      </c>
      <c r="N88">
        <v>19.43773404222646</v>
      </c>
      <c r="O88">
        <v>19.434809173292869</v>
      </c>
      <c r="P88">
        <v>19.43773404222646</v>
      </c>
      <c r="Q88">
        <v>19.434809173292869</v>
      </c>
      <c r="R88" s="2">
        <v>16.372460832665581</v>
      </c>
      <c r="S88">
        <v>3</v>
      </c>
      <c r="T88">
        <v>2.25</v>
      </c>
      <c r="U88">
        <v>0.5</v>
      </c>
      <c r="V88">
        <v>10.95</v>
      </c>
      <c r="W88">
        <v>0</v>
      </c>
      <c r="X88">
        <v>0</v>
      </c>
      <c r="Y88" t="s">
        <v>84</v>
      </c>
      <c r="AA88">
        <v>11</v>
      </c>
      <c r="AB88">
        <v>30</v>
      </c>
      <c r="AC88" t="s">
        <v>3147</v>
      </c>
      <c r="AD88" t="s">
        <v>87</v>
      </c>
      <c r="AE88" t="s">
        <v>87</v>
      </c>
      <c r="AF88" t="s">
        <v>88</v>
      </c>
      <c r="AG88" t="b">
        <v>0</v>
      </c>
      <c r="AH88">
        <v>0.1</v>
      </c>
      <c r="AI88">
        <v>2.1924193957407231E-2</v>
      </c>
      <c r="AJ88">
        <v>4</v>
      </c>
      <c r="AL88">
        <v>12.74926869880233</v>
      </c>
      <c r="AM88">
        <v>13.14523963702846</v>
      </c>
      <c r="AN88">
        <v>12.74926869880232</v>
      </c>
      <c r="AO88">
        <v>12.74926869880232</v>
      </c>
      <c r="AP88">
        <v>0.28819878341880389</v>
      </c>
      <c r="AQ88">
        <v>0.28819878341880401</v>
      </c>
      <c r="AR88">
        <v>104.3260656561807</v>
      </c>
      <c r="AS88">
        <v>4606.4800867672293</v>
      </c>
      <c r="AT88">
        <v>0.2875599670255819</v>
      </c>
      <c r="AU88">
        <v>12.697107415325091</v>
      </c>
      <c r="AV88">
        <v>13.246049712140641</v>
      </c>
      <c r="AW88">
        <v>13.190107442761571</v>
      </c>
      <c r="AX88">
        <v>16.302830414942331</v>
      </c>
      <c r="AY88">
        <v>16.233978391091171</v>
      </c>
      <c r="AZ88">
        <v>0.28942110052628012</v>
      </c>
      <c r="BA88">
        <v>0.28819878341880401</v>
      </c>
      <c r="BB88">
        <v>2.2801669407784342</v>
      </c>
      <c r="BC88">
        <v>2.2801669407784342</v>
      </c>
      <c r="BD88" t="b">
        <v>0</v>
      </c>
      <c r="BE88" t="b">
        <v>0</v>
      </c>
      <c r="BH88">
        <v>104.3044904935128</v>
      </c>
      <c r="BI88">
        <v>4602.0979962136134</v>
      </c>
      <c r="BJ88">
        <v>0.28761944819495427</v>
      </c>
      <c r="BK88">
        <v>0.28761944819495427</v>
      </c>
      <c r="BL88">
        <v>0.28761944819495427</v>
      </c>
      <c r="BM88" t="s">
        <v>89</v>
      </c>
      <c r="BN88">
        <v>12.69027709111325</v>
      </c>
      <c r="BO88">
        <v>12.69027709111325</v>
      </c>
      <c r="BP88">
        <v>12.69027709111325</v>
      </c>
      <c r="BQ88" t="s">
        <v>89</v>
      </c>
      <c r="BR88">
        <v>13.086007772388211</v>
      </c>
      <c r="BS88">
        <v>13.086007772388211</v>
      </c>
      <c r="BT88">
        <v>13.086007772388211</v>
      </c>
      <c r="BU88" t="s">
        <v>89</v>
      </c>
      <c r="BV88">
        <v>2.1979159205593492E-2</v>
      </c>
      <c r="BW88">
        <v>84.219844218948708</v>
      </c>
      <c r="BX88">
        <v>4595.0251584767066</v>
      </c>
      <c r="BY88">
        <v>0.35621058526311389</v>
      </c>
      <c r="BZ88">
        <v>0.35621058526311389</v>
      </c>
      <c r="CA88">
        <v>0.35621058526311389</v>
      </c>
      <c r="CB88" t="s">
        <v>89</v>
      </c>
      <c r="CC88" t="s">
        <v>90</v>
      </c>
      <c r="CD88">
        <v>16.372460832665581</v>
      </c>
      <c r="CE88">
        <v>16.372460832665581</v>
      </c>
      <c r="CF88">
        <v>16.372460832665581</v>
      </c>
      <c r="CG88" t="s">
        <v>89</v>
      </c>
      <c r="CH88" t="s">
        <v>91</v>
      </c>
      <c r="CI88">
        <v>0.28942110052628001</v>
      </c>
      <c r="CJ88">
        <v>13.302624426540779</v>
      </c>
      <c r="CK88">
        <v>2.1756691856145351E-2</v>
      </c>
      <c r="CL88">
        <v>1.215318691866168</v>
      </c>
      <c r="CM88">
        <v>21</v>
      </c>
      <c r="CN88">
        <v>0.35470619497698941</v>
      </c>
      <c r="CO88">
        <v>0.35470619497698952</v>
      </c>
      <c r="CP88">
        <v>16.17875647634272</v>
      </c>
      <c r="CQ88">
        <v>15.691407629295171</v>
      </c>
      <c r="CR88">
        <v>16.372460832665581</v>
      </c>
      <c r="CS88">
        <v>16.372460832665581</v>
      </c>
      <c r="CT88">
        <v>0</v>
      </c>
      <c r="CU88">
        <v>0</v>
      </c>
    </row>
    <row r="89" spans="1:99" x14ac:dyDescent="0.3">
      <c r="A89" t="s">
        <v>3148</v>
      </c>
      <c r="B89" t="s">
        <v>2527</v>
      </c>
      <c r="C89" t="s">
        <v>3382</v>
      </c>
      <c r="D89" t="s">
        <v>85</v>
      </c>
      <c r="E89">
        <v>0.17499999999999999</v>
      </c>
      <c r="F89">
        <v>0.25</v>
      </c>
      <c r="G89">
        <v>2.175952243366926E-2</v>
      </c>
      <c r="H89">
        <v>21</v>
      </c>
      <c r="I89">
        <v>112</v>
      </c>
      <c r="J89">
        <v>7</v>
      </c>
      <c r="K89">
        <v>53.189675685488083</v>
      </c>
      <c r="L89">
        <v>53.166101692818224</v>
      </c>
      <c r="M89">
        <v>58.191640980339578</v>
      </c>
      <c r="N89">
        <v>58.22106009170362</v>
      </c>
      <c r="O89">
        <v>58.191640980339578</v>
      </c>
      <c r="P89">
        <v>58.22106009170362</v>
      </c>
      <c r="Q89">
        <v>58.191640980339578</v>
      </c>
      <c r="R89" s="2">
        <v>53.189675685488083</v>
      </c>
      <c r="S89">
        <v>3</v>
      </c>
      <c r="T89">
        <v>2.25</v>
      </c>
      <c r="U89">
        <v>0.5</v>
      </c>
      <c r="V89">
        <v>10.95</v>
      </c>
      <c r="W89">
        <v>0</v>
      </c>
      <c r="X89">
        <v>0</v>
      </c>
      <c r="Y89" t="s">
        <v>84</v>
      </c>
      <c r="AA89">
        <v>11</v>
      </c>
      <c r="AB89">
        <v>30</v>
      </c>
      <c r="AC89" t="s">
        <v>3149</v>
      </c>
      <c r="AD89" t="s">
        <v>87</v>
      </c>
      <c r="AE89" t="s">
        <v>87</v>
      </c>
      <c r="AF89" t="s">
        <v>88</v>
      </c>
      <c r="AG89" t="b">
        <v>0</v>
      </c>
      <c r="AH89">
        <v>0.17499999999999999</v>
      </c>
      <c r="AI89">
        <v>2.1924193957407231E-2</v>
      </c>
      <c r="AJ89">
        <v>4</v>
      </c>
      <c r="AL89">
        <v>12.74926869880233</v>
      </c>
      <c r="AM89">
        <v>13.14523963702846</v>
      </c>
      <c r="AN89">
        <v>12.74926869880232</v>
      </c>
      <c r="AO89">
        <v>12.74926869880232</v>
      </c>
      <c r="AP89">
        <v>0.28819878341880389</v>
      </c>
      <c r="AQ89">
        <v>0.28819878341880401</v>
      </c>
      <c r="AR89">
        <v>104.3260656561807</v>
      </c>
      <c r="AS89">
        <v>4606.4800867672293</v>
      </c>
      <c r="AT89">
        <v>0.2875599670255819</v>
      </c>
      <c r="AU89">
        <v>12.697107415325091</v>
      </c>
      <c r="AV89">
        <v>13.207124524469389</v>
      </c>
      <c r="AW89">
        <v>13.145363696607189</v>
      </c>
      <c r="AX89">
        <v>52.828498097877549</v>
      </c>
      <c r="AY89">
        <v>52.58145478642875</v>
      </c>
      <c r="AZ89">
        <v>0.2895528270088964</v>
      </c>
      <c r="BA89">
        <v>0.28819878341880401</v>
      </c>
      <c r="BB89">
        <v>0.63138433805609329</v>
      </c>
      <c r="BC89">
        <v>0.63138433805609329</v>
      </c>
      <c r="BD89" t="b">
        <v>0</v>
      </c>
      <c r="BE89" t="b">
        <v>0</v>
      </c>
      <c r="BH89">
        <v>104.3044904935128</v>
      </c>
      <c r="BI89">
        <v>4602.0979962136134</v>
      </c>
      <c r="BJ89">
        <v>0.28761944819495427</v>
      </c>
      <c r="BK89">
        <v>0.28761944819495427</v>
      </c>
      <c r="BL89">
        <v>0.28761944819495427</v>
      </c>
      <c r="BM89" t="s">
        <v>89</v>
      </c>
      <c r="BN89">
        <v>12.69027709111325</v>
      </c>
      <c r="BO89">
        <v>12.69027709111325</v>
      </c>
      <c r="BP89">
        <v>12.69027709111325</v>
      </c>
      <c r="BQ89" t="s">
        <v>89</v>
      </c>
      <c r="BR89">
        <v>13.086007772388211</v>
      </c>
      <c r="BS89">
        <v>13.086007772388211</v>
      </c>
      <c r="BT89">
        <v>13.086007772388211</v>
      </c>
      <c r="BU89" t="s">
        <v>89</v>
      </c>
      <c r="BV89">
        <v>2.1979159205593492E-2</v>
      </c>
      <c r="BW89">
        <v>25.920570322565649</v>
      </c>
      <c r="BX89">
        <v>1303.252166263055</v>
      </c>
      <c r="BY89">
        <v>1.15738194131797</v>
      </c>
      <c r="BZ89">
        <v>1.15738194131797</v>
      </c>
      <c r="CA89">
        <v>1.15738194131797</v>
      </c>
      <c r="CB89" t="s">
        <v>89</v>
      </c>
      <c r="CC89" t="s">
        <v>90</v>
      </c>
      <c r="CD89">
        <v>53.189675685488112</v>
      </c>
      <c r="CE89">
        <v>53.189675685488112</v>
      </c>
      <c r="CF89">
        <v>53.189675685488112</v>
      </c>
      <c r="CG89" t="s">
        <v>89</v>
      </c>
      <c r="CH89" t="s">
        <v>91</v>
      </c>
      <c r="CI89">
        <v>0.28934548532949261</v>
      </c>
      <c r="CJ89">
        <v>13.29741892137203</v>
      </c>
      <c r="CK89">
        <v>2.175952243366925E-2</v>
      </c>
      <c r="CL89">
        <v>0.43584453005634027</v>
      </c>
      <c r="CM89">
        <v>10</v>
      </c>
      <c r="CN89">
        <v>1.152795133675216</v>
      </c>
      <c r="CO89">
        <v>1.152795133675216</v>
      </c>
      <c r="CP89">
        <v>52.580958548113827</v>
      </c>
      <c r="CQ89">
        <v>50.997074795209308</v>
      </c>
      <c r="CR89">
        <v>53.189675685488083</v>
      </c>
      <c r="CS89">
        <v>53.189675685488112</v>
      </c>
      <c r="CT89">
        <v>2.8421709430404007E-14</v>
      </c>
      <c r="CU89">
        <v>-5.3434635695961538E-14</v>
      </c>
    </row>
    <row r="90" spans="1:99" x14ac:dyDescent="0.3">
      <c r="A90" t="s">
        <v>3150</v>
      </c>
      <c r="B90" t="s">
        <v>2527</v>
      </c>
      <c r="C90" t="s">
        <v>3382</v>
      </c>
      <c r="D90" t="s">
        <v>85</v>
      </c>
      <c r="E90">
        <v>0.17499999999999999</v>
      </c>
      <c r="F90">
        <v>0.4375</v>
      </c>
      <c r="G90">
        <v>2.175952243366925E-2</v>
      </c>
      <c r="H90">
        <v>21</v>
      </c>
      <c r="I90">
        <v>112</v>
      </c>
      <c r="J90">
        <v>7</v>
      </c>
      <c r="K90">
        <v>30.394100391707472</v>
      </c>
      <c r="L90">
        <v>30.380629538753261</v>
      </c>
      <c r="M90">
        <v>33.252366274479883</v>
      </c>
      <c r="N90">
        <v>33.269177195259353</v>
      </c>
      <c r="O90">
        <v>33.252366274479883</v>
      </c>
      <c r="P90">
        <v>33.269177195259353</v>
      </c>
      <c r="Q90">
        <v>33.252366274479883</v>
      </c>
      <c r="R90" s="2">
        <v>30.394100391707472</v>
      </c>
      <c r="S90">
        <v>3</v>
      </c>
      <c r="T90">
        <v>2.25</v>
      </c>
      <c r="U90">
        <v>0.5</v>
      </c>
      <c r="V90">
        <v>10.95</v>
      </c>
      <c r="W90">
        <v>0</v>
      </c>
      <c r="X90">
        <v>0</v>
      </c>
      <c r="Y90" t="s">
        <v>84</v>
      </c>
      <c r="AA90">
        <v>11</v>
      </c>
      <c r="AB90">
        <v>30</v>
      </c>
      <c r="AC90" t="s">
        <v>3151</v>
      </c>
      <c r="AD90" t="s">
        <v>87</v>
      </c>
      <c r="AE90" t="s">
        <v>87</v>
      </c>
      <c r="AF90" t="s">
        <v>88</v>
      </c>
      <c r="AG90" t="b">
        <v>0</v>
      </c>
      <c r="AH90">
        <v>0.17499999999999999</v>
      </c>
      <c r="AI90">
        <v>2.1924193957407231E-2</v>
      </c>
      <c r="AJ90">
        <v>4</v>
      </c>
      <c r="AL90">
        <v>12.74926869880233</v>
      </c>
      <c r="AM90">
        <v>13.14523963702846</v>
      </c>
      <c r="AN90">
        <v>12.74926869880232</v>
      </c>
      <c r="AO90">
        <v>12.74926869880232</v>
      </c>
      <c r="AP90">
        <v>0.28819878341880389</v>
      </c>
      <c r="AQ90">
        <v>0.28819878341880401</v>
      </c>
      <c r="AR90">
        <v>104.3260656561807</v>
      </c>
      <c r="AS90">
        <v>4606.4800867672293</v>
      </c>
      <c r="AT90">
        <v>0.2875599670255819</v>
      </c>
      <c r="AU90">
        <v>12.697107415325091</v>
      </c>
      <c r="AV90">
        <v>13.207124524469389</v>
      </c>
      <c r="AW90">
        <v>13.1453636966072</v>
      </c>
      <c r="AX90">
        <v>30.187713198787169</v>
      </c>
      <c r="AY90">
        <v>30.046545592245021</v>
      </c>
      <c r="AZ90">
        <v>0.28955282700889617</v>
      </c>
      <c r="BA90">
        <v>0.28819878341880401</v>
      </c>
      <c r="BB90">
        <v>1.104922591598162</v>
      </c>
      <c r="BC90">
        <v>1.104922591598162</v>
      </c>
      <c r="BD90" t="b">
        <v>0</v>
      </c>
      <c r="BE90" t="b">
        <v>0</v>
      </c>
      <c r="BH90">
        <v>104.3044904935128</v>
      </c>
      <c r="BI90">
        <v>4602.0979962136134</v>
      </c>
      <c r="BJ90">
        <v>0.28761944819495427</v>
      </c>
      <c r="BK90">
        <v>0.28761944819495427</v>
      </c>
      <c r="BL90">
        <v>0.28761944819495427</v>
      </c>
      <c r="BM90" t="s">
        <v>89</v>
      </c>
      <c r="BN90">
        <v>12.69027709111325</v>
      </c>
      <c r="BO90">
        <v>12.69027709111325</v>
      </c>
      <c r="BP90">
        <v>12.69027709111325</v>
      </c>
      <c r="BQ90" t="s">
        <v>89</v>
      </c>
      <c r="BR90">
        <v>13.086007772388211</v>
      </c>
      <c r="BS90">
        <v>13.086007772388211</v>
      </c>
      <c r="BT90">
        <v>13.086007772388211</v>
      </c>
      <c r="BU90" t="s">
        <v>89</v>
      </c>
      <c r="BV90">
        <v>2.1979159205593492E-2</v>
      </c>
      <c r="BW90">
        <v>45.360998064489912</v>
      </c>
      <c r="BX90">
        <v>2280.6912909603579</v>
      </c>
      <c r="BY90">
        <v>0.66136110932455405</v>
      </c>
      <c r="BZ90">
        <v>0.66136110932455405</v>
      </c>
      <c r="CA90">
        <v>0.66136110932455405</v>
      </c>
      <c r="CB90" t="s">
        <v>89</v>
      </c>
      <c r="CC90" t="s">
        <v>90</v>
      </c>
      <c r="CD90">
        <v>30.394100391707472</v>
      </c>
      <c r="CE90">
        <v>30.394100391707472</v>
      </c>
      <c r="CF90">
        <v>30.394100391707472</v>
      </c>
      <c r="CG90" t="s">
        <v>89</v>
      </c>
      <c r="CH90" t="s">
        <v>91</v>
      </c>
      <c r="CI90">
        <v>0.28934548532949239</v>
      </c>
      <c r="CJ90">
        <v>13.297418921372021</v>
      </c>
      <c r="CK90">
        <v>2.175952243366925E-2</v>
      </c>
      <c r="CL90">
        <v>0.76272792759859542</v>
      </c>
      <c r="CM90">
        <v>10</v>
      </c>
      <c r="CN90">
        <v>0.65874007638583743</v>
      </c>
      <c r="CO90">
        <v>0.65874007638583776</v>
      </c>
      <c r="CP90">
        <v>30.046262027493619</v>
      </c>
      <c r="CQ90">
        <v>29.14118559726246</v>
      </c>
      <c r="CR90">
        <v>30.394100391707472</v>
      </c>
      <c r="CS90">
        <v>30.394100391707472</v>
      </c>
      <c r="CT90">
        <v>3.5527136788005009E-15</v>
      </c>
      <c r="CU90">
        <v>-1.16888265584916E-14</v>
      </c>
    </row>
    <row r="91" spans="1:99" x14ac:dyDescent="0.3">
      <c r="A91" t="s">
        <v>3152</v>
      </c>
      <c r="B91" t="s">
        <v>2527</v>
      </c>
      <c r="C91" t="s">
        <v>3382</v>
      </c>
      <c r="D91" t="s">
        <v>85</v>
      </c>
      <c r="E91">
        <v>0.17499999999999999</v>
      </c>
      <c r="F91">
        <v>0.8125</v>
      </c>
      <c r="G91">
        <v>2.175952243366926E-2</v>
      </c>
      <c r="H91">
        <v>21</v>
      </c>
      <c r="I91">
        <v>112</v>
      </c>
      <c r="J91">
        <v>7</v>
      </c>
      <c r="K91">
        <v>16.36605405707326</v>
      </c>
      <c r="L91">
        <v>16.358800520867149</v>
      </c>
      <c r="M91">
        <v>17.905120301642921</v>
      </c>
      <c r="N91">
        <v>17.914172335908791</v>
      </c>
      <c r="O91">
        <v>17.905120301642921</v>
      </c>
      <c r="P91">
        <v>17.914172335908791</v>
      </c>
      <c r="Q91">
        <v>17.905120301642921</v>
      </c>
      <c r="R91" s="2">
        <v>16.36605405707326</v>
      </c>
      <c r="S91">
        <v>3</v>
      </c>
      <c r="T91">
        <v>2.25</v>
      </c>
      <c r="U91">
        <v>0.5</v>
      </c>
      <c r="V91">
        <v>10.95</v>
      </c>
      <c r="W91">
        <v>0</v>
      </c>
      <c r="X91">
        <v>0</v>
      </c>
      <c r="Y91" t="s">
        <v>84</v>
      </c>
      <c r="AA91">
        <v>11</v>
      </c>
      <c r="AB91">
        <v>30</v>
      </c>
      <c r="AC91" t="s">
        <v>3153</v>
      </c>
      <c r="AD91" t="s">
        <v>87</v>
      </c>
      <c r="AE91" t="s">
        <v>87</v>
      </c>
      <c r="AF91" t="s">
        <v>88</v>
      </c>
      <c r="AG91" t="b">
        <v>0</v>
      </c>
      <c r="AH91">
        <v>0.17499999999999999</v>
      </c>
      <c r="AI91">
        <v>2.1924193957407231E-2</v>
      </c>
      <c r="AJ91">
        <v>4</v>
      </c>
      <c r="AL91">
        <v>12.74926869880233</v>
      </c>
      <c r="AM91">
        <v>13.14523963702846</v>
      </c>
      <c r="AN91">
        <v>12.74926869880232</v>
      </c>
      <c r="AO91">
        <v>12.74926869880232</v>
      </c>
      <c r="AP91">
        <v>0.28819878341880389</v>
      </c>
      <c r="AQ91">
        <v>0.28819878341880401</v>
      </c>
      <c r="AR91">
        <v>104.3260656561807</v>
      </c>
      <c r="AS91">
        <v>4606.4800867672293</v>
      </c>
      <c r="AT91">
        <v>0.2875599670255819</v>
      </c>
      <c r="AU91">
        <v>12.697107415325091</v>
      </c>
      <c r="AV91">
        <v>13.207124524469389</v>
      </c>
      <c r="AW91">
        <v>13.145363696607189</v>
      </c>
      <c r="AX91">
        <v>16.254922491654639</v>
      </c>
      <c r="AY91">
        <v>16.178909165055</v>
      </c>
      <c r="AZ91">
        <v>0.28955282700889651</v>
      </c>
      <c r="BA91">
        <v>0.28819878341880401</v>
      </c>
      <c r="BB91">
        <v>2.0519990986823031</v>
      </c>
      <c r="BC91">
        <v>2.0519990986823031</v>
      </c>
      <c r="BD91" t="b">
        <v>0</v>
      </c>
      <c r="BE91" t="b">
        <v>0</v>
      </c>
      <c r="BH91">
        <v>104.3044904935128</v>
      </c>
      <c r="BI91">
        <v>4602.0979962136134</v>
      </c>
      <c r="BJ91">
        <v>0.28761944819495427</v>
      </c>
      <c r="BK91">
        <v>0.28761944819495427</v>
      </c>
      <c r="BL91">
        <v>0.28761944819495427</v>
      </c>
      <c r="BM91" t="s">
        <v>89</v>
      </c>
      <c r="BN91">
        <v>12.69027709111325</v>
      </c>
      <c r="BO91">
        <v>12.69027709111325</v>
      </c>
      <c r="BP91">
        <v>12.69027709111325</v>
      </c>
      <c r="BQ91" t="s">
        <v>89</v>
      </c>
      <c r="BR91">
        <v>13.086007772388211</v>
      </c>
      <c r="BS91">
        <v>13.086007772388211</v>
      </c>
      <c r="BT91">
        <v>13.086007772388211</v>
      </c>
      <c r="BU91" t="s">
        <v>89</v>
      </c>
      <c r="BV91">
        <v>2.1979159205593492E-2</v>
      </c>
      <c r="BW91">
        <v>84.241853548338426</v>
      </c>
      <c r="BX91">
        <v>4235.5695403549526</v>
      </c>
      <c r="BY91">
        <v>0.35611752040552908</v>
      </c>
      <c r="BZ91">
        <v>0.35611752040552908</v>
      </c>
      <c r="CA91">
        <v>0.35611752040552908</v>
      </c>
      <c r="CB91" t="s">
        <v>89</v>
      </c>
      <c r="CC91" t="s">
        <v>90</v>
      </c>
      <c r="CD91">
        <v>16.366054057073249</v>
      </c>
      <c r="CE91">
        <v>16.366054057073249</v>
      </c>
      <c r="CF91">
        <v>16.366054057073249</v>
      </c>
      <c r="CG91" t="s">
        <v>89</v>
      </c>
      <c r="CH91" t="s">
        <v>91</v>
      </c>
      <c r="CI91">
        <v>0.28934548532949239</v>
      </c>
      <c r="CJ91">
        <v>13.29741892137201</v>
      </c>
      <c r="CK91">
        <v>2.175952243366926E-2</v>
      </c>
      <c r="CL91">
        <v>1.4164947226831059</v>
      </c>
      <c r="CM91">
        <v>10</v>
      </c>
      <c r="CN91">
        <v>0.35470619497698941</v>
      </c>
      <c r="CO91">
        <v>0.35470619497698952</v>
      </c>
      <c r="CP91">
        <v>16.17875647634272</v>
      </c>
      <c r="CQ91">
        <v>15.691407629295171</v>
      </c>
      <c r="CR91">
        <v>16.36605405707326</v>
      </c>
      <c r="CS91">
        <v>16.366054057073249</v>
      </c>
      <c r="CT91">
        <v>1.06581410364015E-14</v>
      </c>
      <c r="CU91">
        <v>6.5123462254453193E-14</v>
      </c>
    </row>
    <row r="92" spans="1:99" x14ac:dyDescent="0.3">
      <c r="A92" t="s">
        <v>3154</v>
      </c>
      <c r="B92" t="s">
        <v>2527</v>
      </c>
      <c r="C92" t="s">
        <v>3382</v>
      </c>
      <c r="D92" t="s">
        <v>109</v>
      </c>
      <c r="E92">
        <v>2.5000000000000001E-2</v>
      </c>
      <c r="F92">
        <v>0.25</v>
      </c>
      <c r="G92">
        <v>1.252704051311688E-2</v>
      </c>
      <c r="H92">
        <v>70</v>
      </c>
      <c r="I92">
        <v>112</v>
      </c>
      <c r="J92">
        <v>3</v>
      </c>
      <c r="K92">
        <v>84.748111289175043</v>
      </c>
      <c r="L92">
        <v>84.604805124331079</v>
      </c>
      <c r="M92">
        <v>105.5273941241135</v>
      </c>
      <c r="N92">
        <v>105.5145959069483</v>
      </c>
      <c r="O92">
        <v>105.5273941241135</v>
      </c>
      <c r="P92">
        <v>105.5145959069483</v>
      </c>
      <c r="Q92">
        <v>105.5273941241135</v>
      </c>
      <c r="R92" s="2">
        <v>84.748111289175043</v>
      </c>
      <c r="S92">
        <v>3</v>
      </c>
      <c r="T92">
        <v>2.25</v>
      </c>
      <c r="U92">
        <v>0.5</v>
      </c>
      <c r="V92">
        <v>10.95</v>
      </c>
      <c r="W92">
        <v>0</v>
      </c>
      <c r="X92">
        <v>0</v>
      </c>
      <c r="Y92" t="s">
        <v>84</v>
      </c>
      <c r="AA92">
        <v>11</v>
      </c>
      <c r="AB92">
        <v>90</v>
      </c>
      <c r="AC92" t="s">
        <v>3155</v>
      </c>
      <c r="AD92" t="s">
        <v>87</v>
      </c>
      <c r="AE92" t="s">
        <v>87</v>
      </c>
      <c r="AF92" t="s">
        <v>111</v>
      </c>
      <c r="AG92" t="b">
        <v>0</v>
      </c>
      <c r="AH92">
        <v>2.5000000000000001E-2</v>
      </c>
      <c r="AI92">
        <v>2.1924193957407231E-2</v>
      </c>
      <c r="AJ92">
        <v>4</v>
      </c>
      <c r="AL92">
        <v>12.74926869880233</v>
      </c>
      <c r="AM92">
        <v>13.14523963702846</v>
      </c>
      <c r="AN92">
        <v>12.74926869880232</v>
      </c>
      <c r="AO92">
        <v>12.74926869880232</v>
      </c>
      <c r="AP92">
        <v>0.28819878341880389</v>
      </c>
      <c r="AQ92">
        <v>0.28819878341880401</v>
      </c>
      <c r="AR92">
        <v>312.97819696854191</v>
      </c>
      <c r="AS92">
        <v>13819.440260301681</v>
      </c>
      <c r="AT92">
        <v>0.28755996702558201</v>
      </c>
      <c r="AU92">
        <v>12.697107415325091</v>
      </c>
      <c r="AV92">
        <v>4.4214880685821143</v>
      </c>
      <c r="AW92">
        <v>6.8637631982587308</v>
      </c>
      <c r="AX92">
        <v>17.685952274328461</v>
      </c>
      <c r="AY92">
        <v>27.45505279303492</v>
      </c>
      <c r="AZ92">
        <v>0.25760430392516731</v>
      </c>
      <c r="BA92">
        <v>0.28819878341880401</v>
      </c>
      <c r="BB92">
        <v>1.393847228523837</v>
      </c>
      <c r="BC92">
        <v>1.393847228523837</v>
      </c>
      <c r="BD92" t="b">
        <v>1</v>
      </c>
      <c r="BE92" t="b">
        <v>1</v>
      </c>
      <c r="BH92">
        <v>312.91347148053819</v>
      </c>
      <c r="BI92">
        <v>13806.29398864084</v>
      </c>
      <c r="BJ92">
        <v>0.28761944819495439</v>
      </c>
      <c r="BK92">
        <v>0.28761944819495439</v>
      </c>
      <c r="BL92">
        <v>0.28761944819495439</v>
      </c>
      <c r="BM92" t="s">
        <v>89</v>
      </c>
      <c r="BN92">
        <v>12.69027709111325</v>
      </c>
      <c r="BO92">
        <v>12.69027709111325</v>
      </c>
      <c r="BP92">
        <v>12.69027709111325</v>
      </c>
      <c r="BQ92" t="s">
        <v>89</v>
      </c>
      <c r="BR92">
        <v>13.086007772388211</v>
      </c>
      <c r="BS92">
        <v>13.086007772388211</v>
      </c>
      <c r="BT92">
        <v>13.086007772388211</v>
      </c>
      <c r="BU92" t="s">
        <v>89</v>
      </c>
      <c r="BV92">
        <v>2.1979159205593499E-2</v>
      </c>
      <c r="BW92">
        <v>84.774258395046857</v>
      </c>
      <c r="BX92">
        <v>8426.5674798020591</v>
      </c>
      <c r="BY92">
        <v>1.0616430235296339</v>
      </c>
      <c r="BZ92">
        <v>1.0616430235296339</v>
      </c>
      <c r="CA92">
        <v>1.0616430235296339</v>
      </c>
      <c r="CB92" t="s">
        <v>89</v>
      </c>
      <c r="CC92" t="s">
        <v>90</v>
      </c>
      <c r="CD92">
        <v>84.748111289175043</v>
      </c>
      <c r="CE92">
        <v>84.748111289175043</v>
      </c>
      <c r="CF92">
        <v>84.748111289175043</v>
      </c>
      <c r="CG92" t="s">
        <v>89</v>
      </c>
      <c r="CH92" t="s">
        <v>91</v>
      </c>
      <c r="CI92">
        <v>0.26541075588240848</v>
      </c>
      <c r="CJ92">
        <v>21.187027822293761</v>
      </c>
      <c r="CK92">
        <v>1.252704051311688E-2</v>
      </c>
      <c r="CL92">
        <v>0.67332830006602984</v>
      </c>
      <c r="CM92">
        <v>42</v>
      </c>
      <c r="CN92">
        <v>1.152795133675216</v>
      </c>
      <c r="CO92">
        <v>1.152795133675216</v>
      </c>
      <c r="CP92">
        <v>52.580958548113827</v>
      </c>
      <c r="CQ92">
        <v>50.997074795209308</v>
      </c>
      <c r="CR92">
        <v>84.748111289175043</v>
      </c>
      <c r="CS92">
        <v>84.748111289175043</v>
      </c>
      <c r="CT92">
        <v>0</v>
      </c>
      <c r="CU92">
        <v>0</v>
      </c>
    </row>
    <row r="93" spans="1:99" x14ac:dyDescent="0.3">
      <c r="A93" t="s">
        <v>3156</v>
      </c>
      <c r="B93" t="s">
        <v>2527</v>
      </c>
      <c r="C93" t="s">
        <v>3382</v>
      </c>
      <c r="D93" t="s">
        <v>109</v>
      </c>
      <c r="E93">
        <v>2.5000000000000001E-2</v>
      </c>
      <c r="F93">
        <v>0.4375</v>
      </c>
      <c r="G93">
        <v>1.252704051311687E-2</v>
      </c>
      <c r="H93">
        <v>70</v>
      </c>
      <c r="I93">
        <v>112</v>
      </c>
      <c r="J93">
        <v>3</v>
      </c>
      <c r="K93">
        <v>48.427492165242903</v>
      </c>
      <c r="L93">
        <v>48.345602928189187</v>
      </c>
      <c r="M93">
        <v>60.301368070922003</v>
      </c>
      <c r="N93">
        <v>60.294054803970468</v>
      </c>
      <c r="O93">
        <v>60.301368070922003</v>
      </c>
      <c r="P93">
        <v>60.294054803970468</v>
      </c>
      <c r="Q93">
        <v>60.301368070922003</v>
      </c>
      <c r="R93" s="2">
        <v>48.427492165242903</v>
      </c>
      <c r="S93">
        <v>3</v>
      </c>
      <c r="T93">
        <v>2.25</v>
      </c>
      <c r="U93">
        <v>0.5</v>
      </c>
      <c r="V93">
        <v>10.95</v>
      </c>
      <c r="W93">
        <v>0</v>
      </c>
      <c r="X93">
        <v>0</v>
      </c>
      <c r="Y93" t="s">
        <v>84</v>
      </c>
      <c r="AA93">
        <v>11</v>
      </c>
      <c r="AB93">
        <v>90</v>
      </c>
      <c r="AC93" t="s">
        <v>3157</v>
      </c>
      <c r="AD93" t="s">
        <v>87</v>
      </c>
      <c r="AE93" t="s">
        <v>87</v>
      </c>
      <c r="AF93" t="s">
        <v>111</v>
      </c>
      <c r="AG93" t="b">
        <v>0</v>
      </c>
      <c r="AH93">
        <v>2.5000000000000001E-2</v>
      </c>
      <c r="AI93">
        <v>2.1924193957407231E-2</v>
      </c>
      <c r="AJ93">
        <v>4</v>
      </c>
      <c r="AL93">
        <v>12.74926869880233</v>
      </c>
      <c r="AM93">
        <v>13.14523963702846</v>
      </c>
      <c r="AN93">
        <v>12.74926869880232</v>
      </c>
      <c r="AO93">
        <v>12.74926869880232</v>
      </c>
      <c r="AP93">
        <v>0.28819878341880389</v>
      </c>
      <c r="AQ93">
        <v>0.28819878341880401</v>
      </c>
      <c r="AR93">
        <v>312.97819696854191</v>
      </c>
      <c r="AS93">
        <v>13819.440260301681</v>
      </c>
      <c r="AT93">
        <v>0.28755996702558201</v>
      </c>
      <c r="AU93">
        <v>12.697107415325091</v>
      </c>
      <c r="AV93">
        <v>4.4214880685821001</v>
      </c>
      <c r="AW93">
        <v>6.8637631982587344</v>
      </c>
      <c r="AX93">
        <v>10.10625844247337</v>
      </c>
      <c r="AY93">
        <v>15.688601596019961</v>
      </c>
      <c r="AZ93">
        <v>0.25760430392516709</v>
      </c>
      <c r="BA93">
        <v>0.28819878341880401</v>
      </c>
      <c r="BB93">
        <v>2.4392326499167121</v>
      </c>
      <c r="BC93">
        <v>2.4392326499167121</v>
      </c>
      <c r="BD93" t="b">
        <v>1</v>
      </c>
      <c r="BE93" t="b">
        <v>1</v>
      </c>
      <c r="BH93">
        <v>312.91347148053819</v>
      </c>
      <c r="BI93">
        <v>13806.29398864084</v>
      </c>
      <c r="BJ93">
        <v>0.28761944819495439</v>
      </c>
      <c r="BK93">
        <v>0.28761944819495439</v>
      </c>
      <c r="BL93">
        <v>0.28761944819495439</v>
      </c>
      <c r="BM93" t="s">
        <v>89</v>
      </c>
      <c r="BN93">
        <v>12.69027709111325</v>
      </c>
      <c r="BO93">
        <v>12.69027709111325</v>
      </c>
      <c r="BP93">
        <v>12.69027709111325</v>
      </c>
      <c r="BQ93" t="s">
        <v>89</v>
      </c>
      <c r="BR93">
        <v>13.086007772388211</v>
      </c>
      <c r="BS93">
        <v>13.086007772388211</v>
      </c>
      <c r="BT93">
        <v>13.086007772388211</v>
      </c>
      <c r="BU93" t="s">
        <v>89</v>
      </c>
      <c r="BV93">
        <v>2.1979159205593499E-2</v>
      </c>
      <c r="BW93">
        <v>148.3549521913321</v>
      </c>
      <c r="BX93">
        <v>14746.49308965363</v>
      </c>
      <c r="BY93">
        <v>0.60665315630264749</v>
      </c>
      <c r="BZ93">
        <v>0.60665315630264749</v>
      </c>
      <c r="CA93">
        <v>0.60665315630264749</v>
      </c>
      <c r="CB93" t="s">
        <v>89</v>
      </c>
      <c r="CC93" t="s">
        <v>90</v>
      </c>
      <c r="CD93">
        <v>48.427492165242938</v>
      </c>
      <c r="CE93">
        <v>48.427492165242938</v>
      </c>
      <c r="CF93">
        <v>48.427492165242938</v>
      </c>
      <c r="CG93" t="s">
        <v>89</v>
      </c>
      <c r="CH93" t="s">
        <v>91</v>
      </c>
      <c r="CI93">
        <v>0.26541075588240831</v>
      </c>
      <c r="CJ93">
        <v>21.187027822293789</v>
      </c>
      <c r="CK93">
        <v>1.2527040513116859E-2</v>
      </c>
      <c r="CL93">
        <v>1.1783245251155521</v>
      </c>
      <c r="CM93">
        <v>42</v>
      </c>
      <c r="CN93">
        <v>0.65874007638583743</v>
      </c>
      <c r="CO93">
        <v>0.65874007638583776</v>
      </c>
      <c r="CP93">
        <v>30.046262027493619</v>
      </c>
      <c r="CQ93">
        <v>29.14118559726246</v>
      </c>
      <c r="CR93">
        <v>48.427492165242903</v>
      </c>
      <c r="CS93">
        <v>48.427492165242938</v>
      </c>
      <c r="CT93">
        <v>4.2632564145606011E-14</v>
      </c>
      <c r="CU93">
        <v>-8.8033805261144572E-14</v>
      </c>
    </row>
    <row r="94" spans="1:99" x14ac:dyDescent="0.3">
      <c r="A94" t="s">
        <v>3158</v>
      </c>
      <c r="B94" t="s">
        <v>2527</v>
      </c>
      <c r="C94" t="s">
        <v>3382</v>
      </c>
      <c r="D94" t="s">
        <v>109</v>
      </c>
      <c r="E94">
        <v>2.5000000000000001E-2</v>
      </c>
      <c r="F94">
        <v>0.8125</v>
      </c>
      <c r="G94">
        <v>1.252704051311687E-2</v>
      </c>
      <c r="H94">
        <v>70</v>
      </c>
      <c r="I94">
        <v>112</v>
      </c>
      <c r="J94">
        <v>3</v>
      </c>
      <c r="K94">
        <v>26.076341935130799</v>
      </c>
      <c r="L94">
        <v>26.032247730563419</v>
      </c>
      <c r="M94">
        <v>32.469967422804153</v>
      </c>
      <c r="N94">
        <v>32.466029509830243</v>
      </c>
      <c r="O94">
        <v>32.469967422804153</v>
      </c>
      <c r="P94">
        <v>32.466029509830243</v>
      </c>
      <c r="Q94">
        <v>32.469967422804153</v>
      </c>
      <c r="R94" s="2">
        <v>26.076341935130799</v>
      </c>
      <c r="S94">
        <v>3</v>
      </c>
      <c r="T94">
        <v>2.25</v>
      </c>
      <c r="U94">
        <v>0.5</v>
      </c>
      <c r="V94">
        <v>10.95</v>
      </c>
      <c r="W94">
        <v>0</v>
      </c>
      <c r="X94">
        <v>0</v>
      </c>
      <c r="Y94" t="s">
        <v>84</v>
      </c>
      <c r="AA94">
        <v>11</v>
      </c>
      <c r="AB94">
        <v>90</v>
      </c>
      <c r="AC94" t="s">
        <v>3159</v>
      </c>
      <c r="AD94" t="s">
        <v>87</v>
      </c>
      <c r="AE94" t="s">
        <v>87</v>
      </c>
      <c r="AF94" t="s">
        <v>111</v>
      </c>
      <c r="AG94" t="b">
        <v>0</v>
      </c>
      <c r="AH94">
        <v>2.5000000000000001E-2</v>
      </c>
      <c r="AI94">
        <v>2.1924193957407231E-2</v>
      </c>
      <c r="AJ94">
        <v>4</v>
      </c>
      <c r="AL94">
        <v>12.74926869880233</v>
      </c>
      <c r="AM94">
        <v>13.14523963702846</v>
      </c>
      <c r="AN94">
        <v>12.74926869880232</v>
      </c>
      <c r="AO94">
        <v>12.74926869880232</v>
      </c>
      <c r="AP94">
        <v>0.28819878341880389</v>
      </c>
      <c r="AQ94">
        <v>0.28819878341880401</v>
      </c>
      <c r="AR94">
        <v>312.97819696854191</v>
      </c>
      <c r="AS94">
        <v>13819.440260301681</v>
      </c>
      <c r="AT94">
        <v>0.28755996702558201</v>
      </c>
      <c r="AU94">
        <v>12.697107415325091</v>
      </c>
      <c r="AV94">
        <v>4.4214880685821036</v>
      </c>
      <c r="AW94">
        <v>6.8637631982587273</v>
      </c>
      <c r="AX94">
        <v>5.4418314690241276</v>
      </c>
      <c r="AY94">
        <v>8.4477085517030481</v>
      </c>
      <c r="AZ94">
        <v>0.2576043039251672</v>
      </c>
      <c r="BA94">
        <v>0.28819878341880401</v>
      </c>
      <c r="BB94">
        <v>4.5300034927024662</v>
      </c>
      <c r="BC94">
        <v>4.5300034927024662</v>
      </c>
      <c r="BD94" t="b">
        <v>1</v>
      </c>
      <c r="BE94" t="b">
        <v>1</v>
      </c>
      <c r="BH94">
        <v>312.91347148053819</v>
      </c>
      <c r="BI94">
        <v>13806.29398864084</v>
      </c>
      <c r="BJ94">
        <v>0.28761944819495439</v>
      </c>
      <c r="BK94">
        <v>0.28761944819495439</v>
      </c>
      <c r="BL94">
        <v>0.28761944819495439</v>
      </c>
      <c r="BM94" t="s">
        <v>89</v>
      </c>
      <c r="BN94">
        <v>12.69027709111325</v>
      </c>
      <c r="BO94">
        <v>12.69027709111325</v>
      </c>
      <c r="BP94">
        <v>12.69027709111325</v>
      </c>
      <c r="BQ94" t="s">
        <v>89</v>
      </c>
      <c r="BR94">
        <v>13.086007772388211</v>
      </c>
      <c r="BS94">
        <v>13.086007772388211</v>
      </c>
      <c r="BT94">
        <v>13.086007772388211</v>
      </c>
      <c r="BU94" t="s">
        <v>89</v>
      </c>
      <c r="BV94">
        <v>2.1979159205593499E-2</v>
      </c>
      <c r="BW94">
        <v>275.51633978390248</v>
      </c>
      <c r="BX94">
        <v>27386.344309356729</v>
      </c>
      <c r="BY94">
        <v>0.32665939185527182</v>
      </c>
      <c r="BZ94">
        <v>0.32665939185527182</v>
      </c>
      <c r="CA94">
        <v>0.32665939185527182</v>
      </c>
      <c r="CB94" t="s">
        <v>89</v>
      </c>
      <c r="CC94" t="s">
        <v>90</v>
      </c>
      <c r="CD94">
        <v>26.076341935130809</v>
      </c>
      <c r="CE94">
        <v>26.076341935130809</v>
      </c>
      <c r="CF94">
        <v>26.076341935130809</v>
      </c>
      <c r="CG94" t="s">
        <v>89</v>
      </c>
      <c r="CH94" t="s">
        <v>91</v>
      </c>
      <c r="CI94">
        <v>0.26541075588240831</v>
      </c>
      <c r="CJ94">
        <v>21.187027822293778</v>
      </c>
      <c r="CK94">
        <v>1.2527040513116859E-2</v>
      </c>
      <c r="CL94">
        <v>2.188316975214597</v>
      </c>
      <c r="CM94">
        <v>42</v>
      </c>
      <c r="CN94">
        <v>0.35470619497698941</v>
      </c>
      <c r="CO94">
        <v>0.35470619497698952</v>
      </c>
      <c r="CP94">
        <v>16.17875647634272</v>
      </c>
      <c r="CQ94">
        <v>15.691407629295171</v>
      </c>
      <c r="CR94">
        <v>26.076341935130799</v>
      </c>
      <c r="CS94">
        <v>26.076341935130809</v>
      </c>
      <c r="CT94">
        <v>1.4210854715202001E-14</v>
      </c>
      <c r="CU94">
        <v>-5.4497117542613313E-14</v>
      </c>
    </row>
    <row r="95" spans="1:99" x14ac:dyDescent="0.3">
      <c r="A95" t="s">
        <v>3160</v>
      </c>
      <c r="B95" t="s">
        <v>2527</v>
      </c>
      <c r="C95" t="s">
        <v>3382</v>
      </c>
      <c r="D95" t="s">
        <v>109</v>
      </c>
      <c r="E95">
        <v>0.1</v>
      </c>
      <c r="F95">
        <v>0.25</v>
      </c>
      <c r="G95">
        <v>2.1756691856145351E-2</v>
      </c>
      <c r="H95">
        <v>56</v>
      </c>
      <c r="I95">
        <v>112</v>
      </c>
      <c r="J95">
        <v>4</v>
      </c>
      <c r="K95">
        <v>53.210497706163117</v>
      </c>
      <c r="L95">
        <v>53.201549244804923</v>
      </c>
      <c r="M95">
        <v>63.163129813201813</v>
      </c>
      <c r="N95">
        <v>63.172635637235963</v>
      </c>
      <c r="O95">
        <v>63.163129813201813</v>
      </c>
      <c r="P95">
        <v>63.172635637235963</v>
      </c>
      <c r="Q95">
        <v>63.163129813201813</v>
      </c>
      <c r="R95" s="2">
        <v>53.210497706163117</v>
      </c>
      <c r="S95">
        <v>3</v>
      </c>
      <c r="T95">
        <v>2.25</v>
      </c>
      <c r="U95">
        <v>0.5</v>
      </c>
      <c r="V95">
        <v>10.95</v>
      </c>
      <c r="W95">
        <v>0</v>
      </c>
      <c r="X95">
        <v>0</v>
      </c>
      <c r="Y95" t="s">
        <v>84</v>
      </c>
      <c r="AA95">
        <v>11</v>
      </c>
      <c r="AB95">
        <v>90</v>
      </c>
      <c r="AC95" t="s">
        <v>3161</v>
      </c>
      <c r="AD95" t="s">
        <v>87</v>
      </c>
      <c r="AE95" t="s">
        <v>87</v>
      </c>
      <c r="AF95" t="s">
        <v>111</v>
      </c>
      <c r="AG95" t="b">
        <v>0</v>
      </c>
      <c r="AH95">
        <v>0.1</v>
      </c>
      <c r="AI95">
        <v>2.1924193957407231E-2</v>
      </c>
      <c r="AJ95">
        <v>4</v>
      </c>
      <c r="AL95">
        <v>12.74926869880233</v>
      </c>
      <c r="AM95">
        <v>13.14523963702846</v>
      </c>
      <c r="AN95">
        <v>12.74926869880232</v>
      </c>
      <c r="AO95">
        <v>12.74926869880232</v>
      </c>
      <c r="AP95">
        <v>0.28819878341880389</v>
      </c>
      <c r="AQ95">
        <v>0.28819878341880401</v>
      </c>
      <c r="AR95">
        <v>312.97819696854191</v>
      </c>
      <c r="AS95">
        <v>13819.440260301681</v>
      </c>
      <c r="AT95">
        <v>0.28755996702558201</v>
      </c>
      <c r="AU95">
        <v>12.697107415325091</v>
      </c>
      <c r="AV95">
        <v>13.246049712140641</v>
      </c>
      <c r="AW95">
        <v>13.190107442761571</v>
      </c>
      <c r="AX95">
        <v>52.984198848562542</v>
      </c>
      <c r="AY95">
        <v>52.760429771046283</v>
      </c>
      <c r="AZ95">
        <v>0.28942110052628001</v>
      </c>
      <c r="BA95">
        <v>0.28819878341880401</v>
      </c>
      <c r="BB95">
        <v>2.1047694837954789</v>
      </c>
      <c r="BC95">
        <v>2.1047694837954789</v>
      </c>
      <c r="BD95" t="b">
        <v>0</v>
      </c>
      <c r="BE95" t="b">
        <v>0</v>
      </c>
      <c r="BH95">
        <v>312.91347148053819</v>
      </c>
      <c r="BI95">
        <v>13806.29398864084</v>
      </c>
      <c r="BJ95">
        <v>0.28761944819495439</v>
      </c>
      <c r="BK95">
        <v>0.28761944819495439</v>
      </c>
      <c r="BL95">
        <v>0.28761944819495439</v>
      </c>
      <c r="BM95" t="s">
        <v>89</v>
      </c>
      <c r="BN95">
        <v>12.69027709111325</v>
      </c>
      <c r="BO95">
        <v>12.69027709111325</v>
      </c>
      <c r="BP95">
        <v>12.69027709111325</v>
      </c>
      <c r="BQ95" t="s">
        <v>89</v>
      </c>
      <c r="BR95">
        <v>13.086007772388211</v>
      </c>
      <c r="BS95">
        <v>13.086007772388211</v>
      </c>
      <c r="BT95">
        <v>13.086007772388211</v>
      </c>
      <c r="BU95" t="s">
        <v>89</v>
      </c>
      <c r="BV95">
        <v>2.1979159205593499E-2</v>
      </c>
      <c r="BW95">
        <v>77.741394663644982</v>
      </c>
      <c r="BX95">
        <v>4241.5616847477313</v>
      </c>
      <c r="BY95">
        <v>1.15768440210512</v>
      </c>
      <c r="BZ95">
        <v>1.15768440210512</v>
      </c>
      <c r="CA95">
        <v>1.15768440210512</v>
      </c>
      <c r="CB95" t="s">
        <v>89</v>
      </c>
      <c r="CC95" t="s">
        <v>90</v>
      </c>
      <c r="CD95">
        <v>53.210497706163117</v>
      </c>
      <c r="CE95">
        <v>53.210497706163117</v>
      </c>
      <c r="CF95">
        <v>53.210497706163117</v>
      </c>
      <c r="CG95" t="s">
        <v>89</v>
      </c>
      <c r="CH95" t="s">
        <v>91</v>
      </c>
      <c r="CI95">
        <v>0.28942110052628001</v>
      </c>
      <c r="CJ95">
        <v>13.302624426540779</v>
      </c>
      <c r="CK95">
        <v>2.175669185614534E-2</v>
      </c>
      <c r="CL95">
        <v>1.121832638645694</v>
      </c>
      <c r="CM95">
        <v>21</v>
      </c>
      <c r="CN95">
        <v>1.152795133675216</v>
      </c>
      <c r="CO95">
        <v>1.152795133675216</v>
      </c>
      <c r="CP95">
        <v>52.580958548113827</v>
      </c>
      <c r="CQ95">
        <v>50.997074795209308</v>
      </c>
      <c r="CR95">
        <v>53.210497706163117</v>
      </c>
      <c r="CS95">
        <v>53.210497706163117</v>
      </c>
      <c r="CT95">
        <v>0</v>
      </c>
      <c r="CU95">
        <v>0</v>
      </c>
    </row>
    <row r="96" spans="1:99" x14ac:dyDescent="0.3">
      <c r="A96" t="s">
        <v>3162</v>
      </c>
      <c r="B96" t="s">
        <v>2527</v>
      </c>
      <c r="C96" t="s">
        <v>3382</v>
      </c>
      <c r="D96" t="s">
        <v>109</v>
      </c>
      <c r="E96">
        <v>0.1</v>
      </c>
      <c r="F96">
        <v>0.4375</v>
      </c>
      <c r="G96">
        <v>2.175669185614534E-2</v>
      </c>
      <c r="H96">
        <v>56</v>
      </c>
      <c r="I96">
        <v>112</v>
      </c>
      <c r="J96">
        <v>4</v>
      </c>
      <c r="K96">
        <v>30.405998689236089</v>
      </c>
      <c r="L96">
        <v>30.400885282745691</v>
      </c>
      <c r="M96">
        <v>36.093217036115327</v>
      </c>
      <c r="N96">
        <v>36.098648935563418</v>
      </c>
      <c r="O96">
        <v>36.093217036115327</v>
      </c>
      <c r="P96">
        <v>36.098648935563418</v>
      </c>
      <c r="Q96">
        <v>36.093217036115327</v>
      </c>
      <c r="R96" s="2">
        <v>30.405998689236089</v>
      </c>
      <c r="S96">
        <v>3</v>
      </c>
      <c r="T96">
        <v>2.25</v>
      </c>
      <c r="U96">
        <v>0.5</v>
      </c>
      <c r="V96">
        <v>10.95</v>
      </c>
      <c r="W96">
        <v>0</v>
      </c>
      <c r="X96">
        <v>0</v>
      </c>
      <c r="Y96" t="s">
        <v>84</v>
      </c>
      <c r="AA96">
        <v>11</v>
      </c>
      <c r="AB96">
        <v>90</v>
      </c>
      <c r="AC96" t="s">
        <v>3163</v>
      </c>
      <c r="AD96" t="s">
        <v>87</v>
      </c>
      <c r="AE96" t="s">
        <v>87</v>
      </c>
      <c r="AF96" t="s">
        <v>111</v>
      </c>
      <c r="AG96" t="b">
        <v>0</v>
      </c>
      <c r="AH96">
        <v>0.1</v>
      </c>
      <c r="AI96">
        <v>2.1924193957407231E-2</v>
      </c>
      <c r="AJ96">
        <v>4</v>
      </c>
      <c r="AL96">
        <v>12.74926869880233</v>
      </c>
      <c r="AM96">
        <v>13.14523963702846</v>
      </c>
      <c r="AN96">
        <v>12.74926869880232</v>
      </c>
      <c r="AO96">
        <v>12.74926869880232</v>
      </c>
      <c r="AP96">
        <v>0.28819878341880389</v>
      </c>
      <c r="AQ96">
        <v>0.28819878341880401</v>
      </c>
      <c r="AR96">
        <v>312.97819696854191</v>
      </c>
      <c r="AS96">
        <v>13819.440260301681</v>
      </c>
      <c r="AT96">
        <v>0.28755996702558201</v>
      </c>
      <c r="AU96">
        <v>12.697107415325091</v>
      </c>
      <c r="AV96">
        <v>13.246049712140641</v>
      </c>
      <c r="AW96">
        <v>13.190107442761571</v>
      </c>
      <c r="AX96">
        <v>30.276685056321469</v>
      </c>
      <c r="AY96">
        <v>30.148817012026448</v>
      </c>
      <c r="AZ96">
        <v>0.28942110052628012</v>
      </c>
      <c r="BA96">
        <v>0.28819878341880401</v>
      </c>
      <c r="BB96">
        <v>3.6833465966420849</v>
      </c>
      <c r="BC96">
        <v>3.6833465966420849</v>
      </c>
      <c r="BD96" t="b">
        <v>0</v>
      </c>
      <c r="BE96" t="b">
        <v>0</v>
      </c>
      <c r="BH96">
        <v>312.91347148053819</v>
      </c>
      <c r="BI96">
        <v>13806.29398864084</v>
      </c>
      <c r="BJ96">
        <v>0.28761944819495439</v>
      </c>
      <c r="BK96">
        <v>0.28761944819495439</v>
      </c>
      <c r="BL96">
        <v>0.28761944819495439</v>
      </c>
      <c r="BM96" t="s">
        <v>89</v>
      </c>
      <c r="BN96">
        <v>12.69027709111325</v>
      </c>
      <c r="BO96">
        <v>12.69027709111325</v>
      </c>
      <c r="BP96">
        <v>12.69027709111325</v>
      </c>
      <c r="BQ96" t="s">
        <v>89</v>
      </c>
      <c r="BR96">
        <v>13.086007772388211</v>
      </c>
      <c r="BS96">
        <v>13.086007772388211</v>
      </c>
      <c r="BT96">
        <v>13.086007772388211</v>
      </c>
      <c r="BU96" t="s">
        <v>89</v>
      </c>
      <c r="BV96">
        <v>2.1979159205593499E-2</v>
      </c>
      <c r="BW96">
        <v>136.04744066137869</v>
      </c>
      <c r="BX96">
        <v>7422.7329483085286</v>
      </c>
      <c r="BY96">
        <v>0.66153394406006871</v>
      </c>
      <c r="BZ96">
        <v>0.66153394406006871</v>
      </c>
      <c r="CA96">
        <v>0.66153394406006871</v>
      </c>
      <c r="CB96" t="s">
        <v>89</v>
      </c>
      <c r="CC96" t="s">
        <v>90</v>
      </c>
      <c r="CD96">
        <v>30.405998689236078</v>
      </c>
      <c r="CE96">
        <v>30.405998689236078</v>
      </c>
      <c r="CF96">
        <v>30.405998689236078</v>
      </c>
      <c r="CG96" t="s">
        <v>89</v>
      </c>
      <c r="CH96" t="s">
        <v>91</v>
      </c>
      <c r="CI96">
        <v>0.28942110052628012</v>
      </c>
      <c r="CJ96">
        <v>13.302624426540779</v>
      </c>
      <c r="CK96">
        <v>2.1756691856145351E-2</v>
      </c>
      <c r="CL96">
        <v>1.963207117629963</v>
      </c>
      <c r="CM96">
        <v>21</v>
      </c>
      <c r="CN96">
        <v>0.65874007638583743</v>
      </c>
      <c r="CO96">
        <v>0.65874007638583776</v>
      </c>
      <c r="CP96">
        <v>30.046262027493619</v>
      </c>
      <c r="CQ96">
        <v>29.14118559726246</v>
      </c>
      <c r="CR96">
        <v>30.405998689236089</v>
      </c>
      <c r="CS96">
        <v>30.405998689236078</v>
      </c>
      <c r="CT96">
        <v>1.06581410364015E-14</v>
      </c>
      <c r="CU96">
        <v>3.5052757665790982E-14</v>
      </c>
    </row>
    <row r="97" spans="1:99" x14ac:dyDescent="0.3">
      <c r="A97" t="s">
        <v>3164</v>
      </c>
      <c r="B97" t="s">
        <v>2527</v>
      </c>
      <c r="C97" t="s">
        <v>3382</v>
      </c>
      <c r="D97" t="s">
        <v>109</v>
      </c>
      <c r="E97">
        <v>0.1</v>
      </c>
      <c r="F97">
        <v>0.8125</v>
      </c>
      <c r="G97">
        <v>2.175669185614534E-2</v>
      </c>
      <c r="H97">
        <v>56</v>
      </c>
      <c r="I97">
        <v>112</v>
      </c>
      <c r="J97">
        <v>4</v>
      </c>
      <c r="K97">
        <v>16.372460832665581</v>
      </c>
      <c r="L97">
        <v>16.369707459939981</v>
      </c>
      <c r="M97">
        <v>19.434809173292869</v>
      </c>
      <c r="N97">
        <v>19.437734042226449</v>
      </c>
      <c r="O97">
        <v>19.434809173292869</v>
      </c>
      <c r="P97">
        <v>19.437734042226449</v>
      </c>
      <c r="Q97">
        <v>19.434809173292869</v>
      </c>
      <c r="R97" s="2">
        <v>16.372460832665581</v>
      </c>
      <c r="S97">
        <v>3</v>
      </c>
      <c r="T97">
        <v>2.25</v>
      </c>
      <c r="U97">
        <v>0.5</v>
      </c>
      <c r="V97">
        <v>10.95</v>
      </c>
      <c r="W97">
        <v>0</v>
      </c>
      <c r="X97">
        <v>0</v>
      </c>
      <c r="Y97" t="s">
        <v>84</v>
      </c>
      <c r="AA97">
        <v>11</v>
      </c>
      <c r="AB97">
        <v>90</v>
      </c>
      <c r="AC97" t="s">
        <v>3165</v>
      </c>
      <c r="AD97" t="s">
        <v>87</v>
      </c>
      <c r="AE97" t="s">
        <v>87</v>
      </c>
      <c r="AF97" t="s">
        <v>111</v>
      </c>
      <c r="AG97" t="b">
        <v>0</v>
      </c>
      <c r="AH97">
        <v>0.1</v>
      </c>
      <c r="AI97">
        <v>2.1924193957407231E-2</v>
      </c>
      <c r="AJ97">
        <v>4</v>
      </c>
      <c r="AL97">
        <v>12.74926869880233</v>
      </c>
      <c r="AM97">
        <v>13.14523963702846</v>
      </c>
      <c r="AN97">
        <v>12.74926869880232</v>
      </c>
      <c r="AO97">
        <v>12.74926869880232</v>
      </c>
      <c r="AP97">
        <v>0.28819878341880389</v>
      </c>
      <c r="AQ97">
        <v>0.28819878341880401</v>
      </c>
      <c r="AR97">
        <v>312.97819696854191</v>
      </c>
      <c r="AS97">
        <v>13819.440260301681</v>
      </c>
      <c r="AT97">
        <v>0.28755996702558201</v>
      </c>
      <c r="AU97">
        <v>12.697107415325091</v>
      </c>
      <c r="AV97">
        <v>13.246049712140641</v>
      </c>
      <c r="AW97">
        <v>13.190107442761571</v>
      </c>
      <c r="AX97">
        <v>16.302830414942331</v>
      </c>
      <c r="AY97">
        <v>16.233978391091171</v>
      </c>
      <c r="AZ97">
        <v>0.28942110052628001</v>
      </c>
      <c r="BA97">
        <v>0.28819878341880401</v>
      </c>
      <c r="BB97">
        <v>6.8405008223352981</v>
      </c>
      <c r="BC97">
        <v>6.8405008223352981</v>
      </c>
      <c r="BD97" t="b">
        <v>0</v>
      </c>
      <c r="BE97" t="b">
        <v>0</v>
      </c>
      <c r="BH97">
        <v>312.91347148053819</v>
      </c>
      <c r="BI97">
        <v>13806.29398864084</v>
      </c>
      <c r="BJ97">
        <v>0.28761944819495439</v>
      </c>
      <c r="BK97">
        <v>0.28761944819495439</v>
      </c>
      <c r="BL97">
        <v>0.28761944819495439</v>
      </c>
      <c r="BM97" t="s">
        <v>89</v>
      </c>
      <c r="BN97">
        <v>12.69027709111325</v>
      </c>
      <c r="BO97">
        <v>12.69027709111325</v>
      </c>
      <c r="BP97">
        <v>12.69027709111325</v>
      </c>
      <c r="BQ97" t="s">
        <v>89</v>
      </c>
      <c r="BR97">
        <v>13.086007772388211</v>
      </c>
      <c r="BS97">
        <v>13.086007772388211</v>
      </c>
      <c r="BT97">
        <v>13.086007772388211</v>
      </c>
      <c r="BU97" t="s">
        <v>89</v>
      </c>
      <c r="BV97">
        <v>2.1979159205593499E-2</v>
      </c>
      <c r="BW97">
        <v>252.65953265684621</v>
      </c>
      <c r="BX97">
        <v>13785.075475430131</v>
      </c>
      <c r="BY97">
        <v>0.35621058526311389</v>
      </c>
      <c r="BZ97">
        <v>0.35621058526311389</v>
      </c>
      <c r="CA97">
        <v>0.35621058526311389</v>
      </c>
      <c r="CB97" t="s">
        <v>89</v>
      </c>
      <c r="CC97" t="s">
        <v>90</v>
      </c>
      <c r="CD97">
        <v>16.372460832665581</v>
      </c>
      <c r="CE97">
        <v>16.372460832665581</v>
      </c>
      <c r="CF97">
        <v>16.372460832665581</v>
      </c>
      <c r="CG97" t="s">
        <v>89</v>
      </c>
      <c r="CH97" t="s">
        <v>91</v>
      </c>
      <c r="CI97">
        <v>0.28942110052628001</v>
      </c>
      <c r="CJ97">
        <v>13.30262442654079</v>
      </c>
      <c r="CK97">
        <v>2.175669185614534E-2</v>
      </c>
      <c r="CL97">
        <v>3.6459560755985039</v>
      </c>
      <c r="CM97">
        <v>21</v>
      </c>
      <c r="CN97">
        <v>0.35470619497698941</v>
      </c>
      <c r="CO97">
        <v>0.35470619497698952</v>
      </c>
      <c r="CP97">
        <v>16.17875647634272</v>
      </c>
      <c r="CQ97">
        <v>15.691407629295171</v>
      </c>
      <c r="CR97">
        <v>16.372460832665581</v>
      </c>
      <c r="CS97">
        <v>16.372460832665581</v>
      </c>
      <c r="CT97">
        <v>0</v>
      </c>
      <c r="CU97">
        <v>0</v>
      </c>
    </row>
    <row r="98" spans="1:99" x14ac:dyDescent="0.3">
      <c r="A98" t="s">
        <v>3166</v>
      </c>
      <c r="B98" t="s">
        <v>2527</v>
      </c>
      <c r="C98" t="s">
        <v>3382</v>
      </c>
      <c r="D98" t="s">
        <v>109</v>
      </c>
      <c r="E98">
        <v>0.17499999999999999</v>
      </c>
      <c r="F98">
        <v>0.25</v>
      </c>
      <c r="G98">
        <v>2.175952243366926E-2</v>
      </c>
      <c r="H98">
        <v>21</v>
      </c>
      <c r="I98">
        <v>112</v>
      </c>
      <c r="J98">
        <v>7</v>
      </c>
      <c r="K98">
        <v>53.189675685488069</v>
      </c>
      <c r="L98">
        <v>53.166101692818209</v>
      </c>
      <c r="M98">
        <v>58.19164098033955</v>
      </c>
      <c r="N98">
        <v>58.221060091703642</v>
      </c>
      <c r="O98">
        <v>58.19164098033955</v>
      </c>
      <c r="P98">
        <v>58.221060091703642</v>
      </c>
      <c r="Q98">
        <v>58.19164098033955</v>
      </c>
      <c r="R98" s="2">
        <v>53.189675685488069</v>
      </c>
      <c r="S98">
        <v>3</v>
      </c>
      <c r="T98">
        <v>2.25</v>
      </c>
      <c r="U98">
        <v>0.5</v>
      </c>
      <c r="V98">
        <v>10.95</v>
      </c>
      <c r="W98">
        <v>0</v>
      </c>
      <c r="X98">
        <v>0</v>
      </c>
      <c r="Y98" t="s">
        <v>84</v>
      </c>
      <c r="AA98">
        <v>11</v>
      </c>
      <c r="AB98">
        <v>90</v>
      </c>
      <c r="AC98" t="s">
        <v>3167</v>
      </c>
      <c r="AD98" t="s">
        <v>87</v>
      </c>
      <c r="AE98" t="s">
        <v>87</v>
      </c>
      <c r="AF98" t="s">
        <v>111</v>
      </c>
      <c r="AG98" t="b">
        <v>0</v>
      </c>
      <c r="AH98">
        <v>0.17499999999999999</v>
      </c>
      <c r="AI98">
        <v>2.1924193957407231E-2</v>
      </c>
      <c r="AJ98">
        <v>4</v>
      </c>
      <c r="AL98">
        <v>12.74926869880233</v>
      </c>
      <c r="AM98">
        <v>13.14523963702846</v>
      </c>
      <c r="AN98">
        <v>12.74926869880232</v>
      </c>
      <c r="AO98">
        <v>12.74926869880232</v>
      </c>
      <c r="AP98">
        <v>0.28819878341880389</v>
      </c>
      <c r="AQ98">
        <v>0.28819878341880401</v>
      </c>
      <c r="AR98">
        <v>312.97819696854191</v>
      </c>
      <c r="AS98">
        <v>13819.440260301681</v>
      </c>
      <c r="AT98">
        <v>0.28755996702558201</v>
      </c>
      <c r="AU98">
        <v>12.697107415325091</v>
      </c>
      <c r="AV98">
        <v>13.20712452446937</v>
      </c>
      <c r="AW98">
        <v>13.145363696607189</v>
      </c>
      <c r="AX98">
        <v>52.8284980978775</v>
      </c>
      <c r="AY98">
        <v>52.581454786428743</v>
      </c>
      <c r="AZ98">
        <v>0.28955282700889617</v>
      </c>
      <c r="BA98">
        <v>0.28819878341880401</v>
      </c>
      <c r="BB98">
        <v>1.8941530141682801</v>
      </c>
      <c r="BC98">
        <v>1.8941530141682801</v>
      </c>
      <c r="BD98" t="b">
        <v>0</v>
      </c>
      <c r="BE98" t="b">
        <v>0</v>
      </c>
      <c r="BH98">
        <v>312.91347148053819</v>
      </c>
      <c r="BI98">
        <v>13806.29398864084</v>
      </c>
      <c r="BJ98">
        <v>0.28761944819495439</v>
      </c>
      <c r="BK98">
        <v>0.28761944819495439</v>
      </c>
      <c r="BL98">
        <v>0.28761944819495439</v>
      </c>
      <c r="BM98" t="s">
        <v>89</v>
      </c>
      <c r="BN98">
        <v>12.69027709111325</v>
      </c>
      <c r="BO98">
        <v>12.69027709111325</v>
      </c>
      <c r="BP98">
        <v>12.69027709111325</v>
      </c>
      <c r="BQ98" t="s">
        <v>89</v>
      </c>
      <c r="BR98">
        <v>13.086007772388211</v>
      </c>
      <c r="BS98">
        <v>13.086007772388211</v>
      </c>
      <c r="BT98">
        <v>13.086007772388211</v>
      </c>
      <c r="BU98" t="s">
        <v>89</v>
      </c>
      <c r="BV98">
        <v>2.1979159205593499E-2</v>
      </c>
      <c r="BW98">
        <v>77.761710967697013</v>
      </c>
      <c r="BX98">
        <v>3909.7564987891892</v>
      </c>
      <c r="BY98">
        <v>1.1573819413179689</v>
      </c>
      <c r="BZ98">
        <v>1.1573819413179689</v>
      </c>
      <c r="CA98">
        <v>1.1573819413179689</v>
      </c>
      <c r="CB98" t="s">
        <v>89</v>
      </c>
      <c r="CC98" t="s">
        <v>90</v>
      </c>
      <c r="CD98">
        <v>53.189675685488062</v>
      </c>
      <c r="CE98">
        <v>53.189675685488062</v>
      </c>
      <c r="CF98">
        <v>53.189675685488062</v>
      </c>
      <c r="CG98" t="s">
        <v>89</v>
      </c>
      <c r="CH98" t="s">
        <v>91</v>
      </c>
      <c r="CI98">
        <v>0.28934548532949228</v>
      </c>
      <c r="CJ98">
        <v>13.29741892137201</v>
      </c>
      <c r="CK98">
        <v>2.175952243366925E-2</v>
      </c>
      <c r="CL98">
        <v>1.307533590169021</v>
      </c>
      <c r="CM98">
        <v>10</v>
      </c>
      <c r="CN98">
        <v>1.152795133675216</v>
      </c>
      <c r="CO98">
        <v>1.152795133675216</v>
      </c>
      <c r="CP98">
        <v>52.580958548113827</v>
      </c>
      <c r="CQ98">
        <v>50.997074795209308</v>
      </c>
      <c r="CR98">
        <v>53.189675685488069</v>
      </c>
      <c r="CS98">
        <v>53.189675685488062</v>
      </c>
      <c r="CT98">
        <v>7.1054273576010019E-15</v>
      </c>
      <c r="CU98">
        <v>1.33586589239904E-14</v>
      </c>
    </row>
    <row r="99" spans="1:99" x14ac:dyDescent="0.3">
      <c r="A99" t="s">
        <v>3168</v>
      </c>
      <c r="B99" t="s">
        <v>2527</v>
      </c>
      <c r="C99" t="s">
        <v>3382</v>
      </c>
      <c r="D99" t="s">
        <v>109</v>
      </c>
      <c r="E99">
        <v>0.17499999999999999</v>
      </c>
      <c r="F99">
        <v>0.4375</v>
      </c>
      <c r="G99">
        <v>2.175952243366925E-2</v>
      </c>
      <c r="H99">
        <v>21</v>
      </c>
      <c r="I99">
        <v>112</v>
      </c>
      <c r="J99">
        <v>7</v>
      </c>
      <c r="K99">
        <v>30.394100391707489</v>
      </c>
      <c r="L99">
        <v>30.380629538753279</v>
      </c>
      <c r="M99">
        <v>33.252366274479712</v>
      </c>
      <c r="N99">
        <v>33.269177195259182</v>
      </c>
      <c r="O99">
        <v>33.252366274479712</v>
      </c>
      <c r="P99">
        <v>33.269177195259182</v>
      </c>
      <c r="Q99">
        <v>33.252366274479712</v>
      </c>
      <c r="R99" s="2">
        <v>30.394100391707489</v>
      </c>
      <c r="S99">
        <v>3</v>
      </c>
      <c r="T99">
        <v>2.25</v>
      </c>
      <c r="U99">
        <v>0.5</v>
      </c>
      <c r="V99">
        <v>10.95</v>
      </c>
      <c r="W99">
        <v>0</v>
      </c>
      <c r="X99">
        <v>0</v>
      </c>
      <c r="Y99" t="s">
        <v>84</v>
      </c>
      <c r="AA99">
        <v>11</v>
      </c>
      <c r="AB99">
        <v>90</v>
      </c>
      <c r="AC99" t="s">
        <v>3169</v>
      </c>
      <c r="AD99" t="s">
        <v>87</v>
      </c>
      <c r="AE99" t="s">
        <v>87</v>
      </c>
      <c r="AF99" t="s">
        <v>111</v>
      </c>
      <c r="AG99" t="b">
        <v>0</v>
      </c>
      <c r="AH99">
        <v>0.17499999999999999</v>
      </c>
      <c r="AI99">
        <v>2.1924193957407231E-2</v>
      </c>
      <c r="AJ99">
        <v>4</v>
      </c>
      <c r="AL99">
        <v>12.74926869880233</v>
      </c>
      <c r="AM99">
        <v>13.14523963702846</v>
      </c>
      <c r="AN99">
        <v>12.74926869880232</v>
      </c>
      <c r="AO99">
        <v>12.74926869880232</v>
      </c>
      <c r="AP99">
        <v>0.28819878341880389</v>
      </c>
      <c r="AQ99">
        <v>0.28819878341880401</v>
      </c>
      <c r="AR99">
        <v>312.97819696854191</v>
      </c>
      <c r="AS99">
        <v>13819.440260301681</v>
      </c>
      <c r="AT99">
        <v>0.28755996702558201</v>
      </c>
      <c r="AU99">
        <v>12.697107415325091</v>
      </c>
      <c r="AV99">
        <v>13.2071245244694</v>
      </c>
      <c r="AW99">
        <v>13.145363696607189</v>
      </c>
      <c r="AX99">
        <v>30.18771319878719</v>
      </c>
      <c r="AY99">
        <v>30.046545592245</v>
      </c>
      <c r="AZ99">
        <v>0.28955282700889662</v>
      </c>
      <c r="BA99">
        <v>0.28819878341880401</v>
      </c>
      <c r="BB99">
        <v>3.3147677747944901</v>
      </c>
      <c r="BC99">
        <v>3.3147677747944901</v>
      </c>
      <c r="BD99" t="b">
        <v>0</v>
      </c>
      <c r="BE99" t="b">
        <v>0</v>
      </c>
      <c r="BH99">
        <v>312.91347148053819</v>
      </c>
      <c r="BI99">
        <v>13806.29398864084</v>
      </c>
      <c r="BJ99">
        <v>0.28761944819495439</v>
      </c>
      <c r="BK99">
        <v>0.28761944819495439</v>
      </c>
      <c r="BL99">
        <v>0.28761944819495439</v>
      </c>
      <c r="BM99" t="s">
        <v>89</v>
      </c>
      <c r="BN99">
        <v>12.69027709111325</v>
      </c>
      <c r="BO99">
        <v>12.69027709111325</v>
      </c>
      <c r="BP99">
        <v>12.69027709111325</v>
      </c>
      <c r="BQ99" t="s">
        <v>89</v>
      </c>
      <c r="BR99">
        <v>13.086007772388211</v>
      </c>
      <c r="BS99">
        <v>13.086007772388211</v>
      </c>
      <c r="BT99">
        <v>13.086007772388211</v>
      </c>
      <c r="BU99" t="s">
        <v>89</v>
      </c>
      <c r="BV99">
        <v>2.1979159205593499E-2</v>
      </c>
      <c r="BW99">
        <v>136.08299419346969</v>
      </c>
      <c r="BX99">
        <v>6842.0738728810784</v>
      </c>
      <c r="BY99">
        <v>0.66136110932455405</v>
      </c>
      <c r="BZ99">
        <v>0.66136110932455405</v>
      </c>
      <c r="CA99">
        <v>0.66136110932455405</v>
      </c>
      <c r="CB99" t="s">
        <v>89</v>
      </c>
      <c r="CC99" t="s">
        <v>90</v>
      </c>
      <c r="CD99">
        <v>30.394100391707472</v>
      </c>
      <c r="CE99">
        <v>30.394100391707472</v>
      </c>
      <c r="CF99">
        <v>30.394100391707472</v>
      </c>
      <c r="CG99" t="s">
        <v>89</v>
      </c>
      <c r="CH99" t="s">
        <v>91</v>
      </c>
      <c r="CI99">
        <v>0.28934548532949239</v>
      </c>
      <c r="CJ99">
        <v>13.297418921372021</v>
      </c>
      <c r="CK99">
        <v>2.175952243366925E-2</v>
      </c>
      <c r="CL99">
        <v>2.288183782795786</v>
      </c>
      <c r="CM99">
        <v>10</v>
      </c>
      <c r="CN99">
        <v>0.65874007638583743</v>
      </c>
      <c r="CO99">
        <v>0.65874007638583776</v>
      </c>
      <c r="CP99">
        <v>30.046262027493619</v>
      </c>
      <c r="CQ99">
        <v>29.14118559726246</v>
      </c>
      <c r="CR99">
        <v>30.394100391707489</v>
      </c>
      <c r="CS99">
        <v>30.394100391707472</v>
      </c>
      <c r="CT99">
        <v>1.4210854715202001E-14</v>
      </c>
      <c r="CU99">
        <v>4.6755306233966382E-14</v>
      </c>
    </row>
    <row r="100" spans="1:99" x14ac:dyDescent="0.3">
      <c r="A100" t="s">
        <v>3170</v>
      </c>
      <c r="B100" t="s">
        <v>2527</v>
      </c>
      <c r="C100" t="s">
        <v>3382</v>
      </c>
      <c r="D100" t="s">
        <v>109</v>
      </c>
      <c r="E100">
        <v>0.17499999999999999</v>
      </c>
      <c r="F100">
        <v>0.8125</v>
      </c>
      <c r="G100">
        <v>2.175952243366926E-2</v>
      </c>
      <c r="H100">
        <v>21</v>
      </c>
      <c r="I100">
        <v>112</v>
      </c>
      <c r="J100">
        <v>7</v>
      </c>
      <c r="K100">
        <v>16.36605405707326</v>
      </c>
      <c r="L100">
        <v>16.358800520867138</v>
      </c>
      <c r="M100">
        <v>17.90512030164296</v>
      </c>
      <c r="N100">
        <v>17.91417233590882</v>
      </c>
      <c r="O100">
        <v>17.90512030164296</v>
      </c>
      <c r="P100">
        <v>17.91417233590882</v>
      </c>
      <c r="Q100">
        <v>17.90512030164296</v>
      </c>
      <c r="R100" s="2">
        <v>16.36605405707326</v>
      </c>
      <c r="S100">
        <v>3</v>
      </c>
      <c r="T100">
        <v>2.25</v>
      </c>
      <c r="U100">
        <v>0.5</v>
      </c>
      <c r="V100">
        <v>10.95</v>
      </c>
      <c r="W100">
        <v>0</v>
      </c>
      <c r="X100">
        <v>0</v>
      </c>
      <c r="Y100" t="s">
        <v>84</v>
      </c>
      <c r="AA100">
        <v>11</v>
      </c>
      <c r="AB100">
        <v>90</v>
      </c>
      <c r="AC100" t="s">
        <v>3171</v>
      </c>
      <c r="AD100" t="s">
        <v>87</v>
      </c>
      <c r="AE100" t="s">
        <v>87</v>
      </c>
      <c r="AF100" t="s">
        <v>111</v>
      </c>
      <c r="AG100" t="b">
        <v>0</v>
      </c>
      <c r="AH100">
        <v>0.17499999999999999</v>
      </c>
      <c r="AI100">
        <v>2.1924193957407231E-2</v>
      </c>
      <c r="AJ100">
        <v>4</v>
      </c>
      <c r="AL100">
        <v>12.74926869880233</v>
      </c>
      <c r="AM100">
        <v>13.14523963702846</v>
      </c>
      <c r="AN100">
        <v>12.74926869880232</v>
      </c>
      <c r="AO100">
        <v>12.74926869880232</v>
      </c>
      <c r="AP100">
        <v>0.28819878341880389</v>
      </c>
      <c r="AQ100">
        <v>0.28819878341880401</v>
      </c>
      <c r="AR100">
        <v>312.97819696854191</v>
      </c>
      <c r="AS100">
        <v>13819.440260301681</v>
      </c>
      <c r="AT100">
        <v>0.28755996702558201</v>
      </c>
      <c r="AU100">
        <v>12.697107415325091</v>
      </c>
      <c r="AV100">
        <v>13.207124524469389</v>
      </c>
      <c r="AW100">
        <v>13.145363696607189</v>
      </c>
      <c r="AX100">
        <v>16.254922491654639</v>
      </c>
      <c r="AY100">
        <v>16.178909165055</v>
      </c>
      <c r="AZ100">
        <v>0.2895528270088964</v>
      </c>
      <c r="BA100">
        <v>0.28819878341880401</v>
      </c>
      <c r="BB100">
        <v>6.1559972960469054</v>
      </c>
      <c r="BC100">
        <v>6.1559972960469054</v>
      </c>
      <c r="BD100" t="b">
        <v>0</v>
      </c>
      <c r="BE100" t="b">
        <v>0</v>
      </c>
      <c r="BH100">
        <v>312.91347148053819</v>
      </c>
      <c r="BI100">
        <v>13806.29398864084</v>
      </c>
      <c r="BJ100">
        <v>0.28761944819495439</v>
      </c>
      <c r="BK100">
        <v>0.28761944819495439</v>
      </c>
      <c r="BL100">
        <v>0.28761944819495439</v>
      </c>
      <c r="BM100" t="s">
        <v>89</v>
      </c>
      <c r="BN100">
        <v>12.69027709111325</v>
      </c>
      <c r="BO100">
        <v>12.69027709111325</v>
      </c>
      <c r="BP100">
        <v>12.69027709111325</v>
      </c>
      <c r="BQ100" t="s">
        <v>89</v>
      </c>
      <c r="BR100">
        <v>13.086007772388211</v>
      </c>
      <c r="BS100">
        <v>13.086007772388211</v>
      </c>
      <c r="BT100">
        <v>13.086007772388211</v>
      </c>
      <c r="BU100" t="s">
        <v>89</v>
      </c>
      <c r="BV100">
        <v>2.1979159205593499E-2</v>
      </c>
      <c r="BW100">
        <v>252.72556064501521</v>
      </c>
      <c r="BX100">
        <v>12706.708621064799</v>
      </c>
      <c r="BY100">
        <v>0.35611752040552919</v>
      </c>
      <c r="BZ100">
        <v>0.35611752040552919</v>
      </c>
      <c r="CA100">
        <v>0.35611752040552919</v>
      </c>
      <c r="CB100" t="s">
        <v>89</v>
      </c>
      <c r="CC100" t="s">
        <v>90</v>
      </c>
      <c r="CD100">
        <v>16.36605405707326</v>
      </c>
      <c r="CE100">
        <v>16.36605405707326</v>
      </c>
      <c r="CF100">
        <v>16.36605405707326</v>
      </c>
      <c r="CG100" t="s">
        <v>89</v>
      </c>
      <c r="CH100" t="s">
        <v>91</v>
      </c>
      <c r="CI100">
        <v>0.2893454853294925</v>
      </c>
      <c r="CJ100">
        <v>13.297418921372021</v>
      </c>
      <c r="CK100">
        <v>2.175952243366926E-2</v>
      </c>
      <c r="CL100">
        <v>4.2494841680493174</v>
      </c>
      <c r="CM100">
        <v>10</v>
      </c>
      <c r="CN100">
        <v>0.35470619497698941</v>
      </c>
      <c r="CO100">
        <v>0.35470619497698952</v>
      </c>
      <c r="CP100">
        <v>16.17875647634272</v>
      </c>
      <c r="CQ100">
        <v>15.691407629295171</v>
      </c>
      <c r="CR100">
        <v>16.36605405707326</v>
      </c>
      <c r="CS100">
        <v>16.36605405707326</v>
      </c>
      <c r="CT100">
        <v>3.5527136788005009E-15</v>
      </c>
      <c r="CU100">
        <v>-2.170782075148438E-14</v>
      </c>
    </row>
    <row r="101" spans="1:99" x14ac:dyDescent="0.3">
      <c r="A101" t="s">
        <v>3226</v>
      </c>
      <c r="B101" t="s">
        <v>2527</v>
      </c>
      <c r="C101" t="s">
        <v>3382</v>
      </c>
      <c r="D101" t="s">
        <v>129</v>
      </c>
      <c r="E101">
        <v>2.5000000000000001E-2</v>
      </c>
      <c r="F101">
        <v>0.25</v>
      </c>
      <c r="G101">
        <v>1.2895552326541821E-2</v>
      </c>
      <c r="H101">
        <v>70</v>
      </c>
      <c r="I101">
        <v>112</v>
      </c>
      <c r="J101">
        <v>3</v>
      </c>
      <c r="K101">
        <v>83.845446007970224</v>
      </c>
      <c r="L101">
        <v>83.704787792896482</v>
      </c>
      <c r="M101">
        <v>105.377274007515</v>
      </c>
      <c r="N101">
        <v>105.367245379759</v>
      </c>
      <c r="O101">
        <v>105.377274007515</v>
      </c>
      <c r="P101">
        <v>105.367245379759</v>
      </c>
      <c r="Q101">
        <v>105.377274007515</v>
      </c>
      <c r="R101" s="2">
        <v>83.845446007970224</v>
      </c>
      <c r="S101">
        <v>3</v>
      </c>
      <c r="T101">
        <v>2.25</v>
      </c>
      <c r="U101">
        <v>0.5</v>
      </c>
      <c r="V101">
        <v>10.95</v>
      </c>
      <c r="W101">
        <v>0</v>
      </c>
      <c r="X101">
        <v>0</v>
      </c>
      <c r="Y101" t="s">
        <v>84</v>
      </c>
      <c r="AA101">
        <v>12</v>
      </c>
      <c r="AB101">
        <v>270</v>
      </c>
      <c r="AC101" t="s">
        <v>3227</v>
      </c>
      <c r="AD101" t="s">
        <v>87</v>
      </c>
      <c r="AE101" t="s">
        <v>87</v>
      </c>
      <c r="AF101" t="s">
        <v>131</v>
      </c>
      <c r="AG101" t="b">
        <v>0</v>
      </c>
      <c r="AH101">
        <v>2.5000000000000001E-2</v>
      </c>
      <c r="AI101">
        <v>2.2774897373528169E-2</v>
      </c>
      <c r="AJ101">
        <v>4</v>
      </c>
      <c r="AL101">
        <v>12.609424331955911</v>
      </c>
      <c r="AM101">
        <v>12.838134471151699</v>
      </c>
      <c r="AN101">
        <v>12.609424331955911</v>
      </c>
      <c r="AO101">
        <v>12.609424331955911</v>
      </c>
      <c r="AP101">
        <v>0.29238719504804012</v>
      </c>
      <c r="AQ101">
        <v>0.29238719504803962</v>
      </c>
      <c r="AR101">
        <v>924.88509659600425</v>
      </c>
      <c r="AS101">
        <v>39831.650845826873</v>
      </c>
      <c r="AT101">
        <v>0.29192815517702919</v>
      </c>
      <c r="AU101">
        <v>12.572351302744551</v>
      </c>
      <c r="AV101">
        <v>4.6004359767064296</v>
      </c>
      <c r="AW101">
        <v>6.9079422118556986</v>
      </c>
      <c r="AX101">
        <v>18.401743906825718</v>
      </c>
      <c r="AY101">
        <v>27.631768847422801</v>
      </c>
      <c r="AZ101">
        <v>0.26263062764885059</v>
      </c>
      <c r="BA101">
        <v>0.29238719504803962</v>
      </c>
      <c r="BB101">
        <v>4.2814873813471301</v>
      </c>
      <c r="BC101">
        <v>4.2814873813471301</v>
      </c>
      <c r="BD101" t="b">
        <v>1</v>
      </c>
      <c r="BE101" t="b">
        <v>1</v>
      </c>
      <c r="BH101">
        <v>924.66878146232057</v>
      </c>
      <c r="BI101">
        <v>39788.456864736378</v>
      </c>
      <c r="BJ101">
        <v>0.29199644825578258</v>
      </c>
      <c r="BK101">
        <v>0.29199644825578258</v>
      </c>
      <c r="BL101">
        <v>0.29199644825578258</v>
      </c>
      <c r="BM101" t="s">
        <v>89</v>
      </c>
      <c r="BN101">
        <v>12.564594283920741</v>
      </c>
      <c r="BO101">
        <v>12.564594283920741</v>
      </c>
      <c r="BP101">
        <v>12.564594283920741</v>
      </c>
      <c r="BQ101" t="s">
        <v>89</v>
      </c>
      <c r="BR101">
        <v>12.78176032692677</v>
      </c>
      <c r="BS101">
        <v>12.78176032692677</v>
      </c>
      <c r="BT101">
        <v>12.78176032692677</v>
      </c>
      <c r="BU101" t="s">
        <v>89</v>
      </c>
      <c r="BV101">
        <v>2.2844775741933339E-2</v>
      </c>
      <c r="BW101">
        <v>249.71483113390809</v>
      </c>
      <c r="BX101">
        <v>24337.27050375715</v>
      </c>
      <c r="BY101">
        <v>1.0812333363380171</v>
      </c>
      <c r="BZ101">
        <v>1.0812333363380171</v>
      </c>
      <c r="CA101">
        <v>1.0812333363380171</v>
      </c>
      <c r="CB101" t="s">
        <v>89</v>
      </c>
      <c r="CC101" t="s">
        <v>90</v>
      </c>
      <c r="CD101">
        <v>83.845446007970253</v>
      </c>
      <c r="CE101">
        <v>83.845446007970253</v>
      </c>
      <c r="CF101">
        <v>83.845446007970253</v>
      </c>
      <c r="CG101" t="s">
        <v>89</v>
      </c>
      <c r="CH101" t="s">
        <v>91</v>
      </c>
      <c r="CI101">
        <v>0.27030833408450428</v>
      </c>
      <c r="CJ101">
        <v>20.96136150199256</v>
      </c>
      <c r="CK101">
        <v>1.2895552326541821E-2</v>
      </c>
      <c r="CL101">
        <v>2.026469173212484</v>
      </c>
      <c r="CM101">
        <v>42</v>
      </c>
      <c r="CN101">
        <v>1.16954878019216</v>
      </c>
      <c r="CO101">
        <v>1.169548780192158</v>
      </c>
      <c r="CP101">
        <v>51.352537884606797</v>
      </c>
      <c r="CQ101">
        <v>50.437697327823628</v>
      </c>
      <c r="CR101">
        <v>83.845446007970224</v>
      </c>
      <c r="CS101">
        <v>83.845446007970253</v>
      </c>
      <c r="CT101">
        <v>2.8421709430404007E-14</v>
      </c>
      <c r="CU101">
        <v>-3.3897737782565167E-14</v>
      </c>
    </row>
    <row r="102" spans="1:99" x14ac:dyDescent="0.3">
      <c r="A102" t="s">
        <v>3228</v>
      </c>
      <c r="B102" t="s">
        <v>2527</v>
      </c>
      <c r="C102" t="s">
        <v>3382</v>
      </c>
      <c r="D102" t="s">
        <v>129</v>
      </c>
      <c r="E102">
        <v>2.5000000000000001E-2</v>
      </c>
      <c r="F102">
        <v>0.4375</v>
      </c>
      <c r="G102">
        <v>1.289555232654181E-2</v>
      </c>
      <c r="H102">
        <v>70</v>
      </c>
      <c r="I102">
        <v>112</v>
      </c>
      <c r="J102">
        <v>3</v>
      </c>
      <c r="K102">
        <v>47.911683433125887</v>
      </c>
      <c r="L102">
        <v>47.831307310226599</v>
      </c>
      <c r="M102">
        <v>60.21558514715143</v>
      </c>
      <c r="N102">
        <v>60.209854502719402</v>
      </c>
      <c r="O102">
        <v>60.21558514715143</v>
      </c>
      <c r="P102">
        <v>60.209854502719402</v>
      </c>
      <c r="Q102">
        <v>60.21558514715143</v>
      </c>
      <c r="R102" s="2">
        <v>47.911683433125887</v>
      </c>
      <c r="S102">
        <v>3</v>
      </c>
      <c r="T102">
        <v>2.25</v>
      </c>
      <c r="U102">
        <v>0.5</v>
      </c>
      <c r="V102">
        <v>10.95</v>
      </c>
      <c r="W102">
        <v>0</v>
      </c>
      <c r="X102">
        <v>0</v>
      </c>
      <c r="Y102" t="s">
        <v>84</v>
      </c>
      <c r="AA102">
        <v>12</v>
      </c>
      <c r="AB102">
        <v>270</v>
      </c>
      <c r="AC102" t="s">
        <v>3229</v>
      </c>
      <c r="AD102" t="s">
        <v>87</v>
      </c>
      <c r="AE102" t="s">
        <v>87</v>
      </c>
      <c r="AF102" t="s">
        <v>131</v>
      </c>
      <c r="AG102" t="b">
        <v>0</v>
      </c>
      <c r="AH102">
        <v>2.5000000000000001E-2</v>
      </c>
      <c r="AI102">
        <v>2.2774897373528169E-2</v>
      </c>
      <c r="AJ102">
        <v>4</v>
      </c>
      <c r="AL102">
        <v>12.609424331955911</v>
      </c>
      <c r="AM102">
        <v>12.838134471151699</v>
      </c>
      <c r="AN102">
        <v>12.609424331955911</v>
      </c>
      <c r="AO102">
        <v>12.609424331955911</v>
      </c>
      <c r="AP102">
        <v>0.29238719504804012</v>
      </c>
      <c r="AQ102">
        <v>0.29238719504803962</v>
      </c>
      <c r="AR102">
        <v>924.88509659600425</v>
      </c>
      <c r="AS102">
        <v>39831.650845826873</v>
      </c>
      <c r="AT102">
        <v>0.29192815517702919</v>
      </c>
      <c r="AU102">
        <v>12.572351302744551</v>
      </c>
      <c r="AV102">
        <v>4.6004359767064269</v>
      </c>
      <c r="AW102">
        <v>6.9079422118557066</v>
      </c>
      <c r="AX102">
        <v>10.515282232471829</v>
      </c>
      <c r="AY102">
        <v>15.789582198527331</v>
      </c>
      <c r="AZ102">
        <v>0.26263062764885048</v>
      </c>
      <c r="BA102">
        <v>0.29238719504803962</v>
      </c>
      <c r="BB102">
        <v>7.4926029173574706</v>
      </c>
      <c r="BC102">
        <v>7.4926029173574706</v>
      </c>
      <c r="BD102" t="b">
        <v>1</v>
      </c>
      <c r="BE102" t="b">
        <v>1</v>
      </c>
      <c r="BH102">
        <v>924.66878146232057</v>
      </c>
      <c r="BI102">
        <v>39788.456864736378</v>
      </c>
      <c r="BJ102">
        <v>0.29199644825578258</v>
      </c>
      <c r="BK102">
        <v>0.29199644825578258</v>
      </c>
      <c r="BL102">
        <v>0.29199644825578258</v>
      </c>
      <c r="BM102" t="s">
        <v>89</v>
      </c>
      <c r="BN102">
        <v>12.564594283920741</v>
      </c>
      <c r="BO102">
        <v>12.564594283920741</v>
      </c>
      <c r="BP102">
        <v>12.564594283920741</v>
      </c>
      <c r="BQ102" t="s">
        <v>89</v>
      </c>
      <c r="BR102">
        <v>12.78176032692677</v>
      </c>
      <c r="BS102">
        <v>12.78176032692677</v>
      </c>
      <c r="BT102">
        <v>12.78176032692677</v>
      </c>
      <c r="BU102" t="s">
        <v>89</v>
      </c>
      <c r="BV102">
        <v>2.2844775741933339E-2</v>
      </c>
      <c r="BW102">
        <v>437.00095448433922</v>
      </c>
      <c r="BX102">
        <v>42590.223381575037</v>
      </c>
      <c r="BY102">
        <v>0.61784762076458111</v>
      </c>
      <c r="BZ102">
        <v>0.61784762076458111</v>
      </c>
      <c r="CA102">
        <v>0.61784762076458111</v>
      </c>
      <c r="CB102" t="s">
        <v>89</v>
      </c>
      <c r="CC102" t="s">
        <v>90</v>
      </c>
      <c r="CD102">
        <v>47.91168343312588</v>
      </c>
      <c r="CE102">
        <v>47.91168343312588</v>
      </c>
      <c r="CF102">
        <v>47.91168343312588</v>
      </c>
      <c r="CG102" t="s">
        <v>89</v>
      </c>
      <c r="CH102" t="s">
        <v>91</v>
      </c>
      <c r="CI102">
        <v>0.27030833408450422</v>
      </c>
      <c r="CJ102">
        <v>20.96136150199257</v>
      </c>
      <c r="CK102">
        <v>1.289555232654181E-2</v>
      </c>
      <c r="CL102">
        <v>3.5463210531218459</v>
      </c>
      <c r="CM102">
        <v>42</v>
      </c>
      <c r="CN102">
        <v>0.66831358868123458</v>
      </c>
      <c r="CO102">
        <v>0.66831358868123325</v>
      </c>
      <c r="CP102">
        <v>29.34430736263246</v>
      </c>
      <c r="CQ102">
        <v>28.821541330184932</v>
      </c>
      <c r="CR102">
        <v>47.911683433125887</v>
      </c>
      <c r="CS102">
        <v>47.91168343312588</v>
      </c>
      <c r="CT102">
        <v>1.4210854715202001E-14</v>
      </c>
      <c r="CU102">
        <v>2.9660520559744508E-14</v>
      </c>
    </row>
    <row r="103" spans="1:99" x14ac:dyDescent="0.3">
      <c r="A103" t="s">
        <v>3230</v>
      </c>
      <c r="B103" t="s">
        <v>2527</v>
      </c>
      <c r="C103" t="s">
        <v>3382</v>
      </c>
      <c r="D103" t="s">
        <v>129</v>
      </c>
      <c r="E103">
        <v>2.5000000000000001E-2</v>
      </c>
      <c r="F103">
        <v>0.8125</v>
      </c>
      <c r="G103">
        <v>1.289555232654181E-2</v>
      </c>
      <c r="H103">
        <v>70</v>
      </c>
      <c r="I103">
        <v>112</v>
      </c>
      <c r="J103">
        <v>3</v>
      </c>
      <c r="K103">
        <v>25.798598771683171</v>
      </c>
      <c r="L103">
        <v>25.75531932089125</v>
      </c>
      <c r="M103">
        <v>32.423776617696923</v>
      </c>
      <c r="N103">
        <v>32.420690886079683</v>
      </c>
      <c r="O103">
        <v>32.423776617696923</v>
      </c>
      <c r="P103">
        <v>32.420690886079683</v>
      </c>
      <c r="Q103">
        <v>32.423776617696923</v>
      </c>
      <c r="R103" s="2">
        <v>25.798598771683171</v>
      </c>
      <c r="S103">
        <v>3</v>
      </c>
      <c r="T103">
        <v>2.25</v>
      </c>
      <c r="U103">
        <v>0.5</v>
      </c>
      <c r="V103">
        <v>10.95</v>
      </c>
      <c r="W103">
        <v>0</v>
      </c>
      <c r="X103">
        <v>0</v>
      </c>
      <c r="Y103" t="s">
        <v>84</v>
      </c>
      <c r="AA103">
        <v>12</v>
      </c>
      <c r="AB103">
        <v>270</v>
      </c>
      <c r="AC103" t="s">
        <v>3231</v>
      </c>
      <c r="AD103" t="s">
        <v>87</v>
      </c>
      <c r="AE103" t="s">
        <v>87</v>
      </c>
      <c r="AF103" t="s">
        <v>131</v>
      </c>
      <c r="AG103" t="b">
        <v>0</v>
      </c>
      <c r="AH103">
        <v>2.5000000000000001E-2</v>
      </c>
      <c r="AI103">
        <v>2.2774897373528169E-2</v>
      </c>
      <c r="AJ103">
        <v>4</v>
      </c>
      <c r="AL103">
        <v>12.609424331955911</v>
      </c>
      <c r="AM103">
        <v>12.838134471151699</v>
      </c>
      <c r="AN103">
        <v>12.609424331955911</v>
      </c>
      <c r="AO103">
        <v>12.609424331955911</v>
      </c>
      <c r="AP103">
        <v>0.29238719504804012</v>
      </c>
      <c r="AQ103">
        <v>0.29238719504803962</v>
      </c>
      <c r="AR103">
        <v>924.88509659600425</v>
      </c>
      <c r="AS103">
        <v>39831.650845826873</v>
      </c>
      <c r="AT103">
        <v>0.29192815517702919</v>
      </c>
      <c r="AU103">
        <v>12.572351302744551</v>
      </c>
      <c r="AV103">
        <v>4.6004359767064233</v>
      </c>
      <c r="AW103">
        <v>6.9079422118556986</v>
      </c>
      <c r="AX103">
        <v>5.6620750482540592</v>
      </c>
      <c r="AY103">
        <v>8.5020827222839372</v>
      </c>
      <c r="AZ103">
        <v>0.26263062764885059</v>
      </c>
      <c r="BA103">
        <v>0.29238719504803962</v>
      </c>
      <c r="BB103">
        <v>13.914833989378151</v>
      </c>
      <c r="BC103">
        <v>13.914833989378151</v>
      </c>
      <c r="BD103" t="b">
        <v>1</v>
      </c>
      <c r="BE103" t="b">
        <v>1</v>
      </c>
      <c r="BH103">
        <v>924.66878146232057</v>
      </c>
      <c r="BI103">
        <v>39788.456864736378</v>
      </c>
      <c r="BJ103">
        <v>0.29199644825578258</v>
      </c>
      <c r="BK103">
        <v>0.29199644825578258</v>
      </c>
      <c r="BL103">
        <v>0.29199644825578258</v>
      </c>
      <c r="BM103" t="s">
        <v>89</v>
      </c>
      <c r="BN103">
        <v>12.564594283920741</v>
      </c>
      <c r="BO103">
        <v>12.564594283920741</v>
      </c>
      <c r="BP103">
        <v>12.564594283920741</v>
      </c>
      <c r="BQ103" t="s">
        <v>89</v>
      </c>
      <c r="BR103">
        <v>12.78176032692677</v>
      </c>
      <c r="BS103">
        <v>12.78176032692677</v>
      </c>
      <c r="BT103">
        <v>12.78176032692677</v>
      </c>
      <c r="BU103" t="s">
        <v>89</v>
      </c>
      <c r="BV103">
        <v>2.2844775741933339E-2</v>
      </c>
      <c r="BW103">
        <v>811.57320118520136</v>
      </c>
      <c r="BX103">
        <v>79096.129137210781</v>
      </c>
      <c r="BY103">
        <v>0.33268718041169748</v>
      </c>
      <c r="BZ103">
        <v>0.33268718041169748</v>
      </c>
      <c r="CA103">
        <v>0.33268718041169748</v>
      </c>
      <c r="CB103" t="s">
        <v>89</v>
      </c>
      <c r="CC103" t="s">
        <v>90</v>
      </c>
      <c r="CD103">
        <v>25.798598771683171</v>
      </c>
      <c r="CE103">
        <v>25.798598771683171</v>
      </c>
      <c r="CF103">
        <v>25.798598771683171</v>
      </c>
      <c r="CG103" t="s">
        <v>89</v>
      </c>
      <c r="CH103" t="s">
        <v>91</v>
      </c>
      <c r="CI103">
        <v>0.27030833408450428</v>
      </c>
      <c r="CJ103">
        <v>20.961361501992581</v>
      </c>
      <c r="CK103">
        <v>1.289555232654181E-2</v>
      </c>
      <c r="CL103">
        <v>6.586024812940571</v>
      </c>
      <c r="CM103">
        <v>42</v>
      </c>
      <c r="CN103">
        <v>0.35986116313604938</v>
      </c>
      <c r="CO103">
        <v>0.35986116313604871</v>
      </c>
      <c r="CP103">
        <v>15.800780887571319</v>
      </c>
      <c r="CQ103">
        <v>15.519291485484191</v>
      </c>
      <c r="CR103">
        <v>25.798598771683171</v>
      </c>
      <c r="CS103">
        <v>25.798598771683171</v>
      </c>
      <c r="CT103">
        <v>0</v>
      </c>
      <c r="CU103">
        <v>0</v>
      </c>
    </row>
    <row r="104" spans="1:99" x14ac:dyDescent="0.3">
      <c r="A104" t="s">
        <v>3232</v>
      </c>
      <c r="B104" t="s">
        <v>2527</v>
      </c>
      <c r="C104" t="s">
        <v>3382</v>
      </c>
      <c r="D104" t="s">
        <v>129</v>
      </c>
      <c r="E104">
        <v>0.1</v>
      </c>
      <c r="F104">
        <v>0.25</v>
      </c>
      <c r="G104">
        <v>2.2579793070929069E-2</v>
      </c>
      <c r="H104">
        <v>56</v>
      </c>
      <c r="I104">
        <v>112</v>
      </c>
      <c r="J104">
        <v>4</v>
      </c>
      <c r="K104">
        <v>52.028167187914967</v>
      </c>
      <c r="L104">
        <v>52.01872135292593</v>
      </c>
      <c r="M104">
        <v>62.79340182610445</v>
      </c>
      <c r="N104">
        <v>62.803931022112693</v>
      </c>
      <c r="O104">
        <v>62.79340182610445</v>
      </c>
      <c r="P104">
        <v>62.803931022112693</v>
      </c>
      <c r="Q104">
        <v>62.79340182610445</v>
      </c>
      <c r="R104" s="2">
        <v>52.028167187914967</v>
      </c>
      <c r="S104">
        <v>3</v>
      </c>
      <c r="T104">
        <v>2.25</v>
      </c>
      <c r="U104">
        <v>0.5</v>
      </c>
      <c r="V104">
        <v>10.95</v>
      </c>
      <c r="W104">
        <v>0</v>
      </c>
      <c r="X104">
        <v>0</v>
      </c>
      <c r="Y104" t="s">
        <v>84</v>
      </c>
      <c r="AA104">
        <v>12</v>
      </c>
      <c r="AB104">
        <v>270</v>
      </c>
      <c r="AC104" t="s">
        <v>3233</v>
      </c>
      <c r="AD104" t="s">
        <v>87</v>
      </c>
      <c r="AE104" t="s">
        <v>87</v>
      </c>
      <c r="AF104" t="s">
        <v>131</v>
      </c>
      <c r="AG104" t="b">
        <v>0</v>
      </c>
      <c r="AH104">
        <v>0.1</v>
      </c>
      <c r="AI104">
        <v>2.2774897373528169E-2</v>
      </c>
      <c r="AJ104">
        <v>4</v>
      </c>
      <c r="AL104">
        <v>12.609424331955911</v>
      </c>
      <c r="AM104">
        <v>12.838134471151699</v>
      </c>
      <c r="AN104">
        <v>12.609424331955911</v>
      </c>
      <c r="AO104">
        <v>12.609424331955911</v>
      </c>
      <c r="AP104">
        <v>0.29238719504804012</v>
      </c>
      <c r="AQ104">
        <v>0.29238719504803962</v>
      </c>
      <c r="AR104">
        <v>924.88509659600425</v>
      </c>
      <c r="AS104">
        <v>39831.650845826873</v>
      </c>
      <c r="AT104">
        <v>0.29192815517702919</v>
      </c>
      <c r="AU104">
        <v>12.572351302744551</v>
      </c>
      <c r="AV104">
        <v>12.94550023955837</v>
      </c>
      <c r="AW104">
        <v>12.88779717613899</v>
      </c>
      <c r="AX104">
        <v>51.782000958233468</v>
      </c>
      <c r="AY104">
        <v>51.551188704555948</v>
      </c>
      <c r="AZ104">
        <v>0.2936963122407053</v>
      </c>
      <c r="BA104">
        <v>0.29238719504803962</v>
      </c>
      <c r="BB104">
        <v>6.6183024069611864</v>
      </c>
      <c r="BC104">
        <v>6.6183024069611864</v>
      </c>
      <c r="BD104" t="b">
        <v>0</v>
      </c>
      <c r="BE104" t="b">
        <v>0</v>
      </c>
      <c r="BH104">
        <v>924.66878146232057</v>
      </c>
      <c r="BI104">
        <v>39788.456864736378</v>
      </c>
      <c r="BJ104">
        <v>0.29199644825578258</v>
      </c>
      <c r="BK104">
        <v>0.29199644825578258</v>
      </c>
      <c r="BL104">
        <v>0.29199644825578258</v>
      </c>
      <c r="BM104" t="s">
        <v>89</v>
      </c>
      <c r="BN104">
        <v>12.564594283920741</v>
      </c>
      <c r="BO104">
        <v>12.564594283920741</v>
      </c>
      <c r="BP104">
        <v>12.564594283920741</v>
      </c>
      <c r="BQ104" t="s">
        <v>89</v>
      </c>
      <c r="BR104">
        <v>12.78176032692677</v>
      </c>
      <c r="BS104">
        <v>12.78176032692677</v>
      </c>
      <c r="BT104">
        <v>12.78176032692677</v>
      </c>
      <c r="BU104" t="s">
        <v>89</v>
      </c>
      <c r="BV104">
        <v>2.2844775741933339E-2</v>
      </c>
      <c r="BW104">
        <v>229.82923920637751</v>
      </c>
      <c r="BX104">
        <v>12284.59395588705</v>
      </c>
      <c r="BY104">
        <v>1.174785248962821</v>
      </c>
      <c r="BZ104">
        <v>1.174785248962821</v>
      </c>
      <c r="CA104">
        <v>1.174785248962821</v>
      </c>
      <c r="CB104" t="s">
        <v>89</v>
      </c>
      <c r="CC104" t="s">
        <v>90</v>
      </c>
      <c r="CD104">
        <v>52.028167187914953</v>
      </c>
      <c r="CE104">
        <v>52.028167187914953</v>
      </c>
      <c r="CF104">
        <v>52.028167187914953</v>
      </c>
      <c r="CG104" t="s">
        <v>89</v>
      </c>
      <c r="CH104" t="s">
        <v>91</v>
      </c>
      <c r="CI104">
        <v>0.29369631224070541</v>
      </c>
      <c r="CJ104">
        <v>13.00704179697874</v>
      </c>
      <c r="CK104">
        <v>2.2579793070929069E-2</v>
      </c>
      <c r="CL104">
        <v>3.38712763269629</v>
      </c>
      <c r="CM104">
        <v>21</v>
      </c>
      <c r="CN104">
        <v>1.16954878019216</v>
      </c>
      <c r="CO104">
        <v>1.169548780192158</v>
      </c>
      <c r="CP104">
        <v>51.352537884606797</v>
      </c>
      <c r="CQ104">
        <v>50.437697327823628</v>
      </c>
      <c r="CR104">
        <v>52.028167187914967</v>
      </c>
      <c r="CS104">
        <v>52.028167187914953</v>
      </c>
      <c r="CT104">
        <v>2.1316282072803009E-14</v>
      </c>
      <c r="CU104">
        <v>4.0970657289950303E-14</v>
      </c>
    </row>
    <row r="105" spans="1:99" x14ac:dyDescent="0.3">
      <c r="A105" t="s">
        <v>3234</v>
      </c>
      <c r="B105" t="s">
        <v>2527</v>
      </c>
      <c r="C105" t="s">
        <v>3382</v>
      </c>
      <c r="D105" t="s">
        <v>129</v>
      </c>
      <c r="E105">
        <v>0.1</v>
      </c>
      <c r="F105">
        <v>0.4375</v>
      </c>
      <c r="G105">
        <v>2.2579793070929079E-2</v>
      </c>
      <c r="H105">
        <v>56</v>
      </c>
      <c r="I105">
        <v>112</v>
      </c>
      <c r="J105">
        <v>4</v>
      </c>
      <c r="K105">
        <v>29.73038125023713</v>
      </c>
      <c r="L105">
        <v>29.72498363024339</v>
      </c>
      <c r="M105">
        <v>35.881943900631121</v>
      </c>
      <c r="N105">
        <v>35.887960584064409</v>
      </c>
      <c r="O105">
        <v>35.881943900631121</v>
      </c>
      <c r="P105">
        <v>35.887960584064409</v>
      </c>
      <c r="Q105">
        <v>35.881943900631121</v>
      </c>
      <c r="R105" s="2">
        <v>29.73038125023713</v>
      </c>
      <c r="S105">
        <v>3</v>
      </c>
      <c r="T105">
        <v>2.25</v>
      </c>
      <c r="U105">
        <v>0.5</v>
      </c>
      <c r="V105">
        <v>10.95</v>
      </c>
      <c r="W105">
        <v>0</v>
      </c>
      <c r="X105">
        <v>0</v>
      </c>
      <c r="Y105" t="s">
        <v>84</v>
      </c>
      <c r="AA105">
        <v>12</v>
      </c>
      <c r="AB105">
        <v>270</v>
      </c>
      <c r="AC105" t="s">
        <v>3235</v>
      </c>
      <c r="AD105" t="s">
        <v>87</v>
      </c>
      <c r="AE105" t="s">
        <v>87</v>
      </c>
      <c r="AF105" t="s">
        <v>131</v>
      </c>
      <c r="AG105" t="b">
        <v>0</v>
      </c>
      <c r="AH105">
        <v>0.1</v>
      </c>
      <c r="AI105">
        <v>2.2774897373528169E-2</v>
      </c>
      <c r="AJ105">
        <v>4</v>
      </c>
      <c r="AL105">
        <v>12.609424331955911</v>
      </c>
      <c r="AM105">
        <v>12.838134471151699</v>
      </c>
      <c r="AN105">
        <v>12.609424331955911</v>
      </c>
      <c r="AO105">
        <v>12.609424331955911</v>
      </c>
      <c r="AP105">
        <v>0.29238719504804012</v>
      </c>
      <c r="AQ105">
        <v>0.29238719504803962</v>
      </c>
      <c r="AR105">
        <v>924.88509659600425</v>
      </c>
      <c r="AS105">
        <v>39831.650845826873</v>
      </c>
      <c r="AT105">
        <v>0.29192815517702919</v>
      </c>
      <c r="AU105">
        <v>12.572351302744551</v>
      </c>
      <c r="AV105">
        <v>12.94550023955837</v>
      </c>
      <c r="AW105">
        <v>12.88779717613898</v>
      </c>
      <c r="AX105">
        <v>29.589714833276268</v>
      </c>
      <c r="AY105">
        <v>29.457822116889101</v>
      </c>
      <c r="AZ105">
        <v>0.29369631224070541</v>
      </c>
      <c r="BA105">
        <v>0.29238719504803962</v>
      </c>
      <c r="BB105">
        <v>11.58202921218208</v>
      </c>
      <c r="BC105">
        <v>11.58202921218208</v>
      </c>
      <c r="BD105" t="b">
        <v>0</v>
      </c>
      <c r="BE105" t="b">
        <v>0</v>
      </c>
      <c r="BH105">
        <v>924.66878146232057</v>
      </c>
      <c r="BI105">
        <v>39788.456864736378</v>
      </c>
      <c r="BJ105">
        <v>0.29199644825578258</v>
      </c>
      <c r="BK105">
        <v>0.29199644825578258</v>
      </c>
      <c r="BL105">
        <v>0.29199644825578258</v>
      </c>
      <c r="BM105" t="s">
        <v>89</v>
      </c>
      <c r="BN105">
        <v>12.564594283920741</v>
      </c>
      <c r="BO105">
        <v>12.564594283920741</v>
      </c>
      <c r="BP105">
        <v>12.564594283920741</v>
      </c>
      <c r="BQ105" t="s">
        <v>89</v>
      </c>
      <c r="BR105">
        <v>12.78176032692677</v>
      </c>
      <c r="BS105">
        <v>12.78176032692677</v>
      </c>
      <c r="BT105">
        <v>12.78176032692677</v>
      </c>
      <c r="BU105" t="s">
        <v>89</v>
      </c>
      <c r="BV105">
        <v>2.2844775741933339E-2</v>
      </c>
      <c r="BW105">
        <v>402.20116861116043</v>
      </c>
      <c r="BX105">
        <v>21498.039422802321</v>
      </c>
      <c r="BY105">
        <v>0.67130585655018393</v>
      </c>
      <c r="BZ105">
        <v>0.67130585655018393</v>
      </c>
      <c r="CA105">
        <v>0.67130585655018393</v>
      </c>
      <c r="CB105" t="s">
        <v>89</v>
      </c>
      <c r="CC105" t="s">
        <v>90</v>
      </c>
      <c r="CD105">
        <v>29.730381250237119</v>
      </c>
      <c r="CE105">
        <v>29.730381250237119</v>
      </c>
      <c r="CF105">
        <v>29.730381250237119</v>
      </c>
      <c r="CG105" t="s">
        <v>89</v>
      </c>
      <c r="CH105" t="s">
        <v>91</v>
      </c>
      <c r="CI105">
        <v>0.29369631224070553</v>
      </c>
      <c r="CJ105">
        <v>13.00704179697874</v>
      </c>
      <c r="CK105">
        <v>2.2579793070929079E-2</v>
      </c>
      <c r="CL105">
        <v>5.9274733572185063</v>
      </c>
      <c r="CM105">
        <v>21</v>
      </c>
      <c r="CN105">
        <v>0.66831358868123458</v>
      </c>
      <c r="CO105">
        <v>0.66831358868123325</v>
      </c>
      <c r="CP105">
        <v>29.34430736263246</v>
      </c>
      <c r="CQ105">
        <v>28.821541330184932</v>
      </c>
      <c r="CR105">
        <v>29.73038125023713</v>
      </c>
      <c r="CS105">
        <v>29.730381250237119</v>
      </c>
      <c r="CT105">
        <v>1.06581410364015E-14</v>
      </c>
      <c r="CU105">
        <v>3.5849325128706508E-14</v>
      </c>
    </row>
    <row r="106" spans="1:99" x14ac:dyDescent="0.3">
      <c r="A106" t="s">
        <v>3236</v>
      </c>
      <c r="B106" t="s">
        <v>2527</v>
      </c>
      <c r="C106" t="s">
        <v>3382</v>
      </c>
      <c r="D106" t="s">
        <v>129</v>
      </c>
      <c r="E106">
        <v>0.1</v>
      </c>
      <c r="F106">
        <v>0.8125</v>
      </c>
      <c r="G106">
        <v>2.257979307092909E-2</v>
      </c>
      <c r="H106">
        <v>56</v>
      </c>
      <c r="I106">
        <v>112</v>
      </c>
      <c r="J106">
        <v>4</v>
      </c>
      <c r="K106">
        <v>16.00866682705075</v>
      </c>
      <c r="L106">
        <v>16.00576041628489</v>
      </c>
      <c r="M106">
        <v>19.321046715724439</v>
      </c>
      <c r="N106">
        <v>19.324286468342361</v>
      </c>
      <c r="O106">
        <v>19.321046715724439</v>
      </c>
      <c r="P106">
        <v>19.324286468342361</v>
      </c>
      <c r="Q106">
        <v>19.321046715724439</v>
      </c>
      <c r="R106" s="2">
        <v>16.00866682705075</v>
      </c>
      <c r="S106">
        <v>3</v>
      </c>
      <c r="T106">
        <v>2.25</v>
      </c>
      <c r="U106">
        <v>0.5</v>
      </c>
      <c r="V106">
        <v>10.95</v>
      </c>
      <c r="W106">
        <v>0</v>
      </c>
      <c r="X106">
        <v>0</v>
      </c>
      <c r="Y106" t="s">
        <v>84</v>
      </c>
      <c r="AA106">
        <v>12</v>
      </c>
      <c r="AB106">
        <v>270</v>
      </c>
      <c r="AC106" t="s">
        <v>3237</v>
      </c>
      <c r="AD106" t="s">
        <v>87</v>
      </c>
      <c r="AE106" t="s">
        <v>87</v>
      </c>
      <c r="AF106" t="s">
        <v>131</v>
      </c>
      <c r="AG106" t="b">
        <v>0</v>
      </c>
      <c r="AH106">
        <v>0.1</v>
      </c>
      <c r="AI106">
        <v>2.2774897373528169E-2</v>
      </c>
      <c r="AJ106">
        <v>4</v>
      </c>
      <c r="AL106">
        <v>12.609424331955911</v>
      </c>
      <c r="AM106">
        <v>12.838134471151699</v>
      </c>
      <c r="AN106">
        <v>12.609424331955911</v>
      </c>
      <c r="AO106">
        <v>12.609424331955911</v>
      </c>
      <c r="AP106">
        <v>0.29238719504804012</v>
      </c>
      <c r="AQ106">
        <v>0.29238719504803962</v>
      </c>
      <c r="AR106">
        <v>924.88509659600425</v>
      </c>
      <c r="AS106">
        <v>39831.650845826873</v>
      </c>
      <c r="AT106">
        <v>0.29192815517702919</v>
      </c>
      <c r="AU106">
        <v>12.572351302744551</v>
      </c>
      <c r="AV106">
        <v>12.94550023955837</v>
      </c>
      <c r="AW106">
        <v>12.88779717613898</v>
      </c>
      <c r="AX106">
        <v>15.932923371764151</v>
      </c>
      <c r="AY106">
        <v>15.86190421678644</v>
      </c>
      <c r="AZ106">
        <v>0.29369631224070553</v>
      </c>
      <c r="BA106">
        <v>0.29238719504803962</v>
      </c>
      <c r="BB106">
        <v>21.50948282262387</v>
      </c>
      <c r="BC106">
        <v>21.50948282262387</v>
      </c>
      <c r="BD106" t="b">
        <v>0</v>
      </c>
      <c r="BE106" t="b">
        <v>0</v>
      </c>
      <c r="BH106">
        <v>924.66878146232057</v>
      </c>
      <c r="BI106">
        <v>39788.456864736378</v>
      </c>
      <c r="BJ106">
        <v>0.29199644825578258</v>
      </c>
      <c r="BK106">
        <v>0.29199644825578258</v>
      </c>
      <c r="BL106">
        <v>0.29199644825578258</v>
      </c>
      <c r="BM106" t="s">
        <v>89</v>
      </c>
      <c r="BN106">
        <v>12.564594283920741</v>
      </c>
      <c r="BO106">
        <v>12.564594283920741</v>
      </c>
      <c r="BP106">
        <v>12.564594283920741</v>
      </c>
      <c r="BQ106" t="s">
        <v>89</v>
      </c>
      <c r="BR106">
        <v>12.78176032692677</v>
      </c>
      <c r="BS106">
        <v>12.78176032692677</v>
      </c>
      <c r="BT106">
        <v>12.78176032692677</v>
      </c>
      <c r="BU106" t="s">
        <v>89</v>
      </c>
      <c r="BV106">
        <v>2.2844775741933339E-2</v>
      </c>
      <c r="BW106">
        <v>746.94502742072643</v>
      </c>
      <c r="BX106">
        <v>39924.930356632867</v>
      </c>
      <c r="BY106">
        <v>0.36147238429625289</v>
      </c>
      <c r="BZ106">
        <v>0.36147238429625289</v>
      </c>
      <c r="CA106">
        <v>0.36147238429625289</v>
      </c>
      <c r="CB106" t="s">
        <v>89</v>
      </c>
      <c r="CC106" t="s">
        <v>90</v>
      </c>
      <c r="CD106">
        <v>16.00866682705075</v>
      </c>
      <c r="CE106">
        <v>16.00866682705075</v>
      </c>
      <c r="CF106">
        <v>16.00866682705075</v>
      </c>
      <c r="CG106" t="s">
        <v>89</v>
      </c>
      <c r="CH106" t="s">
        <v>91</v>
      </c>
      <c r="CI106">
        <v>0.29369631224070553</v>
      </c>
      <c r="CJ106">
        <v>13.00704179697874</v>
      </c>
      <c r="CK106">
        <v>2.257979307092909E-2</v>
      </c>
      <c r="CL106">
        <v>11.00816480626294</v>
      </c>
      <c r="CM106">
        <v>21</v>
      </c>
      <c r="CN106">
        <v>0.35986116313604938</v>
      </c>
      <c r="CO106">
        <v>0.35986116313604871</v>
      </c>
      <c r="CP106">
        <v>15.800780887571319</v>
      </c>
      <c r="CQ106">
        <v>15.519291485484191</v>
      </c>
      <c r="CR106">
        <v>16.00866682705075</v>
      </c>
      <c r="CS106">
        <v>16.00866682705075</v>
      </c>
      <c r="CT106">
        <v>3.5527136788005009E-15</v>
      </c>
      <c r="CU106">
        <v>-2.2192439365389751E-14</v>
      </c>
    </row>
    <row r="107" spans="1:99" x14ac:dyDescent="0.3">
      <c r="A107" t="s">
        <v>3238</v>
      </c>
      <c r="B107" t="s">
        <v>2527</v>
      </c>
      <c r="C107" t="s">
        <v>3382</v>
      </c>
      <c r="D107" t="s">
        <v>129</v>
      </c>
      <c r="E107">
        <v>0.17499999999999999</v>
      </c>
      <c r="F107">
        <v>0.25</v>
      </c>
      <c r="G107">
        <v>2.2674555641241489E-2</v>
      </c>
      <c r="H107">
        <v>28</v>
      </c>
      <c r="I107">
        <v>112</v>
      </c>
      <c r="J107">
        <v>6</v>
      </c>
      <c r="K107">
        <v>51.811636153402873</v>
      </c>
      <c r="L107">
        <v>51.799999699158533</v>
      </c>
      <c r="M107">
        <v>57.696641528320811</v>
      </c>
      <c r="N107">
        <v>57.711906649379358</v>
      </c>
      <c r="O107">
        <v>57.696641528320811</v>
      </c>
      <c r="P107">
        <v>57.711906649379358</v>
      </c>
      <c r="Q107">
        <v>57.696641528320811</v>
      </c>
      <c r="R107" s="2">
        <v>51.811636153402873</v>
      </c>
      <c r="S107">
        <v>3</v>
      </c>
      <c r="T107">
        <v>2.25</v>
      </c>
      <c r="U107">
        <v>0.5</v>
      </c>
      <c r="V107">
        <v>10.95</v>
      </c>
      <c r="W107">
        <v>0</v>
      </c>
      <c r="X107">
        <v>0</v>
      </c>
      <c r="Y107" t="s">
        <v>84</v>
      </c>
      <c r="AA107">
        <v>12</v>
      </c>
      <c r="AB107">
        <v>270</v>
      </c>
      <c r="AC107" t="s">
        <v>3239</v>
      </c>
      <c r="AD107" t="s">
        <v>87</v>
      </c>
      <c r="AE107" t="s">
        <v>87</v>
      </c>
      <c r="AF107" t="s">
        <v>131</v>
      </c>
      <c r="AG107" t="b">
        <v>0</v>
      </c>
      <c r="AH107">
        <v>0.17499999999999999</v>
      </c>
      <c r="AI107">
        <v>2.2774897373528169E-2</v>
      </c>
      <c r="AJ107">
        <v>4</v>
      </c>
      <c r="AL107">
        <v>12.609424331955911</v>
      </c>
      <c r="AM107">
        <v>12.838134471151699</v>
      </c>
      <c r="AN107">
        <v>12.609424331955911</v>
      </c>
      <c r="AO107">
        <v>12.609424331955911</v>
      </c>
      <c r="AP107">
        <v>0.29238719504804012</v>
      </c>
      <c r="AQ107">
        <v>0.29238719504803962</v>
      </c>
      <c r="AR107">
        <v>924.88509659600425</v>
      </c>
      <c r="AS107">
        <v>39831.650845826873</v>
      </c>
      <c r="AT107">
        <v>0.29192815517702919</v>
      </c>
      <c r="AU107">
        <v>12.572351302744551</v>
      </c>
      <c r="AV107">
        <v>12.90099492826435</v>
      </c>
      <c r="AW107">
        <v>12.83835833639098</v>
      </c>
      <c r="AX107">
        <v>51.603979713057377</v>
      </c>
      <c r="AY107">
        <v>51.353433345563907</v>
      </c>
      <c r="AZ107">
        <v>0.29381371212486168</v>
      </c>
      <c r="BA107">
        <v>0.29238719504803962</v>
      </c>
      <c r="BB107">
        <v>5.9326111142039437</v>
      </c>
      <c r="BC107">
        <v>5.9326111142039437</v>
      </c>
      <c r="BD107" t="b">
        <v>0</v>
      </c>
      <c r="BE107" t="b">
        <v>0</v>
      </c>
      <c r="BH107">
        <v>924.66878146232057</v>
      </c>
      <c r="BI107">
        <v>39788.456864736378</v>
      </c>
      <c r="BJ107">
        <v>0.29199644825578258</v>
      </c>
      <c r="BK107">
        <v>0.29199644825578258</v>
      </c>
      <c r="BL107">
        <v>0.29199644825578258</v>
      </c>
      <c r="BM107" t="s">
        <v>89</v>
      </c>
      <c r="BN107">
        <v>12.564594283920741</v>
      </c>
      <c r="BO107">
        <v>12.564594283920741</v>
      </c>
      <c r="BP107">
        <v>12.564594283920741</v>
      </c>
      <c r="BQ107" t="s">
        <v>89</v>
      </c>
      <c r="BR107">
        <v>12.78176032692677</v>
      </c>
      <c r="BS107">
        <v>12.78176032692677</v>
      </c>
      <c r="BT107">
        <v>12.78176032692677</v>
      </c>
      <c r="BU107" t="s">
        <v>89</v>
      </c>
      <c r="BV107">
        <v>2.2844775741933339E-2</v>
      </c>
      <c r="BW107">
        <v>229.82521352477761</v>
      </c>
      <c r="BX107">
        <v>11287.093284815959</v>
      </c>
      <c r="BY107">
        <v>1.1748058268240931</v>
      </c>
      <c r="BZ107">
        <v>1.1748058268240931</v>
      </c>
      <c r="CA107">
        <v>1.1748058268240931</v>
      </c>
      <c r="CB107" t="s">
        <v>89</v>
      </c>
      <c r="CC107" t="s">
        <v>90</v>
      </c>
      <c r="CD107">
        <v>51.811636153402858</v>
      </c>
      <c r="CE107">
        <v>51.811636153402858</v>
      </c>
      <c r="CF107">
        <v>51.811636153402858</v>
      </c>
      <c r="CG107" t="s">
        <v>89</v>
      </c>
      <c r="CH107" t="s">
        <v>91</v>
      </c>
      <c r="CI107">
        <v>0.29370145670602321</v>
      </c>
      <c r="CJ107">
        <v>12.952909038350709</v>
      </c>
      <c r="CK107">
        <v>2.26745556412415E-2</v>
      </c>
      <c r="CL107">
        <v>3.8936314305504691</v>
      </c>
      <c r="CM107">
        <v>14</v>
      </c>
      <c r="CN107">
        <v>1.16954878019216</v>
      </c>
      <c r="CO107">
        <v>1.169548780192158</v>
      </c>
      <c r="CP107">
        <v>51.352537884606797</v>
      </c>
      <c r="CQ107">
        <v>50.437697327823628</v>
      </c>
      <c r="CR107">
        <v>51.811636153402873</v>
      </c>
      <c r="CS107">
        <v>51.811636153402858</v>
      </c>
      <c r="CT107">
        <v>1.4210854715202001E-14</v>
      </c>
      <c r="CU107">
        <v>2.7427921158727339E-14</v>
      </c>
    </row>
    <row r="108" spans="1:99" x14ac:dyDescent="0.3">
      <c r="A108" t="s">
        <v>3240</v>
      </c>
      <c r="B108" t="s">
        <v>2527</v>
      </c>
      <c r="C108" t="s">
        <v>3382</v>
      </c>
      <c r="D108" t="s">
        <v>129</v>
      </c>
      <c r="E108">
        <v>0.17499999999999999</v>
      </c>
      <c r="F108">
        <v>0.4375</v>
      </c>
      <c r="G108">
        <v>2.2674555641241489E-2</v>
      </c>
      <c r="H108">
        <v>28</v>
      </c>
      <c r="I108">
        <v>112</v>
      </c>
      <c r="J108">
        <v>6</v>
      </c>
      <c r="K108">
        <v>29.60664923051592</v>
      </c>
      <c r="L108">
        <v>29.599999828090571</v>
      </c>
      <c r="M108">
        <v>32.969509444754728</v>
      </c>
      <c r="N108">
        <v>32.978232371073901</v>
      </c>
      <c r="O108">
        <v>32.969509444754728</v>
      </c>
      <c r="P108">
        <v>32.978232371073901</v>
      </c>
      <c r="Q108">
        <v>32.969509444754728</v>
      </c>
      <c r="R108" s="2">
        <v>29.60664923051592</v>
      </c>
      <c r="S108">
        <v>3</v>
      </c>
      <c r="T108">
        <v>2.25</v>
      </c>
      <c r="U108">
        <v>0.5</v>
      </c>
      <c r="V108">
        <v>10.95</v>
      </c>
      <c r="W108">
        <v>0</v>
      </c>
      <c r="X108">
        <v>0</v>
      </c>
      <c r="Y108" t="s">
        <v>84</v>
      </c>
      <c r="AA108">
        <v>12</v>
      </c>
      <c r="AB108">
        <v>270</v>
      </c>
      <c r="AC108" t="s">
        <v>3241</v>
      </c>
      <c r="AD108" t="s">
        <v>87</v>
      </c>
      <c r="AE108" t="s">
        <v>87</v>
      </c>
      <c r="AF108" t="s">
        <v>131</v>
      </c>
      <c r="AG108" t="b">
        <v>0</v>
      </c>
      <c r="AH108">
        <v>0.17499999999999999</v>
      </c>
      <c r="AI108">
        <v>2.2774897373528169E-2</v>
      </c>
      <c r="AJ108">
        <v>4</v>
      </c>
      <c r="AL108">
        <v>12.609424331955911</v>
      </c>
      <c r="AM108">
        <v>12.838134471151699</v>
      </c>
      <c r="AN108">
        <v>12.609424331955911</v>
      </c>
      <c r="AO108">
        <v>12.609424331955911</v>
      </c>
      <c r="AP108">
        <v>0.29238719504804012</v>
      </c>
      <c r="AQ108">
        <v>0.29238719504803962</v>
      </c>
      <c r="AR108">
        <v>924.88509659600425</v>
      </c>
      <c r="AS108">
        <v>39831.650845826873</v>
      </c>
      <c r="AT108">
        <v>0.29192815517702919</v>
      </c>
      <c r="AU108">
        <v>12.572351302744551</v>
      </c>
      <c r="AV108">
        <v>12.900994928264341</v>
      </c>
      <c r="AW108">
        <v>12.83835833639098</v>
      </c>
      <c r="AX108">
        <v>29.487988407461359</v>
      </c>
      <c r="AY108">
        <v>29.344819054607939</v>
      </c>
      <c r="AZ108">
        <v>0.29381371212486168</v>
      </c>
      <c r="BA108">
        <v>0.29238719504803962</v>
      </c>
      <c r="BB108">
        <v>10.38206944985691</v>
      </c>
      <c r="BC108">
        <v>10.38206944985691</v>
      </c>
      <c r="BD108" t="b">
        <v>0</v>
      </c>
      <c r="BE108" t="b">
        <v>0</v>
      </c>
      <c r="BH108">
        <v>924.66878146232057</v>
      </c>
      <c r="BI108">
        <v>39788.456864736378</v>
      </c>
      <c r="BJ108">
        <v>0.29199644825578258</v>
      </c>
      <c r="BK108">
        <v>0.29199644825578258</v>
      </c>
      <c r="BL108">
        <v>0.29199644825578258</v>
      </c>
      <c r="BM108" t="s">
        <v>89</v>
      </c>
      <c r="BN108">
        <v>12.564594283920741</v>
      </c>
      <c r="BO108">
        <v>12.564594283920741</v>
      </c>
      <c r="BP108">
        <v>12.564594283920741</v>
      </c>
      <c r="BQ108" t="s">
        <v>89</v>
      </c>
      <c r="BR108">
        <v>12.78176032692677</v>
      </c>
      <c r="BS108">
        <v>12.78176032692677</v>
      </c>
      <c r="BT108">
        <v>12.78176032692677</v>
      </c>
      <c r="BU108" t="s">
        <v>89</v>
      </c>
      <c r="BV108">
        <v>2.2844775741933339E-2</v>
      </c>
      <c r="BW108">
        <v>402.19412366836087</v>
      </c>
      <c r="BX108">
        <v>19752.413248427929</v>
      </c>
      <c r="BY108">
        <v>0.6713176153280529</v>
      </c>
      <c r="BZ108">
        <v>0.6713176153280529</v>
      </c>
      <c r="CA108">
        <v>0.6713176153280529</v>
      </c>
      <c r="CB108" t="s">
        <v>89</v>
      </c>
      <c r="CC108" t="s">
        <v>90</v>
      </c>
      <c r="CD108">
        <v>29.60664923051592</v>
      </c>
      <c r="CE108">
        <v>29.60664923051592</v>
      </c>
      <c r="CF108">
        <v>29.60664923051592</v>
      </c>
      <c r="CG108" t="s">
        <v>89</v>
      </c>
      <c r="CH108" t="s">
        <v>91</v>
      </c>
      <c r="CI108">
        <v>0.29370145670602321</v>
      </c>
      <c r="CJ108">
        <v>12.952909038350709</v>
      </c>
      <c r="CK108">
        <v>2.2674555641241489E-2</v>
      </c>
      <c r="CL108">
        <v>6.8138550034633214</v>
      </c>
      <c r="CM108">
        <v>14</v>
      </c>
      <c r="CN108">
        <v>0.66831358868123458</v>
      </c>
      <c r="CO108">
        <v>0.66831358868123325</v>
      </c>
      <c r="CP108">
        <v>29.34430736263246</v>
      </c>
      <c r="CQ108">
        <v>28.821541330184932</v>
      </c>
      <c r="CR108">
        <v>29.60664923051592</v>
      </c>
      <c r="CS108">
        <v>29.60664923051592</v>
      </c>
      <c r="CT108">
        <v>3.5527136788005009E-15</v>
      </c>
      <c r="CU108">
        <v>-1.199971550694321E-14</v>
      </c>
    </row>
    <row r="109" spans="1:99" x14ac:dyDescent="0.3">
      <c r="A109" t="s">
        <v>3242</v>
      </c>
      <c r="B109" t="s">
        <v>2527</v>
      </c>
      <c r="C109" t="s">
        <v>3382</v>
      </c>
      <c r="D109" t="s">
        <v>129</v>
      </c>
      <c r="E109">
        <v>0.17499999999999999</v>
      </c>
      <c r="F109">
        <v>0.8125</v>
      </c>
      <c r="G109">
        <v>2.2674555641241489E-2</v>
      </c>
      <c r="H109">
        <v>28</v>
      </c>
      <c r="I109">
        <v>112</v>
      </c>
      <c r="J109">
        <v>6</v>
      </c>
      <c r="K109">
        <v>15.94204189335472</v>
      </c>
      <c r="L109">
        <v>15.938461445894919</v>
      </c>
      <c r="M109">
        <v>17.75281277794485</v>
      </c>
      <c r="N109">
        <v>17.75750973827056</v>
      </c>
      <c r="O109">
        <v>17.75281277794485</v>
      </c>
      <c r="P109">
        <v>17.75750973827056</v>
      </c>
      <c r="Q109">
        <v>17.75281277794485</v>
      </c>
      <c r="R109" s="2">
        <v>15.94204189335472</v>
      </c>
      <c r="S109">
        <v>3</v>
      </c>
      <c r="T109">
        <v>2.25</v>
      </c>
      <c r="U109">
        <v>0.5</v>
      </c>
      <c r="V109">
        <v>10.95</v>
      </c>
      <c r="W109">
        <v>0</v>
      </c>
      <c r="X109">
        <v>0</v>
      </c>
      <c r="Y109" t="s">
        <v>84</v>
      </c>
      <c r="AA109">
        <v>12</v>
      </c>
      <c r="AB109">
        <v>270</v>
      </c>
      <c r="AC109" t="s">
        <v>3243</v>
      </c>
      <c r="AD109" t="s">
        <v>87</v>
      </c>
      <c r="AE109" t="s">
        <v>87</v>
      </c>
      <c r="AF109" t="s">
        <v>131</v>
      </c>
      <c r="AG109" t="b">
        <v>0</v>
      </c>
      <c r="AH109">
        <v>0.17499999999999999</v>
      </c>
      <c r="AI109">
        <v>2.2774897373528169E-2</v>
      </c>
      <c r="AJ109">
        <v>4</v>
      </c>
      <c r="AL109">
        <v>12.609424331955911</v>
      </c>
      <c r="AM109">
        <v>12.838134471151699</v>
      </c>
      <c r="AN109">
        <v>12.609424331955911</v>
      </c>
      <c r="AO109">
        <v>12.609424331955911</v>
      </c>
      <c r="AP109">
        <v>0.29238719504804012</v>
      </c>
      <c r="AQ109">
        <v>0.29238719504803962</v>
      </c>
      <c r="AR109">
        <v>924.88509659600425</v>
      </c>
      <c r="AS109">
        <v>39831.650845826873</v>
      </c>
      <c r="AT109">
        <v>0.29192815517702919</v>
      </c>
      <c r="AU109">
        <v>12.572351302744551</v>
      </c>
      <c r="AV109">
        <v>12.900994928264341</v>
      </c>
      <c r="AW109">
        <v>12.83835833639098</v>
      </c>
      <c r="AX109">
        <v>15.87814760401765</v>
      </c>
      <c r="AY109">
        <v>15.801056414019669</v>
      </c>
      <c r="AZ109">
        <v>0.29381371212486151</v>
      </c>
      <c r="BA109">
        <v>0.29238719504803962</v>
      </c>
      <c r="BB109">
        <v>19.280986121162812</v>
      </c>
      <c r="BC109">
        <v>19.280986121162812</v>
      </c>
      <c r="BD109" t="b">
        <v>0</v>
      </c>
      <c r="BE109" t="b">
        <v>0</v>
      </c>
      <c r="BH109">
        <v>924.66878146232057</v>
      </c>
      <c r="BI109">
        <v>39788.456864736378</v>
      </c>
      <c r="BJ109">
        <v>0.29199644825578258</v>
      </c>
      <c r="BK109">
        <v>0.29199644825578258</v>
      </c>
      <c r="BL109">
        <v>0.29199644825578258</v>
      </c>
      <c r="BM109" t="s">
        <v>89</v>
      </c>
      <c r="BN109">
        <v>12.564594283920741</v>
      </c>
      <c r="BO109">
        <v>12.564594283920741</v>
      </c>
      <c r="BP109">
        <v>12.564594283920741</v>
      </c>
      <c r="BQ109" t="s">
        <v>89</v>
      </c>
      <c r="BR109">
        <v>12.78176032692677</v>
      </c>
      <c r="BS109">
        <v>12.78176032692677</v>
      </c>
      <c r="BT109">
        <v>12.78176032692677</v>
      </c>
      <c r="BU109" t="s">
        <v>89</v>
      </c>
      <c r="BV109">
        <v>2.2844775741933339E-2</v>
      </c>
      <c r="BW109">
        <v>746.93194395552769</v>
      </c>
      <c r="BX109">
        <v>36683.05317565189</v>
      </c>
      <c r="BY109">
        <v>0.36147871594587438</v>
      </c>
      <c r="BZ109">
        <v>0.36147871594587438</v>
      </c>
      <c r="CA109">
        <v>0.36147871594587438</v>
      </c>
      <c r="CB109" t="s">
        <v>89</v>
      </c>
      <c r="CC109" t="s">
        <v>90</v>
      </c>
      <c r="CD109">
        <v>15.94204189335472</v>
      </c>
      <c r="CE109">
        <v>15.94204189335472</v>
      </c>
      <c r="CF109">
        <v>15.94204189335472</v>
      </c>
      <c r="CG109" t="s">
        <v>89</v>
      </c>
      <c r="CH109" t="s">
        <v>91</v>
      </c>
      <c r="CI109">
        <v>0.29370145670602299</v>
      </c>
      <c r="CJ109">
        <v>12.952909038350709</v>
      </c>
      <c r="CK109">
        <v>2.2674555641241489E-2</v>
      </c>
      <c r="CL109">
        <v>12.65430214928903</v>
      </c>
      <c r="CM109">
        <v>14</v>
      </c>
      <c r="CN109">
        <v>0.35986116313604938</v>
      </c>
      <c r="CO109">
        <v>0.35986116313604871</v>
      </c>
      <c r="CP109">
        <v>15.800780887571319</v>
      </c>
      <c r="CQ109">
        <v>15.519291485484191</v>
      </c>
      <c r="CR109">
        <v>15.94204189335472</v>
      </c>
      <c r="CS109">
        <v>15.94204189335472</v>
      </c>
      <c r="CT109">
        <v>3.5527136788005009E-15</v>
      </c>
      <c r="CU109">
        <v>2.228518594146597E-14</v>
      </c>
    </row>
    <row r="110" spans="1:99" x14ac:dyDescent="0.3">
      <c r="A110" t="s">
        <v>3190</v>
      </c>
      <c r="B110" t="s">
        <v>2527</v>
      </c>
      <c r="C110" t="s">
        <v>3382</v>
      </c>
      <c r="D110" t="s">
        <v>85</v>
      </c>
      <c r="E110">
        <v>2.5000000000000001E-2</v>
      </c>
      <c r="F110">
        <v>0.25</v>
      </c>
      <c r="G110">
        <v>1.289555232654184E-2</v>
      </c>
      <c r="H110">
        <v>70</v>
      </c>
      <c r="I110">
        <v>112</v>
      </c>
      <c r="J110">
        <v>3</v>
      </c>
      <c r="K110">
        <v>83.845446007970196</v>
      </c>
      <c r="L110">
        <v>83.704787792896468</v>
      </c>
      <c r="M110">
        <v>105.377274007515</v>
      </c>
      <c r="N110">
        <v>105.367245379759</v>
      </c>
      <c r="O110">
        <v>105.377274007515</v>
      </c>
      <c r="P110">
        <v>105.367245379759</v>
      </c>
      <c r="Q110">
        <v>105.377274007515</v>
      </c>
      <c r="R110" s="2">
        <v>83.845446007970196</v>
      </c>
      <c r="S110">
        <v>3</v>
      </c>
      <c r="T110">
        <v>2.25</v>
      </c>
      <c r="U110">
        <v>0.5</v>
      </c>
      <c r="V110">
        <v>10.95</v>
      </c>
      <c r="W110">
        <v>0</v>
      </c>
      <c r="X110">
        <v>0</v>
      </c>
      <c r="Y110" t="s">
        <v>84</v>
      </c>
      <c r="AA110">
        <v>12</v>
      </c>
      <c r="AB110">
        <v>30</v>
      </c>
      <c r="AC110" t="s">
        <v>3191</v>
      </c>
      <c r="AD110" t="s">
        <v>87</v>
      </c>
      <c r="AE110" t="s">
        <v>87</v>
      </c>
      <c r="AF110" t="s">
        <v>88</v>
      </c>
      <c r="AG110" t="b">
        <v>0</v>
      </c>
      <c r="AH110">
        <v>2.5000000000000001E-2</v>
      </c>
      <c r="AI110">
        <v>2.2774897373528169E-2</v>
      </c>
      <c r="AJ110">
        <v>4</v>
      </c>
      <c r="AL110">
        <v>12.609424331955911</v>
      </c>
      <c r="AM110">
        <v>12.838134471151699</v>
      </c>
      <c r="AN110">
        <v>12.609424331955911</v>
      </c>
      <c r="AO110">
        <v>12.609424331955911</v>
      </c>
      <c r="AP110">
        <v>0.29238719504804012</v>
      </c>
      <c r="AQ110">
        <v>0.29238719504803962</v>
      </c>
      <c r="AR110">
        <v>102.76501073288939</v>
      </c>
      <c r="AS110">
        <v>4425.7389828696523</v>
      </c>
      <c r="AT110">
        <v>0.29192815517702919</v>
      </c>
      <c r="AU110">
        <v>12.572351302744551</v>
      </c>
      <c r="AV110">
        <v>4.6004359767064589</v>
      </c>
      <c r="AW110">
        <v>6.9079422118557101</v>
      </c>
      <c r="AX110">
        <v>18.401743906825839</v>
      </c>
      <c r="AY110">
        <v>27.63176884742284</v>
      </c>
      <c r="AZ110">
        <v>0.26263062764885081</v>
      </c>
      <c r="BA110">
        <v>0.29238719504803962</v>
      </c>
      <c r="BB110">
        <v>0.47572082014968142</v>
      </c>
      <c r="BC110">
        <v>0.47572082014968142</v>
      </c>
      <c r="BD110" t="b">
        <v>1</v>
      </c>
      <c r="BE110" t="b">
        <v>1</v>
      </c>
      <c r="BH110">
        <v>102.7409757180357</v>
      </c>
      <c r="BI110">
        <v>4420.9396516373772</v>
      </c>
      <c r="BJ110">
        <v>0.29199644825578253</v>
      </c>
      <c r="BK110">
        <v>0.29199644825578253</v>
      </c>
      <c r="BL110">
        <v>0.29199644825578253</v>
      </c>
      <c r="BM110" t="s">
        <v>89</v>
      </c>
      <c r="BN110">
        <v>12.564594283920741</v>
      </c>
      <c r="BO110">
        <v>12.564594283920741</v>
      </c>
      <c r="BP110">
        <v>12.564594283920741</v>
      </c>
      <c r="BQ110" t="s">
        <v>89</v>
      </c>
      <c r="BR110">
        <v>12.78176032692677</v>
      </c>
      <c r="BS110">
        <v>12.78176032692677</v>
      </c>
      <c r="BT110">
        <v>12.78176032692677</v>
      </c>
      <c r="BU110" t="s">
        <v>89</v>
      </c>
      <c r="BV110">
        <v>2.2844775741933328E-2</v>
      </c>
      <c r="BW110">
        <v>27.746092348211999</v>
      </c>
      <c r="BX110">
        <v>2704.1411670841248</v>
      </c>
      <c r="BY110">
        <v>1.081233336338018</v>
      </c>
      <c r="BZ110">
        <v>1.081233336338018</v>
      </c>
      <c r="CA110">
        <v>1.081233336338018</v>
      </c>
      <c r="CB110" t="s">
        <v>89</v>
      </c>
      <c r="CC110" t="s">
        <v>90</v>
      </c>
      <c r="CD110">
        <v>83.845446007970224</v>
      </c>
      <c r="CE110">
        <v>83.845446007970224</v>
      </c>
      <c r="CF110">
        <v>83.845446007970224</v>
      </c>
      <c r="CG110" t="s">
        <v>89</v>
      </c>
      <c r="CH110" t="s">
        <v>91</v>
      </c>
      <c r="CI110">
        <v>0.27030833408450439</v>
      </c>
      <c r="CJ110">
        <v>20.96136150199256</v>
      </c>
      <c r="CK110">
        <v>1.2895552326541829E-2</v>
      </c>
      <c r="CL110">
        <v>0.22516324146805369</v>
      </c>
      <c r="CM110">
        <v>42</v>
      </c>
      <c r="CN110">
        <v>1.16954878019216</v>
      </c>
      <c r="CO110">
        <v>1.169548780192158</v>
      </c>
      <c r="CP110">
        <v>51.352537884606797</v>
      </c>
      <c r="CQ110">
        <v>50.437697327823628</v>
      </c>
      <c r="CR110">
        <v>83.845446007970196</v>
      </c>
      <c r="CS110">
        <v>83.845446007970224</v>
      </c>
      <c r="CT110">
        <v>2.8421709430404007E-14</v>
      </c>
      <c r="CU110">
        <v>-3.3897737782565167E-14</v>
      </c>
    </row>
    <row r="111" spans="1:99" x14ac:dyDescent="0.3">
      <c r="A111" t="s">
        <v>3192</v>
      </c>
      <c r="B111" t="s">
        <v>2527</v>
      </c>
      <c r="C111" t="s">
        <v>3382</v>
      </c>
      <c r="D111" t="s">
        <v>85</v>
      </c>
      <c r="E111">
        <v>2.5000000000000001E-2</v>
      </c>
      <c r="F111">
        <v>0.4375</v>
      </c>
      <c r="G111">
        <v>1.2895552326541821E-2</v>
      </c>
      <c r="H111">
        <v>70</v>
      </c>
      <c r="I111">
        <v>112</v>
      </c>
      <c r="J111">
        <v>3</v>
      </c>
      <c r="K111">
        <v>47.911683433125852</v>
      </c>
      <c r="L111">
        <v>47.831307310226578</v>
      </c>
      <c r="M111">
        <v>60.215585147151408</v>
      </c>
      <c r="N111">
        <v>60.209854502719388</v>
      </c>
      <c r="O111">
        <v>60.215585147151408</v>
      </c>
      <c r="P111">
        <v>60.209854502719388</v>
      </c>
      <c r="Q111">
        <v>60.215585147151408</v>
      </c>
      <c r="R111" s="2">
        <v>47.911683433125852</v>
      </c>
      <c r="S111">
        <v>3</v>
      </c>
      <c r="T111">
        <v>2.25</v>
      </c>
      <c r="U111">
        <v>0.5</v>
      </c>
      <c r="V111">
        <v>10.95</v>
      </c>
      <c r="W111">
        <v>0</v>
      </c>
      <c r="X111">
        <v>0</v>
      </c>
      <c r="Y111" t="s">
        <v>84</v>
      </c>
      <c r="AA111">
        <v>12</v>
      </c>
      <c r="AB111">
        <v>30</v>
      </c>
      <c r="AC111" t="s">
        <v>3193</v>
      </c>
      <c r="AD111" t="s">
        <v>87</v>
      </c>
      <c r="AE111" t="s">
        <v>87</v>
      </c>
      <c r="AF111" t="s">
        <v>88</v>
      </c>
      <c r="AG111" t="b">
        <v>0</v>
      </c>
      <c r="AH111">
        <v>2.5000000000000001E-2</v>
      </c>
      <c r="AI111">
        <v>2.2774897373528169E-2</v>
      </c>
      <c r="AJ111">
        <v>4</v>
      </c>
      <c r="AL111">
        <v>12.609424331955911</v>
      </c>
      <c r="AM111">
        <v>12.838134471151699</v>
      </c>
      <c r="AN111">
        <v>12.609424331955911</v>
      </c>
      <c r="AO111">
        <v>12.609424331955911</v>
      </c>
      <c r="AP111">
        <v>0.29238719504804012</v>
      </c>
      <c r="AQ111">
        <v>0.29238719504803962</v>
      </c>
      <c r="AR111">
        <v>102.76501073288939</v>
      </c>
      <c r="AS111">
        <v>4425.7389828696523</v>
      </c>
      <c r="AT111">
        <v>0.29192815517702919</v>
      </c>
      <c r="AU111">
        <v>12.572351302744551</v>
      </c>
      <c r="AV111">
        <v>4.6004359767064411</v>
      </c>
      <c r="AW111">
        <v>6.9079422118557101</v>
      </c>
      <c r="AX111">
        <v>10.51528223247186</v>
      </c>
      <c r="AY111">
        <v>15.78958219852734</v>
      </c>
      <c r="AZ111">
        <v>0.26263062764885059</v>
      </c>
      <c r="BA111">
        <v>0.29238719504803962</v>
      </c>
      <c r="BB111">
        <v>0.83251143526194249</v>
      </c>
      <c r="BC111">
        <v>0.83251143526194249</v>
      </c>
      <c r="BD111" t="b">
        <v>1</v>
      </c>
      <c r="BE111" t="b">
        <v>1</v>
      </c>
      <c r="BH111">
        <v>102.7409757180357</v>
      </c>
      <c r="BI111">
        <v>4420.9396516373772</v>
      </c>
      <c r="BJ111">
        <v>0.29199644825578253</v>
      </c>
      <c r="BK111">
        <v>0.29199644825578253</v>
      </c>
      <c r="BL111">
        <v>0.29199644825578253</v>
      </c>
      <c r="BM111" t="s">
        <v>89</v>
      </c>
      <c r="BN111">
        <v>12.564594283920741</v>
      </c>
      <c r="BO111">
        <v>12.564594283920741</v>
      </c>
      <c r="BP111">
        <v>12.564594283920741</v>
      </c>
      <c r="BQ111" t="s">
        <v>89</v>
      </c>
      <c r="BR111">
        <v>12.78176032692677</v>
      </c>
      <c r="BS111">
        <v>12.78176032692677</v>
      </c>
      <c r="BT111">
        <v>12.78176032692677</v>
      </c>
      <c r="BU111" t="s">
        <v>89</v>
      </c>
      <c r="BV111">
        <v>2.2844775741933328E-2</v>
      </c>
      <c r="BW111">
        <v>48.555661609370993</v>
      </c>
      <c r="BX111">
        <v>4732.2470423972172</v>
      </c>
      <c r="BY111">
        <v>0.61784762076458166</v>
      </c>
      <c r="BZ111">
        <v>0.61784762076458166</v>
      </c>
      <c r="CA111">
        <v>0.61784762076458166</v>
      </c>
      <c r="CB111" t="s">
        <v>89</v>
      </c>
      <c r="CC111" t="s">
        <v>90</v>
      </c>
      <c r="CD111">
        <v>47.911683433125837</v>
      </c>
      <c r="CE111">
        <v>47.911683433125837</v>
      </c>
      <c r="CF111">
        <v>47.911683433125837</v>
      </c>
      <c r="CG111" t="s">
        <v>89</v>
      </c>
      <c r="CH111" t="s">
        <v>91</v>
      </c>
      <c r="CI111">
        <v>0.2703083340845045</v>
      </c>
      <c r="CJ111">
        <v>20.961361501992549</v>
      </c>
      <c r="CK111">
        <v>1.2895552326541829E-2</v>
      </c>
      <c r="CL111">
        <v>0.394035672569094</v>
      </c>
      <c r="CM111">
        <v>42</v>
      </c>
      <c r="CN111">
        <v>0.66831358868123458</v>
      </c>
      <c r="CO111">
        <v>0.66831358868123325</v>
      </c>
      <c r="CP111">
        <v>29.34430736263246</v>
      </c>
      <c r="CQ111">
        <v>28.821541330184932</v>
      </c>
      <c r="CR111">
        <v>47.911683433125852</v>
      </c>
      <c r="CS111">
        <v>47.911683433125837</v>
      </c>
      <c r="CT111">
        <v>1.4210854715202001E-14</v>
      </c>
      <c r="CU111">
        <v>2.9660520559744533E-14</v>
      </c>
    </row>
    <row r="112" spans="1:99" x14ac:dyDescent="0.3">
      <c r="A112" t="s">
        <v>3194</v>
      </c>
      <c r="B112" t="s">
        <v>2527</v>
      </c>
      <c r="C112" t="s">
        <v>3382</v>
      </c>
      <c r="D112" t="s">
        <v>85</v>
      </c>
      <c r="E112">
        <v>2.5000000000000001E-2</v>
      </c>
      <c r="F112">
        <v>0.8125</v>
      </c>
      <c r="G112">
        <v>1.2895552326541829E-2</v>
      </c>
      <c r="H112">
        <v>70</v>
      </c>
      <c r="I112">
        <v>112</v>
      </c>
      <c r="J112">
        <v>3</v>
      </c>
      <c r="K112">
        <v>25.79859877168315</v>
      </c>
      <c r="L112">
        <v>25.755319320891228</v>
      </c>
      <c r="M112">
        <v>32.423776617696923</v>
      </c>
      <c r="N112">
        <v>32.420690886079669</v>
      </c>
      <c r="O112">
        <v>32.423776617696923</v>
      </c>
      <c r="P112">
        <v>32.420690886079669</v>
      </c>
      <c r="Q112">
        <v>32.423776617696923</v>
      </c>
      <c r="R112" s="2">
        <v>25.79859877168315</v>
      </c>
      <c r="S112">
        <v>3</v>
      </c>
      <c r="T112">
        <v>2.25</v>
      </c>
      <c r="U112">
        <v>0.5</v>
      </c>
      <c r="V112">
        <v>10.95</v>
      </c>
      <c r="W112">
        <v>0</v>
      </c>
      <c r="X112">
        <v>0</v>
      </c>
      <c r="Y112" t="s">
        <v>84</v>
      </c>
      <c r="AA112">
        <v>12</v>
      </c>
      <c r="AB112">
        <v>30</v>
      </c>
      <c r="AC112" t="s">
        <v>3195</v>
      </c>
      <c r="AD112" t="s">
        <v>87</v>
      </c>
      <c r="AE112" t="s">
        <v>87</v>
      </c>
      <c r="AF112" t="s">
        <v>88</v>
      </c>
      <c r="AG112" t="b">
        <v>0</v>
      </c>
      <c r="AH112">
        <v>2.5000000000000001E-2</v>
      </c>
      <c r="AI112">
        <v>2.2774897373528169E-2</v>
      </c>
      <c r="AJ112">
        <v>4</v>
      </c>
      <c r="AL112">
        <v>12.609424331955911</v>
      </c>
      <c r="AM112">
        <v>12.838134471151699</v>
      </c>
      <c r="AN112">
        <v>12.609424331955911</v>
      </c>
      <c r="AO112">
        <v>12.609424331955911</v>
      </c>
      <c r="AP112">
        <v>0.29238719504804012</v>
      </c>
      <c r="AQ112">
        <v>0.29238719504803962</v>
      </c>
      <c r="AR112">
        <v>102.76501073288939</v>
      </c>
      <c r="AS112">
        <v>4425.7389828696523</v>
      </c>
      <c r="AT112">
        <v>0.29192815517702919</v>
      </c>
      <c r="AU112">
        <v>12.572351302744551</v>
      </c>
      <c r="AV112">
        <v>4.6004359767064376</v>
      </c>
      <c r="AW112">
        <v>6.9079422118556923</v>
      </c>
      <c r="AX112">
        <v>5.6620750482540769</v>
      </c>
      <c r="AY112">
        <v>8.5020827222839284</v>
      </c>
      <c r="AZ112">
        <v>0.26263062764885081</v>
      </c>
      <c r="BA112">
        <v>0.29238719504803962</v>
      </c>
      <c r="BB112">
        <v>1.5460926654864631</v>
      </c>
      <c r="BC112">
        <v>1.5460926654864631</v>
      </c>
      <c r="BD112" t="b">
        <v>1</v>
      </c>
      <c r="BE112" t="b">
        <v>1</v>
      </c>
      <c r="BH112">
        <v>102.7409757180357</v>
      </c>
      <c r="BI112">
        <v>4420.9396516373772</v>
      </c>
      <c r="BJ112">
        <v>0.29199644825578253</v>
      </c>
      <c r="BK112">
        <v>0.29199644825578253</v>
      </c>
      <c r="BL112">
        <v>0.29199644825578253</v>
      </c>
      <c r="BM112" t="s">
        <v>89</v>
      </c>
      <c r="BN112">
        <v>12.564594283920741</v>
      </c>
      <c r="BO112">
        <v>12.564594283920741</v>
      </c>
      <c r="BP112">
        <v>12.564594283920741</v>
      </c>
      <c r="BQ112" t="s">
        <v>89</v>
      </c>
      <c r="BR112">
        <v>12.78176032692677</v>
      </c>
      <c r="BS112">
        <v>12.78176032692677</v>
      </c>
      <c r="BT112">
        <v>12.78176032692677</v>
      </c>
      <c r="BU112" t="s">
        <v>89</v>
      </c>
      <c r="BV112">
        <v>2.2844775741933328E-2</v>
      </c>
      <c r="BW112">
        <v>90.174800131688954</v>
      </c>
      <c r="BX112">
        <v>8788.4587930234047</v>
      </c>
      <c r="BY112">
        <v>0.33268718041169792</v>
      </c>
      <c r="BZ112">
        <v>0.33268718041169792</v>
      </c>
      <c r="CA112">
        <v>0.33268718041169792</v>
      </c>
      <c r="CB112" t="s">
        <v>89</v>
      </c>
      <c r="CC112" t="s">
        <v>90</v>
      </c>
      <c r="CD112">
        <v>25.79859877168315</v>
      </c>
      <c r="CE112">
        <v>25.79859877168315</v>
      </c>
      <c r="CF112">
        <v>25.79859877168315</v>
      </c>
      <c r="CG112" t="s">
        <v>89</v>
      </c>
      <c r="CH112" t="s">
        <v>91</v>
      </c>
      <c r="CI112">
        <v>0.2703083340845045</v>
      </c>
      <c r="CJ112">
        <v>20.96136150199256</v>
      </c>
      <c r="CK112">
        <v>1.2895552326541829E-2</v>
      </c>
      <c r="CL112">
        <v>0.73178053477117433</v>
      </c>
      <c r="CM112">
        <v>42</v>
      </c>
      <c r="CN112">
        <v>0.35986116313604938</v>
      </c>
      <c r="CO112">
        <v>0.35986116313604871</v>
      </c>
      <c r="CP112">
        <v>15.800780887571319</v>
      </c>
      <c r="CQ112">
        <v>15.519291485484191</v>
      </c>
      <c r="CR112">
        <v>25.79859877168315</v>
      </c>
      <c r="CS112">
        <v>25.79859877168315</v>
      </c>
      <c r="CT112">
        <v>3.5527136788005009E-15</v>
      </c>
      <c r="CU112">
        <v>1.37709559741671E-14</v>
      </c>
    </row>
    <row r="113" spans="1:99" x14ac:dyDescent="0.3">
      <c r="A113" t="s">
        <v>3196</v>
      </c>
      <c r="B113" t="s">
        <v>2527</v>
      </c>
      <c r="C113" t="s">
        <v>3382</v>
      </c>
      <c r="D113" t="s">
        <v>85</v>
      </c>
      <c r="E113">
        <v>0.1</v>
      </c>
      <c r="F113">
        <v>0.25</v>
      </c>
      <c r="G113">
        <v>2.2579793070929079E-2</v>
      </c>
      <c r="H113">
        <v>56</v>
      </c>
      <c r="I113">
        <v>112</v>
      </c>
      <c r="J113">
        <v>4</v>
      </c>
      <c r="K113">
        <v>52.028167187914953</v>
      </c>
      <c r="L113">
        <v>52.018721352925908</v>
      </c>
      <c r="M113">
        <v>62.793401826104443</v>
      </c>
      <c r="N113">
        <v>62.803931022112693</v>
      </c>
      <c r="O113">
        <v>62.793401826104443</v>
      </c>
      <c r="P113">
        <v>62.803931022112693</v>
      </c>
      <c r="Q113">
        <v>62.793401826104443</v>
      </c>
      <c r="R113" s="2">
        <v>52.028167187914953</v>
      </c>
      <c r="S113">
        <v>3</v>
      </c>
      <c r="T113">
        <v>2.25</v>
      </c>
      <c r="U113">
        <v>0.5</v>
      </c>
      <c r="V113">
        <v>10.95</v>
      </c>
      <c r="W113">
        <v>0</v>
      </c>
      <c r="X113">
        <v>0</v>
      </c>
      <c r="Y113" t="s">
        <v>84</v>
      </c>
      <c r="AA113">
        <v>12</v>
      </c>
      <c r="AB113">
        <v>30</v>
      </c>
      <c r="AC113" t="s">
        <v>3197</v>
      </c>
      <c r="AD113" t="s">
        <v>87</v>
      </c>
      <c r="AE113" t="s">
        <v>87</v>
      </c>
      <c r="AF113" t="s">
        <v>88</v>
      </c>
      <c r="AG113" t="b">
        <v>0</v>
      </c>
      <c r="AH113">
        <v>0.1</v>
      </c>
      <c r="AI113">
        <v>2.2774897373528169E-2</v>
      </c>
      <c r="AJ113">
        <v>4</v>
      </c>
      <c r="AL113">
        <v>12.609424331955911</v>
      </c>
      <c r="AM113">
        <v>12.838134471151699</v>
      </c>
      <c r="AN113">
        <v>12.609424331955911</v>
      </c>
      <c r="AO113">
        <v>12.609424331955911</v>
      </c>
      <c r="AP113">
        <v>0.29238719504804012</v>
      </c>
      <c r="AQ113">
        <v>0.29238719504803962</v>
      </c>
      <c r="AR113">
        <v>102.76501073288939</v>
      </c>
      <c r="AS113">
        <v>4425.7389828696523</v>
      </c>
      <c r="AT113">
        <v>0.29192815517702919</v>
      </c>
      <c r="AU113">
        <v>12.572351302744551</v>
      </c>
      <c r="AV113">
        <v>12.94550023955837</v>
      </c>
      <c r="AW113">
        <v>12.88779717613898</v>
      </c>
      <c r="AX113">
        <v>51.782000958233468</v>
      </c>
      <c r="AY113">
        <v>51.551188704555898</v>
      </c>
      <c r="AZ113">
        <v>0.29369631224070553</v>
      </c>
      <c r="BA113">
        <v>0.29238719504803962</v>
      </c>
      <c r="BB113">
        <v>0.73536693410679987</v>
      </c>
      <c r="BC113">
        <v>0.73536693410679987</v>
      </c>
      <c r="BD113" t="b">
        <v>0</v>
      </c>
      <c r="BE113" t="b">
        <v>0</v>
      </c>
      <c r="BH113">
        <v>102.7409757180357</v>
      </c>
      <c r="BI113">
        <v>4420.9396516373772</v>
      </c>
      <c r="BJ113">
        <v>0.29199644825578253</v>
      </c>
      <c r="BK113">
        <v>0.29199644825578253</v>
      </c>
      <c r="BL113">
        <v>0.29199644825578253</v>
      </c>
      <c r="BM113" t="s">
        <v>89</v>
      </c>
      <c r="BN113">
        <v>12.564594283920741</v>
      </c>
      <c r="BO113">
        <v>12.564594283920741</v>
      </c>
      <c r="BP113">
        <v>12.564594283920741</v>
      </c>
      <c r="BQ113" t="s">
        <v>89</v>
      </c>
      <c r="BR113">
        <v>12.78176032692677</v>
      </c>
      <c r="BS113">
        <v>12.78176032692677</v>
      </c>
      <c r="BT113">
        <v>12.78176032692677</v>
      </c>
      <c r="BU113" t="s">
        <v>89</v>
      </c>
      <c r="BV113">
        <v>2.2844775741933328E-2</v>
      </c>
      <c r="BW113">
        <v>25.536582134041929</v>
      </c>
      <c r="BX113">
        <v>1364.954883987449</v>
      </c>
      <c r="BY113">
        <v>1.1747852489628221</v>
      </c>
      <c r="BZ113">
        <v>1.1747852489628221</v>
      </c>
      <c r="CA113">
        <v>1.1747852489628221</v>
      </c>
      <c r="CB113" t="s">
        <v>89</v>
      </c>
      <c r="CC113" t="s">
        <v>90</v>
      </c>
      <c r="CD113">
        <v>52.028167187914953</v>
      </c>
      <c r="CE113">
        <v>52.028167187914953</v>
      </c>
      <c r="CF113">
        <v>52.028167187914953</v>
      </c>
      <c r="CG113" t="s">
        <v>89</v>
      </c>
      <c r="CH113" t="s">
        <v>91</v>
      </c>
      <c r="CI113">
        <v>0.29369631224070553</v>
      </c>
      <c r="CJ113">
        <v>13.00704179697874</v>
      </c>
      <c r="CK113">
        <v>2.2579793070929079E-2</v>
      </c>
      <c r="CL113">
        <v>0.37634751474403227</v>
      </c>
      <c r="CM113">
        <v>21</v>
      </c>
      <c r="CN113">
        <v>1.16954878019216</v>
      </c>
      <c r="CO113">
        <v>1.169548780192158</v>
      </c>
      <c r="CP113">
        <v>51.352537884606797</v>
      </c>
      <c r="CQ113">
        <v>50.437697327823628</v>
      </c>
      <c r="CR113">
        <v>52.028167187914953</v>
      </c>
      <c r="CS113">
        <v>52.028167187914953</v>
      </c>
      <c r="CT113">
        <v>0</v>
      </c>
      <c r="CU113">
        <v>0</v>
      </c>
    </row>
    <row r="114" spans="1:99" x14ac:dyDescent="0.3">
      <c r="A114" t="s">
        <v>3198</v>
      </c>
      <c r="B114" t="s">
        <v>2527</v>
      </c>
      <c r="C114" t="s">
        <v>3382</v>
      </c>
      <c r="D114" t="s">
        <v>85</v>
      </c>
      <c r="E114">
        <v>0.1</v>
      </c>
      <c r="F114">
        <v>0.4375</v>
      </c>
      <c r="G114">
        <v>2.25797930709291E-2</v>
      </c>
      <c r="H114">
        <v>56</v>
      </c>
      <c r="I114">
        <v>112</v>
      </c>
      <c r="J114">
        <v>4</v>
      </c>
      <c r="K114">
        <v>29.730381250237102</v>
      </c>
      <c r="L114">
        <v>29.724983630243361</v>
      </c>
      <c r="M114">
        <v>35.8819439006311</v>
      </c>
      <c r="N114">
        <v>35.887960584064388</v>
      </c>
      <c r="O114">
        <v>35.8819439006311</v>
      </c>
      <c r="P114">
        <v>35.887960584064388</v>
      </c>
      <c r="Q114">
        <v>35.8819439006311</v>
      </c>
      <c r="R114" s="2">
        <v>29.730381250237102</v>
      </c>
      <c r="S114">
        <v>3</v>
      </c>
      <c r="T114">
        <v>2.25</v>
      </c>
      <c r="U114">
        <v>0.5</v>
      </c>
      <c r="V114">
        <v>10.95</v>
      </c>
      <c r="W114">
        <v>0</v>
      </c>
      <c r="X114">
        <v>0</v>
      </c>
      <c r="Y114" t="s">
        <v>84</v>
      </c>
      <c r="AA114">
        <v>12</v>
      </c>
      <c r="AB114">
        <v>30</v>
      </c>
      <c r="AC114" t="s">
        <v>3199</v>
      </c>
      <c r="AD114" t="s">
        <v>87</v>
      </c>
      <c r="AE114" t="s">
        <v>87</v>
      </c>
      <c r="AF114" t="s">
        <v>88</v>
      </c>
      <c r="AG114" t="b">
        <v>0</v>
      </c>
      <c r="AH114">
        <v>0.1</v>
      </c>
      <c r="AI114">
        <v>2.2774897373528169E-2</v>
      </c>
      <c r="AJ114">
        <v>4</v>
      </c>
      <c r="AL114">
        <v>12.609424331955911</v>
      </c>
      <c r="AM114">
        <v>12.838134471151699</v>
      </c>
      <c r="AN114">
        <v>12.609424331955911</v>
      </c>
      <c r="AO114">
        <v>12.609424331955911</v>
      </c>
      <c r="AP114">
        <v>0.29238719504804012</v>
      </c>
      <c r="AQ114">
        <v>0.29238719504803962</v>
      </c>
      <c r="AR114">
        <v>102.76501073288939</v>
      </c>
      <c r="AS114">
        <v>4425.7389828696523</v>
      </c>
      <c r="AT114">
        <v>0.29192815517702919</v>
      </c>
      <c r="AU114">
        <v>12.572351302744551</v>
      </c>
      <c r="AV114">
        <v>12.94550023955837</v>
      </c>
      <c r="AW114">
        <v>12.88779717613898</v>
      </c>
      <c r="AX114">
        <v>29.589714833276279</v>
      </c>
      <c r="AY114">
        <v>29.457822116889101</v>
      </c>
      <c r="AZ114">
        <v>0.29369631224070541</v>
      </c>
      <c r="BA114">
        <v>0.29238719504803962</v>
      </c>
      <c r="BB114">
        <v>1.2868921346868989</v>
      </c>
      <c r="BC114">
        <v>1.2868921346868989</v>
      </c>
      <c r="BD114" t="b">
        <v>0</v>
      </c>
      <c r="BE114" t="b">
        <v>0</v>
      </c>
      <c r="BH114">
        <v>102.7409757180357</v>
      </c>
      <c r="BI114">
        <v>4420.9396516373772</v>
      </c>
      <c r="BJ114">
        <v>0.29199644825578253</v>
      </c>
      <c r="BK114">
        <v>0.29199644825578253</v>
      </c>
      <c r="BL114">
        <v>0.29199644825578253</v>
      </c>
      <c r="BM114" t="s">
        <v>89</v>
      </c>
      <c r="BN114">
        <v>12.564594283920741</v>
      </c>
      <c r="BO114">
        <v>12.564594283920741</v>
      </c>
      <c r="BP114">
        <v>12.564594283920741</v>
      </c>
      <c r="BQ114" t="s">
        <v>89</v>
      </c>
      <c r="BR114">
        <v>12.78176032692677</v>
      </c>
      <c r="BS114">
        <v>12.78176032692677</v>
      </c>
      <c r="BT114">
        <v>12.78176032692677</v>
      </c>
      <c r="BU114" t="s">
        <v>89</v>
      </c>
      <c r="BV114">
        <v>2.2844775741933328E-2</v>
      </c>
      <c r="BW114">
        <v>44.689018734573381</v>
      </c>
      <c r="BX114">
        <v>2388.6710469780351</v>
      </c>
      <c r="BY114">
        <v>0.67130585655018393</v>
      </c>
      <c r="BZ114">
        <v>0.67130585655018393</v>
      </c>
      <c r="CA114">
        <v>0.67130585655018393</v>
      </c>
      <c r="CB114" t="s">
        <v>89</v>
      </c>
      <c r="CC114" t="s">
        <v>90</v>
      </c>
      <c r="CD114">
        <v>29.730381250237119</v>
      </c>
      <c r="CE114">
        <v>29.730381250237119</v>
      </c>
      <c r="CF114">
        <v>29.730381250237119</v>
      </c>
      <c r="CG114" t="s">
        <v>89</v>
      </c>
      <c r="CH114" t="s">
        <v>91</v>
      </c>
      <c r="CI114">
        <v>0.29369631224070553</v>
      </c>
      <c r="CJ114">
        <v>13.00704179697874</v>
      </c>
      <c r="CK114">
        <v>2.2579793070929079E-2</v>
      </c>
      <c r="CL114">
        <v>0.65860815080205648</v>
      </c>
      <c r="CM114">
        <v>21</v>
      </c>
      <c r="CN114">
        <v>0.66831358868123458</v>
      </c>
      <c r="CO114">
        <v>0.66831358868123325</v>
      </c>
      <c r="CP114">
        <v>29.34430736263246</v>
      </c>
      <c r="CQ114">
        <v>28.821541330184932</v>
      </c>
      <c r="CR114">
        <v>29.730381250237102</v>
      </c>
      <c r="CS114">
        <v>29.730381250237119</v>
      </c>
      <c r="CT114">
        <v>2.1316282072803009E-14</v>
      </c>
      <c r="CU114">
        <v>-7.1698650257413016E-14</v>
      </c>
    </row>
    <row r="115" spans="1:99" x14ac:dyDescent="0.3">
      <c r="A115" t="s">
        <v>3200</v>
      </c>
      <c r="B115" t="s">
        <v>2527</v>
      </c>
      <c r="C115" t="s">
        <v>3382</v>
      </c>
      <c r="D115" t="s">
        <v>85</v>
      </c>
      <c r="E115">
        <v>0.1</v>
      </c>
      <c r="F115">
        <v>0.8125</v>
      </c>
      <c r="G115">
        <v>2.2579793070929079E-2</v>
      </c>
      <c r="H115">
        <v>56</v>
      </c>
      <c r="I115">
        <v>112</v>
      </c>
      <c r="J115">
        <v>4</v>
      </c>
      <c r="K115">
        <v>16.00866682705076</v>
      </c>
      <c r="L115">
        <v>16.0057604162849</v>
      </c>
      <c r="M115">
        <v>19.321046715724439</v>
      </c>
      <c r="N115">
        <v>19.324286468342368</v>
      </c>
      <c r="O115">
        <v>19.321046715724439</v>
      </c>
      <c r="P115">
        <v>19.324286468342368</v>
      </c>
      <c r="Q115">
        <v>19.321046715724439</v>
      </c>
      <c r="R115" s="2">
        <v>16.00866682705076</v>
      </c>
      <c r="S115">
        <v>3</v>
      </c>
      <c r="T115">
        <v>2.25</v>
      </c>
      <c r="U115">
        <v>0.5</v>
      </c>
      <c r="V115">
        <v>10.95</v>
      </c>
      <c r="W115">
        <v>0</v>
      </c>
      <c r="X115">
        <v>0</v>
      </c>
      <c r="Y115" t="s">
        <v>84</v>
      </c>
      <c r="AA115">
        <v>12</v>
      </c>
      <c r="AB115">
        <v>30</v>
      </c>
      <c r="AC115" t="s">
        <v>3201</v>
      </c>
      <c r="AD115" t="s">
        <v>87</v>
      </c>
      <c r="AE115" t="s">
        <v>87</v>
      </c>
      <c r="AF115" t="s">
        <v>88</v>
      </c>
      <c r="AG115" t="b">
        <v>0</v>
      </c>
      <c r="AH115">
        <v>0.1</v>
      </c>
      <c r="AI115">
        <v>2.2774897373528169E-2</v>
      </c>
      <c r="AJ115">
        <v>4</v>
      </c>
      <c r="AL115">
        <v>12.609424331955911</v>
      </c>
      <c r="AM115">
        <v>12.838134471151699</v>
      </c>
      <c r="AN115">
        <v>12.609424331955911</v>
      </c>
      <c r="AO115">
        <v>12.609424331955911</v>
      </c>
      <c r="AP115">
        <v>0.29238719504804012</v>
      </c>
      <c r="AQ115">
        <v>0.29238719504803962</v>
      </c>
      <c r="AR115">
        <v>102.76501073288939</v>
      </c>
      <c r="AS115">
        <v>4425.7389828696523</v>
      </c>
      <c r="AT115">
        <v>0.29192815517702919</v>
      </c>
      <c r="AU115">
        <v>12.572351302744551</v>
      </c>
      <c r="AV115">
        <v>12.94550023955837</v>
      </c>
      <c r="AW115">
        <v>12.88779717613898</v>
      </c>
      <c r="AX115">
        <v>15.93292337176414</v>
      </c>
      <c r="AY115">
        <v>15.86190421678644</v>
      </c>
      <c r="AZ115">
        <v>0.29369631224070541</v>
      </c>
      <c r="BA115">
        <v>0.29238719504803962</v>
      </c>
      <c r="BB115">
        <v>2.3899425358470978</v>
      </c>
      <c r="BC115">
        <v>2.3899425358470978</v>
      </c>
      <c r="BD115" t="b">
        <v>0</v>
      </c>
      <c r="BE115" t="b">
        <v>0</v>
      </c>
      <c r="BH115">
        <v>102.7409757180357</v>
      </c>
      <c r="BI115">
        <v>4420.9396516373772</v>
      </c>
      <c r="BJ115">
        <v>0.29199644825578253</v>
      </c>
      <c r="BK115">
        <v>0.29199644825578253</v>
      </c>
      <c r="BL115">
        <v>0.29199644825578253</v>
      </c>
      <c r="BM115" t="s">
        <v>89</v>
      </c>
      <c r="BN115">
        <v>12.564594283920741</v>
      </c>
      <c r="BO115">
        <v>12.564594283920741</v>
      </c>
      <c r="BP115">
        <v>12.564594283920741</v>
      </c>
      <c r="BQ115" t="s">
        <v>89</v>
      </c>
      <c r="BR115">
        <v>12.78176032692677</v>
      </c>
      <c r="BS115">
        <v>12.78176032692677</v>
      </c>
      <c r="BT115">
        <v>12.78176032692677</v>
      </c>
      <c r="BU115" t="s">
        <v>89</v>
      </c>
      <c r="BV115">
        <v>2.2844775741933328E-2</v>
      </c>
      <c r="BW115">
        <v>82.99389193563627</v>
      </c>
      <c r="BX115">
        <v>4436.1033729592091</v>
      </c>
      <c r="BY115">
        <v>0.36147238429625289</v>
      </c>
      <c r="BZ115">
        <v>0.36147238429625289</v>
      </c>
      <c r="CA115">
        <v>0.36147238429625289</v>
      </c>
      <c r="CB115" t="s">
        <v>89</v>
      </c>
      <c r="CC115" t="s">
        <v>90</v>
      </c>
      <c r="CD115">
        <v>16.00866682705076</v>
      </c>
      <c r="CE115">
        <v>16.00866682705076</v>
      </c>
      <c r="CF115">
        <v>16.00866682705076</v>
      </c>
      <c r="CG115" t="s">
        <v>89</v>
      </c>
      <c r="CH115" t="s">
        <v>91</v>
      </c>
      <c r="CI115">
        <v>0.29369631224070553</v>
      </c>
      <c r="CJ115">
        <v>13.00704179697874</v>
      </c>
      <c r="CK115">
        <v>2.2579793070929079E-2</v>
      </c>
      <c r="CL115">
        <v>1.2231294229181049</v>
      </c>
      <c r="CM115">
        <v>21</v>
      </c>
      <c r="CN115">
        <v>0.35986116313604938</v>
      </c>
      <c r="CO115">
        <v>0.35986116313604871</v>
      </c>
      <c r="CP115">
        <v>15.800780887571319</v>
      </c>
      <c r="CQ115">
        <v>15.519291485484191</v>
      </c>
      <c r="CR115">
        <v>16.00866682705076</v>
      </c>
      <c r="CS115">
        <v>16.00866682705076</v>
      </c>
      <c r="CT115">
        <v>0</v>
      </c>
      <c r="CU115">
        <v>0</v>
      </c>
    </row>
    <row r="116" spans="1:99" x14ac:dyDescent="0.3">
      <c r="A116" t="s">
        <v>3202</v>
      </c>
      <c r="B116" t="s">
        <v>2527</v>
      </c>
      <c r="C116" t="s">
        <v>3382</v>
      </c>
      <c r="D116" t="s">
        <v>85</v>
      </c>
      <c r="E116">
        <v>0.17499999999999999</v>
      </c>
      <c r="F116">
        <v>0.25</v>
      </c>
      <c r="G116">
        <v>2.2674555641241489E-2</v>
      </c>
      <c r="H116">
        <v>28</v>
      </c>
      <c r="I116">
        <v>112</v>
      </c>
      <c r="J116">
        <v>6</v>
      </c>
      <c r="K116">
        <v>51.811636153402858</v>
      </c>
      <c r="L116">
        <v>51.799999699158519</v>
      </c>
      <c r="M116">
        <v>57.696641528320789</v>
      </c>
      <c r="N116">
        <v>57.711906649379351</v>
      </c>
      <c r="O116">
        <v>57.696641528320789</v>
      </c>
      <c r="P116">
        <v>57.711906649379351</v>
      </c>
      <c r="Q116">
        <v>57.696641528320789</v>
      </c>
      <c r="R116" s="2">
        <v>51.811636153402858</v>
      </c>
      <c r="S116">
        <v>3</v>
      </c>
      <c r="T116">
        <v>2.25</v>
      </c>
      <c r="U116">
        <v>0.5</v>
      </c>
      <c r="V116">
        <v>10.95</v>
      </c>
      <c r="W116">
        <v>0</v>
      </c>
      <c r="X116">
        <v>0</v>
      </c>
      <c r="Y116" t="s">
        <v>84</v>
      </c>
      <c r="AA116">
        <v>12</v>
      </c>
      <c r="AB116">
        <v>30</v>
      </c>
      <c r="AC116" t="s">
        <v>3203</v>
      </c>
      <c r="AD116" t="s">
        <v>87</v>
      </c>
      <c r="AE116" t="s">
        <v>87</v>
      </c>
      <c r="AF116" t="s">
        <v>88</v>
      </c>
      <c r="AG116" t="b">
        <v>0</v>
      </c>
      <c r="AH116">
        <v>0.17499999999999999</v>
      </c>
      <c r="AI116">
        <v>2.2774897373528169E-2</v>
      </c>
      <c r="AJ116">
        <v>4</v>
      </c>
      <c r="AL116">
        <v>12.609424331955911</v>
      </c>
      <c r="AM116">
        <v>12.838134471151699</v>
      </c>
      <c r="AN116">
        <v>12.609424331955911</v>
      </c>
      <c r="AO116">
        <v>12.609424331955911</v>
      </c>
      <c r="AP116">
        <v>0.29238719504804012</v>
      </c>
      <c r="AQ116">
        <v>0.29238719504803962</v>
      </c>
      <c r="AR116">
        <v>102.76501073288939</v>
      </c>
      <c r="AS116">
        <v>4425.7389828696523</v>
      </c>
      <c r="AT116">
        <v>0.29192815517702919</v>
      </c>
      <c r="AU116">
        <v>12.572351302744551</v>
      </c>
      <c r="AV116">
        <v>12.90099492826435</v>
      </c>
      <c r="AW116">
        <v>12.83835833639098</v>
      </c>
      <c r="AX116">
        <v>51.603979713057413</v>
      </c>
      <c r="AY116">
        <v>51.353433345563921</v>
      </c>
      <c r="AZ116">
        <v>0.29381371212486168</v>
      </c>
      <c r="BA116">
        <v>0.29238719504803962</v>
      </c>
      <c r="BB116">
        <v>0.65917901268932722</v>
      </c>
      <c r="BC116">
        <v>0.65917901268932722</v>
      </c>
      <c r="BD116" t="b">
        <v>0</v>
      </c>
      <c r="BE116" t="b">
        <v>0</v>
      </c>
      <c r="BH116">
        <v>102.7409757180357</v>
      </c>
      <c r="BI116">
        <v>4420.9396516373772</v>
      </c>
      <c r="BJ116">
        <v>0.29199644825578253</v>
      </c>
      <c r="BK116">
        <v>0.29199644825578253</v>
      </c>
      <c r="BL116">
        <v>0.29199644825578253</v>
      </c>
      <c r="BM116" t="s">
        <v>89</v>
      </c>
      <c r="BN116">
        <v>12.564594283920741</v>
      </c>
      <c r="BO116">
        <v>12.564594283920741</v>
      </c>
      <c r="BP116">
        <v>12.564594283920741</v>
      </c>
      <c r="BQ116" t="s">
        <v>89</v>
      </c>
      <c r="BR116">
        <v>12.78176032692677</v>
      </c>
      <c r="BS116">
        <v>12.78176032692677</v>
      </c>
      <c r="BT116">
        <v>12.78176032692677</v>
      </c>
      <c r="BU116" t="s">
        <v>89</v>
      </c>
      <c r="BV116">
        <v>2.2844775741933328E-2</v>
      </c>
      <c r="BW116">
        <v>25.536134836086401</v>
      </c>
      <c r="BX116">
        <v>1254.121476090663</v>
      </c>
      <c r="BY116">
        <v>1.174805826824092</v>
      </c>
      <c r="BZ116">
        <v>1.174805826824092</v>
      </c>
      <c r="CA116">
        <v>1.174805826824092</v>
      </c>
      <c r="CB116" t="s">
        <v>89</v>
      </c>
      <c r="CC116" t="s">
        <v>90</v>
      </c>
      <c r="CD116">
        <v>51.811636153402858</v>
      </c>
      <c r="CE116">
        <v>51.811636153402858</v>
      </c>
      <c r="CF116">
        <v>51.811636153402858</v>
      </c>
      <c r="CG116" t="s">
        <v>89</v>
      </c>
      <c r="CH116" t="s">
        <v>91</v>
      </c>
      <c r="CI116">
        <v>0.2937014567060231</v>
      </c>
      <c r="CJ116">
        <v>12.952909038350709</v>
      </c>
      <c r="CK116">
        <v>2.2674555641241489E-2</v>
      </c>
      <c r="CL116">
        <v>0.43262571450560761</v>
      </c>
      <c r="CM116">
        <v>14</v>
      </c>
      <c r="CN116">
        <v>1.16954878019216</v>
      </c>
      <c r="CO116">
        <v>1.169548780192158</v>
      </c>
      <c r="CP116">
        <v>51.352537884606797</v>
      </c>
      <c r="CQ116">
        <v>50.437697327823628</v>
      </c>
      <c r="CR116">
        <v>51.811636153402858</v>
      </c>
      <c r="CS116">
        <v>51.811636153402858</v>
      </c>
      <c r="CT116">
        <v>0</v>
      </c>
      <c r="CU116">
        <v>0</v>
      </c>
    </row>
    <row r="117" spans="1:99" x14ac:dyDescent="0.3">
      <c r="A117" t="s">
        <v>3204</v>
      </c>
      <c r="B117" t="s">
        <v>2527</v>
      </c>
      <c r="C117" t="s">
        <v>3382</v>
      </c>
      <c r="D117" t="s">
        <v>85</v>
      </c>
      <c r="E117">
        <v>0.17499999999999999</v>
      </c>
      <c r="F117">
        <v>0.4375</v>
      </c>
      <c r="G117">
        <v>2.26745556412415E-2</v>
      </c>
      <c r="H117">
        <v>28</v>
      </c>
      <c r="I117">
        <v>112</v>
      </c>
      <c r="J117">
        <v>6</v>
      </c>
      <c r="K117">
        <v>29.60664923051592</v>
      </c>
      <c r="L117">
        <v>29.599999828090581</v>
      </c>
      <c r="M117">
        <v>32.969509444754742</v>
      </c>
      <c r="N117">
        <v>32.978232371073901</v>
      </c>
      <c r="O117">
        <v>32.969509444754742</v>
      </c>
      <c r="P117">
        <v>32.978232371073901</v>
      </c>
      <c r="Q117">
        <v>32.969509444754742</v>
      </c>
      <c r="R117" s="2">
        <v>29.60664923051592</v>
      </c>
      <c r="S117">
        <v>3</v>
      </c>
      <c r="T117">
        <v>2.25</v>
      </c>
      <c r="U117">
        <v>0.5</v>
      </c>
      <c r="V117">
        <v>10.95</v>
      </c>
      <c r="W117">
        <v>0</v>
      </c>
      <c r="X117">
        <v>0</v>
      </c>
      <c r="Y117" t="s">
        <v>84</v>
      </c>
      <c r="AA117">
        <v>12</v>
      </c>
      <c r="AB117">
        <v>30</v>
      </c>
      <c r="AC117" t="s">
        <v>3205</v>
      </c>
      <c r="AD117" t="s">
        <v>87</v>
      </c>
      <c r="AE117" t="s">
        <v>87</v>
      </c>
      <c r="AF117" t="s">
        <v>88</v>
      </c>
      <c r="AG117" t="b">
        <v>0</v>
      </c>
      <c r="AH117">
        <v>0.17499999999999999</v>
      </c>
      <c r="AI117">
        <v>2.2774897373528169E-2</v>
      </c>
      <c r="AJ117">
        <v>4</v>
      </c>
      <c r="AL117">
        <v>12.609424331955911</v>
      </c>
      <c r="AM117">
        <v>12.838134471151699</v>
      </c>
      <c r="AN117">
        <v>12.609424331955911</v>
      </c>
      <c r="AO117">
        <v>12.609424331955911</v>
      </c>
      <c r="AP117">
        <v>0.29238719504804012</v>
      </c>
      <c r="AQ117">
        <v>0.29238719504803962</v>
      </c>
      <c r="AR117">
        <v>102.76501073288939</v>
      </c>
      <c r="AS117">
        <v>4425.7389828696523</v>
      </c>
      <c r="AT117">
        <v>0.29192815517702919</v>
      </c>
      <c r="AU117">
        <v>12.572351302744551</v>
      </c>
      <c r="AV117">
        <v>12.900994928264341</v>
      </c>
      <c r="AW117">
        <v>12.83835833639098</v>
      </c>
      <c r="AX117">
        <v>29.487988407461359</v>
      </c>
      <c r="AY117">
        <v>29.344819054607949</v>
      </c>
      <c r="AZ117">
        <v>0.29381371212486163</v>
      </c>
      <c r="BA117">
        <v>0.29238719504803962</v>
      </c>
      <c r="BB117">
        <v>1.1535632722063229</v>
      </c>
      <c r="BC117">
        <v>1.1535632722063229</v>
      </c>
      <c r="BD117" t="b">
        <v>0</v>
      </c>
      <c r="BE117" t="b">
        <v>0</v>
      </c>
      <c r="BH117">
        <v>102.7409757180357</v>
      </c>
      <c r="BI117">
        <v>4420.9396516373772</v>
      </c>
      <c r="BJ117">
        <v>0.29199644825578253</v>
      </c>
      <c r="BK117">
        <v>0.29199644825578253</v>
      </c>
      <c r="BL117">
        <v>0.29199644825578253</v>
      </c>
      <c r="BM117" t="s">
        <v>89</v>
      </c>
      <c r="BN117">
        <v>12.564594283920741</v>
      </c>
      <c r="BO117">
        <v>12.564594283920741</v>
      </c>
      <c r="BP117">
        <v>12.564594283920741</v>
      </c>
      <c r="BQ117" t="s">
        <v>89</v>
      </c>
      <c r="BR117">
        <v>12.78176032692677</v>
      </c>
      <c r="BS117">
        <v>12.78176032692677</v>
      </c>
      <c r="BT117">
        <v>12.78176032692677</v>
      </c>
      <c r="BU117" t="s">
        <v>89</v>
      </c>
      <c r="BV117">
        <v>2.2844775741933328E-2</v>
      </c>
      <c r="BW117">
        <v>44.688235963151207</v>
      </c>
      <c r="BX117">
        <v>2194.71258315866</v>
      </c>
      <c r="BY117">
        <v>0.6713176153280529</v>
      </c>
      <c r="BZ117">
        <v>0.6713176153280529</v>
      </c>
      <c r="CA117">
        <v>0.6713176153280529</v>
      </c>
      <c r="CB117" t="s">
        <v>89</v>
      </c>
      <c r="CC117" t="s">
        <v>90</v>
      </c>
      <c r="CD117">
        <v>29.60664923051592</v>
      </c>
      <c r="CE117">
        <v>29.60664923051592</v>
      </c>
      <c r="CF117">
        <v>29.60664923051592</v>
      </c>
      <c r="CG117" t="s">
        <v>89</v>
      </c>
      <c r="CH117" t="s">
        <v>91</v>
      </c>
      <c r="CI117">
        <v>0.29370145670602321</v>
      </c>
      <c r="CJ117">
        <v>12.952909038350709</v>
      </c>
      <c r="CK117">
        <v>2.26745556412415E-2</v>
      </c>
      <c r="CL117">
        <v>0.75709500038481337</v>
      </c>
      <c r="CM117">
        <v>14</v>
      </c>
      <c r="CN117">
        <v>0.66831358868123458</v>
      </c>
      <c r="CO117">
        <v>0.66831358868123325</v>
      </c>
      <c r="CP117">
        <v>29.34430736263246</v>
      </c>
      <c r="CQ117">
        <v>28.821541330184932</v>
      </c>
      <c r="CR117">
        <v>29.60664923051592</v>
      </c>
      <c r="CS117">
        <v>29.60664923051592</v>
      </c>
      <c r="CT117">
        <v>3.5527136788005009E-15</v>
      </c>
      <c r="CU117">
        <v>1.199971550694321E-14</v>
      </c>
    </row>
    <row r="118" spans="1:99" x14ac:dyDescent="0.3">
      <c r="A118" t="s">
        <v>3206</v>
      </c>
      <c r="B118" t="s">
        <v>2527</v>
      </c>
      <c r="C118" t="s">
        <v>3382</v>
      </c>
      <c r="D118" t="s">
        <v>85</v>
      </c>
      <c r="E118">
        <v>0.17499999999999999</v>
      </c>
      <c r="F118">
        <v>0.8125</v>
      </c>
      <c r="G118">
        <v>2.2674555641241489E-2</v>
      </c>
      <c r="H118">
        <v>28</v>
      </c>
      <c r="I118">
        <v>112</v>
      </c>
      <c r="J118">
        <v>6</v>
      </c>
      <c r="K118">
        <v>15.94204189335472</v>
      </c>
      <c r="L118">
        <v>15.938461445894919</v>
      </c>
      <c r="M118">
        <v>17.75281277794485</v>
      </c>
      <c r="N118">
        <v>17.75750973827056</v>
      </c>
      <c r="O118">
        <v>17.75281277794485</v>
      </c>
      <c r="P118">
        <v>17.75750973827056</v>
      </c>
      <c r="Q118">
        <v>17.75281277794485</v>
      </c>
      <c r="R118" s="2">
        <v>15.94204189335472</v>
      </c>
      <c r="S118">
        <v>3</v>
      </c>
      <c r="T118">
        <v>2.25</v>
      </c>
      <c r="U118">
        <v>0.5</v>
      </c>
      <c r="V118">
        <v>10.95</v>
      </c>
      <c r="W118">
        <v>0</v>
      </c>
      <c r="X118">
        <v>0</v>
      </c>
      <c r="Y118" t="s">
        <v>84</v>
      </c>
      <c r="AA118">
        <v>12</v>
      </c>
      <c r="AB118">
        <v>30</v>
      </c>
      <c r="AC118" t="s">
        <v>3207</v>
      </c>
      <c r="AD118" t="s">
        <v>87</v>
      </c>
      <c r="AE118" t="s">
        <v>87</v>
      </c>
      <c r="AF118" t="s">
        <v>88</v>
      </c>
      <c r="AG118" t="b">
        <v>0</v>
      </c>
      <c r="AH118">
        <v>0.17499999999999999</v>
      </c>
      <c r="AI118">
        <v>2.2774897373528169E-2</v>
      </c>
      <c r="AJ118">
        <v>4</v>
      </c>
      <c r="AL118">
        <v>12.609424331955911</v>
      </c>
      <c r="AM118">
        <v>12.838134471151699</v>
      </c>
      <c r="AN118">
        <v>12.609424331955911</v>
      </c>
      <c r="AO118">
        <v>12.609424331955911</v>
      </c>
      <c r="AP118">
        <v>0.29238719504804012</v>
      </c>
      <c r="AQ118">
        <v>0.29238719504803962</v>
      </c>
      <c r="AR118">
        <v>102.76501073288939</v>
      </c>
      <c r="AS118">
        <v>4425.7389828696523</v>
      </c>
      <c r="AT118">
        <v>0.29192815517702919</v>
      </c>
      <c r="AU118">
        <v>12.572351302744551</v>
      </c>
      <c r="AV118">
        <v>12.900994928264341</v>
      </c>
      <c r="AW118">
        <v>12.83835833639098</v>
      </c>
      <c r="AX118">
        <v>15.87814760401764</v>
      </c>
      <c r="AY118">
        <v>15.801056414019669</v>
      </c>
      <c r="AZ118">
        <v>0.2938137121248614</v>
      </c>
      <c r="BA118">
        <v>0.29238719504803962</v>
      </c>
      <c r="BB118">
        <v>2.142331791240315</v>
      </c>
      <c r="BC118">
        <v>2.142331791240315</v>
      </c>
      <c r="BD118" t="b">
        <v>0</v>
      </c>
      <c r="BE118" t="b">
        <v>0</v>
      </c>
      <c r="BH118">
        <v>102.7409757180357</v>
      </c>
      <c r="BI118">
        <v>4420.9396516373772</v>
      </c>
      <c r="BJ118">
        <v>0.29199644825578253</v>
      </c>
      <c r="BK118">
        <v>0.29199644825578253</v>
      </c>
      <c r="BL118">
        <v>0.29199644825578253</v>
      </c>
      <c r="BM118" t="s">
        <v>89</v>
      </c>
      <c r="BN118">
        <v>12.564594283920741</v>
      </c>
      <c r="BO118">
        <v>12.564594283920741</v>
      </c>
      <c r="BP118">
        <v>12.564594283920741</v>
      </c>
      <c r="BQ118" t="s">
        <v>89</v>
      </c>
      <c r="BR118">
        <v>12.78176032692677</v>
      </c>
      <c r="BS118">
        <v>12.78176032692677</v>
      </c>
      <c r="BT118">
        <v>12.78176032692677</v>
      </c>
      <c r="BU118" t="s">
        <v>89</v>
      </c>
      <c r="BV118">
        <v>2.2844775741933328E-2</v>
      </c>
      <c r="BW118">
        <v>82.992438217280878</v>
      </c>
      <c r="BX118">
        <v>4075.8947972946571</v>
      </c>
      <c r="BY118">
        <v>0.36147871594587427</v>
      </c>
      <c r="BZ118">
        <v>0.36147871594587427</v>
      </c>
      <c r="CA118">
        <v>0.36147871594587427</v>
      </c>
      <c r="CB118" t="s">
        <v>89</v>
      </c>
      <c r="CC118" t="s">
        <v>90</v>
      </c>
      <c r="CD118">
        <v>15.94204189335472</v>
      </c>
      <c r="CE118">
        <v>15.94204189335472</v>
      </c>
      <c r="CF118">
        <v>15.94204189335472</v>
      </c>
      <c r="CG118" t="s">
        <v>89</v>
      </c>
      <c r="CH118" t="s">
        <v>91</v>
      </c>
      <c r="CI118">
        <v>0.29370145670602288</v>
      </c>
      <c r="CJ118">
        <v>12.952909038350709</v>
      </c>
      <c r="CK118">
        <v>2.2674555641241489E-2</v>
      </c>
      <c r="CL118">
        <v>1.406033572143226</v>
      </c>
      <c r="CM118">
        <v>14</v>
      </c>
      <c r="CN118">
        <v>0.35986116313604938</v>
      </c>
      <c r="CO118">
        <v>0.35986116313604871</v>
      </c>
      <c r="CP118">
        <v>15.800780887571319</v>
      </c>
      <c r="CQ118">
        <v>15.519291485484191</v>
      </c>
      <c r="CR118">
        <v>15.94204189335472</v>
      </c>
      <c r="CS118">
        <v>15.94204189335472</v>
      </c>
      <c r="CT118">
        <v>3.5527136788005009E-15</v>
      </c>
      <c r="CU118">
        <v>-2.228518594146597E-14</v>
      </c>
    </row>
    <row r="119" spans="1:99" x14ac:dyDescent="0.3">
      <c r="A119" t="s">
        <v>3208</v>
      </c>
      <c r="B119" t="s">
        <v>2527</v>
      </c>
      <c r="C119" t="s">
        <v>3382</v>
      </c>
      <c r="D119" t="s">
        <v>109</v>
      </c>
      <c r="E119">
        <v>2.5000000000000001E-2</v>
      </c>
      <c r="F119">
        <v>0.25</v>
      </c>
      <c r="G119">
        <v>1.2895552326541821E-2</v>
      </c>
      <c r="H119">
        <v>70</v>
      </c>
      <c r="I119">
        <v>112</v>
      </c>
      <c r="J119">
        <v>3</v>
      </c>
      <c r="K119">
        <v>83.845446007970253</v>
      </c>
      <c r="L119">
        <v>83.704787792896511</v>
      </c>
      <c r="M119">
        <v>105.377274007515</v>
      </c>
      <c r="N119">
        <v>105.367245379759</v>
      </c>
      <c r="O119">
        <v>105.377274007515</v>
      </c>
      <c r="P119">
        <v>105.367245379759</v>
      </c>
      <c r="Q119">
        <v>105.377274007515</v>
      </c>
      <c r="R119" s="2">
        <v>83.845446007970253</v>
      </c>
      <c r="S119">
        <v>3</v>
      </c>
      <c r="T119">
        <v>2.25</v>
      </c>
      <c r="U119">
        <v>0.5</v>
      </c>
      <c r="V119">
        <v>10.95</v>
      </c>
      <c r="W119">
        <v>0</v>
      </c>
      <c r="X119">
        <v>0</v>
      </c>
      <c r="Y119" t="s">
        <v>84</v>
      </c>
      <c r="AA119">
        <v>12</v>
      </c>
      <c r="AB119">
        <v>90</v>
      </c>
      <c r="AC119" t="s">
        <v>3209</v>
      </c>
      <c r="AD119" t="s">
        <v>87</v>
      </c>
      <c r="AE119" t="s">
        <v>87</v>
      </c>
      <c r="AF119" t="s">
        <v>111</v>
      </c>
      <c r="AG119" t="b">
        <v>0</v>
      </c>
      <c r="AH119">
        <v>2.5000000000000001E-2</v>
      </c>
      <c r="AI119">
        <v>2.2774897373528169E-2</v>
      </c>
      <c r="AJ119">
        <v>4</v>
      </c>
      <c r="AL119">
        <v>12.609424331955911</v>
      </c>
      <c r="AM119">
        <v>12.838134471151699</v>
      </c>
      <c r="AN119">
        <v>12.609424331955911</v>
      </c>
      <c r="AO119">
        <v>12.609424331955911</v>
      </c>
      <c r="AP119">
        <v>0.29238719504804012</v>
      </c>
      <c r="AQ119">
        <v>0.29238719504803962</v>
      </c>
      <c r="AR119">
        <v>308.29503219866808</v>
      </c>
      <c r="AS119">
        <v>13277.21694860897</v>
      </c>
      <c r="AT119">
        <v>0.29192815517702919</v>
      </c>
      <c r="AU119">
        <v>12.572351302744559</v>
      </c>
      <c r="AV119">
        <v>4.6004359767064429</v>
      </c>
      <c r="AW119">
        <v>6.9079422118557083</v>
      </c>
      <c r="AX119">
        <v>18.401743906825772</v>
      </c>
      <c r="AY119">
        <v>27.63176884742283</v>
      </c>
      <c r="AZ119">
        <v>0.2626306276488507</v>
      </c>
      <c r="BA119">
        <v>0.29238719504803962</v>
      </c>
      <c r="BB119">
        <v>1.4271624604490429</v>
      </c>
      <c r="BC119">
        <v>1.4271624604490429</v>
      </c>
      <c r="BD119" t="b">
        <v>1</v>
      </c>
      <c r="BE119" t="b">
        <v>1</v>
      </c>
      <c r="BH119">
        <v>308.22292715410691</v>
      </c>
      <c r="BI119">
        <v>13262.818954912131</v>
      </c>
      <c r="BJ119">
        <v>0.29199644825578258</v>
      </c>
      <c r="BK119">
        <v>0.29199644825578258</v>
      </c>
      <c r="BL119">
        <v>0.29199644825578258</v>
      </c>
      <c r="BM119" t="s">
        <v>89</v>
      </c>
      <c r="BN119">
        <v>12.564594283920741</v>
      </c>
      <c r="BO119">
        <v>12.564594283920741</v>
      </c>
      <c r="BP119">
        <v>12.564594283920741</v>
      </c>
      <c r="BQ119" t="s">
        <v>89</v>
      </c>
      <c r="BR119">
        <v>12.78176032692677</v>
      </c>
      <c r="BS119">
        <v>12.78176032692677</v>
      </c>
      <c r="BT119">
        <v>12.78176032692677</v>
      </c>
      <c r="BU119" t="s">
        <v>89</v>
      </c>
      <c r="BV119">
        <v>2.2844775741933339E-2</v>
      </c>
      <c r="BW119">
        <v>83.238277044635993</v>
      </c>
      <c r="BX119">
        <v>8112.4235012523786</v>
      </c>
      <c r="BY119">
        <v>1.081233336338018</v>
      </c>
      <c r="BZ119">
        <v>1.081233336338018</v>
      </c>
      <c r="CA119">
        <v>1.081233336338018</v>
      </c>
      <c r="CB119" t="s">
        <v>89</v>
      </c>
      <c r="CC119" t="s">
        <v>90</v>
      </c>
      <c r="CD119">
        <v>83.84544600797021</v>
      </c>
      <c r="CE119">
        <v>83.84544600797021</v>
      </c>
      <c r="CF119">
        <v>83.84544600797021</v>
      </c>
      <c r="CG119" t="s">
        <v>89</v>
      </c>
      <c r="CH119" t="s">
        <v>91</v>
      </c>
      <c r="CI119">
        <v>0.27030833408450439</v>
      </c>
      <c r="CJ119">
        <v>20.961361501992549</v>
      </c>
      <c r="CK119">
        <v>1.2895552326541829E-2</v>
      </c>
      <c r="CL119">
        <v>0.67548972440416122</v>
      </c>
      <c r="CM119">
        <v>42</v>
      </c>
      <c r="CN119">
        <v>1.16954878019216</v>
      </c>
      <c r="CO119">
        <v>1.169548780192158</v>
      </c>
      <c r="CP119">
        <v>51.352537884606797</v>
      </c>
      <c r="CQ119">
        <v>50.437697327823628</v>
      </c>
      <c r="CR119">
        <v>83.845446007970253</v>
      </c>
      <c r="CS119">
        <v>83.84544600797021</v>
      </c>
      <c r="CT119">
        <v>4.2632564145606011E-14</v>
      </c>
      <c r="CU119">
        <v>5.0846606673847773E-14</v>
      </c>
    </row>
    <row r="120" spans="1:99" x14ac:dyDescent="0.3">
      <c r="A120" t="s">
        <v>3210</v>
      </c>
      <c r="B120" t="s">
        <v>2527</v>
      </c>
      <c r="C120" t="s">
        <v>3382</v>
      </c>
      <c r="D120" t="s">
        <v>109</v>
      </c>
      <c r="E120">
        <v>2.5000000000000001E-2</v>
      </c>
      <c r="F120">
        <v>0.4375</v>
      </c>
      <c r="G120">
        <v>1.2895552326541821E-2</v>
      </c>
      <c r="H120">
        <v>70</v>
      </c>
      <c r="I120">
        <v>112</v>
      </c>
      <c r="J120">
        <v>3</v>
      </c>
      <c r="K120">
        <v>47.911683433125859</v>
      </c>
      <c r="L120">
        <v>47.831307310226578</v>
      </c>
      <c r="M120">
        <v>60.215585147151423</v>
      </c>
      <c r="N120">
        <v>60.209854502719409</v>
      </c>
      <c r="O120">
        <v>60.215585147151423</v>
      </c>
      <c r="P120">
        <v>60.209854502719409</v>
      </c>
      <c r="Q120">
        <v>60.215585147151423</v>
      </c>
      <c r="R120" s="2">
        <v>47.911683433125859</v>
      </c>
      <c r="S120">
        <v>3</v>
      </c>
      <c r="T120">
        <v>2.25</v>
      </c>
      <c r="U120">
        <v>0.5</v>
      </c>
      <c r="V120">
        <v>10.95</v>
      </c>
      <c r="W120">
        <v>0</v>
      </c>
      <c r="X120">
        <v>0</v>
      </c>
      <c r="Y120" t="s">
        <v>84</v>
      </c>
      <c r="AA120">
        <v>12</v>
      </c>
      <c r="AB120">
        <v>90</v>
      </c>
      <c r="AC120" t="s">
        <v>3211</v>
      </c>
      <c r="AD120" t="s">
        <v>87</v>
      </c>
      <c r="AE120" t="s">
        <v>87</v>
      </c>
      <c r="AF120" t="s">
        <v>111</v>
      </c>
      <c r="AG120" t="b">
        <v>0</v>
      </c>
      <c r="AH120">
        <v>2.5000000000000001E-2</v>
      </c>
      <c r="AI120">
        <v>2.2774897373528169E-2</v>
      </c>
      <c r="AJ120">
        <v>4</v>
      </c>
      <c r="AL120">
        <v>12.609424331955911</v>
      </c>
      <c r="AM120">
        <v>12.838134471151699</v>
      </c>
      <c r="AN120">
        <v>12.609424331955911</v>
      </c>
      <c r="AO120">
        <v>12.609424331955911</v>
      </c>
      <c r="AP120">
        <v>0.29238719504804012</v>
      </c>
      <c r="AQ120">
        <v>0.29238719504803962</v>
      </c>
      <c r="AR120">
        <v>308.29503219866808</v>
      </c>
      <c r="AS120">
        <v>13277.21694860897</v>
      </c>
      <c r="AT120">
        <v>0.29192815517702919</v>
      </c>
      <c r="AU120">
        <v>12.572351302744559</v>
      </c>
      <c r="AV120">
        <v>4.6004359767064429</v>
      </c>
      <c r="AW120">
        <v>6.9079422118557012</v>
      </c>
      <c r="AX120">
        <v>10.51528223247187</v>
      </c>
      <c r="AY120">
        <v>15.78958219852732</v>
      </c>
      <c r="AZ120">
        <v>0.26263062764885081</v>
      </c>
      <c r="BA120">
        <v>0.29238719504803962</v>
      </c>
      <c r="BB120">
        <v>2.497534305785825</v>
      </c>
      <c r="BC120">
        <v>2.497534305785825</v>
      </c>
      <c r="BD120" t="b">
        <v>1</v>
      </c>
      <c r="BE120" t="b">
        <v>1</v>
      </c>
      <c r="BH120">
        <v>308.22292715410691</v>
      </c>
      <c r="BI120">
        <v>13262.818954912131</v>
      </c>
      <c r="BJ120">
        <v>0.29199644825578258</v>
      </c>
      <c r="BK120">
        <v>0.29199644825578258</v>
      </c>
      <c r="BL120">
        <v>0.29199644825578258</v>
      </c>
      <c r="BM120" t="s">
        <v>89</v>
      </c>
      <c r="BN120">
        <v>12.564594283920741</v>
      </c>
      <c r="BO120">
        <v>12.564594283920741</v>
      </c>
      <c r="BP120">
        <v>12.564594283920741</v>
      </c>
      <c r="BQ120" t="s">
        <v>89</v>
      </c>
      <c r="BR120">
        <v>12.78176032692677</v>
      </c>
      <c r="BS120">
        <v>12.78176032692677</v>
      </c>
      <c r="BT120">
        <v>12.78176032692677</v>
      </c>
      <c r="BU120" t="s">
        <v>89</v>
      </c>
      <c r="BV120">
        <v>2.2844775741933339E-2</v>
      </c>
      <c r="BW120">
        <v>145.66698482811299</v>
      </c>
      <c r="BX120">
        <v>14196.741127191681</v>
      </c>
      <c r="BY120">
        <v>0.61784762076458122</v>
      </c>
      <c r="BZ120">
        <v>0.61784762076458122</v>
      </c>
      <c r="CA120">
        <v>0.61784762076458122</v>
      </c>
      <c r="CB120" t="s">
        <v>89</v>
      </c>
      <c r="CC120" t="s">
        <v>90</v>
      </c>
      <c r="CD120">
        <v>47.911683433125859</v>
      </c>
      <c r="CE120">
        <v>47.911683433125859</v>
      </c>
      <c r="CF120">
        <v>47.911683433125859</v>
      </c>
      <c r="CG120" t="s">
        <v>89</v>
      </c>
      <c r="CH120" t="s">
        <v>91</v>
      </c>
      <c r="CI120">
        <v>0.27030833408450428</v>
      </c>
      <c r="CJ120">
        <v>20.96136150199256</v>
      </c>
      <c r="CK120">
        <v>1.2895552326541821E-2</v>
      </c>
      <c r="CL120">
        <v>1.1821070177072821</v>
      </c>
      <c r="CM120">
        <v>42</v>
      </c>
      <c r="CN120">
        <v>0.66831358868123458</v>
      </c>
      <c r="CO120">
        <v>0.66831358868123325</v>
      </c>
      <c r="CP120">
        <v>29.34430736263246</v>
      </c>
      <c r="CQ120">
        <v>28.821541330184932</v>
      </c>
      <c r="CR120">
        <v>47.911683433125859</v>
      </c>
      <c r="CS120">
        <v>47.911683433125859</v>
      </c>
      <c r="CT120">
        <v>0</v>
      </c>
      <c r="CU120">
        <v>0</v>
      </c>
    </row>
    <row r="121" spans="1:99" x14ac:dyDescent="0.3">
      <c r="A121" t="s">
        <v>3212</v>
      </c>
      <c r="B121" t="s">
        <v>2527</v>
      </c>
      <c r="C121" t="s">
        <v>3382</v>
      </c>
      <c r="D121" t="s">
        <v>109</v>
      </c>
      <c r="E121">
        <v>2.5000000000000001E-2</v>
      </c>
      <c r="F121">
        <v>0.8125</v>
      </c>
      <c r="G121">
        <v>1.2895552326541829E-2</v>
      </c>
      <c r="H121">
        <v>70</v>
      </c>
      <c r="I121">
        <v>112</v>
      </c>
      <c r="J121">
        <v>3</v>
      </c>
      <c r="K121">
        <v>25.79859877168315</v>
      </c>
      <c r="L121">
        <v>25.755319320891228</v>
      </c>
      <c r="M121">
        <v>32.423776617696902</v>
      </c>
      <c r="N121">
        <v>32.420690886079662</v>
      </c>
      <c r="O121">
        <v>32.423776617696902</v>
      </c>
      <c r="P121">
        <v>32.420690886079662</v>
      </c>
      <c r="Q121">
        <v>32.423776617696902</v>
      </c>
      <c r="R121" s="2">
        <v>25.79859877168315</v>
      </c>
      <c r="S121">
        <v>3</v>
      </c>
      <c r="T121">
        <v>2.25</v>
      </c>
      <c r="U121">
        <v>0.5</v>
      </c>
      <c r="V121">
        <v>10.95</v>
      </c>
      <c r="W121">
        <v>0</v>
      </c>
      <c r="X121">
        <v>0</v>
      </c>
      <c r="Y121" t="s">
        <v>84</v>
      </c>
      <c r="AA121">
        <v>12</v>
      </c>
      <c r="AB121">
        <v>90</v>
      </c>
      <c r="AC121" t="s">
        <v>3213</v>
      </c>
      <c r="AD121" t="s">
        <v>87</v>
      </c>
      <c r="AE121" t="s">
        <v>87</v>
      </c>
      <c r="AF121" t="s">
        <v>111</v>
      </c>
      <c r="AG121" t="b">
        <v>0</v>
      </c>
      <c r="AH121">
        <v>2.5000000000000001E-2</v>
      </c>
      <c r="AI121">
        <v>2.2774897373528169E-2</v>
      </c>
      <c r="AJ121">
        <v>4</v>
      </c>
      <c r="AL121">
        <v>12.609424331955911</v>
      </c>
      <c r="AM121">
        <v>12.838134471151699</v>
      </c>
      <c r="AN121">
        <v>12.609424331955911</v>
      </c>
      <c r="AO121">
        <v>12.609424331955911</v>
      </c>
      <c r="AP121">
        <v>0.29238719504804012</v>
      </c>
      <c r="AQ121">
        <v>0.29238719504803962</v>
      </c>
      <c r="AR121">
        <v>308.29503219866808</v>
      </c>
      <c r="AS121">
        <v>13277.21694860897</v>
      </c>
      <c r="AT121">
        <v>0.29192815517702919</v>
      </c>
      <c r="AU121">
        <v>12.572351302744559</v>
      </c>
      <c r="AV121">
        <v>4.6004359767064429</v>
      </c>
      <c r="AW121">
        <v>6.9079422118556977</v>
      </c>
      <c r="AX121">
        <v>5.6620750482540831</v>
      </c>
      <c r="AY121">
        <v>8.5020827222839355</v>
      </c>
      <c r="AZ121">
        <v>0.26263062764885081</v>
      </c>
      <c r="BA121">
        <v>0.29238719504803962</v>
      </c>
      <c r="BB121">
        <v>4.6382779964593874</v>
      </c>
      <c r="BC121">
        <v>4.6382779964593874</v>
      </c>
      <c r="BD121" t="b">
        <v>1</v>
      </c>
      <c r="BE121" t="b">
        <v>1</v>
      </c>
      <c r="BH121">
        <v>308.22292715410691</v>
      </c>
      <c r="BI121">
        <v>13262.818954912131</v>
      </c>
      <c r="BJ121">
        <v>0.29199644825578258</v>
      </c>
      <c r="BK121">
        <v>0.29199644825578258</v>
      </c>
      <c r="BL121">
        <v>0.29199644825578258</v>
      </c>
      <c r="BM121" t="s">
        <v>89</v>
      </c>
      <c r="BN121">
        <v>12.564594283920741</v>
      </c>
      <c r="BO121">
        <v>12.564594283920741</v>
      </c>
      <c r="BP121">
        <v>12.564594283920741</v>
      </c>
      <c r="BQ121" t="s">
        <v>89</v>
      </c>
      <c r="BR121">
        <v>12.78176032692677</v>
      </c>
      <c r="BS121">
        <v>12.78176032692677</v>
      </c>
      <c r="BT121">
        <v>12.78176032692677</v>
      </c>
      <c r="BU121" t="s">
        <v>89</v>
      </c>
      <c r="BV121">
        <v>2.2844775741933339E-2</v>
      </c>
      <c r="BW121">
        <v>270.52440039506712</v>
      </c>
      <c r="BX121">
        <v>26365.37637907024</v>
      </c>
      <c r="BY121">
        <v>0.33268718041169759</v>
      </c>
      <c r="BZ121">
        <v>0.33268718041169759</v>
      </c>
      <c r="CA121">
        <v>0.33268718041169759</v>
      </c>
      <c r="CB121" t="s">
        <v>89</v>
      </c>
      <c r="CC121" t="s">
        <v>90</v>
      </c>
      <c r="CD121">
        <v>25.79859877168316</v>
      </c>
      <c r="CE121">
        <v>25.79859877168316</v>
      </c>
      <c r="CF121">
        <v>25.79859877168316</v>
      </c>
      <c r="CG121" t="s">
        <v>89</v>
      </c>
      <c r="CH121" t="s">
        <v>91</v>
      </c>
      <c r="CI121">
        <v>0.27030833408450428</v>
      </c>
      <c r="CJ121">
        <v>20.96136150199257</v>
      </c>
      <c r="CK121">
        <v>1.2895552326541821E-2</v>
      </c>
      <c r="CL121">
        <v>2.1953416043135241</v>
      </c>
      <c r="CM121">
        <v>42</v>
      </c>
      <c r="CN121">
        <v>0.35986116313604938</v>
      </c>
      <c r="CO121">
        <v>0.35986116313604871</v>
      </c>
      <c r="CP121">
        <v>15.800780887571319</v>
      </c>
      <c r="CQ121">
        <v>15.519291485484191</v>
      </c>
      <c r="CR121">
        <v>25.79859877168315</v>
      </c>
      <c r="CS121">
        <v>25.79859877168316</v>
      </c>
      <c r="CT121">
        <v>1.06581410364015E-14</v>
      </c>
      <c r="CU121">
        <v>-4.1312867922501292E-14</v>
      </c>
    </row>
    <row r="122" spans="1:99" x14ac:dyDescent="0.3">
      <c r="A122" t="s">
        <v>3214</v>
      </c>
      <c r="B122" t="s">
        <v>2527</v>
      </c>
      <c r="C122" t="s">
        <v>3382</v>
      </c>
      <c r="D122" t="s">
        <v>109</v>
      </c>
      <c r="E122">
        <v>0.1</v>
      </c>
      <c r="F122">
        <v>0.25</v>
      </c>
      <c r="G122">
        <v>2.2579793070929079E-2</v>
      </c>
      <c r="H122">
        <v>56</v>
      </c>
      <c r="I122">
        <v>112</v>
      </c>
      <c r="J122">
        <v>4</v>
      </c>
      <c r="K122">
        <v>52.02816718791496</v>
      </c>
      <c r="L122">
        <v>52.018721352925922</v>
      </c>
      <c r="M122">
        <v>62.793401826104443</v>
      </c>
      <c r="N122">
        <v>62.803931022112693</v>
      </c>
      <c r="O122">
        <v>62.793401826104443</v>
      </c>
      <c r="P122">
        <v>62.803931022112693</v>
      </c>
      <c r="Q122">
        <v>62.793401826104443</v>
      </c>
      <c r="R122" s="2">
        <v>52.02816718791496</v>
      </c>
      <c r="S122">
        <v>3</v>
      </c>
      <c r="T122">
        <v>2.25</v>
      </c>
      <c r="U122">
        <v>0.5</v>
      </c>
      <c r="V122">
        <v>10.95</v>
      </c>
      <c r="W122">
        <v>0</v>
      </c>
      <c r="X122">
        <v>0</v>
      </c>
      <c r="Y122" t="s">
        <v>84</v>
      </c>
      <c r="AA122">
        <v>12</v>
      </c>
      <c r="AB122">
        <v>90</v>
      </c>
      <c r="AC122" t="s">
        <v>3215</v>
      </c>
      <c r="AD122" t="s">
        <v>87</v>
      </c>
      <c r="AE122" t="s">
        <v>87</v>
      </c>
      <c r="AF122" t="s">
        <v>111</v>
      </c>
      <c r="AG122" t="b">
        <v>0</v>
      </c>
      <c r="AH122">
        <v>0.1</v>
      </c>
      <c r="AI122">
        <v>2.2774897373528169E-2</v>
      </c>
      <c r="AJ122">
        <v>4</v>
      </c>
      <c r="AL122">
        <v>12.609424331955911</v>
      </c>
      <c r="AM122">
        <v>12.838134471151699</v>
      </c>
      <c r="AN122">
        <v>12.609424331955911</v>
      </c>
      <c r="AO122">
        <v>12.609424331955911</v>
      </c>
      <c r="AP122">
        <v>0.29238719504804012</v>
      </c>
      <c r="AQ122">
        <v>0.29238719504803962</v>
      </c>
      <c r="AR122">
        <v>308.29503219866808</v>
      </c>
      <c r="AS122">
        <v>13277.21694860897</v>
      </c>
      <c r="AT122">
        <v>0.29192815517702919</v>
      </c>
      <c r="AU122">
        <v>12.572351302744559</v>
      </c>
      <c r="AV122">
        <v>12.94550023955837</v>
      </c>
      <c r="AW122">
        <v>12.887797176138969</v>
      </c>
      <c r="AX122">
        <v>51.782000958233482</v>
      </c>
      <c r="AY122">
        <v>51.551188704555898</v>
      </c>
      <c r="AZ122">
        <v>0.29369631224070558</v>
      </c>
      <c r="BA122">
        <v>0.29238719504803962</v>
      </c>
      <c r="BB122">
        <v>2.206100802320401</v>
      </c>
      <c r="BC122">
        <v>2.206100802320401</v>
      </c>
      <c r="BD122" t="b">
        <v>0</v>
      </c>
      <c r="BE122" t="b">
        <v>0</v>
      </c>
      <c r="BH122">
        <v>308.22292715410691</v>
      </c>
      <c r="BI122">
        <v>13262.818954912131</v>
      </c>
      <c r="BJ122">
        <v>0.29199644825578258</v>
      </c>
      <c r="BK122">
        <v>0.29199644825578258</v>
      </c>
      <c r="BL122">
        <v>0.29199644825578258</v>
      </c>
      <c r="BM122" t="s">
        <v>89</v>
      </c>
      <c r="BN122">
        <v>12.564594283920741</v>
      </c>
      <c r="BO122">
        <v>12.564594283920741</v>
      </c>
      <c r="BP122">
        <v>12.564594283920741</v>
      </c>
      <c r="BQ122" t="s">
        <v>89</v>
      </c>
      <c r="BR122">
        <v>12.78176032692677</v>
      </c>
      <c r="BS122">
        <v>12.78176032692677</v>
      </c>
      <c r="BT122">
        <v>12.78176032692677</v>
      </c>
      <c r="BU122" t="s">
        <v>89</v>
      </c>
      <c r="BV122">
        <v>2.2844775741933339E-2</v>
      </c>
      <c r="BW122">
        <v>76.609746402125808</v>
      </c>
      <c r="BX122">
        <v>4094.8646519623471</v>
      </c>
      <c r="BY122">
        <v>1.1747852489628221</v>
      </c>
      <c r="BZ122">
        <v>1.1747852489628221</v>
      </c>
      <c r="CA122">
        <v>1.1747852489628221</v>
      </c>
      <c r="CB122" t="s">
        <v>89</v>
      </c>
      <c r="CC122" t="s">
        <v>90</v>
      </c>
      <c r="CD122">
        <v>52.02816718791496</v>
      </c>
      <c r="CE122">
        <v>52.02816718791496</v>
      </c>
      <c r="CF122">
        <v>52.02816718791496</v>
      </c>
      <c r="CG122" t="s">
        <v>89</v>
      </c>
      <c r="CH122" t="s">
        <v>91</v>
      </c>
      <c r="CI122">
        <v>0.29369631224070541</v>
      </c>
      <c r="CJ122">
        <v>13.00704179697874</v>
      </c>
      <c r="CK122">
        <v>2.2579793070929079E-2</v>
      </c>
      <c r="CL122">
        <v>1.129042544232097</v>
      </c>
      <c r="CM122">
        <v>21</v>
      </c>
      <c r="CN122">
        <v>1.16954878019216</v>
      </c>
      <c r="CO122">
        <v>1.169548780192158</v>
      </c>
      <c r="CP122">
        <v>51.352537884606797</v>
      </c>
      <c r="CQ122">
        <v>50.437697327823628</v>
      </c>
      <c r="CR122">
        <v>52.02816718791496</v>
      </c>
      <c r="CS122">
        <v>52.02816718791496</v>
      </c>
      <c r="CT122">
        <v>0</v>
      </c>
      <c r="CU122">
        <v>0</v>
      </c>
    </row>
    <row r="123" spans="1:99" x14ac:dyDescent="0.3">
      <c r="A123" t="s">
        <v>3216</v>
      </c>
      <c r="B123" t="s">
        <v>2527</v>
      </c>
      <c r="C123" t="s">
        <v>3382</v>
      </c>
      <c r="D123" t="s">
        <v>109</v>
      </c>
      <c r="E123">
        <v>0.1</v>
      </c>
      <c r="F123">
        <v>0.4375</v>
      </c>
      <c r="G123">
        <v>2.2579793070929079E-2</v>
      </c>
      <c r="H123">
        <v>56</v>
      </c>
      <c r="I123">
        <v>112</v>
      </c>
      <c r="J123">
        <v>4</v>
      </c>
      <c r="K123">
        <v>29.730381250237119</v>
      </c>
      <c r="L123">
        <v>29.724983630243379</v>
      </c>
      <c r="M123">
        <v>35.881943900631107</v>
      </c>
      <c r="N123">
        <v>35.887960584064402</v>
      </c>
      <c r="O123">
        <v>35.881943900631107</v>
      </c>
      <c r="P123">
        <v>35.887960584064402</v>
      </c>
      <c r="Q123">
        <v>35.881943900631107</v>
      </c>
      <c r="R123" s="2">
        <v>29.730381250237119</v>
      </c>
      <c r="S123">
        <v>3</v>
      </c>
      <c r="T123">
        <v>2.25</v>
      </c>
      <c r="U123">
        <v>0.5</v>
      </c>
      <c r="V123">
        <v>10.95</v>
      </c>
      <c r="W123">
        <v>0</v>
      </c>
      <c r="X123">
        <v>0</v>
      </c>
      <c r="Y123" t="s">
        <v>84</v>
      </c>
      <c r="AA123">
        <v>12</v>
      </c>
      <c r="AB123">
        <v>90</v>
      </c>
      <c r="AC123" t="s">
        <v>3217</v>
      </c>
      <c r="AD123" t="s">
        <v>87</v>
      </c>
      <c r="AE123" t="s">
        <v>87</v>
      </c>
      <c r="AF123" t="s">
        <v>111</v>
      </c>
      <c r="AG123" t="b">
        <v>0</v>
      </c>
      <c r="AH123">
        <v>0.1</v>
      </c>
      <c r="AI123">
        <v>2.2774897373528169E-2</v>
      </c>
      <c r="AJ123">
        <v>4</v>
      </c>
      <c r="AL123">
        <v>12.609424331955911</v>
      </c>
      <c r="AM123">
        <v>12.838134471151699</v>
      </c>
      <c r="AN123">
        <v>12.609424331955911</v>
      </c>
      <c r="AO123">
        <v>12.609424331955911</v>
      </c>
      <c r="AP123">
        <v>0.29238719504804012</v>
      </c>
      <c r="AQ123">
        <v>0.29238719504803962</v>
      </c>
      <c r="AR123">
        <v>308.29503219866808</v>
      </c>
      <c r="AS123">
        <v>13277.21694860897</v>
      </c>
      <c r="AT123">
        <v>0.29192815517702919</v>
      </c>
      <c r="AU123">
        <v>12.572351302744559</v>
      </c>
      <c r="AV123">
        <v>12.945500239558379</v>
      </c>
      <c r="AW123">
        <v>12.88779717613898</v>
      </c>
      <c r="AX123">
        <v>29.58971483327629</v>
      </c>
      <c r="AY123">
        <v>29.457822116889101</v>
      </c>
      <c r="AZ123">
        <v>0.29369631224070553</v>
      </c>
      <c r="BA123">
        <v>0.29238719504803962</v>
      </c>
      <c r="BB123">
        <v>3.8606764040606958</v>
      </c>
      <c r="BC123">
        <v>3.8606764040606958</v>
      </c>
      <c r="BD123" t="b">
        <v>0</v>
      </c>
      <c r="BE123" t="b">
        <v>0</v>
      </c>
      <c r="BH123">
        <v>308.22292715410691</v>
      </c>
      <c r="BI123">
        <v>13262.818954912131</v>
      </c>
      <c r="BJ123">
        <v>0.29199644825578258</v>
      </c>
      <c r="BK123">
        <v>0.29199644825578258</v>
      </c>
      <c r="BL123">
        <v>0.29199644825578258</v>
      </c>
      <c r="BM123" t="s">
        <v>89</v>
      </c>
      <c r="BN123">
        <v>12.564594283920741</v>
      </c>
      <c r="BO123">
        <v>12.564594283920741</v>
      </c>
      <c r="BP123">
        <v>12.564594283920741</v>
      </c>
      <c r="BQ123" t="s">
        <v>89</v>
      </c>
      <c r="BR123">
        <v>12.78176032692677</v>
      </c>
      <c r="BS123">
        <v>12.78176032692677</v>
      </c>
      <c r="BT123">
        <v>12.78176032692677</v>
      </c>
      <c r="BU123" t="s">
        <v>89</v>
      </c>
      <c r="BV123">
        <v>2.2844775741933339E-2</v>
      </c>
      <c r="BW123">
        <v>134.06705620372011</v>
      </c>
      <c r="BX123">
        <v>7166.0131409341056</v>
      </c>
      <c r="BY123">
        <v>0.67130585655018393</v>
      </c>
      <c r="BZ123">
        <v>0.67130585655018393</v>
      </c>
      <c r="CA123">
        <v>0.67130585655018393</v>
      </c>
      <c r="CB123" t="s">
        <v>89</v>
      </c>
      <c r="CC123" t="s">
        <v>90</v>
      </c>
      <c r="CD123">
        <v>29.730381250237119</v>
      </c>
      <c r="CE123">
        <v>29.730381250237119</v>
      </c>
      <c r="CF123">
        <v>29.730381250237119</v>
      </c>
      <c r="CG123" t="s">
        <v>89</v>
      </c>
      <c r="CH123" t="s">
        <v>91</v>
      </c>
      <c r="CI123">
        <v>0.29369631224070553</v>
      </c>
      <c r="CJ123">
        <v>13.00704179697874</v>
      </c>
      <c r="CK123">
        <v>2.2579793070929079E-2</v>
      </c>
      <c r="CL123">
        <v>1.975824452406169</v>
      </c>
      <c r="CM123">
        <v>21</v>
      </c>
      <c r="CN123">
        <v>0.66831358868123458</v>
      </c>
      <c r="CO123">
        <v>0.66831358868123325</v>
      </c>
      <c r="CP123">
        <v>29.34430736263246</v>
      </c>
      <c r="CQ123">
        <v>28.821541330184932</v>
      </c>
      <c r="CR123">
        <v>29.730381250237119</v>
      </c>
      <c r="CS123">
        <v>29.730381250237119</v>
      </c>
      <c r="CT123">
        <v>3.5527136788005009E-15</v>
      </c>
      <c r="CU123">
        <v>-1.194977504290217E-14</v>
      </c>
    </row>
    <row r="124" spans="1:99" x14ac:dyDescent="0.3">
      <c r="A124" t="s">
        <v>3218</v>
      </c>
      <c r="B124" t="s">
        <v>2527</v>
      </c>
      <c r="C124" t="s">
        <v>3382</v>
      </c>
      <c r="D124" t="s">
        <v>109</v>
      </c>
      <c r="E124">
        <v>0.1</v>
      </c>
      <c r="F124">
        <v>0.8125</v>
      </c>
      <c r="G124">
        <v>2.2579793070929079E-2</v>
      </c>
      <c r="H124">
        <v>56</v>
      </c>
      <c r="I124">
        <v>112</v>
      </c>
      <c r="J124">
        <v>4</v>
      </c>
      <c r="K124">
        <v>16.00866682705076</v>
      </c>
      <c r="L124">
        <v>16.0057604162849</v>
      </c>
      <c r="M124">
        <v>19.321046715724449</v>
      </c>
      <c r="N124">
        <v>19.324286468342368</v>
      </c>
      <c r="O124">
        <v>19.321046715724449</v>
      </c>
      <c r="P124">
        <v>19.324286468342368</v>
      </c>
      <c r="Q124">
        <v>19.321046715724449</v>
      </c>
      <c r="R124" s="2">
        <v>16.00866682705076</v>
      </c>
      <c r="S124">
        <v>3</v>
      </c>
      <c r="T124">
        <v>2.25</v>
      </c>
      <c r="U124">
        <v>0.5</v>
      </c>
      <c r="V124">
        <v>10.95</v>
      </c>
      <c r="W124">
        <v>0</v>
      </c>
      <c r="X124">
        <v>0</v>
      </c>
      <c r="Y124" t="s">
        <v>84</v>
      </c>
      <c r="AA124">
        <v>12</v>
      </c>
      <c r="AB124">
        <v>90</v>
      </c>
      <c r="AC124" t="s">
        <v>3219</v>
      </c>
      <c r="AD124" t="s">
        <v>87</v>
      </c>
      <c r="AE124" t="s">
        <v>87</v>
      </c>
      <c r="AF124" t="s">
        <v>111</v>
      </c>
      <c r="AG124" t="b">
        <v>0</v>
      </c>
      <c r="AH124">
        <v>0.1</v>
      </c>
      <c r="AI124">
        <v>2.2774897373528169E-2</v>
      </c>
      <c r="AJ124">
        <v>4</v>
      </c>
      <c r="AL124">
        <v>12.609424331955911</v>
      </c>
      <c r="AM124">
        <v>12.838134471151699</v>
      </c>
      <c r="AN124">
        <v>12.609424331955911</v>
      </c>
      <c r="AO124">
        <v>12.609424331955911</v>
      </c>
      <c r="AP124">
        <v>0.29238719504804012</v>
      </c>
      <c r="AQ124">
        <v>0.29238719504803962</v>
      </c>
      <c r="AR124">
        <v>308.29503219866808</v>
      </c>
      <c r="AS124">
        <v>13277.21694860897</v>
      </c>
      <c r="AT124">
        <v>0.29192815517702919</v>
      </c>
      <c r="AU124">
        <v>12.572351302744559</v>
      </c>
      <c r="AV124">
        <v>12.94550023955837</v>
      </c>
      <c r="AW124">
        <v>12.88779717613898</v>
      </c>
      <c r="AX124">
        <v>15.932923371764151</v>
      </c>
      <c r="AY124">
        <v>15.86190421678644</v>
      </c>
      <c r="AZ124">
        <v>0.29369631224070541</v>
      </c>
      <c r="BA124">
        <v>0.29238719504803962</v>
      </c>
      <c r="BB124">
        <v>7.1698276075412899</v>
      </c>
      <c r="BC124">
        <v>7.1698276075412899</v>
      </c>
      <c r="BD124" t="b">
        <v>0</v>
      </c>
      <c r="BE124" t="b">
        <v>0</v>
      </c>
      <c r="BH124">
        <v>308.22292715410691</v>
      </c>
      <c r="BI124">
        <v>13262.818954912131</v>
      </c>
      <c r="BJ124">
        <v>0.29199644825578258</v>
      </c>
      <c r="BK124">
        <v>0.29199644825578258</v>
      </c>
      <c r="BL124">
        <v>0.29199644825578258</v>
      </c>
      <c r="BM124" t="s">
        <v>89</v>
      </c>
      <c r="BN124">
        <v>12.564594283920741</v>
      </c>
      <c r="BO124">
        <v>12.564594283920741</v>
      </c>
      <c r="BP124">
        <v>12.564594283920741</v>
      </c>
      <c r="BQ124" t="s">
        <v>89</v>
      </c>
      <c r="BR124">
        <v>12.78176032692677</v>
      </c>
      <c r="BS124">
        <v>12.78176032692677</v>
      </c>
      <c r="BT124">
        <v>12.78176032692677</v>
      </c>
      <c r="BU124" t="s">
        <v>89</v>
      </c>
      <c r="BV124">
        <v>2.2844775741933339E-2</v>
      </c>
      <c r="BW124">
        <v>248.98167580690881</v>
      </c>
      <c r="BX124">
        <v>13308.310118877631</v>
      </c>
      <c r="BY124">
        <v>0.36147238429625289</v>
      </c>
      <c r="BZ124">
        <v>0.36147238429625289</v>
      </c>
      <c r="CA124">
        <v>0.36147238429625289</v>
      </c>
      <c r="CB124" t="s">
        <v>89</v>
      </c>
      <c r="CC124" t="s">
        <v>90</v>
      </c>
      <c r="CD124">
        <v>16.00866682705076</v>
      </c>
      <c r="CE124">
        <v>16.00866682705076</v>
      </c>
      <c r="CF124">
        <v>16.00866682705076</v>
      </c>
      <c r="CG124" t="s">
        <v>89</v>
      </c>
      <c r="CH124" t="s">
        <v>91</v>
      </c>
      <c r="CI124">
        <v>0.29369631224070553</v>
      </c>
      <c r="CJ124">
        <v>13.00704179697874</v>
      </c>
      <c r="CK124">
        <v>2.2579793070929079E-2</v>
      </c>
      <c r="CL124">
        <v>3.669388268754314</v>
      </c>
      <c r="CM124">
        <v>21</v>
      </c>
      <c r="CN124">
        <v>0.35986116313604938</v>
      </c>
      <c r="CO124">
        <v>0.35986116313604871</v>
      </c>
      <c r="CP124">
        <v>15.800780887571319</v>
      </c>
      <c r="CQ124">
        <v>15.519291485484191</v>
      </c>
      <c r="CR124">
        <v>16.00866682705076</v>
      </c>
      <c r="CS124">
        <v>16.00866682705076</v>
      </c>
      <c r="CT124">
        <v>0</v>
      </c>
      <c r="CU124">
        <v>0</v>
      </c>
    </row>
    <row r="125" spans="1:99" x14ac:dyDescent="0.3">
      <c r="A125" t="s">
        <v>3220</v>
      </c>
      <c r="B125" t="s">
        <v>2527</v>
      </c>
      <c r="C125" t="s">
        <v>3382</v>
      </c>
      <c r="D125" t="s">
        <v>109</v>
      </c>
      <c r="E125">
        <v>0.17499999999999999</v>
      </c>
      <c r="F125">
        <v>0.25</v>
      </c>
      <c r="G125">
        <v>2.26745556412415E-2</v>
      </c>
      <c r="H125">
        <v>28</v>
      </c>
      <c r="I125">
        <v>112</v>
      </c>
      <c r="J125">
        <v>6</v>
      </c>
      <c r="K125">
        <v>51.811636153402858</v>
      </c>
      <c r="L125">
        <v>51.799999699158533</v>
      </c>
      <c r="M125">
        <v>57.696641528320797</v>
      </c>
      <c r="N125">
        <v>57.711906649379358</v>
      </c>
      <c r="O125">
        <v>57.696641528320797</v>
      </c>
      <c r="P125">
        <v>57.711906649379358</v>
      </c>
      <c r="Q125">
        <v>57.696641528320797</v>
      </c>
      <c r="R125" s="2">
        <v>51.811636153402858</v>
      </c>
      <c r="S125">
        <v>3</v>
      </c>
      <c r="T125">
        <v>2.25</v>
      </c>
      <c r="U125">
        <v>0.5</v>
      </c>
      <c r="V125">
        <v>10.95</v>
      </c>
      <c r="W125">
        <v>0</v>
      </c>
      <c r="X125">
        <v>0</v>
      </c>
      <c r="Y125" t="s">
        <v>84</v>
      </c>
      <c r="AA125">
        <v>12</v>
      </c>
      <c r="AB125">
        <v>90</v>
      </c>
      <c r="AC125" t="s">
        <v>3221</v>
      </c>
      <c r="AD125" t="s">
        <v>87</v>
      </c>
      <c r="AE125" t="s">
        <v>87</v>
      </c>
      <c r="AF125" t="s">
        <v>111</v>
      </c>
      <c r="AG125" t="b">
        <v>0</v>
      </c>
      <c r="AH125">
        <v>0.17499999999999999</v>
      </c>
      <c r="AI125">
        <v>2.2774897373528169E-2</v>
      </c>
      <c r="AJ125">
        <v>4</v>
      </c>
      <c r="AL125">
        <v>12.609424331955911</v>
      </c>
      <c r="AM125">
        <v>12.838134471151699</v>
      </c>
      <c r="AN125">
        <v>12.609424331955911</v>
      </c>
      <c r="AO125">
        <v>12.609424331955911</v>
      </c>
      <c r="AP125">
        <v>0.29238719504804012</v>
      </c>
      <c r="AQ125">
        <v>0.29238719504803962</v>
      </c>
      <c r="AR125">
        <v>308.29503219866808</v>
      </c>
      <c r="AS125">
        <v>13277.21694860897</v>
      </c>
      <c r="AT125">
        <v>0.29192815517702919</v>
      </c>
      <c r="AU125">
        <v>12.572351302744559</v>
      </c>
      <c r="AV125">
        <v>12.900994928264341</v>
      </c>
      <c r="AW125">
        <v>12.83835833639097</v>
      </c>
      <c r="AX125">
        <v>51.603979713057363</v>
      </c>
      <c r="AY125">
        <v>51.353433345563893</v>
      </c>
      <c r="AZ125">
        <v>0.29381371212486163</v>
      </c>
      <c r="BA125">
        <v>0.29238719504803962</v>
      </c>
      <c r="BB125">
        <v>1.977537038067984</v>
      </c>
      <c r="BC125">
        <v>1.977537038067984</v>
      </c>
      <c r="BD125" t="b">
        <v>0</v>
      </c>
      <c r="BE125" t="b">
        <v>0</v>
      </c>
      <c r="BH125">
        <v>308.22292715410691</v>
      </c>
      <c r="BI125">
        <v>13262.818954912131</v>
      </c>
      <c r="BJ125">
        <v>0.29199644825578258</v>
      </c>
      <c r="BK125">
        <v>0.29199644825578258</v>
      </c>
      <c r="BL125">
        <v>0.29199644825578258</v>
      </c>
      <c r="BM125" t="s">
        <v>89</v>
      </c>
      <c r="BN125">
        <v>12.564594283920741</v>
      </c>
      <c r="BO125">
        <v>12.564594283920741</v>
      </c>
      <c r="BP125">
        <v>12.564594283920741</v>
      </c>
      <c r="BQ125" t="s">
        <v>89</v>
      </c>
      <c r="BR125">
        <v>12.78176032692677</v>
      </c>
      <c r="BS125">
        <v>12.78176032692677</v>
      </c>
      <c r="BT125">
        <v>12.78176032692677</v>
      </c>
      <c r="BU125" t="s">
        <v>89</v>
      </c>
      <c r="BV125">
        <v>2.2844775741933339E-2</v>
      </c>
      <c r="BW125">
        <v>76.608404508259198</v>
      </c>
      <c r="BX125">
        <v>3762.364428271987</v>
      </c>
      <c r="BY125">
        <v>1.1748058268240931</v>
      </c>
      <c r="BZ125">
        <v>1.1748058268240931</v>
      </c>
      <c r="CA125">
        <v>1.1748058268240931</v>
      </c>
      <c r="CB125" t="s">
        <v>89</v>
      </c>
      <c r="CC125" t="s">
        <v>90</v>
      </c>
      <c r="CD125">
        <v>51.811636153402837</v>
      </c>
      <c r="CE125">
        <v>51.811636153402837</v>
      </c>
      <c r="CF125">
        <v>51.811636153402837</v>
      </c>
      <c r="CG125" t="s">
        <v>89</v>
      </c>
      <c r="CH125" t="s">
        <v>91</v>
      </c>
      <c r="CI125">
        <v>0.29370145670602321</v>
      </c>
      <c r="CJ125">
        <v>12.952909038350709</v>
      </c>
      <c r="CK125">
        <v>2.26745556412415E-2</v>
      </c>
      <c r="CL125">
        <v>1.297877143516823</v>
      </c>
      <c r="CM125">
        <v>14</v>
      </c>
      <c r="CN125">
        <v>1.16954878019216</v>
      </c>
      <c r="CO125">
        <v>1.169548780192158</v>
      </c>
      <c r="CP125">
        <v>51.352537884606797</v>
      </c>
      <c r="CQ125">
        <v>50.437697327823628</v>
      </c>
      <c r="CR125">
        <v>51.811636153402858</v>
      </c>
      <c r="CS125">
        <v>51.811636153402837</v>
      </c>
      <c r="CT125">
        <v>2.1316282072803009E-14</v>
      </c>
      <c r="CU125">
        <v>4.114188173809102E-14</v>
      </c>
    </row>
    <row r="126" spans="1:99" x14ac:dyDescent="0.3">
      <c r="A126" t="s">
        <v>3222</v>
      </c>
      <c r="B126" t="s">
        <v>2527</v>
      </c>
      <c r="C126" t="s">
        <v>3382</v>
      </c>
      <c r="D126" t="s">
        <v>109</v>
      </c>
      <c r="E126">
        <v>0.17499999999999999</v>
      </c>
      <c r="F126">
        <v>0.4375</v>
      </c>
      <c r="G126">
        <v>2.2674555641241489E-2</v>
      </c>
      <c r="H126">
        <v>28</v>
      </c>
      <c r="I126">
        <v>112</v>
      </c>
      <c r="J126">
        <v>6</v>
      </c>
      <c r="K126">
        <v>29.60664923051592</v>
      </c>
      <c r="L126">
        <v>29.599999828090581</v>
      </c>
      <c r="M126">
        <v>32.969509444754742</v>
      </c>
      <c r="N126">
        <v>32.978232371073908</v>
      </c>
      <c r="O126">
        <v>32.969509444754742</v>
      </c>
      <c r="P126">
        <v>32.978232371073908</v>
      </c>
      <c r="Q126">
        <v>32.969509444754742</v>
      </c>
      <c r="R126" s="2">
        <v>29.60664923051592</v>
      </c>
      <c r="S126">
        <v>3</v>
      </c>
      <c r="T126">
        <v>2.25</v>
      </c>
      <c r="U126">
        <v>0.5</v>
      </c>
      <c r="V126">
        <v>10.95</v>
      </c>
      <c r="W126">
        <v>0</v>
      </c>
      <c r="X126">
        <v>0</v>
      </c>
      <c r="Y126" t="s">
        <v>84</v>
      </c>
      <c r="AA126">
        <v>12</v>
      </c>
      <c r="AB126">
        <v>90</v>
      </c>
      <c r="AC126" t="s">
        <v>3223</v>
      </c>
      <c r="AD126" t="s">
        <v>87</v>
      </c>
      <c r="AE126" t="s">
        <v>87</v>
      </c>
      <c r="AF126" t="s">
        <v>111</v>
      </c>
      <c r="AG126" t="b">
        <v>0</v>
      </c>
      <c r="AH126">
        <v>0.17499999999999999</v>
      </c>
      <c r="AI126">
        <v>2.2774897373528169E-2</v>
      </c>
      <c r="AJ126">
        <v>4</v>
      </c>
      <c r="AL126">
        <v>12.609424331955911</v>
      </c>
      <c r="AM126">
        <v>12.838134471151699</v>
      </c>
      <c r="AN126">
        <v>12.609424331955911</v>
      </c>
      <c r="AO126">
        <v>12.609424331955911</v>
      </c>
      <c r="AP126">
        <v>0.29238719504804012</v>
      </c>
      <c r="AQ126">
        <v>0.29238719504803962</v>
      </c>
      <c r="AR126">
        <v>308.29503219866808</v>
      </c>
      <c r="AS126">
        <v>13277.21694860897</v>
      </c>
      <c r="AT126">
        <v>0.29192815517702919</v>
      </c>
      <c r="AU126">
        <v>12.572351302744559</v>
      </c>
      <c r="AV126">
        <v>12.90099492826435</v>
      </c>
      <c r="AW126">
        <v>12.83835833639098</v>
      </c>
      <c r="AX126">
        <v>29.48798840746138</v>
      </c>
      <c r="AY126">
        <v>29.34481905460796</v>
      </c>
      <c r="AZ126">
        <v>0.29381371212486168</v>
      </c>
      <c r="BA126">
        <v>0.29238719504803962</v>
      </c>
      <c r="BB126">
        <v>3.460689816618967</v>
      </c>
      <c r="BC126">
        <v>3.460689816618967</v>
      </c>
      <c r="BD126" t="b">
        <v>0</v>
      </c>
      <c r="BE126" t="b">
        <v>0</v>
      </c>
      <c r="BH126">
        <v>308.22292715410691</v>
      </c>
      <c r="BI126">
        <v>13262.818954912131</v>
      </c>
      <c r="BJ126">
        <v>0.29199644825578258</v>
      </c>
      <c r="BK126">
        <v>0.29199644825578258</v>
      </c>
      <c r="BL126">
        <v>0.29199644825578258</v>
      </c>
      <c r="BM126" t="s">
        <v>89</v>
      </c>
      <c r="BN126">
        <v>12.564594283920741</v>
      </c>
      <c r="BO126">
        <v>12.564594283920741</v>
      </c>
      <c r="BP126">
        <v>12.564594283920741</v>
      </c>
      <c r="BQ126" t="s">
        <v>89</v>
      </c>
      <c r="BR126">
        <v>12.78176032692677</v>
      </c>
      <c r="BS126">
        <v>12.78176032692677</v>
      </c>
      <c r="BT126">
        <v>12.78176032692677</v>
      </c>
      <c r="BU126" t="s">
        <v>89</v>
      </c>
      <c r="BV126">
        <v>2.2844775741933339E-2</v>
      </c>
      <c r="BW126">
        <v>134.06470788945359</v>
      </c>
      <c r="BX126">
        <v>6584.1377494759772</v>
      </c>
      <c r="BY126">
        <v>0.6713176153280529</v>
      </c>
      <c r="BZ126">
        <v>0.6713176153280529</v>
      </c>
      <c r="CA126">
        <v>0.6713176153280529</v>
      </c>
      <c r="CB126" t="s">
        <v>89</v>
      </c>
      <c r="CC126" t="s">
        <v>90</v>
      </c>
      <c r="CD126">
        <v>29.60664923051592</v>
      </c>
      <c r="CE126">
        <v>29.60664923051592</v>
      </c>
      <c r="CF126">
        <v>29.60664923051592</v>
      </c>
      <c r="CG126" t="s">
        <v>89</v>
      </c>
      <c r="CH126" t="s">
        <v>91</v>
      </c>
      <c r="CI126">
        <v>0.29370145670602321</v>
      </c>
      <c r="CJ126">
        <v>12.952909038350709</v>
      </c>
      <c r="CK126">
        <v>2.2674555641241489E-2</v>
      </c>
      <c r="CL126">
        <v>2.2712850011544399</v>
      </c>
      <c r="CM126">
        <v>14</v>
      </c>
      <c r="CN126">
        <v>0.66831358868123458</v>
      </c>
      <c r="CO126">
        <v>0.66831358868123325</v>
      </c>
      <c r="CP126">
        <v>29.34430736263246</v>
      </c>
      <c r="CQ126">
        <v>28.821541330184932</v>
      </c>
      <c r="CR126">
        <v>29.60664923051592</v>
      </c>
      <c r="CS126">
        <v>29.60664923051592</v>
      </c>
      <c r="CT126">
        <v>0</v>
      </c>
      <c r="CU126">
        <v>0</v>
      </c>
    </row>
    <row r="127" spans="1:99" x14ac:dyDescent="0.3">
      <c r="A127" t="s">
        <v>3224</v>
      </c>
      <c r="B127" t="s">
        <v>2527</v>
      </c>
      <c r="C127" t="s">
        <v>3382</v>
      </c>
      <c r="D127" t="s">
        <v>109</v>
      </c>
      <c r="E127">
        <v>0.17499999999999999</v>
      </c>
      <c r="F127">
        <v>0.8125</v>
      </c>
      <c r="G127">
        <v>2.2674555641241489E-2</v>
      </c>
      <c r="H127">
        <v>28</v>
      </c>
      <c r="I127">
        <v>112</v>
      </c>
      <c r="J127">
        <v>6</v>
      </c>
      <c r="K127">
        <v>15.94204189335472</v>
      </c>
      <c r="L127">
        <v>15.938461445894919</v>
      </c>
      <c r="M127">
        <v>17.75281277794485</v>
      </c>
      <c r="N127">
        <v>17.757509738270571</v>
      </c>
      <c r="O127">
        <v>17.75281277794485</v>
      </c>
      <c r="P127">
        <v>17.757509738270571</v>
      </c>
      <c r="Q127">
        <v>17.75281277794485</v>
      </c>
      <c r="R127" s="2">
        <v>15.94204189335472</v>
      </c>
      <c r="S127">
        <v>3</v>
      </c>
      <c r="T127">
        <v>2.25</v>
      </c>
      <c r="U127">
        <v>0.5</v>
      </c>
      <c r="V127">
        <v>10.95</v>
      </c>
      <c r="W127">
        <v>0</v>
      </c>
      <c r="X127">
        <v>0</v>
      </c>
      <c r="Y127" t="s">
        <v>84</v>
      </c>
      <c r="AA127">
        <v>12</v>
      </c>
      <c r="AB127">
        <v>90</v>
      </c>
      <c r="AC127" t="s">
        <v>3225</v>
      </c>
      <c r="AD127" t="s">
        <v>87</v>
      </c>
      <c r="AE127" t="s">
        <v>87</v>
      </c>
      <c r="AF127" t="s">
        <v>111</v>
      </c>
      <c r="AG127" t="b">
        <v>0</v>
      </c>
      <c r="AH127">
        <v>0.17499999999999999</v>
      </c>
      <c r="AI127">
        <v>2.2774897373528169E-2</v>
      </c>
      <c r="AJ127">
        <v>4</v>
      </c>
      <c r="AL127">
        <v>12.609424331955911</v>
      </c>
      <c r="AM127">
        <v>12.838134471151699</v>
      </c>
      <c r="AN127">
        <v>12.609424331955911</v>
      </c>
      <c r="AO127">
        <v>12.609424331955911</v>
      </c>
      <c r="AP127">
        <v>0.29238719504804012</v>
      </c>
      <c r="AQ127">
        <v>0.29238719504803962</v>
      </c>
      <c r="AR127">
        <v>308.29503219866808</v>
      </c>
      <c r="AS127">
        <v>13277.21694860897</v>
      </c>
      <c r="AT127">
        <v>0.29192815517702919</v>
      </c>
      <c r="AU127">
        <v>12.572351302744559</v>
      </c>
      <c r="AV127">
        <v>12.900994928264341</v>
      </c>
      <c r="AW127">
        <v>12.83835833639098</v>
      </c>
      <c r="AX127">
        <v>15.87814760401765</v>
      </c>
      <c r="AY127">
        <v>15.80105641401966</v>
      </c>
      <c r="AZ127">
        <v>0.29381371212486163</v>
      </c>
      <c r="BA127">
        <v>0.29238719504803962</v>
      </c>
      <c r="BB127">
        <v>6.4269953737209438</v>
      </c>
      <c r="BC127">
        <v>6.4269953737209438</v>
      </c>
      <c r="BD127" t="b">
        <v>0</v>
      </c>
      <c r="BE127" t="b">
        <v>0</v>
      </c>
      <c r="BH127">
        <v>308.22292715410691</v>
      </c>
      <c r="BI127">
        <v>13262.818954912131</v>
      </c>
      <c r="BJ127">
        <v>0.29199644825578258</v>
      </c>
      <c r="BK127">
        <v>0.29199644825578258</v>
      </c>
      <c r="BL127">
        <v>0.29199644825578258</v>
      </c>
      <c r="BM127" t="s">
        <v>89</v>
      </c>
      <c r="BN127">
        <v>12.564594283920741</v>
      </c>
      <c r="BO127">
        <v>12.564594283920741</v>
      </c>
      <c r="BP127">
        <v>12.564594283920741</v>
      </c>
      <c r="BQ127" t="s">
        <v>89</v>
      </c>
      <c r="BR127">
        <v>12.78176032692677</v>
      </c>
      <c r="BS127">
        <v>12.78176032692677</v>
      </c>
      <c r="BT127">
        <v>12.78176032692677</v>
      </c>
      <c r="BU127" t="s">
        <v>89</v>
      </c>
      <c r="BV127">
        <v>2.2844775741933339E-2</v>
      </c>
      <c r="BW127">
        <v>248.97731465184251</v>
      </c>
      <c r="BX127">
        <v>12227.68439188396</v>
      </c>
      <c r="BY127">
        <v>0.3614787159458745</v>
      </c>
      <c r="BZ127">
        <v>0.3614787159458745</v>
      </c>
      <c r="CA127">
        <v>0.3614787159458745</v>
      </c>
      <c r="CB127" t="s">
        <v>89</v>
      </c>
      <c r="CC127" t="s">
        <v>90</v>
      </c>
      <c r="CD127">
        <v>15.94204189335472</v>
      </c>
      <c r="CE127">
        <v>15.94204189335472</v>
      </c>
      <c r="CF127">
        <v>15.94204189335472</v>
      </c>
      <c r="CG127" t="s">
        <v>89</v>
      </c>
      <c r="CH127" t="s">
        <v>91</v>
      </c>
      <c r="CI127">
        <v>0.29370145670602299</v>
      </c>
      <c r="CJ127">
        <v>12.952909038350709</v>
      </c>
      <c r="CK127">
        <v>2.2674555641241489E-2</v>
      </c>
      <c r="CL127">
        <v>4.2181007164296762</v>
      </c>
      <c r="CM127">
        <v>14</v>
      </c>
      <c r="CN127">
        <v>0.35986116313604938</v>
      </c>
      <c r="CO127">
        <v>0.35986116313604871</v>
      </c>
      <c r="CP127">
        <v>15.800780887571319</v>
      </c>
      <c r="CQ127">
        <v>15.519291485484191</v>
      </c>
      <c r="CR127">
        <v>15.94204189335472</v>
      </c>
      <c r="CS127">
        <v>15.94204189335472</v>
      </c>
      <c r="CT127">
        <v>1.7763568394002501E-15</v>
      </c>
      <c r="CU127">
        <v>1.114259297073298E-14</v>
      </c>
    </row>
    <row r="128" spans="1:99" x14ac:dyDescent="0.3">
      <c r="A128" t="s">
        <v>3294</v>
      </c>
      <c r="B128" t="s">
        <v>2527</v>
      </c>
      <c r="C128" t="s">
        <v>3382</v>
      </c>
      <c r="D128" t="s">
        <v>129</v>
      </c>
      <c r="E128">
        <v>0.1</v>
      </c>
      <c r="F128">
        <v>0.25</v>
      </c>
      <c r="G128">
        <v>9.0083087936574692E-3</v>
      </c>
      <c r="H128">
        <v>56</v>
      </c>
      <c r="I128">
        <v>112</v>
      </c>
      <c r="J128">
        <v>4</v>
      </c>
      <c r="K128">
        <v>135.89793199430949</v>
      </c>
      <c r="L128">
        <v>135.84783997879191</v>
      </c>
      <c r="M128">
        <v>147.33808514339219</v>
      </c>
      <c r="N128">
        <v>147.33008173263121</v>
      </c>
      <c r="O128">
        <v>147.33808514339219</v>
      </c>
      <c r="P128">
        <v>147.33008173263121</v>
      </c>
      <c r="Q128">
        <v>147.33808514339219</v>
      </c>
      <c r="R128" s="2">
        <v>135.89793199430949</v>
      </c>
      <c r="S128">
        <v>3</v>
      </c>
      <c r="T128">
        <v>2.25</v>
      </c>
      <c r="U128">
        <v>0.5</v>
      </c>
      <c r="V128">
        <v>10.95</v>
      </c>
      <c r="W128">
        <v>0</v>
      </c>
      <c r="X128">
        <v>0</v>
      </c>
      <c r="Y128" t="s">
        <v>84</v>
      </c>
      <c r="AA128">
        <v>13</v>
      </c>
      <c r="AB128">
        <v>270</v>
      </c>
      <c r="AC128" t="s">
        <v>3295</v>
      </c>
      <c r="AD128" t="s">
        <v>87</v>
      </c>
      <c r="AE128" t="s">
        <v>87</v>
      </c>
      <c r="AF128" t="s">
        <v>131</v>
      </c>
      <c r="AG128" t="b">
        <v>0</v>
      </c>
      <c r="AH128">
        <v>0.1</v>
      </c>
      <c r="AI128">
        <v>9.0990348411244312E-3</v>
      </c>
      <c r="AJ128">
        <v>4</v>
      </c>
      <c r="AL128">
        <v>33.499384551913842</v>
      </c>
      <c r="AM128">
        <v>33.693012000650263</v>
      </c>
      <c r="AN128">
        <v>33.499384551913842</v>
      </c>
      <c r="AO128">
        <v>33.499384551913842</v>
      </c>
      <c r="AP128">
        <v>0.30657389009630992</v>
      </c>
      <c r="AQ128">
        <v>0.30657389009630792</v>
      </c>
      <c r="AR128">
        <v>881.44118240727857</v>
      </c>
      <c r="AS128">
        <v>96238.244521347311</v>
      </c>
      <c r="AT128">
        <v>0.30631652501487477</v>
      </c>
      <c r="AU128">
        <v>33.444505684203087</v>
      </c>
      <c r="AV128">
        <v>33.763046602016217</v>
      </c>
      <c r="AW128">
        <v>33.820550421302471</v>
      </c>
      <c r="AX128">
        <v>135.0521864080649</v>
      </c>
      <c r="AY128">
        <v>135.28220168520991</v>
      </c>
      <c r="AZ128">
        <v>0.30605263395605081</v>
      </c>
      <c r="BA128">
        <v>0.30657389009630792</v>
      </c>
      <c r="BB128">
        <v>2.1829708429702812</v>
      </c>
      <c r="BC128">
        <v>2.1829708429702812</v>
      </c>
      <c r="BD128" t="b">
        <v>0</v>
      </c>
      <c r="BE128" t="b">
        <v>0</v>
      </c>
      <c r="BH128">
        <v>880.4800848698552</v>
      </c>
      <c r="BI128">
        <v>95919.67041128673</v>
      </c>
      <c r="BJ128">
        <v>0.30665088812305052</v>
      </c>
      <c r="BK128">
        <v>0.30665088812305052</v>
      </c>
      <c r="BL128">
        <v>0.30665088812305052</v>
      </c>
      <c r="BM128" t="s">
        <v>89</v>
      </c>
      <c r="BN128">
        <v>33.406606947207742</v>
      </c>
      <c r="BO128">
        <v>33.406606947207742</v>
      </c>
      <c r="BP128">
        <v>33.406606947207742</v>
      </c>
      <c r="BQ128" t="s">
        <v>89</v>
      </c>
      <c r="BR128">
        <v>33.598976255575252</v>
      </c>
      <c r="BS128">
        <v>33.598976255575252</v>
      </c>
      <c r="BT128">
        <v>33.598976255575252</v>
      </c>
      <c r="BU128" t="s">
        <v>89</v>
      </c>
      <c r="BV128">
        <v>9.1267926079196052E-3</v>
      </c>
      <c r="BW128">
        <v>220.55029923282081</v>
      </c>
      <c r="BX128">
        <v>26544.011684140831</v>
      </c>
      <c r="BY128">
        <v>1.2242105358242039</v>
      </c>
      <c r="BZ128">
        <v>1.2242105358242039</v>
      </c>
      <c r="CA128">
        <v>1.2242105358242039</v>
      </c>
      <c r="CB128" t="s">
        <v>89</v>
      </c>
      <c r="CC128" t="s">
        <v>90</v>
      </c>
      <c r="CD128">
        <v>135.89793199430949</v>
      </c>
      <c r="CE128">
        <v>135.89793199430949</v>
      </c>
      <c r="CF128">
        <v>135.89793199430949</v>
      </c>
      <c r="CG128" t="s">
        <v>89</v>
      </c>
      <c r="CH128" t="s">
        <v>91</v>
      </c>
      <c r="CI128">
        <v>0.30605263395605092</v>
      </c>
      <c r="CJ128">
        <v>33.974482998577372</v>
      </c>
      <c r="CK128">
        <v>9.0083087936574744E-3</v>
      </c>
      <c r="CL128">
        <v>1.573800153660978</v>
      </c>
      <c r="CM128">
        <v>28</v>
      </c>
      <c r="CN128">
        <v>1.226295560385239</v>
      </c>
      <c r="CO128">
        <v>1.226295560385231</v>
      </c>
      <c r="CP128">
        <v>134.77204800260111</v>
      </c>
      <c r="CQ128">
        <v>133.9975382076554</v>
      </c>
      <c r="CR128">
        <v>135.89793199430949</v>
      </c>
      <c r="CS128">
        <v>135.89793199430949</v>
      </c>
      <c r="CT128">
        <v>2.8421709430404007E-14</v>
      </c>
      <c r="CU128">
        <v>2.0914011724324191E-14</v>
      </c>
    </row>
    <row r="129" spans="1:99" x14ac:dyDescent="0.3">
      <c r="A129" t="s">
        <v>3296</v>
      </c>
      <c r="B129" t="s">
        <v>2527</v>
      </c>
      <c r="C129" t="s">
        <v>3382</v>
      </c>
      <c r="D129" t="s">
        <v>129</v>
      </c>
      <c r="E129">
        <v>0.1</v>
      </c>
      <c r="F129">
        <v>0.4375</v>
      </c>
      <c r="G129">
        <v>9.0083087936574831E-3</v>
      </c>
      <c r="H129">
        <v>56</v>
      </c>
      <c r="I129">
        <v>112</v>
      </c>
      <c r="J129">
        <v>4</v>
      </c>
      <c r="K129">
        <v>77.655961139605395</v>
      </c>
      <c r="L129">
        <v>77.627337130738155</v>
      </c>
      <c r="M129">
        <v>84.193191510509777</v>
      </c>
      <c r="N129">
        <v>84.188618132932078</v>
      </c>
      <c r="O129">
        <v>84.193191510509777</v>
      </c>
      <c r="P129">
        <v>84.188618132932078</v>
      </c>
      <c r="Q129">
        <v>84.193191510509777</v>
      </c>
      <c r="R129" s="2">
        <v>77.655961139605395</v>
      </c>
      <c r="S129">
        <v>3</v>
      </c>
      <c r="T129">
        <v>2.25</v>
      </c>
      <c r="U129">
        <v>0.5</v>
      </c>
      <c r="V129">
        <v>10.95</v>
      </c>
      <c r="W129">
        <v>0</v>
      </c>
      <c r="X129">
        <v>0</v>
      </c>
      <c r="Y129" t="s">
        <v>84</v>
      </c>
      <c r="AA129">
        <v>13</v>
      </c>
      <c r="AB129">
        <v>270</v>
      </c>
      <c r="AC129" t="s">
        <v>3297</v>
      </c>
      <c r="AD129" t="s">
        <v>87</v>
      </c>
      <c r="AE129" t="s">
        <v>87</v>
      </c>
      <c r="AF129" t="s">
        <v>131</v>
      </c>
      <c r="AG129" t="b">
        <v>0</v>
      </c>
      <c r="AH129">
        <v>0.1</v>
      </c>
      <c r="AI129">
        <v>9.0990348411244312E-3</v>
      </c>
      <c r="AJ129">
        <v>4</v>
      </c>
      <c r="AL129">
        <v>33.499384551913842</v>
      </c>
      <c r="AM129">
        <v>33.693012000650263</v>
      </c>
      <c r="AN129">
        <v>33.499384551913842</v>
      </c>
      <c r="AO129">
        <v>33.499384551913842</v>
      </c>
      <c r="AP129">
        <v>0.30657389009630992</v>
      </c>
      <c r="AQ129">
        <v>0.30657389009630792</v>
      </c>
      <c r="AR129">
        <v>881.44118240727857</v>
      </c>
      <c r="AS129">
        <v>96238.244521347311</v>
      </c>
      <c r="AT129">
        <v>0.30631652501487477</v>
      </c>
      <c r="AU129">
        <v>33.444505684203087</v>
      </c>
      <c r="AV129">
        <v>33.763046602016239</v>
      </c>
      <c r="AW129">
        <v>33.820550421302457</v>
      </c>
      <c r="AX129">
        <v>77.172677947465687</v>
      </c>
      <c r="AY129">
        <v>77.304115248691332</v>
      </c>
      <c r="AZ129">
        <v>0.30605263395605098</v>
      </c>
      <c r="BA129">
        <v>0.30657389009630792</v>
      </c>
      <c r="BB129">
        <v>3.8201989751979921</v>
      </c>
      <c r="BC129">
        <v>3.8201989751979921</v>
      </c>
      <c r="BD129" t="b">
        <v>0</v>
      </c>
      <c r="BE129" t="b">
        <v>0</v>
      </c>
      <c r="BH129">
        <v>880.4800848698552</v>
      </c>
      <c r="BI129">
        <v>95919.67041128673</v>
      </c>
      <c r="BJ129">
        <v>0.30665088812305052</v>
      </c>
      <c r="BK129">
        <v>0.30665088812305052</v>
      </c>
      <c r="BL129">
        <v>0.30665088812305052</v>
      </c>
      <c r="BM129" t="s">
        <v>89</v>
      </c>
      <c r="BN129">
        <v>33.406606947207742</v>
      </c>
      <c r="BO129">
        <v>33.406606947207742</v>
      </c>
      <c r="BP129">
        <v>33.406606947207742</v>
      </c>
      <c r="BQ129" t="s">
        <v>89</v>
      </c>
      <c r="BR129">
        <v>33.598976255575252</v>
      </c>
      <c r="BS129">
        <v>33.598976255575252</v>
      </c>
      <c r="BT129">
        <v>33.598976255575252</v>
      </c>
      <c r="BU129" t="s">
        <v>89</v>
      </c>
      <c r="BV129">
        <v>9.1267926079196052E-3</v>
      </c>
      <c r="BW129">
        <v>385.96302365743651</v>
      </c>
      <c r="BX129">
        <v>46452.020447246461</v>
      </c>
      <c r="BY129">
        <v>0.69954887761383056</v>
      </c>
      <c r="BZ129">
        <v>0.69954887761383056</v>
      </c>
      <c r="CA129">
        <v>0.69954887761383056</v>
      </c>
      <c r="CB129" t="s">
        <v>89</v>
      </c>
      <c r="CC129" t="s">
        <v>90</v>
      </c>
      <c r="CD129">
        <v>77.655961139605409</v>
      </c>
      <c r="CE129">
        <v>77.655961139605409</v>
      </c>
      <c r="CF129">
        <v>77.655961139605409</v>
      </c>
      <c r="CG129" t="s">
        <v>89</v>
      </c>
      <c r="CH129" t="s">
        <v>91</v>
      </c>
      <c r="CI129">
        <v>0.30605263395605092</v>
      </c>
      <c r="CJ129">
        <v>33.974482998577358</v>
      </c>
      <c r="CK129">
        <v>9.0083087936574744E-3</v>
      </c>
      <c r="CL129">
        <v>2.7541502689067121</v>
      </c>
      <c r="CM129">
        <v>28</v>
      </c>
      <c r="CN129">
        <v>0.70074032022013688</v>
      </c>
      <c r="CO129">
        <v>0.70074032022013222</v>
      </c>
      <c r="CP129">
        <v>77.012598858629175</v>
      </c>
      <c r="CQ129">
        <v>76.570021832945926</v>
      </c>
      <c r="CR129">
        <v>77.655961139605395</v>
      </c>
      <c r="CS129">
        <v>77.655961139605409</v>
      </c>
      <c r="CT129">
        <v>1.4210854715202001E-14</v>
      </c>
      <c r="CU129">
        <v>-1.8299760258783669E-14</v>
      </c>
    </row>
    <row r="130" spans="1:99" x14ac:dyDescent="0.3">
      <c r="A130" t="s">
        <v>3298</v>
      </c>
      <c r="B130" t="s">
        <v>2527</v>
      </c>
      <c r="C130" t="s">
        <v>3382</v>
      </c>
      <c r="D130" t="s">
        <v>129</v>
      </c>
      <c r="E130">
        <v>0.1</v>
      </c>
      <c r="F130">
        <v>0.8125</v>
      </c>
      <c r="G130">
        <v>9.0083087936574692E-3</v>
      </c>
      <c r="H130">
        <v>56</v>
      </c>
      <c r="I130">
        <v>112</v>
      </c>
      <c r="J130">
        <v>4</v>
      </c>
      <c r="K130">
        <v>41.8147483059414</v>
      </c>
      <c r="L130">
        <v>41.799335378089808</v>
      </c>
      <c r="M130">
        <v>45.334795428736072</v>
      </c>
      <c r="N130">
        <v>45.332332840809599</v>
      </c>
      <c r="O130">
        <v>45.334795428736072</v>
      </c>
      <c r="P130">
        <v>45.332332840809599</v>
      </c>
      <c r="Q130">
        <v>45.334795428736072</v>
      </c>
      <c r="R130" s="2">
        <v>41.8147483059414</v>
      </c>
      <c r="S130">
        <v>3</v>
      </c>
      <c r="T130">
        <v>2.25</v>
      </c>
      <c r="U130">
        <v>0.5</v>
      </c>
      <c r="V130">
        <v>10.95</v>
      </c>
      <c r="W130">
        <v>0</v>
      </c>
      <c r="X130">
        <v>0</v>
      </c>
      <c r="Y130" t="s">
        <v>84</v>
      </c>
      <c r="AA130">
        <v>13</v>
      </c>
      <c r="AB130">
        <v>270</v>
      </c>
      <c r="AC130" t="s">
        <v>3299</v>
      </c>
      <c r="AD130" t="s">
        <v>87</v>
      </c>
      <c r="AE130" t="s">
        <v>87</v>
      </c>
      <c r="AF130" t="s">
        <v>131</v>
      </c>
      <c r="AG130" t="b">
        <v>0</v>
      </c>
      <c r="AH130">
        <v>0.1</v>
      </c>
      <c r="AI130">
        <v>9.0990348411244312E-3</v>
      </c>
      <c r="AJ130">
        <v>4</v>
      </c>
      <c r="AL130">
        <v>33.499384551913842</v>
      </c>
      <c r="AM130">
        <v>33.693012000650263</v>
      </c>
      <c r="AN130">
        <v>33.499384551913842</v>
      </c>
      <c r="AO130">
        <v>33.499384551913842</v>
      </c>
      <c r="AP130">
        <v>0.30657389009630992</v>
      </c>
      <c r="AQ130">
        <v>0.30657389009630792</v>
      </c>
      <c r="AR130">
        <v>881.44118240727857</v>
      </c>
      <c r="AS130">
        <v>96238.244521347311</v>
      </c>
      <c r="AT130">
        <v>0.30631652501487477</v>
      </c>
      <c r="AU130">
        <v>33.444505684203087</v>
      </c>
      <c r="AV130">
        <v>33.763046602016217</v>
      </c>
      <c r="AW130">
        <v>33.820550421302457</v>
      </c>
      <c r="AX130">
        <v>41.554518894789197</v>
      </c>
      <c r="AY130">
        <v>41.625292826218413</v>
      </c>
      <c r="AZ130">
        <v>0.30605263395605092</v>
      </c>
      <c r="BA130">
        <v>0.30657389009630792</v>
      </c>
      <c r="BB130">
        <v>7.0946552396534122</v>
      </c>
      <c r="BC130">
        <v>7.0946552396534122</v>
      </c>
      <c r="BD130" t="b">
        <v>0</v>
      </c>
      <c r="BE130" t="b">
        <v>0</v>
      </c>
      <c r="BH130">
        <v>880.4800848698552</v>
      </c>
      <c r="BI130">
        <v>95919.67041128673</v>
      </c>
      <c r="BJ130">
        <v>0.30665088812305052</v>
      </c>
      <c r="BK130">
        <v>0.30665088812305052</v>
      </c>
      <c r="BL130">
        <v>0.30665088812305052</v>
      </c>
      <c r="BM130" t="s">
        <v>89</v>
      </c>
      <c r="BN130">
        <v>33.406606947207742</v>
      </c>
      <c r="BO130">
        <v>33.406606947207742</v>
      </c>
      <c r="BP130">
        <v>33.406606947207742</v>
      </c>
      <c r="BQ130" t="s">
        <v>89</v>
      </c>
      <c r="BR130">
        <v>33.598976255575252</v>
      </c>
      <c r="BS130">
        <v>33.598976255575252</v>
      </c>
      <c r="BT130">
        <v>33.598976255575252</v>
      </c>
      <c r="BU130" t="s">
        <v>89</v>
      </c>
      <c r="BV130">
        <v>9.1267926079196052E-3</v>
      </c>
      <c r="BW130">
        <v>716.78847250666763</v>
      </c>
      <c r="BX130">
        <v>86268.037973457729</v>
      </c>
      <c r="BY130">
        <v>0.3766801648689857</v>
      </c>
      <c r="BZ130">
        <v>0.3766801648689857</v>
      </c>
      <c r="CA130">
        <v>0.3766801648689857</v>
      </c>
      <c r="CB130" t="s">
        <v>89</v>
      </c>
      <c r="CC130" t="s">
        <v>90</v>
      </c>
      <c r="CD130">
        <v>41.8147483059414</v>
      </c>
      <c r="CE130">
        <v>41.8147483059414</v>
      </c>
      <c r="CF130">
        <v>41.8147483059414</v>
      </c>
      <c r="CG130" t="s">
        <v>89</v>
      </c>
      <c r="CH130" t="s">
        <v>91</v>
      </c>
      <c r="CI130">
        <v>0.30605263395605092</v>
      </c>
      <c r="CJ130">
        <v>33.974482998577393</v>
      </c>
      <c r="CK130">
        <v>9.0083087936574692E-3</v>
      </c>
      <c r="CL130">
        <v>5.1148504993981776</v>
      </c>
      <c r="CM130">
        <v>28</v>
      </c>
      <c r="CN130">
        <v>0.377321710887766</v>
      </c>
      <c r="CO130">
        <v>0.37732171088776351</v>
      </c>
      <c r="CP130">
        <v>41.468322462338783</v>
      </c>
      <c r="CQ130">
        <v>41.230011756201648</v>
      </c>
      <c r="CR130">
        <v>41.8147483059414</v>
      </c>
      <c r="CS130">
        <v>41.8147483059414</v>
      </c>
      <c r="CT130">
        <v>0</v>
      </c>
      <c r="CU130">
        <v>0</v>
      </c>
    </row>
    <row r="131" spans="1:99" x14ac:dyDescent="0.3">
      <c r="A131" t="s">
        <v>3300</v>
      </c>
      <c r="B131" t="s">
        <v>2527</v>
      </c>
      <c r="C131" t="s">
        <v>3382</v>
      </c>
      <c r="D131" t="s">
        <v>129</v>
      </c>
      <c r="E131">
        <v>0.17499999999999999</v>
      </c>
      <c r="F131">
        <v>0.25</v>
      </c>
      <c r="G131">
        <v>9.0899854665755214E-3</v>
      </c>
      <c r="H131">
        <v>42</v>
      </c>
      <c r="I131">
        <v>112</v>
      </c>
      <c r="J131">
        <v>5</v>
      </c>
      <c r="K131">
        <v>135.12748267871589</v>
      </c>
      <c r="L131">
        <v>135.1184843804098</v>
      </c>
      <c r="M131">
        <v>141.60964685735709</v>
      </c>
      <c r="N131">
        <v>141.60894564074539</v>
      </c>
      <c r="O131">
        <v>141.60964685735709</v>
      </c>
      <c r="P131">
        <v>141.60894564074539</v>
      </c>
      <c r="Q131">
        <v>141.60964685735709</v>
      </c>
      <c r="R131" s="2">
        <v>135.12748267871589</v>
      </c>
      <c r="S131">
        <v>3</v>
      </c>
      <c r="T131">
        <v>2.25</v>
      </c>
      <c r="U131">
        <v>0.5</v>
      </c>
      <c r="V131">
        <v>10.95</v>
      </c>
      <c r="W131">
        <v>0</v>
      </c>
      <c r="X131">
        <v>0</v>
      </c>
      <c r="Y131" t="s">
        <v>84</v>
      </c>
      <c r="AA131">
        <v>13</v>
      </c>
      <c r="AB131">
        <v>270</v>
      </c>
      <c r="AC131" t="s">
        <v>3301</v>
      </c>
      <c r="AD131" t="s">
        <v>87</v>
      </c>
      <c r="AE131" t="s">
        <v>87</v>
      </c>
      <c r="AF131" t="s">
        <v>131</v>
      </c>
      <c r="AG131" t="b">
        <v>0</v>
      </c>
      <c r="AH131">
        <v>0.17499999999999999</v>
      </c>
      <c r="AI131">
        <v>9.0990348411244312E-3</v>
      </c>
      <c r="AJ131">
        <v>4</v>
      </c>
      <c r="AL131">
        <v>33.499384551913842</v>
      </c>
      <c r="AM131">
        <v>33.693012000650263</v>
      </c>
      <c r="AN131">
        <v>33.499384551913842</v>
      </c>
      <c r="AO131">
        <v>33.499384551913842</v>
      </c>
      <c r="AP131">
        <v>0.30657389009630992</v>
      </c>
      <c r="AQ131">
        <v>0.30657389009630792</v>
      </c>
      <c r="AR131">
        <v>881.44118240727857</v>
      </c>
      <c r="AS131">
        <v>96238.244521347311</v>
      </c>
      <c r="AT131">
        <v>0.30631652501487477</v>
      </c>
      <c r="AU131">
        <v>33.444505684203087</v>
      </c>
      <c r="AV131">
        <v>33.759960372384207</v>
      </c>
      <c r="AW131">
        <v>33.693612392254259</v>
      </c>
      <c r="AX131">
        <v>135.03984148953691</v>
      </c>
      <c r="AY131">
        <v>134.77444956901701</v>
      </c>
      <c r="AZ131">
        <v>0.30717758192168038</v>
      </c>
      <c r="BA131">
        <v>0.30657389009630792</v>
      </c>
      <c r="BB131">
        <v>2.1009868377410781</v>
      </c>
      <c r="BC131">
        <v>2.1009868377410781</v>
      </c>
      <c r="BD131" t="b">
        <v>0</v>
      </c>
      <c r="BE131" t="b">
        <v>0</v>
      </c>
      <c r="BH131">
        <v>880.4800848698552</v>
      </c>
      <c r="BI131">
        <v>95919.67041128673</v>
      </c>
      <c r="BJ131">
        <v>0.30665088812305052</v>
      </c>
      <c r="BK131">
        <v>0.30665088812305052</v>
      </c>
      <c r="BL131">
        <v>0.30665088812305052</v>
      </c>
      <c r="BM131" t="s">
        <v>89</v>
      </c>
      <c r="BN131">
        <v>33.406606947207742</v>
      </c>
      <c r="BO131">
        <v>33.406606947207742</v>
      </c>
      <c r="BP131">
        <v>33.406606947207742</v>
      </c>
      <c r="BQ131" t="s">
        <v>89</v>
      </c>
      <c r="BR131">
        <v>33.598976255575252</v>
      </c>
      <c r="BS131">
        <v>33.598976255575252</v>
      </c>
      <c r="BT131">
        <v>33.598976255575252</v>
      </c>
      <c r="BU131" t="s">
        <v>89</v>
      </c>
      <c r="BV131">
        <v>9.1267926079196052E-3</v>
      </c>
      <c r="BW131">
        <v>219.81477933636879</v>
      </c>
      <c r="BX131">
        <v>25342.114783840989</v>
      </c>
      <c r="BY131">
        <v>1.2283068536844639</v>
      </c>
      <c r="BZ131">
        <v>1.2283068536844639</v>
      </c>
      <c r="CA131">
        <v>1.2283068536844639</v>
      </c>
      <c r="CB131" t="s">
        <v>89</v>
      </c>
      <c r="CC131" t="s">
        <v>90</v>
      </c>
      <c r="CD131">
        <v>135.12748267871601</v>
      </c>
      <c r="CE131">
        <v>135.12748267871601</v>
      </c>
      <c r="CF131">
        <v>135.12748267871601</v>
      </c>
      <c r="CG131" t="s">
        <v>89</v>
      </c>
      <c r="CH131" t="s">
        <v>91</v>
      </c>
      <c r="CI131">
        <v>0.30707671342111609</v>
      </c>
      <c r="CJ131">
        <v>33.781870669679002</v>
      </c>
      <c r="CK131">
        <v>9.0899854665755231E-3</v>
      </c>
      <c r="CL131">
        <v>1.6923392138212769</v>
      </c>
      <c r="CM131">
        <v>14</v>
      </c>
      <c r="CN131">
        <v>1.226295560385239</v>
      </c>
      <c r="CO131">
        <v>1.226295560385231</v>
      </c>
      <c r="CP131">
        <v>134.77204800260111</v>
      </c>
      <c r="CQ131">
        <v>133.9975382076554</v>
      </c>
      <c r="CR131">
        <v>135.12748267871589</v>
      </c>
      <c r="CS131">
        <v>135.12748267871601</v>
      </c>
      <c r="CT131">
        <v>8.5265128291212022E-14</v>
      </c>
      <c r="CU131">
        <v>-6.3099768160368589E-14</v>
      </c>
    </row>
    <row r="132" spans="1:99" x14ac:dyDescent="0.3">
      <c r="A132" t="s">
        <v>3302</v>
      </c>
      <c r="B132" t="s">
        <v>2527</v>
      </c>
      <c r="C132" t="s">
        <v>3382</v>
      </c>
      <c r="D132" t="s">
        <v>129</v>
      </c>
      <c r="E132">
        <v>0.17499999999999999</v>
      </c>
      <c r="F132">
        <v>0.4375</v>
      </c>
      <c r="G132">
        <v>9.0899854665755231E-3</v>
      </c>
      <c r="H132">
        <v>42</v>
      </c>
      <c r="I132">
        <v>112</v>
      </c>
      <c r="J132">
        <v>5</v>
      </c>
      <c r="K132">
        <v>77.21570438783786</v>
      </c>
      <c r="L132">
        <v>77.210562503091509</v>
      </c>
      <c r="M132">
        <v>80.919798204196354</v>
      </c>
      <c r="N132">
        <v>80.919397508989718</v>
      </c>
      <c r="O132">
        <v>80.919798204196354</v>
      </c>
      <c r="P132">
        <v>80.919397508989718</v>
      </c>
      <c r="Q132">
        <v>80.919798204196354</v>
      </c>
      <c r="R132" s="2">
        <v>77.21570438783786</v>
      </c>
      <c r="S132">
        <v>3</v>
      </c>
      <c r="T132">
        <v>2.25</v>
      </c>
      <c r="U132">
        <v>0.5</v>
      </c>
      <c r="V132">
        <v>10.95</v>
      </c>
      <c r="W132">
        <v>0</v>
      </c>
      <c r="X132">
        <v>0</v>
      </c>
      <c r="Y132" t="s">
        <v>84</v>
      </c>
      <c r="AA132">
        <v>13</v>
      </c>
      <c r="AB132">
        <v>270</v>
      </c>
      <c r="AC132" t="s">
        <v>3303</v>
      </c>
      <c r="AD132" t="s">
        <v>87</v>
      </c>
      <c r="AE132" t="s">
        <v>87</v>
      </c>
      <c r="AF132" t="s">
        <v>131</v>
      </c>
      <c r="AG132" t="b">
        <v>0</v>
      </c>
      <c r="AH132">
        <v>0.17499999999999999</v>
      </c>
      <c r="AI132">
        <v>9.0990348411244312E-3</v>
      </c>
      <c r="AJ132">
        <v>4</v>
      </c>
      <c r="AL132">
        <v>33.499384551913842</v>
      </c>
      <c r="AM132">
        <v>33.693012000650263</v>
      </c>
      <c r="AN132">
        <v>33.499384551913842</v>
      </c>
      <c r="AO132">
        <v>33.499384551913842</v>
      </c>
      <c r="AP132">
        <v>0.30657389009630992</v>
      </c>
      <c r="AQ132">
        <v>0.30657389009630792</v>
      </c>
      <c r="AR132">
        <v>881.44118240727857</v>
      </c>
      <c r="AS132">
        <v>96238.244521347311</v>
      </c>
      <c r="AT132">
        <v>0.30631652501487477</v>
      </c>
      <c r="AU132">
        <v>33.444505684203087</v>
      </c>
      <c r="AV132">
        <v>33.759960372384221</v>
      </c>
      <c r="AW132">
        <v>33.693612392254273</v>
      </c>
      <c r="AX132">
        <v>77.165623708306796</v>
      </c>
      <c r="AY132">
        <v>77.013971182295478</v>
      </c>
      <c r="AZ132">
        <v>0.30717758192168032</v>
      </c>
      <c r="BA132">
        <v>0.30657389009630792</v>
      </c>
      <c r="BB132">
        <v>3.6767269660468851</v>
      </c>
      <c r="BC132">
        <v>3.6767269660468851</v>
      </c>
      <c r="BD132" t="b">
        <v>0</v>
      </c>
      <c r="BE132" t="b">
        <v>0</v>
      </c>
      <c r="BH132">
        <v>880.4800848698552</v>
      </c>
      <c r="BI132">
        <v>95919.67041128673</v>
      </c>
      <c r="BJ132">
        <v>0.30665088812305052</v>
      </c>
      <c r="BK132">
        <v>0.30665088812305052</v>
      </c>
      <c r="BL132">
        <v>0.30665088812305052</v>
      </c>
      <c r="BM132" t="s">
        <v>89</v>
      </c>
      <c r="BN132">
        <v>33.406606947207742</v>
      </c>
      <c r="BO132">
        <v>33.406606947207742</v>
      </c>
      <c r="BP132">
        <v>33.406606947207742</v>
      </c>
      <c r="BQ132" t="s">
        <v>89</v>
      </c>
      <c r="BR132">
        <v>33.598976255575252</v>
      </c>
      <c r="BS132">
        <v>33.598976255575252</v>
      </c>
      <c r="BT132">
        <v>33.598976255575252</v>
      </c>
      <c r="BU132" t="s">
        <v>89</v>
      </c>
      <c r="BV132">
        <v>9.1267926079196052E-3</v>
      </c>
      <c r="BW132">
        <v>384.67586383864489</v>
      </c>
      <c r="BX132">
        <v>44348.700871718524</v>
      </c>
      <c r="BY132">
        <v>0.70188963067683774</v>
      </c>
      <c r="BZ132">
        <v>0.70188963067683774</v>
      </c>
      <c r="CA132">
        <v>0.70188963067683774</v>
      </c>
      <c r="CB132" t="s">
        <v>89</v>
      </c>
      <c r="CC132" t="s">
        <v>90</v>
      </c>
      <c r="CD132">
        <v>77.215704387837874</v>
      </c>
      <c r="CE132">
        <v>77.215704387837874</v>
      </c>
      <c r="CF132">
        <v>77.215704387837874</v>
      </c>
      <c r="CG132" t="s">
        <v>89</v>
      </c>
      <c r="CH132" t="s">
        <v>91</v>
      </c>
      <c r="CI132">
        <v>0.30707671342111648</v>
      </c>
      <c r="CJ132">
        <v>33.781870669679073</v>
      </c>
      <c r="CK132">
        <v>9.0899854665755179E-3</v>
      </c>
      <c r="CL132">
        <v>2.9615936241872349</v>
      </c>
      <c r="CM132">
        <v>14</v>
      </c>
      <c r="CN132">
        <v>0.70074032022013688</v>
      </c>
      <c r="CO132">
        <v>0.70074032022013222</v>
      </c>
      <c r="CP132">
        <v>77.012598858629175</v>
      </c>
      <c r="CQ132">
        <v>76.570021832945926</v>
      </c>
      <c r="CR132">
        <v>77.21570438783786</v>
      </c>
      <c r="CS132">
        <v>77.215704387837874</v>
      </c>
      <c r="CT132">
        <v>1.4210854715202001E-14</v>
      </c>
      <c r="CU132">
        <v>-1.8404099046774131E-14</v>
      </c>
    </row>
    <row r="133" spans="1:99" x14ac:dyDescent="0.3">
      <c r="A133" t="s">
        <v>3304</v>
      </c>
      <c r="B133" t="s">
        <v>2527</v>
      </c>
      <c r="C133" t="s">
        <v>3382</v>
      </c>
      <c r="D133" t="s">
        <v>129</v>
      </c>
      <c r="E133">
        <v>0.17499999999999999</v>
      </c>
      <c r="F133">
        <v>0.8125</v>
      </c>
      <c r="G133">
        <v>9.0899854665755179E-3</v>
      </c>
      <c r="H133">
        <v>42</v>
      </c>
      <c r="I133">
        <v>112</v>
      </c>
      <c r="J133">
        <v>5</v>
      </c>
      <c r="K133">
        <v>41.577686978066403</v>
      </c>
      <c r="L133">
        <v>41.574918270895267</v>
      </c>
      <c r="M133">
        <v>43.572199033033478</v>
      </c>
      <c r="N133">
        <v>43.571983274076047</v>
      </c>
      <c r="O133">
        <v>43.572199033033478</v>
      </c>
      <c r="P133">
        <v>43.571983274076047</v>
      </c>
      <c r="Q133">
        <v>43.572199033033478</v>
      </c>
      <c r="R133" s="2">
        <v>41.577686978066403</v>
      </c>
      <c r="S133">
        <v>3</v>
      </c>
      <c r="T133">
        <v>2.25</v>
      </c>
      <c r="U133">
        <v>0.5</v>
      </c>
      <c r="V133">
        <v>10.95</v>
      </c>
      <c r="W133">
        <v>0</v>
      </c>
      <c r="X133">
        <v>0</v>
      </c>
      <c r="Y133" t="s">
        <v>84</v>
      </c>
      <c r="AA133">
        <v>13</v>
      </c>
      <c r="AB133">
        <v>270</v>
      </c>
      <c r="AC133" t="s">
        <v>3305</v>
      </c>
      <c r="AD133" t="s">
        <v>87</v>
      </c>
      <c r="AE133" t="s">
        <v>87</v>
      </c>
      <c r="AF133" t="s">
        <v>131</v>
      </c>
      <c r="AG133" t="b">
        <v>0</v>
      </c>
      <c r="AH133">
        <v>0.17499999999999999</v>
      </c>
      <c r="AI133">
        <v>9.0990348411244312E-3</v>
      </c>
      <c r="AJ133">
        <v>4</v>
      </c>
      <c r="AL133">
        <v>33.499384551913842</v>
      </c>
      <c r="AM133">
        <v>33.693012000650263</v>
      </c>
      <c r="AN133">
        <v>33.499384551913842</v>
      </c>
      <c r="AO133">
        <v>33.499384551913842</v>
      </c>
      <c r="AP133">
        <v>0.30657389009630992</v>
      </c>
      <c r="AQ133">
        <v>0.30657389009630792</v>
      </c>
      <c r="AR133">
        <v>881.44118240727857</v>
      </c>
      <c r="AS133">
        <v>96238.244521347311</v>
      </c>
      <c r="AT133">
        <v>0.30631652501487477</v>
      </c>
      <c r="AU133">
        <v>33.444505684203087</v>
      </c>
      <c r="AV133">
        <v>33.759960372384207</v>
      </c>
      <c r="AW133">
        <v>33.693612392254281</v>
      </c>
      <c r="AX133">
        <v>41.55072045831902</v>
      </c>
      <c r="AY133">
        <v>41.46906140585142</v>
      </c>
      <c r="AZ133">
        <v>0.3071775819216801</v>
      </c>
      <c r="BA133">
        <v>0.30657389009630792</v>
      </c>
      <c r="BB133">
        <v>6.8282072226585067</v>
      </c>
      <c r="BC133">
        <v>6.8282072226585067</v>
      </c>
      <c r="BD133" t="b">
        <v>0</v>
      </c>
      <c r="BE133" t="b">
        <v>0</v>
      </c>
      <c r="BH133">
        <v>880.4800848698552</v>
      </c>
      <c r="BI133">
        <v>95919.67041128673</v>
      </c>
      <c r="BJ133">
        <v>0.30665088812305052</v>
      </c>
      <c r="BK133">
        <v>0.30665088812305052</v>
      </c>
      <c r="BL133">
        <v>0.30665088812305052</v>
      </c>
      <c r="BM133" t="s">
        <v>89</v>
      </c>
      <c r="BN133">
        <v>33.406606947207742</v>
      </c>
      <c r="BO133">
        <v>33.406606947207742</v>
      </c>
      <c r="BP133">
        <v>33.406606947207742</v>
      </c>
      <c r="BQ133" t="s">
        <v>89</v>
      </c>
      <c r="BR133">
        <v>33.598976255575252</v>
      </c>
      <c r="BS133">
        <v>33.598976255575252</v>
      </c>
      <c r="BT133">
        <v>33.598976255575252</v>
      </c>
      <c r="BU133" t="s">
        <v>89</v>
      </c>
      <c r="BV133">
        <v>9.1267926079196052E-3</v>
      </c>
      <c r="BW133">
        <v>714.39803284320044</v>
      </c>
      <c r="BX133">
        <v>82361.873047486719</v>
      </c>
      <c r="BY133">
        <v>0.37794057036444961</v>
      </c>
      <c r="BZ133">
        <v>0.37794057036444961</v>
      </c>
      <c r="CA133">
        <v>0.37794057036444961</v>
      </c>
      <c r="CB133" t="s">
        <v>89</v>
      </c>
      <c r="CC133" t="s">
        <v>90</v>
      </c>
      <c r="CD133">
        <v>41.577686978066403</v>
      </c>
      <c r="CE133">
        <v>41.577686978066403</v>
      </c>
      <c r="CF133">
        <v>41.577686978066403</v>
      </c>
      <c r="CG133" t="s">
        <v>89</v>
      </c>
      <c r="CH133" t="s">
        <v>91</v>
      </c>
      <c r="CI133">
        <v>0.30707671342111531</v>
      </c>
      <c r="CJ133">
        <v>33.781870669678938</v>
      </c>
      <c r="CK133">
        <v>9.0899854665755161E-3</v>
      </c>
      <c r="CL133">
        <v>5.5001024449191496</v>
      </c>
      <c r="CM133">
        <v>14</v>
      </c>
      <c r="CN133">
        <v>0.377321710887766</v>
      </c>
      <c r="CO133">
        <v>0.37732171088776351</v>
      </c>
      <c r="CP133">
        <v>41.468322462338783</v>
      </c>
      <c r="CQ133">
        <v>41.230011756201648</v>
      </c>
      <c r="CR133">
        <v>41.577686978066403</v>
      </c>
      <c r="CS133">
        <v>41.577686978066403</v>
      </c>
      <c r="CT133">
        <v>7.1054273576010019E-15</v>
      </c>
      <c r="CU133">
        <v>-1.708952054343318E-14</v>
      </c>
    </row>
    <row r="134" spans="1:99" x14ac:dyDescent="0.3">
      <c r="A134" t="s">
        <v>3253</v>
      </c>
      <c r="B134" t="s">
        <v>2527</v>
      </c>
      <c r="C134" t="s">
        <v>3382</v>
      </c>
      <c r="D134" t="s">
        <v>85</v>
      </c>
      <c r="E134">
        <v>0.1</v>
      </c>
      <c r="F134">
        <v>0.25</v>
      </c>
      <c r="G134">
        <v>9.0083087936574605E-3</v>
      </c>
      <c r="H134">
        <v>56</v>
      </c>
      <c r="I134">
        <v>112</v>
      </c>
      <c r="J134">
        <v>4</v>
      </c>
      <c r="K134">
        <v>135.89793199430969</v>
      </c>
      <c r="L134">
        <v>135.847839978792</v>
      </c>
      <c r="M134">
        <v>147.33808514339231</v>
      </c>
      <c r="N134">
        <v>147.3300817326313</v>
      </c>
      <c r="O134">
        <v>147.33808514339231</v>
      </c>
      <c r="P134">
        <v>147.3300817326313</v>
      </c>
      <c r="Q134">
        <v>147.33808514339231</v>
      </c>
      <c r="R134" s="2">
        <v>135.89793199430969</v>
      </c>
      <c r="S134">
        <v>3</v>
      </c>
      <c r="T134">
        <v>2.25</v>
      </c>
      <c r="U134">
        <v>0.5</v>
      </c>
      <c r="V134">
        <v>10.95</v>
      </c>
      <c r="W134">
        <v>0</v>
      </c>
      <c r="X134">
        <v>0</v>
      </c>
      <c r="Y134" t="s">
        <v>84</v>
      </c>
      <c r="AA134">
        <v>13</v>
      </c>
      <c r="AB134">
        <v>30</v>
      </c>
      <c r="AC134" t="s">
        <v>3254</v>
      </c>
      <c r="AD134" t="s">
        <v>87</v>
      </c>
      <c r="AE134" t="s">
        <v>87</v>
      </c>
      <c r="AF134" t="s">
        <v>88</v>
      </c>
      <c r="AG134" t="b">
        <v>0</v>
      </c>
      <c r="AH134">
        <v>0.1</v>
      </c>
      <c r="AI134">
        <v>9.0990348411244312E-3</v>
      </c>
      <c r="AJ134">
        <v>4</v>
      </c>
      <c r="AL134">
        <v>33.499384551913842</v>
      </c>
      <c r="AM134">
        <v>33.693012000650263</v>
      </c>
      <c r="AN134">
        <v>33.499384551913842</v>
      </c>
      <c r="AO134">
        <v>33.499384551913842</v>
      </c>
      <c r="AP134">
        <v>0.30657389009630992</v>
      </c>
      <c r="AQ134">
        <v>0.30657389009630792</v>
      </c>
      <c r="AR134">
        <v>97.937909156364213</v>
      </c>
      <c r="AS134">
        <v>10693.1382801497</v>
      </c>
      <c r="AT134">
        <v>0.30631652501487511</v>
      </c>
      <c r="AU134">
        <v>33.444505684203129</v>
      </c>
      <c r="AV134">
        <v>33.763046602016253</v>
      </c>
      <c r="AW134">
        <v>33.820550421302471</v>
      </c>
      <c r="AX134">
        <v>135.05218640806501</v>
      </c>
      <c r="AY134">
        <v>135.28220168520991</v>
      </c>
      <c r="AZ134">
        <v>0.30605263395605092</v>
      </c>
      <c r="BA134">
        <v>0.30657389009630792</v>
      </c>
      <c r="BB134">
        <v>0.24255231588558671</v>
      </c>
      <c r="BC134">
        <v>0.24255231588558671</v>
      </c>
      <c r="BD134" t="b">
        <v>0</v>
      </c>
      <c r="BE134" t="b">
        <v>0</v>
      </c>
      <c r="BH134">
        <v>97.831120541094947</v>
      </c>
      <c r="BI134">
        <v>10657.74115680963</v>
      </c>
      <c r="BJ134">
        <v>0.30665088812305069</v>
      </c>
      <c r="BK134">
        <v>0.30665088812305069</v>
      </c>
      <c r="BL134">
        <v>0.30665088812305069</v>
      </c>
      <c r="BM134" t="s">
        <v>89</v>
      </c>
      <c r="BN134">
        <v>33.406606947207763</v>
      </c>
      <c r="BO134">
        <v>33.406606947207763</v>
      </c>
      <c r="BP134">
        <v>33.406606947207763</v>
      </c>
      <c r="BQ134" t="s">
        <v>89</v>
      </c>
      <c r="BR134">
        <v>33.598976255575259</v>
      </c>
      <c r="BS134">
        <v>33.598976255575259</v>
      </c>
      <c r="BT134">
        <v>33.598976255575259</v>
      </c>
      <c r="BU134" t="s">
        <v>89</v>
      </c>
      <c r="BV134">
        <v>9.1267926079196086E-3</v>
      </c>
      <c r="BW134">
        <v>24.505588803646749</v>
      </c>
      <c r="BX134">
        <v>2949.3346315712051</v>
      </c>
      <c r="BY134">
        <v>1.2242105358242039</v>
      </c>
      <c r="BZ134">
        <v>1.2242105358242039</v>
      </c>
      <c r="CA134">
        <v>1.2242105358242039</v>
      </c>
      <c r="CB134" t="s">
        <v>89</v>
      </c>
      <c r="CC134" t="s">
        <v>90</v>
      </c>
      <c r="CD134">
        <v>135.8979319943096</v>
      </c>
      <c r="CE134">
        <v>135.8979319943096</v>
      </c>
      <c r="CF134">
        <v>135.8979319943096</v>
      </c>
      <c r="CG134" t="s">
        <v>89</v>
      </c>
      <c r="CH134" t="s">
        <v>91</v>
      </c>
      <c r="CI134">
        <v>0.30605263395605098</v>
      </c>
      <c r="CJ134">
        <v>33.974482998577407</v>
      </c>
      <c r="CK134">
        <v>9.0083087936574675E-3</v>
      </c>
      <c r="CL134">
        <v>0.17486668374010869</v>
      </c>
      <c r="CM134">
        <v>28</v>
      </c>
      <c r="CN134">
        <v>1.226295560385239</v>
      </c>
      <c r="CO134">
        <v>1.226295560385231</v>
      </c>
      <c r="CP134">
        <v>134.77204800260111</v>
      </c>
      <c r="CQ134">
        <v>133.9975382076554</v>
      </c>
      <c r="CR134">
        <v>135.89793199430969</v>
      </c>
      <c r="CS134">
        <v>135.8979319943096</v>
      </c>
      <c r="CT134">
        <v>5.6843418860808009E-14</v>
      </c>
      <c r="CU134">
        <v>4.1828023448648357E-14</v>
      </c>
    </row>
    <row r="135" spans="1:99" x14ac:dyDescent="0.3">
      <c r="A135" t="s">
        <v>3255</v>
      </c>
      <c r="B135" t="s">
        <v>2527</v>
      </c>
      <c r="C135" t="s">
        <v>3382</v>
      </c>
      <c r="D135" t="s">
        <v>85</v>
      </c>
      <c r="E135">
        <v>0.1</v>
      </c>
      <c r="F135">
        <v>0.4375</v>
      </c>
      <c r="G135">
        <v>9.00830879365749E-3</v>
      </c>
      <c r="H135">
        <v>56</v>
      </c>
      <c r="I135">
        <v>112</v>
      </c>
      <c r="J135">
        <v>4</v>
      </c>
      <c r="K135">
        <v>77.655961139605381</v>
      </c>
      <c r="L135">
        <v>77.627337130738169</v>
      </c>
      <c r="M135">
        <v>84.193191510509777</v>
      </c>
      <c r="N135">
        <v>84.188618132932078</v>
      </c>
      <c r="O135">
        <v>84.193191510509777</v>
      </c>
      <c r="P135">
        <v>84.188618132932078</v>
      </c>
      <c r="Q135">
        <v>84.193191510509777</v>
      </c>
      <c r="R135" s="2">
        <v>77.655961139605381</v>
      </c>
      <c r="S135">
        <v>3</v>
      </c>
      <c r="T135">
        <v>2.25</v>
      </c>
      <c r="U135">
        <v>0.5</v>
      </c>
      <c r="V135">
        <v>10.95</v>
      </c>
      <c r="W135">
        <v>0</v>
      </c>
      <c r="X135">
        <v>0</v>
      </c>
      <c r="Y135" t="s">
        <v>84</v>
      </c>
      <c r="AA135">
        <v>13</v>
      </c>
      <c r="AB135">
        <v>30</v>
      </c>
      <c r="AC135" t="s">
        <v>3256</v>
      </c>
      <c r="AD135" t="s">
        <v>87</v>
      </c>
      <c r="AE135" t="s">
        <v>87</v>
      </c>
      <c r="AF135" t="s">
        <v>88</v>
      </c>
      <c r="AG135" t="b">
        <v>0</v>
      </c>
      <c r="AH135">
        <v>0.1</v>
      </c>
      <c r="AI135">
        <v>9.0990348411244312E-3</v>
      </c>
      <c r="AJ135">
        <v>4</v>
      </c>
      <c r="AL135">
        <v>33.499384551913842</v>
      </c>
      <c r="AM135">
        <v>33.693012000650263</v>
      </c>
      <c r="AN135">
        <v>33.499384551913842</v>
      </c>
      <c r="AO135">
        <v>33.499384551913842</v>
      </c>
      <c r="AP135">
        <v>0.30657389009630992</v>
      </c>
      <c r="AQ135">
        <v>0.30657389009630792</v>
      </c>
      <c r="AR135">
        <v>97.937909156364213</v>
      </c>
      <c r="AS135">
        <v>10693.1382801497</v>
      </c>
      <c r="AT135">
        <v>0.30631652501487511</v>
      </c>
      <c r="AU135">
        <v>33.444505684203129</v>
      </c>
      <c r="AV135">
        <v>33.763046602016239</v>
      </c>
      <c r="AW135">
        <v>33.82055042130245</v>
      </c>
      <c r="AX135">
        <v>77.172677947465687</v>
      </c>
      <c r="AY135">
        <v>77.304115248691318</v>
      </c>
      <c r="AZ135">
        <v>0.30605263395605098</v>
      </c>
      <c r="BA135">
        <v>0.30657389009630792</v>
      </c>
      <c r="BB135">
        <v>0.42446655279977702</v>
      </c>
      <c r="BC135">
        <v>0.42446655279977702</v>
      </c>
      <c r="BD135" t="b">
        <v>0</v>
      </c>
      <c r="BE135" t="b">
        <v>0</v>
      </c>
      <c r="BH135">
        <v>97.831120541094947</v>
      </c>
      <c r="BI135">
        <v>10657.74115680963</v>
      </c>
      <c r="BJ135">
        <v>0.30665088812305069</v>
      </c>
      <c r="BK135">
        <v>0.30665088812305069</v>
      </c>
      <c r="BL135">
        <v>0.30665088812305069</v>
      </c>
      <c r="BM135" t="s">
        <v>89</v>
      </c>
      <c r="BN135">
        <v>33.406606947207763</v>
      </c>
      <c r="BO135">
        <v>33.406606947207763</v>
      </c>
      <c r="BP135">
        <v>33.406606947207763</v>
      </c>
      <c r="BQ135" t="s">
        <v>89</v>
      </c>
      <c r="BR135">
        <v>33.598976255575259</v>
      </c>
      <c r="BS135">
        <v>33.598976255575259</v>
      </c>
      <c r="BT135">
        <v>33.598976255575259</v>
      </c>
      <c r="BU135" t="s">
        <v>89</v>
      </c>
      <c r="BV135">
        <v>9.1267926079196086E-3</v>
      </c>
      <c r="BW135">
        <v>42.8847804063818</v>
      </c>
      <c r="BX135">
        <v>5161.335605249601</v>
      </c>
      <c r="BY135">
        <v>0.699548877613831</v>
      </c>
      <c r="BZ135">
        <v>0.699548877613831</v>
      </c>
      <c r="CA135">
        <v>0.699548877613831</v>
      </c>
      <c r="CB135" t="s">
        <v>89</v>
      </c>
      <c r="CC135" t="s">
        <v>90</v>
      </c>
      <c r="CD135">
        <v>77.655961139605409</v>
      </c>
      <c r="CE135">
        <v>77.655961139605409</v>
      </c>
      <c r="CF135">
        <v>77.655961139605409</v>
      </c>
      <c r="CG135" t="s">
        <v>89</v>
      </c>
      <c r="CH135" t="s">
        <v>91</v>
      </c>
      <c r="CI135">
        <v>0.30605263395605109</v>
      </c>
      <c r="CJ135">
        <v>33.974482998577358</v>
      </c>
      <c r="CK135">
        <v>9.0083087936574813E-3</v>
      </c>
      <c r="CL135">
        <v>0.30601669654519009</v>
      </c>
      <c r="CM135">
        <v>28</v>
      </c>
      <c r="CN135">
        <v>0.70074032022013688</v>
      </c>
      <c r="CO135">
        <v>0.70074032022013222</v>
      </c>
      <c r="CP135">
        <v>77.012598858629175</v>
      </c>
      <c r="CQ135">
        <v>76.570021832945926</v>
      </c>
      <c r="CR135">
        <v>77.655961139605381</v>
      </c>
      <c r="CS135">
        <v>77.655961139605409</v>
      </c>
      <c r="CT135">
        <v>2.8421709430404007E-14</v>
      </c>
      <c r="CU135">
        <v>-3.659952051756735E-14</v>
      </c>
    </row>
    <row r="136" spans="1:99" x14ac:dyDescent="0.3">
      <c r="A136" t="s">
        <v>3257</v>
      </c>
      <c r="B136" t="s">
        <v>2527</v>
      </c>
      <c r="C136" t="s">
        <v>3382</v>
      </c>
      <c r="D136" t="s">
        <v>85</v>
      </c>
      <c r="E136">
        <v>0.1</v>
      </c>
      <c r="F136">
        <v>0.8125</v>
      </c>
      <c r="G136">
        <v>9.0083087936574675E-3</v>
      </c>
      <c r="H136">
        <v>56</v>
      </c>
      <c r="I136">
        <v>112</v>
      </c>
      <c r="J136">
        <v>4</v>
      </c>
      <c r="K136">
        <v>41.814748305941407</v>
      </c>
      <c r="L136">
        <v>41.799335378089829</v>
      </c>
      <c r="M136">
        <v>45.334795428736058</v>
      </c>
      <c r="N136">
        <v>45.33233284080962</v>
      </c>
      <c r="O136">
        <v>45.334795428736058</v>
      </c>
      <c r="P136">
        <v>45.33233284080962</v>
      </c>
      <c r="Q136">
        <v>45.334795428736058</v>
      </c>
      <c r="R136" s="2">
        <v>41.814748305941407</v>
      </c>
      <c r="S136">
        <v>3</v>
      </c>
      <c r="T136">
        <v>2.25</v>
      </c>
      <c r="U136">
        <v>0.5</v>
      </c>
      <c r="V136">
        <v>10.95</v>
      </c>
      <c r="W136">
        <v>0</v>
      </c>
      <c r="X136">
        <v>0</v>
      </c>
      <c r="Y136" t="s">
        <v>84</v>
      </c>
      <c r="AA136">
        <v>13</v>
      </c>
      <c r="AB136">
        <v>30</v>
      </c>
      <c r="AC136" t="s">
        <v>3258</v>
      </c>
      <c r="AD136" t="s">
        <v>87</v>
      </c>
      <c r="AE136" t="s">
        <v>87</v>
      </c>
      <c r="AF136" t="s">
        <v>88</v>
      </c>
      <c r="AG136" t="b">
        <v>0</v>
      </c>
      <c r="AH136">
        <v>0.1</v>
      </c>
      <c r="AI136">
        <v>9.0990348411244312E-3</v>
      </c>
      <c r="AJ136">
        <v>4</v>
      </c>
      <c r="AL136">
        <v>33.499384551913842</v>
      </c>
      <c r="AM136">
        <v>33.693012000650263</v>
      </c>
      <c r="AN136">
        <v>33.499384551913842</v>
      </c>
      <c r="AO136">
        <v>33.499384551913842</v>
      </c>
      <c r="AP136">
        <v>0.30657389009630992</v>
      </c>
      <c r="AQ136">
        <v>0.30657389009630792</v>
      </c>
      <c r="AR136">
        <v>97.937909156364213</v>
      </c>
      <c r="AS136">
        <v>10693.1382801497</v>
      </c>
      <c r="AT136">
        <v>0.30631652501487511</v>
      </c>
      <c r="AU136">
        <v>33.444505684203129</v>
      </c>
      <c r="AV136">
        <v>33.763046602016239</v>
      </c>
      <c r="AW136">
        <v>33.820550421302471</v>
      </c>
      <c r="AX136">
        <v>41.554518894789219</v>
      </c>
      <c r="AY136">
        <v>41.625292826218427</v>
      </c>
      <c r="AZ136">
        <v>0.30605263395605092</v>
      </c>
      <c r="BA136">
        <v>0.30657389009630792</v>
      </c>
      <c r="BB136">
        <v>0.78829502662815676</v>
      </c>
      <c r="BC136">
        <v>0.78829502662815676</v>
      </c>
      <c r="BD136" t="b">
        <v>0</v>
      </c>
      <c r="BE136" t="b">
        <v>0</v>
      </c>
      <c r="BH136">
        <v>97.831120541094947</v>
      </c>
      <c r="BI136">
        <v>10657.74115680963</v>
      </c>
      <c r="BJ136">
        <v>0.30665088812305069</v>
      </c>
      <c r="BK136">
        <v>0.30665088812305069</v>
      </c>
      <c r="BL136">
        <v>0.30665088812305069</v>
      </c>
      <c r="BM136" t="s">
        <v>89</v>
      </c>
      <c r="BN136">
        <v>33.406606947207763</v>
      </c>
      <c r="BO136">
        <v>33.406606947207763</v>
      </c>
      <c r="BP136">
        <v>33.406606947207763</v>
      </c>
      <c r="BQ136" t="s">
        <v>89</v>
      </c>
      <c r="BR136">
        <v>33.598976255575259</v>
      </c>
      <c r="BS136">
        <v>33.598976255575259</v>
      </c>
      <c r="BT136">
        <v>33.598976255575259</v>
      </c>
      <c r="BU136" t="s">
        <v>89</v>
      </c>
      <c r="BV136">
        <v>9.1267926079196086E-3</v>
      </c>
      <c r="BW136">
        <v>79.643163611851946</v>
      </c>
      <c r="BX136">
        <v>9585.3375526064137</v>
      </c>
      <c r="BY136">
        <v>0.37668016486898581</v>
      </c>
      <c r="BZ136">
        <v>0.37668016486898581</v>
      </c>
      <c r="CA136">
        <v>0.37668016486898581</v>
      </c>
      <c r="CB136" t="s">
        <v>89</v>
      </c>
      <c r="CC136" t="s">
        <v>90</v>
      </c>
      <c r="CD136">
        <v>41.814748305941407</v>
      </c>
      <c r="CE136">
        <v>41.814748305941407</v>
      </c>
      <c r="CF136">
        <v>41.814748305941407</v>
      </c>
      <c r="CG136" t="s">
        <v>89</v>
      </c>
      <c r="CH136" t="s">
        <v>91</v>
      </c>
      <c r="CI136">
        <v>0.30605263395605092</v>
      </c>
      <c r="CJ136">
        <v>33.974482998577393</v>
      </c>
      <c r="CK136">
        <v>9.0083087936574692E-3</v>
      </c>
      <c r="CL136">
        <v>0.568316722155353</v>
      </c>
      <c r="CM136">
        <v>28</v>
      </c>
      <c r="CN136">
        <v>0.377321710887766</v>
      </c>
      <c r="CO136">
        <v>0.37732171088776351</v>
      </c>
      <c r="CP136">
        <v>41.468322462338783</v>
      </c>
      <c r="CQ136">
        <v>41.230011756201648</v>
      </c>
      <c r="CR136">
        <v>41.814748305941407</v>
      </c>
      <c r="CS136">
        <v>41.814748305941407</v>
      </c>
      <c r="CT136">
        <v>7.1054273576010019E-15</v>
      </c>
      <c r="CU136">
        <v>1.6992634526013399E-14</v>
      </c>
    </row>
    <row r="137" spans="1:99" x14ac:dyDescent="0.3">
      <c r="A137" t="s">
        <v>3259</v>
      </c>
      <c r="B137" t="s">
        <v>2527</v>
      </c>
      <c r="C137" t="s">
        <v>3382</v>
      </c>
      <c r="D137" t="s">
        <v>85</v>
      </c>
      <c r="E137">
        <v>0.17499999999999999</v>
      </c>
      <c r="F137">
        <v>0.25</v>
      </c>
      <c r="G137">
        <v>9.0899854665755161E-3</v>
      </c>
      <c r="H137">
        <v>42</v>
      </c>
      <c r="I137">
        <v>112</v>
      </c>
      <c r="J137">
        <v>5</v>
      </c>
      <c r="K137">
        <v>135.12748267871589</v>
      </c>
      <c r="L137">
        <v>135.11848438040971</v>
      </c>
      <c r="M137">
        <v>141.60964685735951</v>
      </c>
      <c r="N137">
        <v>141.60894564074789</v>
      </c>
      <c r="O137">
        <v>141.60964685735951</v>
      </c>
      <c r="P137">
        <v>141.60894564074789</v>
      </c>
      <c r="Q137">
        <v>141.60964685735951</v>
      </c>
      <c r="R137" s="2">
        <v>135.12748267871589</v>
      </c>
      <c r="S137">
        <v>3</v>
      </c>
      <c r="T137">
        <v>2.25</v>
      </c>
      <c r="U137">
        <v>0.5</v>
      </c>
      <c r="V137">
        <v>10.95</v>
      </c>
      <c r="W137">
        <v>0</v>
      </c>
      <c r="X137">
        <v>0</v>
      </c>
      <c r="Y137" t="s">
        <v>84</v>
      </c>
      <c r="AA137">
        <v>13</v>
      </c>
      <c r="AB137">
        <v>30</v>
      </c>
      <c r="AC137" t="s">
        <v>3260</v>
      </c>
      <c r="AD137" t="s">
        <v>87</v>
      </c>
      <c r="AE137" t="s">
        <v>87</v>
      </c>
      <c r="AF137" t="s">
        <v>88</v>
      </c>
      <c r="AG137" t="b">
        <v>0</v>
      </c>
      <c r="AH137">
        <v>0.17499999999999999</v>
      </c>
      <c r="AI137">
        <v>9.0990348411244312E-3</v>
      </c>
      <c r="AJ137">
        <v>4</v>
      </c>
      <c r="AL137">
        <v>33.499384551913842</v>
      </c>
      <c r="AM137">
        <v>33.693012000650263</v>
      </c>
      <c r="AN137">
        <v>33.499384551913842</v>
      </c>
      <c r="AO137">
        <v>33.499384551913842</v>
      </c>
      <c r="AP137">
        <v>0.30657389009630992</v>
      </c>
      <c r="AQ137">
        <v>0.30657389009630792</v>
      </c>
      <c r="AR137">
        <v>97.937909156364213</v>
      </c>
      <c r="AS137">
        <v>10693.1382801497</v>
      </c>
      <c r="AT137">
        <v>0.30631652501487511</v>
      </c>
      <c r="AU137">
        <v>33.444505684203129</v>
      </c>
      <c r="AV137">
        <v>33.75996037238415</v>
      </c>
      <c r="AW137">
        <v>33.693612392254217</v>
      </c>
      <c r="AX137">
        <v>135.0398414895366</v>
      </c>
      <c r="AY137">
        <v>134.77444956901689</v>
      </c>
      <c r="AZ137">
        <v>0.30717758192168021</v>
      </c>
      <c r="BA137">
        <v>0.30657389009630792</v>
      </c>
      <c r="BB137">
        <v>0.23344298197123139</v>
      </c>
      <c r="BC137">
        <v>0.23344298197123139</v>
      </c>
      <c r="BD137" t="b">
        <v>0</v>
      </c>
      <c r="BE137" t="b">
        <v>0</v>
      </c>
      <c r="BH137">
        <v>97.831120541094947</v>
      </c>
      <c r="BI137">
        <v>10657.74115680963</v>
      </c>
      <c r="BJ137">
        <v>0.30665088812305069</v>
      </c>
      <c r="BK137">
        <v>0.30665088812305069</v>
      </c>
      <c r="BL137">
        <v>0.30665088812305069</v>
      </c>
      <c r="BM137" t="s">
        <v>89</v>
      </c>
      <c r="BN137">
        <v>33.406606947207763</v>
      </c>
      <c r="BO137">
        <v>33.406606947207763</v>
      </c>
      <c r="BP137">
        <v>33.406606947207763</v>
      </c>
      <c r="BQ137" t="s">
        <v>89</v>
      </c>
      <c r="BR137">
        <v>33.598976255575259</v>
      </c>
      <c r="BS137">
        <v>33.598976255575259</v>
      </c>
      <c r="BT137">
        <v>33.598976255575259</v>
      </c>
      <c r="BU137" t="s">
        <v>89</v>
      </c>
      <c r="BV137">
        <v>9.1267926079196086E-3</v>
      </c>
      <c r="BW137">
        <v>24.42386437070763</v>
      </c>
      <c r="BX137">
        <v>2815.7905315377388</v>
      </c>
      <c r="BY137">
        <v>1.228306853684465</v>
      </c>
      <c r="BZ137">
        <v>1.228306853684465</v>
      </c>
      <c r="CA137">
        <v>1.228306853684465</v>
      </c>
      <c r="CB137" t="s">
        <v>89</v>
      </c>
      <c r="CC137" t="s">
        <v>90</v>
      </c>
      <c r="CD137">
        <v>135.12748267871621</v>
      </c>
      <c r="CE137">
        <v>135.12748267871621</v>
      </c>
      <c r="CF137">
        <v>135.12748267871621</v>
      </c>
      <c r="CG137" t="s">
        <v>89</v>
      </c>
      <c r="CH137" t="s">
        <v>91</v>
      </c>
      <c r="CI137">
        <v>0.30707671342111642</v>
      </c>
      <c r="CJ137">
        <v>33.781870669679051</v>
      </c>
      <c r="CK137">
        <v>9.0899854665755196E-3</v>
      </c>
      <c r="CL137">
        <v>0.18803769042458629</v>
      </c>
      <c r="CM137">
        <v>14</v>
      </c>
      <c r="CN137">
        <v>1.226295560385239</v>
      </c>
      <c r="CO137">
        <v>1.226295560385231</v>
      </c>
      <c r="CP137">
        <v>134.77204800260111</v>
      </c>
      <c r="CQ137">
        <v>133.9975382076554</v>
      </c>
      <c r="CR137">
        <v>135.12748267871589</v>
      </c>
      <c r="CS137">
        <v>135.12748267871621</v>
      </c>
      <c r="CT137">
        <v>3.4106051316484809E-13</v>
      </c>
      <c r="CU137">
        <v>-2.52399072641474E-13</v>
      </c>
    </row>
    <row r="138" spans="1:99" x14ac:dyDescent="0.3">
      <c r="A138" t="s">
        <v>3261</v>
      </c>
      <c r="B138" t="s">
        <v>2527</v>
      </c>
      <c r="C138" t="s">
        <v>3382</v>
      </c>
      <c r="D138" t="s">
        <v>85</v>
      </c>
      <c r="E138">
        <v>0.17499999999999999</v>
      </c>
      <c r="F138">
        <v>0.4375</v>
      </c>
      <c r="G138">
        <v>9.0899854665755214E-3</v>
      </c>
      <c r="H138">
        <v>42</v>
      </c>
      <c r="I138">
        <v>112</v>
      </c>
      <c r="J138">
        <v>5</v>
      </c>
      <c r="K138">
        <v>77.215704387837661</v>
      </c>
      <c r="L138">
        <v>77.210562503091296</v>
      </c>
      <c r="M138">
        <v>80.919798204203715</v>
      </c>
      <c r="N138">
        <v>80.919397508997065</v>
      </c>
      <c r="O138">
        <v>80.919798204203715</v>
      </c>
      <c r="P138">
        <v>80.919397508997065</v>
      </c>
      <c r="Q138">
        <v>80.919798204203715</v>
      </c>
      <c r="R138" s="2">
        <v>77.215704387837661</v>
      </c>
      <c r="S138">
        <v>3</v>
      </c>
      <c r="T138">
        <v>2.25</v>
      </c>
      <c r="U138">
        <v>0.5</v>
      </c>
      <c r="V138">
        <v>10.95</v>
      </c>
      <c r="W138">
        <v>0</v>
      </c>
      <c r="X138">
        <v>0</v>
      </c>
      <c r="Y138" t="s">
        <v>84</v>
      </c>
      <c r="AA138">
        <v>13</v>
      </c>
      <c r="AB138">
        <v>30</v>
      </c>
      <c r="AC138" t="s">
        <v>3262</v>
      </c>
      <c r="AD138" t="s">
        <v>87</v>
      </c>
      <c r="AE138" t="s">
        <v>87</v>
      </c>
      <c r="AF138" t="s">
        <v>88</v>
      </c>
      <c r="AG138" t="b">
        <v>0</v>
      </c>
      <c r="AH138">
        <v>0.17499999999999999</v>
      </c>
      <c r="AI138">
        <v>9.0990348411244312E-3</v>
      </c>
      <c r="AJ138">
        <v>4</v>
      </c>
      <c r="AL138">
        <v>33.499384551913842</v>
      </c>
      <c r="AM138">
        <v>33.693012000650263</v>
      </c>
      <c r="AN138">
        <v>33.499384551913842</v>
      </c>
      <c r="AO138">
        <v>33.499384551913842</v>
      </c>
      <c r="AP138">
        <v>0.30657389009630992</v>
      </c>
      <c r="AQ138">
        <v>0.30657389009630792</v>
      </c>
      <c r="AR138">
        <v>97.937909156364213</v>
      </c>
      <c r="AS138">
        <v>10693.1382801497</v>
      </c>
      <c r="AT138">
        <v>0.30631652501487511</v>
      </c>
      <c r="AU138">
        <v>33.444505684203129</v>
      </c>
      <c r="AV138">
        <v>33.759960372384128</v>
      </c>
      <c r="AW138">
        <v>33.69361239225416</v>
      </c>
      <c r="AX138">
        <v>77.165623708306583</v>
      </c>
      <c r="AY138">
        <v>77.013971182295222</v>
      </c>
      <c r="AZ138">
        <v>0.30717758192168038</v>
      </c>
      <c r="BA138">
        <v>0.30657389009630792</v>
      </c>
      <c r="BB138">
        <v>0.40852521844965528</v>
      </c>
      <c r="BC138">
        <v>0.40852521844965528</v>
      </c>
      <c r="BD138" t="b">
        <v>0</v>
      </c>
      <c r="BE138" t="b">
        <v>0</v>
      </c>
      <c r="BH138">
        <v>97.831120541094947</v>
      </c>
      <c r="BI138">
        <v>10657.74115680963</v>
      </c>
      <c r="BJ138">
        <v>0.30665088812305069</v>
      </c>
      <c r="BK138">
        <v>0.30665088812305069</v>
      </c>
      <c r="BL138">
        <v>0.30665088812305069</v>
      </c>
      <c r="BM138" t="s">
        <v>89</v>
      </c>
      <c r="BN138">
        <v>33.406606947207763</v>
      </c>
      <c r="BO138">
        <v>33.406606947207763</v>
      </c>
      <c r="BP138">
        <v>33.406606947207763</v>
      </c>
      <c r="BQ138" t="s">
        <v>89</v>
      </c>
      <c r="BR138">
        <v>33.598976255575259</v>
      </c>
      <c r="BS138">
        <v>33.598976255575259</v>
      </c>
      <c r="BT138">
        <v>33.598976255575259</v>
      </c>
      <c r="BU138" t="s">
        <v>89</v>
      </c>
      <c r="BV138">
        <v>9.1267926079196086E-3</v>
      </c>
      <c r="BW138">
        <v>42.74176264873843</v>
      </c>
      <c r="BX138">
        <v>4927.6334301914194</v>
      </c>
      <c r="BY138">
        <v>0.70188963067683596</v>
      </c>
      <c r="BZ138">
        <v>0.70188963067683596</v>
      </c>
      <c r="CA138">
        <v>0.70188963067683596</v>
      </c>
      <c r="CB138" t="s">
        <v>89</v>
      </c>
      <c r="CC138" t="s">
        <v>90</v>
      </c>
      <c r="CD138">
        <v>77.215704387837675</v>
      </c>
      <c r="CE138">
        <v>77.215704387837675</v>
      </c>
      <c r="CF138">
        <v>77.215704387837675</v>
      </c>
      <c r="CG138" t="s">
        <v>89</v>
      </c>
      <c r="CH138" t="s">
        <v>91</v>
      </c>
      <c r="CI138">
        <v>0.30707671342111581</v>
      </c>
      <c r="CJ138">
        <v>33.78187066967898</v>
      </c>
      <c r="CK138">
        <v>9.0899854665755179E-3</v>
      </c>
      <c r="CL138">
        <v>0.3290659582430262</v>
      </c>
      <c r="CM138">
        <v>14</v>
      </c>
      <c r="CN138">
        <v>0.70074032022013688</v>
      </c>
      <c r="CO138">
        <v>0.70074032022013222</v>
      </c>
      <c r="CP138">
        <v>77.012598858629175</v>
      </c>
      <c r="CQ138">
        <v>76.570021832945926</v>
      </c>
      <c r="CR138">
        <v>77.215704387837661</v>
      </c>
      <c r="CS138">
        <v>77.215704387837675</v>
      </c>
      <c r="CT138">
        <v>1.4210854715202001E-14</v>
      </c>
      <c r="CU138">
        <v>-1.8404099046774179E-14</v>
      </c>
    </row>
    <row r="139" spans="1:99" x14ac:dyDescent="0.3">
      <c r="A139" t="s">
        <v>3263</v>
      </c>
      <c r="B139" t="s">
        <v>2527</v>
      </c>
      <c r="C139" t="s">
        <v>3382</v>
      </c>
      <c r="D139" t="s">
        <v>85</v>
      </c>
      <c r="E139">
        <v>0.17499999999999999</v>
      </c>
      <c r="F139">
        <v>0.8125</v>
      </c>
      <c r="G139">
        <v>9.0899854665755266E-3</v>
      </c>
      <c r="H139">
        <v>42</v>
      </c>
      <c r="I139">
        <v>112</v>
      </c>
      <c r="J139">
        <v>5</v>
      </c>
      <c r="K139">
        <v>41.577686978066509</v>
      </c>
      <c r="L139">
        <v>41.574918270895402</v>
      </c>
      <c r="M139">
        <v>43.572199033028511</v>
      </c>
      <c r="N139">
        <v>43.571983274071087</v>
      </c>
      <c r="O139">
        <v>43.572199033028511</v>
      </c>
      <c r="P139">
        <v>43.571983274071087</v>
      </c>
      <c r="Q139">
        <v>43.572199033028511</v>
      </c>
      <c r="R139" s="2">
        <v>41.577686978066509</v>
      </c>
      <c r="S139">
        <v>3</v>
      </c>
      <c r="T139">
        <v>2.25</v>
      </c>
      <c r="U139">
        <v>0.5</v>
      </c>
      <c r="V139">
        <v>10.95</v>
      </c>
      <c r="W139">
        <v>0</v>
      </c>
      <c r="X139">
        <v>0</v>
      </c>
      <c r="Y139" t="s">
        <v>84</v>
      </c>
      <c r="AA139">
        <v>13</v>
      </c>
      <c r="AB139">
        <v>30</v>
      </c>
      <c r="AC139" t="s">
        <v>3264</v>
      </c>
      <c r="AD139" t="s">
        <v>87</v>
      </c>
      <c r="AE139" t="s">
        <v>87</v>
      </c>
      <c r="AF139" t="s">
        <v>88</v>
      </c>
      <c r="AG139" t="b">
        <v>0</v>
      </c>
      <c r="AH139">
        <v>0.17499999999999999</v>
      </c>
      <c r="AI139">
        <v>9.0990348411244312E-3</v>
      </c>
      <c r="AJ139">
        <v>4</v>
      </c>
      <c r="AL139">
        <v>33.499384551913842</v>
      </c>
      <c r="AM139">
        <v>33.693012000650263</v>
      </c>
      <c r="AN139">
        <v>33.499384551913842</v>
      </c>
      <c r="AO139">
        <v>33.499384551913842</v>
      </c>
      <c r="AP139">
        <v>0.30657389009630992</v>
      </c>
      <c r="AQ139">
        <v>0.30657389009630792</v>
      </c>
      <c r="AR139">
        <v>97.937909156364213</v>
      </c>
      <c r="AS139">
        <v>10693.1382801497</v>
      </c>
      <c r="AT139">
        <v>0.30631652501487511</v>
      </c>
      <c r="AU139">
        <v>33.444505684203129</v>
      </c>
      <c r="AV139">
        <v>33.75996037238415</v>
      </c>
      <c r="AW139">
        <v>33.693612392254202</v>
      </c>
      <c r="AX139">
        <v>41.550720458318963</v>
      </c>
      <c r="AY139">
        <v>41.469061405851321</v>
      </c>
      <c r="AZ139">
        <v>0.30717758192168038</v>
      </c>
      <c r="BA139">
        <v>0.30657389009630792</v>
      </c>
      <c r="BB139">
        <v>0.75868969140650255</v>
      </c>
      <c r="BC139">
        <v>0.75868969140650255</v>
      </c>
      <c r="BD139" t="b">
        <v>0</v>
      </c>
      <c r="BE139" t="b">
        <v>0</v>
      </c>
      <c r="BH139">
        <v>97.831120541094947</v>
      </c>
      <c r="BI139">
        <v>10657.74115680963</v>
      </c>
      <c r="BJ139">
        <v>0.30665088812305069</v>
      </c>
      <c r="BK139">
        <v>0.30665088812305069</v>
      </c>
      <c r="BL139">
        <v>0.30665088812305069</v>
      </c>
      <c r="BM139" t="s">
        <v>89</v>
      </c>
      <c r="BN139">
        <v>33.406606947207763</v>
      </c>
      <c r="BO139">
        <v>33.406606947207763</v>
      </c>
      <c r="BP139">
        <v>33.406606947207763</v>
      </c>
      <c r="BQ139" t="s">
        <v>89</v>
      </c>
      <c r="BR139">
        <v>33.598976255575259</v>
      </c>
      <c r="BS139">
        <v>33.598976255575259</v>
      </c>
      <c r="BT139">
        <v>33.598976255575259</v>
      </c>
      <c r="BU139" t="s">
        <v>89</v>
      </c>
      <c r="BV139">
        <v>9.1267926079196086E-3</v>
      </c>
      <c r="BW139">
        <v>79.377559204799738</v>
      </c>
      <c r="BX139">
        <v>9151.3192274974081</v>
      </c>
      <c r="BY139">
        <v>0.37794057036445111</v>
      </c>
      <c r="BZ139">
        <v>0.37794057036445111</v>
      </c>
      <c r="CA139">
        <v>0.37794057036445111</v>
      </c>
      <c r="CB139" t="s">
        <v>89</v>
      </c>
      <c r="CC139" t="s">
        <v>90</v>
      </c>
      <c r="CD139">
        <v>41.577686978066509</v>
      </c>
      <c r="CE139">
        <v>41.577686978066509</v>
      </c>
      <c r="CF139">
        <v>41.577686978066509</v>
      </c>
      <c r="CG139" t="s">
        <v>89</v>
      </c>
      <c r="CH139" t="s">
        <v>91</v>
      </c>
      <c r="CI139">
        <v>0.30707671342111648</v>
      </c>
      <c r="CJ139">
        <v>33.781870669679037</v>
      </c>
      <c r="CK139">
        <v>9.0899854665755266E-3</v>
      </c>
      <c r="CL139">
        <v>0.61112249387990558</v>
      </c>
      <c r="CM139">
        <v>14</v>
      </c>
      <c r="CN139">
        <v>0.377321710887766</v>
      </c>
      <c r="CO139">
        <v>0.37732171088776351</v>
      </c>
      <c r="CP139">
        <v>41.468322462338783</v>
      </c>
      <c r="CQ139">
        <v>41.230011756201648</v>
      </c>
      <c r="CR139">
        <v>41.577686978066509</v>
      </c>
      <c r="CS139">
        <v>41.577686978066509</v>
      </c>
      <c r="CT139">
        <v>0</v>
      </c>
      <c r="CU139">
        <v>0</v>
      </c>
    </row>
    <row r="140" spans="1:99" x14ac:dyDescent="0.3">
      <c r="A140" t="s">
        <v>3273</v>
      </c>
      <c r="B140" t="s">
        <v>2527</v>
      </c>
      <c r="C140" t="s">
        <v>3382</v>
      </c>
      <c r="D140" t="s">
        <v>109</v>
      </c>
      <c r="E140">
        <v>0.1</v>
      </c>
      <c r="F140">
        <v>0.25</v>
      </c>
      <c r="G140">
        <v>9.0083087936574761E-3</v>
      </c>
      <c r="H140">
        <v>56</v>
      </c>
      <c r="I140">
        <v>112</v>
      </c>
      <c r="J140">
        <v>4</v>
      </c>
      <c r="K140">
        <v>135.89793199430949</v>
      </c>
      <c r="L140">
        <v>135.8478399787918</v>
      </c>
      <c r="M140">
        <v>147.33808514339219</v>
      </c>
      <c r="N140">
        <v>147.33008173263121</v>
      </c>
      <c r="O140">
        <v>147.33808514339219</v>
      </c>
      <c r="P140">
        <v>147.33008173263121</v>
      </c>
      <c r="Q140">
        <v>147.33808514339219</v>
      </c>
      <c r="R140" s="2">
        <v>135.89793199430949</v>
      </c>
      <c r="S140">
        <v>3</v>
      </c>
      <c r="T140">
        <v>2.25</v>
      </c>
      <c r="U140">
        <v>0.5</v>
      </c>
      <c r="V140">
        <v>10.95</v>
      </c>
      <c r="W140">
        <v>0</v>
      </c>
      <c r="X140">
        <v>0</v>
      </c>
      <c r="Y140" t="s">
        <v>84</v>
      </c>
      <c r="AA140">
        <v>13</v>
      </c>
      <c r="AB140">
        <v>90</v>
      </c>
      <c r="AC140" t="s">
        <v>3274</v>
      </c>
      <c r="AD140" t="s">
        <v>87</v>
      </c>
      <c r="AE140" t="s">
        <v>87</v>
      </c>
      <c r="AF140" t="s">
        <v>111</v>
      </c>
      <c r="AG140" t="b">
        <v>0</v>
      </c>
      <c r="AH140">
        <v>0.1</v>
      </c>
      <c r="AI140">
        <v>9.0990348411244312E-3</v>
      </c>
      <c r="AJ140">
        <v>4</v>
      </c>
      <c r="AL140">
        <v>33.499384551913842</v>
      </c>
      <c r="AM140">
        <v>33.693012000650263</v>
      </c>
      <c r="AN140">
        <v>33.499384551913842</v>
      </c>
      <c r="AO140">
        <v>33.499384551913842</v>
      </c>
      <c r="AP140">
        <v>0.30657389009630992</v>
      </c>
      <c r="AQ140">
        <v>0.30657389009630792</v>
      </c>
      <c r="AR140">
        <v>293.81372746909278</v>
      </c>
      <c r="AS140">
        <v>32079.41484044911</v>
      </c>
      <c r="AT140">
        <v>0.30631652501487489</v>
      </c>
      <c r="AU140">
        <v>33.444505684203108</v>
      </c>
      <c r="AV140">
        <v>33.763046602016253</v>
      </c>
      <c r="AW140">
        <v>33.820550421302471</v>
      </c>
      <c r="AX140">
        <v>135.05218640806501</v>
      </c>
      <c r="AY140">
        <v>135.28220168520991</v>
      </c>
      <c r="AZ140">
        <v>0.30605263395605098</v>
      </c>
      <c r="BA140">
        <v>0.30657389009630792</v>
      </c>
      <c r="BB140">
        <v>0.72765694765676003</v>
      </c>
      <c r="BC140">
        <v>0.72765694765676003</v>
      </c>
      <c r="BD140" t="b">
        <v>0</v>
      </c>
      <c r="BE140" t="b">
        <v>0</v>
      </c>
      <c r="BH140">
        <v>293.49336162328501</v>
      </c>
      <c r="BI140">
        <v>31973.223470428919</v>
      </c>
      <c r="BJ140">
        <v>0.30665088812305058</v>
      </c>
      <c r="BK140">
        <v>0.30665088812305058</v>
      </c>
      <c r="BL140">
        <v>0.30665088812305058</v>
      </c>
      <c r="BM140" t="s">
        <v>89</v>
      </c>
      <c r="BN140">
        <v>33.406606947207763</v>
      </c>
      <c r="BO140">
        <v>33.406606947207763</v>
      </c>
      <c r="BP140">
        <v>33.406606947207763</v>
      </c>
      <c r="BQ140" t="s">
        <v>89</v>
      </c>
      <c r="BR140">
        <v>33.598976255575273</v>
      </c>
      <c r="BS140">
        <v>33.598976255575273</v>
      </c>
      <c r="BT140">
        <v>33.598976255575273</v>
      </c>
      <c r="BU140" t="s">
        <v>89</v>
      </c>
      <c r="BV140">
        <v>9.1267926079196017E-3</v>
      </c>
      <c r="BW140">
        <v>73.516766410940264</v>
      </c>
      <c r="BX140">
        <v>8848.0038947136109</v>
      </c>
      <c r="BY140">
        <v>1.2242105358242039</v>
      </c>
      <c r="BZ140">
        <v>1.2242105358242039</v>
      </c>
      <c r="CA140">
        <v>1.2242105358242039</v>
      </c>
      <c r="CB140" t="s">
        <v>89</v>
      </c>
      <c r="CC140" t="s">
        <v>90</v>
      </c>
      <c r="CD140">
        <v>135.89793199430949</v>
      </c>
      <c r="CE140">
        <v>135.89793199430949</v>
      </c>
      <c r="CF140">
        <v>135.89793199430949</v>
      </c>
      <c r="CG140" t="s">
        <v>89</v>
      </c>
      <c r="CH140" t="s">
        <v>91</v>
      </c>
      <c r="CI140">
        <v>0.30605263395605092</v>
      </c>
      <c r="CJ140">
        <v>33.974482998577372</v>
      </c>
      <c r="CK140">
        <v>9.0083087936574744E-3</v>
      </c>
      <c r="CL140">
        <v>0.52460005122032594</v>
      </c>
      <c r="CM140">
        <v>28</v>
      </c>
      <c r="CN140">
        <v>1.226295560385239</v>
      </c>
      <c r="CO140">
        <v>1.226295560385231</v>
      </c>
      <c r="CP140">
        <v>134.77204800260111</v>
      </c>
      <c r="CQ140">
        <v>133.9975382076554</v>
      </c>
      <c r="CR140">
        <v>135.89793199430949</v>
      </c>
      <c r="CS140">
        <v>135.89793199430949</v>
      </c>
      <c r="CT140">
        <v>0</v>
      </c>
      <c r="CU140">
        <v>0</v>
      </c>
    </row>
    <row r="141" spans="1:99" x14ac:dyDescent="0.3">
      <c r="A141" t="s">
        <v>3275</v>
      </c>
      <c r="B141" t="s">
        <v>2527</v>
      </c>
      <c r="C141" t="s">
        <v>3382</v>
      </c>
      <c r="D141" t="s">
        <v>109</v>
      </c>
      <c r="E141">
        <v>0.1</v>
      </c>
      <c r="F141">
        <v>0.4375</v>
      </c>
      <c r="G141">
        <v>9.0083087936574779E-3</v>
      </c>
      <c r="H141">
        <v>56</v>
      </c>
      <c r="I141">
        <v>112</v>
      </c>
      <c r="J141">
        <v>4</v>
      </c>
      <c r="K141">
        <v>77.655961139605409</v>
      </c>
      <c r="L141">
        <v>77.627337130738155</v>
      </c>
      <c r="M141">
        <v>84.193191510509806</v>
      </c>
      <c r="N141">
        <v>84.188618132932078</v>
      </c>
      <c r="O141">
        <v>84.193191510509806</v>
      </c>
      <c r="P141">
        <v>84.188618132932078</v>
      </c>
      <c r="Q141">
        <v>84.193191510509806</v>
      </c>
      <c r="R141" s="2">
        <v>77.655961139605409</v>
      </c>
      <c r="S141">
        <v>3</v>
      </c>
      <c r="T141">
        <v>2.25</v>
      </c>
      <c r="U141">
        <v>0.5</v>
      </c>
      <c r="V141">
        <v>10.95</v>
      </c>
      <c r="W141">
        <v>0</v>
      </c>
      <c r="X141">
        <v>0</v>
      </c>
      <c r="Y141" t="s">
        <v>84</v>
      </c>
      <c r="AA141">
        <v>13</v>
      </c>
      <c r="AB141">
        <v>90</v>
      </c>
      <c r="AC141" t="s">
        <v>3276</v>
      </c>
      <c r="AD141" t="s">
        <v>87</v>
      </c>
      <c r="AE141" t="s">
        <v>87</v>
      </c>
      <c r="AF141" t="s">
        <v>111</v>
      </c>
      <c r="AG141" t="b">
        <v>0</v>
      </c>
      <c r="AH141">
        <v>0.1</v>
      </c>
      <c r="AI141">
        <v>9.0990348411244312E-3</v>
      </c>
      <c r="AJ141">
        <v>4</v>
      </c>
      <c r="AL141">
        <v>33.499384551913842</v>
      </c>
      <c r="AM141">
        <v>33.693012000650263</v>
      </c>
      <c r="AN141">
        <v>33.499384551913842</v>
      </c>
      <c r="AO141">
        <v>33.499384551913842</v>
      </c>
      <c r="AP141">
        <v>0.30657389009630992</v>
      </c>
      <c r="AQ141">
        <v>0.30657389009630792</v>
      </c>
      <c r="AR141">
        <v>293.81372746909278</v>
      </c>
      <c r="AS141">
        <v>32079.41484044911</v>
      </c>
      <c r="AT141">
        <v>0.30631652501487489</v>
      </c>
      <c r="AU141">
        <v>33.444505684203108</v>
      </c>
      <c r="AV141">
        <v>33.763046602016217</v>
      </c>
      <c r="AW141">
        <v>33.820550421302428</v>
      </c>
      <c r="AX141">
        <v>77.172677947465644</v>
      </c>
      <c r="AY141">
        <v>77.304115248691261</v>
      </c>
      <c r="AZ141">
        <v>0.30605263395605098</v>
      </c>
      <c r="BA141">
        <v>0.30657389009630792</v>
      </c>
      <c r="BB141">
        <v>1.2733996583993319</v>
      </c>
      <c r="BC141">
        <v>1.2733996583993319</v>
      </c>
      <c r="BD141" t="b">
        <v>0</v>
      </c>
      <c r="BE141" t="b">
        <v>0</v>
      </c>
      <c r="BH141">
        <v>293.49336162328501</v>
      </c>
      <c r="BI141">
        <v>31973.223470428919</v>
      </c>
      <c r="BJ141">
        <v>0.30665088812305058</v>
      </c>
      <c r="BK141">
        <v>0.30665088812305058</v>
      </c>
      <c r="BL141">
        <v>0.30665088812305058</v>
      </c>
      <c r="BM141" t="s">
        <v>89</v>
      </c>
      <c r="BN141">
        <v>33.406606947207763</v>
      </c>
      <c r="BO141">
        <v>33.406606947207763</v>
      </c>
      <c r="BP141">
        <v>33.406606947207763</v>
      </c>
      <c r="BQ141" t="s">
        <v>89</v>
      </c>
      <c r="BR141">
        <v>33.598976255575273</v>
      </c>
      <c r="BS141">
        <v>33.598976255575273</v>
      </c>
      <c r="BT141">
        <v>33.598976255575273</v>
      </c>
      <c r="BU141" t="s">
        <v>89</v>
      </c>
      <c r="BV141">
        <v>9.1267926079196017E-3</v>
      </c>
      <c r="BW141">
        <v>128.65434121914541</v>
      </c>
      <c r="BX141">
        <v>15484.006815748809</v>
      </c>
      <c r="BY141">
        <v>0.69954887761383078</v>
      </c>
      <c r="BZ141">
        <v>0.69954887761383078</v>
      </c>
      <c r="CA141">
        <v>0.69954887761383078</v>
      </c>
      <c r="CB141" t="s">
        <v>89</v>
      </c>
      <c r="CC141" t="s">
        <v>90</v>
      </c>
      <c r="CD141">
        <v>77.655961139605409</v>
      </c>
      <c r="CE141">
        <v>77.655961139605409</v>
      </c>
      <c r="CF141">
        <v>77.655961139605409</v>
      </c>
      <c r="CG141" t="s">
        <v>89</v>
      </c>
      <c r="CH141" t="s">
        <v>91</v>
      </c>
      <c r="CI141">
        <v>0.30605263395605098</v>
      </c>
      <c r="CJ141">
        <v>33.974482998577358</v>
      </c>
      <c r="CK141">
        <v>9.0083087936574779E-3</v>
      </c>
      <c r="CL141">
        <v>0.91805008963557067</v>
      </c>
      <c r="CM141">
        <v>28</v>
      </c>
      <c r="CN141">
        <v>0.70074032022013688</v>
      </c>
      <c r="CO141">
        <v>0.70074032022013222</v>
      </c>
      <c r="CP141">
        <v>77.012598858629175</v>
      </c>
      <c r="CQ141">
        <v>76.570021832945926</v>
      </c>
      <c r="CR141">
        <v>77.655961139605409</v>
      </c>
      <c r="CS141">
        <v>77.655961139605409</v>
      </c>
      <c r="CT141">
        <v>0</v>
      </c>
      <c r="CU141">
        <v>0</v>
      </c>
    </row>
    <row r="142" spans="1:99" x14ac:dyDescent="0.3">
      <c r="A142" t="s">
        <v>3277</v>
      </c>
      <c r="B142" t="s">
        <v>2527</v>
      </c>
      <c r="C142" t="s">
        <v>3382</v>
      </c>
      <c r="D142" t="s">
        <v>109</v>
      </c>
      <c r="E142">
        <v>0.1</v>
      </c>
      <c r="F142">
        <v>0.8125</v>
      </c>
      <c r="G142">
        <v>9.0083087936574779E-3</v>
      </c>
      <c r="H142">
        <v>56</v>
      </c>
      <c r="I142">
        <v>112</v>
      </c>
      <c r="J142">
        <v>4</v>
      </c>
      <c r="K142">
        <v>41.814748305941372</v>
      </c>
      <c r="L142">
        <v>41.799335378089793</v>
      </c>
      <c r="M142">
        <v>45.334795428736037</v>
      </c>
      <c r="N142">
        <v>45.332332840809592</v>
      </c>
      <c r="O142">
        <v>45.334795428736037</v>
      </c>
      <c r="P142">
        <v>45.332332840809592</v>
      </c>
      <c r="Q142">
        <v>45.334795428736037</v>
      </c>
      <c r="R142" s="2">
        <v>41.814748305941372</v>
      </c>
      <c r="S142">
        <v>3</v>
      </c>
      <c r="T142">
        <v>2.25</v>
      </c>
      <c r="U142">
        <v>0.5</v>
      </c>
      <c r="V142">
        <v>10.95</v>
      </c>
      <c r="W142">
        <v>0</v>
      </c>
      <c r="X142">
        <v>0</v>
      </c>
      <c r="Y142" t="s">
        <v>84</v>
      </c>
      <c r="AA142">
        <v>13</v>
      </c>
      <c r="AB142">
        <v>90</v>
      </c>
      <c r="AC142" t="s">
        <v>3278</v>
      </c>
      <c r="AD142" t="s">
        <v>87</v>
      </c>
      <c r="AE142" t="s">
        <v>87</v>
      </c>
      <c r="AF142" t="s">
        <v>111</v>
      </c>
      <c r="AG142" t="b">
        <v>0</v>
      </c>
      <c r="AH142">
        <v>0.1</v>
      </c>
      <c r="AI142">
        <v>9.0990348411244312E-3</v>
      </c>
      <c r="AJ142">
        <v>4</v>
      </c>
      <c r="AL142">
        <v>33.499384551913842</v>
      </c>
      <c r="AM142">
        <v>33.693012000650263</v>
      </c>
      <c r="AN142">
        <v>33.499384551913842</v>
      </c>
      <c r="AO142">
        <v>33.499384551913842</v>
      </c>
      <c r="AP142">
        <v>0.30657389009630992</v>
      </c>
      <c r="AQ142">
        <v>0.30657389009630792</v>
      </c>
      <c r="AR142">
        <v>293.81372746909278</v>
      </c>
      <c r="AS142">
        <v>32079.41484044911</v>
      </c>
      <c r="AT142">
        <v>0.30631652501487489</v>
      </c>
      <c r="AU142">
        <v>33.444505684203108</v>
      </c>
      <c r="AV142">
        <v>33.763046602016239</v>
      </c>
      <c r="AW142">
        <v>33.820550421302457</v>
      </c>
      <c r="AX142">
        <v>41.554518894789219</v>
      </c>
      <c r="AY142">
        <v>41.62529282621842</v>
      </c>
      <c r="AZ142">
        <v>0.30605263395605092</v>
      </c>
      <c r="BA142">
        <v>0.30657389009630792</v>
      </c>
      <c r="BB142">
        <v>2.3648850798844712</v>
      </c>
      <c r="BC142">
        <v>2.3648850798844712</v>
      </c>
      <c r="BD142" t="b">
        <v>0</v>
      </c>
      <c r="BE142" t="b">
        <v>0</v>
      </c>
      <c r="BH142">
        <v>293.49336162328501</v>
      </c>
      <c r="BI142">
        <v>31973.223470428919</v>
      </c>
      <c r="BJ142">
        <v>0.30665088812305058</v>
      </c>
      <c r="BK142">
        <v>0.30665088812305058</v>
      </c>
      <c r="BL142">
        <v>0.30665088812305058</v>
      </c>
      <c r="BM142" t="s">
        <v>89</v>
      </c>
      <c r="BN142">
        <v>33.406606947207763</v>
      </c>
      <c r="BO142">
        <v>33.406606947207763</v>
      </c>
      <c r="BP142">
        <v>33.406606947207763</v>
      </c>
      <c r="BQ142" t="s">
        <v>89</v>
      </c>
      <c r="BR142">
        <v>33.598976255575273</v>
      </c>
      <c r="BS142">
        <v>33.598976255575273</v>
      </c>
      <c r="BT142">
        <v>33.598976255575273</v>
      </c>
      <c r="BU142" t="s">
        <v>89</v>
      </c>
      <c r="BV142">
        <v>9.1267926079196017E-3</v>
      </c>
      <c r="BW142">
        <v>238.92949083555581</v>
      </c>
      <c r="BX142">
        <v>28756.012657819228</v>
      </c>
      <c r="BY142">
        <v>0.37668016486898581</v>
      </c>
      <c r="BZ142">
        <v>0.37668016486898581</v>
      </c>
      <c r="CA142">
        <v>0.37668016486898581</v>
      </c>
      <c r="CB142" t="s">
        <v>89</v>
      </c>
      <c r="CC142" t="s">
        <v>90</v>
      </c>
      <c r="CD142">
        <v>41.814748305941379</v>
      </c>
      <c r="CE142">
        <v>41.814748305941379</v>
      </c>
      <c r="CF142">
        <v>41.814748305941379</v>
      </c>
      <c r="CG142" t="s">
        <v>89</v>
      </c>
      <c r="CH142" t="s">
        <v>91</v>
      </c>
      <c r="CI142">
        <v>0.30605263395605092</v>
      </c>
      <c r="CJ142">
        <v>33.974482998577372</v>
      </c>
      <c r="CK142">
        <v>9.0083087936574761E-3</v>
      </c>
      <c r="CL142">
        <v>1.70495016646606</v>
      </c>
      <c r="CM142">
        <v>28</v>
      </c>
      <c r="CN142">
        <v>0.377321710887766</v>
      </c>
      <c r="CO142">
        <v>0.37732171088776351</v>
      </c>
      <c r="CP142">
        <v>41.468322462338783</v>
      </c>
      <c r="CQ142">
        <v>41.230011756201648</v>
      </c>
      <c r="CR142">
        <v>41.814748305941372</v>
      </c>
      <c r="CS142">
        <v>41.814748305941379</v>
      </c>
      <c r="CT142">
        <v>7.1054273576010019E-15</v>
      </c>
      <c r="CU142">
        <v>-1.6992634526013409E-14</v>
      </c>
    </row>
    <row r="143" spans="1:99" x14ac:dyDescent="0.3">
      <c r="A143" t="s">
        <v>3279</v>
      </c>
      <c r="B143" t="s">
        <v>2527</v>
      </c>
      <c r="C143" t="s">
        <v>3382</v>
      </c>
      <c r="D143" t="s">
        <v>109</v>
      </c>
      <c r="E143">
        <v>0.17499999999999999</v>
      </c>
      <c r="F143">
        <v>0.25</v>
      </c>
      <c r="G143">
        <v>9.0899854665755214E-3</v>
      </c>
      <c r="H143">
        <v>42</v>
      </c>
      <c r="I143">
        <v>112</v>
      </c>
      <c r="J143">
        <v>5</v>
      </c>
      <c r="K143">
        <v>135.12748267871581</v>
      </c>
      <c r="L143">
        <v>135.11848438040971</v>
      </c>
      <c r="M143">
        <v>141.60964685736161</v>
      </c>
      <c r="N143">
        <v>141.60894564074999</v>
      </c>
      <c r="O143">
        <v>141.60964685736161</v>
      </c>
      <c r="P143">
        <v>141.60894564074999</v>
      </c>
      <c r="Q143">
        <v>141.60964685736161</v>
      </c>
      <c r="R143" s="2">
        <v>135.12748267871581</v>
      </c>
      <c r="S143">
        <v>3</v>
      </c>
      <c r="T143">
        <v>2.25</v>
      </c>
      <c r="U143">
        <v>0.5</v>
      </c>
      <c r="V143">
        <v>10.95</v>
      </c>
      <c r="W143">
        <v>0</v>
      </c>
      <c r="X143">
        <v>0</v>
      </c>
      <c r="Y143" t="s">
        <v>84</v>
      </c>
      <c r="AA143">
        <v>13</v>
      </c>
      <c r="AB143">
        <v>90</v>
      </c>
      <c r="AC143" t="s">
        <v>3280</v>
      </c>
      <c r="AD143" t="s">
        <v>87</v>
      </c>
      <c r="AE143" t="s">
        <v>87</v>
      </c>
      <c r="AF143" t="s">
        <v>111</v>
      </c>
      <c r="AG143" t="b">
        <v>0</v>
      </c>
      <c r="AH143">
        <v>0.17499999999999999</v>
      </c>
      <c r="AI143">
        <v>9.0990348411244312E-3</v>
      </c>
      <c r="AJ143">
        <v>4</v>
      </c>
      <c r="AL143">
        <v>33.499384551913842</v>
      </c>
      <c r="AM143">
        <v>33.693012000650263</v>
      </c>
      <c r="AN143">
        <v>33.499384551913842</v>
      </c>
      <c r="AO143">
        <v>33.499384551913842</v>
      </c>
      <c r="AP143">
        <v>0.30657389009630992</v>
      </c>
      <c r="AQ143">
        <v>0.30657389009630792</v>
      </c>
      <c r="AR143">
        <v>293.81372746909278</v>
      </c>
      <c r="AS143">
        <v>32079.41484044911</v>
      </c>
      <c r="AT143">
        <v>0.30631652501487489</v>
      </c>
      <c r="AU143">
        <v>33.444505684203108</v>
      </c>
      <c r="AV143">
        <v>33.759960372384192</v>
      </c>
      <c r="AW143">
        <v>33.693612392254238</v>
      </c>
      <c r="AX143">
        <v>135.0398414895368</v>
      </c>
      <c r="AY143">
        <v>134.77444956901701</v>
      </c>
      <c r="AZ143">
        <v>0.30717758192168032</v>
      </c>
      <c r="BA143">
        <v>0.30657389009630792</v>
      </c>
      <c r="BB143">
        <v>0.7003289459136931</v>
      </c>
      <c r="BC143">
        <v>0.7003289459136931</v>
      </c>
      <c r="BD143" t="b">
        <v>0</v>
      </c>
      <c r="BE143" t="b">
        <v>0</v>
      </c>
      <c r="BH143">
        <v>293.49336162328501</v>
      </c>
      <c r="BI143">
        <v>31973.223470428919</v>
      </c>
      <c r="BJ143">
        <v>0.30665088812305058</v>
      </c>
      <c r="BK143">
        <v>0.30665088812305058</v>
      </c>
      <c r="BL143">
        <v>0.30665088812305058</v>
      </c>
      <c r="BM143" t="s">
        <v>89</v>
      </c>
      <c r="BN143">
        <v>33.406606947207763</v>
      </c>
      <c r="BO143">
        <v>33.406606947207763</v>
      </c>
      <c r="BP143">
        <v>33.406606947207763</v>
      </c>
      <c r="BQ143" t="s">
        <v>89</v>
      </c>
      <c r="BR143">
        <v>33.598976255575273</v>
      </c>
      <c r="BS143">
        <v>33.598976255575273</v>
      </c>
      <c r="BT143">
        <v>33.598976255575273</v>
      </c>
      <c r="BU143" t="s">
        <v>89</v>
      </c>
      <c r="BV143">
        <v>9.1267926079196017E-3</v>
      </c>
      <c r="BW143">
        <v>73.271593112123085</v>
      </c>
      <c r="BX143">
        <v>8447.371594614182</v>
      </c>
      <c r="BY143">
        <v>1.2283068536844619</v>
      </c>
      <c r="BZ143">
        <v>1.2283068536844619</v>
      </c>
      <c r="CA143">
        <v>1.2283068536844619</v>
      </c>
      <c r="CB143" t="s">
        <v>89</v>
      </c>
      <c r="CC143" t="s">
        <v>90</v>
      </c>
      <c r="CD143">
        <v>135.12748267871589</v>
      </c>
      <c r="CE143">
        <v>135.12748267871589</v>
      </c>
      <c r="CF143">
        <v>135.12748267871589</v>
      </c>
      <c r="CG143" t="s">
        <v>89</v>
      </c>
      <c r="CH143" t="s">
        <v>91</v>
      </c>
      <c r="CI143">
        <v>0.30707671342111548</v>
      </c>
      <c r="CJ143">
        <v>33.781870669678973</v>
      </c>
      <c r="CK143">
        <v>9.0899854665755161E-3</v>
      </c>
      <c r="CL143">
        <v>0.56411307127375898</v>
      </c>
      <c r="CM143">
        <v>14</v>
      </c>
      <c r="CN143">
        <v>1.226295560385239</v>
      </c>
      <c r="CO143">
        <v>1.226295560385231</v>
      </c>
      <c r="CP143">
        <v>134.77204800260111</v>
      </c>
      <c r="CQ143">
        <v>133.9975382076554</v>
      </c>
      <c r="CR143">
        <v>135.12748267871581</v>
      </c>
      <c r="CS143">
        <v>135.12748267871589</v>
      </c>
      <c r="CT143">
        <v>8.5265128291212022E-14</v>
      </c>
      <c r="CU143">
        <v>-6.3099768160368639E-14</v>
      </c>
    </row>
    <row r="144" spans="1:99" x14ac:dyDescent="0.3">
      <c r="A144" t="s">
        <v>3281</v>
      </c>
      <c r="B144" t="s">
        <v>2527</v>
      </c>
      <c r="C144" t="s">
        <v>3382</v>
      </c>
      <c r="D144" t="s">
        <v>109</v>
      </c>
      <c r="E144">
        <v>0.17499999999999999</v>
      </c>
      <c r="F144">
        <v>0.4375</v>
      </c>
      <c r="G144">
        <v>9.0899854665755231E-3</v>
      </c>
      <c r="H144">
        <v>42</v>
      </c>
      <c r="I144">
        <v>112</v>
      </c>
      <c r="J144">
        <v>5</v>
      </c>
      <c r="K144">
        <v>77.215704387837633</v>
      </c>
      <c r="L144">
        <v>77.210562503091282</v>
      </c>
      <c r="M144">
        <v>80.919798204203843</v>
      </c>
      <c r="N144">
        <v>80.919397508997221</v>
      </c>
      <c r="O144">
        <v>80.919798204203843</v>
      </c>
      <c r="P144">
        <v>80.919397508997221</v>
      </c>
      <c r="Q144">
        <v>80.919798204203843</v>
      </c>
      <c r="R144" s="2">
        <v>77.215704387837633</v>
      </c>
      <c r="S144">
        <v>3</v>
      </c>
      <c r="T144">
        <v>2.25</v>
      </c>
      <c r="U144">
        <v>0.5</v>
      </c>
      <c r="V144">
        <v>10.95</v>
      </c>
      <c r="W144">
        <v>0</v>
      </c>
      <c r="X144">
        <v>0</v>
      </c>
      <c r="Y144" t="s">
        <v>84</v>
      </c>
      <c r="AA144">
        <v>13</v>
      </c>
      <c r="AB144">
        <v>90</v>
      </c>
      <c r="AC144" t="s">
        <v>3282</v>
      </c>
      <c r="AD144" t="s">
        <v>87</v>
      </c>
      <c r="AE144" t="s">
        <v>87</v>
      </c>
      <c r="AF144" t="s">
        <v>111</v>
      </c>
      <c r="AG144" t="b">
        <v>0</v>
      </c>
      <c r="AH144">
        <v>0.17499999999999999</v>
      </c>
      <c r="AI144">
        <v>9.0990348411244312E-3</v>
      </c>
      <c r="AJ144">
        <v>4</v>
      </c>
      <c r="AL144">
        <v>33.499384551913842</v>
      </c>
      <c r="AM144">
        <v>33.693012000650263</v>
      </c>
      <c r="AN144">
        <v>33.499384551913842</v>
      </c>
      <c r="AO144">
        <v>33.499384551913842</v>
      </c>
      <c r="AP144">
        <v>0.30657389009630992</v>
      </c>
      <c r="AQ144">
        <v>0.30657389009630792</v>
      </c>
      <c r="AR144">
        <v>293.81372746909278</v>
      </c>
      <c r="AS144">
        <v>32079.41484044911</v>
      </c>
      <c r="AT144">
        <v>0.30631652501487489</v>
      </c>
      <c r="AU144">
        <v>33.444505684203108</v>
      </c>
      <c r="AV144">
        <v>33.759960372384441</v>
      </c>
      <c r="AW144">
        <v>33.693612392254231</v>
      </c>
      <c r="AX144">
        <v>77.165623708307294</v>
      </c>
      <c r="AY144">
        <v>77.013971182295379</v>
      </c>
      <c r="AZ144">
        <v>0.30717758192168271</v>
      </c>
      <c r="BA144">
        <v>0.30657389009630792</v>
      </c>
      <c r="BB144">
        <v>1.225575655348963</v>
      </c>
      <c r="BC144">
        <v>1.225575655348963</v>
      </c>
      <c r="BD144" t="b">
        <v>0</v>
      </c>
      <c r="BE144" t="b">
        <v>0</v>
      </c>
      <c r="BH144">
        <v>293.49336162328501</v>
      </c>
      <c r="BI144">
        <v>31973.223470428919</v>
      </c>
      <c r="BJ144">
        <v>0.30665088812305058</v>
      </c>
      <c r="BK144">
        <v>0.30665088812305058</v>
      </c>
      <c r="BL144">
        <v>0.30665088812305058</v>
      </c>
      <c r="BM144" t="s">
        <v>89</v>
      </c>
      <c r="BN144">
        <v>33.406606947207763</v>
      </c>
      <c r="BO144">
        <v>33.406606947207763</v>
      </c>
      <c r="BP144">
        <v>33.406606947207763</v>
      </c>
      <c r="BQ144" t="s">
        <v>89</v>
      </c>
      <c r="BR144">
        <v>33.598976255575273</v>
      </c>
      <c r="BS144">
        <v>33.598976255575273</v>
      </c>
      <c r="BT144">
        <v>33.598976255575273</v>
      </c>
      <c r="BU144" t="s">
        <v>89</v>
      </c>
      <c r="BV144">
        <v>9.1267926079196017E-3</v>
      </c>
      <c r="BW144">
        <v>128.2252879462153</v>
      </c>
      <c r="BX144">
        <v>14782.90029057428</v>
      </c>
      <c r="BY144">
        <v>0.70188963067683596</v>
      </c>
      <c r="BZ144">
        <v>0.70188963067683596</v>
      </c>
      <c r="CA144">
        <v>0.70188963067683596</v>
      </c>
      <c r="CB144" t="s">
        <v>89</v>
      </c>
      <c r="CC144" t="s">
        <v>90</v>
      </c>
      <c r="CD144">
        <v>77.215704387837633</v>
      </c>
      <c r="CE144">
        <v>77.215704387837633</v>
      </c>
      <c r="CF144">
        <v>77.215704387837633</v>
      </c>
      <c r="CG144" t="s">
        <v>89</v>
      </c>
      <c r="CH144" t="s">
        <v>91</v>
      </c>
      <c r="CI144">
        <v>0.30707671342111581</v>
      </c>
      <c r="CJ144">
        <v>33.781870669678973</v>
      </c>
      <c r="CK144">
        <v>9.0899854665755231E-3</v>
      </c>
      <c r="CL144">
        <v>0.9871978747290785</v>
      </c>
      <c r="CM144">
        <v>14</v>
      </c>
      <c r="CN144">
        <v>0.70074032022013688</v>
      </c>
      <c r="CO144">
        <v>0.70074032022013222</v>
      </c>
      <c r="CP144">
        <v>77.012598858629175</v>
      </c>
      <c r="CQ144">
        <v>76.570021832945926</v>
      </c>
      <c r="CR144">
        <v>77.215704387837633</v>
      </c>
      <c r="CS144">
        <v>77.215704387837633</v>
      </c>
      <c r="CT144">
        <v>0</v>
      </c>
      <c r="CU144">
        <v>0</v>
      </c>
    </row>
    <row r="145" spans="1:99" x14ac:dyDescent="0.3">
      <c r="A145" t="s">
        <v>3283</v>
      </c>
      <c r="B145" t="s">
        <v>2527</v>
      </c>
      <c r="C145" t="s">
        <v>3382</v>
      </c>
      <c r="D145" t="s">
        <v>109</v>
      </c>
      <c r="E145">
        <v>0.17499999999999999</v>
      </c>
      <c r="F145">
        <v>0.8125</v>
      </c>
      <c r="G145">
        <v>9.08998546657553E-3</v>
      </c>
      <c r="H145">
        <v>42</v>
      </c>
      <c r="I145">
        <v>112</v>
      </c>
      <c r="J145">
        <v>5</v>
      </c>
      <c r="K145">
        <v>41.577686978066481</v>
      </c>
      <c r="L145">
        <v>41.574918270895367</v>
      </c>
      <c r="M145">
        <v>43.572199033029058</v>
      </c>
      <c r="N145">
        <v>43.571983274071641</v>
      </c>
      <c r="O145">
        <v>43.572199033029058</v>
      </c>
      <c r="P145">
        <v>43.571983274071641</v>
      </c>
      <c r="Q145">
        <v>43.572199033029058</v>
      </c>
      <c r="R145" s="2">
        <v>41.577686978066481</v>
      </c>
      <c r="S145">
        <v>3</v>
      </c>
      <c r="T145">
        <v>2.25</v>
      </c>
      <c r="U145">
        <v>0.5</v>
      </c>
      <c r="V145">
        <v>10.95</v>
      </c>
      <c r="W145">
        <v>0</v>
      </c>
      <c r="X145">
        <v>0</v>
      </c>
      <c r="Y145" t="s">
        <v>84</v>
      </c>
      <c r="AA145">
        <v>13</v>
      </c>
      <c r="AB145">
        <v>90</v>
      </c>
      <c r="AC145" t="s">
        <v>3284</v>
      </c>
      <c r="AD145" t="s">
        <v>87</v>
      </c>
      <c r="AE145" t="s">
        <v>87</v>
      </c>
      <c r="AF145" t="s">
        <v>111</v>
      </c>
      <c r="AG145" t="b">
        <v>0</v>
      </c>
      <c r="AH145">
        <v>0.17499999999999999</v>
      </c>
      <c r="AI145">
        <v>9.0990348411244312E-3</v>
      </c>
      <c r="AJ145">
        <v>4</v>
      </c>
      <c r="AL145">
        <v>33.499384551913842</v>
      </c>
      <c r="AM145">
        <v>33.693012000650263</v>
      </c>
      <c r="AN145">
        <v>33.499384551913842</v>
      </c>
      <c r="AO145">
        <v>33.499384551913842</v>
      </c>
      <c r="AP145">
        <v>0.30657389009630992</v>
      </c>
      <c r="AQ145">
        <v>0.30657389009630792</v>
      </c>
      <c r="AR145">
        <v>293.81372746909278</v>
      </c>
      <c r="AS145">
        <v>32079.41484044911</v>
      </c>
      <c r="AT145">
        <v>0.30631652501487489</v>
      </c>
      <c r="AU145">
        <v>33.444505684203108</v>
      </c>
      <c r="AV145">
        <v>33.759960372384157</v>
      </c>
      <c r="AW145">
        <v>33.693612392254217</v>
      </c>
      <c r="AX145">
        <v>41.55072045831897</v>
      </c>
      <c r="AY145">
        <v>41.469061405851349</v>
      </c>
      <c r="AZ145">
        <v>0.30717758192168032</v>
      </c>
      <c r="BA145">
        <v>0.30657389009630792</v>
      </c>
      <c r="BB145">
        <v>2.2760690742195049</v>
      </c>
      <c r="BC145">
        <v>2.2760690742195049</v>
      </c>
      <c r="BD145" t="b">
        <v>0</v>
      </c>
      <c r="BE145" t="b">
        <v>0</v>
      </c>
      <c r="BH145">
        <v>293.49336162328501</v>
      </c>
      <c r="BI145">
        <v>31973.223470428919</v>
      </c>
      <c r="BJ145">
        <v>0.30665088812305058</v>
      </c>
      <c r="BK145">
        <v>0.30665088812305058</v>
      </c>
      <c r="BL145">
        <v>0.30665088812305058</v>
      </c>
      <c r="BM145" t="s">
        <v>89</v>
      </c>
      <c r="BN145">
        <v>33.406606947207763</v>
      </c>
      <c r="BO145">
        <v>33.406606947207763</v>
      </c>
      <c r="BP145">
        <v>33.406606947207763</v>
      </c>
      <c r="BQ145" t="s">
        <v>89</v>
      </c>
      <c r="BR145">
        <v>33.598976255575273</v>
      </c>
      <c r="BS145">
        <v>33.598976255575273</v>
      </c>
      <c r="BT145">
        <v>33.598976255575273</v>
      </c>
      <c r="BU145" t="s">
        <v>89</v>
      </c>
      <c r="BV145">
        <v>9.1267926079196017E-3</v>
      </c>
      <c r="BW145">
        <v>238.1326776144</v>
      </c>
      <c r="BX145">
        <v>27453.957682495518</v>
      </c>
      <c r="BY145">
        <v>0.37794057036444989</v>
      </c>
      <c r="BZ145">
        <v>0.37794057036444989</v>
      </c>
      <c r="CA145">
        <v>0.37794057036444989</v>
      </c>
      <c r="CB145" t="s">
        <v>89</v>
      </c>
      <c r="CC145" t="s">
        <v>90</v>
      </c>
      <c r="CD145">
        <v>41.577686978066382</v>
      </c>
      <c r="CE145">
        <v>41.577686978066382</v>
      </c>
      <c r="CF145">
        <v>41.577686978066382</v>
      </c>
      <c r="CG145" t="s">
        <v>89</v>
      </c>
      <c r="CH145" t="s">
        <v>91</v>
      </c>
      <c r="CI145">
        <v>0.30707671342111559</v>
      </c>
      <c r="CJ145">
        <v>33.781870669678938</v>
      </c>
      <c r="CK145">
        <v>9.0899854665755266E-3</v>
      </c>
      <c r="CL145">
        <v>1.833367481639717</v>
      </c>
      <c r="CM145">
        <v>14</v>
      </c>
      <c r="CN145">
        <v>0.377321710887766</v>
      </c>
      <c r="CO145">
        <v>0.37732171088776351</v>
      </c>
      <c r="CP145">
        <v>41.468322462338783</v>
      </c>
      <c r="CQ145">
        <v>41.230011756201648</v>
      </c>
      <c r="CR145">
        <v>41.577686978066481</v>
      </c>
      <c r="CS145">
        <v>41.577686978066382</v>
      </c>
      <c r="CT145">
        <v>9.9475983006414026E-14</v>
      </c>
      <c r="CU145">
        <v>2.392532876080647E-13</v>
      </c>
    </row>
    <row r="146" spans="1:99" x14ac:dyDescent="0.3">
      <c r="A146" t="s">
        <v>3342</v>
      </c>
      <c r="B146" t="s">
        <v>2527</v>
      </c>
      <c r="C146" t="s">
        <v>3382</v>
      </c>
      <c r="D146" t="s">
        <v>129</v>
      </c>
      <c r="E146">
        <v>2.5000000000000001E-2</v>
      </c>
      <c r="F146">
        <v>0.25</v>
      </c>
      <c r="G146">
        <v>1.0387411963986929E-2</v>
      </c>
      <c r="H146">
        <v>70</v>
      </c>
      <c r="I146">
        <v>112</v>
      </c>
      <c r="J146">
        <v>3</v>
      </c>
      <c r="K146">
        <v>103.7333092940823</v>
      </c>
      <c r="L146">
        <v>103.5228569576216</v>
      </c>
      <c r="M146">
        <v>125.5243949548165</v>
      </c>
      <c r="N146">
        <v>125.4699550069799</v>
      </c>
      <c r="O146">
        <v>125.5243949548165</v>
      </c>
      <c r="P146">
        <v>125.4699550069799</v>
      </c>
      <c r="Q146">
        <v>125.5243949548165</v>
      </c>
      <c r="R146" s="2">
        <v>103.7333092940823</v>
      </c>
      <c r="S146">
        <v>3</v>
      </c>
      <c r="T146">
        <v>2.25</v>
      </c>
      <c r="U146">
        <v>0.5</v>
      </c>
      <c r="V146">
        <v>10.95</v>
      </c>
      <c r="W146">
        <v>0</v>
      </c>
      <c r="X146">
        <v>0</v>
      </c>
      <c r="Y146" t="s">
        <v>84</v>
      </c>
      <c r="AA146">
        <v>14</v>
      </c>
      <c r="AB146">
        <v>270</v>
      </c>
      <c r="AC146" t="s">
        <v>3343</v>
      </c>
      <c r="AD146" t="s">
        <v>87</v>
      </c>
      <c r="AE146" t="s">
        <v>87</v>
      </c>
      <c r="AF146" t="s">
        <v>131</v>
      </c>
      <c r="AG146" t="b">
        <v>0</v>
      </c>
      <c r="AH146">
        <v>2.5000000000000001E-2</v>
      </c>
      <c r="AI146">
        <v>1.827943427303268E-2</v>
      </c>
      <c r="AJ146">
        <v>4</v>
      </c>
      <c r="AL146">
        <v>16.27075668259161</v>
      </c>
      <c r="AM146">
        <v>16.605727746423391</v>
      </c>
      <c r="AN146">
        <v>16.27075668259161</v>
      </c>
      <c r="AO146">
        <v>16.27075668259161</v>
      </c>
      <c r="AP146">
        <v>0.30354330889662429</v>
      </c>
      <c r="AQ146">
        <v>0.30354330889662401</v>
      </c>
      <c r="AR146">
        <v>890.91877636413642</v>
      </c>
      <c r="AS146">
        <v>47688.331574466283</v>
      </c>
      <c r="AT146">
        <v>0.30305792981698881</v>
      </c>
      <c r="AU146">
        <v>16.221823388170389</v>
      </c>
      <c r="AV146">
        <v>4.2132505046069966</v>
      </c>
      <c r="AW146">
        <v>8.6171285642115336</v>
      </c>
      <c r="AX146">
        <v>16.85300201842799</v>
      </c>
      <c r="AY146">
        <v>34.468514256846127</v>
      </c>
      <c r="AZ146">
        <v>0.25779841325234831</v>
      </c>
      <c r="BA146">
        <v>0.30354330889662401</v>
      </c>
      <c r="BB146">
        <v>3.275888279301777</v>
      </c>
      <c r="BC146">
        <v>3.275888279301777</v>
      </c>
      <c r="BD146" t="b">
        <v>1</v>
      </c>
      <c r="BE146" t="b">
        <v>1</v>
      </c>
      <c r="BH146">
        <v>890.64200422962733</v>
      </c>
      <c r="BI146">
        <v>47627.088494401207</v>
      </c>
      <c r="BJ146">
        <v>0.30315210681483651</v>
      </c>
      <c r="BK146">
        <v>0.30315210681483651</v>
      </c>
      <c r="BL146">
        <v>0.30315210681483651</v>
      </c>
      <c r="BM146" t="s">
        <v>89</v>
      </c>
      <c r="BN146">
        <v>16.211061402861791</v>
      </c>
      <c r="BO146">
        <v>16.211061402861791</v>
      </c>
      <c r="BP146">
        <v>16.211061402861791</v>
      </c>
      <c r="BQ146" t="s">
        <v>89</v>
      </c>
      <c r="BR146">
        <v>16.543330625625231</v>
      </c>
      <c r="BS146">
        <v>16.543330625625231</v>
      </c>
      <c r="BT146">
        <v>16.543330625625231</v>
      </c>
      <c r="BU146" t="s">
        <v>89</v>
      </c>
      <c r="BV146">
        <v>1.8324732405774501E-2</v>
      </c>
      <c r="BW146">
        <v>250.5752516316665</v>
      </c>
      <c r="BX146">
        <v>29190.445477839701</v>
      </c>
      <c r="BY146">
        <v>1.077520618025307</v>
      </c>
      <c r="BZ146">
        <v>1.077520618025307</v>
      </c>
      <c r="CA146">
        <v>1.077520618025307</v>
      </c>
      <c r="CB146" t="s">
        <v>89</v>
      </c>
      <c r="CC146" t="s">
        <v>90</v>
      </c>
      <c r="CD146">
        <v>103.7333092940824</v>
      </c>
      <c r="CE146">
        <v>103.7333092940824</v>
      </c>
      <c r="CF146">
        <v>103.7333092940824</v>
      </c>
      <c r="CG146" t="s">
        <v>89</v>
      </c>
      <c r="CH146" t="s">
        <v>91</v>
      </c>
      <c r="CI146">
        <v>0.26938015450632669</v>
      </c>
      <c r="CJ146">
        <v>25.93332732352059</v>
      </c>
      <c r="CK146">
        <v>1.0387411963986921E-2</v>
      </c>
      <c r="CL146">
        <v>1.733237647221723</v>
      </c>
      <c r="CM146">
        <v>42</v>
      </c>
      <c r="CN146">
        <v>1.2141732355864969</v>
      </c>
      <c r="CO146">
        <v>1.214173235586496</v>
      </c>
      <c r="CP146">
        <v>66.422910985693548</v>
      </c>
      <c r="CQ146">
        <v>65.083026730366441</v>
      </c>
      <c r="CR146">
        <v>103.7333092940823</v>
      </c>
      <c r="CS146">
        <v>103.7333092940824</v>
      </c>
      <c r="CT146">
        <v>9.9475983006414026E-14</v>
      </c>
      <c r="CU146">
        <v>-9.5895892730464304E-14</v>
      </c>
    </row>
    <row r="147" spans="1:99" x14ac:dyDescent="0.3">
      <c r="A147" t="s">
        <v>3344</v>
      </c>
      <c r="B147" t="s">
        <v>2527</v>
      </c>
      <c r="C147" t="s">
        <v>3382</v>
      </c>
      <c r="D147" t="s">
        <v>129</v>
      </c>
      <c r="E147">
        <v>2.5000000000000001E-2</v>
      </c>
      <c r="F147">
        <v>0.4375</v>
      </c>
      <c r="G147">
        <v>1.0387411963986929E-2</v>
      </c>
      <c r="H147">
        <v>70</v>
      </c>
      <c r="I147">
        <v>112</v>
      </c>
      <c r="J147">
        <v>3</v>
      </c>
      <c r="K147">
        <v>59.276176739475602</v>
      </c>
      <c r="L147">
        <v>59.155918261498059</v>
      </c>
      <c r="M147">
        <v>71.728225688466537</v>
      </c>
      <c r="N147">
        <v>71.697117146845613</v>
      </c>
      <c r="O147">
        <v>71.728225688466537</v>
      </c>
      <c r="P147">
        <v>71.697117146845613</v>
      </c>
      <c r="Q147">
        <v>71.728225688466537</v>
      </c>
      <c r="R147" s="2">
        <v>59.276176739475602</v>
      </c>
      <c r="S147">
        <v>3</v>
      </c>
      <c r="T147">
        <v>2.25</v>
      </c>
      <c r="U147">
        <v>0.5</v>
      </c>
      <c r="V147">
        <v>10.95</v>
      </c>
      <c r="W147">
        <v>0</v>
      </c>
      <c r="X147">
        <v>0</v>
      </c>
      <c r="Y147" t="s">
        <v>84</v>
      </c>
      <c r="AA147">
        <v>14</v>
      </c>
      <c r="AB147">
        <v>270</v>
      </c>
      <c r="AC147" t="s">
        <v>3345</v>
      </c>
      <c r="AD147" t="s">
        <v>87</v>
      </c>
      <c r="AE147" t="s">
        <v>87</v>
      </c>
      <c r="AF147" t="s">
        <v>131</v>
      </c>
      <c r="AG147" t="b">
        <v>0</v>
      </c>
      <c r="AH147">
        <v>2.5000000000000001E-2</v>
      </c>
      <c r="AI147">
        <v>1.827943427303268E-2</v>
      </c>
      <c r="AJ147">
        <v>4</v>
      </c>
      <c r="AL147">
        <v>16.27075668259161</v>
      </c>
      <c r="AM147">
        <v>16.605727746423391</v>
      </c>
      <c r="AN147">
        <v>16.27075668259161</v>
      </c>
      <c r="AO147">
        <v>16.27075668259161</v>
      </c>
      <c r="AP147">
        <v>0.30354330889662429</v>
      </c>
      <c r="AQ147">
        <v>0.30354330889662401</v>
      </c>
      <c r="AR147">
        <v>890.91877636413642</v>
      </c>
      <c r="AS147">
        <v>47688.331574466283</v>
      </c>
      <c r="AT147">
        <v>0.30305792981698881</v>
      </c>
      <c r="AU147">
        <v>16.221823388170389</v>
      </c>
      <c r="AV147">
        <v>4.2132505046069886</v>
      </c>
      <c r="AW147">
        <v>8.6171285642115301</v>
      </c>
      <c r="AX147">
        <v>9.630286867673119</v>
      </c>
      <c r="AY147">
        <v>19.696293861054929</v>
      </c>
      <c r="AZ147">
        <v>0.25779841325234831</v>
      </c>
      <c r="BA147">
        <v>0.30354330889662401</v>
      </c>
      <c r="BB147">
        <v>5.7328044887781058</v>
      </c>
      <c r="BC147">
        <v>5.7328044887781058</v>
      </c>
      <c r="BD147" t="b">
        <v>1</v>
      </c>
      <c r="BE147" t="b">
        <v>1</v>
      </c>
      <c r="BH147">
        <v>890.64200422962733</v>
      </c>
      <c r="BI147">
        <v>47627.088494401207</v>
      </c>
      <c r="BJ147">
        <v>0.30315210681483651</v>
      </c>
      <c r="BK147">
        <v>0.30315210681483651</v>
      </c>
      <c r="BL147">
        <v>0.30315210681483651</v>
      </c>
      <c r="BM147" t="s">
        <v>89</v>
      </c>
      <c r="BN147">
        <v>16.211061402861791</v>
      </c>
      <c r="BO147">
        <v>16.211061402861791</v>
      </c>
      <c r="BP147">
        <v>16.211061402861791</v>
      </c>
      <c r="BQ147" t="s">
        <v>89</v>
      </c>
      <c r="BR147">
        <v>16.543330625625231</v>
      </c>
      <c r="BS147">
        <v>16.543330625625231</v>
      </c>
      <c r="BT147">
        <v>16.543330625625231</v>
      </c>
      <c r="BU147" t="s">
        <v>89</v>
      </c>
      <c r="BV147">
        <v>1.8324732405774501E-2</v>
      </c>
      <c r="BW147">
        <v>438.50669035541648</v>
      </c>
      <c r="BX147">
        <v>51083.279586219469</v>
      </c>
      <c r="BY147">
        <v>0.61572606744303215</v>
      </c>
      <c r="BZ147">
        <v>0.61572606744303215</v>
      </c>
      <c r="CA147">
        <v>0.61572606744303215</v>
      </c>
      <c r="CB147" t="s">
        <v>89</v>
      </c>
      <c r="CC147" t="s">
        <v>90</v>
      </c>
      <c r="CD147">
        <v>59.276176739475673</v>
      </c>
      <c r="CE147">
        <v>59.276176739475673</v>
      </c>
      <c r="CF147">
        <v>59.276176739475673</v>
      </c>
      <c r="CG147" t="s">
        <v>89</v>
      </c>
      <c r="CH147" t="s">
        <v>91</v>
      </c>
      <c r="CI147">
        <v>0.26938015450632657</v>
      </c>
      <c r="CJ147">
        <v>25.933327323520601</v>
      </c>
      <c r="CK147">
        <v>1.038741196398691E-2</v>
      </c>
      <c r="CL147">
        <v>3.0331658826380159</v>
      </c>
      <c r="CM147">
        <v>42</v>
      </c>
      <c r="CN147">
        <v>0.69381327747799837</v>
      </c>
      <c r="CO147">
        <v>0.69381327747799759</v>
      </c>
      <c r="CP147">
        <v>37.955949134682029</v>
      </c>
      <c r="CQ147">
        <v>37.190300988780827</v>
      </c>
      <c r="CR147">
        <v>59.276176739475602</v>
      </c>
      <c r="CS147">
        <v>59.276176739475673</v>
      </c>
      <c r="CT147">
        <v>7.1054273576010019E-14</v>
      </c>
      <c r="CU147">
        <v>-1.1986986591308041E-13</v>
      </c>
    </row>
    <row r="148" spans="1:99" x14ac:dyDescent="0.3">
      <c r="A148" t="s">
        <v>3346</v>
      </c>
      <c r="B148" t="s">
        <v>2527</v>
      </c>
      <c r="C148" t="s">
        <v>3382</v>
      </c>
      <c r="D148" t="s">
        <v>129</v>
      </c>
      <c r="E148">
        <v>2.5000000000000001E-2</v>
      </c>
      <c r="F148">
        <v>0.8125</v>
      </c>
      <c r="G148">
        <v>1.038741196398691E-2</v>
      </c>
      <c r="H148">
        <v>70</v>
      </c>
      <c r="I148">
        <v>112</v>
      </c>
      <c r="J148">
        <v>3</v>
      </c>
      <c r="K148">
        <v>31.917941321256151</v>
      </c>
      <c r="L148">
        <v>31.85318675619131</v>
      </c>
      <c r="M148">
        <v>38.62289075532815</v>
      </c>
      <c r="N148">
        <v>38.606140002147647</v>
      </c>
      <c r="O148">
        <v>38.62289075532815</v>
      </c>
      <c r="P148">
        <v>38.606140002147647</v>
      </c>
      <c r="Q148">
        <v>38.62289075532815</v>
      </c>
      <c r="R148" s="2">
        <v>31.917941321256151</v>
      </c>
      <c r="S148">
        <v>3</v>
      </c>
      <c r="T148">
        <v>2.25</v>
      </c>
      <c r="U148">
        <v>0.5</v>
      </c>
      <c r="V148">
        <v>10.95</v>
      </c>
      <c r="W148">
        <v>0</v>
      </c>
      <c r="X148">
        <v>0</v>
      </c>
      <c r="Y148" t="s">
        <v>84</v>
      </c>
      <c r="AA148">
        <v>14</v>
      </c>
      <c r="AB148">
        <v>270</v>
      </c>
      <c r="AC148" t="s">
        <v>3347</v>
      </c>
      <c r="AD148" t="s">
        <v>87</v>
      </c>
      <c r="AE148" t="s">
        <v>87</v>
      </c>
      <c r="AF148" t="s">
        <v>131</v>
      </c>
      <c r="AG148" t="b">
        <v>0</v>
      </c>
      <c r="AH148">
        <v>2.5000000000000001E-2</v>
      </c>
      <c r="AI148">
        <v>1.827943427303268E-2</v>
      </c>
      <c r="AJ148">
        <v>4</v>
      </c>
      <c r="AL148">
        <v>16.27075668259161</v>
      </c>
      <c r="AM148">
        <v>16.605727746423391</v>
      </c>
      <c r="AN148">
        <v>16.27075668259161</v>
      </c>
      <c r="AO148">
        <v>16.27075668259161</v>
      </c>
      <c r="AP148">
        <v>0.30354330889662429</v>
      </c>
      <c r="AQ148">
        <v>0.30354330889662401</v>
      </c>
      <c r="AR148">
        <v>890.91877636413642</v>
      </c>
      <c r="AS148">
        <v>47688.331574466283</v>
      </c>
      <c r="AT148">
        <v>0.30305792981698881</v>
      </c>
      <c r="AU148">
        <v>16.221823388170389</v>
      </c>
      <c r="AV148">
        <v>4.2132505046069859</v>
      </c>
      <c r="AW148">
        <v>8.6171285642115301</v>
      </c>
      <c r="AX148">
        <v>5.1855390825932144</v>
      </c>
      <c r="AY148">
        <v>10.60569669441419</v>
      </c>
      <c r="AZ148">
        <v>0.2577984132523482</v>
      </c>
      <c r="BA148">
        <v>0.30354330889662401</v>
      </c>
      <c r="BB148">
        <v>10.646636907730761</v>
      </c>
      <c r="BC148">
        <v>10.646636907730761</v>
      </c>
      <c r="BD148" t="b">
        <v>1</v>
      </c>
      <c r="BE148" t="b">
        <v>1</v>
      </c>
      <c r="BH148">
        <v>890.64200422962733</v>
      </c>
      <c r="BI148">
        <v>47627.088494401207</v>
      </c>
      <c r="BJ148">
        <v>0.30315210681483651</v>
      </c>
      <c r="BK148">
        <v>0.30315210681483651</v>
      </c>
      <c r="BL148">
        <v>0.30315210681483651</v>
      </c>
      <c r="BM148" t="s">
        <v>89</v>
      </c>
      <c r="BN148">
        <v>16.211061402861791</v>
      </c>
      <c r="BO148">
        <v>16.211061402861791</v>
      </c>
      <c r="BP148">
        <v>16.211061402861791</v>
      </c>
      <c r="BQ148" t="s">
        <v>89</v>
      </c>
      <c r="BR148">
        <v>16.543330625625231</v>
      </c>
      <c r="BS148">
        <v>16.543330625625231</v>
      </c>
      <c r="BT148">
        <v>16.543330625625231</v>
      </c>
      <c r="BU148" t="s">
        <v>89</v>
      </c>
      <c r="BV148">
        <v>1.8324732405774501E-2</v>
      </c>
      <c r="BW148">
        <v>814.36956780291621</v>
      </c>
      <c r="BX148">
        <v>94868.947802978975</v>
      </c>
      <c r="BY148">
        <v>0.33154480554624821</v>
      </c>
      <c r="BZ148">
        <v>0.33154480554624821</v>
      </c>
      <c r="CA148">
        <v>0.33154480554624821</v>
      </c>
      <c r="CB148" t="s">
        <v>89</v>
      </c>
      <c r="CC148" t="s">
        <v>90</v>
      </c>
      <c r="CD148">
        <v>31.917941321256151</v>
      </c>
      <c r="CE148">
        <v>31.917941321256151</v>
      </c>
      <c r="CF148">
        <v>31.917941321256151</v>
      </c>
      <c r="CG148" t="s">
        <v>89</v>
      </c>
      <c r="CH148" t="s">
        <v>91</v>
      </c>
      <c r="CI148">
        <v>0.26938015450632657</v>
      </c>
      <c r="CJ148">
        <v>25.933327323520619</v>
      </c>
      <c r="CK148">
        <v>1.038741196398691E-2</v>
      </c>
      <c r="CL148">
        <v>5.6330223534706008</v>
      </c>
      <c r="CM148">
        <v>42</v>
      </c>
      <c r="CN148">
        <v>0.37359176479584533</v>
      </c>
      <c r="CO148">
        <v>0.37359176479584488</v>
      </c>
      <c r="CP148">
        <v>20.43781876482878</v>
      </c>
      <c r="CQ148">
        <v>20.025546686266601</v>
      </c>
      <c r="CR148">
        <v>31.917941321256151</v>
      </c>
      <c r="CS148">
        <v>31.917941321256151</v>
      </c>
      <c r="CT148">
        <v>3.5527136788005009E-15</v>
      </c>
      <c r="CU148">
        <v>-1.113077326335746E-14</v>
      </c>
    </row>
    <row r="149" spans="1:99" x14ac:dyDescent="0.3">
      <c r="A149" t="s">
        <v>3348</v>
      </c>
      <c r="B149" t="s">
        <v>2527</v>
      </c>
      <c r="C149" t="s">
        <v>3382</v>
      </c>
      <c r="D149" t="s">
        <v>129</v>
      </c>
      <c r="E149">
        <v>0.1</v>
      </c>
      <c r="F149">
        <v>0.25</v>
      </c>
      <c r="G149">
        <v>1.8138400705281971E-2</v>
      </c>
      <c r="H149">
        <v>56</v>
      </c>
      <c r="I149">
        <v>112</v>
      </c>
      <c r="J149">
        <v>4</v>
      </c>
      <c r="K149">
        <v>67.148434914570473</v>
      </c>
      <c r="L149">
        <v>67.134234733304709</v>
      </c>
      <c r="M149">
        <v>77.954394928185906</v>
      </c>
      <c r="N149">
        <v>77.964466440510833</v>
      </c>
      <c r="O149">
        <v>77.954394928185906</v>
      </c>
      <c r="P149">
        <v>77.964466440510833</v>
      </c>
      <c r="Q149">
        <v>77.954394928185906</v>
      </c>
      <c r="R149" s="2">
        <v>67.148434914570473</v>
      </c>
      <c r="S149">
        <v>3</v>
      </c>
      <c r="T149">
        <v>2.25</v>
      </c>
      <c r="U149">
        <v>0.5</v>
      </c>
      <c r="V149">
        <v>10.95</v>
      </c>
      <c r="W149">
        <v>0</v>
      </c>
      <c r="X149">
        <v>0</v>
      </c>
      <c r="Y149" t="s">
        <v>84</v>
      </c>
      <c r="AA149">
        <v>14</v>
      </c>
      <c r="AB149">
        <v>270</v>
      </c>
      <c r="AC149" t="s">
        <v>3349</v>
      </c>
      <c r="AD149" t="s">
        <v>87</v>
      </c>
      <c r="AE149" t="s">
        <v>87</v>
      </c>
      <c r="AF149" t="s">
        <v>131</v>
      </c>
      <c r="AG149" t="b">
        <v>0</v>
      </c>
      <c r="AH149">
        <v>0.1</v>
      </c>
      <c r="AI149">
        <v>1.827943427303268E-2</v>
      </c>
      <c r="AJ149">
        <v>4</v>
      </c>
      <c r="AL149">
        <v>16.27075668259161</v>
      </c>
      <c r="AM149">
        <v>16.605727746423391</v>
      </c>
      <c r="AN149">
        <v>16.27075668259161</v>
      </c>
      <c r="AO149">
        <v>16.27075668259161</v>
      </c>
      <c r="AP149">
        <v>0.30354330889662429</v>
      </c>
      <c r="AQ149">
        <v>0.30354330889662401</v>
      </c>
      <c r="AR149">
        <v>890.91877636413642</v>
      </c>
      <c r="AS149">
        <v>47688.331574466283</v>
      </c>
      <c r="AT149">
        <v>0.30305792981698881</v>
      </c>
      <c r="AU149">
        <v>16.221823388170389</v>
      </c>
      <c r="AV149">
        <v>16.712425849801839</v>
      </c>
      <c r="AW149">
        <v>16.66039378502499</v>
      </c>
      <c r="AX149">
        <v>66.849703399207371</v>
      </c>
      <c r="AY149">
        <v>66.64157514009996</v>
      </c>
      <c r="AZ149">
        <v>0.30449130480325648</v>
      </c>
      <c r="BA149">
        <v>0.30354330889662401</v>
      </c>
      <c r="BB149">
        <v>4.8368878377695657</v>
      </c>
      <c r="BC149">
        <v>4.8368878377695657</v>
      </c>
      <c r="BD149" t="b">
        <v>0</v>
      </c>
      <c r="BE149" t="b">
        <v>0</v>
      </c>
      <c r="BH149">
        <v>890.64200422962733</v>
      </c>
      <c r="BI149">
        <v>47627.088494401207</v>
      </c>
      <c r="BJ149">
        <v>0.30315210681483651</v>
      </c>
      <c r="BK149">
        <v>0.30315210681483651</v>
      </c>
      <c r="BL149">
        <v>0.30315210681483651</v>
      </c>
      <c r="BM149" t="s">
        <v>89</v>
      </c>
      <c r="BN149">
        <v>16.211061402861791</v>
      </c>
      <c r="BO149">
        <v>16.211061402861791</v>
      </c>
      <c r="BP149">
        <v>16.211061402861791</v>
      </c>
      <c r="BQ149" t="s">
        <v>89</v>
      </c>
      <c r="BR149">
        <v>16.543330625625231</v>
      </c>
      <c r="BS149">
        <v>16.543330625625231</v>
      </c>
      <c r="BT149">
        <v>16.543330625625231</v>
      </c>
      <c r="BU149" t="s">
        <v>89</v>
      </c>
      <c r="BV149">
        <v>1.8324732405774501E-2</v>
      </c>
      <c r="BW149">
        <v>221.68120709921209</v>
      </c>
      <c r="BX149">
        <v>14188.43830165765</v>
      </c>
      <c r="BY149">
        <v>1.2179652192130259</v>
      </c>
      <c r="BZ149">
        <v>1.2179652192130259</v>
      </c>
      <c r="CA149">
        <v>1.2179652192130259</v>
      </c>
      <c r="CB149" t="s">
        <v>89</v>
      </c>
      <c r="CC149" t="s">
        <v>90</v>
      </c>
      <c r="CD149">
        <v>67.148434914570458</v>
      </c>
      <c r="CE149">
        <v>67.148434914570458</v>
      </c>
      <c r="CF149">
        <v>67.148434914570458</v>
      </c>
      <c r="CG149" t="s">
        <v>89</v>
      </c>
      <c r="CH149" t="s">
        <v>91</v>
      </c>
      <c r="CI149">
        <v>0.30449130480325642</v>
      </c>
      <c r="CJ149">
        <v>16.787108728642611</v>
      </c>
      <c r="CK149">
        <v>1.8138400705281981E-2</v>
      </c>
      <c r="CL149">
        <v>2.799966790651454</v>
      </c>
      <c r="CM149">
        <v>21</v>
      </c>
      <c r="CN149">
        <v>1.2141732355864969</v>
      </c>
      <c r="CO149">
        <v>1.214173235586496</v>
      </c>
      <c r="CP149">
        <v>66.422910985693548</v>
      </c>
      <c r="CQ149">
        <v>65.083026730366441</v>
      </c>
      <c r="CR149">
        <v>67.148434914570473</v>
      </c>
      <c r="CS149">
        <v>67.148434914570458</v>
      </c>
      <c r="CT149">
        <v>1.4210854715202001E-14</v>
      </c>
      <c r="CU149">
        <v>2.1163344660648831E-14</v>
      </c>
    </row>
    <row r="150" spans="1:99" x14ac:dyDescent="0.3">
      <c r="A150" t="s">
        <v>3350</v>
      </c>
      <c r="B150" t="s">
        <v>2527</v>
      </c>
      <c r="C150" t="s">
        <v>3382</v>
      </c>
      <c r="D150" t="s">
        <v>129</v>
      </c>
      <c r="E150">
        <v>0.1</v>
      </c>
      <c r="F150">
        <v>0.4375</v>
      </c>
      <c r="G150">
        <v>1.8138400705281981E-2</v>
      </c>
      <c r="H150">
        <v>56</v>
      </c>
      <c r="I150">
        <v>112</v>
      </c>
      <c r="J150">
        <v>4</v>
      </c>
      <c r="K150">
        <v>38.370534236897392</v>
      </c>
      <c r="L150">
        <v>38.362419847602673</v>
      </c>
      <c r="M150">
        <v>44.545368530391933</v>
      </c>
      <c r="N150">
        <v>44.55112368029188</v>
      </c>
      <c r="O150">
        <v>44.545368530391933</v>
      </c>
      <c r="P150">
        <v>44.55112368029188</v>
      </c>
      <c r="Q150">
        <v>44.545368530391933</v>
      </c>
      <c r="R150" s="2">
        <v>38.370534236897392</v>
      </c>
      <c r="S150">
        <v>3</v>
      </c>
      <c r="T150">
        <v>2.25</v>
      </c>
      <c r="U150">
        <v>0.5</v>
      </c>
      <c r="V150">
        <v>10.95</v>
      </c>
      <c r="W150">
        <v>0</v>
      </c>
      <c r="X150">
        <v>0</v>
      </c>
      <c r="Y150" t="s">
        <v>84</v>
      </c>
      <c r="AA150">
        <v>14</v>
      </c>
      <c r="AB150">
        <v>270</v>
      </c>
      <c r="AC150" t="s">
        <v>3351</v>
      </c>
      <c r="AD150" t="s">
        <v>87</v>
      </c>
      <c r="AE150" t="s">
        <v>87</v>
      </c>
      <c r="AF150" t="s">
        <v>131</v>
      </c>
      <c r="AG150" t="b">
        <v>0</v>
      </c>
      <c r="AH150">
        <v>0.1</v>
      </c>
      <c r="AI150">
        <v>1.827943427303268E-2</v>
      </c>
      <c r="AJ150">
        <v>4</v>
      </c>
      <c r="AL150">
        <v>16.27075668259161</v>
      </c>
      <c r="AM150">
        <v>16.605727746423391</v>
      </c>
      <c r="AN150">
        <v>16.27075668259161</v>
      </c>
      <c r="AO150">
        <v>16.27075668259161</v>
      </c>
      <c r="AP150">
        <v>0.30354330889662429</v>
      </c>
      <c r="AQ150">
        <v>0.30354330889662401</v>
      </c>
      <c r="AR150">
        <v>890.91877636413642</v>
      </c>
      <c r="AS150">
        <v>47688.331574466283</v>
      </c>
      <c r="AT150">
        <v>0.30305792981698881</v>
      </c>
      <c r="AU150">
        <v>16.221823388170389</v>
      </c>
      <c r="AV150">
        <v>16.712425849801839</v>
      </c>
      <c r="AW150">
        <v>16.660393785025001</v>
      </c>
      <c r="AX150">
        <v>38.199830513832786</v>
      </c>
      <c r="AY150">
        <v>38.080900080057127</v>
      </c>
      <c r="AZ150">
        <v>0.30449130480325642</v>
      </c>
      <c r="BA150">
        <v>0.30354330889662401</v>
      </c>
      <c r="BB150">
        <v>8.4645537160967397</v>
      </c>
      <c r="BC150">
        <v>8.4645537160967397</v>
      </c>
      <c r="BD150" t="b">
        <v>0</v>
      </c>
      <c r="BE150" t="b">
        <v>0</v>
      </c>
      <c r="BH150">
        <v>890.64200422962733</v>
      </c>
      <c r="BI150">
        <v>47627.088494401207</v>
      </c>
      <c r="BJ150">
        <v>0.30315210681483651</v>
      </c>
      <c r="BK150">
        <v>0.30315210681483651</v>
      </c>
      <c r="BL150">
        <v>0.30315210681483651</v>
      </c>
      <c r="BM150" t="s">
        <v>89</v>
      </c>
      <c r="BN150">
        <v>16.211061402861791</v>
      </c>
      <c r="BO150">
        <v>16.211061402861791</v>
      </c>
      <c r="BP150">
        <v>16.211061402861791</v>
      </c>
      <c r="BQ150" t="s">
        <v>89</v>
      </c>
      <c r="BR150">
        <v>16.543330625625231</v>
      </c>
      <c r="BS150">
        <v>16.543330625625231</v>
      </c>
      <c r="BT150">
        <v>16.543330625625231</v>
      </c>
      <c r="BU150" t="s">
        <v>89</v>
      </c>
      <c r="BV150">
        <v>1.8324732405774501E-2</v>
      </c>
      <c r="BW150">
        <v>387.94211242362121</v>
      </c>
      <c r="BX150">
        <v>24829.767027900882</v>
      </c>
      <c r="BY150">
        <v>0.69598012526458608</v>
      </c>
      <c r="BZ150">
        <v>0.69598012526458608</v>
      </c>
      <c r="CA150">
        <v>0.69598012526458608</v>
      </c>
      <c r="CB150" t="s">
        <v>89</v>
      </c>
      <c r="CC150" t="s">
        <v>90</v>
      </c>
      <c r="CD150">
        <v>38.370534236897399</v>
      </c>
      <c r="CE150">
        <v>38.370534236897399</v>
      </c>
      <c r="CF150">
        <v>38.370534236897399</v>
      </c>
      <c r="CG150" t="s">
        <v>89</v>
      </c>
      <c r="CH150" t="s">
        <v>91</v>
      </c>
      <c r="CI150">
        <v>0.30449130480325642</v>
      </c>
      <c r="CJ150">
        <v>16.787108728642611</v>
      </c>
      <c r="CK150">
        <v>1.8138400705281981E-2</v>
      </c>
      <c r="CL150">
        <v>4.8999418836400457</v>
      </c>
      <c r="CM150">
        <v>21</v>
      </c>
      <c r="CN150">
        <v>0.69381327747799837</v>
      </c>
      <c r="CO150">
        <v>0.69381327747799759</v>
      </c>
      <c r="CP150">
        <v>37.955949134682029</v>
      </c>
      <c r="CQ150">
        <v>37.190300988780827</v>
      </c>
      <c r="CR150">
        <v>38.370534236897392</v>
      </c>
      <c r="CS150">
        <v>38.370534236897399</v>
      </c>
      <c r="CT150">
        <v>7.1054273576010019E-15</v>
      </c>
      <c r="CU150">
        <v>-1.851792657806773E-14</v>
      </c>
    </row>
    <row r="151" spans="1:99" x14ac:dyDescent="0.3">
      <c r="A151" t="s">
        <v>3352</v>
      </c>
      <c r="B151" t="s">
        <v>2527</v>
      </c>
      <c r="C151" t="s">
        <v>3382</v>
      </c>
      <c r="D151" t="s">
        <v>129</v>
      </c>
      <c r="E151">
        <v>0.1</v>
      </c>
      <c r="F151">
        <v>0.8125</v>
      </c>
      <c r="G151">
        <v>1.8138400705281981E-2</v>
      </c>
      <c r="H151">
        <v>56</v>
      </c>
      <c r="I151">
        <v>112</v>
      </c>
      <c r="J151">
        <v>4</v>
      </c>
      <c r="K151">
        <v>20.66105689679091</v>
      </c>
      <c r="L151">
        <v>20.656687610247591</v>
      </c>
      <c r="M151">
        <v>23.98596767021105</v>
      </c>
      <c r="N151">
        <v>23.989066597080249</v>
      </c>
      <c r="O151">
        <v>23.98596767021105</v>
      </c>
      <c r="P151">
        <v>23.989066597080249</v>
      </c>
      <c r="Q151">
        <v>23.98596767021105</v>
      </c>
      <c r="R151" s="2">
        <v>20.66105689679091</v>
      </c>
      <c r="S151">
        <v>3</v>
      </c>
      <c r="T151">
        <v>2.25</v>
      </c>
      <c r="U151">
        <v>0.5</v>
      </c>
      <c r="V151">
        <v>10.95</v>
      </c>
      <c r="W151">
        <v>0</v>
      </c>
      <c r="X151">
        <v>0</v>
      </c>
      <c r="Y151" t="s">
        <v>84</v>
      </c>
      <c r="AA151">
        <v>14</v>
      </c>
      <c r="AB151">
        <v>270</v>
      </c>
      <c r="AC151" t="s">
        <v>3353</v>
      </c>
      <c r="AD151" t="s">
        <v>87</v>
      </c>
      <c r="AE151" t="s">
        <v>87</v>
      </c>
      <c r="AF151" t="s">
        <v>131</v>
      </c>
      <c r="AG151" t="b">
        <v>0</v>
      </c>
      <c r="AH151">
        <v>0.1</v>
      </c>
      <c r="AI151">
        <v>1.827943427303268E-2</v>
      </c>
      <c r="AJ151">
        <v>4</v>
      </c>
      <c r="AL151">
        <v>16.27075668259161</v>
      </c>
      <c r="AM151">
        <v>16.605727746423391</v>
      </c>
      <c r="AN151">
        <v>16.27075668259161</v>
      </c>
      <c r="AO151">
        <v>16.27075668259161</v>
      </c>
      <c r="AP151">
        <v>0.30354330889662429</v>
      </c>
      <c r="AQ151">
        <v>0.30354330889662401</v>
      </c>
      <c r="AR151">
        <v>890.91877636413642</v>
      </c>
      <c r="AS151">
        <v>47688.331574466283</v>
      </c>
      <c r="AT151">
        <v>0.30305792981698881</v>
      </c>
      <c r="AU151">
        <v>16.221823388170389</v>
      </c>
      <c r="AV151">
        <v>16.712425849801861</v>
      </c>
      <c r="AW151">
        <v>16.660393785025001</v>
      </c>
      <c r="AX151">
        <v>20.56913950744844</v>
      </c>
      <c r="AY151">
        <v>20.505100043107689</v>
      </c>
      <c r="AZ151">
        <v>0.30449130480325648</v>
      </c>
      <c r="BA151">
        <v>0.30354330889662401</v>
      </c>
      <c r="BB151">
        <v>15.719885472751059</v>
      </c>
      <c r="BC151">
        <v>15.719885472751059</v>
      </c>
      <c r="BD151" t="b">
        <v>0</v>
      </c>
      <c r="BE151" t="b">
        <v>0</v>
      </c>
      <c r="BH151">
        <v>890.64200422962733</v>
      </c>
      <c r="BI151">
        <v>47627.088494401207</v>
      </c>
      <c r="BJ151">
        <v>0.30315210681483651</v>
      </c>
      <c r="BK151">
        <v>0.30315210681483651</v>
      </c>
      <c r="BL151">
        <v>0.30315210681483651</v>
      </c>
      <c r="BM151" t="s">
        <v>89</v>
      </c>
      <c r="BN151">
        <v>16.211061402861791</v>
      </c>
      <c r="BO151">
        <v>16.211061402861791</v>
      </c>
      <c r="BP151">
        <v>16.211061402861791</v>
      </c>
      <c r="BQ151" t="s">
        <v>89</v>
      </c>
      <c r="BR151">
        <v>16.543330625625231</v>
      </c>
      <c r="BS151">
        <v>16.543330625625231</v>
      </c>
      <c r="BT151">
        <v>16.543330625625231</v>
      </c>
      <c r="BU151" t="s">
        <v>89</v>
      </c>
      <c r="BV151">
        <v>1.8324732405774501E-2</v>
      </c>
      <c r="BW151">
        <v>720.46392307243912</v>
      </c>
      <c r="BX151">
        <v>46112.424480387337</v>
      </c>
      <c r="BY151">
        <v>0.37475852898862339</v>
      </c>
      <c r="BZ151">
        <v>0.37475852898862339</v>
      </c>
      <c r="CA151">
        <v>0.37475852898862339</v>
      </c>
      <c r="CB151" t="s">
        <v>89</v>
      </c>
      <c r="CC151" t="s">
        <v>90</v>
      </c>
      <c r="CD151">
        <v>20.661056896790921</v>
      </c>
      <c r="CE151">
        <v>20.661056896790921</v>
      </c>
      <c r="CF151">
        <v>20.661056896790921</v>
      </c>
      <c r="CG151" t="s">
        <v>89</v>
      </c>
      <c r="CH151" t="s">
        <v>91</v>
      </c>
      <c r="CI151">
        <v>0.30449130480325648</v>
      </c>
      <c r="CJ151">
        <v>16.787108728642622</v>
      </c>
      <c r="CK151">
        <v>1.8138400705281971E-2</v>
      </c>
      <c r="CL151">
        <v>9.0998920696172227</v>
      </c>
      <c r="CM151">
        <v>21</v>
      </c>
      <c r="CN151">
        <v>0.37359176479584533</v>
      </c>
      <c r="CO151">
        <v>0.37359176479584488</v>
      </c>
      <c r="CP151">
        <v>20.43781876482878</v>
      </c>
      <c r="CQ151">
        <v>20.025546686266601</v>
      </c>
      <c r="CR151">
        <v>20.66105689679091</v>
      </c>
      <c r="CS151">
        <v>20.661056896790921</v>
      </c>
      <c r="CT151">
        <v>1.06581410364015E-14</v>
      </c>
      <c r="CU151">
        <v>-5.1585652610331501E-14</v>
      </c>
    </row>
    <row r="152" spans="1:99" x14ac:dyDescent="0.3">
      <c r="A152" t="s">
        <v>3354</v>
      </c>
      <c r="B152" t="s">
        <v>2527</v>
      </c>
      <c r="C152" t="s">
        <v>3382</v>
      </c>
      <c r="D152" t="s">
        <v>129</v>
      </c>
      <c r="E152">
        <v>0.17499999999999999</v>
      </c>
      <c r="F152">
        <v>0.25</v>
      </c>
      <c r="G152">
        <v>1.821649787827883E-2</v>
      </c>
      <c r="H152">
        <v>28</v>
      </c>
      <c r="I152">
        <v>112</v>
      </c>
      <c r="J152">
        <v>6</v>
      </c>
      <c r="K152">
        <v>66.883118557097319</v>
      </c>
      <c r="L152">
        <v>66.86796873004819</v>
      </c>
      <c r="M152">
        <v>72.631774353766374</v>
      </c>
      <c r="N152">
        <v>72.644922942338582</v>
      </c>
      <c r="O152">
        <v>72.631774353766374</v>
      </c>
      <c r="P152">
        <v>72.644922942338582</v>
      </c>
      <c r="Q152">
        <v>72.631774353766374</v>
      </c>
      <c r="R152" s="2">
        <v>66.883118557097319</v>
      </c>
      <c r="S152">
        <v>3</v>
      </c>
      <c r="T152">
        <v>2.25</v>
      </c>
      <c r="U152">
        <v>0.5</v>
      </c>
      <c r="V152">
        <v>10.95</v>
      </c>
      <c r="W152">
        <v>0</v>
      </c>
      <c r="X152">
        <v>0</v>
      </c>
      <c r="Y152" t="s">
        <v>84</v>
      </c>
      <c r="AA152">
        <v>14</v>
      </c>
      <c r="AB152">
        <v>270</v>
      </c>
      <c r="AC152" t="s">
        <v>3355</v>
      </c>
      <c r="AD152" t="s">
        <v>87</v>
      </c>
      <c r="AE152" t="s">
        <v>87</v>
      </c>
      <c r="AF152" t="s">
        <v>131</v>
      </c>
      <c r="AG152" t="b">
        <v>0</v>
      </c>
      <c r="AH152">
        <v>0.17499999999999999</v>
      </c>
      <c r="AI152">
        <v>1.827943427303268E-2</v>
      </c>
      <c r="AJ152">
        <v>4</v>
      </c>
      <c r="AL152">
        <v>16.27075668259161</v>
      </c>
      <c r="AM152">
        <v>16.605727746423391</v>
      </c>
      <c r="AN152">
        <v>16.27075668259161</v>
      </c>
      <c r="AO152">
        <v>16.27075668259161</v>
      </c>
      <c r="AP152">
        <v>0.30354330889662429</v>
      </c>
      <c r="AQ152">
        <v>0.30354330889662401</v>
      </c>
      <c r="AR152">
        <v>890.91877636413642</v>
      </c>
      <c r="AS152">
        <v>47688.331574466283</v>
      </c>
      <c r="AT152">
        <v>0.30305792981698881</v>
      </c>
      <c r="AU152">
        <v>16.221823388170389</v>
      </c>
      <c r="AV152">
        <v>16.6713781781941</v>
      </c>
      <c r="AW152">
        <v>16.605896263340441</v>
      </c>
      <c r="AX152">
        <v>66.685512712776401</v>
      </c>
      <c r="AY152">
        <v>66.423585053361748</v>
      </c>
      <c r="AZ152">
        <v>0.30474026910836799</v>
      </c>
      <c r="BA152">
        <v>0.30354330889662401</v>
      </c>
      <c r="BB152">
        <v>4.4428676019928304</v>
      </c>
      <c r="BC152">
        <v>4.4428676019928304</v>
      </c>
      <c r="BD152" t="b">
        <v>0</v>
      </c>
      <c r="BE152" t="b">
        <v>0</v>
      </c>
      <c r="BH152">
        <v>890.64200422962733</v>
      </c>
      <c r="BI152">
        <v>47627.088494401207</v>
      </c>
      <c r="BJ152">
        <v>0.30315210681483651</v>
      </c>
      <c r="BK152">
        <v>0.30315210681483651</v>
      </c>
      <c r="BL152">
        <v>0.30315210681483651</v>
      </c>
      <c r="BM152" t="s">
        <v>89</v>
      </c>
      <c r="BN152">
        <v>16.211061402861791</v>
      </c>
      <c r="BO152">
        <v>16.211061402861791</v>
      </c>
      <c r="BP152">
        <v>16.211061402861791</v>
      </c>
      <c r="BQ152" t="s">
        <v>89</v>
      </c>
      <c r="BR152">
        <v>16.543330625625231</v>
      </c>
      <c r="BS152">
        <v>16.543330625625231</v>
      </c>
      <c r="BT152">
        <v>16.543330625625231</v>
      </c>
      <c r="BU152" t="s">
        <v>89</v>
      </c>
      <c r="BV152">
        <v>1.8324732405774501E-2</v>
      </c>
      <c r="BW152">
        <v>221.60643224732499</v>
      </c>
      <c r="BX152">
        <v>13210.75424016455</v>
      </c>
      <c r="BY152">
        <v>1.218376187288035</v>
      </c>
      <c r="BZ152">
        <v>1.218376187288035</v>
      </c>
      <c r="CA152">
        <v>1.218376187288035</v>
      </c>
      <c r="CB152" t="s">
        <v>89</v>
      </c>
      <c r="CC152" t="s">
        <v>90</v>
      </c>
      <c r="CD152">
        <v>66.883118557097333</v>
      </c>
      <c r="CE152">
        <v>66.883118557097333</v>
      </c>
      <c r="CF152">
        <v>66.883118557097333</v>
      </c>
      <c r="CG152" t="s">
        <v>89</v>
      </c>
      <c r="CH152" t="s">
        <v>91</v>
      </c>
      <c r="CI152">
        <v>0.30459404682200858</v>
      </c>
      <c r="CJ152">
        <v>16.72077963927433</v>
      </c>
      <c r="CK152">
        <v>1.8216497878278819E-2</v>
      </c>
      <c r="CL152">
        <v>3.1792847269781679</v>
      </c>
      <c r="CM152">
        <v>14</v>
      </c>
      <c r="CN152">
        <v>1.2141732355864969</v>
      </c>
      <c r="CO152">
        <v>1.214173235586496</v>
      </c>
      <c r="CP152">
        <v>66.422910985693548</v>
      </c>
      <c r="CQ152">
        <v>65.083026730366441</v>
      </c>
      <c r="CR152">
        <v>66.883118557097319</v>
      </c>
      <c r="CS152">
        <v>66.883118557097333</v>
      </c>
      <c r="CT152">
        <v>1.4210854715202001E-14</v>
      </c>
      <c r="CU152">
        <v>-2.1247296809388999E-14</v>
      </c>
    </row>
    <row r="153" spans="1:99" x14ac:dyDescent="0.3">
      <c r="A153" t="s">
        <v>3356</v>
      </c>
      <c r="B153" t="s">
        <v>2527</v>
      </c>
      <c r="C153" t="s">
        <v>3382</v>
      </c>
      <c r="D153" t="s">
        <v>129</v>
      </c>
      <c r="E153">
        <v>0.17499999999999999</v>
      </c>
      <c r="F153">
        <v>0.4375</v>
      </c>
      <c r="G153">
        <v>1.8216497878278819E-2</v>
      </c>
      <c r="H153">
        <v>28</v>
      </c>
      <c r="I153">
        <v>112</v>
      </c>
      <c r="J153">
        <v>6</v>
      </c>
      <c r="K153">
        <v>38.218924889769909</v>
      </c>
      <c r="L153">
        <v>38.210267845741818</v>
      </c>
      <c r="M153">
        <v>41.503871059295072</v>
      </c>
      <c r="N153">
        <v>41.511384538479177</v>
      </c>
      <c r="O153">
        <v>41.503871059295072</v>
      </c>
      <c r="P153">
        <v>41.511384538479177</v>
      </c>
      <c r="Q153">
        <v>41.503871059295072</v>
      </c>
      <c r="R153" s="2">
        <v>38.218924889769909</v>
      </c>
      <c r="S153">
        <v>3</v>
      </c>
      <c r="T153">
        <v>2.25</v>
      </c>
      <c r="U153">
        <v>0.5</v>
      </c>
      <c r="V153">
        <v>10.95</v>
      </c>
      <c r="W153">
        <v>0</v>
      </c>
      <c r="X153">
        <v>0</v>
      </c>
      <c r="Y153" t="s">
        <v>84</v>
      </c>
      <c r="AA153">
        <v>14</v>
      </c>
      <c r="AB153">
        <v>270</v>
      </c>
      <c r="AC153" t="s">
        <v>3357</v>
      </c>
      <c r="AD153" t="s">
        <v>87</v>
      </c>
      <c r="AE153" t="s">
        <v>87</v>
      </c>
      <c r="AF153" t="s">
        <v>131</v>
      </c>
      <c r="AG153" t="b">
        <v>0</v>
      </c>
      <c r="AH153">
        <v>0.17499999999999999</v>
      </c>
      <c r="AI153">
        <v>1.827943427303268E-2</v>
      </c>
      <c r="AJ153">
        <v>4</v>
      </c>
      <c r="AL153">
        <v>16.27075668259161</v>
      </c>
      <c r="AM153">
        <v>16.605727746423391</v>
      </c>
      <c r="AN153">
        <v>16.27075668259161</v>
      </c>
      <c r="AO153">
        <v>16.27075668259161</v>
      </c>
      <c r="AP153">
        <v>0.30354330889662429</v>
      </c>
      <c r="AQ153">
        <v>0.30354330889662401</v>
      </c>
      <c r="AR153">
        <v>890.91877636413642</v>
      </c>
      <c r="AS153">
        <v>47688.331574466283</v>
      </c>
      <c r="AT153">
        <v>0.30305792981698881</v>
      </c>
      <c r="AU153">
        <v>16.221823388170389</v>
      </c>
      <c r="AV153">
        <v>16.6713781781941</v>
      </c>
      <c r="AW153">
        <v>16.605896263340441</v>
      </c>
      <c r="AX153">
        <v>38.106007264443647</v>
      </c>
      <c r="AY153">
        <v>37.956334316206728</v>
      </c>
      <c r="AZ153">
        <v>0.30474026910836788</v>
      </c>
      <c r="BA153">
        <v>0.30354330889662401</v>
      </c>
      <c r="BB153">
        <v>7.7750183034874496</v>
      </c>
      <c r="BC153">
        <v>7.7750183034874496</v>
      </c>
      <c r="BD153" t="b">
        <v>0</v>
      </c>
      <c r="BE153" t="b">
        <v>0</v>
      </c>
      <c r="BH153">
        <v>890.64200422962733</v>
      </c>
      <c r="BI153">
        <v>47627.088494401207</v>
      </c>
      <c r="BJ153">
        <v>0.30315210681483651</v>
      </c>
      <c r="BK153">
        <v>0.30315210681483651</v>
      </c>
      <c r="BL153">
        <v>0.30315210681483651</v>
      </c>
      <c r="BM153" t="s">
        <v>89</v>
      </c>
      <c r="BN153">
        <v>16.211061402861791</v>
      </c>
      <c r="BO153">
        <v>16.211061402861791</v>
      </c>
      <c r="BP153">
        <v>16.211061402861791</v>
      </c>
      <c r="BQ153" t="s">
        <v>89</v>
      </c>
      <c r="BR153">
        <v>16.543330625625231</v>
      </c>
      <c r="BS153">
        <v>16.543330625625231</v>
      </c>
      <c r="BT153">
        <v>16.543330625625231</v>
      </c>
      <c r="BU153" t="s">
        <v>89</v>
      </c>
      <c r="BV153">
        <v>1.8324732405774501E-2</v>
      </c>
      <c r="BW153">
        <v>387.81125643281888</v>
      </c>
      <c r="BX153">
        <v>23118.81992028798</v>
      </c>
      <c r="BY153">
        <v>0.69621496416459094</v>
      </c>
      <c r="BZ153">
        <v>0.69621496416459094</v>
      </c>
      <c r="CA153">
        <v>0.69621496416459094</v>
      </c>
      <c r="CB153" t="s">
        <v>89</v>
      </c>
      <c r="CC153" t="s">
        <v>90</v>
      </c>
      <c r="CD153">
        <v>38.218924889769902</v>
      </c>
      <c r="CE153">
        <v>38.218924889769902</v>
      </c>
      <c r="CF153">
        <v>38.218924889769902</v>
      </c>
      <c r="CG153" t="s">
        <v>89</v>
      </c>
      <c r="CH153" t="s">
        <v>91</v>
      </c>
      <c r="CI153">
        <v>0.30459404682200852</v>
      </c>
      <c r="CJ153">
        <v>16.72077963927433</v>
      </c>
      <c r="CK153">
        <v>1.8216497878278819E-2</v>
      </c>
      <c r="CL153">
        <v>5.5637482722117948</v>
      </c>
      <c r="CM153">
        <v>14</v>
      </c>
      <c r="CN153">
        <v>0.69381327747799837</v>
      </c>
      <c r="CO153">
        <v>0.69381327747799759</v>
      </c>
      <c r="CP153">
        <v>37.955949134682029</v>
      </c>
      <c r="CQ153">
        <v>37.190300988780827</v>
      </c>
      <c r="CR153">
        <v>38.218924889769909</v>
      </c>
      <c r="CS153">
        <v>38.218924889769902</v>
      </c>
      <c r="CT153">
        <v>7.1054273576010019E-15</v>
      </c>
      <c r="CU153">
        <v>1.859138470821538E-14</v>
      </c>
    </row>
    <row r="154" spans="1:99" x14ac:dyDescent="0.3">
      <c r="A154" t="s">
        <v>3358</v>
      </c>
      <c r="B154" t="s">
        <v>2527</v>
      </c>
      <c r="C154" t="s">
        <v>3382</v>
      </c>
      <c r="D154" t="s">
        <v>129</v>
      </c>
      <c r="E154">
        <v>0.17499999999999999</v>
      </c>
      <c r="F154">
        <v>0.8125</v>
      </c>
      <c r="G154">
        <v>1.8216497878278819E-2</v>
      </c>
      <c r="H154">
        <v>28</v>
      </c>
      <c r="I154">
        <v>112</v>
      </c>
      <c r="J154">
        <v>6</v>
      </c>
      <c r="K154">
        <v>20.579421094491529</v>
      </c>
      <c r="L154">
        <v>20.574759609245639</v>
      </c>
      <c r="M154">
        <v>22.348238262697379</v>
      </c>
      <c r="N154">
        <v>22.352283982258061</v>
      </c>
      <c r="O154">
        <v>22.348238262697379</v>
      </c>
      <c r="P154">
        <v>22.352283982258061</v>
      </c>
      <c r="Q154">
        <v>22.348238262697379</v>
      </c>
      <c r="R154" s="2">
        <v>20.579421094491529</v>
      </c>
      <c r="S154">
        <v>3</v>
      </c>
      <c r="T154">
        <v>2.25</v>
      </c>
      <c r="U154">
        <v>0.5</v>
      </c>
      <c r="V154">
        <v>10.95</v>
      </c>
      <c r="W154">
        <v>0</v>
      </c>
      <c r="X154">
        <v>0</v>
      </c>
      <c r="Y154" t="s">
        <v>84</v>
      </c>
      <c r="AA154">
        <v>14</v>
      </c>
      <c r="AB154">
        <v>270</v>
      </c>
      <c r="AC154" t="s">
        <v>3359</v>
      </c>
      <c r="AD154" t="s">
        <v>87</v>
      </c>
      <c r="AE154" t="s">
        <v>87</v>
      </c>
      <c r="AF154" t="s">
        <v>131</v>
      </c>
      <c r="AG154" t="b">
        <v>0</v>
      </c>
      <c r="AH154">
        <v>0.17499999999999999</v>
      </c>
      <c r="AI154">
        <v>1.827943427303268E-2</v>
      </c>
      <c r="AJ154">
        <v>4</v>
      </c>
      <c r="AL154">
        <v>16.27075668259161</v>
      </c>
      <c r="AM154">
        <v>16.605727746423391</v>
      </c>
      <c r="AN154">
        <v>16.27075668259161</v>
      </c>
      <c r="AO154">
        <v>16.27075668259161</v>
      </c>
      <c r="AP154">
        <v>0.30354330889662429</v>
      </c>
      <c r="AQ154">
        <v>0.30354330889662401</v>
      </c>
      <c r="AR154">
        <v>890.91877636413642</v>
      </c>
      <c r="AS154">
        <v>47688.331574466283</v>
      </c>
      <c r="AT154">
        <v>0.30305792981698881</v>
      </c>
      <c r="AU154">
        <v>16.221823388170389</v>
      </c>
      <c r="AV154">
        <v>16.671378178194139</v>
      </c>
      <c r="AW154">
        <v>16.605896263340451</v>
      </c>
      <c r="AX154">
        <v>20.518619296238931</v>
      </c>
      <c r="AY154">
        <v>20.438026170265172</v>
      </c>
      <c r="AZ154">
        <v>0.30474026910836849</v>
      </c>
      <c r="BA154">
        <v>0.30354330889662401</v>
      </c>
      <c r="BB154">
        <v>14.439319706476651</v>
      </c>
      <c r="BC154">
        <v>14.439319706476651</v>
      </c>
      <c r="BD154" t="b">
        <v>0</v>
      </c>
      <c r="BE154" t="b">
        <v>0</v>
      </c>
      <c r="BH154">
        <v>890.64200422962733</v>
      </c>
      <c r="BI154">
        <v>47627.088494401207</v>
      </c>
      <c r="BJ154">
        <v>0.30315210681483651</v>
      </c>
      <c r="BK154">
        <v>0.30315210681483651</v>
      </c>
      <c r="BL154">
        <v>0.30315210681483651</v>
      </c>
      <c r="BM154" t="s">
        <v>89</v>
      </c>
      <c r="BN154">
        <v>16.211061402861791</v>
      </c>
      <c r="BO154">
        <v>16.211061402861791</v>
      </c>
      <c r="BP154">
        <v>16.211061402861791</v>
      </c>
      <c r="BQ154" t="s">
        <v>89</v>
      </c>
      <c r="BR154">
        <v>16.543330625625231</v>
      </c>
      <c r="BS154">
        <v>16.543330625625231</v>
      </c>
      <c r="BT154">
        <v>16.543330625625231</v>
      </c>
      <c r="BU154" t="s">
        <v>89</v>
      </c>
      <c r="BV154">
        <v>1.8324732405774501E-2</v>
      </c>
      <c r="BW154">
        <v>720.22090480380507</v>
      </c>
      <c r="BX154">
        <v>42934.951280534719</v>
      </c>
      <c r="BY154">
        <v>0.37488498070401127</v>
      </c>
      <c r="BZ154">
        <v>0.37488498070401127</v>
      </c>
      <c r="CA154">
        <v>0.37488498070401127</v>
      </c>
      <c r="CB154" t="s">
        <v>89</v>
      </c>
      <c r="CC154" t="s">
        <v>90</v>
      </c>
      <c r="CD154">
        <v>20.579421094491529</v>
      </c>
      <c r="CE154">
        <v>20.579421094491529</v>
      </c>
      <c r="CF154">
        <v>20.579421094491529</v>
      </c>
      <c r="CG154" t="s">
        <v>89</v>
      </c>
      <c r="CH154" t="s">
        <v>91</v>
      </c>
      <c r="CI154">
        <v>0.30459404682200908</v>
      </c>
      <c r="CJ154">
        <v>16.720779639274369</v>
      </c>
      <c r="CK154">
        <v>1.8216497878278819E-2</v>
      </c>
      <c r="CL154">
        <v>10.332675362679041</v>
      </c>
      <c r="CM154">
        <v>14</v>
      </c>
      <c r="CN154">
        <v>0.37359176479584533</v>
      </c>
      <c r="CO154">
        <v>0.37359176479584488</v>
      </c>
      <c r="CP154">
        <v>20.43781876482878</v>
      </c>
      <c r="CQ154">
        <v>20.025546686266601</v>
      </c>
      <c r="CR154">
        <v>20.579421094491529</v>
      </c>
      <c r="CS154">
        <v>20.579421094491529</v>
      </c>
      <c r="CT154">
        <v>0</v>
      </c>
      <c r="CU154">
        <v>0</v>
      </c>
    </row>
    <row r="155" spans="1:99" x14ac:dyDescent="0.3">
      <c r="A155" t="s">
        <v>3306</v>
      </c>
      <c r="B155" t="s">
        <v>2527</v>
      </c>
      <c r="C155" t="s">
        <v>3382</v>
      </c>
      <c r="D155" t="s">
        <v>85</v>
      </c>
      <c r="E155">
        <v>2.5000000000000001E-2</v>
      </c>
      <c r="F155">
        <v>0.25</v>
      </c>
      <c r="G155">
        <v>1.0387411963986929E-2</v>
      </c>
      <c r="H155">
        <v>70</v>
      </c>
      <c r="I155">
        <v>112</v>
      </c>
      <c r="J155">
        <v>3</v>
      </c>
      <c r="K155">
        <v>103.7333092940823</v>
      </c>
      <c r="L155">
        <v>103.5228569576217</v>
      </c>
      <c r="M155">
        <v>125.5243949548166</v>
      </c>
      <c r="N155">
        <v>125.46995500698</v>
      </c>
      <c r="O155">
        <v>125.5243949548166</v>
      </c>
      <c r="P155">
        <v>125.46995500698</v>
      </c>
      <c r="Q155">
        <v>125.5243949548166</v>
      </c>
      <c r="R155" s="2">
        <v>103.7333092940823</v>
      </c>
      <c r="S155">
        <v>3</v>
      </c>
      <c r="T155">
        <v>2.25</v>
      </c>
      <c r="U155">
        <v>0.5</v>
      </c>
      <c r="V155">
        <v>10.95</v>
      </c>
      <c r="W155">
        <v>0</v>
      </c>
      <c r="X155">
        <v>0</v>
      </c>
      <c r="Y155" t="s">
        <v>84</v>
      </c>
      <c r="AA155">
        <v>14</v>
      </c>
      <c r="AB155">
        <v>30</v>
      </c>
      <c r="AC155" t="s">
        <v>3307</v>
      </c>
      <c r="AD155" t="s">
        <v>87</v>
      </c>
      <c r="AE155" t="s">
        <v>87</v>
      </c>
      <c r="AF155" t="s">
        <v>88</v>
      </c>
      <c r="AG155" t="b">
        <v>0</v>
      </c>
      <c r="AH155">
        <v>2.5000000000000001E-2</v>
      </c>
      <c r="AI155">
        <v>1.827943427303268E-2</v>
      </c>
      <c r="AJ155">
        <v>4</v>
      </c>
      <c r="AL155">
        <v>16.27075668259161</v>
      </c>
      <c r="AM155">
        <v>16.605727746423391</v>
      </c>
      <c r="AN155">
        <v>16.27075668259161</v>
      </c>
      <c r="AO155">
        <v>16.27075668259161</v>
      </c>
      <c r="AP155">
        <v>0.30354330889662429</v>
      </c>
      <c r="AQ155">
        <v>0.30354330889662401</v>
      </c>
      <c r="AR155">
        <v>98.990975151570737</v>
      </c>
      <c r="AS155">
        <v>5298.7035082740322</v>
      </c>
      <c r="AT155">
        <v>0.30305792981698881</v>
      </c>
      <c r="AU155">
        <v>16.221823388170389</v>
      </c>
      <c r="AV155">
        <v>4.2132505046070072</v>
      </c>
      <c r="AW155">
        <v>8.6171285642115478</v>
      </c>
      <c r="AX155">
        <v>16.853002018428029</v>
      </c>
      <c r="AY155">
        <v>34.468514256846191</v>
      </c>
      <c r="AZ155">
        <v>0.25779841325234831</v>
      </c>
      <c r="BA155">
        <v>0.30354330889662401</v>
      </c>
      <c r="BB155">
        <v>0.36398758658908642</v>
      </c>
      <c r="BC155">
        <v>0.36398758658908642</v>
      </c>
      <c r="BD155" t="b">
        <v>1</v>
      </c>
      <c r="BE155" t="b">
        <v>1</v>
      </c>
      <c r="BH155">
        <v>98.960222692180807</v>
      </c>
      <c r="BI155">
        <v>5291.8987216001342</v>
      </c>
      <c r="BJ155">
        <v>0.30315210681483651</v>
      </c>
      <c r="BK155">
        <v>0.30315210681483651</v>
      </c>
      <c r="BL155">
        <v>0.30315210681483651</v>
      </c>
      <c r="BM155" t="s">
        <v>89</v>
      </c>
      <c r="BN155">
        <v>16.211061402861802</v>
      </c>
      <c r="BO155">
        <v>16.211061402861791</v>
      </c>
      <c r="BP155">
        <v>16.211061402861802</v>
      </c>
      <c r="BQ155" t="s">
        <v>89</v>
      </c>
      <c r="BR155">
        <v>16.543330625625231</v>
      </c>
      <c r="BS155">
        <v>16.543330625625231</v>
      </c>
      <c r="BT155">
        <v>16.543330625625231</v>
      </c>
      <c r="BU155" t="s">
        <v>89</v>
      </c>
      <c r="BV155">
        <v>1.8324732405774501E-2</v>
      </c>
      <c r="BW155">
        <v>27.841694625740711</v>
      </c>
      <c r="BX155">
        <v>3243.382830871074</v>
      </c>
      <c r="BY155">
        <v>1.077520618025307</v>
      </c>
      <c r="BZ155">
        <v>1.077520618025307</v>
      </c>
      <c r="CA155">
        <v>1.077520618025307</v>
      </c>
      <c r="CB155" t="s">
        <v>89</v>
      </c>
      <c r="CC155" t="s">
        <v>90</v>
      </c>
      <c r="CD155">
        <v>103.7333092940824</v>
      </c>
      <c r="CE155">
        <v>103.7333092940824</v>
      </c>
      <c r="CF155">
        <v>103.7333092940824</v>
      </c>
      <c r="CG155" t="s">
        <v>89</v>
      </c>
      <c r="CH155" t="s">
        <v>91</v>
      </c>
      <c r="CI155">
        <v>0.2693801545063268</v>
      </c>
      <c r="CJ155">
        <v>25.93332732352059</v>
      </c>
      <c r="CK155">
        <v>1.0387411963986921E-2</v>
      </c>
      <c r="CL155">
        <v>0.19258196080241369</v>
      </c>
      <c r="CM155">
        <v>42</v>
      </c>
      <c r="CN155">
        <v>1.2141732355864969</v>
      </c>
      <c r="CO155">
        <v>1.214173235586496</v>
      </c>
      <c r="CP155">
        <v>66.422910985693548</v>
      </c>
      <c r="CQ155">
        <v>65.083026730366441</v>
      </c>
      <c r="CR155">
        <v>103.7333092940823</v>
      </c>
      <c r="CS155">
        <v>103.7333092940824</v>
      </c>
      <c r="CT155">
        <v>9.9475983006414026E-14</v>
      </c>
      <c r="CU155">
        <v>-9.5895892730464304E-14</v>
      </c>
    </row>
    <row r="156" spans="1:99" x14ac:dyDescent="0.3">
      <c r="A156" t="s">
        <v>3308</v>
      </c>
      <c r="B156" t="s">
        <v>2527</v>
      </c>
      <c r="C156" t="s">
        <v>3382</v>
      </c>
      <c r="D156" t="s">
        <v>85</v>
      </c>
      <c r="E156">
        <v>2.5000000000000001E-2</v>
      </c>
      <c r="F156">
        <v>0.4375</v>
      </c>
      <c r="G156">
        <v>1.038741196398694E-2</v>
      </c>
      <c r="H156">
        <v>70</v>
      </c>
      <c r="I156">
        <v>112</v>
      </c>
      <c r="J156">
        <v>3</v>
      </c>
      <c r="K156">
        <v>59.276176739475581</v>
      </c>
      <c r="L156">
        <v>59.155918261498059</v>
      </c>
      <c r="M156">
        <v>71.728225688466466</v>
      </c>
      <c r="N156">
        <v>71.697117146845557</v>
      </c>
      <c r="O156">
        <v>71.728225688466466</v>
      </c>
      <c r="P156">
        <v>71.697117146845557</v>
      </c>
      <c r="Q156">
        <v>71.728225688466466</v>
      </c>
      <c r="R156" s="2">
        <v>59.276176739475581</v>
      </c>
      <c r="S156">
        <v>3</v>
      </c>
      <c r="T156">
        <v>2.25</v>
      </c>
      <c r="U156">
        <v>0.5</v>
      </c>
      <c r="V156">
        <v>10.95</v>
      </c>
      <c r="W156">
        <v>0</v>
      </c>
      <c r="X156">
        <v>0</v>
      </c>
      <c r="Y156" t="s">
        <v>84</v>
      </c>
      <c r="AA156">
        <v>14</v>
      </c>
      <c r="AB156">
        <v>30</v>
      </c>
      <c r="AC156" t="s">
        <v>3309</v>
      </c>
      <c r="AD156" t="s">
        <v>87</v>
      </c>
      <c r="AE156" t="s">
        <v>87</v>
      </c>
      <c r="AF156" t="s">
        <v>88</v>
      </c>
      <c r="AG156" t="b">
        <v>0</v>
      </c>
      <c r="AH156">
        <v>2.5000000000000001E-2</v>
      </c>
      <c r="AI156">
        <v>1.827943427303268E-2</v>
      </c>
      <c r="AJ156">
        <v>4</v>
      </c>
      <c r="AL156">
        <v>16.27075668259161</v>
      </c>
      <c r="AM156">
        <v>16.605727746423391</v>
      </c>
      <c r="AN156">
        <v>16.27075668259161</v>
      </c>
      <c r="AO156">
        <v>16.27075668259161</v>
      </c>
      <c r="AP156">
        <v>0.30354330889662429</v>
      </c>
      <c r="AQ156">
        <v>0.30354330889662401</v>
      </c>
      <c r="AR156">
        <v>98.990975151570737</v>
      </c>
      <c r="AS156">
        <v>5298.7035082740322</v>
      </c>
      <c r="AT156">
        <v>0.30305792981698881</v>
      </c>
      <c r="AU156">
        <v>16.221823388170389</v>
      </c>
      <c r="AV156">
        <v>4.2132505046070072</v>
      </c>
      <c r="AW156">
        <v>8.6171285642115372</v>
      </c>
      <c r="AX156">
        <v>9.6302868676731599</v>
      </c>
      <c r="AY156">
        <v>19.69629386105494</v>
      </c>
      <c r="AZ156">
        <v>0.25779841325234831</v>
      </c>
      <c r="BA156">
        <v>0.30354330889662401</v>
      </c>
      <c r="BB156">
        <v>0.63697827653090167</v>
      </c>
      <c r="BC156">
        <v>0.63697827653090167</v>
      </c>
      <c r="BD156" t="b">
        <v>1</v>
      </c>
      <c r="BE156" t="b">
        <v>1</v>
      </c>
      <c r="BH156">
        <v>98.960222692180807</v>
      </c>
      <c r="BI156">
        <v>5291.8987216001342</v>
      </c>
      <c r="BJ156">
        <v>0.30315210681483651</v>
      </c>
      <c r="BK156">
        <v>0.30315210681483651</v>
      </c>
      <c r="BL156">
        <v>0.30315210681483651</v>
      </c>
      <c r="BM156" t="s">
        <v>89</v>
      </c>
      <c r="BN156">
        <v>16.211061402861802</v>
      </c>
      <c r="BO156">
        <v>16.211061402861791</v>
      </c>
      <c r="BP156">
        <v>16.211061402861802</v>
      </c>
      <c r="BQ156" t="s">
        <v>89</v>
      </c>
      <c r="BR156">
        <v>16.543330625625231</v>
      </c>
      <c r="BS156">
        <v>16.543330625625231</v>
      </c>
      <c r="BT156">
        <v>16.543330625625231</v>
      </c>
      <c r="BU156" t="s">
        <v>89</v>
      </c>
      <c r="BV156">
        <v>1.8324732405774501E-2</v>
      </c>
      <c r="BW156">
        <v>48.722965595046233</v>
      </c>
      <c r="BX156">
        <v>5675.9199540243671</v>
      </c>
      <c r="BY156">
        <v>0.61572606744303282</v>
      </c>
      <c r="BZ156">
        <v>0.61572606744303282</v>
      </c>
      <c r="CA156">
        <v>0.61572606744303282</v>
      </c>
      <c r="CB156" t="s">
        <v>89</v>
      </c>
      <c r="CC156" t="s">
        <v>90</v>
      </c>
      <c r="CD156">
        <v>59.276176739475588</v>
      </c>
      <c r="CE156">
        <v>59.276176739475588</v>
      </c>
      <c r="CF156">
        <v>59.276176739475588</v>
      </c>
      <c r="CG156" t="s">
        <v>89</v>
      </c>
      <c r="CH156" t="s">
        <v>91</v>
      </c>
      <c r="CI156">
        <v>0.26938015450632691</v>
      </c>
      <c r="CJ156">
        <v>25.933327323520569</v>
      </c>
      <c r="CK156">
        <v>1.0387411963986929E-2</v>
      </c>
      <c r="CL156">
        <v>0.33701843140422411</v>
      </c>
      <c r="CM156">
        <v>42</v>
      </c>
      <c r="CN156">
        <v>0.69381327747799837</v>
      </c>
      <c r="CO156">
        <v>0.69381327747799759</v>
      </c>
      <c r="CP156">
        <v>37.955949134682029</v>
      </c>
      <c r="CQ156">
        <v>37.190300988780827</v>
      </c>
      <c r="CR156">
        <v>59.276176739475581</v>
      </c>
      <c r="CS156">
        <v>59.276176739475588</v>
      </c>
      <c r="CT156">
        <v>7.1054273576010019E-15</v>
      </c>
      <c r="CU156">
        <v>-1.1986986591308051E-14</v>
      </c>
    </row>
    <row r="157" spans="1:99" x14ac:dyDescent="0.3">
      <c r="A157" t="s">
        <v>3310</v>
      </c>
      <c r="B157" t="s">
        <v>2527</v>
      </c>
      <c r="C157" t="s">
        <v>3382</v>
      </c>
      <c r="D157" t="s">
        <v>85</v>
      </c>
      <c r="E157">
        <v>2.5000000000000001E-2</v>
      </c>
      <c r="F157">
        <v>0.8125</v>
      </c>
      <c r="G157">
        <v>1.0387411963986929E-2</v>
      </c>
      <c r="H157">
        <v>70</v>
      </c>
      <c r="I157">
        <v>112</v>
      </c>
      <c r="J157">
        <v>3</v>
      </c>
      <c r="K157">
        <v>31.917941321256119</v>
      </c>
      <c r="L157">
        <v>31.853186756191288</v>
      </c>
      <c r="M157">
        <v>38.622890755328122</v>
      </c>
      <c r="N157">
        <v>38.606140002147633</v>
      </c>
      <c r="O157">
        <v>38.622890755328122</v>
      </c>
      <c r="P157">
        <v>38.606140002147633</v>
      </c>
      <c r="Q157">
        <v>38.622890755328122</v>
      </c>
      <c r="R157" s="2">
        <v>31.917941321256119</v>
      </c>
      <c r="S157">
        <v>3</v>
      </c>
      <c r="T157">
        <v>2.25</v>
      </c>
      <c r="U157">
        <v>0.5</v>
      </c>
      <c r="V157">
        <v>10.95</v>
      </c>
      <c r="W157">
        <v>0</v>
      </c>
      <c r="X157">
        <v>0</v>
      </c>
      <c r="Y157" t="s">
        <v>84</v>
      </c>
      <c r="AA157">
        <v>14</v>
      </c>
      <c r="AB157">
        <v>30</v>
      </c>
      <c r="AC157" t="s">
        <v>3311</v>
      </c>
      <c r="AD157" t="s">
        <v>87</v>
      </c>
      <c r="AE157" t="s">
        <v>87</v>
      </c>
      <c r="AF157" t="s">
        <v>88</v>
      </c>
      <c r="AG157" t="b">
        <v>0</v>
      </c>
      <c r="AH157">
        <v>2.5000000000000001E-2</v>
      </c>
      <c r="AI157">
        <v>1.827943427303268E-2</v>
      </c>
      <c r="AJ157">
        <v>4</v>
      </c>
      <c r="AL157">
        <v>16.27075668259161</v>
      </c>
      <c r="AM157">
        <v>16.605727746423391</v>
      </c>
      <c r="AN157">
        <v>16.27075668259161</v>
      </c>
      <c r="AO157">
        <v>16.27075668259161</v>
      </c>
      <c r="AP157">
        <v>0.30354330889662429</v>
      </c>
      <c r="AQ157">
        <v>0.30354330889662401</v>
      </c>
      <c r="AR157">
        <v>98.990975151570737</v>
      </c>
      <c r="AS157">
        <v>5298.7035082740322</v>
      </c>
      <c r="AT157">
        <v>0.30305792981698881</v>
      </c>
      <c r="AU157">
        <v>16.221823388170389</v>
      </c>
      <c r="AV157">
        <v>4.2132505046069966</v>
      </c>
      <c r="AW157">
        <v>8.6171285642115372</v>
      </c>
      <c r="AX157">
        <v>5.1855390825932268</v>
      </c>
      <c r="AY157">
        <v>10.605696694414201</v>
      </c>
      <c r="AZ157">
        <v>0.25779841325234831</v>
      </c>
      <c r="BA157">
        <v>0.30354330889662401</v>
      </c>
      <c r="BB157">
        <v>1.1829596564145299</v>
      </c>
      <c r="BC157">
        <v>1.1829596564145299</v>
      </c>
      <c r="BD157" t="b">
        <v>1</v>
      </c>
      <c r="BE157" t="b">
        <v>1</v>
      </c>
      <c r="BH157">
        <v>98.960222692180807</v>
      </c>
      <c r="BI157">
        <v>5291.8987216001342</v>
      </c>
      <c r="BJ157">
        <v>0.30315210681483651</v>
      </c>
      <c r="BK157">
        <v>0.30315210681483651</v>
      </c>
      <c r="BL157">
        <v>0.30315210681483651</v>
      </c>
      <c r="BM157" t="s">
        <v>89</v>
      </c>
      <c r="BN157">
        <v>16.211061402861802</v>
      </c>
      <c r="BO157">
        <v>16.211061402861791</v>
      </c>
      <c r="BP157">
        <v>16.211061402861802</v>
      </c>
      <c r="BQ157" t="s">
        <v>89</v>
      </c>
      <c r="BR157">
        <v>16.543330625625231</v>
      </c>
      <c r="BS157">
        <v>16.543330625625231</v>
      </c>
      <c r="BT157">
        <v>16.543330625625231</v>
      </c>
      <c r="BU157" t="s">
        <v>89</v>
      </c>
      <c r="BV157">
        <v>1.8324732405774501E-2</v>
      </c>
      <c r="BW157">
        <v>90.485507533657284</v>
      </c>
      <c r="BX157">
        <v>10540.99420033097</v>
      </c>
      <c r="BY157">
        <v>0.33154480554624838</v>
      </c>
      <c r="BZ157">
        <v>0.33154480554624838</v>
      </c>
      <c r="CA157">
        <v>0.33154480554624838</v>
      </c>
      <c r="CB157" t="s">
        <v>89</v>
      </c>
      <c r="CC157" t="s">
        <v>90</v>
      </c>
      <c r="CD157">
        <v>31.917941321256119</v>
      </c>
      <c r="CE157">
        <v>31.917941321256119</v>
      </c>
      <c r="CF157">
        <v>31.917941321256119</v>
      </c>
      <c r="CG157" t="s">
        <v>89</v>
      </c>
      <c r="CH157" t="s">
        <v>91</v>
      </c>
      <c r="CI157">
        <v>0.26938015450632691</v>
      </c>
      <c r="CJ157">
        <v>25.93332732352059</v>
      </c>
      <c r="CK157">
        <v>1.0387411963986929E-2</v>
      </c>
      <c r="CL157">
        <v>0.62589137260784444</v>
      </c>
      <c r="CM157">
        <v>42</v>
      </c>
      <c r="CN157">
        <v>0.37359176479584533</v>
      </c>
      <c r="CO157">
        <v>0.37359176479584488</v>
      </c>
      <c r="CP157">
        <v>20.43781876482878</v>
      </c>
      <c r="CQ157">
        <v>20.025546686266601</v>
      </c>
      <c r="CR157">
        <v>31.917941321256119</v>
      </c>
      <c r="CS157">
        <v>31.917941321256119</v>
      </c>
      <c r="CT157">
        <v>3.5527136788005009E-15</v>
      </c>
      <c r="CU157">
        <v>-1.113077326335747E-14</v>
      </c>
    </row>
    <row r="158" spans="1:99" x14ac:dyDescent="0.3">
      <c r="A158" t="s">
        <v>3312</v>
      </c>
      <c r="B158" t="s">
        <v>2527</v>
      </c>
      <c r="C158" t="s">
        <v>3382</v>
      </c>
      <c r="D158" t="s">
        <v>85</v>
      </c>
      <c r="E158">
        <v>0.1</v>
      </c>
      <c r="F158">
        <v>0.25</v>
      </c>
      <c r="G158">
        <v>1.8138400705281971E-2</v>
      </c>
      <c r="H158">
        <v>56</v>
      </c>
      <c r="I158">
        <v>112</v>
      </c>
      <c r="J158">
        <v>4</v>
      </c>
      <c r="K158">
        <v>67.148434914570473</v>
      </c>
      <c r="L158">
        <v>67.134234733304709</v>
      </c>
      <c r="M158">
        <v>77.954394928185934</v>
      </c>
      <c r="N158">
        <v>77.964466440510805</v>
      </c>
      <c r="O158">
        <v>77.954394928185934</v>
      </c>
      <c r="P158">
        <v>77.964466440510805</v>
      </c>
      <c r="Q158">
        <v>77.954394928185934</v>
      </c>
      <c r="R158" s="2">
        <v>67.148434914570473</v>
      </c>
      <c r="S158">
        <v>3</v>
      </c>
      <c r="T158">
        <v>2.25</v>
      </c>
      <c r="U158">
        <v>0.5</v>
      </c>
      <c r="V158">
        <v>10.95</v>
      </c>
      <c r="W158">
        <v>0</v>
      </c>
      <c r="X158">
        <v>0</v>
      </c>
      <c r="Y158" t="s">
        <v>84</v>
      </c>
      <c r="AA158">
        <v>14</v>
      </c>
      <c r="AB158">
        <v>30</v>
      </c>
      <c r="AC158" t="s">
        <v>3313</v>
      </c>
      <c r="AD158" t="s">
        <v>87</v>
      </c>
      <c r="AE158" t="s">
        <v>87</v>
      </c>
      <c r="AF158" t="s">
        <v>88</v>
      </c>
      <c r="AG158" t="b">
        <v>0</v>
      </c>
      <c r="AH158">
        <v>0.1</v>
      </c>
      <c r="AI158">
        <v>1.827943427303268E-2</v>
      </c>
      <c r="AJ158">
        <v>4</v>
      </c>
      <c r="AL158">
        <v>16.27075668259161</v>
      </c>
      <c r="AM158">
        <v>16.605727746423391</v>
      </c>
      <c r="AN158">
        <v>16.27075668259161</v>
      </c>
      <c r="AO158">
        <v>16.27075668259161</v>
      </c>
      <c r="AP158">
        <v>0.30354330889662429</v>
      </c>
      <c r="AQ158">
        <v>0.30354330889662401</v>
      </c>
      <c r="AR158">
        <v>98.990975151570737</v>
      </c>
      <c r="AS158">
        <v>5298.7035082740322</v>
      </c>
      <c r="AT158">
        <v>0.30305792981698881</v>
      </c>
      <c r="AU158">
        <v>16.221823388170389</v>
      </c>
      <c r="AV158">
        <v>16.71242584980185</v>
      </c>
      <c r="AW158">
        <v>16.660393785025001</v>
      </c>
      <c r="AX158">
        <v>66.849703399207399</v>
      </c>
      <c r="AY158">
        <v>66.641575140099988</v>
      </c>
      <c r="AZ158">
        <v>0.30449130480325648</v>
      </c>
      <c r="BA158">
        <v>0.30354330889662401</v>
      </c>
      <c r="BB158">
        <v>0.53743198197439634</v>
      </c>
      <c r="BC158">
        <v>0.53743198197439634</v>
      </c>
      <c r="BD158" t="b">
        <v>0</v>
      </c>
      <c r="BE158" t="b">
        <v>0</v>
      </c>
      <c r="BH158">
        <v>98.960222692180807</v>
      </c>
      <c r="BI158">
        <v>5291.8987216001342</v>
      </c>
      <c r="BJ158">
        <v>0.30315210681483651</v>
      </c>
      <c r="BK158">
        <v>0.30315210681483651</v>
      </c>
      <c r="BL158">
        <v>0.30315210681483651</v>
      </c>
      <c r="BM158" t="s">
        <v>89</v>
      </c>
      <c r="BN158">
        <v>16.211061402861802</v>
      </c>
      <c r="BO158">
        <v>16.211061402861791</v>
      </c>
      <c r="BP158">
        <v>16.211061402861802</v>
      </c>
      <c r="BQ158" t="s">
        <v>89</v>
      </c>
      <c r="BR158">
        <v>16.543330625625231</v>
      </c>
      <c r="BS158">
        <v>16.543330625625231</v>
      </c>
      <c r="BT158">
        <v>16.543330625625231</v>
      </c>
      <c r="BU158" t="s">
        <v>89</v>
      </c>
      <c r="BV158">
        <v>1.8324732405774501E-2</v>
      </c>
      <c r="BW158">
        <v>24.631245233245789</v>
      </c>
      <c r="BX158">
        <v>1576.493144628628</v>
      </c>
      <c r="BY158">
        <v>1.2179652192130259</v>
      </c>
      <c r="BZ158">
        <v>1.2179652192130259</v>
      </c>
      <c r="CA158">
        <v>1.2179652192130259</v>
      </c>
      <c r="CB158" t="s">
        <v>89</v>
      </c>
      <c r="CC158" t="s">
        <v>90</v>
      </c>
      <c r="CD158">
        <v>67.148434914570529</v>
      </c>
      <c r="CE158">
        <v>67.148434914570529</v>
      </c>
      <c r="CF158">
        <v>67.148434914570529</v>
      </c>
      <c r="CG158" t="s">
        <v>89</v>
      </c>
      <c r="CH158" t="s">
        <v>91</v>
      </c>
      <c r="CI158">
        <v>0.30449130480325648</v>
      </c>
      <c r="CJ158">
        <v>16.787108728642629</v>
      </c>
      <c r="CK158">
        <v>1.813840070528196E-2</v>
      </c>
      <c r="CL158">
        <v>0.31110742118349488</v>
      </c>
      <c r="CM158">
        <v>21</v>
      </c>
      <c r="CN158">
        <v>1.2141732355864969</v>
      </c>
      <c r="CO158">
        <v>1.214173235586496</v>
      </c>
      <c r="CP158">
        <v>66.422910985693548</v>
      </c>
      <c r="CQ158">
        <v>65.083026730366441</v>
      </c>
      <c r="CR158">
        <v>67.148434914570473</v>
      </c>
      <c r="CS158">
        <v>67.148434914570529</v>
      </c>
      <c r="CT158">
        <v>5.6843418860808009E-14</v>
      </c>
      <c r="CU158">
        <v>-8.4653378642595247E-14</v>
      </c>
    </row>
    <row r="159" spans="1:99" x14ac:dyDescent="0.3">
      <c r="A159" t="s">
        <v>3314</v>
      </c>
      <c r="B159" t="s">
        <v>2527</v>
      </c>
      <c r="C159" t="s">
        <v>3382</v>
      </c>
      <c r="D159" t="s">
        <v>85</v>
      </c>
      <c r="E159">
        <v>0.1</v>
      </c>
      <c r="F159">
        <v>0.4375</v>
      </c>
      <c r="G159">
        <v>1.8138400705281981E-2</v>
      </c>
      <c r="H159">
        <v>56</v>
      </c>
      <c r="I159">
        <v>112</v>
      </c>
      <c r="J159">
        <v>4</v>
      </c>
      <c r="K159">
        <v>38.370534236897413</v>
      </c>
      <c r="L159">
        <v>38.362419847602673</v>
      </c>
      <c r="M159">
        <v>44.545368530391947</v>
      </c>
      <c r="N159">
        <v>44.551123680291887</v>
      </c>
      <c r="O159">
        <v>44.545368530391947</v>
      </c>
      <c r="P159">
        <v>44.551123680291887</v>
      </c>
      <c r="Q159">
        <v>44.545368530391947</v>
      </c>
      <c r="R159" s="2">
        <v>38.370534236897413</v>
      </c>
      <c r="S159">
        <v>3</v>
      </c>
      <c r="T159">
        <v>2.25</v>
      </c>
      <c r="U159">
        <v>0.5</v>
      </c>
      <c r="V159">
        <v>10.95</v>
      </c>
      <c r="W159">
        <v>0</v>
      </c>
      <c r="X159">
        <v>0</v>
      </c>
      <c r="Y159" t="s">
        <v>84</v>
      </c>
      <c r="AA159">
        <v>14</v>
      </c>
      <c r="AB159">
        <v>30</v>
      </c>
      <c r="AC159" t="s">
        <v>3315</v>
      </c>
      <c r="AD159" t="s">
        <v>87</v>
      </c>
      <c r="AE159" t="s">
        <v>87</v>
      </c>
      <c r="AF159" t="s">
        <v>88</v>
      </c>
      <c r="AG159" t="b">
        <v>0</v>
      </c>
      <c r="AH159">
        <v>0.1</v>
      </c>
      <c r="AI159">
        <v>1.827943427303268E-2</v>
      </c>
      <c r="AJ159">
        <v>4</v>
      </c>
      <c r="AL159">
        <v>16.27075668259161</v>
      </c>
      <c r="AM159">
        <v>16.605727746423391</v>
      </c>
      <c r="AN159">
        <v>16.27075668259161</v>
      </c>
      <c r="AO159">
        <v>16.27075668259161</v>
      </c>
      <c r="AP159">
        <v>0.30354330889662429</v>
      </c>
      <c r="AQ159">
        <v>0.30354330889662401</v>
      </c>
      <c r="AR159">
        <v>98.990975151570737</v>
      </c>
      <c r="AS159">
        <v>5298.7035082740322</v>
      </c>
      <c r="AT159">
        <v>0.30305792981698881</v>
      </c>
      <c r="AU159">
        <v>16.221823388170389</v>
      </c>
      <c r="AV159">
        <v>16.712425849801821</v>
      </c>
      <c r="AW159">
        <v>16.660393785024979</v>
      </c>
      <c r="AX159">
        <v>38.199830513832737</v>
      </c>
      <c r="AY159">
        <v>38.080900080057098</v>
      </c>
      <c r="AZ159">
        <v>0.30449130480325642</v>
      </c>
      <c r="BA159">
        <v>0.30354330889662401</v>
      </c>
      <c r="BB159">
        <v>0.94050596845519496</v>
      </c>
      <c r="BC159">
        <v>0.94050596845519496</v>
      </c>
      <c r="BD159" t="b">
        <v>0</v>
      </c>
      <c r="BE159" t="b">
        <v>0</v>
      </c>
      <c r="BH159">
        <v>98.960222692180807</v>
      </c>
      <c r="BI159">
        <v>5291.8987216001342</v>
      </c>
      <c r="BJ159">
        <v>0.30315210681483651</v>
      </c>
      <c r="BK159">
        <v>0.30315210681483651</v>
      </c>
      <c r="BL159">
        <v>0.30315210681483651</v>
      </c>
      <c r="BM159" t="s">
        <v>89</v>
      </c>
      <c r="BN159">
        <v>16.211061402861802</v>
      </c>
      <c r="BO159">
        <v>16.211061402861791</v>
      </c>
      <c r="BP159">
        <v>16.211061402861802</v>
      </c>
      <c r="BQ159" t="s">
        <v>89</v>
      </c>
      <c r="BR159">
        <v>16.543330625625231</v>
      </c>
      <c r="BS159">
        <v>16.543330625625231</v>
      </c>
      <c r="BT159">
        <v>16.543330625625231</v>
      </c>
      <c r="BU159" t="s">
        <v>89</v>
      </c>
      <c r="BV159">
        <v>1.8324732405774501E-2</v>
      </c>
      <c r="BW159">
        <v>43.104679158180119</v>
      </c>
      <c r="BX159">
        <v>2758.8630031000971</v>
      </c>
      <c r="BY159">
        <v>0.6959801252645863</v>
      </c>
      <c r="BZ159">
        <v>0.6959801252645863</v>
      </c>
      <c r="CA159">
        <v>0.6959801252645863</v>
      </c>
      <c r="CB159" t="s">
        <v>89</v>
      </c>
      <c r="CC159" t="s">
        <v>90</v>
      </c>
      <c r="CD159">
        <v>38.37053423689742</v>
      </c>
      <c r="CE159">
        <v>38.37053423689742</v>
      </c>
      <c r="CF159">
        <v>38.37053423689742</v>
      </c>
      <c r="CG159" t="s">
        <v>89</v>
      </c>
      <c r="CH159" t="s">
        <v>91</v>
      </c>
      <c r="CI159">
        <v>0.30449130480325648</v>
      </c>
      <c r="CJ159">
        <v>16.787108728642622</v>
      </c>
      <c r="CK159">
        <v>1.8138400705281971E-2</v>
      </c>
      <c r="CL159">
        <v>0.54443798707111601</v>
      </c>
      <c r="CM159">
        <v>21</v>
      </c>
      <c r="CN159">
        <v>0.69381327747799837</v>
      </c>
      <c r="CO159">
        <v>0.69381327747799759</v>
      </c>
      <c r="CP159">
        <v>37.955949134682029</v>
      </c>
      <c r="CQ159">
        <v>37.190300988780827</v>
      </c>
      <c r="CR159">
        <v>38.370534236897413</v>
      </c>
      <c r="CS159">
        <v>38.37053423689742</v>
      </c>
      <c r="CT159">
        <v>7.1054273576010019E-15</v>
      </c>
      <c r="CU159">
        <v>-1.851792657806772E-14</v>
      </c>
    </row>
    <row r="160" spans="1:99" x14ac:dyDescent="0.3">
      <c r="A160" t="s">
        <v>3316</v>
      </c>
      <c r="B160" t="s">
        <v>2527</v>
      </c>
      <c r="C160" t="s">
        <v>3382</v>
      </c>
      <c r="D160" t="s">
        <v>85</v>
      </c>
      <c r="E160">
        <v>0.1</v>
      </c>
      <c r="F160">
        <v>0.8125</v>
      </c>
      <c r="G160">
        <v>1.8138400705281981E-2</v>
      </c>
      <c r="H160">
        <v>56</v>
      </c>
      <c r="I160">
        <v>112</v>
      </c>
      <c r="J160">
        <v>4</v>
      </c>
      <c r="K160">
        <v>20.66105689679091</v>
      </c>
      <c r="L160">
        <v>20.656687610247591</v>
      </c>
      <c r="M160">
        <v>23.98596767021105</v>
      </c>
      <c r="N160">
        <v>23.989066597080249</v>
      </c>
      <c r="O160">
        <v>23.98596767021105</v>
      </c>
      <c r="P160">
        <v>23.989066597080249</v>
      </c>
      <c r="Q160">
        <v>23.98596767021105</v>
      </c>
      <c r="R160" s="2">
        <v>20.66105689679091</v>
      </c>
      <c r="S160">
        <v>3</v>
      </c>
      <c r="T160">
        <v>2.25</v>
      </c>
      <c r="U160">
        <v>0.5</v>
      </c>
      <c r="V160">
        <v>10.95</v>
      </c>
      <c r="W160">
        <v>0</v>
      </c>
      <c r="X160">
        <v>0</v>
      </c>
      <c r="Y160" t="s">
        <v>84</v>
      </c>
      <c r="AA160">
        <v>14</v>
      </c>
      <c r="AB160">
        <v>30</v>
      </c>
      <c r="AC160" t="s">
        <v>3317</v>
      </c>
      <c r="AD160" t="s">
        <v>87</v>
      </c>
      <c r="AE160" t="s">
        <v>87</v>
      </c>
      <c r="AF160" t="s">
        <v>88</v>
      </c>
      <c r="AG160" t="b">
        <v>0</v>
      </c>
      <c r="AH160">
        <v>0.1</v>
      </c>
      <c r="AI160">
        <v>1.827943427303268E-2</v>
      </c>
      <c r="AJ160">
        <v>4</v>
      </c>
      <c r="AL160">
        <v>16.27075668259161</v>
      </c>
      <c r="AM160">
        <v>16.605727746423391</v>
      </c>
      <c r="AN160">
        <v>16.27075668259161</v>
      </c>
      <c r="AO160">
        <v>16.27075668259161</v>
      </c>
      <c r="AP160">
        <v>0.30354330889662429</v>
      </c>
      <c r="AQ160">
        <v>0.30354330889662401</v>
      </c>
      <c r="AR160">
        <v>98.990975151570737</v>
      </c>
      <c r="AS160">
        <v>5298.7035082740322</v>
      </c>
      <c r="AT160">
        <v>0.30305792981698881</v>
      </c>
      <c r="AU160">
        <v>16.221823388170389</v>
      </c>
      <c r="AV160">
        <v>16.712425849801861</v>
      </c>
      <c r="AW160">
        <v>16.660393785025001</v>
      </c>
      <c r="AX160">
        <v>20.56913950744844</v>
      </c>
      <c r="AY160">
        <v>20.505100043107689</v>
      </c>
      <c r="AZ160">
        <v>0.30449130480325659</v>
      </c>
      <c r="BA160">
        <v>0.30354330889662401</v>
      </c>
      <c r="BB160">
        <v>1.746653941416787</v>
      </c>
      <c r="BC160">
        <v>1.746653941416787</v>
      </c>
      <c r="BD160" t="b">
        <v>0</v>
      </c>
      <c r="BE160" t="b">
        <v>0</v>
      </c>
      <c r="BH160">
        <v>98.960222692180807</v>
      </c>
      <c r="BI160">
        <v>5291.8987216001342</v>
      </c>
      <c r="BJ160">
        <v>0.30315210681483651</v>
      </c>
      <c r="BK160">
        <v>0.30315210681483651</v>
      </c>
      <c r="BL160">
        <v>0.30315210681483651</v>
      </c>
      <c r="BM160" t="s">
        <v>89</v>
      </c>
      <c r="BN160">
        <v>16.211061402861802</v>
      </c>
      <c r="BO160">
        <v>16.211061402861791</v>
      </c>
      <c r="BP160">
        <v>16.211061402861802</v>
      </c>
      <c r="BQ160" t="s">
        <v>89</v>
      </c>
      <c r="BR160">
        <v>16.543330625625231</v>
      </c>
      <c r="BS160">
        <v>16.543330625625231</v>
      </c>
      <c r="BT160">
        <v>16.543330625625231</v>
      </c>
      <c r="BU160" t="s">
        <v>89</v>
      </c>
      <c r="BV160">
        <v>1.8324732405774501E-2</v>
      </c>
      <c r="BW160">
        <v>80.051547008048786</v>
      </c>
      <c r="BX160">
        <v>5123.6027200430372</v>
      </c>
      <c r="BY160">
        <v>0.37475852898862339</v>
      </c>
      <c r="BZ160">
        <v>0.37475852898862339</v>
      </c>
      <c r="CA160">
        <v>0.37475852898862339</v>
      </c>
      <c r="CB160" t="s">
        <v>89</v>
      </c>
      <c r="CC160" t="s">
        <v>90</v>
      </c>
      <c r="CD160">
        <v>20.66105689679091</v>
      </c>
      <c r="CE160">
        <v>20.66105689679091</v>
      </c>
      <c r="CF160">
        <v>20.66105689679091</v>
      </c>
      <c r="CG160" t="s">
        <v>89</v>
      </c>
      <c r="CH160" t="s">
        <v>91</v>
      </c>
      <c r="CI160">
        <v>0.30449130480325648</v>
      </c>
      <c r="CJ160">
        <v>16.787108728642622</v>
      </c>
      <c r="CK160">
        <v>1.8138400705281981E-2</v>
      </c>
      <c r="CL160">
        <v>1.0110991188463581</v>
      </c>
      <c r="CM160">
        <v>21</v>
      </c>
      <c r="CN160">
        <v>0.37359176479584533</v>
      </c>
      <c r="CO160">
        <v>0.37359176479584488</v>
      </c>
      <c r="CP160">
        <v>20.43781876482878</v>
      </c>
      <c r="CQ160">
        <v>20.025546686266601</v>
      </c>
      <c r="CR160">
        <v>20.66105689679091</v>
      </c>
      <c r="CS160">
        <v>20.66105689679091</v>
      </c>
      <c r="CT160">
        <v>3.5527136788005009E-15</v>
      </c>
      <c r="CU160">
        <v>1.719521753677718E-14</v>
      </c>
    </row>
    <row r="161" spans="1:99" x14ac:dyDescent="0.3">
      <c r="A161" t="s">
        <v>3318</v>
      </c>
      <c r="B161" t="s">
        <v>2527</v>
      </c>
      <c r="C161" t="s">
        <v>3382</v>
      </c>
      <c r="D161" t="s">
        <v>85</v>
      </c>
      <c r="E161">
        <v>0.17499999999999999</v>
      </c>
      <c r="F161">
        <v>0.25</v>
      </c>
      <c r="G161">
        <v>1.821649787827884E-2</v>
      </c>
      <c r="H161">
        <v>28</v>
      </c>
      <c r="I161">
        <v>112</v>
      </c>
      <c r="J161">
        <v>6</v>
      </c>
      <c r="K161">
        <v>66.883118557097291</v>
      </c>
      <c r="L161">
        <v>66.867968730048176</v>
      </c>
      <c r="M161">
        <v>72.631774353766374</v>
      </c>
      <c r="N161">
        <v>72.644922942338553</v>
      </c>
      <c r="O161">
        <v>72.631774353766374</v>
      </c>
      <c r="P161">
        <v>72.644922942338553</v>
      </c>
      <c r="Q161">
        <v>72.631774353766374</v>
      </c>
      <c r="R161" s="2">
        <v>66.883118557097291</v>
      </c>
      <c r="S161">
        <v>3</v>
      </c>
      <c r="T161">
        <v>2.25</v>
      </c>
      <c r="U161">
        <v>0.5</v>
      </c>
      <c r="V161">
        <v>10.95</v>
      </c>
      <c r="W161">
        <v>0</v>
      </c>
      <c r="X161">
        <v>0</v>
      </c>
      <c r="Y161" t="s">
        <v>84</v>
      </c>
      <c r="AA161">
        <v>14</v>
      </c>
      <c r="AB161">
        <v>30</v>
      </c>
      <c r="AC161" t="s">
        <v>3319</v>
      </c>
      <c r="AD161" t="s">
        <v>87</v>
      </c>
      <c r="AE161" t="s">
        <v>87</v>
      </c>
      <c r="AF161" t="s">
        <v>88</v>
      </c>
      <c r="AG161" t="b">
        <v>0</v>
      </c>
      <c r="AH161">
        <v>0.17499999999999999</v>
      </c>
      <c r="AI161">
        <v>1.827943427303268E-2</v>
      </c>
      <c r="AJ161">
        <v>4</v>
      </c>
      <c r="AL161">
        <v>16.27075668259161</v>
      </c>
      <c r="AM161">
        <v>16.605727746423391</v>
      </c>
      <c r="AN161">
        <v>16.27075668259161</v>
      </c>
      <c r="AO161">
        <v>16.27075668259161</v>
      </c>
      <c r="AP161">
        <v>0.30354330889662429</v>
      </c>
      <c r="AQ161">
        <v>0.30354330889662401</v>
      </c>
      <c r="AR161">
        <v>98.990975151570737</v>
      </c>
      <c r="AS161">
        <v>5298.7035082740322</v>
      </c>
      <c r="AT161">
        <v>0.30305792981698881</v>
      </c>
      <c r="AU161">
        <v>16.221823388170389</v>
      </c>
      <c r="AV161">
        <v>16.6713781781941</v>
      </c>
      <c r="AW161">
        <v>16.60589626334043</v>
      </c>
      <c r="AX161">
        <v>66.685512712776401</v>
      </c>
      <c r="AY161">
        <v>66.423585053361734</v>
      </c>
      <c r="AZ161">
        <v>0.3047402691083681</v>
      </c>
      <c r="BA161">
        <v>0.30354330889662401</v>
      </c>
      <c r="BB161">
        <v>0.49365195577698151</v>
      </c>
      <c r="BC161">
        <v>0.49365195577698151</v>
      </c>
      <c r="BD161" t="b">
        <v>0</v>
      </c>
      <c r="BE161" t="b">
        <v>0</v>
      </c>
      <c r="BH161">
        <v>98.960222692180807</v>
      </c>
      <c r="BI161">
        <v>5291.8987216001342</v>
      </c>
      <c r="BJ161">
        <v>0.30315210681483651</v>
      </c>
      <c r="BK161">
        <v>0.30315210681483651</v>
      </c>
      <c r="BL161">
        <v>0.30315210681483651</v>
      </c>
      <c r="BM161" t="s">
        <v>89</v>
      </c>
      <c r="BN161">
        <v>16.211061402861802</v>
      </c>
      <c r="BO161">
        <v>16.211061402861791</v>
      </c>
      <c r="BP161">
        <v>16.211061402861802</v>
      </c>
      <c r="BQ161" t="s">
        <v>89</v>
      </c>
      <c r="BR161">
        <v>16.543330625625231</v>
      </c>
      <c r="BS161">
        <v>16.543330625625231</v>
      </c>
      <c r="BT161">
        <v>16.543330625625231</v>
      </c>
      <c r="BU161" t="s">
        <v>89</v>
      </c>
      <c r="BV161">
        <v>1.8324732405774501E-2</v>
      </c>
      <c r="BW161">
        <v>24.62293691636944</v>
      </c>
      <c r="BX161">
        <v>1467.8615822405061</v>
      </c>
      <c r="BY161">
        <v>1.218376187288035</v>
      </c>
      <c r="BZ161">
        <v>1.218376187288035</v>
      </c>
      <c r="CA161">
        <v>1.218376187288035</v>
      </c>
      <c r="CB161" t="s">
        <v>89</v>
      </c>
      <c r="CC161" t="s">
        <v>90</v>
      </c>
      <c r="CD161">
        <v>66.883118557097291</v>
      </c>
      <c r="CE161">
        <v>66.883118557097291</v>
      </c>
      <c r="CF161">
        <v>66.883118557097291</v>
      </c>
      <c r="CG161" t="s">
        <v>89</v>
      </c>
      <c r="CH161" t="s">
        <v>91</v>
      </c>
      <c r="CI161">
        <v>0.30459404682200869</v>
      </c>
      <c r="CJ161">
        <v>16.720779639274319</v>
      </c>
      <c r="CK161">
        <v>1.821649787827884E-2</v>
      </c>
      <c r="CL161">
        <v>0.35325385855312991</v>
      </c>
      <c r="CM161">
        <v>14</v>
      </c>
      <c r="CN161">
        <v>1.2141732355864969</v>
      </c>
      <c r="CO161">
        <v>1.214173235586496</v>
      </c>
      <c r="CP161">
        <v>66.422910985693548</v>
      </c>
      <c r="CQ161">
        <v>65.083026730366441</v>
      </c>
      <c r="CR161">
        <v>66.883118557097291</v>
      </c>
      <c r="CS161">
        <v>66.883118557097291</v>
      </c>
      <c r="CT161">
        <v>0</v>
      </c>
      <c r="CU161">
        <v>0</v>
      </c>
    </row>
    <row r="162" spans="1:99" x14ac:dyDescent="0.3">
      <c r="A162" t="s">
        <v>3320</v>
      </c>
      <c r="B162" t="s">
        <v>2527</v>
      </c>
      <c r="C162" t="s">
        <v>3382</v>
      </c>
      <c r="D162" t="s">
        <v>85</v>
      </c>
      <c r="E162">
        <v>0.17499999999999999</v>
      </c>
      <c r="F162">
        <v>0.4375</v>
      </c>
      <c r="G162">
        <v>1.821649787827883E-2</v>
      </c>
      <c r="H162">
        <v>28</v>
      </c>
      <c r="I162">
        <v>112</v>
      </c>
      <c r="J162">
        <v>6</v>
      </c>
      <c r="K162">
        <v>38.21892488976988</v>
      </c>
      <c r="L162">
        <v>38.210267845741811</v>
      </c>
      <c r="M162">
        <v>41.503871059295051</v>
      </c>
      <c r="N162">
        <v>41.511384538479177</v>
      </c>
      <c r="O162">
        <v>41.503871059295051</v>
      </c>
      <c r="P162">
        <v>41.511384538479177</v>
      </c>
      <c r="Q162">
        <v>41.503871059295051</v>
      </c>
      <c r="R162" s="2">
        <v>38.21892488976988</v>
      </c>
      <c r="S162">
        <v>3</v>
      </c>
      <c r="T162">
        <v>2.25</v>
      </c>
      <c r="U162">
        <v>0.5</v>
      </c>
      <c r="V162">
        <v>10.95</v>
      </c>
      <c r="W162">
        <v>0</v>
      </c>
      <c r="X162">
        <v>0</v>
      </c>
      <c r="Y162" t="s">
        <v>84</v>
      </c>
      <c r="AA162">
        <v>14</v>
      </c>
      <c r="AB162">
        <v>30</v>
      </c>
      <c r="AC162" t="s">
        <v>3321</v>
      </c>
      <c r="AD162" t="s">
        <v>87</v>
      </c>
      <c r="AE162" t="s">
        <v>87</v>
      </c>
      <c r="AF162" t="s">
        <v>88</v>
      </c>
      <c r="AG162" t="b">
        <v>0</v>
      </c>
      <c r="AH162">
        <v>0.17499999999999999</v>
      </c>
      <c r="AI162">
        <v>1.827943427303268E-2</v>
      </c>
      <c r="AJ162">
        <v>4</v>
      </c>
      <c r="AL162">
        <v>16.27075668259161</v>
      </c>
      <c r="AM162">
        <v>16.605727746423391</v>
      </c>
      <c r="AN162">
        <v>16.27075668259161</v>
      </c>
      <c r="AO162">
        <v>16.27075668259161</v>
      </c>
      <c r="AP162">
        <v>0.30354330889662429</v>
      </c>
      <c r="AQ162">
        <v>0.30354330889662401</v>
      </c>
      <c r="AR162">
        <v>98.990975151570737</v>
      </c>
      <c r="AS162">
        <v>5298.7035082740322</v>
      </c>
      <c r="AT162">
        <v>0.30305792981698881</v>
      </c>
      <c r="AU162">
        <v>16.221823388170389</v>
      </c>
      <c r="AV162">
        <v>16.6713781781941</v>
      </c>
      <c r="AW162">
        <v>16.605896263340441</v>
      </c>
      <c r="AX162">
        <v>38.106007264443669</v>
      </c>
      <c r="AY162">
        <v>37.956334316206721</v>
      </c>
      <c r="AZ162">
        <v>0.30474026910836799</v>
      </c>
      <c r="BA162">
        <v>0.30354330889662401</v>
      </c>
      <c r="BB162">
        <v>0.86389092260971689</v>
      </c>
      <c r="BC162">
        <v>0.86389092260971689</v>
      </c>
      <c r="BD162" t="b">
        <v>0</v>
      </c>
      <c r="BE162" t="b">
        <v>0</v>
      </c>
      <c r="BH162">
        <v>98.960222692180807</v>
      </c>
      <c r="BI162">
        <v>5291.8987216001342</v>
      </c>
      <c r="BJ162">
        <v>0.30315210681483651</v>
      </c>
      <c r="BK162">
        <v>0.30315210681483651</v>
      </c>
      <c r="BL162">
        <v>0.30315210681483651</v>
      </c>
      <c r="BM162" t="s">
        <v>89</v>
      </c>
      <c r="BN162">
        <v>16.211061402861802</v>
      </c>
      <c r="BO162">
        <v>16.211061402861791</v>
      </c>
      <c r="BP162">
        <v>16.211061402861802</v>
      </c>
      <c r="BQ162" t="s">
        <v>89</v>
      </c>
      <c r="BR162">
        <v>16.543330625625231</v>
      </c>
      <c r="BS162">
        <v>16.543330625625231</v>
      </c>
      <c r="BT162">
        <v>16.543330625625231</v>
      </c>
      <c r="BU162" t="s">
        <v>89</v>
      </c>
      <c r="BV162">
        <v>1.8324732405774501E-2</v>
      </c>
      <c r="BW162">
        <v>43.090139603646527</v>
      </c>
      <c r="BX162">
        <v>2568.7577689208861</v>
      </c>
      <c r="BY162">
        <v>0.69621496416459105</v>
      </c>
      <c r="BZ162">
        <v>0.69621496416459105</v>
      </c>
      <c r="CA162">
        <v>0.69621496416459105</v>
      </c>
      <c r="CB162" t="s">
        <v>89</v>
      </c>
      <c r="CC162" t="s">
        <v>90</v>
      </c>
      <c r="CD162">
        <v>38.218924889769887</v>
      </c>
      <c r="CE162">
        <v>38.218924889769887</v>
      </c>
      <c r="CF162">
        <v>38.218924889769887</v>
      </c>
      <c r="CG162" t="s">
        <v>89</v>
      </c>
      <c r="CH162" t="s">
        <v>91</v>
      </c>
      <c r="CI162">
        <v>0.30459404682200858</v>
      </c>
      <c r="CJ162">
        <v>16.72077963927433</v>
      </c>
      <c r="CK162">
        <v>1.821649787827883E-2</v>
      </c>
      <c r="CL162">
        <v>0.61819425246797732</v>
      </c>
      <c r="CM162">
        <v>14</v>
      </c>
      <c r="CN162">
        <v>0.69381327747799837</v>
      </c>
      <c r="CO162">
        <v>0.69381327747799759</v>
      </c>
      <c r="CP162">
        <v>37.955949134682029</v>
      </c>
      <c r="CQ162">
        <v>37.190300988780827</v>
      </c>
      <c r="CR162">
        <v>38.21892488976988</v>
      </c>
      <c r="CS162">
        <v>38.218924889769887</v>
      </c>
      <c r="CT162">
        <v>7.1054273576010019E-15</v>
      </c>
      <c r="CU162">
        <v>-1.859138470821538E-14</v>
      </c>
    </row>
    <row r="163" spans="1:99" x14ac:dyDescent="0.3">
      <c r="A163" t="s">
        <v>3322</v>
      </c>
      <c r="B163" t="s">
        <v>2527</v>
      </c>
      <c r="C163" t="s">
        <v>3382</v>
      </c>
      <c r="D163" t="s">
        <v>85</v>
      </c>
      <c r="E163">
        <v>0.17499999999999999</v>
      </c>
      <c r="F163">
        <v>0.8125</v>
      </c>
      <c r="G163">
        <v>1.821649787827883E-2</v>
      </c>
      <c r="H163">
        <v>28</v>
      </c>
      <c r="I163">
        <v>112</v>
      </c>
      <c r="J163">
        <v>6</v>
      </c>
      <c r="K163">
        <v>20.579421094491511</v>
      </c>
      <c r="L163">
        <v>20.574759609245621</v>
      </c>
      <c r="M163">
        <v>22.348238262697361</v>
      </c>
      <c r="N163">
        <v>22.352283982258051</v>
      </c>
      <c r="O163">
        <v>22.348238262697361</v>
      </c>
      <c r="P163">
        <v>22.352283982258051</v>
      </c>
      <c r="Q163">
        <v>22.348238262697361</v>
      </c>
      <c r="R163" s="2">
        <v>20.579421094491511</v>
      </c>
      <c r="S163">
        <v>3</v>
      </c>
      <c r="T163">
        <v>2.25</v>
      </c>
      <c r="U163">
        <v>0.5</v>
      </c>
      <c r="V163">
        <v>10.95</v>
      </c>
      <c r="W163">
        <v>0</v>
      </c>
      <c r="X163">
        <v>0</v>
      </c>
      <c r="Y163" t="s">
        <v>84</v>
      </c>
      <c r="AA163">
        <v>14</v>
      </c>
      <c r="AB163">
        <v>30</v>
      </c>
      <c r="AC163" t="s">
        <v>3323</v>
      </c>
      <c r="AD163" t="s">
        <v>87</v>
      </c>
      <c r="AE163" t="s">
        <v>87</v>
      </c>
      <c r="AF163" t="s">
        <v>88</v>
      </c>
      <c r="AG163" t="b">
        <v>0</v>
      </c>
      <c r="AH163">
        <v>0.17499999999999999</v>
      </c>
      <c r="AI163">
        <v>1.827943427303268E-2</v>
      </c>
      <c r="AJ163">
        <v>4</v>
      </c>
      <c r="AL163">
        <v>16.27075668259161</v>
      </c>
      <c r="AM163">
        <v>16.605727746423391</v>
      </c>
      <c r="AN163">
        <v>16.27075668259161</v>
      </c>
      <c r="AO163">
        <v>16.27075668259161</v>
      </c>
      <c r="AP163">
        <v>0.30354330889662429</v>
      </c>
      <c r="AQ163">
        <v>0.30354330889662401</v>
      </c>
      <c r="AR163">
        <v>98.990975151570737</v>
      </c>
      <c r="AS163">
        <v>5298.7035082740322</v>
      </c>
      <c r="AT163">
        <v>0.30305792981698881</v>
      </c>
      <c r="AU163">
        <v>16.221823388170389</v>
      </c>
      <c r="AV163">
        <v>16.671378178194129</v>
      </c>
      <c r="AW163">
        <v>16.60589626334043</v>
      </c>
      <c r="AX163">
        <v>20.518619296238921</v>
      </c>
      <c r="AY163">
        <v>20.43802617026515</v>
      </c>
      <c r="AZ163">
        <v>0.30474026910836849</v>
      </c>
      <c r="BA163">
        <v>0.30354330889662401</v>
      </c>
      <c r="BB163">
        <v>1.604368856275187</v>
      </c>
      <c r="BC163">
        <v>1.604368856275187</v>
      </c>
      <c r="BD163" t="b">
        <v>0</v>
      </c>
      <c r="BE163" t="b">
        <v>0</v>
      </c>
      <c r="BH163">
        <v>98.960222692180807</v>
      </c>
      <c r="BI163">
        <v>5291.8987216001342</v>
      </c>
      <c r="BJ163">
        <v>0.30315210681483651</v>
      </c>
      <c r="BK163">
        <v>0.30315210681483651</v>
      </c>
      <c r="BL163">
        <v>0.30315210681483651</v>
      </c>
      <c r="BM163" t="s">
        <v>89</v>
      </c>
      <c r="BN163">
        <v>16.211061402861802</v>
      </c>
      <c r="BO163">
        <v>16.211061402861791</v>
      </c>
      <c r="BP163">
        <v>16.211061402861802</v>
      </c>
      <c r="BQ163" t="s">
        <v>89</v>
      </c>
      <c r="BR163">
        <v>16.543330625625231</v>
      </c>
      <c r="BS163">
        <v>16.543330625625231</v>
      </c>
      <c r="BT163">
        <v>16.543330625625231</v>
      </c>
      <c r="BU163" t="s">
        <v>89</v>
      </c>
      <c r="BV163">
        <v>1.8324732405774501E-2</v>
      </c>
      <c r="BW163">
        <v>80.024544978200566</v>
      </c>
      <c r="BX163">
        <v>4770.5501422816342</v>
      </c>
      <c r="BY163">
        <v>0.37488498070401127</v>
      </c>
      <c r="BZ163">
        <v>0.37488498070401127</v>
      </c>
      <c r="CA163">
        <v>0.37488498070401127</v>
      </c>
      <c r="CB163" t="s">
        <v>89</v>
      </c>
      <c r="CC163" t="s">
        <v>90</v>
      </c>
      <c r="CD163">
        <v>20.579421094491511</v>
      </c>
      <c r="CE163">
        <v>20.579421094491511</v>
      </c>
      <c r="CF163">
        <v>20.579421094491511</v>
      </c>
      <c r="CG163" t="s">
        <v>89</v>
      </c>
      <c r="CH163" t="s">
        <v>91</v>
      </c>
      <c r="CI163">
        <v>0.30459404682200908</v>
      </c>
      <c r="CJ163">
        <v>16.720779639274351</v>
      </c>
      <c r="CK163">
        <v>1.821649787827884E-2</v>
      </c>
      <c r="CL163">
        <v>1.1480750402976709</v>
      </c>
      <c r="CM163">
        <v>14</v>
      </c>
      <c r="CN163">
        <v>0.37359176479584533</v>
      </c>
      <c r="CO163">
        <v>0.37359176479584488</v>
      </c>
      <c r="CP163">
        <v>20.43781876482878</v>
      </c>
      <c r="CQ163">
        <v>20.025546686266601</v>
      </c>
      <c r="CR163">
        <v>20.579421094491511</v>
      </c>
      <c r="CS163">
        <v>20.579421094491511</v>
      </c>
      <c r="CT163">
        <v>3.5527136788005009E-15</v>
      </c>
      <c r="CU163">
        <v>-1.7263428657628541E-14</v>
      </c>
    </row>
    <row r="164" spans="1:99" x14ac:dyDescent="0.3">
      <c r="A164" t="s">
        <v>3324</v>
      </c>
      <c r="B164" t="s">
        <v>2527</v>
      </c>
      <c r="C164" t="s">
        <v>3382</v>
      </c>
      <c r="D164" t="s">
        <v>109</v>
      </c>
      <c r="E164">
        <v>2.5000000000000001E-2</v>
      </c>
      <c r="F164">
        <v>0.25</v>
      </c>
      <c r="G164">
        <v>1.0387411963986921E-2</v>
      </c>
      <c r="H164">
        <v>70</v>
      </c>
      <c r="I164">
        <v>112</v>
      </c>
      <c r="J164">
        <v>3</v>
      </c>
      <c r="K164">
        <v>103.7333092940824</v>
      </c>
      <c r="L164">
        <v>103.5228569576217</v>
      </c>
      <c r="M164">
        <v>125.5243949548166</v>
      </c>
      <c r="N164">
        <v>125.46995500698</v>
      </c>
      <c r="O164">
        <v>125.5243949548166</v>
      </c>
      <c r="P164">
        <v>125.46995500698</v>
      </c>
      <c r="Q164">
        <v>125.5243949548166</v>
      </c>
      <c r="R164" s="2">
        <v>103.7333092940824</v>
      </c>
      <c r="S164">
        <v>3</v>
      </c>
      <c r="T164">
        <v>2.25</v>
      </c>
      <c r="U164">
        <v>0.5</v>
      </c>
      <c r="V164">
        <v>10.95</v>
      </c>
      <c r="W164">
        <v>0</v>
      </c>
      <c r="X164">
        <v>0</v>
      </c>
      <c r="Y164" t="s">
        <v>84</v>
      </c>
      <c r="AA164">
        <v>14</v>
      </c>
      <c r="AB164">
        <v>90</v>
      </c>
      <c r="AC164" t="s">
        <v>3325</v>
      </c>
      <c r="AD164" t="s">
        <v>87</v>
      </c>
      <c r="AE164" t="s">
        <v>87</v>
      </c>
      <c r="AF164" t="s">
        <v>111</v>
      </c>
      <c r="AG164" t="b">
        <v>0</v>
      </c>
      <c r="AH164">
        <v>2.5000000000000001E-2</v>
      </c>
      <c r="AI164">
        <v>1.827943427303268E-2</v>
      </c>
      <c r="AJ164">
        <v>4</v>
      </c>
      <c r="AL164">
        <v>16.27075668259161</v>
      </c>
      <c r="AM164">
        <v>16.605727746423391</v>
      </c>
      <c r="AN164">
        <v>16.27075668259161</v>
      </c>
      <c r="AO164">
        <v>16.27075668259161</v>
      </c>
      <c r="AP164">
        <v>0.30354330889662429</v>
      </c>
      <c r="AQ164">
        <v>0.30354330889662401</v>
      </c>
      <c r="AR164">
        <v>296.97292545471203</v>
      </c>
      <c r="AS164">
        <v>15896.110524822079</v>
      </c>
      <c r="AT164">
        <v>0.30305792981698898</v>
      </c>
      <c r="AU164">
        <v>16.221823388170399</v>
      </c>
      <c r="AV164">
        <v>4.213250504606993</v>
      </c>
      <c r="AW164">
        <v>8.6171285642115301</v>
      </c>
      <c r="AX164">
        <v>16.853002018427969</v>
      </c>
      <c r="AY164">
        <v>34.46851425684612</v>
      </c>
      <c r="AZ164">
        <v>0.2577984132523482</v>
      </c>
      <c r="BA164">
        <v>0.30354330889662401</v>
      </c>
      <c r="BB164">
        <v>1.0919627597672601</v>
      </c>
      <c r="BC164">
        <v>1.0919627597672601</v>
      </c>
      <c r="BD164" t="b">
        <v>1</v>
      </c>
      <c r="BE164" t="b">
        <v>1</v>
      </c>
      <c r="BH164">
        <v>296.88066807654229</v>
      </c>
      <c r="BI164">
        <v>15875.6961648004</v>
      </c>
      <c r="BJ164">
        <v>0.30315210681483662</v>
      </c>
      <c r="BK164">
        <v>0.30315210681483662</v>
      </c>
      <c r="BL164">
        <v>0.30315210681483662</v>
      </c>
      <c r="BM164" t="s">
        <v>89</v>
      </c>
      <c r="BN164">
        <v>16.211061402861802</v>
      </c>
      <c r="BO164">
        <v>16.211061402861802</v>
      </c>
      <c r="BP164">
        <v>16.211061402861802</v>
      </c>
      <c r="BQ164" t="s">
        <v>89</v>
      </c>
      <c r="BR164">
        <v>16.543330625625241</v>
      </c>
      <c r="BS164">
        <v>16.543330625625241</v>
      </c>
      <c r="BT164">
        <v>16.543330625625241</v>
      </c>
      <c r="BU164" t="s">
        <v>89</v>
      </c>
      <c r="BV164">
        <v>1.8324732405774501E-2</v>
      </c>
      <c r="BW164">
        <v>83.525083877222173</v>
      </c>
      <c r="BX164">
        <v>9730.148492613238</v>
      </c>
      <c r="BY164">
        <v>1.077520618025307</v>
      </c>
      <c r="BZ164">
        <v>1.077520618025307</v>
      </c>
      <c r="CA164">
        <v>1.077520618025307</v>
      </c>
      <c r="CB164" t="s">
        <v>89</v>
      </c>
      <c r="CC164" t="s">
        <v>90</v>
      </c>
      <c r="CD164">
        <v>103.7333092940824</v>
      </c>
      <c r="CE164">
        <v>103.7333092940824</v>
      </c>
      <c r="CF164">
        <v>103.7333092940824</v>
      </c>
      <c r="CG164" t="s">
        <v>89</v>
      </c>
      <c r="CH164" t="s">
        <v>91</v>
      </c>
      <c r="CI164">
        <v>0.26938015450632657</v>
      </c>
      <c r="CJ164">
        <v>25.93332732352059</v>
      </c>
      <c r="CK164">
        <v>1.0387411963986921E-2</v>
      </c>
      <c r="CL164">
        <v>0.57774588240724101</v>
      </c>
      <c r="CM164">
        <v>42</v>
      </c>
      <c r="CN164">
        <v>1.2141732355864969</v>
      </c>
      <c r="CO164">
        <v>1.214173235586496</v>
      </c>
      <c r="CP164">
        <v>66.422910985693548</v>
      </c>
      <c r="CQ164">
        <v>65.083026730366441</v>
      </c>
      <c r="CR164">
        <v>103.7333092940824</v>
      </c>
      <c r="CS164">
        <v>103.7333092940824</v>
      </c>
      <c r="CT164">
        <v>2.8421709430404007E-14</v>
      </c>
      <c r="CU164">
        <v>-2.7398826494418379E-14</v>
      </c>
    </row>
    <row r="165" spans="1:99" x14ac:dyDescent="0.3">
      <c r="A165" t="s">
        <v>3326</v>
      </c>
      <c r="B165" t="s">
        <v>2527</v>
      </c>
      <c r="C165" t="s">
        <v>3382</v>
      </c>
      <c r="D165" t="s">
        <v>109</v>
      </c>
      <c r="E165">
        <v>2.5000000000000001E-2</v>
      </c>
      <c r="F165">
        <v>0.4375</v>
      </c>
      <c r="G165">
        <v>1.0387411963986921E-2</v>
      </c>
      <c r="H165">
        <v>70</v>
      </c>
      <c r="I165">
        <v>112</v>
      </c>
      <c r="J165">
        <v>3</v>
      </c>
      <c r="K165">
        <v>59.276176739475623</v>
      </c>
      <c r="L165">
        <v>59.155918261498087</v>
      </c>
      <c r="M165">
        <v>71.728225688466623</v>
      </c>
      <c r="N165">
        <v>71.697117146845713</v>
      </c>
      <c r="O165">
        <v>71.728225688466623</v>
      </c>
      <c r="P165">
        <v>71.697117146845713</v>
      </c>
      <c r="Q165">
        <v>71.728225688466623</v>
      </c>
      <c r="R165" s="2">
        <v>59.276176739475623</v>
      </c>
      <c r="S165">
        <v>3</v>
      </c>
      <c r="T165">
        <v>2.25</v>
      </c>
      <c r="U165">
        <v>0.5</v>
      </c>
      <c r="V165">
        <v>10.95</v>
      </c>
      <c r="W165">
        <v>0</v>
      </c>
      <c r="X165">
        <v>0</v>
      </c>
      <c r="Y165" t="s">
        <v>84</v>
      </c>
      <c r="AA165">
        <v>14</v>
      </c>
      <c r="AB165">
        <v>90</v>
      </c>
      <c r="AC165" t="s">
        <v>3327</v>
      </c>
      <c r="AD165" t="s">
        <v>87</v>
      </c>
      <c r="AE165" t="s">
        <v>87</v>
      </c>
      <c r="AF165" t="s">
        <v>111</v>
      </c>
      <c r="AG165" t="b">
        <v>0</v>
      </c>
      <c r="AH165">
        <v>2.5000000000000001E-2</v>
      </c>
      <c r="AI165">
        <v>1.827943427303268E-2</v>
      </c>
      <c r="AJ165">
        <v>4</v>
      </c>
      <c r="AL165">
        <v>16.27075668259161</v>
      </c>
      <c r="AM165">
        <v>16.605727746423391</v>
      </c>
      <c r="AN165">
        <v>16.27075668259161</v>
      </c>
      <c r="AO165">
        <v>16.27075668259161</v>
      </c>
      <c r="AP165">
        <v>0.30354330889662429</v>
      </c>
      <c r="AQ165">
        <v>0.30354330889662401</v>
      </c>
      <c r="AR165">
        <v>296.97292545471203</v>
      </c>
      <c r="AS165">
        <v>15896.110524822079</v>
      </c>
      <c r="AT165">
        <v>0.30305792981698898</v>
      </c>
      <c r="AU165">
        <v>16.221823388170399</v>
      </c>
      <c r="AV165">
        <v>4.2132505046069966</v>
      </c>
      <c r="AW165">
        <v>8.6171285642115372</v>
      </c>
      <c r="AX165">
        <v>9.630286867673135</v>
      </c>
      <c r="AY165">
        <v>19.69629386105494</v>
      </c>
      <c r="AZ165">
        <v>0.2577984132523482</v>
      </c>
      <c r="BA165">
        <v>0.30354330889662401</v>
      </c>
      <c r="BB165">
        <v>1.910934829592704</v>
      </c>
      <c r="BC165">
        <v>1.910934829592704</v>
      </c>
      <c r="BD165" t="b">
        <v>1</v>
      </c>
      <c r="BE165" t="b">
        <v>1</v>
      </c>
      <c r="BH165">
        <v>296.88066807654229</v>
      </c>
      <c r="BI165">
        <v>15875.6961648004</v>
      </c>
      <c r="BJ165">
        <v>0.30315210681483662</v>
      </c>
      <c r="BK165">
        <v>0.30315210681483662</v>
      </c>
      <c r="BL165">
        <v>0.30315210681483662</v>
      </c>
      <c r="BM165" t="s">
        <v>89</v>
      </c>
      <c r="BN165">
        <v>16.211061402861802</v>
      </c>
      <c r="BO165">
        <v>16.211061402861802</v>
      </c>
      <c r="BP165">
        <v>16.211061402861802</v>
      </c>
      <c r="BQ165" t="s">
        <v>89</v>
      </c>
      <c r="BR165">
        <v>16.543330625625241</v>
      </c>
      <c r="BS165">
        <v>16.543330625625241</v>
      </c>
      <c r="BT165">
        <v>16.543330625625241</v>
      </c>
      <c r="BU165" t="s">
        <v>89</v>
      </c>
      <c r="BV165">
        <v>1.8324732405774501E-2</v>
      </c>
      <c r="BW165">
        <v>146.1688967851388</v>
      </c>
      <c r="BX165">
        <v>17027.759862073159</v>
      </c>
      <c r="BY165">
        <v>0.61572606744303238</v>
      </c>
      <c r="BZ165">
        <v>0.61572606744303238</v>
      </c>
      <c r="CA165">
        <v>0.61572606744303238</v>
      </c>
      <c r="CB165" t="s">
        <v>89</v>
      </c>
      <c r="CC165" t="s">
        <v>90</v>
      </c>
      <c r="CD165">
        <v>59.276176739475623</v>
      </c>
      <c r="CE165">
        <v>59.276176739475623</v>
      </c>
      <c r="CF165">
        <v>59.276176739475623</v>
      </c>
      <c r="CG165" t="s">
        <v>89</v>
      </c>
      <c r="CH165" t="s">
        <v>91</v>
      </c>
      <c r="CI165">
        <v>0.26938015450632669</v>
      </c>
      <c r="CJ165">
        <v>25.933327323520579</v>
      </c>
      <c r="CK165">
        <v>1.0387411963986921E-2</v>
      </c>
      <c r="CL165">
        <v>1.011055294212672</v>
      </c>
      <c r="CM165">
        <v>42</v>
      </c>
      <c r="CN165">
        <v>0.69381327747799837</v>
      </c>
      <c r="CO165">
        <v>0.69381327747799759</v>
      </c>
      <c r="CP165">
        <v>37.955949134682029</v>
      </c>
      <c r="CQ165">
        <v>37.190300988780827</v>
      </c>
      <c r="CR165">
        <v>59.276176739475623</v>
      </c>
      <c r="CS165">
        <v>59.276176739475623</v>
      </c>
      <c r="CT165">
        <v>7.1054273576010019E-15</v>
      </c>
      <c r="CU165">
        <v>-1.1986986591308051E-14</v>
      </c>
    </row>
    <row r="166" spans="1:99" x14ac:dyDescent="0.3">
      <c r="A166" t="s">
        <v>3328</v>
      </c>
      <c r="B166" t="s">
        <v>2527</v>
      </c>
      <c r="C166" t="s">
        <v>3382</v>
      </c>
      <c r="D166" t="s">
        <v>109</v>
      </c>
      <c r="E166">
        <v>2.5000000000000001E-2</v>
      </c>
      <c r="F166">
        <v>0.8125</v>
      </c>
      <c r="G166">
        <v>1.0387411963986929E-2</v>
      </c>
      <c r="H166">
        <v>70</v>
      </c>
      <c r="I166">
        <v>112</v>
      </c>
      <c r="J166">
        <v>3</v>
      </c>
      <c r="K166">
        <v>31.917941321256091</v>
      </c>
      <c r="L166">
        <v>31.85318675619127</v>
      </c>
      <c r="M166">
        <v>38.622890755328122</v>
      </c>
      <c r="N166">
        <v>38.606140002147633</v>
      </c>
      <c r="O166">
        <v>38.622890755328122</v>
      </c>
      <c r="P166">
        <v>38.606140002147633</v>
      </c>
      <c r="Q166">
        <v>38.622890755328122</v>
      </c>
      <c r="R166" s="2">
        <v>31.917941321256091</v>
      </c>
      <c r="S166">
        <v>3</v>
      </c>
      <c r="T166">
        <v>2.25</v>
      </c>
      <c r="U166">
        <v>0.5</v>
      </c>
      <c r="V166">
        <v>10.95</v>
      </c>
      <c r="W166">
        <v>0</v>
      </c>
      <c r="X166">
        <v>0</v>
      </c>
      <c r="Y166" t="s">
        <v>84</v>
      </c>
      <c r="AA166">
        <v>14</v>
      </c>
      <c r="AB166">
        <v>90</v>
      </c>
      <c r="AC166" t="s">
        <v>3329</v>
      </c>
      <c r="AD166" t="s">
        <v>87</v>
      </c>
      <c r="AE166" t="s">
        <v>87</v>
      </c>
      <c r="AF166" t="s">
        <v>111</v>
      </c>
      <c r="AG166" t="b">
        <v>0</v>
      </c>
      <c r="AH166">
        <v>2.5000000000000001E-2</v>
      </c>
      <c r="AI166">
        <v>1.827943427303268E-2</v>
      </c>
      <c r="AJ166">
        <v>4</v>
      </c>
      <c r="AL166">
        <v>16.27075668259161</v>
      </c>
      <c r="AM166">
        <v>16.605727746423391</v>
      </c>
      <c r="AN166">
        <v>16.27075668259161</v>
      </c>
      <c r="AO166">
        <v>16.27075668259161</v>
      </c>
      <c r="AP166">
        <v>0.30354330889662429</v>
      </c>
      <c r="AQ166">
        <v>0.30354330889662401</v>
      </c>
      <c r="AR166">
        <v>296.97292545471203</v>
      </c>
      <c r="AS166">
        <v>15896.110524822079</v>
      </c>
      <c r="AT166">
        <v>0.30305792981698898</v>
      </c>
      <c r="AU166">
        <v>16.221823388170399</v>
      </c>
      <c r="AV166">
        <v>4.2132505046070001</v>
      </c>
      <c r="AW166">
        <v>8.6171285642115336</v>
      </c>
      <c r="AX166">
        <v>5.1855390825932313</v>
      </c>
      <c r="AY166">
        <v>10.605696694414201</v>
      </c>
      <c r="AZ166">
        <v>0.25779841325234831</v>
      </c>
      <c r="BA166">
        <v>0.30354330889662401</v>
      </c>
      <c r="BB166">
        <v>3.5488789692435931</v>
      </c>
      <c r="BC166">
        <v>3.5488789692435931</v>
      </c>
      <c r="BD166" t="b">
        <v>1</v>
      </c>
      <c r="BE166" t="b">
        <v>1</v>
      </c>
      <c r="BH166">
        <v>296.88066807654229</v>
      </c>
      <c r="BI166">
        <v>15875.6961648004</v>
      </c>
      <c r="BJ166">
        <v>0.30315210681483662</v>
      </c>
      <c r="BK166">
        <v>0.30315210681483662</v>
      </c>
      <c r="BL166">
        <v>0.30315210681483662</v>
      </c>
      <c r="BM166" t="s">
        <v>89</v>
      </c>
      <c r="BN166">
        <v>16.211061402861802</v>
      </c>
      <c r="BO166">
        <v>16.211061402861802</v>
      </c>
      <c r="BP166">
        <v>16.211061402861802</v>
      </c>
      <c r="BQ166" t="s">
        <v>89</v>
      </c>
      <c r="BR166">
        <v>16.543330625625241</v>
      </c>
      <c r="BS166">
        <v>16.543330625625241</v>
      </c>
      <c r="BT166">
        <v>16.543330625625241</v>
      </c>
      <c r="BU166" t="s">
        <v>89</v>
      </c>
      <c r="BV166">
        <v>1.8324732405774501E-2</v>
      </c>
      <c r="BW166">
        <v>271.45652260097188</v>
      </c>
      <c r="BX166">
        <v>31622.982600992931</v>
      </c>
      <c r="BY166">
        <v>0.33154480554624838</v>
      </c>
      <c r="BZ166">
        <v>0.33154480554624838</v>
      </c>
      <c r="CA166">
        <v>0.33154480554624838</v>
      </c>
      <c r="CB166" t="s">
        <v>89</v>
      </c>
      <c r="CC166" t="s">
        <v>90</v>
      </c>
      <c r="CD166">
        <v>31.917941321256119</v>
      </c>
      <c r="CE166">
        <v>31.917941321256119</v>
      </c>
      <c r="CF166">
        <v>31.917941321256119</v>
      </c>
      <c r="CG166" t="s">
        <v>89</v>
      </c>
      <c r="CH166" t="s">
        <v>91</v>
      </c>
      <c r="CI166">
        <v>0.2693801545063268</v>
      </c>
      <c r="CJ166">
        <v>25.93332732352059</v>
      </c>
      <c r="CK166">
        <v>1.0387411963986921E-2</v>
      </c>
      <c r="CL166">
        <v>1.8776741178235341</v>
      </c>
      <c r="CM166">
        <v>42</v>
      </c>
      <c r="CN166">
        <v>0.37359176479584533</v>
      </c>
      <c r="CO166">
        <v>0.37359176479584488</v>
      </c>
      <c r="CP166">
        <v>20.43781876482878</v>
      </c>
      <c r="CQ166">
        <v>20.025546686266601</v>
      </c>
      <c r="CR166">
        <v>31.917941321256091</v>
      </c>
      <c r="CS166">
        <v>31.917941321256119</v>
      </c>
      <c r="CT166">
        <v>2.486899575160351E-14</v>
      </c>
      <c r="CU166">
        <v>-7.7915412843502262E-14</v>
      </c>
    </row>
    <row r="167" spans="1:99" x14ac:dyDescent="0.3">
      <c r="A167" t="s">
        <v>3330</v>
      </c>
      <c r="B167" t="s">
        <v>2527</v>
      </c>
      <c r="C167" t="s">
        <v>3382</v>
      </c>
      <c r="D167" t="s">
        <v>109</v>
      </c>
      <c r="E167">
        <v>0.1</v>
      </c>
      <c r="F167">
        <v>0.25</v>
      </c>
      <c r="G167">
        <v>1.8138400705281971E-2</v>
      </c>
      <c r="H167">
        <v>56</v>
      </c>
      <c r="I167">
        <v>112</v>
      </c>
      <c r="J167">
        <v>4</v>
      </c>
      <c r="K167">
        <v>67.148434914570487</v>
      </c>
      <c r="L167">
        <v>67.134234733304709</v>
      </c>
      <c r="M167">
        <v>77.954394928185934</v>
      </c>
      <c r="N167">
        <v>77.96446644051079</v>
      </c>
      <c r="O167">
        <v>77.954394928185934</v>
      </c>
      <c r="P167">
        <v>77.96446644051079</v>
      </c>
      <c r="Q167">
        <v>77.954394928185934</v>
      </c>
      <c r="R167" s="2">
        <v>67.148434914570487</v>
      </c>
      <c r="S167">
        <v>3</v>
      </c>
      <c r="T167">
        <v>2.25</v>
      </c>
      <c r="U167">
        <v>0.5</v>
      </c>
      <c r="V167">
        <v>10.95</v>
      </c>
      <c r="W167">
        <v>0</v>
      </c>
      <c r="X167">
        <v>0</v>
      </c>
      <c r="Y167" t="s">
        <v>84</v>
      </c>
      <c r="AA167">
        <v>14</v>
      </c>
      <c r="AB167">
        <v>90</v>
      </c>
      <c r="AC167" t="s">
        <v>3331</v>
      </c>
      <c r="AD167" t="s">
        <v>87</v>
      </c>
      <c r="AE167" t="s">
        <v>87</v>
      </c>
      <c r="AF167" t="s">
        <v>111</v>
      </c>
      <c r="AG167" t="b">
        <v>0</v>
      </c>
      <c r="AH167">
        <v>0.1</v>
      </c>
      <c r="AI167">
        <v>1.827943427303268E-2</v>
      </c>
      <c r="AJ167">
        <v>4</v>
      </c>
      <c r="AL167">
        <v>16.27075668259161</v>
      </c>
      <c r="AM167">
        <v>16.605727746423391</v>
      </c>
      <c r="AN167">
        <v>16.27075668259161</v>
      </c>
      <c r="AO167">
        <v>16.27075668259161</v>
      </c>
      <c r="AP167">
        <v>0.30354330889662429</v>
      </c>
      <c r="AQ167">
        <v>0.30354330889662401</v>
      </c>
      <c r="AR167">
        <v>296.97292545471203</v>
      </c>
      <c r="AS167">
        <v>15896.110524822079</v>
      </c>
      <c r="AT167">
        <v>0.30305792981698898</v>
      </c>
      <c r="AU167">
        <v>16.221823388170399</v>
      </c>
      <c r="AV167">
        <v>16.71242584980185</v>
      </c>
      <c r="AW167">
        <v>16.660393785025001</v>
      </c>
      <c r="AX167">
        <v>66.849703399207414</v>
      </c>
      <c r="AY167">
        <v>66.641575140100002</v>
      </c>
      <c r="AZ167">
        <v>0.30449130480325648</v>
      </c>
      <c r="BA167">
        <v>0.30354330889662401</v>
      </c>
      <c r="BB167">
        <v>1.612295945923188</v>
      </c>
      <c r="BC167">
        <v>1.612295945923188</v>
      </c>
      <c r="BD167" t="b">
        <v>0</v>
      </c>
      <c r="BE167" t="b">
        <v>0</v>
      </c>
      <c r="BH167">
        <v>296.88066807654229</v>
      </c>
      <c r="BI167">
        <v>15875.6961648004</v>
      </c>
      <c r="BJ167">
        <v>0.30315210681483662</v>
      </c>
      <c r="BK167">
        <v>0.30315210681483662</v>
      </c>
      <c r="BL167">
        <v>0.30315210681483662</v>
      </c>
      <c r="BM167" t="s">
        <v>89</v>
      </c>
      <c r="BN167">
        <v>16.211061402861802</v>
      </c>
      <c r="BO167">
        <v>16.211061402861802</v>
      </c>
      <c r="BP167">
        <v>16.211061402861802</v>
      </c>
      <c r="BQ167" t="s">
        <v>89</v>
      </c>
      <c r="BR167">
        <v>16.543330625625241</v>
      </c>
      <c r="BS167">
        <v>16.543330625625241</v>
      </c>
      <c r="BT167">
        <v>16.543330625625241</v>
      </c>
      <c r="BU167" t="s">
        <v>89</v>
      </c>
      <c r="BV167">
        <v>1.8324732405774501E-2</v>
      </c>
      <c r="BW167">
        <v>73.893735699737348</v>
      </c>
      <c r="BX167">
        <v>4729.4794338858819</v>
      </c>
      <c r="BY167">
        <v>1.2179652192130259</v>
      </c>
      <c r="BZ167">
        <v>1.2179652192130259</v>
      </c>
      <c r="CA167">
        <v>1.2179652192130259</v>
      </c>
      <c r="CB167" t="s">
        <v>89</v>
      </c>
      <c r="CC167" t="s">
        <v>90</v>
      </c>
      <c r="CD167">
        <v>67.148434914570487</v>
      </c>
      <c r="CE167">
        <v>67.148434914570487</v>
      </c>
      <c r="CF167">
        <v>67.148434914570487</v>
      </c>
      <c r="CG167" t="s">
        <v>89</v>
      </c>
      <c r="CH167" t="s">
        <v>91</v>
      </c>
      <c r="CI167">
        <v>0.30449130480325648</v>
      </c>
      <c r="CJ167">
        <v>16.787108728642622</v>
      </c>
      <c r="CK167">
        <v>1.8138400705281971E-2</v>
      </c>
      <c r="CL167">
        <v>0.93332226355048453</v>
      </c>
      <c r="CM167">
        <v>21</v>
      </c>
      <c r="CN167">
        <v>1.2141732355864969</v>
      </c>
      <c r="CO167">
        <v>1.214173235586496</v>
      </c>
      <c r="CP167">
        <v>66.422910985693548</v>
      </c>
      <c r="CQ167">
        <v>65.083026730366441</v>
      </c>
      <c r="CR167">
        <v>67.148434914570487</v>
      </c>
      <c r="CS167">
        <v>67.148434914570487</v>
      </c>
      <c r="CT167">
        <v>0</v>
      </c>
      <c r="CU167">
        <v>0</v>
      </c>
    </row>
    <row r="168" spans="1:99" x14ac:dyDescent="0.3">
      <c r="A168" t="s">
        <v>3332</v>
      </c>
      <c r="B168" t="s">
        <v>2527</v>
      </c>
      <c r="C168" t="s">
        <v>3382</v>
      </c>
      <c r="D168" t="s">
        <v>109</v>
      </c>
      <c r="E168">
        <v>0.1</v>
      </c>
      <c r="F168">
        <v>0.4375</v>
      </c>
      <c r="G168">
        <v>1.8138400705281981E-2</v>
      </c>
      <c r="H168">
        <v>56</v>
      </c>
      <c r="I168">
        <v>112</v>
      </c>
      <c r="J168">
        <v>4</v>
      </c>
      <c r="K168">
        <v>38.370534236897399</v>
      </c>
      <c r="L168">
        <v>38.362419847602659</v>
      </c>
      <c r="M168">
        <v>44.545368530391947</v>
      </c>
      <c r="N168">
        <v>44.551123680291873</v>
      </c>
      <c r="O168">
        <v>44.545368530391947</v>
      </c>
      <c r="P168">
        <v>44.551123680291873</v>
      </c>
      <c r="Q168">
        <v>44.545368530391947</v>
      </c>
      <c r="R168" s="2">
        <v>38.370534236897399</v>
      </c>
      <c r="S168">
        <v>3</v>
      </c>
      <c r="T168">
        <v>2.25</v>
      </c>
      <c r="U168">
        <v>0.5</v>
      </c>
      <c r="V168">
        <v>10.95</v>
      </c>
      <c r="W168">
        <v>0</v>
      </c>
      <c r="X168">
        <v>0</v>
      </c>
      <c r="Y168" t="s">
        <v>84</v>
      </c>
      <c r="AA168">
        <v>14</v>
      </c>
      <c r="AB168">
        <v>90</v>
      </c>
      <c r="AC168" t="s">
        <v>3333</v>
      </c>
      <c r="AD168" t="s">
        <v>87</v>
      </c>
      <c r="AE168" t="s">
        <v>87</v>
      </c>
      <c r="AF168" t="s">
        <v>111</v>
      </c>
      <c r="AG168" t="b">
        <v>0</v>
      </c>
      <c r="AH168">
        <v>0.1</v>
      </c>
      <c r="AI168">
        <v>1.827943427303268E-2</v>
      </c>
      <c r="AJ168">
        <v>4</v>
      </c>
      <c r="AL168">
        <v>16.27075668259161</v>
      </c>
      <c r="AM168">
        <v>16.605727746423391</v>
      </c>
      <c r="AN168">
        <v>16.27075668259161</v>
      </c>
      <c r="AO168">
        <v>16.27075668259161</v>
      </c>
      <c r="AP168">
        <v>0.30354330889662429</v>
      </c>
      <c r="AQ168">
        <v>0.30354330889662401</v>
      </c>
      <c r="AR168">
        <v>296.97292545471203</v>
      </c>
      <c r="AS168">
        <v>15896.110524822079</v>
      </c>
      <c r="AT168">
        <v>0.30305792981698898</v>
      </c>
      <c r="AU168">
        <v>16.221823388170399</v>
      </c>
      <c r="AV168">
        <v>16.712425849801839</v>
      </c>
      <c r="AW168">
        <v>16.66039378502499</v>
      </c>
      <c r="AX168">
        <v>38.199830513832786</v>
      </c>
      <c r="AY168">
        <v>38.080900080057127</v>
      </c>
      <c r="AZ168">
        <v>0.30449130480325642</v>
      </c>
      <c r="BA168">
        <v>0.30354330889662401</v>
      </c>
      <c r="BB168">
        <v>2.8215179053655799</v>
      </c>
      <c r="BC168">
        <v>2.8215179053655799</v>
      </c>
      <c r="BD168" t="b">
        <v>0</v>
      </c>
      <c r="BE168" t="b">
        <v>0</v>
      </c>
      <c r="BH168">
        <v>296.88066807654229</v>
      </c>
      <c r="BI168">
        <v>15875.6961648004</v>
      </c>
      <c r="BJ168">
        <v>0.30315210681483662</v>
      </c>
      <c r="BK168">
        <v>0.30315210681483662</v>
      </c>
      <c r="BL168">
        <v>0.30315210681483662</v>
      </c>
      <c r="BM168" t="s">
        <v>89</v>
      </c>
      <c r="BN168">
        <v>16.211061402861802</v>
      </c>
      <c r="BO168">
        <v>16.211061402861802</v>
      </c>
      <c r="BP168">
        <v>16.211061402861802</v>
      </c>
      <c r="BQ168" t="s">
        <v>89</v>
      </c>
      <c r="BR168">
        <v>16.543330625625241</v>
      </c>
      <c r="BS168">
        <v>16.543330625625241</v>
      </c>
      <c r="BT168">
        <v>16.543330625625241</v>
      </c>
      <c r="BU168" t="s">
        <v>89</v>
      </c>
      <c r="BV168">
        <v>1.8324732405774501E-2</v>
      </c>
      <c r="BW168">
        <v>129.31403747454041</v>
      </c>
      <c r="BX168">
        <v>8276.5890093002945</v>
      </c>
      <c r="BY168">
        <v>0.69598012526458608</v>
      </c>
      <c r="BZ168">
        <v>0.69598012526458608</v>
      </c>
      <c r="CA168">
        <v>0.69598012526458608</v>
      </c>
      <c r="CB168" t="s">
        <v>89</v>
      </c>
      <c r="CC168" t="s">
        <v>90</v>
      </c>
      <c r="CD168">
        <v>38.370534236897413</v>
      </c>
      <c r="CE168">
        <v>38.370534236897413</v>
      </c>
      <c r="CF168">
        <v>38.370534236897413</v>
      </c>
      <c r="CG168" t="s">
        <v>89</v>
      </c>
      <c r="CH168" t="s">
        <v>91</v>
      </c>
      <c r="CI168">
        <v>0.30449130480325642</v>
      </c>
      <c r="CJ168">
        <v>16.787108728642611</v>
      </c>
      <c r="CK168">
        <v>1.8138400705281971E-2</v>
      </c>
      <c r="CL168">
        <v>1.633313961213348</v>
      </c>
      <c r="CM168">
        <v>21</v>
      </c>
      <c r="CN168">
        <v>0.69381327747799837</v>
      </c>
      <c r="CO168">
        <v>0.69381327747799759</v>
      </c>
      <c r="CP168">
        <v>37.955949134682029</v>
      </c>
      <c r="CQ168">
        <v>37.190300988780827</v>
      </c>
      <c r="CR168">
        <v>38.370534236897399</v>
      </c>
      <c r="CS168">
        <v>38.370534236897413</v>
      </c>
      <c r="CT168">
        <v>1.4210854715202001E-14</v>
      </c>
      <c r="CU168">
        <v>-3.7035853156135447E-14</v>
      </c>
    </row>
    <row r="169" spans="1:99" x14ac:dyDescent="0.3">
      <c r="A169" t="s">
        <v>3334</v>
      </c>
      <c r="B169" t="s">
        <v>2527</v>
      </c>
      <c r="C169" t="s">
        <v>3382</v>
      </c>
      <c r="D169" t="s">
        <v>109</v>
      </c>
      <c r="E169">
        <v>0.1</v>
      </c>
      <c r="F169">
        <v>0.8125</v>
      </c>
      <c r="G169">
        <v>1.8138400705281971E-2</v>
      </c>
      <c r="H169">
        <v>56</v>
      </c>
      <c r="I169">
        <v>112</v>
      </c>
      <c r="J169">
        <v>4</v>
      </c>
      <c r="K169">
        <v>20.661056896790921</v>
      </c>
      <c r="L169">
        <v>20.656687610247602</v>
      </c>
      <c r="M169">
        <v>23.98596767021106</v>
      </c>
      <c r="N169">
        <v>23.989066597080249</v>
      </c>
      <c r="O169">
        <v>23.98596767021106</v>
      </c>
      <c r="P169">
        <v>23.989066597080249</v>
      </c>
      <c r="Q169">
        <v>23.98596767021106</v>
      </c>
      <c r="R169" s="2">
        <v>20.661056896790921</v>
      </c>
      <c r="S169">
        <v>3</v>
      </c>
      <c r="T169">
        <v>2.25</v>
      </c>
      <c r="U169">
        <v>0.5</v>
      </c>
      <c r="V169">
        <v>10.95</v>
      </c>
      <c r="W169">
        <v>0</v>
      </c>
      <c r="X169">
        <v>0</v>
      </c>
      <c r="Y169" t="s">
        <v>84</v>
      </c>
      <c r="AA169">
        <v>14</v>
      </c>
      <c r="AB169">
        <v>90</v>
      </c>
      <c r="AC169" t="s">
        <v>3335</v>
      </c>
      <c r="AD169" t="s">
        <v>87</v>
      </c>
      <c r="AE169" t="s">
        <v>87</v>
      </c>
      <c r="AF169" t="s">
        <v>111</v>
      </c>
      <c r="AG169" t="b">
        <v>0</v>
      </c>
      <c r="AH169">
        <v>0.1</v>
      </c>
      <c r="AI169">
        <v>1.827943427303268E-2</v>
      </c>
      <c r="AJ169">
        <v>4</v>
      </c>
      <c r="AL169">
        <v>16.27075668259161</v>
      </c>
      <c r="AM169">
        <v>16.605727746423391</v>
      </c>
      <c r="AN169">
        <v>16.27075668259161</v>
      </c>
      <c r="AO169">
        <v>16.27075668259161</v>
      </c>
      <c r="AP169">
        <v>0.30354330889662429</v>
      </c>
      <c r="AQ169">
        <v>0.30354330889662401</v>
      </c>
      <c r="AR169">
        <v>296.97292545471203</v>
      </c>
      <c r="AS169">
        <v>15896.110524822079</v>
      </c>
      <c r="AT169">
        <v>0.30305792981698898</v>
      </c>
      <c r="AU169">
        <v>16.221823388170399</v>
      </c>
      <c r="AV169">
        <v>16.71242584980185</v>
      </c>
      <c r="AW169">
        <v>16.660393785025001</v>
      </c>
      <c r="AX169">
        <v>20.56913950744843</v>
      </c>
      <c r="AY169">
        <v>20.505100043107689</v>
      </c>
      <c r="AZ169">
        <v>0.30449130480325648</v>
      </c>
      <c r="BA169">
        <v>0.30354330889662401</v>
      </c>
      <c r="BB169">
        <v>5.2399618242503614</v>
      </c>
      <c r="BC169">
        <v>5.2399618242503614</v>
      </c>
      <c r="BD169" t="b">
        <v>0</v>
      </c>
      <c r="BE169" t="b">
        <v>0</v>
      </c>
      <c r="BH169">
        <v>296.88066807654229</v>
      </c>
      <c r="BI169">
        <v>15875.6961648004</v>
      </c>
      <c r="BJ169">
        <v>0.30315210681483662</v>
      </c>
      <c r="BK169">
        <v>0.30315210681483662</v>
      </c>
      <c r="BL169">
        <v>0.30315210681483662</v>
      </c>
      <c r="BM169" t="s">
        <v>89</v>
      </c>
      <c r="BN169">
        <v>16.211061402861802</v>
      </c>
      <c r="BO169">
        <v>16.211061402861802</v>
      </c>
      <c r="BP169">
        <v>16.211061402861802</v>
      </c>
      <c r="BQ169" t="s">
        <v>89</v>
      </c>
      <c r="BR169">
        <v>16.543330625625241</v>
      </c>
      <c r="BS169">
        <v>16.543330625625241</v>
      </c>
      <c r="BT169">
        <v>16.543330625625241</v>
      </c>
      <c r="BU169" t="s">
        <v>89</v>
      </c>
      <c r="BV169">
        <v>1.8324732405774501E-2</v>
      </c>
      <c r="BW169">
        <v>240.1546410241464</v>
      </c>
      <c r="BX169">
        <v>15370.80816012912</v>
      </c>
      <c r="BY169">
        <v>0.37475852898862339</v>
      </c>
      <c r="BZ169">
        <v>0.37475852898862339</v>
      </c>
      <c r="CA169">
        <v>0.37475852898862339</v>
      </c>
      <c r="CB169" t="s">
        <v>89</v>
      </c>
      <c r="CC169" t="s">
        <v>90</v>
      </c>
      <c r="CD169">
        <v>20.66105689679091</v>
      </c>
      <c r="CE169">
        <v>20.66105689679091</v>
      </c>
      <c r="CF169">
        <v>20.66105689679091</v>
      </c>
      <c r="CG169" t="s">
        <v>89</v>
      </c>
      <c r="CH169" t="s">
        <v>91</v>
      </c>
      <c r="CI169">
        <v>0.30449130480325648</v>
      </c>
      <c r="CJ169">
        <v>16.787108728642622</v>
      </c>
      <c r="CK169">
        <v>1.8138400705281981E-2</v>
      </c>
      <c r="CL169">
        <v>3.0332973565390748</v>
      </c>
      <c r="CM169">
        <v>21</v>
      </c>
      <c r="CN169">
        <v>0.37359176479584533</v>
      </c>
      <c r="CO169">
        <v>0.37359176479584488</v>
      </c>
      <c r="CP169">
        <v>20.43781876482878</v>
      </c>
      <c r="CQ169">
        <v>20.025546686266601</v>
      </c>
      <c r="CR169">
        <v>20.661056896790921</v>
      </c>
      <c r="CS169">
        <v>20.66105689679091</v>
      </c>
      <c r="CT169">
        <v>7.1054273576010019E-15</v>
      </c>
      <c r="CU169">
        <v>3.4390435073554353E-14</v>
      </c>
    </row>
    <row r="170" spans="1:99" x14ac:dyDescent="0.3">
      <c r="A170" t="s">
        <v>3336</v>
      </c>
      <c r="B170" t="s">
        <v>2527</v>
      </c>
      <c r="C170" t="s">
        <v>3382</v>
      </c>
      <c r="D170" t="s">
        <v>109</v>
      </c>
      <c r="E170">
        <v>0.17499999999999999</v>
      </c>
      <c r="F170">
        <v>0.25</v>
      </c>
      <c r="G170">
        <v>1.821649787827883E-2</v>
      </c>
      <c r="H170">
        <v>28</v>
      </c>
      <c r="I170">
        <v>112</v>
      </c>
      <c r="J170">
        <v>6</v>
      </c>
      <c r="K170">
        <v>66.883118557097305</v>
      </c>
      <c r="L170">
        <v>66.86796873004819</v>
      </c>
      <c r="M170">
        <v>72.63177435376636</v>
      </c>
      <c r="N170">
        <v>72.644922942338567</v>
      </c>
      <c r="O170">
        <v>72.63177435376636</v>
      </c>
      <c r="P170">
        <v>72.644922942338567</v>
      </c>
      <c r="Q170">
        <v>72.63177435376636</v>
      </c>
      <c r="R170" s="2">
        <v>66.883118557097305</v>
      </c>
      <c r="S170">
        <v>3</v>
      </c>
      <c r="T170">
        <v>2.25</v>
      </c>
      <c r="U170">
        <v>0.5</v>
      </c>
      <c r="V170">
        <v>10.95</v>
      </c>
      <c r="W170">
        <v>0</v>
      </c>
      <c r="X170">
        <v>0</v>
      </c>
      <c r="Y170" t="s">
        <v>84</v>
      </c>
      <c r="AA170">
        <v>14</v>
      </c>
      <c r="AB170">
        <v>90</v>
      </c>
      <c r="AC170" t="s">
        <v>3337</v>
      </c>
      <c r="AD170" t="s">
        <v>87</v>
      </c>
      <c r="AE170" t="s">
        <v>87</v>
      </c>
      <c r="AF170" t="s">
        <v>111</v>
      </c>
      <c r="AG170" t="b">
        <v>0</v>
      </c>
      <c r="AH170">
        <v>0.17499999999999999</v>
      </c>
      <c r="AI170">
        <v>1.827943427303268E-2</v>
      </c>
      <c r="AJ170">
        <v>4</v>
      </c>
      <c r="AL170">
        <v>16.27075668259161</v>
      </c>
      <c r="AM170">
        <v>16.605727746423391</v>
      </c>
      <c r="AN170">
        <v>16.27075668259161</v>
      </c>
      <c r="AO170">
        <v>16.27075668259161</v>
      </c>
      <c r="AP170">
        <v>0.30354330889662429</v>
      </c>
      <c r="AQ170">
        <v>0.30354330889662401</v>
      </c>
      <c r="AR170">
        <v>296.97292545471203</v>
      </c>
      <c r="AS170">
        <v>15896.110524822079</v>
      </c>
      <c r="AT170">
        <v>0.30305792981698898</v>
      </c>
      <c r="AU170">
        <v>16.221823388170399</v>
      </c>
      <c r="AV170">
        <v>16.6713781781941</v>
      </c>
      <c r="AW170">
        <v>16.605896263340441</v>
      </c>
      <c r="AX170">
        <v>66.685512712776386</v>
      </c>
      <c r="AY170">
        <v>66.423585053361748</v>
      </c>
      <c r="AZ170">
        <v>0.30474026910836799</v>
      </c>
      <c r="BA170">
        <v>0.30354330889662401</v>
      </c>
      <c r="BB170">
        <v>1.480955867330944</v>
      </c>
      <c r="BC170">
        <v>1.480955867330944</v>
      </c>
      <c r="BD170" t="b">
        <v>0</v>
      </c>
      <c r="BE170" t="b">
        <v>0</v>
      </c>
      <c r="BH170">
        <v>296.88066807654229</v>
      </c>
      <c r="BI170">
        <v>15875.6961648004</v>
      </c>
      <c r="BJ170">
        <v>0.30315210681483662</v>
      </c>
      <c r="BK170">
        <v>0.30315210681483662</v>
      </c>
      <c r="BL170">
        <v>0.30315210681483662</v>
      </c>
      <c r="BM170" t="s">
        <v>89</v>
      </c>
      <c r="BN170">
        <v>16.211061402861802</v>
      </c>
      <c r="BO170">
        <v>16.211061402861802</v>
      </c>
      <c r="BP170">
        <v>16.211061402861802</v>
      </c>
      <c r="BQ170" t="s">
        <v>89</v>
      </c>
      <c r="BR170">
        <v>16.543330625625241</v>
      </c>
      <c r="BS170">
        <v>16.543330625625241</v>
      </c>
      <c r="BT170">
        <v>16.543330625625241</v>
      </c>
      <c r="BU170" t="s">
        <v>89</v>
      </c>
      <c r="BV170">
        <v>1.8324732405774501E-2</v>
      </c>
      <c r="BW170">
        <v>73.868810749108349</v>
      </c>
      <c r="BX170">
        <v>4403.5847467215181</v>
      </c>
      <c r="BY170">
        <v>1.2183761872880341</v>
      </c>
      <c r="BZ170">
        <v>1.2183761872880341</v>
      </c>
      <c r="CA170">
        <v>1.2183761872880341</v>
      </c>
      <c r="CB170" t="s">
        <v>89</v>
      </c>
      <c r="CC170" t="s">
        <v>90</v>
      </c>
      <c r="CD170">
        <v>66.883118557097305</v>
      </c>
      <c r="CE170">
        <v>66.883118557097305</v>
      </c>
      <c r="CF170">
        <v>66.883118557097305</v>
      </c>
      <c r="CG170" t="s">
        <v>89</v>
      </c>
      <c r="CH170" t="s">
        <v>91</v>
      </c>
      <c r="CI170">
        <v>0.30459404682200858</v>
      </c>
      <c r="CJ170">
        <v>16.72077963927433</v>
      </c>
      <c r="CK170">
        <v>1.821649787827883E-2</v>
      </c>
      <c r="CL170">
        <v>1.0597615756593901</v>
      </c>
      <c r="CM170">
        <v>14</v>
      </c>
      <c r="CN170">
        <v>1.2141732355864969</v>
      </c>
      <c r="CO170">
        <v>1.214173235586496</v>
      </c>
      <c r="CP170">
        <v>66.422910985693548</v>
      </c>
      <c r="CQ170">
        <v>65.083026730366441</v>
      </c>
      <c r="CR170">
        <v>66.883118557097305</v>
      </c>
      <c r="CS170">
        <v>66.883118557097305</v>
      </c>
      <c r="CT170">
        <v>0</v>
      </c>
      <c r="CU170">
        <v>0</v>
      </c>
    </row>
    <row r="171" spans="1:99" x14ac:dyDescent="0.3">
      <c r="A171" t="s">
        <v>3338</v>
      </c>
      <c r="B171" t="s">
        <v>2527</v>
      </c>
      <c r="C171" t="s">
        <v>3382</v>
      </c>
      <c r="D171" t="s">
        <v>109</v>
      </c>
      <c r="E171">
        <v>0.17499999999999999</v>
      </c>
      <c r="F171">
        <v>0.4375</v>
      </c>
      <c r="G171">
        <v>1.8216497878278819E-2</v>
      </c>
      <c r="H171">
        <v>28</v>
      </c>
      <c r="I171">
        <v>112</v>
      </c>
      <c r="J171">
        <v>6</v>
      </c>
      <c r="K171">
        <v>38.218924889769887</v>
      </c>
      <c r="L171">
        <v>38.210267845741797</v>
      </c>
      <c r="M171">
        <v>41.503871059295072</v>
      </c>
      <c r="N171">
        <v>41.511384538479177</v>
      </c>
      <c r="O171">
        <v>41.503871059295072</v>
      </c>
      <c r="P171">
        <v>41.511384538479177</v>
      </c>
      <c r="Q171">
        <v>41.503871059295072</v>
      </c>
      <c r="R171" s="2">
        <v>38.218924889769887</v>
      </c>
      <c r="S171">
        <v>3</v>
      </c>
      <c r="T171">
        <v>2.25</v>
      </c>
      <c r="U171">
        <v>0.5</v>
      </c>
      <c r="V171">
        <v>10.95</v>
      </c>
      <c r="W171">
        <v>0</v>
      </c>
      <c r="X171">
        <v>0</v>
      </c>
      <c r="Y171" t="s">
        <v>84</v>
      </c>
      <c r="AA171">
        <v>14</v>
      </c>
      <c r="AB171">
        <v>90</v>
      </c>
      <c r="AC171" t="s">
        <v>3339</v>
      </c>
      <c r="AD171" t="s">
        <v>87</v>
      </c>
      <c r="AE171" t="s">
        <v>87</v>
      </c>
      <c r="AF171" t="s">
        <v>111</v>
      </c>
      <c r="AG171" t="b">
        <v>0</v>
      </c>
      <c r="AH171">
        <v>0.17499999999999999</v>
      </c>
      <c r="AI171">
        <v>1.827943427303268E-2</v>
      </c>
      <c r="AJ171">
        <v>4</v>
      </c>
      <c r="AL171">
        <v>16.27075668259161</v>
      </c>
      <c r="AM171">
        <v>16.605727746423391</v>
      </c>
      <c r="AN171">
        <v>16.27075668259161</v>
      </c>
      <c r="AO171">
        <v>16.27075668259161</v>
      </c>
      <c r="AP171">
        <v>0.30354330889662429</v>
      </c>
      <c r="AQ171">
        <v>0.30354330889662401</v>
      </c>
      <c r="AR171">
        <v>296.97292545471203</v>
      </c>
      <c r="AS171">
        <v>15896.110524822079</v>
      </c>
      <c r="AT171">
        <v>0.30305792981698898</v>
      </c>
      <c r="AU171">
        <v>16.221823388170399</v>
      </c>
      <c r="AV171">
        <v>16.671378178194111</v>
      </c>
      <c r="AW171">
        <v>16.605896263340441</v>
      </c>
      <c r="AX171">
        <v>38.106007264443683</v>
      </c>
      <c r="AY171">
        <v>37.956334316206721</v>
      </c>
      <c r="AZ171">
        <v>0.30474026910836799</v>
      </c>
      <c r="BA171">
        <v>0.30354330889662401</v>
      </c>
      <c r="BB171">
        <v>2.5916727678291509</v>
      </c>
      <c r="BC171">
        <v>2.5916727678291509</v>
      </c>
      <c r="BD171" t="b">
        <v>0</v>
      </c>
      <c r="BE171" t="b">
        <v>0</v>
      </c>
      <c r="BH171">
        <v>296.88066807654229</v>
      </c>
      <c r="BI171">
        <v>15875.6961648004</v>
      </c>
      <c r="BJ171">
        <v>0.30315210681483662</v>
      </c>
      <c r="BK171">
        <v>0.30315210681483662</v>
      </c>
      <c r="BL171">
        <v>0.30315210681483662</v>
      </c>
      <c r="BM171" t="s">
        <v>89</v>
      </c>
      <c r="BN171">
        <v>16.211061402861802</v>
      </c>
      <c r="BO171">
        <v>16.211061402861802</v>
      </c>
      <c r="BP171">
        <v>16.211061402861802</v>
      </c>
      <c r="BQ171" t="s">
        <v>89</v>
      </c>
      <c r="BR171">
        <v>16.543330625625241</v>
      </c>
      <c r="BS171">
        <v>16.543330625625241</v>
      </c>
      <c r="BT171">
        <v>16.543330625625241</v>
      </c>
      <c r="BU171" t="s">
        <v>89</v>
      </c>
      <c r="BV171">
        <v>1.8324732405774501E-2</v>
      </c>
      <c r="BW171">
        <v>129.27041881093959</v>
      </c>
      <c r="BX171">
        <v>7706.2733067626623</v>
      </c>
      <c r="BY171">
        <v>0.69621496416459083</v>
      </c>
      <c r="BZ171">
        <v>0.69621496416459083</v>
      </c>
      <c r="CA171">
        <v>0.69621496416459083</v>
      </c>
      <c r="CB171" t="s">
        <v>89</v>
      </c>
      <c r="CC171" t="s">
        <v>90</v>
      </c>
      <c r="CD171">
        <v>38.218924889769887</v>
      </c>
      <c r="CE171">
        <v>38.218924889769887</v>
      </c>
      <c r="CF171">
        <v>38.218924889769887</v>
      </c>
      <c r="CG171" t="s">
        <v>89</v>
      </c>
      <c r="CH171" t="s">
        <v>91</v>
      </c>
      <c r="CI171">
        <v>0.30459404682200852</v>
      </c>
      <c r="CJ171">
        <v>16.72077963927433</v>
      </c>
      <c r="CK171">
        <v>1.8216497878278819E-2</v>
      </c>
      <c r="CL171">
        <v>1.854582757403932</v>
      </c>
      <c r="CM171">
        <v>14</v>
      </c>
      <c r="CN171">
        <v>0.69381327747799837</v>
      </c>
      <c r="CO171">
        <v>0.69381327747799759</v>
      </c>
      <c r="CP171">
        <v>37.955949134682029</v>
      </c>
      <c r="CQ171">
        <v>37.190300988780827</v>
      </c>
      <c r="CR171">
        <v>38.218924889769887</v>
      </c>
      <c r="CS171">
        <v>38.218924889769887</v>
      </c>
      <c r="CT171">
        <v>0</v>
      </c>
      <c r="CU171">
        <v>0</v>
      </c>
    </row>
    <row r="172" spans="1:99" x14ac:dyDescent="0.3">
      <c r="A172" t="s">
        <v>3340</v>
      </c>
      <c r="B172" t="s">
        <v>2527</v>
      </c>
      <c r="C172" t="s">
        <v>3382</v>
      </c>
      <c r="D172" t="s">
        <v>109</v>
      </c>
      <c r="E172">
        <v>0.17499999999999999</v>
      </c>
      <c r="F172">
        <v>0.8125</v>
      </c>
      <c r="G172">
        <v>1.8216497878278819E-2</v>
      </c>
      <c r="H172">
        <v>28</v>
      </c>
      <c r="I172">
        <v>112</v>
      </c>
      <c r="J172">
        <v>6</v>
      </c>
      <c r="K172">
        <v>20.579421094491519</v>
      </c>
      <c r="L172">
        <v>20.574759609245628</v>
      </c>
      <c r="M172">
        <v>22.348238262697379</v>
      </c>
      <c r="N172">
        <v>22.352283982258051</v>
      </c>
      <c r="O172">
        <v>22.348238262697379</v>
      </c>
      <c r="P172">
        <v>22.352283982258051</v>
      </c>
      <c r="Q172">
        <v>22.348238262697379</v>
      </c>
      <c r="R172" s="2">
        <v>20.579421094491519</v>
      </c>
      <c r="S172">
        <v>3</v>
      </c>
      <c r="T172">
        <v>2.25</v>
      </c>
      <c r="U172">
        <v>0.5</v>
      </c>
      <c r="V172">
        <v>10.95</v>
      </c>
      <c r="W172">
        <v>0</v>
      </c>
      <c r="X172">
        <v>0</v>
      </c>
      <c r="Y172" t="s">
        <v>84</v>
      </c>
      <c r="AA172">
        <v>14</v>
      </c>
      <c r="AB172">
        <v>90</v>
      </c>
      <c r="AC172" t="s">
        <v>3341</v>
      </c>
      <c r="AD172" t="s">
        <v>87</v>
      </c>
      <c r="AE172" t="s">
        <v>87</v>
      </c>
      <c r="AF172" t="s">
        <v>111</v>
      </c>
      <c r="AG172" t="b">
        <v>0</v>
      </c>
      <c r="AH172">
        <v>0.17499999999999999</v>
      </c>
      <c r="AI172">
        <v>1.827943427303268E-2</v>
      </c>
      <c r="AJ172">
        <v>4</v>
      </c>
      <c r="AL172">
        <v>16.27075668259161</v>
      </c>
      <c r="AM172">
        <v>16.605727746423391</v>
      </c>
      <c r="AN172">
        <v>16.27075668259161</v>
      </c>
      <c r="AO172">
        <v>16.27075668259161</v>
      </c>
      <c r="AP172">
        <v>0.30354330889662429</v>
      </c>
      <c r="AQ172">
        <v>0.30354330889662401</v>
      </c>
      <c r="AR172">
        <v>296.97292545471203</v>
      </c>
      <c r="AS172">
        <v>15896.110524822079</v>
      </c>
      <c r="AT172">
        <v>0.30305792981698898</v>
      </c>
      <c r="AU172">
        <v>16.221823388170399</v>
      </c>
      <c r="AV172">
        <v>16.671378178194121</v>
      </c>
      <c r="AW172">
        <v>16.605896263340441</v>
      </c>
      <c r="AX172">
        <v>20.518619296238921</v>
      </c>
      <c r="AY172">
        <v>20.438026170265161</v>
      </c>
      <c r="AZ172">
        <v>0.30474026910836832</v>
      </c>
      <c r="BA172">
        <v>0.30354330889662401</v>
      </c>
      <c r="BB172">
        <v>4.8131065688255559</v>
      </c>
      <c r="BC172">
        <v>4.8131065688255559</v>
      </c>
      <c r="BD172" t="b">
        <v>0</v>
      </c>
      <c r="BE172" t="b">
        <v>0</v>
      </c>
      <c r="BH172">
        <v>296.88066807654229</v>
      </c>
      <c r="BI172">
        <v>15875.6961648004</v>
      </c>
      <c r="BJ172">
        <v>0.30315210681483662</v>
      </c>
      <c r="BK172">
        <v>0.30315210681483662</v>
      </c>
      <c r="BL172">
        <v>0.30315210681483662</v>
      </c>
      <c r="BM172" t="s">
        <v>89</v>
      </c>
      <c r="BN172">
        <v>16.211061402861802</v>
      </c>
      <c r="BO172">
        <v>16.211061402861802</v>
      </c>
      <c r="BP172">
        <v>16.211061402861802</v>
      </c>
      <c r="BQ172" t="s">
        <v>89</v>
      </c>
      <c r="BR172">
        <v>16.543330625625241</v>
      </c>
      <c r="BS172">
        <v>16.543330625625241</v>
      </c>
      <c r="BT172">
        <v>16.543330625625241</v>
      </c>
      <c r="BU172" t="s">
        <v>89</v>
      </c>
      <c r="BV172">
        <v>1.8324732405774501E-2</v>
      </c>
      <c r="BW172">
        <v>240.07363493460181</v>
      </c>
      <c r="BX172">
        <v>14311.65042684491</v>
      </c>
      <c r="BY172">
        <v>0.37488498070401122</v>
      </c>
      <c r="BZ172">
        <v>0.37488498070401122</v>
      </c>
      <c r="CA172">
        <v>0.37488498070401122</v>
      </c>
      <c r="CB172" t="s">
        <v>89</v>
      </c>
      <c r="CC172" t="s">
        <v>90</v>
      </c>
      <c r="CD172">
        <v>20.579421094491519</v>
      </c>
      <c r="CE172">
        <v>20.579421094491519</v>
      </c>
      <c r="CF172">
        <v>20.579421094491519</v>
      </c>
      <c r="CG172" t="s">
        <v>89</v>
      </c>
      <c r="CH172" t="s">
        <v>91</v>
      </c>
      <c r="CI172">
        <v>0.30459404682200908</v>
      </c>
      <c r="CJ172">
        <v>16.720779639274351</v>
      </c>
      <c r="CK172">
        <v>1.8216497878278819E-2</v>
      </c>
      <c r="CL172">
        <v>3.4442251208930119</v>
      </c>
      <c r="CM172">
        <v>14</v>
      </c>
      <c r="CN172">
        <v>0.37359176479584533</v>
      </c>
      <c r="CO172">
        <v>0.37359176479584488</v>
      </c>
      <c r="CP172">
        <v>20.43781876482878</v>
      </c>
      <c r="CQ172">
        <v>20.025546686266601</v>
      </c>
      <c r="CR172">
        <v>20.579421094491519</v>
      </c>
      <c r="CS172">
        <v>20.579421094491519</v>
      </c>
      <c r="CT172">
        <v>0</v>
      </c>
      <c r="CU172">
        <v>0</v>
      </c>
    </row>
    <row r="173" spans="1:99" x14ac:dyDescent="0.3">
      <c r="A173" t="s">
        <v>2679</v>
      </c>
      <c r="B173" t="s">
        <v>2527</v>
      </c>
      <c r="C173" t="s">
        <v>3382</v>
      </c>
      <c r="D173" t="s">
        <v>129</v>
      </c>
      <c r="E173">
        <v>2.5000000000000001E-2</v>
      </c>
      <c r="F173">
        <v>0.25</v>
      </c>
      <c r="G173">
        <v>8.9991322705975478E-3</v>
      </c>
      <c r="H173">
        <v>70</v>
      </c>
      <c r="I173">
        <v>112</v>
      </c>
      <c r="J173">
        <v>3</v>
      </c>
      <c r="K173">
        <v>111.27090731340979</v>
      </c>
      <c r="L173">
        <v>111.01775486762629</v>
      </c>
      <c r="M173">
        <v>131.9747452870952</v>
      </c>
      <c r="N173">
        <v>131.8820659646054</v>
      </c>
      <c r="O173">
        <v>131.9747452870952</v>
      </c>
      <c r="P173">
        <v>131.8820659646054</v>
      </c>
      <c r="Q173">
        <v>131.9747452870952</v>
      </c>
      <c r="R173" s="2">
        <v>111.27090731340979</v>
      </c>
      <c r="S173">
        <v>3</v>
      </c>
      <c r="T173">
        <v>2.25</v>
      </c>
      <c r="U173">
        <v>0.5</v>
      </c>
      <c r="V173">
        <v>10.95</v>
      </c>
      <c r="W173">
        <v>0</v>
      </c>
      <c r="X173">
        <v>0</v>
      </c>
      <c r="Y173" t="s">
        <v>84</v>
      </c>
      <c r="AA173">
        <v>2</v>
      </c>
      <c r="AB173">
        <v>270</v>
      </c>
      <c r="AC173" t="s">
        <v>2680</v>
      </c>
      <c r="AD173" t="s">
        <v>87</v>
      </c>
      <c r="AE173" t="s">
        <v>87</v>
      </c>
      <c r="AF173" t="s">
        <v>131</v>
      </c>
      <c r="AG173" t="b">
        <v>0</v>
      </c>
      <c r="AH173">
        <v>2.5000000000000001E-2</v>
      </c>
      <c r="AI173">
        <v>1.610745528955921E-2</v>
      </c>
      <c r="AJ173">
        <v>4</v>
      </c>
      <c r="AL173">
        <v>17.86614487412815</v>
      </c>
      <c r="AM173">
        <v>18.103752048751591</v>
      </c>
      <c r="AN173">
        <v>17.86614487412815</v>
      </c>
      <c r="AO173">
        <v>17.86614487412815</v>
      </c>
      <c r="AP173">
        <v>0.29160537669852837</v>
      </c>
      <c r="AQ173">
        <v>0.29160537669852998</v>
      </c>
      <c r="AR173">
        <v>927.06394936570132</v>
      </c>
      <c r="AS173">
        <v>56735.263182970797</v>
      </c>
      <c r="AT173">
        <v>0.29124204450484181</v>
      </c>
      <c r="AU173">
        <v>17.82368309784264</v>
      </c>
      <c r="AV173">
        <v>3.5312399610097849</v>
      </c>
      <c r="AW173">
        <v>9.6786173961180459</v>
      </c>
      <c r="AX173">
        <v>14.12495984403914</v>
      </c>
      <c r="AY173">
        <v>38.714469584472177</v>
      </c>
      <c r="AZ173">
        <v>0.236284314042704</v>
      </c>
      <c r="BA173">
        <v>0.29160537669852998</v>
      </c>
      <c r="BB173">
        <v>2.970283410251795</v>
      </c>
      <c r="BC173">
        <v>2.970283410251795</v>
      </c>
      <c r="BD173" t="b">
        <v>1</v>
      </c>
      <c r="BE173" t="b">
        <v>1</v>
      </c>
      <c r="BH173">
        <v>926.2906857597585</v>
      </c>
      <c r="BI173">
        <v>56552.891710523138</v>
      </c>
      <c r="BJ173">
        <v>0.29148517215040509</v>
      </c>
      <c r="BK173">
        <v>0.29148517215040509</v>
      </c>
      <c r="BL173">
        <v>0.29148517215040509</v>
      </c>
      <c r="BM173" t="s">
        <v>89</v>
      </c>
      <c r="BN173">
        <v>17.79606513297102</v>
      </c>
      <c r="BO173">
        <v>17.79606513297102</v>
      </c>
      <c r="BP173">
        <v>17.79606513297102</v>
      </c>
      <c r="BQ173" t="s">
        <v>89</v>
      </c>
      <c r="BR173">
        <v>18.003212058752879</v>
      </c>
      <c r="BS173">
        <v>18.003212058752879</v>
      </c>
      <c r="BT173">
        <v>18.003212058752879</v>
      </c>
      <c r="BU173" t="s">
        <v>89</v>
      </c>
      <c r="BV173">
        <v>1.619073147609177E-2</v>
      </c>
      <c r="BW173">
        <v>269.63824987723962</v>
      </c>
      <c r="BX173">
        <v>35537.761432197891</v>
      </c>
      <c r="BY173">
        <v>1.001341612782775</v>
      </c>
      <c r="BZ173">
        <v>1.001341612782775</v>
      </c>
      <c r="CA173">
        <v>1.001341612782775</v>
      </c>
      <c r="CB173" t="s">
        <v>89</v>
      </c>
      <c r="CC173" t="s">
        <v>90</v>
      </c>
      <c r="CD173">
        <v>111.27090731340989</v>
      </c>
      <c r="CE173">
        <v>111.27090731340989</v>
      </c>
      <c r="CF173">
        <v>111.27090731340989</v>
      </c>
      <c r="CG173" t="s">
        <v>89</v>
      </c>
      <c r="CH173" t="s">
        <v>91</v>
      </c>
      <c r="CI173">
        <v>0.25033540319569381</v>
      </c>
      <c r="CJ173">
        <v>27.817726828352459</v>
      </c>
      <c r="CK173">
        <v>8.9991322705975478E-3</v>
      </c>
      <c r="CL173">
        <v>1.667080527706351</v>
      </c>
      <c r="CM173">
        <v>42</v>
      </c>
      <c r="CN173">
        <v>1.1664215067941139</v>
      </c>
      <c r="CO173">
        <v>1.1664215067941199</v>
      </c>
      <c r="CP173">
        <v>72.415008195006379</v>
      </c>
      <c r="CQ173">
        <v>71.464579496512584</v>
      </c>
      <c r="CR173">
        <v>111.27090731340979</v>
      </c>
      <c r="CS173">
        <v>111.27090731340989</v>
      </c>
      <c r="CT173">
        <v>7.1054273576010019E-14</v>
      </c>
      <c r="CU173">
        <v>-6.3857009250293821E-14</v>
      </c>
    </row>
    <row r="174" spans="1:99" x14ac:dyDescent="0.3">
      <c r="A174" t="s">
        <v>2681</v>
      </c>
      <c r="B174" t="s">
        <v>2527</v>
      </c>
      <c r="C174" t="s">
        <v>3382</v>
      </c>
      <c r="D174" t="s">
        <v>129</v>
      </c>
      <c r="E174">
        <v>2.5000000000000001E-2</v>
      </c>
      <c r="F174">
        <v>0.4375</v>
      </c>
      <c r="G174">
        <v>8.9991322705975443E-3</v>
      </c>
      <c r="H174">
        <v>70</v>
      </c>
      <c r="I174">
        <v>112</v>
      </c>
      <c r="J174">
        <v>3</v>
      </c>
      <c r="K174">
        <v>63.583375607662738</v>
      </c>
      <c r="L174">
        <v>63.438717067215023</v>
      </c>
      <c r="M174">
        <v>75.414140164054501</v>
      </c>
      <c r="N174">
        <v>75.361180551203176</v>
      </c>
      <c r="O174">
        <v>75.414140164054501</v>
      </c>
      <c r="P174">
        <v>75.361180551203176</v>
      </c>
      <c r="Q174">
        <v>75.414140164054501</v>
      </c>
      <c r="R174" s="2">
        <v>63.583375607662738</v>
      </c>
      <c r="S174">
        <v>3</v>
      </c>
      <c r="T174">
        <v>2.25</v>
      </c>
      <c r="U174">
        <v>0.5</v>
      </c>
      <c r="V174">
        <v>10.95</v>
      </c>
      <c r="W174">
        <v>0</v>
      </c>
      <c r="X174">
        <v>0</v>
      </c>
      <c r="Y174" t="s">
        <v>84</v>
      </c>
      <c r="AA174">
        <v>2</v>
      </c>
      <c r="AB174">
        <v>270</v>
      </c>
      <c r="AC174" t="s">
        <v>2682</v>
      </c>
      <c r="AD174" t="s">
        <v>87</v>
      </c>
      <c r="AE174" t="s">
        <v>87</v>
      </c>
      <c r="AF174" t="s">
        <v>131</v>
      </c>
      <c r="AG174" t="b">
        <v>0</v>
      </c>
      <c r="AH174">
        <v>2.5000000000000001E-2</v>
      </c>
      <c r="AI174">
        <v>1.610745528955921E-2</v>
      </c>
      <c r="AJ174">
        <v>4</v>
      </c>
      <c r="AL174">
        <v>17.86614487412815</v>
      </c>
      <c r="AM174">
        <v>18.103752048751591</v>
      </c>
      <c r="AN174">
        <v>17.86614487412815</v>
      </c>
      <c r="AO174">
        <v>17.86614487412815</v>
      </c>
      <c r="AP174">
        <v>0.29160537669852837</v>
      </c>
      <c r="AQ174">
        <v>0.29160537669852998</v>
      </c>
      <c r="AR174">
        <v>927.06394936570132</v>
      </c>
      <c r="AS174">
        <v>56735.263182970797</v>
      </c>
      <c r="AT174">
        <v>0.29124204450484181</v>
      </c>
      <c r="AU174">
        <v>17.82368309784264</v>
      </c>
      <c r="AV174">
        <v>3.5312399610097782</v>
      </c>
      <c r="AW174">
        <v>9.6786173961180531</v>
      </c>
      <c r="AX174">
        <v>8.0714056251652071</v>
      </c>
      <c r="AY174">
        <v>22.122554048269841</v>
      </c>
      <c r="AZ174">
        <v>0.23628431404270389</v>
      </c>
      <c r="BA174">
        <v>0.29160537669852998</v>
      </c>
      <c r="BB174">
        <v>5.197995967940634</v>
      </c>
      <c r="BC174">
        <v>5.197995967940634</v>
      </c>
      <c r="BD174" t="b">
        <v>1</v>
      </c>
      <c r="BE174" t="b">
        <v>1</v>
      </c>
      <c r="BH174">
        <v>926.2906857597585</v>
      </c>
      <c r="BI174">
        <v>56552.891710523138</v>
      </c>
      <c r="BJ174">
        <v>0.29148517215040509</v>
      </c>
      <c r="BK174">
        <v>0.29148517215040509</v>
      </c>
      <c r="BL174">
        <v>0.29148517215040509</v>
      </c>
      <c r="BM174" t="s">
        <v>89</v>
      </c>
      <c r="BN174">
        <v>17.79606513297102</v>
      </c>
      <c r="BO174">
        <v>17.79606513297102</v>
      </c>
      <c r="BP174">
        <v>17.79606513297102</v>
      </c>
      <c r="BQ174" t="s">
        <v>89</v>
      </c>
      <c r="BR174">
        <v>18.003212058752879</v>
      </c>
      <c r="BS174">
        <v>18.003212058752879</v>
      </c>
      <c r="BT174">
        <v>18.003212058752879</v>
      </c>
      <c r="BU174" t="s">
        <v>89</v>
      </c>
      <c r="BV174">
        <v>1.619073147609177E-2</v>
      </c>
      <c r="BW174">
        <v>471.86693728517349</v>
      </c>
      <c r="BX174">
        <v>62191.082506428669</v>
      </c>
      <c r="BY174">
        <v>0.57219520730443774</v>
      </c>
      <c r="BZ174">
        <v>0.57219520730443774</v>
      </c>
      <c r="CA174">
        <v>0.57219520730443774</v>
      </c>
      <c r="CB174" t="s">
        <v>89</v>
      </c>
      <c r="CC174" t="s">
        <v>90</v>
      </c>
      <c r="CD174">
        <v>63.583375607662212</v>
      </c>
      <c r="CE174">
        <v>63.583375607662212</v>
      </c>
      <c r="CF174">
        <v>63.583375607662212</v>
      </c>
      <c r="CG174" t="s">
        <v>89</v>
      </c>
      <c r="CH174" t="s">
        <v>91</v>
      </c>
      <c r="CI174">
        <v>0.25033540319569147</v>
      </c>
      <c r="CJ174">
        <v>27.817726828352221</v>
      </c>
      <c r="CK174">
        <v>8.9991322705975443E-3</v>
      </c>
      <c r="CL174">
        <v>2.917390923486114</v>
      </c>
      <c r="CM174">
        <v>42</v>
      </c>
      <c r="CN174">
        <v>0.66652657531092208</v>
      </c>
      <c r="CO174">
        <v>0.66652657531092563</v>
      </c>
      <c r="CP174">
        <v>41.380004682860793</v>
      </c>
      <c r="CQ174">
        <v>40.836902569435757</v>
      </c>
      <c r="CR174">
        <v>63.583375607662738</v>
      </c>
      <c r="CS174">
        <v>63.583375607662212</v>
      </c>
      <c r="CT174">
        <v>5.2580162446247414E-13</v>
      </c>
      <c r="CU174">
        <v>8.2694826979131259E-13</v>
      </c>
    </row>
    <row r="175" spans="1:99" x14ac:dyDescent="0.3">
      <c r="A175" t="s">
        <v>2683</v>
      </c>
      <c r="B175" t="s">
        <v>2527</v>
      </c>
      <c r="C175" t="s">
        <v>3382</v>
      </c>
      <c r="D175" t="s">
        <v>129</v>
      </c>
      <c r="E175">
        <v>2.5000000000000001E-2</v>
      </c>
      <c r="F175">
        <v>0.8125</v>
      </c>
      <c r="G175">
        <v>8.9991322705975495E-3</v>
      </c>
      <c r="H175">
        <v>70</v>
      </c>
      <c r="I175">
        <v>112</v>
      </c>
      <c r="J175">
        <v>3</v>
      </c>
      <c r="K175">
        <v>34.237202250279793</v>
      </c>
      <c r="L175">
        <v>34.159309190038719</v>
      </c>
      <c r="M175">
        <v>40.607613934516642</v>
      </c>
      <c r="N175">
        <v>40.579097219904277</v>
      </c>
      <c r="O175">
        <v>40.607613934516642</v>
      </c>
      <c r="P175">
        <v>40.579097219904277</v>
      </c>
      <c r="Q175">
        <v>40.607613934516642</v>
      </c>
      <c r="R175" s="2">
        <v>34.237202250279793</v>
      </c>
      <c r="S175">
        <v>3</v>
      </c>
      <c r="T175">
        <v>2.25</v>
      </c>
      <c r="U175">
        <v>0.5</v>
      </c>
      <c r="V175">
        <v>10.95</v>
      </c>
      <c r="W175">
        <v>0</v>
      </c>
      <c r="X175">
        <v>0</v>
      </c>
      <c r="Y175" t="s">
        <v>84</v>
      </c>
      <c r="AA175">
        <v>2</v>
      </c>
      <c r="AB175">
        <v>270</v>
      </c>
      <c r="AC175" t="s">
        <v>2684</v>
      </c>
      <c r="AD175" t="s">
        <v>87</v>
      </c>
      <c r="AE175" t="s">
        <v>87</v>
      </c>
      <c r="AF175" t="s">
        <v>131</v>
      </c>
      <c r="AG175" t="b">
        <v>0</v>
      </c>
      <c r="AH175">
        <v>2.5000000000000001E-2</v>
      </c>
      <c r="AI175">
        <v>1.610745528955921E-2</v>
      </c>
      <c r="AJ175">
        <v>4</v>
      </c>
      <c r="AL175">
        <v>17.86614487412815</v>
      </c>
      <c r="AM175">
        <v>18.103752048751591</v>
      </c>
      <c r="AN175">
        <v>17.86614487412815</v>
      </c>
      <c r="AO175">
        <v>17.86614487412815</v>
      </c>
      <c r="AP175">
        <v>0.29160537669852837</v>
      </c>
      <c r="AQ175">
        <v>0.29160537669852998</v>
      </c>
      <c r="AR175">
        <v>927.06394936570132</v>
      </c>
      <c r="AS175">
        <v>56735.263182970797</v>
      </c>
      <c r="AT175">
        <v>0.29124204450484181</v>
      </c>
      <c r="AU175">
        <v>17.82368309784264</v>
      </c>
      <c r="AV175">
        <v>3.5312399610097991</v>
      </c>
      <c r="AW175">
        <v>9.6786173961180388</v>
      </c>
      <c r="AX175">
        <v>4.3461414904735989</v>
      </c>
      <c r="AY175">
        <v>11.91214448752989</v>
      </c>
      <c r="AZ175">
        <v>0.2362843140427042</v>
      </c>
      <c r="BA175">
        <v>0.29160537669852998</v>
      </c>
      <c r="BB175">
        <v>9.6534210833183227</v>
      </c>
      <c r="BC175">
        <v>9.6534210833183227</v>
      </c>
      <c r="BD175" t="b">
        <v>1</v>
      </c>
      <c r="BE175" t="b">
        <v>1</v>
      </c>
      <c r="BH175">
        <v>926.2906857597585</v>
      </c>
      <c r="BI175">
        <v>56552.891710523138</v>
      </c>
      <c r="BJ175">
        <v>0.29148517215040509</v>
      </c>
      <c r="BK175">
        <v>0.29148517215040509</v>
      </c>
      <c r="BL175">
        <v>0.29148517215040509</v>
      </c>
      <c r="BM175" t="s">
        <v>89</v>
      </c>
      <c r="BN175">
        <v>17.79606513297102</v>
      </c>
      <c r="BO175">
        <v>17.79606513297102</v>
      </c>
      <c r="BP175">
        <v>17.79606513297102</v>
      </c>
      <c r="BQ175" t="s">
        <v>89</v>
      </c>
      <c r="BR175">
        <v>18.003212058752879</v>
      </c>
      <c r="BS175">
        <v>18.003212058752879</v>
      </c>
      <c r="BT175">
        <v>18.003212058752879</v>
      </c>
      <c r="BU175" t="s">
        <v>89</v>
      </c>
      <c r="BV175">
        <v>1.619073147609177E-2</v>
      </c>
      <c r="BW175">
        <v>876.32431210103812</v>
      </c>
      <c r="BX175">
        <v>115497.724654833</v>
      </c>
      <c r="BY175">
        <v>0.30810511162546589</v>
      </c>
      <c r="BZ175">
        <v>0.30810511162546589</v>
      </c>
      <c r="CA175">
        <v>0.30810511162546589</v>
      </c>
      <c r="CB175" t="s">
        <v>89</v>
      </c>
      <c r="CC175" t="s">
        <v>90</v>
      </c>
      <c r="CD175">
        <v>34.237202250279573</v>
      </c>
      <c r="CE175">
        <v>34.237202250279573</v>
      </c>
      <c r="CF175">
        <v>34.237202250279573</v>
      </c>
      <c r="CG175" t="s">
        <v>89</v>
      </c>
      <c r="CH175" t="s">
        <v>91</v>
      </c>
      <c r="CI175">
        <v>0.25033540319569109</v>
      </c>
      <c r="CJ175">
        <v>27.81772682835215</v>
      </c>
      <c r="CK175">
        <v>8.9991322705975495E-3</v>
      </c>
      <c r="CL175">
        <v>5.4180117150456386</v>
      </c>
      <c r="CM175">
        <v>42</v>
      </c>
      <c r="CN175">
        <v>0.35889892516741961</v>
      </c>
      <c r="CO175">
        <v>0.3588989251674215</v>
      </c>
      <c r="CP175">
        <v>22.281540983078891</v>
      </c>
      <c r="CQ175">
        <v>21.98910138354233</v>
      </c>
      <c r="CR175">
        <v>34.237202250279793</v>
      </c>
      <c r="CS175">
        <v>34.237202250279573</v>
      </c>
      <c r="CT175">
        <v>2.2026824808563111E-13</v>
      </c>
      <c r="CU175">
        <v>6.4335936819671769E-13</v>
      </c>
    </row>
    <row r="176" spans="1:99" x14ac:dyDescent="0.3">
      <c r="A176" t="s">
        <v>2685</v>
      </c>
      <c r="B176" t="s">
        <v>2527</v>
      </c>
      <c r="C176" t="s">
        <v>3382</v>
      </c>
      <c r="D176" t="s">
        <v>129</v>
      </c>
      <c r="E176">
        <v>0.1</v>
      </c>
      <c r="F176">
        <v>0.25</v>
      </c>
      <c r="G176">
        <v>1.5975840850921529E-2</v>
      </c>
      <c r="H176">
        <v>56</v>
      </c>
      <c r="I176">
        <v>112</v>
      </c>
      <c r="J176">
        <v>4</v>
      </c>
      <c r="K176">
        <v>73.178919450882674</v>
      </c>
      <c r="L176">
        <v>73.160553913277013</v>
      </c>
      <c r="M176">
        <v>83.88233534145256</v>
      </c>
      <c r="N176">
        <v>83.891451159185706</v>
      </c>
      <c r="O176">
        <v>83.88233534145256</v>
      </c>
      <c r="P176">
        <v>83.891451159185706</v>
      </c>
      <c r="Q176">
        <v>83.88233534145256</v>
      </c>
      <c r="R176" s="2">
        <v>73.178919450882674</v>
      </c>
      <c r="S176">
        <v>3</v>
      </c>
      <c r="T176">
        <v>2.25</v>
      </c>
      <c r="U176">
        <v>0.5</v>
      </c>
      <c r="V176">
        <v>10.95</v>
      </c>
      <c r="W176">
        <v>0</v>
      </c>
      <c r="X176">
        <v>0</v>
      </c>
      <c r="Y176" t="s">
        <v>84</v>
      </c>
      <c r="AA176">
        <v>2</v>
      </c>
      <c r="AB176">
        <v>270</v>
      </c>
      <c r="AC176" t="s">
        <v>2686</v>
      </c>
      <c r="AD176" t="s">
        <v>87</v>
      </c>
      <c r="AE176" t="s">
        <v>87</v>
      </c>
      <c r="AF176" t="s">
        <v>131</v>
      </c>
      <c r="AG176" t="b">
        <v>0</v>
      </c>
      <c r="AH176">
        <v>0.1</v>
      </c>
      <c r="AI176">
        <v>1.610745528955921E-2</v>
      </c>
      <c r="AJ176">
        <v>4</v>
      </c>
      <c r="AL176">
        <v>17.86614487412815</v>
      </c>
      <c r="AM176">
        <v>18.103752048751591</v>
      </c>
      <c r="AN176">
        <v>17.86614487412815</v>
      </c>
      <c r="AO176">
        <v>17.86614487412815</v>
      </c>
      <c r="AP176">
        <v>0.29160537669852837</v>
      </c>
      <c r="AQ176">
        <v>0.29160537669852998</v>
      </c>
      <c r="AR176">
        <v>927.06394936570132</v>
      </c>
      <c r="AS176">
        <v>56735.263182970797</v>
      </c>
      <c r="AT176">
        <v>0.29124204450484181</v>
      </c>
      <c r="AU176">
        <v>17.82368309784264</v>
      </c>
      <c r="AV176">
        <v>18.206789437188942</v>
      </c>
      <c r="AW176">
        <v>18.165157607251999</v>
      </c>
      <c r="AX176">
        <v>72.827157748755752</v>
      </c>
      <c r="AY176">
        <v>72.660630429007995</v>
      </c>
      <c r="AZ176">
        <v>0.29227369269742692</v>
      </c>
      <c r="BA176">
        <v>0.29160537669852998</v>
      </c>
      <c r="BB176">
        <v>4.3582959100886196</v>
      </c>
      <c r="BC176">
        <v>4.3582959100886196</v>
      </c>
      <c r="BD176" t="b">
        <v>0</v>
      </c>
      <c r="BE176" t="b">
        <v>0</v>
      </c>
      <c r="BH176">
        <v>926.2906857597585</v>
      </c>
      <c r="BI176">
        <v>56552.891710523138</v>
      </c>
      <c r="BJ176">
        <v>0.29148517215040509</v>
      </c>
      <c r="BK176">
        <v>0.29148517215040509</v>
      </c>
      <c r="BL176">
        <v>0.29148517215040509</v>
      </c>
      <c r="BM176" t="s">
        <v>89</v>
      </c>
      <c r="BN176">
        <v>17.79606513297102</v>
      </c>
      <c r="BO176">
        <v>17.79606513297102</v>
      </c>
      <c r="BP176">
        <v>17.79606513297102</v>
      </c>
      <c r="BQ176" t="s">
        <v>89</v>
      </c>
      <c r="BR176">
        <v>18.003212058752879</v>
      </c>
      <c r="BS176">
        <v>18.003212058752879</v>
      </c>
      <c r="BT176">
        <v>18.003212058752879</v>
      </c>
      <c r="BU176" t="s">
        <v>89</v>
      </c>
      <c r="BV176">
        <v>1.619073147609177E-2</v>
      </c>
      <c r="BW176">
        <v>230.94791521274081</v>
      </c>
      <c r="BX176">
        <v>16570.470550645481</v>
      </c>
      <c r="BY176">
        <v>1.1690947707897079</v>
      </c>
      <c r="BZ176">
        <v>1.1690947707897079</v>
      </c>
      <c r="CA176">
        <v>1.1690947707897079</v>
      </c>
      <c r="CB176" t="s">
        <v>89</v>
      </c>
      <c r="CC176" t="s">
        <v>90</v>
      </c>
      <c r="CD176">
        <v>73.178919450882702</v>
      </c>
      <c r="CE176">
        <v>73.178919450882702</v>
      </c>
      <c r="CF176">
        <v>73.178919450882702</v>
      </c>
      <c r="CG176" t="s">
        <v>89</v>
      </c>
      <c r="CH176" t="s">
        <v>91</v>
      </c>
      <c r="CI176">
        <v>0.29227369269742692</v>
      </c>
      <c r="CJ176">
        <v>18.294729862720679</v>
      </c>
      <c r="CK176">
        <v>1.5975840850921529E-2</v>
      </c>
      <c r="CL176">
        <v>2.6370163098060111</v>
      </c>
      <c r="CM176">
        <v>21</v>
      </c>
      <c r="CN176">
        <v>1.1664215067941139</v>
      </c>
      <c r="CO176">
        <v>1.1664215067941199</v>
      </c>
      <c r="CP176">
        <v>72.415008195006379</v>
      </c>
      <c r="CQ176">
        <v>71.464579496512584</v>
      </c>
      <c r="CR176">
        <v>73.178919450882674</v>
      </c>
      <c r="CS176">
        <v>73.178919450882702</v>
      </c>
      <c r="CT176">
        <v>2.8421709430404007E-14</v>
      </c>
      <c r="CU176">
        <v>-3.8838656875058812E-14</v>
      </c>
    </row>
    <row r="177" spans="1:99" x14ac:dyDescent="0.3">
      <c r="A177" t="s">
        <v>2687</v>
      </c>
      <c r="B177" t="s">
        <v>2527</v>
      </c>
      <c r="C177" t="s">
        <v>3382</v>
      </c>
      <c r="D177" t="s">
        <v>129</v>
      </c>
      <c r="E177">
        <v>0.1</v>
      </c>
      <c r="F177">
        <v>0.4375</v>
      </c>
      <c r="G177">
        <v>1.5975840850921529E-2</v>
      </c>
      <c r="H177">
        <v>56</v>
      </c>
      <c r="I177">
        <v>112</v>
      </c>
      <c r="J177">
        <v>4</v>
      </c>
      <c r="K177">
        <v>41.816525400504403</v>
      </c>
      <c r="L177">
        <v>41.806030807586893</v>
      </c>
      <c r="M177">
        <v>47.932763052258601</v>
      </c>
      <c r="N177">
        <v>47.93797209096325</v>
      </c>
      <c r="O177">
        <v>47.932763052258601</v>
      </c>
      <c r="P177">
        <v>47.93797209096325</v>
      </c>
      <c r="Q177">
        <v>47.932763052258601</v>
      </c>
      <c r="R177" s="2">
        <v>41.816525400504403</v>
      </c>
      <c r="S177">
        <v>3</v>
      </c>
      <c r="T177">
        <v>2.25</v>
      </c>
      <c r="U177">
        <v>0.5</v>
      </c>
      <c r="V177">
        <v>10.95</v>
      </c>
      <c r="W177">
        <v>0</v>
      </c>
      <c r="X177">
        <v>0</v>
      </c>
      <c r="Y177" t="s">
        <v>84</v>
      </c>
      <c r="AA177">
        <v>2</v>
      </c>
      <c r="AB177">
        <v>270</v>
      </c>
      <c r="AC177" t="s">
        <v>2688</v>
      </c>
      <c r="AD177" t="s">
        <v>87</v>
      </c>
      <c r="AE177" t="s">
        <v>87</v>
      </c>
      <c r="AF177" t="s">
        <v>131</v>
      </c>
      <c r="AG177" t="b">
        <v>0</v>
      </c>
      <c r="AH177">
        <v>0.1</v>
      </c>
      <c r="AI177">
        <v>1.610745528955921E-2</v>
      </c>
      <c r="AJ177">
        <v>4</v>
      </c>
      <c r="AL177">
        <v>17.86614487412815</v>
      </c>
      <c r="AM177">
        <v>18.103752048751591</v>
      </c>
      <c r="AN177">
        <v>17.86614487412815</v>
      </c>
      <c r="AO177">
        <v>17.86614487412815</v>
      </c>
      <c r="AP177">
        <v>0.29160537669852837</v>
      </c>
      <c r="AQ177">
        <v>0.29160537669852998</v>
      </c>
      <c r="AR177">
        <v>927.06394936570132</v>
      </c>
      <c r="AS177">
        <v>56735.263182970797</v>
      </c>
      <c r="AT177">
        <v>0.29124204450484181</v>
      </c>
      <c r="AU177">
        <v>17.82368309784264</v>
      </c>
      <c r="AV177">
        <v>18.206789437188942</v>
      </c>
      <c r="AW177">
        <v>18.165157607252009</v>
      </c>
      <c r="AX177">
        <v>41.615518713574723</v>
      </c>
      <c r="AY177">
        <v>41.520360245147437</v>
      </c>
      <c r="AZ177">
        <v>0.29227369269742692</v>
      </c>
      <c r="BA177">
        <v>0.29160537669852998</v>
      </c>
      <c r="BB177">
        <v>7.627017842655083</v>
      </c>
      <c r="BC177">
        <v>7.627017842655083</v>
      </c>
      <c r="BD177" t="b">
        <v>0</v>
      </c>
      <c r="BE177" t="b">
        <v>0</v>
      </c>
      <c r="BH177">
        <v>926.2906857597585</v>
      </c>
      <c r="BI177">
        <v>56552.891710523138</v>
      </c>
      <c r="BJ177">
        <v>0.29148517215040509</v>
      </c>
      <c r="BK177">
        <v>0.29148517215040509</v>
      </c>
      <c r="BL177">
        <v>0.29148517215040509</v>
      </c>
      <c r="BM177" t="s">
        <v>89</v>
      </c>
      <c r="BN177">
        <v>17.79606513297102</v>
      </c>
      <c r="BO177">
        <v>17.79606513297102</v>
      </c>
      <c r="BP177">
        <v>17.79606513297102</v>
      </c>
      <c r="BQ177" t="s">
        <v>89</v>
      </c>
      <c r="BR177">
        <v>18.003212058752879</v>
      </c>
      <c r="BS177">
        <v>18.003212058752879</v>
      </c>
      <c r="BT177">
        <v>18.003212058752879</v>
      </c>
      <c r="BU177" t="s">
        <v>89</v>
      </c>
      <c r="BV177">
        <v>1.619073147609177E-2</v>
      </c>
      <c r="BW177">
        <v>404.15885162229631</v>
      </c>
      <c r="BX177">
        <v>28998.323463629571</v>
      </c>
      <c r="BY177">
        <v>0.66805415473697582</v>
      </c>
      <c r="BZ177">
        <v>0.66805415473697582</v>
      </c>
      <c r="CA177">
        <v>0.66805415473697582</v>
      </c>
      <c r="CB177" t="s">
        <v>89</v>
      </c>
      <c r="CC177" t="s">
        <v>90</v>
      </c>
      <c r="CD177">
        <v>41.816525400504403</v>
      </c>
      <c r="CE177">
        <v>41.816525400504403</v>
      </c>
      <c r="CF177">
        <v>41.816525400504403</v>
      </c>
      <c r="CG177" t="s">
        <v>89</v>
      </c>
      <c r="CH177" t="s">
        <v>91</v>
      </c>
      <c r="CI177">
        <v>0.29227369269742692</v>
      </c>
      <c r="CJ177">
        <v>18.294729862720679</v>
      </c>
      <c r="CK177">
        <v>1.5975840850921529E-2</v>
      </c>
      <c r="CL177">
        <v>4.6147785421605176</v>
      </c>
      <c r="CM177">
        <v>21</v>
      </c>
      <c r="CN177">
        <v>0.66652657531092208</v>
      </c>
      <c r="CO177">
        <v>0.66652657531092563</v>
      </c>
      <c r="CP177">
        <v>41.380004682860793</v>
      </c>
      <c r="CQ177">
        <v>40.836902569435757</v>
      </c>
      <c r="CR177">
        <v>41.816525400504403</v>
      </c>
      <c r="CS177">
        <v>41.816525400504403</v>
      </c>
      <c r="CT177">
        <v>0</v>
      </c>
      <c r="CU177">
        <v>0</v>
      </c>
    </row>
    <row r="178" spans="1:99" x14ac:dyDescent="0.3">
      <c r="A178" t="s">
        <v>2689</v>
      </c>
      <c r="B178" t="s">
        <v>2527</v>
      </c>
      <c r="C178" t="s">
        <v>3382</v>
      </c>
      <c r="D178" t="s">
        <v>129</v>
      </c>
      <c r="E178">
        <v>0.1</v>
      </c>
      <c r="F178">
        <v>0.8125</v>
      </c>
      <c r="G178">
        <v>1.5975840850921519E-2</v>
      </c>
      <c r="H178">
        <v>56</v>
      </c>
      <c r="I178">
        <v>112</v>
      </c>
      <c r="J178">
        <v>4</v>
      </c>
      <c r="K178">
        <v>22.516590600271599</v>
      </c>
      <c r="L178">
        <v>22.51093966562371</v>
      </c>
      <c r="M178">
        <v>25.809949335831551</v>
      </c>
      <c r="N178">
        <v>25.812754202826369</v>
      </c>
      <c r="O178">
        <v>25.809949335831551</v>
      </c>
      <c r="P178">
        <v>25.812754202826369</v>
      </c>
      <c r="Q178">
        <v>25.809949335831551</v>
      </c>
      <c r="R178" s="2">
        <v>22.516590600271599</v>
      </c>
      <c r="S178">
        <v>3</v>
      </c>
      <c r="T178">
        <v>2.25</v>
      </c>
      <c r="U178">
        <v>0.5</v>
      </c>
      <c r="V178">
        <v>10.95</v>
      </c>
      <c r="W178">
        <v>0</v>
      </c>
      <c r="X178">
        <v>0</v>
      </c>
      <c r="Y178" t="s">
        <v>84</v>
      </c>
      <c r="AA178">
        <v>2</v>
      </c>
      <c r="AB178">
        <v>270</v>
      </c>
      <c r="AC178" t="s">
        <v>2690</v>
      </c>
      <c r="AD178" t="s">
        <v>87</v>
      </c>
      <c r="AE178" t="s">
        <v>87</v>
      </c>
      <c r="AF178" t="s">
        <v>131</v>
      </c>
      <c r="AG178" t="b">
        <v>0</v>
      </c>
      <c r="AH178">
        <v>0.1</v>
      </c>
      <c r="AI178">
        <v>1.610745528955921E-2</v>
      </c>
      <c r="AJ178">
        <v>4</v>
      </c>
      <c r="AL178">
        <v>17.86614487412815</v>
      </c>
      <c r="AM178">
        <v>18.103752048751591</v>
      </c>
      <c r="AN178">
        <v>17.86614487412815</v>
      </c>
      <c r="AO178">
        <v>17.86614487412815</v>
      </c>
      <c r="AP178">
        <v>0.29160537669852837</v>
      </c>
      <c r="AQ178">
        <v>0.29160537669852998</v>
      </c>
      <c r="AR178">
        <v>927.06394936570132</v>
      </c>
      <c r="AS178">
        <v>56735.263182970797</v>
      </c>
      <c r="AT178">
        <v>0.29124204450484181</v>
      </c>
      <c r="AU178">
        <v>17.82368309784264</v>
      </c>
      <c r="AV178">
        <v>18.206789437188949</v>
      </c>
      <c r="AW178">
        <v>18.16515760725202</v>
      </c>
      <c r="AX178">
        <v>22.408356230386399</v>
      </c>
      <c r="AY178">
        <v>22.35711705507941</v>
      </c>
      <c r="AZ178">
        <v>0.29227369269742681</v>
      </c>
      <c r="BA178">
        <v>0.29160537669852998</v>
      </c>
      <c r="BB178">
        <v>14.164461707788</v>
      </c>
      <c r="BC178">
        <v>14.164461707788</v>
      </c>
      <c r="BD178" t="b">
        <v>0</v>
      </c>
      <c r="BE178" t="b">
        <v>0</v>
      </c>
      <c r="BH178">
        <v>926.2906857597585</v>
      </c>
      <c r="BI178">
        <v>56552.891710523138</v>
      </c>
      <c r="BJ178">
        <v>0.29148517215040509</v>
      </c>
      <c r="BK178">
        <v>0.29148517215040509</v>
      </c>
      <c r="BL178">
        <v>0.29148517215040509</v>
      </c>
      <c r="BM178" t="s">
        <v>89</v>
      </c>
      <c r="BN178">
        <v>17.79606513297102</v>
      </c>
      <c r="BO178">
        <v>17.79606513297102</v>
      </c>
      <c r="BP178">
        <v>17.79606513297102</v>
      </c>
      <c r="BQ178" t="s">
        <v>89</v>
      </c>
      <c r="BR178">
        <v>18.003212058752879</v>
      </c>
      <c r="BS178">
        <v>18.003212058752879</v>
      </c>
      <c r="BT178">
        <v>18.003212058752879</v>
      </c>
      <c r="BU178" t="s">
        <v>89</v>
      </c>
      <c r="BV178">
        <v>1.619073147609177E-2</v>
      </c>
      <c r="BW178">
        <v>750.58072444140771</v>
      </c>
      <c r="BX178">
        <v>53854.029289597827</v>
      </c>
      <c r="BY178">
        <v>0.35972146793529453</v>
      </c>
      <c r="BZ178">
        <v>0.35972146793529453</v>
      </c>
      <c r="CA178">
        <v>0.35972146793529453</v>
      </c>
      <c r="CB178" t="s">
        <v>89</v>
      </c>
      <c r="CC178" t="s">
        <v>90</v>
      </c>
      <c r="CD178">
        <v>22.516590600271599</v>
      </c>
      <c r="CE178">
        <v>22.516590600271599</v>
      </c>
      <c r="CF178">
        <v>22.516590600271599</v>
      </c>
      <c r="CG178" t="s">
        <v>89</v>
      </c>
      <c r="CH178" t="s">
        <v>91</v>
      </c>
      <c r="CI178">
        <v>0.29227369269742681</v>
      </c>
      <c r="CJ178">
        <v>18.294729862720679</v>
      </c>
      <c r="CK178">
        <v>1.5975840850921519E-2</v>
      </c>
      <c r="CL178">
        <v>8.5703030068695369</v>
      </c>
      <c r="CM178">
        <v>21</v>
      </c>
      <c r="CN178">
        <v>0.35889892516741961</v>
      </c>
      <c r="CO178">
        <v>0.3588989251674215</v>
      </c>
      <c r="CP178">
        <v>22.281540983078891</v>
      </c>
      <c r="CQ178">
        <v>21.98910138354233</v>
      </c>
      <c r="CR178">
        <v>22.516590600271599</v>
      </c>
      <c r="CS178">
        <v>22.516590600271599</v>
      </c>
      <c r="CT178">
        <v>3.5527136788005009E-15</v>
      </c>
      <c r="CU178">
        <v>1.5778204355492649E-14</v>
      </c>
    </row>
    <row r="179" spans="1:99" x14ac:dyDescent="0.3">
      <c r="A179" t="s">
        <v>2691</v>
      </c>
      <c r="B179" t="s">
        <v>2527</v>
      </c>
      <c r="C179" t="s">
        <v>3382</v>
      </c>
      <c r="D179" t="s">
        <v>129</v>
      </c>
      <c r="E179">
        <v>0.17499999999999999</v>
      </c>
      <c r="F179">
        <v>0.25</v>
      </c>
      <c r="G179">
        <v>1.6029114251182541E-2</v>
      </c>
      <c r="H179">
        <v>28</v>
      </c>
      <c r="I179">
        <v>112</v>
      </c>
      <c r="J179">
        <v>6</v>
      </c>
      <c r="K179">
        <v>72.96054824567814</v>
      </c>
      <c r="L179">
        <v>72.934476791238353</v>
      </c>
      <c r="M179">
        <v>78.764221152168659</v>
      </c>
      <c r="N179">
        <v>78.780791047363934</v>
      </c>
      <c r="O179">
        <v>78.764221152168659</v>
      </c>
      <c r="P179">
        <v>78.780791047363934</v>
      </c>
      <c r="Q179">
        <v>78.764221152168659</v>
      </c>
      <c r="R179" s="2">
        <v>72.96054824567814</v>
      </c>
      <c r="S179">
        <v>3</v>
      </c>
      <c r="T179">
        <v>2.25</v>
      </c>
      <c r="U179">
        <v>0.5</v>
      </c>
      <c r="V179">
        <v>10.95</v>
      </c>
      <c r="W179">
        <v>0</v>
      </c>
      <c r="X179">
        <v>0</v>
      </c>
      <c r="Y179" t="s">
        <v>84</v>
      </c>
      <c r="AA179">
        <v>2</v>
      </c>
      <c r="AB179">
        <v>270</v>
      </c>
      <c r="AC179" t="s">
        <v>2692</v>
      </c>
      <c r="AD179" t="s">
        <v>87</v>
      </c>
      <c r="AE179" t="s">
        <v>87</v>
      </c>
      <c r="AF179" t="s">
        <v>131</v>
      </c>
      <c r="AG179" t="b">
        <v>0</v>
      </c>
      <c r="AH179">
        <v>0.17499999999999999</v>
      </c>
      <c r="AI179">
        <v>1.610745528955921E-2</v>
      </c>
      <c r="AJ179">
        <v>4</v>
      </c>
      <c r="AL179">
        <v>17.86614487412815</v>
      </c>
      <c r="AM179">
        <v>18.103752048751591</v>
      </c>
      <c r="AN179">
        <v>17.86614487412815</v>
      </c>
      <c r="AO179">
        <v>17.86614487412815</v>
      </c>
      <c r="AP179">
        <v>0.29160537669852837</v>
      </c>
      <c r="AQ179">
        <v>0.29160537669852998</v>
      </c>
      <c r="AR179">
        <v>927.06394936570132</v>
      </c>
      <c r="AS179">
        <v>56735.263182970797</v>
      </c>
      <c r="AT179">
        <v>0.29124204450484181</v>
      </c>
      <c r="AU179">
        <v>17.82368309784264</v>
      </c>
      <c r="AV179">
        <v>18.167299326313401</v>
      </c>
      <c r="AW179">
        <v>18.104013631666749</v>
      </c>
      <c r="AX179">
        <v>72.669197305253618</v>
      </c>
      <c r="AY179">
        <v>72.416054526666997</v>
      </c>
      <c r="AZ179">
        <v>0.29262473346673218</v>
      </c>
      <c r="BA179">
        <v>0.29160537669852998</v>
      </c>
      <c r="BB179">
        <v>4.0509546590027634</v>
      </c>
      <c r="BC179">
        <v>4.0509546590027634</v>
      </c>
      <c r="BD179" t="b">
        <v>0</v>
      </c>
      <c r="BE179" t="b">
        <v>0</v>
      </c>
      <c r="BH179">
        <v>926.2906857597585</v>
      </c>
      <c r="BI179">
        <v>56552.891710523138</v>
      </c>
      <c r="BJ179">
        <v>0.29148517215040509</v>
      </c>
      <c r="BK179">
        <v>0.29148517215040509</v>
      </c>
      <c r="BL179">
        <v>0.29148517215040509</v>
      </c>
      <c r="BM179" t="s">
        <v>89</v>
      </c>
      <c r="BN179">
        <v>17.79606513297102</v>
      </c>
      <c r="BO179">
        <v>17.79606513297102</v>
      </c>
      <c r="BP179">
        <v>17.79606513297102</v>
      </c>
      <c r="BQ179" t="s">
        <v>89</v>
      </c>
      <c r="BR179">
        <v>18.003212058752879</v>
      </c>
      <c r="BS179">
        <v>18.003212058752879</v>
      </c>
      <c r="BT179">
        <v>18.003212058752879</v>
      </c>
      <c r="BU179" t="s">
        <v>89</v>
      </c>
      <c r="BV179">
        <v>1.619073147609177E-2</v>
      </c>
      <c r="BW179">
        <v>230.8692812954381</v>
      </c>
      <c r="BX179">
        <v>15548.82303208108</v>
      </c>
      <c r="BY179">
        <v>1.1694929636588911</v>
      </c>
      <c r="BZ179">
        <v>1.1694929636588911</v>
      </c>
      <c r="CA179">
        <v>1.1694929636588911</v>
      </c>
      <c r="CB179" t="s">
        <v>89</v>
      </c>
      <c r="CC179" t="s">
        <v>90</v>
      </c>
      <c r="CD179">
        <v>72.960548245678098</v>
      </c>
      <c r="CE179">
        <v>72.960548245678098</v>
      </c>
      <c r="CF179">
        <v>72.960548245678098</v>
      </c>
      <c r="CG179" t="s">
        <v>89</v>
      </c>
      <c r="CH179" t="s">
        <v>91</v>
      </c>
      <c r="CI179">
        <v>0.29237324091472272</v>
      </c>
      <c r="CJ179">
        <v>18.240137061419521</v>
      </c>
      <c r="CK179">
        <v>1.6029114251182551E-2</v>
      </c>
      <c r="CL179">
        <v>2.954313290140171</v>
      </c>
      <c r="CM179">
        <v>14</v>
      </c>
      <c r="CN179">
        <v>1.1664215067941139</v>
      </c>
      <c r="CO179">
        <v>1.1664215067941199</v>
      </c>
      <c r="CP179">
        <v>72.415008195006379</v>
      </c>
      <c r="CQ179">
        <v>71.464579496512584</v>
      </c>
      <c r="CR179">
        <v>72.96054824567814</v>
      </c>
      <c r="CS179">
        <v>72.960548245678098</v>
      </c>
      <c r="CT179">
        <v>4.2632564145606011E-14</v>
      </c>
      <c r="CU179">
        <v>5.8432351689642634E-14</v>
      </c>
    </row>
    <row r="180" spans="1:99" x14ac:dyDescent="0.3">
      <c r="A180" t="s">
        <v>2693</v>
      </c>
      <c r="B180" t="s">
        <v>2527</v>
      </c>
      <c r="C180" t="s">
        <v>3382</v>
      </c>
      <c r="D180" t="s">
        <v>129</v>
      </c>
      <c r="E180">
        <v>0.17499999999999999</v>
      </c>
      <c r="F180">
        <v>0.4375</v>
      </c>
      <c r="G180">
        <v>1.6029114251182541E-2</v>
      </c>
      <c r="H180">
        <v>28</v>
      </c>
      <c r="I180">
        <v>112</v>
      </c>
      <c r="J180">
        <v>6</v>
      </c>
      <c r="K180">
        <v>41.691741854673218</v>
      </c>
      <c r="L180">
        <v>41.676843880707629</v>
      </c>
      <c r="M180">
        <v>45.008126372667789</v>
      </c>
      <c r="N180">
        <v>45.017594884207952</v>
      </c>
      <c r="O180">
        <v>45.008126372667789</v>
      </c>
      <c r="P180">
        <v>45.017594884207952</v>
      </c>
      <c r="Q180">
        <v>45.008126372667789</v>
      </c>
      <c r="R180" s="2">
        <v>41.691741854673218</v>
      </c>
      <c r="S180">
        <v>3</v>
      </c>
      <c r="T180">
        <v>2.25</v>
      </c>
      <c r="U180">
        <v>0.5</v>
      </c>
      <c r="V180">
        <v>10.95</v>
      </c>
      <c r="W180">
        <v>0</v>
      </c>
      <c r="X180">
        <v>0</v>
      </c>
      <c r="Y180" t="s">
        <v>84</v>
      </c>
      <c r="AA180">
        <v>2</v>
      </c>
      <c r="AB180">
        <v>270</v>
      </c>
      <c r="AC180" t="s">
        <v>2694</v>
      </c>
      <c r="AD180" t="s">
        <v>87</v>
      </c>
      <c r="AE180" t="s">
        <v>87</v>
      </c>
      <c r="AF180" t="s">
        <v>131</v>
      </c>
      <c r="AG180" t="b">
        <v>0</v>
      </c>
      <c r="AH180">
        <v>0.17499999999999999</v>
      </c>
      <c r="AI180">
        <v>1.610745528955921E-2</v>
      </c>
      <c r="AJ180">
        <v>4</v>
      </c>
      <c r="AL180">
        <v>17.86614487412815</v>
      </c>
      <c r="AM180">
        <v>18.103752048751591</v>
      </c>
      <c r="AN180">
        <v>17.86614487412815</v>
      </c>
      <c r="AO180">
        <v>17.86614487412815</v>
      </c>
      <c r="AP180">
        <v>0.29160537669852837</v>
      </c>
      <c r="AQ180">
        <v>0.29160537669852998</v>
      </c>
      <c r="AR180">
        <v>927.06394936570132</v>
      </c>
      <c r="AS180">
        <v>56735.263182970797</v>
      </c>
      <c r="AT180">
        <v>0.29124204450484181</v>
      </c>
      <c r="AU180">
        <v>17.82368309784264</v>
      </c>
      <c r="AV180">
        <v>18.167299326313412</v>
      </c>
      <c r="AW180">
        <v>18.104013631666749</v>
      </c>
      <c r="AX180">
        <v>41.525255603002087</v>
      </c>
      <c r="AY180">
        <v>41.380602586666861</v>
      </c>
      <c r="AZ180">
        <v>0.29262473346673229</v>
      </c>
      <c r="BA180">
        <v>0.29160537669852998</v>
      </c>
      <c r="BB180">
        <v>7.0891706532548273</v>
      </c>
      <c r="BC180">
        <v>7.0891706532548273</v>
      </c>
      <c r="BD180" t="b">
        <v>0</v>
      </c>
      <c r="BE180" t="b">
        <v>0</v>
      </c>
      <c r="BH180">
        <v>926.2906857597585</v>
      </c>
      <c r="BI180">
        <v>56552.891710523138</v>
      </c>
      <c r="BJ180">
        <v>0.29148517215040509</v>
      </c>
      <c r="BK180">
        <v>0.29148517215040509</v>
      </c>
      <c r="BL180">
        <v>0.29148517215040509</v>
      </c>
      <c r="BM180" t="s">
        <v>89</v>
      </c>
      <c r="BN180">
        <v>17.79606513297102</v>
      </c>
      <c r="BO180">
        <v>17.79606513297102</v>
      </c>
      <c r="BP180">
        <v>17.79606513297102</v>
      </c>
      <c r="BQ180" t="s">
        <v>89</v>
      </c>
      <c r="BR180">
        <v>18.003212058752879</v>
      </c>
      <c r="BS180">
        <v>18.003212058752879</v>
      </c>
      <c r="BT180">
        <v>18.003212058752879</v>
      </c>
      <c r="BU180" t="s">
        <v>89</v>
      </c>
      <c r="BV180">
        <v>1.619073147609177E-2</v>
      </c>
      <c r="BW180">
        <v>404.02124226701682</v>
      </c>
      <c r="BX180">
        <v>27210.4403061419</v>
      </c>
      <c r="BY180">
        <v>0.66828169351936595</v>
      </c>
      <c r="BZ180">
        <v>0.66828169351936595</v>
      </c>
      <c r="CA180">
        <v>0.66828169351936595</v>
      </c>
      <c r="CB180" t="s">
        <v>89</v>
      </c>
      <c r="CC180" t="s">
        <v>90</v>
      </c>
      <c r="CD180">
        <v>41.691741854673218</v>
      </c>
      <c r="CE180">
        <v>41.691741854673218</v>
      </c>
      <c r="CF180">
        <v>41.691741854673218</v>
      </c>
      <c r="CG180" t="s">
        <v>89</v>
      </c>
      <c r="CH180" t="s">
        <v>91</v>
      </c>
      <c r="CI180">
        <v>0.29237324091472261</v>
      </c>
      <c r="CJ180">
        <v>18.240137061419532</v>
      </c>
      <c r="CK180">
        <v>1.6029114251182541E-2</v>
      </c>
      <c r="CL180">
        <v>5.1700482577452993</v>
      </c>
      <c r="CM180">
        <v>14</v>
      </c>
      <c r="CN180">
        <v>0.66652657531092208</v>
      </c>
      <c r="CO180">
        <v>0.66652657531092563</v>
      </c>
      <c r="CP180">
        <v>41.380004682860793</v>
      </c>
      <c r="CQ180">
        <v>40.836902569435757</v>
      </c>
      <c r="CR180">
        <v>41.691741854673218</v>
      </c>
      <c r="CS180">
        <v>41.691741854673218</v>
      </c>
      <c r="CT180">
        <v>0</v>
      </c>
      <c r="CU180">
        <v>0</v>
      </c>
    </row>
    <row r="181" spans="1:99" x14ac:dyDescent="0.3">
      <c r="A181" t="s">
        <v>2695</v>
      </c>
      <c r="B181" t="s">
        <v>2527</v>
      </c>
      <c r="C181" t="s">
        <v>3382</v>
      </c>
      <c r="D181" t="s">
        <v>129</v>
      </c>
      <c r="E181">
        <v>0.17499999999999999</v>
      </c>
      <c r="F181">
        <v>0.8125</v>
      </c>
      <c r="G181">
        <v>1.6029114251182541E-2</v>
      </c>
      <c r="H181">
        <v>28</v>
      </c>
      <c r="I181">
        <v>112</v>
      </c>
      <c r="J181">
        <v>6</v>
      </c>
      <c r="K181">
        <v>22.449399460208689</v>
      </c>
      <c r="L181">
        <v>22.44137747422722</v>
      </c>
      <c r="M181">
        <v>24.235144969898069</v>
      </c>
      <c r="N181">
        <v>24.24024339918893</v>
      </c>
      <c r="O181">
        <v>24.235144969898069</v>
      </c>
      <c r="P181">
        <v>24.24024339918893</v>
      </c>
      <c r="Q181">
        <v>24.235144969898069</v>
      </c>
      <c r="R181" s="2">
        <v>22.449399460208689</v>
      </c>
      <c r="S181">
        <v>3</v>
      </c>
      <c r="T181">
        <v>2.25</v>
      </c>
      <c r="U181">
        <v>0.5</v>
      </c>
      <c r="V181">
        <v>10.95</v>
      </c>
      <c r="W181">
        <v>0</v>
      </c>
      <c r="X181">
        <v>0</v>
      </c>
      <c r="Y181" t="s">
        <v>84</v>
      </c>
      <c r="AA181">
        <v>2</v>
      </c>
      <c r="AB181">
        <v>270</v>
      </c>
      <c r="AC181" t="s">
        <v>2696</v>
      </c>
      <c r="AD181" t="s">
        <v>87</v>
      </c>
      <c r="AE181" t="s">
        <v>87</v>
      </c>
      <c r="AF181" t="s">
        <v>131</v>
      </c>
      <c r="AG181" t="b">
        <v>0</v>
      </c>
      <c r="AH181">
        <v>0.17499999999999999</v>
      </c>
      <c r="AI181">
        <v>1.610745528955921E-2</v>
      </c>
      <c r="AJ181">
        <v>4</v>
      </c>
      <c r="AL181">
        <v>17.86614487412815</v>
      </c>
      <c r="AM181">
        <v>18.103752048751591</v>
      </c>
      <c r="AN181">
        <v>17.86614487412815</v>
      </c>
      <c r="AO181">
        <v>17.86614487412815</v>
      </c>
      <c r="AP181">
        <v>0.29160537669852837</v>
      </c>
      <c r="AQ181">
        <v>0.29160537669852998</v>
      </c>
      <c r="AR181">
        <v>927.06394936570132</v>
      </c>
      <c r="AS181">
        <v>56735.263182970797</v>
      </c>
      <c r="AT181">
        <v>0.29124204450484181</v>
      </c>
      <c r="AU181">
        <v>17.82368309784264</v>
      </c>
      <c r="AV181">
        <v>18.167299326313429</v>
      </c>
      <c r="AW181">
        <v>18.104013631666749</v>
      </c>
      <c r="AX181">
        <v>22.35975301700114</v>
      </c>
      <c r="AY181">
        <v>22.281862931282149</v>
      </c>
      <c r="AZ181">
        <v>0.29262473346673268</v>
      </c>
      <c r="BA181">
        <v>0.29160537669852998</v>
      </c>
      <c r="BB181">
        <v>13.165602641758939</v>
      </c>
      <c r="BC181">
        <v>13.165602641758939</v>
      </c>
      <c r="BD181" t="b">
        <v>0</v>
      </c>
      <c r="BE181" t="b">
        <v>0</v>
      </c>
      <c r="BH181">
        <v>926.2906857597585</v>
      </c>
      <c r="BI181">
        <v>56552.891710523138</v>
      </c>
      <c r="BJ181">
        <v>0.29148517215040509</v>
      </c>
      <c r="BK181">
        <v>0.29148517215040509</v>
      </c>
      <c r="BL181">
        <v>0.29148517215040509</v>
      </c>
      <c r="BM181" t="s">
        <v>89</v>
      </c>
      <c r="BN181">
        <v>17.79606513297102</v>
      </c>
      <c r="BO181">
        <v>17.79606513297102</v>
      </c>
      <c r="BP181">
        <v>17.79606513297102</v>
      </c>
      <c r="BQ181" t="s">
        <v>89</v>
      </c>
      <c r="BR181">
        <v>18.003212058752879</v>
      </c>
      <c r="BS181">
        <v>18.003212058752879</v>
      </c>
      <c r="BT181">
        <v>18.003212058752879</v>
      </c>
      <c r="BU181" t="s">
        <v>89</v>
      </c>
      <c r="BV181">
        <v>1.619073147609177E-2</v>
      </c>
      <c r="BW181">
        <v>750.32516421017283</v>
      </c>
      <c r="BX181">
        <v>50533.674854263423</v>
      </c>
      <c r="BY181">
        <v>0.35984398881812069</v>
      </c>
      <c r="BZ181">
        <v>0.35984398881812069</v>
      </c>
      <c r="CA181">
        <v>0.35984398881812069</v>
      </c>
      <c r="CB181" t="s">
        <v>89</v>
      </c>
      <c r="CC181" t="s">
        <v>90</v>
      </c>
      <c r="CD181">
        <v>22.449399460208689</v>
      </c>
      <c r="CE181">
        <v>22.449399460208689</v>
      </c>
      <c r="CF181">
        <v>22.449399460208689</v>
      </c>
      <c r="CG181" t="s">
        <v>89</v>
      </c>
      <c r="CH181" t="s">
        <v>91</v>
      </c>
      <c r="CI181">
        <v>0.29237324091472311</v>
      </c>
      <c r="CJ181">
        <v>18.24013706141956</v>
      </c>
      <c r="CK181">
        <v>1.6029114251182541E-2</v>
      </c>
      <c r="CL181">
        <v>9.6015181929555453</v>
      </c>
      <c r="CM181">
        <v>14</v>
      </c>
      <c r="CN181">
        <v>0.35889892516741961</v>
      </c>
      <c r="CO181">
        <v>0.3588989251674215</v>
      </c>
      <c r="CP181">
        <v>22.281540983078891</v>
      </c>
      <c r="CQ181">
        <v>21.98910138354233</v>
      </c>
      <c r="CR181">
        <v>22.449399460208689</v>
      </c>
      <c r="CS181">
        <v>22.449399460208689</v>
      </c>
      <c r="CT181">
        <v>0</v>
      </c>
      <c r="CU181">
        <v>0</v>
      </c>
    </row>
    <row r="182" spans="1:99" x14ac:dyDescent="0.3">
      <c r="A182" t="s">
        <v>2643</v>
      </c>
      <c r="B182" t="s">
        <v>2527</v>
      </c>
      <c r="C182" t="s">
        <v>3382</v>
      </c>
      <c r="D182" t="s">
        <v>85</v>
      </c>
      <c r="E182">
        <v>2.5000000000000001E-2</v>
      </c>
      <c r="F182">
        <v>0.25</v>
      </c>
      <c r="G182">
        <v>8.9991322705975634E-3</v>
      </c>
      <c r="H182">
        <v>70</v>
      </c>
      <c r="I182">
        <v>112</v>
      </c>
      <c r="J182">
        <v>3</v>
      </c>
      <c r="K182">
        <v>111.27090731340979</v>
      </c>
      <c r="L182">
        <v>111.01775486762629</v>
      </c>
      <c r="M182">
        <v>131.97474528708051</v>
      </c>
      <c r="N182">
        <v>131.88206596459071</v>
      </c>
      <c r="O182">
        <v>131.97474528708051</v>
      </c>
      <c r="P182">
        <v>131.88206596459071</v>
      </c>
      <c r="Q182">
        <v>131.97474528708051</v>
      </c>
      <c r="R182" s="2">
        <v>111.27090731340979</v>
      </c>
      <c r="S182">
        <v>3</v>
      </c>
      <c r="T182">
        <v>2.25</v>
      </c>
      <c r="U182">
        <v>0.5</v>
      </c>
      <c r="V182">
        <v>10.95</v>
      </c>
      <c r="W182">
        <v>0</v>
      </c>
      <c r="X182">
        <v>0</v>
      </c>
      <c r="Y182" t="s">
        <v>84</v>
      </c>
      <c r="AA182">
        <v>2</v>
      </c>
      <c r="AB182">
        <v>30</v>
      </c>
      <c r="AC182" t="s">
        <v>2644</v>
      </c>
      <c r="AD182" t="s">
        <v>87</v>
      </c>
      <c r="AE182" t="s">
        <v>87</v>
      </c>
      <c r="AF182" t="s">
        <v>88</v>
      </c>
      <c r="AG182" t="b">
        <v>0</v>
      </c>
      <c r="AH182">
        <v>2.5000000000000001E-2</v>
      </c>
      <c r="AI182">
        <v>1.610745528955921E-2</v>
      </c>
      <c r="AJ182">
        <v>4</v>
      </c>
      <c r="AL182">
        <v>17.86614487412815</v>
      </c>
      <c r="AM182">
        <v>18.103752048751591</v>
      </c>
      <c r="AN182">
        <v>17.86614487412815</v>
      </c>
      <c r="AO182">
        <v>17.86614487412815</v>
      </c>
      <c r="AP182">
        <v>0.29160537669852837</v>
      </c>
      <c r="AQ182">
        <v>0.29160537669852998</v>
      </c>
      <c r="AR182">
        <v>103.0071054850778</v>
      </c>
      <c r="AS182">
        <v>6303.9181314411853</v>
      </c>
      <c r="AT182">
        <v>0.29124204450484209</v>
      </c>
      <c r="AU182">
        <v>17.823683097842629</v>
      </c>
      <c r="AV182">
        <v>3.5312399610097782</v>
      </c>
      <c r="AW182">
        <v>9.6786173961180424</v>
      </c>
      <c r="AX182">
        <v>14.124959844039109</v>
      </c>
      <c r="AY182">
        <v>38.71446958447217</v>
      </c>
      <c r="AZ182">
        <v>0.23628431404270389</v>
      </c>
      <c r="BA182">
        <v>0.29160537669852998</v>
      </c>
      <c r="BB182">
        <v>0.33003149002797771</v>
      </c>
      <c r="BC182">
        <v>0.33003149002797771</v>
      </c>
      <c r="BD182" t="b">
        <v>1</v>
      </c>
      <c r="BE182" t="b">
        <v>1</v>
      </c>
      <c r="BH182">
        <v>102.92118730663979</v>
      </c>
      <c r="BI182">
        <v>6283.6546345025663</v>
      </c>
      <c r="BJ182">
        <v>0.29148517215040531</v>
      </c>
      <c r="BK182">
        <v>0.29148517215040531</v>
      </c>
      <c r="BL182">
        <v>0.29148517215040531</v>
      </c>
      <c r="BM182" t="s">
        <v>89</v>
      </c>
      <c r="BN182">
        <v>17.79606513297103</v>
      </c>
      <c r="BO182">
        <v>17.79606513297103</v>
      </c>
      <c r="BP182">
        <v>17.79606513297103</v>
      </c>
      <c r="BQ182" t="s">
        <v>89</v>
      </c>
      <c r="BR182">
        <v>18.00321205875289</v>
      </c>
      <c r="BS182">
        <v>18.00321205875289</v>
      </c>
      <c r="BT182">
        <v>18.00321205875289</v>
      </c>
      <c r="BU182" t="s">
        <v>89</v>
      </c>
      <c r="BV182">
        <v>1.619073147609177E-2</v>
      </c>
      <c r="BW182">
        <v>29.95980554191544</v>
      </c>
      <c r="BX182">
        <v>3948.6401591323038</v>
      </c>
      <c r="BY182">
        <v>1.001341612782777</v>
      </c>
      <c r="BZ182">
        <v>1.001341612782777</v>
      </c>
      <c r="CA182">
        <v>1.001341612782777</v>
      </c>
      <c r="CB182" t="s">
        <v>89</v>
      </c>
      <c r="CC182" t="s">
        <v>90</v>
      </c>
      <c r="CD182">
        <v>111.27090731340979</v>
      </c>
      <c r="CE182">
        <v>111.27090731340979</v>
      </c>
      <c r="CF182">
        <v>111.27090731340979</v>
      </c>
      <c r="CG182" t="s">
        <v>89</v>
      </c>
      <c r="CH182" t="s">
        <v>91</v>
      </c>
      <c r="CI182">
        <v>0.25033540319569431</v>
      </c>
      <c r="CJ182">
        <v>27.817726828352448</v>
      </c>
      <c r="CK182">
        <v>8.9991322705975686E-3</v>
      </c>
      <c r="CL182">
        <v>0.18523116974515011</v>
      </c>
      <c r="CM182">
        <v>42</v>
      </c>
      <c r="CN182">
        <v>1.1664215067941139</v>
      </c>
      <c r="CO182">
        <v>1.1664215067941199</v>
      </c>
      <c r="CP182">
        <v>72.415008195006379</v>
      </c>
      <c r="CQ182">
        <v>71.464579496512584</v>
      </c>
      <c r="CR182">
        <v>111.27090731340979</v>
      </c>
      <c r="CS182">
        <v>111.27090731340979</v>
      </c>
      <c r="CT182">
        <v>0</v>
      </c>
      <c r="CU182">
        <v>0</v>
      </c>
    </row>
    <row r="183" spans="1:99" x14ac:dyDescent="0.3">
      <c r="A183" t="s">
        <v>2645</v>
      </c>
      <c r="B183" t="s">
        <v>2527</v>
      </c>
      <c r="C183" t="s">
        <v>3382</v>
      </c>
      <c r="D183" t="s">
        <v>85</v>
      </c>
      <c r="E183">
        <v>2.5000000000000001E-2</v>
      </c>
      <c r="F183">
        <v>0.4375</v>
      </c>
      <c r="G183">
        <v>8.9991322705975565E-3</v>
      </c>
      <c r="H183">
        <v>70</v>
      </c>
      <c r="I183">
        <v>112</v>
      </c>
      <c r="J183">
        <v>3</v>
      </c>
      <c r="K183">
        <v>63.583375607662063</v>
      </c>
      <c r="L183">
        <v>63.438717067214348</v>
      </c>
      <c r="M183">
        <v>75.414140164170078</v>
      </c>
      <c r="N183">
        <v>75.361180551318228</v>
      </c>
      <c r="O183">
        <v>75.414140164170078</v>
      </c>
      <c r="P183">
        <v>75.361180551318228</v>
      </c>
      <c r="Q183">
        <v>75.414140164170078</v>
      </c>
      <c r="R183" s="2">
        <v>63.583375607662063</v>
      </c>
      <c r="S183">
        <v>3</v>
      </c>
      <c r="T183">
        <v>2.25</v>
      </c>
      <c r="U183">
        <v>0.5</v>
      </c>
      <c r="V183">
        <v>10.95</v>
      </c>
      <c r="W183">
        <v>0</v>
      </c>
      <c r="X183">
        <v>0</v>
      </c>
      <c r="Y183" t="s">
        <v>84</v>
      </c>
      <c r="AA183">
        <v>2</v>
      </c>
      <c r="AB183">
        <v>30</v>
      </c>
      <c r="AC183" t="s">
        <v>2646</v>
      </c>
      <c r="AD183" t="s">
        <v>87</v>
      </c>
      <c r="AE183" t="s">
        <v>87</v>
      </c>
      <c r="AF183" t="s">
        <v>88</v>
      </c>
      <c r="AG183" t="b">
        <v>0</v>
      </c>
      <c r="AH183">
        <v>2.5000000000000001E-2</v>
      </c>
      <c r="AI183">
        <v>1.610745528955921E-2</v>
      </c>
      <c r="AJ183">
        <v>4</v>
      </c>
      <c r="AL183">
        <v>17.86614487412815</v>
      </c>
      <c r="AM183">
        <v>18.103752048751591</v>
      </c>
      <c r="AN183">
        <v>17.86614487412815</v>
      </c>
      <c r="AO183">
        <v>17.86614487412815</v>
      </c>
      <c r="AP183">
        <v>0.29160537669852837</v>
      </c>
      <c r="AQ183">
        <v>0.29160537669852998</v>
      </c>
      <c r="AR183">
        <v>103.0071054850778</v>
      </c>
      <c r="AS183">
        <v>6303.9181314411853</v>
      </c>
      <c r="AT183">
        <v>0.29124204450484209</v>
      </c>
      <c r="AU183">
        <v>17.823683097842629</v>
      </c>
      <c r="AV183">
        <v>3.5312399610098031</v>
      </c>
      <c r="AW183">
        <v>9.6786173961180566</v>
      </c>
      <c r="AX183">
        <v>8.0714056251652639</v>
      </c>
      <c r="AY183">
        <v>22.122554048269841</v>
      </c>
      <c r="AZ183">
        <v>0.23628431404270411</v>
      </c>
      <c r="BA183">
        <v>0.29160537669852998</v>
      </c>
      <c r="BB183">
        <v>0.57755510754896033</v>
      </c>
      <c r="BC183">
        <v>0.57755510754896033</v>
      </c>
      <c r="BD183" t="b">
        <v>1</v>
      </c>
      <c r="BE183" t="b">
        <v>1</v>
      </c>
      <c r="BH183">
        <v>102.92118730663979</v>
      </c>
      <c r="BI183">
        <v>6283.6546345025663</v>
      </c>
      <c r="BJ183">
        <v>0.29148517215040531</v>
      </c>
      <c r="BK183">
        <v>0.29148517215040531</v>
      </c>
      <c r="BL183">
        <v>0.29148517215040531</v>
      </c>
      <c r="BM183" t="s">
        <v>89</v>
      </c>
      <c r="BN183">
        <v>17.79606513297103</v>
      </c>
      <c r="BO183">
        <v>17.79606513297103</v>
      </c>
      <c r="BP183">
        <v>17.79606513297103</v>
      </c>
      <c r="BQ183" t="s">
        <v>89</v>
      </c>
      <c r="BR183">
        <v>18.00321205875289</v>
      </c>
      <c r="BS183">
        <v>18.00321205875289</v>
      </c>
      <c r="BT183">
        <v>18.00321205875289</v>
      </c>
      <c r="BU183" t="s">
        <v>89</v>
      </c>
      <c r="BV183">
        <v>1.619073147609177E-2</v>
      </c>
      <c r="BW183">
        <v>52.429659698352367</v>
      </c>
      <c r="BX183">
        <v>6910.1202784871066</v>
      </c>
      <c r="BY183">
        <v>0.5721952073044404</v>
      </c>
      <c r="BZ183">
        <v>0.5721952073044404</v>
      </c>
      <c r="CA183">
        <v>0.5721952073044404</v>
      </c>
      <c r="CB183" t="s">
        <v>89</v>
      </c>
      <c r="CC183" t="s">
        <v>90</v>
      </c>
      <c r="CD183">
        <v>63.583375607662497</v>
      </c>
      <c r="CE183">
        <v>63.583375607662497</v>
      </c>
      <c r="CF183">
        <v>63.583375607662497</v>
      </c>
      <c r="CG183" t="s">
        <v>89</v>
      </c>
      <c r="CH183" t="s">
        <v>91</v>
      </c>
      <c r="CI183">
        <v>0.2503354031956927</v>
      </c>
      <c r="CJ183">
        <v>27.817726828352349</v>
      </c>
      <c r="CK183">
        <v>8.9991322705975443E-3</v>
      </c>
      <c r="CL183">
        <v>0.32415454705401259</v>
      </c>
      <c r="CM183">
        <v>42</v>
      </c>
      <c r="CN183">
        <v>0.66652657531092208</v>
      </c>
      <c r="CO183">
        <v>0.66652657531092563</v>
      </c>
      <c r="CP183">
        <v>41.380004682860793</v>
      </c>
      <c r="CQ183">
        <v>40.836902569435757</v>
      </c>
      <c r="CR183">
        <v>63.583375607662063</v>
      </c>
      <c r="CS183">
        <v>63.583375607662497</v>
      </c>
      <c r="CT183">
        <v>4.3343106881366111E-13</v>
      </c>
      <c r="CU183">
        <v>-6.8167357374688974E-13</v>
      </c>
    </row>
    <row r="184" spans="1:99" x14ac:dyDescent="0.3">
      <c r="A184" t="s">
        <v>2647</v>
      </c>
      <c r="B184" t="s">
        <v>2527</v>
      </c>
      <c r="C184" t="s">
        <v>3382</v>
      </c>
      <c r="D184" t="s">
        <v>85</v>
      </c>
      <c r="E184">
        <v>2.5000000000000001E-2</v>
      </c>
      <c r="F184">
        <v>0.8125</v>
      </c>
      <c r="G184">
        <v>8.9991322705975513E-3</v>
      </c>
      <c r="H184">
        <v>70</v>
      </c>
      <c r="I184">
        <v>112</v>
      </c>
      <c r="J184">
        <v>3</v>
      </c>
      <c r="K184">
        <v>34.237202250279687</v>
      </c>
      <c r="L184">
        <v>34.159309190038613</v>
      </c>
      <c r="M184">
        <v>40.607613934534413</v>
      </c>
      <c r="N184">
        <v>40.579097219921962</v>
      </c>
      <c r="O184">
        <v>40.607613934534413</v>
      </c>
      <c r="P184">
        <v>40.579097219921962</v>
      </c>
      <c r="Q184">
        <v>40.607613934534413</v>
      </c>
      <c r="R184" s="2">
        <v>34.237202250279687</v>
      </c>
      <c r="S184">
        <v>3</v>
      </c>
      <c r="T184">
        <v>2.25</v>
      </c>
      <c r="U184">
        <v>0.5</v>
      </c>
      <c r="V184">
        <v>10.95</v>
      </c>
      <c r="W184">
        <v>0</v>
      </c>
      <c r="X184">
        <v>0</v>
      </c>
      <c r="Y184" t="s">
        <v>84</v>
      </c>
      <c r="AA184">
        <v>2</v>
      </c>
      <c r="AB184">
        <v>30</v>
      </c>
      <c r="AC184" t="s">
        <v>2648</v>
      </c>
      <c r="AD184" t="s">
        <v>87</v>
      </c>
      <c r="AE184" t="s">
        <v>87</v>
      </c>
      <c r="AF184" t="s">
        <v>88</v>
      </c>
      <c r="AG184" t="b">
        <v>0</v>
      </c>
      <c r="AH184">
        <v>2.5000000000000001E-2</v>
      </c>
      <c r="AI184">
        <v>1.610745528955921E-2</v>
      </c>
      <c r="AJ184">
        <v>4</v>
      </c>
      <c r="AL184">
        <v>17.86614487412815</v>
      </c>
      <c r="AM184">
        <v>18.103752048751591</v>
      </c>
      <c r="AN184">
        <v>17.86614487412815</v>
      </c>
      <c r="AO184">
        <v>17.86614487412815</v>
      </c>
      <c r="AP184">
        <v>0.29160537669852837</v>
      </c>
      <c r="AQ184">
        <v>0.29160537669852998</v>
      </c>
      <c r="AR184">
        <v>103.0071054850778</v>
      </c>
      <c r="AS184">
        <v>6303.9181314411853</v>
      </c>
      <c r="AT184">
        <v>0.29124204450484209</v>
      </c>
      <c r="AU184">
        <v>17.823683097842629</v>
      </c>
      <c r="AV184">
        <v>3.5312399610097849</v>
      </c>
      <c r="AW184">
        <v>9.6786173961180566</v>
      </c>
      <c r="AX184">
        <v>4.3461414904735811</v>
      </c>
      <c r="AY184">
        <v>11.91214448752992</v>
      </c>
      <c r="AZ184">
        <v>0.236284314042704</v>
      </c>
      <c r="BA184">
        <v>0.29160537669852998</v>
      </c>
      <c r="BB184">
        <v>1.072602342590925</v>
      </c>
      <c r="BC184">
        <v>1.072602342590925</v>
      </c>
      <c r="BD184" t="b">
        <v>1</v>
      </c>
      <c r="BE184" t="b">
        <v>1</v>
      </c>
      <c r="BH184">
        <v>102.92118730663979</v>
      </c>
      <c r="BI184">
        <v>6283.6546345025663</v>
      </c>
      <c r="BJ184">
        <v>0.29148517215040531</v>
      </c>
      <c r="BK184">
        <v>0.29148517215040531</v>
      </c>
      <c r="BL184">
        <v>0.29148517215040531</v>
      </c>
      <c r="BM184" t="s">
        <v>89</v>
      </c>
      <c r="BN184">
        <v>17.79606513297103</v>
      </c>
      <c r="BO184">
        <v>17.79606513297103</v>
      </c>
      <c r="BP184">
        <v>17.79606513297103</v>
      </c>
      <c r="BQ184" t="s">
        <v>89</v>
      </c>
      <c r="BR184">
        <v>18.00321205875289</v>
      </c>
      <c r="BS184">
        <v>18.00321205875289</v>
      </c>
      <c r="BT184">
        <v>18.00321205875289</v>
      </c>
      <c r="BU184" t="s">
        <v>89</v>
      </c>
      <c r="BV184">
        <v>1.619073147609177E-2</v>
      </c>
      <c r="BW184">
        <v>97.369368011226101</v>
      </c>
      <c r="BX184">
        <v>12833.080517196629</v>
      </c>
      <c r="BY184">
        <v>0.30810511162546711</v>
      </c>
      <c r="BZ184">
        <v>0.30810511162546711</v>
      </c>
      <c r="CA184">
        <v>0.30810511162546711</v>
      </c>
      <c r="CB184" t="s">
        <v>89</v>
      </c>
      <c r="CC184" t="s">
        <v>90</v>
      </c>
      <c r="CD184">
        <v>34.237202250279687</v>
      </c>
      <c r="CE184">
        <v>34.237202250279687</v>
      </c>
      <c r="CF184">
        <v>34.237202250279687</v>
      </c>
      <c r="CG184" t="s">
        <v>89</v>
      </c>
      <c r="CH184" t="s">
        <v>91</v>
      </c>
      <c r="CI184">
        <v>0.25033540319569197</v>
      </c>
      <c r="CJ184">
        <v>27.817726828352249</v>
      </c>
      <c r="CK184">
        <v>8.9991322705975513E-3</v>
      </c>
      <c r="CL184">
        <v>0.60200130167173771</v>
      </c>
      <c r="CM184">
        <v>42</v>
      </c>
      <c r="CN184">
        <v>0.35889892516741961</v>
      </c>
      <c r="CO184">
        <v>0.3588989251674215</v>
      </c>
      <c r="CP184">
        <v>22.281540983078891</v>
      </c>
      <c r="CQ184">
        <v>21.98910138354233</v>
      </c>
      <c r="CR184">
        <v>34.237202250279687</v>
      </c>
      <c r="CS184">
        <v>34.237202250279687</v>
      </c>
      <c r="CT184">
        <v>0</v>
      </c>
      <c r="CU184">
        <v>0</v>
      </c>
    </row>
    <row r="185" spans="1:99" x14ac:dyDescent="0.3">
      <c r="A185" t="s">
        <v>2649</v>
      </c>
      <c r="B185" t="s">
        <v>2527</v>
      </c>
      <c r="C185" t="s">
        <v>3382</v>
      </c>
      <c r="D185" t="s">
        <v>85</v>
      </c>
      <c r="E185">
        <v>0.1</v>
      </c>
      <c r="F185">
        <v>0.25</v>
      </c>
      <c r="G185">
        <v>1.5975840850921508E-2</v>
      </c>
      <c r="H185">
        <v>56</v>
      </c>
      <c r="I185">
        <v>112</v>
      </c>
      <c r="J185">
        <v>4</v>
      </c>
      <c r="K185">
        <v>73.178919450882759</v>
      </c>
      <c r="L185">
        <v>73.16055391327707</v>
      </c>
      <c r="M185">
        <v>83.882335341452603</v>
      </c>
      <c r="N185">
        <v>83.891451159185735</v>
      </c>
      <c r="O185">
        <v>83.882335341452603</v>
      </c>
      <c r="P185">
        <v>83.891451159185735</v>
      </c>
      <c r="Q185">
        <v>83.882335341452603</v>
      </c>
      <c r="R185" s="2">
        <v>73.178919450882759</v>
      </c>
      <c r="S185">
        <v>3</v>
      </c>
      <c r="T185">
        <v>2.25</v>
      </c>
      <c r="U185">
        <v>0.5</v>
      </c>
      <c r="V185">
        <v>10.95</v>
      </c>
      <c r="W185">
        <v>0</v>
      </c>
      <c r="X185">
        <v>0</v>
      </c>
      <c r="Y185" t="s">
        <v>84</v>
      </c>
      <c r="AA185">
        <v>2</v>
      </c>
      <c r="AB185">
        <v>30</v>
      </c>
      <c r="AC185" t="s">
        <v>2650</v>
      </c>
      <c r="AD185" t="s">
        <v>87</v>
      </c>
      <c r="AE185" t="s">
        <v>87</v>
      </c>
      <c r="AF185" t="s">
        <v>88</v>
      </c>
      <c r="AG185" t="b">
        <v>0</v>
      </c>
      <c r="AH185">
        <v>0.1</v>
      </c>
      <c r="AI185">
        <v>1.610745528955921E-2</v>
      </c>
      <c r="AJ185">
        <v>4</v>
      </c>
      <c r="AL185">
        <v>17.86614487412815</v>
      </c>
      <c r="AM185">
        <v>18.103752048751591</v>
      </c>
      <c r="AN185">
        <v>17.86614487412815</v>
      </c>
      <c r="AO185">
        <v>17.86614487412815</v>
      </c>
      <c r="AP185">
        <v>0.29160537669852837</v>
      </c>
      <c r="AQ185">
        <v>0.29160537669852998</v>
      </c>
      <c r="AR185">
        <v>103.0071054850778</v>
      </c>
      <c r="AS185">
        <v>6303.9181314411853</v>
      </c>
      <c r="AT185">
        <v>0.29124204450484209</v>
      </c>
      <c r="AU185">
        <v>17.823683097842629</v>
      </c>
      <c r="AV185">
        <v>18.206789437188942</v>
      </c>
      <c r="AW185">
        <v>18.165157607252009</v>
      </c>
      <c r="AX185">
        <v>72.827157748755766</v>
      </c>
      <c r="AY185">
        <v>72.660630429008052</v>
      </c>
      <c r="AZ185">
        <v>0.29227369269742681</v>
      </c>
      <c r="BA185">
        <v>0.29160537669852998</v>
      </c>
      <c r="BB185">
        <v>0.48425510112095771</v>
      </c>
      <c r="BC185">
        <v>0.48425510112095771</v>
      </c>
      <c r="BD185" t="b">
        <v>0</v>
      </c>
      <c r="BE185" t="b">
        <v>0</v>
      </c>
      <c r="BH185">
        <v>102.92118730663979</v>
      </c>
      <c r="BI185">
        <v>6283.6546345025663</v>
      </c>
      <c r="BJ185">
        <v>0.29148517215040531</v>
      </c>
      <c r="BK185">
        <v>0.29148517215040531</v>
      </c>
      <c r="BL185">
        <v>0.29148517215040531</v>
      </c>
      <c r="BM185" t="s">
        <v>89</v>
      </c>
      <c r="BN185">
        <v>17.79606513297103</v>
      </c>
      <c r="BO185">
        <v>17.79606513297103</v>
      </c>
      <c r="BP185">
        <v>17.79606513297103</v>
      </c>
      <c r="BQ185" t="s">
        <v>89</v>
      </c>
      <c r="BR185">
        <v>18.00321205875289</v>
      </c>
      <c r="BS185">
        <v>18.00321205875289</v>
      </c>
      <c r="BT185">
        <v>18.00321205875289</v>
      </c>
      <c r="BU185" t="s">
        <v>89</v>
      </c>
      <c r="BV185">
        <v>1.619073147609177E-2</v>
      </c>
      <c r="BW185">
        <v>25.66087946808231</v>
      </c>
      <c r="BX185">
        <v>1841.163394516165</v>
      </c>
      <c r="BY185">
        <v>1.169094770789707</v>
      </c>
      <c r="BZ185">
        <v>1.169094770789707</v>
      </c>
      <c r="CA185">
        <v>1.169094770789707</v>
      </c>
      <c r="CB185" t="s">
        <v>89</v>
      </c>
      <c r="CC185" t="s">
        <v>90</v>
      </c>
      <c r="CD185">
        <v>73.178919450882717</v>
      </c>
      <c r="CE185">
        <v>73.178919450882717</v>
      </c>
      <c r="CF185">
        <v>73.178919450882717</v>
      </c>
      <c r="CG185" t="s">
        <v>89</v>
      </c>
      <c r="CH185" t="s">
        <v>91</v>
      </c>
      <c r="CI185">
        <v>0.29227369269742681</v>
      </c>
      <c r="CJ185">
        <v>18.294729862720679</v>
      </c>
      <c r="CK185">
        <v>1.5975840850921519E-2</v>
      </c>
      <c r="CL185">
        <v>0.29300181220066779</v>
      </c>
      <c r="CM185">
        <v>21</v>
      </c>
      <c r="CN185">
        <v>1.1664215067941139</v>
      </c>
      <c r="CO185">
        <v>1.1664215067941199</v>
      </c>
      <c r="CP185">
        <v>72.415008195006379</v>
      </c>
      <c r="CQ185">
        <v>71.464579496512584</v>
      </c>
      <c r="CR185">
        <v>73.178919450882759</v>
      </c>
      <c r="CS185">
        <v>73.178919450882717</v>
      </c>
      <c r="CT185">
        <v>4.2632564145606011E-14</v>
      </c>
      <c r="CU185">
        <v>5.8257985312588215E-14</v>
      </c>
    </row>
    <row r="186" spans="1:99" x14ac:dyDescent="0.3">
      <c r="A186" t="s">
        <v>2651</v>
      </c>
      <c r="B186" t="s">
        <v>2527</v>
      </c>
      <c r="C186" t="s">
        <v>3382</v>
      </c>
      <c r="D186" t="s">
        <v>85</v>
      </c>
      <c r="E186">
        <v>0.1</v>
      </c>
      <c r="F186">
        <v>0.4375</v>
      </c>
      <c r="G186">
        <v>1.5975840850921519E-2</v>
      </c>
      <c r="H186">
        <v>56</v>
      </c>
      <c r="I186">
        <v>112</v>
      </c>
      <c r="J186">
        <v>4</v>
      </c>
      <c r="K186">
        <v>41.816525400504439</v>
      </c>
      <c r="L186">
        <v>41.806030807586922</v>
      </c>
      <c r="M186">
        <v>47.932763052258629</v>
      </c>
      <c r="N186">
        <v>47.937972090963299</v>
      </c>
      <c r="O186">
        <v>47.932763052258629</v>
      </c>
      <c r="P186">
        <v>47.937972090963299</v>
      </c>
      <c r="Q186">
        <v>47.932763052258629</v>
      </c>
      <c r="R186" s="2">
        <v>41.816525400504439</v>
      </c>
      <c r="S186">
        <v>3</v>
      </c>
      <c r="T186">
        <v>2.25</v>
      </c>
      <c r="U186">
        <v>0.5</v>
      </c>
      <c r="V186">
        <v>10.95</v>
      </c>
      <c r="W186">
        <v>0</v>
      </c>
      <c r="X186">
        <v>0</v>
      </c>
      <c r="Y186" t="s">
        <v>84</v>
      </c>
      <c r="AA186">
        <v>2</v>
      </c>
      <c r="AB186">
        <v>30</v>
      </c>
      <c r="AC186" t="s">
        <v>2652</v>
      </c>
      <c r="AD186" t="s">
        <v>87</v>
      </c>
      <c r="AE186" t="s">
        <v>87</v>
      </c>
      <c r="AF186" t="s">
        <v>88</v>
      </c>
      <c r="AG186" t="b">
        <v>0</v>
      </c>
      <c r="AH186">
        <v>0.1</v>
      </c>
      <c r="AI186">
        <v>1.610745528955921E-2</v>
      </c>
      <c r="AJ186">
        <v>4</v>
      </c>
      <c r="AL186">
        <v>17.86614487412815</v>
      </c>
      <c r="AM186">
        <v>18.103752048751591</v>
      </c>
      <c r="AN186">
        <v>17.86614487412815</v>
      </c>
      <c r="AO186">
        <v>17.86614487412815</v>
      </c>
      <c r="AP186">
        <v>0.29160537669852837</v>
      </c>
      <c r="AQ186">
        <v>0.29160537669852998</v>
      </c>
      <c r="AR186">
        <v>103.0071054850778</v>
      </c>
      <c r="AS186">
        <v>6303.9181314411853</v>
      </c>
      <c r="AT186">
        <v>0.29124204450484209</v>
      </c>
      <c r="AU186">
        <v>17.823683097842629</v>
      </c>
      <c r="AV186">
        <v>18.206789437188942</v>
      </c>
      <c r="AW186">
        <v>18.165157607251999</v>
      </c>
      <c r="AX186">
        <v>41.615518713574723</v>
      </c>
      <c r="AY186">
        <v>41.520360245147423</v>
      </c>
      <c r="AZ186">
        <v>0.29227369269742698</v>
      </c>
      <c r="BA186">
        <v>0.29160537669852998</v>
      </c>
      <c r="BB186">
        <v>0.84744642696167671</v>
      </c>
      <c r="BC186">
        <v>0.84744642696167671</v>
      </c>
      <c r="BD186" t="b">
        <v>0</v>
      </c>
      <c r="BE186" t="b">
        <v>0</v>
      </c>
      <c r="BH186">
        <v>102.92118730663979</v>
      </c>
      <c r="BI186">
        <v>6283.6546345025663</v>
      </c>
      <c r="BJ186">
        <v>0.29148517215040531</v>
      </c>
      <c r="BK186">
        <v>0.29148517215040531</v>
      </c>
      <c r="BL186">
        <v>0.29148517215040531</v>
      </c>
      <c r="BM186" t="s">
        <v>89</v>
      </c>
      <c r="BN186">
        <v>17.79606513297103</v>
      </c>
      <c r="BO186">
        <v>17.79606513297103</v>
      </c>
      <c r="BP186">
        <v>17.79606513297103</v>
      </c>
      <c r="BQ186" t="s">
        <v>89</v>
      </c>
      <c r="BR186">
        <v>18.00321205875289</v>
      </c>
      <c r="BS186">
        <v>18.00321205875289</v>
      </c>
      <c r="BT186">
        <v>18.00321205875289</v>
      </c>
      <c r="BU186" t="s">
        <v>89</v>
      </c>
      <c r="BV186">
        <v>1.619073147609177E-2</v>
      </c>
      <c r="BW186">
        <v>44.906539069144017</v>
      </c>
      <c r="BX186">
        <v>3222.0359404032861</v>
      </c>
      <c r="BY186">
        <v>0.66805415473697605</v>
      </c>
      <c r="BZ186">
        <v>0.66805415473697605</v>
      </c>
      <c r="CA186">
        <v>0.66805415473697605</v>
      </c>
      <c r="CB186" t="s">
        <v>89</v>
      </c>
      <c r="CC186" t="s">
        <v>90</v>
      </c>
      <c r="CD186">
        <v>41.816525400504418</v>
      </c>
      <c r="CE186">
        <v>41.816525400504418</v>
      </c>
      <c r="CF186">
        <v>41.816525400504418</v>
      </c>
      <c r="CG186" t="s">
        <v>89</v>
      </c>
      <c r="CH186" t="s">
        <v>91</v>
      </c>
      <c r="CI186">
        <v>0.29227369269742698</v>
      </c>
      <c r="CJ186">
        <v>18.29472986272069</v>
      </c>
      <c r="CK186">
        <v>1.5975840850921519E-2</v>
      </c>
      <c r="CL186">
        <v>0.51275317135116849</v>
      </c>
      <c r="CM186">
        <v>21</v>
      </c>
      <c r="CN186">
        <v>0.66652657531092208</v>
      </c>
      <c r="CO186">
        <v>0.66652657531092563</v>
      </c>
      <c r="CP186">
        <v>41.380004682860793</v>
      </c>
      <c r="CQ186">
        <v>40.836902569435757</v>
      </c>
      <c r="CR186">
        <v>41.816525400504439</v>
      </c>
      <c r="CS186">
        <v>41.816525400504418</v>
      </c>
      <c r="CT186">
        <v>2.1316282072803009E-14</v>
      </c>
      <c r="CU186">
        <v>5.0975737148514682E-14</v>
      </c>
    </row>
    <row r="187" spans="1:99" x14ac:dyDescent="0.3">
      <c r="A187" t="s">
        <v>2653</v>
      </c>
      <c r="B187" t="s">
        <v>2527</v>
      </c>
      <c r="C187" t="s">
        <v>3382</v>
      </c>
      <c r="D187" t="s">
        <v>85</v>
      </c>
      <c r="E187">
        <v>0.1</v>
      </c>
      <c r="F187">
        <v>0.8125</v>
      </c>
      <c r="G187">
        <v>1.5975840850921529E-2</v>
      </c>
      <c r="H187">
        <v>56</v>
      </c>
      <c r="I187">
        <v>112</v>
      </c>
      <c r="J187">
        <v>4</v>
      </c>
      <c r="K187">
        <v>22.516590600271609</v>
      </c>
      <c r="L187">
        <v>22.51093966562371</v>
      </c>
      <c r="M187">
        <v>25.809949335831561</v>
      </c>
      <c r="N187">
        <v>25.81275420282638</v>
      </c>
      <c r="O187">
        <v>25.809949335831561</v>
      </c>
      <c r="P187">
        <v>25.81275420282638</v>
      </c>
      <c r="Q187">
        <v>25.809949335831561</v>
      </c>
      <c r="R187" s="2">
        <v>22.516590600271609</v>
      </c>
      <c r="S187">
        <v>3</v>
      </c>
      <c r="T187">
        <v>2.25</v>
      </c>
      <c r="U187">
        <v>0.5</v>
      </c>
      <c r="V187">
        <v>10.95</v>
      </c>
      <c r="W187">
        <v>0</v>
      </c>
      <c r="X187">
        <v>0</v>
      </c>
      <c r="Y187" t="s">
        <v>84</v>
      </c>
      <c r="AA187">
        <v>2</v>
      </c>
      <c r="AB187">
        <v>30</v>
      </c>
      <c r="AC187" t="s">
        <v>2654</v>
      </c>
      <c r="AD187" t="s">
        <v>87</v>
      </c>
      <c r="AE187" t="s">
        <v>87</v>
      </c>
      <c r="AF187" t="s">
        <v>88</v>
      </c>
      <c r="AG187" t="b">
        <v>0</v>
      </c>
      <c r="AH187">
        <v>0.1</v>
      </c>
      <c r="AI187">
        <v>1.610745528955921E-2</v>
      </c>
      <c r="AJ187">
        <v>4</v>
      </c>
      <c r="AL187">
        <v>17.86614487412815</v>
      </c>
      <c r="AM187">
        <v>18.103752048751591</v>
      </c>
      <c r="AN187">
        <v>17.86614487412815</v>
      </c>
      <c r="AO187">
        <v>17.86614487412815</v>
      </c>
      <c r="AP187">
        <v>0.29160537669852837</v>
      </c>
      <c r="AQ187">
        <v>0.29160537669852998</v>
      </c>
      <c r="AR187">
        <v>103.0071054850778</v>
      </c>
      <c r="AS187">
        <v>6303.9181314411853</v>
      </c>
      <c r="AT187">
        <v>0.29124204450484209</v>
      </c>
      <c r="AU187">
        <v>17.823683097842629</v>
      </c>
      <c r="AV187">
        <v>18.206789437188942</v>
      </c>
      <c r="AW187">
        <v>18.165157607251999</v>
      </c>
      <c r="AX187">
        <v>22.408356230386389</v>
      </c>
      <c r="AY187">
        <v>22.357117055079382</v>
      </c>
      <c r="AZ187">
        <v>0.29227369269742692</v>
      </c>
      <c r="BA187">
        <v>0.29160537669852998</v>
      </c>
      <c r="BB187">
        <v>1.5738290786431131</v>
      </c>
      <c r="BC187">
        <v>1.5738290786431131</v>
      </c>
      <c r="BD187" t="b">
        <v>0</v>
      </c>
      <c r="BE187" t="b">
        <v>0</v>
      </c>
      <c r="BH187">
        <v>102.92118730663979</v>
      </c>
      <c r="BI187">
        <v>6283.6546345025663</v>
      </c>
      <c r="BJ187">
        <v>0.29148517215040531</v>
      </c>
      <c r="BK187">
        <v>0.29148517215040531</v>
      </c>
      <c r="BL187">
        <v>0.29148517215040531</v>
      </c>
      <c r="BM187" t="s">
        <v>89</v>
      </c>
      <c r="BN187">
        <v>17.79606513297103</v>
      </c>
      <c r="BO187">
        <v>17.79606513297103</v>
      </c>
      <c r="BP187">
        <v>17.79606513297103</v>
      </c>
      <c r="BQ187" t="s">
        <v>89</v>
      </c>
      <c r="BR187">
        <v>18.00321205875289</v>
      </c>
      <c r="BS187">
        <v>18.00321205875289</v>
      </c>
      <c r="BT187">
        <v>18.00321205875289</v>
      </c>
      <c r="BU187" t="s">
        <v>89</v>
      </c>
      <c r="BV187">
        <v>1.619073147609177E-2</v>
      </c>
      <c r="BW187">
        <v>83.397858271267495</v>
      </c>
      <c r="BX187">
        <v>5983.7810321775323</v>
      </c>
      <c r="BY187">
        <v>0.35972146793529469</v>
      </c>
      <c r="BZ187">
        <v>0.35972146793529469</v>
      </c>
      <c r="CA187">
        <v>0.35972146793529469</v>
      </c>
      <c r="CB187" t="s">
        <v>89</v>
      </c>
      <c r="CC187" t="s">
        <v>90</v>
      </c>
      <c r="CD187">
        <v>22.516590600271599</v>
      </c>
      <c r="CE187">
        <v>22.516590600271599</v>
      </c>
      <c r="CF187">
        <v>22.516590600271599</v>
      </c>
      <c r="CG187" t="s">
        <v>89</v>
      </c>
      <c r="CH187" t="s">
        <v>91</v>
      </c>
      <c r="CI187">
        <v>0.29227369269742692</v>
      </c>
      <c r="CJ187">
        <v>18.294729862720679</v>
      </c>
      <c r="CK187">
        <v>1.5975840850921529E-2</v>
      </c>
      <c r="CL187">
        <v>0.95225588965217045</v>
      </c>
      <c r="CM187">
        <v>21</v>
      </c>
      <c r="CN187">
        <v>0.35889892516741961</v>
      </c>
      <c r="CO187">
        <v>0.3588989251674215</v>
      </c>
      <c r="CP187">
        <v>22.281540983078891</v>
      </c>
      <c r="CQ187">
        <v>21.98910138354233</v>
      </c>
      <c r="CR187">
        <v>22.516590600271609</v>
      </c>
      <c r="CS187">
        <v>22.516590600271599</v>
      </c>
      <c r="CT187">
        <v>7.1054273576010019E-15</v>
      </c>
      <c r="CU187">
        <v>3.1556408710985292E-14</v>
      </c>
    </row>
    <row r="188" spans="1:99" x14ac:dyDescent="0.3">
      <c r="A188" t="s">
        <v>2655</v>
      </c>
      <c r="B188" t="s">
        <v>2527</v>
      </c>
      <c r="C188" t="s">
        <v>3382</v>
      </c>
      <c r="D188" t="s">
        <v>85</v>
      </c>
      <c r="E188">
        <v>0.17499999999999999</v>
      </c>
      <c r="F188">
        <v>0.25</v>
      </c>
      <c r="G188">
        <v>1.6029114251182551E-2</v>
      </c>
      <c r="H188">
        <v>28</v>
      </c>
      <c r="I188">
        <v>112</v>
      </c>
      <c r="J188">
        <v>6</v>
      </c>
      <c r="K188">
        <v>72.960548245678098</v>
      </c>
      <c r="L188">
        <v>72.934476791238353</v>
      </c>
      <c r="M188">
        <v>78.764221152168645</v>
      </c>
      <c r="N188">
        <v>78.780791047363934</v>
      </c>
      <c r="O188">
        <v>78.764221152168645</v>
      </c>
      <c r="P188">
        <v>78.780791047363934</v>
      </c>
      <c r="Q188">
        <v>78.764221152168645</v>
      </c>
      <c r="R188" s="2">
        <v>72.960548245678098</v>
      </c>
      <c r="S188">
        <v>3</v>
      </c>
      <c r="T188">
        <v>2.25</v>
      </c>
      <c r="U188">
        <v>0.5</v>
      </c>
      <c r="V188">
        <v>10.95</v>
      </c>
      <c r="W188">
        <v>0</v>
      </c>
      <c r="X188">
        <v>0</v>
      </c>
      <c r="Y188" t="s">
        <v>84</v>
      </c>
      <c r="AA188">
        <v>2</v>
      </c>
      <c r="AB188">
        <v>30</v>
      </c>
      <c r="AC188" t="s">
        <v>2656</v>
      </c>
      <c r="AD188" t="s">
        <v>87</v>
      </c>
      <c r="AE188" t="s">
        <v>87</v>
      </c>
      <c r="AF188" t="s">
        <v>88</v>
      </c>
      <c r="AG188" t="b">
        <v>0</v>
      </c>
      <c r="AH188">
        <v>0.17499999999999999</v>
      </c>
      <c r="AI188">
        <v>1.610745528955921E-2</v>
      </c>
      <c r="AJ188">
        <v>4</v>
      </c>
      <c r="AL188">
        <v>17.86614487412815</v>
      </c>
      <c r="AM188">
        <v>18.103752048751591</v>
      </c>
      <c r="AN188">
        <v>17.86614487412815</v>
      </c>
      <c r="AO188">
        <v>17.86614487412815</v>
      </c>
      <c r="AP188">
        <v>0.29160537669852837</v>
      </c>
      <c r="AQ188">
        <v>0.29160537669852998</v>
      </c>
      <c r="AR188">
        <v>103.0071054850778</v>
      </c>
      <c r="AS188">
        <v>6303.9181314411853</v>
      </c>
      <c r="AT188">
        <v>0.29124204450484209</v>
      </c>
      <c r="AU188">
        <v>17.823683097842629</v>
      </c>
      <c r="AV188">
        <v>18.16729932631339</v>
      </c>
      <c r="AW188">
        <v>18.104013631666731</v>
      </c>
      <c r="AX188">
        <v>72.669197305253576</v>
      </c>
      <c r="AY188">
        <v>72.416054526666926</v>
      </c>
      <c r="AZ188">
        <v>0.2926247334667324</v>
      </c>
      <c r="BA188">
        <v>0.29160537669852998</v>
      </c>
      <c r="BB188">
        <v>0.4501060732225301</v>
      </c>
      <c r="BC188">
        <v>0.4501060732225301</v>
      </c>
      <c r="BD188" t="b">
        <v>0</v>
      </c>
      <c r="BE188" t="b">
        <v>0</v>
      </c>
      <c r="BH188">
        <v>102.92118730663979</v>
      </c>
      <c r="BI188">
        <v>6283.6546345025663</v>
      </c>
      <c r="BJ188">
        <v>0.29148517215040531</v>
      </c>
      <c r="BK188">
        <v>0.29148517215040531</v>
      </c>
      <c r="BL188">
        <v>0.29148517215040531</v>
      </c>
      <c r="BM188" t="s">
        <v>89</v>
      </c>
      <c r="BN188">
        <v>17.79606513297103</v>
      </c>
      <c r="BO188">
        <v>17.79606513297103</v>
      </c>
      <c r="BP188">
        <v>17.79606513297103</v>
      </c>
      <c r="BQ188" t="s">
        <v>89</v>
      </c>
      <c r="BR188">
        <v>18.00321205875289</v>
      </c>
      <c r="BS188">
        <v>18.00321205875289</v>
      </c>
      <c r="BT188">
        <v>18.00321205875289</v>
      </c>
      <c r="BU188" t="s">
        <v>89</v>
      </c>
      <c r="BV188">
        <v>1.619073147609177E-2</v>
      </c>
      <c r="BW188">
        <v>25.65214236615979</v>
      </c>
      <c r="BX188">
        <v>1727.647003564565</v>
      </c>
      <c r="BY188">
        <v>1.16949296365889</v>
      </c>
      <c r="BZ188">
        <v>1.16949296365889</v>
      </c>
      <c r="CA188">
        <v>1.16949296365889</v>
      </c>
      <c r="CB188" t="s">
        <v>89</v>
      </c>
      <c r="CC188" t="s">
        <v>90</v>
      </c>
      <c r="CD188">
        <v>72.960548245678083</v>
      </c>
      <c r="CE188">
        <v>72.960548245678083</v>
      </c>
      <c r="CF188">
        <v>72.960548245678083</v>
      </c>
      <c r="CG188" t="s">
        <v>89</v>
      </c>
      <c r="CH188" t="s">
        <v>91</v>
      </c>
      <c r="CI188">
        <v>0.29237324091472261</v>
      </c>
      <c r="CJ188">
        <v>18.240137061419521</v>
      </c>
      <c r="CK188">
        <v>1.6029114251182551E-2</v>
      </c>
      <c r="CL188">
        <v>0.32825703223779668</v>
      </c>
      <c r="CM188">
        <v>14</v>
      </c>
      <c r="CN188">
        <v>1.1664215067941139</v>
      </c>
      <c r="CO188">
        <v>1.1664215067941199</v>
      </c>
      <c r="CP188">
        <v>72.415008195006379</v>
      </c>
      <c r="CQ188">
        <v>71.464579496512584</v>
      </c>
      <c r="CR188">
        <v>72.960548245678098</v>
      </c>
      <c r="CS188">
        <v>72.960548245678083</v>
      </c>
      <c r="CT188">
        <v>1.4210854715202001E-14</v>
      </c>
      <c r="CU188">
        <v>1.9477450563214211E-14</v>
      </c>
    </row>
    <row r="189" spans="1:99" x14ac:dyDescent="0.3">
      <c r="A189" t="s">
        <v>2657</v>
      </c>
      <c r="B189" t="s">
        <v>2527</v>
      </c>
      <c r="C189" t="s">
        <v>3382</v>
      </c>
      <c r="D189" t="s">
        <v>85</v>
      </c>
      <c r="E189">
        <v>0.17499999999999999</v>
      </c>
      <c r="F189">
        <v>0.4375</v>
      </c>
      <c r="G189">
        <v>1.6029114251182561E-2</v>
      </c>
      <c r="H189">
        <v>28</v>
      </c>
      <c r="I189">
        <v>112</v>
      </c>
      <c r="J189">
        <v>6</v>
      </c>
      <c r="K189">
        <v>41.691741854673161</v>
      </c>
      <c r="L189">
        <v>41.676843880707601</v>
      </c>
      <c r="M189">
        <v>45.008126372667768</v>
      </c>
      <c r="N189">
        <v>45.017594884207931</v>
      </c>
      <c r="O189">
        <v>45.008126372667768</v>
      </c>
      <c r="P189">
        <v>45.017594884207931</v>
      </c>
      <c r="Q189">
        <v>45.008126372667768</v>
      </c>
      <c r="R189" s="2">
        <v>41.691741854673161</v>
      </c>
      <c r="S189">
        <v>3</v>
      </c>
      <c r="T189">
        <v>2.25</v>
      </c>
      <c r="U189">
        <v>0.5</v>
      </c>
      <c r="V189">
        <v>10.95</v>
      </c>
      <c r="W189">
        <v>0</v>
      </c>
      <c r="X189">
        <v>0</v>
      </c>
      <c r="Y189" t="s">
        <v>84</v>
      </c>
      <c r="AA189">
        <v>2</v>
      </c>
      <c r="AB189">
        <v>30</v>
      </c>
      <c r="AC189" t="s">
        <v>2658</v>
      </c>
      <c r="AD189" t="s">
        <v>87</v>
      </c>
      <c r="AE189" t="s">
        <v>87</v>
      </c>
      <c r="AF189" t="s">
        <v>88</v>
      </c>
      <c r="AG189" t="b">
        <v>0</v>
      </c>
      <c r="AH189">
        <v>0.17499999999999999</v>
      </c>
      <c r="AI189">
        <v>1.610745528955921E-2</v>
      </c>
      <c r="AJ189">
        <v>4</v>
      </c>
      <c r="AL189">
        <v>17.86614487412815</v>
      </c>
      <c r="AM189">
        <v>18.103752048751591</v>
      </c>
      <c r="AN189">
        <v>17.86614487412815</v>
      </c>
      <c r="AO189">
        <v>17.86614487412815</v>
      </c>
      <c r="AP189">
        <v>0.29160537669852837</v>
      </c>
      <c r="AQ189">
        <v>0.29160537669852998</v>
      </c>
      <c r="AR189">
        <v>103.0071054850778</v>
      </c>
      <c r="AS189">
        <v>6303.9181314411853</v>
      </c>
      <c r="AT189">
        <v>0.29124204450484209</v>
      </c>
      <c r="AU189">
        <v>17.823683097842629</v>
      </c>
      <c r="AV189">
        <v>18.167299326313401</v>
      </c>
      <c r="AW189">
        <v>18.104013631666749</v>
      </c>
      <c r="AX189">
        <v>41.525255603002073</v>
      </c>
      <c r="AY189">
        <v>41.380602586666861</v>
      </c>
      <c r="AZ189">
        <v>0.29262473346673218</v>
      </c>
      <c r="BA189">
        <v>0.29160537669852998</v>
      </c>
      <c r="BB189">
        <v>0.787685628139426</v>
      </c>
      <c r="BC189">
        <v>0.787685628139426</v>
      </c>
      <c r="BD189" t="b">
        <v>0</v>
      </c>
      <c r="BE189" t="b">
        <v>0</v>
      </c>
      <c r="BH189">
        <v>102.92118730663979</v>
      </c>
      <c r="BI189">
        <v>6283.6546345025663</v>
      </c>
      <c r="BJ189">
        <v>0.29148517215040531</v>
      </c>
      <c r="BK189">
        <v>0.29148517215040531</v>
      </c>
      <c r="BL189">
        <v>0.29148517215040531</v>
      </c>
      <c r="BM189" t="s">
        <v>89</v>
      </c>
      <c r="BN189">
        <v>17.79606513297103</v>
      </c>
      <c r="BO189">
        <v>17.79606513297103</v>
      </c>
      <c r="BP189">
        <v>17.79606513297103</v>
      </c>
      <c r="BQ189" t="s">
        <v>89</v>
      </c>
      <c r="BR189">
        <v>18.00321205875289</v>
      </c>
      <c r="BS189">
        <v>18.00321205875289</v>
      </c>
      <c r="BT189">
        <v>18.00321205875289</v>
      </c>
      <c r="BU189" t="s">
        <v>89</v>
      </c>
      <c r="BV189">
        <v>1.619073147609177E-2</v>
      </c>
      <c r="BW189">
        <v>44.891249140779649</v>
      </c>
      <c r="BX189">
        <v>3023.3822562379892</v>
      </c>
      <c r="BY189">
        <v>0.66828169351936584</v>
      </c>
      <c r="BZ189">
        <v>0.66828169351936584</v>
      </c>
      <c r="CA189">
        <v>0.66828169351936584</v>
      </c>
      <c r="CB189" t="s">
        <v>89</v>
      </c>
      <c r="CC189" t="s">
        <v>90</v>
      </c>
      <c r="CD189">
        <v>41.691741854673197</v>
      </c>
      <c r="CE189">
        <v>41.691741854673197</v>
      </c>
      <c r="CF189">
        <v>41.691741854673197</v>
      </c>
      <c r="CG189" t="s">
        <v>89</v>
      </c>
      <c r="CH189" t="s">
        <v>91</v>
      </c>
      <c r="CI189">
        <v>0.29237324091472261</v>
      </c>
      <c r="CJ189">
        <v>18.240137061419532</v>
      </c>
      <c r="CK189">
        <v>1.6029114251182541E-2</v>
      </c>
      <c r="CL189">
        <v>0.5744498064161444</v>
      </c>
      <c r="CM189">
        <v>14</v>
      </c>
      <c r="CN189">
        <v>0.66652657531092208</v>
      </c>
      <c r="CO189">
        <v>0.66652657531092563</v>
      </c>
      <c r="CP189">
        <v>41.380004682860793</v>
      </c>
      <c r="CQ189">
        <v>40.836902569435757</v>
      </c>
      <c r="CR189">
        <v>41.691741854673161</v>
      </c>
      <c r="CS189">
        <v>41.691741854673197</v>
      </c>
      <c r="CT189">
        <v>3.5527136788005009E-14</v>
      </c>
      <c r="CU189">
        <v>-8.5213846214062177E-14</v>
      </c>
    </row>
    <row r="190" spans="1:99" x14ac:dyDescent="0.3">
      <c r="A190" t="s">
        <v>2659</v>
      </c>
      <c r="B190" t="s">
        <v>2527</v>
      </c>
      <c r="C190" t="s">
        <v>3382</v>
      </c>
      <c r="D190" t="s">
        <v>85</v>
      </c>
      <c r="E190">
        <v>0.17499999999999999</v>
      </c>
      <c r="F190">
        <v>0.8125</v>
      </c>
      <c r="G190">
        <v>1.6029114251182551E-2</v>
      </c>
      <c r="H190">
        <v>28</v>
      </c>
      <c r="I190">
        <v>112</v>
      </c>
      <c r="J190">
        <v>6</v>
      </c>
      <c r="K190">
        <v>22.449399460208681</v>
      </c>
      <c r="L190">
        <v>22.44137747422722</v>
      </c>
      <c r="M190">
        <v>24.235144969898069</v>
      </c>
      <c r="N190">
        <v>24.24024339918893</v>
      </c>
      <c r="O190">
        <v>24.235144969898069</v>
      </c>
      <c r="P190">
        <v>24.24024339918893</v>
      </c>
      <c r="Q190">
        <v>24.235144969898069</v>
      </c>
      <c r="R190" s="2">
        <v>22.449399460208681</v>
      </c>
      <c r="S190">
        <v>3</v>
      </c>
      <c r="T190">
        <v>2.25</v>
      </c>
      <c r="U190">
        <v>0.5</v>
      </c>
      <c r="V190">
        <v>10.95</v>
      </c>
      <c r="W190">
        <v>0</v>
      </c>
      <c r="X190">
        <v>0</v>
      </c>
      <c r="Y190" t="s">
        <v>84</v>
      </c>
      <c r="AA190">
        <v>2</v>
      </c>
      <c r="AB190">
        <v>30</v>
      </c>
      <c r="AC190" t="s">
        <v>2660</v>
      </c>
      <c r="AD190" t="s">
        <v>87</v>
      </c>
      <c r="AE190" t="s">
        <v>87</v>
      </c>
      <c r="AF190" t="s">
        <v>88</v>
      </c>
      <c r="AG190" t="b">
        <v>0</v>
      </c>
      <c r="AH190">
        <v>0.17499999999999999</v>
      </c>
      <c r="AI190">
        <v>1.610745528955921E-2</v>
      </c>
      <c r="AJ190">
        <v>4</v>
      </c>
      <c r="AL190">
        <v>17.86614487412815</v>
      </c>
      <c r="AM190">
        <v>18.103752048751591</v>
      </c>
      <c r="AN190">
        <v>17.86614487412815</v>
      </c>
      <c r="AO190">
        <v>17.86614487412815</v>
      </c>
      <c r="AP190">
        <v>0.29160537669852837</v>
      </c>
      <c r="AQ190">
        <v>0.29160537669852998</v>
      </c>
      <c r="AR190">
        <v>103.0071054850778</v>
      </c>
      <c r="AS190">
        <v>6303.9181314411853</v>
      </c>
      <c r="AT190">
        <v>0.29124204450484209</v>
      </c>
      <c r="AU190">
        <v>17.823683097842629</v>
      </c>
      <c r="AV190">
        <v>18.167299326313419</v>
      </c>
      <c r="AW190">
        <v>18.104013631666739</v>
      </c>
      <c r="AX190">
        <v>22.35975301700114</v>
      </c>
      <c r="AY190">
        <v>22.281862931282149</v>
      </c>
      <c r="AZ190">
        <v>0.29262473346673268</v>
      </c>
      <c r="BA190">
        <v>0.29160537669852998</v>
      </c>
      <c r="BB190">
        <v>1.4628447379732179</v>
      </c>
      <c r="BC190">
        <v>1.4628447379732179</v>
      </c>
      <c r="BD190" t="b">
        <v>0</v>
      </c>
      <c r="BE190" t="b">
        <v>0</v>
      </c>
      <c r="BH190">
        <v>102.92118730663979</v>
      </c>
      <c r="BI190">
        <v>6283.6546345025663</v>
      </c>
      <c r="BJ190">
        <v>0.29148517215040531</v>
      </c>
      <c r="BK190">
        <v>0.29148517215040531</v>
      </c>
      <c r="BL190">
        <v>0.29148517215040531</v>
      </c>
      <c r="BM190" t="s">
        <v>89</v>
      </c>
      <c r="BN190">
        <v>17.79606513297103</v>
      </c>
      <c r="BO190">
        <v>17.79606513297103</v>
      </c>
      <c r="BP190">
        <v>17.79606513297103</v>
      </c>
      <c r="BQ190" t="s">
        <v>89</v>
      </c>
      <c r="BR190">
        <v>18.00321205875289</v>
      </c>
      <c r="BS190">
        <v>18.00321205875289</v>
      </c>
      <c r="BT190">
        <v>18.00321205875289</v>
      </c>
      <c r="BU190" t="s">
        <v>89</v>
      </c>
      <c r="BV190">
        <v>1.619073147609177E-2</v>
      </c>
      <c r="BW190">
        <v>83.369462690019205</v>
      </c>
      <c r="BX190">
        <v>5614.8527615848261</v>
      </c>
      <c r="BY190">
        <v>0.35984398881812069</v>
      </c>
      <c r="BZ190">
        <v>0.35984398881812069</v>
      </c>
      <c r="CA190">
        <v>0.35984398881812069</v>
      </c>
      <c r="CB190" t="s">
        <v>89</v>
      </c>
      <c r="CC190" t="s">
        <v>90</v>
      </c>
      <c r="CD190">
        <v>22.449399460208681</v>
      </c>
      <c r="CE190">
        <v>22.449399460208681</v>
      </c>
      <c r="CF190">
        <v>22.449399460208681</v>
      </c>
      <c r="CG190" t="s">
        <v>89</v>
      </c>
      <c r="CH190" t="s">
        <v>91</v>
      </c>
      <c r="CI190">
        <v>0.29237324091472311</v>
      </c>
      <c r="CJ190">
        <v>18.240137061419549</v>
      </c>
      <c r="CK190">
        <v>1.6029114251182551E-2</v>
      </c>
      <c r="CL190">
        <v>1.066835354772838</v>
      </c>
      <c r="CM190">
        <v>14</v>
      </c>
      <c r="CN190">
        <v>0.35889892516741961</v>
      </c>
      <c r="CO190">
        <v>0.3588989251674215</v>
      </c>
      <c r="CP190">
        <v>22.281540983078891</v>
      </c>
      <c r="CQ190">
        <v>21.98910138354233</v>
      </c>
      <c r="CR190">
        <v>22.449399460208681</v>
      </c>
      <c r="CS190">
        <v>22.449399460208681</v>
      </c>
      <c r="CT190">
        <v>0</v>
      </c>
      <c r="CU190">
        <v>0</v>
      </c>
    </row>
    <row r="191" spans="1:99" x14ac:dyDescent="0.3">
      <c r="A191" t="s">
        <v>2661</v>
      </c>
      <c r="B191" t="s">
        <v>2527</v>
      </c>
      <c r="C191" t="s">
        <v>3382</v>
      </c>
      <c r="D191" t="s">
        <v>109</v>
      </c>
      <c r="E191">
        <v>2.5000000000000001E-2</v>
      </c>
      <c r="F191">
        <v>0.25</v>
      </c>
      <c r="G191">
        <v>8.999132270597553E-3</v>
      </c>
      <c r="H191">
        <v>70</v>
      </c>
      <c r="I191">
        <v>112</v>
      </c>
      <c r="J191">
        <v>3</v>
      </c>
      <c r="K191">
        <v>111.2709073134085</v>
      </c>
      <c r="L191">
        <v>111.017754867625</v>
      </c>
      <c r="M191">
        <v>131.974745287312</v>
      </c>
      <c r="N191">
        <v>131.88206596482121</v>
      </c>
      <c r="O191">
        <v>131.974745287312</v>
      </c>
      <c r="P191">
        <v>131.88206596482121</v>
      </c>
      <c r="Q191">
        <v>131.974745287312</v>
      </c>
      <c r="R191" s="2">
        <v>111.2709073134085</v>
      </c>
      <c r="S191">
        <v>3</v>
      </c>
      <c r="T191">
        <v>2.25</v>
      </c>
      <c r="U191">
        <v>0.5</v>
      </c>
      <c r="V191">
        <v>10.95</v>
      </c>
      <c r="W191">
        <v>0</v>
      </c>
      <c r="X191">
        <v>0</v>
      </c>
      <c r="Y191" t="s">
        <v>84</v>
      </c>
      <c r="AA191">
        <v>2</v>
      </c>
      <c r="AB191">
        <v>90</v>
      </c>
      <c r="AC191" t="s">
        <v>2662</v>
      </c>
      <c r="AD191" t="s">
        <v>87</v>
      </c>
      <c r="AE191" t="s">
        <v>87</v>
      </c>
      <c r="AF191" t="s">
        <v>111</v>
      </c>
      <c r="AG191" t="b">
        <v>0</v>
      </c>
      <c r="AH191">
        <v>2.5000000000000001E-2</v>
      </c>
      <c r="AI191">
        <v>1.610745528955921E-2</v>
      </c>
      <c r="AJ191">
        <v>4</v>
      </c>
      <c r="AL191">
        <v>17.86614487412815</v>
      </c>
      <c r="AM191">
        <v>18.103752048751591</v>
      </c>
      <c r="AN191">
        <v>17.86614487412815</v>
      </c>
      <c r="AO191">
        <v>17.86614487412815</v>
      </c>
      <c r="AP191">
        <v>0.29160537669852837</v>
      </c>
      <c r="AQ191">
        <v>0.29160537669852998</v>
      </c>
      <c r="AR191">
        <v>309.02131645523372</v>
      </c>
      <c r="AS191">
        <v>18911.754394323591</v>
      </c>
      <c r="AT191">
        <v>0.29124204450484192</v>
      </c>
      <c r="AU191">
        <v>17.823683097842629</v>
      </c>
      <c r="AV191">
        <v>3.5312399610097809</v>
      </c>
      <c r="AW191">
        <v>9.6786173961180602</v>
      </c>
      <c r="AX191">
        <v>14.124959844039131</v>
      </c>
      <c r="AY191">
        <v>38.714469584472241</v>
      </c>
      <c r="AZ191">
        <v>0.23628431404270389</v>
      </c>
      <c r="BA191">
        <v>0.29160537669852998</v>
      </c>
      <c r="BB191">
        <v>0.99009447008393126</v>
      </c>
      <c r="BC191">
        <v>0.99009447008393126</v>
      </c>
      <c r="BD191" t="b">
        <v>1</v>
      </c>
      <c r="BE191" t="b">
        <v>1</v>
      </c>
      <c r="BH191">
        <v>308.76356191991948</v>
      </c>
      <c r="BI191">
        <v>18850.96390350772</v>
      </c>
      <c r="BJ191">
        <v>0.29148517215040498</v>
      </c>
      <c r="BK191">
        <v>0.29148517215040498</v>
      </c>
      <c r="BL191">
        <v>0.29148517215040498</v>
      </c>
      <c r="BM191" t="s">
        <v>89</v>
      </c>
      <c r="BN191">
        <v>17.79606513297102</v>
      </c>
      <c r="BO191">
        <v>17.79606513297102</v>
      </c>
      <c r="BP191">
        <v>17.79606513297102</v>
      </c>
      <c r="BQ191" t="s">
        <v>89</v>
      </c>
      <c r="BR191">
        <v>18.003212058752879</v>
      </c>
      <c r="BS191">
        <v>18.003212058752879</v>
      </c>
      <c r="BT191">
        <v>18.003212058752879</v>
      </c>
      <c r="BU191" t="s">
        <v>89</v>
      </c>
      <c r="BV191">
        <v>1.619073147609176E-2</v>
      </c>
      <c r="BW191">
        <v>89.87941662574751</v>
      </c>
      <c r="BX191">
        <v>11845.920477419109</v>
      </c>
      <c r="BY191">
        <v>1.0013416127827639</v>
      </c>
      <c r="BZ191">
        <v>1.0013416127827639</v>
      </c>
      <c r="CA191">
        <v>1.0013416127827639</v>
      </c>
      <c r="CB191" t="s">
        <v>89</v>
      </c>
      <c r="CC191" t="s">
        <v>90</v>
      </c>
      <c r="CD191">
        <v>111.2709073134085</v>
      </c>
      <c r="CE191">
        <v>111.2709073134085</v>
      </c>
      <c r="CF191">
        <v>111.2709073134085</v>
      </c>
      <c r="CG191" t="s">
        <v>89</v>
      </c>
      <c r="CH191" t="s">
        <v>91</v>
      </c>
      <c r="CI191">
        <v>0.25033540319569098</v>
      </c>
      <c r="CJ191">
        <v>27.817726828352129</v>
      </c>
      <c r="CK191">
        <v>8.9991322705975547E-3</v>
      </c>
      <c r="CL191">
        <v>0.55569350923545036</v>
      </c>
      <c r="CM191">
        <v>42</v>
      </c>
      <c r="CN191">
        <v>1.1664215067941139</v>
      </c>
      <c r="CO191">
        <v>1.1664215067941199</v>
      </c>
      <c r="CP191">
        <v>72.415008195006379</v>
      </c>
      <c r="CQ191">
        <v>71.464579496512584</v>
      </c>
      <c r="CR191">
        <v>111.2709073134085</v>
      </c>
      <c r="CS191">
        <v>111.2709073134085</v>
      </c>
      <c r="CT191">
        <v>4.2632564145606011E-14</v>
      </c>
      <c r="CU191">
        <v>3.8314205550176773E-14</v>
      </c>
    </row>
    <row r="192" spans="1:99" x14ac:dyDescent="0.3">
      <c r="A192" t="s">
        <v>2663</v>
      </c>
      <c r="B192" t="s">
        <v>2527</v>
      </c>
      <c r="C192" t="s">
        <v>3382</v>
      </c>
      <c r="D192" t="s">
        <v>109</v>
      </c>
      <c r="E192">
        <v>2.5000000000000001E-2</v>
      </c>
      <c r="F192">
        <v>0.4375</v>
      </c>
      <c r="G192">
        <v>8.9991322705975513E-3</v>
      </c>
      <c r="H192">
        <v>70</v>
      </c>
      <c r="I192">
        <v>112</v>
      </c>
      <c r="J192">
        <v>3</v>
      </c>
      <c r="K192">
        <v>63.583375607662447</v>
      </c>
      <c r="L192">
        <v>63.438717067214718</v>
      </c>
      <c r="M192">
        <v>75.41414016410333</v>
      </c>
      <c r="N192">
        <v>75.361180551251763</v>
      </c>
      <c r="O192">
        <v>75.41414016410333</v>
      </c>
      <c r="P192">
        <v>75.361180551251763</v>
      </c>
      <c r="Q192">
        <v>75.41414016410333</v>
      </c>
      <c r="R192" s="2">
        <v>63.583375607662447</v>
      </c>
      <c r="S192">
        <v>3</v>
      </c>
      <c r="T192">
        <v>2.25</v>
      </c>
      <c r="U192">
        <v>0.5</v>
      </c>
      <c r="V192">
        <v>10.95</v>
      </c>
      <c r="W192">
        <v>0</v>
      </c>
      <c r="X192">
        <v>0</v>
      </c>
      <c r="Y192" t="s">
        <v>84</v>
      </c>
      <c r="AA192">
        <v>2</v>
      </c>
      <c r="AB192">
        <v>90</v>
      </c>
      <c r="AC192" t="s">
        <v>2664</v>
      </c>
      <c r="AD192" t="s">
        <v>87</v>
      </c>
      <c r="AE192" t="s">
        <v>87</v>
      </c>
      <c r="AF192" t="s">
        <v>111</v>
      </c>
      <c r="AG192" t="b">
        <v>0</v>
      </c>
      <c r="AH192">
        <v>2.5000000000000001E-2</v>
      </c>
      <c r="AI192">
        <v>1.610745528955921E-2</v>
      </c>
      <c r="AJ192">
        <v>4</v>
      </c>
      <c r="AL192">
        <v>17.86614487412815</v>
      </c>
      <c r="AM192">
        <v>18.103752048751591</v>
      </c>
      <c r="AN192">
        <v>17.86614487412815</v>
      </c>
      <c r="AO192">
        <v>17.86614487412815</v>
      </c>
      <c r="AP192">
        <v>0.29160537669852837</v>
      </c>
      <c r="AQ192">
        <v>0.29160537669852998</v>
      </c>
      <c r="AR192">
        <v>309.02131645523372</v>
      </c>
      <c r="AS192">
        <v>18911.754394323591</v>
      </c>
      <c r="AT192">
        <v>0.29124204450484192</v>
      </c>
      <c r="AU192">
        <v>17.823683097842629</v>
      </c>
      <c r="AV192">
        <v>3.5312399610097711</v>
      </c>
      <c r="AW192">
        <v>9.6786173961180495</v>
      </c>
      <c r="AX192">
        <v>8.0714056251651893</v>
      </c>
      <c r="AY192">
        <v>22.12255404826983</v>
      </c>
      <c r="AZ192">
        <v>0.23628431404270389</v>
      </c>
      <c r="BA192">
        <v>0.29160537669852998</v>
      </c>
      <c r="BB192">
        <v>1.73266532264688</v>
      </c>
      <c r="BC192">
        <v>1.73266532264688</v>
      </c>
      <c r="BD192" t="b">
        <v>1</v>
      </c>
      <c r="BE192" t="b">
        <v>1</v>
      </c>
      <c r="BH192">
        <v>308.76356191991948</v>
      </c>
      <c r="BI192">
        <v>18850.96390350772</v>
      </c>
      <c r="BJ192">
        <v>0.29148517215040498</v>
      </c>
      <c r="BK192">
        <v>0.29148517215040498</v>
      </c>
      <c r="BL192">
        <v>0.29148517215040498</v>
      </c>
      <c r="BM192" t="s">
        <v>89</v>
      </c>
      <c r="BN192">
        <v>17.79606513297102</v>
      </c>
      <c r="BO192">
        <v>17.79606513297102</v>
      </c>
      <c r="BP192">
        <v>17.79606513297102</v>
      </c>
      <c r="BQ192" t="s">
        <v>89</v>
      </c>
      <c r="BR192">
        <v>18.003212058752879</v>
      </c>
      <c r="BS192">
        <v>18.003212058752879</v>
      </c>
      <c r="BT192">
        <v>18.003212058752879</v>
      </c>
      <c r="BU192" t="s">
        <v>89</v>
      </c>
      <c r="BV192">
        <v>1.619073147609176E-2</v>
      </c>
      <c r="BW192">
        <v>157.2889790950571</v>
      </c>
      <c r="BX192">
        <v>20730.360835462569</v>
      </c>
      <c r="BY192">
        <v>0.5721952073044404</v>
      </c>
      <c r="BZ192">
        <v>0.5721952073044404</v>
      </c>
      <c r="CA192">
        <v>0.5721952073044404</v>
      </c>
      <c r="CB192" t="s">
        <v>89</v>
      </c>
      <c r="CC192" t="s">
        <v>90</v>
      </c>
      <c r="CD192">
        <v>63.583375607662447</v>
      </c>
      <c r="CE192">
        <v>63.583375607662447</v>
      </c>
      <c r="CF192">
        <v>63.583375607662447</v>
      </c>
      <c r="CG192" t="s">
        <v>89</v>
      </c>
      <c r="CH192" t="s">
        <v>91</v>
      </c>
      <c r="CI192">
        <v>0.2503354031956927</v>
      </c>
      <c r="CJ192">
        <v>27.81772682835232</v>
      </c>
      <c r="CK192">
        <v>8.9991322705975513E-3</v>
      </c>
      <c r="CL192">
        <v>0.97246364116203809</v>
      </c>
      <c r="CM192">
        <v>42</v>
      </c>
      <c r="CN192">
        <v>0.66652657531092208</v>
      </c>
      <c r="CO192">
        <v>0.66652657531092563</v>
      </c>
      <c r="CP192">
        <v>41.380004682860793</v>
      </c>
      <c r="CQ192">
        <v>40.836902569435757</v>
      </c>
      <c r="CR192">
        <v>63.583375607662447</v>
      </c>
      <c r="CS192">
        <v>63.583375607662447</v>
      </c>
      <c r="CT192">
        <v>7.1054273576010019E-15</v>
      </c>
      <c r="CU192">
        <v>1.117497661880148E-14</v>
      </c>
    </row>
    <row r="193" spans="1:99" x14ac:dyDescent="0.3">
      <c r="A193" t="s">
        <v>2665</v>
      </c>
      <c r="B193" t="s">
        <v>2527</v>
      </c>
      <c r="C193" t="s">
        <v>3382</v>
      </c>
      <c r="D193" t="s">
        <v>109</v>
      </c>
      <c r="E193">
        <v>2.5000000000000001E-2</v>
      </c>
      <c r="F193">
        <v>0.8125</v>
      </c>
      <c r="G193">
        <v>8.9991322705975409E-3</v>
      </c>
      <c r="H193">
        <v>70</v>
      </c>
      <c r="I193">
        <v>112</v>
      </c>
      <c r="J193">
        <v>3</v>
      </c>
      <c r="K193">
        <v>34.237202250279957</v>
      </c>
      <c r="L193">
        <v>34.159309190038869</v>
      </c>
      <c r="M193">
        <v>40.607613934489613</v>
      </c>
      <c r="N193">
        <v>40.579097219877347</v>
      </c>
      <c r="O193">
        <v>40.607613934489613</v>
      </c>
      <c r="P193">
        <v>40.579097219877347</v>
      </c>
      <c r="Q193">
        <v>40.607613934489613</v>
      </c>
      <c r="R193" s="2">
        <v>34.237202250279957</v>
      </c>
      <c r="S193">
        <v>3</v>
      </c>
      <c r="T193">
        <v>2.25</v>
      </c>
      <c r="U193">
        <v>0.5</v>
      </c>
      <c r="V193">
        <v>10.95</v>
      </c>
      <c r="W193">
        <v>0</v>
      </c>
      <c r="X193">
        <v>0</v>
      </c>
      <c r="Y193" t="s">
        <v>84</v>
      </c>
      <c r="AA193">
        <v>2</v>
      </c>
      <c r="AB193">
        <v>90</v>
      </c>
      <c r="AC193" t="s">
        <v>2666</v>
      </c>
      <c r="AD193" t="s">
        <v>87</v>
      </c>
      <c r="AE193" t="s">
        <v>87</v>
      </c>
      <c r="AF193" t="s">
        <v>111</v>
      </c>
      <c r="AG193" t="b">
        <v>0</v>
      </c>
      <c r="AH193">
        <v>2.5000000000000001E-2</v>
      </c>
      <c r="AI193">
        <v>1.610745528955921E-2</v>
      </c>
      <c r="AJ193">
        <v>4</v>
      </c>
      <c r="AL193">
        <v>17.86614487412815</v>
      </c>
      <c r="AM193">
        <v>18.103752048751591</v>
      </c>
      <c r="AN193">
        <v>17.86614487412815</v>
      </c>
      <c r="AO193">
        <v>17.86614487412815</v>
      </c>
      <c r="AP193">
        <v>0.29160537669852837</v>
      </c>
      <c r="AQ193">
        <v>0.29160537669852998</v>
      </c>
      <c r="AR193">
        <v>309.02131645523372</v>
      </c>
      <c r="AS193">
        <v>18911.754394323591</v>
      </c>
      <c r="AT193">
        <v>0.29124204450484192</v>
      </c>
      <c r="AU193">
        <v>17.823683097842629</v>
      </c>
      <c r="AV193">
        <v>3.5312399610097711</v>
      </c>
      <c r="AW193">
        <v>9.6786173961180459</v>
      </c>
      <c r="AX193">
        <v>4.3461414904735642</v>
      </c>
      <c r="AY193">
        <v>11.912144487529901</v>
      </c>
      <c r="AZ193">
        <v>0.23628431404270389</v>
      </c>
      <c r="BA193">
        <v>0.29160537669852998</v>
      </c>
      <c r="BB193">
        <v>3.2178070277727771</v>
      </c>
      <c r="BC193">
        <v>3.2178070277727771</v>
      </c>
      <c r="BD193" t="b">
        <v>1</v>
      </c>
      <c r="BE193" t="b">
        <v>1</v>
      </c>
      <c r="BH193">
        <v>308.76356191991948</v>
      </c>
      <c r="BI193">
        <v>18850.96390350772</v>
      </c>
      <c r="BJ193">
        <v>0.29148517215040498</v>
      </c>
      <c r="BK193">
        <v>0.29148517215040498</v>
      </c>
      <c r="BL193">
        <v>0.29148517215040498</v>
      </c>
      <c r="BM193" t="s">
        <v>89</v>
      </c>
      <c r="BN193">
        <v>17.79606513297102</v>
      </c>
      <c r="BO193">
        <v>17.79606513297102</v>
      </c>
      <c r="BP193">
        <v>17.79606513297102</v>
      </c>
      <c r="BQ193" t="s">
        <v>89</v>
      </c>
      <c r="BR193">
        <v>18.003212058752879</v>
      </c>
      <c r="BS193">
        <v>18.003212058752879</v>
      </c>
      <c r="BT193">
        <v>18.003212058752879</v>
      </c>
      <c r="BU193" t="s">
        <v>89</v>
      </c>
      <c r="BV193">
        <v>1.619073147609176E-2</v>
      </c>
      <c r="BW193">
        <v>292.10810403367788</v>
      </c>
      <c r="BX193">
        <v>38499.241551581661</v>
      </c>
      <c r="BY193">
        <v>0.30810511162546739</v>
      </c>
      <c r="BZ193">
        <v>0.30810511162546739</v>
      </c>
      <c r="CA193">
        <v>0.30810511162546739</v>
      </c>
      <c r="CB193" t="s">
        <v>89</v>
      </c>
      <c r="CC193" t="s">
        <v>90</v>
      </c>
      <c r="CD193">
        <v>34.237202250279744</v>
      </c>
      <c r="CE193">
        <v>34.237202250279744</v>
      </c>
      <c r="CF193">
        <v>34.237202250279744</v>
      </c>
      <c r="CG193" t="s">
        <v>89</v>
      </c>
      <c r="CH193" t="s">
        <v>91</v>
      </c>
      <c r="CI193">
        <v>0.25033540319569231</v>
      </c>
      <c r="CJ193">
        <v>27.817726828352288</v>
      </c>
      <c r="CK193">
        <v>8.9991322705975478E-3</v>
      </c>
      <c r="CL193">
        <v>1.806003905015213</v>
      </c>
      <c r="CM193">
        <v>42</v>
      </c>
      <c r="CN193">
        <v>0.35889892516741961</v>
      </c>
      <c r="CO193">
        <v>0.3588989251674215</v>
      </c>
      <c r="CP193">
        <v>22.281540983078891</v>
      </c>
      <c r="CQ193">
        <v>21.98910138354233</v>
      </c>
      <c r="CR193">
        <v>34.237202250279957</v>
      </c>
      <c r="CS193">
        <v>34.237202250279744</v>
      </c>
      <c r="CT193">
        <v>2.1316282072803011E-13</v>
      </c>
      <c r="CU193">
        <v>6.2260584019036882E-13</v>
      </c>
    </row>
    <row r="194" spans="1:99" x14ac:dyDescent="0.3">
      <c r="A194" t="s">
        <v>2667</v>
      </c>
      <c r="B194" t="s">
        <v>2527</v>
      </c>
      <c r="C194" t="s">
        <v>3382</v>
      </c>
      <c r="D194" t="s">
        <v>109</v>
      </c>
      <c r="E194">
        <v>0.1</v>
      </c>
      <c r="F194">
        <v>0.25</v>
      </c>
      <c r="G194">
        <v>1.5975840850921519E-2</v>
      </c>
      <c r="H194">
        <v>56</v>
      </c>
      <c r="I194">
        <v>112</v>
      </c>
      <c r="J194">
        <v>4</v>
      </c>
      <c r="K194">
        <v>73.178919450882688</v>
      </c>
      <c r="L194">
        <v>73.160553913277042</v>
      </c>
      <c r="M194">
        <v>83.882335341452546</v>
      </c>
      <c r="N194">
        <v>83.891451159185706</v>
      </c>
      <c r="O194">
        <v>83.882335341452546</v>
      </c>
      <c r="P194">
        <v>83.891451159185706</v>
      </c>
      <c r="Q194">
        <v>83.882335341452546</v>
      </c>
      <c r="R194" s="2">
        <v>73.178919450882688</v>
      </c>
      <c r="S194">
        <v>3</v>
      </c>
      <c r="T194">
        <v>2.25</v>
      </c>
      <c r="U194">
        <v>0.5</v>
      </c>
      <c r="V194">
        <v>10.95</v>
      </c>
      <c r="W194">
        <v>0</v>
      </c>
      <c r="X194">
        <v>0</v>
      </c>
      <c r="Y194" t="s">
        <v>84</v>
      </c>
      <c r="AA194">
        <v>2</v>
      </c>
      <c r="AB194">
        <v>90</v>
      </c>
      <c r="AC194" t="s">
        <v>2668</v>
      </c>
      <c r="AD194" t="s">
        <v>87</v>
      </c>
      <c r="AE194" t="s">
        <v>87</v>
      </c>
      <c r="AF194" t="s">
        <v>111</v>
      </c>
      <c r="AG194" t="b">
        <v>0</v>
      </c>
      <c r="AH194">
        <v>0.1</v>
      </c>
      <c r="AI194">
        <v>1.610745528955921E-2</v>
      </c>
      <c r="AJ194">
        <v>4</v>
      </c>
      <c r="AL194">
        <v>17.86614487412815</v>
      </c>
      <c r="AM194">
        <v>18.103752048751591</v>
      </c>
      <c r="AN194">
        <v>17.86614487412815</v>
      </c>
      <c r="AO194">
        <v>17.86614487412815</v>
      </c>
      <c r="AP194">
        <v>0.29160537669852837</v>
      </c>
      <c r="AQ194">
        <v>0.29160537669852998</v>
      </c>
      <c r="AR194">
        <v>309.02131645523372</v>
      </c>
      <c r="AS194">
        <v>18911.754394323591</v>
      </c>
      <c r="AT194">
        <v>0.29124204450484192</v>
      </c>
      <c r="AU194">
        <v>17.823683097842629</v>
      </c>
      <c r="AV194">
        <v>18.206789437188942</v>
      </c>
      <c r="AW194">
        <v>18.165157607251999</v>
      </c>
      <c r="AX194">
        <v>72.827157748755766</v>
      </c>
      <c r="AY194">
        <v>72.660630429007995</v>
      </c>
      <c r="AZ194">
        <v>0.29227369269742692</v>
      </c>
      <c r="BA194">
        <v>0.29160537669852998</v>
      </c>
      <c r="BB194">
        <v>1.452765303362874</v>
      </c>
      <c r="BC194">
        <v>1.452765303362874</v>
      </c>
      <c r="BD194" t="b">
        <v>0</v>
      </c>
      <c r="BE194" t="b">
        <v>0</v>
      </c>
      <c r="BH194">
        <v>308.76356191991948</v>
      </c>
      <c r="BI194">
        <v>18850.96390350772</v>
      </c>
      <c r="BJ194">
        <v>0.29148517215040498</v>
      </c>
      <c r="BK194">
        <v>0.29148517215040498</v>
      </c>
      <c r="BL194">
        <v>0.29148517215040498</v>
      </c>
      <c r="BM194" t="s">
        <v>89</v>
      </c>
      <c r="BN194">
        <v>17.79606513297102</v>
      </c>
      <c r="BO194">
        <v>17.79606513297102</v>
      </c>
      <c r="BP194">
        <v>17.79606513297102</v>
      </c>
      <c r="BQ194" t="s">
        <v>89</v>
      </c>
      <c r="BR194">
        <v>18.003212058752879</v>
      </c>
      <c r="BS194">
        <v>18.003212058752879</v>
      </c>
      <c r="BT194">
        <v>18.003212058752879</v>
      </c>
      <c r="BU194" t="s">
        <v>89</v>
      </c>
      <c r="BV194">
        <v>1.619073147609176E-2</v>
      </c>
      <c r="BW194">
        <v>76.982638404246941</v>
      </c>
      <c r="BX194">
        <v>5523.4901835484943</v>
      </c>
      <c r="BY194">
        <v>1.169094770789707</v>
      </c>
      <c r="BZ194">
        <v>1.169094770789707</v>
      </c>
      <c r="CA194">
        <v>1.169094770789707</v>
      </c>
      <c r="CB194" t="s">
        <v>89</v>
      </c>
      <c r="CC194" t="s">
        <v>90</v>
      </c>
      <c r="CD194">
        <v>73.178919450882688</v>
      </c>
      <c r="CE194">
        <v>73.178919450882688</v>
      </c>
      <c r="CF194">
        <v>73.178919450882688</v>
      </c>
      <c r="CG194" t="s">
        <v>89</v>
      </c>
      <c r="CH194" t="s">
        <v>91</v>
      </c>
      <c r="CI194">
        <v>0.29227369269742681</v>
      </c>
      <c r="CJ194">
        <v>18.294729862720668</v>
      </c>
      <c r="CK194">
        <v>1.5975840850921519E-2</v>
      </c>
      <c r="CL194">
        <v>0.87900543660200359</v>
      </c>
      <c r="CM194">
        <v>21</v>
      </c>
      <c r="CN194">
        <v>1.1664215067941139</v>
      </c>
      <c r="CO194">
        <v>1.1664215067941199</v>
      </c>
      <c r="CP194">
        <v>72.415008195006379</v>
      </c>
      <c r="CQ194">
        <v>71.464579496512584</v>
      </c>
      <c r="CR194">
        <v>73.178919450882688</v>
      </c>
      <c r="CS194">
        <v>73.178919450882688</v>
      </c>
      <c r="CT194">
        <v>0</v>
      </c>
      <c r="CU194">
        <v>0</v>
      </c>
    </row>
    <row r="195" spans="1:99" x14ac:dyDescent="0.3">
      <c r="A195" t="s">
        <v>2669</v>
      </c>
      <c r="B195" t="s">
        <v>2527</v>
      </c>
      <c r="C195" t="s">
        <v>3382</v>
      </c>
      <c r="D195" t="s">
        <v>109</v>
      </c>
      <c r="E195">
        <v>0.1</v>
      </c>
      <c r="F195">
        <v>0.4375</v>
      </c>
      <c r="G195">
        <v>1.5975840850921519E-2</v>
      </c>
      <c r="H195">
        <v>56</v>
      </c>
      <c r="I195">
        <v>112</v>
      </c>
      <c r="J195">
        <v>4</v>
      </c>
      <c r="K195">
        <v>41.816525400504403</v>
      </c>
      <c r="L195">
        <v>41.806030807586879</v>
      </c>
      <c r="M195">
        <v>47.932763052258608</v>
      </c>
      <c r="N195">
        <v>47.937972090963271</v>
      </c>
      <c r="O195">
        <v>47.932763052258608</v>
      </c>
      <c r="P195">
        <v>47.937972090963271</v>
      </c>
      <c r="Q195">
        <v>47.932763052258608</v>
      </c>
      <c r="R195" s="2">
        <v>41.816525400504403</v>
      </c>
      <c r="S195">
        <v>3</v>
      </c>
      <c r="T195">
        <v>2.25</v>
      </c>
      <c r="U195">
        <v>0.5</v>
      </c>
      <c r="V195">
        <v>10.95</v>
      </c>
      <c r="W195">
        <v>0</v>
      </c>
      <c r="X195">
        <v>0</v>
      </c>
      <c r="Y195" t="s">
        <v>84</v>
      </c>
      <c r="AA195">
        <v>2</v>
      </c>
      <c r="AB195">
        <v>90</v>
      </c>
      <c r="AC195" t="s">
        <v>2670</v>
      </c>
      <c r="AD195" t="s">
        <v>87</v>
      </c>
      <c r="AE195" t="s">
        <v>87</v>
      </c>
      <c r="AF195" t="s">
        <v>111</v>
      </c>
      <c r="AG195" t="b">
        <v>0</v>
      </c>
      <c r="AH195">
        <v>0.1</v>
      </c>
      <c r="AI195">
        <v>1.610745528955921E-2</v>
      </c>
      <c r="AJ195">
        <v>4</v>
      </c>
      <c r="AL195">
        <v>17.86614487412815</v>
      </c>
      <c r="AM195">
        <v>18.103752048751591</v>
      </c>
      <c r="AN195">
        <v>17.86614487412815</v>
      </c>
      <c r="AO195">
        <v>17.86614487412815</v>
      </c>
      <c r="AP195">
        <v>0.29160537669852837</v>
      </c>
      <c r="AQ195">
        <v>0.29160537669852998</v>
      </c>
      <c r="AR195">
        <v>309.02131645523372</v>
      </c>
      <c r="AS195">
        <v>18911.754394323591</v>
      </c>
      <c r="AT195">
        <v>0.29124204450484192</v>
      </c>
      <c r="AU195">
        <v>17.823683097842629</v>
      </c>
      <c r="AV195">
        <v>18.206789437188942</v>
      </c>
      <c r="AW195">
        <v>18.165157607252009</v>
      </c>
      <c r="AX195">
        <v>41.615518713574723</v>
      </c>
      <c r="AY195">
        <v>41.520360245147437</v>
      </c>
      <c r="AZ195">
        <v>0.29227369269742681</v>
      </c>
      <c r="BA195">
        <v>0.29160537669852998</v>
      </c>
      <c r="BB195">
        <v>2.5423392808850269</v>
      </c>
      <c r="BC195">
        <v>2.5423392808850269</v>
      </c>
      <c r="BD195" t="b">
        <v>0</v>
      </c>
      <c r="BE195" t="b">
        <v>0</v>
      </c>
      <c r="BH195">
        <v>308.76356191991948</v>
      </c>
      <c r="BI195">
        <v>18850.96390350772</v>
      </c>
      <c r="BJ195">
        <v>0.29148517215040498</v>
      </c>
      <c r="BK195">
        <v>0.29148517215040498</v>
      </c>
      <c r="BL195">
        <v>0.29148517215040498</v>
      </c>
      <c r="BM195" t="s">
        <v>89</v>
      </c>
      <c r="BN195">
        <v>17.79606513297102</v>
      </c>
      <c r="BO195">
        <v>17.79606513297102</v>
      </c>
      <c r="BP195">
        <v>17.79606513297102</v>
      </c>
      <c r="BQ195" t="s">
        <v>89</v>
      </c>
      <c r="BR195">
        <v>18.003212058752879</v>
      </c>
      <c r="BS195">
        <v>18.003212058752879</v>
      </c>
      <c r="BT195">
        <v>18.003212058752879</v>
      </c>
      <c r="BU195" t="s">
        <v>89</v>
      </c>
      <c r="BV195">
        <v>1.619073147609176E-2</v>
      </c>
      <c r="BW195">
        <v>134.71961720743221</v>
      </c>
      <c r="BX195">
        <v>9666.1078212098673</v>
      </c>
      <c r="BY195">
        <v>0.6680541547369756</v>
      </c>
      <c r="BZ195">
        <v>0.6680541547369756</v>
      </c>
      <c r="CA195">
        <v>0.6680541547369756</v>
      </c>
      <c r="CB195" t="s">
        <v>89</v>
      </c>
      <c r="CC195" t="s">
        <v>90</v>
      </c>
      <c r="CD195">
        <v>41.816525400504403</v>
      </c>
      <c r="CE195">
        <v>41.816525400504403</v>
      </c>
      <c r="CF195">
        <v>41.816525400504403</v>
      </c>
      <c r="CG195" t="s">
        <v>89</v>
      </c>
      <c r="CH195" t="s">
        <v>91</v>
      </c>
      <c r="CI195">
        <v>0.29227369269742681</v>
      </c>
      <c r="CJ195">
        <v>18.294729862720668</v>
      </c>
      <c r="CK195">
        <v>1.5975840850921519E-2</v>
      </c>
      <c r="CL195">
        <v>1.538259514053506</v>
      </c>
      <c r="CM195">
        <v>21</v>
      </c>
      <c r="CN195">
        <v>0.66652657531092208</v>
      </c>
      <c r="CO195">
        <v>0.66652657531092563</v>
      </c>
      <c r="CP195">
        <v>41.380004682860793</v>
      </c>
      <c r="CQ195">
        <v>40.836902569435757</v>
      </c>
      <c r="CR195">
        <v>41.816525400504403</v>
      </c>
      <c r="CS195">
        <v>41.816525400504403</v>
      </c>
      <c r="CT195">
        <v>7.1054273576010019E-15</v>
      </c>
      <c r="CU195">
        <v>-1.6991912382838228E-14</v>
      </c>
    </row>
    <row r="196" spans="1:99" x14ac:dyDescent="0.3">
      <c r="A196" t="s">
        <v>2671</v>
      </c>
      <c r="B196" t="s">
        <v>2527</v>
      </c>
      <c r="C196" t="s">
        <v>3382</v>
      </c>
      <c r="D196" t="s">
        <v>109</v>
      </c>
      <c r="E196">
        <v>0.1</v>
      </c>
      <c r="F196">
        <v>0.8125</v>
      </c>
      <c r="G196">
        <v>1.5975840850921519E-2</v>
      </c>
      <c r="H196">
        <v>56</v>
      </c>
      <c r="I196">
        <v>112</v>
      </c>
      <c r="J196">
        <v>4</v>
      </c>
      <c r="K196">
        <v>22.516590600271609</v>
      </c>
      <c r="L196">
        <v>22.51093966562371</v>
      </c>
      <c r="M196">
        <v>25.809949335831551</v>
      </c>
      <c r="N196">
        <v>25.812754202826369</v>
      </c>
      <c r="O196">
        <v>25.809949335831551</v>
      </c>
      <c r="P196">
        <v>25.812754202826369</v>
      </c>
      <c r="Q196">
        <v>25.809949335831551</v>
      </c>
      <c r="R196" s="2">
        <v>22.516590600271609</v>
      </c>
      <c r="S196">
        <v>3</v>
      </c>
      <c r="T196">
        <v>2.25</v>
      </c>
      <c r="U196">
        <v>0.5</v>
      </c>
      <c r="V196">
        <v>10.95</v>
      </c>
      <c r="W196">
        <v>0</v>
      </c>
      <c r="X196">
        <v>0</v>
      </c>
      <c r="Y196" t="s">
        <v>84</v>
      </c>
      <c r="AA196">
        <v>2</v>
      </c>
      <c r="AB196">
        <v>90</v>
      </c>
      <c r="AC196" t="s">
        <v>2672</v>
      </c>
      <c r="AD196" t="s">
        <v>87</v>
      </c>
      <c r="AE196" t="s">
        <v>87</v>
      </c>
      <c r="AF196" t="s">
        <v>111</v>
      </c>
      <c r="AG196" t="b">
        <v>0</v>
      </c>
      <c r="AH196">
        <v>0.1</v>
      </c>
      <c r="AI196">
        <v>1.610745528955921E-2</v>
      </c>
      <c r="AJ196">
        <v>4</v>
      </c>
      <c r="AL196">
        <v>17.86614487412815</v>
      </c>
      <c r="AM196">
        <v>18.103752048751591</v>
      </c>
      <c r="AN196">
        <v>17.86614487412815</v>
      </c>
      <c r="AO196">
        <v>17.86614487412815</v>
      </c>
      <c r="AP196">
        <v>0.29160537669852837</v>
      </c>
      <c r="AQ196">
        <v>0.29160537669852998</v>
      </c>
      <c r="AR196">
        <v>309.02131645523372</v>
      </c>
      <c r="AS196">
        <v>18911.754394323591</v>
      </c>
      <c r="AT196">
        <v>0.29124204450484192</v>
      </c>
      <c r="AU196">
        <v>17.823683097842629</v>
      </c>
      <c r="AV196">
        <v>18.206789437188942</v>
      </c>
      <c r="AW196">
        <v>18.165157607252009</v>
      </c>
      <c r="AX196">
        <v>22.408356230386389</v>
      </c>
      <c r="AY196">
        <v>22.357117055079389</v>
      </c>
      <c r="AZ196">
        <v>0.29227369269742681</v>
      </c>
      <c r="BA196">
        <v>0.29160537669852998</v>
      </c>
      <c r="BB196">
        <v>4.7214872359293381</v>
      </c>
      <c r="BC196">
        <v>4.7214872359293381</v>
      </c>
      <c r="BD196" t="b">
        <v>0</v>
      </c>
      <c r="BE196" t="b">
        <v>0</v>
      </c>
      <c r="BH196">
        <v>308.76356191991948</v>
      </c>
      <c r="BI196">
        <v>18850.96390350772</v>
      </c>
      <c r="BJ196">
        <v>0.29148517215040498</v>
      </c>
      <c r="BK196">
        <v>0.29148517215040498</v>
      </c>
      <c r="BL196">
        <v>0.29148517215040498</v>
      </c>
      <c r="BM196" t="s">
        <v>89</v>
      </c>
      <c r="BN196">
        <v>17.79606513297102</v>
      </c>
      <c r="BO196">
        <v>17.79606513297102</v>
      </c>
      <c r="BP196">
        <v>17.79606513297102</v>
      </c>
      <c r="BQ196" t="s">
        <v>89</v>
      </c>
      <c r="BR196">
        <v>18.003212058752879</v>
      </c>
      <c r="BS196">
        <v>18.003212058752879</v>
      </c>
      <c r="BT196">
        <v>18.003212058752879</v>
      </c>
      <c r="BU196" t="s">
        <v>89</v>
      </c>
      <c r="BV196">
        <v>1.619073147609176E-2</v>
      </c>
      <c r="BW196">
        <v>250.19357481380251</v>
      </c>
      <c r="BX196">
        <v>17951.343096532601</v>
      </c>
      <c r="BY196">
        <v>0.35972146793529458</v>
      </c>
      <c r="BZ196">
        <v>0.35972146793529458</v>
      </c>
      <c r="CA196">
        <v>0.35972146793529458</v>
      </c>
      <c r="CB196" t="s">
        <v>89</v>
      </c>
      <c r="CC196" t="s">
        <v>90</v>
      </c>
      <c r="CD196">
        <v>22.516590600271599</v>
      </c>
      <c r="CE196">
        <v>22.516590600271599</v>
      </c>
      <c r="CF196">
        <v>22.516590600271599</v>
      </c>
      <c r="CG196" t="s">
        <v>89</v>
      </c>
      <c r="CH196" t="s">
        <v>91</v>
      </c>
      <c r="CI196">
        <v>0.29227369269742692</v>
      </c>
      <c r="CJ196">
        <v>18.294729862720679</v>
      </c>
      <c r="CK196">
        <v>1.5975840850921519E-2</v>
      </c>
      <c r="CL196">
        <v>2.8567676689565111</v>
      </c>
      <c r="CM196">
        <v>21</v>
      </c>
      <c r="CN196">
        <v>0.35889892516741961</v>
      </c>
      <c r="CO196">
        <v>0.3588989251674215</v>
      </c>
      <c r="CP196">
        <v>22.281540983078891</v>
      </c>
      <c r="CQ196">
        <v>21.98910138354233</v>
      </c>
      <c r="CR196">
        <v>22.516590600271609</v>
      </c>
      <c r="CS196">
        <v>22.516590600271599</v>
      </c>
      <c r="CT196">
        <v>7.1054273576010019E-15</v>
      </c>
      <c r="CU196">
        <v>3.1556408710985292E-14</v>
      </c>
    </row>
    <row r="197" spans="1:99" x14ac:dyDescent="0.3">
      <c r="A197" t="s">
        <v>2673</v>
      </c>
      <c r="B197" t="s">
        <v>2527</v>
      </c>
      <c r="C197" t="s">
        <v>3382</v>
      </c>
      <c r="D197" t="s">
        <v>109</v>
      </c>
      <c r="E197">
        <v>0.17499999999999999</v>
      </c>
      <c r="F197">
        <v>0.25</v>
      </c>
      <c r="G197">
        <v>1.6029114251182551E-2</v>
      </c>
      <c r="H197">
        <v>28</v>
      </c>
      <c r="I197">
        <v>112</v>
      </c>
      <c r="J197">
        <v>6</v>
      </c>
      <c r="K197">
        <v>72.960548245678083</v>
      </c>
      <c r="L197">
        <v>72.934476791238339</v>
      </c>
      <c r="M197">
        <v>78.764221152168602</v>
      </c>
      <c r="N197">
        <v>78.780791047363905</v>
      </c>
      <c r="O197">
        <v>78.764221152168602</v>
      </c>
      <c r="P197">
        <v>78.780791047363905</v>
      </c>
      <c r="Q197">
        <v>78.764221152168602</v>
      </c>
      <c r="R197" s="2">
        <v>72.960548245678083</v>
      </c>
      <c r="S197">
        <v>3</v>
      </c>
      <c r="T197">
        <v>2.25</v>
      </c>
      <c r="U197">
        <v>0.5</v>
      </c>
      <c r="V197">
        <v>10.95</v>
      </c>
      <c r="W197">
        <v>0</v>
      </c>
      <c r="X197">
        <v>0</v>
      </c>
      <c r="Y197" t="s">
        <v>84</v>
      </c>
      <c r="AA197">
        <v>2</v>
      </c>
      <c r="AB197">
        <v>90</v>
      </c>
      <c r="AC197" t="s">
        <v>2674</v>
      </c>
      <c r="AD197" t="s">
        <v>87</v>
      </c>
      <c r="AE197" t="s">
        <v>87</v>
      </c>
      <c r="AF197" t="s">
        <v>111</v>
      </c>
      <c r="AG197" t="b">
        <v>0</v>
      </c>
      <c r="AH197">
        <v>0.17499999999999999</v>
      </c>
      <c r="AI197">
        <v>1.610745528955921E-2</v>
      </c>
      <c r="AJ197">
        <v>4</v>
      </c>
      <c r="AL197">
        <v>17.86614487412815</v>
      </c>
      <c r="AM197">
        <v>18.103752048751591</v>
      </c>
      <c r="AN197">
        <v>17.86614487412815</v>
      </c>
      <c r="AO197">
        <v>17.86614487412815</v>
      </c>
      <c r="AP197">
        <v>0.29160537669852837</v>
      </c>
      <c r="AQ197">
        <v>0.29160537669852998</v>
      </c>
      <c r="AR197">
        <v>309.02131645523372</v>
      </c>
      <c r="AS197">
        <v>18911.754394323591</v>
      </c>
      <c r="AT197">
        <v>0.29124204450484192</v>
      </c>
      <c r="AU197">
        <v>17.823683097842629</v>
      </c>
      <c r="AV197">
        <v>18.16729932631339</v>
      </c>
      <c r="AW197">
        <v>18.104013631666739</v>
      </c>
      <c r="AX197">
        <v>72.669197305253547</v>
      </c>
      <c r="AY197">
        <v>72.416054526666969</v>
      </c>
      <c r="AZ197">
        <v>0.29262473346673212</v>
      </c>
      <c r="BA197">
        <v>0.29160537669852998</v>
      </c>
      <c r="BB197">
        <v>1.350318219667588</v>
      </c>
      <c r="BC197">
        <v>1.350318219667588</v>
      </c>
      <c r="BD197" t="b">
        <v>0</v>
      </c>
      <c r="BE197" t="b">
        <v>0</v>
      </c>
      <c r="BH197">
        <v>308.76356191991948</v>
      </c>
      <c r="BI197">
        <v>18850.96390350772</v>
      </c>
      <c r="BJ197">
        <v>0.29148517215040498</v>
      </c>
      <c r="BK197">
        <v>0.29148517215040498</v>
      </c>
      <c r="BL197">
        <v>0.29148517215040498</v>
      </c>
      <c r="BM197" t="s">
        <v>89</v>
      </c>
      <c r="BN197">
        <v>17.79606513297102</v>
      </c>
      <c r="BO197">
        <v>17.79606513297102</v>
      </c>
      <c r="BP197">
        <v>17.79606513297102</v>
      </c>
      <c r="BQ197" t="s">
        <v>89</v>
      </c>
      <c r="BR197">
        <v>18.003212058752879</v>
      </c>
      <c r="BS197">
        <v>18.003212058752879</v>
      </c>
      <c r="BT197">
        <v>18.003212058752879</v>
      </c>
      <c r="BU197" t="s">
        <v>89</v>
      </c>
      <c r="BV197">
        <v>1.619073147609176E-2</v>
      </c>
      <c r="BW197">
        <v>76.956427098479381</v>
      </c>
      <c r="BX197">
        <v>5182.9410106936939</v>
      </c>
      <c r="BY197">
        <v>1.16949296365889</v>
      </c>
      <c r="BZ197">
        <v>1.16949296365889</v>
      </c>
      <c r="CA197">
        <v>1.16949296365889</v>
      </c>
      <c r="CB197" t="s">
        <v>89</v>
      </c>
      <c r="CC197" t="s">
        <v>90</v>
      </c>
      <c r="CD197">
        <v>72.960548245678098</v>
      </c>
      <c r="CE197">
        <v>72.960548245678098</v>
      </c>
      <c r="CF197">
        <v>72.960548245678098</v>
      </c>
      <c r="CG197" t="s">
        <v>89</v>
      </c>
      <c r="CH197" t="s">
        <v>91</v>
      </c>
      <c r="CI197">
        <v>0.29237324091472261</v>
      </c>
      <c r="CJ197">
        <v>18.240137061419521</v>
      </c>
      <c r="CK197">
        <v>1.6029114251182541E-2</v>
      </c>
      <c r="CL197">
        <v>0.98477109671339025</v>
      </c>
      <c r="CM197">
        <v>14</v>
      </c>
      <c r="CN197">
        <v>1.1664215067941139</v>
      </c>
      <c r="CO197">
        <v>1.1664215067941199</v>
      </c>
      <c r="CP197">
        <v>72.415008195006379</v>
      </c>
      <c r="CQ197">
        <v>71.464579496512584</v>
      </c>
      <c r="CR197">
        <v>72.960548245678083</v>
      </c>
      <c r="CS197">
        <v>72.960548245678098</v>
      </c>
      <c r="CT197">
        <v>1.4210854715202001E-14</v>
      </c>
      <c r="CU197">
        <v>-1.9477450563214211E-14</v>
      </c>
    </row>
    <row r="198" spans="1:99" x14ac:dyDescent="0.3">
      <c r="A198" t="s">
        <v>2675</v>
      </c>
      <c r="B198" t="s">
        <v>2527</v>
      </c>
      <c r="C198" t="s">
        <v>3382</v>
      </c>
      <c r="D198" t="s">
        <v>109</v>
      </c>
      <c r="E198">
        <v>0.17499999999999999</v>
      </c>
      <c r="F198">
        <v>0.4375</v>
      </c>
      <c r="G198">
        <v>1.6029114251182551E-2</v>
      </c>
      <c r="H198">
        <v>28</v>
      </c>
      <c r="I198">
        <v>112</v>
      </c>
      <c r="J198">
        <v>6</v>
      </c>
      <c r="K198">
        <v>41.691741854673182</v>
      </c>
      <c r="L198">
        <v>41.676843880707601</v>
      </c>
      <c r="M198">
        <v>45.008126372667782</v>
      </c>
      <c r="N198">
        <v>45.017594884207917</v>
      </c>
      <c r="O198">
        <v>45.008126372667782</v>
      </c>
      <c r="P198">
        <v>45.017594884207917</v>
      </c>
      <c r="Q198">
        <v>45.008126372667782</v>
      </c>
      <c r="R198" s="2">
        <v>41.691741854673182</v>
      </c>
      <c r="S198">
        <v>3</v>
      </c>
      <c r="T198">
        <v>2.25</v>
      </c>
      <c r="U198">
        <v>0.5</v>
      </c>
      <c r="V198">
        <v>10.95</v>
      </c>
      <c r="W198">
        <v>0</v>
      </c>
      <c r="X198">
        <v>0</v>
      </c>
      <c r="Y198" t="s">
        <v>84</v>
      </c>
      <c r="AA198">
        <v>2</v>
      </c>
      <c r="AB198">
        <v>90</v>
      </c>
      <c r="AC198" t="s">
        <v>2676</v>
      </c>
      <c r="AD198" t="s">
        <v>87</v>
      </c>
      <c r="AE198" t="s">
        <v>87</v>
      </c>
      <c r="AF198" t="s">
        <v>111</v>
      </c>
      <c r="AG198" t="b">
        <v>0</v>
      </c>
      <c r="AH198">
        <v>0.17499999999999999</v>
      </c>
      <c r="AI198">
        <v>1.610745528955921E-2</v>
      </c>
      <c r="AJ198">
        <v>4</v>
      </c>
      <c r="AL198">
        <v>17.86614487412815</v>
      </c>
      <c r="AM198">
        <v>18.103752048751591</v>
      </c>
      <c r="AN198">
        <v>17.86614487412815</v>
      </c>
      <c r="AO198">
        <v>17.86614487412815</v>
      </c>
      <c r="AP198">
        <v>0.29160537669852837</v>
      </c>
      <c r="AQ198">
        <v>0.29160537669852998</v>
      </c>
      <c r="AR198">
        <v>309.02131645523372</v>
      </c>
      <c r="AS198">
        <v>18911.754394323591</v>
      </c>
      <c r="AT198">
        <v>0.29124204450484192</v>
      </c>
      <c r="AU198">
        <v>17.823683097842629</v>
      </c>
      <c r="AV198">
        <v>18.16729932631339</v>
      </c>
      <c r="AW198">
        <v>18.104013631666749</v>
      </c>
      <c r="AX198">
        <v>41.525255603002037</v>
      </c>
      <c r="AY198">
        <v>41.380602586666853</v>
      </c>
      <c r="AZ198">
        <v>0.29262473346673212</v>
      </c>
      <c r="BA198">
        <v>0.29160537669852998</v>
      </c>
      <c r="BB198">
        <v>2.3630568844182802</v>
      </c>
      <c r="BC198">
        <v>2.3630568844182802</v>
      </c>
      <c r="BD198" t="b">
        <v>0</v>
      </c>
      <c r="BE198" t="b">
        <v>0</v>
      </c>
      <c r="BH198">
        <v>308.76356191991948</v>
      </c>
      <c r="BI198">
        <v>18850.96390350772</v>
      </c>
      <c r="BJ198">
        <v>0.29148517215040498</v>
      </c>
      <c r="BK198">
        <v>0.29148517215040498</v>
      </c>
      <c r="BL198">
        <v>0.29148517215040498</v>
      </c>
      <c r="BM198" t="s">
        <v>89</v>
      </c>
      <c r="BN198">
        <v>17.79606513297102</v>
      </c>
      <c r="BO198">
        <v>17.79606513297102</v>
      </c>
      <c r="BP198">
        <v>17.79606513297102</v>
      </c>
      <c r="BQ198" t="s">
        <v>89</v>
      </c>
      <c r="BR198">
        <v>18.003212058752879</v>
      </c>
      <c r="BS198">
        <v>18.003212058752879</v>
      </c>
      <c r="BT198">
        <v>18.003212058752879</v>
      </c>
      <c r="BU198" t="s">
        <v>89</v>
      </c>
      <c r="BV198">
        <v>1.619073147609176E-2</v>
      </c>
      <c r="BW198">
        <v>134.67374742233901</v>
      </c>
      <c r="BX198">
        <v>9070.1467687139721</v>
      </c>
      <c r="BY198">
        <v>0.66828169351936551</v>
      </c>
      <c r="BZ198">
        <v>0.66828169351936551</v>
      </c>
      <c r="CA198">
        <v>0.66828169351936551</v>
      </c>
      <c r="CB198" t="s">
        <v>89</v>
      </c>
      <c r="CC198" t="s">
        <v>90</v>
      </c>
      <c r="CD198">
        <v>41.691741854673182</v>
      </c>
      <c r="CE198">
        <v>41.691741854673182</v>
      </c>
      <c r="CF198">
        <v>41.691741854673182</v>
      </c>
      <c r="CG198" t="s">
        <v>89</v>
      </c>
      <c r="CH198" t="s">
        <v>91</v>
      </c>
      <c r="CI198">
        <v>0.29237324091472239</v>
      </c>
      <c r="CJ198">
        <v>18.240137061419521</v>
      </c>
      <c r="CK198">
        <v>1.6029114251182541E-2</v>
      </c>
      <c r="CL198">
        <v>1.723349419248434</v>
      </c>
      <c r="CM198">
        <v>14</v>
      </c>
      <c r="CN198">
        <v>0.66652657531092208</v>
      </c>
      <c r="CO198">
        <v>0.66652657531092563</v>
      </c>
      <c r="CP198">
        <v>41.380004682860793</v>
      </c>
      <c r="CQ198">
        <v>40.836902569435757</v>
      </c>
      <c r="CR198">
        <v>41.691741854673182</v>
      </c>
      <c r="CS198">
        <v>41.691741854673182</v>
      </c>
      <c r="CT198">
        <v>7.1054273576010019E-15</v>
      </c>
      <c r="CU198">
        <v>-1.704276924281244E-14</v>
      </c>
    </row>
    <row r="199" spans="1:99" x14ac:dyDescent="0.3">
      <c r="A199" t="s">
        <v>2677</v>
      </c>
      <c r="B199" t="s">
        <v>2527</v>
      </c>
      <c r="C199" t="s">
        <v>3382</v>
      </c>
      <c r="D199" t="s">
        <v>109</v>
      </c>
      <c r="E199">
        <v>0.17499999999999999</v>
      </c>
      <c r="F199">
        <v>0.8125</v>
      </c>
      <c r="G199">
        <v>1.6029114251182551E-2</v>
      </c>
      <c r="H199">
        <v>28</v>
      </c>
      <c r="I199">
        <v>112</v>
      </c>
      <c r="J199">
        <v>6</v>
      </c>
      <c r="K199">
        <v>22.449399460208681</v>
      </c>
      <c r="L199">
        <v>22.44137747422722</v>
      </c>
      <c r="M199">
        <v>24.235144969898069</v>
      </c>
      <c r="N199">
        <v>24.24024339918893</v>
      </c>
      <c r="O199">
        <v>24.235144969898069</v>
      </c>
      <c r="P199">
        <v>24.24024339918893</v>
      </c>
      <c r="Q199">
        <v>24.235144969898069</v>
      </c>
      <c r="R199" s="2">
        <v>22.449399460208681</v>
      </c>
      <c r="S199">
        <v>3</v>
      </c>
      <c r="T199">
        <v>2.25</v>
      </c>
      <c r="U199">
        <v>0.5</v>
      </c>
      <c r="V199">
        <v>10.95</v>
      </c>
      <c r="W199">
        <v>0</v>
      </c>
      <c r="X199">
        <v>0</v>
      </c>
      <c r="Y199" t="s">
        <v>84</v>
      </c>
      <c r="AA199">
        <v>2</v>
      </c>
      <c r="AB199">
        <v>90</v>
      </c>
      <c r="AC199" t="s">
        <v>2678</v>
      </c>
      <c r="AD199" t="s">
        <v>87</v>
      </c>
      <c r="AE199" t="s">
        <v>87</v>
      </c>
      <c r="AF199" t="s">
        <v>111</v>
      </c>
      <c r="AG199" t="b">
        <v>0</v>
      </c>
      <c r="AH199">
        <v>0.17499999999999999</v>
      </c>
      <c r="AI199">
        <v>1.610745528955921E-2</v>
      </c>
      <c r="AJ199">
        <v>4</v>
      </c>
      <c r="AL199">
        <v>17.86614487412815</v>
      </c>
      <c r="AM199">
        <v>18.103752048751591</v>
      </c>
      <c r="AN199">
        <v>17.86614487412815</v>
      </c>
      <c r="AO199">
        <v>17.86614487412815</v>
      </c>
      <c r="AP199">
        <v>0.29160537669852837</v>
      </c>
      <c r="AQ199">
        <v>0.29160537669852998</v>
      </c>
      <c r="AR199">
        <v>309.02131645523372</v>
      </c>
      <c r="AS199">
        <v>18911.754394323591</v>
      </c>
      <c r="AT199">
        <v>0.29124204450484192</v>
      </c>
      <c r="AU199">
        <v>17.823683097842629</v>
      </c>
      <c r="AV199">
        <v>18.167299326313429</v>
      </c>
      <c r="AW199">
        <v>18.104013631666749</v>
      </c>
      <c r="AX199">
        <v>22.35975301700114</v>
      </c>
      <c r="AY199">
        <v>22.281862931282149</v>
      </c>
      <c r="AZ199">
        <v>0.29262473346673268</v>
      </c>
      <c r="BA199">
        <v>0.29160537669852998</v>
      </c>
      <c r="BB199">
        <v>4.3885342139196482</v>
      </c>
      <c r="BC199">
        <v>4.3885342139196482</v>
      </c>
      <c r="BD199" t="b">
        <v>0</v>
      </c>
      <c r="BE199" t="b">
        <v>0</v>
      </c>
      <c r="BH199">
        <v>308.76356191991948</v>
      </c>
      <c r="BI199">
        <v>18850.96390350772</v>
      </c>
      <c r="BJ199">
        <v>0.29148517215040498</v>
      </c>
      <c r="BK199">
        <v>0.29148517215040498</v>
      </c>
      <c r="BL199">
        <v>0.29148517215040498</v>
      </c>
      <c r="BM199" t="s">
        <v>89</v>
      </c>
      <c r="BN199">
        <v>17.79606513297102</v>
      </c>
      <c r="BO199">
        <v>17.79606513297102</v>
      </c>
      <c r="BP199">
        <v>17.79606513297102</v>
      </c>
      <c r="BQ199" t="s">
        <v>89</v>
      </c>
      <c r="BR199">
        <v>18.003212058752879</v>
      </c>
      <c r="BS199">
        <v>18.003212058752879</v>
      </c>
      <c r="BT199">
        <v>18.003212058752879</v>
      </c>
      <c r="BU199" t="s">
        <v>89</v>
      </c>
      <c r="BV199">
        <v>1.619073147609176E-2</v>
      </c>
      <c r="BW199">
        <v>250.1083880700576</v>
      </c>
      <c r="BX199">
        <v>16844.558284754479</v>
      </c>
      <c r="BY199">
        <v>0.35984398881812069</v>
      </c>
      <c r="BZ199">
        <v>0.35984398881812069</v>
      </c>
      <c r="CA199">
        <v>0.35984398881812069</v>
      </c>
      <c r="CB199" t="s">
        <v>89</v>
      </c>
      <c r="CC199" t="s">
        <v>90</v>
      </c>
      <c r="CD199">
        <v>22.449399460208689</v>
      </c>
      <c r="CE199">
        <v>22.449399460208689</v>
      </c>
      <c r="CF199">
        <v>22.449399460208689</v>
      </c>
      <c r="CG199" t="s">
        <v>89</v>
      </c>
      <c r="CH199" t="s">
        <v>91</v>
      </c>
      <c r="CI199">
        <v>0.29237324091472311</v>
      </c>
      <c r="CJ199">
        <v>18.24013706141956</v>
      </c>
      <c r="CK199">
        <v>1.6029114251182541E-2</v>
      </c>
      <c r="CL199">
        <v>3.2005060643185139</v>
      </c>
      <c r="CM199">
        <v>14</v>
      </c>
      <c r="CN199">
        <v>0.35889892516741961</v>
      </c>
      <c r="CO199">
        <v>0.3588989251674215</v>
      </c>
      <c r="CP199">
        <v>22.281540983078891</v>
      </c>
      <c r="CQ199">
        <v>21.98910138354233</v>
      </c>
      <c r="CR199">
        <v>22.449399460208681</v>
      </c>
      <c r="CS199">
        <v>22.449399460208689</v>
      </c>
      <c r="CT199">
        <v>7.1054273576010019E-15</v>
      </c>
      <c r="CU199">
        <v>-3.1650857165223029E-14</v>
      </c>
    </row>
    <row r="200" spans="1:99" x14ac:dyDescent="0.3">
      <c r="A200" t="s">
        <v>2733</v>
      </c>
      <c r="B200" t="s">
        <v>2527</v>
      </c>
      <c r="C200" t="s">
        <v>3382</v>
      </c>
      <c r="D200" t="s">
        <v>129</v>
      </c>
      <c r="E200">
        <v>2.5000000000000001E-2</v>
      </c>
      <c r="F200">
        <v>0.25</v>
      </c>
      <c r="G200">
        <v>9.2397415627980938E-3</v>
      </c>
      <c r="H200">
        <v>70</v>
      </c>
      <c r="I200">
        <v>112</v>
      </c>
      <c r="J200">
        <v>3</v>
      </c>
      <c r="K200">
        <v>113.7744692765208</v>
      </c>
      <c r="L200">
        <v>113.5189416887234</v>
      </c>
      <c r="M200">
        <v>135.55306139263729</v>
      </c>
      <c r="N200">
        <v>135.46365710196849</v>
      </c>
      <c r="O200">
        <v>135.55306139263729</v>
      </c>
      <c r="P200">
        <v>135.46365710196849</v>
      </c>
      <c r="Q200">
        <v>135.55306139263729</v>
      </c>
      <c r="R200" s="2">
        <v>113.7744692765208</v>
      </c>
      <c r="S200">
        <v>3</v>
      </c>
      <c r="T200">
        <v>2.25</v>
      </c>
      <c r="U200">
        <v>0.5</v>
      </c>
      <c r="V200">
        <v>10.95</v>
      </c>
      <c r="W200">
        <v>0</v>
      </c>
      <c r="X200">
        <v>0</v>
      </c>
      <c r="Y200" t="s">
        <v>84</v>
      </c>
      <c r="AA200">
        <v>3</v>
      </c>
      <c r="AB200">
        <v>270</v>
      </c>
      <c r="AC200" t="s">
        <v>2734</v>
      </c>
      <c r="AD200" t="s">
        <v>87</v>
      </c>
      <c r="AE200" t="s">
        <v>87</v>
      </c>
      <c r="AF200" t="s">
        <v>131</v>
      </c>
      <c r="AG200" t="b">
        <v>0</v>
      </c>
      <c r="AH200">
        <v>2.5000000000000001E-2</v>
      </c>
      <c r="AI200">
        <v>1.651519312372102E-2</v>
      </c>
      <c r="AJ200">
        <v>4</v>
      </c>
      <c r="AL200">
        <v>18.217070710238261</v>
      </c>
      <c r="AM200">
        <v>18.430018245010089</v>
      </c>
      <c r="AN200">
        <v>18.217070710238261</v>
      </c>
      <c r="AO200">
        <v>18.217070710238261</v>
      </c>
      <c r="AP200">
        <v>0.30437531059004919</v>
      </c>
      <c r="AQ200">
        <v>0.30437531059004991</v>
      </c>
      <c r="AR200">
        <v>888.10609052368386</v>
      </c>
      <c r="AS200">
        <v>53096.73300230634</v>
      </c>
      <c r="AT200">
        <v>0.304017732657132</v>
      </c>
      <c r="AU200">
        <v>18.17614871816016</v>
      </c>
      <c r="AV200">
        <v>3.8119507907389649</v>
      </c>
      <c r="AW200">
        <v>9.844300033810871</v>
      </c>
      <c r="AX200">
        <v>15.24780316295586</v>
      </c>
      <c r="AY200">
        <v>39.377200135243477</v>
      </c>
      <c r="AZ200">
        <v>0.2486379625675248</v>
      </c>
      <c r="BA200">
        <v>0.30437531059004991</v>
      </c>
      <c r="BB200">
        <v>2.922372403237818</v>
      </c>
      <c r="BC200">
        <v>2.922372403237818</v>
      </c>
      <c r="BD200" t="b">
        <v>1</v>
      </c>
      <c r="BE200" t="b">
        <v>1</v>
      </c>
      <c r="BH200">
        <v>887.72452680910101</v>
      </c>
      <c r="BI200">
        <v>53007.854386576233</v>
      </c>
      <c r="BJ200">
        <v>0.30414840622969702</v>
      </c>
      <c r="BK200">
        <v>0.30414840622969702</v>
      </c>
      <c r="BL200">
        <v>0.30414840622969702</v>
      </c>
      <c r="BM200" t="s">
        <v>89</v>
      </c>
      <c r="BN200">
        <v>18.16132588707892</v>
      </c>
      <c r="BO200">
        <v>18.16132588707892</v>
      </c>
      <c r="BP200">
        <v>18.16132588707892</v>
      </c>
      <c r="BQ200" t="s">
        <v>89</v>
      </c>
      <c r="BR200">
        <v>18.365313440166581</v>
      </c>
      <c r="BS200">
        <v>18.365313440166581</v>
      </c>
      <c r="BT200">
        <v>18.365313440166581</v>
      </c>
      <c r="BU200" t="s">
        <v>89</v>
      </c>
      <c r="BV200">
        <v>1.6561024521612421E-2</v>
      </c>
      <c r="BW200">
        <v>256.83790675489053</v>
      </c>
      <c r="BX200">
        <v>33117.97771989696</v>
      </c>
      <c r="BY200">
        <v>1.0512466925595629</v>
      </c>
      <c r="BZ200">
        <v>1.0512466925595629</v>
      </c>
      <c r="CA200">
        <v>1.0512466925595629</v>
      </c>
      <c r="CB200" t="s">
        <v>89</v>
      </c>
      <c r="CC200" t="s">
        <v>90</v>
      </c>
      <c r="CD200">
        <v>113.7744692765207</v>
      </c>
      <c r="CE200">
        <v>113.7744692765207</v>
      </c>
      <c r="CF200">
        <v>113.7744692765207</v>
      </c>
      <c r="CG200" t="s">
        <v>89</v>
      </c>
      <c r="CH200" t="s">
        <v>91</v>
      </c>
      <c r="CI200">
        <v>0.26281167313989068</v>
      </c>
      <c r="CJ200">
        <v>28.44361731913019</v>
      </c>
      <c r="CK200">
        <v>9.2397415627980869E-3</v>
      </c>
      <c r="CL200">
        <v>1.6212742130172959</v>
      </c>
      <c r="CM200">
        <v>42</v>
      </c>
      <c r="CN200">
        <v>1.217501242360197</v>
      </c>
      <c r="CO200">
        <v>1.2175012423602001</v>
      </c>
      <c r="CP200">
        <v>73.720072980040371</v>
      </c>
      <c r="CQ200">
        <v>72.868282840953029</v>
      </c>
      <c r="CR200">
        <v>113.7744692765208</v>
      </c>
      <c r="CS200">
        <v>113.7744692765207</v>
      </c>
      <c r="CT200">
        <v>1.2789769243681801E-13</v>
      </c>
      <c r="CU200">
        <v>1.124133500688734E-13</v>
      </c>
    </row>
    <row r="201" spans="1:99" x14ac:dyDescent="0.3">
      <c r="A201" t="s">
        <v>2735</v>
      </c>
      <c r="B201" t="s">
        <v>2527</v>
      </c>
      <c r="C201" t="s">
        <v>3382</v>
      </c>
      <c r="D201" t="s">
        <v>129</v>
      </c>
      <c r="E201">
        <v>2.5000000000000001E-2</v>
      </c>
      <c r="F201">
        <v>0.4375</v>
      </c>
      <c r="G201">
        <v>9.2397415627980747E-3</v>
      </c>
      <c r="H201">
        <v>70</v>
      </c>
      <c r="I201">
        <v>112</v>
      </c>
      <c r="J201">
        <v>3</v>
      </c>
      <c r="K201">
        <v>65.013982443726263</v>
      </c>
      <c r="L201">
        <v>64.867966679270538</v>
      </c>
      <c r="M201">
        <v>77.458892224362529</v>
      </c>
      <c r="N201">
        <v>77.407804058266038</v>
      </c>
      <c r="O201">
        <v>77.458892224362529</v>
      </c>
      <c r="P201">
        <v>77.407804058266038</v>
      </c>
      <c r="Q201">
        <v>77.458892224362529</v>
      </c>
      <c r="R201" s="2">
        <v>65.013982443726263</v>
      </c>
      <c r="S201">
        <v>3</v>
      </c>
      <c r="T201">
        <v>2.25</v>
      </c>
      <c r="U201">
        <v>0.5</v>
      </c>
      <c r="V201">
        <v>10.95</v>
      </c>
      <c r="W201">
        <v>0</v>
      </c>
      <c r="X201">
        <v>0</v>
      </c>
      <c r="Y201" t="s">
        <v>84</v>
      </c>
      <c r="AA201">
        <v>3</v>
      </c>
      <c r="AB201">
        <v>270</v>
      </c>
      <c r="AC201" t="s">
        <v>2736</v>
      </c>
      <c r="AD201" t="s">
        <v>87</v>
      </c>
      <c r="AE201" t="s">
        <v>87</v>
      </c>
      <c r="AF201" t="s">
        <v>131</v>
      </c>
      <c r="AG201" t="b">
        <v>0</v>
      </c>
      <c r="AH201">
        <v>2.5000000000000001E-2</v>
      </c>
      <c r="AI201">
        <v>1.651519312372102E-2</v>
      </c>
      <c r="AJ201">
        <v>4</v>
      </c>
      <c r="AL201">
        <v>18.217070710238261</v>
      </c>
      <c r="AM201">
        <v>18.430018245010089</v>
      </c>
      <c r="AN201">
        <v>18.217070710238261</v>
      </c>
      <c r="AO201">
        <v>18.217070710238261</v>
      </c>
      <c r="AP201">
        <v>0.30437531059004919</v>
      </c>
      <c r="AQ201">
        <v>0.30437531059004991</v>
      </c>
      <c r="AR201">
        <v>888.10609052368386</v>
      </c>
      <c r="AS201">
        <v>53096.73300230634</v>
      </c>
      <c r="AT201">
        <v>0.304017732657132</v>
      </c>
      <c r="AU201">
        <v>18.17614871816016</v>
      </c>
      <c r="AV201">
        <v>3.8119507907389578</v>
      </c>
      <c r="AW201">
        <v>9.8443000338108675</v>
      </c>
      <c r="AX201">
        <v>8.7130303788319043</v>
      </c>
      <c r="AY201">
        <v>22.501257220139131</v>
      </c>
      <c r="AZ201">
        <v>0.24863796256752471</v>
      </c>
      <c r="BA201">
        <v>0.30437531059004991</v>
      </c>
      <c r="BB201">
        <v>5.1141517056661838</v>
      </c>
      <c r="BC201">
        <v>5.1141517056661838</v>
      </c>
      <c r="BD201" t="b">
        <v>1</v>
      </c>
      <c r="BE201" t="b">
        <v>1</v>
      </c>
      <c r="BH201">
        <v>887.72452680910101</v>
      </c>
      <c r="BI201">
        <v>53007.854386576233</v>
      </c>
      <c r="BJ201">
        <v>0.30414840622969702</v>
      </c>
      <c r="BK201">
        <v>0.30414840622969702</v>
      </c>
      <c r="BL201">
        <v>0.30414840622969702</v>
      </c>
      <c r="BM201" t="s">
        <v>89</v>
      </c>
      <c r="BN201">
        <v>18.16132588707892</v>
      </c>
      <c r="BO201">
        <v>18.16132588707892</v>
      </c>
      <c r="BP201">
        <v>18.16132588707892</v>
      </c>
      <c r="BQ201" t="s">
        <v>89</v>
      </c>
      <c r="BR201">
        <v>18.365313440166581</v>
      </c>
      <c r="BS201">
        <v>18.365313440166581</v>
      </c>
      <c r="BT201">
        <v>18.365313440166581</v>
      </c>
      <c r="BU201" t="s">
        <v>89</v>
      </c>
      <c r="BV201">
        <v>1.6561024521612421E-2</v>
      </c>
      <c r="BW201">
        <v>449.4663368210588</v>
      </c>
      <c r="BX201">
        <v>57956.461009820778</v>
      </c>
      <c r="BY201">
        <v>0.60071239574832092</v>
      </c>
      <c r="BZ201">
        <v>0.60071239574832092</v>
      </c>
      <c r="CA201">
        <v>0.60071239574832092</v>
      </c>
      <c r="CB201" t="s">
        <v>89</v>
      </c>
      <c r="CC201" t="s">
        <v>90</v>
      </c>
      <c r="CD201">
        <v>65.013982443726121</v>
      </c>
      <c r="CE201">
        <v>65.013982443726121</v>
      </c>
      <c r="CF201">
        <v>65.013982443726121</v>
      </c>
      <c r="CG201" t="s">
        <v>89</v>
      </c>
      <c r="CH201" t="s">
        <v>91</v>
      </c>
      <c r="CI201">
        <v>0.2628116731398904</v>
      </c>
      <c r="CJ201">
        <v>28.44361731913018</v>
      </c>
      <c r="CK201">
        <v>9.2397415627980799E-3</v>
      </c>
      <c r="CL201">
        <v>2.8372298727802692</v>
      </c>
      <c r="CM201">
        <v>42</v>
      </c>
      <c r="CN201">
        <v>0.69571499563439809</v>
      </c>
      <c r="CO201">
        <v>0.69571499563439976</v>
      </c>
      <c r="CP201">
        <v>42.125755988594499</v>
      </c>
      <c r="CQ201">
        <v>41.639018766258872</v>
      </c>
      <c r="CR201">
        <v>65.013982443726263</v>
      </c>
      <c r="CS201">
        <v>65.013982443726121</v>
      </c>
      <c r="CT201">
        <v>1.4210854715202001E-13</v>
      </c>
      <c r="CU201">
        <v>2.185815140228094E-13</v>
      </c>
    </row>
    <row r="202" spans="1:99" x14ac:dyDescent="0.3">
      <c r="A202" t="s">
        <v>2737</v>
      </c>
      <c r="B202" t="s">
        <v>2527</v>
      </c>
      <c r="C202" t="s">
        <v>3382</v>
      </c>
      <c r="D202" t="s">
        <v>129</v>
      </c>
      <c r="E202">
        <v>2.5000000000000001E-2</v>
      </c>
      <c r="F202">
        <v>0.8125</v>
      </c>
      <c r="G202">
        <v>9.2397415627980695E-3</v>
      </c>
      <c r="H202">
        <v>70</v>
      </c>
      <c r="I202">
        <v>112</v>
      </c>
      <c r="J202">
        <v>3</v>
      </c>
      <c r="K202">
        <v>35.007529008160247</v>
      </c>
      <c r="L202">
        <v>34.928905134991787</v>
      </c>
      <c r="M202">
        <v>41.70863427465877</v>
      </c>
      <c r="N202">
        <v>41.681125262145272</v>
      </c>
      <c r="O202">
        <v>41.70863427465877</v>
      </c>
      <c r="P202">
        <v>41.681125262145272</v>
      </c>
      <c r="Q202">
        <v>41.70863427465877</v>
      </c>
      <c r="R202" s="2">
        <v>35.007529008160247</v>
      </c>
      <c r="S202">
        <v>3</v>
      </c>
      <c r="T202">
        <v>2.25</v>
      </c>
      <c r="U202">
        <v>0.5</v>
      </c>
      <c r="V202">
        <v>10.95</v>
      </c>
      <c r="W202">
        <v>0</v>
      </c>
      <c r="X202">
        <v>0</v>
      </c>
      <c r="Y202" t="s">
        <v>84</v>
      </c>
      <c r="AA202">
        <v>3</v>
      </c>
      <c r="AB202">
        <v>270</v>
      </c>
      <c r="AC202" t="s">
        <v>2738</v>
      </c>
      <c r="AD202" t="s">
        <v>87</v>
      </c>
      <c r="AE202" t="s">
        <v>87</v>
      </c>
      <c r="AF202" t="s">
        <v>131</v>
      </c>
      <c r="AG202" t="b">
        <v>0</v>
      </c>
      <c r="AH202">
        <v>2.5000000000000001E-2</v>
      </c>
      <c r="AI202">
        <v>1.651519312372102E-2</v>
      </c>
      <c r="AJ202">
        <v>4</v>
      </c>
      <c r="AL202">
        <v>18.217070710238261</v>
      </c>
      <c r="AM202">
        <v>18.430018245010089</v>
      </c>
      <c r="AN202">
        <v>18.217070710238261</v>
      </c>
      <c r="AO202">
        <v>18.217070710238261</v>
      </c>
      <c r="AP202">
        <v>0.30437531059004919</v>
      </c>
      <c r="AQ202">
        <v>0.30437531059004991</v>
      </c>
      <c r="AR202">
        <v>888.10609052368386</v>
      </c>
      <c r="AS202">
        <v>53096.73300230634</v>
      </c>
      <c r="AT202">
        <v>0.304017732657132</v>
      </c>
      <c r="AU202">
        <v>18.17614871816016</v>
      </c>
      <c r="AV202">
        <v>3.8119507907389441</v>
      </c>
      <c r="AW202">
        <v>9.844300033810871</v>
      </c>
      <c r="AX202">
        <v>4.6916317424479308</v>
      </c>
      <c r="AY202">
        <v>12.11606158007492</v>
      </c>
      <c r="AZ202">
        <v>0.24863796256752471</v>
      </c>
      <c r="BA202">
        <v>0.30437531059004991</v>
      </c>
      <c r="BB202">
        <v>9.497710310522903</v>
      </c>
      <c r="BC202">
        <v>9.497710310522903</v>
      </c>
      <c r="BD202" t="b">
        <v>1</v>
      </c>
      <c r="BE202" t="b">
        <v>1</v>
      </c>
      <c r="BH202">
        <v>887.72452680910101</v>
      </c>
      <c r="BI202">
        <v>53007.854386576233</v>
      </c>
      <c r="BJ202">
        <v>0.30414840622969702</v>
      </c>
      <c r="BK202">
        <v>0.30414840622969702</v>
      </c>
      <c r="BL202">
        <v>0.30414840622969702</v>
      </c>
      <c r="BM202" t="s">
        <v>89</v>
      </c>
      <c r="BN202">
        <v>18.16132588707892</v>
      </c>
      <c r="BO202">
        <v>18.16132588707892</v>
      </c>
      <c r="BP202">
        <v>18.16132588707892</v>
      </c>
      <c r="BQ202" t="s">
        <v>89</v>
      </c>
      <c r="BR202">
        <v>18.365313440166581</v>
      </c>
      <c r="BS202">
        <v>18.365313440166581</v>
      </c>
      <c r="BT202">
        <v>18.365313440166581</v>
      </c>
      <c r="BU202" t="s">
        <v>89</v>
      </c>
      <c r="BV202">
        <v>1.6561024521612421E-2</v>
      </c>
      <c r="BW202">
        <v>834.72319695339456</v>
      </c>
      <c r="BX202">
        <v>107633.4275896655</v>
      </c>
      <c r="BY202">
        <v>0.3234605207875576</v>
      </c>
      <c r="BZ202">
        <v>0.3234605207875576</v>
      </c>
      <c r="CA202">
        <v>0.3234605207875576</v>
      </c>
      <c r="CB202" t="s">
        <v>89</v>
      </c>
      <c r="CC202" t="s">
        <v>90</v>
      </c>
      <c r="CD202">
        <v>35.00752900816024</v>
      </c>
      <c r="CE202">
        <v>35.00752900816024</v>
      </c>
      <c r="CF202">
        <v>35.00752900816024</v>
      </c>
      <c r="CG202" t="s">
        <v>89</v>
      </c>
      <c r="CH202" t="s">
        <v>91</v>
      </c>
      <c r="CI202">
        <v>0.26281167313989062</v>
      </c>
      <c r="CJ202">
        <v>28.44361731913019</v>
      </c>
      <c r="CK202">
        <v>9.2397415627980799E-3</v>
      </c>
      <c r="CL202">
        <v>5.2691411923062139</v>
      </c>
      <c r="CM202">
        <v>42</v>
      </c>
      <c r="CN202">
        <v>0.37461576688006049</v>
      </c>
      <c r="CO202">
        <v>0.37461576688006137</v>
      </c>
      <c r="CP202">
        <v>22.683099378473958</v>
      </c>
      <c r="CQ202">
        <v>22.421010104908621</v>
      </c>
      <c r="CR202">
        <v>35.007529008160247</v>
      </c>
      <c r="CS202">
        <v>35.00752900816024</v>
      </c>
      <c r="CT202">
        <v>1.4210854715202001E-14</v>
      </c>
      <c r="CU202">
        <v>4.0593709747093152E-14</v>
      </c>
    </row>
    <row r="203" spans="1:99" x14ac:dyDescent="0.3">
      <c r="A203" t="s">
        <v>2739</v>
      </c>
      <c r="B203" t="s">
        <v>2527</v>
      </c>
      <c r="C203" t="s">
        <v>3382</v>
      </c>
      <c r="D203" t="s">
        <v>129</v>
      </c>
      <c r="E203">
        <v>0.1</v>
      </c>
      <c r="F203">
        <v>0.25</v>
      </c>
      <c r="G203">
        <v>1.637753396207826E-2</v>
      </c>
      <c r="H203">
        <v>56</v>
      </c>
      <c r="I203">
        <v>112</v>
      </c>
      <c r="J203">
        <v>4</v>
      </c>
      <c r="K203">
        <v>74.520336146675717</v>
      </c>
      <c r="L203">
        <v>74.501572691748763</v>
      </c>
      <c r="M203">
        <v>85.827768030007945</v>
      </c>
      <c r="N203">
        <v>85.837719937128838</v>
      </c>
      <c r="O203">
        <v>85.827768030007945</v>
      </c>
      <c r="P203">
        <v>85.837719937128838</v>
      </c>
      <c r="Q203">
        <v>85.827768030007945</v>
      </c>
      <c r="R203" s="2">
        <v>74.520336146675717</v>
      </c>
      <c r="S203">
        <v>3</v>
      </c>
      <c r="T203">
        <v>2.25</v>
      </c>
      <c r="U203">
        <v>0.5</v>
      </c>
      <c r="V203">
        <v>10.95</v>
      </c>
      <c r="W203">
        <v>0</v>
      </c>
      <c r="X203">
        <v>0</v>
      </c>
      <c r="Y203" t="s">
        <v>84</v>
      </c>
      <c r="AA203">
        <v>3</v>
      </c>
      <c r="AB203">
        <v>270</v>
      </c>
      <c r="AC203" t="s">
        <v>2740</v>
      </c>
      <c r="AD203" t="s">
        <v>87</v>
      </c>
      <c r="AE203" t="s">
        <v>87</v>
      </c>
      <c r="AF203" t="s">
        <v>131</v>
      </c>
      <c r="AG203" t="b">
        <v>0</v>
      </c>
      <c r="AH203">
        <v>0.1</v>
      </c>
      <c r="AI203">
        <v>1.651519312372102E-2</v>
      </c>
      <c r="AJ203">
        <v>4</v>
      </c>
      <c r="AL203">
        <v>18.217070710238261</v>
      </c>
      <c r="AM203">
        <v>18.430018245010089</v>
      </c>
      <c r="AN203">
        <v>18.217070710238261</v>
      </c>
      <c r="AO203">
        <v>18.217070710238261</v>
      </c>
      <c r="AP203">
        <v>0.30437531059004919</v>
      </c>
      <c r="AQ203">
        <v>0.30437531059004991</v>
      </c>
      <c r="AR203">
        <v>888.10609052368386</v>
      </c>
      <c r="AS203">
        <v>53096.73300230634</v>
      </c>
      <c r="AT203">
        <v>0.304017732657132</v>
      </c>
      <c r="AU203">
        <v>18.17614871816016</v>
      </c>
      <c r="AV203">
        <v>18.53905374036891</v>
      </c>
      <c r="AW203">
        <v>18.494119626358781</v>
      </c>
      <c r="AX203">
        <v>74.156214961475627</v>
      </c>
      <c r="AY203">
        <v>73.976478505435125</v>
      </c>
      <c r="AZ203">
        <v>0.3051148340269173</v>
      </c>
      <c r="BA203">
        <v>0.30437531059004991</v>
      </c>
      <c r="BB203">
        <v>4.3081808125558734</v>
      </c>
      <c r="BC203">
        <v>4.3081808125558734</v>
      </c>
      <c r="BD203" t="b">
        <v>0</v>
      </c>
      <c r="BE203" t="b">
        <v>0</v>
      </c>
      <c r="BH203">
        <v>887.72452680910101</v>
      </c>
      <c r="BI203">
        <v>53007.854386576233</v>
      </c>
      <c r="BJ203">
        <v>0.30414840622969702</v>
      </c>
      <c r="BK203">
        <v>0.30414840622969702</v>
      </c>
      <c r="BL203">
        <v>0.30414840622969702</v>
      </c>
      <c r="BM203" t="s">
        <v>89</v>
      </c>
      <c r="BN203">
        <v>18.16132588707892</v>
      </c>
      <c r="BO203">
        <v>18.16132588707892</v>
      </c>
      <c r="BP203">
        <v>18.16132588707892</v>
      </c>
      <c r="BQ203" t="s">
        <v>89</v>
      </c>
      <c r="BR203">
        <v>18.365313440166581</v>
      </c>
      <c r="BS203">
        <v>18.365313440166581</v>
      </c>
      <c r="BT203">
        <v>18.365313440166581</v>
      </c>
      <c r="BU203" t="s">
        <v>89</v>
      </c>
      <c r="BV203">
        <v>1.6561024521612421E-2</v>
      </c>
      <c r="BW203">
        <v>221.22818189182209</v>
      </c>
      <c r="BX203">
        <v>15557.68432045213</v>
      </c>
      <c r="BY203">
        <v>1.2204593361076701</v>
      </c>
      <c r="BZ203">
        <v>1.2204593361076701</v>
      </c>
      <c r="CA203">
        <v>1.2204593361076701</v>
      </c>
      <c r="CB203" t="s">
        <v>89</v>
      </c>
      <c r="CC203" t="s">
        <v>90</v>
      </c>
      <c r="CD203">
        <v>74.520336146675717</v>
      </c>
      <c r="CE203">
        <v>74.520336146675717</v>
      </c>
      <c r="CF203">
        <v>74.520336146675717</v>
      </c>
      <c r="CG203" t="s">
        <v>89</v>
      </c>
      <c r="CH203" t="s">
        <v>91</v>
      </c>
      <c r="CI203">
        <v>0.30511483402691741</v>
      </c>
      <c r="CJ203">
        <v>18.630084036668929</v>
      </c>
      <c r="CK203">
        <v>1.637753396207826E-2</v>
      </c>
      <c r="CL203">
        <v>2.5711951979534828</v>
      </c>
      <c r="CM203">
        <v>21</v>
      </c>
      <c r="CN203">
        <v>1.217501242360197</v>
      </c>
      <c r="CO203">
        <v>1.2175012423602001</v>
      </c>
      <c r="CP203">
        <v>73.720072980040371</v>
      </c>
      <c r="CQ203">
        <v>72.868282840953029</v>
      </c>
      <c r="CR203">
        <v>74.520336146675717</v>
      </c>
      <c r="CS203">
        <v>74.520336146675717</v>
      </c>
      <c r="CT203">
        <v>0</v>
      </c>
      <c r="CU203">
        <v>0</v>
      </c>
    </row>
    <row r="204" spans="1:99" x14ac:dyDescent="0.3">
      <c r="A204" t="s">
        <v>2741</v>
      </c>
      <c r="B204" t="s">
        <v>2527</v>
      </c>
      <c r="C204" t="s">
        <v>3382</v>
      </c>
      <c r="D204" t="s">
        <v>129</v>
      </c>
      <c r="E204">
        <v>0.1</v>
      </c>
      <c r="F204">
        <v>0.4375</v>
      </c>
      <c r="G204">
        <v>1.637753396207826E-2</v>
      </c>
      <c r="H204">
        <v>56</v>
      </c>
      <c r="I204">
        <v>112</v>
      </c>
      <c r="J204">
        <v>4</v>
      </c>
      <c r="K204">
        <v>42.583049226671839</v>
      </c>
      <c r="L204">
        <v>42.572327252427883</v>
      </c>
      <c r="M204">
        <v>49.044438874290272</v>
      </c>
      <c r="N204">
        <v>49.050125678359379</v>
      </c>
      <c r="O204">
        <v>49.044438874290272</v>
      </c>
      <c r="P204">
        <v>49.050125678359379</v>
      </c>
      <c r="Q204">
        <v>49.044438874290272</v>
      </c>
      <c r="R204" s="2">
        <v>42.583049226671839</v>
      </c>
      <c r="S204">
        <v>3</v>
      </c>
      <c r="T204">
        <v>2.25</v>
      </c>
      <c r="U204">
        <v>0.5</v>
      </c>
      <c r="V204">
        <v>10.95</v>
      </c>
      <c r="W204">
        <v>0</v>
      </c>
      <c r="X204">
        <v>0</v>
      </c>
      <c r="Y204" t="s">
        <v>84</v>
      </c>
      <c r="AA204">
        <v>3</v>
      </c>
      <c r="AB204">
        <v>270</v>
      </c>
      <c r="AC204" t="s">
        <v>2742</v>
      </c>
      <c r="AD204" t="s">
        <v>87</v>
      </c>
      <c r="AE204" t="s">
        <v>87</v>
      </c>
      <c r="AF204" t="s">
        <v>131</v>
      </c>
      <c r="AG204" t="b">
        <v>0</v>
      </c>
      <c r="AH204">
        <v>0.1</v>
      </c>
      <c r="AI204">
        <v>1.651519312372102E-2</v>
      </c>
      <c r="AJ204">
        <v>4</v>
      </c>
      <c r="AL204">
        <v>18.217070710238261</v>
      </c>
      <c r="AM204">
        <v>18.430018245010089</v>
      </c>
      <c r="AN204">
        <v>18.217070710238261</v>
      </c>
      <c r="AO204">
        <v>18.217070710238261</v>
      </c>
      <c r="AP204">
        <v>0.30437531059004919</v>
      </c>
      <c r="AQ204">
        <v>0.30437531059004991</v>
      </c>
      <c r="AR204">
        <v>888.10609052368386</v>
      </c>
      <c r="AS204">
        <v>53096.73300230634</v>
      </c>
      <c r="AT204">
        <v>0.304017732657132</v>
      </c>
      <c r="AU204">
        <v>18.17614871816016</v>
      </c>
      <c r="AV204">
        <v>18.539053740368921</v>
      </c>
      <c r="AW204">
        <v>18.494119626358781</v>
      </c>
      <c r="AX204">
        <v>42.374979977986087</v>
      </c>
      <c r="AY204">
        <v>42.27227343167722</v>
      </c>
      <c r="AZ204">
        <v>0.30511483402691741</v>
      </c>
      <c r="BA204">
        <v>0.30437531059004991</v>
      </c>
      <c r="BB204">
        <v>7.53931642197277</v>
      </c>
      <c r="BC204">
        <v>7.53931642197277</v>
      </c>
      <c r="BD204" t="b">
        <v>0</v>
      </c>
      <c r="BE204" t="b">
        <v>0</v>
      </c>
      <c r="BH204">
        <v>887.72452680910101</v>
      </c>
      <c r="BI204">
        <v>53007.854386576233</v>
      </c>
      <c r="BJ204">
        <v>0.30414840622969702</v>
      </c>
      <c r="BK204">
        <v>0.30414840622969702</v>
      </c>
      <c r="BL204">
        <v>0.30414840622969702</v>
      </c>
      <c r="BM204" t="s">
        <v>89</v>
      </c>
      <c r="BN204">
        <v>18.16132588707892</v>
      </c>
      <c r="BO204">
        <v>18.16132588707892</v>
      </c>
      <c r="BP204">
        <v>18.16132588707892</v>
      </c>
      <c r="BQ204" t="s">
        <v>89</v>
      </c>
      <c r="BR204">
        <v>18.365313440166581</v>
      </c>
      <c r="BS204">
        <v>18.365313440166581</v>
      </c>
      <c r="BT204">
        <v>18.365313440166581</v>
      </c>
      <c r="BU204" t="s">
        <v>89</v>
      </c>
      <c r="BV204">
        <v>1.6561024521612421E-2</v>
      </c>
      <c r="BW204">
        <v>387.14931831068873</v>
      </c>
      <c r="BX204">
        <v>27225.94756079125</v>
      </c>
      <c r="BY204">
        <v>0.6974053349186683</v>
      </c>
      <c r="BZ204">
        <v>0.6974053349186683</v>
      </c>
      <c r="CA204">
        <v>0.6974053349186683</v>
      </c>
      <c r="CB204" t="s">
        <v>89</v>
      </c>
      <c r="CC204" t="s">
        <v>90</v>
      </c>
      <c r="CD204">
        <v>42.583049226671839</v>
      </c>
      <c r="CE204">
        <v>42.583049226671839</v>
      </c>
      <c r="CF204">
        <v>42.583049226671839</v>
      </c>
      <c r="CG204" t="s">
        <v>89</v>
      </c>
      <c r="CH204" t="s">
        <v>91</v>
      </c>
      <c r="CI204">
        <v>0.30511483402691741</v>
      </c>
      <c r="CJ204">
        <v>18.630084036668929</v>
      </c>
      <c r="CK204">
        <v>1.637753396207826E-2</v>
      </c>
      <c r="CL204">
        <v>4.4995915964185942</v>
      </c>
      <c r="CM204">
        <v>21</v>
      </c>
      <c r="CN204">
        <v>0.69571499563439809</v>
      </c>
      <c r="CO204">
        <v>0.69571499563439976</v>
      </c>
      <c r="CP204">
        <v>42.125755988594499</v>
      </c>
      <c r="CQ204">
        <v>41.639018766258872</v>
      </c>
      <c r="CR204">
        <v>42.583049226671839</v>
      </c>
      <c r="CS204">
        <v>42.583049226671839</v>
      </c>
      <c r="CT204">
        <v>0</v>
      </c>
      <c r="CU204">
        <v>0</v>
      </c>
    </row>
    <row r="205" spans="1:99" x14ac:dyDescent="0.3">
      <c r="A205" t="s">
        <v>2743</v>
      </c>
      <c r="B205" t="s">
        <v>2527</v>
      </c>
      <c r="C205" t="s">
        <v>3382</v>
      </c>
      <c r="D205" t="s">
        <v>129</v>
      </c>
      <c r="E205">
        <v>0.1</v>
      </c>
      <c r="F205">
        <v>0.8125</v>
      </c>
      <c r="G205">
        <v>1.637753396207825E-2</v>
      </c>
      <c r="H205">
        <v>56</v>
      </c>
      <c r="I205">
        <v>112</v>
      </c>
      <c r="J205">
        <v>4</v>
      </c>
      <c r="K205">
        <v>22.929334198977159</v>
      </c>
      <c r="L205">
        <v>22.923560828230411</v>
      </c>
      <c r="M205">
        <v>26.408544009233221</v>
      </c>
      <c r="N205">
        <v>26.411606134501199</v>
      </c>
      <c r="O205">
        <v>26.408544009233221</v>
      </c>
      <c r="P205">
        <v>26.411606134501199</v>
      </c>
      <c r="Q205">
        <v>26.408544009233221</v>
      </c>
      <c r="R205" s="2">
        <v>22.929334198977159</v>
      </c>
      <c r="S205">
        <v>3</v>
      </c>
      <c r="T205">
        <v>2.25</v>
      </c>
      <c r="U205">
        <v>0.5</v>
      </c>
      <c r="V205">
        <v>10.95</v>
      </c>
      <c r="W205">
        <v>0</v>
      </c>
      <c r="X205">
        <v>0</v>
      </c>
      <c r="Y205" t="s">
        <v>84</v>
      </c>
      <c r="AA205">
        <v>3</v>
      </c>
      <c r="AB205">
        <v>270</v>
      </c>
      <c r="AC205" t="s">
        <v>2744</v>
      </c>
      <c r="AD205" t="s">
        <v>87</v>
      </c>
      <c r="AE205" t="s">
        <v>87</v>
      </c>
      <c r="AF205" t="s">
        <v>131</v>
      </c>
      <c r="AG205" t="b">
        <v>0</v>
      </c>
      <c r="AH205">
        <v>0.1</v>
      </c>
      <c r="AI205">
        <v>1.651519312372102E-2</v>
      </c>
      <c r="AJ205">
        <v>4</v>
      </c>
      <c r="AL205">
        <v>18.217070710238261</v>
      </c>
      <c r="AM205">
        <v>18.430018245010089</v>
      </c>
      <c r="AN205">
        <v>18.217070710238261</v>
      </c>
      <c r="AO205">
        <v>18.217070710238261</v>
      </c>
      <c r="AP205">
        <v>0.30437531059004919</v>
      </c>
      <c r="AQ205">
        <v>0.30437531059004991</v>
      </c>
      <c r="AR205">
        <v>888.10609052368386</v>
      </c>
      <c r="AS205">
        <v>53096.73300230634</v>
      </c>
      <c r="AT205">
        <v>0.304017732657132</v>
      </c>
      <c r="AU205">
        <v>18.17614871816016</v>
      </c>
      <c r="AV205">
        <v>18.539053740368921</v>
      </c>
      <c r="AW205">
        <v>18.494119626358799</v>
      </c>
      <c r="AX205">
        <v>22.817296911223291</v>
      </c>
      <c r="AY205">
        <v>22.761993386287749</v>
      </c>
      <c r="AZ205">
        <v>0.30511483402691719</v>
      </c>
      <c r="BA205">
        <v>0.30437531059004991</v>
      </c>
      <c r="BB205">
        <v>14.00158764080656</v>
      </c>
      <c r="BC205">
        <v>14.00158764080656</v>
      </c>
      <c r="BD205" t="b">
        <v>0</v>
      </c>
      <c r="BE205" t="b">
        <v>0</v>
      </c>
      <c r="BH205">
        <v>887.72452680910101</v>
      </c>
      <c r="BI205">
        <v>53007.854386576233</v>
      </c>
      <c r="BJ205">
        <v>0.30414840622969702</v>
      </c>
      <c r="BK205">
        <v>0.30414840622969702</v>
      </c>
      <c r="BL205">
        <v>0.30414840622969702</v>
      </c>
      <c r="BM205" t="s">
        <v>89</v>
      </c>
      <c r="BN205">
        <v>18.16132588707892</v>
      </c>
      <c r="BO205">
        <v>18.16132588707892</v>
      </c>
      <c r="BP205">
        <v>18.16132588707892</v>
      </c>
      <c r="BQ205" t="s">
        <v>89</v>
      </c>
      <c r="BR205">
        <v>18.365313440166581</v>
      </c>
      <c r="BS205">
        <v>18.365313440166581</v>
      </c>
      <c r="BT205">
        <v>18.365313440166581</v>
      </c>
      <c r="BU205" t="s">
        <v>89</v>
      </c>
      <c r="BV205">
        <v>1.6561024521612421E-2</v>
      </c>
      <c r="BW205">
        <v>718.99159114842166</v>
      </c>
      <c r="BX205">
        <v>50562.474041469432</v>
      </c>
      <c r="BY205">
        <v>0.37552594957159069</v>
      </c>
      <c r="BZ205">
        <v>0.37552594957159069</v>
      </c>
      <c r="CA205">
        <v>0.37552594957159069</v>
      </c>
      <c r="CB205" t="s">
        <v>89</v>
      </c>
      <c r="CC205" t="s">
        <v>90</v>
      </c>
      <c r="CD205">
        <v>22.929334198977159</v>
      </c>
      <c r="CE205">
        <v>22.929334198977159</v>
      </c>
      <c r="CF205">
        <v>22.929334198977159</v>
      </c>
      <c r="CG205" t="s">
        <v>89</v>
      </c>
      <c r="CH205" t="s">
        <v>91</v>
      </c>
      <c r="CI205">
        <v>0.30511483402691753</v>
      </c>
      <c r="CJ205">
        <v>18.63008403666894</v>
      </c>
      <c r="CK205">
        <v>1.637753396207825E-2</v>
      </c>
      <c r="CL205">
        <v>8.3563843933488187</v>
      </c>
      <c r="CM205">
        <v>21</v>
      </c>
      <c r="CN205">
        <v>0.37461576688006049</v>
      </c>
      <c r="CO205">
        <v>0.37461576688006137</v>
      </c>
      <c r="CP205">
        <v>22.683099378473958</v>
      </c>
      <c r="CQ205">
        <v>22.421010104908621</v>
      </c>
      <c r="CR205">
        <v>22.929334198977159</v>
      </c>
      <c r="CS205">
        <v>22.929334198977159</v>
      </c>
      <c r="CT205">
        <v>3.5527136788005009E-15</v>
      </c>
      <c r="CU205">
        <v>-1.549418595398632E-14</v>
      </c>
    </row>
    <row r="206" spans="1:99" x14ac:dyDescent="0.3">
      <c r="A206" t="s">
        <v>2745</v>
      </c>
      <c r="B206" t="s">
        <v>2527</v>
      </c>
      <c r="C206" t="s">
        <v>3382</v>
      </c>
      <c r="D206" t="s">
        <v>129</v>
      </c>
      <c r="E206">
        <v>0.17499999999999999</v>
      </c>
      <c r="F206">
        <v>0.25</v>
      </c>
      <c r="G206">
        <v>1.6428393868287969E-2</v>
      </c>
      <c r="H206">
        <v>28</v>
      </c>
      <c r="I206">
        <v>112</v>
      </c>
      <c r="J206">
        <v>6</v>
      </c>
      <c r="K206">
        <v>74.308995049013987</v>
      </c>
      <c r="L206">
        <v>74.280769391694932</v>
      </c>
      <c r="M206">
        <v>80.491933731526274</v>
      </c>
      <c r="N206">
        <v>80.510926811218312</v>
      </c>
      <c r="O206">
        <v>80.491933731526274</v>
      </c>
      <c r="P206">
        <v>80.510926811218312</v>
      </c>
      <c r="Q206">
        <v>80.491933731526274</v>
      </c>
      <c r="R206" s="2">
        <v>74.308995049013987</v>
      </c>
      <c r="S206">
        <v>3</v>
      </c>
      <c r="T206">
        <v>2.25</v>
      </c>
      <c r="U206">
        <v>0.5</v>
      </c>
      <c r="V206">
        <v>10.95</v>
      </c>
      <c r="W206">
        <v>0</v>
      </c>
      <c r="X206">
        <v>0</v>
      </c>
      <c r="Y206" t="s">
        <v>84</v>
      </c>
      <c r="AA206">
        <v>3</v>
      </c>
      <c r="AB206">
        <v>270</v>
      </c>
      <c r="AC206" t="s">
        <v>2746</v>
      </c>
      <c r="AD206" t="s">
        <v>87</v>
      </c>
      <c r="AE206" t="s">
        <v>87</v>
      </c>
      <c r="AF206" t="s">
        <v>131</v>
      </c>
      <c r="AG206" t="b">
        <v>0</v>
      </c>
      <c r="AH206">
        <v>0.17499999999999999</v>
      </c>
      <c r="AI206">
        <v>1.651519312372102E-2</v>
      </c>
      <c r="AJ206">
        <v>4</v>
      </c>
      <c r="AL206">
        <v>18.217070710238261</v>
      </c>
      <c r="AM206">
        <v>18.430018245010089</v>
      </c>
      <c r="AN206">
        <v>18.217070710238261</v>
      </c>
      <c r="AO206">
        <v>18.217070710238261</v>
      </c>
      <c r="AP206">
        <v>0.30437531059004919</v>
      </c>
      <c r="AQ206">
        <v>0.30437531059004991</v>
      </c>
      <c r="AR206">
        <v>888.10609052368386</v>
      </c>
      <c r="AS206">
        <v>53096.73300230634</v>
      </c>
      <c r="AT206">
        <v>0.304017732657132</v>
      </c>
      <c r="AU206">
        <v>18.17614871816016</v>
      </c>
      <c r="AV206">
        <v>18.496390861767889</v>
      </c>
      <c r="AW206">
        <v>18.43031460482376</v>
      </c>
      <c r="AX206">
        <v>73.985563447071556</v>
      </c>
      <c r="AY206">
        <v>73.72125841929504</v>
      </c>
      <c r="AZ206">
        <v>0.3054665551868585</v>
      </c>
      <c r="BA206">
        <v>0.30437531059004991</v>
      </c>
      <c r="BB206">
        <v>3.9963823888395149</v>
      </c>
      <c r="BC206">
        <v>3.9963823888395149</v>
      </c>
      <c r="BD206" t="b">
        <v>0</v>
      </c>
      <c r="BE206" t="b">
        <v>0</v>
      </c>
      <c r="BH206">
        <v>887.72452680910101</v>
      </c>
      <c r="BI206">
        <v>53007.854386576233</v>
      </c>
      <c r="BJ206">
        <v>0.30414840622969702</v>
      </c>
      <c r="BK206">
        <v>0.30414840622969702</v>
      </c>
      <c r="BL206">
        <v>0.30414840622969702</v>
      </c>
      <c r="BM206" t="s">
        <v>89</v>
      </c>
      <c r="BN206">
        <v>18.16132588707892</v>
      </c>
      <c r="BO206">
        <v>18.16132588707892</v>
      </c>
      <c r="BP206">
        <v>18.16132588707892</v>
      </c>
      <c r="BQ206" t="s">
        <v>89</v>
      </c>
      <c r="BR206">
        <v>18.365313440166581</v>
      </c>
      <c r="BS206">
        <v>18.365313440166581</v>
      </c>
      <c r="BT206">
        <v>18.365313440166581</v>
      </c>
      <c r="BU206" t="s">
        <v>89</v>
      </c>
      <c r="BV206">
        <v>1.6561024521612421E-2</v>
      </c>
      <c r="BW206">
        <v>221.17053564227351</v>
      </c>
      <c r="BX206">
        <v>14582.8744331819</v>
      </c>
      <c r="BY206">
        <v>1.2207774386218631</v>
      </c>
      <c r="BZ206">
        <v>1.2207774386218631</v>
      </c>
      <c r="CA206">
        <v>1.2207774386218631</v>
      </c>
      <c r="CB206" t="s">
        <v>89</v>
      </c>
      <c r="CC206" t="s">
        <v>90</v>
      </c>
      <c r="CD206">
        <v>74.308995049013987</v>
      </c>
      <c r="CE206">
        <v>74.308995049013987</v>
      </c>
      <c r="CF206">
        <v>74.308995049013987</v>
      </c>
      <c r="CG206" t="s">
        <v>89</v>
      </c>
      <c r="CH206" t="s">
        <v>91</v>
      </c>
      <c r="CI206">
        <v>0.30519435965546571</v>
      </c>
      <c r="CJ206">
        <v>18.5772487622535</v>
      </c>
      <c r="CK206">
        <v>1.6428393868287969E-2</v>
      </c>
      <c r="CL206">
        <v>2.8796307202800668</v>
      </c>
      <c r="CM206">
        <v>14</v>
      </c>
      <c r="CN206">
        <v>1.217501242360197</v>
      </c>
      <c r="CO206">
        <v>1.2175012423602001</v>
      </c>
      <c r="CP206">
        <v>73.720072980040371</v>
      </c>
      <c r="CQ206">
        <v>72.868282840953029</v>
      </c>
      <c r="CR206">
        <v>74.308995049013987</v>
      </c>
      <c r="CS206">
        <v>74.308995049013987</v>
      </c>
      <c r="CT206">
        <v>0</v>
      </c>
      <c r="CU206">
        <v>0</v>
      </c>
    </row>
    <row r="207" spans="1:99" x14ac:dyDescent="0.3">
      <c r="A207" t="s">
        <v>2747</v>
      </c>
      <c r="B207" t="s">
        <v>2527</v>
      </c>
      <c r="C207" t="s">
        <v>3382</v>
      </c>
      <c r="D207" t="s">
        <v>129</v>
      </c>
      <c r="E207">
        <v>0.17499999999999999</v>
      </c>
      <c r="F207">
        <v>0.4375</v>
      </c>
      <c r="G207">
        <v>1.6428393868287969E-2</v>
      </c>
      <c r="H207">
        <v>28</v>
      </c>
      <c r="I207">
        <v>112</v>
      </c>
      <c r="J207">
        <v>6</v>
      </c>
      <c r="K207">
        <v>42.462282885150863</v>
      </c>
      <c r="L207">
        <v>42.446153938111408</v>
      </c>
      <c r="M207">
        <v>45.995390703729313</v>
      </c>
      <c r="N207">
        <v>46.006243892124758</v>
      </c>
      <c r="O207">
        <v>45.995390703729313</v>
      </c>
      <c r="P207">
        <v>46.006243892124758</v>
      </c>
      <c r="Q207">
        <v>45.995390703729313</v>
      </c>
      <c r="R207" s="2">
        <v>42.462282885150863</v>
      </c>
      <c r="S207">
        <v>3</v>
      </c>
      <c r="T207">
        <v>2.25</v>
      </c>
      <c r="U207">
        <v>0.5</v>
      </c>
      <c r="V207">
        <v>10.95</v>
      </c>
      <c r="W207">
        <v>0</v>
      </c>
      <c r="X207">
        <v>0</v>
      </c>
      <c r="Y207" t="s">
        <v>84</v>
      </c>
      <c r="AA207">
        <v>3</v>
      </c>
      <c r="AB207">
        <v>270</v>
      </c>
      <c r="AC207" t="s">
        <v>2748</v>
      </c>
      <c r="AD207" t="s">
        <v>87</v>
      </c>
      <c r="AE207" t="s">
        <v>87</v>
      </c>
      <c r="AF207" t="s">
        <v>131</v>
      </c>
      <c r="AG207" t="b">
        <v>0</v>
      </c>
      <c r="AH207">
        <v>0.17499999999999999</v>
      </c>
      <c r="AI207">
        <v>1.651519312372102E-2</v>
      </c>
      <c r="AJ207">
        <v>4</v>
      </c>
      <c r="AL207">
        <v>18.217070710238261</v>
      </c>
      <c r="AM207">
        <v>18.430018245010089</v>
      </c>
      <c r="AN207">
        <v>18.217070710238261</v>
      </c>
      <c r="AO207">
        <v>18.217070710238261</v>
      </c>
      <c r="AP207">
        <v>0.30437531059004919</v>
      </c>
      <c r="AQ207">
        <v>0.30437531059004991</v>
      </c>
      <c r="AR207">
        <v>888.10609052368386</v>
      </c>
      <c r="AS207">
        <v>53096.73300230634</v>
      </c>
      <c r="AT207">
        <v>0.304017732657132</v>
      </c>
      <c r="AU207">
        <v>18.17614871816016</v>
      </c>
      <c r="AV207">
        <v>18.4963908617679</v>
      </c>
      <c r="AW207">
        <v>18.430314604823781</v>
      </c>
      <c r="AX207">
        <v>42.277464826898047</v>
      </c>
      <c r="AY207">
        <v>42.126433382454351</v>
      </c>
      <c r="AZ207">
        <v>0.30546655518685839</v>
      </c>
      <c r="BA207">
        <v>0.30437531059004991</v>
      </c>
      <c r="BB207">
        <v>6.9936691804691424</v>
      </c>
      <c r="BC207">
        <v>6.9936691804691424</v>
      </c>
      <c r="BD207" t="b">
        <v>0</v>
      </c>
      <c r="BE207" t="b">
        <v>0</v>
      </c>
      <c r="BH207">
        <v>887.72452680910101</v>
      </c>
      <c r="BI207">
        <v>53007.854386576233</v>
      </c>
      <c r="BJ207">
        <v>0.30414840622969702</v>
      </c>
      <c r="BK207">
        <v>0.30414840622969702</v>
      </c>
      <c r="BL207">
        <v>0.30414840622969702</v>
      </c>
      <c r="BM207" t="s">
        <v>89</v>
      </c>
      <c r="BN207">
        <v>18.16132588707892</v>
      </c>
      <c r="BO207">
        <v>18.16132588707892</v>
      </c>
      <c r="BP207">
        <v>18.16132588707892</v>
      </c>
      <c r="BQ207" t="s">
        <v>89</v>
      </c>
      <c r="BR207">
        <v>18.365313440166581</v>
      </c>
      <c r="BS207">
        <v>18.365313440166581</v>
      </c>
      <c r="BT207">
        <v>18.365313440166581</v>
      </c>
      <c r="BU207" t="s">
        <v>89</v>
      </c>
      <c r="BV207">
        <v>1.6561024521612421E-2</v>
      </c>
      <c r="BW207">
        <v>387.04843737397857</v>
      </c>
      <c r="BX207">
        <v>25520.030258068331</v>
      </c>
      <c r="BY207">
        <v>0.69758710778392141</v>
      </c>
      <c r="BZ207">
        <v>0.69758710778392141</v>
      </c>
      <c r="CA207">
        <v>0.69758710778392141</v>
      </c>
      <c r="CB207" t="s">
        <v>89</v>
      </c>
      <c r="CC207" t="s">
        <v>90</v>
      </c>
      <c r="CD207">
        <v>42.462282885150849</v>
      </c>
      <c r="CE207">
        <v>42.462282885150849</v>
      </c>
      <c r="CF207">
        <v>42.462282885150849</v>
      </c>
      <c r="CG207" t="s">
        <v>89</v>
      </c>
      <c r="CH207" t="s">
        <v>91</v>
      </c>
      <c r="CI207">
        <v>0.3051943596554656</v>
      </c>
      <c r="CJ207">
        <v>18.5772487622535</v>
      </c>
      <c r="CK207">
        <v>1.6428393868287969E-2</v>
      </c>
      <c r="CL207">
        <v>5.0393537604901173</v>
      </c>
      <c r="CM207">
        <v>14</v>
      </c>
      <c r="CN207">
        <v>0.69571499563439809</v>
      </c>
      <c r="CO207">
        <v>0.69571499563439976</v>
      </c>
      <c r="CP207">
        <v>42.125755988594499</v>
      </c>
      <c r="CQ207">
        <v>41.639018766258872</v>
      </c>
      <c r="CR207">
        <v>42.462282885150863</v>
      </c>
      <c r="CS207">
        <v>42.462282885150849</v>
      </c>
      <c r="CT207">
        <v>7.1054273576010019E-15</v>
      </c>
      <c r="CU207">
        <v>1.6733502946177641E-14</v>
      </c>
    </row>
    <row r="208" spans="1:99" x14ac:dyDescent="0.3">
      <c r="A208" t="s">
        <v>2749</v>
      </c>
      <c r="B208" t="s">
        <v>2527</v>
      </c>
      <c r="C208" t="s">
        <v>3382</v>
      </c>
      <c r="D208" t="s">
        <v>129</v>
      </c>
      <c r="E208">
        <v>0.17499999999999999</v>
      </c>
      <c r="F208">
        <v>0.8125</v>
      </c>
      <c r="G208">
        <v>1.6428393868287958E-2</v>
      </c>
      <c r="H208">
        <v>28</v>
      </c>
      <c r="I208">
        <v>112</v>
      </c>
      <c r="J208">
        <v>6</v>
      </c>
      <c r="K208">
        <v>22.864306168927431</v>
      </c>
      <c r="L208">
        <v>22.8556213512908</v>
      </c>
      <c r="M208">
        <v>24.766748840469671</v>
      </c>
      <c r="N208">
        <v>24.77259286499029</v>
      </c>
      <c r="O208">
        <v>24.766748840469671</v>
      </c>
      <c r="P208">
        <v>24.77259286499029</v>
      </c>
      <c r="Q208">
        <v>24.766748840469671</v>
      </c>
      <c r="R208" s="2">
        <v>22.864306168927431</v>
      </c>
      <c r="S208">
        <v>3</v>
      </c>
      <c r="T208">
        <v>2.25</v>
      </c>
      <c r="U208">
        <v>0.5</v>
      </c>
      <c r="V208">
        <v>10.95</v>
      </c>
      <c r="W208">
        <v>0</v>
      </c>
      <c r="X208">
        <v>0</v>
      </c>
      <c r="Y208" t="s">
        <v>84</v>
      </c>
      <c r="AA208">
        <v>3</v>
      </c>
      <c r="AB208">
        <v>270</v>
      </c>
      <c r="AC208" t="s">
        <v>2750</v>
      </c>
      <c r="AD208" t="s">
        <v>87</v>
      </c>
      <c r="AE208" t="s">
        <v>87</v>
      </c>
      <c r="AF208" t="s">
        <v>131</v>
      </c>
      <c r="AG208" t="b">
        <v>0</v>
      </c>
      <c r="AH208">
        <v>0.17499999999999999</v>
      </c>
      <c r="AI208">
        <v>1.651519312372102E-2</v>
      </c>
      <c r="AJ208">
        <v>4</v>
      </c>
      <c r="AL208">
        <v>18.217070710238261</v>
      </c>
      <c r="AM208">
        <v>18.430018245010089</v>
      </c>
      <c r="AN208">
        <v>18.217070710238261</v>
      </c>
      <c r="AO208">
        <v>18.217070710238261</v>
      </c>
      <c r="AP208">
        <v>0.30437531059004919</v>
      </c>
      <c r="AQ208">
        <v>0.30437531059004991</v>
      </c>
      <c r="AR208">
        <v>888.10609052368386</v>
      </c>
      <c r="AS208">
        <v>53096.73300230634</v>
      </c>
      <c r="AT208">
        <v>0.304017732657132</v>
      </c>
      <c r="AU208">
        <v>18.17614871816016</v>
      </c>
      <c r="AV208">
        <v>18.49639086176796</v>
      </c>
      <c r="AW208">
        <v>18.430314604823781</v>
      </c>
      <c r="AX208">
        <v>22.764788752945179</v>
      </c>
      <c r="AY208">
        <v>22.683464129013888</v>
      </c>
      <c r="AZ208">
        <v>0.30546655518685922</v>
      </c>
      <c r="BA208">
        <v>0.30437531059004991</v>
      </c>
      <c r="BB208">
        <v>12.988242763728371</v>
      </c>
      <c r="BC208">
        <v>12.988242763728371</v>
      </c>
      <c r="BD208" t="b">
        <v>0</v>
      </c>
      <c r="BE208" t="b">
        <v>0</v>
      </c>
      <c r="BH208">
        <v>887.72452680910101</v>
      </c>
      <c r="BI208">
        <v>53007.854386576233</v>
      </c>
      <c r="BJ208">
        <v>0.30414840622969702</v>
      </c>
      <c r="BK208">
        <v>0.30414840622969702</v>
      </c>
      <c r="BL208">
        <v>0.30414840622969702</v>
      </c>
      <c r="BM208" t="s">
        <v>89</v>
      </c>
      <c r="BN208">
        <v>18.16132588707892</v>
      </c>
      <c r="BO208">
        <v>18.16132588707892</v>
      </c>
      <c r="BP208">
        <v>18.16132588707892</v>
      </c>
      <c r="BQ208" t="s">
        <v>89</v>
      </c>
      <c r="BR208">
        <v>18.365313440166581</v>
      </c>
      <c r="BS208">
        <v>18.365313440166581</v>
      </c>
      <c r="BT208">
        <v>18.365313440166581</v>
      </c>
      <c r="BU208" t="s">
        <v>89</v>
      </c>
      <c r="BV208">
        <v>1.6561024521612421E-2</v>
      </c>
      <c r="BW208">
        <v>718.80424083738774</v>
      </c>
      <c r="BX208">
        <v>47394.341907841103</v>
      </c>
      <c r="BY208">
        <v>0.37562382726826599</v>
      </c>
      <c r="BZ208">
        <v>0.37562382726826599</v>
      </c>
      <c r="CA208">
        <v>0.37562382726826599</v>
      </c>
      <c r="CB208" t="s">
        <v>89</v>
      </c>
      <c r="CC208" t="s">
        <v>90</v>
      </c>
      <c r="CD208">
        <v>22.864306168927431</v>
      </c>
      <c r="CE208">
        <v>22.864306168927431</v>
      </c>
      <c r="CF208">
        <v>22.864306168927431</v>
      </c>
      <c r="CG208" t="s">
        <v>89</v>
      </c>
      <c r="CH208" t="s">
        <v>91</v>
      </c>
      <c r="CI208">
        <v>0.3051943596554661</v>
      </c>
      <c r="CJ208">
        <v>18.577248762253539</v>
      </c>
      <c r="CK208">
        <v>1.6428393868287958E-2</v>
      </c>
      <c r="CL208">
        <v>9.3587998409102067</v>
      </c>
      <c r="CM208">
        <v>14</v>
      </c>
      <c r="CN208">
        <v>0.37461576688006049</v>
      </c>
      <c r="CO208">
        <v>0.37461576688006137</v>
      </c>
      <c r="CP208">
        <v>22.683099378473958</v>
      </c>
      <c r="CQ208">
        <v>22.421010104908621</v>
      </c>
      <c r="CR208">
        <v>22.864306168927431</v>
      </c>
      <c r="CS208">
        <v>22.864306168927431</v>
      </c>
      <c r="CT208">
        <v>0</v>
      </c>
      <c r="CU208">
        <v>0</v>
      </c>
    </row>
    <row r="209" spans="1:99" x14ac:dyDescent="0.3">
      <c r="A209" t="s">
        <v>2697</v>
      </c>
      <c r="B209" t="s">
        <v>2527</v>
      </c>
      <c r="C209" t="s">
        <v>3382</v>
      </c>
      <c r="D209" t="s">
        <v>85</v>
      </c>
      <c r="E209">
        <v>2.5000000000000001E-2</v>
      </c>
      <c r="F209">
        <v>0.25</v>
      </c>
      <c r="G209">
        <v>9.2397415627980799E-3</v>
      </c>
      <c r="H209">
        <v>70</v>
      </c>
      <c r="I209">
        <v>112</v>
      </c>
      <c r="J209">
        <v>3</v>
      </c>
      <c r="K209">
        <v>113.7744692765207</v>
      </c>
      <c r="L209">
        <v>113.5189416887232</v>
      </c>
      <c r="M209">
        <v>135.55306139264479</v>
      </c>
      <c r="N209">
        <v>135.46365710197591</v>
      </c>
      <c r="O209">
        <v>135.55306139264479</v>
      </c>
      <c r="P209">
        <v>135.46365710197591</v>
      </c>
      <c r="Q209">
        <v>135.55306139264479</v>
      </c>
      <c r="R209" s="2">
        <v>113.7744692765207</v>
      </c>
      <c r="S209">
        <v>3</v>
      </c>
      <c r="T209">
        <v>2.25</v>
      </c>
      <c r="U209">
        <v>0.5</v>
      </c>
      <c r="V209">
        <v>10.95</v>
      </c>
      <c r="W209">
        <v>0</v>
      </c>
      <c r="X209">
        <v>0</v>
      </c>
      <c r="Y209" t="s">
        <v>84</v>
      </c>
      <c r="AA209">
        <v>3</v>
      </c>
      <c r="AB209">
        <v>30</v>
      </c>
      <c r="AC209" t="s">
        <v>2698</v>
      </c>
      <c r="AD209" t="s">
        <v>87</v>
      </c>
      <c r="AE209" t="s">
        <v>87</v>
      </c>
      <c r="AF209" t="s">
        <v>88</v>
      </c>
      <c r="AG209" t="b">
        <v>0</v>
      </c>
      <c r="AH209">
        <v>2.5000000000000001E-2</v>
      </c>
      <c r="AI209">
        <v>1.651519312372102E-2</v>
      </c>
      <c r="AJ209">
        <v>4</v>
      </c>
      <c r="AL209">
        <v>18.217070710238261</v>
      </c>
      <c r="AM209">
        <v>18.430018245010089</v>
      </c>
      <c r="AN209">
        <v>18.217070710238261</v>
      </c>
      <c r="AO209">
        <v>18.217070710238261</v>
      </c>
      <c r="AP209">
        <v>0.30437531059004919</v>
      </c>
      <c r="AQ209">
        <v>0.30437531059004991</v>
      </c>
      <c r="AR209">
        <v>98.678454502631539</v>
      </c>
      <c r="AS209">
        <v>5899.6370002562562</v>
      </c>
      <c r="AT209">
        <v>0.304017732657132</v>
      </c>
      <c r="AU209">
        <v>18.17614871816015</v>
      </c>
      <c r="AV209">
        <v>3.8119507907389689</v>
      </c>
      <c r="AW209">
        <v>9.844300033810871</v>
      </c>
      <c r="AX209">
        <v>15.247803162955879</v>
      </c>
      <c r="AY209">
        <v>39.377200135243477</v>
      </c>
      <c r="AZ209">
        <v>0.2486379625675248</v>
      </c>
      <c r="BA209">
        <v>0.30437531059004991</v>
      </c>
      <c r="BB209">
        <v>0.32470804480420262</v>
      </c>
      <c r="BC209">
        <v>0.32470804480420262</v>
      </c>
      <c r="BD209" t="b">
        <v>1</v>
      </c>
      <c r="BE209" t="b">
        <v>1</v>
      </c>
      <c r="BH209">
        <v>98.636058534344571</v>
      </c>
      <c r="BI209">
        <v>5889.7615985084694</v>
      </c>
      <c r="BJ209">
        <v>0.30414840622969702</v>
      </c>
      <c r="BK209">
        <v>0.30414840622969702</v>
      </c>
      <c r="BL209">
        <v>0.30414840622969702</v>
      </c>
      <c r="BM209" t="s">
        <v>89</v>
      </c>
      <c r="BN209">
        <v>18.16132588707892</v>
      </c>
      <c r="BO209">
        <v>18.16132588707892</v>
      </c>
      <c r="BP209">
        <v>18.16132588707892</v>
      </c>
      <c r="BQ209" t="s">
        <v>89</v>
      </c>
      <c r="BR209">
        <v>18.365313440166581</v>
      </c>
      <c r="BS209">
        <v>18.365313440166581</v>
      </c>
      <c r="BT209">
        <v>18.365313440166581</v>
      </c>
      <c r="BU209" t="s">
        <v>89</v>
      </c>
      <c r="BV209">
        <v>1.6561024521612431E-2</v>
      </c>
      <c r="BW209">
        <v>28.5375451949878</v>
      </c>
      <c r="BX209">
        <v>3679.77530221088</v>
      </c>
      <c r="BY209">
        <v>1.051246692559564</v>
      </c>
      <c r="BZ209">
        <v>1.051246692559564</v>
      </c>
      <c r="CA209">
        <v>1.051246692559564</v>
      </c>
      <c r="CB209" t="s">
        <v>89</v>
      </c>
      <c r="CC209" t="s">
        <v>90</v>
      </c>
      <c r="CD209">
        <v>113.77446927652041</v>
      </c>
      <c r="CE209">
        <v>113.77446927652041</v>
      </c>
      <c r="CF209">
        <v>113.77446927652041</v>
      </c>
      <c r="CG209" t="s">
        <v>89</v>
      </c>
      <c r="CH209" t="s">
        <v>91</v>
      </c>
      <c r="CI209">
        <v>0.26281167313989101</v>
      </c>
      <c r="CJ209">
        <v>28.443617319130091</v>
      </c>
      <c r="CK209">
        <v>9.2397415627981268E-3</v>
      </c>
      <c r="CL209">
        <v>0.18014157922414409</v>
      </c>
      <c r="CM209">
        <v>42</v>
      </c>
      <c r="CN209">
        <v>1.217501242360197</v>
      </c>
      <c r="CO209">
        <v>1.2175012423602001</v>
      </c>
      <c r="CP209">
        <v>73.720072980040371</v>
      </c>
      <c r="CQ209">
        <v>72.868282840953029</v>
      </c>
      <c r="CR209">
        <v>113.7744692765207</v>
      </c>
      <c r="CS209">
        <v>113.77446927652041</v>
      </c>
      <c r="CT209">
        <v>2.8421709430404012E-13</v>
      </c>
      <c r="CU209">
        <v>2.4980744459749709E-13</v>
      </c>
    </row>
    <row r="210" spans="1:99" x14ac:dyDescent="0.3">
      <c r="A210" t="s">
        <v>2699</v>
      </c>
      <c r="B210" t="s">
        <v>2527</v>
      </c>
      <c r="C210" t="s">
        <v>3382</v>
      </c>
      <c r="D210" t="s">
        <v>85</v>
      </c>
      <c r="E210">
        <v>2.5000000000000001E-2</v>
      </c>
      <c r="F210">
        <v>0.4375</v>
      </c>
      <c r="G210">
        <v>9.2397415627981164E-3</v>
      </c>
      <c r="H210">
        <v>70</v>
      </c>
      <c r="I210">
        <v>112</v>
      </c>
      <c r="J210">
        <v>3</v>
      </c>
      <c r="K210">
        <v>65.01398244372605</v>
      </c>
      <c r="L210">
        <v>64.867966679270353</v>
      </c>
      <c r="M210">
        <v>77.458892224364917</v>
      </c>
      <c r="N210">
        <v>77.407804058268397</v>
      </c>
      <c r="O210">
        <v>77.458892224364917</v>
      </c>
      <c r="P210">
        <v>77.407804058268397</v>
      </c>
      <c r="Q210">
        <v>77.458892224364917</v>
      </c>
      <c r="R210" s="2">
        <v>65.01398244372605</v>
      </c>
      <c r="S210">
        <v>3</v>
      </c>
      <c r="T210">
        <v>2.25</v>
      </c>
      <c r="U210">
        <v>0.5</v>
      </c>
      <c r="V210">
        <v>10.95</v>
      </c>
      <c r="W210">
        <v>0</v>
      </c>
      <c r="X210">
        <v>0</v>
      </c>
      <c r="Y210" t="s">
        <v>84</v>
      </c>
      <c r="AA210">
        <v>3</v>
      </c>
      <c r="AB210">
        <v>30</v>
      </c>
      <c r="AC210" t="s">
        <v>2700</v>
      </c>
      <c r="AD210" t="s">
        <v>87</v>
      </c>
      <c r="AE210" t="s">
        <v>87</v>
      </c>
      <c r="AF210" t="s">
        <v>88</v>
      </c>
      <c r="AG210" t="b">
        <v>0</v>
      </c>
      <c r="AH210">
        <v>2.5000000000000001E-2</v>
      </c>
      <c r="AI210">
        <v>1.651519312372102E-2</v>
      </c>
      <c r="AJ210">
        <v>4</v>
      </c>
      <c r="AL210">
        <v>18.217070710238261</v>
      </c>
      <c r="AM210">
        <v>18.430018245010089</v>
      </c>
      <c r="AN210">
        <v>18.217070710238261</v>
      </c>
      <c r="AO210">
        <v>18.217070710238261</v>
      </c>
      <c r="AP210">
        <v>0.30437531059004919</v>
      </c>
      <c r="AQ210">
        <v>0.30437531059004991</v>
      </c>
      <c r="AR210">
        <v>98.678454502631539</v>
      </c>
      <c r="AS210">
        <v>5899.6370002562562</v>
      </c>
      <c r="AT210">
        <v>0.304017732657132</v>
      </c>
      <c r="AU210">
        <v>18.17614871816015</v>
      </c>
      <c r="AV210">
        <v>3.8119507907389649</v>
      </c>
      <c r="AW210">
        <v>9.8443000338108781</v>
      </c>
      <c r="AX210">
        <v>8.7130303788319203</v>
      </c>
      <c r="AY210">
        <v>22.501257220139149</v>
      </c>
      <c r="AZ210">
        <v>0.24863796256752471</v>
      </c>
      <c r="BA210">
        <v>0.30437531059004991</v>
      </c>
      <c r="BB210">
        <v>0.56823907840735477</v>
      </c>
      <c r="BC210">
        <v>0.56823907840735477</v>
      </c>
      <c r="BD210" t="b">
        <v>1</v>
      </c>
      <c r="BE210" t="b">
        <v>1</v>
      </c>
      <c r="BH210">
        <v>98.636058534344571</v>
      </c>
      <c r="BI210">
        <v>5889.7615985084694</v>
      </c>
      <c r="BJ210">
        <v>0.30414840622969702</v>
      </c>
      <c r="BK210">
        <v>0.30414840622969702</v>
      </c>
      <c r="BL210">
        <v>0.30414840622969702</v>
      </c>
      <c r="BM210" t="s">
        <v>89</v>
      </c>
      <c r="BN210">
        <v>18.16132588707892</v>
      </c>
      <c r="BO210">
        <v>18.16132588707892</v>
      </c>
      <c r="BP210">
        <v>18.16132588707892</v>
      </c>
      <c r="BQ210" t="s">
        <v>89</v>
      </c>
      <c r="BR210">
        <v>18.365313440166581</v>
      </c>
      <c r="BS210">
        <v>18.365313440166581</v>
      </c>
      <c r="BT210">
        <v>18.365313440166581</v>
      </c>
      <c r="BU210" t="s">
        <v>89</v>
      </c>
      <c r="BV210">
        <v>1.6561024521612431E-2</v>
      </c>
      <c r="BW210">
        <v>49.940704091228611</v>
      </c>
      <c r="BX210">
        <v>6439.6067788686096</v>
      </c>
      <c r="BY210">
        <v>0.60071239574832269</v>
      </c>
      <c r="BZ210">
        <v>0.60071239574832269</v>
      </c>
      <c r="CA210">
        <v>0.60071239574832269</v>
      </c>
      <c r="CB210" t="s">
        <v>89</v>
      </c>
      <c r="CC210" t="s">
        <v>90</v>
      </c>
      <c r="CD210">
        <v>65.013982443726093</v>
      </c>
      <c r="CE210">
        <v>65.013982443726093</v>
      </c>
      <c r="CF210">
        <v>65.013982443726093</v>
      </c>
      <c r="CG210" t="s">
        <v>89</v>
      </c>
      <c r="CH210" t="s">
        <v>91</v>
      </c>
      <c r="CI210">
        <v>0.26281167313989118</v>
      </c>
      <c r="CJ210">
        <v>28.443617319130169</v>
      </c>
      <c r="CK210">
        <v>9.2397415627981112E-3</v>
      </c>
      <c r="CL210">
        <v>0.31524776364225221</v>
      </c>
      <c r="CM210">
        <v>42</v>
      </c>
      <c r="CN210">
        <v>0.69571499563439809</v>
      </c>
      <c r="CO210">
        <v>0.69571499563439976</v>
      </c>
      <c r="CP210">
        <v>42.125755988594499</v>
      </c>
      <c r="CQ210">
        <v>41.639018766258872</v>
      </c>
      <c r="CR210">
        <v>65.01398244372605</v>
      </c>
      <c r="CS210">
        <v>65.013982443726093</v>
      </c>
      <c r="CT210">
        <v>4.2632564145606011E-14</v>
      </c>
      <c r="CU210">
        <v>-6.5574454206842836E-14</v>
      </c>
    </row>
    <row r="211" spans="1:99" x14ac:dyDescent="0.3">
      <c r="A211" t="s">
        <v>2701</v>
      </c>
      <c r="B211" t="s">
        <v>2527</v>
      </c>
      <c r="C211" t="s">
        <v>3382</v>
      </c>
      <c r="D211" t="s">
        <v>85</v>
      </c>
      <c r="E211">
        <v>2.5000000000000001E-2</v>
      </c>
      <c r="F211">
        <v>0.8125</v>
      </c>
      <c r="G211">
        <v>9.2397415627980973E-3</v>
      </c>
      <c r="H211">
        <v>70</v>
      </c>
      <c r="I211">
        <v>112</v>
      </c>
      <c r="J211">
        <v>3</v>
      </c>
      <c r="K211">
        <v>35.00752900816024</v>
      </c>
      <c r="L211">
        <v>34.92890513499178</v>
      </c>
      <c r="M211">
        <v>41.708634274657733</v>
      </c>
      <c r="N211">
        <v>41.681125262144207</v>
      </c>
      <c r="O211">
        <v>41.708634274657733</v>
      </c>
      <c r="P211">
        <v>41.681125262144207</v>
      </c>
      <c r="Q211">
        <v>41.708634274657733</v>
      </c>
      <c r="R211" s="2">
        <v>35.00752900816024</v>
      </c>
      <c r="S211">
        <v>3</v>
      </c>
      <c r="T211">
        <v>2.25</v>
      </c>
      <c r="U211">
        <v>0.5</v>
      </c>
      <c r="V211">
        <v>10.95</v>
      </c>
      <c r="W211">
        <v>0</v>
      </c>
      <c r="X211">
        <v>0</v>
      </c>
      <c r="Y211" t="s">
        <v>84</v>
      </c>
      <c r="AA211">
        <v>3</v>
      </c>
      <c r="AB211">
        <v>30</v>
      </c>
      <c r="AC211" t="s">
        <v>2702</v>
      </c>
      <c r="AD211" t="s">
        <v>87</v>
      </c>
      <c r="AE211" t="s">
        <v>87</v>
      </c>
      <c r="AF211" t="s">
        <v>88</v>
      </c>
      <c r="AG211" t="b">
        <v>0</v>
      </c>
      <c r="AH211">
        <v>2.5000000000000001E-2</v>
      </c>
      <c r="AI211">
        <v>1.651519312372102E-2</v>
      </c>
      <c r="AJ211">
        <v>4</v>
      </c>
      <c r="AL211">
        <v>18.217070710238261</v>
      </c>
      <c r="AM211">
        <v>18.430018245010089</v>
      </c>
      <c r="AN211">
        <v>18.217070710238261</v>
      </c>
      <c r="AO211">
        <v>18.217070710238261</v>
      </c>
      <c r="AP211">
        <v>0.30437531059004919</v>
      </c>
      <c r="AQ211">
        <v>0.30437531059004991</v>
      </c>
      <c r="AR211">
        <v>98.678454502631539</v>
      </c>
      <c r="AS211">
        <v>5899.6370002562562</v>
      </c>
      <c r="AT211">
        <v>0.304017732657132</v>
      </c>
      <c r="AU211">
        <v>18.17614871816015</v>
      </c>
      <c r="AV211">
        <v>3.8119507907389578</v>
      </c>
      <c r="AW211">
        <v>9.8443000338108568</v>
      </c>
      <c r="AX211">
        <v>4.6916317424479486</v>
      </c>
      <c r="AY211">
        <v>12.1160615800749</v>
      </c>
      <c r="AZ211">
        <v>0.2486379625675248</v>
      </c>
      <c r="BA211">
        <v>0.30437531059004991</v>
      </c>
      <c r="BB211">
        <v>1.055301145613659</v>
      </c>
      <c r="BC211">
        <v>1.055301145613659</v>
      </c>
      <c r="BD211" t="b">
        <v>1</v>
      </c>
      <c r="BE211" t="b">
        <v>1</v>
      </c>
      <c r="BH211">
        <v>98.636058534344571</v>
      </c>
      <c r="BI211">
        <v>5889.7615985084694</v>
      </c>
      <c r="BJ211">
        <v>0.30414840622969702</v>
      </c>
      <c r="BK211">
        <v>0.30414840622969702</v>
      </c>
      <c r="BL211">
        <v>0.30414840622969702</v>
      </c>
      <c r="BM211" t="s">
        <v>89</v>
      </c>
      <c r="BN211">
        <v>18.16132588707892</v>
      </c>
      <c r="BO211">
        <v>18.16132588707892</v>
      </c>
      <c r="BP211">
        <v>18.16132588707892</v>
      </c>
      <c r="BQ211" t="s">
        <v>89</v>
      </c>
      <c r="BR211">
        <v>18.365313440166581</v>
      </c>
      <c r="BS211">
        <v>18.365313440166581</v>
      </c>
      <c r="BT211">
        <v>18.365313440166581</v>
      </c>
      <c r="BU211" t="s">
        <v>89</v>
      </c>
      <c r="BV211">
        <v>1.6561024521612431E-2</v>
      </c>
      <c r="BW211">
        <v>92.747021883710332</v>
      </c>
      <c r="BX211">
        <v>11959.269732184721</v>
      </c>
      <c r="BY211">
        <v>0.32346052078755821</v>
      </c>
      <c r="BZ211">
        <v>0.32346052078755821</v>
      </c>
      <c r="CA211">
        <v>0.32346052078755821</v>
      </c>
      <c r="CB211" t="s">
        <v>89</v>
      </c>
      <c r="CC211" t="s">
        <v>90</v>
      </c>
      <c r="CD211">
        <v>35.007529008160233</v>
      </c>
      <c r="CE211">
        <v>35.007529008160233</v>
      </c>
      <c r="CF211">
        <v>35.007529008160233</v>
      </c>
      <c r="CG211" t="s">
        <v>89</v>
      </c>
      <c r="CH211" t="s">
        <v>91</v>
      </c>
      <c r="CI211">
        <v>0.26281167313989112</v>
      </c>
      <c r="CJ211">
        <v>28.44361731913019</v>
      </c>
      <c r="CK211">
        <v>9.239741562798099E-3</v>
      </c>
      <c r="CL211">
        <v>0.58546013247846818</v>
      </c>
      <c r="CM211">
        <v>42</v>
      </c>
      <c r="CN211">
        <v>0.37461576688006049</v>
      </c>
      <c r="CO211">
        <v>0.37461576688006137</v>
      </c>
      <c r="CP211">
        <v>22.683099378473958</v>
      </c>
      <c r="CQ211">
        <v>22.421010104908621</v>
      </c>
      <c r="CR211">
        <v>35.00752900816024</v>
      </c>
      <c r="CS211">
        <v>35.007529008160233</v>
      </c>
      <c r="CT211">
        <v>7.1054273576010019E-15</v>
      </c>
      <c r="CU211">
        <v>2.0296854873546579E-14</v>
      </c>
    </row>
    <row r="212" spans="1:99" x14ac:dyDescent="0.3">
      <c r="A212" t="s">
        <v>2703</v>
      </c>
      <c r="B212" t="s">
        <v>2527</v>
      </c>
      <c r="C212" t="s">
        <v>3382</v>
      </c>
      <c r="D212" t="s">
        <v>85</v>
      </c>
      <c r="E212">
        <v>0.1</v>
      </c>
      <c r="F212">
        <v>0.25</v>
      </c>
      <c r="G212">
        <v>1.637753396207825E-2</v>
      </c>
      <c r="H212">
        <v>56</v>
      </c>
      <c r="I212">
        <v>112</v>
      </c>
      <c r="J212">
        <v>4</v>
      </c>
      <c r="K212">
        <v>74.520336146675717</v>
      </c>
      <c r="L212">
        <v>74.501572691748791</v>
      </c>
      <c r="M212">
        <v>85.827768030007945</v>
      </c>
      <c r="N212">
        <v>85.837719937128853</v>
      </c>
      <c r="O212">
        <v>85.827768030007945</v>
      </c>
      <c r="P212">
        <v>85.837719937128853</v>
      </c>
      <c r="Q212">
        <v>85.827768030007945</v>
      </c>
      <c r="R212" s="2">
        <v>74.520336146675717</v>
      </c>
      <c r="S212">
        <v>3</v>
      </c>
      <c r="T212">
        <v>2.25</v>
      </c>
      <c r="U212">
        <v>0.5</v>
      </c>
      <c r="V212">
        <v>10.95</v>
      </c>
      <c r="W212">
        <v>0</v>
      </c>
      <c r="X212">
        <v>0</v>
      </c>
      <c r="Y212" t="s">
        <v>84</v>
      </c>
      <c r="AA212">
        <v>3</v>
      </c>
      <c r="AB212">
        <v>30</v>
      </c>
      <c r="AC212" t="s">
        <v>2704</v>
      </c>
      <c r="AD212" t="s">
        <v>87</v>
      </c>
      <c r="AE212" t="s">
        <v>87</v>
      </c>
      <c r="AF212" t="s">
        <v>88</v>
      </c>
      <c r="AG212" t="b">
        <v>0</v>
      </c>
      <c r="AH212">
        <v>0.1</v>
      </c>
      <c r="AI212">
        <v>1.651519312372102E-2</v>
      </c>
      <c r="AJ212">
        <v>4</v>
      </c>
      <c r="AL212">
        <v>18.217070710238261</v>
      </c>
      <c r="AM212">
        <v>18.430018245010089</v>
      </c>
      <c r="AN212">
        <v>18.217070710238261</v>
      </c>
      <c r="AO212">
        <v>18.217070710238261</v>
      </c>
      <c r="AP212">
        <v>0.30437531059004919</v>
      </c>
      <c r="AQ212">
        <v>0.30437531059004991</v>
      </c>
      <c r="AR212">
        <v>98.678454502631539</v>
      </c>
      <c r="AS212">
        <v>5899.6370002562562</v>
      </c>
      <c r="AT212">
        <v>0.304017732657132</v>
      </c>
      <c r="AU212">
        <v>18.17614871816015</v>
      </c>
      <c r="AV212">
        <v>18.5390537403689</v>
      </c>
      <c r="AW212">
        <v>18.494119626358771</v>
      </c>
      <c r="AX212">
        <v>74.156214961475584</v>
      </c>
      <c r="AY212">
        <v>73.976478505435082</v>
      </c>
      <c r="AZ212">
        <v>0.30511483402691719</v>
      </c>
      <c r="BA212">
        <v>0.30437531059004991</v>
      </c>
      <c r="BB212">
        <v>0.47868675695065299</v>
      </c>
      <c r="BC212">
        <v>0.47868675695065299</v>
      </c>
      <c r="BD212" t="b">
        <v>0</v>
      </c>
      <c r="BE212" t="b">
        <v>0</v>
      </c>
      <c r="BH212">
        <v>98.636058534344571</v>
      </c>
      <c r="BI212">
        <v>5889.7615985084694</v>
      </c>
      <c r="BJ212">
        <v>0.30414840622969702</v>
      </c>
      <c r="BK212">
        <v>0.30414840622969702</v>
      </c>
      <c r="BL212">
        <v>0.30414840622969702</v>
      </c>
      <c r="BM212" t="s">
        <v>89</v>
      </c>
      <c r="BN212">
        <v>18.16132588707892</v>
      </c>
      <c r="BO212">
        <v>18.16132588707892</v>
      </c>
      <c r="BP212">
        <v>18.16132588707892</v>
      </c>
      <c r="BQ212" t="s">
        <v>89</v>
      </c>
      <c r="BR212">
        <v>18.365313440166581</v>
      </c>
      <c r="BS212">
        <v>18.365313440166581</v>
      </c>
      <c r="BT212">
        <v>18.365313440166581</v>
      </c>
      <c r="BU212" t="s">
        <v>89</v>
      </c>
      <c r="BV212">
        <v>1.6561024521612431E-2</v>
      </c>
      <c r="BW212">
        <v>24.58090909909135</v>
      </c>
      <c r="BX212">
        <v>1728.631591161349</v>
      </c>
      <c r="BY212">
        <v>1.220459336107669</v>
      </c>
      <c r="BZ212">
        <v>1.220459336107669</v>
      </c>
      <c r="CA212">
        <v>1.220459336107669</v>
      </c>
      <c r="CB212" t="s">
        <v>89</v>
      </c>
      <c r="CC212" t="s">
        <v>90</v>
      </c>
      <c r="CD212">
        <v>74.520336146675746</v>
      </c>
      <c r="CE212">
        <v>74.520336146675746</v>
      </c>
      <c r="CF212">
        <v>74.520336146675746</v>
      </c>
      <c r="CG212" t="s">
        <v>89</v>
      </c>
      <c r="CH212" t="s">
        <v>91</v>
      </c>
      <c r="CI212">
        <v>0.3051148340269173</v>
      </c>
      <c r="CJ212">
        <v>18.63008403666894</v>
      </c>
      <c r="CK212">
        <v>1.637753396207825E-2</v>
      </c>
      <c r="CL212">
        <v>0.28568835532816478</v>
      </c>
      <c r="CM212">
        <v>21</v>
      </c>
      <c r="CN212">
        <v>1.217501242360197</v>
      </c>
      <c r="CO212">
        <v>1.2175012423602001</v>
      </c>
      <c r="CP212">
        <v>73.720072980040371</v>
      </c>
      <c r="CQ212">
        <v>72.868282840953029</v>
      </c>
      <c r="CR212">
        <v>74.520336146675717</v>
      </c>
      <c r="CS212">
        <v>74.520336146675746</v>
      </c>
      <c r="CT212">
        <v>2.8421709430404007E-14</v>
      </c>
      <c r="CU212">
        <v>-3.813953465596634E-14</v>
      </c>
    </row>
    <row r="213" spans="1:99" x14ac:dyDescent="0.3">
      <c r="A213" t="s">
        <v>2705</v>
      </c>
      <c r="B213" t="s">
        <v>2527</v>
      </c>
      <c r="C213" t="s">
        <v>3382</v>
      </c>
      <c r="D213" t="s">
        <v>85</v>
      </c>
      <c r="E213">
        <v>0.1</v>
      </c>
      <c r="F213">
        <v>0.4375</v>
      </c>
      <c r="G213">
        <v>1.637753396207826E-2</v>
      </c>
      <c r="H213">
        <v>56</v>
      </c>
      <c r="I213">
        <v>112</v>
      </c>
      <c r="J213">
        <v>4</v>
      </c>
      <c r="K213">
        <v>42.583049226671847</v>
      </c>
      <c r="L213">
        <v>42.572327252427883</v>
      </c>
      <c r="M213">
        <v>49.044438874290258</v>
      </c>
      <c r="N213">
        <v>49.050125678359358</v>
      </c>
      <c r="O213">
        <v>49.044438874290258</v>
      </c>
      <c r="P213">
        <v>49.050125678359358</v>
      </c>
      <c r="Q213">
        <v>49.044438874290258</v>
      </c>
      <c r="R213" s="2">
        <v>42.583049226671847</v>
      </c>
      <c r="S213">
        <v>3</v>
      </c>
      <c r="T213">
        <v>2.25</v>
      </c>
      <c r="U213">
        <v>0.5</v>
      </c>
      <c r="V213">
        <v>10.95</v>
      </c>
      <c r="W213">
        <v>0</v>
      </c>
      <c r="X213">
        <v>0</v>
      </c>
      <c r="Y213" t="s">
        <v>84</v>
      </c>
      <c r="AA213">
        <v>3</v>
      </c>
      <c r="AB213">
        <v>30</v>
      </c>
      <c r="AC213" t="s">
        <v>2706</v>
      </c>
      <c r="AD213" t="s">
        <v>87</v>
      </c>
      <c r="AE213" t="s">
        <v>87</v>
      </c>
      <c r="AF213" t="s">
        <v>88</v>
      </c>
      <c r="AG213" t="b">
        <v>0</v>
      </c>
      <c r="AH213">
        <v>0.1</v>
      </c>
      <c r="AI213">
        <v>1.651519312372102E-2</v>
      </c>
      <c r="AJ213">
        <v>4</v>
      </c>
      <c r="AL213">
        <v>18.217070710238261</v>
      </c>
      <c r="AM213">
        <v>18.430018245010089</v>
      </c>
      <c r="AN213">
        <v>18.217070710238261</v>
      </c>
      <c r="AO213">
        <v>18.217070710238261</v>
      </c>
      <c r="AP213">
        <v>0.30437531059004919</v>
      </c>
      <c r="AQ213">
        <v>0.30437531059004991</v>
      </c>
      <c r="AR213">
        <v>98.678454502631539</v>
      </c>
      <c r="AS213">
        <v>5899.6370002562562</v>
      </c>
      <c r="AT213">
        <v>0.304017732657132</v>
      </c>
      <c r="AU213">
        <v>18.17614871816015</v>
      </c>
      <c r="AV213">
        <v>18.539053740368921</v>
      </c>
      <c r="AW213">
        <v>18.494119626358781</v>
      </c>
      <c r="AX213">
        <v>42.374979977986108</v>
      </c>
      <c r="AY213">
        <v>42.27227343167722</v>
      </c>
      <c r="AZ213">
        <v>0.30511483402691753</v>
      </c>
      <c r="BA213">
        <v>0.30437531059004991</v>
      </c>
      <c r="BB213">
        <v>0.83770182466364196</v>
      </c>
      <c r="BC213">
        <v>0.83770182466364196</v>
      </c>
      <c r="BD213" t="b">
        <v>0</v>
      </c>
      <c r="BE213" t="b">
        <v>0</v>
      </c>
      <c r="BH213">
        <v>98.636058534344571</v>
      </c>
      <c r="BI213">
        <v>5889.7615985084694</v>
      </c>
      <c r="BJ213">
        <v>0.30414840622969702</v>
      </c>
      <c r="BK213">
        <v>0.30414840622969702</v>
      </c>
      <c r="BL213">
        <v>0.30414840622969702</v>
      </c>
      <c r="BM213" t="s">
        <v>89</v>
      </c>
      <c r="BN213">
        <v>18.16132588707892</v>
      </c>
      <c r="BO213">
        <v>18.16132588707892</v>
      </c>
      <c r="BP213">
        <v>18.16132588707892</v>
      </c>
      <c r="BQ213" t="s">
        <v>89</v>
      </c>
      <c r="BR213">
        <v>18.365313440166581</v>
      </c>
      <c r="BS213">
        <v>18.365313440166581</v>
      </c>
      <c r="BT213">
        <v>18.365313440166581</v>
      </c>
      <c r="BU213" t="s">
        <v>89</v>
      </c>
      <c r="BV213">
        <v>1.6561024521612431E-2</v>
      </c>
      <c r="BW213">
        <v>43.016590923409851</v>
      </c>
      <c r="BX213">
        <v>3025.1052845323602</v>
      </c>
      <c r="BY213">
        <v>0.69740533491866841</v>
      </c>
      <c r="BZ213">
        <v>0.69740533491866841</v>
      </c>
      <c r="CA213">
        <v>0.69740533491866841</v>
      </c>
      <c r="CB213" t="s">
        <v>89</v>
      </c>
      <c r="CC213" t="s">
        <v>90</v>
      </c>
      <c r="CD213">
        <v>42.583049226671868</v>
      </c>
      <c r="CE213">
        <v>42.583049226671868</v>
      </c>
      <c r="CF213">
        <v>42.583049226671868</v>
      </c>
      <c r="CG213" t="s">
        <v>89</v>
      </c>
      <c r="CH213" t="s">
        <v>91</v>
      </c>
      <c r="CI213">
        <v>0.30511483402691741</v>
      </c>
      <c r="CJ213">
        <v>18.630084036668951</v>
      </c>
      <c r="CK213">
        <v>1.637753396207825E-2</v>
      </c>
      <c r="CL213">
        <v>0.49995462182428818</v>
      </c>
      <c r="CM213">
        <v>21</v>
      </c>
      <c r="CN213">
        <v>0.69571499563439809</v>
      </c>
      <c r="CO213">
        <v>0.69571499563439976</v>
      </c>
      <c r="CP213">
        <v>42.125755988594499</v>
      </c>
      <c r="CQ213">
        <v>41.639018766258872</v>
      </c>
      <c r="CR213">
        <v>42.583049226671847</v>
      </c>
      <c r="CS213">
        <v>42.583049226671868</v>
      </c>
      <c r="CT213">
        <v>2.1316282072803009E-14</v>
      </c>
      <c r="CU213">
        <v>-5.0058139235955798E-14</v>
      </c>
    </row>
    <row r="214" spans="1:99" x14ac:dyDescent="0.3">
      <c r="A214" t="s">
        <v>2707</v>
      </c>
      <c r="B214" t="s">
        <v>2527</v>
      </c>
      <c r="C214" t="s">
        <v>3382</v>
      </c>
      <c r="D214" t="s">
        <v>85</v>
      </c>
      <c r="E214">
        <v>0.1</v>
      </c>
      <c r="F214">
        <v>0.8125</v>
      </c>
      <c r="G214">
        <v>1.637753396207825E-2</v>
      </c>
      <c r="H214">
        <v>56</v>
      </c>
      <c r="I214">
        <v>112</v>
      </c>
      <c r="J214">
        <v>4</v>
      </c>
      <c r="K214">
        <v>22.929334198977159</v>
      </c>
      <c r="L214">
        <v>22.923560828230411</v>
      </c>
      <c r="M214">
        <v>26.408544009233239</v>
      </c>
      <c r="N214">
        <v>26.411606134501209</v>
      </c>
      <c r="O214">
        <v>26.408544009233239</v>
      </c>
      <c r="P214">
        <v>26.411606134501209</v>
      </c>
      <c r="Q214">
        <v>26.408544009233239</v>
      </c>
      <c r="R214" s="2">
        <v>22.929334198977159</v>
      </c>
      <c r="S214">
        <v>3</v>
      </c>
      <c r="T214">
        <v>2.25</v>
      </c>
      <c r="U214">
        <v>0.5</v>
      </c>
      <c r="V214">
        <v>10.95</v>
      </c>
      <c r="W214">
        <v>0</v>
      </c>
      <c r="X214">
        <v>0</v>
      </c>
      <c r="Y214" t="s">
        <v>84</v>
      </c>
      <c r="AA214">
        <v>3</v>
      </c>
      <c r="AB214">
        <v>30</v>
      </c>
      <c r="AC214" t="s">
        <v>2708</v>
      </c>
      <c r="AD214" t="s">
        <v>87</v>
      </c>
      <c r="AE214" t="s">
        <v>87</v>
      </c>
      <c r="AF214" t="s">
        <v>88</v>
      </c>
      <c r="AG214" t="b">
        <v>0</v>
      </c>
      <c r="AH214">
        <v>0.1</v>
      </c>
      <c r="AI214">
        <v>1.651519312372102E-2</v>
      </c>
      <c r="AJ214">
        <v>4</v>
      </c>
      <c r="AL214">
        <v>18.217070710238261</v>
      </c>
      <c r="AM214">
        <v>18.430018245010089</v>
      </c>
      <c r="AN214">
        <v>18.217070710238261</v>
      </c>
      <c r="AO214">
        <v>18.217070710238261</v>
      </c>
      <c r="AP214">
        <v>0.30437531059004919</v>
      </c>
      <c r="AQ214">
        <v>0.30437531059004991</v>
      </c>
      <c r="AR214">
        <v>98.678454502631539</v>
      </c>
      <c r="AS214">
        <v>5899.6370002562562</v>
      </c>
      <c r="AT214">
        <v>0.304017732657132</v>
      </c>
      <c r="AU214">
        <v>18.17614871816015</v>
      </c>
      <c r="AV214">
        <v>18.539053740368921</v>
      </c>
      <c r="AW214">
        <v>18.494119626358781</v>
      </c>
      <c r="AX214">
        <v>22.817296911223291</v>
      </c>
      <c r="AY214">
        <v>22.761993386287731</v>
      </c>
      <c r="AZ214">
        <v>0.30511483402691753</v>
      </c>
      <c r="BA214">
        <v>0.30437531059004991</v>
      </c>
      <c r="BB214">
        <v>1.55573196008962</v>
      </c>
      <c r="BC214">
        <v>1.55573196008962</v>
      </c>
      <c r="BD214" t="b">
        <v>0</v>
      </c>
      <c r="BE214" t="b">
        <v>0</v>
      </c>
      <c r="BH214">
        <v>98.636058534344571</v>
      </c>
      <c r="BI214">
        <v>5889.7615985084694</v>
      </c>
      <c r="BJ214">
        <v>0.30414840622969702</v>
      </c>
      <c r="BK214">
        <v>0.30414840622969702</v>
      </c>
      <c r="BL214">
        <v>0.30414840622969702</v>
      </c>
      <c r="BM214" t="s">
        <v>89</v>
      </c>
      <c r="BN214">
        <v>18.16132588707892</v>
      </c>
      <c r="BO214">
        <v>18.16132588707892</v>
      </c>
      <c r="BP214">
        <v>18.16132588707892</v>
      </c>
      <c r="BQ214" t="s">
        <v>89</v>
      </c>
      <c r="BR214">
        <v>18.365313440166581</v>
      </c>
      <c r="BS214">
        <v>18.365313440166581</v>
      </c>
      <c r="BT214">
        <v>18.365313440166581</v>
      </c>
      <c r="BU214" t="s">
        <v>89</v>
      </c>
      <c r="BV214">
        <v>1.6561024521612431E-2</v>
      </c>
      <c r="BW214">
        <v>79.887954572046866</v>
      </c>
      <c r="BX214">
        <v>5618.0526712743849</v>
      </c>
      <c r="BY214">
        <v>0.37552594957159069</v>
      </c>
      <c r="BZ214">
        <v>0.37552594957159069</v>
      </c>
      <c r="CA214">
        <v>0.37552594957159069</v>
      </c>
      <c r="CB214" t="s">
        <v>89</v>
      </c>
      <c r="CC214" t="s">
        <v>90</v>
      </c>
      <c r="CD214">
        <v>22.929334198977159</v>
      </c>
      <c r="CE214">
        <v>22.929334198977159</v>
      </c>
      <c r="CF214">
        <v>22.929334198977159</v>
      </c>
      <c r="CG214" t="s">
        <v>89</v>
      </c>
      <c r="CH214" t="s">
        <v>91</v>
      </c>
      <c r="CI214">
        <v>0.30511483402691741</v>
      </c>
      <c r="CJ214">
        <v>18.63008403666894</v>
      </c>
      <c r="CK214">
        <v>1.637753396207825E-2</v>
      </c>
      <c r="CL214">
        <v>0.92848715481653521</v>
      </c>
      <c r="CM214">
        <v>21</v>
      </c>
      <c r="CN214">
        <v>0.37461576688006049</v>
      </c>
      <c r="CO214">
        <v>0.37461576688006137</v>
      </c>
      <c r="CP214">
        <v>22.683099378473958</v>
      </c>
      <c r="CQ214">
        <v>22.421010104908621</v>
      </c>
      <c r="CR214">
        <v>22.929334198977159</v>
      </c>
      <c r="CS214">
        <v>22.929334198977159</v>
      </c>
      <c r="CT214">
        <v>3.5527136788005009E-15</v>
      </c>
      <c r="CU214">
        <v>1.549418595398632E-14</v>
      </c>
    </row>
    <row r="215" spans="1:99" x14ac:dyDescent="0.3">
      <c r="A215" t="s">
        <v>2709</v>
      </c>
      <c r="B215" t="s">
        <v>2527</v>
      </c>
      <c r="C215" t="s">
        <v>3382</v>
      </c>
      <c r="D215" t="s">
        <v>85</v>
      </c>
      <c r="E215">
        <v>0.17499999999999999</v>
      </c>
      <c r="F215">
        <v>0.25</v>
      </c>
      <c r="G215">
        <v>1.6428393868287979E-2</v>
      </c>
      <c r="H215">
        <v>28</v>
      </c>
      <c r="I215">
        <v>112</v>
      </c>
      <c r="J215">
        <v>6</v>
      </c>
      <c r="K215">
        <v>74.308995049013959</v>
      </c>
      <c r="L215">
        <v>74.280769391694932</v>
      </c>
      <c r="M215">
        <v>80.491933731526274</v>
      </c>
      <c r="N215">
        <v>80.510926811218297</v>
      </c>
      <c r="O215">
        <v>80.491933731526274</v>
      </c>
      <c r="P215">
        <v>80.510926811218297</v>
      </c>
      <c r="Q215">
        <v>80.491933731526274</v>
      </c>
      <c r="R215" s="2">
        <v>74.308995049013959</v>
      </c>
      <c r="S215">
        <v>3</v>
      </c>
      <c r="T215">
        <v>2.25</v>
      </c>
      <c r="U215">
        <v>0.5</v>
      </c>
      <c r="V215">
        <v>10.95</v>
      </c>
      <c r="W215">
        <v>0</v>
      </c>
      <c r="X215">
        <v>0</v>
      </c>
      <c r="Y215" t="s">
        <v>84</v>
      </c>
      <c r="AA215">
        <v>3</v>
      </c>
      <c r="AB215">
        <v>30</v>
      </c>
      <c r="AC215" t="s">
        <v>2710</v>
      </c>
      <c r="AD215" t="s">
        <v>87</v>
      </c>
      <c r="AE215" t="s">
        <v>87</v>
      </c>
      <c r="AF215" t="s">
        <v>88</v>
      </c>
      <c r="AG215" t="b">
        <v>0</v>
      </c>
      <c r="AH215">
        <v>0.17499999999999999</v>
      </c>
      <c r="AI215">
        <v>1.651519312372102E-2</v>
      </c>
      <c r="AJ215">
        <v>4</v>
      </c>
      <c r="AL215">
        <v>18.217070710238261</v>
      </c>
      <c r="AM215">
        <v>18.430018245010089</v>
      </c>
      <c r="AN215">
        <v>18.217070710238261</v>
      </c>
      <c r="AO215">
        <v>18.217070710238261</v>
      </c>
      <c r="AP215">
        <v>0.30437531059004919</v>
      </c>
      <c r="AQ215">
        <v>0.30437531059004991</v>
      </c>
      <c r="AR215">
        <v>98.678454502631539</v>
      </c>
      <c r="AS215">
        <v>5899.6370002562562</v>
      </c>
      <c r="AT215">
        <v>0.304017732657132</v>
      </c>
      <c r="AU215">
        <v>18.17614871816015</v>
      </c>
      <c r="AV215">
        <v>18.496390861767889</v>
      </c>
      <c r="AW215">
        <v>18.430314604823771</v>
      </c>
      <c r="AX215">
        <v>73.985563447071556</v>
      </c>
      <c r="AY215">
        <v>73.721258419295069</v>
      </c>
      <c r="AZ215">
        <v>0.30546655518685839</v>
      </c>
      <c r="BA215">
        <v>0.30437531059004991</v>
      </c>
      <c r="BB215">
        <v>0.44404248764883492</v>
      </c>
      <c r="BC215">
        <v>0.44404248764883492</v>
      </c>
      <c r="BD215" t="b">
        <v>0</v>
      </c>
      <c r="BE215" t="b">
        <v>0</v>
      </c>
      <c r="BH215">
        <v>98.636058534344571</v>
      </c>
      <c r="BI215">
        <v>5889.7615985084694</v>
      </c>
      <c r="BJ215">
        <v>0.30414840622969702</v>
      </c>
      <c r="BK215">
        <v>0.30414840622969702</v>
      </c>
      <c r="BL215">
        <v>0.30414840622969702</v>
      </c>
      <c r="BM215" t="s">
        <v>89</v>
      </c>
      <c r="BN215">
        <v>18.16132588707892</v>
      </c>
      <c r="BO215">
        <v>18.16132588707892</v>
      </c>
      <c r="BP215">
        <v>18.16132588707892</v>
      </c>
      <c r="BQ215" t="s">
        <v>89</v>
      </c>
      <c r="BR215">
        <v>18.365313440166581</v>
      </c>
      <c r="BS215">
        <v>18.365313440166581</v>
      </c>
      <c r="BT215">
        <v>18.365313440166581</v>
      </c>
      <c r="BU215" t="s">
        <v>89</v>
      </c>
      <c r="BV215">
        <v>1.6561024521612431E-2</v>
      </c>
      <c r="BW215">
        <v>24.57450396025261</v>
      </c>
      <c r="BX215">
        <v>1620.319381464655</v>
      </c>
      <c r="BY215">
        <v>1.2207774386218631</v>
      </c>
      <c r="BZ215">
        <v>1.2207774386218631</v>
      </c>
      <c r="CA215">
        <v>1.2207774386218631</v>
      </c>
      <c r="CB215" t="s">
        <v>89</v>
      </c>
      <c r="CC215" t="s">
        <v>90</v>
      </c>
      <c r="CD215">
        <v>74.308995049013959</v>
      </c>
      <c r="CE215">
        <v>74.308995049013959</v>
      </c>
      <c r="CF215">
        <v>74.308995049013959</v>
      </c>
      <c r="CG215" t="s">
        <v>89</v>
      </c>
      <c r="CH215" t="s">
        <v>91</v>
      </c>
      <c r="CI215">
        <v>0.30519435965546571</v>
      </c>
      <c r="CJ215">
        <v>18.57724876225349</v>
      </c>
      <c r="CK215">
        <v>1.6428393868287979E-2</v>
      </c>
      <c r="CL215">
        <v>0.31995896892000752</v>
      </c>
      <c r="CM215">
        <v>14</v>
      </c>
      <c r="CN215">
        <v>1.217501242360197</v>
      </c>
      <c r="CO215">
        <v>1.2175012423602001</v>
      </c>
      <c r="CP215">
        <v>73.720072980040371</v>
      </c>
      <c r="CQ215">
        <v>72.868282840953029</v>
      </c>
      <c r="CR215">
        <v>74.308995049013959</v>
      </c>
      <c r="CS215">
        <v>74.308995049013959</v>
      </c>
      <c r="CT215">
        <v>0</v>
      </c>
      <c r="CU215">
        <v>0</v>
      </c>
    </row>
    <row r="216" spans="1:99" x14ac:dyDescent="0.3">
      <c r="A216" t="s">
        <v>2711</v>
      </c>
      <c r="B216" t="s">
        <v>2527</v>
      </c>
      <c r="C216" t="s">
        <v>3382</v>
      </c>
      <c r="D216" t="s">
        <v>85</v>
      </c>
      <c r="E216">
        <v>0.17499999999999999</v>
      </c>
      <c r="F216">
        <v>0.4375</v>
      </c>
      <c r="G216">
        <v>1.6428393868287979E-2</v>
      </c>
      <c r="H216">
        <v>28</v>
      </c>
      <c r="I216">
        <v>112</v>
      </c>
      <c r="J216">
        <v>6</v>
      </c>
      <c r="K216">
        <v>42.462282885150842</v>
      </c>
      <c r="L216">
        <v>42.446153938111387</v>
      </c>
      <c r="M216">
        <v>45.995390703729292</v>
      </c>
      <c r="N216">
        <v>46.006243892124751</v>
      </c>
      <c r="O216">
        <v>45.995390703729292</v>
      </c>
      <c r="P216">
        <v>46.006243892124751</v>
      </c>
      <c r="Q216">
        <v>45.995390703729292</v>
      </c>
      <c r="R216" s="2">
        <v>42.462282885150842</v>
      </c>
      <c r="S216">
        <v>3</v>
      </c>
      <c r="T216">
        <v>2.25</v>
      </c>
      <c r="U216">
        <v>0.5</v>
      </c>
      <c r="V216">
        <v>10.95</v>
      </c>
      <c r="W216">
        <v>0</v>
      </c>
      <c r="X216">
        <v>0</v>
      </c>
      <c r="Y216" t="s">
        <v>84</v>
      </c>
      <c r="AA216">
        <v>3</v>
      </c>
      <c r="AB216">
        <v>30</v>
      </c>
      <c r="AC216" t="s">
        <v>2712</v>
      </c>
      <c r="AD216" t="s">
        <v>87</v>
      </c>
      <c r="AE216" t="s">
        <v>87</v>
      </c>
      <c r="AF216" t="s">
        <v>88</v>
      </c>
      <c r="AG216" t="b">
        <v>0</v>
      </c>
      <c r="AH216">
        <v>0.17499999999999999</v>
      </c>
      <c r="AI216">
        <v>1.651519312372102E-2</v>
      </c>
      <c r="AJ216">
        <v>4</v>
      </c>
      <c r="AL216">
        <v>18.217070710238261</v>
      </c>
      <c r="AM216">
        <v>18.430018245010089</v>
      </c>
      <c r="AN216">
        <v>18.217070710238261</v>
      </c>
      <c r="AO216">
        <v>18.217070710238261</v>
      </c>
      <c r="AP216">
        <v>0.30437531059004919</v>
      </c>
      <c r="AQ216">
        <v>0.30437531059004991</v>
      </c>
      <c r="AR216">
        <v>98.678454502631539</v>
      </c>
      <c r="AS216">
        <v>5899.6370002562562</v>
      </c>
      <c r="AT216">
        <v>0.304017732657132</v>
      </c>
      <c r="AU216">
        <v>18.17614871816015</v>
      </c>
      <c r="AV216">
        <v>18.4963908617679</v>
      </c>
      <c r="AW216">
        <v>18.430314604823771</v>
      </c>
      <c r="AX216">
        <v>42.277464826898047</v>
      </c>
      <c r="AY216">
        <v>42.126433382454337</v>
      </c>
      <c r="AZ216">
        <v>0.3054665551868585</v>
      </c>
      <c r="BA216">
        <v>0.30437531059004991</v>
      </c>
      <c r="BB216">
        <v>0.77707435338546049</v>
      </c>
      <c r="BC216">
        <v>0.77707435338546049</v>
      </c>
      <c r="BD216" t="b">
        <v>0</v>
      </c>
      <c r="BE216" t="b">
        <v>0</v>
      </c>
      <c r="BH216">
        <v>98.636058534344571</v>
      </c>
      <c r="BI216">
        <v>5889.7615985084694</v>
      </c>
      <c r="BJ216">
        <v>0.30414840622969702</v>
      </c>
      <c r="BK216">
        <v>0.30414840622969702</v>
      </c>
      <c r="BL216">
        <v>0.30414840622969702</v>
      </c>
      <c r="BM216" t="s">
        <v>89</v>
      </c>
      <c r="BN216">
        <v>18.16132588707892</v>
      </c>
      <c r="BO216">
        <v>18.16132588707892</v>
      </c>
      <c r="BP216">
        <v>18.16132588707892</v>
      </c>
      <c r="BQ216" t="s">
        <v>89</v>
      </c>
      <c r="BR216">
        <v>18.365313440166581</v>
      </c>
      <c r="BS216">
        <v>18.365313440166581</v>
      </c>
      <c r="BT216">
        <v>18.365313440166581</v>
      </c>
      <c r="BU216" t="s">
        <v>89</v>
      </c>
      <c r="BV216">
        <v>1.6561024521612431E-2</v>
      </c>
      <c r="BW216">
        <v>43.005381930442063</v>
      </c>
      <c r="BX216">
        <v>2835.5589175631462</v>
      </c>
      <c r="BY216">
        <v>0.69758710778392152</v>
      </c>
      <c r="BZ216">
        <v>0.69758710778392152</v>
      </c>
      <c r="CA216">
        <v>0.69758710778392152</v>
      </c>
      <c r="CB216" t="s">
        <v>89</v>
      </c>
      <c r="CC216" t="s">
        <v>90</v>
      </c>
      <c r="CD216">
        <v>42.462282885150842</v>
      </c>
      <c r="CE216">
        <v>42.462282885150842</v>
      </c>
      <c r="CF216">
        <v>42.462282885150842</v>
      </c>
      <c r="CG216" t="s">
        <v>89</v>
      </c>
      <c r="CH216" t="s">
        <v>91</v>
      </c>
      <c r="CI216">
        <v>0.30519435965546571</v>
      </c>
      <c r="CJ216">
        <v>18.57724876225349</v>
      </c>
      <c r="CK216">
        <v>1.6428393868287979E-2</v>
      </c>
      <c r="CL216">
        <v>0.55992819561001306</v>
      </c>
      <c r="CM216">
        <v>14</v>
      </c>
      <c r="CN216">
        <v>0.69571499563439809</v>
      </c>
      <c r="CO216">
        <v>0.69571499563439976</v>
      </c>
      <c r="CP216">
        <v>42.125755988594499</v>
      </c>
      <c r="CQ216">
        <v>41.639018766258872</v>
      </c>
      <c r="CR216">
        <v>42.462282885150842</v>
      </c>
      <c r="CS216">
        <v>42.462282885150842</v>
      </c>
      <c r="CT216">
        <v>0</v>
      </c>
      <c r="CU216">
        <v>0</v>
      </c>
    </row>
    <row r="217" spans="1:99" x14ac:dyDescent="0.3">
      <c r="A217" t="s">
        <v>2713</v>
      </c>
      <c r="B217" t="s">
        <v>2527</v>
      </c>
      <c r="C217" t="s">
        <v>3382</v>
      </c>
      <c r="D217" t="s">
        <v>85</v>
      </c>
      <c r="E217">
        <v>0.17499999999999999</v>
      </c>
      <c r="F217">
        <v>0.8125</v>
      </c>
      <c r="G217">
        <v>1.6428393868287979E-2</v>
      </c>
      <c r="H217">
        <v>28</v>
      </c>
      <c r="I217">
        <v>112</v>
      </c>
      <c r="J217">
        <v>6</v>
      </c>
      <c r="K217">
        <v>22.864306168927421</v>
      </c>
      <c r="L217">
        <v>22.85562135129079</v>
      </c>
      <c r="M217">
        <v>24.76674884046966</v>
      </c>
      <c r="N217">
        <v>24.77259286499028</v>
      </c>
      <c r="O217">
        <v>24.76674884046966</v>
      </c>
      <c r="P217">
        <v>24.77259286499028</v>
      </c>
      <c r="Q217">
        <v>24.76674884046966</v>
      </c>
      <c r="R217" s="2">
        <v>22.864306168927421</v>
      </c>
      <c r="S217">
        <v>3</v>
      </c>
      <c r="T217">
        <v>2.25</v>
      </c>
      <c r="U217">
        <v>0.5</v>
      </c>
      <c r="V217">
        <v>10.95</v>
      </c>
      <c r="W217">
        <v>0</v>
      </c>
      <c r="X217">
        <v>0</v>
      </c>
      <c r="Y217" t="s">
        <v>84</v>
      </c>
      <c r="AA217">
        <v>3</v>
      </c>
      <c r="AB217">
        <v>30</v>
      </c>
      <c r="AC217" t="s">
        <v>2714</v>
      </c>
      <c r="AD217" t="s">
        <v>87</v>
      </c>
      <c r="AE217" t="s">
        <v>87</v>
      </c>
      <c r="AF217" t="s">
        <v>88</v>
      </c>
      <c r="AG217" t="b">
        <v>0</v>
      </c>
      <c r="AH217">
        <v>0.17499999999999999</v>
      </c>
      <c r="AI217">
        <v>1.651519312372102E-2</v>
      </c>
      <c r="AJ217">
        <v>4</v>
      </c>
      <c r="AL217">
        <v>18.217070710238261</v>
      </c>
      <c r="AM217">
        <v>18.430018245010089</v>
      </c>
      <c r="AN217">
        <v>18.217070710238261</v>
      </c>
      <c r="AO217">
        <v>18.217070710238261</v>
      </c>
      <c r="AP217">
        <v>0.30437531059004919</v>
      </c>
      <c r="AQ217">
        <v>0.30437531059004991</v>
      </c>
      <c r="AR217">
        <v>98.678454502631539</v>
      </c>
      <c r="AS217">
        <v>5899.6370002562562</v>
      </c>
      <c r="AT217">
        <v>0.304017732657132</v>
      </c>
      <c r="AU217">
        <v>18.17614871816015</v>
      </c>
      <c r="AV217">
        <v>18.496390861767939</v>
      </c>
      <c r="AW217">
        <v>18.430314604823771</v>
      </c>
      <c r="AX217">
        <v>22.764788752945151</v>
      </c>
      <c r="AY217">
        <v>22.683464129013871</v>
      </c>
      <c r="AZ217">
        <v>0.30546655518685922</v>
      </c>
      <c r="BA217">
        <v>0.30437531059004991</v>
      </c>
      <c r="BB217">
        <v>1.4431380848587101</v>
      </c>
      <c r="BC217">
        <v>1.4431380848587101</v>
      </c>
      <c r="BD217" t="b">
        <v>0</v>
      </c>
      <c r="BE217" t="b">
        <v>0</v>
      </c>
      <c r="BH217">
        <v>98.636058534344571</v>
      </c>
      <c r="BI217">
        <v>5889.7615985084694</v>
      </c>
      <c r="BJ217">
        <v>0.30414840622969702</v>
      </c>
      <c r="BK217">
        <v>0.30414840622969702</v>
      </c>
      <c r="BL217">
        <v>0.30414840622969702</v>
      </c>
      <c r="BM217" t="s">
        <v>89</v>
      </c>
      <c r="BN217">
        <v>18.16132588707892</v>
      </c>
      <c r="BO217">
        <v>18.16132588707892</v>
      </c>
      <c r="BP217">
        <v>18.16132588707892</v>
      </c>
      <c r="BQ217" t="s">
        <v>89</v>
      </c>
      <c r="BR217">
        <v>18.365313440166581</v>
      </c>
      <c r="BS217">
        <v>18.365313440166581</v>
      </c>
      <c r="BT217">
        <v>18.365313440166581</v>
      </c>
      <c r="BU217" t="s">
        <v>89</v>
      </c>
      <c r="BV217">
        <v>1.6561024521612431E-2</v>
      </c>
      <c r="BW217">
        <v>79.867137870820812</v>
      </c>
      <c r="BX217">
        <v>5266.0379897601179</v>
      </c>
      <c r="BY217">
        <v>0.37562382726826621</v>
      </c>
      <c r="BZ217">
        <v>0.37562382726826621</v>
      </c>
      <c r="CA217">
        <v>0.37562382726826621</v>
      </c>
      <c r="CB217" t="s">
        <v>89</v>
      </c>
      <c r="CC217" t="s">
        <v>90</v>
      </c>
      <c r="CD217">
        <v>22.864306168927421</v>
      </c>
      <c r="CE217">
        <v>22.864306168927421</v>
      </c>
      <c r="CF217">
        <v>22.864306168927421</v>
      </c>
      <c r="CG217" t="s">
        <v>89</v>
      </c>
      <c r="CH217" t="s">
        <v>91</v>
      </c>
      <c r="CI217">
        <v>0.30519435965546632</v>
      </c>
      <c r="CJ217">
        <v>18.577248762253529</v>
      </c>
      <c r="CK217">
        <v>1.6428393868287979E-2</v>
      </c>
      <c r="CL217">
        <v>1.039866648990023</v>
      </c>
      <c r="CM217">
        <v>14</v>
      </c>
      <c r="CN217">
        <v>0.37461576688006049</v>
      </c>
      <c r="CO217">
        <v>0.37461576688006137</v>
      </c>
      <c r="CP217">
        <v>22.683099378473958</v>
      </c>
      <c r="CQ217">
        <v>22.421010104908621</v>
      </c>
      <c r="CR217">
        <v>22.864306168927421</v>
      </c>
      <c r="CS217">
        <v>22.864306168927421</v>
      </c>
      <c r="CT217">
        <v>3.5527136788005009E-15</v>
      </c>
      <c r="CU217">
        <v>-1.553825273573635E-14</v>
      </c>
    </row>
    <row r="218" spans="1:99" x14ac:dyDescent="0.3">
      <c r="A218" t="s">
        <v>2715</v>
      </c>
      <c r="B218" t="s">
        <v>2527</v>
      </c>
      <c r="C218" t="s">
        <v>3382</v>
      </c>
      <c r="D218" t="s">
        <v>109</v>
      </c>
      <c r="E218">
        <v>2.5000000000000001E-2</v>
      </c>
      <c r="F218">
        <v>0.25</v>
      </c>
      <c r="G218">
        <v>9.2397415627981094E-3</v>
      </c>
      <c r="H218">
        <v>70</v>
      </c>
      <c r="I218">
        <v>112</v>
      </c>
      <c r="J218">
        <v>3</v>
      </c>
      <c r="K218">
        <v>113.77446927652051</v>
      </c>
      <c r="L218">
        <v>113.518941688723</v>
      </c>
      <c r="M218">
        <v>135.5530613926459</v>
      </c>
      <c r="N218">
        <v>135.46365710197699</v>
      </c>
      <c r="O218">
        <v>135.5530613926459</v>
      </c>
      <c r="P218">
        <v>135.46365710197699</v>
      </c>
      <c r="Q218">
        <v>135.5530613926459</v>
      </c>
      <c r="R218" s="2">
        <v>113.77446927652051</v>
      </c>
      <c r="S218">
        <v>3</v>
      </c>
      <c r="T218">
        <v>2.25</v>
      </c>
      <c r="U218">
        <v>0.5</v>
      </c>
      <c r="V218">
        <v>10.95</v>
      </c>
      <c r="W218">
        <v>0</v>
      </c>
      <c r="X218">
        <v>0</v>
      </c>
      <c r="Y218" t="s">
        <v>84</v>
      </c>
      <c r="AA218">
        <v>3</v>
      </c>
      <c r="AB218">
        <v>90</v>
      </c>
      <c r="AC218" t="s">
        <v>2716</v>
      </c>
      <c r="AD218" t="s">
        <v>87</v>
      </c>
      <c r="AE218" t="s">
        <v>87</v>
      </c>
      <c r="AF218" t="s">
        <v>111</v>
      </c>
      <c r="AG218" t="b">
        <v>0</v>
      </c>
      <c r="AH218">
        <v>2.5000000000000001E-2</v>
      </c>
      <c r="AI218">
        <v>1.651519312372102E-2</v>
      </c>
      <c r="AJ218">
        <v>4</v>
      </c>
      <c r="AL218">
        <v>18.217070710238261</v>
      </c>
      <c r="AM218">
        <v>18.430018245010089</v>
      </c>
      <c r="AN218">
        <v>18.217070710238261</v>
      </c>
      <c r="AO218">
        <v>18.217070710238261</v>
      </c>
      <c r="AP218">
        <v>0.30437531059004919</v>
      </c>
      <c r="AQ218">
        <v>0.30437531059004991</v>
      </c>
      <c r="AR218">
        <v>296.03536350789477</v>
      </c>
      <c r="AS218">
        <v>17698.911000768789</v>
      </c>
      <c r="AT218">
        <v>0.30401773265713178</v>
      </c>
      <c r="AU218">
        <v>18.17614871816015</v>
      </c>
      <c r="AV218">
        <v>3.8119507907389552</v>
      </c>
      <c r="AW218">
        <v>9.8443000338108639</v>
      </c>
      <c r="AX218">
        <v>15.247803162955821</v>
      </c>
      <c r="AY218">
        <v>39.377200135243463</v>
      </c>
      <c r="AZ218">
        <v>0.24863796256752471</v>
      </c>
      <c r="BA218">
        <v>0.30437531059004991</v>
      </c>
      <c r="BB218">
        <v>0.97412413441260748</v>
      </c>
      <c r="BC218">
        <v>0.97412413441260748</v>
      </c>
      <c r="BD218" t="b">
        <v>1</v>
      </c>
      <c r="BE218" t="b">
        <v>1</v>
      </c>
      <c r="BH218">
        <v>295.90817560303378</v>
      </c>
      <c r="BI218">
        <v>17669.284795525411</v>
      </c>
      <c r="BJ218">
        <v>0.30414840622969691</v>
      </c>
      <c r="BK218">
        <v>0.30414840622969691</v>
      </c>
      <c r="BL218">
        <v>0.30414840622969691</v>
      </c>
      <c r="BM218" t="s">
        <v>89</v>
      </c>
      <c r="BN218">
        <v>18.16132588707891</v>
      </c>
      <c r="BO218">
        <v>18.16132588707891</v>
      </c>
      <c r="BP218">
        <v>18.16132588707891</v>
      </c>
      <c r="BQ218" t="s">
        <v>89</v>
      </c>
      <c r="BR218">
        <v>18.365313440166581</v>
      </c>
      <c r="BS218">
        <v>18.365313440166581</v>
      </c>
      <c r="BT218">
        <v>18.365313440166581</v>
      </c>
      <c r="BU218" t="s">
        <v>89</v>
      </c>
      <c r="BV218">
        <v>1.6561024521612421E-2</v>
      </c>
      <c r="BW218">
        <v>85.612635584963499</v>
      </c>
      <c r="BX218">
        <v>11039.325906632759</v>
      </c>
      <c r="BY218">
        <v>1.0512466925595629</v>
      </c>
      <c r="BZ218">
        <v>1.0512466925595629</v>
      </c>
      <c r="CA218">
        <v>1.0512466925595629</v>
      </c>
      <c r="CB218" t="s">
        <v>89</v>
      </c>
      <c r="CC218" t="s">
        <v>90</v>
      </c>
      <c r="CD218">
        <v>113.77446927652051</v>
      </c>
      <c r="CE218">
        <v>113.77446927652051</v>
      </c>
      <c r="CF218">
        <v>113.77446927652051</v>
      </c>
      <c r="CG218" t="s">
        <v>89</v>
      </c>
      <c r="CH218" t="s">
        <v>91</v>
      </c>
      <c r="CI218">
        <v>0.26281167313989068</v>
      </c>
      <c r="CJ218">
        <v>28.44361731913013</v>
      </c>
      <c r="CK218">
        <v>9.2397415627981042E-3</v>
      </c>
      <c r="CL218">
        <v>0.54042473767243204</v>
      </c>
      <c r="CM218">
        <v>42</v>
      </c>
      <c r="CN218">
        <v>1.217501242360197</v>
      </c>
      <c r="CO218">
        <v>1.2175012423602001</v>
      </c>
      <c r="CP218">
        <v>73.720072980040371</v>
      </c>
      <c r="CQ218">
        <v>72.868282840953029</v>
      </c>
      <c r="CR218">
        <v>113.77446927652051</v>
      </c>
      <c r="CS218">
        <v>113.77446927652051</v>
      </c>
      <c r="CT218">
        <v>1.4210854715202001E-14</v>
      </c>
      <c r="CU218">
        <v>-1.2490372229874841E-14</v>
      </c>
    </row>
    <row r="219" spans="1:99" x14ac:dyDescent="0.3">
      <c r="A219" t="s">
        <v>2717</v>
      </c>
      <c r="B219" t="s">
        <v>2527</v>
      </c>
      <c r="C219" t="s">
        <v>3382</v>
      </c>
      <c r="D219" t="s">
        <v>109</v>
      </c>
      <c r="E219">
        <v>2.5000000000000001E-2</v>
      </c>
      <c r="F219">
        <v>0.4375</v>
      </c>
      <c r="G219">
        <v>9.2397415627980973E-3</v>
      </c>
      <c r="H219">
        <v>70</v>
      </c>
      <c r="I219">
        <v>112</v>
      </c>
      <c r="J219">
        <v>3</v>
      </c>
      <c r="K219">
        <v>65.01398244372605</v>
      </c>
      <c r="L219">
        <v>64.867966679270353</v>
      </c>
      <c r="M219">
        <v>77.458892224367702</v>
      </c>
      <c r="N219">
        <v>77.407804058271182</v>
      </c>
      <c r="O219">
        <v>77.458892224367702</v>
      </c>
      <c r="P219">
        <v>77.407804058271182</v>
      </c>
      <c r="Q219">
        <v>77.458892224367702</v>
      </c>
      <c r="R219" s="2">
        <v>65.01398244372605</v>
      </c>
      <c r="S219">
        <v>3</v>
      </c>
      <c r="T219">
        <v>2.25</v>
      </c>
      <c r="U219">
        <v>0.5</v>
      </c>
      <c r="V219">
        <v>10.95</v>
      </c>
      <c r="W219">
        <v>0</v>
      </c>
      <c r="X219">
        <v>0</v>
      </c>
      <c r="Y219" t="s">
        <v>84</v>
      </c>
      <c r="AA219">
        <v>3</v>
      </c>
      <c r="AB219">
        <v>90</v>
      </c>
      <c r="AC219" t="s">
        <v>2718</v>
      </c>
      <c r="AD219" t="s">
        <v>87</v>
      </c>
      <c r="AE219" t="s">
        <v>87</v>
      </c>
      <c r="AF219" t="s">
        <v>111</v>
      </c>
      <c r="AG219" t="b">
        <v>0</v>
      </c>
      <c r="AH219">
        <v>2.5000000000000001E-2</v>
      </c>
      <c r="AI219">
        <v>1.651519312372102E-2</v>
      </c>
      <c r="AJ219">
        <v>4</v>
      </c>
      <c r="AL219">
        <v>18.217070710238261</v>
      </c>
      <c r="AM219">
        <v>18.430018245010089</v>
      </c>
      <c r="AN219">
        <v>18.217070710238261</v>
      </c>
      <c r="AO219">
        <v>18.217070710238261</v>
      </c>
      <c r="AP219">
        <v>0.30437531059004919</v>
      </c>
      <c r="AQ219">
        <v>0.30437531059004991</v>
      </c>
      <c r="AR219">
        <v>296.03536350789477</v>
      </c>
      <c r="AS219">
        <v>17698.911000768789</v>
      </c>
      <c r="AT219">
        <v>0.30401773265713178</v>
      </c>
      <c r="AU219">
        <v>18.17614871816015</v>
      </c>
      <c r="AV219">
        <v>3.8119507907389578</v>
      </c>
      <c r="AW219">
        <v>9.8443000338108781</v>
      </c>
      <c r="AX219">
        <v>8.7130303788319043</v>
      </c>
      <c r="AY219">
        <v>22.501257220139149</v>
      </c>
      <c r="AZ219">
        <v>0.24863796256752471</v>
      </c>
      <c r="BA219">
        <v>0.30437531059004991</v>
      </c>
      <c r="BB219">
        <v>1.704717235222063</v>
      </c>
      <c r="BC219">
        <v>1.704717235222063</v>
      </c>
      <c r="BD219" t="b">
        <v>1</v>
      </c>
      <c r="BE219" t="b">
        <v>1</v>
      </c>
      <c r="BH219">
        <v>295.90817560303378</v>
      </c>
      <c r="BI219">
        <v>17669.284795525411</v>
      </c>
      <c r="BJ219">
        <v>0.30414840622969691</v>
      </c>
      <c r="BK219">
        <v>0.30414840622969691</v>
      </c>
      <c r="BL219">
        <v>0.30414840622969691</v>
      </c>
      <c r="BM219" t="s">
        <v>89</v>
      </c>
      <c r="BN219">
        <v>18.16132588707891</v>
      </c>
      <c r="BO219">
        <v>18.16132588707891</v>
      </c>
      <c r="BP219">
        <v>18.16132588707891</v>
      </c>
      <c r="BQ219" t="s">
        <v>89</v>
      </c>
      <c r="BR219">
        <v>18.365313440166581</v>
      </c>
      <c r="BS219">
        <v>18.365313440166581</v>
      </c>
      <c r="BT219">
        <v>18.365313440166581</v>
      </c>
      <c r="BU219" t="s">
        <v>89</v>
      </c>
      <c r="BV219">
        <v>1.6561024521612421E-2</v>
      </c>
      <c r="BW219">
        <v>149.8221122736862</v>
      </c>
      <c r="BX219">
        <v>19318.82033660699</v>
      </c>
      <c r="BY219">
        <v>0.60071239574832136</v>
      </c>
      <c r="BZ219">
        <v>0.60071239574832136</v>
      </c>
      <c r="CA219">
        <v>0.60071239574832136</v>
      </c>
      <c r="CB219" t="s">
        <v>89</v>
      </c>
      <c r="CC219" t="s">
        <v>90</v>
      </c>
      <c r="CD219">
        <v>65.01398244372605</v>
      </c>
      <c r="CE219">
        <v>65.01398244372605</v>
      </c>
      <c r="CF219">
        <v>65.01398244372605</v>
      </c>
      <c r="CG219" t="s">
        <v>89</v>
      </c>
      <c r="CH219" t="s">
        <v>91</v>
      </c>
      <c r="CI219">
        <v>0.26281167313989062</v>
      </c>
      <c r="CJ219">
        <v>28.443617319130151</v>
      </c>
      <c r="CK219">
        <v>9.2397415627980973E-3</v>
      </c>
      <c r="CL219">
        <v>0.94574329092675657</v>
      </c>
      <c r="CM219">
        <v>42</v>
      </c>
      <c r="CN219">
        <v>0.69571499563439809</v>
      </c>
      <c r="CO219">
        <v>0.69571499563439976</v>
      </c>
      <c r="CP219">
        <v>42.125755988594499</v>
      </c>
      <c r="CQ219">
        <v>41.639018766258872</v>
      </c>
      <c r="CR219">
        <v>65.01398244372605</v>
      </c>
      <c r="CS219">
        <v>65.01398244372605</v>
      </c>
      <c r="CT219">
        <v>0</v>
      </c>
      <c r="CU219">
        <v>0</v>
      </c>
    </row>
    <row r="220" spans="1:99" x14ac:dyDescent="0.3">
      <c r="A220" t="s">
        <v>2719</v>
      </c>
      <c r="B220" t="s">
        <v>2527</v>
      </c>
      <c r="C220" t="s">
        <v>3382</v>
      </c>
      <c r="D220" t="s">
        <v>109</v>
      </c>
      <c r="E220">
        <v>2.5000000000000001E-2</v>
      </c>
      <c r="F220">
        <v>0.8125</v>
      </c>
      <c r="G220">
        <v>9.2397415627980851E-3</v>
      </c>
      <c r="H220">
        <v>70</v>
      </c>
      <c r="I220">
        <v>112</v>
      </c>
      <c r="J220">
        <v>3</v>
      </c>
      <c r="K220">
        <v>35.007529008160247</v>
      </c>
      <c r="L220">
        <v>34.928905134991801</v>
      </c>
      <c r="M220">
        <v>41.708634274657697</v>
      </c>
      <c r="N220">
        <v>41.681125262144207</v>
      </c>
      <c r="O220">
        <v>41.708634274657697</v>
      </c>
      <c r="P220">
        <v>41.681125262144207</v>
      </c>
      <c r="Q220">
        <v>41.708634274657697</v>
      </c>
      <c r="R220" s="2">
        <v>35.007529008160247</v>
      </c>
      <c r="S220">
        <v>3</v>
      </c>
      <c r="T220">
        <v>2.25</v>
      </c>
      <c r="U220">
        <v>0.5</v>
      </c>
      <c r="V220">
        <v>10.95</v>
      </c>
      <c r="W220">
        <v>0</v>
      </c>
      <c r="X220">
        <v>0</v>
      </c>
      <c r="Y220" t="s">
        <v>84</v>
      </c>
      <c r="AA220">
        <v>3</v>
      </c>
      <c r="AB220">
        <v>90</v>
      </c>
      <c r="AC220" t="s">
        <v>2720</v>
      </c>
      <c r="AD220" t="s">
        <v>87</v>
      </c>
      <c r="AE220" t="s">
        <v>87</v>
      </c>
      <c r="AF220" t="s">
        <v>111</v>
      </c>
      <c r="AG220" t="b">
        <v>0</v>
      </c>
      <c r="AH220">
        <v>2.5000000000000001E-2</v>
      </c>
      <c r="AI220">
        <v>1.651519312372102E-2</v>
      </c>
      <c r="AJ220">
        <v>4</v>
      </c>
      <c r="AL220">
        <v>18.217070710238261</v>
      </c>
      <c r="AM220">
        <v>18.430018245010089</v>
      </c>
      <c r="AN220">
        <v>18.217070710238261</v>
      </c>
      <c r="AO220">
        <v>18.217070710238261</v>
      </c>
      <c r="AP220">
        <v>0.30437531059004919</v>
      </c>
      <c r="AQ220">
        <v>0.30437531059004991</v>
      </c>
      <c r="AR220">
        <v>296.03536350789477</v>
      </c>
      <c r="AS220">
        <v>17698.911000768789</v>
      </c>
      <c r="AT220">
        <v>0.30401773265713178</v>
      </c>
      <c r="AU220">
        <v>18.17614871816015</v>
      </c>
      <c r="AV220">
        <v>3.8119507907389649</v>
      </c>
      <c r="AW220">
        <v>9.8443000338108604</v>
      </c>
      <c r="AX220">
        <v>4.6916317424479574</v>
      </c>
      <c r="AY220">
        <v>12.116061580074909</v>
      </c>
      <c r="AZ220">
        <v>0.2486379625675248</v>
      </c>
      <c r="BA220">
        <v>0.30437531059004991</v>
      </c>
      <c r="BB220">
        <v>3.1659034368409742</v>
      </c>
      <c r="BC220">
        <v>3.1659034368409742</v>
      </c>
      <c r="BD220" t="b">
        <v>1</v>
      </c>
      <c r="BE220" t="b">
        <v>1</v>
      </c>
      <c r="BH220">
        <v>295.90817560303378</v>
      </c>
      <c r="BI220">
        <v>17669.284795525411</v>
      </c>
      <c r="BJ220">
        <v>0.30414840622969691</v>
      </c>
      <c r="BK220">
        <v>0.30414840622969691</v>
      </c>
      <c r="BL220">
        <v>0.30414840622969691</v>
      </c>
      <c r="BM220" t="s">
        <v>89</v>
      </c>
      <c r="BN220">
        <v>18.16132588707891</v>
      </c>
      <c r="BO220">
        <v>18.16132588707891</v>
      </c>
      <c r="BP220">
        <v>18.16132588707891</v>
      </c>
      <c r="BQ220" t="s">
        <v>89</v>
      </c>
      <c r="BR220">
        <v>18.365313440166581</v>
      </c>
      <c r="BS220">
        <v>18.365313440166581</v>
      </c>
      <c r="BT220">
        <v>18.365313440166581</v>
      </c>
      <c r="BU220" t="s">
        <v>89</v>
      </c>
      <c r="BV220">
        <v>1.6561024521612421E-2</v>
      </c>
      <c r="BW220">
        <v>278.24106565113101</v>
      </c>
      <c r="BX220">
        <v>35877.809196553673</v>
      </c>
      <c r="BY220">
        <v>0.32346052078755821</v>
      </c>
      <c r="BZ220">
        <v>0.32346052078755821</v>
      </c>
      <c r="CA220">
        <v>0.32346052078755821</v>
      </c>
      <c r="CB220" t="s">
        <v>89</v>
      </c>
      <c r="CC220" t="s">
        <v>90</v>
      </c>
      <c r="CD220">
        <v>35.007529008160247</v>
      </c>
      <c r="CE220">
        <v>35.007529008160247</v>
      </c>
      <c r="CF220">
        <v>35.007529008160247</v>
      </c>
      <c r="CG220" t="s">
        <v>89</v>
      </c>
      <c r="CH220" t="s">
        <v>91</v>
      </c>
      <c r="CI220">
        <v>0.26281167313989112</v>
      </c>
      <c r="CJ220">
        <v>28.443617319130212</v>
      </c>
      <c r="CK220">
        <v>9.2397415627980938E-3</v>
      </c>
      <c r="CL220">
        <v>1.7563803974354051</v>
      </c>
      <c r="CM220">
        <v>42</v>
      </c>
      <c r="CN220">
        <v>0.37461576688006049</v>
      </c>
      <c r="CO220">
        <v>0.37461576688006137</v>
      </c>
      <c r="CP220">
        <v>22.683099378473958</v>
      </c>
      <c r="CQ220">
        <v>22.421010104908621</v>
      </c>
      <c r="CR220">
        <v>35.007529008160247</v>
      </c>
      <c r="CS220">
        <v>35.007529008160247</v>
      </c>
      <c r="CT220">
        <v>0</v>
      </c>
      <c r="CU220">
        <v>0</v>
      </c>
    </row>
    <row r="221" spans="1:99" x14ac:dyDescent="0.3">
      <c r="A221" t="s">
        <v>2721</v>
      </c>
      <c r="B221" t="s">
        <v>2527</v>
      </c>
      <c r="C221" t="s">
        <v>3382</v>
      </c>
      <c r="D221" t="s">
        <v>109</v>
      </c>
      <c r="E221">
        <v>0.1</v>
      </c>
      <c r="F221">
        <v>0.25</v>
      </c>
      <c r="G221">
        <v>1.637753396207826E-2</v>
      </c>
      <c r="H221">
        <v>56</v>
      </c>
      <c r="I221">
        <v>112</v>
      </c>
      <c r="J221">
        <v>4</v>
      </c>
      <c r="K221">
        <v>74.520336146675689</v>
      </c>
      <c r="L221">
        <v>74.501572691748763</v>
      </c>
      <c r="M221">
        <v>85.82776803000796</v>
      </c>
      <c r="N221">
        <v>85.837719937128895</v>
      </c>
      <c r="O221">
        <v>85.82776803000796</v>
      </c>
      <c r="P221">
        <v>85.837719937128895</v>
      </c>
      <c r="Q221">
        <v>85.82776803000796</v>
      </c>
      <c r="R221" s="2">
        <v>74.520336146675689</v>
      </c>
      <c r="S221">
        <v>3</v>
      </c>
      <c r="T221">
        <v>2.25</v>
      </c>
      <c r="U221">
        <v>0.5</v>
      </c>
      <c r="V221">
        <v>10.95</v>
      </c>
      <c r="W221">
        <v>0</v>
      </c>
      <c r="X221">
        <v>0</v>
      </c>
      <c r="Y221" t="s">
        <v>84</v>
      </c>
      <c r="AA221">
        <v>3</v>
      </c>
      <c r="AB221">
        <v>90</v>
      </c>
      <c r="AC221" t="s">
        <v>2722</v>
      </c>
      <c r="AD221" t="s">
        <v>87</v>
      </c>
      <c r="AE221" t="s">
        <v>87</v>
      </c>
      <c r="AF221" t="s">
        <v>111</v>
      </c>
      <c r="AG221" t="b">
        <v>0</v>
      </c>
      <c r="AH221">
        <v>0.1</v>
      </c>
      <c r="AI221">
        <v>1.651519312372102E-2</v>
      </c>
      <c r="AJ221">
        <v>4</v>
      </c>
      <c r="AL221">
        <v>18.217070710238261</v>
      </c>
      <c r="AM221">
        <v>18.430018245010089</v>
      </c>
      <c r="AN221">
        <v>18.217070710238261</v>
      </c>
      <c r="AO221">
        <v>18.217070710238261</v>
      </c>
      <c r="AP221">
        <v>0.30437531059004919</v>
      </c>
      <c r="AQ221">
        <v>0.30437531059004991</v>
      </c>
      <c r="AR221">
        <v>296.03536350789477</v>
      </c>
      <c r="AS221">
        <v>17698.911000768789</v>
      </c>
      <c r="AT221">
        <v>0.30401773265713178</v>
      </c>
      <c r="AU221">
        <v>18.17614871816015</v>
      </c>
      <c r="AV221">
        <v>18.53905374036891</v>
      </c>
      <c r="AW221">
        <v>18.494119626358781</v>
      </c>
      <c r="AX221">
        <v>74.156214961475627</v>
      </c>
      <c r="AY221">
        <v>73.976478505435125</v>
      </c>
      <c r="AZ221">
        <v>0.3051148340269173</v>
      </c>
      <c r="BA221">
        <v>0.30437531059004991</v>
      </c>
      <c r="BB221">
        <v>1.4360602708519581</v>
      </c>
      <c r="BC221">
        <v>1.4360602708519581</v>
      </c>
      <c r="BD221" t="b">
        <v>0</v>
      </c>
      <c r="BE221" t="b">
        <v>0</v>
      </c>
      <c r="BH221">
        <v>295.90817560303378</v>
      </c>
      <c r="BI221">
        <v>17669.284795525411</v>
      </c>
      <c r="BJ221">
        <v>0.30414840622969691</v>
      </c>
      <c r="BK221">
        <v>0.30414840622969691</v>
      </c>
      <c r="BL221">
        <v>0.30414840622969691</v>
      </c>
      <c r="BM221" t="s">
        <v>89</v>
      </c>
      <c r="BN221">
        <v>18.16132588707891</v>
      </c>
      <c r="BO221">
        <v>18.16132588707891</v>
      </c>
      <c r="BP221">
        <v>18.16132588707891</v>
      </c>
      <c r="BQ221" t="s">
        <v>89</v>
      </c>
      <c r="BR221">
        <v>18.365313440166581</v>
      </c>
      <c r="BS221">
        <v>18.365313440166581</v>
      </c>
      <c r="BT221">
        <v>18.365313440166581</v>
      </c>
      <c r="BU221" t="s">
        <v>89</v>
      </c>
      <c r="BV221">
        <v>1.6561024521612421E-2</v>
      </c>
      <c r="BW221">
        <v>73.742727297274058</v>
      </c>
      <c r="BX221">
        <v>5185.8947734840494</v>
      </c>
      <c r="BY221">
        <v>1.220459336107669</v>
      </c>
      <c r="BZ221">
        <v>1.220459336107669</v>
      </c>
      <c r="CA221">
        <v>1.220459336107669</v>
      </c>
      <c r="CB221" t="s">
        <v>89</v>
      </c>
      <c r="CC221" t="s">
        <v>90</v>
      </c>
      <c r="CD221">
        <v>74.520336146675689</v>
      </c>
      <c r="CE221">
        <v>74.520336146675689</v>
      </c>
      <c r="CF221">
        <v>74.520336146675689</v>
      </c>
      <c r="CG221" t="s">
        <v>89</v>
      </c>
      <c r="CH221" t="s">
        <v>91</v>
      </c>
      <c r="CI221">
        <v>0.3051148340269173</v>
      </c>
      <c r="CJ221">
        <v>18.630084036668919</v>
      </c>
      <c r="CK221">
        <v>1.637753396207826E-2</v>
      </c>
      <c r="CL221">
        <v>0.85706506598449439</v>
      </c>
      <c r="CM221">
        <v>21</v>
      </c>
      <c r="CN221">
        <v>1.217501242360197</v>
      </c>
      <c r="CO221">
        <v>1.2175012423602001</v>
      </c>
      <c r="CP221">
        <v>73.720072980040371</v>
      </c>
      <c r="CQ221">
        <v>72.868282840953029</v>
      </c>
      <c r="CR221">
        <v>74.520336146675689</v>
      </c>
      <c r="CS221">
        <v>74.520336146675689</v>
      </c>
      <c r="CT221">
        <v>0</v>
      </c>
      <c r="CU221">
        <v>0</v>
      </c>
    </row>
    <row r="222" spans="1:99" x14ac:dyDescent="0.3">
      <c r="A222" t="s">
        <v>2723</v>
      </c>
      <c r="B222" t="s">
        <v>2527</v>
      </c>
      <c r="C222" t="s">
        <v>3382</v>
      </c>
      <c r="D222" t="s">
        <v>109</v>
      </c>
      <c r="E222">
        <v>0.1</v>
      </c>
      <c r="F222">
        <v>0.4375</v>
      </c>
      <c r="G222">
        <v>1.637753396207825E-2</v>
      </c>
      <c r="H222">
        <v>56</v>
      </c>
      <c r="I222">
        <v>112</v>
      </c>
      <c r="J222">
        <v>4</v>
      </c>
      <c r="K222">
        <v>42.583049226671861</v>
      </c>
      <c r="L222">
        <v>42.57232725242789</v>
      </c>
      <c r="M222">
        <v>49.044438874290279</v>
      </c>
      <c r="N222">
        <v>49.050125678359358</v>
      </c>
      <c r="O222">
        <v>49.044438874290279</v>
      </c>
      <c r="P222">
        <v>49.050125678359358</v>
      </c>
      <c r="Q222">
        <v>49.044438874290279</v>
      </c>
      <c r="R222" s="2">
        <v>42.583049226671861</v>
      </c>
      <c r="S222">
        <v>3</v>
      </c>
      <c r="T222">
        <v>2.25</v>
      </c>
      <c r="U222">
        <v>0.5</v>
      </c>
      <c r="V222">
        <v>10.95</v>
      </c>
      <c r="W222">
        <v>0</v>
      </c>
      <c r="X222">
        <v>0</v>
      </c>
      <c r="Y222" t="s">
        <v>84</v>
      </c>
      <c r="AA222">
        <v>3</v>
      </c>
      <c r="AB222">
        <v>90</v>
      </c>
      <c r="AC222" t="s">
        <v>2724</v>
      </c>
      <c r="AD222" t="s">
        <v>87</v>
      </c>
      <c r="AE222" t="s">
        <v>87</v>
      </c>
      <c r="AF222" t="s">
        <v>111</v>
      </c>
      <c r="AG222" t="b">
        <v>0</v>
      </c>
      <c r="AH222">
        <v>0.1</v>
      </c>
      <c r="AI222">
        <v>1.651519312372102E-2</v>
      </c>
      <c r="AJ222">
        <v>4</v>
      </c>
      <c r="AL222">
        <v>18.217070710238261</v>
      </c>
      <c r="AM222">
        <v>18.430018245010089</v>
      </c>
      <c r="AN222">
        <v>18.217070710238261</v>
      </c>
      <c r="AO222">
        <v>18.217070710238261</v>
      </c>
      <c r="AP222">
        <v>0.30437531059004919</v>
      </c>
      <c r="AQ222">
        <v>0.30437531059004991</v>
      </c>
      <c r="AR222">
        <v>296.03536350789477</v>
      </c>
      <c r="AS222">
        <v>17698.911000768789</v>
      </c>
      <c r="AT222">
        <v>0.30401773265713178</v>
      </c>
      <c r="AU222">
        <v>18.17614871816015</v>
      </c>
      <c r="AV222">
        <v>18.53905374036891</v>
      </c>
      <c r="AW222">
        <v>18.494119626358781</v>
      </c>
      <c r="AX222">
        <v>42.374979977986087</v>
      </c>
      <c r="AY222">
        <v>42.27227343167722</v>
      </c>
      <c r="AZ222">
        <v>0.30511483402691741</v>
      </c>
      <c r="BA222">
        <v>0.30437531059004991</v>
      </c>
      <c r="BB222">
        <v>2.5131054739909242</v>
      </c>
      <c r="BC222">
        <v>2.5131054739909242</v>
      </c>
      <c r="BD222" t="b">
        <v>0</v>
      </c>
      <c r="BE222" t="b">
        <v>0</v>
      </c>
      <c r="BH222">
        <v>295.90817560303378</v>
      </c>
      <c r="BI222">
        <v>17669.284795525411</v>
      </c>
      <c r="BJ222">
        <v>0.30414840622969691</v>
      </c>
      <c r="BK222">
        <v>0.30414840622969691</v>
      </c>
      <c r="BL222">
        <v>0.30414840622969691</v>
      </c>
      <c r="BM222" t="s">
        <v>89</v>
      </c>
      <c r="BN222">
        <v>18.16132588707891</v>
      </c>
      <c r="BO222">
        <v>18.16132588707891</v>
      </c>
      <c r="BP222">
        <v>18.16132588707891</v>
      </c>
      <c r="BQ222" t="s">
        <v>89</v>
      </c>
      <c r="BR222">
        <v>18.365313440166581</v>
      </c>
      <c r="BS222">
        <v>18.365313440166581</v>
      </c>
      <c r="BT222">
        <v>18.365313440166581</v>
      </c>
      <c r="BU222" t="s">
        <v>89</v>
      </c>
      <c r="BV222">
        <v>1.6561024521612421E-2</v>
      </c>
      <c r="BW222">
        <v>129.04977277022959</v>
      </c>
      <c r="BX222">
        <v>9075.3158535970815</v>
      </c>
      <c r="BY222">
        <v>0.69740533491866841</v>
      </c>
      <c r="BZ222">
        <v>0.69740533491866841</v>
      </c>
      <c r="CA222">
        <v>0.69740533491866841</v>
      </c>
      <c r="CB222" t="s">
        <v>89</v>
      </c>
      <c r="CC222" t="s">
        <v>90</v>
      </c>
      <c r="CD222">
        <v>42.583049226671847</v>
      </c>
      <c r="CE222">
        <v>42.583049226671847</v>
      </c>
      <c r="CF222">
        <v>42.583049226671847</v>
      </c>
      <c r="CG222" t="s">
        <v>89</v>
      </c>
      <c r="CH222" t="s">
        <v>91</v>
      </c>
      <c r="CI222">
        <v>0.30511483402691741</v>
      </c>
      <c r="CJ222">
        <v>18.63008403666894</v>
      </c>
      <c r="CK222">
        <v>1.637753396207825E-2</v>
      </c>
      <c r="CL222">
        <v>1.4998638654728651</v>
      </c>
      <c r="CM222">
        <v>21</v>
      </c>
      <c r="CN222">
        <v>0.69571499563439809</v>
      </c>
      <c r="CO222">
        <v>0.69571499563439976</v>
      </c>
      <c r="CP222">
        <v>42.125755988594499</v>
      </c>
      <c r="CQ222">
        <v>41.639018766258872</v>
      </c>
      <c r="CR222">
        <v>42.583049226671861</v>
      </c>
      <c r="CS222">
        <v>42.583049226671847</v>
      </c>
      <c r="CT222">
        <v>1.4210854715202001E-14</v>
      </c>
      <c r="CU222">
        <v>3.3372092823970551E-14</v>
      </c>
    </row>
    <row r="223" spans="1:99" x14ac:dyDescent="0.3">
      <c r="A223" t="s">
        <v>2725</v>
      </c>
      <c r="B223" t="s">
        <v>2527</v>
      </c>
      <c r="C223" t="s">
        <v>3382</v>
      </c>
      <c r="D223" t="s">
        <v>109</v>
      </c>
      <c r="E223">
        <v>0.1</v>
      </c>
      <c r="F223">
        <v>0.8125</v>
      </c>
      <c r="G223">
        <v>1.637753396207825E-2</v>
      </c>
      <c r="H223">
        <v>56</v>
      </c>
      <c r="I223">
        <v>112</v>
      </c>
      <c r="J223">
        <v>4</v>
      </c>
      <c r="K223">
        <v>22.929334198977159</v>
      </c>
      <c r="L223">
        <v>22.923560828230411</v>
      </c>
      <c r="M223">
        <v>26.408544009233221</v>
      </c>
      <c r="N223">
        <v>26.411606134501199</v>
      </c>
      <c r="O223">
        <v>26.408544009233221</v>
      </c>
      <c r="P223">
        <v>26.411606134501199</v>
      </c>
      <c r="Q223">
        <v>26.408544009233221</v>
      </c>
      <c r="R223" s="2">
        <v>22.929334198977159</v>
      </c>
      <c r="S223">
        <v>3</v>
      </c>
      <c r="T223">
        <v>2.25</v>
      </c>
      <c r="U223">
        <v>0.5</v>
      </c>
      <c r="V223">
        <v>10.95</v>
      </c>
      <c r="W223">
        <v>0</v>
      </c>
      <c r="X223">
        <v>0</v>
      </c>
      <c r="Y223" t="s">
        <v>84</v>
      </c>
      <c r="AA223">
        <v>3</v>
      </c>
      <c r="AB223">
        <v>90</v>
      </c>
      <c r="AC223" t="s">
        <v>2726</v>
      </c>
      <c r="AD223" t="s">
        <v>87</v>
      </c>
      <c r="AE223" t="s">
        <v>87</v>
      </c>
      <c r="AF223" t="s">
        <v>111</v>
      </c>
      <c r="AG223" t="b">
        <v>0</v>
      </c>
      <c r="AH223">
        <v>0.1</v>
      </c>
      <c r="AI223">
        <v>1.651519312372102E-2</v>
      </c>
      <c r="AJ223">
        <v>4</v>
      </c>
      <c r="AL223">
        <v>18.217070710238261</v>
      </c>
      <c r="AM223">
        <v>18.430018245010089</v>
      </c>
      <c r="AN223">
        <v>18.217070710238261</v>
      </c>
      <c r="AO223">
        <v>18.217070710238261</v>
      </c>
      <c r="AP223">
        <v>0.30437531059004919</v>
      </c>
      <c r="AQ223">
        <v>0.30437531059004991</v>
      </c>
      <c r="AR223">
        <v>296.03536350789477</v>
      </c>
      <c r="AS223">
        <v>17698.911000768789</v>
      </c>
      <c r="AT223">
        <v>0.30401773265713178</v>
      </c>
      <c r="AU223">
        <v>18.17614871816015</v>
      </c>
      <c r="AV223">
        <v>18.539053740368921</v>
      </c>
      <c r="AW223">
        <v>18.494119626358781</v>
      </c>
      <c r="AX223">
        <v>22.817296911223281</v>
      </c>
      <c r="AY223">
        <v>22.761993386287731</v>
      </c>
      <c r="AZ223">
        <v>0.30511483402691741</v>
      </c>
      <c r="BA223">
        <v>0.30437531059004991</v>
      </c>
      <c r="BB223">
        <v>4.6671958802688591</v>
      </c>
      <c r="BC223">
        <v>4.6671958802688591</v>
      </c>
      <c r="BD223" t="b">
        <v>0</v>
      </c>
      <c r="BE223" t="b">
        <v>0</v>
      </c>
      <c r="BH223">
        <v>295.90817560303378</v>
      </c>
      <c r="BI223">
        <v>17669.284795525411</v>
      </c>
      <c r="BJ223">
        <v>0.30414840622969691</v>
      </c>
      <c r="BK223">
        <v>0.30414840622969691</v>
      </c>
      <c r="BL223">
        <v>0.30414840622969691</v>
      </c>
      <c r="BM223" t="s">
        <v>89</v>
      </c>
      <c r="BN223">
        <v>18.16132588707891</v>
      </c>
      <c r="BO223">
        <v>18.16132588707891</v>
      </c>
      <c r="BP223">
        <v>18.16132588707891</v>
      </c>
      <c r="BQ223" t="s">
        <v>89</v>
      </c>
      <c r="BR223">
        <v>18.365313440166581</v>
      </c>
      <c r="BS223">
        <v>18.365313440166581</v>
      </c>
      <c r="BT223">
        <v>18.365313440166581</v>
      </c>
      <c r="BU223" t="s">
        <v>89</v>
      </c>
      <c r="BV223">
        <v>1.6561024521612421E-2</v>
      </c>
      <c r="BW223">
        <v>239.6638637161407</v>
      </c>
      <c r="BX223">
        <v>16854.158013823169</v>
      </c>
      <c r="BY223">
        <v>0.37552594957159052</v>
      </c>
      <c r="BZ223">
        <v>0.37552594957159052</v>
      </c>
      <c r="CA223">
        <v>0.37552594957159052</v>
      </c>
      <c r="CB223" t="s">
        <v>89</v>
      </c>
      <c r="CC223" t="s">
        <v>90</v>
      </c>
      <c r="CD223">
        <v>22.929334198977148</v>
      </c>
      <c r="CE223">
        <v>22.929334198977148</v>
      </c>
      <c r="CF223">
        <v>22.929334198977148</v>
      </c>
      <c r="CG223" t="s">
        <v>89</v>
      </c>
      <c r="CH223" t="s">
        <v>91</v>
      </c>
      <c r="CI223">
        <v>0.3051148340269173</v>
      </c>
      <c r="CJ223">
        <v>18.630084036668929</v>
      </c>
      <c r="CK223">
        <v>1.637753396207825E-2</v>
      </c>
      <c r="CL223">
        <v>2.785461464449607</v>
      </c>
      <c r="CM223">
        <v>21</v>
      </c>
      <c r="CN223">
        <v>0.37461576688006049</v>
      </c>
      <c r="CO223">
        <v>0.37461576688006137</v>
      </c>
      <c r="CP223">
        <v>22.683099378473958</v>
      </c>
      <c r="CQ223">
        <v>22.421010104908621</v>
      </c>
      <c r="CR223">
        <v>22.929334198977159</v>
      </c>
      <c r="CS223">
        <v>22.929334198977148</v>
      </c>
      <c r="CT223">
        <v>7.1054273576010019E-15</v>
      </c>
      <c r="CU223">
        <v>3.0988371907972659E-14</v>
      </c>
    </row>
    <row r="224" spans="1:99" x14ac:dyDescent="0.3">
      <c r="A224" t="s">
        <v>2727</v>
      </c>
      <c r="B224" t="s">
        <v>2527</v>
      </c>
      <c r="C224" t="s">
        <v>3382</v>
      </c>
      <c r="D224" t="s">
        <v>109</v>
      </c>
      <c r="E224">
        <v>0.17499999999999999</v>
      </c>
      <c r="F224">
        <v>0.25</v>
      </c>
      <c r="G224">
        <v>1.6428393868287969E-2</v>
      </c>
      <c r="H224">
        <v>28</v>
      </c>
      <c r="I224">
        <v>112</v>
      </c>
      <c r="J224">
        <v>6</v>
      </c>
      <c r="K224">
        <v>74.308995049013987</v>
      </c>
      <c r="L224">
        <v>74.280769391694932</v>
      </c>
      <c r="M224">
        <v>80.49193373152626</v>
      </c>
      <c r="N224">
        <v>80.510926811218283</v>
      </c>
      <c r="O224">
        <v>80.49193373152626</v>
      </c>
      <c r="P224">
        <v>80.510926811218283</v>
      </c>
      <c r="Q224">
        <v>80.49193373152626</v>
      </c>
      <c r="R224" s="2">
        <v>74.308995049013987</v>
      </c>
      <c r="S224">
        <v>3</v>
      </c>
      <c r="T224">
        <v>2.25</v>
      </c>
      <c r="U224">
        <v>0.5</v>
      </c>
      <c r="V224">
        <v>10.95</v>
      </c>
      <c r="W224">
        <v>0</v>
      </c>
      <c r="X224">
        <v>0</v>
      </c>
      <c r="Y224" t="s">
        <v>84</v>
      </c>
      <c r="AA224">
        <v>3</v>
      </c>
      <c r="AB224">
        <v>90</v>
      </c>
      <c r="AC224" t="s">
        <v>2728</v>
      </c>
      <c r="AD224" t="s">
        <v>87</v>
      </c>
      <c r="AE224" t="s">
        <v>87</v>
      </c>
      <c r="AF224" t="s">
        <v>111</v>
      </c>
      <c r="AG224" t="b">
        <v>0</v>
      </c>
      <c r="AH224">
        <v>0.17499999999999999</v>
      </c>
      <c r="AI224">
        <v>1.651519312372102E-2</v>
      </c>
      <c r="AJ224">
        <v>4</v>
      </c>
      <c r="AL224">
        <v>18.217070710238261</v>
      </c>
      <c r="AM224">
        <v>18.430018245010089</v>
      </c>
      <c r="AN224">
        <v>18.217070710238261</v>
      </c>
      <c r="AO224">
        <v>18.217070710238261</v>
      </c>
      <c r="AP224">
        <v>0.30437531059004919</v>
      </c>
      <c r="AQ224">
        <v>0.30437531059004991</v>
      </c>
      <c r="AR224">
        <v>296.03536350789477</v>
      </c>
      <c r="AS224">
        <v>17698.911000768789</v>
      </c>
      <c r="AT224">
        <v>0.30401773265713178</v>
      </c>
      <c r="AU224">
        <v>18.17614871816015</v>
      </c>
      <c r="AV224">
        <v>18.4963908617679</v>
      </c>
      <c r="AW224">
        <v>18.430314604823771</v>
      </c>
      <c r="AX224">
        <v>73.985563447071584</v>
      </c>
      <c r="AY224">
        <v>73.721258419295083</v>
      </c>
      <c r="AZ224">
        <v>0.3054665551868585</v>
      </c>
      <c r="BA224">
        <v>0.30437531059004991</v>
      </c>
      <c r="BB224">
        <v>1.332127462946505</v>
      </c>
      <c r="BC224">
        <v>1.332127462946505</v>
      </c>
      <c r="BD224" t="b">
        <v>0</v>
      </c>
      <c r="BE224" t="b">
        <v>0</v>
      </c>
      <c r="BH224">
        <v>295.90817560303378</v>
      </c>
      <c r="BI224">
        <v>17669.284795525411</v>
      </c>
      <c r="BJ224">
        <v>0.30414840622969691</v>
      </c>
      <c r="BK224">
        <v>0.30414840622969691</v>
      </c>
      <c r="BL224">
        <v>0.30414840622969691</v>
      </c>
      <c r="BM224" t="s">
        <v>89</v>
      </c>
      <c r="BN224">
        <v>18.16132588707891</v>
      </c>
      <c r="BO224">
        <v>18.16132588707891</v>
      </c>
      <c r="BP224">
        <v>18.16132588707891</v>
      </c>
      <c r="BQ224" t="s">
        <v>89</v>
      </c>
      <c r="BR224">
        <v>18.365313440166581</v>
      </c>
      <c r="BS224">
        <v>18.365313440166581</v>
      </c>
      <c r="BT224">
        <v>18.365313440166581</v>
      </c>
      <c r="BU224" t="s">
        <v>89</v>
      </c>
      <c r="BV224">
        <v>1.6561024521612421E-2</v>
      </c>
      <c r="BW224">
        <v>73.723511880757826</v>
      </c>
      <c r="BX224">
        <v>4860.9581443939678</v>
      </c>
      <c r="BY224">
        <v>1.2207774386218631</v>
      </c>
      <c r="BZ224">
        <v>1.2207774386218631</v>
      </c>
      <c r="CA224">
        <v>1.2207774386218631</v>
      </c>
      <c r="CB224" t="s">
        <v>89</v>
      </c>
      <c r="CC224" t="s">
        <v>90</v>
      </c>
      <c r="CD224">
        <v>74.308995049014001</v>
      </c>
      <c r="CE224">
        <v>74.308995049014001</v>
      </c>
      <c r="CF224">
        <v>74.308995049014001</v>
      </c>
      <c r="CG224" t="s">
        <v>89</v>
      </c>
      <c r="CH224" t="s">
        <v>91</v>
      </c>
      <c r="CI224">
        <v>0.30519435965546571</v>
      </c>
      <c r="CJ224">
        <v>18.5772487622535</v>
      </c>
      <c r="CK224">
        <v>1.6428393868287969E-2</v>
      </c>
      <c r="CL224">
        <v>0.95987690676002235</v>
      </c>
      <c r="CM224">
        <v>14</v>
      </c>
      <c r="CN224">
        <v>1.217501242360197</v>
      </c>
      <c r="CO224">
        <v>1.2175012423602001</v>
      </c>
      <c r="CP224">
        <v>73.720072980040371</v>
      </c>
      <c r="CQ224">
        <v>72.868282840953029</v>
      </c>
      <c r="CR224">
        <v>74.308995049013987</v>
      </c>
      <c r="CS224">
        <v>74.308995049014001</v>
      </c>
      <c r="CT224">
        <v>1.4210854715202001E-14</v>
      </c>
      <c r="CU224">
        <v>-1.912400336706016E-14</v>
      </c>
    </row>
    <row r="225" spans="1:99" x14ac:dyDescent="0.3">
      <c r="A225" t="s">
        <v>2729</v>
      </c>
      <c r="B225" t="s">
        <v>2527</v>
      </c>
      <c r="C225" t="s">
        <v>3382</v>
      </c>
      <c r="D225" t="s">
        <v>109</v>
      </c>
      <c r="E225">
        <v>0.17499999999999999</v>
      </c>
      <c r="F225">
        <v>0.4375</v>
      </c>
      <c r="G225">
        <v>1.6428393868287969E-2</v>
      </c>
      <c r="H225">
        <v>28</v>
      </c>
      <c r="I225">
        <v>112</v>
      </c>
      <c r="J225">
        <v>6</v>
      </c>
      <c r="K225">
        <v>42.462282885150842</v>
      </c>
      <c r="L225">
        <v>42.446153938111401</v>
      </c>
      <c r="M225">
        <v>45.995390703729313</v>
      </c>
      <c r="N225">
        <v>46.006243892124758</v>
      </c>
      <c r="O225">
        <v>45.995390703729313</v>
      </c>
      <c r="P225">
        <v>46.006243892124758</v>
      </c>
      <c r="Q225">
        <v>45.995390703729313</v>
      </c>
      <c r="R225" s="2">
        <v>42.462282885150842</v>
      </c>
      <c r="S225">
        <v>3</v>
      </c>
      <c r="T225">
        <v>2.25</v>
      </c>
      <c r="U225">
        <v>0.5</v>
      </c>
      <c r="V225">
        <v>10.95</v>
      </c>
      <c r="W225">
        <v>0</v>
      </c>
      <c r="X225">
        <v>0</v>
      </c>
      <c r="Y225" t="s">
        <v>84</v>
      </c>
      <c r="AA225">
        <v>3</v>
      </c>
      <c r="AB225">
        <v>90</v>
      </c>
      <c r="AC225" t="s">
        <v>2730</v>
      </c>
      <c r="AD225" t="s">
        <v>87</v>
      </c>
      <c r="AE225" t="s">
        <v>87</v>
      </c>
      <c r="AF225" t="s">
        <v>111</v>
      </c>
      <c r="AG225" t="b">
        <v>0</v>
      </c>
      <c r="AH225">
        <v>0.17499999999999999</v>
      </c>
      <c r="AI225">
        <v>1.651519312372102E-2</v>
      </c>
      <c r="AJ225">
        <v>4</v>
      </c>
      <c r="AL225">
        <v>18.217070710238261</v>
      </c>
      <c r="AM225">
        <v>18.430018245010089</v>
      </c>
      <c r="AN225">
        <v>18.217070710238261</v>
      </c>
      <c r="AO225">
        <v>18.217070710238261</v>
      </c>
      <c r="AP225">
        <v>0.30437531059004919</v>
      </c>
      <c r="AQ225">
        <v>0.30437531059004991</v>
      </c>
      <c r="AR225">
        <v>296.03536350789477</v>
      </c>
      <c r="AS225">
        <v>17698.911000768789</v>
      </c>
      <c r="AT225">
        <v>0.30401773265713178</v>
      </c>
      <c r="AU225">
        <v>18.17614871816015</v>
      </c>
      <c r="AV225">
        <v>18.4963908617679</v>
      </c>
      <c r="AW225">
        <v>18.430314604823771</v>
      </c>
      <c r="AX225">
        <v>42.277464826898047</v>
      </c>
      <c r="AY225">
        <v>42.126433382454337</v>
      </c>
      <c r="AZ225">
        <v>0.30546655518685839</v>
      </c>
      <c r="BA225">
        <v>0.30437531059004991</v>
      </c>
      <c r="BB225">
        <v>2.3312230601563821</v>
      </c>
      <c r="BC225">
        <v>2.3312230601563821</v>
      </c>
      <c r="BD225" t="b">
        <v>0</v>
      </c>
      <c r="BE225" t="b">
        <v>0</v>
      </c>
      <c r="BH225">
        <v>295.90817560303378</v>
      </c>
      <c r="BI225">
        <v>17669.284795525411</v>
      </c>
      <c r="BJ225">
        <v>0.30414840622969691</v>
      </c>
      <c r="BK225">
        <v>0.30414840622969691</v>
      </c>
      <c r="BL225">
        <v>0.30414840622969691</v>
      </c>
      <c r="BM225" t="s">
        <v>89</v>
      </c>
      <c r="BN225">
        <v>18.16132588707891</v>
      </c>
      <c r="BO225">
        <v>18.16132588707891</v>
      </c>
      <c r="BP225">
        <v>18.16132588707891</v>
      </c>
      <c r="BQ225" t="s">
        <v>89</v>
      </c>
      <c r="BR225">
        <v>18.365313440166581</v>
      </c>
      <c r="BS225">
        <v>18.365313440166581</v>
      </c>
      <c r="BT225">
        <v>18.365313440166581</v>
      </c>
      <c r="BU225" t="s">
        <v>89</v>
      </c>
      <c r="BV225">
        <v>1.6561024521612421E-2</v>
      </c>
      <c r="BW225">
        <v>129.01614579132621</v>
      </c>
      <c r="BX225">
        <v>8506.6767526894437</v>
      </c>
      <c r="BY225">
        <v>0.69758710778392141</v>
      </c>
      <c r="BZ225">
        <v>0.69758710778392141</v>
      </c>
      <c r="CA225">
        <v>0.69758710778392141</v>
      </c>
      <c r="CB225" t="s">
        <v>89</v>
      </c>
      <c r="CC225" t="s">
        <v>90</v>
      </c>
      <c r="CD225">
        <v>42.462282885150849</v>
      </c>
      <c r="CE225">
        <v>42.462282885150849</v>
      </c>
      <c r="CF225">
        <v>42.462282885150849</v>
      </c>
      <c r="CG225" t="s">
        <v>89</v>
      </c>
      <c r="CH225" t="s">
        <v>91</v>
      </c>
      <c r="CI225">
        <v>0.3051943596554656</v>
      </c>
      <c r="CJ225">
        <v>18.5772487622535</v>
      </c>
      <c r="CK225">
        <v>1.6428393868287969E-2</v>
      </c>
      <c r="CL225">
        <v>1.679784586830039</v>
      </c>
      <c r="CM225">
        <v>14</v>
      </c>
      <c r="CN225">
        <v>0.69571499563439809</v>
      </c>
      <c r="CO225">
        <v>0.69571499563439976</v>
      </c>
      <c r="CP225">
        <v>42.125755988594499</v>
      </c>
      <c r="CQ225">
        <v>41.639018766258872</v>
      </c>
      <c r="CR225">
        <v>42.462282885150842</v>
      </c>
      <c r="CS225">
        <v>42.462282885150849</v>
      </c>
      <c r="CT225">
        <v>7.1054273576010019E-15</v>
      </c>
      <c r="CU225">
        <v>-1.6733502946177641E-14</v>
      </c>
    </row>
    <row r="226" spans="1:99" x14ac:dyDescent="0.3">
      <c r="A226" t="s">
        <v>2731</v>
      </c>
      <c r="B226" t="s">
        <v>2527</v>
      </c>
      <c r="C226" t="s">
        <v>3382</v>
      </c>
      <c r="D226" t="s">
        <v>109</v>
      </c>
      <c r="E226">
        <v>0.17499999999999999</v>
      </c>
      <c r="F226">
        <v>0.8125</v>
      </c>
      <c r="G226">
        <v>1.6428393868287969E-2</v>
      </c>
      <c r="H226">
        <v>28</v>
      </c>
      <c r="I226">
        <v>112</v>
      </c>
      <c r="J226">
        <v>6</v>
      </c>
      <c r="K226">
        <v>22.864306168927421</v>
      </c>
      <c r="L226">
        <v>22.85562135129079</v>
      </c>
      <c r="M226">
        <v>24.76674884046966</v>
      </c>
      <c r="N226">
        <v>24.77259286499029</v>
      </c>
      <c r="O226">
        <v>24.76674884046966</v>
      </c>
      <c r="P226">
        <v>24.77259286499029</v>
      </c>
      <c r="Q226">
        <v>24.76674884046966</v>
      </c>
      <c r="R226" s="2">
        <v>22.864306168927421</v>
      </c>
      <c r="S226">
        <v>3</v>
      </c>
      <c r="T226">
        <v>2.25</v>
      </c>
      <c r="U226">
        <v>0.5</v>
      </c>
      <c r="V226">
        <v>10.95</v>
      </c>
      <c r="W226">
        <v>0</v>
      </c>
      <c r="X226">
        <v>0</v>
      </c>
      <c r="Y226" t="s">
        <v>84</v>
      </c>
      <c r="AA226">
        <v>3</v>
      </c>
      <c r="AB226">
        <v>90</v>
      </c>
      <c r="AC226" t="s">
        <v>2732</v>
      </c>
      <c r="AD226" t="s">
        <v>87</v>
      </c>
      <c r="AE226" t="s">
        <v>87</v>
      </c>
      <c r="AF226" t="s">
        <v>111</v>
      </c>
      <c r="AG226" t="b">
        <v>0</v>
      </c>
      <c r="AH226">
        <v>0.17499999999999999</v>
      </c>
      <c r="AI226">
        <v>1.651519312372102E-2</v>
      </c>
      <c r="AJ226">
        <v>4</v>
      </c>
      <c r="AL226">
        <v>18.217070710238261</v>
      </c>
      <c r="AM226">
        <v>18.430018245010089</v>
      </c>
      <c r="AN226">
        <v>18.217070710238261</v>
      </c>
      <c r="AO226">
        <v>18.217070710238261</v>
      </c>
      <c r="AP226">
        <v>0.30437531059004919</v>
      </c>
      <c r="AQ226">
        <v>0.30437531059004991</v>
      </c>
      <c r="AR226">
        <v>296.03536350789477</v>
      </c>
      <c r="AS226">
        <v>17698.911000768789</v>
      </c>
      <c r="AT226">
        <v>0.30401773265713178</v>
      </c>
      <c r="AU226">
        <v>18.17614871816015</v>
      </c>
      <c r="AV226">
        <v>18.496390861767932</v>
      </c>
      <c r="AW226">
        <v>18.430314604823771</v>
      </c>
      <c r="AX226">
        <v>22.76478875294514</v>
      </c>
      <c r="AY226">
        <v>22.683464129013871</v>
      </c>
      <c r="AZ226">
        <v>0.30546655518685911</v>
      </c>
      <c r="BA226">
        <v>0.30437531059004991</v>
      </c>
      <c r="BB226">
        <v>4.3294142545761316</v>
      </c>
      <c r="BC226">
        <v>4.3294142545761316</v>
      </c>
      <c r="BD226" t="b">
        <v>0</v>
      </c>
      <c r="BE226" t="b">
        <v>0</v>
      </c>
      <c r="BH226">
        <v>295.90817560303378</v>
      </c>
      <c r="BI226">
        <v>17669.284795525411</v>
      </c>
      <c r="BJ226">
        <v>0.30414840622969691</v>
      </c>
      <c r="BK226">
        <v>0.30414840622969691</v>
      </c>
      <c r="BL226">
        <v>0.30414840622969691</v>
      </c>
      <c r="BM226" t="s">
        <v>89</v>
      </c>
      <c r="BN226">
        <v>18.16132588707891</v>
      </c>
      <c r="BO226">
        <v>18.16132588707891</v>
      </c>
      <c r="BP226">
        <v>18.16132588707891</v>
      </c>
      <c r="BQ226" t="s">
        <v>89</v>
      </c>
      <c r="BR226">
        <v>18.365313440166581</v>
      </c>
      <c r="BS226">
        <v>18.365313440166581</v>
      </c>
      <c r="BT226">
        <v>18.365313440166581</v>
      </c>
      <c r="BU226" t="s">
        <v>89</v>
      </c>
      <c r="BV226">
        <v>1.6561024521612421E-2</v>
      </c>
      <c r="BW226">
        <v>239.60141361246249</v>
      </c>
      <c r="BX226">
        <v>15798.113969280361</v>
      </c>
      <c r="BY226">
        <v>0.3756238272682661</v>
      </c>
      <c r="BZ226">
        <v>0.3756238272682661</v>
      </c>
      <c r="CA226">
        <v>0.3756238272682661</v>
      </c>
      <c r="CB226" t="s">
        <v>89</v>
      </c>
      <c r="CC226" t="s">
        <v>90</v>
      </c>
      <c r="CD226">
        <v>22.864306168927421</v>
      </c>
      <c r="CE226">
        <v>22.864306168927421</v>
      </c>
      <c r="CF226">
        <v>22.864306168927421</v>
      </c>
      <c r="CG226" t="s">
        <v>89</v>
      </c>
      <c r="CH226" t="s">
        <v>91</v>
      </c>
      <c r="CI226">
        <v>0.30519435965546621</v>
      </c>
      <c r="CJ226">
        <v>18.577248762253529</v>
      </c>
      <c r="CK226">
        <v>1.6428393868287969E-2</v>
      </c>
      <c r="CL226">
        <v>3.119599946970069</v>
      </c>
      <c r="CM226">
        <v>14</v>
      </c>
      <c r="CN226">
        <v>0.37461576688006049</v>
      </c>
      <c r="CO226">
        <v>0.37461576688006137</v>
      </c>
      <c r="CP226">
        <v>22.683099378473958</v>
      </c>
      <c r="CQ226">
        <v>22.421010104908621</v>
      </c>
      <c r="CR226">
        <v>22.864306168927421</v>
      </c>
      <c r="CS226">
        <v>22.864306168927421</v>
      </c>
      <c r="CT226">
        <v>0</v>
      </c>
      <c r="CU226">
        <v>0</v>
      </c>
    </row>
    <row r="227" spans="1:99" x14ac:dyDescent="0.3">
      <c r="A227" t="s">
        <v>2787</v>
      </c>
      <c r="B227" t="s">
        <v>2527</v>
      </c>
      <c r="C227" t="s">
        <v>3382</v>
      </c>
      <c r="D227" t="s">
        <v>129</v>
      </c>
      <c r="E227">
        <v>2.5000000000000001E-2</v>
      </c>
      <c r="F227">
        <v>0.25</v>
      </c>
      <c r="G227">
        <v>1.212559864856683E-2</v>
      </c>
      <c r="H227">
        <v>70</v>
      </c>
      <c r="I227">
        <v>112</v>
      </c>
      <c r="J227">
        <v>3</v>
      </c>
      <c r="K227">
        <v>124.8016414961576</v>
      </c>
      <c r="L227">
        <v>124.5935248044767</v>
      </c>
      <c r="M227">
        <v>153.76924162558009</v>
      </c>
      <c r="N227">
        <v>153.74675902262831</v>
      </c>
      <c r="O227">
        <v>153.76924162558009</v>
      </c>
      <c r="P227">
        <v>153.74675902262831</v>
      </c>
      <c r="Q227">
        <v>153.76924162558009</v>
      </c>
      <c r="R227" s="2">
        <v>124.8016414961576</v>
      </c>
      <c r="S227">
        <v>3</v>
      </c>
      <c r="T227">
        <v>2.25</v>
      </c>
      <c r="U227">
        <v>0.5</v>
      </c>
      <c r="V227">
        <v>10.95</v>
      </c>
      <c r="W227">
        <v>0</v>
      </c>
      <c r="X227">
        <v>0</v>
      </c>
      <c r="Y227" t="s">
        <v>84</v>
      </c>
      <c r="AA227">
        <v>4</v>
      </c>
      <c r="AB227">
        <v>270</v>
      </c>
      <c r="AC227" t="s">
        <v>2788</v>
      </c>
      <c r="AD227" t="s">
        <v>87</v>
      </c>
      <c r="AE227" t="s">
        <v>87</v>
      </c>
      <c r="AF227" t="s">
        <v>131</v>
      </c>
      <c r="AG227" t="b">
        <v>0</v>
      </c>
      <c r="AH227">
        <v>2.5000000000000001E-2</v>
      </c>
      <c r="AI227">
        <v>2.084346790341042E-2</v>
      </c>
      <c r="AJ227">
        <v>4</v>
      </c>
      <c r="AL227">
        <v>18.819815076074299</v>
      </c>
      <c r="AM227">
        <v>19.771942580181491</v>
      </c>
      <c r="AN227">
        <v>18.819815076074299</v>
      </c>
      <c r="AO227">
        <v>18.819815076074299</v>
      </c>
      <c r="AP227">
        <v>0.41211585055808592</v>
      </c>
      <c r="AQ227">
        <v>0.41211585055808581</v>
      </c>
      <c r="AR227">
        <v>656.50791323268015</v>
      </c>
      <c r="AS227">
        <v>29916.328214662499</v>
      </c>
      <c r="AT227">
        <v>0.41126693914549411</v>
      </c>
      <c r="AU227">
        <v>18.740972480792589</v>
      </c>
      <c r="AV227">
        <v>6.1398955120561638</v>
      </c>
      <c r="AW227">
        <v>9.8570885384927607</v>
      </c>
      <c r="AX227">
        <v>24.559582048224659</v>
      </c>
      <c r="AY227">
        <v>39.428354153971043</v>
      </c>
      <c r="AZ227">
        <v>0.36704265982026413</v>
      </c>
      <c r="BA227">
        <v>0.41211585055808581</v>
      </c>
      <c r="BB227">
        <v>2.7973280462683241</v>
      </c>
      <c r="BC227">
        <v>2.7973280462683241</v>
      </c>
      <c r="BD227" t="b">
        <v>1</v>
      </c>
      <c r="BE227" t="b">
        <v>1</v>
      </c>
      <c r="BH227">
        <v>656.26423094185122</v>
      </c>
      <c r="BI227">
        <v>29865.734078604961</v>
      </c>
      <c r="BJ227">
        <v>0.41141964969278288</v>
      </c>
      <c r="BK227">
        <v>0.41141964969278288</v>
      </c>
      <c r="BL227">
        <v>0.41141964969278288</v>
      </c>
      <c r="BM227" t="s">
        <v>89</v>
      </c>
      <c r="BN227">
        <v>18.72317471089811</v>
      </c>
      <c r="BO227">
        <v>18.72317471089811</v>
      </c>
      <c r="BP227">
        <v>18.72317471089811</v>
      </c>
      <c r="BQ227" t="s">
        <v>89</v>
      </c>
      <c r="BR227">
        <v>19.630670303174909</v>
      </c>
      <c r="BS227">
        <v>19.630670303174909</v>
      </c>
      <c r="BT227">
        <v>19.630670303174909</v>
      </c>
      <c r="BU227" t="s">
        <v>89</v>
      </c>
      <c r="BV227">
        <v>2.0958003131775031E-2</v>
      </c>
      <c r="BW227">
        <v>178.41866166759829</v>
      </c>
      <c r="BX227">
        <v>18129.51821549447</v>
      </c>
      <c r="BY227">
        <v>1.5132946154647311</v>
      </c>
      <c r="BZ227">
        <v>1.5132946154647311</v>
      </c>
      <c r="CA227">
        <v>1.5132946154647311</v>
      </c>
      <c r="CB227" t="s">
        <v>89</v>
      </c>
      <c r="CC227" t="s">
        <v>90</v>
      </c>
      <c r="CD227">
        <v>124.8016414961576</v>
      </c>
      <c r="CE227">
        <v>124.8016414961576</v>
      </c>
      <c r="CF227">
        <v>124.8016414961576</v>
      </c>
      <c r="CG227" t="s">
        <v>89</v>
      </c>
      <c r="CH227" t="s">
        <v>91</v>
      </c>
      <c r="CI227">
        <v>0.37832365386618272</v>
      </c>
      <c r="CJ227">
        <v>31.2004103740394</v>
      </c>
      <c r="CK227">
        <v>1.212559864856683E-2</v>
      </c>
      <c r="CL227">
        <v>1.387894130062906</v>
      </c>
      <c r="CM227">
        <v>42</v>
      </c>
      <c r="CN227">
        <v>1.648463402232343</v>
      </c>
      <c r="CO227">
        <v>1.648463402232343</v>
      </c>
      <c r="CP227">
        <v>79.08777032072598</v>
      </c>
      <c r="CQ227">
        <v>75.279260304297182</v>
      </c>
      <c r="CR227">
        <v>124.8016414961576</v>
      </c>
      <c r="CS227">
        <v>124.8016414961576</v>
      </c>
      <c r="CT227">
        <v>1.4210854715202001E-14</v>
      </c>
      <c r="CU227">
        <v>1.1386753046545091E-14</v>
      </c>
    </row>
    <row r="228" spans="1:99" x14ac:dyDescent="0.3">
      <c r="A228" t="s">
        <v>2789</v>
      </c>
      <c r="B228" t="s">
        <v>2527</v>
      </c>
      <c r="C228" t="s">
        <v>3382</v>
      </c>
      <c r="D228" t="s">
        <v>129</v>
      </c>
      <c r="E228">
        <v>2.5000000000000001E-2</v>
      </c>
      <c r="F228">
        <v>0.4375</v>
      </c>
      <c r="G228">
        <v>1.212559864856682E-2</v>
      </c>
      <c r="H228">
        <v>70</v>
      </c>
      <c r="I228">
        <v>112</v>
      </c>
      <c r="J228">
        <v>3</v>
      </c>
      <c r="K228">
        <v>71.315223712090102</v>
      </c>
      <c r="L228">
        <v>71.196299888272378</v>
      </c>
      <c r="M228">
        <v>87.868138071760072</v>
      </c>
      <c r="N228">
        <v>87.85529087007329</v>
      </c>
      <c r="O228">
        <v>87.868138071760072</v>
      </c>
      <c r="P228">
        <v>87.85529087007329</v>
      </c>
      <c r="Q228">
        <v>87.868138071760072</v>
      </c>
      <c r="R228" s="2">
        <v>71.315223712090102</v>
      </c>
      <c r="S228">
        <v>3</v>
      </c>
      <c r="T228">
        <v>2.25</v>
      </c>
      <c r="U228">
        <v>0.5</v>
      </c>
      <c r="V228">
        <v>10.95</v>
      </c>
      <c r="W228">
        <v>0</v>
      </c>
      <c r="X228">
        <v>0</v>
      </c>
      <c r="Y228" t="s">
        <v>84</v>
      </c>
      <c r="AA228">
        <v>4</v>
      </c>
      <c r="AB228">
        <v>270</v>
      </c>
      <c r="AC228" t="s">
        <v>2790</v>
      </c>
      <c r="AD228" t="s">
        <v>87</v>
      </c>
      <c r="AE228" t="s">
        <v>87</v>
      </c>
      <c r="AF228" t="s">
        <v>131</v>
      </c>
      <c r="AG228" t="b">
        <v>0</v>
      </c>
      <c r="AH228">
        <v>2.5000000000000001E-2</v>
      </c>
      <c r="AI228">
        <v>2.084346790341042E-2</v>
      </c>
      <c r="AJ228">
        <v>4</v>
      </c>
      <c r="AL228">
        <v>18.819815076074299</v>
      </c>
      <c r="AM228">
        <v>19.771942580181491</v>
      </c>
      <c r="AN228">
        <v>18.819815076074299</v>
      </c>
      <c r="AO228">
        <v>18.819815076074299</v>
      </c>
      <c r="AP228">
        <v>0.41211585055808592</v>
      </c>
      <c r="AQ228">
        <v>0.41211585055808581</v>
      </c>
      <c r="AR228">
        <v>656.50791323268015</v>
      </c>
      <c r="AS228">
        <v>29916.328214662499</v>
      </c>
      <c r="AT228">
        <v>0.41126693914549411</v>
      </c>
      <c r="AU228">
        <v>18.740972480792589</v>
      </c>
      <c r="AV228">
        <v>6.1398955120561354</v>
      </c>
      <c r="AW228">
        <v>9.8570885384927607</v>
      </c>
      <c r="AX228">
        <v>14.034046884699739</v>
      </c>
      <c r="AY228">
        <v>22.53048808798345</v>
      </c>
      <c r="AZ228">
        <v>0.36704265982026379</v>
      </c>
      <c r="BA228">
        <v>0.41211585055808581</v>
      </c>
      <c r="BB228">
        <v>4.8953240809695622</v>
      </c>
      <c r="BC228">
        <v>4.8953240809695622</v>
      </c>
      <c r="BD228" t="b">
        <v>1</v>
      </c>
      <c r="BE228" t="b">
        <v>1</v>
      </c>
      <c r="BH228">
        <v>656.26423094185122</v>
      </c>
      <c r="BI228">
        <v>29865.734078604961</v>
      </c>
      <c r="BJ228">
        <v>0.41141964969278288</v>
      </c>
      <c r="BK228">
        <v>0.41141964969278288</v>
      </c>
      <c r="BL228">
        <v>0.41141964969278288</v>
      </c>
      <c r="BM228" t="s">
        <v>89</v>
      </c>
      <c r="BN228">
        <v>18.72317471089811</v>
      </c>
      <c r="BO228">
        <v>18.72317471089811</v>
      </c>
      <c r="BP228">
        <v>18.72317471089811</v>
      </c>
      <c r="BQ228" t="s">
        <v>89</v>
      </c>
      <c r="BR228">
        <v>19.630670303174909</v>
      </c>
      <c r="BS228">
        <v>19.630670303174909</v>
      </c>
      <c r="BT228">
        <v>19.630670303174909</v>
      </c>
      <c r="BU228" t="s">
        <v>89</v>
      </c>
      <c r="BV228">
        <v>2.0958003131775031E-2</v>
      </c>
      <c r="BW228">
        <v>312.23265791829698</v>
      </c>
      <c r="BX228">
        <v>31726.656877115351</v>
      </c>
      <c r="BY228">
        <v>0.8647397802655602</v>
      </c>
      <c r="BZ228">
        <v>0.8647397802655602</v>
      </c>
      <c r="CA228">
        <v>0.8647397802655602</v>
      </c>
      <c r="CB228" t="s">
        <v>89</v>
      </c>
      <c r="CC228" t="s">
        <v>90</v>
      </c>
      <c r="CD228">
        <v>71.315223712090102</v>
      </c>
      <c r="CE228">
        <v>71.315223712090102</v>
      </c>
      <c r="CF228">
        <v>71.315223712090102</v>
      </c>
      <c r="CG228" t="s">
        <v>89</v>
      </c>
      <c r="CH228" t="s">
        <v>91</v>
      </c>
      <c r="CI228">
        <v>0.37832365386618261</v>
      </c>
      <c r="CJ228">
        <v>31.200410374039421</v>
      </c>
      <c r="CK228">
        <v>1.212559864856682E-2</v>
      </c>
      <c r="CL228">
        <v>2.428814727610086</v>
      </c>
      <c r="CM228">
        <v>42</v>
      </c>
      <c r="CN228">
        <v>0.94197908698991051</v>
      </c>
      <c r="CO228">
        <v>0.94197908698991029</v>
      </c>
      <c r="CP228">
        <v>45.193011611843417</v>
      </c>
      <c r="CQ228">
        <v>43.016720173884103</v>
      </c>
      <c r="CR228">
        <v>71.315223712090102</v>
      </c>
      <c r="CS228">
        <v>71.315223712090102</v>
      </c>
      <c r="CT228">
        <v>0</v>
      </c>
      <c r="CU228">
        <v>0</v>
      </c>
    </row>
    <row r="229" spans="1:99" x14ac:dyDescent="0.3">
      <c r="A229" t="s">
        <v>2791</v>
      </c>
      <c r="B229" t="s">
        <v>2527</v>
      </c>
      <c r="C229" t="s">
        <v>3382</v>
      </c>
      <c r="D229" t="s">
        <v>129</v>
      </c>
      <c r="E229">
        <v>2.5000000000000001E-2</v>
      </c>
      <c r="F229">
        <v>0.8125</v>
      </c>
      <c r="G229">
        <v>1.212559864856682E-2</v>
      </c>
      <c r="H229">
        <v>70</v>
      </c>
      <c r="I229">
        <v>112</v>
      </c>
      <c r="J229">
        <v>3</v>
      </c>
      <c r="K229">
        <v>38.40050507574081</v>
      </c>
      <c r="L229">
        <v>38.336469170608197</v>
      </c>
      <c r="M229">
        <v>47.31361280787079</v>
      </c>
      <c r="N229">
        <v>47.306695083885607</v>
      </c>
      <c r="O229">
        <v>47.31361280787079</v>
      </c>
      <c r="P229">
        <v>47.306695083885607</v>
      </c>
      <c r="Q229">
        <v>47.31361280787079</v>
      </c>
      <c r="R229" s="2">
        <v>38.40050507574081</v>
      </c>
      <c r="S229">
        <v>3</v>
      </c>
      <c r="T229">
        <v>2.25</v>
      </c>
      <c r="U229">
        <v>0.5</v>
      </c>
      <c r="V229">
        <v>10.95</v>
      </c>
      <c r="W229">
        <v>0</v>
      </c>
      <c r="X229">
        <v>0</v>
      </c>
      <c r="Y229" t="s">
        <v>84</v>
      </c>
      <c r="AA229">
        <v>4</v>
      </c>
      <c r="AB229">
        <v>270</v>
      </c>
      <c r="AC229" t="s">
        <v>2792</v>
      </c>
      <c r="AD229" t="s">
        <v>87</v>
      </c>
      <c r="AE229" t="s">
        <v>87</v>
      </c>
      <c r="AF229" t="s">
        <v>131</v>
      </c>
      <c r="AG229" t="b">
        <v>0</v>
      </c>
      <c r="AH229">
        <v>2.5000000000000001E-2</v>
      </c>
      <c r="AI229">
        <v>2.084346790341042E-2</v>
      </c>
      <c r="AJ229">
        <v>4</v>
      </c>
      <c r="AL229">
        <v>18.819815076074299</v>
      </c>
      <c r="AM229">
        <v>19.771942580181491</v>
      </c>
      <c r="AN229">
        <v>18.819815076074299</v>
      </c>
      <c r="AO229">
        <v>18.819815076074299</v>
      </c>
      <c r="AP229">
        <v>0.41211585055808592</v>
      </c>
      <c r="AQ229">
        <v>0.41211585055808581</v>
      </c>
      <c r="AR229">
        <v>656.50791323268015</v>
      </c>
      <c r="AS229">
        <v>29916.328214662499</v>
      </c>
      <c r="AT229">
        <v>0.41126693914549411</v>
      </c>
      <c r="AU229">
        <v>18.740972480792589</v>
      </c>
      <c r="AV229">
        <v>6.1398955120561354</v>
      </c>
      <c r="AW229">
        <v>9.85708853849275</v>
      </c>
      <c r="AX229">
        <v>7.5567944763767816</v>
      </c>
      <c r="AY229">
        <v>12.13180127814492</v>
      </c>
      <c r="AZ229">
        <v>0.36704265982026391</v>
      </c>
      <c r="BA229">
        <v>0.41211585055808581</v>
      </c>
      <c r="BB229">
        <v>9.0913161503720534</v>
      </c>
      <c r="BC229">
        <v>9.0913161503720534</v>
      </c>
      <c r="BD229" t="b">
        <v>1</v>
      </c>
      <c r="BE229" t="b">
        <v>1</v>
      </c>
      <c r="BH229">
        <v>656.26423094185122</v>
      </c>
      <c r="BI229">
        <v>29865.734078604961</v>
      </c>
      <c r="BJ229">
        <v>0.41141964969278288</v>
      </c>
      <c r="BK229">
        <v>0.41141964969278288</v>
      </c>
      <c r="BL229">
        <v>0.41141964969278288</v>
      </c>
      <c r="BM229" t="s">
        <v>89</v>
      </c>
      <c r="BN229">
        <v>18.72317471089811</v>
      </c>
      <c r="BO229">
        <v>18.72317471089811</v>
      </c>
      <c r="BP229">
        <v>18.72317471089811</v>
      </c>
      <c r="BQ229" t="s">
        <v>89</v>
      </c>
      <c r="BR229">
        <v>19.630670303174909</v>
      </c>
      <c r="BS229">
        <v>19.630670303174909</v>
      </c>
      <c r="BT229">
        <v>19.630670303174909</v>
      </c>
      <c r="BU229" t="s">
        <v>89</v>
      </c>
      <c r="BV229">
        <v>2.0958003131775031E-2</v>
      </c>
      <c r="BW229">
        <v>579.86065041969459</v>
      </c>
      <c r="BX229">
        <v>58920.934200357078</v>
      </c>
      <c r="BY229">
        <v>0.46562911245068622</v>
      </c>
      <c r="BZ229">
        <v>0.46562911245068622</v>
      </c>
      <c r="CA229">
        <v>0.46562911245068622</v>
      </c>
      <c r="CB229" t="s">
        <v>89</v>
      </c>
      <c r="CC229" t="s">
        <v>90</v>
      </c>
      <c r="CD229">
        <v>38.400505075740803</v>
      </c>
      <c r="CE229">
        <v>38.400505075740803</v>
      </c>
      <c r="CF229">
        <v>38.400505075740803</v>
      </c>
      <c r="CG229" t="s">
        <v>89</v>
      </c>
      <c r="CH229" t="s">
        <v>91</v>
      </c>
      <c r="CI229">
        <v>0.3783236538661825</v>
      </c>
      <c r="CJ229">
        <v>31.2004103740394</v>
      </c>
      <c r="CK229">
        <v>1.212559864856682E-2</v>
      </c>
      <c r="CL229">
        <v>4.510655922704446</v>
      </c>
      <c r="CM229">
        <v>42</v>
      </c>
      <c r="CN229">
        <v>0.50721950837918262</v>
      </c>
      <c r="CO229">
        <v>0.5072195083791825</v>
      </c>
      <c r="CP229">
        <v>24.33469856022338</v>
      </c>
      <c r="CQ229">
        <v>23.162849324399129</v>
      </c>
      <c r="CR229">
        <v>38.40050507574081</v>
      </c>
      <c r="CS229">
        <v>38.400505075740803</v>
      </c>
      <c r="CT229">
        <v>7.1054273576010019E-15</v>
      </c>
      <c r="CU229">
        <v>1.8503473700635761E-14</v>
      </c>
    </row>
    <row r="230" spans="1:99" x14ac:dyDescent="0.3">
      <c r="A230" t="s">
        <v>2793</v>
      </c>
      <c r="B230" t="s">
        <v>2527</v>
      </c>
      <c r="C230" t="s">
        <v>3382</v>
      </c>
      <c r="D230" t="s">
        <v>129</v>
      </c>
      <c r="E230">
        <v>0.1</v>
      </c>
      <c r="F230">
        <v>0.25</v>
      </c>
      <c r="G230">
        <v>2.0656021685698769E-2</v>
      </c>
      <c r="H230">
        <v>42</v>
      </c>
      <c r="I230">
        <v>112</v>
      </c>
      <c r="J230">
        <v>5</v>
      </c>
      <c r="K230">
        <v>80.092987191316524</v>
      </c>
      <c r="L230">
        <v>80.063845507226532</v>
      </c>
      <c r="M230">
        <v>92.695114036213965</v>
      </c>
      <c r="N230">
        <v>92.724197510583892</v>
      </c>
      <c r="O230">
        <v>92.695114036213965</v>
      </c>
      <c r="P230">
        <v>92.724197510583892</v>
      </c>
      <c r="Q230">
        <v>92.695114036213965</v>
      </c>
      <c r="R230" s="2">
        <v>80.092987191316524</v>
      </c>
      <c r="S230">
        <v>3</v>
      </c>
      <c r="T230">
        <v>2.25</v>
      </c>
      <c r="U230">
        <v>0.5</v>
      </c>
      <c r="V230">
        <v>10.95</v>
      </c>
      <c r="W230">
        <v>0</v>
      </c>
      <c r="X230">
        <v>0</v>
      </c>
      <c r="Y230" t="s">
        <v>84</v>
      </c>
      <c r="AA230">
        <v>4</v>
      </c>
      <c r="AB230">
        <v>270</v>
      </c>
      <c r="AC230" t="s">
        <v>2794</v>
      </c>
      <c r="AD230" t="s">
        <v>87</v>
      </c>
      <c r="AE230" t="s">
        <v>87</v>
      </c>
      <c r="AF230" t="s">
        <v>131</v>
      </c>
      <c r="AG230" t="b">
        <v>0</v>
      </c>
      <c r="AH230">
        <v>0.1</v>
      </c>
      <c r="AI230">
        <v>2.084346790341042E-2</v>
      </c>
      <c r="AJ230">
        <v>4</v>
      </c>
      <c r="AL230">
        <v>18.819815076074299</v>
      </c>
      <c r="AM230">
        <v>19.771942580181491</v>
      </c>
      <c r="AN230">
        <v>18.819815076074299</v>
      </c>
      <c r="AO230">
        <v>18.819815076074299</v>
      </c>
      <c r="AP230">
        <v>0.41211585055808592</v>
      </c>
      <c r="AQ230">
        <v>0.41211585055808581</v>
      </c>
      <c r="AR230">
        <v>656.50791323268015</v>
      </c>
      <c r="AS230">
        <v>29916.328214662499</v>
      </c>
      <c r="AT230">
        <v>0.41126693914549411</v>
      </c>
      <c r="AU230">
        <v>18.740972480792589</v>
      </c>
      <c r="AV230">
        <v>19.882484193479769</v>
      </c>
      <c r="AW230">
        <v>19.797793076348491</v>
      </c>
      <c r="AX230">
        <v>79.529936773919076</v>
      </c>
      <c r="AY230">
        <v>79.191172305393962</v>
      </c>
      <c r="AZ230">
        <v>0.41387880219803241</v>
      </c>
      <c r="BA230">
        <v>0.41211585055808581</v>
      </c>
      <c r="BB230">
        <v>4.0629924470401191</v>
      </c>
      <c r="BC230">
        <v>4.0629924470401191</v>
      </c>
      <c r="BD230" t="b">
        <v>0</v>
      </c>
      <c r="BE230" t="b">
        <v>0</v>
      </c>
      <c r="BH230">
        <v>656.26423094185122</v>
      </c>
      <c r="BI230">
        <v>29865.734078604961</v>
      </c>
      <c r="BJ230">
        <v>0.41141964969278288</v>
      </c>
      <c r="BK230">
        <v>0.41141964969278288</v>
      </c>
      <c r="BL230">
        <v>0.41141964969278288</v>
      </c>
      <c r="BM230" t="s">
        <v>89</v>
      </c>
      <c r="BN230">
        <v>18.72317471089811</v>
      </c>
      <c r="BO230">
        <v>18.72317471089811</v>
      </c>
      <c r="BP230">
        <v>18.72317471089811</v>
      </c>
      <c r="BQ230" t="s">
        <v>89</v>
      </c>
      <c r="BR230">
        <v>19.630670303174909</v>
      </c>
      <c r="BS230">
        <v>19.630670303174909</v>
      </c>
      <c r="BT230">
        <v>19.630670303174909</v>
      </c>
      <c r="BU230" t="s">
        <v>89</v>
      </c>
      <c r="BV230">
        <v>2.0958003131775031E-2</v>
      </c>
      <c r="BW230">
        <v>163.20091586882489</v>
      </c>
      <c r="BX230">
        <v>9144.043053275931</v>
      </c>
      <c r="BY230">
        <v>1.6544024802962281</v>
      </c>
      <c r="BZ230">
        <v>1.6544024802962281</v>
      </c>
      <c r="CA230">
        <v>1.6544024802962281</v>
      </c>
      <c r="CB230" t="s">
        <v>89</v>
      </c>
      <c r="CC230" t="s">
        <v>90</v>
      </c>
      <c r="CD230">
        <v>80.092987191316539</v>
      </c>
      <c r="CE230">
        <v>80.092987191316539</v>
      </c>
      <c r="CF230">
        <v>80.092987191316539</v>
      </c>
      <c r="CG230" t="s">
        <v>89</v>
      </c>
      <c r="CH230" t="s">
        <v>91</v>
      </c>
      <c r="CI230">
        <v>0.41360062007405712</v>
      </c>
      <c r="CJ230">
        <v>20.023246797829131</v>
      </c>
      <c r="CK230">
        <v>2.0656021685698769E-2</v>
      </c>
      <c r="CL230">
        <v>2.3526096208794538</v>
      </c>
      <c r="CM230">
        <v>14</v>
      </c>
      <c r="CN230">
        <v>1.648463402232343</v>
      </c>
      <c r="CO230">
        <v>1.648463402232343</v>
      </c>
      <c r="CP230">
        <v>79.08777032072598</v>
      </c>
      <c r="CQ230">
        <v>75.279260304297182</v>
      </c>
      <c r="CR230">
        <v>80.092987191316524</v>
      </c>
      <c r="CS230">
        <v>80.092987191316539</v>
      </c>
      <c r="CT230">
        <v>1.4210854715202001E-14</v>
      </c>
      <c r="CU230">
        <v>-1.7742945061165989E-14</v>
      </c>
    </row>
    <row r="231" spans="1:99" x14ac:dyDescent="0.3">
      <c r="A231" t="s">
        <v>2795</v>
      </c>
      <c r="B231" t="s">
        <v>2527</v>
      </c>
      <c r="C231" t="s">
        <v>3382</v>
      </c>
      <c r="D231" t="s">
        <v>129</v>
      </c>
      <c r="E231">
        <v>0.1</v>
      </c>
      <c r="F231">
        <v>0.4375</v>
      </c>
      <c r="G231">
        <v>2.0656021685698769E-2</v>
      </c>
      <c r="H231">
        <v>42</v>
      </c>
      <c r="I231">
        <v>112</v>
      </c>
      <c r="J231">
        <v>5</v>
      </c>
      <c r="K231">
        <v>45.767421252180867</v>
      </c>
      <c r="L231">
        <v>45.750768861272313</v>
      </c>
      <c r="M231">
        <v>52.968636592121712</v>
      </c>
      <c r="N231">
        <v>52.985255720333107</v>
      </c>
      <c r="O231">
        <v>52.968636592121712</v>
      </c>
      <c r="P231">
        <v>52.985255720333107</v>
      </c>
      <c r="Q231">
        <v>52.968636592121712</v>
      </c>
      <c r="R231" s="2">
        <v>45.767421252180867</v>
      </c>
      <c r="S231">
        <v>3</v>
      </c>
      <c r="T231">
        <v>2.25</v>
      </c>
      <c r="U231">
        <v>0.5</v>
      </c>
      <c r="V231">
        <v>10.95</v>
      </c>
      <c r="W231">
        <v>0</v>
      </c>
      <c r="X231">
        <v>0</v>
      </c>
      <c r="Y231" t="s">
        <v>84</v>
      </c>
      <c r="AA231">
        <v>4</v>
      </c>
      <c r="AB231">
        <v>270</v>
      </c>
      <c r="AC231" t="s">
        <v>2796</v>
      </c>
      <c r="AD231" t="s">
        <v>87</v>
      </c>
      <c r="AE231" t="s">
        <v>87</v>
      </c>
      <c r="AF231" t="s">
        <v>131</v>
      </c>
      <c r="AG231" t="b">
        <v>0</v>
      </c>
      <c r="AH231">
        <v>0.1</v>
      </c>
      <c r="AI231">
        <v>2.084346790341042E-2</v>
      </c>
      <c r="AJ231">
        <v>4</v>
      </c>
      <c r="AL231">
        <v>18.819815076074299</v>
      </c>
      <c r="AM231">
        <v>19.771942580181491</v>
      </c>
      <c r="AN231">
        <v>18.819815076074299</v>
      </c>
      <c r="AO231">
        <v>18.819815076074299</v>
      </c>
      <c r="AP231">
        <v>0.41211585055808592</v>
      </c>
      <c r="AQ231">
        <v>0.41211585055808581</v>
      </c>
      <c r="AR231">
        <v>656.50791323268015</v>
      </c>
      <c r="AS231">
        <v>29916.328214662499</v>
      </c>
      <c r="AT231">
        <v>0.41126693914549411</v>
      </c>
      <c r="AU231">
        <v>18.740972480792589</v>
      </c>
      <c r="AV231">
        <v>19.88248419347973</v>
      </c>
      <c r="AW231">
        <v>19.797793076348491</v>
      </c>
      <c r="AX231">
        <v>45.445678156525091</v>
      </c>
      <c r="AY231">
        <v>45.252098460225127</v>
      </c>
      <c r="AZ231">
        <v>0.41387880219803141</v>
      </c>
      <c r="BA231">
        <v>0.41211585055808581</v>
      </c>
      <c r="BB231">
        <v>7.1102367823202064</v>
      </c>
      <c r="BC231">
        <v>7.1102367823202064</v>
      </c>
      <c r="BD231" t="b">
        <v>0</v>
      </c>
      <c r="BE231" t="b">
        <v>0</v>
      </c>
      <c r="BH231">
        <v>656.26423094185122</v>
      </c>
      <c r="BI231">
        <v>29865.734078604961</v>
      </c>
      <c r="BJ231">
        <v>0.41141964969278288</v>
      </c>
      <c r="BK231">
        <v>0.41141964969278288</v>
      </c>
      <c r="BL231">
        <v>0.41141964969278288</v>
      </c>
      <c r="BM231" t="s">
        <v>89</v>
      </c>
      <c r="BN231">
        <v>18.72317471089811</v>
      </c>
      <c r="BO231">
        <v>18.72317471089811</v>
      </c>
      <c r="BP231">
        <v>18.72317471089811</v>
      </c>
      <c r="BQ231" t="s">
        <v>89</v>
      </c>
      <c r="BR231">
        <v>19.630670303174909</v>
      </c>
      <c r="BS231">
        <v>19.630670303174909</v>
      </c>
      <c r="BT231">
        <v>19.630670303174909</v>
      </c>
      <c r="BU231" t="s">
        <v>89</v>
      </c>
      <c r="BV231">
        <v>2.0958003131775031E-2</v>
      </c>
      <c r="BW231">
        <v>285.60160277044361</v>
      </c>
      <c r="BX231">
        <v>16002.075343232789</v>
      </c>
      <c r="BY231">
        <v>0.94537284588355897</v>
      </c>
      <c r="BZ231">
        <v>0.94537284588355897</v>
      </c>
      <c r="CA231">
        <v>0.94537284588355897</v>
      </c>
      <c r="CB231" t="s">
        <v>89</v>
      </c>
      <c r="CC231" t="s">
        <v>90</v>
      </c>
      <c r="CD231">
        <v>45.767421252180867</v>
      </c>
      <c r="CE231">
        <v>45.767421252180867</v>
      </c>
      <c r="CF231">
        <v>45.767421252180867</v>
      </c>
      <c r="CG231" t="s">
        <v>89</v>
      </c>
      <c r="CH231" t="s">
        <v>91</v>
      </c>
      <c r="CI231">
        <v>0.41360062007405712</v>
      </c>
      <c r="CJ231">
        <v>20.023246797829131</v>
      </c>
      <c r="CK231">
        <v>2.0656021685698769E-2</v>
      </c>
      <c r="CL231">
        <v>4.1170668365390446</v>
      </c>
      <c r="CM231">
        <v>14</v>
      </c>
      <c r="CN231">
        <v>0.94197908698991051</v>
      </c>
      <c r="CO231">
        <v>0.94197908698991029</v>
      </c>
      <c r="CP231">
        <v>45.193011611843417</v>
      </c>
      <c r="CQ231">
        <v>43.016720173884103</v>
      </c>
      <c r="CR231">
        <v>45.767421252180867</v>
      </c>
      <c r="CS231">
        <v>45.767421252180867</v>
      </c>
      <c r="CT231">
        <v>7.1054273576010019E-15</v>
      </c>
      <c r="CU231">
        <v>1.5525076928520241E-14</v>
      </c>
    </row>
    <row r="232" spans="1:99" x14ac:dyDescent="0.3">
      <c r="A232" t="s">
        <v>2797</v>
      </c>
      <c r="B232" t="s">
        <v>2527</v>
      </c>
      <c r="C232" t="s">
        <v>3382</v>
      </c>
      <c r="D232" t="s">
        <v>129</v>
      </c>
      <c r="E232">
        <v>0.1</v>
      </c>
      <c r="F232">
        <v>0.8125</v>
      </c>
      <c r="G232">
        <v>2.0656021685698779E-2</v>
      </c>
      <c r="H232">
        <v>42</v>
      </c>
      <c r="I232">
        <v>112</v>
      </c>
      <c r="J232">
        <v>5</v>
      </c>
      <c r="K232">
        <v>24.643996058866609</v>
      </c>
      <c r="L232">
        <v>24.635029386838919</v>
      </c>
      <c r="M232">
        <v>28.521573549604451</v>
      </c>
      <c r="N232">
        <v>28.530522310949049</v>
      </c>
      <c r="O232">
        <v>28.521573549604451</v>
      </c>
      <c r="P232">
        <v>28.530522310949049</v>
      </c>
      <c r="Q232">
        <v>28.521573549604451</v>
      </c>
      <c r="R232" s="2">
        <v>24.643996058866609</v>
      </c>
      <c r="S232">
        <v>3</v>
      </c>
      <c r="T232">
        <v>2.25</v>
      </c>
      <c r="U232">
        <v>0.5</v>
      </c>
      <c r="V232">
        <v>10.95</v>
      </c>
      <c r="W232">
        <v>0</v>
      </c>
      <c r="X232">
        <v>0</v>
      </c>
      <c r="Y232" t="s">
        <v>84</v>
      </c>
      <c r="AA232">
        <v>4</v>
      </c>
      <c r="AB232">
        <v>270</v>
      </c>
      <c r="AC232" t="s">
        <v>2798</v>
      </c>
      <c r="AD232" t="s">
        <v>87</v>
      </c>
      <c r="AE232" t="s">
        <v>87</v>
      </c>
      <c r="AF232" t="s">
        <v>131</v>
      </c>
      <c r="AG232" t="b">
        <v>0</v>
      </c>
      <c r="AH232">
        <v>0.1</v>
      </c>
      <c r="AI232">
        <v>2.084346790341042E-2</v>
      </c>
      <c r="AJ232">
        <v>4</v>
      </c>
      <c r="AL232">
        <v>18.819815076074299</v>
      </c>
      <c r="AM232">
        <v>19.771942580181491</v>
      </c>
      <c r="AN232">
        <v>18.819815076074299</v>
      </c>
      <c r="AO232">
        <v>18.819815076074299</v>
      </c>
      <c r="AP232">
        <v>0.41211585055808592</v>
      </c>
      <c r="AQ232">
        <v>0.41211585055808581</v>
      </c>
      <c r="AR232">
        <v>656.50791323268015</v>
      </c>
      <c r="AS232">
        <v>29916.328214662499</v>
      </c>
      <c r="AT232">
        <v>0.41126693914549411</v>
      </c>
      <c r="AU232">
        <v>18.740972480792589</v>
      </c>
      <c r="AV232">
        <v>19.88248419347978</v>
      </c>
      <c r="AW232">
        <v>19.797793076348501</v>
      </c>
      <c r="AX232">
        <v>24.470749776590502</v>
      </c>
      <c r="AY232">
        <v>24.366514555505841</v>
      </c>
      <c r="AZ232">
        <v>0.41387880219803241</v>
      </c>
      <c r="BA232">
        <v>0.41211585055808581</v>
      </c>
      <c r="BB232">
        <v>13.204725452880369</v>
      </c>
      <c r="BC232">
        <v>13.204725452880369</v>
      </c>
      <c r="BD232" t="b">
        <v>0</v>
      </c>
      <c r="BE232" t="b">
        <v>0</v>
      </c>
      <c r="BH232">
        <v>656.26423094185122</v>
      </c>
      <c r="BI232">
        <v>29865.734078604961</v>
      </c>
      <c r="BJ232">
        <v>0.41141964969278288</v>
      </c>
      <c r="BK232">
        <v>0.41141964969278288</v>
      </c>
      <c r="BL232">
        <v>0.41141964969278288</v>
      </c>
      <c r="BM232" t="s">
        <v>89</v>
      </c>
      <c r="BN232">
        <v>18.72317471089811</v>
      </c>
      <c r="BO232">
        <v>18.72317471089811</v>
      </c>
      <c r="BP232">
        <v>18.72317471089811</v>
      </c>
      <c r="BQ232" t="s">
        <v>89</v>
      </c>
      <c r="BR232">
        <v>19.630670303174909</v>
      </c>
      <c r="BS232">
        <v>19.630670303174909</v>
      </c>
      <c r="BT232">
        <v>19.630670303174909</v>
      </c>
      <c r="BU232" t="s">
        <v>89</v>
      </c>
      <c r="BV232">
        <v>2.0958003131775031E-2</v>
      </c>
      <c r="BW232">
        <v>530.40297657368137</v>
      </c>
      <c r="BX232">
        <v>29718.139923147141</v>
      </c>
      <c r="BY232">
        <v>0.50904691701422367</v>
      </c>
      <c r="BZ232">
        <v>0.50904691701422367</v>
      </c>
      <c r="CA232">
        <v>0.50904691701422367</v>
      </c>
      <c r="CB232" t="s">
        <v>89</v>
      </c>
      <c r="CC232" t="s">
        <v>90</v>
      </c>
      <c r="CD232">
        <v>24.643996058866609</v>
      </c>
      <c r="CE232">
        <v>24.643996058866609</v>
      </c>
      <c r="CF232">
        <v>24.643996058866609</v>
      </c>
      <c r="CG232" t="s">
        <v>89</v>
      </c>
      <c r="CH232" t="s">
        <v>91</v>
      </c>
      <c r="CI232">
        <v>0.41360062007405668</v>
      </c>
      <c r="CJ232">
        <v>20.02324679782912</v>
      </c>
      <c r="CK232">
        <v>2.0656021685698769E-2</v>
      </c>
      <c r="CL232">
        <v>7.6459812678582244</v>
      </c>
      <c r="CM232">
        <v>14</v>
      </c>
      <c r="CN232">
        <v>0.50721950837918262</v>
      </c>
      <c r="CO232">
        <v>0.5072195083791825</v>
      </c>
      <c r="CP232">
        <v>24.33469856022338</v>
      </c>
      <c r="CQ232">
        <v>23.162849324399129</v>
      </c>
      <c r="CR232">
        <v>24.643996058866609</v>
      </c>
      <c r="CS232">
        <v>24.643996058866609</v>
      </c>
      <c r="CT232">
        <v>3.5527136788005009E-15</v>
      </c>
      <c r="CU232">
        <v>-1.4416142862197379E-14</v>
      </c>
    </row>
    <row r="233" spans="1:99" x14ac:dyDescent="0.3">
      <c r="A233" t="s">
        <v>2799</v>
      </c>
      <c r="B233" t="s">
        <v>2527</v>
      </c>
      <c r="C233" t="s">
        <v>3382</v>
      </c>
      <c r="D233" t="s">
        <v>129</v>
      </c>
      <c r="E233">
        <v>0.17499999999999999</v>
      </c>
      <c r="F233">
        <v>0.25</v>
      </c>
      <c r="G233">
        <v>2.111298588434924E-2</v>
      </c>
      <c r="H233">
        <v>21</v>
      </c>
      <c r="I233">
        <v>112</v>
      </c>
      <c r="J233">
        <v>7</v>
      </c>
      <c r="K233">
        <v>78.520132591938719</v>
      </c>
      <c r="L233">
        <v>78.573580698861861</v>
      </c>
      <c r="M233">
        <v>85.196493681713775</v>
      </c>
      <c r="N233">
        <v>85.132561654492832</v>
      </c>
      <c r="O233">
        <v>85.196493681713775</v>
      </c>
      <c r="P233">
        <v>85.132561654492832</v>
      </c>
      <c r="Q233">
        <v>85.196493681713775</v>
      </c>
      <c r="R233" s="2">
        <v>78.520132591938719</v>
      </c>
      <c r="S233">
        <v>3</v>
      </c>
      <c r="T233">
        <v>2.25</v>
      </c>
      <c r="U233">
        <v>0.5</v>
      </c>
      <c r="V233">
        <v>10.95</v>
      </c>
      <c r="W233">
        <v>0</v>
      </c>
      <c r="X233">
        <v>0</v>
      </c>
      <c r="Y233" t="s">
        <v>84</v>
      </c>
      <c r="AA233">
        <v>4</v>
      </c>
      <c r="AB233">
        <v>270</v>
      </c>
      <c r="AC233" t="s">
        <v>2800</v>
      </c>
      <c r="AD233" t="s">
        <v>87</v>
      </c>
      <c r="AE233" t="s">
        <v>87</v>
      </c>
      <c r="AF233" t="s">
        <v>131</v>
      </c>
      <c r="AG233" t="b">
        <v>0</v>
      </c>
      <c r="AH233">
        <v>0.17499999999999999</v>
      </c>
      <c r="AI233">
        <v>2.084346790341042E-2</v>
      </c>
      <c r="AJ233">
        <v>4</v>
      </c>
      <c r="AL233">
        <v>18.819815076074299</v>
      </c>
      <c r="AM233">
        <v>19.771942580181491</v>
      </c>
      <c r="AN233">
        <v>18.819815076074299</v>
      </c>
      <c r="AO233">
        <v>18.819815076074299</v>
      </c>
      <c r="AP233">
        <v>0.41211585055808592</v>
      </c>
      <c r="AQ233">
        <v>0.41211585055808581</v>
      </c>
      <c r="AR233">
        <v>656.50791323268015</v>
      </c>
      <c r="AS233">
        <v>29916.328214662499</v>
      </c>
      <c r="AT233">
        <v>0.41126693914549411</v>
      </c>
      <c r="AU233">
        <v>18.740972480792589</v>
      </c>
      <c r="AV233">
        <v>19.852781403755419</v>
      </c>
      <c r="AW233">
        <v>19.764958570025001</v>
      </c>
      <c r="AX233">
        <v>79.411125615021675</v>
      </c>
      <c r="AY233">
        <v>79.059834280100006</v>
      </c>
      <c r="AZ233">
        <v>0.41394702979850778</v>
      </c>
      <c r="BA233">
        <v>0.41211585055808581</v>
      </c>
      <c r="BB233">
        <v>3.6648037449877231</v>
      </c>
      <c r="BC233">
        <v>3.6648037449877231</v>
      </c>
      <c r="BD233" t="b">
        <v>0</v>
      </c>
      <c r="BE233" t="b">
        <v>0</v>
      </c>
      <c r="BH233">
        <v>656.26423094185122</v>
      </c>
      <c r="BI233">
        <v>29865.734078604961</v>
      </c>
      <c r="BJ233">
        <v>0.41141964969278288</v>
      </c>
      <c r="BK233">
        <v>0.41141964969278288</v>
      </c>
      <c r="BL233">
        <v>0.41141964969278288</v>
      </c>
      <c r="BM233" t="s">
        <v>89</v>
      </c>
      <c r="BN233">
        <v>18.72317471089811</v>
      </c>
      <c r="BO233">
        <v>18.72317471089811</v>
      </c>
      <c r="BP233">
        <v>18.72317471089811</v>
      </c>
      <c r="BQ233" t="s">
        <v>89</v>
      </c>
      <c r="BR233">
        <v>19.630670303174909</v>
      </c>
      <c r="BS233">
        <v>19.630670303174909</v>
      </c>
      <c r="BT233">
        <v>19.630670303174909</v>
      </c>
      <c r="BU233" t="s">
        <v>89</v>
      </c>
      <c r="BV233">
        <v>2.0958003131775031E-2</v>
      </c>
      <c r="BW233">
        <v>162.86699465597451</v>
      </c>
      <c r="BX233">
        <v>8369.9742584926771</v>
      </c>
      <c r="BY233">
        <v>1.657794451050832</v>
      </c>
      <c r="BZ233">
        <v>1.657794451050832</v>
      </c>
      <c r="CA233">
        <v>1.657794451050832</v>
      </c>
      <c r="CB233" t="s">
        <v>89</v>
      </c>
      <c r="CC233" t="s">
        <v>90</v>
      </c>
      <c r="CD233">
        <v>78.520132591938676</v>
      </c>
      <c r="CE233">
        <v>78.520132591938676</v>
      </c>
      <c r="CF233">
        <v>78.520132591938676</v>
      </c>
      <c r="CG233" t="s">
        <v>89</v>
      </c>
      <c r="CH233" t="s">
        <v>91</v>
      </c>
      <c r="CI233">
        <v>0.414448612762708</v>
      </c>
      <c r="CJ233">
        <v>19.630033147984669</v>
      </c>
      <c r="CK233">
        <v>2.111298588434924E-2</v>
      </c>
      <c r="CL233">
        <v>2.7617988866365728</v>
      </c>
      <c r="CM233">
        <v>10</v>
      </c>
      <c r="CN233">
        <v>1.648463402232343</v>
      </c>
      <c r="CO233">
        <v>1.648463402232343</v>
      </c>
      <c r="CP233">
        <v>79.08777032072598</v>
      </c>
      <c r="CQ233">
        <v>75.279260304297182</v>
      </c>
      <c r="CR233">
        <v>78.520132591938719</v>
      </c>
      <c r="CS233">
        <v>78.520132591938676</v>
      </c>
      <c r="CT233">
        <v>4.2632564145606011E-14</v>
      </c>
      <c r="CU233">
        <v>5.4295074063569412E-14</v>
      </c>
    </row>
    <row r="234" spans="1:99" x14ac:dyDescent="0.3">
      <c r="A234" t="s">
        <v>2801</v>
      </c>
      <c r="B234" t="s">
        <v>2527</v>
      </c>
      <c r="C234" t="s">
        <v>3382</v>
      </c>
      <c r="D234" t="s">
        <v>129</v>
      </c>
      <c r="E234">
        <v>0.17499999999999999</v>
      </c>
      <c r="F234">
        <v>0.4375</v>
      </c>
      <c r="G234">
        <v>2.111298588434924E-2</v>
      </c>
      <c r="H234">
        <v>21</v>
      </c>
      <c r="I234">
        <v>112</v>
      </c>
      <c r="J234">
        <v>7</v>
      </c>
      <c r="K234">
        <v>44.868647195393528</v>
      </c>
      <c r="L234">
        <v>44.899188970778177</v>
      </c>
      <c r="M234">
        <v>48.683710675265047</v>
      </c>
      <c r="N234">
        <v>48.647178088281649</v>
      </c>
      <c r="O234">
        <v>48.683710675265047</v>
      </c>
      <c r="P234">
        <v>48.647178088281649</v>
      </c>
      <c r="Q234">
        <v>48.683710675265047</v>
      </c>
      <c r="R234" s="2">
        <v>44.868647195393528</v>
      </c>
      <c r="S234">
        <v>3</v>
      </c>
      <c r="T234">
        <v>2.25</v>
      </c>
      <c r="U234">
        <v>0.5</v>
      </c>
      <c r="V234">
        <v>10.95</v>
      </c>
      <c r="W234">
        <v>0</v>
      </c>
      <c r="X234">
        <v>0</v>
      </c>
      <c r="Y234" t="s">
        <v>84</v>
      </c>
      <c r="AA234">
        <v>4</v>
      </c>
      <c r="AB234">
        <v>270</v>
      </c>
      <c r="AC234" t="s">
        <v>2802</v>
      </c>
      <c r="AD234" t="s">
        <v>87</v>
      </c>
      <c r="AE234" t="s">
        <v>87</v>
      </c>
      <c r="AF234" t="s">
        <v>131</v>
      </c>
      <c r="AG234" t="b">
        <v>0</v>
      </c>
      <c r="AH234">
        <v>0.17499999999999999</v>
      </c>
      <c r="AI234">
        <v>2.084346790341042E-2</v>
      </c>
      <c r="AJ234">
        <v>4</v>
      </c>
      <c r="AL234">
        <v>18.819815076074299</v>
      </c>
      <c r="AM234">
        <v>19.771942580181491</v>
      </c>
      <c r="AN234">
        <v>18.819815076074299</v>
      </c>
      <c r="AO234">
        <v>18.819815076074299</v>
      </c>
      <c r="AP234">
        <v>0.41211585055808592</v>
      </c>
      <c r="AQ234">
        <v>0.41211585055808581</v>
      </c>
      <c r="AR234">
        <v>656.50791323268015</v>
      </c>
      <c r="AS234">
        <v>29916.328214662499</v>
      </c>
      <c r="AT234">
        <v>0.41126693914549411</v>
      </c>
      <c r="AU234">
        <v>18.740972480792589</v>
      </c>
      <c r="AV234">
        <v>19.852781403755419</v>
      </c>
      <c r="AW234">
        <v>19.764958570025009</v>
      </c>
      <c r="AX234">
        <v>45.377786065726681</v>
      </c>
      <c r="AY234">
        <v>45.177048160057147</v>
      </c>
      <c r="AZ234">
        <v>0.41394702979850778</v>
      </c>
      <c r="BA234">
        <v>0.41211585055808581</v>
      </c>
      <c r="BB234">
        <v>6.413406553728513</v>
      </c>
      <c r="BC234">
        <v>6.413406553728513</v>
      </c>
      <c r="BD234" t="b">
        <v>0</v>
      </c>
      <c r="BE234" t="b">
        <v>0</v>
      </c>
      <c r="BH234">
        <v>656.26423094185122</v>
      </c>
      <c r="BI234">
        <v>29865.734078604961</v>
      </c>
      <c r="BJ234">
        <v>0.41141964969278288</v>
      </c>
      <c r="BK234">
        <v>0.41141964969278288</v>
      </c>
      <c r="BL234">
        <v>0.41141964969278288</v>
      </c>
      <c r="BM234" t="s">
        <v>89</v>
      </c>
      <c r="BN234">
        <v>18.72317471089811</v>
      </c>
      <c r="BO234">
        <v>18.72317471089811</v>
      </c>
      <c r="BP234">
        <v>18.72317471089811</v>
      </c>
      <c r="BQ234" t="s">
        <v>89</v>
      </c>
      <c r="BR234">
        <v>19.630670303174909</v>
      </c>
      <c r="BS234">
        <v>19.630670303174909</v>
      </c>
      <c r="BT234">
        <v>19.630670303174909</v>
      </c>
      <c r="BU234" t="s">
        <v>89</v>
      </c>
      <c r="BV234">
        <v>2.0958003131775031E-2</v>
      </c>
      <c r="BW234">
        <v>285.01724064795542</v>
      </c>
      <c r="BX234">
        <v>14647.454952362181</v>
      </c>
      <c r="BY234">
        <v>0.94731111488618969</v>
      </c>
      <c r="BZ234">
        <v>0.94731111488618969</v>
      </c>
      <c r="CA234">
        <v>0.94731111488618969</v>
      </c>
      <c r="CB234" t="s">
        <v>89</v>
      </c>
      <c r="CC234" t="s">
        <v>90</v>
      </c>
      <c r="CD234">
        <v>44.868647195393528</v>
      </c>
      <c r="CE234">
        <v>44.868647195393528</v>
      </c>
      <c r="CF234">
        <v>44.868647195393528</v>
      </c>
      <c r="CG234" t="s">
        <v>89</v>
      </c>
      <c r="CH234" t="s">
        <v>91</v>
      </c>
      <c r="CI234">
        <v>0.414448612762708</v>
      </c>
      <c r="CJ234">
        <v>19.630033147984669</v>
      </c>
      <c r="CK234">
        <v>2.111298588434924E-2</v>
      </c>
      <c r="CL234">
        <v>4.8331480516140033</v>
      </c>
      <c r="CM234">
        <v>10</v>
      </c>
      <c r="CN234">
        <v>0.94197908698991051</v>
      </c>
      <c r="CO234">
        <v>0.94197908698991029</v>
      </c>
      <c r="CP234">
        <v>45.193011611843417</v>
      </c>
      <c r="CQ234">
        <v>43.016720173884103</v>
      </c>
      <c r="CR234">
        <v>44.868647195393528</v>
      </c>
      <c r="CS234">
        <v>44.868647195393528</v>
      </c>
      <c r="CT234">
        <v>0</v>
      </c>
      <c r="CU234">
        <v>0</v>
      </c>
    </row>
    <row r="235" spans="1:99" x14ac:dyDescent="0.3">
      <c r="A235" t="s">
        <v>2803</v>
      </c>
      <c r="B235" t="s">
        <v>2527</v>
      </c>
      <c r="C235" t="s">
        <v>3382</v>
      </c>
      <c r="D235" t="s">
        <v>129</v>
      </c>
      <c r="E235">
        <v>0.17499999999999999</v>
      </c>
      <c r="F235">
        <v>0.8125</v>
      </c>
      <c r="G235">
        <v>2.111298588434924E-2</v>
      </c>
      <c r="H235">
        <v>21</v>
      </c>
      <c r="I235">
        <v>112</v>
      </c>
      <c r="J235">
        <v>7</v>
      </c>
      <c r="K235">
        <v>24.160040797519571</v>
      </c>
      <c r="L235">
        <v>24.176486368880528</v>
      </c>
      <c r="M235">
        <v>26.21430574821968</v>
      </c>
      <c r="N235">
        <v>26.194634355228619</v>
      </c>
      <c r="O235">
        <v>26.21430574821968</v>
      </c>
      <c r="P235">
        <v>26.194634355228619</v>
      </c>
      <c r="Q235">
        <v>26.21430574821968</v>
      </c>
      <c r="R235" s="2">
        <v>24.160040797519571</v>
      </c>
      <c r="S235">
        <v>3</v>
      </c>
      <c r="T235">
        <v>2.25</v>
      </c>
      <c r="U235">
        <v>0.5</v>
      </c>
      <c r="V235">
        <v>10.95</v>
      </c>
      <c r="W235">
        <v>0</v>
      </c>
      <c r="X235">
        <v>0</v>
      </c>
      <c r="Y235" t="s">
        <v>84</v>
      </c>
      <c r="AA235">
        <v>4</v>
      </c>
      <c r="AB235">
        <v>270</v>
      </c>
      <c r="AC235" t="s">
        <v>2804</v>
      </c>
      <c r="AD235" t="s">
        <v>87</v>
      </c>
      <c r="AE235" t="s">
        <v>87</v>
      </c>
      <c r="AF235" t="s">
        <v>131</v>
      </c>
      <c r="AG235" t="b">
        <v>0</v>
      </c>
      <c r="AH235">
        <v>0.17499999999999999</v>
      </c>
      <c r="AI235">
        <v>2.084346790341042E-2</v>
      </c>
      <c r="AJ235">
        <v>4</v>
      </c>
      <c r="AL235">
        <v>18.819815076074299</v>
      </c>
      <c r="AM235">
        <v>19.771942580181491</v>
      </c>
      <c r="AN235">
        <v>18.819815076074299</v>
      </c>
      <c r="AO235">
        <v>18.819815076074299</v>
      </c>
      <c r="AP235">
        <v>0.41211585055808592</v>
      </c>
      <c r="AQ235">
        <v>0.41211585055808581</v>
      </c>
      <c r="AR235">
        <v>656.50791323268015</v>
      </c>
      <c r="AS235">
        <v>29916.328214662499</v>
      </c>
      <c r="AT235">
        <v>0.41126693914549411</v>
      </c>
      <c r="AU235">
        <v>18.740972480792589</v>
      </c>
      <c r="AV235">
        <v>19.852781403755412</v>
      </c>
      <c r="AW235">
        <v>19.764958570025009</v>
      </c>
      <c r="AX235">
        <v>24.434192496929729</v>
      </c>
      <c r="AY235">
        <v>24.326102855415389</v>
      </c>
      <c r="AZ235">
        <v>0.41394702979850762</v>
      </c>
      <c r="BA235">
        <v>0.41211585055808581</v>
      </c>
      <c r="BB235">
        <v>11.910612171210101</v>
      </c>
      <c r="BC235">
        <v>11.910612171210101</v>
      </c>
      <c r="BD235" t="b">
        <v>0</v>
      </c>
      <c r="BE235" t="b">
        <v>0</v>
      </c>
      <c r="BH235">
        <v>656.26423094185122</v>
      </c>
      <c r="BI235">
        <v>29865.734078604961</v>
      </c>
      <c r="BJ235">
        <v>0.41141964969278288</v>
      </c>
      <c r="BK235">
        <v>0.41141964969278288</v>
      </c>
      <c r="BL235">
        <v>0.41141964969278288</v>
      </c>
      <c r="BM235" t="s">
        <v>89</v>
      </c>
      <c r="BN235">
        <v>18.72317471089811</v>
      </c>
      <c r="BO235">
        <v>18.72317471089811</v>
      </c>
      <c r="BP235">
        <v>18.72317471089811</v>
      </c>
      <c r="BQ235" t="s">
        <v>89</v>
      </c>
      <c r="BR235">
        <v>19.630670303174909</v>
      </c>
      <c r="BS235">
        <v>19.630670303174909</v>
      </c>
      <c r="BT235">
        <v>19.630670303174909</v>
      </c>
      <c r="BU235" t="s">
        <v>89</v>
      </c>
      <c r="BV235">
        <v>2.0958003131775031E-2</v>
      </c>
      <c r="BW235">
        <v>529.31773263191758</v>
      </c>
      <c r="BX235">
        <v>27202.416340101259</v>
      </c>
      <c r="BY235">
        <v>0.51009060032333242</v>
      </c>
      <c r="BZ235">
        <v>0.51009060032333242</v>
      </c>
      <c r="CA235">
        <v>0.51009060032333242</v>
      </c>
      <c r="CB235" t="s">
        <v>89</v>
      </c>
      <c r="CC235" t="s">
        <v>90</v>
      </c>
      <c r="CD235">
        <v>24.160040797519571</v>
      </c>
      <c r="CE235">
        <v>24.160040797519571</v>
      </c>
      <c r="CF235">
        <v>24.160040797519571</v>
      </c>
      <c r="CG235" t="s">
        <v>89</v>
      </c>
      <c r="CH235" t="s">
        <v>91</v>
      </c>
      <c r="CI235">
        <v>0.41444861276270761</v>
      </c>
      <c r="CJ235">
        <v>19.630033147984651</v>
      </c>
      <c r="CK235">
        <v>2.111298588434924E-2</v>
      </c>
      <c r="CL235">
        <v>8.9758463815688678</v>
      </c>
      <c r="CM235">
        <v>10</v>
      </c>
      <c r="CN235">
        <v>0.50721950837918262</v>
      </c>
      <c r="CO235">
        <v>0.5072195083791825</v>
      </c>
      <c r="CP235">
        <v>24.33469856022338</v>
      </c>
      <c r="CQ235">
        <v>23.162849324399129</v>
      </c>
      <c r="CR235">
        <v>24.160040797519571</v>
      </c>
      <c r="CS235">
        <v>24.160040797519571</v>
      </c>
      <c r="CT235">
        <v>3.5527136788005009E-15</v>
      </c>
      <c r="CU235">
        <v>-1.4704915892216731E-14</v>
      </c>
    </row>
    <row r="236" spans="1:99" x14ac:dyDescent="0.3">
      <c r="A236" t="s">
        <v>2751</v>
      </c>
      <c r="B236" t="s">
        <v>2527</v>
      </c>
      <c r="C236" t="s">
        <v>3382</v>
      </c>
      <c r="D236" t="s">
        <v>85</v>
      </c>
      <c r="E236">
        <v>2.5000000000000001E-2</v>
      </c>
      <c r="F236">
        <v>0.25</v>
      </c>
      <c r="G236">
        <v>1.212559864856684E-2</v>
      </c>
      <c r="H236">
        <v>70</v>
      </c>
      <c r="I236">
        <v>112</v>
      </c>
      <c r="J236">
        <v>3</v>
      </c>
      <c r="K236">
        <v>124.8016414961576</v>
      </c>
      <c r="L236">
        <v>124.5935248044766</v>
      </c>
      <c r="M236">
        <v>153.76924162558001</v>
      </c>
      <c r="N236">
        <v>153.7467590226282</v>
      </c>
      <c r="O236">
        <v>153.76924162558001</v>
      </c>
      <c r="P236">
        <v>153.7467590226282</v>
      </c>
      <c r="Q236">
        <v>153.76924162558001</v>
      </c>
      <c r="R236" s="2">
        <v>124.8016414961576</v>
      </c>
      <c r="S236">
        <v>3</v>
      </c>
      <c r="T236">
        <v>2.25</v>
      </c>
      <c r="U236">
        <v>0.5</v>
      </c>
      <c r="V236">
        <v>10.95</v>
      </c>
      <c r="W236">
        <v>0</v>
      </c>
      <c r="X236">
        <v>0</v>
      </c>
      <c r="Y236" t="s">
        <v>84</v>
      </c>
      <c r="AA236">
        <v>4</v>
      </c>
      <c r="AB236">
        <v>30</v>
      </c>
      <c r="AC236" t="s">
        <v>2752</v>
      </c>
      <c r="AD236" t="s">
        <v>87</v>
      </c>
      <c r="AE236" t="s">
        <v>87</v>
      </c>
      <c r="AF236" t="s">
        <v>88</v>
      </c>
      <c r="AG236" t="b">
        <v>0</v>
      </c>
      <c r="AH236">
        <v>2.5000000000000001E-2</v>
      </c>
      <c r="AI236">
        <v>2.084346790341042E-2</v>
      </c>
      <c r="AJ236">
        <v>4</v>
      </c>
      <c r="AL236">
        <v>18.819815076074299</v>
      </c>
      <c r="AM236">
        <v>19.771942580181491</v>
      </c>
      <c r="AN236">
        <v>18.819815076074299</v>
      </c>
      <c r="AO236">
        <v>18.819815076074299</v>
      </c>
      <c r="AP236">
        <v>0.41211585055808592</v>
      </c>
      <c r="AQ236">
        <v>0.41211585055808581</v>
      </c>
      <c r="AR236">
        <v>72.945323692520006</v>
      </c>
      <c r="AS236">
        <v>3324.0364682958311</v>
      </c>
      <c r="AT236">
        <v>0.41126693914549423</v>
      </c>
      <c r="AU236">
        <v>18.740972480792589</v>
      </c>
      <c r="AV236">
        <v>6.139895512056146</v>
      </c>
      <c r="AW236">
        <v>9.85708853849275</v>
      </c>
      <c r="AX236">
        <v>24.559582048224581</v>
      </c>
      <c r="AY236">
        <v>39.428354153971</v>
      </c>
      <c r="AZ236">
        <v>0.36704265982026402</v>
      </c>
      <c r="BA236">
        <v>0.41211585055808581</v>
      </c>
      <c r="BB236">
        <v>0.31081422736314701</v>
      </c>
      <c r="BC236">
        <v>0.31081422736314701</v>
      </c>
      <c r="BD236" t="b">
        <v>1</v>
      </c>
      <c r="BE236" t="b">
        <v>1</v>
      </c>
      <c r="BH236">
        <v>72.918247882427892</v>
      </c>
      <c r="BI236">
        <v>3318.414897622773</v>
      </c>
      <c r="BJ236">
        <v>0.411419649692783</v>
      </c>
      <c r="BK236">
        <v>0.411419649692783</v>
      </c>
      <c r="BL236">
        <v>0.411419649692783</v>
      </c>
      <c r="BM236" t="s">
        <v>89</v>
      </c>
      <c r="BN236">
        <v>18.72317471089811</v>
      </c>
      <c r="BO236">
        <v>18.72317471089811</v>
      </c>
      <c r="BP236">
        <v>18.72317471089811</v>
      </c>
      <c r="BQ236" t="s">
        <v>89</v>
      </c>
      <c r="BR236">
        <v>19.630670303174909</v>
      </c>
      <c r="BS236">
        <v>19.630670303174909</v>
      </c>
      <c r="BT236">
        <v>19.630670303174909</v>
      </c>
      <c r="BU236" t="s">
        <v>89</v>
      </c>
      <c r="BV236">
        <v>2.0958003131775042E-2</v>
      </c>
      <c r="BW236">
        <v>19.824295740844239</v>
      </c>
      <c r="BX236">
        <v>2014.390912832717</v>
      </c>
      <c r="BY236">
        <v>1.513294615464732</v>
      </c>
      <c r="BZ236">
        <v>1.513294615464732</v>
      </c>
      <c r="CA236">
        <v>1.513294615464732</v>
      </c>
      <c r="CB236" t="s">
        <v>89</v>
      </c>
      <c r="CC236" t="s">
        <v>90</v>
      </c>
      <c r="CD236">
        <v>124.8016414961576</v>
      </c>
      <c r="CE236">
        <v>124.8016414961576</v>
      </c>
      <c r="CF236">
        <v>124.8016414961576</v>
      </c>
      <c r="CG236" t="s">
        <v>89</v>
      </c>
      <c r="CH236" t="s">
        <v>91</v>
      </c>
      <c r="CI236">
        <v>0.37832365386618289</v>
      </c>
      <c r="CJ236">
        <v>31.2004103740394</v>
      </c>
      <c r="CK236">
        <v>1.212559864856684E-2</v>
      </c>
      <c r="CL236">
        <v>0.15421045889587839</v>
      </c>
      <c r="CM236">
        <v>42</v>
      </c>
      <c r="CN236">
        <v>1.648463402232343</v>
      </c>
      <c r="CO236">
        <v>1.648463402232343</v>
      </c>
      <c r="CP236">
        <v>79.08777032072598</v>
      </c>
      <c r="CQ236">
        <v>75.279260304297182</v>
      </c>
      <c r="CR236">
        <v>124.8016414961576</v>
      </c>
      <c r="CS236">
        <v>124.8016414961576</v>
      </c>
      <c r="CT236">
        <v>1.4210854715202001E-14</v>
      </c>
      <c r="CU236">
        <v>-1.1386753046545091E-14</v>
      </c>
    </row>
    <row r="237" spans="1:99" x14ac:dyDescent="0.3">
      <c r="A237" t="s">
        <v>2753</v>
      </c>
      <c r="B237" t="s">
        <v>2527</v>
      </c>
      <c r="C237" t="s">
        <v>3382</v>
      </c>
      <c r="D237" t="s">
        <v>85</v>
      </c>
      <c r="E237">
        <v>2.5000000000000001E-2</v>
      </c>
      <c r="F237">
        <v>0.4375</v>
      </c>
      <c r="G237">
        <v>1.2125598648566851E-2</v>
      </c>
      <c r="H237">
        <v>70</v>
      </c>
      <c r="I237">
        <v>112</v>
      </c>
      <c r="J237">
        <v>3</v>
      </c>
      <c r="K237">
        <v>71.315223712090017</v>
      </c>
      <c r="L237">
        <v>71.19629988827235</v>
      </c>
      <c r="M237">
        <v>87.868138071760058</v>
      </c>
      <c r="N237">
        <v>87.855290870073318</v>
      </c>
      <c r="O237">
        <v>87.868138071760058</v>
      </c>
      <c r="P237">
        <v>87.855290870073318</v>
      </c>
      <c r="Q237">
        <v>87.868138071760058</v>
      </c>
      <c r="R237" s="2">
        <v>71.315223712090017</v>
      </c>
      <c r="S237">
        <v>3</v>
      </c>
      <c r="T237">
        <v>2.25</v>
      </c>
      <c r="U237">
        <v>0.5</v>
      </c>
      <c r="V237">
        <v>10.95</v>
      </c>
      <c r="W237">
        <v>0</v>
      </c>
      <c r="X237">
        <v>0</v>
      </c>
      <c r="Y237" t="s">
        <v>84</v>
      </c>
      <c r="AA237">
        <v>4</v>
      </c>
      <c r="AB237">
        <v>30</v>
      </c>
      <c r="AC237" t="s">
        <v>2754</v>
      </c>
      <c r="AD237" t="s">
        <v>87</v>
      </c>
      <c r="AE237" t="s">
        <v>87</v>
      </c>
      <c r="AF237" t="s">
        <v>88</v>
      </c>
      <c r="AG237" t="b">
        <v>0</v>
      </c>
      <c r="AH237">
        <v>2.5000000000000001E-2</v>
      </c>
      <c r="AI237">
        <v>2.084346790341042E-2</v>
      </c>
      <c r="AJ237">
        <v>4</v>
      </c>
      <c r="AL237">
        <v>18.819815076074299</v>
      </c>
      <c r="AM237">
        <v>19.771942580181491</v>
      </c>
      <c r="AN237">
        <v>18.819815076074299</v>
      </c>
      <c r="AO237">
        <v>18.819815076074299</v>
      </c>
      <c r="AP237">
        <v>0.41211585055808592</v>
      </c>
      <c r="AQ237">
        <v>0.41211585055808581</v>
      </c>
      <c r="AR237">
        <v>72.945323692520006</v>
      </c>
      <c r="AS237">
        <v>3324.0364682958311</v>
      </c>
      <c r="AT237">
        <v>0.41126693914549423</v>
      </c>
      <c r="AU237">
        <v>18.740972480792589</v>
      </c>
      <c r="AV237">
        <v>6.139895512056178</v>
      </c>
      <c r="AW237">
        <v>9.8570885384927642</v>
      </c>
      <c r="AX237">
        <v>14.034046884699841</v>
      </c>
      <c r="AY237">
        <v>22.530488087983461</v>
      </c>
      <c r="AZ237">
        <v>0.36704265982026418</v>
      </c>
      <c r="BA237">
        <v>0.41211585055808581</v>
      </c>
      <c r="BB237">
        <v>0.54392489788550813</v>
      </c>
      <c r="BC237">
        <v>0.54392489788550813</v>
      </c>
      <c r="BD237" t="b">
        <v>1</v>
      </c>
      <c r="BE237" t="b">
        <v>1</v>
      </c>
      <c r="BH237">
        <v>72.918247882427892</v>
      </c>
      <c r="BI237">
        <v>3318.414897622773</v>
      </c>
      <c r="BJ237">
        <v>0.411419649692783</v>
      </c>
      <c r="BK237">
        <v>0.411419649692783</v>
      </c>
      <c r="BL237">
        <v>0.411419649692783</v>
      </c>
      <c r="BM237" t="s">
        <v>89</v>
      </c>
      <c r="BN237">
        <v>18.72317471089811</v>
      </c>
      <c r="BO237">
        <v>18.72317471089811</v>
      </c>
      <c r="BP237">
        <v>18.72317471089811</v>
      </c>
      <c r="BQ237" t="s">
        <v>89</v>
      </c>
      <c r="BR237">
        <v>19.630670303174909</v>
      </c>
      <c r="BS237">
        <v>19.630670303174909</v>
      </c>
      <c r="BT237">
        <v>19.630670303174909</v>
      </c>
      <c r="BU237" t="s">
        <v>89</v>
      </c>
      <c r="BV237">
        <v>2.0958003131775042E-2</v>
      </c>
      <c r="BW237">
        <v>34.692517546477397</v>
      </c>
      <c r="BX237">
        <v>3525.184097457251</v>
      </c>
      <c r="BY237">
        <v>0.86473978026556131</v>
      </c>
      <c r="BZ237">
        <v>0.86473978026556131</v>
      </c>
      <c r="CA237">
        <v>0.86473978026556131</v>
      </c>
      <c r="CB237" t="s">
        <v>89</v>
      </c>
      <c r="CC237" t="s">
        <v>90</v>
      </c>
      <c r="CD237">
        <v>71.315223712089988</v>
      </c>
      <c r="CE237">
        <v>71.315223712089988</v>
      </c>
      <c r="CF237">
        <v>71.315223712089988</v>
      </c>
      <c r="CG237" t="s">
        <v>89</v>
      </c>
      <c r="CH237" t="s">
        <v>91</v>
      </c>
      <c r="CI237">
        <v>0.37832365386618311</v>
      </c>
      <c r="CJ237">
        <v>31.200410374039372</v>
      </c>
      <c r="CK237">
        <v>1.2125598648566851E-2</v>
      </c>
      <c r="CL237">
        <v>0.2698683030677872</v>
      </c>
      <c r="CM237">
        <v>42</v>
      </c>
      <c r="CN237">
        <v>0.94197908698991051</v>
      </c>
      <c r="CO237">
        <v>0.94197908698991029</v>
      </c>
      <c r="CP237">
        <v>45.193011611843417</v>
      </c>
      <c r="CQ237">
        <v>43.016720173884103</v>
      </c>
      <c r="CR237">
        <v>71.315223712090017</v>
      </c>
      <c r="CS237">
        <v>71.315223712089988</v>
      </c>
      <c r="CT237">
        <v>2.8421709430404007E-14</v>
      </c>
      <c r="CU237">
        <v>3.9853635662907843E-14</v>
      </c>
    </row>
    <row r="238" spans="1:99" x14ac:dyDescent="0.3">
      <c r="A238" t="s">
        <v>2755</v>
      </c>
      <c r="B238" t="s">
        <v>2527</v>
      </c>
      <c r="C238" t="s">
        <v>3382</v>
      </c>
      <c r="D238" t="s">
        <v>85</v>
      </c>
      <c r="E238">
        <v>2.5000000000000001E-2</v>
      </c>
      <c r="F238">
        <v>0.8125</v>
      </c>
      <c r="G238">
        <v>1.2125598648566851E-2</v>
      </c>
      <c r="H238">
        <v>70</v>
      </c>
      <c r="I238">
        <v>112</v>
      </c>
      <c r="J238">
        <v>3</v>
      </c>
      <c r="K238">
        <v>38.400505075740767</v>
      </c>
      <c r="L238">
        <v>38.336469170608183</v>
      </c>
      <c r="M238">
        <v>47.313612807870783</v>
      </c>
      <c r="N238">
        <v>47.306695083885607</v>
      </c>
      <c r="O238">
        <v>47.313612807870783</v>
      </c>
      <c r="P238">
        <v>47.306695083885607</v>
      </c>
      <c r="Q238">
        <v>47.313612807870783</v>
      </c>
      <c r="R238" s="2">
        <v>38.400505075740767</v>
      </c>
      <c r="S238">
        <v>3</v>
      </c>
      <c r="T238">
        <v>2.25</v>
      </c>
      <c r="U238">
        <v>0.5</v>
      </c>
      <c r="V238">
        <v>10.95</v>
      </c>
      <c r="W238">
        <v>0</v>
      </c>
      <c r="X238">
        <v>0</v>
      </c>
      <c r="Y238" t="s">
        <v>84</v>
      </c>
      <c r="AA238">
        <v>4</v>
      </c>
      <c r="AB238">
        <v>30</v>
      </c>
      <c r="AC238" t="s">
        <v>2756</v>
      </c>
      <c r="AD238" t="s">
        <v>87</v>
      </c>
      <c r="AE238" t="s">
        <v>87</v>
      </c>
      <c r="AF238" t="s">
        <v>88</v>
      </c>
      <c r="AG238" t="b">
        <v>0</v>
      </c>
      <c r="AH238">
        <v>2.5000000000000001E-2</v>
      </c>
      <c r="AI238">
        <v>2.084346790341042E-2</v>
      </c>
      <c r="AJ238">
        <v>4</v>
      </c>
      <c r="AL238">
        <v>18.819815076074299</v>
      </c>
      <c r="AM238">
        <v>19.771942580181491</v>
      </c>
      <c r="AN238">
        <v>18.819815076074299</v>
      </c>
      <c r="AO238">
        <v>18.819815076074299</v>
      </c>
      <c r="AP238">
        <v>0.41211585055808592</v>
      </c>
      <c r="AQ238">
        <v>0.41211585055808581</v>
      </c>
      <c r="AR238">
        <v>72.945323692520006</v>
      </c>
      <c r="AS238">
        <v>3324.0364682958311</v>
      </c>
      <c r="AT238">
        <v>0.41126693914549423</v>
      </c>
      <c r="AU238">
        <v>18.740972480792589</v>
      </c>
      <c r="AV238">
        <v>6.1398955120561638</v>
      </c>
      <c r="AW238">
        <v>9.8570885384927607</v>
      </c>
      <c r="AX238">
        <v>7.5567944763768171</v>
      </c>
      <c r="AY238">
        <v>12.131801278144939</v>
      </c>
      <c r="AZ238">
        <v>0.36704265982026413</v>
      </c>
      <c r="BA238">
        <v>0.41211585055808581</v>
      </c>
      <c r="BB238">
        <v>1.010146238930228</v>
      </c>
      <c r="BC238">
        <v>1.010146238930228</v>
      </c>
      <c r="BD238" t="b">
        <v>1</v>
      </c>
      <c r="BE238" t="b">
        <v>1</v>
      </c>
      <c r="BH238">
        <v>72.918247882427892</v>
      </c>
      <c r="BI238">
        <v>3318.414897622773</v>
      </c>
      <c r="BJ238">
        <v>0.411419649692783</v>
      </c>
      <c r="BK238">
        <v>0.411419649692783</v>
      </c>
      <c r="BL238">
        <v>0.411419649692783</v>
      </c>
      <c r="BM238" t="s">
        <v>89</v>
      </c>
      <c r="BN238">
        <v>18.72317471089811</v>
      </c>
      <c r="BO238">
        <v>18.72317471089811</v>
      </c>
      <c r="BP238">
        <v>18.72317471089811</v>
      </c>
      <c r="BQ238" t="s">
        <v>89</v>
      </c>
      <c r="BR238">
        <v>19.630670303174909</v>
      </c>
      <c r="BS238">
        <v>19.630670303174909</v>
      </c>
      <c r="BT238">
        <v>19.630670303174909</v>
      </c>
      <c r="BU238" t="s">
        <v>89</v>
      </c>
      <c r="BV238">
        <v>2.0958003131775042E-2</v>
      </c>
      <c r="BW238">
        <v>64.428961157743785</v>
      </c>
      <c r="BX238">
        <v>6546.7704667063281</v>
      </c>
      <c r="BY238">
        <v>0.46562911245068661</v>
      </c>
      <c r="BZ238">
        <v>0.46562911245068661</v>
      </c>
      <c r="CA238">
        <v>0.46562911245068661</v>
      </c>
      <c r="CB238" t="s">
        <v>89</v>
      </c>
      <c r="CC238" t="s">
        <v>90</v>
      </c>
      <c r="CD238">
        <v>38.400505075740782</v>
      </c>
      <c r="CE238">
        <v>38.400505075740782</v>
      </c>
      <c r="CF238">
        <v>38.400505075740782</v>
      </c>
      <c r="CG238" t="s">
        <v>89</v>
      </c>
      <c r="CH238" t="s">
        <v>91</v>
      </c>
      <c r="CI238">
        <v>0.37832365386618289</v>
      </c>
      <c r="CJ238">
        <v>31.200410374039389</v>
      </c>
      <c r="CK238">
        <v>1.212559864856684E-2</v>
      </c>
      <c r="CL238">
        <v>0.50118399141160497</v>
      </c>
      <c r="CM238">
        <v>42</v>
      </c>
      <c r="CN238">
        <v>0.50721950837918262</v>
      </c>
      <c r="CO238">
        <v>0.5072195083791825</v>
      </c>
      <c r="CP238">
        <v>24.33469856022338</v>
      </c>
      <c r="CQ238">
        <v>23.162849324399129</v>
      </c>
      <c r="CR238">
        <v>38.400505075740767</v>
      </c>
      <c r="CS238">
        <v>38.400505075740782</v>
      </c>
      <c r="CT238">
        <v>7.1054273576010019E-15</v>
      </c>
      <c r="CU238">
        <v>-1.850347370063578E-14</v>
      </c>
    </row>
    <row r="239" spans="1:99" x14ac:dyDescent="0.3">
      <c r="A239" t="s">
        <v>2757</v>
      </c>
      <c r="B239" t="s">
        <v>2527</v>
      </c>
      <c r="C239" t="s">
        <v>3382</v>
      </c>
      <c r="D239" t="s">
        <v>85</v>
      </c>
      <c r="E239">
        <v>0.1</v>
      </c>
      <c r="F239">
        <v>0.25</v>
      </c>
      <c r="G239">
        <v>2.0656021685698779E-2</v>
      </c>
      <c r="H239">
        <v>42</v>
      </c>
      <c r="I239">
        <v>112</v>
      </c>
      <c r="J239">
        <v>5</v>
      </c>
      <c r="K239">
        <v>80.092987191316524</v>
      </c>
      <c r="L239">
        <v>80.063845507226546</v>
      </c>
      <c r="M239">
        <v>92.695114036213283</v>
      </c>
      <c r="N239">
        <v>92.724197510583238</v>
      </c>
      <c r="O239">
        <v>92.695114036213283</v>
      </c>
      <c r="P239">
        <v>92.724197510583238</v>
      </c>
      <c r="Q239">
        <v>92.695114036213283</v>
      </c>
      <c r="R239" s="2">
        <v>80.092987191316524</v>
      </c>
      <c r="S239">
        <v>3</v>
      </c>
      <c r="T239">
        <v>2.25</v>
      </c>
      <c r="U239">
        <v>0.5</v>
      </c>
      <c r="V239">
        <v>10.95</v>
      </c>
      <c r="W239">
        <v>0</v>
      </c>
      <c r="X239">
        <v>0</v>
      </c>
      <c r="Y239" t="s">
        <v>84</v>
      </c>
      <c r="AA239">
        <v>4</v>
      </c>
      <c r="AB239">
        <v>30</v>
      </c>
      <c r="AC239" t="s">
        <v>2758</v>
      </c>
      <c r="AD239" t="s">
        <v>87</v>
      </c>
      <c r="AE239" t="s">
        <v>87</v>
      </c>
      <c r="AF239" t="s">
        <v>88</v>
      </c>
      <c r="AG239" t="b">
        <v>0</v>
      </c>
      <c r="AH239">
        <v>0.1</v>
      </c>
      <c r="AI239">
        <v>2.084346790341042E-2</v>
      </c>
      <c r="AJ239">
        <v>4</v>
      </c>
      <c r="AL239">
        <v>18.819815076074299</v>
      </c>
      <c r="AM239">
        <v>19.771942580181491</v>
      </c>
      <c r="AN239">
        <v>18.819815076074299</v>
      </c>
      <c r="AO239">
        <v>18.819815076074299</v>
      </c>
      <c r="AP239">
        <v>0.41211585055808592</v>
      </c>
      <c r="AQ239">
        <v>0.41211585055808581</v>
      </c>
      <c r="AR239">
        <v>72.945323692520006</v>
      </c>
      <c r="AS239">
        <v>3324.0364682958311</v>
      </c>
      <c r="AT239">
        <v>0.41126693914549423</v>
      </c>
      <c r="AU239">
        <v>18.740972480792589</v>
      </c>
      <c r="AV239">
        <v>19.882484193479701</v>
      </c>
      <c r="AW239">
        <v>19.797793076348459</v>
      </c>
      <c r="AX239">
        <v>79.529936773918806</v>
      </c>
      <c r="AY239">
        <v>79.191172305393849</v>
      </c>
      <c r="AZ239">
        <v>0.41387880219803153</v>
      </c>
      <c r="BA239">
        <v>0.41211585055808581</v>
      </c>
      <c r="BB239">
        <v>0.45144360522668109</v>
      </c>
      <c r="BC239">
        <v>0.45144360522668109</v>
      </c>
      <c r="BD239" t="b">
        <v>0</v>
      </c>
      <c r="BE239" t="b">
        <v>0</v>
      </c>
      <c r="BH239">
        <v>72.918247882427892</v>
      </c>
      <c r="BI239">
        <v>3318.414897622773</v>
      </c>
      <c r="BJ239">
        <v>0.411419649692783</v>
      </c>
      <c r="BK239">
        <v>0.411419649692783</v>
      </c>
      <c r="BL239">
        <v>0.411419649692783</v>
      </c>
      <c r="BM239" t="s">
        <v>89</v>
      </c>
      <c r="BN239">
        <v>18.72317471089811</v>
      </c>
      <c r="BO239">
        <v>18.72317471089811</v>
      </c>
      <c r="BP239">
        <v>18.72317471089811</v>
      </c>
      <c r="BQ239" t="s">
        <v>89</v>
      </c>
      <c r="BR239">
        <v>19.630670303174909</v>
      </c>
      <c r="BS239">
        <v>19.630670303174909</v>
      </c>
      <c r="BT239">
        <v>19.630670303174909</v>
      </c>
      <c r="BU239" t="s">
        <v>89</v>
      </c>
      <c r="BV239">
        <v>2.0958003131775042E-2</v>
      </c>
      <c r="BW239">
        <v>18.1334350965361</v>
      </c>
      <c r="BX239">
        <v>1016.004783697326</v>
      </c>
      <c r="BY239">
        <v>1.6544024802962281</v>
      </c>
      <c r="BZ239">
        <v>1.6544024802962281</v>
      </c>
      <c r="CA239">
        <v>1.6544024802962281</v>
      </c>
      <c r="CB239" t="s">
        <v>89</v>
      </c>
      <c r="CC239" t="s">
        <v>90</v>
      </c>
      <c r="CD239">
        <v>80.092987191316567</v>
      </c>
      <c r="CE239">
        <v>80.092987191316567</v>
      </c>
      <c r="CF239">
        <v>80.092987191316567</v>
      </c>
      <c r="CG239" t="s">
        <v>89</v>
      </c>
      <c r="CH239" t="s">
        <v>91</v>
      </c>
      <c r="CI239">
        <v>0.41360062007405712</v>
      </c>
      <c r="CJ239">
        <v>20.023246797829142</v>
      </c>
      <c r="CK239">
        <v>2.0656021685698758E-2</v>
      </c>
      <c r="CL239">
        <v>0.26140106898660598</v>
      </c>
      <c r="CM239">
        <v>14</v>
      </c>
      <c r="CN239">
        <v>1.648463402232343</v>
      </c>
      <c r="CO239">
        <v>1.648463402232343</v>
      </c>
      <c r="CP239">
        <v>79.08777032072598</v>
      </c>
      <c r="CQ239">
        <v>75.279260304297182</v>
      </c>
      <c r="CR239">
        <v>80.092987191316524</v>
      </c>
      <c r="CS239">
        <v>80.092987191316567</v>
      </c>
      <c r="CT239">
        <v>4.2632564145606011E-14</v>
      </c>
      <c r="CU239">
        <v>-5.3228835183497938E-14</v>
      </c>
    </row>
    <row r="240" spans="1:99" x14ac:dyDescent="0.3">
      <c r="A240" t="s">
        <v>2759</v>
      </c>
      <c r="B240" t="s">
        <v>2527</v>
      </c>
      <c r="C240" t="s">
        <v>3382</v>
      </c>
      <c r="D240" t="s">
        <v>85</v>
      </c>
      <c r="E240">
        <v>0.1</v>
      </c>
      <c r="F240">
        <v>0.4375</v>
      </c>
      <c r="G240">
        <v>2.0656021685698779E-2</v>
      </c>
      <c r="H240">
        <v>42</v>
      </c>
      <c r="I240">
        <v>112</v>
      </c>
      <c r="J240">
        <v>5</v>
      </c>
      <c r="K240">
        <v>45.767421252180831</v>
      </c>
      <c r="L240">
        <v>45.75076886127227</v>
      </c>
      <c r="M240">
        <v>52.968636592122209</v>
      </c>
      <c r="N240">
        <v>52.985255720333619</v>
      </c>
      <c r="O240">
        <v>52.968636592122209</v>
      </c>
      <c r="P240">
        <v>52.985255720333619</v>
      </c>
      <c r="Q240">
        <v>52.968636592122209</v>
      </c>
      <c r="R240" s="2">
        <v>45.767421252180831</v>
      </c>
      <c r="S240">
        <v>3</v>
      </c>
      <c r="T240">
        <v>2.25</v>
      </c>
      <c r="U240">
        <v>0.5</v>
      </c>
      <c r="V240">
        <v>10.95</v>
      </c>
      <c r="W240">
        <v>0</v>
      </c>
      <c r="X240">
        <v>0</v>
      </c>
      <c r="Y240" t="s">
        <v>84</v>
      </c>
      <c r="AA240">
        <v>4</v>
      </c>
      <c r="AB240">
        <v>30</v>
      </c>
      <c r="AC240" t="s">
        <v>2760</v>
      </c>
      <c r="AD240" t="s">
        <v>87</v>
      </c>
      <c r="AE240" t="s">
        <v>87</v>
      </c>
      <c r="AF240" t="s">
        <v>88</v>
      </c>
      <c r="AG240" t="b">
        <v>0</v>
      </c>
      <c r="AH240">
        <v>0.1</v>
      </c>
      <c r="AI240">
        <v>2.084346790341042E-2</v>
      </c>
      <c r="AJ240">
        <v>4</v>
      </c>
      <c r="AL240">
        <v>18.819815076074299</v>
      </c>
      <c r="AM240">
        <v>19.771942580181491</v>
      </c>
      <c r="AN240">
        <v>18.819815076074299</v>
      </c>
      <c r="AO240">
        <v>18.819815076074299</v>
      </c>
      <c r="AP240">
        <v>0.41211585055808592</v>
      </c>
      <c r="AQ240">
        <v>0.41211585055808581</v>
      </c>
      <c r="AR240">
        <v>72.945323692520006</v>
      </c>
      <c r="AS240">
        <v>3324.0364682958311</v>
      </c>
      <c r="AT240">
        <v>0.41126693914549423</v>
      </c>
      <c r="AU240">
        <v>18.740972480792589</v>
      </c>
      <c r="AV240">
        <v>19.882484193479751</v>
      </c>
      <c r="AW240">
        <v>19.797793076348491</v>
      </c>
      <c r="AX240">
        <v>45.445678156525148</v>
      </c>
      <c r="AY240">
        <v>45.252098460225113</v>
      </c>
      <c r="AZ240">
        <v>0.41387880219803208</v>
      </c>
      <c r="BA240">
        <v>0.41211585055808581</v>
      </c>
      <c r="BB240">
        <v>0.79002630914669014</v>
      </c>
      <c r="BC240">
        <v>0.79002630914669014</v>
      </c>
      <c r="BD240" t="b">
        <v>0</v>
      </c>
      <c r="BE240" t="b">
        <v>0</v>
      </c>
      <c r="BH240">
        <v>72.918247882427892</v>
      </c>
      <c r="BI240">
        <v>3318.414897622773</v>
      </c>
      <c r="BJ240">
        <v>0.411419649692783</v>
      </c>
      <c r="BK240">
        <v>0.411419649692783</v>
      </c>
      <c r="BL240">
        <v>0.411419649692783</v>
      </c>
      <c r="BM240" t="s">
        <v>89</v>
      </c>
      <c r="BN240">
        <v>18.72317471089811</v>
      </c>
      <c r="BO240">
        <v>18.72317471089811</v>
      </c>
      <c r="BP240">
        <v>18.72317471089811</v>
      </c>
      <c r="BQ240" t="s">
        <v>89</v>
      </c>
      <c r="BR240">
        <v>19.630670303174909</v>
      </c>
      <c r="BS240">
        <v>19.630670303174909</v>
      </c>
      <c r="BT240">
        <v>19.630670303174909</v>
      </c>
      <c r="BU240" t="s">
        <v>89</v>
      </c>
      <c r="BV240">
        <v>2.0958003131775042E-2</v>
      </c>
      <c r="BW240">
        <v>31.733511418938189</v>
      </c>
      <c r="BX240">
        <v>1778.0083714703289</v>
      </c>
      <c r="BY240">
        <v>0.94537284588355852</v>
      </c>
      <c r="BZ240">
        <v>0.94537284588355852</v>
      </c>
      <c r="CA240">
        <v>0.94537284588355852</v>
      </c>
      <c r="CB240" t="s">
        <v>89</v>
      </c>
      <c r="CC240" t="s">
        <v>90</v>
      </c>
      <c r="CD240">
        <v>45.767421252180903</v>
      </c>
      <c r="CE240">
        <v>45.767421252180903</v>
      </c>
      <c r="CF240">
        <v>45.767421252180903</v>
      </c>
      <c r="CG240" t="s">
        <v>89</v>
      </c>
      <c r="CH240" t="s">
        <v>91</v>
      </c>
      <c r="CI240">
        <v>0.41360062007405679</v>
      </c>
      <c r="CJ240">
        <v>20.023246797829142</v>
      </c>
      <c r="CK240">
        <v>2.0656021685698751E-2</v>
      </c>
      <c r="CL240">
        <v>0.45745187072656052</v>
      </c>
      <c r="CM240">
        <v>14</v>
      </c>
      <c r="CN240">
        <v>0.94197908698991051</v>
      </c>
      <c r="CO240">
        <v>0.94197908698991029</v>
      </c>
      <c r="CP240">
        <v>45.193011611843417</v>
      </c>
      <c r="CQ240">
        <v>43.016720173884103</v>
      </c>
      <c r="CR240">
        <v>45.767421252180831</v>
      </c>
      <c r="CS240">
        <v>45.767421252180903</v>
      </c>
      <c r="CT240">
        <v>7.1054273576010019E-14</v>
      </c>
      <c r="CU240">
        <v>-1.552507692852023E-13</v>
      </c>
    </row>
    <row r="241" spans="1:99" x14ac:dyDescent="0.3">
      <c r="A241" t="s">
        <v>2761</v>
      </c>
      <c r="B241" t="s">
        <v>2527</v>
      </c>
      <c r="C241" t="s">
        <v>3382</v>
      </c>
      <c r="D241" t="s">
        <v>85</v>
      </c>
      <c r="E241">
        <v>0.1</v>
      </c>
      <c r="F241">
        <v>0.8125</v>
      </c>
      <c r="G241">
        <v>2.0656021685698758E-2</v>
      </c>
      <c r="H241">
        <v>42</v>
      </c>
      <c r="I241">
        <v>112</v>
      </c>
      <c r="J241">
        <v>5</v>
      </c>
      <c r="K241">
        <v>24.643996058866641</v>
      </c>
      <c r="L241">
        <v>24.635029386838941</v>
      </c>
      <c r="M241">
        <v>28.521573549603978</v>
      </c>
      <c r="N241">
        <v>28.53052231094858</v>
      </c>
      <c r="O241">
        <v>28.521573549603978</v>
      </c>
      <c r="P241">
        <v>28.53052231094858</v>
      </c>
      <c r="Q241">
        <v>28.521573549603978</v>
      </c>
      <c r="R241" s="2">
        <v>24.643996058866641</v>
      </c>
      <c r="S241">
        <v>3</v>
      </c>
      <c r="T241">
        <v>2.25</v>
      </c>
      <c r="U241">
        <v>0.5</v>
      </c>
      <c r="V241">
        <v>10.95</v>
      </c>
      <c r="W241">
        <v>0</v>
      </c>
      <c r="X241">
        <v>0</v>
      </c>
      <c r="Y241" t="s">
        <v>84</v>
      </c>
      <c r="AA241">
        <v>4</v>
      </c>
      <c r="AB241">
        <v>30</v>
      </c>
      <c r="AC241" t="s">
        <v>2762</v>
      </c>
      <c r="AD241" t="s">
        <v>87</v>
      </c>
      <c r="AE241" t="s">
        <v>87</v>
      </c>
      <c r="AF241" t="s">
        <v>88</v>
      </c>
      <c r="AG241" t="b">
        <v>0</v>
      </c>
      <c r="AH241">
        <v>0.1</v>
      </c>
      <c r="AI241">
        <v>2.084346790341042E-2</v>
      </c>
      <c r="AJ241">
        <v>4</v>
      </c>
      <c r="AL241">
        <v>18.819815076074299</v>
      </c>
      <c r="AM241">
        <v>19.771942580181491</v>
      </c>
      <c r="AN241">
        <v>18.819815076074299</v>
      </c>
      <c r="AO241">
        <v>18.819815076074299</v>
      </c>
      <c r="AP241">
        <v>0.41211585055808592</v>
      </c>
      <c r="AQ241">
        <v>0.41211585055808581</v>
      </c>
      <c r="AR241">
        <v>72.945323692520006</v>
      </c>
      <c r="AS241">
        <v>3324.0364682958311</v>
      </c>
      <c r="AT241">
        <v>0.41126693914549423</v>
      </c>
      <c r="AU241">
        <v>18.740972480792589</v>
      </c>
      <c r="AV241">
        <v>19.882484193479751</v>
      </c>
      <c r="AW241">
        <v>19.79779307634848</v>
      </c>
      <c r="AX241">
        <v>24.470749776590459</v>
      </c>
      <c r="AY241">
        <v>24.36651455550583</v>
      </c>
      <c r="AZ241">
        <v>0.41387880219803208</v>
      </c>
      <c r="BA241">
        <v>0.41211585055808581</v>
      </c>
      <c r="BB241">
        <v>1.467191716986711</v>
      </c>
      <c r="BC241">
        <v>1.467191716986711</v>
      </c>
      <c r="BD241" t="b">
        <v>0</v>
      </c>
      <c r="BE241" t="b">
        <v>0</v>
      </c>
      <c r="BH241">
        <v>72.918247882427892</v>
      </c>
      <c r="BI241">
        <v>3318.414897622773</v>
      </c>
      <c r="BJ241">
        <v>0.411419649692783</v>
      </c>
      <c r="BK241">
        <v>0.411419649692783</v>
      </c>
      <c r="BL241">
        <v>0.411419649692783</v>
      </c>
      <c r="BM241" t="s">
        <v>89</v>
      </c>
      <c r="BN241">
        <v>18.72317471089811</v>
      </c>
      <c r="BO241">
        <v>18.72317471089811</v>
      </c>
      <c r="BP241">
        <v>18.72317471089811</v>
      </c>
      <c r="BQ241" t="s">
        <v>89</v>
      </c>
      <c r="BR241">
        <v>19.630670303174909</v>
      </c>
      <c r="BS241">
        <v>19.630670303174909</v>
      </c>
      <c r="BT241">
        <v>19.630670303174909</v>
      </c>
      <c r="BU241" t="s">
        <v>89</v>
      </c>
      <c r="BV241">
        <v>2.0958003131775042E-2</v>
      </c>
      <c r="BW241">
        <v>58.933664063742327</v>
      </c>
      <c r="BX241">
        <v>3302.0155470162922</v>
      </c>
      <c r="BY241">
        <v>0.50904691701422411</v>
      </c>
      <c r="BZ241">
        <v>0.50904691701422411</v>
      </c>
      <c r="CA241">
        <v>0.50904691701422411</v>
      </c>
      <c r="CB241" t="s">
        <v>89</v>
      </c>
      <c r="CC241" t="s">
        <v>90</v>
      </c>
      <c r="CD241">
        <v>24.643996058866641</v>
      </c>
      <c r="CE241">
        <v>24.643996058866641</v>
      </c>
      <c r="CF241">
        <v>24.643996058866641</v>
      </c>
      <c r="CG241" t="s">
        <v>89</v>
      </c>
      <c r="CH241" t="s">
        <v>91</v>
      </c>
      <c r="CI241">
        <v>0.41360062007405712</v>
      </c>
      <c r="CJ241">
        <v>20.023246797829142</v>
      </c>
      <c r="CK241">
        <v>2.0656021685698758E-2</v>
      </c>
      <c r="CL241">
        <v>0.84955347420646943</v>
      </c>
      <c r="CM241">
        <v>14</v>
      </c>
      <c r="CN241">
        <v>0.50721950837918262</v>
      </c>
      <c r="CO241">
        <v>0.5072195083791825</v>
      </c>
      <c r="CP241">
        <v>24.33469856022338</v>
      </c>
      <c r="CQ241">
        <v>23.162849324399129</v>
      </c>
      <c r="CR241">
        <v>24.643996058866641</v>
      </c>
      <c r="CS241">
        <v>24.643996058866641</v>
      </c>
      <c r="CT241">
        <v>3.5527136788005009E-15</v>
      </c>
      <c r="CU241">
        <v>-1.441614286219736E-14</v>
      </c>
    </row>
    <row r="242" spans="1:99" x14ac:dyDescent="0.3">
      <c r="A242" t="s">
        <v>2763</v>
      </c>
      <c r="B242" t="s">
        <v>2527</v>
      </c>
      <c r="C242" t="s">
        <v>3382</v>
      </c>
      <c r="D242" t="s">
        <v>85</v>
      </c>
      <c r="E242">
        <v>0.17499999999999999</v>
      </c>
      <c r="F242">
        <v>0.25</v>
      </c>
      <c r="G242">
        <v>2.111298588434923E-2</v>
      </c>
      <c r="H242">
        <v>21</v>
      </c>
      <c r="I242">
        <v>112</v>
      </c>
      <c r="J242">
        <v>7</v>
      </c>
      <c r="K242">
        <v>78.520132591938719</v>
      </c>
      <c r="L242">
        <v>78.573580698861846</v>
      </c>
      <c r="M242">
        <v>85.196493681713875</v>
      </c>
      <c r="N242">
        <v>85.132561654492946</v>
      </c>
      <c r="O242">
        <v>85.196493681713875</v>
      </c>
      <c r="P242">
        <v>85.132561654492946</v>
      </c>
      <c r="Q242">
        <v>85.196493681713875</v>
      </c>
      <c r="R242" s="2">
        <v>78.520132591938719</v>
      </c>
      <c r="S242">
        <v>3</v>
      </c>
      <c r="T242">
        <v>2.25</v>
      </c>
      <c r="U242">
        <v>0.5</v>
      </c>
      <c r="V242">
        <v>10.95</v>
      </c>
      <c r="W242">
        <v>0</v>
      </c>
      <c r="X242">
        <v>0</v>
      </c>
      <c r="Y242" t="s">
        <v>84</v>
      </c>
      <c r="AA242">
        <v>4</v>
      </c>
      <c r="AB242">
        <v>30</v>
      </c>
      <c r="AC242" t="s">
        <v>2764</v>
      </c>
      <c r="AD242" t="s">
        <v>87</v>
      </c>
      <c r="AE242" t="s">
        <v>87</v>
      </c>
      <c r="AF242" t="s">
        <v>88</v>
      </c>
      <c r="AG242" t="b">
        <v>0</v>
      </c>
      <c r="AH242">
        <v>0.17499999999999999</v>
      </c>
      <c r="AI242">
        <v>2.084346790341042E-2</v>
      </c>
      <c r="AJ242">
        <v>4</v>
      </c>
      <c r="AL242">
        <v>18.819815076074299</v>
      </c>
      <c r="AM242">
        <v>19.771942580181491</v>
      </c>
      <c r="AN242">
        <v>18.819815076074299</v>
      </c>
      <c r="AO242">
        <v>18.819815076074299</v>
      </c>
      <c r="AP242">
        <v>0.41211585055808592</v>
      </c>
      <c r="AQ242">
        <v>0.41211585055808581</v>
      </c>
      <c r="AR242">
        <v>72.945323692520006</v>
      </c>
      <c r="AS242">
        <v>3324.0364682958311</v>
      </c>
      <c r="AT242">
        <v>0.41126693914549423</v>
      </c>
      <c r="AU242">
        <v>18.740972480792589</v>
      </c>
      <c r="AV242">
        <v>19.852781403755419</v>
      </c>
      <c r="AW242">
        <v>19.764958570025009</v>
      </c>
      <c r="AX242">
        <v>79.411125615021689</v>
      </c>
      <c r="AY242">
        <v>79.059834280100034</v>
      </c>
      <c r="AZ242">
        <v>0.41394702979850778</v>
      </c>
      <c r="BA242">
        <v>0.41211585055808581</v>
      </c>
      <c r="BB242">
        <v>0.40720041610974678</v>
      </c>
      <c r="BC242">
        <v>0.40720041610974678</v>
      </c>
      <c r="BD242" t="b">
        <v>0</v>
      </c>
      <c r="BE242" t="b">
        <v>0</v>
      </c>
      <c r="BH242">
        <v>72.918247882427892</v>
      </c>
      <c r="BI242">
        <v>3318.414897622773</v>
      </c>
      <c r="BJ242">
        <v>0.411419649692783</v>
      </c>
      <c r="BK242">
        <v>0.411419649692783</v>
      </c>
      <c r="BL242">
        <v>0.411419649692783</v>
      </c>
      <c r="BM242" t="s">
        <v>89</v>
      </c>
      <c r="BN242">
        <v>18.72317471089811</v>
      </c>
      <c r="BO242">
        <v>18.72317471089811</v>
      </c>
      <c r="BP242">
        <v>18.72317471089811</v>
      </c>
      <c r="BQ242" t="s">
        <v>89</v>
      </c>
      <c r="BR242">
        <v>19.630670303174909</v>
      </c>
      <c r="BS242">
        <v>19.630670303174909</v>
      </c>
      <c r="BT242">
        <v>19.630670303174909</v>
      </c>
      <c r="BU242" t="s">
        <v>89</v>
      </c>
      <c r="BV242">
        <v>2.0958003131775042E-2</v>
      </c>
      <c r="BW242">
        <v>18.096332739552711</v>
      </c>
      <c r="BX242">
        <v>929.99713983251797</v>
      </c>
      <c r="BY242">
        <v>1.657794451050832</v>
      </c>
      <c r="BZ242">
        <v>1.657794451050832</v>
      </c>
      <c r="CA242">
        <v>1.657794451050832</v>
      </c>
      <c r="CB242" t="s">
        <v>89</v>
      </c>
      <c r="CC242" t="s">
        <v>90</v>
      </c>
      <c r="CD242">
        <v>78.520132591938733</v>
      </c>
      <c r="CE242">
        <v>78.520132591938733</v>
      </c>
      <c r="CF242">
        <v>78.520132591938733</v>
      </c>
      <c r="CG242" t="s">
        <v>89</v>
      </c>
      <c r="CH242" t="s">
        <v>91</v>
      </c>
      <c r="CI242">
        <v>0.41444861276270811</v>
      </c>
      <c r="CJ242">
        <v>19.63003314798468</v>
      </c>
      <c r="CK242">
        <v>2.111298588434923E-2</v>
      </c>
      <c r="CL242">
        <v>0.30686654295961918</v>
      </c>
      <c r="CM242">
        <v>10</v>
      </c>
      <c r="CN242">
        <v>1.648463402232343</v>
      </c>
      <c r="CO242">
        <v>1.648463402232343</v>
      </c>
      <c r="CP242">
        <v>79.08777032072598</v>
      </c>
      <c r="CQ242">
        <v>75.279260304297182</v>
      </c>
      <c r="CR242">
        <v>78.520132591938719</v>
      </c>
      <c r="CS242">
        <v>78.520132591938733</v>
      </c>
      <c r="CT242">
        <v>1.4210854715202001E-14</v>
      </c>
      <c r="CU242">
        <v>-1.809835802118979E-14</v>
      </c>
    </row>
    <row r="243" spans="1:99" x14ac:dyDescent="0.3">
      <c r="A243" t="s">
        <v>2765</v>
      </c>
      <c r="B243" t="s">
        <v>2527</v>
      </c>
      <c r="C243" t="s">
        <v>3382</v>
      </c>
      <c r="D243" t="s">
        <v>85</v>
      </c>
      <c r="E243">
        <v>0.17499999999999999</v>
      </c>
      <c r="F243">
        <v>0.4375</v>
      </c>
      <c r="G243">
        <v>2.111298588434924E-2</v>
      </c>
      <c r="H243">
        <v>21</v>
      </c>
      <c r="I243">
        <v>112</v>
      </c>
      <c r="J243">
        <v>7</v>
      </c>
      <c r="K243">
        <v>44.868647195393507</v>
      </c>
      <c r="L243">
        <v>44.899188970778162</v>
      </c>
      <c r="M243">
        <v>48.683710675265083</v>
      </c>
      <c r="N243">
        <v>48.647178088281677</v>
      </c>
      <c r="O243">
        <v>48.683710675265083</v>
      </c>
      <c r="P243">
        <v>48.647178088281677</v>
      </c>
      <c r="Q243">
        <v>48.683710675265083</v>
      </c>
      <c r="R243" s="2">
        <v>44.868647195393507</v>
      </c>
      <c r="S243">
        <v>3</v>
      </c>
      <c r="T243">
        <v>2.25</v>
      </c>
      <c r="U243">
        <v>0.5</v>
      </c>
      <c r="V243">
        <v>10.95</v>
      </c>
      <c r="W243">
        <v>0</v>
      </c>
      <c r="X243">
        <v>0</v>
      </c>
      <c r="Y243" t="s">
        <v>84</v>
      </c>
      <c r="AA243">
        <v>4</v>
      </c>
      <c r="AB243">
        <v>30</v>
      </c>
      <c r="AC243" t="s">
        <v>2766</v>
      </c>
      <c r="AD243" t="s">
        <v>87</v>
      </c>
      <c r="AE243" t="s">
        <v>87</v>
      </c>
      <c r="AF243" t="s">
        <v>88</v>
      </c>
      <c r="AG243" t="b">
        <v>0</v>
      </c>
      <c r="AH243">
        <v>0.17499999999999999</v>
      </c>
      <c r="AI243">
        <v>2.084346790341042E-2</v>
      </c>
      <c r="AJ243">
        <v>4</v>
      </c>
      <c r="AL243">
        <v>18.819815076074299</v>
      </c>
      <c r="AM243">
        <v>19.771942580181491</v>
      </c>
      <c r="AN243">
        <v>18.819815076074299</v>
      </c>
      <c r="AO243">
        <v>18.819815076074299</v>
      </c>
      <c r="AP243">
        <v>0.41211585055808592</v>
      </c>
      <c r="AQ243">
        <v>0.41211585055808581</v>
      </c>
      <c r="AR243">
        <v>72.945323692520006</v>
      </c>
      <c r="AS243">
        <v>3324.0364682958311</v>
      </c>
      <c r="AT243">
        <v>0.41126693914549423</v>
      </c>
      <c r="AU243">
        <v>18.740972480792589</v>
      </c>
      <c r="AV243">
        <v>19.852781403755401</v>
      </c>
      <c r="AW243">
        <v>19.764958570024991</v>
      </c>
      <c r="AX243">
        <v>45.377786065726632</v>
      </c>
      <c r="AY243">
        <v>45.177048160057112</v>
      </c>
      <c r="AZ243">
        <v>0.41394702979850778</v>
      </c>
      <c r="BA243">
        <v>0.41211585055808581</v>
      </c>
      <c r="BB243">
        <v>0.71260072819205911</v>
      </c>
      <c r="BC243">
        <v>0.71260072819205911</v>
      </c>
      <c r="BD243" t="b">
        <v>0</v>
      </c>
      <c r="BE243" t="b">
        <v>0</v>
      </c>
      <c r="BH243">
        <v>72.918247882427892</v>
      </c>
      <c r="BI243">
        <v>3318.414897622773</v>
      </c>
      <c r="BJ243">
        <v>0.411419649692783</v>
      </c>
      <c r="BK243">
        <v>0.411419649692783</v>
      </c>
      <c r="BL243">
        <v>0.411419649692783</v>
      </c>
      <c r="BM243" t="s">
        <v>89</v>
      </c>
      <c r="BN243">
        <v>18.72317471089811</v>
      </c>
      <c r="BO243">
        <v>18.72317471089811</v>
      </c>
      <c r="BP243">
        <v>18.72317471089811</v>
      </c>
      <c r="BQ243" t="s">
        <v>89</v>
      </c>
      <c r="BR243">
        <v>19.630670303174909</v>
      </c>
      <c r="BS243">
        <v>19.630670303174909</v>
      </c>
      <c r="BT243">
        <v>19.630670303174909</v>
      </c>
      <c r="BU243" t="s">
        <v>89</v>
      </c>
      <c r="BV243">
        <v>2.0958003131775042E-2</v>
      </c>
      <c r="BW243">
        <v>31.66858229421727</v>
      </c>
      <c r="BX243">
        <v>1627.4949947069099</v>
      </c>
      <c r="BY243">
        <v>0.94731111488618946</v>
      </c>
      <c r="BZ243">
        <v>0.94731111488618946</v>
      </c>
      <c r="CA243">
        <v>0.94731111488618946</v>
      </c>
      <c r="CB243" t="s">
        <v>89</v>
      </c>
      <c r="CC243" t="s">
        <v>90</v>
      </c>
      <c r="CD243">
        <v>44.868647195393507</v>
      </c>
      <c r="CE243">
        <v>44.868647195393507</v>
      </c>
      <c r="CF243">
        <v>44.868647195393507</v>
      </c>
      <c r="CG243" t="s">
        <v>89</v>
      </c>
      <c r="CH243" t="s">
        <v>91</v>
      </c>
      <c r="CI243">
        <v>0.41444861276270789</v>
      </c>
      <c r="CJ243">
        <v>19.630033147984658</v>
      </c>
      <c r="CK243">
        <v>2.111298588434924E-2</v>
      </c>
      <c r="CL243">
        <v>0.53701645017933375</v>
      </c>
      <c r="CM243">
        <v>10</v>
      </c>
      <c r="CN243">
        <v>0.94197908698991051</v>
      </c>
      <c r="CO243">
        <v>0.94197908698991029</v>
      </c>
      <c r="CP243">
        <v>45.193011611843417</v>
      </c>
      <c r="CQ243">
        <v>43.016720173884103</v>
      </c>
      <c r="CR243">
        <v>44.868647195393507</v>
      </c>
      <c r="CS243">
        <v>44.868647195393507</v>
      </c>
      <c r="CT243">
        <v>0</v>
      </c>
      <c r="CU243">
        <v>0</v>
      </c>
    </row>
    <row r="244" spans="1:99" x14ac:dyDescent="0.3">
      <c r="A244" t="s">
        <v>2767</v>
      </c>
      <c r="B244" t="s">
        <v>2527</v>
      </c>
      <c r="C244" t="s">
        <v>3382</v>
      </c>
      <c r="D244" t="s">
        <v>85</v>
      </c>
      <c r="E244">
        <v>0.17499999999999999</v>
      </c>
      <c r="F244">
        <v>0.8125</v>
      </c>
      <c r="G244">
        <v>2.111298588434924E-2</v>
      </c>
      <c r="H244">
        <v>21</v>
      </c>
      <c r="I244">
        <v>112</v>
      </c>
      <c r="J244">
        <v>7</v>
      </c>
      <c r="K244">
        <v>24.160040797519581</v>
      </c>
      <c r="L244">
        <v>24.176486368880539</v>
      </c>
      <c r="M244">
        <v>26.214305748219619</v>
      </c>
      <c r="N244">
        <v>26.194634355228569</v>
      </c>
      <c r="O244">
        <v>26.214305748219619</v>
      </c>
      <c r="P244">
        <v>26.194634355228569</v>
      </c>
      <c r="Q244">
        <v>26.214305748219619</v>
      </c>
      <c r="R244" s="2">
        <v>24.160040797519581</v>
      </c>
      <c r="S244">
        <v>3</v>
      </c>
      <c r="T244">
        <v>2.25</v>
      </c>
      <c r="U244">
        <v>0.5</v>
      </c>
      <c r="V244">
        <v>10.95</v>
      </c>
      <c r="W244">
        <v>0</v>
      </c>
      <c r="X244">
        <v>0</v>
      </c>
      <c r="Y244" t="s">
        <v>84</v>
      </c>
      <c r="AA244">
        <v>4</v>
      </c>
      <c r="AB244">
        <v>30</v>
      </c>
      <c r="AC244" t="s">
        <v>2768</v>
      </c>
      <c r="AD244" t="s">
        <v>87</v>
      </c>
      <c r="AE244" t="s">
        <v>87</v>
      </c>
      <c r="AF244" t="s">
        <v>88</v>
      </c>
      <c r="AG244" t="b">
        <v>0</v>
      </c>
      <c r="AH244">
        <v>0.17499999999999999</v>
      </c>
      <c r="AI244">
        <v>2.084346790341042E-2</v>
      </c>
      <c r="AJ244">
        <v>4</v>
      </c>
      <c r="AL244">
        <v>18.819815076074299</v>
      </c>
      <c r="AM244">
        <v>19.771942580181491</v>
      </c>
      <c r="AN244">
        <v>18.819815076074299</v>
      </c>
      <c r="AO244">
        <v>18.819815076074299</v>
      </c>
      <c r="AP244">
        <v>0.41211585055808592</v>
      </c>
      <c r="AQ244">
        <v>0.41211585055808581</v>
      </c>
      <c r="AR244">
        <v>72.945323692520006</v>
      </c>
      <c r="AS244">
        <v>3324.0364682958311</v>
      </c>
      <c r="AT244">
        <v>0.41126693914549423</v>
      </c>
      <c r="AU244">
        <v>18.740972480792589</v>
      </c>
      <c r="AV244">
        <v>19.852781403755419</v>
      </c>
      <c r="AW244">
        <v>19.764958570024991</v>
      </c>
      <c r="AX244">
        <v>24.434192496929739</v>
      </c>
      <c r="AY244">
        <v>24.326102855415371</v>
      </c>
      <c r="AZ244">
        <v>0.41394702979850789</v>
      </c>
      <c r="BA244">
        <v>0.41211585055808581</v>
      </c>
      <c r="BB244">
        <v>1.323401352356681</v>
      </c>
      <c r="BC244">
        <v>1.323401352356681</v>
      </c>
      <c r="BD244" t="b">
        <v>0</v>
      </c>
      <c r="BE244" t="b">
        <v>0</v>
      </c>
      <c r="BH244">
        <v>72.918247882427892</v>
      </c>
      <c r="BI244">
        <v>3318.414897622773</v>
      </c>
      <c r="BJ244">
        <v>0.411419649692783</v>
      </c>
      <c r="BK244">
        <v>0.411419649692783</v>
      </c>
      <c r="BL244">
        <v>0.411419649692783</v>
      </c>
      <c r="BM244" t="s">
        <v>89</v>
      </c>
      <c r="BN244">
        <v>18.72317471089811</v>
      </c>
      <c r="BO244">
        <v>18.72317471089811</v>
      </c>
      <c r="BP244">
        <v>18.72317471089811</v>
      </c>
      <c r="BQ244" t="s">
        <v>89</v>
      </c>
      <c r="BR244">
        <v>19.630670303174909</v>
      </c>
      <c r="BS244">
        <v>19.630670303174909</v>
      </c>
      <c r="BT244">
        <v>19.630670303174909</v>
      </c>
      <c r="BU244" t="s">
        <v>89</v>
      </c>
      <c r="BV244">
        <v>2.0958003131775042E-2</v>
      </c>
      <c r="BW244">
        <v>58.813081403546377</v>
      </c>
      <c r="BX244">
        <v>3022.490704455689</v>
      </c>
      <c r="BY244">
        <v>0.51009060032333264</v>
      </c>
      <c r="BZ244">
        <v>0.51009060032333264</v>
      </c>
      <c r="CA244">
        <v>0.51009060032333264</v>
      </c>
      <c r="CB244" t="s">
        <v>89</v>
      </c>
      <c r="CC244" t="s">
        <v>90</v>
      </c>
      <c r="CD244">
        <v>24.160040797519581</v>
      </c>
      <c r="CE244">
        <v>24.160040797519581</v>
      </c>
      <c r="CF244">
        <v>24.160040797519581</v>
      </c>
      <c r="CG244" t="s">
        <v>89</v>
      </c>
      <c r="CH244" t="s">
        <v>91</v>
      </c>
      <c r="CI244">
        <v>0.41444861276270778</v>
      </c>
      <c r="CJ244">
        <v>19.630033147984658</v>
      </c>
      <c r="CK244">
        <v>2.111298588434924E-2</v>
      </c>
      <c r="CL244">
        <v>0.9973162646187631</v>
      </c>
      <c r="CM244">
        <v>10</v>
      </c>
      <c r="CN244">
        <v>0.50721950837918262</v>
      </c>
      <c r="CO244">
        <v>0.5072195083791825</v>
      </c>
      <c r="CP244">
        <v>24.33469856022338</v>
      </c>
      <c r="CQ244">
        <v>23.162849324399129</v>
      </c>
      <c r="CR244">
        <v>24.160040797519581</v>
      </c>
      <c r="CS244">
        <v>24.160040797519581</v>
      </c>
      <c r="CT244">
        <v>3.5527136788005009E-15</v>
      </c>
      <c r="CU244">
        <v>-1.4704915892216721E-14</v>
      </c>
    </row>
    <row r="245" spans="1:99" x14ac:dyDescent="0.3">
      <c r="A245" t="s">
        <v>2769</v>
      </c>
      <c r="B245" t="s">
        <v>2527</v>
      </c>
      <c r="C245" t="s">
        <v>3382</v>
      </c>
      <c r="D245" t="s">
        <v>109</v>
      </c>
      <c r="E245">
        <v>2.5000000000000001E-2</v>
      </c>
      <c r="F245">
        <v>0.25</v>
      </c>
      <c r="G245">
        <v>1.2125598648566851E-2</v>
      </c>
      <c r="H245">
        <v>70</v>
      </c>
      <c r="I245">
        <v>112</v>
      </c>
      <c r="J245">
        <v>3</v>
      </c>
      <c r="K245">
        <v>124.8016414961576</v>
      </c>
      <c r="L245">
        <v>124.5935248044766</v>
      </c>
      <c r="M245">
        <v>153.76924162558009</v>
      </c>
      <c r="N245">
        <v>153.74675902262831</v>
      </c>
      <c r="O245">
        <v>153.76924162558009</v>
      </c>
      <c r="P245">
        <v>153.74675902262831</v>
      </c>
      <c r="Q245">
        <v>153.76924162558009</v>
      </c>
      <c r="R245" s="2">
        <v>124.8016414961576</v>
      </c>
      <c r="S245">
        <v>3</v>
      </c>
      <c r="T245">
        <v>2.25</v>
      </c>
      <c r="U245">
        <v>0.5</v>
      </c>
      <c r="V245">
        <v>10.95</v>
      </c>
      <c r="W245">
        <v>0</v>
      </c>
      <c r="X245">
        <v>0</v>
      </c>
      <c r="Y245" t="s">
        <v>84</v>
      </c>
      <c r="AA245">
        <v>4</v>
      </c>
      <c r="AB245">
        <v>90</v>
      </c>
      <c r="AC245" t="s">
        <v>2770</v>
      </c>
      <c r="AD245" t="s">
        <v>87</v>
      </c>
      <c r="AE245" t="s">
        <v>87</v>
      </c>
      <c r="AF245" t="s">
        <v>111</v>
      </c>
      <c r="AG245" t="b">
        <v>0</v>
      </c>
      <c r="AH245">
        <v>2.5000000000000001E-2</v>
      </c>
      <c r="AI245">
        <v>2.084346790341042E-2</v>
      </c>
      <c r="AJ245">
        <v>4</v>
      </c>
      <c r="AL245">
        <v>18.819815076074299</v>
      </c>
      <c r="AM245">
        <v>19.771942580181491</v>
      </c>
      <c r="AN245">
        <v>18.819815076074299</v>
      </c>
      <c r="AO245">
        <v>18.819815076074299</v>
      </c>
      <c r="AP245">
        <v>0.41211585055808592</v>
      </c>
      <c r="AQ245">
        <v>0.41211585055808581</v>
      </c>
      <c r="AR245">
        <v>218.83597107756</v>
      </c>
      <c r="AS245">
        <v>9972.1094048874947</v>
      </c>
      <c r="AT245">
        <v>0.41126693914549428</v>
      </c>
      <c r="AU245">
        <v>18.7409724807926</v>
      </c>
      <c r="AV245">
        <v>6.1398955120561496</v>
      </c>
      <c r="AW245">
        <v>9.85708853849275</v>
      </c>
      <c r="AX245">
        <v>24.559582048224598</v>
      </c>
      <c r="AY245">
        <v>39.428354153971</v>
      </c>
      <c r="AZ245">
        <v>0.36704265982026402</v>
      </c>
      <c r="BA245">
        <v>0.41211585055808581</v>
      </c>
      <c r="BB245">
        <v>0.93244268208944081</v>
      </c>
      <c r="BC245">
        <v>0.93244268208944081</v>
      </c>
      <c r="BD245" t="b">
        <v>1</v>
      </c>
      <c r="BE245" t="b">
        <v>1</v>
      </c>
      <c r="BH245">
        <v>218.7547436472837</v>
      </c>
      <c r="BI245">
        <v>9955.2446928683221</v>
      </c>
      <c r="BJ245">
        <v>0.41141964969278288</v>
      </c>
      <c r="BK245">
        <v>0.41141964969278288</v>
      </c>
      <c r="BL245">
        <v>0.41141964969278288</v>
      </c>
      <c r="BM245" t="s">
        <v>89</v>
      </c>
      <c r="BN245">
        <v>18.72317471089811</v>
      </c>
      <c r="BO245">
        <v>18.72317471089811</v>
      </c>
      <c r="BP245">
        <v>18.72317471089811</v>
      </c>
      <c r="BQ245" t="s">
        <v>89</v>
      </c>
      <c r="BR245">
        <v>19.630670303174909</v>
      </c>
      <c r="BS245">
        <v>19.630670303174909</v>
      </c>
      <c r="BT245">
        <v>19.630670303174909</v>
      </c>
      <c r="BU245" t="s">
        <v>89</v>
      </c>
      <c r="BV245">
        <v>2.0958003131775042E-2</v>
      </c>
      <c r="BW245">
        <v>59.472887222532741</v>
      </c>
      <c r="BX245">
        <v>6043.1727384981568</v>
      </c>
      <c r="BY245">
        <v>1.5132946154647311</v>
      </c>
      <c r="BZ245">
        <v>1.5132946154647311</v>
      </c>
      <c r="CA245">
        <v>1.5132946154647311</v>
      </c>
      <c r="CB245" t="s">
        <v>89</v>
      </c>
      <c r="CC245" t="s">
        <v>90</v>
      </c>
      <c r="CD245">
        <v>124.8016414961577</v>
      </c>
      <c r="CE245">
        <v>124.8016414961577</v>
      </c>
      <c r="CF245">
        <v>124.8016414961577</v>
      </c>
      <c r="CG245" t="s">
        <v>89</v>
      </c>
      <c r="CH245" t="s">
        <v>91</v>
      </c>
      <c r="CI245">
        <v>0.37832365386618277</v>
      </c>
      <c r="CJ245">
        <v>31.200410374039421</v>
      </c>
      <c r="CK245">
        <v>1.212559864856682E-2</v>
      </c>
      <c r="CL245">
        <v>0.46263137668763532</v>
      </c>
      <c r="CM245">
        <v>42</v>
      </c>
      <c r="CN245">
        <v>1.648463402232343</v>
      </c>
      <c r="CO245">
        <v>1.648463402232343</v>
      </c>
      <c r="CP245">
        <v>79.08777032072598</v>
      </c>
      <c r="CQ245">
        <v>75.279260304297182</v>
      </c>
      <c r="CR245">
        <v>124.8016414961576</v>
      </c>
      <c r="CS245">
        <v>124.8016414961577</v>
      </c>
      <c r="CT245">
        <v>1.4210854715202001E-13</v>
      </c>
      <c r="CU245">
        <v>-1.1386753046545081E-13</v>
      </c>
    </row>
    <row r="246" spans="1:99" x14ac:dyDescent="0.3">
      <c r="A246" t="s">
        <v>2771</v>
      </c>
      <c r="B246" t="s">
        <v>2527</v>
      </c>
      <c r="C246" t="s">
        <v>3382</v>
      </c>
      <c r="D246" t="s">
        <v>109</v>
      </c>
      <c r="E246">
        <v>2.5000000000000001E-2</v>
      </c>
      <c r="F246">
        <v>0.4375</v>
      </c>
      <c r="G246">
        <v>1.212559864856683E-2</v>
      </c>
      <c r="H246">
        <v>70</v>
      </c>
      <c r="I246">
        <v>112</v>
      </c>
      <c r="J246">
        <v>3</v>
      </c>
      <c r="K246">
        <v>71.315223712090059</v>
      </c>
      <c r="L246">
        <v>71.196299888272392</v>
      </c>
      <c r="M246">
        <v>87.868138071760058</v>
      </c>
      <c r="N246">
        <v>87.855290870073304</v>
      </c>
      <c r="O246">
        <v>87.868138071760058</v>
      </c>
      <c r="P246">
        <v>87.855290870073304</v>
      </c>
      <c r="Q246">
        <v>87.868138071760058</v>
      </c>
      <c r="R246" s="2">
        <v>71.315223712090059</v>
      </c>
      <c r="S246">
        <v>3</v>
      </c>
      <c r="T246">
        <v>2.25</v>
      </c>
      <c r="U246">
        <v>0.5</v>
      </c>
      <c r="V246">
        <v>10.95</v>
      </c>
      <c r="W246">
        <v>0</v>
      </c>
      <c r="X246">
        <v>0</v>
      </c>
      <c r="Y246" t="s">
        <v>84</v>
      </c>
      <c r="AA246">
        <v>4</v>
      </c>
      <c r="AB246">
        <v>90</v>
      </c>
      <c r="AC246" t="s">
        <v>2772</v>
      </c>
      <c r="AD246" t="s">
        <v>87</v>
      </c>
      <c r="AE246" t="s">
        <v>87</v>
      </c>
      <c r="AF246" t="s">
        <v>111</v>
      </c>
      <c r="AG246" t="b">
        <v>0</v>
      </c>
      <c r="AH246">
        <v>2.5000000000000001E-2</v>
      </c>
      <c r="AI246">
        <v>2.084346790341042E-2</v>
      </c>
      <c r="AJ246">
        <v>4</v>
      </c>
      <c r="AL246">
        <v>18.819815076074299</v>
      </c>
      <c r="AM246">
        <v>19.771942580181491</v>
      </c>
      <c r="AN246">
        <v>18.819815076074299</v>
      </c>
      <c r="AO246">
        <v>18.819815076074299</v>
      </c>
      <c r="AP246">
        <v>0.41211585055808592</v>
      </c>
      <c r="AQ246">
        <v>0.41211585055808581</v>
      </c>
      <c r="AR246">
        <v>218.83597107756</v>
      </c>
      <c r="AS246">
        <v>9972.1094048874947</v>
      </c>
      <c r="AT246">
        <v>0.41126693914549428</v>
      </c>
      <c r="AU246">
        <v>18.7409724807926</v>
      </c>
      <c r="AV246">
        <v>6.1398955120561531</v>
      </c>
      <c r="AW246">
        <v>9.8570885384927536</v>
      </c>
      <c r="AX246">
        <v>14.03404688469978</v>
      </c>
      <c r="AY246">
        <v>22.530488087983439</v>
      </c>
      <c r="AZ246">
        <v>0.36704265982026402</v>
      </c>
      <c r="BA246">
        <v>0.41211585055808581</v>
      </c>
      <c r="BB246">
        <v>1.6317746936565229</v>
      </c>
      <c r="BC246">
        <v>1.6317746936565229</v>
      </c>
      <c r="BD246" t="b">
        <v>1</v>
      </c>
      <c r="BE246" t="b">
        <v>1</v>
      </c>
      <c r="BH246">
        <v>218.7547436472837</v>
      </c>
      <c r="BI246">
        <v>9955.2446928683221</v>
      </c>
      <c r="BJ246">
        <v>0.41141964969278288</v>
      </c>
      <c r="BK246">
        <v>0.41141964969278288</v>
      </c>
      <c r="BL246">
        <v>0.41141964969278288</v>
      </c>
      <c r="BM246" t="s">
        <v>89</v>
      </c>
      <c r="BN246">
        <v>18.72317471089811</v>
      </c>
      <c r="BO246">
        <v>18.72317471089811</v>
      </c>
      <c r="BP246">
        <v>18.72317471089811</v>
      </c>
      <c r="BQ246" t="s">
        <v>89</v>
      </c>
      <c r="BR246">
        <v>19.630670303174909</v>
      </c>
      <c r="BS246">
        <v>19.630670303174909</v>
      </c>
      <c r="BT246">
        <v>19.630670303174909</v>
      </c>
      <c r="BU246" t="s">
        <v>89</v>
      </c>
      <c r="BV246">
        <v>2.0958003131775042E-2</v>
      </c>
      <c r="BW246">
        <v>104.0775526394323</v>
      </c>
      <c r="BX246">
        <v>10575.552292371771</v>
      </c>
      <c r="BY246">
        <v>0.86473978026556075</v>
      </c>
      <c r="BZ246">
        <v>0.86473978026556075</v>
      </c>
      <c r="CA246">
        <v>0.86473978026556075</v>
      </c>
      <c r="CB246" t="s">
        <v>89</v>
      </c>
      <c r="CC246" t="s">
        <v>90</v>
      </c>
      <c r="CD246">
        <v>71.315223712090031</v>
      </c>
      <c r="CE246">
        <v>71.315223712090031</v>
      </c>
      <c r="CF246">
        <v>71.315223712090031</v>
      </c>
      <c r="CG246" t="s">
        <v>89</v>
      </c>
      <c r="CH246" t="s">
        <v>91</v>
      </c>
      <c r="CI246">
        <v>0.37832365386618277</v>
      </c>
      <c r="CJ246">
        <v>31.200410374039389</v>
      </c>
      <c r="CK246">
        <v>1.212559864856684E-2</v>
      </c>
      <c r="CL246">
        <v>0.80960490920336181</v>
      </c>
      <c r="CM246">
        <v>42</v>
      </c>
      <c r="CN246">
        <v>0.94197908698991051</v>
      </c>
      <c r="CO246">
        <v>0.94197908698991029</v>
      </c>
      <c r="CP246">
        <v>45.193011611843417</v>
      </c>
      <c r="CQ246">
        <v>43.016720173884103</v>
      </c>
      <c r="CR246">
        <v>71.315223712090059</v>
      </c>
      <c r="CS246">
        <v>71.315223712090031</v>
      </c>
      <c r="CT246">
        <v>2.8421709430404007E-14</v>
      </c>
      <c r="CU246">
        <v>3.9853635662907817E-14</v>
      </c>
    </row>
    <row r="247" spans="1:99" x14ac:dyDescent="0.3">
      <c r="A247" t="s">
        <v>2773</v>
      </c>
      <c r="B247" t="s">
        <v>2527</v>
      </c>
      <c r="C247" t="s">
        <v>3382</v>
      </c>
      <c r="D247" t="s">
        <v>109</v>
      </c>
      <c r="E247">
        <v>2.5000000000000001E-2</v>
      </c>
      <c r="F247">
        <v>0.8125</v>
      </c>
      <c r="G247">
        <v>1.212559864856684E-2</v>
      </c>
      <c r="H247">
        <v>70</v>
      </c>
      <c r="I247">
        <v>112</v>
      </c>
      <c r="J247">
        <v>3</v>
      </c>
      <c r="K247">
        <v>38.400505075740782</v>
      </c>
      <c r="L247">
        <v>38.336469170608183</v>
      </c>
      <c r="M247">
        <v>47.313612807870783</v>
      </c>
      <c r="N247">
        <v>47.306695083885607</v>
      </c>
      <c r="O247">
        <v>47.313612807870783</v>
      </c>
      <c r="P247">
        <v>47.306695083885607</v>
      </c>
      <c r="Q247">
        <v>47.313612807870783</v>
      </c>
      <c r="R247" s="2">
        <v>38.400505075740782</v>
      </c>
      <c r="S247">
        <v>3</v>
      </c>
      <c r="T247">
        <v>2.25</v>
      </c>
      <c r="U247">
        <v>0.5</v>
      </c>
      <c r="V247">
        <v>10.95</v>
      </c>
      <c r="W247">
        <v>0</v>
      </c>
      <c r="X247">
        <v>0</v>
      </c>
      <c r="Y247" t="s">
        <v>84</v>
      </c>
      <c r="AA247">
        <v>4</v>
      </c>
      <c r="AB247">
        <v>90</v>
      </c>
      <c r="AC247" t="s">
        <v>2774</v>
      </c>
      <c r="AD247" t="s">
        <v>87</v>
      </c>
      <c r="AE247" t="s">
        <v>87</v>
      </c>
      <c r="AF247" t="s">
        <v>111</v>
      </c>
      <c r="AG247" t="b">
        <v>0</v>
      </c>
      <c r="AH247">
        <v>2.5000000000000001E-2</v>
      </c>
      <c r="AI247">
        <v>2.084346790341042E-2</v>
      </c>
      <c r="AJ247">
        <v>4</v>
      </c>
      <c r="AL247">
        <v>18.819815076074299</v>
      </c>
      <c r="AM247">
        <v>19.771942580181491</v>
      </c>
      <c r="AN247">
        <v>18.819815076074299</v>
      </c>
      <c r="AO247">
        <v>18.819815076074299</v>
      </c>
      <c r="AP247">
        <v>0.41211585055808592</v>
      </c>
      <c r="AQ247">
        <v>0.41211585055808581</v>
      </c>
      <c r="AR247">
        <v>218.83597107756</v>
      </c>
      <c r="AS247">
        <v>9972.1094048874947</v>
      </c>
      <c r="AT247">
        <v>0.41126693914549428</v>
      </c>
      <c r="AU247">
        <v>18.7409724807926</v>
      </c>
      <c r="AV247">
        <v>6.1398955120561602</v>
      </c>
      <c r="AW247">
        <v>9.8570885384927536</v>
      </c>
      <c r="AX247">
        <v>7.5567944763768127</v>
      </c>
      <c r="AY247">
        <v>12.13180127814493</v>
      </c>
      <c r="AZ247">
        <v>0.36704265982026413</v>
      </c>
      <c r="BA247">
        <v>0.41211585055808581</v>
      </c>
      <c r="BB247">
        <v>3.0304387167906861</v>
      </c>
      <c r="BC247">
        <v>3.0304387167906861</v>
      </c>
      <c r="BD247" t="b">
        <v>1</v>
      </c>
      <c r="BE247" t="b">
        <v>1</v>
      </c>
      <c r="BH247">
        <v>218.7547436472837</v>
      </c>
      <c r="BI247">
        <v>9955.2446928683221</v>
      </c>
      <c r="BJ247">
        <v>0.41141964969278288</v>
      </c>
      <c r="BK247">
        <v>0.41141964969278288</v>
      </c>
      <c r="BL247">
        <v>0.41141964969278288</v>
      </c>
      <c r="BM247" t="s">
        <v>89</v>
      </c>
      <c r="BN247">
        <v>18.72317471089811</v>
      </c>
      <c r="BO247">
        <v>18.72317471089811</v>
      </c>
      <c r="BP247">
        <v>18.72317471089811</v>
      </c>
      <c r="BQ247" t="s">
        <v>89</v>
      </c>
      <c r="BR247">
        <v>19.630670303174909</v>
      </c>
      <c r="BS247">
        <v>19.630670303174909</v>
      </c>
      <c r="BT247">
        <v>19.630670303174909</v>
      </c>
      <c r="BU247" t="s">
        <v>89</v>
      </c>
      <c r="BV247">
        <v>2.0958003131775042E-2</v>
      </c>
      <c r="BW247">
        <v>193.2868834732314</v>
      </c>
      <c r="BX247">
        <v>19640.311400119001</v>
      </c>
      <c r="BY247">
        <v>0.4656291124506865</v>
      </c>
      <c r="BZ247">
        <v>0.4656291124506865</v>
      </c>
      <c r="CA247">
        <v>0.4656291124506865</v>
      </c>
      <c r="CB247" t="s">
        <v>89</v>
      </c>
      <c r="CC247" t="s">
        <v>90</v>
      </c>
      <c r="CD247">
        <v>38.400505075740789</v>
      </c>
      <c r="CE247">
        <v>38.400505075740789</v>
      </c>
      <c r="CF247">
        <v>38.400505075740789</v>
      </c>
      <c r="CG247" t="s">
        <v>89</v>
      </c>
      <c r="CH247" t="s">
        <v>91</v>
      </c>
      <c r="CI247">
        <v>0.37832365386618277</v>
      </c>
      <c r="CJ247">
        <v>31.200410374039389</v>
      </c>
      <c r="CK247">
        <v>1.212559864856684E-2</v>
      </c>
      <c r="CL247">
        <v>1.5035519742348149</v>
      </c>
      <c r="CM247">
        <v>42</v>
      </c>
      <c r="CN247">
        <v>0.50721950837918262</v>
      </c>
      <c r="CO247">
        <v>0.5072195083791825</v>
      </c>
      <c r="CP247">
        <v>24.33469856022338</v>
      </c>
      <c r="CQ247">
        <v>23.162849324399129</v>
      </c>
      <c r="CR247">
        <v>38.400505075740782</v>
      </c>
      <c r="CS247">
        <v>38.400505075740789</v>
      </c>
      <c r="CT247">
        <v>7.1054273576010019E-15</v>
      </c>
      <c r="CU247">
        <v>-1.8503473700635771E-14</v>
      </c>
    </row>
    <row r="248" spans="1:99" x14ac:dyDescent="0.3">
      <c r="A248" t="s">
        <v>2775</v>
      </c>
      <c r="B248" t="s">
        <v>2527</v>
      </c>
      <c r="C248" t="s">
        <v>3382</v>
      </c>
      <c r="D248" t="s">
        <v>109</v>
      </c>
      <c r="E248">
        <v>0.1</v>
      </c>
      <c r="F248">
        <v>0.25</v>
      </c>
      <c r="G248">
        <v>2.0656021685698779E-2</v>
      </c>
      <c r="H248">
        <v>42</v>
      </c>
      <c r="I248">
        <v>112</v>
      </c>
      <c r="J248">
        <v>5</v>
      </c>
      <c r="K248">
        <v>80.092987191316467</v>
      </c>
      <c r="L248">
        <v>80.063845507226475</v>
      </c>
      <c r="M248">
        <v>92.695114036214193</v>
      </c>
      <c r="N248">
        <v>92.724197510584133</v>
      </c>
      <c r="O248">
        <v>92.695114036214193</v>
      </c>
      <c r="P248">
        <v>92.724197510584133</v>
      </c>
      <c r="Q248">
        <v>92.695114036214193</v>
      </c>
      <c r="R248" s="2">
        <v>80.092987191316467</v>
      </c>
      <c r="S248">
        <v>3</v>
      </c>
      <c r="T248">
        <v>2.25</v>
      </c>
      <c r="U248">
        <v>0.5</v>
      </c>
      <c r="V248">
        <v>10.95</v>
      </c>
      <c r="W248">
        <v>0</v>
      </c>
      <c r="X248">
        <v>0</v>
      </c>
      <c r="Y248" t="s">
        <v>84</v>
      </c>
      <c r="AA248">
        <v>4</v>
      </c>
      <c r="AB248">
        <v>90</v>
      </c>
      <c r="AC248" t="s">
        <v>2776</v>
      </c>
      <c r="AD248" t="s">
        <v>87</v>
      </c>
      <c r="AE248" t="s">
        <v>87</v>
      </c>
      <c r="AF248" t="s">
        <v>111</v>
      </c>
      <c r="AG248" t="b">
        <v>0</v>
      </c>
      <c r="AH248">
        <v>0.1</v>
      </c>
      <c r="AI248">
        <v>2.084346790341042E-2</v>
      </c>
      <c r="AJ248">
        <v>4</v>
      </c>
      <c r="AL248">
        <v>18.819815076074299</v>
      </c>
      <c r="AM248">
        <v>19.771942580181491</v>
      </c>
      <c r="AN248">
        <v>18.819815076074299</v>
      </c>
      <c r="AO248">
        <v>18.819815076074299</v>
      </c>
      <c r="AP248">
        <v>0.41211585055808592</v>
      </c>
      <c r="AQ248">
        <v>0.41211585055808581</v>
      </c>
      <c r="AR248">
        <v>218.83597107756</v>
      </c>
      <c r="AS248">
        <v>9972.1094048874947</v>
      </c>
      <c r="AT248">
        <v>0.41126693914549428</v>
      </c>
      <c r="AU248">
        <v>18.7409724807926</v>
      </c>
      <c r="AV248">
        <v>19.882484193479758</v>
      </c>
      <c r="AW248">
        <v>19.797793076348491</v>
      </c>
      <c r="AX248">
        <v>79.529936773919033</v>
      </c>
      <c r="AY248">
        <v>79.191172305393948</v>
      </c>
      <c r="AZ248">
        <v>0.41387880219803219</v>
      </c>
      <c r="BA248">
        <v>0.41211585055808581</v>
      </c>
      <c r="BB248">
        <v>1.35433081568004</v>
      </c>
      <c r="BC248">
        <v>1.35433081568004</v>
      </c>
      <c r="BD248" t="b">
        <v>0</v>
      </c>
      <c r="BE248" t="b">
        <v>0</v>
      </c>
      <c r="BH248">
        <v>218.7547436472837</v>
      </c>
      <c r="BI248">
        <v>9955.2446928683221</v>
      </c>
      <c r="BJ248">
        <v>0.41141964969278288</v>
      </c>
      <c r="BK248">
        <v>0.41141964969278288</v>
      </c>
      <c r="BL248">
        <v>0.41141964969278288</v>
      </c>
      <c r="BM248" t="s">
        <v>89</v>
      </c>
      <c r="BN248">
        <v>18.72317471089811</v>
      </c>
      <c r="BO248">
        <v>18.72317471089811</v>
      </c>
      <c r="BP248">
        <v>18.72317471089811</v>
      </c>
      <c r="BQ248" t="s">
        <v>89</v>
      </c>
      <c r="BR248">
        <v>19.630670303174909</v>
      </c>
      <c r="BS248">
        <v>19.630670303174909</v>
      </c>
      <c r="BT248">
        <v>19.630670303174909</v>
      </c>
      <c r="BU248" t="s">
        <v>89</v>
      </c>
      <c r="BV248">
        <v>2.0958003131775042E-2</v>
      </c>
      <c r="BW248">
        <v>54.400305289608347</v>
      </c>
      <c r="BX248">
        <v>3048.014351092007</v>
      </c>
      <c r="BY248">
        <v>1.6544024802962269</v>
      </c>
      <c r="BZ248">
        <v>1.6544024802962269</v>
      </c>
      <c r="CA248">
        <v>1.6544024802962269</v>
      </c>
      <c r="CB248" t="s">
        <v>89</v>
      </c>
      <c r="CC248" t="s">
        <v>90</v>
      </c>
      <c r="CD248">
        <v>80.092987191316453</v>
      </c>
      <c r="CE248">
        <v>80.092987191316453</v>
      </c>
      <c r="CF248">
        <v>80.092987191316453</v>
      </c>
      <c r="CG248" t="s">
        <v>89</v>
      </c>
      <c r="CH248" t="s">
        <v>91</v>
      </c>
      <c r="CI248">
        <v>0.41360062007405668</v>
      </c>
      <c r="CJ248">
        <v>20.02324679782911</v>
      </c>
      <c r="CK248">
        <v>2.0656021685698779E-2</v>
      </c>
      <c r="CL248">
        <v>0.78420320695981804</v>
      </c>
      <c r="CM248">
        <v>14</v>
      </c>
      <c r="CN248">
        <v>1.648463402232343</v>
      </c>
      <c r="CO248">
        <v>1.648463402232343</v>
      </c>
      <c r="CP248">
        <v>79.08777032072598</v>
      </c>
      <c r="CQ248">
        <v>75.279260304297182</v>
      </c>
      <c r="CR248">
        <v>80.092987191316467</v>
      </c>
      <c r="CS248">
        <v>80.092987191316453</v>
      </c>
      <c r="CT248">
        <v>1.4210854715202001E-14</v>
      </c>
      <c r="CU248">
        <v>1.7742945061166001E-14</v>
      </c>
    </row>
    <row r="249" spans="1:99" x14ac:dyDescent="0.3">
      <c r="A249" t="s">
        <v>2777</v>
      </c>
      <c r="B249" t="s">
        <v>2527</v>
      </c>
      <c r="C249" t="s">
        <v>3382</v>
      </c>
      <c r="D249" t="s">
        <v>109</v>
      </c>
      <c r="E249">
        <v>0.1</v>
      </c>
      <c r="F249">
        <v>0.4375</v>
      </c>
      <c r="G249">
        <v>2.0656021685698769E-2</v>
      </c>
      <c r="H249">
        <v>42</v>
      </c>
      <c r="I249">
        <v>112</v>
      </c>
      <c r="J249">
        <v>5</v>
      </c>
      <c r="K249">
        <v>45.767421252180867</v>
      </c>
      <c r="L249">
        <v>45.750768861272313</v>
      </c>
      <c r="M249">
        <v>52.968636592121953</v>
      </c>
      <c r="N249">
        <v>52.985255720333363</v>
      </c>
      <c r="O249">
        <v>52.968636592121953</v>
      </c>
      <c r="P249">
        <v>52.985255720333363</v>
      </c>
      <c r="Q249">
        <v>52.968636592121953</v>
      </c>
      <c r="R249" s="2">
        <v>45.767421252180867</v>
      </c>
      <c r="S249">
        <v>3</v>
      </c>
      <c r="T249">
        <v>2.25</v>
      </c>
      <c r="U249">
        <v>0.5</v>
      </c>
      <c r="V249">
        <v>10.95</v>
      </c>
      <c r="W249">
        <v>0</v>
      </c>
      <c r="X249">
        <v>0</v>
      </c>
      <c r="Y249" t="s">
        <v>84</v>
      </c>
      <c r="AA249">
        <v>4</v>
      </c>
      <c r="AB249">
        <v>90</v>
      </c>
      <c r="AC249" t="s">
        <v>2778</v>
      </c>
      <c r="AD249" t="s">
        <v>87</v>
      </c>
      <c r="AE249" t="s">
        <v>87</v>
      </c>
      <c r="AF249" t="s">
        <v>111</v>
      </c>
      <c r="AG249" t="b">
        <v>0</v>
      </c>
      <c r="AH249">
        <v>0.1</v>
      </c>
      <c r="AI249">
        <v>2.084346790341042E-2</v>
      </c>
      <c r="AJ249">
        <v>4</v>
      </c>
      <c r="AL249">
        <v>18.819815076074299</v>
      </c>
      <c r="AM249">
        <v>19.771942580181491</v>
      </c>
      <c r="AN249">
        <v>18.819815076074299</v>
      </c>
      <c r="AO249">
        <v>18.819815076074299</v>
      </c>
      <c r="AP249">
        <v>0.41211585055808592</v>
      </c>
      <c r="AQ249">
        <v>0.41211585055808581</v>
      </c>
      <c r="AR249">
        <v>218.83597107756</v>
      </c>
      <c r="AS249">
        <v>9972.1094048874947</v>
      </c>
      <c r="AT249">
        <v>0.41126693914549428</v>
      </c>
      <c r="AU249">
        <v>18.7409724807926</v>
      </c>
      <c r="AV249">
        <v>19.88248419347978</v>
      </c>
      <c r="AW249">
        <v>19.797793076348501</v>
      </c>
      <c r="AX249">
        <v>45.445678156525197</v>
      </c>
      <c r="AY249">
        <v>45.252098460225127</v>
      </c>
      <c r="AZ249">
        <v>0.41387880219803219</v>
      </c>
      <c r="BA249">
        <v>0.41211585055808581</v>
      </c>
      <c r="BB249">
        <v>2.3700789274400682</v>
      </c>
      <c r="BC249">
        <v>2.3700789274400682</v>
      </c>
      <c r="BD249" t="b">
        <v>0</v>
      </c>
      <c r="BE249" t="b">
        <v>0</v>
      </c>
      <c r="BH249">
        <v>218.7547436472837</v>
      </c>
      <c r="BI249">
        <v>9955.2446928683221</v>
      </c>
      <c r="BJ249">
        <v>0.41141964969278288</v>
      </c>
      <c r="BK249">
        <v>0.41141964969278288</v>
      </c>
      <c r="BL249">
        <v>0.41141964969278288</v>
      </c>
      <c r="BM249" t="s">
        <v>89</v>
      </c>
      <c r="BN249">
        <v>18.72317471089811</v>
      </c>
      <c r="BO249">
        <v>18.72317471089811</v>
      </c>
      <c r="BP249">
        <v>18.72317471089811</v>
      </c>
      <c r="BQ249" t="s">
        <v>89</v>
      </c>
      <c r="BR249">
        <v>19.630670303174909</v>
      </c>
      <c r="BS249">
        <v>19.630670303174909</v>
      </c>
      <c r="BT249">
        <v>19.630670303174909</v>
      </c>
      <c r="BU249" t="s">
        <v>89</v>
      </c>
      <c r="BV249">
        <v>2.0958003131775042E-2</v>
      </c>
      <c r="BW249">
        <v>95.200534256814521</v>
      </c>
      <c r="BX249">
        <v>5334.0251144109407</v>
      </c>
      <c r="BY249">
        <v>0.94537284588355908</v>
      </c>
      <c r="BZ249">
        <v>0.94537284588355908</v>
      </c>
      <c r="CA249">
        <v>0.94537284588355908</v>
      </c>
      <c r="CB249" t="s">
        <v>89</v>
      </c>
      <c r="CC249" t="s">
        <v>90</v>
      </c>
      <c r="CD249">
        <v>45.767421252180888</v>
      </c>
      <c r="CE249">
        <v>45.767421252180888</v>
      </c>
      <c r="CF249">
        <v>45.767421252180888</v>
      </c>
      <c r="CG249" t="s">
        <v>89</v>
      </c>
      <c r="CH249" t="s">
        <v>91</v>
      </c>
      <c r="CI249">
        <v>0.41360062007405712</v>
      </c>
      <c r="CJ249">
        <v>20.023246797829142</v>
      </c>
      <c r="CK249">
        <v>2.0656021685698769E-2</v>
      </c>
      <c r="CL249">
        <v>1.3723556121796809</v>
      </c>
      <c r="CM249">
        <v>14</v>
      </c>
      <c r="CN249">
        <v>0.94197908698991051</v>
      </c>
      <c r="CO249">
        <v>0.94197908698991029</v>
      </c>
      <c r="CP249">
        <v>45.193011611843417</v>
      </c>
      <c r="CQ249">
        <v>43.016720173884103</v>
      </c>
      <c r="CR249">
        <v>45.767421252180867</v>
      </c>
      <c r="CS249">
        <v>45.767421252180888</v>
      </c>
      <c r="CT249">
        <v>2.1316282072803009E-14</v>
      </c>
      <c r="CU249">
        <v>-4.6575230785560699E-14</v>
      </c>
    </row>
    <row r="250" spans="1:99" x14ac:dyDescent="0.3">
      <c r="A250" t="s">
        <v>2779</v>
      </c>
      <c r="B250" t="s">
        <v>2527</v>
      </c>
      <c r="C250" t="s">
        <v>3382</v>
      </c>
      <c r="D250" t="s">
        <v>109</v>
      </c>
      <c r="E250">
        <v>0.1</v>
      </c>
      <c r="F250">
        <v>0.8125</v>
      </c>
      <c r="G250">
        <v>2.0656021685698769E-2</v>
      </c>
      <c r="H250">
        <v>42</v>
      </c>
      <c r="I250">
        <v>112</v>
      </c>
      <c r="J250">
        <v>5</v>
      </c>
      <c r="K250">
        <v>24.64399605886663</v>
      </c>
      <c r="L250">
        <v>24.635029386838941</v>
      </c>
      <c r="M250">
        <v>28.52157354960417</v>
      </c>
      <c r="N250">
        <v>28.530522310948761</v>
      </c>
      <c r="O250">
        <v>28.52157354960417</v>
      </c>
      <c r="P250">
        <v>28.530522310948761</v>
      </c>
      <c r="Q250">
        <v>28.52157354960417</v>
      </c>
      <c r="R250" s="2">
        <v>24.64399605886663</v>
      </c>
      <c r="S250">
        <v>3</v>
      </c>
      <c r="T250">
        <v>2.25</v>
      </c>
      <c r="U250">
        <v>0.5</v>
      </c>
      <c r="V250">
        <v>10.95</v>
      </c>
      <c r="W250">
        <v>0</v>
      </c>
      <c r="X250">
        <v>0</v>
      </c>
      <c r="Y250" t="s">
        <v>84</v>
      </c>
      <c r="AA250">
        <v>4</v>
      </c>
      <c r="AB250">
        <v>90</v>
      </c>
      <c r="AC250" t="s">
        <v>2780</v>
      </c>
      <c r="AD250" t="s">
        <v>87</v>
      </c>
      <c r="AE250" t="s">
        <v>87</v>
      </c>
      <c r="AF250" t="s">
        <v>111</v>
      </c>
      <c r="AG250" t="b">
        <v>0</v>
      </c>
      <c r="AH250">
        <v>0.1</v>
      </c>
      <c r="AI250">
        <v>2.084346790341042E-2</v>
      </c>
      <c r="AJ250">
        <v>4</v>
      </c>
      <c r="AL250">
        <v>18.819815076074299</v>
      </c>
      <c r="AM250">
        <v>19.771942580181491</v>
      </c>
      <c r="AN250">
        <v>18.819815076074299</v>
      </c>
      <c r="AO250">
        <v>18.819815076074299</v>
      </c>
      <c r="AP250">
        <v>0.41211585055808592</v>
      </c>
      <c r="AQ250">
        <v>0.41211585055808581</v>
      </c>
      <c r="AR250">
        <v>218.83597107756</v>
      </c>
      <c r="AS250">
        <v>9972.1094048874947</v>
      </c>
      <c r="AT250">
        <v>0.41126693914549428</v>
      </c>
      <c r="AU250">
        <v>18.7409724807926</v>
      </c>
      <c r="AV250">
        <v>19.882484193479769</v>
      </c>
      <c r="AW250">
        <v>19.797793076348491</v>
      </c>
      <c r="AX250">
        <v>24.47074977659048</v>
      </c>
      <c r="AY250">
        <v>24.36651455550583</v>
      </c>
      <c r="AZ250">
        <v>0.41387880219803219</v>
      </c>
      <c r="BA250">
        <v>0.41211585055808581</v>
      </c>
      <c r="BB250">
        <v>4.4015751509601273</v>
      </c>
      <c r="BC250">
        <v>4.4015751509601273</v>
      </c>
      <c r="BD250" t="b">
        <v>0</v>
      </c>
      <c r="BE250" t="b">
        <v>0</v>
      </c>
      <c r="BH250">
        <v>218.7547436472837</v>
      </c>
      <c r="BI250">
        <v>9955.2446928683221</v>
      </c>
      <c r="BJ250">
        <v>0.41141964969278288</v>
      </c>
      <c r="BK250">
        <v>0.41141964969278288</v>
      </c>
      <c r="BL250">
        <v>0.41141964969278288</v>
      </c>
      <c r="BM250" t="s">
        <v>89</v>
      </c>
      <c r="BN250">
        <v>18.72317471089811</v>
      </c>
      <c r="BO250">
        <v>18.72317471089811</v>
      </c>
      <c r="BP250">
        <v>18.72317471089811</v>
      </c>
      <c r="BQ250" t="s">
        <v>89</v>
      </c>
      <c r="BR250">
        <v>19.630670303174909</v>
      </c>
      <c r="BS250">
        <v>19.630670303174909</v>
      </c>
      <c r="BT250">
        <v>19.630670303174909</v>
      </c>
      <c r="BU250" t="s">
        <v>89</v>
      </c>
      <c r="BV250">
        <v>2.0958003131775042E-2</v>
      </c>
      <c r="BW250">
        <v>176.80099219122701</v>
      </c>
      <c r="BX250">
        <v>9906.0466410489553</v>
      </c>
      <c r="BY250">
        <v>0.509046917014224</v>
      </c>
      <c r="BZ250">
        <v>0.509046917014224</v>
      </c>
      <c r="CA250">
        <v>0.509046917014224</v>
      </c>
      <c r="CB250" t="s">
        <v>89</v>
      </c>
      <c r="CC250" t="s">
        <v>90</v>
      </c>
      <c r="CD250">
        <v>24.64399605886663</v>
      </c>
      <c r="CE250">
        <v>24.64399605886663</v>
      </c>
      <c r="CF250">
        <v>24.64399605886663</v>
      </c>
      <c r="CG250" t="s">
        <v>89</v>
      </c>
      <c r="CH250" t="s">
        <v>91</v>
      </c>
      <c r="CI250">
        <v>0.41360062007405701</v>
      </c>
      <c r="CJ250">
        <v>20.023246797829131</v>
      </c>
      <c r="CK250">
        <v>2.0656021685698769E-2</v>
      </c>
      <c r="CL250">
        <v>2.5486604226194078</v>
      </c>
      <c r="CM250">
        <v>14</v>
      </c>
      <c r="CN250">
        <v>0.50721950837918262</v>
      </c>
      <c r="CO250">
        <v>0.5072195083791825</v>
      </c>
      <c r="CP250">
        <v>24.33469856022338</v>
      </c>
      <c r="CQ250">
        <v>23.162849324399129</v>
      </c>
      <c r="CR250">
        <v>24.64399605886663</v>
      </c>
      <c r="CS250">
        <v>24.64399605886663</v>
      </c>
      <c r="CT250">
        <v>0</v>
      </c>
      <c r="CU250">
        <v>0</v>
      </c>
    </row>
    <row r="251" spans="1:99" x14ac:dyDescent="0.3">
      <c r="A251" t="s">
        <v>2781</v>
      </c>
      <c r="B251" t="s">
        <v>2527</v>
      </c>
      <c r="C251" t="s">
        <v>3382</v>
      </c>
      <c r="D251" t="s">
        <v>109</v>
      </c>
      <c r="E251">
        <v>0.17499999999999999</v>
      </c>
      <c r="F251">
        <v>0.25</v>
      </c>
      <c r="G251">
        <v>2.111298588434924E-2</v>
      </c>
      <c r="H251">
        <v>21</v>
      </c>
      <c r="I251">
        <v>112</v>
      </c>
      <c r="J251">
        <v>7</v>
      </c>
      <c r="K251">
        <v>78.520132591938662</v>
      </c>
      <c r="L251">
        <v>78.57358069886179</v>
      </c>
      <c r="M251">
        <v>85.19649368171396</v>
      </c>
      <c r="N251">
        <v>85.132561654493017</v>
      </c>
      <c r="O251">
        <v>85.19649368171396</v>
      </c>
      <c r="P251">
        <v>85.132561654493017</v>
      </c>
      <c r="Q251">
        <v>85.19649368171396</v>
      </c>
      <c r="R251" s="2">
        <v>78.520132591938662</v>
      </c>
      <c r="S251">
        <v>3</v>
      </c>
      <c r="T251">
        <v>2.25</v>
      </c>
      <c r="U251">
        <v>0.5</v>
      </c>
      <c r="V251">
        <v>10.95</v>
      </c>
      <c r="W251">
        <v>0</v>
      </c>
      <c r="X251">
        <v>0</v>
      </c>
      <c r="Y251" t="s">
        <v>84</v>
      </c>
      <c r="AA251">
        <v>4</v>
      </c>
      <c r="AB251">
        <v>90</v>
      </c>
      <c r="AC251" t="s">
        <v>2782</v>
      </c>
      <c r="AD251" t="s">
        <v>87</v>
      </c>
      <c r="AE251" t="s">
        <v>87</v>
      </c>
      <c r="AF251" t="s">
        <v>111</v>
      </c>
      <c r="AG251" t="b">
        <v>0</v>
      </c>
      <c r="AH251">
        <v>0.17499999999999999</v>
      </c>
      <c r="AI251">
        <v>2.084346790341042E-2</v>
      </c>
      <c r="AJ251">
        <v>4</v>
      </c>
      <c r="AL251">
        <v>18.819815076074299</v>
      </c>
      <c r="AM251">
        <v>19.771942580181491</v>
      </c>
      <c r="AN251">
        <v>18.819815076074299</v>
      </c>
      <c r="AO251">
        <v>18.819815076074299</v>
      </c>
      <c r="AP251">
        <v>0.41211585055808592</v>
      </c>
      <c r="AQ251">
        <v>0.41211585055808581</v>
      </c>
      <c r="AR251">
        <v>218.83597107756</v>
      </c>
      <c r="AS251">
        <v>9972.1094048874947</v>
      </c>
      <c r="AT251">
        <v>0.41126693914549428</v>
      </c>
      <c r="AU251">
        <v>18.7409724807926</v>
      </c>
      <c r="AV251">
        <v>19.852781403755412</v>
      </c>
      <c r="AW251">
        <v>19.764958570024991</v>
      </c>
      <c r="AX251">
        <v>79.411125615021632</v>
      </c>
      <c r="AY251">
        <v>79.059834280099949</v>
      </c>
      <c r="AZ251">
        <v>0.41394702979850778</v>
      </c>
      <c r="BA251">
        <v>0.41211585055808581</v>
      </c>
      <c r="BB251">
        <v>1.2216012483292431</v>
      </c>
      <c r="BC251">
        <v>1.2216012483292431</v>
      </c>
      <c r="BD251" t="b">
        <v>0</v>
      </c>
      <c r="BE251" t="b">
        <v>0</v>
      </c>
      <c r="BH251">
        <v>218.7547436472837</v>
      </c>
      <c r="BI251">
        <v>9955.2446928683221</v>
      </c>
      <c r="BJ251">
        <v>0.41141964969278288</v>
      </c>
      <c r="BK251">
        <v>0.41141964969278288</v>
      </c>
      <c r="BL251">
        <v>0.41141964969278288</v>
      </c>
      <c r="BM251" t="s">
        <v>89</v>
      </c>
      <c r="BN251">
        <v>18.72317471089811</v>
      </c>
      <c r="BO251">
        <v>18.72317471089811</v>
      </c>
      <c r="BP251">
        <v>18.72317471089811</v>
      </c>
      <c r="BQ251" t="s">
        <v>89</v>
      </c>
      <c r="BR251">
        <v>19.630670303174909</v>
      </c>
      <c r="BS251">
        <v>19.630670303174909</v>
      </c>
      <c r="BT251">
        <v>19.630670303174909</v>
      </c>
      <c r="BU251" t="s">
        <v>89</v>
      </c>
      <c r="BV251">
        <v>2.0958003131775042E-2</v>
      </c>
      <c r="BW251">
        <v>54.288998218658179</v>
      </c>
      <c r="BX251">
        <v>2789.9914194975622</v>
      </c>
      <c r="BY251">
        <v>1.6577944510508309</v>
      </c>
      <c r="BZ251">
        <v>1.6577944510508309</v>
      </c>
      <c r="CA251">
        <v>1.6577944510508309</v>
      </c>
      <c r="CB251" t="s">
        <v>89</v>
      </c>
      <c r="CC251" t="s">
        <v>90</v>
      </c>
      <c r="CD251">
        <v>78.520132591938662</v>
      </c>
      <c r="CE251">
        <v>78.520132591938662</v>
      </c>
      <c r="CF251">
        <v>78.520132591938662</v>
      </c>
      <c r="CG251" t="s">
        <v>89</v>
      </c>
      <c r="CH251" t="s">
        <v>91</v>
      </c>
      <c r="CI251">
        <v>0.41444861276270778</v>
      </c>
      <c r="CJ251">
        <v>19.630033147984669</v>
      </c>
      <c r="CK251">
        <v>2.111298588434924E-2</v>
      </c>
      <c r="CL251">
        <v>0.92059962887885782</v>
      </c>
      <c r="CM251">
        <v>10</v>
      </c>
      <c r="CN251">
        <v>1.648463402232343</v>
      </c>
      <c r="CO251">
        <v>1.648463402232343</v>
      </c>
      <c r="CP251">
        <v>79.08777032072598</v>
      </c>
      <c r="CQ251">
        <v>75.279260304297182</v>
      </c>
      <c r="CR251">
        <v>78.520132591938662</v>
      </c>
      <c r="CS251">
        <v>78.520132591938662</v>
      </c>
      <c r="CT251">
        <v>0</v>
      </c>
      <c r="CU251">
        <v>0</v>
      </c>
    </row>
    <row r="252" spans="1:99" x14ac:dyDescent="0.3">
      <c r="A252" t="s">
        <v>2783</v>
      </c>
      <c r="B252" t="s">
        <v>2527</v>
      </c>
      <c r="C252" t="s">
        <v>3382</v>
      </c>
      <c r="D252" t="s">
        <v>109</v>
      </c>
      <c r="E252">
        <v>0.17499999999999999</v>
      </c>
      <c r="F252">
        <v>0.4375</v>
      </c>
      <c r="G252">
        <v>2.111298588434924E-2</v>
      </c>
      <c r="H252">
        <v>21</v>
      </c>
      <c r="I252">
        <v>112</v>
      </c>
      <c r="J252">
        <v>7</v>
      </c>
      <c r="K252">
        <v>44.868647195393521</v>
      </c>
      <c r="L252">
        <v>44.89918897077817</v>
      </c>
      <c r="M252">
        <v>48.683710675265083</v>
      </c>
      <c r="N252">
        <v>48.647178088281699</v>
      </c>
      <c r="O252">
        <v>48.683710675265083</v>
      </c>
      <c r="P252">
        <v>48.647178088281699</v>
      </c>
      <c r="Q252">
        <v>48.683710675265083</v>
      </c>
      <c r="R252" s="2">
        <v>44.868647195393521</v>
      </c>
      <c r="S252">
        <v>3</v>
      </c>
      <c r="T252">
        <v>2.25</v>
      </c>
      <c r="U252">
        <v>0.5</v>
      </c>
      <c r="V252">
        <v>10.95</v>
      </c>
      <c r="W252">
        <v>0</v>
      </c>
      <c r="X252">
        <v>0</v>
      </c>
      <c r="Y252" t="s">
        <v>84</v>
      </c>
      <c r="AA252">
        <v>4</v>
      </c>
      <c r="AB252">
        <v>90</v>
      </c>
      <c r="AC252" t="s">
        <v>2784</v>
      </c>
      <c r="AD252" t="s">
        <v>87</v>
      </c>
      <c r="AE252" t="s">
        <v>87</v>
      </c>
      <c r="AF252" t="s">
        <v>111</v>
      </c>
      <c r="AG252" t="b">
        <v>0</v>
      </c>
      <c r="AH252">
        <v>0.17499999999999999</v>
      </c>
      <c r="AI252">
        <v>2.084346790341042E-2</v>
      </c>
      <c r="AJ252">
        <v>4</v>
      </c>
      <c r="AL252">
        <v>18.819815076074299</v>
      </c>
      <c r="AM252">
        <v>19.771942580181491</v>
      </c>
      <c r="AN252">
        <v>18.819815076074299</v>
      </c>
      <c r="AO252">
        <v>18.819815076074299</v>
      </c>
      <c r="AP252">
        <v>0.41211585055808592</v>
      </c>
      <c r="AQ252">
        <v>0.41211585055808581</v>
      </c>
      <c r="AR252">
        <v>218.83597107756</v>
      </c>
      <c r="AS252">
        <v>9972.1094048874947</v>
      </c>
      <c r="AT252">
        <v>0.41126693914549428</v>
      </c>
      <c r="AU252">
        <v>18.7409724807926</v>
      </c>
      <c r="AV252">
        <v>19.852781403755429</v>
      </c>
      <c r="AW252">
        <v>19.764958570024991</v>
      </c>
      <c r="AX252">
        <v>45.377786065726703</v>
      </c>
      <c r="AY252">
        <v>45.177048160057119</v>
      </c>
      <c r="AZ252">
        <v>0.41394702979850828</v>
      </c>
      <c r="BA252">
        <v>0.41211585055808581</v>
      </c>
      <c r="BB252">
        <v>2.1378021845761741</v>
      </c>
      <c r="BC252">
        <v>2.1378021845761741</v>
      </c>
      <c r="BD252" t="b">
        <v>0</v>
      </c>
      <c r="BE252" t="b">
        <v>0</v>
      </c>
      <c r="BH252">
        <v>218.7547436472837</v>
      </c>
      <c r="BI252">
        <v>9955.2446928683221</v>
      </c>
      <c r="BJ252">
        <v>0.41141964969278288</v>
      </c>
      <c r="BK252">
        <v>0.41141964969278288</v>
      </c>
      <c r="BL252">
        <v>0.41141964969278288</v>
      </c>
      <c r="BM252" t="s">
        <v>89</v>
      </c>
      <c r="BN252">
        <v>18.72317471089811</v>
      </c>
      <c r="BO252">
        <v>18.72317471089811</v>
      </c>
      <c r="BP252">
        <v>18.72317471089811</v>
      </c>
      <c r="BQ252" t="s">
        <v>89</v>
      </c>
      <c r="BR252">
        <v>19.630670303174909</v>
      </c>
      <c r="BS252">
        <v>19.630670303174909</v>
      </c>
      <c r="BT252">
        <v>19.630670303174909</v>
      </c>
      <c r="BU252" t="s">
        <v>89</v>
      </c>
      <c r="BV252">
        <v>2.0958003131775042E-2</v>
      </c>
      <c r="BW252">
        <v>95.005746882651792</v>
      </c>
      <c r="BX252">
        <v>4882.4849841207297</v>
      </c>
      <c r="BY252">
        <v>0.94731111488618958</v>
      </c>
      <c r="BZ252">
        <v>0.94731111488618958</v>
      </c>
      <c r="CA252">
        <v>0.94731111488618958</v>
      </c>
      <c r="CB252" t="s">
        <v>89</v>
      </c>
      <c r="CC252" t="s">
        <v>90</v>
      </c>
      <c r="CD252">
        <v>44.868647195393521</v>
      </c>
      <c r="CE252">
        <v>44.868647195393521</v>
      </c>
      <c r="CF252">
        <v>44.868647195393521</v>
      </c>
      <c r="CG252" t="s">
        <v>89</v>
      </c>
      <c r="CH252" t="s">
        <v>91</v>
      </c>
      <c r="CI252">
        <v>0.41444861276270789</v>
      </c>
      <c r="CJ252">
        <v>19.630033147984669</v>
      </c>
      <c r="CK252">
        <v>2.111298588434924E-2</v>
      </c>
      <c r="CL252">
        <v>1.611049350538001</v>
      </c>
      <c r="CM252">
        <v>10</v>
      </c>
      <c r="CN252">
        <v>0.94197908698991051</v>
      </c>
      <c r="CO252">
        <v>0.94197908698991029</v>
      </c>
      <c r="CP252">
        <v>45.193011611843417</v>
      </c>
      <c r="CQ252">
        <v>43.016720173884103</v>
      </c>
      <c r="CR252">
        <v>44.868647195393521</v>
      </c>
      <c r="CS252">
        <v>44.868647195393521</v>
      </c>
      <c r="CT252">
        <v>0</v>
      </c>
      <c r="CU252">
        <v>0</v>
      </c>
    </row>
    <row r="253" spans="1:99" x14ac:dyDescent="0.3">
      <c r="A253" t="s">
        <v>2785</v>
      </c>
      <c r="B253" t="s">
        <v>2527</v>
      </c>
      <c r="C253" t="s">
        <v>3382</v>
      </c>
      <c r="D253" t="s">
        <v>109</v>
      </c>
      <c r="E253">
        <v>0.17499999999999999</v>
      </c>
      <c r="F253">
        <v>0.8125</v>
      </c>
      <c r="G253">
        <v>2.111298588434924E-2</v>
      </c>
      <c r="H253">
        <v>21</v>
      </c>
      <c r="I253">
        <v>112</v>
      </c>
      <c r="J253">
        <v>7</v>
      </c>
      <c r="K253">
        <v>24.16004079751956</v>
      </c>
      <c r="L253">
        <v>24.176486368880528</v>
      </c>
      <c r="M253">
        <v>26.214305748219662</v>
      </c>
      <c r="N253">
        <v>26.194634355228601</v>
      </c>
      <c r="O253">
        <v>26.214305748219662</v>
      </c>
      <c r="P253">
        <v>26.194634355228601</v>
      </c>
      <c r="Q253">
        <v>26.214305748219662</v>
      </c>
      <c r="R253" s="2">
        <v>24.16004079751956</v>
      </c>
      <c r="S253">
        <v>3</v>
      </c>
      <c r="T253">
        <v>2.25</v>
      </c>
      <c r="U253">
        <v>0.5</v>
      </c>
      <c r="V253">
        <v>10.95</v>
      </c>
      <c r="W253">
        <v>0</v>
      </c>
      <c r="X253">
        <v>0</v>
      </c>
      <c r="Y253" t="s">
        <v>84</v>
      </c>
      <c r="AA253">
        <v>4</v>
      </c>
      <c r="AB253">
        <v>90</v>
      </c>
      <c r="AC253" t="s">
        <v>2786</v>
      </c>
      <c r="AD253" t="s">
        <v>87</v>
      </c>
      <c r="AE253" t="s">
        <v>87</v>
      </c>
      <c r="AF253" t="s">
        <v>111</v>
      </c>
      <c r="AG253" t="b">
        <v>0</v>
      </c>
      <c r="AH253">
        <v>0.17499999999999999</v>
      </c>
      <c r="AI253">
        <v>2.084346790341042E-2</v>
      </c>
      <c r="AJ253">
        <v>4</v>
      </c>
      <c r="AL253">
        <v>18.819815076074299</v>
      </c>
      <c r="AM253">
        <v>19.771942580181491</v>
      </c>
      <c r="AN253">
        <v>18.819815076074299</v>
      </c>
      <c r="AO253">
        <v>18.819815076074299</v>
      </c>
      <c r="AP253">
        <v>0.41211585055808592</v>
      </c>
      <c r="AQ253">
        <v>0.41211585055808581</v>
      </c>
      <c r="AR253">
        <v>218.83597107756</v>
      </c>
      <c r="AS253">
        <v>9972.1094048874947</v>
      </c>
      <c r="AT253">
        <v>0.41126693914549428</v>
      </c>
      <c r="AU253">
        <v>18.7409724807926</v>
      </c>
      <c r="AV253">
        <v>19.852781403755401</v>
      </c>
      <c r="AW253">
        <v>19.764958570024991</v>
      </c>
      <c r="AX253">
        <v>24.434192496929722</v>
      </c>
      <c r="AY253">
        <v>24.326102855415382</v>
      </c>
      <c r="AZ253">
        <v>0.4139470297985075</v>
      </c>
      <c r="BA253">
        <v>0.41211585055808581</v>
      </c>
      <c r="BB253">
        <v>3.9702040570700392</v>
      </c>
      <c r="BC253">
        <v>3.9702040570700392</v>
      </c>
      <c r="BD253" t="b">
        <v>0</v>
      </c>
      <c r="BE253" t="b">
        <v>0</v>
      </c>
      <c r="BH253">
        <v>218.7547436472837</v>
      </c>
      <c r="BI253">
        <v>9955.2446928683221</v>
      </c>
      <c r="BJ253">
        <v>0.41141964969278288</v>
      </c>
      <c r="BK253">
        <v>0.41141964969278288</v>
      </c>
      <c r="BL253">
        <v>0.41141964969278288</v>
      </c>
      <c r="BM253" t="s">
        <v>89</v>
      </c>
      <c r="BN253">
        <v>18.72317471089811</v>
      </c>
      <c r="BO253">
        <v>18.72317471089811</v>
      </c>
      <c r="BP253">
        <v>18.72317471089811</v>
      </c>
      <c r="BQ253" t="s">
        <v>89</v>
      </c>
      <c r="BR253">
        <v>19.630670303174909</v>
      </c>
      <c r="BS253">
        <v>19.630670303174909</v>
      </c>
      <c r="BT253">
        <v>19.630670303174909</v>
      </c>
      <c r="BU253" t="s">
        <v>89</v>
      </c>
      <c r="BV253">
        <v>2.0958003131775042E-2</v>
      </c>
      <c r="BW253">
        <v>176.4392442106392</v>
      </c>
      <c r="BX253">
        <v>9067.4721133670755</v>
      </c>
      <c r="BY253">
        <v>0.51009060032333242</v>
      </c>
      <c r="BZ253">
        <v>0.51009060032333242</v>
      </c>
      <c r="CA253">
        <v>0.51009060032333242</v>
      </c>
      <c r="CB253" t="s">
        <v>89</v>
      </c>
      <c r="CC253" t="s">
        <v>90</v>
      </c>
      <c r="CD253">
        <v>24.160040797519571</v>
      </c>
      <c r="CE253">
        <v>24.160040797519571</v>
      </c>
      <c r="CF253">
        <v>24.160040797519571</v>
      </c>
      <c r="CG253" t="s">
        <v>89</v>
      </c>
      <c r="CH253" t="s">
        <v>91</v>
      </c>
      <c r="CI253">
        <v>0.41444861276270761</v>
      </c>
      <c r="CJ253">
        <v>19.630033147984651</v>
      </c>
      <c r="CK253">
        <v>2.111298588434924E-2</v>
      </c>
      <c r="CL253">
        <v>2.991948793856289</v>
      </c>
      <c r="CM253">
        <v>10</v>
      </c>
      <c r="CN253">
        <v>0.50721950837918262</v>
      </c>
      <c r="CO253">
        <v>0.5072195083791825</v>
      </c>
      <c r="CP253">
        <v>24.33469856022338</v>
      </c>
      <c r="CQ253">
        <v>23.162849324399129</v>
      </c>
      <c r="CR253">
        <v>24.16004079751956</v>
      </c>
      <c r="CS253">
        <v>24.160040797519571</v>
      </c>
      <c r="CT253">
        <v>7.1054273576010019E-15</v>
      </c>
      <c r="CU253">
        <v>-2.9409831784433461E-14</v>
      </c>
    </row>
    <row r="254" spans="1:99" x14ac:dyDescent="0.3">
      <c r="A254" t="s">
        <v>2854</v>
      </c>
      <c r="B254" t="s">
        <v>2527</v>
      </c>
      <c r="C254" t="s">
        <v>3382</v>
      </c>
      <c r="D254" t="s">
        <v>129</v>
      </c>
      <c r="E254">
        <v>0.1</v>
      </c>
      <c r="F254">
        <v>0.25</v>
      </c>
      <c r="G254">
        <v>7.6087577515180464E-3</v>
      </c>
      <c r="H254">
        <v>56</v>
      </c>
      <c r="I254">
        <v>112</v>
      </c>
      <c r="J254">
        <v>4</v>
      </c>
      <c r="K254">
        <v>129.01011982348751</v>
      </c>
      <c r="L254">
        <v>128.95929732658459</v>
      </c>
      <c r="M254">
        <v>138.16365772299051</v>
      </c>
      <c r="N254">
        <v>138.14891761959251</v>
      </c>
      <c r="O254">
        <v>138.16365772299051</v>
      </c>
      <c r="P254">
        <v>138.14891761959251</v>
      </c>
      <c r="Q254">
        <v>138.16365772299051</v>
      </c>
      <c r="R254" s="2">
        <v>129.01011982348751</v>
      </c>
      <c r="S254">
        <v>3</v>
      </c>
      <c r="T254">
        <v>2.25</v>
      </c>
      <c r="U254">
        <v>0.5</v>
      </c>
      <c r="V254">
        <v>10.95</v>
      </c>
      <c r="W254">
        <v>0</v>
      </c>
      <c r="X254">
        <v>0</v>
      </c>
      <c r="Y254" t="s">
        <v>84</v>
      </c>
      <c r="AA254">
        <v>5</v>
      </c>
      <c r="AB254">
        <v>270</v>
      </c>
      <c r="AC254" t="s">
        <v>2855</v>
      </c>
      <c r="AD254" t="s">
        <v>87</v>
      </c>
      <c r="AE254" t="s">
        <v>87</v>
      </c>
      <c r="AF254" t="s">
        <v>131</v>
      </c>
      <c r="AG254" t="b">
        <v>0</v>
      </c>
      <c r="AH254">
        <v>0.1</v>
      </c>
      <c r="AI254">
        <v>7.6921411708566669E-3</v>
      </c>
      <c r="AJ254">
        <v>4</v>
      </c>
      <c r="AL254">
        <v>31.839697317847271</v>
      </c>
      <c r="AM254">
        <v>32.000545902386847</v>
      </c>
      <c r="AN254">
        <v>31.839697317847261</v>
      </c>
      <c r="AO254">
        <v>31.839697317847261</v>
      </c>
      <c r="AP254">
        <v>0.2461527166256324</v>
      </c>
      <c r="AQ254">
        <v>0.2461527166256319</v>
      </c>
      <c r="AR254">
        <v>1097.7388778435529</v>
      </c>
      <c r="AS254">
        <v>141885.4150786869</v>
      </c>
      <c r="AT254">
        <v>0.24596013264138</v>
      </c>
      <c r="AU254">
        <v>31.790944291949071</v>
      </c>
      <c r="AV254">
        <v>32.031868047341803</v>
      </c>
      <c r="AW254">
        <v>32.129898636585636</v>
      </c>
      <c r="AX254">
        <v>128.12747218936721</v>
      </c>
      <c r="AY254">
        <v>128.5195945463426</v>
      </c>
      <c r="AZ254">
        <v>0.24540168730780809</v>
      </c>
      <c r="BA254">
        <v>0.2461527166256319</v>
      </c>
      <c r="BB254">
        <v>2.265889084384284</v>
      </c>
      <c r="BC254">
        <v>2.265889084384284</v>
      </c>
      <c r="BD254" t="b">
        <v>0</v>
      </c>
      <c r="BE254" t="b">
        <v>0</v>
      </c>
      <c r="BH254">
        <v>1095.8820638486179</v>
      </c>
      <c r="BI254">
        <v>141195.64226419621</v>
      </c>
      <c r="BJ254">
        <v>0.2463768765881518</v>
      </c>
      <c r="BK254">
        <v>0.2463768765881518</v>
      </c>
      <c r="BL254">
        <v>0.2463768765881518</v>
      </c>
      <c r="BM254" t="s">
        <v>89</v>
      </c>
      <c r="BN254">
        <v>31.743690746010898</v>
      </c>
      <c r="BO254">
        <v>31.743690746010909</v>
      </c>
      <c r="BP254">
        <v>31.743690746010898</v>
      </c>
      <c r="BQ254" t="s">
        <v>89</v>
      </c>
      <c r="BR254">
        <v>31.900698448240782</v>
      </c>
      <c r="BS254">
        <v>31.900698448240782</v>
      </c>
      <c r="BT254">
        <v>31.900698448240782</v>
      </c>
      <c r="BU254" t="s">
        <v>89</v>
      </c>
      <c r="BV254">
        <v>7.7232439593101984E-3</v>
      </c>
      <c r="BW254">
        <v>275.05923345724398</v>
      </c>
      <c r="BX254">
        <v>38715.289819164202</v>
      </c>
      <c r="BY254">
        <v>0.98160674923123259</v>
      </c>
      <c r="BZ254">
        <v>0.98160674923123259</v>
      </c>
      <c r="CA254">
        <v>0.98160674923123259</v>
      </c>
      <c r="CB254" t="s">
        <v>89</v>
      </c>
      <c r="CC254" t="s">
        <v>90</v>
      </c>
      <c r="CD254">
        <v>129.01011982348751</v>
      </c>
      <c r="CE254">
        <v>129.01011982348751</v>
      </c>
      <c r="CF254">
        <v>129.01011982348751</v>
      </c>
      <c r="CG254" t="s">
        <v>89</v>
      </c>
      <c r="CH254" t="s">
        <v>91</v>
      </c>
      <c r="CI254">
        <v>0.24540168730780809</v>
      </c>
      <c r="CJ254">
        <v>32.252529955871893</v>
      </c>
      <c r="CK254">
        <v>7.6087577515180438E-3</v>
      </c>
      <c r="CL254">
        <v>1.7043197942518351</v>
      </c>
      <c r="CM254">
        <v>28</v>
      </c>
      <c r="CN254">
        <v>0.98461086650252971</v>
      </c>
      <c r="CO254">
        <v>0.9846108665025276</v>
      </c>
      <c r="CP254">
        <v>128.00218360954739</v>
      </c>
      <c r="CQ254">
        <v>127.3587892713891</v>
      </c>
      <c r="CR254">
        <v>129.01011982348751</v>
      </c>
      <c r="CS254">
        <v>129.01011982348751</v>
      </c>
      <c r="CT254">
        <v>0</v>
      </c>
      <c r="CU254">
        <v>0</v>
      </c>
    </row>
    <row r="255" spans="1:99" x14ac:dyDescent="0.3">
      <c r="A255" t="s">
        <v>2856</v>
      </c>
      <c r="B255" t="s">
        <v>2527</v>
      </c>
      <c r="C255" t="s">
        <v>3382</v>
      </c>
      <c r="D255" t="s">
        <v>129</v>
      </c>
      <c r="E255">
        <v>0.1</v>
      </c>
      <c r="F255">
        <v>0.4375</v>
      </c>
      <c r="G255">
        <v>7.6087577515180482E-3</v>
      </c>
      <c r="H255">
        <v>56</v>
      </c>
      <c r="I255">
        <v>112</v>
      </c>
      <c r="J255">
        <v>4</v>
      </c>
      <c r="K255">
        <v>73.7200684705643</v>
      </c>
      <c r="L255">
        <v>73.691027043762645</v>
      </c>
      <c r="M255">
        <v>78.950661555994586</v>
      </c>
      <c r="N255">
        <v>78.942238639767083</v>
      </c>
      <c r="O255">
        <v>78.950661555994586</v>
      </c>
      <c r="P255">
        <v>78.942238639767083</v>
      </c>
      <c r="Q255">
        <v>78.950661555994586</v>
      </c>
      <c r="R255" s="2">
        <v>73.7200684705643</v>
      </c>
      <c r="S255">
        <v>3</v>
      </c>
      <c r="T255">
        <v>2.25</v>
      </c>
      <c r="U255">
        <v>0.5</v>
      </c>
      <c r="V255">
        <v>10.95</v>
      </c>
      <c r="W255">
        <v>0</v>
      </c>
      <c r="X255">
        <v>0</v>
      </c>
      <c r="Y255" t="s">
        <v>84</v>
      </c>
      <c r="AA255">
        <v>5</v>
      </c>
      <c r="AB255">
        <v>270</v>
      </c>
      <c r="AC255" t="s">
        <v>2857</v>
      </c>
      <c r="AD255" t="s">
        <v>87</v>
      </c>
      <c r="AE255" t="s">
        <v>87</v>
      </c>
      <c r="AF255" t="s">
        <v>131</v>
      </c>
      <c r="AG255" t="b">
        <v>0</v>
      </c>
      <c r="AH255">
        <v>0.1</v>
      </c>
      <c r="AI255">
        <v>7.6921411708566669E-3</v>
      </c>
      <c r="AJ255">
        <v>4</v>
      </c>
      <c r="AL255">
        <v>31.839697317847271</v>
      </c>
      <c r="AM255">
        <v>32.000545902386847</v>
      </c>
      <c r="AN255">
        <v>31.839697317847261</v>
      </c>
      <c r="AO255">
        <v>31.839697317847261</v>
      </c>
      <c r="AP255">
        <v>0.2461527166256324</v>
      </c>
      <c r="AQ255">
        <v>0.2461527166256319</v>
      </c>
      <c r="AR255">
        <v>1097.7388778435529</v>
      </c>
      <c r="AS255">
        <v>141885.4150786869</v>
      </c>
      <c r="AT255">
        <v>0.24596013264138</v>
      </c>
      <c r="AU255">
        <v>31.790944291949071</v>
      </c>
      <c r="AV255">
        <v>32.03186804734181</v>
      </c>
      <c r="AW255">
        <v>32.129898636585636</v>
      </c>
      <c r="AX255">
        <v>73.215698393924143</v>
      </c>
      <c r="AY255">
        <v>73.439768312195753</v>
      </c>
      <c r="AZ255">
        <v>0.24540168730780809</v>
      </c>
      <c r="BA255">
        <v>0.2461527166256319</v>
      </c>
      <c r="BB255">
        <v>3.9653058976724962</v>
      </c>
      <c r="BC255">
        <v>3.9653058976724962</v>
      </c>
      <c r="BD255" t="b">
        <v>0</v>
      </c>
      <c r="BE255" t="b">
        <v>0</v>
      </c>
      <c r="BH255">
        <v>1095.8820638486179</v>
      </c>
      <c r="BI255">
        <v>141195.64226419621</v>
      </c>
      <c r="BJ255">
        <v>0.2463768765881518</v>
      </c>
      <c r="BK255">
        <v>0.2463768765881518</v>
      </c>
      <c r="BL255">
        <v>0.2463768765881518</v>
      </c>
      <c r="BM255" t="s">
        <v>89</v>
      </c>
      <c r="BN255">
        <v>31.743690746010898</v>
      </c>
      <c r="BO255">
        <v>31.743690746010909</v>
      </c>
      <c r="BP255">
        <v>31.743690746010898</v>
      </c>
      <c r="BQ255" t="s">
        <v>89</v>
      </c>
      <c r="BR255">
        <v>31.900698448240782</v>
      </c>
      <c r="BS255">
        <v>31.900698448240782</v>
      </c>
      <c r="BT255">
        <v>31.900698448240782</v>
      </c>
      <c r="BU255" t="s">
        <v>89</v>
      </c>
      <c r="BV255">
        <v>7.7232439593101984E-3</v>
      </c>
      <c r="BW255">
        <v>481.35365855017699</v>
      </c>
      <c r="BX255">
        <v>67751.757183537353</v>
      </c>
      <c r="BY255">
        <v>0.56091814241784721</v>
      </c>
      <c r="BZ255">
        <v>0.56091814241784721</v>
      </c>
      <c r="CA255">
        <v>0.56091814241784721</v>
      </c>
      <c r="CB255" t="s">
        <v>89</v>
      </c>
      <c r="CC255" t="s">
        <v>90</v>
      </c>
      <c r="CD255">
        <v>73.7200684705643</v>
      </c>
      <c r="CE255">
        <v>73.7200684705643</v>
      </c>
      <c r="CF255">
        <v>73.7200684705643</v>
      </c>
      <c r="CG255" t="s">
        <v>89</v>
      </c>
      <c r="CH255" t="s">
        <v>91</v>
      </c>
      <c r="CI255">
        <v>0.24540168730780809</v>
      </c>
      <c r="CJ255">
        <v>32.252529955871879</v>
      </c>
      <c r="CK255">
        <v>7.6087577515180464E-3</v>
      </c>
      <c r="CL255">
        <v>2.9825596399407122</v>
      </c>
      <c r="CM255">
        <v>28</v>
      </c>
      <c r="CN255">
        <v>0.56263478085858842</v>
      </c>
      <c r="CO255">
        <v>0.5626347808585872</v>
      </c>
      <c r="CP255">
        <v>73.144104919741366</v>
      </c>
      <c r="CQ255">
        <v>72.776451012222324</v>
      </c>
      <c r="CR255">
        <v>73.7200684705643</v>
      </c>
      <c r="CS255">
        <v>73.7200684705643</v>
      </c>
      <c r="CT255">
        <v>0</v>
      </c>
      <c r="CU255">
        <v>0</v>
      </c>
    </row>
    <row r="256" spans="1:99" x14ac:dyDescent="0.3">
      <c r="A256" t="s">
        <v>2858</v>
      </c>
      <c r="B256" t="s">
        <v>2527</v>
      </c>
      <c r="C256" t="s">
        <v>3382</v>
      </c>
      <c r="D256" t="s">
        <v>129</v>
      </c>
      <c r="E256">
        <v>0.1</v>
      </c>
      <c r="F256">
        <v>0.8125</v>
      </c>
      <c r="G256">
        <v>7.6087577515180499E-3</v>
      </c>
      <c r="H256">
        <v>56</v>
      </c>
      <c r="I256">
        <v>112</v>
      </c>
      <c r="J256">
        <v>4</v>
      </c>
      <c r="K256">
        <v>39.695421484150003</v>
      </c>
      <c r="L256">
        <v>39.679783792795263</v>
      </c>
      <c r="M256">
        <v>42.511894683997077</v>
      </c>
      <c r="N256">
        <v>42.507359267566898</v>
      </c>
      <c r="O256">
        <v>42.511894683997077</v>
      </c>
      <c r="P256">
        <v>42.507359267566898</v>
      </c>
      <c r="Q256">
        <v>42.511894683997077</v>
      </c>
      <c r="R256" s="2">
        <v>39.695421484150003</v>
      </c>
      <c r="S256">
        <v>3</v>
      </c>
      <c r="T256">
        <v>2.25</v>
      </c>
      <c r="U256">
        <v>0.5</v>
      </c>
      <c r="V256">
        <v>10.95</v>
      </c>
      <c r="W256">
        <v>0</v>
      </c>
      <c r="X256">
        <v>0</v>
      </c>
      <c r="Y256" t="s">
        <v>84</v>
      </c>
      <c r="AA256">
        <v>5</v>
      </c>
      <c r="AB256">
        <v>270</v>
      </c>
      <c r="AC256" t="s">
        <v>2859</v>
      </c>
      <c r="AD256" t="s">
        <v>87</v>
      </c>
      <c r="AE256" t="s">
        <v>87</v>
      </c>
      <c r="AF256" t="s">
        <v>131</v>
      </c>
      <c r="AG256" t="b">
        <v>0</v>
      </c>
      <c r="AH256">
        <v>0.1</v>
      </c>
      <c r="AI256">
        <v>7.6921411708566669E-3</v>
      </c>
      <c r="AJ256">
        <v>4</v>
      </c>
      <c r="AL256">
        <v>31.839697317847271</v>
      </c>
      <c r="AM256">
        <v>32.000545902386847</v>
      </c>
      <c r="AN256">
        <v>31.839697317847261</v>
      </c>
      <c r="AO256">
        <v>31.839697317847261</v>
      </c>
      <c r="AP256">
        <v>0.2461527166256324</v>
      </c>
      <c r="AQ256">
        <v>0.2461527166256319</v>
      </c>
      <c r="AR256">
        <v>1097.7388778435529</v>
      </c>
      <c r="AS256">
        <v>141885.4150786869</v>
      </c>
      <c r="AT256">
        <v>0.24596013264138</v>
      </c>
      <c r="AU256">
        <v>31.790944291949071</v>
      </c>
      <c r="AV256">
        <v>32.03186804734181</v>
      </c>
      <c r="AW256">
        <v>32.129898636585629</v>
      </c>
      <c r="AX256">
        <v>39.423837596728383</v>
      </c>
      <c r="AY256">
        <v>39.544490629643853</v>
      </c>
      <c r="AZ256">
        <v>0.24540168730780831</v>
      </c>
      <c r="BA256">
        <v>0.2461527166256319</v>
      </c>
      <c r="BB256">
        <v>7.364139524248916</v>
      </c>
      <c r="BC256">
        <v>7.364139524248916</v>
      </c>
      <c r="BD256" t="b">
        <v>0</v>
      </c>
      <c r="BE256" t="b">
        <v>0</v>
      </c>
      <c r="BH256">
        <v>1095.8820638486179</v>
      </c>
      <c r="BI256">
        <v>141195.64226419621</v>
      </c>
      <c r="BJ256">
        <v>0.2463768765881518</v>
      </c>
      <c r="BK256">
        <v>0.2463768765881518</v>
      </c>
      <c r="BL256">
        <v>0.2463768765881518</v>
      </c>
      <c r="BM256" t="s">
        <v>89</v>
      </c>
      <c r="BN256">
        <v>31.743690746010898</v>
      </c>
      <c r="BO256">
        <v>31.743690746010909</v>
      </c>
      <c r="BP256">
        <v>31.743690746010898</v>
      </c>
      <c r="BQ256" t="s">
        <v>89</v>
      </c>
      <c r="BR256">
        <v>31.900698448240782</v>
      </c>
      <c r="BS256">
        <v>31.900698448240782</v>
      </c>
      <c r="BT256">
        <v>31.900698448240782</v>
      </c>
      <c r="BU256" t="s">
        <v>89</v>
      </c>
      <c r="BV256">
        <v>7.7232439593101984E-3</v>
      </c>
      <c r="BW256">
        <v>893.9425087360429</v>
      </c>
      <c r="BX256">
        <v>125824.6919122836</v>
      </c>
      <c r="BY256">
        <v>0.30203284591730239</v>
      </c>
      <c r="BZ256">
        <v>0.30203284591730239</v>
      </c>
      <c r="CA256">
        <v>0.30203284591730239</v>
      </c>
      <c r="CB256" t="s">
        <v>89</v>
      </c>
      <c r="CC256" t="s">
        <v>90</v>
      </c>
      <c r="CD256">
        <v>39.695421484150003</v>
      </c>
      <c r="CE256">
        <v>39.695421484150003</v>
      </c>
      <c r="CF256">
        <v>39.695421484150003</v>
      </c>
      <c r="CG256" t="s">
        <v>89</v>
      </c>
      <c r="CH256" t="s">
        <v>91</v>
      </c>
      <c r="CI256">
        <v>0.2454016873078082</v>
      </c>
      <c r="CJ256">
        <v>32.252529955871871</v>
      </c>
      <c r="CK256">
        <v>7.6087577515180499E-3</v>
      </c>
      <c r="CL256">
        <v>5.5390393313184649</v>
      </c>
      <c r="CM256">
        <v>28</v>
      </c>
      <c r="CN256">
        <v>0.30295718969308599</v>
      </c>
      <c r="CO256">
        <v>0.30295718969308538</v>
      </c>
      <c r="CP256">
        <v>39.385287264476119</v>
      </c>
      <c r="CQ256">
        <v>39.187319775812021</v>
      </c>
      <c r="CR256">
        <v>39.695421484150003</v>
      </c>
      <c r="CS256">
        <v>39.695421484150003</v>
      </c>
      <c r="CT256">
        <v>0</v>
      </c>
      <c r="CU256">
        <v>0</v>
      </c>
    </row>
    <row r="257" spans="1:99" x14ac:dyDescent="0.3">
      <c r="A257" t="s">
        <v>2860</v>
      </c>
      <c r="B257" t="s">
        <v>2527</v>
      </c>
      <c r="C257" t="s">
        <v>3382</v>
      </c>
      <c r="D257" t="s">
        <v>129</v>
      </c>
      <c r="E257">
        <v>0.17499999999999999</v>
      </c>
      <c r="F257">
        <v>0.25</v>
      </c>
      <c r="G257">
        <v>7.6837257337687374E-3</v>
      </c>
      <c r="H257">
        <v>42</v>
      </c>
      <c r="I257">
        <v>112</v>
      </c>
      <c r="J257">
        <v>5</v>
      </c>
      <c r="K257">
        <v>128.2998143984284</v>
      </c>
      <c r="L257">
        <v>128.29057725822099</v>
      </c>
      <c r="M257">
        <v>133.481369854131</v>
      </c>
      <c r="N257">
        <v>133.47933533355061</v>
      </c>
      <c r="O257">
        <v>133.481369854131</v>
      </c>
      <c r="P257">
        <v>133.47933533355061</v>
      </c>
      <c r="Q257">
        <v>133.481369854131</v>
      </c>
      <c r="R257" s="2">
        <v>128.2998143984284</v>
      </c>
      <c r="S257">
        <v>3</v>
      </c>
      <c r="T257">
        <v>2.25</v>
      </c>
      <c r="U257">
        <v>0.5</v>
      </c>
      <c r="V257">
        <v>10.95</v>
      </c>
      <c r="W257">
        <v>0</v>
      </c>
      <c r="X257">
        <v>0</v>
      </c>
      <c r="Y257" t="s">
        <v>84</v>
      </c>
      <c r="AA257">
        <v>5</v>
      </c>
      <c r="AB257">
        <v>270</v>
      </c>
      <c r="AC257" t="s">
        <v>2861</v>
      </c>
      <c r="AD257" t="s">
        <v>87</v>
      </c>
      <c r="AE257" t="s">
        <v>87</v>
      </c>
      <c r="AF257" t="s">
        <v>131</v>
      </c>
      <c r="AG257" t="b">
        <v>0</v>
      </c>
      <c r="AH257">
        <v>0.17499999999999999</v>
      </c>
      <c r="AI257">
        <v>7.6921411708566669E-3</v>
      </c>
      <c r="AJ257">
        <v>4</v>
      </c>
      <c r="AL257">
        <v>31.839697317847271</v>
      </c>
      <c r="AM257">
        <v>32.000545902386847</v>
      </c>
      <c r="AN257">
        <v>31.839697317847261</v>
      </c>
      <c r="AO257">
        <v>31.839697317847261</v>
      </c>
      <c r="AP257">
        <v>0.2461527166256324</v>
      </c>
      <c r="AQ257">
        <v>0.2461527166256319</v>
      </c>
      <c r="AR257">
        <v>1097.7388778435529</v>
      </c>
      <c r="AS257">
        <v>141885.4150786869</v>
      </c>
      <c r="AT257">
        <v>0.24596013264138</v>
      </c>
      <c r="AU257">
        <v>31.790944291949071</v>
      </c>
      <c r="AV257">
        <v>32.053952082340587</v>
      </c>
      <c r="AW257">
        <v>32.001149190383991</v>
      </c>
      <c r="AX257">
        <v>128.2158083293624</v>
      </c>
      <c r="AY257">
        <v>128.00459676153599</v>
      </c>
      <c r="AZ257">
        <v>0.24655887626769599</v>
      </c>
      <c r="BA257">
        <v>0.2461527166256319</v>
      </c>
      <c r="BB257">
        <v>2.1951171152429612</v>
      </c>
      <c r="BC257">
        <v>2.1951171152429612</v>
      </c>
      <c r="BD257" t="b">
        <v>0</v>
      </c>
      <c r="BE257" t="b">
        <v>0</v>
      </c>
      <c r="BH257">
        <v>1095.8820638486179</v>
      </c>
      <c r="BI257">
        <v>141195.64226419621</v>
      </c>
      <c r="BJ257">
        <v>0.2463768765881518</v>
      </c>
      <c r="BK257">
        <v>0.2463768765881518</v>
      </c>
      <c r="BL257">
        <v>0.2463768765881518</v>
      </c>
      <c r="BM257" t="s">
        <v>89</v>
      </c>
      <c r="BN257">
        <v>31.743690746010898</v>
      </c>
      <c r="BO257">
        <v>31.743690746010909</v>
      </c>
      <c r="BP257">
        <v>31.743690746010898</v>
      </c>
      <c r="BQ257" t="s">
        <v>89</v>
      </c>
      <c r="BR257">
        <v>31.900698448240782</v>
      </c>
      <c r="BS257">
        <v>31.900698448240782</v>
      </c>
      <c r="BT257">
        <v>31.900698448240782</v>
      </c>
      <c r="BU257" t="s">
        <v>89</v>
      </c>
      <c r="BV257">
        <v>7.7232439593101984E-3</v>
      </c>
      <c r="BW257">
        <v>273.88350777294812</v>
      </c>
      <c r="BX257">
        <v>37084.177724182497</v>
      </c>
      <c r="BY257">
        <v>0.98582058553095653</v>
      </c>
      <c r="BZ257">
        <v>0.98582058553095653</v>
      </c>
      <c r="CA257">
        <v>0.98582058553095653</v>
      </c>
      <c r="CB257" t="s">
        <v>89</v>
      </c>
      <c r="CC257" t="s">
        <v>90</v>
      </c>
      <c r="CD257">
        <v>128.2998143984284</v>
      </c>
      <c r="CE257">
        <v>128.2998143984284</v>
      </c>
      <c r="CF257">
        <v>128.2998143984284</v>
      </c>
      <c r="CG257" t="s">
        <v>89</v>
      </c>
      <c r="CH257" t="s">
        <v>91</v>
      </c>
      <c r="CI257">
        <v>0.2464551463827391</v>
      </c>
      <c r="CJ257">
        <v>32.074953599607099</v>
      </c>
      <c r="CK257">
        <v>7.683725733768733E-3</v>
      </c>
      <c r="CL257">
        <v>1.820249549241524</v>
      </c>
      <c r="CM257">
        <v>21</v>
      </c>
      <c r="CN257">
        <v>0.98461086650252971</v>
      </c>
      <c r="CO257">
        <v>0.9846108665025276</v>
      </c>
      <c r="CP257">
        <v>128.00218360954739</v>
      </c>
      <c r="CQ257">
        <v>127.3587892713891</v>
      </c>
      <c r="CR257">
        <v>128.2998143984284</v>
      </c>
      <c r="CS257">
        <v>128.2998143984284</v>
      </c>
      <c r="CT257">
        <v>0</v>
      </c>
      <c r="CU257">
        <v>0</v>
      </c>
    </row>
    <row r="258" spans="1:99" x14ac:dyDescent="0.3">
      <c r="A258" t="s">
        <v>2862</v>
      </c>
      <c r="B258" t="s">
        <v>2527</v>
      </c>
      <c r="C258" t="s">
        <v>3382</v>
      </c>
      <c r="D258" t="s">
        <v>129</v>
      </c>
      <c r="E258">
        <v>0.17499999999999999</v>
      </c>
      <c r="F258">
        <v>0.4375</v>
      </c>
      <c r="G258">
        <v>7.6837257337687287E-3</v>
      </c>
      <c r="H258">
        <v>42</v>
      </c>
      <c r="I258">
        <v>112</v>
      </c>
      <c r="J258">
        <v>5</v>
      </c>
      <c r="K258">
        <v>73.314179656244832</v>
      </c>
      <c r="L258">
        <v>73.308901290412066</v>
      </c>
      <c r="M258">
        <v>76.275068488074865</v>
      </c>
      <c r="N258">
        <v>76.273905904886092</v>
      </c>
      <c r="O258">
        <v>76.275068488074865</v>
      </c>
      <c r="P258">
        <v>76.273905904886092</v>
      </c>
      <c r="Q258">
        <v>76.275068488074865</v>
      </c>
      <c r="R258" s="2">
        <v>73.314179656244832</v>
      </c>
      <c r="S258">
        <v>3</v>
      </c>
      <c r="T258">
        <v>2.25</v>
      </c>
      <c r="U258">
        <v>0.5</v>
      </c>
      <c r="V258">
        <v>10.95</v>
      </c>
      <c r="W258">
        <v>0</v>
      </c>
      <c r="X258">
        <v>0</v>
      </c>
      <c r="Y258" t="s">
        <v>84</v>
      </c>
      <c r="AA258">
        <v>5</v>
      </c>
      <c r="AB258">
        <v>270</v>
      </c>
      <c r="AC258" t="s">
        <v>2863</v>
      </c>
      <c r="AD258" t="s">
        <v>87</v>
      </c>
      <c r="AE258" t="s">
        <v>87</v>
      </c>
      <c r="AF258" t="s">
        <v>131</v>
      </c>
      <c r="AG258" t="b">
        <v>0</v>
      </c>
      <c r="AH258">
        <v>0.17499999999999999</v>
      </c>
      <c r="AI258">
        <v>7.6921411708566669E-3</v>
      </c>
      <c r="AJ258">
        <v>4</v>
      </c>
      <c r="AL258">
        <v>31.839697317847271</v>
      </c>
      <c r="AM258">
        <v>32.000545902386847</v>
      </c>
      <c r="AN258">
        <v>31.839697317847261</v>
      </c>
      <c r="AO258">
        <v>31.839697317847261</v>
      </c>
      <c r="AP258">
        <v>0.2461527166256324</v>
      </c>
      <c r="AQ258">
        <v>0.2461527166256319</v>
      </c>
      <c r="AR258">
        <v>1097.7388778435529</v>
      </c>
      <c r="AS258">
        <v>141885.4150786869</v>
      </c>
      <c r="AT258">
        <v>0.24596013264138</v>
      </c>
      <c r="AU258">
        <v>31.790944291949071</v>
      </c>
      <c r="AV258">
        <v>32.053952082340622</v>
      </c>
      <c r="AW258">
        <v>32.001149190384027</v>
      </c>
      <c r="AX258">
        <v>73.26617618820714</v>
      </c>
      <c r="AY258">
        <v>73.145483863734924</v>
      </c>
      <c r="AZ258">
        <v>0.24655887626769599</v>
      </c>
      <c r="BA258">
        <v>0.2461527166256319</v>
      </c>
      <c r="BB258">
        <v>3.841454951675177</v>
      </c>
      <c r="BC258">
        <v>3.841454951675177</v>
      </c>
      <c r="BD258" t="b">
        <v>0</v>
      </c>
      <c r="BE258" t="b">
        <v>0</v>
      </c>
      <c r="BH258">
        <v>1095.8820638486179</v>
      </c>
      <c r="BI258">
        <v>141195.64226419621</v>
      </c>
      <c r="BJ258">
        <v>0.2463768765881518</v>
      </c>
      <c r="BK258">
        <v>0.2463768765881518</v>
      </c>
      <c r="BL258">
        <v>0.2463768765881518</v>
      </c>
      <c r="BM258" t="s">
        <v>89</v>
      </c>
      <c r="BN258">
        <v>31.743690746010898</v>
      </c>
      <c r="BO258">
        <v>31.743690746010909</v>
      </c>
      <c r="BP258">
        <v>31.743690746010898</v>
      </c>
      <c r="BQ258" t="s">
        <v>89</v>
      </c>
      <c r="BR258">
        <v>31.900698448240782</v>
      </c>
      <c r="BS258">
        <v>31.900698448240782</v>
      </c>
      <c r="BT258">
        <v>31.900698448240782</v>
      </c>
      <c r="BU258" t="s">
        <v>89</v>
      </c>
      <c r="BV258">
        <v>7.7232439593101984E-3</v>
      </c>
      <c r="BW258">
        <v>479.29613860265931</v>
      </c>
      <c r="BX258">
        <v>64897.311017319422</v>
      </c>
      <c r="BY258">
        <v>0.56332604887483217</v>
      </c>
      <c r="BZ258">
        <v>0.56332604887483217</v>
      </c>
      <c r="CA258">
        <v>0.56332604887483217</v>
      </c>
      <c r="CB258" t="s">
        <v>89</v>
      </c>
      <c r="CC258" t="s">
        <v>90</v>
      </c>
      <c r="CD258">
        <v>73.314179656244832</v>
      </c>
      <c r="CE258">
        <v>73.314179656244832</v>
      </c>
      <c r="CF258">
        <v>73.314179656244832</v>
      </c>
      <c r="CG258" t="s">
        <v>89</v>
      </c>
      <c r="CH258" t="s">
        <v>91</v>
      </c>
      <c r="CI258">
        <v>0.2464551463827391</v>
      </c>
      <c r="CJ258">
        <v>32.074953599607113</v>
      </c>
      <c r="CK258">
        <v>7.6837257337687287E-3</v>
      </c>
      <c r="CL258">
        <v>3.185436711172668</v>
      </c>
      <c r="CM258">
        <v>21</v>
      </c>
      <c r="CN258">
        <v>0.56263478085858842</v>
      </c>
      <c r="CO258">
        <v>0.5626347808585872</v>
      </c>
      <c r="CP258">
        <v>73.144104919741366</v>
      </c>
      <c r="CQ258">
        <v>72.776451012222324</v>
      </c>
      <c r="CR258">
        <v>73.314179656244832</v>
      </c>
      <c r="CS258">
        <v>73.314179656244832</v>
      </c>
      <c r="CT258">
        <v>0</v>
      </c>
      <c r="CU258">
        <v>0</v>
      </c>
    </row>
    <row r="259" spans="1:99" x14ac:dyDescent="0.3">
      <c r="A259" t="s">
        <v>2864</v>
      </c>
      <c r="B259" t="s">
        <v>2527</v>
      </c>
      <c r="C259" t="s">
        <v>3382</v>
      </c>
      <c r="D259" t="s">
        <v>129</v>
      </c>
      <c r="E259">
        <v>0.17499999999999999</v>
      </c>
      <c r="F259">
        <v>0.8125</v>
      </c>
      <c r="G259">
        <v>7.6837257337687226E-3</v>
      </c>
      <c r="H259">
        <v>42</v>
      </c>
      <c r="I259">
        <v>112</v>
      </c>
      <c r="J259">
        <v>5</v>
      </c>
      <c r="K259">
        <v>39.476865968747198</v>
      </c>
      <c r="L259">
        <v>39.474023771760322</v>
      </c>
      <c r="M259">
        <v>41.071190724347993</v>
      </c>
      <c r="N259">
        <v>41.070564718015568</v>
      </c>
      <c r="O259">
        <v>41.071190724347993</v>
      </c>
      <c r="P259">
        <v>41.070564718015568</v>
      </c>
      <c r="Q259">
        <v>41.071190724347993</v>
      </c>
      <c r="R259" s="2">
        <v>39.476865968747198</v>
      </c>
      <c r="S259">
        <v>3</v>
      </c>
      <c r="T259">
        <v>2.25</v>
      </c>
      <c r="U259">
        <v>0.5</v>
      </c>
      <c r="V259">
        <v>10.95</v>
      </c>
      <c r="W259">
        <v>0</v>
      </c>
      <c r="X259">
        <v>0</v>
      </c>
      <c r="Y259" t="s">
        <v>84</v>
      </c>
      <c r="AA259">
        <v>5</v>
      </c>
      <c r="AB259">
        <v>270</v>
      </c>
      <c r="AC259" t="s">
        <v>2865</v>
      </c>
      <c r="AD259" t="s">
        <v>87</v>
      </c>
      <c r="AE259" t="s">
        <v>87</v>
      </c>
      <c r="AF259" t="s">
        <v>131</v>
      </c>
      <c r="AG259" t="b">
        <v>0</v>
      </c>
      <c r="AH259">
        <v>0.17499999999999999</v>
      </c>
      <c r="AI259">
        <v>7.6921411708566669E-3</v>
      </c>
      <c r="AJ259">
        <v>4</v>
      </c>
      <c r="AL259">
        <v>31.839697317847271</v>
      </c>
      <c r="AM259">
        <v>32.000545902386847</v>
      </c>
      <c r="AN259">
        <v>31.839697317847261</v>
      </c>
      <c r="AO259">
        <v>31.839697317847261</v>
      </c>
      <c r="AP259">
        <v>0.2461527166256324</v>
      </c>
      <c r="AQ259">
        <v>0.2461527166256319</v>
      </c>
      <c r="AR259">
        <v>1097.7388778435529</v>
      </c>
      <c r="AS259">
        <v>141885.4150786869</v>
      </c>
      <c r="AT259">
        <v>0.24596013264138</v>
      </c>
      <c r="AU259">
        <v>31.790944291949071</v>
      </c>
      <c r="AV259">
        <v>32.053952082340558</v>
      </c>
      <c r="AW259">
        <v>32.00114919038402</v>
      </c>
      <c r="AX259">
        <v>39.451017947496069</v>
      </c>
      <c r="AY259">
        <v>39.386029772780333</v>
      </c>
      <c r="AZ259">
        <v>0.24655887626769549</v>
      </c>
      <c r="BA259">
        <v>0.2461527166256319</v>
      </c>
      <c r="BB259">
        <v>7.1341306245396243</v>
      </c>
      <c r="BC259">
        <v>7.1341306245396243</v>
      </c>
      <c r="BD259" t="b">
        <v>0</v>
      </c>
      <c r="BE259" t="b">
        <v>0</v>
      </c>
      <c r="BH259">
        <v>1095.8820638486179</v>
      </c>
      <c r="BI259">
        <v>141195.64226419621</v>
      </c>
      <c r="BJ259">
        <v>0.2463768765881518</v>
      </c>
      <c r="BK259">
        <v>0.2463768765881518</v>
      </c>
      <c r="BL259">
        <v>0.2463768765881518</v>
      </c>
      <c r="BM259" t="s">
        <v>89</v>
      </c>
      <c r="BN259">
        <v>31.743690746010898</v>
      </c>
      <c r="BO259">
        <v>31.743690746010909</v>
      </c>
      <c r="BP259">
        <v>31.743690746010898</v>
      </c>
      <c r="BQ259" t="s">
        <v>89</v>
      </c>
      <c r="BR259">
        <v>31.900698448240782</v>
      </c>
      <c r="BS259">
        <v>31.900698448240782</v>
      </c>
      <c r="BT259">
        <v>31.900698448240782</v>
      </c>
      <c r="BU259" t="s">
        <v>89</v>
      </c>
      <c r="BV259">
        <v>7.7232439593101984E-3</v>
      </c>
      <c r="BW259">
        <v>890.12140026208272</v>
      </c>
      <c r="BX259">
        <v>120523.5776035935</v>
      </c>
      <c r="BY259">
        <v>0.30332941093260157</v>
      </c>
      <c r="BZ259">
        <v>0.30332941093260157</v>
      </c>
      <c r="CA259">
        <v>0.30332941093260157</v>
      </c>
      <c r="CB259" t="s">
        <v>89</v>
      </c>
      <c r="CC259" t="s">
        <v>90</v>
      </c>
      <c r="CD259">
        <v>39.476865968747198</v>
      </c>
      <c r="CE259">
        <v>39.476865968747198</v>
      </c>
      <c r="CF259">
        <v>39.476865968747198</v>
      </c>
      <c r="CG259" t="s">
        <v>89</v>
      </c>
      <c r="CH259" t="s">
        <v>91</v>
      </c>
      <c r="CI259">
        <v>0.2464551463827388</v>
      </c>
      <c r="CJ259">
        <v>32.074953599607099</v>
      </c>
      <c r="CK259">
        <v>7.6837257337687226E-3</v>
      </c>
      <c r="CL259">
        <v>5.9158110350349586</v>
      </c>
      <c r="CM259">
        <v>21</v>
      </c>
      <c r="CN259">
        <v>0.30295718969308599</v>
      </c>
      <c r="CO259">
        <v>0.30295718969308538</v>
      </c>
      <c r="CP259">
        <v>39.385287264476119</v>
      </c>
      <c r="CQ259">
        <v>39.187319775812021</v>
      </c>
      <c r="CR259">
        <v>39.476865968747198</v>
      </c>
      <c r="CS259">
        <v>39.476865968747198</v>
      </c>
      <c r="CT259">
        <v>0</v>
      </c>
      <c r="CU259">
        <v>0</v>
      </c>
    </row>
    <row r="260" spans="1:99" x14ac:dyDescent="0.3">
      <c r="A260" t="s">
        <v>2814</v>
      </c>
      <c r="B260" t="s">
        <v>2527</v>
      </c>
      <c r="C260" t="s">
        <v>3382</v>
      </c>
      <c r="D260" t="s">
        <v>85</v>
      </c>
      <c r="E260">
        <v>0.1</v>
      </c>
      <c r="F260">
        <v>0.25</v>
      </c>
      <c r="G260">
        <v>7.6087577515180378E-3</v>
      </c>
      <c r="H260">
        <v>56</v>
      </c>
      <c r="I260">
        <v>112</v>
      </c>
      <c r="J260">
        <v>4</v>
      </c>
      <c r="K260">
        <v>129.0101198234876</v>
      </c>
      <c r="L260">
        <v>128.9592973265847</v>
      </c>
      <c r="M260">
        <v>138.16365772299059</v>
      </c>
      <c r="N260">
        <v>138.14891761959251</v>
      </c>
      <c r="O260">
        <v>138.16365772299059</v>
      </c>
      <c r="P260">
        <v>138.14891761959251</v>
      </c>
      <c r="Q260">
        <v>138.16365772299059</v>
      </c>
      <c r="R260" s="2">
        <v>129.0101198234876</v>
      </c>
      <c r="S260">
        <v>3</v>
      </c>
      <c r="T260">
        <v>2.25</v>
      </c>
      <c r="U260">
        <v>0.5</v>
      </c>
      <c r="V260">
        <v>10.95</v>
      </c>
      <c r="W260">
        <v>0</v>
      </c>
      <c r="X260">
        <v>0</v>
      </c>
      <c r="Y260" t="s">
        <v>84</v>
      </c>
      <c r="AA260">
        <v>5</v>
      </c>
      <c r="AB260">
        <v>30</v>
      </c>
      <c r="AC260" t="s">
        <v>2815</v>
      </c>
      <c r="AD260" t="s">
        <v>87</v>
      </c>
      <c r="AE260" t="s">
        <v>87</v>
      </c>
      <c r="AF260" t="s">
        <v>88</v>
      </c>
      <c r="AG260" t="b">
        <v>0</v>
      </c>
      <c r="AH260">
        <v>0.1</v>
      </c>
      <c r="AI260">
        <v>7.6921411708566669E-3</v>
      </c>
      <c r="AJ260">
        <v>4</v>
      </c>
      <c r="AL260">
        <v>31.839697317847271</v>
      </c>
      <c r="AM260">
        <v>32.000545902386847</v>
      </c>
      <c r="AN260">
        <v>31.839697317847261</v>
      </c>
      <c r="AO260">
        <v>31.839697317847261</v>
      </c>
      <c r="AP260">
        <v>0.2461527166256324</v>
      </c>
      <c r="AQ260">
        <v>0.2461527166256319</v>
      </c>
      <c r="AR260">
        <v>121.9709864270615</v>
      </c>
      <c r="AS260">
        <v>15765.046119854131</v>
      </c>
      <c r="AT260">
        <v>0.24596013264137989</v>
      </c>
      <c r="AU260">
        <v>31.790944291949089</v>
      </c>
      <c r="AV260">
        <v>32.031868047341753</v>
      </c>
      <c r="AW260">
        <v>32.129898636585608</v>
      </c>
      <c r="AX260">
        <v>128.12747218936701</v>
      </c>
      <c r="AY260">
        <v>128.5195945463424</v>
      </c>
      <c r="AZ260">
        <v>0.24540168730780801</v>
      </c>
      <c r="BA260">
        <v>0.2461527166256319</v>
      </c>
      <c r="BB260">
        <v>0.25176545382047633</v>
      </c>
      <c r="BC260">
        <v>0.25176545382047633</v>
      </c>
      <c r="BD260" t="b">
        <v>0</v>
      </c>
      <c r="BE260" t="b">
        <v>0</v>
      </c>
      <c r="BH260">
        <v>121.76467376095761</v>
      </c>
      <c r="BI260">
        <v>15688.40469602182</v>
      </c>
      <c r="BJ260">
        <v>0.24637687658815169</v>
      </c>
      <c r="BK260">
        <v>0.24637687658815169</v>
      </c>
      <c r="BL260">
        <v>0.24637687658815169</v>
      </c>
      <c r="BM260" t="s">
        <v>89</v>
      </c>
      <c r="BN260">
        <v>31.743690746010909</v>
      </c>
      <c r="BO260">
        <v>31.743690746010909</v>
      </c>
      <c r="BP260">
        <v>31.743690746010909</v>
      </c>
      <c r="BQ260" t="s">
        <v>89</v>
      </c>
      <c r="BR260">
        <v>31.900698448240771</v>
      </c>
      <c r="BS260">
        <v>31.900698448240771</v>
      </c>
      <c r="BT260">
        <v>31.900698448240771</v>
      </c>
      <c r="BU260" t="s">
        <v>89</v>
      </c>
      <c r="BV260">
        <v>7.7232439593101958E-3</v>
      </c>
      <c r="BW260">
        <v>30.562137050804878</v>
      </c>
      <c r="BX260">
        <v>4301.6988687960211</v>
      </c>
      <c r="BY260">
        <v>0.98160674923123292</v>
      </c>
      <c r="BZ260">
        <v>0.98160674923123292</v>
      </c>
      <c r="CA260">
        <v>0.98160674923123292</v>
      </c>
      <c r="CB260" t="s">
        <v>89</v>
      </c>
      <c r="CC260" t="s">
        <v>90</v>
      </c>
      <c r="CD260">
        <v>129.0101198234876</v>
      </c>
      <c r="CE260">
        <v>129.0101198234876</v>
      </c>
      <c r="CF260">
        <v>129.0101198234876</v>
      </c>
      <c r="CG260" t="s">
        <v>89</v>
      </c>
      <c r="CH260" t="s">
        <v>91</v>
      </c>
      <c r="CI260">
        <v>0.2454016873078082</v>
      </c>
      <c r="CJ260">
        <v>32.252529955871893</v>
      </c>
      <c r="CK260">
        <v>7.6087577515180464E-3</v>
      </c>
      <c r="CL260">
        <v>0.18936886602798161</v>
      </c>
      <c r="CM260">
        <v>28</v>
      </c>
      <c r="CN260">
        <v>0.98461086650252971</v>
      </c>
      <c r="CO260">
        <v>0.9846108665025276</v>
      </c>
      <c r="CP260">
        <v>128.00218360954739</v>
      </c>
      <c r="CQ260">
        <v>127.3587892713891</v>
      </c>
      <c r="CR260">
        <v>129.0101198234876</v>
      </c>
      <c r="CS260">
        <v>129.0101198234876</v>
      </c>
      <c r="CT260">
        <v>2.8421709430404007E-14</v>
      </c>
      <c r="CU260">
        <v>2.2030604629536619E-14</v>
      </c>
    </row>
    <row r="261" spans="1:99" x14ac:dyDescent="0.3">
      <c r="A261" t="s">
        <v>2816</v>
      </c>
      <c r="B261" t="s">
        <v>2527</v>
      </c>
      <c r="C261" t="s">
        <v>3382</v>
      </c>
      <c r="D261" t="s">
        <v>85</v>
      </c>
      <c r="E261">
        <v>0.1</v>
      </c>
      <c r="F261">
        <v>0.4375</v>
      </c>
      <c r="G261">
        <v>7.6087577515180308E-3</v>
      </c>
      <c r="H261">
        <v>56</v>
      </c>
      <c r="I261">
        <v>112</v>
      </c>
      <c r="J261">
        <v>4</v>
      </c>
      <c r="K261">
        <v>73.720068470564357</v>
      </c>
      <c r="L261">
        <v>73.691027043762702</v>
      </c>
      <c r="M261">
        <v>78.950661555994628</v>
      </c>
      <c r="N261">
        <v>78.942238639767169</v>
      </c>
      <c r="O261">
        <v>78.950661555994628</v>
      </c>
      <c r="P261">
        <v>78.942238639767169</v>
      </c>
      <c r="Q261">
        <v>78.950661555994628</v>
      </c>
      <c r="R261" s="2">
        <v>73.720068470564357</v>
      </c>
      <c r="S261">
        <v>3</v>
      </c>
      <c r="T261">
        <v>2.25</v>
      </c>
      <c r="U261">
        <v>0.5</v>
      </c>
      <c r="V261">
        <v>10.95</v>
      </c>
      <c r="W261">
        <v>0</v>
      </c>
      <c r="X261">
        <v>0</v>
      </c>
      <c r="Y261" t="s">
        <v>84</v>
      </c>
      <c r="AA261">
        <v>5</v>
      </c>
      <c r="AB261">
        <v>30</v>
      </c>
      <c r="AC261" t="s">
        <v>2817</v>
      </c>
      <c r="AD261" t="s">
        <v>87</v>
      </c>
      <c r="AE261" t="s">
        <v>87</v>
      </c>
      <c r="AF261" t="s">
        <v>88</v>
      </c>
      <c r="AG261" t="b">
        <v>0</v>
      </c>
      <c r="AH261">
        <v>0.1</v>
      </c>
      <c r="AI261">
        <v>7.6921411708566669E-3</v>
      </c>
      <c r="AJ261">
        <v>4</v>
      </c>
      <c r="AL261">
        <v>31.839697317847271</v>
      </c>
      <c r="AM261">
        <v>32.000545902386847</v>
      </c>
      <c r="AN261">
        <v>31.839697317847261</v>
      </c>
      <c r="AO261">
        <v>31.839697317847261</v>
      </c>
      <c r="AP261">
        <v>0.2461527166256324</v>
      </c>
      <c r="AQ261">
        <v>0.2461527166256319</v>
      </c>
      <c r="AR261">
        <v>121.9709864270615</v>
      </c>
      <c r="AS261">
        <v>15765.046119854131</v>
      </c>
      <c r="AT261">
        <v>0.24596013264137989</v>
      </c>
      <c r="AU261">
        <v>31.790944291949089</v>
      </c>
      <c r="AV261">
        <v>32.03186804734176</v>
      </c>
      <c r="AW261">
        <v>32.129898636585608</v>
      </c>
      <c r="AX261">
        <v>73.215698393924029</v>
      </c>
      <c r="AY261">
        <v>73.439768312195682</v>
      </c>
      <c r="AZ261">
        <v>0.24540168730780809</v>
      </c>
      <c r="BA261">
        <v>0.2461527166256319</v>
      </c>
      <c r="BB261">
        <v>0.44058954418583351</v>
      </c>
      <c r="BC261">
        <v>0.44058954418583351</v>
      </c>
      <c r="BD261" t="b">
        <v>0</v>
      </c>
      <c r="BE261" t="b">
        <v>0</v>
      </c>
      <c r="BH261">
        <v>121.76467376095761</v>
      </c>
      <c r="BI261">
        <v>15688.40469602182</v>
      </c>
      <c r="BJ261">
        <v>0.24637687658815169</v>
      </c>
      <c r="BK261">
        <v>0.24637687658815169</v>
      </c>
      <c r="BL261">
        <v>0.24637687658815169</v>
      </c>
      <c r="BM261" t="s">
        <v>89</v>
      </c>
      <c r="BN261">
        <v>31.743690746010909</v>
      </c>
      <c r="BO261">
        <v>31.743690746010909</v>
      </c>
      <c r="BP261">
        <v>31.743690746010909</v>
      </c>
      <c r="BQ261" t="s">
        <v>89</v>
      </c>
      <c r="BR261">
        <v>31.900698448240771</v>
      </c>
      <c r="BS261">
        <v>31.900698448240771</v>
      </c>
      <c r="BT261">
        <v>31.900698448240771</v>
      </c>
      <c r="BU261" t="s">
        <v>89</v>
      </c>
      <c r="BV261">
        <v>7.7232439593101958E-3</v>
      </c>
      <c r="BW261">
        <v>53.483739838908548</v>
      </c>
      <c r="BX261">
        <v>7527.9730203930358</v>
      </c>
      <c r="BY261">
        <v>0.56091814241784732</v>
      </c>
      <c r="BZ261">
        <v>0.56091814241784732</v>
      </c>
      <c r="CA261">
        <v>0.56091814241784732</v>
      </c>
      <c r="CB261" t="s">
        <v>89</v>
      </c>
      <c r="CC261" t="s">
        <v>90</v>
      </c>
      <c r="CD261">
        <v>73.720068470564286</v>
      </c>
      <c r="CE261">
        <v>73.720068470564286</v>
      </c>
      <c r="CF261">
        <v>73.720068470564286</v>
      </c>
      <c r="CG261" t="s">
        <v>89</v>
      </c>
      <c r="CH261" t="s">
        <v>91</v>
      </c>
      <c r="CI261">
        <v>0.2454016873078082</v>
      </c>
      <c r="CJ261">
        <v>32.252529955871879</v>
      </c>
      <c r="CK261">
        <v>7.6087577515180482E-3</v>
      </c>
      <c r="CL261">
        <v>0.33139551554896801</v>
      </c>
      <c r="CM261">
        <v>28</v>
      </c>
      <c r="CN261">
        <v>0.56263478085858842</v>
      </c>
      <c r="CO261">
        <v>0.5626347808585872</v>
      </c>
      <c r="CP261">
        <v>73.144104919741366</v>
      </c>
      <c r="CQ261">
        <v>72.776451012222324</v>
      </c>
      <c r="CR261">
        <v>73.720068470564357</v>
      </c>
      <c r="CS261">
        <v>73.720068470564286</v>
      </c>
      <c r="CT261">
        <v>7.1054273576010019E-14</v>
      </c>
      <c r="CU261">
        <v>9.638389525422281E-14</v>
      </c>
    </row>
    <row r="262" spans="1:99" x14ac:dyDescent="0.3">
      <c r="A262" t="s">
        <v>2818</v>
      </c>
      <c r="B262" t="s">
        <v>2527</v>
      </c>
      <c r="C262" t="s">
        <v>3382</v>
      </c>
      <c r="D262" t="s">
        <v>85</v>
      </c>
      <c r="E262">
        <v>0.1</v>
      </c>
      <c r="F262">
        <v>0.8125</v>
      </c>
      <c r="G262">
        <v>7.6087577515180464E-3</v>
      </c>
      <c r="H262">
        <v>56</v>
      </c>
      <c r="I262">
        <v>112</v>
      </c>
      <c r="J262">
        <v>4</v>
      </c>
      <c r="K262">
        <v>39.69542148415001</v>
      </c>
      <c r="L262">
        <v>39.679783792795277</v>
      </c>
      <c r="M262">
        <v>42.511894683997077</v>
      </c>
      <c r="N262">
        <v>42.507359267566912</v>
      </c>
      <c r="O262">
        <v>42.511894683997077</v>
      </c>
      <c r="P262">
        <v>42.507359267566912</v>
      </c>
      <c r="Q262">
        <v>42.511894683997077</v>
      </c>
      <c r="R262" s="2">
        <v>39.69542148415001</v>
      </c>
      <c r="S262">
        <v>3</v>
      </c>
      <c r="T262">
        <v>2.25</v>
      </c>
      <c r="U262">
        <v>0.5</v>
      </c>
      <c r="V262">
        <v>10.95</v>
      </c>
      <c r="W262">
        <v>0</v>
      </c>
      <c r="X262">
        <v>0</v>
      </c>
      <c r="Y262" t="s">
        <v>84</v>
      </c>
      <c r="AA262">
        <v>5</v>
      </c>
      <c r="AB262">
        <v>30</v>
      </c>
      <c r="AC262" t="s">
        <v>2819</v>
      </c>
      <c r="AD262" t="s">
        <v>87</v>
      </c>
      <c r="AE262" t="s">
        <v>87</v>
      </c>
      <c r="AF262" t="s">
        <v>88</v>
      </c>
      <c r="AG262" t="b">
        <v>0</v>
      </c>
      <c r="AH262">
        <v>0.1</v>
      </c>
      <c r="AI262">
        <v>7.6921411708566669E-3</v>
      </c>
      <c r="AJ262">
        <v>4</v>
      </c>
      <c r="AL262">
        <v>31.839697317847271</v>
      </c>
      <c r="AM262">
        <v>32.000545902386847</v>
      </c>
      <c r="AN262">
        <v>31.839697317847261</v>
      </c>
      <c r="AO262">
        <v>31.839697317847261</v>
      </c>
      <c r="AP262">
        <v>0.2461527166256324</v>
      </c>
      <c r="AQ262">
        <v>0.2461527166256319</v>
      </c>
      <c r="AR262">
        <v>121.9709864270615</v>
      </c>
      <c r="AS262">
        <v>15765.046119854131</v>
      </c>
      <c r="AT262">
        <v>0.24596013264137989</v>
      </c>
      <c r="AU262">
        <v>31.790944291949089</v>
      </c>
      <c r="AV262">
        <v>32.031868047341767</v>
      </c>
      <c r="AW262">
        <v>32.129898636585587</v>
      </c>
      <c r="AX262">
        <v>39.423837596728333</v>
      </c>
      <c r="AY262">
        <v>39.544490629643803</v>
      </c>
      <c r="AZ262">
        <v>0.24540168730780831</v>
      </c>
      <c r="BA262">
        <v>0.2461527166256319</v>
      </c>
      <c r="BB262">
        <v>0.81823772491654789</v>
      </c>
      <c r="BC262">
        <v>0.81823772491654789</v>
      </c>
      <c r="BD262" t="b">
        <v>0</v>
      </c>
      <c r="BE262" t="b">
        <v>0</v>
      </c>
      <c r="BH262">
        <v>121.76467376095761</v>
      </c>
      <c r="BI262">
        <v>15688.40469602182</v>
      </c>
      <c r="BJ262">
        <v>0.24637687658815169</v>
      </c>
      <c r="BK262">
        <v>0.24637687658815169</v>
      </c>
      <c r="BL262">
        <v>0.24637687658815169</v>
      </c>
      <c r="BM262" t="s">
        <v>89</v>
      </c>
      <c r="BN262">
        <v>31.743690746010909</v>
      </c>
      <c r="BO262">
        <v>31.743690746010909</v>
      </c>
      <c r="BP262">
        <v>31.743690746010909</v>
      </c>
      <c r="BQ262" t="s">
        <v>89</v>
      </c>
      <c r="BR262">
        <v>31.900698448240771</v>
      </c>
      <c r="BS262">
        <v>31.900698448240771</v>
      </c>
      <c r="BT262">
        <v>31.900698448240771</v>
      </c>
      <c r="BU262" t="s">
        <v>89</v>
      </c>
      <c r="BV262">
        <v>7.7232439593101958E-3</v>
      </c>
      <c r="BW262">
        <v>99.326945415115887</v>
      </c>
      <c r="BX262">
        <v>13980.521323587071</v>
      </c>
      <c r="BY262">
        <v>0.30203284591730239</v>
      </c>
      <c r="BZ262">
        <v>0.30203284591730239</v>
      </c>
      <c r="CA262">
        <v>0.30203284591730239</v>
      </c>
      <c r="CB262" t="s">
        <v>89</v>
      </c>
      <c r="CC262" t="s">
        <v>90</v>
      </c>
      <c r="CD262">
        <v>39.69542148415001</v>
      </c>
      <c r="CE262">
        <v>39.69542148415001</v>
      </c>
      <c r="CF262">
        <v>39.69542148415001</v>
      </c>
      <c r="CG262" t="s">
        <v>89</v>
      </c>
      <c r="CH262" t="s">
        <v>91</v>
      </c>
      <c r="CI262">
        <v>0.2454016873078082</v>
      </c>
      <c r="CJ262">
        <v>32.252529955871893</v>
      </c>
      <c r="CK262">
        <v>7.6087577515180464E-3</v>
      </c>
      <c r="CL262">
        <v>0.61544881459094047</v>
      </c>
      <c r="CM262">
        <v>28</v>
      </c>
      <c r="CN262">
        <v>0.30295718969308599</v>
      </c>
      <c r="CO262">
        <v>0.30295718969308538</v>
      </c>
      <c r="CP262">
        <v>39.385287264476119</v>
      </c>
      <c r="CQ262">
        <v>39.187319775812021</v>
      </c>
      <c r="CR262">
        <v>39.69542148415001</v>
      </c>
      <c r="CS262">
        <v>39.69542148415001</v>
      </c>
      <c r="CT262">
        <v>0</v>
      </c>
      <c r="CU262">
        <v>0</v>
      </c>
    </row>
    <row r="263" spans="1:99" x14ac:dyDescent="0.3">
      <c r="A263" t="s">
        <v>2820</v>
      </c>
      <c r="B263" t="s">
        <v>2527</v>
      </c>
      <c r="C263" t="s">
        <v>3382</v>
      </c>
      <c r="D263" t="s">
        <v>85</v>
      </c>
      <c r="E263">
        <v>0.17499999999999999</v>
      </c>
      <c r="F263">
        <v>0.25</v>
      </c>
      <c r="G263">
        <v>7.6837257337687226E-3</v>
      </c>
      <c r="H263">
        <v>42</v>
      </c>
      <c r="I263">
        <v>112</v>
      </c>
      <c r="J263">
        <v>5</v>
      </c>
      <c r="K263">
        <v>128.29981439842859</v>
      </c>
      <c r="L263">
        <v>128.29057725822119</v>
      </c>
      <c r="M263">
        <v>133.48136985413109</v>
      </c>
      <c r="N263">
        <v>133.47933533355081</v>
      </c>
      <c r="O263">
        <v>133.48136985413109</v>
      </c>
      <c r="P263">
        <v>133.47933533355081</v>
      </c>
      <c r="Q263">
        <v>133.48136985413109</v>
      </c>
      <c r="R263" s="2">
        <v>128.29981439842859</v>
      </c>
      <c r="S263">
        <v>3</v>
      </c>
      <c r="T263">
        <v>2.25</v>
      </c>
      <c r="U263">
        <v>0.5</v>
      </c>
      <c r="V263">
        <v>10.95</v>
      </c>
      <c r="W263">
        <v>0</v>
      </c>
      <c r="X263">
        <v>0</v>
      </c>
      <c r="Y263" t="s">
        <v>84</v>
      </c>
      <c r="AA263">
        <v>5</v>
      </c>
      <c r="AB263">
        <v>30</v>
      </c>
      <c r="AC263" t="s">
        <v>2821</v>
      </c>
      <c r="AD263" t="s">
        <v>87</v>
      </c>
      <c r="AE263" t="s">
        <v>87</v>
      </c>
      <c r="AF263" t="s">
        <v>88</v>
      </c>
      <c r="AG263" t="b">
        <v>0</v>
      </c>
      <c r="AH263">
        <v>0.17499999999999999</v>
      </c>
      <c r="AI263">
        <v>7.6921411708566669E-3</v>
      </c>
      <c r="AJ263">
        <v>4</v>
      </c>
      <c r="AL263">
        <v>31.839697317847271</v>
      </c>
      <c r="AM263">
        <v>32.000545902386847</v>
      </c>
      <c r="AN263">
        <v>31.839697317847261</v>
      </c>
      <c r="AO263">
        <v>31.839697317847261</v>
      </c>
      <c r="AP263">
        <v>0.2461527166256324</v>
      </c>
      <c r="AQ263">
        <v>0.2461527166256319</v>
      </c>
      <c r="AR263">
        <v>121.9709864270615</v>
      </c>
      <c r="AS263">
        <v>15765.046119854131</v>
      </c>
      <c r="AT263">
        <v>0.24596013264137989</v>
      </c>
      <c r="AU263">
        <v>31.790944291949089</v>
      </c>
      <c r="AV263">
        <v>32.053952082340523</v>
      </c>
      <c r="AW263">
        <v>32.001149190383927</v>
      </c>
      <c r="AX263">
        <v>128.21580832936209</v>
      </c>
      <c r="AY263">
        <v>128.00459676153571</v>
      </c>
      <c r="AZ263">
        <v>0.24655887626769599</v>
      </c>
      <c r="BA263">
        <v>0.2461527166256319</v>
      </c>
      <c r="BB263">
        <v>0.24390190169366269</v>
      </c>
      <c r="BC263">
        <v>0.24390190169366269</v>
      </c>
      <c r="BD263" t="b">
        <v>0</v>
      </c>
      <c r="BE263" t="b">
        <v>0</v>
      </c>
      <c r="BH263">
        <v>121.76467376095761</v>
      </c>
      <c r="BI263">
        <v>15688.40469602182</v>
      </c>
      <c r="BJ263">
        <v>0.24637687658815169</v>
      </c>
      <c r="BK263">
        <v>0.24637687658815169</v>
      </c>
      <c r="BL263">
        <v>0.24637687658815169</v>
      </c>
      <c r="BM263" t="s">
        <v>89</v>
      </c>
      <c r="BN263">
        <v>31.743690746010909</v>
      </c>
      <c r="BO263">
        <v>31.743690746010909</v>
      </c>
      <c r="BP263">
        <v>31.743690746010909</v>
      </c>
      <c r="BQ263" t="s">
        <v>89</v>
      </c>
      <c r="BR263">
        <v>31.900698448240771</v>
      </c>
      <c r="BS263">
        <v>31.900698448240771</v>
      </c>
      <c r="BT263">
        <v>31.900698448240771</v>
      </c>
      <c r="BU263" t="s">
        <v>89</v>
      </c>
      <c r="BV263">
        <v>7.7232439593101958E-3</v>
      </c>
      <c r="BW263">
        <v>30.431500863660901</v>
      </c>
      <c r="BX263">
        <v>4120.4641915758348</v>
      </c>
      <c r="BY263">
        <v>0.98582058553095653</v>
      </c>
      <c r="BZ263">
        <v>0.98582058553095653</v>
      </c>
      <c r="CA263">
        <v>0.98582058553095653</v>
      </c>
      <c r="CB263" t="s">
        <v>89</v>
      </c>
      <c r="CC263" t="s">
        <v>90</v>
      </c>
      <c r="CD263">
        <v>128.29981439842851</v>
      </c>
      <c r="CE263">
        <v>128.29981439842851</v>
      </c>
      <c r="CF263">
        <v>128.29981439842851</v>
      </c>
      <c r="CG263" t="s">
        <v>89</v>
      </c>
      <c r="CH263" t="s">
        <v>91</v>
      </c>
      <c r="CI263">
        <v>0.2464551463827391</v>
      </c>
      <c r="CJ263">
        <v>32.074953599607113</v>
      </c>
      <c r="CK263">
        <v>7.6837257337687304E-3</v>
      </c>
      <c r="CL263">
        <v>0.2022499499157249</v>
      </c>
      <c r="CM263">
        <v>21</v>
      </c>
      <c r="CN263">
        <v>0.98461086650252971</v>
      </c>
      <c r="CO263">
        <v>0.9846108665025276</v>
      </c>
      <c r="CP263">
        <v>128.00218360954739</v>
      </c>
      <c r="CQ263">
        <v>127.3587892713891</v>
      </c>
      <c r="CR263">
        <v>128.29981439842859</v>
      </c>
      <c r="CS263">
        <v>128.29981439842851</v>
      </c>
      <c r="CT263">
        <v>5.6843418860808009E-14</v>
      </c>
      <c r="CU263">
        <v>4.4305145044312923E-14</v>
      </c>
    </row>
    <row r="264" spans="1:99" x14ac:dyDescent="0.3">
      <c r="A264" t="s">
        <v>2822</v>
      </c>
      <c r="B264" t="s">
        <v>2527</v>
      </c>
      <c r="C264" t="s">
        <v>3382</v>
      </c>
      <c r="D264" t="s">
        <v>85</v>
      </c>
      <c r="E264">
        <v>0.17499999999999999</v>
      </c>
      <c r="F264">
        <v>0.4375</v>
      </c>
      <c r="G264">
        <v>7.6837257337687226E-3</v>
      </c>
      <c r="H264">
        <v>42</v>
      </c>
      <c r="I264">
        <v>112</v>
      </c>
      <c r="J264">
        <v>5</v>
      </c>
      <c r="K264">
        <v>73.314179656244846</v>
      </c>
      <c r="L264">
        <v>73.308901290412066</v>
      </c>
      <c r="M264">
        <v>76.275068488074893</v>
      </c>
      <c r="N264">
        <v>76.273905904886135</v>
      </c>
      <c r="O264">
        <v>76.275068488074893</v>
      </c>
      <c r="P264">
        <v>76.273905904886135</v>
      </c>
      <c r="Q264">
        <v>76.275068488074893</v>
      </c>
      <c r="R264" s="2">
        <v>73.314179656244846</v>
      </c>
      <c r="S264">
        <v>3</v>
      </c>
      <c r="T264">
        <v>2.25</v>
      </c>
      <c r="U264">
        <v>0.5</v>
      </c>
      <c r="V264">
        <v>10.95</v>
      </c>
      <c r="W264">
        <v>0</v>
      </c>
      <c r="X264">
        <v>0</v>
      </c>
      <c r="Y264" t="s">
        <v>84</v>
      </c>
      <c r="AA264">
        <v>5</v>
      </c>
      <c r="AB264">
        <v>30</v>
      </c>
      <c r="AC264" t="s">
        <v>2823</v>
      </c>
      <c r="AD264" t="s">
        <v>87</v>
      </c>
      <c r="AE264" t="s">
        <v>87</v>
      </c>
      <c r="AF264" t="s">
        <v>88</v>
      </c>
      <c r="AG264" t="b">
        <v>0</v>
      </c>
      <c r="AH264">
        <v>0.17499999999999999</v>
      </c>
      <c r="AI264">
        <v>7.6921411708566669E-3</v>
      </c>
      <c r="AJ264">
        <v>4</v>
      </c>
      <c r="AL264">
        <v>31.839697317847271</v>
      </c>
      <c r="AM264">
        <v>32.000545902386847</v>
      </c>
      <c r="AN264">
        <v>31.839697317847261</v>
      </c>
      <c r="AO264">
        <v>31.839697317847261</v>
      </c>
      <c r="AP264">
        <v>0.2461527166256324</v>
      </c>
      <c r="AQ264">
        <v>0.2461527166256319</v>
      </c>
      <c r="AR264">
        <v>121.9709864270615</v>
      </c>
      <c r="AS264">
        <v>15765.046119854131</v>
      </c>
      <c r="AT264">
        <v>0.24596013264137989</v>
      </c>
      <c r="AU264">
        <v>31.790944291949089</v>
      </c>
      <c r="AV264">
        <v>32.053952082340587</v>
      </c>
      <c r="AW264">
        <v>32.001149190384012</v>
      </c>
      <c r="AX264">
        <v>73.266176188207055</v>
      </c>
      <c r="AY264">
        <v>73.145483863734867</v>
      </c>
      <c r="AZ264">
        <v>0.2465588762676959</v>
      </c>
      <c r="BA264">
        <v>0.2461527166256319</v>
      </c>
      <c r="BB264">
        <v>0.42682832796390918</v>
      </c>
      <c r="BC264">
        <v>0.42682832796390918</v>
      </c>
      <c r="BD264" t="b">
        <v>0</v>
      </c>
      <c r="BE264" t="b">
        <v>0</v>
      </c>
      <c r="BH264">
        <v>121.76467376095761</v>
      </c>
      <c r="BI264">
        <v>15688.40469602182</v>
      </c>
      <c r="BJ264">
        <v>0.24637687658815169</v>
      </c>
      <c r="BK264">
        <v>0.24637687658815169</v>
      </c>
      <c r="BL264">
        <v>0.24637687658815169</v>
      </c>
      <c r="BM264" t="s">
        <v>89</v>
      </c>
      <c r="BN264">
        <v>31.743690746010909</v>
      </c>
      <c r="BO264">
        <v>31.743690746010909</v>
      </c>
      <c r="BP264">
        <v>31.743690746010909</v>
      </c>
      <c r="BQ264" t="s">
        <v>89</v>
      </c>
      <c r="BR264">
        <v>31.900698448240771</v>
      </c>
      <c r="BS264">
        <v>31.900698448240771</v>
      </c>
      <c r="BT264">
        <v>31.900698448240771</v>
      </c>
      <c r="BU264" t="s">
        <v>89</v>
      </c>
      <c r="BV264">
        <v>7.7232439593101958E-3</v>
      </c>
      <c r="BW264">
        <v>53.255126511406623</v>
      </c>
      <c r="BX264">
        <v>7210.812335257725</v>
      </c>
      <c r="BY264">
        <v>0.56332604887483184</v>
      </c>
      <c r="BZ264">
        <v>0.56332604887483184</v>
      </c>
      <c r="CA264">
        <v>0.56332604887483184</v>
      </c>
      <c r="CB264" t="s">
        <v>89</v>
      </c>
      <c r="CC264" t="s">
        <v>90</v>
      </c>
      <c r="CD264">
        <v>73.31417965624486</v>
      </c>
      <c r="CE264">
        <v>73.31417965624486</v>
      </c>
      <c r="CF264">
        <v>73.31417965624486</v>
      </c>
      <c r="CG264" t="s">
        <v>89</v>
      </c>
      <c r="CH264" t="s">
        <v>91</v>
      </c>
      <c r="CI264">
        <v>0.24645514638273891</v>
      </c>
      <c r="CJ264">
        <v>32.074953599607127</v>
      </c>
      <c r="CK264">
        <v>7.6837257337687209E-3</v>
      </c>
      <c r="CL264">
        <v>0.35393741235251869</v>
      </c>
      <c r="CM264">
        <v>21</v>
      </c>
      <c r="CN264">
        <v>0.56263478085858842</v>
      </c>
      <c r="CO264">
        <v>0.5626347808585872</v>
      </c>
      <c r="CP264">
        <v>73.144104919741366</v>
      </c>
      <c r="CQ264">
        <v>72.776451012222324</v>
      </c>
      <c r="CR264">
        <v>73.314179656244846</v>
      </c>
      <c r="CS264">
        <v>73.31417965624486</v>
      </c>
      <c r="CT264">
        <v>1.4210854715202001E-14</v>
      </c>
      <c r="CU264">
        <v>-1.9383500956886899E-14</v>
      </c>
    </row>
    <row r="265" spans="1:99" x14ac:dyDescent="0.3">
      <c r="A265" t="s">
        <v>2824</v>
      </c>
      <c r="B265" t="s">
        <v>2527</v>
      </c>
      <c r="C265" t="s">
        <v>3382</v>
      </c>
      <c r="D265" t="s">
        <v>85</v>
      </c>
      <c r="E265">
        <v>0.17499999999999999</v>
      </c>
      <c r="F265">
        <v>0.8125</v>
      </c>
      <c r="G265">
        <v>7.6837257337687226E-3</v>
      </c>
      <c r="H265">
        <v>42</v>
      </c>
      <c r="I265">
        <v>112</v>
      </c>
      <c r="J265">
        <v>5</v>
      </c>
      <c r="K265">
        <v>39.476865968747191</v>
      </c>
      <c r="L265">
        <v>39.474023771760322</v>
      </c>
      <c r="M265">
        <v>41.071190724347993</v>
      </c>
      <c r="N265">
        <v>41.070564718015582</v>
      </c>
      <c r="O265">
        <v>41.071190724347993</v>
      </c>
      <c r="P265">
        <v>41.070564718015582</v>
      </c>
      <c r="Q265">
        <v>41.071190724347993</v>
      </c>
      <c r="R265" s="2">
        <v>39.476865968747191</v>
      </c>
      <c r="S265">
        <v>3</v>
      </c>
      <c r="T265">
        <v>2.25</v>
      </c>
      <c r="U265">
        <v>0.5</v>
      </c>
      <c r="V265">
        <v>10.95</v>
      </c>
      <c r="W265">
        <v>0</v>
      </c>
      <c r="X265">
        <v>0</v>
      </c>
      <c r="Y265" t="s">
        <v>84</v>
      </c>
      <c r="AA265">
        <v>5</v>
      </c>
      <c r="AB265">
        <v>30</v>
      </c>
      <c r="AC265" t="s">
        <v>2825</v>
      </c>
      <c r="AD265" t="s">
        <v>87</v>
      </c>
      <c r="AE265" t="s">
        <v>87</v>
      </c>
      <c r="AF265" t="s">
        <v>88</v>
      </c>
      <c r="AG265" t="b">
        <v>0</v>
      </c>
      <c r="AH265">
        <v>0.17499999999999999</v>
      </c>
      <c r="AI265">
        <v>7.6921411708566669E-3</v>
      </c>
      <c r="AJ265">
        <v>4</v>
      </c>
      <c r="AL265">
        <v>31.839697317847271</v>
      </c>
      <c r="AM265">
        <v>32.000545902386847</v>
      </c>
      <c r="AN265">
        <v>31.839697317847261</v>
      </c>
      <c r="AO265">
        <v>31.839697317847261</v>
      </c>
      <c r="AP265">
        <v>0.2461527166256324</v>
      </c>
      <c r="AQ265">
        <v>0.2461527166256319</v>
      </c>
      <c r="AR265">
        <v>121.9709864270615</v>
      </c>
      <c r="AS265">
        <v>15765.046119854131</v>
      </c>
      <c r="AT265">
        <v>0.24596013264137989</v>
      </c>
      <c r="AU265">
        <v>31.790944291949089</v>
      </c>
      <c r="AV265">
        <v>32.053952082340537</v>
      </c>
      <c r="AW265">
        <v>32.001149190383991</v>
      </c>
      <c r="AX265">
        <v>39.451017947496062</v>
      </c>
      <c r="AY265">
        <v>39.386029772780297</v>
      </c>
      <c r="AZ265">
        <v>0.24655887626769571</v>
      </c>
      <c r="BA265">
        <v>0.2461527166256319</v>
      </c>
      <c r="BB265">
        <v>0.79268118050440339</v>
      </c>
      <c r="BC265">
        <v>0.79268118050440339</v>
      </c>
      <c r="BD265" t="b">
        <v>0</v>
      </c>
      <c r="BE265" t="b">
        <v>0</v>
      </c>
      <c r="BH265">
        <v>121.76467376095761</v>
      </c>
      <c r="BI265">
        <v>15688.40469602182</v>
      </c>
      <c r="BJ265">
        <v>0.24637687658815169</v>
      </c>
      <c r="BK265">
        <v>0.24637687658815169</v>
      </c>
      <c r="BL265">
        <v>0.24637687658815169</v>
      </c>
      <c r="BM265" t="s">
        <v>89</v>
      </c>
      <c r="BN265">
        <v>31.743690746010909</v>
      </c>
      <c r="BO265">
        <v>31.743690746010909</v>
      </c>
      <c r="BP265">
        <v>31.743690746010909</v>
      </c>
      <c r="BQ265" t="s">
        <v>89</v>
      </c>
      <c r="BR265">
        <v>31.900698448240771</v>
      </c>
      <c r="BS265">
        <v>31.900698448240771</v>
      </c>
      <c r="BT265">
        <v>31.900698448240771</v>
      </c>
      <c r="BU265" t="s">
        <v>89</v>
      </c>
      <c r="BV265">
        <v>7.7232439593101958E-3</v>
      </c>
      <c r="BW265">
        <v>98.902377806898059</v>
      </c>
      <c r="BX265">
        <v>13391.50862262149</v>
      </c>
      <c r="BY265">
        <v>0.30332941093260157</v>
      </c>
      <c r="BZ265">
        <v>0.30332941093260157</v>
      </c>
      <c r="CA265">
        <v>0.30332941093260157</v>
      </c>
      <c r="CB265" t="s">
        <v>89</v>
      </c>
      <c r="CC265" t="s">
        <v>90</v>
      </c>
      <c r="CD265">
        <v>39.476865968747191</v>
      </c>
      <c r="CE265">
        <v>39.476865968747191</v>
      </c>
      <c r="CF265">
        <v>39.476865968747191</v>
      </c>
      <c r="CG265" t="s">
        <v>89</v>
      </c>
      <c r="CH265" t="s">
        <v>91</v>
      </c>
      <c r="CI265">
        <v>0.2464551463827388</v>
      </c>
      <c r="CJ265">
        <v>32.074953599607092</v>
      </c>
      <c r="CK265">
        <v>7.6837257337687252E-3</v>
      </c>
      <c r="CL265">
        <v>0.65731233722610627</v>
      </c>
      <c r="CM265">
        <v>21</v>
      </c>
      <c r="CN265">
        <v>0.30295718969308599</v>
      </c>
      <c r="CO265">
        <v>0.30295718969308538</v>
      </c>
      <c r="CP265">
        <v>39.385287264476119</v>
      </c>
      <c r="CQ265">
        <v>39.187319775812021</v>
      </c>
      <c r="CR265">
        <v>39.476865968747191</v>
      </c>
      <c r="CS265">
        <v>39.476865968747191</v>
      </c>
      <c r="CT265">
        <v>0</v>
      </c>
      <c r="CU265">
        <v>0</v>
      </c>
    </row>
    <row r="266" spans="1:99" x14ac:dyDescent="0.3">
      <c r="A266" t="s">
        <v>2835</v>
      </c>
      <c r="B266" t="s">
        <v>2527</v>
      </c>
      <c r="C266" t="s">
        <v>3382</v>
      </c>
      <c r="D266" t="s">
        <v>109</v>
      </c>
      <c r="E266">
        <v>0.1</v>
      </c>
      <c r="F266">
        <v>0.25</v>
      </c>
      <c r="G266">
        <v>7.6087577515180464E-3</v>
      </c>
      <c r="H266">
        <v>56</v>
      </c>
      <c r="I266">
        <v>112</v>
      </c>
      <c r="J266">
        <v>4</v>
      </c>
      <c r="K266">
        <v>129.01011982348751</v>
      </c>
      <c r="L266">
        <v>128.95929732658459</v>
      </c>
      <c r="M266">
        <v>138.16365772299051</v>
      </c>
      <c r="N266">
        <v>138.14891761959251</v>
      </c>
      <c r="O266">
        <v>138.16365772299051</v>
      </c>
      <c r="P266">
        <v>138.14891761959251</v>
      </c>
      <c r="Q266">
        <v>138.16365772299051</v>
      </c>
      <c r="R266" s="2">
        <v>129.01011982348751</v>
      </c>
      <c r="S266">
        <v>3</v>
      </c>
      <c r="T266">
        <v>2.25</v>
      </c>
      <c r="U266">
        <v>0.5</v>
      </c>
      <c r="V266">
        <v>10.95</v>
      </c>
      <c r="W266">
        <v>0</v>
      </c>
      <c r="X266">
        <v>0</v>
      </c>
      <c r="Y266" t="s">
        <v>84</v>
      </c>
      <c r="AA266">
        <v>5</v>
      </c>
      <c r="AB266">
        <v>90</v>
      </c>
      <c r="AC266" t="s">
        <v>2836</v>
      </c>
      <c r="AD266" t="s">
        <v>87</v>
      </c>
      <c r="AE266" t="s">
        <v>87</v>
      </c>
      <c r="AF266" t="s">
        <v>111</v>
      </c>
      <c r="AG266" t="b">
        <v>0</v>
      </c>
      <c r="AH266">
        <v>0.1</v>
      </c>
      <c r="AI266">
        <v>7.6921411708566669E-3</v>
      </c>
      <c r="AJ266">
        <v>4</v>
      </c>
      <c r="AL266">
        <v>31.839697317847271</v>
      </c>
      <c r="AM266">
        <v>32.000545902386847</v>
      </c>
      <c r="AN266">
        <v>31.839697317847261</v>
      </c>
      <c r="AO266">
        <v>31.839697317847261</v>
      </c>
      <c r="AP266">
        <v>0.2461527166256324</v>
      </c>
      <c r="AQ266">
        <v>0.2461527166256319</v>
      </c>
      <c r="AR266">
        <v>365.91295928118438</v>
      </c>
      <c r="AS266">
        <v>47295.138359562363</v>
      </c>
      <c r="AT266">
        <v>0.24596013264138</v>
      </c>
      <c r="AU266">
        <v>31.790944291949121</v>
      </c>
      <c r="AV266">
        <v>32.031868047341781</v>
      </c>
      <c r="AW266">
        <v>32.129898636585608</v>
      </c>
      <c r="AX266">
        <v>128.1274721893671</v>
      </c>
      <c r="AY266">
        <v>128.5195945463424</v>
      </c>
      <c r="AZ266">
        <v>0.2454016873078082</v>
      </c>
      <c r="BA266">
        <v>0.2461527166256319</v>
      </c>
      <c r="BB266">
        <v>0.75529636146142876</v>
      </c>
      <c r="BC266">
        <v>0.75529636146142876</v>
      </c>
      <c r="BD266" t="b">
        <v>0</v>
      </c>
      <c r="BE266" t="b">
        <v>0</v>
      </c>
      <c r="BH266">
        <v>365.29402128287262</v>
      </c>
      <c r="BI266">
        <v>47065.214088065397</v>
      </c>
      <c r="BJ266">
        <v>0.2463768765881518</v>
      </c>
      <c r="BK266">
        <v>0.2463768765881518</v>
      </c>
      <c r="BL266">
        <v>0.2463768765881518</v>
      </c>
      <c r="BM266" t="s">
        <v>89</v>
      </c>
      <c r="BN266">
        <v>31.743690746010909</v>
      </c>
      <c r="BO266">
        <v>31.743690746010909</v>
      </c>
      <c r="BP266">
        <v>31.743690746010909</v>
      </c>
      <c r="BQ266" t="s">
        <v>89</v>
      </c>
      <c r="BR266">
        <v>31.900698448240771</v>
      </c>
      <c r="BS266">
        <v>31.900698448240771</v>
      </c>
      <c r="BT266">
        <v>31.900698448240771</v>
      </c>
      <c r="BU266" t="s">
        <v>89</v>
      </c>
      <c r="BV266">
        <v>7.7232439593102001E-3</v>
      </c>
      <c r="BW266">
        <v>91.686411152414692</v>
      </c>
      <c r="BX266">
        <v>12905.096606388081</v>
      </c>
      <c r="BY266">
        <v>0.98160674923123237</v>
      </c>
      <c r="BZ266">
        <v>0.98160674923123237</v>
      </c>
      <c r="CA266">
        <v>0.98160674923123237</v>
      </c>
      <c r="CB266" t="s">
        <v>89</v>
      </c>
      <c r="CC266" t="s">
        <v>90</v>
      </c>
      <c r="CD266">
        <v>129.0101198234876</v>
      </c>
      <c r="CE266">
        <v>129.0101198234876</v>
      </c>
      <c r="CF266">
        <v>129.0101198234876</v>
      </c>
      <c r="CG266" t="s">
        <v>89</v>
      </c>
      <c r="CH266" t="s">
        <v>91</v>
      </c>
      <c r="CI266">
        <v>0.24540168730780809</v>
      </c>
      <c r="CJ266">
        <v>32.252529955871893</v>
      </c>
      <c r="CK266">
        <v>7.6087577515180412E-3</v>
      </c>
      <c r="CL266">
        <v>0.56810659808394504</v>
      </c>
      <c r="CM266">
        <v>28</v>
      </c>
      <c r="CN266">
        <v>0.98461086650252971</v>
      </c>
      <c r="CO266">
        <v>0.9846108665025276</v>
      </c>
      <c r="CP266">
        <v>128.00218360954739</v>
      </c>
      <c r="CQ266">
        <v>127.3587892713891</v>
      </c>
      <c r="CR266">
        <v>129.01011982348751</v>
      </c>
      <c r="CS266">
        <v>129.0101198234876</v>
      </c>
      <c r="CT266">
        <v>5.6843418860808009E-14</v>
      </c>
      <c r="CU266">
        <v>-4.406120925907325E-14</v>
      </c>
    </row>
    <row r="267" spans="1:99" x14ac:dyDescent="0.3">
      <c r="A267" t="s">
        <v>2837</v>
      </c>
      <c r="B267" t="s">
        <v>2527</v>
      </c>
      <c r="C267" t="s">
        <v>3382</v>
      </c>
      <c r="D267" t="s">
        <v>109</v>
      </c>
      <c r="E267">
        <v>0.1</v>
      </c>
      <c r="F267">
        <v>0.4375</v>
      </c>
      <c r="G267">
        <v>7.6087577515180534E-3</v>
      </c>
      <c r="H267">
        <v>56</v>
      </c>
      <c r="I267">
        <v>112</v>
      </c>
      <c r="J267">
        <v>4</v>
      </c>
      <c r="K267">
        <v>73.720068470564271</v>
      </c>
      <c r="L267">
        <v>73.691027043762617</v>
      </c>
      <c r="M267">
        <v>78.950661555994571</v>
      </c>
      <c r="N267">
        <v>78.942238639767098</v>
      </c>
      <c r="O267">
        <v>78.950661555994571</v>
      </c>
      <c r="P267">
        <v>78.942238639767098</v>
      </c>
      <c r="Q267">
        <v>78.950661555994571</v>
      </c>
      <c r="R267" s="2">
        <v>73.720068470564271</v>
      </c>
      <c r="S267">
        <v>3</v>
      </c>
      <c r="T267">
        <v>2.25</v>
      </c>
      <c r="U267">
        <v>0.5</v>
      </c>
      <c r="V267">
        <v>10.95</v>
      </c>
      <c r="W267">
        <v>0</v>
      </c>
      <c r="X267">
        <v>0</v>
      </c>
      <c r="Y267" t="s">
        <v>84</v>
      </c>
      <c r="AA267">
        <v>5</v>
      </c>
      <c r="AB267">
        <v>90</v>
      </c>
      <c r="AC267" t="s">
        <v>2838</v>
      </c>
      <c r="AD267" t="s">
        <v>87</v>
      </c>
      <c r="AE267" t="s">
        <v>87</v>
      </c>
      <c r="AF267" t="s">
        <v>111</v>
      </c>
      <c r="AG267" t="b">
        <v>0</v>
      </c>
      <c r="AH267">
        <v>0.1</v>
      </c>
      <c r="AI267">
        <v>7.6921411708566669E-3</v>
      </c>
      <c r="AJ267">
        <v>4</v>
      </c>
      <c r="AL267">
        <v>31.839697317847271</v>
      </c>
      <c r="AM267">
        <v>32.000545902386847</v>
      </c>
      <c r="AN267">
        <v>31.839697317847261</v>
      </c>
      <c r="AO267">
        <v>31.839697317847261</v>
      </c>
      <c r="AP267">
        <v>0.2461527166256324</v>
      </c>
      <c r="AQ267">
        <v>0.2461527166256319</v>
      </c>
      <c r="AR267">
        <v>365.91295928118438</v>
      </c>
      <c r="AS267">
        <v>47295.138359562363</v>
      </c>
      <c r="AT267">
        <v>0.24596013264138</v>
      </c>
      <c r="AU267">
        <v>31.790944291949121</v>
      </c>
      <c r="AV267">
        <v>32.031868047341781</v>
      </c>
      <c r="AW267">
        <v>32.129898636585608</v>
      </c>
      <c r="AX267">
        <v>73.215698393924072</v>
      </c>
      <c r="AY267">
        <v>73.439768312195682</v>
      </c>
      <c r="AZ267">
        <v>0.2454016873078082</v>
      </c>
      <c r="BA267">
        <v>0.2461527166256319</v>
      </c>
      <c r="BB267">
        <v>1.3217686325575</v>
      </c>
      <c r="BC267">
        <v>1.3217686325575</v>
      </c>
      <c r="BD267" t="b">
        <v>0</v>
      </c>
      <c r="BE267" t="b">
        <v>0</v>
      </c>
      <c r="BH267">
        <v>365.29402128287262</v>
      </c>
      <c r="BI267">
        <v>47065.214088065397</v>
      </c>
      <c r="BJ267">
        <v>0.2463768765881518</v>
      </c>
      <c r="BK267">
        <v>0.2463768765881518</v>
      </c>
      <c r="BL267">
        <v>0.2463768765881518</v>
      </c>
      <c r="BM267" t="s">
        <v>89</v>
      </c>
      <c r="BN267">
        <v>31.743690746010909</v>
      </c>
      <c r="BO267">
        <v>31.743690746010909</v>
      </c>
      <c r="BP267">
        <v>31.743690746010909</v>
      </c>
      <c r="BQ267" t="s">
        <v>89</v>
      </c>
      <c r="BR267">
        <v>31.900698448240771</v>
      </c>
      <c r="BS267">
        <v>31.900698448240771</v>
      </c>
      <c r="BT267">
        <v>31.900698448240771</v>
      </c>
      <c r="BU267" t="s">
        <v>89</v>
      </c>
      <c r="BV267">
        <v>7.7232439593102001E-3</v>
      </c>
      <c r="BW267">
        <v>160.45121951672559</v>
      </c>
      <c r="BX267">
        <v>22583.919061179091</v>
      </c>
      <c r="BY267">
        <v>0.56091814241784754</v>
      </c>
      <c r="BZ267">
        <v>0.56091814241784754</v>
      </c>
      <c r="CA267">
        <v>0.56091814241784754</v>
      </c>
      <c r="CB267" t="s">
        <v>89</v>
      </c>
      <c r="CC267" t="s">
        <v>90</v>
      </c>
      <c r="CD267">
        <v>73.720068470564271</v>
      </c>
      <c r="CE267">
        <v>73.720068470564271</v>
      </c>
      <c r="CF267">
        <v>73.720068470564271</v>
      </c>
      <c r="CG267" t="s">
        <v>89</v>
      </c>
      <c r="CH267" t="s">
        <v>91</v>
      </c>
      <c r="CI267">
        <v>0.24540168730780831</v>
      </c>
      <c r="CJ267">
        <v>32.252529955871871</v>
      </c>
      <c r="CK267">
        <v>7.6087577515180534E-3</v>
      </c>
      <c r="CL267">
        <v>0.99418654664690387</v>
      </c>
      <c r="CM267">
        <v>28</v>
      </c>
      <c r="CN267">
        <v>0.56263478085858842</v>
      </c>
      <c r="CO267">
        <v>0.5626347808585872</v>
      </c>
      <c r="CP267">
        <v>73.144104919741366</v>
      </c>
      <c r="CQ267">
        <v>72.776451012222324</v>
      </c>
      <c r="CR267">
        <v>73.720068470564271</v>
      </c>
      <c r="CS267">
        <v>73.720068470564271</v>
      </c>
      <c r="CT267">
        <v>0</v>
      </c>
      <c r="CU267">
        <v>0</v>
      </c>
    </row>
    <row r="268" spans="1:99" x14ac:dyDescent="0.3">
      <c r="A268" t="s">
        <v>2839</v>
      </c>
      <c r="B268" t="s">
        <v>2527</v>
      </c>
      <c r="C268" t="s">
        <v>3382</v>
      </c>
      <c r="D268" t="s">
        <v>109</v>
      </c>
      <c r="E268">
        <v>0.1</v>
      </c>
      <c r="F268">
        <v>0.8125</v>
      </c>
      <c r="G268">
        <v>7.608757751518056E-3</v>
      </c>
      <c r="H268">
        <v>56</v>
      </c>
      <c r="I268">
        <v>112</v>
      </c>
      <c r="J268">
        <v>4</v>
      </c>
      <c r="K268">
        <v>39.695421484149989</v>
      </c>
      <c r="L268">
        <v>39.679783792795263</v>
      </c>
      <c r="M268">
        <v>42.511894683997077</v>
      </c>
      <c r="N268">
        <v>42.507359267566898</v>
      </c>
      <c r="O268">
        <v>42.511894683997077</v>
      </c>
      <c r="P268">
        <v>42.507359267566898</v>
      </c>
      <c r="Q268">
        <v>42.511894683997077</v>
      </c>
      <c r="R268" s="2">
        <v>39.695421484149989</v>
      </c>
      <c r="S268">
        <v>3</v>
      </c>
      <c r="T268">
        <v>2.25</v>
      </c>
      <c r="U268">
        <v>0.5</v>
      </c>
      <c r="V268">
        <v>10.95</v>
      </c>
      <c r="W268">
        <v>0</v>
      </c>
      <c r="X268">
        <v>0</v>
      </c>
      <c r="Y268" t="s">
        <v>84</v>
      </c>
      <c r="AA268">
        <v>5</v>
      </c>
      <c r="AB268">
        <v>90</v>
      </c>
      <c r="AC268" t="s">
        <v>2840</v>
      </c>
      <c r="AD268" t="s">
        <v>87</v>
      </c>
      <c r="AE268" t="s">
        <v>87</v>
      </c>
      <c r="AF268" t="s">
        <v>111</v>
      </c>
      <c r="AG268" t="b">
        <v>0</v>
      </c>
      <c r="AH268">
        <v>0.1</v>
      </c>
      <c r="AI268">
        <v>7.6921411708566669E-3</v>
      </c>
      <c r="AJ268">
        <v>4</v>
      </c>
      <c r="AL268">
        <v>31.839697317847271</v>
      </c>
      <c r="AM268">
        <v>32.000545902386847</v>
      </c>
      <c r="AN268">
        <v>31.839697317847261</v>
      </c>
      <c r="AO268">
        <v>31.839697317847261</v>
      </c>
      <c r="AP268">
        <v>0.2461527166256324</v>
      </c>
      <c r="AQ268">
        <v>0.2461527166256319</v>
      </c>
      <c r="AR268">
        <v>365.91295928118438</v>
      </c>
      <c r="AS268">
        <v>47295.138359562363</v>
      </c>
      <c r="AT268">
        <v>0.24596013264138</v>
      </c>
      <c r="AU268">
        <v>31.790944291949121</v>
      </c>
      <c r="AV268">
        <v>32.031868047341803</v>
      </c>
      <c r="AW268">
        <v>32.129898636585636</v>
      </c>
      <c r="AX268">
        <v>39.423837596728362</v>
      </c>
      <c r="AY268">
        <v>39.54449062964386</v>
      </c>
      <c r="AZ268">
        <v>0.24540168730780809</v>
      </c>
      <c r="BA268">
        <v>0.2461527166256319</v>
      </c>
      <c r="BB268">
        <v>2.45471317474964</v>
      </c>
      <c r="BC268">
        <v>2.45471317474964</v>
      </c>
      <c r="BD268" t="b">
        <v>0</v>
      </c>
      <c r="BE268" t="b">
        <v>0</v>
      </c>
      <c r="BH268">
        <v>365.29402128287262</v>
      </c>
      <c r="BI268">
        <v>47065.214088065397</v>
      </c>
      <c r="BJ268">
        <v>0.2463768765881518</v>
      </c>
      <c r="BK268">
        <v>0.2463768765881518</v>
      </c>
      <c r="BL268">
        <v>0.2463768765881518</v>
      </c>
      <c r="BM268" t="s">
        <v>89</v>
      </c>
      <c r="BN268">
        <v>31.743690746010909</v>
      </c>
      <c r="BO268">
        <v>31.743690746010909</v>
      </c>
      <c r="BP268">
        <v>31.743690746010909</v>
      </c>
      <c r="BQ268" t="s">
        <v>89</v>
      </c>
      <c r="BR268">
        <v>31.900698448240771</v>
      </c>
      <c r="BS268">
        <v>31.900698448240771</v>
      </c>
      <c r="BT268">
        <v>31.900698448240771</v>
      </c>
      <c r="BU268" t="s">
        <v>89</v>
      </c>
      <c r="BV268">
        <v>7.7232439593102001E-3</v>
      </c>
      <c r="BW268">
        <v>297.98083624534758</v>
      </c>
      <c r="BX268">
        <v>41941.563970761214</v>
      </c>
      <c r="BY268">
        <v>0.30203284591730239</v>
      </c>
      <c r="BZ268">
        <v>0.30203284591730239</v>
      </c>
      <c r="CA268">
        <v>0.30203284591730239</v>
      </c>
      <c r="CB268" t="s">
        <v>89</v>
      </c>
      <c r="CC268" t="s">
        <v>90</v>
      </c>
      <c r="CD268">
        <v>39.695421484150017</v>
      </c>
      <c r="CE268">
        <v>39.695421484150017</v>
      </c>
      <c r="CF268">
        <v>39.695421484150017</v>
      </c>
      <c r="CG268" t="s">
        <v>89</v>
      </c>
      <c r="CH268" t="s">
        <v>91</v>
      </c>
      <c r="CI268">
        <v>0.2454016873078082</v>
      </c>
      <c r="CJ268">
        <v>32.252529955871893</v>
      </c>
      <c r="CK268">
        <v>7.6087577515180464E-3</v>
      </c>
      <c r="CL268">
        <v>1.846346443772821</v>
      </c>
      <c r="CM268">
        <v>28</v>
      </c>
      <c r="CN268">
        <v>0.30295718969308599</v>
      </c>
      <c r="CO268">
        <v>0.30295718969308538</v>
      </c>
      <c r="CP268">
        <v>39.385287264476119</v>
      </c>
      <c r="CQ268">
        <v>39.187319775812021</v>
      </c>
      <c r="CR268">
        <v>39.695421484149989</v>
      </c>
      <c r="CS268">
        <v>39.695421484150017</v>
      </c>
      <c r="CT268">
        <v>2.8421709430404007E-14</v>
      </c>
      <c r="CU268">
        <v>-7.1599465045994056E-14</v>
      </c>
    </row>
    <row r="269" spans="1:99" x14ac:dyDescent="0.3">
      <c r="A269" t="s">
        <v>2841</v>
      </c>
      <c r="B269" t="s">
        <v>2527</v>
      </c>
      <c r="C269" t="s">
        <v>3382</v>
      </c>
      <c r="D269" t="s">
        <v>109</v>
      </c>
      <c r="E269">
        <v>0.17499999999999999</v>
      </c>
      <c r="F269">
        <v>0.25</v>
      </c>
      <c r="G269">
        <v>7.6837257337687252E-3</v>
      </c>
      <c r="H269">
        <v>42</v>
      </c>
      <c r="I269">
        <v>112</v>
      </c>
      <c r="J269">
        <v>5</v>
      </c>
      <c r="K269">
        <v>128.29981439842851</v>
      </c>
      <c r="L269">
        <v>128.29057725822111</v>
      </c>
      <c r="M269">
        <v>133.48136985413109</v>
      </c>
      <c r="N269">
        <v>133.47933533355069</v>
      </c>
      <c r="O269">
        <v>133.48136985413109</v>
      </c>
      <c r="P269">
        <v>133.47933533355069</v>
      </c>
      <c r="Q269">
        <v>133.48136985413109</v>
      </c>
      <c r="R269" s="2">
        <v>128.29981439842851</v>
      </c>
      <c r="S269">
        <v>3</v>
      </c>
      <c r="T269">
        <v>2.25</v>
      </c>
      <c r="U269">
        <v>0.5</v>
      </c>
      <c r="V269">
        <v>10.95</v>
      </c>
      <c r="W269">
        <v>0</v>
      </c>
      <c r="X269">
        <v>0</v>
      </c>
      <c r="Y269" t="s">
        <v>84</v>
      </c>
      <c r="AA269">
        <v>5</v>
      </c>
      <c r="AB269">
        <v>90</v>
      </c>
      <c r="AC269" t="s">
        <v>2842</v>
      </c>
      <c r="AD269" t="s">
        <v>87</v>
      </c>
      <c r="AE269" t="s">
        <v>87</v>
      </c>
      <c r="AF269" t="s">
        <v>111</v>
      </c>
      <c r="AG269" t="b">
        <v>0</v>
      </c>
      <c r="AH269">
        <v>0.17499999999999999</v>
      </c>
      <c r="AI269">
        <v>7.6921411708566669E-3</v>
      </c>
      <c r="AJ269">
        <v>4</v>
      </c>
      <c r="AL269">
        <v>31.839697317847271</v>
      </c>
      <c r="AM269">
        <v>32.000545902386847</v>
      </c>
      <c r="AN269">
        <v>31.839697317847261</v>
      </c>
      <c r="AO269">
        <v>31.839697317847261</v>
      </c>
      <c r="AP269">
        <v>0.2461527166256324</v>
      </c>
      <c r="AQ269">
        <v>0.2461527166256319</v>
      </c>
      <c r="AR269">
        <v>365.91295928118438</v>
      </c>
      <c r="AS269">
        <v>47295.138359562363</v>
      </c>
      <c r="AT269">
        <v>0.24596013264138</v>
      </c>
      <c r="AU269">
        <v>31.790944291949121</v>
      </c>
      <c r="AV269">
        <v>32.053952082340551</v>
      </c>
      <c r="AW269">
        <v>32.001149190383963</v>
      </c>
      <c r="AX269">
        <v>128.2158083293622</v>
      </c>
      <c r="AY269">
        <v>128.00459676153591</v>
      </c>
      <c r="AZ269">
        <v>0.2465588762676959</v>
      </c>
      <c r="BA269">
        <v>0.2461527166256319</v>
      </c>
      <c r="BB269">
        <v>0.73170570508098753</v>
      </c>
      <c r="BC269">
        <v>0.73170570508098753</v>
      </c>
      <c r="BD269" t="b">
        <v>0</v>
      </c>
      <c r="BE269" t="b">
        <v>0</v>
      </c>
      <c r="BH269">
        <v>365.29402128287262</v>
      </c>
      <c r="BI269">
        <v>47065.214088065397</v>
      </c>
      <c r="BJ269">
        <v>0.2463768765881518</v>
      </c>
      <c r="BK269">
        <v>0.2463768765881518</v>
      </c>
      <c r="BL269">
        <v>0.2463768765881518</v>
      </c>
      <c r="BM269" t="s">
        <v>89</v>
      </c>
      <c r="BN269">
        <v>31.743690746010909</v>
      </c>
      <c r="BO269">
        <v>31.743690746010909</v>
      </c>
      <c r="BP269">
        <v>31.743690746010909</v>
      </c>
      <c r="BQ269" t="s">
        <v>89</v>
      </c>
      <c r="BR269">
        <v>31.900698448240771</v>
      </c>
      <c r="BS269">
        <v>31.900698448240771</v>
      </c>
      <c r="BT269">
        <v>31.900698448240771</v>
      </c>
      <c r="BU269" t="s">
        <v>89</v>
      </c>
      <c r="BV269">
        <v>7.7232439593102001E-3</v>
      </c>
      <c r="BW269">
        <v>91.294502590982731</v>
      </c>
      <c r="BX269">
        <v>12361.39257472751</v>
      </c>
      <c r="BY269">
        <v>0.98582058553095631</v>
      </c>
      <c r="BZ269">
        <v>0.98582058553095631</v>
      </c>
      <c r="CA269">
        <v>0.98582058553095631</v>
      </c>
      <c r="CB269" t="s">
        <v>89</v>
      </c>
      <c r="CC269" t="s">
        <v>90</v>
      </c>
      <c r="CD269">
        <v>128.2998143984284</v>
      </c>
      <c r="CE269">
        <v>128.2998143984284</v>
      </c>
      <c r="CF269">
        <v>128.2998143984284</v>
      </c>
      <c r="CG269" t="s">
        <v>89</v>
      </c>
      <c r="CH269" t="s">
        <v>91</v>
      </c>
      <c r="CI269">
        <v>0.2464551463827391</v>
      </c>
      <c r="CJ269">
        <v>32.074953599607113</v>
      </c>
      <c r="CK269">
        <v>7.6837257337687304E-3</v>
      </c>
      <c r="CL269">
        <v>0.60674984974717472</v>
      </c>
      <c r="CM269">
        <v>21</v>
      </c>
      <c r="CN269">
        <v>0.98461086650252971</v>
      </c>
      <c r="CO269">
        <v>0.9846108665025276</v>
      </c>
      <c r="CP269">
        <v>128.00218360954739</v>
      </c>
      <c r="CQ269">
        <v>127.3587892713891</v>
      </c>
      <c r="CR269">
        <v>128.29981439842851</v>
      </c>
      <c r="CS269">
        <v>128.2998143984284</v>
      </c>
      <c r="CT269">
        <v>5.6843418860808009E-14</v>
      </c>
      <c r="CU269">
        <v>4.4305145044312948E-14</v>
      </c>
    </row>
    <row r="270" spans="1:99" x14ac:dyDescent="0.3">
      <c r="A270" t="s">
        <v>2843</v>
      </c>
      <c r="B270" t="s">
        <v>2527</v>
      </c>
      <c r="C270" t="s">
        <v>3382</v>
      </c>
      <c r="D270" t="s">
        <v>109</v>
      </c>
      <c r="E270">
        <v>0.17499999999999999</v>
      </c>
      <c r="F270">
        <v>0.4375</v>
      </c>
      <c r="G270">
        <v>7.6837257337687304E-3</v>
      </c>
      <c r="H270">
        <v>42</v>
      </c>
      <c r="I270">
        <v>112</v>
      </c>
      <c r="J270">
        <v>5</v>
      </c>
      <c r="K270">
        <v>73.314179656244818</v>
      </c>
      <c r="L270">
        <v>73.308901290412052</v>
      </c>
      <c r="M270">
        <v>76.275068488074865</v>
      </c>
      <c r="N270">
        <v>76.273905904886092</v>
      </c>
      <c r="O270">
        <v>76.275068488074865</v>
      </c>
      <c r="P270">
        <v>76.273905904886092</v>
      </c>
      <c r="Q270">
        <v>76.275068488074865</v>
      </c>
      <c r="R270" s="2">
        <v>73.314179656244818</v>
      </c>
      <c r="S270">
        <v>3</v>
      </c>
      <c r="T270">
        <v>2.25</v>
      </c>
      <c r="U270">
        <v>0.5</v>
      </c>
      <c r="V270">
        <v>10.95</v>
      </c>
      <c r="W270">
        <v>0</v>
      </c>
      <c r="X270">
        <v>0</v>
      </c>
      <c r="Y270" t="s">
        <v>84</v>
      </c>
      <c r="AA270">
        <v>5</v>
      </c>
      <c r="AB270">
        <v>90</v>
      </c>
      <c r="AC270" t="s">
        <v>2844</v>
      </c>
      <c r="AD270" t="s">
        <v>87</v>
      </c>
      <c r="AE270" t="s">
        <v>87</v>
      </c>
      <c r="AF270" t="s">
        <v>111</v>
      </c>
      <c r="AG270" t="b">
        <v>0</v>
      </c>
      <c r="AH270">
        <v>0.17499999999999999</v>
      </c>
      <c r="AI270">
        <v>7.6921411708566669E-3</v>
      </c>
      <c r="AJ270">
        <v>4</v>
      </c>
      <c r="AL270">
        <v>31.839697317847271</v>
      </c>
      <c r="AM270">
        <v>32.000545902386847</v>
      </c>
      <c r="AN270">
        <v>31.839697317847261</v>
      </c>
      <c r="AO270">
        <v>31.839697317847261</v>
      </c>
      <c r="AP270">
        <v>0.2461527166256324</v>
      </c>
      <c r="AQ270">
        <v>0.2461527166256319</v>
      </c>
      <c r="AR270">
        <v>365.91295928118438</v>
      </c>
      <c r="AS270">
        <v>47295.138359562363</v>
      </c>
      <c r="AT270">
        <v>0.24596013264138</v>
      </c>
      <c r="AU270">
        <v>31.790944291949121</v>
      </c>
      <c r="AV270">
        <v>32.053952082340587</v>
      </c>
      <c r="AW270">
        <v>32.001149190384012</v>
      </c>
      <c r="AX270">
        <v>73.266176188207069</v>
      </c>
      <c r="AY270">
        <v>73.145483863734881</v>
      </c>
      <c r="AZ270">
        <v>0.2465588762676959</v>
      </c>
      <c r="BA270">
        <v>0.2461527166256319</v>
      </c>
      <c r="BB270">
        <v>1.280484983891726</v>
      </c>
      <c r="BC270">
        <v>1.280484983891726</v>
      </c>
      <c r="BD270" t="b">
        <v>0</v>
      </c>
      <c r="BE270" t="b">
        <v>0</v>
      </c>
      <c r="BH270">
        <v>365.29402128287262</v>
      </c>
      <c r="BI270">
        <v>47065.214088065397</v>
      </c>
      <c r="BJ270">
        <v>0.2463768765881518</v>
      </c>
      <c r="BK270">
        <v>0.2463768765881518</v>
      </c>
      <c r="BL270">
        <v>0.2463768765881518</v>
      </c>
      <c r="BM270" t="s">
        <v>89</v>
      </c>
      <c r="BN270">
        <v>31.743690746010909</v>
      </c>
      <c r="BO270">
        <v>31.743690746010909</v>
      </c>
      <c r="BP270">
        <v>31.743690746010909</v>
      </c>
      <c r="BQ270" t="s">
        <v>89</v>
      </c>
      <c r="BR270">
        <v>31.900698448240771</v>
      </c>
      <c r="BS270">
        <v>31.900698448240771</v>
      </c>
      <c r="BT270">
        <v>31.900698448240771</v>
      </c>
      <c r="BU270" t="s">
        <v>89</v>
      </c>
      <c r="BV270">
        <v>7.7232439593102001E-3</v>
      </c>
      <c r="BW270">
        <v>159.76537953421979</v>
      </c>
      <c r="BX270">
        <v>21632.437005773139</v>
      </c>
      <c r="BY270">
        <v>0.56332604887483217</v>
      </c>
      <c r="BZ270">
        <v>0.56332604887483217</v>
      </c>
      <c r="CA270">
        <v>0.56332604887483217</v>
      </c>
      <c r="CB270" t="s">
        <v>89</v>
      </c>
      <c r="CC270" t="s">
        <v>90</v>
      </c>
      <c r="CD270">
        <v>73.314179656244818</v>
      </c>
      <c r="CE270">
        <v>73.314179656244818</v>
      </c>
      <c r="CF270">
        <v>73.314179656244818</v>
      </c>
      <c r="CG270" t="s">
        <v>89</v>
      </c>
      <c r="CH270" t="s">
        <v>91</v>
      </c>
      <c r="CI270">
        <v>0.2464551463827391</v>
      </c>
      <c r="CJ270">
        <v>32.074953599607113</v>
      </c>
      <c r="CK270">
        <v>7.6837257337687304E-3</v>
      </c>
      <c r="CL270">
        <v>1.061812237057556</v>
      </c>
      <c r="CM270">
        <v>21</v>
      </c>
      <c r="CN270">
        <v>0.56263478085858842</v>
      </c>
      <c r="CO270">
        <v>0.5626347808585872</v>
      </c>
      <c r="CP270">
        <v>73.144104919741366</v>
      </c>
      <c r="CQ270">
        <v>72.776451012222324</v>
      </c>
      <c r="CR270">
        <v>73.314179656244818</v>
      </c>
      <c r="CS270">
        <v>73.314179656244818</v>
      </c>
      <c r="CT270">
        <v>0</v>
      </c>
      <c r="CU270">
        <v>0</v>
      </c>
    </row>
    <row r="271" spans="1:99" x14ac:dyDescent="0.3">
      <c r="A271" t="s">
        <v>2845</v>
      </c>
      <c r="B271" t="s">
        <v>2527</v>
      </c>
      <c r="C271" t="s">
        <v>3382</v>
      </c>
      <c r="D271" t="s">
        <v>109</v>
      </c>
      <c r="E271">
        <v>0.17499999999999999</v>
      </c>
      <c r="F271">
        <v>0.8125</v>
      </c>
      <c r="G271">
        <v>7.6837257337687339E-3</v>
      </c>
      <c r="H271">
        <v>42</v>
      </c>
      <c r="I271">
        <v>112</v>
      </c>
      <c r="J271">
        <v>5</v>
      </c>
      <c r="K271">
        <v>39.476865968747163</v>
      </c>
      <c r="L271">
        <v>39.474023771760272</v>
      </c>
      <c r="M271">
        <v>41.071190724347957</v>
      </c>
      <c r="N271">
        <v>41.07056471801554</v>
      </c>
      <c r="O271">
        <v>41.071190724347957</v>
      </c>
      <c r="P271">
        <v>41.07056471801554</v>
      </c>
      <c r="Q271">
        <v>41.071190724347957</v>
      </c>
      <c r="R271" s="2">
        <v>39.476865968747163</v>
      </c>
      <c r="S271">
        <v>3</v>
      </c>
      <c r="T271">
        <v>2.25</v>
      </c>
      <c r="U271">
        <v>0.5</v>
      </c>
      <c r="V271">
        <v>10.95</v>
      </c>
      <c r="W271">
        <v>0</v>
      </c>
      <c r="X271">
        <v>0</v>
      </c>
      <c r="Y271" t="s">
        <v>84</v>
      </c>
      <c r="AA271">
        <v>5</v>
      </c>
      <c r="AB271">
        <v>90</v>
      </c>
      <c r="AC271" t="s">
        <v>2846</v>
      </c>
      <c r="AD271" t="s">
        <v>87</v>
      </c>
      <c r="AE271" t="s">
        <v>87</v>
      </c>
      <c r="AF271" t="s">
        <v>111</v>
      </c>
      <c r="AG271" t="b">
        <v>0</v>
      </c>
      <c r="AH271">
        <v>0.17499999999999999</v>
      </c>
      <c r="AI271">
        <v>7.6921411708566669E-3</v>
      </c>
      <c r="AJ271">
        <v>4</v>
      </c>
      <c r="AL271">
        <v>31.839697317847271</v>
      </c>
      <c r="AM271">
        <v>32.000545902386847</v>
      </c>
      <c r="AN271">
        <v>31.839697317847261</v>
      </c>
      <c r="AO271">
        <v>31.839697317847261</v>
      </c>
      <c r="AP271">
        <v>0.2461527166256324</v>
      </c>
      <c r="AQ271">
        <v>0.2461527166256319</v>
      </c>
      <c r="AR271">
        <v>365.91295928118438</v>
      </c>
      <c r="AS271">
        <v>47295.138359562363</v>
      </c>
      <c r="AT271">
        <v>0.24596013264138</v>
      </c>
      <c r="AU271">
        <v>31.790944291949121</v>
      </c>
      <c r="AV271">
        <v>32.053952082340551</v>
      </c>
      <c r="AW271">
        <v>32.00114919038402</v>
      </c>
      <c r="AX271">
        <v>39.451017947496062</v>
      </c>
      <c r="AY271">
        <v>39.386029772780333</v>
      </c>
      <c r="AZ271">
        <v>0.24655887626769549</v>
      </c>
      <c r="BA271">
        <v>0.2461527166256319</v>
      </c>
      <c r="BB271">
        <v>2.3780435415132088</v>
      </c>
      <c r="BC271">
        <v>2.3780435415132088</v>
      </c>
      <c r="BD271" t="b">
        <v>0</v>
      </c>
      <c r="BE271" t="b">
        <v>0</v>
      </c>
      <c r="BH271">
        <v>365.29402128287262</v>
      </c>
      <c r="BI271">
        <v>47065.214088065397</v>
      </c>
      <c r="BJ271">
        <v>0.2463768765881518</v>
      </c>
      <c r="BK271">
        <v>0.2463768765881518</v>
      </c>
      <c r="BL271">
        <v>0.2463768765881518</v>
      </c>
      <c r="BM271" t="s">
        <v>89</v>
      </c>
      <c r="BN271">
        <v>31.743690746010909</v>
      </c>
      <c r="BO271">
        <v>31.743690746010909</v>
      </c>
      <c r="BP271">
        <v>31.743690746010909</v>
      </c>
      <c r="BQ271" t="s">
        <v>89</v>
      </c>
      <c r="BR271">
        <v>31.900698448240771</v>
      </c>
      <c r="BS271">
        <v>31.900698448240771</v>
      </c>
      <c r="BT271">
        <v>31.900698448240771</v>
      </c>
      <c r="BU271" t="s">
        <v>89</v>
      </c>
      <c r="BV271">
        <v>7.7232439593102001E-3</v>
      </c>
      <c r="BW271">
        <v>296.70713342069428</v>
      </c>
      <c r="BX271">
        <v>40174.525867864482</v>
      </c>
      <c r="BY271">
        <v>0.30332941093260152</v>
      </c>
      <c r="BZ271">
        <v>0.30332941093260152</v>
      </c>
      <c r="CA271">
        <v>0.30332941093260152</v>
      </c>
      <c r="CB271" t="s">
        <v>89</v>
      </c>
      <c r="CC271" t="s">
        <v>90</v>
      </c>
      <c r="CD271">
        <v>39.476865968747177</v>
      </c>
      <c r="CE271">
        <v>39.476865968747177</v>
      </c>
      <c r="CF271">
        <v>39.476865968747177</v>
      </c>
      <c r="CG271" t="s">
        <v>89</v>
      </c>
      <c r="CH271" t="s">
        <v>91</v>
      </c>
      <c r="CI271">
        <v>0.24645514638273869</v>
      </c>
      <c r="CJ271">
        <v>32.074953599607078</v>
      </c>
      <c r="CK271">
        <v>7.6837257337687252E-3</v>
      </c>
      <c r="CL271">
        <v>1.971937011678319</v>
      </c>
      <c r="CM271">
        <v>21</v>
      </c>
      <c r="CN271">
        <v>0.30295718969308599</v>
      </c>
      <c r="CO271">
        <v>0.30295718969308538</v>
      </c>
      <c r="CP271">
        <v>39.385287264476119</v>
      </c>
      <c r="CQ271">
        <v>39.187319775812021</v>
      </c>
      <c r="CR271">
        <v>39.476865968747163</v>
      </c>
      <c r="CS271">
        <v>39.476865968747177</v>
      </c>
      <c r="CT271">
        <v>2.1316282072803009E-14</v>
      </c>
      <c r="CU271">
        <v>-5.3996895522756438E-14</v>
      </c>
    </row>
    <row r="272" spans="1:99" x14ac:dyDescent="0.3">
      <c r="A272" t="s">
        <v>2902</v>
      </c>
      <c r="B272" t="s">
        <v>2527</v>
      </c>
      <c r="C272" t="s">
        <v>3382</v>
      </c>
      <c r="D272" t="s">
        <v>129</v>
      </c>
      <c r="E272">
        <v>2.5000000000000001E-2</v>
      </c>
      <c r="F272">
        <v>0.25</v>
      </c>
      <c r="G272">
        <v>1.170835357787816E-2</v>
      </c>
      <c r="H272">
        <v>70</v>
      </c>
      <c r="I272">
        <v>112</v>
      </c>
      <c r="J272">
        <v>3</v>
      </c>
      <c r="K272">
        <v>84.166188532864368</v>
      </c>
      <c r="L272">
        <v>84.015290051636583</v>
      </c>
      <c r="M272">
        <v>103.5851194485943</v>
      </c>
      <c r="N272">
        <v>103.56217618603119</v>
      </c>
      <c r="O272">
        <v>103.5851194485943</v>
      </c>
      <c r="P272">
        <v>103.56217618603119</v>
      </c>
      <c r="Q272">
        <v>103.5851194485943</v>
      </c>
      <c r="R272" s="2">
        <v>84.166188532864368</v>
      </c>
      <c r="S272">
        <v>3</v>
      </c>
      <c r="T272">
        <v>2.25</v>
      </c>
      <c r="U272">
        <v>0.5</v>
      </c>
      <c r="V272">
        <v>10.95</v>
      </c>
      <c r="W272">
        <v>0</v>
      </c>
      <c r="X272">
        <v>0</v>
      </c>
      <c r="Y272" t="s">
        <v>84</v>
      </c>
      <c r="AA272">
        <v>6</v>
      </c>
      <c r="AB272">
        <v>270</v>
      </c>
      <c r="AC272" t="s">
        <v>2903</v>
      </c>
      <c r="AD272" t="s">
        <v>87</v>
      </c>
      <c r="AE272" t="s">
        <v>87</v>
      </c>
      <c r="AF272" t="s">
        <v>131</v>
      </c>
      <c r="AG272" t="b">
        <v>0</v>
      </c>
      <c r="AH272">
        <v>2.5000000000000001E-2</v>
      </c>
      <c r="AI272">
        <v>2.038873281617742E-2</v>
      </c>
      <c r="AJ272">
        <v>4</v>
      </c>
      <c r="AL272">
        <v>12.86641720120117</v>
      </c>
      <c r="AM272">
        <v>13.277044588077089</v>
      </c>
      <c r="AN272">
        <v>12.86641720120117</v>
      </c>
      <c r="AO272">
        <v>12.86641720120117</v>
      </c>
      <c r="AP272">
        <v>0.27070211469477901</v>
      </c>
      <c r="AQ272">
        <v>0.27070211469477928</v>
      </c>
      <c r="AR272">
        <v>999.18137014309161</v>
      </c>
      <c r="AS272">
        <v>47415.624362919538</v>
      </c>
      <c r="AT272">
        <v>0.27022121115141851</v>
      </c>
      <c r="AU272">
        <v>12.82320490124224</v>
      </c>
      <c r="AV272">
        <v>4.0254245648651441</v>
      </c>
      <c r="AW272">
        <v>6.8075298745804673</v>
      </c>
      <c r="AX272">
        <v>16.10169825946058</v>
      </c>
      <c r="AY272">
        <v>27.230119498321869</v>
      </c>
      <c r="AZ272">
        <v>0.23812824203774011</v>
      </c>
      <c r="BA272">
        <v>0.27070211469477928</v>
      </c>
      <c r="BB272">
        <v>4.1378307219088208</v>
      </c>
      <c r="BC272">
        <v>4.1378307219088208</v>
      </c>
      <c r="BD272" t="b">
        <v>1</v>
      </c>
      <c r="BE272" t="b">
        <v>1</v>
      </c>
      <c r="BH272">
        <v>998.81313085516501</v>
      </c>
      <c r="BI272">
        <v>47338.338209605638</v>
      </c>
      <c r="BJ272">
        <v>0.27032083545881208</v>
      </c>
      <c r="BK272">
        <v>0.27032083545881208</v>
      </c>
      <c r="BL272">
        <v>0.27032083545881208</v>
      </c>
      <c r="BM272" t="s">
        <v>89</v>
      </c>
      <c r="BN272">
        <v>12.81174499888307</v>
      </c>
      <c r="BO272">
        <v>12.81174499888307</v>
      </c>
      <c r="BP272">
        <v>12.81174499888307</v>
      </c>
      <c r="BQ272" t="s">
        <v>89</v>
      </c>
      <c r="BR272">
        <v>13.20475105102318</v>
      </c>
      <c r="BS272">
        <v>13.20475105102318</v>
      </c>
      <c r="BT272">
        <v>13.20475105102318</v>
      </c>
      <c r="BU272" t="s">
        <v>89</v>
      </c>
      <c r="BV272">
        <v>2.0471482909014481E-2</v>
      </c>
      <c r="BW272">
        <v>273.98720019804767</v>
      </c>
      <c r="BX272">
        <v>28800.11062397694</v>
      </c>
      <c r="BY272">
        <v>0.98544749464513071</v>
      </c>
      <c r="BZ272">
        <v>0.98544749464513071</v>
      </c>
      <c r="CA272">
        <v>0.98544749464513071</v>
      </c>
      <c r="CB272" t="s">
        <v>89</v>
      </c>
      <c r="CC272" t="s">
        <v>90</v>
      </c>
      <c r="CD272">
        <v>84.166188532864368</v>
      </c>
      <c r="CE272">
        <v>84.166188532864368</v>
      </c>
      <c r="CF272">
        <v>84.166188532864368</v>
      </c>
      <c r="CG272" t="s">
        <v>89</v>
      </c>
      <c r="CH272" t="s">
        <v>91</v>
      </c>
      <c r="CI272">
        <v>0.2463618736612827</v>
      </c>
      <c r="CJ272">
        <v>21.041547133216088</v>
      </c>
      <c r="CK272">
        <v>1.170835357787816E-2</v>
      </c>
      <c r="CL272">
        <v>2.0749603690125298</v>
      </c>
      <c r="CM272">
        <v>42</v>
      </c>
      <c r="CN272">
        <v>1.082808458779116</v>
      </c>
      <c r="CO272">
        <v>1.0828084587791169</v>
      </c>
      <c r="CP272">
        <v>53.108178352308379</v>
      </c>
      <c r="CQ272">
        <v>51.465668804804672</v>
      </c>
      <c r="CR272">
        <v>84.166188532864368</v>
      </c>
      <c r="CS272">
        <v>84.166188532864368</v>
      </c>
      <c r="CT272">
        <v>0</v>
      </c>
      <c r="CU272">
        <v>0</v>
      </c>
    </row>
    <row r="273" spans="1:99" x14ac:dyDescent="0.3">
      <c r="A273" t="s">
        <v>2904</v>
      </c>
      <c r="B273" t="s">
        <v>2527</v>
      </c>
      <c r="C273" t="s">
        <v>3382</v>
      </c>
      <c r="D273" t="s">
        <v>129</v>
      </c>
      <c r="E273">
        <v>2.5000000000000001E-2</v>
      </c>
      <c r="F273">
        <v>0.4375</v>
      </c>
      <c r="G273">
        <v>1.1708353577878141E-2</v>
      </c>
      <c r="H273">
        <v>70</v>
      </c>
      <c r="I273">
        <v>112</v>
      </c>
      <c r="J273">
        <v>3</v>
      </c>
      <c r="K273">
        <v>48.094964875922557</v>
      </c>
      <c r="L273">
        <v>48.00873717236383</v>
      </c>
      <c r="M273">
        <v>59.191496827768162</v>
      </c>
      <c r="N273">
        <v>59.178386392017863</v>
      </c>
      <c r="O273">
        <v>59.191496827768162</v>
      </c>
      <c r="P273">
        <v>59.178386392017863</v>
      </c>
      <c r="Q273">
        <v>59.191496827768162</v>
      </c>
      <c r="R273" s="2">
        <v>48.094964875922557</v>
      </c>
      <c r="S273">
        <v>3</v>
      </c>
      <c r="T273">
        <v>2.25</v>
      </c>
      <c r="U273">
        <v>0.5</v>
      </c>
      <c r="V273">
        <v>10.95</v>
      </c>
      <c r="W273">
        <v>0</v>
      </c>
      <c r="X273">
        <v>0</v>
      </c>
      <c r="Y273" t="s">
        <v>84</v>
      </c>
      <c r="AA273">
        <v>6</v>
      </c>
      <c r="AB273">
        <v>270</v>
      </c>
      <c r="AC273" t="s">
        <v>2905</v>
      </c>
      <c r="AD273" t="s">
        <v>87</v>
      </c>
      <c r="AE273" t="s">
        <v>87</v>
      </c>
      <c r="AF273" t="s">
        <v>131</v>
      </c>
      <c r="AG273" t="b">
        <v>0</v>
      </c>
      <c r="AH273">
        <v>2.5000000000000001E-2</v>
      </c>
      <c r="AI273">
        <v>2.038873281617742E-2</v>
      </c>
      <c r="AJ273">
        <v>4</v>
      </c>
      <c r="AL273">
        <v>12.86641720120117</v>
      </c>
      <c r="AM273">
        <v>13.277044588077089</v>
      </c>
      <c r="AN273">
        <v>12.86641720120117</v>
      </c>
      <c r="AO273">
        <v>12.86641720120117</v>
      </c>
      <c r="AP273">
        <v>0.27070211469477901</v>
      </c>
      <c r="AQ273">
        <v>0.27070211469477928</v>
      </c>
      <c r="AR273">
        <v>999.18137014309161</v>
      </c>
      <c r="AS273">
        <v>47415.624362919538</v>
      </c>
      <c r="AT273">
        <v>0.27022121115141851</v>
      </c>
      <c r="AU273">
        <v>12.82320490124224</v>
      </c>
      <c r="AV273">
        <v>4.0254245648651263</v>
      </c>
      <c r="AW273">
        <v>6.8075298745804638</v>
      </c>
      <c r="AX273">
        <v>9.2009704339774316</v>
      </c>
      <c r="AY273">
        <v>15.560068284755349</v>
      </c>
      <c r="AZ273">
        <v>0.23812824203773991</v>
      </c>
      <c r="BA273">
        <v>0.27070211469477928</v>
      </c>
      <c r="BB273">
        <v>7.2412037633404251</v>
      </c>
      <c r="BC273">
        <v>7.2412037633404251</v>
      </c>
      <c r="BD273" t="b">
        <v>1</v>
      </c>
      <c r="BE273" t="b">
        <v>1</v>
      </c>
      <c r="BH273">
        <v>998.81313085516501</v>
      </c>
      <c r="BI273">
        <v>47338.338209605638</v>
      </c>
      <c r="BJ273">
        <v>0.27032083545881208</v>
      </c>
      <c r="BK273">
        <v>0.27032083545881208</v>
      </c>
      <c r="BL273">
        <v>0.27032083545881208</v>
      </c>
      <c r="BM273" t="s">
        <v>89</v>
      </c>
      <c r="BN273">
        <v>12.81174499888307</v>
      </c>
      <c r="BO273">
        <v>12.81174499888307</v>
      </c>
      <c r="BP273">
        <v>12.81174499888307</v>
      </c>
      <c r="BQ273" t="s">
        <v>89</v>
      </c>
      <c r="BR273">
        <v>13.20475105102318</v>
      </c>
      <c r="BS273">
        <v>13.20475105102318</v>
      </c>
      <c r="BT273">
        <v>13.20475105102318</v>
      </c>
      <c r="BU273" t="s">
        <v>89</v>
      </c>
      <c r="BV273">
        <v>2.0471482909014481E-2</v>
      </c>
      <c r="BW273">
        <v>479.47760034658381</v>
      </c>
      <c r="BX273">
        <v>50400.193591959687</v>
      </c>
      <c r="BY273">
        <v>0.56311285408293155</v>
      </c>
      <c r="BZ273">
        <v>0.56311285408293155</v>
      </c>
      <c r="CA273">
        <v>0.56311285408293155</v>
      </c>
      <c r="CB273" t="s">
        <v>89</v>
      </c>
      <c r="CC273" t="s">
        <v>90</v>
      </c>
      <c r="CD273">
        <v>48.094964875922557</v>
      </c>
      <c r="CE273">
        <v>48.094964875922557</v>
      </c>
      <c r="CF273">
        <v>48.094964875922557</v>
      </c>
      <c r="CG273" t="s">
        <v>89</v>
      </c>
      <c r="CH273" t="s">
        <v>91</v>
      </c>
      <c r="CI273">
        <v>0.24636187366128251</v>
      </c>
      <c r="CJ273">
        <v>21.04154713321612</v>
      </c>
      <c r="CK273">
        <v>1.1708353577878141E-2</v>
      </c>
      <c r="CL273">
        <v>3.631180645771928</v>
      </c>
      <c r="CM273">
        <v>42</v>
      </c>
      <c r="CN273">
        <v>0.61874769073092339</v>
      </c>
      <c r="CO273">
        <v>0.61874769073092417</v>
      </c>
      <c r="CP273">
        <v>30.34753048703336</v>
      </c>
      <c r="CQ273">
        <v>29.40895360274553</v>
      </c>
      <c r="CR273">
        <v>48.094964875922557</v>
      </c>
      <c r="CS273">
        <v>48.094964875922557</v>
      </c>
      <c r="CT273">
        <v>7.1054273576010019E-15</v>
      </c>
      <c r="CU273">
        <v>1.47737447691913E-14</v>
      </c>
    </row>
    <row r="274" spans="1:99" x14ac:dyDescent="0.3">
      <c r="A274" t="s">
        <v>2906</v>
      </c>
      <c r="B274" t="s">
        <v>2527</v>
      </c>
      <c r="C274" t="s">
        <v>3382</v>
      </c>
      <c r="D274" t="s">
        <v>129</v>
      </c>
      <c r="E274">
        <v>2.5000000000000001E-2</v>
      </c>
      <c r="F274">
        <v>0.8125</v>
      </c>
      <c r="G274">
        <v>1.1708353577878141E-2</v>
      </c>
      <c r="H274">
        <v>70</v>
      </c>
      <c r="I274">
        <v>112</v>
      </c>
      <c r="J274">
        <v>3</v>
      </c>
      <c r="K274">
        <v>25.897288779342919</v>
      </c>
      <c r="L274">
        <v>25.85085847742668</v>
      </c>
      <c r="M274">
        <v>31.872344445721321</v>
      </c>
      <c r="N274">
        <v>31.86528498031732</v>
      </c>
      <c r="O274">
        <v>31.872344445721321</v>
      </c>
      <c r="P274">
        <v>31.86528498031732</v>
      </c>
      <c r="Q274">
        <v>31.872344445721321</v>
      </c>
      <c r="R274" s="2">
        <v>25.897288779342919</v>
      </c>
      <c r="S274">
        <v>3</v>
      </c>
      <c r="T274">
        <v>2.25</v>
      </c>
      <c r="U274">
        <v>0.5</v>
      </c>
      <c r="V274">
        <v>10.95</v>
      </c>
      <c r="W274">
        <v>0</v>
      </c>
      <c r="X274">
        <v>0</v>
      </c>
      <c r="Y274" t="s">
        <v>84</v>
      </c>
      <c r="AA274">
        <v>6</v>
      </c>
      <c r="AB274">
        <v>270</v>
      </c>
      <c r="AC274" t="s">
        <v>2907</v>
      </c>
      <c r="AD274" t="s">
        <v>87</v>
      </c>
      <c r="AE274" t="s">
        <v>87</v>
      </c>
      <c r="AF274" t="s">
        <v>131</v>
      </c>
      <c r="AG274" t="b">
        <v>0</v>
      </c>
      <c r="AH274">
        <v>2.5000000000000001E-2</v>
      </c>
      <c r="AI274">
        <v>2.038873281617742E-2</v>
      </c>
      <c r="AJ274">
        <v>4</v>
      </c>
      <c r="AL274">
        <v>12.86641720120117</v>
      </c>
      <c r="AM274">
        <v>13.277044588077089</v>
      </c>
      <c r="AN274">
        <v>12.86641720120117</v>
      </c>
      <c r="AO274">
        <v>12.86641720120117</v>
      </c>
      <c r="AP274">
        <v>0.27070211469477901</v>
      </c>
      <c r="AQ274">
        <v>0.27070211469477928</v>
      </c>
      <c r="AR274">
        <v>999.18137014309161</v>
      </c>
      <c r="AS274">
        <v>47415.624362919538</v>
      </c>
      <c r="AT274">
        <v>0.27022121115141851</v>
      </c>
      <c r="AU274">
        <v>12.82320490124224</v>
      </c>
      <c r="AV274">
        <v>4.0254245648651414</v>
      </c>
      <c r="AW274">
        <v>6.8075298745804709</v>
      </c>
      <c r="AX274">
        <v>4.9543686952186343</v>
      </c>
      <c r="AY274">
        <v>8.3784983071759633</v>
      </c>
      <c r="AZ274">
        <v>0.23812824203774</v>
      </c>
      <c r="BA274">
        <v>0.27070211469477928</v>
      </c>
      <c r="BB274">
        <v>13.44794984620364</v>
      </c>
      <c r="BC274">
        <v>13.44794984620364</v>
      </c>
      <c r="BD274" t="b">
        <v>1</v>
      </c>
      <c r="BE274" t="b">
        <v>1</v>
      </c>
      <c r="BH274">
        <v>998.81313085516501</v>
      </c>
      <c r="BI274">
        <v>47338.338209605638</v>
      </c>
      <c r="BJ274">
        <v>0.27032083545881208</v>
      </c>
      <c r="BK274">
        <v>0.27032083545881208</v>
      </c>
      <c r="BL274">
        <v>0.27032083545881208</v>
      </c>
      <c r="BM274" t="s">
        <v>89</v>
      </c>
      <c r="BN274">
        <v>12.81174499888307</v>
      </c>
      <c r="BO274">
        <v>12.81174499888307</v>
      </c>
      <c r="BP274">
        <v>12.81174499888307</v>
      </c>
      <c r="BQ274" t="s">
        <v>89</v>
      </c>
      <c r="BR274">
        <v>13.20475105102318</v>
      </c>
      <c r="BS274">
        <v>13.20475105102318</v>
      </c>
      <c r="BT274">
        <v>13.20475105102318</v>
      </c>
      <c r="BU274" t="s">
        <v>89</v>
      </c>
      <c r="BV274">
        <v>2.0471482909014481E-2</v>
      </c>
      <c r="BW274">
        <v>890.4584006436553</v>
      </c>
      <c r="BX274">
        <v>93600.359527925088</v>
      </c>
      <c r="BY274">
        <v>0.30321461373696318</v>
      </c>
      <c r="BZ274">
        <v>0.30321461373696318</v>
      </c>
      <c r="CA274">
        <v>0.30321461373696318</v>
      </c>
      <c r="CB274" t="s">
        <v>89</v>
      </c>
      <c r="CC274" t="s">
        <v>90</v>
      </c>
      <c r="CD274">
        <v>25.897288779342912</v>
      </c>
      <c r="CE274">
        <v>25.897288779342912</v>
      </c>
      <c r="CF274">
        <v>25.897288779342912</v>
      </c>
      <c r="CG274" t="s">
        <v>89</v>
      </c>
      <c r="CH274" t="s">
        <v>91</v>
      </c>
      <c r="CI274">
        <v>0.24636187366128259</v>
      </c>
      <c r="CJ274">
        <v>21.04154713321612</v>
      </c>
      <c r="CK274">
        <v>1.1708353577878149E-2</v>
      </c>
      <c r="CL274">
        <v>6.7436211992907236</v>
      </c>
      <c r="CM274">
        <v>42</v>
      </c>
      <c r="CN274">
        <v>0.33317183347049723</v>
      </c>
      <c r="CO274">
        <v>0.33317183347049772</v>
      </c>
      <c r="CP274">
        <v>16.340977954556429</v>
      </c>
      <c r="CQ274">
        <v>15.83559040147836</v>
      </c>
      <c r="CR274">
        <v>25.897288779342919</v>
      </c>
      <c r="CS274">
        <v>25.897288779342912</v>
      </c>
      <c r="CT274">
        <v>1.06581410364015E-14</v>
      </c>
      <c r="CU274">
        <v>4.1155431857032908E-14</v>
      </c>
    </row>
    <row r="275" spans="1:99" x14ac:dyDescent="0.3">
      <c r="A275" t="s">
        <v>2908</v>
      </c>
      <c r="B275" t="s">
        <v>2527</v>
      </c>
      <c r="C275" t="s">
        <v>3382</v>
      </c>
      <c r="D275" t="s">
        <v>129</v>
      </c>
      <c r="E275">
        <v>0.1</v>
      </c>
      <c r="F275">
        <v>0.25</v>
      </c>
      <c r="G275">
        <v>2.0257920075491369E-2</v>
      </c>
      <c r="H275">
        <v>56</v>
      </c>
      <c r="I275">
        <v>112</v>
      </c>
      <c r="J275">
        <v>4</v>
      </c>
      <c r="K275">
        <v>53.658908398882247</v>
      </c>
      <c r="L275">
        <v>53.65060536675756</v>
      </c>
      <c r="M275">
        <v>62.889950399672863</v>
      </c>
      <c r="N275">
        <v>62.897626543406737</v>
      </c>
      <c r="O275">
        <v>62.889950399672863</v>
      </c>
      <c r="P275">
        <v>62.897626543406737</v>
      </c>
      <c r="Q275">
        <v>62.889950399672863</v>
      </c>
      <c r="R275" s="2">
        <v>53.658908398882247</v>
      </c>
      <c r="S275">
        <v>3</v>
      </c>
      <c r="T275">
        <v>2.25</v>
      </c>
      <c r="U275">
        <v>0.5</v>
      </c>
      <c r="V275">
        <v>10.95</v>
      </c>
      <c r="W275">
        <v>0</v>
      </c>
      <c r="X275">
        <v>0</v>
      </c>
      <c r="Y275" t="s">
        <v>84</v>
      </c>
      <c r="AA275">
        <v>6</v>
      </c>
      <c r="AB275">
        <v>270</v>
      </c>
      <c r="AC275" t="s">
        <v>2909</v>
      </c>
      <c r="AD275" t="s">
        <v>87</v>
      </c>
      <c r="AE275" t="s">
        <v>87</v>
      </c>
      <c r="AF275" t="s">
        <v>131</v>
      </c>
      <c r="AG275" t="b">
        <v>0</v>
      </c>
      <c r="AH275">
        <v>0.1</v>
      </c>
      <c r="AI275">
        <v>2.038873281617742E-2</v>
      </c>
      <c r="AJ275">
        <v>4</v>
      </c>
      <c r="AL275">
        <v>12.86641720120117</v>
      </c>
      <c r="AM275">
        <v>13.277044588077089</v>
      </c>
      <c r="AN275">
        <v>12.86641720120117</v>
      </c>
      <c r="AO275">
        <v>12.86641720120117</v>
      </c>
      <c r="AP275">
        <v>0.27070211469477901</v>
      </c>
      <c r="AQ275">
        <v>0.27070211469477928</v>
      </c>
      <c r="AR275">
        <v>999.18137014309161</v>
      </c>
      <c r="AS275">
        <v>47415.624362919538</v>
      </c>
      <c r="AT275">
        <v>0.27022121115141851</v>
      </c>
      <c r="AU275">
        <v>12.82320490124224</v>
      </c>
      <c r="AV275">
        <v>13.365907928087511</v>
      </c>
      <c r="AW275">
        <v>13.314149160682909</v>
      </c>
      <c r="AX275">
        <v>53.463631712350058</v>
      </c>
      <c r="AY275">
        <v>53.256596642731658</v>
      </c>
      <c r="AZ275">
        <v>0.27175446942066722</v>
      </c>
      <c r="BA275">
        <v>0.27070211469477928</v>
      </c>
      <c r="BB275">
        <v>6.1300298733553893</v>
      </c>
      <c r="BC275">
        <v>6.1300298733553893</v>
      </c>
      <c r="BD275" t="b">
        <v>0</v>
      </c>
      <c r="BE275" t="b">
        <v>0</v>
      </c>
      <c r="BH275">
        <v>998.81313085516501</v>
      </c>
      <c r="BI275">
        <v>47338.338209605638</v>
      </c>
      <c r="BJ275">
        <v>0.27032083545881208</v>
      </c>
      <c r="BK275">
        <v>0.27032083545881208</v>
      </c>
      <c r="BL275">
        <v>0.27032083545881208</v>
      </c>
      <c r="BM275" t="s">
        <v>89</v>
      </c>
      <c r="BN275">
        <v>12.81174499888307</v>
      </c>
      <c r="BO275">
        <v>12.81174499888307</v>
      </c>
      <c r="BP275">
        <v>12.81174499888307</v>
      </c>
      <c r="BQ275" t="s">
        <v>89</v>
      </c>
      <c r="BR275">
        <v>13.20475105102318</v>
      </c>
      <c r="BS275">
        <v>13.20475105102318</v>
      </c>
      <c r="BT275">
        <v>13.20475105102318</v>
      </c>
      <c r="BU275" t="s">
        <v>89</v>
      </c>
      <c r="BV275">
        <v>2.0471482909014481E-2</v>
      </c>
      <c r="BW275">
        <v>248.3859792403714</v>
      </c>
      <c r="BX275">
        <v>14370.49218335058</v>
      </c>
      <c r="BY275">
        <v>1.0870178776826691</v>
      </c>
      <c r="BZ275">
        <v>1.0870178776826691</v>
      </c>
      <c r="CA275">
        <v>1.0870178776826691</v>
      </c>
      <c r="CB275" t="s">
        <v>89</v>
      </c>
      <c r="CC275" t="s">
        <v>90</v>
      </c>
      <c r="CD275">
        <v>53.658908398882247</v>
      </c>
      <c r="CE275">
        <v>53.658908398882247</v>
      </c>
      <c r="CF275">
        <v>53.658908398882247</v>
      </c>
      <c r="CG275" t="s">
        <v>89</v>
      </c>
      <c r="CH275" t="s">
        <v>91</v>
      </c>
      <c r="CI275">
        <v>0.27175446942066728</v>
      </c>
      <c r="CJ275">
        <v>13.41472709972056</v>
      </c>
      <c r="CK275">
        <v>2.0257920075491369E-2</v>
      </c>
      <c r="CL275">
        <v>3.4370524600924268</v>
      </c>
      <c r="CM275">
        <v>21</v>
      </c>
      <c r="CN275">
        <v>1.082808458779116</v>
      </c>
      <c r="CO275">
        <v>1.0828084587791169</v>
      </c>
      <c r="CP275">
        <v>53.108178352308379</v>
      </c>
      <c r="CQ275">
        <v>51.465668804804672</v>
      </c>
      <c r="CR275">
        <v>53.658908398882247</v>
      </c>
      <c r="CS275">
        <v>53.658908398882247</v>
      </c>
      <c r="CT275">
        <v>7.1054273576010019E-15</v>
      </c>
      <c r="CU275">
        <v>1.3241841046749681E-14</v>
      </c>
    </row>
    <row r="276" spans="1:99" x14ac:dyDescent="0.3">
      <c r="A276" t="s">
        <v>2910</v>
      </c>
      <c r="B276" t="s">
        <v>2527</v>
      </c>
      <c r="C276" t="s">
        <v>3382</v>
      </c>
      <c r="D276" t="s">
        <v>129</v>
      </c>
      <c r="E276">
        <v>0.1</v>
      </c>
      <c r="F276">
        <v>0.4375</v>
      </c>
      <c r="G276">
        <v>2.0257920075491369E-2</v>
      </c>
      <c r="H276">
        <v>56</v>
      </c>
      <c r="I276">
        <v>112</v>
      </c>
      <c r="J276">
        <v>4</v>
      </c>
      <c r="K276">
        <v>30.662233370789849</v>
      </c>
      <c r="L276">
        <v>30.657488781004311</v>
      </c>
      <c r="M276">
        <v>35.937114514098759</v>
      </c>
      <c r="N276">
        <v>35.941500881946702</v>
      </c>
      <c r="O276">
        <v>35.937114514098759</v>
      </c>
      <c r="P276">
        <v>35.941500881946702</v>
      </c>
      <c r="Q276">
        <v>35.937114514098759</v>
      </c>
      <c r="R276" s="2">
        <v>30.662233370789849</v>
      </c>
      <c r="S276">
        <v>3</v>
      </c>
      <c r="T276">
        <v>2.25</v>
      </c>
      <c r="U276">
        <v>0.5</v>
      </c>
      <c r="V276">
        <v>10.95</v>
      </c>
      <c r="W276">
        <v>0</v>
      </c>
      <c r="X276">
        <v>0</v>
      </c>
      <c r="Y276" t="s">
        <v>84</v>
      </c>
      <c r="AA276">
        <v>6</v>
      </c>
      <c r="AB276">
        <v>270</v>
      </c>
      <c r="AC276" t="s">
        <v>2911</v>
      </c>
      <c r="AD276" t="s">
        <v>87</v>
      </c>
      <c r="AE276" t="s">
        <v>87</v>
      </c>
      <c r="AF276" t="s">
        <v>131</v>
      </c>
      <c r="AG276" t="b">
        <v>0</v>
      </c>
      <c r="AH276">
        <v>0.1</v>
      </c>
      <c r="AI276">
        <v>2.038873281617742E-2</v>
      </c>
      <c r="AJ276">
        <v>4</v>
      </c>
      <c r="AL276">
        <v>12.86641720120117</v>
      </c>
      <c r="AM276">
        <v>13.277044588077089</v>
      </c>
      <c r="AN276">
        <v>12.86641720120117</v>
      </c>
      <c r="AO276">
        <v>12.86641720120117</v>
      </c>
      <c r="AP276">
        <v>0.27070211469477901</v>
      </c>
      <c r="AQ276">
        <v>0.27070211469477928</v>
      </c>
      <c r="AR276">
        <v>999.18137014309161</v>
      </c>
      <c r="AS276">
        <v>47415.624362919538</v>
      </c>
      <c r="AT276">
        <v>0.27022121115141851</v>
      </c>
      <c r="AU276">
        <v>12.82320490124224</v>
      </c>
      <c r="AV276">
        <v>13.36590792808752</v>
      </c>
      <c r="AW276">
        <v>13.31414916068292</v>
      </c>
      <c r="AX276">
        <v>30.550646692771469</v>
      </c>
      <c r="AY276">
        <v>30.43234093870381</v>
      </c>
      <c r="AZ276">
        <v>0.27175446942066722</v>
      </c>
      <c r="BA276">
        <v>0.27070211469477928</v>
      </c>
      <c r="BB276">
        <v>10.727552278371929</v>
      </c>
      <c r="BC276">
        <v>10.727552278371929</v>
      </c>
      <c r="BD276" t="b">
        <v>0</v>
      </c>
      <c r="BE276" t="b">
        <v>0</v>
      </c>
      <c r="BH276">
        <v>998.81313085516501</v>
      </c>
      <c r="BI276">
        <v>47338.338209605638</v>
      </c>
      <c r="BJ276">
        <v>0.27032083545881208</v>
      </c>
      <c r="BK276">
        <v>0.27032083545881208</v>
      </c>
      <c r="BL276">
        <v>0.27032083545881208</v>
      </c>
      <c r="BM276" t="s">
        <v>89</v>
      </c>
      <c r="BN276">
        <v>12.81174499888307</v>
      </c>
      <c r="BO276">
        <v>12.81174499888307</v>
      </c>
      <c r="BP276">
        <v>12.81174499888307</v>
      </c>
      <c r="BQ276" t="s">
        <v>89</v>
      </c>
      <c r="BR276">
        <v>13.20475105102318</v>
      </c>
      <c r="BS276">
        <v>13.20475105102318</v>
      </c>
      <c r="BT276">
        <v>13.20475105102318</v>
      </c>
      <c r="BU276" t="s">
        <v>89</v>
      </c>
      <c r="BV276">
        <v>2.0471482909014481E-2</v>
      </c>
      <c r="BW276">
        <v>434.67546367064989</v>
      </c>
      <c r="BX276">
        <v>25148.361320863511</v>
      </c>
      <c r="BY276">
        <v>0.62115307296152511</v>
      </c>
      <c r="BZ276">
        <v>0.62115307296152511</v>
      </c>
      <c r="CA276">
        <v>0.62115307296152511</v>
      </c>
      <c r="CB276" t="s">
        <v>89</v>
      </c>
      <c r="CC276" t="s">
        <v>90</v>
      </c>
      <c r="CD276">
        <v>30.66223337078986</v>
      </c>
      <c r="CE276">
        <v>30.66223337078986</v>
      </c>
      <c r="CF276">
        <v>30.66223337078986</v>
      </c>
      <c r="CG276" t="s">
        <v>89</v>
      </c>
      <c r="CH276" t="s">
        <v>91</v>
      </c>
      <c r="CI276">
        <v>0.27175446942066722</v>
      </c>
      <c r="CJ276">
        <v>13.41472709972056</v>
      </c>
      <c r="CK276">
        <v>2.0257920075491369E-2</v>
      </c>
      <c r="CL276">
        <v>6.0148418051617476</v>
      </c>
      <c r="CM276">
        <v>21</v>
      </c>
      <c r="CN276">
        <v>0.61874769073092339</v>
      </c>
      <c r="CO276">
        <v>0.61874769073092417</v>
      </c>
      <c r="CP276">
        <v>30.34753048703336</v>
      </c>
      <c r="CQ276">
        <v>29.40895360274553</v>
      </c>
      <c r="CR276">
        <v>30.662233370789849</v>
      </c>
      <c r="CS276">
        <v>30.66223337078986</v>
      </c>
      <c r="CT276">
        <v>7.1054273576010019E-15</v>
      </c>
      <c r="CU276">
        <v>-2.317322183181194E-14</v>
      </c>
    </row>
    <row r="277" spans="1:99" x14ac:dyDescent="0.3">
      <c r="A277" t="s">
        <v>2912</v>
      </c>
      <c r="B277" t="s">
        <v>2527</v>
      </c>
      <c r="C277" t="s">
        <v>3382</v>
      </c>
      <c r="D277" t="s">
        <v>129</v>
      </c>
      <c r="E277">
        <v>0.1</v>
      </c>
      <c r="F277">
        <v>0.8125</v>
      </c>
      <c r="G277">
        <v>2.0257920075491369E-2</v>
      </c>
      <c r="H277">
        <v>56</v>
      </c>
      <c r="I277">
        <v>112</v>
      </c>
      <c r="J277">
        <v>4</v>
      </c>
      <c r="K277">
        <v>16.510433353502229</v>
      </c>
      <c r="L277">
        <v>16.50787857438694</v>
      </c>
      <c r="M277">
        <v>19.35075396913011</v>
      </c>
      <c r="N277">
        <v>19.353115859509771</v>
      </c>
      <c r="O277">
        <v>19.35075396913011</v>
      </c>
      <c r="P277">
        <v>19.353115859509771</v>
      </c>
      <c r="Q277">
        <v>19.35075396913011</v>
      </c>
      <c r="R277" s="2">
        <v>16.510433353502229</v>
      </c>
      <c r="S277">
        <v>3</v>
      </c>
      <c r="T277">
        <v>2.25</v>
      </c>
      <c r="U277">
        <v>0.5</v>
      </c>
      <c r="V277">
        <v>10.95</v>
      </c>
      <c r="W277">
        <v>0</v>
      </c>
      <c r="X277">
        <v>0</v>
      </c>
      <c r="Y277" t="s">
        <v>84</v>
      </c>
      <c r="AA277">
        <v>6</v>
      </c>
      <c r="AB277">
        <v>270</v>
      </c>
      <c r="AC277" t="s">
        <v>2913</v>
      </c>
      <c r="AD277" t="s">
        <v>87</v>
      </c>
      <c r="AE277" t="s">
        <v>87</v>
      </c>
      <c r="AF277" t="s">
        <v>131</v>
      </c>
      <c r="AG277" t="b">
        <v>0</v>
      </c>
      <c r="AH277">
        <v>0.1</v>
      </c>
      <c r="AI277">
        <v>2.038873281617742E-2</v>
      </c>
      <c r="AJ277">
        <v>4</v>
      </c>
      <c r="AL277">
        <v>12.86641720120117</v>
      </c>
      <c r="AM277">
        <v>13.277044588077089</v>
      </c>
      <c r="AN277">
        <v>12.86641720120117</v>
      </c>
      <c r="AO277">
        <v>12.86641720120117</v>
      </c>
      <c r="AP277">
        <v>0.27070211469477901</v>
      </c>
      <c r="AQ277">
        <v>0.27070211469477928</v>
      </c>
      <c r="AR277">
        <v>999.18137014309161</v>
      </c>
      <c r="AS277">
        <v>47415.624362919538</v>
      </c>
      <c r="AT277">
        <v>0.27022121115141851</v>
      </c>
      <c r="AU277">
        <v>12.82320490124224</v>
      </c>
      <c r="AV277">
        <v>13.365907928087511</v>
      </c>
      <c r="AW277">
        <v>13.314149160682909</v>
      </c>
      <c r="AX277">
        <v>16.45034821918463</v>
      </c>
      <c r="AY277">
        <v>16.386645120840509</v>
      </c>
      <c r="AZ277">
        <v>0.27175446942066722</v>
      </c>
      <c r="BA277">
        <v>0.27070211469477928</v>
      </c>
      <c r="BB277">
        <v>19.922597088405041</v>
      </c>
      <c r="BC277">
        <v>19.922597088405041</v>
      </c>
      <c r="BD277" t="b">
        <v>0</v>
      </c>
      <c r="BE277" t="b">
        <v>0</v>
      </c>
      <c r="BH277">
        <v>998.81313085516501</v>
      </c>
      <c r="BI277">
        <v>47338.338209605638</v>
      </c>
      <c r="BJ277">
        <v>0.27032083545881208</v>
      </c>
      <c r="BK277">
        <v>0.27032083545881208</v>
      </c>
      <c r="BL277">
        <v>0.27032083545881208</v>
      </c>
      <c r="BM277" t="s">
        <v>89</v>
      </c>
      <c r="BN277">
        <v>12.81174499888307</v>
      </c>
      <c r="BO277">
        <v>12.81174499888307</v>
      </c>
      <c r="BP277">
        <v>12.81174499888307</v>
      </c>
      <c r="BQ277" t="s">
        <v>89</v>
      </c>
      <c r="BR277">
        <v>13.20475105102318</v>
      </c>
      <c r="BS277">
        <v>13.20475105102318</v>
      </c>
      <c r="BT277">
        <v>13.20475105102318</v>
      </c>
      <c r="BU277" t="s">
        <v>89</v>
      </c>
      <c r="BV277">
        <v>2.0471482909014481E-2</v>
      </c>
      <c r="BW277">
        <v>807.25443253120693</v>
      </c>
      <c r="BX277">
        <v>46704.099595889362</v>
      </c>
      <c r="BY277">
        <v>0.33446703928697508</v>
      </c>
      <c r="BZ277">
        <v>0.33446703928697508</v>
      </c>
      <c r="CA277">
        <v>0.33446703928697508</v>
      </c>
      <c r="CB277" t="s">
        <v>89</v>
      </c>
      <c r="CC277" t="s">
        <v>90</v>
      </c>
      <c r="CD277">
        <v>16.510433353502229</v>
      </c>
      <c r="CE277">
        <v>16.510433353502229</v>
      </c>
      <c r="CF277">
        <v>16.510433353502229</v>
      </c>
      <c r="CG277" t="s">
        <v>89</v>
      </c>
      <c r="CH277" t="s">
        <v>91</v>
      </c>
      <c r="CI277">
        <v>0.27175446942066728</v>
      </c>
      <c r="CJ277">
        <v>13.41472709972056</v>
      </c>
      <c r="CK277">
        <v>2.0257920075491369E-2</v>
      </c>
      <c r="CL277">
        <v>11.170420495300389</v>
      </c>
      <c r="CM277">
        <v>21</v>
      </c>
      <c r="CN277">
        <v>0.33317183347049723</v>
      </c>
      <c r="CO277">
        <v>0.33317183347049772</v>
      </c>
      <c r="CP277">
        <v>16.340977954556429</v>
      </c>
      <c r="CQ277">
        <v>15.83559040147836</v>
      </c>
      <c r="CR277">
        <v>16.510433353502229</v>
      </c>
      <c r="CS277">
        <v>16.510433353502229</v>
      </c>
      <c r="CT277">
        <v>3.5527136788005009E-15</v>
      </c>
      <c r="CU277">
        <v>2.151799170096823E-14</v>
      </c>
    </row>
    <row r="278" spans="1:99" x14ac:dyDescent="0.3">
      <c r="A278" t="s">
        <v>2914</v>
      </c>
      <c r="B278" t="s">
        <v>2527</v>
      </c>
      <c r="C278" t="s">
        <v>3382</v>
      </c>
      <c r="D278" t="s">
        <v>129</v>
      </c>
      <c r="E278">
        <v>0.17499999999999999</v>
      </c>
      <c r="F278">
        <v>0.25</v>
      </c>
      <c r="G278">
        <v>2.0361211263089249E-2</v>
      </c>
      <c r="H278">
        <v>21</v>
      </c>
      <c r="I278">
        <v>112</v>
      </c>
      <c r="J278">
        <v>7</v>
      </c>
      <c r="K278">
        <v>53.400937516576271</v>
      </c>
      <c r="L278">
        <v>53.394928110643313</v>
      </c>
      <c r="M278">
        <v>58.153223501757942</v>
      </c>
      <c r="N278">
        <v>58.159847212804117</v>
      </c>
      <c r="O278">
        <v>58.153223501757942</v>
      </c>
      <c r="P278">
        <v>58.159847212804117</v>
      </c>
      <c r="Q278">
        <v>58.153223501757942</v>
      </c>
      <c r="R278" s="2">
        <v>53.400937516576271</v>
      </c>
      <c r="S278">
        <v>3</v>
      </c>
      <c r="T278">
        <v>2.25</v>
      </c>
      <c r="U278">
        <v>0.5</v>
      </c>
      <c r="V278">
        <v>10.95</v>
      </c>
      <c r="W278">
        <v>0</v>
      </c>
      <c r="X278">
        <v>0</v>
      </c>
      <c r="Y278" t="s">
        <v>84</v>
      </c>
      <c r="AA278">
        <v>6</v>
      </c>
      <c r="AB278">
        <v>270</v>
      </c>
      <c r="AC278" t="s">
        <v>2915</v>
      </c>
      <c r="AD278" t="s">
        <v>87</v>
      </c>
      <c r="AE278" t="s">
        <v>87</v>
      </c>
      <c r="AF278" t="s">
        <v>131</v>
      </c>
      <c r="AG278" t="b">
        <v>0</v>
      </c>
      <c r="AH278">
        <v>0.17499999999999999</v>
      </c>
      <c r="AI278">
        <v>2.038873281617742E-2</v>
      </c>
      <c r="AJ278">
        <v>4</v>
      </c>
      <c r="AL278">
        <v>12.86641720120117</v>
      </c>
      <c r="AM278">
        <v>13.277044588077089</v>
      </c>
      <c r="AN278">
        <v>12.86641720120117</v>
      </c>
      <c r="AO278">
        <v>12.86641720120117</v>
      </c>
      <c r="AP278">
        <v>0.27070211469477901</v>
      </c>
      <c r="AQ278">
        <v>0.27070211469477928</v>
      </c>
      <c r="AR278">
        <v>999.18137014309161</v>
      </c>
      <c r="AS278">
        <v>47415.624362919538</v>
      </c>
      <c r="AT278">
        <v>0.27022121115141851</v>
      </c>
      <c r="AU278">
        <v>12.82320490124224</v>
      </c>
      <c r="AV278">
        <v>13.33382971744637</v>
      </c>
      <c r="AW278">
        <v>13.27632831613743</v>
      </c>
      <c r="AX278">
        <v>53.335318869785489</v>
      </c>
      <c r="AY278">
        <v>53.1053132645497</v>
      </c>
      <c r="AZ278">
        <v>0.27187455865380111</v>
      </c>
      <c r="BA278">
        <v>0.27070211469477928</v>
      </c>
      <c r="BB278">
        <v>5.5590701132166993</v>
      </c>
      <c r="BC278">
        <v>5.5590701132166993</v>
      </c>
      <c r="BD278" t="b">
        <v>0</v>
      </c>
      <c r="BE278" t="b">
        <v>0</v>
      </c>
      <c r="BH278">
        <v>998.81313085516501</v>
      </c>
      <c r="BI278">
        <v>47338.338209605638</v>
      </c>
      <c r="BJ278">
        <v>0.27032083545881208</v>
      </c>
      <c r="BK278">
        <v>0.27032083545881208</v>
      </c>
      <c r="BL278">
        <v>0.27032083545881208</v>
      </c>
      <c r="BM278" t="s">
        <v>89</v>
      </c>
      <c r="BN278">
        <v>12.81174499888307</v>
      </c>
      <c r="BO278">
        <v>12.81174499888307</v>
      </c>
      <c r="BP278">
        <v>12.81174499888307</v>
      </c>
      <c r="BQ278" t="s">
        <v>89</v>
      </c>
      <c r="BR278">
        <v>13.20475105102318</v>
      </c>
      <c r="BS278">
        <v>13.20475105102318</v>
      </c>
      <c r="BT278">
        <v>13.20475105102318</v>
      </c>
      <c r="BU278" t="s">
        <v>89</v>
      </c>
      <c r="BV278">
        <v>2.0471482909014481E-2</v>
      </c>
      <c r="BW278">
        <v>248.3197557718176</v>
      </c>
      <c r="BX278">
        <v>13281.05495989912</v>
      </c>
      <c r="BY278">
        <v>1.087307770422038</v>
      </c>
      <c r="BZ278">
        <v>1.087307770422038</v>
      </c>
      <c r="CA278">
        <v>1.087307770422038</v>
      </c>
      <c r="CB278" t="s">
        <v>89</v>
      </c>
      <c r="CC278" t="s">
        <v>90</v>
      </c>
      <c r="CD278">
        <v>53.400937516576271</v>
      </c>
      <c r="CE278">
        <v>53.400937516576271</v>
      </c>
      <c r="CF278">
        <v>53.400937516576271</v>
      </c>
      <c r="CG278" t="s">
        <v>89</v>
      </c>
      <c r="CH278" t="s">
        <v>91</v>
      </c>
      <c r="CI278">
        <v>0.27182694260550949</v>
      </c>
      <c r="CJ278">
        <v>13.350234379144069</v>
      </c>
      <c r="CK278">
        <v>2.0361211263089249E-2</v>
      </c>
      <c r="CL278">
        <v>3.9660406764265379</v>
      </c>
      <c r="CM278">
        <v>14</v>
      </c>
      <c r="CN278">
        <v>1.082808458779116</v>
      </c>
      <c r="CO278">
        <v>1.0828084587791169</v>
      </c>
      <c r="CP278">
        <v>53.108178352308379</v>
      </c>
      <c r="CQ278">
        <v>51.465668804804672</v>
      </c>
      <c r="CR278">
        <v>53.400937516576271</v>
      </c>
      <c r="CS278">
        <v>53.400937516576271</v>
      </c>
      <c r="CT278">
        <v>0</v>
      </c>
      <c r="CU278">
        <v>0</v>
      </c>
    </row>
    <row r="279" spans="1:99" x14ac:dyDescent="0.3">
      <c r="A279" t="s">
        <v>2916</v>
      </c>
      <c r="B279" t="s">
        <v>2527</v>
      </c>
      <c r="C279" t="s">
        <v>3382</v>
      </c>
      <c r="D279" t="s">
        <v>129</v>
      </c>
      <c r="E279">
        <v>0.17499999999999999</v>
      </c>
      <c r="F279">
        <v>0.4375</v>
      </c>
      <c r="G279">
        <v>2.0361211263089249E-2</v>
      </c>
      <c r="H279">
        <v>21</v>
      </c>
      <c r="I279">
        <v>112</v>
      </c>
      <c r="J279">
        <v>7</v>
      </c>
      <c r="K279">
        <v>30.514821438043569</v>
      </c>
      <c r="L279">
        <v>30.51138749179616</v>
      </c>
      <c r="M279">
        <v>33.230413429575968</v>
      </c>
      <c r="N279">
        <v>33.234198407316647</v>
      </c>
      <c r="O279">
        <v>33.230413429575968</v>
      </c>
      <c r="P279">
        <v>33.234198407316647</v>
      </c>
      <c r="Q279">
        <v>33.230413429575968</v>
      </c>
      <c r="R279" s="2">
        <v>30.514821438043569</v>
      </c>
      <c r="S279">
        <v>3</v>
      </c>
      <c r="T279">
        <v>2.25</v>
      </c>
      <c r="U279">
        <v>0.5</v>
      </c>
      <c r="V279">
        <v>10.95</v>
      </c>
      <c r="W279">
        <v>0</v>
      </c>
      <c r="X279">
        <v>0</v>
      </c>
      <c r="Y279" t="s">
        <v>84</v>
      </c>
      <c r="AA279">
        <v>6</v>
      </c>
      <c r="AB279">
        <v>270</v>
      </c>
      <c r="AC279" t="s">
        <v>2917</v>
      </c>
      <c r="AD279" t="s">
        <v>87</v>
      </c>
      <c r="AE279" t="s">
        <v>87</v>
      </c>
      <c r="AF279" t="s">
        <v>131</v>
      </c>
      <c r="AG279" t="b">
        <v>0</v>
      </c>
      <c r="AH279">
        <v>0.17499999999999999</v>
      </c>
      <c r="AI279">
        <v>2.038873281617742E-2</v>
      </c>
      <c r="AJ279">
        <v>4</v>
      </c>
      <c r="AL279">
        <v>12.86641720120117</v>
      </c>
      <c r="AM279">
        <v>13.277044588077089</v>
      </c>
      <c r="AN279">
        <v>12.86641720120117</v>
      </c>
      <c r="AO279">
        <v>12.86641720120117</v>
      </c>
      <c r="AP279">
        <v>0.27070211469477901</v>
      </c>
      <c r="AQ279">
        <v>0.27070211469477928</v>
      </c>
      <c r="AR279">
        <v>999.18137014309161</v>
      </c>
      <c r="AS279">
        <v>47415.624362919538</v>
      </c>
      <c r="AT279">
        <v>0.27022121115141851</v>
      </c>
      <c r="AU279">
        <v>12.82320490124224</v>
      </c>
      <c r="AV279">
        <v>13.33382971744637</v>
      </c>
      <c r="AW279">
        <v>13.27632831613743</v>
      </c>
      <c r="AX279">
        <v>30.477325068448859</v>
      </c>
      <c r="AY279">
        <v>30.3458932940284</v>
      </c>
      <c r="AZ279">
        <v>0.27187455865380111</v>
      </c>
      <c r="BA279">
        <v>0.27070211469477928</v>
      </c>
      <c r="BB279">
        <v>9.728372698129224</v>
      </c>
      <c r="BC279">
        <v>9.728372698129224</v>
      </c>
      <c r="BD279" t="b">
        <v>0</v>
      </c>
      <c r="BE279" t="b">
        <v>0</v>
      </c>
      <c r="BH279">
        <v>998.81313085516501</v>
      </c>
      <c r="BI279">
        <v>47338.338209605638</v>
      </c>
      <c r="BJ279">
        <v>0.27032083545881208</v>
      </c>
      <c r="BK279">
        <v>0.27032083545881208</v>
      </c>
      <c r="BL279">
        <v>0.27032083545881208</v>
      </c>
      <c r="BM279" t="s">
        <v>89</v>
      </c>
      <c r="BN279">
        <v>12.81174499888307</v>
      </c>
      <c r="BO279">
        <v>12.81174499888307</v>
      </c>
      <c r="BP279">
        <v>12.81174499888307</v>
      </c>
      <c r="BQ279" t="s">
        <v>89</v>
      </c>
      <c r="BR279">
        <v>13.20475105102318</v>
      </c>
      <c r="BS279">
        <v>13.20475105102318</v>
      </c>
      <c r="BT279">
        <v>13.20475105102318</v>
      </c>
      <c r="BU279" t="s">
        <v>89</v>
      </c>
      <c r="BV279">
        <v>2.0471482909014481E-2</v>
      </c>
      <c r="BW279">
        <v>434.55957260068101</v>
      </c>
      <c r="BX279">
        <v>23241.846179823471</v>
      </c>
      <c r="BY279">
        <v>0.62131872595545001</v>
      </c>
      <c r="BZ279">
        <v>0.62131872595545001</v>
      </c>
      <c r="CA279">
        <v>0.62131872595545001</v>
      </c>
      <c r="CB279" t="s">
        <v>89</v>
      </c>
      <c r="CC279" t="s">
        <v>90</v>
      </c>
      <c r="CD279">
        <v>30.514821438043569</v>
      </c>
      <c r="CE279">
        <v>30.514821438043569</v>
      </c>
      <c r="CF279">
        <v>30.514821438043569</v>
      </c>
      <c r="CG279" t="s">
        <v>89</v>
      </c>
      <c r="CH279" t="s">
        <v>91</v>
      </c>
      <c r="CI279">
        <v>0.27182694260550938</v>
      </c>
      <c r="CJ279">
        <v>13.350234379144061</v>
      </c>
      <c r="CK279">
        <v>2.0361211263089249E-2</v>
      </c>
      <c r="CL279">
        <v>6.9405711837464423</v>
      </c>
      <c r="CM279">
        <v>14</v>
      </c>
      <c r="CN279">
        <v>0.61874769073092339</v>
      </c>
      <c r="CO279">
        <v>0.61874769073092417</v>
      </c>
      <c r="CP279">
        <v>30.34753048703336</v>
      </c>
      <c r="CQ279">
        <v>29.40895360274553</v>
      </c>
      <c r="CR279">
        <v>30.514821438043569</v>
      </c>
      <c r="CS279">
        <v>30.514821438043569</v>
      </c>
      <c r="CT279">
        <v>0</v>
      </c>
      <c r="CU279">
        <v>0</v>
      </c>
    </row>
    <row r="280" spans="1:99" x14ac:dyDescent="0.3">
      <c r="A280" t="s">
        <v>2918</v>
      </c>
      <c r="B280" t="s">
        <v>2527</v>
      </c>
      <c r="C280" t="s">
        <v>3382</v>
      </c>
      <c r="D280" t="s">
        <v>129</v>
      </c>
      <c r="E280">
        <v>0.17499999999999999</v>
      </c>
      <c r="F280">
        <v>0.8125</v>
      </c>
      <c r="G280">
        <v>2.0361211263089249E-2</v>
      </c>
      <c r="H280">
        <v>21</v>
      </c>
      <c r="I280">
        <v>112</v>
      </c>
      <c r="J280">
        <v>7</v>
      </c>
      <c r="K280">
        <v>16.4310576974081</v>
      </c>
      <c r="L280">
        <v>16.42920864942873</v>
      </c>
      <c r="M280">
        <v>17.89329953900247</v>
      </c>
      <c r="N280">
        <v>17.895337603939751</v>
      </c>
      <c r="O280">
        <v>17.89329953900247</v>
      </c>
      <c r="P280">
        <v>17.895337603939751</v>
      </c>
      <c r="Q280">
        <v>17.89329953900247</v>
      </c>
      <c r="R280" s="2">
        <v>16.4310576974081</v>
      </c>
      <c r="S280">
        <v>3</v>
      </c>
      <c r="T280">
        <v>2.25</v>
      </c>
      <c r="U280">
        <v>0.5</v>
      </c>
      <c r="V280">
        <v>10.95</v>
      </c>
      <c r="W280">
        <v>0</v>
      </c>
      <c r="X280">
        <v>0</v>
      </c>
      <c r="Y280" t="s">
        <v>84</v>
      </c>
      <c r="AA280">
        <v>6</v>
      </c>
      <c r="AB280">
        <v>270</v>
      </c>
      <c r="AC280" t="s">
        <v>2919</v>
      </c>
      <c r="AD280" t="s">
        <v>87</v>
      </c>
      <c r="AE280" t="s">
        <v>87</v>
      </c>
      <c r="AF280" t="s">
        <v>131</v>
      </c>
      <c r="AG280" t="b">
        <v>0</v>
      </c>
      <c r="AH280">
        <v>0.17499999999999999</v>
      </c>
      <c r="AI280">
        <v>2.038873281617742E-2</v>
      </c>
      <c r="AJ280">
        <v>4</v>
      </c>
      <c r="AL280">
        <v>12.86641720120117</v>
      </c>
      <c r="AM280">
        <v>13.277044588077089</v>
      </c>
      <c r="AN280">
        <v>12.86641720120117</v>
      </c>
      <c r="AO280">
        <v>12.86641720120117</v>
      </c>
      <c r="AP280">
        <v>0.27070211469477901</v>
      </c>
      <c r="AQ280">
        <v>0.27070211469477928</v>
      </c>
      <c r="AR280">
        <v>999.18137014309161</v>
      </c>
      <c r="AS280">
        <v>47415.624362919538</v>
      </c>
      <c r="AT280">
        <v>0.27022121115141851</v>
      </c>
      <c r="AU280">
        <v>12.82320490124224</v>
      </c>
      <c r="AV280">
        <v>13.333829717446401</v>
      </c>
      <c r="AW280">
        <v>13.27632831613743</v>
      </c>
      <c r="AX280">
        <v>16.410867344549409</v>
      </c>
      <c r="AY280">
        <v>16.340096389092221</v>
      </c>
      <c r="AZ280">
        <v>0.27187455865380161</v>
      </c>
      <c r="BA280">
        <v>0.27070211469477928</v>
      </c>
      <c r="BB280">
        <v>18.06697786795425</v>
      </c>
      <c r="BC280">
        <v>18.06697786795425</v>
      </c>
      <c r="BD280" t="b">
        <v>0</v>
      </c>
      <c r="BE280" t="b">
        <v>0</v>
      </c>
      <c r="BH280">
        <v>998.81313085516501</v>
      </c>
      <c r="BI280">
        <v>47338.338209605638</v>
      </c>
      <c r="BJ280">
        <v>0.27032083545881208</v>
      </c>
      <c r="BK280">
        <v>0.27032083545881208</v>
      </c>
      <c r="BL280">
        <v>0.27032083545881208</v>
      </c>
      <c r="BM280" t="s">
        <v>89</v>
      </c>
      <c r="BN280">
        <v>12.81174499888307</v>
      </c>
      <c r="BO280">
        <v>12.81174499888307</v>
      </c>
      <c r="BP280">
        <v>12.81174499888307</v>
      </c>
      <c r="BQ280" t="s">
        <v>89</v>
      </c>
      <c r="BR280">
        <v>13.20475105102318</v>
      </c>
      <c r="BS280">
        <v>13.20475105102318</v>
      </c>
      <c r="BT280">
        <v>13.20475105102318</v>
      </c>
      <c r="BU280" t="s">
        <v>89</v>
      </c>
      <c r="BV280">
        <v>2.0471482909014481E-2</v>
      </c>
      <c r="BW280">
        <v>807.03920625840624</v>
      </c>
      <c r="BX280">
        <v>43163.428619672071</v>
      </c>
      <c r="BY280">
        <v>0.33455623705293519</v>
      </c>
      <c r="BZ280">
        <v>0.33455623705293519</v>
      </c>
      <c r="CA280">
        <v>0.33455623705293519</v>
      </c>
      <c r="CB280" t="s">
        <v>89</v>
      </c>
      <c r="CC280" t="s">
        <v>90</v>
      </c>
      <c r="CD280">
        <v>16.4310576974081</v>
      </c>
      <c r="CE280">
        <v>16.4310576974081</v>
      </c>
      <c r="CF280">
        <v>16.4310576974081</v>
      </c>
      <c r="CG280" t="s">
        <v>89</v>
      </c>
      <c r="CH280" t="s">
        <v>91</v>
      </c>
      <c r="CI280">
        <v>0.27182694260550982</v>
      </c>
      <c r="CJ280">
        <v>13.35023437914408</v>
      </c>
      <c r="CK280">
        <v>2.0361211263089259E-2</v>
      </c>
      <c r="CL280">
        <v>12.889632198386231</v>
      </c>
      <c r="CM280">
        <v>14</v>
      </c>
      <c r="CN280">
        <v>0.33317183347049723</v>
      </c>
      <c r="CO280">
        <v>0.33317183347049772</v>
      </c>
      <c r="CP280">
        <v>16.340977954556429</v>
      </c>
      <c r="CQ280">
        <v>15.83559040147836</v>
      </c>
      <c r="CR280">
        <v>16.4310576974081</v>
      </c>
      <c r="CS280">
        <v>16.4310576974081</v>
      </c>
      <c r="CT280">
        <v>0</v>
      </c>
      <c r="CU280">
        <v>0</v>
      </c>
    </row>
    <row r="281" spans="1:99" x14ac:dyDescent="0.3">
      <c r="A281" t="s">
        <v>2866</v>
      </c>
      <c r="B281" t="s">
        <v>2527</v>
      </c>
      <c r="C281" t="s">
        <v>3382</v>
      </c>
      <c r="D281" t="s">
        <v>85</v>
      </c>
      <c r="E281">
        <v>2.5000000000000001E-2</v>
      </c>
      <c r="F281">
        <v>0.25</v>
      </c>
      <c r="G281">
        <v>1.1708353577878181E-2</v>
      </c>
      <c r="H281">
        <v>70</v>
      </c>
      <c r="I281">
        <v>112</v>
      </c>
      <c r="J281">
        <v>3</v>
      </c>
      <c r="K281">
        <v>84.166188532864325</v>
      </c>
      <c r="L281">
        <v>84.015290051636541</v>
      </c>
      <c r="M281">
        <v>103.5851194485943</v>
      </c>
      <c r="N281">
        <v>103.56217618603119</v>
      </c>
      <c r="O281">
        <v>103.5851194485943</v>
      </c>
      <c r="P281">
        <v>103.56217618603119</v>
      </c>
      <c r="Q281">
        <v>103.5851194485943</v>
      </c>
      <c r="R281" s="2">
        <v>84.166188532864325</v>
      </c>
      <c r="S281">
        <v>3</v>
      </c>
      <c r="T281">
        <v>2.25</v>
      </c>
      <c r="U281">
        <v>0.5</v>
      </c>
      <c r="V281">
        <v>10.95</v>
      </c>
      <c r="W281">
        <v>0</v>
      </c>
      <c r="X281">
        <v>0</v>
      </c>
      <c r="Y281" t="s">
        <v>84</v>
      </c>
      <c r="AA281">
        <v>6</v>
      </c>
      <c r="AB281">
        <v>30</v>
      </c>
      <c r="AC281" t="s">
        <v>2867</v>
      </c>
      <c r="AD281" t="s">
        <v>87</v>
      </c>
      <c r="AE281" t="s">
        <v>87</v>
      </c>
      <c r="AF281" t="s">
        <v>88</v>
      </c>
      <c r="AG281" t="b">
        <v>0</v>
      </c>
      <c r="AH281">
        <v>2.5000000000000001E-2</v>
      </c>
      <c r="AI281">
        <v>2.038873281617742E-2</v>
      </c>
      <c r="AJ281">
        <v>4</v>
      </c>
      <c r="AL281">
        <v>12.86641720120117</v>
      </c>
      <c r="AM281">
        <v>13.277044588077089</v>
      </c>
      <c r="AN281">
        <v>12.86641720120117</v>
      </c>
      <c r="AO281">
        <v>12.86641720120117</v>
      </c>
      <c r="AP281">
        <v>0.27070211469477901</v>
      </c>
      <c r="AQ281">
        <v>0.27070211469477928</v>
      </c>
      <c r="AR281">
        <v>111.0201522381213</v>
      </c>
      <c r="AS281">
        <v>5268.402706991058</v>
      </c>
      <c r="AT281">
        <v>0.27022121115141851</v>
      </c>
      <c r="AU281">
        <v>12.823204901242219</v>
      </c>
      <c r="AV281">
        <v>4.0254245648651414</v>
      </c>
      <c r="AW281">
        <v>6.8075298745804673</v>
      </c>
      <c r="AX281">
        <v>16.101698259460559</v>
      </c>
      <c r="AY281">
        <v>27.230119498321869</v>
      </c>
      <c r="AZ281">
        <v>0.23812824203774011</v>
      </c>
      <c r="BA281">
        <v>0.27070211469477928</v>
      </c>
      <c r="BB281">
        <v>0.4597589691009803</v>
      </c>
      <c r="BC281">
        <v>0.4597589691009803</v>
      </c>
      <c r="BD281" t="b">
        <v>1</v>
      </c>
      <c r="BE281" t="b">
        <v>1</v>
      </c>
      <c r="BH281">
        <v>110.979236761685</v>
      </c>
      <c r="BI281">
        <v>5259.8153566228511</v>
      </c>
      <c r="BJ281">
        <v>0.27032083545881203</v>
      </c>
      <c r="BK281">
        <v>0.27032083545881203</v>
      </c>
      <c r="BL281">
        <v>0.27032083545881203</v>
      </c>
      <c r="BM281" t="s">
        <v>89</v>
      </c>
      <c r="BN281">
        <v>12.81174499888307</v>
      </c>
      <c r="BO281">
        <v>12.81174499888307</v>
      </c>
      <c r="BP281">
        <v>12.81174499888307</v>
      </c>
      <c r="BQ281" t="s">
        <v>89</v>
      </c>
      <c r="BR281">
        <v>13.20475105102318</v>
      </c>
      <c r="BS281">
        <v>13.20475105102318</v>
      </c>
      <c r="BT281">
        <v>13.20475105102318</v>
      </c>
      <c r="BU281" t="s">
        <v>89</v>
      </c>
      <c r="BV281">
        <v>2.0471482909014481E-2</v>
      </c>
      <c r="BW281">
        <v>30.44302224422751</v>
      </c>
      <c r="BX281">
        <v>3200.0122915529878</v>
      </c>
      <c r="BY281">
        <v>0.98544749464513137</v>
      </c>
      <c r="BZ281">
        <v>0.98544749464513137</v>
      </c>
      <c r="CA281">
        <v>0.98544749464513137</v>
      </c>
      <c r="CB281" t="s">
        <v>89</v>
      </c>
      <c r="CC281" t="s">
        <v>90</v>
      </c>
      <c r="CD281">
        <v>84.166188532864354</v>
      </c>
      <c r="CE281">
        <v>84.166188532864354</v>
      </c>
      <c r="CF281">
        <v>84.166188532864354</v>
      </c>
      <c r="CG281" t="s">
        <v>89</v>
      </c>
      <c r="CH281" t="s">
        <v>91</v>
      </c>
      <c r="CI281">
        <v>0.24636187366128279</v>
      </c>
      <c r="CJ281">
        <v>21.041547133216088</v>
      </c>
      <c r="CK281">
        <v>1.1708353577878181E-2</v>
      </c>
      <c r="CL281">
        <v>0.2305511521125034</v>
      </c>
      <c r="CM281">
        <v>42</v>
      </c>
      <c r="CN281">
        <v>1.082808458779116</v>
      </c>
      <c r="CO281">
        <v>1.0828084587791169</v>
      </c>
      <c r="CP281">
        <v>53.108178352308379</v>
      </c>
      <c r="CQ281">
        <v>51.465668804804672</v>
      </c>
      <c r="CR281">
        <v>84.166188532864325</v>
      </c>
      <c r="CS281">
        <v>84.166188532864354</v>
      </c>
      <c r="CT281">
        <v>2.8421709430404007E-14</v>
      </c>
      <c r="CU281">
        <v>-3.3768559472437309E-14</v>
      </c>
    </row>
    <row r="282" spans="1:99" x14ac:dyDescent="0.3">
      <c r="A282" t="s">
        <v>2868</v>
      </c>
      <c r="B282" t="s">
        <v>2527</v>
      </c>
      <c r="C282" t="s">
        <v>3382</v>
      </c>
      <c r="D282" t="s">
        <v>85</v>
      </c>
      <c r="E282">
        <v>2.5000000000000001E-2</v>
      </c>
      <c r="F282">
        <v>0.4375</v>
      </c>
      <c r="G282">
        <v>1.170835357787817E-2</v>
      </c>
      <c r="H282">
        <v>70</v>
      </c>
      <c r="I282">
        <v>112</v>
      </c>
      <c r="J282">
        <v>3</v>
      </c>
      <c r="K282">
        <v>48.094964875922507</v>
      </c>
      <c r="L282">
        <v>48.00873717236378</v>
      </c>
      <c r="M282">
        <v>59.191496827768127</v>
      </c>
      <c r="N282">
        <v>59.178386392017842</v>
      </c>
      <c r="O282">
        <v>59.191496827768127</v>
      </c>
      <c r="P282">
        <v>59.178386392017842</v>
      </c>
      <c r="Q282">
        <v>59.191496827768127</v>
      </c>
      <c r="R282" s="2">
        <v>48.094964875922507</v>
      </c>
      <c r="S282">
        <v>3</v>
      </c>
      <c r="T282">
        <v>2.25</v>
      </c>
      <c r="U282">
        <v>0.5</v>
      </c>
      <c r="V282">
        <v>10.95</v>
      </c>
      <c r="W282">
        <v>0</v>
      </c>
      <c r="X282">
        <v>0</v>
      </c>
      <c r="Y282" t="s">
        <v>84</v>
      </c>
      <c r="AA282">
        <v>6</v>
      </c>
      <c r="AB282">
        <v>30</v>
      </c>
      <c r="AC282" t="s">
        <v>2869</v>
      </c>
      <c r="AD282" t="s">
        <v>87</v>
      </c>
      <c r="AE282" t="s">
        <v>87</v>
      </c>
      <c r="AF282" t="s">
        <v>88</v>
      </c>
      <c r="AG282" t="b">
        <v>0</v>
      </c>
      <c r="AH282">
        <v>2.5000000000000001E-2</v>
      </c>
      <c r="AI282">
        <v>2.038873281617742E-2</v>
      </c>
      <c r="AJ282">
        <v>4</v>
      </c>
      <c r="AL282">
        <v>12.86641720120117</v>
      </c>
      <c r="AM282">
        <v>13.277044588077089</v>
      </c>
      <c r="AN282">
        <v>12.86641720120117</v>
      </c>
      <c r="AO282">
        <v>12.86641720120117</v>
      </c>
      <c r="AP282">
        <v>0.27070211469477901</v>
      </c>
      <c r="AQ282">
        <v>0.27070211469477928</v>
      </c>
      <c r="AR282">
        <v>111.0201522381213</v>
      </c>
      <c r="AS282">
        <v>5268.402706991058</v>
      </c>
      <c r="AT282">
        <v>0.27022121115141851</v>
      </c>
      <c r="AU282">
        <v>12.823204901242219</v>
      </c>
      <c r="AV282">
        <v>4.0254245648651512</v>
      </c>
      <c r="AW282">
        <v>6.8075298745804824</v>
      </c>
      <c r="AX282">
        <v>9.2009704339774885</v>
      </c>
      <c r="AY282">
        <v>15.56006828475539</v>
      </c>
      <c r="AZ282">
        <v>0.23812824203774</v>
      </c>
      <c r="BA282">
        <v>0.27070211469477928</v>
      </c>
      <c r="BB282">
        <v>0.80457819592671576</v>
      </c>
      <c r="BC282">
        <v>0.80457819592671576</v>
      </c>
      <c r="BD282" t="b">
        <v>1</v>
      </c>
      <c r="BE282" t="b">
        <v>1</v>
      </c>
      <c r="BH282">
        <v>110.979236761685</v>
      </c>
      <c r="BI282">
        <v>5259.8153566228511</v>
      </c>
      <c r="BJ282">
        <v>0.27032083545881203</v>
      </c>
      <c r="BK282">
        <v>0.27032083545881203</v>
      </c>
      <c r="BL282">
        <v>0.27032083545881203</v>
      </c>
      <c r="BM282" t="s">
        <v>89</v>
      </c>
      <c r="BN282">
        <v>12.81174499888307</v>
      </c>
      <c r="BO282">
        <v>12.81174499888307</v>
      </c>
      <c r="BP282">
        <v>12.81174499888307</v>
      </c>
      <c r="BQ282" t="s">
        <v>89</v>
      </c>
      <c r="BR282">
        <v>13.20475105102318</v>
      </c>
      <c r="BS282">
        <v>13.20475105102318</v>
      </c>
      <c r="BT282">
        <v>13.20475105102318</v>
      </c>
      <c r="BU282" t="s">
        <v>89</v>
      </c>
      <c r="BV282">
        <v>2.0471482909014481E-2</v>
      </c>
      <c r="BW282">
        <v>53.275288927398137</v>
      </c>
      <c r="BX282">
        <v>5600.0215102177299</v>
      </c>
      <c r="BY282">
        <v>0.5631128540829321</v>
      </c>
      <c r="BZ282">
        <v>0.5631128540829321</v>
      </c>
      <c r="CA282">
        <v>0.5631128540829321</v>
      </c>
      <c r="CB282" t="s">
        <v>89</v>
      </c>
      <c r="CC282" t="s">
        <v>90</v>
      </c>
      <c r="CD282">
        <v>48.094964875922507</v>
      </c>
      <c r="CE282">
        <v>48.094964875922507</v>
      </c>
      <c r="CF282">
        <v>48.094964875922507</v>
      </c>
      <c r="CG282" t="s">
        <v>89</v>
      </c>
      <c r="CH282" t="s">
        <v>91</v>
      </c>
      <c r="CI282">
        <v>0.24636187366128279</v>
      </c>
      <c r="CJ282">
        <v>21.041547133216099</v>
      </c>
      <c r="CK282">
        <v>1.170835357787817E-2</v>
      </c>
      <c r="CL282">
        <v>0.40346451619688078</v>
      </c>
      <c r="CM282">
        <v>42</v>
      </c>
      <c r="CN282">
        <v>0.61874769073092339</v>
      </c>
      <c r="CO282">
        <v>0.61874769073092417</v>
      </c>
      <c r="CP282">
        <v>30.34753048703336</v>
      </c>
      <c r="CQ282">
        <v>29.40895360274553</v>
      </c>
      <c r="CR282">
        <v>48.094964875922507</v>
      </c>
      <c r="CS282">
        <v>48.094964875922507</v>
      </c>
      <c r="CT282">
        <v>0</v>
      </c>
      <c r="CU282">
        <v>0</v>
      </c>
    </row>
    <row r="283" spans="1:99" x14ac:dyDescent="0.3">
      <c r="A283" t="s">
        <v>2870</v>
      </c>
      <c r="B283" t="s">
        <v>2527</v>
      </c>
      <c r="C283" t="s">
        <v>3382</v>
      </c>
      <c r="D283" t="s">
        <v>85</v>
      </c>
      <c r="E283">
        <v>2.5000000000000001E-2</v>
      </c>
      <c r="F283">
        <v>0.8125</v>
      </c>
      <c r="G283">
        <v>1.170835357787816E-2</v>
      </c>
      <c r="H283">
        <v>70</v>
      </c>
      <c r="I283">
        <v>112</v>
      </c>
      <c r="J283">
        <v>3</v>
      </c>
      <c r="K283">
        <v>25.897288779342901</v>
      </c>
      <c r="L283">
        <v>25.850858477426659</v>
      </c>
      <c r="M283">
        <v>31.8723444457213</v>
      </c>
      <c r="N283">
        <v>31.865284980317298</v>
      </c>
      <c r="O283">
        <v>31.8723444457213</v>
      </c>
      <c r="P283">
        <v>31.865284980317298</v>
      </c>
      <c r="Q283">
        <v>31.8723444457213</v>
      </c>
      <c r="R283" s="2">
        <v>25.897288779342901</v>
      </c>
      <c r="S283">
        <v>3</v>
      </c>
      <c r="T283">
        <v>2.25</v>
      </c>
      <c r="U283">
        <v>0.5</v>
      </c>
      <c r="V283">
        <v>10.95</v>
      </c>
      <c r="W283">
        <v>0</v>
      </c>
      <c r="X283">
        <v>0</v>
      </c>
      <c r="Y283" t="s">
        <v>84</v>
      </c>
      <c r="AA283">
        <v>6</v>
      </c>
      <c r="AB283">
        <v>30</v>
      </c>
      <c r="AC283" t="s">
        <v>2871</v>
      </c>
      <c r="AD283" t="s">
        <v>87</v>
      </c>
      <c r="AE283" t="s">
        <v>87</v>
      </c>
      <c r="AF283" t="s">
        <v>88</v>
      </c>
      <c r="AG283" t="b">
        <v>0</v>
      </c>
      <c r="AH283">
        <v>2.5000000000000001E-2</v>
      </c>
      <c r="AI283">
        <v>2.038873281617742E-2</v>
      </c>
      <c r="AJ283">
        <v>4</v>
      </c>
      <c r="AL283">
        <v>12.86641720120117</v>
      </c>
      <c r="AM283">
        <v>13.277044588077089</v>
      </c>
      <c r="AN283">
        <v>12.86641720120117</v>
      </c>
      <c r="AO283">
        <v>12.86641720120117</v>
      </c>
      <c r="AP283">
        <v>0.27070211469477901</v>
      </c>
      <c r="AQ283">
        <v>0.27070211469477928</v>
      </c>
      <c r="AR283">
        <v>111.0201522381213</v>
      </c>
      <c r="AS283">
        <v>5268.402706991058</v>
      </c>
      <c r="AT283">
        <v>0.27022121115141851</v>
      </c>
      <c r="AU283">
        <v>12.823204901242219</v>
      </c>
      <c r="AV283">
        <v>4.0254245648651414</v>
      </c>
      <c r="AW283">
        <v>6.8075298745804638</v>
      </c>
      <c r="AX283">
        <v>4.9543686952186343</v>
      </c>
      <c r="AY283">
        <v>8.3784983071759562</v>
      </c>
      <c r="AZ283">
        <v>0.23812824203774011</v>
      </c>
      <c r="BA283">
        <v>0.27070211469477928</v>
      </c>
      <c r="BB283">
        <v>1.494216649578185</v>
      </c>
      <c r="BC283">
        <v>1.494216649578185</v>
      </c>
      <c r="BD283" t="b">
        <v>1</v>
      </c>
      <c r="BE283" t="b">
        <v>1</v>
      </c>
      <c r="BH283">
        <v>110.979236761685</v>
      </c>
      <c r="BI283">
        <v>5259.8153566228511</v>
      </c>
      <c r="BJ283">
        <v>0.27032083545881203</v>
      </c>
      <c r="BK283">
        <v>0.27032083545881203</v>
      </c>
      <c r="BL283">
        <v>0.27032083545881203</v>
      </c>
      <c r="BM283" t="s">
        <v>89</v>
      </c>
      <c r="BN283">
        <v>12.81174499888307</v>
      </c>
      <c r="BO283">
        <v>12.81174499888307</v>
      </c>
      <c r="BP283">
        <v>12.81174499888307</v>
      </c>
      <c r="BQ283" t="s">
        <v>89</v>
      </c>
      <c r="BR283">
        <v>13.20475105102318</v>
      </c>
      <c r="BS283">
        <v>13.20475105102318</v>
      </c>
      <c r="BT283">
        <v>13.20475105102318</v>
      </c>
      <c r="BU283" t="s">
        <v>89</v>
      </c>
      <c r="BV283">
        <v>2.0471482909014481E-2</v>
      </c>
      <c r="BW283">
        <v>98.939822293739425</v>
      </c>
      <c r="BX283">
        <v>10400.03994754722</v>
      </c>
      <c r="BY283">
        <v>0.3032146137369634</v>
      </c>
      <c r="BZ283">
        <v>0.3032146137369634</v>
      </c>
      <c r="CA283">
        <v>0.3032146137369634</v>
      </c>
      <c r="CB283" t="s">
        <v>89</v>
      </c>
      <c r="CC283" t="s">
        <v>90</v>
      </c>
      <c r="CD283">
        <v>25.897288779342901</v>
      </c>
      <c r="CE283">
        <v>25.897288779342901</v>
      </c>
      <c r="CF283">
        <v>25.897288779342901</v>
      </c>
      <c r="CG283" t="s">
        <v>89</v>
      </c>
      <c r="CH283" t="s">
        <v>91</v>
      </c>
      <c r="CI283">
        <v>0.24636187366128279</v>
      </c>
      <c r="CJ283">
        <v>21.04154713321611</v>
      </c>
      <c r="CK283">
        <v>1.170835357787816E-2</v>
      </c>
      <c r="CL283">
        <v>0.74929124436563588</v>
      </c>
      <c r="CM283">
        <v>42</v>
      </c>
      <c r="CN283">
        <v>0.33317183347049723</v>
      </c>
      <c r="CO283">
        <v>0.33317183347049772</v>
      </c>
      <c r="CP283">
        <v>16.340977954556429</v>
      </c>
      <c r="CQ283">
        <v>15.83559040147836</v>
      </c>
      <c r="CR283">
        <v>25.897288779342901</v>
      </c>
      <c r="CS283">
        <v>25.897288779342901</v>
      </c>
      <c r="CT283">
        <v>0</v>
      </c>
      <c r="CU283">
        <v>0</v>
      </c>
    </row>
    <row r="284" spans="1:99" x14ac:dyDescent="0.3">
      <c r="A284" t="s">
        <v>2872</v>
      </c>
      <c r="B284" t="s">
        <v>2527</v>
      </c>
      <c r="C284" t="s">
        <v>3382</v>
      </c>
      <c r="D284" t="s">
        <v>85</v>
      </c>
      <c r="E284">
        <v>0.1</v>
      </c>
      <c r="F284">
        <v>0.25</v>
      </c>
      <c r="G284">
        <v>2.0257920075491358E-2</v>
      </c>
      <c r="H284">
        <v>56</v>
      </c>
      <c r="I284">
        <v>112</v>
      </c>
      <c r="J284">
        <v>4</v>
      </c>
      <c r="K284">
        <v>53.658908398882268</v>
      </c>
      <c r="L284">
        <v>53.650605366757567</v>
      </c>
      <c r="M284">
        <v>62.889950399672848</v>
      </c>
      <c r="N284">
        <v>62.897626543406759</v>
      </c>
      <c r="O284">
        <v>62.889950399672848</v>
      </c>
      <c r="P284">
        <v>62.897626543406759</v>
      </c>
      <c r="Q284">
        <v>62.889950399672848</v>
      </c>
      <c r="R284" s="2">
        <v>53.658908398882268</v>
      </c>
      <c r="S284">
        <v>3</v>
      </c>
      <c r="T284">
        <v>2.25</v>
      </c>
      <c r="U284">
        <v>0.5</v>
      </c>
      <c r="V284">
        <v>10.95</v>
      </c>
      <c r="W284">
        <v>0</v>
      </c>
      <c r="X284">
        <v>0</v>
      </c>
      <c r="Y284" t="s">
        <v>84</v>
      </c>
      <c r="AA284">
        <v>6</v>
      </c>
      <c r="AB284">
        <v>30</v>
      </c>
      <c r="AC284" t="s">
        <v>2873</v>
      </c>
      <c r="AD284" t="s">
        <v>87</v>
      </c>
      <c r="AE284" t="s">
        <v>87</v>
      </c>
      <c r="AF284" t="s">
        <v>88</v>
      </c>
      <c r="AG284" t="b">
        <v>0</v>
      </c>
      <c r="AH284">
        <v>0.1</v>
      </c>
      <c r="AI284">
        <v>2.038873281617742E-2</v>
      </c>
      <c r="AJ284">
        <v>4</v>
      </c>
      <c r="AL284">
        <v>12.86641720120117</v>
      </c>
      <c r="AM284">
        <v>13.277044588077089</v>
      </c>
      <c r="AN284">
        <v>12.86641720120117</v>
      </c>
      <c r="AO284">
        <v>12.86641720120117</v>
      </c>
      <c r="AP284">
        <v>0.27070211469477901</v>
      </c>
      <c r="AQ284">
        <v>0.27070211469477928</v>
      </c>
      <c r="AR284">
        <v>111.0201522381213</v>
      </c>
      <c r="AS284">
        <v>5268.402706991058</v>
      </c>
      <c r="AT284">
        <v>0.27022121115141851</v>
      </c>
      <c r="AU284">
        <v>12.823204901242219</v>
      </c>
      <c r="AV284">
        <v>13.365907928087511</v>
      </c>
      <c r="AW284">
        <v>13.314149160682909</v>
      </c>
      <c r="AX284">
        <v>53.463631712350043</v>
      </c>
      <c r="AY284">
        <v>53.256596642731637</v>
      </c>
      <c r="AZ284">
        <v>0.27175446942066722</v>
      </c>
      <c r="BA284">
        <v>0.27070211469477928</v>
      </c>
      <c r="BB284">
        <v>0.68111443037282238</v>
      </c>
      <c r="BC284">
        <v>0.68111443037282238</v>
      </c>
      <c r="BD284" t="b">
        <v>0</v>
      </c>
      <c r="BE284" t="b">
        <v>0</v>
      </c>
      <c r="BH284">
        <v>110.979236761685</v>
      </c>
      <c r="BI284">
        <v>5259.8153566228511</v>
      </c>
      <c r="BJ284">
        <v>0.27032083545881203</v>
      </c>
      <c r="BK284">
        <v>0.27032083545881203</v>
      </c>
      <c r="BL284">
        <v>0.27032083545881203</v>
      </c>
      <c r="BM284" t="s">
        <v>89</v>
      </c>
      <c r="BN284">
        <v>12.81174499888307</v>
      </c>
      <c r="BO284">
        <v>12.81174499888307</v>
      </c>
      <c r="BP284">
        <v>12.81174499888307</v>
      </c>
      <c r="BQ284" t="s">
        <v>89</v>
      </c>
      <c r="BR284">
        <v>13.20475105102318</v>
      </c>
      <c r="BS284">
        <v>13.20475105102318</v>
      </c>
      <c r="BT284">
        <v>13.20475105102318</v>
      </c>
      <c r="BU284" t="s">
        <v>89</v>
      </c>
      <c r="BV284">
        <v>2.0471482909014481E-2</v>
      </c>
      <c r="BW284">
        <v>27.598442137819049</v>
      </c>
      <c r="BX284">
        <v>1596.72135370562</v>
      </c>
      <c r="BY284">
        <v>1.0870178776826691</v>
      </c>
      <c r="BZ284">
        <v>1.0870178776826691</v>
      </c>
      <c r="CA284">
        <v>1.0870178776826691</v>
      </c>
      <c r="CB284" t="s">
        <v>89</v>
      </c>
      <c r="CC284" t="s">
        <v>90</v>
      </c>
      <c r="CD284">
        <v>53.658908398882247</v>
      </c>
      <c r="CE284">
        <v>53.658908398882247</v>
      </c>
      <c r="CF284">
        <v>53.658908398882247</v>
      </c>
      <c r="CG284" t="s">
        <v>89</v>
      </c>
      <c r="CH284" t="s">
        <v>91</v>
      </c>
      <c r="CI284">
        <v>0.27175446942066722</v>
      </c>
      <c r="CJ284">
        <v>13.41472709972056</v>
      </c>
      <c r="CK284">
        <v>2.0257920075491369E-2</v>
      </c>
      <c r="CL284">
        <v>0.38189471778804762</v>
      </c>
      <c r="CM284">
        <v>21</v>
      </c>
      <c r="CN284">
        <v>1.082808458779116</v>
      </c>
      <c r="CO284">
        <v>1.0828084587791169</v>
      </c>
      <c r="CP284">
        <v>53.108178352308379</v>
      </c>
      <c r="CQ284">
        <v>51.465668804804672</v>
      </c>
      <c r="CR284">
        <v>53.658908398882268</v>
      </c>
      <c r="CS284">
        <v>53.658908398882247</v>
      </c>
      <c r="CT284">
        <v>2.1316282072803009E-14</v>
      </c>
      <c r="CU284">
        <v>3.9725523140249053E-14</v>
      </c>
    </row>
    <row r="285" spans="1:99" x14ac:dyDescent="0.3">
      <c r="A285" t="s">
        <v>2874</v>
      </c>
      <c r="B285" t="s">
        <v>2527</v>
      </c>
      <c r="C285" t="s">
        <v>3382</v>
      </c>
      <c r="D285" t="s">
        <v>85</v>
      </c>
      <c r="E285">
        <v>0.1</v>
      </c>
      <c r="F285">
        <v>0.4375</v>
      </c>
      <c r="G285">
        <v>2.0257920075491369E-2</v>
      </c>
      <c r="H285">
        <v>56</v>
      </c>
      <c r="I285">
        <v>112</v>
      </c>
      <c r="J285">
        <v>4</v>
      </c>
      <c r="K285">
        <v>30.662233370789849</v>
      </c>
      <c r="L285">
        <v>30.657488781004311</v>
      </c>
      <c r="M285">
        <v>35.937114514098766</v>
      </c>
      <c r="N285">
        <v>35.941500881946709</v>
      </c>
      <c r="O285">
        <v>35.937114514098766</v>
      </c>
      <c r="P285">
        <v>35.941500881946709</v>
      </c>
      <c r="Q285">
        <v>35.937114514098766</v>
      </c>
      <c r="R285" s="2">
        <v>30.662233370789849</v>
      </c>
      <c r="S285">
        <v>3</v>
      </c>
      <c r="T285">
        <v>2.25</v>
      </c>
      <c r="U285">
        <v>0.5</v>
      </c>
      <c r="V285">
        <v>10.95</v>
      </c>
      <c r="W285">
        <v>0</v>
      </c>
      <c r="X285">
        <v>0</v>
      </c>
      <c r="Y285" t="s">
        <v>84</v>
      </c>
      <c r="AA285">
        <v>6</v>
      </c>
      <c r="AB285">
        <v>30</v>
      </c>
      <c r="AC285" t="s">
        <v>2875</v>
      </c>
      <c r="AD285" t="s">
        <v>87</v>
      </c>
      <c r="AE285" t="s">
        <v>87</v>
      </c>
      <c r="AF285" t="s">
        <v>88</v>
      </c>
      <c r="AG285" t="b">
        <v>0</v>
      </c>
      <c r="AH285">
        <v>0.1</v>
      </c>
      <c r="AI285">
        <v>2.038873281617742E-2</v>
      </c>
      <c r="AJ285">
        <v>4</v>
      </c>
      <c r="AL285">
        <v>12.86641720120117</v>
      </c>
      <c r="AM285">
        <v>13.277044588077089</v>
      </c>
      <c r="AN285">
        <v>12.86641720120117</v>
      </c>
      <c r="AO285">
        <v>12.86641720120117</v>
      </c>
      <c r="AP285">
        <v>0.27070211469477901</v>
      </c>
      <c r="AQ285">
        <v>0.27070211469477928</v>
      </c>
      <c r="AR285">
        <v>111.0201522381213</v>
      </c>
      <c r="AS285">
        <v>5268.402706991058</v>
      </c>
      <c r="AT285">
        <v>0.27022121115141851</v>
      </c>
      <c r="AU285">
        <v>12.823204901242219</v>
      </c>
      <c r="AV285">
        <v>13.36590792808752</v>
      </c>
      <c r="AW285">
        <v>13.314149160682909</v>
      </c>
      <c r="AX285">
        <v>30.550646692771469</v>
      </c>
      <c r="AY285">
        <v>30.432340938703799</v>
      </c>
      <c r="AZ285">
        <v>0.27175446942066728</v>
      </c>
      <c r="BA285">
        <v>0.27070211469477928</v>
      </c>
      <c r="BB285">
        <v>1.191950253152438</v>
      </c>
      <c r="BC285">
        <v>1.191950253152438</v>
      </c>
      <c r="BD285" t="b">
        <v>0</v>
      </c>
      <c r="BE285" t="b">
        <v>0</v>
      </c>
      <c r="BH285">
        <v>110.979236761685</v>
      </c>
      <c r="BI285">
        <v>5259.8153566228511</v>
      </c>
      <c r="BJ285">
        <v>0.27032083545881203</v>
      </c>
      <c r="BK285">
        <v>0.27032083545881203</v>
      </c>
      <c r="BL285">
        <v>0.27032083545881203</v>
      </c>
      <c r="BM285" t="s">
        <v>89</v>
      </c>
      <c r="BN285">
        <v>12.81174499888307</v>
      </c>
      <c r="BO285">
        <v>12.81174499888307</v>
      </c>
      <c r="BP285">
        <v>12.81174499888307</v>
      </c>
      <c r="BQ285" t="s">
        <v>89</v>
      </c>
      <c r="BR285">
        <v>13.20475105102318</v>
      </c>
      <c r="BS285">
        <v>13.20475105102318</v>
      </c>
      <c r="BT285">
        <v>13.20475105102318</v>
      </c>
      <c r="BU285" t="s">
        <v>89</v>
      </c>
      <c r="BV285">
        <v>2.0471482909014481E-2</v>
      </c>
      <c r="BW285">
        <v>48.297273741183318</v>
      </c>
      <c r="BX285">
        <v>2794.2623689848328</v>
      </c>
      <c r="BY285">
        <v>0.62115307296152522</v>
      </c>
      <c r="BZ285">
        <v>0.62115307296152522</v>
      </c>
      <c r="CA285">
        <v>0.62115307296152522</v>
      </c>
      <c r="CB285" t="s">
        <v>89</v>
      </c>
      <c r="CC285" t="s">
        <v>90</v>
      </c>
      <c r="CD285">
        <v>30.662233370789849</v>
      </c>
      <c r="CE285">
        <v>30.662233370789849</v>
      </c>
      <c r="CF285">
        <v>30.662233370789849</v>
      </c>
      <c r="CG285" t="s">
        <v>89</v>
      </c>
      <c r="CH285" t="s">
        <v>91</v>
      </c>
      <c r="CI285">
        <v>0.27175446942066728</v>
      </c>
      <c r="CJ285">
        <v>13.41472709972056</v>
      </c>
      <c r="CK285">
        <v>2.0257920075491369E-2</v>
      </c>
      <c r="CL285">
        <v>0.66831575612908312</v>
      </c>
      <c r="CM285">
        <v>21</v>
      </c>
      <c r="CN285">
        <v>0.61874769073092339</v>
      </c>
      <c r="CO285">
        <v>0.61874769073092417</v>
      </c>
      <c r="CP285">
        <v>30.34753048703336</v>
      </c>
      <c r="CQ285">
        <v>29.40895360274553</v>
      </c>
      <c r="CR285">
        <v>30.662233370789849</v>
      </c>
      <c r="CS285">
        <v>30.662233370789849</v>
      </c>
      <c r="CT285">
        <v>3.5527136788005009E-15</v>
      </c>
      <c r="CU285">
        <v>1.158661091590597E-14</v>
      </c>
    </row>
    <row r="286" spans="1:99" x14ac:dyDescent="0.3">
      <c r="A286" t="s">
        <v>2876</v>
      </c>
      <c r="B286" t="s">
        <v>2527</v>
      </c>
      <c r="C286" t="s">
        <v>3382</v>
      </c>
      <c r="D286" t="s">
        <v>85</v>
      </c>
      <c r="E286">
        <v>0.1</v>
      </c>
      <c r="F286">
        <v>0.8125</v>
      </c>
      <c r="G286">
        <v>2.0257920075491358E-2</v>
      </c>
      <c r="H286">
        <v>56</v>
      </c>
      <c r="I286">
        <v>112</v>
      </c>
      <c r="J286">
        <v>4</v>
      </c>
      <c r="K286">
        <v>16.510433353502229</v>
      </c>
      <c r="L286">
        <v>16.50787857438694</v>
      </c>
      <c r="M286">
        <v>19.35075396913011</v>
      </c>
      <c r="N286">
        <v>19.353115859509771</v>
      </c>
      <c r="O286">
        <v>19.35075396913011</v>
      </c>
      <c r="P286">
        <v>19.353115859509771</v>
      </c>
      <c r="Q286">
        <v>19.35075396913011</v>
      </c>
      <c r="R286" s="2">
        <v>16.510433353502229</v>
      </c>
      <c r="S286">
        <v>3</v>
      </c>
      <c r="T286">
        <v>2.25</v>
      </c>
      <c r="U286">
        <v>0.5</v>
      </c>
      <c r="V286">
        <v>10.95</v>
      </c>
      <c r="W286">
        <v>0</v>
      </c>
      <c r="X286">
        <v>0</v>
      </c>
      <c r="Y286" t="s">
        <v>84</v>
      </c>
      <c r="AA286">
        <v>6</v>
      </c>
      <c r="AB286">
        <v>30</v>
      </c>
      <c r="AC286" t="s">
        <v>2877</v>
      </c>
      <c r="AD286" t="s">
        <v>87</v>
      </c>
      <c r="AE286" t="s">
        <v>87</v>
      </c>
      <c r="AF286" t="s">
        <v>88</v>
      </c>
      <c r="AG286" t="b">
        <v>0</v>
      </c>
      <c r="AH286">
        <v>0.1</v>
      </c>
      <c r="AI286">
        <v>2.038873281617742E-2</v>
      </c>
      <c r="AJ286">
        <v>4</v>
      </c>
      <c r="AL286">
        <v>12.86641720120117</v>
      </c>
      <c r="AM286">
        <v>13.277044588077089</v>
      </c>
      <c r="AN286">
        <v>12.86641720120117</v>
      </c>
      <c r="AO286">
        <v>12.86641720120117</v>
      </c>
      <c r="AP286">
        <v>0.27070211469477901</v>
      </c>
      <c r="AQ286">
        <v>0.27070211469477928</v>
      </c>
      <c r="AR286">
        <v>111.0201522381213</v>
      </c>
      <c r="AS286">
        <v>5268.402706991058</v>
      </c>
      <c r="AT286">
        <v>0.27022121115141851</v>
      </c>
      <c r="AU286">
        <v>12.823204901242219</v>
      </c>
      <c r="AV286">
        <v>13.36590792808752</v>
      </c>
      <c r="AW286">
        <v>13.314149160682909</v>
      </c>
      <c r="AX286">
        <v>16.45034821918464</v>
      </c>
      <c r="AY286">
        <v>16.386645120840509</v>
      </c>
      <c r="AZ286">
        <v>0.27175446942066722</v>
      </c>
      <c r="BA286">
        <v>0.27070211469477928</v>
      </c>
      <c r="BB286">
        <v>2.2136218987116698</v>
      </c>
      <c r="BC286">
        <v>2.2136218987116698</v>
      </c>
      <c r="BD286" t="b">
        <v>0</v>
      </c>
      <c r="BE286" t="b">
        <v>0</v>
      </c>
      <c r="BH286">
        <v>110.979236761685</v>
      </c>
      <c r="BI286">
        <v>5259.8153566228511</v>
      </c>
      <c r="BJ286">
        <v>0.27032083545881203</v>
      </c>
      <c r="BK286">
        <v>0.27032083545881203</v>
      </c>
      <c r="BL286">
        <v>0.27032083545881203</v>
      </c>
      <c r="BM286" t="s">
        <v>89</v>
      </c>
      <c r="BN286">
        <v>12.81174499888307</v>
      </c>
      <c r="BO286">
        <v>12.81174499888307</v>
      </c>
      <c r="BP286">
        <v>12.81174499888307</v>
      </c>
      <c r="BQ286" t="s">
        <v>89</v>
      </c>
      <c r="BR286">
        <v>13.20475105102318</v>
      </c>
      <c r="BS286">
        <v>13.20475105102318</v>
      </c>
      <c r="BT286">
        <v>13.20475105102318</v>
      </c>
      <c r="BU286" t="s">
        <v>89</v>
      </c>
      <c r="BV286">
        <v>2.0471482909014481E-2</v>
      </c>
      <c r="BW286">
        <v>89.694936947911884</v>
      </c>
      <c r="BX286">
        <v>5189.3443995432644</v>
      </c>
      <c r="BY286">
        <v>0.33446703928697508</v>
      </c>
      <c r="BZ286">
        <v>0.33446703928697508</v>
      </c>
      <c r="CA286">
        <v>0.33446703928697508</v>
      </c>
      <c r="CB286" t="s">
        <v>89</v>
      </c>
      <c r="CC286" t="s">
        <v>90</v>
      </c>
      <c r="CD286">
        <v>16.51043335350224</v>
      </c>
      <c r="CE286">
        <v>16.51043335350224</v>
      </c>
      <c r="CF286">
        <v>16.51043335350224</v>
      </c>
      <c r="CG286" t="s">
        <v>89</v>
      </c>
      <c r="CH286" t="s">
        <v>91</v>
      </c>
      <c r="CI286">
        <v>0.27175446942066728</v>
      </c>
      <c r="CJ286">
        <v>13.414727099720571</v>
      </c>
      <c r="CK286">
        <v>2.0257920075491351E-2</v>
      </c>
      <c r="CL286">
        <v>1.241157832811155</v>
      </c>
      <c r="CM286">
        <v>21</v>
      </c>
      <c r="CN286">
        <v>0.33317183347049723</v>
      </c>
      <c r="CO286">
        <v>0.33317183347049772</v>
      </c>
      <c r="CP286">
        <v>16.340977954556429</v>
      </c>
      <c r="CQ286">
        <v>15.83559040147836</v>
      </c>
      <c r="CR286">
        <v>16.510433353502229</v>
      </c>
      <c r="CS286">
        <v>16.51043335350224</v>
      </c>
      <c r="CT286">
        <v>7.1054273576010019E-15</v>
      </c>
      <c r="CU286">
        <v>-4.3035983401936442E-14</v>
      </c>
    </row>
    <row r="287" spans="1:99" x14ac:dyDescent="0.3">
      <c r="A287" t="s">
        <v>2878</v>
      </c>
      <c r="B287" t="s">
        <v>2527</v>
      </c>
      <c r="C287" t="s">
        <v>3382</v>
      </c>
      <c r="D287" t="s">
        <v>85</v>
      </c>
      <c r="E287">
        <v>0.17499999999999999</v>
      </c>
      <c r="F287">
        <v>0.25</v>
      </c>
      <c r="G287">
        <v>2.0361211263089238E-2</v>
      </c>
      <c r="H287">
        <v>21</v>
      </c>
      <c r="I287">
        <v>112</v>
      </c>
      <c r="J287">
        <v>7</v>
      </c>
      <c r="K287">
        <v>53.400937516576263</v>
      </c>
      <c r="L287">
        <v>53.394928110643313</v>
      </c>
      <c r="M287">
        <v>58.153223501757928</v>
      </c>
      <c r="N287">
        <v>58.159847212804117</v>
      </c>
      <c r="O287">
        <v>58.153223501757928</v>
      </c>
      <c r="P287">
        <v>58.159847212804117</v>
      </c>
      <c r="Q287">
        <v>58.153223501757928</v>
      </c>
      <c r="R287" s="2">
        <v>53.400937516576263</v>
      </c>
      <c r="S287">
        <v>3</v>
      </c>
      <c r="T287">
        <v>2.25</v>
      </c>
      <c r="U287">
        <v>0.5</v>
      </c>
      <c r="V287">
        <v>10.95</v>
      </c>
      <c r="W287">
        <v>0</v>
      </c>
      <c r="X287">
        <v>0</v>
      </c>
      <c r="Y287" t="s">
        <v>84</v>
      </c>
      <c r="AA287">
        <v>6</v>
      </c>
      <c r="AB287">
        <v>30</v>
      </c>
      <c r="AC287" t="s">
        <v>2879</v>
      </c>
      <c r="AD287" t="s">
        <v>87</v>
      </c>
      <c r="AE287" t="s">
        <v>87</v>
      </c>
      <c r="AF287" t="s">
        <v>88</v>
      </c>
      <c r="AG287" t="b">
        <v>0</v>
      </c>
      <c r="AH287">
        <v>0.17499999999999999</v>
      </c>
      <c r="AI287">
        <v>2.038873281617742E-2</v>
      </c>
      <c r="AJ287">
        <v>4</v>
      </c>
      <c r="AL287">
        <v>12.86641720120117</v>
      </c>
      <c r="AM287">
        <v>13.277044588077089</v>
      </c>
      <c r="AN287">
        <v>12.86641720120117</v>
      </c>
      <c r="AO287">
        <v>12.86641720120117</v>
      </c>
      <c r="AP287">
        <v>0.27070211469477901</v>
      </c>
      <c r="AQ287">
        <v>0.27070211469477928</v>
      </c>
      <c r="AR287">
        <v>111.0201522381213</v>
      </c>
      <c r="AS287">
        <v>5268.402706991058</v>
      </c>
      <c r="AT287">
        <v>0.27022121115141851</v>
      </c>
      <c r="AU287">
        <v>12.823204901242219</v>
      </c>
      <c r="AV287">
        <v>13.33382971744636</v>
      </c>
      <c r="AW287">
        <v>13.276328316137411</v>
      </c>
      <c r="AX287">
        <v>53.335318869785439</v>
      </c>
      <c r="AY287">
        <v>53.10531326454965</v>
      </c>
      <c r="AZ287">
        <v>0.27187455865380111</v>
      </c>
      <c r="BA287">
        <v>0.27070211469477928</v>
      </c>
      <c r="BB287">
        <v>0.61767445702407919</v>
      </c>
      <c r="BC287">
        <v>0.61767445702407919</v>
      </c>
      <c r="BD287" t="b">
        <v>0</v>
      </c>
      <c r="BE287" t="b">
        <v>0</v>
      </c>
      <c r="BH287">
        <v>110.979236761685</v>
      </c>
      <c r="BI287">
        <v>5259.8153566228511</v>
      </c>
      <c r="BJ287">
        <v>0.27032083545881203</v>
      </c>
      <c r="BK287">
        <v>0.27032083545881203</v>
      </c>
      <c r="BL287">
        <v>0.27032083545881203</v>
      </c>
      <c r="BM287" t="s">
        <v>89</v>
      </c>
      <c r="BN287">
        <v>12.81174499888307</v>
      </c>
      <c r="BO287">
        <v>12.81174499888307</v>
      </c>
      <c r="BP287">
        <v>12.81174499888307</v>
      </c>
      <c r="BQ287" t="s">
        <v>89</v>
      </c>
      <c r="BR287">
        <v>13.20475105102318</v>
      </c>
      <c r="BS287">
        <v>13.20475105102318</v>
      </c>
      <c r="BT287">
        <v>13.20475105102318</v>
      </c>
      <c r="BU287" t="s">
        <v>89</v>
      </c>
      <c r="BV287">
        <v>2.0471482909014481E-2</v>
      </c>
      <c r="BW287">
        <v>27.591083974646409</v>
      </c>
      <c r="BX287">
        <v>1475.6727733221251</v>
      </c>
      <c r="BY287">
        <v>1.087307770422038</v>
      </c>
      <c r="BZ287">
        <v>1.087307770422038</v>
      </c>
      <c r="CA287">
        <v>1.087307770422038</v>
      </c>
      <c r="CB287" t="s">
        <v>89</v>
      </c>
      <c r="CC287" t="s">
        <v>90</v>
      </c>
      <c r="CD287">
        <v>53.400937516576278</v>
      </c>
      <c r="CE287">
        <v>53.400937516576278</v>
      </c>
      <c r="CF287">
        <v>53.400937516576278</v>
      </c>
      <c r="CG287" t="s">
        <v>89</v>
      </c>
      <c r="CH287" t="s">
        <v>91</v>
      </c>
      <c r="CI287">
        <v>0.27182694260550938</v>
      </c>
      <c r="CJ287">
        <v>13.350234379144069</v>
      </c>
      <c r="CK287">
        <v>2.0361211263089238E-2</v>
      </c>
      <c r="CL287">
        <v>0.44067118626961538</v>
      </c>
      <c r="CM287">
        <v>14</v>
      </c>
      <c r="CN287">
        <v>1.082808458779116</v>
      </c>
      <c r="CO287">
        <v>1.0828084587791169</v>
      </c>
      <c r="CP287">
        <v>53.108178352308379</v>
      </c>
      <c r="CQ287">
        <v>51.465668804804672</v>
      </c>
      <c r="CR287">
        <v>53.400937516576263</v>
      </c>
      <c r="CS287">
        <v>53.400937516576278</v>
      </c>
      <c r="CT287">
        <v>1.4210854715202001E-14</v>
      </c>
      <c r="CU287">
        <v>-2.6611620275001331E-14</v>
      </c>
    </row>
    <row r="288" spans="1:99" x14ac:dyDescent="0.3">
      <c r="A288" t="s">
        <v>2880</v>
      </c>
      <c r="B288" t="s">
        <v>2527</v>
      </c>
      <c r="C288" t="s">
        <v>3382</v>
      </c>
      <c r="D288" t="s">
        <v>85</v>
      </c>
      <c r="E288">
        <v>0.17499999999999999</v>
      </c>
      <c r="F288">
        <v>0.4375</v>
      </c>
      <c r="G288">
        <v>2.0361211263089238E-2</v>
      </c>
      <c r="H288">
        <v>21</v>
      </c>
      <c r="I288">
        <v>112</v>
      </c>
      <c r="J288">
        <v>7</v>
      </c>
      <c r="K288">
        <v>30.514821438043601</v>
      </c>
      <c r="L288">
        <v>30.511387491796189</v>
      </c>
      <c r="M288">
        <v>33.230413429575982</v>
      </c>
      <c r="N288">
        <v>33.234198407316647</v>
      </c>
      <c r="O288">
        <v>33.230413429575982</v>
      </c>
      <c r="P288">
        <v>33.234198407316647</v>
      </c>
      <c r="Q288">
        <v>33.230413429575982</v>
      </c>
      <c r="R288" s="2">
        <v>30.514821438043601</v>
      </c>
      <c r="S288">
        <v>3</v>
      </c>
      <c r="T288">
        <v>2.25</v>
      </c>
      <c r="U288">
        <v>0.5</v>
      </c>
      <c r="V288">
        <v>10.95</v>
      </c>
      <c r="W288">
        <v>0</v>
      </c>
      <c r="X288">
        <v>0</v>
      </c>
      <c r="Y288" t="s">
        <v>84</v>
      </c>
      <c r="AA288">
        <v>6</v>
      </c>
      <c r="AB288">
        <v>30</v>
      </c>
      <c r="AC288" t="s">
        <v>2881</v>
      </c>
      <c r="AD288" t="s">
        <v>87</v>
      </c>
      <c r="AE288" t="s">
        <v>87</v>
      </c>
      <c r="AF288" t="s">
        <v>88</v>
      </c>
      <c r="AG288" t="b">
        <v>0</v>
      </c>
      <c r="AH288">
        <v>0.17499999999999999</v>
      </c>
      <c r="AI288">
        <v>2.038873281617742E-2</v>
      </c>
      <c r="AJ288">
        <v>4</v>
      </c>
      <c r="AL288">
        <v>12.86641720120117</v>
      </c>
      <c r="AM288">
        <v>13.277044588077089</v>
      </c>
      <c r="AN288">
        <v>12.86641720120117</v>
      </c>
      <c r="AO288">
        <v>12.86641720120117</v>
      </c>
      <c r="AP288">
        <v>0.27070211469477901</v>
      </c>
      <c r="AQ288">
        <v>0.27070211469477928</v>
      </c>
      <c r="AR288">
        <v>111.0201522381213</v>
      </c>
      <c r="AS288">
        <v>5268.402706991058</v>
      </c>
      <c r="AT288">
        <v>0.27022121115141851</v>
      </c>
      <c r="AU288">
        <v>12.823204901242219</v>
      </c>
      <c r="AV288">
        <v>13.33382971744637</v>
      </c>
      <c r="AW288">
        <v>13.27632831613743</v>
      </c>
      <c r="AX288">
        <v>30.477325068448859</v>
      </c>
      <c r="AY288">
        <v>30.3458932940284</v>
      </c>
      <c r="AZ288">
        <v>0.27187455865380122</v>
      </c>
      <c r="BA288">
        <v>0.27070211469477928</v>
      </c>
      <c r="BB288">
        <v>1.080930299792136</v>
      </c>
      <c r="BC288">
        <v>1.080930299792136</v>
      </c>
      <c r="BD288" t="b">
        <v>0</v>
      </c>
      <c r="BE288" t="b">
        <v>0</v>
      </c>
      <c r="BH288">
        <v>110.979236761685</v>
      </c>
      <c r="BI288">
        <v>5259.8153566228511</v>
      </c>
      <c r="BJ288">
        <v>0.27032083545881203</v>
      </c>
      <c r="BK288">
        <v>0.27032083545881203</v>
      </c>
      <c r="BL288">
        <v>0.27032083545881203</v>
      </c>
      <c r="BM288" t="s">
        <v>89</v>
      </c>
      <c r="BN288">
        <v>12.81174499888307</v>
      </c>
      <c r="BO288">
        <v>12.81174499888307</v>
      </c>
      <c r="BP288">
        <v>12.81174499888307</v>
      </c>
      <c r="BQ288" t="s">
        <v>89</v>
      </c>
      <c r="BR288">
        <v>13.20475105102318</v>
      </c>
      <c r="BS288">
        <v>13.20475105102318</v>
      </c>
      <c r="BT288">
        <v>13.20475105102318</v>
      </c>
      <c r="BU288" t="s">
        <v>89</v>
      </c>
      <c r="BV288">
        <v>2.0471482909014481E-2</v>
      </c>
      <c r="BW288">
        <v>48.284396955631223</v>
      </c>
      <c r="BX288">
        <v>2582.427353313718</v>
      </c>
      <c r="BY288">
        <v>0.62131872595545012</v>
      </c>
      <c r="BZ288">
        <v>0.62131872595545012</v>
      </c>
      <c r="CA288">
        <v>0.62131872595545012</v>
      </c>
      <c r="CB288" t="s">
        <v>89</v>
      </c>
      <c r="CC288" t="s">
        <v>90</v>
      </c>
      <c r="CD288">
        <v>30.51482143804359</v>
      </c>
      <c r="CE288">
        <v>30.51482143804359</v>
      </c>
      <c r="CF288">
        <v>30.51482143804359</v>
      </c>
      <c r="CG288" t="s">
        <v>89</v>
      </c>
      <c r="CH288" t="s">
        <v>91</v>
      </c>
      <c r="CI288">
        <v>0.27182694260550938</v>
      </c>
      <c r="CJ288">
        <v>13.350234379144069</v>
      </c>
      <c r="CK288">
        <v>2.0361211263089238E-2</v>
      </c>
      <c r="CL288">
        <v>0.77117457597182704</v>
      </c>
      <c r="CM288">
        <v>14</v>
      </c>
      <c r="CN288">
        <v>0.61874769073092339</v>
      </c>
      <c r="CO288">
        <v>0.61874769073092417</v>
      </c>
      <c r="CP288">
        <v>30.34753048703336</v>
      </c>
      <c r="CQ288">
        <v>29.40895360274553</v>
      </c>
      <c r="CR288">
        <v>30.514821438043601</v>
      </c>
      <c r="CS288">
        <v>30.51482143804359</v>
      </c>
      <c r="CT288">
        <v>7.1054273576010019E-15</v>
      </c>
      <c r="CU288">
        <v>2.328516774062616E-14</v>
      </c>
    </row>
    <row r="289" spans="1:99" x14ac:dyDescent="0.3">
      <c r="A289" t="s">
        <v>2882</v>
      </c>
      <c r="B289" t="s">
        <v>2527</v>
      </c>
      <c r="C289" t="s">
        <v>3382</v>
      </c>
      <c r="D289" t="s">
        <v>85</v>
      </c>
      <c r="E289">
        <v>0.17499999999999999</v>
      </c>
      <c r="F289">
        <v>0.8125</v>
      </c>
      <c r="G289">
        <v>2.0361211263089249E-2</v>
      </c>
      <c r="H289">
        <v>21</v>
      </c>
      <c r="I289">
        <v>112</v>
      </c>
      <c r="J289">
        <v>7</v>
      </c>
      <c r="K289">
        <v>16.4310576974081</v>
      </c>
      <c r="L289">
        <v>16.42920864942873</v>
      </c>
      <c r="M289">
        <v>17.89329953900247</v>
      </c>
      <c r="N289">
        <v>17.895337603939751</v>
      </c>
      <c r="O289">
        <v>17.89329953900247</v>
      </c>
      <c r="P289">
        <v>17.895337603939751</v>
      </c>
      <c r="Q289">
        <v>17.89329953900247</v>
      </c>
      <c r="R289" s="2">
        <v>16.4310576974081</v>
      </c>
      <c r="S289">
        <v>3</v>
      </c>
      <c r="T289">
        <v>2.25</v>
      </c>
      <c r="U289">
        <v>0.5</v>
      </c>
      <c r="V289">
        <v>10.95</v>
      </c>
      <c r="W289">
        <v>0</v>
      </c>
      <c r="X289">
        <v>0</v>
      </c>
      <c r="Y289" t="s">
        <v>84</v>
      </c>
      <c r="AA289">
        <v>6</v>
      </c>
      <c r="AB289">
        <v>30</v>
      </c>
      <c r="AC289" t="s">
        <v>2883</v>
      </c>
      <c r="AD289" t="s">
        <v>87</v>
      </c>
      <c r="AE289" t="s">
        <v>87</v>
      </c>
      <c r="AF289" t="s">
        <v>88</v>
      </c>
      <c r="AG289" t="b">
        <v>0</v>
      </c>
      <c r="AH289">
        <v>0.17499999999999999</v>
      </c>
      <c r="AI289">
        <v>2.038873281617742E-2</v>
      </c>
      <c r="AJ289">
        <v>4</v>
      </c>
      <c r="AL289">
        <v>12.86641720120117</v>
      </c>
      <c r="AM289">
        <v>13.277044588077089</v>
      </c>
      <c r="AN289">
        <v>12.86641720120117</v>
      </c>
      <c r="AO289">
        <v>12.86641720120117</v>
      </c>
      <c r="AP289">
        <v>0.27070211469477901</v>
      </c>
      <c r="AQ289">
        <v>0.27070211469477928</v>
      </c>
      <c r="AR289">
        <v>111.0201522381213</v>
      </c>
      <c r="AS289">
        <v>5268.402706991058</v>
      </c>
      <c r="AT289">
        <v>0.27022121115141851</v>
      </c>
      <c r="AU289">
        <v>12.823204901242219</v>
      </c>
      <c r="AV289">
        <v>13.33382971744639</v>
      </c>
      <c r="AW289">
        <v>13.27632831613742</v>
      </c>
      <c r="AX289">
        <v>16.410867344549398</v>
      </c>
      <c r="AY289">
        <v>16.34009638909221</v>
      </c>
      <c r="AZ289">
        <v>0.2718745586538015</v>
      </c>
      <c r="BA289">
        <v>0.27070211469477928</v>
      </c>
      <c r="BB289">
        <v>2.007441985328251</v>
      </c>
      <c r="BC289">
        <v>2.007441985328251</v>
      </c>
      <c r="BD289" t="b">
        <v>0</v>
      </c>
      <c r="BE289" t="b">
        <v>0</v>
      </c>
      <c r="BH289">
        <v>110.979236761685</v>
      </c>
      <c r="BI289">
        <v>5259.8153566228511</v>
      </c>
      <c r="BJ289">
        <v>0.27032083545881203</v>
      </c>
      <c r="BK289">
        <v>0.27032083545881203</v>
      </c>
      <c r="BL289">
        <v>0.27032083545881203</v>
      </c>
      <c r="BM289" t="s">
        <v>89</v>
      </c>
      <c r="BN289">
        <v>12.81174499888307</v>
      </c>
      <c r="BO289">
        <v>12.81174499888307</v>
      </c>
      <c r="BP289">
        <v>12.81174499888307</v>
      </c>
      <c r="BQ289" t="s">
        <v>89</v>
      </c>
      <c r="BR289">
        <v>13.20475105102318</v>
      </c>
      <c r="BS289">
        <v>13.20475105102318</v>
      </c>
      <c r="BT289">
        <v>13.20475105102318</v>
      </c>
      <c r="BU289" t="s">
        <v>89</v>
      </c>
      <c r="BV289">
        <v>2.0471482909014481E-2</v>
      </c>
      <c r="BW289">
        <v>89.671022917600709</v>
      </c>
      <c r="BX289">
        <v>4795.9365132968978</v>
      </c>
      <c r="BY289">
        <v>0.33455623705293508</v>
      </c>
      <c r="BZ289">
        <v>0.33455623705293508</v>
      </c>
      <c r="CA289">
        <v>0.33455623705293508</v>
      </c>
      <c r="CB289" t="s">
        <v>89</v>
      </c>
      <c r="CC289" t="s">
        <v>90</v>
      </c>
      <c r="CD289">
        <v>16.4310576974081</v>
      </c>
      <c r="CE289">
        <v>16.4310576974081</v>
      </c>
      <c r="CF289">
        <v>16.4310576974081</v>
      </c>
      <c r="CG289" t="s">
        <v>89</v>
      </c>
      <c r="CH289" t="s">
        <v>91</v>
      </c>
      <c r="CI289">
        <v>0.27182694260550982</v>
      </c>
      <c r="CJ289">
        <v>13.35023437914408</v>
      </c>
      <c r="CK289">
        <v>2.0361211263089249E-2</v>
      </c>
      <c r="CL289">
        <v>1.4321813553762479</v>
      </c>
      <c r="CM289">
        <v>14</v>
      </c>
      <c r="CN289">
        <v>0.33317183347049723</v>
      </c>
      <c r="CO289">
        <v>0.33317183347049772</v>
      </c>
      <c r="CP289">
        <v>16.340977954556429</v>
      </c>
      <c r="CQ289">
        <v>15.83559040147836</v>
      </c>
      <c r="CR289">
        <v>16.4310576974081</v>
      </c>
      <c r="CS289">
        <v>16.4310576974081</v>
      </c>
      <c r="CT289">
        <v>0</v>
      </c>
      <c r="CU289">
        <v>0</v>
      </c>
    </row>
    <row r="290" spans="1:99" x14ac:dyDescent="0.3">
      <c r="A290" t="s">
        <v>2884</v>
      </c>
      <c r="B290" t="s">
        <v>2527</v>
      </c>
      <c r="C290" t="s">
        <v>3382</v>
      </c>
      <c r="D290" t="s">
        <v>109</v>
      </c>
      <c r="E290">
        <v>2.5000000000000001E-2</v>
      </c>
      <c r="F290">
        <v>0.25</v>
      </c>
      <c r="G290">
        <v>1.170835357787817E-2</v>
      </c>
      <c r="H290">
        <v>70</v>
      </c>
      <c r="I290">
        <v>112</v>
      </c>
      <c r="J290">
        <v>3</v>
      </c>
      <c r="K290">
        <v>84.166188532864368</v>
      </c>
      <c r="L290">
        <v>84.015290051636583</v>
      </c>
      <c r="M290">
        <v>103.5851194485942</v>
      </c>
      <c r="N290">
        <v>103.56217618603119</v>
      </c>
      <c r="O290">
        <v>103.5851194485942</v>
      </c>
      <c r="P290">
        <v>103.56217618603119</v>
      </c>
      <c r="Q290">
        <v>103.5851194485942</v>
      </c>
      <c r="R290" s="2">
        <v>84.166188532864368</v>
      </c>
      <c r="S290">
        <v>3</v>
      </c>
      <c r="T290">
        <v>2.25</v>
      </c>
      <c r="U290">
        <v>0.5</v>
      </c>
      <c r="V290">
        <v>10.95</v>
      </c>
      <c r="W290">
        <v>0</v>
      </c>
      <c r="X290">
        <v>0</v>
      </c>
      <c r="Y290" t="s">
        <v>84</v>
      </c>
      <c r="AA290">
        <v>6</v>
      </c>
      <c r="AB290">
        <v>90</v>
      </c>
      <c r="AC290" t="s">
        <v>2885</v>
      </c>
      <c r="AD290" t="s">
        <v>87</v>
      </c>
      <c r="AE290" t="s">
        <v>87</v>
      </c>
      <c r="AF290" t="s">
        <v>111</v>
      </c>
      <c r="AG290" t="b">
        <v>0</v>
      </c>
      <c r="AH290">
        <v>2.5000000000000001E-2</v>
      </c>
      <c r="AI290">
        <v>2.038873281617742E-2</v>
      </c>
      <c r="AJ290">
        <v>4</v>
      </c>
      <c r="AL290">
        <v>12.86641720120117</v>
      </c>
      <c r="AM290">
        <v>13.277044588077089</v>
      </c>
      <c r="AN290">
        <v>12.86641720120117</v>
      </c>
      <c r="AO290">
        <v>12.86641720120117</v>
      </c>
      <c r="AP290">
        <v>0.27070211469477901</v>
      </c>
      <c r="AQ290">
        <v>0.27070211469477928</v>
      </c>
      <c r="AR290">
        <v>333.06045671436402</v>
      </c>
      <c r="AS290">
        <v>15805.20812097318</v>
      </c>
      <c r="AT290">
        <v>0.27022121115141839</v>
      </c>
      <c r="AU290">
        <v>12.823204901242219</v>
      </c>
      <c r="AV290">
        <v>4.025424564865137</v>
      </c>
      <c r="AW290">
        <v>6.8075298745804673</v>
      </c>
      <c r="AX290">
        <v>16.101698259460552</v>
      </c>
      <c r="AY290">
        <v>27.230119498321869</v>
      </c>
      <c r="AZ290">
        <v>0.23812824203774</v>
      </c>
      <c r="BA290">
        <v>0.27070211469477928</v>
      </c>
      <c r="BB290">
        <v>1.3792769073029401</v>
      </c>
      <c r="BC290">
        <v>1.3792769073029401</v>
      </c>
      <c r="BD290" t="b">
        <v>1</v>
      </c>
      <c r="BE290" t="b">
        <v>1</v>
      </c>
      <c r="BH290">
        <v>332.93771028505512</v>
      </c>
      <c r="BI290">
        <v>15779.446069868551</v>
      </c>
      <c r="BJ290">
        <v>0.27032083545881203</v>
      </c>
      <c r="BK290">
        <v>0.27032083545881203</v>
      </c>
      <c r="BL290">
        <v>0.27032083545881203</v>
      </c>
      <c r="BM290" t="s">
        <v>89</v>
      </c>
      <c r="BN290">
        <v>12.81174499888307</v>
      </c>
      <c r="BO290">
        <v>12.81174499888307</v>
      </c>
      <c r="BP290">
        <v>12.81174499888307</v>
      </c>
      <c r="BQ290" t="s">
        <v>89</v>
      </c>
      <c r="BR290">
        <v>13.20475105102318</v>
      </c>
      <c r="BS290">
        <v>13.20475105102318</v>
      </c>
      <c r="BT290">
        <v>13.20475105102318</v>
      </c>
      <c r="BU290" t="s">
        <v>89</v>
      </c>
      <c r="BV290">
        <v>2.0471482909014481E-2</v>
      </c>
      <c r="BW290">
        <v>91.329066732682548</v>
      </c>
      <c r="BX290">
        <v>9600.0368746589684</v>
      </c>
      <c r="BY290">
        <v>0.98544749464513104</v>
      </c>
      <c r="BZ290">
        <v>0.98544749464513104</v>
      </c>
      <c r="CA290">
        <v>0.98544749464513104</v>
      </c>
      <c r="CB290" t="s">
        <v>89</v>
      </c>
      <c r="CC290" t="s">
        <v>90</v>
      </c>
      <c r="CD290">
        <v>84.166188532864368</v>
      </c>
      <c r="CE290">
        <v>84.166188532864368</v>
      </c>
      <c r="CF290">
        <v>84.166188532864368</v>
      </c>
      <c r="CG290" t="s">
        <v>89</v>
      </c>
      <c r="CH290" t="s">
        <v>91</v>
      </c>
      <c r="CI290">
        <v>0.24636187366128279</v>
      </c>
      <c r="CJ290">
        <v>21.041547133216088</v>
      </c>
      <c r="CK290">
        <v>1.170835357787817E-2</v>
      </c>
      <c r="CL290">
        <v>0.69165345633751019</v>
      </c>
      <c r="CM290">
        <v>42</v>
      </c>
      <c r="CN290">
        <v>1.082808458779116</v>
      </c>
      <c r="CO290">
        <v>1.0828084587791169</v>
      </c>
      <c r="CP290">
        <v>53.108178352308379</v>
      </c>
      <c r="CQ290">
        <v>51.465668804804672</v>
      </c>
      <c r="CR290">
        <v>84.166188532864368</v>
      </c>
      <c r="CS290">
        <v>84.166188532864368</v>
      </c>
      <c r="CT290">
        <v>0</v>
      </c>
      <c r="CU290">
        <v>0</v>
      </c>
    </row>
    <row r="291" spans="1:99" x14ac:dyDescent="0.3">
      <c r="A291" t="s">
        <v>2886</v>
      </c>
      <c r="B291" t="s">
        <v>2527</v>
      </c>
      <c r="C291" t="s">
        <v>3382</v>
      </c>
      <c r="D291" t="s">
        <v>109</v>
      </c>
      <c r="E291">
        <v>2.5000000000000001E-2</v>
      </c>
      <c r="F291">
        <v>0.4375</v>
      </c>
      <c r="G291">
        <v>1.170835357787816E-2</v>
      </c>
      <c r="H291">
        <v>70</v>
      </c>
      <c r="I291">
        <v>112</v>
      </c>
      <c r="J291">
        <v>3</v>
      </c>
      <c r="K291">
        <v>48.094964875922507</v>
      </c>
      <c r="L291">
        <v>48.00873717236378</v>
      </c>
      <c r="M291">
        <v>59.191496827768169</v>
      </c>
      <c r="N291">
        <v>59.178386392017877</v>
      </c>
      <c r="O291">
        <v>59.191496827768169</v>
      </c>
      <c r="P291">
        <v>59.178386392017877</v>
      </c>
      <c r="Q291">
        <v>59.191496827768169</v>
      </c>
      <c r="R291" s="2">
        <v>48.094964875922507</v>
      </c>
      <c r="S291">
        <v>3</v>
      </c>
      <c r="T291">
        <v>2.25</v>
      </c>
      <c r="U291">
        <v>0.5</v>
      </c>
      <c r="V291">
        <v>10.95</v>
      </c>
      <c r="W291">
        <v>0</v>
      </c>
      <c r="X291">
        <v>0</v>
      </c>
      <c r="Y291" t="s">
        <v>84</v>
      </c>
      <c r="AA291">
        <v>6</v>
      </c>
      <c r="AB291">
        <v>90</v>
      </c>
      <c r="AC291" t="s">
        <v>2887</v>
      </c>
      <c r="AD291" t="s">
        <v>87</v>
      </c>
      <c r="AE291" t="s">
        <v>87</v>
      </c>
      <c r="AF291" t="s">
        <v>111</v>
      </c>
      <c r="AG291" t="b">
        <v>0</v>
      </c>
      <c r="AH291">
        <v>2.5000000000000001E-2</v>
      </c>
      <c r="AI291">
        <v>2.038873281617742E-2</v>
      </c>
      <c r="AJ291">
        <v>4</v>
      </c>
      <c r="AL291">
        <v>12.86641720120117</v>
      </c>
      <c r="AM291">
        <v>13.277044588077089</v>
      </c>
      <c r="AN291">
        <v>12.86641720120117</v>
      </c>
      <c r="AO291">
        <v>12.86641720120117</v>
      </c>
      <c r="AP291">
        <v>0.27070211469477901</v>
      </c>
      <c r="AQ291">
        <v>0.27070211469477928</v>
      </c>
      <c r="AR291">
        <v>333.06045671436402</v>
      </c>
      <c r="AS291">
        <v>15805.20812097318</v>
      </c>
      <c r="AT291">
        <v>0.27022121115141839</v>
      </c>
      <c r="AU291">
        <v>12.823204901242219</v>
      </c>
      <c r="AV291">
        <v>4.0254245648651326</v>
      </c>
      <c r="AW291">
        <v>6.8075298745804673</v>
      </c>
      <c r="AX291">
        <v>9.2009704339774476</v>
      </c>
      <c r="AY291">
        <v>15.560068284755349</v>
      </c>
      <c r="AZ291">
        <v>0.23812824203773991</v>
      </c>
      <c r="BA291">
        <v>0.27070211469477928</v>
      </c>
      <c r="BB291">
        <v>2.4137345877801439</v>
      </c>
      <c r="BC291">
        <v>2.4137345877801439</v>
      </c>
      <c r="BD291" t="b">
        <v>1</v>
      </c>
      <c r="BE291" t="b">
        <v>1</v>
      </c>
      <c r="BH291">
        <v>332.93771028505512</v>
      </c>
      <c r="BI291">
        <v>15779.446069868551</v>
      </c>
      <c r="BJ291">
        <v>0.27032083545881203</v>
      </c>
      <c r="BK291">
        <v>0.27032083545881203</v>
      </c>
      <c r="BL291">
        <v>0.27032083545881203</v>
      </c>
      <c r="BM291" t="s">
        <v>89</v>
      </c>
      <c r="BN291">
        <v>12.81174499888307</v>
      </c>
      <c r="BO291">
        <v>12.81174499888307</v>
      </c>
      <c r="BP291">
        <v>12.81174499888307</v>
      </c>
      <c r="BQ291" t="s">
        <v>89</v>
      </c>
      <c r="BR291">
        <v>13.20475105102318</v>
      </c>
      <c r="BS291">
        <v>13.20475105102318</v>
      </c>
      <c r="BT291">
        <v>13.20475105102318</v>
      </c>
      <c r="BU291" t="s">
        <v>89</v>
      </c>
      <c r="BV291">
        <v>2.0471482909014481E-2</v>
      </c>
      <c r="BW291">
        <v>159.82586678219451</v>
      </c>
      <c r="BX291">
        <v>16800.06453065321</v>
      </c>
      <c r="BY291">
        <v>0.56311285408293199</v>
      </c>
      <c r="BZ291">
        <v>0.56311285408293199</v>
      </c>
      <c r="CA291">
        <v>0.56311285408293199</v>
      </c>
      <c r="CB291" t="s">
        <v>89</v>
      </c>
      <c r="CC291" t="s">
        <v>90</v>
      </c>
      <c r="CD291">
        <v>48.094964875922493</v>
      </c>
      <c r="CE291">
        <v>48.094964875922493</v>
      </c>
      <c r="CF291">
        <v>48.094964875922493</v>
      </c>
      <c r="CG291" t="s">
        <v>89</v>
      </c>
      <c r="CH291" t="s">
        <v>91</v>
      </c>
      <c r="CI291">
        <v>0.24636187366128279</v>
      </c>
      <c r="CJ291">
        <v>21.041547133216088</v>
      </c>
      <c r="CK291">
        <v>1.170835357787817E-2</v>
      </c>
      <c r="CL291">
        <v>1.210393548590643</v>
      </c>
      <c r="CM291">
        <v>42</v>
      </c>
      <c r="CN291">
        <v>0.61874769073092339</v>
      </c>
      <c r="CO291">
        <v>0.61874769073092417</v>
      </c>
      <c r="CP291">
        <v>30.34753048703336</v>
      </c>
      <c r="CQ291">
        <v>29.40895360274553</v>
      </c>
      <c r="CR291">
        <v>48.094964875922507</v>
      </c>
      <c r="CS291">
        <v>48.094964875922493</v>
      </c>
      <c r="CT291">
        <v>1.4210854715202001E-14</v>
      </c>
      <c r="CU291">
        <v>2.9547489538382638E-14</v>
      </c>
    </row>
    <row r="292" spans="1:99" x14ac:dyDescent="0.3">
      <c r="A292" t="s">
        <v>2888</v>
      </c>
      <c r="B292" t="s">
        <v>2527</v>
      </c>
      <c r="C292" t="s">
        <v>3382</v>
      </c>
      <c r="D292" t="s">
        <v>109</v>
      </c>
      <c r="E292">
        <v>2.5000000000000001E-2</v>
      </c>
      <c r="F292">
        <v>0.8125</v>
      </c>
      <c r="G292">
        <v>1.170835357787816E-2</v>
      </c>
      <c r="H292">
        <v>70</v>
      </c>
      <c r="I292">
        <v>112</v>
      </c>
      <c r="J292">
        <v>3</v>
      </c>
      <c r="K292">
        <v>25.89728877934289</v>
      </c>
      <c r="L292">
        <v>25.850858477426652</v>
      </c>
      <c r="M292">
        <v>31.8723444457213</v>
      </c>
      <c r="N292">
        <v>31.865284980317291</v>
      </c>
      <c r="O292">
        <v>31.8723444457213</v>
      </c>
      <c r="P292">
        <v>31.865284980317291</v>
      </c>
      <c r="Q292">
        <v>31.8723444457213</v>
      </c>
      <c r="R292" s="2">
        <v>25.89728877934289</v>
      </c>
      <c r="S292">
        <v>3</v>
      </c>
      <c r="T292">
        <v>2.25</v>
      </c>
      <c r="U292">
        <v>0.5</v>
      </c>
      <c r="V292">
        <v>10.95</v>
      </c>
      <c r="W292">
        <v>0</v>
      </c>
      <c r="X292">
        <v>0</v>
      </c>
      <c r="Y292" t="s">
        <v>84</v>
      </c>
      <c r="AA292">
        <v>6</v>
      </c>
      <c r="AB292">
        <v>90</v>
      </c>
      <c r="AC292" t="s">
        <v>2889</v>
      </c>
      <c r="AD292" t="s">
        <v>87</v>
      </c>
      <c r="AE292" t="s">
        <v>87</v>
      </c>
      <c r="AF292" t="s">
        <v>111</v>
      </c>
      <c r="AG292" t="b">
        <v>0</v>
      </c>
      <c r="AH292">
        <v>2.5000000000000001E-2</v>
      </c>
      <c r="AI292">
        <v>2.038873281617742E-2</v>
      </c>
      <c r="AJ292">
        <v>4</v>
      </c>
      <c r="AL292">
        <v>12.86641720120117</v>
      </c>
      <c r="AM292">
        <v>13.277044588077089</v>
      </c>
      <c r="AN292">
        <v>12.86641720120117</v>
      </c>
      <c r="AO292">
        <v>12.86641720120117</v>
      </c>
      <c r="AP292">
        <v>0.27070211469477901</v>
      </c>
      <c r="AQ292">
        <v>0.27070211469477928</v>
      </c>
      <c r="AR292">
        <v>333.06045671436402</v>
      </c>
      <c r="AS292">
        <v>15805.20812097318</v>
      </c>
      <c r="AT292">
        <v>0.27022121115141839</v>
      </c>
      <c r="AU292">
        <v>12.823204901242219</v>
      </c>
      <c r="AV292">
        <v>4.025424564865137</v>
      </c>
      <c r="AW292">
        <v>6.8075298745804673</v>
      </c>
      <c r="AX292">
        <v>4.9543686952186299</v>
      </c>
      <c r="AY292">
        <v>8.3784983071759598</v>
      </c>
      <c r="AZ292">
        <v>0.23812824203774</v>
      </c>
      <c r="BA292">
        <v>0.27070211469477928</v>
      </c>
      <c r="BB292">
        <v>4.4826499487345552</v>
      </c>
      <c r="BC292">
        <v>4.4826499487345552</v>
      </c>
      <c r="BD292" t="b">
        <v>1</v>
      </c>
      <c r="BE292" t="b">
        <v>1</v>
      </c>
      <c r="BH292">
        <v>332.93771028505512</v>
      </c>
      <c r="BI292">
        <v>15779.446069868551</v>
      </c>
      <c r="BJ292">
        <v>0.27032083545881203</v>
      </c>
      <c r="BK292">
        <v>0.27032083545881203</v>
      </c>
      <c r="BL292">
        <v>0.27032083545881203</v>
      </c>
      <c r="BM292" t="s">
        <v>89</v>
      </c>
      <c r="BN292">
        <v>12.81174499888307</v>
      </c>
      <c r="BO292">
        <v>12.81174499888307</v>
      </c>
      <c r="BP292">
        <v>12.81174499888307</v>
      </c>
      <c r="BQ292" t="s">
        <v>89</v>
      </c>
      <c r="BR292">
        <v>13.20475105102318</v>
      </c>
      <c r="BS292">
        <v>13.20475105102318</v>
      </c>
      <c r="BT292">
        <v>13.20475105102318</v>
      </c>
      <c r="BU292" t="s">
        <v>89</v>
      </c>
      <c r="BV292">
        <v>2.0471482909014481E-2</v>
      </c>
      <c r="BW292">
        <v>296.81946688121832</v>
      </c>
      <c r="BX292">
        <v>31200.119842641659</v>
      </c>
      <c r="BY292">
        <v>0.30321461373696329</v>
      </c>
      <c r="BZ292">
        <v>0.30321461373696329</v>
      </c>
      <c r="CA292">
        <v>0.30321461373696329</v>
      </c>
      <c r="CB292" t="s">
        <v>89</v>
      </c>
      <c r="CC292" t="s">
        <v>90</v>
      </c>
      <c r="CD292">
        <v>25.89728877934289</v>
      </c>
      <c r="CE292">
        <v>25.89728877934289</v>
      </c>
      <c r="CF292">
        <v>25.89728877934289</v>
      </c>
      <c r="CG292" t="s">
        <v>89</v>
      </c>
      <c r="CH292" t="s">
        <v>91</v>
      </c>
      <c r="CI292">
        <v>0.2463618736612827</v>
      </c>
      <c r="CJ292">
        <v>21.041547133216099</v>
      </c>
      <c r="CK292">
        <v>1.170835357787816E-2</v>
      </c>
      <c r="CL292">
        <v>2.2478737330969079</v>
      </c>
      <c r="CM292">
        <v>42</v>
      </c>
      <c r="CN292">
        <v>0.33317183347049723</v>
      </c>
      <c r="CO292">
        <v>0.33317183347049772</v>
      </c>
      <c r="CP292">
        <v>16.340977954556429</v>
      </c>
      <c r="CQ292">
        <v>15.83559040147836</v>
      </c>
      <c r="CR292">
        <v>25.89728877934289</v>
      </c>
      <c r="CS292">
        <v>25.89728877934289</v>
      </c>
      <c r="CT292">
        <v>0</v>
      </c>
      <c r="CU292">
        <v>0</v>
      </c>
    </row>
    <row r="293" spans="1:99" x14ac:dyDescent="0.3">
      <c r="A293" t="s">
        <v>2890</v>
      </c>
      <c r="B293" t="s">
        <v>2527</v>
      </c>
      <c r="C293" t="s">
        <v>3382</v>
      </c>
      <c r="D293" t="s">
        <v>109</v>
      </c>
      <c r="E293">
        <v>0.1</v>
      </c>
      <c r="F293">
        <v>0.25</v>
      </c>
      <c r="G293">
        <v>2.0257920075491369E-2</v>
      </c>
      <c r="H293">
        <v>56</v>
      </c>
      <c r="I293">
        <v>112</v>
      </c>
      <c r="J293">
        <v>4</v>
      </c>
      <c r="K293">
        <v>53.658908398882247</v>
      </c>
      <c r="L293">
        <v>53.65060536675756</v>
      </c>
      <c r="M293">
        <v>62.889950399672863</v>
      </c>
      <c r="N293">
        <v>62.897626543406751</v>
      </c>
      <c r="O293">
        <v>62.889950399672863</v>
      </c>
      <c r="P293">
        <v>62.897626543406751</v>
      </c>
      <c r="Q293">
        <v>62.889950399672863</v>
      </c>
      <c r="R293" s="2">
        <v>53.658908398882247</v>
      </c>
      <c r="S293">
        <v>3</v>
      </c>
      <c r="T293">
        <v>2.25</v>
      </c>
      <c r="U293">
        <v>0.5</v>
      </c>
      <c r="V293">
        <v>10.95</v>
      </c>
      <c r="W293">
        <v>0</v>
      </c>
      <c r="X293">
        <v>0</v>
      </c>
      <c r="Y293" t="s">
        <v>84</v>
      </c>
      <c r="AA293">
        <v>6</v>
      </c>
      <c r="AB293">
        <v>90</v>
      </c>
      <c r="AC293" t="s">
        <v>2891</v>
      </c>
      <c r="AD293" t="s">
        <v>87</v>
      </c>
      <c r="AE293" t="s">
        <v>87</v>
      </c>
      <c r="AF293" t="s">
        <v>111</v>
      </c>
      <c r="AG293" t="b">
        <v>0</v>
      </c>
      <c r="AH293">
        <v>0.1</v>
      </c>
      <c r="AI293">
        <v>2.038873281617742E-2</v>
      </c>
      <c r="AJ293">
        <v>4</v>
      </c>
      <c r="AL293">
        <v>12.86641720120117</v>
      </c>
      <c r="AM293">
        <v>13.277044588077089</v>
      </c>
      <c r="AN293">
        <v>12.86641720120117</v>
      </c>
      <c r="AO293">
        <v>12.86641720120117</v>
      </c>
      <c r="AP293">
        <v>0.27070211469477901</v>
      </c>
      <c r="AQ293">
        <v>0.27070211469477928</v>
      </c>
      <c r="AR293">
        <v>333.06045671436402</v>
      </c>
      <c r="AS293">
        <v>15805.20812097318</v>
      </c>
      <c r="AT293">
        <v>0.27022121115141839</v>
      </c>
      <c r="AU293">
        <v>12.823204901242219</v>
      </c>
      <c r="AV293">
        <v>13.36590792808752</v>
      </c>
      <c r="AW293">
        <v>13.314149160682909</v>
      </c>
      <c r="AX293">
        <v>53.463631712350079</v>
      </c>
      <c r="AY293">
        <v>53.256596642731658</v>
      </c>
      <c r="AZ293">
        <v>0.27175446942066728</v>
      </c>
      <c r="BA293">
        <v>0.27070211469477928</v>
      </c>
      <c r="BB293">
        <v>2.0433432911184641</v>
      </c>
      <c r="BC293">
        <v>2.0433432911184641</v>
      </c>
      <c r="BD293" t="b">
        <v>0</v>
      </c>
      <c r="BE293" t="b">
        <v>0</v>
      </c>
      <c r="BH293">
        <v>332.93771028505512</v>
      </c>
      <c r="BI293">
        <v>15779.446069868551</v>
      </c>
      <c r="BJ293">
        <v>0.27032083545881203</v>
      </c>
      <c r="BK293">
        <v>0.27032083545881203</v>
      </c>
      <c r="BL293">
        <v>0.27032083545881203</v>
      </c>
      <c r="BM293" t="s">
        <v>89</v>
      </c>
      <c r="BN293">
        <v>12.81174499888307</v>
      </c>
      <c r="BO293">
        <v>12.81174499888307</v>
      </c>
      <c r="BP293">
        <v>12.81174499888307</v>
      </c>
      <c r="BQ293" t="s">
        <v>89</v>
      </c>
      <c r="BR293">
        <v>13.20475105102318</v>
      </c>
      <c r="BS293">
        <v>13.20475105102318</v>
      </c>
      <c r="BT293">
        <v>13.20475105102318</v>
      </c>
      <c r="BU293" t="s">
        <v>89</v>
      </c>
      <c r="BV293">
        <v>2.0471482909014481E-2</v>
      </c>
      <c r="BW293">
        <v>82.795326413457119</v>
      </c>
      <c r="BX293">
        <v>4790.1640611168586</v>
      </c>
      <c r="BY293">
        <v>1.0870178776826691</v>
      </c>
      <c r="BZ293">
        <v>1.0870178776826691</v>
      </c>
      <c r="CA293">
        <v>1.0870178776826691</v>
      </c>
      <c r="CB293" t="s">
        <v>89</v>
      </c>
      <c r="CC293" t="s">
        <v>90</v>
      </c>
      <c r="CD293">
        <v>53.658908398882268</v>
      </c>
      <c r="CE293">
        <v>53.658908398882268</v>
      </c>
      <c r="CF293">
        <v>53.658908398882268</v>
      </c>
      <c r="CG293" t="s">
        <v>89</v>
      </c>
      <c r="CH293" t="s">
        <v>91</v>
      </c>
      <c r="CI293">
        <v>0.27175446942066728</v>
      </c>
      <c r="CJ293">
        <v>13.414727099720571</v>
      </c>
      <c r="CK293">
        <v>2.0257920075491358E-2</v>
      </c>
      <c r="CL293">
        <v>1.1456841533641431</v>
      </c>
      <c r="CM293">
        <v>21</v>
      </c>
      <c r="CN293">
        <v>1.082808458779116</v>
      </c>
      <c r="CO293">
        <v>1.0828084587791169</v>
      </c>
      <c r="CP293">
        <v>53.108178352308379</v>
      </c>
      <c r="CQ293">
        <v>51.465668804804672</v>
      </c>
      <c r="CR293">
        <v>53.658908398882247</v>
      </c>
      <c r="CS293">
        <v>53.658908398882268</v>
      </c>
      <c r="CT293">
        <v>1.4210854715202001E-14</v>
      </c>
      <c r="CU293">
        <v>-2.6483682093499352E-14</v>
      </c>
    </row>
    <row r="294" spans="1:99" x14ac:dyDescent="0.3">
      <c r="A294" t="s">
        <v>2892</v>
      </c>
      <c r="B294" t="s">
        <v>2527</v>
      </c>
      <c r="C294" t="s">
        <v>3382</v>
      </c>
      <c r="D294" t="s">
        <v>109</v>
      </c>
      <c r="E294">
        <v>0.1</v>
      </c>
      <c r="F294">
        <v>0.4375</v>
      </c>
      <c r="G294">
        <v>2.0257920075491351E-2</v>
      </c>
      <c r="H294">
        <v>56</v>
      </c>
      <c r="I294">
        <v>112</v>
      </c>
      <c r="J294">
        <v>4</v>
      </c>
      <c r="K294">
        <v>30.66223337078987</v>
      </c>
      <c r="L294">
        <v>30.657488781004329</v>
      </c>
      <c r="M294">
        <v>35.937114514098781</v>
      </c>
      <c r="N294">
        <v>35.941500881946723</v>
      </c>
      <c r="O294">
        <v>35.937114514098781</v>
      </c>
      <c r="P294">
        <v>35.941500881946723</v>
      </c>
      <c r="Q294">
        <v>35.937114514098781</v>
      </c>
      <c r="R294" s="2">
        <v>30.66223337078987</v>
      </c>
      <c r="S294">
        <v>3</v>
      </c>
      <c r="T294">
        <v>2.25</v>
      </c>
      <c r="U294">
        <v>0.5</v>
      </c>
      <c r="V294">
        <v>10.95</v>
      </c>
      <c r="W294">
        <v>0</v>
      </c>
      <c r="X294">
        <v>0</v>
      </c>
      <c r="Y294" t="s">
        <v>84</v>
      </c>
      <c r="AA294">
        <v>6</v>
      </c>
      <c r="AB294">
        <v>90</v>
      </c>
      <c r="AC294" t="s">
        <v>2893</v>
      </c>
      <c r="AD294" t="s">
        <v>87</v>
      </c>
      <c r="AE294" t="s">
        <v>87</v>
      </c>
      <c r="AF294" t="s">
        <v>111</v>
      </c>
      <c r="AG294" t="b">
        <v>0</v>
      </c>
      <c r="AH294">
        <v>0.1</v>
      </c>
      <c r="AI294">
        <v>2.038873281617742E-2</v>
      </c>
      <c r="AJ294">
        <v>4</v>
      </c>
      <c r="AL294">
        <v>12.86641720120117</v>
      </c>
      <c r="AM294">
        <v>13.277044588077089</v>
      </c>
      <c r="AN294">
        <v>12.86641720120117</v>
      </c>
      <c r="AO294">
        <v>12.86641720120117</v>
      </c>
      <c r="AP294">
        <v>0.27070211469477901</v>
      </c>
      <c r="AQ294">
        <v>0.27070211469477928</v>
      </c>
      <c r="AR294">
        <v>333.06045671436402</v>
      </c>
      <c r="AS294">
        <v>15805.20812097318</v>
      </c>
      <c r="AT294">
        <v>0.27022121115141839</v>
      </c>
      <c r="AU294">
        <v>12.823204901242219</v>
      </c>
      <c r="AV294">
        <v>13.365907928087511</v>
      </c>
      <c r="AW294">
        <v>13.314149160682909</v>
      </c>
      <c r="AX294">
        <v>30.550646692771458</v>
      </c>
      <c r="AY294">
        <v>30.43234093870381</v>
      </c>
      <c r="AZ294">
        <v>0.27175446942066722</v>
      </c>
      <c r="BA294">
        <v>0.27070211469477928</v>
      </c>
      <c r="BB294">
        <v>3.575850759457313</v>
      </c>
      <c r="BC294">
        <v>3.575850759457313</v>
      </c>
      <c r="BD294" t="b">
        <v>0</v>
      </c>
      <c r="BE294" t="b">
        <v>0</v>
      </c>
      <c r="BH294">
        <v>332.93771028505512</v>
      </c>
      <c r="BI294">
        <v>15779.446069868551</v>
      </c>
      <c r="BJ294">
        <v>0.27032083545881203</v>
      </c>
      <c r="BK294">
        <v>0.27032083545881203</v>
      </c>
      <c r="BL294">
        <v>0.27032083545881203</v>
      </c>
      <c r="BM294" t="s">
        <v>89</v>
      </c>
      <c r="BN294">
        <v>12.81174499888307</v>
      </c>
      <c r="BO294">
        <v>12.81174499888307</v>
      </c>
      <c r="BP294">
        <v>12.81174499888307</v>
      </c>
      <c r="BQ294" t="s">
        <v>89</v>
      </c>
      <c r="BR294">
        <v>13.20475105102318</v>
      </c>
      <c r="BS294">
        <v>13.20475105102318</v>
      </c>
      <c r="BT294">
        <v>13.20475105102318</v>
      </c>
      <c r="BU294" t="s">
        <v>89</v>
      </c>
      <c r="BV294">
        <v>2.0471482909014481E-2</v>
      </c>
      <c r="BW294">
        <v>144.89182122355001</v>
      </c>
      <c r="BX294">
        <v>8382.7871069545035</v>
      </c>
      <c r="BY294">
        <v>0.62115307296152511</v>
      </c>
      <c r="BZ294">
        <v>0.62115307296152511</v>
      </c>
      <c r="CA294">
        <v>0.62115307296152511</v>
      </c>
      <c r="CB294" t="s">
        <v>89</v>
      </c>
      <c r="CC294" t="s">
        <v>90</v>
      </c>
      <c r="CD294">
        <v>30.66223337078986</v>
      </c>
      <c r="CE294">
        <v>30.66223337078986</v>
      </c>
      <c r="CF294">
        <v>30.66223337078986</v>
      </c>
      <c r="CG294" t="s">
        <v>89</v>
      </c>
      <c r="CH294" t="s">
        <v>91</v>
      </c>
      <c r="CI294">
        <v>0.27175446942066722</v>
      </c>
      <c r="CJ294">
        <v>13.414727099720571</v>
      </c>
      <c r="CK294">
        <v>2.0257920075491358E-2</v>
      </c>
      <c r="CL294">
        <v>2.0049472683872489</v>
      </c>
      <c r="CM294">
        <v>21</v>
      </c>
      <c r="CN294">
        <v>0.61874769073092339</v>
      </c>
      <c r="CO294">
        <v>0.61874769073092417</v>
      </c>
      <c r="CP294">
        <v>30.34753048703336</v>
      </c>
      <c r="CQ294">
        <v>29.40895360274553</v>
      </c>
      <c r="CR294">
        <v>30.66223337078987</v>
      </c>
      <c r="CS294">
        <v>30.66223337078986</v>
      </c>
      <c r="CT294">
        <v>1.06581410364015E-14</v>
      </c>
      <c r="CU294">
        <v>3.4759832747717909E-14</v>
      </c>
    </row>
    <row r="295" spans="1:99" x14ac:dyDescent="0.3">
      <c r="A295" t="s">
        <v>2894</v>
      </c>
      <c r="B295" t="s">
        <v>2527</v>
      </c>
      <c r="C295" t="s">
        <v>3382</v>
      </c>
      <c r="D295" t="s">
        <v>109</v>
      </c>
      <c r="E295">
        <v>0.1</v>
      </c>
      <c r="F295">
        <v>0.8125</v>
      </c>
      <c r="G295">
        <v>2.0257920075491369E-2</v>
      </c>
      <c r="H295">
        <v>56</v>
      </c>
      <c r="I295">
        <v>112</v>
      </c>
      <c r="J295">
        <v>4</v>
      </c>
      <c r="K295">
        <v>16.51043335350224</v>
      </c>
      <c r="L295">
        <v>16.50787857438695</v>
      </c>
      <c r="M295">
        <v>19.35075396913011</v>
      </c>
      <c r="N295">
        <v>19.353115859509771</v>
      </c>
      <c r="O295">
        <v>19.35075396913011</v>
      </c>
      <c r="P295">
        <v>19.353115859509771</v>
      </c>
      <c r="Q295">
        <v>19.35075396913011</v>
      </c>
      <c r="R295" s="2">
        <v>16.51043335350224</v>
      </c>
      <c r="S295">
        <v>3</v>
      </c>
      <c r="T295">
        <v>2.25</v>
      </c>
      <c r="U295">
        <v>0.5</v>
      </c>
      <c r="V295">
        <v>10.95</v>
      </c>
      <c r="W295">
        <v>0</v>
      </c>
      <c r="X295">
        <v>0</v>
      </c>
      <c r="Y295" t="s">
        <v>84</v>
      </c>
      <c r="AA295">
        <v>6</v>
      </c>
      <c r="AB295">
        <v>90</v>
      </c>
      <c r="AC295" t="s">
        <v>2895</v>
      </c>
      <c r="AD295" t="s">
        <v>87</v>
      </c>
      <c r="AE295" t="s">
        <v>87</v>
      </c>
      <c r="AF295" t="s">
        <v>111</v>
      </c>
      <c r="AG295" t="b">
        <v>0</v>
      </c>
      <c r="AH295">
        <v>0.1</v>
      </c>
      <c r="AI295">
        <v>2.038873281617742E-2</v>
      </c>
      <c r="AJ295">
        <v>4</v>
      </c>
      <c r="AL295">
        <v>12.86641720120117</v>
      </c>
      <c r="AM295">
        <v>13.277044588077089</v>
      </c>
      <c r="AN295">
        <v>12.86641720120117</v>
      </c>
      <c r="AO295">
        <v>12.86641720120117</v>
      </c>
      <c r="AP295">
        <v>0.27070211469477901</v>
      </c>
      <c r="AQ295">
        <v>0.27070211469477928</v>
      </c>
      <c r="AR295">
        <v>333.06045671436402</v>
      </c>
      <c r="AS295">
        <v>15805.20812097318</v>
      </c>
      <c r="AT295">
        <v>0.27022121115141839</v>
      </c>
      <c r="AU295">
        <v>12.823204901242219</v>
      </c>
      <c r="AV295">
        <v>13.36590792808752</v>
      </c>
      <c r="AW295">
        <v>13.31414916068292</v>
      </c>
      <c r="AX295">
        <v>16.45034821918464</v>
      </c>
      <c r="AY295">
        <v>16.386645120840509</v>
      </c>
      <c r="AZ295">
        <v>0.27175446942066728</v>
      </c>
      <c r="BA295">
        <v>0.27070211469477928</v>
      </c>
      <c r="BB295">
        <v>6.6408656961350054</v>
      </c>
      <c r="BC295">
        <v>6.6408656961350054</v>
      </c>
      <c r="BD295" t="b">
        <v>0</v>
      </c>
      <c r="BE295" t="b">
        <v>0</v>
      </c>
      <c r="BH295">
        <v>332.93771028505512</v>
      </c>
      <c r="BI295">
        <v>15779.446069868551</v>
      </c>
      <c r="BJ295">
        <v>0.27032083545881203</v>
      </c>
      <c r="BK295">
        <v>0.27032083545881203</v>
      </c>
      <c r="BL295">
        <v>0.27032083545881203</v>
      </c>
      <c r="BM295" t="s">
        <v>89</v>
      </c>
      <c r="BN295">
        <v>12.81174499888307</v>
      </c>
      <c r="BO295">
        <v>12.81174499888307</v>
      </c>
      <c r="BP295">
        <v>12.81174499888307</v>
      </c>
      <c r="BQ295" t="s">
        <v>89</v>
      </c>
      <c r="BR295">
        <v>13.20475105102318</v>
      </c>
      <c r="BS295">
        <v>13.20475105102318</v>
      </c>
      <c r="BT295">
        <v>13.20475105102318</v>
      </c>
      <c r="BU295" t="s">
        <v>89</v>
      </c>
      <c r="BV295">
        <v>2.0471482909014481E-2</v>
      </c>
      <c r="BW295">
        <v>269.08481084373562</v>
      </c>
      <c r="BX295">
        <v>15568.033198629781</v>
      </c>
      <c r="BY295">
        <v>0.33446703928697508</v>
      </c>
      <c r="BZ295">
        <v>0.33446703928697508</v>
      </c>
      <c r="CA295">
        <v>0.33446703928697508</v>
      </c>
      <c r="CB295" t="s">
        <v>89</v>
      </c>
      <c r="CC295" t="s">
        <v>90</v>
      </c>
      <c r="CD295">
        <v>16.51043335350224</v>
      </c>
      <c r="CE295">
        <v>16.51043335350224</v>
      </c>
      <c r="CF295">
        <v>16.51043335350224</v>
      </c>
      <c r="CG295" t="s">
        <v>89</v>
      </c>
      <c r="CH295" t="s">
        <v>91</v>
      </c>
      <c r="CI295">
        <v>0.27175446942066728</v>
      </c>
      <c r="CJ295">
        <v>13.414727099720571</v>
      </c>
      <c r="CK295">
        <v>2.0257920075491358E-2</v>
      </c>
      <c r="CL295">
        <v>3.7234734984334619</v>
      </c>
      <c r="CM295">
        <v>21</v>
      </c>
      <c r="CN295">
        <v>0.33317183347049723</v>
      </c>
      <c r="CO295">
        <v>0.33317183347049772</v>
      </c>
      <c r="CP295">
        <v>16.340977954556429</v>
      </c>
      <c r="CQ295">
        <v>15.83559040147836</v>
      </c>
      <c r="CR295">
        <v>16.51043335350224</v>
      </c>
      <c r="CS295">
        <v>16.51043335350224</v>
      </c>
      <c r="CT295">
        <v>0</v>
      </c>
      <c r="CU295">
        <v>0</v>
      </c>
    </row>
    <row r="296" spans="1:99" x14ac:dyDescent="0.3">
      <c r="A296" t="s">
        <v>2896</v>
      </c>
      <c r="B296" t="s">
        <v>2527</v>
      </c>
      <c r="C296" t="s">
        <v>3382</v>
      </c>
      <c r="D296" t="s">
        <v>109</v>
      </c>
      <c r="E296">
        <v>0.17499999999999999</v>
      </c>
      <c r="F296">
        <v>0.25</v>
      </c>
      <c r="G296">
        <v>2.0361211263089249E-2</v>
      </c>
      <c r="H296">
        <v>21</v>
      </c>
      <c r="I296">
        <v>112</v>
      </c>
      <c r="J296">
        <v>7</v>
      </c>
      <c r="K296">
        <v>53.400937516576263</v>
      </c>
      <c r="L296">
        <v>53.394928110643299</v>
      </c>
      <c r="M296">
        <v>58.153223501757942</v>
      </c>
      <c r="N296">
        <v>58.159847212804117</v>
      </c>
      <c r="O296">
        <v>58.153223501757942</v>
      </c>
      <c r="P296">
        <v>58.159847212804117</v>
      </c>
      <c r="Q296">
        <v>58.153223501757942</v>
      </c>
      <c r="R296" s="2">
        <v>53.400937516576263</v>
      </c>
      <c r="S296">
        <v>3</v>
      </c>
      <c r="T296">
        <v>2.25</v>
      </c>
      <c r="U296">
        <v>0.5</v>
      </c>
      <c r="V296">
        <v>10.95</v>
      </c>
      <c r="W296">
        <v>0</v>
      </c>
      <c r="X296">
        <v>0</v>
      </c>
      <c r="Y296" t="s">
        <v>84</v>
      </c>
      <c r="AA296">
        <v>6</v>
      </c>
      <c r="AB296">
        <v>90</v>
      </c>
      <c r="AC296" t="s">
        <v>2897</v>
      </c>
      <c r="AD296" t="s">
        <v>87</v>
      </c>
      <c r="AE296" t="s">
        <v>87</v>
      </c>
      <c r="AF296" t="s">
        <v>111</v>
      </c>
      <c r="AG296" t="b">
        <v>0</v>
      </c>
      <c r="AH296">
        <v>0.17499999999999999</v>
      </c>
      <c r="AI296">
        <v>2.038873281617742E-2</v>
      </c>
      <c r="AJ296">
        <v>4</v>
      </c>
      <c r="AL296">
        <v>12.86641720120117</v>
      </c>
      <c r="AM296">
        <v>13.277044588077089</v>
      </c>
      <c r="AN296">
        <v>12.86641720120117</v>
      </c>
      <c r="AO296">
        <v>12.86641720120117</v>
      </c>
      <c r="AP296">
        <v>0.27070211469477901</v>
      </c>
      <c r="AQ296">
        <v>0.27070211469477928</v>
      </c>
      <c r="AR296">
        <v>333.06045671436402</v>
      </c>
      <c r="AS296">
        <v>15805.20812097318</v>
      </c>
      <c r="AT296">
        <v>0.27022121115141839</v>
      </c>
      <c r="AU296">
        <v>12.823204901242219</v>
      </c>
      <c r="AV296">
        <v>13.33382971744636</v>
      </c>
      <c r="AW296">
        <v>13.27632831613742</v>
      </c>
      <c r="AX296">
        <v>53.335318869785453</v>
      </c>
      <c r="AY296">
        <v>53.105313264549679</v>
      </c>
      <c r="AZ296">
        <v>0.27187455865380111</v>
      </c>
      <c r="BA296">
        <v>0.27070211469477928</v>
      </c>
      <c r="BB296">
        <v>1.853023371072235</v>
      </c>
      <c r="BC296">
        <v>1.853023371072235</v>
      </c>
      <c r="BD296" t="b">
        <v>0</v>
      </c>
      <c r="BE296" t="b">
        <v>0</v>
      </c>
      <c r="BH296">
        <v>332.93771028505512</v>
      </c>
      <c r="BI296">
        <v>15779.446069868551</v>
      </c>
      <c r="BJ296">
        <v>0.27032083545881203</v>
      </c>
      <c r="BK296">
        <v>0.27032083545881203</v>
      </c>
      <c r="BL296">
        <v>0.27032083545881203</v>
      </c>
      <c r="BM296" t="s">
        <v>89</v>
      </c>
      <c r="BN296">
        <v>12.81174499888307</v>
      </c>
      <c r="BO296">
        <v>12.81174499888307</v>
      </c>
      <c r="BP296">
        <v>12.81174499888307</v>
      </c>
      <c r="BQ296" t="s">
        <v>89</v>
      </c>
      <c r="BR296">
        <v>13.20475105102318</v>
      </c>
      <c r="BS296">
        <v>13.20475105102318</v>
      </c>
      <c r="BT296">
        <v>13.20475105102318</v>
      </c>
      <c r="BU296" t="s">
        <v>89</v>
      </c>
      <c r="BV296">
        <v>2.0471482909014481E-2</v>
      </c>
      <c r="BW296">
        <v>82.773251923939227</v>
      </c>
      <c r="BX296">
        <v>4427.0183199663734</v>
      </c>
      <c r="BY296">
        <v>1.087307770422038</v>
      </c>
      <c r="BZ296">
        <v>1.087307770422038</v>
      </c>
      <c r="CA296">
        <v>1.087307770422038</v>
      </c>
      <c r="CB296" t="s">
        <v>89</v>
      </c>
      <c r="CC296" t="s">
        <v>90</v>
      </c>
      <c r="CD296">
        <v>53.400937516576263</v>
      </c>
      <c r="CE296">
        <v>53.400937516576263</v>
      </c>
      <c r="CF296">
        <v>53.400937516576263</v>
      </c>
      <c r="CG296" t="s">
        <v>89</v>
      </c>
      <c r="CH296" t="s">
        <v>91</v>
      </c>
      <c r="CI296">
        <v>0.27182694260550938</v>
      </c>
      <c r="CJ296">
        <v>13.350234379144061</v>
      </c>
      <c r="CK296">
        <v>2.0361211263089249E-2</v>
      </c>
      <c r="CL296">
        <v>1.322013558808846</v>
      </c>
      <c r="CM296">
        <v>14</v>
      </c>
      <c r="CN296">
        <v>1.082808458779116</v>
      </c>
      <c r="CO296">
        <v>1.0828084587791169</v>
      </c>
      <c r="CP296">
        <v>53.108178352308379</v>
      </c>
      <c r="CQ296">
        <v>51.465668804804672</v>
      </c>
      <c r="CR296">
        <v>53.400937516576263</v>
      </c>
      <c r="CS296">
        <v>53.400937516576263</v>
      </c>
      <c r="CT296">
        <v>7.1054273576010019E-15</v>
      </c>
      <c r="CU296">
        <v>-1.330581013750067E-14</v>
      </c>
    </row>
    <row r="297" spans="1:99" x14ac:dyDescent="0.3">
      <c r="A297" t="s">
        <v>2898</v>
      </c>
      <c r="B297" t="s">
        <v>2527</v>
      </c>
      <c r="C297" t="s">
        <v>3382</v>
      </c>
      <c r="D297" t="s">
        <v>109</v>
      </c>
      <c r="E297">
        <v>0.17499999999999999</v>
      </c>
      <c r="F297">
        <v>0.4375</v>
      </c>
      <c r="G297">
        <v>2.0361211263089249E-2</v>
      </c>
      <c r="H297">
        <v>21</v>
      </c>
      <c r="I297">
        <v>112</v>
      </c>
      <c r="J297">
        <v>7</v>
      </c>
      <c r="K297">
        <v>30.51482143804358</v>
      </c>
      <c r="L297">
        <v>30.511387491796182</v>
      </c>
      <c r="M297">
        <v>33.230413429575961</v>
      </c>
      <c r="N297">
        <v>33.234198407316647</v>
      </c>
      <c r="O297">
        <v>33.230413429575961</v>
      </c>
      <c r="P297">
        <v>33.234198407316647</v>
      </c>
      <c r="Q297">
        <v>33.230413429575961</v>
      </c>
      <c r="R297" s="2">
        <v>30.51482143804358</v>
      </c>
      <c r="S297">
        <v>3</v>
      </c>
      <c r="T297">
        <v>2.25</v>
      </c>
      <c r="U297">
        <v>0.5</v>
      </c>
      <c r="V297">
        <v>10.95</v>
      </c>
      <c r="W297">
        <v>0</v>
      </c>
      <c r="X297">
        <v>0</v>
      </c>
      <c r="Y297" t="s">
        <v>84</v>
      </c>
      <c r="AA297">
        <v>6</v>
      </c>
      <c r="AB297">
        <v>90</v>
      </c>
      <c r="AC297" t="s">
        <v>2899</v>
      </c>
      <c r="AD297" t="s">
        <v>87</v>
      </c>
      <c r="AE297" t="s">
        <v>87</v>
      </c>
      <c r="AF297" t="s">
        <v>111</v>
      </c>
      <c r="AG297" t="b">
        <v>0</v>
      </c>
      <c r="AH297">
        <v>0.17499999999999999</v>
      </c>
      <c r="AI297">
        <v>2.038873281617742E-2</v>
      </c>
      <c r="AJ297">
        <v>4</v>
      </c>
      <c r="AL297">
        <v>12.86641720120117</v>
      </c>
      <c r="AM297">
        <v>13.277044588077089</v>
      </c>
      <c r="AN297">
        <v>12.86641720120117</v>
      </c>
      <c r="AO297">
        <v>12.86641720120117</v>
      </c>
      <c r="AP297">
        <v>0.27070211469477901</v>
      </c>
      <c r="AQ297">
        <v>0.27070211469477928</v>
      </c>
      <c r="AR297">
        <v>333.06045671436402</v>
      </c>
      <c r="AS297">
        <v>15805.20812097318</v>
      </c>
      <c r="AT297">
        <v>0.27022121115141839</v>
      </c>
      <c r="AU297">
        <v>12.823204901242219</v>
      </c>
      <c r="AV297">
        <v>13.33382971744637</v>
      </c>
      <c r="AW297">
        <v>13.27632831613742</v>
      </c>
      <c r="AX297">
        <v>30.477325068448849</v>
      </c>
      <c r="AY297">
        <v>30.345893294028389</v>
      </c>
      <c r="AZ297">
        <v>0.27187455865380122</v>
      </c>
      <c r="BA297">
        <v>0.27070211469477928</v>
      </c>
      <c r="BB297">
        <v>3.2427908993764119</v>
      </c>
      <c r="BC297">
        <v>3.2427908993764119</v>
      </c>
      <c r="BD297" t="b">
        <v>0</v>
      </c>
      <c r="BE297" t="b">
        <v>0</v>
      </c>
      <c r="BH297">
        <v>332.93771028505512</v>
      </c>
      <c r="BI297">
        <v>15779.446069868551</v>
      </c>
      <c r="BJ297">
        <v>0.27032083545881203</v>
      </c>
      <c r="BK297">
        <v>0.27032083545881203</v>
      </c>
      <c r="BL297">
        <v>0.27032083545881203</v>
      </c>
      <c r="BM297" t="s">
        <v>89</v>
      </c>
      <c r="BN297">
        <v>12.81174499888307</v>
      </c>
      <c r="BO297">
        <v>12.81174499888307</v>
      </c>
      <c r="BP297">
        <v>12.81174499888307</v>
      </c>
      <c r="BQ297" t="s">
        <v>89</v>
      </c>
      <c r="BR297">
        <v>13.20475105102318</v>
      </c>
      <c r="BS297">
        <v>13.20475105102318</v>
      </c>
      <c r="BT297">
        <v>13.20475105102318</v>
      </c>
      <c r="BU297" t="s">
        <v>89</v>
      </c>
      <c r="BV297">
        <v>2.0471482909014481E-2</v>
      </c>
      <c r="BW297">
        <v>144.85319086689361</v>
      </c>
      <c r="BX297">
        <v>7747.2820599411516</v>
      </c>
      <c r="BY297">
        <v>0.62131872595545024</v>
      </c>
      <c r="BZ297">
        <v>0.62131872595545024</v>
      </c>
      <c r="CA297">
        <v>0.62131872595545024</v>
      </c>
      <c r="CB297" t="s">
        <v>89</v>
      </c>
      <c r="CC297" t="s">
        <v>90</v>
      </c>
      <c r="CD297">
        <v>30.51482143804358</v>
      </c>
      <c r="CE297">
        <v>30.51482143804358</v>
      </c>
      <c r="CF297">
        <v>30.51482143804358</v>
      </c>
      <c r="CG297" t="s">
        <v>89</v>
      </c>
      <c r="CH297" t="s">
        <v>91</v>
      </c>
      <c r="CI297">
        <v>0.27182694260550949</v>
      </c>
      <c r="CJ297">
        <v>13.350234379144069</v>
      </c>
      <c r="CK297">
        <v>2.0361211263089249E-2</v>
      </c>
      <c r="CL297">
        <v>2.3135237279154812</v>
      </c>
      <c r="CM297">
        <v>14</v>
      </c>
      <c r="CN297">
        <v>0.61874769073092339</v>
      </c>
      <c r="CO297">
        <v>0.61874769073092417</v>
      </c>
      <c r="CP297">
        <v>30.34753048703336</v>
      </c>
      <c r="CQ297">
        <v>29.40895360274553</v>
      </c>
      <c r="CR297">
        <v>30.51482143804358</v>
      </c>
      <c r="CS297">
        <v>30.51482143804358</v>
      </c>
      <c r="CT297">
        <v>0</v>
      </c>
      <c r="CU297">
        <v>0</v>
      </c>
    </row>
    <row r="298" spans="1:99" x14ac:dyDescent="0.3">
      <c r="A298" t="s">
        <v>2900</v>
      </c>
      <c r="B298" t="s">
        <v>2527</v>
      </c>
      <c r="C298" t="s">
        <v>3382</v>
      </c>
      <c r="D298" t="s">
        <v>109</v>
      </c>
      <c r="E298">
        <v>0.17499999999999999</v>
      </c>
      <c r="F298">
        <v>0.8125</v>
      </c>
      <c r="G298">
        <v>2.0361211263089259E-2</v>
      </c>
      <c r="H298">
        <v>21</v>
      </c>
      <c r="I298">
        <v>112</v>
      </c>
      <c r="J298">
        <v>7</v>
      </c>
      <c r="K298">
        <v>16.43105769740809</v>
      </c>
      <c r="L298">
        <v>16.42920864942872</v>
      </c>
      <c r="M298">
        <v>17.893299539002459</v>
      </c>
      <c r="N298">
        <v>17.895337603939751</v>
      </c>
      <c r="O298">
        <v>17.893299539002459</v>
      </c>
      <c r="P298">
        <v>17.895337603939751</v>
      </c>
      <c r="Q298">
        <v>17.893299539002459</v>
      </c>
      <c r="R298" s="2">
        <v>16.43105769740809</v>
      </c>
      <c r="S298">
        <v>3</v>
      </c>
      <c r="T298">
        <v>2.25</v>
      </c>
      <c r="U298">
        <v>0.5</v>
      </c>
      <c r="V298">
        <v>10.95</v>
      </c>
      <c r="W298">
        <v>0</v>
      </c>
      <c r="X298">
        <v>0</v>
      </c>
      <c r="Y298" t="s">
        <v>84</v>
      </c>
      <c r="AA298">
        <v>6</v>
      </c>
      <c r="AB298">
        <v>90</v>
      </c>
      <c r="AC298" t="s">
        <v>2901</v>
      </c>
      <c r="AD298" t="s">
        <v>87</v>
      </c>
      <c r="AE298" t="s">
        <v>87</v>
      </c>
      <c r="AF298" t="s">
        <v>111</v>
      </c>
      <c r="AG298" t="b">
        <v>0</v>
      </c>
      <c r="AH298">
        <v>0.17499999999999999</v>
      </c>
      <c r="AI298">
        <v>2.038873281617742E-2</v>
      </c>
      <c r="AJ298">
        <v>4</v>
      </c>
      <c r="AL298">
        <v>12.86641720120117</v>
      </c>
      <c r="AM298">
        <v>13.277044588077089</v>
      </c>
      <c r="AN298">
        <v>12.86641720120117</v>
      </c>
      <c r="AO298">
        <v>12.86641720120117</v>
      </c>
      <c r="AP298">
        <v>0.27070211469477901</v>
      </c>
      <c r="AQ298">
        <v>0.27070211469477928</v>
      </c>
      <c r="AR298">
        <v>333.06045671436402</v>
      </c>
      <c r="AS298">
        <v>15805.20812097318</v>
      </c>
      <c r="AT298">
        <v>0.27022121115141839</v>
      </c>
      <c r="AU298">
        <v>12.823204901242219</v>
      </c>
      <c r="AV298">
        <v>13.33382971744639</v>
      </c>
      <c r="AW298">
        <v>13.27632831613742</v>
      </c>
      <c r="AX298">
        <v>16.410867344549398</v>
      </c>
      <c r="AY298">
        <v>16.34009638909221</v>
      </c>
      <c r="AZ298">
        <v>0.2718745586538015</v>
      </c>
      <c r="BA298">
        <v>0.27070211469477928</v>
      </c>
      <c r="BB298">
        <v>6.0223259559847504</v>
      </c>
      <c r="BC298">
        <v>6.0223259559847504</v>
      </c>
      <c r="BD298" t="b">
        <v>0</v>
      </c>
      <c r="BE298" t="b">
        <v>0</v>
      </c>
      <c r="BH298">
        <v>332.93771028505512</v>
      </c>
      <c r="BI298">
        <v>15779.446069868551</v>
      </c>
      <c r="BJ298">
        <v>0.27032083545881203</v>
      </c>
      <c r="BK298">
        <v>0.27032083545881203</v>
      </c>
      <c r="BL298">
        <v>0.27032083545881203</v>
      </c>
      <c r="BM298" t="s">
        <v>89</v>
      </c>
      <c r="BN298">
        <v>12.81174499888307</v>
      </c>
      <c r="BO298">
        <v>12.81174499888307</v>
      </c>
      <c r="BP298">
        <v>12.81174499888307</v>
      </c>
      <c r="BQ298" t="s">
        <v>89</v>
      </c>
      <c r="BR298">
        <v>13.20475105102318</v>
      </c>
      <c r="BS298">
        <v>13.20475105102318</v>
      </c>
      <c r="BT298">
        <v>13.20475105102318</v>
      </c>
      <c r="BU298" t="s">
        <v>89</v>
      </c>
      <c r="BV298">
        <v>2.0471482909014481E-2</v>
      </c>
      <c r="BW298">
        <v>269.0130687528021</v>
      </c>
      <c r="BX298">
        <v>14387.80953989069</v>
      </c>
      <c r="BY298">
        <v>0.33455623705293508</v>
      </c>
      <c r="BZ298">
        <v>0.33455623705293508</v>
      </c>
      <c r="CA298">
        <v>0.33455623705293508</v>
      </c>
      <c r="CB298" t="s">
        <v>89</v>
      </c>
      <c r="CC298" t="s">
        <v>90</v>
      </c>
      <c r="CD298">
        <v>16.4310576974081</v>
      </c>
      <c r="CE298">
        <v>16.4310576974081</v>
      </c>
      <c r="CF298">
        <v>16.4310576974081</v>
      </c>
      <c r="CG298" t="s">
        <v>89</v>
      </c>
      <c r="CH298" t="s">
        <v>91</v>
      </c>
      <c r="CI298">
        <v>0.27182694260550982</v>
      </c>
      <c r="CJ298">
        <v>13.35023437914408</v>
      </c>
      <c r="CK298">
        <v>2.0361211263089259E-2</v>
      </c>
      <c r="CL298">
        <v>4.2965440661287451</v>
      </c>
      <c r="CM298">
        <v>14</v>
      </c>
      <c r="CN298">
        <v>0.33317183347049723</v>
      </c>
      <c r="CO298">
        <v>0.33317183347049772</v>
      </c>
      <c r="CP298">
        <v>16.340977954556429</v>
      </c>
      <c r="CQ298">
        <v>15.83559040147836</v>
      </c>
      <c r="CR298">
        <v>16.43105769740809</v>
      </c>
      <c r="CS298">
        <v>16.4310576974081</v>
      </c>
      <c r="CT298">
        <v>7.1054273576010019E-15</v>
      </c>
      <c r="CU298">
        <v>-4.3243882946877118E-14</v>
      </c>
    </row>
    <row r="299" spans="1:99" x14ac:dyDescent="0.3">
      <c r="A299" t="s">
        <v>2956</v>
      </c>
      <c r="B299" t="s">
        <v>2527</v>
      </c>
      <c r="C299" t="s">
        <v>3382</v>
      </c>
      <c r="D299" t="s">
        <v>129</v>
      </c>
      <c r="E299">
        <v>2.5000000000000001E-2</v>
      </c>
      <c r="F299">
        <v>0.25</v>
      </c>
      <c r="G299">
        <v>1.112757120430896E-2</v>
      </c>
      <c r="H299">
        <v>70</v>
      </c>
      <c r="I299">
        <v>112</v>
      </c>
      <c r="J299">
        <v>3</v>
      </c>
      <c r="K299">
        <v>83.895454679243542</v>
      </c>
      <c r="L299">
        <v>83.735124820182307</v>
      </c>
      <c r="M299">
        <v>102.6072292267675</v>
      </c>
      <c r="N299">
        <v>102.5748840972545</v>
      </c>
      <c r="O299">
        <v>102.6072292267675</v>
      </c>
      <c r="P299">
        <v>102.5748840972545</v>
      </c>
      <c r="Q299">
        <v>102.6072292267675</v>
      </c>
      <c r="R299" s="2">
        <v>83.895454679243542</v>
      </c>
      <c r="S299">
        <v>3</v>
      </c>
      <c r="T299">
        <v>2.25</v>
      </c>
      <c r="U299">
        <v>0.5</v>
      </c>
      <c r="V299">
        <v>10.95</v>
      </c>
      <c r="W299">
        <v>0</v>
      </c>
      <c r="X299">
        <v>0</v>
      </c>
      <c r="Y299" t="s">
        <v>84</v>
      </c>
      <c r="AA299">
        <v>7</v>
      </c>
      <c r="AB299">
        <v>270</v>
      </c>
      <c r="AC299" t="s">
        <v>2957</v>
      </c>
      <c r="AD299" t="s">
        <v>87</v>
      </c>
      <c r="AE299" t="s">
        <v>87</v>
      </c>
      <c r="AF299" t="s">
        <v>131</v>
      </c>
      <c r="AG299" t="b">
        <v>0</v>
      </c>
      <c r="AH299">
        <v>2.5000000000000001E-2</v>
      </c>
      <c r="AI299">
        <v>1.9509166897789351E-2</v>
      </c>
      <c r="AJ299">
        <v>4</v>
      </c>
      <c r="AL299">
        <v>12.99003528041464</v>
      </c>
      <c r="AM299">
        <v>13.28961636883707</v>
      </c>
      <c r="AN299">
        <v>12.99003528041464</v>
      </c>
      <c r="AO299">
        <v>12.99003528041464</v>
      </c>
      <c r="AP299">
        <v>0.25926934374724009</v>
      </c>
      <c r="AQ299">
        <v>0.25926934374723909</v>
      </c>
      <c r="AR299">
        <v>1043.152203078105</v>
      </c>
      <c r="AS299">
        <v>52187.564724570642</v>
      </c>
      <c r="AT299">
        <v>0.25883087741490768</v>
      </c>
      <c r="AU299">
        <v>12.948976312324881</v>
      </c>
      <c r="AV299">
        <v>3.770411686281868</v>
      </c>
      <c r="AW299">
        <v>6.8862982383086617</v>
      </c>
      <c r="AX299">
        <v>15.08164674512747</v>
      </c>
      <c r="AY299">
        <v>27.54519295323465</v>
      </c>
      <c r="AZ299">
        <v>0.22459709427501229</v>
      </c>
      <c r="BA299">
        <v>0.25926934374723909</v>
      </c>
      <c r="BB299">
        <v>4.1124868629399547</v>
      </c>
      <c r="BC299">
        <v>4.1124868629399547</v>
      </c>
      <c r="BD299" t="b">
        <v>1</v>
      </c>
      <c r="BE299" t="b">
        <v>1</v>
      </c>
      <c r="BH299">
        <v>1042.812832584681</v>
      </c>
      <c r="BI299">
        <v>52114.816764734947</v>
      </c>
      <c r="BJ299">
        <v>0.25891511071146589</v>
      </c>
      <c r="BK299">
        <v>0.25891511071146589</v>
      </c>
      <c r="BL299">
        <v>0.25891511071146589</v>
      </c>
      <c r="BM299" t="s">
        <v>89</v>
      </c>
      <c r="BN299">
        <v>12.93934360100368</v>
      </c>
      <c r="BO299">
        <v>12.93934360100368</v>
      </c>
      <c r="BP299">
        <v>12.93934360100368</v>
      </c>
      <c r="BQ299" t="s">
        <v>89</v>
      </c>
      <c r="BR299">
        <v>13.231851723621361</v>
      </c>
      <c r="BS299">
        <v>13.231851723621361</v>
      </c>
      <c r="BT299">
        <v>13.231851723621361</v>
      </c>
      <c r="BU299" t="s">
        <v>89</v>
      </c>
      <c r="BV299">
        <v>1.9567564398356541E-2</v>
      </c>
      <c r="BW299">
        <v>289.21775462248468</v>
      </c>
      <c r="BX299">
        <v>31788.065282577991</v>
      </c>
      <c r="BY299">
        <v>0.93355264566115737</v>
      </c>
      <c r="BZ299">
        <v>0.93355264566115737</v>
      </c>
      <c r="CA299">
        <v>0.93355264566115737</v>
      </c>
      <c r="CB299" t="s">
        <v>89</v>
      </c>
      <c r="CC299" t="s">
        <v>90</v>
      </c>
      <c r="CD299">
        <v>83.895454679243528</v>
      </c>
      <c r="CE299">
        <v>83.895454679243528</v>
      </c>
      <c r="CF299">
        <v>83.895454679243528</v>
      </c>
      <c r="CG299" t="s">
        <v>89</v>
      </c>
      <c r="CH299" t="s">
        <v>91</v>
      </c>
      <c r="CI299">
        <v>0.23338816141528931</v>
      </c>
      <c r="CJ299">
        <v>20.973863669810878</v>
      </c>
      <c r="CK299">
        <v>1.112757120430896E-2</v>
      </c>
      <c r="CL299">
        <v>2.10749809059446</v>
      </c>
      <c r="CM299">
        <v>42</v>
      </c>
      <c r="CN299">
        <v>1.0370773749889599</v>
      </c>
      <c r="CO299">
        <v>1.037077374988957</v>
      </c>
      <c r="CP299">
        <v>53.158465475348279</v>
      </c>
      <c r="CQ299">
        <v>51.960141121658552</v>
      </c>
      <c r="CR299">
        <v>83.895454679243542</v>
      </c>
      <c r="CS299">
        <v>83.895454679243528</v>
      </c>
      <c r="CT299">
        <v>1.4210854715202001E-14</v>
      </c>
      <c r="CU299">
        <v>1.693876595524059E-14</v>
      </c>
    </row>
    <row r="300" spans="1:99" x14ac:dyDescent="0.3">
      <c r="A300" t="s">
        <v>2958</v>
      </c>
      <c r="B300" t="s">
        <v>2527</v>
      </c>
      <c r="C300" t="s">
        <v>3382</v>
      </c>
      <c r="D300" t="s">
        <v>129</v>
      </c>
      <c r="E300">
        <v>2.5000000000000001E-2</v>
      </c>
      <c r="F300">
        <v>0.4375</v>
      </c>
      <c r="G300">
        <v>1.1127571204308941E-2</v>
      </c>
      <c r="H300">
        <v>70</v>
      </c>
      <c r="I300">
        <v>112</v>
      </c>
      <c r="J300">
        <v>3</v>
      </c>
      <c r="K300">
        <v>47.940259816710629</v>
      </c>
      <c r="L300">
        <v>47.848642754389907</v>
      </c>
      <c r="M300">
        <v>58.632702415295753</v>
      </c>
      <c r="N300">
        <v>58.614219484145437</v>
      </c>
      <c r="O300">
        <v>58.632702415295753</v>
      </c>
      <c r="P300">
        <v>58.614219484145437</v>
      </c>
      <c r="Q300">
        <v>58.632702415295753</v>
      </c>
      <c r="R300" s="2">
        <v>47.940259816710629</v>
      </c>
      <c r="S300">
        <v>3</v>
      </c>
      <c r="T300">
        <v>2.25</v>
      </c>
      <c r="U300">
        <v>0.5</v>
      </c>
      <c r="V300">
        <v>10.95</v>
      </c>
      <c r="W300">
        <v>0</v>
      </c>
      <c r="X300">
        <v>0</v>
      </c>
      <c r="Y300" t="s">
        <v>84</v>
      </c>
      <c r="AA300">
        <v>7</v>
      </c>
      <c r="AB300">
        <v>270</v>
      </c>
      <c r="AC300" t="s">
        <v>2959</v>
      </c>
      <c r="AD300" t="s">
        <v>87</v>
      </c>
      <c r="AE300" t="s">
        <v>87</v>
      </c>
      <c r="AF300" t="s">
        <v>131</v>
      </c>
      <c r="AG300" t="b">
        <v>0</v>
      </c>
      <c r="AH300">
        <v>2.5000000000000001E-2</v>
      </c>
      <c r="AI300">
        <v>1.9509166897789351E-2</v>
      </c>
      <c r="AJ300">
        <v>4</v>
      </c>
      <c r="AL300">
        <v>12.99003528041464</v>
      </c>
      <c r="AM300">
        <v>13.28961636883707</v>
      </c>
      <c r="AN300">
        <v>12.99003528041464</v>
      </c>
      <c r="AO300">
        <v>12.99003528041464</v>
      </c>
      <c r="AP300">
        <v>0.25926934374724009</v>
      </c>
      <c r="AQ300">
        <v>0.25926934374723909</v>
      </c>
      <c r="AR300">
        <v>1043.152203078105</v>
      </c>
      <c r="AS300">
        <v>52187.564724570642</v>
      </c>
      <c r="AT300">
        <v>0.25883087741490768</v>
      </c>
      <c r="AU300">
        <v>12.948976312324881</v>
      </c>
      <c r="AV300">
        <v>3.770411686281864</v>
      </c>
      <c r="AW300">
        <v>6.8862982383086617</v>
      </c>
      <c r="AX300">
        <v>8.618083854358547</v>
      </c>
      <c r="AY300">
        <v>15.74011025899123</v>
      </c>
      <c r="AZ300">
        <v>0.22459709427501229</v>
      </c>
      <c r="BA300">
        <v>0.25926934374723909</v>
      </c>
      <c r="BB300">
        <v>7.1968520101449194</v>
      </c>
      <c r="BC300">
        <v>7.1968520101449194</v>
      </c>
      <c r="BD300" t="b">
        <v>1</v>
      </c>
      <c r="BE300" t="b">
        <v>1</v>
      </c>
      <c r="BH300">
        <v>1042.812832584681</v>
      </c>
      <c r="BI300">
        <v>52114.816764734947</v>
      </c>
      <c r="BJ300">
        <v>0.25891511071146589</v>
      </c>
      <c r="BK300">
        <v>0.25891511071146589</v>
      </c>
      <c r="BL300">
        <v>0.25891511071146589</v>
      </c>
      <c r="BM300" t="s">
        <v>89</v>
      </c>
      <c r="BN300">
        <v>12.93934360100368</v>
      </c>
      <c r="BO300">
        <v>12.93934360100368</v>
      </c>
      <c r="BP300">
        <v>12.93934360100368</v>
      </c>
      <c r="BQ300" t="s">
        <v>89</v>
      </c>
      <c r="BR300">
        <v>13.231851723621361</v>
      </c>
      <c r="BS300">
        <v>13.231851723621361</v>
      </c>
      <c r="BT300">
        <v>13.231851723621361</v>
      </c>
      <c r="BU300" t="s">
        <v>89</v>
      </c>
      <c r="BV300">
        <v>1.9567564398356541E-2</v>
      </c>
      <c r="BW300">
        <v>506.13107058934838</v>
      </c>
      <c r="BX300">
        <v>55629.114244511569</v>
      </c>
      <c r="BY300">
        <v>0.53345865466351827</v>
      </c>
      <c r="BZ300">
        <v>0.53345865466351827</v>
      </c>
      <c r="CA300">
        <v>0.53345865466351827</v>
      </c>
      <c r="CB300" t="s">
        <v>89</v>
      </c>
      <c r="CC300" t="s">
        <v>90</v>
      </c>
      <c r="CD300">
        <v>47.940259816710608</v>
      </c>
      <c r="CE300">
        <v>47.940259816710608</v>
      </c>
      <c r="CF300">
        <v>47.940259816710608</v>
      </c>
      <c r="CG300" t="s">
        <v>89</v>
      </c>
      <c r="CH300" t="s">
        <v>91</v>
      </c>
      <c r="CI300">
        <v>0.2333881614152892</v>
      </c>
      <c r="CJ300">
        <v>20.973863669810889</v>
      </c>
      <c r="CK300">
        <v>1.1127571204308949E-2</v>
      </c>
      <c r="CL300">
        <v>3.6881216585403052</v>
      </c>
      <c r="CM300">
        <v>42</v>
      </c>
      <c r="CN300">
        <v>0.59261564285083446</v>
      </c>
      <c r="CO300">
        <v>0.59261564285083235</v>
      </c>
      <c r="CP300">
        <v>30.3762659859133</v>
      </c>
      <c r="CQ300">
        <v>29.69150921237631</v>
      </c>
      <c r="CR300">
        <v>47.940259816710629</v>
      </c>
      <c r="CS300">
        <v>47.940259816710608</v>
      </c>
      <c r="CT300">
        <v>2.1316282072803009E-14</v>
      </c>
      <c r="CU300">
        <v>4.4464260632506538E-14</v>
      </c>
    </row>
    <row r="301" spans="1:99" x14ac:dyDescent="0.3">
      <c r="A301" t="s">
        <v>2960</v>
      </c>
      <c r="B301" t="s">
        <v>2527</v>
      </c>
      <c r="C301" t="s">
        <v>3382</v>
      </c>
      <c r="D301" t="s">
        <v>129</v>
      </c>
      <c r="E301">
        <v>2.5000000000000001E-2</v>
      </c>
      <c r="F301">
        <v>0.8125</v>
      </c>
      <c r="G301">
        <v>1.1127571204308941E-2</v>
      </c>
      <c r="H301">
        <v>70</v>
      </c>
      <c r="I301">
        <v>112</v>
      </c>
      <c r="J301">
        <v>3</v>
      </c>
      <c r="K301">
        <v>25.81398605515189</v>
      </c>
      <c r="L301">
        <v>25.764653790825349</v>
      </c>
      <c r="M301">
        <v>31.571455146697719</v>
      </c>
      <c r="N301">
        <v>31.561502799155239</v>
      </c>
      <c r="O301">
        <v>31.571455146697719</v>
      </c>
      <c r="P301">
        <v>31.561502799155239</v>
      </c>
      <c r="Q301">
        <v>31.571455146697719</v>
      </c>
      <c r="R301" s="2">
        <v>25.81398605515189</v>
      </c>
      <c r="S301">
        <v>3</v>
      </c>
      <c r="T301">
        <v>2.25</v>
      </c>
      <c r="U301">
        <v>0.5</v>
      </c>
      <c r="V301">
        <v>10.95</v>
      </c>
      <c r="W301">
        <v>0</v>
      </c>
      <c r="X301">
        <v>0</v>
      </c>
      <c r="Y301" t="s">
        <v>84</v>
      </c>
      <c r="AA301">
        <v>7</v>
      </c>
      <c r="AB301">
        <v>270</v>
      </c>
      <c r="AC301" t="s">
        <v>2961</v>
      </c>
      <c r="AD301" t="s">
        <v>87</v>
      </c>
      <c r="AE301" t="s">
        <v>87</v>
      </c>
      <c r="AF301" t="s">
        <v>131</v>
      </c>
      <c r="AG301" t="b">
        <v>0</v>
      </c>
      <c r="AH301">
        <v>2.5000000000000001E-2</v>
      </c>
      <c r="AI301">
        <v>1.9509166897789351E-2</v>
      </c>
      <c r="AJ301">
        <v>4</v>
      </c>
      <c r="AL301">
        <v>12.99003528041464</v>
      </c>
      <c r="AM301">
        <v>13.28961636883707</v>
      </c>
      <c r="AN301">
        <v>12.99003528041464</v>
      </c>
      <c r="AO301">
        <v>12.99003528041464</v>
      </c>
      <c r="AP301">
        <v>0.25926934374724009</v>
      </c>
      <c r="AQ301">
        <v>0.25926934374723909</v>
      </c>
      <c r="AR301">
        <v>1043.152203078105</v>
      </c>
      <c r="AS301">
        <v>52187.564724570642</v>
      </c>
      <c r="AT301">
        <v>0.25883087741490768</v>
      </c>
      <c r="AU301">
        <v>12.948976312324881</v>
      </c>
      <c r="AV301">
        <v>3.7704116862818502</v>
      </c>
      <c r="AW301">
        <v>6.8862982383086484</v>
      </c>
      <c r="AX301">
        <v>4.6405066908084311</v>
      </c>
      <c r="AY301">
        <v>8.4754439856106423</v>
      </c>
      <c r="AZ301">
        <v>0.22459709427501229</v>
      </c>
      <c r="BA301">
        <v>0.25926934374723909</v>
      </c>
      <c r="BB301">
        <v>13.36558230455484</v>
      </c>
      <c r="BC301">
        <v>13.36558230455484</v>
      </c>
      <c r="BD301" t="b">
        <v>1</v>
      </c>
      <c r="BE301" t="b">
        <v>1</v>
      </c>
      <c r="BH301">
        <v>1042.812832584681</v>
      </c>
      <c r="BI301">
        <v>52114.816764734947</v>
      </c>
      <c r="BJ301">
        <v>0.25891511071146589</v>
      </c>
      <c r="BK301">
        <v>0.25891511071146589</v>
      </c>
      <c r="BL301">
        <v>0.25891511071146589</v>
      </c>
      <c r="BM301" t="s">
        <v>89</v>
      </c>
      <c r="BN301">
        <v>12.93934360100368</v>
      </c>
      <c r="BO301">
        <v>12.93934360100368</v>
      </c>
      <c r="BP301">
        <v>12.93934360100368</v>
      </c>
      <c r="BQ301" t="s">
        <v>89</v>
      </c>
      <c r="BR301">
        <v>13.231851723621361</v>
      </c>
      <c r="BS301">
        <v>13.231851723621361</v>
      </c>
      <c r="BT301">
        <v>13.231851723621361</v>
      </c>
      <c r="BU301" t="s">
        <v>89</v>
      </c>
      <c r="BV301">
        <v>1.9567564398356541E-2</v>
      </c>
      <c r="BW301">
        <v>939.95770252307523</v>
      </c>
      <c r="BX301">
        <v>103311.2121683786</v>
      </c>
      <c r="BY301">
        <v>0.28724696789574072</v>
      </c>
      <c r="BZ301">
        <v>0.28724696789574072</v>
      </c>
      <c r="CA301">
        <v>0.28724696789574072</v>
      </c>
      <c r="CB301" t="s">
        <v>89</v>
      </c>
      <c r="CC301" t="s">
        <v>90</v>
      </c>
      <c r="CD301">
        <v>25.81398605515189</v>
      </c>
      <c r="CE301">
        <v>25.81398605515189</v>
      </c>
      <c r="CF301">
        <v>25.81398605515189</v>
      </c>
      <c r="CG301" t="s">
        <v>89</v>
      </c>
      <c r="CH301" t="s">
        <v>91</v>
      </c>
      <c r="CI301">
        <v>0.23338816141528931</v>
      </c>
      <c r="CJ301">
        <v>20.97386366981091</v>
      </c>
      <c r="CK301">
        <v>1.1127571204308941E-2</v>
      </c>
      <c r="CL301">
        <v>6.8493687944319932</v>
      </c>
      <c r="CM301">
        <v>42</v>
      </c>
      <c r="CN301">
        <v>0.31910073076583401</v>
      </c>
      <c r="CO301">
        <v>0.31910073076583279</v>
      </c>
      <c r="CP301">
        <v>16.356450915491781</v>
      </c>
      <c r="CQ301">
        <v>15.98773572974109</v>
      </c>
      <c r="CR301">
        <v>25.81398605515189</v>
      </c>
      <c r="CS301">
        <v>25.81398605515189</v>
      </c>
      <c r="CT301">
        <v>0</v>
      </c>
      <c r="CU301">
        <v>0</v>
      </c>
    </row>
    <row r="302" spans="1:99" x14ac:dyDescent="0.3">
      <c r="A302" t="s">
        <v>2962</v>
      </c>
      <c r="B302" t="s">
        <v>2527</v>
      </c>
      <c r="C302" t="s">
        <v>3382</v>
      </c>
      <c r="D302" t="s">
        <v>129</v>
      </c>
      <c r="E302">
        <v>0.1</v>
      </c>
      <c r="F302">
        <v>0.25</v>
      </c>
      <c r="G302">
        <v>1.936005401446201E-2</v>
      </c>
      <c r="H302">
        <v>56</v>
      </c>
      <c r="I302">
        <v>112</v>
      </c>
      <c r="J302">
        <v>4</v>
      </c>
      <c r="K302">
        <v>53.756816868916971</v>
      </c>
      <c r="L302">
        <v>53.746307906833209</v>
      </c>
      <c r="M302">
        <v>62.935567792104777</v>
      </c>
      <c r="N302">
        <v>62.944252860059557</v>
      </c>
      <c r="O302">
        <v>62.935567792104777</v>
      </c>
      <c r="P302">
        <v>62.944252860059557</v>
      </c>
      <c r="Q302">
        <v>62.935567792104777</v>
      </c>
      <c r="R302" s="2">
        <v>53.756816868916971</v>
      </c>
      <c r="S302">
        <v>3</v>
      </c>
      <c r="T302">
        <v>2.25</v>
      </c>
      <c r="U302">
        <v>0.5</v>
      </c>
      <c r="V302">
        <v>10.95</v>
      </c>
      <c r="W302">
        <v>0</v>
      </c>
      <c r="X302">
        <v>0</v>
      </c>
      <c r="Y302" t="s">
        <v>84</v>
      </c>
      <c r="AA302">
        <v>7</v>
      </c>
      <c r="AB302">
        <v>270</v>
      </c>
      <c r="AC302" t="s">
        <v>2963</v>
      </c>
      <c r="AD302" t="s">
        <v>87</v>
      </c>
      <c r="AE302" t="s">
        <v>87</v>
      </c>
      <c r="AF302" t="s">
        <v>131</v>
      </c>
      <c r="AG302" t="b">
        <v>0</v>
      </c>
      <c r="AH302">
        <v>0.1</v>
      </c>
      <c r="AI302">
        <v>1.9509166897789351E-2</v>
      </c>
      <c r="AJ302">
        <v>4</v>
      </c>
      <c r="AL302">
        <v>12.99003528041464</v>
      </c>
      <c r="AM302">
        <v>13.28961636883707</v>
      </c>
      <c r="AN302">
        <v>12.99003528041464</v>
      </c>
      <c r="AO302">
        <v>12.99003528041464</v>
      </c>
      <c r="AP302">
        <v>0.25926934374724009</v>
      </c>
      <c r="AQ302">
        <v>0.25926934374723909</v>
      </c>
      <c r="AR302">
        <v>1043.152203078105</v>
      </c>
      <c r="AS302">
        <v>52187.564724570642</v>
      </c>
      <c r="AT302">
        <v>0.25883087741490768</v>
      </c>
      <c r="AU302">
        <v>12.948976312324881</v>
      </c>
      <c r="AV302">
        <v>13.38065767110105</v>
      </c>
      <c r="AW302">
        <v>13.333633400277231</v>
      </c>
      <c r="AX302">
        <v>53.522630684404199</v>
      </c>
      <c r="AY302">
        <v>53.33453360110893</v>
      </c>
      <c r="AZ302">
        <v>0.2601837195569438</v>
      </c>
      <c r="BA302">
        <v>0.25926934374723909</v>
      </c>
      <c r="BB302">
        <v>6.11628627901852</v>
      </c>
      <c r="BC302">
        <v>6.11628627901852</v>
      </c>
      <c r="BD302" t="b">
        <v>0</v>
      </c>
      <c r="BE302" t="b">
        <v>0</v>
      </c>
      <c r="BH302">
        <v>1042.812832584681</v>
      </c>
      <c r="BI302">
        <v>52114.816764734947</v>
      </c>
      <c r="BJ302">
        <v>0.25891511071146589</v>
      </c>
      <c r="BK302">
        <v>0.25891511071146589</v>
      </c>
      <c r="BL302">
        <v>0.25891511071146589</v>
      </c>
      <c r="BM302" t="s">
        <v>89</v>
      </c>
      <c r="BN302">
        <v>12.93934360100368</v>
      </c>
      <c r="BO302">
        <v>12.93934360100368</v>
      </c>
      <c r="BP302">
        <v>12.93934360100368</v>
      </c>
      <c r="BQ302" t="s">
        <v>89</v>
      </c>
      <c r="BR302">
        <v>13.231851723621361</v>
      </c>
      <c r="BS302">
        <v>13.231851723621361</v>
      </c>
      <c r="BT302">
        <v>13.231851723621361</v>
      </c>
      <c r="BU302" t="s">
        <v>89</v>
      </c>
      <c r="BV302">
        <v>1.9567564398356541E-2</v>
      </c>
      <c r="BW302">
        <v>259.43206636811482</v>
      </c>
      <c r="BX302">
        <v>15688.43779710713</v>
      </c>
      <c r="BY302">
        <v>1.040734878227775</v>
      </c>
      <c r="BZ302">
        <v>1.040734878227775</v>
      </c>
      <c r="CA302">
        <v>1.040734878227775</v>
      </c>
      <c r="CB302" t="s">
        <v>89</v>
      </c>
      <c r="CC302" t="s">
        <v>90</v>
      </c>
      <c r="CD302">
        <v>53.756816868916971</v>
      </c>
      <c r="CE302">
        <v>53.756816868916971</v>
      </c>
      <c r="CF302">
        <v>53.756816868916971</v>
      </c>
      <c r="CG302" t="s">
        <v>89</v>
      </c>
      <c r="CH302" t="s">
        <v>91</v>
      </c>
      <c r="CI302">
        <v>0.2601837195569438</v>
      </c>
      <c r="CJ302">
        <v>13.439204217229239</v>
      </c>
      <c r="CK302">
        <v>1.936005401446201E-2</v>
      </c>
      <c r="CL302">
        <v>3.4427084412630311</v>
      </c>
      <c r="CM302">
        <v>21</v>
      </c>
      <c r="CN302">
        <v>1.0370773749889599</v>
      </c>
      <c r="CO302">
        <v>1.037077374988957</v>
      </c>
      <c r="CP302">
        <v>53.158465475348279</v>
      </c>
      <c r="CQ302">
        <v>51.960141121658552</v>
      </c>
      <c r="CR302">
        <v>53.756816868916971</v>
      </c>
      <c r="CS302">
        <v>53.756816868916971</v>
      </c>
      <c r="CT302">
        <v>0</v>
      </c>
      <c r="CU302">
        <v>0</v>
      </c>
    </row>
    <row r="303" spans="1:99" x14ac:dyDescent="0.3">
      <c r="A303" t="s">
        <v>2964</v>
      </c>
      <c r="B303" t="s">
        <v>2527</v>
      </c>
      <c r="C303" t="s">
        <v>3382</v>
      </c>
      <c r="D303" t="s">
        <v>129</v>
      </c>
      <c r="E303">
        <v>0.1</v>
      </c>
      <c r="F303">
        <v>0.4375</v>
      </c>
      <c r="G303">
        <v>1.936005401446202E-2</v>
      </c>
      <c r="H303">
        <v>56</v>
      </c>
      <c r="I303">
        <v>112</v>
      </c>
      <c r="J303">
        <v>4</v>
      </c>
      <c r="K303">
        <v>30.718181067952528</v>
      </c>
      <c r="L303">
        <v>30.712175946761811</v>
      </c>
      <c r="M303">
        <v>35.963181595488429</v>
      </c>
      <c r="N303">
        <v>35.968144491462581</v>
      </c>
      <c r="O303">
        <v>35.963181595488429</v>
      </c>
      <c r="P303">
        <v>35.968144491462581</v>
      </c>
      <c r="Q303">
        <v>35.963181595488429</v>
      </c>
      <c r="R303" s="2">
        <v>30.718181067952528</v>
      </c>
      <c r="S303">
        <v>3</v>
      </c>
      <c r="T303">
        <v>2.25</v>
      </c>
      <c r="U303">
        <v>0.5</v>
      </c>
      <c r="V303">
        <v>10.95</v>
      </c>
      <c r="W303">
        <v>0</v>
      </c>
      <c r="X303">
        <v>0</v>
      </c>
      <c r="Y303" t="s">
        <v>84</v>
      </c>
      <c r="AA303">
        <v>7</v>
      </c>
      <c r="AB303">
        <v>270</v>
      </c>
      <c r="AC303" t="s">
        <v>2965</v>
      </c>
      <c r="AD303" t="s">
        <v>87</v>
      </c>
      <c r="AE303" t="s">
        <v>87</v>
      </c>
      <c r="AF303" t="s">
        <v>131</v>
      </c>
      <c r="AG303" t="b">
        <v>0</v>
      </c>
      <c r="AH303">
        <v>0.1</v>
      </c>
      <c r="AI303">
        <v>1.9509166897789351E-2</v>
      </c>
      <c r="AJ303">
        <v>4</v>
      </c>
      <c r="AL303">
        <v>12.99003528041464</v>
      </c>
      <c r="AM303">
        <v>13.28961636883707</v>
      </c>
      <c r="AN303">
        <v>12.99003528041464</v>
      </c>
      <c r="AO303">
        <v>12.99003528041464</v>
      </c>
      <c r="AP303">
        <v>0.25926934374724009</v>
      </c>
      <c r="AQ303">
        <v>0.25926934374723909</v>
      </c>
      <c r="AR303">
        <v>1043.152203078105</v>
      </c>
      <c r="AS303">
        <v>52187.564724570642</v>
      </c>
      <c r="AT303">
        <v>0.25883087741490768</v>
      </c>
      <c r="AU303">
        <v>12.948976312324881</v>
      </c>
      <c r="AV303">
        <v>13.380657671101041</v>
      </c>
      <c r="AW303">
        <v>13.333633400277231</v>
      </c>
      <c r="AX303">
        <v>30.584360391088101</v>
      </c>
      <c r="AY303">
        <v>30.476876343490812</v>
      </c>
      <c r="AZ303">
        <v>0.26018371955694369</v>
      </c>
      <c r="BA303">
        <v>0.25926934374723909</v>
      </c>
      <c r="BB303">
        <v>10.703500988282419</v>
      </c>
      <c r="BC303">
        <v>10.703500988282419</v>
      </c>
      <c r="BD303" t="b">
        <v>0</v>
      </c>
      <c r="BE303" t="b">
        <v>0</v>
      </c>
      <c r="BH303">
        <v>1042.812832584681</v>
      </c>
      <c r="BI303">
        <v>52114.816764734947</v>
      </c>
      <c r="BJ303">
        <v>0.25891511071146589</v>
      </c>
      <c r="BK303">
        <v>0.25891511071146589</v>
      </c>
      <c r="BL303">
        <v>0.25891511071146589</v>
      </c>
      <c r="BM303" t="s">
        <v>89</v>
      </c>
      <c r="BN303">
        <v>12.93934360100368</v>
      </c>
      <c r="BO303">
        <v>12.93934360100368</v>
      </c>
      <c r="BP303">
        <v>12.93934360100368</v>
      </c>
      <c r="BQ303" t="s">
        <v>89</v>
      </c>
      <c r="BR303">
        <v>13.231851723621361</v>
      </c>
      <c r="BS303">
        <v>13.231851723621361</v>
      </c>
      <c r="BT303">
        <v>13.231851723621361</v>
      </c>
      <c r="BU303" t="s">
        <v>89</v>
      </c>
      <c r="BV303">
        <v>1.9567564398356541E-2</v>
      </c>
      <c r="BW303">
        <v>454.00611614420097</v>
      </c>
      <c r="BX303">
        <v>27454.766144937479</v>
      </c>
      <c r="BY303">
        <v>0.5947056447015856</v>
      </c>
      <c r="BZ303">
        <v>0.5947056447015856</v>
      </c>
      <c r="CA303">
        <v>0.5947056447015856</v>
      </c>
      <c r="CB303" t="s">
        <v>89</v>
      </c>
      <c r="CC303" t="s">
        <v>90</v>
      </c>
      <c r="CD303">
        <v>30.718181067952539</v>
      </c>
      <c r="CE303">
        <v>30.718181067952539</v>
      </c>
      <c r="CF303">
        <v>30.718181067952539</v>
      </c>
      <c r="CG303" t="s">
        <v>89</v>
      </c>
      <c r="CH303" t="s">
        <v>91</v>
      </c>
      <c r="CI303">
        <v>0.26018371955694369</v>
      </c>
      <c r="CJ303">
        <v>13.43920421722923</v>
      </c>
      <c r="CK303">
        <v>1.936005401446202E-2</v>
      </c>
      <c r="CL303">
        <v>6.0247397722103067</v>
      </c>
      <c r="CM303">
        <v>21</v>
      </c>
      <c r="CN303">
        <v>0.59261564285083446</v>
      </c>
      <c r="CO303">
        <v>0.59261564285083235</v>
      </c>
      <c r="CP303">
        <v>30.3762659859133</v>
      </c>
      <c r="CQ303">
        <v>29.69150921237631</v>
      </c>
      <c r="CR303">
        <v>30.718181067952528</v>
      </c>
      <c r="CS303">
        <v>30.718181067952539</v>
      </c>
      <c r="CT303">
        <v>1.06581410364015E-14</v>
      </c>
      <c r="CU303">
        <v>-3.4696523901673519E-14</v>
      </c>
    </row>
    <row r="304" spans="1:99" x14ac:dyDescent="0.3">
      <c r="A304" t="s">
        <v>2966</v>
      </c>
      <c r="B304" t="s">
        <v>2527</v>
      </c>
      <c r="C304" t="s">
        <v>3382</v>
      </c>
      <c r="D304" t="s">
        <v>129</v>
      </c>
      <c r="E304">
        <v>0.1</v>
      </c>
      <c r="F304">
        <v>0.8125</v>
      </c>
      <c r="G304">
        <v>1.936005401446202E-2</v>
      </c>
      <c r="H304">
        <v>56</v>
      </c>
      <c r="I304">
        <v>112</v>
      </c>
      <c r="J304">
        <v>4</v>
      </c>
      <c r="K304">
        <v>16.54055903658983</v>
      </c>
      <c r="L304">
        <v>16.53732550979483</v>
      </c>
      <c r="M304">
        <v>19.36479008987839</v>
      </c>
      <c r="N304">
        <v>19.367462418479871</v>
      </c>
      <c r="O304">
        <v>19.36479008987839</v>
      </c>
      <c r="P304">
        <v>19.367462418479871</v>
      </c>
      <c r="Q304">
        <v>19.36479008987839</v>
      </c>
      <c r="R304" s="2">
        <v>16.54055903658983</v>
      </c>
      <c r="S304">
        <v>3</v>
      </c>
      <c r="T304">
        <v>2.25</v>
      </c>
      <c r="U304">
        <v>0.5</v>
      </c>
      <c r="V304">
        <v>10.95</v>
      </c>
      <c r="W304">
        <v>0</v>
      </c>
      <c r="X304">
        <v>0</v>
      </c>
      <c r="Y304" t="s">
        <v>84</v>
      </c>
      <c r="AA304">
        <v>7</v>
      </c>
      <c r="AB304">
        <v>270</v>
      </c>
      <c r="AC304" t="s">
        <v>2967</v>
      </c>
      <c r="AD304" t="s">
        <v>87</v>
      </c>
      <c r="AE304" t="s">
        <v>87</v>
      </c>
      <c r="AF304" t="s">
        <v>131</v>
      </c>
      <c r="AG304" t="b">
        <v>0</v>
      </c>
      <c r="AH304">
        <v>0.1</v>
      </c>
      <c r="AI304">
        <v>1.9509166897789351E-2</v>
      </c>
      <c r="AJ304">
        <v>4</v>
      </c>
      <c r="AL304">
        <v>12.99003528041464</v>
      </c>
      <c r="AM304">
        <v>13.28961636883707</v>
      </c>
      <c r="AN304">
        <v>12.99003528041464</v>
      </c>
      <c r="AO304">
        <v>12.99003528041464</v>
      </c>
      <c r="AP304">
        <v>0.25926934374724009</v>
      </c>
      <c r="AQ304">
        <v>0.25926934374723909</v>
      </c>
      <c r="AR304">
        <v>1043.152203078105</v>
      </c>
      <c r="AS304">
        <v>52187.564724570642</v>
      </c>
      <c r="AT304">
        <v>0.25883087741490768</v>
      </c>
      <c r="AU304">
        <v>12.948976312324881</v>
      </c>
      <c r="AV304">
        <v>13.38065767110105</v>
      </c>
      <c r="AW304">
        <v>13.333633400277231</v>
      </c>
      <c r="AX304">
        <v>16.468501749047451</v>
      </c>
      <c r="AY304">
        <v>16.410625723418139</v>
      </c>
      <c r="AZ304">
        <v>0.26018371955694392</v>
      </c>
      <c r="BA304">
        <v>0.25926934374723909</v>
      </c>
      <c r="BB304">
        <v>19.87793040681019</v>
      </c>
      <c r="BC304">
        <v>19.87793040681019</v>
      </c>
      <c r="BD304" t="b">
        <v>0</v>
      </c>
      <c r="BE304" t="b">
        <v>0</v>
      </c>
      <c r="BH304">
        <v>1042.812832584681</v>
      </c>
      <c r="BI304">
        <v>52114.816764734947</v>
      </c>
      <c r="BJ304">
        <v>0.25891511071146589</v>
      </c>
      <c r="BK304">
        <v>0.25891511071146589</v>
      </c>
      <c r="BL304">
        <v>0.25891511071146589</v>
      </c>
      <c r="BM304" t="s">
        <v>89</v>
      </c>
      <c r="BN304">
        <v>12.93934360100368</v>
      </c>
      <c r="BO304">
        <v>12.93934360100368</v>
      </c>
      <c r="BP304">
        <v>12.93934360100368</v>
      </c>
      <c r="BQ304" t="s">
        <v>89</v>
      </c>
      <c r="BR304">
        <v>13.231851723621361</v>
      </c>
      <c r="BS304">
        <v>13.231851723621361</v>
      </c>
      <c r="BT304">
        <v>13.231851723621361</v>
      </c>
      <c r="BU304" t="s">
        <v>89</v>
      </c>
      <c r="BV304">
        <v>1.9567564398356541E-2</v>
      </c>
      <c r="BW304">
        <v>843.15421569637283</v>
      </c>
      <c r="BX304">
        <v>50987.422840598163</v>
      </c>
      <c r="BY304">
        <v>0.32022611637777698</v>
      </c>
      <c r="BZ304">
        <v>0.32022611637777698</v>
      </c>
      <c r="CA304">
        <v>0.32022611637777698</v>
      </c>
      <c r="CB304" t="s">
        <v>89</v>
      </c>
      <c r="CC304" t="s">
        <v>90</v>
      </c>
      <c r="CD304">
        <v>16.540559036589841</v>
      </c>
      <c r="CE304">
        <v>16.540559036589841</v>
      </c>
      <c r="CF304">
        <v>16.540559036589841</v>
      </c>
      <c r="CG304" t="s">
        <v>89</v>
      </c>
      <c r="CH304" t="s">
        <v>91</v>
      </c>
      <c r="CI304">
        <v>0.26018371955694392</v>
      </c>
      <c r="CJ304">
        <v>13.43920421722925</v>
      </c>
      <c r="CK304">
        <v>1.936005401446201E-2</v>
      </c>
      <c r="CL304">
        <v>11.188802434104851</v>
      </c>
      <c r="CM304">
        <v>21</v>
      </c>
      <c r="CN304">
        <v>0.31910073076583401</v>
      </c>
      <c r="CO304">
        <v>0.31910073076583279</v>
      </c>
      <c r="CP304">
        <v>16.356450915491781</v>
      </c>
      <c r="CQ304">
        <v>15.98773572974109</v>
      </c>
      <c r="CR304">
        <v>16.54055903658983</v>
      </c>
      <c r="CS304">
        <v>16.540559036589841</v>
      </c>
      <c r="CT304">
        <v>7.1054273576010019E-15</v>
      </c>
      <c r="CU304">
        <v>-4.2957601021119558E-14</v>
      </c>
    </row>
    <row r="305" spans="1:99" x14ac:dyDescent="0.3">
      <c r="A305" t="s">
        <v>2968</v>
      </c>
      <c r="B305" t="s">
        <v>2527</v>
      </c>
      <c r="C305" t="s">
        <v>3382</v>
      </c>
      <c r="D305" t="s">
        <v>129</v>
      </c>
      <c r="E305">
        <v>0.17499999999999999</v>
      </c>
      <c r="F305">
        <v>0.25</v>
      </c>
      <c r="G305">
        <v>1.9451070191770468E-2</v>
      </c>
      <c r="H305">
        <v>28</v>
      </c>
      <c r="I305">
        <v>112</v>
      </c>
      <c r="J305">
        <v>6</v>
      </c>
      <c r="K305">
        <v>53.521111313978388</v>
      </c>
      <c r="L305">
        <v>53.511295888779259</v>
      </c>
      <c r="M305">
        <v>58.394019576272051</v>
      </c>
      <c r="N305">
        <v>58.403796172553378</v>
      </c>
      <c r="O305">
        <v>58.394019576272051</v>
      </c>
      <c r="P305">
        <v>58.403796172553378</v>
      </c>
      <c r="Q305">
        <v>58.394019576272051</v>
      </c>
      <c r="R305" s="2">
        <v>53.521111313978388</v>
      </c>
      <c r="S305">
        <v>3</v>
      </c>
      <c r="T305">
        <v>2.25</v>
      </c>
      <c r="U305">
        <v>0.5</v>
      </c>
      <c r="V305">
        <v>10.95</v>
      </c>
      <c r="W305">
        <v>0</v>
      </c>
      <c r="X305">
        <v>0</v>
      </c>
      <c r="Y305" t="s">
        <v>84</v>
      </c>
      <c r="AA305">
        <v>7</v>
      </c>
      <c r="AB305">
        <v>270</v>
      </c>
      <c r="AC305" t="s">
        <v>2969</v>
      </c>
      <c r="AD305" t="s">
        <v>87</v>
      </c>
      <c r="AE305" t="s">
        <v>87</v>
      </c>
      <c r="AF305" t="s">
        <v>131</v>
      </c>
      <c r="AG305" t="b">
        <v>0</v>
      </c>
      <c r="AH305">
        <v>0.17499999999999999</v>
      </c>
      <c r="AI305">
        <v>1.9509166897789351E-2</v>
      </c>
      <c r="AJ305">
        <v>4</v>
      </c>
      <c r="AL305">
        <v>12.99003528041464</v>
      </c>
      <c r="AM305">
        <v>13.28961636883707</v>
      </c>
      <c r="AN305">
        <v>12.99003528041464</v>
      </c>
      <c r="AO305">
        <v>12.99003528041464</v>
      </c>
      <c r="AP305">
        <v>0.25926934374724009</v>
      </c>
      <c r="AQ305">
        <v>0.25926934374723909</v>
      </c>
      <c r="AR305">
        <v>1043.152203078105</v>
      </c>
      <c r="AS305">
        <v>52187.564724570642</v>
      </c>
      <c r="AT305">
        <v>0.25883087741490768</v>
      </c>
      <c r="AU305">
        <v>12.948976312324881</v>
      </c>
      <c r="AV305">
        <v>13.345397674029289</v>
      </c>
      <c r="AW305">
        <v>13.289725433330061</v>
      </c>
      <c r="AX305">
        <v>53.381590696117136</v>
      </c>
      <c r="AY305">
        <v>53.158901733320221</v>
      </c>
      <c r="AZ305">
        <v>0.26035545386918552</v>
      </c>
      <c r="BA305">
        <v>0.25926934374723909</v>
      </c>
      <c r="BB305">
        <v>5.5800410566853671</v>
      </c>
      <c r="BC305">
        <v>5.5800410566853671</v>
      </c>
      <c r="BD305" t="b">
        <v>0</v>
      </c>
      <c r="BE305" t="b">
        <v>0</v>
      </c>
      <c r="BH305">
        <v>1042.812832584681</v>
      </c>
      <c r="BI305">
        <v>52114.816764734947</v>
      </c>
      <c r="BJ305">
        <v>0.25891511071146589</v>
      </c>
      <c r="BK305">
        <v>0.25891511071146589</v>
      </c>
      <c r="BL305">
        <v>0.25891511071146589</v>
      </c>
      <c r="BM305" t="s">
        <v>89</v>
      </c>
      <c r="BN305">
        <v>12.93934360100368</v>
      </c>
      <c r="BO305">
        <v>12.93934360100368</v>
      </c>
      <c r="BP305">
        <v>12.93934360100368</v>
      </c>
      <c r="BQ305" t="s">
        <v>89</v>
      </c>
      <c r="BR305">
        <v>13.231851723621361</v>
      </c>
      <c r="BS305">
        <v>13.231851723621361</v>
      </c>
      <c r="BT305">
        <v>13.231851723621361</v>
      </c>
      <c r="BU305" t="s">
        <v>89</v>
      </c>
      <c r="BV305">
        <v>1.9567564398356541E-2</v>
      </c>
      <c r="BW305">
        <v>259.35530787337649</v>
      </c>
      <c r="BX305">
        <v>14547.718473767911</v>
      </c>
      <c r="BY305">
        <v>1.041042892909755</v>
      </c>
      <c r="BZ305">
        <v>1.041042892909755</v>
      </c>
      <c r="CA305">
        <v>1.041042892909755</v>
      </c>
      <c r="CB305" t="s">
        <v>89</v>
      </c>
      <c r="CC305" t="s">
        <v>90</v>
      </c>
      <c r="CD305">
        <v>53.521111313978402</v>
      </c>
      <c r="CE305">
        <v>53.521111313978402</v>
      </c>
      <c r="CF305">
        <v>53.521111313978402</v>
      </c>
      <c r="CG305" t="s">
        <v>89</v>
      </c>
      <c r="CH305" t="s">
        <v>91</v>
      </c>
      <c r="CI305">
        <v>0.26026072322743871</v>
      </c>
      <c r="CJ305">
        <v>13.3802778284946</v>
      </c>
      <c r="CK305">
        <v>1.9451070191770468E-2</v>
      </c>
      <c r="CL305">
        <v>3.932949471991058</v>
      </c>
      <c r="CM305">
        <v>14</v>
      </c>
      <c r="CN305">
        <v>1.0370773749889599</v>
      </c>
      <c r="CO305">
        <v>1.037077374988957</v>
      </c>
      <c r="CP305">
        <v>53.158465475348279</v>
      </c>
      <c r="CQ305">
        <v>51.960141121658552</v>
      </c>
      <c r="CR305">
        <v>53.521111313978388</v>
      </c>
      <c r="CS305">
        <v>53.521111313978402</v>
      </c>
      <c r="CT305">
        <v>1.4210854715202001E-14</v>
      </c>
      <c r="CU305">
        <v>-2.6551867788833591E-14</v>
      </c>
    </row>
    <row r="306" spans="1:99" x14ac:dyDescent="0.3">
      <c r="A306" t="s">
        <v>2970</v>
      </c>
      <c r="B306" t="s">
        <v>2527</v>
      </c>
      <c r="C306" t="s">
        <v>3382</v>
      </c>
      <c r="D306" t="s">
        <v>129</v>
      </c>
      <c r="E306">
        <v>0.17499999999999999</v>
      </c>
      <c r="F306">
        <v>0.4375</v>
      </c>
      <c r="G306">
        <v>1.9451070191770461E-2</v>
      </c>
      <c r="H306">
        <v>28</v>
      </c>
      <c r="I306">
        <v>112</v>
      </c>
      <c r="J306">
        <v>6</v>
      </c>
      <c r="K306">
        <v>30.58349217941624</v>
      </c>
      <c r="L306">
        <v>30.577883365016721</v>
      </c>
      <c r="M306">
        <v>33.368011186441187</v>
      </c>
      <c r="N306">
        <v>33.373597812887652</v>
      </c>
      <c r="O306">
        <v>33.368011186441187</v>
      </c>
      <c r="P306">
        <v>33.373597812887652</v>
      </c>
      <c r="Q306">
        <v>33.368011186441187</v>
      </c>
      <c r="R306" s="2">
        <v>30.58349217941624</v>
      </c>
      <c r="S306">
        <v>3</v>
      </c>
      <c r="T306">
        <v>2.25</v>
      </c>
      <c r="U306">
        <v>0.5</v>
      </c>
      <c r="V306">
        <v>10.95</v>
      </c>
      <c r="W306">
        <v>0</v>
      </c>
      <c r="X306">
        <v>0</v>
      </c>
      <c r="Y306" t="s">
        <v>84</v>
      </c>
      <c r="AA306">
        <v>7</v>
      </c>
      <c r="AB306">
        <v>270</v>
      </c>
      <c r="AC306" t="s">
        <v>2971</v>
      </c>
      <c r="AD306" t="s">
        <v>87</v>
      </c>
      <c r="AE306" t="s">
        <v>87</v>
      </c>
      <c r="AF306" t="s">
        <v>131</v>
      </c>
      <c r="AG306" t="b">
        <v>0</v>
      </c>
      <c r="AH306">
        <v>0.17499999999999999</v>
      </c>
      <c r="AI306">
        <v>1.9509166897789351E-2</v>
      </c>
      <c r="AJ306">
        <v>4</v>
      </c>
      <c r="AL306">
        <v>12.99003528041464</v>
      </c>
      <c r="AM306">
        <v>13.28961636883707</v>
      </c>
      <c r="AN306">
        <v>12.99003528041464</v>
      </c>
      <c r="AO306">
        <v>12.99003528041464</v>
      </c>
      <c r="AP306">
        <v>0.25926934374724009</v>
      </c>
      <c r="AQ306">
        <v>0.25926934374723909</v>
      </c>
      <c r="AR306">
        <v>1043.152203078105</v>
      </c>
      <c r="AS306">
        <v>52187.564724570642</v>
      </c>
      <c r="AT306">
        <v>0.25883087741490768</v>
      </c>
      <c r="AU306">
        <v>12.948976312324881</v>
      </c>
      <c r="AV306">
        <v>13.345397674029289</v>
      </c>
      <c r="AW306">
        <v>13.289725433330061</v>
      </c>
      <c r="AX306">
        <v>30.503766112066959</v>
      </c>
      <c r="AY306">
        <v>30.376515276183</v>
      </c>
      <c r="AZ306">
        <v>0.26035545386918563</v>
      </c>
      <c r="BA306">
        <v>0.25926934374723909</v>
      </c>
      <c r="BB306">
        <v>9.7650718491993818</v>
      </c>
      <c r="BC306">
        <v>9.7650718491993818</v>
      </c>
      <c r="BD306" t="b">
        <v>0</v>
      </c>
      <c r="BE306" t="b">
        <v>0</v>
      </c>
      <c r="BH306">
        <v>1042.812832584681</v>
      </c>
      <c r="BI306">
        <v>52114.816764734947</v>
      </c>
      <c r="BJ306">
        <v>0.25891511071146589</v>
      </c>
      <c r="BK306">
        <v>0.25891511071146589</v>
      </c>
      <c r="BL306">
        <v>0.25891511071146589</v>
      </c>
      <c r="BM306" t="s">
        <v>89</v>
      </c>
      <c r="BN306">
        <v>12.93934360100368</v>
      </c>
      <c r="BO306">
        <v>12.93934360100368</v>
      </c>
      <c r="BP306">
        <v>12.93934360100368</v>
      </c>
      <c r="BQ306" t="s">
        <v>89</v>
      </c>
      <c r="BR306">
        <v>13.231851723621361</v>
      </c>
      <c r="BS306">
        <v>13.231851723621361</v>
      </c>
      <c r="BT306">
        <v>13.231851723621361</v>
      </c>
      <c r="BU306" t="s">
        <v>89</v>
      </c>
      <c r="BV306">
        <v>1.9567564398356541E-2</v>
      </c>
      <c r="BW306">
        <v>453.8717887784091</v>
      </c>
      <c r="BX306">
        <v>25458.507329093849</v>
      </c>
      <c r="BY306">
        <v>0.59488165309128826</v>
      </c>
      <c r="BZ306">
        <v>0.59488165309128826</v>
      </c>
      <c r="CA306">
        <v>0.59488165309128826</v>
      </c>
      <c r="CB306" t="s">
        <v>89</v>
      </c>
      <c r="CC306" t="s">
        <v>90</v>
      </c>
      <c r="CD306">
        <v>30.58349217941624</v>
      </c>
      <c r="CE306">
        <v>30.58349217941624</v>
      </c>
      <c r="CF306">
        <v>30.58349217941624</v>
      </c>
      <c r="CG306" t="s">
        <v>89</v>
      </c>
      <c r="CH306" t="s">
        <v>91</v>
      </c>
      <c r="CI306">
        <v>0.2602607232274386</v>
      </c>
      <c r="CJ306">
        <v>13.3802778284946</v>
      </c>
      <c r="CK306">
        <v>1.9451070191770461E-2</v>
      </c>
      <c r="CL306">
        <v>6.8826615759843524</v>
      </c>
      <c r="CM306">
        <v>14</v>
      </c>
      <c r="CN306">
        <v>0.59261564285083446</v>
      </c>
      <c r="CO306">
        <v>0.59261564285083235</v>
      </c>
      <c r="CP306">
        <v>30.3762659859133</v>
      </c>
      <c r="CQ306">
        <v>29.69150921237631</v>
      </c>
      <c r="CR306">
        <v>30.58349217941624</v>
      </c>
      <c r="CS306">
        <v>30.58349217941624</v>
      </c>
      <c r="CT306">
        <v>3.5527136788005009E-15</v>
      </c>
      <c r="CU306">
        <v>-1.161644215761469E-14</v>
      </c>
    </row>
    <row r="307" spans="1:99" x14ac:dyDescent="0.3">
      <c r="A307" t="s">
        <v>2972</v>
      </c>
      <c r="B307" t="s">
        <v>2527</v>
      </c>
      <c r="C307" t="s">
        <v>3382</v>
      </c>
      <c r="D307" t="s">
        <v>129</v>
      </c>
      <c r="E307">
        <v>0.17499999999999999</v>
      </c>
      <c r="F307">
        <v>0.8125</v>
      </c>
      <c r="G307">
        <v>1.9451070191770468E-2</v>
      </c>
      <c r="H307">
        <v>28</v>
      </c>
      <c r="I307">
        <v>112</v>
      </c>
      <c r="J307">
        <v>6</v>
      </c>
      <c r="K307">
        <v>16.46803425045491</v>
      </c>
      <c r="L307">
        <v>16.46501411962441</v>
      </c>
      <c r="M307">
        <v>17.967390638852962</v>
      </c>
      <c r="N307">
        <v>17.970398822324139</v>
      </c>
      <c r="O307">
        <v>17.967390638852962</v>
      </c>
      <c r="P307">
        <v>17.970398822324139</v>
      </c>
      <c r="Q307">
        <v>17.967390638852962</v>
      </c>
      <c r="R307" s="2">
        <v>16.46803425045491</v>
      </c>
      <c r="S307">
        <v>3</v>
      </c>
      <c r="T307">
        <v>2.25</v>
      </c>
      <c r="U307">
        <v>0.5</v>
      </c>
      <c r="V307">
        <v>10.95</v>
      </c>
      <c r="W307">
        <v>0</v>
      </c>
      <c r="X307">
        <v>0</v>
      </c>
      <c r="Y307" t="s">
        <v>84</v>
      </c>
      <c r="AA307">
        <v>7</v>
      </c>
      <c r="AB307">
        <v>270</v>
      </c>
      <c r="AC307" t="s">
        <v>2973</v>
      </c>
      <c r="AD307" t="s">
        <v>87</v>
      </c>
      <c r="AE307" t="s">
        <v>87</v>
      </c>
      <c r="AF307" t="s">
        <v>131</v>
      </c>
      <c r="AG307" t="b">
        <v>0</v>
      </c>
      <c r="AH307">
        <v>0.17499999999999999</v>
      </c>
      <c r="AI307">
        <v>1.9509166897789351E-2</v>
      </c>
      <c r="AJ307">
        <v>4</v>
      </c>
      <c r="AL307">
        <v>12.99003528041464</v>
      </c>
      <c r="AM307">
        <v>13.28961636883707</v>
      </c>
      <c r="AN307">
        <v>12.99003528041464</v>
      </c>
      <c r="AO307">
        <v>12.99003528041464</v>
      </c>
      <c r="AP307">
        <v>0.25926934374724009</v>
      </c>
      <c r="AQ307">
        <v>0.25926934374723909</v>
      </c>
      <c r="AR307">
        <v>1043.152203078105</v>
      </c>
      <c r="AS307">
        <v>52187.564724570642</v>
      </c>
      <c r="AT307">
        <v>0.25883087741490768</v>
      </c>
      <c r="AU307">
        <v>12.948976312324881</v>
      </c>
      <c r="AV307">
        <v>13.345397674029311</v>
      </c>
      <c r="AW307">
        <v>13.289725433330061</v>
      </c>
      <c r="AX307">
        <v>16.42510482957454</v>
      </c>
      <c r="AY307">
        <v>16.356585148713918</v>
      </c>
      <c r="AZ307">
        <v>0.2603554538691859</v>
      </c>
      <c r="BA307">
        <v>0.25926934374723909</v>
      </c>
      <c r="BB307">
        <v>18.135133434227399</v>
      </c>
      <c r="BC307">
        <v>18.135133434227399</v>
      </c>
      <c r="BD307" t="b">
        <v>0</v>
      </c>
      <c r="BE307" t="b">
        <v>0</v>
      </c>
      <c r="BH307">
        <v>1042.812832584681</v>
      </c>
      <c r="BI307">
        <v>52114.816764734947</v>
      </c>
      <c r="BJ307">
        <v>0.25891511071146589</v>
      </c>
      <c r="BK307">
        <v>0.25891511071146589</v>
      </c>
      <c r="BL307">
        <v>0.25891511071146589</v>
      </c>
      <c r="BM307" t="s">
        <v>89</v>
      </c>
      <c r="BN307">
        <v>12.93934360100368</v>
      </c>
      <c r="BO307">
        <v>12.93934360100368</v>
      </c>
      <c r="BP307">
        <v>12.93934360100368</v>
      </c>
      <c r="BQ307" t="s">
        <v>89</v>
      </c>
      <c r="BR307">
        <v>13.231851723621361</v>
      </c>
      <c r="BS307">
        <v>13.231851723621361</v>
      </c>
      <c r="BT307">
        <v>13.231851723621361</v>
      </c>
      <c r="BU307" t="s">
        <v>89</v>
      </c>
      <c r="BV307">
        <v>1.9567564398356541E-2</v>
      </c>
      <c r="BW307">
        <v>842.90475058847289</v>
      </c>
      <c r="BX307">
        <v>47280.085039745631</v>
      </c>
      <c r="BY307">
        <v>0.32032089012607867</v>
      </c>
      <c r="BZ307">
        <v>0.32032089012607867</v>
      </c>
      <c r="CA307">
        <v>0.32032089012607867</v>
      </c>
      <c r="CB307" t="s">
        <v>89</v>
      </c>
      <c r="CC307" t="s">
        <v>90</v>
      </c>
      <c r="CD307">
        <v>16.46803425045492</v>
      </c>
      <c r="CE307">
        <v>16.46803425045492</v>
      </c>
      <c r="CF307">
        <v>16.46803425045492</v>
      </c>
      <c r="CG307" t="s">
        <v>89</v>
      </c>
      <c r="CH307" t="s">
        <v>91</v>
      </c>
      <c r="CI307">
        <v>0.26026072322743898</v>
      </c>
      <c r="CJ307">
        <v>13.38027782849462</v>
      </c>
      <c r="CK307">
        <v>1.9451070191770461E-2</v>
      </c>
      <c r="CL307">
        <v>12.782085783970929</v>
      </c>
      <c r="CM307">
        <v>14</v>
      </c>
      <c r="CN307">
        <v>0.31910073076583401</v>
      </c>
      <c r="CO307">
        <v>0.31910073076583279</v>
      </c>
      <c r="CP307">
        <v>16.356450915491781</v>
      </c>
      <c r="CQ307">
        <v>15.98773572974109</v>
      </c>
      <c r="CR307">
        <v>16.46803425045491</v>
      </c>
      <c r="CS307">
        <v>16.46803425045492</v>
      </c>
      <c r="CT307">
        <v>7.1054273576010019E-15</v>
      </c>
      <c r="CU307">
        <v>-4.3146785156854517E-14</v>
      </c>
    </row>
    <row r="308" spans="1:99" x14ac:dyDescent="0.3">
      <c r="A308" t="s">
        <v>2920</v>
      </c>
      <c r="B308" t="s">
        <v>2527</v>
      </c>
      <c r="C308" t="s">
        <v>3382</v>
      </c>
      <c r="D308" t="s">
        <v>85</v>
      </c>
      <c r="E308">
        <v>2.5000000000000001E-2</v>
      </c>
      <c r="F308">
        <v>0.25</v>
      </c>
      <c r="G308">
        <v>1.112757120430897E-2</v>
      </c>
      <c r="H308">
        <v>70</v>
      </c>
      <c r="I308">
        <v>112</v>
      </c>
      <c r="J308">
        <v>3</v>
      </c>
      <c r="K308">
        <v>83.895454679243457</v>
      </c>
      <c r="L308">
        <v>83.73512482018225</v>
      </c>
      <c r="M308">
        <v>102.6072292267674</v>
      </c>
      <c r="N308">
        <v>102.5748840972544</v>
      </c>
      <c r="O308">
        <v>102.6072292267674</v>
      </c>
      <c r="P308">
        <v>102.5748840972544</v>
      </c>
      <c r="Q308">
        <v>102.6072292267674</v>
      </c>
      <c r="R308" s="2">
        <v>83.895454679243457</v>
      </c>
      <c r="S308">
        <v>3</v>
      </c>
      <c r="T308">
        <v>2.25</v>
      </c>
      <c r="U308">
        <v>0.5</v>
      </c>
      <c r="V308">
        <v>10.95</v>
      </c>
      <c r="W308">
        <v>0</v>
      </c>
      <c r="X308">
        <v>0</v>
      </c>
      <c r="Y308" t="s">
        <v>84</v>
      </c>
      <c r="AA308">
        <v>7</v>
      </c>
      <c r="AB308">
        <v>30</v>
      </c>
      <c r="AC308" t="s">
        <v>2921</v>
      </c>
      <c r="AD308" t="s">
        <v>87</v>
      </c>
      <c r="AE308" t="s">
        <v>87</v>
      </c>
      <c r="AF308" t="s">
        <v>88</v>
      </c>
      <c r="AG308" t="b">
        <v>0</v>
      </c>
      <c r="AH308">
        <v>2.5000000000000001E-2</v>
      </c>
      <c r="AI308">
        <v>1.9509166897789351E-2</v>
      </c>
      <c r="AJ308">
        <v>4</v>
      </c>
      <c r="AL308">
        <v>12.99003528041464</v>
      </c>
      <c r="AM308">
        <v>13.28961636883707</v>
      </c>
      <c r="AN308">
        <v>12.99003528041464</v>
      </c>
      <c r="AO308">
        <v>12.99003528041464</v>
      </c>
      <c r="AP308">
        <v>0.25926934374724009</v>
      </c>
      <c r="AQ308">
        <v>0.25926934374723909</v>
      </c>
      <c r="AR308">
        <v>115.9058003420117</v>
      </c>
      <c r="AS308">
        <v>5798.6183027300713</v>
      </c>
      <c r="AT308">
        <v>0.25883087741490768</v>
      </c>
      <c r="AU308">
        <v>12.94897631232489</v>
      </c>
      <c r="AV308">
        <v>3.770411686281864</v>
      </c>
      <c r="AW308">
        <v>6.8862982383086546</v>
      </c>
      <c r="AX308">
        <v>15.081646745127459</v>
      </c>
      <c r="AY308">
        <v>27.545192953234618</v>
      </c>
      <c r="AZ308">
        <v>0.22459709427501229</v>
      </c>
      <c r="BA308">
        <v>0.25926934374723909</v>
      </c>
      <c r="BB308">
        <v>0.4569429847711064</v>
      </c>
      <c r="BC308">
        <v>0.4569429847711064</v>
      </c>
      <c r="BD308" t="b">
        <v>1</v>
      </c>
      <c r="BE308" t="b">
        <v>1</v>
      </c>
      <c r="BH308">
        <v>115.868092509409</v>
      </c>
      <c r="BI308">
        <v>5790.5351960816588</v>
      </c>
      <c r="BJ308">
        <v>0.25891511071146589</v>
      </c>
      <c r="BK308">
        <v>0.25891511071146589</v>
      </c>
      <c r="BL308">
        <v>0.25891511071146589</v>
      </c>
      <c r="BM308" t="s">
        <v>89</v>
      </c>
      <c r="BN308">
        <v>12.93934360100368</v>
      </c>
      <c r="BO308">
        <v>12.939343601003671</v>
      </c>
      <c r="BP308">
        <v>12.93934360100368</v>
      </c>
      <c r="BQ308" t="s">
        <v>89</v>
      </c>
      <c r="BR308">
        <v>13.231851723621361</v>
      </c>
      <c r="BS308">
        <v>13.231851723621361</v>
      </c>
      <c r="BT308">
        <v>13.231851723621361</v>
      </c>
      <c r="BU308" t="s">
        <v>89</v>
      </c>
      <c r="BV308">
        <v>1.9567564398356541E-2</v>
      </c>
      <c r="BW308">
        <v>32.13530606916494</v>
      </c>
      <c r="BX308">
        <v>3532.0072536197708</v>
      </c>
      <c r="BY308">
        <v>0.93355264566115803</v>
      </c>
      <c r="BZ308">
        <v>0.93355264566115803</v>
      </c>
      <c r="CA308">
        <v>0.93355264566115803</v>
      </c>
      <c r="CB308" t="s">
        <v>89</v>
      </c>
      <c r="CC308" t="s">
        <v>90</v>
      </c>
      <c r="CD308">
        <v>83.895454679243485</v>
      </c>
      <c r="CE308">
        <v>83.895454679243485</v>
      </c>
      <c r="CF308">
        <v>83.895454679243485</v>
      </c>
      <c r="CG308" t="s">
        <v>89</v>
      </c>
      <c r="CH308" t="s">
        <v>91</v>
      </c>
      <c r="CI308">
        <v>0.23338816141528951</v>
      </c>
      <c r="CJ308">
        <v>20.973863669810871</v>
      </c>
      <c r="CK308">
        <v>1.112757120430897E-2</v>
      </c>
      <c r="CL308">
        <v>0.23416645451049559</v>
      </c>
      <c r="CM308">
        <v>42</v>
      </c>
      <c r="CN308">
        <v>1.0370773749889599</v>
      </c>
      <c r="CO308">
        <v>1.037077374988957</v>
      </c>
      <c r="CP308">
        <v>53.158465475348279</v>
      </c>
      <c r="CQ308">
        <v>51.960141121658552</v>
      </c>
      <c r="CR308">
        <v>83.895454679243457</v>
      </c>
      <c r="CS308">
        <v>83.895454679243485</v>
      </c>
      <c r="CT308">
        <v>2.8421709430404007E-14</v>
      </c>
      <c r="CU308">
        <v>-3.3877531910481212E-14</v>
      </c>
    </row>
    <row r="309" spans="1:99" x14ac:dyDescent="0.3">
      <c r="A309" t="s">
        <v>2922</v>
      </c>
      <c r="B309" t="s">
        <v>2527</v>
      </c>
      <c r="C309" t="s">
        <v>3382</v>
      </c>
      <c r="D309" t="s">
        <v>85</v>
      </c>
      <c r="E309">
        <v>2.5000000000000001E-2</v>
      </c>
      <c r="F309">
        <v>0.4375</v>
      </c>
      <c r="G309">
        <v>1.112757120430896E-2</v>
      </c>
      <c r="H309">
        <v>70</v>
      </c>
      <c r="I309">
        <v>112</v>
      </c>
      <c r="J309">
        <v>3</v>
      </c>
      <c r="K309">
        <v>47.940259816710586</v>
      </c>
      <c r="L309">
        <v>47.848642754389871</v>
      </c>
      <c r="M309">
        <v>58.632702415295732</v>
      </c>
      <c r="N309">
        <v>58.614219484145423</v>
      </c>
      <c r="O309">
        <v>58.632702415295732</v>
      </c>
      <c r="P309">
        <v>58.614219484145423</v>
      </c>
      <c r="Q309">
        <v>58.632702415295732</v>
      </c>
      <c r="R309" s="2">
        <v>47.940259816710586</v>
      </c>
      <c r="S309">
        <v>3</v>
      </c>
      <c r="T309">
        <v>2.25</v>
      </c>
      <c r="U309">
        <v>0.5</v>
      </c>
      <c r="V309">
        <v>10.95</v>
      </c>
      <c r="W309">
        <v>0</v>
      </c>
      <c r="X309">
        <v>0</v>
      </c>
      <c r="Y309" t="s">
        <v>84</v>
      </c>
      <c r="AA309">
        <v>7</v>
      </c>
      <c r="AB309">
        <v>30</v>
      </c>
      <c r="AC309" t="s">
        <v>2923</v>
      </c>
      <c r="AD309" t="s">
        <v>87</v>
      </c>
      <c r="AE309" t="s">
        <v>87</v>
      </c>
      <c r="AF309" t="s">
        <v>88</v>
      </c>
      <c r="AG309" t="b">
        <v>0</v>
      </c>
      <c r="AH309">
        <v>2.5000000000000001E-2</v>
      </c>
      <c r="AI309">
        <v>1.9509166897789351E-2</v>
      </c>
      <c r="AJ309">
        <v>4</v>
      </c>
      <c r="AL309">
        <v>12.99003528041464</v>
      </c>
      <c r="AM309">
        <v>13.28961636883707</v>
      </c>
      <c r="AN309">
        <v>12.99003528041464</v>
      </c>
      <c r="AO309">
        <v>12.99003528041464</v>
      </c>
      <c r="AP309">
        <v>0.25926934374724009</v>
      </c>
      <c r="AQ309">
        <v>0.25926934374723909</v>
      </c>
      <c r="AR309">
        <v>115.9058003420117</v>
      </c>
      <c r="AS309">
        <v>5798.6183027300713</v>
      </c>
      <c r="AT309">
        <v>0.25883087741490768</v>
      </c>
      <c r="AU309">
        <v>12.94897631232489</v>
      </c>
      <c r="AV309">
        <v>3.770411686281868</v>
      </c>
      <c r="AW309">
        <v>6.8862982383086484</v>
      </c>
      <c r="AX309">
        <v>8.6180838543585558</v>
      </c>
      <c r="AY309">
        <v>15.740110258991191</v>
      </c>
      <c r="AZ309">
        <v>0.2245970942750124</v>
      </c>
      <c r="BA309">
        <v>0.25926934374723909</v>
      </c>
      <c r="BB309">
        <v>0.79965022334943603</v>
      </c>
      <c r="BC309">
        <v>0.79965022334943603</v>
      </c>
      <c r="BD309" t="b">
        <v>1</v>
      </c>
      <c r="BE309" t="b">
        <v>1</v>
      </c>
      <c r="BH309">
        <v>115.868092509409</v>
      </c>
      <c r="BI309">
        <v>5790.5351960816588</v>
      </c>
      <c r="BJ309">
        <v>0.25891511071146589</v>
      </c>
      <c r="BK309">
        <v>0.25891511071146589</v>
      </c>
      <c r="BL309">
        <v>0.25891511071146589</v>
      </c>
      <c r="BM309" t="s">
        <v>89</v>
      </c>
      <c r="BN309">
        <v>12.93934360100368</v>
      </c>
      <c r="BO309">
        <v>12.939343601003671</v>
      </c>
      <c r="BP309">
        <v>12.93934360100368</v>
      </c>
      <c r="BQ309" t="s">
        <v>89</v>
      </c>
      <c r="BR309">
        <v>13.231851723621361</v>
      </c>
      <c r="BS309">
        <v>13.231851723621361</v>
      </c>
      <c r="BT309">
        <v>13.231851723621361</v>
      </c>
      <c r="BU309" t="s">
        <v>89</v>
      </c>
      <c r="BV309">
        <v>1.9567564398356541E-2</v>
      </c>
      <c r="BW309">
        <v>56.236785621038607</v>
      </c>
      <c r="BX309">
        <v>6181.012693834592</v>
      </c>
      <c r="BY309">
        <v>0.53345865466351916</v>
      </c>
      <c r="BZ309">
        <v>0.53345865466351916</v>
      </c>
      <c r="CA309">
        <v>0.53345865466351916</v>
      </c>
      <c r="CB309" t="s">
        <v>89</v>
      </c>
      <c r="CC309" t="s">
        <v>90</v>
      </c>
      <c r="CD309">
        <v>47.940259816710537</v>
      </c>
      <c r="CE309">
        <v>47.940259816710537</v>
      </c>
      <c r="CF309">
        <v>47.940259816710537</v>
      </c>
      <c r="CG309" t="s">
        <v>89</v>
      </c>
      <c r="CH309" t="s">
        <v>91</v>
      </c>
      <c r="CI309">
        <v>0.23338816141528959</v>
      </c>
      <c r="CJ309">
        <v>20.973863669810861</v>
      </c>
      <c r="CK309">
        <v>1.112757120430898E-2</v>
      </c>
      <c r="CL309">
        <v>0.40979129539336723</v>
      </c>
      <c r="CM309">
        <v>42</v>
      </c>
      <c r="CN309">
        <v>0.59261564285083446</v>
      </c>
      <c r="CO309">
        <v>0.59261564285083235</v>
      </c>
      <c r="CP309">
        <v>30.3762659859133</v>
      </c>
      <c r="CQ309">
        <v>29.69150921237631</v>
      </c>
      <c r="CR309">
        <v>47.940259816710586</v>
      </c>
      <c r="CS309">
        <v>47.940259816710537</v>
      </c>
      <c r="CT309">
        <v>4.9737991503207013E-14</v>
      </c>
      <c r="CU309">
        <v>1.037499414758487E-13</v>
      </c>
    </row>
    <row r="310" spans="1:99" x14ac:dyDescent="0.3">
      <c r="A310" t="s">
        <v>2924</v>
      </c>
      <c r="B310" t="s">
        <v>2527</v>
      </c>
      <c r="C310" t="s">
        <v>3382</v>
      </c>
      <c r="D310" t="s">
        <v>85</v>
      </c>
      <c r="E310">
        <v>2.5000000000000001E-2</v>
      </c>
      <c r="F310">
        <v>0.8125</v>
      </c>
      <c r="G310">
        <v>1.112757120430897E-2</v>
      </c>
      <c r="H310">
        <v>70</v>
      </c>
      <c r="I310">
        <v>112</v>
      </c>
      <c r="J310">
        <v>3</v>
      </c>
      <c r="K310">
        <v>25.813986055151851</v>
      </c>
      <c r="L310">
        <v>25.764653790825321</v>
      </c>
      <c r="M310">
        <v>31.571455146697701</v>
      </c>
      <c r="N310">
        <v>31.561502799155239</v>
      </c>
      <c r="O310">
        <v>31.571455146697701</v>
      </c>
      <c r="P310">
        <v>31.561502799155239</v>
      </c>
      <c r="Q310">
        <v>31.571455146697701</v>
      </c>
      <c r="R310" s="2">
        <v>25.813986055151851</v>
      </c>
      <c r="S310">
        <v>3</v>
      </c>
      <c r="T310">
        <v>2.25</v>
      </c>
      <c r="U310">
        <v>0.5</v>
      </c>
      <c r="V310">
        <v>10.95</v>
      </c>
      <c r="W310">
        <v>0</v>
      </c>
      <c r="X310">
        <v>0</v>
      </c>
      <c r="Y310" t="s">
        <v>84</v>
      </c>
      <c r="AA310">
        <v>7</v>
      </c>
      <c r="AB310">
        <v>30</v>
      </c>
      <c r="AC310" t="s">
        <v>2925</v>
      </c>
      <c r="AD310" t="s">
        <v>87</v>
      </c>
      <c r="AE310" t="s">
        <v>87</v>
      </c>
      <c r="AF310" t="s">
        <v>88</v>
      </c>
      <c r="AG310" t="b">
        <v>0</v>
      </c>
      <c r="AH310">
        <v>2.5000000000000001E-2</v>
      </c>
      <c r="AI310">
        <v>1.9509166897789351E-2</v>
      </c>
      <c r="AJ310">
        <v>4</v>
      </c>
      <c r="AL310">
        <v>12.99003528041464</v>
      </c>
      <c r="AM310">
        <v>13.28961636883707</v>
      </c>
      <c r="AN310">
        <v>12.99003528041464</v>
      </c>
      <c r="AO310">
        <v>12.99003528041464</v>
      </c>
      <c r="AP310">
        <v>0.25926934374724009</v>
      </c>
      <c r="AQ310">
        <v>0.25926934374723909</v>
      </c>
      <c r="AR310">
        <v>115.9058003420117</v>
      </c>
      <c r="AS310">
        <v>5798.6183027300713</v>
      </c>
      <c r="AT310">
        <v>0.25883087741490768</v>
      </c>
      <c r="AU310">
        <v>12.94897631232489</v>
      </c>
      <c r="AV310">
        <v>3.7704116862818609</v>
      </c>
      <c r="AW310">
        <v>6.8862982383086484</v>
      </c>
      <c r="AX310">
        <v>4.6405066908084436</v>
      </c>
      <c r="AY310">
        <v>8.4754439856106423</v>
      </c>
      <c r="AZ310">
        <v>0.2245970942750124</v>
      </c>
      <c r="BA310">
        <v>0.25926934374723909</v>
      </c>
      <c r="BB310">
        <v>1.485064700506094</v>
      </c>
      <c r="BC310">
        <v>1.485064700506094</v>
      </c>
      <c r="BD310" t="b">
        <v>1</v>
      </c>
      <c r="BE310" t="b">
        <v>1</v>
      </c>
      <c r="BH310">
        <v>115.868092509409</v>
      </c>
      <c r="BI310">
        <v>5790.5351960816588</v>
      </c>
      <c r="BJ310">
        <v>0.25891511071146589</v>
      </c>
      <c r="BK310">
        <v>0.25891511071146589</v>
      </c>
      <c r="BL310">
        <v>0.25891511071146589</v>
      </c>
      <c r="BM310" t="s">
        <v>89</v>
      </c>
      <c r="BN310">
        <v>12.93934360100368</v>
      </c>
      <c r="BO310">
        <v>12.939343601003671</v>
      </c>
      <c r="BP310">
        <v>12.93934360100368</v>
      </c>
      <c r="BQ310" t="s">
        <v>89</v>
      </c>
      <c r="BR310">
        <v>13.231851723621361</v>
      </c>
      <c r="BS310">
        <v>13.231851723621361</v>
      </c>
      <c r="BT310">
        <v>13.231851723621361</v>
      </c>
      <c r="BU310" t="s">
        <v>89</v>
      </c>
      <c r="BV310">
        <v>1.9567564398356541E-2</v>
      </c>
      <c r="BW310">
        <v>104.4397447247861</v>
      </c>
      <c r="BX310">
        <v>11479.023574264271</v>
      </c>
      <c r="BY310">
        <v>0.28724696789574089</v>
      </c>
      <c r="BZ310">
        <v>0.28724696789574089</v>
      </c>
      <c r="CA310">
        <v>0.28724696789574089</v>
      </c>
      <c r="CB310" t="s">
        <v>89</v>
      </c>
      <c r="CC310" t="s">
        <v>90</v>
      </c>
      <c r="CD310">
        <v>25.813986055151851</v>
      </c>
      <c r="CE310">
        <v>25.813986055151851</v>
      </c>
      <c r="CF310">
        <v>25.813986055151851</v>
      </c>
      <c r="CG310" t="s">
        <v>89</v>
      </c>
      <c r="CH310" t="s">
        <v>91</v>
      </c>
      <c r="CI310">
        <v>0.23338816141528951</v>
      </c>
      <c r="CJ310">
        <v>20.973863669810878</v>
      </c>
      <c r="CK310">
        <v>1.112757120430897E-2</v>
      </c>
      <c r="CL310">
        <v>0.76104097715911034</v>
      </c>
      <c r="CM310">
        <v>42</v>
      </c>
      <c r="CN310">
        <v>0.31910073076583401</v>
      </c>
      <c r="CO310">
        <v>0.31910073076583279</v>
      </c>
      <c r="CP310">
        <v>16.356450915491781</v>
      </c>
      <c r="CQ310">
        <v>15.98773572974109</v>
      </c>
      <c r="CR310">
        <v>25.813986055151851</v>
      </c>
      <c r="CS310">
        <v>25.813986055151851</v>
      </c>
      <c r="CT310">
        <v>0</v>
      </c>
      <c r="CU310">
        <v>0</v>
      </c>
    </row>
    <row r="311" spans="1:99" x14ac:dyDescent="0.3">
      <c r="A311" t="s">
        <v>2926</v>
      </c>
      <c r="B311" t="s">
        <v>2527</v>
      </c>
      <c r="C311" t="s">
        <v>3382</v>
      </c>
      <c r="D311" t="s">
        <v>85</v>
      </c>
      <c r="E311">
        <v>0.1</v>
      </c>
      <c r="F311">
        <v>0.25</v>
      </c>
      <c r="G311">
        <v>1.936005401446202E-2</v>
      </c>
      <c r="H311">
        <v>56</v>
      </c>
      <c r="I311">
        <v>112</v>
      </c>
      <c r="J311">
        <v>4</v>
      </c>
      <c r="K311">
        <v>53.756816868916957</v>
      </c>
      <c r="L311">
        <v>53.746307906833202</v>
      </c>
      <c r="M311">
        <v>62.935567792104777</v>
      </c>
      <c r="N311">
        <v>62.944252860059542</v>
      </c>
      <c r="O311">
        <v>62.935567792104777</v>
      </c>
      <c r="P311">
        <v>62.944252860059542</v>
      </c>
      <c r="Q311">
        <v>62.935567792104777</v>
      </c>
      <c r="R311" s="2">
        <v>53.756816868916957</v>
      </c>
      <c r="S311">
        <v>3</v>
      </c>
      <c r="T311">
        <v>2.25</v>
      </c>
      <c r="U311">
        <v>0.5</v>
      </c>
      <c r="V311">
        <v>10.95</v>
      </c>
      <c r="W311">
        <v>0</v>
      </c>
      <c r="X311">
        <v>0</v>
      </c>
      <c r="Y311" t="s">
        <v>84</v>
      </c>
      <c r="AA311">
        <v>7</v>
      </c>
      <c r="AB311">
        <v>30</v>
      </c>
      <c r="AC311" t="s">
        <v>2927</v>
      </c>
      <c r="AD311" t="s">
        <v>87</v>
      </c>
      <c r="AE311" t="s">
        <v>87</v>
      </c>
      <c r="AF311" t="s">
        <v>88</v>
      </c>
      <c r="AG311" t="b">
        <v>0</v>
      </c>
      <c r="AH311">
        <v>0.1</v>
      </c>
      <c r="AI311">
        <v>1.9509166897789351E-2</v>
      </c>
      <c r="AJ311">
        <v>4</v>
      </c>
      <c r="AL311">
        <v>12.99003528041464</v>
      </c>
      <c r="AM311">
        <v>13.28961636883707</v>
      </c>
      <c r="AN311">
        <v>12.99003528041464</v>
      </c>
      <c r="AO311">
        <v>12.99003528041464</v>
      </c>
      <c r="AP311">
        <v>0.25926934374724009</v>
      </c>
      <c r="AQ311">
        <v>0.25926934374723909</v>
      </c>
      <c r="AR311">
        <v>115.9058003420117</v>
      </c>
      <c r="AS311">
        <v>5798.6183027300713</v>
      </c>
      <c r="AT311">
        <v>0.25883087741490768</v>
      </c>
      <c r="AU311">
        <v>12.94897631232489</v>
      </c>
      <c r="AV311">
        <v>13.380657671101041</v>
      </c>
      <c r="AW311">
        <v>13.333633400277231</v>
      </c>
      <c r="AX311">
        <v>53.52263068440417</v>
      </c>
      <c r="AY311">
        <v>53.334533601108909</v>
      </c>
      <c r="AZ311">
        <v>0.26018371955694369</v>
      </c>
      <c r="BA311">
        <v>0.25926934374723909</v>
      </c>
      <c r="BB311">
        <v>0.67958736433539213</v>
      </c>
      <c r="BC311">
        <v>0.67958736433539213</v>
      </c>
      <c r="BD311" t="b">
        <v>0</v>
      </c>
      <c r="BE311" t="b">
        <v>0</v>
      </c>
      <c r="BH311">
        <v>115.868092509409</v>
      </c>
      <c r="BI311">
        <v>5790.5351960816588</v>
      </c>
      <c r="BJ311">
        <v>0.25891511071146589</v>
      </c>
      <c r="BK311">
        <v>0.25891511071146589</v>
      </c>
      <c r="BL311">
        <v>0.25891511071146589</v>
      </c>
      <c r="BM311" t="s">
        <v>89</v>
      </c>
      <c r="BN311">
        <v>12.93934360100368</v>
      </c>
      <c r="BO311">
        <v>12.939343601003671</v>
      </c>
      <c r="BP311">
        <v>12.93934360100368</v>
      </c>
      <c r="BQ311" t="s">
        <v>89</v>
      </c>
      <c r="BR311">
        <v>13.231851723621361</v>
      </c>
      <c r="BS311">
        <v>13.231851723621361</v>
      </c>
      <c r="BT311">
        <v>13.231851723621361</v>
      </c>
      <c r="BU311" t="s">
        <v>89</v>
      </c>
      <c r="BV311">
        <v>1.9567564398356541E-2</v>
      </c>
      <c r="BW311">
        <v>28.825785152012749</v>
      </c>
      <c r="BX311">
        <v>1743.1597552341259</v>
      </c>
      <c r="BY311">
        <v>1.040734878227775</v>
      </c>
      <c r="BZ311">
        <v>1.040734878227775</v>
      </c>
      <c r="CA311">
        <v>1.040734878227775</v>
      </c>
      <c r="CB311" t="s">
        <v>89</v>
      </c>
      <c r="CC311" t="s">
        <v>90</v>
      </c>
      <c r="CD311">
        <v>53.756816868916957</v>
      </c>
      <c r="CE311">
        <v>53.756816868916957</v>
      </c>
      <c r="CF311">
        <v>53.756816868916957</v>
      </c>
      <c r="CG311" t="s">
        <v>89</v>
      </c>
      <c r="CH311" t="s">
        <v>91</v>
      </c>
      <c r="CI311">
        <v>0.2601837195569438</v>
      </c>
      <c r="CJ311">
        <v>13.439204217229239</v>
      </c>
      <c r="CK311">
        <v>1.936005401446202E-2</v>
      </c>
      <c r="CL311">
        <v>0.38252316014033683</v>
      </c>
      <c r="CM311">
        <v>21</v>
      </c>
      <c r="CN311">
        <v>1.0370773749889599</v>
      </c>
      <c r="CO311">
        <v>1.037077374988957</v>
      </c>
      <c r="CP311">
        <v>53.158465475348279</v>
      </c>
      <c r="CQ311">
        <v>51.960141121658552</v>
      </c>
      <c r="CR311">
        <v>53.756816868916957</v>
      </c>
      <c r="CS311">
        <v>53.756816868916957</v>
      </c>
      <c r="CT311">
        <v>0</v>
      </c>
      <c r="CU311">
        <v>0</v>
      </c>
    </row>
    <row r="312" spans="1:99" x14ac:dyDescent="0.3">
      <c r="A312" t="s">
        <v>2928</v>
      </c>
      <c r="B312" t="s">
        <v>2527</v>
      </c>
      <c r="C312" t="s">
        <v>3382</v>
      </c>
      <c r="D312" t="s">
        <v>85</v>
      </c>
      <c r="E312">
        <v>0.1</v>
      </c>
      <c r="F312">
        <v>0.4375</v>
      </c>
      <c r="G312">
        <v>1.9360054014461999E-2</v>
      </c>
      <c r="H312">
        <v>56</v>
      </c>
      <c r="I312">
        <v>112</v>
      </c>
      <c r="J312">
        <v>4</v>
      </c>
      <c r="K312">
        <v>30.71818106795256</v>
      </c>
      <c r="L312">
        <v>30.712175946761839</v>
      </c>
      <c r="M312">
        <v>35.963181595488443</v>
      </c>
      <c r="N312">
        <v>35.968144491462603</v>
      </c>
      <c r="O312">
        <v>35.963181595488443</v>
      </c>
      <c r="P312">
        <v>35.968144491462603</v>
      </c>
      <c r="Q312">
        <v>35.963181595488443</v>
      </c>
      <c r="R312" s="2">
        <v>30.71818106795256</v>
      </c>
      <c r="S312">
        <v>3</v>
      </c>
      <c r="T312">
        <v>2.25</v>
      </c>
      <c r="U312">
        <v>0.5</v>
      </c>
      <c r="V312">
        <v>10.95</v>
      </c>
      <c r="W312">
        <v>0</v>
      </c>
      <c r="X312">
        <v>0</v>
      </c>
      <c r="Y312" t="s">
        <v>84</v>
      </c>
      <c r="AA312">
        <v>7</v>
      </c>
      <c r="AB312">
        <v>30</v>
      </c>
      <c r="AC312" t="s">
        <v>2929</v>
      </c>
      <c r="AD312" t="s">
        <v>87</v>
      </c>
      <c r="AE312" t="s">
        <v>87</v>
      </c>
      <c r="AF312" t="s">
        <v>88</v>
      </c>
      <c r="AG312" t="b">
        <v>0</v>
      </c>
      <c r="AH312">
        <v>0.1</v>
      </c>
      <c r="AI312">
        <v>1.9509166897789351E-2</v>
      </c>
      <c r="AJ312">
        <v>4</v>
      </c>
      <c r="AL312">
        <v>12.99003528041464</v>
      </c>
      <c r="AM312">
        <v>13.28961636883707</v>
      </c>
      <c r="AN312">
        <v>12.99003528041464</v>
      </c>
      <c r="AO312">
        <v>12.99003528041464</v>
      </c>
      <c r="AP312">
        <v>0.25926934374724009</v>
      </c>
      <c r="AQ312">
        <v>0.25926934374723909</v>
      </c>
      <c r="AR312">
        <v>115.9058003420117</v>
      </c>
      <c r="AS312">
        <v>5798.6183027300713</v>
      </c>
      <c r="AT312">
        <v>0.25883087741490768</v>
      </c>
      <c r="AU312">
        <v>12.94897631232489</v>
      </c>
      <c r="AV312">
        <v>13.380657671101041</v>
      </c>
      <c r="AW312">
        <v>13.333633400277231</v>
      </c>
      <c r="AX312">
        <v>30.58436039108809</v>
      </c>
      <c r="AY312">
        <v>30.476876343490819</v>
      </c>
      <c r="AZ312">
        <v>0.26018371955694358</v>
      </c>
      <c r="BA312">
        <v>0.25926934374723909</v>
      </c>
      <c r="BB312">
        <v>1.1892778875869361</v>
      </c>
      <c r="BC312">
        <v>1.1892778875869361</v>
      </c>
      <c r="BD312" t="b">
        <v>0</v>
      </c>
      <c r="BE312" t="b">
        <v>0</v>
      </c>
      <c r="BH312">
        <v>115.868092509409</v>
      </c>
      <c r="BI312">
        <v>5790.5351960816588</v>
      </c>
      <c r="BJ312">
        <v>0.25891511071146589</v>
      </c>
      <c r="BK312">
        <v>0.25891511071146589</v>
      </c>
      <c r="BL312">
        <v>0.25891511071146589</v>
      </c>
      <c r="BM312" t="s">
        <v>89</v>
      </c>
      <c r="BN312">
        <v>12.93934360100368</v>
      </c>
      <c r="BO312">
        <v>12.939343601003671</v>
      </c>
      <c r="BP312">
        <v>12.93934360100368</v>
      </c>
      <c r="BQ312" t="s">
        <v>89</v>
      </c>
      <c r="BR312">
        <v>13.231851723621361</v>
      </c>
      <c r="BS312">
        <v>13.231851723621361</v>
      </c>
      <c r="BT312">
        <v>13.231851723621361</v>
      </c>
      <c r="BU312" t="s">
        <v>89</v>
      </c>
      <c r="BV312">
        <v>1.9567564398356541E-2</v>
      </c>
      <c r="BW312">
        <v>50.445124016022334</v>
      </c>
      <c r="BX312">
        <v>3050.5295716597211</v>
      </c>
      <c r="BY312">
        <v>0.5947056447015856</v>
      </c>
      <c r="BZ312">
        <v>0.5947056447015856</v>
      </c>
      <c r="CA312">
        <v>0.5947056447015856</v>
      </c>
      <c r="CB312" t="s">
        <v>89</v>
      </c>
      <c r="CC312" t="s">
        <v>90</v>
      </c>
      <c r="CD312">
        <v>30.71818106795256</v>
      </c>
      <c r="CE312">
        <v>30.71818106795256</v>
      </c>
      <c r="CF312">
        <v>30.71818106795256</v>
      </c>
      <c r="CG312" t="s">
        <v>89</v>
      </c>
      <c r="CH312" t="s">
        <v>91</v>
      </c>
      <c r="CI312">
        <v>0.26018371955694369</v>
      </c>
      <c r="CJ312">
        <v>13.439204217229239</v>
      </c>
      <c r="CK312">
        <v>1.9360054014461999E-2</v>
      </c>
      <c r="CL312">
        <v>0.66941553024558964</v>
      </c>
      <c r="CM312">
        <v>21</v>
      </c>
      <c r="CN312">
        <v>0.59261564285083446</v>
      </c>
      <c r="CO312">
        <v>0.59261564285083235</v>
      </c>
      <c r="CP312">
        <v>30.3762659859133</v>
      </c>
      <c r="CQ312">
        <v>29.69150921237631</v>
      </c>
      <c r="CR312">
        <v>30.71818106795256</v>
      </c>
      <c r="CS312">
        <v>30.71818106795256</v>
      </c>
      <c r="CT312">
        <v>3.5527136788005009E-15</v>
      </c>
      <c r="CU312">
        <v>-1.1565507967224499E-14</v>
      </c>
    </row>
    <row r="313" spans="1:99" x14ac:dyDescent="0.3">
      <c r="A313" t="s">
        <v>2930</v>
      </c>
      <c r="B313" t="s">
        <v>2527</v>
      </c>
      <c r="C313" t="s">
        <v>3382</v>
      </c>
      <c r="D313" t="s">
        <v>85</v>
      </c>
      <c r="E313">
        <v>0.1</v>
      </c>
      <c r="F313">
        <v>0.8125</v>
      </c>
      <c r="G313">
        <v>1.936005401446202E-2</v>
      </c>
      <c r="H313">
        <v>56</v>
      </c>
      <c r="I313">
        <v>112</v>
      </c>
      <c r="J313">
        <v>4</v>
      </c>
      <c r="K313">
        <v>16.54055903658983</v>
      </c>
      <c r="L313">
        <v>16.53732550979483</v>
      </c>
      <c r="M313">
        <v>19.36479008987839</v>
      </c>
      <c r="N313">
        <v>19.36746241847986</v>
      </c>
      <c r="O313">
        <v>19.36479008987839</v>
      </c>
      <c r="P313">
        <v>19.36746241847986</v>
      </c>
      <c r="Q313">
        <v>19.36479008987839</v>
      </c>
      <c r="R313" s="2">
        <v>16.54055903658983</v>
      </c>
      <c r="S313">
        <v>3</v>
      </c>
      <c r="T313">
        <v>2.25</v>
      </c>
      <c r="U313">
        <v>0.5</v>
      </c>
      <c r="V313">
        <v>10.95</v>
      </c>
      <c r="W313">
        <v>0</v>
      </c>
      <c r="X313">
        <v>0</v>
      </c>
      <c r="Y313" t="s">
        <v>84</v>
      </c>
      <c r="AA313">
        <v>7</v>
      </c>
      <c r="AB313">
        <v>30</v>
      </c>
      <c r="AC313" t="s">
        <v>2931</v>
      </c>
      <c r="AD313" t="s">
        <v>87</v>
      </c>
      <c r="AE313" t="s">
        <v>87</v>
      </c>
      <c r="AF313" t="s">
        <v>88</v>
      </c>
      <c r="AG313" t="b">
        <v>0</v>
      </c>
      <c r="AH313">
        <v>0.1</v>
      </c>
      <c r="AI313">
        <v>1.9509166897789351E-2</v>
      </c>
      <c r="AJ313">
        <v>4</v>
      </c>
      <c r="AL313">
        <v>12.99003528041464</v>
      </c>
      <c r="AM313">
        <v>13.28961636883707</v>
      </c>
      <c r="AN313">
        <v>12.99003528041464</v>
      </c>
      <c r="AO313">
        <v>12.99003528041464</v>
      </c>
      <c r="AP313">
        <v>0.25926934374724009</v>
      </c>
      <c r="AQ313">
        <v>0.25926934374723909</v>
      </c>
      <c r="AR313">
        <v>115.9058003420117</v>
      </c>
      <c r="AS313">
        <v>5798.6183027300713</v>
      </c>
      <c r="AT313">
        <v>0.25883087741490768</v>
      </c>
      <c r="AU313">
        <v>12.94897631232489</v>
      </c>
      <c r="AV313">
        <v>13.380657671101041</v>
      </c>
      <c r="AW313">
        <v>13.333633400277231</v>
      </c>
      <c r="AX313">
        <v>16.468501749047441</v>
      </c>
      <c r="AY313">
        <v>16.410625723418121</v>
      </c>
      <c r="AZ313">
        <v>0.2601837195569438</v>
      </c>
      <c r="BA313">
        <v>0.25926934374723909</v>
      </c>
      <c r="BB313">
        <v>2.2086589340900238</v>
      </c>
      <c r="BC313">
        <v>2.2086589340900238</v>
      </c>
      <c r="BD313" t="b">
        <v>0</v>
      </c>
      <c r="BE313" t="b">
        <v>0</v>
      </c>
      <c r="BH313">
        <v>115.868092509409</v>
      </c>
      <c r="BI313">
        <v>5790.5351960816588</v>
      </c>
      <c r="BJ313">
        <v>0.25891511071146589</v>
      </c>
      <c r="BK313">
        <v>0.25891511071146589</v>
      </c>
      <c r="BL313">
        <v>0.25891511071146589</v>
      </c>
      <c r="BM313" t="s">
        <v>89</v>
      </c>
      <c r="BN313">
        <v>12.93934360100368</v>
      </c>
      <c r="BO313">
        <v>12.939343601003671</v>
      </c>
      <c r="BP313">
        <v>12.93934360100368</v>
      </c>
      <c r="BQ313" t="s">
        <v>89</v>
      </c>
      <c r="BR313">
        <v>13.231851723621361</v>
      </c>
      <c r="BS313">
        <v>13.231851723621361</v>
      </c>
      <c r="BT313">
        <v>13.231851723621361</v>
      </c>
      <c r="BU313" t="s">
        <v>89</v>
      </c>
      <c r="BV313">
        <v>1.9567564398356541E-2</v>
      </c>
      <c r="BW313">
        <v>93.683801744041446</v>
      </c>
      <c r="BX313">
        <v>5665.2692045109079</v>
      </c>
      <c r="BY313">
        <v>0.32022611637777698</v>
      </c>
      <c r="BZ313">
        <v>0.32022611637777698</v>
      </c>
      <c r="CA313">
        <v>0.32022611637777698</v>
      </c>
      <c r="CB313" t="s">
        <v>89</v>
      </c>
      <c r="CC313" t="s">
        <v>90</v>
      </c>
      <c r="CD313">
        <v>16.54055903658983</v>
      </c>
      <c r="CE313">
        <v>16.54055903658983</v>
      </c>
      <c r="CF313">
        <v>16.54055903658983</v>
      </c>
      <c r="CG313" t="s">
        <v>89</v>
      </c>
      <c r="CH313" t="s">
        <v>91</v>
      </c>
      <c r="CI313">
        <v>0.2601837195569438</v>
      </c>
      <c r="CJ313">
        <v>13.439204217229239</v>
      </c>
      <c r="CK313">
        <v>1.936005401446202E-2</v>
      </c>
      <c r="CL313">
        <v>1.2432002704560949</v>
      </c>
      <c r="CM313">
        <v>21</v>
      </c>
      <c r="CN313">
        <v>0.31910073076583401</v>
      </c>
      <c r="CO313">
        <v>0.31910073076583279</v>
      </c>
      <c r="CP313">
        <v>16.356450915491781</v>
      </c>
      <c r="CQ313">
        <v>15.98773572974109</v>
      </c>
      <c r="CR313">
        <v>16.54055903658983</v>
      </c>
      <c r="CS313">
        <v>16.54055903658983</v>
      </c>
      <c r="CT313">
        <v>0</v>
      </c>
      <c r="CU313">
        <v>0</v>
      </c>
    </row>
    <row r="314" spans="1:99" x14ac:dyDescent="0.3">
      <c r="A314" t="s">
        <v>2932</v>
      </c>
      <c r="B314" t="s">
        <v>2527</v>
      </c>
      <c r="C314" t="s">
        <v>3382</v>
      </c>
      <c r="D314" t="s">
        <v>85</v>
      </c>
      <c r="E314">
        <v>0.17499999999999999</v>
      </c>
      <c r="F314">
        <v>0.25</v>
      </c>
      <c r="G314">
        <v>1.9451070191770489E-2</v>
      </c>
      <c r="H314">
        <v>28</v>
      </c>
      <c r="I314">
        <v>112</v>
      </c>
      <c r="J314">
        <v>6</v>
      </c>
      <c r="K314">
        <v>53.521111313978373</v>
      </c>
      <c r="L314">
        <v>53.511295888779237</v>
      </c>
      <c r="M314">
        <v>58.394019576272072</v>
      </c>
      <c r="N314">
        <v>58.403796172553378</v>
      </c>
      <c r="O314">
        <v>58.394019576272072</v>
      </c>
      <c r="P314">
        <v>58.403796172553378</v>
      </c>
      <c r="Q314">
        <v>58.394019576272072</v>
      </c>
      <c r="R314" s="2">
        <v>53.521111313978373</v>
      </c>
      <c r="S314">
        <v>3</v>
      </c>
      <c r="T314">
        <v>2.25</v>
      </c>
      <c r="U314">
        <v>0.5</v>
      </c>
      <c r="V314">
        <v>10.95</v>
      </c>
      <c r="W314">
        <v>0</v>
      </c>
      <c r="X314">
        <v>0</v>
      </c>
      <c r="Y314" t="s">
        <v>84</v>
      </c>
      <c r="AA314">
        <v>7</v>
      </c>
      <c r="AB314">
        <v>30</v>
      </c>
      <c r="AC314" t="s">
        <v>2933</v>
      </c>
      <c r="AD314" t="s">
        <v>87</v>
      </c>
      <c r="AE314" t="s">
        <v>87</v>
      </c>
      <c r="AF314" t="s">
        <v>88</v>
      </c>
      <c r="AG314" t="b">
        <v>0</v>
      </c>
      <c r="AH314">
        <v>0.17499999999999999</v>
      </c>
      <c r="AI314">
        <v>1.9509166897789351E-2</v>
      </c>
      <c r="AJ314">
        <v>4</v>
      </c>
      <c r="AL314">
        <v>12.99003528041464</v>
      </c>
      <c r="AM314">
        <v>13.28961636883707</v>
      </c>
      <c r="AN314">
        <v>12.99003528041464</v>
      </c>
      <c r="AO314">
        <v>12.99003528041464</v>
      </c>
      <c r="AP314">
        <v>0.25926934374724009</v>
      </c>
      <c r="AQ314">
        <v>0.25926934374723909</v>
      </c>
      <c r="AR314">
        <v>115.9058003420117</v>
      </c>
      <c r="AS314">
        <v>5798.6183027300713</v>
      </c>
      <c r="AT314">
        <v>0.25883087741490768</v>
      </c>
      <c r="AU314">
        <v>12.94897631232489</v>
      </c>
      <c r="AV314">
        <v>13.345397674029289</v>
      </c>
      <c r="AW314">
        <v>13.289725433330061</v>
      </c>
      <c r="AX314">
        <v>53.381590696117136</v>
      </c>
      <c r="AY314">
        <v>53.158901733320221</v>
      </c>
      <c r="AZ314">
        <v>0.26035545386918552</v>
      </c>
      <c r="BA314">
        <v>0.25926934374723909</v>
      </c>
      <c r="BB314">
        <v>0.62000456185392983</v>
      </c>
      <c r="BC314">
        <v>0.62000456185392983</v>
      </c>
      <c r="BD314" t="b">
        <v>0</v>
      </c>
      <c r="BE314" t="b">
        <v>0</v>
      </c>
      <c r="BH314">
        <v>115.868092509409</v>
      </c>
      <c r="BI314">
        <v>5790.5351960816588</v>
      </c>
      <c r="BJ314">
        <v>0.25891511071146589</v>
      </c>
      <c r="BK314">
        <v>0.25891511071146589</v>
      </c>
      <c r="BL314">
        <v>0.25891511071146589</v>
      </c>
      <c r="BM314" t="s">
        <v>89</v>
      </c>
      <c r="BN314">
        <v>12.93934360100368</v>
      </c>
      <c r="BO314">
        <v>12.939343601003671</v>
      </c>
      <c r="BP314">
        <v>12.93934360100368</v>
      </c>
      <c r="BQ314" t="s">
        <v>89</v>
      </c>
      <c r="BR314">
        <v>13.231851723621361</v>
      </c>
      <c r="BS314">
        <v>13.231851723621361</v>
      </c>
      <c r="BT314">
        <v>13.231851723621361</v>
      </c>
      <c r="BU314" t="s">
        <v>89</v>
      </c>
      <c r="BV314">
        <v>1.9567564398356541E-2</v>
      </c>
      <c r="BW314">
        <v>28.817256430375171</v>
      </c>
      <c r="BX314">
        <v>1616.413163751989</v>
      </c>
      <c r="BY314">
        <v>1.041042892909755</v>
      </c>
      <c r="BZ314">
        <v>1.041042892909755</v>
      </c>
      <c r="CA314">
        <v>1.041042892909755</v>
      </c>
      <c r="CB314" t="s">
        <v>89</v>
      </c>
      <c r="CC314" t="s">
        <v>90</v>
      </c>
      <c r="CD314">
        <v>53.521111313978338</v>
      </c>
      <c r="CE314">
        <v>53.521111313978338</v>
      </c>
      <c r="CF314">
        <v>53.521111313978338</v>
      </c>
      <c r="CG314" t="s">
        <v>89</v>
      </c>
      <c r="CH314" t="s">
        <v>91</v>
      </c>
      <c r="CI314">
        <v>0.26026072322743871</v>
      </c>
      <c r="CJ314">
        <v>13.38027782849459</v>
      </c>
      <c r="CK314">
        <v>1.9451070191770489E-2</v>
      </c>
      <c r="CL314">
        <v>0.43699438577678418</v>
      </c>
      <c r="CM314">
        <v>14</v>
      </c>
      <c r="CN314">
        <v>1.0370773749889599</v>
      </c>
      <c r="CO314">
        <v>1.037077374988957</v>
      </c>
      <c r="CP314">
        <v>53.158465475348279</v>
      </c>
      <c r="CQ314">
        <v>51.960141121658552</v>
      </c>
      <c r="CR314">
        <v>53.521111313978373</v>
      </c>
      <c r="CS314">
        <v>53.521111313978338</v>
      </c>
      <c r="CT314">
        <v>2.8421709430404007E-14</v>
      </c>
      <c r="CU314">
        <v>5.3103735577667252E-14</v>
      </c>
    </row>
    <row r="315" spans="1:99" x14ac:dyDescent="0.3">
      <c r="A315" t="s">
        <v>2934</v>
      </c>
      <c r="B315" t="s">
        <v>2527</v>
      </c>
      <c r="C315" t="s">
        <v>3382</v>
      </c>
      <c r="D315" t="s">
        <v>85</v>
      </c>
      <c r="E315">
        <v>0.17499999999999999</v>
      </c>
      <c r="F315">
        <v>0.4375</v>
      </c>
      <c r="G315">
        <v>1.9451070191770479E-2</v>
      </c>
      <c r="H315">
        <v>28</v>
      </c>
      <c r="I315">
        <v>112</v>
      </c>
      <c r="J315">
        <v>6</v>
      </c>
      <c r="K315">
        <v>30.583492179416218</v>
      </c>
      <c r="L315">
        <v>30.57788336501671</v>
      </c>
      <c r="M315">
        <v>33.368011186441187</v>
      </c>
      <c r="N315">
        <v>33.373597812887652</v>
      </c>
      <c r="O315">
        <v>33.368011186441187</v>
      </c>
      <c r="P315">
        <v>33.373597812887652</v>
      </c>
      <c r="Q315">
        <v>33.368011186441187</v>
      </c>
      <c r="R315" s="2">
        <v>30.583492179416218</v>
      </c>
      <c r="S315">
        <v>3</v>
      </c>
      <c r="T315">
        <v>2.25</v>
      </c>
      <c r="U315">
        <v>0.5</v>
      </c>
      <c r="V315">
        <v>10.95</v>
      </c>
      <c r="W315">
        <v>0</v>
      </c>
      <c r="X315">
        <v>0</v>
      </c>
      <c r="Y315" t="s">
        <v>84</v>
      </c>
      <c r="AA315">
        <v>7</v>
      </c>
      <c r="AB315">
        <v>30</v>
      </c>
      <c r="AC315" t="s">
        <v>2935</v>
      </c>
      <c r="AD315" t="s">
        <v>87</v>
      </c>
      <c r="AE315" t="s">
        <v>87</v>
      </c>
      <c r="AF315" t="s">
        <v>88</v>
      </c>
      <c r="AG315" t="b">
        <v>0</v>
      </c>
      <c r="AH315">
        <v>0.17499999999999999</v>
      </c>
      <c r="AI315">
        <v>1.9509166897789351E-2</v>
      </c>
      <c r="AJ315">
        <v>4</v>
      </c>
      <c r="AL315">
        <v>12.99003528041464</v>
      </c>
      <c r="AM315">
        <v>13.28961636883707</v>
      </c>
      <c r="AN315">
        <v>12.99003528041464</v>
      </c>
      <c r="AO315">
        <v>12.99003528041464</v>
      </c>
      <c r="AP315">
        <v>0.25926934374724009</v>
      </c>
      <c r="AQ315">
        <v>0.25926934374723909</v>
      </c>
      <c r="AR315">
        <v>115.9058003420117</v>
      </c>
      <c r="AS315">
        <v>5798.6183027300713</v>
      </c>
      <c r="AT315">
        <v>0.25883087741490768</v>
      </c>
      <c r="AU315">
        <v>12.94897631232489</v>
      </c>
      <c r="AV315">
        <v>13.345397674029281</v>
      </c>
      <c r="AW315">
        <v>13.28972543333005</v>
      </c>
      <c r="AX315">
        <v>30.50376611206692</v>
      </c>
      <c r="AY315">
        <v>30.376515276182971</v>
      </c>
      <c r="AZ315">
        <v>0.26035545386918552</v>
      </c>
      <c r="BA315">
        <v>0.25926934374723909</v>
      </c>
      <c r="BB315">
        <v>1.085007983244378</v>
      </c>
      <c r="BC315">
        <v>1.085007983244378</v>
      </c>
      <c r="BD315" t="b">
        <v>0</v>
      </c>
      <c r="BE315" t="b">
        <v>0</v>
      </c>
      <c r="BH315">
        <v>115.868092509409</v>
      </c>
      <c r="BI315">
        <v>5790.5351960816588</v>
      </c>
      <c r="BJ315">
        <v>0.25891511071146589</v>
      </c>
      <c r="BK315">
        <v>0.25891511071146589</v>
      </c>
      <c r="BL315">
        <v>0.25891511071146589</v>
      </c>
      <c r="BM315" t="s">
        <v>89</v>
      </c>
      <c r="BN315">
        <v>12.93934360100368</v>
      </c>
      <c r="BO315">
        <v>12.939343601003671</v>
      </c>
      <c r="BP315">
        <v>12.93934360100368</v>
      </c>
      <c r="BQ315" t="s">
        <v>89</v>
      </c>
      <c r="BR315">
        <v>13.231851723621361</v>
      </c>
      <c r="BS315">
        <v>13.231851723621361</v>
      </c>
      <c r="BT315">
        <v>13.231851723621361</v>
      </c>
      <c r="BU315" t="s">
        <v>89</v>
      </c>
      <c r="BV315">
        <v>1.9567564398356541E-2</v>
      </c>
      <c r="BW315">
        <v>50.430198753156553</v>
      </c>
      <c r="BX315">
        <v>2828.7230365659798</v>
      </c>
      <c r="BY315">
        <v>0.59488165309128849</v>
      </c>
      <c r="BZ315">
        <v>0.59488165309128849</v>
      </c>
      <c r="CA315">
        <v>0.59488165309128849</v>
      </c>
      <c r="CB315" t="s">
        <v>89</v>
      </c>
      <c r="CC315" t="s">
        <v>90</v>
      </c>
      <c r="CD315">
        <v>30.583492179416229</v>
      </c>
      <c r="CE315">
        <v>30.583492179416229</v>
      </c>
      <c r="CF315">
        <v>30.583492179416229</v>
      </c>
      <c r="CG315" t="s">
        <v>89</v>
      </c>
      <c r="CH315" t="s">
        <v>91</v>
      </c>
      <c r="CI315">
        <v>0.26026072322743871</v>
      </c>
      <c r="CJ315">
        <v>13.3802778284946</v>
      </c>
      <c r="CK315">
        <v>1.9451070191770479E-2</v>
      </c>
      <c r="CL315">
        <v>0.76474017510937242</v>
      </c>
      <c r="CM315">
        <v>14</v>
      </c>
      <c r="CN315">
        <v>0.59261564285083446</v>
      </c>
      <c r="CO315">
        <v>0.59261564285083235</v>
      </c>
      <c r="CP315">
        <v>30.3762659859133</v>
      </c>
      <c r="CQ315">
        <v>29.69150921237631</v>
      </c>
      <c r="CR315">
        <v>30.583492179416218</v>
      </c>
      <c r="CS315">
        <v>30.583492179416229</v>
      </c>
      <c r="CT315">
        <v>1.06581410364015E-14</v>
      </c>
      <c r="CU315">
        <v>-3.4849326472844091E-14</v>
      </c>
    </row>
    <row r="316" spans="1:99" x14ac:dyDescent="0.3">
      <c r="A316" t="s">
        <v>2936</v>
      </c>
      <c r="B316" t="s">
        <v>2527</v>
      </c>
      <c r="C316" t="s">
        <v>3382</v>
      </c>
      <c r="D316" t="s">
        <v>85</v>
      </c>
      <c r="E316">
        <v>0.17499999999999999</v>
      </c>
      <c r="F316">
        <v>0.8125</v>
      </c>
      <c r="G316">
        <v>1.9451070191770468E-2</v>
      </c>
      <c r="H316">
        <v>28</v>
      </c>
      <c r="I316">
        <v>112</v>
      </c>
      <c r="J316">
        <v>6</v>
      </c>
      <c r="K316">
        <v>16.46803425045491</v>
      </c>
      <c r="L316">
        <v>16.46501411962441</v>
      </c>
      <c r="M316">
        <v>17.967390638852962</v>
      </c>
      <c r="N316">
        <v>17.970398822324139</v>
      </c>
      <c r="O316">
        <v>17.967390638852962</v>
      </c>
      <c r="P316">
        <v>17.970398822324139</v>
      </c>
      <c r="Q316">
        <v>17.967390638852962</v>
      </c>
      <c r="R316" s="2">
        <v>16.46803425045491</v>
      </c>
      <c r="S316">
        <v>3</v>
      </c>
      <c r="T316">
        <v>2.25</v>
      </c>
      <c r="U316">
        <v>0.5</v>
      </c>
      <c r="V316">
        <v>10.95</v>
      </c>
      <c r="W316">
        <v>0</v>
      </c>
      <c r="X316">
        <v>0</v>
      </c>
      <c r="Y316" t="s">
        <v>84</v>
      </c>
      <c r="AA316">
        <v>7</v>
      </c>
      <c r="AB316">
        <v>30</v>
      </c>
      <c r="AC316" t="s">
        <v>2937</v>
      </c>
      <c r="AD316" t="s">
        <v>87</v>
      </c>
      <c r="AE316" t="s">
        <v>87</v>
      </c>
      <c r="AF316" t="s">
        <v>88</v>
      </c>
      <c r="AG316" t="b">
        <v>0</v>
      </c>
      <c r="AH316">
        <v>0.17499999999999999</v>
      </c>
      <c r="AI316">
        <v>1.9509166897789351E-2</v>
      </c>
      <c r="AJ316">
        <v>4</v>
      </c>
      <c r="AL316">
        <v>12.99003528041464</v>
      </c>
      <c r="AM316">
        <v>13.28961636883707</v>
      </c>
      <c r="AN316">
        <v>12.99003528041464</v>
      </c>
      <c r="AO316">
        <v>12.99003528041464</v>
      </c>
      <c r="AP316">
        <v>0.25926934374724009</v>
      </c>
      <c r="AQ316">
        <v>0.25926934374723909</v>
      </c>
      <c r="AR316">
        <v>115.9058003420117</v>
      </c>
      <c r="AS316">
        <v>5798.6183027300713</v>
      </c>
      <c r="AT316">
        <v>0.25883087741490768</v>
      </c>
      <c r="AU316">
        <v>12.94897631232489</v>
      </c>
      <c r="AV316">
        <v>13.3453976740293</v>
      </c>
      <c r="AW316">
        <v>13.289725433330061</v>
      </c>
      <c r="AX316">
        <v>16.425104829574529</v>
      </c>
      <c r="AY316">
        <v>16.356585148713911</v>
      </c>
      <c r="AZ316">
        <v>0.26035545386918579</v>
      </c>
      <c r="BA316">
        <v>0.25926934374723909</v>
      </c>
      <c r="BB316">
        <v>2.0150148260252689</v>
      </c>
      <c r="BC316">
        <v>2.0150148260252689</v>
      </c>
      <c r="BD316" t="b">
        <v>0</v>
      </c>
      <c r="BE316" t="b">
        <v>0</v>
      </c>
      <c r="BH316">
        <v>115.868092509409</v>
      </c>
      <c r="BI316">
        <v>5790.5351960816588</v>
      </c>
      <c r="BJ316">
        <v>0.25891511071146589</v>
      </c>
      <c r="BK316">
        <v>0.25891511071146589</v>
      </c>
      <c r="BL316">
        <v>0.25891511071146589</v>
      </c>
      <c r="BM316" t="s">
        <v>89</v>
      </c>
      <c r="BN316">
        <v>12.93934360100368</v>
      </c>
      <c r="BO316">
        <v>12.939343601003671</v>
      </c>
      <c r="BP316">
        <v>12.93934360100368</v>
      </c>
      <c r="BQ316" t="s">
        <v>89</v>
      </c>
      <c r="BR316">
        <v>13.231851723621361</v>
      </c>
      <c r="BS316">
        <v>13.231851723621361</v>
      </c>
      <c r="BT316">
        <v>13.231851723621361</v>
      </c>
      <c r="BU316" t="s">
        <v>89</v>
      </c>
      <c r="BV316">
        <v>1.9567564398356541E-2</v>
      </c>
      <c r="BW316">
        <v>93.656083398719204</v>
      </c>
      <c r="BX316">
        <v>5253.3427821939586</v>
      </c>
      <c r="BY316">
        <v>0.32032089012607867</v>
      </c>
      <c r="BZ316">
        <v>0.32032089012607867</v>
      </c>
      <c r="CA316">
        <v>0.32032089012607867</v>
      </c>
      <c r="CB316" t="s">
        <v>89</v>
      </c>
      <c r="CC316" t="s">
        <v>90</v>
      </c>
      <c r="CD316">
        <v>16.46803425045491</v>
      </c>
      <c r="CE316">
        <v>16.46803425045491</v>
      </c>
      <c r="CF316">
        <v>16.46803425045491</v>
      </c>
      <c r="CG316" t="s">
        <v>89</v>
      </c>
      <c r="CH316" t="s">
        <v>91</v>
      </c>
      <c r="CI316">
        <v>0.26026072322743898</v>
      </c>
      <c r="CJ316">
        <v>13.380277828494609</v>
      </c>
      <c r="CK316">
        <v>1.9451070191770479E-2</v>
      </c>
      <c r="CL316">
        <v>1.420231753774547</v>
      </c>
      <c r="CM316">
        <v>14</v>
      </c>
      <c r="CN316">
        <v>0.31910073076583401</v>
      </c>
      <c r="CO316">
        <v>0.31910073076583279</v>
      </c>
      <c r="CP316">
        <v>16.356450915491781</v>
      </c>
      <c r="CQ316">
        <v>15.98773572974109</v>
      </c>
      <c r="CR316">
        <v>16.46803425045491</v>
      </c>
      <c r="CS316">
        <v>16.46803425045491</v>
      </c>
      <c r="CT316">
        <v>3.5527136788005009E-15</v>
      </c>
      <c r="CU316">
        <v>2.1573392578427271E-14</v>
      </c>
    </row>
    <row r="317" spans="1:99" x14ac:dyDescent="0.3">
      <c r="A317" t="s">
        <v>2938</v>
      </c>
      <c r="B317" t="s">
        <v>2527</v>
      </c>
      <c r="C317" t="s">
        <v>3382</v>
      </c>
      <c r="D317" t="s">
        <v>109</v>
      </c>
      <c r="E317">
        <v>2.5000000000000001E-2</v>
      </c>
      <c r="F317">
        <v>0.25</v>
      </c>
      <c r="G317">
        <v>1.112757120430896E-2</v>
      </c>
      <c r="H317">
        <v>70</v>
      </c>
      <c r="I317">
        <v>112</v>
      </c>
      <c r="J317">
        <v>3</v>
      </c>
      <c r="K317">
        <v>83.895454679243542</v>
      </c>
      <c r="L317">
        <v>83.735124820182307</v>
      </c>
      <c r="M317">
        <v>102.6072292267674</v>
      </c>
      <c r="N317">
        <v>102.5748840972544</v>
      </c>
      <c r="O317">
        <v>102.6072292267674</v>
      </c>
      <c r="P317">
        <v>102.5748840972544</v>
      </c>
      <c r="Q317">
        <v>102.6072292267674</v>
      </c>
      <c r="R317" s="2">
        <v>83.895454679243542</v>
      </c>
      <c r="S317">
        <v>3</v>
      </c>
      <c r="T317">
        <v>2.25</v>
      </c>
      <c r="U317">
        <v>0.5</v>
      </c>
      <c r="V317">
        <v>10.95</v>
      </c>
      <c r="W317">
        <v>0</v>
      </c>
      <c r="X317">
        <v>0</v>
      </c>
      <c r="Y317" t="s">
        <v>84</v>
      </c>
      <c r="AA317">
        <v>7</v>
      </c>
      <c r="AB317">
        <v>90</v>
      </c>
      <c r="AC317" t="s">
        <v>2939</v>
      </c>
      <c r="AD317" t="s">
        <v>87</v>
      </c>
      <c r="AE317" t="s">
        <v>87</v>
      </c>
      <c r="AF317" t="s">
        <v>111</v>
      </c>
      <c r="AG317" t="b">
        <v>0</v>
      </c>
      <c r="AH317">
        <v>2.5000000000000001E-2</v>
      </c>
      <c r="AI317">
        <v>1.9509166897789351E-2</v>
      </c>
      <c r="AJ317">
        <v>4</v>
      </c>
      <c r="AL317">
        <v>12.99003528041464</v>
      </c>
      <c r="AM317">
        <v>13.28961636883707</v>
      </c>
      <c r="AN317">
        <v>12.99003528041464</v>
      </c>
      <c r="AO317">
        <v>12.99003528041464</v>
      </c>
      <c r="AP317">
        <v>0.25926934374724009</v>
      </c>
      <c r="AQ317">
        <v>0.25926934374723909</v>
      </c>
      <c r="AR317">
        <v>347.71740102603519</v>
      </c>
      <c r="AS317">
        <v>17395.854908190209</v>
      </c>
      <c r="AT317">
        <v>0.25883087741490768</v>
      </c>
      <c r="AU317">
        <v>12.948976312324881</v>
      </c>
      <c r="AV317">
        <v>3.770411686281864</v>
      </c>
      <c r="AW317">
        <v>6.8862982383086546</v>
      </c>
      <c r="AX317">
        <v>15.081646745127459</v>
      </c>
      <c r="AY317">
        <v>27.545192953234618</v>
      </c>
      <c r="AZ317">
        <v>0.22459709427501229</v>
      </c>
      <c r="BA317">
        <v>0.25926934374723909</v>
      </c>
      <c r="BB317">
        <v>1.370828954313319</v>
      </c>
      <c r="BC317">
        <v>1.370828954313319</v>
      </c>
      <c r="BD317" t="b">
        <v>1</v>
      </c>
      <c r="BE317" t="b">
        <v>1</v>
      </c>
      <c r="BH317">
        <v>347.60427752822699</v>
      </c>
      <c r="BI317">
        <v>17371.605588244991</v>
      </c>
      <c r="BJ317">
        <v>0.25891511071146589</v>
      </c>
      <c r="BK317">
        <v>0.25891511071146589</v>
      </c>
      <c r="BL317">
        <v>0.25891511071146589</v>
      </c>
      <c r="BM317" t="s">
        <v>89</v>
      </c>
      <c r="BN317">
        <v>12.93934360100368</v>
      </c>
      <c r="BO317">
        <v>12.93934360100368</v>
      </c>
      <c r="BP317">
        <v>12.93934360100368</v>
      </c>
      <c r="BQ317" t="s">
        <v>89</v>
      </c>
      <c r="BR317">
        <v>13.231851723621361</v>
      </c>
      <c r="BS317">
        <v>13.231851723621361</v>
      </c>
      <c r="BT317">
        <v>13.231851723621361</v>
      </c>
      <c r="BU317" t="s">
        <v>89</v>
      </c>
      <c r="BV317">
        <v>1.9567564398356531E-2</v>
      </c>
      <c r="BW317">
        <v>96.405918207494835</v>
      </c>
      <c r="BX317">
        <v>10596.02176085931</v>
      </c>
      <c r="BY317">
        <v>0.93355264566115792</v>
      </c>
      <c r="BZ317">
        <v>0.93355264566115792</v>
      </c>
      <c r="CA317">
        <v>0.93355264566115792</v>
      </c>
      <c r="CB317" t="s">
        <v>89</v>
      </c>
      <c r="CC317" t="s">
        <v>90</v>
      </c>
      <c r="CD317">
        <v>83.895454679243528</v>
      </c>
      <c r="CE317">
        <v>83.895454679243528</v>
      </c>
      <c r="CF317">
        <v>83.895454679243528</v>
      </c>
      <c r="CG317" t="s">
        <v>89</v>
      </c>
      <c r="CH317" t="s">
        <v>91</v>
      </c>
      <c r="CI317">
        <v>0.23338816141528951</v>
      </c>
      <c r="CJ317">
        <v>20.973863669810878</v>
      </c>
      <c r="CK317">
        <v>1.112757120430896E-2</v>
      </c>
      <c r="CL317">
        <v>0.70249936353148656</v>
      </c>
      <c r="CM317">
        <v>42</v>
      </c>
      <c r="CN317">
        <v>1.0370773749889599</v>
      </c>
      <c r="CO317">
        <v>1.037077374988957</v>
      </c>
      <c r="CP317">
        <v>53.158465475348279</v>
      </c>
      <c r="CQ317">
        <v>51.960141121658552</v>
      </c>
      <c r="CR317">
        <v>83.895454679243542</v>
      </c>
      <c r="CS317">
        <v>83.895454679243528</v>
      </c>
      <c r="CT317">
        <v>1.4210854715202001E-14</v>
      </c>
      <c r="CU317">
        <v>1.693876595524059E-14</v>
      </c>
    </row>
    <row r="318" spans="1:99" x14ac:dyDescent="0.3">
      <c r="A318" t="s">
        <v>2940</v>
      </c>
      <c r="B318" t="s">
        <v>2527</v>
      </c>
      <c r="C318" t="s">
        <v>3382</v>
      </c>
      <c r="D318" t="s">
        <v>109</v>
      </c>
      <c r="E318">
        <v>2.5000000000000001E-2</v>
      </c>
      <c r="F318">
        <v>0.4375</v>
      </c>
      <c r="G318">
        <v>1.112757120430896E-2</v>
      </c>
      <c r="H318">
        <v>70</v>
      </c>
      <c r="I318">
        <v>112</v>
      </c>
      <c r="J318">
        <v>3</v>
      </c>
      <c r="K318">
        <v>47.940259816710572</v>
      </c>
      <c r="L318">
        <v>47.848642754389857</v>
      </c>
      <c r="M318">
        <v>58.632702415295697</v>
      </c>
      <c r="N318">
        <v>58.614219484145401</v>
      </c>
      <c r="O318">
        <v>58.632702415295697</v>
      </c>
      <c r="P318">
        <v>58.614219484145401</v>
      </c>
      <c r="Q318">
        <v>58.632702415295697</v>
      </c>
      <c r="R318" s="2">
        <v>47.940259816710572</v>
      </c>
      <c r="S318">
        <v>3</v>
      </c>
      <c r="T318">
        <v>2.25</v>
      </c>
      <c r="U318">
        <v>0.5</v>
      </c>
      <c r="V318">
        <v>10.95</v>
      </c>
      <c r="W318">
        <v>0</v>
      </c>
      <c r="X318">
        <v>0</v>
      </c>
      <c r="Y318" t="s">
        <v>84</v>
      </c>
      <c r="AA318">
        <v>7</v>
      </c>
      <c r="AB318">
        <v>90</v>
      </c>
      <c r="AC318" t="s">
        <v>2941</v>
      </c>
      <c r="AD318" t="s">
        <v>87</v>
      </c>
      <c r="AE318" t="s">
        <v>87</v>
      </c>
      <c r="AF318" t="s">
        <v>111</v>
      </c>
      <c r="AG318" t="b">
        <v>0</v>
      </c>
      <c r="AH318">
        <v>2.5000000000000001E-2</v>
      </c>
      <c r="AI318">
        <v>1.9509166897789351E-2</v>
      </c>
      <c r="AJ318">
        <v>4</v>
      </c>
      <c r="AL318">
        <v>12.99003528041464</v>
      </c>
      <c r="AM318">
        <v>13.28961636883707</v>
      </c>
      <c r="AN318">
        <v>12.99003528041464</v>
      </c>
      <c r="AO318">
        <v>12.99003528041464</v>
      </c>
      <c r="AP318">
        <v>0.25926934374724009</v>
      </c>
      <c r="AQ318">
        <v>0.25926934374723909</v>
      </c>
      <c r="AR318">
        <v>347.71740102603519</v>
      </c>
      <c r="AS318">
        <v>17395.854908190209</v>
      </c>
      <c r="AT318">
        <v>0.25883087741490768</v>
      </c>
      <c r="AU318">
        <v>12.948976312324881</v>
      </c>
      <c r="AV318">
        <v>3.770411686281864</v>
      </c>
      <c r="AW318">
        <v>6.8862982383086546</v>
      </c>
      <c r="AX318">
        <v>8.618083854358547</v>
      </c>
      <c r="AY318">
        <v>15.74011025899121</v>
      </c>
      <c r="AZ318">
        <v>0.22459709427501229</v>
      </c>
      <c r="BA318">
        <v>0.25926934374723909</v>
      </c>
      <c r="BB318">
        <v>2.398950670048309</v>
      </c>
      <c r="BC318">
        <v>2.398950670048309</v>
      </c>
      <c r="BD318" t="b">
        <v>1</v>
      </c>
      <c r="BE318" t="b">
        <v>1</v>
      </c>
      <c r="BH318">
        <v>347.60427752822699</v>
      </c>
      <c r="BI318">
        <v>17371.605588244991</v>
      </c>
      <c r="BJ318">
        <v>0.25891511071146589</v>
      </c>
      <c r="BK318">
        <v>0.25891511071146589</v>
      </c>
      <c r="BL318">
        <v>0.25891511071146589</v>
      </c>
      <c r="BM318" t="s">
        <v>89</v>
      </c>
      <c r="BN318">
        <v>12.93934360100368</v>
      </c>
      <c r="BO318">
        <v>12.93934360100368</v>
      </c>
      <c r="BP318">
        <v>12.93934360100368</v>
      </c>
      <c r="BQ318" t="s">
        <v>89</v>
      </c>
      <c r="BR318">
        <v>13.231851723621361</v>
      </c>
      <c r="BS318">
        <v>13.231851723621361</v>
      </c>
      <c r="BT318">
        <v>13.231851723621361</v>
      </c>
      <c r="BU318" t="s">
        <v>89</v>
      </c>
      <c r="BV318">
        <v>1.9567564398356531E-2</v>
      </c>
      <c r="BW318">
        <v>168.71035686311589</v>
      </c>
      <c r="BX318">
        <v>18543.038081503801</v>
      </c>
      <c r="BY318">
        <v>0.53345865466351883</v>
      </c>
      <c r="BZ318">
        <v>0.53345865466351883</v>
      </c>
      <c r="CA318">
        <v>0.53345865466351883</v>
      </c>
      <c r="CB318" t="s">
        <v>89</v>
      </c>
      <c r="CC318" t="s">
        <v>90</v>
      </c>
      <c r="CD318">
        <v>47.940259816710579</v>
      </c>
      <c r="CE318">
        <v>47.940259816710579</v>
      </c>
      <c r="CF318">
        <v>47.940259816710579</v>
      </c>
      <c r="CG318" t="s">
        <v>89</v>
      </c>
      <c r="CH318" t="s">
        <v>91</v>
      </c>
      <c r="CI318">
        <v>0.23338816141528951</v>
      </c>
      <c r="CJ318">
        <v>20.973863669810878</v>
      </c>
      <c r="CK318">
        <v>1.112757120430896E-2</v>
      </c>
      <c r="CL318">
        <v>1.229373886180102</v>
      </c>
      <c r="CM318">
        <v>42</v>
      </c>
      <c r="CN318">
        <v>0.59261564285083446</v>
      </c>
      <c r="CO318">
        <v>0.59261564285083235</v>
      </c>
      <c r="CP318">
        <v>30.3762659859133</v>
      </c>
      <c r="CQ318">
        <v>29.69150921237631</v>
      </c>
      <c r="CR318">
        <v>47.940259816710572</v>
      </c>
      <c r="CS318">
        <v>47.940259816710579</v>
      </c>
      <c r="CT318">
        <v>7.1054273576010019E-15</v>
      </c>
      <c r="CU318">
        <v>-1.4821420210835519E-14</v>
      </c>
    </row>
    <row r="319" spans="1:99" x14ac:dyDescent="0.3">
      <c r="A319" t="s">
        <v>2942</v>
      </c>
      <c r="B319" t="s">
        <v>2527</v>
      </c>
      <c r="C319" t="s">
        <v>3382</v>
      </c>
      <c r="D319" t="s">
        <v>109</v>
      </c>
      <c r="E319">
        <v>2.5000000000000001E-2</v>
      </c>
      <c r="F319">
        <v>0.8125</v>
      </c>
      <c r="G319">
        <v>1.112757120430897E-2</v>
      </c>
      <c r="H319">
        <v>70</v>
      </c>
      <c r="I319">
        <v>112</v>
      </c>
      <c r="J319">
        <v>3</v>
      </c>
      <c r="K319">
        <v>25.813986055151851</v>
      </c>
      <c r="L319">
        <v>25.764653790825321</v>
      </c>
      <c r="M319">
        <v>31.571455146697719</v>
      </c>
      <c r="N319">
        <v>31.561502799155239</v>
      </c>
      <c r="O319">
        <v>31.571455146697719</v>
      </c>
      <c r="P319">
        <v>31.561502799155239</v>
      </c>
      <c r="Q319">
        <v>31.571455146697719</v>
      </c>
      <c r="R319" s="2">
        <v>25.813986055151851</v>
      </c>
      <c r="S319">
        <v>3</v>
      </c>
      <c r="T319">
        <v>2.25</v>
      </c>
      <c r="U319">
        <v>0.5</v>
      </c>
      <c r="V319">
        <v>10.95</v>
      </c>
      <c r="W319">
        <v>0</v>
      </c>
      <c r="X319">
        <v>0</v>
      </c>
      <c r="Y319" t="s">
        <v>84</v>
      </c>
      <c r="AA319">
        <v>7</v>
      </c>
      <c r="AB319">
        <v>90</v>
      </c>
      <c r="AC319" t="s">
        <v>2943</v>
      </c>
      <c r="AD319" t="s">
        <v>87</v>
      </c>
      <c r="AE319" t="s">
        <v>87</v>
      </c>
      <c r="AF319" t="s">
        <v>111</v>
      </c>
      <c r="AG319" t="b">
        <v>0</v>
      </c>
      <c r="AH319">
        <v>2.5000000000000001E-2</v>
      </c>
      <c r="AI319">
        <v>1.9509166897789351E-2</v>
      </c>
      <c r="AJ319">
        <v>4</v>
      </c>
      <c r="AL319">
        <v>12.99003528041464</v>
      </c>
      <c r="AM319">
        <v>13.28961636883707</v>
      </c>
      <c r="AN319">
        <v>12.99003528041464</v>
      </c>
      <c r="AO319">
        <v>12.99003528041464</v>
      </c>
      <c r="AP319">
        <v>0.25926934374724009</v>
      </c>
      <c r="AQ319">
        <v>0.25926934374723909</v>
      </c>
      <c r="AR319">
        <v>347.71740102603519</v>
      </c>
      <c r="AS319">
        <v>17395.854908190209</v>
      </c>
      <c r="AT319">
        <v>0.25883087741490768</v>
      </c>
      <c r="AU319">
        <v>12.948976312324881</v>
      </c>
      <c r="AV319">
        <v>3.770411686281872</v>
      </c>
      <c r="AW319">
        <v>6.8862982383086484</v>
      </c>
      <c r="AX319">
        <v>4.6405066908084569</v>
      </c>
      <c r="AY319">
        <v>8.4754439856106423</v>
      </c>
      <c r="AZ319">
        <v>0.2245970942750124</v>
      </c>
      <c r="BA319">
        <v>0.25926934374723909</v>
      </c>
      <c r="BB319">
        <v>4.4551941015182832</v>
      </c>
      <c r="BC319">
        <v>4.4551941015182832</v>
      </c>
      <c r="BD319" t="b">
        <v>1</v>
      </c>
      <c r="BE319" t="b">
        <v>1</v>
      </c>
      <c r="BH319">
        <v>347.60427752822699</v>
      </c>
      <c r="BI319">
        <v>17371.605588244991</v>
      </c>
      <c r="BJ319">
        <v>0.25891511071146589</v>
      </c>
      <c r="BK319">
        <v>0.25891511071146589</v>
      </c>
      <c r="BL319">
        <v>0.25891511071146589</v>
      </c>
      <c r="BM319" t="s">
        <v>89</v>
      </c>
      <c r="BN319">
        <v>12.93934360100368</v>
      </c>
      <c r="BO319">
        <v>12.93934360100368</v>
      </c>
      <c r="BP319">
        <v>12.93934360100368</v>
      </c>
      <c r="BQ319" t="s">
        <v>89</v>
      </c>
      <c r="BR319">
        <v>13.231851723621361</v>
      </c>
      <c r="BS319">
        <v>13.231851723621361</v>
      </c>
      <c r="BT319">
        <v>13.231851723621361</v>
      </c>
      <c r="BU319" t="s">
        <v>89</v>
      </c>
      <c r="BV319">
        <v>1.9567564398356531E-2</v>
      </c>
      <c r="BW319">
        <v>313.31923417435809</v>
      </c>
      <c r="BX319">
        <v>34437.070722792792</v>
      </c>
      <c r="BY319">
        <v>0.28724696789574089</v>
      </c>
      <c r="BZ319">
        <v>0.28724696789574089</v>
      </c>
      <c r="CA319">
        <v>0.28724696789574089</v>
      </c>
      <c r="CB319" t="s">
        <v>89</v>
      </c>
      <c r="CC319" t="s">
        <v>90</v>
      </c>
      <c r="CD319">
        <v>25.813986055151869</v>
      </c>
      <c r="CE319">
        <v>25.813986055151869</v>
      </c>
      <c r="CF319">
        <v>25.813986055151869</v>
      </c>
      <c r="CG319" t="s">
        <v>89</v>
      </c>
      <c r="CH319" t="s">
        <v>91</v>
      </c>
      <c r="CI319">
        <v>0.23338816141528951</v>
      </c>
      <c r="CJ319">
        <v>20.973863669810889</v>
      </c>
      <c r="CK319">
        <v>1.112757120430896E-2</v>
      </c>
      <c r="CL319">
        <v>2.2831229314773309</v>
      </c>
      <c r="CM319">
        <v>42</v>
      </c>
      <c r="CN319">
        <v>0.31910073076583401</v>
      </c>
      <c r="CO319">
        <v>0.31910073076583279</v>
      </c>
      <c r="CP319">
        <v>16.356450915491781</v>
      </c>
      <c r="CQ319">
        <v>15.98773572974109</v>
      </c>
      <c r="CR319">
        <v>25.813986055151851</v>
      </c>
      <c r="CS319">
        <v>25.813986055151869</v>
      </c>
      <c r="CT319">
        <v>1.7763568394002501E-14</v>
      </c>
      <c r="CU319">
        <v>-6.8813736693164866E-14</v>
      </c>
    </row>
    <row r="320" spans="1:99" x14ac:dyDescent="0.3">
      <c r="A320" t="s">
        <v>2944</v>
      </c>
      <c r="B320" t="s">
        <v>2527</v>
      </c>
      <c r="C320" t="s">
        <v>3382</v>
      </c>
      <c r="D320" t="s">
        <v>109</v>
      </c>
      <c r="E320">
        <v>0.1</v>
      </c>
      <c r="F320">
        <v>0.25</v>
      </c>
      <c r="G320">
        <v>1.936005401446202E-2</v>
      </c>
      <c r="H320">
        <v>56</v>
      </c>
      <c r="I320">
        <v>112</v>
      </c>
      <c r="J320">
        <v>4</v>
      </c>
      <c r="K320">
        <v>53.756816868916943</v>
      </c>
      <c r="L320">
        <v>53.746307906833188</v>
      </c>
      <c r="M320">
        <v>62.935567792104763</v>
      </c>
      <c r="N320">
        <v>62.944252860059542</v>
      </c>
      <c r="O320">
        <v>62.935567792104763</v>
      </c>
      <c r="P320">
        <v>62.944252860059542</v>
      </c>
      <c r="Q320">
        <v>62.935567792104763</v>
      </c>
      <c r="R320" s="2">
        <v>53.756816868916943</v>
      </c>
      <c r="S320">
        <v>3</v>
      </c>
      <c r="T320">
        <v>2.25</v>
      </c>
      <c r="U320">
        <v>0.5</v>
      </c>
      <c r="V320">
        <v>10.95</v>
      </c>
      <c r="W320">
        <v>0</v>
      </c>
      <c r="X320">
        <v>0</v>
      </c>
      <c r="Y320" t="s">
        <v>84</v>
      </c>
      <c r="AA320">
        <v>7</v>
      </c>
      <c r="AB320">
        <v>90</v>
      </c>
      <c r="AC320" t="s">
        <v>2945</v>
      </c>
      <c r="AD320" t="s">
        <v>87</v>
      </c>
      <c r="AE320" t="s">
        <v>87</v>
      </c>
      <c r="AF320" t="s">
        <v>111</v>
      </c>
      <c r="AG320" t="b">
        <v>0</v>
      </c>
      <c r="AH320">
        <v>0.1</v>
      </c>
      <c r="AI320">
        <v>1.9509166897789351E-2</v>
      </c>
      <c r="AJ320">
        <v>4</v>
      </c>
      <c r="AL320">
        <v>12.99003528041464</v>
      </c>
      <c r="AM320">
        <v>13.28961636883707</v>
      </c>
      <c r="AN320">
        <v>12.99003528041464</v>
      </c>
      <c r="AO320">
        <v>12.99003528041464</v>
      </c>
      <c r="AP320">
        <v>0.25926934374724009</v>
      </c>
      <c r="AQ320">
        <v>0.25926934374723909</v>
      </c>
      <c r="AR320">
        <v>347.71740102603519</v>
      </c>
      <c r="AS320">
        <v>17395.854908190209</v>
      </c>
      <c r="AT320">
        <v>0.25883087741490768</v>
      </c>
      <c r="AU320">
        <v>12.948976312324881</v>
      </c>
      <c r="AV320">
        <v>13.38065767110105</v>
      </c>
      <c r="AW320">
        <v>13.333633400277231</v>
      </c>
      <c r="AX320">
        <v>53.522630684404177</v>
      </c>
      <c r="AY320">
        <v>53.334533601108902</v>
      </c>
      <c r="AZ320">
        <v>0.26018371955694392</v>
      </c>
      <c r="BA320">
        <v>0.25926934374723909</v>
      </c>
      <c r="BB320">
        <v>2.0387620930061749</v>
      </c>
      <c r="BC320">
        <v>2.0387620930061749</v>
      </c>
      <c r="BD320" t="b">
        <v>0</v>
      </c>
      <c r="BE320" t="b">
        <v>0</v>
      </c>
      <c r="BH320">
        <v>347.60427752822699</v>
      </c>
      <c r="BI320">
        <v>17371.605588244991</v>
      </c>
      <c r="BJ320">
        <v>0.25891511071146589</v>
      </c>
      <c r="BK320">
        <v>0.25891511071146589</v>
      </c>
      <c r="BL320">
        <v>0.25891511071146589</v>
      </c>
      <c r="BM320" t="s">
        <v>89</v>
      </c>
      <c r="BN320">
        <v>12.93934360100368</v>
      </c>
      <c r="BO320">
        <v>12.93934360100368</v>
      </c>
      <c r="BP320">
        <v>12.93934360100368</v>
      </c>
      <c r="BQ320" t="s">
        <v>89</v>
      </c>
      <c r="BR320">
        <v>13.231851723621361</v>
      </c>
      <c r="BS320">
        <v>13.231851723621361</v>
      </c>
      <c r="BT320">
        <v>13.231851723621361</v>
      </c>
      <c r="BU320" t="s">
        <v>89</v>
      </c>
      <c r="BV320">
        <v>1.9567564398356531E-2</v>
      </c>
      <c r="BW320">
        <v>86.477355456038254</v>
      </c>
      <c r="BX320">
        <v>5229.4792657023754</v>
      </c>
      <c r="BY320">
        <v>1.040734878227775</v>
      </c>
      <c r="BZ320">
        <v>1.040734878227775</v>
      </c>
      <c r="CA320">
        <v>1.040734878227775</v>
      </c>
      <c r="CB320" t="s">
        <v>89</v>
      </c>
      <c r="CC320" t="s">
        <v>90</v>
      </c>
      <c r="CD320">
        <v>53.75681686891695</v>
      </c>
      <c r="CE320">
        <v>53.75681686891695</v>
      </c>
      <c r="CF320">
        <v>53.75681686891695</v>
      </c>
      <c r="CG320" t="s">
        <v>89</v>
      </c>
      <c r="CH320" t="s">
        <v>91</v>
      </c>
      <c r="CI320">
        <v>0.2601837195569438</v>
      </c>
      <c r="CJ320">
        <v>13.439204217229239</v>
      </c>
      <c r="CK320">
        <v>1.936005401446202E-2</v>
      </c>
      <c r="CL320">
        <v>1.147569480421011</v>
      </c>
      <c r="CM320">
        <v>21</v>
      </c>
      <c r="CN320">
        <v>1.0370773749889599</v>
      </c>
      <c r="CO320">
        <v>1.037077374988957</v>
      </c>
      <c r="CP320">
        <v>53.158465475348279</v>
      </c>
      <c r="CQ320">
        <v>51.960141121658552</v>
      </c>
      <c r="CR320">
        <v>53.756816868916943</v>
      </c>
      <c r="CS320">
        <v>53.75681686891695</v>
      </c>
      <c r="CT320">
        <v>1.4210854715202001E-14</v>
      </c>
      <c r="CU320">
        <v>-2.6435446782227439E-14</v>
      </c>
    </row>
    <row r="321" spans="1:99" x14ac:dyDescent="0.3">
      <c r="A321" t="s">
        <v>2946</v>
      </c>
      <c r="B321" t="s">
        <v>2527</v>
      </c>
      <c r="C321" t="s">
        <v>3382</v>
      </c>
      <c r="D321" t="s">
        <v>109</v>
      </c>
      <c r="E321">
        <v>0.1</v>
      </c>
      <c r="F321">
        <v>0.4375</v>
      </c>
      <c r="G321">
        <v>1.936005401446202E-2</v>
      </c>
      <c r="H321">
        <v>56</v>
      </c>
      <c r="I321">
        <v>112</v>
      </c>
      <c r="J321">
        <v>4</v>
      </c>
      <c r="K321">
        <v>30.718181067952539</v>
      </c>
      <c r="L321">
        <v>30.712175946761821</v>
      </c>
      <c r="M321">
        <v>35.963181595488443</v>
      </c>
      <c r="N321">
        <v>35.968144491462589</v>
      </c>
      <c r="O321">
        <v>35.963181595488443</v>
      </c>
      <c r="P321">
        <v>35.968144491462589</v>
      </c>
      <c r="Q321">
        <v>35.963181595488443</v>
      </c>
      <c r="R321" s="2">
        <v>30.718181067952539</v>
      </c>
      <c r="S321">
        <v>3</v>
      </c>
      <c r="T321">
        <v>2.25</v>
      </c>
      <c r="U321">
        <v>0.5</v>
      </c>
      <c r="V321">
        <v>10.95</v>
      </c>
      <c r="W321">
        <v>0</v>
      </c>
      <c r="X321">
        <v>0</v>
      </c>
      <c r="Y321" t="s">
        <v>84</v>
      </c>
      <c r="AA321">
        <v>7</v>
      </c>
      <c r="AB321">
        <v>90</v>
      </c>
      <c r="AC321" t="s">
        <v>2947</v>
      </c>
      <c r="AD321" t="s">
        <v>87</v>
      </c>
      <c r="AE321" t="s">
        <v>87</v>
      </c>
      <c r="AF321" t="s">
        <v>111</v>
      </c>
      <c r="AG321" t="b">
        <v>0</v>
      </c>
      <c r="AH321">
        <v>0.1</v>
      </c>
      <c r="AI321">
        <v>1.9509166897789351E-2</v>
      </c>
      <c r="AJ321">
        <v>4</v>
      </c>
      <c r="AL321">
        <v>12.99003528041464</v>
      </c>
      <c r="AM321">
        <v>13.28961636883707</v>
      </c>
      <c r="AN321">
        <v>12.99003528041464</v>
      </c>
      <c r="AO321">
        <v>12.99003528041464</v>
      </c>
      <c r="AP321">
        <v>0.25926934374724009</v>
      </c>
      <c r="AQ321">
        <v>0.25926934374723909</v>
      </c>
      <c r="AR321">
        <v>347.71740102603519</v>
      </c>
      <c r="AS321">
        <v>17395.854908190209</v>
      </c>
      <c r="AT321">
        <v>0.25883087741490768</v>
      </c>
      <c r="AU321">
        <v>12.948976312324881</v>
      </c>
      <c r="AV321">
        <v>13.38065767110105</v>
      </c>
      <c r="AW321">
        <v>13.333633400277231</v>
      </c>
      <c r="AX321">
        <v>30.584360391088101</v>
      </c>
      <c r="AY321">
        <v>30.476876343490801</v>
      </c>
      <c r="AZ321">
        <v>0.26018371955694392</v>
      </c>
      <c r="BA321">
        <v>0.25926934374723909</v>
      </c>
      <c r="BB321">
        <v>3.5678336627608092</v>
      </c>
      <c r="BC321">
        <v>3.5678336627608092</v>
      </c>
      <c r="BD321" t="b">
        <v>0</v>
      </c>
      <c r="BE321" t="b">
        <v>0</v>
      </c>
      <c r="BH321">
        <v>347.60427752822699</v>
      </c>
      <c r="BI321">
        <v>17371.605588244991</v>
      </c>
      <c r="BJ321">
        <v>0.25891511071146589</v>
      </c>
      <c r="BK321">
        <v>0.25891511071146589</v>
      </c>
      <c r="BL321">
        <v>0.25891511071146589</v>
      </c>
      <c r="BM321" t="s">
        <v>89</v>
      </c>
      <c r="BN321">
        <v>12.93934360100368</v>
      </c>
      <c r="BO321">
        <v>12.93934360100368</v>
      </c>
      <c r="BP321">
        <v>12.93934360100368</v>
      </c>
      <c r="BQ321" t="s">
        <v>89</v>
      </c>
      <c r="BR321">
        <v>13.231851723621361</v>
      </c>
      <c r="BS321">
        <v>13.231851723621361</v>
      </c>
      <c r="BT321">
        <v>13.231851723621361</v>
      </c>
      <c r="BU321" t="s">
        <v>89</v>
      </c>
      <c r="BV321">
        <v>1.9567564398356531E-2</v>
      </c>
      <c r="BW321">
        <v>151.335372048067</v>
      </c>
      <c r="BX321">
        <v>9151.5887149791633</v>
      </c>
      <c r="BY321">
        <v>0.5947056447015856</v>
      </c>
      <c r="BZ321">
        <v>0.5947056447015856</v>
      </c>
      <c r="CA321">
        <v>0.5947056447015856</v>
      </c>
      <c r="CB321" t="s">
        <v>89</v>
      </c>
      <c r="CC321" t="s">
        <v>90</v>
      </c>
      <c r="CD321">
        <v>30.718181067952539</v>
      </c>
      <c r="CE321">
        <v>30.718181067952539</v>
      </c>
      <c r="CF321">
        <v>30.718181067952539</v>
      </c>
      <c r="CG321" t="s">
        <v>89</v>
      </c>
      <c r="CH321" t="s">
        <v>91</v>
      </c>
      <c r="CI321">
        <v>0.26018371955694369</v>
      </c>
      <c r="CJ321">
        <v>13.439204217229239</v>
      </c>
      <c r="CK321">
        <v>1.936005401446201E-2</v>
      </c>
      <c r="CL321">
        <v>2.008246590736769</v>
      </c>
      <c r="CM321">
        <v>21</v>
      </c>
      <c r="CN321">
        <v>0.59261564285083446</v>
      </c>
      <c r="CO321">
        <v>0.59261564285083235</v>
      </c>
      <c r="CP321">
        <v>30.3762659859133</v>
      </c>
      <c r="CQ321">
        <v>29.69150921237631</v>
      </c>
      <c r="CR321">
        <v>30.718181067952539</v>
      </c>
      <c r="CS321">
        <v>30.718181067952539</v>
      </c>
      <c r="CT321">
        <v>3.5527136788005009E-15</v>
      </c>
      <c r="CU321">
        <v>-1.156550796722451E-14</v>
      </c>
    </row>
    <row r="322" spans="1:99" x14ac:dyDescent="0.3">
      <c r="A322" t="s">
        <v>2948</v>
      </c>
      <c r="B322" t="s">
        <v>2527</v>
      </c>
      <c r="C322" t="s">
        <v>3382</v>
      </c>
      <c r="D322" t="s">
        <v>109</v>
      </c>
      <c r="E322">
        <v>0.1</v>
      </c>
      <c r="F322">
        <v>0.8125</v>
      </c>
      <c r="G322">
        <v>1.936005401446202E-2</v>
      </c>
      <c r="H322">
        <v>56</v>
      </c>
      <c r="I322">
        <v>112</v>
      </c>
      <c r="J322">
        <v>4</v>
      </c>
      <c r="K322">
        <v>16.54055903658983</v>
      </c>
      <c r="L322">
        <v>16.53732550979483</v>
      </c>
      <c r="M322">
        <v>19.36479008987839</v>
      </c>
      <c r="N322">
        <v>19.36746241847986</v>
      </c>
      <c r="O322">
        <v>19.36479008987839</v>
      </c>
      <c r="P322">
        <v>19.36746241847986</v>
      </c>
      <c r="Q322">
        <v>19.36479008987839</v>
      </c>
      <c r="R322" s="2">
        <v>16.54055903658983</v>
      </c>
      <c r="S322">
        <v>3</v>
      </c>
      <c r="T322">
        <v>2.25</v>
      </c>
      <c r="U322">
        <v>0.5</v>
      </c>
      <c r="V322">
        <v>10.95</v>
      </c>
      <c r="W322">
        <v>0</v>
      </c>
      <c r="X322">
        <v>0</v>
      </c>
      <c r="Y322" t="s">
        <v>84</v>
      </c>
      <c r="AA322">
        <v>7</v>
      </c>
      <c r="AB322">
        <v>90</v>
      </c>
      <c r="AC322" t="s">
        <v>2949</v>
      </c>
      <c r="AD322" t="s">
        <v>87</v>
      </c>
      <c r="AE322" t="s">
        <v>87</v>
      </c>
      <c r="AF322" t="s">
        <v>111</v>
      </c>
      <c r="AG322" t="b">
        <v>0</v>
      </c>
      <c r="AH322">
        <v>0.1</v>
      </c>
      <c r="AI322">
        <v>1.9509166897789351E-2</v>
      </c>
      <c r="AJ322">
        <v>4</v>
      </c>
      <c r="AL322">
        <v>12.99003528041464</v>
      </c>
      <c r="AM322">
        <v>13.28961636883707</v>
      </c>
      <c r="AN322">
        <v>12.99003528041464</v>
      </c>
      <c r="AO322">
        <v>12.99003528041464</v>
      </c>
      <c r="AP322">
        <v>0.25926934374724009</v>
      </c>
      <c r="AQ322">
        <v>0.25926934374723909</v>
      </c>
      <c r="AR322">
        <v>347.71740102603519</v>
      </c>
      <c r="AS322">
        <v>17395.854908190209</v>
      </c>
      <c r="AT322">
        <v>0.25883087741490768</v>
      </c>
      <c r="AU322">
        <v>12.948976312324881</v>
      </c>
      <c r="AV322">
        <v>13.38065767110105</v>
      </c>
      <c r="AW322">
        <v>13.333633400277231</v>
      </c>
      <c r="AX322">
        <v>16.468501749047451</v>
      </c>
      <c r="AY322">
        <v>16.410625723418139</v>
      </c>
      <c r="AZ322">
        <v>0.2601837195569438</v>
      </c>
      <c r="BA322">
        <v>0.25926934374723909</v>
      </c>
      <c r="BB322">
        <v>6.6259768022700607</v>
      </c>
      <c r="BC322">
        <v>6.6259768022700607</v>
      </c>
      <c r="BD322" t="b">
        <v>0</v>
      </c>
      <c r="BE322" t="b">
        <v>0</v>
      </c>
      <c r="BH322">
        <v>347.60427752822699</v>
      </c>
      <c r="BI322">
        <v>17371.605588244991</v>
      </c>
      <c r="BJ322">
        <v>0.25891511071146589</v>
      </c>
      <c r="BK322">
        <v>0.25891511071146589</v>
      </c>
      <c r="BL322">
        <v>0.25891511071146589</v>
      </c>
      <c r="BM322" t="s">
        <v>89</v>
      </c>
      <c r="BN322">
        <v>12.93934360100368</v>
      </c>
      <c r="BO322">
        <v>12.93934360100368</v>
      </c>
      <c r="BP322">
        <v>12.93934360100368</v>
      </c>
      <c r="BQ322" t="s">
        <v>89</v>
      </c>
      <c r="BR322">
        <v>13.231851723621361</v>
      </c>
      <c r="BS322">
        <v>13.231851723621361</v>
      </c>
      <c r="BT322">
        <v>13.231851723621361</v>
      </c>
      <c r="BU322" t="s">
        <v>89</v>
      </c>
      <c r="BV322">
        <v>1.9567564398356531E-2</v>
      </c>
      <c r="BW322">
        <v>281.05140523212441</v>
      </c>
      <c r="BX322">
        <v>16995.807613532728</v>
      </c>
      <c r="BY322">
        <v>0.32022611637777693</v>
      </c>
      <c r="BZ322">
        <v>0.32022611637777693</v>
      </c>
      <c r="CA322">
        <v>0.32022611637777693</v>
      </c>
      <c r="CB322" t="s">
        <v>89</v>
      </c>
      <c r="CC322" t="s">
        <v>90</v>
      </c>
      <c r="CD322">
        <v>16.540559036589841</v>
      </c>
      <c r="CE322">
        <v>16.540559036589841</v>
      </c>
      <c r="CF322">
        <v>16.540559036589841</v>
      </c>
      <c r="CG322" t="s">
        <v>89</v>
      </c>
      <c r="CH322" t="s">
        <v>91</v>
      </c>
      <c r="CI322">
        <v>0.26018371955694369</v>
      </c>
      <c r="CJ322">
        <v>13.439204217229239</v>
      </c>
      <c r="CK322">
        <v>1.936005401446201E-2</v>
      </c>
      <c r="CL322">
        <v>3.7296008113682841</v>
      </c>
      <c r="CM322">
        <v>21</v>
      </c>
      <c r="CN322">
        <v>0.31910073076583401</v>
      </c>
      <c r="CO322">
        <v>0.31910073076583279</v>
      </c>
      <c r="CP322">
        <v>16.356450915491781</v>
      </c>
      <c r="CQ322">
        <v>15.98773572974109</v>
      </c>
      <c r="CR322">
        <v>16.54055903658983</v>
      </c>
      <c r="CS322">
        <v>16.540559036589841</v>
      </c>
      <c r="CT322">
        <v>1.06581410364015E-14</v>
      </c>
      <c r="CU322">
        <v>-6.443640153167935E-14</v>
      </c>
    </row>
    <row r="323" spans="1:99" x14ac:dyDescent="0.3">
      <c r="A323" t="s">
        <v>2950</v>
      </c>
      <c r="B323" t="s">
        <v>2527</v>
      </c>
      <c r="C323" t="s">
        <v>3382</v>
      </c>
      <c r="D323" t="s">
        <v>109</v>
      </c>
      <c r="E323">
        <v>0.17499999999999999</v>
      </c>
      <c r="F323">
        <v>0.25</v>
      </c>
      <c r="G323">
        <v>1.9451070191770468E-2</v>
      </c>
      <c r="H323">
        <v>28</v>
      </c>
      <c r="I323">
        <v>112</v>
      </c>
      <c r="J323">
        <v>6</v>
      </c>
      <c r="K323">
        <v>53.521111313978402</v>
      </c>
      <c r="L323">
        <v>53.511295888779273</v>
      </c>
      <c r="M323">
        <v>58.394019576272058</v>
      </c>
      <c r="N323">
        <v>58.403796172553392</v>
      </c>
      <c r="O323">
        <v>58.394019576272058</v>
      </c>
      <c r="P323">
        <v>58.403796172553392</v>
      </c>
      <c r="Q323">
        <v>58.394019576272058</v>
      </c>
      <c r="R323" s="2">
        <v>53.521111313978402</v>
      </c>
      <c r="S323">
        <v>3</v>
      </c>
      <c r="T323">
        <v>2.25</v>
      </c>
      <c r="U323">
        <v>0.5</v>
      </c>
      <c r="V323">
        <v>10.95</v>
      </c>
      <c r="W323">
        <v>0</v>
      </c>
      <c r="X323">
        <v>0</v>
      </c>
      <c r="Y323" t="s">
        <v>84</v>
      </c>
      <c r="AA323">
        <v>7</v>
      </c>
      <c r="AB323">
        <v>90</v>
      </c>
      <c r="AC323" t="s">
        <v>2951</v>
      </c>
      <c r="AD323" t="s">
        <v>87</v>
      </c>
      <c r="AE323" t="s">
        <v>87</v>
      </c>
      <c r="AF323" t="s">
        <v>111</v>
      </c>
      <c r="AG323" t="b">
        <v>0</v>
      </c>
      <c r="AH323">
        <v>0.17499999999999999</v>
      </c>
      <c r="AI323">
        <v>1.9509166897789351E-2</v>
      </c>
      <c r="AJ323">
        <v>4</v>
      </c>
      <c r="AL323">
        <v>12.99003528041464</v>
      </c>
      <c r="AM323">
        <v>13.28961636883707</v>
      </c>
      <c r="AN323">
        <v>12.99003528041464</v>
      </c>
      <c r="AO323">
        <v>12.99003528041464</v>
      </c>
      <c r="AP323">
        <v>0.25926934374724009</v>
      </c>
      <c r="AQ323">
        <v>0.25926934374723909</v>
      </c>
      <c r="AR323">
        <v>347.71740102603519</v>
      </c>
      <c r="AS323">
        <v>17395.854908190209</v>
      </c>
      <c r="AT323">
        <v>0.25883087741490768</v>
      </c>
      <c r="AU323">
        <v>12.948976312324881</v>
      </c>
      <c r="AV323">
        <v>13.345397674029281</v>
      </c>
      <c r="AW323">
        <v>13.289725433330061</v>
      </c>
      <c r="AX323">
        <v>53.381590696117129</v>
      </c>
      <c r="AY323">
        <v>53.158901733320221</v>
      </c>
      <c r="AZ323">
        <v>0.26035545386918552</v>
      </c>
      <c r="BA323">
        <v>0.25926934374723909</v>
      </c>
      <c r="BB323">
        <v>1.860013685561789</v>
      </c>
      <c r="BC323">
        <v>1.860013685561789</v>
      </c>
      <c r="BD323" t="b">
        <v>0</v>
      </c>
      <c r="BE323" t="b">
        <v>0</v>
      </c>
      <c r="BH323">
        <v>347.60427752822699</v>
      </c>
      <c r="BI323">
        <v>17371.605588244991</v>
      </c>
      <c r="BJ323">
        <v>0.25891511071146589</v>
      </c>
      <c r="BK323">
        <v>0.25891511071146589</v>
      </c>
      <c r="BL323">
        <v>0.25891511071146589</v>
      </c>
      <c r="BM323" t="s">
        <v>89</v>
      </c>
      <c r="BN323">
        <v>12.93934360100368</v>
      </c>
      <c r="BO323">
        <v>12.93934360100368</v>
      </c>
      <c r="BP323">
        <v>12.93934360100368</v>
      </c>
      <c r="BQ323" t="s">
        <v>89</v>
      </c>
      <c r="BR323">
        <v>13.231851723621361</v>
      </c>
      <c r="BS323">
        <v>13.231851723621361</v>
      </c>
      <c r="BT323">
        <v>13.231851723621361</v>
      </c>
      <c r="BU323" t="s">
        <v>89</v>
      </c>
      <c r="BV323">
        <v>1.9567564398356531E-2</v>
      </c>
      <c r="BW323">
        <v>86.45176929112553</v>
      </c>
      <c r="BX323">
        <v>4849.2394912559676</v>
      </c>
      <c r="BY323">
        <v>1.041042892909755</v>
      </c>
      <c r="BZ323">
        <v>1.041042892909755</v>
      </c>
      <c r="CA323">
        <v>1.041042892909755</v>
      </c>
      <c r="CB323" t="s">
        <v>89</v>
      </c>
      <c r="CC323" t="s">
        <v>90</v>
      </c>
      <c r="CD323">
        <v>53.521111313978381</v>
      </c>
      <c r="CE323">
        <v>53.521111313978381</v>
      </c>
      <c r="CF323">
        <v>53.521111313978381</v>
      </c>
      <c r="CG323" t="s">
        <v>89</v>
      </c>
      <c r="CH323" t="s">
        <v>91</v>
      </c>
      <c r="CI323">
        <v>0.26026072322743871</v>
      </c>
      <c r="CJ323">
        <v>13.3802778284946</v>
      </c>
      <c r="CK323">
        <v>1.9451070191770479E-2</v>
      </c>
      <c r="CL323">
        <v>1.310983157330353</v>
      </c>
      <c r="CM323">
        <v>14</v>
      </c>
      <c r="CN323">
        <v>1.0370773749889599</v>
      </c>
      <c r="CO323">
        <v>1.037077374988957</v>
      </c>
      <c r="CP323">
        <v>53.158465475348279</v>
      </c>
      <c r="CQ323">
        <v>51.960141121658552</v>
      </c>
      <c r="CR323">
        <v>53.521111313978402</v>
      </c>
      <c r="CS323">
        <v>53.521111313978381</v>
      </c>
      <c r="CT323">
        <v>2.1316282072803009E-14</v>
      </c>
      <c r="CU323">
        <v>3.9827801683250407E-14</v>
      </c>
    </row>
    <row r="324" spans="1:99" x14ac:dyDescent="0.3">
      <c r="A324" t="s">
        <v>2952</v>
      </c>
      <c r="B324" t="s">
        <v>2527</v>
      </c>
      <c r="C324" t="s">
        <v>3382</v>
      </c>
      <c r="D324" t="s">
        <v>109</v>
      </c>
      <c r="E324">
        <v>0.17499999999999999</v>
      </c>
      <c r="F324">
        <v>0.4375</v>
      </c>
      <c r="G324">
        <v>1.9451070191770461E-2</v>
      </c>
      <c r="H324">
        <v>28</v>
      </c>
      <c r="I324">
        <v>112</v>
      </c>
      <c r="J324">
        <v>6</v>
      </c>
      <c r="K324">
        <v>30.58349217941624</v>
      </c>
      <c r="L324">
        <v>30.577883365016731</v>
      </c>
      <c r="M324">
        <v>33.368011186441187</v>
      </c>
      <c r="N324">
        <v>33.37359781288766</v>
      </c>
      <c r="O324">
        <v>33.368011186441187</v>
      </c>
      <c r="P324">
        <v>33.37359781288766</v>
      </c>
      <c r="Q324">
        <v>33.368011186441187</v>
      </c>
      <c r="R324" s="2">
        <v>30.58349217941624</v>
      </c>
      <c r="S324">
        <v>3</v>
      </c>
      <c r="T324">
        <v>2.25</v>
      </c>
      <c r="U324">
        <v>0.5</v>
      </c>
      <c r="V324">
        <v>10.95</v>
      </c>
      <c r="W324">
        <v>0</v>
      </c>
      <c r="X324">
        <v>0</v>
      </c>
      <c r="Y324" t="s">
        <v>84</v>
      </c>
      <c r="AA324">
        <v>7</v>
      </c>
      <c r="AB324">
        <v>90</v>
      </c>
      <c r="AC324" t="s">
        <v>2953</v>
      </c>
      <c r="AD324" t="s">
        <v>87</v>
      </c>
      <c r="AE324" t="s">
        <v>87</v>
      </c>
      <c r="AF324" t="s">
        <v>111</v>
      </c>
      <c r="AG324" t="b">
        <v>0</v>
      </c>
      <c r="AH324">
        <v>0.17499999999999999</v>
      </c>
      <c r="AI324">
        <v>1.9509166897789351E-2</v>
      </c>
      <c r="AJ324">
        <v>4</v>
      </c>
      <c r="AL324">
        <v>12.99003528041464</v>
      </c>
      <c r="AM324">
        <v>13.28961636883707</v>
      </c>
      <c r="AN324">
        <v>12.99003528041464</v>
      </c>
      <c r="AO324">
        <v>12.99003528041464</v>
      </c>
      <c r="AP324">
        <v>0.25926934374724009</v>
      </c>
      <c r="AQ324">
        <v>0.25926934374723909</v>
      </c>
      <c r="AR324">
        <v>347.71740102603519</v>
      </c>
      <c r="AS324">
        <v>17395.854908190209</v>
      </c>
      <c r="AT324">
        <v>0.25883087741490768</v>
      </c>
      <c r="AU324">
        <v>12.948976312324881</v>
      </c>
      <c r="AV324">
        <v>13.345397674029289</v>
      </c>
      <c r="AW324">
        <v>13.289725433330061</v>
      </c>
      <c r="AX324">
        <v>30.503766112066948</v>
      </c>
      <c r="AY324">
        <v>30.376515276182989</v>
      </c>
      <c r="AZ324">
        <v>0.26035545386918563</v>
      </c>
      <c r="BA324">
        <v>0.25926934374723909</v>
      </c>
      <c r="BB324">
        <v>3.2550239497331299</v>
      </c>
      <c r="BC324">
        <v>3.2550239497331299</v>
      </c>
      <c r="BD324" t="b">
        <v>0</v>
      </c>
      <c r="BE324" t="b">
        <v>0</v>
      </c>
      <c r="BH324">
        <v>347.60427752822699</v>
      </c>
      <c r="BI324">
        <v>17371.605588244991</v>
      </c>
      <c r="BJ324">
        <v>0.25891511071146589</v>
      </c>
      <c r="BK324">
        <v>0.25891511071146589</v>
      </c>
      <c r="BL324">
        <v>0.25891511071146589</v>
      </c>
      <c r="BM324" t="s">
        <v>89</v>
      </c>
      <c r="BN324">
        <v>12.93934360100368</v>
      </c>
      <c r="BO324">
        <v>12.93934360100368</v>
      </c>
      <c r="BP324">
        <v>12.93934360100368</v>
      </c>
      <c r="BQ324" t="s">
        <v>89</v>
      </c>
      <c r="BR324">
        <v>13.231851723621361</v>
      </c>
      <c r="BS324">
        <v>13.231851723621361</v>
      </c>
      <c r="BT324">
        <v>13.231851723621361</v>
      </c>
      <c r="BU324" t="s">
        <v>89</v>
      </c>
      <c r="BV324">
        <v>1.9567564398356531E-2</v>
      </c>
      <c r="BW324">
        <v>151.29059625946971</v>
      </c>
      <c r="BX324">
        <v>8486.1691096979448</v>
      </c>
      <c r="BY324">
        <v>0.59488165309128838</v>
      </c>
      <c r="BZ324">
        <v>0.59488165309128838</v>
      </c>
      <c r="CA324">
        <v>0.59488165309128838</v>
      </c>
      <c r="CB324" t="s">
        <v>89</v>
      </c>
      <c r="CC324" t="s">
        <v>90</v>
      </c>
      <c r="CD324">
        <v>30.583492179416229</v>
      </c>
      <c r="CE324">
        <v>30.583492179416229</v>
      </c>
      <c r="CF324">
        <v>30.583492179416229</v>
      </c>
      <c r="CG324" t="s">
        <v>89</v>
      </c>
      <c r="CH324" t="s">
        <v>91</v>
      </c>
      <c r="CI324">
        <v>0.26026072322743871</v>
      </c>
      <c r="CJ324">
        <v>13.3802778284946</v>
      </c>
      <c r="CK324">
        <v>1.9451070191770468E-2</v>
      </c>
      <c r="CL324">
        <v>2.2942205253281172</v>
      </c>
      <c r="CM324">
        <v>14</v>
      </c>
      <c r="CN324">
        <v>0.59261564285083446</v>
      </c>
      <c r="CO324">
        <v>0.59261564285083235</v>
      </c>
      <c r="CP324">
        <v>30.3762659859133</v>
      </c>
      <c r="CQ324">
        <v>29.69150921237631</v>
      </c>
      <c r="CR324">
        <v>30.58349217941624</v>
      </c>
      <c r="CS324">
        <v>30.583492179416229</v>
      </c>
      <c r="CT324">
        <v>1.06581410364015E-14</v>
      </c>
      <c r="CU324">
        <v>3.4849326472844091E-14</v>
      </c>
    </row>
    <row r="325" spans="1:99" x14ac:dyDescent="0.3">
      <c r="A325" t="s">
        <v>2954</v>
      </c>
      <c r="B325" t="s">
        <v>2527</v>
      </c>
      <c r="C325" t="s">
        <v>3382</v>
      </c>
      <c r="D325" t="s">
        <v>109</v>
      </c>
      <c r="E325">
        <v>0.17499999999999999</v>
      </c>
      <c r="F325">
        <v>0.8125</v>
      </c>
      <c r="G325">
        <v>1.9451070191770468E-2</v>
      </c>
      <c r="H325">
        <v>28</v>
      </c>
      <c r="I325">
        <v>112</v>
      </c>
      <c r="J325">
        <v>6</v>
      </c>
      <c r="K325">
        <v>16.46803425045492</v>
      </c>
      <c r="L325">
        <v>16.46501411962441</v>
      </c>
      <c r="M325">
        <v>17.967390638852969</v>
      </c>
      <c r="N325">
        <v>17.970398822324139</v>
      </c>
      <c r="O325">
        <v>17.967390638852969</v>
      </c>
      <c r="P325">
        <v>17.970398822324139</v>
      </c>
      <c r="Q325">
        <v>17.967390638852969</v>
      </c>
      <c r="R325" s="2">
        <v>16.46803425045492</v>
      </c>
      <c r="S325">
        <v>3</v>
      </c>
      <c r="T325">
        <v>2.25</v>
      </c>
      <c r="U325">
        <v>0.5</v>
      </c>
      <c r="V325">
        <v>10.95</v>
      </c>
      <c r="W325">
        <v>0</v>
      </c>
      <c r="X325">
        <v>0</v>
      </c>
      <c r="Y325" t="s">
        <v>84</v>
      </c>
      <c r="AA325">
        <v>7</v>
      </c>
      <c r="AB325">
        <v>90</v>
      </c>
      <c r="AC325" t="s">
        <v>2955</v>
      </c>
      <c r="AD325" t="s">
        <v>87</v>
      </c>
      <c r="AE325" t="s">
        <v>87</v>
      </c>
      <c r="AF325" t="s">
        <v>111</v>
      </c>
      <c r="AG325" t="b">
        <v>0</v>
      </c>
      <c r="AH325">
        <v>0.17499999999999999</v>
      </c>
      <c r="AI325">
        <v>1.9509166897789351E-2</v>
      </c>
      <c r="AJ325">
        <v>4</v>
      </c>
      <c r="AL325">
        <v>12.99003528041464</v>
      </c>
      <c r="AM325">
        <v>13.28961636883707</v>
      </c>
      <c r="AN325">
        <v>12.99003528041464</v>
      </c>
      <c r="AO325">
        <v>12.99003528041464</v>
      </c>
      <c r="AP325">
        <v>0.25926934374724009</v>
      </c>
      <c r="AQ325">
        <v>0.25926934374723909</v>
      </c>
      <c r="AR325">
        <v>347.71740102603519</v>
      </c>
      <c r="AS325">
        <v>17395.854908190209</v>
      </c>
      <c r="AT325">
        <v>0.25883087741490768</v>
      </c>
      <c r="AU325">
        <v>12.948976312324881</v>
      </c>
      <c r="AV325">
        <v>13.345397674029311</v>
      </c>
      <c r="AW325">
        <v>13.289725433330061</v>
      </c>
      <c r="AX325">
        <v>16.425104829574529</v>
      </c>
      <c r="AY325">
        <v>16.356585148713911</v>
      </c>
      <c r="AZ325">
        <v>0.2603554538691859</v>
      </c>
      <c r="BA325">
        <v>0.25926934374723909</v>
      </c>
      <c r="BB325">
        <v>6.0450444780758001</v>
      </c>
      <c r="BC325">
        <v>6.0450444780758001</v>
      </c>
      <c r="BD325" t="b">
        <v>0</v>
      </c>
      <c r="BE325" t="b">
        <v>0</v>
      </c>
      <c r="BH325">
        <v>347.60427752822699</v>
      </c>
      <c r="BI325">
        <v>17371.605588244991</v>
      </c>
      <c r="BJ325">
        <v>0.25891511071146589</v>
      </c>
      <c r="BK325">
        <v>0.25891511071146589</v>
      </c>
      <c r="BL325">
        <v>0.25891511071146589</v>
      </c>
      <c r="BM325" t="s">
        <v>89</v>
      </c>
      <c r="BN325">
        <v>12.93934360100368</v>
      </c>
      <c r="BO325">
        <v>12.93934360100368</v>
      </c>
      <c r="BP325">
        <v>12.93934360100368</v>
      </c>
      <c r="BQ325" t="s">
        <v>89</v>
      </c>
      <c r="BR325">
        <v>13.231851723621361</v>
      </c>
      <c r="BS325">
        <v>13.231851723621361</v>
      </c>
      <c r="BT325">
        <v>13.231851723621361</v>
      </c>
      <c r="BU325" t="s">
        <v>89</v>
      </c>
      <c r="BV325">
        <v>1.9567564398356531E-2</v>
      </c>
      <c r="BW325">
        <v>280.96825019615761</v>
      </c>
      <c r="BX325">
        <v>15760.02834658187</v>
      </c>
      <c r="BY325">
        <v>0.32032089012607878</v>
      </c>
      <c r="BZ325">
        <v>0.32032089012607878</v>
      </c>
      <c r="CA325">
        <v>0.32032089012607878</v>
      </c>
      <c r="CB325" t="s">
        <v>89</v>
      </c>
      <c r="CC325" t="s">
        <v>90</v>
      </c>
      <c r="CD325">
        <v>16.46803425045492</v>
      </c>
      <c r="CE325">
        <v>16.46803425045492</v>
      </c>
      <c r="CF325">
        <v>16.46803425045492</v>
      </c>
      <c r="CG325" t="s">
        <v>89</v>
      </c>
      <c r="CH325" t="s">
        <v>91</v>
      </c>
      <c r="CI325">
        <v>0.26026072322743898</v>
      </c>
      <c r="CJ325">
        <v>13.38027782849462</v>
      </c>
      <c r="CK325">
        <v>1.9451070191770468E-2</v>
      </c>
      <c r="CL325">
        <v>4.2606952613236411</v>
      </c>
      <c r="CM325">
        <v>14</v>
      </c>
      <c r="CN325">
        <v>0.31910073076583401</v>
      </c>
      <c r="CO325">
        <v>0.31910073076583279</v>
      </c>
      <c r="CP325">
        <v>16.356450915491781</v>
      </c>
      <c r="CQ325">
        <v>15.98773572974109</v>
      </c>
      <c r="CR325">
        <v>16.46803425045492</v>
      </c>
      <c r="CS325">
        <v>16.46803425045492</v>
      </c>
      <c r="CT325">
        <v>3.5527136788005009E-15</v>
      </c>
      <c r="CU325">
        <v>-2.1573392578427259E-14</v>
      </c>
    </row>
    <row r="326" spans="1:99" x14ac:dyDescent="0.3">
      <c r="A326" t="s">
        <v>3010</v>
      </c>
      <c r="B326" t="s">
        <v>2527</v>
      </c>
      <c r="C326" t="s">
        <v>3382</v>
      </c>
      <c r="D326" t="s">
        <v>129</v>
      </c>
      <c r="E326">
        <v>2.5000000000000001E-2</v>
      </c>
      <c r="F326">
        <v>0.25</v>
      </c>
      <c r="G326">
        <v>1.8665166051406858E-2</v>
      </c>
      <c r="H326">
        <v>70</v>
      </c>
      <c r="I326">
        <v>112</v>
      </c>
      <c r="J326">
        <v>3</v>
      </c>
      <c r="K326">
        <v>49.590355840366598</v>
      </c>
      <c r="L326">
        <v>49.545315039074538</v>
      </c>
      <c r="M326">
        <v>66.365207640239333</v>
      </c>
      <c r="N326">
        <v>66.383781127291627</v>
      </c>
      <c r="O326">
        <v>66.365207640239333</v>
      </c>
      <c r="P326">
        <v>66.383781127291627</v>
      </c>
      <c r="Q326">
        <v>66.365207640239333</v>
      </c>
      <c r="R326" s="2">
        <v>49.590355840366598</v>
      </c>
      <c r="S326">
        <v>3</v>
      </c>
      <c r="T326">
        <v>2.25</v>
      </c>
      <c r="U326">
        <v>0.5</v>
      </c>
      <c r="V326">
        <v>10.95</v>
      </c>
      <c r="W326">
        <v>0</v>
      </c>
      <c r="X326">
        <v>0</v>
      </c>
      <c r="Y326" t="s">
        <v>84</v>
      </c>
      <c r="AA326">
        <v>8</v>
      </c>
      <c r="AB326">
        <v>270</v>
      </c>
      <c r="AC326" t="s">
        <v>3011</v>
      </c>
      <c r="AD326" t="s">
        <v>87</v>
      </c>
      <c r="AE326" t="s">
        <v>87</v>
      </c>
      <c r="AF326" t="s">
        <v>131</v>
      </c>
      <c r="AG326" t="b">
        <v>1</v>
      </c>
      <c r="AH326">
        <v>2.5000000000000001E-2</v>
      </c>
      <c r="AI326">
        <v>3.618287538502999E-2</v>
      </c>
      <c r="AJ326">
        <v>4</v>
      </c>
      <c r="AL326">
        <v>6.4022753686608231</v>
      </c>
      <c r="AM326">
        <v>6.5019046226972073</v>
      </c>
      <c r="AN326">
        <v>6.4022753686608223</v>
      </c>
      <c r="AO326">
        <v>6.4022753686608223</v>
      </c>
      <c r="AP326">
        <v>0.23695140685379801</v>
      </c>
      <c r="AQ326">
        <v>0.23695140685379859</v>
      </c>
      <c r="AR326">
        <v>1141.705893432212</v>
      </c>
      <c r="AS326">
        <v>30796.97432333514</v>
      </c>
      <c r="AT326">
        <v>0.2364882248162197</v>
      </c>
      <c r="AU326">
        <v>6.3791575653004688</v>
      </c>
      <c r="AV326">
        <v>3.8611167522797651</v>
      </c>
      <c r="AW326">
        <v>4.290181597127372</v>
      </c>
      <c r="AX326">
        <v>15.444467009119061</v>
      </c>
      <c r="AY326">
        <v>17.160726388509492</v>
      </c>
      <c r="AZ326">
        <v>0.22894284027789691</v>
      </c>
      <c r="BA326">
        <v>0.23695140685379859</v>
      </c>
      <c r="BB326">
        <v>8.0312547307312094</v>
      </c>
      <c r="BC326">
        <v>8.0312547307312094</v>
      </c>
      <c r="BD326" t="b">
        <v>1</v>
      </c>
      <c r="BE326" t="b">
        <v>1</v>
      </c>
      <c r="BH326">
        <v>1141.6576487716</v>
      </c>
      <c r="BI326">
        <v>30788.907762179449</v>
      </c>
      <c r="BJ326">
        <v>0.23649821843747501</v>
      </c>
      <c r="BK326">
        <v>0.23649821843747501</v>
      </c>
      <c r="BL326">
        <v>0.23649821843747501</v>
      </c>
      <c r="BM326" t="s">
        <v>89</v>
      </c>
      <c r="BN326">
        <v>6.3780257078170086</v>
      </c>
      <c r="BO326">
        <v>6.3780257078170086</v>
      </c>
      <c r="BP326">
        <v>6.3780257078170086</v>
      </c>
      <c r="BQ326" t="s">
        <v>89</v>
      </c>
      <c r="BR326">
        <v>6.5198963438840858</v>
      </c>
      <c r="BS326">
        <v>6.5198963438840858</v>
      </c>
      <c r="BT326">
        <v>6.5198963438840858</v>
      </c>
      <c r="BU326" t="s">
        <v>89</v>
      </c>
      <c r="BV326">
        <v>3.6273309568689613E-2</v>
      </c>
      <c r="BW326">
        <v>291.6988262749291</v>
      </c>
      <c r="BX326">
        <v>20914.43114504786</v>
      </c>
      <c r="BY326">
        <v>0.92561222630879647</v>
      </c>
      <c r="BZ326">
        <v>0.92561222630879647</v>
      </c>
      <c r="CA326">
        <v>0.92561222630879647</v>
      </c>
      <c r="CB326" t="s">
        <v>89</v>
      </c>
      <c r="CC326" t="s">
        <v>90</v>
      </c>
      <c r="CD326">
        <v>49.590355840366598</v>
      </c>
      <c r="CE326">
        <v>49.590355840366598</v>
      </c>
      <c r="CF326">
        <v>49.590355840366598</v>
      </c>
      <c r="CG326" t="s">
        <v>89</v>
      </c>
      <c r="CH326" t="s">
        <v>91</v>
      </c>
      <c r="CI326">
        <v>0.23140305657719909</v>
      </c>
      <c r="CJ326">
        <v>12.39758896009165</v>
      </c>
      <c r="CK326">
        <v>1.8665166051406858E-2</v>
      </c>
      <c r="CL326">
        <v>3.0882843382873708</v>
      </c>
      <c r="CM326">
        <v>28</v>
      </c>
      <c r="CN326">
        <v>0.94780562741519181</v>
      </c>
      <c r="CO326">
        <v>0.94780562741519447</v>
      </c>
      <c r="CP326">
        <v>26.007618490788829</v>
      </c>
      <c r="CQ326">
        <v>25.609101474643289</v>
      </c>
      <c r="CR326">
        <v>49.590355840366598</v>
      </c>
      <c r="CS326">
        <v>49.590355840366598</v>
      </c>
      <c r="CT326">
        <v>0</v>
      </c>
      <c r="CU326">
        <v>0</v>
      </c>
    </row>
    <row r="327" spans="1:99" x14ac:dyDescent="0.3">
      <c r="A327" t="s">
        <v>3012</v>
      </c>
      <c r="B327" t="s">
        <v>2527</v>
      </c>
      <c r="C327" t="s">
        <v>3382</v>
      </c>
      <c r="D327" t="s">
        <v>129</v>
      </c>
      <c r="E327">
        <v>2.5000000000000001E-2</v>
      </c>
      <c r="F327">
        <v>0.4375</v>
      </c>
      <c r="G327">
        <v>1.8665166051406851E-2</v>
      </c>
      <c r="H327">
        <v>70</v>
      </c>
      <c r="I327">
        <v>112</v>
      </c>
      <c r="J327">
        <v>3</v>
      </c>
      <c r="K327">
        <v>28.337346194495211</v>
      </c>
      <c r="L327">
        <v>28.31160859375688</v>
      </c>
      <c r="M327">
        <v>37.922975794422541</v>
      </c>
      <c r="N327">
        <v>37.933589215595283</v>
      </c>
      <c r="O327">
        <v>37.922975794422541</v>
      </c>
      <c r="P327">
        <v>37.933589215595283</v>
      </c>
      <c r="Q327">
        <v>37.922975794422541</v>
      </c>
      <c r="R327" s="2">
        <v>28.337346194495211</v>
      </c>
      <c r="S327">
        <v>3</v>
      </c>
      <c r="T327">
        <v>2.25</v>
      </c>
      <c r="U327">
        <v>0.5</v>
      </c>
      <c r="V327">
        <v>10.95</v>
      </c>
      <c r="W327">
        <v>0</v>
      </c>
      <c r="X327">
        <v>0</v>
      </c>
      <c r="Y327" t="s">
        <v>84</v>
      </c>
      <c r="AA327">
        <v>8</v>
      </c>
      <c r="AB327">
        <v>270</v>
      </c>
      <c r="AC327" t="s">
        <v>3013</v>
      </c>
      <c r="AD327" t="s">
        <v>87</v>
      </c>
      <c r="AE327" t="s">
        <v>87</v>
      </c>
      <c r="AF327" t="s">
        <v>131</v>
      </c>
      <c r="AG327" t="b">
        <v>1</v>
      </c>
      <c r="AH327">
        <v>2.5000000000000001E-2</v>
      </c>
      <c r="AI327">
        <v>3.618287538502999E-2</v>
      </c>
      <c r="AJ327">
        <v>4</v>
      </c>
      <c r="AL327">
        <v>6.4022753686608231</v>
      </c>
      <c r="AM327">
        <v>6.501904622697209</v>
      </c>
      <c r="AN327">
        <v>6.4022753686608223</v>
      </c>
      <c r="AO327">
        <v>6.4022753686608223</v>
      </c>
      <c r="AP327">
        <v>0.23695140685379801</v>
      </c>
      <c r="AQ327">
        <v>0.23695140685379859</v>
      </c>
      <c r="AR327">
        <v>1141.705893432212</v>
      </c>
      <c r="AS327">
        <v>30796.97432333514</v>
      </c>
      <c r="AT327">
        <v>0.2364882248162197</v>
      </c>
      <c r="AU327">
        <v>6.3791575653004688</v>
      </c>
      <c r="AV327">
        <v>3.861116752279766</v>
      </c>
      <c r="AW327">
        <v>4.2901815971273756</v>
      </c>
      <c r="AX327">
        <v>8.8254097194966086</v>
      </c>
      <c r="AY327">
        <v>9.8061293648625725</v>
      </c>
      <c r="AZ327">
        <v>0.22894284027789691</v>
      </c>
      <c r="BA327">
        <v>0.23695140685379859</v>
      </c>
      <c r="BB327">
        <v>14.05469577877963</v>
      </c>
      <c r="BC327">
        <v>14.05469577877963</v>
      </c>
      <c r="BD327" t="b">
        <v>1</v>
      </c>
      <c r="BE327" t="b">
        <v>1</v>
      </c>
      <c r="BH327">
        <v>1141.6576487716</v>
      </c>
      <c r="BI327">
        <v>30788.907762179449</v>
      </c>
      <c r="BJ327">
        <v>0.23649821843747501</v>
      </c>
      <c r="BK327">
        <v>0.23649821843747501</v>
      </c>
      <c r="BL327">
        <v>0.23649821843747501</v>
      </c>
      <c r="BM327" t="s">
        <v>89</v>
      </c>
      <c r="BN327">
        <v>6.3780257078170086</v>
      </c>
      <c r="BO327">
        <v>6.3780257078170086</v>
      </c>
      <c r="BP327">
        <v>6.3780257078170086</v>
      </c>
      <c r="BQ327" t="s">
        <v>89</v>
      </c>
      <c r="BR327">
        <v>6.5198963438840858</v>
      </c>
      <c r="BS327">
        <v>6.5198963438840858</v>
      </c>
      <c r="BT327">
        <v>6.5198963438840858</v>
      </c>
      <c r="BU327" t="s">
        <v>89</v>
      </c>
      <c r="BV327">
        <v>3.6273309568689613E-2</v>
      </c>
      <c r="BW327">
        <v>510.47294598112609</v>
      </c>
      <c r="BX327">
        <v>36600.254503833821</v>
      </c>
      <c r="BY327">
        <v>0.52892127217645502</v>
      </c>
      <c r="BZ327">
        <v>0.52892127217645502</v>
      </c>
      <c r="CA327">
        <v>0.52892127217645502</v>
      </c>
      <c r="CB327" t="s">
        <v>89</v>
      </c>
      <c r="CC327" t="s">
        <v>90</v>
      </c>
      <c r="CD327">
        <v>28.337346194495211</v>
      </c>
      <c r="CE327">
        <v>28.337346194495211</v>
      </c>
      <c r="CF327">
        <v>28.337346194495211</v>
      </c>
      <c r="CG327" t="s">
        <v>89</v>
      </c>
      <c r="CH327" t="s">
        <v>91</v>
      </c>
      <c r="CI327">
        <v>0.23140305657719909</v>
      </c>
      <c r="CJ327">
        <v>12.39758896009165</v>
      </c>
      <c r="CK327">
        <v>1.8665166051406851E-2</v>
      </c>
      <c r="CL327">
        <v>5.4044975920028993</v>
      </c>
      <c r="CM327">
        <v>28</v>
      </c>
      <c r="CN327">
        <v>0.54160321566582392</v>
      </c>
      <c r="CO327">
        <v>0.54160321566582537</v>
      </c>
      <c r="CP327">
        <v>14.86149628045076</v>
      </c>
      <c r="CQ327">
        <v>14.633772271224739</v>
      </c>
      <c r="CR327">
        <v>28.337346194495211</v>
      </c>
      <c r="CS327">
        <v>28.337346194495211</v>
      </c>
      <c r="CT327">
        <v>3.5527136788005009E-15</v>
      </c>
      <c r="CU327">
        <v>-1.2537213804059919E-14</v>
      </c>
    </row>
    <row r="328" spans="1:99" x14ac:dyDescent="0.3">
      <c r="A328" t="s">
        <v>3014</v>
      </c>
      <c r="B328" t="s">
        <v>2527</v>
      </c>
      <c r="C328" t="s">
        <v>3382</v>
      </c>
      <c r="D328" t="s">
        <v>129</v>
      </c>
      <c r="E328">
        <v>2.5000000000000001E-2</v>
      </c>
      <c r="F328">
        <v>0.8125</v>
      </c>
      <c r="G328">
        <v>1.8665166051406841E-2</v>
      </c>
      <c r="H328">
        <v>70</v>
      </c>
      <c r="I328">
        <v>112</v>
      </c>
      <c r="J328">
        <v>3</v>
      </c>
      <c r="K328">
        <v>15.258571027805109</v>
      </c>
      <c r="L328">
        <v>15.24471231971525</v>
      </c>
      <c r="M328">
        <v>20.420063889304419</v>
      </c>
      <c r="N328">
        <v>20.425778808397428</v>
      </c>
      <c r="O328">
        <v>20.420063889304419</v>
      </c>
      <c r="P328">
        <v>20.425778808397428</v>
      </c>
      <c r="Q328">
        <v>20.420063889304419</v>
      </c>
      <c r="R328" s="2">
        <v>15.258571027805109</v>
      </c>
      <c r="S328">
        <v>3</v>
      </c>
      <c r="T328">
        <v>2.25</v>
      </c>
      <c r="U328">
        <v>0.5</v>
      </c>
      <c r="V328">
        <v>10.95</v>
      </c>
      <c r="W328">
        <v>0</v>
      </c>
      <c r="X328">
        <v>0</v>
      </c>
      <c r="Y328" t="s">
        <v>84</v>
      </c>
      <c r="AA328">
        <v>8</v>
      </c>
      <c r="AB328">
        <v>270</v>
      </c>
      <c r="AC328" t="s">
        <v>3015</v>
      </c>
      <c r="AD328" t="s">
        <v>87</v>
      </c>
      <c r="AE328" t="s">
        <v>87</v>
      </c>
      <c r="AF328" t="s">
        <v>131</v>
      </c>
      <c r="AG328" t="b">
        <v>1</v>
      </c>
      <c r="AH328">
        <v>2.5000000000000001E-2</v>
      </c>
      <c r="AI328">
        <v>3.618287538502999E-2</v>
      </c>
      <c r="AJ328">
        <v>4</v>
      </c>
      <c r="AL328">
        <v>6.4022753686608231</v>
      </c>
      <c r="AM328">
        <v>6.5019046226972073</v>
      </c>
      <c r="AN328">
        <v>6.4022753686608223</v>
      </c>
      <c r="AO328">
        <v>6.4022753686608223</v>
      </c>
      <c r="AP328">
        <v>0.23695140685379801</v>
      </c>
      <c r="AQ328">
        <v>0.23695140685379859</v>
      </c>
      <c r="AR328">
        <v>1141.705893432212</v>
      </c>
      <c r="AS328">
        <v>30796.97432333514</v>
      </c>
      <c r="AT328">
        <v>0.2364882248162197</v>
      </c>
      <c r="AU328">
        <v>6.3791575653004688</v>
      </c>
      <c r="AV328">
        <v>3.861116752279754</v>
      </c>
      <c r="AW328">
        <v>4.2901815971273676</v>
      </c>
      <c r="AX328">
        <v>4.7521436951135438</v>
      </c>
      <c r="AY328">
        <v>5.2802235041567611</v>
      </c>
      <c r="AZ328">
        <v>0.2289428402778968</v>
      </c>
      <c r="BA328">
        <v>0.23695140685379859</v>
      </c>
      <c r="BB328">
        <v>26.101577874876391</v>
      </c>
      <c r="BC328">
        <v>26.101577874876391</v>
      </c>
      <c r="BD328" t="b">
        <v>1</v>
      </c>
      <c r="BE328" t="b">
        <v>1</v>
      </c>
      <c r="BH328">
        <v>1141.6576487716</v>
      </c>
      <c r="BI328">
        <v>30788.907762179449</v>
      </c>
      <c r="BJ328">
        <v>0.23649821843747501</v>
      </c>
      <c r="BK328">
        <v>0.23649821843747501</v>
      </c>
      <c r="BL328">
        <v>0.23649821843747501</v>
      </c>
      <c r="BM328" t="s">
        <v>89</v>
      </c>
      <c r="BN328">
        <v>6.3780257078170086</v>
      </c>
      <c r="BO328">
        <v>6.3780257078170086</v>
      </c>
      <c r="BP328">
        <v>6.3780257078170086</v>
      </c>
      <c r="BQ328" t="s">
        <v>89</v>
      </c>
      <c r="BR328">
        <v>6.5198963438840858</v>
      </c>
      <c r="BS328">
        <v>6.5198963438840858</v>
      </c>
      <c r="BT328">
        <v>6.5198963438840858</v>
      </c>
      <c r="BU328" t="s">
        <v>89</v>
      </c>
      <c r="BV328">
        <v>3.6273309568689613E-2</v>
      </c>
      <c r="BW328">
        <v>948.02118539351989</v>
      </c>
      <c r="BX328">
        <v>67971.901221405569</v>
      </c>
      <c r="BY328">
        <v>0.28480376194116808</v>
      </c>
      <c r="BZ328">
        <v>0.28480376194116808</v>
      </c>
      <c r="CA328">
        <v>0.28480376194116808</v>
      </c>
      <c r="CB328" t="s">
        <v>89</v>
      </c>
      <c r="CC328" t="s">
        <v>90</v>
      </c>
      <c r="CD328">
        <v>15.25857102780512</v>
      </c>
      <c r="CE328">
        <v>15.25857102780512</v>
      </c>
      <c r="CF328">
        <v>15.25857102780512</v>
      </c>
      <c r="CG328" t="s">
        <v>89</v>
      </c>
      <c r="CH328" t="s">
        <v>91</v>
      </c>
      <c r="CI328">
        <v>0.23140305657719909</v>
      </c>
      <c r="CJ328">
        <v>12.39758896009166</v>
      </c>
      <c r="CK328">
        <v>1.8665166051406841E-2</v>
      </c>
      <c r="CL328">
        <v>10.036924099433961</v>
      </c>
      <c r="CM328">
        <v>28</v>
      </c>
      <c r="CN328">
        <v>0.29163250074313601</v>
      </c>
      <c r="CO328">
        <v>0.29163250074313668</v>
      </c>
      <c r="CP328">
        <v>8.0023441510119468</v>
      </c>
      <c r="CQ328">
        <v>7.8797235306594748</v>
      </c>
      <c r="CR328">
        <v>15.258571027805109</v>
      </c>
      <c r="CS328">
        <v>15.25857102780512</v>
      </c>
      <c r="CT328">
        <v>5.3290705182007514E-15</v>
      </c>
      <c r="CU328">
        <v>-3.492509559702404E-14</v>
      </c>
    </row>
    <row r="329" spans="1:99" x14ac:dyDescent="0.3">
      <c r="A329" t="s">
        <v>3016</v>
      </c>
      <c r="B329" t="s">
        <v>2527</v>
      </c>
      <c r="C329" t="s">
        <v>3382</v>
      </c>
      <c r="D329" t="s">
        <v>129</v>
      </c>
      <c r="E329">
        <v>0.1</v>
      </c>
      <c r="F329">
        <v>0.25</v>
      </c>
      <c r="G329">
        <v>3.5750361515203249E-2</v>
      </c>
      <c r="H329">
        <v>56</v>
      </c>
      <c r="I329">
        <v>112</v>
      </c>
      <c r="J329">
        <v>4</v>
      </c>
      <c r="K329">
        <v>26.712378754889539</v>
      </c>
      <c r="L329">
        <v>26.709827145711941</v>
      </c>
      <c r="M329">
        <v>35.551486158666293</v>
      </c>
      <c r="N329">
        <v>35.557461749304842</v>
      </c>
      <c r="O329">
        <v>35.551486158666293</v>
      </c>
      <c r="P329">
        <v>35.557461749304842</v>
      </c>
      <c r="Q329">
        <v>35.551486158666293</v>
      </c>
      <c r="R329" s="2">
        <v>26.712378754889539</v>
      </c>
      <c r="S329">
        <v>3</v>
      </c>
      <c r="T329">
        <v>2.25</v>
      </c>
      <c r="U329">
        <v>0.5</v>
      </c>
      <c r="V329">
        <v>10.95</v>
      </c>
      <c r="W329">
        <v>0</v>
      </c>
      <c r="X329">
        <v>0</v>
      </c>
      <c r="Y329" t="s">
        <v>84</v>
      </c>
      <c r="AA329">
        <v>8</v>
      </c>
      <c r="AB329">
        <v>270</v>
      </c>
      <c r="AC329" t="s">
        <v>3017</v>
      </c>
      <c r="AD329" t="s">
        <v>87</v>
      </c>
      <c r="AE329" t="s">
        <v>87</v>
      </c>
      <c r="AF329" t="s">
        <v>131</v>
      </c>
      <c r="AG329" t="b">
        <v>0</v>
      </c>
      <c r="AH329">
        <v>0.1</v>
      </c>
      <c r="AI329">
        <v>3.618287538502999E-2</v>
      </c>
      <c r="AJ329">
        <v>4</v>
      </c>
      <c r="AL329">
        <v>6.4022753686608231</v>
      </c>
      <c r="AM329">
        <v>6.5487168814623313</v>
      </c>
      <c r="AN329">
        <v>6.4022753686608223</v>
      </c>
      <c r="AO329">
        <v>6.4022753686608223</v>
      </c>
      <c r="AP329">
        <v>0.23695140685379801</v>
      </c>
      <c r="AQ329">
        <v>0.23695140685379781</v>
      </c>
      <c r="AR329">
        <v>1141.705893432212</v>
      </c>
      <c r="AS329">
        <v>30796.97432333514</v>
      </c>
      <c r="AT329">
        <v>0.2364882248162197</v>
      </c>
      <c r="AU329">
        <v>6.3791575653004688</v>
      </c>
      <c r="AV329">
        <v>6.6402545878675907</v>
      </c>
      <c r="AW329">
        <v>6.5903884227441427</v>
      </c>
      <c r="AX329">
        <v>26.561018351470359</v>
      </c>
      <c r="AY329">
        <v>26.361553690976571</v>
      </c>
      <c r="AZ329">
        <v>0.2387442993545838</v>
      </c>
      <c r="BA329">
        <v>0.23695140685379781</v>
      </c>
      <c r="BB329">
        <v>15.380114368194819</v>
      </c>
      <c r="BC329">
        <v>15.380114368194819</v>
      </c>
      <c r="BD329" t="b">
        <v>0</v>
      </c>
      <c r="BE329" t="b">
        <v>0</v>
      </c>
      <c r="BH329">
        <v>1141.6576487716</v>
      </c>
      <c r="BI329">
        <v>30788.907762179449</v>
      </c>
      <c r="BJ329">
        <v>0.23649821843747501</v>
      </c>
      <c r="BK329">
        <v>0.23649821843747501</v>
      </c>
      <c r="BL329">
        <v>0.23649821843747501</v>
      </c>
      <c r="BM329" t="s">
        <v>89</v>
      </c>
      <c r="BN329">
        <v>6.3780257078170086</v>
      </c>
      <c r="BO329">
        <v>6.3780257078170086</v>
      </c>
      <c r="BP329">
        <v>6.3780257078170086</v>
      </c>
      <c r="BQ329" t="s">
        <v>89</v>
      </c>
      <c r="BR329">
        <v>6.5198963438840858</v>
      </c>
      <c r="BS329">
        <v>6.5198963438840858</v>
      </c>
      <c r="BT329">
        <v>6.5198963438840858</v>
      </c>
      <c r="BU329" t="s">
        <v>89</v>
      </c>
      <c r="BV329">
        <v>3.6273309568689613E-2</v>
      </c>
      <c r="BW329">
        <v>282.72926382945269</v>
      </c>
      <c r="BX329">
        <v>10525.325145831301</v>
      </c>
      <c r="BY329">
        <v>0.95497719741833564</v>
      </c>
      <c r="BZ329">
        <v>0.95497719741833564</v>
      </c>
      <c r="CA329">
        <v>0.95497719741833564</v>
      </c>
      <c r="CB329" t="s">
        <v>89</v>
      </c>
      <c r="CC329" t="s">
        <v>90</v>
      </c>
      <c r="CD329">
        <v>26.712378754889532</v>
      </c>
      <c r="CE329">
        <v>26.712378754889532</v>
      </c>
      <c r="CF329">
        <v>26.712378754889532</v>
      </c>
      <c r="CG329" t="s">
        <v>89</v>
      </c>
      <c r="CH329" t="s">
        <v>91</v>
      </c>
      <c r="CI329">
        <v>0.23874429935458391</v>
      </c>
      <c r="CJ329">
        <v>6.6780946887223829</v>
      </c>
      <c r="CK329">
        <v>3.5750361515203249E-2</v>
      </c>
      <c r="CL329">
        <v>5.7916452309769024</v>
      </c>
      <c r="CM329">
        <v>14</v>
      </c>
      <c r="CN329">
        <v>0.94780562741519181</v>
      </c>
      <c r="CO329">
        <v>0.94780562741519137</v>
      </c>
      <c r="CP329">
        <v>26.194867525849329</v>
      </c>
      <c r="CQ329">
        <v>25.609101474643289</v>
      </c>
      <c r="CR329">
        <v>26.712378754889539</v>
      </c>
      <c r="CS329">
        <v>26.712378754889532</v>
      </c>
      <c r="CT329">
        <v>7.1054273576010019E-15</v>
      </c>
      <c r="CU329">
        <v>2.6599755202633901E-14</v>
      </c>
    </row>
    <row r="330" spans="1:99" x14ac:dyDescent="0.3">
      <c r="A330" t="s">
        <v>3018</v>
      </c>
      <c r="B330" t="s">
        <v>2527</v>
      </c>
      <c r="C330" t="s">
        <v>3382</v>
      </c>
      <c r="D330" t="s">
        <v>129</v>
      </c>
      <c r="E330">
        <v>0.1</v>
      </c>
      <c r="F330">
        <v>0.4375</v>
      </c>
      <c r="G330">
        <v>3.5750361515203249E-2</v>
      </c>
      <c r="H330">
        <v>56</v>
      </c>
      <c r="I330">
        <v>112</v>
      </c>
      <c r="J330">
        <v>4</v>
      </c>
      <c r="K330">
        <v>15.264216431365449</v>
      </c>
      <c r="L330">
        <v>15.26275836897825</v>
      </c>
      <c r="M330">
        <v>20.31513494780933</v>
      </c>
      <c r="N330">
        <v>20.318549571031351</v>
      </c>
      <c r="O330">
        <v>20.31513494780933</v>
      </c>
      <c r="P330">
        <v>20.318549571031351</v>
      </c>
      <c r="Q330">
        <v>20.31513494780933</v>
      </c>
      <c r="R330" s="2">
        <v>15.264216431365449</v>
      </c>
      <c r="S330">
        <v>3</v>
      </c>
      <c r="T330">
        <v>2.25</v>
      </c>
      <c r="U330">
        <v>0.5</v>
      </c>
      <c r="V330">
        <v>10.95</v>
      </c>
      <c r="W330">
        <v>0</v>
      </c>
      <c r="X330">
        <v>0</v>
      </c>
      <c r="Y330" t="s">
        <v>84</v>
      </c>
      <c r="AA330">
        <v>8</v>
      </c>
      <c r="AB330">
        <v>270</v>
      </c>
      <c r="AC330" t="s">
        <v>3019</v>
      </c>
      <c r="AD330" t="s">
        <v>87</v>
      </c>
      <c r="AE330" t="s">
        <v>87</v>
      </c>
      <c r="AF330" t="s">
        <v>131</v>
      </c>
      <c r="AG330" t="b">
        <v>0</v>
      </c>
      <c r="AH330">
        <v>0.1</v>
      </c>
      <c r="AI330">
        <v>3.618287538502999E-2</v>
      </c>
      <c r="AJ330">
        <v>4</v>
      </c>
      <c r="AL330">
        <v>6.4022753686608231</v>
      </c>
      <c r="AM330">
        <v>6.5487168814623313</v>
      </c>
      <c r="AN330">
        <v>6.4022753686608223</v>
      </c>
      <c r="AO330">
        <v>6.4022753686608223</v>
      </c>
      <c r="AP330">
        <v>0.23695140685379801</v>
      </c>
      <c r="AQ330">
        <v>0.23695140685379781</v>
      </c>
      <c r="AR330">
        <v>1141.705893432212</v>
      </c>
      <c r="AS330">
        <v>30796.97432333514</v>
      </c>
      <c r="AT330">
        <v>0.2364882248162197</v>
      </c>
      <c r="AU330">
        <v>6.3791575653004688</v>
      </c>
      <c r="AV330">
        <v>6.6402545878675916</v>
      </c>
      <c r="AW330">
        <v>6.5903884227441409</v>
      </c>
      <c r="AX330">
        <v>15.17772477226878</v>
      </c>
      <c r="AY330">
        <v>15.063744966272321</v>
      </c>
      <c r="AZ330">
        <v>0.23874429935458391</v>
      </c>
      <c r="BA330">
        <v>0.23695140685379781</v>
      </c>
      <c r="BB330">
        <v>26.91520014434095</v>
      </c>
      <c r="BC330">
        <v>26.91520014434095</v>
      </c>
      <c r="BD330" t="b">
        <v>0</v>
      </c>
      <c r="BE330" t="b">
        <v>0</v>
      </c>
      <c r="BH330">
        <v>1141.6576487716</v>
      </c>
      <c r="BI330">
        <v>30788.907762179449</v>
      </c>
      <c r="BJ330">
        <v>0.23649821843747501</v>
      </c>
      <c r="BK330">
        <v>0.23649821843747501</v>
      </c>
      <c r="BL330">
        <v>0.23649821843747501</v>
      </c>
      <c r="BM330" t="s">
        <v>89</v>
      </c>
      <c r="BN330">
        <v>6.3780257078170086</v>
      </c>
      <c r="BO330">
        <v>6.3780257078170086</v>
      </c>
      <c r="BP330">
        <v>6.3780257078170086</v>
      </c>
      <c r="BQ330" t="s">
        <v>89</v>
      </c>
      <c r="BR330">
        <v>6.5198963438840858</v>
      </c>
      <c r="BS330">
        <v>6.5198963438840858</v>
      </c>
      <c r="BT330">
        <v>6.5198963438840858</v>
      </c>
      <c r="BU330" t="s">
        <v>89</v>
      </c>
      <c r="BV330">
        <v>3.6273309568689613E-2</v>
      </c>
      <c r="BW330">
        <v>494.77621170154219</v>
      </c>
      <c r="BX330">
        <v>18419.319005204761</v>
      </c>
      <c r="BY330">
        <v>0.54570125566762051</v>
      </c>
      <c r="BZ330">
        <v>0.54570125566762051</v>
      </c>
      <c r="CA330">
        <v>0.54570125566762051</v>
      </c>
      <c r="CB330" t="s">
        <v>89</v>
      </c>
      <c r="CC330" t="s">
        <v>90</v>
      </c>
      <c r="CD330">
        <v>15.264216431365449</v>
      </c>
      <c r="CE330">
        <v>15.264216431365449</v>
      </c>
      <c r="CF330">
        <v>15.264216431365449</v>
      </c>
      <c r="CG330" t="s">
        <v>89</v>
      </c>
      <c r="CH330" t="s">
        <v>91</v>
      </c>
      <c r="CI330">
        <v>0.23874429935458399</v>
      </c>
      <c r="CJ330">
        <v>6.6780946887223838</v>
      </c>
      <c r="CK330">
        <v>3.5750361515203263E-2</v>
      </c>
      <c r="CL330">
        <v>10.135379154209581</v>
      </c>
      <c r="CM330">
        <v>14</v>
      </c>
      <c r="CN330">
        <v>0.54160321566582392</v>
      </c>
      <c r="CO330">
        <v>0.54160321566582359</v>
      </c>
      <c r="CP330">
        <v>14.968495729056761</v>
      </c>
      <c r="CQ330">
        <v>14.633772271224739</v>
      </c>
      <c r="CR330">
        <v>15.264216431365449</v>
      </c>
      <c r="CS330">
        <v>15.264216431365449</v>
      </c>
      <c r="CT330">
        <v>1.7763568394002501E-15</v>
      </c>
      <c r="CU330">
        <v>-1.1637392901152331E-14</v>
      </c>
    </row>
    <row r="331" spans="1:99" x14ac:dyDescent="0.3">
      <c r="A331" t="s">
        <v>3020</v>
      </c>
      <c r="B331" t="s">
        <v>2527</v>
      </c>
      <c r="C331" t="s">
        <v>3382</v>
      </c>
      <c r="D331" t="s">
        <v>129</v>
      </c>
      <c r="E331">
        <v>0.1</v>
      </c>
      <c r="F331">
        <v>0.8125</v>
      </c>
      <c r="G331">
        <v>3.5750361515203243E-2</v>
      </c>
      <c r="H331">
        <v>56</v>
      </c>
      <c r="I331">
        <v>112</v>
      </c>
      <c r="J331">
        <v>4</v>
      </c>
      <c r="K331">
        <v>8.219193463042938</v>
      </c>
      <c r="L331">
        <v>8.2184083525267546</v>
      </c>
      <c r="M331">
        <v>10.938918818051169</v>
      </c>
      <c r="N331">
        <v>10.940757461324569</v>
      </c>
      <c r="O331">
        <v>10.938918818051169</v>
      </c>
      <c r="P331">
        <v>10.940757461324569</v>
      </c>
      <c r="Q331">
        <v>10.938918818051169</v>
      </c>
      <c r="R331" s="2">
        <v>8.219193463042938</v>
      </c>
      <c r="S331">
        <v>3</v>
      </c>
      <c r="T331">
        <v>2.25</v>
      </c>
      <c r="U331">
        <v>0.5</v>
      </c>
      <c r="V331">
        <v>10.95</v>
      </c>
      <c r="W331">
        <v>0</v>
      </c>
      <c r="X331">
        <v>0</v>
      </c>
      <c r="Y331" t="s">
        <v>84</v>
      </c>
      <c r="AA331">
        <v>8</v>
      </c>
      <c r="AB331">
        <v>270</v>
      </c>
      <c r="AC331" t="s">
        <v>3021</v>
      </c>
      <c r="AD331" t="s">
        <v>87</v>
      </c>
      <c r="AE331" t="s">
        <v>87</v>
      </c>
      <c r="AF331" t="s">
        <v>131</v>
      </c>
      <c r="AG331" t="b">
        <v>0</v>
      </c>
      <c r="AH331">
        <v>0.1</v>
      </c>
      <c r="AI331">
        <v>3.618287538502999E-2</v>
      </c>
      <c r="AJ331">
        <v>4</v>
      </c>
      <c r="AL331">
        <v>6.4022753686608231</v>
      </c>
      <c r="AM331">
        <v>6.5487168814623313</v>
      </c>
      <c r="AN331">
        <v>6.4022753686608223</v>
      </c>
      <c r="AO331">
        <v>6.4022753686608223</v>
      </c>
      <c r="AP331">
        <v>0.23695140685379801</v>
      </c>
      <c r="AQ331">
        <v>0.23695140685379781</v>
      </c>
      <c r="AR331">
        <v>1141.705893432212</v>
      </c>
      <c r="AS331">
        <v>30796.97432333514</v>
      </c>
      <c r="AT331">
        <v>0.2364882248162197</v>
      </c>
      <c r="AU331">
        <v>6.3791575653004688</v>
      </c>
      <c r="AV331">
        <v>6.6402545878675889</v>
      </c>
      <c r="AW331">
        <v>6.5903884227441436</v>
      </c>
      <c r="AX331">
        <v>8.1726210312216487</v>
      </c>
      <c r="AY331">
        <v>8.1112472895312528</v>
      </c>
      <c r="AZ331">
        <v>0.23874429935458369</v>
      </c>
      <c r="BA331">
        <v>0.23695140685379781</v>
      </c>
      <c r="BB331">
        <v>49.985371696633102</v>
      </c>
      <c r="BC331">
        <v>49.985371696633102</v>
      </c>
      <c r="BD331" t="b">
        <v>0</v>
      </c>
      <c r="BE331" t="b">
        <v>0</v>
      </c>
      <c r="BH331">
        <v>1141.6576487716</v>
      </c>
      <c r="BI331">
        <v>30788.907762179449</v>
      </c>
      <c r="BJ331">
        <v>0.23649821843747501</v>
      </c>
      <c r="BK331">
        <v>0.23649821843747501</v>
      </c>
      <c r="BL331">
        <v>0.23649821843747501</v>
      </c>
      <c r="BM331" t="s">
        <v>89</v>
      </c>
      <c r="BN331">
        <v>6.3780257078170086</v>
      </c>
      <c r="BO331">
        <v>6.3780257078170086</v>
      </c>
      <c r="BP331">
        <v>6.3780257078170086</v>
      </c>
      <c r="BQ331" t="s">
        <v>89</v>
      </c>
      <c r="BR331">
        <v>6.5198963438840858</v>
      </c>
      <c r="BS331">
        <v>6.5198963438840858</v>
      </c>
      <c r="BT331">
        <v>6.5198963438840858</v>
      </c>
      <c r="BU331" t="s">
        <v>89</v>
      </c>
      <c r="BV331">
        <v>3.6273309568689613E-2</v>
      </c>
      <c r="BW331">
        <v>918.8701074457216</v>
      </c>
      <c r="BX331">
        <v>34207.306723951733</v>
      </c>
      <c r="BY331">
        <v>0.29383913766718012</v>
      </c>
      <c r="BZ331">
        <v>0.29383913766718012</v>
      </c>
      <c r="CA331">
        <v>0.29383913766718012</v>
      </c>
      <c r="CB331" t="s">
        <v>89</v>
      </c>
      <c r="CC331" t="s">
        <v>90</v>
      </c>
      <c r="CD331">
        <v>8.2191934630429309</v>
      </c>
      <c r="CE331">
        <v>8.2191934630429309</v>
      </c>
      <c r="CF331">
        <v>8.2191934630429309</v>
      </c>
      <c r="CG331" t="s">
        <v>89</v>
      </c>
      <c r="CH331" t="s">
        <v>91</v>
      </c>
      <c r="CI331">
        <v>0.23874429935458391</v>
      </c>
      <c r="CJ331">
        <v>6.6780946887223811</v>
      </c>
      <c r="CK331">
        <v>3.5750361515203249E-2</v>
      </c>
      <c r="CL331">
        <v>18.82284700067493</v>
      </c>
      <c r="CM331">
        <v>14</v>
      </c>
      <c r="CN331">
        <v>0.29163250074313601</v>
      </c>
      <c r="CO331">
        <v>0.29163250074313579</v>
      </c>
      <c r="CP331">
        <v>8.05995923872287</v>
      </c>
      <c r="CQ331">
        <v>7.8797235306594748</v>
      </c>
      <c r="CR331">
        <v>8.219193463042938</v>
      </c>
      <c r="CS331">
        <v>8.2191934630429309</v>
      </c>
      <c r="CT331">
        <v>7.1054273576010019E-15</v>
      </c>
      <c r="CU331">
        <v>8.6449204408560206E-14</v>
      </c>
    </row>
    <row r="332" spans="1:99" x14ac:dyDescent="0.3">
      <c r="A332" t="s">
        <v>3022</v>
      </c>
      <c r="B332" t="s">
        <v>2527</v>
      </c>
      <c r="C332" t="s">
        <v>3382</v>
      </c>
      <c r="D332" t="s">
        <v>129</v>
      </c>
      <c r="E332">
        <v>0.17499999999999999</v>
      </c>
      <c r="F332">
        <v>0.25</v>
      </c>
      <c r="G332">
        <v>3.6017400444699657E-2</v>
      </c>
      <c r="H332">
        <v>28</v>
      </c>
      <c r="I332">
        <v>112</v>
      </c>
      <c r="J332">
        <v>6</v>
      </c>
      <c r="K332">
        <v>26.508471904455831</v>
      </c>
      <c r="L332">
        <v>26.506101356657979</v>
      </c>
      <c r="M332">
        <v>31.45467556686339</v>
      </c>
      <c r="N332">
        <v>31.460982233170089</v>
      </c>
      <c r="O332">
        <v>31.45467556686339</v>
      </c>
      <c r="P332">
        <v>31.460982233170089</v>
      </c>
      <c r="Q332">
        <v>31.45467556686339</v>
      </c>
      <c r="R332" s="2">
        <v>26.508471904455831</v>
      </c>
      <c r="S332">
        <v>3</v>
      </c>
      <c r="T332">
        <v>2.25</v>
      </c>
      <c r="U332">
        <v>0.5</v>
      </c>
      <c r="V332">
        <v>10.95</v>
      </c>
      <c r="W332">
        <v>0</v>
      </c>
      <c r="X332">
        <v>0</v>
      </c>
      <c r="Y332" t="s">
        <v>84</v>
      </c>
      <c r="AA332">
        <v>8</v>
      </c>
      <c r="AB332">
        <v>270</v>
      </c>
      <c r="AC332" t="s">
        <v>3023</v>
      </c>
      <c r="AD332" t="s">
        <v>87</v>
      </c>
      <c r="AE332" t="s">
        <v>87</v>
      </c>
      <c r="AF332" t="s">
        <v>131</v>
      </c>
      <c r="AG332" t="b">
        <v>0</v>
      </c>
      <c r="AH332">
        <v>0.17499999999999999</v>
      </c>
      <c r="AI332">
        <v>3.618287538502999E-2</v>
      </c>
      <c r="AJ332">
        <v>4</v>
      </c>
      <c r="AL332">
        <v>6.4022753686608231</v>
      </c>
      <c r="AM332">
        <v>6.5487168814623313</v>
      </c>
      <c r="AN332">
        <v>6.4022753686608223</v>
      </c>
      <c r="AO332">
        <v>6.4022753686608223</v>
      </c>
      <c r="AP332">
        <v>0.23695140685379801</v>
      </c>
      <c r="AQ332">
        <v>0.23695140685379781</v>
      </c>
      <c r="AR332">
        <v>1141.705893432212</v>
      </c>
      <c r="AS332">
        <v>30796.97432333514</v>
      </c>
      <c r="AT332">
        <v>0.2364882248162197</v>
      </c>
      <c r="AU332">
        <v>6.3791575653004688</v>
      </c>
      <c r="AV332">
        <v>6.59764866022996</v>
      </c>
      <c r="AW332">
        <v>6.54892258977784</v>
      </c>
      <c r="AX332">
        <v>26.39059464091984</v>
      </c>
      <c r="AY332">
        <v>26.19569035911136</v>
      </c>
      <c r="AZ332">
        <v>0.23871440080979739</v>
      </c>
      <c r="BA332">
        <v>0.23695140685379781</v>
      </c>
      <c r="BB332">
        <v>12.69419640952581</v>
      </c>
      <c r="BC332">
        <v>12.69419640952581</v>
      </c>
      <c r="BD332" t="b">
        <v>0</v>
      </c>
      <c r="BE332" t="b">
        <v>0</v>
      </c>
      <c r="BH332">
        <v>1141.6576487716</v>
      </c>
      <c r="BI332">
        <v>30788.907762179449</v>
      </c>
      <c r="BJ332">
        <v>0.23649821843747501</v>
      </c>
      <c r="BK332">
        <v>0.23649821843747501</v>
      </c>
      <c r="BL332">
        <v>0.23649821843747501</v>
      </c>
      <c r="BM332" t="s">
        <v>89</v>
      </c>
      <c r="BN332">
        <v>6.3780257078170086</v>
      </c>
      <c r="BO332">
        <v>6.3780257078170086</v>
      </c>
      <c r="BP332">
        <v>6.3780257078170086</v>
      </c>
      <c r="BQ332" t="s">
        <v>89</v>
      </c>
      <c r="BR332">
        <v>6.5198963438840858</v>
      </c>
      <c r="BS332">
        <v>6.5198963438840858</v>
      </c>
      <c r="BT332">
        <v>6.5198963438840858</v>
      </c>
      <c r="BU332" t="s">
        <v>89</v>
      </c>
      <c r="BV332">
        <v>3.6273309568689613E-2</v>
      </c>
      <c r="BW332">
        <v>282.7917311001454</v>
      </c>
      <c r="BX332">
        <v>9316.5444166225425</v>
      </c>
      <c r="BY332">
        <v>0.95476624775985597</v>
      </c>
      <c r="BZ332">
        <v>0.95476624775985597</v>
      </c>
      <c r="CA332">
        <v>0.95476624775985597</v>
      </c>
      <c r="CB332" t="s">
        <v>89</v>
      </c>
      <c r="CC332" t="s">
        <v>90</v>
      </c>
      <c r="CD332">
        <v>26.508471904455831</v>
      </c>
      <c r="CE332">
        <v>26.508471904455831</v>
      </c>
      <c r="CF332">
        <v>26.508471904455831</v>
      </c>
      <c r="CG332" t="s">
        <v>89</v>
      </c>
      <c r="CH332" t="s">
        <v>91</v>
      </c>
      <c r="CI332">
        <v>0.23869156193996399</v>
      </c>
      <c r="CJ332">
        <v>6.6271179761139578</v>
      </c>
      <c r="CK332">
        <v>3.6017400444699657E-2</v>
      </c>
      <c r="CL332">
        <v>6.8648504643097574</v>
      </c>
      <c r="CM332">
        <v>10</v>
      </c>
      <c r="CN332">
        <v>0.94780562741519181</v>
      </c>
      <c r="CO332">
        <v>0.94780562741519137</v>
      </c>
      <c r="CP332">
        <v>26.194867525849329</v>
      </c>
      <c r="CQ332">
        <v>25.609101474643289</v>
      </c>
      <c r="CR332">
        <v>26.508471904455831</v>
      </c>
      <c r="CS332">
        <v>26.508471904455831</v>
      </c>
      <c r="CT332">
        <v>3.5527136788005009E-15</v>
      </c>
      <c r="CU332">
        <v>1.340218210844256E-14</v>
      </c>
    </row>
    <row r="333" spans="1:99" x14ac:dyDescent="0.3">
      <c r="A333" t="s">
        <v>3024</v>
      </c>
      <c r="B333" t="s">
        <v>2527</v>
      </c>
      <c r="C333" t="s">
        <v>3382</v>
      </c>
      <c r="D333" t="s">
        <v>129</v>
      </c>
      <c r="E333">
        <v>0.17499999999999999</v>
      </c>
      <c r="F333">
        <v>0.4375</v>
      </c>
      <c r="G333">
        <v>3.6017400444699657E-2</v>
      </c>
      <c r="H333">
        <v>28</v>
      </c>
      <c r="I333">
        <v>112</v>
      </c>
      <c r="J333">
        <v>6</v>
      </c>
      <c r="K333">
        <v>15.147698231117619</v>
      </c>
      <c r="L333">
        <v>15.14634363237599</v>
      </c>
      <c r="M333">
        <v>17.974100323921931</v>
      </c>
      <c r="N333">
        <v>17.97770413324006</v>
      </c>
      <c r="O333">
        <v>17.974100323921931</v>
      </c>
      <c r="P333">
        <v>17.97770413324006</v>
      </c>
      <c r="Q333">
        <v>17.974100323921931</v>
      </c>
      <c r="R333" s="2">
        <v>15.147698231117619</v>
      </c>
      <c r="S333">
        <v>3</v>
      </c>
      <c r="T333">
        <v>2.25</v>
      </c>
      <c r="U333">
        <v>0.5</v>
      </c>
      <c r="V333">
        <v>10.95</v>
      </c>
      <c r="W333">
        <v>0</v>
      </c>
      <c r="X333">
        <v>0</v>
      </c>
      <c r="Y333" t="s">
        <v>84</v>
      </c>
      <c r="AA333">
        <v>8</v>
      </c>
      <c r="AB333">
        <v>270</v>
      </c>
      <c r="AC333" t="s">
        <v>3025</v>
      </c>
      <c r="AD333" t="s">
        <v>87</v>
      </c>
      <c r="AE333" t="s">
        <v>87</v>
      </c>
      <c r="AF333" t="s">
        <v>131</v>
      </c>
      <c r="AG333" t="b">
        <v>0</v>
      </c>
      <c r="AH333">
        <v>0.17499999999999999</v>
      </c>
      <c r="AI333">
        <v>3.618287538502999E-2</v>
      </c>
      <c r="AJ333">
        <v>4</v>
      </c>
      <c r="AL333">
        <v>6.4022753686608231</v>
      </c>
      <c r="AM333">
        <v>6.5487168814623313</v>
      </c>
      <c r="AN333">
        <v>6.4022753686608223</v>
      </c>
      <c r="AO333">
        <v>6.4022753686608223</v>
      </c>
      <c r="AP333">
        <v>0.23695140685379801</v>
      </c>
      <c r="AQ333">
        <v>0.23695140685379781</v>
      </c>
      <c r="AR333">
        <v>1141.705893432212</v>
      </c>
      <c r="AS333">
        <v>30796.97432333514</v>
      </c>
      <c r="AT333">
        <v>0.2364882248162197</v>
      </c>
      <c r="AU333">
        <v>6.3791575653004688</v>
      </c>
      <c r="AV333">
        <v>6.5976486602299564</v>
      </c>
      <c r="AW333">
        <v>6.5489225897778383</v>
      </c>
      <c r="AX333">
        <v>15.08033979481133</v>
      </c>
      <c r="AY333">
        <v>14.9689659194922</v>
      </c>
      <c r="AZ333">
        <v>0.23871440080979731</v>
      </c>
      <c r="BA333">
        <v>0.23695140685379781</v>
      </c>
      <c r="BB333">
        <v>22.214843716670181</v>
      </c>
      <c r="BC333">
        <v>22.214843716670181</v>
      </c>
      <c r="BD333" t="b">
        <v>0</v>
      </c>
      <c r="BE333" t="b">
        <v>0</v>
      </c>
      <c r="BH333">
        <v>1141.6576487716</v>
      </c>
      <c r="BI333">
        <v>30788.907762179449</v>
      </c>
      <c r="BJ333">
        <v>0.23649821843747501</v>
      </c>
      <c r="BK333">
        <v>0.23649821843747501</v>
      </c>
      <c r="BL333">
        <v>0.23649821843747501</v>
      </c>
      <c r="BM333" t="s">
        <v>89</v>
      </c>
      <c r="BN333">
        <v>6.3780257078170086</v>
      </c>
      <c r="BO333">
        <v>6.3780257078170086</v>
      </c>
      <c r="BP333">
        <v>6.3780257078170086</v>
      </c>
      <c r="BQ333" t="s">
        <v>89</v>
      </c>
      <c r="BR333">
        <v>6.5198963438840858</v>
      </c>
      <c r="BS333">
        <v>6.5198963438840858</v>
      </c>
      <c r="BT333">
        <v>6.5198963438840858</v>
      </c>
      <c r="BU333" t="s">
        <v>89</v>
      </c>
      <c r="BV333">
        <v>3.6273309568689613E-2</v>
      </c>
      <c r="BW333">
        <v>494.88552942525422</v>
      </c>
      <c r="BX333">
        <v>16303.95272908944</v>
      </c>
      <c r="BY333">
        <v>0.54558071300563227</v>
      </c>
      <c r="BZ333">
        <v>0.54558071300563227</v>
      </c>
      <c r="CA333">
        <v>0.54558071300563227</v>
      </c>
      <c r="CB333" t="s">
        <v>89</v>
      </c>
      <c r="CC333" t="s">
        <v>90</v>
      </c>
      <c r="CD333">
        <v>15.147698231117619</v>
      </c>
      <c r="CE333">
        <v>15.147698231117619</v>
      </c>
      <c r="CF333">
        <v>15.147698231117619</v>
      </c>
      <c r="CG333" t="s">
        <v>89</v>
      </c>
      <c r="CH333" t="s">
        <v>91</v>
      </c>
      <c r="CI333">
        <v>0.2386915619399641</v>
      </c>
      <c r="CJ333">
        <v>6.6271179761139596</v>
      </c>
      <c r="CK333">
        <v>3.6017400444699657E-2</v>
      </c>
      <c r="CL333">
        <v>12.013488312542069</v>
      </c>
      <c r="CM333">
        <v>10</v>
      </c>
      <c r="CN333">
        <v>0.54160321566582392</v>
      </c>
      <c r="CO333">
        <v>0.54160321566582359</v>
      </c>
      <c r="CP333">
        <v>14.968495729056761</v>
      </c>
      <c r="CQ333">
        <v>14.633772271224739</v>
      </c>
      <c r="CR333">
        <v>15.147698231117619</v>
      </c>
      <c r="CS333">
        <v>15.147698231117619</v>
      </c>
      <c r="CT333">
        <v>5.3290705182007514E-15</v>
      </c>
      <c r="CU333">
        <v>3.5180728034661712E-14</v>
      </c>
    </row>
    <row r="334" spans="1:99" x14ac:dyDescent="0.3">
      <c r="A334" t="s">
        <v>3026</v>
      </c>
      <c r="B334" t="s">
        <v>2527</v>
      </c>
      <c r="C334" t="s">
        <v>3382</v>
      </c>
      <c r="D334" t="s">
        <v>129</v>
      </c>
      <c r="E334">
        <v>0.17499999999999999</v>
      </c>
      <c r="F334">
        <v>0.8125</v>
      </c>
      <c r="G334">
        <v>3.6017400444699657E-2</v>
      </c>
      <c r="H334">
        <v>28</v>
      </c>
      <c r="I334">
        <v>112</v>
      </c>
      <c r="J334">
        <v>6</v>
      </c>
      <c r="K334">
        <v>8.1564528936787131</v>
      </c>
      <c r="L334">
        <v>8.1557234943562946</v>
      </c>
      <c r="M334">
        <v>9.6783617128810349</v>
      </c>
      <c r="N334">
        <v>9.6803022255907969</v>
      </c>
      <c r="O334">
        <v>9.6783617128810349</v>
      </c>
      <c r="P334">
        <v>9.6803022255907969</v>
      </c>
      <c r="Q334">
        <v>9.6783617128810349</v>
      </c>
      <c r="R334" s="2">
        <v>8.1564528936787131</v>
      </c>
      <c r="S334">
        <v>3</v>
      </c>
      <c r="T334">
        <v>2.25</v>
      </c>
      <c r="U334">
        <v>0.5</v>
      </c>
      <c r="V334">
        <v>10.95</v>
      </c>
      <c r="W334">
        <v>0</v>
      </c>
      <c r="X334">
        <v>0</v>
      </c>
      <c r="Y334" t="s">
        <v>84</v>
      </c>
      <c r="AA334">
        <v>8</v>
      </c>
      <c r="AB334">
        <v>270</v>
      </c>
      <c r="AC334" t="s">
        <v>3027</v>
      </c>
      <c r="AD334" t="s">
        <v>87</v>
      </c>
      <c r="AE334" t="s">
        <v>87</v>
      </c>
      <c r="AF334" t="s">
        <v>131</v>
      </c>
      <c r="AG334" t="b">
        <v>0</v>
      </c>
      <c r="AH334">
        <v>0.17499999999999999</v>
      </c>
      <c r="AI334">
        <v>3.618287538502999E-2</v>
      </c>
      <c r="AJ334">
        <v>4</v>
      </c>
      <c r="AL334">
        <v>6.4022753686608231</v>
      </c>
      <c r="AM334">
        <v>6.5487168814623313</v>
      </c>
      <c r="AN334">
        <v>6.4022753686608223</v>
      </c>
      <c r="AO334">
        <v>6.4022753686608223</v>
      </c>
      <c r="AP334">
        <v>0.23695140685379801</v>
      </c>
      <c r="AQ334">
        <v>0.23695140685379781</v>
      </c>
      <c r="AR334">
        <v>1141.705893432212</v>
      </c>
      <c r="AS334">
        <v>30796.97432333514</v>
      </c>
      <c r="AT334">
        <v>0.2364882248162197</v>
      </c>
      <c r="AU334">
        <v>6.3791575653004688</v>
      </c>
      <c r="AV334">
        <v>6.5976486602299538</v>
      </c>
      <c r="AW334">
        <v>6.54892258977784</v>
      </c>
      <c r="AX334">
        <v>8.1201829664368663</v>
      </c>
      <c r="AY334">
        <v>8.0602124181881116</v>
      </c>
      <c r="AZ334">
        <v>0.23871440080979711</v>
      </c>
      <c r="BA334">
        <v>0.23695140685379781</v>
      </c>
      <c r="BB334">
        <v>41.256138330958898</v>
      </c>
      <c r="BC334">
        <v>41.256138330958898</v>
      </c>
      <c r="BD334" t="b">
        <v>0</v>
      </c>
      <c r="BE334" t="b">
        <v>0</v>
      </c>
      <c r="BH334">
        <v>1141.6576487716</v>
      </c>
      <c r="BI334">
        <v>30788.907762179449</v>
      </c>
      <c r="BJ334">
        <v>0.23649821843747501</v>
      </c>
      <c r="BK334">
        <v>0.23649821843747501</v>
      </c>
      <c r="BL334">
        <v>0.23649821843747501</v>
      </c>
      <c r="BM334" t="s">
        <v>89</v>
      </c>
      <c r="BN334">
        <v>6.3780257078170086</v>
      </c>
      <c r="BO334">
        <v>6.3780257078170086</v>
      </c>
      <c r="BP334">
        <v>6.3780257078170086</v>
      </c>
      <c r="BQ334" t="s">
        <v>89</v>
      </c>
      <c r="BR334">
        <v>6.5198963438840858</v>
      </c>
      <c r="BS334">
        <v>6.5198963438840858</v>
      </c>
      <c r="BT334">
        <v>6.5198963438840858</v>
      </c>
      <c r="BU334" t="s">
        <v>89</v>
      </c>
      <c r="BV334">
        <v>3.6273309568689613E-2</v>
      </c>
      <c r="BW334">
        <v>919.07312607547317</v>
      </c>
      <c r="BX334">
        <v>30278.769354023301</v>
      </c>
      <c r="BY334">
        <v>0.29377423007995551</v>
      </c>
      <c r="BZ334">
        <v>0.29377423007995551</v>
      </c>
      <c r="CA334">
        <v>0.29377423007995551</v>
      </c>
      <c r="CB334" t="s">
        <v>89</v>
      </c>
      <c r="CC334" t="s">
        <v>90</v>
      </c>
      <c r="CD334">
        <v>8.1564528936787131</v>
      </c>
      <c r="CE334">
        <v>8.1564528936787131</v>
      </c>
      <c r="CF334">
        <v>8.1564528936787131</v>
      </c>
      <c r="CG334" t="s">
        <v>89</v>
      </c>
      <c r="CH334" t="s">
        <v>91</v>
      </c>
      <c r="CI334">
        <v>0.23869156193996391</v>
      </c>
      <c r="CJ334">
        <v>6.6271179761139543</v>
      </c>
      <c r="CK334">
        <v>3.6017400444699657E-2</v>
      </c>
      <c r="CL334">
        <v>22.310764009006721</v>
      </c>
      <c r="CM334">
        <v>10</v>
      </c>
      <c r="CN334">
        <v>0.29163250074313601</v>
      </c>
      <c r="CO334">
        <v>0.29163250074313579</v>
      </c>
      <c r="CP334">
        <v>8.05995923872287</v>
      </c>
      <c r="CQ334">
        <v>7.8797235306594748</v>
      </c>
      <c r="CR334">
        <v>8.1564528936787131</v>
      </c>
      <c r="CS334">
        <v>8.1564528936787131</v>
      </c>
      <c r="CT334">
        <v>0</v>
      </c>
      <c r="CU334">
        <v>0</v>
      </c>
    </row>
    <row r="335" spans="1:99" x14ac:dyDescent="0.3">
      <c r="A335" t="s">
        <v>2974</v>
      </c>
      <c r="B335" t="s">
        <v>2527</v>
      </c>
      <c r="C335" t="s">
        <v>3382</v>
      </c>
      <c r="D335" t="s">
        <v>85</v>
      </c>
      <c r="E335">
        <v>2.5000000000000001E-2</v>
      </c>
      <c r="F335">
        <v>0.25</v>
      </c>
      <c r="G335">
        <v>1.86651660514069E-2</v>
      </c>
      <c r="H335">
        <v>70</v>
      </c>
      <c r="I335">
        <v>112</v>
      </c>
      <c r="J335">
        <v>3</v>
      </c>
      <c r="K335">
        <v>49.59035584036652</v>
      </c>
      <c r="L335">
        <v>49.54531503907446</v>
      </c>
      <c r="M335">
        <v>66.36520764023939</v>
      </c>
      <c r="N335">
        <v>66.383781127291641</v>
      </c>
      <c r="O335">
        <v>66.36520764023939</v>
      </c>
      <c r="P335">
        <v>66.383781127291641</v>
      </c>
      <c r="Q335">
        <v>66.36520764023939</v>
      </c>
      <c r="R335" s="2">
        <v>49.59035584036652</v>
      </c>
      <c r="S335">
        <v>3</v>
      </c>
      <c r="T335">
        <v>2.25</v>
      </c>
      <c r="U335">
        <v>0.5</v>
      </c>
      <c r="V335">
        <v>10.95</v>
      </c>
      <c r="W335">
        <v>0</v>
      </c>
      <c r="X335">
        <v>0</v>
      </c>
      <c r="Y335" t="s">
        <v>84</v>
      </c>
      <c r="AA335">
        <v>8</v>
      </c>
      <c r="AB335">
        <v>30</v>
      </c>
      <c r="AC335" t="s">
        <v>2975</v>
      </c>
      <c r="AD335" t="s">
        <v>87</v>
      </c>
      <c r="AE335" t="s">
        <v>87</v>
      </c>
      <c r="AF335" t="s">
        <v>88</v>
      </c>
      <c r="AG335" t="b">
        <v>1</v>
      </c>
      <c r="AH335">
        <v>2.5000000000000001E-2</v>
      </c>
      <c r="AI335">
        <v>3.618287538502999E-2</v>
      </c>
      <c r="AJ335">
        <v>4</v>
      </c>
      <c r="AL335">
        <v>6.4022753686608231</v>
      </c>
      <c r="AM335">
        <v>6.5019046226972073</v>
      </c>
      <c r="AN335">
        <v>6.4022753686608223</v>
      </c>
      <c r="AO335">
        <v>6.4022753686608223</v>
      </c>
      <c r="AP335">
        <v>0.23695140685379801</v>
      </c>
      <c r="AQ335">
        <v>0.23695140685379859</v>
      </c>
      <c r="AR335">
        <v>126.8562103813569</v>
      </c>
      <c r="AS335">
        <v>3421.8860359261271</v>
      </c>
      <c r="AT335">
        <v>0.23648822481621981</v>
      </c>
      <c r="AU335">
        <v>6.3791575653004724</v>
      </c>
      <c r="AV335">
        <v>3.8611167522797678</v>
      </c>
      <c r="AW335">
        <v>4.2901815971273756</v>
      </c>
      <c r="AX335">
        <v>15.444467009119069</v>
      </c>
      <c r="AY335">
        <v>17.160726388509499</v>
      </c>
      <c r="AZ335">
        <v>0.22894284027789691</v>
      </c>
      <c r="BA335">
        <v>0.23695140685379859</v>
      </c>
      <c r="BB335">
        <v>0.89236163674791313</v>
      </c>
      <c r="BC335">
        <v>0.89236163674791313</v>
      </c>
      <c r="BD335" t="b">
        <v>1</v>
      </c>
      <c r="BE335" t="b">
        <v>1</v>
      </c>
      <c r="BH335">
        <v>126.8508498635111</v>
      </c>
      <c r="BI335">
        <v>3420.9897513532728</v>
      </c>
      <c r="BJ335">
        <v>0.23649821843747509</v>
      </c>
      <c r="BK335">
        <v>0.23649821843747509</v>
      </c>
      <c r="BL335">
        <v>0.23649821843747509</v>
      </c>
      <c r="BM335" t="s">
        <v>89</v>
      </c>
      <c r="BN335">
        <v>6.3780257078170122</v>
      </c>
      <c r="BO335">
        <v>6.3780257078170122</v>
      </c>
      <c r="BP335">
        <v>6.3780257078170122</v>
      </c>
      <c r="BQ335" t="s">
        <v>89</v>
      </c>
      <c r="BR335">
        <v>6.5198963438840876</v>
      </c>
      <c r="BS335">
        <v>6.5198963438840876</v>
      </c>
      <c r="BT335">
        <v>6.5198963438840876</v>
      </c>
      <c r="BU335" t="s">
        <v>89</v>
      </c>
      <c r="BV335">
        <v>3.6273309568689613E-2</v>
      </c>
      <c r="BW335">
        <v>32.410980697214342</v>
      </c>
      <c r="BX335">
        <v>2323.8256827831001</v>
      </c>
      <c r="BY335">
        <v>0.92561222630879658</v>
      </c>
      <c r="BZ335">
        <v>0.92561222630879658</v>
      </c>
      <c r="CA335">
        <v>0.92561222630879658</v>
      </c>
      <c r="CB335" t="s">
        <v>89</v>
      </c>
      <c r="CC335" t="s">
        <v>90</v>
      </c>
      <c r="CD335">
        <v>49.590355840366541</v>
      </c>
      <c r="CE335">
        <v>49.590355840366541</v>
      </c>
      <c r="CF335">
        <v>49.590355840366541</v>
      </c>
      <c r="CG335" t="s">
        <v>89</v>
      </c>
      <c r="CH335" t="s">
        <v>91</v>
      </c>
      <c r="CI335">
        <v>0.23140305657719909</v>
      </c>
      <c r="CJ335">
        <v>12.397588960091641</v>
      </c>
      <c r="CK335">
        <v>1.8665166051406879E-2</v>
      </c>
      <c r="CL335">
        <v>0.34314270425415228</v>
      </c>
      <c r="CM335">
        <v>28</v>
      </c>
      <c r="CN335">
        <v>0.94780562741519181</v>
      </c>
      <c r="CO335">
        <v>0.94780562741519447</v>
      </c>
      <c r="CP335">
        <v>26.007618490788829</v>
      </c>
      <c r="CQ335">
        <v>25.609101474643289</v>
      </c>
      <c r="CR335">
        <v>49.59035584036652</v>
      </c>
      <c r="CS335">
        <v>49.590355840366541</v>
      </c>
      <c r="CT335">
        <v>2.1316282072803009E-14</v>
      </c>
      <c r="CU335">
        <v>-4.2984733042491207E-14</v>
      </c>
    </row>
    <row r="336" spans="1:99" x14ac:dyDescent="0.3">
      <c r="A336" t="s">
        <v>2976</v>
      </c>
      <c r="B336" t="s">
        <v>2527</v>
      </c>
      <c r="C336" t="s">
        <v>3382</v>
      </c>
      <c r="D336" t="s">
        <v>85</v>
      </c>
      <c r="E336">
        <v>2.5000000000000001E-2</v>
      </c>
      <c r="F336">
        <v>0.4375</v>
      </c>
      <c r="G336">
        <v>1.8665166051406858E-2</v>
      </c>
      <c r="H336">
        <v>70</v>
      </c>
      <c r="I336">
        <v>112</v>
      </c>
      <c r="J336">
        <v>3</v>
      </c>
      <c r="K336">
        <v>28.337346194495179</v>
      </c>
      <c r="L336">
        <v>28.311608593756869</v>
      </c>
      <c r="M336">
        <v>37.922975794422598</v>
      </c>
      <c r="N336">
        <v>37.933589215595347</v>
      </c>
      <c r="O336">
        <v>37.922975794422598</v>
      </c>
      <c r="P336">
        <v>37.933589215595347</v>
      </c>
      <c r="Q336">
        <v>37.922975794422598</v>
      </c>
      <c r="R336" s="2">
        <v>28.337346194495179</v>
      </c>
      <c r="S336">
        <v>3</v>
      </c>
      <c r="T336">
        <v>2.25</v>
      </c>
      <c r="U336">
        <v>0.5</v>
      </c>
      <c r="V336">
        <v>10.95</v>
      </c>
      <c r="W336">
        <v>0</v>
      </c>
      <c r="X336">
        <v>0</v>
      </c>
      <c r="Y336" t="s">
        <v>84</v>
      </c>
      <c r="AA336">
        <v>8</v>
      </c>
      <c r="AB336">
        <v>30</v>
      </c>
      <c r="AC336" t="s">
        <v>2977</v>
      </c>
      <c r="AD336" t="s">
        <v>87</v>
      </c>
      <c r="AE336" t="s">
        <v>87</v>
      </c>
      <c r="AF336" t="s">
        <v>88</v>
      </c>
      <c r="AG336" t="b">
        <v>1</v>
      </c>
      <c r="AH336">
        <v>2.5000000000000001E-2</v>
      </c>
      <c r="AI336">
        <v>3.618287538502999E-2</v>
      </c>
      <c r="AJ336">
        <v>4</v>
      </c>
      <c r="AL336">
        <v>6.4022753686608231</v>
      </c>
      <c r="AM336">
        <v>6.501904622697209</v>
      </c>
      <c r="AN336">
        <v>6.4022753686608223</v>
      </c>
      <c r="AO336">
        <v>6.4022753686608223</v>
      </c>
      <c r="AP336">
        <v>0.23695140685379801</v>
      </c>
      <c r="AQ336">
        <v>0.23695140685379859</v>
      </c>
      <c r="AR336">
        <v>126.8562103813569</v>
      </c>
      <c r="AS336">
        <v>3421.8860359261271</v>
      </c>
      <c r="AT336">
        <v>0.23648822481621981</v>
      </c>
      <c r="AU336">
        <v>6.3791575653004724</v>
      </c>
      <c r="AV336">
        <v>3.8611167522797678</v>
      </c>
      <c r="AW336">
        <v>4.2901815971273791</v>
      </c>
      <c r="AX336">
        <v>8.8254097194966139</v>
      </c>
      <c r="AY336">
        <v>9.8061293648625814</v>
      </c>
      <c r="AZ336">
        <v>0.22894284027789691</v>
      </c>
      <c r="BA336">
        <v>0.23695140685379859</v>
      </c>
      <c r="BB336">
        <v>1.5616328643088491</v>
      </c>
      <c r="BC336">
        <v>1.5616328643088491</v>
      </c>
      <c r="BD336" t="b">
        <v>1</v>
      </c>
      <c r="BE336" t="b">
        <v>1</v>
      </c>
      <c r="BH336">
        <v>126.8508498635111</v>
      </c>
      <c r="BI336">
        <v>3420.9897513532728</v>
      </c>
      <c r="BJ336">
        <v>0.23649821843747509</v>
      </c>
      <c r="BK336">
        <v>0.23649821843747509</v>
      </c>
      <c r="BL336">
        <v>0.23649821843747509</v>
      </c>
      <c r="BM336" t="s">
        <v>89</v>
      </c>
      <c r="BN336">
        <v>6.3780257078170122</v>
      </c>
      <c r="BO336">
        <v>6.3780257078170122</v>
      </c>
      <c r="BP336">
        <v>6.3780257078170122</v>
      </c>
      <c r="BQ336" t="s">
        <v>89</v>
      </c>
      <c r="BR336">
        <v>6.5198963438840876</v>
      </c>
      <c r="BS336">
        <v>6.5198963438840876</v>
      </c>
      <c r="BT336">
        <v>6.5198963438840876</v>
      </c>
      <c r="BU336" t="s">
        <v>89</v>
      </c>
      <c r="BV336">
        <v>3.6273309568689613E-2</v>
      </c>
      <c r="BW336">
        <v>56.719216220125134</v>
      </c>
      <c r="BX336">
        <v>4066.6949448704322</v>
      </c>
      <c r="BY336">
        <v>0.5289212721764549</v>
      </c>
      <c r="BZ336">
        <v>0.5289212721764549</v>
      </c>
      <c r="CA336">
        <v>0.5289212721764549</v>
      </c>
      <c r="CB336" t="s">
        <v>89</v>
      </c>
      <c r="CC336" t="s">
        <v>90</v>
      </c>
      <c r="CD336">
        <v>28.337346194495179</v>
      </c>
      <c r="CE336">
        <v>28.337346194495179</v>
      </c>
      <c r="CF336">
        <v>28.337346194495179</v>
      </c>
      <c r="CG336" t="s">
        <v>89</v>
      </c>
      <c r="CH336" t="s">
        <v>91</v>
      </c>
      <c r="CI336">
        <v>0.23140305657719901</v>
      </c>
      <c r="CJ336">
        <v>12.397588960091641</v>
      </c>
      <c r="CK336">
        <v>1.8665166051406858E-2</v>
      </c>
      <c r="CL336">
        <v>0.60049973244476662</v>
      </c>
      <c r="CM336">
        <v>28</v>
      </c>
      <c r="CN336">
        <v>0.54160321566582392</v>
      </c>
      <c r="CO336">
        <v>0.54160321566582537</v>
      </c>
      <c r="CP336">
        <v>14.86149628045076</v>
      </c>
      <c r="CQ336">
        <v>14.633772271224739</v>
      </c>
      <c r="CR336">
        <v>28.337346194495179</v>
      </c>
      <c r="CS336">
        <v>28.337346194495179</v>
      </c>
      <c r="CT336">
        <v>3.5527136788005009E-15</v>
      </c>
      <c r="CU336">
        <v>1.253721380405993E-14</v>
      </c>
    </row>
    <row r="337" spans="1:99" x14ac:dyDescent="0.3">
      <c r="A337" t="s">
        <v>2978</v>
      </c>
      <c r="B337" t="s">
        <v>2527</v>
      </c>
      <c r="C337" t="s">
        <v>3382</v>
      </c>
      <c r="D337" t="s">
        <v>85</v>
      </c>
      <c r="E337">
        <v>2.5000000000000001E-2</v>
      </c>
      <c r="F337">
        <v>0.8125</v>
      </c>
      <c r="G337">
        <v>1.8665166051406858E-2</v>
      </c>
      <c r="H337">
        <v>70</v>
      </c>
      <c r="I337">
        <v>112</v>
      </c>
      <c r="J337">
        <v>3</v>
      </c>
      <c r="K337">
        <v>15.2585710278051</v>
      </c>
      <c r="L337">
        <v>15.244712319715241</v>
      </c>
      <c r="M337">
        <v>20.420063889304441</v>
      </c>
      <c r="N337">
        <v>20.42577880839746</v>
      </c>
      <c r="O337">
        <v>20.420063889304441</v>
      </c>
      <c r="P337">
        <v>20.42577880839746</v>
      </c>
      <c r="Q337">
        <v>20.420063889304441</v>
      </c>
      <c r="R337" s="2">
        <v>15.2585710278051</v>
      </c>
      <c r="S337">
        <v>3</v>
      </c>
      <c r="T337">
        <v>2.25</v>
      </c>
      <c r="U337">
        <v>0.5</v>
      </c>
      <c r="V337">
        <v>10.95</v>
      </c>
      <c r="W337">
        <v>0</v>
      </c>
      <c r="X337">
        <v>0</v>
      </c>
      <c r="Y337" t="s">
        <v>84</v>
      </c>
      <c r="AA337">
        <v>8</v>
      </c>
      <c r="AB337">
        <v>30</v>
      </c>
      <c r="AC337" t="s">
        <v>2979</v>
      </c>
      <c r="AD337" t="s">
        <v>87</v>
      </c>
      <c r="AE337" t="s">
        <v>87</v>
      </c>
      <c r="AF337" t="s">
        <v>88</v>
      </c>
      <c r="AG337" t="b">
        <v>1</v>
      </c>
      <c r="AH337">
        <v>2.5000000000000001E-2</v>
      </c>
      <c r="AI337">
        <v>3.618287538502999E-2</v>
      </c>
      <c r="AJ337">
        <v>4</v>
      </c>
      <c r="AL337">
        <v>6.4022753686608231</v>
      </c>
      <c r="AM337">
        <v>6.5019046226972073</v>
      </c>
      <c r="AN337">
        <v>6.4022753686608223</v>
      </c>
      <c r="AO337">
        <v>6.4022753686608223</v>
      </c>
      <c r="AP337">
        <v>0.23695140685379801</v>
      </c>
      <c r="AQ337">
        <v>0.23695140685379859</v>
      </c>
      <c r="AR337">
        <v>126.8562103813569</v>
      </c>
      <c r="AS337">
        <v>3421.8860359261271</v>
      </c>
      <c r="AT337">
        <v>0.23648822481621981</v>
      </c>
      <c r="AU337">
        <v>6.3791575653004724</v>
      </c>
      <c r="AV337">
        <v>3.8611167522797611</v>
      </c>
      <c r="AW337">
        <v>4.2901815971273738</v>
      </c>
      <c r="AX337">
        <v>4.7521436951135518</v>
      </c>
      <c r="AY337">
        <v>5.2802235041567673</v>
      </c>
      <c r="AZ337">
        <v>0.2289428402778968</v>
      </c>
      <c r="BA337">
        <v>0.23695140685379859</v>
      </c>
      <c r="BB337">
        <v>2.900175319430716</v>
      </c>
      <c r="BC337">
        <v>2.900175319430716</v>
      </c>
      <c r="BD337" t="b">
        <v>1</v>
      </c>
      <c r="BE337" t="b">
        <v>1</v>
      </c>
      <c r="BH337">
        <v>126.8508498635111</v>
      </c>
      <c r="BI337">
        <v>3420.9897513532728</v>
      </c>
      <c r="BJ337">
        <v>0.23649821843747509</v>
      </c>
      <c r="BK337">
        <v>0.23649821843747509</v>
      </c>
      <c r="BL337">
        <v>0.23649821843747509</v>
      </c>
      <c r="BM337" t="s">
        <v>89</v>
      </c>
      <c r="BN337">
        <v>6.3780257078170122</v>
      </c>
      <c r="BO337">
        <v>6.3780257078170122</v>
      </c>
      <c r="BP337">
        <v>6.3780257078170122</v>
      </c>
      <c r="BQ337" t="s">
        <v>89</v>
      </c>
      <c r="BR337">
        <v>6.5198963438840876</v>
      </c>
      <c r="BS337">
        <v>6.5198963438840876</v>
      </c>
      <c r="BT337">
        <v>6.5198963438840876</v>
      </c>
      <c r="BU337" t="s">
        <v>89</v>
      </c>
      <c r="BV337">
        <v>3.6273309568689613E-2</v>
      </c>
      <c r="BW337">
        <v>105.3356872659466</v>
      </c>
      <c r="BX337">
        <v>7552.4334690450678</v>
      </c>
      <c r="BY337">
        <v>0.28480376194116808</v>
      </c>
      <c r="BZ337">
        <v>0.28480376194116808</v>
      </c>
      <c r="CA337">
        <v>0.28480376194116808</v>
      </c>
      <c r="CB337" t="s">
        <v>89</v>
      </c>
      <c r="CC337" t="s">
        <v>90</v>
      </c>
      <c r="CD337">
        <v>15.2585710278051</v>
      </c>
      <c r="CE337">
        <v>15.2585710278051</v>
      </c>
      <c r="CF337">
        <v>15.2585710278051</v>
      </c>
      <c r="CG337" t="s">
        <v>89</v>
      </c>
      <c r="CH337" t="s">
        <v>91</v>
      </c>
      <c r="CI337">
        <v>0.23140305657719909</v>
      </c>
      <c r="CJ337">
        <v>12.39758896009165</v>
      </c>
      <c r="CK337">
        <v>1.8665166051406858E-2</v>
      </c>
      <c r="CL337">
        <v>1.115213788825995</v>
      </c>
      <c r="CM337">
        <v>28</v>
      </c>
      <c r="CN337">
        <v>0.29163250074313601</v>
      </c>
      <c r="CO337">
        <v>0.29163250074313668</v>
      </c>
      <c r="CP337">
        <v>8.0023441510119468</v>
      </c>
      <c r="CQ337">
        <v>7.8797235306594748</v>
      </c>
      <c r="CR337">
        <v>15.2585710278051</v>
      </c>
      <c r="CS337">
        <v>15.2585710278051</v>
      </c>
      <c r="CT337">
        <v>3.5527136788005009E-15</v>
      </c>
      <c r="CU337">
        <v>2.328339706468272E-14</v>
      </c>
    </row>
    <row r="338" spans="1:99" x14ac:dyDescent="0.3">
      <c r="A338" t="s">
        <v>2980</v>
      </c>
      <c r="B338" t="s">
        <v>2527</v>
      </c>
      <c r="C338" t="s">
        <v>3382</v>
      </c>
      <c r="D338" t="s">
        <v>85</v>
      </c>
      <c r="E338">
        <v>0.1</v>
      </c>
      <c r="F338">
        <v>0.25</v>
      </c>
      <c r="G338">
        <v>3.5750361515203263E-2</v>
      </c>
      <c r="H338">
        <v>56</v>
      </c>
      <c r="I338">
        <v>112</v>
      </c>
      <c r="J338">
        <v>4</v>
      </c>
      <c r="K338">
        <v>26.712378754889521</v>
      </c>
      <c r="L338">
        <v>26.70982714571193</v>
      </c>
      <c r="M338">
        <v>35.551486158666293</v>
      </c>
      <c r="N338">
        <v>35.557461749304849</v>
      </c>
      <c r="O338">
        <v>35.551486158666293</v>
      </c>
      <c r="P338">
        <v>35.557461749304849</v>
      </c>
      <c r="Q338">
        <v>35.551486158666293</v>
      </c>
      <c r="R338" s="2">
        <v>26.712378754889521</v>
      </c>
      <c r="S338">
        <v>3</v>
      </c>
      <c r="T338">
        <v>2.25</v>
      </c>
      <c r="U338">
        <v>0.5</v>
      </c>
      <c r="V338">
        <v>10.95</v>
      </c>
      <c r="W338">
        <v>0</v>
      </c>
      <c r="X338">
        <v>0</v>
      </c>
      <c r="Y338" t="s">
        <v>84</v>
      </c>
      <c r="AA338">
        <v>8</v>
      </c>
      <c r="AB338">
        <v>30</v>
      </c>
      <c r="AC338" t="s">
        <v>2981</v>
      </c>
      <c r="AD338" t="s">
        <v>87</v>
      </c>
      <c r="AE338" t="s">
        <v>87</v>
      </c>
      <c r="AF338" t="s">
        <v>88</v>
      </c>
      <c r="AG338" t="b">
        <v>0</v>
      </c>
      <c r="AH338">
        <v>0.1</v>
      </c>
      <c r="AI338">
        <v>3.618287538502999E-2</v>
      </c>
      <c r="AJ338">
        <v>4</v>
      </c>
      <c r="AL338">
        <v>6.4022753686608231</v>
      </c>
      <c r="AM338">
        <v>6.5487168814623313</v>
      </c>
      <c r="AN338">
        <v>6.4022753686608223</v>
      </c>
      <c r="AO338">
        <v>6.4022753686608223</v>
      </c>
      <c r="AP338">
        <v>0.23695140685379801</v>
      </c>
      <c r="AQ338">
        <v>0.23695140685379781</v>
      </c>
      <c r="AR338">
        <v>126.8562103813569</v>
      </c>
      <c r="AS338">
        <v>3421.8860359261271</v>
      </c>
      <c r="AT338">
        <v>0.23648822481621981</v>
      </c>
      <c r="AU338">
        <v>6.3791575653004724</v>
      </c>
      <c r="AV338">
        <v>6.6402545878675916</v>
      </c>
      <c r="AW338">
        <v>6.5903884227441427</v>
      </c>
      <c r="AX338">
        <v>26.56101835147037</v>
      </c>
      <c r="AY338">
        <v>26.361553690976571</v>
      </c>
      <c r="AZ338">
        <v>0.23874429935458391</v>
      </c>
      <c r="BA338">
        <v>0.23695140685379781</v>
      </c>
      <c r="BB338">
        <v>1.708901596466093</v>
      </c>
      <c r="BC338">
        <v>1.708901596466093</v>
      </c>
      <c r="BD338" t="b">
        <v>0</v>
      </c>
      <c r="BE338" t="b">
        <v>0</v>
      </c>
      <c r="BH338">
        <v>126.8508498635111</v>
      </c>
      <c r="BI338">
        <v>3420.9897513532728</v>
      </c>
      <c r="BJ338">
        <v>0.23649821843747509</v>
      </c>
      <c r="BK338">
        <v>0.23649821843747509</v>
      </c>
      <c r="BL338">
        <v>0.23649821843747509</v>
      </c>
      <c r="BM338" t="s">
        <v>89</v>
      </c>
      <c r="BN338">
        <v>6.3780257078170122</v>
      </c>
      <c r="BO338">
        <v>6.3780257078170122</v>
      </c>
      <c r="BP338">
        <v>6.3780257078170122</v>
      </c>
      <c r="BQ338" t="s">
        <v>89</v>
      </c>
      <c r="BR338">
        <v>6.5198963438840876</v>
      </c>
      <c r="BS338">
        <v>6.5198963438840876</v>
      </c>
      <c r="BT338">
        <v>6.5198963438840876</v>
      </c>
      <c r="BU338" t="s">
        <v>89</v>
      </c>
      <c r="BV338">
        <v>3.6273309568689613E-2</v>
      </c>
      <c r="BW338">
        <v>31.41436264771697</v>
      </c>
      <c r="BX338">
        <v>1169.480571759033</v>
      </c>
      <c r="BY338">
        <v>0.95497719741833553</v>
      </c>
      <c r="BZ338">
        <v>0.95497719741833553</v>
      </c>
      <c r="CA338">
        <v>0.95497719741833553</v>
      </c>
      <c r="CB338" t="s">
        <v>89</v>
      </c>
      <c r="CC338" t="s">
        <v>90</v>
      </c>
      <c r="CD338">
        <v>26.712378754889521</v>
      </c>
      <c r="CE338">
        <v>26.712378754889521</v>
      </c>
      <c r="CF338">
        <v>26.712378754889521</v>
      </c>
      <c r="CG338" t="s">
        <v>89</v>
      </c>
      <c r="CH338" t="s">
        <v>91</v>
      </c>
      <c r="CI338">
        <v>0.23874429935458391</v>
      </c>
      <c r="CJ338">
        <v>6.6780946887223811</v>
      </c>
      <c r="CK338">
        <v>3.5750361515203263E-2</v>
      </c>
      <c r="CL338">
        <v>0.64351613677521136</v>
      </c>
      <c r="CM338">
        <v>14</v>
      </c>
      <c r="CN338">
        <v>0.94780562741519181</v>
      </c>
      <c r="CO338">
        <v>0.94780562741519137</v>
      </c>
      <c r="CP338">
        <v>26.194867525849329</v>
      </c>
      <c r="CQ338">
        <v>25.609101474643289</v>
      </c>
      <c r="CR338">
        <v>26.712378754889521</v>
      </c>
      <c r="CS338">
        <v>26.712378754889521</v>
      </c>
      <c r="CT338">
        <v>0</v>
      </c>
      <c r="CU338">
        <v>0</v>
      </c>
    </row>
    <row r="339" spans="1:99" x14ac:dyDescent="0.3">
      <c r="A339" t="s">
        <v>2982</v>
      </c>
      <c r="B339" t="s">
        <v>2527</v>
      </c>
      <c r="C339" t="s">
        <v>3382</v>
      </c>
      <c r="D339" t="s">
        <v>85</v>
      </c>
      <c r="E339">
        <v>0.1</v>
      </c>
      <c r="F339">
        <v>0.4375</v>
      </c>
      <c r="G339">
        <v>3.5750361515203263E-2</v>
      </c>
      <c r="H339">
        <v>56</v>
      </c>
      <c r="I339">
        <v>112</v>
      </c>
      <c r="J339">
        <v>4</v>
      </c>
      <c r="K339">
        <v>15.264216431365449</v>
      </c>
      <c r="L339">
        <v>15.26275836897825</v>
      </c>
      <c r="M339">
        <v>20.31513494780933</v>
      </c>
      <c r="N339">
        <v>20.318549571031351</v>
      </c>
      <c r="O339">
        <v>20.31513494780933</v>
      </c>
      <c r="P339">
        <v>20.318549571031351</v>
      </c>
      <c r="Q339">
        <v>20.31513494780933</v>
      </c>
      <c r="R339" s="2">
        <v>15.264216431365449</v>
      </c>
      <c r="S339">
        <v>3</v>
      </c>
      <c r="T339">
        <v>2.25</v>
      </c>
      <c r="U339">
        <v>0.5</v>
      </c>
      <c r="V339">
        <v>10.95</v>
      </c>
      <c r="W339">
        <v>0</v>
      </c>
      <c r="X339">
        <v>0</v>
      </c>
      <c r="Y339" t="s">
        <v>84</v>
      </c>
      <c r="AA339">
        <v>8</v>
      </c>
      <c r="AB339">
        <v>30</v>
      </c>
      <c r="AC339" t="s">
        <v>2983</v>
      </c>
      <c r="AD339" t="s">
        <v>87</v>
      </c>
      <c r="AE339" t="s">
        <v>87</v>
      </c>
      <c r="AF339" t="s">
        <v>88</v>
      </c>
      <c r="AG339" t="b">
        <v>0</v>
      </c>
      <c r="AH339">
        <v>0.1</v>
      </c>
      <c r="AI339">
        <v>3.618287538502999E-2</v>
      </c>
      <c r="AJ339">
        <v>4</v>
      </c>
      <c r="AL339">
        <v>6.4022753686608231</v>
      </c>
      <c r="AM339">
        <v>6.5487168814623313</v>
      </c>
      <c r="AN339">
        <v>6.4022753686608223</v>
      </c>
      <c r="AO339">
        <v>6.4022753686608223</v>
      </c>
      <c r="AP339">
        <v>0.23695140685379801</v>
      </c>
      <c r="AQ339">
        <v>0.23695140685379781</v>
      </c>
      <c r="AR339">
        <v>126.8562103813569</v>
      </c>
      <c r="AS339">
        <v>3421.8860359261271</v>
      </c>
      <c r="AT339">
        <v>0.23648822481621981</v>
      </c>
      <c r="AU339">
        <v>6.3791575653004724</v>
      </c>
      <c r="AV339">
        <v>6.6402545878675934</v>
      </c>
      <c r="AW339">
        <v>6.5903884227441409</v>
      </c>
      <c r="AX339">
        <v>15.177724772268791</v>
      </c>
      <c r="AY339">
        <v>15.063744966272321</v>
      </c>
      <c r="AZ339">
        <v>0.23874429935458399</v>
      </c>
      <c r="BA339">
        <v>0.23695140685379781</v>
      </c>
      <c r="BB339">
        <v>2.9905777938156639</v>
      </c>
      <c r="BC339">
        <v>2.9905777938156639</v>
      </c>
      <c r="BD339" t="b">
        <v>0</v>
      </c>
      <c r="BE339" t="b">
        <v>0</v>
      </c>
      <c r="BH339">
        <v>126.8508498635111</v>
      </c>
      <c r="BI339">
        <v>3420.9897513532728</v>
      </c>
      <c r="BJ339">
        <v>0.23649821843747509</v>
      </c>
      <c r="BK339">
        <v>0.23649821843747509</v>
      </c>
      <c r="BL339">
        <v>0.23649821843747509</v>
      </c>
      <c r="BM339" t="s">
        <v>89</v>
      </c>
      <c r="BN339">
        <v>6.3780257078170122</v>
      </c>
      <c r="BO339">
        <v>6.3780257078170122</v>
      </c>
      <c r="BP339">
        <v>6.3780257078170122</v>
      </c>
      <c r="BQ339" t="s">
        <v>89</v>
      </c>
      <c r="BR339">
        <v>6.5198963438840876</v>
      </c>
      <c r="BS339">
        <v>6.5198963438840876</v>
      </c>
      <c r="BT339">
        <v>6.5198963438840876</v>
      </c>
      <c r="BU339" t="s">
        <v>89</v>
      </c>
      <c r="BV339">
        <v>3.6273309568689613E-2</v>
      </c>
      <c r="BW339">
        <v>54.975134633504688</v>
      </c>
      <c r="BX339">
        <v>2046.591000578308</v>
      </c>
      <c r="BY339">
        <v>0.5457012556676204</v>
      </c>
      <c r="BZ339">
        <v>0.5457012556676204</v>
      </c>
      <c r="CA339">
        <v>0.5457012556676204</v>
      </c>
      <c r="CB339" t="s">
        <v>89</v>
      </c>
      <c r="CC339" t="s">
        <v>90</v>
      </c>
      <c r="CD339">
        <v>15.264216431365449</v>
      </c>
      <c r="CE339">
        <v>15.264216431365449</v>
      </c>
      <c r="CF339">
        <v>15.264216431365449</v>
      </c>
      <c r="CG339" t="s">
        <v>89</v>
      </c>
      <c r="CH339" t="s">
        <v>91</v>
      </c>
      <c r="CI339">
        <v>0.23874429935458391</v>
      </c>
      <c r="CJ339">
        <v>6.6780946887223829</v>
      </c>
      <c r="CK339">
        <v>3.5750361515203263E-2</v>
      </c>
      <c r="CL339">
        <v>1.12615323935662</v>
      </c>
      <c r="CM339">
        <v>14</v>
      </c>
      <c r="CN339">
        <v>0.54160321566582392</v>
      </c>
      <c r="CO339">
        <v>0.54160321566582359</v>
      </c>
      <c r="CP339">
        <v>14.968495729056761</v>
      </c>
      <c r="CQ339">
        <v>14.633772271224739</v>
      </c>
      <c r="CR339">
        <v>15.264216431365449</v>
      </c>
      <c r="CS339">
        <v>15.264216431365449</v>
      </c>
      <c r="CT339">
        <v>3.5527136788005009E-15</v>
      </c>
      <c r="CU339">
        <v>-2.3274785802304662E-14</v>
      </c>
    </row>
    <row r="340" spans="1:99" x14ac:dyDescent="0.3">
      <c r="A340" t="s">
        <v>2984</v>
      </c>
      <c r="B340" t="s">
        <v>2527</v>
      </c>
      <c r="C340" t="s">
        <v>3382</v>
      </c>
      <c r="D340" t="s">
        <v>85</v>
      </c>
      <c r="E340">
        <v>0.1</v>
      </c>
      <c r="F340">
        <v>0.8125</v>
      </c>
      <c r="G340">
        <v>3.5750361515203263E-2</v>
      </c>
      <c r="H340">
        <v>56</v>
      </c>
      <c r="I340">
        <v>112</v>
      </c>
      <c r="J340">
        <v>4</v>
      </c>
      <c r="K340">
        <v>8.2191934630429326</v>
      </c>
      <c r="L340">
        <v>8.2184083525267475</v>
      </c>
      <c r="M340">
        <v>10.938918818051169</v>
      </c>
      <c r="N340">
        <v>10.940757461324569</v>
      </c>
      <c r="O340">
        <v>10.938918818051169</v>
      </c>
      <c r="P340">
        <v>10.940757461324569</v>
      </c>
      <c r="Q340">
        <v>10.938918818051169</v>
      </c>
      <c r="R340" s="2">
        <v>8.2191934630429326</v>
      </c>
      <c r="S340">
        <v>3</v>
      </c>
      <c r="T340">
        <v>2.25</v>
      </c>
      <c r="U340">
        <v>0.5</v>
      </c>
      <c r="V340">
        <v>10.95</v>
      </c>
      <c r="W340">
        <v>0</v>
      </c>
      <c r="X340">
        <v>0</v>
      </c>
      <c r="Y340" t="s">
        <v>84</v>
      </c>
      <c r="AA340">
        <v>8</v>
      </c>
      <c r="AB340">
        <v>30</v>
      </c>
      <c r="AC340" t="s">
        <v>2985</v>
      </c>
      <c r="AD340" t="s">
        <v>87</v>
      </c>
      <c r="AE340" t="s">
        <v>87</v>
      </c>
      <c r="AF340" t="s">
        <v>88</v>
      </c>
      <c r="AG340" t="b">
        <v>0</v>
      </c>
      <c r="AH340">
        <v>0.1</v>
      </c>
      <c r="AI340">
        <v>3.618287538502999E-2</v>
      </c>
      <c r="AJ340">
        <v>4</v>
      </c>
      <c r="AL340">
        <v>6.4022753686608231</v>
      </c>
      <c r="AM340">
        <v>6.5487168814623313</v>
      </c>
      <c r="AN340">
        <v>6.4022753686608223</v>
      </c>
      <c r="AO340">
        <v>6.4022753686608223</v>
      </c>
      <c r="AP340">
        <v>0.23695140685379801</v>
      </c>
      <c r="AQ340">
        <v>0.23695140685379781</v>
      </c>
      <c r="AR340">
        <v>126.8562103813569</v>
      </c>
      <c r="AS340">
        <v>3421.8860359261271</v>
      </c>
      <c r="AT340">
        <v>0.23648822481621981</v>
      </c>
      <c r="AU340">
        <v>6.3791575653004724</v>
      </c>
      <c r="AV340">
        <v>6.6402545878675916</v>
      </c>
      <c r="AW340">
        <v>6.5903884227441409</v>
      </c>
      <c r="AX340">
        <v>8.1726210312216505</v>
      </c>
      <c r="AY340">
        <v>8.1112472895312511</v>
      </c>
      <c r="AZ340">
        <v>0.23874429935458391</v>
      </c>
      <c r="BA340">
        <v>0.23695140685379781</v>
      </c>
      <c r="BB340">
        <v>5.553930188514804</v>
      </c>
      <c r="BC340">
        <v>5.553930188514804</v>
      </c>
      <c r="BD340" t="b">
        <v>0</v>
      </c>
      <c r="BE340" t="b">
        <v>0</v>
      </c>
      <c r="BH340">
        <v>126.8508498635111</v>
      </c>
      <c r="BI340">
        <v>3420.9897513532728</v>
      </c>
      <c r="BJ340">
        <v>0.23649821843747509</v>
      </c>
      <c r="BK340">
        <v>0.23649821843747509</v>
      </c>
      <c r="BL340">
        <v>0.23649821843747509</v>
      </c>
      <c r="BM340" t="s">
        <v>89</v>
      </c>
      <c r="BN340">
        <v>6.3780257078170122</v>
      </c>
      <c r="BO340">
        <v>6.3780257078170122</v>
      </c>
      <c r="BP340">
        <v>6.3780257078170122</v>
      </c>
      <c r="BQ340" t="s">
        <v>89</v>
      </c>
      <c r="BR340">
        <v>6.5198963438840876</v>
      </c>
      <c r="BS340">
        <v>6.5198963438840876</v>
      </c>
      <c r="BT340">
        <v>6.5198963438840876</v>
      </c>
      <c r="BU340" t="s">
        <v>89</v>
      </c>
      <c r="BV340">
        <v>3.6273309568689613E-2</v>
      </c>
      <c r="BW340">
        <v>102.0966786050802</v>
      </c>
      <c r="BX340">
        <v>3800.8118582168572</v>
      </c>
      <c r="BY340">
        <v>0.29383913766718017</v>
      </c>
      <c r="BZ340">
        <v>0.29383913766718017</v>
      </c>
      <c r="CA340">
        <v>0.29383913766718017</v>
      </c>
      <c r="CB340" t="s">
        <v>89</v>
      </c>
      <c r="CC340" t="s">
        <v>90</v>
      </c>
      <c r="CD340">
        <v>8.2191934630429326</v>
      </c>
      <c r="CE340">
        <v>8.2191934630429326</v>
      </c>
      <c r="CF340">
        <v>8.2191934630429326</v>
      </c>
      <c r="CG340" t="s">
        <v>89</v>
      </c>
      <c r="CH340" t="s">
        <v>91</v>
      </c>
      <c r="CI340">
        <v>0.23874429935458391</v>
      </c>
      <c r="CJ340">
        <v>6.6780946887223829</v>
      </c>
      <c r="CK340">
        <v>3.5750361515203263E-2</v>
      </c>
      <c r="CL340">
        <v>2.0914274445194372</v>
      </c>
      <c r="CM340">
        <v>14</v>
      </c>
      <c r="CN340">
        <v>0.29163250074313601</v>
      </c>
      <c r="CO340">
        <v>0.29163250074313579</v>
      </c>
      <c r="CP340">
        <v>8.05995923872287</v>
      </c>
      <c r="CQ340">
        <v>7.8797235306594748</v>
      </c>
      <c r="CR340">
        <v>8.2191934630429326</v>
      </c>
      <c r="CS340">
        <v>8.2191934630429326</v>
      </c>
      <c r="CT340">
        <v>0</v>
      </c>
      <c r="CU340">
        <v>0</v>
      </c>
    </row>
    <row r="341" spans="1:99" x14ac:dyDescent="0.3">
      <c r="A341" t="s">
        <v>2986</v>
      </c>
      <c r="B341" t="s">
        <v>2527</v>
      </c>
      <c r="C341" t="s">
        <v>3382</v>
      </c>
      <c r="D341" t="s">
        <v>85</v>
      </c>
      <c r="E341">
        <v>0.17499999999999999</v>
      </c>
      <c r="F341">
        <v>0.25</v>
      </c>
      <c r="G341">
        <v>3.6017400444699671E-2</v>
      </c>
      <c r="H341">
        <v>28</v>
      </c>
      <c r="I341">
        <v>112</v>
      </c>
      <c r="J341">
        <v>6</v>
      </c>
      <c r="K341">
        <v>26.508471904455831</v>
      </c>
      <c r="L341">
        <v>26.506101356657972</v>
      </c>
      <c r="M341">
        <v>31.454675566863362</v>
      </c>
      <c r="N341">
        <v>31.460982233170071</v>
      </c>
      <c r="O341">
        <v>31.454675566863362</v>
      </c>
      <c r="P341">
        <v>31.460982233170071</v>
      </c>
      <c r="Q341">
        <v>31.454675566863362</v>
      </c>
      <c r="R341" s="2">
        <v>26.508471904455831</v>
      </c>
      <c r="S341">
        <v>3</v>
      </c>
      <c r="T341">
        <v>2.25</v>
      </c>
      <c r="U341">
        <v>0.5</v>
      </c>
      <c r="V341">
        <v>10.95</v>
      </c>
      <c r="W341">
        <v>0</v>
      </c>
      <c r="X341">
        <v>0</v>
      </c>
      <c r="Y341" t="s">
        <v>84</v>
      </c>
      <c r="AA341">
        <v>8</v>
      </c>
      <c r="AB341">
        <v>30</v>
      </c>
      <c r="AC341" t="s">
        <v>2987</v>
      </c>
      <c r="AD341" t="s">
        <v>87</v>
      </c>
      <c r="AE341" t="s">
        <v>87</v>
      </c>
      <c r="AF341" t="s">
        <v>88</v>
      </c>
      <c r="AG341" t="b">
        <v>0</v>
      </c>
      <c r="AH341">
        <v>0.17499999999999999</v>
      </c>
      <c r="AI341">
        <v>3.618287538502999E-2</v>
      </c>
      <c r="AJ341">
        <v>4</v>
      </c>
      <c r="AL341">
        <v>6.4022753686608231</v>
      </c>
      <c r="AM341">
        <v>6.5487168814623313</v>
      </c>
      <c r="AN341">
        <v>6.4022753686608223</v>
      </c>
      <c r="AO341">
        <v>6.4022753686608223</v>
      </c>
      <c r="AP341">
        <v>0.23695140685379801</v>
      </c>
      <c r="AQ341">
        <v>0.23695140685379781</v>
      </c>
      <c r="AR341">
        <v>126.8562103813569</v>
      </c>
      <c r="AS341">
        <v>3421.8860359261271</v>
      </c>
      <c r="AT341">
        <v>0.23648822481621981</v>
      </c>
      <c r="AU341">
        <v>6.3791575653004724</v>
      </c>
      <c r="AV341">
        <v>6.5976486602299538</v>
      </c>
      <c r="AW341">
        <v>6.5489225897778347</v>
      </c>
      <c r="AX341">
        <v>26.390594640919819</v>
      </c>
      <c r="AY341">
        <v>26.195690359111339</v>
      </c>
      <c r="AZ341">
        <v>0.23871440080979731</v>
      </c>
      <c r="BA341">
        <v>0.23695140685379781</v>
      </c>
      <c r="BB341">
        <v>1.4104662677250941</v>
      </c>
      <c r="BC341">
        <v>1.4104662677250941</v>
      </c>
      <c r="BD341" t="b">
        <v>0</v>
      </c>
      <c r="BE341" t="b">
        <v>0</v>
      </c>
      <c r="BH341">
        <v>126.8508498635111</v>
      </c>
      <c r="BI341">
        <v>3420.9897513532728</v>
      </c>
      <c r="BJ341">
        <v>0.23649821843747509</v>
      </c>
      <c r="BK341">
        <v>0.23649821843747509</v>
      </c>
      <c r="BL341">
        <v>0.23649821843747509</v>
      </c>
      <c r="BM341" t="s">
        <v>89</v>
      </c>
      <c r="BN341">
        <v>6.3780257078170122</v>
      </c>
      <c r="BO341">
        <v>6.3780257078170122</v>
      </c>
      <c r="BP341">
        <v>6.3780257078170122</v>
      </c>
      <c r="BQ341" t="s">
        <v>89</v>
      </c>
      <c r="BR341">
        <v>6.5198963438840876</v>
      </c>
      <c r="BS341">
        <v>6.5198963438840876</v>
      </c>
      <c r="BT341">
        <v>6.5198963438840876</v>
      </c>
      <c r="BU341" t="s">
        <v>89</v>
      </c>
      <c r="BV341">
        <v>3.6273309568689613E-2</v>
      </c>
      <c r="BW341">
        <v>31.42130345557171</v>
      </c>
      <c r="BX341">
        <v>1035.171601846949</v>
      </c>
      <c r="BY341">
        <v>0.95476624775985619</v>
      </c>
      <c r="BZ341">
        <v>0.95476624775985619</v>
      </c>
      <c r="CA341">
        <v>0.95476624775985619</v>
      </c>
      <c r="CB341" t="s">
        <v>89</v>
      </c>
      <c r="CC341" t="s">
        <v>90</v>
      </c>
      <c r="CD341">
        <v>26.508471904455831</v>
      </c>
      <c r="CE341">
        <v>26.508471904455831</v>
      </c>
      <c r="CF341">
        <v>26.508471904455831</v>
      </c>
      <c r="CG341" t="s">
        <v>89</v>
      </c>
      <c r="CH341" t="s">
        <v>91</v>
      </c>
      <c r="CI341">
        <v>0.23869156193996399</v>
      </c>
      <c r="CJ341">
        <v>6.6271179761139578</v>
      </c>
      <c r="CK341">
        <v>3.6017400444699671E-2</v>
      </c>
      <c r="CL341">
        <v>0.76276116270108396</v>
      </c>
      <c r="CM341">
        <v>10</v>
      </c>
      <c r="CN341">
        <v>0.94780562741519181</v>
      </c>
      <c r="CO341">
        <v>0.94780562741519137</v>
      </c>
      <c r="CP341">
        <v>26.194867525849329</v>
      </c>
      <c r="CQ341">
        <v>25.609101474643289</v>
      </c>
      <c r="CR341">
        <v>26.508471904455831</v>
      </c>
      <c r="CS341">
        <v>26.508471904455831</v>
      </c>
      <c r="CT341">
        <v>0</v>
      </c>
      <c r="CU341">
        <v>0</v>
      </c>
    </row>
    <row r="342" spans="1:99" x14ac:dyDescent="0.3">
      <c r="A342" t="s">
        <v>2988</v>
      </c>
      <c r="B342" t="s">
        <v>2527</v>
      </c>
      <c r="C342" t="s">
        <v>3382</v>
      </c>
      <c r="D342" t="s">
        <v>85</v>
      </c>
      <c r="E342">
        <v>0.17499999999999999</v>
      </c>
      <c r="F342">
        <v>0.4375</v>
      </c>
      <c r="G342">
        <v>3.6017400444699671E-2</v>
      </c>
      <c r="H342">
        <v>28</v>
      </c>
      <c r="I342">
        <v>112</v>
      </c>
      <c r="J342">
        <v>6</v>
      </c>
      <c r="K342">
        <v>15.147698231117619</v>
      </c>
      <c r="L342">
        <v>15.14634363237599</v>
      </c>
      <c r="M342">
        <v>17.974100323921931</v>
      </c>
      <c r="N342">
        <v>17.97770413324006</v>
      </c>
      <c r="O342">
        <v>17.974100323921931</v>
      </c>
      <c r="P342">
        <v>17.97770413324006</v>
      </c>
      <c r="Q342">
        <v>17.974100323921931</v>
      </c>
      <c r="R342" s="2">
        <v>15.147698231117619</v>
      </c>
      <c r="S342">
        <v>3</v>
      </c>
      <c r="T342">
        <v>2.25</v>
      </c>
      <c r="U342">
        <v>0.5</v>
      </c>
      <c r="V342">
        <v>10.95</v>
      </c>
      <c r="W342">
        <v>0</v>
      </c>
      <c r="X342">
        <v>0</v>
      </c>
      <c r="Y342" t="s">
        <v>84</v>
      </c>
      <c r="AA342">
        <v>8</v>
      </c>
      <c r="AB342">
        <v>30</v>
      </c>
      <c r="AC342" t="s">
        <v>2989</v>
      </c>
      <c r="AD342" t="s">
        <v>87</v>
      </c>
      <c r="AE342" t="s">
        <v>87</v>
      </c>
      <c r="AF342" t="s">
        <v>88</v>
      </c>
      <c r="AG342" t="b">
        <v>0</v>
      </c>
      <c r="AH342">
        <v>0.17499999999999999</v>
      </c>
      <c r="AI342">
        <v>3.618287538502999E-2</v>
      </c>
      <c r="AJ342">
        <v>4</v>
      </c>
      <c r="AL342">
        <v>6.4022753686608231</v>
      </c>
      <c r="AM342">
        <v>6.5487168814623313</v>
      </c>
      <c r="AN342">
        <v>6.4022753686608223</v>
      </c>
      <c r="AO342">
        <v>6.4022753686608223</v>
      </c>
      <c r="AP342">
        <v>0.23695140685379801</v>
      </c>
      <c r="AQ342">
        <v>0.23695140685379781</v>
      </c>
      <c r="AR342">
        <v>126.8562103813569</v>
      </c>
      <c r="AS342">
        <v>3421.8860359261271</v>
      </c>
      <c r="AT342">
        <v>0.23648822481621981</v>
      </c>
      <c r="AU342">
        <v>6.3791575653004724</v>
      </c>
      <c r="AV342">
        <v>6.59764866022996</v>
      </c>
      <c r="AW342">
        <v>6.5489225897778383</v>
      </c>
      <c r="AX342">
        <v>15.080339794811341</v>
      </c>
      <c r="AY342">
        <v>14.9689659194922</v>
      </c>
      <c r="AZ342">
        <v>0.23871440080979739</v>
      </c>
      <c r="BA342">
        <v>0.23695140685379781</v>
      </c>
      <c r="BB342">
        <v>2.4683159685189082</v>
      </c>
      <c r="BC342">
        <v>2.4683159685189082</v>
      </c>
      <c r="BD342" t="b">
        <v>0</v>
      </c>
      <c r="BE342" t="b">
        <v>0</v>
      </c>
      <c r="BH342">
        <v>126.8508498635111</v>
      </c>
      <c r="BI342">
        <v>3420.9897513532728</v>
      </c>
      <c r="BJ342">
        <v>0.23649821843747509</v>
      </c>
      <c r="BK342">
        <v>0.23649821843747509</v>
      </c>
      <c r="BL342">
        <v>0.23649821843747509</v>
      </c>
      <c r="BM342" t="s">
        <v>89</v>
      </c>
      <c r="BN342">
        <v>6.3780257078170122</v>
      </c>
      <c r="BO342">
        <v>6.3780257078170122</v>
      </c>
      <c r="BP342">
        <v>6.3780257078170122</v>
      </c>
      <c r="BQ342" t="s">
        <v>89</v>
      </c>
      <c r="BR342">
        <v>6.5198963438840876</v>
      </c>
      <c r="BS342">
        <v>6.5198963438840876</v>
      </c>
      <c r="BT342">
        <v>6.5198963438840876</v>
      </c>
      <c r="BU342" t="s">
        <v>89</v>
      </c>
      <c r="BV342">
        <v>3.6273309568689613E-2</v>
      </c>
      <c r="BW342">
        <v>54.987281047250477</v>
      </c>
      <c r="BX342">
        <v>1811.5503032321601</v>
      </c>
      <c r="BY342">
        <v>0.54558071300563216</v>
      </c>
      <c r="BZ342">
        <v>0.54558071300563216</v>
      </c>
      <c r="CA342">
        <v>0.54558071300563216</v>
      </c>
      <c r="CB342" t="s">
        <v>89</v>
      </c>
      <c r="CC342" t="s">
        <v>90</v>
      </c>
      <c r="CD342">
        <v>15.147698231117619</v>
      </c>
      <c r="CE342">
        <v>15.147698231117619</v>
      </c>
      <c r="CF342">
        <v>15.147698231117619</v>
      </c>
      <c r="CG342" t="s">
        <v>89</v>
      </c>
      <c r="CH342" t="s">
        <v>91</v>
      </c>
      <c r="CI342">
        <v>0.2386915619399641</v>
      </c>
      <c r="CJ342">
        <v>6.6271179761139587</v>
      </c>
      <c r="CK342">
        <v>3.6017400444699671E-2</v>
      </c>
      <c r="CL342">
        <v>1.334832034726896</v>
      </c>
      <c r="CM342">
        <v>10</v>
      </c>
      <c r="CN342">
        <v>0.54160321566582392</v>
      </c>
      <c r="CO342">
        <v>0.54160321566582359</v>
      </c>
      <c r="CP342">
        <v>14.968495729056761</v>
      </c>
      <c r="CQ342">
        <v>14.633772271224739</v>
      </c>
      <c r="CR342">
        <v>15.147698231117619</v>
      </c>
      <c r="CS342">
        <v>15.147698231117619</v>
      </c>
      <c r="CT342">
        <v>3.5527136788005009E-15</v>
      </c>
      <c r="CU342">
        <v>2.345381868977447E-14</v>
      </c>
    </row>
    <row r="343" spans="1:99" x14ac:dyDescent="0.3">
      <c r="A343" t="s">
        <v>2990</v>
      </c>
      <c r="B343" t="s">
        <v>2527</v>
      </c>
      <c r="C343" t="s">
        <v>3382</v>
      </c>
      <c r="D343" t="s">
        <v>85</v>
      </c>
      <c r="E343">
        <v>0.17499999999999999</v>
      </c>
      <c r="F343">
        <v>0.8125</v>
      </c>
      <c r="G343">
        <v>3.6017400444699657E-2</v>
      </c>
      <c r="H343">
        <v>28</v>
      </c>
      <c r="I343">
        <v>112</v>
      </c>
      <c r="J343">
        <v>6</v>
      </c>
      <c r="K343">
        <v>8.1564528936787131</v>
      </c>
      <c r="L343">
        <v>8.1557234943562928</v>
      </c>
      <c r="M343">
        <v>9.6783617128810366</v>
      </c>
      <c r="N343">
        <v>9.6803022255907951</v>
      </c>
      <c r="O343">
        <v>9.6783617128810366</v>
      </c>
      <c r="P343">
        <v>9.6803022255907951</v>
      </c>
      <c r="Q343">
        <v>9.6783617128810366</v>
      </c>
      <c r="R343" s="2">
        <v>8.1564528936787131</v>
      </c>
      <c r="S343">
        <v>3</v>
      </c>
      <c r="T343">
        <v>2.25</v>
      </c>
      <c r="U343">
        <v>0.5</v>
      </c>
      <c r="V343">
        <v>10.95</v>
      </c>
      <c r="W343">
        <v>0</v>
      </c>
      <c r="X343">
        <v>0</v>
      </c>
      <c r="Y343" t="s">
        <v>84</v>
      </c>
      <c r="AA343">
        <v>8</v>
      </c>
      <c r="AB343">
        <v>30</v>
      </c>
      <c r="AC343" t="s">
        <v>2991</v>
      </c>
      <c r="AD343" t="s">
        <v>87</v>
      </c>
      <c r="AE343" t="s">
        <v>87</v>
      </c>
      <c r="AF343" t="s">
        <v>88</v>
      </c>
      <c r="AG343" t="b">
        <v>0</v>
      </c>
      <c r="AH343">
        <v>0.17499999999999999</v>
      </c>
      <c r="AI343">
        <v>3.618287538502999E-2</v>
      </c>
      <c r="AJ343">
        <v>4</v>
      </c>
      <c r="AL343">
        <v>6.4022753686608231</v>
      </c>
      <c r="AM343">
        <v>6.5487168814623313</v>
      </c>
      <c r="AN343">
        <v>6.4022753686608223</v>
      </c>
      <c r="AO343">
        <v>6.4022753686608223</v>
      </c>
      <c r="AP343">
        <v>0.23695140685379801</v>
      </c>
      <c r="AQ343">
        <v>0.23695140685379781</v>
      </c>
      <c r="AR343">
        <v>126.8562103813569</v>
      </c>
      <c r="AS343">
        <v>3421.8860359261271</v>
      </c>
      <c r="AT343">
        <v>0.23648822481621981</v>
      </c>
      <c r="AU343">
        <v>6.3791575653004724</v>
      </c>
      <c r="AV343">
        <v>6.5976486602299529</v>
      </c>
      <c r="AW343">
        <v>6.5489225897778374</v>
      </c>
      <c r="AX343">
        <v>8.1201829664368645</v>
      </c>
      <c r="AY343">
        <v>8.0602124181881081</v>
      </c>
      <c r="AZ343">
        <v>0.23871440080979719</v>
      </c>
      <c r="BA343">
        <v>0.23695140685379781</v>
      </c>
      <c r="BB343">
        <v>4.5840153701065534</v>
      </c>
      <c r="BC343">
        <v>4.5840153701065534</v>
      </c>
      <c r="BD343" t="b">
        <v>0</v>
      </c>
      <c r="BE343" t="b">
        <v>0</v>
      </c>
      <c r="BH343">
        <v>126.8508498635111</v>
      </c>
      <c r="BI343">
        <v>3420.9897513532728</v>
      </c>
      <c r="BJ343">
        <v>0.23649821843747509</v>
      </c>
      <c r="BK343">
        <v>0.23649821843747509</v>
      </c>
      <c r="BL343">
        <v>0.23649821843747509</v>
      </c>
      <c r="BM343" t="s">
        <v>89</v>
      </c>
      <c r="BN343">
        <v>6.3780257078170122</v>
      </c>
      <c r="BO343">
        <v>6.3780257078170122</v>
      </c>
      <c r="BP343">
        <v>6.3780257078170122</v>
      </c>
      <c r="BQ343" t="s">
        <v>89</v>
      </c>
      <c r="BR343">
        <v>6.5198963438840876</v>
      </c>
      <c r="BS343">
        <v>6.5198963438840876</v>
      </c>
      <c r="BT343">
        <v>6.5198963438840876</v>
      </c>
      <c r="BU343" t="s">
        <v>89</v>
      </c>
      <c r="BV343">
        <v>3.6273309568689613E-2</v>
      </c>
      <c r="BW343">
        <v>102.1192362306081</v>
      </c>
      <c r="BX343">
        <v>3364.3077060025848</v>
      </c>
      <c r="BY343">
        <v>0.29377423007995562</v>
      </c>
      <c r="BZ343">
        <v>0.29377423007995562</v>
      </c>
      <c r="CA343">
        <v>0.29377423007995562</v>
      </c>
      <c r="CB343" t="s">
        <v>89</v>
      </c>
      <c r="CC343" t="s">
        <v>90</v>
      </c>
      <c r="CD343">
        <v>8.1564528936787131</v>
      </c>
      <c r="CE343">
        <v>8.1564528936787131</v>
      </c>
      <c r="CF343">
        <v>8.1564528936787131</v>
      </c>
      <c r="CG343" t="s">
        <v>89</v>
      </c>
      <c r="CH343" t="s">
        <v>91</v>
      </c>
      <c r="CI343">
        <v>0.23869156193996391</v>
      </c>
      <c r="CJ343">
        <v>6.6271179761139543</v>
      </c>
      <c r="CK343">
        <v>3.6017400444699671E-2</v>
      </c>
      <c r="CL343">
        <v>2.4789737787785242</v>
      </c>
      <c r="CM343">
        <v>10</v>
      </c>
      <c r="CN343">
        <v>0.29163250074313601</v>
      </c>
      <c r="CO343">
        <v>0.29163250074313579</v>
      </c>
      <c r="CP343">
        <v>8.05995923872287</v>
      </c>
      <c r="CQ343">
        <v>7.8797235306594748</v>
      </c>
      <c r="CR343">
        <v>8.1564528936787131</v>
      </c>
      <c r="CS343">
        <v>8.1564528936787131</v>
      </c>
      <c r="CT343">
        <v>0</v>
      </c>
      <c r="CU343">
        <v>0</v>
      </c>
    </row>
    <row r="344" spans="1:99" x14ac:dyDescent="0.3">
      <c r="A344" t="s">
        <v>2992</v>
      </c>
      <c r="B344" t="s">
        <v>2527</v>
      </c>
      <c r="C344" t="s">
        <v>3382</v>
      </c>
      <c r="D344" t="s">
        <v>109</v>
      </c>
      <c r="E344">
        <v>2.5000000000000001E-2</v>
      </c>
      <c r="F344">
        <v>0.25</v>
      </c>
      <c r="G344">
        <v>1.8665166051406869E-2</v>
      </c>
      <c r="H344">
        <v>70</v>
      </c>
      <c r="I344">
        <v>112</v>
      </c>
      <c r="J344">
        <v>3</v>
      </c>
      <c r="K344">
        <v>49.590355840366577</v>
      </c>
      <c r="L344">
        <v>49.545315039074531</v>
      </c>
      <c r="M344">
        <v>66.36520764023949</v>
      </c>
      <c r="N344">
        <v>66.383781127291769</v>
      </c>
      <c r="O344">
        <v>66.36520764023949</v>
      </c>
      <c r="P344">
        <v>66.383781127291769</v>
      </c>
      <c r="Q344">
        <v>66.36520764023949</v>
      </c>
      <c r="R344" s="2">
        <v>49.590355840366577</v>
      </c>
      <c r="S344">
        <v>3</v>
      </c>
      <c r="T344">
        <v>2.25</v>
      </c>
      <c r="U344">
        <v>0.5</v>
      </c>
      <c r="V344">
        <v>10.95</v>
      </c>
      <c r="W344">
        <v>0</v>
      </c>
      <c r="X344">
        <v>0</v>
      </c>
      <c r="Y344" t="s">
        <v>84</v>
      </c>
      <c r="AA344">
        <v>8</v>
      </c>
      <c r="AB344">
        <v>90</v>
      </c>
      <c r="AC344" t="s">
        <v>2993</v>
      </c>
      <c r="AD344" t="s">
        <v>87</v>
      </c>
      <c r="AE344" t="s">
        <v>87</v>
      </c>
      <c r="AF344" t="s">
        <v>111</v>
      </c>
      <c r="AG344" t="b">
        <v>1</v>
      </c>
      <c r="AH344">
        <v>2.5000000000000001E-2</v>
      </c>
      <c r="AI344">
        <v>3.618287538502999E-2</v>
      </c>
      <c r="AJ344">
        <v>4</v>
      </c>
      <c r="AL344">
        <v>6.4022753686608231</v>
      </c>
      <c r="AM344">
        <v>6.5019046226972073</v>
      </c>
      <c r="AN344">
        <v>6.4022753686608223</v>
      </c>
      <c r="AO344">
        <v>6.4022753686608223</v>
      </c>
      <c r="AP344">
        <v>0.23695140685379801</v>
      </c>
      <c r="AQ344">
        <v>0.23695140685379859</v>
      </c>
      <c r="AR344">
        <v>380.56863114407071</v>
      </c>
      <c r="AS344">
        <v>10265.658107778379</v>
      </c>
      <c r="AT344">
        <v>0.23648822481621981</v>
      </c>
      <c r="AU344">
        <v>6.3791575653004733</v>
      </c>
      <c r="AV344">
        <v>3.8611167522797789</v>
      </c>
      <c r="AW344">
        <v>4.2901815971273702</v>
      </c>
      <c r="AX344">
        <v>15.444467009119119</v>
      </c>
      <c r="AY344">
        <v>17.160726388509481</v>
      </c>
      <c r="AZ344">
        <v>0.22894284027789721</v>
      </c>
      <c r="BA344">
        <v>0.23695140685379859</v>
      </c>
      <c r="BB344">
        <v>2.677084910243738</v>
      </c>
      <c r="BC344">
        <v>2.677084910243738</v>
      </c>
      <c r="BD344" t="b">
        <v>1</v>
      </c>
      <c r="BE344" t="b">
        <v>1</v>
      </c>
      <c r="BH344">
        <v>380.55254959053337</v>
      </c>
      <c r="BI344">
        <v>10262.969254059821</v>
      </c>
      <c r="BJ344">
        <v>0.23649821843747501</v>
      </c>
      <c r="BK344">
        <v>0.23649821843747501</v>
      </c>
      <c r="BL344">
        <v>0.23649821843747501</v>
      </c>
      <c r="BM344" t="s">
        <v>89</v>
      </c>
      <c r="BN344">
        <v>6.3780257078170113</v>
      </c>
      <c r="BO344">
        <v>6.3780257078170113</v>
      </c>
      <c r="BP344">
        <v>6.3780257078170113</v>
      </c>
      <c r="BQ344" t="s">
        <v>89</v>
      </c>
      <c r="BR344">
        <v>6.5198963438840867</v>
      </c>
      <c r="BS344">
        <v>6.5198963438840867</v>
      </c>
      <c r="BT344">
        <v>6.5198963438840867</v>
      </c>
      <c r="BU344" t="s">
        <v>89</v>
      </c>
      <c r="BV344">
        <v>3.6273309568689613E-2</v>
      </c>
      <c r="BW344">
        <v>97.232942091643039</v>
      </c>
      <c r="BX344">
        <v>6971.4770483493066</v>
      </c>
      <c r="BY344">
        <v>0.92561222630879647</v>
      </c>
      <c r="BZ344">
        <v>0.92561222630879647</v>
      </c>
      <c r="CA344">
        <v>0.92561222630879647</v>
      </c>
      <c r="CB344" t="s">
        <v>89</v>
      </c>
      <c r="CC344" t="s">
        <v>90</v>
      </c>
      <c r="CD344">
        <v>49.590355840366577</v>
      </c>
      <c r="CE344">
        <v>49.590355840366577</v>
      </c>
      <c r="CF344">
        <v>49.590355840366577</v>
      </c>
      <c r="CG344" t="s">
        <v>89</v>
      </c>
      <c r="CH344" t="s">
        <v>91</v>
      </c>
      <c r="CI344">
        <v>0.23140305657719909</v>
      </c>
      <c r="CJ344">
        <v>12.39758896009165</v>
      </c>
      <c r="CK344">
        <v>1.8665166051406869E-2</v>
      </c>
      <c r="CL344">
        <v>1.0294281127624569</v>
      </c>
      <c r="CM344">
        <v>28</v>
      </c>
      <c r="CN344">
        <v>0.94780562741519181</v>
      </c>
      <c r="CO344">
        <v>0.94780562741519447</v>
      </c>
      <c r="CP344">
        <v>26.007618490788829</v>
      </c>
      <c r="CQ344">
        <v>25.609101474643289</v>
      </c>
      <c r="CR344">
        <v>49.590355840366577</v>
      </c>
      <c r="CS344">
        <v>49.590355840366577</v>
      </c>
      <c r="CT344">
        <v>7.1054273576010019E-15</v>
      </c>
      <c r="CU344">
        <v>1.4328244347497061E-14</v>
      </c>
    </row>
    <row r="345" spans="1:99" x14ac:dyDescent="0.3">
      <c r="A345" t="s">
        <v>2994</v>
      </c>
      <c r="B345" t="s">
        <v>2527</v>
      </c>
      <c r="C345" t="s">
        <v>3382</v>
      </c>
      <c r="D345" t="s">
        <v>109</v>
      </c>
      <c r="E345">
        <v>2.5000000000000001E-2</v>
      </c>
      <c r="F345">
        <v>0.4375</v>
      </c>
      <c r="G345">
        <v>1.8665166051406869E-2</v>
      </c>
      <c r="H345">
        <v>70</v>
      </c>
      <c r="I345">
        <v>112</v>
      </c>
      <c r="J345">
        <v>3</v>
      </c>
      <c r="K345">
        <v>28.337346194495201</v>
      </c>
      <c r="L345">
        <v>28.31160859375688</v>
      </c>
      <c r="M345">
        <v>37.922975794422463</v>
      </c>
      <c r="N345">
        <v>37.933589215595198</v>
      </c>
      <c r="O345">
        <v>37.922975794422463</v>
      </c>
      <c r="P345">
        <v>37.933589215595198</v>
      </c>
      <c r="Q345">
        <v>37.922975794422463</v>
      </c>
      <c r="R345" s="2">
        <v>28.337346194495201</v>
      </c>
      <c r="S345">
        <v>3</v>
      </c>
      <c r="T345">
        <v>2.25</v>
      </c>
      <c r="U345">
        <v>0.5</v>
      </c>
      <c r="V345">
        <v>10.95</v>
      </c>
      <c r="W345">
        <v>0</v>
      </c>
      <c r="X345">
        <v>0</v>
      </c>
      <c r="Y345" t="s">
        <v>84</v>
      </c>
      <c r="AA345">
        <v>8</v>
      </c>
      <c r="AB345">
        <v>90</v>
      </c>
      <c r="AC345" t="s">
        <v>2995</v>
      </c>
      <c r="AD345" t="s">
        <v>87</v>
      </c>
      <c r="AE345" t="s">
        <v>87</v>
      </c>
      <c r="AF345" t="s">
        <v>111</v>
      </c>
      <c r="AG345" t="b">
        <v>1</v>
      </c>
      <c r="AH345">
        <v>2.5000000000000001E-2</v>
      </c>
      <c r="AI345">
        <v>3.618287538502999E-2</v>
      </c>
      <c r="AJ345">
        <v>4</v>
      </c>
      <c r="AL345">
        <v>6.4022753686608231</v>
      </c>
      <c r="AM345">
        <v>6.501904622697209</v>
      </c>
      <c r="AN345">
        <v>6.4022753686608223</v>
      </c>
      <c r="AO345">
        <v>6.4022753686608223</v>
      </c>
      <c r="AP345">
        <v>0.23695140685379801</v>
      </c>
      <c r="AQ345">
        <v>0.23695140685379859</v>
      </c>
      <c r="AR345">
        <v>380.56863114407071</v>
      </c>
      <c r="AS345">
        <v>10265.658107778379</v>
      </c>
      <c r="AT345">
        <v>0.23648822481621981</v>
      </c>
      <c r="AU345">
        <v>6.3791575653004733</v>
      </c>
      <c r="AV345">
        <v>3.861116752279766</v>
      </c>
      <c r="AW345">
        <v>4.290181597127372</v>
      </c>
      <c r="AX345">
        <v>8.8254097194966086</v>
      </c>
      <c r="AY345">
        <v>9.8061293648625654</v>
      </c>
      <c r="AZ345">
        <v>0.22894284027789691</v>
      </c>
      <c r="BA345">
        <v>0.23695140685379859</v>
      </c>
      <c r="BB345">
        <v>4.6848985929265421</v>
      </c>
      <c r="BC345">
        <v>4.6848985929265421</v>
      </c>
      <c r="BD345" t="b">
        <v>1</v>
      </c>
      <c r="BE345" t="b">
        <v>1</v>
      </c>
      <c r="BH345">
        <v>380.55254959053337</v>
      </c>
      <c r="BI345">
        <v>10262.969254059821</v>
      </c>
      <c r="BJ345">
        <v>0.23649821843747501</v>
      </c>
      <c r="BK345">
        <v>0.23649821843747501</v>
      </c>
      <c r="BL345">
        <v>0.23649821843747501</v>
      </c>
      <c r="BM345" t="s">
        <v>89</v>
      </c>
      <c r="BN345">
        <v>6.3780257078170113</v>
      </c>
      <c r="BO345">
        <v>6.3780257078170113</v>
      </c>
      <c r="BP345">
        <v>6.3780257078170113</v>
      </c>
      <c r="BQ345" t="s">
        <v>89</v>
      </c>
      <c r="BR345">
        <v>6.5198963438840867</v>
      </c>
      <c r="BS345">
        <v>6.5198963438840867</v>
      </c>
      <c r="BT345">
        <v>6.5198963438840867</v>
      </c>
      <c r="BU345" t="s">
        <v>89</v>
      </c>
      <c r="BV345">
        <v>3.6273309568689613E-2</v>
      </c>
      <c r="BW345">
        <v>170.1576486603754</v>
      </c>
      <c r="BX345">
        <v>12200.0848346113</v>
      </c>
      <c r="BY345">
        <v>0.52892127217645502</v>
      </c>
      <c r="BZ345">
        <v>0.52892127217645502</v>
      </c>
      <c r="CA345">
        <v>0.52892127217645502</v>
      </c>
      <c r="CB345" t="s">
        <v>89</v>
      </c>
      <c r="CC345" t="s">
        <v>90</v>
      </c>
      <c r="CD345">
        <v>28.33734619449519</v>
      </c>
      <c r="CE345">
        <v>28.33734619449519</v>
      </c>
      <c r="CF345">
        <v>28.33734619449519</v>
      </c>
      <c r="CG345" t="s">
        <v>89</v>
      </c>
      <c r="CH345" t="s">
        <v>91</v>
      </c>
      <c r="CI345">
        <v>0.23140305657719909</v>
      </c>
      <c r="CJ345">
        <v>12.39758896009165</v>
      </c>
      <c r="CK345">
        <v>1.8665166051406858E-2</v>
      </c>
      <c r="CL345">
        <v>1.8014991973343</v>
      </c>
      <c r="CM345">
        <v>28</v>
      </c>
      <c r="CN345">
        <v>0.54160321566582392</v>
      </c>
      <c r="CO345">
        <v>0.54160321566582537</v>
      </c>
      <c r="CP345">
        <v>14.86149628045076</v>
      </c>
      <c r="CQ345">
        <v>14.633772271224739</v>
      </c>
      <c r="CR345">
        <v>28.337346194495201</v>
      </c>
      <c r="CS345">
        <v>28.33734619449519</v>
      </c>
      <c r="CT345">
        <v>7.1054273576010019E-15</v>
      </c>
      <c r="CU345">
        <v>2.5074427608119851E-14</v>
      </c>
    </row>
    <row r="346" spans="1:99" x14ac:dyDescent="0.3">
      <c r="A346" t="s">
        <v>2996</v>
      </c>
      <c r="B346" t="s">
        <v>2527</v>
      </c>
      <c r="C346" t="s">
        <v>3382</v>
      </c>
      <c r="D346" t="s">
        <v>109</v>
      </c>
      <c r="E346">
        <v>2.5000000000000001E-2</v>
      </c>
      <c r="F346">
        <v>0.8125</v>
      </c>
      <c r="G346">
        <v>1.8665166051406851E-2</v>
      </c>
      <c r="H346">
        <v>70</v>
      </c>
      <c r="I346">
        <v>112</v>
      </c>
      <c r="J346">
        <v>3</v>
      </c>
      <c r="K346">
        <v>15.258571027805109</v>
      </c>
      <c r="L346">
        <v>15.244712319715241</v>
      </c>
      <c r="M346">
        <v>20.42006388930443</v>
      </c>
      <c r="N346">
        <v>20.425778808397439</v>
      </c>
      <c r="O346">
        <v>20.42006388930443</v>
      </c>
      <c r="P346">
        <v>20.425778808397439</v>
      </c>
      <c r="Q346">
        <v>20.42006388930443</v>
      </c>
      <c r="R346" s="2">
        <v>15.258571027805109</v>
      </c>
      <c r="S346">
        <v>3</v>
      </c>
      <c r="T346">
        <v>2.25</v>
      </c>
      <c r="U346">
        <v>0.5</v>
      </c>
      <c r="V346">
        <v>10.95</v>
      </c>
      <c r="W346">
        <v>0</v>
      </c>
      <c r="X346">
        <v>0</v>
      </c>
      <c r="Y346" t="s">
        <v>84</v>
      </c>
      <c r="AA346">
        <v>8</v>
      </c>
      <c r="AB346">
        <v>90</v>
      </c>
      <c r="AC346" t="s">
        <v>2997</v>
      </c>
      <c r="AD346" t="s">
        <v>87</v>
      </c>
      <c r="AE346" t="s">
        <v>87</v>
      </c>
      <c r="AF346" t="s">
        <v>111</v>
      </c>
      <c r="AG346" t="b">
        <v>1</v>
      </c>
      <c r="AH346">
        <v>2.5000000000000001E-2</v>
      </c>
      <c r="AI346">
        <v>3.618287538502999E-2</v>
      </c>
      <c r="AJ346">
        <v>4</v>
      </c>
      <c r="AL346">
        <v>6.4022753686608231</v>
      </c>
      <c r="AM346">
        <v>6.5019046226972073</v>
      </c>
      <c r="AN346">
        <v>6.4022753686608223</v>
      </c>
      <c r="AO346">
        <v>6.4022753686608223</v>
      </c>
      <c r="AP346">
        <v>0.23695140685379801</v>
      </c>
      <c r="AQ346">
        <v>0.23695140685379859</v>
      </c>
      <c r="AR346">
        <v>380.56863114407071</v>
      </c>
      <c r="AS346">
        <v>10265.658107778379</v>
      </c>
      <c r="AT346">
        <v>0.23648822481621981</v>
      </c>
      <c r="AU346">
        <v>6.3791575653004733</v>
      </c>
      <c r="AV346">
        <v>3.8611167522797651</v>
      </c>
      <c r="AW346">
        <v>4.2901815971273702</v>
      </c>
      <c r="AX346">
        <v>4.7521436951135563</v>
      </c>
      <c r="AY346">
        <v>5.2802235041567638</v>
      </c>
      <c r="AZ346">
        <v>0.22894284027789691</v>
      </c>
      <c r="BA346">
        <v>0.23695140685379859</v>
      </c>
      <c r="BB346">
        <v>8.7005259582921397</v>
      </c>
      <c r="BC346">
        <v>8.7005259582921397</v>
      </c>
      <c r="BD346" t="b">
        <v>1</v>
      </c>
      <c r="BE346" t="b">
        <v>1</v>
      </c>
      <c r="BH346">
        <v>380.55254959053337</v>
      </c>
      <c r="BI346">
        <v>10262.969254059821</v>
      </c>
      <c r="BJ346">
        <v>0.23649821843747501</v>
      </c>
      <c r="BK346">
        <v>0.23649821843747501</v>
      </c>
      <c r="BL346">
        <v>0.23649821843747501</v>
      </c>
      <c r="BM346" t="s">
        <v>89</v>
      </c>
      <c r="BN346">
        <v>6.3780257078170113</v>
      </c>
      <c r="BO346">
        <v>6.3780257078170113</v>
      </c>
      <c r="BP346">
        <v>6.3780257078170113</v>
      </c>
      <c r="BQ346" t="s">
        <v>89</v>
      </c>
      <c r="BR346">
        <v>6.5198963438840867</v>
      </c>
      <c r="BS346">
        <v>6.5198963438840867</v>
      </c>
      <c r="BT346">
        <v>6.5198963438840867</v>
      </c>
      <c r="BU346" t="s">
        <v>89</v>
      </c>
      <c r="BV346">
        <v>3.6273309568689613E-2</v>
      </c>
      <c r="BW346">
        <v>316.00706179783992</v>
      </c>
      <c r="BX346">
        <v>22657.300407135201</v>
      </c>
      <c r="BY346">
        <v>0.28480376194116808</v>
      </c>
      <c r="BZ346">
        <v>0.28480376194116808</v>
      </c>
      <c r="CA346">
        <v>0.28480376194116808</v>
      </c>
      <c r="CB346" t="s">
        <v>89</v>
      </c>
      <c r="CC346" t="s">
        <v>90</v>
      </c>
      <c r="CD346">
        <v>15.258571027805109</v>
      </c>
      <c r="CE346">
        <v>15.258571027805109</v>
      </c>
      <c r="CF346">
        <v>15.258571027805109</v>
      </c>
      <c r="CG346" t="s">
        <v>89</v>
      </c>
      <c r="CH346" t="s">
        <v>91</v>
      </c>
      <c r="CI346">
        <v>0.23140305657719909</v>
      </c>
      <c r="CJ346">
        <v>12.39758896009165</v>
      </c>
      <c r="CK346">
        <v>1.8665166051406851E-2</v>
      </c>
      <c r="CL346">
        <v>3.3456413664779849</v>
      </c>
      <c r="CM346">
        <v>28</v>
      </c>
      <c r="CN346">
        <v>0.29163250074313601</v>
      </c>
      <c r="CO346">
        <v>0.29163250074313668</v>
      </c>
      <c r="CP346">
        <v>8.0023441510119468</v>
      </c>
      <c r="CQ346">
        <v>7.8797235306594748</v>
      </c>
      <c r="CR346">
        <v>15.258571027805109</v>
      </c>
      <c r="CS346">
        <v>15.258571027805109</v>
      </c>
      <c r="CT346">
        <v>0</v>
      </c>
      <c r="CU346">
        <v>0</v>
      </c>
    </row>
    <row r="347" spans="1:99" x14ac:dyDescent="0.3">
      <c r="A347" t="s">
        <v>2998</v>
      </c>
      <c r="B347" t="s">
        <v>2527</v>
      </c>
      <c r="C347" t="s">
        <v>3382</v>
      </c>
      <c r="D347" t="s">
        <v>109</v>
      </c>
      <c r="E347">
        <v>0.1</v>
      </c>
      <c r="F347">
        <v>0.25</v>
      </c>
      <c r="G347">
        <v>3.5750361515203249E-2</v>
      </c>
      <c r="H347">
        <v>56</v>
      </c>
      <c r="I347">
        <v>112</v>
      </c>
      <c r="J347">
        <v>4</v>
      </c>
      <c r="K347">
        <v>26.712378754889539</v>
      </c>
      <c r="L347">
        <v>26.709827145711941</v>
      </c>
      <c r="M347">
        <v>35.5514861586663</v>
      </c>
      <c r="N347">
        <v>35.557461749304842</v>
      </c>
      <c r="O347">
        <v>35.5514861586663</v>
      </c>
      <c r="P347">
        <v>35.557461749304842</v>
      </c>
      <c r="Q347">
        <v>35.5514861586663</v>
      </c>
      <c r="R347" s="2">
        <v>26.712378754889539</v>
      </c>
      <c r="S347">
        <v>3</v>
      </c>
      <c r="T347">
        <v>2.25</v>
      </c>
      <c r="U347">
        <v>0.5</v>
      </c>
      <c r="V347">
        <v>10.95</v>
      </c>
      <c r="W347">
        <v>0</v>
      </c>
      <c r="X347">
        <v>0</v>
      </c>
      <c r="Y347" t="s">
        <v>84</v>
      </c>
      <c r="AA347">
        <v>8</v>
      </c>
      <c r="AB347">
        <v>90</v>
      </c>
      <c r="AC347" t="s">
        <v>2999</v>
      </c>
      <c r="AD347" t="s">
        <v>87</v>
      </c>
      <c r="AE347" t="s">
        <v>87</v>
      </c>
      <c r="AF347" t="s">
        <v>111</v>
      </c>
      <c r="AG347" t="b">
        <v>0</v>
      </c>
      <c r="AH347">
        <v>0.1</v>
      </c>
      <c r="AI347">
        <v>3.618287538502999E-2</v>
      </c>
      <c r="AJ347">
        <v>4</v>
      </c>
      <c r="AL347">
        <v>6.4022753686608231</v>
      </c>
      <c r="AM347">
        <v>6.5487168814623313</v>
      </c>
      <c r="AN347">
        <v>6.4022753686608223</v>
      </c>
      <c r="AO347">
        <v>6.4022753686608223</v>
      </c>
      <c r="AP347">
        <v>0.23695140685379801</v>
      </c>
      <c r="AQ347">
        <v>0.23695140685379781</v>
      </c>
      <c r="AR347">
        <v>380.56863114407071</v>
      </c>
      <c r="AS347">
        <v>10265.658107778379</v>
      </c>
      <c r="AT347">
        <v>0.23648822481621981</v>
      </c>
      <c r="AU347">
        <v>6.3791575653004733</v>
      </c>
      <c r="AV347">
        <v>6.6402545878675907</v>
      </c>
      <c r="AW347">
        <v>6.5903884227441409</v>
      </c>
      <c r="AX347">
        <v>26.561018351470359</v>
      </c>
      <c r="AY347">
        <v>26.36155369097656</v>
      </c>
      <c r="AZ347">
        <v>0.23874429935458391</v>
      </c>
      <c r="BA347">
        <v>0.23695140685379781</v>
      </c>
      <c r="BB347">
        <v>5.126704789398282</v>
      </c>
      <c r="BC347">
        <v>5.126704789398282</v>
      </c>
      <c r="BD347" t="b">
        <v>0</v>
      </c>
      <c r="BE347" t="b">
        <v>0</v>
      </c>
      <c r="BH347">
        <v>380.55254959053337</v>
      </c>
      <c r="BI347">
        <v>10262.969254059821</v>
      </c>
      <c r="BJ347">
        <v>0.23649821843747501</v>
      </c>
      <c r="BK347">
        <v>0.23649821843747501</v>
      </c>
      <c r="BL347">
        <v>0.23649821843747501</v>
      </c>
      <c r="BM347" t="s">
        <v>89</v>
      </c>
      <c r="BN347">
        <v>6.3780257078170113</v>
      </c>
      <c r="BO347">
        <v>6.3780257078170113</v>
      </c>
      <c r="BP347">
        <v>6.3780257078170113</v>
      </c>
      <c r="BQ347" t="s">
        <v>89</v>
      </c>
      <c r="BR347">
        <v>6.5198963438840867</v>
      </c>
      <c r="BS347">
        <v>6.5198963438840867</v>
      </c>
      <c r="BT347">
        <v>6.5198963438840867</v>
      </c>
      <c r="BU347" t="s">
        <v>89</v>
      </c>
      <c r="BV347">
        <v>3.6273309568689613E-2</v>
      </c>
      <c r="BW347">
        <v>94.243087943150897</v>
      </c>
      <c r="BX347">
        <v>3508.4417152770952</v>
      </c>
      <c r="BY347">
        <v>0.95497719741833587</v>
      </c>
      <c r="BZ347">
        <v>0.95497719741833587</v>
      </c>
      <c r="CA347">
        <v>0.95497719741833587</v>
      </c>
      <c r="CB347" t="s">
        <v>89</v>
      </c>
      <c r="CC347" t="s">
        <v>90</v>
      </c>
      <c r="CD347">
        <v>26.712378754889539</v>
      </c>
      <c r="CE347">
        <v>26.712378754889539</v>
      </c>
      <c r="CF347">
        <v>26.712378754889539</v>
      </c>
      <c r="CG347" t="s">
        <v>89</v>
      </c>
      <c r="CH347" t="s">
        <v>91</v>
      </c>
      <c r="CI347">
        <v>0.23874429935458399</v>
      </c>
      <c r="CJ347">
        <v>6.6780946887223838</v>
      </c>
      <c r="CK347">
        <v>3.5750361515203263E-2</v>
      </c>
      <c r="CL347">
        <v>1.9305484103256341</v>
      </c>
      <c r="CM347">
        <v>14</v>
      </c>
      <c r="CN347">
        <v>0.94780562741519181</v>
      </c>
      <c r="CO347">
        <v>0.94780562741519137</v>
      </c>
      <c r="CP347">
        <v>26.194867525849329</v>
      </c>
      <c r="CQ347">
        <v>25.609101474643289</v>
      </c>
      <c r="CR347">
        <v>26.712378754889539</v>
      </c>
      <c r="CS347">
        <v>26.712378754889539</v>
      </c>
      <c r="CT347">
        <v>0</v>
      </c>
      <c r="CU347">
        <v>0</v>
      </c>
    </row>
    <row r="348" spans="1:99" x14ac:dyDescent="0.3">
      <c r="A348" t="s">
        <v>3000</v>
      </c>
      <c r="B348" t="s">
        <v>2527</v>
      </c>
      <c r="C348" t="s">
        <v>3382</v>
      </c>
      <c r="D348" t="s">
        <v>109</v>
      </c>
      <c r="E348">
        <v>0.1</v>
      </c>
      <c r="F348">
        <v>0.4375</v>
      </c>
      <c r="G348">
        <v>3.5750361515203249E-2</v>
      </c>
      <c r="H348">
        <v>56</v>
      </c>
      <c r="I348">
        <v>112</v>
      </c>
      <c r="J348">
        <v>4</v>
      </c>
      <c r="K348">
        <v>15.264216431365449</v>
      </c>
      <c r="L348">
        <v>15.26275836897825</v>
      </c>
      <c r="M348">
        <v>20.31513494780933</v>
      </c>
      <c r="N348">
        <v>20.318549571031351</v>
      </c>
      <c r="O348">
        <v>20.31513494780933</v>
      </c>
      <c r="P348">
        <v>20.318549571031351</v>
      </c>
      <c r="Q348">
        <v>20.31513494780933</v>
      </c>
      <c r="R348" s="2">
        <v>15.264216431365449</v>
      </c>
      <c r="S348">
        <v>3</v>
      </c>
      <c r="T348">
        <v>2.25</v>
      </c>
      <c r="U348">
        <v>0.5</v>
      </c>
      <c r="V348">
        <v>10.95</v>
      </c>
      <c r="W348">
        <v>0</v>
      </c>
      <c r="X348">
        <v>0</v>
      </c>
      <c r="Y348" t="s">
        <v>84</v>
      </c>
      <c r="AA348">
        <v>8</v>
      </c>
      <c r="AB348">
        <v>90</v>
      </c>
      <c r="AC348" t="s">
        <v>3001</v>
      </c>
      <c r="AD348" t="s">
        <v>87</v>
      </c>
      <c r="AE348" t="s">
        <v>87</v>
      </c>
      <c r="AF348" t="s">
        <v>111</v>
      </c>
      <c r="AG348" t="b">
        <v>0</v>
      </c>
      <c r="AH348">
        <v>0.1</v>
      </c>
      <c r="AI348">
        <v>3.618287538502999E-2</v>
      </c>
      <c r="AJ348">
        <v>4</v>
      </c>
      <c r="AL348">
        <v>6.4022753686608231</v>
      </c>
      <c r="AM348">
        <v>6.5487168814623313</v>
      </c>
      <c r="AN348">
        <v>6.4022753686608223</v>
      </c>
      <c r="AO348">
        <v>6.4022753686608223</v>
      </c>
      <c r="AP348">
        <v>0.23695140685379801</v>
      </c>
      <c r="AQ348">
        <v>0.23695140685379781</v>
      </c>
      <c r="AR348">
        <v>380.56863114407071</v>
      </c>
      <c r="AS348">
        <v>10265.658107778379</v>
      </c>
      <c r="AT348">
        <v>0.23648822481621981</v>
      </c>
      <c r="AU348">
        <v>6.3791575653004733</v>
      </c>
      <c r="AV348">
        <v>6.6402545878675889</v>
      </c>
      <c r="AW348">
        <v>6.5903884227441427</v>
      </c>
      <c r="AX348">
        <v>15.177724772268769</v>
      </c>
      <c r="AY348">
        <v>15.06374496627233</v>
      </c>
      <c r="AZ348">
        <v>0.2387442993545838</v>
      </c>
      <c r="BA348">
        <v>0.23695140685379781</v>
      </c>
      <c r="BB348">
        <v>8.9717333814469775</v>
      </c>
      <c r="BC348">
        <v>8.9717333814469775</v>
      </c>
      <c r="BD348" t="b">
        <v>0</v>
      </c>
      <c r="BE348" t="b">
        <v>0</v>
      </c>
      <c r="BH348">
        <v>380.55254959053337</v>
      </c>
      <c r="BI348">
        <v>10262.969254059821</v>
      </c>
      <c r="BJ348">
        <v>0.23649821843747501</v>
      </c>
      <c r="BK348">
        <v>0.23649821843747501</v>
      </c>
      <c r="BL348">
        <v>0.23649821843747501</v>
      </c>
      <c r="BM348" t="s">
        <v>89</v>
      </c>
      <c r="BN348">
        <v>6.3780257078170113</v>
      </c>
      <c r="BO348">
        <v>6.3780257078170113</v>
      </c>
      <c r="BP348">
        <v>6.3780257078170113</v>
      </c>
      <c r="BQ348" t="s">
        <v>89</v>
      </c>
      <c r="BR348">
        <v>6.5198963438840867</v>
      </c>
      <c r="BS348">
        <v>6.5198963438840867</v>
      </c>
      <c r="BT348">
        <v>6.5198963438840867</v>
      </c>
      <c r="BU348" t="s">
        <v>89</v>
      </c>
      <c r="BV348">
        <v>3.6273309568689613E-2</v>
      </c>
      <c r="BW348">
        <v>164.92540390051411</v>
      </c>
      <c r="BX348">
        <v>6139.773001734924</v>
      </c>
      <c r="BY348">
        <v>0.5457012556676204</v>
      </c>
      <c r="BZ348">
        <v>0.5457012556676204</v>
      </c>
      <c r="CA348">
        <v>0.5457012556676204</v>
      </c>
      <c r="CB348" t="s">
        <v>89</v>
      </c>
      <c r="CC348" t="s">
        <v>90</v>
      </c>
      <c r="CD348">
        <v>15.264216431365449</v>
      </c>
      <c r="CE348">
        <v>15.264216431365449</v>
      </c>
      <c r="CF348">
        <v>15.264216431365449</v>
      </c>
      <c r="CG348" t="s">
        <v>89</v>
      </c>
      <c r="CH348" t="s">
        <v>91</v>
      </c>
      <c r="CI348">
        <v>0.23874429935458391</v>
      </c>
      <c r="CJ348">
        <v>6.6780946887223838</v>
      </c>
      <c r="CK348">
        <v>3.5750361515203249E-2</v>
      </c>
      <c r="CL348">
        <v>3.378459718069859</v>
      </c>
      <c r="CM348">
        <v>14</v>
      </c>
      <c r="CN348">
        <v>0.54160321566582392</v>
      </c>
      <c r="CO348">
        <v>0.54160321566582359</v>
      </c>
      <c r="CP348">
        <v>14.968495729056761</v>
      </c>
      <c r="CQ348">
        <v>14.633772271224739</v>
      </c>
      <c r="CR348">
        <v>15.264216431365449</v>
      </c>
      <c r="CS348">
        <v>15.264216431365449</v>
      </c>
      <c r="CT348">
        <v>3.5527136788005009E-15</v>
      </c>
      <c r="CU348">
        <v>-2.3274785802304662E-14</v>
      </c>
    </row>
    <row r="349" spans="1:99" x14ac:dyDescent="0.3">
      <c r="A349" t="s">
        <v>3002</v>
      </c>
      <c r="B349" t="s">
        <v>2527</v>
      </c>
      <c r="C349" t="s">
        <v>3382</v>
      </c>
      <c r="D349" t="s">
        <v>109</v>
      </c>
      <c r="E349">
        <v>0.1</v>
      </c>
      <c r="F349">
        <v>0.8125</v>
      </c>
      <c r="G349">
        <v>3.5750361515203243E-2</v>
      </c>
      <c r="H349">
        <v>56</v>
      </c>
      <c r="I349">
        <v>112</v>
      </c>
      <c r="J349">
        <v>4</v>
      </c>
      <c r="K349">
        <v>8.219193463042938</v>
      </c>
      <c r="L349">
        <v>8.2184083525267546</v>
      </c>
      <c r="M349">
        <v>10.938918818051169</v>
      </c>
      <c r="N349">
        <v>10.940757461324569</v>
      </c>
      <c r="O349">
        <v>10.938918818051169</v>
      </c>
      <c r="P349">
        <v>10.940757461324569</v>
      </c>
      <c r="Q349">
        <v>10.938918818051169</v>
      </c>
      <c r="R349" s="2">
        <v>8.219193463042938</v>
      </c>
      <c r="S349">
        <v>3</v>
      </c>
      <c r="T349">
        <v>2.25</v>
      </c>
      <c r="U349">
        <v>0.5</v>
      </c>
      <c r="V349">
        <v>10.95</v>
      </c>
      <c r="W349">
        <v>0</v>
      </c>
      <c r="X349">
        <v>0</v>
      </c>
      <c r="Y349" t="s">
        <v>84</v>
      </c>
      <c r="AA349">
        <v>8</v>
      </c>
      <c r="AB349">
        <v>90</v>
      </c>
      <c r="AC349" t="s">
        <v>3003</v>
      </c>
      <c r="AD349" t="s">
        <v>87</v>
      </c>
      <c r="AE349" t="s">
        <v>87</v>
      </c>
      <c r="AF349" t="s">
        <v>111</v>
      </c>
      <c r="AG349" t="b">
        <v>0</v>
      </c>
      <c r="AH349">
        <v>0.1</v>
      </c>
      <c r="AI349">
        <v>3.618287538502999E-2</v>
      </c>
      <c r="AJ349">
        <v>4</v>
      </c>
      <c r="AL349">
        <v>6.4022753686608231</v>
      </c>
      <c r="AM349">
        <v>6.5487168814623313</v>
      </c>
      <c r="AN349">
        <v>6.4022753686608223</v>
      </c>
      <c r="AO349">
        <v>6.4022753686608223</v>
      </c>
      <c r="AP349">
        <v>0.23695140685379801</v>
      </c>
      <c r="AQ349">
        <v>0.23695140685379781</v>
      </c>
      <c r="AR349">
        <v>380.56863114407071</v>
      </c>
      <c r="AS349">
        <v>10265.658107778379</v>
      </c>
      <c r="AT349">
        <v>0.23648822481621981</v>
      </c>
      <c r="AU349">
        <v>6.3791575653004733</v>
      </c>
      <c r="AV349">
        <v>6.6402545878675934</v>
      </c>
      <c r="AW349">
        <v>6.5903884227441409</v>
      </c>
      <c r="AX349">
        <v>8.1726210312216541</v>
      </c>
      <c r="AY349">
        <v>8.1112472895312511</v>
      </c>
      <c r="AZ349">
        <v>0.23874429935458399</v>
      </c>
      <c r="BA349">
        <v>0.23695140685379781</v>
      </c>
      <c r="BB349">
        <v>16.661790565544411</v>
      </c>
      <c r="BC349">
        <v>16.661790565544411</v>
      </c>
      <c r="BD349" t="b">
        <v>0</v>
      </c>
      <c r="BE349" t="b">
        <v>0</v>
      </c>
      <c r="BH349">
        <v>380.55254959053337</v>
      </c>
      <c r="BI349">
        <v>10262.969254059821</v>
      </c>
      <c r="BJ349">
        <v>0.23649821843747501</v>
      </c>
      <c r="BK349">
        <v>0.23649821843747501</v>
      </c>
      <c r="BL349">
        <v>0.23649821843747501</v>
      </c>
      <c r="BM349" t="s">
        <v>89</v>
      </c>
      <c r="BN349">
        <v>6.3780257078170113</v>
      </c>
      <c r="BO349">
        <v>6.3780257078170113</v>
      </c>
      <c r="BP349">
        <v>6.3780257078170113</v>
      </c>
      <c r="BQ349" t="s">
        <v>89</v>
      </c>
      <c r="BR349">
        <v>6.5198963438840867</v>
      </c>
      <c r="BS349">
        <v>6.5198963438840867</v>
      </c>
      <c r="BT349">
        <v>6.5198963438840867</v>
      </c>
      <c r="BU349" t="s">
        <v>89</v>
      </c>
      <c r="BV349">
        <v>3.6273309568689613E-2</v>
      </c>
      <c r="BW349">
        <v>306.2900358152404</v>
      </c>
      <c r="BX349">
        <v>11402.435574650561</v>
      </c>
      <c r="BY349">
        <v>0.29383913766718028</v>
      </c>
      <c r="BZ349">
        <v>0.29383913766718028</v>
      </c>
      <c r="CA349">
        <v>0.29383913766718028</v>
      </c>
      <c r="CB349" t="s">
        <v>89</v>
      </c>
      <c r="CC349" t="s">
        <v>90</v>
      </c>
      <c r="CD349">
        <v>8.2191934630429362</v>
      </c>
      <c r="CE349">
        <v>8.2191934630429362</v>
      </c>
      <c r="CF349">
        <v>8.2191934630429362</v>
      </c>
      <c r="CG349" t="s">
        <v>89</v>
      </c>
      <c r="CH349" t="s">
        <v>91</v>
      </c>
      <c r="CI349">
        <v>0.23874429935458399</v>
      </c>
      <c r="CJ349">
        <v>6.6780946887223864</v>
      </c>
      <c r="CK349">
        <v>3.5750361515203249E-2</v>
      </c>
      <c r="CL349">
        <v>6.2742823335583102</v>
      </c>
      <c r="CM349">
        <v>14</v>
      </c>
      <c r="CN349">
        <v>0.29163250074313601</v>
      </c>
      <c r="CO349">
        <v>0.29163250074313579</v>
      </c>
      <c r="CP349">
        <v>8.05995923872287</v>
      </c>
      <c r="CQ349">
        <v>7.8797235306594748</v>
      </c>
      <c r="CR349">
        <v>8.219193463042938</v>
      </c>
      <c r="CS349">
        <v>8.2191934630429362</v>
      </c>
      <c r="CT349">
        <v>1.7763568394002501E-15</v>
      </c>
      <c r="CU349">
        <v>2.1612301102140039E-14</v>
      </c>
    </row>
    <row r="350" spans="1:99" x14ac:dyDescent="0.3">
      <c r="A350" t="s">
        <v>3004</v>
      </c>
      <c r="B350" t="s">
        <v>2527</v>
      </c>
      <c r="C350" t="s">
        <v>3382</v>
      </c>
      <c r="D350" t="s">
        <v>109</v>
      </c>
      <c r="E350">
        <v>0.17499999999999999</v>
      </c>
      <c r="F350">
        <v>0.25</v>
      </c>
      <c r="G350">
        <v>3.6017400444699671E-2</v>
      </c>
      <c r="H350">
        <v>28</v>
      </c>
      <c r="I350">
        <v>112</v>
      </c>
      <c r="J350">
        <v>6</v>
      </c>
      <c r="K350">
        <v>26.508471904455821</v>
      </c>
      <c r="L350">
        <v>26.506101356657972</v>
      </c>
      <c r="M350">
        <v>31.454675566863362</v>
      </c>
      <c r="N350">
        <v>31.460982233170089</v>
      </c>
      <c r="O350">
        <v>31.454675566863362</v>
      </c>
      <c r="P350">
        <v>31.460982233170089</v>
      </c>
      <c r="Q350">
        <v>31.454675566863362</v>
      </c>
      <c r="R350" s="2">
        <v>26.508471904455821</v>
      </c>
      <c r="S350">
        <v>3</v>
      </c>
      <c r="T350">
        <v>2.25</v>
      </c>
      <c r="U350">
        <v>0.5</v>
      </c>
      <c r="V350">
        <v>10.95</v>
      </c>
      <c r="W350">
        <v>0</v>
      </c>
      <c r="X350">
        <v>0</v>
      </c>
      <c r="Y350" t="s">
        <v>84</v>
      </c>
      <c r="AA350">
        <v>8</v>
      </c>
      <c r="AB350">
        <v>90</v>
      </c>
      <c r="AC350" t="s">
        <v>3005</v>
      </c>
      <c r="AD350" t="s">
        <v>87</v>
      </c>
      <c r="AE350" t="s">
        <v>87</v>
      </c>
      <c r="AF350" t="s">
        <v>111</v>
      </c>
      <c r="AG350" t="b">
        <v>0</v>
      </c>
      <c r="AH350">
        <v>0.17499999999999999</v>
      </c>
      <c r="AI350">
        <v>3.618287538502999E-2</v>
      </c>
      <c r="AJ350">
        <v>4</v>
      </c>
      <c r="AL350">
        <v>6.4022753686608231</v>
      </c>
      <c r="AM350">
        <v>6.5487168814623313</v>
      </c>
      <c r="AN350">
        <v>6.4022753686608223</v>
      </c>
      <c r="AO350">
        <v>6.4022753686608223</v>
      </c>
      <c r="AP350">
        <v>0.23695140685379801</v>
      </c>
      <c r="AQ350">
        <v>0.23695140685379781</v>
      </c>
      <c r="AR350">
        <v>380.56863114407071</v>
      </c>
      <c r="AS350">
        <v>10265.658107778379</v>
      </c>
      <c r="AT350">
        <v>0.23648822481621981</v>
      </c>
      <c r="AU350">
        <v>6.3791575653004733</v>
      </c>
      <c r="AV350">
        <v>6.5976486602299582</v>
      </c>
      <c r="AW350">
        <v>6.54892258977784</v>
      </c>
      <c r="AX350">
        <v>26.390594640919829</v>
      </c>
      <c r="AY350">
        <v>26.19569035911136</v>
      </c>
      <c r="AZ350">
        <v>0.23871440080979731</v>
      </c>
      <c r="BA350">
        <v>0.23695140685379781</v>
      </c>
      <c r="BB350">
        <v>4.2313988031752716</v>
      </c>
      <c r="BC350">
        <v>4.2313988031752716</v>
      </c>
      <c r="BD350" t="b">
        <v>0</v>
      </c>
      <c r="BE350" t="b">
        <v>0</v>
      </c>
      <c r="BH350">
        <v>380.55254959053337</v>
      </c>
      <c r="BI350">
        <v>10262.969254059821</v>
      </c>
      <c r="BJ350">
        <v>0.23649821843747501</v>
      </c>
      <c r="BK350">
        <v>0.23649821843747501</v>
      </c>
      <c r="BL350">
        <v>0.23649821843747501</v>
      </c>
      <c r="BM350" t="s">
        <v>89</v>
      </c>
      <c r="BN350">
        <v>6.3780257078170113</v>
      </c>
      <c r="BO350">
        <v>6.3780257078170113</v>
      </c>
      <c r="BP350">
        <v>6.3780257078170113</v>
      </c>
      <c r="BQ350" t="s">
        <v>89</v>
      </c>
      <c r="BR350">
        <v>6.5198963438840867</v>
      </c>
      <c r="BS350">
        <v>6.5198963438840867</v>
      </c>
      <c r="BT350">
        <v>6.5198963438840867</v>
      </c>
      <c r="BU350" t="s">
        <v>89</v>
      </c>
      <c r="BV350">
        <v>3.6273309568689613E-2</v>
      </c>
      <c r="BW350">
        <v>94.263910366715166</v>
      </c>
      <c r="BX350">
        <v>3105.5148055408499</v>
      </c>
      <c r="BY350">
        <v>0.95476624775985564</v>
      </c>
      <c r="BZ350">
        <v>0.95476624775985564</v>
      </c>
      <c r="CA350">
        <v>0.95476624775985564</v>
      </c>
      <c r="CB350" t="s">
        <v>89</v>
      </c>
      <c r="CC350" t="s">
        <v>90</v>
      </c>
      <c r="CD350">
        <v>26.508471904455821</v>
      </c>
      <c r="CE350">
        <v>26.508471904455821</v>
      </c>
      <c r="CF350">
        <v>26.508471904455821</v>
      </c>
      <c r="CG350" t="s">
        <v>89</v>
      </c>
      <c r="CH350" t="s">
        <v>91</v>
      </c>
      <c r="CI350">
        <v>0.23869156193996391</v>
      </c>
      <c r="CJ350">
        <v>6.6271179761139543</v>
      </c>
      <c r="CK350">
        <v>3.6017400444699671E-2</v>
      </c>
      <c r="CL350">
        <v>2.2882834881032519</v>
      </c>
      <c r="CM350">
        <v>10</v>
      </c>
      <c r="CN350">
        <v>0.94780562741519181</v>
      </c>
      <c r="CO350">
        <v>0.94780562741519137</v>
      </c>
      <c r="CP350">
        <v>26.194867525849329</v>
      </c>
      <c r="CQ350">
        <v>25.609101474643289</v>
      </c>
      <c r="CR350">
        <v>26.508471904455821</v>
      </c>
      <c r="CS350">
        <v>26.508471904455821</v>
      </c>
      <c r="CT350">
        <v>3.5527136788005009E-15</v>
      </c>
      <c r="CU350">
        <v>1.340218210844256E-14</v>
      </c>
    </row>
    <row r="351" spans="1:99" x14ac:dyDescent="0.3">
      <c r="A351" t="s">
        <v>3006</v>
      </c>
      <c r="B351" t="s">
        <v>2527</v>
      </c>
      <c r="C351" t="s">
        <v>3382</v>
      </c>
      <c r="D351" t="s">
        <v>109</v>
      </c>
      <c r="E351">
        <v>0.17499999999999999</v>
      </c>
      <c r="F351">
        <v>0.4375</v>
      </c>
      <c r="G351">
        <v>3.6017400444699657E-2</v>
      </c>
      <c r="H351">
        <v>28</v>
      </c>
      <c r="I351">
        <v>112</v>
      </c>
      <c r="J351">
        <v>6</v>
      </c>
      <c r="K351">
        <v>15.147698231117619</v>
      </c>
      <c r="L351">
        <v>15.14634363237599</v>
      </c>
      <c r="M351">
        <v>17.974100323921942</v>
      </c>
      <c r="N351">
        <v>17.97770413324006</v>
      </c>
      <c r="O351">
        <v>17.974100323921942</v>
      </c>
      <c r="P351">
        <v>17.97770413324006</v>
      </c>
      <c r="Q351">
        <v>17.974100323921942</v>
      </c>
      <c r="R351" s="2">
        <v>15.147698231117619</v>
      </c>
      <c r="S351">
        <v>3</v>
      </c>
      <c r="T351">
        <v>2.25</v>
      </c>
      <c r="U351">
        <v>0.5</v>
      </c>
      <c r="V351">
        <v>10.95</v>
      </c>
      <c r="W351">
        <v>0</v>
      </c>
      <c r="X351">
        <v>0</v>
      </c>
      <c r="Y351" t="s">
        <v>84</v>
      </c>
      <c r="AA351">
        <v>8</v>
      </c>
      <c r="AB351">
        <v>90</v>
      </c>
      <c r="AC351" t="s">
        <v>3007</v>
      </c>
      <c r="AD351" t="s">
        <v>87</v>
      </c>
      <c r="AE351" t="s">
        <v>87</v>
      </c>
      <c r="AF351" t="s">
        <v>111</v>
      </c>
      <c r="AG351" t="b">
        <v>0</v>
      </c>
      <c r="AH351">
        <v>0.17499999999999999</v>
      </c>
      <c r="AI351">
        <v>3.618287538502999E-2</v>
      </c>
      <c r="AJ351">
        <v>4</v>
      </c>
      <c r="AL351">
        <v>6.4022753686608231</v>
      </c>
      <c r="AM351">
        <v>6.5487168814623313</v>
      </c>
      <c r="AN351">
        <v>6.4022753686608223</v>
      </c>
      <c r="AO351">
        <v>6.4022753686608223</v>
      </c>
      <c r="AP351">
        <v>0.23695140685379801</v>
      </c>
      <c r="AQ351">
        <v>0.23695140685379781</v>
      </c>
      <c r="AR351">
        <v>380.56863114407071</v>
      </c>
      <c r="AS351">
        <v>10265.658107778379</v>
      </c>
      <c r="AT351">
        <v>0.23648822481621981</v>
      </c>
      <c r="AU351">
        <v>6.3791575653004733</v>
      </c>
      <c r="AV351">
        <v>6.59764866022996</v>
      </c>
      <c r="AW351">
        <v>6.5489225897778356</v>
      </c>
      <c r="AX351">
        <v>15.080339794811341</v>
      </c>
      <c r="AY351">
        <v>14.9689659194922</v>
      </c>
      <c r="AZ351">
        <v>0.2387144008097975</v>
      </c>
      <c r="BA351">
        <v>0.23695140685379781</v>
      </c>
      <c r="BB351">
        <v>7.4049479055567309</v>
      </c>
      <c r="BC351">
        <v>7.4049479055567309</v>
      </c>
      <c r="BD351" t="b">
        <v>0</v>
      </c>
      <c r="BE351" t="b">
        <v>0</v>
      </c>
      <c r="BH351">
        <v>380.55254959053337</v>
      </c>
      <c r="BI351">
        <v>10262.969254059821</v>
      </c>
      <c r="BJ351">
        <v>0.23649821843747501</v>
      </c>
      <c r="BK351">
        <v>0.23649821843747501</v>
      </c>
      <c r="BL351">
        <v>0.23649821843747501</v>
      </c>
      <c r="BM351" t="s">
        <v>89</v>
      </c>
      <c r="BN351">
        <v>6.3780257078170113</v>
      </c>
      <c r="BO351">
        <v>6.3780257078170113</v>
      </c>
      <c r="BP351">
        <v>6.3780257078170113</v>
      </c>
      <c r="BQ351" t="s">
        <v>89</v>
      </c>
      <c r="BR351">
        <v>6.5198963438840867</v>
      </c>
      <c r="BS351">
        <v>6.5198963438840867</v>
      </c>
      <c r="BT351">
        <v>6.5198963438840867</v>
      </c>
      <c r="BU351" t="s">
        <v>89</v>
      </c>
      <c r="BV351">
        <v>3.6273309568689613E-2</v>
      </c>
      <c r="BW351">
        <v>164.96184314175139</v>
      </c>
      <c r="BX351">
        <v>5434.6509096964792</v>
      </c>
      <c r="BY351">
        <v>0.54558071300563227</v>
      </c>
      <c r="BZ351">
        <v>0.54558071300563227</v>
      </c>
      <c r="CA351">
        <v>0.54558071300563227</v>
      </c>
      <c r="CB351" t="s">
        <v>89</v>
      </c>
      <c r="CC351" t="s">
        <v>90</v>
      </c>
      <c r="CD351">
        <v>15.147698231117619</v>
      </c>
      <c r="CE351">
        <v>15.147698231117619</v>
      </c>
      <c r="CF351">
        <v>15.147698231117619</v>
      </c>
      <c r="CG351" t="s">
        <v>89</v>
      </c>
      <c r="CH351" t="s">
        <v>91</v>
      </c>
      <c r="CI351">
        <v>0.2386915619399641</v>
      </c>
      <c r="CJ351">
        <v>6.6271179761139596</v>
      </c>
      <c r="CK351">
        <v>3.6017400444699657E-2</v>
      </c>
      <c r="CL351">
        <v>4.0044961041806886</v>
      </c>
      <c r="CM351">
        <v>10</v>
      </c>
      <c r="CN351">
        <v>0.54160321566582392</v>
      </c>
      <c r="CO351">
        <v>0.54160321566582359</v>
      </c>
      <c r="CP351">
        <v>14.968495729056761</v>
      </c>
      <c r="CQ351">
        <v>14.633772271224739</v>
      </c>
      <c r="CR351">
        <v>15.147698231117619</v>
      </c>
      <c r="CS351">
        <v>15.147698231117619</v>
      </c>
      <c r="CT351">
        <v>5.3290705182007514E-15</v>
      </c>
      <c r="CU351">
        <v>3.5180728034661712E-14</v>
      </c>
    </row>
    <row r="352" spans="1:99" x14ac:dyDescent="0.3">
      <c r="A352" t="s">
        <v>3008</v>
      </c>
      <c r="B352" t="s">
        <v>2527</v>
      </c>
      <c r="C352" t="s">
        <v>3382</v>
      </c>
      <c r="D352" t="s">
        <v>109</v>
      </c>
      <c r="E352">
        <v>0.17499999999999999</v>
      </c>
      <c r="F352">
        <v>0.8125</v>
      </c>
      <c r="G352">
        <v>3.6017400444699657E-2</v>
      </c>
      <c r="H352">
        <v>28</v>
      </c>
      <c r="I352">
        <v>112</v>
      </c>
      <c r="J352">
        <v>6</v>
      </c>
      <c r="K352">
        <v>8.1564528936787131</v>
      </c>
      <c r="L352">
        <v>8.1557234943562946</v>
      </c>
      <c r="M352">
        <v>9.6783617128810313</v>
      </c>
      <c r="N352">
        <v>9.680302225590788</v>
      </c>
      <c r="O352">
        <v>9.6783617128810313</v>
      </c>
      <c r="P352">
        <v>9.680302225590788</v>
      </c>
      <c r="Q352">
        <v>9.6783617128810313</v>
      </c>
      <c r="R352" s="2">
        <v>8.1564528936787131</v>
      </c>
      <c r="S352">
        <v>3</v>
      </c>
      <c r="T352">
        <v>2.25</v>
      </c>
      <c r="U352">
        <v>0.5</v>
      </c>
      <c r="V352">
        <v>10.95</v>
      </c>
      <c r="W352">
        <v>0</v>
      </c>
      <c r="X352">
        <v>0</v>
      </c>
      <c r="Y352" t="s">
        <v>84</v>
      </c>
      <c r="AA352">
        <v>8</v>
      </c>
      <c r="AB352">
        <v>90</v>
      </c>
      <c r="AC352" t="s">
        <v>3009</v>
      </c>
      <c r="AD352" t="s">
        <v>87</v>
      </c>
      <c r="AE352" t="s">
        <v>87</v>
      </c>
      <c r="AF352" t="s">
        <v>111</v>
      </c>
      <c r="AG352" t="b">
        <v>0</v>
      </c>
      <c r="AH352">
        <v>0.17499999999999999</v>
      </c>
      <c r="AI352">
        <v>3.618287538502999E-2</v>
      </c>
      <c r="AJ352">
        <v>4</v>
      </c>
      <c r="AL352">
        <v>6.4022753686608231</v>
      </c>
      <c r="AM352">
        <v>6.5487168814623313</v>
      </c>
      <c r="AN352">
        <v>6.4022753686608223</v>
      </c>
      <c r="AO352">
        <v>6.4022753686608223</v>
      </c>
      <c r="AP352">
        <v>0.23695140685379801</v>
      </c>
      <c r="AQ352">
        <v>0.23695140685379781</v>
      </c>
      <c r="AR352">
        <v>380.56863114407071</v>
      </c>
      <c r="AS352">
        <v>10265.658107778379</v>
      </c>
      <c r="AT352">
        <v>0.23648822481621981</v>
      </c>
      <c r="AU352">
        <v>6.3791575653004733</v>
      </c>
      <c r="AV352">
        <v>6.5976486602299547</v>
      </c>
      <c r="AW352">
        <v>6.5489225897778383</v>
      </c>
      <c r="AX352">
        <v>8.1201829664368681</v>
      </c>
      <c r="AY352">
        <v>8.0602124181881081</v>
      </c>
      <c r="AZ352">
        <v>0.23871440080979719</v>
      </c>
      <c r="BA352">
        <v>0.23695140685379781</v>
      </c>
      <c r="BB352">
        <v>13.75204611031964</v>
      </c>
      <c r="BC352">
        <v>13.75204611031964</v>
      </c>
      <c r="BD352" t="b">
        <v>0</v>
      </c>
      <c r="BE352" t="b">
        <v>0</v>
      </c>
      <c r="BH352">
        <v>380.55254959053337</v>
      </c>
      <c r="BI352">
        <v>10262.969254059821</v>
      </c>
      <c r="BJ352">
        <v>0.23649821843747501</v>
      </c>
      <c r="BK352">
        <v>0.23649821843747501</v>
      </c>
      <c r="BL352">
        <v>0.23649821843747501</v>
      </c>
      <c r="BM352" t="s">
        <v>89</v>
      </c>
      <c r="BN352">
        <v>6.3780257078170113</v>
      </c>
      <c r="BO352">
        <v>6.3780257078170113</v>
      </c>
      <c r="BP352">
        <v>6.3780257078170113</v>
      </c>
      <c r="BQ352" t="s">
        <v>89</v>
      </c>
      <c r="BR352">
        <v>6.5198963438840867</v>
      </c>
      <c r="BS352">
        <v>6.5198963438840867</v>
      </c>
      <c r="BT352">
        <v>6.5198963438840867</v>
      </c>
      <c r="BU352" t="s">
        <v>89</v>
      </c>
      <c r="BV352">
        <v>3.6273309568689613E-2</v>
      </c>
      <c r="BW352">
        <v>306.35770869182431</v>
      </c>
      <c r="BX352">
        <v>10092.92311800776</v>
      </c>
      <c r="BY352">
        <v>0.29377423007995562</v>
      </c>
      <c r="BZ352">
        <v>0.29377423007995562</v>
      </c>
      <c r="CA352">
        <v>0.29377423007995562</v>
      </c>
      <c r="CB352" t="s">
        <v>89</v>
      </c>
      <c r="CC352" t="s">
        <v>90</v>
      </c>
      <c r="CD352">
        <v>8.1564528936787131</v>
      </c>
      <c r="CE352">
        <v>8.1564528936787131</v>
      </c>
      <c r="CF352">
        <v>8.1564528936787131</v>
      </c>
      <c r="CG352" t="s">
        <v>89</v>
      </c>
      <c r="CH352" t="s">
        <v>91</v>
      </c>
      <c r="CI352">
        <v>0.23869156193996391</v>
      </c>
      <c r="CJ352">
        <v>6.6271179761139543</v>
      </c>
      <c r="CK352">
        <v>3.6017400444699657E-2</v>
      </c>
      <c r="CL352">
        <v>7.4369213363355744</v>
      </c>
      <c r="CM352">
        <v>10</v>
      </c>
      <c r="CN352">
        <v>0.29163250074313601</v>
      </c>
      <c r="CO352">
        <v>0.29163250074313579</v>
      </c>
      <c r="CP352">
        <v>8.05995923872287</v>
      </c>
      <c r="CQ352">
        <v>7.8797235306594748</v>
      </c>
      <c r="CR352">
        <v>8.1564528936787131</v>
      </c>
      <c r="CS352">
        <v>8.1564528936787131</v>
      </c>
      <c r="CT352">
        <v>0</v>
      </c>
      <c r="CU352">
        <v>0</v>
      </c>
    </row>
    <row r="353" spans="1:99" x14ac:dyDescent="0.3">
      <c r="A353" t="s">
        <v>3064</v>
      </c>
      <c r="B353" t="s">
        <v>2527</v>
      </c>
      <c r="C353" t="s">
        <v>3382</v>
      </c>
      <c r="D353" t="s">
        <v>129</v>
      </c>
      <c r="E353">
        <v>2.5000000000000001E-2</v>
      </c>
      <c r="F353">
        <v>0.25</v>
      </c>
      <c r="G353">
        <v>1.5283647240113531E-2</v>
      </c>
      <c r="H353">
        <v>70</v>
      </c>
      <c r="I353">
        <v>112</v>
      </c>
      <c r="J353">
        <v>3</v>
      </c>
      <c r="K353">
        <v>64.256116574359737</v>
      </c>
      <c r="L353">
        <v>64.171624644427069</v>
      </c>
      <c r="M353">
        <v>82.719530831860681</v>
      </c>
      <c r="N353">
        <v>82.730955286110074</v>
      </c>
      <c r="O353">
        <v>82.719530831860681</v>
      </c>
      <c r="P353">
        <v>82.730955286110074</v>
      </c>
      <c r="Q353">
        <v>82.719530831860681</v>
      </c>
      <c r="R353" s="2">
        <v>64.256116574359737</v>
      </c>
      <c r="S353">
        <v>3</v>
      </c>
      <c r="T353">
        <v>2.25</v>
      </c>
      <c r="U353">
        <v>0.5</v>
      </c>
      <c r="V353">
        <v>10.95</v>
      </c>
      <c r="W353">
        <v>0</v>
      </c>
      <c r="X353">
        <v>0</v>
      </c>
      <c r="Y353" t="s">
        <v>84</v>
      </c>
      <c r="AA353">
        <v>9</v>
      </c>
      <c r="AB353">
        <v>270</v>
      </c>
      <c r="AC353" t="s">
        <v>3065</v>
      </c>
      <c r="AD353" t="s">
        <v>87</v>
      </c>
      <c r="AE353" t="s">
        <v>87</v>
      </c>
      <c r="AF353" t="s">
        <v>131</v>
      </c>
      <c r="AG353" t="b">
        <v>1</v>
      </c>
      <c r="AH353">
        <v>2.5000000000000001E-2</v>
      </c>
      <c r="AI353">
        <v>2.739838384145055E-2</v>
      </c>
      <c r="AJ353">
        <v>4</v>
      </c>
      <c r="AL353">
        <v>9.0648223960869974</v>
      </c>
      <c r="AM353">
        <v>9.3874434243469196</v>
      </c>
      <c r="AN353">
        <v>9.0648223960869991</v>
      </c>
      <c r="AO353">
        <v>9.0648223960869991</v>
      </c>
      <c r="AP353">
        <v>0.25811827611295451</v>
      </c>
      <c r="AQ353">
        <v>0.25811827611295579</v>
      </c>
      <c r="AR353">
        <v>1049.406281171016</v>
      </c>
      <c r="AS353">
        <v>36753.187014029798</v>
      </c>
      <c r="AT353">
        <v>0.2572883399351405</v>
      </c>
      <c r="AU353">
        <v>9.010968052919889</v>
      </c>
      <c r="AV353">
        <v>4.1529261124291228</v>
      </c>
      <c r="AW353">
        <v>5.2767224663151513</v>
      </c>
      <c r="AX353">
        <v>16.611704449716491</v>
      </c>
      <c r="AY353">
        <v>21.106889865260609</v>
      </c>
      <c r="AZ353">
        <v>0.2409425690704359</v>
      </c>
      <c r="BA353">
        <v>0.25811827611295579</v>
      </c>
      <c r="BB353">
        <v>5.8130503948391148</v>
      </c>
      <c r="BC353">
        <v>5.8130503948391148</v>
      </c>
      <c r="BD353" t="b">
        <v>1</v>
      </c>
      <c r="BE353" t="b">
        <v>1</v>
      </c>
      <c r="BH353">
        <v>1049.2803631051911</v>
      </c>
      <c r="BI353">
        <v>36729.905145761491</v>
      </c>
      <c r="BJ353">
        <v>0.25731921562028931</v>
      </c>
      <c r="BK353">
        <v>0.25731921562028931</v>
      </c>
      <c r="BL353">
        <v>0.25731921562028931</v>
      </c>
      <c r="BM353" t="s">
        <v>89</v>
      </c>
      <c r="BN353">
        <v>9.0074213854009564</v>
      </c>
      <c r="BO353">
        <v>9.0074213854009582</v>
      </c>
      <c r="BP353">
        <v>9.0074213854009564</v>
      </c>
      <c r="BQ353" t="s">
        <v>89</v>
      </c>
      <c r="BR353">
        <v>9.3664532951909081</v>
      </c>
      <c r="BS353">
        <v>9.3664532951909081</v>
      </c>
      <c r="BT353">
        <v>9.3664532951909081</v>
      </c>
      <c r="BU353" t="s">
        <v>89</v>
      </c>
      <c r="BV353">
        <v>2.7472428197811729E-2</v>
      </c>
      <c r="BW353">
        <v>274.93009632046329</v>
      </c>
      <c r="BX353">
        <v>23157.350383719961</v>
      </c>
      <c r="BY353">
        <v>0.9820678187421259</v>
      </c>
      <c r="BZ353">
        <v>0.9820678187421259</v>
      </c>
      <c r="CA353">
        <v>0.9820678187421259</v>
      </c>
      <c r="CB353" t="s">
        <v>89</v>
      </c>
      <c r="CC353" t="s">
        <v>90</v>
      </c>
      <c r="CD353">
        <v>64.256116574359766</v>
      </c>
      <c r="CE353">
        <v>64.256116574359766</v>
      </c>
      <c r="CF353">
        <v>64.256116574359766</v>
      </c>
      <c r="CG353" t="s">
        <v>89</v>
      </c>
      <c r="CH353" t="s">
        <v>91</v>
      </c>
      <c r="CI353">
        <v>0.2455169546855315</v>
      </c>
      <c r="CJ353">
        <v>16.064029143589941</v>
      </c>
      <c r="CK353">
        <v>1.528364724011351E-2</v>
      </c>
      <c r="CL353">
        <v>2.4991379625322252</v>
      </c>
      <c r="CM353">
        <v>42</v>
      </c>
      <c r="CN353">
        <v>1.0324731044518181</v>
      </c>
      <c r="CO353">
        <v>1.0324731044518229</v>
      </c>
      <c r="CP353">
        <v>37.549773697387678</v>
      </c>
      <c r="CQ353">
        <v>36.259289584347989</v>
      </c>
      <c r="CR353">
        <v>64.256116574359737</v>
      </c>
      <c r="CS353">
        <v>64.256116574359766</v>
      </c>
      <c r="CT353">
        <v>2.8421709430404007E-14</v>
      </c>
      <c r="CU353">
        <v>-4.4231912766644179E-14</v>
      </c>
    </row>
    <row r="354" spans="1:99" x14ac:dyDescent="0.3">
      <c r="A354" t="s">
        <v>3066</v>
      </c>
      <c r="B354" t="s">
        <v>2527</v>
      </c>
      <c r="C354" t="s">
        <v>3382</v>
      </c>
      <c r="D354" t="s">
        <v>129</v>
      </c>
      <c r="E354">
        <v>2.5000000000000001E-2</v>
      </c>
      <c r="F354">
        <v>0.4375</v>
      </c>
      <c r="G354">
        <v>1.5283647240113491E-2</v>
      </c>
      <c r="H354">
        <v>70</v>
      </c>
      <c r="I354">
        <v>112</v>
      </c>
      <c r="J354">
        <v>3</v>
      </c>
      <c r="K354">
        <v>36.717780899634178</v>
      </c>
      <c r="L354">
        <v>36.669499796815508</v>
      </c>
      <c r="M354">
        <v>47.268303332491833</v>
      </c>
      <c r="N354">
        <v>47.27483159206291</v>
      </c>
      <c r="O354">
        <v>47.268303332491833</v>
      </c>
      <c r="P354">
        <v>47.27483159206291</v>
      </c>
      <c r="Q354">
        <v>47.268303332491833</v>
      </c>
      <c r="R354" s="2">
        <v>36.717780899634178</v>
      </c>
      <c r="S354">
        <v>3</v>
      </c>
      <c r="T354">
        <v>2.25</v>
      </c>
      <c r="U354">
        <v>0.5</v>
      </c>
      <c r="V354">
        <v>10.95</v>
      </c>
      <c r="W354">
        <v>0</v>
      </c>
      <c r="X354">
        <v>0</v>
      </c>
      <c r="Y354" t="s">
        <v>84</v>
      </c>
      <c r="AA354">
        <v>9</v>
      </c>
      <c r="AB354">
        <v>270</v>
      </c>
      <c r="AC354" t="s">
        <v>3067</v>
      </c>
      <c r="AD354" t="s">
        <v>87</v>
      </c>
      <c r="AE354" t="s">
        <v>87</v>
      </c>
      <c r="AF354" t="s">
        <v>131</v>
      </c>
      <c r="AG354" t="b">
        <v>1</v>
      </c>
      <c r="AH354">
        <v>2.5000000000000001E-2</v>
      </c>
      <c r="AI354">
        <v>2.739838384145055E-2</v>
      </c>
      <c r="AJ354">
        <v>4</v>
      </c>
      <c r="AL354">
        <v>9.0648223960869974</v>
      </c>
      <c r="AM354">
        <v>9.3874434243469196</v>
      </c>
      <c r="AN354">
        <v>9.0648223960869991</v>
      </c>
      <c r="AO354">
        <v>9.0648223960869991</v>
      </c>
      <c r="AP354">
        <v>0.25811827611295451</v>
      </c>
      <c r="AQ354">
        <v>0.25811827611295579</v>
      </c>
      <c r="AR354">
        <v>1049.406281171016</v>
      </c>
      <c r="AS354">
        <v>36753.187014029798</v>
      </c>
      <c r="AT354">
        <v>0.2572883399351405</v>
      </c>
      <c r="AU354">
        <v>9.010968052919889</v>
      </c>
      <c r="AV354">
        <v>4.152926112429121</v>
      </c>
      <c r="AW354">
        <v>5.2767224663151566</v>
      </c>
      <c r="AX354">
        <v>9.4924025426951335</v>
      </c>
      <c r="AY354">
        <v>12.061079923006069</v>
      </c>
      <c r="AZ354">
        <v>0.24094256907043579</v>
      </c>
      <c r="BA354">
        <v>0.25811827611295579</v>
      </c>
      <c r="BB354">
        <v>10.172838190968459</v>
      </c>
      <c r="BC354">
        <v>10.172838190968459</v>
      </c>
      <c r="BD354" t="b">
        <v>1</v>
      </c>
      <c r="BE354" t="b">
        <v>1</v>
      </c>
      <c r="BH354">
        <v>1049.2803631051911</v>
      </c>
      <c r="BI354">
        <v>36729.905145761491</v>
      </c>
      <c r="BJ354">
        <v>0.25731921562028931</v>
      </c>
      <c r="BK354">
        <v>0.25731921562028931</v>
      </c>
      <c r="BL354">
        <v>0.25731921562028931</v>
      </c>
      <c r="BM354" t="s">
        <v>89</v>
      </c>
      <c r="BN354">
        <v>9.0074213854009564</v>
      </c>
      <c r="BO354">
        <v>9.0074213854009582</v>
      </c>
      <c r="BP354">
        <v>9.0074213854009564</v>
      </c>
      <c r="BQ354" t="s">
        <v>89</v>
      </c>
      <c r="BR354">
        <v>9.3664532951909081</v>
      </c>
      <c r="BS354">
        <v>9.3664532951909081</v>
      </c>
      <c r="BT354">
        <v>9.3664532951909081</v>
      </c>
      <c r="BU354" t="s">
        <v>89</v>
      </c>
      <c r="BV354">
        <v>2.7472428197811729E-2</v>
      </c>
      <c r="BW354">
        <v>481.127668560811</v>
      </c>
      <c r="BX354">
        <v>40525.363171509947</v>
      </c>
      <c r="BY354">
        <v>0.56118161070978601</v>
      </c>
      <c r="BZ354">
        <v>0.56118161070978601</v>
      </c>
      <c r="CA354">
        <v>0.56118161070978601</v>
      </c>
      <c r="CB354" t="s">
        <v>89</v>
      </c>
      <c r="CC354" t="s">
        <v>90</v>
      </c>
      <c r="CD354">
        <v>36.71778089963415</v>
      </c>
      <c r="CE354">
        <v>36.71778089963415</v>
      </c>
      <c r="CF354">
        <v>36.71778089963415</v>
      </c>
      <c r="CG354" t="s">
        <v>89</v>
      </c>
      <c r="CH354" t="s">
        <v>91</v>
      </c>
      <c r="CI354">
        <v>0.24551695468553139</v>
      </c>
      <c r="CJ354">
        <v>16.064029143589941</v>
      </c>
      <c r="CK354">
        <v>1.528364724011351E-2</v>
      </c>
      <c r="CL354">
        <v>4.3734914344313944</v>
      </c>
      <c r="CM354">
        <v>42</v>
      </c>
      <c r="CN354">
        <v>0.58998463111532451</v>
      </c>
      <c r="CO354">
        <v>0.58998463111532751</v>
      </c>
      <c r="CP354">
        <v>21.45701354136439</v>
      </c>
      <c r="CQ354">
        <v>20.71959404819885</v>
      </c>
      <c r="CR354">
        <v>36.717780899634178</v>
      </c>
      <c r="CS354">
        <v>36.71778089963415</v>
      </c>
      <c r="CT354">
        <v>2.8421709430404007E-14</v>
      </c>
      <c r="CU354">
        <v>7.7405847341627327E-14</v>
      </c>
    </row>
    <row r="355" spans="1:99" x14ac:dyDescent="0.3">
      <c r="A355" t="s">
        <v>3068</v>
      </c>
      <c r="B355" t="s">
        <v>2527</v>
      </c>
      <c r="C355" t="s">
        <v>3382</v>
      </c>
      <c r="D355" t="s">
        <v>129</v>
      </c>
      <c r="E355">
        <v>2.5000000000000001E-2</v>
      </c>
      <c r="F355">
        <v>0.8125</v>
      </c>
      <c r="G355">
        <v>1.528364724011351E-2</v>
      </c>
      <c r="H355">
        <v>70</v>
      </c>
      <c r="I355">
        <v>112</v>
      </c>
      <c r="J355">
        <v>3</v>
      </c>
      <c r="K355">
        <v>19.771112792110699</v>
      </c>
      <c r="L355">
        <v>19.745115275208342</v>
      </c>
      <c r="M355">
        <v>25.4521633328802</v>
      </c>
      <c r="N355">
        <v>25.45567854957233</v>
      </c>
      <c r="O355">
        <v>25.4521633328802</v>
      </c>
      <c r="P355">
        <v>25.45567854957233</v>
      </c>
      <c r="Q355">
        <v>25.4521633328802</v>
      </c>
      <c r="R355" s="2">
        <v>19.771112792110699</v>
      </c>
      <c r="S355">
        <v>3</v>
      </c>
      <c r="T355">
        <v>2.25</v>
      </c>
      <c r="U355">
        <v>0.5</v>
      </c>
      <c r="V355">
        <v>10.95</v>
      </c>
      <c r="W355">
        <v>0</v>
      </c>
      <c r="X355">
        <v>0</v>
      </c>
      <c r="Y355" t="s">
        <v>84</v>
      </c>
      <c r="AA355">
        <v>9</v>
      </c>
      <c r="AB355">
        <v>270</v>
      </c>
      <c r="AC355" t="s">
        <v>3069</v>
      </c>
      <c r="AD355" t="s">
        <v>87</v>
      </c>
      <c r="AE355" t="s">
        <v>87</v>
      </c>
      <c r="AF355" t="s">
        <v>131</v>
      </c>
      <c r="AG355" t="b">
        <v>1</v>
      </c>
      <c r="AH355">
        <v>2.5000000000000001E-2</v>
      </c>
      <c r="AI355">
        <v>2.739838384145055E-2</v>
      </c>
      <c r="AJ355">
        <v>4</v>
      </c>
      <c r="AL355">
        <v>9.0648223960869974</v>
      </c>
      <c r="AM355">
        <v>9.3874434243469214</v>
      </c>
      <c r="AN355">
        <v>9.0648223960869991</v>
      </c>
      <c r="AO355">
        <v>9.0648223960869991</v>
      </c>
      <c r="AP355">
        <v>0.25811827611295451</v>
      </c>
      <c r="AQ355">
        <v>0.25811827611295579</v>
      </c>
      <c r="AR355">
        <v>1049.406281171016</v>
      </c>
      <c r="AS355">
        <v>36753.187014029798</v>
      </c>
      <c r="AT355">
        <v>0.2572883399351405</v>
      </c>
      <c r="AU355">
        <v>9.010968052919889</v>
      </c>
      <c r="AV355">
        <v>4.1529261124291228</v>
      </c>
      <c r="AW355">
        <v>5.2767224663151531</v>
      </c>
      <c r="AX355">
        <v>5.1112936768358432</v>
      </c>
      <c r="AY355">
        <v>6.4944276508494188</v>
      </c>
      <c r="AZ355">
        <v>0.2409425690704359</v>
      </c>
      <c r="BA355">
        <v>0.25811827611295579</v>
      </c>
      <c r="BB355">
        <v>18.892413783227141</v>
      </c>
      <c r="BC355">
        <v>18.892413783227141</v>
      </c>
      <c r="BD355" t="b">
        <v>1</v>
      </c>
      <c r="BE355" t="b">
        <v>1</v>
      </c>
      <c r="BH355">
        <v>1049.2803631051911</v>
      </c>
      <c r="BI355">
        <v>36729.905145761491</v>
      </c>
      <c r="BJ355">
        <v>0.25731921562028931</v>
      </c>
      <c r="BK355">
        <v>0.25731921562028931</v>
      </c>
      <c r="BL355">
        <v>0.25731921562028931</v>
      </c>
      <c r="BM355" t="s">
        <v>89</v>
      </c>
      <c r="BN355">
        <v>9.0074213854009564</v>
      </c>
      <c r="BO355">
        <v>9.0074213854009582</v>
      </c>
      <c r="BP355">
        <v>9.0074213854009564</v>
      </c>
      <c r="BQ355" t="s">
        <v>89</v>
      </c>
      <c r="BR355">
        <v>9.3664532951909081</v>
      </c>
      <c r="BS355">
        <v>9.3664532951909081</v>
      </c>
      <c r="BT355">
        <v>9.3664532951909081</v>
      </c>
      <c r="BU355" t="s">
        <v>89</v>
      </c>
      <c r="BV355">
        <v>2.7472428197811729E-2</v>
      </c>
      <c r="BW355">
        <v>893.52281304150574</v>
      </c>
      <c r="BX355">
        <v>75261.388747089848</v>
      </c>
      <c r="BY355">
        <v>0.30217471345911567</v>
      </c>
      <c r="BZ355">
        <v>0.30217471345911567</v>
      </c>
      <c r="CA355">
        <v>0.30217471345911567</v>
      </c>
      <c r="CB355" t="s">
        <v>89</v>
      </c>
      <c r="CC355" t="s">
        <v>90</v>
      </c>
      <c r="CD355">
        <v>19.771112792110699</v>
      </c>
      <c r="CE355">
        <v>19.771112792110699</v>
      </c>
      <c r="CF355">
        <v>19.771112792110699</v>
      </c>
      <c r="CG355" t="s">
        <v>89</v>
      </c>
      <c r="CH355" t="s">
        <v>91</v>
      </c>
      <c r="CI355">
        <v>0.2455169546855315</v>
      </c>
      <c r="CJ355">
        <v>16.064029143589941</v>
      </c>
      <c r="CK355">
        <v>1.528364724011351E-2</v>
      </c>
      <c r="CL355">
        <v>8.1221983782297311</v>
      </c>
      <c r="CM355">
        <v>42</v>
      </c>
      <c r="CN355">
        <v>0.31768403213902091</v>
      </c>
      <c r="CO355">
        <v>0.31768403213902252</v>
      </c>
      <c r="CP355">
        <v>11.553776522273131</v>
      </c>
      <c r="CQ355">
        <v>11.156704487491689</v>
      </c>
      <c r="CR355">
        <v>19.771112792110699</v>
      </c>
      <c r="CS355">
        <v>19.771112792110699</v>
      </c>
      <c r="CT355">
        <v>0</v>
      </c>
      <c r="CU355">
        <v>0</v>
      </c>
    </row>
    <row r="356" spans="1:99" x14ac:dyDescent="0.3">
      <c r="A356" t="s">
        <v>3070</v>
      </c>
      <c r="B356" t="s">
        <v>2527</v>
      </c>
      <c r="C356" t="s">
        <v>3382</v>
      </c>
      <c r="D356" t="s">
        <v>129</v>
      </c>
      <c r="E356">
        <v>0.1</v>
      </c>
      <c r="F356">
        <v>0.25</v>
      </c>
      <c r="G356">
        <v>2.715830004625305E-2</v>
      </c>
      <c r="H356">
        <v>56</v>
      </c>
      <c r="I356">
        <v>112</v>
      </c>
      <c r="J356">
        <v>4</v>
      </c>
      <c r="K356">
        <v>38.231418425037468</v>
      </c>
      <c r="L356">
        <v>38.226323203166423</v>
      </c>
      <c r="M356">
        <v>47.11973528345527</v>
      </c>
      <c r="N356">
        <v>47.12776729304526</v>
      </c>
      <c r="O356">
        <v>47.11973528345527</v>
      </c>
      <c r="P356">
        <v>47.12776729304526</v>
      </c>
      <c r="Q356">
        <v>47.11973528345527</v>
      </c>
      <c r="R356" s="2">
        <v>38.231418425037468</v>
      </c>
      <c r="S356">
        <v>3</v>
      </c>
      <c r="T356">
        <v>2.25</v>
      </c>
      <c r="U356">
        <v>0.5</v>
      </c>
      <c r="V356">
        <v>10.95</v>
      </c>
      <c r="W356">
        <v>0</v>
      </c>
      <c r="X356">
        <v>0</v>
      </c>
      <c r="Y356" t="s">
        <v>84</v>
      </c>
      <c r="AA356">
        <v>9</v>
      </c>
      <c r="AB356">
        <v>270</v>
      </c>
      <c r="AC356" t="s">
        <v>3071</v>
      </c>
      <c r="AD356" t="s">
        <v>87</v>
      </c>
      <c r="AE356" t="s">
        <v>87</v>
      </c>
      <c r="AF356" t="s">
        <v>131</v>
      </c>
      <c r="AG356" t="b">
        <v>0</v>
      </c>
      <c r="AH356">
        <v>0.1</v>
      </c>
      <c r="AI356">
        <v>2.739838384145055E-2</v>
      </c>
      <c r="AJ356">
        <v>4</v>
      </c>
      <c r="AL356">
        <v>9.0648223960869974</v>
      </c>
      <c r="AM356">
        <v>9.4209307237478512</v>
      </c>
      <c r="AN356">
        <v>9.0648223960869991</v>
      </c>
      <c r="AO356">
        <v>9.0648223960869991</v>
      </c>
      <c r="AP356">
        <v>0.25811827611295451</v>
      </c>
      <c r="AQ356">
        <v>0.25811827611295501</v>
      </c>
      <c r="AR356">
        <v>1049.406281171016</v>
      </c>
      <c r="AS356">
        <v>36753.187014029798</v>
      </c>
      <c r="AT356">
        <v>0.2572883399351405</v>
      </c>
      <c r="AU356">
        <v>9.010968052919889</v>
      </c>
      <c r="AV356">
        <v>9.5138113667193718</v>
      </c>
      <c r="AW356">
        <v>9.4604172288534318</v>
      </c>
      <c r="AX356">
        <v>38.055245466877487</v>
      </c>
      <c r="AY356">
        <v>37.841668915413727</v>
      </c>
      <c r="AZ356">
        <v>0.25957508319525369</v>
      </c>
      <c r="BA356">
        <v>0.25811827611295501</v>
      </c>
      <c r="BB356">
        <v>9.3614524398542898</v>
      </c>
      <c r="BC356">
        <v>9.3614524398542898</v>
      </c>
      <c r="BD356" t="b">
        <v>0</v>
      </c>
      <c r="BE356" t="b">
        <v>0</v>
      </c>
      <c r="BH356">
        <v>1049.2803631051911</v>
      </c>
      <c r="BI356">
        <v>36729.905145761491</v>
      </c>
      <c r="BJ356">
        <v>0.25731921562028931</v>
      </c>
      <c r="BK356">
        <v>0.25731921562028931</v>
      </c>
      <c r="BL356">
        <v>0.25731921562028931</v>
      </c>
      <c r="BM356" t="s">
        <v>89</v>
      </c>
      <c r="BN356">
        <v>9.0074213854009564</v>
      </c>
      <c r="BO356">
        <v>9.0074213854009582</v>
      </c>
      <c r="BP356">
        <v>9.0074213854009564</v>
      </c>
      <c r="BQ356" t="s">
        <v>89</v>
      </c>
      <c r="BR356">
        <v>9.3664532951909081</v>
      </c>
      <c r="BS356">
        <v>9.3664532951909081</v>
      </c>
      <c r="BT356">
        <v>9.3664532951909081</v>
      </c>
      <c r="BU356" t="s">
        <v>89</v>
      </c>
      <c r="BV356">
        <v>2.7472428197811729E-2</v>
      </c>
      <c r="BW356">
        <v>260.04036739237472</v>
      </c>
      <c r="BX356">
        <v>11801.049164380271</v>
      </c>
      <c r="BY356">
        <v>1.038300332781015</v>
      </c>
      <c r="BZ356">
        <v>1.038300332781015</v>
      </c>
      <c r="CA356">
        <v>1.038300332781015</v>
      </c>
      <c r="CB356" t="s">
        <v>89</v>
      </c>
      <c r="CC356" t="s">
        <v>90</v>
      </c>
      <c r="CD356">
        <v>38.231418425037468</v>
      </c>
      <c r="CE356">
        <v>38.231418425037468</v>
      </c>
      <c r="CF356">
        <v>38.231418425037468</v>
      </c>
      <c r="CG356" t="s">
        <v>89</v>
      </c>
      <c r="CH356" t="s">
        <v>91</v>
      </c>
      <c r="CI356">
        <v>0.25957508319525369</v>
      </c>
      <c r="CJ356">
        <v>9.557854606259367</v>
      </c>
      <c r="CK356">
        <v>2.715830004625306E-2</v>
      </c>
      <c r="CL356">
        <v>4.4185811890979112</v>
      </c>
      <c r="CM356">
        <v>14</v>
      </c>
      <c r="CN356">
        <v>1.0324731044518181</v>
      </c>
      <c r="CO356">
        <v>1.0324731044518201</v>
      </c>
      <c r="CP356">
        <v>37.683722894991398</v>
      </c>
      <c r="CQ356">
        <v>36.259289584347989</v>
      </c>
      <c r="CR356">
        <v>38.231418425037468</v>
      </c>
      <c r="CS356">
        <v>38.231418425037468</v>
      </c>
      <c r="CT356">
        <v>0</v>
      </c>
      <c r="CU356">
        <v>0</v>
      </c>
    </row>
    <row r="357" spans="1:99" x14ac:dyDescent="0.3">
      <c r="A357" t="s">
        <v>3072</v>
      </c>
      <c r="B357" t="s">
        <v>2527</v>
      </c>
      <c r="C357" t="s">
        <v>3382</v>
      </c>
      <c r="D357" t="s">
        <v>129</v>
      </c>
      <c r="E357">
        <v>0.1</v>
      </c>
      <c r="F357">
        <v>0.4375</v>
      </c>
      <c r="G357">
        <v>2.715830004625305E-2</v>
      </c>
      <c r="H357">
        <v>56</v>
      </c>
      <c r="I357">
        <v>112</v>
      </c>
      <c r="J357">
        <v>4</v>
      </c>
      <c r="K357">
        <v>21.846524814307131</v>
      </c>
      <c r="L357">
        <v>21.843613258952249</v>
      </c>
      <c r="M357">
        <v>26.925563019117259</v>
      </c>
      <c r="N357">
        <v>26.93015273888297</v>
      </c>
      <c r="O357">
        <v>26.925563019117259</v>
      </c>
      <c r="P357">
        <v>26.93015273888297</v>
      </c>
      <c r="Q357">
        <v>26.925563019117259</v>
      </c>
      <c r="R357" s="2">
        <v>21.846524814307131</v>
      </c>
      <c r="S357">
        <v>3</v>
      </c>
      <c r="T357">
        <v>2.25</v>
      </c>
      <c r="U357">
        <v>0.5</v>
      </c>
      <c r="V357">
        <v>10.95</v>
      </c>
      <c r="W357">
        <v>0</v>
      </c>
      <c r="X357">
        <v>0</v>
      </c>
      <c r="Y357" t="s">
        <v>84</v>
      </c>
      <c r="AA357">
        <v>9</v>
      </c>
      <c r="AB357">
        <v>270</v>
      </c>
      <c r="AC357" t="s">
        <v>3073</v>
      </c>
      <c r="AD357" t="s">
        <v>87</v>
      </c>
      <c r="AE357" t="s">
        <v>87</v>
      </c>
      <c r="AF357" t="s">
        <v>131</v>
      </c>
      <c r="AG357" t="b">
        <v>0</v>
      </c>
      <c r="AH357">
        <v>0.1</v>
      </c>
      <c r="AI357">
        <v>2.739838384145055E-2</v>
      </c>
      <c r="AJ357">
        <v>4</v>
      </c>
      <c r="AL357">
        <v>9.0648223960869974</v>
      </c>
      <c r="AM357">
        <v>9.4209307237478512</v>
      </c>
      <c r="AN357">
        <v>9.0648223960869991</v>
      </c>
      <c r="AO357">
        <v>9.0648223960869991</v>
      </c>
      <c r="AP357">
        <v>0.25811827611295451</v>
      </c>
      <c r="AQ357">
        <v>0.25811827611295501</v>
      </c>
      <c r="AR357">
        <v>1049.406281171016</v>
      </c>
      <c r="AS357">
        <v>36753.187014029798</v>
      </c>
      <c r="AT357">
        <v>0.2572883399351405</v>
      </c>
      <c r="AU357">
        <v>9.010968052919889</v>
      </c>
      <c r="AV357">
        <v>9.5138113667193807</v>
      </c>
      <c r="AW357">
        <v>9.4604172288534336</v>
      </c>
      <c r="AX357">
        <v>21.745854552501442</v>
      </c>
      <c r="AY357">
        <v>21.62381080880785</v>
      </c>
      <c r="AZ357">
        <v>0.25957508319525391</v>
      </c>
      <c r="BA357">
        <v>0.25811827611295501</v>
      </c>
      <c r="BB357">
        <v>16.382541769745</v>
      </c>
      <c r="BC357">
        <v>16.382541769745</v>
      </c>
      <c r="BD357" t="b">
        <v>0</v>
      </c>
      <c r="BE357" t="b">
        <v>0</v>
      </c>
      <c r="BH357">
        <v>1049.2803631051911</v>
      </c>
      <c r="BI357">
        <v>36729.905145761491</v>
      </c>
      <c r="BJ357">
        <v>0.25731921562028931</v>
      </c>
      <c r="BK357">
        <v>0.25731921562028931</v>
      </c>
      <c r="BL357">
        <v>0.25731921562028931</v>
      </c>
      <c r="BM357" t="s">
        <v>89</v>
      </c>
      <c r="BN357">
        <v>9.0074213854009564</v>
      </c>
      <c r="BO357">
        <v>9.0074213854009582</v>
      </c>
      <c r="BP357">
        <v>9.0074213854009564</v>
      </c>
      <c r="BQ357" t="s">
        <v>89</v>
      </c>
      <c r="BR357">
        <v>9.3664532951909081</v>
      </c>
      <c r="BS357">
        <v>9.3664532951909081</v>
      </c>
      <c r="BT357">
        <v>9.3664532951909081</v>
      </c>
      <c r="BU357" t="s">
        <v>89</v>
      </c>
      <c r="BV357">
        <v>2.7472428197811729E-2</v>
      </c>
      <c r="BW357">
        <v>455.07064293665547</v>
      </c>
      <c r="BX357">
        <v>20651.83603766542</v>
      </c>
      <c r="BY357">
        <v>0.59331447587486585</v>
      </c>
      <c r="BZ357">
        <v>0.59331447587486585</v>
      </c>
      <c r="CA357">
        <v>0.59331447587486585</v>
      </c>
      <c r="CB357" t="s">
        <v>89</v>
      </c>
      <c r="CC357" t="s">
        <v>90</v>
      </c>
      <c r="CD357">
        <v>21.846524814307131</v>
      </c>
      <c r="CE357">
        <v>21.846524814307131</v>
      </c>
      <c r="CF357">
        <v>21.846524814307131</v>
      </c>
      <c r="CG357" t="s">
        <v>89</v>
      </c>
      <c r="CH357" t="s">
        <v>91</v>
      </c>
      <c r="CI357">
        <v>0.2595750831952538</v>
      </c>
      <c r="CJ357">
        <v>9.5578546062593688</v>
      </c>
      <c r="CK357">
        <v>2.715830004625305E-2</v>
      </c>
      <c r="CL357">
        <v>7.7325170809213439</v>
      </c>
      <c r="CM357">
        <v>14</v>
      </c>
      <c r="CN357">
        <v>0.58998463111532451</v>
      </c>
      <c r="CO357">
        <v>0.58998463111532573</v>
      </c>
      <c r="CP357">
        <v>21.53355593999509</v>
      </c>
      <c r="CQ357">
        <v>20.71959404819885</v>
      </c>
      <c r="CR357">
        <v>21.846524814307131</v>
      </c>
      <c r="CS357">
        <v>21.846524814307131</v>
      </c>
      <c r="CT357">
        <v>0</v>
      </c>
      <c r="CU357">
        <v>0</v>
      </c>
    </row>
    <row r="358" spans="1:99" x14ac:dyDescent="0.3">
      <c r="A358" t="s">
        <v>3074</v>
      </c>
      <c r="B358" t="s">
        <v>2527</v>
      </c>
      <c r="C358" t="s">
        <v>3382</v>
      </c>
      <c r="D358" t="s">
        <v>129</v>
      </c>
      <c r="E358">
        <v>0.1</v>
      </c>
      <c r="F358">
        <v>0.8125</v>
      </c>
      <c r="G358">
        <v>2.715830004625305E-2</v>
      </c>
      <c r="H358">
        <v>56</v>
      </c>
      <c r="I358">
        <v>112</v>
      </c>
      <c r="J358">
        <v>4</v>
      </c>
      <c r="K358">
        <v>11.76351336154999</v>
      </c>
      <c r="L358">
        <v>11.761945600974281</v>
      </c>
      <c r="M358">
        <v>14.49838008721701</v>
      </c>
      <c r="N358">
        <v>14.500851474783159</v>
      </c>
      <c r="O358">
        <v>14.49838008721701</v>
      </c>
      <c r="P358">
        <v>14.500851474783159</v>
      </c>
      <c r="Q358">
        <v>14.49838008721701</v>
      </c>
      <c r="R358" s="2">
        <v>11.76351336154999</v>
      </c>
      <c r="S358">
        <v>3</v>
      </c>
      <c r="T358">
        <v>2.25</v>
      </c>
      <c r="U358">
        <v>0.5</v>
      </c>
      <c r="V358">
        <v>10.95</v>
      </c>
      <c r="W358">
        <v>0</v>
      </c>
      <c r="X358">
        <v>0</v>
      </c>
      <c r="Y358" t="s">
        <v>84</v>
      </c>
      <c r="AA358">
        <v>9</v>
      </c>
      <c r="AB358">
        <v>270</v>
      </c>
      <c r="AC358" t="s">
        <v>3075</v>
      </c>
      <c r="AD358" t="s">
        <v>87</v>
      </c>
      <c r="AE358" t="s">
        <v>87</v>
      </c>
      <c r="AF358" t="s">
        <v>131</v>
      </c>
      <c r="AG358" t="b">
        <v>0</v>
      </c>
      <c r="AH358">
        <v>0.1</v>
      </c>
      <c r="AI358">
        <v>2.739838384145055E-2</v>
      </c>
      <c r="AJ358">
        <v>4</v>
      </c>
      <c r="AL358">
        <v>9.0648223960869974</v>
      </c>
      <c r="AM358">
        <v>9.4209307237478512</v>
      </c>
      <c r="AN358">
        <v>9.0648223960869991</v>
      </c>
      <c r="AO358">
        <v>9.0648223960869991</v>
      </c>
      <c r="AP358">
        <v>0.25811827611295451</v>
      </c>
      <c r="AQ358">
        <v>0.25811827611295501</v>
      </c>
      <c r="AR358">
        <v>1049.406281171016</v>
      </c>
      <c r="AS358">
        <v>36753.187014029798</v>
      </c>
      <c r="AT358">
        <v>0.2572883399351405</v>
      </c>
      <c r="AU358">
        <v>9.010968052919889</v>
      </c>
      <c r="AV358">
        <v>9.5138113667193753</v>
      </c>
      <c r="AW358">
        <v>9.4604172288534318</v>
      </c>
      <c r="AX358">
        <v>11.70930629750077</v>
      </c>
      <c r="AY358">
        <v>11.64359043551192</v>
      </c>
      <c r="AZ358">
        <v>0.2595750831952538</v>
      </c>
      <c r="BA358">
        <v>0.25811827611295501</v>
      </c>
      <c r="BB358">
        <v>30.424720429526431</v>
      </c>
      <c r="BC358">
        <v>30.424720429526431</v>
      </c>
      <c r="BD358" t="b">
        <v>0</v>
      </c>
      <c r="BE358" t="b">
        <v>0</v>
      </c>
      <c r="BH358">
        <v>1049.2803631051911</v>
      </c>
      <c r="BI358">
        <v>36729.905145761491</v>
      </c>
      <c r="BJ358">
        <v>0.25731921562028931</v>
      </c>
      <c r="BK358">
        <v>0.25731921562028931</v>
      </c>
      <c r="BL358">
        <v>0.25731921562028931</v>
      </c>
      <c r="BM358" t="s">
        <v>89</v>
      </c>
      <c r="BN358">
        <v>9.0074213854009564</v>
      </c>
      <c r="BO358">
        <v>9.0074213854009582</v>
      </c>
      <c r="BP358">
        <v>9.0074213854009564</v>
      </c>
      <c r="BQ358" t="s">
        <v>89</v>
      </c>
      <c r="BR358">
        <v>9.3664532951909081</v>
      </c>
      <c r="BS358">
        <v>9.3664532951909081</v>
      </c>
      <c r="BT358">
        <v>9.3664532951909081</v>
      </c>
      <c r="BU358" t="s">
        <v>89</v>
      </c>
      <c r="BV358">
        <v>2.7472428197811729E-2</v>
      </c>
      <c r="BW358">
        <v>845.13119402521795</v>
      </c>
      <c r="BX358">
        <v>38353.409784235882</v>
      </c>
      <c r="BY358">
        <v>0.31947702547108142</v>
      </c>
      <c r="BZ358">
        <v>0.31947702547108142</v>
      </c>
      <c r="CA358">
        <v>0.31947702547108142</v>
      </c>
      <c r="CB358" t="s">
        <v>89</v>
      </c>
      <c r="CC358" t="s">
        <v>90</v>
      </c>
      <c r="CD358">
        <v>11.76351336154999</v>
      </c>
      <c r="CE358">
        <v>11.76351336154999</v>
      </c>
      <c r="CF358">
        <v>11.76351336154999</v>
      </c>
      <c r="CG358" t="s">
        <v>89</v>
      </c>
      <c r="CH358" t="s">
        <v>91</v>
      </c>
      <c r="CI358">
        <v>0.25957508319525358</v>
      </c>
      <c r="CJ358">
        <v>9.5578546062593652</v>
      </c>
      <c r="CK358">
        <v>2.715830004625305E-2</v>
      </c>
      <c r="CL358">
        <v>14.360388864568209</v>
      </c>
      <c r="CM358">
        <v>14</v>
      </c>
      <c r="CN358">
        <v>0.31768403213902091</v>
      </c>
      <c r="CO358">
        <v>0.31768403213902158</v>
      </c>
      <c r="CP358">
        <v>11.594991659997349</v>
      </c>
      <c r="CQ358">
        <v>11.156704487491689</v>
      </c>
      <c r="CR358">
        <v>11.76351336154999</v>
      </c>
      <c r="CS358">
        <v>11.76351336154999</v>
      </c>
      <c r="CT358">
        <v>1.7763568394002501E-15</v>
      </c>
      <c r="CU358">
        <v>-1.5100563792501129E-14</v>
      </c>
    </row>
    <row r="359" spans="1:99" x14ac:dyDescent="0.3">
      <c r="A359" t="s">
        <v>3076</v>
      </c>
      <c r="B359" t="s">
        <v>2527</v>
      </c>
      <c r="C359" t="s">
        <v>3382</v>
      </c>
      <c r="D359" t="s">
        <v>129</v>
      </c>
      <c r="E359">
        <v>0.17499999999999999</v>
      </c>
      <c r="F359">
        <v>0.25</v>
      </c>
      <c r="G359">
        <v>2.7298700130378661E-2</v>
      </c>
      <c r="H359">
        <v>28</v>
      </c>
      <c r="I359">
        <v>112</v>
      </c>
      <c r="J359">
        <v>6</v>
      </c>
      <c r="K359">
        <v>38.034399760413301</v>
      </c>
      <c r="L359">
        <v>38.029311781240366</v>
      </c>
      <c r="M359">
        <v>42.643323867704503</v>
      </c>
      <c r="N359">
        <v>42.652557054346943</v>
      </c>
      <c r="O359">
        <v>42.643323867704503</v>
      </c>
      <c r="P359">
        <v>42.652557054346943</v>
      </c>
      <c r="Q359">
        <v>42.643323867704503</v>
      </c>
      <c r="R359" s="2">
        <v>38.034399760413301</v>
      </c>
      <c r="S359">
        <v>3</v>
      </c>
      <c r="T359">
        <v>2.25</v>
      </c>
      <c r="U359">
        <v>0.5</v>
      </c>
      <c r="V359">
        <v>10.95</v>
      </c>
      <c r="W359">
        <v>0</v>
      </c>
      <c r="X359">
        <v>0</v>
      </c>
      <c r="Y359" t="s">
        <v>84</v>
      </c>
      <c r="AA359">
        <v>9</v>
      </c>
      <c r="AB359">
        <v>270</v>
      </c>
      <c r="AC359" t="s">
        <v>3077</v>
      </c>
      <c r="AD359" t="s">
        <v>87</v>
      </c>
      <c r="AE359" t="s">
        <v>87</v>
      </c>
      <c r="AF359" t="s">
        <v>131</v>
      </c>
      <c r="AG359" t="b">
        <v>0</v>
      </c>
      <c r="AH359">
        <v>0.17499999999999999</v>
      </c>
      <c r="AI359">
        <v>2.739838384145055E-2</v>
      </c>
      <c r="AJ359">
        <v>4</v>
      </c>
      <c r="AL359">
        <v>9.0648223960869974</v>
      </c>
      <c r="AM359">
        <v>9.4209307237478512</v>
      </c>
      <c r="AN359">
        <v>9.0648223960869991</v>
      </c>
      <c r="AO359">
        <v>9.0648223960869991</v>
      </c>
      <c r="AP359">
        <v>0.25811827611295451</v>
      </c>
      <c r="AQ359">
        <v>0.25811827611295501</v>
      </c>
      <c r="AR359">
        <v>1049.406281171016</v>
      </c>
      <c r="AS359">
        <v>36753.187014029798</v>
      </c>
      <c r="AT359">
        <v>0.2572883399351405</v>
      </c>
      <c r="AU359">
        <v>9.010968052919889</v>
      </c>
      <c r="AV359">
        <v>9.4759628880446911</v>
      </c>
      <c r="AW359">
        <v>9.4210952642993284</v>
      </c>
      <c r="AX359">
        <v>37.903851552178757</v>
      </c>
      <c r="AY359">
        <v>37.684381057197307</v>
      </c>
      <c r="AZ359">
        <v>0.25962153407376082</v>
      </c>
      <c r="BA359">
        <v>0.25811827611295501</v>
      </c>
      <c r="BB359">
        <v>8.1606715814711244</v>
      </c>
      <c r="BC359">
        <v>8.1606715814711244</v>
      </c>
      <c r="BD359" t="b">
        <v>0</v>
      </c>
      <c r="BE359" t="b">
        <v>0</v>
      </c>
      <c r="BH359">
        <v>1049.2803631051911</v>
      </c>
      <c r="BI359">
        <v>36729.905145761491</v>
      </c>
      <c r="BJ359">
        <v>0.25731921562028931</v>
      </c>
      <c r="BK359">
        <v>0.25731921562028931</v>
      </c>
      <c r="BL359">
        <v>0.25731921562028931</v>
      </c>
      <c r="BM359" t="s">
        <v>89</v>
      </c>
      <c r="BN359">
        <v>9.0074213854009564</v>
      </c>
      <c r="BO359">
        <v>9.0074213854009582</v>
      </c>
      <c r="BP359">
        <v>9.0074213854009564</v>
      </c>
      <c r="BQ359" t="s">
        <v>89</v>
      </c>
      <c r="BR359">
        <v>9.3664532951909081</v>
      </c>
      <c r="BS359">
        <v>9.3664532951909081</v>
      </c>
      <c r="BT359">
        <v>9.3664532951909081</v>
      </c>
      <c r="BU359" t="s">
        <v>89</v>
      </c>
      <c r="BV359">
        <v>2.7472428197811729E-2</v>
      </c>
      <c r="BW359">
        <v>260.04303696697571</v>
      </c>
      <c r="BX359">
        <v>10680.1596180996</v>
      </c>
      <c r="BY359">
        <v>1.038289673698469</v>
      </c>
      <c r="BZ359">
        <v>1.038289673698469</v>
      </c>
      <c r="CA359">
        <v>1.038289673698469</v>
      </c>
      <c r="CB359" t="s">
        <v>89</v>
      </c>
      <c r="CC359" t="s">
        <v>90</v>
      </c>
      <c r="CD359">
        <v>38.034399760413301</v>
      </c>
      <c r="CE359">
        <v>38.034399760413301</v>
      </c>
      <c r="CF359">
        <v>38.034399760413301</v>
      </c>
      <c r="CG359" t="s">
        <v>89</v>
      </c>
      <c r="CH359" t="s">
        <v>91</v>
      </c>
      <c r="CI359">
        <v>0.25957241842461709</v>
      </c>
      <c r="CJ359">
        <v>9.5085999401033252</v>
      </c>
      <c r="CK359">
        <v>2.7298700130378661E-2</v>
      </c>
      <c r="CL359">
        <v>5.2019055986523872</v>
      </c>
      <c r="CM359">
        <v>10</v>
      </c>
      <c r="CN359">
        <v>1.0324731044518181</v>
      </c>
      <c r="CO359">
        <v>1.0324731044518201</v>
      </c>
      <c r="CP359">
        <v>37.683722894991398</v>
      </c>
      <c r="CQ359">
        <v>36.259289584347989</v>
      </c>
      <c r="CR359">
        <v>38.034399760413301</v>
      </c>
      <c r="CS359">
        <v>38.034399760413301</v>
      </c>
      <c r="CT359">
        <v>0</v>
      </c>
      <c r="CU359">
        <v>0</v>
      </c>
    </row>
    <row r="360" spans="1:99" x14ac:dyDescent="0.3">
      <c r="A360" t="s">
        <v>3078</v>
      </c>
      <c r="B360" t="s">
        <v>2527</v>
      </c>
      <c r="C360" t="s">
        <v>3382</v>
      </c>
      <c r="D360" t="s">
        <v>129</v>
      </c>
      <c r="E360">
        <v>0.17499999999999999</v>
      </c>
      <c r="F360">
        <v>0.4375</v>
      </c>
      <c r="G360">
        <v>2.7298700130378661E-2</v>
      </c>
      <c r="H360">
        <v>28</v>
      </c>
      <c r="I360">
        <v>112</v>
      </c>
      <c r="J360">
        <v>6</v>
      </c>
      <c r="K360">
        <v>21.733942720236168</v>
      </c>
      <c r="L360">
        <v>21.731035303565921</v>
      </c>
      <c r="M360">
        <v>24.36761363868828</v>
      </c>
      <c r="N360">
        <v>24.372889745341109</v>
      </c>
      <c r="O360">
        <v>24.36761363868828</v>
      </c>
      <c r="P360">
        <v>24.372889745341109</v>
      </c>
      <c r="Q360">
        <v>24.36761363868828</v>
      </c>
      <c r="R360" s="2">
        <v>21.733942720236168</v>
      </c>
      <c r="S360">
        <v>3</v>
      </c>
      <c r="T360">
        <v>2.25</v>
      </c>
      <c r="U360">
        <v>0.5</v>
      </c>
      <c r="V360">
        <v>10.95</v>
      </c>
      <c r="W360">
        <v>0</v>
      </c>
      <c r="X360">
        <v>0</v>
      </c>
      <c r="Y360" t="s">
        <v>84</v>
      </c>
      <c r="AA360">
        <v>9</v>
      </c>
      <c r="AB360">
        <v>270</v>
      </c>
      <c r="AC360" t="s">
        <v>3079</v>
      </c>
      <c r="AD360" t="s">
        <v>87</v>
      </c>
      <c r="AE360" t="s">
        <v>87</v>
      </c>
      <c r="AF360" t="s">
        <v>131</v>
      </c>
      <c r="AG360" t="b">
        <v>0</v>
      </c>
      <c r="AH360">
        <v>0.17499999999999999</v>
      </c>
      <c r="AI360">
        <v>2.739838384145055E-2</v>
      </c>
      <c r="AJ360">
        <v>4</v>
      </c>
      <c r="AL360">
        <v>9.0648223960869974</v>
      </c>
      <c r="AM360">
        <v>9.4209307237478512</v>
      </c>
      <c r="AN360">
        <v>9.0648223960869991</v>
      </c>
      <c r="AO360">
        <v>9.0648223960869991</v>
      </c>
      <c r="AP360">
        <v>0.25811827611295451</v>
      </c>
      <c r="AQ360">
        <v>0.25811827611295501</v>
      </c>
      <c r="AR360">
        <v>1049.406281171016</v>
      </c>
      <c r="AS360">
        <v>36753.187014029798</v>
      </c>
      <c r="AT360">
        <v>0.2572883399351405</v>
      </c>
      <c r="AU360">
        <v>9.010968052919889</v>
      </c>
      <c r="AV360">
        <v>9.4759628880446893</v>
      </c>
      <c r="AW360">
        <v>9.4210952642993266</v>
      </c>
      <c r="AX360">
        <v>21.659343744102149</v>
      </c>
      <c r="AY360">
        <v>21.53393203268417</v>
      </c>
      <c r="AZ360">
        <v>0.25962153407376082</v>
      </c>
      <c r="BA360">
        <v>0.25811827611295501</v>
      </c>
      <c r="BB360">
        <v>14.28117526757447</v>
      </c>
      <c r="BC360">
        <v>14.28117526757447</v>
      </c>
      <c r="BD360" t="b">
        <v>0</v>
      </c>
      <c r="BE360" t="b">
        <v>0</v>
      </c>
      <c r="BH360">
        <v>1049.2803631051911</v>
      </c>
      <c r="BI360">
        <v>36729.905145761491</v>
      </c>
      <c r="BJ360">
        <v>0.25731921562028931</v>
      </c>
      <c r="BK360">
        <v>0.25731921562028931</v>
      </c>
      <c r="BL360">
        <v>0.25731921562028931</v>
      </c>
      <c r="BM360" t="s">
        <v>89</v>
      </c>
      <c r="BN360">
        <v>9.0074213854009564</v>
      </c>
      <c r="BO360">
        <v>9.0074213854009582</v>
      </c>
      <c r="BP360">
        <v>9.0074213854009564</v>
      </c>
      <c r="BQ360" t="s">
        <v>89</v>
      </c>
      <c r="BR360">
        <v>9.3664532951909081</v>
      </c>
      <c r="BS360">
        <v>9.3664532951909081</v>
      </c>
      <c r="BT360">
        <v>9.3664532951909081</v>
      </c>
      <c r="BU360" t="s">
        <v>89</v>
      </c>
      <c r="BV360">
        <v>2.7472428197811729E-2</v>
      </c>
      <c r="BW360">
        <v>455.07531469220748</v>
      </c>
      <c r="BX360">
        <v>18690.279331674308</v>
      </c>
      <c r="BY360">
        <v>0.59330838497055338</v>
      </c>
      <c r="BZ360">
        <v>0.59330838497055338</v>
      </c>
      <c r="CA360">
        <v>0.59330838497055338</v>
      </c>
      <c r="CB360" t="s">
        <v>89</v>
      </c>
      <c r="CC360" t="s">
        <v>90</v>
      </c>
      <c r="CD360">
        <v>21.733942720236168</v>
      </c>
      <c r="CE360">
        <v>21.733942720236168</v>
      </c>
      <c r="CF360">
        <v>21.733942720236168</v>
      </c>
      <c r="CG360" t="s">
        <v>89</v>
      </c>
      <c r="CH360" t="s">
        <v>91</v>
      </c>
      <c r="CI360">
        <v>0.25957241842461709</v>
      </c>
      <c r="CJ360">
        <v>9.5085999401033234</v>
      </c>
      <c r="CK360">
        <v>2.7298700130378661E-2</v>
      </c>
      <c r="CL360">
        <v>9.1033347976416792</v>
      </c>
      <c r="CM360">
        <v>10</v>
      </c>
      <c r="CN360">
        <v>0.58998463111532451</v>
      </c>
      <c r="CO360">
        <v>0.58998463111532573</v>
      </c>
      <c r="CP360">
        <v>21.53355593999509</v>
      </c>
      <c r="CQ360">
        <v>20.71959404819885</v>
      </c>
      <c r="CR360">
        <v>21.733942720236168</v>
      </c>
      <c r="CS360">
        <v>21.733942720236168</v>
      </c>
      <c r="CT360">
        <v>0</v>
      </c>
      <c r="CU360">
        <v>0</v>
      </c>
    </row>
    <row r="361" spans="1:99" x14ac:dyDescent="0.3">
      <c r="A361" t="s">
        <v>3080</v>
      </c>
      <c r="B361" t="s">
        <v>2527</v>
      </c>
      <c r="C361" t="s">
        <v>3382</v>
      </c>
      <c r="D361" t="s">
        <v>129</v>
      </c>
      <c r="E361">
        <v>0.17499999999999999</v>
      </c>
      <c r="F361">
        <v>0.8125</v>
      </c>
      <c r="G361">
        <v>2.7298700130378661E-2</v>
      </c>
      <c r="H361">
        <v>28</v>
      </c>
      <c r="I361">
        <v>112</v>
      </c>
      <c r="J361">
        <v>6</v>
      </c>
      <c r="K361">
        <v>11.702892233973319</v>
      </c>
      <c r="L361">
        <v>11.701326701920109</v>
      </c>
      <c r="M361">
        <v>13.12102272852445</v>
      </c>
      <c r="N361">
        <v>13.12386370902982</v>
      </c>
      <c r="O361">
        <v>13.12102272852445</v>
      </c>
      <c r="P361">
        <v>13.12386370902982</v>
      </c>
      <c r="Q361">
        <v>13.12102272852445</v>
      </c>
      <c r="R361" s="2">
        <v>11.702892233973319</v>
      </c>
      <c r="S361">
        <v>3</v>
      </c>
      <c r="T361">
        <v>2.25</v>
      </c>
      <c r="U361">
        <v>0.5</v>
      </c>
      <c r="V361">
        <v>10.95</v>
      </c>
      <c r="W361">
        <v>0</v>
      </c>
      <c r="X361">
        <v>0</v>
      </c>
      <c r="Y361" t="s">
        <v>84</v>
      </c>
      <c r="AA361">
        <v>9</v>
      </c>
      <c r="AB361">
        <v>270</v>
      </c>
      <c r="AC361" t="s">
        <v>3081</v>
      </c>
      <c r="AD361" t="s">
        <v>87</v>
      </c>
      <c r="AE361" t="s">
        <v>87</v>
      </c>
      <c r="AF361" t="s">
        <v>131</v>
      </c>
      <c r="AG361" t="b">
        <v>0</v>
      </c>
      <c r="AH361">
        <v>0.17499999999999999</v>
      </c>
      <c r="AI361">
        <v>2.739838384145055E-2</v>
      </c>
      <c r="AJ361">
        <v>4</v>
      </c>
      <c r="AL361">
        <v>9.0648223960869974</v>
      </c>
      <c r="AM361">
        <v>9.4209307237478512</v>
      </c>
      <c r="AN361">
        <v>9.0648223960869991</v>
      </c>
      <c r="AO361">
        <v>9.0648223960869991</v>
      </c>
      <c r="AP361">
        <v>0.25811827611295451</v>
      </c>
      <c r="AQ361">
        <v>0.25811827611295501</v>
      </c>
      <c r="AR361">
        <v>1049.406281171016</v>
      </c>
      <c r="AS361">
        <v>36753.187014029798</v>
      </c>
      <c r="AT361">
        <v>0.2572883399351405</v>
      </c>
      <c r="AU361">
        <v>9.010968052919889</v>
      </c>
      <c r="AV361">
        <v>9.4759628880446805</v>
      </c>
      <c r="AW361">
        <v>9.4210952642993266</v>
      </c>
      <c r="AX361">
        <v>11.66272355451653</v>
      </c>
      <c r="AY361">
        <v>11.595194171445319</v>
      </c>
      <c r="AZ361">
        <v>0.25962153407376048</v>
      </c>
      <c r="BA361">
        <v>0.25811827611295501</v>
      </c>
      <c r="BB361">
        <v>26.522182639781182</v>
      </c>
      <c r="BC361">
        <v>26.522182639781182</v>
      </c>
      <c r="BD361" t="b">
        <v>0</v>
      </c>
      <c r="BE361" t="b">
        <v>0</v>
      </c>
      <c r="BH361">
        <v>1049.2803631051911</v>
      </c>
      <c r="BI361">
        <v>36729.905145761491</v>
      </c>
      <c r="BJ361">
        <v>0.25731921562028931</v>
      </c>
      <c r="BK361">
        <v>0.25731921562028931</v>
      </c>
      <c r="BL361">
        <v>0.25731921562028931</v>
      </c>
      <c r="BM361" t="s">
        <v>89</v>
      </c>
      <c r="BN361">
        <v>9.0074213854009564</v>
      </c>
      <c r="BO361">
        <v>9.0074213854009582</v>
      </c>
      <c r="BP361">
        <v>9.0074213854009564</v>
      </c>
      <c r="BQ361" t="s">
        <v>89</v>
      </c>
      <c r="BR361">
        <v>9.3664532951909081</v>
      </c>
      <c r="BS361">
        <v>9.3664532951909081</v>
      </c>
      <c r="BT361">
        <v>9.3664532951909081</v>
      </c>
      <c r="BU361" t="s">
        <v>89</v>
      </c>
      <c r="BV361">
        <v>2.7472428197811729E-2</v>
      </c>
      <c r="BW361">
        <v>845.13987014267161</v>
      </c>
      <c r="BX361">
        <v>34710.518758823717</v>
      </c>
      <c r="BY361">
        <v>0.31947374575337473</v>
      </c>
      <c r="BZ361">
        <v>0.31947374575337473</v>
      </c>
      <c r="CA361">
        <v>0.31947374575337473</v>
      </c>
      <c r="CB361" t="s">
        <v>89</v>
      </c>
      <c r="CC361" t="s">
        <v>90</v>
      </c>
      <c r="CD361">
        <v>11.702892233973319</v>
      </c>
      <c r="CE361">
        <v>11.702892233973319</v>
      </c>
      <c r="CF361">
        <v>11.702892233973319</v>
      </c>
      <c r="CG361" t="s">
        <v>89</v>
      </c>
      <c r="CH361" t="s">
        <v>91</v>
      </c>
      <c r="CI361">
        <v>0.25957241842461698</v>
      </c>
      <c r="CJ361">
        <v>9.5085999401033199</v>
      </c>
      <c r="CK361">
        <v>2.7298700130378651E-2</v>
      </c>
      <c r="CL361">
        <v>16.906193195620268</v>
      </c>
      <c r="CM361">
        <v>10</v>
      </c>
      <c r="CN361">
        <v>0.31768403213902091</v>
      </c>
      <c r="CO361">
        <v>0.31768403213902158</v>
      </c>
      <c r="CP361">
        <v>11.594991659997349</v>
      </c>
      <c r="CQ361">
        <v>11.156704487491689</v>
      </c>
      <c r="CR361">
        <v>11.702892233973319</v>
      </c>
      <c r="CS361">
        <v>11.702892233973319</v>
      </c>
      <c r="CT361">
        <v>1.7763568394002501E-15</v>
      </c>
      <c r="CU361">
        <v>-1.5178784901082089E-14</v>
      </c>
    </row>
    <row r="362" spans="1:99" x14ac:dyDescent="0.3">
      <c r="A362" t="s">
        <v>3028</v>
      </c>
      <c r="B362" t="s">
        <v>2527</v>
      </c>
      <c r="C362" t="s">
        <v>3382</v>
      </c>
      <c r="D362" t="s">
        <v>85</v>
      </c>
      <c r="E362">
        <v>2.5000000000000001E-2</v>
      </c>
      <c r="F362">
        <v>0.25</v>
      </c>
      <c r="G362">
        <v>1.5283647240113539E-2</v>
      </c>
      <c r="H362">
        <v>70</v>
      </c>
      <c r="I362">
        <v>112</v>
      </c>
      <c r="J362">
        <v>3</v>
      </c>
      <c r="K362">
        <v>64.256116574359723</v>
      </c>
      <c r="L362">
        <v>64.171624644427069</v>
      </c>
      <c r="M362">
        <v>82.719530831860666</v>
      </c>
      <c r="N362">
        <v>82.730955286110074</v>
      </c>
      <c r="O362">
        <v>82.719530831860666</v>
      </c>
      <c r="P362">
        <v>82.730955286110074</v>
      </c>
      <c r="Q362">
        <v>82.719530831860666</v>
      </c>
      <c r="R362" s="2">
        <v>64.256116574359723</v>
      </c>
      <c r="S362">
        <v>3</v>
      </c>
      <c r="T362">
        <v>2.25</v>
      </c>
      <c r="U362">
        <v>0.5</v>
      </c>
      <c r="V362">
        <v>10.95</v>
      </c>
      <c r="W362">
        <v>0</v>
      </c>
      <c r="X362">
        <v>0</v>
      </c>
      <c r="Y362" t="s">
        <v>84</v>
      </c>
      <c r="AA362">
        <v>9</v>
      </c>
      <c r="AB362">
        <v>30</v>
      </c>
      <c r="AC362" t="s">
        <v>3029</v>
      </c>
      <c r="AD362" t="s">
        <v>87</v>
      </c>
      <c r="AE362" t="s">
        <v>87</v>
      </c>
      <c r="AF362" t="s">
        <v>88</v>
      </c>
      <c r="AG362" t="b">
        <v>1</v>
      </c>
      <c r="AH362">
        <v>2.5000000000000001E-2</v>
      </c>
      <c r="AI362">
        <v>2.739838384145055E-2</v>
      </c>
      <c r="AJ362">
        <v>4</v>
      </c>
      <c r="AL362">
        <v>9.0648223960869974</v>
      </c>
      <c r="AM362">
        <v>9.3874434243469196</v>
      </c>
      <c r="AN362">
        <v>9.0648223960869991</v>
      </c>
      <c r="AO362">
        <v>9.0648223960869991</v>
      </c>
      <c r="AP362">
        <v>0.25811827611295451</v>
      </c>
      <c r="AQ362">
        <v>0.25811827611295579</v>
      </c>
      <c r="AR362">
        <v>116.60069790789071</v>
      </c>
      <c r="AS362">
        <v>4083.6874460033109</v>
      </c>
      <c r="AT362">
        <v>0.2572883399351405</v>
      </c>
      <c r="AU362">
        <v>9.010968052919889</v>
      </c>
      <c r="AV362">
        <v>4.1529261124291263</v>
      </c>
      <c r="AW362">
        <v>5.2767224663151602</v>
      </c>
      <c r="AX362">
        <v>16.611704449716509</v>
      </c>
      <c r="AY362">
        <v>21.106889865260641</v>
      </c>
      <c r="AZ362">
        <v>0.24094256907043579</v>
      </c>
      <c r="BA362">
        <v>0.25811827611295579</v>
      </c>
      <c r="BB362">
        <v>0.64589448831545826</v>
      </c>
      <c r="BC362">
        <v>0.64589448831545826</v>
      </c>
      <c r="BD362" t="b">
        <v>1</v>
      </c>
      <c r="BE362" t="b">
        <v>1</v>
      </c>
      <c r="BH362">
        <v>116.58670701168781</v>
      </c>
      <c r="BI362">
        <v>4081.1005717512762</v>
      </c>
      <c r="BJ362">
        <v>0.25731921562028942</v>
      </c>
      <c r="BK362">
        <v>0.25731921562028942</v>
      </c>
      <c r="BL362">
        <v>0.25731921562028942</v>
      </c>
      <c r="BM362" t="s">
        <v>89</v>
      </c>
      <c r="BN362">
        <v>9.0074213854009582</v>
      </c>
      <c r="BO362">
        <v>9.0074213854009599</v>
      </c>
      <c r="BP362">
        <v>9.0074213854009582</v>
      </c>
      <c r="BQ362" t="s">
        <v>89</v>
      </c>
      <c r="BR362">
        <v>9.3664532951909152</v>
      </c>
      <c r="BS362">
        <v>9.3664532951909152</v>
      </c>
      <c r="BT362">
        <v>9.3664532951909152</v>
      </c>
      <c r="BU362" t="s">
        <v>89</v>
      </c>
      <c r="BV362">
        <v>2.7472428197811719E-2</v>
      </c>
      <c r="BW362">
        <v>30.547788480051469</v>
      </c>
      <c r="BX362">
        <v>2573.038931524437</v>
      </c>
      <c r="BY362">
        <v>0.98206781874212645</v>
      </c>
      <c r="BZ362">
        <v>0.98206781874212645</v>
      </c>
      <c r="CA362">
        <v>0.98206781874212645</v>
      </c>
      <c r="CB362" t="s">
        <v>89</v>
      </c>
      <c r="CC362" t="s">
        <v>90</v>
      </c>
      <c r="CD362">
        <v>64.256116574359709</v>
      </c>
      <c r="CE362">
        <v>64.256116574359709</v>
      </c>
      <c r="CF362">
        <v>64.256116574359709</v>
      </c>
      <c r="CG362" t="s">
        <v>89</v>
      </c>
      <c r="CH362" t="s">
        <v>91</v>
      </c>
      <c r="CI362">
        <v>0.24551695468553161</v>
      </c>
      <c r="CJ362">
        <v>16.064029143589931</v>
      </c>
      <c r="CK362">
        <v>1.5283647240113539E-2</v>
      </c>
      <c r="CL362">
        <v>0.27768199583691389</v>
      </c>
      <c r="CM362">
        <v>42</v>
      </c>
      <c r="CN362">
        <v>1.0324731044518181</v>
      </c>
      <c r="CO362">
        <v>1.0324731044518229</v>
      </c>
      <c r="CP362">
        <v>37.549773697387678</v>
      </c>
      <c r="CQ362">
        <v>36.259289584347989</v>
      </c>
      <c r="CR362">
        <v>64.256116574359723</v>
      </c>
      <c r="CS362">
        <v>64.256116574359709</v>
      </c>
      <c r="CT362">
        <v>1.4210854715202001E-14</v>
      </c>
      <c r="CU362">
        <v>2.2115956383322111E-14</v>
      </c>
    </row>
    <row r="363" spans="1:99" x14ac:dyDescent="0.3">
      <c r="A363" t="s">
        <v>3030</v>
      </c>
      <c r="B363" t="s">
        <v>2527</v>
      </c>
      <c r="C363" t="s">
        <v>3382</v>
      </c>
      <c r="D363" t="s">
        <v>85</v>
      </c>
      <c r="E363">
        <v>2.5000000000000001E-2</v>
      </c>
      <c r="F363">
        <v>0.4375</v>
      </c>
      <c r="G363">
        <v>1.528364724011352E-2</v>
      </c>
      <c r="H363">
        <v>70</v>
      </c>
      <c r="I363">
        <v>112</v>
      </c>
      <c r="J363">
        <v>3</v>
      </c>
      <c r="K363">
        <v>36.71778089963415</v>
      </c>
      <c r="L363">
        <v>36.669499796815487</v>
      </c>
      <c r="M363">
        <v>47.268303332491811</v>
      </c>
      <c r="N363">
        <v>47.274831592062903</v>
      </c>
      <c r="O363">
        <v>47.268303332491811</v>
      </c>
      <c r="P363">
        <v>47.274831592062903</v>
      </c>
      <c r="Q363">
        <v>47.268303332491811</v>
      </c>
      <c r="R363" s="2">
        <v>36.71778089963415</v>
      </c>
      <c r="S363">
        <v>3</v>
      </c>
      <c r="T363">
        <v>2.25</v>
      </c>
      <c r="U363">
        <v>0.5</v>
      </c>
      <c r="V363">
        <v>10.95</v>
      </c>
      <c r="W363">
        <v>0</v>
      </c>
      <c r="X363">
        <v>0</v>
      </c>
      <c r="Y363" t="s">
        <v>84</v>
      </c>
      <c r="AA363">
        <v>9</v>
      </c>
      <c r="AB363">
        <v>30</v>
      </c>
      <c r="AC363" t="s">
        <v>3031</v>
      </c>
      <c r="AD363" t="s">
        <v>87</v>
      </c>
      <c r="AE363" t="s">
        <v>87</v>
      </c>
      <c r="AF363" t="s">
        <v>88</v>
      </c>
      <c r="AG363" t="b">
        <v>1</v>
      </c>
      <c r="AH363">
        <v>2.5000000000000001E-2</v>
      </c>
      <c r="AI363">
        <v>2.739838384145055E-2</v>
      </c>
      <c r="AJ363">
        <v>4</v>
      </c>
      <c r="AL363">
        <v>9.0648223960869974</v>
      </c>
      <c r="AM363">
        <v>9.3874434243469196</v>
      </c>
      <c r="AN363">
        <v>9.0648223960869991</v>
      </c>
      <c r="AO363">
        <v>9.0648223960869991</v>
      </c>
      <c r="AP363">
        <v>0.25811827611295451</v>
      </c>
      <c r="AQ363">
        <v>0.25811827611295579</v>
      </c>
      <c r="AR363">
        <v>116.60069790789071</v>
      </c>
      <c r="AS363">
        <v>4083.6874460033109</v>
      </c>
      <c r="AT363">
        <v>0.2572883399351405</v>
      </c>
      <c r="AU363">
        <v>9.010968052919889</v>
      </c>
      <c r="AV363">
        <v>4.1529261124291263</v>
      </c>
      <c r="AW363">
        <v>5.2767224663151602</v>
      </c>
      <c r="AX363">
        <v>9.4924025426951459</v>
      </c>
      <c r="AY363">
        <v>12.06107992300608</v>
      </c>
      <c r="AZ363">
        <v>0.24094256907043579</v>
      </c>
      <c r="BA363">
        <v>0.25811827611295579</v>
      </c>
      <c r="BB363">
        <v>1.130315354552051</v>
      </c>
      <c r="BC363">
        <v>1.130315354552051</v>
      </c>
      <c r="BD363" t="b">
        <v>1</v>
      </c>
      <c r="BE363" t="b">
        <v>1</v>
      </c>
      <c r="BH363">
        <v>116.58670701168781</v>
      </c>
      <c r="BI363">
        <v>4081.1005717512762</v>
      </c>
      <c r="BJ363">
        <v>0.25731921562028942</v>
      </c>
      <c r="BK363">
        <v>0.25731921562028942</v>
      </c>
      <c r="BL363">
        <v>0.25731921562028942</v>
      </c>
      <c r="BM363" t="s">
        <v>89</v>
      </c>
      <c r="BN363">
        <v>9.0074213854009582</v>
      </c>
      <c r="BO363">
        <v>9.0074213854009599</v>
      </c>
      <c r="BP363">
        <v>9.0074213854009582</v>
      </c>
      <c r="BQ363" t="s">
        <v>89</v>
      </c>
      <c r="BR363">
        <v>9.3664532951909152</v>
      </c>
      <c r="BS363">
        <v>9.3664532951909152</v>
      </c>
      <c r="BT363">
        <v>9.3664532951909152</v>
      </c>
      <c r="BU363" t="s">
        <v>89</v>
      </c>
      <c r="BV363">
        <v>2.7472428197811719E-2</v>
      </c>
      <c r="BW363">
        <v>53.45862984009009</v>
      </c>
      <c r="BX363">
        <v>4502.8181301677696</v>
      </c>
      <c r="BY363">
        <v>0.56118161070978623</v>
      </c>
      <c r="BZ363">
        <v>0.56118161070978623</v>
      </c>
      <c r="CA363">
        <v>0.56118161070978623</v>
      </c>
      <c r="CB363" t="s">
        <v>89</v>
      </c>
      <c r="CC363" t="s">
        <v>90</v>
      </c>
      <c r="CD363">
        <v>36.71778089963415</v>
      </c>
      <c r="CE363">
        <v>36.71778089963415</v>
      </c>
      <c r="CF363">
        <v>36.71778089963415</v>
      </c>
      <c r="CG363" t="s">
        <v>89</v>
      </c>
      <c r="CH363" t="s">
        <v>91</v>
      </c>
      <c r="CI363">
        <v>0.2455169546855315</v>
      </c>
      <c r="CJ363">
        <v>16.064029143589941</v>
      </c>
      <c r="CK363">
        <v>1.528364724011352E-2</v>
      </c>
      <c r="CL363">
        <v>0.4859434927145993</v>
      </c>
      <c r="CM363">
        <v>42</v>
      </c>
      <c r="CN363">
        <v>0.58998463111532451</v>
      </c>
      <c r="CO363">
        <v>0.58998463111532751</v>
      </c>
      <c r="CP363">
        <v>21.45701354136439</v>
      </c>
      <c r="CQ363">
        <v>20.71959404819885</v>
      </c>
      <c r="CR363">
        <v>36.71778089963415</v>
      </c>
      <c r="CS363">
        <v>36.71778089963415</v>
      </c>
      <c r="CT363">
        <v>0</v>
      </c>
      <c r="CU363">
        <v>0</v>
      </c>
    </row>
    <row r="364" spans="1:99" x14ac:dyDescent="0.3">
      <c r="A364" t="s">
        <v>3032</v>
      </c>
      <c r="B364" t="s">
        <v>2527</v>
      </c>
      <c r="C364" t="s">
        <v>3382</v>
      </c>
      <c r="D364" t="s">
        <v>85</v>
      </c>
      <c r="E364">
        <v>2.5000000000000001E-2</v>
      </c>
      <c r="F364">
        <v>0.8125</v>
      </c>
      <c r="G364">
        <v>1.528364724011352E-2</v>
      </c>
      <c r="H364">
        <v>70</v>
      </c>
      <c r="I364">
        <v>112</v>
      </c>
      <c r="J364">
        <v>3</v>
      </c>
      <c r="K364">
        <v>19.771112792110699</v>
      </c>
      <c r="L364">
        <v>19.745115275208342</v>
      </c>
      <c r="M364">
        <v>25.452163332880211</v>
      </c>
      <c r="N364">
        <v>25.45567854957233</v>
      </c>
      <c r="O364">
        <v>25.452163332880211</v>
      </c>
      <c r="P364">
        <v>25.45567854957233</v>
      </c>
      <c r="Q364">
        <v>25.452163332880211</v>
      </c>
      <c r="R364" s="2">
        <v>19.771112792110699</v>
      </c>
      <c r="S364">
        <v>3</v>
      </c>
      <c r="T364">
        <v>2.25</v>
      </c>
      <c r="U364">
        <v>0.5</v>
      </c>
      <c r="V364">
        <v>10.95</v>
      </c>
      <c r="W364">
        <v>0</v>
      </c>
      <c r="X364">
        <v>0</v>
      </c>
      <c r="Y364" t="s">
        <v>84</v>
      </c>
      <c r="AA364">
        <v>9</v>
      </c>
      <c r="AB364">
        <v>30</v>
      </c>
      <c r="AC364" t="s">
        <v>3033</v>
      </c>
      <c r="AD364" t="s">
        <v>87</v>
      </c>
      <c r="AE364" t="s">
        <v>87</v>
      </c>
      <c r="AF364" t="s">
        <v>88</v>
      </c>
      <c r="AG364" t="b">
        <v>1</v>
      </c>
      <c r="AH364">
        <v>2.5000000000000001E-2</v>
      </c>
      <c r="AI364">
        <v>2.739838384145055E-2</v>
      </c>
      <c r="AJ364">
        <v>4</v>
      </c>
      <c r="AL364">
        <v>9.0648223960869974</v>
      </c>
      <c r="AM364">
        <v>9.3874434243469214</v>
      </c>
      <c r="AN364">
        <v>9.0648223960869991</v>
      </c>
      <c r="AO364">
        <v>9.0648223960869991</v>
      </c>
      <c r="AP364">
        <v>0.25811827611295451</v>
      </c>
      <c r="AQ364">
        <v>0.25811827611295579</v>
      </c>
      <c r="AR364">
        <v>116.60069790789071</v>
      </c>
      <c r="AS364">
        <v>4083.6874460033109</v>
      </c>
      <c r="AT364">
        <v>0.2572883399351405</v>
      </c>
      <c r="AU364">
        <v>9.010968052919889</v>
      </c>
      <c r="AV364">
        <v>4.1529261124291263</v>
      </c>
      <c r="AW364">
        <v>5.2767224663151566</v>
      </c>
      <c r="AX364">
        <v>5.1112936768358477</v>
      </c>
      <c r="AY364">
        <v>6.4944276508494232</v>
      </c>
      <c r="AZ364">
        <v>0.2409425690704359</v>
      </c>
      <c r="BA364">
        <v>0.25811827611295579</v>
      </c>
      <c r="BB364">
        <v>2.0991570870252381</v>
      </c>
      <c r="BC364">
        <v>2.0991570870252381</v>
      </c>
      <c r="BD364" t="b">
        <v>1</v>
      </c>
      <c r="BE364" t="b">
        <v>1</v>
      </c>
      <c r="BH364">
        <v>116.58670701168781</v>
      </c>
      <c r="BI364">
        <v>4081.1005717512762</v>
      </c>
      <c r="BJ364">
        <v>0.25731921562028942</v>
      </c>
      <c r="BK364">
        <v>0.25731921562028942</v>
      </c>
      <c r="BL364">
        <v>0.25731921562028942</v>
      </c>
      <c r="BM364" t="s">
        <v>89</v>
      </c>
      <c r="BN364">
        <v>9.0074213854009582</v>
      </c>
      <c r="BO364">
        <v>9.0074213854009599</v>
      </c>
      <c r="BP364">
        <v>9.0074213854009582</v>
      </c>
      <c r="BQ364" t="s">
        <v>89</v>
      </c>
      <c r="BR364">
        <v>9.3664532951909152</v>
      </c>
      <c r="BS364">
        <v>9.3664532951909152</v>
      </c>
      <c r="BT364">
        <v>9.3664532951909152</v>
      </c>
      <c r="BU364" t="s">
        <v>89</v>
      </c>
      <c r="BV364">
        <v>2.7472428197811719E-2</v>
      </c>
      <c r="BW364">
        <v>99.280312560167275</v>
      </c>
      <c r="BX364">
        <v>8362.3765274544239</v>
      </c>
      <c r="BY364">
        <v>0.30217471345911578</v>
      </c>
      <c r="BZ364">
        <v>0.30217471345911578</v>
      </c>
      <c r="CA364">
        <v>0.30217471345911578</v>
      </c>
      <c r="CB364" t="s">
        <v>89</v>
      </c>
      <c r="CC364" t="s">
        <v>90</v>
      </c>
      <c r="CD364">
        <v>19.771112792110699</v>
      </c>
      <c r="CE364">
        <v>19.771112792110699</v>
      </c>
      <c r="CF364">
        <v>19.771112792110699</v>
      </c>
      <c r="CG364" t="s">
        <v>89</v>
      </c>
      <c r="CH364" t="s">
        <v>91</v>
      </c>
      <c r="CI364">
        <v>0.24551695468553161</v>
      </c>
      <c r="CJ364">
        <v>16.064029143589941</v>
      </c>
      <c r="CK364">
        <v>1.528364724011352E-2</v>
      </c>
      <c r="CL364">
        <v>0.90246648646996996</v>
      </c>
      <c r="CM364">
        <v>42</v>
      </c>
      <c r="CN364">
        <v>0.31768403213902091</v>
      </c>
      <c r="CO364">
        <v>0.31768403213902252</v>
      </c>
      <c r="CP364">
        <v>11.553776522273131</v>
      </c>
      <c r="CQ364">
        <v>11.156704487491689</v>
      </c>
      <c r="CR364">
        <v>19.771112792110699</v>
      </c>
      <c r="CS364">
        <v>19.771112792110699</v>
      </c>
      <c r="CT364">
        <v>0</v>
      </c>
      <c r="CU364">
        <v>0</v>
      </c>
    </row>
    <row r="365" spans="1:99" x14ac:dyDescent="0.3">
      <c r="A365" t="s">
        <v>3034</v>
      </c>
      <c r="B365" t="s">
        <v>2527</v>
      </c>
      <c r="C365" t="s">
        <v>3382</v>
      </c>
      <c r="D365" t="s">
        <v>85</v>
      </c>
      <c r="E365">
        <v>0.1</v>
      </c>
      <c r="F365">
        <v>0.25</v>
      </c>
      <c r="G365">
        <v>2.715830004625305E-2</v>
      </c>
      <c r="H365">
        <v>56</v>
      </c>
      <c r="I365">
        <v>112</v>
      </c>
      <c r="J365">
        <v>4</v>
      </c>
      <c r="K365">
        <v>38.231418425037482</v>
      </c>
      <c r="L365">
        <v>38.226323203166423</v>
      </c>
      <c r="M365">
        <v>47.119735283455277</v>
      </c>
      <c r="N365">
        <v>47.127767293045302</v>
      </c>
      <c r="O365">
        <v>47.119735283455277</v>
      </c>
      <c r="P365">
        <v>47.127767293045302</v>
      </c>
      <c r="Q365">
        <v>47.119735283455277</v>
      </c>
      <c r="R365" s="2">
        <v>38.231418425037482</v>
      </c>
      <c r="S365">
        <v>3</v>
      </c>
      <c r="T365">
        <v>2.25</v>
      </c>
      <c r="U365">
        <v>0.5</v>
      </c>
      <c r="V365">
        <v>10.95</v>
      </c>
      <c r="W365">
        <v>0</v>
      </c>
      <c r="X365">
        <v>0</v>
      </c>
      <c r="Y365" t="s">
        <v>84</v>
      </c>
      <c r="AA365">
        <v>9</v>
      </c>
      <c r="AB365">
        <v>30</v>
      </c>
      <c r="AC365" t="s">
        <v>3035</v>
      </c>
      <c r="AD365" t="s">
        <v>87</v>
      </c>
      <c r="AE365" t="s">
        <v>87</v>
      </c>
      <c r="AF365" t="s">
        <v>88</v>
      </c>
      <c r="AG365" t="b">
        <v>0</v>
      </c>
      <c r="AH365">
        <v>0.1</v>
      </c>
      <c r="AI365">
        <v>2.739838384145055E-2</v>
      </c>
      <c r="AJ365">
        <v>4</v>
      </c>
      <c r="AL365">
        <v>9.0648223960869974</v>
      </c>
      <c r="AM365">
        <v>9.4209307237478512</v>
      </c>
      <c r="AN365">
        <v>9.0648223960869991</v>
      </c>
      <c r="AO365">
        <v>9.0648223960869991</v>
      </c>
      <c r="AP365">
        <v>0.25811827611295451</v>
      </c>
      <c r="AQ365">
        <v>0.25811827611295501</v>
      </c>
      <c r="AR365">
        <v>116.60069790789071</v>
      </c>
      <c r="AS365">
        <v>4083.6874460033109</v>
      </c>
      <c r="AT365">
        <v>0.2572883399351405</v>
      </c>
      <c r="AU365">
        <v>9.010968052919889</v>
      </c>
      <c r="AV365">
        <v>9.5138113667193682</v>
      </c>
      <c r="AW365">
        <v>9.4604172288534318</v>
      </c>
      <c r="AX365">
        <v>38.055245466877473</v>
      </c>
      <c r="AY365">
        <v>37.841668915413727</v>
      </c>
      <c r="AZ365">
        <v>0.25957508319525358</v>
      </c>
      <c r="BA365">
        <v>0.25811827611295501</v>
      </c>
      <c r="BB365">
        <v>1.040161382206032</v>
      </c>
      <c r="BC365">
        <v>1.040161382206032</v>
      </c>
      <c r="BD365" t="b">
        <v>0</v>
      </c>
      <c r="BE365" t="b">
        <v>0</v>
      </c>
      <c r="BH365">
        <v>116.58670701168781</v>
      </c>
      <c r="BI365">
        <v>4081.1005717512762</v>
      </c>
      <c r="BJ365">
        <v>0.25731921562028942</v>
      </c>
      <c r="BK365">
        <v>0.25731921562028942</v>
      </c>
      <c r="BL365">
        <v>0.25731921562028942</v>
      </c>
      <c r="BM365" t="s">
        <v>89</v>
      </c>
      <c r="BN365">
        <v>9.0074213854009582</v>
      </c>
      <c r="BO365">
        <v>9.0074213854009599</v>
      </c>
      <c r="BP365">
        <v>9.0074213854009582</v>
      </c>
      <c r="BQ365" t="s">
        <v>89</v>
      </c>
      <c r="BR365">
        <v>9.3664532951909152</v>
      </c>
      <c r="BS365">
        <v>9.3664532951909152</v>
      </c>
      <c r="BT365">
        <v>9.3664532951909152</v>
      </c>
      <c r="BU365" t="s">
        <v>89</v>
      </c>
      <c r="BV365">
        <v>2.7472428197811719E-2</v>
      </c>
      <c r="BW365">
        <v>28.893374154708301</v>
      </c>
      <c r="BX365">
        <v>1311.2276849311411</v>
      </c>
      <c r="BY365">
        <v>1.038300332781015</v>
      </c>
      <c r="BZ365">
        <v>1.038300332781015</v>
      </c>
      <c r="CA365">
        <v>1.038300332781015</v>
      </c>
      <c r="CB365" t="s">
        <v>89</v>
      </c>
      <c r="CC365" t="s">
        <v>90</v>
      </c>
      <c r="CD365">
        <v>38.231418425037461</v>
      </c>
      <c r="CE365">
        <v>38.231418425037461</v>
      </c>
      <c r="CF365">
        <v>38.231418425037461</v>
      </c>
      <c r="CG365" t="s">
        <v>89</v>
      </c>
      <c r="CH365" t="s">
        <v>91</v>
      </c>
      <c r="CI365">
        <v>0.25957508319525369</v>
      </c>
      <c r="CJ365">
        <v>9.5578546062593652</v>
      </c>
      <c r="CK365">
        <v>2.715830004625306E-2</v>
      </c>
      <c r="CL365">
        <v>0.49095346545532348</v>
      </c>
      <c r="CM365">
        <v>14</v>
      </c>
      <c r="CN365">
        <v>1.0324731044518181</v>
      </c>
      <c r="CO365">
        <v>1.0324731044518201</v>
      </c>
      <c r="CP365">
        <v>37.683722894991398</v>
      </c>
      <c r="CQ365">
        <v>36.259289584347989</v>
      </c>
      <c r="CR365">
        <v>38.231418425037482</v>
      </c>
      <c r="CS365">
        <v>38.231418425037461</v>
      </c>
      <c r="CT365">
        <v>1.4210854715202001E-14</v>
      </c>
      <c r="CU365">
        <v>3.717061856615664E-14</v>
      </c>
    </row>
    <row r="366" spans="1:99" x14ac:dyDescent="0.3">
      <c r="A366" t="s">
        <v>3036</v>
      </c>
      <c r="B366" t="s">
        <v>2527</v>
      </c>
      <c r="C366" t="s">
        <v>3382</v>
      </c>
      <c r="D366" t="s">
        <v>85</v>
      </c>
      <c r="E366">
        <v>0.1</v>
      </c>
      <c r="F366">
        <v>0.4375</v>
      </c>
      <c r="G366">
        <v>2.715830004625305E-2</v>
      </c>
      <c r="H366">
        <v>56</v>
      </c>
      <c r="I366">
        <v>112</v>
      </c>
      <c r="J366">
        <v>4</v>
      </c>
      <c r="K366">
        <v>21.84652481430712</v>
      </c>
      <c r="L366">
        <v>21.843613258952239</v>
      </c>
      <c r="M366">
        <v>26.92556301911732</v>
      </c>
      <c r="N366">
        <v>26.930152738883042</v>
      </c>
      <c r="O366">
        <v>26.92556301911732</v>
      </c>
      <c r="P366">
        <v>26.930152738883042</v>
      </c>
      <c r="Q366">
        <v>26.92556301911732</v>
      </c>
      <c r="R366" s="2">
        <v>21.84652481430712</v>
      </c>
      <c r="S366">
        <v>3</v>
      </c>
      <c r="T366">
        <v>2.25</v>
      </c>
      <c r="U366">
        <v>0.5</v>
      </c>
      <c r="V366">
        <v>10.95</v>
      </c>
      <c r="W366">
        <v>0</v>
      </c>
      <c r="X366">
        <v>0</v>
      </c>
      <c r="Y366" t="s">
        <v>84</v>
      </c>
      <c r="AA366">
        <v>9</v>
      </c>
      <c r="AB366">
        <v>30</v>
      </c>
      <c r="AC366" t="s">
        <v>3037</v>
      </c>
      <c r="AD366" t="s">
        <v>87</v>
      </c>
      <c r="AE366" t="s">
        <v>87</v>
      </c>
      <c r="AF366" t="s">
        <v>88</v>
      </c>
      <c r="AG366" t="b">
        <v>0</v>
      </c>
      <c r="AH366">
        <v>0.1</v>
      </c>
      <c r="AI366">
        <v>2.739838384145055E-2</v>
      </c>
      <c r="AJ366">
        <v>4</v>
      </c>
      <c r="AL366">
        <v>9.0648223960869974</v>
      </c>
      <c r="AM366">
        <v>9.4209307237478512</v>
      </c>
      <c r="AN366">
        <v>9.0648223960869991</v>
      </c>
      <c r="AO366">
        <v>9.0648223960869991</v>
      </c>
      <c r="AP366">
        <v>0.25811827611295451</v>
      </c>
      <c r="AQ366">
        <v>0.25811827611295501</v>
      </c>
      <c r="AR366">
        <v>116.60069790789071</v>
      </c>
      <c r="AS366">
        <v>4083.6874460033109</v>
      </c>
      <c r="AT366">
        <v>0.2572883399351405</v>
      </c>
      <c r="AU366">
        <v>9.010968052919889</v>
      </c>
      <c r="AV366">
        <v>9.5138113667193771</v>
      </c>
      <c r="AW366">
        <v>9.4604172288534283</v>
      </c>
      <c r="AX366">
        <v>21.745854552501431</v>
      </c>
      <c r="AY366">
        <v>21.623810808807839</v>
      </c>
      <c r="AZ366">
        <v>0.25957508319525391</v>
      </c>
      <c r="BA366">
        <v>0.25811827611295501</v>
      </c>
      <c r="BB366">
        <v>1.82028241886056</v>
      </c>
      <c r="BC366">
        <v>1.82028241886056</v>
      </c>
      <c r="BD366" t="b">
        <v>0</v>
      </c>
      <c r="BE366" t="b">
        <v>0</v>
      </c>
      <c r="BH366">
        <v>116.58670701168781</v>
      </c>
      <c r="BI366">
        <v>4081.1005717512762</v>
      </c>
      <c r="BJ366">
        <v>0.25731921562028942</v>
      </c>
      <c r="BK366">
        <v>0.25731921562028942</v>
      </c>
      <c r="BL366">
        <v>0.25731921562028942</v>
      </c>
      <c r="BM366" t="s">
        <v>89</v>
      </c>
      <c r="BN366">
        <v>9.0074213854009582</v>
      </c>
      <c r="BO366">
        <v>9.0074213854009599</v>
      </c>
      <c r="BP366">
        <v>9.0074213854009582</v>
      </c>
      <c r="BQ366" t="s">
        <v>89</v>
      </c>
      <c r="BR366">
        <v>9.3664532951909152</v>
      </c>
      <c r="BS366">
        <v>9.3664532951909152</v>
      </c>
      <c r="BT366">
        <v>9.3664532951909152</v>
      </c>
      <c r="BU366" t="s">
        <v>89</v>
      </c>
      <c r="BV366">
        <v>2.7472428197811719E-2</v>
      </c>
      <c r="BW366">
        <v>50.563404770739531</v>
      </c>
      <c r="BX366">
        <v>2294.6484486294989</v>
      </c>
      <c r="BY366">
        <v>0.59331447587486552</v>
      </c>
      <c r="BZ366">
        <v>0.59331447587486552</v>
      </c>
      <c r="CA366">
        <v>0.59331447587486552</v>
      </c>
      <c r="CB366" t="s">
        <v>89</v>
      </c>
      <c r="CC366" t="s">
        <v>90</v>
      </c>
      <c r="CD366">
        <v>21.84652481430712</v>
      </c>
      <c r="CE366">
        <v>21.84652481430712</v>
      </c>
      <c r="CF366">
        <v>21.84652481430712</v>
      </c>
      <c r="CG366" t="s">
        <v>89</v>
      </c>
      <c r="CH366" t="s">
        <v>91</v>
      </c>
      <c r="CI366">
        <v>0.25957508319525369</v>
      </c>
      <c r="CJ366">
        <v>9.5578546062593652</v>
      </c>
      <c r="CK366">
        <v>2.715830004625305E-2</v>
      </c>
      <c r="CL366">
        <v>0.859168564546816</v>
      </c>
      <c r="CM366">
        <v>14</v>
      </c>
      <c r="CN366">
        <v>0.58998463111532451</v>
      </c>
      <c r="CO366">
        <v>0.58998463111532573</v>
      </c>
      <c r="CP366">
        <v>21.53355593999509</v>
      </c>
      <c r="CQ366">
        <v>20.71959404819885</v>
      </c>
      <c r="CR366">
        <v>21.84652481430712</v>
      </c>
      <c r="CS366">
        <v>21.84652481430712</v>
      </c>
      <c r="CT366">
        <v>3.5527136788005009E-15</v>
      </c>
      <c r="CU366">
        <v>1.6262145622693531E-14</v>
      </c>
    </row>
    <row r="367" spans="1:99" x14ac:dyDescent="0.3">
      <c r="A367" t="s">
        <v>3038</v>
      </c>
      <c r="B367" t="s">
        <v>2527</v>
      </c>
      <c r="C367" t="s">
        <v>3382</v>
      </c>
      <c r="D367" t="s">
        <v>85</v>
      </c>
      <c r="E367">
        <v>0.1</v>
      </c>
      <c r="F367">
        <v>0.8125</v>
      </c>
      <c r="G367">
        <v>2.715830004625305E-2</v>
      </c>
      <c r="H367">
        <v>56</v>
      </c>
      <c r="I367">
        <v>112</v>
      </c>
      <c r="J367">
        <v>4</v>
      </c>
      <c r="K367">
        <v>11.76351336154999</v>
      </c>
      <c r="L367">
        <v>11.761945600974281</v>
      </c>
      <c r="M367">
        <v>14.49838008721699</v>
      </c>
      <c r="N367">
        <v>14.500851474783151</v>
      </c>
      <c r="O367">
        <v>14.49838008721699</v>
      </c>
      <c r="P367">
        <v>14.500851474783151</v>
      </c>
      <c r="Q367">
        <v>14.49838008721699</v>
      </c>
      <c r="R367" s="2">
        <v>11.76351336154999</v>
      </c>
      <c r="S367">
        <v>3</v>
      </c>
      <c r="T367">
        <v>2.25</v>
      </c>
      <c r="U367">
        <v>0.5</v>
      </c>
      <c r="V367">
        <v>10.95</v>
      </c>
      <c r="W367">
        <v>0</v>
      </c>
      <c r="X367">
        <v>0</v>
      </c>
      <c r="Y367" t="s">
        <v>84</v>
      </c>
      <c r="AA367">
        <v>9</v>
      </c>
      <c r="AB367">
        <v>30</v>
      </c>
      <c r="AC367" t="s">
        <v>3039</v>
      </c>
      <c r="AD367" t="s">
        <v>87</v>
      </c>
      <c r="AE367" t="s">
        <v>87</v>
      </c>
      <c r="AF367" t="s">
        <v>88</v>
      </c>
      <c r="AG367" t="b">
        <v>0</v>
      </c>
      <c r="AH367">
        <v>0.1</v>
      </c>
      <c r="AI367">
        <v>2.739838384145055E-2</v>
      </c>
      <c r="AJ367">
        <v>4</v>
      </c>
      <c r="AL367">
        <v>9.0648223960869974</v>
      </c>
      <c r="AM367">
        <v>9.4209307237478512</v>
      </c>
      <c r="AN367">
        <v>9.0648223960869991</v>
      </c>
      <c r="AO367">
        <v>9.0648223960869991</v>
      </c>
      <c r="AP367">
        <v>0.25811827611295451</v>
      </c>
      <c r="AQ367">
        <v>0.25811827611295501</v>
      </c>
      <c r="AR367">
        <v>116.60069790789071</v>
      </c>
      <c r="AS367">
        <v>4083.6874460033109</v>
      </c>
      <c r="AT367">
        <v>0.2572883399351405</v>
      </c>
      <c r="AU367">
        <v>9.010968052919889</v>
      </c>
      <c r="AV367">
        <v>9.5138113667193664</v>
      </c>
      <c r="AW367">
        <v>9.4604172288534318</v>
      </c>
      <c r="AX367">
        <v>11.70930629750076</v>
      </c>
      <c r="AY367">
        <v>11.64359043551192</v>
      </c>
      <c r="AZ367">
        <v>0.25957508319525352</v>
      </c>
      <c r="BA367">
        <v>0.25811827611295501</v>
      </c>
      <c r="BB367">
        <v>3.3805244921696049</v>
      </c>
      <c r="BC367">
        <v>3.3805244921696049</v>
      </c>
      <c r="BD367" t="b">
        <v>0</v>
      </c>
      <c r="BE367" t="b">
        <v>0</v>
      </c>
      <c r="BH367">
        <v>116.58670701168781</v>
      </c>
      <c r="BI367">
        <v>4081.1005717512762</v>
      </c>
      <c r="BJ367">
        <v>0.25731921562028942</v>
      </c>
      <c r="BK367">
        <v>0.25731921562028942</v>
      </c>
      <c r="BL367">
        <v>0.25731921562028942</v>
      </c>
      <c r="BM367" t="s">
        <v>89</v>
      </c>
      <c r="BN367">
        <v>9.0074213854009582</v>
      </c>
      <c r="BO367">
        <v>9.0074213854009599</v>
      </c>
      <c r="BP367">
        <v>9.0074213854009582</v>
      </c>
      <c r="BQ367" t="s">
        <v>89</v>
      </c>
      <c r="BR367">
        <v>9.3664532951909152</v>
      </c>
      <c r="BS367">
        <v>9.3664532951909152</v>
      </c>
      <c r="BT367">
        <v>9.3664532951909152</v>
      </c>
      <c r="BU367" t="s">
        <v>89</v>
      </c>
      <c r="BV367">
        <v>2.7472428197811719E-2</v>
      </c>
      <c r="BW367">
        <v>93.903466002801977</v>
      </c>
      <c r="BX367">
        <v>4261.4899760262033</v>
      </c>
      <c r="BY367">
        <v>0.31947702547108148</v>
      </c>
      <c r="BZ367">
        <v>0.31947702547108148</v>
      </c>
      <c r="CA367">
        <v>0.31947702547108148</v>
      </c>
      <c r="CB367" t="s">
        <v>89</v>
      </c>
      <c r="CC367" t="s">
        <v>90</v>
      </c>
      <c r="CD367">
        <v>11.76351336154999</v>
      </c>
      <c r="CE367">
        <v>11.76351336154999</v>
      </c>
      <c r="CF367">
        <v>11.76351336154999</v>
      </c>
      <c r="CG367" t="s">
        <v>89</v>
      </c>
      <c r="CH367" t="s">
        <v>91</v>
      </c>
      <c r="CI367">
        <v>0.25957508319525369</v>
      </c>
      <c r="CJ367">
        <v>9.5578546062593688</v>
      </c>
      <c r="CK367">
        <v>2.715830004625305E-2</v>
      </c>
      <c r="CL367">
        <v>1.5955987627298021</v>
      </c>
      <c r="CM367">
        <v>14</v>
      </c>
      <c r="CN367">
        <v>0.31768403213902091</v>
      </c>
      <c r="CO367">
        <v>0.31768403213902158</v>
      </c>
      <c r="CP367">
        <v>11.594991659997349</v>
      </c>
      <c r="CQ367">
        <v>11.156704487491689</v>
      </c>
      <c r="CR367">
        <v>11.76351336154999</v>
      </c>
      <c r="CS367">
        <v>11.76351336154999</v>
      </c>
      <c r="CT367">
        <v>1.7763568394002501E-15</v>
      </c>
      <c r="CU367">
        <v>-1.5100563792501129E-14</v>
      </c>
    </row>
    <row r="368" spans="1:99" x14ac:dyDescent="0.3">
      <c r="A368" t="s">
        <v>3040</v>
      </c>
      <c r="B368" t="s">
        <v>2527</v>
      </c>
      <c r="C368" t="s">
        <v>3382</v>
      </c>
      <c r="D368" t="s">
        <v>85</v>
      </c>
      <c r="E368">
        <v>0.17499999999999999</v>
      </c>
      <c r="F368">
        <v>0.25</v>
      </c>
      <c r="G368">
        <v>2.7298700130378661E-2</v>
      </c>
      <c r="H368">
        <v>28</v>
      </c>
      <c r="I368">
        <v>112</v>
      </c>
      <c r="J368">
        <v>6</v>
      </c>
      <c r="K368">
        <v>38.034399760413287</v>
      </c>
      <c r="L368">
        <v>38.029311781240366</v>
      </c>
      <c r="M368">
        <v>42.643323867704467</v>
      </c>
      <c r="N368">
        <v>42.652557054346907</v>
      </c>
      <c r="O368">
        <v>42.643323867704467</v>
      </c>
      <c r="P368">
        <v>42.652557054346907</v>
      </c>
      <c r="Q368">
        <v>42.643323867704467</v>
      </c>
      <c r="R368" s="2">
        <v>38.034399760413287</v>
      </c>
      <c r="S368">
        <v>3</v>
      </c>
      <c r="T368">
        <v>2.25</v>
      </c>
      <c r="U368">
        <v>0.5</v>
      </c>
      <c r="V368">
        <v>10.95</v>
      </c>
      <c r="W368">
        <v>0</v>
      </c>
      <c r="X368">
        <v>0</v>
      </c>
      <c r="Y368" t="s">
        <v>84</v>
      </c>
      <c r="AA368">
        <v>9</v>
      </c>
      <c r="AB368">
        <v>30</v>
      </c>
      <c r="AC368" t="s">
        <v>3041</v>
      </c>
      <c r="AD368" t="s">
        <v>87</v>
      </c>
      <c r="AE368" t="s">
        <v>87</v>
      </c>
      <c r="AF368" t="s">
        <v>88</v>
      </c>
      <c r="AG368" t="b">
        <v>0</v>
      </c>
      <c r="AH368">
        <v>0.17499999999999999</v>
      </c>
      <c r="AI368">
        <v>2.739838384145055E-2</v>
      </c>
      <c r="AJ368">
        <v>4</v>
      </c>
      <c r="AL368">
        <v>9.0648223960869974</v>
      </c>
      <c r="AM368">
        <v>9.4209307237478512</v>
      </c>
      <c r="AN368">
        <v>9.0648223960869991</v>
      </c>
      <c r="AO368">
        <v>9.0648223960869991</v>
      </c>
      <c r="AP368">
        <v>0.25811827611295451</v>
      </c>
      <c r="AQ368">
        <v>0.25811827611295501</v>
      </c>
      <c r="AR368">
        <v>116.60069790789071</v>
      </c>
      <c r="AS368">
        <v>4083.6874460033109</v>
      </c>
      <c r="AT368">
        <v>0.2572883399351405</v>
      </c>
      <c r="AU368">
        <v>9.010968052919889</v>
      </c>
      <c r="AV368">
        <v>9.4759628880446805</v>
      </c>
      <c r="AW368">
        <v>9.4210952642993231</v>
      </c>
      <c r="AX368">
        <v>37.903851552178722</v>
      </c>
      <c r="AY368">
        <v>37.684381057197292</v>
      </c>
      <c r="AZ368">
        <v>0.25962153407376071</v>
      </c>
      <c r="BA368">
        <v>0.25811827611295501</v>
      </c>
      <c r="BB368">
        <v>0.906741286830127</v>
      </c>
      <c r="BC368">
        <v>0.906741286830127</v>
      </c>
      <c r="BD368" t="b">
        <v>0</v>
      </c>
      <c r="BE368" t="b">
        <v>0</v>
      </c>
      <c r="BH368">
        <v>116.58670701168781</v>
      </c>
      <c r="BI368">
        <v>4081.1005717512762</v>
      </c>
      <c r="BJ368">
        <v>0.25731921562028942</v>
      </c>
      <c r="BK368">
        <v>0.25731921562028942</v>
      </c>
      <c r="BL368">
        <v>0.25731921562028942</v>
      </c>
      <c r="BM368" t="s">
        <v>89</v>
      </c>
      <c r="BN368">
        <v>9.0074213854009582</v>
      </c>
      <c r="BO368">
        <v>9.0074213854009599</v>
      </c>
      <c r="BP368">
        <v>9.0074213854009582</v>
      </c>
      <c r="BQ368" t="s">
        <v>89</v>
      </c>
      <c r="BR368">
        <v>9.3664532951909152</v>
      </c>
      <c r="BS368">
        <v>9.3664532951909152</v>
      </c>
      <c r="BT368">
        <v>9.3664532951909152</v>
      </c>
      <c r="BU368" t="s">
        <v>89</v>
      </c>
      <c r="BV368">
        <v>2.7472428197811719E-2</v>
      </c>
      <c r="BW368">
        <v>28.893670774108411</v>
      </c>
      <c r="BX368">
        <v>1186.6844020110659</v>
      </c>
      <c r="BY368">
        <v>1.038289673698469</v>
      </c>
      <c r="BZ368">
        <v>1.038289673698469</v>
      </c>
      <c r="CA368">
        <v>1.038289673698469</v>
      </c>
      <c r="CB368" t="s">
        <v>89</v>
      </c>
      <c r="CC368" t="s">
        <v>90</v>
      </c>
      <c r="CD368">
        <v>38.034399760413287</v>
      </c>
      <c r="CE368">
        <v>38.034399760413287</v>
      </c>
      <c r="CF368">
        <v>38.034399760413287</v>
      </c>
      <c r="CG368" t="s">
        <v>89</v>
      </c>
      <c r="CH368" t="s">
        <v>91</v>
      </c>
      <c r="CI368">
        <v>0.25957241842461709</v>
      </c>
      <c r="CJ368">
        <v>9.5085999401033234</v>
      </c>
      <c r="CK368">
        <v>2.7298700130378661E-2</v>
      </c>
      <c r="CL368">
        <v>0.5779895109613763</v>
      </c>
      <c r="CM368">
        <v>10</v>
      </c>
      <c r="CN368">
        <v>1.0324731044518181</v>
      </c>
      <c r="CO368">
        <v>1.0324731044518201</v>
      </c>
      <c r="CP368">
        <v>37.683722894991398</v>
      </c>
      <c r="CQ368">
        <v>36.259289584347989</v>
      </c>
      <c r="CR368">
        <v>38.034399760413287</v>
      </c>
      <c r="CS368">
        <v>38.034399760413287</v>
      </c>
      <c r="CT368">
        <v>7.1054273576010019E-15</v>
      </c>
      <c r="CU368">
        <v>1.8681581416716418E-14</v>
      </c>
    </row>
    <row r="369" spans="1:99" x14ac:dyDescent="0.3">
      <c r="A369" t="s">
        <v>3042</v>
      </c>
      <c r="B369" t="s">
        <v>2527</v>
      </c>
      <c r="C369" t="s">
        <v>3382</v>
      </c>
      <c r="D369" t="s">
        <v>85</v>
      </c>
      <c r="E369">
        <v>0.17499999999999999</v>
      </c>
      <c r="F369">
        <v>0.4375</v>
      </c>
      <c r="G369">
        <v>2.7298700130378651E-2</v>
      </c>
      <c r="H369">
        <v>28</v>
      </c>
      <c r="I369">
        <v>112</v>
      </c>
      <c r="J369">
        <v>6</v>
      </c>
      <c r="K369">
        <v>21.733942720236168</v>
      </c>
      <c r="L369">
        <v>21.731035303565921</v>
      </c>
      <c r="M369">
        <v>24.367613638688269</v>
      </c>
      <c r="N369">
        <v>24.372889745341102</v>
      </c>
      <c r="O369">
        <v>24.367613638688269</v>
      </c>
      <c r="P369">
        <v>24.372889745341102</v>
      </c>
      <c r="Q369">
        <v>24.367613638688269</v>
      </c>
      <c r="R369" s="2">
        <v>21.733942720236168</v>
      </c>
      <c r="S369">
        <v>3</v>
      </c>
      <c r="T369">
        <v>2.25</v>
      </c>
      <c r="U369">
        <v>0.5</v>
      </c>
      <c r="V369">
        <v>10.95</v>
      </c>
      <c r="W369">
        <v>0</v>
      </c>
      <c r="X369">
        <v>0</v>
      </c>
      <c r="Y369" t="s">
        <v>84</v>
      </c>
      <c r="AA369">
        <v>9</v>
      </c>
      <c r="AB369">
        <v>30</v>
      </c>
      <c r="AC369" t="s">
        <v>3043</v>
      </c>
      <c r="AD369" t="s">
        <v>87</v>
      </c>
      <c r="AE369" t="s">
        <v>87</v>
      </c>
      <c r="AF369" t="s">
        <v>88</v>
      </c>
      <c r="AG369" t="b">
        <v>0</v>
      </c>
      <c r="AH369">
        <v>0.17499999999999999</v>
      </c>
      <c r="AI369">
        <v>2.739838384145055E-2</v>
      </c>
      <c r="AJ369">
        <v>4</v>
      </c>
      <c r="AL369">
        <v>9.0648223960869974</v>
      </c>
      <c r="AM369">
        <v>9.4209307237478512</v>
      </c>
      <c r="AN369">
        <v>9.0648223960869991</v>
      </c>
      <c r="AO369">
        <v>9.0648223960869991</v>
      </c>
      <c r="AP369">
        <v>0.25811827611295451</v>
      </c>
      <c r="AQ369">
        <v>0.25811827611295501</v>
      </c>
      <c r="AR369">
        <v>116.60069790789071</v>
      </c>
      <c r="AS369">
        <v>4083.6874460033109</v>
      </c>
      <c r="AT369">
        <v>0.2572883399351405</v>
      </c>
      <c r="AU369">
        <v>9.010968052919889</v>
      </c>
      <c r="AV369">
        <v>9.4759628880446858</v>
      </c>
      <c r="AW369">
        <v>9.4210952642993266</v>
      </c>
      <c r="AX369">
        <v>21.659343744102141</v>
      </c>
      <c r="AY369">
        <v>21.53393203268417</v>
      </c>
      <c r="AZ369">
        <v>0.25962153407376071</v>
      </c>
      <c r="BA369">
        <v>0.25811827611295501</v>
      </c>
      <c r="BB369">
        <v>1.58679725195272</v>
      </c>
      <c r="BC369">
        <v>1.58679725195272</v>
      </c>
      <c r="BD369" t="b">
        <v>0</v>
      </c>
      <c r="BE369" t="b">
        <v>0</v>
      </c>
      <c r="BH369">
        <v>116.58670701168781</v>
      </c>
      <c r="BI369">
        <v>4081.1005717512762</v>
      </c>
      <c r="BJ369">
        <v>0.25731921562028942</v>
      </c>
      <c r="BK369">
        <v>0.25731921562028942</v>
      </c>
      <c r="BL369">
        <v>0.25731921562028942</v>
      </c>
      <c r="BM369" t="s">
        <v>89</v>
      </c>
      <c r="BN369">
        <v>9.0074213854009582</v>
      </c>
      <c r="BO369">
        <v>9.0074213854009599</v>
      </c>
      <c r="BP369">
        <v>9.0074213854009582</v>
      </c>
      <c r="BQ369" t="s">
        <v>89</v>
      </c>
      <c r="BR369">
        <v>9.3664532951909152</v>
      </c>
      <c r="BS369">
        <v>9.3664532951909152</v>
      </c>
      <c r="BT369">
        <v>9.3664532951909152</v>
      </c>
      <c r="BU369" t="s">
        <v>89</v>
      </c>
      <c r="BV369">
        <v>2.7472428197811719E-2</v>
      </c>
      <c r="BW369">
        <v>50.563923854689733</v>
      </c>
      <c r="BX369">
        <v>2076.6977035193672</v>
      </c>
      <c r="BY369">
        <v>0.59330838497055338</v>
      </c>
      <c r="BZ369">
        <v>0.59330838497055338</v>
      </c>
      <c r="CA369">
        <v>0.59330838497055338</v>
      </c>
      <c r="CB369" t="s">
        <v>89</v>
      </c>
      <c r="CC369" t="s">
        <v>90</v>
      </c>
      <c r="CD369">
        <v>21.733942720236168</v>
      </c>
      <c r="CE369">
        <v>21.733942720236168</v>
      </c>
      <c r="CF369">
        <v>21.733942720236168</v>
      </c>
      <c r="CG369" t="s">
        <v>89</v>
      </c>
      <c r="CH369" t="s">
        <v>91</v>
      </c>
      <c r="CI369">
        <v>0.25957241842461709</v>
      </c>
      <c r="CJ369">
        <v>9.5085999401033234</v>
      </c>
      <c r="CK369">
        <v>2.7298700130378661E-2</v>
      </c>
      <c r="CL369">
        <v>1.011481644182409</v>
      </c>
      <c r="CM369">
        <v>10</v>
      </c>
      <c r="CN369">
        <v>0.58998463111532451</v>
      </c>
      <c r="CO369">
        <v>0.58998463111532573</v>
      </c>
      <c r="CP369">
        <v>21.53355593999509</v>
      </c>
      <c r="CQ369">
        <v>20.71959404819885</v>
      </c>
      <c r="CR369">
        <v>21.733942720236168</v>
      </c>
      <c r="CS369">
        <v>21.733942720236168</v>
      </c>
      <c r="CT369">
        <v>3.5527136788005009E-15</v>
      </c>
      <c r="CU369">
        <v>1.6346383739626861E-14</v>
      </c>
    </row>
    <row r="370" spans="1:99" x14ac:dyDescent="0.3">
      <c r="A370" t="s">
        <v>3044</v>
      </c>
      <c r="B370" t="s">
        <v>2527</v>
      </c>
      <c r="C370" t="s">
        <v>3382</v>
      </c>
      <c r="D370" t="s">
        <v>85</v>
      </c>
      <c r="E370">
        <v>0.17499999999999999</v>
      </c>
      <c r="F370">
        <v>0.8125</v>
      </c>
      <c r="G370">
        <v>2.7298700130378668E-2</v>
      </c>
      <c r="H370">
        <v>28</v>
      </c>
      <c r="I370">
        <v>112</v>
      </c>
      <c r="J370">
        <v>6</v>
      </c>
      <c r="K370">
        <v>11.70289223397331</v>
      </c>
      <c r="L370">
        <v>11.701326701920101</v>
      </c>
      <c r="M370">
        <v>13.12102272852445</v>
      </c>
      <c r="N370">
        <v>13.123863709029809</v>
      </c>
      <c r="O370">
        <v>13.12102272852445</v>
      </c>
      <c r="P370">
        <v>13.123863709029809</v>
      </c>
      <c r="Q370">
        <v>13.12102272852445</v>
      </c>
      <c r="R370" s="2">
        <v>11.70289223397331</v>
      </c>
      <c r="S370">
        <v>3</v>
      </c>
      <c r="T370">
        <v>2.25</v>
      </c>
      <c r="U370">
        <v>0.5</v>
      </c>
      <c r="V370">
        <v>10.95</v>
      </c>
      <c r="W370">
        <v>0</v>
      </c>
      <c r="X370">
        <v>0</v>
      </c>
      <c r="Y370" t="s">
        <v>84</v>
      </c>
      <c r="AA370">
        <v>9</v>
      </c>
      <c r="AB370">
        <v>30</v>
      </c>
      <c r="AC370" t="s">
        <v>3045</v>
      </c>
      <c r="AD370" t="s">
        <v>87</v>
      </c>
      <c r="AE370" t="s">
        <v>87</v>
      </c>
      <c r="AF370" t="s">
        <v>88</v>
      </c>
      <c r="AG370" t="b">
        <v>0</v>
      </c>
      <c r="AH370">
        <v>0.17499999999999999</v>
      </c>
      <c r="AI370">
        <v>2.739838384145055E-2</v>
      </c>
      <c r="AJ370">
        <v>4</v>
      </c>
      <c r="AL370">
        <v>9.0648223960869974</v>
      </c>
      <c r="AM370">
        <v>9.4209307237478512</v>
      </c>
      <c r="AN370">
        <v>9.0648223960869991</v>
      </c>
      <c r="AO370">
        <v>9.0648223960869991</v>
      </c>
      <c r="AP370">
        <v>0.25811827611295451</v>
      </c>
      <c r="AQ370">
        <v>0.25811827611295501</v>
      </c>
      <c r="AR370">
        <v>116.60069790789071</v>
      </c>
      <c r="AS370">
        <v>4083.6874460033109</v>
      </c>
      <c r="AT370">
        <v>0.2572883399351405</v>
      </c>
      <c r="AU370">
        <v>9.010968052919889</v>
      </c>
      <c r="AV370">
        <v>9.4759628880446805</v>
      </c>
      <c r="AW370">
        <v>9.4210952642993266</v>
      </c>
      <c r="AX370">
        <v>11.66272355451653</v>
      </c>
      <c r="AY370">
        <v>11.595194171445319</v>
      </c>
      <c r="AZ370">
        <v>0.25962153407376048</v>
      </c>
      <c r="BA370">
        <v>0.25811827611295501</v>
      </c>
      <c r="BB370">
        <v>2.9469091821979112</v>
      </c>
      <c r="BC370">
        <v>2.9469091821979112</v>
      </c>
      <c r="BD370" t="b">
        <v>0</v>
      </c>
      <c r="BE370" t="b">
        <v>0</v>
      </c>
      <c r="BH370">
        <v>116.58670701168781</v>
      </c>
      <c r="BI370">
        <v>4081.1005717512762</v>
      </c>
      <c r="BJ370">
        <v>0.25731921562028942</v>
      </c>
      <c r="BK370">
        <v>0.25731921562028942</v>
      </c>
      <c r="BL370">
        <v>0.25731921562028942</v>
      </c>
      <c r="BM370" t="s">
        <v>89</v>
      </c>
      <c r="BN370">
        <v>9.0074213854009582</v>
      </c>
      <c r="BO370">
        <v>9.0074213854009599</v>
      </c>
      <c r="BP370">
        <v>9.0074213854009582</v>
      </c>
      <c r="BQ370" t="s">
        <v>89</v>
      </c>
      <c r="BR370">
        <v>9.3664532951909152</v>
      </c>
      <c r="BS370">
        <v>9.3664532951909152</v>
      </c>
      <c r="BT370">
        <v>9.3664532951909152</v>
      </c>
      <c r="BU370" t="s">
        <v>89</v>
      </c>
      <c r="BV370">
        <v>2.7472428197811719E-2</v>
      </c>
      <c r="BW370">
        <v>93.904430015852398</v>
      </c>
      <c r="BX370">
        <v>3856.7243065359689</v>
      </c>
      <c r="BY370">
        <v>0.31947374575337473</v>
      </c>
      <c r="BZ370">
        <v>0.31947374575337473</v>
      </c>
      <c r="CA370">
        <v>0.31947374575337473</v>
      </c>
      <c r="CB370" t="s">
        <v>89</v>
      </c>
      <c r="CC370" t="s">
        <v>90</v>
      </c>
      <c r="CD370">
        <v>11.70289223397331</v>
      </c>
      <c r="CE370">
        <v>11.70289223397331</v>
      </c>
      <c r="CF370">
        <v>11.70289223397331</v>
      </c>
      <c r="CG370" t="s">
        <v>89</v>
      </c>
      <c r="CH370" t="s">
        <v>91</v>
      </c>
      <c r="CI370">
        <v>0.25957241842461698</v>
      </c>
      <c r="CJ370">
        <v>9.5085999401033163</v>
      </c>
      <c r="CK370">
        <v>2.7298700130378661E-2</v>
      </c>
      <c r="CL370">
        <v>1.8784659106244741</v>
      </c>
      <c r="CM370">
        <v>10</v>
      </c>
      <c r="CN370">
        <v>0.31768403213902091</v>
      </c>
      <c r="CO370">
        <v>0.31768403213902158</v>
      </c>
      <c r="CP370">
        <v>11.594991659997349</v>
      </c>
      <c r="CQ370">
        <v>11.156704487491689</v>
      </c>
      <c r="CR370">
        <v>11.70289223397331</v>
      </c>
      <c r="CS370">
        <v>11.70289223397331</v>
      </c>
      <c r="CT370">
        <v>0</v>
      </c>
      <c r="CU370">
        <v>0</v>
      </c>
    </row>
    <row r="371" spans="1:99" x14ac:dyDescent="0.3">
      <c r="A371" t="s">
        <v>3046</v>
      </c>
      <c r="B371" t="s">
        <v>2527</v>
      </c>
      <c r="C371" t="s">
        <v>3382</v>
      </c>
      <c r="D371" t="s">
        <v>109</v>
      </c>
      <c r="E371">
        <v>2.5000000000000001E-2</v>
      </c>
      <c r="F371">
        <v>0.25</v>
      </c>
      <c r="G371">
        <v>1.528364724011352E-2</v>
      </c>
      <c r="H371">
        <v>70</v>
      </c>
      <c r="I371">
        <v>112</v>
      </c>
      <c r="J371">
        <v>3</v>
      </c>
      <c r="K371">
        <v>64.256116574359751</v>
      </c>
      <c r="L371">
        <v>64.171624644427098</v>
      </c>
      <c r="M371">
        <v>82.719530831860681</v>
      </c>
      <c r="N371">
        <v>82.730955286110074</v>
      </c>
      <c r="O371">
        <v>82.719530831860681</v>
      </c>
      <c r="P371">
        <v>82.730955286110074</v>
      </c>
      <c r="Q371">
        <v>82.719530831860681</v>
      </c>
      <c r="R371" s="2">
        <v>64.256116574359751</v>
      </c>
      <c r="S371">
        <v>3</v>
      </c>
      <c r="T371">
        <v>2.25</v>
      </c>
      <c r="U371">
        <v>0.5</v>
      </c>
      <c r="V371">
        <v>10.95</v>
      </c>
      <c r="W371">
        <v>0</v>
      </c>
      <c r="X371">
        <v>0</v>
      </c>
      <c r="Y371" t="s">
        <v>84</v>
      </c>
      <c r="AA371">
        <v>9</v>
      </c>
      <c r="AB371">
        <v>90</v>
      </c>
      <c r="AC371" t="s">
        <v>3047</v>
      </c>
      <c r="AD371" t="s">
        <v>87</v>
      </c>
      <c r="AE371" t="s">
        <v>87</v>
      </c>
      <c r="AF371" t="s">
        <v>111</v>
      </c>
      <c r="AG371" t="b">
        <v>1</v>
      </c>
      <c r="AH371">
        <v>2.5000000000000001E-2</v>
      </c>
      <c r="AI371">
        <v>2.739838384145055E-2</v>
      </c>
      <c r="AJ371">
        <v>4</v>
      </c>
      <c r="AL371">
        <v>9.0648223960869974</v>
      </c>
      <c r="AM371">
        <v>9.3874434243469196</v>
      </c>
      <c r="AN371">
        <v>9.0648223960869991</v>
      </c>
      <c r="AO371">
        <v>9.0648223960869991</v>
      </c>
      <c r="AP371">
        <v>0.25811827611295451</v>
      </c>
      <c r="AQ371">
        <v>0.25811827611295579</v>
      </c>
      <c r="AR371">
        <v>349.80209372367187</v>
      </c>
      <c r="AS371">
        <v>12251.06233800993</v>
      </c>
      <c r="AT371">
        <v>0.25728833993514061</v>
      </c>
      <c r="AU371">
        <v>9.0109680529198961</v>
      </c>
      <c r="AV371">
        <v>4.1529261124291228</v>
      </c>
      <c r="AW371">
        <v>5.2767224663151548</v>
      </c>
      <c r="AX371">
        <v>16.611704449716491</v>
      </c>
      <c r="AY371">
        <v>21.106889865260619</v>
      </c>
      <c r="AZ371">
        <v>0.2409425690704359</v>
      </c>
      <c r="BA371">
        <v>0.25811827611295579</v>
      </c>
      <c r="BB371">
        <v>1.9376834649463719</v>
      </c>
      <c r="BC371">
        <v>1.9376834649463719</v>
      </c>
      <c r="BD371" t="b">
        <v>1</v>
      </c>
      <c r="BE371" t="b">
        <v>1</v>
      </c>
      <c r="BH371">
        <v>349.76012103506349</v>
      </c>
      <c r="BI371">
        <v>12243.30171525383</v>
      </c>
      <c r="BJ371">
        <v>0.25731921562028942</v>
      </c>
      <c r="BK371">
        <v>0.25731921562028942</v>
      </c>
      <c r="BL371">
        <v>0.25731921562028942</v>
      </c>
      <c r="BM371" t="s">
        <v>89</v>
      </c>
      <c r="BN371">
        <v>9.0074213854009582</v>
      </c>
      <c r="BO371">
        <v>9.0074213854009582</v>
      </c>
      <c r="BP371">
        <v>9.0074213854009582</v>
      </c>
      <c r="BQ371" t="s">
        <v>89</v>
      </c>
      <c r="BR371">
        <v>9.3664532951909116</v>
      </c>
      <c r="BS371">
        <v>9.3664532951909116</v>
      </c>
      <c r="BT371">
        <v>9.3664532951909116</v>
      </c>
      <c r="BU371" t="s">
        <v>89</v>
      </c>
      <c r="BV371">
        <v>2.7472428197811729E-2</v>
      </c>
      <c r="BW371">
        <v>91.643365440154412</v>
      </c>
      <c r="BX371">
        <v>7719.1167945733132</v>
      </c>
      <c r="BY371">
        <v>0.98206781874212623</v>
      </c>
      <c r="BZ371">
        <v>0.98206781874212623</v>
      </c>
      <c r="CA371">
        <v>0.98206781874212623</v>
      </c>
      <c r="CB371" t="s">
        <v>89</v>
      </c>
      <c r="CC371" t="s">
        <v>90</v>
      </c>
      <c r="CD371">
        <v>64.256116574359751</v>
      </c>
      <c r="CE371">
        <v>64.256116574359751</v>
      </c>
      <c r="CF371">
        <v>64.256116574359751</v>
      </c>
      <c r="CG371" t="s">
        <v>89</v>
      </c>
      <c r="CH371" t="s">
        <v>91</v>
      </c>
      <c r="CI371">
        <v>0.24551695468553161</v>
      </c>
      <c r="CJ371">
        <v>16.064029143589941</v>
      </c>
      <c r="CK371">
        <v>1.528364724011352E-2</v>
      </c>
      <c r="CL371">
        <v>0.83304598751074155</v>
      </c>
      <c r="CM371">
        <v>42</v>
      </c>
      <c r="CN371">
        <v>1.0324731044518181</v>
      </c>
      <c r="CO371">
        <v>1.0324731044518229</v>
      </c>
      <c r="CP371">
        <v>37.549773697387678</v>
      </c>
      <c r="CQ371">
        <v>36.259289584347989</v>
      </c>
      <c r="CR371">
        <v>64.256116574359751</v>
      </c>
      <c r="CS371">
        <v>64.256116574359751</v>
      </c>
      <c r="CT371">
        <v>0</v>
      </c>
      <c r="CU371">
        <v>0</v>
      </c>
    </row>
    <row r="372" spans="1:99" x14ac:dyDescent="0.3">
      <c r="A372" t="s">
        <v>3048</v>
      </c>
      <c r="B372" t="s">
        <v>2527</v>
      </c>
      <c r="C372" t="s">
        <v>3382</v>
      </c>
      <c r="D372" t="s">
        <v>109</v>
      </c>
      <c r="E372">
        <v>2.5000000000000001E-2</v>
      </c>
      <c r="F372">
        <v>0.4375</v>
      </c>
      <c r="G372">
        <v>1.528364724011351E-2</v>
      </c>
      <c r="H372">
        <v>70</v>
      </c>
      <c r="I372">
        <v>112</v>
      </c>
      <c r="J372">
        <v>3</v>
      </c>
      <c r="K372">
        <v>36.717780899634157</v>
      </c>
      <c r="L372">
        <v>36.669499796815487</v>
      </c>
      <c r="M372">
        <v>47.268303332491818</v>
      </c>
      <c r="N372">
        <v>47.274831592062903</v>
      </c>
      <c r="O372">
        <v>47.268303332491818</v>
      </c>
      <c r="P372">
        <v>47.274831592062903</v>
      </c>
      <c r="Q372">
        <v>47.268303332491818</v>
      </c>
      <c r="R372" s="2">
        <v>36.717780899634157</v>
      </c>
      <c r="S372">
        <v>3</v>
      </c>
      <c r="T372">
        <v>2.25</v>
      </c>
      <c r="U372">
        <v>0.5</v>
      </c>
      <c r="V372">
        <v>10.95</v>
      </c>
      <c r="W372">
        <v>0</v>
      </c>
      <c r="X372">
        <v>0</v>
      </c>
      <c r="Y372" t="s">
        <v>84</v>
      </c>
      <c r="AA372">
        <v>9</v>
      </c>
      <c r="AB372">
        <v>90</v>
      </c>
      <c r="AC372" t="s">
        <v>3049</v>
      </c>
      <c r="AD372" t="s">
        <v>87</v>
      </c>
      <c r="AE372" t="s">
        <v>87</v>
      </c>
      <c r="AF372" t="s">
        <v>111</v>
      </c>
      <c r="AG372" t="b">
        <v>1</v>
      </c>
      <c r="AH372">
        <v>2.5000000000000001E-2</v>
      </c>
      <c r="AI372">
        <v>2.739838384145055E-2</v>
      </c>
      <c r="AJ372">
        <v>4</v>
      </c>
      <c r="AL372">
        <v>9.0648223960869974</v>
      </c>
      <c r="AM372">
        <v>9.3874434243469196</v>
      </c>
      <c r="AN372">
        <v>9.0648223960869991</v>
      </c>
      <c r="AO372">
        <v>9.0648223960869991</v>
      </c>
      <c r="AP372">
        <v>0.25811827611295451</v>
      </c>
      <c r="AQ372">
        <v>0.25811827611295579</v>
      </c>
      <c r="AR372">
        <v>349.80209372367187</v>
      </c>
      <c r="AS372">
        <v>12251.06233800993</v>
      </c>
      <c r="AT372">
        <v>0.25728833993514061</v>
      </c>
      <c r="AU372">
        <v>9.0109680529198961</v>
      </c>
      <c r="AV372">
        <v>4.1529261124291246</v>
      </c>
      <c r="AW372">
        <v>5.2767224663151584</v>
      </c>
      <c r="AX372">
        <v>9.4924025426951424</v>
      </c>
      <c r="AY372">
        <v>12.06107992300608</v>
      </c>
      <c r="AZ372">
        <v>0.2409425690704359</v>
      </c>
      <c r="BA372">
        <v>0.25811827611295579</v>
      </c>
      <c r="BB372">
        <v>3.3909460636561519</v>
      </c>
      <c r="BC372">
        <v>3.3909460636561519</v>
      </c>
      <c r="BD372" t="b">
        <v>1</v>
      </c>
      <c r="BE372" t="b">
        <v>1</v>
      </c>
      <c r="BH372">
        <v>349.76012103506349</v>
      </c>
      <c r="BI372">
        <v>12243.30171525383</v>
      </c>
      <c r="BJ372">
        <v>0.25731921562028942</v>
      </c>
      <c r="BK372">
        <v>0.25731921562028942</v>
      </c>
      <c r="BL372">
        <v>0.25731921562028942</v>
      </c>
      <c r="BM372" t="s">
        <v>89</v>
      </c>
      <c r="BN372">
        <v>9.0074213854009582</v>
      </c>
      <c r="BO372">
        <v>9.0074213854009582</v>
      </c>
      <c r="BP372">
        <v>9.0074213854009582</v>
      </c>
      <c r="BQ372" t="s">
        <v>89</v>
      </c>
      <c r="BR372">
        <v>9.3664532951909116</v>
      </c>
      <c r="BS372">
        <v>9.3664532951909116</v>
      </c>
      <c r="BT372">
        <v>9.3664532951909116</v>
      </c>
      <c r="BU372" t="s">
        <v>89</v>
      </c>
      <c r="BV372">
        <v>2.7472428197811729E-2</v>
      </c>
      <c r="BW372">
        <v>160.37588952027031</v>
      </c>
      <c r="BX372">
        <v>13508.45439050331</v>
      </c>
      <c r="BY372">
        <v>0.56118161070978623</v>
      </c>
      <c r="BZ372">
        <v>0.56118161070978623</v>
      </c>
      <c r="CA372">
        <v>0.56118161070978623</v>
      </c>
      <c r="CB372" t="s">
        <v>89</v>
      </c>
      <c r="CC372" t="s">
        <v>90</v>
      </c>
      <c r="CD372">
        <v>36.71778089963415</v>
      </c>
      <c r="CE372">
        <v>36.71778089963415</v>
      </c>
      <c r="CF372">
        <v>36.71778089963415</v>
      </c>
      <c r="CG372" t="s">
        <v>89</v>
      </c>
      <c r="CH372" t="s">
        <v>91</v>
      </c>
      <c r="CI372">
        <v>0.2455169546855315</v>
      </c>
      <c r="CJ372">
        <v>16.064029143589941</v>
      </c>
      <c r="CK372">
        <v>1.528364724011352E-2</v>
      </c>
      <c r="CL372">
        <v>1.4578304781437981</v>
      </c>
      <c r="CM372">
        <v>42</v>
      </c>
      <c r="CN372">
        <v>0.58998463111532451</v>
      </c>
      <c r="CO372">
        <v>0.58998463111532751</v>
      </c>
      <c r="CP372">
        <v>21.45701354136439</v>
      </c>
      <c r="CQ372">
        <v>20.71959404819885</v>
      </c>
      <c r="CR372">
        <v>36.717780899634157</v>
      </c>
      <c r="CS372">
        <v>36.71778089963415</v>
      </c>
      <c r="CT372">
        <v>1.4210854715202001E-14</v>
      </c>
      <c r="CU372">
        <v>3.8702923670813657E-14</v>
      </c>
    </row>
    <row r="373" spans="1:99" x14ac:dyDescent="0.3">
      <c r="A373" t="s">
        <v>3050</v>
      </c>
      <c r="B373" t="s">
        <v>2527</v>
      </c>
      <c r="C373" t="s">
        <v>3382</v>
      </c>
      <c r="D373" t="s">
        <v>109</v>
      </c>
      <c r="E373">
        <v>2.5000000000000001E-2</v>
      </c>
      <c r="F373">
        <v>0.8125</v>
      </c>
      <c r="G373">
        <v>1.5283647240113499E-2</v>
      </c>
      <c r="H373">
        <v>70</v>
      </c>
      <c r="I373">
        <v>112</v>
      </c>
      <c r="J373">
        <v>3</v>
      </c>
      <c r="K373">
        <v>19.771112792110721</v>
      </c>
      <c r="L373">
        <v>19.745115275208359</v>
      </c>
      <c r="M373">
        <v>25.452163332880222</v>
      </c>
      <c r="N373">
        <v>25.45567854957234</v>
      </c>
      <c r="O373">
        <v>25.452163332880222</v>
      </c>
      <c r="P373">
        <v>25.45567854957234</v>
      </c>
      <c r="Q373">
        <v>25.452163332880222</v>
      </c>
      <c r="R373" s="2">
        <v>19.771112792110721</v>
      </c>
      <c r="S373">
        <v>3</v>
      </c>
      <c r="T373">
        <v>2.25</v>
      </c>
      <c r="U373">
        <v>0.5</v>
      </c>
      <c r="V373">
        <v>10.95</v>
      </c>
      <c r="W373">
        <v>0</v>
      </c>
      <c r="X373">
        <v>0</v>
      </c>
      <c r="Y373" t="s">
        <v>84</v>
      </c>
      <c r="AA373">
        <v>9</v>
      </c>
      <c r="AB373">
        <v>90</v>
      </c>
      <c r="AC373" t="s">
        <v>3051</v>
      </c>
      <c r="AD373" t="s">
        <v>87</v>
      </c>
      <c r="AE373" t="s">
        <v>87</v>
      </c>
      <c r="AF373" t="s">
        <v>111</v>
      </c>
      <c r="AG373" t="b">
        <v>1</v>
      </c>
      <c r="AH373">
        <v>2.5000000000000001E-2</v>
      </c>
      <c r="AI373">
        <v>2.739838384145055E-2</v>
      </c>
      <c r="AJ373">
        <v>4</v>
      </c>
      <c r="AL373">
        <v>9.0648223960869974</v>
      </c>
      <c r="AM373">
        <v>9.3874434243469214</v>
      </c>
      <c r="AN373">
        <v>9.0648223960869991</v>
      </c>
      <c r="AO373">
        <v>9.0648223960869991</v>
      </c>
      <c r="AP373">
        <v>0.25811827611295451</v>
      </c>
      <c r="AQ373">
        <v>0.25811827611295579</v>
      </c>
      <c r="AR373">
        <v>349.80209372367187</v>
      </c>
      <c r="AS373">
        <v>12251.06233800993</v>
      </c>
      <c r="AT373">
        <v>0.25728833993514061</v>
      </c>
      <c r="AU373">
        <v>9.0109680529198961</v>
      </c>
      <c r="AV373">
        <v>4.152926112429121</v>
      </c>
      <c r="AW373">
        <v>5.2767224663151504</v>
      </c>
      <c r="AX373">
        <v>5.1112936768358406</v>
      </c>
      <c r="AY373">
        <v>6.4944276508494152</v>
      </c>
      <c r="AZ373">
        <v>0.2409425690704359</v>
      </c>
      <c r="BA373">
        <v>0.25811827611295579</v>
      </c>
      <c r="BB373">
        <v>6.2974712610757049</v>
      </c>
      <c r="BC373">
        <v>6.2974712610757049</v>
      </c>
      <c r="BD373" t="b">
        <v>1</v>
      </c>
      <c r="BE373" t="b">
        <v>1</v>
      </c>
      <c r="BH373">
        <v>349.76012103506349</v>
      </c>
      <c r="BI373">
        <v>12243.30171525383</v>
      </c>
      <c r="BJ373">
        <v>0.25731921562028942</v>
      </c>
      <c r="BK373">
        <v>0.25731921562028942</v>
      </c>
      <c r="BL373">
        <v>0.25731921562028942</v>
      </c>
      <c r="BM373" t="s">
        <v>89</v>
      </c>
      <c r="BN373">
        <v>9.0074213854009582</v>
      </c>
      <c r="BO373">
        <v>9.0074213854009582</v>
      </c>
      <c r="BP373">
        <v>9.0074213854009582</v>
      </c>
      <c r="BQ373" t="s">
        <v>89</v>
      </c>
      <c r="BR373">
        <v>9.3664532951909116</v>
      </c>
      <c r="BS373">
        <v>9.3664532951909116</v>
      </c>
      <c r="BT373">
        <v>9.3664532951909116</v>
      </c>
      <c r="BU373" t="s">
        <v>89</v>
      </c>
      <c r="BV373">
        <v>2.7472428197811729E-2</v>
      </c>
      <c r="BW373">
        <v>297.84093768050178</v>
      </c>
      <c r="BX373">
        <v>25087.129582363279</v>
      </c>
      <c r="BY373">
        <v>0.30217471345911578</v>
      </c>
      <c r="BZ373">
        <v>0.30217471345911578</v>
      </c>
      <c r="CA373">
        <v>0.30217471345911578</v>
      </c>
      <c r="CB373" t="s">
        <v>89</v>
      </c>
      <c r="CC373" t="s">
        <v>90</v>
      </c>
      <c r="CD373">
        <v>19.77111279211071</v>
      </c>
      <c r="CE373">
        <v>19.77111279211071</v>
      </c>
      <c r="CF373">
        <v>19.77111279211071</v>
      </c>
      <c r="CG373" t="s">
        <v>89</v>
      </c>
      <c r="CH373" t="s">
        <v>91</v>
      </c>
      <c r="CI373">
        <v>0.24551695468553161</v>
      </c>
      <c r="CJ373">
        <v>16.064029143589948</v>
      </c>
      <c r="CK373">
        <v>1.528364724011351E-2</v>
      </c>
      <c r="CL373">
        <v>2.7073994594099098</v>
      </c>
      <c r="CM373">
        <v>42</v>
      </c>
      <c r="CN373">
        <v>0.31768403213902091</v>
      </c>
      <c r="CO373">
        <v>0.31768403213902252</v>
      </c>
      <c r="CP373">
        <v>11.553776522273131</v>
      </c>
      <c r="CQ373">
        <v>11.156704487491689</v>
      </c>
      <c r="CR373">
        <v>19.771112792110721</v>
      </c>
      <c r="CS373">
        <v>19.77111279211071</v>
      </c>
      <c r="CT373">
        <v>7.1054273576010019E-15</v>
      </c>
      <c r="CU373">
        <v>3.5938429122898377E-14</v>
      </c>
    </row>
    <row r="374" spans="1:99" x14ac:dyDescent="0.3">
      <c r="A374" t="s">
        <v>3052</v>
      </c>
      <c r="B374" t="s">
        <v>2527</v>
      </c>
      <c r="C374" t="s">
        <v>3382</v>
      </c>
      <c r="D374" t="s">
        <v>109</v>
      </c>
      <c r="E374">
        <v>0.1</v>
      </c>
      <c r="F374">
        <v>0.25</v>
      </c>
      <c r="G374">
        <v>2.715830004625305E-2</v>
      </c>
      <c r="H374">
        <v>56</v>
      </c>
      <c r="I374">
        <v>112</v>
      </c>
      <c r="J374">
        <v>4</v>
      </c>
      <c r="K374">
        <v>38.231418425037489</v>
      </c>
      <c r="L374">
        <v>38.226323203166437</v>
      </c>
      <c r="M374">
        <v>47.119735283455192</v>
      </c>
      <c r="N374">
        <v>47.127767293045189</v>
      </c>
      <c r="O374">
        <v>47.119735283455192</v>
      </c>
      <c r="P374">
        <v>47.127767293045189</v>
      </c>
      <c r="Q374">
        <v>47.119735283455192</v>
      </c>
      <c r="R374" s="2">
        <v>38.231418425037489</v>
      </c>
      <c r="S374">
        <v>3</v>
      </c>
      <c r="T374">
        <v>2.25</v>
      </c>
      <c r="U374">
        <v>0.5</v>
      </c>
      <c r="V374">
        <v>10.95</v>
      </c>
      <c r="W374">
        <v>0</v>
      </c>
      <c r="X374">
        <v>0</v>
      </c>
      <c r="Y374" t="s">
        <v>84</v>
      </c>
      <c r="AA374">
        <v>9</v>
      </c>
      <c r="AB374">
        <v>90</v>
      </c>
      <c r="AC374" t="s">
        <v>3053</v>
      </c>
      <c r="AD374" t="s">
        <v>87</v>
      </c>
      <c r="AE374" t="s">
        <v>87</v>
      </c>
      <c r="AF374" t="s">
        <v>111</v>
      </c>
      <c r="AG374" t="b">
        <v>0</v>
      </c>
      <c r="AH374">
        <v>0.1</v>
      </c>
      <c r="AI374">
        <v>2.739838384145055E-2</v>
      </c>
      <c r="AJ374">
        <v>4</v>
      </c>
      <c r="AL374">
        <v>9.0648223960869974</v>
      </c>
      <c r="AM374">
        <v>9.4209307237478512</v>
      </c>
      <c r="AN374">
        <v>9.0648223960869991</v>
      </c>
      <c r="AO374">
        <v>9.0648223960869991</v>
      </c>
      <c r="AP374">
        <v>0.25811827611295451</v>
      </c>
      <c r="AQ374">
        <v>0.25811827611295501</v>
      </c>
      <c r="AR374">
        <v>349.80209372367187</v>
      </c>
      <c r="AS374">
        <v>12251.06233800993</v>
      </c>
      <c r="AT374">
        <v>0.25728833993514061</v>
      </c>
      <c r="AU374">
        <v>9.0109680529198961</v>
      </c>
      <c r="AV374">
        <v>9.5138113667193682</v>
      </c>
      <c r="AW374">
        <v>9.4604172288534318</v>
      </c>
      <c r="AX374">
        <v>38.055245466877473</v>
      </c>
      <c r="AY374">
        <v>37.841668915413727</v>
      </c>
      <c r="AZ374">
        <v>0.25957508319525358</v>
      </c>
      <c r="BA374">
        <v>0.25811827611295501</v>
      </c>
      <c r="BB374">
        <v>3.120484146618097</v>
      </c>
      <c r="BC374">
        <v>3.120484146618097</v>
      </c>
      <c r="BD374" t="b">
        <v>0</v>
      </c>
      <c r="BE374" t="b">
        <v>0</v>
      </c>
      <c r="BH374">
        <v>349.76012103506349</v>
      </c>
      <c r="BI374">
        <v>12243.30171525383</v>
      </c>
      <c r="BJ374">
        <v>0.25731921562028942</v>
      </c>
      <c r="BK374">
        <v>0.25731921562028942</v>
      </c>
      <c r="BL374">
        <v>0.25731921562028942</v>
      </c>
      <c r="BM374" t="s">
        <v>89</v>
      </c>
      <c r="BN374">
        <v>9.0074213854009582</v>
      </c>
      <c r="BO374">
        <v>9.0074213854009582</v>
      </c>
      <c r="BP374">
        <v>9.0074213854009582</v>
      </c>
      <c r="BQ374" t="s">
        <v>89</v>
      </c>
      <c r="BR374">
        <v>9.3664532951909116</v>
      </c>
      <c r="BS374">
        <v>9.3664532951909116</v>
      </c>
      <c r="BT374">
        <v>9.3664532951909116</v>
      </c>
      <c r="BU374" t="s">
        <v>89</v>
      </c>
      <c r="BV374">
        <v>2.7472428197811729E-2</v>
      </c>
      <c r="BW374">
        <v>86.680122464124864</v>
      </c>
      <c r="BX374">
        <v>3933.6830547934128</v>
      </c>
      <c r="BY374">
        <v>1.038300332781015</v>
      </c>
      <c r="BZ374">
        <v>1.038300332781015</v>
      </c>
      <c r="CA374">
        <v>1.038300332781015</v>
      </c>
      <c r="CB374" t="s">
        <v>89</v>
      </c>
      <c r="CC374" t="s">
        <v>90</v>
      </c>
      <c r="CD374">
        <v>38.231418425037482</v>
      </c>
      <c r="CE374">
        <v>38.231418425037482</v>
      </c>
      <c r="CF374">
        <v>38.231418425037482</v>
      </c>
      <c r="CG374" t="s">
        <v>89</v>
      </c>
      <c r="CH374" t="s">
        <v>91</v>
      </c>
      <c r="CI374">
        <v>0.2595750831952538</v>
      </c>
      <c r="CJ374">
        <v>9.5578546062593688</v>
      </c>
      <c r="CK374">
        <v>2.715830004625305E-2</v>
      </c>
      <c r="CL374">
        <v>1.4728603963659701</v>
      </c>
      <c r="CM374">
        <v>14</v>
      </c>
      <c r="CN374">
        <v>1.0324731044518181</v>
      </c>
      <c r="CO374">
        <v>1.0324731044518201</v>
      </c>
      <c r="CP374">
        <v>37.683722894991398</v>
      </c>
      <c r="CQ374">
        <v>36.259289584347989</v>
      </c>
      <c r="CR374">
        <v>38.231418425037489</v>
      </c>
      <c r="CS374">
        <v>38.231418425037482</v>
      </c>
      <c r="CT374">
        <v>7.1054273576010019E-15</v>
      </c>
      <c r="CU374">
        <v>1.858530928307831E-14</v>
      </c>
    </row>
    <row r="375" spans="1:99" x14ac:dyDescent="0.3">
      <c r="A375" t="s">
        <v>3054</v>
      </c>
      <c r="B375" t="s">
        <v>2527</v>
      </c>
      <c r="C375" t="s">
        <v>3382</v>
      </c>
      <c r="D375" t="s">
        <v>109</v>
      </c>
      <c r="E375">
        <v>0.1</v>
      </c>
      <c r="F375">
        <v>0.4375</v>
      </c>
      <c r="G375">
        <v>2.715830004625305E-2</v>
      </c>
      <c r="H375">
        <v>56</v>
      </c>
      <c r="I375">
        <v>112</v>
      </c>
      <c r="J375">
        <v>4</v>
      </c>
      <c r="K375">
        <v>21.84652481430712</v>
      </c>
      <c r="L375">
        <v>21.843613258952239</v>
      </c>
      <c r="M375">
        <v>26.925563019117298</v>
      </c>
      <c r="N375">
        <v>26.93015273888301</v>
      </c>
      <c r="O375">
        <v>26.925563019117298</v>
      </c>
      <c r="P375">
        <v>26.93015273888301</v>
      </c>
      <c r="Q375">
        <v>26.925563019117298</v>
      </c>
      <c r="R375" s="2">
        <v>21.84652481430712</v>
      </c>
      <c r="S375">
        <v>3</v>
      </c>
      <c r="T375">
        <v>2.25</v>
      </c>
      <c r="U375">
        <v>0.5</v>
      </c>
      <c r="V375">
        <v>10.95</v>
      </c>
      <c r="W375">
        <v>0</v>
      </c>
      <c r="X375">
        <v>0</v>
      </c>
      <c r="Y375" t="s">
        <v>84</v>
      </c>
      <c r="AA375">
        <v>9</v>
      </c>
      <c r="AB375">
        <v>90</v>
      </c>
      <c r="AC375" t="s">
        <v>3055</v>
      </c>
      <c r="AD375" t="s">
        <v>87</v>
      </c>
      <c r="AE375" t="s">
        <v>87</v>
      </c>
      <c r="AF375" t="s">
        <v>111</v>
      </c>
      <c r="AG375" t="b">
        <v>0</v>
      </c>
      <c r="AH375">
        <v>0.1</v>
      </c>
      <c r="AI375">
        <v>2.739838384145055E-2</v>
      </c>
      <c r="AJ375">
        <v>4</v>
      </c>
      <c r="AL375">
        <v>9.0648223960869974</v>
      </c>
      <c r="AM375">
        <v>9.4209307237478512</v>
      </c>
      <c r="AN375">
        <v>9.0648223960869991</v>
      </c>
      <c r="AO375">
        <v>9.0648223960869991</v>
      </c>
      <c r="AP375">
        <v>0.25811827611295451</v>
      </c>
      <c r="AQ375">
        <v>0.25811827611295501</v>
      </c>
      <c r="AR375">
        <v>349.80209372367187</v>
      </c>
      <c r="AS375">
        <v>12251.06233800993</v>
      </c>
      <c r="AT375">
        <v>0.25728833993514061</v>
      </c>
      <c r="AU375">
        <v>9.0109680529198961</v>
      </c>
      <c r="AV375">
        <v>9.5138113667193718</v>
      </c>
      <c r="AW375">
        <v>9.4604172288534318</v>
      </c>
      <c r="AX375">
        <v>21.74585455250142</v>
      </c>
      <c r="AY375">
        <v>21.623810808807839</v>
      </c>
      <c r="AZ375">
        <v>0.25957508319525369</v>
      </c>
      <c r="BA375">
        <v>0.25811827611295501</v>
      </c>
      <c r="BB375">
        <v>5.4608472565816681</v>
      </c>
      <c r="BC375">
        <v>5.4608472565816681</v>
      </c>
      <c r="BD375" t="b">
        <v>0</v>
      </c>
      <c r="BE375" t="b">
        <v>0</v>
      </c>
      <c r="BH375">
        <v>349.76012103506349</v>
      </c>
      <c r="BI375">
        <v>12243.30171525383</v>
      </c>
      <c r="BJ375">
        <v>0.25731921562028942</v>
      </c>
      <c r="BK375">
        <v>0.25731921562028942</v>
      </c>
      <c r="BL375">
        <v>0.25731921562028942</v>
      </c>
      <c r="BM375" t="s">
        <v>89</v>
      </c>
      <c r="BN375">
        <v>9.0074213854009582</v>
      </c>
      <c r="BO375">
        <v>9.0074213854009582</v>
      </c>
      <c r="BP375">
        <v>9.0074213854009582</v>
      </c>
      <c r="BQ375" t="s">
        <v>89</v>
      </c>
      <c r="BR375">
        <v>9.3664532951909116</v>
      </c>
      <c r="BS375">
        <v>9.3664532951909116</v>
      </c>
      <c r="BT375">
        <v>9.3664532951909116</v>
      </c>
      <c r="BU375" t="s">
        <v>89</v>
      </c>
      <c r="BV375">
        <v>2.7472428197811729E-2</v>
      </c>
      <c r="BW375">
        <v>151.69021431221859</v>
      </c>
      <c r="BX375">
        <v>6883.9453458884891</v>
      </c>
      <c r="BY375">
        <v>0.59331447587486563</v>
      </c>
      <c r="BZ375">
        <v>0.59331447587486563</v>
      </c>
      <c r="CA375">
        <v>0.59331447587486563</v>
      </c>
      <c r="CB375" t="s">
        <v>89</v>
      </c>
      <c r="CC375" t="s">
        <v>90</v>
      </c>
      <c r="CD375">
        <v>21.846524814307131</v>
      </c>
      <c r="CE375">
        <v>21.846524814307131</v>
      </c>
      <c r="CF375">
        <v>21.846524814307131</v>
      </c>
      <c r="CG375" t="s">
        <v>89</v>
      </c>
      <c r="CH375" t="s">
        <v>91</v>
      </c>
      <c r="CI375">
        <v>0.25957508319525369</v>
      </c>
      <c r="CJ375">
        <v>9.5578546062593688</v>
      </c>
      <c r="CK375">
        <v>2.715830004625305E-2</v>
      </c>
      <c r="CL375">
        <v>2.577505693640449</v>
      </c>
      <c r="CM375">
        <v>14</v>
      </c>
      <c r="CN375">
        <v>0.58998463111532451</v>
      </c>
      <c r="CO375">
        <v>0.58998463111532573</v>
      </c>
      <c r="CP375">
        <v>21.53355593999509</v>
      </c>
      <c r="CQ375">
        <v>20.71959404819885</v>
      </c>
      <c r="CR375">
        <v>21.84652481430712</v>
      </c>
      <c r="CS375">
        <v>21.846524814307131</v>
      </c>
      <c r="CT375">
        <v>7.1054273576010019E-15</v>
      </c>
      <c r="CU375">
        <v>-3.2524291245387043E-14</v>
      </c>
    </row>
    <row r="376" spans="1:99" x14ac:dyDescent="0.3">
      <c r="A376" t="s">
        <v>3056</v>
      </c>
      <c r="B376" t="s">
        <v>2527</v>
      </c>
      <c r="C376" t="s">
        <v>3382</v>
      </c>
      <c r="D376" t="s">
        <v>109</v>
      </c>
      <c r="E376">
        <v>0.1</v>
      </c>
      <c r="F376">
        <v>0.8125</v>
      </c>
      <c r="G376">
        <v>2.715830004625305E-2</v>
      </c>
      <c r="H376">
        <v>56</v>
      </c>
      <c r="I376">
        <v>112</v>
      </c>
      <c r="J376">
        <v>4</v>
      </c>
      <c r="K376">
        <v>11.76351336154999</v>
      </c>
      <c r="L376">
        <v>11.761945600974281</v>
      </c>
      <c r="M376">
        <v>14.49838008721701</v>
      </c>
      <c r="N376">
        <v>14.50085147478317</v>
      </c>
      <c r="O376">
        <v>14.49838008721701</v>
      </c>
      <c r="P376">
        <v>14.50085147478317</v>
      </c>
      <c r="Q376">
        <v>14.49838008721701</v>
      </c>
      <c r="R376" s="2">
        <v>11.76351336154999</v>
      </c>
      <c r="S376">
        <v>3</v>
      </c>
      <c r="T376">
        <v>2.25</v>
      </c>
      <c r="U376">
        <v>0.5</v>
      </c>
      <c r="V376">
        <v>10.95</v>
      </c>
      <c r="W376">
        <v>0</v>
      </c>
      <c r="X376">
        <v>0</v>
      </c>
      <c r="Y376" t="s">
        <v>84</v>
      </c>
      <c r="AA376">
        <v>9</v>
      </c>
      <c r="AB376">
        <v>90</v>
      </c>
      <c r="AC376" t="s">
        <v>3057</v>
      </c>
      <c r="AD376" t="s">
        <v>87</v>
      </c>
      <c r="AE376" t="s">
        <v>87</v>
      </c>
      <c r="AF376" t="s">
        <v>111</v>
      </c>
      <c r="AG376" t="b">
        <v>0</v>
      </c>
      <c r="AH376">
        <v>0.1</v>
      </c>
      <c r="AI376">
        <v>2.739838384145055E-2</v>
      </c>
      <c r="AJ376">
        <v>4</v>
      </c>
      <c r="AL376">
        <v>9.0648223960869974</v>
      </c>
      <c r="AM376">
        <v>9.4209307237478512</v>
      </c>
      <c r="AN376">
        <v>9.0648223960869991</v>
      </c>
      <c r="AO376">
        <v>9.0648223960869991</v>
      </c>
      <c r="AP376">
        <v>0.25811827611295451</v>
      </c>
      <c r="AQ376">
        <v>0.25811827611295501</v>
      </c>
      <c r="AR376">
        <v>349.80209372367187</v>
      </c>
      <c r="AS376">
        <v>12251.06233800993</v>
      </c>
      <c r="AT376">
        <v>0.25728833993514061</v>
      </c>
      <c r="AU376">
        <v>9.0109680529198961</v>
      </c>
      <c r="AV376">
        <v>9.5138113667193771</v>
      </c>
      <c r="AW376">
        <v>9.4604172288534318</v>
      </c>
      <c r="AX376">
        <v>11.70930629750077</v>
      </c>
      <c r="AY376">
        <v>11.64359043551192</v>
      </c>
      <c r="AZ376">
        <v>0.25957508319525391</v>
      </c>
      <c r="BA376">
        <v>0.25811827611295501</v>
      </c>
      <c r="BB376">
        <v>10.14157347650881</v>
      </c>
      <c r="BC376">
        <v>10.14157347650881</v>
      </c>
      <c r="BD376" t="b">
        <v>0</v>
      </c>
      <c r="BE376" t="b">
        <v>0</v>
      </c>
      <c r="BH376">
        <v>349.76012103506349</v>
      </c>
      <c r="BI376">
        <v>12243.30171525383</v>
      </c>
      <c r="BJ376">
        <v>0.25731921562028942</v>
      </c>
      <c r="BK376">
        <v>0.25731921562028942</v>
      </c>
      <c r="BL376">
        <v>0.25731921562028942</v>
      </c>
      <c r="BM376" t="s">
        <v>89</v>
      </c>
      <c r="BN376">
        <v>9.0074213854009582</v>
      </c>
      <c r="BO376">
        <v>9.0074213854009582</v>
      </c>
      <c r="BP376">
        <v>9.0074213854009582</v>
      </c>
      <c r="BQ376" t="s">
        <v>89</v>
      </c>
      <c r="BR376">
        <v>9.3664532951909116</v>
      </c>
      <c r="BS376">
        <v>9.3664532951909116</v>
      </c>
      <c r="BT376">
        <v>9.3664532951909116</v>
      </c>
      <c r="BU376" t="s">
        <v>89</v>
      </c>
      <c r="BV376">
        <v>2.7472428197811729E-2</v>
      </c>
      <c r="BW376">
        <v>281.710398008406</v>
      </c>
      <c r="BX376">
        <v>12784.469928078641</v>
      </c>
      <c r="BY376">
        <v>0.31947702547108142</v>
      </c>
      <c r="BZ376">
        <v>0.31947702547108142</v>
      </c>
      <c r="CA376">
        <v>0.31947702547108142</v>
      </c>
      <c r="CB376" t="s">
        <v>89</v>
      </c>
      <c r="CC376" t="s">
        <v>90</v>
      </c>
      <c r="CD376">
        <v>11.76351336154999</v>
      </c>
      <c r="CE376">
        <v>11.76351336154999</v>
      </c>
      <c r="CF376">
        <v>11.76351336154999</v>
      </c>
      <c r="CG376" t="s">
        <v>89</v>
      </c>
      <c r="CH376" t="s">
        <v>91</v>
      </c>
      <c r="CI376">
        <v>0.25957508319525358</v>
      </c>
      <c r="CJ376">
        <v>9.5578546062593652</v>
      </c>
      <c r="CK376">
        <v>2.715830004625305E-2</v>
      </c>
      <c r="CL376">
        <v>4.7867962881894046</v>
      </c>
      <c r="CM376">
        <v>14</v>
      </c>
      <c r="CN376">
        <v>0.31768403213902091</v>
      </c>
      <c r="CO376">
        <v>0.31768403213902158</v>
      </c>
      <c r="CP376">
        <v>11.594991659997349</v>
      </c>
      <c r="CQ376">
        <v>11.156704487491689</v>
      </c>
      <c r="CR376">
        <v>11.76351336154999</v>
      </c>
      <c r="CS376">
        <v>11.76351336154999</v>
      </c>
      <c r="CT376">
        <v>1.7763568394002501E-15</v>
      </c>
      <c r="CU376">
        <v>-1.5100563792501129E-14</v>
      </c>
    </row>
    <row r="377" spans="1:99" x14ac:dyDescent="0.3">
      <c r="A377" t="s">
        <v>3058</v>
      </c>
      <c r="B377" t="s">
        <v>2527</v>
      </c>
      <c r="C377" t="s">
        <v>3382</v>
      </c>
      <c r="D377" t="s">
        <v>109</v>
      </c>
      <c r="E377">
        <v>0.17499999999999999</v>
      </c>
      <c r="F377">
        <v>0.25</v>
      </c>
      <c r="G377">
        <v>2.7298700130378668E-2</v>
      </c>
      <c r="H377">
        <v>28</v>
      </c>
      <c r="I377">
        <v>112</v>
      </c>
      <c r="J377">
        <v>6</v>
      </c>
      <c r="K377">
        <v>38.034399760413287</v>
      </c>
      <c r="L377">
        <v>38.029311781240359</v>
      </c>
      <c r="M377">
        <v>42.64332386770446</v>
      </c>
      <c r="N377">
        <v>42.652557054346907</v>
      </c>
      <c r="O377">
        <v>42.64332386770446</v>
      </c>
      <c r="P377">
        <v>42.652557054346907</v>
      </c>
      <c r="Q377">
        <v>42.64332386770446</v>
      </c>
      <c r="R377" s="2">
        <v>38.034399760413287</v>
      </c>
      <c r="S377">
        <v>3</v>
      </c>
      <c r="T377">
        <v>2.25</v>
      </c>
      <c r="U377">
        <v>0.5</v>
      </c>
      <c r="V377">
        <v>10.95</v>
      </c>
      <c r="W377">
        <v>0</v>
      </c>
      <c r="X377">
        <v>0</v>
      </c>
      <c r="Y377" t="s">
        <v>84</v>
      </c>
      <c r="AA377">
        <v>9</v>
      </c>
      <c r="AB377">
        <v>90</v>
      </c>
      <c r="AC377" t="s">
        <v>3059</v>
      </c>
      <c r="AD377" t="s">
        <v>87</v>
      </c>
      <c r="AE377" t="s">
        <v>87</v>
      </c>
      <c r="AF377" t="s">
        <v>111</v>
      </c>
      <c r="AG377" t="b">
        <v>0</v>
      </c>
      <c r="AH377">
        <v>0.17499999999999999</v>
      </c>
      <c r="AI377">
        <v>2.739838384145055E-2</v>
      </c>
      <c r="AJ377">
        <v>4</v>
      </c>
      <c r="AL377">
        <v>9.0648223960869974</v>
      </c>
      <c r="AM377">
        <v>9.4209307237478512</v>
      </c>
      <c r="AN377">
        <v>9.0648223960869991</v>
      </c>
      <c r="AO377">
        <v>9.0648223960869991</v>
      </c>
      <c r="AP377">
        <v>0.25811827611295451</v>
      </c>
      <c r="AQ377">
        <v>0.25811827611295501</v>
      </c>
      <c r="AR377">
        <v>349.80209372367187</v>
      </c>
      <c r="AS377">
        <v>12251.06233800993</v>
      </c>
      <c r="AT377">
        <v>0.25728833993514061</v>
      </c>
      <c r="AU377">
        <v>9.0109680529198961</v>
      </c>
      <c r="AV377">
        <v>9.4759628880446876</v>
      </c>
      <c r="AW377">
        <v>9.4210952642993249</v>
      </c>
      <c r="AX377">
        <v>37.90385155217875</v>
      </c>
      <c r="AY377">
        <v>37.684381057197299</v>
      </c>
      <c r="AZ377">
        <v>0.25962153407376082</v>
      </c>
      <c r="BA377">
        <v>0.25811827611295501</v>
      </c>
      <c r="BB377">
        <v>2.7202238604903788</v>
      </c>
      <c r="BC377">
        <v>2.7202238604903788</v>
      </c>
      <c r="BD377" t="b">
        <v>0</v>
      </c>
      <c r="BE377" t="b">
        <v>0</v>
      </c>
      <c r="BH377">
        <v>349.76012103506349</v>
      </c>
      <c r="BI377">
        <v>12243.30171525383</v>
      </c>
      <c r="BJ377">
        <v>0.25731921562028942</v>
      </c>
      <c r="BK377">
        <v>0.25731921562028942</v>
      </c>
      <c r="BL377">
        <v>0.25731921562028942</v>
      </c>
      <c r="BM377" t="s">
        <v>89</v>
      </c>
      <c r="BN377">
        <v>9.0074213854009582</v>
      </c>
      <c r="BO377">
        <v>9.0074213854009582</v>
      </c>
      <c r="BP377">
        <v>9.0074213854009582</v>
      </c>
      <c r="BQ377" t="s">
        <v>89</v>
      </c>
      <c r="BR377">
        <v>9.3664532951909116</v>
      </c>
      <c r="BS377">
        <v>9.3664532951909116</v>
      </c>
      <c r="BT377">
        <v>9.3664532951909116</v>
      </c>
      <c r="BU377" t="s">
        <v>89</v>
      </c>
      <c r="BV377">
        <v>2.7472428197811729E-2</v>
      </c>
      <c r="BW377">
        <v>86.68101232232523</v>
      </c>
      <c r="BX377">
        <v>3560.053206033198</v>
      </c>
      <c r="BY377">
        <v>1.038289673698469</v>
      </c>
      <c r="BZ377">
        <v>1.038289673698469</v>
      </c>
      <c r="CA377">
        <v>1.038289673698469</v>
      </c>
      <c r="CB377" t="s">
        <v>89</v>
      </c>
      <c r="CC377" t="s">
        <v>90</v>
      </c>
      <c r="CD377">
        <v>38.034399760413287</v>
      </c>
      <c r="CE377">
        <v>38.034399760413287</v>
      </c>
      <c r="CF377">
        <v>38.034399760413287</v>
      </c>
      <c r="CG377" t="s">
        <v>89</v>
      </c>
      <c r="CH377" t="s">
        <v>91</v>
      </c>
      <c r="CI377">
        <v>0.25957241842461709</v>
      </c>
      <c r="CJ377">
        <v>9.5085999401033234</v>
      </c>
      <c r="CK377">
        <v>2.7298700130378661E-2</v>
      </c>
      <c r="CL377">
        <v>1.733968532884129</v>
      </c>
      <c r="CM377">
        <v>10</v>
      </c>
      <c r="CN377">
        <v>1.0324731044518181</v>
      </c>
      <c r="CO377">
        <v>1.0324731044518201</v>
      </c>
      <c r="CP377">
        <v>37.683722894991398</v>
      </c>
      <c r="CQ377">
        <v>36.259289584347989</v>
      </c>
      <c r="CR377">
        <v>38.034399760413287</v>
      </c>
      <c r="CS377">
        <v>38.034399760413287</v>
      </c>
      <c r="CT377">
        <v>0</v>
      </c>
      <c r="CU377">
        <v>0</v>
      </c>
    </row>
    <row r="378" spans="1:99" x14ac:dyDescent="0.3">
      <c r="A378" t="s">
        <v>3060</v>
      </c>
      <c r="B378" t="s">
        <v>2527</v>
      </c>
      <c r="C378" t="s">
        <v>3382</v>
      </c>
      <c r="D378" t="s">
        <v>109</v>
      </c>
      <c r="E378">
        <v>0.17499999999999999</v>
      </c>
      <c r="F378">
        <v>0.4375</v>
      </c>
      <c r="G378">
        <v>2.7298700130378661E-2</v>
      </c>
      <c r="H378">
        <v>28</v>
      </c>
      <c r="I378">
        <v>112</v>
      </c>
      <c r="J378">
        <v>6</v>
      </c>
      <c r="K378">
        <v>21.733942720236168</v>
      </c>
      <c r="L378">
        <v>21.731035303565921</v>
      </c>
      <c r="M378">
        <v>24.367613638688258</v>
      </c>
      <c r="N378">
        <v>24.372889745341091</v>
      </c>
      <c r="O378">
        <v>24.367613638688258</v>
      </c>
      <c r="P378">
        <v>24.372889745341091</v>
      </c>
      <c r="Q378">
        <v>24.367613638688258</v>
      </c>
      <c r="R378" s="2">
        <v>21.733942720236168</v>
      </c>
      <c r="S378">
        <v>3</v>
      </c>
      <c r="T378">
        <v>2.25</v>
      </c>
      <c r="U378">
        <v>0.5</v>
      </c>
      <c r="V378">
        <v>10.95</v>
      </c>
      <c r="W378">
        <v>0</v>
      </c>
      <c r="X378">
        <v>0</v>
      </c>
      <c r="Y378" t="s">
        <v>84</v>
      </c>
      <c r="AA378">
        <v>9</v>
      </c>
      <c r="AB378">
        <v>90</v>
      </c>
      <c r="AC378" t="s">
        <v>3061</v>
      </c>
      <c r="AD378" t="s">
        <v>87</v>
      </c>
      <c r="AE378" t="s">
        <v>87</v>
      </c>
      <c r="AF378" t="s">
        <v>111</v>
      </c>
      <c r="AG378" t="b">
        <v>0</v>
      </c>
      <c r="AH378">
        <v>0.17499999999999999</v>
      </c>
      <c r="AI378">
        <v>2.739838384145055E-2</v>
      </c>
      <c r="AJ378">
        <v>4</v>
      </c>
      <c r="AL378">
        <v>9.0648223960869974</v>
      </c>
      <c r="AM378">
        <v>9.4209307237478512</v>
      </c>
      <c r="AN378">
        <v>9.0648223960869991</v>
      </c>
      <c r="AO378">
        <v>9.0648223960869991</v>
      </c>
      <c r="AP378">
        <v>0.25811827611295451</v>
      </c>
      <c r="AQ378">
        <v>0.25811827611295501</v>
      </c>
      <c r="AR378">
        <v>349.80209372367187</v>
      </c>
      <c r="AS378">
        <v>12251.06233800993</v>
      </c>
      <c r="AT378">
        <v>0.25728833993514061</v>
      </c>
      <c r="AU378">
        <v>9.0109680529198961</v>
      </c>
      <c r="AV378">
        <v>9.4759628880446876</v>
      </c>
      <c r="AW378">
        <v>9.4210952642993266</v>
      </c>
      <c r="AX378">
        <v>21.659343744102141</v>
      </c>
      <c r="AY378">
        <v>21.53393203268417</v>
      </c>
      <c r="AZ378">
        <v>0.25962153407376071</v>
      </c>
      <c r="BA378">
        <v>0.25811827611295501</v>
      </c>
      <c r="BB378">
        <v>4.7603917558581594</v>
      </c>
      <c r="BC378">
        <v>4.7603917558581594</v>
      </c>
      <c r="BD378" t="b">
        <v>0</v>
      </c>
      <c r="BE378" t="b">
        <v>0</v>
      </c>
      <c r="BH378">
        <v>349.76012103506349</v>
      </c>
      <c r="BI378">
        <v>12243.30171525383</v>
      </c>
      <c r="BJ378">
        <v>0.25731921562028942</v>
      </c>
      <c r="BK378">
        <v>0.25731921562028942</v>
      </c>
      <c r="BL378">
        <v>0.25731921562028942</v>
      </c>
      <c r="BM378" t="s">
        <v>89</v>
      </c>
      <c r="BN378">
        <v>9.0074213854009582</v>
      </c>
      <c r="BO378">
        <v>9.0074213854009582</v>
      </c>
      <c r="BP378">
        <v>9.0074213854009582</v>
      </c>
      <c r="BQ378" t="s">
        <v>89</v>
      </c>
      <c r="BR378">
        <v>9.3664532951909116</v>
      </c>
      <c r="BS378">
        <v>9.3664532951909116</v>
      </c>
      <c r="BT378">
        <v>9.3664532951909116</v>
      </c>
      <c r="BU378" t="s">
        <v>89</v>
      </c>
      <c r="BV378">
        <v>2.7472428197811729E-2</v>
      </c>
      <c r="BW378">
        <v>151.6917715640692</v>
      </c>
      <c r="BX378">
        <v>6230.0931105581003</v>
      </c>
      <c r="BY378">
        <v>0.59330838497055338</v>
      </c>
      <c r="BZ378">
        <v>0.59330838497055338</v>
      </c>
      <c r="CA378">
        <v>0.59330838497055338</v>
      </c>
      <c r="CB378" t="s">
        <v>89</v>
      </c>
      <c r="CC378" t="s">
        <v>90</v>
      </c>
      <c r="CD378">
        <v>21.733942720236161</v>
      </c>
      <c r="CE378">
        <v>21.733942720236161</v>
      </c>
      <c r="CF378">
        <v>21.733942720236161</v>
      </c>
      <c r="CG378" t="s">
        <v>89</v>
      </c>
      <c r="CH378" t="s">
        <v>91</v>
      </c>
      <c r="CI378">
        <v>0.25957241842461709</v>
      </c>
      <c r="CJ378">
        <v>9.5085999401033199</v>
      </c>
      <c r="CK378">
        <v>2.7298700130378668E-2</v>
      </c>
      <c r="CL378">
        <v>3.0344449325472258</v>
      </c>
      <c r="CM378">
        <v>10</v>
      </c>
      <c r="CN378">
        <v>0.58998463111532451</v>
      </c>
      <c r="CO378">
        <v>0.58998463111532573</v>
      </c>
      <c r="CP378">
        <v>21.53355593999509</v>
      </c>
      <c r="CQ378">
        <v>20.71959404819885</v>
      </c>
      <c r="CR378">
        <v>21.733942720236168</v>
      </c>
      <c r="CS378">
        <v>21.733942720236161</v>
      </c>
      <c r="CT378">
        <v>7.1054273576010019E-15</v>
      </c>
      <c r="CU378">
        <v>3.2692767479253742E-14</v>
      </c>
    </row>
    <row r="379" spans="1:99" x14ac:dyDescent="0.3">
      <c r="A379" t="s">
        <v>3062</v>
      </c>
      <c r="B379" t="s">
        <v>2527</v>
      </c>
      <c r="C379" t="s">
        <v>3382</v>
      </c>
      <c r="D379" t="s">
        <v>109</v>
      </c>
      <c r="E379">
        <v>0.17499999999999999</v>
      </c>
      <c r="F379">
        <v>0.8125</v>
      </c>
      <c r="G379">
        <v>2.7298700130378661E-2</v>
      </c>
      <c r="H379">
        <v>28</v>
      </c>
      <c r="I379">
        <v>112</v>
      </c>
      <c r="J379">
        <v>6</v>
      </c>
      <c r="K379">
        <v>11.70289223397331</v>
      </c>
      <c r="L379">
        <v>11.701326701920101</v>
      </c>
      <c r="M379">
        <v>13.12102272852445</v>
      </c>
      <c r="N379">
        <v>13.123863709029809</v>
      </c>
      <c r="O379">
        <v>13.12102272852445</v>
      </c>
      <c r="P379">
        <v>13.123863709029809</v>
      </c>
      <c r="Q379">
        <v>13.12102272852445</v>
      </c>
      <c r="R379" s="2">
        <v>11.70289223397331</v>
      </c>
      <c r="S379">
        <v>3</v>
      </c>
      <c r="T379">
        <v>2.25</v>
      </c>
      <c r="U379">
        <v>0.5</v>
      </c>
      <c r="V379">
        <v>10.95</v>
      </c>
      <c r="W379">
        <v>0</v>
      </c>
      <c r="X379">
        <v>0</v>
      </c>
      <c r="Y379" t="s">
        <v>84</v>
      </c>
      <c r="AA379">
        <v>9</v>
      </c>
      <c r="AB379">
        <v>90</v>
      </c>
      <c r="AC379" t="s">
        <v>3063</v>
      </c>
      <c r="AD379" t="s">
        <v>87</v>
      </c>
      <c r="AE379" t="s">
        <v>87</v>
      </c>
      <c r="AF379" t="s">
        <v>111</v>
      </c>
      <c r="AG379" t="b">
        <v>0</v>
      </c>
      <c r="AH379">
        <v>0.17499999999999999</v>
      </c>
      <c r="AI379">
        <v>2.739838384145055E-2</v>
      </c>
      <c r="AJ379">
        <v>4</v>
      </c>
      <c r="AL379">
        <v>9.0648223960869974</v>
      </c>
      <c r="AM379">
        <v>9.4209307237478512</v>
      </c>
      <c r="AN379">
        <v>9.0648223960869991</v>
      </c>
      <c r="AO379">
        <v>9.0648223960869991</v>
      </c>
      <c r="AP379">
        <v>0.25811827611295451</v>
      </c>
      <c r="AQ379">
        <v>0.25811827611295501</v>
      </c>
      <c r="AR379">
        <v>349.80209372367187</v>
      </c>
      <c r="AS379">
        <v>12251.06233800993</v>
      </c>
      <c r="AT379">
        <v>0.25728833993514061</v>
      </c>
      <c r="AU379">
        <v>9.0109680529198961</v>
      </c>
      <c r="AV379">
        <v>9.4759628880446822</v>
      </c>
      <c r="AW379">
        <v>9.4210952642993266</v>
      </c>
      <c r="AX379">
        <v>11.66272355451653</v>
      </c>
      <c r="AY379">
        <v>11.595194171445319</v>
      </c>
      <c r="AZ379">
        <v>0.2596215340737606</v>
      </c>
      <c r="BA379">
        <v>0.25811827611295501</v>
      </c>
      <c r="BB379">
        <v>8.8407275465937296</v>
      </c>
      <c r="BC379">
        <v>8.8407275465937296</v>
      </c>
      <c r="BD379" t="b">
        <v>0</v>
      </c>
      <c r="BE379" t="b">
        <v>0</v>
      </c>
      <c r="BH379">
        <v>349.76012103506349</v>
      </c>
      <c r="BI379">
        <v>12243.30171525383</v>
      </c>
      <c r="BJ379">
        <v>0.25731921562028942</v>
      </c>
      <c r="BK379">
        <v>0.25731921562028942</v>
      </c>
      <c r="BL379">
        <v>0.25731921562028942</v>
      </c>
      <c r="BM379" t="s">
        <v>89</v>
      </c>
      <c r="BN379">
        <v>9.0074213854009582</v>
      </c>
      <c r="BO379">
        <v>9.0074213854009582</v>
      </c>
      <c r="BP379">
        <v>9.0074213854009582</v>
      </c>
      <c r="BQ379" t="s">
        <v>89</v>
      </c>
      <c r="BR379">
        <v>9.3664532951909116</v>
      </c>
      <c r="BS379">
        <v>9.3664532951909116</v>
      </c>
      <c r="BT379">
        <v>9.3664532951909116</v>
      </c>
      <c r="BU379" t="s">
        <v>89</v>
      </c>
      <c r="BV379">
        <v>2.7472428197811729E-2</v>
      </c>
      <c r="BW379">
        <v>281.71329004755722</v>
      </c>
      <c r="BX379">
        <v>11570.1729196079</v>
      </c>
      <c r="BY379">
        <v>0.31947374575337478</v>
      </c>
      <c r="BZ379">
        <v>0.31947374575337478</v>
      </c>
      <c r="CA379">
        <v>0.31947374575337478</v>
      </c>
      <c r="CB379" t="s">
        <v>89</v>
      </c>
      <c r="CC379" t="s">
        <v>90</v>
      </c>
      <c r="CD379">
        <v>11.702892233973319</v>
      </c>
      <c r="CE379">
        <v>11.702892233973319</v>
      </c>
      <c r="CF379">
        <v>11.702892233973319</v>
      </c>
      <c r="CG379" t="s">
        <v>89</v>
      </c>
      <c r="CH379" t="s">
        <v>91</v>
      </c>
      <c r="CI379">
        <v>0.25957241842461698</v>
      </c>
      <c r="CJ379">
        <v>9.5085999401033199</v>
      </c>
      <c r="CK379">
        <v>2.7298700130378661E-2</v>
      </c>
      <c r="CL379">
        <v>5.6353977318734234</v>
      </c>
      <c r="CM379">
        <v>10</v>
      </c>
      <c r="CN379">
        <v>0.31768403213902091</v>
      </c>
      <c r="CO379">
        <v>0.31768403213902158</v>
      </c>
      <c r="CP379">
        <v>11.594991659997349</v>
      </c>
      <c r="CQ379">
        <v>11.156704487491689</v>
      </c>
      <c r="CR379">
        <v>11.70289223397331</v>
      </c>
      <c r="CS379">
        <v>11.702892233973319</v>
      </c>
      <c r="CT379">
        <v>5.3290705182007514E-15</v>
      </c>
      <c r="CU379">
        <v>-4.5536354703246268E-14</v>
      </c>
    </row>
    <row r="380" spans="1:99" x14ac:dyDescent="0.3">
      <c r="A380" t="s">
        <v>941</v>
      </c>
      <c r="B380" t="s">
        <v>905</v>
      </c>
      <c r="C380" t="s">
        <v>3382</v>
      </c>
      <c r="D380" t="s">
        <v>129</v>
      </c>
      <c r="E380">
        <v>2.5000000000000001E-2</v>
      </c>
      <c r="F380">
        <v>0.25</v>
      </c>
      <c r="G380">
        <v>2.4828360828030149E-2</v>
      </c>
      <c r="H380">
        <v>56</v>
      </c>
      <c r="I380">
        <v>112</v>
      </c>
      <c r="J380">
        <v>4</v>
      </c>
      <c r="K380">
        <v>223.72616153332029</v>
      </c>
      <c r="L380">
        <v>223.6981152070434</v>
      </c>
      <c r="M380">
        <v>270.06476287457878</v>
      </c>
      <c r="N380">
        <v>270.10308004198862</v>
      </c>
      <c r="O380">
        <v>270.06476287457878</v>
      </c>
      <c r="P380">
        <v>270.10308004198862</v>
      </c>
      <c r="Q380">
        <v>270.06476287457878</v>
      </c>
      <c r="R380" s="2">
        <v>223.72616153332029</v>
      </c>
      <c r="S380">
        <v>3</v>
      </c>
      <c r="T380">
        <v>2.25</v>
      </c>
      <c r="U380">
        <v>0.5</v>
      </c>
      <c r="V380">
        <v>10.95</v>
      </c>
      <c r="W380">
        <v>0.14058666666666669</v>
      </c>
      <c r="Y380" t="s">
        <v>84</v>
      </c>
      <c r="AA380">
        <v>0</v>
      </c>
      <c r="AB380">
        <v>270</v>
      </c>
      <c r="AC380" t="s">
        <v>942</v>
      </c>
      <c r="AD380" t="s">
        <v>87</v>
      </c>
      <c r="AE380" t="s">
        <v>87</v>
      </c>
      <c r="AF380" t="s">
        <v>131</v>
      </c>
      <c r="AG380" t="b">
        <v>1</v>
      </c>
      <c r="AH380">
        <v>2.5000000000000001E-2</v>
      </c>
      <c r="AI380">
        <v>0.10302463513094159</v>
      </c>
      <c r="AJ380">
        <v>4</v>
      </c>
      <c r="AL380">
        <v>12.04440588726623</v>
      </c>
      <c r="AM380">
        <v>12.375034816275511</v>
      </c>
      <c r="AN380">
        <v>12.59998637195473</v>
      </c>
      <c r="AO380">
        <v>12.044405887266221</v>
      </c>
      <c r="AP380">
        <v>1.3815381943755241</v>
      </c>
      <c r="AQ380">
        <v>1.39455309516034</v>
      </c>
      <c r="AR380">
        <v>197.27599209521139</v>
      </c>
      <c r="AS380">
        <v>1639.2383218317209</v>
      </c>
      <c r="AT380">
        <v>1.368640943747933</v>
      </c>
      <c r="AU380">
        <v>11.372537833882751</v>
      </c>
      <c r="AV380">
        <v>11.94324067771654</v>
      </c>
      <c r="AW380">
        <v>12.178545531293709</v>
      </c>
      <c r="AX380">
        <v>47.772962710866153</v>
      </c>
      <c r="AY380">
        <v>48.714182125174858</v>
      </c>
      <c r="AZ380">
        <v>1.388688466304858</v>
      </c>
      <c r="BA380">
        <v>1.39455309516034</v>
      </c>
      <c r="BB380">
        <v>1.5419860193183981</v>
      </c>
      <c r="BC380">
        <v>1.5419860193183981</v>
      </c>
      <c r="BD380" t="b">
        <v>1</v>
      </c>
      <c r="BE380" t="b">
        <v>1</v>
      </c>
      <c r="BH380">
        <v>197.27598495057271</v>
      </c>
      <c r="BI380">
        <v>1639.2375759898821</v>
      </c>
      <c r="BJ380">
        <v>1.368640993315269</v>
      </c>
      <c r="BK380">
        <v>1.368640993315269</v>
      </c>
      <c r="BL380">
        <v>1.368640993315269</v>
      </c>
      <c r="BM380" t="s">
        <v>89</v>
      </c>
      <c r="BN380">
        <v>11.37253348320435</v>
      </c>
      <c r="BO380">
        <v>11.37253348320435</v>
      </c>
      <c r="BP380">
        <v>11.37253348320435</v>
      </c>
      <c r="BQ380" t="s">
        <v>89</v>
      </c>
      <c r="BR380">
        <v>13.22375251325407</v>
      </c>
      <c r="BS380">
        <v>13.22375251325407</v>
      </c>
      <c r="BT380">
        <v>13.22375251325407</v>
      </c>
      <c r="BU380" t="s">
        <v>89</v>
      </c>
      <c r="BV380">
        <v>0.1034986848055036</v>
      </c>
      <c r="BW380">
        <v>48.60701419923921</v>
      </c>
      <c r="BX380">
        <v>2363.2085385371529</v>
      </c>
      <c r="BY380">
        <v>5.5547538652194346</v>
      </c>
      <c r="BZ380">
        <v>5.5547538652194346</v>
      </c>
      <c r="CA380">
        <v>5.5547538652194346</v>
      </c>
      <c r="CB380" t="s">
        <v>89</v>
      </c>
      <c r="CC380" t="s">
        <v>90</v>
      </c>
      <c r="CD380">
        <v>223.72616153332029</v>
      </c>
      <c r="CE380">
        <v>223.72616153332029</v>
      </c>
      <c r="CF380">
        <v>223.72616153332029</v>
      </c>
      <c r="CG380" t="s">
        <v>89</v>
      </c>
      <c r="CH380" t="s">
        <v>91</v>
      </c>
      <c r="CI380">
        <v>1.3886884663048591</v>
      </c>
      <c r="CJ380">
        <v>55.931540383330081</v>
      </c>
      <c r="CK380">
        <v>2.4828360828030149E-2</v>
      </c>
      <c r="CL380">
        <v>0.78207671289065139</v>
      </c>
      <c r="CM380">
        <v>14</v>
      </c>
      <c r="CN380">
        <v>5.526152777502098</v>
      </c>
      <c r="CO380">
        <v>5.5782123806413599</v>
      </c>
      <c r="CP380">
        <v>49.500139265102042</v>
      </c>
      <c r="CQ380">
        <v>48.177623549064911</v>
      </c>
      <c r="CR380">
        <v>223.72616153332029</v>
      </c>
      <c r="CS380">
        <v>223.72616153332029</v>
      </c>
      <c r="CT380">
        <v>2.8421709430404007E-14</v>
      </c>
      <c r="CU380">
        <v>1.270379343909276E-14</v>
      </c>
    </row>
    <row r="381" spans="1:99" x14ac:dyDescent="0.3">
      <c r="A381" t="s">
        <v>943</v>
      </c>
      <c r="B381" t="s">
        <v>905</v>
      </c>
      <c r="C381" t="s">
        <v>3382</v>
      </c>
      <c r="D381" t="s">
        <v>129</v>
      </c>
      <c r="E381">
        <v>2.5000000000000001E-2</v>
      </c>
      <c r="F381">
        <v>0.4375</v>
      </c>
      <c r="G381">
        <v>2.4828360828030149E-2</v>
      </c>
      <c r="H381">
        <v>56</v>
      </c>
      <c r="I381">
        <v>112</v>
      </c>
      <c r="J381">
        <v>4</v>
      </c>
      <c r="K381">
        <v>127.84352087618311</v>
      </c>
      <c r="L381">
        <v>127.8274944040248</v>
      </c>
      <c r="M381">
        <v>154.3227216426163</v>
      </c>
      <c r="N381">
        <v>154.3446171668505</v>
      </c>
      <c r="O381">
        <v>154.3227216426163</v>
      </c>
      <c r="P381">
        <v>154.3446171668505</v>
      </c>
      <c r="Q381">
        <v>154.3227216426163</v>
      </c>
      <c r="R381" s="2">
        <v>127.84352087618311</v>
      </c>
      <c r="S381">
        <v>3</v>
      </c>
      <c r="T381">
        <v>2.25</v>
      </c>
      <c r="U381">
        <v>0.5</v>
      </c>
      <c r="V381">
        <v>10.95</v>
      </c>
      <c r="W381">
        <v>0.14058666666666669</v>
      </c>
      <c r="Y381" t="s">
        <v>84</v>
      </c>
      <c r="AA381">
        <v>0</v>
      </c>
      <c r="AB381">
        <v>270</v>
      </c>
      <c r="AC381" t="s">
        <v>944</v>
      </c>
      <c r="AD381" t="s">
        <v>87</v>
      </c>
      <c r="AE381" t="s">
        <v>87</v>
      </c>
      <c r="AF381" t="s">
        <v>131</v>
      </c>
      <c r="AG381" t="b">
        <v>1</v>
      </c>
      <c r="AH381">
        <v>2.5000000000000001E-2</v>
      </c>
      <c r="AI381">
        <v>0.10302463513094159</v>
      </c>
      <c r="AJ381">
        <v>4</v>
      </c>
      <c r="AL381">
        <v>12.04440588726623</v>
      </c>
      <c r="AM381">
        <v>12.375034816275511</v>
      </c>
      <c r="AN381">
        <v>12.59998637195473</v>
      </c>
      <c r="AO381">
        <v>12.044405887266221</v>
      </c>
      <c r="AP381">
        <v>1.3815381943755241</v>
      </c>
      <c r="AQ381">
        <v>1.39455309516034</v>
      </c>
      <c r="AR381">
        <v>197.27599209521139</v>
      </c>
      <c r="AS381">
        <v>1639.2383218317209</v>
      </c>
      <c r="AT381">
        <v>1.368640943747933</v>
      </c>
      <c r="AU381">
        <v>11.372537833882751</v>
      </c>
      <c r="AV381">
        <v>11.943240677716551</v>
      </c>
      <c r="AW381">
        <v>12.178545531293709</v>
      </c>
      <c r="AX381">
        <v>27.298835834780679</v>
      </c>
      <c r="AY381">
        <v>27.836675500099901</v>
      </c>
      <c r="AZ381">
        <v>1.388688466304858</v>
      </c>
      <c r="BA381">
        <v>1.39455309516034</v>
      </c>
      <c r="BB381">
        <v>2.6984755338071951</v>
      </c>
      <c r="BC381">
        <v>2.6984755338071951</v>
      </c>
      <c r="BD381" t="b">
        <v>1</v>
      </c>
      <c r="BE381" t="b">
        <v>1</v>
      </c>
      <c r="BH381">
        <v>197.27598495057271</v>
      </c>
      <c r="BI381">
        <v>1639.2375759898821</v>
      </c>
      <c r="BJ381">
        <v>1.368640993315269</v>
      </c>
      <c r="BK381">
        <v>1.368640993315269</v>
      </c>
      <c r="BL381">
        <v>1.368640993315269</v>
      </c>
      <c r="BM381" t="s">
        <v>89</v>
      </c>
      <c r="BN381">
        <v>11.37253348320435</v>
      </c>
      <c r="BO381">
        <v>11.37253348320435</v>
      </c>
      <c r="BP381">
        <v>11.37253348320435</v>
      </c>
      <c r="BQ381" t="s">
        <v>89</v>
      </c>
      <c r="BR381">
        <v>13.22375251325407</v>
      </c>
      <c r="BS381">
        <v>13.22375251325407</v>
      </c>
      <c r="BT381">
        <v>13.22375251325407</v>
      </c>
      <c r="BU381" t="s">
        <v>89</v>
      </c>
      <c r="BV381">
        <v>0.1034986848055036</v>
      </c>
      <c r="BW381">
        <v>85.062274848668622</v>
      </c>
      <c r="BX381">
        <v>4135.6149424400137</v>
      </c>
      <c r="BY381">
        <v>3.174145065839677</v>
      </c>
      <c r="BZ381">
        <v>3.174145065839677</v>
      </c>
      <c r="CA381">
        <v>3.174145065839677</v>
      </c>
      <c r="CB381" t="s">
        <v>89</v>
      </c>
      <c r="CC381" t="s">
        <v>90</v>
      </c>
      <c r="CD381">
        <v>127.84352087618311</v>
      </c>
      <c r="CE381">
        <v>127.84352087618311</v>
      </c>
      <c r="CF381">
        <v>127.84352087618311</v>
      </c>
      <c r="CG381" t="s">
        <v>89</v>
      </c>
      <c r="CH381" t="s">
        <v>91</v>
      </c>
      <c r="CI381">
        <v>1.3886884663048591</v>
      </c>
      <c r="CJ381">
        <v>55.931540383330109</v>
      </c>
      <c r="CK381">
        <v>2.4828360828030131E-2</v>
      </c>
      <c r="CL381">
        <v>1.3686342475586399</v>
      </c>
      <c r="CM381">
        <v>14</v>
      </c>
      <c r="CN381">
        <v>3.1578015871440561</v>
      </c>
      <c r="CO381">
        <v>3.1875499317950631</v>
      </c>
      <c r="CP381">
        <v>28.2857938657726</v>
      </c>
      <c r="CQ381">
        <v>27.53007059946566</v>
      </c>
      <c r="CR381">
        <v>127.84352087618311</v>
      </c>
      <c r="CS381">
        <v>127.84352087618311</v>
      </c>
      <c r="CT381">
        <v>2.8421709430404007E-14</v>
      </c>
      <c r="CU381">
        <v>-2.2231638518412309E-14</v>
      </c>
    </row>
    <row r="382" spans="1:99" x14ac:dyDescent="0.3">
      <c r="A382" t="s">
        <v>945</v>
      </c>
      <c r="B382" t="s">
        <v>905</v>
      </c>
      <c r="C382" t="s">
        <v>3382</v>
      </c>
      <c r="D382" t="s">
        <v>129</v>
      </c>
      <c r="E382">
        <v>2.5000000000000001E-2</v>
      </c>
      <c r="F382">
        <v>0.8125</v>
      </c>
      <c r="G382">
        <v>2.4828360828030142E-2</v>
      </c>
      <c r="H382">
        <v>56</v>
      </c>
      <c r="I382">
        <v>112</v>
      </c>
      <c r="J382">
        <v>4</v>
      </c>
      <c r="K382">
        <v>68.838818933329378</v>
      </c>
      <c r="L382">
        <v>68.830189294474934</v>
      </c>
      <c r="M382">
        <v>83.096850115254981</v>
      </c>
      <c r="N382">
        <v>83.108640012919565</v>
      </c>
      <c r="O382">
        <v>83.096850115254981</v>
      </c>
      <c r="P382">
        <v>83.108640012919565</v>
      </c>
      <c r="Q382">
        <v>83.096850115254981</v>
      </c>
      <c r="R382" s="2">
        <v>68.838818933329378</v>
      </c>
      <c r="S382">
        <v>3</v>
      </c>
      <c r="T382">
        <v>2.25</v>
      </c>
      <c r="U382">
        <v>0.5</v>
      </c>
      <c r="V382">
        <v>10.95</v>
      </c>
      <c r="W382">
        <v>0.14058666666666669</v>
      </c>
      <c r="Y382" t="s">
        <v>84</v>
      </c>
      <c r="AA382">
        <v>0</v>
      </c>
      <c r="AB382">
        <v>270</v>
      </c>
      <c r="AC382" t="s">
        <v>946</v>
      </c>
      <c r="AD382" t="s">
        <v>87</v>
      </c>
      <c r="AE382" t="s">
        <v>87</v>
      </c>
      <c r="AF382" t="s">
        <v>131</v>
      </c>
      <c r="AG382" t="b">
        <v>1</v>
      </c>
      <c r="AH382">
        <v>2.5000000000000001E-2</v>
      </c>
      <c r="AI382">
        <v>0.10302463513094159</v>
      </c>
      <c r="AJ382">
        <v>4</v>
      </c>
      <c r="AL382">
        <v>12.04440588726623</v>
      </c>
      <c r="AM382">
        <v>12.375034816275511</v>
      </c>
      <c r="AN382">
        <v>12.59998637195473</v>
      </c>
      <c r="AO382">
        <v>12.044405887266221</v>
      </c>
      <c r="AP382">
        <v>1.3815381943755241</v>
      </c>
      <c r="AQ382">
        <v>1.39455309516034</v>
      </c>
      <c r="AR382">
        <v>197.27599209521139</v>
      </c>
      <c r="AS382">
        <v>1639.2383218317209</v>
      </c>
      <c r="AT382">
        <v>1.368640943747933</v>
      </c>
      <c r="AU382">
        <v>11.372537833882751</v>
      </c>
      <c r="AV382">
        <v>11.94324067771657</v>
      </c>
      <c r="AW382">
        <v>12.178545531293709</v>
      </c>
      <c r="AX382">
        <v>14.69937314180501</v>
      </c>
      <c r="AY382">
        <v>14.98897911543841</v>
      </c>
      <c r="AZ382">
        <v>1.3886884663048591</v>
      </c>
      <c r="BA382">
        <v>1.39455309516034</v>
      </c>
      <c r="BB382">
        <v>5.0114545627847882</v>
      </c>
      <c r="BC382">
        <v>5.0114545627847882</v>
      </c>
      <c r="BD382" t="b">
        <v>1</v>
      </c>
      <c r="BE382" t="b">
        <v>1</v>
      </c>
      <c r="BH382">
        <v>197.27598495057271</v>
      </c>
      <c r="BI382">
        <v>1639.2375759898821</v>
      </c>
      <c r="BJ382">
        <v>1.368640993315269</v>
      </c>
      <c r="BK382">
        <v>1.368640993315269</v>
      </c>
      <c r="BL382">
        <v>1.368640993315269</v>
      </c>
      <c r="BM382" t="s">
        <v>89</v>
      </c>
      <c r="BN382">
        <v>11.37253348320435</v>
      </c>
      <c r="BO382">
        <v>11.37253348320435</v>
      </c>
      <c r="BP382">
        <v>11.37253348320435</v>
      </c>
      <c r="BQ382" t="s">
        <v>89</v>
      </c>
      <c r="BR382">
        <v>13.22375251325407</v>
      </c>
      <c r="BS382">
        <v>13.22375251325407</v>
      </c>
      <c r="BT382">
        <v>13.22375251325407</v>
      </c>
      <c r="BU382" t="s">
        <v>89</v>
      </c>
      <c r="BV382">
        <v>0.1034986848055036</v>
      </c>
      <c r="BW382">
        <v>157.97279614752739</v>
      </c>
      <c r="BX382">
        <v>7680.427750245738</v>
      </c>
      <c r="BY382">
        <v>1.709155035452135</v>
      </c>
      <c r="BZ382">
        <v>1.709155035452135</v>
      </c>
      <c r="CA382">
        <v>1.709155035452135</v>
      </c>
      <c r="CB382" t="s">
        <v>89</v>
      </c>
      <c r="CC382" t="s">
        <v>90</v>
      </c>
      <c r="CD382">
        <v>68.838818933329364</v>
      </c>
      <c r="CE382">
        <v>68.838818933329364</v>
      </c>
      <c r="CF382">
        <v>68.838818933329364</v>
      </c>
      <c r="CG382" t="s">
        <v>89</v>
      </c>
      <c r="CH382" t="s">
        <v>91</v>
      </c>
      <c r="CI382">
        <v>1.3886884663048591</v>
      </c>
      <c r="CJ382">
        <v>55.931540383330109</v>
      </c>
      <c r="CK382">
        <v>2.4828360828030149E-2</v>
      </c>
      <c r="CL382">
        <v>2.541749316894617</v>
      </c>
      <c r="CM382">
        <v>14</v>
      </c>
      <c r="CN382">
        <v>1.700354700769876</v>
      </c>
      <c r="CO382">
        <v>1.716373040197342</v>
      </c>
      <c r="CP382">
        <v>15.23081208156986</v>
      </c>
      <c r="CQ382">
        <v>14.823884168943049</v>
      </c>
      <c r="CR382">
        <v>68.838818933329378</v>
      </c>
      <c r="CS382">
        <v>68.838818933329364</v>
      </c>
      <c r="CT382">
        <v>1.4210854715202001E-14</v>
      </c>
      <c r="CU382">
        <v>2.0643664338525721E-14</v>
      </c>
    </row>
    <row r="383" spans="1:99" x14ac:dyDescent="0.3">
      <c r="A383" t="s">
        <v>947</v>
      </c>
      <c r="B383" t="s">
        <v>905</v>
      </c>
      <c r="C383" t="s">
        <v>3382</v>
      </c>
      <c r="D383" t="s">
        <v>129</v>
      </c>
      <c r="E383">
        <v>0.1</v>
      </c>
      <c r="F383">
        <v>0.25</v>
      </c>
      <c r="G383">
        <v>9.0716812260768775E-2</v>
      </c>
      <c r="H383">
        <v>70</v>
      </c>
      <c r="I383">
        <v>112</v>
      </c>
      <c r="J383">
        <v>3</v>
      </c>
      <c r="K383">
        <v>61.906696913361692</v>
      </c>
      <c r="L383">
        <v>61.906656683110043</v>
      </c>
      <c r="M383">
        <v>103.8967819208969</v>
      </c>
      <c r="N383">
        <v>103.8970958663742</v>
      </c>
      <c r="O383">
        <v>103.8967819208969</v>
      </c>
      <c r="P383">
        <v>103.8970958663742</v>
      </c>
      <c r="Q383">
        <v>103.8967819208969</v>
      </c>
      <c r="R383" s="2">
        <v>61.906696913361692</v>
      </c>
      <c r="S383">
        <v>3</v>
      </c>
      <c r="T383">
        <v>2.25</v>
      </c>
      <c r="U383">
        <v>0.5</v>
      </c>
      <c r="V383">
        <v>10.95</v>
      </c>
      <c r="W383">
        <v>0.14058666666666669</v>
      </c>
      <c r="Y383" t="s">
        <v>84</v>
      </c>
      <c r="AA383">
        <v>0</v>
      </c>
      <c r="AB383">
        <v>270</v>
      </c>
      <c r="AC383" t="s">
        <v>948</v>
      </c>
      <c r="AD383" t="s">
        <v>87</v>
      </c>
      <c r="AE383" t="s">
        <v>87</v>
      </c>
      <c r="AF383" t="s">
        <v>131</v>
      </c>
      <c r="AG383" t="b">
        <v>1</v>
      </c>
      <c r="AH383">
        <v>0.1</v>
      </c>
      <c r="AI383">
        <v>0.10302463513094159</v>
      </c>
      <c r="AJ383">
        <v>4</v>
      </c>
      <c r="AL383">
        <v>12.04440588726623</v>
      </c>
      <c r="AM383">
        <v>13.864171675780179</v>
      </c>
      <c r="AN383">
        <v>12.59998637195473</v>
      </c>
      <c r="AO383">
        <v>12.044405887266221</v>
      </c>
      <c r="AP383">
        <v>1.3815381943755241</v>
      </c>
      <c r="AQ383">
        <v>1.4355135777097281</v>
      </c>
      <c r="AR383">
        <v>197.27599209521139</v>
      </c>
      <c r="AS383">
        <v>1639.2383218317209</v>
      </c>
      <c r="AT383">
        <v>1.368640943747933</v>
      </c>
      <c r="AU383">
        <v>11.372537833882751</v>
      </c>
      <c r="AV383">
        <v>10.766750194707191</v>
      </c>
      <c r="AW383">
        <v>11.11421725603164</v>
      </c>
      <c r="AX383">
        <v>43.067000778828763</v>
      </c>
      <c r="AY383">
        <v>44.456869024126568</v>
      </c>
      <c r="AZ383">
        <v>1.403992473540757</v>
      </c>
      <c r="BA383">
        <v>1.4355135777097281</v>
      </c>
      <c r="BB383">
        <v>14.33151100118622</v>
      </c>
      <c r="BC383">
        <v>14.33151100118622</v>
      </c>
      <c r="BD383" t="b">
        <v>1</v>
      </c>
      <c r="BE383" t="b">
        <v>1</v>
      </c>
      <c r="BH383">
        <v>197.27598495057271</v>
      </c>
      <c r="BI383">
        <v>1639.2375759898821</v>
      </c>
      <c r="BJ383">
        <v>1.368640993315269</v>
      </c>
      <c r="BK383">
        <v>1.368640993315269</v>
      </c>
      <c r="BL383">
        <v>1.368640993315269</v>
      </c>
      <c r="BM383" t="s">
        <v>89</v>
      </c>
      <c r="BN383">
        <v>11.37253348320435</v>
      </c>
      <c r="BO383">
        <v>11.37253348320435</v>
      </c>
      <c r="BP383">
        <v>11.37253348320435</v>
      </c>
      <c r="BQ383" t="s">
        <v>89</v>
      </c>
      <c r="BR383">
        <v>13.22375251325407</v>
      </c>
      <c r="BS383">
        <v>13.22375251325407</v>
      </c>
      <c r="BT383">
        <v>13.22375251325407</v>
      </c>
      <c r="BU383" t="s">
        <v>89</v>
      </c>
      <c r="BV383">
        <v>0.1034986848055036</v>
      </c>
      <c r="BW383">
        <v>48.077109687558767</v>
      </c>
      <c r="BX383">
        <v>889.43667537662225</v>
      </c>
      <c r="BY383">
        <v>5.6159782015737463</v>
      </c>
      <c r="BZ383">
        <v>5.6159782015737463</v>
      </c>
      <c r="CA383">
        <v>5.6159782015737463</v>
      </c>
      <c r="CB383" t="s">
        <v>89</v>
      </c>
      <c r="CC383" t="s">
        <v>90</v>
      </c>
      <c r="CD383">
        <v>61.906696913361692</v>
      </c>
      <c r="CE383">
        <v>61.906696913361692</v>
      </c>
      <c r="CF383">
        <v>61.906696913361692</v>
      </c>
      <c r="CG383" t="s">
        <v>89</v>
      </c>
      <c r="CH383" t="s">
        <v>91</v>
      </c>
      <c r="CI383">
        <v>1.403994550393437</v>
      </c>
      <c r="CJ383">
        <v>15.47667422834042</v>
      </c>
      <c r="CK383">
        <v>9.0716812260768775E-2</v>
      </c>
      <c r="CL383">
        <v>1.9081506714102401</v>
      </c>
      <c r="CM383">
        <v>7</v>
      </c>
      <c r="CN383">
        <v>5.526152777502098</v>
      </c>
      <c r="CO383">
        <v>5.7420543108389133</v>
      </c>
      <c r="CP383">
        <v>55.456686703120717</v>
      </c>
      <c r="CQ383">
        <v>48.177623549064911</v>
      </c>
      <c r="CR383">
        <v>61.906696913361692</v>
      </c>
      <c r="CS383">
        <v>61.906696913361692</v>
      </c>
      <c r="CT383">
        <v>0</v>
      </c>
      <c r="CU383">
        <v>0</v>
      </c>
    </row>
    <row r="384" spans="1:99" x14ac:dyDescent="0.3">
      <c r="A384" t="s">
        <v>949</v>
      </c>
      <c r="B384" t="s">
        <v>905</v>
      </c>
      <c r="C384" t="s">
        <v>3382</v>
      </c>
      <c r="D384" t="s">
        <v>129</v>
      </c>
      <c r="E384">
        <v>0.1</v>
      </c>
      <c r="F384">
        <v>0.4375</v>
      </c>
      <c r="G384">
        <v>9.0716812260768803E-2</v>
      </c>
      <c r="H384">
        <v>70</v>
      </c>
      <c r="I384">
        <v>112</v>
      </c>
      <c r="J384">
        <v>3</v>
      </c>
      <c r="K384">
        <v>35.375255379063809</v>
      </c>
      <c r="L384">
        <v>35.375232390348579</v>
      </c>
      <c r="M384">
        <v>59.36958966908383</v>
      </c>
      <c r="N384">
        <v>59.369769066499437</v>
      </c>
      <c r="O384">
        <v>59.36958966908383</v>
      </c>
      <c r="P384">
        <v>59.369769066499437</v>
      </c>
      <c r="Q384">
        <v>59.36958966908383</v>
      </c>
      <c r="R384" s="2">
        <v>35.375255379063809</v>
      </c>
      <c r="S384">
        <v>3</v>
      </c>
      <c r="T384">
        <v>2.25</v>
      </c>
      <c r="U384">
        <v>0.5</v>
      </c>
      <c r="V384">
        <v>10.95</v>
      </c>
      <c r="W384">
        <v>0.14058666666666669</v>
      </c>
      <c r="Y384" t="s">
        <v>84</v>
      </c>
      <c r="AA384">
        <v>0</v>
      </c>
      <c r="AB384">
        <v>270</v>
      </c>
      <c r="AC384" t="s">
        <v>950</v>
      </c>
      <c r="AD384" t="s">
        <v>87</v>
      </c>
      <c r="AE384" t="s">
        <v>87</v>
      </c>
      <c r="AF384" t="s">
        <v>131</v>
      </c>
      <c r="AG384" t="b">
        <v>1</v>
      </c>
      <c r="AH384">
        <v>0.1</v>
      </c>
      <c r="AI384">
        <v>0.10302463513094159</v>
      </c>
      <c r="AJ384">
        <v>4</v>
      </c>
      <c r="AL384">
        <v>12.04440588726623</v>
      </c>
      <c r="AM384">
        <v>13.864171675780179</v>
      </c>
      <c r="AN384">
        <v>12.59998637195473</v>
      </c>
      <c r="AO384">
        <v>12.044405887266221</v>
      </c>
      <c r="AP384">
        <v>1.3815381943755241</v>
      </c>
      <c r="AQ384">
        <v>1.4355135777097281</v>
      </c>
      <c r="AR384">
        <v>197.27599209521139</v>
      </c>
      <c r="AS384">
        <v>1639.2383218317209</v>
      </c>
      <c r="AT384">
        <v>1.368640943747933</v>
      </c>
      <c r="AU384">
        <v>11.372537833882751</v>
      </c>
      <c r="AV384">
        <v>10.766750194707139</v>
      </c>
      <c r="AW384">
        <v>11.11421725603164</v>
      </c>
      <c r="AX384">
        <v>24.60971473075918</v>
      </c>
      <c r="AY384">
        <v>25.403925156643758</v>
      </c>
      <c r="AZ384">
        <v>1.403992473540753</v>
      </c>
      <c r="BA384">
        <v>1.4355135777097281</v>
      </c>
      <c r="BB384">
        <v>25.0801442520759</v>
      </c>
      <c r="BC384">
        <v>25.0801442520759</v>
      </c>
      <c r="BD384" t="b">
        <v>1</v>
      </c>
      <c r="BE384" t="b">
        <v>1</v>
      </c>
      <c r="BH384">
        <v>197.27598495057271</v>
      </c>
      <c r="BI384">
        <v>1639.2375759898821</v>
      </c>
      <c r="BJ384">
        <v>1.368640993315269</v>
      </c>
      <c r="BK384">
        <v>1.368640993315269</v>
      </c>
      <c r="BL384">
        <v>1.368640993315269</v>
      </c>
      <c r="BM384" t="s">
        <v>89</v>
      </c>
      <c r="BN384">
        <v>11.37253348320435</v>
      </c>
      <c r="BO384">
        <v>11.37253348320435</v>
      </c>
      <c r="BP384">
        <v>11.37253348320435</v>
      </c>
      <c r="BQ384" t="s">
        <v>89</v>
      </c>
      <c r="BR384">
        <v>13.22375251325407</v>
      </c>
      <c r="BS384">
        <v>13.22375251325407</v>
      </c>
      <c r="BT384">
        <v>13.22375251325407</v>
      </c>
      <c r="BU384" t="s">
        <v>89</v>
      </c>
      <c r="BV384">
        <v>0.1034986848055036</v>
      </c>
      <c r="BW384">
        <v>84.134941953227823</v>
      </c>
      <c r="BX384">
        <v>1556.5141819090791</v>
      </c>
      <c r="BY384">
        <v>3.209130400899284</v>
      </c>
      <c r="BZ384">
        <v>3.209130400899284</v>
      </c>
      <c r="CA384">
        <v>3.209130400899284</v>
      </c>
      <c r="CB384" t="s">
        <v>89</v>
      </c>
      <c r="CC384" t="s">
        <v>90</v>
      </c>
      <c r="CD384">
        <v>35.375255379063823</v>
      </c>
      <c r="CE384">
        <v>35.375255379063823</v>
      </c>
      <c r="CF384">
        <v>35.375255379063823</v>
      </c>
      <c r="CG384" t="s">
        <v>89</v>
      </c>
      <c r="CH384" t="s">
        <v>91</v>
      </c>
      <c r="CI384">
        <v>1.403994550393437</v>
      </c>
      <c r="CJ384">
        <v>15.47667422834042</v>
      </c>
      <c r="CK384">
        <v>9.0716812260768803E-2</v>
      </c>
      <c r="CL384">
        <v>3.339263674967921</v>
      </c>
      <c r="CM384">
        <v>7</v>
      </c>
      <c r="CN384">
        <v>3.1578015871440561</v>
      </c>
      <c r="CO384">
        <v>3.2811738919079509</v>
      </c>
      <c r="CP384">
        <v>31.689535258926131</v>
      </c>
      <c r="CQ384">
        <v>27.53007059946566</v>
      </c>
      <c r="CR384">
        <v>35.375255379063809</v>
      </c>
      <c r="CS384">
        <v>35.375255379063823</v>
      </c>
      <c r="CT384">
        <v>1.4210854715202001E-14</v>
      </c>
      <c r="CU384">
        <v>-4.017173745581616E-14</v>
      </c>
    </row>
    <row r="385" spans="1:99" x14ac:dyDescent="0.3">
      <c r="A385" t="s">
        <v>951</v>
      </c>
      <c r="B385" t="s">
        <v>905</v>
      </c>
      <c r="C385" t="s">
        <v>3382</v>
      </c>
      <c r="D385" t="s">
        <v>129</v>
      </c>
      <c r="E385">
        <v>0.1</v>
      </c>
      <c r="F385">
        <v>0.8125</v>
      </c>
      <c r="G385">
        <v>9.0716812260768775E-2</v>
      </c>
      <c r="H385">
        <v>70</v>
      </c>
      <c r="I385">
        <v>112</v>
      </c>
      <c r="J385">
        <v>3</v>
      </c>
      <c r="K385">
        <v>19.048214434880521</v>
      </c>
      <c r="L385">
        <v>19.048202056341552</v>
      </c>
      <c r="M385">
        <v>31.968240591045049</v>
      </c>
      <c r="N385">
        <v>31.968337189653472</v>
      </c>
      <c r="O385">
        <v>31.968240591045049</v>
      </c>
      <c r="P385">
        <v>31.968337189653472</v>
      </c>
      <c r="Q385">
        <v>31.968240591045049</v>
      </c>
      <c r="R385" s="2">
        <v>19.048214434880521</v>
      </c>
      <c r="S385">
        <v>3</v>
      </c>
      <c r="T385">
        <v>2.25</v>
      </c>
      <c r="U385">
        <v>0.5</v>
      </c>
      <c r="V385">
        <v>10.95</v>
      </c>
      <c r="W385">
        <v>0.14058666666666669</v>
      </c>
      <c r="Y385" t="s">
        <v>84</v>
      </c>
      <c r="AA385">
        <v>0</v>
      </c>
      <c r="AB385">
        <v>270</v>
      </c>
      <c r="AC385" t="s">
        <v>952</v>
      </c>
      <c r="AD385" t="s">
        <v>87</v>
      </c>
      <c r="AE385" t="s">
        <v>87</v>
      </c>
      <c r="AF385" t="s">
        <v>131</v>
      </c>
      <c r="AG385" t="b">
        <v>1</v>
      </c>
      <c r="AH385">
        <v>0.1</v>
      </c>
      <c r="AI385">
        <v>0.10302463513094159</v>
      </c>
      <c r="AJ385">
        <v>4</v>
      </c>
      <c r="AL385">
        <v>12.04440588726623</v>
      </c>
      <c r="AM385">
        <v>13.864171675780179</v>
      </c>
      <c r="AN385">
        <v>12.59998637195473</v>
      </c>
      <c r="AO385">
        <v>12.044405887266221</v>
      </c>
      <c r="AP385">
        <v>1.3815381943755241</v>
      </c>
      <c r="AQ385">
        <v>1.4355135777097281</v>
      </c>
      <c r="AR385">
        <v>197.27599209521139</v>
      </c>
      <c r="AS385">
        <v>1639.2383218317209</v>
      </c>
      <c r="AT385">
        <v>1.368640943747933</v>
      </c>
      <c r="AU385">
        <v>11.372537833882751</v>
      </c>
      <c r="AV385">
        <v>10.76675019470713</v>
      </c>
      <c r="AW385">
        <v>11.11421725603163</v>
      </c>
      <c r="AX385">
        <v>13.25138485502417</v>
      </c>
      <c r="AY385">
        <v>13.679036622808161</v>
      </c>
      <c r="AZ385">
        <v>1.403992473540753</v>
      </c>
      <c r="BA385">
        <v>1.4355135777097281</v>
      </c>
      <c r="BB385">
        <v>46.57741075385502</v>
      </c>
      <c r="BC385">
        <v>46.57741075385502</v>
      </c>
      <c r="BD385" t="b">
        <v>1</v>
      </c>
      <c r="BE385" t="b">
        <v>1</v>
      </c>
      <c r="BH385">
        <v>197.27598495057271</v>
      </c>
      <c r="BI385">
        <v>1639.2375759898821</v>
      </c>
      <c r="BJ385">
        <v>1.368640993315269</v>
      </c>
      <c r="BK385">
        <v>1.368640993315269</v>
      </c>
      <c r="BL385">
        <v>1.368640993315269</v>
      </c>
      <c r="BM385" t="s">
        <v>89</v>
      </c>
      <c r="BN385">
        <v>11.37253348320435</v>
      </c>
      <c r="BO385">
        <v>11.37253348320435</v>
      </c>
      <c r="BP385">
        <v>11.37253348320435</v>
      </c>
      <c r="BQ385" t="s">
        <v>89</v>
      </c>
      <c r="BR385">
        <v>13.22375251325407</v>
      </c>
      <c r="BS385">
        <v>13.22375251325407</v>
      </c>
      <c r="BT385">
        <v>13.22375251325407</v>
      </c>
      <c r="BU385" t="s">
        <v>89</v>
      </c>
      <c r="BV385">
        <v>0.1034986848055036</v>
      </c>
      <c r="BW385">
        <v>156.25060648456599</v>
      </c>
      <c r="BX385">
        <v>2890.669194974008</v>
      </c>
      <c r="BY385">
        <v>1.7279932927919219</v>
      </c>
      <c r="BZ385">
        <v>1.7279932927919219</v>
      </c>
      <c r="CA385">
        <v>1.7279932927919219</v>
      </c>
      <c r="CB385" t="s">
        <v>89</v>
      </c>
      <c r="CC385" t="s">
        <v>90</v>
      </c>
      <c r="CD385">
        <v>19.048214434880521</v>
      </c>
      <c r="CE385">
        <v>19.048214434880521</v>
      </c>
      <c r="CF385">
        <v>19.048214434880521</v>
      </c>
      <c r="CG385" t="s">
        <v>89</v>
      </c>
      <c r="CH385" t="s">
        <v>91</v>
      </c>
      <c r="CI385">
        <v>1.4039945503934359</v>
      </c>
      <c r="CJ385">
        <v>15.47667422834042</v>
      </c>
      <c r="CK385">
        <v>9.0716812260768775E-2</v>
      </c>
      <c r="CL385">
        <v>6.2014896820832819</v>
      </c>
      <c r="CM385">
        <v>7</v>
      </c>
      <c r="CN385">
        <v>1.700354700769876</v>
      </c>
      <c r="CO385">
        <v>1.766785941796589</v>
      </c>
      <c r="CP385">
        <v>17.06359590865253</v>
      </c>
      <c r="CQ385">
        <v>14.823884168943049</v>
      </c>
      <c r="CR385">
        <v>19.048214434880521</v>
      </c>
      <c r="CS385">
        <v>19.048214434880521</v>
      </c>
      <c r="CT385">
        <v>3.5527136788005009E-15</v>
      </c>
      <c r="CU385">
        <v>-1.8651163818771791E-14</v>
      </c>
    </row>
    <row r="386" spans="1:99" x14ac:dyDescent="0.3">
      <c r="A386" t="s">
        <v>953</v>
      </c>
      <c r="B386" t="s">
        <v>905</v>
      </c>
      <c r="C386" t="s">
        <v>3382</v>
      </c>
      <c r="D386" t="s">
        <v>129</v>
      </c>
      <c r="E386">
        <v>0.17499999999999999</v>
      </c>
      <c r="F386">
        <v>0.25</v>
      </c>
      <c r="G386">
        <v>0.10199475000745011</v>
      </c>
      <c r="H386">
        <v>28</v>
      </c>
      <c r="I386">
        <v>112</v>
      </c>
      <c r="J386">
        <v>6</v>
      </c>
      <c r="K386">
        <v>55.298964108882558</v>
      </c>
      <c r="L386">
        <v>55.298939513789151</v>
      </c>
      <c r="M386">
        <v>80.39738591925358</v>
      </c>
      <c r="N386">
        <v>80.397619958081165</v>
      </c>
      <c r="O386">
        <v>80.39738591925358</v>
      </c>
      <c r="P386">
        <v>80.397619958081165</v>
      </c>
      <c r="Q386">
        <v>80.39738591925358</v>
      </c>
      <c r="R386" s="2">
        <v>55.298964108882558</v>
      </c>
      <c r="S386">
        <v>3</v>
      </c>
      <c r="T386">
        <v>2.25</v>
      </c>
      <c r="U386">
        <v>0.5</v>
      </c>
      <c r="V386">
        <v>10.95</v>
      </c>
      <c r="W386">
        <v>0.14058666666666669</v>
      </c>
      <c r="Y386" t="s">
        <v>84</v>
      </c>
      <c r="AA386">
        <v>0</v>
      </c>
      <c r="AB386">
        <v>270</v>
      </c>
      <c r="AC386" t="s">
        <v>954</v>
      </c>
      <c r="AD386" t="s">
        <v>87</v>
      </c>
      <c r="AE386" t="s">
        <v>87</v>
      </c>
      <c r="AF386" t="s">
        <v>131</v>
      </c>
      <c r="AG386" t="b">
        <v>0</v>
      </c>
      <c r="AH386">
        <v>0.17499999999999999</v>
      </c>
      <c r="AI386">
        <v>0.10302463513094159</v>
      </c>
      <c r="AJ386">
        <v>4</v>
      </c>
      <c r="AL386">
        <v>12.04440588726623</v>
      </c>
      <c r="AM386">
        <v>13.95034093969285</v>
      </c>
      <c r="AN386">
        <v>12.59998637195473</v>
      </c>
      <c r="AO386">
        <v>12.044405887266221</v>
      </c>
      <c r="AP386">
        <v>1.3815381943755241</v>
      </c>
      <c r="AQ386">
        <v>1.4372287852640939</v>
      </c>
      <c r="AR386">
        <v>197.27599209521139</v>
      </c>
      <c r="AS386">
        <v>1639.2383218317209</v>
      </c>
      <c r="AT386">
        <v>1.368640943747933</v>
      </c>
      <c r="AU386">
        <v>11.372537833882751</v>
      </c>
      <c r="AV386">
        <v>13.699749905738329</v>
      </c>
      <c r="AW386">
        <v>13.963801091062001</v>
      </c>
      <c r="AX386">
        <v>54.798999622953318</v>
      </c>
      <c r="AY386">
        <v>55.855204364248003</v>
      </c>
      <c r="AZ386">
        <v>1.41005123082491</v>
      </c>
      <c r="BA386">
        <v>1.4372287852640939</v>
      </c>
      <c r="BB386">
        <v>9.9158416195301271</v>
      </c>
      <c r="BC386">
        <v>9.9158416195301271</v>
      </c>
      <c r="BD386" t="b">
        <v>0</v>
      </c>
      <c r="BE386" t="b">
        <v>0</v>
      </c>
      <c r="BH386">
        <v>197.27598495057271</v>
      </c>
      <c r="BI386">
        <v>1639.2375759898821</v>
      </c>
      <c r="BJ386">
        <v>1.368640993315269</v>
      </c>
      <c r="BK386">
        <v>1.368640993315269</v>
      </c>
      <c r="BL386">
        <v>1.368640993315269</v>
      </c>
      <c r="BM386" t="s">
        <v>89</v>
      </c>
      <c r="BN386">
        <v>11.37253348320435</v>
      </c>
      <c r="BO386">
        <v>11.37253348320435</v>
      </c>
      <c r="BP386">
        <v>11.37253348320435</v>
      </c>
      <c r="BQ386" t="s">
        <v>89</v>
      </c>
      <c r="BR386">
        <v>13.22375251325407</v>
      </c>
      <c r="BS386">
        <v>13.22375251325407</v>
      </c>
      <c r="BT386">
        <v>13.22375251325407</v>
      </c>
      <c r="BU386" t="s">
        <v>89</v>
      </c>
      <c r="BV386">
        <v>0.1034986848055036</v>
      </c>
      <c r="BW386">
        <v>47.870608766043468</v>
      </c>
      <c r="BX386">
        <v>682.36393462641615</v>
      </c>
      <c r="BY386">
        <v>5.6402040199564318</v>
      </c>
      <c r="BZ386">
        <v>5.6402040199564318</v>
      </c>
      <c r="CA386">
        <v>5.6402040199564318</v>
      </c>
      <c r="CB386" t="s">
        <v>89</v>
      </c>
      <c r="CC386" t="s">
        <v>90</v>
      </c>
      <c r="CD386">
        <v>55.298964108882537</v>
      </c>
      <c r="CE386">
        <v>55.298964108882537</v>
      </c>
      <c r="CF386">
        <v>55.298964108882537</v>
      </c>
      <c r="CG386" t="s">
        <v>89</v>
      </c>
      <c r="CH386" t="s">
        <v>91</v>
      </c>
      <c r="CI386">
        <v>1.410051004989108</v>
      </c>
      <c r="CJ386">
        <v>13.824741027220639</v>
      </c>
      <c r="CK386">
        <v>0.10199475000745011</v>
      </c>
      <c r="CL386">
        <v>2.52369159764782</v>
      </c>
      <c r="CM386">
        <v>7</v>
      </c>
      <c r="CN386">
        <v>5.526152777502098</v>
      </c>
      <c r="CO386">
        <v>5.7489151410563766</v>
      </c>
      <c r="CP386">
        <v>55.801363758771387</v>
      </c>
      <c r="CQ386">
        <v>48.177623549064911</v>
      </c>
      <c r="CR386">
        <v>55.298964108882558</v>
      </c>
      <c r="CS386">
        <v>55.298964108882537</v>
      </c>
      <c r="CT386">
        <v>2.1316282072803009E-14</v>
      </c>
      <c r="CU386">
        <v>3.8547344270015043E-14</v>
      </c>
    </row>
    <row r="387" spans="1:99" x14ac:dyDescent="0.3">
      <c r="A387" t="s">
        <v>955</v>
      </c>
      <c r="B387" t="s">
        <v>905</v>
      </c>
      <c r="C387" t="s">
        <v>3382</v>
      </c>
      <c r="D387" t="s">
        <v>129</v>
      </c>
      <c r="E387">
        <v>0.17499999999999999</v>
      </c>
      <c r="F387">
        <v>0.4375</v>
      </c>
      <c r="G387">
        <v>0.10199475000745011</v>
      </c>
      <c r="H387">
        <v>28</v>
      </c>
      <c r="I387">
        <v>112</v>
      </c>
      <c r="J387">
        <v>6</v>
      </c>
      <c r="K387">
        <v>31.5994080622186</v>
      </c>
      <c r="L387">
        <v>31.5993940078795</v>
      </c>
      <c r="M387">
        <v>45.94136338243063</v>
      </c>
      <c r="N387">
        <v>45.941497118903527</v>
      </c>
      <c r="O387">
        <v>45.94136338243063</v>
      </c>
      <c r="P387">
        <v>45.941497118903527</v>
      </c>
      <c r="Q387">
        <v>45.94136338243063</v>
      </c>
      <c r="R387" s="2">
        <v>31.5994080622186</v>
      </c>
      <c r="S387">
        <v>3</v>
      </c>
      <c r="T387">
        <v>2.25</v>
      </c>
      <c r="U387">
        <v>0.5</v>
      </c>
      <c r="V387">
        <v>10.95</v>
      </c>
      <c r="W387">
        <v>0.14058666666666669</v>
      </c>
      <c r="Y387" t="s">
        <v>84</v>
      </c>
      <c r="AA387">
        <v>0</v>
      </c>
      <c r="AB387">
        <v>270</v>
      </c>
      <c r="AC387" t="s">
        <v>956</v>
      </c>
      <c r="AD387" t="s">
        <v>87</v>
      </c>
      <c r="AE387" t="s">
        <v>87</v>
      </c>
      <c r="AF387" t="s">
        <v>131</v>
      </c>
      <c r="AG387" t="b">
        <v>0</v>
      </c>
      <c r="AH387">
        <v>0.17499999999999999</v>
      </c>
      <c r="AI387">
        <v>0.10302463513094159</v>
      </c>
      <c r="AJ387">
        <v>4</v>
      </c>
      <c r="AL387">
        <v>12.04440588726623</v>
      </c>
      <c r="AM387">
        <v>13.95034093969285</v>
      </c>
      <c r="AN387">
        <v>12.59998637195473</v>
      </c>
      <c r="AO387">
        <v>12.044405887266221</v>
      </c>
      <c r="AP387">
        <v>1.3815381943755241</v>
      </c>
      <c r="AQ387">
        <v>1.4372287852640939</v>
      </c>
      <c r="AR387">
        <v>197.27599209521139</v>
      </c>
      <c r="AS387">
        <v>1639.2383218317209</v>
      </c>
      <c r="AT387">
        <v>1.368640943747933</v>
      </c>
      <c r="AU387">
        <v>11.372537833882751</v>
      </c>
      <c r="AV387">
        <v>13.699749905738321</v>
      </c>
      <c r="AW387">
        <v>13.96380109106199</v>
      </c>
      <c r="AX387">
        <v>31.313714070259021</v>
      </c>
      <c r="AY387">
        <v>31.91725963671313</v>
      </c>
      <c r="AZ387">
        <v>1.41005123082491</v>
      </c>
      <c r="BA387">
        <v>1.4372287852640939</v>
      </c>
      <c r="BB387">
        <v>17.352722834177801</v>
      </c>
      <c r="BC387">
        <v>17.352722834177801</v>
      </c>
      <c r="BD387" t="b">
        <v>0</v>
      </c>
      <c r="BE387" t="b">
        <v>0</v>
      </c>
      <c r="BH387">
        <v>197.27598495057271</v>
      </c>
      <c r="BI387">
        <v>1639.2375759898821</v>
      </c>
      <c r="BJ387">
        <v>1.368640993315269</v>
      </c>
      <c r="BK387">
        <v>1.368640993315269</v>
      </c>
      <c r="BL387">
        <v>1.368640993315269</v>
      </c>
      <c r="BM387" t="s">
        <v>89</v>
      </c>
      <c r="BN387">
        <v>11.37253348320435</v>
      </c>
      <c r="BO387">
        <v>11.37253348320435</v>
      </c>
      <c r="BP387">
        <v>11.37253348320435</v>
      </c>
      <c r="BQ387" t="s">
        <v>89</v>
      </c>
      <c r="BR387">
        <v>13.22375251325407</v>
      </c>
      <c r="BS387">
        <v>13.22375251325407</v>
      </c>
      <c r="BT387">
        <v>13.22375251325407</v>
      </c>
      <c r="BU387" t="s">
        <v>89</v>
      </c>
      <c r="BV387">
        <v>0.1034986848055036</v>
      </c>
      <c r="BW387">
        <v>83.773565340576056</v>
      </c>
      <c r="BX387">
        <v>1194.136885596228</v>
      </c>
      <c r="BY387">
        <v>3.22297372568939</v>
      </c>
      <c r="BZ387">
        <v>3.22297372568939</v>
      </c>
      <c r="CA387">
        <v>3.22297372568939</v>
      </c>
      <c r="CB387" t="s">
        <v>89</v>
      </c>
      <c r="CC387" t="s">
        <v>90</v>
      </c>
      <c r="CD387">
        <v>31.5994080622186</v>
      </c>
      <c r="CE387">
        <v>31.5994080622186</v>
      </c>
      <c r="CF387">
        <v>31.5994080622186</v>
      </c>
      <c r="CG387" t="s">
        <v>89</v>
      </c>
      <c r="CH387" t="s">
        <v>91</v>
      </c>
      <c r="CI387">
        <v>1.410051004989108</v>
      </c>
      <c r="CJ387">
        <v>13.824741027220639</v>
      </c>
      <c r="CK387">
        <v>0.10199475000745011</v>
      </c>
      <c r="CL387">
        <v>4.4164602958836836</v>
      </c>
      <c r="CM387">
        <v>7</v>
      </c>
      <c r="CN387">
        <v>3.1578015871440561</v>
      </c>
      <c r="CO387">
        <v>3.2850943663179302</v>
      </c>
      <c r="CP387">
        <v>31.886493576440799</v>
      </c>
      <c r="CQ387">
        <v>27.53007059946566</v>
      </c>
      <c r="CR387">
        <v>31.5994080622186</v>
      </c>
      <c r="CS387">
        <v>31.5994080622186</v>
      </c>
      <c r="CT387">
        <v>3.5527136788005009E-15</v>
      </c>
      <c r="CU387">
        <v>-1.1242975412087721E-14</v>
      </c>
    </row>
    <row r="388" spans="1:99" x14ac:dyDescent="0.3">
      <c r="A388" t="s">
        <v>957</v>
      </c>
      <c r="B388" t="s">
        <v>905</v>
      </c>
      <c r="C388" t="s">
        <v>3382</v>
      </c>
      <c r="D388" t="s">
        <v>129</v>
      </c>
      <c r="E388">
        <v>0.17499999999999999</v>
      </c>
      <c r="F388">
        <v>0.8125</v>
      </c>
      <c r="G388">
        <v>0.10199475000745011</v>
      </c>
      <c r="H388">
        <v>28</v>
      </c>
      <c r="I388">
        <v>112</v>
      </c>
      <c r="J388">
        <v>6</v>
      </c>
      <c r="K388">
        <v>17.01506587965617</v>
      </c>
      <c r="L388">
        <v>17.015058311935121</v>
      </c>
      <c r="M388">
        <v>24.737657205924179</v>
      </c>
      <c r="N388">
        <v>24.73772921787112</v>
      </c>
      <c r="O388">
        <v>24.737657205924179</v>
      </c>
      <c r="P388">
        <v>24.73772921787112</v>
      </c>
      <c r="Q388">
        <v>24.737657205924179</v>
      </c>
      <c r="R388" s="2">
        <v>17.01506587965617</v>
      </c>
      <c r="S388">
        <v>3</v>
      </c>
      <c r="T388">
        <v>2.25</v>
      </c>
      <c r="U388">
        <v>0.5</v>
      </c>
      <c r="V388">
        <v>10.95</v>
      </c>
      <c r="W388">
        <v>0.14058666666666669</v>
      </c>
      <c r="Y388" t="s">
        <v>84</v>
      </c>
      <c r="AA388">
        <v>0</v>
      </c>
      <c r="AB388">
        <v>270</v>
      </c>
      <c r="AC388" t="s">
        <v>958</v>
      </c>
      <c r="AD388" t="s">
        <v>87</v>
      </c>
      <c r="AE388" t="s">
        <v>87</v>
      </c>
      <c r="AF388" t="s">
        <v>131</v>
      </c>
      <c r="AG388" t="b">
        <v>0</v>
      </c>
      <c r="AH388">
        <v>0.17499999999999999</v>
      </c>
      <c r="AI388">
        <v>0.10302463513094159</v>
      </c>
      <c r="AJ388">
        <v>4</v>
      </c>
      <c r="AL388">
        <v>12.04440588726623</v>
      </c>
      <c r="AM388">
        <v>13.95034093969285</v>
      </c>
      <c r="AN388">
        <v>12.59998637195473</v>
      </c>
      <c r="AO388">
        <v>12.044405887266221</v>
      </c>
      <c r="AP388">
        <v>1.3815381943755241</v>
      </c>
      <c r="AQ388">
        <v>1.4372287852640939</v>
      </c>
      <c r="AR388">
        <v>197.27599209521139</v>
      </c>
      <c r="AS388">
        <v>1639.2383218317209</v>
      </c>
      <c r="AT388">
        <v>1.368640943747933</v>
      </c>
      <c r="AU388">
        <v>11.372537833882751</v>
      </c>
      <c r="AV388">
        <v>13.699749905738321</v>
      </c>
      <c r="AW388">
        <v>13.963801091062001</v>
      </c>
      <c r="AX388">
        <v>16.861230653216399</v>
      </c>
      <c r="AY388">
        <v>17.18621672746092</v>
      </c>
      <c r="AZ388">
        <v>1.41005123082491</v>
      </c>
      <c r="BA388">
        <v>1.4372287852640939</v>
      </c>
      <c r="BB388">
        <v>32.226485263473108</v>
      </c>
      <c r="BC388">
        <v>32.226485263473108</v>
      </c>
      <c r="BD388" t="b">
        <v>0</v>
      </c>
      <c r="BE388" t="b">
        <v>0</v>
      </c>
      <c r="BH388">
        <v>197.27598495057271</v>
      </c>
      <c r="BI388">
        <v>1639.2375759898821</v>
      </c>
      <c r="BJ388">
        <v>1.368640993315269</v>
      </c>
      <c r="BK388">
        <v>1.368640993315269</v>
      </c>
      <c r="BL388">
        <v>1.368640993315269</v>
      </c>
      <c r="BM388" t="s">
        <v>89</v>
      </c>
      <c r="BN388">
        <v>11.37253348320435</v>
      </c>
      <c r="BO388">
        <v>11.37253348320435</v>
      </c>
      <c r="BP388">
        <v>11.37253348320435</v>
      </c>
      <c r="BQ388" t="s">
        <v>89</v>
      </c>
      <c r="BR388">
        <v>13.22375251325407</v>
      </c>
      <c r="BS388">
        <v>13.22375251325407</v>
      </c>
      <c r="BT388">
        <v>13.22375251325407</v>
      </c>
      <c r="BU388" t="s">
        <v>89</v>
      </c>
      <c r="BV388">
        <v>0.1034986848055036</v>
      </c>
      <c r="BW388">
        <v>155.5794784896413</v>
      </c>
      <c r="BX388">
        <v>2217.6827875358531</v>
      </c>
      <c r="BY388">
        <v>1.735447390755825</v>
      </c>
      <c r="BZ388">
        <v>1.735447390755825</v>
      </c>
      <c r="CA388">
        <v>1.735447390755825</v>
      </c>
      <c r="CB388" t="s">
        <v>89</v>
      </c>
      <c r="CC388" t="s">
        <v>90</v>
      </c>
      <c r="CD388">
        <v>17.01506587965617</v>
      </c>
      <c r="CE388">
        <v>17.01506587965617</v>
      </c>
      <c r="CF388">
        <v>17.01506587965617</v>
      </c>
      <c r="CG388" t="s">
        <v>89</v>
      </c>
      <c r="CH388" t="s">
        <v>91</v>
      </c>
      <c r="CI388">
        <v>1.410051004989108</v>
      </c>
      <c r="CJ388">
        <v>13.824741027220639</v>
      </c>
      <c r="CK388">
        <v>0.10199475000745011</v>
      </c>
      <c r="CL388">
        <v>8.2019976923554161</v>
      </c>
      <c r="CM388">
        <v>7</v>
      </c>
      <c r="CN388">
        <v>1.700354700769876</v>
      </c>
      <c r="CO388">
        <v>1.7688969664788849</v>
      </c>
      <c r="CP388">
        <v>17.16965038731427</v>
      </c>
      <c r="CQ388">
        <v>14.823884168943049</v>
      </c>
      <c r="CR388">
        <v>17.01506587965617</v>
      </c>
      <c r="CS388">
        <v>17.01506587965617</v>
      </c>
      <c r="CT388">
        <v>0</v>
      </c>
      <c r="CU388">
        <v>0</v>
      </c>
    </row>
    <row r="389" spans="1:99" x14ac:dyDescent="0.3">
      <c r="A389" t="s">
        <v>904</v>
      </c>
      <c r="B389" t="s">
        <v>905</v>
      </c>
      <c r="C389" t="s">
        <v>3382</v>
      </c>
      <c r="D389" t="s">
        <v>85</v>
      </c>
      <c r="E389">
        <v>2.5000000000000001E-2</v>
      </c>
      <c r="F389">
        <v>0.25</v>
      </c>
      <c r="G389">
        <v>2.482836082803011E-2</v>
      </c>
      <c r="H389">
        <v>56</v>
      </c>
      <c r="I389">
        <v>112</v>
      </c>
      <c r="J389">
        <v>4</v>
      </c>
      <c r="K389">
        <v>223.72616153332089</v>
      </c>
      <c r="L389">
        <v>223.69811520704391</v>
      </c>
      <c r="M389">
        <v>270.06476287457821</v>
      </c>
      <c r="N389">
        <v>270.10308004198811</v>
      </c>
      <c r="O389">
        <v>270.06476287457821</v>
      </c>
      <c r="P389">
        <v>270.10308004198811</v>
      </c>
      <c r="Q389">
        <v>270.06476287457821</v>
      </c>
      <c r="R389" s="2">
        <v>223.72616153332089</v>
      </c>
      <c r="S389">
        <v>3</v>
      </c>
      <c r="T389">
        <v>2.25</v>
      </c>
      <c r="U389">
        <v>0.5</v>
      </c>
      <c r="V389">
        <v>10.95</v>
      </c>
      <c r="W389">
        <v>0.14058666666666669</v>
      </c>
      <c r="Y389" t="s">
        <v>84</v>
      </c>
      <c r="AA389">
        <v>0</v>
      </c>
      <c r="AB389">
        <v>30</v>
      </c>
      <c r="AC389" t="s">
        <v>906</v>
      </c>
      <c r="AD389" t="s">
        <v>87</v>
      </c>
      <c r="AE389" t="s">
        <v>87</v>
      </c>
      <c r="AF389" t="s">
        <v>88</v>
      </c>
      <c r="AG389" t="b">
        <v>1</v>
      </c>
      <c r="AH389">
        <v>2.5000000000000001E-2</v>
      </c>
      <c r="AI389">
        <v>0.10302463513094159</v>
      </c>
      <c r="AJ389">
        <v>4</v>
      </c>
      <c r="AL389">
        <v>12.04440588726623</v>
      </c>
      <c r="AM389">
        <v>12.375034816275511</v>
      </c>
      <c r="AN389">
        <v>12.59998637195473</v>
      </c>
      <c r="AO389">
        <v>12.044405887266221</v>
      </c>
      <c r="AP389">
        <v>1.3815381943755241</v>
      </c>
      <c r="AQ389">
        <v>1.39455309516034</v>
      </c>
      <c r="AR389">
        <v>21.91955467724571</v>
      </c>
      <c r="AS389">
        <v>182.13759131463561</v>
      </c>
      <c r="AT389">
        <v>1.3686409437479341</v>
      </c>
      <c r="AU389">
        <v>11.37253783388274</v>
      </c>
      <c r="AV389">
        <v>11.94324067771662</v>
      </c>
      <c r="AW389">
        <v>12.178545531293789</v>
      </c>
      <c r="AX389">
        <v>47.772962710866487</v>
      </c>
      <c r="AY389">
        <v>48.714182125175171</v>
      </c>
      <c r="AZ389">
        <v>1.388688466304858</v>
      </c>
      <c r="BA389">
        <v>1.39455309516034</v>
      </c>
      <c r="BB389">
        <v>0.17133177992426679</v>
      </c>
      <c r="BC389">
        <v>0.17133177992426679</v>
      </c>
      <c r="BD389" t="b">
        <v>1</v>
      </c>
      <c r="BE389" t="b">
        <v>1</v>
      </c>
      <c r="BH389">
        <v>21.919553883396969</v>
      </c>
      <c r="BI389">
        <v>182.13750844332009</v>
      </c>
      <c r="BJ389">
        <v>1.368640993315269</v>
      </c>
      <c r="BK389">
        <v>1.368640993315269</v>
      </c>
      <c r="BL389">
        <v>1.368640993315269</v>
      </c>
      <c r="BM389" t="s">
        <v>89</v>
      </c>
      <c r="BN389">
        <v>11.37253348320435</v>
      </c>
      <c r="BO389">
        <v>11.37253348320435</v>
      </c>
      <c r="BP389">
        <v>11.37253348320435</v>
      </c>
      <c r="BQ389" t="s">
        <v>89</v>
      </c>
      <c r="BR389">
        <v>13.22375251325407</v>
      </c>
      <c r="BS389">
        <v>13.22375251325407</v>
      </c>
      <c r="BT389">
        <v>13.22375251325407</v>
      </c>
      <c r="BU389" t="s">
        <v>89</v>
      </c>
      <c r="BV389">
        <v>0.1034986848055037</v>
      </c>
      <c r="BW389">
        <v>5.4007793554710188</v>
      </c>
      <c r="BX389">
        <v>262.57872650412691</v>
      </c>
      <c r="BY389">
        <v>5.5547538652194408</v>
      </c>
      <c r="BZ389">
        <v>5.5547538652194408</v>
      </c>
      <c r="CA389">
        <v>5.5547538652194408</v>
      </c>
      <c r="CB389" t="s">
        <v>89</v>
      </c>
      <c r="CC389" t="s">
        <v>90</v>
      </c>
      <c r="CD389">
        <v>223.72616153332061</v>
      </c>
      <c r="CE389">
        <v>223.72616153332061</v>
      </c>
      <c r="CF389">
        <v>223.72616153332061</v>
      </c>
      <c r="CG389" t="s">
        <v>89</v>
      </c>
      <c r="CH389" t="s">
        <v>91</v>
      </c>
      <c r="CI389">
        <v>1.38868846630486</v>
      </c>
      <c r="CJ389">
        <v>55.931540383330152</v>
      </c>
      <c r="CK389">
        <v>2.4828360828030142E-2</v>
      </c>
      <c r="CL389">
        <v>8.6897412543405689E-2</v>
      </c>
      <c r="CM389">
        <v>14</v>
      </c>
      <c r="CN389">
        <v>5.526152777502098</v>
      </c>
      <c r="CO389">
        <v>5.5782123806413599</v>
      </c>
      <c r="CP389">
        <v>49.500139265102042</v>
      </c>
      <c r="CQ389">
        <v>48.177623549064911</v>
      </c>
      <c r="CR389">
        <v>223.72616153332089</v>
      </c>
      <c r="CS389">
        <v>223.72616153332061</v>
      </c>
      <c r="CT389">
        <v>2.5579538487363612E-13</v>
      </c>
      <c r="CU389">
        <v>1.1433414095183471E-13</v>
      </c>
    </row>
    <row r="390" spans="1:99" x14ac:dyDescent="0.3">
      <c r="A390" t="s">
        <v>907</v>
      </c>
      <c r="B390" t="s">
        <v>905</v>
      </c>
      <c r="C390" t="s">
        <v>3382</v>
      </c>
      <c r="D390" t="s">
        <v>85</v>
      </c>
      <c r="E390">
        <v>2.5000000000000001E-2</v>
      </c>
      <c r="F390">
        <v>0.4375</v>
      </c>
      <c r="G390">
        <v>2.4828360828030131E-2</v>
      </c>
      <c r="H390">
        <v>56</v>
      </c>
      <c r="I390">
        <v>112</v>
      </c>
      <c r="J390">
        <v>4</v>
      </c>
      <c r="K390">
        <v>127.84352087618321</v>
      </c>
      <c r="L390">
        <v>127.8274944040249</v>
      </c>
      <c r="M390">
        <v>154.32272164261619</v>
      </c>
      <c r="N390">
        <v>154.34461716685041</v>
      </c>
      <c r="O390">
        <v>154.32272164261619</v>
      </c>
      <c r="P390">
        <v>154.34461716685041</v>
      </c>
      <c r="Q390">
        <v>154.32272164261619</v>
      </c>
      <c r="R390" s="2">
        <v>127.84352087618321</v>
      </c>
      <c r="S390">
        <v>3</v>
      </c>
      <c r="T390">
        <v>2.25</v>
      </c>
      <c r="U390">
        <v>0.5</v>
      </c>
      <c r="V390">
        <v>10.95</v>
      </c>
      <c r="W390">
        <v>0.14058666666666669</v>
      </c>
      <c r="Y390" t="s">
        <v>84</v>
      </c>
      <c r="AA390">
        <v>0</v>
      </c>
      <c r="AB390">
        <v>30</v>
      </c>
      <c r="AC390" t="s">
        <v>908</v>
      </c>
      <c r="AD390" t="s">
        <v>87</v>
      </c>
      <c r="AE390" t="s">
        <v>87</v>
      </c>
      <c r="AF390" t="s">
        <v>88</v>
      </c>
      <c r="AG390" t="b">
        <v>1</v>
      </c>
      <c r="AH390">
        <v>2.5000000000000001E-2</v>
      </c>
      <c r="AI390">
        <v>0.10302463513094159</v>
      </c>
      <c r="AJ390">
        <v>4</v>
      </c>
      <c r="AL390">
        <v>12.04440588726623</v>
      </c>
      <c r="AM390">
        <v>12.375034816275511</v>
      </c>
      <c r="AN390">
        <v>12.59998637195473</v>
      </c>
      <c r="AO390">
        <v>12.044405887266221</v>
      </c>
      <c r="AP390">
        <v>1.3815381943755241</v>
      </c>
      <c r="AQ390">
        <v>1.39455309516034</v>
      </c>
      <c r="AR390">
        <v>21.91955467724571</v>
      </c>
      <c r="AS390">
        <v>182.13759131463561</v>
      </c>
      <c r="AT390">
        <v>1.3686409437479341</v>
      </c>
      <c r="AU390">
        <v>11.37253783388274</v>
      </c>
      <c r="AV390">
        <v>11.943240677716521</v>
      </c>
      <c r="AW390">
        <v>12.178545531293709</v>
      </c>
      <c r="AX390">
        <v>27.298835834780629</v>
      </c>
      <c r="AY390">
        <v>27.836675500099901</v>
      </c>
      <c r="AZ390">
        <v>1.388688466304858</v>
      </c>
      <c r="BA390">
        <v>1.39455309516034</v>
      </c>
      <c r="BB390">
        <v>0.29983061486746609</v>
      </c>
      <c r="BC390">
        <v>0.29983061486746609</v>
      </c>
      <c r="BD390" t="b">
        <v>1</v>
      </c>
      <c r="BE390" t="b">
        <v>1</v>
      </c>
      <c r="BH390">
        <v>21.919553883396969</v>
      </c>
      <c r="BI390">
        <v>182.13750844332009</v>
      </c>
      <c r="BJ390">
        <v>1.368640993315269</v>
      </c>
      <c r="BK390">
        <v>1.368640993315269</v>
      </c>
      <c r="BL390">
        <v>1.368640993315269</v>
      </c>
      <c r="BM390" t="s">
        <v>89</v>
      </c>
      <c r="BN390">
        <v>11.37253348320435</v>
      </c>
      <c r="BO390">
        <v>11.37253348320435</v>
      </c>
      <c r="BP390">
        <v>11.37253348320435</v>
      </c>
      <c r="BQ390" t="s">
        <v>89</v>
      </c>
      <c r="BR390">
        <v>13.22375251325407</v>
      </c>
      <c r="BS390">
        <v>13.22375251325407</v>
      </c>
      <c r="BT390">
        <v>13.22375251325407</v>
      </c>
      <c r="BU390" t="s">
        <v>89</v>
      </c>
      <c r="BV390">
        <v>0.1034986848055037</v>
      </c>
      <c r="BW390">
        <v>9.4513638720742925</v>
      </c>
      <c r="BX390">
        <v>459.51277138222468</v>
      </c>
      <c r="BY390">
        <v>3.174145065839677</v>
      </c>
      <c r="BZ390">
        <v>3.174145065839677</v>
      </c>
      <c r="CA390">
        <v>3.174145065839677</v>
      </c>
      <c r="CB390" t="s">
        <v>89</v>
      </c>
      <c r="CC390" t="s">
        <v>90</v>
      </c>
      <c r="CD390">
        <v>127.84352087618311</v>
      </c>
      <c r="CE390">
        <v>127.84352087618311</v>
      </c>
      <c r="CF390">
        <v>127.84352087618311</v>
      </c>
      <c r="CG390" t="s">
        <v>89</v>
      </c>
      <c r="CH390" t="s">
        <v>91</v>
      </c>
      <c r="CI390">
        <v>1.3886884663048591</v>
      </c>
      <c r="CJ390">
        <v>55.931540383330102</v>
      </c>
      <c r="CK390">
        <v>2.4828360828030131E-2</v>
      </c>
      <c r="CL390">
        <v>0.15207047195095999</v>
      </c>
      <c r="CM390">
        <v>14</v>
      </c>
      <c r="CN390">
        <v>3.1578015871440561</v>
      </c>
      <c r="CO390">
        <v>3.1875499317950631</v>
      </c>
      <c r="CP390">
        <v>28.2857938657726</v>
      </c>
      <c r="CQ390">
        <v>27.53007059946566</v>
      </c>
      <c r="CR390">
        <v>127.84352087618321</v>
      </c>
      <c r="CS390">
        <v>127.84352087618311</v>
      </c>
      <c r="CT390">
        <v>5.6843418860808009E-14</v>
      </c>
      <c r="CU390">
        <v>4.4463277036824618E-14</v>
      </c>
    </row>
    <row r="391" spans="1:99" x14ac:dyDescent="0.3">
      <c r="A391" t="s">
        <v>909</v>
      </c>
      <c r="B391" t="s">
        <v>905</v>
      </c>
      <c r="C391" t="s">
        <v>3382</v>
      </c>
      <c r="D391" t="s">
        <v>85</v>
      </c>
      <c r="E391">
        <v>2.5000000000000001E-2</v>
      </c>
      <c r="F391">
        <v>0.8125</v>
      </c>
      <c r="G391">
        <v>2.4828360828030149E-2</v>
      </c>
      <c r="H391">
        <v>56</v>
      </c>
      <c r="I391">
        <v>112</v>
      </c>
      <c r="J391">
        <v>4</v>
      </c>
      <c r="K391">
        <v>68.838818933329364</v>
      </c>
      <c r="L391">
        <v>68.830189294474906</v>
      </c>
      <c r="M391">
        <v>83.096850115254966</v>
      </c>
      <c r="N391">
        <v>83.108640012919523</v>
      </c>
      <c r="O391">
        <v>83.096850115254966</v>
      </c>
      <c r="P391">
        <v>83.108640012919523</v>
      </c>
      <c r="Q391">
        <v>83.096850115254966</v>
      </c>
      <c r="R391" s="2">
        <v>68.838818933329364</v>
      </c>
      <c r="S391">
        <v>3</v>
      </c>
      <c r="T391">
        <v>2.25</v>
      </c>
      <c r="U391">
        <v>0.5</v>
      </c>
      <c r="V391">
        <v>10.95</v>
      </c>
      <c r="W391">
        <v>0.14058666666666669</v>
      </c>
      <c r="Y391" t="s">
        <v>84</v>
      </c>
      <c r="AA391">
        <v>0</v>
      </c>
      <c r="AB391">
        <v>30</v>
      </c>
      <c r="AC391" t="s">
        <v>910</v>
      </c>
      <c r="AD391" t="s">
        <v>87</v>
      </c>
      <c r="AE391" t="s">
        <v>87</v>
      </c>
      <c r="AF391" t="s">
        <v>88</v>
      </c>
      <c r="AG391" t="b">
        <v>1</v>
      </c>
      <c r="AH391">
        <v>2.5000000000000001E-2</v>
      </c>
      <c r="AI391">
        <v>0.10302463513094159</v>
      </c>
      <c r="AJ391">
        <v>4</v>
      </c>
      <c r="AL391">
        <v>12.04440588726623</v>
      </c>
      <c r="AM391">
        <v>12.375034816275511</v>
      </c>
      <c r="AN391">
        <v>12.59998637195473</v>
      </c>
      <c r="AO391">
        <v>12.044405887266221</v>
      </c>
      <c r="AP391">
        <v>1.3815381943755241</v>
      </c>
      <c r="AQ391">
        <v>1.39455309516034</v>
      </c>
      <c r="AR391">
        <v>21.91955467724571</v>
      </c>
      <c r="AS391">
        <v>182.13759131463561</v>
      </c>
      <c r="AT391">
        <v>1.3686409437479341</v>
      </c>
      <c r="AU391">
        <v>11.37253783388274</v>
      </c>
      <c r="AV391">
        <v>11.9432406777166</v>
      </c>
      <c r="AW391">
        <v>12.178545531293709</v>
      </c>
      <c r="AX391">
        <v>14.69937314180504</v>
      </c>
      <c r="AY391">
        <v>14.98897911543841</v>
      </c>
      <c r="AZ391">
        <v>1.38868846630486</v>
      </c>
      <c r="BA391">
        <v>1.39455309516034</v>
      </c>
      <c r="BB391">
        <v>0.55682828475386581</v>
      </c>
      <c r="BC391">
        <v>0.55682828475386581</v>
      </c>
      <c r="BD391" t="b">
        <v>1</v>
      </c>
      <c r="BE391" t="b">
        <v>1</v>
      </c>
      <c r="BH391">
        <v>21.919553883396969</v>
      </c>
      <c r="BI391">
        <v>182.13750844332009</v>
      </c>
      <c r="BJ391">
        <v>1.368640993315269</v>
      </c>
      <c r="BK391">
        <v>1.368640993315269</v>
      </c>
      <c r="BL391">
        <v>1.368640993315269</v>
      </c>
      <c r="BM391" t="s">
        <v>89</v>
      </c>
      <c r="BN391">
        <v>11.37253348320435</v>
      </c>
      <c r="BO391">
        <v>11.37253348320435</v>
      </c>
      <c r="BP391">
        <v>11.37253348320435</v>
      </c>
      <c r="BQ391" t="s">
        <v>89</v>
      </c>
      <c r="BR391">
        <v>13.22375251325407</v>
      </c>
      <c r="BS391">
        <v>13.22375251325407</v>
      </c>
      <c r="BT391">
        <v>13.22375251325407</v>
      </c>
      <c r="BU391" t="s">
        <v>89</v>
      </c>
      <c r="BV391">
        <v>0.1034986848055037</v>
      </c>
      <c r="BW391">
        <v>17.55253290528082</v>
      </c>
      <c r="BX391">
        <v>853.38086113841507</v>
      </c>
      <c r="BY391">
        <v>1.709155035452135</v>
      </c>
      <c r="BZ391">
        <v>1.709155035452135</v>
      </c>
      <c r="CA391">
        <v>1.709155035452135</v>
      </c>
      <c r="CB391" t="s">
        <v>89</v>
      </c>
      <c r="CC391" t="s">
        <v>90</v>
      </c>
      <c r="CD391">
        <v>68.838818933329364</v>
      </c>
      <c r="CE391">
        <v>68.838818933329364</v>
      </c>
      <c r="CF391">
        <v>68.838818933329364</v>
      </c>
      <c r="CG391" t="s">
        <v>89</v>
      </c>
      <c r="CH391" t="s">
        <v>91</v>
      </c>
      <c r="CI391">
        <v>1.3886884663048591</v>
      </c>
      <c r="CJ391">
        <v>55.931540383330109</v>
      </c>
      <c r="CK391">
        <v>2.4828360828030149E-2</v>
      </c>
      <c r="CL391">
        <v>0.28241659076606862</v>
      </c>
      <c r="CM391">
        <v>14</v>
      </c>
      <c r="CN391">
        <v>1.700354700769876</v>
      </c>
      <c r="CO391">
        <v>1.716373040197342</v>
      </c>
      <c r="CP391">
        <v>15.23081208156986</v>
      </c>
      <c r="CQ391">
        <v>14.823884168943049</v>
      </c>
      <c r="CR391">
        <v>68.838818933329364</v>
      </c>
      <c r="CS391">
        <v>68.838818933329364</v>
      </c>
      <c r="CT391">
        <v>0</v>
      </c>
      <c r="CU391">
        <v>0</v>
      </c>
    </row>
    <row r="392" spans="1:99" x14ac:dyDescent="0.3">
      <c r="A392" t="s">
        <v>911</v>
      </c>
      <c r="B392" t="s">
        <v>905</v>
      </c>
      <c r="C392" t="s">
        <v>3382</v>
      </c>
      <c r="D392" t="s">
        <v>85</v>
      </c>
      <c r="E392">
        <v>0.1</v>
      </c>
      <c r="F392">
        <v>0.25</v>
      </c>
      <c r="G392">
        <v>9.0716812260768831E-2</v>
      </c>
      <c r="H392">
        <v>70</v>
      </c>
      <c r="I392">
        <v>112</v>
      </c>
      <c r="J392">
        <v>3</v>
      </c>
      <c r="K392">
        <v>61.906696913361642</v>
      </c>
      <c r="L392">
        <v>61.906656683109993</v>
      </c>
      <c r="M392">
        <v>103.8967819208972</v>
      </c>
      <c r="N392">
        <v>103.8970958663745</v>
      </c>
      <c r="O392">
        <v>103.8967819208972</v>
      </c>
      <c r="P392">
        <v>103.8970958663745</v>
      </c>
      <c r="Q392">
        <v>103.8967819208972</v>
      </c>
      <c r="R392" s="2">
        <v>61.906696913361642</v>
      </c>
      <c r="S392">
        <v>3</v>
      </c>
      <c r="T392">
        <v>2.25</v>
      </c>
      <c r="U392">
        <v>0.5</v>
      </c>
      <c r="V392">
        <v>10.95</v>
      </c>
      <c r="W392">
        <v>0.14058666666666669</v>
      </c>
      <c r="Y392" t="s">
        <v>84</v>
      </c>
      <c r="AA392">
        <v>0</v>
      </c>
      <c r="AB392">
        <v>30</v>
      </c>
      <c r="AC392" t="s">
        <v>912</v>
      </c>
      <c r="AD392" t="s">
        <v>87</v>
      </c>
      <c r="AE392" t="s">
        <v>87</v>
      </c>
      <c r="AF392" t="s">
        <v>88</v>
      </c>
      <c r="AG392" t="b">
        <v>1</v>
      </c>
      <c r="AH392">
        <v>0.1</v>
      </c>
      <c r="AI392">
        <v>0.10302463513094159</v>
      </c>
      <c r="AJ392">
        <v>4</v>
      </c>
      <c r="AL392">
        <v>12.04440588726623</v>
      </c>
      <c r="AM392">
        <v>13.864171675780179</v>
      </c>
      <c r="AN392">
        <v>12.59998637195473</v>
      </c>
      <c r="AO392">
        <v>12.044405887266221</v>
      </c>
      <c r="AP392">
        <v>1.3815381943755241</v>
      </c>
      <c r="AQ392">
        <v>1.4355135777097281</v>
      </c>
      <c r="AR392">
        <v>21.91955467724571</v>
      </c>
      <c r="AS392">
        <v>182.13759131463561</v>
      </c>
      <c r="AT392">
        <v>1.3686409437479341</v>
      </c>
      <c r="AU392">
        <v>11.37253783388274</v>
      </c>
      <c r="AV392">
        <v>10.766750194707139</v>
      </c>
      <c r="AW392">
        <v>11.11421725603164</v>
      </c>
      <c r="AX392">
        <v>43.067000778828572</v>
      </c>
      <c r="AY392">
        <v>44.456869024126547</v>
      </c>
      <c r="AZ392">
        <v>1.403992473540753</v>
      </c>
      <c r="BA392">
        <v>1.4355135777097281</v>
      </c>
      <c r="BB392">
        <v>1.5923901112429091</v>
      </c>
      <c r="BC392">
        <v>1.5923901112429091</v>
      </c>
      <c r="BD392" t="b">
        <v>1</v>
      </c>
      <c r="BE392" t="b">
        <v>1</v>
      </c>
      <c r="BH392">
        <v>21.919553883396969</v>
      </c>
      <c r="BI392">
        <v>182.13750844332009</v>
      </c>
      <c r="BJ392">
        <v>1.368640993315269</v>
      </c>
      <c r="BK392">
        <v>1.368640993315269</v>
      </c>
      <c r="BL392">
        <v>1.368640993315269</v>
      </c>
      <c r="BM392" t="s">
        <v>89</v>
      </c>
      <c r="BN392">
        <v>11.37253348320435</v>
      </c>
      <c r="BO392">
        <v>11.37253348320435</v>
      </c>
      <c r="BP392">
        <v>11.37253348320435</v>
      </c>
      <c r="BQ392" t="s">
        <v>89</v>
      </c>
      <c r="BR392">
        <v>13.22375251325407</v>
      </c>
      <c r="BS392">
        <v>13.22375251325407</v>
      </c>
      <c r="BT392">
        <v>13.22375251325407</v>
      </c>
      <c r="BU392" t="s">
        <v>89</v>
      </c>
      <c r="BV392">
        <v>0.1034986848055037</v>
      </c>
      <c r="BW392">
        <v>5.3419010763954171</v>
      </c>
      <c r="BX392">
        <v>98.826297264068586</v>
      </c>
      <c r="BY392">
        <v>5.6159782015737472</v>
      </c>
      <c r="BZ392">
        <v>5.6159782015737472</v>
      </c>
      <c r="CA392">
        <v>5.6159782015737472</v>
      </c>
      <c r="CB392" t="s">
        <v>89</v>
      </c>
      <c r="CC392" t="s">
        <v>90</v>
      </c>
      <c r="CD392">
        <v>61.906696913361678</v>
      </c>
      <c r="CE392">
        <v>61.906696913361678</v>
      </c>
      <c r="CF392">
        <v>61.906696913361678</v>
      </c>
      <c r="CG392" t="s">
        <v>89</v>
      </c>
      <c r="CH392" t="s">
        <v>91</v>
      </c>
      <c r="CI392">
        <v>1.403994550393437</v>
      </c>
      <c r="CJ392">
        <v>15.47667422834042</v>
      </c>
      <c r="CK392">
        <v>9.0716812260768803E-2</v>
      </c>
      <c r="CL392">
        <v>0.21201674126780451</v>
      </c>
      <c r="CM392">
        <v>7</v>
      </c>
      <c r="CN392">
        <v>5.526152777502098</v>
      </c>
      <c r="CO392">
        <v>5.7420543108389133</v>
      </c>
      <c r="CP392">
        <v>55.456686703120717</v>
      </c>
      <c r="CQ392">
        <v>48.177623549064911</v>
      </c>
      <c r="CR392">
        <v>61.906696913361642</v>
      </c>
      <c r="CS392">
        <v>61.906696913361678</v>
      </c>
      <c r="CT392">
        <v>4.2632564145606011E-14</v>
      </c>
      <c r="CU392">
        <v>-6.8865835638542008E-14</v>
      </c>
    </row>
    <row r="393" spans="1:99" x14ac:dyDescent="0.3">
      <c r="A393" t="s">
        <v>913</v>
      </c>
      <c r="B393" t="s">
        <v>905</v>
      </c>
      <c r="C393" t="s">
        <v>3382</v>
      </c>
      <c r="D393" t="s">
        <v>85</v>
      </c>
      <c r="E393">
        <v>0.1</v>
      </c>
      <c r="F393">
        <v>0.4375</v>
      </c>
      <c r="G393">
        <v>9.0716812260768803E-2</v>
      </c>
      <c r="H393">
        <v>70</v>
      </c>
      <c r="I393">
        <v>112</v>
      </c>
      <c r="J393">
        <v>3</v>
      </c>
      <c r="K393">
        <v>35.375255379063809</v>
      </c>
      <c r="L393">
        <v>35.375232390348579</v>
      </c>
      <c r="M393">
        <v>59.369589669083886</v>
      </c>
      <c r="N393">
        <v>59.369769066499501</v>
      </c>
      <c r="O393">
        <v>59.369589669083886</v>
      </c>
      <c r="P393">
        <v>59.369769066499501</v>
      </c>
      <c r="Q393">
        <v>59.369589669083886</v>
      </c>
      <c r="R393" s="2">
        <v>35.375255379063809</v>
      </c>
      <c r="S393">
        <v>3</v>
      </c>
      <c r="T393">
        <v>2.25</v>
      </c>
      <c r="U393">
        <v>0.5</v>
      </c>
      <c r="V393">
        <v>10.95</v>
      </c>
      <c r="W393">
        <v>0.14058666666666669</v>
      </c>
      <c r="Y393" t="s">
        <v>84</v>
      </c>
      <c r="AA393">
        <v>0</v>
      </c>
      <c r="AB393">
        <v>30</v>
      </c>
      <c r="AC393" t="s">
        <v>914</v>
      </c>
      <c r="AD393" t="s">
        <v>87</v>
      </c>
      <c r="AE393" t="s">
        <v>87</v>
      </c>
      <c r="AF393" t="s">
        <v>88</v>
      </c>
      <c r="AG393" t="b">
        <v>1</v>
      </c>
      <c r="AH393">
        <v>0.1</v>
      </c>
      <c r="AI393">
        <v>0.10302463513094159</v>
      </c>
      <c r="AJ393">
        <v>4</v>
      </c>
      <c r="AL393">
        <v>12.04440588726623</v>
      </c>
      <c r="AM393">
        <v>13.864171675780179</v>
      </c>
      <c r="AN393">
        <v>12.59998637195473</v>
      </c>
      <c r="AO393">
        <v>12.044405887266221</v>
      </c>
      <c r="AP393">
        <v>1.3815381943755241</v>
      </c>
      <c r="AQ393">
        <v>1.4355135777097281</v>
      </c>
      <c r="AR393">
        <v>21.91955467724571</v>
      </c>
      <c r="AS393">
        <v>182.13759131463561</v>
      </c>
      <c r="AT393">
        <v>1.3686409437479341</v>
      </c>
      <c r="AU393">
        <v>11.37253783388274</v>
      </c>
      <c r="AV393">
        <v>10.76675019470715</v>
      </c>
      <c r="AW393">
        <v>11.114217256031649</v>
      </c>
      <c r="AX393">
        <v>24.609714730759212</v>
      </c>
      <c r="AY393">
        <v>25.403925156643769</v>
      </c>
      <c r="AZ393">
        <v>1.403992473540753</v>
      </c>
      <c r="BA393">
        <v>1.4355135777097281</v>
      </c>
      <c r="BB393">
        <v>2.7866826946751022</v>
      </c>
      <c r="BC393">
        <v>2.7866826946751022</v>
      </c>
      <c r="BD393" t="b">
        <v>1</v>
      </c>
      <c r="BE393" t="b">
        <v>1</v>
      </c>
      <c r="BH393">
        <v>21.919553883396969</v>
      </c>
      <c r="BI393">
        <v>182.13750844332009</v>
      </c>
      <c r="BJ393">
        <v>1.368640993315269</v>
      </c>
      <c r="BK393">
        <v>1.368640993315269</v>
      </c>
      <c r="BL393">
        <v>1.368640993315269</v>
      </c>
      <c r="BM393" t="s">
        <v>89</v>
      </c>
      <c r="BN393">
        <v>11.37253348320435</v>
      </c>
      <c r="BO393">
        <v>11.37253348320435</v>
      </c>
      <c r="BP393">
        <v>11.37253348320435</v>
      </c>
      <c r="BQ393" t="s">
        <v>89</v>
      </c>
      <c r="BR393">
        <v>13.22375251325407</v>
      </c>
      <c r="BS393">
        <v>13.22375251325407</v>
      </c>
      <c r="BT393">
        <v>13.22375251325407</v>
      </c>
      <c r="BU393" t="s">
        <v>89</v>
      </c>
      <c r="BV393">
        <v>0.1034986848055037</v>
      </c>
      <c r="BW393">
        <v>9.3483268836919926</v>
      </c>
      <c r="BX393">
        <v>172.94602021212339</v>
      </c>
      <c r="BY393">
        <v>3.20913040089928</v>
      </c>
      <c r="BZ393">
        <v>3.20913040089928</v>
      </c>
      <c r="CA393">
        <v>3.20913040089928</v>
      </c>
      <c r="CB393" t="s">
        <v>89</v>
      </c>
      <c r="CC393" t="s">
        <v>90</v>
      </c>
      <c r="CD393">
        <v>35.375255379063773</v>
      </c>
      <c r="CE393">
        <v>35.375255379063773</v>
      </c>
      <c r="CF393">
        <v>35.375255379063773</v>
      </c>
      <c r="CG393" t="s">
        <v>89</v>
      </c>
      <c r="CH393" t="s">
        <v>91</v>
      </c>
      <c r="CI393">
        <v>1.403994550393435</v>
      </c>
      <c r="CJ393">
        <v>15.4766742283404</v>
      </c>
      <c r="CK393">
        <v>9.0716812260768803E-2</v>
      </c>
      <c r="CL393">
        <v>0.37102929721865779</v>
      </c>
      <c r="CM393">
        <v>7</v>
      </c>
      <c r="CN393">
        <v>3.1578015871440561</v>
      </c>
      <c r="CO393">
        <v>3.2811738919079509</v>
      </c>
      <c r="CP393">
        <v>31.689535258926131</v>
      </c>
      <c r="CQ393">
        <v>27.53007059946566</v>
      </c>
      <c r="CR393">
        <v>35.375255379063809</v>
      </c>
      <c r="CS393">
        <v>35.375255379063773</v>
      </c>
      <c r="CT393">
        <v>3.5527136788005009E-14</v>
      </c>
      <c r="CU393">
        <v>1.004293436395405E-13</v>
      </c>
    </row>
    <row r="394" spans="1:99" x14ac:dyDescent="0.3">
      <c r="A394" t="s">
        <v>915</v>
      </c>
      <c r="B394" t="s">
        <v>905</v>
      </c>
      <c r="C394" t="s">
        <v>3382</v>
      </c>
      <c r="D394" t="s">
        <v>85</v>
      </c>
      <c r="E394">
        <v>0.1</v>
      </c>
      <c r="F394">
        <v>0.8125</v>
      </c>
      <c r="G394">
        <v>9.0716812260768775E-2</v>
      </c>
      <c r="H394">
        <v>70</v>
      </c>
      <c r="I394">
        <v>112</v>
      </c>
      <c r="J394">
        <v>3</v>
      </c>
      <c r="K394">
        <v>19.04821443488051</v>
      </c>
      <c r="L394">
        <v>19.048202056341552</v>
      </c>
      <c r="M394">
        <v>31.96824059104517</v>
      </c>
      <c r="N394">
        <v>31.968337189653589</v>
      </c>
      <c r="O394">
        <v>31.96824059104517</v>
      </c>
      <c r="P394">
        <v>31.968337189653589</v>
      </c>
      <c r="Q394">
        <v>31.96824059104517</v>
      </c>
      <c r="R394" s="2">
        <v>19.04821443488051</v>
      </c>
      <c r="S394">
        <v>3</v>
      </c>
      <c r="T394">
        <v>2.25</v>
      </c>
      <c r="U394">
        <v>0.5</v>
      </c>
      <c r="V394">
        <v>10.95</v>
      </c>
      <c r="W394">
        <v>0.14058666666666669</v>
      </c>
      <c r="Y394" t="s">
        <v>84</v>
      </c>
      <c r="AA394">
        <v>0</v>
      </c>
      <c r="AB394">
        <v>30</v>
      </c>
      <c r="AC394" t="s">
        <v>916</v>
      </c>
      <c r="AD394" t="s">
        <v>87</v>
      </c>
      <c r="AE394" t="s">
        <v>87</v>
      </c>
      <c r="AF394" t="s">
        <v>88</v>
      </c>
      <c r="AG394" t="b">
        <v>1</v>
      </c>
      <c r="AH394">
        <v>0.1</v>
      </c>
      <c r="AI394">
        <v>0.10302463513094159</v>
      </c>
      <c r="AJ394">
        <v>4</v>
      </c>
      <c r="AL394">
        <v>12.04440588726623</v>
      </c>
      <c r="AM394">
        <v>13.864171675780179</v>
      </c>
      <c r="AN394">
        <v>12.59998637195473</v>
      </c>
      <c r="AO394">
        <v>12.044405887266221</v>
      </c>
      <c r="AP394">
        <v>1.3815381943755241</v>
      </c>
      <c r="AQ394">
        <v>1.4355135777097281</v>
      </c>
      <c r="AR394">
        <v>21.91955467724571</v>
      </c>
      <c r="AS394">
        <v>182.13759131463561</v>
      </c>
      <c r="AT394">
        <v>1.3686409437479341</v>
      </c>
      <c r="AU394">
        <v>11.37253783388274</v>
      </c>
      <c r="AV394">
        <v>10.76675019470715</v>
      </c>
      <c r="AW394">
        <v>11.11421725603164</v>
      </c>
      <c r="AX394">
        <v>13.25138485502419</v>
      </c>
      <c r="AY394">
        <v>13.67903662280818</v>
      </c>
      <c r="AZ394">
        <v>1.403992473540753</v>
      </c>
      <c r="BA394">
        <v>1.4355135777097281</v>
      </c>
      <c r="BB394">
        <v>5.1752678615394716</v>
      </c>
      <c r="BC394">
        <v>5.1752678615394716</v>
      </c>
      <c r="BD394" t="b">
        <v>1</v>
      </c>
      <c r="BE394" t="b">
        <v>1</v>
      </c>
      <c r="BH394">
        <v>21.919553883396969</v>
      </c>
      <c r="BI394">
        <v>182.13750844332009</v>
      </c>
      <c r="BJ394">
        <v>1.368640993315269</v>
      </c>
      <c r="BK394">
        <v>1.368640993315269</v>
      </c>
      <c r="BL394">
        <v>1.368640993315269</v>
      </c>
      <c r="BM394" t="s">
        <v>89</v>
      </c>
      <c r="BN394">
        <v>11.37253348320435</v>
      </c>
      <c r="BO394">
        <v>11.37253348320435</v>
      </c>
      <c r="BP394">
        <v>11.37253348320435</v>
      </c>
      <c r="BQ394" t="s">
        <v>89</v>
      </c>
      <c r="BR394">
        <v>13.22375251325407</v>
      </c>
      <c r="BS394">
        <v>13.22375251325407</v>
      </c>
      <c r="BT394">
        <v>13.22375251325407</v>
      </c>
      <c r="BU394" t="s">
        <v>89</v>
      </c>
      <c r="BV394">
        <v>0.1034986848055037</v>
      </c>
      <c r="BW394">
        <v>17.36117849828511</v>
      </c>
      <c r="BX394">
        <v>321.18546610822438</v>
      </c>
      <c r="BY394">
        <v>1.7279932927919219</v>
      </c>
      <c r="BZ394">
        <v>1.7279932927919219</v>
      </c>
      <c r="CA394">
        <v>1.7279932927919219</v>
      </c>
      <c r="CB394" t="s">
        <v>89</v>
      </c>
      <c r="CC394" t="s">
        <v>90</v>
      </c>
      <c r="CD394">
        <v>19.048214434880521</v>
      </c>
      <c r="CE394">
        <v>19.048214434880521</v>
      </c>
      <c r="CF394">
        <v>19.048214434880521</v>
      </c>
      <c r="CG394" t="s">
        <v>89</v>
      </c>
      <c r="CH394" t="s">
        <v>91</v>
      </c>
      <c r="CI394">
        <v>1.403994550393437</v>
      </c>
      <c r="CJ394">
        <v>15.47667422834042</v>
      </c>
      <c r="CK394">
        <v>9.0716812260768775E-2</v>
      </c>
      <c r="CL394">
        <v>0.68905440912036453</v>
      </c>
      <c r="CM394">
        <v>7</v>
      </c>
      <c r="CN394">
        <v>1.700354700769876</v>
      </c>
      <c r="CO394">
        <v>1.766785941796589</v>
      </c>
      <c r="CP394">
        <v>17.06359590865253</v>
      </c>
      <c r="CQ394">
        <v>14.823884168943049</v>
      </c>
      <c r="CR394">
        <v>19.04821443488051</v>
      </c>
      <c r="CS394">
        <v>19.048214434880521</v>
      </c>
      <c r="CT394">
        <v>7.1054273576010019E-15</v>
      </c>
      <c r="CU394">
        <v>-3.7302327637543582E-14</v>
      </c>
    </row>
    <row r="395" spans="1:99" x14ac:dyDescent="0.3">
      <c r="A395" t="s">
        <v>917</v>
      </c>
      <c r="B395" t="s">
        <v>905</v>
      </c>
      <c r="C395" t="s">
        <v>3382</v>
      </c>
      <c r="D395" t="s">
        <v>85</v>
      </c>
      <c r="E395">
        <v>0.17499999999999999</v>
      </c>
      <c r="F395">
        <v>0.25</v>
      </c>
      <c r="G395">
        <v>0.10199475000745011</v>
      </c>
      <c r="H395">
        <v>28</v>
      </c>
      <c r="I395">
        <v>112</v>
      </c>
      <c r="J395">
        <v>6</v>
      </c>
      <c r="K395">
        <v>55.298964108882537</v>
      </c>
      <c r="L395">
        <v>55.298939513789144</v>
      </c>
      <c r="M395">
        <v>80.397385919253566</v>
      </c>
      <c r="N395">
        <v>80.397619958081151</v>
      </c>
      <c r="O395">
        <v>80.397385919253566</v>
      </c>
      <c r="P395">
        <v>80.397619958081151</v>
      </c>
      <c r="Q395">
        <v>80.397385919253566</v>
      </c>
      <c r="R395" s="2">
        <v>55.298964108882537</v>
      </c>
      <c r="S395">
        <v>3</v>
      </c>
      <c r="T395">
        <v>2.25</v>
      </c>
      <c r="U395">
        <v>0.5</v>
      </c>
      <c r="V395">
        <v>10.95</v>
      </c>
      <c r="W395">
        <v>0.14058666666666669</v>
      </c>
      <c r="Y395" t="s">
        <v>84</v>
      </c>
      <c r="AA395">
        <v>0</v>
      </c>
      <c r="AB395">
        <v>30</v>
      </c>
      <c r="AC395" t="s">
        <v>918</v>
      </c>
      <c r="AD395" t="s">
        <v>87</v>
      </c>
      <c r="AE395" t="s">
        <v>87</v>
      </c>
      <c r="AF395" t="s">
        <v>88</v>
      </c>
      <c r="AG395" t="b">
        <v>0</v>
      </c>
      <c r="AH395">
        <v>0.17499999999999999</v>
      </c>
      <c r="AI395">
        <v>0.10302463513094159</v>
      </c>
      <c r="AJ395">
        <v>4</v>
      </c>
      <c r="AL395">
        <v>12.04440588726623</v>
      </c>
      <c r="AM395">
        <v>13.95034093969285</v>
      </c>
      <c r="AN395">
        <v>12.59998637195473</v>
      </c>
      <c r="AO395">
        <v>12.044405887266221</v>
      </c>
      <c r="AP395">
        <v>1.3815381943755241</v>
      </c>
      <c r="AQ395">
        <v>1.4372287852640939</v>
      </c>
      <c r="AR395">
        <v>21.91955467724571</v>
      </c>
      <c r="AS395">
        <v>182.13759131463561</v>
      </c>
      <c r="AT395">
        <v>1.3686409437479341</v>
      </c>
      <c r="AU395">
        <v>11.37253783388274</v>
      </c>
      <c r="AV395">
        <v>13.699749905738321</v>
      </c>
      <c r="AW395">
        <v>13.96380109106199</v>
      </c>
      <c r="AX395">
        <v>54.798999622953268</v>
      </c>
      <c r="AY395">
        <v>55.855204364247953</v>
      </c>
      <c r="AZ395">
        <v>1.41005123082491</v>
      </c>
      <c r="BA395">
        <v>1.4372287852640939</v>
      </c>
      <c r="BB395">
        <v>1.1017601799478001</v>
      </c>
      <c r="BC395">
        <v>1.1017601799478001</v>
      </c>
      <c r="BD395" t="b">
        <v>0</v>
      </c>
      <c r="BE395" t="b">
        <v>0</v>
      </c>
      <c r="BH395">
        <v>21.919553883396969</v>
      </c>
      <c r="BI395">
        <v>182.13750844332009</v>
      </c>
      <c r="BJ395">
        <v>1.368640993315269</v>
      </c>
      <c r="BK395">
        <v>1.368640993315269</v>
      </c>
      <c r="BL395">
        <v>1.368640993315269</v>
      </c>
      <c r="BM395" t="s">
        <v>89</v>
      </c>
      <c r="BN395">
        <v>11.37253348320435</v>
      </c>
      <c r="BO395">
        <v>11.37253348320435</v>
      </c>
      <c r="BP395">
        <v>11.37253348320435</v>
      </c>
      <c r="BQ395" t="s">
        <v>89</v>
      </c>
      <c r="BR395">
        <v>13.22375251325407</v>
      </c>
      <c r="BS395">
        <v>13.22375251325407</v>
      </c>
      <c r="BT395">
        <v>13.22375251325407</v>
      </c>
      <c r="BU395" t="s">
        <v>89</v>
      </c>
      <c r="BV395">
        <v>0.1034986848055037</v>
      </c>
      <c r="BW395">
        <v>5.3189565295603858</v>
      </c>
      <c r="BX395">
        <v>75.818214958490671</v>
      </c>
      <c r="BY395">
        <v>5.6402040199564318</v>
      </c>
      <c r="BZ395">
        <v>5.6402040199564318</v>
      </c>
      <c r="CA395">
        <v>5.6402040199564318</v>
      </c>
      <c r="CB395" t="s">
        <v>89</v>
      </c>
      <c r="CC395" t="s">
        <v>90</v>
      </c>
      <c r="CD395">
        <v>55.298964108882537</v>
      </c>
      <c r="CE395">
        <v>55.298964108882537</v>
      </c>
      <c r="CF395">
        <v>55.298964108882537</v>
      </c>
      <c r="CG395" t="s">
        <v>89</v>
      </c>
      <c r="CH395" t="s">
        <v>91</v>
      </c>
      <c r="CI395">
        <v>1.410051004989108</v>
      </c>
      <c r="CJ395">
        <v>13.824741027220631</v>
      </c>
      <c r="CK395">
        <v>0.10199475000745011</v>
      </c>
      <c r="CL395">
        <v>0.28041017751642439</v>
      </c>
      <c r="CM395">
        <v>7</v>
      </c>
      <c r="CN395">
        <v>5.526152777502098</v>
      </c>
      <c r="CO395">
        <v>5.7489151410563766</v>
      </c>
      <c r="CP395">
        <v>55.801363758771387</v>
      </c>
      <c r="CQ395">
        <v>48.177623549064911</v>
      </c>
      <c r="CR395">
        <v>55.298964108882537</v>
      </c>
      <c r="CS395">
        <v>55.298964108882537</v>
      </c>
      <c r="CT395">
        <v>0</v>
      </c>
      <c r="CU395">
        <v>0</v>
      </c>
    </row>
    <row r="396" spans="1:99" x14ac:dyDescent="0.3">
      <c r="A396" t="s">
        <v>919</v>
      </c>
      <c r="B396" t="s">
        <v>905</v>
      </c>
      <c r="C396" t="s">
        <v>3382</v>
      </c>
      <c r="D396" t="s">
        <v>85</v>
      </c>
      <c r="E396">
        <v>0.17499999999999999</v>
      </c>
      <c r="F396">
        <v>0.4375</v>
      </c>
      <c r="G396">
        <v>0.10199475000745011</v>
      </c>
      <c r="H396">
        <v>28</v>
      </c>
      <c r="I396">
        <v>112</v>
      </c>
      <c r="J396">
        <v>6</v>
      </c>
      <c r="K396">
        <v>31.599408062218611</v>
      </c>
      <c r="L396">
        <v>31.599394007879521</v>
      </c>
      <c r="M396">
        <v>45.941363382430623</v>
      </c>
      <c r="N396">
        <v>45.941497118903527</v>
      </c>
      <c r="O396">
        <v>45.941363382430623</v>
      </c>
      <c r="P396">
        <v>45.941497118903527</v>
      </c>
      <c r="Q396">
        <v>45.941363382430623</v>
      </c>
      <c r="R396" s="2">
        <v>31.599408062218611</v>
      </c>
      <c r="S396">
        <v>3</v>
      </c>
      <c r="T396">
        <v>2.25</v>
      </c>
      <c r="U396">
        <v>0.5</v>
      </c>
      <c r="V396">
        <v>10.95</v>
      </c>
      <c r="W396">
        <v>0.14058666666666669</v>
      </c>
      <c r="Y396" t="s">
        <v>84</v>
      </c>
      <c r="AA396">
        <v>0</v>
      </c>
      <c r="AB396">
        <v>30</v>
      </c>
      <c r="AC396" t="s">
        <v>920</v>
      </c>
      <c r="AD396" t="s">
        <v>87</v>
      </c>
      <c r="AE396" t="s">
        <v>87</v>
      </c>
      <c r="AF396" t="s">
        <v>88</v>
      </c>
      <c r="AG396" t="b">
        <v>0</v>
      </c>
      <c r="AH396">
        <v>0.17499999999999999</v>
      </c>
      <c r="AI396">
        <v>0.10302463513094159</v>
      </c>
      <c r="AJ396">
        <v>4</v>
      </c>
      <c r="AL396">
        <v>12.04440588726623</v>
      </c>
      <c r="AM396">
        <v>13.95034093969285</v>
      </c>
      <c r="AN396">
        <v>12.59998637195473</v>
      </c>
      <c r="AO396">
        <v>12.044405887266221</v>
      </c>
      <c r="AP396">
        <v>1.3815381943755241</v>
      </c>
      <c r="AQ396">
        <v>1.4372287852640939</v>
      </c>
      <c r="AR396">
        <v>21.91955467724571</v>
      </c>
      <c r="AS396">
        <v>182.13759131463561</v>
      </c>
      <c r="AT396">
        <v>1.3686409437479341</v>
      </c>
      <c r="AU396">
        <v>11.37253783388274</v>
      </c>
      <c r="AV396">
        <v>13.699749905738329</v>
      </c>
      <c r="AW396">
        <v>13.963801091062001</v>
      </c>
      <c r="AX396">
        <v>31.313714070259039</v>
      </c>
      <c r="AY396">
        <v>31.91725963671314</v>
      </c>
      <c r="AZ396">
        <v>1.41005123082491</v>
      </c>
      <c r="BA396">
        <v>1.4372287852640939</v>
      </c>
      <c r="BB396">
        <v>1.928080314908637</v>
      </c>
      <c r="BC396">
        <v>1.928080314908637</v>
      </c>
      <c r="BD396" t="b">
        <v>0</v>
      </c>
      <c r="BE396" t="b">
        <v>0</v>
      </c>
      <c r="BH396">
        <v>21.919553883396969</v>
      </c>
      <c r="BI396">
        <v>182.13750844332009</v>
      </c>
      <c r="BJ396">
        <v>1.368640993315269</v>
      </c>
      <c r="BK396">
        <v>1.368640993315269</v>
      </c>
      <c r="BL396">
        <v>1.368640993315269</v>
      </c>
      <c r="BM396" t="s">
        <v>89</v>
      </c>
      <c r="BN396">
        <v>11.37253348320435</v>
      </c>
      <c r="BO396">
        <v>11.37253348320435</v>
      </c>
      <c r="BP396">
        <v>11.37253348320435</v>
      </c>
      <c r="BQ396" t="s">
        <v>89</v>
      </c>
      <c r="BR396">
        <v>13.22375251325407</v>
      </c>
      <c r="BS396">
        <v>13.22375251325407</v>
      </c>
      <c r="BT396">
        <v>13.22375251325407</v>
      </c>
      <c r="BU396" t="s">
        <v>89</v>
      </c>
      <c r="BV396">
        <v>0.1034986848055037</v>
      </c>
      <c r="BW396">
        <v>9.3081739267306727</v>
      </c>
      <c r="BX396">
        <v>132.68187617735859</v>
      </c>
      <c r="BY396">
        <v>3.22297372568939</v>
      </c>
      <c r="BZ396">
        <v>3.22297372568939</v>
      </c>
      <c r="CA396">
        <v>3.22297372568939</v>
      </c>
      <c r="CB396" t="s">
        <v>89</v>
      </c>
      <c r="CC396" t="s">
        <v>90</v>
      </c>
      <c r="CD396">
        <v>31.599408062218611</v>
      </c>
      <c r="CE396">
        <v>31.599408062218611</v>
      </c>
      <c r="CF396">
        <v>31.599408062218611</v>
      </c>
      <c r="CG396" t="s">
        <v>89</v>
      </c>
      <c r="CH396" t="s">
        <v>91</v>
      </c>
      <c r="CI396">
        <v>1.410051004989108</v>
      </c>
      <c r="CJ396">
        <v>13.824741027220639</v>
      </c>
      <c r="CK396">
        <v>0.10199475000745011</v>
      </c>
      <c r="CL396">
        <v>0.49071781065374259</v>
      </c>
      <c r="CM396">
        <v>7</v>
      </c>
      <c r="CN396">
        <v>3.1578015871440561</v>
      </c>
      <c r="CO396">
        <v>3.2850943663179302</v>
      </c>
      <c r="CP396">
        <v>31.886493576440799</v>
      </c>
      <c r="CQ396">
        <v>27.53007059946566</v>
      </c>
      <c r="CR396">
        <v>31.599408062218611</v>
      </c>
      <c r="CS396">
        <v>31.599408062218611</v>
      </c>
      <c r="CT396">
        <v>0</v>
      </c>
      <c r="CU396">
        <v>0</v>
      </c>
    </row>
    <row r="397" spans="1:99" x14ac:dyDescent="0.3">
      <c r="A397" t="s">
        <v>921</v>
      </c>
      <c r="B397" t="s">
        <v>905</v>
      </c>
      <c r="C397" t="s">
        <v>3382</v>
      </c>
      <c r="D397" t="s">
        <v>85</v>
      </c>
      <c r="E397">
        <v>0.17499999999999999</v>
      </c>
      <c r="F397">
        <v>0.8125</v>
      </c>
      <c r="G397">
        <v>0.10199475000745011</v>
      </c>
      <c r="H397">
        <v>28</v>
      </c>
      <c r="I397">
        <v>112</v>
      </c>
      <c r="J397">
        <v>6</v>
      </c>
      <c r="K397">
        <v>17.015065879656159</v>
      </c>
      <c r="L397">
        <v>17.01505831193511</v>
      </c>
      <c r="M397">
        <v>24.737657205924169</v>
      </c>
      <c r="N397">
        <v>24.73772921787112</v>
      </c>
      <c r="O397">
        <v>24.737657205924169</v>
      </c>
      <c r="P397">
        <v>24.73772921787112</v>
      </c>
      <c r="Q397">
        <v>24.737657205924169</v>
      </c>
      <c r="R397" s="2">
        <v>17.015065879656159</v>
      </c>
      <c r="S397">
        <v>3</v>
      </c>
      <c r="T397">
        <v>2.25</v>
      </c>
      <c r="U397">
        <v>0.5</v>
      </c>
      <c r="V397">
        <v>10.95</v>
      </c>
      <c r="W397">
        <v>0.14058666666666669</v>
      </c>
      <c r="Y397" t="s">
        <v>84</v>
      </c>
      <c r="AA397">
        <v>0</v>
      </c>
      <c r="AB397">
        <v>30</v>
      </c>
      <c r="AC397" t="s">
        <v>922</v>
      </c>
      <c r="AD397" t="s">
        <v>87</v>
      </c>
      <c r="AE397" t="s">
        <v>87</v>
      </c>
      <c r="AF397" t="s">
        <v>88</v>
      </c>
      <c r="AG397" t="b">
        <v>0</v>
      </c>
      <c r="AH397">
        <v>0.17499999999999999</v>
      </c>
      <c r="AI397">
        <v>0.10302463513094159</v>
      </c>
      <c r="AJ397">
        <v>4</v>
      </c>
      <c r="AL397">
        <v>12.04440588726623</v>
      </c>
      <c r="AM397">
        <v>13.95034093969285</v>
      </c>
      <c r="AN397">
        <v>12.59998637195473</v>
      </c>
      <c r="AO397">
        <v>12.044405887266221</v>
      </c>
      <c r="AP397">
        <v>1.3815381943755241</v>
      </c>
      <c r="AQ397">
        <v>1.4372287852640939</v>
      </c>
      <c r="AR397">
        <v>21.91955467724571</v>
      </c>
      <c r="AS397">
        <v>182.13759131463561</v>
      </c>
      <c r="AT397">
        <v>1.3686409437479341</v>
      </c>
      <c r="AU397">
        <v>11.37253783388274</v>
      </c>
      <c r="AV397">
        <v>13.699749905738321</v>
      </c>
      <c r="AW397">
        <v>13.963801091062001</v>
      </c>
      <c r="AX397">
        <v>16.861230653216388</v>
      </c>
      <c r="AY397">
        <v>17.18621672746092</v>
      </c>
      <c r="AZ397">
        <v>1.4100512308249089</v>
      </c>
      <c r="BA397">
        <v>1.4372287852640939</v>
      </c>
      <c r="BB397">
        <v>3.5807205848303298</v>
      </c>
      <c r="BC397">
        <v>3.5807205848303298</v>
      </c>
      <c r="BD397" t="b">
        <v>0</v>
      </c>
      <c r="BE397" t="b">
        <v>0</v>
      </c>
      <c r="BH397">
        <v>21.919553883396969</v>
      </c>
      <c r="BI397">
        <v>182.13750844332009</v>
      </c>
      <c r="BJ397">
        <v>1.368640993315269</v>
      </c>
      <c r="BK397">
        <v>1.368640993315269</v>
      </c>
      <c r="BL397">
        <v>1.368640993315269</v>
      </c>
      <c r="BM397" t="s">
        <v>89</v>
      </c>
      <c r="BN397">
        <v>11.37253348320435</v>
      </c>
      <c r="BO397">
        <v>11.37253348320435</v>
      </c>
      <c r="BP397">
        <v>11.37253348320435</v>
      </c>
      <c r="BQ397" t="s">
        <v>89</v>
      </c>
      <c r="BR397">
        <v>13.22375251325407</v>
      </c>
      <c r="BS397">
        <v>13.22375251325407</v>
      </c>
      <c r="BT397">
        <v>13.22375251325407</v>
      </c>
      <c r="BU397" t="s">
        <v>89</v>
      </c>
      <c r="BV397">
        <v>0.1034986848055037</v>
      </c>
      <c r="BW397">
        <v>17.286608721071261</v>
      </c>
      <c r="BX397">
        <v>246.40919861509479</v>
      </c>
      <c r="BY397">
        <v>1.735447390755825</v>
      </c>
      <c r="BZ397">
        <v>1.735447390755825</v>
      </c>
      <c r="CA397">
        <v>1.735447390755825</v>
      </c>
      <c r="CB397" t="s">
        <v>89</v>
      </c>
      <c r="CC397" t="s">
        <v>90</v>
      </c>
      <c r="CD397">
        <v>17.01506587965617</v>
      </c>
      <c r="CE397">
        <v>17.01506587965617</v>
      </c>
      <c r="CF397">
        <v>17.01506587965617</v>
      </c>
      <c r="CG397" t="s">
        <v>89</v>
      </c>
      <c r="CH397" t="s">
        <v>91</v>
      </c>
      <c r="CI397">
        <v>1.410051004989108</v>
      </c>
      <c r="CJ397">
        <v>13.824741027220639</v>
      </c>
      <c r="CK397">
        <v>0.10199475000745011</v>
      </c>
      <c r="CL397">
        <v>0.91133307692837962</v>
      </c>
      <c r="CM397">
        <v>7</v>
      </c>
      <c r="CN397">
        <v>1.700354700769876</v>
      </c>
      <c r="CO397">
        <v>1.7688969664788849</v>
      </c>
      <c r="CP397">
        <v>17.16965038731427</v>
      </c>
      <c r="CQ397">
        <v>14.823884168943049</v>
      </c>
      <c r="CR397">
        <v>17.015065879656159</v>
      </c>
      <c r="CS397">
        <v>17.01506587965617</v>
      </c>
      <c r="CT397">
        <v>7.1054273576010019E-15</v>
      </c>
      <c r="CU397">
        <v>-4.175962295918295E-14</v>
      </c>
    </row>
    <row r="398" spans="1:99" x14ac:dyDescent="0.3">
      <c r="A398" t="s">
        <v>923</v>
      </c>
      <c r="B398" t="s">
        <v>905</v>
      </c>
      <c r="C398" t="s">
        <v>3382</v>
      </c>
      <c r="D398" t="s">
        <v>109</v>
      </c>
      <c r="E398">
        <v>2.5000000000000001E-2</v>
      </c>
      <c r="F398">
        <v>0.25</v>
      </c>
      <c r="G398">
        <v>2.4828360828030149E-2</v>
      </c>
      <c r="H398">
        <v>56</v>
      </c>
      <c r="I398">
        <v>112</v>
      </c>
      <c r="J398">
        <v>4</v>
      </c>
      <c r="K398">
        <v>223.72616153332041</v>
      </c>
      <c r="L398">
        <v>223.6981152070434</v>
      </c>
      <c r="M398">
        <v>270.06476287457849</v>
      </c>
      <c r="N398">
        <v>270.10308004198828</v>
      </c>
      <c r="O398">
        <v>270.06476287457849</v>
      </c>
      <c r="P398">
        <v>270.10308004198828</v>
      </c>
      <c r="Q398">
        <v>270.06476287457849</v>
      </c>
      <c r="R398" s="2">
        <v>223.72616153332041</v>
      </c>
      <c r="S398">
        <v>3</v>
      </c>
      <c r="T398">
        <v>2.25</v>
      </c>
      <c r="U398">
        <v>0.5</v>
      </c>
      <c r="V398">
        <v>10.95</v>
      </c>
      <c r="W398">
        <v>0.14058666666666669</v>
      </c>
      <c r="Y398" t="s">
        <v>84</v>
      </c>
      <c r="AA398">
        <v>0</v>
      </c>
      <c r="AB398">
        <v>90</v>
      </c>
      <c r="AC398" t="s">
        <v>924</v>
      </c>
      <c r="AD398" t="s">
        <v>87</v>
      </c>
      <c r="AE398" t="s">
        <v>87</v>
      </c>
      <c r="AF398" t="s">
        <v>111</v>
      </c>
      <c r="AG398" t="b">
        <v>1</v>
      </c>
      <c r="AH398">
        <v>2.5000000000000001E-2</v>
      </c>
      <c r="AI398">
        <v>0.10302463513094159</v>
      </c>
      <c r="AJ398">
        <v>4</v>
      </c>
      <c r="AL398">
        <v>12.04440588726623</v>
      </c>
      <c r="AM398">
        <v>12.375034816275511</v>
      </c>
      <c r="AN398">
        <v>12.59998637195473</v>
      </c>
      <c r="AO398">
        <v>12.044405887266221</v>
      </c>
      <c r="AP398">
        <v>1.3815381943755241</v>
      </c>
      <c r="AQ398">
        <v>1.39455309516034</v>
      </c>
      <c r="AR398">
        <v>65.758664031737112</v>
      </c>
      <c r="AS398">
        <v>546.41277394390693</v>
      </c>
      <c r="AT398">
        <v>1.3686409437479341</v>
      </c>
      <c r="AU398">
        <v>11.372537833882751</v>
      </c>
      <c r="AV398">
        <v>11.94324067771659</v>
      </c>
      <c r="AW398">
        <v>12.178545531293739</v>
      </c>
      <c r="AX398">
        <v>47.772962710866352</v>
      </c>
      <c r="AY398">
        <v>48.714182125174943</v>
      </c>
      <c r="AZ398">
        <v>1.3886884663048591</v>
      </c>
      <c r="BA398">
        <v>1.39455309516034</v>
      </c>
      <c r="BB398">
        <v>0.51399533977279965</v>
      </c>
      <c r="BC398">
        <v>0.51399533977279965</v>
      </c>
      <c r="BD398" t="b">
        <v>1</v>
      </c>
      <c r="BE398" t="b">
        <v>1</v>
      </c>
      <c r="BH398">
        <v>65.758661650190902</v>
      </c>
      <c r="BI398">
        <v>546.41252532996043</v>
      </c>
      <c r="BJ398">
        <v>1.3686409933152699</v>
      </c>
      <c r="BK398">
        <v>1.3686409933152699</v>
      </c>
      <c r="BL398">
        <v>1.3686409933152699</v>
      </c>
      <c r="BM398" t="s">
        <v>89</v>
      </c>
      <c r="BN398">
        <v>11.37253348320435</v>
      </c>
      <c r="BO398">
        <v>11.37253348320435</v>
      </c>
      <c r="BP398">
        <v>11.37253348320435</v>
      </c>
      <c r="BQ398" t="s">
        <v>89</v>
      </c>
      <c r="BR398">
        <v>13.22375251325407</v>
      </c>
      <c r="BS398">
        <v>13.22375251325407</v>
      </c>
      <c r="BT398">
        <v>13.22375251325407</v>
      </c>
      <c r="BU398" t="s">
        <v>89</v>
      </c>
      <c r="BV398">
        <v>0.1034986848055037</v>
      </c>
      <c r="BW398">
        <v>16.202338066413059</v>
      </c>
      <c r="BX398">
        <v>787.73617951238305</v>
      </c>
      <c r="BY398">
        <v>5.5547538652194381</v>
      </c>
      <c r="BZ398">
        <v>5.5547538652194381</v>
      </c>
      <c r="CA398">
        <v>5.5547538652194381</v>
      </c>
      <c r="CB398" t="s">
        <v>89</v>
      </c>
      <c r="CC398" t="s">
        <v>90</v>
      </c>
      <c r="CD398">
        <v>223.72616153332041</v>
      </c>
      <c r="CE398">
        <v>223.72616153332041</v>
      </c>
      <c r="CF398">
        <v>223.72616153332041</v>
      </c>
      <c r="CG398" t="s">
        <v>89</v>
      </c>
      <c r="CH398" t="s">
        <v>91</v>
      </c>
      <c r="CI398">
        <v>1.38868846630486</v>
      </c>
      <c r="CJ398">
        <v>55.931540383330102</v>
      </c>
      <c r="CK398">
        <v>2.4828360828030149E-2</v>
      </c>
      <c r="CL398">
        <v>0.26069223763021709</v>
      </c>
      <c r="CM398">
        <v>14</v>
      </c>
      <c r="CN398">
        <v>5.526152777502098</v>
      </c>
      <c r="CO398">
        <v>5.5782123806413599</v>
      </c>
      <c r="CP398">
        <v>49.500139265102042</v>
      </c>
      <c r="CQ398">
        <v>48.177623549064911</v>
      </c>
      <c r="CR398">
        <v>223.72616153332041</v>
      </c>
      <c r="CS398">
        <v>223.72616153332041</v>
      </c>
      <c r="CT398">
        <v>2.8421709430404007E-14</v>
      </c>
      <c r="CU398">
        <v>-1.2703793439092751E-14</v>
      </c>
    </row>
    <row r="399" spans="1:99" x14ac:dyDescent="0.3">
      <c r="A399" t="s">
        <v>925</v>
      </c>
      <c r="B399" t="s">
        <v>905</v>
      </c>
      <c r="C399" t="s">
        <v>3382</v>
      </c>
      <c r="D399" t="s">
        <v>109</v>
      </c>
      <c r="E399">
        <v>2.5000000000000001E-2</v>
      </c>
      <c r="F399">
        <v>0.4375</v>
      </c>
      <c r="G399">
        <v>2.4828360828030121E-2</v>
      </c>
      <c r="H399">
        <v>56</v>
      </c>
      <c r="I399">
        <v>112</v>
      </c>
      <c r="J399">
        <v>4</v>
      </c>
      <c r="K399">
        <v>127.84352087618311</v>
      </c>
      <c r="L399">
        <v>127.8274944040249</v>
      </c>
      <c r="M399">
        <v>154.32272164261639</v>
      </c>
      <c r="N399">
        <v>154.34461716685061</v>
      </c>
      <c r="O399">
        <v>154.32272164261639</v>
      </c>
      <c r="P399">
        <v>154.34461716685061</v>
      </c>
      <c r="Q399">
        <v>154.32272164261639</v>
      </c>
      <c r="R399" s="2">
        <v>127.84352087618311</v>
      </c>
      <c r="S399">
        <v>3</v>
      </c>
      <c r="T399">
        <v>2.25</v>
      </c>
      <c r="U399">
        <v>0.5</v>
      </c>
      <c r="V399">
        <v>10.95</v>
      </c>
      <c r="W399">
        <v>0.14058666666666669</v>
      </c>
      <c r="Y399" t="s">
        <v>84</v>
      </c>
      <c r="AA399">
        <v>0</v>
      </c>
      <c r="AB399">
        <v>90</v>
      </c>
      <c r="AC399" t="s">
        <v>926</v>
      </c>
      <c r="AD399" t="s">
        <v>87</v>
      </c>
      <c r="AE399" t="s">
        <v>87</v>
      </c>
      <c r="AF399" t="s">
        <v>111</v>
      </c>
      <c r="AG399" t="b">
        <v>1</v>
      </c>
      <c r="AH399">
        <v>2.5000000000000001E-2</v>
      </c>
      <c r="AI399">
        <v>0.10302463513094159</v>
      </c>
      <c r="AJ399">
        <v>4</v>
      </c>
      <c r="AL399">
        <v>12.04440588726623</v>
      </c>
      <c r="AM399">
        <v>12.375034816275511</v>
      </c>
      <c r="AN399">
        <v>12.59998637195473</v>
      </c>
      <c r="AO399">
        <v>12.044405887266221</v>
      </c>
      <c r="AP399">
        <v>1.3815381943755241</v>
      </c>
      <c r="AQ399">
        <v>1.39455309516034</v>
      </c>
      <c r="AR399">
        <v>65.758664031737112</v>
      </c>
      <c r="AS399">
        <v>546.41277394390693</v>
      </c>
      <c r="AT399">
        <v>1.3686409437479341</v>
      </c>
      <c r="AU399">
        <v>11.372537833882751</v>
      </c>
      <c r="AV399">
        <v>11.943240677716529</v>
      </c>
      <c r="AW399">
        <v>12.178545531293709</v>
      </c>
      <c r="AX399">
        <v>27.29883583478064</v>
      </c>
      <c r="AY399">
        <v>27.836675500099901</v>
      </c>
      <c r="AZ399">
        <v>1.388688466304858</v>
      </c>
      <c r="BA399">
        <v>1.39455309516034</v>
      </c>
      <c r="BB399">
        <v>0.89949184460239773</v>
      </c>
      <c r="BC399">
        <v>0.89949184460239773</v>
      </c>
      <c r="BD399" t="b">
        <v>1</v>
      </c>
      <c r="BE399" t="b">
        <v>1</v>
      </c>
      <c r="BH399">
        <v>65.758661650190902</v>
      </c>
      <c r="BI399">
        <v>546.41252532996043</v>
      </c>
      <c r="BJ399">
        <v>1.3686409933152699</v>
      </c>
      <c r="BK399">
        <v>1.3686409933152699</v>
      </c>
      <c r="BL399">
        <v>1.3686409933152699</v>
      </c>
      <c r="BM399" t="s">
        <v>89</v>
      </c>
      <c r="BN399">
        <v>11.37253348320435</v>
      </c>
      <c r="BO399">
        <v>11.37253348320435</v>
      </c>
      <c r="BP399">
        <v>11.37253348320435</v>
      </c>
      <c r="BQ399" t="s">
        <v>89</v>
      </c>
      <c r="BR399">
        <v>13.22375251325407</v>
      </c>
      <c r="BS399">
        <v>13.22375251325407</v>
      </c>
      <c r="BT399">
        <v>13.22375251325407</v>
      </c>
      <c r="BU399" t="s">
        <v>89</v>
      </c>
      <c r="BV399">
        <v>0.1034986848055037</v>
      </c>
      <c r="BW399">
        <v>28.354091616222881</v>
      </c>
      <c r="BX399">
        <v>1378.538314146673</v>
      </c>
      <c r="BY399">
        <v>3.174145065839677</v>
      </c>
      <c r="BZ399">
        <v>3.174145065839677</v>
      </c>
      <c r="CA399">
        <v>3.174145065839677</v>
      </c>
      <c r="CB399" t="s">
        <v>89</v>
      </c>
      <c r="CC399" t="s">
        <v>90</v>
      </c>
      <c r="CD399">
        <v>127.84352087618311</v>
      </c>
      <c r="CE399">
        <v>127.84352087618311</v>
      </c>
      <c r="CF399">
        <v>127.84352087618311</v>
      </c>
      <c r="CG399" t="s">
        <v>89</v>
      </c>
      <c r="CH399" t="s">
        <v>91</v>
      </c>
      <c r="CI399">
        <v>1.3886884663048591</v>
      </c>
      <c r="CJ399">
        <v>55.931540383330123</v>
      </c>
      <c r="CK399">
        <v>2.4828360828030131E-2</v>
      </c>
      <c r="CL399">
        <v>0.45621141585288011</v>
      </c>
      <c r="CM399">
        <v>14</v>
      </c>
      <c r="CN399">
        <v>3.1578015871440561</v>
      </c>
      <c r="CO399">
        <v>3.1875499317950631</v>
      </c>
      <c r="CP399">
        <v>28.2857938657726</v>
      </c>
      <c r="CQ399">
        <v>27.53007059946566</v>
      </c>
      <c r="CR399">
        <v>127.84352087618311</v>
      </c>
      <c r="CS399">
        <v>127.84352087618311</v>
      </c>
      <c r="CT399">
        <v>4.2632564145606011E-14</v>
      </c>
      <c r="CU399">
        <v>3.3347457777618459E-14</v>
      </c>
    </row>
    <row r="400" spans="1:99" x14ac:dyDescent="0.3">
      <c r="A400" t="s">
        <v>927</v>
      </c>
      <c r="B400" t="s">
        <v>905</v>
      </c>
      <c r="C400" t="s">
        <v>3382</v>
      </c>
      <c r="D400" t="s">
        <v>109</v>
      </c>
      <c r="E400">
        <v>2.5000000000000001E-2</v>
      </c>
      <c r="F400">
        <v>0.8125</v>
      </c>
      <c r="G400">
        <v>2.4828360828030149E-2</v>
      </c>
      <c r="H400">
        <v>56</v>
      </c>
      <c r="I400">
        <v>112</v>
      </c>
      <c r="J400">
        <v>4</v>
      </c>
      <c r="K400">
        <v>68.838818933329364</v>
      </c>
      <c r="L400">
        <v>68.830189294474934</v>
      </c>
      <c r="M400">
        <v>83.096850115254853</v>
      </c>
      <c r="N400">
        <v>83.108640012919437</v>
      </c>
      <c r="O400">
        <v>83.096850115254853</v>
      </c>
      <c r="P400">
        <v>83.108640012919437</v>
      </c>
      <c r="Q400">
        <v>83.096850115254853</v>
      </c>
      <c r="R400" s="2">
        <v>68.838818933329364</v>
      </c>
      <c r="S400">
        <v>3</v>
      </c>
      <c r="T400">
        <v>2.25</v>
      </c>
      <c r="U400">
        <v>0.5</v>
      </c>
      <c r="V400">
        <v>10.95</v>
      </c>
      <c r="W400">
        <v>0.14058666666666669</v>
      </c>
      <c r="Y400" t="s">
        <v>84</v>
      </c>
      <c r="AA400">
        <v>0</v>
      </c>
      <c r="AB400">
        <v>90</v>
      </c>
      <c r="AC400" t="s">
        <v>928</v>
      </c>
      <c r="AD400" t="s">
        <v>87</v>
      </c>
      <c r="AE400" t="s">
        <v>87</v>
      </c>
      <c r="AF400" t="s">
        <v>111</v>
      </c>
      <c r="AG400" t="b">
        <v>1</v>
      </c>
      <c r="AH400">
        <v>2.5000000000000001E-2</v>
      </c>
      <c r="AI400">
        <v>0.10302463513094159</v>
      </c>
      <c r="AJ400">
        <v>4</v>
      </c>
      <c r="AL400">
        <v>12.04440588726623</v>
      </c>
      <c r="AM400">
        <v>12.375034816275511</v>
      </c>
      <c r="AN400">
        <v>12.59998637195473</v>
      </c>
      <c r="AO400">
        <v>12.044405887266221</v>
      </c>
      <c r="AP400">
        <v>1.3815381943755241</v>
      </c>
      <c r="AQ400">
        <v>1.39455309516034</v>
      </c>
      <c r="AR400">
        <v>65.758664031737112</v>
      </c>
      <c r="AS400">
        <v>546.41277394390693</v>
      </c>
      <c r="AT400">
        <v>1.3686409437479341</v>
      </c>
      <c r="AU400">
        <v>11.372537833882751</v>
      </c>
      <c r="AV400">
        <v>11.9432406777166</v>
      </c>
      <c r="AW400">
        <v>12.17854553129372</v>
      </c>
      <c r="AX400">
        <v>14.699373141805051</v>
      </c>
      <c r="AY400">
        <v>14.988979115438431</v>
      </c>
      <c r="AZ400">
        <v>1.38868846630486</v>
      </c>
      <c r="BA400">
        <v>1.39455309516034</v>
      </c>
      <c r="BB400">
        <v>1.670484854261598</v>
      </c>
      <c r="BC400">
        <v>1.670484854261598</v>
      </c>
      <c r="BD400" t="b">
        <v>1</v>
      </c>
      <c r="BE400" t="b">
        <v>1</v>
      </c>
      <c r="BH400">
        <v>65.758661650190902</v>
      </c>
      <c r="BI400">
        <v>546.41252532996043</v>
      </c>
      <c r="BJ400">
        <v>1.3686409933152699</v>
      </c>
      <c r="BK400">
        <v>1.3686409933152699</v>
      </c>
      <c r="BL400">
        <v>1.3686409933152699</v>
      </c>
      <c r="BM400" t="s">
        <v>89</v>
      </c>
      <c r="BN400">
        <v>11.37253348320435</v>
      </c>
      <c r="BO400">
        <v>11.37253348320435</v>
      </c>
      <c r="BP400">
        <v>11.37253348320435</v>
      </c>
      <c r="BQ400" t="s">
        <v>89</v>
      </c>
      <c r="BR400">
        <v>13.22375251325407</v>
      </c>
      <c r="BS400">
        <v>13.22375251325407</v>
      </c>
      <c r="BT400">
        <v>13.22375251325407</v>
      </c>
      <c r="BU400" t="s">
        <v>89</v>
      </c>
      <c r="BV400">
        <v>0.1034986848055037</v>
      </c>
      <c r="BW400">
        <v>52.657598715842447</v>
      </c>
      <c r="BX400">
        <v>2560.142583415241</v>
      </c>
      <c r="BY400">
        <v>1.709155035452135</v>
      </c>
      <c r="BZ400">
        <v>1.709155035452135</v>
      </c>
      <c r="CA400">
        <v>1.709155035452135</v>
      </c>
      <c r="CB400" t="s">
        <v>89</v>
      </c>
      <c r="CC400" t="s">
        <v>90</v>
      </c>
      <c r="CD400">
        <v>68.838818933329378</v>
      </c>
      <c r="CE400">
        <v>68.838818933329378</v>
      </c>
      <c r="CF400">
        <v>68.838818933329378</v>
      </c>
      <c r="CG400" t="s">
        <v>89</v>
      </c>
      <c r="CH400" t="s">
        <v>91</v>
      </c>
      <c r="CI400">
        <v>1.38868846630486</v>
      </c>
      <c r="CJ400">
        <v>55.931540383330123</v>
      </c>
      <c r="CK400">
        <v>2.4828360828030149E-2</v>
      </c>
      <c r="CL400">
        <v>0.84724977229820564</v>
      </c>
      <c r="CM400">
        <v>14</v>
      </c>
      <c r="CN400">
        <v>1.700354700769876</v>
      </c>
      <c r="CO400">
        <v>1.716373040197342</v>
      </c>
      <c r="CP400">
        <v>15.23081208156986</v>
      </c>
      <c r="CQ400">
        <v>14.823884168943049</v>
      </c>
      <c r="CR400">
        <v>68.838818933329364</v>
      </c>
      <c r="CS400">
        <v>68.838818933329378</v>
      </c>
      <c r="CT400">
        <v>1.4210854715202001E-14</v>
      </c>
      <c r="CU400">
        <v>-2.0643664338525711E-14</v>
      </c>
    </row>
    <row r="401" spans="1:99" x14ac:dyDescent="0.3">
      <c r="A401" t="s">
        <v>929</v>
      </c>
      <c r="B401" t="s">
        <v>905</v>
      </c>
      <c r="C401" t="s">
        <v>3382</v>
      </c>
      <c r="D401" t="s">
        <v>109</v>
      </c>
      <c r="E401">
        <v>0.1</v>
      </c>
      <c r="F401">
        <v>0.25</v>
      </c>
      <c r="G401">
        <v>9.0716812260768845E-2</v>
      </c>
      <c r="H401">
        <v>70</v>
      </c>
      <c r="I401">
        <v>112</v>
      </c>
      <c r="J401">
        <v>3</v>
      </c>
      <c r="K401">
        <v>61.906696913361571</v>
      </c>
      <c r="L401">
        <v>61.906656683109922</v>
      </c>
      <c r="M401">
        <v>103.89678192089811</v>
      </c>
      <c r="N401">
        <v>103.89709586637539</v>
      </c>
      <c r="O401">
        <v>103.89678192089811</v>
      </c>
      <c r="P401">
        <v>103.89709586637539</v>
      </c>
      <c r="Q401">
        <v>103.89678192089811</v>
      </c>
      <c r="R401" s="2">
        <v>61.906696913361571</v>
      </c>
      <c r="S401">
        <v>3</v>
      </c>
      <c r="T401">
        <v>2.25</v>
      </c>
      <c r="U401">
        <v>0.5</v>
      </c>
      <c r="V401">
        <v>10.95</v>
      </c>
      <c r="W401">
        <v>0.14058666666666669</v>
      </c>
      <c r="Y401" t="s">
        <v>84</v>
      </c>
      <c r="AA401">
        <v>0</v>
      </c>
      <c r="AB401">
        <v>90</v>
      </c>
      <c r="AC401" t="s">
        <v>930</v>
      </c>
      <c r="AD401" t="s">
        <v>87</v>
      </c>
      <c r="AE401" t="s">
        <v>87</v>
      </c>
      <c r="AF401" t="s">
        <v>111</v>
      </c>
      <c r="AG401" t="b">
        <v>1</v>
      </c>
      <c r="AH401">
        <v>0.1</v>
      </c>
      <c r="AI401">
        <v>0.10302463513094159</v>
      </c>
      <c r="AJ401">
        <v>4</v>
      </c>
      <c r="AL401">
        <v>12.04440588726623</v>
      </c>
      <c r="AM401">
        <v>13.864171675780179</v>
      </c>
      <c r="AN401">
        <v>12.59998637195473</v>
      </c>
      <c r="AO401">
        <v>12.044405887266221</v>
      </c>
      <c r="AP401">
        <v>1.3815381943755241</v>
      </c>
      <c r="AQ401">
        <v>1.4355135777097281</v>
      </c>
      <c r="AR401">
        <v>65.758664031737112</v>
      </c>
      <c r="AS401">
        <v>546.41277394390693</v>
      </c>
      <c r="AT401">
        <v>1.3686409437479341</v>
      </c>
      <c r="AU401">
        <v>11.372537833882751</v>
      </c>
      <c r="AV401">
        <v>10.76675019470718</v>
      </c>
      <c r="AW401">
        <v>11.11421725603164</v>
      </c>
      <c r="AX401">
        <v>43.067000778828728</v>
      </c>
      <c r="AY401">
        <v>44.456869024126561</v>
      </c>
      <c r="AZ401">
        <v>1.4039924735407561</v>
      </c>
      <c r="BA401">
        <v>1.4355135777097281</v>
      </c>
      <c r="BB401">
        <v>4.7771703337287326</v>
      </c>
      <c r="BC401">
        <v>4.7771703337287326</v>
      </c>
      <c r="BD401" t="b">
        <v>1</v>
      </c>
      <c r="BE401" t="b">
        <v>1</v>
      </c>
      <c r="BH401">
        <v>65.758661650190902</v>
      </c>
      <c r="BI401">
        <v>546.41252532996043</v>
      </c>
      <c r="BJ401">
        <v>1.3686409933152699</v>
      </c>
      <c r="BK401">
        <v>1.3686409933152699</v>
      </c>
      <c r="BL401">
        <v>1.3686409933152699</v>
      </c>
      <c r="BM401" t="s">
        <v>89</v>
      </c>
      <c r="BN401">
        <v>11.37253348320435</v>
      </c>
      <c r="BO401">
        <v>11.37253348320435</v>
      </c>
      <c r="BP401">
        <v>11.37253348320435</v>
      </c>
      <c r="BQ401" t="s">
        <v>89</v>
      </c>
      <c r="BR401">
        <v>13.22375251325407</v>
      </c>
      <c r="BS401">
        <v>13.22375251325407</v>
      </c>
      <c r="BT401">
        <v>13.22375251325407</v>
      </c>
      <c r="BU401" t="s">
        <v>89</v>
      </c>
      <c r="BV401">
        <v>0.1034986848055037</v>
      </c>
      <c r="BW401">
        <v>16.02570322918627</v>
      </c>
      <c r="BX401">
        <v>296.47889179221141</v>
      </c>
      <c r="BY401">
        <v>5.6159782015737409</v>
      </c>
      <c r="BZ401">
        <v>5.6159782015737409</v>
      </c>
      <c r="CA401">
        <v>5.6159782015737409</v>
      </c>
      <c r="CB401" t="s">
        <v>89</v>
      </c>
      <c r="CC401" t="s">
        <v>90</v>
      </c>
      <c r="CD401">
        <v>61.906696913361593</v>
      </c>
      <c r="CE401">
        <v>61.906696913361593</v>
      </c>
      <c r="CF401">
        <v>61.906696913361593</v>
      </c>
      <c r="CG401" t="s">
        <v>89</v>
      </c>
      <c r="CH401" t="s">
        <v>91</v>
      </c>
      <c r="CI401">
        <v>1.403994550393435</v>
      </c>
      <c r="CJ401">
        <v>15.4766742283404</v>
      </c>
      <c r="CK401">
        <v>9.0716812260768845E-2</v>
      </c>
      <c r="CL401">
        <v>0.63605022380341347</v>
      </c>
      <c r="CM401">
        <v>7</v>
      </c>
      <c r="CN401">
        <v>5.526152777502098</v>
      </c>
      <c r="CO401">
        <v>5.7420543108389133</v>
      </c>
      <c r="CP401">
        <v>55.456686703120717</v>
      </c>
      <c r="CQ401">
        <v>48.177623549064911</v>
      </c>
      <c r="CR401">
        <v>61.906696913361571</v>
      </c>
      <c r="CS401">
        <v>61.906696913361593</v>
      </c>
      <c r="CT401">
        <v>2.1316282072803009E-14</v>
      </c>
      <c r="CU401">
        <v>-3.4432917819271048E-14</v>
      </c>
    </row>
    <row r="402" spans="1:99" x14ac:dyDescent="0.3">
      <c r="A402" t="s">
        <v>931</v>
      </c>
      <c r="B402" t="s">
        <v>905</v>
      </c>
      <c r="C402" t="s">
        <v>3382</v>
      </c>
      <c r="D402" t="s">
        <v>109</v>
      </c>
      <c r="E402">
        <v>0.1</v>
      </c>
      <c r="F402">
        <v>0.4375</v>
      </c>
      <c r="G402">
        <v>9.0716812260768803E-2</v>
      </c>
      <c r="H402">
        <v>70</v>
      </c>
      <c r="I402">
        <v>112</v>
      </c>
      <c r="J402">
        <v>3</v>
      </c>
      <c r="K402">
        <v>35.375255379063823</v>
      </c>
      <c r="L402">
        <v>35.375232390348593</v>
      </c>
      <c r="M402">
        <v>59.369589669083943</v>
      </c>
      <c r="N402">
        <v>59.369769066499543</v>
      </c>
      <c r="O402">
        <v>59.369589669083943</v>
      </c>
      <c r="P402">
        <v>59.369769066499543</v>
      </c>
      <c r="Q402">
        <v>59.369589669083943</v>
      </c>
      <c r="R402" s="2">
        <v>35.375255379063823</v>
      </c>
      <c r="S402">
        <v>3</v>
      </c>
      <c r="T402">
        <v>2.25</v>
      </c>
      <c r="U402">
        <v>0.5</v>
      </c>
      <c r="V402">
        <v>10.95</v>
      </c>
      <c r="W402">
        <v>0.14058666666666669</v>
      </c>
      <c r="Y402" t="s">
        <v>84</v>
      </c>
      <c r="AA402">
        <v>0</v>
      </c>
      <c r="AB402">
        <v>90</v>
      </c>
      <c r="AC402" t="s">
        <v>932</v>
      </c>
      <c r="AD402" t="s">
        <v>87</v>
      </c>
      <c r="AE402" t="s">
        <v>87</v>
      </c>
      <c r="AF402" t="s">
        <v>111</v>
      </c>
      <c r="AG402" t="b">
        <v>1</v>
      </c>
      <c r="AH402">
        <v>0.1</v>
      </c>
      <c r="AI402">
        <v>0.10302463513094159</v>
      </c>
      <c r="AJ402">
        <v>4</v>
      </c>
      <c r="AL402">
        <v>12.04440588726623</v>
      </c>
      <c r="AM402">
        <v>13.864171675780179</v>
      </c>
      <c r="AN402">
        <v>12.59998637195473</v>
      </c>
      <c r="AO402">
        <v>12.044405887266221</v>
      </c>
      <c r="AP402">
        <v>1.3815381943755241</v>
      </c>
      <c r="AQ402">
        <v>1.4355135777097281</v>
      </c>
      <c r="AR402">
        <v>65.758664031737112</v>
      </c>
      <c r="AS402">
        <v>546.41277394390693</v>
      </c>
      <c r="AT402">
        <v>1.3686409437479341</v>
      </c>
      <c r="AU402">
        <v>11.372537833882751</v>
      </c>
      <c r="AV402">
        <v>10.76675019470715</v>
      </c>
      <c r="AW402">
        <v>11.11421725603164</v>
      </c>
      <c r="AX402">
        <v>24.609714730759201</v>
      </c>
      <c r="AY402">
        <v>25.403925156643758</v>
      </c>
      <c r="AZ402">
        <v>1.403992473540753</v>
      </c>
      <c r="BA402">
        <v>1.4355135777097281</v>
      </c>
      <c r="BB402">
        <v>8.3600480840252924</v>
      </c>
      <c r="BC402">
        <v>8.3600480840252924</v>
      </c>
      <c r="BD402" t="b">
        <v>1</v>
      </c>
      <c r="BE402" t="b">
        <v>1</v>
      </c>
      <c r="BH402">
        <v>65.758661650190902</v>
      </c>
      <c r="BI402">
        <v>546.41252532996043</v>
      </c>
      <c r="BJ402">
        <v>1.3686409933152699</v>
      </c>
      <c r="BK402">
        <v>1.3686409933152699</v>
      </c>
      <c r="BL402">
        <v>1.3686409933152699</v>
      </c>
      <c r="BM402" t="s">
        <v>89</v>
      </c>
      <c r="BN402">
        <v>11.37253348320435</v>
      </c>
      <c r="BO402">
        <v>11.37253348320435</v>
      </c>
      <c r="BP402">
        <v>11.37253348320435</v>
      </c>
      <c r="BQ402" t="s">
        <v>89</v>
      </c>
      <c r="BR402">
        <v>13.22375251325407</v>
      </c>
      <c r="BS402">
        <v>13.22375251325407</v>
      </c>
      <c r="BT402">
        <v>13.22375251325407</v>
      </c>
      <c r="BU402" t="s">
        <v>89</v>
      </c>
      <c r="BV402">
        <v>0.1034986848055037</v>
      </c>
      <c r="BW402">
        <v>28.044980651075939</v>
      </c>
      <c r="BX402">
        <v>518.83806063635984</v>
      </c>
      <c r="BY402">
        <v>3.209130400899284</v>
      </c>
      <c r="BZ402">
        <v>3.209130400899284</v>
      </c>
      <c r="CA402">
        <v>3.209130400899284</v>
      </c>
      <c r="CB402" t="s">
        <v>89</v>
      </c>
      <c r="CC402" t="s">
        <v>90</v>
      </c>
      <c r="CD402">
        <v>35.375255379063823</v>
      </c>
      <c r="CE402">
        <v>35.375255379063823</v>
      </c>
      <c r="CF402">
        <v>35.375255379063823</v>
      </c>
      <c r="CG402" t="s">
        <v>89</v>
      </c>
      <c r="CH402" t="s">
        <v>91</v>
      </c>
      <c r="CI402">
        <v>1.403994550393437</v>
      </c>
      <c r="CJ402">
        <v>15.47667422834042</v>
      </c>
      <c r="CK402">
        <v>9.0716812260768803E-2</v>
      </c>
      <c r="CL402">
        <v>1.113087891655973</v>
      </c>
      <c r="CM402">
        <v>7</v>
      </c>
      <c r="CN402">
        <v>3.1578015871440561</v>
      </c>
      <c r="CO402">
        <v>3.2811738919079509</v>
      </c>
      <c r="CP402">
        <v>31.689535258926131</v>
      </c>
      <c r="CQ402">
        <v>27.53007059946566</v>
      </c>
      <c r="CR402">
        <v>35.375255379063823</v>
      </c>
      <c r="CS402">
        <v>35.375255379063823</v>
      </c>
      <c r="CT402">
        <v>7.1054273576010019E-15</v>
      </c>
      <c r="CU402">
        <v>-2.008586872790808E-14</v>
      </c>
    </row>
    <row r="403" spans="1:99" x14ac:dyDescent="0.3">
      <c r="A403" t="s">
        <v>933</v>
      </c>
      <c r="B403" t="s">
        <v>905</v>
      </c>
      <c r="C403" t="s">
        <v>3382</v>
      </c>
      <c r="D403" t="s">
        <v>109</v>
      </c>
      <c r="E403">
        <v>0.1</v>
      </c>
      <c r="F403">
        <v>0.8125</v>
      </c>
      <c r="G403">
        <v>9.0716812260768803E-2</v>
      </c>
      <c r="H403">
        <v>70</v>
      </c>
      <c r="I403">
        <v>112</v>
      </c>
      <c r="J403">
        <v>3</v>
      </c>
      <c r="K403">
        <v>19.048214434880499</v>
      </c>
      <c r="L403">
        <v>19.04820205634153</v>
      </c>
      <c r="M403">
        <v>31.968240591045419</v>
      </c>
      <c r="N403">
        <v>31.96833718965382</v>
      </c>
      <c r="O403">
        <v>31.968240591045419</v>
      </c>
      <c r="P403">
        <v>31.96833718965382</v>
      </c>
      <c r="Q403">
        <v>31.968240591045419</v>
      </c>
      <c r="R403" s="2">
        <v>19.048214434880499</v>
      </c>
      <c r="S403">
        <v>3</v>
      </c>
      <c r="T403">
        <v>2.25</v>
      </c>
      <c r="U403">
        <v>0.5</v>
      </c>
      <c r="V403">
        <v>10.95</v>
      </c>
      <c r="W403">
        <v>0.14058666666666669</v>
      </c>
      <c r="Y403" t="s">
        <v>84</v>
      </c>
      <c r="AA403">
        <v>0</v>
      </c>
      <c r="AB403">
        <v>90</v>
      </c>
      <c r="AC403" t="s">
        <v>934</v>
      </c>
      <c r="AD403" t="s">
        <v>87</v>
      </c>
      <c r="AE403" t="s">
        <v>87</v>
      </c>
      <c r="AF403" t="s">
        <v>111</v>
      </c>
      <c r="AG403" t="b">
        <v>1</v>
      </c>
      <c r="AH403">
        <v>0.1</v>
      </c>
      <c r="AI403">
        <v>0.10302463513094159</v>
      </c>
      <c r="AJ403">
        <v>4</v>
      </c>
      <c r="AL403">
        <v>12.04440588726623</v>
      </c>
      <c r="AM403">
        <v>13.864171675780179</v>
      </c>
      <c r="AN403">
        <v>12.59998637195473</v>
      </c>
      <c r="AO403">
        <v>12.044405887266221</v>
      </c>
      <c r="AP403">
        <v>1.3815381943755241</v>
      </c>
      <c r="AQ403">
        <v>1.4355135777097281</v>
      </c>
      <c r="AR403">
        <v>65.758664031737112</v>
      </c>
      <c r="AS403">
        <v>546.41277394390693</v>
      </c>
      <c r="AT403">
        <v>1.3686409437479341</v>
      </c>
      <c r="AU403">
        <v>11.372537833882751</v>
      </c>
      <c r="AV403">
        <v>10.766750194707139</v>
      </c>
      <c r="AW403">
        <v>11.11421725603164</v>
      </c>
      <c r="AX403">
        <v>13.25138485502417</v>
      </c>
      <c r="AY403">
        <v>13.679036622808169</v>
      </c>
      <c r="AZ403">
        <v>1.403992473540753</v>
      </c>
      <c r="BA403">
        <v>1.4355135777097281</v>
      </c>
      <c r="BB403">
        <v>15.5258035846184</v>
      </c>
      <c r="BC403">
        <v>15.5258035846184</v>
      </c>
      <c r="BD403" t="b">
        <v>1</v>
      </c>
      <c r="BE403" t="b">
        <v>1</v>
      </c>
      <c r="BH403">
        <v>65.758661650190902</v>
      </c>
      <c r="BI403">
        <v>546.41252532996043</v>
      </c>
      <c r="BJ403">
        <v>1.3686409933152699</v>
      </c>
      <c r="BK403">
        <v>1.3686409933152699</v>
      </c>
      <c r="BL403">
        <v>1.3686409933152699</v>
      </c>
      <c r="BM403" t="s">
        <v>89</v>
      </c>
      <c r="BN403">
        <v>11.37253348320435</v>
      </c>
      <c r="BO403">
        <v>11.37253348320435</v>
      </c>
      <c r="BP403">
        <v>11.37253348320435</v>
      </c>
      <c r="BQ403" t="s">
        <v>89</v>
      </c>
      <c r="BR403">
        <v>13.22375251325407</v>
      </c>
      <c r="BS403">
        <v>13.22375251325407</v>
      </c>
      <c r="BT403">
        <v>13.22375251325407</v>
      </c>
      <c r="BU403" t="s">
        <v>89</v>
      </c>
      <c r="BV403">
        <v>0.1034986848055037</v>
      </c>
      <c r="BW403">
        <v>52.083535494855361</v>
      </c>
      <c r="BX403">
        <v>963.55639832468307</v>
      </c>
      <c r="BY403">
        <v>1.727993292791921</v>
      </c>
      <c r="BZ403">
        <v>1.727993292791921</v>
      </c>
      <c r="CA403">
        <v>1.727993292791921</v>
      </c>
      <c r="CB403" t="s">
        <v>89</v>
      </c>
      <c r="CC403" t="s">
        <v>90</v>
      </c>
      <c r="CD403">
        <v>19.048214434880499</v>
      </c>
      <c r="CE403">
        <v>19.048214434880499</v>
      </c>
      <c r="CF403">
        <v>19.048214434880499</v>
      </c>
      <c r="CG403" t="s">
        <v>89</v>
      </c>
      <c r="CH403" t="s">
        <v>91</v>
      </c>
      <c r="CI403">
        <v>1.4039945503934359</v>
      </c>
      <c r="CJ403">
        <v>15.476674228340411</v>
      </c>
      <c r="CK403">
        <v>9.0716812260768803E-2</v>
      </c>
      <c r="CL403">
        <v>2.0671632273610938</v>
      </c>
      <c r="CM403">
        <v>7</v>
      </c>
      <c r="CN403">
        <v>1.700354700769876</v>
      </c>
      <c r="CO403">
        <v>1.766785941796589</v>
      </c>
      <c r="CP403">
        <v>17.06359590865253</v>
      </c>
      <c r="CQ403">
        <v>14.823884168943049</v>
      </c>
      <c r="CR403">
        <v>19.048214434880499</v>
      </c>
      <c r="CS403">
        <v>19.048214434880499</v>
      </c>
      <c r="CT403">
        <v>3.5527136788005009E-15</v>
      </c>
      <c r="CU403">
        <v>1.865116381877181E-14</v>
      </c>
    </row>
    <row r="404" spans="1:99" x14ac:dyDescent="0.3">
      <c r="A404" t="s">
        <v>935</v>
      </c>
      <c r="B404" t="s">
        <v>905</v>
      </c>
      <c r="C404" t="s">
        <v>3382</v>
      </c>
      <c r="D404" t="s">
        <v>109</v>
      </c>
      <c r="E404">
        <v>0.17499999999999999</v>
      </c>
      <c r="F404">
        <v>0.25</v>
      </c>
      <c r="G404">
        <v>0.10199475000745011</v>
      </c>
      <c r="H404">
        <v>28</v>
      </c>
      <c r="I404">
        <v>112</v>
      </c>
      <c r="J404">
        <v>6</v>
      </c>
      <c r="K404">
        <v>55.298964108882537</v>
      </c>
      <c r="L404">
        <v>55.298939513789144</v>
      </c>
      <c r="M404">
        <v>80.397385919253551</v>
      </c>
      <c r="N404">
        <v>80.397619958081137</v>
      </c>
      <c r="O404">
        <v>80.397385919253551</v>
      </c>
      <c r="P404">
        <v>80.397619958081137</v>
      </c>
      <c r="Q404">
        <v>80.397385919253551</v>
      </c>
      <c r="R404" s="2">
        <v>55.298964108882537</v>
      </c>
      <c r="S404">
        <v>3</v>
      </c>
      <c r="T404">
        <v>2.25</v>
      </c>
      <c r="U404">
        <v>0.5</v>
      </c>
      <c r="V404">
        <v>10.95</v>
      </c>
      <c r="W404">
        <v>0.14058666666666669</v>
      </c>
      <c r="Y404" t="s">
        <v>84</v>
      </c>
      <c r="AA404">
        <v>0</v>
      </c>
      <c r="AB404">
        <v>90</v>
      </c>
      <c r="AC404" t="s">
        <v>936</v>
      </c>
      <c r="AD404" t="s">
        <v>87</v>
      </c>
      <c r="AE404" t="s">
        <v>87</v>
      </c>
      <c r="AF404" t="s">
        <v>111</v>
      </c>
      <c r="AG404" t="b">
        <v>0</v>
      </c>
      <c r="AH404">
        <v>0.17499999999999999</v>
      </c>
      <c r="AI404">
        <v>0.10302463513094159</v>
      </c>
      <c r="AJ404">
        <v>4</v>
      </c>
      <c r="AL404">
        <v>12.04440588726623</v>
      </c>
      <c r="AM404">
        <v>13.95034093969285</v>
      </c>
      <c r="AN404">
        <v>12.59998637195473</v>
      </c>
      <c r="AO404">
        <v>12.044405887266221</v>
      </c>
      <c r="AP404">
        <v>1.3815381943755241</v>
      </c>
      <c r="AQ404">
        <v>1.4372287852640939</v>
      </c>
      <c r="AR404">
        <v>65.758664031737112</v>
      </c>
      <c r="AS404">
        <v>546.41277394390693</v>
      </c>
      <c r="AT404">
        <v>1.3686409437479341</v>
      </c>
      <c r="AU404">
        <v>11.372537833882751</v>
      </c>
      <c r="AV404">
        <v>13.699749905738329</v>
      </c>
      <c r="AW404">
        <v>13.963801091062001</v>
      </c>
      <c r="AX404">
        <v>54.798999622953332</v>
      </c>
      <c r="AY404">
        <v>55.855204364248003</v>
      </c>
      <c r="AZ404">
        <v>1.41005123082491</v>
      </c>
      <c r="BA404">
        <v>1.4372287852640939</v>
      </c>
      <c r="BB404">
        <v>3.3052805398433889</v>
      </c>
      <c r="BC404">
        <v>3.3052805398433889</v>
      </c>
      <c r="BD404" t="b">
        <v>0</v>
      </c>
      <c r="BE404" t="b">
        <v>0</v>
      </c>
      <c r="BH404">
        <v>65.758661650190902</v>
      </c>
      <c r="BI404">
        <v>546.41252532996043</v>
      </c>
      <c r="BJ404">
        <v>1.3686409933152699</v>
      </c>
      <c r="BK404">
        <v>1.3686409933152699</v>
      </c>
      <c r="BL404">
        <v>1.3686409933152699</v>
      </c>
      <c r="BM404" t="s">
        <v>89</v>
      </c>
      <c r="BN404">
        <v>11.37253348320435</v>
      </c>
      <c r="BO404">
        <v>11.37253348320435</v>
      </c>
      <c r="BP404">
        <v>11.37253348320435</v>
      </c>
      <c r="BQ404" t="s">
        <v>89</v>
      </c>
      <c r="BR404">
        <v>13.22375251325407</v>
      </c>
      <c r="BS404">
        <v>13.22375251325407</v>
      </c>
      <c r="BT404">
        <v>13.22375251325407</v>
      </c>
      <c r="BU404" t="s">
        <v>89</v>
      </c>
      <c r="BV404">
        <v>0.1034986848055037</v>
      </c>
      <c r="BW404">
        <v>15.95686958868116</v>
      </c>
      <c r="BX404">
        <v>227.45464487547201</v>
      </c>
      <c r="BY404">
        <v>5.6402040199564318</v>
      </c>
      <c r="BZ404">
        <v>5.6402040199564318</v>
      </c>
      <c r="CA404">
        <v>5.6402040199564318</v>
      </c>
      <c r="CB404" t="s">
        <v>89</v>
      </c>
      <c r="CC404" t="s">
        <v>90</v>
      </c>
      <c r="CD404">
        <v>55.298964108882537</v>
      </c>
      <c r="CE404">
        <v>55.298964108882537</v>
      </c>
      <c r="CF404">
        <v>55.298964108882537</v>
      </c>
      <c r="CG404" t="s">
        <v>89</v>
      </c>
      <c r="CH404" t="s">
        <v>91</v>
      </c>
      <c r="CI404">
        <v>1.410051004989108</v>
      </c>
      <c r="CJ404">
        <v>13.824741027220631</v>
      </c>
      <c r="CK404">
        <v>0.10199475000745011</v>
      </c>
      <c r="CL404">
        <v>0.84123053254927327</v>
      </c>
      <c r="CM404">
        <v>7</v>
      </c>
      <c r="CN404">
        <v>5.526152777502098</v>
      </c>
      <c r="CO404">
        <v>5.7489151410563766</v>
      </c>
      <c r="CP404">
        <v>55.801363758771387</v>
      </c>
      <c r="CQ404">
        <v>48.177623549064911</v>
      </c>
      <c r="CR404">
        <v>55.298964108882537</v>
      </c>
      <c r="CS404">
        <v>55.298964108882537</v>
      </c>
      <c r="CT404">
        <v>7.1054273576010019E-15</v>
      </c>
      <c r="CU404">
        <v>1.2849114756671679E-14</v>
      </c>
    </row>
    <row r="405" spans="1:99" x14ac:dyDescent="0.3">
      <c r="A405" t="s">
        <v>937</v>
      </c>
      <c r="B405" t="s">
        <v>905</v>
      </c>
      <c r="C405" t="s">
        <v>3382</v>
      </c>
      <c r="D405" t="s">
        <v>109</v>
      </c>
      <c r="E405">
        <v>0.17499999999999999</v>
      </c>
      <c r="F405">
        <v>0.4375</v>
      </c>
      <c r="G405">
        <v>0.10199475000745011</v>
      </c>
      <c r="H405">
        <v>28</v>
      </c>
      <c r="I405">
        <v>112</v>
      </c>
      <c r="J405">
        <v>6</v>
      </c>
      <c r="K405">
        <v>31.599408062218622</v>
      </c>
      <c r="L405">
        <v>31.599394007879528</v>
      </c>
      <c r="M405">
        <v>45.941363382430623</v>
      </c>
      <c r="N405">
        <v>45.941497118903527</v>
      </c>
      <c r="O405">
        <v>45.941363382430623</v>
      </c>
      <c r="P405">
        <v>45.941497118903527</v>
      </c>
      <c r="Q405">
        <v>45.941363382430623</v>
      </c>
      <c r="R405" s="2">
        <v>31.599408062218622</v>
      </c>
      <c r="S405">
        <v>3</v>
      </c>
      <c r="T405">
        <v>2.25</v>
      </c>
      <c r="U405">
        <v>0.5</v>
      </c>
      <c r="V405">
        <v>10.95</v>
      </c>
      <c r="W405">
        <v>0.14058666666666669</v>
      </c>
      <c r="Y405" t="s">
        <v>84</v>
      </c>
      <c r="AA405">
        <v>0</v>
      </c>
      <c r="AB405">
        <v>90</v>
      </c>
      <c r="AC405" t="s">
        <v>938</v>
      </c>
      <c r="AD405" t="s">
        <v>87</v>
      </c>
      <c r="AE405" t="s">
        <v>87</v>
      </c>
      <c r="AF405" t="s">
        <v>111</v>
      </c>
      <c r="AG405" t="b">
        <v>0</v>
      </c>
      <c r="AH405">
        <v>0.17499999999999999</v>
      </c>
      <c r="AI405">
        <v>0.10302463513094159</v>
      </c>
      <c r="AJ405">
        <v>4</v>
      </c>
      <c r="AL405">
        <v>12.04440588726623</v>
      </c>
      <c r="AM405">
        <v>13.95034093969285</v>
      </c>
      <c r="AN405">
        <v>12.59998637195473</v>
      </c>
      <c r="AO405">
        <v>12.044405887266221</v>
      </c>
      <c r="AP405">
        <v>1.3815381943755241</v>
      </c>
      <c r="AQ405">
        <v>1.4372287852640939</v>
      </c>
      <c r="AR405">
        <v>65.758664031737112</v>
      </c>
      <c r="AS405">
        <v>546.41277394390693</v>
      </c>
      <c r="AT405">
        <v>1.3686409437479341</v>
      </c>
      <c r="AU405">
        <v>11.372537833882751</v>
      </c>
      <c r="AV405">
        <v>13.699749905738329</v>
      </c>
      <c r="AW405">
        <v>13.963801091062001</v>
      </c>
      <c r="AX405">
        <v>31.313714070259039</v>
      </c>
      <c r="AY405">
        <v>31.91725963671313</v>
      </c>
      <c r="AZ405">
        <v>1.41005123082491</v>
      </c>
      <c r="BA405">
        <v>1.4372287852640939</v>
      </c>
      <c r="BB405">
        <v>5.7842409447259193</v>
      </c>
      <c r="BC405">
        <v>5.7842409447259193</v>
      </c>
      <c r="BD405" t="b">
        <v>0</v>
      </c>
      <c r="BE405" t="b">
        <v>0</v>
      </c>
      <c r="BH405">
        <v>65.758661650190902</v>
      </c>
      <c r="BI405">
        <v>546.41252532996043</v>
      </c>
      <c r="BJ405">
        <v>1.3686409933152699</v>
      </c>
      <c r="BK405">
        <v>1.3686409933152699</v>
      </c>
      <c r="BL405">
        <v>1.3686409933152699</v>
      </c>
      <c r="BM405" t="s">
        <v>89</v>
      </c>
      <c r="BN405">
        <v>11.37253348320435</v>
      </c>
      <c r="BO405">
        <v>11.37253348320435</v>
      </c>
      <c r="BP405">
        <v>11.37253348320435</v>
      </c>
      <c r="BQ405" t="s">
        <v>89</v>
      </c>
      <c r="BR405">
        <v>13.22375251325407</v>
      </c>
      <c r="BS405">
        <v>13.22375251325407</v>
      </c>
      <c r="BT405">
        <v>13.22375251325407</v>
      </c>
      <c r="BU405" t="s">
        <v>89</v>
      </c>
      <c r="BV405">
        <v>0.1034986848055037</v>
      </c>
      <c r="BW405">
        <v>27.924521780192009</v>
      </c>
      <c r="BX405">
        <v>398.04562853207591</v>
      </c>
      <c r="BY405">
        <v>3.2229737256893909</v>
      </c>
      <c r="BZ405">
        <v>3.2229737256893909</v>
      </c>
      <c r="CA405">
        <v>3.2229737256893909</v>
      </c>
      <c r="CB405" t="s">
        <v>89</v>
      </c>
      <c r="CC405" t="s">
        <v>90</v>
      </c>
      <c r="CD405">
        <v>31.599408062218622</v>
      </c>
      <c r="CE405">
        <v>31.599408062218622</v>
      </c>
      <c r="CF405">
        <v>31.599408062218622</v>
      </c>
      <c r="CG405" t="s">
        <v>89</v>
      </c>
      <c r="CH405" t="s">
        <v>91</v>
      </c>
      <c r="CI405">
        <v>1.4100510049891091</v>
      </c>
      <c r="CJ405">
        <v>13.82474102722065</v>
      </c>
      <c r="CK405">
        <v>0.10199475000745011</v>
      </c>
      <c r="CL405">
        <v>1.4721534319612279</v>
      </c>
      <c r="CM405">
        <v>7</v>
      </c>
      <c r="CN405">
        <v>3.1578015871440561</v>
      </c>
      <c r="CO405">
        <v>3.2850943663179302</v>
      </c>
      <c r="CP405">
        <v>31.886493576440799</v>
      </c>
      <c r="CQ405">
        <v>27.53007059946566</v>
      </c>
      <c r="CR405">
        <v>31.599408062218622</v>
      </c>
      <c r="CS405">
        <v>31.599408062218622</v>
      </c>
      <c r="CT405">
        <v>3.5527136788005009E-15</v>
      </c>
      <c r="CU405">
        <v>-1.124297541208771E-14</v>
      </c>
    </row>
    <row r="406" spans="1:99" x14ac:dyDescent="0.3">
      <c r="A406" t="s">
        <v>939</v>
      </c>
      <c r="B406" t="s">
        <v>905</v>
      </c>
      <c r="C406" t="s">
        <v>3382</v>
      </c>
      <c r="D406" t="s">
        <v>109</v>
      </c>
      <c r="E406">
        <v>0.17499999999999999</v>
      </c>
      <c r="F406">
        <v>0.8125</v>
      </c>
      <c r="G406">
        <v>0.10199475000745011</v>
      </c>
      <c r="H406">
        <v>28</v>
      </c>
      <c r="I406">
        <v>112</v>
      </c>
      <c r="J406">
        <v>6</v>
      </c>
      <c r="K406">
        <v>17.01506587965617</v>
      </c>
      <c r="L406">
        <v>17.015058311935121</v>
      </c>
      <c r="M406">
        <v>24.737657205924169</v>
      </c>
      <c r="N406">
        <v>24.73772921787112</v>
      </c>
      <c r="O406">
        <v>24.737657205924169</v>
      </c>
      <c r="P406">
        <v>24.73772921787112</v>
      </c>
      <c r="Q406">
        <v>24.737657205924169</v>
      </c>
      <c r="R406" s="2">
        <v>17.01506587965617</v>
      </c>
      <c r="S406">
        <v>3</v>
      </c>
      <c r="T406">
        <v>2.25</v>
      </c>
      <c r="U406">
        <v>0.5</v>
      </c>
      <c r="V406">
        <v>10.95</v>
      </c>
      <c r="W406">
        <v>0.14058666666666669</v>
      </c>
      <c r="Y406" t="s">
        <v>84</v>
      </c>
      <c r="AA406">
        <v>0</v>
      </c>
      <c r="AB406">
        <v>90</v>
      </c>
      <c r="AC406" t="s">
        <v>940</v>
      </c>
      <c r="AD406" t="s">
        <v>87</v>
      </c>
      <c r="AE406" t="s">
        <v>87</v>
      </c>
      <c r="AF406" t="s">
        <v>111</v>
      </c>
      <c r="AG406" t="b">
        <v>0</v>
      </c>
      <c r="AH406">
        <v>0.17499999999999999</v>
      </c>
      <c r="AI406">
        <v>0.10302463513094159</v>
      </c>
      <c r="AJ406">
        <v>4</v>
      </c>
      <c r="AL406">
        <v>12.04440588726623</v>
      </c>
      <c r="AM406">
        <v>13.95034093969285</v>
      </c>
      <c r="AN406">
        <v>12.59998637195473</v>
      </c>
      <c r="AO406">
        <v>12.044405887266221</v>
      </c>
      <c r="AP406">
        <v>1.3815381943755241</v>
      </c>
      <c r="AQ406">
        <v>1.4372287852640939</v>
      </c>
      <c r="AR406">
        <v>65.758664031737112</v>
      </c>
      <c r="AS406">
        <v>546.41277394390693</v>
      </c>
      <c r="AT406">
        <v>1.3686409437479341</v>
      </c>
      <c r="AU406">
        <v>11.372537833882751</v>
      </c>
      <c r="AV406">
        <v>13.699749905738321</v>
      </c>
      <c r="AW406">
        <v>13.963801091062001</v>
      </c>
      <c r="AX406">
        <v>16.861230653216399</v>
      </c>
      <c r="AY406">
        <v>17.18621672746092</v>
      </c>
      <c r="AZ406">
        <v>1.41005123082491</v>
      </c>
      <c r="BA406">
        <v>1.4372287852640939</v>
      </c>
      <c r="BB406">
        <v>10.74216175449102</v>
      </c>
      <c r="BC406">
        <v>10.74216175449102</v>
      </c>
      <c r="BD406" t="b">
        <v>0</v>
      </c>
      <c r="BE406" t="b">
        <v>0</v>
      </c>
      <c r="BH406">
        <v>65.758661650190902</v>
      </c>
      <c r="BI406">
        <v>546.41252532996043</v>
      </c>
      <c r="BJ406">
        <v>1.3686409933152699</v>
      </c>
      <c r="BK406">
        <v>1.3686409933152699</v>
      </c>
      <c r="BL406">
        <v>1.3686409933152699</v>
      </c>
      <c r="BM406" t="s">
        <v>89</v>
      </c>
      <c r="BN406">
        <v>11.37253348320435</v>
      </c>
      <c r="BO406">
        <v>11.37253348320435</v>
      </c>
      <c r="BP406">
        <v>11.37253348320435</v>
      </c>
      <c r="BQ406" t="s">
        <v>89</v>
      </c>
      <c r="BR406">
        <v>13.22375251325407</v>
      </c>
      <c r="BS406">
        <v>13.22375251325407</v>
      </c>
      <c r="BT406">
        <v>13.22375251325407</v>
      </c>
      <c r="BU406" t="s">
        <v>89</v>
      </c>
      <c r="BV406">
        <v>0.1034986848055037</v>
      </c>
      <c r="BW406">
        <v>51.859826163213768</v>
      </c>
      <c r="BX406">
        <v>739.22759584528433</v>
      </c>
      <c r="BY406">
        <v>1.735447390755825</v>
      </c>
      <c r="BZ406">
        <v>1.735447390755825</v>
      </c>
      <c r="CA406">
        <v>1.735447390755825</v>
      </c>
      <c r="CB406" t="s">
        <v>89</v>
      </c>
      <c r="CC406" t="s">
        <v>90</v>
      </c>
      <c r="CD406">
        <v>17.01506587965617</v>
      </c>
      <c r="CE406">
        <v>17.01506587965617</v>
      </c>
      <c r="CF406">
        <v>17.01506587965617</v>
      </c>
      <c r="CG406" t="s">
        <v>89</v>
      </c>
      <c r="CH406" t="s">
        <v>91</v>
      </c>
      <c r="CI406">
        <v>1.410051004989108</v>
      </c>
      <c r="CJ406">
        <v>13.824741027220639</v>
      </c>
      <c r="CK406">
        <v>0.10199475000745011</v>
      </c>
      <c r="CL406">
        <v>2.733999230785138</v>
      </c>
      <c r="CM406">
        <v>7</v>
      </c>
      <c r="CN406">
        <v>1.700354700769876</v>
      </c>
      <c r="CO406">
        <v>1.7688969664788849</v>
      </c>
      <c r="CP406">
        <v>17.16965038731427</v>
      </c>
      <c r="CQ406">
        <v>14.823884168943049</v>
      </c>
      <c r="CR406">
        <v>17.01506587965617</v>
      </c>
      <c r="CS406">
        <v>17.01506587965617</v>
      </c>
      <c r="CT406">
        <v>3.5527136788005009E-15</v>
      </c>
      <c r="CU406">
        <v>-2.0879811479591481E-14</v>
      </c>
    </row>
    <row r="407" spans="1:99" x14ac:dyDescent="0.3">
      <c r="A407" t="s">
        <v>995</v>
      </c>
      <c r="B407" t="s">
        <v>905</v>
      </c>
      <c r="C407" t="s">
        <v>3382</v>
      </c>
      <c r="D407" t="s">
        <v>129</v>
      </c>
      <c r="E407">
        <v>2.5000000000000001E-2</v>
      </c>
      <c r="F407">
        <v>0.25</v>
      </c>
      <c r="G407">
        <v>2.466522474380272E-2</v>
      </c>
      <c r="H407">
        <v>70</v>
      </c>
      <c r="I407">
        <v>112</v>
      </c>
      <c r="J407">
        <v>3</v>
      </c>
      <c r="K407">
        <v>116.60513366880799</v>
      </c>
      <c r="L407">
        <v>116.5965559576295</v>
      </c>
      <c r="M407">
        <v>145.96407831873819</v>
      </c>
      <c r="N407">
        <v>145.9748755872406</v>
      </c>
      <c r="O407">
        <v>145.96407831873819</v>
      </c>
      <c r="P407">
        <v>145.9748755872406</v>
      </c>
      <c r="Q407">
        <v>145.96407831873819</v>
      </c>
      <c r="R407" s="2">
        <v>116.60513366880799</v>
      </c>
      <c r="S407">
        <v>3</v>
      </c>
      <c r="T407">
        <v>2.25</v>
      </c>
      <c r="U407">
        <v>0.5</v>
      </c>
      <c r="V407">
        <v>10.95</v>
      </c>
      <c r="W407">
        <v>0.14058666666666669</v>
      </c>
      <c r="Y407" t="s">
        <v>84</v>
      </c>
      <c r="AA407">
        <v>1</v>
      </c>
      <c r="AB407">
        <v>270</v>
      </c>
      <c r="AC407" t="s">
        <v>996</v>
      </c>
      <c r="AD407" t="s">
        <v>87</v>
      </c>
      <c r="AE407" t="s">
        <v>87</v>
      </c>
      <c r="AF407" t="s">
        <v>131</v>
      </c>
      <c r="AG407" t="b">
        <v>1</v>
      </c>
      <c r="AH407">
        <v>2.5000000000000001E-2</v>
      </c>
      <c r="AI407">
        <v>8.1478173040218385E-2</v>
      </c>
      <c r="AJ407">
        <v>4</v>
      </c>
      <c r="AL407">
        <v>7.659354025958943</v>
      </c>
      <c r="AM407">
        <v>7.957537040013114</v>
      </c>
      <c r="AN407">
        <v>7.8828613767214826</v>
      </c>
      <c r="AO407">
        <v>7.6593540259589421</v>
      </c>
      <c r="AP407">
        <v>0.71561040658908803</v>
      </c>
      <c r="AQ407">
        <v>0.72086401242023268</v>
      </c>
      <c r="AR407">
        <v>380.73368766561822</v>
      </c>
      <c r="AS407">
        <v>3949.8601530400979</v>
      </c>
      <c r="AT407">
        <v>0.70915710573299517</v>
      </c>
      <c r="AU407">
        <v>7.3570358624006511</v>
      </c>
      <c r="AV407">
        <v>7.4374966277783274</v>
      </c>
      <c r="AW407">
        <v>7.5370394515953478</v>
      </c>
      <c r="AX407">
        <v>29.74998651111331</v>
      </c>
      <c r="AY407">
        <v>30.148157806381391</v>
      </c>
      <c r="AZ407">
        <v>0.71840876629915307</v>
      </c>
      <c r="BA407">
        <v>0.72086401242023268</v>
      </c>
      <c r="BB407">
        <v>3.1121930793074362</v>
      </c>
      <c r="BC407">
        <v>3.1121930793074362</v>
      </c>
      <c r="BD407" t="b">
        <v>1</v>
      </c>
      <c r="BE407" t="b">
        <v>1</v>
      </c>
      <c r="BH407">
        <v>380.73362968472708</v>
      </c>
      <c r="BI407">
        <v>3949.8524358854602</v>
      </c>
      <c r="BJ407">
        <v>0.70915721372860607</v>
      </c>
      <c r="BK407">
        <v>0.70915721372860607</v>
      </c>
      <c r="BL407">
        <v>0.70915721372860607</v>
      </c>
      <c r="BM407" t="s">
        <v>89</v>
      </c>
      <c r="BN407">
        <v>7.3570237291387954</v>
      </c>
      <c r="BO407">
        <v>7.3570237291387954</v>
      </c>
      <c r="BP407">
        <v>7.3570237291387954</v>
      </c>
      <c r="BQ407" t="s">
        <v>89</v>
      </c>
      <c r="BR407">
        <v>8.68841716135986</v>
      </c>
      <c r="BS407">
        <v>8.68841716135986</v>
      </c>
      <c r="BT407">
        <v>8.68841716135986</v>
      </c>
      <c r="BU407" t="s">
        <v>89</v>
      </c>
      <c r="BV407">
        <v>8.1620990401157598E-2</v>
      </c>
      <c r="BW407">
        <v>93.877392004859971</v>
      </c>
      <c r="BX407">
        <v>4764.3565704318326</v>
      </c>
      <c r="BY407">
        <v>2.8760918282223078</v>
      </c>
      <c r="BZ407">
        <v>2.8760918282223078</v>
      </c>
      <c r="CA407">
        <v>2.8760918282223078</v>
      </c>
      <c r="CB407" t="s">
        <v>89</v>
      </c>
      <c r="CC407" t="s">
        <v>90</v>
      </c>
      <c r="CD407">
        <v>116.60513366880809</v>
      </c>
      <c r="CE407">
        <v>116.60513366880809</v>
      </c>
      <c r="CF407">
        <v>116.60513366880809</v>
      </c>
      <c r="CG407" t="s">
        <v>89</v>
      </c>
      <c r="CH407" t="s">
        <v>91</v>
      </c>
      <c r="CI407">
        <v>0.71902295705557706</v>
      </c>
      <c r="CJ407">
        <v>29.15128341720202</v>
      </c>
      <c r="CK407">
        <v>2.466522474380272E-2</v>
      </c>
      <c r="CL407">
        <v>1.415460399751113</v>
      </c>
      <c r="CM407">
        <v>21</v>
      </c>
      <c r="CN407">
        <v>2.8624416263563521</v>
      </c>
      <c r="CO407">
        <v>2.8834560496809312</v>
      </c>
      <c r="CP407">
        <v>31.83014816005246</v>
      </c>
      <c r="CQ407">
        <v>30.637416103835768</v>
      </c>
      <c r="CR407">
        <v>116.60513366880799</v>
      </c>
      <c r="CS407">
        <v>116.60513366880809</v>
      </c>
      <c r="CT407">
        <v>5.6843418860808009E-14</v>
      </c>
      <c r="CU407">
        <v>-4.8748641738415711E-14</v>
      </c>
    </row>
    <row r="408" spans="1:99" x14ac:dyDescent="0.3">
      <c r="A408" t="s">
        <v>997</v>
      </c>
      <c r="B408" t="s">
        <v>905</v>
      </c>
      <c r="C408" t="s">
        <v>3382</v>
      </c>
      <c r="D408" t="s">
        <v>129</v>
      </c>
      <c r="E408">
        <v>2.5000000000000001E-2</v>
      </c>
      <c r="F408">
        <v>0.4375</v>
      </c>
      <c r="G408">
        <v>2.4665224743802731E-2</v>
      </c>
      <c r="H408">
        <v>70</v>
      </c>
      <c r="I408">
        <v>112</v>
      </c>
      <c r="J408">
        <v>3</v>
      </c>
      <c r="K408">
        <v>66.631504953604562</v>
      </c>
      <c r="L408">
        <v>66.626603404359713</v>
      </c>
      <c r="M408">
        <v>83.408044753564582</v>
      </c>
      <c r="N408">
        <v>83.414214621280294</v>
      </c>
      <c r="O408">
        <v>83.408044753564582</v>
      </c>
      <c r="P408">
        <v>83.414214621280294</v>
      </c>
      <c r="Q408">
        <v>83.408044753564582</v>
      </c>
      <c r="R408" s="2">
        <v>66.631504953604562</v>
      </c>
      <c r="S408">
        <v>3</v>
      </c>
      <c r="T408">
        <v>2.25</v>
      </c>
      <c r="U408">
        <v>0.5</v>
      </c>
      <c r="V408">
        <v>10.95</v>
      </c>
      <c r="W408">
        <v>0.14058666666666669</v>
      </c>
      <c r="Y408" t="s">
        <v>84</v>
      </c>
      <c r="AA408">
        <v>1</v>
      </c>
      <c r="AB408">
        <v>270</v>
      </c>
      <c r="AC408" t="s">
        <v>998</v>
      </c>
      <c r="AD408" t="s">
        <v>87</v>
      </c>
      <c r="AE408" t="s">
        <v>87</v>
      </c>
      <c r="AF408" t="s">
        <v>131</v>
      </c>
      <c r="AG408" t="b">
        <v>1</v>
      </c>
      <c r="AH408">
        <v>2.5000000000000001E-2</v>
      </c>
      <c r="AI408">
        <v>8.1478173040218385E-2</v>
      </c>
      <c r="AJ408">
        <v>4</v>
      </c>
      <c r="AL408">
        <v>7.659354025958943</v>
      </c>
      <c r="AM408">
        <v>7.957537040013114</v>
      </c>
      <c r="AN408">
        <v>7.8828613767214826</v>
      </c>
      <c r="AO408">
        <v>7.6593540259589421</v>
      </c>
      <c r="AP408">
        <v>0.71561040658908803</v>
      </c>
      <c r="AQ408">
        <v>0.72086401242023268</v>
      </c>
      <c r="AR408">
        <v>380.73368766561822</v>
      </c>
      <c r="AS408">
        <v>3949.8601530400979</v>
      </c>
      <c r="AT408">
        <v>0.70915710573299517</v>
      </c>
      <c r="AU408">
        <v>7.3570358624006511</v>
      </c>
      <c r="AV408">
        <v>7.4374966277783301</v>
      </c>
      <c r="AW408">
        <v>7.5370394515953478</v>
      </c>
      <c r="AX408">
        <v>16.99999229206475</v>
      </c>
      <c r="AY408">
        <v>17.227518746503652</v>
      </c>
      <c r="AZ408">
        <v>0.71840876629915318</v>
      </c>
      <c r="BA408">
        <v>0.72086401242023268</v>
      </c>
      <c r="BB408">
        <v>5.446337888788011</v>
      </c>
      <c r="BC408">
        <v>5.446337888788011</v>
      </c>
      <c r="BD408" t="b">
        <v>1</v>
      </c>
      <c r="BE408" t="b">
        <v>1</v>
      </c>
      <c r="BH408">
        <v>380.73362968472708</v>
      </c>
      <c r="BI408">
        <v>3949.8524358854602</v>
      </c>
      <c r="BJ408">
        <v>0.70915721372860607</v>
      </c>
      <c r="BK408">
        <v>0.70915721372860607</v>
      </c>
      <c r="BL408">
        <v>0.70915721372860607</v>
      </c>
      <c r="BM408" t="s">
        <v>89</v>
      </c>
      <c r="BN408">
        <v>7.3570237291387954</v>
      </c>
      <c r="BO408">
        <v>7.3570237291387954</v>
      </c>
      <c r="BP408">
        <v>7.3570237291387954</v>
      </c>
      <c r="BQ408" t="s">
        <v>89</v>
      </c>
      <c r="BR408">
        <v>8.68841716135986</v>
      </c>
      <c r="BS408">
        <v>8.68841716135986</v>
      </c>
      <c r="BT408">
        <v>8.68841716135986</v>
      </c>
      <c r="BU408" t="s">
        <v>89</v>
      </c>
      <c r="BV408">
        <v>8.1620990401157598E-2</v>
      </c>
      <c r="BW408">
        <v>164.285436008505</v>
      </c>
      <c r="BX408">
        <v>8337.6239982557145</v>
      </c>
      <c r="BY408">
        <v>1.6434810446984609</v>
      </c>
      <c r="BZ408">
        <v>1.6434810446984609</v>
      </c>
      <c r="CA408">
        <v>1.6434810446984609</v>
      </c>
      <c r="CB408" t="s">
        <v>89</v>
      </c>
      <c r="CC408" t="s">
        <v>90</v>
      </c>
      <c r="CD408">
        <v>66.631504953604562</v>
      </c>
      <c r="CE408">
        <v>66.631504953604562</v>
      </c>
      <c r="CF408">
        <v>66.631504953604562</v>
      </c>
      <c r="CG408" t="s">
        <v>89</v>
      </c>
      <c r="CH408" t="s">
        <v>91</v>
      </c>
      <c r="CI408">
        <v>0.71902295705557673</v>
      </c>
      <c r="CJ408">
        <v>29.151283417201999</v>
      </c>
      <c r="CK408">
        <v>2.4665224743802731E-2</v>
      </c>
      <c r="CL408">
        <v>2.4770556995644482</v>
      </c>
      <c r="CM408">
        <v>21</v>
      </c>
      <c r="CN408">
        <v>1.6356809293464869</v>
      </c>
      <c r="CO408">
        <v>1.647689171246246</v>
      </c>
      <c r="CP408">
        <v>18.188656091458551</v>
      </c>
      <c r="CQ408">
        <v>17.50709491647758</v>
      </c>
      <c r="CR408">
        <v>66.631504953604562</v>
      </c>
      <c r="CS408">
        <v>66.631504953604562</v>
      </c>
      <c r="CT408">
        <v>0</v>
      </c>
      <c r="CU408">
        <v>0</v>
      </c>
    </row>
    <row r="409" spans="1:99" x14ac:dyDescent="0.3">
      <c r="A409" t="s">
        <v>999</v>
      </c>
      <c r="B409" t="s">
        <v>905</v>
      </c>
      <c r="C409" t="s">
        <v>3382</v>
      </c>
      <c r="D409" t="s">
        <v>129</v>
      </c>
      <c r="E409">
        <v>2.5000000000000001E-2</v>
      </c>
      <c r="F409">
        <v>0.8125</v>
      </c>
      <c r="G409">
        <v>2.466522474380272E-2</v>
      </c>
      <c r="H409">
        <v>70</v>
      </c>
      <c r="I409">
        <v>112</v>
      </c>
      <c r="J409">
        <v>3</v>
      </c>
      <c r="K409">
        <v>35.878502667325549</v>
      </c>
      <c r="L409">
        <v>35.875863371578312</v>
      </c>
      <c r="M409">
        <v>44.91202409807326</v>
      </c>
      <c r="N409">
        <v>44.915346334535563</v>
      </c>
      <c r="O409">
        <v>44.91202409807326</v>
      </c>
      <c r="P409">
        <v>44.915346334535563</v>
      </c>
      <c r="Q409">
        <v>44.91202409807326</v>
      </c>
      <c r="R409" s="2">
        <v>35.878502667325549</v>
      </c>
      <c r="S409">
        <v>3</v>
      </c>
      <c r="T409">
        <v>2.25</v>
      </c>
      <c r="U409">
        <v>0.5</v>
      </c>
      <c r="V409">
        <v>10.95</v>
      </c>
      <c r="W409">
        <v>0.14058666666666669</v>
      </c>
      <c r="Y409" t="s">
        <v>84</v>
      </c>
      <c r="AA409">
        <v>1</v>
      </c>
      <c r="AB409">
        <v>270</v>
      </c>
      <c r="AC409" t="s">
        <v>1000</v>
      </c>
      <c r="AD409" t="s">
        <v>87</v>
      </c>
      <c r="AE409" t="s">
        <v>87</v>
      </c>
      <c r="AF409" t="s">
        <v>131</v>
      </c>
      <c r="AG409" t="b">
        <v>1</v>
      </c>
      <c r="AH409">
        <v>2.5000000000000001E-2</v>
      </c>
      <c r="AI409">
        <v>8.1478173040218385E-2</v>
      </c>
      <c r="AJ409">
        <v>4</v>
      </c>
      <c r="AL409">
        <v>7.659354025958943</v>
      </c>
      <c r="AM409">
        <v>7.957537040013114</v>
      </c>
      <c r="AN409">
        <v>7.8828613767214826</v>
      </c>
      <c r="AO409">
        <v>7.6593540259589421</v>
      </c>
      <c r="AP409">
        <v>0.71561040658908803</v>
      </c>
      <c r="AQ409">
        <v>0.72086401242023268</v>
      </c>
      <c r="AR409">
        <v>380.73368766561822</v>
      </c>
      <c r="AS409">
        <v>3949.8601530400979</v>
      </c>
      <c r="AT409">
        <v>0.70915710573299517</v>
      </c>
      <c r="AU409">
        <v>7.3570358624006511</v>
      </c>
      <c r="AV409">
        <v>7.4374966277783052</v>
      </c>
      <c r="AW409">
        <v>7.5370394515953274</v>
      </c>
      <c r="AX409">
        <v>9.1538420034194523</v>
      </c>
      <c r="AY409">
        <v>9.2763562481173256</v>
      </c>
      <c r="AZ409">
        <v>0.71840876629915307</v>
      </c>
      <c r="BA409">
        <v>0.72086401242023268</v>
      </c>
      <c r="BB409">
        <v>10.11462750774915</v>
      </c>
      <c r="BC409">
        <v>10.11462750774915</v>
      </c>
      <c r="BD409" t="b">
        <v>1</v>
      </c>
      <c r="BE409" t="b">
        <v>1</v>
      </c>
      <c r="BH409">
        <v>380.73362968472708</v>
      </c>
      <c r="BI409">
        <v>3949.8524358854602</v>
      </c>
      <c r="BJ409">
        <v>0.70915721372860607</v>
      </c>
      <c r="BK409">
        <v>0.70915721372860607</v>
      </c>
      <c r="BL409">
        <v>0.70915721372860607</v>
      </c>
      <c r="BM409" t="s">
        <v>89</v>
      </c>
      <c r="BN409">
        <v>7.3570237291387954</v>
      </c>
      <c r="BO409">
        <v>7.3570237291387954</v>
      </c>
      <c r="BP409">
        <v>7.3570237291387954</v>
      </c>
      <c r="BQ409" t="s">
        <v>89</v>
      </c>
      <c r="BR409">
        <v>8.68841716135986</v>
      </c>
      <c r="BS409">
        <v>8.68841716135986</v>
      </c>
      <c r="BT409">
        <v>8.68841716135986</v>
      </c>
      <c r="BU409" t="s">
        <v>89</v>
      </c>
      <c r="BV409">
        <v>8.1620990401157598E-2</v>
      </c>
      <c r="BW409">
        <v>305.10152401579501</v>
      </c>
      <c r="BX409">
        <v>15484.158853903469</v>
      </c>
      <c r="BY409">
        <v>0.88495133176070984</v>
      </c>
      <c r="BZ409">
        <v>0.88495133176070984</v>
      </c>
      <c r="CA409">
        <v>0.88495133176070984</v>
      </c>
      <c r="CB409" t="s">
        <v>89</v>
      </c>
      <c r="CC409" t="s">
        <v>90</v>
      </c>
      <c r="CD409">
        <v>35.878502667325549</v>
      </c>
      <c r="CE409">
        <v>35.878502667325549</v>
      </c>
      <c r="CF409">
        <v>35.878502667325549</v>
      </c>
      <c r="CG409" t="s">
        <v>89</v>
      </c>
      <c r="CH409" t="s">
        <v>91</v>
      </c>
      <c r="CI409">
        <v>0.71902295705557673</v>
      </c>
      <c r="CJ409">
        <v>29.151283417202009</v>
      </c>
      <c r="CK409">
        <v>2.466522474380271E-2</v>
      </c>
      <c r="CL409">
        <v>4.6002462991911157</v>
      </c>
      <c r="CM409">
        <v>21</v>
      </c>
      <c r="CN409">
        <v>0.88075126964810835</v>
      </c>
      <c r="CO409">
        <v>0.88721724605567098</v>
      </c>
      <c r="CP409">
        <v>9.7938917415546012</v>
      </c>
      <c r="CQ409">
        <v>9.4268972627186987</v>
      </c>
      <c r="CR409">
        <v>35.878502667325549</v>
      </c>
      <c r="CS409">
        <v>35.878502667325549</v>
      </c>
      <c r="CT409">
        <v>0</v>
      </c>
      <c r="CU409">
        <v>0</v>
      </c>
    </row>
    <row r="410" spans="1:99" x14ac:dyDescent="0.3">
      <c r="A410" t="s">
        <v>1001</v>
      </c>
      <c r="B410" t="s">
        <v>905</v>
      </c>
      <c r="C410" t="s">
        <v>3382</v>
      </c>
      <c r="D410" t="s">
        <v>129</v>
      </c>
      <c r="E410">
        <v>0.1</v>
      </c>
      <c r="F410">
        <v>0.25</v>
      </c>
      <c r="G410">
        <v>7.7563633115120198E-2</v>
      </c>
      <c r="H410">
        <v>70</v>
      </c>
      <c r="I410">
        <v>112</v>
      </c>
      <c r="J410">
        <v>3</v>
      </c>
      <c r="K410">
        <v>37.424953623538613</v>
      </c>
      <c r="L410">
        <v>37.424887174747241</v>
      </c>
      <c r="M410">
        <v>59.69180895553432</v>
      </c>
      <c r="N410">
        <v>59.692240684332923</v>
      </c>
      <c r="O410">
        <v>59.69180895553432</v>
      </c>
      <c r="P410">
        <v>59.692240684332923</v>
      </c>
      <c r="Q410">
        <v>59.69180895553432</v>
      </c>
      <c r="R410" s="2">
        <v>37.424953623538613</v>
      </c>
      <c r="S410">
        <v>3</v>
      </c>
      <c r="T410">
        <v>2.25</v>
      </c>
      <c r="U410">
        <v>0.5</v>
      </c>
      <c r="V410">
        <v>10.95</v>
      </c>
      <c r="W410">
        <v>0.14058666666666669</v>
      </c>
      <c r="Y410" t="s">
        <v>84</v>
      </c>
      <c r="AA410">
        <v>1</v>
      </c>
      <c r="AB410">
        <v>270</v>
      </c>
      <c r="AC410" t="s">
        <v>1002</v>
      </c>
      <c r="AD410" t="s">
        <v>87</v>
      </c>
      <c r="AE410" t="s">
        <v>87</v>
      </c>
      <c r="AF410" t="s">
        <v>131</v>
      </c>
      <c r="AG410" t="b">
        <v>0</v>
      </c>
      <c r="AH410">
        <v>0.1</v>
      </c>
      <c r="AI410">
        <v>8.1478173040218385E-2</v>
      </c>
      <c r="AJ410">
        <v>4</v>
      </c>
      <c r="AL410">
        <v>7.659354025958943</v>
      </c>
      <c r="AM410">
        <v>8.9987833536096069</v>
      </c>
      <c r="AN410">
        <v>7.8828613767214826</v>
      </c>
      <c r="AO410">
        <v>7.6593540259589421</v>
      </c>
      <c r="AP410">
        <v>0.71561040658908803</v>
      </c>
      <c r="AQ410">
        <v>0.73320442723684387</v>
      </c>
      <c r="AR410">
        <v>380.73368766561822</v>
      </c>
      <c r="AS410">
        <v>3949.8601530400979</v>
      </c>
      <c r="AT410">
        <v>0.70915710573299517</v>
      </c>
      <c r="AU410">
        <v>7.3570358624006511</v>
      </c>
      <c r="AV410">
        <v>9.3561924979416915</v>
      </c>
      <c r="AW410">
        <v>9.4529407376859176</v>
      </c>
      <c r="AX410">
        <v>37.424769991766773</v>
      </c>
      <c r="AY410">
        <v>37.81176295074367</v>
      </c>
      <c r="AZ410">
        <v>0.72570028226478911</v>
      </c>
      <c r="BA410">
        <v>0.73320442723684387</v>
      </c>
      <c r="BB410">
        <v>19.19060589102947</v>
      </c>
      <c r="BC410">
        <v>19.19060589102947</v>
      </c>
      <c r="BD410" t="b">
        <v>0</v>
      </c>
      <c r="BE410" t="b">
        <v>0</v>
      </c>
      <c r="BH410">
        <v>380.73362968472708</v>
      </c>
      <c r="BI410">
        <v>3949.8524358854602</v>
      </c>
      <c r="BJ410">
        <v>0.70915721372860607</v>
      </c>
      <c r="BK410">
        <v>0.70915721372860607</v>
      </c>
      <c r="BL410">
        <v>0.70915721372860607</v>
      </c>
      <c r="BM410" t="s">
        <v>89</v>
      </c>
      <c r="BN410">
        <v>7.3570237291387954</v>
      </c>
      <c r="BO410">
        <v>7.3570237291387954</v>
      </c>
      <c r="BP410">
        <v>7.3570237291387954</v>
      </c>
      <c r="BQ410" t="s">
        <v>89</v>
      </c>
      <c r="BR410">
        <v>8.68841716135986</v>
      </c>
      <c r="BS410">
        <v>8.68841716135986</v>
      </c>
      <c r="BT410">
        <v>8.68841716135986</v>
      </c>
      <c r="BU410" t="s">
        <v>89</v>
      </c>
      <c r="BV410">
        <v>8.1620990401157598E-2</v>
      </c>
      <c r="BW410">
        <v>93.013149435943319</v>
      </c>
      <c r="BX410">
        <v>1912.66837003916</v>
      </c>
      <c r="BY410">
        <v>2.9028153722065371</v>
      </c>
      <c r="BZ410">
        <v>2.9028153722065371</v>
      </c>
      <c r="CA410">
        <v>2.9028153722065371</v>
      </c>
      <c r="CB410" t="s">
        <v>89</v>
      </c>
      <c r="CC410" t="s">
        <v>90</v>
      </c>
      <c r="CD410">
        <v>37.424953623538613</v>
      </c>
      <c r="CE410">
        <v>37.424953623538613</v>
      </c>
      <c r="CF410">
        <v>37.424953623538613</v>
      </c>
      <c r="CG410" t="s">
        <v>89</v>
      </c>
      <c r="CH410" t="s">
        <v>91</v>
      </c>
      <c r="CI410">
        <v>0.72570384305163416</v>
      </c>
      <c r="CJ410">
        <v>9.3562384058846515</v>
      </c>
      <c r="CK410">
        <v>7.7563633115120198E-2</v>
      </c>
      <c r="CL410">
        <v>3.3399724395632262</v>
      </c>
      <c r="CM410">
        <v>10</v>
      </c>
      <c r="CN410">
        <v>2.8624416263563521</v>
      </c>
      <c r="CO410">
        <v>2.932817708947375</v>
      </c>
      <c r="CP410">
        <v>35.995133414438428</v>
      </c>
      <c r="CQ410">
        <v>30.637416103835768</v>
      </c>
      <c r="CR410">
        <v>37.424953623538613</v>
      </c>
      <c r="CS410">
        <v>37.424953623538613</v>
      </c>
      <c r="CT410">
        <v>7.1054273576010019E-15</v>
      </c>
      <c r="CU410">
        <v>-1.8985801369522629E-14</v>
      </c>
    </row>
    <row r="411" spans="1:99" x14ac:dyDescent="0.3">
      <c r="A411" t="s">
        <v>1003</v>
      </c>
      <c r="B411" t="s">
        <v>905</v>
      </c>
      <c r="C411" t="s">
        <v>3382</v>
      </c>
      <c r="D411" t="s">
        <v>129</v>
      </c>
      <c r="E411">
        <v>0.1</v>
      </c>
      <c r="F411">
        <v>0.4375</v>
      </c>
      <c r="G411">
        <v>7.7563633115120212E-2</v>
      </c>
      <c r="H411">
        <v>70</v>
      </c>
      <c r="I411">
        <v>112</v>
      </c>
      <c r="J411">
        <v>3</v>
      </c>
      <c r="K411">
        <v>21.385687784879199</v>
      </c>
      <c r="L411">
        <v>21.385649814141281</v>
      </c>
      <c r="M411">
        <v>34.10960511744819</v>
      </c>
      <c r="N411">
        <v>34.109851819618832</v>
      </c>
      <c r="O411">
        <v>34.10960511744819</v>
      </c>
      <c r="P411">
        <v>34.109851819618832</v>
      </c>
      <c r="Q411">
        <v>34.10960511744819</v>
      </c>
      <c r="R411" s="2">
        <v>21.385687784879199</v>
      </c>
      <c r="S411">
        <v>3</v>
      </c>
      <c r="T411">
        <v>2.25</v>
      </c>
      <c r="U411">
        <v>0.5</v>
      </c>
      <c r="V411">
        <v>10.95</v>
      </c>
      <c r="W411">
        <v>0.14058666666666669</v>
      </c>
      <c r="Y411" t="s">
        <v>84</v>
      </c>
      <c r="AA411">
        <v>1</v>
      </c>
      <c r="AB411">
        <v>270</v>
      </c>
      <c r="AC411" t="s">
        <v>1004</v>
      </c>
      <c r="AD411" t="s">
        <v>87</v>
      </c>
      <c r="AE411" t="s">
        <v>87</v>
      </c>
      <c r="AF411" t="s">
        <v>131</v>
      </c>
      <c r="AG411" t="b">
        <v>0</v>
      </c>
      <c r="AH411">
        <v>0.1</v>
      </c>
      <c r="AI411">
        <v>8.1478173040218385E-2</v>
      </c>
      <c r="AJ411">
        <v>4</v>
      </c>
      <c r="AL411">
        <v>7.659354025958943</v>
      </c>
      <c r="AM411">
        <v>8.9987833536096069</v>
      </c>
      <c r="AN411">
        <v>7.8828613767214826</v>
      </c>
      <c r="AO411">
        <v>7.6593540259589421</v>
      </c>
      <c r="AP411">
        <v>0.71561040658908803</v>
      </c>
      <c r="AQ411">
        <v>0.73320442723684387</v>
      </c>
      <c r="AR411">
        <v>380.73368766561822</v>
      </c>
      <c r="AS411">
        <v>3949.8601530400979</v>
      </c>
      <c r="AT411">
        <v>0.70915710573299517</v>
      </c>
      <c r="AU411">
        <v>7.3570358624006511</v>
      </c>
      <c r="AV411">
        <v>9.3561924979416897</v>
      </c>
      <c r="AW411">
        <v>9.4529407376859123</v>
      </c>
      <c r="AX411">
        <v>21.385582852438151</v>
      </c>
      <c r="AY411">
        <v>21.606721686139231</v>
      </c>
      <c r="AZ411">
        <v>0.72570028226478933</v>
      </c>
      <c r="BA411">
        <v>0.73320442723684387</v>
      </c>
      <c r="BB411">
        <v>33.583560309301703</v>
      </c>
      <c r="BC411">
        <v>33.583560309301703</v>
      </c>
      <c r="BD411" t="b">
        <v>0</v>
      </c>
      <c r="BE411" t="b">
        <v>0</v>
      </c>
      <c r="BH411">
        <v>380.73362968472708</v>
      </c>
      <c r="BI411">
        <v>3949.8524358854602</v>
      </c>
      <c r="BJ411">
        <v>0.70915721372860607</v>
      </c>
      <c r="BK411">
        <v>0.70915721372860607</v>
      </c>
      <c r="BL411">
        <v>0.70915721372860607</v>
      </c>
      <c r="BM411" t="s">
        <v>89</v>
      </c>
      <c r="BN411">
        <v>7.3570237291387954</v>
      </c>
      <c r="BO411">
        <v>7.3570237291387954</v>
      </c>
      <c r="BP411">
        <v>7.3570237291387954</v>
      </c>
      <c r="BQ411" t="s">
        <v>89</v>
      </c>
      <c r="BR411">
        <v>8.68841716135986</v>
      </c>
      <c r="BS411">
        <v>8.68841716135986</v>
      </c>
      <c r="BT411">
        <v>8.68841716135986</v>
      </c>
      <c r="BU411" t="s">
        <v>89</v>
      </c>
      <c r="BV411">
        <v>8.1620990401157598E-2</v>
      </c>
      <c r="BW411">
        <v>162.77301151290081</v>
      </c>
      <c r="BX411">
        <v>3347.1696475685299</v>
      </c>
      <c r="BY411">
        <v>1.658751641260878</v>
      </c>
      <c r="BZ411">
        <v>1.658751641260878</v>
      </c>
      <c r="CA411">
        <v>1.658751641260878</v>
      </c>
      <c r="CB411" t="s">
        <v>89</v>
      </c>
      <c r="CC411" t="s">
        <v>90</v>
      </c>
      <c r="CD411">
        <v>21.385687784879199</v>
      </c>
      <c r="CE411">
        <v>21.385687784879199</v>
      </c>
      <c r="CF411">
        <v>21.385687784879199</v>
      </c>
      <c r="CG411" t="s">
        <v>89</v>
      </c>
      <c r="CH411" t="s">
        <v>91</v>
      </c>
      <c r="CI411">
        <v>0.72570384305163416</v>
      </c>
      <c r="CJ411">
        <v>9.3562384058846515</v>
      </c>
      <c r="CK411">
        <v>7.7563633115120198E-2</v>
      </c>
      <c r="CL411">
        <v>5.8449517692356432</v>
      </c>
      <c r="CM411">
        <v>10</v>
      </c>
      <c r="CN411">
        <v>1.6356809293464869</v>
      </c>
      <c r="CO411">
        <v>1.675895833684214</v>
      </c>
      <c r="CP411">
        <v>20.568647665393389</v>
      </c>
      <c r="CQ411">
        <v>17.50709491647758</v>
      </c>
      <c r="CR411">
        <v>21.385687784879199</v>
      </c>
      <c r="CS411">
        <v>21.385687784879199</v>
      </c>
      <c r="CT411">
        <v>3.5527136788005009E-15</v>
      </c>
      <c r="CU411">
        <v>1.6612576198332312E-14</v>
      </c>
    </row>
    <row r="412" spans="1:99" x14ac:dyDescent="0.3">
      <c r="A412" t="s">
        <v>1005</v>
      </c>
      <c r="B412" t="s">
        <v>905</v>
      </c>
      <c r="C412" t="s">
        <v>3382</v>
      </c>
      <c r="D412" t="s">
        <v>129</v>
      </c>
      <c r="E412">
        <v>0.1</v>
      </c>
      <c r="F412">
        <v>0.8125</v>
      </c>
      <c r="G412">
        <v>7.7563633115120198E-2</v>
      </c>
      <c r="H412">
        <v>70</v>
      </c>
      <c r="I412">
        <v>112</v>
      </c>
      <c r="J412">
        <v>3</v>
      </c>
      <c r="K412">
        <v>11.515370345704181</v>
      </c>
      <c r="L412">
        <v>11.51534989992223</v>
      </c>
      <c r="M412">
        <v>18.366710447856711</v>
      </c>
      <c r="N412">
        <v>18.36684328748705</v>
      </c>
      <c r="O412">
        <v>18.366710447856711</v>
      </c>
      <c r="P412">
        <v>18.36684328748705</v>
      </c>
      <c r="Q412">
        <v>18.366710447856711</v>
      </c>
      <c r="R412" s="2">
        <v>11.515370345704181</v>
      </c>
      <c r="S412">
        <v>3</v>
      </c>
      <c r="T412">
        <v>2.25</v>
      </c>
      <c r="U412">
        <v>0.5</v>
      </c>
      <c r="V412">
        <v>10.95</v>
      </c>
      <c r="W412">
        <v>0.14058666666666669</v>
      </c>
      <c r="Y412" t="s">
        <v>84</v>
      </c>
      <c r="AA412">
        <v>1</v>
      </c>
      <c r="AB412">
        <v>270</v>
      </c>
      <c r="AC412" t="s">
        <v>1006</v>
      </c>
      <c r="AD412" t="s">
        <v>87</v>
      </c>
      <c r="AE412" t="s">
        <v>87</v>
      </c>
      <c r="AF412" t="s">
        <v>131</v>
      </c>
      <c r="AG412" t="b">
        <v>0</v>
      </c>
      <c r="AH412">
        <v>0.1</v>
      </c>
      <c r="AI412">
        <v>8.1478173040218385E-2</v>
      </c>
      <c r="AJ412">
        <v>4</v>
      </c>
      <c r="AL412">
        <v>7.659354025958943</v>
      </c>
      <c r="AM412">
        <v>8.9987833536096069</v>
      </c>
      <c r="AN412">
        <v>7.8828613767214826</v>
      </c>
      <c r="AO412">
        <v>7.6593540259589421</v>
      </c>
      <c r="AP412">
        <v>0.71561040658908803</v>
      </c>
      <c r="AQ412">
        <v>0.73320442723684387</v>
      </c>
      <c r="AR412">
        <v>380.73368766561822</v>
      </c>
      <c r="AS412">
        <v>3949.8601530400979</v>
      </c>
      <c r="AT412">
        <v>0.70915710573299517</v>
      </c>
      <c r="AU412">
        <v>7.3570358624006511</v>
      </c>
      <c r="AV412">
        <v>9.3561924979416897</v>
      </c>
      <c r="AW412">
        <v>9.452940737685914</v>
      </c>
      <c r="AX412">
        <v>11.51531384362054</v>
      </c>
      <c r="AY412">
        <v>11.634388600228821</v>
      </c>
      <c r="AZ412">
        <v>0.72570028226478922</v>
      </c>
      <c r="BA412">
        <v>0.73320442723684387</v>
      </c>
      <c r="BB412">
        <v>62.369469145845883</v>
      </c>
      <c r="BC412">
        <v>62.369469145845883</v>
      </c>
      <c r="BD412" t="b">
        <v>0</v>
      </c>
      <c r="BE412" t="b">
        <v>0</v>
      </c>
      <c r="BH412">
        <v>380.73362968472708</v>
      </c>
      <c r="BI412">
        <v>3949.8524358854602</v>
      </c>
      <c r="BJ412">
        <v>0.70915721372860607</v>
      </c>
      <c r="BK412">
        <v>0.70915721372860607</v>
      </c>
      <c r="BL412">
        <v>0.70915721372860607</v>
      </c>
      <c r="BM412" t="s">
        <v>89</v>
      </c>
      <c r="BN412">
        <v>7.3570237291387954</v>
      </c>
      <c r="BO412">
        <v>7.3570237291387954</v>
      </c>
      <c r="BP412">
        <v>7.3570237291387954</v>
      </c>
      <c r="BQ412" t="s">
        <v>89</v>
      </c>
      <c r="BR412">
        <v>8.68841716135986</v>
      </c>
      <c r="BS412">
        <v>8.68841716135986</v>
      </c>
      <c r="BT412">
        <v>8.68841716135986</v>
      </c>
      <c r="BU412" t="s">
        <v>89</v>
      </c>
      <c r="BV412">
        <v>8.1620990401157598E-2</v>
      </c>
      <c r="BW412">
        <v>302.29273566681582</v>
      </c>
      <c r="BX412">
        <v>6216.1722026272701</v>
      </c>
      <c r="BY412">
        <v>0.89317396067893418</v>
      </c>
      <c r="BZ412">
        <v>0.89317396067893418</v>
      </c>
      <c r="CA412">
        <v>0.89317396067893418</v>
      </c>
      <c r="CB412" t="s">
        <v>89</v>
      </c>
      <c r="CC412" t="s">
        <v>90</v>
      </c>
      <c r="CD412">
        <v>11.515370345704181</v>
      </c>
      <c r="CE412">
        <v>11.515370345704181</v>
      </c>
      <c r="CF412">
        <v>11.515370345704181</v>
      </c>
      <c r="CG412" t="s">
        <v>89</v>
      </c>
      <c r="CH412" t="s">
        <v>91</v>
      </c>
      <c r="CI412">
        <v>0.72570384305163405</v>
      </c>
      <c r="CJ412">
        <v>9.3562384058846497</v>
      </c>
      <c r="CK412">
        <v>7.7563633115120198E-2</v>
      </c>
      <c r="CL412">
        <v>10.85491042858049</v>
      </c>
      <c r="CM412">
        <v>10</v>
      </c>
      <c r="CN412">
        <v>0.88075126964810835</v>
      </c>
      <c r="CO412">
        <v>0.90240544890688479</v>
      </c>
      <c r="CP412">
        <v>11.075425665981051</v>
      </c>
      <c r="CQ412">
        <v>9.4268972627186987</v>
      </c>
      <c r="CR412">
        <v>11.515370345704181</v>
      </c>
      <c r="CS412">
        <v>11.515370345704181</v>
      </c>
      <c r="CT412">
        <v>3.5527136788005009E-15</v>
      </c>
      <c r="CU412">
        <v>3.085192722547429E-14</v>
      </c>
    </row>
    <row r="413" spans="1:99" x14ac:dyDescent="0.3">
      <c r="A413" t="s">
        <v>1007</v>
      </c>
      <c r="B413" t="s">
        <v>905</v>
      </c>
      <c r="C413" t="s">
        <v>3382</v>
      </c>
      <c r="D413" t="s">
        <v>129</v>
      </c>
      <c r="E413">
        <v>0.17499999999999999</v>
      </c>
      <c r="F413">
        <v>0.25</v>
      </c>
      <c r="G413">
        <v>8.0851327702993525E-2</v>
      </c>
      <c r="H413">
        <v>21</v>
      </c>
      <c r="I413">
        <v>112</v>
      </c>
      <c r="J413">
        <v>7</v>
      </c>
      <c r="K413">
        <v>35.996422174181973</v>
      </c>
      <c r="L413">
        <v>35.99632216543138</v>
      </c>
      <c r="M413">
        <v>47.520636151822252</v>
      </c>
      <c r="N413">
        <v>47.52137771937695</v>
      </c>
      <c r="O413">
        <v>47.520636151822252</v>
      </c>
      <c r="P413">
        <v>47.52137771937695</v>
      </c>
      <c r="Q413">
        <v>47.520636151822252</v>
      </c>
      <c r="R413" s="2">
        <v>35.996422174181973</v>
      </c>
      <c r="S413">
        <v>3</v>
      </c>
      <c r="T413">
        <v>2.25</v>
      </c>
      <c r="U413">
        <v>0.5</v>
      </c>
      <c r="V413">
        <v>10.95</v>
      </c>
      <c r="W413">
        <v>0.14058666666666669</v>
      </c>
      <c r="Y413" t="s">
        <v>84</v>
      </c>
      <c r="AA413">
        <v>1</v>
      </c>
      <c r="AB413">
        <v>270</v>
      </c>
      <c r="AC413" t="s">
        <v>1008</v>
      </c>
      <c r="AD413" t="s">
        <v>87</v>
      </c>
      <c r="AE413" t="s">
        <v>87</v>
      </c>
      <c r="AF413" t="s">
        <v>131</v>
      </c>
      <c r="AG413" t="b">
        <v>0</v>
      </c>
      <c r="AH413">
        <v>0.17499999999999999</v>
      </c>
      <c r="AI413">
        <v>8.1478173040218385E-2</v>
      </c>
      <c r="AJ413">
        <v>4</v>
      </c>
      <c r="AL413">
        <v>7.659354025958943</v>
      </c>
      <c r="AM413">
        <v>8.9987833536096069</v>
      </c>
      <c r="AN413">
        <v>7.8828613767214826</v>
      </c>
      <c r="AO413">
        <v>7.6593540259589421</v>
      </c>
      <c r="AP413">
        <v>0.71561040658908803</v>
      </c>
      <c r="AQ413">
        <v>0.73320442723684387</v>
      </c>
      <c r="AR413">
        <v>380.73368766561822</v>
      </c>
      <c r="AS413">
        <v>3949.8601530400979</v>
      </c>
      <c r="AT413">
        <v>0.70915710573299517</v>
      </c>
      <c r="AU413">
        <v>7.3570358624006511</v>
      </c>
      <c r="AV413">
        <v>8.9314444697212192</v>
      </c>
      <c r="AW413">
        <v>9.0003573053665669</v>
      </c>
      <c r="AX413">
        <v>35.725777878884877</v>
      </c>
      <c r="AY413">
        <v>36.001429221466267</v>
      </c>
      <c r="AZ413">
        <v>0.72759051720257384</v>
      </c>
      <c r="BA413">
        <v>0.73320442723684387</v>
      </c>
      <c r="BB413">
        <v>11.60454381093669</v>
      </c>
      <c r="BC413">
        <v>11.60454381093669</v>
      </c>
      <c r="BD413" t="b">
        <v>0</v>
      </c>
      <c r="BE413" t="b">
        <v>0</v>
      </c>
      <c r="BH413">
        <v>380.73362968472708</v>
      </c>
      <c r="BI413">
        <v>3949.8524358854602</v>
      </c>
      <c r="BJ413">
        <v>0.70915721372860607</v>
      </c>
      <c r="BK413">
        <v>0.70915721372860607</v>
      </c>
      <c r="BL413">
        <v>0.70915721372860607</v>
      </c>
      <c r="BM413" t="s">
        <v>89</v>
      </c>
      <c r="BN413">
        <v>7.3570237291387954</v>
      </c>
      <c r="BO413">
        <v>7.3570237291387954</v>
      </c>
      <c r="BP413">
        <v>7.3570237291387954</v>
      </c>
      <c r="BQ413" t="s">
        <v>89</v>
      </c>
      <c r="BR413">
        <v>8.68841716135986</v>
      </c>
      <c r="BS413">
        <v>8.68841716135986</v>
      </c>
      <c r="BT413">
        <v>8.68841716135986</v>
      </c>
      <c r="BU413" t="s">
        <v>89</v>
      </c>
      <c r="BV413">
        <v>8.1620990401157598E-2</v>
      </c>
      <c r="BW413">
        <v>92.772075209685468</v>
      </c>
      <c r="BX413">
        <v>1514.792075513717</v>
      </c>
      <c r="BY413">
        <v>2.9103585253400892</v>
      </c>
      <c r="BZ413">
        <v>2.9103585253400892</v>
      </c>
      <c r="CA413">
        <v>2.9103585253400892</v>
      </c>
      <c r="CB413" t="s">
        <v>89</v>
      </c>
      <c r="CC413" t="s">
        <v>90</v>
      </c>
      <c r="CD413">
        <v>35.996422174181959</v>
      </c>
      <c r="CE413">
        <v>35.996422174181959</v>
      </c>
      <c r="CF413">
        <v>35.996422174181959</v>
      </c>
      <c r="CG413" t="s">
        <v>89</v>
      </c>
      <c r="CH413" t="s">
        <v>91</v>
      </c>
      <c r="CI413">
        <v>0.72758963133502219</v>
      </c>
      <c r="CJ413">
        <v>8.9991055435454896</v>
      </c>
      <c r="CK413">
        <v>8.0851327702993539E-2</v>
      </c>
      <c r="CL413">
        <v>4.4097472524597006</v>
      </c>
      <c r="CM413">
        <v>7</v>
      </c>
      <c r="CN413">
        <v>2.8624416263563521</v>
      </c>
      <c r="CO413">
        <v>2.932817708947375</v>
      </c>
      <c r="CP413">
        <v>35.995133414438428</v>
      </c>
      <c r="CQ413">
        <v>30.637416103835768</v>
      </c>
      <c r="CR413">
        <v>35.996422174181973</v>
      </c>
      <c r="CS413">
        <v>35.996422174181959</v>
      </c>
      <c r="CT413">
        <v>7.1054273576010019E-15</v>
      </c>
      <c r="CU413">
        <v>1.973925998316936E-14</v>
      </c>
    </row>
    <row r="414" spans="1:99" x14ac:dyDescent="0.3">
      <c r="A414" t="s">
        <v>1009</v>
      </c>
      <c r="B414" t="s">
        <v>905</v>
      </c>
      <c r="C414" t="s">
        <v>3382</v>
      </c>
      <c r="D414" t="s">
        <v>129</v>
      </c>
      <c r="E414">
        <v>0.17499999999999999</v>
      </c>
      <c r="F414">
        <v>0.4375</v>
      </c>
      <c r="G414">
        <v>8.0851327702993497E-2</v>
      </c>
      <c r="H414">
        <v>21</v>
      </c>
      <c r="I414">
        <v>112</v>
      </c>
      <c r="J414">
        <v>7</v>
      </c>
      <c r="K414">
        <v>20.569384099532549</v>
      </c>
      <c r="L414">
        <v>20.56932695167507</v>
      </c>
      <c r="M414">
        <v>27.154649229612708</v>
      </c>
      <c r="N414">
        <v>27.1550729825011</v>
      </c>
      <c r="O414">
        <v>27.154649229612708</v>
      </c>
      <c r="P414">
        <v>27.1550729825011</v>
      </c>
      <c r="Q414">
        <v>27.154649229612708</v>
      </c>
      <c r="R414" s="2">
        <v>20.569384099532549</v>
      </c>
      <c r="S414">
        <v>3</v>
      </c>
      <c r="T414">
        <v>2.25</v>
      </c>
      <c r="U414">
        <v>0.5</v>
      </c>
      <c r="V414">
        <v>10.95</v>
      </c>
      <c r="W414">
        <v>0.14058666666666669</v>
      </c>
      <c r="Y414" t="s">
        <v>84</v>
      </c>
      <c r="AA414">
        <v>1</v>
      </c>
      <c r="AB414">
        <v>270</v>
      </c>
      <c r="AC414" t="s">
        <v>1010</v>
      </c>
      <c r="AD414" t="s">
        <v>87</v>
      </c>
      <c r="AE414" t="s">
        <v>87</v>
      </c>
      <c r="AF414" t="s">
        <v>131</v>
      </c>
      <c r="AG414" t="b">
        <v>0</v>
      </c>
      <c r="AH414">
        <v>0.17499999999999999</v>
      </c>
      <c r="AI414">
        <v>8.1478173040218385E-2</v>
      </c>
      <c r="AJ414">
        <v>4</v>
      </c>
      <c r="AL414">
        <v>7.659354025958943</v>
      </c>
      <c r="AM414">
        <v>8.9987833536096069</v>
      </c>
      <c r="AN414">
        <v>7.8828613767214826</v>
      </c>
      <c r="AO414">
        <v>7.6593540259589421</v>
      </c>
      <c r="AP414">
        <v>0.71561040658908803</v>
      </c>
      <c r="AQ414">
        <v>0.73320442723684387</v>
      </c>
      <c r="AR414">
        <v>380.73368766561822</v>
      </c>
      <c r="AS414">
        <v>3949.8601530400979</v>
      </c>
      <c r="AT414">
        <v>0.70915710573299517</v>
      </c>
      <c r="AU414">
        <v>7.3570358624006511</v>
      </c>
      <c r="AV414">
        <v>8.9314444697212174</v>
      </c>
      <c r="AW414">
        <v>9.0003573053665669</v>
      </c>
      <c r="AX414">
        <v>20.414730216505639</v>
      </c>
      <c r="AY414">
        <v>20.572245269409301</v>
      </c>
      <c r="AZ414">
        <v>0.72759051720257351</v>
      </c>
      <c r="BA414">
        <v>0.73320442723684387</v>
      </c>
      <c r="BB414">
        <v>20.307951669139189</v>
      </c>
      <c r="BC414">
        <v>20.307951669139189</v>
      </c>
      <c r="BD414" t="b">
        <v>0</v>
      </c>
      <c r="BE414" t="b">
        <v>0</v>
      </c>
      <c r="BH414">
        <v>380.73362968472708</v>
      </c>
      <c r="BI414">
        <v>3949.8524358854602</v>
      </c>
      <c r="BJ414">
        <v>0.70915721372860607</v>
      </c>
      <c r="BK414">
        <v>0.70915721372860607</v>
      </c>
      <c r="BL414">
        <v>0.70915721372860607</v>
      </c>
      <c r="BM414" t="s">
        <v>89</v>
      </c>
      <c r="BN414">
        <v>7.3570237291387954</v>
      </c>
      <c r="BO414">
        <v>7.3570237291387954</v>
      </c>
      <c r="BP414">
        <v>7.3570237291387954</v>
      </c>
      <c r="BQ414" t="s">
        <v>89</v>
      </c>
      <c r="BR414">
        <v>8.68841716135986</v>
      </c>
      <c r="BS414">
        <v>8.68841716135986</v>
      </c>
      <c r="BT414">
        <v>8.68841716135986</v>
      </c>
      <c r="BU414" t="s">
        <v>89</v>
      </c>
      <c r="BV414">
        <v>8.1620990401157598E-2</v>
      </c>
      <c r="BW414">
        <v>162.3511316169496</v>
      </c>
      <c r="BX414">
        <v>2650.886132149004</v>
      </c>
      <c r="BY414">
        <v>1.6630620144800501</v>
      </c>
      <c r="BZ414">
        <v>1.6630620144800501</v>
      </c>
      <c r="CA414">
        <v>1.6630620144800501</v>
      </c>
      <c r="CB414" t="s">
        <v>89</v>
      </c>
      <c r="CC414" t="s">
        <v>90</v>
      </c>
      <c r="CD414">
        <v>20.569384099532549</v>
      </c>
      <c r="CE414">
        <v>20.569384099532549</v>
      </c>
      <c r="CF414">
        <v>20.569384099532549</v>
      </c>
      <c r="CG414" t="s">
        <v>89</v>
      </c>
      <c r="CH414" t="s">
        <v>91</v>
      </c>
      <c r="CI414">
        <v>0.72758963133502197</v>
      </c>
      <c r="CJ414">
        <v>8.9991055435454914</v>
      </c>
      <c r="CK414">
        <v>8.0851327702993497E-2</v>
      </c>
      <c r="CL414">
        <v>7.7170576918044782</v>
      </c>
      <c r="CM414">
        <v>7</v>
      </c>
      <c r="CN414">
        <v>1.6356809293464869</v>
      </c>
      <c r="CO414">
        <v>1.675895833684214</v>
      </c>
      <c r="CP414">
        <v>20.568647665393389</v>
      </c>
      <c r="CQ414">
        <v>17.50709491647758</v>
      </c>
      <c r="CR414">
        <v>20.569384099532549</v>
      </c>
      <c r="CS414">
        <v>20.569384099532549</v>
      </c>
      <c r="CT414">
        <v>3.5527136788005009E-15</v>
      </c>
      <c r="CU414">
        <v>1.7271852485273191E-14</v>
      </c>
    </row>
    <row r="415" spans="1:99" x14ac:dyDescent="0.3">
      <c r="A415" t="s">
        <v>1011</v>
      </c>
      <c r="B415" t="s">
        <v>905</v>
      </c>
      <c r="C415" t="s">
        <v>3382</v>
      </c>
      <c r="D415" t="s">
        <v>129</v>
      </c>
      <c r="E415">
        <v>0.17499999999999999</v>
      </c>
      <c r="F415">
        <v>0.8125</v>
      </c>
      <c r="G415">
        <v>8.0851327702993511E-2</v>
      </c>
      <c r="H415">
        <v>21</v>
      </c>
      <c r="I415">
        <v>112</v>
      </c>
      <c r="J415">
        <v>7</v>
      </c>
      <c r="K415">
        <v>11.0758222074406</v>
      </c>
      <c r="L415">
        <v>11.07579143551734</v>
      </c>
      <c r="M415">
        <v>14.621734200560679</v>
      </c>
      <c r="N415">
        <v>14.62196237519289</v>
      </c>
      <c r="O415">
        <v>14.621734200560679</v>
      </c>
      <c r="P415">
        <v>14.62196237519289</v>
      </c>
      <c r="Q415">
        <v>14.621734200560679</v>
      </c>
      <c r="R415" s="2">
        <v>11.0758222074406</v>
      </c>
      <c r="S415">
        <v>3</v>
      </c>
      <c r="T415">
        <v>2.25</v>
      </c>
      <c r="U415">
        <v>0.5</v>
      </c>
      <c r="V415">
        <v>10.95</v>
      </c>
      <c r="W415">
        <v>0.14058666666666669</v>
      </c>
      <c r="Y415" t="s">
        <v>84</v>
      </c>
      <c r="AA415">
        <v>1</v>
      </c>
      <c r="AB415">
        <v>270</v>
      </c>
      <c r="AC415" t="s">
        <v>1012</v>
      </c>
      <c r="AD415" t="s">
        <v>87</v>
      </c>
      <c r="AE415" t="s">
        <v>87</v>
      </c>
      <c r="AF415" t="s">
        <v>131</v>
      </c>
      <c r="AG415" t="b">
        <v>0</v>
      </c>
      <c r="AH415">
        <v>0.17499999999999999</v>
      </c>
      <c r="AI415">
        <v>8.1478173040218385E-2</v>
      </c>
      <c r="AJ415">
        <v>4</v>
      </c>
      <c r="AL415">
        <v>7.659354025958943</v>
      </c>
      <c r="AM415">
        <v>8.9987833536096069</v>
      </c>
      <c r="AN415">
        <v>7.8828613767214826</v>
      </c>
      <c r="AO415">
        <v>7.6593540259589421</v>
      </c>
      <c r="AP415">
        <v>0.71561040658908803</v>
      </c>
      <c r="AQ415">
        <v>0.73320442723684387</v>
      </c>
      <c r="AR415">
        <v>380.73368766561822</v>
      </c>
      <c r="AS415">
        <v>3949.8601530400979</v>
      </c>
      <c r="AT415">
        <v>0.70915710573299517</v>
      </c>
      <c r="AU415">
        <v>7.3570358624006511</v>
      </c>
      <c r="AV415">
        <v>8.9314444697212139</v>
      </c>
      <c r="AW415">
        <v>9.0003573053665686</v>
      </c>
      <c r="AX415">
        <v>10.992547039656881</v>
      </c>
      <c r="AY415">
        <v>11.07736283737424</v>
      </c>
      <c r="AZ415">
        <v>0.72759051720257317</v>
      </c>
      <c r="BA415">
        <v>0.73320442723684387</v>
      </c>
      <c r="BB415">
        <v>37.714767385544178</v>
      </c>
      <c r="BC415">
        <v>37.714767385544178</v>
      </c>
      <c r="BD415" t="b">
        <v>0</v>
      </c>
      <c r="BE415" t="b">
        <v>0</v>
      </c>
      <c r="BH415">
        <v>380.73362968472708</v>
      </c>
      <c r="BI415">
        <v>3949.8524358854602</v>
      </c>
      <c r="BJ415">
        <v>0.70915721372860607</v>
      </c>
      <c r="BK415">
        <v>0.70915721372860607</v>
      </c>
      <c r="BL415">
        <v>0.70915721372860607</v>
      </c>
      <c r="BM415" t="s">
        <v>89</v>
      </c>
      <c r="BN415">
        <v>7.3570237291387954</v>
      </c>
      <c r="BO415">
        <v>7.3570237291387954</v>
      </c>
      <c r="BP415">
        <v>7.3570237291387954</v>
      </c>
      <c r="BQ415" t="s">
        <v>89</v>
      </c>
      <c r="BR415">
        <v>8.68841716135986</v>
      </c>
      <c r="BS415">
        <v>8.68841716135986</v>
      </c>
      <c r="BT415">
        <v>8.68841716135986</v>
      </c>
      <c r="BU415" t="s">
        <v>89</v>
      </c>
      <c r="BV415">
        <v>8.1620990401157598E-2</v>
      </c>
      <c r="BW415">
        <v>301.50924443147801</v>
      </c>
      <c r="BX415">
        <v>4923.0742454195824</v>
      </c>
      <c r="BY415">
        <v>0.89549493087387289</v>
      </c>
      <c r="BZ415">
        <v>0.89549493087387289</v>
      </c>
      <c r="CA415">
        <v>0.89549493087387289</v>
      </c>
      <c r="CB415" t="s">
        <v>89</v>
      </c>
      <c r="CC415" t="s">
        <v>90</v>
      </c>
      <c r="CD415">
        <v>11.0758222074406</v>
      </c>
      <c r="CE415">
        <v>11.0758222074406</v>
      </c>
      <c r="CF415">
        <v>11.0758222074406</v>
      </c>
      <c r="CG415" t="s">
        <v>89</v>
      </c>
      <c r="CH415" t="s">
        <v>91</v>
      </c>
      <c r="CI415">
        <v>0.72758963133502175</v>
      </c>
      <c r="CJ415">
        <v>8.9991055435454879</v>
      </c>
      <c r="CK415">
        <v>8.0851327702993511E-2</v>
      </c>
      <c r="CL415">
        <v>14.331678570494031</v>
      </c>
      <c r="CM415">
        <v>7</v>
      </c>
      <c r="CN415">
        <v>0.88075126964810835</v>
      </c>
      <c r="CO415">
        <v>0.90240544890688479</v>
      </c>
      <c r="CP415">
        <v>11.075425665981051</v>
      </c>
      <c r="CQ415">
        <v>9.4268972627186987</v>
      </c>
      <c r="CR415">
        <v>11.0758222074406</v>
      </c>
      <c r="CS415">
        <v>11.0758222074406</v>
      </c>
      <c r="CT415">
        <v>0</v>
      </c>
      <c r="CU415">
        <v>0</v>
      </c>
    </row>
    <row r="416" spans="1:99" x14ac:dyDescent="0.3">
      <c r="A416" t="s">
        <v>959</v>
      </c>
      <c r="B416" t="s">
        <v>905</v>
      </c>
      <c r="C416" t="s">
        <v>3382</v>
      </c>
      <c r="D416" t="s">
        <v>85</v>
      </c>
      <c r="E416">
        <v>2.5000000000000001E-2</v>
      </c>
      <c r="F416">
        <v>0.25</v>
      </c>
      <c r="G416">
        <v>2.4665224743802769E-2</v>
      </c>
      <c r="H416">
        <v>70</v>
      </c>
      <c r="I416">
        <v>112</v>
      </c>
      <c r="J416">
        <v>3</v>
      </c>
      <c r="K416">
        <v>116.60513366880789</v>
      </c>
      <c r="L416">
        <v>116.59655595762931</v>
      </c>
      <c r="M416">
        <v>145.96407831873799</v>
      </c>
      <c r="N416">
        <v>145.97487558724049</v>
      </c>
      <c r="O416">
        <v>145.96407831873799</v>
      </c>
      <c r="P416">
        <v>145.97487558724049</v>
      </c>
      <c r="Q416">
        <v>145.96407831873799</v>
      </c>
      <c r="R416" s="2">
        <v>116.60513366880789</v>
      </c>
      <c r="S416">
        <v>3</v>
      </c>
      <c r="T416">
        <v>2.25</v>
      </c>
      <c r="U416">
        <v>0.5</v>
      </c>
      <c r="V416">
        <v>10.95</v>
      </c>
      <c r="W416">
        <v>0.14058666666666669</v>
      </c>
      <c r="Y416" t="s">
        <v>84</v>
      </c>
      <c r="AA416">
        <v>1</v>
      </c>
      <c r="AB416">
        <v>30</v>
      </c>
      <c r="AC416" t="s">
        <v>960</v>
      </c>
      <c r="AD416" t="s">
        <v>87</v>
      </c>
      <c r="AE416" t="s">
        <v>87</v>
      </c>
      <c r="AF416" t="s">
        <v>88</v>
      </c>
      <c r="AG416" t="b">
        <v>1</v>
      </c>
      <c r="AH416">
        <v>2.5000000000000001E-2</v>
      </c>
      <c r="AI416">
        <v>8.1478173040218385E-2</v>
      </c>
      <c r="AJ416">
        <v>4</v>
      </c>
      <c r="AL416">
        <v>7.659354025958943</v>
      </c>
      <c r="AM416">
        <v>7.957537040013114</v>
      </c>
      <c r="AN416">
        <v>7.8828613767214826</v>
      </c>
      <c r="AO416">
        <v>7.6593540259589421</v>
      </c>
      <c r="AP416">
        <v>0.71561040658908803</v>
      </c>
      <c r="AQ416">
        <v>0.72086401242023268</v>
      </c>
      <c r="AR416">
        <v>42.303743073957577</v>
      </c>
      <c r="AS416">
        <v>438.87335033778891</v>
      </c>
      <c r="AT416">
        <v>0.70915710573299517</v>
      </c>
      <c r="AU416">
        <v>7.3570358624006538</v>
      </c>
      <c r="AV416">
        <v>7.4374966277783514</v>
      </c>
      <c r="AW416">
        <v>7.5370394515953576</v>
      </c>
      <c r="AX416">
        <v>29.749986511113409</v>
      </c>
      <c r="AY416">
        <v>30.14815780638143</v>
      </c>
      <c r="AZ416">
        <v>0.7184087662991534</v>
      </c>
      <c r="BA416">
        <v>0.72086401242023268</v>
      </c>
      <c r="BB416">
        <v>0.34579923103415983</v>
      </c>
      <c r="BC416">
        <v>0.34579923103415983</v>
      </c>
      <c r="BD416" t="b">
        <v>1</v>
      </c>
      <c r="BE416" t="b">
        <v>1</v>
      </c>
      <c r="BH416">
        <v>42.303736631636347</v>
      </c>
      <c r="BI416">
        <v>438.8724928761622</v>
      </c>
      <c r="BJ416">
        <v>0.70915721372860596</v>
      </c>
      <c r="BK416">
        <v>0.70915721372860596</v>
      </c>
      <c r="BL416">
        <v>0.70915721372860596</v>
      </c>
      <c r="BM416" t="s">
        <v>89</v>
      </c>
      <c r="BN416">
        <v>7.3570237291387928</v>
      </c>
      <c r="BO416">
        <v>7.3570237291387937</v>
      </c>
      <c r="BP416">
        <v>7.3570237291387928</v>
      </c>
      <c r="BQ416" t="s">
        <v>89</v>
      </c>
      <c r="BR416">
        <v>8.6884171613598564</v>
      </c>
      <c r="BS416">
        <v>8.6884171613598564</v>
      </c>
      <c r="BT416">
        <v>8.6884171613598564</v>
      </c>
      <c r="BU416" t="s">
        <v>89</v>
      </c>
      <c r="BV416">
        <v>8.1620990401157612E-2</v>
      </c>
      <c r="BW416">
        <v>10.430821333873331</v>
      </c>
      <c r="BX416">
        <v>529.37295227020343</v>
      </c>
      <c r="BY416">
        <v>2.8760918282223078</v>
      </c>
      <c r="BZ416">
        <v>2.8760918282223078</v>
      </c>
      <c r="CA416">
        <v>2.8760918282223078</v>
      </c>
      <c r="CB416" t="s">
        <v>89</v>
      </c>
      <c r="CC416" t="s">
        <v>90</v>
      </c>
      <c r="CD416">
        <v>116.6051336688078</v>
      </c>
      <c r="CE416">
        <v>116.6051336688078</v>
      </c>
      <c r="CF416">
        <v>116.6051336688078</v>
      </c>
      <c r="CG416" t="s">
        <v>89</v>
      </c>
      <c r="CH416" t="s">
        <v>91</v>
      </c>
      <c r="CI416">
        <v>0.71902295705557706</v>
      </c>
      <c r="CJ416">
        <v>29.151283417201949</v>
      </c>
      <c r="CK416">
        <v>2.4665224743802779E-2</v>
      </c>
      <c r="CL416">
        <v>0.15727337775012359</v>
      </c>
      <c r="CM416">
        <v>21</v>
      </c>
      <c r="CN416">
        <v>2.8624416263563521</v>
      </c>
      <c r="CO416">
        <v>2.8834560496809312</v>
      </c>
      <c r="CP416">
        <v>31.83014816005246</v>
      </c>
      <c r="CQ416">
        <v>30.637416103835768</v>
      </c>
      <c r="CR416">
        <v>116.60513366880789</v>
      </c>
      <c r="CS416">
        <v>116.6051336688078</v>
      </c>
      <c r="CT416">
        <v>5.6843418860808009E-14</v>
      </c>
      <c r="CU416">
        <v>4.8748641738415837E-14</v>
      </c>
    </row>
    <row r="417" spans="1:99" x14ac:dyDescent="0.3">
      <c r="A417" t="s">
        <v>961</v>
      </c>
      <c r="B417" t="s">
        <v>905</v>
      </c>
      <c r="C417" t="s">
        <v>3382</v>
      </c>
      <c r="D417" t="s">
        <v>85</v>
      </c>
      <c r="E417">
        <v>2.5000000000000001E-2</v>
      </c>
      <c r="F417">
        <v>0.4375</v>
      </c>
      <c r="G417">
        <v>2.4665224743802731E-2</v>
      </c>
      <c r="H417">
        <v>70</v>
      </c>
      <c r="I417">
        <v>112</v>
      </c>
      <c r="J417">
        <v>3</v>
      </c>
      <c r="K417">
        <v>66.631504953604562</v>
      </c>
      <c r="L417">
        <v>66.626603404359713</v>
      </c>
      <c r="M417">
        <v>83.40804475356461</v>
      </c>
      <c r="N417">
        <v>83.414214621280337</v>
      </c>
      <c r="O417">
        <v>83.40804475356461</v>
      </c>
      <c r="P417">
        <v>83.414214621280337</v>
      </c>
      <c r="Q417">
        <v>83.40804475356461</v>
      </c>
      <c r="R417" s="2">
        <v>66.631504953604562</v>
      </c>
      <c r="S417">
        <v>3</v>
      </c>
      <c r="T417">
        <v>2.25</v>
      </c>
      <c r="U417">
        <v>0.5</v>
      </c>
      <c r="V417">
        <v>10.95</v>
      </c>
      <c r="W417">
        <v>0.14058666666666669</v>
      </c>
      <c r="Y417" t="s">
        <v>84</v>
      </c>
      <c r="AA417">
        <v>1</v>
      </c>
      <c r="AB417">
        <v>30</v>
      </c>
      <c r="AC417" t="s">
        <v>962</v>
      </c>
      <c r="AD417" t="s">
        <v>87</v>
      </c>
      <c r="AE417" t="s">
        <v>87</v>
      </c>
      <c r="AF417" t="s">
        <v>88</v>
      </c>
      <c r="AG417" t="b">
        <v>1</v>
      </c>
      <c r="AH417">
        <v>2.5000000000000001E-2</v>
      </c>
      <c r="AI417">
        <v>8.1478173040218385E-2</v>
      </c>
      <c r="AJ417">
        <v>4</v>
      </c>
      <c r="AL417">
        <v>7.659354025958943</v>
      </c>
      <c r="AM417">
        <v>7.957537040013114</v>
      </c>
      <c r="AN417">
        <v>7.8828613767214826</v>
      </c>
      <c r="AO417">
        <v>7.6593540259589421</v>
      </c>
      <c r="AP417">
        <v>0.71561040658908803</v>
      </c>
      <c r="AQ417">
        <v>0.72086401242023268</v>
      </c>
      <c r="AR417">
        <v>42.303743073957577</v>
      </c>
      <c r="AS417">
        <v>438.87335033778891</v>
      </c>
      <c r="AT417">
        <v>0.70915710573299517</v>
      </c>
      <c r="AU417">
        <v>7.3570358624006538</v>
      </c>
      <c r="AV417">
        <v>7.4374966277783194</v>
      </c>
      <c r="AW417">
        <v>7.5370394515953407</v>
      </c>
      <c r="AX417">
        <v>16.999992292064729</v>
      </c>
      <c r="AY417">
        <v>17.227518746503641</v>
      </c>
      <c r="AZ417">
        <v>0.71840876629915307</v>
      </c>
      <c r="BA417">
        <v>0.72086401242023268</v>
      </c>
      <c r="BB417">
        <v>0.60514865430977904</v>
      </c>
      <c r="BC417">
        <v>0.60514865430977904</v>
      </c>
      <c r="BD417" t="b">
        <v>1</v>
      </c>
      <c r="BE417" t="b">
        <v>1</v>
      </c>
      <c r="BH417">
        <v>42.303736631636347</v>
      </c>
      <c r="BI417">
        <v>438.8724928761622</v>
      </c>
      <c r="BJ417">
        <v>0.70915721372860596</v>
      </c>
      <c r="BK417">
        <v>0.70915721372860596</v>
      </c>
      <c r="BL417">
        <v>0.70915721372860596</v>
      </c>
      <c r="BM417" t="s">
        <v>89</v>
      </c>
      <c r="BN417">
        <v>7.3570237291387928</v>
      </c>
      <c r="BO417">
        <v>7.3570237291387937</v>
      </c>
      <c r="BP417">
        <v>7.3570237291387928</v>
      </c>
      <c r="BQ417" t="s">
        <v>89</v>
      </c>
      <c r="BR417">
        <v>8.6884171613598564</v>
      </c>
      <c r="BS417">
        <v>8.6884171613598564</v>
      </c>
      <c r="BT417">
        <v>8.6884171613598564</v>
      </c>
      <c r="BU417" t="s">
        <v>89</v>
      </c>
      <c r="BV417">
        <v>8.1620990401157612E-2</v>
      </c>
      <c r="BW417">
        <v>18.25393733427833</v>
      </c>
      <c r="BX417">
        <v>926.40266647285694</v>
      </c>
      <c r="BY417">
        <v>1.6434810446984609</v>
      </c>
      <c r="BZ417">
        <v>1.6434810446984609</v>
      </c>
      <c r="CA417">
        <v>1.6434810446984609</v>
      </c>
      <c r="CB417" t="s">
        <v>89</v>
      </c>
      <c r="CC417" t="s">
        <v>90</v>
      </c>
      <c r="CD417">
        <v>66.631504953604548</v>
      </c>
      <c r="CE417">
        <v>66.631504953604548</v>
      </c>
      <c r="CF417">
        <v>66.631504953604548</v>
      </c>
      <c r="CG417" t="s">
        <v>89</v>
      </c>
      <c r="CH417" t="s">
        <v>91</v>
      </c>
      <c r="CI417">
        <v>0.71902295705557673</v>
      </c>
      <c r="CJ417">
        <v>29.151283417201991</v>
      </c>
      <c r="CK417">
        <v>2.4665224743802731E-2</v>
      </c>
      <c r="CL417">
        <v>0.27522841106271628</v>
      </c>
      <c r="CM417">
        <v>21</v>
      </c>
      <c r="CN417">
        <v>1.6356809293464869</v>
      </c>
      <c r="CO417">
        <v>1.647689171246246</v>
      </c>
      <c r="CP417">
        <v>18.188656091458551</v>
      </c>
      <c r="CQ417">
        <v>17.50709491647758</v>
      </c>
      <c r="CR417">
        <v>66.631504953604562</v>
      </c>
      <c r="CS417">
        <v>66.631504953604548</v>
      </c>
      <c r="CT417">
        <v>1.4210854715202001E-14</v>
      </c>
      <c r="CU417">
        <v>2.13275307605569E-14</v>
      </c>
    </row>
    <row r="418" spans="1:99" x14ac:dyDescent="0.3">
      <c r="A418" t="s">
        <v>963</v>
      </c>
      <c r="B418" t="s">
        <v>905</v>
      </c>
      <c r="C418" t="s">
        <v>3382</v>
      </c>
      <c r="D418" t="s">
        <v>85</v>
      </c>
      <c r="E418">
        <v>2.5000000000000001E-2</v>
      </c>
      <c r="F418">
        <v>0.8125</v>
      </c>
      <c r="G418">
        <v>2.4665224743802741E-2</v>
      </c>
      <c r="H418">
        <v>70</v>
      </c>
      <c r="I418">
        <v>112</v>
      </c>
      <c r="J418">
        <v>3</v>
      </c>
      <c r="K418">
        <v>35.87850266732552</v>
      </c>
      <c r="L418">
        <v>35.875863371578291</v>
      </c>
      <c r="M418">
        <v>44.912024098073253</v>
      </c>
      <c r="N418">
        <v>44.915346334535542</v>
      </c>
      <c r="O418">
        <v>44.912024098073253</v>
      </c>
      <c r="P418">
        <v>44.915346334535542</v>
      </c>
      <c r="Q418">
        <v>44.912024098073253</v>
      </c>
      <c r="R418" s="2">
        <v>35.87850266732552</v>
      </c>
      <c r="S418">
        <v>3</v>
      </c>
      <c r="T418">
        <v>2.25</v>
      </c>
      <c r="U418">
        <v>0.5</v>
      </c>
      <c r="V418">
        <v>10.95</v>
      </c>
      <c r="W418">
        <v>0.14058666666666669</v>
      </c>
      <c r="Y418" t="s">
        <v>84</v>
      </c>
      <c r="AA418">
        <v>1</v>
      </c>
      <c r="AB418">
        <v>30</v>
      </c>
      <c r="AC418" t="s">
        <v>964</v>
      </c>
      <c r="AD418" t="s">
        <v>87</v>
      </c>
      <c r="AE418" t="s">
        <v>87</v>
      </c>
      <c r="AF418" t="s">
        <v>88</v>
      </c>
      <c r="AG418" t="b">
        <v>1</v>
      </c>
      <c r="AH418">
        <v>2.5000000000000001E-2</v>
      </c>
      <c r="AI418">
        <v>8.1478173040218385E-2</v>
      </c>
      <c r="AJ418">
        <v>4</v>
      </c>
      <c r="AL418">
        <v>7.659354025958943</v>
      </c>
      <c r="AM418">
        <v>7.957537040013114</v>
      </c>
      <c r="AN418">
        <v>7.8828613767214826</v>
      </c>
      <c r="AO418">
        <v>7.6593540259589421</v>
      </c>
      <c r="AP418">
        <v>0.71561040658908803</v>
      </c>
      <c r="AQ418">
        <v>0.72086401242023268</v>
      </c>
      <c r="AR418">
        <v>42.303743073957577</v>
      </c>
      <c r="AS418">
        <v>438.87335033778891</v>
      </c>
      <c r="AT418">
        <v>0.70915710573299517</v>
      </c>
      <c r="AU418">
        <v>7.3570358624006538</v>
      </c>
      <c r="AV418">
        <v>7.4374966277783408</v>
      </c>
      <c r="AW418">
        <v>7.5370394515953478</v>
      </c>
      <c r="AX418">
        <v>9.1538420034194967</v>
      </c>
      <c r="AY418">
        <v>9.2763562481173505</v>
      </c>
      <c r="AZ418">
        <v>0.7184087662991534</v>
      </c>
      <c r="BA418">
        <v>0.72086401242023268</v>
      </c>
      <c r="BB418">
        <v>1.1238475008610189</v>
      </c>
      <c r="BC418">
        <v>1.1238475008610189</v>
      </c>
      <c r="BD418" t="b">
        <v>1</v>
      </c>
      <c r="BE418" t="b">
        <v>1</v>
      </c>
      <c r="BH418">
        <v>42.303736631636347</v>
      </c>
      <c r="BI418">
        <v>438.8724928761622</v>
      </c>
      <c r="BJ418">
        <v>0.70915721372860596</v>
      </c>
      <c r="BK418">
        <v>0.70915721372860596</v>
      </c>
      <c r="BL418">
        <v>0.70915721372860596</v>
      </c>
      <c r="BM418" t="s">
        <v>89</v>
      </c>
      <c r="BN418">
        <v>7.3570237291387928</v>
      </c>
      <c r="BO418">
        <v>7.3570237291387937</v>
      </c>
      <c r="BP418">
        <v>7.3570237291387928</v>
      </c>
      <c r="BQ418" t="s">
        <v>89</v>
      </c>
      <c r="BR418">
        <v>8.6884171613598564</v>
      </c>
      <c r="BS418">
        <v>8.6884171613598564</v>
      </c>
      <c r="BT418">
        <v>8.6884171613598564</v>
      </c>
      <c r="BU418" t="s">
        <v>89</v>
      </c>
      <c r="BV418">
        <v>8.1620990401157612E-2</v>
      </c>
      <c r="BW418">
        <v>33.900169335088329</v>
      </c>
      <c r="BX418">
        <v>1720.4620948781619</v>
      </c>
      <c r="BY418">
        <v>0.88495133176071006</v>
      </c>
      <c r="BZ418">
        <v>0.88495133176071006</v>
      </c>
      <c r="CA418">
        <v>0.88495133176071006</v>
      </c>
      <c r="CB418" t="s">
        <v>89</v>
      </c>
      <c r="CC418" t="s">
        <v>90</v>
      </c>
      <c r="CD418">
        <v>35.878502667325527</v>
      </c>
      <c r="CE418">
        <v>35.878502667325527</v>
      </c>
      <c r="CF418">
        <v>35.878502667325527</v>
      </c>
      <c r="CG418" t="s">
        <v>89</v>
      </c>
      <c r="CH418" t="s">
        <v>91</v>
      </c>
      <c r="CI418">
        <v>0.71902295705557695</v>
      </c>
      <c r="CJ418">
        <v>29.151283417201991</v>
      </c>
      <c r="CK418">
        <v>2.4665224743802741E-2</v>
      </c>
      <c r="CL418">
        <v>0.51113847768790177</v>
      </c>
      <c r="CM418">
        <v>21</v>
      </c>
      <c r="CN418">
        <v>0.88075126964810835</v>
      </c>
      <c r="CO418">
        <v>0.88721724605567098</v>
      </c>
      <c r="CP418">
        <v>9.7938917415546012</v>
      </c>
      <c r="CQ418">
        <v>9.4268972627186987</v>
      </c>
      <c r="CR418">
        <v>35.87850266732552</v>
      </c>
      <c r="CS418">
        <v>35.878502667325527</v>
      </c>
      <c r="CT418">
        <v>7.1054273576010019E-15</v>
      </c>
      <c r="CU418">
        <v>-1.9804135706231409E-14</v>
      </c>
    </row>
    <row r="419" spans="1:99" x14ac:dyDescent="0.3">
      <c r="A419" t="s">
        <v>965</v>
      </c>
      <c r="B419" t="s">
        <v>905</v>
      </c>
      <c r="C419" t="s">
        <v>3382</v>
      </c>
      <c r="D419" t="s">
        <v>85</v>
      </c>
      <c r="E419">
        <v>0.1</v>
      </c>
      <c r="F419">
        <v>0.25</v>
      </c>
      <c r="G419">
        <v>7.7563633115120198E-2</v>
      </c>
      <c r="H419">
        <v>70</v>
      </c>
      <c r="I419">
        <v>112</v>
      </c>
      <c r="J419">
        <v>3</v>
      </c>
      <c r="K419">
        <v>37.424953623538592</v>
      </c>
      <c r="L419">
        <v>37.424887174747226</v>
      </c>
      <c r="M419">
        <v>59.691808955534313</v>
      </c>
      <c r="N419">
        <v>59.692240684332923</v>
      </c>
      <c r="O419">
        <v>59.691808955534313</v>
      </c>
      <c r="P419">
        <v>59.692240684332923</v>
      </c>
      <c r="Q419">
        <v>59.691808955534313</v>
      </c>
      <c r="R419" s="2">
        <v>37.424953623538592</v>
      </c>
      <c r="S419">
        <v>3</v>
      </c>
      <c r="T419">
        <v>2.25</v>
      </c>
      <c r="U419">
        <v>0.5</v>
      </c>
      <c r="V419">
        <v>10.95</v>
      </c>
      <c r="W419">
        <v>0.14058666666666669</v>
      </c>
      <c r="Y419" t="s">
        <v>84</v>
      </c>
      <c r="AA419">
        <v>1</v>
      </c>
      <c r="AB419">
        <v>30</v>
      </c>
      <c r="AC419" t="s">
        <v>966</v>
      </c>
      <c r="AD419" t="s">
        <v>87</v>
      </c>
      <c r="AE419" t="s">
        <v>87</v>
      </c>
      <c r="AF419" t="s">
        <v>88</v>
      </c>
      <c r="AG419" t="b">
        <v>0</v>
      </c>
      <c r="AH419">
        <v>0.1</v>
      </c>
      <c r="AI419">
        <v>8.1478173040218385E-2</v>
      </c>
      <c r="AJ419">
        <v>4</v>
      </c>
      <c r="AL419">
        <v>7.659354025958943</v>
      </c>
      <c r="AM419">
        <v>8.9987833536096069</v>
      </c>
      <c r="AN419">
        <v>7.8828613767214826</v>
      </c>
      <c r="AO419">
        <v>7.6593540259589421</v>
      </c>
      <c r="AP419">
        <v>0.71561040658908803</v>
      </c>
      <c r="AQ419">
        <v>0.73320442723684387</v>
      </c>
      <c r="AR419">
        <v>42.303743073957577</v>
      </c>
      <c r="AS419">
        <v>438.87335033778891</v>
      </c>
      <c r="AT419">
        <v>0.70915710573299517</v>
      </c>
      <c r="AU419">
        <v>7.3570358624006538</v>
      </c>
      <c r="AV419">
        <v>9.3561924979416844</v>
      </c>
      <c r="AW419">
        <v>9.4529407376859105</v>
      </c>
      <c r="AX419">
        <v>37.424769991766738</v>
      </c>
      <c r="AY419">
        <v>37.811762950743642</v>
      </c>
      <c r="AZ419">
        <v>0.72570028226478911</v>
      </c>
      <c r="BA419">
        <v>0.73320442723684387</v>
      </c>
      <c r="BB419">
        <v>2.1322895434477318</v>
      </c>
      <c r="BC419">
        <v>2.1322895434477318</v>
      </c>
      <c r="BD419" t="b">
        <v>0</v>
      </c>
      <c r="BE419" t="b">
        <v>0</v>
      </c>
      <c r="BH419">
        <v>42.303736631636347</v>
      </c>
      <c r="BI419">
        <v>438.8724928761622</v>
      </c>
      <c r="BJ419">
        <v>0.70915721372860596</v>
      </c>
      <c r="BK419">
        <v>0.70915721372860596</v>
      </c>
      <c r="BL419">
        <v>0.70915721372860596</v>
      </c>
      <c r="BM419" t="s">
        <v>89</v>
      </c>
      <c r="BN419">
        <v>7.3570237291387928</v>
      </c>
      <c r="BO419">
        <v>7.3570237291387937</v>
      </c>
      <c r="BP419">
        <v>7.3570237291387928</v>
      </c>
      <c r="BQ419" t="s">
        <v>89</v>
      </c>
      <c r="BR419">
        <v>8.6884171613598564</v>
      </c>
      <c r="BS419">
        <v>8.6884171613598564</v>
      </c>
      <c r="BT419">
        <v>8.6884171613598564</v>
      </c>
      <c r="BU419" t="s">
        <v>89</v>
      </c>
      <c r="BV419">
        <v>8.1620990401157612E-2</v>
      </c>
      <c r="BW419">
        <v>10.334794381771481</v>
      </c>
      <c r="BX419">
        <v>212.5187077821289</v>
      </c>
      <c r="BY419">
        <v>2.9028153722065362</v>
      </c>
      <c r="BZ419">
        <v>2.9028153722065362</v>
      </c>
      <c r="CA419">
        <v>2.9028153722065362</v>
      </c>
      <c r="CB419" t="s">
        <v>89</v>
      </c>
      <c r="CC419" t="s">
        <v>90</v>
      </c>
      <c r="CD419">
        <v>37.424953623538599</v>
      </c>
      <c r="CE419">
        <v>37.424953623538599</v>
      </c>
      <c r="CF419">
        <v>37.424953623538599</v>
      </c>
      <c r="CG419" t="s">
        <v>89</v>
      </c>
      <c r="CH419" t="s">
        <v>91</v>
      </c>
      <c r="CI419">
        <v>0.72570384305163405</v>
      </c>
      <c r="CJ419">
        <v>9.3562384058846497</v>
      </c>
      <c r="CK419">
        <v>7.7563633115120198E-2</v>
      </c>
      <c r="CL419">
        <v>0.37110804884035842</v>
      </c>
      <c r="CM419">
        <v>10</v>
      </c>
      <c r="CN419">
        <v>2.8624416263563521</v>
      </c>
      <c r="CO419">
        <v>2.932817708947375</v>
      </c>
      <c r="CP419">
        <v>35.995133414438428</v>
      </c>
      <c r="CQ419">
        <v>30.637416103835768</v>
      </c>
      <c r="CR419">
        <v>37.424953623538592</v>
      </c>
      <c r="CS419">
        <v>37.424953623538599</v>
      </c>
      <c r="CT419">
        <v>7.1054273576010019E-15</v>
      </c>
      <c r="CU419">
        <v>-1.8985801369522629E-14</v>
      </c>
    </row>
    <row r="420" spans="1:99" x14ac:dyDescent="0.3">
      <c r="A420" t="s">
        <v>967</v>
      </c>
      <c r="B420" t="s">
        <v>905</v>
      </c>
      <c r="C420" t="s">
        <v>3382</v>
      </c>
      <c r="D420" t="s">
        <v>85</v>
      </c>
      <c r="E420">
        <v>0.1</v>
      </c>
      <c r="F420">
        <v>0.4375</v>
      </c>
      <c r="G420">
        <v>7.7563633115120281E-2</v>
      </c>
      <c r="H420">
        <v>70</v>
      </c>
      <c r="I420">
        <v>112</v>
      </c>
      <c r="J420">
        <v>3</v>
      </c>
      <c r="K420">
        <v>21.385687784879181</v>
      </c>
      <c r="L420">
        <v>21.38564981414126</v>
      </c>
      <c r="M420">
        <v>34.109605117448197</v>
      </c>
      <c r="N420">
        <v>34.109851819618818</v>
      </c>
      <c r="O420">
        <v>34.109605117448197</v>
      </c>
      <c r="P420">
        <v>34.109851819618818</v>
      </c>
      <c r="Q420">
        <v>34.109605117448197</v>
      </c>
      <c r="R420" s="2">
        <v>21.385687784879181</v>
      </c>
      <c r="S420">
        <v>3</v>
      </c>
      <c r="T420">
        <v>2.25</v>
      </c>
      <c r="U420">
        <v>0.5</v>
      </c>
      <c r="V420">
        <v>10.95</v>
      </c>
      <c r="W420">
        <v>0.14058666666666669</v>
      </c>
      <c r="Y420" t="s">
        <v>84</v>
      </c>
      <c r="AA420">
        <v>1</v>
      </c>
      <c r="AB420">
        <v>30</v>
      </c>
      <c r="AC420" t="s">
        <v>968</v>
      </c>
      <c r="AD420" t="s">
        <v>87</v>
      </c>
      <c r="AE420" t="s">
        <v>87</v>
      </c>
      <c r="AF420" t="s">
        <v>88</v>
      </c>
      <c r="AG420" t="b">
        <v>0</v>
      </c>
      <c r="AH420">
        <v>0.1</v>
      </c>
      <c r="AI420">
        <v>8.1478173040218385E-2</v>
      </c>
      <c r="AJ420">
        <v>4</v>
      </c>
      <c r="AL420">
        <v>7.659354025958943</v>
      </c>
      <c r="AM420">
        <v>8.9987833536096069</v>
      </c>
      <c r="AN420">
        <v>7.8828613767214826</v>
      </c>
      <c r="AO420">
        <v>7.6593540259589421</v>
      </c>
      <c r="AP420">
        <v>0.71561040658908803</v>
      </c>
      <c r="AQ420">
        <v>0.73320442723684387</v>
      </c>
      <c r="AR420">
        <v>42.303743073957577</v>
      </c>
      <c r="AS420">
        <v>438.87335033778891</v>
      </c>
      <c r="AT420">
        <v>0.70915710573299517</v>
      </c>
      <c r="AU420">
        <v>7.3570358624006538</v>
      </c>
      <c r="AV420">
        <v>9.3561924979416879</v>
      </c>
      <c r="AW420">
        <v>9.4529407376859105</v>
      </c>
      <c r="AX420">
        <v>21.385582852438141</v>
      </c>
      <c r="AY420">
        <v>21.60672168613922</v>
      </c>
      <c r="AZ420">
        <v>0.72570028226478933</v>
      </c>
      <c r="BA420">
        <v>0.73320442723684387</v>
      </c>
      <c r="BB420">
        <v>3.731506701033521</v>
      </c>
      <c r="BC420">
        <v>3.731506701033521</v>
      </c>
      <c r="BD420" t="b">
        <v>0</v>
      </c>
      <c r="BE420" t="b">
        <v>0</v>
      </c>
      <c r="BH420">
        <v>42.303736631636347</v>
      </c>
      <c r="BI420">
        <v>438.8724928761622</v>
      </c>
      <c r="BJ420">
        <v>0.70915721372860596</v>
      </c>
      <c r="BK420">
        <v>0.70915721372860596</v>
      </c>
      <c r="BL420">
        <v>0.70915721372860596</v>
      </c>
      <c r="BM420" t="s">
        <v>89</v>
      </c>
      <c r="BN420">
        <v>7.3570237291387928</v>
      </c>
      <c r="BO420">
        <v>7.3570237291387937</v>
      </c>
      <c r="BP420">
        <v>7.3570237291387928</v>
      </c>
      <c r="BQ420" t="s">
        <v>89</v>
      </c>
      <c r="BR420">
        <v>8.6884171613598564</v>
      </c>
      <c r="BS420">
        <v>8.6884171613598564</v>
      </c>
      <c r="BT420">
        <v>8.6884171613598564</v>
      </c>
      <c r="BU420" t="s">
        <v>89</v>
      </c>
      <c r="BV420">
        <v>8.1620990401157612E-2</v>
      </c>
      <c r="BW420">
        <v>18.085890168100089</v>
      </c>
      <c r="BX420">
        <v>371.90773861872572</v>
      </c>
      <c r="BY420">
        <v>1.658751641260878</v>
      </c>
      <c r="BZ420">
        <v>1.658751641260878</v>
      </c>
      <c r="CA420">
        <v>1.658751641260878</v>
      </c>
      <c r="CB420" t="s">
        <v>89</v>
      </c>
      <c r="CC420" t="s">
        <v>90</v>
      </c>
      <c r="CD420">
        <v>21.385687784879181</v>
      </c>
      <c r="CE420">
        <v>21.385687784879181</v>
      </c>
      <c r="CF420">
        <v>21.385687784879181</v>
      </c>
      <c r="CG420" t="s">
        <v>89</v>
      </c>
      <c r="CH420" t="s">
        <v>91</v>
      </c>
      <c r="CI420">
        <v>0.72570384305163416</v>
      </c>
      <c r="CJ420">
        <v>9.3562384058846426</v>
      </c>
      <c r="CK420">
        <v>7.7563633115120281E-2</v>
      </c>
      <c r="CL420">
        <v>0.64943908547062712</v>
      </c>
      <c r="CM420">
        <v>10</v>
      </c>
      <c r="CN420">
        <v>1.6356809293464869</v>
      </c>
      <c r="CO420">
        <v>1.675895833684214</v>
      </c>
      <c r="CP420">
        <v>20.568647665393389</v>
      </c>
      <c r="CQ420">
        <v>17.50709491647758</v>
      </c>
      <c r="CR420">
        <v>21.385687784879181</v>
      </c>
      <c r="CS420">
        <v>21.385687784879181</v>
      </c>
      <c r="CT420">
        <v>0</v>
      </c>
      <c r="CU420">
        <v>0</v>
      </c>
    </row>
    <row r="421" spans="1:99" x14ac:dyDescent="0.3">
      <c r="A421" t="s">
        <v>969</v>
      </c>
      <c r="B421" t="s">
        <v>905</v>
      </c>
      <c r="C421" t="s">
        <v>3382</v>
      </c>
      <c r="D421" t="s">
        <v>85</v>
      </c>
      <c r="E421">
        <v>0.1</v>
      </c>
      <c r="F421">
        <v>0.8125</v>
      </c>
      <c r="G421">
        <v>7.7563633115120198E-2</v>
      </c>
      <c r="H421">
        <v>70</v>
      </c>
      <c r="I421">
        <v>112</v>
      </c>
      <c r="J421">
        <v>3</v>
      </c>
      <c r="K421">
        <v>11.51537034570419</v>
      </c>
      <c r="L421">
        <v>11.51534989992223</v>
      </c>
      <c r="M421">
        <v>18.366710447856711</v>
      </c>
      <c r="N421">
        <v>18.36684328748705</v>
      </c>
      <c r="O421">
        <v>18.366710447856711</v>
      </c>
      <c r="P421">
        <v>18.36684328748705</v>
      </c>
      <c r="Q421">
        <v>18.366710447856711</v>
      </c>
      <c r="R421" s="2">
        <v>11.51537034570419</v>
      </c>
      <c r="S421">
        <v>3</v>
      </c>
      <c r="T421">
        <v>2.25</v>
      </c>
      <c r="U421">
        <v>0.5</v>
      </c>
      <c r="V421">
        <v>10.95</v>
      </c>
      <c r="W421">
        <v>0.14058666666666669</v>
      </c>
      <c r="Y421" t="s">
        <v>84</v>
      </c>
      <c r="AA421">
        <v>1</v>
      </c>
      <c r="AB421">
        <v>30</v>
      </c>
      <c r="AC421" t="s">
        <v>970</v>
      </c>
      <c r="AD421" t="s">
        <v>87</v>
      </c>
      <c r="AE421" t="s">
        <v>87</v>
      </c>
      <c r="AF421" t="s">
        <v>88</v>
      </c>
      <c r="AG421" t="b">
        <v>0</v>
      </c>
      <c r="AH421">
        <v>0.1</v>
      </c>
      <c r="AI421">
        <v>8.1478173040218385E-2</v>
      </c>
      <c r="AJ421">
        <v>4</v>
      </c>
      <c r="AL421">
        <v>7.659354025958943</v>
      </c>
      <c r="AM421">
        <v>8.9987833536096069</v>
      </c>
      <c r="AN421">
        <v>7.8828613767214826</v>
      </c>
      <c r="AO421">
        <v>7.6593540259589421</v>
      </c>
      <c r="AP421">
        <v>0.71561040658908803</v>
      </c>
      <c r="AQ421">
        <v>0.73320442723684387</v>
      </c>
      <c r="AR421">
        <v>42.303743073957577</v>
      </c>
      <c r="AS421">
        <v>438.87335033778891</v>
      </c>
      <c r="AT421">
        <v>0.70915710573299517</v>
      </c>
      <c r="AU421">
        <v>7.3570358624006538</v>
      </c>
      <c r="AV421">
        <v>9.3561924979416879</v>
      </c>
      <c r="AW421">
        <v>9.4529407376859123</v>
      </c>
      <c r="AX421">
        <v>11.51531384362054</v>
      </c>
      <c r="AY421">
        <v>11.634388600228821</v>
      </c>
      <c r="AZ421">
        <v>0.72570028226478922</v>
      </c>
      <c r="BA421">
        <v>0.73320442723684387</v>
      </c>
      <c r="BB421">
        <v>6.9299410162051016</v>
      </c>
      <c r="BC421">
        <v>6.9299410162051016</v>
      </c>
      <c r="BD421" t="b">
        <v>0</v>
      </c>
      <c r="BE421" t="b">
        <v>0</v>
      </c>
      <c r="BH421">
        <v>42.303736631636347</v>
      </c>
      <c r="BI421">
        <v>438.8724928761622</v>
      </c>
      <c r="BJ421">
        <v>0.70915721372860596</v>
      </c>
      <c r="BK421">
        <v>0.70915721372860596</v>
      </c>
      <c r="BL421">
        <v>0.70915721372860596</v>
      </c>
      <c r="BM421" t="s">
        <v>89</v>
      </c>
      <c r="BN421">
        <v>7.3570237291387928</v>
      </c>
      <c r="BO421">
        <v>7.3570237291387937</v>
      </c>
      <c r="BP421">
        <v>7.3570237291387928</v>
      </c>
      <c r="BQ421" t="s">
        <v>89</v>
      </c>
      <c r="BR421">
        <v>8.6884171613598564</v>
      </c>
      <c r="BS421">
        <v>8.6884171613598564</v>
      </c>
      <c r="BT421">
        <v>8.6884171613598564</v>
      </c>
      <c r="BU421" t="s">
        <v>89</v>
      </c>
      <c r="BV421">
        <v>8.1620990401157612E-2</v>
      </c>
      <c r="BW421">
        <v>33.58808174075731</v>
      </c>
      <c r="BX421">
        <v>690.68580029191912</v>
      </c>
      <c r="BY421">
        <v>0.89317396067893429</v>
      </c>
      <c r="BZ421">
        <v>0.89317396067893429</v>
      </c>
      <c r="CA421">
        <v>0.89317396067893429</v>
      </c>
      <c r="CB421" t="s">
        <v>89</v>
      </c>
      <c r="CC421" t="s">
        <v>90</v>
      </c>
      <c r="CD421">
        <v>11.51537034570419</v>
      </c>
      <c r="CE421">
        <v>11.51537034570419</v>
      </c>
      <c r="CF421">
        <v>11.51537034570419</v>
      </c>
      <c r="CG421" t="s">
        <v>89</v>
      </c>
      <c r="CH421" t="s">
        <v>91</v>
      </c>
      <c r="CI421">
        <v>0.72570384305163416</v>
      </c>
      <c r="CJ421">
        <v>9.3562384058846515</v>
      </c>
      <c r="CK421">
        <v>7.7563633115120198E-2</v>
      </c>
      <c r="CL421">
        <v>1.206101158731165</v>
      </c>
      <c r="CM421">
        <v>10</v>
      </c>
      <c r="CN421">
        <v>0.88075126964810835</v>
      </c>
      <c r="CO421">
        <v>0.90240544890688479</v>
      </c>
      <c r="CP421">
        <v>11.075425665981051</v>
      </c>
      <c r="CQ421">
        <v>9.4268972627186987</v>
      </c>
      <c r="CR421">
        <v>11.51537034570419</v>
      </c>
      <c r="CS421">
        <v>11.51537034570419</v>
      </c>
      <c r="CT421">
        <v>3.5527136788005009E-15</v>
      </c>
      <c r="CU421">
        <v>-3.0851927225474259E-14</v>
      </c>
    </row>
    <row r="422" spans="1:99" x14ac:dyDescent="0.3">
      <c r="A422" t="s">
        <v>971</v>
      </c>
      <c r="B422" t="s">
        <v>905</v>
      </c>
      <c r="C422" t="s">
        <v>3382</v>
      </c>
      <c r="D422" t="s">
        <v>85</v>
      </c>
      <c r="E422">
        <v>0.17499999999999999</v>
      </c>
      <c r="F422">
        <v>0.25</v>
      </c>
      <c r="G422">
        <v>8.0851327702993525E-2</v>
      </c>
      <c r="H422">
        <v>21</v>
      </c>
      <c r="I422">
        <v>112</v>
      </c>
      <c r="J422">
        <v>7</v>
      </c>
      <c r="K422">
        <v>35.996422174181973</v>
      </c>
      <c r="L422">
        <v>35.996322165431373</v>
      </c>
      <c r="M422">
        <v>47.520636151822252</v>
      </c>
      <c r="N422">
        <v>47.521377719376943</v>
      </c>
      <c r="O422">
        <v>47.520636151822252</v>
      </c>
      <c r="P422">
        <v>47.521377719376943</v>
      </c>
      <c r="Q422">
        <v>47.520636151822252</v>
      </c>
      <c r="R422" s="2">
        <v>35.996422174181973</v>
      </c>
      <c r="S422">
        <v>3</v>
      </c>
      <c r="T422">
        <v>2.25</v>
      </c>
      <c r="U422">
        <v>0.5</v>
      </c>
      <c r="V422">
        <v>10.95</v>
      </c>
      <c r="W422">
        <v>0.14058666666666669</v>
      </c>
      <c r="Y422" t="s">
        <v>84</v>
      </c>
      <c r="AA422">
        <v>1</v>
      </c>
      <c r="AB422">
        <v>30</v>
      </c>
      <c r="AC422" t="s">
        <v>972</v>
      </c>
      <c r="AD422" t="s">
        <v>87</v>
      </c>
      <c r="AE422" t="s">
        <v>87</v>
      </c>
      <c r="AF422" t="s">
        <v>88</v>
      </c>
      <c r="AG422" t="b">
        <v>0</v>
      </c>
      <c r="AH422">
        <v>0.17499999999999999</v>
      </c>
      <c r="AI422">
        <v>8.1478173040218385E-2</v>
      </c>
      <c r="AJ422">
        <v>4</v>
      </c>
      <c r="AL422">
        <v>7.659354025958943</v>
      </c>
      <c r="AM422">
        <v>8.9987833536096069</v>
      </c>
      <c r="AN422">
        <v>7.8828613767214826</v>
      </c>
      <c r="AO422">
        <v>7.6593540259589421</v>
      </c>
      <c r="AP422">
        <v>0.71561040658908803</v>
      </c>
      <c r="AQ422">
        <v>0.73320442723684387</v>
      </c>
      <c r="AR422">
        <v>42.303743073957577</v>
      </c>
      <c r="AS422">
        <v>438.87335033778891</v>
      </c>
      <c r="AT422">
        <v>0.70915710573299517</v>
      </c>
      <c r="AU422">
        <v>7.3570358624006538</v>
      </c>
      <c r="AV422">
        <v>8.9314444697212227</v>
      </c>
      <c r="AW422">
        <v>9.0003573053665669</v>
      </c>
      <c r="AX422">
        <v>35.725777878884891</v>
      </c>
      <c r="AY422">
        <v>36.001429221466267</v>
      </c>
      <c r="AZ422">
        <v>0.72759051720257395</v>
      </c>
      <c r="BA422">
        <v>0.73320442723684387</v>
      </c>
      <c r="BB422">
        <v>1.289393756770745</v>
      </c>
      <c r="BC422">
        <v>1.289393756770745</v>
      </c>
      <c r="BD422" t="b">
        <v>0</v>
      </c>
      <c r="BE422" t="b">
        <v>0</v>
      </c>
      <c r="BH422">
        <v>42.303736631636347</v>
      </c>
      <c r="BI422">
        <v>438.8724928761622</v>
      </c>
      <c r="BJ422">
        <v>0.70915721372860596</v>
      </c>
      <c r="BK422">
        <v>0.70915721372860596</v>
      </c>
      <c r="BL422">
        <v>0.70915721372860596</v>
      </c>
      <c r="BM422" t="s">
        <v>89</v>
      </c>
      <c r="BN422">
        <v>7.3570237291387928</v>
      </c>
      <c r="BO422">
        <v>7.3570237291387937</v>
      </c>
      <c r="BP422">
        <v>7.3570237291387928</v>
      </c>
      <c r="BQ422" t="s">
        <v>89</v>
      </c>
      <c r="BR422">
        <v>8.6884171613598564</v>
      </c>
      <c r="BS422">
        <v>8.6884171613598564</v>
      </c>
      <c r="BT422">
        <v>8.6884171613598564</v>
      </c>
      <c r="BU422" t="s">
        <v>89</v>
      </c>
      <c r="BV422">
        <v>8.1620990401157612E-2</v>
      </c>
      <c r="BW422">
        <v>10.308008356631721</v>
      </c>
      <c r="BX422">
        <v>168.31023061263511</v>
      </c>
      <c r="BY422">
        <v>2.9103585253400892</v>
      </c>
      <c r="BZ422">
        <v>2.9103585253400892</v>
      </c>
      <c r="CA422">
        <v>2.9103585253400892</v>
      </c>
      <c r="CB422" t="s">
        <v>89</v>
      </c>
      <c r="CC422" t="s">
        <v>90</v>
      </c>
      <c r="CD422">
        <v>35.99642217418198</v>
      </c>
      <c r="CE422">
        <v>35.99642217418198</v>
      </c>
      <c r="CF422">
        <v>35.99642217418198</v>
      </c>
      <c r="CG422" t="s">
        <v>89</v>
      </c>
      <c r="CH422" t="s">
        <v>91</v>
      </c>
      <c r="CI422">
        <v>0.7275896313350223</v>
      </c>
      <c r="CJ422">
        <v>8.999105543545495</v>
      </c>
      <c r="CK422">
        <v>8.0851327702993511E-2</v>
      </c>
      <c r="CL422">
        <v>0.48997191693996672</v>
      </c>
      <c r="CM422">
        <v>7</v>
      </c>
      <c r="CN422">
        <v>2.8624416263563521</v>
      </c>
      <c r="CO422">
        <v>2.932817708947375</v>
      </c>
      <c r="CP422">
        <v>35.995133414438428</v>
      </c>
      <c r="CQ422">
        <v>30.637416103835768</v>
      </c>
      <c r="CR422">
        <v>35.996422174181973</v>
      </c>
      <c r="CS422">
        <v>35.99642217418198</v>
      </c>
      <c r="CT422">
        <v>1.4210854715202001E-14</v>
      </c>
      <c r="CU422">
        <v>-3.94785199663387E-14</v>
      </c>
    </row>
    <row r="423" spans="1:99" x14ac:dyDescent="0.3">
      <c r="A423" t="s">
        <v>973</v>
      </c>
      <c r="B423" t="s">
        <v>905</v>
      </c>
      <c r="C423" t="s">
        <v>3382</v>
      </c>
      <c r="D423" t="s">
        <v>85</v>
      </c>
      <c r="E423">
        <v>0.17499999999999999</v>
      </c>
      <c r="F423">
        <v>0.4375</v>
      </c>
      <c r="G423">
        <v>8.0851327702993497E-2</v>
      </c>
      <c r="H423">
        <v>21</v>
      </c>
      <c r="I423">
        <v>112</v>
      </c>
      <c r="J423">
        <v>7</v>
      </c>
      <c r="K423">
        <v>20.569384099532559</v>
      </c>
      <c r="L423">
        <v>20.56932695167508</v>
      </c>
      <c r="M423">
        <v>27.154649229612708</v>
      </c>
      <c r="N423">
        <v>27.15507298250111</v>
      </c>
      <c r="O423">
        <v>27.154649229612708</v>
      </c>
      <c r="P423">
        <v>27.15507298250111</v>
      </c>
      <c r="Q423">
        <v>27.154649229612708</v>
      </c>
      <c r="R423" s="2">
        <v>20.569384099532559</v>
      </c>
      <c r="S423">
        <v>3</v>
      </c>
      <c r="T423">
        <v>2.25</v>
      </c>
      <c r="U423">
        <v>0.5</v>
      </c>
      <c r="V423">
        <v>10.95</v>
      </c>
      <c r="W423">
        <v>0.14058666666666669</v>
      </c>
      <c r="Y423" t="s">
        <v>84</v>
      </c>
      <c r="AA423">
        <v>1</v>
      </c>
      <c r="AB423">
        <v>30</v>
      </c>
      <c r="AC423" t="s">
        <v>974</v>
      </c>
      <c r="AD423" t="s">
        <v>87</v>
      </c>
      <c r="AE423" t="s">
        <v>87</v>
      </c>
      <c r="AF423" t="s">
        <v>88</v>
      </c>
      <c r="AG423" t="b">
        <v>0</v>
      </c>
      <c r="AH423">
        <v>0.17499999999999999</v>
      </c>
      <c r="AI423">
        <v>8.1478173040218385E-2</v>
      </c>
      <c r="AJ423">
        <v>4</v>
      </c>
      <c r="AL423">
        <v>7.659354025958943</v>
      </c>
      <c r="AM423">
        <v>8.9987833536096069</v>
      </c>
      <c r="AN423">
        <v>7.8828613767214826</v>
      </c>
      <c r="AO423">
        <v>7.6593540259589421</v>
      </c>
      <c r="AP423">
        <v>0.71561040658908803</v>
      </c>
      <c r="AQ423">
        <v>0.73320442723684387</v>
      </c>
      <c r="AR423">
        <v>42.303743073957577</v>
      </c>
      <c r="AS423">
        <v>438.87335033778891</v>
      </c>
      <c r="AT423">
        <v>0.70915710573299517</v>
      </c>
      <c r="AU423">
        <v>7.3570358624006538</v>
      </c>
      <c r="AV423">
        <v>8.9314444697212227</v>
      </c>
      <c r="AW423">
        <v>9.0003573053665669</v>
      </c>
      <c r="AX423">
        <v>20.414730216505649</v>
      </c>
      <c r="AY423">
        <v>20.572245269409301</v>
      </c>
      <c r="AZ423">
        <v>0.72759051720257395</v>
      </c>
      <c r="BA423">
        <v>0.73320442723684387</v>
      </c>
      <c r="BB423">
        <v>2.256439074348799</v>
      </c>
      <c r="BC423">
        <v>2.256439074348799</v>
      </c>
      <c r="BD423" t="b">
        <v>0</v>
      </c>
      <c r="BE423" t="b">
        <v>0</v>
      </c>
      <c r="BH423">
        <v>42.303736631636347</v>
      </c>
      <c r="BI423">
        <v>438.8724928761622</v>
      </c>
      <c r="BJ423">
        <v>0.70915721372860596</v>
      </c>
      <c r="BK423">
        <v>0.70915721372860596</v>
      </c>
      <c r="BL423">
        <v>0.70915721372860596</v>
      </c>
      <c r="BM423" t="s">
        <v>89</v>
      </c>
      <c r="BN423">
        <v>7.3570237291387928</v>
      </c>
      <c r="BO423">
        <v>7.3570237291387937</v>
      </c>
      <c r="BP423">
        <v>7.3570237291387928</v>
      </c>
      <c r="BQ423" t="s">
        <v>89</v>
      </c>
      <c r="BR423">
        <v>8.6884171613598564</v>
      </c>
      <c r="BS423">
        <v>8.6884171613598564</v>
      </c>
      <c r="BT423">
        <v>8.6884171613598564</v>
      </c>
      <c r="BU423" t="s">
        <v>89</v>
      </c>
      <c r="BV423">
        <v>8.1620990401157612E-2</v>
      </c>
      <c r="BW423">
        <v>18.039014624105501</v>
      </c>
      <c r="BX423">
        <v>294.54290357211153</v>
      </c>
      <c r="BY423">
        <v>1.663062014480051</v>
      </c>
      <c r="BZ423">
        <v>1.663062014480051</v>
      </c>
      <c r="CA423">
        <v>1.663062014480051</v>
      </c>
      <c r="CB423" t="s">
        <v>89</v>
      </c>
      <c r="CC423" t="s">
        <v>90</v>
      </c>
      <c r="CD423">
        <v>20.569384099532559</v>
      </c>
      <c r="CE423">
        <v>20.569384099532559</v>
      </c>
      <c r="CF423">
        <v>20.569384099532559</v>
      </c>
      <c r="CG423" t="s">
        <v>89</v>
      </c>
      <c r="CH423" t="s">
        <v>91</v>
      </c>
      <c r="CI423">
        <v>0.7275896313350223</v>
      </c>
      <c r="CJ423">
        <v>8.9991055435454967</v>
      </c>
      <c r="CK423">
        <v>8.0851327702993497E-2</v>
      </c>
      <c r="CL423">
        <v>0.85745085464494186</v>
      </c>
      <c r="CM423">
        <v>7</v>
      </c>
      <c r="CN423">
        <v>1.6356809293464869</v>
      </c>
      <c r="CO423">
        <v>1.675895833684214</v>
      </c>
      <c r="CP423">
        <v>20.568647665393389</v>
      </c>
      <c r="CQ423">
        <v>17.50709491647758</v>
      </c>
      <c r="CR423">
        <v>20.569384099532559</v>
      </c>
      <c r="CS423">
        <v>20.569384099532559</v>
      </c>
      <c r="CT423">
        <v>3.5527136788005009E-15</v>
      </c>
      <c r="CU423">
        <v>-1.7271852485273181E-14</v>
      </c>
    </row>
    <row r="424" spans="1:99" x14ac:dyDescent="0.3">
      <c r="A424" t="s">
        <v>975</v>
      </c>
      <c r="B424" t="s">
        <v>905</v>
      </c>
      <c r="C424" t="s">
        <v>3382</v>
      </c>
      <c r="D424" t="s">
        <v>85</v>
      </c>
      <c r="E424">
        <v>0.17499999999999999</v>
      </c>
      <c r="F424">
        <v>0.8125</v>
      </c>
      <c r="G424">
        <v>8.0851327702993525E-2</v>
      </c>
      <c r="H424">
        <v>21</v>
      </c>
      <c r="I424">
        <v>112</v>
      </c>
      <c r="J424">
        <v>7</v>
      </c>
      <c r="K424">
        <v>11.0758222074406</v>
      </c>
      <c r="L424">
        <v>11.07579143551734</v>
      </c>
      <c r="M424">
        <v>14.621734200560679</v>
      </c>
      <c r="N424">
        <v>14.62196237519289</v>
      </c>
      <c r="O424">
        <v>14.621734200560679</v>
      </c>
      <c r="P424">
        <v>14.62196237519289</v>
      </c>
      <c r="Q424">
        <v>14.621734200560679</v>
      </c>
      <c r="R424" s="2">
        <v>11.0758222074406</v>
      </c>
      <c r="S424">
        <v>3</v>
      </c>
      <c r="T424">
        <v>2.25</v>
      </c>
      <c r="U424">
        <v>0.5</v>
      </c>
      <c r="V424">
        <v>10.95</v>
      </c>
      <c r="W424">
        <v>0.14058666666666669</v>
      </c>
      <c r="Y424" t="s">
        <v>84</v>
      </c>
      <c r="AA424">
        <v>1</v>
      </c>
      <c r="AB424">
        <v>30</v>
      </c>
      <c r="AC424" t="s">
        <v>976</v>
      </c>
      <c r="AD424" t="s">
        <v>87</v>
      </c>
      <c r="AE424" t="s">
        <v>87</v>
      </c>
      <c r="AF424" t="s">
        <v>88</v>
      </c>
      <c r="AG424" t="b">
        <v>0</v>
      </c>
      <c r="AH424">
        <v>0.17499999999999999</v>
      </c>
      <c r="AI424">
        <v>8.1478173040218385E-2</v>
      </c>
      <c r="AJ424">
        <v>4</v>
      </c>
      <c r="AL424">
        <v>7.659354025958943</v>
      </c>
      <c r="AM424">
        <v>8.9987833536096069</v>
      </c>
      <c r="AN424">
        <v>7.8828613767214826</v>
      </c>
      <c r="AO424">
        <v>7.6593540259589421</v>
      </c>
      <c r="AP424">
        <v>0.71561040658908803</v>
      </c>
      <c r="AQ424">
        <v>0.73320442723684387</v>
      </c>
      <c r="AR424">
        <v>42.303743073957577</v>
      </c>
      <c r="AS424">
        <v>438.87335033778891</v>
      </c>
      <c r="AT424">
        <v>0.70915710573299517</v>
      </c>
      <c r="AU424">
        <v>7.3570358624006538</v>
      </c>
      <c r="AV424">
        <v>8.9314444697212121</v>
      </c>
      <c r="AW424">
        <v>9.0003573053665651</v>
      </c>
      <c r="AX424">
        <v>10.992547039656881</v>
      </c>
      <c r="AY424">
        <v>11.077362837374229</v>
      </c>
      <c r="AZ424">
        <v>0.72759051720257339</v>
      </c>
      <c r="BA424">
        <v>0.73320442723684387</v>
      </c>
      <c r="BB424">
        <v>4.1905297095049292</v>
      </c>
      <c r="BC424">
        <v>4.1905297095049292</v>
      </c>
      <c r="BD424" t="b">
        <v>0</v>
      </c>
      <c r="BE424" t="b">
        <v>0</v>
      </c>
      <c r="BH424">
        <v>42.303736631636347</v>
      </c>
      <c r="BI424">
        <v>438.8724928761622</v>
      </c>
      <c r="BJ424">
        <v>0.70915721372860596</v>
      </c>
      <c r="BK424">
        <v>0.70915721372860596</v>
      </c>
      <c r="BL424">
        <v>0.70915721372860596</v>
      </c>
      <c r="BM424" t="s">
        <v>89</v>
      </c>
      <c r="BN424">
        <v>7.3570237291387928</v>
      </c>
      <c r="BO424">
        <v>7.3570237291387937</v>
      </c>
      <c r="BP424">
        <v>7.3570237291387928</v>
      </c>
      <c r="BQ424" t="s">
        <v>89</v>
      </c>
      <c r="BR424">
        <v>8.6884171613598564</v>
      </c>
      <c r="BS424">
        <v>8.6884171613598564</v>
      </c>
      <c r="BT424">
        <v>8.6884171613598564</v>
      </c>
      <c r="BU424" t="s">
        <v>89</v>
      </c>
      <c r="BV424">
        <v>8.1620990401157612E-2</v>
      </c>
      <c r="BW424">
        <v>33.501027159053102</v>
      </c>
      <c r="BX424">
        <v>547.00824949106448</v>
      </c>
      <c r="BY424">
        <v>0.895494930873873</v>
      </c>
      <c r="BZ424">
        <v>0.895494930873873</v>
      </c>
      <c r="CA424">
        <v>0.895494930873873</v>
      </c>
      <c r="CB424" t="s">
        <v>89</v>
      </c>
      <c r="CC424" t="s">
        <v>90</v>
      </c>
      <c r="CD424">
        <v>11.0758222074406</v>
      </c>
      <c r="CE424">
        <v>11.0758222074406</v>
      </c>
      <c r="CF424">
        <v>11.0758222074406</v>
      </c>
      <c r="CG424" t="s">
        <v>89</v>
      </c>
      <c r="CH424" t="s">
        <v>91</v>
      </c>
      <c r="CI424">
        <v>0.72758963133502186</v>
      </c>
      <c r="CJ424">
        <v>8.9991055435454843</v>
      </c>
      <c r="CK424">
        <v>8.0851327702993539E-2</v>
      </c>
      <c r="CL424">
        <v>1.592408730054893</v>
      </c>
      <c r="CM424">
        <v>7</v>
      </c>
      <c r="CN424">
        <v>0.88075126964810835</v>
      </c>
      <c r="CO424">
        <v>0.90240544890688479</v>
      </c>
      <c r="CP424">
        <v>11.075425665981051</v>
      </c>
      <c r="CQ424">
        <v>9.4268972627186987</v>
      </c>
      <c r="CR424">
        <v>11.0758222074406</v>
      </c>
      <c r="CS424">
        <v>11.0758222074406</v>
      </c>
      <c r="CT424">
        <v>1.7763568394002501E-15</v>
      </c>
      <c r="CU424">
        <v>-1.603814873632511E-14</v>
      </c>
    </row>
    <row r="425" spans="1:99" x14ac:dyDescent="0.3">
      <c r="A425" t="s">
        <v>977</v>
      </c>
      <c r="B425" t="s">
        <v>905</v>
      </c>
      <c r="C425" t="s">
        <v>3382</v>
      </c>
      <c r="D425" t="s">
        <v>109</v>
      </c>
      <c r="E425">
        <v>2.5000000000000001E-2</v>
      </c>
      <c r="F425">
        <v>0.25</v>
      </c>
      <c r="G425">
        <v>2.4665224743802731E-2</v>
      </c>
      <c r="H425">
        <v>70</v>
      </c>
      <c r="I425">
        <v>112</v>
      </c>
      <c r="J425">
        <v>3</v>
      </c>
      <c r="K425">
        <v>116.60513366880799</v>
      </c>
      <c r="L425">
        <v>116.5965559576295</v>
      </c>
      <c r="M425">
        <v>145.9640783187381</v>
      </c>
      <c r="N425">
        <v>145.97487558724049</v>
      </c>
      <c r="O425">
        <v>145.9640783187381</v>
      </c>
      <c r="P425">
        <v>145.97487558724049</v>
      </c>
      <c r="Q425">
        <v>145.9640783187381</v>
      </c>
      <c r="R425" s="2">
        <v>116.60513366880799</v>
      </c>
      <c r="S425">
        <v>3</v>
      </c>
      <c r="T425">
        <v>2.25</v>
      </c>
      <c r="U425">
        <v>0.5</v>
      </c>
      <c r="V425">
        <v>10.95</v>
      </c>
      <c r="W425">
        <v>0.14058666666666669</v>
      </c>
      <c r="Y425" t="s">
        <v>84</v>
      </c>
      <c r="AA425">
        <v>1</v>
      </c>
      <c r="AB425">
        <v>90</v>
      </c>
      <c r="AC425" t="s">
        <v>978</v>
      </c>
      <c r="AD425" t="s">
        <v>87</v>
      </c>
      <c r="AE425" t="s">
        <v>87</v>
      </c>
      <c r="AF425" t="s">
        <v>111</v>
      </c>
      <c r="AG425" t="b">
        <v>1</v>
      </c>
      <c r="AH425">
        <v>2.5000000000000001E-2</v>
      </c>
      <c r="AI425">
        <v>8.1478173040218385E-2</v>
      </c>
      <c r="AJ425">
        <v>4</v>
      </c>
      <c r="AL425">
        <v>7.659354025958943</v>
      </c>
      <c r="AM425">
        <v>7.957537040013114</v>
      </c>
      <c r="AN425">
        <v>7.8828613767214826</v>
      </c>
      <c r="AO425">
        <v>7.6593540259589421</v>
      </c>
      <c r="AP425">
        <v>0.71561040658908803</v>
      </c>
      <c r="AQ425">
        <v>0.72086401242023268</v>
      </c>
      <c r="AR425">
        <v>126.9112292218727</v>
      </c>
      <c r="AS425">
        <v>1316.620051013366</v>
      </c>
      <c r="AT425">
        <v>0.70915710573299529</v>
      </c>
      <c r="AU425">
        <v>7.3570358624006547</v>
      </c>
      <c r="AV425">
        <v>7.4374966277783443</v>
      </c>
      <c r="AW425">
        <v>7.5370394515953478</v>
      </c>
      <c r="AX425">
        <v>29.749986511113381</v>
      </c>
      <c r="AY425">
        <v>30.148157806381391</v>
      </c>
      <c r="AZ425">
        <v>0.71840876629915351</v>
      </c>
      <c r="BA425">
        <v>0.72086401242023268</v>
      </c>
      <c r="BB425">
        <v>1.0373976931024791</v>
      </c>
      <c r="BC425">
        <v>1.0373976931024791</v>
      </c>
      <c r="BD425" t="b">
        <v>1</v>
      </c>
      <c r="BE425" t="b">
        <v>1</v>
      </c>
      <c r="BH425">
        <v>126.91120989490901</v>
      </c>
      <c r="BI425">
        <v>1316.617478628486</v>
      </c>
      <c r="BJ425">
        <v>0.70915721372860629</v>
      </c>
      <c r="BK425">
        <v>0.70915721372860629</v>
      </c>
      <c r="BL425">
        <v>0.70915721372860629</v>
      </c>
      <c r="BM425" t="s">
        <v>89</v>
      </c>
      <c r="BN425">
        <v>7.3570237291387972</v>
      </c>
      <c r="BO425">
        <v>7.3570237291387972</v>
      </c>
      <c r="BP425">
        <v>7.3570237291387972</v>
      </c>
      <c r="BQ425" t="s">
        <v>89</v>
      </c>
      <c r="BR425">
        <v>8.6884171613598635</v>
      </c>
      <c r="BS425">
        <v>8.6884171613598635</v>
      </c>
      <c r="BT425">
        <v>8.6884171613598635</v>
      </c>
      <c r="BU425" t="s">
        <v>89</v>
      </c>
      <c r="BV425">
        <v>8.1620990401157584E-2</v>
      </c>
      <c r="BW425">
        <v>31.29246400161999</v>
      </c>
      <c r="BX425">
        <v>1588.1188568106111</v>
      </c>
      <c r="BY425">
        <v>2.8760918282223078</v>
      </c>
      <c r="BZ425">
        <v>2.8760918282223078</v>
      </c>
      <c r="CA425">
        <v>2.8760918282223078</v>
      </c>
      <c r="CB425" t="s">
        <v>89</v>
      </c>
      <c r="CC425" t="s">
        <v>90</v>
      </c>
      <c r="CD425">
        <v>116.60513366880809</v>
      </c>
      <c r="CE425">
        <v>116.60513366880809</v>
      </c>
      <c r="CF425">
        <v>116.60513366880809</v>
      </c>
      <c r="CG425" t="s">
        <v>89</v>
      </c>
      <c r="CH425" t="s">
        <v>91</v>
      </c>
      <c r="CI425">
        <v>0.71902295705557706</v>
      </c>
      <c r="CJ425">
        <v>29.15128341720202</v>
      </c>
      <c r="CK425">
        <v>2.466522474380272E-2</v>
      </c>
      <c r="CL425">
        <v>0.47182013325037081</v>
      </c>
      <c r="CM425">
        <v>21</v>
      </c>
      <c r="CN425">
        <v>2.8624416263563521</v>
      </c>
      <c r="CO425">
        <v>2.8834560496809312</v>
      </c>
      <c r="CP425">
        <v>31.83014816005246</v>
      </c>
      <c r="CQ425">
        <v>30.637416103835768</v>
      </c>
      <c r="CR425">
        <v>116.60513366880799</v>
      </c>
      <c r="CS425">
        <v>116.60513366880809</v>
      </c>
      <c r="CT425">
        <v>8.5265128291212022E-14</v>
      </c>
      <c r="CU425">
        <v>-7.3122962607623563E-14</v>
      </c>
    </row>
    <row r="426" spans="1:99" x14ac:dyDescent="0.3">
      <c r="A426" t="s">
        <v>979</v>
      </c>
      <c r="B426" t="s">
        <v>905</v>
      </c>
      <c r="C426" t="s">
        <v>3382</v>
      </c>
      <c r="D426" t="s">
        <v>109</v>
      </c>
      <c r="E426">
        <v>2.5000000000000001E-2</v>
      </c>
      <c r="F426">
        <v>0.4375</v>
      </c>
      <c r="G426">
        <v>2.4665224743802731E-2</v>
      </c>
      <c r="H426">
        <v>70</v>
      </c>
      <c r="I426">
        <v>112</v>
      </c>
      <c r="J426">
        <v>3</v>
      </c>
      <c r="K426">
        <v>66.631504953604562</v>
      </c>
      <c r="L426">
        <v>66.626603404359713</v>
      </c>
      <c r="M426">
        <v>83.40804475356461</v>
      </c>
      <c r="N426">
        <v>83.414214621280323</v>
      </c>
      <c r="O426">
        <v>83.40804475356461</v>
      </c>
      <c r="P426">
        <v>83.414214621280323</v>
      </c>
      <c r="Q426">
        <v>83.40804475356461</v>
      </c>
      <c r="R426" s="2">
        <v>66.631504953604562</v>
      </c>
      <c r="S426">
        <v>3</v>
      </c>
      <c r="T426">
        <v>2.25</v>
      </c>
      <c r="U426">
        <v>0.5</v>
      </c>
      <c r="V426">
        <v>10.95</v>
      </c>
      <c r="W426">
        <v>0.14058666666666669</v>
      </c>
      <c r="Y426" t="s">
        <v>84</v>
      </c>
      <c r="AA426">
        <v>1</v>
      </c>
      <c r="AB426">
        <v>90</v>
      </c>
      <c r="AC426" t="s">
        <v>980</v>
      </c>
      <c r="AD426" t="s">
        <v>87</v>
      </c>
      <c r="AE426" t="s">
        <v>87</v>
      </c>
      <c r="AF426" t="s">
        <v>111</v>
      </c>
      <c r="AG426" t="b">
        <v>1</v>
      </c>
      <c r="AH426">
        <v>2.5000000000000001E-2</v>
      </c>
      <c r="AI426">
        <v>8.1478173040218385E-2</v>
      </c>
      <c r="AJ426">
        <v>4</v>
      </c>
      <c r="AL426">
        <v>7.659354025958943</v>
      </c>
      <c r="AM426">
        <v>7.957537040013114</v>
      </c>
      <c r="AN426">
        <v>7.8828613767214826</v>
      </c>
      <c r="AO426">
        <v>7.6593540259589421</v>
      </c>
      <c r="AP426">
        <v>0.71561040658908803</v>
      </c>
      <c r="AQ426">
        <v>0.72086401242023268</v>
      </c>
      <c r="AR426">
        <v>126.9112292218727</v>
      </c>
      <c r="AS426">
        <v>1316.620051013366</v>
      </c>
      <c r="AT426">
        <v>0.70915710573299529</v>
      </c>
      <c r="AU426">
        <v>7.3570358624006547</v>
      </c>
      <c r="AV426">
        <v>7.4374966277783443</v>
      </c>
      <c r="AW426">
        <v>7.5370394515953549</v>
      </c>
      <c r="AX426">
        <v>16.999992292064789</v>
      </c>
      <c r="AY426">
        <v>17.227518746503669</v>
      </c>
      <c r="AZ426">
        <v>0.71840876629915329</v>
      </c>
      <c r="BA426">
        <v>0.72086401242023268</v>
      </c>
      <c r="BB426">
        <v>1.815445962929338</v>
      </c>
      <c r="BC426">
        <v>1.815445962929338</v>
      </c>
      <c r="BD426" t="b">
        <v>1</v>
      </c>
      <c r="BE426" t="b">
        <v>1</v>
      </c>
      <c r="BH426">
        <v>126.91120989490901</v>
      </c>
      <c r="BI426">
        <v>1316.617478628486</v>
      </c>
      <c r="BJ426">
        <v>0.70915721372860629</v>
      </c>
      <c r="BK426">
        <v>0.70915721372860629</v>
      </c>
      <c r="BL426">
        <v>0.70915721372860629</v>
      </c>
      <c r="BM426" t="s">
        <v>89</v>
      </c>
      <c r="BN426">
        <v>7.3570237291387972</v>
      </c>
      <c r="BO426">
        <v>7.3570237291387972</v>
      </c>
      <c r="BP426">
        <v>7.3570237291387972</v>
      </c>
      <c r="BQ426" t="s">
        <v>89</v>
      </c>
      <c r="BR426">
        <v>8.6884171613598635</v>
      </c>
      <c r="BS426">
        <v>8.6884171613598635</v>
      </c>
      <c r="BT426">
        <v>8.6884171613598635</v>
      </c>
      <c r="BU426" t="s">
        <v>89</v>
      </c>
      <c r="BV426">
        <v>8.1620990401157584E-2</v>
      </c>
      <c r="BW426">
        <v>54.761812002834994</v>
      </c>
      <c r="BX426">
        <v>2779.207999418571</v>
      </c>
      <c r="BY426">
        <v>1.6434810446984609</v>
      </c>
      <c r="BZ426">
        <v>1.6434810446984609</v>
      </c>
      <c r="CA426">
        <v>1.6434810446984609</v>
      </c>
      <c r="CB426" t="s">
        <v>89</v>
      </c>
      <c r="CC426" t="s">
        <v>90</v>
      </c>
      <c r="CD426">
        <v>66.631504953604562</v>
      </c>
      <c r="CE426">
        <v>66.631504953604562</v>
      </c>
      <c r="CF426">
        <v>66.631504953604562</v>
      </c>
      <c r="CG426" t="s">
        <v>89</v>
      </c>
      <c r="CH426" t="s">
        <v>91</v>
      </c>
      <c r="CI426">
        <v>0.71902295705557684</v>
      </c>
      <c r="CJ426">
        <v>29.151283417201999</v>
      </c>
      <c r="CK426">
        <v>2.4665224743802731E-2</v>
      </c>
      <c r="CL426">
        <v>0.82568523318814913</v>
      </c>
      <c r="CM426">
        <v>21</v>
      </c>
      <c r="CN426">
        <v>1.6356809293464869</v>
      </c>
      <c r="CO426">
        <v>1.647689171246246</v>
      </c>
      <c r="CP426">
        <v>18.188656091458551</v>
      </c>
      <c r="CQ426">
        <v>17.50709491647758</v>
      </c>
      <c r="CR426">
        <v>66.631504953604562</v>
      </c>
      <c r="CS426">
        <v>66.631504953604562</v>
      </c>
      <c r="CT426">
        <v>0</v>
      </c>
      <c r="CU426">
        <v>0</v>
      </c>
    </row>
    <row r="427" spans="1:99" x14ac:dyDescent="0.3">
      <c r="A427" t="s">
        <v>981</v>
      </c>
      <c r="B427" t="s">
        <v>905</v>
      </c>
      <c r="C427" t="s">
        <v>3382</v>
      </c>
      <c r="D427" t="s">
        <v>109</v>
      </c>
      <c r="E427">
        <v>2.5000000000000001E-2</v>
      </c>
      <c r="F427">
        <v>0.8125</v>
      </c>
      <c r="G427">
        <v>2.466522474380272E-2</v>
      </c>
      <c r="H427">
        <v>70</v>
      </c>
      <c r="I427">
        <v>112</v>
      </c>
      <c r="J427">
        <v>3</v>
      </c>
      <c r="K427">
        <v>35.878502667325549</v>
      </c>
      <c r="L427">
        <v>35.875863371578319</v>
      </c>
      <c r="M427">
        <v>44.91202409807326</v>
      </c>
      <c r="N427">
        <v>44.915346334535563</v>
      </c>
      <c r="O427">
        <v>44.91202409807326</v>
      </c>
      <c r="P427">
        <v>44.915346334535563</v>
      </c>
      <c r="Q427">
        <v>44.91202409807326</v>
      </c>
      <c r="R427" s="2">
        <v>35.878502667325549</v>
      </c>
      <c r="S427">
        <v>3</v>
      </c>
      <c r="T427">
        <v>2.25</v>
      </c>
      <c r="U427">
        <v>0.5</v>
      </c>
      <c r="V427">
        <v>10.95</v>
      </c>
      <c r="W427">
        <v>0.14058666666666669</v>
      </c>
      <c r="Y427" t="s">
        <v>84</v>
      </c>
      <c r="AA427">
        <v>1</v>
      </c>
      <c r="AB427">
        <v>90</v>
      </c>
      <c r="AC427" t="s">
        <v>982</v>
      </c>
      <c r="AD427" t="s">
        <v>87</v>
      </c>
      <c r="AE427" t="s">
        <v>87</v>
      </c>
      <c r="AF427" t="s">
        <v>111</v>
      </c>
      <c r="AG427" t="b">
        <v>1</v>
      </c>
      <c r="AH427">
        <v>2.5000000000000001E-2</v>
      </c>
      <c r="AI427">
        <v>8.1478173040218385E-2</v>
      </c>
      <c r="AJ427">
        <v>4</v>
      </c>
      <c r="AL427">
        <v>7.659354025958943</v>
      </c>
      <c r="AM427">
        <v>7.957537040013114</v>
      </c>
      <c r="AN427">
        <v>7.8828613767214826</v>
      </c>
      <c r="AO427">
        <v>7.6593540259589421</v>
      </c>
      <c r="AP427">
        <v>0.71561040658908803</v>
      </c>
      <c r="AQ427">
        <v>0.72086401242023268</v>
      </c>
      <c r="AR427">
        <v>126.9112292218727</v>
      </c>
      <c r="AS427">
        <v>1316.620051013366</v>
      </c>
      <c r="AT427">
        <v>0.70915710573299529</v>
      </c>
      <c r="AU427">
        <v>7.3570358624006547</v>
      </c>
      <c r="AV427">
        <v>7.4374966277783274</v>
      </c>
      <c r="AW427">
        <v>7.5370394515953372</v>
      </c>
      <c r="AX427">
        <v>9.153842003419479</v>
      </c>
      <c r="AY427">
        <v>9.2763562481173381</v>
      </c>
      <c r="AZ427">
        <v>0.71840876629915329</v>
      </c>
      <c r="BA427">
        <v>0.72086401242023268</v>
      </c>
      <c r="BB427">
        <v>3.3715425025830541</v>
      </c>
      <c r="BC427">
        <v>3.3715425025830541</v>
      </c>
      <c r="BD427" t="b">
        <v>1</v>
      </c>
      <c r="BE427" t="b">
        <v>1</v>
      </c>
      <c r="BH427">
        <v>126.91120989490901</v>
      </c>
      <c r="BI427">
        <v>1316.617478628486</v>
      </c>
      <c r="BJ427">
        <v>0.70915721372860629</v>
      </c>
      <c r="BK427">
        <v>0.70915721372860629</v>
      </c>
      <c r="BL427">
        <v>0.70915721372860629</v>
      </c>
      <c r="BM427" t="s">
        <v>89</v>
      </c>
      <c r="BN427">
        <v>7.3570237291387972</v>
      </c>
      <c r="BO427">
        <v>7.3570237291387972</v>
      </c>
      <c r="BP427">
        <v>7.3570237291387972</v>
      </c>
      <c r="BQ427" t="s">
        <v>89</v>
      </c>
      <c r="BR427">
        <v>8.6884171613598635</v>
      </c>
      <c r="BS427">
        <v>8.6884171613598635</v>
      </c>
      <c r="BT427">
        <v>8.6884171613598635</v>
      </c>
      <c r="BU427" t="s">
        <v>89</v>
      </c>
      <c r="BV427">
        <v>8.1620990401157584E-2</v>
      </c>
      <c r="BW427">
        <v>101.70050800526499</v>
      </c>
      <c r="BX427">
        <v>5161.3862846344882</v>
      </c>
      <c r="BY427">
        <v>0.88495133176071006</v>
      </c>
      <c r="BZ427">
        <v>0.88495133176071006</v>
      </c>
      <c r="CA427">
        <v>0.88495133176071006</v>
      </c>
      <c r="CB427" t="s">
        <v>89</v>
      </c>
      <c r="CC427" t="s">
        <v>90</v>
      </c>
      <c r="CD427">
        <v>35.878502667325542</v>
      </c>
      <c r="CE427">
        <v>35.878502667325542</v>
      </c>
      <c r="CF427">
        <v>35.878502667325542</v>
      </c>
      <c r="CG427" t="s">
        <v>89</v>
      </c>
      <c r="CH427" t="s">
        <v>91</v>
      </c>
      <c r="CI427">
        <v>0.71902295705557695</v>
      </c>
      <c r="CJ427">
        <v>29.151283417201999</v>
      </c>
      <c r="CK427">
        <v>2.466522474380272E-2</v>
      </c>
      <c r="CL427">
        <v>1.5334154330637051</v>
      </c>
      <c r="CM427">
        <v>21</v>
      </c>
      <c r="CN427">
        <v>0.88075126964810835</v>
      </c>
      <c r="CO427">
        <v>0.88721724605567098</v>
      </c>
      <c r="CP427">
        <v>9.7938917415546012</v>
      </c>
      <c r="CQ427">
        <v>9.4268972627186987</v>
      </c>
      <c r="CR427">
        <v>35.878502667325549</v>
      </c>
      <c r="CS427">
        <v>35.878502667325542</v>
      </c>
      <c r="CT427">
        <v>7.1054273576010019E-15</v>
      </c>
      <c r="CU427">
        <v>1.98041357062314E-14</v>
      </c>
    </row>
    <row r="428" spans="1:99" x14ac:dyDescent="0.3">
      <c r="A428" t="s">
        <v>983</v>
      </c>
      <c r="B428" t="s">
        <v>905</v>
      </c>
      <c r="C428" t="s">
        <v>3382</v>
      </c>
      <c r="D428" t="s">
        <v>109</v>
      </c>
      <c r="E428">
        <v>0.1</v>
      </c>
      <c r="F428">
        <v>0.25</v>
      </c>
      <c r="G428">
        <v>7.756363311512024E-2</v>
      </c>
      <c r="H428">
        <v>70</v>
      </c>
      <c r="I428">
        <v>112</v>
      </c>
      <c r="J428">
        <v>3</v>
      </c>
      <c r="K428">
        <v>37.424953623538578</v>
      </c>
      <c r="L428">
        <v>37.424887174747212</v>
      </c>
      <c r="M428">
        <v>59.691808955534313</v>
      </c>
      <c r="N428">
        <v>59.692240684332901</v>
      </c>
      <c r="O428">
        <v>59.691808955534313</v>
      </c>
      <c r="P428">
        <v>59.692240684332901</v>
      </c>
      <c r="Q428">
        <v>59.691808955534313</v>
      </c>
      <c r="R428" s="2">
        <v>37.424953623538578</v>
      </c>
      <c r="S428">
        <v>3</v>
      </c>
      <c r="T428">
        <v>2.25</v>
      </c>
      <c r="U428">
        <v>0.5</v>
      </c>
      <c r="V428">
        <v>10.95</v>
      </c>
      <c r="W428">
        <v>0.14058666666666669</v>
      </c>
      <c r="Y428" t="s">
        <v>84</v>
      </c>
      <c r="AA428">
        <v>1</v>
      </c>
      <c r="AB428">
        <v>90</v>
      </c>
      <c r="AC428" t="s">
        <v>984</v>
      </c>
      <c r="AD428" t="s">
        <v>87</v>
      </c>
      <c r="AE428" t="s">
        <v>87</v>
      </c>
      <c r="AF428" t="s">
        <v>111</v>
      </c>
      <c r="AG428" t="b">
        <v>0</v>
      </c>
      <c r="AH428">
        <v>0.1</v>
      </c>
      <c r="AI428">
        <v>8.1478173040218385E-2</v>
      </c>
      <c r="AJ428">
        <v>4</v>
      </c>
      <c r="AL428">
        <v>7.659354025958943</v>
      </c>
      <c r="AM428">
        <v>8.9987833536096069</v>
      </c>
      <c r="AN428">
        <v>7.8828613767214826</v>
      </c>
      <c r="AO428">
        <v>7.6593540259589421</v>
      </c>
      <c r="AP428">
        <v>0.71561040658908803</v>
      </c>
      <c r="AQ428">
        <v>0.73320442723684387</v>
      </c>
      <c r="AR428">
        <v>126.9112292218727</v>
      </c>
      <c r="AS428">
        <v>1316.620051013366</v>
      </c>
      <c r="AT428">
        <v>0.70915710573299529</v>
      </c>
      <c r="AU428">
        <v>7.3570358624006547</v>
      </c>
      <c r="AV428">
        <v>9.3561924979416862</v>
      </c>
      <c r="AW428">
        <v>9.4529407376859087</v>
      </c>
      <c r="AX428">
        <v>37.424769991766738</v>
      </c>
      <c r="AY428">
        <v>37.811762950743628</v>
      </c>
      <c r="AZ428">
        <v>0.72570028226478933</v>
      </c>
      <c r="BA428">
        <v>0.73320442723684387</v>
      </c>
      <c r="BB428">
        <v>6.3968686303431959</v>
      </c>
      <c r="BC428">
        <v>6.3968686303431959</v>
      </c>
      <c r="BD428" t="b">
        <v>0</v>
      </c>
      <c r="BE428" t="b">
        <v>0</v>
      </c>
      <c r="BH428">
        <v>126.91120989490901</v>
      </c>
      <c r="BI428">
        <v>1316.617478628486</v>
      </c>
      <c r="BJ428">
        <v>0.70915721372860629</v>
      </c>
      <c r="BK428">
        <v>0.70915721372860629</v>
      </c>
      <c r="BL428">
        <v>0.70915721372860629</v>
      </c>
      <c r="BM428" t="s">
        <v>89</v>
      </c>
      <c r="BN428">
        <v>7.3570237291387972</v>
      </c>
      <c r="BO428">
        <v>7.3570237291387972</v>
      </c>
      <c r="BP428">
        <v>7.3570237291387972</v>
      </c>
      <c r="BQ428" t="s">
        <v>89</v>
      </c>
      <c r="BR428">
        <v>8.6884171613598635</v>
      </c>
      <c r="BS428">
        <v>8.6884171613598635</v>
      </c>
      <c r="BT428">
        <v>8.6884171613598635</v>
      </c>
      <c r="BU428" t="s">
        <v>89</v>
      </c>
      <c r="BV428">
        <v>8.1620990401157584E-2</v>
      </c>
      <c r="BW428">
        <v>31.004383145314449</v>
      </c>
      <c r="BX428">
        <v>637.55612334638693</v>
      </c>
      <c r="BY428">
        <v>2.9028153722065362</v>
      </c>
      <c r="BZ428">
        <v>2.9028153722065362</v>
      </c>
      <c r="CA428">
        <v>2.9028153722065362</v>
      </c>
      <c r="CB428" t="s">
        <v>89</v>
      </c>
      <c r="CC428" t="s">
        <v>90</v>
      </c>
      <c r="CD428">
        <v>37.42495362353857</v>
      </c>
      <c r="CE428">
        <v>37.42495362353857</v>
      </c>
      <c r="CF428">
        <v>37.42495362353857</v>
      </c>
      <c r="CG428" t="s">
        <v>89</v>
      </c>
      <c r="CH428" t="s">
        <v>91</v>
      </c>
      <c r="CI428">
        <v>0.72570384305163393</v>
      </c>
      <c r="CJ428">
        <v>9.3562384058846426</v>
      </c>
      <c r="CK428">
        <v>7.756363311512024E-2</v>
      </c>
      <c r="CL428">
        <v>1.113324146521075</v>
      </c>
      <c r="CM428">
        <v>10</v>
      </c>
      <c r="CN428">
        <v>2.8624416263563521</v>
      </c>
      <c r="CO428">
        <v>2.932817708947375</v>
      </c>
      <c r="CP428">
        <v>35.995133414438428</v>
      </c>
      <c r="CQ428">
        <v>30.637416103835768</v>
      </c>
      <c r="CR428">
        <v>37.424953623538578</v>
      </c>
      <c r="CS428">
        <v>37.42495362353857</v>
      </c>
      <c r="CT428">
        <v>7.1054273576010019E-15</v>
      </c>
      <c r="CU428">
        <v>1.8985801369522651E-14</v>
      </c>
    </row>
    <row r="429" spans="1:99" x14ac:dyDescent="0.3">
      <c r="A429" t="s">
        <v>985</v>
      </c>
      <c r="B429" t="s">
        <v>905</v>
      </c>
      <c r="C429" t="s">
        <v>3382</v>
      </c>
      <c r="D429" t="s">
        <v>109</v>
      </c>
      <c r="E429">
        <v>0.1</v>
      </c>
      <c r="F429">
        <v>0.4375</v>
      </c>
      <c r="G429">
        <v>7.7563633115120198E-2</v>
      </c>
      <c r="H429">
        <v>70</v>
      </c>
      <c r="I429">
        <v>112</v>
      </c>
      <c r="J429">
        <v>3</v>
      </c>
      <c r="K429">
        <v>21.38568778487921</v>
      </c>
      <c r="L429">
        <v>21.385649814141281</v>
      </c>
      <c r="M429">
        <v>34.109605117448197</v>
      </c>
      <c r="N429">
        <v>34.109851819618832</v>
      </c>
      <c r="O429">
        <v>34.109605117448197</v>
      </c>
      <c r="P429">
        <v>34.109851819618832</v>
      </c>
      <c r="Q429">
        <v>34.109605117448197</v>
      </c>
      <c r="R429" s="2">
        <v>21.38568778487921</v>
      </c>
      <c r="S429">
        <v>3</v>
      </c>
      <c r="T429">
        <v>2.25</v>
      </c>
      <c r="U429">
        <v>0.5</v>
      </c>
      <c r="V429">
        <v>10.95</v>
      </c>
      <c r="W429">
        <v>0.14058666666666669</v>
      </c>
      <c r="Y429" t="s">
        <v>84</v>
      </c>
      <c r="AA429">
        <v>1</v>
      </c>
      <c r="AB429">
        <v>90</v>
      </c>
      <c r="AC429" t="s">
        <v>986</v>
      </c>
      <c r="AD429" t="s">
        <v>87</v>
      </c>
      <c r="AE429" t="s">
        <v>87</v>
      </c>
      <c r="AF429" t="s">
        <v>111</v>
      </c>
      <c r="AG429" t="b">
        <v>0</v>
      </c>
      <c r="AH429">
        <v>0.1</v>
      </c>
      <c r="AI429">
        <v>8.1478173040218385E-2</v>
      </c>
      <c r="AJ429">
        <v>4</v>
      </c>
      <c r="AL429">
        <v>7.659354025958943</v>
      </c>
      <c r="AM429">
        <v>8.9987833536096069</v>
      </c>
      <c r="AN429">
        <v>7.8828613767214826</v>
      </c>
      <c r="AO429">
        <v>7.6593540259589421</v>
      </c>
      <c r="AP429">
        <v>0.71561040658908803</v>
      </c>
      <c r="AQ429">
        <v>0.73320442723684387</v>
      </c>
      <c r="AR429">
        <v>126.9112292218727</v>
      </c>
      <c r="AS429">
        <v>1316.620051013366</v>
      </c>
      <c r="AT429">
        <v>0.70915710573299529</v>
      </c>
      <c r="AU429">
        <v>7.3570358624006547</v>
      </c>
      <c r="AV429">
        <v>9.3561924979416933</v>
      </c>
      <c r="AW429">
        <v>9.4529407376859123</v>
      </c>
      <c r="AX429">
        <v>21.385582852438159</v>
      </c>
      <c r="AY429">
        <v>21.606721686139231</v>
      </c>
      <c r="AZ429">
        <v>0.72570028226478966</v>
      </c>
      <c r="BA429">
        <v>0.73320442723684387</v>
      </c>
      <c r="BB429">
        <v>11.194520103100549</v>
      </c>
      <c r="BC429">
        <v>11.194520103100549</v>
      </c>
      <c r="BD429" t="b">
        <v>0</v>
      </c>
      <c r="BE429" t="b">
        <v>0</v>
      </c>
      <c r="BH429">
        <v>126.91120989490901</v>
      </c>
      <c r="BI429">
        <v>1316.617478628486</v>
      </c>
      <c r="BJ429">
        <v>0.70915721372860629</v>
      </c>
      <c r="BK429">
        <v>0.70915721372860629</v>
      </c>
      <c r="BL429">
        <v>0.70915721372860629</v>
      </c>
      <c r="BM429" t="s">
        <v>89</v>
      </c>
      <c r="BN429">
        <v>7.3570237291387972</v>
      </c>
      <c r="BO429">
        <v>7.3570237291387972</v>
      </c>
      <c r="BP429">
        <v>7.3570237291387972</v>
      </c>
      <c r="BQ429" t="s">
        <v>89</v>
      </c>
      <c r="BR429">
        <v>8.6884171613598635</v>
      </c>
      <c r="BS429">
        <v>8.6884171613598635</v>
      </c>
      <c r="BT429">
        <v>8.6884171613598635</v>
      </c>
      <c r="BU429" t="s">
        <v>89</v>
      </c>
      <c r="BV429">
        <v>8.1620990401157584E-2</v>
      </c>
      <c r="BW429">
        <v>54.257670504300258</v>
      </c>
      <c r="BX429">
        <v>1115.7232158561769</v>
      </c>
      <c r="BY429">
        <v>1.658751641260878</v>
      </c>
      <c r="BZ429">
        <v>1.658751641260878</v>
      </c>
      <c r="CA429">
        <v>1.658751641260878</v>
      </c>
      <c r="CB429" t="s">
        <v>89</v>
      </c>
      <c r="CC429" t="s">
        <v>90</v>
      </c>
      <c r="CD429">
        <v>21.385687784879199</v>
      </c>
      <c r="CE429">
        <v>21.385687784879199</v>
      </c>
      <c r="CF429">
        <v>21.385687784879199</v>
      </c>
      <c r="CG429" t="s">
        <v>89</v>
      </c>
      <c r="CH429" t="s">
        <v>91</v>
      </c>
      <c r="CI429">
        <v>0.72570384305163416</v>
      </c>
      <c r="CJ429">
        <v>9.3562384058846515</v>
      </c>
      <c r="CK429">
        <v>7.7563633115120198E-2</v>
      </c>
      <c r="CL429">
        <v>1.9483172564118809</v>
      </c>
      <c r="CM429">
        <v>10</v>
      </c>
      <c r="CN429">
        <v>1.6356809293464869</v>
      </c>
      <c r="CO429">
        <v>1.675895833684214</v>
      </c>
      <c r="CP429">
        <v>20.568647665393389</v>
      </c>
      <c r="CQ429">
        <v>17.50709491647758</v>
      </c>
      <c r="CR429">
        <v>21.38568778487921</v>
      </c>
      <c r="CS429">
        <v>21.385687784879199</v>
      </c>
      <c r="CT429">
        <v>7.1054273576010019E-15</v>
      </c>
      <c r="CU429">
        <v>3.322515239666461E-14</v>
      </c>
    </row>
    <row r="430" spans="1:99" x14ac:dyDescent="0.3">
      <c r="A430" t="s">
        <v>987</v>
      </c>
      <c r="B430" t="s">
        <v>905</v>
      </c>
      <c r="C430" t="s">
        <v>3382</v>
      </c>
      <c r="D430" t="s">
        <v>109</v>
      </c>
      <c r="E430">
        <v>0.1</v>
      </c>
      <c r="F430">
        <v>0.8125</v>
      </c>
      <c r="G430">
        <v>7.7563633115120253E-2</v>
      </c>
      <c r="H430">
        <v>70</v>
      </c>
      <c r="I430">
        <v>112</v>
      </c>
      <c r="J430">
        <v>3</v>
      </c>
      <c r="K430">
        <v>11.515370345704181</v>
      </c>
      <c r="L430">
        <v>11.515349899922221</v>
      </c>
      <c r="M430">
        <v>18.366710447856711</v>
      </c>
      <c r="N430">
        <v>18.366843287487061</v>
      </c>
      <c r="O430">
        <v>18.366710447856711</v>
      </c>
      <c r="P430">
        <v>18.366843287487061</v>
      </c>
      <c r="Q430">
        <v>18.366710447856711</v>
      </c>
      <c r="R430" s="2">
        <v>11.515370345704181</v>
      </c>
      <c r="S430">
        <v>3</v>
      </c>
      <c r="T430">
        <v>2.25</v>
      </c>
      <c r="U430">
        <v>0.5</v>
      </c>
      <c r="V430">
        <v>10.95</v>
      </c>
      <c r="W430">
        <v>0.14058666666666669</v>
      </c>
      <c r="Y430" t="s">
        <v>84</v>
      </c>
      <c r="AA430">
        <v>1</v>
      </c>
      <c r="AB430">
        <v>90</v>
      </c>
      <c r="AC430" t="s">
        <v>988</v>
      </c>
      <c r="AD430" t="s">
        <v>87</v>
      </c>
      <c r="AE430" t="s">
        <v>87</v>
      </c>
      <c r="AF430" t="s">
        <v>111</v>
      </c>
      <c r="AG430" t="b">
        <v>0</v>
      </c>
      <c r="AH430">
        <v>0.1</v>
      </c>
      <c r="AI430">
        <v>8.1478173040218385E-2</v>
      </c>
      <c r="AJ430">
        <v>4</v>
      </c>
      <c r="AL430">
        <v>7.659354025958943</v>
      </c>
      <c r="AM430">
        <v>8.9987833536096069</v>
      </c>
      <c r="AN430">
        <v>7.8828613767214826</v>
      </c>
      <c r="AO430">
        <v>7.6593540259589421</v>
      </c>
      <c r="AP430">
        <v>0.71561040658908803</v>
      </c>
      <c r="AQ430">
        <v>0.73320442723684387</v>
      </c>
      <c r="AR430">
        <v>126.9112292218727</v>
      </c>
      <c r="AS430">
        <v>1316.620051013366</v>
      </c>
      <c r="AT430">
        <v>0.70915710573299529</v>
      </c>
      <c r="AU430">
        <v>7.3570358624006547</v>
      </c>
      <c r="AV430">
        <v>9.3561924979416933</v>
      </c>
      <c r="AW430">
        <v>9.4529407376859123</v>
      </c>
      <c r="AX430">
        <v>11.51531384362054</v>
      </c>
      <c r="AY430">
        <v>11.634388600228821</v>
      </c>
      <c r="AZ430">
        <v>0.72570028226478955</v>
      </c>
      <c r="BA430">
        <v>0.73320442723684387</v>
      </c>
      <c r="BB430">
        <v>20.789823048615329</v>
      </c>
      <c r="BC430">
        <v>20.789823048615329</v>
      </c>
      <c r="BD430" t="b">
        <v>0</v>
      </c>
      <c r="BE430" t="b">
        <v>0</v>
      </c>
      <c r="BH430">
        <v>126.91120989490901</v>
      </c>
      <c r="BI430">
        <v>1316.617478628486</v>
      </c>
      <c r="BJ430">
        <v>0.70915721372860629</v>
      </c>
      <c r="BK430">
        <v>0.70915721372860629</v>
      </c>
      <c r="BL430">
        <v>0.70915721372860629</v>
      </c>
      <c r="BM430" t="s">
        <v>89</v>
      </c>
      <c r="BN430">
        <v>7.3570237291387972</v>
      </c>
      <c r="BO430">
        <v>7.3570237291387972</v>
      </c>
      <c r="BP430">
        <v>7.3570237291387972</v>
      </c>
      <c r="BQ430" t="s">
        <v>89</v>
      </c>
      <c r="BR430">
        <v>8.6884171613598635</v>
      </c>
      <c r="BS430">
        <v>8.6884171613598635</v>
      </c>
      <c r="BT430">
        <v>8.6884171613598635</v>
      </c>
      <c r="BU430" t="s">
        <v>89</v>
      </c>
      <c r="BV430">
        <v>8.1620990401157584E-2</v>
      </c>
      <c r="BW430">
        <v>100.7642452222719</v>
      </c>
      <c r="BX430">
        <v>2072.0574008757571</v>
      </c>
      <c r="BY430">
        <v>0.89317396067893429</v>
      </c>
      <c r="BZ430">
        <v>0.89317396067893429</v>
      </c>
      <c r="CA430">
        <v>0.89317396067893429</v>
      </c>
      <c r="CB430" t="s">
        <v>89</v>
      </c>
      <c r="CC430" t="s">
        <v>90</v>
      </c>
      <c r="CD430">
        <v>11.515370345704181</v>
      </c>
      <c r="CE430">
        <v>11.515370345704181</v>
      </c>
      <c r="CF430">
        <v>11.515370345704181</v>
      </c>
      <c r="CG430" t="s">
        <v>89</v>
      </c>
      <c r="CH430" t="s">
        <v>91</v>
      </c>
      <c r="CI430">
        <v>0.72570384305163416</v>
      </c>
      <c r="CJ430">
        <v>9.3562384058846444</v>
      </c>
      <c r="CK430">
        <v>7.7563633115120253E-2</v>
      </c>
      <c r="CL430">
        <v>3.6183034761934949</v>
      </c>
      <c r="CM430">
        <v>10</v>
      </c>
      <c r="CN430">
        <v>0.88075126964810835</v>
      </c>
      <c r="CO430">
        <v>0.90240544890688479</v>
      </c>
      <c r="CP430">
        <v>11.075425665981051</v>
      </c>
      <c r="CQ430">
        <v>9.4268972627186987</v>
      </c>
      <c r="CR430">
        <v>11.515370345704181</v>
      </c>
      <c r="CS430">
        <v>11.515370345704181</v>
      </c>
      <c r="CT430">
        <v>5.3290705182007514E-15</v>
      </c>
      <c r="CU430">
        <v>-4.6277890838211432E-14</v>
      </c>
    </row>
    <row r="431" spans="1:99" x14ac:dyDescent="0.3">
      <c r="A431" t="s">
        <v>989</v>
      </c>
      <c r="B431" t="s">
        <v>905</v>
      </c>
      <c r="C431" t="s">
        <v>3382</v>
      </c>
      <c r="D431" t="s">
        <v>109</v>
      </c>
      <c r="E431">
        <v>0.17499999999999999</v>
      </c>
      <c r="F431">
        <v>0.25</v>
      </c>
      <c r="G431">
        <v>8.0851327702993525E-2</v>
      </c>
      <c r="H431">
        <v>21</v>
      </c>
      <c r="I431">
        <v>112</v>
      </c>
      <c r="J431">
        <v>7</v>
      </c>
      <c r="K431">
        <v>35.996422174181959</v>
      </c>
      <c r="L431">
        <v>35.996322165431373</v>
      </c>
      <c r="M431">
        <v>47.520636151822252</v>
      </c>
      <c r="N431">
        <v>47.521377719376929</v>
      </c>
      <c r="O431">
        <v>47.520636151822252</v>
      </c>
      <c r="P431">
        <v>47.521377719376929</v>
      </c>
      <c r="Q431">
        <v>47.520636151822252</v>
      </c>
      <c r="R431" s="2">
        <v>35.996422174181959</v>
      </c>
      <c r="S431">
        <v>3</v>
      </c>
      <c r="T431">
        <v>2.25</v>
      </c>
      <c r="U431">
        <v>0.5</v>
      </c>
      <c r="V431">
        <v>10.95</v>
      </c>
      <c r="W431">
        <v>0.14058666666666669</v>
      </c>
      <c r="Y431" t="s">
        <v>84</v>
      </c>
      <c r="AA431">
        <v>1</v>
      </c>
      <c r="AB431">
        <v>90</v>
      </c>
      <c r="AC431" t="s">
        <v>990</v>
      </c>
      <c r="AD431" t="s">
        <v>87</v>
      </c>
      <c r="AE431" t="s">
        <v>87</v>
      </c>
      <c r="AF431" t="s">
        <v>111</v>
      </c>
      <c r="AG431" t="b">
        <v>0</v>
      </c>
      <c r="AH431">
        <v>0.17499999999999999</v>
      </c>
      <c r="AI431">
        <v>8.1478173040218385E-2</v>
      </c>
      <c r="AJ431">
        <v>4</v>
      </c>
      <c r="AL431">
        <v>7.659354025958943</v>
      </c>
      <c r="AM431">
        <v>8.9987833536096069</v>
      </c>
      <c r="AN431">
        <v>7.8828613767214826</v>
      </c>
      <c r="AO431">
        <v>7.6593540259589421</v>
      </c>
      <c r="AP431">
        <v>0.71561040658908803</v>
      </c>
      <c r="AQ431">
        <v>0.73320442723684387</v>
      </c>
      <c r="AR431">
        <v>126.9112292218727</v>
      </c>
      <c r="AS431">
        <v>1316.620051013366</v>
      </c>
      <c r="AT431">
        <v>0.70915710573299529</v>
      </c>
      <c r="AU431">
        <v>7.3570358624006547</v>
      </c>
      <c r="AV431">
        <v>8.9314444697212192</v>
      </c>
      <c r="AW431">
        <v>9.0003573053665651</v>
      </c>
      <c r="AX431">
        <v>35.725777878884877</v>
      </c>
      <c r="AY431">
        <v>36.00142922146626</v>
      </c>
      <c r="AZ431">
        <v>0.72759051720257395</v>
      </c>
      <c r="BA431">
        <v>0.73320442723684387</v>
      </c>
      <c r="BB431">
        <v>3.8681812703122391</v>
      </c>
      <c r="BC431">
        <v>3.8681812703122391</v>
      </c>
      <c r="BD431" t="b">
        <v>0</v>
      </c>
      <c r="BE431" t="b">
        <v>0</v>
      </c>
      <c r="BH431">
        <v>126.91120989490901</v>
      </c>
      <c r="BI431">
        <v>1316.617478628486</v>
      </c>
      <c r="BJ431">
        <v>0.70915721372860629</v>
      </c>
      <c r="BK431">
        <v>0.70915721372860629</v>
      </c>
      <c r="BL431">
        <v>0.70915721372860629</v>
      </c>
      <c r="BM431" t="s">
        <v>89</v>
      </c>
      <c r="BN431">
        <v>7.3570237291387972</v>
      </c>
      <c r="BO431">
        <v>7.3570237291387972</v>
      </c>
      <c r="BP431">
        <v>7.3570237291387972</v>
      </c>
      <c r="BQ431" t="s">
        <v>89</v>
      </c>
      <c r="BR431">
        <v>8.6884171613598635</v>
      </c>
      <c r="BS431">
        <v>8.6884171613598635</v>
      </c>
      <c r="BT431">
        <v>8.6884171613598635</v>
      </c>
      <c r="BU431" t="s">
        <v>89</v>
      </c>
      <c r="BV431">
        <v>8.1620990401157584E-2</v>
      </c>
      <c r="BW431">
        <v>30.924025069895158</v>
      </c>
      <c r="BX431">
        <v>504.93069183790539</v>
      </c>
      <c r="BY431">
        <v>2.9103585253400879</v>
      </c>
      <c r="BZ431">
        <v>2.9103585253400879</v>
      </c>
      <c r="CA431">
        <v>2.9103585253400879</v>
      </c>
      <c r="CB431" t="s">
        <v>89</v>
      </c>
      <c r="CC431" t="s">
        <v>90</v>
      </c>
      <c r="CD431">
        <v>35.996422174181959</v>
      </c>
      <c r="CE431">
        <v>35.996422174181959</v>
      </c>
      <c r="CF431">
        <v>35.996422174181959</v>
      </c>
      <c r="CG431" t="s">
        <v>89</v>
      </c>
      <c r="CH431" t="s">
        <v>91</v>
      </c>
      <c r="CI431">
        <v>0.72758963133502208</v>
      </c>
      <c r="CJ431">
        <v>8.9991055435454896</v>
      </c>
      <c r="CK431">
        <v>8.0851327702993525E-2</v>
      </c>
      <c r="CL431">
        <v>1.469915750819901</v>
      </c>
      <c r="CM431">
        <v>7</v>
      </c>
      <c r="CN431">
        <v>2.8624416263563521</v>
      </c>
      <c r="CO431">
        <v>2.932817708947375</v>
      </c>
      <c r="CP431">
        <v>35.995133414438428</v>
      </c>
      <c r="CQ431">
        <v>30.637416103835768</v>
      </c>
      <c r="CR431">
        <v>35.996422174181959</v>
      </c>
      <c r="CS431">
        <v>35.996422174181959</v>
      </c>
      <c r="CT431">
        <v>0</v>
      </c>
      <c r="CU431">
        <v>0</v>
      </c>
    </row>
    <row r="432" spans="1:99" x14ac:dyDescent="0.3">
      <c r="A432" t="s">
        <v>991</v>
      </c>
      <c r="B432" t="s">
        <v>905</v>
      </c>
      <c r="C432" t="s">
        <v>3382</v>
      </c>
      <c r="D432" t="s">
        <v>109</v>
      </c>
      <c r="E432">
        <v>0.17499999999999999</v>
      </c>
      <c r="F432">
        <v>0.4375</v>
      </c>
      <c r="G432">
        <v>8.0851327702993511E-2</v>
      </c>
      <c r="H432">
        <v>21</v>
      </c>
      <c r="I432">
        <v>112</v>
      </c>
      <c r="J432">
        <v>7</v>
      </c>
      <c r="K432">
        <v>20.569384099532559</v>
      </c>
      <c r="L432">
        <v>20.56932695167507</v>
      </c>
      <c r="M432">
        <v>27.154649229612708</v>
      </c>
      <c r="N432">
        <v>27.1550729825011</v>
      </c>
      <c r="O432">
        <v>27.154649229612708</v>
      </c>
      <c r="P432">
        <v>27.1550729825011</v>
      </c>
      <c r="Q432">
        <v>27.154649229612708</v>
      </c>
      <c r="R432" s="2">
        <v>20.569384099532559</v>
      </c>
      <c r="S432">
        <v>3</v>
      </c>
      <c r="T432">
        <v>2.25</v>
      </c>
      <c r="U432">
        <v>0.5</v>
      </c>
      <c r="V432">
        <v>10.95</v>
      </c>
      <c r="W432">
        <v>0.14058666666666669</v>
      </c>
      <c r="Y432" t="s">
        <v>84</v>
      </c>
      <c r="AA432">
        <v>1</v>
      </c>
      <c r="AB432">
        <v>90</v>
      </c>
      <c r="AC432" t="s">
        <v>992</v>
      </c>
      <c r="AD432" t="s">
        <v>87</v>
      </c>
      <c r="AE432" t="s">
        <v>87</v>
      </c>
      <c r="AF432" t="s">
        <v>111</v>
      </c>
      <c r="AG432" t="b">
        <v>0</v>
      </c>
      <c r="AH432">
        <v>0.17499999999999999</v>
      </c>
      <c r="AI432">
        <v>8.1478173040218385E-2</v>
      </c>
      <c r="AJ432">
        <v>4</v>
      </c>
      <c r="AL432">
        <v>7.659354025958943</v>
      </c>
      <c r="AM432">
        <v>8.9987833536096069</v>
      </c>
      <c r="AN432">
        <v>7.8828613767214826</v>
      </c>
      <c r="AO432">
        <v>7.6593540259589421</v>
      </c>
      <c r="AP432">
        <v>0.71561040658908803</v>
      </c>
      <c r="AQ432">
        <v>0.73320442723684387</v>
      </c>
      <c r="AR432">
        <v>126.9112292218727</v>
      </c>
      <c r="AS432">
        <v>1316.620051013366</v>
      </c>
      <c r="AT432">
        <v>0.70915710573299529</v>
      </c>
      <c r="AU432">
        <v>7.3570358624006547</v>
      </c>
      <c r="AV432">
        <v>8.9314444697212174</v>
      </c>
      <c r="AW432">
        <v>9.0003573053665633</v>
      </c>
      <c r="AX432">
        <v>20.414730216505639</v>
      </c>
      <c r="AY432">
        <v>20.57224526940929</v>
      </c>
      <c r="AZ432">
        <v>0.72759051720257395</v>
      </c>
      <c r="BA432">
        <v>0.73320442723684387</v>
      </c>
      <c r="BB432">
        <v>6.7693172230464276</v>
      </c>
      <c r="BC432">
        <v>6.7693172230464276</v>
      </c>
      <c r="BD432" t="b">
        <v>0</v>
      </c>
      <c r="BE432" t="b">
        <v>0</v>
      </c>
      <c r="BH432">
        <v>126.91120989490901</v>
      </c>
      <c r="BI432">
        <v>1316.617478628486</v>
      </c>
      <c r="BJ432">
        <v>0.70915721372860629</v>
      </c>
      <c r="BK432">
        <v>0.70915721372860629</v>
      </c>
      <c r="BL432">
        <v>0.70915721372860629</v>
      </c>
      <c r="BM432" t="s">
        <v>89</v>
      </c>
      <c r="BN432">
        <v>7.3570237291387972</v>
      </c>
      <c r="BO432">
        <v>7.3570237291387972</v>
      </c>
      <c r="BP432">
        <v>7.3570237291387972</v>
      </c>
      <c r="BQ432" t="s">
        <v>89</v>
      </c>
      <c r="BR432">
        <v>8.6884171613598635</v>
      </c>
      <c r="BS432">
        <v>8.6884171613598635</v>
      </c>
      <c r="BT432">
        <v>8.6884171613598635</v>
      </c>
      <c r="BU432" t="s">
        <v>89</v>
      </c>
      <c r="BV432">
        <v>8.1620990401157584E-2</v>
      </c>
      <c r="BW432">
        <v>54.117043872316508</v>
      </c>
      <c r="BX432">
        <v>883.62871071633435</v>
      </c>
      <c r="BY432">
        <v>1.663062014480051</v>
      </c>
      <c r="BZ432">
        <v>1.663062014480051</v>
      </c>
      <c r="CA432">
        <v>1.663062014480051</v>
      </c>
      <c r="CB432" t="s">
        <v>89</v>
      </c>
      <c r="CC432" t="s">
        <v>90</v>
      </c>
      <c r="CD432">
        <v>20.569384099532559</v>
      </c>
      <c r="CE432">
        <v>20.569384099532559</v>
      </c>
      <c r="CF432">
        <v>20.569384099532559</v>
      </c>
      <c r="CG432" t="s">
        <v>89</v>
      </c>
      <c r="CH432" t="s">
        <v>91</v>
      </c>
      <c r="CI432">
        <v>0.7275896313350223</v>
      </c>
      <c r="CJ432">
        <v>8.999105543545495</v>
      </c>
      <c r="CK432">
        <v>8.0851327702993511E-2</v>
      </c>
      <c r="CL432">
        <v>2.572352563934825</v>
      </c>
      <c r="CM432">
        <v>7</v>
      </c>
      <c r="CN432">
        <v>1.6356809293464869</v>
      </c>
      <c r="CO432">
        <v>1.675895833684214</v>
      </c>
      <c r="CP432">
        <v>20.568647665393389</v>
      </c>
      <c r="CQ432">
        <v>17.50709491647758</v>
      </c>
      <c r="CR432">
        <v>20.569384099532559</v>
      </c>
      <c r="CS432">
        <v>20.569384099532559</v>
      </c>
      <c r="CT432">
        <v>3.5527136788005009E-15</v>
      </c>
      <c r="CU432">
        <v>-1.7271852485273181E-14</v>
      </c>
    </row>
    <row r="433" spans="1:99" x14ac:dyDescent="0.3">
      <c r="A433" t="s">
        <v>993</v>
      </c>
      <c r="B433" t="s">
        <v>905</v>
      </c>
      <c r="C433" t="s">
        <v>3382</v>
      </c>
      <c r="D433" t="s">
        <v>109</v>
      </c>
      <c r="E433">
        <v>0.17499999999999999</v>
      </c>
      <c r="F433">
        <v>0.8125</v>
      </c>
      <c r="G433">
        <v>8.0851327702993497E-2</v>
      </c>
      <c r="H433">
        <v>21</v>
      </c>
      <c r="I433">
        <v>112</v>
      </c>
      <c r="J433">
        <v>7</v>
      </c>
      <c r="K433">
        <v>11.075822207440609</v>
      </c>
      <c r="L433">
        <v>11.075791435517351</v>
      </c>
      <c r="M433">
        <v>14.62173420056069</v>
      </c>
      <c r="N433">
        <v>14.621962375192901</v>
      </c>
      <c r="O433">
        <v>14.62173420056069</v>
      </c>
      <c r="P433">
        <v>14.621962375192901</v>
      </c>
      <c r="Q433">
        <v>14.62173420056069</v>
      </c>
      <c r="R433" s="2">
        <v>11.075822207440609</v>
      </c>
      <c r="S433">
        <v>3</v>
      </c>
      <c r="T433">
        <v>2.25</v>
      </c>
      <c r="U433">
        <v>0.5</v>
      </c>
      <c r="V433">
        <v>10.95</v>
      </c>
      <c r="W433">
        <v>0.14058666666666669</v>
      </c>
      <c r="Y433" t="s">
        <v>84</v>
      </c>
      <c r="AA433">
        <v>1</v>
      </c>
      <c r="AB433">
        <v>90</v>
      </c>
      <c r="AC433" t="s">
        <v>994</v>
      </c>
      <c r="AD433" t="s">
        <v>87</v>
      </c>
      <c r="AE433" t="s">
        <v>87</v>
      </c>
      <c r="AF433" t="s">
        <v>111</v>
      </c>
      <c r="AG433" t="b">
        <v>0</v>
      </c>
      <c r="AH433">
        <v>0.17499999999999999</v>
      </c>
      <c r="AI433">
        <v>8.1478173040218385E-2</v>
      </c>
      <c r="AJ433">
        <v>4</v>
      </c>
      <c r="AL433">
        <v>7.659354025958943</v>
      </c>
      <c r="AM433">
        <v>8.9987833536096069</v>
      </c>
      <c r="AN433">
        <v>7.8828613767214826</v>
      </c>
      <c r="AO433">
        <v>7.6593540259589421</v>
      </c>
      <c r="AP433">
        <v>0.71561040658908803</v>
      </c>
      <c r="AQ433">
        <v>0.73320442723684387</v>
      </c>
      <c r="AR433">
        <v>126.9112292218727</v>
      </c>
      <c r="AS433">
        <v>1316.620051013366</v>
      </c>
      <c r="AT433">
        <v>0.70915710573299529</v>
      </c>
      <c r="AU433">
        <v>7.3570358624006547</v>
      </c>
      <c r="AV433">
        <v>8.9314444697212121</v>
      </c>
      <c r="AW433">
        <v>9.0003573053665651</v>
      </c>
      <c r="AX433">
        <v>10.992547039656881</v>
      </c>
      <c r="AY433">
        <v>11.077362837374229</v>
      </c>
      <c r="AZ433">
        <v>0.72759051720257339</v>
      </c>
      <c r="BA433">
        <v>0.73320442723684387</v>
      </c>
      <c r="BB433">
        <v>12.57158912851478</v>
      </c>
      <c r="BC433">
        <v>12.57158912851478</v>
      </c>
      <c r="BD433" t="b">
        <v>0</v>
      </c>
      <c r="BE433" t="b">
        <v>0</v>
      </c>
      <c r="BH433">
        <v>126.91120989490901</v>
      </c>
      <c r="BI433">
        <v>1316.617478628486</v>
      </c>
      <c r="BJ433">
        <v>0.70915721372860629</v>
      </c>
      <c r="BK433">
        <v>0.70915721372860629</v>
      </c>
      <c r="BL433">
        <v>0.70915721372860629</v>
      </c>
      <c r="BM433" t="s">
        <v>89</v>
      </c>
      <c r="BN433">
        <v>7.3570237291387972</v>
      </c>
      <c r="BO433">
        <v>7.3570237291387972</v>
      </c>
      <c r="BP433">
        <v>7.3570237291387972</v>
      </c>
      <c r="BQ433" t="s">
        <v>89</v>
      </c>
      <c r="BR433">
        <v>8.6884171613598635</v>
      </c>
      <c r="BS433">
        <v>8.6884171613598635</v>
      </c>
      <c r="BT433">
        <v>8.6884171613598635</v>
      </c>
      <c r="BU433" t="s">
        <v>89</v>
      </c>
      <c r="BV433">
        <v>8.1620990401157584E-2</v>
      </c>
      <c r="BW433">
        <v>100.5030814771593</v>
      </c>
      <c r="BX433">
        <v>1641.024748473194</v>
      </c>
      <c r="BY433">
        <v>0.89549493087387322</v>
      </c>
      <c r="BZ433">
        <v>0.89549493087387322</v>
      </c>
      <c r="CA433">
        <v>0.89549493087387322</v>
      </c>
      <c r="CB433" t="s">
        <v>89</v>
      </c>
      <c r="CC433" t="s">
        <v>90</v>
      </c>
      <c r="CD433">
        <v>11.075822207440609</v>
      </c>
      <c r="CE433">
        <v>11.075822207440609</v>
      </c>
      <c r="CF433">
        <v>11.075822207440609</v>
      </c>
      <c r="CG433" t="s">
        <v>89</v>
      </c>
      <c r="CH433" t="s">
        <v>91</v>
      </c>
      <c r="CI433">
        <v>0.72758963133502197</v>
      </c>
      <c r="CJ433">
        <v>8.9991055435454914</v>
      </c>
      <c r="CK433">
        <v>8.0851327702993497E-2</v>
      </c>
      <c r="CL433">
        <v>4.7772261901646784</v>
      </c>
      <c r="CM433">
        <v>7</v>
      </c>
      <c r="CN433">
        <v>0.88075126964810835</v>
      </c>
      <c r="CO433">
        <v>0.90240544890688479</v>
      </c>
      <c r="CP433">
        <v>11.075425665981051</v>
      </c>
      <c r="CQ433">
        <v>9.4268972627186987</v>
      </c>
      <c r="CR433">
        <v>11.075822207440609</v>
      </c>
      <c r="CS433">
        <v>11.075822207440609</v>
      </c>
      <c r="CT433">
        <v>3.5527136788005009E-15</v>
      </c>
      <c r="CU433">
        <v>-3.2076297472650188E-14</v>
      </c>
    </row>
    <row r="434" spans="1:99" x14ac:dyDescent="0.3">
      <c r="A434" t="s">
        <v>1481</v>
      </c>
      <c r="B434" t="s">
        <v>905</v>
      </c>
      <c r="C434" t="s">
        <v>3382</v>
      </c>
      <c r="D434" t="s">
        <v>129</v>
      </c>
      <c r="E434">
        <v>2.5000000000000001E-2</v>
      </c>
      <c r="F434">
        <v>0.25</v>
      </c>
      <c r="G434">
        <v>2.4766958564905042E-2</v>
      </c>
      <c r="H434">
        <v>56</v>
      </c>
      <c r="I434">
        <v>112</v>
      </c>
      <c r="J434">
        <v>4</v>
      </c>
      <c r="K434">
        <v>178.09236939227</v>
      </c>
      <c r="L434">
        <v>178.06265274885121</v>
      </c>
      <c r="M434">
        <v>217.38803764243369</v>
      </c>
      <c r="N434">
        <v>217.42762549984761</v>
      </c>
      <c r="O434">
        <v>217.38803764243369</v>
      </c>
      <c r="P434">
        <v>217.42762549984761</v>
      </c>
      <c r="Q434">
        <v>217.38803764243369</v>
      </c>
      <c r="R434" s="2">
        <v>178.09236939227</v>
      </c>
      <c r="S434">
        <v>3</v>
      </c>
      <c r="T434">
        <v>2.25</v>
      </c>
      <c r="U434">
        <v>0.5</v>
      </c>
      <c r="V434">
        <v>10.95</v>
      </c>
      <c r="W434">
        <v>0.14058666666666669</v>
      </c>
      <c r="Y434" t="s">
        <v>84</v>
      </c>
      <c r="AA434">
        <v>10</v>
      </c>
      <c r="AB434">
        <v>270</v>
      </c>
      <c r="AC434" t="s">
        <v>1482</v>
      </c>
      <c r="AD434" t="s">
        <v>87</v>
      </c>
      <c r="AE434" t="s">
        <v>87</v>
      </c>
      <c r="AF434" t="s">
        <v>131</v>
      </c>
      <c r="AG434" t="b">
        <v>1</v>
      </c>
      <c r="AH434">
        <v>2.5000000000000001E-2</v>
      </c>
      <c r="AI434">
        <v>9.8094830341255379E-2</v>
      </c>
      <c r="AJ434">
        <v>4</v>
      </c>
      <c r="AL434">
        <v>10.21062084953407</v>
      </c>
      <c r="AM434">
        <v>10.456133014740651</v>
      </c>
      <c r="AN434">
        <v>10.583210731828039</v>
      </c>
      <c r="AO434">
        <v>10.21062084953407</v>
      </c>
      <c r="AP434">
        <v>1.09727177003481</v>
      </c>
      <c r="AQ434">
        <v>1.106041916634213</v>
      </c>
      <c r="AR434">
        <v>247.8581047881186</v>
      </c>
      <c r="AS434">
        <v>2221.3619202181899</v>
      </c>
      <c r="AT434">
        <v>1.0893329481027441</v>
      </c>
      <c r="AU434">
        <v>9.7628549666472306</v>
      </c>
      <c r="AV434">
        <v>10.10207026997643</v>
      </c>
      <c r="AW434">
        <v>10.23627590486854</v>
      </c>
      <c r="AX434">
        <v>40.40828107990572</v>
      </c>
      <c r="AY434">
        <v>40.945103619474168</v>
      </c>
      <c r="AZ434">
        <v>1.1027015833660281</v>
      </c>
      <c r="BA434">
        <v>1.106041916634213</v>
      </c>
      <c r="BB434">
        <v>1.9735963290543159</v>
      </c>
      <c r="BC434">
        <v>1.9735963290543159</v>
      </c>
      <c r="BD434" t="b">
        <v>1</v>
      </c>
      <c r="BE434" t="b">
        <v>1</v>
      </c>
      <c r="BH434">
        <v>247.85808745736571</v>
      </c>
      <c r="BI434">
        <v>2221.3597775952771</v>
      </c>
      <c r="BJ434">
        <v>1.089333024271169</v>
      </c>
      <c r="BK434">
        <v>1.089333024271169</v>
      </c>
      <c r="BL434">
        <v>1.089333024271169</v>
      </c>
      <c r="BM434" t="s">
        <v>89</v>
      </c>
      <c r="BN434">
        <v>9.7628469151260884</v>
      </c>
      <c r="BO434">
        <v>9.7628469151260866</v>
      </c>
      <c r="BP434">
        <v>9.7628469151260884</v>
      </c>
      <c r="BQ434" t="s">
        <v>89</v>
      </c>
      <c r="BR434">
        <v>11.050085435963769</v>
      </c>
      <c r="BS434">
        <v>11.050085435963769</v>
      </c>
      <c r="BT434">
        <v>11.050085435963769</v>
      </c>
      <c r="BU434" t="s">
        <v>89</v>
      </c>
      <c r="BV434">
        <v>9.8581411934229035E-2</v>
      </c>
      <c r="BW434">
        <v>61.213297430801077</v>
      </c>
      <c r="BX434">
        <v>3016.9174522912072</v>
      </c>
      <c r="BY434">
        <v>4.4108063334641141</v>
      </c>
      <c r="BZ434">
        <v>4.4108063334641141</v>
      </c>
      <c r="CA434">
        <v>4.4108063334641141</v>
      </c>
      <c r="CB434" t="s">
        <v>89</v>
      </c>
      <c r="CC434" t="s">
        <v>90</v>
      </c>
      <c r="CD434">
        <v>178.09236939227009</v>
      </c>
      <c r="CE434">
        <v>178.09236939227009</v>
      </c>
      <c r="CF434">
        <v>178.09236939227009</v>
      </c>
      <c r="CG434" t="s">
        <v>89</v>
      </c>
      <c r="CH434" t="s">
        <v>91</v>
      </c>
      <c r="CI434">
        <v>1.102701583366029</v>
      </c>
      <c r="CJ434">
        <v>44.523092348067507</v>
      </c>
      <c r="CK434">
        <v>2.4766958564905031E-2</v>
      </c>
      <c r="CL434">
        <v>0.96444970510120986</v>
      </c>
      <c r="CM434">
        <v>14</v>
      </c>
      <c r="CN434">
        <v>4.389087080139241</v>
      </c>
      <c r="CO434">
        <v>4.424167666536853</v>
      </c>
      <c r="CP434">
        <v>41.824532058962603</v>
      </c>
      <c r="CQ434">
        <v>40.842483398136267</v>
      </c>
      <c r="CR434">
        <v>178.09236939227</v>
      </c>
      <c r="CS434">
        <v>178.09236939227009</v>
      </c>
      <c r="CT434">
        <v>8.5265128291212022E-14</v>
      </c>
      <c r="CU434">
        <v>-4.7876912740379812E-14</v>
      </c>
    </row>
    <row r="435" spans="1:99" x14ac:dyDescent="0.3">
      <c r="A435" t="s">
        <v>1483</v>
      </c>
      <c r="B435" t="s">
        <v>905</v>
      </c>
      <c r="C435" t="s">
        <v>3382</v>
      </c>
      <c r="D435" t="s">
        <v>129</v>
      </c>
      <c r="E435">
        <v>2.5000000000000001E-2</v>
      </c>
      <c r="F435">
        <v>0.4375</v>
      </c>
      <c r="G435">
        <v>2.4766958564905059E-2</v>
      </c>
      <c r="H435">
        <v>56</v>
      </c>
      <c r="I435">
        <v>112</v>
      </c>
      <c r="J435">
        <v>4</v>
      </c>
      <c r="K435">
        <v>101.7670682241543</v>
      </c>
      <c r="L435">
        <v>101.7500872850579</v>
      </c>
      <c r="M435">
        <v>124.2217357956727</v>
      </c>
      <c r="N435">
        <v>124.2443574284807</v>
      </c>
      <c r="O435">
        <v>124.2217357956727</v>
      </c>
      <c r="P435">
        <v>124.2443574284807</v>
      </c>
      <c r="Q435">
        <v>124.2217357956727</v>
      </c>
      <c r="R435" s="2">
        <v>101.7670682241543</v>
      </c>
      <c r="S435">
        <v>3</v>
      </c>
      <c r="T435">
        <v>2.25</v>
      </c>
      <c r="U435">
        <v>0.5</v>
      </c>
      <c r="V435">
        <v>10.95</v>
      </c>
      <c r="W435">
        <v>0.14058666666666669</v>
      </c>
      <c r="Y435" t="s">
        <v>84</v>
      </c>
      <c r="AA435">
        <v>10</v>
      </c>
      <c r="AB435">
        <v>270</v>
      </c>
      <c r="AC435" t="s">
        <v>1484</v>
      </c>
      <c r="AD435" t="s">
        <v>87</v>
      </c>
      <c r="AE435" t="s">
        <v>87</v>
      </c>
      <c r="AF435" t="s">
        <v>131</v>
      </c>
      <c r="AG435" t="b">
        <v>1</v>
      </c>
      <c r="AH435">
        <v>2.5000000000000001E-2</v>
      </c>
      <c r="AI435">
        <v>9.8094830341255379E-2</v>
      </c>
      <c r="AJ435">
        <v>4</v>
      </c>
      <c r="AL435">
        <v>10.21062084953407</v>
      </c>
      <c r="AM435">
        <v>10.456133014740651</v>
      </c>
      <c r="AN435">
        <v>10.583210731828039</v>
      </c>
      <c r="AO435">
        <v>10.21062084953407</v>
      </c>
      <c r="AP435">
        <v>1.09727177003481</v>
      </c>
      <c r="AQ435">
        <v>1.106041916634213</v>
      </c>
      <c r="AR435">
        <v>247.8581047881186</v>
      </c>
      <c r="AS435">
        <v>2221.3619202181899</v>
      </c>
      <c r="AT435">
        <v>1.0893329481027441</v>
      </c>
      <c r="AU435">
        <v>9.7628549666472306</v>
      </c>
      <c r="AV435">
        <v>10.10207026997646</v>
      </c>
      <c r="AW435">
        <v>10.236275904868579</v>
      </c>
      <c r="AX435">
        <v>23.090446331374761</v>
      </c>
      <c r="AY435">
        <v>23.397202068271039</v>
      </c>
      <c r="AZ435">
        <v>1.1027015833660281</v>
      </c>
      <c r="BA435">
        <v>1.106041916634213</v>
      </c>
      <c r="BB435">
        <v>3.4537935758450571</v>
      </c>
      <c r="BC435">
        <v>3.4537935758450571</v>
      </c>
      <c r="BD435" t="b">
        <v>1</v>
      </c>
      <c r="BE435" t="b">
        <v>1</v>
      </c>
      <c r="BH435">
        <v>247.85808745736571</v>
      </c>
      <c r="BI435">
        <v>2221.3597775952771</v>
      </c>
      <c r="BJ435">
        <v>1.089333024271169</v>
      </c>
      <c r="BK435">
        <v>1.089333024271169</v>
      </c>
      <c r="BL435">
        <v>1.089333024271169</v>
      </c>
      <c r="BM435" t="s">
        <v>89</v>
      </c>
      <c r="BN435">
        <v>9.7628469151260884</v>
      </c>
      <c r="BO435">
        <v>9.7628469151260866</v>
      </c>
      <c r="BP435">
        <v>9.7628469151260884</v>
      </c>
      <c r="BQ435" t="s">
        <v>89</v>
      </c>
      <c r="BR435">
        <v>11.050085435963769</v>
      </c>
      <c r="BS435">
        <v>11.050085435963769</v>
      </c>
      <c r="BT435">
        <v>11.050085435963769</v>
      </c>
      <c r="BU435" t="s">
        <v>89</v>
      </c>
      <c r="BV435">
        <v>9.8581411934229035E-2</v>
      </c>
      <c r="BW435">
        <v>107.12327050390191</v>
      </c>
      <c r="BX435">
        <v>5279.605541509608</v>
      </c>
      <c r="BY435">
        <v>2.5204607619794932</v>
      </c>
      <c r="BZ435">
        <v>2.5204607619794932</v>
      </c>
      <c r="CA435">
        <v>2.5204607619794932</v>
      </c>
      <c r="CB435" t="s">
        <v>89</v>
      </c>
      <c r="CC435" t="s">
        <v>90</v>
      </c>
      <c r="CD435">
        <v>101.7670682241543</v>
      </c>
      <c r="CE435">
        <v>101.7670682241543</v>
      </c>
      <c r="CF435">
        <v>101.7670682241543</v>
      </c>
      <c r="CG435" t="s">
        <v>89</v>
      </c>
      <c r="CH435" t="s">
        <v>91</v>
      </c>
      <c r="CI435">
        <v>1.1027015833660281</v>
      </c>
      <c r="CJ435">
        <v>44.523092348067507</v>
      </c>
      <c r="CK435">
        <v>2.4766958564905031E-2</v>
      </c>
      <c r="CL435">
        <v>1.6877869839271169</v>
      </c>
      <c r="CM435">
        <v>14</v>
      </c>
      <c r="CN435">
        <v>2.5080497600795661</v>
      </c>
      <c r="CO435">
        <v>2.52809580944963</v>
      </c>
      <c r="CP435">
        <v>23.899732605121478</v>
      </c>
      <c r="CQ435">
        <v>23.33856194179215</v>
      </c>
      <c r="CR435">
        <v>101.7670682241543</v>
      </c>
      <c r="CS435">
        <v>101.7670682241543</v>
      </c>
      <c r="CT435">
        <v>1.4210854715202001E-14</v>
      </c>
      <c r="CU435">
        <v>1.3964099549277451E-14</v>
      </c>
    </row>
    <row r="436" spans="1:99" x14ac:dyDescent="0.3">
      <c r="A436" t="s">
        <v>1485</v>
      </c>
      <c r="B436" t="s">
        <v>905</v>
      </c>
      <c r="C436" t="s">
        <v>3382</v>
      </c>
      <c r="D436" t="s">
        <v>129</v>
      </c>
      <c r="E436">
        <v>2.5000000000000001E-2</v>
      </c>
      <c r="F436">
        <v>0.8125</v>
      </c>
      <c r="G436">
        <v>2.4766958564905042E-2</v>
      </c>
      <c r="H436">
        <v>56</v>
      </c>
      <c r="I436">
        <v>112</v>
      </c>
      <c r="J436">
        <v>4</v>
      </c>
      <c r="K436">
        <v>54.797652120698537</v>
      </c>
      <c r="L436">
        <v>54.78850853810814</v>
      </c>
      <c r="M436">
        <v>66.888626966899906</v>
      </c>
      <c r="N436">
        <v>66.900807846104172</v>
      </c>
      <c r="O436">
        <v>66.888626966899906</v>
      </c>
      <c r="P436">
        <v>66.900807846104172</v>
      </c>
      <c r="Q436">
        <v>66.888626966899906</v>
      </c>
      <c r="R436" s="2">
        <v>54.797652120698537</v>
      </c>
      <c r="S436">
        <v>3</v>
      </c>
      <c r="T436">
        <v>2.25</v>
      </c>
      <c r="U436">
        <v>0.5</v>
      </c>
      <c r="V436">
        <v>10.95</v>
      </c>
      <c r="W436">
        <v>0.14058666666666669</v>
      </c>
      <c r="Y436" t="s">
        <v>84</v>
      </c>
      <c r="AA436">
        <v>10</v>
      </c>
      <c r="AB436">
        <v>270</v>
      </c>
      <c r="AC436" t="s">
        <v>1486</v>
      </c>
      <c r="AD436" t="s">
        <v>87</v>
      </c>
      <c r="AE436" t="s">
        <v>87</v>
      </c>
      <c r="AF436" t="s">
        <v>131</v>
      </c>
      <c r="AG436" t="b">
        <v>1</v>
      </c>
      <c r="AH436">
        <v>2.5000000000000001E-2</v>
      </c>
      <c r="AI436">
        <v>9.8094830341255379E-2</v>
      </c>
      <c r="AJ436">
        <v>4</v>
      </c>
      <c r="AL436">
        <v>10.21062084953407</v>
      </c>
      <c r="AM436">
        <v>10.456133014740651</v>
      </c>
      <c r="AN436">
        <v>10.583210731828039</v>
      </c>
      <c r="AO436">
        <v>10.21062084953407</v>
      </c>
      <c r="AP436">
        <v>1.09727177003481</v>
      </c>
      <c r="AQ436">
        <v>1.106041916634213</v>
      </c>
      <c r="AR436">
        <v>247.8581047881186</v>
      </c>
      <c r="AS436">
        <v>2221.3619202181899</v>
      </c>
      <c r="AT436">
        <v>1.0893329481027441</v>
      </c>
      <c r="AU436">
        <v>9.7628549666472306</v>
      </c>
      <c r="AV436">
        <v>10.10207026997645</v>
      </c>
      <c r="AW436">
        <v>10.23627590486856</v>
      </c>
      <c r="AX436">
        <v>12.433317255355631</v>
      </c>
      <c r="AY436">
        <v>12.598493421376689</v>
      </c>
      <c r="AZ436">
        <v>1.1027015833660281</v>
      </c>
      <c r="BA436">
        <v>1.106041916634213</v>
      </c>
      <c r="BB436">
        <v>6.4141880694265367</v>
      </c>
      <c r="BC436">
        <v>6.4141880694265367</v>
      </c>
      <c r="BD436" t="b">
        <v>1</v>
      </c>
      <c r="BE436" t="b">
        <v>1</v>
      </c>
      <c r="BH436">
        <v>247.85808745736571</v>
      </c>
      <c r="BI436">
        <v>2221.3597775952771</v>
      </c>
      <c r="BJ436">
        <v>1.089333024271169</v>
      </c>
      <c r="BK436">
        <v>1.089333024271169</v>
      </c>
      <c r="BL436">
        <v>1.089333024271169</v>
      </c>
      <c r="BM436" t="s">
        <v>89</v>
      </c>
      <c r="BN436">
        <v>9.7628469151260884</v>
      </c>
      <c r="BO436">
        <v>9.7628469151260866</v>
      </c>
      <c r="BP436">
        <v>9.7628469151260884</v>
      </c>
      <c r="BQ436" t="s">
        <v>89</v>
      </c>
      <c r="BR436">
        <v>11.050085435963769</v>
      </c>
      <c r="BS436">
        <v>11.050085435963769</v>
      </c>
      <c r="BT436">
        <v>11.050085435963769</v>
      </c>
      <c r="BU436" t="s">
        <v>89</v>
      </c>
      <c r="BV436">
        <v>9.8581411934229035E-2</v>
      </c>
      <c r="BW436">
        <v>198.94321665010321</v>
      </c>
      <c r="BX436">
        <v>9804.9817199459703</v>
      </c>
      <c r="BY436">
        <v>1.3571711795274219</v>
      </c>
      <c r="BZ436">
        <v>1.3571711795274219</v>
      </c>
      <c r="CA436">
        <v>1.3571711795274219</v>
      </c>
      <c r="CB436" t="s">
        <v>89</v>
      </c>
      <c r="CC436" t="s">
        <v>90</v>
      </c>
      <c r="CD436">
        <v>54.797652120698551</v>
      </c>
      <c r="CE436">
        <v>54.797652120698551</v>
      </c>
      <c r="CF436">
        <v>54.797652120698551</v>
      </c>
      <c r="CG436" t="s">
        <v>89</v>
      </c>
      <c r="CH436" t="s">
        <v>91</v>
      </c>
      <c r="CI436">
        <v>1.1027015833660301</v>
      </c>
      <c r="CJ436">
        <v>44.523092348067571</v>
      </c>
      <c r="CK436">
        <v>2.4766958564905042E-2</v>
      </c>
      <c r="CL436">
        <v>3.134461541578931</v>
      </c>
      <c r="CM436">
        <v>14</v>
      </c>
      <c r="CN436">
        <v>1.3504883323505359</v>
      </c>
      <c r="CO436">
        <v>1.3612823589344161</v>
      </c>
      <c r="CP436">
        <v>12.869086787373099</v>
      </c>
      <c r="CQ436">
        <v>12.566917968657309</v>
      </c>
      <c r="CR436">
        <v>54.797652120698537</v>
      </c>
      <c r="CS436">
        <v>54.797652120698551</v>
      </c>
      <c r="CT436">
        <v>7.1054273576010019E-15</v>
      </c>
      <c r="CU436">
        <v>-1.2966663867186181E-14</v>
      </c>
    </row>
    <row r="437" spans="1:99" x14ac:dyDescent="0.3">
      <c r="A437" t="s">
        <v>1487</v>
      </c>
      <c r="B437" t="s">
        <v>905</v>
      </c>
      <c r="C437" t="s">
        <v>3382</v>
      </c>
      <c r="D437" t="s">
        <v>129</v>
      </c>
      <c r="E437">
        <v>0.1</v>
      </c>
      <c r="F437">
        <v>0.25</v>
      </c>
      <c r="G437">
        <v>8.8271100339492106E-2</v>
      </c>
      <c r="H437">
        <v>70</v>
      </c>
      <c r="I437">
        <v>112</v>
      </c>
      <c r="J437">
        <v>3</v>
      </c>
      <c r="K437">
        <v>50.493835210696147</v>
      </c>
      <c r="L437">
        <v>50.493791792764988</v>
      </c>
      <c r="M437">
        <v>85.287155579125169</v>
      </c>
      <c r="N437">
        <v>85.287481571104053</v>
      </c>
      <c r="O437">
        <v>85.287155579125169</v>
      </c>
      <c r="P437">
        <v>85.287481571104053</v>
      </c>
      <c r="Q437">
        <v>85.287155579125169</v>
      </c>
      <c r="R437" s="2">
        <v>50.493835210696147</v>
      </c>
      <c r="S437">
        <v>3</v>
      </c>
      <c r="T437">
        <v>2.25</v>
      </c>
      <c r="U437">
        <v>0.5</v>
      </c>
      <c r="V437">
        <v>10.95</v>
      </c>
      <c r="W437">
        <v>0.14058666666666669</v>
      </c>
      <c r="Y437" t="s">
        <v>84</v>
      </c>
      <c r="AA437">
        <v>10</v>
      </c>
      <c r="AB437">
        <v>270</v>
      </c>
      <c r="AC437" t="s">
        <v>1488</v>
      </c>
      <c r="AD437" t="s">
        <v>87</v>
      </c>
      <c r="AE437" t="s">
        <v>87</v>
      </c>
      <c r="AF437" t="s">
        <v>131</v>
      </c>
      <c r="AG437" t="b">
        <v>0</v>
      </c>
      <c r="AH437">
        <v>0.1</v>
      </c>
      <c r="AI437">
        <v>9.8094830341255379E-2</v>
      </c>
      <c r="AJ437">
        <v>4</v>
      </c>
      <c r="AL437">
        <v>10.21062084953407</v>
      </c>
      <c r="AM437">
        <v>11.54926500169613</v>
      </c>
      <c r="AN437">
        <v>10.583210731828039</v>
      </c>
      <c r="AO437">
        <v>10.21062084953407</v>
      </c>
      <c r="AP437">
        <v>1.09727177003481</v>
      </c>
      <c r="AQ437">
        <v>1.132923190907577</v>
      </c>
      <c r="AR437">
        <v>247.8581047881186</v>
      </c>
      <c r="AS437">
        <v>2221.3619202181899</v>
      </c>
      <c r="AT437">
        <v>1.0893329481027441</v>
      </c>
      <c r="AU437">
        <v>9.7628549666472306</v>
      </c>
      <c r="AV437">
        <v>8.7729980100200144</v>
      </c>
      <c r="AW437">
        <v>8.984152445941195</v>
      </c>
      <c r="AX437">
        <v>35.091992040080058</v>
      </c>
      <c r="AY437">
        <v>35.93660978376478</v>
      </c>
      <c r="AZ437">
        <v>1.11428435650725</v>
      </c>
      <c r="BA437">
        <v>1.132923190907577</v>
      </c>
      <c r="BB437">
        <v>17.530485027896599</v>
      </c>
      <c r="BC437">
        <v>17.530485027896599</v>
      </c>
      <c r="BD437" t="b">
        <v>1</v>
      </c>
      <c r="BE437" t="b">
        <v>1</v>
      </c>
      <c r="BH437">
        <v>247.85808745736571</v>
      </c>
      <c r="BI437">
        <v>2221.3597775952771</v>
      </c>
      <c r="BJ437">
        <v>1.089333024271169</v>
      </c>
      <c r="BK437">
        <v>1.089333024271169</v>
      </c>
      <c r="BL437">
        <v>1.089333024271169</v>
      </c>
      <c r="BM437" t="s">
        <v>89</v>
      </c>
      <c r="BN437">
        <v>9.7628469151260884</v>
      </c>
      <c r="BO437">
        <v>9.7628469151260866</v>
      </c>
      <c r="BP437">
        <v>9.7628469151260884</v>
      </c>
      <c r="BQ437" t="s">
        <v>89</v>
      </c>
      <c r="BR437">
        <v>11.050085435963769</v>
      </c>
      <c r="BS437">
        <v>11.050085435963769</v>
      </c>
      <c r="BT437">
        <v>11.050085435963769</v>
      </c>
      <c r="BU437" t="s">
        <v>89</v>
      </c>
      <c r="BV437">
        <v>9.8581411934229035E-2</v>
      </c>
      <c r="BW437">
        <v>60.576875002058891</v>
      </c>
      <c r="BX437">
        <v>1159.133873026555</v>
      </c>
      <c r="BY437">
        <v>4.4571463944091407</v>
      </c>
      <c r="BZ437">
        <v>4.4571463944091407</v>
      </c>
      <c r="CA437">
        <v>4.4571463944091407</v>
      </c>
      <c r="CB437" t="s">
        <v>89</v>
      </c>
      <c r="CC437" t="s">
        <v>90</v>
      </c>
      <c r="CD437">
        <v>50.493835210696147</v>
      </c>
      <c r="CE437">
        <v>50.493835210696147</v>
      </c>
      <c r="CF437">
        <v>50.493835210696147</v>
      </c>
      <c r="CG437" t="s">
        <v>89</v>
      </c>
      <c r="CH437" t="s">
        <v>91</v>
      </c>
      <c r="CI437">
        <v>1.114286598602285</v>
      </c>
      <c r="CJ437">
        <v>12.62345880267404</v>
      </c>
      <c r="CK437">
        <v>8.827110033949212E-2</v>
      </c>
      <c r="CL437">
        <v>2.326399086996092</v>
      </c>
      <c r="CM437">
        <v>10</v>
      </c>
      <c r="CN437">
        <v>4.389087080139241</v>
      </c>
      <c r="CO437">
        <v>4.5316927636303097</v>
      </c>
      <c r="CP437">
        <v>46.19706000678454</v>
      </c>
      <c r="CQ437">
        <v>40.842483398136267</v>
      </c>
      <c r="CR437">
        <v>50.493835210696147</v>
      </c>
      <c r="CS437">
        <v>50.493835210696147</v>
      </c>
      <c r="CT437">
        <v>7.1054273576010019E-15</v>
      </c>
      <c r="CU437">
        <v>1.407187100752421E-14</v>
      </c>
    </row>
    <row r="438" spans="1:99" x14ac:dyDescent="0.3">
      <c r="A438" t="s">
        <v>1489</v>
      </c>
      <c r="B438" t="s">
        <v>905</v>
      </c>
      <c r="C438" t="s">
        <v>3382</v>
      </c>
      <c r="D438" t="s">
        <v>129</v>
      </c>
      <c r="E438">
        <v>0.1</v>
      </c>
      <c r="F438">
        <v>0.4375</v>
      </c>
      <c r="G438">
        <v>8.8271100339492009E-2</v>
      </c>
      <c r="H438">
        <v>70</v>
      </c>
      <c r="I438">
        <v>112</v>
      </c>
      <c r="J438">
        <v>3</v>
      </c>
      <c r="K438">
        <v>28.853620120397839</v>
      </c>
      <c r="L438">
        <v>28.853595310151452</v>
      </c>
      <c r="M438">
        <v>48.735517473785812</v>
      </c>
      <c r="N438">
        <v>48.735703754916592</v>
      </c>
      <c r="O438">
        <v>48.735517473785812</v>
      </c>
      <c r="P438">
        <v>48.735703754916592</v>
      </c>
      <c r="Q438">
        <v>48.735517473785812</v>
      </c>
      <c r="R438" s="2">
        <v>28.853620120397839</v>
      </c>
      <c r="S438">
        <v>3</v>
      </c>
      <c r="T438">
        <v>2.25</v>
      </c>
      <c r="U438">
        <v>0.5</v>
      </c>
      <c r="V438">
        <v>10.95</v>
      </c>
      <c r="W438">
        <v>0.14058666666666669</v>
      </c>
      <c r="Y438" t="s">
        <v>84</v>
      </c>
      <c r="AA438">
        <v>10</v>
      </c>
      <c r="AB438">
        <v>270</v>
      </c>
      <c r="AC438" t="s">
        <v>1490</v>
      </c>
      <c r="AD438" t="s">
        <v>87</v>
      </c>
      <c r="AE438" t="s">
        <v>87</v>
      </c>
      <c r="AF438" t="s">
        <v>131</v>
      </c>
      <c r="AG438" t="b">
        <v>0</v>
      </c>
      <c r="AH438">
        <v>0.1</v>
      </c>
      <c r="AI438">
        <v>9.8094830341255379E-2</v>
      </c>
      <c r="AJ438">
        <v>4</v>
      </c>
      <c r="AL438">
        <v>10.21062084953407</v>
      </c>
      <c r="AM438">
        <v>11.54926500169613</v>
      </c>
      <c r="AN438">
        <v>10.583210731828039</v>
      </c>
      <c r="AO438">
        <v>10.21062084953407</v>
      </c>
      <c r="AP438">
        <v>1.09727177003481</v>
      </c>
      <c r="AQ438">
        <v>1.132923190907577</v>
      </c>
      <c r="AR438">
        <v>247.8581047881186</v>
      </c>
      <c r="AS438">
        <v>2221.3619202181899</v>
      </c>
      <c r="AT438">
        <v>1.0893329481027441</v>
      </c>
      <c r="AU438">
        <v>9.7628549666472306</v>
      </c>
      <c r="AV438">
        <v>8.7729980100200056</v>
      </c>
      <c r="AW438">
        <v>8.9841524459411879</v>
      </c>
      <c r="AX438">
        <v>20.052566880045731</v>
      </c>
      <c r="AY438">
        <v>20.535205590722711</v>
      </c>
      <c r="AZ438">
        <v>1.11428435650725</v>
      </c>
      <c r="BA438">
        <v>1.132923190907577</v>
      </c>
      <c r="BB438">
        <v>30.678348798818959</v>
      </c>
      <c r="BC438">
        <v>30.678348798818959</v>
      </c>
      <c r="BD438" t="b">
        <v>1</v>
      </c>
      <c r="BE438" t="b">
        <v>1</v>
      </c>
      <c r="BH438">
        <v>247.85808745736571</v>
      </c>
      <c r="BI438">
        <v>2221.3597775952771</v>
      </c>
      <c r="BJ438">
        <v>1.089333024271169</v>
      </c>
      <c r="BK438">
        <v>1.089333024271169</v>
      </c>
      <c r="BL438">
        <v>1.089333024271169</v>
      </c>
      <c r="BM438" t="s">
        <v>89</v>
      </c>
      <c r="BN438">
        <v>9.7628469151260884</v>
      </c>
      <c r="BO438">
        <v>9.7628469151260866</v>
      </c>
      <c r="BP438">
        <v>9.7628469151260884</v>
      </c>
      <c r="BQ438" t="s">
        <v>89</v>
      </c>
      <c r="BR438">
        <v>11.050085435963769</v>
      </c>
      <c r="BS438">
        <v>11.050085435963769</v>
      </c>
      <c r="BT438">
        <v>11.050085435963769</v>
      </c>
      <c r="BU438" t="s">
        <v>89</v>
      </c>
      <c r="BV438">
        <v>9.8581411934229035E-2</v>
      </c>
      <c r="BW438">
        <v>106.0095312536031</v>
      </c>
      <c r="BX438">
        <v>2028.484277796473</v>
      </c>
      <c r="BY438">
        <v>2.5469407968052229</v>
      </c>
      <c r="BZ438">
        <v>2.5469407968052229</v>
      </c>
      <c r="CA438">
        <v>2.5469407968052229</v>
      </c>
      <c r="CB438" t="s">
        <v>89</v>
      </c>
      <c r="CC438" t="s">
        <v>90</v>
      </c>
      <c r="CD438">
        <v>28.853620120397839</v>
      </c>
      <c r="CE438">
        <v>28.853620120397839</v>
      </c>
      <c r="CF438">
        <v>28.853620120397839</v>
      </c>
      <c r="CG438" t="s">
        <v>89</v>
      </c>
      <c r="CH438" t="s">
        <v>91</v>
      </c>
      <c r="CI438">
        <v>1.114286598602285</v>
      </c>
      <c r="CJ438">
        <v>12.623458802674049</v>
      </c>
      <c r="CK438">
        <v>8.8271100339492009E-2</v>
      </c>
      <c r="CL438">
        <v>4.0711984022431604</v>
      </c>
      <c r="CM438">
        <v>10</v>
      </c>
      <c r="CN438">
        <v>2.5080497600795661</v>
      </c>
      <c r="CO438">
        <v>2.589538722074463</v>
      </c>
      <c r="CP438">
        <v>26.398320003876879</v>
      </c>
      <c r="CQ438">
        <v>23.33856194179215</v>
      </c>
      <c r="CR438">
        <v>28.853620120397839</v>
      </c>
      <c r="CS438">
        <v>28.853620120397839</v>
      </c>
      <c r="CT438">
        <v>3.5527136788005009E-15</v>
      </c>
      <c r="CU438">
        <v>-1.2312887131583671E-14</v>
      </c>
    </row>
    <row r="439" spans="1:99" x14ac:dyDescent="0.3">
      <c r="A439" t="s">
        <v>1491</v>
      </c>
      <c r="B439" t="s">
        <v>905</v>
      </c>
      <c r="C439" t="s">
        <v>3382</v>
      </c>
      <c r="D439" t="s">
        <v>129</v>
      </c>
      <c r="E439">
        <v>0.1</v>
      </c>
      <c r="F439">
        <v>0.8125</v>
      </c>
      <c r="G439">
        <v>8.8271100339492106E-2</v>
      </c>
      <c r="H439">
        <v>70</v>
      </c>
      <c r="I439">
        <v>112</v>
      </c>
      <c r="J439">
        <v>3</v>
      </c>
      <c r="K439">
        <v>15.5365646802142</v>
      </c>
      <c r="L439">
        <v>15.53655132085076</v>
      </c>
      <c r="M439">
        <v>26.242201716653881</v>
      </c>
      <c r="N439">
        <v>26.24230202187815</v>
      </c>
      <c r="O439">
        <v>26.242201716653881</v>
      </c>
      <c r="P439">
        <v>26.24230202187815</v>
      </c>
      <c r="Q439">
        <v>26.242201716653881</v>
      </c>
      <c r="R439" s="2">
        <v>15.5365646802142</v>
      </c>
      <c r="S439">
        <v>3</v>
      </c>
      <c r="T439">
        <v>2.25</v>
      </c>
      <c r="U439">
        <v>0.5</v>
      </c>
      <c r="V439">
        <v>10.95</v>
      </c>
      <c r="W439">
        <v>0.14058666666666669</v>
      </c>
      <c r="Y439" t="s">
        <v>84</v>
      </c>
      <c r="AA439">
        <v>10</v>
      </c>
      <c r="AB439">
        <v>270</v>
      </c>
      <c r="AC439" t="s">
        <v>1492</v>
      </c>
      <c r="AD439" t="s">
        <v>87</v>
      </c>
      <c r="AE439" t="s">
        <v>87</v>
      </c>
      <c r="AF439" t="s">
        <v>131</v>
      </c>
      <c r="AG439" t="b">
        <v>0</v>
      </c>
      <c r="AH439">
        <v>0.1</v>
      </c>
      <c r="AI439">
        <v>9.8094830341255379E-2</v>
      </c>
      <c r="AJ439">
        <v>4</v>
      </c>
      <c r="AL439">
        <v>10.21062084953407</v>
      </c>
      <c r="AM439">
        <v>11.54926500169613</v>
      </c>
      <c r="AN439">
        <v>10.583210731828039</v>
      </c>
      <c r="AO439">
        <v>10.21062084953407</v>
      </c>
      <c r="AP439">
        <v>1.09727177003481</v>
      </c>
      <c r="AQ439">
        <v>1.132923190907577</v>
      </c>
      <c r="AR439">
        <v>247.8581047881186</v>
      </c>
      <c r="AS439">
        <v>2221.3619202181899</v>
      </c>
      <c r="AT439">
        <v>1.0893329481027441</v>
      </c>
      <c r="AU439">
        <v>9.7628549666472306</v>
      </c>
      <c r="AV439">
        <v>8.772998010020002</v>
      </c>
      <c r="AW439">
        <v>8.9841524459411843</v>
      </c>
      <c r="AX439">
        <v>10.79753601233231</v>
      </c>
      <c r="AY439">
        <v>11.057418395004531</v>
      </c>
      <c r="AZ439">
        <v>1.11428435650725</v>
      </c>
      <c r="BA439">
        <v>1.132923190907577</v>
      </c>
      <c r="BB439">
        <v>56.974076340663729</v>
      </c>
      <c r="BC439">
        <v>56.974076340663729</v>
      </c>
      <c r="BD439" t="b">
        <v>1</v>
      </c>
      <c r="BE439" t="b">
        <v>1</v>
      </c>
      <c r="BH439">
        <v>247.85808745736571</v>
      </c>
      <c r="BI439">
        <v>2221.3597775952771</v>
      </c>
      <c r="BJ439">
        <v>1.089333024271169</v>
      </c>
      <c r="BK439">
        <v>1.089333024271169</v>
      </c>
      <c r="BL439">
        <v>1.089333024271169</v>
      </c>
      <c r="BM439" t="s">
        <v>89</v>
      </c>
      <c r="BN439">
        <v>9.7628469151260884</v>
      </c>
      <c r="BO439">
        <v>9.7628469151260866</v>
      </c>
      <c r="BP439">
        <v>9.7628469151260884</v>
      </c>
      <c r="BQ439" t="s">
        <v>89</v>
      </c>
      <c r="BR439">
        <v>11.050085435963769</v>
      </c>
      <c r="BS439">
        <v>11.050085435963769</v>
      </c>
      <c r="BT439">
        <v>11.050085435963769</v>
      </c>
      <c r="BU439" t="s">
        <v>89</v>
      </c>
      <c r="BV439">
        <v>9.8581411934229035E-2</v>
      </c>
      <c r="BW439">
        <v>196.87484375669149</v>
      </c>
      <c r="BX439">
        <v>3767.185087336306</v>
      </c>
      <c r="BY439">
        <v>1.371429659818197</v>
      </c>
      <c r="BZ439">
        <v>1.371429659818197</v>
      </c>
      <c r="CA439">
        <v>1.371429659818197</v>
      </c>
      <c r="CB439" t="s">
        <v>89</v>
      </c>
      <c r="CC439" t="s">
        <v>90</v>
      </c>
      <c r="CD439">
        <v>15.536564680214219</v>
      </c>
      <c r="CE439">
        <v>15.536564680214219</v>
      </c>
      <c r="CF439">
        <v>15.536564680214219</v>
      </c>
      <c r="CG439" t="s">
        <v>89</v>
      </c>
      <c r="CH439" t="s">
        <v>91</v>
      </c>
      <c r="CI439">
        <v>1.114286598602285</v>
      </c>
      <c r="CJ439">
        <v>12.623458802674049</v>
      </c>
      <c r="CK439">
        <v>8.8271100339492009E-2</v>
      </c>
      <c r="CL439">
        <v>7.5607970327372982</v>
      </c>
      <c r="CM439">
        <v>10</v>
      </c>
      <c r="CN439">
        <v>1.3504883323505359</v>
      </c>
      <c r="CO439">
        <v>1.394367004193942</v>
      </c>
      <c r="CP439">
        <v>14.21448000208755</v>
      </c>
      <c r="CQ439">
        <v>12.566917968657309</v>
      </c>
      <c r="CR439">
        <v>15.5365646802142</v>
      </c>
      <c r="CS439">
        <v>15.536564680214219</v>
      </c>
      <c r="CT439">
        <v>2.1316282072803009E-14</v>
      </c>
      <c r="CU439">
        <v>-1.3720074232336089E-13</v>
      </c>
    </row>
    <row r="440" spans="1:99" x14ac:dyDescent="0.3">
      <c r="A440" t="s">
        <v>1493</v>
      </c>
      <c r="B440" t="s">
        <v>905</v>
      </c>
      <c r="C440" t="s">
        <v>3382</v>
      </c>
      <c r="D440" t="s">
        <v>129</v>
      </c>
      <c r="E440">
        <v>0.17499999999999999</v>
      </c>
      <c r="F440">
        <v>0.25</v>
      </c>
      <c r="G440">
        <v>9.7226582070811057E-2</v>
      </c>
      <c r="H440">
        <v>28</v>
      </c>
      <c r="I440">
        <v>112</v>
      </c>
      <c r="J440">
        <v>6</v>
      </c>
      <c r="K440">
        <v>46.007826680439543</v>
      </c>
      <c r="L440">
        <v>46.007797232556342</v>
      </c>
      <c r="M440">
        <v>66.6139966308601</v>
      </c>
      <c r="N440">
        <v>66.61426147341578</v>
      </c>
      <c r="O440">
        <v>66.6139966308601</v>
      </c>
      <c r="P440">
        <v>66.61426147341578</v>
      </c>
      <c r="Q440">
        <v>66.6139966308601</v>
      </c>
      <c r="R440" s="2">
        <v>46.007826680439543</v>
      </c>
      <c r="S440">
        <v>3</v>
      </c>
      <c r="T440">
        <v>2.25</v>
      </c>
      <c r="U440">
        <v>0.5</v>
      </c>
      <c r="V440">
        <v>10.95</v>
      </c>
      <c r="W440">
        <v>0.14058666666666669</v>
      </c>
      <c r="Y440" t="s">
        <v>84</v>
      </c>
      <c r="AA440">
        <v>10</v>
      </c>
      <c r="AB440">
        <v>270</v>
      </c>
      <c r="AC440" t="s">
        <v>1494</v>
      </c>
      <c r="AD440" t="s">
        <v>87</v>
      </c>
      <c r="AE440" t="s">
        <v>87</v>
      </c>
      <c r="AF440" t="s">
        <v>131</v>
      </c>
      <c r="AG440" t="b">
        <v>0</v>
      </c>
      <c r="AH440">
        <v>0.17499999999999999</v>
      </c>
      <c r="AI440">
        <v>9.8094830341255379E-2</v>
      </c>
      <c r="AJ440">
        <v>4</v>
      </c>
      <c r="AL440">
        <v>10.21062084953407</v>
      </c>
      <c r="AM440">
        <v>11.54926500169613</v>
      </c>
      <c r="AN440">
        <v>10.583210731828039</v>
      </c>
      <c r="AO440">
        <v>10.21062084953407</v>
      </c>
      <c r="AP440">
        <v>1.09727177003481</v>
      </c>
      <c r="AQ440">
        <v>1.132923190907577</v>
      </c>
      <c r="AR440">
        <v>247.8581047881186</v>
      </c>
      <c r="AS440">
        <v>2221.3619202181899</v>
      </c>
      <c r="AT440">
        <v>1.0893329481027441</v>
      </c>
      <c r="AU440">
        <v>9.7628549666472306</v>
      </c>
      <c r="AV440">
        <v>11.40822731696562</v>
      </c>
      <c r="AW440">
        <v>11.557443561069739</v>
      </c>
      <c r="AX440">
        <v>45.632909267862487</v>
      </c>
      <c r="AY440">
        <v>46.22977424427895</v>
      </c>
      <c r="AZ440">
        <v>1.1182962067901629</v>
      </c>
      <c r="BA440">
        <v>1.132923190907577</v>
      </c>
      <c r="BB440">
        <v>11.496650085601109</v>
      </c>
      <c r="BC440">
        <v>11.496650085601109</v>
      </c>
      <c r="BD440" t="b">
        <v>0</v>
      </c>
      <c r="BE440" t="b">
        <v>0</v>
      </c>
      <c r="BH440">
        <v>247.85808745736571</v>
      </c>
      <c r="BI440">
        <v>2221.3597775952771</v>
      </c>
      <c r="BJ440">
        <v>1.089333024271169</v>
      </c>
      <c r="BK440">
        <v>1.089333024271169</v>
      </c>
      <c r="BL440">
        <v>1.089333024271169</v>
      </c>
      <c r="BM440" t="s">
        <v>89</v>
      </c>
      <c r="BN440">
        <v>9.7628469151260884</v>
      </c>
      <c r="BO440">
        <v>9.7628469151260866</v>
      </c>
      <c r="BP440">
        <v>9.7628469151260884</v>
      </c>
      <c r="BQ440" t="s">
        <v>89</v>
      </c>
      <c r="BR440">
        <v>11.050085435963769</v>
      </c>
      <c r="BS440">
        <v>11.050085435963769</v>
      </c>
      <c r="BT440">
        <v>11.050085435963769</v>
      </c>
      <c r="BU440" t="s">
        <v>89</v>
      </c>
      <c r="BV440">
        <v>9.8581411934229035E-2</v>
      </c>
      <c r="BW440">
        <v>60.359693653559212</v>
      </c>
      <c r="BX440">
        <v>898.86771176836965</v>
      </c>
      <c r="BY440">
        <v>4.4731837366454057</v>
      </c>
      <c r="BZ440">
        <v>4.4731837366454057</v>
      </c>
      <c r="CA440">
        <v>4.4731837366454057</v>
      </c>
      <c r="CB440" t="s">
        <v>89</v>
      </c>
      <c r="CC440" t="s">
        <v>90</v>
      </c>
      <c r="CD440">
        <v>46.007826680439543</v>
      </c>
      <c r="CE440">
        <v>46.007826680439543</v>
      </c>
      <c r="CF440">
        <v>46.007826680439543</v>
      </c>
      <c r="CG440" t="s">
        <v>89</v>
      </c>
      <c r="CH440" t="s">
        <v>91</v>
      </c>
      <c r="CI440">
        <v>1.118295934161351</v>
      </c>
      <c r="CJ440">
        <v>11.501956670109889</v>
      </c>
      <c r="CK440">
        <v>9.7226582070811057E-2</v>
      </c>
      <c r="CL440">
        <v>3.0796276750985712</v>
      </c>
      <c r="CM440">
        <v>7</v>
      </c>
      <c r="CN440">
        <v>4.389087080139241</v>
      </c>
      <c r="CO440">
        <v>4.5316927636303097</v>
      </c>
      <c r="CP440">
        <v>46.19706000678454</v>
      </c>
      <c r="CQ440">
        <v>40.842483398136267</v>
      </c>
      <c r="CR440">
        <v>46.007826680439543</v>
      </c>
      <c r="CS440">
        <v>46.007826680439543</v>
      </c>
      <c r="CT440">
        <v>0</v>
      </c>
      <c r="CU440">
        <v>0</v>
      </c>
    </row>
    <row r="441" spans="1:99" x14ac:dyDescent="0.3">
      <c r="A441" t="s">
        <v>1495</v>
      </c>
      <c r="B441" t="s">
        <v>905</v>
      </c>
      <c r="C441" t="s">
        <v>3382</v>
      </c>
      <c r="D441" t="s">
        <v>129</v>
      </c>
      <c r="E441">
        <v>0.17499999999999999</v>
      </c>
      <c r="F441">
        <v>0.4375</v>
      </c>
      <c r="G441">
        <v>9.7226582070811113E-2</v>
      </c>
      <c r="H441">
        <v>28</v>
      </c>
      <c r="I441">
        <v>112</v>
      </c>
      <c r="J441">
        <v>6</v>
      </c>
      <c r="K441">
        <v>26.290186674536869</v>
      </c>
      <c r="L441">
        <v>26.290169847175029</v>
      </c>
      <c r="M441">
        <v>38.065140931920062</v>
      </c>
      <c r="N441">
        <v>38.065292270523301</v>
      </c>
      <c r="O441">
        <v>38.065140931920062</v>
      </c>
      <c r="P441">
        <v>38.065292270523301</v>
      </c>
      <c r="Q441">
        <v>38.065140931920062</v>
      </c>
      <c r="R441" s="2">
        <v>26.290186674536869</v>
      </c>
      <c r="S441">
        <v>3</v>
      </c>
      <c r="T441">
        <v>2.25</v>
      </c>
      <c r="U441">
        <v>0.5</v>
      </c>
      <c r="V441">
        <v>10.95</v>
      </c>
      <c r="W441">
        <v>0.14058666666666669</v>
      </c>
      <c r="Y441" t="s">
        <v>84</v>
      </c>
      <c r="AA441">
        <v>10</v>
      </c>
      <c r="AB441">
        <v>270</v>
      </c>
      <c r="AC441" t="s">
        <v>1496</v>
      </c>
      <c r="AD441" t="s">
        <v>87</v>
      </c>
      <c r="AE441" t="s">
        <v>87</v>
      </c>
      <c r="AF441" t="s">
        <v>131</v>
      </c>
      <c r="AG441" t="b">
        <v>0</v>
      </c>
      <c r="AH441">
        <v>0.17499999999999999</v>
      </c>
      <c r="AI441">
        <v>9.8094830341255379E-2</v>
      </c>
      <c r="AJ441">
        <v>4</v>
      </c>
      <c r="AL441">
        <v>10.21062084953407</v>
      </c>
      <c r="AM441">
        <v>11.54926500169613</v>
      </c>
      <c r="AN441">
        <v>10.583210731828039</v>
      </c>
      <c r="AO441">
        <v>10.21062084953407</v>
      </c>
      <c r="AP441">
        <v>1.09727177003481</v>
      </c>
      <c r="AQ441">
        <v>1.132923190907577</v>
      </c>
      <c r="AR441">
        <v>247.8581047881186</v>
      </c>
      <c r="AS441">
        <v>2221.3619202181899</v>
      </c>
      <c r="AT441">
        <v>1.0893329481027441</v>
      </c>
      <c r="AU441">
        <v>9.7628549666472306</v>
      </c>
      <c r="AV441">
        <v>11.408227316965631</v>
      </c>
      <c r="AW441">
        <v>11.557443561069739</v>
      </c>
      <c r="AX441">
        <v>26.075948153064299</v>
      </c>
      <c r="AY441">
        <v>26.417013853873691</v>
      </c>
      <c r="AZ441">
        <v>1.1182962067901629</v>
      </c>
      <c r="BA441">
        <v>1.132923190907577</v>
      </c>
      <c r="BB441">
        <v>20.119137649801889</v>
      </c>
      <c r="BC441">
        <v>20.119137649801889</v>
      </c>
      <c r="BD441" t="b">
        <v>0</v>
      </c>
      <c r="BE441" t="b">
        <v>0</v>
      </c>
      <c r="BH441">
        <v>247.85808745736571</v>
      </c>
      <c r="BI441">
        <v>2221.3597775952771</v>
      </c>
      <c r="BJ441">
        <v>1.089333024271169</v>
      </c>
      <c r="BK441">
        <v>1.089333024271169</v>
      </c>
      <c r="BL441">
        <v>1.089333024271169</v>
      </c>
      <c r="BM441" t="s">
        <v>89</v>
      </c>
      <c r="BN441">
        <v>9.7628469151260884</v>
      </c>
      <c r="BO441">
        <v>9.7628469151260866</v>
      </c>
      <c r="BP441">
        <v>9.7628469151260884</v>
      </c>
      <c r="BQ441" t="s">
        <v>89</v>
      </c>
      <c r="BR441">
        <v>11.050085435963769</v>
      </c>
      <c r="BS441">
        <v>11.050085435963769</v>
      </c>
      <c r="BT441">
        <v>11.050085435963769</v>
      </c>
      <c r="BU441" t="s">
        <v>89</v>
      </c>
      <c r="BV441">
        <v>9.8581411934229035E-2</v>
      </c>
      <c r="BW441">
        <v>105.6294638937286</v>
      </c>
      <c r="BX441">
        <v>1573.018495594647</v>
      </c>
      <c r="BY441">
        <v>2.556104992368804</v>
      </c>
      <c r="BZ441">
        <v>2.556104992368804</v>
      </c>
      <c r="CA441">
        <v>2.556104992368804</v>
      </c>
      <c r="CB441" t="s">
        <v>89</v>
      </c>
      <c r="CC441" t="s">
        <v>90</v>
      </c>
      <c r="CD441">
        <v>26.290186674536869</v>
      </c>
      <c r="CE441">
        <v>26.290186674536869</v>
      </c>
      <c r="CF441">
        <v>26.290186674536869</v>
      </c>
      <c r="CG441" t="s">
        <v>89</v>
      </c>
      <c r="CH441" t="s">
        <v>91</v>
      </c>
      <c r="CI441">
        <v>1.1182959341613521</v>
      </c>
      <c r="CJ441">
        <v>11.50195667010988</v>
      </c>
      <c r="CK441">
        <v>9.7226582070811113E-2</v>
      </c>
      <c r="CL441">
        <v>5.3893484314224986</v>
      </c>
      <c r="CM441">
        <v>7</v>
      </c>
      <c r="CN441">
        <v>2.5080497600795661</v>
      </c>
      <c r="CO441">
        <v>2.589538722074463</v>
      </c>
      <c r="CP441">
        <v>26.398320003876879</v>
      </c>
      <c r="CQ441">
        <v>23.33856194179215</v>
      </c>
      <c r="CR441">
        <v>26.290186674536869</v>
      </c>
      <c r="CS441">
        <v>26.290186674536869</v>
      </c>
      <c r="CT441">
        <v>0</v>
      </c>
      <c r="CU441">
        <v>0</v>
      </c>
    </row>
    <row r="442" spans="1:99" x14ac:dyDescent="0.3">
      <c r="A442" t="s">
        <v>1497</v>
      </c>
      <c r="B442" t="s">
        <v>905</v>
      </c>
      <c r="C442" t="s">
        <v>3382</v>
      </c>
      <c r="D442" t="s">
        <v>129</v>
      </c>
      <c r="E442">
        <v>0.17499999999999999</v>
      </c>
      <c r="F442">
        <v>0.8125</v>
      </c>
      <c r="G442">
        <v>9.7226582070811071E-2</v>
      </c>
      <c r="H442">
        <v>28</v>
      </c>
      <c r="I442">
        <v>112</v>
      </c>
      <c r="J442">
        <v>6</v>
      </c>
      <c r="K442">
        <v>14.15625436321216</v>
      </c>
      <c r="L442">
        <v>14.15624530232502</v>
      </c>
      <c r="M442">
        <v>20.49661434795695</v>
      </c>
      <c r="N442">
        <v>20.49669583797408</v>
      </c>
      <c r="O442">
        <v>20.49661434795695</v>
      </c>
      <c r="P442">
        <v>20.49669583797408</v>
      </c>
      <c r="Q442">
        <v>20.49661434795695</v>
      </c>
      <c r="R442" s="2">
        <v>14.15625436321216</v>
      </c>
      <c r="S442">
        <v>3</v>
      </c>
      <c r="T442">
        <v>2.25</v>
      </c>
      <c r="U442">
        <v>0.5</v>
      </c>
      <c r="V442">
        <v>10.95</v>
      </c>
      <c r="W442">
        <v>0.14058666666666669</v>
      </c>
      <c r="Y442" t="s">
        <v>84</v>
      </c>
      <c r="AA442">
        <v>10</v>
      </c>
      <c r="AB442">
        <v>270</v>
      </c>
      <c r="AC442" t="s">
        <v>1498</v>
      </c>
      <c r="AD442" t="s">
        <v>87</v>
      </c>
      <c r="AE442" t="s">
        <v>87</v>
      </c>
      <c r="AF442" t="s">
        <v>131</v>
      </c>
      <c r="AG442" t="b">
        <v>0</v>
      </c>
      <c r="AH442">
        <v>0.17499999999999999</v>
      </c>
      <c r="AI442">
        <v>9.8094830341255379E-2</v>
      </c>
      <c r="AJ442">
        <v>4</v>
      </c>
      <c r="AL442">
        <v>10.21062084953407</v>
      </c>
      <c r="AM442">
        <v>11.54926500169613</v>
      </c>
      <c r="AN442">
        <v>10.583210731828039</v>
      </c>
      <c r="AO442">
        <v>10.21062084953407</v>
      </c>
      <c r="AP442">
        <v>1.09727177003481</v>
      </c>
      <c r="AQ442">
        <v>1.132923190907577</v>
      </c>
      <c r="AR442">
        <v>247.8581047881186</v>
      </c>
      <c r="AS442">
        <v>2221.3619202181899</v>
      </c>
      <c r="AT442">
        <v>1.0893329481027441</v>
      </c>
      <c r="AU442">
        <v>9.7628549666472306</v>
      </c>
      <c r="AV442">
        <v>11.40822731696562</v>
      </c>
      <c r="AW442">
        <v>11.557443561069739</v>
      </c>
      <c r="AX442">
        <v>14.0408951593423</v>
      </c>
      <c r="AY442">
        <v>14.224545921316601</v>
      </c>
      <c r="AZ442">
        <v>1.1182962067901629</v>
      </c>
      <c r="BA442">
        <v>1.132923190907577</v>
      </c>
      <c r="BB442">
        <v>37.364112778203577</v>
      </c>
      <c r="BC442">
        <v>37.364112778203577</v>
      </c>
      <c r="BD442" t="b">
        <v>0</v>
      </c>
      <c r="BE442" t="b">
        <v>0</v>
      </c>
      <c r="BH442">
        <v>247.85808745736571</v>
      </c>
      <c r="BI442">
        <v>2221.3597775952771</v>
      </c>
      <c r="BJ442">
        <v>1.089333024271169</v>
      </c>
      <c r="BK442">
        <v>1.089333024271169</v>
      </c>
      <c r="BL442">
        <v>1.089333024271169</v>
      </c>
      <c r="BM442" t="s">
        <v>89</v>
      </c>
      <c r="BN442">
        <v>9.7628469151260884</v>
      </c>
      <c r="BO442">
        <v>9.7628469151260866</v>
      </c>
      <c r="BP442">
        <v>9.7628469151260884</v>
      </c>
      <c r="BQ442" t="s">
        <v>89</v>
      </c>
      <c r="BR442">
        <v>11.050085435963769</v>
      </c>
      <c r="BS442">
        <v>11.050085435963769</v>
      </c>
      <c r="BT442">
        <v>11.050085435963769</v>
      </c>
      <c r="BU442" t="s">
        <v>89</v>
      </c>
      <c r="BV442">
        <v>9.8581411934229035E-2</v>
      </c>
      <c r="BW442">
        <v>196.1690043740675</v>
      </c>
      <c r="BX442">
        <v>2921.3200632472031</v>
      </c>
      <c r="BY442">
        <v>1.3763642266601239</v>
      </c>
      <c r="BZ442">
        <v>1.3763642266601239</v>
      </c>
      <c r="CA442">
        <v>1.3763642266601239</v>
      </c>
      <c r="CB442" t="s">
        <v>89</v>
      </c>
      <c r="CC442" t="s">
        <v>90</v>
      </c>
      <c r="CD442">
        <v>14.15625436321216</v>
      </c>
      <c r="CE442">
        <v>14.15625436321216</v>
      </c>
      <c r="CF442">
        <v>14.15625436321216</v>
      </c>
      <c r="CG442" t="s">
        <v>89</v>
      </c>
      <c r="CH442" t="s">
        <v>91</v>
      </c>
      <c r="CI442">
        <v>1.118295934161351</v>
      </c>
      <c r="CJ442">
        <v>11.50195667010988</v>
      </c>
      <c r="CK442">
        <v>9.7226582070811071E-2</v>
      </c>
      <c r="CL442">
        <v>10.00878994407036</v>
      </c>
      <c r="CM442">
        <v>7</v>
      </c>
      <c r="CN442">
        <v>1.3504883323505359</v>
      </c>
      <c r="CO442">
        <v>1.394367004193942</v>
      </c>
      <c r="CP442">
        <v>14.21448000208755</v>
      </c>
      <c r="CQ442">
        <v>12.566917968657309</v>
      </c>
      <c r="CR442">
        <v>14.15625436321216</v>
      </c>
      <c r="CS442">
        <v>14.15625436321216</v>
      </c>
      <c r="CT442">
        <v>0</v>
      </c>
      <c r="CU442">
        <v>0</v>
      </c>
    </row>
    <row r="443" spans="1:99" x14ac:dyDescent="0.3">
      <c r="A443" t="s">
        <v>1445</v>
      </c>
      <c r="B443" t="s">
        <v>905</v>
      </c>
      <c r="C443" t="s">
        <v>3382</v>
      </c>
      <c r="D443" t="s">
        <v>85</v>
      </c>
      <c r="E443">
        <v>2.5000000000000001E-2</v>
      </c>
      <c r="F443">
        <v>0.25</v>
      </c>
      <c r="G443">
        <v>2.4766958564905059E-2</v>
      </c>
      <c r="H443">
        <v>56</v>
      </c>
      <c r="I443">
        <v>112</v>
      </c>
      <c r="J443">
        <v>4</v>
      </c>
      <c r="K443">
        <v>178.09236939227</v>
      </c>
      <c r="L443">
        <v>178.06265274885129</v>
      </c>
      <c r="M443">
        <v>217.38803764243011</v>
      </c>
      <c r="N443">
        <v>217.42762549984411</v>
      </c>
      <c r="O443">
        <v>217.38803764243011</v>
      </c>
      <c r="P443">
        <v>217.42762549984411</v>
      </c>
      <c r="Q443">
        <v>217.38803764243011</v>
      </c>
      <c r="R443" s="2">
        <v>178.09236939227</v>
      </c>
      <c r="S443">
        <v>3</v>
      </c>
      <c r="T443">
        <v>2.25</v>
      </c>
      <c r="U443">
        <v>0.5</v>
      </c>
      <c r="V443">
        <v>10.95</v>
      </c>
      <c r="W443">
        <v>0.14058666666666669</v>
      </c>
      <c r="Y443" t="s">
        <v>84</v>
      </c>
      <c r="AA443">
        <v>10</v>
      </c>
      <c r="AB443">
        <v>30</v>
      </c>
      <c r="AC443" t="s">
        <v>1446</v>
      </c>
      <c r="AD443" t="s">
        <v>87</v>
      </c>
      <c r="AE443" t="s">
        <v>87</v>
      </c>
      <c r="AF443" t="s">
        <v>88</v>
      </c>
      <c r="AG443" t="b">
        <v>1</v>
      </c>
      <c r="AH443">
        <v>2.5000000000000001E-2</v>
      </c>
      <c r="AI443">
        <v>9.8094830341255379E-2</v>
      </c>
      <c r="AJ443">
        <v>4</v>
      </c>
      <c r="AL443">
        <v>10.21062084953407</v>
      </c>
      <c r="AM443">
        <v>10.456133014740651</v>
      </c>
      <c r="AN443">
        <v>10.583210731828039</v>
      </c>
      <c r="AO443">
        <v>10.21062084953407</v>
      </c>
      <c r="AP443">
        <v>1.09727177003481</v>
      </c>
      <c r="AQ443">
        <v>1.106041916634213</v>
      </c>
      <c r="AR443">
        <v>27.53978942090205</v>
      </c>
      <c r="AS443">
        <v>246.8179911353543</v>
      </c>
      <c r="AT443">
        <v>1.0893329481027441</v>
      </c>
      <c r="AU443">
        <v>9.7628549666472324</v>
      </c>
      <c r="AV443">
        <v>10.10207026997649</v>
      </c>
      <c r="AW443">
        <v>10.23627590486859</v>
      </c>
      <c r="AX443">
        <v>40.408281079905947</v>
      </c>
      <c r="AY443">
        <v>40.945103619474366</v>
      </c>
      <c r="AZ443">
        <v>1.1027015833660281</v>
      </c>
      <c r="BA443">
        <v>1.106041916634213</v>
      </c>
      <c r="BB443">
        <v>0.2192884810060356</v>
      </c>
      <c r="BC443">
        <v>0.2192884810060356</v>
      </c>
      <c r="BD443" t="b">
        <v>1</v>
      </c>
      <c r="BE443" t="b">
        <v>1</v>
      </c>
      <c r="BH443">
        <v>27.539787495262839</v>
      </c>
      <c r="BI443">
        <v>246.81775306614171</v>
      </c>
      <c r="BJ443">
        <v>1.089333024271169</v>
      </c>
      <c r="BK443">
        <v>1.089333024271169</v>
      </c>
      <c r="BL443">
        <v>1.089333024271169</v>
      </c>
      <c r="BM443" t="s">
        <v>89</v>
      </c>
      <c r="BN443">
        <v>9.7628469151260902</v>
      </c>
      <c r="BO443">
        <v>9.7628469151260902</v>
      </c>
      <c r="BP443">
        <v>9.7628469151260902</v>
      </c>
      <c r="BQ443" t="s">
        <v>89</v>
      </c>
      <c r="BR443">
        <v>11.05008543596376</v>
      </c>
      <c r="BS443">
        <v>11.05008543596376</v>
      </c>
      <c r="BT443">
        <v>11.05008543596376</v>
      </c>
      <c r="BU443" t="s">
        <v>89</v>
      </c>
      <c r="BV443">
        <v>9.8581411934229105E-2</v>
      </c>
      <c r="BW443">
        <v>6.801477492311224</v>
      </c>
      <c r="BX443">
        <v>335.21305025456883</v>
      </c>
      <c r="BY443">
        <v>4.4108063334641194</v>
      </c>
      <c r="BZ443">
        <v>4.4108063334641194</v>
      </c>
      <c r="CA443">
        <v>4.4108063334641194</v>
      </c>
      <c r="CB443" t="s">
        <v>89</v>
      </c>
      <c r="CC443" t="s">
        <v>90</v>
      </c>
      <c r="CD443">
        <v>178.0923693922702</v>
      </c>
      <c r="CE443">
        <v>178.0923693922702</v>
      </c>
      <c r="CF443">
        <v>178.0923693922702</v>
      </c>
      <c r="CG443" t="s">
        <v>89</v>
      </c>
      <c r="CH443" t="s">
        <v>91</v>
      </c>
      <c r="CI443">
        <v>1.1027015833660301</v>
      </c>
      <c r="CJ443">
        <v>44.523092348067543</v>
      </c>
      <c r="CK443">
        <v>2.4766958564905042E-2</v>
      </c>
      <c r="CL443">
        <v>0.1071610783445789</v>
      </c>
      <c r="CM443">
        <v>14</v>
      </c>
      <c r="CN443">
        <v>4.389087080139241</v>
      </c>
      <c r="CO443">
        <v>4.424167666536853</v>
      </c>
      <c r="CP443">
        <v>41.824532058962603</v>
      </c>
      <c r="CQ443">
        <v>40.842483398136267</v>
      </c>
      <c r="CR443">
        <v>178.09236939227</v>
      </c>
      <c r="CS443">
        <v>178.0923693922702</v>
      </c>
      <c r="CT443">
        <v>1.989519660128281E-13</v>
      </c>
      <c r="CU443">
        <v>-1.117127963942195E-13</v>
      </c>
    </row>
    <row r="444" spans="1:99" x14ac:dyDescent="0.3">
      <c r="A444" t="s">
        <v>1447</v>
      </c>
      <c r="B444" t="s">
        <v>905</v>
      </c>
      <c r="C444" t="s">
        <v>3382</v>
      </c>
      <c r="D444" t="s">
        <v>85</v>
      </c>
      <c r="E444">
        <v>2.5000000000000001E-2</v>
      </c>
      <c r="F444">
        <v>0.4375</v>
      </c>
      <c r="G444">
        <v>2.4766958564905059E-2</v>
      </c>
      <c r="H444">
        <v>56</v>
      </c>
      <c r="I444">
        <v>112</v>
      </c>
      <c r="J444">
        <v>4</v>
      </c>
      <c r="K444">
        <v>101.7670682241545</v>
      </c>
      <c r="L444">
        <v>101.750087285058</v>
      </c>
      <c r="M444">
        <v>124.2217357956691</v>
      </c>
      <c r="N444">
        <v>124.244357428477</v>
      </c>
      <c r="O444">
        <v>124.2217357956691</v>
      </c>
      <c r="P444">
        <v>124.244357428477</v>
      </c>
      <c r="Q444">
        <v>124.2217357956691</v>
      </c>
      <c r="R444" s="2">
        <v>101.7670682241545</v>
      </c>
      <c r="S444">
        <v>3</v>
      </c>
      <c r="T444">
        <v>2.25</v>
      </c>
      <c r="U444">
        <v>0.5</v>
      </c>
      <c r="V444">
        <v>10.95</v>
      </c>
      <c r="W444">
        <v>0.14058666666666669</v>
      </c>
      <c r="Y444" t="s">
        <v>84</v>
      </c>
      <c r="AA444">
        <v>10</v>
      </c>
      <c r="AB444">
        <v>30</v>
      </c>
      <c r="AC444" t="s">
        <v>1448</v>
      </c>
      <c r="AD444" t="s">
        <v>87</v>
      </c>
      <c r="AE444" t="s">
        <v>87</v>
      </c>
      <c r="AF444" t="s">
        <v>88</v>
      </c>
      <c r="AG444" t="b">
        <v>1</v>
      </c>
      <c r="AH444">
        <v>2.5000000000000001E-2</v>
      </c>
      <c r="AI444">
        <v>9.8094830341255379E-2</v>
      </c>
      <c r="AJ444">
        <v>4</v>
      </c>
      <c r="AL444">
        <v>10.21062084953407</v>
      </c>
      <c r="AM444">
        <v>10.456133014740651</v>
      </c>
      <c r="AN444">
        <v>10.583210731828039</v>
      </c>
      <c r="AO444">
        <v>10.21062084953407</v>
      </c>
      <c r="AP444">
        <v>1.09727177003481</v>
      </c>
      <c r="AQ444">
        <v>1.106041916634213</v>
      </c>
      <c r="AR444">
        <v>27.53978942090205</v>
      </c>
      <c r="AS444">
        <v>246.8179911353543</v>
      </c>
      <c r="AT444">
        <v>1.0893329481027441</v>
      </c>
      <c r="AU444">
        <v>9.7628549666472324</v>
      </c>
      <c r="AV444">
        <v>10.10207026997649</v>
      </c>
      <c r="AW444">
        <v>10.23627590486859</v>
      </c>
      <c r="AX444">
        <v>23.090446331374839</v>
      </c>
      <c r="AY444">
        <v>23.397202068271071</v>
      </c>
      <c r="AZ444">
        <v>1.102701583366029</v>
      </c>
      <c r="BA444">
        <v>1.106041916634213</v>
      </c>
      <c r="BB444">
        <v>0.38375484176056229</v>
      </c>
      <c r="BC444">
        <v>0.38375484176056229</v>
      </c>
      <c r="BD444" t="b">
        <v>1</v>
      </c>
      <c r="BE444" t="b">
        <v>1</v>
      </c>
      <c r="BH444">
        <v>27.539787495262839</v>
      </c>
      <c r="BI444">
        <v>246.81775306614171</v>
      </c>
      <c r="BJ444">
        <v>1.089333024271169</v>
      </c>
      <c r="BK444">
        <v>1.089333024271169</v>
      </c>
      <c r="BL444">
        <v>1.089333024271169</v>
      </c>
      <c r="BM444" t="s">
        <v>89</v>
      </c>
      <c r="BN444">
        <v>9.7628469151260902</v>
      </c>
      <c r="BO444">
        <v>9.7628469151260902</v>
      </c>
      <c r="BP444">
        <v>9.7628469151260902</v>
      </c>
      <c r="BQ444" t="s">
        <v>89</v>
      </c>
      <c r="BR444">
        <v>11.05008543596376</v>
      </c>
      <c r="BS444">
        <v>11.05008543596376</v>
      </c>
      <c r="BT444">
        <v>11.05008543596376</v>
      </c>
      <c r="BU444" t="s">
        <v>89</v>
      </c>
      <c r="BV444">
        <v>9.8581411934229105E-2</v>
      </c>
      <c r="BW444">
        <v>11.90258561154463</v>
      </c>
      <c r="BX444">
        <v>586.62283794547545</v>
      </c>
      <c r="BY444">
        <v>2.520460761979499</v>
      </c>
      <c r="BZ444">
        <v>2.520460761979499</v>
      </c>
      <c r="CA444">
        <v>2.520460761979499</v>
      </c>
      <c r="CB444" t="s">
        <v>89</v>
      </c>
      <c r="CC444" t="s">
        <v>90</v>
      </c>
      <c r="CD444">
        <v>101.7670682241544</v>
      </c>
      <c r="CE444">
        <v>101.7670682241544</v>
      </c>
      <c r="CF444">
        <v>101.7670682241544</v>
      </c>
      <c r="CG444" t="s">
        <v>89</v>
      </c>
      <c r="CH444" t="s">
        <v>91</v>
      </c>
      <c r="CI444">
        <v>1.102701583366031</v>
      </c>
      <c r="CJ444">
        <v>44.523092348067571</v>
      </c>
      <c r="CK444">
        <v>2.4766958564905059E-2</v>
      </c>
      <c r="CL444">
        <v>0.18753188710301291</v>
      </c>
      <c r="CM444">
        <v>14</v>
      </c>
      <c r="CN444">
        <v>2.5080497600795661</v>
      </c>
      <c r="CO444">
        <v>2.52809580944963</v>
      </c>
      <c r="CP444">
        <v>23.899732605121478</v>
      </c>
      <c r="CQ444">
        <v>23.33856194179215</v>
      </c>
      <c r="CR444">
        <v>101.7670682241545</v>
      </c>
      <c r="CS444">
        <v>101.7670682241544</v>
      </c>
      <c r="CT444">
        <v>5.6843418860808009E-14</v>
      </c>
      <c r="CU444">
        <v>5.585639819710974E-14</v>
      </c>
    </row>
    <row r="445" spans="1:99" x14ac:dyDescent="0.3">
      <c r="A445" t="s">
        <v>1449</v>
      </c>
      <c r="B445" t="s">
        <v>905</v>
      </c>
      <c r="C445" t="s">
        <v>3382</v>
      </c>
      <c r="D445" t="s">
        <v>85</v>
      </c>
      <c r="E445">
        <v>2.5000000000000001E-2</v>
      </c>
      <c r="F445">
        <v>0.8125</v>
      </c>
      <c r="G445">
        <v>2.4766958564905059E-2</v>
      </c>
      <c r="H445">
        <v>56</v>
      </c>
      <c r="I445">
        <v>112</v>
      </c>
      <c r="J445">
        <v>4</v>
      </c>
      <c r="K445">
        <v>54.797652120698459</v>
      </c>
      <c r="L445">
        <v>54.788508538108047</v>
      </c>
      <c r="M445">
        <v>66.888626966901739</v>
      </c>
      <c r="N445">
        <v>66.900807846106019</v>
      </c>
      <c r="O445">
        <v>66.888626966901739</v>
      </c>
      <c r="P445">
        <v>66.900807846106019</v>
      </c>
      <c r="Q445">
        <v>66.888626966901739</v>
      </c>
      <c r="R445" s="2">
        <v>54.797652120698459</v>
      </c>
      <c r="S445">
        <v>3</v>
      </c>
      <c r="T445">
        <v>2.25</v>
      </c>
      <c r="U445">
        <v>0.5</v>
      </c>
      <c r="V445">
        <v>10.95</v>
      </c>
      <c r="W445">
        <v>0.14058666666666669</v>
      </c>
      <c r="Y445" t="s">
        <v>84</v>
      </c>
      <c r="AA445">
        <v>10</v>
      </c>
      <c r="AB445">
        <v>30</v>
      </c>
      <c r="AC445" t="s">
        <v>1450</v>
      </c>
      <c r="AD445" t="s">
        <v>87</v>
      </c>
      <c r="AE445" t="s">
        <v>87</v>
      </c>
      <c r="AF445" t="s">
        <v>88</v>
      </c>
      <c r="AG445" t="b">
        <v>1</v>
      </c>
      <c r="AH445">
        <v>2.5000000000000001E-2</v>
      </c>
      <c r="AI445">
        <v>9.8094830341255379E-2</v>
      </c>
      <c r="AJ445">
        <v>4</v>
      </c>
      <c r="AL445">
        <v>10.21062084953407</v>
      </c>
      <c r="AM445">
        <v>10.456133014740651</v>
      </c>
      <c r="AN445">
        <v>10.583210731828039</v>
      </c>
      <c r="AO445">
        <v>10.21062084953407</v>
      </c>
      <c r="AP445">
        <v>1.09727177003481</v>
      </c>
      <c r="AQ445">
        <v>1.106041916634213</v>
      </c>
      <c r="AR445">
        <v>27.53978942090205</v>
      </c>
      <c r="AS445">
        <v>246.8179911353543</v>
      </c>
      <c r="AT445">
        <v>1.0893329481027441</v>
      </c>
      <c r="AU445">
        <v>9.7628549666472324</v>
      </c>
      <c r="AV445">
        <v>10.10207026997646</v>
      </c>
      <c r="AW445">
        <v>10.23627590486856</v>
      </c>
      <c r="AX445">
        <v>12.433317255355639</v>
      </c>
      <c r="AY445">
        <v>12.598493421376689</v>
      </c>
      <c r="AZ445">
        <v>1.1027015833660281</v>
      </c>
      <c r="BA445">
        <v>1.106041916634213</v>
      </c>
      <c r="BB445">
        <v>0.71268756326961502</v>
      </c>
      <c r="BC445">
        <v>0.71268756326961502</v>
      </c>
      <c r="BD445" t="b">
        <v>1</v>
      </c>
      <c r="BE445" t="b">
        <v>1</v>
      </c>
      <c r="BH445">
        <v>27.539787495262839</v>
      </c>
      <c r="BI445">
        <v>246.81775306614171</v>
      </c>
      <c r="BJ445">
        <v>1.089333024271169</v>
      </c>
      <c r="BK445">
        <v>1.089333024271169</v>
      </c>
      <c r="BL445">
        <v>1.089333024271169</v>
      </c>
      <c r="BM445" t="s">
        <v>89</v>
      </c>
      <c r="BN445">
        <v>9.7628469151260902</v>
      </c>
      <c r="BO445">
        <v>9.7628469151260902</v>
      </c>
      <c r="BP445">
        <v>9.7628469151260902</v>
      </c>
      <c r="BQ445" t="s">
        <v>89</v>
      </c>
      <c r="BR445">
        <v>11.05008543596376</v>
      </c>
      <c r="BS445">
        <v>11.05008543596376</v>
      </c>
      <c r="BT445">
        <v>11.05008543596376</v>
      </c>
      <c r="BU445" t="s">
        <v>89</v>
      </c>
      <c r="BV445">
        <v>9.8581411934229105E-2</v>
      </c>
      <c r="BW445">
        <v>22.104801850011459</v>
      </c>
      <c r="BX445">
        <v>1089.4424133273201</v>
      </c>
      <c r="BY445">
        <v>1.3571711795274219</v>
      </c>
      <c r="BZ445">
        <v>1.3571711795274219</v>
      </c>
      <c r="CA445">
        <v>1.3571711795274219</v>
      </c>
      <c r="CB445" t="s">
        <v>89</v>
      </c>
      <c r="CC445" t="s">
        <v>90</v>
      </c>
      <c r="CD445">
        <v>54.797652120698537</v>
      </c>
      <c r="CE445">
        <v>54.797652120698537</v>
      </c>
      <c r="CF445">
        <v>54.797652120698537</v>
      </c>
      <c r="CG445" t="s">
        <v>89</v>
      </c>
      <c r="CH445" t="s">
        <v>91</v>
      </c>
      <c r="CI445">
        <v>1.102701583366031</v>
      </c>
      <c r="CJ445">
        <v>44.523092348067557</v>
      </c>
      <c r="CK445">
        <v>2.4766958564905059E-2</v>
      </c>
      <c r="CL445">
        <v>0.34827350461988132</v>
      </c>
      <c r="CM445">
        <v>14</v>
      </c>
      <c r="CN445">
        <v>1.3504883323505359</v>
      </c>
      <c r="CO445">
        <v>1.3612823589344161</v>
      </c>
      <c r="CP445">
        <v>12.869086787373099</v>
      </c>
      <c r="CQ445">
        <v>12.566917968657309</v>
      </c>
      <c r="CR445">
        <v>54.797652120698459</v>
      </c>
      <c r="CS445">
        <v>54.797652120698537</v>
      </c>
      <c r="CT445">
        <v>7.815970093361102E-14</v>
      </c>
      <c r="CU445">
        <v>-1.4263330253904801E-13</v>
      </c>
    </row>
    <row r="446" spans="1:99" x14ac:dyDescent="0.3">
      <c r="A446" t="s">
        <v>1451</v>
      </c>
      <c r="B446" t="s">
        <v>905</v>
      </c>
      <c r="C446" t="s">
        <v>3382</v>
      </c>
      <c r="D446" t="s">
        <v>85</v>
      </c>
      <c r="E446">
        <v>0.1</v>
      </c>
      <c r="F446">
        <v>0.25</v>
      </c>
      <c r="G446">
        <v>8.8271100339492078E-2</v>
      </c>
      <c r="H446">
        <v>70</v>
      </c>
      <c r="I446">
        <v>112</v>
      </c>
      <c r="J446">
        <v>3</v>
      </c>
      <c r="K446">
        <v>50.493835210696169</v>
      </c>
      <c r="L446">
        <v>50.493791792765023</v>
      </c>
      <c r="M446">
        <v>85.287155579125141</v>
      </c>
      <c r="N446">
        <v>85.287481571104053</v>
      </c>
      <c r="O446">
        <v>85.287155579125141</v>
      </c>
      <c r="P446">
        <v>85.287481571104053</v>
      </c>
      <c r="Q446">
        <v>85.287155579125141</v>
      </c>
      <c r="R446" s="2">
        <v>50.493835210696169</v>
      </c>
      <c r="S446">
        <v>3</v>
      </c>
      <c r="T446">
        <v>2.25</v>
      </c>
      <c r="U446">
        <v>0.5</v>
      </c>
      <c r="V446">
        <v>10.95</v>
      </c>
      <c r="W446">
        <v>0.14058666666666669</v>
      </c>
      <c r="Y446" t="s">
        <v>84</v>
      </c>
      <c r="AA446">
        <v>10</v>
      </c>
      <c r="AB446">
        <v>30</v>
      </c>
      <c r="AC446" t="s">
        <v>1452</v>
      </c>
      <c r="AD446" t="s">
        <v>87</v>
      </c>
      <c r="AE446" t="s">
        <v>87</v>
      </c>
      <c r="AF446" t="s">
        <v>88</v>
      </c>
      <c r="AG446" t="b">
        <v>0</v>
      </c>
      <c r="AH446">
        <v>0.1</v>
      </c>
      <c r="AI446">
        <v>9.8094830341255379E-2</v>
      </c>
      <c r="AJ446">
        <v>4</v>
      </c>
      <c r="AL446">
        <v>10.21062084953407</v>
      </c>
      <c r="AM446">
        <v>11.54926500169613</v>
      </c>
      <c r="AN446">
        <v>10.583210731828039</v>
      </c>
      <c r="AO446">
        <v>10.21062084953407</v>
      </c>
      <c r="AP446">
        <v>1.09727177003481</v>
      </c>
      <c r="AQ446">
        <v>1.132923190907577</v>
      </c>
      <c r="AR446">
        <v>27.53978942090205</v>
      </c>
      <c r="AS446">
        <v>246.8179911353543</v>
      </c>
      <c r="AT446">
        <v>1.0893329481027441</v>
      </c>
      <c r="AU446">
        <v>9.7628549666472324</v>
      </c>
      <c r="AV446">
        <v>8.7729980100200056</v>
      </c>
      <c r="AW446">
        <v>8.9841524459411879</v>
      </c>
      <c r="AX446">
        <v>35.091992040080022</v>
      </c>
      <c r="AY446">
        <v>35.936609783764752</v>
      </c>
      <c r="AZ446">
        <v>1.11428435650725</v>
      </c>
      <c r="BA446">
        <v>1.132923190907577</v>
      </c>
      <c r="BB446">
        <v>1.9478316697662801</v>
      </c>
      <c r="BC446">
        <v>1.9478316697662801</v>
      </c>
      <c r="BD446" t="b">
        <v>1</v>
      </c>
      <c r="BE446" t="b">
        <v>1</v>
      </c>
      <c r="BH446">
        <v>27.539787495262839</v>
      </c>
      <c r="BI446">
        <v>246.81775306614171</v>
      </c>
      <c r="BJ446">
        <v>1.089333024271169</v>
      </c>
      <c r="BK446">
        <v>1.089333024271169</v>
      </c>
      <c r="BL446">
        <v>1.089333024271169</v>
      </c>
      <c r="BM446" t="s">
        <v>89</v>
      </c>
      <c r="BN446">
        <v>9.7628469151260902</v>
      </c>
      <c r="BO446">
        <v>9.7628469151260902</v>
      </c>
      <c r="BP446">
        <v>9.7628469151260902</v>
      </c>
      <c r="BQ446" t="s">
        <v>89</v>
      </c>
      <c r="BR446">
        <v>11.05008543596376</v>
      </c>
      <c r="BS446">
        <v>11.05008543596376</v>
      </c>
      <c r="BT446">
        <v>11.05008543596376</v>
      </c>
      <c r="BU446" t="s">
        <v>89</v>
      </c>
      <c r="BV446">
        <v>9.8581411934229105E-2</v>
      </c>
      <c r="BW446">
        <v>6.7307638891176564</v>
      </c>
      <c r="BX446">
        <v>128.79265255850621</v>
      </c>
      <c r="BY446">
        <v>4.4571463944091398</v>
      </c>
      <c r="BZ446">
        <v>4.4571463944091398</v>
      </c>
      <c r="CA446">
        <v>4.4571463944091398</v>
      </c>
      <c r="CB446" t="s">
        <v>89</v>
      </c>
      <c r="CC446" t="s">
        <v>90</v>
      </c>
      <c r="CD446">
        <v>50.493835210696169</v>
      </c>
      <c r="CE446">
        <v>50.493835210696169</v>
      </c>
      <c r="CF446">
        <v>50.493835210696169</v>
      </c>
      <c r="CG446" t="s">
        <v>89</v>
      </c>
      <c r="CH446" t="s">
        <v>91</v>
      </c>
      <c r="CI446">
        <v>1.114286598602285</v>
      </c>
      <c r="CJ446">
        <v>12.62345880267404</v>
      </c>
      <c r="CK446">
        <v>8.8271100339492078E-2</v>
      </c>
      <c r="CL446">
        <v>0.25848878744401022</v>
      </c>
      <c r="CM446">
        <v>10</v>
      </c>
      <c r="CN446">
        <v>4.389087080139241</v>
      </c>
      <c r="CO446">
        <v>4.5316927636303097</v>
      </c>
      <c r="CP446">
        <v>46.19706000678454</v>
      </c>
      <c r="CQ446">
        <v>40.842483398136267</v>
      </c>
      <c r="CR446">
        <v>50.493835210696169</v>
      </c>
      <c r="CS446">
        <v>50.493835210696169</v>
      </c>
      <c r="CT446">
        <v>0</v>
      </c>
      <c r="CU446">
        <v>0</v>
      </c>
    </row>
    <row r="447" spans="1:99" x14ac:dyDescent="0.3">
      <c r="A447" t="s">
        <v>1453</v>
      </c>
      <c r="B447" t="s">
        <v>905</v>
      </c>
      <c r="C447" t="s">
        <v>3382</v>
      </c>
      <c r="D447" t="s">
        <v>85</v>
      </c>
      <c r="E447">
        <v>0.1</v>
      </c>
      <c r="F447">
        <v>0.4375</v>
      </c>
      <c r="G447">
        <v>8.8271100339492162E-2</v>
      </c>
      <c r="H447">
        <v>70</v>
      </c>
      <c r="I447">
        <v>112</v>
      </c>
      <c r="J447">
        <v>3</v>
      </c>
      <c r="K447">
        <v>28.853620120397789</v>
      </c>
      <c r="L447">
        <v>28.853595310151409</v>
      </c>
      <c r="M447">
        <v>48.735517473785812</v>
      </c>
      <c r="N447">
        <v>48.735703754916592</v>
      </c>
      <c r="O447">
        <v>48.735517473785812</v>
      </c>
      <c r="P447">
        <v>48.735703754916592</v>
      </c>
      <c r="Q447">
        <v>48.735517473785812</v>
      </c>
      <c r="R447" s="2">
        <v>28.853620120397789</v>
      </c>
      <c r="S447">
        <v>3</v>
      </c>
      <c r="T447">
        <v>2.25</v>
      </c>
      <c r="U447">
        <v>0.5</v>
      </c>
      <c r="V447">
        <v>10.95</v>
      </c>
      <c r="W447">
        <v>0.14058666666666669</v>
      </c>
      <c r="Y447" t="s">
        <v>84</v>
      </c>
      <c r="AA447">
        <v>10</v>
      </c>
      <c r="AB447">
        <v>30</v>
      </c>
      <c r="AC447" t="s">
        <v>1454</v>
      </c>
      <c r="AD447" t="s">
        <v>87</v>
      </c>
      <c r="AE447" t="s">
        <v>87</v>
      </c>
      <c r="AF447" t="s">
        <v>88</v>
      </c>
      <c r="AG447" t="b">
        <v>0</v>
      </c>
      <c r="AH447">
        <v>0.1</v>
      </c>
      <c r="AI447">
        <v>9.8094830341255379E-2</v>
      </c>
      <c r="AJ447">
        <v>4</v>
      </c>
      <c r="AL447">
        <v>10.21062084953407</v>
      </c>
      <c r="AM447">
        <v>11.54926500169613</v>
      </c>
      <c r="AN447">
        <v>10.583210731828039</v>
      </c>
      <c r="AO447">
        <v>10.21062084953407</v>
      </c>
      <c r="AP447">
        <v>1.09727177003481</v>
      </c>
      <c r="AQ447">
        <v>1.132923190907577</v>
      </c>
      <c r="AR447">
        <v>27.53978942090205</v>
      </c>
      <c r="AS447">
        <v>246.8179911353543</v>
      </c>
      <c r="AT447">
        <v>1.0893329481027441</v>
      </c>
      <c r="AU447">
        <v>9.7628549666472324</v>
      </c>
      <c r="AV447">
        <v>8.7729980100200073</v>
      </c>
      <c r="AW447">
        <v>8.9841524459411897</v>
      </c>
      <c r="AX447">
        <v>20.052566880045731</v>
      </c>
      <c r="AY447">
        <v>20.535205590722718</v>
      </c>
      <c r="AZ447">
        <v>1.11428435650725</v>
      </c>
      <c r="BA447">
        <v>1.132923190907577</v>
      </c>
      <c r="BB447">
        <v>3.4087054220909989</v>
      </c>
      <c r="BC447">
        <v>3.4087054220909989</v>
      </c>
      <c r="BD447" t="b">
        <v>1</v>
      </c>
      <c r="BE447" t="b">
        <v>1</v>
      </c>
      <c r="BH447">
        <v>27.539787495262839</v>
      </c>
      <c r="BI447">
        <v>246.81775306614171</v>
      </c>
      <c r="BJ447">
        <v>1.089333024271169</v>
      </c>
      <c r="BK447">
        <v>1.089333024271169</v>
      </c>
      <c r="BL447">
        <v>1.089333024271169</v>
      </c>
      <c r="BM447" t="s">
        <v>89</v>
      </c>
      <c r="BN447">
        <v>9.7628469151260902</v>
      </c>
      <c r="BO447">
        <v>9.7628469151260902</v>
      </c>
      <c r="BP447">
        <v>9.7628469151260902</v>
      </c>
      <c r="BQ447" t="s">
        <v>89</v>
      </c>
      <c r="BR447">
        <v>11.05008543596376</v>
      </c>
      <c r="BS447">
        <v>11.05008543596376</v>
      </c>
      <c r="BT447">
        <v>11.05008543596376</v>
      </c>
      <c r="BU447" t="s">
        <v>89</v>
      </c>
      <c r="BV447">
        <v>9.8581411934229105E-2</v>
      </c>
      <c r="BW447">
        <v>11.778836805955899</v>
      </c>
      <c r="BX447">
        <v>225.38714197738591</v>
      </c>
      <c r="BY447">
        <v>2.5469407968052229</v>
      </c>
      <c r="BZ447">
        <v>2.5469407968052229</v>
      </c>
      <c r="CA447">
        <v>2.5469407968052229</v>
      </c>
      <c r="CB447" t="s">
        <v>89</v>
      </c>
      <c r="CC447" t="s">
        <v>90</v>
      </c>
      <c r="CD447">
        <v>28.853620120397789</v>
      </c>
      <c r="CE447">
        <v>28.853620120397789</v>
      </c>
      <c r="CF447">
        <v>28.853620120397789</v>
      </c>
      <c r="CG447" t="s">
        <v>89</v>
      </c>
      <c r="CH447" t="s">
        <v>91</v>
      </c>
      <c r="CI447">
        <v>1.114286598602285</v>
      </c>
      <c r="CJ447">
        <v>12.62345880267403</v>
      </c>
      <c r="CK447">
        <v>8.8271100339492162E-2</v>
      </c>
      <c r="CL447">
        <v>0.45235537802701781</v>
      </c>
      <c r="CM447">
        <v>10</v>
      </c>
      <c r="CN447">
        <v>2.5080497600795661</v>
      </c>
      <c r="CO447">
        <v>2.589538722074463</v>
      </c>
      <c r="CP447">
        <v>26.398320003876879</v>
      </c>
      <c r="CQ447">
        <v>23.33856194179215</v>
      </c>
      <c r="CR447">
        <v>28.853620120397789</v>
      </c>
      <c r="CS447">
        <v>28.853620120397789</v>
      </c>
      <c r="CT447">
        <v>3.5527136788005009E-15</v>
      </c>
      <c r="CU447">
        <v>1.231288713158369E-14</v>
      </c>
    </row>
    <row r="448" spans="1:99" x14ac:dyDescent="0.3">
      <c r="A448" t="s">
        <v>1455</v>
      </c>
      <c r="B448" t="s">
        <v>905</v>
      </c>
      <c r="C448" t="s">
        <v>3382</v>
      </c>
      <c r="D448" t="s">
        <v>85</v>
      </c>
      <c r="E448">
        <v>0.1</v>
      </c>
      <c r="F448">
        <v>0.8125</v>
      </c>
      <c r="G448">
        <v>8.8271100339492092E-2</v>
      </c>
      <c r="H448">
        <v>70</v>
      </c>
      <c r="I448">
        <v>112</v>
      </c>
      <c r="J448">
        <v>3</v>
      </c>
      <c r="K448">
        <v>15.536564680214211</v>
      </c>
      <c r="L448">
        <v>15.536551320850769</v>
      </c>
      <c r="M448">
        <v>26.242201716653891</v>
      </c>
      <c r="N448">
        <v>26.24230202187816</v>
      </c>
      <c r="O448">
        <v>26.242201716653891</v>
      </c>
      <c r="P448">
        <v>26.24230202187816</v>
      </c>
      <c r="Q448">
        <v>26.242201716653891</v>
      </c>
      <c r="R448" s="2">
        <v>15.536564680214211</v>
      </c>
      <c r="S448">
        <v>3</v>
      </c>
      <c r="T448">
        <v>2.25</v>
      </c>
      <c r="U448">
        <v>0.5</v>
      </c>
      <c r="V448">
        <v>10.95</v>
      </c>
      <c r="W448">
        <v>0.14058666666666669</v>
      </c>
      <c r="Y448" t="s">
        <v>84</v>
      </c>
      <c r="AA448">
        <v>10</v>
      </c>
      <c r="AB448">
        <v>30</v>
      </c>
      <c r="AC448" t="s">
        <v>1456</v>
      </c>
      <c r="AD448" t="s">
        <v>87</v>
      </c>
      <c r="AE448" t="s">
        <v>87</v>
      </c>
      <c r="AF448" t="s">
        <v>88</v>
      </c>
      <c r="AG448" t="b">
        <v>0</v>
      </c>
      <c r="AH448">
        <v>0.1</v>
      </c>
      <c r="AI448">
        <v>9.8094830341255379E-2</v>
      </c>
      <c r="AJ448">
        <v>4</v>
      </c>
      <c r="AL448">
        <v>10.21062084953407</v>
      </c>
      <c r="AM448">
        <v>11.54926500169613</v>
      </c>
      <c r="AN448">
        <v>10.583210731828039</v>
      </c>
      <c r="AO448">
        <v>10.21062084953407</v>
      </c>
      <c r="AP448">
        <v>1.09727177003481</v>
      </c>
      <c r="AQ448">
        <v>1.132923190907577</v>
      </c>
      <c r="AR448">
        <v>27.53978942090205</v>
      </c>
      <c r="AS448">
        <v>246.8179911353543</v>
      </c>
      <c r="AT448">
        <v>1.0893329481027441</v>
      </c>
      <c r="AU448">
        <v>9.7628549666472324</v>
      </c>
      <c r="AV448">
        <v>8.7729980100200091</v>
      </c>
      <c r="AW448">
        <v>8.9841524459411897</v>
      </c>
      <c r="AX448">
        <v>10.797536012332319</v>
      </c>
      <c r="AY448">
        <v>11.057418395004539</v>
      </c>
      <c r="AZ448">
        <v>1.11428435650725</v>
      </c>
      <c r="BA448">
        <v>1.132923190907577</v>
      </c>
      <c r="BB448">
        <v>6.3304529267404241</v>
      </c>
      <c r="BC448">
        <v>6.3304529267404241</v>
      </c>
      <c r="BD448" t="b">
        <v>1</v>
      </c>
      <c r="BE448" t="b">
        <v>1</v>
      </c>
      <c r="BH448">
        <v>27.539787495262839</v>
      </c>
      <c r="BI448">
        <v>246.81775306614171</v>
      </c>
      <c r="BJ448">
        <v>1.089333024271169</v>
      </c>
      <c r="BK448">
        <v>1.089333024271169</v>
      </c>
      <c r="BL448">
        <v>1.089333024271169</v>
      </c>
      <c r="BM448" t="s">
        <v>89</v>
      </c>
      <c r="BN448">
        <v>9.7628469151260902</v>
      </c>
      <c r="BO448">
        <v>9.7628469151260902</v>
      </c>
      <c r="BP448">
        <v>9.7628469151260902</v>
      </c>
      <c r="BQ448" t="s">
        <v>89</v>
      </c>
      <c r="BR448">
        <v>11.05008543596376</v>
      </c>
      <c r="BS448">
        <v>11.05008543596376</v>
      </c>
      <c r="BT448">
        <v>11.05008543596376</v>
      </c>
      <c r="BU448" t="s">
        <v>89</v>
      </c>
      <c r="BV448">
        <v>9.8581411934229105E-2</v>
      </c>
      <c r="BW448">
        <v>21.874982639632389</v>
      </c>
      <c r="BX448">
        <v>418.57612081514509</v>
      </c>
      <c r="BY448">
        <v>1.371429659818197</v>
      </c>
      <c r="BZ448">
        <v>1.371429659818197</v>
      </c>
      <c r="CA448">
        <v>1.371429659818197</v>
      </c>
      <c r="CB448" t="s">
        <v>89</v>
      </c>
      <c r="CC448" t="s">
        <v>90</v>
      </c>
      <c r="CD448">
        <v>15.5365646802142</v>
      </c>
      <c r="CE448">
        <v>15.5365646802142</v>
      </c>
      <c r="CF448">
        <v>15.5365646802142</v>
      </c>
      <c r="CG448" t="s">
        <v>89</v>
      </c>
      <c r="CH448" t="s">
        <v>91</v>
      </c>
      <c r="CI448">
        <v>1.114286598602285</v>
      </c>
      <c r="CJ448">
        <v>12.62345880267404</v>
      </c>
      <c r="CK448">
        <v>8.8271100339492092E-2</v>
      </c>
      <c r="CL448">
        <v>0.84008855919303316</v>
      </c>
      <c r="CM448">
        <v>10</v>
      </c>
      <c r="CN448">
        <v>1.3504883323505359</v>
      </c>
      <c r="CO448">
        <v>1.394367004193942</v>
      </c>
      <c r="CP448">
        <v>14.21448000208755</v>
      </c>
      <c r="CQ448">
        <v>12.566917968657309</v>
      </c>
      <c r="CR448">
        <v>15.536564680214211</v>
      </c>
      <c r="CS448">
        <v>15.5365646802142</v>
      </c>
      <c r="CT448">
        <v>5.3290705182007514E-15</v>
      </c>
      <c r="CU448">
        <v>3.4300185580840261E-14</v>
      </c>
    </row>
    <row r="449" spans="1:99" x14ac:dyDescent="0.3">
      <c r="A449" t="s">
        <v>1457</v>
      </c>
      <c r="B449" t="s">
        <v>905</v>
      </c>
      <c r="C449" t="s">
        <v>3382</v>
      </c>
      <c r="D449" t="s">
        <v>85</v>
      </c>
      <c r="E449">
        <v>0.17499999999999999</v>
      </c>
      <c r="F449">
        <v>0.25</v>
      </c>
      <c r="G449">
        <v>9.7226582070811085E-2</v>
      </c>
      <c r="H449">
        <v>28</v>
      </c>
      <c r="I449">
        <v>112</v>
      </c>
      <c r="J449">
        <v>6</v>
      </c>
      <c r="K449">
        <v>46.007826680439528</v>
      </c>
      <c r="L449">
        <v>46.007797232556307</v>
      </c>
      <c r="M449">
        <v>66.6139966308601</v>
      </c>
      <c r="N449">
        <v>66.614261473415766</v>
      </c>
      <c r="O449">
        <v>66.6139966308601</v>
      </c>
      <c r="P449">
        <v>66.614261473415766</v>
      </c>
      <c r="Q449">
        <v>66.6139966308601</v>
      </c>
      <c r="R449" s="2">
        <v>46.007826680439528</v>
      </c>
      <c r="S449">
        <v>3</v>
      </c>
      <c r="T449">
        <v>2.25</v>
      </c>
      <c r="U449">
        <v>0.5</v>
      </c>
      <c r="V449">
        <v>10.95</v>
      </c>
      <c r="W449">
        <v>0.14058666666666669</v>
      </c>
      <c r="Y449" t="s">
        <v>84</v>
      </c>
      <c r="AA449">
        <v>10</v>
      </c>
      <c r="AB449">
        <v>30</v>
      </c>
      <c r="AC449" t="s">
        <v>1458</v>
      </c>
      <c r="AD449" t="s">
        <v>87</v>
      </c>
      <c r="AE449" t="s">
        <v>87</v>
      </c>
      <c r="AF449" t="s">
        <v>88</v>
      </c>
      <c r="AG449" t="b">
        <v>0</v>
      </c>
      <c r="AH449">
        <v>0.17499999999999999</v>
      </c>
      <c r="AI449">
        <v>9.8094830341255379E-2</v>
      </c>
      <c r="AJ449">
        <v>4</v>
      </c>
      <c r="AL449">
        <v>10.21062084953407</v>
      </c>
      <c r="AM449">
        <v>11.54926500169613</v>
      </c>
      <c r="AN449">
        <v>10.583210731828039</v>
      </c>
      <c r="AO449">
        <v>10.21062084953407</v>
      </c>
      <c r="AP449">
        <v>1.09727177003481</v>
      </c>
      <c r="AQ449">
        <v>1.132923190907577</v>
      </c>
      <c r="AR449">
        <v>27.53978942090205</v>
      </c>
      <c r="AS449">
        <v>246.8179911353543</v>
      </c>
      <c r="AT449">
        <v>1.0893329481027441</v>
      </c>
      <c r="AU449">
        <v>9.7628549666472324</v>
      </c>
      <c r="AV449">
        <v>11.40822731696562</v>
      </c>
      <c r="AW449">
        <v>11.557443561069739</v>
      </c>
      <c r="AX449">
        <v>45.632909267862487</v>
      </c>
      <c r="AY449">
        <v>46.229774244278943</v>
      </c>
      <c r="AZ449">
        <v>1.1182962067901641</v>
      </c>
      <c r="BA449">
        <v>1.132923190907577</v>
      </c>
      <c r="BB449">
        <v>1.277405565066797</v>
      </c>
      <c r="BC449">
        <v>1.277405565066797</v>
      </c>
      <c r="BD449" t="b">
        <v>0</v>
      </c>
      <c r="BE449" t="b">
        <v>0</v>
      </c>
      <c r="BH449">
        <v>27.539787495262839</v>
      </c>
      <c r="BI449">
        <v>246.81775306614171</v>
      </c>
      <c r="BJ449">
        <v>1.089333024271169</v>
      </c>
      <c r="BK449">
        <v>1.089333024271169</v>
      </c>
      <c r="BL449">
        <v>1.089333024271169</v>
      </c>
      <c r="BM449" t="s">
        <v>89</v>
      </c>
      <c r="BN449">
        <v>9.7628469151260902</v>
      </c>
      <c r="BO449">
        <v>9.7628469151260902</v>
      </c>
      <c r="BP449">
        <v>9.7628469151260902</v>
      </c>
      <c r="BQ449" t="s">
        <v>89</v>
      </c>
      <c r="BR449">
        <v>11.05008543596376</v>
      </c>
      <c r="BS449">
        <v>11.05008543596376</v>
      </c>
      <c r="BT449">
        <v>11.05008543596376</v>
      </c>
      <c r="BU449" t="s">
        <v>89</v>
      </c>
      <c r="BV449">
        <v>9.8581411934229105E-2</v>
      </c>
      <c r="BW449">
        <v>6.7066326281732476</v>
      </c>
      <c r="BX449">
        <v>99.874190196485543</v>
      </c>
      <c r="BY449">
        <v>4.4731837366454048</v>
      </c>
      <c r="BZ449">
        <v>4.4731837366454048</v>
      </c>
      <c r="CA449">
        <v>4.4731837366454048</v>
      </c>
      <c r="CB449" t="s">
        <v>89</v>
      </c>
      <c r="CC449" t="s">
        <v>90</v>
      </c>
      <c r="CD449">
        <v>46.007826680439521</v>
      </c>
      <c r="CE449">
        <v>46.007826680439521</v>
      </c>
      <c r="CF449">
        <v>46.007826680439521</v>
      </c>
      <c r="CG449" t="s">
        <v>89</v>
      </c>
      <c r="CH449" t="s">
        <v>91</v>
      </c>
      <c r="CI449">
        <v>1.118295934161351</v>
      </c>
      <c r="CJ449">
        <v>11.50195667010988</v>
      </c>
      <c r="CK449">
        <v>9.7226582070811085E-2</v>
      </c>
      <c r="CL449">
        <v>0.34218085278873023</v>
      </c>
      <c r="CM449">
        <v>7</v>
      </c>
      <c r="CN449">
        <v>4.389087080139241</v>
      </c>
      <c r="CO449">
        <v>4.5316927636303097</v>
      </c>
      <c r="CP449">
        <v>46.19706000678454</v>
      </c>
      <c r="CQ449">
        <v>40.842483398136267</v>
      </c>
      <c r="CR449">
        <v>46.007826680439528</v>
      </c>
      <c r="CS449">
        <v>46.007826680439521</v>
      </c>
      <c r="CT449">
        <v>7.1054273576010019E-15</v>
      </c>
      <c r="CU449">
        <v>1.5443953497203359E-14</v>
      </c>
    </row>
    <row r="450" spans="1:99" x14ac:dyDescent="0.3">
      <c r="A450" t="s">
        <v>1459</v>
      </c>
      <c r="B450" t="s">
        <v>905</v>
      </c>
      <c r="C450" t="s">
        <v>3382</v>
      </c>
      <c r="D450" t="s">
        <v>85</v>
      </c>
      <c r="E450">
        <v>0.17499999999999999</v>
      </c>
      <c r="F450">
        <v>0.4375</v>
      </c>
      <c r="G450">
        <v>9.7226582070811085E-2</v>
      </c>
      <c r="H450">
        <v>28</v>
      </c>
      <c r="I450">
        <v>112</v>
      </c>
      <c r="J450">
        <v>6</v>
      </c>
      <c r="K450">
        <v>26.29018667453688</v>
      </c>
      <c r="L450">
        <v>26.29016984717504</v>
      </c>
      <c r="M450">
        <v>38.065140931920062</v>
      </c>
      <c r="N450">
        <v>38.065292270523308</v>
      </c>
      <c r="O450">
        <v>38.065140931920062</v>
      </c>
      <c r="P450">
        <v>38.065292270523308</v>
      </c>
      <c r="Q450">
        <v>38.065140931920062</v>
      </c>
      <c r="R450" s="2">
        <v>26.29018667453688</v>
      </c>
      <c r="S450">
        <v>3</v>
      </c>
      <c r="T450">
        <v>2.25</v>
      </c>
      <c r="U450">
        <v>0.5</v>
      </c>
      <c r="V450">
        <v>10.95</v>
      </c>
      <c r="W450">
        <v>0.14058666666666669</v>
      </c>
      <c r="Y450" t="s">
        <v>84</v>
      </c>
      <c r="AA450">
        <v>10</v>
      </c>
      <c r="AB450">
        <v>30</v>
      </c>
      <c r="AC450" t="s">
        <v>1460</v>
      </c>
      <c r="AD450" t="s">
        <v>87</v>
      </c>
      <c r="AE450" t="s">
        <v>87</v>
      </c>
      <c r="AF450" t="s">
        <v>88</v>
      </c>
      <c r="AG450" t="b">
        <v>0</v>
      </c>
      <c r="AH450">
        <v>0.17499999999999999</v>
      </c>
      <c r="AI450">
        <v>9.8094830341255379E-2</v>
      </c>
      <c r="AJ450">
        <v>4</v>
      </c>
      <c r="AL450">
        <v>10.21062084953407</v>
      </c>
      <c r="AM450">
        <v>11.54926500169613</v>
      </c>
      <c r="AN450">
        <v>10.583210731828039</v>
      </c>
      <c r="AO450">
        <v>10.21062084953407</v>
      </c>
      <c r="AP450">
        <v>1.09727177003481</v>
      </c>
      <c r="AQ450">
        <v>1.132923190907577</v>
      </c>
      <c r="AR450">
        <v>27.53978942090205</v>
      </c>
      <c r="AS450">
        <v>246.8179911353543</v>
      </c>
      <c r="AT450">
        <v>1.0893329481027441</v>
      </c>
      <c r="AU450">
        <v>9.7628549666472324</v>
      </c>
      <c r="AV450">
        <v>11.408227316965631</v>
      </c>
      <c r="AW450">
        <v>11.557443561069739</v>
      </c>
      <c r="AX450">
        <v>26.075948153064289</v>
      </c>
      <c r="AY450">
        <v>26.417013853873691</v>
      </c>
      <c r="AZ450">
        <v>1.1182962067901629</v>
      </c>
      <c r="BA450">
        <v>1.132923190907577</v>
      </c>
      <c r="BB450">
        <v>2.2354597388668789</v>
      </c>
      <c r="BC450">
        <v>2.2354597388668789</v>
      </c>
      <c r="BD450" t="b">
        <v>0</v>
      </c>
      <c r="BE450" t="b">
        <v>0</v>
      </c>
      <c r="BH450">
        <v>27.539787495262839</v>
      </c>
      <c r="BI450">
        <v>246.81775306614171</v>
      </c>
      <c r="BJ450">
        <v>1.089333024271169</v>
      </c>
      <c r="BK450">
        <v>1.089333024271169</v>
      </c>
      <c r="BL450">
        <v>1.089333024271169</v>
      </c>
      <c r="BM450" t="s">
        <v>89</v>
      </c>
      <c r="BN450">
        <v>9.7628469151260902</v>
      </c>
      <c r="BO450">
        <v>9.7628469151260902</v>
      </c>
      <c r="BP450">
        <v>9.7628469151260902</v>
      </c>
      <c r="BQ450" t="s">
        <v>89</v>
      </c>
      <c r="BR450">
        <v>11.05008543596376</v>
      </c>
      <c r="BS450">
        <v>11.05008543596376</v>
      </c>
      <c r="BT450">
        <v>11.05008543596376</v>
      </c>
      <c r="BU450" t="s">
        <v>89</v>
      </c>
      <c r="BV450">
        <v>9.8581411934229105E-2</v>
      </c>
      <c r="BW450">
        <v>11.73660709930318</v>
      </c>
      <c r="BX450">
        <v>174.77983284384959</v>
      </c>
      <c r="BY450">
        <v>2.556104992368804</v>
      </c>
      <c r="BZ450">
        <v>2.556104992368804</v>
      </c>
      <c r="CA450">
        <v>2.556104992368804</v>
      </c>
      <c r="CB450" t="s">
        <v>89</v>
      </c>
      <c r="CC450" t="s">
        <v>90</v>
      </c>
      <c r="CD450">
        <v>26.29018667453688</v>
      </c>
      <c r="CE450">
        <v>26.29018667453688</v>
      </c>
      <c r="CF450">
        <v>26.29018667453688</v>
      </c>
      <c r="CG450" t="s">
        <v>89</v>
      </c>
      <c r="CH450" t="s">
        <v>91</v>
      </c>
      <c r="CI450">
        <v>1.1182959341613521</v>
      </c>
      <c r="CJ450">
        <v>11.501956670109889</v>
      </c>
      <c r="CK450">
        <v>9.7226582070811085E-2</v>
      </c>
      <c r="CL450">
        <v>0.59881649238027757</v>
      </c>
      <c r="CM450">
        <v>7</v>
      </c>
      <c r="CN450">
        <v>2.5080497600795661</v>
      </c>
      <c r="CO450">
        <v>2.589538722074463</v>
      </c>
      <c r="CP450">
        <v>26.398320003876879</v>
      </c>
      <c r="CQ450">
        <v>23.33856194179215</v>
      </c>
      <c r="CR450">
        <v>26.29018667453688</v>
      </c>
      <c r="CS450">
        <v>26.29018667453688</v>
      </c>
      <c r="CT450">
        <v>3.5527136788005009E-15</v>
      </c>
      <c r="CU450">
        <v>-1.351345931005294E-14</v>
      </c>
    </row>
    <row r="451" spans="1:99" x14ac:dyDescent="0.3">
      <c r="A451" t="s">
        <v>1461</v>
      </c>
      <c r="B451" t="s">
        <v>905</v>
      </c>
      <c r="C451" t="s">
        <v>3382</v>
      </c>
      <c r="D451" t="s">
        <v>85</v>
      </c>
      <c r="E451">
        <v>0.17499999999999999</v>
      </c>
      <c r="F451">
        <v>0.8125</v>
      </c>
      <c r="G451">
        <v>9.7226582070811099E-2</v>
      </c>
      <c r="H451">
        <v>28</v>
      </c>
      <c r="I451">
        <v>112</v>
      </c>
      <c r="J451">
        <v>6</v>
      </c>
      <c r="K451">
        <v>14.156254363212151</v>
      </c>
      <c r="L451">
        <v>14.15624530232501</v>
      </c>
      <c r="M451">
        <v>20.49661434795695</v>
      </c>
      <c r="N451">
        <v>20.496695837974091</v>
      </c>
      <c r="O451">
        <v>20.49661434795695</v>
      </c>
      <c r="P451">
        <v>20.496695837974091</v>
      </c>
      <c r="Q451">
        <v>20.49661434795695</v>
      </c>
      <c r="R451" s="2">
        <v>14.156254363212151</v>
      </c>
      <c r="S451">
        <v>3</v>
      </c>
      <c r="T451">
        <v>2.25</v>
      </c>
      <c r="U451">
        <v>0.5</v>
      </c>
      <c r="V451">
        <v>10.95</v>
      </c>
      <c r="W451">
        <v>0.14058666666666669</v>
      </c>
      <c r="Y451" t="s">
        <v>84</v>
      </c>
      <c r="AA451">
        <v>10</v>
      </c>
      <c r="AB451">
        <v>30</v>
      </c>
      <c r="AC451" t="s">
        <v>1462</v>
      </c>
      <c r="AD451" t="s">
        <v>87</v>
      </c>
      <c r="AE451" t="s">
        <v>87</v>
      </c>
      <c r="AF451" t="s">
        <v>88</v>
      </c>
      <c r="AG451" t="b">
        <v>0</v>
      </c>
      <c r="AH451">
        <v>0.17499999999999999</v>
      </c>
      <c r="AI451">
        <v>9.8094830341255379E-2</v>
      </c>
      <c r="AJ451">
        <v>4</v>
      </c>
      <c r="AL451">
        <v>10.21062084953407</v>
      </c>
      <c r="AM451">
        <v>11.54926500169613</v>
      </c>
      <c r="AN451">
        <v>10.583210731828039</v>
      </c>
      <c r="AO451">
        <v>10.21062084953407</v>
      </c>
      <c r="AP451">
        <v>1.09727177003481</v>
      </c>
      <c r="AQ451">
        <v>1.132923190907577</v>
      </c>
      <c r="AR451">
        <v>27.53978942090205</v>
      </c>
      <c r="AS451">
        <v>246.8179911353543</v>
      </c>
      <c r="AT451">
        <v>1.0893329481027441</v>
      </c>
      <c r="AU451">
        <v>9.7628549666472324</v>
      </c>
      <c r="AV451">
        <v>11.40822731696562</v>
      </c>
      <c r="AW451">
        <v>11.557443561069739</v>
      </c>
      <c r="AX451">
        <v>14.0408951593423</v>
      </c>
      <c r="AY451">
        <v>14.224545921316601</v>
      </c>
      <c r="AZ451">
        <v>1.1182962067901629</v>
      </c>
      <c r="BA451">
        <v>1.132923190907577</v>
      </c>
      <c r="BB451">
        <v>4.1515680864670692</v>
      </c>
      <c r="BC451">
        <v>4.1515680864670692</v>
      </c>
      <c r="BD451" t="b">
        <v>0</v>
      </c>
      <c r="BE451" t="b">
        <v>0</v>
      </c>
      <c r="BH451">
        <v>27.539787495262839</v>
      </c>
      <c r="BI451">
        <v>246.81775306614171</v>
      </c>
      <c r="BJ451">
        <v>1.089333024271169</v>
      </c>
      <c r="BK451">
        <v>1.089333024271169</v>
      </c>
      <c r="BL451">
        <v>1.089333024271169</v>
      </c>
      <c r="BM451" t="s">
        <v>89</v>
      </c>
      <c r="BN451">
        <v>9.7628469151260902</v>
      </c>
      <c r="BO451">
        <v>9.7628469151260902</v>
      </c>
      <c r="BP451">
        <v>9.7628469151260902</v>
      </c>
      <c r="BQ451" t="s">
        <v>89</v>
      </c>
      <c r="BR451">
        <v>11.05008543596376</v>
      </c>
      <c r="BS451">
        <v>11.05008543596376</v>
      </c>
      <c r="BT451">
        <v>11.05008543596376</v>
      </c>
      <c r="BU451" t="s">
        <v>89</v>
      </c>
      <c r="BV451">
        <v>9.8581411934229105E-2</v>
      </c>
      <c r="BW451">
        <v>21.796556041563061</v>
      </c>
      <c r="BX451">
        <v>324.59111813857822</v>
      </c>
      <c r="BY451">
        <v>1.3763642266601239</v>
      </c>
      <c r="BZ451">
        <v>1.3763642266601239</v>
      </c>
      <c r="CA451">
        <v>1.3763642266601239</v>
      </c>
      <c r="CB451" t="s">
        <v>89</v>
      </c>
      <c r="CC451" t="s">
        <v>90</v>
      </c>
      <c r="CD451">
        <v>14.156254363212151</v>
      </c>
      <c r="CE451">
        <v>14.156254363212151</v>
      </c>
      <c r="CF451">
        <v>14.156254363212151</v>
      </c>
      <c r="CG451" t="s">
        <v>89</v>
      </c>
      <c r="CH451" t="s">
        <v>91</v>
      </c>
      <c r="CI451">
        <v>1.118295934161351</v>
      </c>
      <c r="CJ451">
        <v>11.50195667010987</v>
      </c>
      <c r="CK451">
        <v>9.7226582070811099E-2</v>
      </c>
      <c r="CL451">
        <v>1.112087771563373</v>
      </c>
      <c r="CM451">
        <v>7</v>
      </c>
      <c r="CN451">
        <v>1.3504883323505359</v>
      </c>
      <c r="CO451">
        <v>1.394367004193942</v>
      </c>
      <c r="CP451">
        <v>14.21448000208755</v>
      </c>
      <c r="CQ451">
        <v>12.566917968657309</v>
      </c>
      <c r="CR451">
        <v>14.156254363212151</v>
      </c>
      <c r="CS451">
        <v>14.156254363212151</v>
      </c>
      <c r="CT451">
        <v>3.5527136788005009E-15</v>
      </c>
      <c r="CU451">
        <v>2.509642443295548E-14</v>
      </c>
    </row>
    <row r="452" spans="1:99" x14ac:dyDescent="0.3">
      <c r="A452" t="s">
        <v>1463</v>
      </c>
      <c r="B452" t="s">
        <v>905</v>
      </c>
      <c r="C452" t="s">
        <v>3382</v>
      </c>
      <c r="D452" t="s">
        <v>109</v>
      </c>
      <c r="E452">
        <v>2.5000000000000001E-2</v>
      </c>
      <c r="F452">
        <v>0.25</v>
      </c>
      <c r="G452">
        <v>2.4766958564905042E-2</v>
      </c>
      <c r="H452">
        <v>56</v>
      </c>
      <c r="I452">
        <v>112</v>
      </c>
      <c r="J452">
        <v>4</v>
      </c>
      <c r="K452">
        <v>178.0923693922702</v>
      </c>
      <c r="L452">
        <v>178.06265274885141</v>
      </c>
      <c r="M452">
        <v>217.38803764242579</v>
      </c>
      <c r="N452">
        <v>217.42762549983979</v>
      </c>
      <c r="O452">
        <v>217.38803764242579</v>
      </c>
      <c r="P452">
        <v>217.42762549983979</v>
      </c>
      <c r="Q452">
        <v>217.38803764242579</v>
      </c>
      <c r="R452" s="2">
        <v>178.0923693922702</v>
      </c>
      <c r="S452">
        <v>3</v>
      </c>
      <c r="T452">
        <v>2.25</v>
      </c>
      <c r="U452">
        <v>0.5</v>
      </c>
      <c r="V452">
        <v>10.95</v>
      </c>
      <c r="W452">
        <v>0.14058666666666669</v>
      </c>
      <c r="Y452" t="s">
        <v>84</v>
      </c>
      <c r="AA452">
        <v>10</v>
      </c>
      <c r="AB452">
        <v>90</v>
      </c>
      <c r="AC452" t="s">
        <v>1464</v>
      </c>
      <c r="AD452" t="s">
        <v>87</v>
      </c>
      <c r="AE452" t="s">
        <v>87</v>
      </c>
      <c r="AF452" t="s">
        <v>111</v>
      </c>
      <c r="AG452" t="b">
        <v>1</v>
      </c>
      <c r="AH452">
        <v>2.5000000000000001E-2</v>
      </c>
      <c r="AI452">
        <v>9.8094830341255379E-2</v>
      </c>
      <c r="AJ452">
        <v>4</v>
      </c>
      <c r="AL452">
        <v>10.21062084953407</v>
      </c>
      <c r="AM452">
        <v>10.456133014740651</v>
      </c>
      <c r="AN452">
        <v>10.583210731828039</v>
      </c>
      <c r="AO452">
        <v>10.21062084953407</v>
      </c>
      <c r="AP452">
        <v>1.09727177003481</v>
      </c>
      <c r="AQ452">
        <v>1.106041916634213</v>
      </c>
      <c r="AR452">
        <v>82.619368262706161</v>
      </c>
      <c r="AS452">
        <v>740.45397340606326</v>
      </c>
      <c r="AT452">
        <v>1.0893329481027441</v>
      </c>
      <c r="AU452">
        <v>9.762854966647236</v>
      </c>
      <c r="AV452">
        <v>10.102070269976471</v>
      </c>
      <c r="AW452">
        <v>10.23627590486856</v>
      </c>
      <c r="AX452">
        <v>40.408281079905862</v>
      </c>
      <c r="AY452">
        <v>40.945103619474253</v>
      </c>
      <c r="AZ452">
        <v>1.102701583366029</v>
      </c>
      <c r="BA452">
        <v>1.106041916634213</v>
      </c>
      <c r="BB452">
        <v>0.65786544301810612</v>
      </c>
      <c r="BC452">
        <v>0.65786544301810612</v>
      </c>
      <c r="BD452" t="b">
        <v>1</v>
      </c>
      <c r="BE452" t="b">
        <v>1</v>
      </c>
      <c r="BH452">
        <v>82.619362485788542</v>
      </c>
      <c r="BI452">
        <v>740.4532591984256</v>
      </c>
      <c r="BJ452">
        <v>1.089333024271169</v>
      </c>
      <c r="BK452">
        <v>1.089333024271169</v>
      </c>
      <c r="BL452">
        <v>1.089333024271169</v>
      </c>
      <c r="BM452" t="s">
        <v>89</v>
      </c>
      <c r="BN452">
        <v>9.7628469151260884</v>
      </c>
      <c r="BO452">
        <v>9.7628469151260884</v>
      </c>
      <c r="BP452">
        <v>9.7628469151260884</v>
      </c>
      <c r="BQ452" t="s">
        <v>89</v>
      </c>
      <c r="BR452">
        <v>11.050085435963769</v>
      </c>
      <c r="BS452">
        <v>11.050085435963769</v>
      </c>
      <c r="BT452">
        <v>11.050085435963769</v>
      </c>
      <c r="BU452" t="s">
        <v>89</v>
      </c>
      <c r="BV452">
        <v>9.8581411934229035E-2</v>
      </c>
      <c r="BW452">
        <v>20.404432476933671</v>
      </c>
      <c r="BX452">
        <v>1005.639150763697</v>
      </c>
      <c r="BY452">
        <v>4.4108063334641194</v>
      </c>
      <c r="BZ452">
        <v>4.4108063334641194</v>
      </c>
      <c r="CA452">
        <v>4.4108063334641194</v>
      </c>
      <c r="CB452" t="s">
        <v>89</v>
      </c>
      <c r="CC452" t="s">
        <v>90</v>
      </c>
      <c r="CD452">
        <v>178.0923693922702</v>
      </c>
      <c r="CE452">
        <v>178.0923693922702</v>
      </c>
      <c r="CF452">
        <v>178.0923693922702</v>
      </c>
      <c r="CG452" t="s">
        <v>89</v>
      </c>
      <c r="CH452" t="s">
        <v>91</v>
      </c>
      <c r="CI452">
        <v>1.1027015833660301</v>
      </c>
      <c r="CJ452">
        <v>44.52309234806755</v>
      </c>
      <c r="CK452">
        <v>2.4766958564905042E-2</v>
      </c>
      <c r="CL452">
        <v>0.32148323503373649</v>
      </c>
      <c r="CM452">
        <v>14</v>
      </c>
      <c r="CN452">
        <v>4.389087080139241</v>
      </c>
      <c r="CO452">
        <v>4.424167666536853</v>
      </c>
      <c r="CP452">
        <v>41.824532058962603</v>
      </c>
      <c r="CQ452">
        <v>40.842483398136267</v>
      </c>
      <c r="CR452">
        <v>178.0923693922702</v>
      </c>
      <c r="CS452">
        <v>178.0923693922702</v>
      </c>
      <c r="CT452">
        <v>0</v>
      </c>
      <c r="CU452">
        <v>0</v>
      </c>
    </row>
    <row r="453" spans="1:99" x14ac:dyDescent="0.3">
      <c r="A453" t="s">
        <v>1465</v>
      </c>
      <c r="B453" t="s">
        <v>905</v>
      </c>
      <c r="C453" t="s">
        <v>3382</v>
      </c>
      <c r="D453" t="s">
        <v>109</v>
      </c>
      <c r="E453">
        <v>2.5000000000000001E-2</v>
      </c>
      <c r="F453">
        <v>0.4375</v>
      </c>
      <c r="G453">
        <v>2.4766958564905048E-2</v>
      </c>
      <c r="H453">
        <v>56</v>
      </c>
      <c r="I453">
        <v>112</v>
      </c>
      <c r="J453">
        <v>4</v>
      </c>
      <c r="K453">
        <v>101.7670682241544</v>
      </c>
      <c r="L453">
        <v>101.750087285058</v>
      </c>
      <c r="M453">
        <v>124.2217357956702</v>
      </c>
      <c r="N453">
        <v>124.2443574284781</v>
      </c>
      <c r="O453">
        <v>124.2217357956702</v>
      </c>
      <c r="P453">
        <v>124.2443574284781</v>
      </c>
      <c r="Q453">
        <v>124.2217357956702</v>
      </c>
      <c r="R453" s="2">
        <v>101.7670682241544</v>
      </c>
      <c r="S453">
        <v>3</v>
      </c>
      <c r="T453">
        <v>2.25</v>
      </c>
      <c r="U453">
        <v>0.5</v>
      </c>
      <c r="V453">
        <v>10.95</v>
      </c>
      <c r="W453">
        <v>0.14058666666666669</v>
      </c>
      <c r="Y453" t="s">
        <v>84</v>
      </c>
      <c r="AA453">
        <v>10</v>
      </c>
      <c r="AB453">
        <v>90</v>
      </c>
      <c r="AC453" t="s">
        <v>1466</v>
      </c>
      <c r="AD453" t="s">
        <v>87</v>
      </c>
      <c r="AE453" t="s">
        <v>87</v>
      </c>
      <c r="AF453" t="s">
        <v>111</v>
      </c>
      <c r="AG453" t="b">
        <v>1</v>
      </c>
      <c r="AH453">
        <v>2.5000000000000001E-2</v>
      </c>
      <c r="AI453">
        <v>9.8094830341255379E-2</v>
      </c>
      <c r="AJ453">
        <v>4</v>
      </c>
      <c r="AL453">
        <v>10.21062084953407</v>
      </c>
      <c r="AM453">
        <v>10.456133014740651</v>
      </c>
      <c r="AN453">
        <v>10.583210731828039</v>
      </c>
      <c r="AO453">
        <v>10.21062084953407</v>
      </c>
      <c r="AP453">
        <v>1.09727177003481</v>
      </c>
      <c r="AQ453">
        <v>1.106041916634213</v>
      </c>
      <c r="AR453">
        <v>82.619368262706161</v>
      </c>
      <c r="AS453">
        <v>740.45397340606326</v>
      </c>
      <c r="AT453">
        <v>1.0893329481027441</v>
      </c>
      <c r="AU453">
        <v>9.762854966647236</v>
      </c>
      <c r="AV453">
        <v>10.102070269976441</v>
      </c>
      <c r="AW453">
        <v>10.236275904868551</v>
      </c>
      <c r="AX453">
        <v>23.090446331374729</v>
      </c>
      <c r="AY453">
        <v>23.397202068270971</v>
      </c>
      <c r="AZ453">
        <v>1.1027015833660281</v>
      </c>
      <c r="BA453">
        <v>1.106041916634213</v>
      </c>
      <c r="BB453">
        <v>1.1512645252816851</v>
      </c>
      <c r="BC453">
        <v>1.1512645252816851</v>
      </c>
      <c r="BD453" t="b">
        <v>1</v>
      </c>
      <c r="BE453" t="b">
        <v>1</v>
      </c>
      <c r="BH453">
        <v>82.619362485788542</v>
      </c>
      <c r="BI453">
        <v>740.4532591984256</v>
      </c>
      <c r="BJ453">
        <v>1.089333024271169</v>
      </c>
      <c r="BK453">
        <v>1.089333024271169</v>
      </c>
      <c r="BL453">
        <v>1.089333024271169</v>
      </c>
      <c r="BM453" t="s">
        <v>89</v>
      </c>
      <c r="BN453">
        <v>9.7628469151260884</v>
      </c>
      <c r="BO453">
        <v>9.7628469151260884</v>
      </c>
      <c r="BP453">
        <v>9.7628469151260884</v>
      </c>
      <c r="BQ453" t="s">
        <v>89</v>
      </c>
      <c r="BR453">
        <v>11.050085435963769</v>
      </c>
      <c r="BS453">
        <v>11.050085435963769</v>
      </c>
      <c r="BT453">
        <v>11.050085435963769</v>
      </c>
      <c r="BU453" t="s">
        <v>89</v>
      </c>
      <c r="BV453">
        <v>9.8581411934229035E-2</v>
      </c>
      <c r="BW453">
        <v>35.707756834633898</v>
      </c>
      <c r="BX453">
        <v>1759.8685138364419</v>
      </c>
      <c r="BY453">
        <v>2.520460761979499</v>
      </c>
      <c r="BZ453">
        <v>2.520460761979499</v>
      </c>
      <c r="CA453">
        <v>2.520460761979499</v>
      </c>
      <c r="CB453" t="s">
        <v>89</v>
      </c>
      <c r="CC453" t="s">
        <v>90</v>
      </c>
      <c r="CD453">
        <v>101.7670682241544</v>
      </c>
      <c r="CE453">
        <v>101.7670682241544</v>
      </c>
      <c r="CF453">
        <v>101.7670682241544</v>
      </c>
      <c r="CG453" t="s">
        <v>89</v>
      </c>
      <c r="CH453" t="s">
        <v>91</v>
      </c>
      <c r="CI453">
        <v>1.102701583366031</v>
      </c>
      <c r="CJ453">
        <v>44.52309234806755</v>
      </c>
      <c r="CK453">
        <v>2.4766958564905059E-2</v>
      </c>
      <c r="CL453">
        <v>0.56259566130903871</v>
      </c>
      <c r="CM453">
        <v>14</v>
      </c>
      <c r="CN453">
        <v>2.5080497600795661</v>
      </c>
      <c r="CO453">
        <v>2.52809580944963</v>
      </c>
      <c r="CP453">
        <v>23.899732605121478</v>
      </c>
      <c r="CQ453">
        <v>23.33856194179215</v>
      </c>
      <c r="CR453">
        <v>101.7670682241544</v>
      </c>
      <c r="CS453">
        <v>101.7670682241544</v>
      </c>
      <c r="CT453">
        <v>4.2632564145606011E-14</v>
      </c>
      <c r="CU453">
        <v>4.1892298647832298E-14</v>
      </c>
    </row>
    <row r="454" spans="1:99" x14ac:dyDescent="0.3">
      <c r="A454" t="s">
        <v>1467</v>
      </c>
      <c r="B454" t="s">
        <v>905</v>
      </c>
      <c r="C454" t="s">
        <v>3382</v>
      </c>
      <c r="D454" t="s">
        <v>109</v>
      </c>
      <c r="E454">
        <v>2.5000000000000001E-2</v>
      </c>
      <c r="F454">
        <v>0.8125</v>
      </c>
      <c r="G454">
        <v>2.4766958564905042E-2</v>
      </c>
      <c r="H454">
        <v>56</v>
      </c>
      <c r="I454">
        <v>112</v>
      </c>
      <c r="J454">
        <v>4</v>
      </c>
      <c r="K454">
        <v>54.797652120698537</v>
      </c>
      <c r="L454">
        <v>54.788508538108147</v>
      </c>
      <c r="M454">
        <v>66.888626966899395</v>
      </c>
      <c r="N454">
        <v>66.900807846103689</v>
      </c>
      <c r="O454">
        <v>66.888626966899395</v>
      </c>
      <c r="P454">
        <v>66.900807846103689</v>
      </c>
      <c r="Q454">
        <v>66.888626966899395</v>
      </c>
      <c r="R454" s="2">
        <v>54.797652120698537</v>
      </c>
      <c r="S454">
        <v>3</v>
      </c>
      <c r="T454">
        <v>2.25</v>
      </c>
      <c r="U454">
        <v>0.5</v>
      </c>
      <c r="V454">
        <v>10.95</v>
      </c>
      <c r="W454">
        <v>0.14058666666666669</v>
      </c>
      <c r="Y454" t="s">
        <v>84</v>
      </c>
      <c r="AA454">
        <v>10</v>
      </c>
      <c r="AB454">
        <v>90</v>
      </c>
      <c r="AC454" t="s">
        <v>1468</v>
      </c>
      <c r="AD454" t="s">
        <v>87</v>
      </c>
      <c r="AE454" t="s">
        <v>87</v>
      </c>
      <c r="AF454" t="s">
        <v>111</v>
      </c>
      <c r="AG454" t="b">
        <v>1</v>
      </c>
      <c r="AH454">
        <v>2.5000000000000001E-2</v>
      </c>
      <c r="AI454">
        <v>9.8094830341255379E-2</v>
      </c>
      <c r="AJ454">
        <v>4</v>
      </c>
      <c r="AL454">
        <v>10.21062084953407</v>
      </c>
      <c r="AM454">
        <v>10.456133014740651</v>
      </c>
      <c r="AN454">
        <v>10.583210731828039</v>
      </c>
      <c r="AO454">
        <v>10.21062084953407</v>
      </c>
      <c r="AP454">
        <v>1.09727177003481</v>
      </c>
      <c r="AQ454">
        <v>1.106041916634213</v>
      </c>
      <c r="AR454">
        <v>82.619368262706161</v>
      </c>
      <c r="AS454">
        <v>740.45397340606326</v>
      </c>
      <c r="AT454">
        <v>1.0893329481027441</v>
      </c>
      <c r="AU454">
        <v>9.762854966647236</v>
      </c>
      <c r="AV454">
        <v>10.102070269976609</v>
      </c>
      <c r="AW454">
        <v>10.236275904868551</v>
      </c>
      <c r="AX454">
        <v>12.433317255355821</v>
      </c>
      <c r="AY454">
        <v>12.598493421376681</v>
      </c>
      <c r="AZ454">
        <v>1.102701583366033</v>
      </c>
      <c r="BA454">
        <v>1.106041916634213</v>
      </c>
      <c r="BB454">
        <v>2.1380626898088431</v>
      </c>
      <c r="BC454">
        <v>2.1380626898088431</v>
      </c>
      <c r="BD454" t="b">
        <v>1</v>
      </c>
      <c r="BE454" t="b">
        <v>1</v>
      </c>
      <c r="BH454">
        <v>82.619362485788542</v>
      </c>
      <c r="BI454">
        <v>740.4532591984256</v>
      </c>
      <c r="BJ454">
        <v>1.089333024271169</v>
      </c>
      <c r="BK454">
        <v>1.089333024271169</v>
      </c>
      <c r="BL454">
        <v>1.089333024271169</v>
      </c>
      <c r="BM454" t="s">
        <v>89</v>
      </c>
      <c r="BN454">
        <v>9.7628469151260884</v>
      </c>
      <c r="BO454">
        <v>9.7628469151260884</v>
      </c>
      <c r="BP454">
        <v>9.7628469151260884</v>
      </c>
      <c r="BQ454" t="s">
        <v>89</v>
      </c>
      <c r="BR454">
        <v>11.050085435963769</v>
      </c>
      <c r="BS454">
        <v>11.050085435963769</v>
      </c>
      <c r="BT454">
        <v>11.050085435963769</v>
      </c>
      <c r="BU454" t="s">
        <v>89</v>
      </c>
      <c r="BV454">
        <v>9.8581411934229035E-2</v>
      </c>
      <c r="BW454">
        <v>66.31440555003438</v>
      </c>
      <c r="BX454">
        <v>3268.3272399819762</v>
      </c>
      <c r="BY454">
        <v>1.3571711795274219</v>
      </c>
      <c r="BZ454">
        <v>1.3571711795274219</v>
      </c>
      <c r="CA454">
        <v>1.3571711795274219</v>
      </c>
      <c r="CB454" t="s">
        <v>89</v>
      </c>
      <c r="CC454" t="s">
        <v>90</v>
      </c>
      <c r="CD454">
        <v>54.797652120698572</v>
      </c>
      <c r="CE454">
        <v>54.797652120698572</v>
      </c>
      <c r="CF454">
        <v>54.797652120698572</v>
      </c>
      <c r="CG454" t="s">
        <v>89</v>
      </c>
      <c r="CH454" t="s">
        <v>91</v>
      </c>
      <c r="CI454">
        <v>1.102701583366031</v>
      </c>
      <c r="CJ454">
        <v>44.523092348067593</v>
      </c>
      <c r="CK454">
        <v>2.4766958564905042E-2</v>
      </c>
      <c r="CL454">
        <v>1.044820513859644</v>
      </c>
      <c r="CM454">
        <v>14</v>
      </c>
      <c r="CN454">
        <v>1.3504883323505359</v>
      </c>
      <c r="CO454">
        <v>1.3612823589344161</v>
      </c>
      <c r="CP454">
        <v>12.869086787373099</v>
      </c>
      <c r="CQ454">
        <v>12.566917968657309</v>
      </c>
      <c r="CR454">
        <v>54.797652120698537</v>
      </c>
      <c r="CS454">
        <v>54.797652120698572</v>
      </c>
      <c r="CT454">
        <v>2.8421709430404007E-14</v>
      </c>
      <c r="CU454">
        <v>-5.186665546874471E-14</v>
      </c>
    </row>
    <row r="455" spans="1:99" x14ac:dyDescent="0.3">
      <c r="A455" t="s">
        <v>1469</v>
      </c>
      <c r="B455" t="s">
        <v>905</v>
      </c>
      <c r="C455" t="s">
        <v>3382</v>
      </c>
      <c r="D455" t="s">
        <v>109</v>
      </c>
      <c r="E455">
        <v>0.1</v>
      </c>
      <c r="F455">
        <v>0.25</v>
      </c>
      <c r="G455">
        <v>8.8271100339492009E-2</v>
      </c>
      <c r="H455">
        <v>70</v>
      </c>
      <c r="I455">
        <v>112</v>
      </c>
      <c r="J455">
        <v>3</v>
      </c>
      <c r="K455">
        <v>50.493835210696218</v>
      </c>
      <c r="L455">
        <v>50.493791792765052</v>
      </c>
      <c r="M455">
        <v>85.287155579125141</v>
      </c>
      <c r="N455">
        <v>85.287481571104024</v>
      </c>
      <c r="O455">
        <v>85.287155579125141</v>
      </c>
      <c r="P455">
        <v>85.287481571104024</v>
      </c>
      <c r="Q455">
        <v>85.287155579125141</v>
      </c>
      <c r="R455" s="2">
        <v>50.493835210696218</v>
      </c>
      <c r="S455">
        <v>3</v>
      </c>
      <c r="T455">
        <v>2.25</v>
      </c>
      <c r="U455">
        <v>0.5</v>
      </c>
      <c r="V455">
        <v>10.95</v>
      </c>
      <c r="W455">
        <v>0.14058666666666669</v>
      </c>
      <c r="Y455" t="s">
        <v>84</v>
      </c>
      <c r="AA455">
        <v>10</v>
      </c>
      <c r="AB455">
        <v>90</v>
      </c>
      <c r="AC455" t="s">
        <v>1470</v>
      </c>
      <c r="AD455" t="s">
        <v>87</v>
      </c>
      <c r="AE455" t="s">
        <v>87</v>
      </c>
      <c r="AF455" t="s">
        <v>111</v>
      </c>
      <c r="AG455" t="b">
        <v>0</v>
      </c>
      <c r="AH455">
        <v>0.1</v>
      </c>
      <c r="AI455">
        <v>9.8094830341255379E-2</v>
      </c>
      <c r="AJ455">
        <v>4</v>
      </c>
      <c r="AL455">
        <v>10.21062084953407</v>
      </c>
      <c r="AM455">
        <v>11.54926500169613</v>
      </c>
      <c r="AN455">
        <v>10.583210731828039</v>
      </c>
      <c r="AO455">
        <v>10.21062084953407</v>
      </c>
      <c r="AP455">
        <v>1.09727177003481</v>
      </c>
      <c r="AQ455">
        <v>1.132923190907577</v>
      </c>
      <c r="AR455">
        <v>82.619368262706161</v>
      </c>
      <c r="AS455">
        <v>740.45397340606326</v>
      </c>
      <c r="AT455">
        <v>1.0893329481027441</v>
      </c>
      <c r="AU455">
        <v>9.762854966647236</v>
      </c>
      <c r="AV455">
        <v>8.7729980100200127</v>
      </c>
      <c r="AW455">
        <v>8.984152445941195</v>
      </c>
      <c r="AX455">
        <v>35.091992040080051</v>
      </c>
      <c r="AY455">
        <v>35.93660978376478</v>
      </c>
      <c r="AZ455">
        <v>1.11428435650725</v>
      </c>
      <c r="BA455">
        <v>1.132923190907577</v>
      </c>
      <c r="BB455">
        <v>5.8434950092988611</v>
      </c>
      <c r="BC455">
        <v>5.8434950092988611</v>
      </c>
      <c r="BD455" t="b">
        <v>1</v>
      </c>
      <c r="BE455" t="b">
        <v>1</v>
      </c>
      <c r="BH455">
        <v>82.619362485788542</v>
      </c>
      <c r="BI455">
        <v>740.4532591984256</v>
      </c>
      <c r="BJ455">
        <v>1.089333024271169</v>
      </c>
      <c r="BK455">
        <v>1.089333024271169</v>
      </c>
      <c r="BL455">
        <v>1.089333024271169</v>
      </c>
      <c r="BM455" t="s">
        <v>89</v>
      </c>
      <c r="BN455">
        <v>9.7628469151260884</v>
      </c>
      <c r="BO455">
        <v>9.7628469151260884</v>
      </c>
      <c r="BP455">
        <v>9.7628469151260884</v>
      </c>
      <c r="BQ455" t="s">
        <v>89</v>
      </c>
      <c r="BR455">
        <v>11.050085435963769</v>
      </c>
      <c r="BS455">
        <v>11.050085435963769</v>
      </c>
      <c r="BT455">
        <v>11.050085435963769</v>
      </c>
      <c r="BU455" t="s">
        <v>89</v>
      </c>
      <c r="BV455">
        <v>9.8581411934229035E-2</v>
      </c>
      <c r="BW455">
        <v>20.192291667352961</v>
      </c>
      <c r="BX455">
        <v>386.37795767551842</v>
      </c>
      <c r="BY455">
        <v>4.4571463944091407</v>
      </c>
      <c r="BZ455">
        <v>4.4571463944091407</v>
      </c>
      <c r="CA455">
        <v>4.4571463944091407</v>
      </c>
      <c r="CB455" t="s">
        <v>89</v>
      </c>
      <c r="CC455" t="s">
        <v>90</v>
      </c>
      <c r="CD455">
        <v>50.493835210696218</v>
      </c>
      <c r="CE455">
        <v>50.493835210696218</v>
      </c>
      <c r="CF455">
        <v>50.493835210696218</v>
      </c>
      <c r="CG455" t="s">
        <v>89</v>
      </c>
      <c r="CH455" t="s">
        <v>91</v>
      </c>
      <c r="CI455">
        <v>1.114286598602285</v>
      </c>
      <c r="CJ455">
        <v>12.623458802674049</v>
      </c>
      <c r="CK455">
        <v>8.8271100339492009E-2</v>
      </c>
      <c r="CL455">
        <v>0.77546636233203048</v>
      </c>
      <c r="CM455">
        <v>10</v>
      </c>
      <c r="CN455">
        <v>4.389087080139241</v>
      </c>
      <c r="CO455">
        <v>4.5316927636303097</v>
      </c>
      <c r="CP455">
        <v>46.19706000678454</v>
      </c>
      <c r="CQ455">
        <v>40.842483398136267</v>
      </c>
      <c r="CR455">
        <v>50.493835210696218</v>
      </c>
      <c r="CS455">
        <v>50.493835210696218</v>
      </c>
      <c r="CT455">
        <v>0</v>
      </c>
      <c r="CU455">
        <v>0</v>
      </c>
    </row>
    <row r="456" spans="1:99" x14ac:dyDescent="0.3">
      <c r="A456" t="s">
        <v>1471</v>
      </c>
      <c r="B456" t="s">
        <v>905</v>
      </c>
      <c r="C456" t="s">
        <v>3382</v>
      </c>
      <c r="D456" t="s">
        <v>109</v>
      </c>
      <c r="E456">
        <v>0.1</v>
      </c>
      <c r="F456">
        <v>0.4375</v>
      </c>
      <c r="G456">
        <v>8.8271100339492106E-2</v>
      </c>
      <c r="H456">
        <v>70</v>
      </c>
      <c r="I456">
        <v>112</v>
      </c>
      <c r="J456">
        <v>3</v>
      </c>
      <c r="K456">
        <v>28.8536201203978</v>
      </c>
      <c r="L456">
        <v>28.85359531015142</v>
      </c>
      <c r="M456">
        <v>48.735517473785777</v>
      </c>
      <c r="N456">
        <v>48.735703754916578</v>
      </c>
      <c r="O456">
        <v>48.735517473785777</v>
      </c>
      <c r="P456">
        <v>48.735703754916578</v>
      </c>
      <c r="Q456">
        <v>48.735517473785777</v>
      </c>
      <c r="R456" s="2">
        <v>28.8536201203978</v>
      </c>
      <c r="S456">
        <v>3</v>
      </c>
      <c r="T456">
        <v>2.25</v>
      </c>
      <c r="U456">
        <v>0.5</v>
      </c>
      <c r="V456">
        <v>10.95</v>
      </c>
      <c r="W456">
        <v>0.14058666666666669</v>
      </c>
      <c r="Y456" t="s">
        <v>84</v>
      </c>
      <c r="AA456">
        <v>10</v>
      </c>
      <c r="AB456">
        <v>90</v>
      </c>
      <c r="AC456" t="s">
        <v>1472</v>
      </c>
      <c r="AD456" t="s">
        <v>87</v>
      </c>
      <c r="AE456" t="s">
        <v>87</v>
      </c>
      <c r="AF456" t="s">
        <v>111</v>
      </c>
      <c r="AG456" t="b">
        <v>0</v>
      </c>
      <c r="AH456">
        <v>0.1</v>
      </c>
      <c r="AI456">
        <v>9.8094830341255379E-2</v>
      </c>
      <c r="AJ456">
        <v>4</v>
      </c>
      <c r="AL456">
        <v>10.21062084953407</v>
      </c>
      <c r="AM456">
        <v>11.54926500169613</v>
      </c>
      <c r="AN456">
        <v>10.583210731828039</v>
      </c>
      <c r="AO456">
        <v>10.21062084953407</v>
      </c>
      <c r="AP456">
        <v>1.09727177003481</v>
      </c>
      <c r="AQ456">
        <v>1.132923190907577</v>
      </c>
      <c r="AR456">
        <v>82.619368262706161</v>
      </c>
      <c r="AS456">
        <v>740.45397340606326</v>
      </c>
      <c r="AT456">
        <v>1.0893329481027441</v>
      </c>
      <c r="AU456">
        <v>9.762854966647236</v>
      </c>
      <c r="AV456">
        <v>8.7729980100200038</v>
      </c>
      <c r="AW456">
        <v>8.9841524459411897</v>
      </c>
      <c r="AX456">
        <v>20.05256688004572</v>
      </c>
      <c r="AY456">
        <v>20.535205590722718</v>
      </c>
      <c r="AZ456">
        <v>1.11428435650725</v>
      </c>
      <c r="BA456">
        <v>1.132923190907577</v>
      </c>
      <c r="BB456">
        <v>10.226116266272999</v>
      </c>
      <c r="BC456">
        <v>10.226116266272999</v>
      </c>
      <c r="BD456" t="b">
        <v>1</v>
      </c>
      <c r="BE456" t="b">
        <v>1</v>
      </c>
      <c r="BH456">
        <v>82.619362485788542</v>
      </c>
      <c r="BI456">
        <v>740.4532591984256</v>
      </c>
      <c r="BJ456">
        <v>1.089333024271169</v>
      </c>
      <c r="BK456">
        <v>1.089333024271169</v>
      </c>
      <c r="BL456">
        <v>1.089333024271169</v>
      </c>
      <c r="BM456" t="s">
        <v>89</v>
      </c>
      <c r="BN456">
        <v>9.7628469151260884</v>
      </c>
      <c r="BO456">
        <v>9.7628469151260884</v>
      </c>
      <c r="BP456">
        <v>9.7628469151260884</v>
      </c>
      <c r="BQ456" t="s">
        <v>89</v>
      </c>
      <c r="BR456">
        <v>11.050085435963769</v>
      </c>
      <c r="BS456">
        <v>11.050085435963769</v>
      </c>
      <c r="BT456">
        <v>11.050085435963769</v>
      </c>
      <c r="BU456" t="s">
        <v>89</v>
      </c>
      <c r="BV456">
        <v>9.8581411934229035E-2</v>
      </c>
      <c r="BW456">
        <v>35.336510417867693</v>
      </c>
      <c r="BX456">
        <v>676.16142593215761</v>
      </c>
      <c r="BY456">
        <v>2.5469407968052229</v>
      </c>
      <c r="BZ456">
        <v>2.5469407968052229</v>
      </c>
      <c r="CA456">
        <v>2.5469407968052229</v>
      </c>
      <c r="CB456" t="s">
        <v>89</v>
      </c>
      <c r="CC456" t="s">
        <v>90</v>
      </c>
      <c r="CD456">
        <v>28.8536201203978</v>
      </c>
      <c r="CE456">
        <v>28.8536201203978</v>
      </c>
      <c r="CF456">
        <v>28.8536201203978</v>
      </c>
      <c r="CG456" t="s">
        <v>89</v>
      </c>
      <c r="CH456" t="s">
        <v>91</v>
      </c>
      <c r="CI456">
        <v>1.114286598602285</v>
      </c>
      <c r="CJ456">
        <v>12.62345880267404</v>
      </c>
      <c r="CK456">
        <v>8.8271100339492106E-2</v>
      </c>
      <c r="CL456">
        <v>1.3570661340810539</v>
      </c>
      <c r="CM456">
        <v>10</v>
      </c>
      <c r="CN456">
        <v>2.5080497600795661</v>
      </c>
      <c r="CO456">
        <v>2.589538722074463</v>
      </c>
      <c r="CP456">
        <v>26.398320003876879</v>
      </c>
      <c r="CQ456">
        <v>23.33856194179215</v>
      </c>
      <c r="CR456">
        <v>28.8536201203978</v>
      </c>
      <c r="CS456">
        <v>28.8536201203978</v>
      </c>
      <c r="CT456">
        <v>0</v>
      </c>
      <c r="CU456">
        <v>0</v>
      </c>
    </row>
    <row r="457" spans="1:99" x14ac:dyDescent="0.3">
      <c r="A457" t="s">
        <v>1473</v>
      </c>
      <c r="B457" t="s">
        <v>905</v>
      </c>
      <c r="C457" t="s">
        <v>3382</v>
      </c>
      <c r="D457" t="s">
        <v>109</v>
      </c>
      <c r="E457">
        <v>0.1</v>
      </c>
      <c r="F457">
        <v>0.8125</v>
      </c>
      <c r="G457">
        <v>8.827110033949212E-2</v>
      </c>
      <c r="H457">
        <v>70</v>
      </c>
      <c r="I457">
        <v>112</v>
      </c>
      <c r="J457">
        <v>3</v>
      </c>
      <c r="K457">
        <v>15.5365646802142</v>
      </c>
      <c r="L457">
        <v>15.53655132085076</v>
      </c>
      <c r="M457">
        <v>26.242201716653891</v>
      </c>
      <c r="N457">
        <v>26.24230202187816</v>
      </c>
      <c r="O457">
        <v>26.242201716653891</v>
      </c>
      <c r="P457">
        <v>26.24230202187816</v>
      </c>
      <c r="Q457">
        <v>26.242201716653891</v>
      </c>
      <c r="R457" s="2">
        <v>15.5365646802142</v>
      </c>
      <c r="S457">
        <v>3</v>
      </c>
      <c r="T457">
        <v>2.25</v>
      </c>
      <c r="U457">
        <v>0.5</v>
      </c>
      <c r="V457">
        <v>10.95</v>
      </c>
      <c r="W457">
        <v>0.14058666666666669</v>
      </c>
      <c r="Y457" t="s">
        <v>84</v>
      </c>
      <c r="AA457">
        <v>10</v>
      </c>
      <c r="AB457">
        <v>90</v>
      </c>
      <c r="AC457" t="s">
        <v>1474</v>
      </c>
      <c r="AD457" t="s">
        <v>87</v>
      </c>
      <c r="AE457" t="s">
        <v>87</v>
      </c>
      <c r="AF457" t="s">
        <v>111</v>
      </c>
      <c r="AG457" t="b">
        <v>0</v>
      </c>
      <c r="AH457">
        <v>0.1</v>
      </c>
      <c r="AI457">
        <v>9.8094830341255379E-2</v>
      </c>
      <c r="AJ457">
        <v>4</v>
      </c>
      <c r="AL457">
        <v>10.21062084953407</v>
      </c>
      <c r="AM457">
        <v>11.54926500169613</v>
      </c>
      <c r="AN457">
        <v>10.583210731828039</v>
      </c>
      <c r="AO457">
        <v>10.21062084953407</v>
      </c>
      <c r="AP457">
        <v>1.09727177003481</v>
      </c>
      <c r="AQ457">
        <v>1.132923190907577</v>
      </c>
      <c r="AR457">
        <v>82.619368262706161</v>
      </c>
      <c r="AS457">
        <v>740.45397340606326</v>
      </c>
      <c r="AT457">
        <v>1.0893329481027441</v>
      </c>
      <c r="AU457">
        <v>9.762854966647236</v>
      </c>
      <c r="AV457">
        <v>8.7729980100200127</v>
      </c>
      <c r="AW457">
        <v>8.9841524459411914</v>
      </c>
      <c r="AX457">
        <v>10.797536012332319</v>
      </c>
      <c r="AY457">
        <v>11.057418395004539</v>
      </c>
      <c r="AZ457">
        <v>1.11428435650725</v>
      </c>
      <c r="BA457">
        <v>1.132923190907577</v>
      </c>
      <c r="BB457">
        <v>18.991358780221258</v>
      </c>
      <c r="BC457">
        <v>18.991358780221258</v>
      </c>
      <c r="BD457" t="b">
        <v>1</v>
      </c>
      <c r="BE457" t="b">
        <v>1</v>
      </c>
      <c r="BH457">
        <v>82.619362485788542</v>
      </c>
      <c r="BI457">
        <v>740.4532591984256</v>
      </c>
      <c r="BJ457">
        <v>1.089333024271169</v>
      </c>
      <c r="BK457">
        <v>1.089333024271169</v>
      </c>
      <c r="BL457">
        <v>1.089333024271169</v>
      </c>
      <c r="BM457" t="s">
        <v>89</v>
      </c>
      <c r="BN457">
        <v>9.7628469151260884</v>
      </c>
      <c r="BO457">
        <v>9.7628469151260884</v>
      </c>
      <c r="BP457">
        <v>9.7628469151260884</v>
      </c>
      <c r="BQ457" t="s">
        <v>89</v>
      </c>
      <c r="BR457">
        <v>11.050085435963769</v>
      </c>
      <c r="BS457">
        <v>11.050085435963769</v>
      </c>
      <c r="BT457">
        <v>11.050085435963769</v>
      </c>
      <c r="BU457" t="s">
        <v>89</v>
      </c>
      <c r="BV457">
        <v>9.8581411934229035E-2</v>
      </c>
      <c r="BW457">
        <v>65.624947918897149</v>
      </c>
      <c r="BX457">
        <v>1255.7283624454351</v>
      </c>
      <c r="BY457">
        <v>1.371429659818197</v>
      </c>
      <c r="BZ457">
        <v>1.371429659818197</v>
      </c>
      <c r="CA457">
        <v>1.371429659818197</v>
      </c>
      <c r="CB457" t="s">
        <v>89</v>
      </c>
      <c r="CC457" t="s">
        <v>90</v>
      </c>
      <c r="CD457">
        <v>15.5365646802142</v>
      </c>
      <c r="CE457">
        <v>15.5365646802142</v>
      </c>
      <c r="CF457">
        <v>15.5365646802142</v>
      </c>
      <c r="CG457" t="s">
        <v>89</v>
      </c>
      <c r="CH457" t="s">
        <v>91</v>
      </c>
      <c r="CI457">
        <v>1.114286598602285</v>
      </c>
      <c r="CJ457">
        <v>12.62345880267404</v>
      </c>
      <c r="CK457">
        <v>8.827110033949212E-2</v>
      </c>
      <c r="CL457">
        <v>2.5202656775791001</v>
      </c>
      <c r="CM457">
        <v>10</v>
      </c>
      <c r="CN457">
        <v>1.3504883323505359</v>
      </c>
      <c r="CO457">
        <v>1.394367004193942</v>
      </c>
      <c r="CP457">
        <v>14.21448000208755</v>
      </c>
      <c r="CQ457">
        <v>12.566917968657309</v>
      </c>
      <c r="CR457">
        <v>15.5365646802142</v>
      </c>
      <c r="CS457">
        <v>15.5365646802142</v>
      </c>
      <c r="CT457">
        <v>1.7763568394002501E-15</v>
      </c>
      <c r="CU457">
        <v>-1.1433395193613419E-14</v>
      </c>
    </row>
    <row r="458" spans="1:99" x14ac:dyDescent="0.3">
      <c r="A458" t="s">
        <v>1475</v>
      </c>
      <c r="B458" t="s">
        <v>905</v>
      </c>
      <c r="C458" t="s">
        <v>3382</v>
      </c>
      <c r="D458" t="s">
        <v>109</v>
      </c>
      <c r="E458">
        <v>0.17499999999999999</v>
      </c>
      <c r="F458">
        <v>0.25</v>
      </c>
      <c r="G458">
        <v>9.7226582070811057E-2</v>
      </c>
      <c r="H458">
        <v>28</v>
      </c>
      <c r="I458">
        <v>112</v>
      </c>
      <c r="J458">
        <v>6</v>
      </c>
      <c r="K458">
        <v>46.007826680439543</v>
      </c>
      <c r="L458">
        <v>46.007797232556328</v>
      </c>
      <c r="M458">
        <v>66.613996630860115</v>
      </c>
      <c r="N458">
        <v>66.614261473415766</v>
      </c>
      <c r="O458">
        <v>66.613996630860115</v>
      </c>
      <c r="P458">
        <v>66.614261473415766</v>
      </c>
      <c r="Q458">
        <v>66.613996630860115</v>
      </c>
      <c r="R458" s="2">
        <v>46.007826680439543</v>
      </c>
      <c r="S458">
        <v>3</v>
      </c>
      <c r="T458">
        <v>2.25</v>
      </c>
      <c r="U458">
        <v>0.5</v>
      </c>
      <c r="V458">
        <v>10.95</v>
      </c>
      <c r="W458">
        <v>0.14058666666666669</v>
      </c>
      <c r="Y458" t="s">
        <v>84</v>
      </c>
      <c r="AA458">
        <v>10</v>
      </c>
      <c r="AB458">
        <v>90</v>
      </c>
      <c r="AC458" t="s">
        <v>1476</v>
      </c>
      <c r="AD458" t="s">
        <v>87</v>
      </c>
      <c r="AE458" t="s">
        <v>87</v>
      </c>
      <c r="AF458" t="s">
        <v>111</v>
      </c>
      <c r="AG458" t="b">
        <v>0</v>
      </c>
      <c r="AH458">
        <v>0.17499999999999999</v>
      </c>
      <c r="AI458">
        <v>9.8094830341255379E-2</v>
      </c>
      <c r="AJ458">
        <v>4</v>
      </c>
      <c r="AL458">
        <v>10.21062084953407</v>
      </c>
      <c r="AM458">
        <v>11.54926500169613</v>
      </c>
      <c r="AN458">
        <v>10.583210731828039</v>
      </c>
      <c r="AO458">
        <v>10.21062084953407</v>
      </c>
      <c r="AP458">
        <v>1.09727177003481</v>
      </c>
      <c r="AQ458">
        <v>1.132923190907577</v>
      </c>
      <c r="AR458">
        <v>82.619368262706161</v>
      </c>
      <c r="AS458">
        <v>740.45397340606326</v>
      </c>
      <c r="AT458">
        <v>1.0893329481027441</v>
      </c>
      <c r="AU458">
        <v>9.762854966647236</v>
      </c>
      <c r="AV458">
        <v>11.408227316965631</v>
      </c>
      <c r="AW458">
        <v>11.557443561069739</v>
      </c>
      <c r="AX458">
        <v>45.632909267862502</v>
      </c>
      <c r="AY458">
        <v>46.229774244278957</v>
      </c>
      <c r="AZ458">
        <v>1.1182962067901629</v>
      </c>
      <c r="BA458">
        <v>1.132923190907577</v>
      </c>
      <c r="BB458">
        <v>3.832216695200378</v>
      </c>
      <c r="BC458">
        <v>3.832216695200378</v>
      </c>
      <c r="BD458" t="b">
        <v>0</v>
      </c>
      <c r="BE458" t="b">
        <v>0</v>
      </c>
      <c r="BH458">
        <v>82.619362485788542</v>
      </c>
      <c r="BI458">
        <v>740.4532591984256</v>
      </c>
      <c r="BJ458">
        <v>1.089333024271169</v>
      </c>
      <c r="BK458">
        <v>1.089333024271169</v>
      </c>
      <c r="BL458">
        <v>1.089333024271169</v>
      </c>
      <c r="BM458" t="s">
        <v>89</v>
      </c>
      <c r="BN458">
        <v>9.7628469151260884</v>
      </c>
      <c r="BO458">
        <v>9.7628469151260884</v>
      </c>
      <c r="BP458">
        <v>9.7628469151260884</v>
      </c>
      <c r="BQ458" t="s">
        <v>89</v>
      </c>
      <c r="BR458">
        <v>11.050085435963769</v>
      </c>
      <c r="BS458">
        <v>11.050085435963769</v>
      </c>
      <c r="BT458">
        <v>11.050085435963769</v>
      </c>
      <c r="BU458" t="s">
        <v>89</v>
      </c>
      <c r="BV458">
        <v>9.8581411934229035E-2</v>
      </c>
      <c r="BW458">
        <v>20.119897884519741</v>
      </c>
      <c r="BX458">
        <v>299.62257058945659</v>
      </c>
      <c r="BY458">
        <v>4.4731837366454057</v>
      </c>
      <c r="BZ458">
        <v>4.4731837366454057</v>
      </c>
      <c r="CA458">
        <v>4.4731837366454057</v>
      </c>
      <c r="CB458" t="s">
        <v>89</v>
      </c>
      <c r="CC458" t="s">
        <v>90</v>
      </c>
      <c r="CD458">
        <v>46.007826680439543</v>
      </c>
      <c r="CE458">
        <v>46.007826680439543</v>
      </c>
      <c r="CF458">
        <v>46.007826680439543</v>
      </c>
      <c r="CG458" t="s">
        <v>89</v>
      </c>
      <c r="CH458" t="s">
        <v>91</v>
      </c>
      <c r="CI458">
        <v>1.118295934161351</v>
      </c>
      <c r="CJ458">
        <v>11.501956670109889</v>
      </c>
      <c r="CK458">
        <v>9.7226582070811057E-2</v>
      </c>
      <c r="CL458">
        <v>1.02654255836619</v>
      </c>
      <c r="CM458">
        <v>7</v>
      </c>
      <c r="CN458">
        <v>4.389087080139241</v>
      </c>
      <c r="CO458">
        <v>4.5316927636303097</v>
      </c>
      <c r="CP458">
        <v>46.19706000678454</v>
      </c>
      <c r="CQ458">
        <v>40.842483398136267</v>
      </c>
      <c r="CR458">
        <v>46.007826680439543</v>
      </c>
      <c r="CS458">
        <v>46.007826680439543</v>
      </c>
      <c r="CT458">
        <v>0</v>
      </c>
      <c r="CU458">
        <v>0</v>
      </c>
    </row>
    <row r="459" spans="1:99" x14ac:dyDescent="0.3">
      <c r="A459" t="s">
        <v>1477</v>
      </c>
      <c r="B459" t="s">
        <v>905</v>
      </c>
      <c r="C459" t="s">
        <v>3382</v>
      </c>
      <c r="D459" t="s">
        <v>109</v>
      </c>
      <c r="E459">
        <v>0.17499999999999999</v>
      </c>
      <c r="F459">
        <v>0.4375</v>
      </c>
      <c r="G459">
        <v>9.7226582070811085E-2</v>
      </c>
      <c r="H459">
        <v>28</v>
      </c>
      <c r="I459">
        <v>112</v>
      </c>
      <c r="J459">
        <v>6</v>
      </c>
      <c r="K459">
        <v>26.290186674536869</v>
      </c>
      <c r="L459">
        <v>26.290169847175029</v>
      </c>
      <c r="M459">
        <v>38.065140931920041</v>
      </c>
      <c r="N459">
        <v>38.065292270523287</v>
      </c>
      <c r="O459">
        <v>38.065140931920041</v>
      </c>
      <c r="P459">
        <v>38.065292270523287</v>
      </c>
      <c r="Q459">
        <v>38.065140931920041</v>
      </c>
      <c r="R459" s="2">
        <v>26.290186674536869</v>
      </c>
      <c r="S459">
        <v>3</v>
      </c>
      <c r="T459">
        <v>2.25</v>
      </c>
      <c r="U459">
        <v>0.5</v>
      </c>
      <c r="V459">
        <v>10.95</v>
      </c>
      <c r="W459">
        <v>0.14058666666666669</v>
      </c>
      <c r="Y459" t="s">
        <v>84</v>
      </c>
      <c r="AA459">
        <v>10</v>
      </c>
      <c r="AB459">
        <v>90</v>
      </c>
      <c r="AC459" t="s">
        <v>1478</v>
      </c>
      <c r="AD459" t="s">
        <v>87</v>
      </c>
      <c r="AE459" t="s">
        <v>87</v>
      </c>
      <c r="AF459" t="s">
        <v>111</v>
      </c>
      <c r="AG459" t="b">
        <v>0</v>
      </c>
      <c r="AH459">
        <v>0.17499999999999999</v>
      </c>
      <c r="AI459">
        <v>9.8094830341255379E-2</v>
      </c>
      <c r="AJ459">
        <v>4</v>
      </c>
      <c r="AL459">
        <v>10.21062084953407</v>
      </c>
      <c r="AM459">
        <v>11.54926500169613</v>
      </c>
      <c r="AN459">
        <v>10.583210731828039</v>
      </c>
      <c r="AO459">
        <v>10.21062084953407</v>
      </c>
      <c r="AP459">
        <v>1.09727177003481</v>
      </c>
      <c r="AQ459">
        <v>1.132923190907577</v>
      </c>
      <c r="AR459">
        <v>82.619368262706161</v>
      </c>
      <c r="AS459">
        <v>740.45397340606326</v>
      </c>
      <c r="AT459">
        <v>1.0893329481027441</v>
      </c>
      <c r="AU459">
        <v>9.762854966647236</v>
      </c>
      <c r="AV459">
        <v>11.408227316965631</v>
      </c>
      <c r="AW459">
        <v>11.557443561069739</v>
      </c>
      <c r="AX459">
        <v>26.075948153064299</v>
      </c>
      <c r="AY459">
        <v>26.417013853873701</v>
      </c>
      <c r="AZ459">
        <v>1.1182962067901629</v>
      </c>
      <c r="BA459">
        <v>1.132923190907577</v>
      </c>
      <c r="BB459">
        <v>6.7063792166006237</v>
      </c>
      <c r="BC459">
        <v>6.7063792166006237</v>
      </c>
      <c r="BD459" t="b">
        <v>0</v>
      </c>
      <c r="BE459" t="b">
        <v>0</v>
      </c>
      <c r="BH459">
        <v>82.619362485788542</v>
      </c>
      <c r="BI459">
        <v>740.4532591984256</v>
      </c>
      <c r="BJ459">
        <v>1.089333024271169</v>
      </c>
      <c r="BK459">
        <v>1.089333024271169</v>
      </c>
      <c r="BL459">
        <v>1.089333024271169</v>
      </c>
      <c r="BM459" t="s">
        <v>89</v>
      </c>
      <c r="BN459">
        <v>9.7628469151260884</v>
      </c>
      <c r="BO459">
        <v>9.7628469151260884</v>
      </c>
      <c r="BP459">
        <v>9.7628469151260884</v>
      </c>
      <c r="BQ459" t="s">
        <v>89</v>
      </c>
      <c r="BR459">
        <v>11.050085435963769</v>
      </c>
      <c r="BS459">
        <v>11.050085435963769</v>
      </c>
      <c r="BT459">
        <v>11.050085435963769</v>
      </c>
      <c r="BU459" t="s">
        <v>89</v>
      </c>
      <c r="BV459">
        <v>9.8581411934229035E-2</v>
      </c>
      <c r="BW459">
        <v>35.209821297909542</v>
      </c>
      <c r="BX459">
        <v>524.339498531549</v>
      </c>
      <c r="BY459">
        <v>2.556104992368804</v>
      </c>
      <c r="BZ459">
        <v>2.556104992368804</v>
      </c>
      <c r="CA459">
        <v>2.556104992368804</v>
      </c>
      <c r="CB459" t="s">
        <v>89</v>
      </c>
      <c r="CC459" t="s">
        <v>90</v>
      </c>
      <c r="CD459">
        <v>26.29018667453688</v>
      </c>
      <c r="CE459">
        <v>26.29018667453688</v>
      </c>
      <c r="CF459">
        <v>26.29018667453688</v>
      </c>
      <c r="CG459" t="s">
        <v>89</v>
      </c>
      <c r="CH459" t="s">
        <v>91</v>
      </c>
      <c r="CI459">
        <v>1.1182959341613521</v>
      </c>
      <c r="CJ459">
        <v>11.50195667010988</v>
      </c>
      <c r="CK459">
        <v>9.7226582070811085E-2</v>
      </c>
      <c r="CL459">
        <v>1.796449477140833</v>
      </c>
      <c r="CM459">
        <v>7</v>
      </c>
      <c r="CN459">
        <v>2.5080497600795661</v>
      </c>
      <c r="CO459">
        <v>2.589538722074463</v>
      </c>
      <c r="CP459">
        <v>26.398320003876879</v>
      </c>
      <c r="CQ459">
        <v>23.33856194179215</v>
      </c>
      <c r="CR459">
        <v>26.290186674536869</v>
      </c>
      <c r="CS459">
        <v>26.29018667453688</v>
      </c>
      <c r="CT459">
        <v>1.4210854715202001E-14</v>
      </c>
      <c r="CU459">
        <v>-5.4053837240211747E-14</v>
      </c>
    </row>
    <row r="460" spans="1:99" x14ac:dyDescent="0.3">
      <c r="A460" t="s">
        <v>1479</v>
      </c>
      <c r="B460" t="s">
        <v>905</v>
      </c>
      <c r="C460" t="s">
        <v>3382</v>
      </c>
      <c r="D460" t="s">
        <v>109</v>
      </c>
      <c r="E460">
        <v>0.17499999999999999</v>
      </c>
      <c r="F460">
        <v>0.8125</v>
      </c>
      <c r="G460">
        <v>9.7226582070811141E-2</v>
      </c>
      <c r="H460">
        <v>28</v>
      </c>
      <c r="I460">
        <v>112</v>
      </c>
      <c r="J460">
        <v>6</v>
      </c>
      <c r="K460">
        <v>14.156254363212151</v>
      </c>
      <c r="L460">
        <v>14.15624530232501</v>
      </c>
      <c r="M460">
        <v>20.496614347956939</v>
      </c>
      <c r="N460">
        <v>20.49669583797408</v>
      </c>
      <c r="O460">
        <v>20.496614347956939</v>
      </c>
      <c r="P460">
        <v>20.49669583797408</v>
      </c>
      <c r="Q460">
        <v>20.496614347956939</v>
      </c>
      <c r="R460" s="2">
        <v>14.156254363212151</v>
      </c>
      <c r="S460">
        <v>3</v>
      </c>
      <c r="T460">
        <v>2.25</v>
      </c>
      <c r="U460">
        <v>0.5</v>
      </c>
      <c r="V460">
        <v>10.95</v>
      </c>
      <c r="W460">
        <v>0.14058666666666669</v>
      </c>
      <c r="Y460" t="s">
        <v>84</v>
      </c>
      <c r="AA460">
        <v>10</v>
      </c>
      <c r="AB460">
        <v>90</v>
      </c>
      <c r="AC460" t="s">
        <v>1480</v>
      </c>
      <c r="AD460" t="s">
        <v>87</v>
      </c>
      <c r="AE460" t="s">
        <v>87</v>
      </c>
      <c r="AF460" t="s">
        <v>111</v>
      </c>
      <c r="AG460" t="b">
        <v>0</v>
      </c>
      <c r="AH460">
        <v>0.17499999999999999</v>
      </c>
      <c r="AI460">
        <v>9.8094830341255379E-2</v>
      </c>
      <c r="AJ460">
        <v>4</v>
      </c>
      <c r="AL460">
        <v>10.21062084953407</v>
      </c>
      <c r="AM460">
        <v>11.54926500169613</v>
      </c>
      <c r="AN460">
        <v>10.583210731828039</v>
      </c>
      <c r="AO460">
        <v>10.21062084953407</v>
      </c>
      <c r="AP460">
        <v>1.09727177003481</v>
      </c>
      <c r="AQ460">
        <v>1.132923190907577</v>
      </c>
      <c r="AR460">
        <v>82.619368262706161</v>
      </c>
      <c r="AS460">
        <v>740.45397340606326</v>
      </c>
      <c r="AT460">
        <v>1.0893329481027441</v>
      </c>
      <c r="AU460">
        <v>9.762854966647236</v>
      </c>
      <c r="AV460">
        <v>11.408227316965631</v>
      </c>
      <c r="AW460">
        <v>11.557443561069739</v>
      </c>
      <c r="AX460">
        <v>14.040895159342311</v>
      </c>
      <c r="AY460">
        <v>14.22454592131661</v>
      </c>
      <c r="AZ460">
        <v>1.1182962067901629</v>
      </c>
      <c r="BA460">
        <v>1.132923190907577</v>
      </c>
      <c r="BB460">
        <v>12.454704259401151</v>
      </c>
      <c r="BC460">
        <v>12.454704259401151</v>
      </c>
      <c r="BD460" t="b">
        <v>0</v>
      </c>
      <c r="BE460" t="b">
        <v>0</v>
      </c>
      <c r="BH460">
        <v>82.619362485788542</v>
      </c>
      <c r="BI460">
        <v>740.4532591984256</v>
      </c>
      <c r="BJ460">
        <v>1.089333024271169</v>
      </c>
      <c r="BK460">
        <v>1.089333024271169</v>
      </c>
      <c r="BL460">
        <v>1.089333024271169</v>
      </c>
      <c r="BM460" t="s">
        <v>89</v>
      </c>
      <c r="BN460">
        <v>9.7628469151260884</v>
      </c>
      <c r="BO460">
        <v>9.7628469151260884</v>
      </c>
      <c r="BP460">
        <v>9.7628469151260884</v>
      </c>
      <c r="BQ460" t="s">
        <v>89</v>
      </c>
      <c r="BR460">
        <v>11.050085435963769</v>
      </c>
      <c r="BS460">
        <v>11.050085435963769</v>
      </c>
      <c r="BT460">
        <v>11.050085435963769</v>
      </c>
      <c r="BU460" t="s">
        <v>89</v>
      </c>
      <c r="BV460">
        <v>9.8581411934229035E-2</v>
      </c>
      <c r="BW460">
        <v>65.38966812468918</v>
      </c>
      <c r="BX460">
        <v>973.77335441573462</v>
      </c>
      <c r="BY460">
        <v>1.3763642266601239</v>
      </c>
      <c r="BZ460">
        <v>1.3763642266601239</v>
      </c>
      <c r="CA460">
        <v>1.3763642266601239</v>
      </c>
      <c r="CB460" t="s">
        <v>89</v>
      </c>
      <c r="CC460" t="s">
        <v>90</v>
      </c>
      <c r="CD460">
        <v>14.15625436321216</v>
      </c>
      <c r="CE460">
        <v>14.15625436321216</v>
      </c>
      <c r="CF460">
        <v>14.15625436321216</v>
      </c>
      <c r="CG460" t="s">
        <v>89</v>
      </c>
      <c r="CH460" t="s">
        <v>91</v>
      </c>
      <c r="CI460">
        <v>1.118295934161351</v>
      </c>
      <c r="CJ460">
        <v>11.50195667010988</v>
      </c>
      <c r="CK460">
        <v>9.7226582070811085E-2</v>
      </c>
      <c r="CL460">
        <v>3.3362633146901191</v>
      </c>
      <c r="CM460">
        <v>7</v>
      </c>
      <c r="CN460">
        <v>1.3504883323505359</v>
      </c>
      <c r="CO460">
        <v>1.394367004193942</v>
      </c>
      <c r="CP460">
        <v>14.21448000208755</v>
      </c>
      <c r="CQ460">
        <v>12.566917968657309</v>
      </c>
      <c r="CR460">
        <v>14.156254363212151</v>
      </c>
      <c r="CS460">
        <v>14.15625436321216</v>
      </c>
      <c r="CT460">
        <v>1.243449787580175E-14</v>
      </c>
      <c r="CU460">
        <v>-8.7837485515344136E-14</v>
      </c>
    </row>
    <row r="461" spans="1:99" x14ac:dyDescent="0.3">
      <c r="A461" t="s">
        <v>1535</v>
      </c>
      <c r="B461" t="s">
        <v>905</v>
      </c>
      <c r="C461" t="s">
        <v>3382</v>
      </c>
      <c r="D461" t="s">
        <v>129</v>
      </c>
      <c r="E461">
        <v>2.5000000000000001E-2</v>
      </c>
      <c r="F461">
        <v>0.25</v>
      </c>
      <c r="G461">
        <v>2.3722969492449161E-2</v>
      </c>
      <c r="H461">
        <v>70</v>
      </c>
      <c r="I461">
        <v>112</v>
      </c>
      <c r="J461">
        <v>3</v>
      </c>
      <c r="K461">
        <v>86.979448067908578</v>
      </c>
      <c r="L461">
        <v>86.960655024417932</v>
      </c>
      <c r="M461">
        <v>112.21767472555869</v>
      </c>
      <c r="N461">
        <v>112.2378985773142</v>
      </c>
      <c r="O461">
        <v>112.21767472555869</v>
      </c>
      <c r="P461">
        <v>112.2378985773142</v>
      </c>
      <c r="Q461">
        <v>112.21767472555869</v>
      </c>
      <c r="R461" s="2">
        <v>86.979448067908578</v>
      </c>
      <c r="S461">
        <v>3</v>
      </c>
      <c r="T461">
        <v>2.25</v>
      </c>
      <c r="U461">
        <v>0.5</v>
      </c>
      <c r="V461">
        <v>10.95</v>
      </c>
      <c r="W461">
        <v>0.14058666666666669</v>
      </c>
      <c r="Y461" t="s">
        <v>84</v>
      </c>
      <c r="AA461">
        <v>11</v>
      </c>
      <c r="AB461">
        <v>270</v>
      </c>
      <c r="AC461" t="s">
        <v>1536</v>
      </c>
      <c r="AD461" t="s">
        <v>87</v>
      </c>
      <c r="AE461" t="s">
        <v>87</v>
      </c>
      <c r="AF461" t="s">
        <v>131</v>
      </c>
      <c r="AG461" t="b">
        <v>1</v>
      </c>
      <c r="AH461">
        <v>2.5000000000000001E-2</v>
      </c>
      <c r="AI461">
        <v>6.1157843394266553E-2</v>
      </c>
      <c r="AJ461">
        <v>4</v>
      </c>
      <c r="AL461">
        <v>7.1263745146294726</v>
      </c>
      <c r="AM461">
        <v>7.5745646933244073</v>
      </c>
      <c r="AN461">
        <v>7.2607385212089497</v>
      </c>
      <c r="AO461">
        <v>7.1263745146294717</v>
      </c>
      <c r="AP461">
        <v>0.51497358375746161</v>
      </c>
      <c r="AQ461">
        <v>0.51816717427568726</v>
      </c>
      <c r="AR461">
        <v>529.46541869505529</v>
      </c>
      <c r="AS461">
        <v>7162.8465666306474</v>
      </c>
      <c r="AT461">
        <v>0.50994831856149236</v>
      </c>
      <c r="AU461">
        <v>6.8988104487915818</v>
      </c>
      <c r="AV461">
        <v>6.3252014916319172</v>
      </c>
      <c r="AW461">
        <v>6.4705521274073146</v>
      </c>
      <c r="AX461">
        <v>25.300805966527669</v>
      </c>
      <c r="AY461">
        <v>25.882208509629258</v>
      </c>
      <c r="AZ461">
        <v>0.51471902557747939</v>
      </c>
      <c r="BA461">
        <v>0.51816717427568726</v>
      </c>
      <c r="BB461">
        <v>4.3911371095578273</v>
      </c>
      <c r="BC461">
        <v>4.3911371095578273</v>
      </c>
      <c r="BD461" t="b">
        <v>1</v>
      </c>
      <c r="BE461" t="b">
        <v>1</v>
      </c>
      <c r="BH461">
        <v>529.46412744837619</v>
      </c>
      <c r="BI461">
        <v>7162.6600000094622</v>
      </c>
      <c r="BJ461">
        <v>0.50994956221340138</v>
      </c>
      <c r="BK461">
        <v>0.50994956221340138</v>
      </c>
      <c r="BL461">
        <v>0.50994956221340138</v>
      </c>
      <c r="BM461" t="s">
        <v>89</v>
      </c>
      <c r="BN461">
        <v>6.898664407900613</v>
      </c>
      <c r="BO461">
        <v>6.8986644079006139</v>
      </c>
      <c r="BP461">
        <v>6.898664407900613</v>
      </c>
      <c r="BQ461" t="s">
        <v>89</v>
      </c>
      <c r="BR461">
        <v>8.3139008119351203</v>
      </c>
      <c r="BS461">
        <v>8.3139008119351203</v>
      </c>
      <c r="BT461">
        <v>8.3139008119351203</v>
      </c>
      <c r="BU461" t="s">
        <v>89</v>
      </c>
      <c r="BV461">
        <v>6.1336979325196807E-2</v>
      </c>
      <c r="BW461">
        <v>130.85130741678481</v>
      </c>
      <c r="BX461">
        <v>7116.2899326838769</v>
      </c>
      <c r="BY461">
        <v>2.0634107929850609</v>
      </c>
      <c r="BZ461">
        <v>2.0634107929850609</v>
      </c>
      <c r="CA461">
        <v>2.0634107929850609</v>
      </c>
      <c r="CB461" t="s">
        <v>89</v>
      </c>
      <c r="CC461" t="s">
        <v>90</v>
      </c>
      <c r="CD461">
        <v>86.979448067908564</v>
      </c>
      <c r="CE461">
        <v>86.979448067908564</v>
      </c>
      <c r="CF461">
        <v>86.979448067908564</v>
      </c>
      <c r="CG461" t="s">
        <v>89</v>
      </c>
      <c r="CH461" t="s">
        <v>91</v>
      </c>
      <c r="CI461">
        <v>0.51585269824626534</v>
      </c>
      <c r="CJ461">
        <v>21.744862016977141</v>
      </c>
      <c r="CK461">
        <v>2.3722969492449161E-2</v>
      </c>
      <c r="CL461">
        <v>1.812729005993142</v>
      </c>
      <c r="CM461">
        <v>21</v>
      </c>
      <c r="CN461">
        <v>2.059894335029846</v>
      </c>
      <c r="CO461">
        <v>2.072668697102749</v>
      </c>
      <c r="CP461">
        <v>30.298258773297629</v>
      </c>
      <c r="CQ461">
        <v>28.50549805851789</v>
      </c>
      <c r="CR461">
        <v>86.979448067908578</v>
      </c>
      <c r="CS461">
        <v>86.979448067908564</v>
      </c>
      <c r="CT461">
        <v>1.4210854715202001E-14</v>
      </c>
      <c r="CU461">
        <v>1.6338175317124321E-14</v>
      </c>
    </row>
    <row r="462" spans="1:99" x14ac:dyDescent="0.3">
      <c r="A462" t="s">
        <v>1537</v>
      </c>
      <c r="B462" t="s">
        <v>905</v>
      </c>
      <c r="C462" t="s">
        <v>3382</v>
      </c>
      <c r="D462" t="s">
        <v>129</v>
      </c>
      <c r="E462">
        <v>2.5000000000000001E-2</v>
      </c>
      <c r="F462">
        <v>0.4375</v>
      </c>
      <c r="G462">
        <v>2.3722969492449161E-2</v>
      </c>
      <c r="H462">
        <v>70</v>
      </c>
      <c r="I462">
        <v>112</v>
      </c>
      <c r="J462">
        <v>3</v>
      </c>
      <c r="K462">
        <v>49.702541753090593</v>
      </c>
      <c r="L462">
        <v>49.691802871095931</v>
      </c>
      <c r="M462">
        <v>64.124385557462077</v>
      </c>
      <c r="N462">
        <v>64.135942044179501</v>
      </c>
      <c r="O462">
        <v>64.124385557462077</v>
      </c>
      <c r="P462">
        <v>64.135942044179501</v>
      </c>
      <c r="Q462">
        <v>64.124385557462077</v>
      </c>
      <c r="R462" s="2">
        <v>49.702541753090593</v>
      </c>
      <c r="S462">
        <v>3</v>
      </c>
      <c r="T462">
        <v>2.25</v>
      </c>
      <c r="U462">
        <v>0.5</v>
      </c>
      <c r="V462">
        <v>10.95</v>
      </c>
      <c r="W462">
        <v>0.14058666666666669</v>
      </c>
      <c r="Y462" t="s">
        <v>84</v>
      </c>
      <c r="AA462">
        <v>11</v>
      </c>
      <c r="AB462">
        <v>270</v>
      </c>
      <c r="AC462" t="s">
        <v>1538</v>
      </c>
      <c r="AD462" t="s">
        <v>87</v>
      </c>
      <c r="AE462" t="s">
        <v>87</v>
      </c>
      <c r="AF462" t="s">
        <v>131</v>
      </c>
      <c r="AG462" t="b">
        <v>1</v>
      </c>
      <c r="AH462">
        <v>2.5000000000000001E-2</v>
      </c>
      <c r="AI462">
        <v>6.1157843394266553E-2</v>
      </c>
      <c r="AJ462">
        <v>4</v>
      </c>
      <c r="AL462">
        <v>7.1263745146294726</v>
      </c>
      <c r="AM462">
        <v>7.5745646933244073</v>
      </c>
      <c r="AN462">
        <v>7.2607385212089497</v>
      </c>
      <c r="AO462">
        <v>7.1263745146294717</v>
      </c>
      <c r="AP462">
        <v>0.51497358375746161</v>
      </c>
      <c r="AQ462">
        <v>0.51816717427568726</v>
      </c>
      <c r="AR462">
        <v>529.46541869505529</v>
      </c>
      <c r="AS462">
        <v>7162.8465666306474</v>
      </c>
      <c r="AT462">
        <v>0.50994831856149236</v>
      </c>
      <c r="AU462">
        <v>6.8988104487915818</v>
      </c>
      <c r="AV462">
        <v>6.3252014916319101</v>
      </c>
      <c r="AW462">
        <v>6.4705521274073181</v>
      </c>
      <c r="AX462">
        <v>14.457603409444371</v>
      </c>
      <c r="AY462">
        <v>14.78983343407387</v>
      </c>
      <c r="AZ462">
        <v>0.51471902557747917</v>
      </c>
      <c r="BA462">
        <v>0.51816717427568726</v>
      </c>
      <c r="BB462">
        <v>7.6844899417261994</v>
      </c>
      <c r="BC462">
        <v>7.6844899417261994</v>
      </c>
      <c r="BD462" t="b">
        <v>1</v>
      </c>
      <c r="BE462" t="b">
        <v>1</v>
      </c>
      <c r="BH462">
        <v>529.46412744837619</v>
      </c>
      <c r="BI462">
        <v>7162.6600000094622</v>
      </c>
      <c r="BJ462">
        <v>0.50994956221340138</v>
      </c>
      <c r="BK462">
        <v>0.50994956221340138</v>
      </c>
      <c r="BL462">
        <v>0.50994956221340138</v>
      </c>
      <c r="BM462" t="s">
        <v>89</v>
      </c>
      <c r="BN462">
        <v>6.898664407900613</v>
      </c>
      <c r="BO462">
        <v>6.8986644079006139</v>
      </c>
      <c r="BP462">
        <v>6.898664407900613</v>
      </c>
      <c r="BQ462" t="s">
        <v>89</v>
      </c>
      <c r="BR462">
        <v>8.3139008119351203</v>
      </c>
      <c r="BS462">
        <v>8.3139008119351203</v>
      </c>
      <c r="BT462">
        <v>8.3139008119351203</v>
      </c>
      <c r="BU462" t="s">
        <v>89</v>
      </c>
      <c r="BV462">
        <v>6.1336979325196807E-2</v>
      </c>
      <c r="BW462">
        <v>228.98978797937349</v>
      </c>
      <c r="BX462">
        <v>12453.507382196791</v>
      </c>
      <c r="BY462">
        <v>1.179091881705749</v>
      </c>
      <c r="BZ462">
        <v>1.179091881705749</v>
      </c>
      <c r="CA462">
        <v>1.179091881705749</v>
      </c>
      <c r="CB462" t="s">
        <v>89</v>
      </c>
      <c r="CC462" t="s">
        <v>90</v>
      </c>
      <c r="CD462">
        <v>49.7025417530906</v>
      </c>
      <c r="CE462">
        <v>49.7025417530906</v>
      </c>
      <c r="CF462">
        <v>49.7025417530906</v>
      </c>
      <c r="CG462" t="s">
        <v>89</v>
      </c>
      <c r="CH462" t="s">
        <v>91</v>
      </c>
      <c r="CI462">
        <v>0.51585269824626523</v>
      </c>
      <c r="CJ462">
        <v>21.744862016977141</v>
      </c>
      <c r="CK462">
        <v>2.3722969492449161E-2</v>
      </c>
      <c r="CL462">
        <v>3.1722757604880001</v>
      </c>
      <c r="CM462">
        <v>21</v>
      </c>
      <c r="CN462">
        <v>1.177082477159912</v>
      </c>
      <c r="CO462">
        <v>1.1843821126301419</v>
      </c>
      <c r="CP462">
        <v>17.313290727598641</v>
      </c>
      <c r="CQ462">
        <v>16.28885603343879</v>
      </c>
      <c r="CR462">
        <v>49.702541753090593</v>
      </c>
      <c r="CS462">
        <v>49.7025417530906</v>
      </c>
      <c r="CT462">
        <v>7.1054273576010019E-15</v>
      </c>
      <c r="CU462">
        <v>-1.4295903402483781E-14</v>
      </c>
    </row>
    <row r="463" spans="1:99" x14ac:dyDescent="0.3">
      <c r="A463" t="s">
        <v>1539</v>
      </c>
      <c r="B463" t="s">
        <v>905</v>
      </c>
      <c r="C463" t="s">
        <v>3382</v>
      </c>
      <c r="D463" t="s">
        <v>129</v>
      </c>
      <c r="E463">
        <v>2.5000000000000001E-2</v>
      </c>
      <c r="F463">
        <v>0.8125</v>
      </c>
      <c r="G463">
        <v>2.372296949244914E-2</v>
      </c>
      <c r="H463">
        <v>70</v>
      </c>
      <c r="I463">
        <v>112</v>
      </c>
      <c r="J463">
        <v>3</v>
      </c>
      <c r="K463">
        <v>26.76290709781804</v>
      </c>
      <c r="L463">
        <v>26.757124622897841</v>
      </c>
      <c r="M463">
        <v>34.528515300171897</v>
      </c>
      <c r="N463">
        <v>34.534738023788982</v>
      </c>
      <c r="O463">
        <v>34.528515300171897</v>
      </c>
      <c r="P463">
        <v>34.534738023788982</v>
      </c>
      <c r="Q463">
        <v>34.528515300171897</v>
      </c>
      <c r="R463" s="2">
        <v>26.76290709781804</v>
      </c>
      <c r="S463">
        <v>3</v>
      </c>
      <c r="T463">
        <v>2.25</v>
      </c>
      <c r="U463">
        <v>0.5</v>
      </c>
      <c r="V463">
        <v>10.95</v>
      </c>
      <c r="W463">
        <v>0.14058666666666669</v>
      </c>
      <c r="Y463" t="s">
        <v>84</v>
      </c>
      <c r="AA463">
        <v>11</v>
      </c>
      <c r="AB463">
        <v>270</v>
      </c>
      <c r="AC463" t="s">
        <v>1540</v>
      </c>
      <c r="AD463" t="s">
        <v>87</v>
      </c>
      <c r="AE463" t="s">
        <v>87</v>
      </c>
      <c r="AF463" t="s">
        <v>131</v>
      </c>
      <c r="AG463" t="b">
        <v>1</v>
      </c>
      <c r="AH463">
        <v>2.5000000000000001E-2</v>
      </c>
      <c r="AI463">
        <v>6.1157843394266553E-2</v>
      </c>
      <c r="AJ463">
        <v>4</v>
      </c>
      <c r="AL463">
        <v>7.1263745146294726</v>
      </c>
      <c r="AM463">
        <v>7.5745646933244064</v>
      </c>
      <c r="AN463">
        <v>7.2607385212089497</v>
      </c>
      <c r="AO463">
        <v>7.1263745146294717</v>
      </c>
      <c r="AP463">
        <v>0.51497358375746161</v>
      </c>
      <c r="AQ463">
        <v>0.51816717427568726</v>
      </c>
      <c r="AR463">
        <v>529.46541869505529</v>
      </c>
      <c r="AS463">
        <v>7162.8465666306474</v>
      </c>
      <c r="AT463">
        <v>0.50994831856149236</v>
      </c>
      <c r="AU463">
        <v>6.8988104487915818</v>
      </c>
      <c r="AV463">
        <v>6.3252014916318906</v>
      </c>
      <c r="AW463">
        <v>6.4705521274073092</v>
      </c>
      <c r="AX463">
        <v>7.7848633743161733</v>
      </c>
      <c r="AY463">
        <v>7.9637564645013033</v>
      </c>
      <c r="AZ463">
        <v>0.51471902557747895</v>
      </c>
      <c r="BA463">
        <v>0.51816717427568726</v>
      </c>
      <c r="BB463">
        <v>14.27119560606293</v>
      </c>
      <c r="BC463">
        <v>14.27119560606293</v>
      </c>
      <c r="BD463" t="b">
        <v>1</v>
      </c>
      <c r="BE463" t="b">
        <v>1</v>
      </c>
      <c r="BH463">
        <v>529.46412744837619</v>
      </c>
      <c r="BI463">
        <v>7162.6600000094622</v>
      </c>
      <c r="BJ463">
        <v>0.50994956221340138</v>
      </c>
      <c r="BK463">
        <v>0.50994956221340138</v>
      </c>
      <c r="BL463">
        <v>0.50994956221340138</v>
      </c>
      <c r="BM463" t="s">
        <v>89</v>
      </c>
      <c r="BN463">
        <v>6.898664407900613</v>
      </c>
      <c r="BO463">
        <v>6.8986644079006139</v>
      </c>
      <c r="BP463">
        <v>6.898664407900613</v>
      </c>
      <c r="BQ463" t="s">
        <v>89</v>
      </c>
      <c r="BR463">
        <v>8.3139008119351203</v>
      </c>
      <c r="BS463">
        <v>8.3139008119351203</v>
      </c>
      <c r="BT463">
        <v>8.3139008119351203</v>
      </c>
      <c r="BU463" t="s">
        <v>89</v>
      </c>
      <c r="BV463">
        <v>6.1336979325196807E-2</v>
      </c>
      <c r="BW463">
        <v>425.26674910455068</v>
      </c>
      <c r="BX463">
        <v>23127.9422812226</v>
      </c>
      <c r="BY463">
        <v>0.63489562861078808</v>
      </c>
      <c r="BZ463">
        <v>0.63489562861078808</v>
      </c>
      <c r="CA463">
        <v>0.63489562861078808</v>
      </c>
      <c r="CB463" t="s">
        <v>89</v>
      </c>
      <c r="CC463" t="s">
        <v>90</v>
      </c>
      <c r="CD463">
        <v>26.762907097818029</v>
      </c>
      <c r="CE463">
        <v>26.762907097818029</v>
      </c>
      <c r="CF463">
        <v>26.762907097818029</v>
      </c>
      <c r="CG463" t="s">
        <v>89</v>
      </c>
      <c r="CH463" t="s">
        <v>91</v>
      </c>
      <c r="CI463">
        <v>0.51585269824626534</v>
      </c>
      <c r="CJ463">
        <v>21.744862016977152</v>
      </c>
      <c r="CK463">
        <v>2.3722969492449151E-2</v>
      </c>
      <c r="CL463">
        <v>5.8913692694777122</v>
      </c>
      <c r="CM463">
        <v>21</v>
      </c>
      <c r="CN463">
        <v>0.63381364154764508</v>
      </c>
      <c r="CO463">
        <v>0.63774421449315355</v>
      </c>
      <c r="CP463">
        <v>9.3225411610146534</v>
      </c>
      <c r="CQ463">
        <v>8.770922479543966</v>
      </c>
      <c r="CR463">
        <v>26.76290709781804</v>
      </c>
      <c r="CS463">
        <v>26.762907097818029</v>
      </c>
      <c r="CT463">
        <v>7.1054273576010019E-15</v>
      </c>
      <c r="CU463">
        <v>2.6549534890327009E-14</v>
      </c>
    </row>
    <row r="464" spans="1:99" x14ac:dyDescent="0.3">
      <c r="A464" t="s">
        <v>1541</v>
      </c>
      <c r="B464" t="s">
        <v>905</v>
      </c>
      <c r="C464" t="s">
        <v>3382</v>
      </c>
      <c r="D464" t="s">
        <v>129</v>
      </c>
      <c r="E464">
        <v>0.1</v>
      </c>
      <c r="F464">
        <v>0.25</v>
      </c>
      <c r="G464">
        <v>5.9771412142357053E-2</v>
      </c>
      <c r="H464">
        <v>56</v>
      </c>
      <c r="I464">
        <v>112</v>
      </c>
      <c r="J464">
        <v>4</v>
      </c>
      <c r="K464">
        <v>34.86460766993271</v>
      </c>
      <c r="L464">
        <v>34.864010434988977</v>
      </c>
      <c r="M464">
        <v>49.516839060893581</v>
      </c>
      <c r="N464">
        <v>49.519737901279647</v>
      </c>
      <c r="O464">
        <v>49.516839060893581</v>
      </c>
      <c r="P464">
        <v>49.519737901279647</v>
      </c>
      <c r="Q464">
        <v>49.516839060893581</v>
      </c>
      <c r="R464" s="2">
        <v>34.86460766993271</v>
      </c>
      <c r="S464">
        <v>3</v>
      </c>
      <c r="T464">
        <v>2.25</v>
      </c>
      <c r="U464">
        <v>0.5</v>
      </c>
      <c r="V464">
        <v>10.95</v>
      </c>
      <c r="W464">
        <v>0.14058666666666669</v>
      </c>
      <c r="Y464" t="s">
        <v>84</v>
      </c>
      <c r="AA464">
        <v>11</v>
      </c>
      <c r="AB464">
        <v>270</v>
      </c>
      <c r="AC464" t="s">
        <v>1542</v>
      </c>
      <c r="AD464" t="s">
        <v>87</v>
      </c>
      <c r="AE464" t="s">
        <v>87</v>
      </c>
      <c r="AF464" t="s">
        <v>131</v>
      </c>
      <c r="AG464" t="b">
        <v>0</v>
      </c>
      <c r="AH464">
        <v>0.1</v>
      </c>
      <c r="AI464">
        <v>6.1157843394266553E-2</v>
      </c>
      <c r="AJ464">
        <v>4</v>
      </c>
      <c r="AL464">
        <v>7.1263745146294726</v>
      </c>
      <c r="AM464">
        <v>8.5504019559172484</v>
      </c>
      <c r="AN464">
        <v>7.2607385212089497</v>
      </c>
      <c r="AO464">
        <v>7.1263745146294717</v>
      </c>
      <c r="AP464">
        <v>0.51497358375746161</v>
      </c>
      <c r="AQ464">
        <v>0.52292414377801832</v>
      </c>
      <c r="AR464">
        <v>529.46541869505529</v>
      </c>
      <c r="AS464">
        <v>7162.8465666306474</v>
      </c>
      <c r="AT464">
        <v>0.50994831856149236</v>
      </c>
      <c r="AU464">
        <v>6.8988104487915818</v>
      </c>
      <c r="AV464">
        <v>8.6550374984646155</v>
      </c>
      <c r="AW464">
        <v>8.6873904321021858</v>
      </c>
      <c r="AX464">
        <v>34.620149993858462</v>
      </c>
      <c r="AY464">
        <v>34.749561728408743</v>
      </c>
      <c r="AZ464">
        <v>0.52097670855528255</v>
      </c>
      <c r="BA464">
        <v>0.52292414377801832</v>
      </c>
      <c r="BB464">
        <v>14.63770739411556</v>
      </c>
      <c r="BC464">
        <v>14.63770739411556</v>
      </c>
      <c r="BD464" t="b">
        <v>0</v>
      </c>
      <c r="BE464" t="b">
        <v>0</v>
      </c>
      <c r="BH464">
        <v>529.46412744837619</v>
      </c>
      <c r="BI464">
        <v>7162.6600000094622</v>
      </c>
      <c r="BJ464">
        <v>0.50994956221340138</v>
      </c>
      <c r="BK464">
        <v>0.50994956221340138</v>
      </c>
      <c r="BL464">
        <v>0.50994956221340138</v>
      </c>
      <c r="BM464" t="s">
        <v>89</v>
      </c>
      <c r="BN464">
        <v>6.898664407900613</v>
      </c>
      <c r="BO464">
        <v>6.8986644079006139</v>
      </c>
      <c r="BP464">
        <v>6.898664407900613</v>
      </c>
      <c r="BQ464" t="s">
        <v>89</v>
      </c>
      <c r="BR464">
        <v>8.3139008119351203</v>
      </c>
      <c r="BS464">
        <v>8.3139008119351203</v>
      </c>
      <c r="BT464">
        <v>8.3139008119351203</v>
      </c>
      <c r="BU464" t="s">
        <v>89</v>
      </c>
      <c r="BV464">
        <v>6.1336979325196807E-2</v>
      </c>
      <c r="BW464">
        <v>129.56433347506811</v>
      </c>
      <c r="BX464">
        <v>3078.6483077660009</v>
      </c>
      <c r="BY464">
        <v>2.0839068342211311</v>
      </c>
      <c r="BZ464">
        <v>2.0839068342211311</v>
      </c>
      <c r="CA464">
        <v>2.0839068342211311</v>
      </c>
      <c r="CB464" t="s">
        <v>89</v>
      </c>
      <c r="CC464" t="s">
        <v>90</v>
      </c>
      <c r="CD464">
        <v>34.86460766993271</v>
      </c>
      <c r="CE464">
        <v>34.86460766993271</v>
      </c>
      <c r="CF464">
        <v>34.86460766993271</v>
      </c>
      <c r="CG464" t="s">
        <v>89</v>
      </c>
      <c r="CH464" t="s">
        <v>91</v>
      </c>
      <c r="CI464">
        <v>0.52097670855528266</v>
      </c>
      <c r="CJ464">
        <v>8.7161519174831774</v>
      </c>
      <c r="CK464">
        <v>5.9771412142357053E-2</v>
      </c>
      <c r="CL464">
        <v>4.1062105023234574</v>
      </c>
      <c r="CM464">
        <v>10</v>
      </c>
      <c r="CN464">
        <v>2.059894335029846</v>
      </c>
      <c r="CO464">
        <v>2.0916965751120729</v>
      </c>
      <c r="CP464">
        <v>34.201607823668994</v>
      </c>
      <c r="CQ464">
        <v>28.50549805851789</v>
      </c>
      <c r="CR464">
        <v>34.86460766993271</v>
      </c>
      <c r="CS464">
        <v>34.86460766993271</v>
      </c>
      <c r="CT464">
        <v>0</v>
      </c>
      <c r="CU464">
        <v>0</v>
      </c>
    </row>
    <row r="465" spans="1:99" x14ac:dyDescent="0.3">
      <c r="A465" t="s">
        <v>1543</v>
      </c>
      <c r="B465" t="s">
        <v>905</v>
      </c>
      <c r="C465" t="s">
        <v>3382</v>
      </c>
      <c r="D465" t="s">
        <v>129</v>
      </c>
      <c r="E465">
        <v>0.1</v>
      </c>
      <c r="F465">
        <v>0.4375</v>
      </c>
      <c r="G465">
        <v>5.9771412142357053E-2</v>
      </c>
      <c r="H465">
        <v>56</v>
      </c>
      <c r="I465">
        <v>112</v>
      </c>
      <c r="J465">
        <v>4</v>
      </c>
      <c r="K465">
        <v>19.92263295424727</v>
      </c>
      <c r="L465">
        <v>19.92229167713656</v>
      </c>
      <c r="M465">
        <v>28.2953366062249</v>
      </c>
      <c r="N465">
        <v>28.296993086445511</v>
      </c>
      <c r="O465">
        <v>28.2953366062249</v>
      </c>
      <c r="P465">
        <v>28.296993086445511</v>
      </c>
      <c r="Q465">
        <v>28.2953366062249</v>
      </c>
      <c r="R465" s="2">
        <v>19.92263295424727</v>
      </c>
      <c r="S465">
        <v>3</v>
      </c>
      <c r="T465">
        <v>2.25</v>
      </c>
      <c r="U465">
        <v>0.5</v>
      </c>
      <c r="V465">
        <v>10.95</v>
      </c>
      <c r="W465">
        <v>0.14058666666666669</v>
      </c>
      <c r="Y465" t="s">
        <v>84</v>
      </c>
      <c r="AA465">
        <v>11</v>
      </c>
      <c r="AB465">
        <v>270</v>
      </c>
      <c r="AC465" t="s">
        <v>1544</v>
      </c>
      <c r="AD465" t="s">
        <v>87</v>
      </c>
      <c r="AE465" t="s">
        <v>87</v>
      </c>
      <c r="AF465" t="s">
        <v>131</v>
      </c>
      <c r="AG465" t="b">
        <v>0</v>
      </c>
      <c r="AH465">
        <v>0.1</v>
      </c>
      <c r="AI465">
        <v>6.1157843394266553E-2</v>
      </c>
      <c r="AJ465">
        <v>4</v>
      </c>
      <c r="AL465">
        <v>7.1263745146294726</v>
      </c>
      <c r="AM465">
        <v>8.5504019559172484</v>
      </c>
      <c r="AN465">
        <v>7.2607385212089497</v>
      </c>
      <c r="AO465">
        <v>7.1263745146294717</v>
      </c>
      <c r="AP465">
        <v>0.51497358375746161</v>
      </c>
      <c r="AQ465">
        <v>0.52292414377801832</v>
      </c>
      <c r="AR465">
        <v>529.46541869505529</v>
      </c>
      <c r="AS465">
        <v>7162.8465666306474</v>
      </c>
      <c r="AT465">
        <v>0.50994831856149236</v>
      </c>
      <c r="AU465">
        <v>6.8988104487915818</v>
      </c>
      <c r="AV465">
        <v>8.6550374984646208</v>
      </c>
      <c r="AW465">
        <v>8.6873904321021893</v>
      </c>
      <c r="AX465">
        <v>19.782942853633418</v>
      </c>
      <c r="AY465">
        <v>19.85689241623357</v>
      </c>
      <c r="AZ465">
        <v>0.52097670855528266</v>
      </c>
      <c r="BA465">
        <v>0.52292414377801832</v>
      </c>
      <c r="BB465">
        <v>25.615987939702169</v>
      </c>
      <c r="BC465">
        <v>25.615987939702169</v>
      </c>
      <c r="BD465" t="b">
        <v>0</v>
      </c>
      <c r="BE465" t="b">
        <v>0</v>
      </c>
      <c r="BH465">
        <v>529.46412744837619</v>
      </c>
      <c r="BI465">
        <v>7162.6600000094622</v>
      </c>
      <c r="BJ465">
        <v>0.50994956221340138</v>
      </c>
      <c r="BK465">
        <v>0.50994956221340138</v>
      </c>
      <c r="BL465">
        <v>0.50994956221340138</v>
      </c>
      <c r="BM465" t="s">
        <v>89</v>
      </c>
      <c r="BN465">
        <v>6.898664407900613</v>
      </c>
      <c r="BO465">
        <v>6.8986644079006139</v>
      </c>
      <c r="BP465">
        <v>6.898664407900613</v>
      </c>
      <c r="BQ465" t="s">
        <v>89</v>
      </c>
      <c r="BR465">
        <v>8.3139008119351203</v>
      </c>
      <c r="BS465">
        <v>8.3139008119351203</v>
      </c>
      <c r="BT465">
        <v>8.3139008119351203</v>
      </c>
      <c r="BU465" t="s">
        <v>89</v>
      </c>
      <c r="BV465">
        <v>6.1336979325196807E-2</v>
      </c>
      <c r="BW465">
        <v>226.73758358136911</v>
      </c>
      <c r="BX465">
        <v>5387.6345385905042</v>
      </c>
      <c r="BY465">
        <v>1.1908039052692181</v>
      </c>
      <c r="BZ465">
        <v>1.1908039052692181</v>
      </c>
      <c r="CA465">
        <v>1.1908039052692181</v>
      </c>
      <c r="CB465" t="s">
        <v>89</v>
      </c>
      <c r="CC465" t="s">
        <v>90</v>
      </c>
      <c r="CD465">
        <v>19.92263295424727</v>
      </c>
      <c r="CE465">
        <v>19.92263295424727</v>
      </c>
      <c r="CF465">
        <v>19.92263295424727</v>
      </c>
      <c r="CG465" t="s">
        <v>89</v>
      </c>
      <c r="CH465" t="s">
        <v>91</v>
      </c>
      <c r="CI465">
        <v>0.52097670855528277</v>
      </c>
      <c r="CJ465">
        <v>8.7161519174831792</v>
      </c>
      <c r="CK465">
        <v>5.9771412142357053E-2</v>
      </c>
      <c r="CL465">
        <v>7.1858683790660489</v>
      </c>
      <c r="CM465">
        <v>10</v>
      </c>
      <c r="CN465">
        <v>1.177082477159912</v>
      </c>
      <c r="CO465">
        <v>1.195255185778328</v>
      </c>
      <c r="CP465">
        <v>19.543775899239421</v>
      </c>
      <c r="CQ465">
        <v>16.28885603343879</v>
      </c>
      <c r="CR465">
        <v>19.92263295424727</v>
      </c>
      <c r="CS465">
        <v>19.92263295424727</v>
      </c>
      <c r="CT465">
        <v>3.5527136788005009E-15</v>
      </c>
      <c r="CU465">
        <v>-1.7832550983393509E-14</v>
      </c>
    </row>
    <row r="466" spans="1:99" x14ac:dyDescent="0.3">
      <c r="A466" t="s">
        <v>1545</v>
      </c>
      <c r="B466" t="s">
        <v>905</v>
      </c>
      <c r="C466" t="s">
        <v>3382</v>
      </c>
      <c r="D466" t="s">
        <v>129</v>
      </c>
      <c r="E466">
        <v>0.1</v>
      </c>
      <c r="F466">
        <v>0.8125</v>
      </c>
      <c r="G466">
        <v>5.9771412142357053E-2</v>
      </c>
      <c r="H466">
        <v>56</v>
      </c>
      <c r="I466">
        <v>112</v>
      </c>
      <c r="J466">
        <v>4</v>
      </c>
      <c r="K466">
        <v>10.72757159074852</v>
      </c>
      <c r="L466">
        <v>10.72738782615045</v>
      </c>
      <c r="M466">
        <v>15.235950480274941</v>
      </c>
      <c r="N466">
        <v>15.23684243116297</v>
      </c>
      <c r="O466">
        <v>15.235950480274941</v>
      </c>
      <c r="P466">
        <v>15.23684243116297</v>
      </c>
      <c r="Q466">
        <v>15.235950480274941</v>
      </c>
      <c r="R466" s="2">
        <v>10.72757159074852</v>
      </c>
      <c r="S466">
        <v>3</v>
      </c>
      <c r="T466">
        <v>2.25</v>
      </c>
      <c r="U466">
        <v>0.5</v>
      </c>
      <c r="V466">
        <v>10.95</v>
      </c>
      <c r="W466">
        <v>0.14058666666666669</v>
      </c>
      <c r="Y466" t="s">
        <v>84</v>
      </c>
      <c r="AA466">
        <v>11</v>
      </c>
      <c r="AB466">
        <v>270</v>
      </c>
      <c r="AC466" t="s">
        <v>1546</v>
      </c>
      <c r="AD466" t="s">
        <v>87</v>
      </c>
      <c r="AE466" t="s">
        <v>87</v>
      </c>
      <c r="AF466" t="s">
        <v>131</v>
      </c>
      <c r="AG466" t="b">
        <v>0</v>
      </c>
      <c r="AH466">
        <v>0.1</v>
      </c>
      <c r="AI466">
        <v>6.1157843394266553E-2</v>
      </c>
      <c r="AJ466">
        <v>4</v>
      </c>
      <c r="AL466">
        <v>7.1263745146294726</v>
      </c>
      <c r="AM466">
        <v>8.5504019559172484</v>
      </c>
      <c r="AN466">
        <v>7.2607385212089497</v>
      </c>
      <c r="AO466">
        <v>7.1263745146294717</v>
      </c>
      <c r="AP466">
        <v>0.51497358375746161</v>
      </c>
      <c r="AQ466">
        <v>0.52292414377801832</v>
      </c>
      <c r="AR466">
        <v>529.46541869505529</v>
      </c>
      <c r="AS466">
        <v>7162.8465666306474</v>
      </c>
      <c r="AT466">
        <v>0.50994831856149236</v>
      </c>
      <c r="AU466">
        <v>6.8988104487915818</v>
      </c>
      <c r="AV466">
        <v>8.655037498464619</v>
      </c>
      <c r="AW466">
        <v>8.6873904321021858</v>
      </c>
      <c r="AX466">
        <v>10.65235384426415</v>
      </c>
      <c r="AY466">
        <v>10.692172839510381</v>
      </c>
      <c r="AZ466">
        <v>0.52097670855528277</v>
      </c>
      <c r="BA466">
        <v>0.52292414377801832</v>
      </c>
      <c r="BB466">
        <v>47.572549030875571</v>
      </c>
      <c r="BC466">
        <v>47.572549030875571</v>
      </c>
      <c r="BD466" t="b">
        <v>0</v>
      </c>
      <c r="BE466" t="b">
        <v>0</v>
      </c>
      <c r="BH466">
        <v>529.46412744837619</v>
      </c>
      <c r="BI466">
        <v>7162.6600000094622</v>
      </c>
      <c r="BJ466">
        <v>0.50994956221340138</v>
      </c>
      <c r="BK466">
        <v>0.50994956221340138</v>
      </c>
      <c r="BL466">
        <v>0.50994956221340138</v>
      </c>
      <c r="BM466" t="s">
        <v>89</v>
      </c>
      <c r="BN466">
        <v>6.898664407900613</v>
      </c>
      <c r="BO466">
        <v>6.8986644079006139</v>
      </c>
      <c r="BP466">
        <v>6.898664407900613</v>
      </c>
      <c r="BQ466" t="s">
        <v>89</v>
      </c>
      <c r="BR466">
        <v>8.3139008119351203</v>
      </c>
      <c r="BS466">
        <v>8.3139008119351203</v>
      </c>
      <c r="BT466">
        <v>8.3139008119351203</v>
      </c>
      <c r="BU466" t="s">
        <v>89</v>
      </c>
      <c r="BV466">
        <v>6.1336979325196807E-2</v>
      </c>
      <c r="BW466">
        <v>421.08408379397127</v>
      </c>
      <c r="BX466">
        <v>10005.60700023951</v>
      </c>
      <c r="BY466">
        <v>0.64120210283727086</v>
      </c>
      <c r="BZ466">
        <v>0.64120210283727086</v>
      </c>
      <c r="CA466">
        <v>0.64120210283727086</v>
      </c>
      <c r="CB466" t="s">
        <v>89</v>
      </c>
      <c r="CC466" t="s">
        <v>90</v>
      </c>
      <c r="CD466">
        <v>10.72757159074852</v>
      </c>
      <c r="CE466">
        <v>10.72757159074852</v>
      </c>
      <c r="CF466">
        <v>10.72757159074852</v>
      </c>
      <c r="CG466" t="s">
        <v>89</v>
      </c>
      <c r="CH466" t="s">
        <v>91</v>
      </c>
      <c r="CI466">
        <v>0.52097670855528255</v>
      </c>
      <c r="CJ466">
        <v>8.7161519174831756</v>
      </c>
      <c r="CK466">
        <v>5.9771412142357053E-2</v>
      </c>
      <c r="CL466">
        <v>13.34518413255123</v>
      </c>
      <c r="CM466">
        <v>10</v>
      </c>
      <c r="CN466">
        <v>0.63381364154764508</v>
      </c>
      <c r="CO466">
        <v>0.64359894618833025</v>
      </c>
      <c r="CP466">
        <v>10.523571638051999</v>
      </c>
      <c r="CQ466">
        <v>8.770922479543966</v>
      </c>
      <c r="CR466">
        <v>10.72757159074852</v>
      </c>
      <c r="CS466">
        <v>10.72757159074852</v>
      </c>
      <c r="CT466">
        <v>5.3290705182007514E-15</v>
      </c>
      <c r="CU466">
        <v>4.9676392025167682E-14</v>
      </c>
    </row>
    <row r="467" spans="1:99" x14ac:dyDescent="0.3">
      <c r="A467" t="s">
        <v>1547</v>
      </c>
      <c r="B467" t="s">
        <v>905</v>
      </c>
      <c r="C467" t="s">
        <v>3382</v>
      </c>
      <c r="D467" t="s">
        <v>129</v>
      </c>
      <c r="E467">
        <v>0.17499999999999999</v>
      </c>
      <c r="F467">
        <v>0.25</v>
      </c>
      <c r="G467">
        <v>6.099242461497114E-2</v>
      </c>
      <c r="H467">
        <v>14</v>
      </c>
      <c r="I467">
        <v>112</v>
      </c>
      <c r="J467">
        <v>8</v>
      </c>
      <c r="K467">
        <v>34.219790399008723</v>
      </c>
      <c r="L467">
        <v>34.219550918798532</v>
      </c>
      <c r="M467">
        <v>40.755976867526982</v>
      </c>
      <c r="N467">
        <v>40.757281817468233</v>
      </c>
      <c r="O467">
        <v>40.755976867526982</v>
      </c>
      <c r="P467">
        <v>40.757281817468233</v>
      </c>
      <c r="Q467">
        <v>40.755976867526982</v>
      </c>
      <c r="R467" s="2">
        <v>34.219790399008723</v>
      </c>
      <c r="S467">
        <v>3</v>
      </c>
      <c r="T467">
        <v>2.25</v>
      </c>
      <c r="U467">
        <v>0.5</v>
      </c>
      <c r="V467">
        <v>10.95</v>
      </c>
      <c r="W467">
        <v>0.14058666666666669</v>
      </c>
      <c r="Y467" t="s">
        <v>84</v>
      </c>
      <c r="AA467">
        <v>11</v>
      </c>
      <c r="AB467">
        <v>270</v>
      </c>
      <c r="AC467" t="s">
        <v>1548</v>
      </c>
      <c r="AD467" t="s">
        <v>87</v>
      </c>
      <c r="AE467" t="s">
        <v>87</v>
      </c>
      <c r="AF467" t="s">
        <v>131</v>
      </c>
      <c r="AG467" t="b">
        <v>0</v>
      </c>
      <c r="AH467">
        <v>0.17499999999999999</v>
      </c>
      <c r="AI467">
        <v>6.1157843394266553E-2</v>
      </c>
      <c r="AJ467">
        <v>4</v>
      </c>
      <c r="AL467">
        <v>7.1263745146294726</v>
      </c>
      <c r="AM467">
        <v>8.5504019559172484</v>
      </c>
      <c r="AN467">
        <v>7.2607385212089497</v>
      </c>
      <c r="AO467">
        <v>7.1263745146294717</v>
      </c>
      <c r="AP467">
        <v>0.51497358375746161</v>
      </c>
      <c r="AQ467">
        <v>0.52292414377801832</v>
      </c>
      <c r="AR467">
        <v>529.46541869505529</v>
      </c>
      <c r="AS467">
        <v>7162.8465666306474</v>
      </c>
      <c r="AT467">
        <v>0.50994831856149236</v>
      </c>
      <c r="AU467">
        <v>6.8988104487915818</v>
      </c>
      <c r="AV467">
        <v>8.5318510647612182</v>
      </c>
      <c r="AW467">
        <v>8.5504143646873736</v>
      </c>
      <c r="AX467">
        <v>34.127404259044873</v>
      </c>
      <c r="AY467">
        <v>34.201657458749487</v>
      </c>
      <c r="AZ467">
        <v>0.52178885403584285</v>
      </c>
      <c r="BA467">
        <v>0.52292414377801832</v>
      </c>
      <c r="BB467">
        <v>9.817570036509558</v>
      </c>
      <c r="BC467">
        <v>9.817570036509558</v>
      </c>
      <c r="BD467" t="b">
        <v>0</v>
      </c>
      <c r="BE467" t="b">
        <v>0</v>
      </c>
      <c r="BH467">
        <v>529.46412744837619</v>
      </c>
      <c r="BI467">
        <v>7162.6600000094622</v>
      </c>
      <c r="BJ467">
        <v>0.50994956221340138</v>
      </c>
      <c r="BK467">
        <v>0.50994956221340138</v>
      </c>
      <c r="BL467">
        <v>0.50994956221340138</v>
      </c>
      <c r="BM467" t="s">
        <v>89</v>
      </c>
      <c r="BN467">
        <v>6.898664407900613</v>
      </c>
      <c r="BO467">
        <v>6.8986644079006139</v>
      </c>
      <c r="BP467">
        <v>6.898664407900613</v>
      </c>
      <c r="BQ467" t="s">
        <v>89</v>
      </c>
      <c r="BR467">
        <v>8.3139008119351203</v>
      </c>
      <c r="BS467">
        <v>8.3139008119351203</v>
      </c>
      <c r="BT467">
        <v>8.3139008119351203</v>
      </c>
      <c r="BU467" t="s">
        <v>89</v>
      </c>
      <c r="BV467">
        <v>6.1336979325196807E-2</v>
      </c>
      <c r="BW467">
        <v>129.36313178487069</v>
      </c>
      <c r="BX467">
        <v>2526.0886344737319</v>
      </c>
      <c r="BY467">
        <v>2.0871479862516522</v>
      </c>
      <c r="BZ467">
        <v>2.0871479862516522</v>
      </c>
      <c r="CA467">
        <v>2.0871479862516522</v>
      </c>
      <c r="CB467" t="s">
        <v>89</v>
      </c>
      <c r="CC467" t="s">
        <v>90</v>
      </c>
      <c r="CD467">
        <v>34.219790399008723</v>
      </c>
      <c r="CE467">
        <v>34.219790399008723</v>
      </c>
      <c r="CF467">
        <v>34.219790399008723</v>
      </c>
      <c r="CG467" t="s">
        <v>89</v>
      </c>
      <c r="CH467" t="s">
        <v>91</v>
      </c>
      <c r="CI467">
        <v>0.52178699656291305</v>
      </c>
      <c r="CJ467">
        <v>8.5549475997521789</v>
      </c>
      <c r="CK467">
        <v>6.099242461497114E-2</v>
      </c>
      <c r="CL467">
        <v>5.3783690527986163</v>
      </c>
      <c r="CM467">
        <v>7</v>
      </c>
      <c r="CN467">
        <v>2.059894335029846</v>
      </c>
      <c r="CO467">
        <v>2.0916965751120729</v>
      </c>
      <c r="CP467">
        <v>34.201607823668994</v>
      </c>
      <c r="CQ467">
        <v>28.50549805851789</v>
      </c>
      <c r="CR467">
        <v>34.219790399008723</v>
      </c>
      <c r="CS467">
        <v>34.219790399008723</v>
      </c>
      <c r="CT467">
        <v>7.1054273576010019E-15</v>
      </c>
      <c r="CU467">
        <v>-2.0764087899868699E-14</v>
      </c>
    </row>
    <row r="468" spans="1:99" x14ac:dyDescent="0.3">
      <c r="A468" t="s">
        <v>1549</v>
      </c>
      <c r="B468" t="s">
        <v>905</v>
      </c>
      <c r="C468" t="s">
        <v>3382</v>
      </c>
      <c r="D468" t="s">
        <v>129</v>
      </c>
      <c r="E468">
        <v>0.17499999999999999</v>
      </c>
      <c r="F468">
        <v>0.4375</v>
      </c>
      <c r="G468">
        <v>6.0992424614971168E-2</v>
      </c>
      <c r="H468">
        <v>14</v>
      </c>
      <c r="I468">
        <v>112</v>
      </c>
      <c r="J468">
        <v>8</v>
      </c>
      <c r="K468">
        <v>19.554165942290691</v>
      </c>
      <c r="L468">
        <v>19.554029096456301</v>
      </c>
      <c r="M468">
        <v>23.289129638586839</v>
      </c>
      <c r="N468">
        <v>23.289875324267559</v>
      </c>
      <c r="O468">
        <v>23.289129638586839</v>
      </c>
      <c r="P468">
        <v>23.289875324267559</v>
      </c>
      <c r="Q468">
        <v>23.289129638586839</v>
      </c>
      <c r="R468" s="2">
        <v>19.554165942290691</v>
      </c>
      <c r="S468">
        <v>3</v>
      </c>
      <c r="T468">
        <v>2.25</v>
      </c>
      <c r="U468">
        <v>0.5</v>
      </c>
      <c r="V468">
        <v>10.95</v>
      </c>
      <c r="W468">
        <v>0.14058666666666669</v>
      </c>
      <c r="Y468" t="s">
        <v>84</v>
      </c>
      <c r="AA468">
        <v>11</v>
      </c>
      <c r="AB468">
        <v>270</v>
      </c>
      <c r="AC468" t="s">
        <v>1550</v>
      </c>
      <c r="AD468" t="s">
        <v>87</v>
      </c>
      <c r="AE468" t="s">
        <v>87</v>
      </c>
      <c r="AF468" t="s">
        <v>131</v>
      </c>
      <c r="AG468" t="b">
        <v>0</v>
      </c>
      <c r="AH468">
        <v>0.17499999999999999</v>
      </c>
      <c r="AI468">
        <v>6.1157843394266553E-2</v>
      </c>
      <c r="AJ468">
        <v>4</v>
      </c>
      <c r="AL468">
        <v>7.1263745146294726</v>
      </c>
      <c r="AM468">
        <v>8.5504019559172484</v>
      </c>
      <c r="AN468">
        <v>7.2607385212089497</v>
      </c>
      <c r="AO468">
        <v>7.1263745146294717</v>
      </c>
      <c r="AP468">
        <v>0.51497358375746161</v>
      </c>
      <c r="AQ468">
        <v>0.52292414377801832</v>
      </c>
      <c r="AR468">
        <v>529.46541869505529</v>
      </c>
      <c r="AS468">
        <v>7162.8465666306474</v>
      </c>
      <c r="AT468">
        <v>0.50994831856149236</v>
      </c>
      <c r="AU468">
        <v>6.8988104487915818</v>
      </c>
      <c r="AV468">
        <v>8.5318510647612165</v>
      </c>
      <c r="AW468">
        <v>8.5504143646873736</v>
      </c>
      <c r="AX468">
        <v>19.50137386231135</v>
      </c>
      <c r="AY468">
        <v>19.543804262142569</v>
      </c>
      <c r="AZ468">
        <v>0.52178885403584274</v>
      </c>
      <c r="BA468">
        <v>0.52292414377801832</v>
      </c>
      <c r="BB468">
        <v>17.18074756389171</v>
      </c>
      <c r="BC468">
        <v>17.18074756389171</v>
      </c>
      <c r="BD468" t="b">
        <v>0</v>
      </c>
      <c r="BE468" t="b">
        <v>0</v>
      </c>
      <c r="BH468">
        <v>529.46412744837619</v>
      </c>
      <c r="BI468">
        <v>7162.6600000094622</v>
      </c>
      <c r="BJ468">
        <v>0.50994956221340138</v>
      </c>
      <c r="BK468">
        <v>0.50994956221340138</v>
      </c>
      <c r="BL468">
        <v>0.50994956221340138</v>
      </c>
      <c r="BM468" t="s">
        <v>89</v>
      </c>
      <c r="BN468">
        <v>6.898664407900613</v>
      </c>
      <c r="BO468">
        <v>6.8986644079006139</v>
      </c>
      <c r="BP468">
        <v>6.898664407900613</v>
      </c>
      <c r="BQ468" t="s">
        <v>89</v>
      </c>
      <c r="BR468">
        <v>8.3139008119351203</v>
      </c>
      <c r="BS468">
        <v>8.3139008119351203</v>
      </c>
      <c r="BT468">
        <v>8.3139008119351203</v>
      </c>
      <c r="BU468" t="s">
        <v>89</v>
      </c>
      <c r="BV468">
        <v>6.1336979325196807E-2</v>
      </c>
      <c r="BW468">
        <v>226.3854806235237</v>
      </c>
      <c r="BX468">
        <v>4420.6551103290294</v>
      </c>
      <c r="BY468">
        <v>1.1926559921438009</v>
      </c>
      <c r="BZ468">
        <v>1.1926559921438009</v>
      </c>
      <c r="CA468">
        <v>1.1926559921438009</v>
      </c>
      <c r="CB468" t="s">
        <v>89</v>
      </c>
      <c r="CC468" t="s">
        <v>90</v>
      </c>
      <c r="CD468">
        <v>19.554165942290691</v>
      </c>
      <c r="CE468">
        <v>19.554165942290691</v>
      </c>
      <c r="CF468">
        <v>19.554165942290691</v>
      </c>
      <c r="CG468" t="s">
        <v>89</v>
      </c>
      <c r="CH468" t="s">
        <v>91</v>
      </c>
      <c r="CI468">
        <v>0.52178699656291305</v>
      </c>
      <c r="CJ468">
        <v>8.5549475997521789</v>
      </c>
      <c r="CK468">
        <v>6.099242461497114E-2</v>
      </c>
      <c r="CL468">
        <v>9.4121458423975799</v>
      </c>
      <c r="CM468">
        <v>7</v>
      </c>
      <c r="CN468">
        <v>1.177082477159912</v>
      </c>
      <c r="CO468">
        <v>1.195255185778328</v>
      </c>
      <c r="CP468">
        <v>19.543775899239421</v>
      </c>
      <c r="CQ468">
        <v>16.28885603343879</v>
      </c>
      <c r="CR468">
        <v>19.554165942290691</v>
      </c>
      <c r="CS468">
        <v>19.554165942290691</v>
      </c>
      <c r="CT468">
        <v>3.5527136788005009E-15</v>
      </c>
      <c r="CU468">
        <v>-1.816857691238512E-14</v>
      </c>
    </row>
    <row r="469" spans="1:99" x14ac:dyDescent="0.3">
      <c r="A469" t="s">
        <v>1551</v>
      </c>
      <c r="B469" t="s">
        <v>905</v>
      </c>
      <c r="C469" t="s">
        <v>3382</v>
      </c>
      <c r="D469" t="s">
        <v>129</v>
      </c>
      <c r="E469">
        <v>0.17499999999999999</v>
      </c>
      <c r="F469">
        <v>0.8125</v>
      </c>
      <c r="G469">
        <v>6.0992424614971147E-2</v>
      </c>
      <c r="H469">
        <v>14</v>
      </c>
      <c r="I469">
        <v>112</v>
      </c>
      <c r="J469">
        <v>8</v>
      </c>
      <c r="K469">
        <v>10.529166276618071</v>
      </c>
      <c r="L469">
        <v>10.52909259039955</v>
      </c>
      <c r="M469">
        <v>12.540300574623689</v>
      </c>
      <c r="N469">
        <v>12.54070209768253</v>
      </c>
      <c r="O469">
        <v>12.540300574623689</v>
      </c>
      <c r="P469">
        <v>12.54070209768253</v>
      </c>
      <c r="Q469">
        <v>12.540300574623689</v>
      </c>
      <c r="R469" s="2">
        <v>10.529166276618071</v>
      </c>
      <c r="S469">
        <v>3</v>
      </c>
      <c r="T469">
        <v>2.25</v>
      </c>
      <c r="U469">
        <v>0.5</v>
      </c>
      <c r="V469">
        <v>10.95</v>
      </c>
      <c r="W469">
        <v>0.14058666666666669</v>
      </c>
      <c r="Y469" t="s">
        <v>84</v>
      </c>
      <c r="AA469">
        <v>11</v>
      </c>
      <c r="AB469">
        <v>270</v>
      </c>
      <c r="AC469" t="s">
        <v>1552</v>
      </c>
      <c r="AD469" t="s">
        <v>87</v>
      </c>
      <c r="AE469" t="s">
        <v>87</v>
      </c>
      <c r="AF469" t="s">
        <v>131</v>
      </c>
      <c r="AG469" t="b">
        <v>0</v>
      </c>
      <c r="AH469">
        <v>0.17499999999999999</v>
      </c>
      <c r="AI469">
        <v>6.1157843394266553E-2</v>
      </c>
      <c r="AJ469">
        <v>4</v>
      </c>
      <c r="AL469">
        <v>7.1263745146294726</v>
      </c>
      <c r="AM469">
        <v>8.5504019559172484</v>
      </c>
      <c r="AN469">
        <v>7.2607385212089497</v>
      </c>
      <c r="AO469">
        <v>7.1263745146294717</v>
      </c>
      <c r="AP469">
        <v>0.51497358375746161</v>
      </c>
      <c r="AQ469">
        <v>0.52292414377801832</v>
      </c>
      <c r="AR469">
        <v>529.46541869505529</v>
      </c>
      <c r="AS469">
        <v>7162.8465666306474</v>
      </c>
      <c r="AT469">
        <v>0.50994831856149236</v>
      </c>
      <c r="AU469">
        <v>6.8988104487915818</v>
      </c>
      <c r="AV469">
        <v>8.5318510647612165</v>
      </c>
      <c r="AW469">
        <v>8.5504143646873718</v>
      </c>
      <c r="AX469">
        <v>10.50073977201381</v>
      </c>
      <c r="AY469">
        <v>10.523586910384459</v>
      </c>
      <c r="AZ469">
        <v>0.52178885403584285</v>
      </c>
      <c r="BA469">
        <v>0.52292414377801832</v>
      </c>
      <c r="BB469">
        <v>31.90710261865609</v>
      </c>
      <c r="BC469">
        <v>31.90710261865609</v>
      </c>
      <c r="BD469" t="b">
        <v>0</v>
      </c>
      <c r="BE469" t="b">
        <v>0</v>
      </c>
      <c r="BH469">
        <v>529.46412744837619</v>
      </c>
      <c r="BI469">
        <v>7162.6600000094622</v>
      </c>
      <c r="BJ469">
        <v>0.50994956221340138</v>
      </c>
      <c r="BK469">
        <v>0.50994956221340138</v>
      </c>
      <c r="BL469">
        <v>0.50994956221340138</v>
      </c>
      <c r="BM469" t="s">
        <v>89</v>
      </c>
      <c r="BN469">
        <v>6.898664407900613</v>
      </c>
      <c r="BO469">
        <v>6.8986644079006139</v>
      </c>
      <c r="BP469">
        <v>6.898664407900613</v>
      </c>
      <c r="BQ469" t="s">
        <v>89</v>
      </c>
      <c r="BR469">
        <v>8.3139008119351203</v>
      </c>
      <c r="BS469">
        <v>8.3139008119351203</v>
      </c>
      <c r="BT469">
        <v>8.3139008119351203</v>
      </c>
      <c r="BU469" t="s">
        <v>89</v>
      </c>
      <c r="BV469">
        <v>6.1336979325196807E-2</v>
      </c>
      <c r="BW469">
        <v>420.43017830082982</v>
      </c>
      <c r="BX469">
        <v>8209.7880620396281</v>
      </c>
      <c r="BY469">
        <v>0.6421993803851237</v>
      </c>
      <c r="BZ469">
        <v>0.6421993803851237</v>
      </c>
      <c r="CA469">
        <v>0.6421993803851237</v>
      </c>
      <c r="CB469" t="s">
        <v>89</v>
      </c>
      <c r="CC469" t="s">
        <v>90</v>
      </c>
      <c r="CD469">
        <v>10.529166276618071</v>
      </c>
      <c r="CE469">
        <v>10.529166276618071</v>
      </c>
      <c r="CF469">
        <v>10.529166276618071</v>
      </c>
      <c r="CG469" t="s">
        <v>89</v>
      </c>
      <c r="CH469" t="s">
        <v>91</v>
      </c>
      <c r="CI469">
        <v>0.52178699656291305</v>
      </c>
      <c r="CJ469">
        <v>8.5549475997521789</v>
      </c>
      <c r="CK469">
        <v>6.099242461497114E-2</v>
      </c>
      <c r="CL469">
        <v>17.479699421595502</v>
      </c>
      <c r="CM469">
        <v>7</v>
      </c>
      <c r="CN469">
        <v>0.63381364154764508</v>
      </c>
      <c r="CO469">
        <v>0.64359894618833025</v>
      </c>
      <c r="CP469">
        <v>10.523571638051999</v>
      </c>
      <c r="CQ469">
        <v>8.770922479543966</v>
      </c>
      <c r="CR469">
        <v>10.529166276618071</v>
      </c>
      <c r="CS469">
        <v>10.529166276618071</v>
      </c>
      <c r="CT469">
        <v>5.3290705182007514E-15</v>
      </c>
      <c r="CU469">
        <v>-5.0612464255929951E-14</v>
      </c>
    </row>
    <row r="470" spans="1:99" x14ac:dyDescent="0.3">
      <c r="A470" t="s">
        <v>1499</v>
      </c>
      <c r="B470" t="s">
        <v>905</v>
      </c>
      <c r="C470" t="s">
        <v>3382</v>
      </c>
      <c r="D470" t="s">
        <v>85</v>
      </c>
      <c r="E470">
        <v>2.5000000000000001E-2</v>
      </c>
      <c r="F470">
        <v>0.25</v>
      </c>
      <c r="G470">
        <v>2.3722969492449161E-2</v>
      </c>
      <c r="H470">
        <v>70</v>
      </c>
      <c r="I470">
        <v>112</v>
      </c>
      <c r="J470">
        <v>3</v>
      </c>
      <c r="K470">
        <v>86.979448067908621</v>
      </c>
      <c r="L470">
        <v>86.960655024417974</v>
      </c>
      <c r="M470">
        <v>112.21767472555869</v>
      </c>
      <c r="N470">
        <v>112.2378985773142</v>
      </c>
      <c r="O470">
        <v>112.21767472555869</v>
      </c>
      <c r="P470">
        <v>112.2378985773142</v>
      </c>
      <c r="Q470">
        <v>112.21767472555869</v>
      </c>
      <c r="R470" s="2">
        <v>86.979448067908621</v>
      </c>
      <c r="S470">
        <v>3</v>
      </c>
      <c r="T470">
        <v>2.25</v>
      </c>
      <c r="U470">
        <v>0.5</v>
      </c>
      <c r="V470">
        <v>10.95</v>
      </c>
      <c r="W470">
        <v>0.14058666666666669</v>
      </c>
      <c r="Y470" t="s">
        <v>84</v>
      </c>
      <c r="AA470">
        <v>11</v>
      </c>
      <c r="AB470">
        <v>30</v>
      </c>
      <c r="AC470" t="s">
        <v>1500</v>
      </c>
      <c r="AD470" t="s">
        <v>87</v>
      </c>
      <c r="AE470" t="s">
        <v>87</v>
      </c>
      <c r="AF470" t="s">
        <v>88</v>
      </c>
      <c r="AG470" t="b">
        <v>1</v>
      </c>
      <c r="AH470">
        <v>2.5000000000000001E-2</v>
      </c>
      <c r="AI470">
        <v>6.1157843394266553E-2</v>
      </c>
      <c r="AJ470">
        <v>4</v>
      </c>
      <c r="AL470">
        <v>7.1263745146294726</v>
      </c>
      <c r="AM470">
        <v>7.5745646933244073</v>
      </c>
      <c r="AN470">
        <v>7.2607385212089497</v>
      </c>
      <c r="AO470">
        <v>7.1263745146294717</v>
      </c>
      <c r="AP470">
        <v>0.51497358375746161</v>
      </c>
      <c r="AQ470">
        <v>0.51816717427568726</v>
      </c>
      <c r="AR470">
        <v>58.829490966117262</v>
      </c>
      <c r="AS470">
        <v>795.87184073673825</v>
      </c>
      <c r="AT470">
        <v>0.50994831856149236</v>
      </c>
      <c r="AU470">
        <v>6.8988104487915791</v>
      </c>
      <c r="AV470">
        <v>6.325201491631903</v>
      </c>
      <c r="AW470">
        <v>6.470552127407311</v>
      </c>
      <c r="AX470">
        <v>25.300805966527609</v>
      </c>
      <c r="AY470">
        <v>25.88220850962924</v>
      </c>
      <c r="AZ470">
        <v>0.51471902557747917</v>
      </c>
      <c r="BA470">
        <v>0.51816717427568726</v>
      </c>
      <c r="BB470">
        <v>0.48790412328420291</v>
      </c>
      <c r="BC470">
        <v>0.48790412328420291</v>
      </c>
      <c r="BD470" t="b">
        <v>1</v>
      </c>
      <c r="BE470" t="b">
        <v>1</v>
      </c>
      <c r="BH470">
        <v>58.829347494264013</v>
      </c>
      <c r="BI470">
        <v>795.85111111216247</v>
      </c>
      <c r="BJ470">
        <v>0.50994956221340149</v>
      </c>
      <c r="BK470">
        <v>0.50994956221340149</v>
      </c>
      <c r="BL470">
        <v>0.50994956221340149</v>
      </c>
      <c r="BM470" t="s">
        <v>89</v>
      </c>
      <c r="BN470">
        <v>6.8986644079006147</v>
      </c>
      <c r="BO470">
        <v>6.8986644079006156</v>
      </c>
      <c r="BP470">
        <v>6.8986644079006147</v>
      </c>
      <c r="BQ470" t="s">
        <v>89</v>
      </c>
      <c r="BR470">
        <v>8.3139008119351203</v>
      </c>
      <c r="BS470">
        <v>8.3139008119351203</v>
      </c>
      <c r="BT470">
        <v>8.3139008119351203</v>
      </c>
      <c r="BU470" t="s">
        <v>89</v>
      </c>
      <c r="BV470">
        <v>6.1336979325196807E-2</v>
      </c>
      <c r="BW470">
        <v>14.539034157420531</v>
      </c>
      <c r="BX470">
        <v>790.69888140931891</v>
      </c>
      <c r="BY470">
        <v>2.0634107929850618</v>
      </c>
      <c r="BZ470">
        <v>2.0634107929850618</v>
      </c>
      <c r="CA470">
        <v>2.0634107929850618</v>
      </c>
      <c r="CB470" t="s">
        <v>89</v>
      </c>
      <c r="CC470" t="s">
        <v>90</v>
      </c>
      <c r="CD470">
        <v>86.979448067908578</v>
      </c>
      <c r="CE470">
        <v>86.979448067908578</v>
      </c>
      <c r="CF470">
        <v>86.979448067908578</v>
      </c>
      <c r="CG470" t="s">
        <v>89</v>
      </c>
      <c r="CH470" t="s">
        <v>91</v>
      </c>
      <c r="CI470">
        <v>0.51585269824626545</v>
      </c>
      <c r="CJ470">
        <v>21.744862016977141</v>
      </c>
      <c r="CK470">
        <v>2.3722969492449161E-2</v>
      </c>
      <c r="CL470">
        <v>0.201414333999238</v>
      </c>
      <c r="CM470">
        <v>21</v>
      </c>
      <c r="CN470">
        <v>2.059894335029846</v>
      </c>
      <c r="CO470">
        <v>2.072668697102749</v>
      </c>
      <c r="CP470">
        <v>30.298258773297629</v>
      </c>
      <c r="CQ470">
        <v>28.50549805851789</v>
      </c>
      <c r="CR470">
        <v>86.979448067908621</v>
      </c>
      <c r="CS470">
        <v>86.979448067908578</v>
      </c>
      <c r="CT470">
        <v>4.2632564145606011E-14</v>
      </c>
      <c r="CU470">
        <v>4.9014525951372951E-14</v>
      </c>
    </row>
    <row r="471" spans="1:99" x14ac:dyDescent="0.3">
      <c r="A471" t="s">
        <v>1501</v>
      </c>
      <c r="B471" t="s">
        <v>905</v>
      </c>
      <c r="C471" t="s">
        <v>3382</v>
      </c>
      <c r="D471" t="s">
        <v>85</v>
      </c>
      <c r="E471">
        <v>2.5000000000000001E-2</v>
      </c>
      <c r="F471">
        <v>0.4375</v>
      </c>
      <c r="G471">
        <v>2.3722969492449161E-2</v>
      </c>
      <c r="H471">
        <v>70</v>
      </c>
      <c r="I471">
        <v>112</v>
      </c>
      <c r="J471">
        <v>3</v>
      </c>
      <c r="K471">
        <v>49.702541753090607</v>
      </c>
      <c r="L471">
        <v>49.691802871095952</v>
      </c>
      <c r="M471">
        <v>64.124385557462077</v>
      </c>
      <c r="N471">
        <v>64.135942044179501</v>
      </c>
      <c r="O471">
        <v>64.124385557462077</v>
      </c>
      <c r="P471">
        <v>64.135942044179501</v>
      </c>
      <c r="Q471">
        <v>64.124385557462077</v>
      </c>
      <c r="R471" s="2">
        <v>49.702541753090607</v>
      </c>
      <c r="S471">
        <v>3</v>
      </c>
      <c r="T471">
        <v>2.25</v>
      </c>
      <c r="U471">
        <v>0.5</v>
      </c>
      <c r="V471">
        <v>10.95</v>
      </c>
      <c r="W471">
        <v>0.14058666666666669</v>
      </c>
      <c r="Y471" t="s">
        <v>84</v>
      </c>
      <c r="AA471">
        <v>11</v>
      </c>
      <c r="AB471">
        <v>30</v>
      </c>
      <c r="AC471" t="s">
        <v>1502</v>
      </c>
      <c r="AD471" t="s">
        <v>87</v>
      </c>
      <c r="AE471" t="s">
        <v>87</v>
      </c>
      <c r="AF471" t="s">
        <v>88</v>
      </c>
      <c r="AG471" t="b">
        <v>1</v>
      </c>
      <c r="AH471">
        <v>2.5000000000000001E-2</v>
      </c>
      <c r="AI471">
        <v>6.1157843394266553E-2</v>
      </c>
      <c r="AJ471">
        <v>4</v>
      </c>
      <c r="AL471">
        <v>7.1263745146294726</v>
      </c>
      <c r="AM471">
        <v>7.5745646933244073</v>
      </c>
      <c r="AN471">
        <v>7.2607385212089497</v>
      </c>
      <c r="AO471">
        <v>7.1263745146294717</v>
      </c>
      <c r="AP471">
        <v>0.51497358375746161</v>
      </c>
      <c r="AQ471">
        <v>0.51816717427568726</v>
      </c>
      <c r="AR471">
        <v>58.829490966117262</v>
      </c>
      <c r="AS471">
        <v>795.87184073673825</v>
      </c>
      <c r="AT471">
        <v>0.50994831856149236</v>
      </c>
      <c r="AU471">
        <v>6.8988104487915791</v>
      </c>
      <c r="AV471">
        <v>6.3252014916319172</v>
      </c>
      <c r="AW471">
        <v>6.4705521274073323</v>
      </c>
      <c r="AX471">
        <v>14.457603409444379</v>
      </c>
      <c r="AY471">
        <v>14.7898334340739</v>
      </c>
      <c r="AZ471">
        <v>0.51471902557747895</v>
      </c>
      <c r="BA471">
        <v>0.51816717427568726</v>
      </c>
      <c r="BB471">
        <v>0.85383221574735668</v>
      </c>
      <c r="BC471">
        <v>0.85383221574735668</v>
      </c>
      <c r="BD471" t="b">
        <v>1</v>
      </c>
      <c r="BE471" t="b">
        <v>1</v>
      </c>
      <c r="BH471">
        <v>58.829347494264013</v>
      </c>
      <c r="BI471">
        <v>795.85111111216247</v>
      </c>
      <c r="BJ471">
        <v>0.50994956221340149</v>
      </c>
      <c r="BK471">
        <v>0.50994956221340149</v>
      </c>
      <c r="BL471">
        <v>0.50994956221340149</v>
      </c>
      <c r="BM471" t="s">
        <v>89</v>
      </c>
      <c r="BN471">
        <v>6.8986644079006147</v>
      </c>
      <c r="BO471">
        <v>6.8986644079006156</v>
      </c>
      <c r="BP471">
        <v>6.8986644079006147</v>
      </c>
      <c r="BQ471" t="s">
        <v>89</v>
      </c>
      <c r="BR471">
        <v>8.3139008119351203</v>
      </c>
      <c r="BS471">
        <v>8.3139008119351203</v>
      </c>
      <c r="BT471">
        <v>8.3139008119351203</v>
      </c>
      <c r="BU471" t="s">
        <v>89</v>
      </c>
      <c r="BV471">
        <v>6.1336979325196807E-2</v>
      </c>
      <c r="BW471">
        <v>25.44330977548594</v>
      </c>
      <c r="BX471">
        <v>1383.723042466308</v>
      </c>
      <c r="BY471">
        <v>1.179091881705749</v>
      </c>
      <c r="BZ471">
        <v>1.179091881705749</v>
      </c>
      <c r="CA471">
        <v>1.179091881705749</v>
      </c>
      <c r="CB471" t="s">
        <v>89</v>
      </c>
      <c r="CC471" t="s">
        <v>90</v>
      </c>
      <c r="CD471">
        <v>49.702541753090607</v>
      </c>
      <c r="CE471">
        <v>49.702541753090607</v>
      </c>
      <c r="CF471">
        <v>49.702541753090607</v>
      </c>
      <c r="CG471" t="s">
        <v>89</v>
      </c>
      <c r="CH471" t="s">
        <v>91</v>
      </c>
      <c r="CI471">
        <v>0.51585269824626534</v>
      </c>
      <c r="CJ471">
        <v>21.744862016977141</v>
      </c>
      <c r="CK471">
        <v>2.3722969492449161E-2</v>
      </c>
      <c r="CL471">
        <v>0.35247508449866649</v>
      </c>
      <c r="CM471">
        <v>21</v>
      </c>
      <c r="CN471">
        <v>1.177082477159912</v>
      </c>
      <c r="CO471">
        <v>1.1843821126301419</v>
      </c>
      <c r="CP471">
        <v>17.313290727598641</v>
      </c>
      <c r="CQ471">
        <v>16.28885603343879</v>
      </c>
      <c r="CR471">
        <v>49.702541753090607</v>
      </c>
      <c r="CS471">
        <v>49.702541753090607</v>
      </c>
      <c r="CT471">
        <v>7.1054273576010019E-15</v>
      </c>
      <c r="CU471">
        <v>1.4295903402483781E-14</v>
      </c>
    </row>
    <row r="472" spans="1:99" x14ac:dyDescent="0.3">
      <c r="A472" t="s">
        <v>1503</v>
      </c>
      <c r="B472" t="s">
        <v>905</v>
      </c>
      <c r="C472" t="s">
        <v>3382</v>
      </c>
      <c r="D472" t="s">
        <v>85</v>
      </c>
      <c r="E472">
        <v>2.5000000000000001E-2</v>
      </c>
      <c r="F472">
        <v>0.8125</v>
      </c>
      <c r="G472">
        <v>2.3722969492449189E-2</v>
      </c>
      <c r="H472">
        <v>70</v>
      </c>
      <c r="I472">
        <v>112</v>
      </c>
      <c r="J472">
        <v>3</v>
      </c>
      <c r="K472">
        <v>26.762907097818012</v>
      </c>
      <c r="L472">
        <v>26.757124622897809</v>
      </c>
      <c r="M472">
        <v>34.52851530017189</v>
      </c>
      <c r="N472">
        <v>34.534738023788961</v>
      </c>
      <c r="O472">
        <v>34.52851530017189</v>
      </c>
      <c r="P472">
        <v>34.534738023788961</v>
      </c>
      <c r="Q472">
        <v>34.52851530017189</v>
      </c>
      <c r="R472" s="2">
        <v>26.762907097818012</v>
      </c>
      <c r="S472">
        <v>3</v>
      </c>
      <c r="T472">
        <v>2.25</v>
      </c>
      <c r="U472">
        <v>0.5</v>
      </c>
      <c r="V472">
        <v>10.95</v>
      </c>
      <c r="W472">
        <v>0.14058666666666669</v>
      </c>
      <c r="Y472" t="s">
        <v>84</v>
      </c>
      <c r="AA472">
        <v>11</v>
      </c>
      <c r="AB472">
        <v>30</v>
      </c>
      <c r="AC472" t="s">
        <v>1504</v>
      </c>
      <c r="AD472" t="s">
        <v>87</v>
      </c>
      <c r="AE472" t="s">
        <v>87</v>
      </c>
      <c r="AF472" t="s">
        <v>88</v>
      </c>
      <c r="AG472" t="b">
        <v>1</v>
      </c>
      <c r="AH472">
        <v>2.5000000000000001E-2</v>
      </c>
      <c r="AI472">
        <v>6.1157843394266553E-2</v>
      </c>
      <c r="AJ472">
        <v>4</v>
      </c>
      <c r="AL472">
        <v>7.1263745146294726</v>
      </c>
      <c r="AM472">
        <v>7.5745646933244064</v>
      </c>
      <c r="AN472">
        <v>7.2607385212089497</v>
      </c>
      <c r="AO472">
        <v>7.1263745146294717</v>
      </c>
      <c r="AP472">
        <v>0.51497358375746161</v>
      </c>
      <c r="AQ472">
        <v>0.51816717427568726</v>
      </c>
      <c r="AR472">
        <v>58.829490966117262</v>
      </c>
      <c r="AS472">
        <v>795.87184073673825</v>
      </c>
      <c r="AT472">
        <v>0.50994831856149236</v>
      </c>
      <c r="AU472">
        <v>6.8988104487915791</v>
      </c>
      <c r="AV472">
        <v>6.3252014916319208</v>
      </c>
      <c r="AW472">
        <v>6.4705521274073217</v>
      </c>
      <c r="AX472">
        <v>7.7848633743162106</v>
      </c>
      <c r="AY472">
        <v>7.9637564645013192</v>
      </c>
      <c r="AZ472">
        <v>0.51471902557747928</v>
      </c>
      <c r="BA472">
        <v>0.51816717427568726</v>
      </c>
      <c r="BB472">
        <v>1.585688400673662</v>
      </c>
      <c r="BC472">
        <v>1.585688400673662</v>
      </c>
      <c r="BD472" t="b">
        <v>1</v>
      </c>
      <c r="BE472" t="b">
        <v>1</v>
      </c>
      <c r="BH472">
        <v>58.829347494264013</v>
      </c>
      <c r="BI472">
        <v>795.85111111216247</v>
      </c>
      <c r="BJ472">
        <v>0.50994956221340149</v>
      </c>
      <c r="BK472">
        <v>0.50994956221340149</v>
      </c>
      <c r="BL472">
        <v>0.50994956221340149</v>
      </c>
      <c r="BM472" t="s">
        <v>89</v>
      </c>
      <c r="BN472">
        <v>6.8986644079006147</v>
      </c>
      <c r="BO472">
        <v>6.8986644079006156</v>
      </c>
      <c r="BP472">
        <v>6.8986644079006147</v>
      </c>
      <c r="BQ472" t="s">
        <v>89</v>
      </c>
      <c r="BR472">
        <v>8.3139008119351203</v>
      </c>
      <c r="BS472">
        <v>8.3139008119351203</v>
      </c>
      <c r="BT472">
        <v>8.3139008119351203</v>
      </c>
      <c r="BU472" t="s">
        <v>89</v>
      </c>
      <c r="BV472">
        <v>6.1336979325196807E-2</v>
      </c>
      <c r="BW472">
        <v>47.251861011616732</v>
      </c>
      <c r="BX472">
        <v>2569.771364580286</v>
      </c>
      <c r="BY472">
        <v>0.6348956286107883</v>
      </c>
      <c r="BZ472">
        <v>0.6348956286107883</v>
      </c>
      <c r="CA472">
        <v>0.6348956286107883</v>
      </c>
      <c r="CB472" t="s">
        <v>89</v>
      </c>
      <c r="CC472" t="s">
        <v>90</v>
      </c>
      <c r="CD472">
        <v>26.762907097818019</v>
      </c>
      <c r="CE472">
        <v>26.762907097818019</v>
      </c>
      <c r="CF472">
        <v>26.762907097818019</v>
      </c>
      <c r="CG472" t="s">
        <v>89</v>
      </c>
      <c r="CH472" t="s">
        <v>91</v>
      </c>
      <c r="CI472">
        <v>0.51585269824626545</v>
      </c>
      <c r="CJ472">
        <v>21.744862016977141</v>
      </c>
      <c r="CK472">
        <v>2.3722969492449172E-2</v>
      </c>
      <c r="CL472">
        <v>0.65459658549752353</v>
      </c>
      <c r="CM472">
        <v>21</v>
      </c>
      <c r="CN472">
        <v>0.63381364154764508</v>
      </c>
      <c r="CO472">
        <v>0.63774421449315355</v>
      </c>
      <c r="CP472">
        <v>9.3225411610146534</v>
      </c>
      <c r="CQ472">
        <v>8.770922479543966</v>
      </c>
      <c r="CR472">
        <v>26.762907097818012</v>
      </c>
      <c r="CS472">
        <v>26.762907097818019</v>
      </c>
      <c r="CT472">
        <v>1.06581410364015E-14</v>
      </c>
      <c r="CU472">
        <v>-3.982430233549053E-14</v>
      </c>
    </row>
    <row r="473" spans="1:99" x14ac:dyDescent="0.3">
      <c r="A473" t="s">
        <v>1505</v>
      </c>
      <c r="B473" t="s">
        <v>905</v>
      </c>
      <c r="C473" t="s">
        <v>3382</v>
      </c>
      <c r="D473" t="s">
        <v>85</v>
      </c>
      <c r="E473">
        <v>0.1</v>
      </c>
      <c r="F473">
        <v>0.25</v>
      </c>
      <c r="G473">
        <v>5.9771412142357018E-2</v>
      </c>
      <c r="H473">
        <v>56</v>
      </c>
      <c r="I473">
        <v>112</v>
      </c>
      <c r="J473">
        <v>4</v>
      </c>
      <c r="K473">
        <v>34.864607669932731</v>
      </c>
      <c r="L473">
        <v>34.864010434988998</v>
      </c>
      <c r="M473">
        <v>49.516839060893567</v>
      </c>
      <c r="N473">
        <v>49.519737901279647</v>
      </c>
      <c r="O473">
        <v>49.516839060893567</v>
      </c>
      <c r="P473">
        <v>49.519737901279647</v>
      </c>
      <c r="Q473">
        <v>49.516839060893567</v>
      </c>
      <c r="R473" s="2">
        <v>34.864607669932731</v>
      </c>
      <c r="S473">
        <v>3</v>
      </c>
      <c r="T473">
        <v>2.25</v>
      </c>
      <c r="U473">
        <v>0.5</v>
      </c>
      <c r="V473">
        <v>10.95</v>
      </c>
      <c r="W473">
        <v>0.14058666666666669</v>
      </c>
      <c r="Y473" t="s">
        <v>84</v>
      </c>
      <c r="AA473">
        <v>11</v>
      </c>
      <c r="AB473">
        <v>30</v>
      </c>
      <c r="AC473" t="s">
        <v>1506</v>
      </c>
      <c r="AD473" t="s">
        <v>87</v>
      </c>
      <c r="AE473" t="s">
        <v>87</v>
      </c>
      <c r="AF473" t="s">
        <v>88</v>
      </c>
      <c r="AG473" t="b">
        <v>0</v>
      </c>
      <c r="AH473">
        <v>0.1</v>
      </c>
      <c r="AI473">
        <v>6.1157843394266553E-2</v>
      </c>
      <c r="AJ473">
        <v>4</v>
      </c>
      <c r="AL473">
        <v>7.1263745146294726</v>
      </c>
      <c r="AM473">
        <v>8.5504019559172484</v>
      </c>
      <c r="AN473">
        <v>7.2607385212089497</v>
      </c>
      <c r="AO473">
        <v>7.1263745146294717</v>
      </c>
      <c r="AP473">
        <v>0.51497358375746161</v>
      </c>
      <c r="AQ473">
        <v>0.52292414377801832</v>
      </c>
      <c r="AR473">
        <v>58.829490966117262</v>
      </c>
      <c r="AS473">
        <v>795.87184073673825</v>
      </c>
      <c r="AT473">
        <v>0.50994831856149236</v>
      </c>
      <c r="AU473">
        <v>6.8988104487915791</v>
      </c>
      <c r="AV473">
        <v>8.6550374984646208</v>
      </c>
      <c r="AW473">
        <v>8.6873904321021875</v>
      </c>
      <c r="AX473">
        <v>34.620149993858483</v>
      </c>
      <c r="AY473">
        <v>34.74956172840875</v>
      </c>
      <c r="AZ473">
        <v>0.52097670855528277</v>
      </c>
      <c r="BA473">
        <v>0.52292414377801832</v>
      </c>
      <c r="BB473">
        <v>1.626411932679505</v>
      </c>
      <c r="BC473">
        <v>1.626411932679505</v>
      </c>
      <c r="BD473" t="b">
        <v>0</v>
      </c>
      <c r="BE473" t="b">
        <v>0</v>
      </c>
      <c r="BH473">
        <v>58.829347494264013</v>
      </c>
      <c r="BI473">
        <v>795.85111111216247</v>
      </c>
      <c r="BJ473">
        <v>0.50994956221340149</v>
      </c>
      <c r="BK473">
        <v>0.50994956221340149</v>
      </c>
      <c r="BL473">
        <v>0.50994956221340149</v>
      </c>
      <c r="BM473" t="s">
        <v>89</v>
      </c>
      <c r="BN473">
        <v>6.8986644079006147</v>
      </c>
      <c r="BO473">
        <v>6.8986644079006156</v>
      </c>
      <c r="BP473">
        <v>6.8986644079006147</v>
      </c>
      <c r="BQ473" t="s">
        <v>89</v>
      </c>
      <c r="BR473">
        <v>8.3139008119351203</v>
      </c>
      <c r="BS473">
        <v>8.3139008119351203</v>
      </c>
      <c r="BT473">
        <v>8.3139008119351203</v>
      </c>
      <c r="BU473" t="s">
        <v>89</v>
      </c>
      <c r="BV473">
        <v>6.1336979325196807E-2</v>
      </c>
      <c r="BW473">
        <v>14.39603705278534</v>
      </c>
      <c r="BX473">
        <v>342.07203419622232</v>
      </c>
      <c r="BY473">
        <v>2.0839068342211311</v>
      </c>
      <c r="BZ473">
        <v>2.0839068342211311</v>
      </c>
      <c r="CA473">
        <v>2.0839068342211311</v>
      </c>
      <c r="CB473" t="s">
        <v>89</v>
      </c>
      <c r="CC473" t="s">
        <v>90</v>
      </c>
      <c r="CD473">
        <v>34.864607669932731</v>
      </c>
      <c r="CE473">
        <v>34.864607669932731</v>
      </c>
      <c r="CF473">
        <v>34.864607669932731</v>
      </c>
      <c r="CG473" t="s">
        <v>89</v>
      </c>
      <c r="CH473" t="s">
        <v>91</v>
      </c>
      <c r="CI473">
        <v>0.52097670855528277</v>
      </c>
      <c r="CJ473">
        <v>8.7161519174831827</v>
      </c>
      <c r="CK473">
        <v>5.9771412142357018E-2</v>
      </c>
      <c r="CL473">
        <v>0.45624561136927289</v>
      </c>
      <c r="CM473">
        <v>10</v>
      </c>
      <c r="CN473">
        <v>2.059894335029846</v>
      </c>
      <c r="CO473">
        <v>2.0916965751120729</v>
      </c>
      <c r="CP473">
        <v>34.201607823668994</v>
      </c>
      <c r="CQ473">
        <v>28.50549805851789</v>
      </c>
      <c r="CR473">
        <v>34.864607669932731</v>
      </c>
      <c r="CS473">
        <v>34.864607669932731</v>
      </c>
      <c r="CT473">
        <v>0</v>
      </c>
      <c r="CU473">
        <v>0</v>
      </c>
    </row>
    <row r="474" spans="1:99" x14ac:dyDescent="0.3">
      <c r="A474" t="s">
        <v>1507</v>
      </c>
      <c r="B474" t="s">
        <v>905</v>
      </c>
      <c r="C474" t="s">
        <v>3382</v>
      </c>
      <c r="D474" t="s">
        <v>85</v>
      </c>
      <c r="E474">
        <v>0.1</v>
      </c>
      <c r="F474">
        <v>0.4375</v>
      </c>
      <c r="G474">
        <v>5.9771412142357053E-2</v>
      </c>
      <c r="H474">
        <v>56</v>
      </c>
      <c r="I474">
        <v>112</v>
      </c>
      <c r="J474">
        <v>4</v>
      </c>
      <c r="K474">
        <v>19.92263295424727</v>
      </c>
      <c r="L474">
        <v>19.92229167713656</v>
      </c>
      <c r="M474">
        <v>28.2953366062249</v>
      </c>
      <c r="N474">
        <v>28.296993086445511</v>
      </c>
      <c r="O474">
        <v>28.2953366062249</v>
      </c>
      <c r="P474">
        <v>28.296993086445511</v>
      </c>
      <c r="Q474">
        <v>28.2953366062249</v>
      </c>
      <c r="R474" s="2">
        <v>19.92263295424727</v>
      </c>
      <c r="S474">
        <v>3</v>
      </c>
      <c r="T474">
        <v>2.25</v>
      </c>
      <c r="U474">
        <v>0.5</v>
      </c>
      <c r="V474">
        <v>10.95</v>
      </c>
      <c r="W474">
        <v>0.14058666666666669</v>
      </c>
      <c r="Y474" t="s">
        <v>84</v>
      </c>
      <c r="AA474">
        <v>11</v>
      </c>
      <c r="AB474">
        <v>30</v>
      </c>
      <c r="AC474" t="s">
        <v>1508</v>
      </c>
      <c r="AD474" t="s">
        <v>87</v>
      </c>
      <c r="AE474" t="s">
        <v>87</v>
      </c>
      <c r="AF474" t="s">
        <v>88</v>
      </c>
      <c r="AG474" t="b">
        <v>0</v>
      </c>
      <c r="AH474">
        <v>0.1</v>
      </c>
      <c r="AI474">
        <v>6.1157843394266553E-2</v>
      </c>
      <c r="AJ474">
        <v>4</v>
      </c>
      <c r="AL474">
        <v>7.1263745146294726</v>
      </c>
      <c r="AM474">
        <v>8.5504019559172484</v>
      </c>
      <c r="AN474">
        <v>7.2607385212089497</v>
      </c>
      <c r="AO474">
        <v>7.1263745146294717</v>
      </c>
      <c r="AP474">
        <v>0.51497358375746161</v>
      </c>
      <c r="AQ474">
        <v>0.52292414377801832</v>
      </c>
      <c r="AR474">
        <v>58.829490966117262</v>
      </c>
      <c r="AS474">
        <v>795.87184073673825</v>
      </c>
      <c r="AT474">
        <v>0.50994831856149236</v>
      </c>
      <c r="AU474">
        <v>6.8988104487915791</v>
      </c>
      <c r="AV474">
        <v>8.655037498464619</v>
      </c>
      <c r="AW474">
        <v>8.6873904321021875</v>
      </c>
      <c r="AX474">
        <v>19.782942853633411</v>
      </c>
      <c r="AY474">
        <v>19.85689241623357</v>
      </c>
      <c r="AZ474">
        <v>0.52097670855528266</v>
      </c>
      <c r="BA474">
        <v>0.52292414377801832</v>
      </c>
      <c r="BB474">
        <v>2.8462208821891379</v>
      </c>
      <c r="BC474">
        <v>2.8462208821891379</v>
      </c>
      <c r="BD474" t="b">
        <v>0</v>
      </c>
      <c r="BE474" t="b">
        <v>0</v>
      </c>
      <c r="BH474">
        <v>58.829347494264013</v>
      </c>
      <c r="BI474">
        <v>795.85111111216247</v>
      </c>
      <c r="BJ474">
        <v>0.50994956221340149</v>
      </c>
      <c r="BK474">
        <v>0.50994956221340149</v>
      </c>
      <c r="BL474">
        <v>0.50994956221340149</v>
      </c>
      <c r="BM474" t="s">
        <v>89</v>
      </c>
      <c r="BN474">
        <v>6.8986644079006147</v>
      </c>
      <c r="BO474">
        <v>6.8986644079006156</v>
      </c>
      <c r="BP474">
        <v>6.8986644079006147</v>
      </c>
      <c r="BQ474" t="s">
        <v>89</v>
      </c>
      <c r="BR474">
        <v>8.3139008119351203</v>
      </c>
      <c r="BS474">
        <v>8.3139008119351203</v>
      </c>
      <c r="BT474">
        <v>8.3139008119351203</v>
      </c>
      <c r="BU474" t="s">
        <v>89</v>
      </c>
      <c r="BV474">
        <v>6.1336979325196807E-2</v>
      </c>
      <c r="BW474">
        <v>25.193064842374341</v>
      </c>
      <c r="BX474">
        <v>598.62605984338916</v>
      </c>
      <c r="BY474">
        <v>1.1908039052692181</v>
      </c>
      <c r="BZ474">
        <v>1.1908039052692181</v>
      </c>
      <c r="CA474">
        <v>1.1908039052692181</v>
      </c>
      <c r="CB474" t="s">
        <v>89</v>
      </c>
      <c r="CC474" t="s">
        <v>90</v>
      </c>
      <c r="CD474">
        <v>19.92263295424727</v>
      </c>
      <c r="CE474">
        <v>19.92263295424727</v>
      </c>
      <c r="CF474">
        <v>19.92263295424727</v>
      </c>
      <c r="CG474" t="s">
        <v>89</v>
      </c>
      <c r="CH474" t="s">
        <v>91</v>
      </c>
      <c r="CI474">
        <v>0.52097670855528277</v>
      </c>
      <c r="CJ474">
        <v>8.716151917483181</v>
      </c>
      <c r="CK474">
        <v>5.9771412142357053E-2</v>
      </c>
      <c r="CL474">
        <v>0.79842981989622774</v>
      </c>
      <c r="CM474">
        <v>10</v>
      </c>
      <c r="CN474">
        <v>1.177082477159912</v>
      </c>
      <c r="CO474">
        <v>1.195255185778328</v>
      </c>
      <c r="CP474">
        <v>19.543775899239421</v>
      </c>
      <c r="CQ474">
        <v>16.28885603343879</v>
      </c>
      <c r="CR474">
        <v>19.92263295424727</v>
      </c>
      <c r="CS474">
        <v>19.92263295424727</v>
      </c>
      <c r="CT474">
        <v>0</v>
      </c>
      <c r="CU474">
        <v>0</v>
      </c>
    </row>
    <row r="475" spans="1:99" x14ac:dyDescent="0.3">
      <c r="A475" t="s">
        <v>1509</v>
      </c>
      <c r="B475" t="s">
        <v>905</v>
      </c>
      <c r="C475" t="s">
        <v>3382</v>
      </c>
      <c r="D475" t="s">
        <v>85</v>
      </c>
      <c r="E475">
        <v>0.1</v>
      </c>
      <c r="F475">
        <v>0.8125</v>
      </c>
      <c r="G475">
        <v>5.9771412142357053E-2</v>
      </c>
      <c r="H475">
        <v>56</v>
      </c>
      <c r="I475">
        <v>112</v>
      </c>
      <c r="J475">
        <v>4</v>
      </c>
      <c r="K475">
        <v>10.72757159074853</v>
      </c>
      <c r="L475">
        <v>10.72738782615045</v>
      </c>
      <c r="M475">
        <v>15.235950480274949</v>
      </c>
      <c r="N475">
        <v>15.23684243116297</v>
      </c>
      <c r="O475">
        <v>15.235950480274949</v>
      </c>
      <c r="P475">
        <v>15.23684243116297</v>
      </c>
      <c r="Q475">
        <v>15.235950480274949</v>
      </c>
      <c r="R475" s="2">
        <v>10.72757159074853</v>
      </c>
      <c r="S475">
        <v>3</v>
      </c>
      <c r="T475">
        <v>2.25</v>
      </c>
      <c r="U475">
        <v>0.5</v>
      </c>
      <c r="V475">
        <v>10.95</v>
      </c>
      <c r="W475">
        <v>0.14058666666666669</v>
      </c>
      <c r="Y475" t="s">
        <v>84</v>
      </c>
      <c r="AA475">
        <v>11</v>
      </c>
      <c r="AB475">
        <v>30</v>
      </c>
      <c r="AC475" t="s">
        <v>1510</v>
      </c>
      <c r="AD475" t="s">
        <v>87</v>
      </c>
      <c r="AE475" t="s">
        <v>87</v>
      </c>
      <c r="AF475" t="s">
        <v>88</v>
      </c>
      <c r="AG475" t="b">
        <v>0</v>
      </c>
      <c r="AH475">
        <v>0.1</v>
      </c>
      <c r="AI475">
        <v>6.1157843394266553E-2</v>
      </c>
      <c r="AJ475">
        <v>4</v>
      </c>
      <c r="AL475">
        <v>7.1263745146294726</v>
      </c>
      <c r="AM475">
        <v>8.5504019559172484</v>
      </c>
      <c r="AN475">
        <v>7.2607385212089497</v>
      </c>
      <c r="AO475">
        <v>7.1263745146294717</v>
      </c>
      <c r="AP475">
        <v>0.51497358375746161</v>
      </c>
      <c r="AQ475">
        <v>0.52292414377801832</v>
      </c>
      <c r="AR475">
        <v>58.829490966117262</v>
      </c>
      <c r="AS475">
        <v>795.87184073673825</v>
      </c>
      <c r="AT475">
        <v>0.50994831856149236</v>
      </c>
      <c r="AU475">
        <v>6.8988104487915791</v>
      </c>
      <c r="AV475">
        <v>8.6550374984646137</v>
      </c>
      <c r="AW475">
        <v>8.6873904321021804</v>
      </c>
      <c r="AX475">
        <v>10.652353844264139</v>
      </c>
      <c r="AY475">
        <v>10.692172839510381</v>
      </c>
      <c r="AZ475">
        <v>0.52097670855528277</v>
      </c>
      <c r="BA475">
        <v>0.52292414377801832</v>
      </c>
      <c r="BB475">
        <v>5.2858387812084189</v>
      </c>
      <c r="BC475">
        <v>5.2858387812084189</v>
      </c>
      <c r="BD475" t="b">
        <v>0</v>
      </c>
      <c r="BE475" t="b">
        <v>0</v>
      </c>
      <c r="BH475">
        <v>58.829347494264013</v>
      </c>
      <c r="BI475">
        <v>795.85111111216247</v>
      </c>
      <c r="BJ475">
        <v>0.50994956221340149</v>
      </c>
      <c r="BK475">
        <v>0.50994956221340149</v>
      </c>
      <c r="BL475">
        <v>0.50994956221340149</v>
      </c>
      <c r="BM475" t="s">
        <v>89</v>
      </c>
      <c r="BN475">
        <v>6.8986644079006147</v>
      </c>
      <c r="BO475">
        <v>6.8986644079006156</v>
      </c>
      <c r="BP475">
        <v>6.8986644079006147</v>
      </c>
      <c r="BQ475" t="s">
        <v>89</v>
      </c>
      <c r="BR475">
        <v>8.3139008119351203</v>
      </c>
      <c r="BS475">
        <v>8.3139008119351203</v>
      </c>
      <c r="BT475">
        <v>8.3139008119351203</v>
      </c>
      <c r="BU475" t="s">
        <v>89</v>
      </c>
      <c r="BV475">
        <v>6.1336979325196807E-2</v>
      </c>
      <c r="BW475">
        <v>46.787120421552373</v>
      </c>
      <c r="BX475">
        <v>1111.7341111377229</v>
      </c>
      <c r="BY475">
        <v>0.64120210283727097</v>
      </c>
      <c r="BZ475">
        <v>0.64120210283727097</v>
      </c>
      <c r="CA475">
        <v>0.64120210283727097</v>
      </c>
      <c r="CB475" t="s">
        <v>89</v>
      </c>
      <c r="CC475" t="s">
        <v>90</v>
      </c>
      <c r="CD475">
        <v>10.72757159074853</v>
      </c>
      <c r="CE475">
        <v>10.72757159074853</v>
      </c>
      <c r="CF475">
        <v>10.72757159074853</v>
      </c>
      <c r="CG475" t="s">
        <v>89</v>
      </c>
      <c r="CH475" t="s">
        <v>91</v>
      </c>
      <c r="CI475">
        <v>0.52097670855528266</v>
      </c>
      <c r="CJ475">
        <v>8.7161519174831774</v>
      </c>
      <c r="CK475">
        <v>5.9771412142357053E-2</v>
      </c>
      <c r="CL475">
        <v>1.4827982369501369</v>
      </c>
      <c r="CM475">
        <v>10</v>
      </c>
      <c r="CN475">
        <v>0.63381364154764508</v>
      </c>
      <c r="CO475">
        <v>0.64359894618833025</v>
      </c>
      <c r="CP475">
        <v>10.523571638051999</v>
      </c>
      <c r="CQ475">
        <v>8.770922479543966</v>
      </c>
      <c r="CR475">
        <v>10.72757159074853</v>
      </c>
      <c r="CS475">
        <v>10.72757159074853</v>
      </c>
      <c r="CT475">
        <v>3.5527136788005009E-15</v>
      </c>
      <c r="CU475">
        <v>-3.3117594683445087E-14</v>
      </c>
    </row>
    <row r="476" spans="1:99" x14ac:dyDescent="0.3">
      <c r="A476" t="s">
        <v>1511</v>
      </c>
      <c r="B476" t="s">
        <v>905</v>
      </c>
      <c r="C476" t="s">
        <v>3382</v>
      </c>
      <c r="D476" t="s">
        <v>85</v>
      </c>
      <c r="E476">
        <v>0.17499999999999999</v>
      </c>
      <c r="F476">
        <v>0.25</v>
      </c>
      <c r="G476">
        <v>6.099242461497114E-2</v>
      </c>
      <c r="H476">
        <v>14</v>
      </c>
      <c r="I476">
        <v>112</v>
      </c>
      <c r="J476">
        <v>8</v>
      </c>
      <c r="K476">
        <v>34.219790399008723</v>
      </c>
      <c r="L476">
        <v>34.219550918798539</v>
      </c>
      <c r="M476">
        <v>40.755976867526982</v>
      </c>
      <c r="N476">
        <v>40.757281817468233</v>
      </c>
      <c r="O476">
        <v>40.755976867526982</v>
      </c>
      <c r="P476">
        <v>40.757281817468233</v>
      </c>
      <c r="Q476">
        <v>40.755976867526982</v>
      </c>
      <c r="R476" s="2">
        <v>34.219790399008723</v>
      </c>
      <c r="S476">
        <v>3</v>
      </c>
      <c r="T476">
        <v>2.25</v>
      </c>
      <c r="U476">
        <v>0.5</v>
      </c>
      <c r="V476">
        <v>10.95</v>
      </c>
      <c r="W476">
        <v>0.14058666666666669</v>
      </c>
      <c r="Y476" t="s">
        <v>84</v>
      </c>
      <c r="AA476">
        <v>11</v>
      </c>
      <c r="AB476">
        <v>30</v>
      </c>
      <c r="AC476" t="s">
        <v>1512</v>
      </c>
      <c r="AD476" t="s">
        <v>87</v>
      </c>
      <c r="AE476" t="s">
        <v>87</v>
      </c>
      <c r="AF476" t="s">
        <v>88</v>
      </c>
      <c r="AG476" t="b">
        <v>0</v>
      </c>
      <c r="AH476">
        <v>0.17499999999999999</v>
      </c>
      <c r="AI476">
        <v>6.1157843394266553E-2</v>
      </c>
      <c r="AJ476">
        <v>4</v>
      </c>
      <c r="AL476">
        <v>7.1263745146294726</v>
      </c>
      <c r="AM476">
        <v>8.5504019559172484</v>
      </c>
      <c r="AN476">
        <v>7.2607385212089497</v>
      </c>
      <c r="AO476">
        <v>7.1263745146294717</v>
      </c>
      <c r="AP476">
        <v>0.51497358375746161</v>
      </c>
      <c r="AQ476">
        <v>0.52292414377801832</v>
      </c>
      <c r="AR476">
        <v>58.829490966117262</v>
      </c>
      <c r="AS476">
        <v>795.87184073673825</v>
      </c>
      <c r="AT476">
        <v>0.50994831856149236</v>
      </c>
      <c r="AU476">
        <v>6.8988104487915791</v>
      </c>
      <c r="AV476">
        <v>8.5318510647612182</v>
      </c>
      <c r="AW476">
        <v>8.55041436468737</v>
      </c>
      <c r="AX476">
        <v>34.127404259044873</v>
      </c>
      <c r="AY476">
        <v>34.20165745874948</v>
      </c>
      <c r="AZ476">
        <v>0.52178885403584307</v>
      </c>
      <c r="BA476">
        <v>0.52292414377801832</v>
      </c>
      <c r="BB476">
        <v>1.090841115167732</v>
      </c>
      <c r="BC476">
        <v>1.090841115167732</v>
      </c>
      <c r="BD476" t="b">
        <v>0</v>
      </c>
      <c r="BE476" t="b">
        <v>0</v>
      </c>
      <c r="BH476">
        <v>58.829347494264013</v>
      </c>
      <c r="BI476">
        <v>795.85111111216247</v>
      </c>
      <c r="BJ476">
        <v>0.50994956221340149</v>
      </c>
      <c r="BK476">
        <v>0.50994956221340149</v>
      </c>
      <c r="BL476">
        <v>0.50994956221340149</v>
      </c>
      <c r="BM476" t="s">
        <v>89</v>
      </c>
      <c r="BN476">
        <v>6.8986644079006147</v>
      </c>
      <c r="BO476">
        <v>6.8986644079006156</v>
      </c>
      <c r="BP476">
        <v>6.8986644079006147</v>
      </c>
      <c r="BQ476" t="s">
        <v>89</v>
      </c>
      <c r="BR476">
        <v>8.3139008119351203</v>
      </c>
      <c r="BS476">
        <v>8.3139008119351203</v>
      </c>
      <c r="BT476">
        <v>8.3139008119351203</v>
      </c>
      <c r="BU476" t="s">
        <v>89</v>
      </c>
      <c r="BV476">
        <v>6.1336979325196807E-2</v>
      </c>
      <c r="BW476">
        <v>14.373681309430079</v>
      </c>
      <c r="BX476">
        <v>280.67651494152562</v>
      </c>
      <c r="BY476">
        <v>2.0871479862516531</v>
      </c>
      <c r="BZ476">
        <v>2.0871479862516531</v>
      </c>
      <c r="CA476">
        <v>2.0871479862516531</v>
      </c>
      <c r="CB476" t="s">
        <v>89</v>
      </c>
      <c r="CC476" t="s">
        <v>90</v>
      </c>
      <c r="CD476">
        <v>34.219790399008723</v>
      </c>
      <c r="CE476">
        <v>34.219790399008723</v>
      </c>
      <c r="CF476">
        <v>34.219790399008723</v>
      </c>
      <c r="CG476" t="s">
        <v>89</v>
      </c>
      <c r="CH476" t="s">
        <v>91</v>
      </c>
      <c r="CI476">
        <v>0.52178699656291316</v>
      </c>
      <c r="CJ476">
        <v>8.5549475997521807</v>
      </c>
      <c r="CK476">
        <v>6.099242461497114E-2</v>
      </c>
      <c r="CL476">
        <v>0.59759656142206852</v>
      </c>
      <c r="CM476">
        <v>7</v>
      </c>
      <c r="CN476">
        <v>2.059894335029846</v>
      </c>
      <c r="CO476">
        <v>2.0916965751120729</v>
      </c>
      <c r="CP476">
        <v>34.201607823668994</v>
      </c>
      <c r="CQ476">
        <v>28.50549805851789</v>
      </c>
      <c r="CR476">
        <v>34.219790399008723</v>
      </c>
      <c r="CS476">
        <v>34.219790399008723</v>
      </c>
      <c r="CT476">
        <v>7.1054273576010019E-15</v>
      </c>
      <c r="CU476">
        <v>-2.0764087899868699E-14</v>
      </c>
    </row>
    <row r="477" spans="1:99" x14ac:dyDescent="0.3">
      <c r="A477" t="s">
        <v>1513</v>
      </c>
      <c r="B477" t="s">
        <v>905</v>
      </c>
      <c r="C477" t="s">
        <v>3382</v>
      </c>
      <c r="D477" t="s">
        <v>85</v>
      </c>
      <c r="E477">
        <v>0.17499999999999999</v>
      </c>
      <c r="F477">
        <v>0.4375</v>
      </c>
      <c r="G477">
        <v>6.0992424614971147E-2</v>
      </c>
      <c r="H477">
        <v>14</v>
      </c>
      <c r="I477">
        <v>112</v>
      </c>
      <c r="J477">
        <v>8</v>
      </c>
      <c r="K477">
        <v>19.554165942290691</v>
      </c>
      <c r="L477">
        <v>19.554029096456301</v>
      </c>
      <c r="M477">
        <v>23.289129638586839</v>
      </c>
      <c r="N477">
        <v>23.289875324267548</v>
      </c>
      <c r="O477">
        <v>23.289129638586839</v>
      </c>
      <c r="P477">
        <v>23.289875324267548</v>
      </c>
      <c r="Q477">
        <v>23.289129638586839</v>
      </c>
      <c r="R477" s="2">
        <v>19.554165942290691</v>
      </c>
      <c r="S477">
        <v>3</v>
      </c>
      <c r="T477">
        <v>2.25</v>
      </c>
      <c r="U477">
        <v>0.5</v>
      </c>
      <c r="V477">
        <v>10.95</v>
      </c>
      <c r="W477">
        <v>0.14058666666666669</v>
      </c>
      <c r="Y477" t="s">
        <v>84</v>
      </c>
      <c r="AA477">
        <v>11</v>
      </c>
      <c r="AB477">
        <v>30</v>
      </c>
      <c r="AC477" t="s">
        <v>1514</v>
      </c>
      <c r="AD477" t="s">
        <v>87</v>
      </c>
      <c r="AE477" t="s">
        <v>87</v>
      </c>
      <c r="AF477" t="s">
        <v>88</v>
      </c>
      <c r="AG477" t="b">
        <v>0</v>
      </c>
      <c r="AH477">
        <v>0.17499999999999999</v>
      </c>
      <c r="AI477">
        <v>6.1157843394266553E-2</v>
      </c>
      <c r="AJ477">
        <v>4</v>
      </c>
      <c r="AL477">
        <v>7.1263745146294726</v>
      </c>
      <c r="AM477">
        <v>8.5504019559172484</v>
      </c>
      <c r="AN477">
        <v>7.2607385212089497</v>
      </c>
      <c r="AO477">
        <v>7.1263745146294717</v>
      </c>
      <c r="AP477">
        <v>0.51497358375746161</v>
      </c>
      <c r="AQ477">
        <v>0.52292414377801832</v>
      </c>
      <c r="AR477">
        <v>58.829490966117262</v>
      </c>
      <c r="AS477">
        <v>795.87184073673825</v>
      </c>
      <c r="AT477">
        <v>0.50994831856149236</v>
      </c>
      <c r="AU477">
        <v>6.8988104487915791</v>
      </c>
      <c r="AV477">
        <v>8.5318510647612129</v>
      </c>
      <c r="AW477">
        <v>8.55041436468737</v>
      </c>
      <c r="AX477">
        <v>19.50137386231134</v>
      </c>
      <c r="AY477">
        <v>19.543804262142562</v>
      </c>
      <c r="AZ477">
        <v>0.52178885403584274</v>
      </c>
      <c r="BA477">
        <v>0.52292414377801832</v>
      </c>
      <c r="BB477">
        <v>1.9089719515435299</v>
      </c>
      <c r="BC477">
        <v>1.9089719515435299</v>
      </c>
      <c r="BD477" t="b">
        <v>0</v>
      </c>
      <c r="BE477" t="b">
        <v>0</v>
      </c>
      <c r="BH477">
        <v>58.829347494264013</v>
      </c>
      <c r="BI477">
        <v>795.85111111216247</v>
      </c>
      <c r="BJ477">
        <v>0.50994956221340149</v>
      </c>
      <c r="BK477">
        <v>0.50994956221340149</v>
      </c>
      <c r="BL477">
        <v>0.50994956221340149</v>
      </c>
      <c r="BM477" t="s">
        <v>89</v>
      </c>
      <c r="BN477">
        <v>6.8986644079006147</v>
      </c>
      <c r="BO477">
        <v>6.8986644079006156</v>
      </c>
      <c r="BP477">
        <v>6.8986644079006147</v>
      </c>
      <c r="BQ477" t="s">
        <v>89</v>
      </c>
      <c r="BR477">
        <v>8.3139008119351203</v>
      </c>
      <c r="BS477">
        <v>8.3139008119351203</v>
      </c>
      <c r="BT477">
        <v>8.3139008119351203</v>
      </c>
      <c r="BU477" t="s">
        <v>89</v>
      </c>
      <c r="BV477">
        <v>6.1336979325196807E-2</v>
      </c>
      <c r="BW477">
        <v>25.153942291502641</v>
      </c>
      <c r="BX477">
        <v>491.18390114766999</v>
      </c>
      <c r="BY477">
        <v>1.1926559921438009</v>
      </c>
      <c r="BZ477">
        <v>1.1926559921438009</v>
      </c>
      <c r="CA477">
        <v>1.1926559921438009</v>
      </c>
      <c r="CB477" t="s">
        <v>89</v>
      </c>
      <c r="CC477" t="s">
        <v>90</v>
      </c>
      <c r="CD477">
        <v>19.554165942290691</v>
      </c>
      <c r="CE477">
        <v>19.554165942290691</v>
      </c>
      <c r="CF477">
        <v>19.554165942290691</v>
      </c>
      <c r="CG477" t="s">
        <v>89</v>
      </c>
      <c r="CH477" t="s">
        <v>91</v>
      </c>
      <c r="CI477">
        <v>0.52178699656291294</v>
      </c>
      <c r="CJ477">
        <v>8.5549475997521771</v>
      </c>
      <c r="CK477">
        <v>6.0992424614971147E-2</v>
      </c>
      <c r="CL477">
        <v>1.04579398248862</v>
      </c>
      <c r="CM477">
        <v>7</v>
      </c>
      <c r="CN477">
        <v>1.177082477159912</v>
      </c>
      <c r="CO477">
        <v>1.195255185778328</v>
      </c>
      <c r="CP477">
        <v>19.543775899239421</v>
      </c>
      <c r="CQ477">
        <v>16.28885603343879</v>
      </c>
      <c r="CR477">
        <v>19.554165942290691</v>
      </c>
      <c r="CS477">
        <v>19.554165942290691</v>
      </c>
      <c r="CT477">
        <v>0</v>
      </c>
      <c r="CU477">
        <v>0</v>
      </c>
    </row>
    <row r="478" spans="1:99" x14ac:dyDescent="0.3">
      <c r="A478" t="s">
        <v>1515</v>
      </c>
      <c r="B478" t="s">
        <v>905</v>
      </c>
      <c r="C478" t="s">
        <v>3382</v>
      </c>
      <c r="D478" t="s">
        <v>85</v>
      </c>
      <c r="E478">
        <v>0.17499999999999999</v>
      </c>
      <c r="F478">
        <v>0.8125</v>
      </c>
      <c r="G478">
        <v>6.099242461497114E-2</v>
      </c>
      <c r="H478">
        <v>14</v>
      </c>
      <c r="I478">
        <v>112</v>
      </c>
      <c r="J478">
        <v>8</v>
      </c>
      <c r="K478">
        <v>10.529166276618071</v>
      </c>
      <c r="L478">
        <v>10.52909259039955</v>
      </c>
      <c r="M478">
        <v>12.54030057462368</v>
      </c>
      <c r="N478">
        <v>12.54070209768253</v>
      </c>
      <c r="O478">
        <v>12.54030057462368</v>
      </c>
      <c r="P478">
        <v>12.54070209768253</v>
      </c>
      <c r="Q478">
        <v>12.54030057462368</v>
      </c>
      <c r="R478" s="2">
        <v>10.529166276618071</v>
      </c>
      <c r="S478">
        <v>3</v>
      </c>
      <c r="T478">
        <v>2.25</v>
      </c>
      <c r="U478">
        <v>0.5</v>
      </c>
      <c r="V478">
        <v>10.95</v>
      </c>
      <c r="W478">
        <v>0.14058666666666669</v>
      </c>
      <c r="Y478" t="s">
        <v>84</v>
      </c>
      <c r="AA478">
        <v>11</v>
      </c>
      <c r="AB478">
        <v>30</v>
      </c>
      <c r="AC478" t="s">
        <v>1516</v>
      </c>
      <c r="AD478" t="s">
        <v>87</v>
      </c>
      <c r="AE478" t="s">
        <v>87</v>
      </c>
      <c r="AF478" t="s">
        <v>88</v>
      </c>
      <c r="AG478" t="b">
        <v>0</v>
      </c>
      <c r="AH478">
        <v>0.17499999999999999</v>
      </c>
      <c r="AI478">
        <v>6.1157843394266553E-2</v>
      </c>
      <c r="AJ478">
        <v>4</v>
      </c>
      <c r="AL478">
        <v>7.1263745146294726</v>
      </c>
      <c r="AM478">
        <v>8.5504019559172484</v>
      </c>
      <c r="AN478">
        <v>7.2607385212089497</v>
      </c>
      <c r="AO478">
        <v>7.1263745146294717</v>
      </c>
      <c r="AP478">
        <v>0.51497358375746161</v>
      </c>
      <c r="AQ478">
        <v>0.52292414377801832</v>
      </c>
      <c r="AR478">
        <v>58.829490966117262</v>
      </c>
      <c r="AS478">
        <v>795.87184073673825</v>
      </c>
      <c r="AT478">
        <v>0.50994831856149236</v>
      </c>
      <c r="AU478">
        <v>6.8988104487915791</v>
      </c>
      <c r="AV478">
        <v>8.5318510647612111</v>
      </c>
      <c r="AW478">
        <v>8.5504143646873683</v>
      </c>
      <c r="AX478">
        <v>10.5007397720138</v>
      </c>
      <c r="AY478">
        <v>10.52358691038445</v>
      </c>
      <c r="AZ478">
        <v>0.52178885403584274</v>
      </c>
      <c r="BA478">
        <v>0.52292414377801832</v>
      </c>
      <c r="BB478">
        <v>3.545233624295129</v>
      </c>
      <c r="BC478">
        <v>3.545233624295129</v>
      </c>
      <c r="BD478" t="b">
        <v>0</v>
      </c>
      <c r="BE478" t="b">
        <v>0</v>
      </c>
      <c r="BH478">
        <v>58.829347494264013</v>
      </c>
      <c r="BI478">
        <v>795.85111111216247</v>
      </c>
      <c r="BJ478">
        <v>0.50994956221340149</v>
      </c>
      <c r="BK478">
        <v>0.50994956221340149</v>
      </c>
      <c r="BL478">
        <v>0.50994956221340149</v>
      </c>
      <c r="BM478" t="s">
        <v>89</v>
      </c>
      <c r="BN478">
        <v>6.8986644079006147</v>
      </c>
      <c r="BO478">
        <v>6.8986644079006156</v>
      </c>
      <c r="BP478">
        <v>6.8986644079006147</v>
      </c>
      <c r="BQ478" t="s">
        <v>89</v>
      </c>
      <c r="BR478">
        <v>8.3139008119351203</v>
      </c>
      <c r="BS478">
        <v>8.3139008119351203</v>
      </c>
      <c r="BT478">
        <v>8.3139008119351203</v>
      </c>
      <c r="BU478" t="s">
        <v>89</v>
      </c>
      <c r="BV478">
        <v>6.1336979325196807E-2</v>
      </c>
      <c r="BW478">
        <v>46.714464255647762</v>
      </c>
      <c r="BX478">
        <v>912.19867355995871</v>
      </c>
      <c r="BY478">
        <v>0.6421993803851237</v>
      </c>
      <c r="BZ478">
        <v>0.6421993803851237</v>
      </c>
      <c r="CA478">
        <v>0.6421993803851237</v>
      </c>
      <c r="CB478" t="s">
        <v>89</v>
      </c>
      <c r="CC478" t="s">
        <v>90</v>
      </c>
      <c r="CD478">
        <v>10.529166276618071</v>
      </c>
      <c r="CE478">
        <v>10.529166276618071</v>
      </c>
      <c r="CF478">
        <v>10.529166276618071</v>
      </c>
      <c r="CG478" t="s">
        <v>89</v>
      </c>
      <c r="CH478" t="s">
        <v>91</v>
      </c>
      <c r="CI478">
        <v>0.52178699656291305</v>
      </c>
      <c r="CJ478">
        <v>8.5549475997521789</v>
      </c>
      <c r="CK478">
        <v>6.099242461497114E-2</v>
      </c>
      <c r="CL478">
        <v>1.942188824621722</v>
      </c>
      <c r="CM478">
        <v>7</v>
      </c>
      <c r="CN478">
        <v>0.63381364154764508</v>
      </c>
      <c r="CO478">
        <v>0.64359894618833025</v>
      </c>
      <c r="CP478">
        <v>10.523571638051999</v>
      </c>
      <c r="CQ478">
        <v>8.770922479543966</v>
      </c>
      <c r="CR478">
        <v>10.529166276618071</v>
      </c>
      <c r="CS478">
        <v>10.529166276618071</v>
      </c>
      <c r="CT478">
        <v>3.5527136788005009E-15</v>
      </c>
      <c r="CU478">
        <v>-3.3741642837286632E-14</v>
      </c>
    </row>
    <row r="479" spans="1:99" x14ac:dyDescent="0.3">
      <c r="A479" t="s">
        <v>1517</v>
      </c>
      <c r="B479" t="s">
        <v>905</v>
      </c>
      <c r="C479" t="s">
        <v>3382</v>
      </c>
      <c r="D479" t="s">
        <v>109</v>
      </c>
      <c r="E479">
        <v>2.5000000000000001E-2</v>
      </c>
      <c r="F479">
        <v>0.25</v>
      </c>
      <c r="G479">
        <v>2.3722969492449179E-2</v>
      </c>
      <c r="H479">
        <v>70</v>
      </c>
      <c r="I479">
        <v>112</v>
      </c>
      <c r="J479">
        <v>3</v>
      </c>
      <c r="K479">
        <v>86.97944806790855</v>
      </c>
      <c r="L479">
        <v>86.960655024417918</v>
      </c>
      <c r="M479">
        <v>112.21767472555869</v>
      </c>
      <c r="N479">
        <v>112.2378985773142</v>
      </c>
      <c r="O479">
        <v>112.21767472555869</v>
      </c>
      <c r="P479">
        <v>112.2378985773142</v>
      </c>
      <c r="Q479">
        <v>112.21767472555869</v>
      </c>
      <c r="R479" s="2">
        <v>86.97944806790855</v>
      </c>
      <c r="S479">
        <v>3</v>
      </c>
      <c r="T479">
        <v>2.25</v>
      </c>
      <c r="U479">
        <v>0.5</v>
      </c>
      <c r="V479">
        <v>10.95</v>
      </c>
      <c r="W479">
        <v>0.14058666666666669</v>
      </c>
      <c r="Y479" t="s">
        <v>84</v>
      </c>
      <c r="AA479">
        <v>11</v>
      </c>
      <c r="AB479">
        <v>90</v>
      </c>
      <c r="AC479" t="s">
        <v>1518</v>
      </c>
      <c r="AD479" t="s">
        <v>87</v>
      </c>
      <c r="AE479" t="s">
        <v>87</v>
      </c>
      <c r="AF479" t="s">
        <v>111</v>
      </c>
      <c r="AG479" t="b">
        <v>1</v>
      </c>
      <c r="AH479">
        <v>2.5000000000000001E-2</v>
      </c>
      <c r="AI479">
        <v>6.1157843394266553E-2</v>
      </c>
      <c r="AJ479">
        <v>4</v>
      </c>
      <c r="AL479">
        <v>7.1263745146294726</v>
      </c>
      <c r="AM479">
        <v>7.5745646933244073</v>
      </c>
      <c r="AN479">
        <v>7.2607385212089497</v>
      </c>
      <c r="AO479">
        <v>7.1263745146294717</v>
      </c>
      <c r="AP479">
        <v>0.51497358375746161</v>
      </c>
      <c r="AQ479">
        <v>0.51816717427568726</v>
      </c>
      <c r="AR479">
        <v>176.4884728983518</v>
      </c>
      <c r="AS479">
        <v>2387.6155222102161</v>
      </c>
      <c r="AT479">
        <v>0.50994831856149225</v>
      </c>
      <c r="AU479">
        <v>6.8988104487915791</v>
      </c>
      <c r="AV479">
        <v>6.3252014916319084</v>
      </c>
      <c r="AW479">
        <v>6.4705521274073199</v>
      </c>
      <c r="AX479">
        <v>25.30080596652763</v>
      </c>
      <c r="AY479">
        <v>25.88220850962928</v>
      </c>
      <c r="AZ479">
        <v>0.51471902557747906</v>
      </c>
      <c r="BA479">
        <v>0.51816717427568726</v>
      </c>
      <c r="BB479">
        <v>1.46371236985261</v>
      </c>
      <c r="BC479">
        <v>1.46371236985261</v>
      </c>
      <c r="BD479" t="b">
        <v>1</v>
      </c>
      <c r="BE479" t="b">
        <v>1</v>
      </c>
      <c r="BH479">
        <v>176.48804248279211</v>
      </c>
      <c r="BI479">
        <v>2387.553333336487</v>
      </c>
      <c r="BJ479">
        <v>0.50994956221340138</v>
      </c>
      <c r="BK479">
        <v>0.50994956221340138</v>
      </c>
      <c r="BL479">
        <v>0.50994956221340138</v>
      </c>
      <c r="BM479" t="s">
        <v>89</v>
      </c>
      <c r="BN479">
        <v>6.8986644079006139</v>
      </c>
      <c r="BO479">
        <v>6.8986644079006139</v>
      </c>
      <c r="BP479">
        <v>6.8986644079006139</v>
      </c>
      <c r="BQ479" t="s">
        <v>89</v>
      </c>
      <c r="BR479">
        <v>8.3139008119351203</v>
      </c>
      <c r="BS479">
        <v>8.3139008119351203</v>
      </c>
      <c r="BT479">
        <v>8.3139008119351203</v>
      </c>
      <c r="BU479" t="s">
        <v>89</v>
      </c>
      <c r="BV479">
        <v>6.1336979325196807E-2</v>
      </c>
      <c r="BW479">
        <v>43.617102472261593</v>
      </c>
      <c r="BX479">
        <v>2372.0966442279559</v>
      </c>
      <c r="BY479">
        <v>2.0634107929850618</v>
      </c>
      <c r="BZ479">
        <v>2.0634107929850618</v>
      </c>
      <c r="CA479">
        <v>2.0634107929850618</v>
      </c>
      <c r="CB479" t="s">
        <v>89</v>
      </c>
      <c r="CC479" t="s">
        <v>90</v>
      </c>
      <c r="CD479">
        <v>86.979448067908606</v>
      </c>
      <c r="CE479">
        <v>86.979448067908606</v>
      </c>
      <c r="CF479">
        <v>86.979448067908606</v>
      </c>
      <c r="CG479" t="s">
        <v>89</v>
      </c>
      <c r="CH479" t="s">
        <v>91</v>
      </c>
      <c r="CI479">
        <v>0.51585269824626556</v>
      </c>
      <c r="CJ479">
        <v>21.744862016977152</v>
      </c>
      <c r="CK479">
        <v>2.3722969492449161E-2</v>
      </c>
      <c r="CL479">
        <v>0.60424300199771386</v>
      </c>
      <c r="CM479">
        <v>21</v>
      </c>
      <c r="CN479">
        <v>2.059894335029846</v>
      </c>
      <c r="CO479">
        <v>2.072668697102749</v>
      </c>
      <c r="CP479">
        <v>30.298258773297629</v>
      </c>
      <c r="CQ479">
        <v>28.50549805851789</v>
      </c>
      <c r="CR479">
        <v>86.97944806790855</v>
      </c>
      <c r="CS479">
        <v>86.979448067908606</v>
      </c>
      <c r="CT479">
        <v>5.6843418860808009E-14</v>
      </c>
      <c r="CU479">
        <v>-6.5352701268497247E-14</v>
      </c>
    </row>
    <row r="480" spans="1:99" x14ac:dyDescent="0.3">
      <c r="A480" t="s">
        <v>1519</v>
      </c>
      <c r="B480" t="s">
        <v>905</v>
      </c>
      <c r="C480" t="s">
        <v>3382</v>
      </c>
      <c r="D480" t="s">
        <v>109</v>
      </c>
      <c r="E480">
        <v>2.5000000000000001E-2</v>
      </c>
      <c r="F480">
        <v>0.4375</v>
      </c>
      <c r="G480">
        <v>2.3722969492449161E-2</v>
      </c>
      <c r="H480">
        <v>70</v>
      </c>
      <c r="I480">
        <v>112</v>
      </c>
      <c r="J480">
        <v>3</v>
      </c>
      <c r="K480">
        <v>49.702541753090593</v>
      </c>
      <c r="L480">
        <v>49.691802871095938</v>
      </c>
      <c r="M480">
        <v>64.124385557462105</v>
      </c>
      <c r="N480">
        <v>64.135942044179529</v>
      </c>
      <c r="O480">
        <v>64.124385557462105</v>
      </c>
      <c r="P480">
        <v>64.135942044179529</v>
      </c>
      <c r="Q480">
        <v>64.124385557462105</v>
      </c>
      <c r="R480" s="2">
        <v>49.702541753090593</v>
      </c>
      <c r="S480">
        <v>3</v>
      </c>
      <c r="T480">
        <v>2.25</v>
      </c>
      <c r="U480">
        <v>0.5</v>
      </c>
      <c r="V480">
        <v>10.95</v>
      </c>
      <c r="W480">
        <v>0.14058666666666669</v>
      </c>
      <c r="Y480" t="s">
        <v>84</v>
      </c>
      <c r="AA480">
        <v>11</v>
      </c>
      <c r="AB480">
        <v>90</v>
      </c>
      <c r="AC480" t="s">
        <v>1520</v>
      </c>
      <c r="AD480" t="s">
        <v>87</v>
      </c>
      <c r="AE480" t="s">
        <v>87</v>
      </c>
      <c r="AF480" t="s">
        <v>111</v>
      </c>
      <c r="AG480" t="b">
        <v>1</v>
      </c>
      <c r="AH480">
        <v>2.5000000000000001E-2</v>
      </c>
      <c r="AI480">
        <v>6.1157843394266553E-2</v>
      </c>
      <c r="AJ480">
        <v>4</v>
      </c>
      <c r="AL480">
        <v>7.1263745146294726</v>
      </c>
      <c r="AM480">
        <v>7.5745646933244073</v>
      </c>
      <c r="AN480">
        <v>7.2607385212089497</v>
      </c>
      <c r="AO480">
        <v>7.1263745146294717</v>
      </c>
      <c r="AP480">
        <v>0.51497358375746161</v>
      </c>
      <c r="AQ480">
        <v>0.51816717427568726</v>
      </c>
      <c r="AR480">
        <v>176.4884728983518</v>
      </c>
      <c r="AS480">
        <v>2387.6155222102161</v>
      </c>
      <c r="AT480">
        <v>0.50994831856149225</v>
      </c>
      <c r="AU480">
        <v>6.8988104487915791</v>
      </c>
      <c r="AV480">
        <v>6.3252014916319226</v>
      </c>
      <c r="AW480">
        <v>6.4705521274073314</v>
      </c>
      <c r="AX480">
        <v>14.45760340944439</v>
      </c>
      <c r="AY480">
        <v>14.7898334340739</v>
      </c>
      <c r="AZ480">
        <v>0.51471902557747917</v>
      </c>
      <c r="BA480">
        <v>0.51816717427568726</v>
      </c>
      <c r="BB480">
        <v>2.5614966472420702</v>
      </c>
      <c r="BC480">
        <v>2.5614966472420702</v>
      </c>
      <c r="BD480" t="b">
        <v>1</v>
      </c>
      <c r="BE480" t="b">
        <v>1</v>
      </c>
      <c r="BH480">
        <v>176.48804248279211</v>
      </c>
      <c r="BI480">
        <v>2387.553333336487</v>
      </c>
      <c r="BJ480">
        <v>0.50994956221340138</v>
      </c>
      <c r="BK480">
        <v>0.50994956221340138</v>
      </c>
      <c r="BL480">
        <v>0.50994956221340138</v>
      </c>
      <c r="BM480" t="s">
        <v>89</v>
      </c>
      <c r="BN480">
        <v>6.8986644079006139</v>
      </c>
      <c r="BO480">
        <v>6.8986644079006139</v>
      </c>
      <c r="BP480">
        <v>6.8986644079006139</v>
      </c>
      <c r="BQ480" t="s">
        <v>89</v>
      </c>
      <c r="BR480">
        <v>8.3139008119351203</v>
      </c>
      <c r="BS480">
        <v>8.3139008119351203</v>
      </c>
      <c r="BT480">
        <v>8.3139008119351203</v>
      </c>
      <c r="BU480" t="s">
        <v>89</v>
      </c>
      <c r="BV480">
        <v>6.1336979325196807E-2</v>
      </c>
      <c r="BW480">
        <v>76.329929326457815</v>
      </c>
      <c r="BX480">
        <v>4151.1691273989263</v>
      </c>
      <c r="BY480">
        <v>1.179091881705749</v>
      </c>
      <c r="BZ480">
        <v>1.179091881705749</v>
      </c>
      <c r="CA480">
        <v>1.179091881705749</v>
      </c>
      <c r="CB480" t="s">
        <v>89</v>
      </c>
      <c r="CC480" t="s">
        <v>90</v>
      </c>
      <c r="CD480">
        <v>49.7025417530906</v>
      </c>
      <c r="CE480">
        <v>49.7025417530906</v>
      </c>
      <c r="CF480">
        <v>49.7025417530906</v>
      </c>
      <c r="CG480" t="s">
        <v>89</v>
      </c>
      <c r="CH480" t="s">
        <v>91</v>
      </c>
      <c r="CI480">
        <v>0.51585269824626523</v>
      </c>
      <c r="CJ480">
        <v>21.744862016977141</v>
      </c>
      <c r="CK480">
        <v>2.3722969492449161E-2</v>
      </c>
      <c r="CL480">
        <v>1.057425253496</v>
      </c>
      <c r="CM480">
        <v>21</v>
      </c>
      <c r="CN480">
        <v>1.177082477159912</v>
      </c>
      <c r="CO480">
        <v>1.1843821126301419</v>
      </c>
      <c r="CP480">
        <v>17.313290727598641</v>
      </c>
      <c r="CQ480">
        <v>16.28885603343879</v>
      </c>
      <c r="CR480">
        <v>49.702541753090593</v>
      </c>
      <c r="CS480">
        <v>49.7025417530906</v>
      </c>
      <c r="CT480">
        <v>7.1054273576010019E-15</v>
      </c>
      <c r="CU480">
        <v>-1.4295903402483781E-14</v>
      </c>
    </row>
    <row r="481" spans="1:99" x14ac:dyDescent="0.3">
      <c r="A481" t="s">
        <v>1521</v>
      </c>
      <c r="B481" t="s">
        <v>905</v>
      </c>
      <c r="C481" t="s">
        <v>3382</v>
      </c>
      <c r="D481" t="s">
        <v>109</v>
      </c>
      <c r="E481">
        <v>2.5000000000000001E-2</v>
      </c>
      <c r="F481">
        <v>0.8125</v>
      </c>
      <c r="G481">
        <v>2.3722969492449161E-2</v>
      </c>
      <c r="H481">
        <v>70</v>
      </c>
      <c r="I481">
        <v>112</v>
      </c>
      <c r="J481">
        <v>3</v>
      </c>
      <c r="K481">
        <v>26.762907097818029</v>
      </c>
      <c r="L481">
        <v>26.75712462289783</v>
      </c>
      <c r="M481">
        <v>34.528515300171897</v>
      </c>
      <c r="N481">
        <v>34.534738023788982</v>
      </c>
      <c r="O481">
        <v>34.528515300171897</v>
      </c>
      <c r="P481">
        <v>34.534738023788982</v>
      </c>
      <c r="Q481">
        <v>34.528515300171897</v>
      </c>
      <c r="R481" s="2">
        <v>26.762907097818029</v>
      </c>
      <c r="S481">
        <v>3</v>
      </c>
      <c r="T481">
        <v>2.25</v>
      </c>
      <c r="U481">
        <v>0.5</v>
      </c>
      <c r="V481">
        <v>10.95</v>
      </c>
      <c r="W481">
        <v>0.14058666666666669</v>
      </c>
      <c r="Y481" t="s">
        <v>84</v>
      </c>
      <c r="AA481">
        <v>11</v>
      </c>
      <c r="AB481">
        <v>90</v>
      </c>
      <c r="AC481" t="s">
        <v>1522</v>
      </c>
      <c r="AD481" t="s">
        <v>87</v>
      </c>
      <c r="AE481" t="s">
        <v>87</v>
      </c>
      <c r="AF481" t="s">
        <v>111</v>
      </c>
      <c r="AG481" t="b">
        <v>1</v>
      </c>
      <c r="AH481">
        <v>2.5000000000000001E-2</v>
      </c>
      <c r="AI481">
        <v>6.1157843394266553E-2</v>
      </c>
      <c r="AJ481">
        <v>4</v>
      </c>
      <c r="AL481">
        <v>7.1263745146294726</v>
      </c>
      <c r="AM481">
        <v>7.5745646933244064</v>
      </c>
      <c r="AN481">
        <v>7.2607385212089497</v>
      </c>
      <c r="AO481">
        <v>7.1263745146294717</v>
      </c>
      <c r="AP481">
        <v>0.51497358375746161</v>
      </c>
      <c r="AQ481">
        <v>0.51816717427568726</v>
      </c>
      <c r="AR481">
        <v>176.4884728983518</v>
      </c>
      <c r="AS481">
        <v>2387.6155222102161</v>
      </c>
      <c r="AT481">
        <v>0.50994831856149225</v>
      </c>
      <c r="AU481">
        <v>6.8988104487915791</v>
      </c>
      <c r="AV481">
        <v>6.325201491631903</v>
      </c>
      <c r="AW481">
        <v>6.4705521274073146</v>
      </c>
      <c r="AX481">
        <v>7.7848633743161884</v>
      </c>
      <c r="AY481">
        <v>7.9637564645013104</v>
      </c>
      <c r="AZ481">
        <v>0.51471902557747906</v>
      </c>
      <c r="BA481">
        <v>0.51816717427568726</v>
      </c>
      <c r="BB481">
        <v>4.7570652020209794</v>
      </c>
      <c r="BC481">
        <v>4.7570652020209794</v>
      </c>
      <c r="BD481" t="b">
        <v>1</v>
      </c>
      <c r="BE481" t="b">
        <v>1</v>
      </c>
      <c r="BH481">
        <v>176.48804248279211</v>
      </c>
      <c r="BI481">
        <v>2387.553333336487</v>
      </c>
      <c r="BJ481">
        <v>0.50994956221340138</v>
      </c>
      <c r="BK481">
        <v>0.50994956221340138</v>
      </c>
      <c r="BL481">
        <v>0.50994956221340138</v>
      </c>
      <c r="BM481" t="s">
        <v>89</v>
      </c>
      <c r="BN481">
        <v>6.8986644079006139</v>
      </c>
      <c r="BO481">
        <v>6.8986644079006139</v>
      </c>
      <c r="BP481">
        <v>6.8986644079006139</v>
      </c>
      <c r="BQ481" t="s">
        <v>89</v>
      </c>
      <c r="BR481">
        <v>8.3139008119351203</v>
      </c>
      <c r="BS481">
        <v>8.3139008119351203</v>
      </c>
      <c r="BT481">
        <v>8.3139008119351203</v>
      </c>
      <c r="BU481" t="s">
        <v>89</v>
      </c>
      <c r="BV481">
        <v>6.1336979325196807E-2</v>
      </c>
      <c r="BW481">
        <v>141.75558303485019</v>
      </c>
      <c r="BX481">
        <v>7709.3140937408562</v>
      </c>
      <c r="BY481">
        <v>0.63489562861078841</v>
      </c>
      <c r="BZ481">
        <v>0.63489562861078841</v>
      </c>
      <c r="CA481">
        <v>0.63489562861078841</v>
      </c>
      <c r="CB481" t="s">
        <v>89</v>
      </c>
      <c r="CC481" t="s">
        <v>90</v>
      </c>
      <c r="CD481">
        <v>26.762907097818029</v>
      </c>
      <c r="CE481">
        <v>26.762907097818029</v>
      </c>
      <c r="CF481">
        <v>26.762907097818029</v>
      </c>
      <c r="CG481" t="s">
        <v>89</v>
      </c>
      <c r="CH481" t="s">
        <v>91</v>
      </c>
      <c r="CI481">
        <v>0.51585269824626556</v>
      </c>
      <c r="CJ481">
        <v>21.744862016977152</v>
      </c>
      <c r="CK481">
        <v>2.3722969492449161E-2</v>
      </c>
      <c r="CL481">
        <v>1.9637897564925699</v>
      </c>
      <c r="CM481">
        <v>21</v>
      </c>
      <c r="CN481">
        <v>0.63381364154764508</v>
      </c>
      <c r="CO481">
        <v>0.63774421449315355</v>
      </c>
      <c r="CP481">
        <v>9.3225411610146534</v>
      </c>
      <c r="CQ481">
        <v>8.770922479543966</v>
      </c>
      <c r="CR481">
        <v>26.762907097818029</v>
      </c>
      <c r="CS481">
        <v>26.762907097818029</v>
      </c>
      <c r="CT481">
        <v>3.5527136788005009E-15</v>
      </c>
      <c r="CU481">
        <v>1.3274767445163509E-14</v>
      </c>
    </row>
    <row r="482" spans="1:99" x14ac:dyDescent="0.3">
      <c r="A482" t="s">
        <v>1523</v>
      </c>
      <c r="B482" t="s">
        <v>905</v>
      </c>
      <c r="C482" t="s">
        <v>3382</v>
      </c>
      <c r="D482" t="s">
        <v>109</v>
      </c>
      <c r="E482">
        <v>0.1</v>
      </c>
      <c r="F482">
        <v>0.25</v>
      </c>
      <c r="G482">
        <v>5.9771412142357067E-2</v>
      </c>
      <c r="H482">
        <v>56</v>
      </c>
      <c r="I482">
        <v>112</v>
      </c>
      <c r="J482">
        <v>4</v>
      </c>
      <c r="K482">
        <v>34.86460766993271</v>
      </c>
      <c r="L482">
        <v>34.864010434988977</v>
      </c>
      <c r="M482">
        <v>49.516839060893567</v>
      </c>
      <c r="N482">
        <v>49.519737901279647</v>
      </c>
      <c r="O482">
        <v>49.516839060893567</v>
      </c>
      <c r="P482">
        <v>49.519737901279647</v>
      </c>
      <c r="Q482">
        <v>49.516839060893567</v>
      </c>
      <c r="R482" s="2">
        <v>34.86460766993271</v>
      </c>
      <c r="S482">
        <v>3</v>
      </c>
      <c r="T482">
        <v>2.25</v>
      </c>
      <c r="U482">
        <v>0.5</v>
      </c>
      <c r="V482">
        <v>10.95</v>
      </c>
      <c r="W482">
        <v>0.14058666666666669</v>
      </c>
      <c r="Y482" t="s">
        <v>84</v>
      </c>
      <c r="AA482">
        <v>11</v>
      </c>
      <c r="AB482">
        <v>90</v>
      </c>
      <c r="AC482" t="s">
        <v>1524</v>
      </c>
      <c r="AD482" t="s">
        <v>87</v>
      </c>
      <c r="AE482" t="s">
        <v>87</v>
      </c>
      <c r="AF482" t="s">
        <v>111</v>
      </c>
      <c r="AG482" t="b">
        <v>0</v>
      </c>
      <c r="AH482">
        <v>0.1</v>
      </c>
      <c r="AI482">
        <v>6.1157843394266553E-2</v>
      </c>
      <c r="AJ482">
        <v>4</v>
      </c>
      <c r="AL482">
        <v>7.1263745146294726</v>
      </c>
      <c r="AM482">
        <v>8.5504019559172484</v>
      </c>
      <c r="AN482">
        <v>7.2607385212089497</v>
      </c>
      <c r="AO482">
        <v>7.1263745146294717</v>
      </c>
      <c r="AP482">
        <v>0.51497358375746161</v>
      </c>
      <c r="AQ482">
        <v>0.52292414377801832</v>
      </c>
      <c r="AR482">
        <v>176.4884728983518</v>
      </c>
      <c r="AS482">
        <v>2387.6155222102161</v>
      </c>
      <c r="AT482">
        <v>0.50994831856149225</v>
      </c>
      <c r="AU482">
        <v>6.8988104487915791</v>
      </c>
      <c r="AV482">
        <v>8.6550374984646172</v>
      </c>
      <c r="AW482">
        <v>8.687390432102184</v>
      </c>
      <c r="AX482">
        <v>34.620149993858469</v>
      </c>
      <c r="AY482">
        <v>34.749561728408743</v>
      </c>
      <c r="AZ482">
        <v>0.52097670855528277</v>
      </c>
      <c r="BA482">
        <v>0.52292414377801832</v>
      </c>
      <c r="BB482">
        <v>4.8792357980385237</v>
      </c>
      <c r="BC482">
        <v>4.8792357980385237</v>
      </c>
      <c r="BD482" t="b">
        <v>0</v>
      </c>
      <c r="BE482" t="b">
        <v>0</v>
      </c>
      <c r="BH482">
        <v>176.48804248279211</v>
      </c>
      <c r="BI482">
        <v>2387.553333336487</v>
      </c>
      <c r="BJ482">
        <v>0.50994956221340138</v>
      </c>
      <c r="BK482">
        <v>0.50994956221340138</v>
      </c>
      <c r="BL482">
        <v>0.50994956221340138</v>
      </c>
      <c r="BM482" t="s">
        <v>89</v>
      </c>
      <c r="BN482">
        <v>6.8986644079006139</v>
      </c>
      <c r="BO482">
        <v>6.8986644079006139</v>
      </c>
      <c r="BP482">
        <v>6.8986644079006139</v>
      </c>
      <c r="BQ482" t="s">
        <v>89</v>
      </c>
      <c r="BR482">
        <v>8.3139008119351203</v>
      </c>
      <c r="BS482">
        <v>8.3139008119351203</v>
      </c>
      <c r="BT482">
        <v>8.3139008119351203</v>
      </c>
      <c r="BU482" t="s">
        <v>89</v>
      </c>
      <c r="BV482">
        <v>6.1336979325196807E-2</v>
      </c>
      <c r="BW482">
        <v>43.188111158356023</v>
      </c>
      <c r="BX482">
        <v>1026.2161025886669</v>
      </c>
      <c r="BY482">
        <v>2.0839068342211311</v>
      </c>
      <c r="BZ482">
        <v>2.0839068342211311</v>
      </c>
      <c r="CA482">
        <v>2.0839068342211311</v>
      </c>
      <c r="CB482" t="s">
        <v>89</v>
      </c>
      <c r="CC482" t="s">
        <v>90</v>
      </c>
      <c r="CD482">
        <v>34.864607669932703</v>
      </c>
      <c r="CE482">
        <v>34.864607669932703</v>
      </c>
      <c r="CF482">
        <v>34.864607669932703</v>
      </c>
      <c r="CG482" t="s">
        <v>89</v>
      </c>
      <c r="CH482" t="s">
        <v>91</v>
      </c>
      <c r="CI482">
        <v>0.52097670855528277</v>
      </c>
      <c r="CJ482">
        <v>8.7161519174831739</v>
      </c>
      <c r="CK482">
        <v>5.977141214235708E-2</v>
      </c>
      <c r="CL482">
        <v>1.368736834107819</v>
      </c>
      <c r="CM482">
        <v>10</v>
      </c>
      <c r="CN482">
        <v>2.059894335029846</v>
      </c>
      <c r="CO482">
        <v>2.0916965751120729</v>
      </c>
      <c r="CP482">
        <v>34.201607823668994</v>
      </c>
      <c r="CQ482">
        <v>28.50549805851789</v>
      </c>
      <c r="CR482">
        <v>34.86460766993271</v>
      </c>
      <c r="CS482">
        <v>34.864607669932703</v>
      </c>
      <c r="CT482">
        <v>7.1054273576010019E-15</v>
      </c>
      <c r="CU482">
        <v>2.0380058266735449E-14</v>
      </c>
    </row>
    <row r="483" spans="1:99" x14ac:dyDescent="0.3">
      <c r="A483" t="s">
        <v>1525</v>
      </c>
      <c r="B483" t="s">
        <v>905</v>
      </c>
      <c r="C483" t="s">
        <v>3382</v>
      </c>
      <c r="D483" t="s">
        <v>109</v>
      </c>
      <c r="E483">
        <v>0.1</v>
      </c>
      <c r="F483">
        <v>0.4375</v>
      </c>
      <c r="G483">
        <v>5.9771412142357053E-2</v>
      </c>
      <c r="H483">
        <v>56</v>
      </c>
      <c r="I483">
        <v>112</v>
      </c>
      <c r="J483">
        <v>4</v>
      </c>
      <c r="K483">
        <v>19.922632954247259</v>
      </c>
      <c r="L483">
        <v>19.92229167713656</v>
      </c>
      <c r="M483">
        <v>28.29533660622489</v>
      </c>
      <c r="N483">
        <v>28.296993086445521</v>
      </c>
      <c r="O483">
        <v>28.29533660622489</v>
      </c>
      <c r="P483">
        <v>28.296993086445521</v>
      </c>
      <c r="Q483">
        <v>28.29533660622489</v>
      </c>
      <c r="R483" s="2">
        <v>19.922632954247259</v>
      </c>
      <c r="S483">
        <v>3</v>
      </c>
      <c r="T483">
        <v>2.25</v>
      </c>
      <c r="U483">
        <v>0.5</v>
      </c>
      <c r="V483">
        <v>10.95</v>
      </c>
      <c r="W483">
        <v>0.14058666666666669</v>
      </c>
      <c r="Y483" t="s">
        <v>84</v>
      </c>
      <c r="AA483">
        <v>11</v>
      </c>
      <c r="AB483">
        <v>90</v>
      </c>
      <c r="AC483" t="s">
        <v>1526</v>
      </c>
      <c r="AD483" t="s">
        <v>87</v>
      </c>
      <c r="AE483" t="s">
        <v>87</v>
      </c>
      <c r="AF483" t="s">
        <v>111</v>
      </c>
      <c r="AG483" t="b">
        <v>0</v>
      </c>
      <c r="AH483">
        <v>0.1</v>
      </c>
      <c r="AI483">
        <v>6.1157843394266553E-2</v>
      </c>
      <c r="AJ483">
        <v>4</v>
      </c>
      <c r="AL483">
        <v>7.1263745146294726</v>
      </c>
      <c r="AM483">
        <v>8.5504019559172484</v>
      </c>
      <c r="AN483">
        <v>7.2607385212089497</v>
      </c>
      <c r="AO483">
        <v>7.1263745146294717</v>
      </c>
      <c r="AP483">
        <v>0.51497358375746161</v>
      </c>
      <c r="AQ483">
        <v>0.52292414377801832</v>
      </c>
      <c r="AR483">
        <v>176.4884728983518</v>
      </c>
      <c r="AS483">
        <v>2387.6155222102161</v>
      </c>
      <c r="AT483">
        <v>0.50994831856149225</v>
      </c>
      <c r="AU483">
        <v>6.8988104487915791</v>
      </c>
      <c r="AV483">
        <v>8.6550374984646155</v>
      </c>
      <c r="AW483">
        <v>8.6873904321021875</v>
      </c>
      <c r="AX483">
        <v>19.782942853633411</v>
      </c>
      <c r="AY483">
        <v>19.85689241623357</v>
      </c>
      <c r="AZ483">
        <v>0.52097670855528244</v>
      </c>
      <c r="BA483">
        <v>0.52292414377801832</v>
      </c>
      <c r="BB483">
        <v>8.538662646567408</v>
      </c>
      <c r="BC483">
        <v>8.538662646567408</v>
      </c>
      <c r="BD483" t="b">
        <v>0</v>
      </c>
      <c r="BE483" t="b">
        <v>0</v>
      </c>
      <c r="BH483">
        <v>176.48804248279211</v>
      </c>
      <c r="BI483">
        <v>2387.553333336487</v>
      </c>
      <c r="BJ483">
        <v>0.50994956221340138</v>
      </c>
      <c r="BK483">
        <v>0.50994956221340138</v>
      </c>
      <c r="BL483">
        <v>0.50994956221340138</v>
      </c>
      <c r="BM483" t="s">
        <v>89</v>
      </c>
      <c r="BN483">
        <v>6.8986644079006139</v>
      </c>
      <c r="BO483">
        <v>6.8986644079006139</v>
      </c>
      <c r="BP483">
        <v>6.8986644079006139</v>
      </c>
      <c r="BQ483" t="s">
        <v>89</v>
      </c>
      <c r="BR483">
        <v>8.3139008119351203</v>
      </c>
      <c r="BS483">
        <v>8.3139008119351203</v>
      </c>
      <c r="BT483">
        <v>8.3139008119351203</v>
      </c>
      <c r="BU483" t="s">
        <v>89</v>
      </c>
      <c r="BV483">
        <v>6.1336979325196807E-2</v>
      </c>
      <c r="BW483">
        <v>75.579194527123065</v>
      </c>
      <c r="BX483">
        <v>1795.8781795301691</v>
      </c>
      <c r="BY483">
        <v>1.190803905269217</v>
      </c>
      <c r="BZ483">
        <v>1.190803905269217</v>
      </c>
      <c r="CA483">
        <v>1.190803905269217</v>
      </c>
      <c r="CB483" t="s">
        <v>89</v>
      </c>
      <c r="CC483" t="s">
        <v>90</v>
      </c>
      <c r="CD483">
        <v>19.922632954247259</v>
      </c>
      <c r="CE483">
        <v>19.922632954247259</v>
      </c>
      <c r="CF483">
        <v>19.922632954247259</v>
      </c>
      <c r="CG483" t="s">
        <v>89</v>
      </c>
      <c r="CH483" t="s">
        <v>91</v>
      </c>
      <c r="CI483">
        <v>0.52097670855528255</v>
      </c>
      <c r="CJ483">
        <v>8.7161519174831739</v>
      </c>
      <c r="CK483">
        <v>5.9771412142357053E-2</v>
      </c>
      <c r="CL483">
        <v>2.3952894596886831</v>
      </c>
      <c r="CM483">
        <v>10</v>
      </c>
      <c r="CN483">
        <v>1.177082477159912</v>
      </c>
      <c r="CO483">
        <v>1.195255185778328</v>
      </c>
      <c r="CP483">
        <v>19.543775899239421</v>
      </c>
      <c r="CQ483">
        <v>16.28885603343879</v>
      </c>
      <c r="CR483">
        <v>19.922632954247259</v>
      </c>
      <c r="CS483">
        <v>19.922632954247259</v>
      </c>
      <c r="CT483">
        <v>0</v>
      </c>
      <c r="CU483">
        <v>0</v>
      </c>
    </row>
    <row r="484" spans="1:99" x14ac:dyDescent="0.3">
      <c r="A484" t="s">
        <v>1527</v>
      </c>
      <c r="B484" t="s">
        <v>905</v>
      </c>
      <c r="C484" t="s">
        <v>3382</v>
      </c>
      <c r="D484" t="s">
        <v>109</v>
      </c>
      <c r="E484">
        <v>0.1</v>
      </c>
      <c r="F484">
        <v>0.8125</v>
      </c>
      <c r="G484">
        <v>5.9771412142357053E-2</v>
      </c>
      <c r="H484">
        <v>56</v>
      </c>
      <c r="I484">
        <v>112</v>
      </c>
      <c r="J484">
        <v>4</v>
      </c>
      <c r="K484">
        <v>10.72757159074853</v>
      </c>
      <c r="L484">
        <v>10.72738782615045</v>
      </c>
      <c r="M484">
        <v>15.235950480274949</v>
      </c>
      <c r="N484">
        <v>15.23684243116297</v>
      </c>
      <c r="O484">
        <v>15.235950480274949</v>
      </c>
      <c r="P484">
        <v>15.23684243116297</v>
      </c>
      <c r="Q484">
        <v>15.235950480274949</v>
      </c>
      <c r="R484" s="2">
        <v>10.72757159074853</v>
      </c>
      <c r="S484">
        <v>3</v>
      </c>
      <c r="T484">
        <v>2.25</v>
      </c>
      <c r="U484">
        <v>0.5</v>
      </c>
      <c r="V484">
        <v>10.95</v>
      </c>
      <c r="W484">
        <v>0.14058666666666669</v>
      </c>
      <c r="Y484" t="s">
        <v>84</v>
      </c>
      <c r="AA484">
        <v>11</v>
      </c>
      <c r="AB484">
        <v>90</v>
      </c>
      <c r="AC484" t="s">
        <v>1528</v>
      </c>
      <c r="AD484" t="s">
        <v>87</v>
      </c>
      <c r="AE484" t="s">
        <v>87</v>
      </c>
      <c r="AF484" t="s">
        <v>111</v>
      </c>
      <c r="AG484" t="b">
        <v>0</v>
      </c>
      <c r="AH484">
        <v>0.1</v>
      </c>
      <c r="AI484">
        <v>6.1157843394266553E-2</v>
      </c>
      <c r="AJ484">
        <v>4</v>
      </c>
      <c r="AL484">
        <v>7.1263745146294726</v>
      </c>
      <c r="AM484">
        <v>8.5504019559172484</v>
      </c>
      <c r="AN484">
        <v>7.2607385212089497</v>
      </c>
      <c r="AO484">
        <v>7.1263745146294717</v>
      </c>
      <c r="AP484">
        <v>0.51497358375746161</v>
      </c>
      <c r="AQ484">
        <v>0.52292414377801832</v>
      </c>
      <c r="AR484">
        <v>176.4884728983518</v>
      </c>
      <c r="AS484">
        <v>2387.6155222102161</v>
      </c>
      <c r="AT484">
        <v>0.50994831856149225</v>
      </c>
      <c r="AU484">
        <v>6.8988104487915791</v>
      </c>
      <c r="AV484">
        <v>8.6550374984646155</v>
      </c>
      <c r="AW484">
        <v>8.687390432102184</v>
      </c>
      <c r="AX484">
        <v>10.652353844264139</v>
      </c>
      <c r="AY484">
        <v>10.692172839510381</v>
      </c>
      <c r="AZ484">
        <v>0.52097670855528266</v>
      </c>
      <c r="BA484">
        <v>0.52292414377801832</v>
      </c>
      <c r="BB484">
        <v>15.85751634362521</v>
      </c>
      <c r="BC484">
        <v>15.85751634362521</v>
      </c>
      <c r="BD484" t="b">
        <v>0</v>
      </c>
      <c r="BE484" t="b">
        <v>0</v>
      </c>
      <c r="BH484">
        <v>176.48804248279211</v>
      </c>
      <c r="BI484">
        <v>2387.553333336487</v>
      </c>
      <c r="BJ484">
        <v>0.50994956221340138</v>
      </c>
      <c r="BK484">
        <v>0.50994956221340138</v>
      </c>
      <c r="BL484">
        <v>0.50994956221340138</v>
      </c>
      <c r="BM484" t="s">
        <v>89</v>
      </c>
      <c r="BN484">
        <v>6.8986644079006139</v>
      </c>
      <c r="BO484">
        <v>6.8986644079006139</v>
      </c>
      <c r="BP484">
        <v>6.8986644079006139</v>
      </c>
      <c r="BQ484" t="s">
        <v>89</v>
      </c>
      <c r="BR484">
        <v>8.3139008119351203</v>
      </c>
      <c r="BS484">
        <v>8.3139008119351203</v>
      </c>
      <c r="BT484">
        <v>8.3139008119351203</v>
      </c>
      <c r="BU484" t="s">
        <v>89</v>
      </c>
      <c r="BV484">
        <v>6.1336979325196807E-2</v>
      </c>
      <c r="BW484">
        <v>140.36136126465709</v>
      </c>
      <c r="BX484">
        <v>3335.2023334131691</v>
      </c>
      <c r="BY484">
        <v>0.64120210283727097</v>
      </c>
      <c r="BZ484">
        <v>0.64120210283727097</v>
      </c>
      <c r="CA484">
        <v>0.64120210283727097</v>
      </c>
      <c r="CB484" t="s">
        <v>89</v>
      </c>
      <c r="CC484" t="s">
        <v>90</v>
      </c>
      <c r="CD484">
        <v>10.72757159074853</v>
      </c>
      <c r="CE484">
        <v>10.72757159074853</v>
      </c>
      <c r="CF484">
        <v>10.72757159074853</v>
      </c>
      <c r="CG484" t="s">
        <v>89</v>
      </c>
      <c r="CH484" t="s">
        <v>91</v>
      </c>
      <c r="CI484">
        <v>0.52097670855528266</v>
      </c>
      <c r="CJ484">
        <v>8.7161519174831774</v>
      </c>
      <c r="CK484">
        <v>5.9771412142357053E-2</v>
      </c>
      <c r="CL484">
        <v>4.4483947108504109</v>
      </c>
      <c r="CM484">
        <v>10</v>
      </c>
      <c r="CN484">
        <v>0.63381364154764508</v>
      </c>
      <c r="CO484">
        <v>0.64359894618833025</v>
      </c>
      <c r="CP484">
        <v>10.523571638051999</v>
      </c>
      <c r="CQ484">
        <v>8.770922479543966</v>
      </c>
      <c r="CR484">
        <v>10.72757159074853</v>
      </c>
      <c r="CS484">
        <v>10.72757159074853</v>
      </c>
      <c r="CT484">
        <v>1.7763568394002501E-15</v>
      </c>
      <c r="CU484">
        <v>-1.6558797341722541E-14</v>
      </c>
    </row>
    <row r="485" spans="1:99" x14ac:dyDescent="0.3">
      <c r="A485" t="s">
        <v>1529</v>
      </c>
      <c r="B485" t="s">
        <v>905</v>
      </c>
      <c r="C485" t="s">
        <v>3382</v>
      </c>
      <c r="D485" t="s">
        <v>109</v>
      </c>
      <c r="E485">
        <v>0.17499999999999999</v>
      </c>
      <c r="F485">
        <v>0.25</v>
      </c>
      <c r="G485">
        <v>6.0992424614971147E-2</v>
      </c>
      <c r="H485">
        <v>14</v>
      </c>
      <c r="I485">
        <v>112</v>
      </c>
      <c r="J485">
        <v>8</v>
      </c>
      <c r="K485">
        <v>34.219790399008708</v>
      </c>
      <c r="L485">
        <v>34.219550918798532</v>
      </c>
      <c r="M485">
        <v>40.755976867526961</v>
      </c>
      <c r="N485">
        <v>40.757281817468218</v>
      </c>
      <c r="O485">
        <v>40.755976867526961</v>
      </c>
      <c r="P485">
        <v>40.757281817468218</v>
      </c>
      <c r="Q485">
        <v>40.755976867526961</v>
      </c>
      <c r="R485" s="2">
        <v>34.219790399008708</v>
      </c>
      <c r="S485">
        <v>3</v>
      </c>
      <c r="T485">
        <v>2.25</v>
      </c>
      <c r="U485">
        <v>0.5</v>
      </c>
      <c r="V485">
        <v>10.95</v>
      </c>
      <c r="W485">
        <v>0.14058666666666669</v>
      </c>
      <c r="Y485" t="s">
        <v>84</v>
      </c>
      <c r="AA485">
        <v>11</v>
      </c>
      <c r="AB485">
        <v>90</v>
      </c>
      <c r="AC485" t="s">
        <v>1530</v>
      </c>
      <c r="AD485" t="s">
        <v>87</v>
      </c>
      <c r="AE485" t="s">
        <v>87</v>
      </c>
      <c r="AF485" t="s">
        <v>111</v>
      </c>
      <c r="AG485" t="b">
        <v>0</v>
      </c>
      <c r="AH485">
        <v>0.17499999999999999</v>
      </c>
      <c r="AI485">
        <v>6.1157843394266553E-2</v>
      </c>
      <c r="AJ485">
        <v>4</v>
      </c>
      <c r="AL485">
        <v>7.1263745146294726</v>
      </c>
      <c r="AM485">
        <v>8.5504019559172484</v>
      </c>
      <c r="AN485">
        <v>7.2607385212089497</v>
      </c>
      <c r="AO485">
        <v>7.1263745146294717</v>
      </c>
      <c r="AP485">
        <v>0.51497358375746161</v>
      </c>
      <c r="AQ485">
        <v>0.52292414377801832</v>
      </c>
      <c r="AR485">
        <v>176.4884728983518</v>
      </c>
      <c r="AS485">
        <v>2387.6155222102161</v>
      </c>
      <c r="AT485">
        <v>0.50994831856149225</v>
      </c>
      <c r="AU485">
        <v>6.8988104487915791</v>
      </c>
      <c r="AV485">
        <v>8.5318510647612165</v>
      </c>
      <c r="AW485">
        <v>8.55041436468737</v>
      </c>
      <c r="AX485">
        <v>34.127404259044873</v>
      </c>
      <c r="AY485">
        <v>34.20165745874948</v>
      </c>
      <c r="AZ485">
        <v>0.52178885403584296</v>
      </c>
      <c r="BA485">
        <v>0.52292414377801832</v>
      </c>
      <c r="BB485">
        <v>3.272523345503195</v>
      </c>
      <c r="BC485">
        <v>3.272523345503195</v>
      </c>
      <c r="BD485" t="b">
        <v>0</v>
      </c>
      <c r="BE485" t="b">
        <v>0</v>
      </c>
      <c r="BH485">
        <v>176.48804248279211</v>
      </c>
      <c r="BI485">
        <v>2387.553333336487</v>
      </c>
      <c r="BJ485">
        <v>0.50994956221340138</v>
      </c>
      <c r="BK485">
        <v>0.50994956221340138</v>
      </c>
      <c r="BL485">
        <v>0.50994956221340138</v>
      </c>
      <c r="BM485" t="s">
        <v>89</v>
      </c>
      <c r="BN485">
        <v>6.8986644079006139</v>
      </c>
      <c r="BO485">
        <v>6.8986644079006139</v>
      </c>
      <c r="BP485">
        <v>6.8986644079006139</v>
      </c>
      <c r="BQ485" t="s">
        <v>89</v>
      </c>
      <c r="BR485">
        <v>8.3139008119351203</v>
      </c>
      <c r="BS485">
        <v>8.3139008119351203</v>
      </c>
      <c r="BT485">
        <v>8.3139008119351203</v>
      </c>
      <c r="BU485" t="s">
        <v>89</v>
      </c>
      <c r="BV485">
        <v>6.1336979325196807E-2</v>
      </c>
      <c r="BW485">
        <v>43.121043928290227</v>
      </c>
      <c r="BX485">
        <v>842.02954482457699</v>
      </c>
      <c r="BY485">
        <v>2.0871479862516522</v>
      </c>
      <c r="BZ485">
        <v>2.0871479862516522</v>
      </c>
      <c r="CA485">
        <v>2.0871479862516522</v>
      </c>
      <c r="CB485" t="s">
        <v>89</v>
      </c>
      <c r="CC485" t="s">
        <v>90</v>
      </c>
      <c r="CD485">
        <v>34.219790399008708</v>
      </c>
      <c r="CE485">
        <v>34.219790399008708</v>
      </c>
      <c r="CF485">
        <v>34.219790399008708</v>
      </c>
      <c r="CG485" t="s">
        <v>89</v>
      </c>
      <c r="CH485" t="s">
        <v>91</v>
      </c>
      <c r="CI485">
        <v>0.52178699656291305</v>
      </c>
      <c r="CJ485">
        <v>8.5549475997521771</v>
      </c>
      <c r="CK485">
        <v>6.0992424614971147E-2</v>
      </c>
      <c r="CL485">
        <v>1.792789684266205</v>
      </c>
      <c r="CM485">
        <v>7</v>
      </c>
      <c r="CN485">
        <v>2.059894335029846</v>
      </c>
      <c r="CO485">
        <v>2.0916965751120729</v>
      </c>
      <c r="CP485">
        <v>34.201607823668994</v>
      </c>
      <c r="CQ485">
        <v>28.50549805851789</v>
      </c>
      <c r="CR485">
        <v>34.219790399008708</v>
      </c>
      <c r="CS485">
        <v>34.219790399008708</v>
      </c>
      <c r="CT485">
        <v>0</v>
      </c>
      <c r="CU485">
        <v>0</v>
      </c>
    </row>
    <row r="486" spans="1:99" x14ac:dyDescent="0.3">
      <c r="A486" t="s">
        <v>1531</v>
      </c>
      <c r="B486" t="s">
        <v>905</v>
      </c>
      <c r="C486" t="s">
        <v>3382</v>
      </c>
      <c r="D486" t="s">
        <v>109</v>
      </c>
      <c r="E486">
        <v>0.17499999999999999</v>
      </c>
      <c r="F486">
        <v>0.4375</v>
      </c>
      <c r="G486">
        <v>6.0992424614971147E-2</v>
      </c>
      <c r="H486">
        <v>14</v>
      </c>
      <c r="I486">
        <v>112</v>
      </c>
      <c r="J486">
        <v>8</v>
      </c>
      <c r="K486">
        <v>19.554165942290691</v>
      </c>
      <c r="L486">
        <v>19.554029096456301</v>
      </c>
      <c r="M486">
        <v>23.289129638586829</v>
      </c>
      <c r="N486">
        <v>23.289875324267548</v>
      </c>
      <c r="O486">
        <v>23.289129638586829</v>
      </c>
      <c r="P486">
        <v>23.289875324267548</v>
      </c>
      <c r="Q486">
        <v>23.289129638586829</v>
      </c>
      <c r="R486" s="2">
        <v>19.554165942290691</v>
      </c>
      <c r="S486">
        <v>3</v>
      </c>
      <c r="T486">
        <v>2.25</v>
      </c>
      <c r="U486">
        <v>0.5</v>
      </c>
      <c r="V486">
        <v>10.95</v>
      </c>
      <c r="W486">
        <v>0.14058666666666669</v>
      </c>
      <c r="Y486" t="s">
        <v>84</v>
      </c>
      <c r="AA486">
        <v>11</v>
      </c>
      <c r="AB486">
        <v>90</v>
      </c>
      <c r="AC486" t="s">
        <v>1532</v>
      </c>
      <c r="AD486" t="s">
        <v>87</v>
      </c>
      <c r="AE486" t="s">
        <v>87</v>
      </c>
      <c r="AF486" t="s">
        <v>111</v>
      </c>
      <c r="AG486" t="b">
        <v>0</v>
      </c>
      <c r="AH486">
        <v>0.17499999999999999</v>
      </c>
      <c r="AI486">
        <v>6.1157843394266553E-2</v>
      </c>
      <c r="AJ486">
        <v>4</v>
      </c>
      <c r="AL486">
        <v>7.1263745146294726</v>
      </c>
      <c r="AM486">
        <v>8.5504019559172484</v>
      </c>
      <c r="AN486">
        <v>7.2607385212089497</v>
      </c>
      <c r="AO486">
        <v>7.1263745146294717</v>
      </c>
      <c r="AP486">
        <v>0.51497358375746161</v>
      </c>
      <c r="AQ486">
        <v>0.52292414377801832</v>
      </c>
      <c r="AR486">
        <v>176.4884728983518</v>
      </c>
      <c r="AS486">
        <v>2387.6155222102161</v>
      </c>
      <c r="AT486">
        <v>0.50994831856149225</v>
      </c>
      <c r="AU486">
        <v>6.8988104487915791</v>
      </c>
      <c r="AV486">
        <v>8.5318510647612094</v>
      </c>
      <c r="AW486">
        <v>8.5504143646873665</v>
      </c>
      <c r="AX486">
        <v>19.50137386231134</v>
      </c>
      <c r="AY486">
        <v>19.543804262142551</v>
      </c>
      <c r="AZ486">
        <v>0.52178885403584274</v>
      </c>
      <c r="BA486">
        <v>0.52292414377801832</v>
      </c>
      <c r="BB486">
        <v>5.7269158546306</v>
      </c>
      <c r="BC486">
        <v>5.7269158546306</v>
      </c>
      <c r="BD486" t="b">
        <v>0</v>
      </c>
      <c r="BE486" t="b">
        <v>0</v>
      </c>
      <c r="BH486">
        <v>176.48804248279211</v>
      </c>
      <c r="BI486">
        <v>2387.553333336487</v>
      </c>
      <c r="BJ486">
        <v>0.50994956221340138</v>
      </c>
      <c r="BK486">
        <v>0.50994956221340138</v>
      </c>
      <c r="BL486">
        <v>0.50994956221340138</v>
      </c>
      <c r="BM486" t="s">
        <v>89</v>
      </c>
      <c r="BN486">
        <v>6.8986644079006139</v>
      </c>
      <c r="BO486">
        <v>6.8986644079006139</v>
      </c>
      <c r="BP486">
        <v>6.8986644079006139</v>
      </c>
      <c r="BQ486" t="s">
        <v>89</v>
      </c>
      <c r="BR486">
        <v>8.3139008119351203</v>
      </c>
      <c r="BS486">
        <v>8.3139008119351203</v>
      </c>
      <c r="BT486">
        <v>8.3139008119351203</v>
      </c>
      <c r="BU486" t="s">
        <v>89</v>
      </c>
      <c r="BV486">
        <v>6.1336979325196807E-2</v>
      </c>
      <c r="BW486">
        <v>75.461826874507921</v>
      </c>
      <c r="BX486">
        <v>1473.55170344301</v>
      </c>
      <c r="BY486">
        <v>1.1926559921438009</v>
      </c>
      <c r="BZ486">
        <v>1.1926559921438009</v>
      </c>
      <c r="CA486">
        <v>1.1926559921438009</v>
      </c>
      <c r="CB486" t="s">
        <v>89</v>
      </c>
      <c r="CC486" t="s">
        <v>90</v>
      </c>
      <c r="CD486">
        <v>19.554165942290691</v>
      </c>
      <c r="CE486">
        <v>19.554165942290691</v>
      </c>
      <c r="CF486">
        <v>19.554165942290691</v>
      </c>
      <c r="CG486" t="s">
        <v>89</v>
      </c>
      <c r="CH486" t="s">
        <v>91</v>
      </c>
      <c r="CI486">
        <v>0.52178699656291294</v>
      </c>
      <c r="CJ486">
        <v>8.5549475997521771</v>
      </c>
      <c r="CK486">
        <v>6.0992424614971147E-2</v>
      </c>
      <c r="CL486">
        <v>3.13738194746586</v>
      </c>
      <c r="CM486">
        <v>7</v>
      </c>
      <c r="CN486">
        <v>1.177082477159912</v>
      </c>
      <c r="CO486">
        <v>1.195255185778328</v>
      </c>
      <c r="CP486">
        <v>19.543775899239421</v>
      </c>
      <c r="CQ486">
        <v>16.28885603343879</v>
      </c>
      <c r="CR486">
        <v>19.554165942290691</v>
      </c>
      <c r="CS486">
        <v>19.554165942290691</v>
      </c>
      <c r="CT486">
        <v>3.5527136788005009E-15</v>
      </c>
      <c r="CU486">
        <v>-1.816857691238512E-14</v>
      </c>
    </row>
    <row r="487" spans="1:99" x14ac:dyDescent="0.3">
      <c r="A487" t="s">
        <v>1533</v>
      </c>
      <c r="B487" t="s">
        <v>905</v>
      </c>
      <c r="C487" t="s">
        <v>3382</v>
      </c>
      <c r="D487" t="s">
        <v>109</v>
      </c>
      <c r="E487">
        <v>0.17499999999999999</v>
      </c>
      <c r="F487">
        <v>0.8125</v>
      </c>
      <c r="G487">
        <v>6.0992424614971168E-2</v>
      </c>
      <c r="H487">
        <v>14</v>
      </c>
      <c r="I487">
        <v>112</v>
      </c>
      <c r="J487">
        <v>8</v>
      </c>
      <c r="K487">
        <v>10.52916627661806</v>
      </c>
      <c r="L487">
        <v>10.529092590399539</v>
      </c>
      <c r="M487">
        <v>12.54030057462368</v>
      </c>
      <c r="N487">
        <v>12.54070209768253</v>
      </c>
      <c r="O487">
        <v>12.54030057462368</v>
      </c>
      <c r="P487">
        <v>12.54070209768253</v>
      </c>
      <c r="Q487">
        <v>12.54030057462368</v>
      </c>
      <c r="R487" s="2">
        <v>10.52916627661806</v>
      </c>
      <c r="S487">
        <v>3</v>
      </c>
      <c r="T487">
        <v>2.25</v>
      </c>
      <c r="U487">
        <v>0.5</v>
      </c>
      <c r="V487">
        <v>10.95</v>
      </c>
      <c r="W487">
        <v>0.14058666666666669</v>
      </c>
      <c r="Y487" t="s">
        <v>84</v>
      </c>
      <c r="AA487">
        <v>11</v>
      </c>
      <c r="AB487">
        <v>90</v>
      </c>
      <c r="AC487" t="s">
        <v>1534</v>
      </c>
      <c r="AD487" t="s">
        <v>87</v>
      </c>
      <c r="AE487" t="s">
        <v>87</v>
      </c>
      <c r="AF487" t="s">
        <v>111</v>
      </c>
      <c r="AG487" t="b">
        <v>0</v>
      </c>
      <c r="AH487">
        <v>0.17499999999999999</v>
      </c>
      <c r="AI487">
        <v>6.1157843394266553E-2</v>
      </c>
      <c r="AJ487">
        <v>4</v>
      </c>
      <c r="AL487">
        <v>7.1263745146294726</v>
      </c>
      <c r="AM487">
        <v>8.5504019559172484</v>
      </c>
      <c r="AN487">
        <v>7.2607385212089497</v>
      </c>
      <c r="AO487">
        <v>7.1263745146294717</v>
      </c>
      <c r="AP487">
        <v>0.51497358375746161</v>
      </c>
      <c r="AQ487">
        <v>0.52292414377801832</v>
      </c>
      <c r="AR487">
        <v>176.4884728983518</v>
      </c>
      <c r="AS487">
        <v>2387.6155222102161</v>
      </c>
      <c r="AT487">
        <v>0.50994831856149225</v>
      </c>
      <c r="AU487">
        <v>6.8988104487915791</v>
      </c>
      <c r="AV487">
        <v>8.5318510647612165</v>
      </c>
      <c r="AW487">
        <v>8.5504143646873718</v>
      </c>
      <c r="AX487">
        <v>10.50073977201381</v>
      </c>
      <c r="AY487">
        <v>10.523586910384459</v>
      </c>
      <c r="AZ487">
        <v>0.52178885403584285</v>
      </c>
      <c r="BA487">
        <v>0.52292414377801832</v>
      </c>
      <c r="BB487">
        <v>10.63570087288536</v>
      </c>
      <c r="BC487">
        <v>10.63570087288536</v>
      </c>
      <c r="BD487" t="b">
        <v>0</v>
      </c>
      <c r="BE487" t="b">
        <v>0</v>
      </c>
      <c r="BH487">
        <v>176.48804248279211</v>
      </c>
      <c r="BI487">
        <v>2387.553333336487</v>
      </c>
      <c r="BJ487">
        <v>0.50994956221340138</v>
      </c>
      <c r="BK487">
        <v>0.50994956221340138</v>
      </c>
      <c r="BL487">
        <v>0.50994956221340138</v>
      </c>
      <c r="BM487" t="s">
        <v>89</v>
      </c>
      <c r="BN487">
        <v>6.8986644079006139</v>
      </c>
      <c r="BO487">
        <v>6.8986644079006139</v>
      </c>
      <c r="BP487">
        <v>6.8986644079006139</v>
      </c>
      <c r="BQ487" t="s">
        <v>89</v>
      </c>
      <c r="BR487">
        <v>8.3139008119351203</v>
      </c>
      <c r="BS487">
        <v>8.3139008119351203</v>
      </c>
      <c r="BT487">
        <v>8.3139008119351203</v>
      </c>
      <c r="BU487" t="s">
        <v>89</v>
      </c>
      <c r="BV487">
        <v>6.1336979325196807E-2</v>
      </c>
      <c r="BW487">
        <v>140.14339276694329</v>
      </c>
      <c r="BX487">
        <v>2736.596020679875</v>
      </c>
      <c r="BY487">
        <v>0.64219938038512381</v>
      </c>
      <c r="BZ487">
        <v>0.64219938038512381</v>
      </c>
      <c r="CA487">
        <v>0.64219938038512381</v>
      </c>
      <c r="CB487" t="s">
        <v>89</v>
      </c>
      <c r="CC487" t="s">
        <v>90</v>
      </c>
      <c r="CD487">
        <v>10.52916627661806</v>
      </c>
      <c r="CE487">
        <v>10.52916627661806</v>
      </c>
      <c r="CF487">
        <v>10.52916627661806</v>
      </c>
      <c r="CG487" t="s">
        <v>89</v>
      </c>
      <c r="CH487" t="s">
        <v>91</v>
      </c>
      <c r="CI487">
        <v>0.52178699656291305</v>
      </c>
      <c r="CJ487">
        <v>8.5549475997521753</v>
      </c>
      <c r="CK487">
        <v>6.0992424614971168E-2</v>
      </c>
      <c r="CL487">
        <v>5.826566473865169</v>
      </c>
      <c r="CM487">
        <v>7</v>
      </c>
      <c r="CN487">
        <v>0.63381364154764508</v>
      </c>
      <c r="CO487">
        <v>0.64359894618833025</v>
      </c>
      <c r="CP487">
        <v>10.523571638051999</v>
      </c>
      <c r="CQ487">
        <v>8.770922479543966</v>
      </c>
      <c r="CR487">
        <v>10.52916627661806</v>
      </c>
      <c r="CS487">
        <v>10.52916627661806</v>
      </c>
      <c r="CT487">
        <v>1.7763568394002501E-15</v>
      </c>
      <c r="CU487">
        <v>1.6870821418643328E-14</v>
      </c>
    </row>
    <row r="488" spans="1:99" x14ac:dyDescent="0.3">
      <c r="A488" t="s">
        <v>1589</v>
      </c>
      <c r="B488" t="s">
        <v>905</v>
      </c>
      <c r="C488" t="s">
        <v>3382</v>
      </c>
      <c r="D488" t="s">
        <v>129</v>
      </c>
      <c r="E488">
        <v>2.5000000000000001E-2</v>
      </c>
      <c r="F488">
        <v>0.25</v>
      </c>
      <c r="G488">
        <v>2.4870551557610691E-2</v>
      </c>
      <c r="H488">
        <v>56</v>
      </c>
      <c r="I488">
        <v>112</v>
      </c>
      <c r="J488">
        <v>4</v>
      </c>
      <c r="K488">
        <v>3045.45438920268</v>
      </c>
      <c r="L488">
        <v>3045.1504726698781</v>
      </c>
      <c r="M488">
        <v>3697.989194642701</v>
      </c>
      <c r="N488">
        <v>3698.401522712812</v>
      </c>
      <c r="O488">
        <v>3697.989194642701</v>
      </c>
      <c r="P488">
        <v>3698.401522712812</v>
      </c>
      <c r="Q488">
        <v>3697.989194642701</v>
      </c>
      <c r="R488" s="2">
        <v>3045.45438920268</v>
      </c>
      <c r="S488">
        <v>3</v>
      </c>
      <c r="T488">
        <v>2.25</v>
      </c>
      <c r="U488">
        <v>0.5</v>
      </c>
      <c r="V488">
        <v>10.95</v>
      </c>
      <c r="W488">
        <v>0.14058666666666669</v>
      </c>
      <c r="Y488" t="s">
        <v>84</v>
      </c>
      <c r="AA488">
        <v>12</v>
      </c>
      <c r="AB488">
        <v>270</v>
      </c>
      <c r="AC488" t="s">
        <v>1590</v>
      </c>
      <c r="AD488" t="s">
        <v>87</v>
      </c>
      <c r="AE488" t="s">
        <v>87</v>
      </c>
      <c r="AF488" t="s">
        <v>131</v>
      </c>
      <c r="AG488" t="b">
        <v>1</v>
      </c>
      <c r="AH488">
        <v>2.5000000000000001E-2</v>
      </c>
      <c r="AI488">
        <v>0.1099726559847333</v>
      </c>
      <c r="AJ488">
        <v>4</v>
      </c>
      <c r="AL488">
        <v>170.07437839164649</v>
      </c>
      <c r="AM488">
        <v>172.28756046976011</v>
      </c>
      <c r="AN488">
        <v>179.42914429773461</v>
      </c>
      <c r="AO488">
        <v>170.07437839164649</v>
      </c>
      <c r="AP488">
        <v>18.832255800174721</v>
      </c>
      <c r="AQ488">
        <v>19.05620120054353</v>
      </c>
      <c r="AR488">
        <v>14.645074086982779</v>
      </c>
      <c r="AS488">
        <v>122.8313144432241</v>
      </c>
      <c r="AT488">
        <v>18.43623312496511</v>
      </c>
      <c r="AU488">
        <v>154.6285621138652</v>
      </c>
      <c r="AV488">
        <v>165.64017455644071</v>
      </c>
      <c r="AW488">
        <v>170.47713769803059</v>
      </c>
      <c r="AX488">
        <v>662.56069822576274</v>
      </c>
      <c r="AY488">
        <v>681.90855079212224</v>
      </c>
      <c r="AZ488">
        <v>18.9355326007543</v>
      </c>
      <c r="BA488">
        <v>19.05620120054353</v>
      </c>
      <c r="BB488">
        <v>0.11375418984686</v>
      </c>
      <c r="BC488">
        <v>0.11375418984686</v>
      </c>
      <c r="BD488" t="b">
        <v>1</v>
      </c>
      <c r="BE488" t="b">
        <v>1</v>
      </c>
      <c r="BH488">
        <v>14.64507396063458</v>
      </c>
      <c r="BI488">
        <v>122.8314731100963</v>
      </c>
      <c r="BJ488">
        <v>18.436233284020972</v>
      </c>
      <c r="BK488">
        <v>18.436233284020972</v>
      </c>
      <c r="BL488">
        <v>18.436233284020972</v>
      </c>
      <c r="BM488" t="s">
        <v>89</v>
      </c>
      <c r="BN488">
        <v>154.62876452278161</v>
      </c>
      <c r="BO488">
        <v>154.62876452278161</v>
      </c>
      <c r="BP488">
        <v>154.62876452278161</v>
      </c>
      <c r="BQ488" t="s">
        <v>89</v>
      </c>
      <c r="BR488">
        <v>167.2921083371287</v>
      </c>
      <c r="BS488">
        <v>167.2921083371287</v>
      </c>
      <c r="BT488">
        <v>167.2921083371287</v>
      </c>
      <c r="BU488" t="s">
        <v>89</v>
      </c>
      <c r="BV488">
        <v>0.1102038432492469</v>
      </c>
      <c r="BW488">
        <v>3.5647267717894171</v>
      </c>
      <c r="BX488">
        <v>174.0421217859714</v>
      </c>
      <c r="BY488">
        <v>75.742130403017043</v>
      </c>
      <c r="BZ488">
        <v>75.742130403017043</v>
      </c>
      <c r="CA488">
        <v>75.742130403017043</v>
      </c>
      <c r="CB488" t="s">
        <v>89</v>
      </c>
      <c r="CC488" t="s">
        <v>90</v>
      </c>
      <c r="CD488">
        <v>3045.45438920268</v>
      </c>
      <c r="CE488">
        <v>3045.45438920268</v>
      </c>
      <c r="CF488">
        <v>3045.45438920268</v>
      </c>
      <c r="CG488" t="s">
        <v>89</v>
      </c>
      <c r="CH488" t="s">
        <v>91</v>
      </c>
      <c r="CI488">
        <v>18.935532600754261</v>
      </c>
      <c r="CJ488">
        <v>761.36359730066999</v>
      </c>
      <c r="CK488">
        <v>2.4870551557610691E-2</v>
      </c>
      <c r="CL488">
        <v>5.7276986985519952E-2</v>
      </c>
      <c r="CM488">
        <v>14</v>
      </c>
      <c r="CN488">
        <v>75.32902320069887</v>
      </c>
      <c r="CO488">
        <v>76.224804802174134</v>
      </c>
      <c r="CP488">
        <v>689.15024187904044</v>
      </c>
      <c r="CQ488">
        <v>680.29751356658585</v>
      </c>
      <c r="CR488">
        <v>3045.45438920268</v>
      </c>
      <c r="CS488">
        <v>3045.45438920268</v>
      </c>
      <c r="CT488">
        <v>0</v>
      </c>
      <c r="CU488">
        <v>0</v>
      </c>
    </row>
    <row r="489" spans="1:99" x14ac:dyDescent="0.3">
      <c r="A489" t="s">
        <v>1591</v>
      </c>
      <c r="B489" t="s">
        <v>905</v>
      </c>
      <c r="C489" t="s">
        <v>3382</v>
      </c>
      <c r="D489" t="s">
        <v>129</v>
      </c>
      <c r="E489">
        <v>2.5000000000000001E-2</v>
      </c>
      <c r="F489">
        <v>0.4375</v>
      </c>
      <c r="G489">
        <v>2.4870551557610612E-2</v>
      </c>
      <c r="H489">
        <v>56</v>
      </c>
      <c r="I489">
        <v>112</v>
      </c>
      <c r="J489">
        <v>4</v>
      </c>
      <c r="K489">
        <v>1740.2596509729669</v>
      </c>
      <c r="L489">
        <v>1740.085984382793</v>
      </c>
      <c r="M489">
        <v>2113.1366826529429</v>
      </c>
      <c r="N489">
        <v>2113.372298693007</v>
      </c>
      <c r="O489">
        <v>2113.1366826529429</v>
      </c>
      <c r="P489">
        <v>2113.372298693007</v>
      </c>
      <c r="Q489">
        <v>2113.1366826529429</v>
      </c>
      <c r="R489" s="2">
        <v>1740.2596509729669</v>
      </c>
      <c r="S489">
        <v>3</v>
      </c>
      <c r="T489">
        <v>2.25</v>
      </c>
      <c r="U489">
        <v>0.5</v>
      </c>
      <c r="V489">
        <v>10.95</v>
      </c>
      <c r="W489">
        <v>0.14058666666666669</v>
      </c>
      <c r="Y489" t="s">
        <v>84</v>
      </c>
      <c r="AA489">
        <v>12</v>
      </c>
      <c r="AB489">
        <v>270</v>
      </c>
      <c r="AC489" t="s">
        <v>1592</v>
      </c>
      <c r="AD489" t="s">
        <v>87</v>
      </c>
      <c r="AE489" t="s">
        <v>87</v>
      </c>
      <c r="AF489" t="s">
        <v>131</v>
      </c>
      <c r="AG489" t="b">
        <v>1</v>
      </c>
      <c r="AH489">
        <v>2.5000000000000001E-2</v>
      </c>
      <c r="AI489">
        <v>0.1099726559847333</v>
      </c>
      <c r="AJ489">
        <v>4</v>
      </c>
      <c r="AL489">
        <v>170.07437839164649</v>
      </c>
      <c r="AM489">
        <v>172.28756046976011</v>
      </c>
      <c r="AN489">
        <v>179.42914429773461</v>
      </c>
      <c r="AO489">
        <v>170.07437839164649</v>
      </c>
      <c r="AP489">
        <v>18.832255800174721</v>
      </c>
      <c r="AQ489">
        <v>19.05620120054353</v>
      </c>
      <c r="AR489">
        <v>14.645074086982779</v>
      </c>
      <c r="AS489">
        <v>122.8313144432241</v>
      </c>
      <c r="AT489">
        <v>18.43623312496511</v>
      </c>
      <c r="AU489">
        <v>154.6285621138652</v>
      </c>
      <c r="AV489">
        <v>165.64017455644009</v>
      </c>
      <c r="AW489">
        <v>170.47713769803019</v>
      </c>
      <c r="AX489">
        <v>378.60611327186308</v>
      </c>
      <c r="AY489">
        <v>389.66202902406911</v>
      </c>
      <c r="AZ489">
        <v>18.935532600754289</v>
      </c>
      <c r="BA489">
        <v>19.05620120054353</v>
      </c>
      <c r="BB489">
        <v>0.19906983223200481</v>
      </c>
      <c r="BC489">
        <v>0.19906983223200481</v>
      </c>
      <c r="BD489" t="b">
        <v>1</v>
      </c>
      <c r="BE489" t="b">
        <v>1</v>
      </c>
      <c r="BH489">
        <v>14.64507396063458</v>
      </c>
      <c r="BI489">
        <v>122.8314731100963</v>
      </c>
      <c r="BJ489">
        <v>18.436233284020972</v>
      </c>
      <c r="BK489">
        <v>18.436233284020972</v>
      </c>
      <c r="BL489">
        <v>18.436233284020972</v>
      </c>
      <c r="BM489" t="s">
        <v>89</v>
      </c>
      <c r="BN489">
        <v>154.62876452278161</v>
      </c>
      <c r="BO489">
        <v>154.62876452278161</v>
      </c>
      <c r="BP489">
        <v>154.62876452278161</v>
      </c>
      <c r="BQ489" t="s">
        <v>89</v>
      </c>
      <c r="BR489">
        <v>167.2921083371287</v>
      </c>
      <c r="BS489">
        <v>167.2921083371287</v>
      </c>
      <c r="BT489">
        <v>167.2921083371287</v>
      </c>
      <c r="BU489" t="s">
        <v>89</v>
      </c>
      <c r="BV489">
        <v>0.1102038432492469</v>
      </c>
      <c r="BW489">
        <v>6.2382718506314756</v>
      </c>
      <c r="BX489">
        <v>304.57371312544541</v>
      </c>
      <c r="BY489">
        <v>43.281217373152622</v>
      </c>
      <c r="BZ489">
        <v>43.281217373152622</v>
      </c>
      <c r="CA489">
        <v>43.281217373152622</v>
      </c>
      <c r="CB489" t="s">
        <v>89</v>
      </c>
      <c r="CC489" t="s">
        <v>90</v>
      </c>
      <c r="CD489">
        <v>1740.2596509729669</v>
      </c>
      <c r="CE489">
        <v>1740.2596509729669</v>
      </c>
      <c r="CF489">
        <v>1740.2596509729669</v>
      </c>
      <c r="CG489" t="s">
        <v>89</v>
      </c>
      <c r="CH489" t="s">
        <v>91</v>
      </c>
      <c r="CI489">
        <v>18.935532600754271</v>
      </c>
      <c r="CJ489">
        <v>761.36359730067306</v>
      </c>
      <c r="CK489">
        <v>2.4870551557610612E-2</v>
      </c>
      <c r="CL489">
        <v>0.1002347272246599</v>
      </c>
      <c r="CM489">
        <v>14</v>
      </c>
      <c r="CN489">
        <v>43.045156114685071</v>
      </c>
      <c r="CO489">
        <v>43.557031315528079</v>
      </c>
      <c r="CP489">
        <v>393.80013821659458</v>
      </c>
      <c r="CQ489">
        <v>388.74143632376342</v>
      </c>
      <c r="CR489">
        <v>1740.2596509729669</v>
      </c>
      <c r="CS489">
        <v>1740.2596509729669</v>
      </c>
      <c r="CT489">
        <v>0</v>
      </c>
      <c r="CU489">
        <v>0</v>
      </c>
    </row>
    <row r="490" spans="1:99" x14ac:dyDescent="0.3">
      <c r="A490" t="s">
        <v>1593</v>
      </c>
      <c r="B490" t="s">
        <v>905</v>
      </c>
      <c r="C490" t="s">
        <v>3382</v>
      </c>
      <c r="D490" t="s">
        <v>129</v>
      </c>
      <c r="E490">
        <v>2.5000000000000001E-2</v>
      </c>
      <c r="F490">
        <v>0.8125</v>
      </c>
      <c r="G490">
        <v>2.487055155761066E-2</v>
      </c>
      <c r="H490">
        <v>56</v>
      </c>
      <c r="I490">
        <v>112</v>
      </c>
      <c r="J490">
        <v>4</v>
      </c>
      <c r="K490">
        <v>937.06288898544187</v>
      </c>
      <c r="L490">
        <v>936.969376206118</v>
      </c>
      <c r="M490">
        <v>1137.8428291208161</v>
      </c>
      <c r="N490">
        <v>1137.9696992962349</v>
      </c>
      <c r="O490">
        <v>1137.8428291208161</v>
      </c>
      <c r="P490">
        <v>1137.9696992962349</v>
      </c>
      <c r="Q490">
        <v>1137.8428291208161</v>
      </c>
      <c r="R490" s="2">
        <v>937.06288898544187</v>
      </c>
      <c r="S490">
        <v>3</v>
      </c>
      <c r="T490">
        <v>2.25</v>
      </c>
      <c r="U490">
        <v>0.5</v>
      </c>
      <c r="V490">
        <v>10.95</v>
      </c>
      <c r="W490">
        <v>0.14058666666666669</v>
      </c>
      <c r="Y490" t="s">
        <v>84</v>
      </c>
      <c r="AA490">
        <v>12</v>
      </c>
      <c r="AB490">
        <v>270</v>
      </c>
      <c r="AC490" t="s">
        <v>1594</v>
      </c>
      <c r="AD490" t="s">
        <v>87</v>
      </c>
      <c r="AE490" t="s">
        <v>87</v>
      </c>
      <c r="AF490" t="s">
        <v>131</v>
      </c>
      <c r="AG490" t="b">
        <v>1</v>
      </c>
      <c r="AH490">
        <v>2.5000000000000001E-2</v>
      </c>
      <c r="AI490">
        <v>0.1099726559847333</v>
      </c>
      <c r="AJ490">
        <v>4</v>
      </c>
      <c r="AL490">
        <v>170.07437839164649</v>
      </c>
      <c r="AM490">
        <v>172.28756046976011</v>
      </c>
      <c r="AN490">
        <v>179.42914429773461</v>
      </c>
      <c r="AO490">
        <v>170.07437839164649</v>
      </c>
      <c r="AP490">
        <v>18.832255800174721</v>
      </c>
      <c r="AQ490">
        <v>19.05620120054353</v>
      </c>
      <c r="AR490">
        <v>14.645074086982779</v>
      </c>
      <c r="AS490">
        <v>122.8313144432241</v>
      </c>
      <c r="AT490">
        <v>18.43623312496511</v>
      </c>
      <c r="AU490">
        <v>154.6285621138652</v>
      </c>
      <c r="AV490">
        <v>165.6401745564385</v>
      </c>
      <c r="AW490">
        <v>170.4771376980303</v>
      </c>
      <c r="AX490">
        <v>203.86483022330901</v>
      </c>
      <c r="AY490">
        <v>209.81801562834499</v>
      </c>
      <c r="AZ490">
        <v>18.93553260075425</v>
      </c>
      <c r="BA490">
        <v>19.05620120054353</v>
      </c>
      <c r="BB490">
        <v>0.36970111700229508</v>
      </c>
      <c r="BC490">
        <v>0.36970111700229508</v>
      </c>
      <c r="BD490" t="b">
        <v>1</v>
      </c>
      <c r="BE490" t="b">
        <v>1</v>
      </c>
      <c r="BH490">
        <v>14.64507396063458</v>
      </c>
      <c r="BI490">
        <v>122.8314731100963</v>
      </c>
      <c r="BJ490">
        <v>18.436233284020972</v>
      </c>
      <c r="BK490">
        <v>18.436233284020972</v>
      </c>
      <c r="BL490">
        <v>18.436233284020972</v>
      </c>
      <c r="BM490" t="s">
        <v>89</v>
      </c>
      <c r="BN490">
        <v>154.62876452278161</v>
      </c>
      <c r="BO490">
        <v>154.62876452278161</v>
      </c>
      <c r="BP490">
        <v>154.62876452278161</v>
      </c>
      <c r="BQ490" t="s">
        <v>89</v>
      </c>
      <c r="BR490">
        <v>167.2921083371287</v>
      </c>
      <c r="BS490">
        <v>167.2921083371287</v>
      </c>
      <c r="BT490">
        <v>167.2921083371287</v>
      </c>
      <c r="BU490" t="s">
        <v>89</v>
      </c>
      <c r="BV490">
        <v>0.1102038432492469</v>
      </c>
      <c r="BW490">
        <v>11.585362008315601</v>
      </c>
      <c r="BX490">
        <v>565.63689580439939</v>
      </c>
      <c r="BY490">
        <v>23.305270893236031</v>
      </c>
      <c r="BZ490">
        <v>23.305270893236031</v>
      </c>
      <c r="CA490">
        <v>23.305270893236031</v>
      </c>
      <c r="CB490" t="s">
        <v>89</v>
      </c>
      <c r="CC490" t="s">
        <v>90</v>
      </c>
      <c r="CD490">
        <v>937.06288898544187</v>
      </c>
      <c r="CE490">
        <v>937.06288898544187</v>
      </c>
      <c r="CF490">
        <v>937.06288898544187</v>
      </c>
      <c r="CG490" t="s">
        <v>89</v>
      </c>
      <c r="CH490" t="s">
        <v>91</v>
      </c>
      <c r="CI490">
        <v>18.935532600754271</v>
      </c>
      <c r="CJ490">
        <v>761.36359730067147</v>
      </c>
      <c r="CK490">
        <v>2.487055155761066E-2</v>
      </c>
      <c r="CL490">
        <v>0.1861502077029398</v>
      </c>
      <c r="CM490">
        <v>14</v>
      </c>
      <c r="CN490">
        <v>23.17816098483042</v>
      </c>
      <c r="CO490">
        <v>23.45378609297666</v>
      </c>
      <c r="CP490">
        <v>212.04622827047399</v>
      </c>
      <c r="CQ490">
        <v>209.3223118666418</v>
      </c>
      <c r="CR490">
        <v>937.06288898544187</v>
      </c>
      <c r="CS490">
        <v>937.06288898544187</v>
      </c>
      <c r="CT490">
        <v>0</v>
      </c>
      <c r="CU490">
        <v>0</v>
      </c>
    </row>
    <row r="491" spans="1:99" x14ac:dyDescent="0.3">
      <c r="A491" t="s">
        <v>1595</v>
      </c>
      <c r="B491" t="s">
        <v>905</v>
      </c>
      <c r="C491" t="s">
        <v>3382</v>
      </c>
      <c r="D491" t="s">
        <v>129</v>
      </c>
      <c r="E491">
        <v>0.1</v>
      </c>
      <c r="F491">
        <v>0.25</v>
      </c>
      <c r="G491">
        <v>9.3248315651781918E-2</v>
      </c>
      <c r="H491">
        <v>70</v>
      </c>
      <c r="I491">
        <v>112</v>
      </c>
      <c r="J491">
        <v>3</v>
      </c>
      <c r="K491">
        <v>821.7025635774412</v>
      </c>
      <c r="L491">
        <v>821.70212467590557</v>
      </c>
      <c r="M491">
        <v>1434.2949768671369</v>
      </c>
      <c r="N491">
        <v>1434.2984673519279</v>
      </c>
      <c r="O491">
        <v>1434.2949768671369</v>
      </c>
      <c r="P491">
        <v>1434.2984673519279</v>
      </c>
      <c r="Q491">
        <v>1434.2949768671369</v>
      </c>
      <c r="R491" s="2">
        <v>821.7025635774412</v>
      </c>
      <c r="S491">
        <v>3</v>
      </c>
      <c r="T491">
        <v>2.25</v>
      </c>
      <c r="U491">
        <v>0.5</v>
      </c>
      <c r="V491">
        <v>10.95</v>
      </c>
      <c r="W491">
        <v>0.14058666666666669</v>
      </c>
      <c r="Y491" t="s">
        <v>84</v>
      </c>
      <c r="AA491">
        <v>12</v>
      </c>
      <c r="AB491">
        <v>270</v>
      </c>
      <c r="AC491" t="s">
        <v>1596</v>
      </c>
      <c r="AD491" t="s">
        <v>87</v>
      </c>
      <c r="AE491" t="s">
        <v>87</v>
      </c>
      <c r="AF491" t="s">
        <v>131</v>
      </c>
      <c r="AG491" t="b">
        <v>1</v>
      </c>
      <c r="AH491">
        <v>0.1</v>
      </c>
      <c r="AI491">
        <v>0.1099726559847333</v>
      </c>
      <c r="AJ491">
        <v>4</v>
      </c>
      <c r="AL491">
        <v>170.07437839164649</v>
      </c>
      <c r="AM491">
        <v>179.53435264039871</v>
      </c>
      <c r="AN491">
        <v>179.42914429773461</v>
      </c>
      <c r="AO491">
        <v>170.07437839164649</v>
      </c>
      <c r="AP491">
        <v>18.832255800174721</v>
      </c>
      <c r="AQ491">
        <v>19.761751590432411</v>
      </c>
      <c r="AR491">
        <v>14.645074086982779</v>
      </c>
      <c r="AS491">
        <v>122.8313144432241</v>
      </c>
      <c r="AT491">
        <v>18.43623312496511</v>
      </c>
      <c r="AU491">
        <v>154.6285621138652</v>
      </c>
      <c r="AV491">
        <v>148.629732812333</v>
      </c>
      <c r="AW491">
        <v>155.1304361082407</v>
      </c>
      <c r="AX491">
        <v>594.51893124933213</v>
      </c>
      <c r="AY491">
        <v>620.52174443296292</v>
      </c>
      <c r="AZ491">
        <v>19.155571957537031</v>
      </c>
      <c r="BA491">
        <v>19.761751590432411</v>
      </c>
      <c r="BB491">
        <v>1.1884710716975899</v>
      </c>
      <c r="BC491">
        <v>1.1884710716975899</v>
      </c>
      <c r="BD491" t="b">
        <v>1</v>
      </c>
      <c r="BE491" t="b">
        <v>1</v>
      </c>
      <c r="BH491">
        <v>14.64507396063458</v>
      </c>
      <c r="BI491">
        <v>122.8314731100963</v>
      </c>
      <c r="BJ491">
        <v>18.436233284020972</v>
      </c>
      <c r="BK491">
        <v>18.436233284020972</v>
      </c>
      <c r="BL491">
        <v>18.436233284020972</v>
      </c>
      <c r="BM491" t="s">
        <v>89</v>
      </c>
      <c r="BN491">
        <v>154.62876452278161</v>
      </c>
      <c r="BO491">
        <v>154.62876452278161</v>
      </c>
      <c r="BP491">
        <v>154.62876452278161</v>
      </c>
      <c r="BQ491" t="s">
        <v>89</v>
      </c>
      <c r="BR491">
        <v>167.2921083371287</v>
      </c>
      <c r="BS491">
        <v>167.2921083371287</v>
      </c>
      <c r="BT491">
        <v>167.2921083371287</v>
      </c>
      <c r="BU491" t="s">
        <v>89</v>
      </c>
      <c r="BV491">
        <v>0.1102038432492469</v>
      </c>
      <c r="BW491">
        <v>3.52377464558396</v>
      </c>
      <c r="BX491">
        <v>65.961567265734729</v>
      </c>
      <c r="BY491">
        <v>76.622380020347634</v>
      </c>
      <c r="BZ491">
        <v>76.622380020347634</v>
      </c>
      <c r="CA491">
        <v>76.622380020347634</v>
      </c>
      <c r="CB491" t="s">
        <v>89</v>
      </c>
      <c r="CC491" t="s">
        <v>90</v>
      </c>
      <c r="CD491">
        <v>821.7025635774412</v>
      </c>
      <c r="CE491">
        <v>821.7025635774412</v>
      </c>
      <c r="CF491">
        <v>821.7025635774412</v>
      </c>
      <c r="CG491" t="s">
        <v>89</v>
      </c>
      <c r="CH491" t="s">
        <v>91</v>
      </c>
      <c r="CI491">
        <v>19.155595005086909</v>
      </c>
      <c r="CJ491">
        <v>205.4256408943603</v>
      </c>
      <c r="CK491">
        <v>9.3248315651781918E-2</v>
      </c>
      <c r="CL491">
        <v>0.13797924462340649</v>
      </c>
      <c r="CM491">
        <v>10</v>
      </c>
      <c r="CN491">
        <v>75.32902320069887</v>
      </c>
      <c r="CO491">
        <v>79.047006361729643</v>
      </c>
      <c r="CP491">
        <v>718.13741056159472</v>
      </c>
      <c r="CQ491">
        <v>680.29751356658585</v>
      </c>
      <c r="CR491">
        <v>821.7025635774412</v>
      </c>
      <c r="CS491">
        <v>821.7025635774412</v>
      </c>
      <c r="CT491">
        <v>0</v>
      </c>
      <c r="CU491">
        <v>0</v>
      </c>
    </row>
    <row r="492" spans="1:99" x14ac:dyDescent="0.3">
      <c r="A492" t="s">
        <v>1597</v>
      </c>
      <c r="B492" t="s">
        <v>905</v>
      </c>
      <c r="C492" t="s">
        <v>3382</v>
      </c>
      <c r="D492" t="s">
        <v>129</v>
      </c>
      <c r="E492">
        <v>0.1</v>
      </c>
      <c r="F492">
        <v>0.4375</v>
      </c>
      <c r="G492">
        <v>9.3248315651781863E-2</v>
      </c>
      <c r="H492">
        <v>70</v>
      </c>
      <c r="I492">
        <v>112</v>
      </c>
      <c r="J492">
        <v>3</v>
      </c>
      <c r="K492">
        <v>469.54432204425251</v>
      </c>
      <c r="L492">
        <v>469.54407124337507</v>
      </c>
      <c r="M492">
        <v>819.59712963836444</v>
      </c>
      <c r="N492">
        <v>819.5991242011022</v>
      </c>
      <c r="O492">
        <v>819.59712963836444</v>
      </c>
      <c r="P492">
        <v>819.5991242011022</v>
      </c>
      <c r="Q492">
        <v>819.59712963836444</v>
      </c>
      <c r="R492" s="2">
        <v>469.54432204425251</v>
      </c>
      <c r="S492">
        <v>3</v>
      </c>
      <c r="T492">
        <v>2.25</v>
      </c>
      <c r="U492">
        <v>0.5</v>
      </c>
      <c r="V492">
        <v>10.95</v>
      </c>
      <c r="W492">
        <v>0.14058666666666669</v>
      </c>
      <c r="Y492" t="s">
        <v>84</v>
      </c>
      <c r="AA492">
        <v>12</v>
      </c>
      <c r="AB492">
        <v>270</v>
      </c>
      <c r="AC492" t="s">
        <v>1598</v>
      </c>
      <c r="AD492" t="s">
        <v>87</v>
      </c>
      <c r="AE492" t="s">
        <v>87</v>
      </c>
      <c r="AF492" t="s">
        <v>131</v>
      </c>
      <c r="AG492" t="b">
        <v>1</v>
      </c>
      <c r="AH492">
        <v>0.1</v>
      </c>
      <c r="AI492">
        <v>0.1099726559847333</v>
      </c>
      <c r="AJ492">
        <v>4</v>
      </c>
      <c r="AL492">
        <v>170.07437839164649</v>
      </c>
      <c r="AM492">
        <v>179.53435264039859</v>
      </c>
      <c r="AN492">
        <v>179.42914429773461</v>
      </c>
      <c r="AO492">
        <v>170.07437839164649</v>
      </c>
      <c r="AP492">
        <v>18.832255800174721</v>
      </c>
      <c r="AQ492">
        <v>19.761751590432411</v>
      </c>
      <c r="AR492">
        <v>14.645074086982779</v>
      </c>
      <c r="AS492">
        <v>122.8313144432241</v>
      </c>
      <c r="AT492">
        <v>18.43623312496511</v>
      </c>
      <c r="AU492">
        <v>154.6285621138652</v>
      </c>
      <c r="AV492">
        <v>148.62973281233329</v>
      </c>
      <c r="AW492">
        <v>155.1304361082409</v>
      </c>
      <c r="AX492">
        <v>339.72510357104738</v>
      </c>
      <c r="AY492">
        <v>354.58385396169348</v>
      </c>
      <c r="AZ492">
        <v>19.155571957537031</v>
      </c>
      <c r="BA492">
        <v>19.761751590432411</v>
      </c>
      <c r="BB492">
        <v>2.079824375470793</v>
      </c>
      <c r="BC492">
        <v>2.079824375470793</v>
      </c>
      <c r="BD492" t="b">
        <v>1</v>
      </c>
      <c r="BE492" t="b">
        <v>1</v>
      </c>
      <c r="BH492">
        <v>14.64507396063458</v>
      </c>
      <c r="BI492">
        <v>122.8314731100963</v>
      </c>
      <c r="BJ492">
        <v>18.436233284020972</v>
      </c>
      <c r="BK492">
        <v>18.436233284020972</v>
      </c>
      <c r="BL492">
        <v>18.436233284020972</v>
      </c>
      <c r="BM492" t="s">
        <v>89</v>
      </c>
      <c r="BN492">
        <v>154.62876452278161</v>
      </c>
      <c r="BO492">
        <v>154.62876452278161</v>
      </c>
      <c r="BP492">
        <v>154.62876452278161</v>
      </c>
      <c r="BQ492" t="s">
        <v>89</v>
      </c>
      <c r="BR492">
        <v>167.2921083371287</v>
      </c>
      <c r="BS492">
        <v>167.2921083371287</v>
      </c>
      <c r="BT492">
        <v>167.2921083371287</v>
      </c>
      <c r="BU492" t="s">
        <v>89</v>
      </c>
      <c r="BV492">
        <v>0.1102038432492469</v>
      </c>
      <c r="BW492">
        <v>6.1666056297719276</v>
      </c>
      <c r="BX492">
        <v>115.4327427150358</v>
      </c>
      <c r="BY492">
        <v>43.784217154484367</v>
      </c>
      <c r="BZ492">
        <v>43.784217154484367</v>
      </c>
      <c r="CA492">
        <v>43.784217154484367</v>
      </c>
      <c r="CB492" t="s">
        <v>89</v>
      </c>
      <c r="CC492" t="s">
        <v>90</v>
      </c>
      <c r="CD492">
        <v>469.54432204425251</v>
      </c>
      <c r="CE492">
        <v>469.54432204425251</v>
      </c>
      <c r="CF492">
        <v>469.54432204425251</v>
      </c>
      <c r="CG492" t="s">
        <v>89</v>
      </c>
      <c r="CH492" t="s">
        <v>91</v>
      </c>
      <c r="CI492">
        <v>19.155595005086909</v>
      </c>
      <c r="CJ492">
        <v>205.4256408943605</v>
      </c>
      <c r="CK492">
        <v>9.3248315651781863E-2</v>
      </c>
      <c r="CL492">
        <v>0.24146367809096131</v>
      </c>
      <c r="CM492">
        <v>10</v>
      </c>
      <c r="CN492">
        <v>43.045156114685071</v>
      </c>
      <c r="CO492">
        <v>45.169717920988369</v>
      </c>
      <c r="CP492">
        <v>410.36423460662542</v>
      </c>
      <c r="CQ492">
        <v>388.74143632376342</v>
      </c>
      <c r="CR492">
        <v>469.54432204425251</v>
      </c>
      <c r="CS492">
        <v>469.54432204425251</v>
      </c>
      <c r="CT492">
        <v>0</v>
      </c>
      <c r="CU492">
        <v>0</v>
      </c>
    </row>
    <row r="493" spans="1:99" x14ac:dyDescent="0.3">
      <c r="A493" t="s">
        <v>1599</v>
      </c>
      <c r="B493" t="s">
        <v>905</v>
      </c>
      <c r="C493" t="s">
        <v>3382</v>
      </c>
      <c r="D493" t="s">
        <v>129</v>
      </c>
      <c r="E493">
        <v>0.1</v>
      </c>
      <c r="F493">
        <v>0.8125</v>
      </c>
      <c r="G493">
        <v>9.3248315651781863E-2</v>
      </c>
      <c r="H493">
        <v>70</v>
      </c>
      <c r="I493">
        <v>112</v>
      </c>
      <c r="J493">
        <v>3</v>
      </c>
      <c r="K493">
        <v>252.83155802382819</v>
      </c>
      <c r="L493">
        <v>252.8314229772019</v>
      </c>
      <c r="M493">
        <v>441.32153134373448</v>
      </c>
      <c r="N493">
        <v>441.32260533905469</v>
      </c>
      <c r="O493">
        <v>441.32153134373448</v>
      </c>
      <c r="P493">
        <v>441.32260533905469</v>
      </c>
      <c r="Q493">
        <v>441.32153134373448</v>
      </c>
      <c r="R493" s="2">
        <v>252.83155802382819</v>
      </c>
      <c r="S493">
        <v>3</v>
      </c>
      <c r="T493">
        <v>2.25</v>
      </c>
      <c r="U493">
        <v>0.5</v>
      </c>
      <c r="V493">
        <v>10.95</v>
      </c>
      <c r="W493">
        <v>0.14058666666666669</v>
      </c>
      <c r="Y493" t="s">
        <v>84</v>
      </c>
      <c r="AA493">
        <v>12</v>
      </c>
      <c r="AB493">
        <v>270</v>
      </c>
      <c r="AC493" t="s">
        <v>1600</v>
      </c>
      <c r="AD493" t="s">
        <v>87</v>
      </c>
      <c r="AE493" t="s">
        <v>87</v>
      </c>
      <c r="AF493" t="s">
        <v>131</v>
      </c>
      <c r="AG493" t="b">
        <v>1</v>
      </c>
      <c r="AH493">
        <v>0.1</v>
      </c>
      <c r="AI493">
        <v>0.1099726559847333</v>
      </c>
      <c r="AJ493">
        <v>4</v>
      </c>
      <c r="AL493">
        <v>170.07437839164649</v>
      </c>
      <c r="AM493">
        <v>179.53435264039871</v>
      </c>
      <c r="AN493">
        <v>179.42914429773461</v>
      </c>
      <c r="AO493">
        <v>170.07437839164649</v>
      </c>
      <c r="AP493">
        <v>18.832255800174721</v>
      </c>
      <c r="AQ493">
        <v>19.761751590432411</v>
      </c>
      <c r="AR493">
        <v>14.645074086982779</v>
      </c>
      <c r="AS493">
        <v>122.8313144432241</v>
      </c>
      <c r="AT493">
        <v>18.43623312496511</v>
      </c>
      <c r="AU493">
        <v>154.6285621138652</v>
      </c>
      <c r="AV493">
        <v>148.629732812333</v>
      </c>
      <c r="AW493">
        <v>155.1304361082407</v>
      </c>
      <c r="AX493">
        <v>182.9289019228714</v>
      </c>
      <c r="AY493">
        <v>190.9297675178347</v>
      </c>
      <c r="AZ493">
        <v>19.155571957537031</v>
      </c>
      <c r="BA493">
        <v>19.761751590432411</v>
      </c>
      <c r="BB493">
        <v>3.8625309830171699</v>
      </c>
      <c r="BC493">
        <v>3.8625309830171699</v>
      </c>
      <c r="BD493" t="b">
        <v>1</v>
      </c>
      <c r="BE493" t="b">
        <v>1</v>
      </c>
      <c r="BH493">
        <v>14.64507396063458</v>
      </c>
      <c r="BI493">
        <v>122.8314731100963</v>
      </c>
      <c r="BJ493">
        <v>18.436233284020972</v>
      </c>
      <c r="BK493">
        <v>18.436233284020972</v>
      </c>
      <c r="BL493">
        <v>18.436233284020972</v>
      </c>
      <c r="BM493" t="s">
        <v>89</v>
      </c>
      <c r="BN493">
        <v>154.62876452278161</v>
      </c>
      <c r="BO493">
        <v>154.62876452278161</v>
      </c>
      <c r="BP493">
        <v>154.62876452278161</v>
      </c>
      <c r="BQ493" t="s">
        <v>89</v>
      </c>
      <c r="BR493">
        <v>167.2921083371287</v>
      </c>
      <c r="BS493">
        <v>167.2921083371287</v>
      </c>
      <c r="BT493">
        <v>167.2921083371287</v>
      </c>
      <c r="BU493" t="s">
        <v>89</v>
      </c>
      <c r="BV493">
        <v>0.1102038432492469</v>
      </c>
      <c r="BW493">
        <v>11.45226759814787</v>
      </c>
      <c r="BX493">
        <v>214.37509361363789</v>
      </c>
      <c r="BY493">
        <v>23.57611692933774</v>
      </c>
      <c r="BZ493">
        <v>23.57611692933774</v>
      </c>
      <c r="CA493">
        <v>23.57611692933774</v>
      </c>
      <c r="CB493" t="s">
        <v>89</v>
      </c>
      <c r="CC493" t="s">
        <v>90</v>
      </c>
      <c r="CD493">
        <v>252.83155802382819</v>
      </c>
      <c r="CE493">
        <v>252.83155802382819</v>
      </c>
      <c r="CF493">
        <v>252.83155802382819</v>
      </c>
      <c r="CG493" t="s">
        <v>89</v>
      </c>
      <c r="CH493" t="s">
        <v>91</v>
      </c>
      <c r="CI493">
        <v>19.155595005086909</v>
      </c>
      <c r="CJ493">
        <v>205.42564089436041</v>
      </c>
      <c r="CK493">
        <v>9.3248315651781863E-2</v>
      </c>
      <c r="CL493">
        <v>0.44843254502607099</v>
      </c>
      <c r="CM493">
        <v>10</v>
      </c>
      <c r="CN493">
        <v>23.17816098483042</v>
      </c>
      <c r="CO493">
        <v>24.322155803609121</v>
      </c>
      <c r="CP493">
        <v>220.96535709587531</v>
      </c>
      <c r="CQ493">
        <v>209.3223118666418</v>
      </c>
      <c r="CR493">
        <v>252.83155802382819</v>
      </c>
      <c r="CS493">
        <v>252.83155802382819</v>
      </c>
      <c r="CT493">
        <v>0</v>
      </c>
      <c r="CU493">
        <v>0</v>
      </c>
    </row>
    <row r="494" spans="1:99" x14ac:dyDescent="0.3">
      <c r="A494" t="s">
        <v>1601</v>
      </c>
      <c r="B494" t="s">
        <v>905</v>
      </c>
      <c r="C494" t="s">
        <v>3382</v>
      </c>
      <c r="D494" t="s">
        <v>129</v>
      </c>
      <c r="E494">
        <v>0.17499999999999999</v>
      </c>
      <c r="F494">
        <v>0.25</v>
      </c>
      <c r="G494">
        <v>0.10915879135347541</v>
      </c>
      <c r="H494">
        <v>42</v>
      </c>
      <c r="I494">
        <v>112</v>
      </c>
      <c r="J494">
        <v>5</v>
      </c>
      <c r="K494">
        <v>705.30472935174328</v>
      </c>
      <c r="L494">
        <v>705.30463298312395</v>
      </c>
      <c r="M494">
        <v>1114.3781378173751</v>
      </c>
      <c r="N494">
        <v>1114.3791078439001</v>
      </c>
      <c r="O494">
        <v>1114.3781378173751</v>
      </c>
      <c r="P494">
        <v>1114.3791078439001</v>
      </c>
      <c r="Q494">
        <v>1114.3781378173751</v>
      </c>
      <c r="R494" s="2">
        <v>705.30472935174328</v>
      </c>
      <c r="S494">
        <v>3</v>
      </c>
      <c r="T494">
        <v>2.25</v>
      </c>
      <c r="U494">
        <v>0.5</v>
      </c>
      <c r="V494">
        <v>10.95</v>
      </c>
      <c r="W494">
        <v>0.14058666666666669</v>
      </c>
      <c r="Y494" t="s">
        <v>84</v>
      </c>
      <c r="AA494">
        <v>12</v>
      </c>
      <c r="AB494">
        <v>270</v>
      </c>
      <c r="AC494" t="s">
        <v>1602</v>
      </c>
      <c r="AD494" t="s">
        <v>87</v>
      </c>
      <c r="AE494" t="s">
        <v>87</v>
      </c>
      <c r="AF494" t="s">
        <v>131</v>
      </c>
      <c r="AG494" t="b">
        <v>0</v>
      </c>
      <c r="AH494">
        <v>0.17499999999999999</v>
      </c>
      <c r="AI494">
        <v>0.1099726559847333</v>
      </c>
      <c r="AJ494">
        <v>4</v>
      </c>
      <c r="AL494">
        <v>170.07437839164649</v>
      </c>
      <c r="AM494">
        <v>180.5866022709084</v>
      </c>
      <c r="AN494">
        <v>179.42914429773461</v>
      </c>
      <c r="AO494">
        <v>170.07437839164649</v>
      </c>
      <c r="AP494">
        <v>18.832255800174721</v>
      </c>
      <c r="AQ494">
        <v>19.85958828699053</v>
      </c>
      <c r="AR494">
        <v>14.645074086982779</v>
      </c>
      <c r="AS494">
        <v>122.8313144432241</v>
      </c>
      <c r="AT494">
        <v>18.43623312496511</v>
      </c>
      <c r="AU494">
        <v>154.6285621138652</v>
      </c>
      <c r="AV494">
        <v>175.35696398394401</v>
      </c>
      <c r="AW494">
        <v>180.93297188323501</v>
      </c>
      <c r="AX494">
        <v>701.42785593577617</v>
      </c>
      <c r="AY494">
        <v>723.73188753294016</v>
      </c>
      <c r="AZ494">
        <v>19.24755378596884</v>
      </c>
      <c r="BA494">
        <v>19.85958828699053</v>
      </c>
      <c r="BB494">
        <v>0.97227323765924978</v>
      </c>
      <c r="BC494">
        <v>0.97227323765924978</v>
      </c>
      <c r="BD494" t="b">
        <v>0</v>
      </c>
      <c r="BE494" t="b">
        <v>0</v>
      </c>
      <c r="BH494">
        <v>14.64507396063458</v>
      </c>
      <c r="BI494">
        <v>122.8314731100963</v>
      </c>
      <c r="BJ494">
        <v>18.436233284020972</v>
      </c>
      <c r="BK494">
        <v>18.436233284020972</v>
      </c>
      <c r="BL494">
        <v>18.436233284020972</v>
      </c>
      <c r="BM494" t="s">
        <v>89</v>
      </c>
      <c r="BN494">
        <v>154.62876452278161</v>
      </c>
      <c r="BO494">
        <v>154.62876452278161</v>
      </c>
      <c r="BP494">
        <v>154.62876452278161</v>
      </c>
      <c r="BQ494" t="s">
        <v>89</v>
      </c>
      <c r="BR494">
        <v>167.2921083371287</v>
      </c>
      <c r="BS494">
        <v>167.2921083371287</v>
      </c>
      <c r="BT494">
        <v>167.2921083371287</v>
      </c>
      <c r="BU494" t="s">
        <v>89</v>
      </c>
      <c r="BV494">
        <v>0.1102038432492469</v>
      </c>
      <c r="BW494">
        <v>3.5069393071641568</v>
      </c>
      <c r="BX494">
        <v>50.760433093989363</v>
      </c>
      <c r="BY494">
        <v>76.99021179192637</v>
      </c>
      <c r="BZ494">
        <v>76.99021179192637</v>
      </c>
      <c r="CA494">
        <v>76.99021179192637</v>
      </c>
      <c r="CB494" t="s">
        <v>89</v>
      </c>
      <c r="CC494" t="s">
        <v>90</v>
      </c>
      <c r="CD494">
        <v>705.30472935174316</v>
      </c>
      <c r="CE494">
        <v>705.30472935174316</v>
      </c>
      <c r="CF494">
        <v>705.30472935174316</v>
      </c>
      <c r="CG494" t="s">
        <v>89</v>
      </c>
      <c r="CH494" t="s">
        <v>91</v>
      </c>
      <c r="CI494">
        <v>19.247552947981589</v>
      </c>
      <c r="CJ494">
        <v>176.32618233793579</v>
      </c>
      <c r="CK494">
        <v>0.10915879135347541</v>
      </c>
      <c r="CL494">
        <v>0.1806037851629145</v>
      </c>
      <c r="CM494">
        <v>7</v>
      </c>
      <c r="CN494">
        <v>75.32902320069887</v>
      </c>
      <c r="CO494">
        <v>79.438353147962104</v>
      </c>
      <c r="CP494">
        <v>722.3464090836336</v>
      </c>
      <c r="CQ494">
        <v>680.29751356658585</v>
      </c>
      <c r="CR494">
        <v>705.30472935174328</v>
      </c>
      <c r="CS494">
        <v>705.30472935174316</v>
      </c>
      <c r="CT494">
        <v>1.13686837721616E-13</v>
      </c>
      <c r="CU494">
        <v>1.611882538007471E-14</v>
      </c>
    </row>
    <row r="495" spans="1:99" x14ac:dyDescent="0.3">
      <c r="A495" t="s">
        <v>1603</v>
      </c>
      <c r="B495" t="s">
        <v>905</v>
      </c>
      <c r="C495" t="s">
        <v>3382</v>
      </c>
      <c r="D495" t="s">
        <v>129</v>
      </c>
      <c r="E495">
        <v>0.17499999999999999</v>
      </c>
      <c r="F495">
        <v>0.4375</v>
      </c>
      <c r="G495">
        <v>0.1091587913534753</v>
      </c>
      <c r="H495">
        <v>42</v>
      </c>
      <c r="I495">
        <v>112</v>
      </c>
      <c r="J495">
        <v>5</v>
      </c>
      <c r="K495">
        <v>403.0312739152821</v>
      </c>
      <c r="L495">
        <v>403.03121884749959</v>
      </c>
      <c r="M495">
        <v>636.7875073242144</v>
      </c>
      <c r="N495">
        <v>636.78806162508556</v>
      </c>
      <c r="O495">
        <v>636.7875073242144</v>
      </c>
      <c r="P495">
        <v>636.78806162508556</v>
      </c>
      <c r="Q495">
        <v>636.7875073242144</v>
      </c>
      <c r="R495" s="2">
        <v>403.0312739152821</v>
      </c>
      <c r="S495">
        <v>3</v>
      </c>
      <c r="T495">
        <v>2.25</v>
      </c>
      <c r="U495">
        <v>0.5</v>
      </c>
      <c r="V495">
        <v>10.95</v>
      </c>
      <c r="W495">
        <v>0.14058666666666669</v>
      </c>
      <c r="Y495" t="s">
        <v>84</v>
      </c>
      <c r="AA495">
        <v>12</v>
      </c>
      <c r="AB495">
        <v>270</v>
      </c>
      <c r="AC495" t="s">
        <v>1604</v>
      </c>
      <c r="AD495" t="s">
        <v>87</v>
      </c>
      <c r="AE495" t="s">
        <v>87</v>
      </c>
      <c r="AF495" t="s">
        <v>131</v>
      </c>
      <c r="AG495" t="b">
        <v>0</v>
      </c>
      <c r="AH495">
        <v>0.17499999999999999</v>
      </c>
      <c r="AI495">
        <v>0.1099726559847333</v>
      </c>
      <c r="AJ495">
        <v>4</v>
      </c>
      <c r="AL495">
        <v>170.07437839164649</v>
      </c>
      <c r="AM495">
        <v>180.5866022709084</v>
      </c>
      <c r="AN495">
        <v>179.42914429773461</v>
      </c>
      <c r="AO495">
        <v>170.07437839164649</v>
      </c>
      <c r="AP495">
        <v>18.832255800174721</v>
      </c>
      <c r="AQ495">
        <v>19.85958828699053</v>
      </c>
      <c r="AR495">
        <v>14.645074086982779</v>
      </c>
      <c r="AS495">
        <v>122.8313144432241</v>
      </c>
      <c r="AT495">
        <v>18.43623312496511</v>
      </c>
      <c r="AU495">
        <v>154.6285621138652</v>
      </c>
      <c r="AV495">
        <v>175.3569639839441</v>
      </c>
      <c r="AW495">
        <v>180.93297188323501</v>
      </c>
      <c r="AX495">
        <v>400.81591767758658</v>
      </c>
      <c r="AY495">
        <v>413.5610785902515</v>
      </c>
      <c r="AZ495">
        <v>19.247553785968851</v>
      </c>
      <c r="BA495">
        <v>19.85958828699053</v>
      </c>
      <c r="BB495">
        <v>1.7014781659036851</v>
      </c>
      <c r="BC495">
        <v>1.7014781659036851</v>
      </c>
      <c r="BD495" t="b">
        <v>0</v>
      </c>
      <c r="BE495" t="b">
        <v>0</v>
      </c>
      <c r="BH495">
        <v>14.64507396063458</v>
      </c>
      <c r="BI495">
        <v>122.8314731100963</v>
      </c>
      <c r="BJ495">
        <v>18.436233284020972</v>
      </c>
      <c r="BK495">
        <v>18.436233284020972</v>
      </c>
      <c r="BL495">
        <v>18.436233284020972</v>
      </c>
      <c r="BM495" t="s">
        <v>89</v>
      </c>
      <c r="BN495">
        <v>154.62876452278161</v>
      </c>
      <c r="BO495">
        <v>154.62876452278161</v>
      </c>
      <c r="BP495">
        <v>154.62876452278161</v>
      </c>
      <c r="BQ495" t="s">
        <v>89</v>
      </c>
      <c r="BR495">
        <v>167.2921083371287</v>
      </c>
      <c r="BS495">
        <v>167.2921083371287</v>
      </c>
      <c r="BT495">
        <v>167.2921083371287</v>
      </c>
      <c r="BU495" t="s">
        <v>89</v>
      </c>
      <c r="BV495">
        <v>0.1102038432492469</v>
      </c>
      <c r="BW495">
        <v>6.1371437875372736</v>
      </c>
      <c r="BX495">
        <v>88.830757914481339</v>
      </c>
      <c r="BY495">
        <v>43.994406738243647</v>
      </c>
      <c r="BZ495">
        <v>43.994406738243647</v>
      </c>
      <c r="CA495">
        <v>43.994406738243647</v>
      </c>
      <c r="CB495" t="s">
        <v>89</v>
      </c>
      <c r="CC495" t="s">
        <v>90</v>
      </c>
      <c r="CD495">
        <v>403.03127391528221</v>
      </c>
      <c r="CE495">
        <v>403.03127391528221</v>
      </c>
      <c r="CF495">
        <v>403.03127391528221</v>
      </c>
      <c r="CG495" t="s">
        <v>89</v>
      </c>
      <c r="CH495" t="s">
        <v>91</v>
      </c>
      <c r="CI495">
        <v>19.2475529479816</v>
      </c>
      <c r="CJ495">
        <v>176.3261823379359</v>
      </c>
      <c r="CK495">
        <v>0.1091587913534753</v>
      </c>
      <c r="CL495">
        <v>0.31605662403510038</v>
      </c>
      <c r="CM495">
        <v>7</v>
      </c>
      <c r="CN495">
        <v>43.045156114685071</v>
      </c>
      <c r="CO495">
        <v>45.393344655978353</v>
      </c>
      <c r="CP495">
        <v>412.7693766192192</v>
      </c>
      <c r="CQ495">
        <v>388.74143632376342</v>
      </c>
      <c r="CR495">
        <v>403.0312739152821</v>
      </c>
      <c r="CS495">
        <v>403.03127391528221</v>
      </c>
      <c r="CT495">
        <v>1.13686837721616E-13</v>
      </c>
      <c r="CU495">
        <v>-2.820794441513072E-14</v>
      </c>
    </row>
    <row r="496" spans="1:99" x14ac:dyDescent="0.3">
      <c r="A496" t="s">
        <v>1605</v>
      </c>
      <c r="B496" t="s">
        <v>905</v>
      </c>
      <c r="C496" t="s">
        <v>3382</v>
      </c>
      <c r="D496" t="s">
        <v>129</v>
      </c>
      <c r="E496">
        <v>0.17499999999999999</v>
      </c>
      <c r="F496">
        <v>0.8125</v>
      </c>
      <c r="G496">
        <v>0.10915879135347541</v>
      </c>
      <c r="H496">
        <v>42</v>
      </c>
      <c r="I496">
        <v>112</v>
      </c>
      <c r="J496">
        <v>5</v>
      </c>
      <c r="K496">
        <v>217.0168398005365</v>
      </c>
      <c r="L496">
        <v>217.01681014865369</v>
      </c>
      <c r="M496">
        <v>342.88558086688471</v>
      </c>
      <c r="N496">
        <v>342.88587933658448</v>
      </c>
      <c r="O496">
        <v>342.88558086688471</v>
      </c>
      <c r="P496">
        <v>342.88587933658448</v>
      </c>
      <c r="Q496">
        <v>342.88558086688471</v>
      </c>
      <c r="R496" s="2">
        <v>217.0168398005365</v>
      </c>
      <c r="S496">
        <v>3</v>
      </c>
      <c r="T496">
        <v>2.25</v>
      </c>
      <c r="U496">
        <v>0.5</v>
      </c>
      <c r="V496">
        <v>10.95</v>
      </c>
      <c r="W496">
        <v>0.14058666666666669</v>
      </c>
      <c r="Y496" t="s">
        <v>84</v>
      </c>
      <c r="AA496">
        <v>12</v>
      </c>
      <c r="AB496">
        <v>270</v>
      </c>
      <c r="AC496" t="s">
        <v>1606</v>
      </c>
      <c r="AD496" t="s">
        <v>87</v>
      </c>
      <c r="AE496" t="s">
        <v>87</v>
      </c>
      <c r="AF496" t="s">
        <v>131</v>
      </c>
      <c r="AG496" t="b">
        <v>0</v>
      </c>
      <c r="AH496">
        <v>0.17499999999999999</v>
      </c>
      <c r="AI496">
        <v>0.1099726559847333</v>
      </c>
      <c r="AJ496">
        <v>4</v>
      </c>
      <c r="AL496">
        <v>170.07437839164649</v>
      </c>
      <c r="AM496">
        <v>180.5866022709084</v>
      </c>
      <c r="AN496">
        <v>179.42914429773461</v>
      </c>
      <c r="AO496">
        <v>170.07437839164649</v>
      </c>
      <c r="AP496">
        <v>18.832255800174721</v>
      </c>
      <c r="AQ496">
        <v>19.85958828699053</v>
      </c>
      <c r="AR496">
        <v>14.645074086982779</v>
      </c>
      <c r="AS496">
        <v>122.8313144432241</v>
      </c>
      <c r="AT496">
        <v>18.43623312496511</v>
      </c>
      <c r="AU496">
        <v>154.6285621138652</v>
      </c>
      <c r="AV496">
        <v>175.3569639839441</v>
      </c>
      <c r="AW496">
        <v>180.9329718832351</v>
      </c>
      <c r="AX496">
        <v>215.82395567254659</v>
      </c>
      <c r="AY496">
        <v>222.6867346255201</v>
      </c>
      <c r="AZ496">
        <v>19.24755378596884</v>
      </c>
      <c r="BA496">
        <v>19.85958828699053</v>
      </c>
      <c r="BB496">
        <v>3.1598880223925461</v>
      </c>
      <c r="BC496">
        <v>3.1598880223925461</v>
      </c>
      <c r="BD496" t="b">
        <v>0</v>
      </c>
      <c r="BE496" t="b">
        <v>0</v>
      </c>
      <c r="BH496">
        <v>14.64507396063458</v>
      </c>
      <c r="BI496">
        <v>122.8314731100963</v>
      </c>
      <c r="BJ496">
        <v>18.436233284020972</v>
      </c>
      <c r="BK496">
        <v>18.436233284020972</v>
      </c>
      <c r="BL496">
        <v>18.436233284020972</v>
      </c>
      <c r="BM496" t="s">
        <v>89</v>
      </c>
      <c r="BN496">
        <v>154.62876452278161</v>
      </c>
      <c r="BO496">
        <v>154.62876452278161</v>
      </c>
      <c r="BP496">
        <v>154.62876452278161</v>
      </c>
      <c r="BQ496" t="s">
        <v>89</v>
      </c>
      <c r="BR496">
        <v>167.2921083371287</v>
      </c>
      <c r="BS496">
        <v>167.2921083371287</v>
      </c>
      <c r="BT496">
        <v>167.2921083371287</v>
      </c>
      <c r="BU496" t="s">
        <v>89</v>
      </c>
      <c r="BV496">
        <v>0.1102038432492469</v>
      </c>
      <c r="BW496">
        <v>11.397552748283511</v>
      </c>
      <c r="BX496">
        <v>164.97140755546539</v>
      </c>
      <c r="BY496">
        <v>23.689295935977349</v>
      </c>
      <c r="BZ496">
        <v>23.689295935977349</v>
      </c>
      <c r="CA496">
        <v>23.689295935977349</v>
      </c>
      <c r="CB496" t="s">
        <v>89</v>
      </c>
      <c r="CC496" t="s">
        <v>90</v>
      </c>
      <c r="CD496">
        <v>217.0168398005365</v>
      </c>
      <c r="CE496">
        <v>217.0168398005365</v>
      </c>
      <c r="CF496">
        <v>217.0168398005365</v>
      </c>
      <c r="CG496" t="s">
        <v>89</v>
      </c>
      <c r="CH496" t="s">
        <v>91</v>
      </c>
      <c r="CI496">
        <v>19.2475529479816</v>
      </c>
      <c r="CJ496">
        <v>176.3261823379359</v>
      </c>
      <c r="CK496">
        <v>0.10915879135347541</v>
      </c>
      <c r="CL496">
        <v>0.58696230177947206</v>
      </c>
      <c r="CM496">
        <v>7</v>
      </c>
      <c r="CN496">
        <v>23.17816098483042</v>
      </c>
      <c r="CO496">
        <v>24.442570199372959</v>
      </c>
      <c r="CP496">
        <v>222.26043356419501</v>
      </c>
      <c r="CQ496">
        <v>209.3223118666418</v>
      </c>
      <c r="CR496">
        <v>217.0168398005365</v>
      </c>
      <c r="CS496">
        <v>217.0168398005365</v>
      </c>
      <c r="CT496">
        <v>0</v>
      </c>
      <c r="CU496">
        <v>0</v>
      </c>
    </row>
    <row r="497" spans="1:99" x14ac:dyDescent="0.3">
      <c r="A497" t="s">
        <v>1553</v>
      </c>
      <c r="B497" t="s">
        <v>905</v>
      </c>
      <c r="C497" t="s">
        <v>3382</v>
      </c>
      <c r="D497" t="s">
        <v>85</v>
      </c>
      <c r="E497">
        <v>2.5000000000000001E-2</v>
      </c>
      <c r="F497">
        <v>0.25</v>
      </c>
      <c r="G497">
        <v>2.4870551557610691E-2</v>
      </c>
      <c r="H497">
        <v>56</v>
      </c>
      <c r="I497">
        <v>112</v>
      </c>
      <c r="J497">
        <v>4</v>
      </c>
      <c r="K497">
        <v>3045.4543892026782</v>
      </c>
      <c r="L497">
        <v>3045.1504726698759</v>
      </c>
      <c r="M497">
        <v>3697.989194642761</v>
      </c>
      <c r="N497">
        <v>3698.4015227128721</v>
      </c>
      <c r="O497">
        <v>3697.989194642761</v>
      </c>
      <c r="P497">
        <v>3698.4015227128721</v>
      </c>
      <c r="Q497">
        <v>3697.989194642761</v>
      </c>
      <c r="R497" s="2">
        <v>3045.4543892026782</v>
      </c>
      <c r="S497">
        <v>3</v>
      </c>
      <c r="T497">
        <v>2.25</v>
      </c>
      <c r="U497">
        <v>0.5</v>
      </c>
      <c r="V497">
        <v>10.95</v>
      </c>
      <c r="W497">
        <v>0.14058666666666669</v>
      </c>
      <c r="Y497" t="s">
        <v>84</v>
      </c>
      <c r="AA497">
        <v>12</v>
      </c>
      <c r="AB497">
        <v>30</v>
      </c>
      <c r="AC497" t="s">
        <v>1554</v>
      </c>
      <c r="AD497" t="s">
        <v>87</v>
      </c>
      <c r="AE497" t="s">
        <v>87</v>
      </c>
      <c r="AF497" t="s">
        <v>88</v>
      </c>
      <c r="AG497" t="b">
        <v>1</v>
      </c>
      <c r="AH497">
        <v>2.5000000000000001E-2</v>
      </c>
      <c r="AI497">
        <v>0.1099726559847333</v>
      </c>
      <c r="AJ497">
        <v>4</v>
      </c>
      <c r="AL497">
        <v>170.07437839164649</v>
      </c>
      <c r="AM497">
        <v>172.28756046976011</v>
      </c>
      <c r="AN497">
        <v>179.42914429773461</v>
      </c>
      <c r="AO497">
        <v>170.07437839164649</v>
      </c>
      <c r="AP497">
        <v>18.832255800174721</v>
      </c>
      <c r="AQ497">
        <v>19.05620120054353</v>
      </c>
      <c r="AR497">
        <v>1.627230454109198</v>
      </c>
      <c r="AS497">
        <v>13.647923827024901</v>
      </c>
      <c r="AT497">
        <v>18.436233124965099</v>
      </c>
      <c r="AU497">
        <v>154.62856211386509</v>
      </c>
      <c r="AV497">
        <v>165.64017455644111</v>
      </c>
      <c r="AW497">
        <v>170.4771376980315</v>
      </c>
      <c r="AX497">
        <v>662.56069822576455</v>
      </c>
      <c r="AY497">
        <v>681.90855079212588</v>
      </c>
      <c r="AZ497">
        <v>18.935532600754289</v>
      </c>
      <c r="BA497">
        <v>19.05620120054353</v>
      </c>
      <c r="BB497">
        <v>1.2639354427428929E-2</v>
      </c>
      <c r="BC497">
        <v>1.2639354427428929E-2</v>
      </c>
      <c r="BD497" t="b">
        <v>1</v>
      </c>
      <c r="BE497" t="b">
        <v>1</v>
      </c>
      <c r="BH497">
        <v>1.6272304400705091</v>
      </c>
      <c r="BI497">
        <v>13.647941456677369</v>
      </c>
      <c r="BJ497">
        <v>18.436233284020961</v>
      </c>
      <c r="BK497">
        <v>18.436233284020961</v>
      </c>
      <c r="BL497">
        <v>18.436233284020961</v>
      </c>
      <c r="BM497" t="s">
        <v>89</v>
      </c>
      <c r="BN497">
        <v>154.62876452278149</v>
      </c>
      <c r="BO497">
        <v>154.62876452278149</v>
      </c>
      <c r="BP497">
        <v>154.62876452278149</v>
      </c>
      <c r="BQ497" t="s">
        <v>89</v>
      </c>
      <c r="BR497">
        <v>167.29210833712861</v>
      </c>
      <c r="BS497">
        <v>167.29210833712861</v>
      </c>
      <c r="BT497">
        <v>167.29210833712861</v>
      </c>
      <c r="BU497" t="s">
        <v>89</v>
      </c>
      <c r="BV497">
        <v>0.11020384324924699</v>
      </c>
      <c r="BW497">
        <v>0.39608075242104668</v>
      </c>
      <c r="BX497">
        <v>19.338013531774951</v>
      </c>
      <c r="BY497">
        <v>75.742130403016972</v>
      </c>
      <c r="BZ497">
        <v>75.742130403016972</v>
      </c>
      <c r="CA497">
        <v>75.742130403016972</v>
      </c>
      <c r="CB497" t="s">
        <v>89</v>
      </c>
      <c r="CC497" t="s">
        <v>90</v>
      </c>
      <c r="CD497">
        <v>3045.4543892026782</v>
      </c>
      <c r="CE497">
        <v>3045.4543892026782</v>
      </c>
      <c r="CF497">
        <v>3045.4543892026782</v>
      </c>
      <c r="CG497" t="s">
        <v>89</v>
      </c>
      <c r="CH497" t="s">
        <v>91</v>
      </c>
      <c r="CI497">
        <v>18.935532600754239</v>
      </c>
      <c r="CJ497">
        <v>761.36359730066954</v>
      </c>
      <c r="CK497">
        <v>2.4870551557610691E-2</v>
      </c>
      <c r="CL497">
        <v>6.3641096650577742E-3</v>
      </c>
      <c r="CM497">
        <v>14</v>
      </c>
      <c r="CN497">
        <v>75.32902320069887</v>
      </c>
      <c r="CO497">
        <v>76.224804802174134</v>
      </c>
      <c r="CP497">
        <v>689.15024187904044</v>
      </c>
      <c r="CQ497">
        <v>680.29751356658585</v>
      </c>
      <c r="CR497">
        <v>3045.4543892026782</v>
      </c>
      <c r="CS497">
        <v>3045.4543892026782</v>
      </c>
      <c r="CT497">
        <v>0</v>
      </c>
      <c r="CU497">
        <v>0</v>
      </c>
    </row>
    <row r="498" spans="1:99" x14ac:dyDescent="0.3">
      <c r="A498" t="s">
        <v>1555</v>
      </c>
      <c r="B498" t="s">
        <v>905</v>
      </c>
      <c r="C498" t="s">
        <v>3382</v>
      </c>
      <c r="D498" t="s">
        <v>85</v>
      </c>
      <c r="E498">
        <v>2.5000000000000001E-2</v>
      </c>
      <c r="F498">
        <v>0.4375</v>
      </c>
      <c r="G498">
        <v>2.487055155761066E-2</v>
      </c>
      <c r="H498">
        <v>56</v>
      </c>
      <c r="I498">
        <v>112</v>
      </c>
      <c r="J498">
        <v>4</v>
      </c>
      <c r="K498">
        <v>1740.2596509729619</v>
      </c>
      <c r="L498">
        <v>1740.08598438279</v>
      </c>
      <c r="M498">
        <v>2113.136682652977</v>
      </c>
      <c r="N498">
        <v>2113.3722986930411</v>
      </c>
      <c r="O498">
        <v>2113.136682652977</v>
      </c>
      <c r="P498">
        <v>2113.3722986930411</v>
      </c>
      <c r="Q498">
        <v>2113.136682652977</v>
      </c>
      <c r="R498" s="2">
        <v>1740.2596509729619</v>
      </c>
      <c r="S498">
        <v>3</v>
      </c>
      <c r="T498">
        <v>2.25</v>
      </c>
      <c r="U498">
        <v>0.5</v>
      </c>
      <c r="V498">
        <v>10.95</v>
      </c>
      <c r="W498">
        <v>0.14058666666666669</v>
      </c>
      <c r="Y498" t="s">
        <v>84</v>
      </c>
      <c r="AA498">
        <v>12</v>
      </c>
      <c r="AB498">
        <v>30</v>
      </c>
      <c r="AC498" t="s">
        <v>1556</v>
      </c>
      <c r="AD498" t="s">
        <v>87</v>
      </c>
      <c r="AE498" t="s">
        <v>87</v>
      </c>
      <c r="AF498" t="s">
        <v>88</v>
      </c>
      <c r="AG498" t="b">
        <v>1</v>
      </c>
      <c r="AH498">
        <v>2.5000000000000001E-2</v>
      </c>
      <c r="AI498">
        <v>0.1099726559847333</v>
      </c>
      <c r="AJ498">
        <v>4</v>
      </c>
      <c r="AL498">
        <v>170.07437839164649</v>
      </c>
      <c r="AM498">
        <v>172.28756046976011</v>
      </c>
      <c r="AN498">
        <v>179.42914429773461</v>
      </c>
      <c r="AO498">
        <v>170.07437839164649</v>
      </c>
      <c r="AP498">
        <v>18.832255800174721</v>
      </c>
      <c r="AQ498">
        <v>19.05620120054353</v>
      </c>
      <c r="AR498">
        <v>1.627230454109198</v>
      </c>
      <c r="AS498">
        <v>13.647923827024901</v>
      </c>
      <c r="AT498">
        <v>18.436233124965099</v>
      </c>
      <c r="AU498">
        <v>154.62856211386509</v>
      </c>
      <c r="AV498">
        <v>165.6401745564398</v>
      </c>
      <c r="AW498">
        <v>170.47713769802999</v>
      </c>
      <c r="AX498">
        <v>378.60611327186228</v>
      </c>
      <c r="AY498">
        <v>389.66202902406849</v>
      </c>
      <c r="AZ498">
        <v>18.935532600754289</v>
      </c>
      <c r="BA498">
        <v>19.05620120054353</v>
      </c>
      <c r="BB498">
        <v>2.2118870248000539E-2</v>
      </c>
      <c r="BC498">
        <v>2.2118870248000539E-2</v>
      </c>
      <c r="BD498" t="b">
        <v>1</v>
      </c>
      <c r="BE498" t="b">
        <v>1</v>
      </c>
      <c r="BH498">
        <v>1.6272304400705091</v>
      </c>
      <c r="BI498">
        <v>13.647941456677369</v>
      </c>
      <c r="BJ498">
        <v>18.436233284020961</v>
      </c>
      <c r="BK498">
        <v>18.436233284020961</v>
      </c>
      <c r="BL498">
        <v>18.436233284020961</v>
      </c>
      <c r="BM498" t="s">
        <v>89</v>
      </c>
      <c r="BN498">
        <v>154.62876452278149</v>
      </c>
      <c r="BO498">
        <v>154.62876452278149</v>
      </c>
      <c r="BP498">
        <v>154.62876452278149</v>
      </c>
      <c r="BQ498" t="s">
        <v>89</v>
      </c>
      <c r="BR498">
        <v>167.29210833712861</v>
      </c>
      <c r="BS498">
        <v>167.29210833712861</v>
      </c>
      <c r="BT498">
        <v>167.29210833712861</v>
      </c>
      <c r="BU498" t="s">
        <v>89</v>
      </c>
      <c r="BV498">
        <v>0.11020384324924699</v>
      </c>
      <c r="BW498">
        <v>0.69314131673683155</v>
      </c>
      <c r="BX498">
        <v>33.841523680605867</v>
      </c>
      <c r="BY498">
        <v>43.281217373152558</v>
      </c>
      <c r="BZ498">
        <v>43.281217373152558</v>
      </c>
      <c r="CA498">
        <v>43.281217373152558</v>
      </c>
      <c r="CB498" t="s">
        <v>89</v>
      </c>
      <c r="CC498" t="s">
        <v>90</v>
      </c>
      <c r="CD498">
        <v>1740.259650972961</v>
      </c>
      <c r="CE498">
        <v>1740.259650972961</v>
      </c>
      <c r="CF498">
        <v>1740.259650972961</v>
      </c>
      <c r="CG498" t="s">
        <v>89</v>
      </c>
      <c r="CH498" t="s">
        <v>91</v>
      </c>
      <c r="CI498">
        <v>18.93553260075425</v>
      </c>
      <c r="CJ498">
        <v>761.36359730067068</v>
      </c>
      <c r="CK498">
        <v>2.487055155761066E-2</v>
      </c>
      <c r="CL498">
        <v>1.11371919138511E-2</v>
      </c>
      <c r="CM498">
        <v>14</v>
      </c>
      <c r="CN498">
        <v>43.045156114685071</v>
      </c>
      <c r="CO498">
        <v>43.557031315528079</v>
      </c>
      <c r="CP498">
        <v>393.80013821659458</v>
      </c>
      <c r="CQ498">
        <v>388.74143632376342</v>
      </c>
      <c r="CR498">
        <v>1740.2596509729619</v>
      </c>
      <c r="CS498">
        <v>1740.259650972961</v>
      </c>
      <c r="CT498">
        <v>1.364242052659392E-12</v>
      </c>
      <c r="CU498">
        <v>7.8393017495789146E-14</v>
      </c>
    </row>
    <row r="499" spans="1:99" x14ac:dyDescent="0.3">
      <c r="A499" t="s">
        <v>1557</v>
      </c>
      <c r="B499" t="s">
        <v>905</v>
      </c>
      <c r="C499" t="s">
        <v>3382</v>
      </c>
      <c r="D499" t="s">
        <v>85</v>
      </c>
      <c r="E499">
        <v>2.5000000000000001E-2</v>
      </c>
      <c r="F499">
        <v>0.8125</v>
      </c>
      <c r="G499">
        <v>2.4870551557610691E-2</v>
      </c>
      <c r="H499">
        <v>56</v>
      </c>
      <c r="I499">
        <v>112</v>
      </c>
      <c r="J499">
        <v>4</v>
      </c>
      <c r="K499">
        <v>937.06288898544085</v>
      </c>
      <c r="L499">
        <v>936.96937620611709</v>
      </c>
      <c r="M499">
        <v>1137.8428291208161</v>
      </c>
      <c r="N499">
        <v>1137.9696992962349</v>
      </c>
      <c r="O499">
        <v>1137.8428291208161</v>
      </c>
      <c r="P499">
        <v>1137.9696992962349</v>
      </c>
      <c r="Q499">
        <v>1137.8428291208161</v>
      </c>
      <c r="R499" s="2">
        <v>937.06288898544085</v>
      </c>
      <c r="S499">
        <v>3</v>
      </c>
      <c r="T499">
        <v>2.25</v>
      </c>
      <c r="U499">
        <v>0.5</v>
      </c>
      <c r="V499">
        <v>10.95</v>
      </c>
      <c r="W499">
        <v>0.14058666666666669</v>
      </c>
      <c r="Y499" t="s">
        <v>84</v>
      </c>
      <c r="AA499">
        <v>12</v>
      </c>
      <c r="AB499">
        <v>30</v>
      </c>
      <c r="AC499" t="s">
        <v>1558</v>
      </c>
      <c r="AD499" t="s">
        <v>87</v>
      </c>
      <c r="AE499" t="s">
        <v>87</v>
      </c>
      <c r="AF499" t="s">
        <v>88</v>
      </c>
      <c r="AG499" t="b">
        <v>1</v>
      </c>
      <c r="AH499">
        <v>2.5000000000000001E-2</v>
      </c>
      <c r="AI499">
        <v>0.1099726559847333</v>
      </c>
      <c r="AJ499">
        <v>4</v>
      </c>
      <c r="AL499">
        <v>170.07437839164649</v>
      </c>
      <c r="AM499">
        <v>172.28756046976011</v>
      </c>
      <c r="AN499">
        <v>179.42914429773461</v>
      </c>
      <c r="AO499">
        <v>170.07437839164649</v>
      </c>
      <c r="AP499">
        <v>18.832255800174721</v>
      </c>
      <c r="AQ499">
        <v>19.05620120054353</v>
      </c>
      <c r="AR499">
        <v>1.627230454109198</v>
      </c>
      <c r="AS499">
        <v>13.647923827024901</v>
      </c>
      <c r="AT499">
        <v>18.436233124965099</v>
      </c>
      <c r="AU499">
        <v>154.62856211386509</v>
      </c>
      <c r="AV499">
        <v>165.64017455644051</v>
      </c>
      <c r="AW499">
        <v>170.47713769803059</v>
      </c>
      <c r="AX499">
        <v>203.86483022331129</v>
      </c>
      <c r="AY499">
        <v>209.81801562834531</v>
      </c>
      <c r="AZ499">
        <v>18.935532600754289</v>
      </c>
      <c r="BA499">
        <v>19.05620120054353</v>
      </c>
      <c r="BB499">
        <v>4.107790188914387E-2</v>
      </c>
      <c r="BC499">
        <v>4.107790188914387E-2</v>
      </c>
      <c r="BD499" t="b">
        <v>1</v>
      </c>
      <c r="BE499" t="b">
        <v>1</v>
      </c>
      <c r="BH499">
        <v>1.6272304400705091</v>
      </c>
      <c r="BI499">
        <v>13.647941456677369</v>
      </c>
      <c r="BJ499">
        <v>18.436233284020961</v>
      </c>
      <c r="BK499">
        <v>18.436233284020961</v>
      </c>
      <c r="BL499">
        <v>18.436233284020961</v>
      </c>
      <c r="BM499" t="s">
        <v>89</v>
      </c>
      <c r="BN499">
        <v>154.62876452278149</v>
      </c>
      <c r="BO499">
        <v>154.62876452278149</v>
      </c>
      <c r="BP499">
        <v>154.62876452278149</v>
      </c>
      <c r="BQ499" t="s">
        <v>89</v>
      </c>
      <c r="BR499">
        <v>167.29210833712861</v>
      </c>
      <c r="BS499">
        <v>167.29210833712861</v>
      </c>
      <c r="BT499">
        <v>167.29210833712861</v>
      </c>
      <c r="BU499" t="s">
        <v>89</v>
      </c>
      <c r="BV499">
        <v>0.11020384324924699</v>
      </c>
      <c r="BW499">
        <v>1.2872624453684001</v>
      </c>
      <c r="BX499">
        <v>62.848543978266569</v>
      </c>
      <c r="BY499">
        <v>23.305270893236031</v>
      </c>
      <c r="BZ499">
        <v>23.305270893236031</v>
      </c>
      <c r="CA499">
        <v>23.305270893236031</v>
      </c>
      <c r="CB499" t="s">
        <v>89</v>
      </c>
      <c r="CC499" t="s">
        <v>90</v>
      </c>
      <c r="CD499">
        <v>937.06288898544153</v>
      </c>
      <c r="CE499">
        <v>937.06288898544153</v>
      </c>
      <c r="CF499">
        <v>937.06288898544153</v>
      </c>
      <c r="CG499" t="s">
        <v>89</v>
      </c>
      <c r="CH499" t="s">
        <v>91</v>
      </c>
      <c r="CI499">
        <v>18.935532600754271</v>
      </c>
      <c r="CJ499">
        <v>761.36359730067124</v>
      </c>
      <c r="CK499">
        <v>2.4870551557610671E-2</v>
      </c>
      <c r="CL499">
        <v>2.0683356411437759E-2</v>
      </c>
      <c r="CM499">
        <v>14</v>
      </c>
      <c r="CN499">
        <v>23.17816098483042</v>
      </c>
      <c r="CO499">
        <v>23.45378609297666</v>
      </c>
      <c r="CP499">
        <v>212.04622827047399</v>
      </c>
      <c r="CQ499">
        <v>209.3223118666418</v>
      </c>
      <c r="CR499">
        <v>937.06288898544085</v>
      </c>
      <c r="CS499">
        <v>937.06288898544153</v>
      </c>
      <c r="CT499">
        <v>6.8212102632969618E-13</v>
      </c>
      <c r="CU499">
        <v>-7.2793516246089838E-14</v>
      </c>
    </row>
    <row r="500" spans="1:99" x14ac:dyDescent="0.3">
      <c r="A500" t="s">
        <v>1559</v>
      </c>
      <c r="B500" t="s">
        <v>905</v>
      </c>
      <c r="C500" t="s">
        <v>3382</v>
      </c>
      <c r="D500" t="s">
        <v>85</v>
      </c>
      <c r="E500">
        <v>0.1</v>
      </c>
      <c r="F500">
        <v>0.25</v>
      </c>
      <c r="G500">
        <v>9.3248315651781891E-2</v>
      </c>
      <c r="H500">
        <v>70</v>
      </c>
      <c r="I500">
        <v>112</v>
      </c>
      <c r="J500">
        <v>3</v>
      </c>
      <c r="K500">
        <v>821.70256357744142</v>
      </c>
      <c r="L500">
        <v>821.70212467590602</v>
      </c>
      <c r="M500">
        <v>1434.2949768671369</v>
      </c>
      <c r="N500">
        <v>1434.2984673519279</v>
      </c>
      <c r="O500">
        <v>1434.2949768671369</v>
      </c>
      <c r="P500">
        <v>1434.2984673519279</v>
      </c>
      <c r="Q500">
        <v>1434.2949768671369</v>
      </c>
      <c r="R500" s="2">
        <v>821.70256357744142</v>
      </c>
      <c r="S500">
        <v>3</v>
      </c>
      <c r="T500">
        <v>2.25</v>
      </c>
      <c r="U500">
        <v>0.5</v>
      </c>
      <c r="V500">
        <v>10.95</v>
      </c>
      <c r="W500">
        <v>0.14058666666666669</v>
      </c>
      <c r="Y500" t="s">
        <v>84</v>
      </c>
      <c r="AA500">
        <v>12</v>
      </c>
      <c r="AB500">
        <v>30</v>
      </c>
      <c r="AC500" t="s">
        <v>1560</v>
      </c>
      <c r="AD500" t="s">
        <v>87</v>
      </c>
      <c r="AE500" t="s">
        <v>87</v>
      </c>
      <c r="AF500" t="s">
        <v>88</v>
      </c>
      <c r="AG500" t="b">
        <v>1</v>
      </c>
      <c r="AH500">
        <v>0.1</v>
      </c>
      <c r="AI500">
        <v>0.1099726559847333</v>
      </c>
      <c r="AJ500">
        <v>4</v>
      </c>
      <c r="AL500">
        <v>170.07437839164649</v>
      </c>
      <c r="AM500">
        <v>179.53435264039871</v>
      </c>
      <c r="AN500">
        <v>179.42914429773461</v>
      </c>
      <c r="AO500">
        <v>170.07437839164649</v>
      </c>
      <c r="AP500">
        <v>18.832255800174721</v>
      </c>
      <c r="AQ500">
        <v>19.761751590432411</v>
      </c>
      <c r="AR500">
        <v>1.627230454109198</v>
      </c>
      <c r="AS500">
        <v>13.647923827024901</v>
      </c>
      <c r="AT500">
        <v>18.436233124965099</v>
      </c>
      <c r="AU500">
        <v>154.62856211386509</v>
      </c>
      <c r="AV500">
        <v>148.62973281233309</v>
      </c>
      <c r="AW500">
        <v>155.13043610824079</v>
      </c>
      <c r="AX500">
        <v>594.51893124933235</v>
      </c>
      <c r="AY500">
        <v>620.52174443296315</v>
      </c>
      <c r="AZ500">
        <v>19.155571957537031</v>
      </c>
      <c r="BA500">
        <v>19.761751590432411</v>
      </c>
      <c r="BB500">
        <v>0.13205234129973251</v>
      </c>
      <c r="BC500">
        <v>0.13205234129973251</v>
      </c>
      <c r="BD500" t="b">
        <v>1</v>
      </c>
      <c r="BE500" t="b">
        <v>1</v>
      </c>
      <c r="BH500">
        <v>1.6272304400705091</v>
      </c>
      <c r="BI500">
        <v>13.647941456677369</v>
      </c>
      <c r="BJ500">
        <v>18.436233284020961</v>
      </c>
      <c r="BK500">
        <v>18.436233284020961</v>
      </c>
      <c r="BL500">
        <v>18.436233284020961</v>
      </c>
      <c r="BM500" t="s">
        <v>89</v>
      </c>
      <c r="BN500">
        <v>154.62876452278149</v>
      </c>
      <c r="BO500">
        <v>154.62876452278149</v>
      </c>
      <c r="BP500">
        <v>154.62876452278149</v>
      </c>
      <c r="BQ500" t="s">
        <v>89</v>
      </c>
      <c r="BR500">
        <v>167.29210833712861</v>
      </c>
      <c r="BS500">
        <v>167.29210833712861</v>
      </c>
      <c r="BT500">
        <v>167.29210833712861</v>
      </c>
      <c r="BU500" t="s">
        <v>89</v>
      </c>
      <c r="BV500">
        <v>0.11020384324924699</v>
      </c>
      <c r="BW500">
        <v>0.39153051617599549</v>
      </c>
      <c r="BX500">
        <v>7.3290630295260826</v>
      </c>
      <c r="BY500">
        <v>76.622380020347634</v>
      </c>
      <c r="BZ500">
        <v>76.622380020347634</v>
      </c>
      <c r="CA500">
        <v>76.622380020347634</v>
      </c>
      <c r="CB500" t="s">
        <v>89</v>
      </c>
      <c r="CC500" t="s">
        <v>90</v>
      </c>
      <c r="CD500">
        <v>821.70256357744142</v>
      </c>
      <c r="CE500">
        <v>821.70256357744142</v>
      </c>
      <c r="CF500">
        <v>821.70256357744142</v>
      </c>
      <c r="CG500" t="s">
        <v>89</v>
      </c>
      <c r="CH500" t="s">
        <v>91</v>
      </c>
      <c r="CI500">
        <v>19.155595005086909</v>
      </c>
      <c r="CJ500">
        <v>205.42564089436041</v>
      </c>
      <c r="CK500">
        <v>9.3248315651781891E-2</v>
      </c>
      <c r="CL500">
        <v>1.533102718037849E-2</v>
      </c>
      <c r="CM500">
        <v>10</v>
      </c>
      <c r="CN500">
        <v>75.32902320069887</v>
      </c>
      <c r="CO500">
        <v>79.047006361729643</v>
      </c>
      <c r="CP500">
        <v>718.13741056159472</v>
      </c>
      <c r="CQ500">
        <v>680.29751356658585</v>
      </c>
      <c r="CR500">
        <v>821.70256357744142</v>
      </c>
      <c r="CS500">
        <v>821.70256357744142</v>
      </c>
      <c r="CT500">
        <v>0</v>
      </c>
      <c r="CU500">
        <v>0</v>
      </c>
    </row>
    <row r="501" spans="1:99" x14ac:dyDescent="0.3">
      <c r="A501" t="s">
        <v>1561</v>
      </c>
      <c r="B501" t="s">
        <v>905</v>
      </c>
      <c r="C501" t="s">
        <v>3382</v>
      </c>
      <c r="D501" t="s">
        <v>85</v>
      </c>
      <c r="E501">
        <v>0.1</v>
      </c>
      <c r="F501">
        <v>0.4375</v>
      </c>
      <c r="G501">
        <v>9.3248315651782043E-2</v>
      </c>
      <c r="H501">
        <v>70</v>
      </c>
      <c r="I501">
        <v>112</v>
      </c>
      <c r="J501">
        <v>3</v>
      </c>
      <c r="K501">
        <v>469.5443220442516</v>
      </c>
      <c r="L501">
        <v>469.54407124337422</v>
      </c>
      <c r="M501">
        <v>819.59712963836421</v>
      </c>
      <c r="N501">
        <v>819.5991242011022</v>
      </c>
      <c r="O501">
        <v>819.59712963836421</v>
      </c>
      <c r="P501">
        <v>819.5991242011022</v>
      </c>
      <c r="Q501">
        <v>819.59712963836421</v>
      </c>
      <c r="R501" s="2">
        <v>469.5443220442516</v>
      </c>
      <c r="S501">
        <v>3</v>
      </c>
      <c r="T501">
        <v>2.25</v>
      </c>
      <c r="U501">
        <v>0.5</v>
      </c>
      <c r="V501">
        <v>10.95</v>
      </c>
      <c r="W501">
        <v>0.14058666666666669</v>
      </c>
      <c r="Y501" t="s">
        <v>84</v>
      </c>
      <c r="AA501">
        <v>12</v>
      </c>
      <c r="AB501">
        <v>30</v>
      </c>
      <c r="AC501" t="s">
        <v>1562</v>
      </c>
      <c r="AD501" t="s">
        <v>87</v>
      </c>
      <c r="AE501" t="s">
        <v>87</v>
      </c>
      <c r="AF501" t="s">
        <v>88</v>
      </c>
      <c r="AG501" t="b">
        <v>1</v>
      </c>
      <c r="AH501">
        <v>0.1</v>
      </c>
      <c r="AI501">
        <v>0.1099726559847333</v>
      </c>
      <c r="AJ501">
        <v>4</v>
      </c>
      <c r="AL501">
        <v>170.07437839164649</v>
      </c>
      <c r="AM501">
        <v>179.53435264039859</v>
      </c>
      <c r="AN501">
        <v>179.42914429773461</v>
      </c>
      <c r="AO501">
        <v>170.07437839164649</v>
      </c>
      <c r="AP501">
        <v>18.832255800174721</v>
      </c>
      <c r="AQ501">
        <v>19.761751590432411</v>
      </c>
      <c r="AR501">
        <v>1.627230454109198</v>
      </c>
      <c r="AS501">
        <v>13.647923827024901</v>
      </c>
      <c r="AT501">
        <v>18.436233124965099</v>
      </c>
      <c r="AU501">
        <v>154.62856211386509</v>
      </c>
      <c r="AV501">
        <v>148.629732812333</v>
      </c>
      <c r="AW501">
        <v>155.1304361082407</v>
      </c>
      <c r="AX501">
        <v>339.72510357104687</v>
      </c>
      <c r="AY501">
        <v>354.58385396169302</v>
      </c>
      <c r="AZ501">
        <v>19.155571957537038</v>
      </c>
      <c r="BA501">
        <v>19.761751590432411</v>
      </c>
      <c r="BB501">
        <v>0.23109159727453149</v>
      </c>
      <c r="BC501">
        <v>0.23109159727453149</v>
      </c>
      <c r="BD501" t="b">
        <v>1</v>
      </c>
      <c r="BE501" t="b">
        <v>1</v>
      </c>
      <c r="BH501">
        <v>1.6272304400705091</v>
      </c>
      <c r="BI501">
        <v>13.647941456677369</v>
      </c>
      <c r="BJ501">
        <v>18.436233284020961</v>
      </c>
      <c r="BK501">
        <v>18.436233284020961</v>
      </c>
      <c r="BL501">
        <v>18.436233284020961</v>
      </c>
      <c r="BM501" t="s">
        <v>89</v>
      </c>
      <c r="BN501">
        <v>154.62876452278149</v>
      </c>
      <c r="BO501">
        <v>154.62876452278149</v>
      </c>
      <c r="BP501">
        <v>154.62876452278149</v>
      </c>
      <c r="BQ501" t="s">
        <v>89</v>
      </c>
      <c r="BR501">
        <v>167.29210833712861</v>
      </c>
      <c r="BS501">
        <v>167.29210833712861</v>
      </c>
      <c r="BT501">
        <v>167.29210833712861</v>
      </c>
      <c r="BU501" t="s">
        <v>89</v>
      </c>
      <c r="BV501">
        <v>0.11020384324924699</v>
      </c>
      <c r="BW501">
        <v>0.68517840330799207</v>
      </c>
      <c r="BX501">
        <v>12.825860301670639</v>
      </c>
      <c r="BY501">
        <v>43.784217154484367</v>
      </c>
      <c r="BZ501">
        <v>43.784217154484367</v>
      </c>
      <c r="CA501">
        <v>43.784217154484367</v>
      </c>
      <c r="CB501" t="s">
        <v>89</v>
      </c>
      <c r="CC501" t="s">
        <v>90</v>
      </c>
      <c r="CD501">
        <v>469.5443220442516</v>
      </c>
      <c r="CE501">
        <v>469.5443220442516</v>
      </c>
      <c r="CF501">
        <v>469.5443220442516</v>
      </c>
      <c r="CG501" t="s">
        <v>89</v>
      </c>
      <c r="CH501" t="s">
        <v>91</v>
      </c>
      <c r="CI501">
        <v>19.155595005086909</v>
      </c>
      <c r="CJ501">
        <v>205.4256408943601</v>
      </c>
      <c r="CK501">
        <v>9.3248315651782043E-2</v>
      </c>
      <c r="CL501">
        <v>2.6829297565662359E-2</v>
      </c>
      <c r="CM501">
        <v>10</v>
      </c>
      <c r="CN501">
        <v>43.045156114685071</v>
      </c>
      <c r="CO501">
        <v>45.169717920988369</v>
      </c>
      <c r="CP501">
        <v>410.36423460662542</v>
      </c>
      <c r="CQ501">
        <v>388.74143632376342</v>
      </c>
      <c r="CR501">
        <v>469.5443220442516</v>
      </c>
      <c r="CS501">
        <v>469.5443220442516</v>
      </c>
      <c r="CT501">
        <v>0</v>
      </c>
      <c r="CU501">
        <v>0</v>
      </c>
    </row>
    <row r="502" spans="1:99" x14ac:dyDescent="0.3">
      <c r="A502" t="s">
        <v>1563</v>
      </c>
      <c r="B502" t="s">
        <v>905</v>
      </c>
      <c r="C502" t="s">
        <v>3382</v>
      </c>
      <c r="D502" t="s">
        <v>85</v>
      </c>
      <c r="E502">
        <v>0.1</v>
      </c>
      <c r="F502">
        <v>0.8125</v>
      </c>
      <c r="G502">
        <v>9.3248315651781974E-2</v>
      </c>
      <c r="H502">
        <v>70</v>
      </c>
      <c r="I502">
        <v>112</v>
      </c>
      <c r="J502">
        <v>3</v>
      </c>
      <c r="K502">
        <v>252.83155802382791</v>
      </c>
      <c r="L502">
        <v>252.83142297720161</v>
      </c>
      <c r="M502">
        <v>441.32153134373442</v>
      </c>
      <c r="N502">
        <v>441.32260533905469</v>
      </c>
      <c r="O502">
        <v>441.32153134373442</v>
      </c>
      <c r="P502">
        <v>441.32260533905469</v>
      </c>
      <c r="Q502">
        <v>441.32153134373442</v>
      </c>
      <c r="R502" s="2">
        <v>252.83155802382791</v>
      </c>
      <c r="S502">
        <v>3</v>
      </c>
      <c r="T502">
        <v>2.25</v>
      </c>
      <c r="U502">
        <v>0.5</v>
      </c>
      <c r="V502">
        <v>10.95</v>
      </c>
      <c r="W502">
        <v>0.14058666666666669</v>
      </c>
      <c r="Y502" t="s">
        <v>84</v>
      </c>
      <c r="AA502">
        <v>12</v>
      </c>
      <c r="AB502">
        <v>30</v>
      </c>
      <c r="AC502" t="s">
        <v>1564</v>
      </c>
      <c r="AD502" t="s">
        <v>87</v>
      </c>
      <c r="AE502" t="s">
        <v>87</v>
      </c>
      <c r="AF502" t="s">
        <v>88</v>
      </c>
      <c r="AG502" t="b">
        <v>1</v>
      </c>
      <c r="AH502">
        <v>0.1</v>
      </c>
      <c r="AI502">
        <v>0.1099726559847333</v>
      </c>
      <c r="AJ502">
        <v>4</v>
      </c>
      <c r="AL502">
        <v>170.07437839164649</v>
      </c>
      <c r="AM502">
        <v>179.53435264039871</v>
      </c>
      <c r="AN502">
        <v>179.42914429773461</v>
      </c>
      <c r="AO502">
        <v>170.07437839164649</v>
      </c>
      <c r="AP502">
        <v>18.832255800174721</v>
      </c>
      <c r="AQ502">
        <v>19.761751590432411</v>
      </c>
      <c r="AR502">
        <v>1.627230454109198</v>
      </c>
      <c r="AS502">
        <v>13.647923827024901</v>
      </c>
      <c r="AT502">
        <v>18.436233124965099</v>
      </c>
      <c r="AU502">
        <v>154.62856211386509</v>
      </c>
      <c r="AV502">
        <v>148.62973281233309</v>
      </c>
      <c r="AW502">
        <v>155.13043610824079</v>
      </c>
      <c r="AX502">
        <v>182.92890192287149</v>
      </c>
      <c r="AY502">
        <v>190.92976751783479</v>
      </c>
      <c r="AZ502">
        <v>19.155571957537031</v>
      </c>
      <c r="BA502">
        <v>19.761751590432411</v>
      </c>
      <c r="BB502">
        <v>0.4291701092241309</v>
      </c>
      <c r="BC502">
        <v>0.4291701092241309</v>
      </c>
      <c r="BD502" t="b">
        <v>1</v>
      </c>
      <c r="BE502" t="b">
        <v>1</v>
      </c>
      <c r="BH502">
        <v>1.6272304400705091</v>
      </c>
      <c r="BI502">
        <v>13.647941456677369</v>
      </c>
      <c r="BJ502">
        <v>18.436233284020961</v>
      </c>
      <c r="BK502">
        <v>18.436233284020961</v>
      </c>
      <c r="BL502">
        <v>18.436233284020961</v>
      </c>
      <c r="BM502" t="s">
        <v>89</v>
      </c>
      <c r="BN502">
        <v>154.62876452278149</v>
      </c>
      <c r="BO502">
        <v>154.62876452278149</v>
      </c>
      <c r="BP502">
        <v>154.62876452278149</v>
      </c>
      <c r="BQ502" t="s">
        <v>89</v>
      </c>
      <c r="BR502">
        <v>167.29210833712861</v>
      </c>
      <c r="BS502">
        <v>167.29210833712861</v>
      </c>
      <c r="BT502">
        <v>167.29210833712861</v>
      </c>
      <c r="BU502" t="s">
        <v>89</v>
      </c>
      <c r="BV502">
        <v>0.11020384324924699</v>
      </c>
      <c r="BW502">
        <v>1.272474177571985</v>
      </c>
      <c r="BX502">
        <v>23.819454845959761</v>
      </c>
      <c r="BY502">
        <v>23.57611692933774</v>
      </c>
      <c r="BZ502">
        <v>23.57611692933774</v>
      </c>
      <c r="CA502">
        <v>23.57611692933774</v>
      </c>
      <c r="CB502" t="s">
        <v>89</v>
      </c>
      <c r="CC502" t="s">
        <v>90</v>
      </c>
      <c r="CD502">
        <v>252.83155802382791</v>
      </c>
      <c r="CE502">
        <v>252.83155802382791</v>
      </c>
      <c r="CF502">
        <v>252.83155802382791</v>
      </c>
      <c r="CG502" t="s">
        <v>89</v>
      </c>
      <c r="CH502" t="s">
        <v>91</v>
      </c>
      <c r="CI502">
        <v>19.155595005086909</v>
      </c>
      <c r="CJ502">
        <v>205.42564089436021</v>
      </c>
      <c r="CK502">
        <v>9.3248315651781974E-2</v>
      </c>
      <c r="CL502">
        <v>4.9825838336230097E-2</v>
      </c>
      <c r="CM502">
        <v>10</v>
      </c>
      <c r="CN502">
        <v>23.17816098483042</v>
      </c>
      <c r="CO502">
        <v>24.322155803609121</v>
      </c>
      <c r="CP502">
        <v>220.96535709587531</v>
      </c>
      <c r="CQ502">
        <v>209.3223118666418</v>
      </c>
      <c r="CR502">
        <v>252.83155802382791</v>
      </c>
      <c r="CS502">
        <v>252.83155802382791</v>
      </c>
      <c r="CT502">
        <v>2.8421709430404007E-14</v>
      </c>
      <c r="CU502">
        <v>1.1241361502714559E-14</v>
      </c>
    </row>
    <row r="503" spans="1:99" x14ac:dyDescent="0.3">
      <c r="A503" t="s">
        <v>1565</v>
      </c>
      <c r="B503" t="s">
        <v>905</v>
      </c>
      <c r="C503" t="s">
        <v>3382</v>
      </c>
      <c r="D503" t="s">
        <v>85</v>
      </c>
      <c r="E503">
        <v>0.17499999999999999</v>
      </c>
      <c r="F503">
        <v>0.25</v>
      </c>
      <c r="G503">
        <v>0.10915879135347541</v>
      </c>
      <c r="H503">
        <v>42</v>
      </c>
      <c r="I503">
        <v>112</v>
      </c>
      <c r="J503">
        <v>5</v>
      </c>
      <c r="K503">
        <v>705.30472935174362</v>
      </c>
      <c r="L503">
        <v>705.30463298312441</v>
      </c>
      <c r="M503">
        <v>1114.378137817376</v>
      </c>
      <c r="N503">
        <v>1114.3791078439001</v>
      </c>
      <c r="O503">
        <v>1114.378137817376</v>
      </c>
      <c r="P503">
        <v>1114.3791078439001</v>
      </c>
      <c r="Q503">
        <v>1114.378137817376</v>
      </c>
      <c r="R503" s="2">
        <v>705.30472935174362</v>
      </c>
      <c r="S503">
        <v>3</v>
      </c>
      <c r="T503">
        <v>2.25</v>
      </c>
      <c r="U503">
        <v>0.5</v>
      </c>
      <c r="V503">
        <v>10.95</v>
      </c>
      <c r="W503">
        <v>0.14058666666666669</v>
      </c>
      <c r="Y503" t="s">
        <v>84</v>
      </c>
      <c r="AA503">
        <v>12</v>
      </c>
      <c r="AB503">
        <v>30</v>
      </c>
      <c r="AC503" t="s">
        <v>1566</v>
      </c>
      <c r="AD503" t="s">
        <v>87</v>
      </c>
      <c r="AE503" t="s">
        <v>87</v>
      </c>
      <c r="AF503" t="s">
        <v>88</v>
      </c>
      <c r="AG503" t="b">
        <v>0</v>
      </c>
      <c r="AH503">
        <v>0.17499999999999999</v>
      </c>
      <c r="AI503">
        <v>0.1099726559847333</v>
      </c>
      <c r="AJ503">
        <v>4</v>
      </c>
      <c r="AL503">
        <v>170.07437839164649</v>
      </c>
      <c r="AM503">
        <v>180.5866022709084</v>
      </c>
      <c r="AN503">
        <v>179.42914429773461</v>
      </c>
      <c r="AO503">
        <v>170.07437839164649</v>
      </c>
      <c r="AP503">
        <v>18.832255800174721</v>
      </c>
      <c r="AQ503">
        <v>19.85958828699053</v>
      </c>
      <c r="AR503">
        <v>1.627230454109198</v>
      </c>
      <c r="AS503">
        <v>13.647923827024901</v>
      </c>
      <c r="AT503">
        <v>18.436233124965099</v>
      </c>
      <c r="AU503">
        <v>154.62856211386509</v>
      </c>
      <c r="AV503">
        <v>175.35696398394401</v>
      </c>
      <c r="AW503">
        <v>180.93297188323501</v>
      </c>
      <c r="AX503">
        <v>701.42785593577617</v>
      </c>
      <c r="AY503">
        <v>723.73188753294016</v>
      </c>
      <c r="AZ503">
        <v>19.24755378596884</v>
      </c>
      <c r="BA503">
        <v>19.85958828699053</v>
      </c>
      <c r="BB503">
        <v>0.1080303597399167</v>
      </c>
      <c r="BC503">
        <v>0.1080303597399167</v>
      </c>
      <c r="BD503" t="b">
        <v>0</v>
      </c>
      <c r="BE503" t="b">
        <v>0</v>
      </c>
      <c r="BH503">
        <v>1.6272304400705091</v>
      </c>
      <c r="BI503">
        <v>13.647941456677369</v>
      </c>
      <c r="BJ503">
        <v>18.436233284020961</v>
      </c>
      <c r="BK503">
        <v>18.436233284020961</v>
      </c>
      <c r="BL503">
        <v>18.436233284020961</v>
      </c>
      <c r="BM503" t="s">
        <v>89</v>
      </c>
      <c r="BN503">
        <v>154.62876452278149</v>
      </c>
      <c r="BO503">
        <v>154.62876452278149</v>
      </c>
      <c r="BP503">
        <v>154.62876452278149</v>
      </c>
      <c r="BQ503" t="s">
        <v>89</v>
      </c>
      <c r="BR503">
        <v>167.29210833712861</v>
      </c>
      <c r="BS503">
        <v>167.29210833712861</v>
      </c>
      <c r="BT503">
        <v>167.29210833712861</v>
      </c>
      <c r="BU503" t="s">
        <v>89</v>
      </c>
      <c r="BV503">
        <v>0.11020384324924699</v>
      </c>
      <c r="BW503">
        <v>0.38965992301823971</v>
      </c>
      <c r="BX503">
        <v>5.640048121554373</v>
      </c>
      <c r="BY503">
        <v>76.99021179192637</v>
      </c>
      <c r="BZ503">
        <v>76.99021179192637</v>
      </c>
      <c r="CA503">
        <v>76.99021179192637</v>
      </c>
      <c r="CB503" t="s">
        <v>89</v>
      </c>
      <c r="CC503" t="s">
        <v>90</v>
      </c>
      <c r="CD503">
        <v>705.30472935174362</v>
      </c>
      <c r="CE503">
        <v>705.30472935174362</v>
      </c>
      <c r="CF503">
        <v>705.30472935174362</v>
      </c>
      <c r="CG503" t="s">
        <v>89</v>
      </c>
      <c r="CH503" t="s">
        <v>91</v>
      </c>
      <c r="CI503">
        <v>19.247552947981589</v>
      </c>
      <c r="CJ503">
        <v>176.3261823379359</v>
      </c>
      <c r="CK503">
        <v>0.1091587913534753</v>
      </c>
      <c r="CL503">
        <v>2.0067087240323831E-2</v>
      </c>
      <c r="CM503">
        <v>7</v>
      </c>
      <c r="CN503">
        <v>75.32902320069887</v>
      </c>
      <c r="CO503">
        <v>79.438353147962104</v>
      </c>
      <c r="CP503">
        <v>722.3464090836336</v>
      </c>
      <c r="CQ503">
        <v>680.29751356658585</v>
      </c>
      <c r="CR503">
        <v>705.30472935174362</v>
      </c>
      <c r="CS503">
        <v>705.30472935174362</v>
      </c>
      <c r="CT503">
        <v>0</v>
      </c>
      <c r="CU503">
        <v>0</v>
      </c>
    </row>
    <row r="504" spans="1:99" x14ac:dyDescent="0.3">
      <c r="A504" t="s">
        <v>1567</v>
      </c>
      <c r="B504" t="s">
        <v>905</v>
      </c>
      <c r="C504" t="s">
        <v>3382</v>
      </c>
      <c r="D504" t="s">
        <v>85</v>
      </c>
      <c r="E504">
        <v>0.17499999999999999</v>
      </c>
      <c r="F504">
        <v>0.4375</v>
      </c>
      <c r="G504">
        <v>0.1091587913534753</v>
      </c>
      <c r="H504">
        <v>42</v>
      </c>
      <c r="I504">
        <v>112</v>
      </c>
      <c r="J504">
        <v>5</v>
      </c>
      <c r="K504">
        <v>403.03127391528221</v>
      </c>
      <c r="L504">
        <v>403.03121884749982</v>
      </c>
      <c r="M504">
        <v>636.78750732421452</v>
      </c>
      <c r="N504">
        <v>636.78806162508556</v>
      </c>
      <c r="O504">
        <v>636.78750732421452</v>
      </c>
      <c r="P504">
        <v>636.78806162508556</v>
      </c>
      <c r="Q504">
        <v>636.78750732421452</v>
      </c>
      <c r="R504" s="2">
        <v>403.03127391528221</v>
      </c>
      <c r="S504">
        <v>3</v>
      </c>
      <c r="T504">
        <v>2.25</v>
      </c>
      <c r="U504">
        <v>0.5</v>
      </c>
      <c r="V504">
        <v>10.95</v>
      </c>
      <c r="W504">
        <v>0.14058666666666669</v>
      </c>
      <c r="Y504" t="s">
        <v>84</v>
      </c>
      <c r="AA504">
        <v>12</v>
      </c>
      <c r="AB504">
        <v>30</v>
      </c>
      <c r="AC504" t="s">
        <v>1568</v>
      </c>
      <c r="AD504" t="s">
        <v>87</v>
      </c>
      <c r="AE504" t="s">
        <v>87</v>
      </c>
      <c r="AF504" t="s">
        <v>88</v>
      </c>
      <c r="AG504" t="b">
        <v>0</v>
      </c>
      <c r="AH504">
        <v>0.17499999999999999</v>
      </c>
      <c r="AI504">
        <v>0.1099726559847333</v>
      </c>
      <c r="AJ504">
        <v>4</v>
      </c>
      <c r="AL504">
        <v>170.07437839164649</v>
      </c>
      <c r="AM504">
        <v>180.5866022709084</v>
      </c>
      <c r="AN504">
        <v>179.42914429773461</v>
      </c>
      <c r="AO504">
        <v>170.07437839164649</v>
      </c>
      <c r="AP504">
        <v>18.832255800174721</v>
      </c>
      <c r="AQ504">
        <v>19.85958828699053</v>
      </c>
      <c r="AR504">
        <v>1.627230454109198</v>
      </c>
      <c r="AS504">
        <v>13.647923827024901</v>
      </c>
      <c r="AT504">
        <v>18.436233124965099</v>
      </c>
      <c r="AU504">
        <v>154.62856211386509</v>
      </c>
      <c r="AV504">
        <v>175.35696398394401</v>
      </c>
      <c r="AW504">
        <v>180.9329718832349</v>
      </c>
      <c r="AX504">
        <v>400.8159176775863</v>
      </c>
      <c r="AY504">
        <v>413.56107859025133</v>
      </c>
      <c r="AZ504">
        <v>19.247553785968851</v>
      </c>
      <c r="BA504">
        <v>19.85958828699053</v>
      </c>
      <c r="BB504">
        <v>0.1890531295448554</v>
      </c>
      <c r="BC504">
        <v>0.1890531295448554</v>
      </c>
      <c r="BD504" t="b">
        <v>0</v>
      </c>
      <c r="BE504" t="b">
        <v>0</v>
      </c>
      <c r="BH504">
        <v>1.6272304400705091</v>
      </c>
      <c r="BI504">
        <v>13.647941456677369</v>
      </c>
      <c r="BJ504">
        <v>18.436233284020961</v>
      </c>
      <c r="BK504">
        <v>18.436233284020961</v>
      </c>
      <c r="BL504">
        <v>18.436233284020961</v>
      </c>
      <c r="BM504" t="s">
        <v>89</v>
      </c>
      <c r="BN504">
        <v>154.62876452278149</v>
      </c>
      <c r="BO504">
        <v>154.62876452278149</v>
      </c>
      <c r="BP504">
        <v>154.62876452278149</v>
      </c>
      <c r="BQ504" t="s">
        <v>89</v>
      </c>
      <c r="BR504">
        <v>167.29210833712861</v>
      </c>
      <c r="BS504">
        <v>167.29210833712861</v>
      </c>
      <c r="BT504">
        <v>167.29210833712861</v>
      </c>
      <c r="BU504" t="s">
        <v>89</v>
      </c>
      <c r="BV504">
        <v>0.11020384324924699</v>
      </c>
      <c r="BW504">
        <v>0.68190486528191929</v>
      </c>
      <c r="BX504">
        <v>9.8700842127201511</v>
      </c>
      <c r="BY504">
        <v>43.994406738243647</v>
      </c>
      <c r="BZ504">
        <v>43.994406738243647</v>
      </c>
      <c r="CA504">
        <v>43.994406738243647</v>
      </c>
      <c r="CB504" t="s">
        <v>89</v>
      </c>
      <c r="CC504" t="s">
        <v>90</v>
      </c>
      <c r="CD504">
        <v>403.03127391528221</v>
      </c>
      <c r="CE504">
        <v>403.03127391528221</v>
      </c>
      <c r="CF504">
        <v>403.03127391528221</v>
      </c>
      <c r="CG504" t="s">
        <v>89</v>
      </c>
      <c r="CH504" t="s">
        <v>91</v>
      </c>
      <c r="CI504">
        <v>19.2475529479816</v>
      </c>
      <c r="CJ504">
        <v>176.32618233793599</v>
      </c>
      <c r="CK504">
        <v>0.1091587913534753</v>
      </c>
      <c r="CL504">
        <v>3.5117402670566712E-2</v>
      </c>
      <c r="CM504">
        <v>7</v>
      </c>
      <c r="CN504">
        <v>43.045156114685071</v>
      </c>
      <c r="CO504">
        <v>45.393344655978353</v>
      </c>
      <c r="CP504">
        <v>412.7693766192192</v>
      </c>
      <c r="CQ504">
        <v>388.74143632376342</v>
      </c>
      <c r="CR504">
        <v>403.03127391528221</v>
      </c>
      <c r="CS504">
        <v>403.03127391528221</v>
      </c>
      <c r="CT504">
        <v>0</v>
      </c>
      <c r="CU504">
        <v>0</v>
      </c>
    </row>
    <row r="505" spans="1:99" x14ac:dyDescent="0.3">
      <c r="A505" t="s">
        <v>1569</v>
      </c>
      <c r="B505" t="s">
        <v>905</v>
      </c>
      <c r="C505" t="s">
        <v>3382</v>
      </c>
      <c r="D505" t="s">
        <v>85</v>
      </c>
      <c r="E505">
        <v>0.17499999999999999</v>
      </c>
      <c r="F505">
        <v>0.8125</v>
      </c>
      <c r="G505">
        <v>0.1091587913534753</v>
      </c>
      <c r="H505">
        <v>42</v>
      </c>
      <c r="I505">
        <v>112</v>
      </c>
      <c r="J505">
        <v>5</v>
      </c>
      <c r="K505">
        <v>217.0168398005367</v>
      </c>
      <c r="L505">
        <v>217.0168101486538</v>
      </c>
      <c r="M505">
        <v>342.88558086688482</v>
      </c>
      <c r="N505">
        <v>342.88587933658471</v>
      </c>
      <c r="O505">
        <v>342.88558086688482</v>
      </c>
      <c r="P505">
        <v>342.88587933658471</v>
      </c>
      <c r="Q505">
        <v>342.88558086688482</v>
      </c>
      <c r="R505" s="2">
        <v>217.0168398005367</v>
      </c>
      <c r="S505">
        <v>3</v>
      </c>
      <c r="T505">
        <v>2.25</v>
      </c>
      <c r="U505">
        <v>0.5</v>
      </c>
      <c r="V505">
        <v>10.95</v>
      </c>
      <c r="W505">
        <v>0.14058666666666669</v>
      </c>
      <c r="Y505" t="s">
        <v>84</v>
      </c>
      <c r="AA505">
        <v>12</v>
      </c>
      <c r="AB505">
        <v>30</v>
      </c>
      <c r="AC505" t="s">
        <v>1570</v>
      </c>
      <c r="AD505" t="s">
        <v>87</v>
      </c>
      <c r="AE505" t="s">
        <v>87</v>
      </c>
      <c r="AF505" t="s">
        <v>88</v>
      </c>
      <c r="AG505" t="b">
        <v>0</v>
      </c>
      <c r="AH505">
        <v>0.17499999999999999</v>
      </c>
      <c r="AI505">
        <v>0.1099726559847333</v>
      </c>
      <c r="AJ505">
        <v>4</v>
      </c>
      <c r="AL505">
        <v>170.07437839164649</v>
      </c>
      <c r="AM505">
        <v>180.5866022709084</v>
      </c>
      <c r="AN505">
        <v>179.42914429773461</v>
      </c>
      <c r="AO505">
        <v>170.07437839164649</v>
      </c>
      <c r="AP505">
        <v>18.832255800174721</v>
      </c>
      <c r="AQ505">
        <v>19.85958828699053</v>
      </c>
      <c r="AR505">
        <v>1.627230454109198</v>
      </c>
      <c r="AS505">
        <v>13.647923827024901</v>
      </c>
      <c r="AT505">
        <v>18.436233124965099</v>
      </c>
      <c r="AU505">
        <v>154.62856211386509</v>
      </c>
      <c r="AV505">
        <v>175.35696398394401</v>
      </c>
      <c r="AW505">
        <v>180.93297188323501</v>
      </c>
      <c r="AX505">
        <v>215.8239556725465</v>
      </c>
      <c r="AY505">
        <v>222.6867346255199</v>
      </c>
      <c r="AZ505">
        <v>19.247553785968851</v>
      </c>
      <c r="BA505">
        <v>19.85958828699053</v>
      </c>
      <c r="BB505">
        <v>0.35109866915472993</v>
      </c>
      <c r="BC505">
        <v>0.35109866915472993</v>
      </c>
      <c r="BD505" t="b">
        <v>0</v>
      </c>
      <c r="BE505" t="b">
        <v>0</v>
      </c>
      <c r="BH505">
        <v>1.6272304400705091</v>
      </c>
      <c r="BI505">
        <v>13.647941456677369</v>
      </c>
      <c r="BJ505">
        <v>18.436233284020961</v>
      </c>
      <c r="BK505">
        <v>18.436233284020961</v>
      </c>
      <c r="BL505">
        <v>18.436233284020961</v>
      </c>
      <c r="BM505" t="s">
        <v>89</v>
      </c>
      <c r="BN505">
        <v>154.62876452278149</v>
      </c>
      <c r="BO505">
        <v>154.62876452278149</v>
      </c>
      <c r="BP505">
        <v>154.62876452278149</v>
      </c>
      <c r="BQ505" t="s">
        <v>89</v>
      </c>
      <c r="BR505">
        <v>167.29210833712861</v>
      </c>
      <c r="BS505">
        <v>167.29210833712861</v>
      </c>
      <c r="BT505">
        <v>167.29210833712861</v>
      </c>
      <c r="BU505" t="s">
        <v>89</v>
      </c>
      <c r="BV505">
        <v>0.11020384324924699</v>
      </c>
      <c r="BW505">
        <v>1.266394749809278</v>
      </c>
      <c r="BX505">
        <v>18.330156395051709</v>
      </c>
      <c r="BY505">
        <v>23.689295935977359</v>
      </c>
      <c r="BZ505">
        <v>23.689295935977359</v>
      </c>
      <c r="CA505">
        <v>23.689295935977359</v>
      </c>
      <c r="CB505" t="s">
        <v>89</v>
      </c>
      <c r="CC505" t="s">
        <v>90</v>
      </c>
      <c r="CD505">
        <v>217.0168398005367</v>
      </c>
      <c r="CE505">
        <v>217.0168398005367</v>
      </c>
      <c r="CF505">
        <v>217.0168398005367</v>
      </c>
      <c r="CG505" t="s">
        <v>89</v>
      </c>
      <c r="CH505" t="s">
        <v>91</v>
      </c>
      <c r="CI505">
        <v>19.2475529479816</v>
      </c>
      <c r="CJ505">
        <v>176.3261823379361</v>
      </c>
      <c r="CK505">
        <v>0.1091587913534753</v>
      </c>
      <c r="CL505">
        <v>6.5218033531052433E-2</v>
      </c>
      <c r="CM505">
        <v>7</v>
      </c>
      <c r="CN505">
        <v>23.17816098483042</v>
      </c>
      <c r="CO505">
        <v>24.442570199372959</v>
      </c>
      <c r="CP505">
        <v>222.26043356419501</v>
      </c>
      <c r="CQ505">
        <v>209.3223118666418</v>
      </c>
      <c r="CR505">
        <v>217.0168398005367</v>
      </c>
      <c r="CS505">
        <v>217.0168398005367</v>
      </c>
      <c r="CT505">
        <v>2.8421709430404007E-14</v>
      </c>
      <c r="CU505">
        <v>-1.3096545621310681E-14</v>
      </c>
    </row>
    <row r="506" spans="1:99" x14ac:dyDescent="0.3">
      <c r="A506" t="s">
        <v>1571</v>
      </c>
      <c r="B506" t="s">
        <v>905</v>
      </c>
      <c r="C506" t="s">
        <v>3382</v>
      </c>
      <c r="D506" t="s">
        <v>109</v>
      </c>
      <c r="E506">
        <v>2.5000000000000001E-2</v>
      </c>
      <c r="F506">
        <v>0.25</v>
      </c>
      <c r="G506">
        <v>2.4870551557610639E-2</v>
      </c>
      <c r="H506">
        <v>56</v>
      </c>
      <c r="I506">
        <v>112</v>
      </c>
      <c r="J506">
        <v>4</v>
      </c>
      <c r="K506">
        <v>3045.454389202685</v>
      </c>
      <c r="L506">
        <v>3045.1504726698822</v>
      </c>
      <c r="M506">
        <v>3697.989194642711</v>
      </c>
      <c r="N506">
        <v>3698.4015227128239</v>
      </c>
      <c r="O506">
        <v>3697.989194642711</v>
      </c>
      <c r="P506">
        <v>3698.4015227128239</v>
      </c>
      <c r="Q506">
        <v>3697.989194642711</v>
      </c>
      <c r="R506" s="2">
        <v>3045.454389202685</v>
      </c>
      <c r="S506">
        <v>3</v>
      </c>
      <c r="T506">
        <v>2.25</v>
      </c>
      <c r="U506">
        <v>0.5</v>
      </c>
      <c r="V506">
        <v>10.95</v>
      </c>
      <c r="W506">
        <v>0.14058666666666669</v>
      </c>
      <c r="Y506" t="s">
        <v>84</v>
      </c>
      <c r="AA506">
        <v>12</v>
      </c>
      <c r="AB506">
        <v>90</v>
      </c>
      <c r="AC506" t="s">
        <v>1572</v>
      </c>
      <c r="AD506" t="s">
        <v>87</v>
      </c>
      <c r="AE506" t="s">
        <v>87</v>
      </c>
      <c r="AF506" t="s">
        <v>111</v>
      </c>
      <c r="AG506" t="b">
        <v>1</v>
      </c>
      <c r="AH506">
        <v>2.5000000000000001E-2</v>
      </c>
      <c r="AI506">
        <v>0.1099726559847333</v>
      </c>
      <c r="AJ506">
        <v>4</v>
      </c>
      <c r="AL506">
        <v>170.07437839164649</v>
      </c>
      <c r="AM506">
        <v>172.28756046976011</v>
      </c>
      <c r="AN506">
        <v>179.42914429773461</v>
      </c>
      <c r="AO506">
        <v>170.07437839164649</v>
      </c>
      <c r="AP506">
        <v>18.832255800174721</v>
      </c>
      <c r="AQ506">
        <v>19.05620120054353</v>
      </c>
      <c r="AR506">
        <v>4.8816913623275937</v>
      </c>
      <c r="AS506">
        <v>40.943771481074677</v>
      </c>
      <c r="AT506">
        <v>18.436233124965099</v>
      </c>
      <c r="AU506">
        <v>154.628562113865</v>
      </c>
      <c r="AV506">
        <v>165.64017455644071</v>
      </c>
      <c r="AW506">
        <v>170.47713769803099</v>
      </c>
      <c r="AX506">
        <v>662.56069822576274</v>
      </c>
      <c r="AY506">
        <v>681.90855079212406</v>
      </c>
      <c r="AZ506">
        <v>18.935532600754289</v>
      </c>
      <c r="BA506">
        <v>19.05620120054353</v>
      </c>
      <c r="BB506">
        <v>3.7918063282286717E-2</v>
      </c>
      <c r="BC506">
        <v>3.7918063282286717E-2</v>
      </c>
      <c r="BD506" t="b">
        <v>1</v>
      </c>
      <c r="BE506" t="b">
        <v>1</v>
      </c>
      <c r="BH506">
        <v>4.8816913202115249</v>
      </c>
      <c r="BI506">
        <v>40.943824370032083</v>
      </c>
      <c r="BJ506">
        <v>18.436233284020972</v>
      </c>
      <c r="BK506">
        <v>18.436233284020972</v>
      </c>
      <c r="BL506">
        <v>18.436233284020972</v>
      </c>
      <c r="BM506" t="s">
        <v>89</v>
      </c>
      <c r="BN506">
        <v>154.62876452278161</v>
      </c>
      <c r="BO506">
        <v>154.62876452278161</v>
      </c>
      <c r="BP506">
        <v>154.62876452278161</v>
      </c>
      <c r="BQ506" t="s">
        <v>89</v>
      </c>
      <c r="BR506">
        <v>167.2921083371287</v>
      </c>
      <c r="BS506">
        <v>167.2921083371287</v>
      </c>
      <c r="BT506">
        <v>167.2921083371287</v>
      </c>
      <c r="BU506" t="s">
        <v>89</v>
      </c>
      <c r="BV506">
        <v>0.11020384324924699</v>
      </c>
      <c r="BW506">
        <v>1.1882422572631399</v>
      </c>
      <c r="BX506">
        <v>58.014040595324033</v>
      </c>
      <c r="BY506">
        <v>75.742130403017001</v>
      </c>
      <c r="BZ506">
        <v>75.742130403017001</v>
      </c>
      <c r="CA506">
        <v>75.742130403017001</v>
      </c>
      <c r="CB506" t="s">
        <v>89</v>
      </c>
      <c r="CC506" t="s">
        <v>90</v>
      </c>
      <c r="CD506">
        <v>3045.454389202685</v>
      </c>
      <c r="CE506">
        <v>3045.454389202685</v>
      </c>
      <c r="CF506">
        <v>3045.454389202685</v>
      </c>
      <c r="CG506" t="s">
        <v>89</v>
      </c>
      <c r="CH506" t="s">
        <v>91</v>
      </c>
      <c r="CI506">
        <v>18.93553260075425</v>
      </c>
      <c r="CJ506">
        <v>761.36359730067124</v>
      </c>
      <c r="CK506">
        <v>2.4870551557610639E-2</v>
      </c>
      <c r="CL506">
        <v>1.9092328995173321E-2</v>
      </c>
      <c r="CM506">
        <v>14</v>
      </c>
      <c r="CN506">
        <v>75.32902320069887</v>
      </c>
      <c r="CO506">
        <v>76.224804802174134</v>
      </c>
      <c r="CP506">
        <v>689.15024187904044</v>
      </c>
      <c r="CQ506">
        <v>680.29751356658585</v>
      </c>
      <c r="CR506">
        <v>3045.454389202685</v>
      </c>
      <c r="CS506">
        <v>3045.454389202685</v>
      </c>
      <c r="CT506">
        <v>0</v>
      </c>
      <c r="CU506">
        <v>0</v>
      </c>
    </row>
    <row r="507" spans="1:99" x14ac:dyDescent="0.3">
      <c r="A507" t="s">
        <v>1573</v>
      </c>
      <c r="B507" t="s">
        <v>905</v>
      </c>
      <c r="C507" t="s">
        <v>3382</v>
      </c>
      <c r="D507" t="s">
        <v>109</v>
      </c>
      <c r="E507">
        <v>2.5000000000000001E-2</v>
      </c>
      <c r="F507">
        <v>0.4375</v>
      </c>
      <c r="G507">
        <v>2.4870551557610691E-2</v>
      </c>
      <c r="H507">
        <v>56</v>
      </c>
      <c r="I507">
        <v>112</v>
      </c>
      <c r="J507">
        <v>4</v>
      </c>
      <c r="K507">
        <v>1740.2596509729599</v>
      </c>
      <c r="L507">
        <v>1740.085984382787</v>
      </c>
      <c r="M507">
        <v>2113.1366826529838</v>
      </c>
      <c r="N507">
        <v>2113.3722986930479</v>
      </c>
      <c r="O507">
        <v>2113.1366826529838</v>
      </c>
      <c r="P507">
        <v>2113.3722986930479</v>
      </c>
      <c r="Q507">
        <v>2113.1366826529838</v>
      </c>
      <c r="R507" s="2">
        <v>1740.2596509729599</v>
      </c>
      <c r="S507">
        <v>3</v>
      </c>
      <c r="T507">
        <v>2.25</v>
      </c>
      <c r="U507">
        <v>0.5</v>
      </c>
      <c r="V507">
        <v>10.95</v>
      </c>
      <c r="W507">
        <v>0.14058666666666669</v>
      </c>
      <c r="Y507" t="s">
        <v>84</v>
      </c>
      <c r="AA507">
        <v>12</v>
      </c>
      <c r="AB507">
        <v>90</v>
      </c>
      <c r="AC507" t="s">
        <v>1574</v>
      </c>
      <c r="AD507" t="s">
        <v>87</v>
      </c>
      <c r="AE507" t="s">
        <v>87</v>
      </c>
      <c r="AF507" t="s">
        <v>111</v>
      </c>
      <c r="AG507" t="b">
        <v>1</v>
      </c>
      <c r="AH507">
        <v>2.5000000000000001E-2</v>
      </c>
      <c r="AI507">
        <v>0.1099726559847333</v>
      </c>
      <c r="AJ507">
        <v>4</v>
      </c>
      <c r="AL507">
        <v>170.07437839164649</v>
      </c>
      <c r="AM507">
        <v>172.28756046976011</v>
      </c>
      <c r="AN507">
        <v>179.42914429773461</v>
      </c>
      <c r="AO507">
        <v>170.07437839164649</v>
      </c>
      <c r="AP507">
        <v>18.832255800174721</v>
      </c>
      <c r="AQ507">
        <v>19.05620120054353</v>
      </c>
      <c r="AR507">
        <v>4.8816913623275937</v>
      </c>
      <c r="AS507">
        <v>40.943771481074677</v>
      </c>
      <c r="AT507">
        <v>18.436233124965099</v>
      </c>
      <c r="AU507">
        <v>154.628562113865</v>
      </c>
      <c r="AV507">
        <v>165.64017455644091</v>
      </c>
      <c r="AW507">
        <v>170.47713769803121</v>
      </c>
      <c r="AX507">
        <v>378.60611327186501</v>
      </c>
      <c r="AY507">
        <v>389.66202902407139</v>
      </c>
      <c r="AZ507">
        <v>18.935532600754289</v>
      </c>
      <c r="BA507">
        <v>19.05620120054353</v>
      </c>
      <c r="BB507">
        <v>6.6356610744001843E-2</v>
      </c>
      <c r="BC507">
        <v>6.6356610744001843E-2</v>
      </c>
      <c r="BD507" t="b">
        <v>1</v>
      </c>
      <c r="BE507" t="b">
        <v>1</v>
      </c>
      <c r="BH507">
        <v>4.8816913202115249</v>
      </c>
      <c r="BI507">
        <v>40.943824370032083</v>
      </c>
      <c r="BJ507">
        <v>18.436233284020972</v>
      </c>
      <c r="BK507">
        <v>18.436233284020972</v>
      </c>
      <c r="BL507">
        <v>18.436233284020972</v>
      </c>
      <c r="BM507" t="s">
        <v>89</v>
      </c>
      <c r="BN507">
        <v>154.62876452278161</v>
      </c>
      <c r="BO507">
        <v>154.62876452278161</v>
      </c>
      <c r="BP507">
        <v>154.62876452278161</v>
      </c>
      <c r="BQ507" t="s">
        <v>89</v>
      </c>
      <c r="BR507">
        <v>167.2921083371287</v>
      </c>
      <c r="BS507">
        <v>167.2921083371287</v>
      </c>
      <c r="BT507">
        <v>167.2921083371287</v>
      </c>
      <c r="BU507" t="s">
        <v>89</v>
      </c>
      <c r="BV507">
        <v>0.11020384324924699</v>
      </c>
      <c r="BW507">
        <v>2.0794239502104941</v>
      </c>
      <c r="BX507">
        <v>101.5245710418168</v>
      </c>
      <c r="BY507">
        <v>43.281217373152593</v>
      </c>
      <c r="BZ507">
        <v>43.281217373152593</v>
      </c>
      <c r="CA507">
        <v>43.281217373152593</v>
      </c>
      <c r="CB507" t="s">
        <v>89</v>
      </c>
      <c r="CC507" t="s">
        <v>90</v>
      </c>
      <c r="CD507">
        <v>1740.2596509729619</v>
      </c>
      <c r="CE507">
        <v>1740.2596509729619</v>
      </c>
      <c r="CF507">
        <v>1740.2596509729619</v>
      </c>
      <c r="CG507" t="s">
        <v>89</v>
      </c>
      <c r="CH507" t="s">
        <v>91</v>
      </c>
      <c r="CI507">
        <v>18.935532600754261</v>
      </c>
      <c r="CJ507">
        <v>761.36359730067079</v>
      </c>
      <c r="CK507">
        <v>2.4870551557610671E-2</v>
      </c>
      <c r="CL507">
        <v>3.3411575741553297E-2</v>
      </c>
      <c r="CM507">
        <v>14</v>
      </c>
      <c r="CN507">
        <v>43.045156114685071</v>
      </c>
      <c r="CO507">
        <v>43.557031315528079</v>
      </c>
      <c r="CP507">
        <v>393.80013821659458</v>
      </c>
      <c r="CQ507">
        <v>388.74143632376342</v>
      </c>
      <c r="CR507">
        <v>1740.2596509729599</v>
      </c>
      <c r="CS507">
        <v>1740.2596509729619</v>
      </c>
      <c r="CT507">
        <v>2.0463630789890889E-12</v>
      </c>
      <c r="CU507">
        <v>-1.1758952624368371E-13</v>
      </c>
    </row>
    <row r="508" spans="1:99" x14ac:dyDescent="0.3">
      <c r="A508" t="s">
        <v>1575</v>
      </c>
      <c r="B508" t="s">
        <v>905</v>
      </c>
      <c r="C508" t="s">
        <v>3382</v>
      </c>
      <c r="D508" t="s">
        <v>109</v>
      </c>
      <c r="E508">
        <v>2.5000000000000001E-2</v>
      </c>
      <c r="F508">
        <v>0.8125</v>
      </c>
      <c r="G508">
        <v>2.487055155761066E-2</v>
      </c>
      <c r="H508">
        <v>56</v>
      </c>
      <c r="I508">
        <v>112</v>
      </c>
      <c r="J508">
        <v>4</v>
      </c>
      <c r="K508">
        <v>937.06288898544187</v>
      </c>
      <c r="L508">
        <v>936.969376206118</v>
      </c>
      <c r="M508">
        <v>1137.8428291208149</v>
      </c>
      <c r="N508">
        <v>1137.969699296234</v>
      </c>
      <c r="O508">
        <v>1137.8428291208149</v>
      </c>
      <c r="P508">
        <v>1137.969699296234</v>
      </c>
      <c r="Q508">
        <v>1137.8428291208149</v>
      </c>
      <c r="R508" s="2">
        <v>937.06288898544187</v>
      </c>
      <c r="S508">
        <v>3</v>
      </c>
      <c r="T508">
        <v>2.25</v>
      </c>
      <c r="U508">
        <v>0.5</v>
      </c>
      <c r="V508">
        <v>10.95</v>
      </c>
      <c r="W508">
        <v>0.14058666666666669</v>
      </c>
      <c r="Y508" t="s">
        <v>84</v>
      </c>
      <c r="AA508">
        <v>12</v>
      </c>
      <c r="AB508">
        <v>90</v>
      </c>
      <c r="AC508" t="s">
        <v>1576</v>
      </c>
      <c r="AD508" t="s">
        <v>87</v>
      </c>
      <c r="AE508" t="s">
        <v>87</v>
      </c>
      <c r="AF508" t="s">
        <v>111</v>
      </c>
      <c r="AG508" t="b">
        <v>1</v>
      </c>
      <c r="AH508">
        <v>2.5000000000000001E-2</v>
      </c>
      <c r="AI508">
        <v>0.1099726559847333</v>
      </c>
      <c r="AJ508">
        <v>4</v>
      </c>
      <c r="AL508">
        <v>170.07437839164649</v>
      </c>
      <c r="AM508">
        <v>172.28756046976011</v>
      </c>
      <c r="AN508">
        <v>179.42914429773461</v>
      </c>
      <c r="AO508">
        <v>170.07437839164649</v>
      </c>
      <c r="AP508">
        <v>18.832255800174721</v>
      </c>
      <c r="AQ508">
        <v>19.05620120054353</v>
      </c>
      <c r="AR508">
        <v>4.8816913623275937</v>
      </c>
      <c r="AS508">
        <v>40.943771481074677</v>
      </c>
      <c r="AT508">
        <v>18.436233124965099</v>
      </c>
      <c r="AU508">
        <v>154.628562113865</v>
      </c>
      <c r="AV508">
        <v>165.6401745564398</v>
      </c>
      <c r="AW508">
        <v>170.47713769802999</v>
      </c>
      <c r="AX508">
        <v>203.86483022331049</v>
      </c>
      <c r="AY508">
        <v>209.8180156283446</v>
      </c>
      <c r="AZ508">
        <v>18.935532600754289</v>
      </c>
      <c r="BA508">
        <v>19.05620120054353</v>
      </c>
      <c r="BB508">
        <v>0.1232337056674315</v>
      </c>
      <c r="BC508">
        <v>0.1232337056674315</v>
      </c>
      <c r="BD508" t="b">
        <v>1</v>
      </c>
      <c r="BE508" t="b">
        <v>1</v>
      </c>
      <c r="BH508">
        <v>4.8816913202115249</v>
      </c>
      <c r="BI508">
        <v>40.943824370032083</v>
      </c>
      <c r="BJ508">
        <v>18.436233284020972</v>
      </c>
      <c r="BK508">
        <v>18.436233284020972</v>
      </c>
      <c r="BL508">
        <v>18.436233284020972</v>
      </c>
      <c r="BM508" t="s">
        <v>89</v>
      </c>
      <c r="BN508">
        <v>154.62876452278161</v>
      </c>
      <c r="BO508">
        <v>154.62876452278161</v>
      </c>
      <c r="BP508">
        <v>154.62876452278161</v>
      </c>
      <c r="BQ508" t="s">
        <v>89</v>
      </c>
      <c r="BR508">
        <v>167.2921083371287</v>
      </c>
      <c r="BS508">
        <v>167.2921083371287</v>
      </c>
      <c r="BT508">
        <v>167.2921083371287</v>
      </c>
      <c r="BU508" t="s">
        <v>89</v>
      </c>
      <c r="BV508">
        <v>0.11020384324924699</v>
      </c>
      <c r="BW508">
        <v>3.8617873361052002</v>
      </c>
      <c r="BX508">
        <v>188.54563193479959</v>
      </c>
      <c r="BY508">
        <v>23.30527089323602</v>
      </c>
      <c r="BZ508">
        <v>23.30527089323602</v>
      </c>
      <c r="CA508">
        <v>23.30527089323602</v>
      </c>
      <c r="CB508" t="s">
        <v>89</v>
      </c>
      <c r="CC508" t="s">
        <v>90</v>
      </c>
      <c r="CD508">
        <v>937.06288898544187</v>
      </c>
      <c r="CE508">
        <v>937.06288898544187</v>
      </c>
      <c r="CF508">
        <v>937.06288898544187</v>
      </c>
      <c r="CG508" t="s">
        <v>89</v>
      </c>
      <c r="CH508" t="s">
        <v>91</v>
      </c>
      <c r="CI508">
        <v>18.935532600754271</v>
      </c>
      <c r="CJ508">
        <v>761.36359730067147</v>
      </c>
      <c r="CK508">
        <v>2.487055155761066E-2</v>
      </c>
      <c r="CL508">
        <v>6.205006923431329E-2</v>
      </c>
      <c r="CM508">
        <v>14</v>
      </c>
      <c r="CN508">
        <v>23.17816098483042</v>
      </c>
      <c r="CO508">
        <v>23.45378609297666</v>
      </c>
      <c r="CP508">
        <v>212.04622827047399</v>
      </c>
      <c r="CQ508">
        <v>209.3223118666418</v>
      </c>
      <c r="CR508">
        <v>937.06288898544187</v>
      </c>
      <c r="CS508">
        <v>937.06288898544187</v>
      </c>
      <c r="CT508">
        <v>0</v>
      </c>
      <c r="CU508">
        <v>0</v>
      </c>
    </row>
    <row r="509" spans="1:99" x14ac:dyDescent="0.3">
      <c r="A509" t="s">
        <v>1577</v>
      </c>
      <c r="B509" t="s">
        <v>905</v>
      </c>
      <c r="C509" t="s">
        <v>3382</v>
      </c>
      <c r="D509" t="s">
        <v>109</v>
      </c>
      <c r="E509">
        <v>0.1</v>
      </c>
      <c r="F509">
        <v>0.25</v>
      </c>
      <c r="G509">
        <v>9.3248315651781918E-2</v>
      </c>
      <c r="H509">
        <v>70</v>
      </c>
      <c r="I509">
        <v>112</v>
      </c>
      <c r="J509">
        <v>3</v>
      </c>
      <c r="K509">
        <v>821.7025635774412</v>
      </c>
      <c r="L509">
        <v>821.70212467590557</v>
      </c>
      <c r="M509">
        <v>1434.2949768671369</v>
      </c>
      <c r="N509">
        <v>1434.2984673519279</v>
      </c>
      <c r="O509">
        <v>1434.2949768671369</v>
      </c>
      <c r="P509">
        <v>1434.2984673519279</v>
      </c>
      <c r="Q509">
        <v>1434.2949768671369</v>
      </c>
      <c r="R509" s="2">
        <v>821.7025635774412</v>
      </c>
      <c r="S509">
        <v>3</v>
      </c>
      <c r="T509">
        <v>2.25</v>
      </c>
      <c r="U509">
        <v>0.5</v>
      </c>
      <c r="V509">
        <v>10.95</v>
      </c>
      <c r="W509">
        <v>0.14058666666666669</v>
      </c>
      <c r="Y509" t="s">
        <v>84</v>
      </c>
      <c r="AA509">
        <v>12</v>
      </c>
      <c r="AB509">
        <v>90</v>
      </c>
      <c r="AC509" t="s">
        <v>1578</v>
      </c>
      <c r="AD509" t="s">
        <v>87</v>
      </c>
      <c r="AE509" t="s">
        <v>87</v>
      </c>
      <c r="AF509" t="s">
        <v>111</v>
      </c>
      <c r="AG509" t="b">
        <v>1</v>
      </c>
      <c r="AH509">
        <v>0.1</v>
      </c>
      <c r="AI509">
        <v>0.1099726559847333</v>
      </c>
      <c r="AJ509">
        <v>4</v>
      </c>
      <c r="AL509">
        <v>170.07437839164649</v>
      </c>
      <c r="AM509">
        <v>179.53435264039871</v>
      </c>
      <c r="AN509">
        <v>179.42914429773461</v>
      </c>
      <c r="AO509">
        <v>170.07437839164649</v>
      </c>
      <c r="AP509">
        <v>18.832255800174721</v>
      </c>
      <c r="AQ509">
        <v>19.761751590432411</v>
      </c>
      <c r="AR509">
        <v>4.8816913623275937</v>
      </c>
      <c r="AS509">
        <v>40.943771481074677</v>
      </c>
      <c r="AT509">
        <v>18.436233124965099</v>
      </c>
      <c r="AU509">
        <v>154.628562113865</v>
      </c>
      <c r="AV509">
        <v>148.6297328123332</v>
      </c>
      <c r="AW509">
        <v>155.1304361082409</v>
      </c>
      <c r="AX509">
        <v>594.51893124933281</v>
      </c>
      <c r="AY509">
        <v>620.52174443296349</v>
      </c>
      <c r="AZ509">
        <v>19.155571957537031</v>
      </c>
      <c r="BA509">
        <v>19.761751590432411</v>
      </c>
      <c r="BB509">
        <v>0.39615702389919821</v>
      </c>
      <c r="BC509">
        <v>0.39615702389919821</v>
      </c>
      <c r="BD509" t="b">
        <v>1</v>
      </c>
      <c r="BE509" t="b">
        <v>1</v>
      </c>
      <c r="BH509">
        <v>4.8816913202115249</v>
      </c>
      <c r="BI509">
        <v>40.943824370032083</v>
      </c>
      <c r="BJ509">
        <v>18.436233284020972</v>
      </c>
      <c r="BK509">
        <v>18.436233284020972</v>
      </c>
      <c r="BL509">
        <v>18.436233284020972</v>
      </c>
      <c r="BM509" t="s">
        <v>89</v>
      </c>
      <c r="BN509">
        <v>154.62876452278161</v>
      </c>
      <c r="BO509">
        <v>154.62876452278161</v>
      </c>
      <c r="BP509">
        <v>154.62876452278161</v>
      </c>
      <c r="BQ509" t="s">
        <v>89</v>
      </c>
      <c r="BR509">
        <v>167.2921083371287</v>
      </c>
      <c r="BS509">
        <v>167.2921083371287</v>
      </c>
      <c r="BT509">
        <v>167.2921083371287</v>
      </c>
      <c r="BU509" t="s">
        <v>89</v>
      </c>
      <c r="BV509">
        <v>0.11020384324924699</v>
      </c>
      <c r="BW509">
        <v>1.174591548527987</v>
      </c>
      <c r="BX509">
        <v>21.987189088578251</v>
      </c>
      <c r="BY509">
        <v>76.622380020347649</v>
      </c>
      <c r="BZ509">
        <v>76.622380020347649</v>
      </c>
      <c r="CA509">
        <v>76.622380020347649</v>
      </c>
      <c r="CB509" t="s">
        <v>89</v>
      </c>
      <c r="CC509" t="s">
        <v>90</v>
      </c>
      <c r="CD509">
        <v>821.70256357744131</v>
      </c>
      <c r="CE509">
        <v>821.70256357744131</v>
      </c>
      <c r="CF509">
        <v>821.70256357744131</v>
      </c>
      <c r="CG509" t="s">
        <v>89</v>
      </c>
      <c r="CH509" t="s">
        <v>91</v>
      </c>
      <c r="CI509">
        <v>19.155595005086909</v>
      </c>
      <c r="CJ509">
        <v>205.4256408943603</v>
      </c>
      <c r="CK509">
        <v>9.3248315651781918E-2</v>
      </c>
      <c r="CL509">
        <v>4.5993081541135482E-2</v>
      </c>
      <c r="CM509">
        <v>10</v>
      </c>
      <c r="CN509">
        <v>75.32902320069887</v>
      </c>
      <c r="CO509">
        <v>79.047006361729643</v>
      </c>
      <c r="CP509">
        <v>718.13741056159472</v>
      </c>
      <c r="CQ509">
        <v>680.29751356658585</v>
      </c>
      <c r="CR509">
        <v>821.7025635774412</v>
      </c>
      <c r="CS509">
        <v>821.70256357744131</v>
      </c>
      <c r="CT509">
        <v>1.13686837721616E-13</v>
      </c>
      <c r="CU509">
        <v>-1.383552184949483E-14</v>
      </c>
    </row>
    <row r="510" spans="1:99" x14ac:dyDescent="0.3">
      <c r="A510" t="s">
        <v>1579</v>
      </c>
      <c r="B510" t="s">
        <v>905</v>
      </c>
      <c r="C510" t="s">
        <v>3382</v>
      </c>
      <c r="D510" t="s">
        <v>109</v>
      </c>
      <c r="E510">
        <v>0.1</v>
      </c>
      <c r="F510">
        <v>0.4375</v>
      </c>
      <c r="G510">
        <v>9.3248315651781918E-2</v>
      </c>
      <c r="H510">
        <v>70</v>
      </c>
      <c r="I510">
        <v>112</v>
      </c>
      <c r="J510">
        <v>3</v>
      </c>
      <c r="K510">
        <v>469.54432204425223</v>
      </c>
      <c r="L510">
        <v>469.54407124337479</v>
      </c>
      <c r="M510">
        <v>819.59712963836421</v>
      </c>
      <c r="N510">
        <v>819.59912420110231</v>
      </c>
      <c r="O510">
        <v>819.59712963836421</v>
      </c>
      <c r="P510">
        <v>819.59912420110231</v>
      </c>
      <c r="Q510">
        <v>819.59712963836421</v>
      </c>
      <c r="R510" s="2">
        <v>469.54432204425223</v>
      </c>
      <c r="S510">
        <v>3</v>
      </c>
      <c r="T510">
        <v>2.25</v>
      </c>
      <c r="U510">
        <v>0.5</v>
      </c>
      <c r="V510">
        <v>10.95</v>
      </c>
      <c r="W510">
        <v>0.14058666666666669</v>
      </c>
      <c r="Y510" t="s">
        <v>84</v>
      </c>
      <c r="AA510">
        <v>12</v>
      </c>
      <c r="AB510">
        <v>90</v>
      </c>
      <c r="AC510" t="s">
        <v>1580</v>
      </c>
      <c r="AD510" t="s">
        <v>87</v>
      </c>
      <c r="AE510" t="s">
        <v>87</v>
      </c>
      <c r="AF510" t="s">
        <v>111</v>
      </c>
      <c r="AG510" t="b">
        <v>1</v>
      </c>
      <c r="AH510">
        <v>0.1</v>
      </c>
      <c r="AI510">
        <v>0.1099726559847333</v>
      </c>
      <c r="AJ510">
        <v>4</v>
      </c>
      <c r="AL510">
        <v>170.07437839164649</v>
      </c>
      <c r="AM510">
        <v>179.53435264039859</v>
      </c>
      <c r="AN510">
        <v>179.42914429773461</v>
      </c>
      <c r="AO510">
        <v>170.07437839164649</v>
      </c>
      <c r="AP510">
        <v>18.832255800174721</v>
      </c>
      <c r="AQ510">
        <v>19.761751590432411</v>
      </c>
      <c r="AR510">
        <v>4.8816913623275937</v>
      </c>
      <c r="AS510">
        <v>40.943771481074677</v>
      </c>
      <c r="AT510">
        <v>18.436233124965099</v>
      </c>
      <c r="AU510">
        <v>154.628562113865</v>
      </c>
      <c r="AV510">
        <v>148.6297328123332</v>
      </c>
      <c r="AW510">
        <v>155.13043610824079</v>
      </c>
      <c r="AX510">
        <v>339.72510357104733</v>
      </c>
      <c r="AY510">
        <v>354.58385396169342</v>
      </c>
      <c r="AZ510">
        <v>19.155571957537031</v>
      </c>
      <c r="BA510">
        <v>19.761751590432411</v>
      </c>
      <c r="BB510">
        <v>0.69327479182359664</v>
      </c>
      <c r="BC510">
        <v>0.69327479182359664</v>
      </c>
      <c r="BD510" t="b">
        <v>1</v>
      </c>
      <c r="BE510" t="b">
        <v>1</v>
      </c>
      <c r="BH510">
        <v>4.8816913202115249</v>
      </c>
      <c r="BI510">
        <v>40.943824370032083</v>
      </c>
      <c r="BJ510">
        <v>18.436233284020972</v>
      </c>
      <c r="BK510">
        <v>18.436233284020972</v>
      </c>
      <c r="BL510">
        <v>18.436233284020972</v>
      </c>
      <c r="BM510" t="s">
        <v>89</v>
      </c>
      <c r="BN510">
        <v>154.62876452278161</v>
      </c>
      <c r="BO510">
        <v>154.62876452278161</v>
      </c>
      <c r="BP510">
        <v>154.62876452278161</v>
      </c>
      <c r="BQ510" t="s">
        <v>89</v>
      </c>
      <c r="BR510">
        <v>167.2921083371287</v>
      </c>
      <c r="BS510">
        <v>167.2921083371287</v>
      </c>
      <c r="BT510">
        <v>167.2921083371287</v>
      </c>
      <c r="BU510" t="s">
        <v>89</v>
      </c>
      <c r="BV510">
        <v>0.11020384324924699</v>
      </c>
      <c r="BW510">
        <v>2.0555352099239759</v>
      </c>
      <c r="BX510">
        <v>38.477580905011919</v>
      </c>
      <c r="BY510">
        <v>43.784217154484381</v>
      </c>
      <c r="BZ510">
        <v>43.784217154484381</v>
      </c>
      <c r="CA510">
        <v>43.784217154484381</v>
      </c>
      <c r="CB510" t="s">
        <v>89</v>
      </c>
      <c r="CC510" t="s">
        <v>90</v>
      </c>
      <c r="CD510">
        <v>469.54432204425228</v>
      </c>
      <c r="CE510">
        <v>469.54432204425228</v>
      </c>
      <c r="CF510">
        <v>469.54432204425228</v>
      </c>
      <c r="CG510" t="s">
        <v>89</v>
      </c>
      <c r="CH510" t="s">
        <v>91</v>
      </c>
      <c r="CI510">
        <v>19.155595005086919</v>
      </c>
      <c r="CJ510">
        <v>205.42564089436041</v>
      </c>
      <c r="CK510">
        <v>9.3248315651781918E-2</v>
      </c>
      <c r="CL510">
        <v>8.0487892696987084E-2</v>
      </c>
      <c r="CM510">
        <v>10</v>
      </c>
      <c r="CN510">
        <v>43.045156114685071</v>
      </c>
      <c r="CO510">
        <v>45.169717920988369</v>
      </c>
      <c r="CP510">
        <v>410.36423460662542</v>
      </c>
      <c r="CQ510">
        <v>388.74143632376342</v>
      </c>
      <c r="CR510">
        <v>469.54432204425223</v>
      </c>
      <c r="CS510">
        <v>469.54432204425228</v>
      </c>
      <c r="CT510">
        <v>5.6843418860808009E-14</v>
      </c>
      <c r="CU510">
        <v>-1.2106081618307969E-14</v>
      </c>
    </row>
    <row r="511" spans="1:99" x14ac:dyDescent="0.3">
      <c r="A511" t="s">
        <v>1581</v>
      </c>
      <c r="B511" t="s">
        <v>905</v>
      </c>
      <c r="C511" t="s">
        <v>3382</v>
      </c>
      <c r="D511" t="s">
        <v>109</v>
      </c>
      <c r="E511">
        <v>0.1</v>
      </c>
      <c r="F511">
        <v>0.8125</v>
      </c>
      <c r="G511">
        <v>9.3248315651781835E-2</v>
      </c>
      <c r="H511">
        <v>70</v>
      </c>
      <c r="I511">
        <v>112</v>
      </c>
      <c r="J511">
        <v>3</v>
      </c>
      <c r="K511">
        <v>252.83155802382831</v>
      </c>
      <c r="L511">
        <v>252.83142297720201</v>
      </c>
      <c r="M511">
        <v>441.32153134373459</v>
      </c>
      <c r="N511">
        <v>441.32260533905497</v>
      </c>
      <c r="O511">
        <v>441.32153134373459</v>
      </c>
      <c r="P511">
        <v>441.32260533905497</v>
      </c>
      <c r="Q511">
        <v>441.32153134373459</v>
      </c>
      <c r="R511" s="2">
        <v>252.83155802382831</v>
      </c>
      <c r="S511">
        <v>3</v>
      </c>
      <c r="T511">
        <v>2.25</v>
      </c>
      <c r="U511">
        <v>0.5</v>
      </c>
      <c r="V511">
        <v>10.95</v>
      </c>
      <c r="W511">
        <v>0.14058666666666669</v>
      </c>
      <c r="Y511" t="s">
        <v>84</v>
      </c>
      <c r="AA511">
        <v>12</v>
      </c>
      <c r="AB511">
        <v>90</v>
      </c>
      <c r="AC511" t="s">
        <v>1582</v>
      </c>
      <c r="AD511" t="s">
        <v>87</v>
      </c>
      <c r="AE511" t="s">
        <v>87</v>
      </c>
      <c r="AF511" t="s">
        <v>111</v>
      </c>
      <c r="AG511" t="b">
        <v>1</v>
      </c>
      <c r="AH511">
        <v>0.1</v>
      </c>
      <c r="AI511">
        <v>0.1099726559847333</v>
      </c>
      <c r="AJ511">
        <v>4</v>
      </c>
      <c r="AL511">
        <v>170.07437839164649</v>
      </c>
      <c r="AM511">
        <v>179.53435264039871</v>
      </c>
      <c r="AN511">
        <v>179.42914429773461</v>
      </c>
      <c r="AO511">
        <v>170.07437839164649</v>
      </c>
      <c r="AP511">
        <v>18.832255800174721</v>
      </c>
      <c r="AQ511">
        <v>19.761751590432411</v>
      </c>
      <c r="AR511">
        <v>4.8816913623275937</v>
      </c>
      <c r="AS511">
        <v>40.943771481074677</v>
      </c>
      <c r="AT511">
        <v>18.436233124965099</v>
      </c>
      <c r="AU511">
        <v>154.628562113865</v>
      </c>
      <c r="AV511">
        <v>148.62973281233329</v>
      </c>
      <c r="AW511">
        <v>155.1304361082409</v>
      </c>
      <c r="AX511">
        <v>182.92890192287169</v>
      </c>
      <c r="AY511">
        <v>190.92976751783499</v>
      </c>
      <c r="AZ511">
        <v>19.155571957537031</v>
      </c>
      <c r="BA511">
        <v>19.761751590432411</v>
      </c>
      <c r="BB511">
        <v>1.2875103276723949</v>
      </c>
      <c r="BC511">
        <v>1.2875103276723949</v>
      </c>
      <c r="BD511" t="b">
        <v>1</v>
      </c>
      <c r="BE511" t="b">
        <v>1</v>
      </c>
      <c r="BH511">
        <v>4.8816913202115249</v>
      </c>
      <c r="BI511">
        <v>40.943824370032083</v>
      </c>
      <c r="BJ511">
        <v>18.436233284020972</v>
      </c>
      <c r="BK511">
        <v>18.436233284020972</v>
      </c>
      <c r="BL511">
        <v>18.436233284020972</v>
      </c>
      <c r="BM511" t="s">
        <v>89</v>
      </c>
      <c r="BN511">
        <v>154.62876452278161</v>
      </c>
      <c r="BO511">
        <v>154.62876452278161</v>
      </c>
      <c r="BP511">
        <v>154.62876452278161</v>
      </c>
      <c r="BQ511" t="s">
        <v>89</v>
      </c>
      <c r="BR511">
        <v>167.2921083371287</v>
      </c>
      <c r="BS511">
        <v>167.2921083371287</v>
      </c>
      <c r="BT511">
        <v>167.2921083371287</v>
      </c>
      <c r="BU511" t="s">
        <v>89</v>
      </c>
      <c r="BV511">
        <v>0.11020384324924699</v>
      </c>
      <c r="BW511">
        <v>3.8174225327159559</v>
      </c>
      <c r="BX511">
        <v>71.458364537879291</v>
      </c>
      <c r="BY511">
        <v>23.57611692933774</v>
      </c>
      <c r="BZ511">
        <v>23.57611692933774</v>
      </c>
      <c r="CA511">
        <v>23.57611692933774</v>
      </c>
      <c r="CB511" t="s">
        <v>89</v>
      </c>
      <c r="CC511" t="s">
        <v>90</v>
      </c>
      <c r="CD511">
        <v>252.83155802382831</v>
      </c>
      <c r="CE511">
        <v>252.83155802382831</v>
      </c>
      <c r="CF511">
        <v>252.83155802382831</v>
      </c>
      <c r="CG511" t="s">
        <v>89</v>
      </c>
      <c r="CH511" t="s">
        <v>91</v>
      </c>
      <c r="CI511">
        <v>19.155595005086909</v>
      </c>
      <c r="CJ511">
        <v>205.4256408943605</v>
      </c>
      <c r="CK511">
        <v>9.3248315651781835E-2</v>
      </c>
      <c r="CL511">
        <v>0.1494775150086903</v>
      </c>
      <c r="CM511">
        <v>10</v>
      </c>
      <c r="CN511">
        <v>23.17816098483042</v>
      </c>
      <c r="CO511">
        <v>24.322155803609121</v>
      </c>
      <c r="CP511">
        <v>220.96535709587531</v>
      </c>
      <c r="CQ511">
        <v>209.3223118666418</v>
      </c>
      <c r="CR511">
        <v>252.83155802382831</v>
      </c>
      <c r="CS511">
        <v>252.83155802382831</v>
      </c>
      <c r="CT511">
        <v>0</v>
      </c>
      <c r="CU511">
        <v>0</v>
      </c>
    </row>
    <row r="512" spans="1:99" x14ac:dyDescent="0.3">
      <c r="A512" t="s">
        <v>1583</v>
      </c>
      <c r="B512" t="s">
        <v>905</v>
      </c>
      <c r="C512" t="s">
        <v>3382</v>
      </c>
      <c r="D512" t="s">
        <v>109</v>
      </c>
      <c r="E512">
        <v>0.17499999999999999</v>
      </c>
      <c r="F512">
        <v>0.25</v>
      </c>
      <c r="G512">
        <v>0.1091587913534753</v>
      </c>
      <c r="H512">
        <v>42</v>
      </c>
      <c r="I512">
        <v>112</v>
      </c>
      <c r="J512">
        <v>5</v>
      </c>
      <c r="K512">
        <v>705.30472935174362</v>
      </c>
      <c r="L512">
        <v>705.30463298312452</v>
      </c>
      <c r="M512">
        <v>1114.3781378173751</v>
      </c>
      <c r="N512">
        <v>1114.3791078439001</v>
      </c>
      <c r="O512">
        <v>1114.3781378173751</v>
      </c>
      <c r="P512">
        <v>1114.3791078439001</v>
      </c>
      <c r="Q512">
        <v>1114.3781378173751</v>
      </c>
      <c r="R512" s="2">
        <v>705.30472935174362</v>
      </c>
      <c r="S512">
        <v>3</v>
      </c>
      <c r="T512">
        <v>2.25</v>
      </c>
      <c r="U512">
        <v>0.5</v>
      </c>
      <c r="V512">
        <v>10.95</v>
      </c>
      <c r="W512">
        <v>0.14058666666666669</v>
      </c>
      <c r="Y512" t="s">
        <v>84</v>
      </c>
      <c r="AA512">
        <v>12</v>
      </c>
      <c r="AB512">
        <v>90</v>
      </c>
      <c r="AC512" t="s">
        <v>1584</v>
      </c>
      <c r="AD512" t="s">
        <v>87</v>
      </c>
      <c r="AE512" t="s">
        <v>87</v>
      </c>
      <c r="AF512" t="s">
        <v>111</v>
      </c>
      <c r="AG512" t="b">
        <v>0</v>
      </c>
      <c r="AH512">
        <v>0.17499999999999999</v>
      </c>
      <c r="AI512">
        <v>0.1099726559847333</v>
      </c>
      <c r="AJ512">
        <v>4</v>
      </c>
      <c r="AL512">
        <v>170.07437839164649</v>
      </c>
      <c r="AM512">
        <v>180.5866022709084</v>
      </c>
      <c r="AN512">
        <v>179.42914429773461</v>
      </c>
      <c r="AO512">
        <v>170.07437839164649</v>
      </c>
      <c r="AP512">
        <v>18.832255800174721</v>
      </c>
      <c r="AQ512">
        <v>19.85958828699053</v>
      </c>
      <c r="AR512">
        <v>4.8816913623275937</v>
      </c>
      <c r="AS512">
        <v>40.943771481074677</v>
      </c>
      <c r="AT512">
        <v>18.436233124965099</v>
      </c>
      <c r="AU512">
        <v>154.628562113865</v>
      </c>
      <c r="AV512">
        <v>175.3569639839441</v>
      </c>
      <c r="AW512">
        <v>180.93297188323501</v>
      </c>
      <c r="AX512">
        <v>701.42785593577651</v>
      </c>
      <c r="AY512">
        <v>723.73188753294016</v>
      </c>
      <c r="AZ512">
        <v>19.247553785968851</v>
      </c>
      <c r="BA512">
        <v>19.85958828699053</v>
      </c>
      <c r="BB512">
        <v>0.32409107921974928</v>
      </c>
      <c r="BC512">
        <v>0.32409107921974928</v>
      </c>
      <c r="BD512" t="b">
        <v>0</v>
      </c>
      <c r="BE512" t="b">
        <v>0</v>
      </c>
      <c r="BH512">
        <v>4.8816913202115249</v>
      </c>
      <c r="BI512">
        <v>40.943824370032083</v>
      </c>
      <c r="BJ512">
        <v>18.436233284020972</v>
      </c>
      <c r="BK512">
        <v>18.436233284020972</v>
      </c>
      <c r="BL512">
        <v>18.436233284020972</v>
      </c>
      <c r="BM512" t="s">
        <v>89</v>
      </c>
      <c r="BN512">
        <v>154.62876452278161</v>
      </c>
      <c r="BO512">
        <v>154.62876452278161</v>
      </c>
      <c r="BP512">
        <v>154.62876452278161</v>
      </c>
      <c r="BQ512" t="s">
        <v>89</v>
      </c>
      <c r="BR512">
        <v>167.2921083371287</v>
      </c>
      <c r="BS512">
        <v>167.2921083371287</v>
      </c>
      <c r="BT512">
        <v>167.2921083371287</v>
      </c>
      <c r="BU512" t="s">
        <v>89</v>
      </c>
      <c r="BV512">
        <v>0.11020384324924699</v>
      </c>
      <c r="BW512">
        <v>1.168979769054719</v>
      </c>
      <c r="BX512">
        <v>16.92014436466312</v>
      </c>
      <c r="BY512">
        <v>76.99021179192637</v>
      </c>
      <c r="BZ512">
        <v>76.99021179192637</v>
      </c>
      <c r="CA512">
        <v>76.99021179192637</v>
      </c>
      <c r="CB512" t="s">
        <v>89</v>
      </c>
      <c r="CC512" t="s">
        <v>90</v>
      </c>
      <c r="CD512">
        <v>705.30472935174362</v>
      </c>
      <c r="CE512">
        <v>705.30472935174362</v>
      </c>
      <c r="CF512">
        <v>705.30472935174362</v>
      </c>
      <c r="CG512" t="s">
        <v>89</v>
      </c>
      <c r="CH512" t="s">
        <v>91</v>
      </c>
      <c r="CI512">
        <v>19.247552947981589</v>
      </c>
      <c r="CJ512">
        <v>176.3261823379359</v>
      </c>
      <c r="CK512">
        <v>0.1091587913534753</v>
      </c>
      <c r="CL512">
        <v>6.0201261720971497E-2</v>
      </c>
      <c r="CM512">
        <v>7</v>
      </c>
      <c r="CN512">
        <v>75.32902320069887</v>
      </c>
      <c r="CO512">
        <v>79.438353147962104</v>
      </c>
      <c r="CP512">
        <v>722.3464090836336</v>
      </c>
      <c r="CQ512">
        <v>680.29751356658585</v>
      </c>
      <c r="CR512">
        <v>705.30472935174362</v>
      </c>
      <c r="CS512">
        <v>705.30472935174362</v>
      </c>
      <c r="CT512">
        <v>0</v>
      </c>
      <c r="CU512">
        <v>0</v>
      </c>
    </row>
    <row r="513" spans="1:99" x14ac:dyDescent="0.3">
      <c r="A513" t="s">
        <v>1585</v>
      </c>
      <c r="B513" t="s">
        <v>905</v>
      </c>
      <c r="C513" t="s">
        <v>3382</v>
      </c>
      <c r="D513" t="s">
        <v>109</v>
      </c>
      <c r="E513">
        <v>0.17499999999999999</v>
      </c>
      <c r="F513">
        <v>0.4375</v>
      </c>
      <c r="G513">
        <v>0.10915879135347541</v>
      </c>
      <c r="H513">
        <v>42</v>
      </c>
      <c r="I513">
        <v>112</v>
      </c>
      <c r="J513">
        <v>5</v>
      </c>
      <c r="K513">
        <v>403.03127391528199</v>
      </c>
      <c r="L513">
        <v>403.03121884749947</v>
      </c>
      <c r="M513">
        <v>636.78750732421463</v>
      </c>
      <c r="N513">
        <v>636.78806162508567</v>
      </c>
      <c r="O513">
        <v>636.78750732421463</v>
      </c>
      <c r="P513">
        <v>636.78806162508567</v>
      </c>
      <c r="Q513">
        <v>636.78750732421463</v>
      </c>
      <c r="R513" s="2">
        <v>403.03127391528199</v>
      </c>
      <c r="S513">
        <v>3</v>
      </c>
      <c r="T513">
        <v>2.25</v>
      </c>
      <c r="U513">
        <v>0.5</v>
      </c>
      <c r="V513">
        <v>10.95</v>
      </c>
      <c r="W513">
        <v>0.14058666666666669</v>
      </c>
      <c r="Y513" t="s">
        <v>84</v>
      </c>
      <c r="AA513">
        <v>12</v>
      </c>
      <c r="AB513">
        <v>90</v>
      </c>
      <c r="AC513" t="s">
        <v>1586</v>
      </c>
      <c r="AD513" t="s">
        <v>87</v>
      </c>
      <c r="AE513" t="s">
        <v>87</v>
      </c>
      <c r="AF513" t="s">
        <v>111</v>
      </c>
      <c r="AG513" t="b">
        <v>0</v>
      </c>
      <c r="AH513">
        <v>0.17499999999999999</v>
      </c>
      <c r="AI513">
        <v>0.1099726559847333</v>
      </c>
      <c r="AJ513">
        <v>4</v>
      </c>
      <c r="AL513">
        <v>170.07437839164649</v>
      </c>
      <c r="AM513">
        <v>180.5866022709084</v>
      </c>
      <c r="AN513">
        <v>179.42914429773461</v>
      </c>
      <c r="AO513">
        <v>170.07437839164649</v>
      </c>
      <c r="AP513">
        <v>18.832255800174721</v>
      </c>
      <c r="AQ513">
        <v>19.85958828699053</v>
      </c>
      <c r="AR513">
        <v>4.8816913623275937</v>
      </c>
      <c r="AS513">
        <v>40.943771481074677</v>
      </c>
      <c r="AT513">
        <v>18.436233124965099</v>
      </c>
      <c r="AU513">
        <v>154.628562113865</v>
      </c>
      <c r="AV513">
        <v>175.3569639839439</v>
      </c>
      <c r="AW513">
        <v>180.9329718832349</v>
      </c>
      <c r="AX513">
        <v>400.81591767758613</v>
      </c>
      <c r="AY513">
        <v>413.56107859025133</v>
      </c>
      <c r="AZ513">
        <v>19.24755378596884</v>
      </c>
      <c r="BA513">
        <v>19.85958828699053</v>
      </c>
      <c r="BB513">
        <v>0.5671593886345665</v>
      </c>
      <c r="BC513">
        <v>0.5671593886345665</v>
      </c>
      <c r="BD513" t="b">
        <v>0</v>
      </c>
      <c r="BE513" t="b">
        <v>0</v>
      </c>
      <c r="BH513">
        <v>4.8816913202115249</v>
      </c>
      <c r="BI513">
        <v>40.943824370032083</v>
      </c>
      <c r="BJ513">
        <v>18.436233284020972</v>
      </c>
      <c r="BK513">
        <v>18.436233284020972</v>
      </c>
      <c r="BL513">
        <v>18.436233284020972</v>
      </c>
      <c r="BM513" t="s">
        <v>89</v>
      </c>
      <c r="BN513">
        <v>154.62876452278161</v>
      </c>
      <c r="BO513">
        <v>154.62876452278161</v>
      </c>
      <c r="BP513">
        <v>154.62876452278161</v>
      </c>
      <c r="BQ513" t="s">
        <v>89</v>
      </c>
      <c r="BR513">
        <v>167.2921083371287</v>
      </c>
      <c r="BS513">
        <v>167.2921083371287</v>
      </c>
      <c r="BT513">
        <v>167.2921083371287</v>
      </c>
      <c r="BU513" t="s">
        <v>89</v>
      </c>
      <c r="BV513">
        <v>0.11020384324924699</v>
      </c>
      <c r="BW513">
        <v>2.0457145958457579</v>
      </c>
      <c r="BX513">
        <v>29.61025263816046</v>
      </c>
      <c r="BY513">
        <v>43.99440673824364</v>
      </c>
      <c r="BZ513">
        <v>43.99440673824364</v>
      </c>
      <c r="CA513">
        <v>43.99440673824364</v>
      </c>
      <c r="CB513" t="s">
        <v>89</v>
      </c>
      <c r="CC513" t="s">
        <v>90</v>
      </c>
      <c r="CD513">
        <v>403.03127391528187</v>
      </c>
      <c r="CE513">
        <v>403.03127391528187</v>
      </c>
      <c r="CF513">
        <v>403.03127391528187</v>
      </c>
      <c r="CG513" t="s">
        <v>89</v>
      </c>
      <c r="CH513" t="s">
        <v>91</v>
      </c>
      <c r="CI513">
        <v>19.247552947981589</v>
      </c>
      <c r="CJ513">
        <v>176.32618233793579</v>
      </c>
      <c r="CK513">
        <v>0.10915879135347541</v>
      </c>
      <c r="CL513">
        <v>0.1053522080117001</v>
      </c>
      <c r="CM513">
        <v>7</v>
      </c>
      <c r="CN513">
        <v>43.045156114685071</v>
      </c>
      <c r="CO513">
        <v>45.393344655978353</v>
      </c>
      <c r="CP513">
        <v>412.7693766192192</v>
      </c>
      <c r="CQ513">
        <v>388.74143632376342</v>
      </c>
      <c r="CR513">
        <v>403.03127391528199</v>
      </c>
      <c r="CS513">
        <v>403.03127391528187</v>
      </c>
      <c r="CT513">
        <v>1.7053025658242399E-13</v>
      </c>
      <c r="CU513">
        <v>4.2311916622696109E-14</v>
      </c>
    </row>
    <row r="514" spans="1:99" x14ac:dyDescent="0.3">
      <c r="A514" t="s">
        <v>1587</v>
      </c>
      <c r="B514" t="s">
        <v>905</v>
      </c>
      <c r="C514" t="s">
        <v>3382</v>
      </c>
      <c r="D514" t="s">
        <v>109</v>
      </c>
      <c r="E514">
        <v>0.17499999999999999</v>
      </c>
      <c r="F514">
        <v>0.8125</v>
      </c>
      <c r="G514">
        <v>0.1091587913534753</v>
      </c>
      <c r="H514">
        <v>42</v>
      </c>
      <c r="I514">
        <v>112</v>
      </c>
      <c r="J514">
        <v>5</v>
      </c>
      <c r="K514">
        <v>217.0168398005367</v>
      </c>
      <c r="L514">
        <v>217.0168101486538</v>
      </c>
      <c r="M514">
        <v>342.88558086688482</v>
      </c>
      <c r="N514">
        <v>342.88587933658459</v>
      </c>
      <c r="O514">
        <v>342.88558086688482</v>
      </c>
      <c r="P514">
        <v>342.88587933658459</v>
      </c>
      <c r="Q514">
        <v>342.88558086688482</v>
      </c>
      <c r="R514" s="2">
        <v>217.0168398005367</v>
      </c>
      <c r="S514">
        <v>3</v>
      </c>
      <c r="T514">
        <v>2.25</v>
      </c>
      <c r="U514">
        <v>0.5</v>
      </c>
      <c r="V514">
        <v>10.95</v>
      </c>
      <c r="W514">
        <v>0.14058666666666669</v>
      </c>
      <c r="Y514" t="s">
        <v>84</v>
      </c>
      <c r="AA514">
        <v>12</v>
      </c>
      <c r="AB514">
        <v>90</v>
      </c>
      <c r="AC514" t="s">
        <v>1588</v>
      </c>
      <c r="AD514" t="s">
        <v>87</v>
      </c>
      <c r="AE514" t="s">
        <v>87</v>
      </c>
      <c r="AF514" t="s">
        <v>111</v>
      </c>
      <c r="AG514" t="b">
        <v>0</v>
      </c>
      <c r="AH514">
        <v>0.17499999999999999</v>
      </c>
      <c r="AI514">
        <v>0.1099726559847333</v>
      </c>
      <c r="AJ514">
        <v>4</v>
      </c>
      <c r="AL514">
        <v>170.07437839164649</v>
      </c>
      <c r="AM514">
        <v>180.5866022709084</v>
      </c>
      <c r="AN514">
        <v>179.42914429773461</v>
      </c>
      <c r="AO514">
        <v>170.07437839164649</v>
      </c>
      <c r="AP514">
        <v>18.832255800174721</v>
      </c>
      <c r="AQ514">
        <v>19.85958828699053</v>
      </c>
      <c r="AR514">
        <v>4.8816913623275937</v>
      </c>
      <c r="AS514">
        <v>40.943771481074677</v>
      </c>
      <c r="AT514">
        <v>18.436233124965099</v>
      </c>
      <c r="AU514">
        <v>154.628562113865</v>
      </c>
      <c r="AV514">
        <v>175.35696398394401</v>
      </c>
      <c r="AW514">
        <v>180.93297188323501</v>
      </c>
      <c r="AX514">
        <v>215.8239556725465</v>
      </c>
      <c r="AY514">
        <v>222.6867346255199</v>
      </c>
      <c r="AZ514">
        <v>19.247553785968851</v>
      </c>
      <c r="BA514">
        <v>19.85958828699053</v>
      </c>
      <c r="BB514">
        <v>1.0532960074641919</v>
      </c>
      <c r="BC514">
        <v>1.0532960074641919</v>
      </c>
      <c r="BD514" t="b">
        <v>0</v>
      </c>
      <c r="BE514" t="b">
        <v>0</v>
      </c>
      <c r="BH514">
        <v>4.8816913202115249</v>
      </c>
      <c r="BI514">
        <v>40.943824370032083</v>
      </c>
      <c r="BJ514">
        <v>18.436233284020972</v>
      </c>
      <c r="BK514">
        <v>18.436233284020972</v>
      </c>
      <c r="BL514">
        <v>18.436233284020972</v>
      </c>
      <c r="BM514" t="s">
        <v>89</v>
      </c>
      <c r="BN514">
        <v>154.62876452278161</v>
      </c>
      <c r="BO514">
        <v>154.62876452278161</v>
      </c>
      <c r="BP514">
        <v>154.62876452278161</v>
      </c>
      <c r="BQ514" t="s">
        <v>89</v>
      </c>
      <c r="BR514">
        <v>167.2921083371287</v>
      </c>
      <c r="BS514">
        <v>167.2921083371287</v>
      </c>
      <c r="BT514">
        <v>167.2921083371287</v>
      </c>
      <c r="BU514" t="s">
        <v>89</v>
      </c>
      <c r="BV514">
        <v>0.11020384324924699</v>
      </c>
      <c r="BW514">
        <v>3.7991842494278361</v>
      </c>
      <c r="BX514">
        <v>54.990469185155114</v>
      </c>
      <c r="BY514">
        <v>23.689295935977359</v>
      </c>
      <c r="BZ514">
        <v>23.689295935977359</v>
      </c>
      <c r="CA514">
        <v>23.689295935977359</v>
      </c>
      <c r="CB514" t="s">
        <v>89</v>
      </c>
      <c r="CC514" t="s">
        <v>90</v>
      </c>
      <c r="CD514">
        <v>217.0168398005367</v>
      </c>
      <c r="CE514">
        <v>217.0168398005367</v>
      </c>
      <c r="CF514">
        <v>217.0168398005367</v>
      </c>
      <c r="CG514" t="s">
        <v>89</v>
      </c>
      <c r="CH514" t="s">
        <v>91</v>
      </c>
      <c r="CI514">
        <v>19.2475529479816</v>
      </c>
      <c r="CJ514">
        <v>176.3261823379361</v>
      </c>
      <c r="CK514">
        <v>0.1091587913534753</v>
      </c>
      <c r="CL514">
        <v>0.1956541005931573</v>
      </c>
      <c r="CM514">
        <v>7</v>
      </c>
      <c r="CN514">
        <v>23.17816098483042</v>
      </c>
      <c r="CO514">
        <v>24.442570199372959</v>
      </c>
      <c r="CP514">
        <v>222.26043356419501</v>
      </c>
      <c r="CQ514">
        <v>209.3223118666418</v>
      </c>
      <c r="CR514">
        <v>217.0168398005367</v>
      </c>
      <c r="CS514">
        <v>217.0168398005367</v>
      </c>
      <c r="CT514">
        <v>0</v>
      </c>
      <c r="CU514">
        <v>0</v>
      </c>
    </row>
    <row r="515" spans="1:99" x14ac:dyDescent="0.3">
      <c r="A515" t="s">
        <v>1643</v>
      </c>
      <c r="B515" t="s">
        <v>905</v>
      </c>
      <c r="C515" t="s">
        <v>3382</v>
      </c>
      <c r="D515" t="s">
        <v>129</v>
      </c>
      <c r="E515">
        <v>2.5000000000000001E-2</v>
      </c>
      <c r="F515">
        <v>0.25</v>
      </c>
      <c r="G515">
        <v>2.482469049122173E-2</v>
      </c>
      <c r="H515">
        <v>56</v>
      </c>
      <c r="I515">
        <v>112</v>
      </c>
      <c r="J515">
        <v>4</v>
      </c>
      <c r="K515">
        <v>140.24969142900659</v>
      </c>
      <c r="L515">
        <v>140.23130999025659</v>
      </c>
      <c r="M515">
        <v>171.0167378373159</v>
      </c>
      <c r="N515">
        <v>171.04139254790121</v>
      </c>
      <c r="O515">
        <v>171.0167378373159</v>
      </c>
      <c r="P515">
        <v>171.04139254790121</v>
      </c>
      <c r="Q515">
        <v>171.0167378373159</v>
      </c>
      <c r="R515" s="2">
        <v>140.24969142900659</v>
      </c>
      <c r="S515">
        <v>3</v>
      </c>
      <c r="T515">
        <v>2.25</v>
      </c>
      <c r="U515">
        <v>0.5</v>
      </c>
      <c r="V515">
        <v>10.95</v>
      </c>
      <c r="W515">
        <v>0.14058666666666669</v>
      </c>
      <c r="Y515" t="s">
        <v>84</v>
      </c>
      <c r="AA515">
        <v>13</v>
      </c>
      <c r="AB515">
        <v>270</v>
      </c>
      <c r="AC515" t="s">
        <v>1644</v>
      </c>
      <c r="AD515" t="s">
        <v>87</v>
      </c>
      <c r="AE515" t="s">
        <v>87</v>
      </c>
      <c r="AF515" t="s">
        <v>131</v>
      </c>
      <c r="AG515" t="b">
        <v>1</v>
      </c>
      <c r="AH515">
        <v>2.5000000000000001E-2</v>
      </c>
      <c r="AI515">
        <v>0.10422070546944941</v>
      </c>
      <c r="AJ515">
        <v>4</v>
      </c>
      <c r="AL515">
        <v>7.9463001696096738</v>
      </c>
      <c r="AM515">
        <v>8.0800767428571056</v>
      </c>
      <c r="AN515">
        <v>8.251469165034548</v>
      </c>
      <c r="AO515">
        <v>7.9463001696096756</v>
      </c>
      <c r="AP515">
        <v>0.86596154177662032</v>
      </c>
      <c r="AQ515">
        <v>0.87313892579222263</v>
      </c>
      <c r="AR515">
        <v>313.73841821641031</v>
      </c>
      <c r="AS515">
        <v>2765.849106739196</v>
      </c>
      <c r="AT515">
        <v>0.86058953677059591</v>
      </c>
      <c r="AU515">
        <v>7.5867686688730487</v>
      </c>
      <c r="AV515">
        <v>7.8500888595021259</v>
      </c>
      <c r="AW515">
        <v>7.9594304951142716</v>
      </c>
      <c r="AX515">
        <v>31.4003554380085</v>
      </c>
      <c r="AY515">
        <v>31.83772198045709</v>
      </c>
      <c r="AZ515">
        <v>0.87041379530361185</v>
      </c>
      <c r="BA515">
        <v>0.87313892579222263</v>
      </c>
      <c r="BB515">
        <v>2.493174692046404</v>
      </c>
      <c r="BC515">
        <v>2.493174692046404</v>
      </c>
      <c r="BD515" t="b">
        <v>1</v>
      </c>
      <c r="BE515" t="b">
        <v>1</v>
      </c>
      <c r="BH515">
        <v>313.73840451877658</v>
      </c>
      <c r="BI515">
        <v>2765.8475177800451</v>
      </c>
      <c r="BJ515">
        <v>0.86058957434342731</v>
      </c>
      <c r="BK515">
        <v>0.86058957434342731</v>
      </c>
      <c r="BL515">
        <v>0.86058957434342731</v>
      </c>
      <c r="BM515" t="s">
        <v>89</v>
      </c>
      <c r="BN515">
        <v>7.5867649727998154</v>
      </c>
      <c r="BO515">
        <v>7.5867649727998163</v>
      </c>
      <c r="BP515">
        <v>7.5867649727998154</v>
      </c>
      <c r="BQ515" t="s">
        <v>89</v>
      </c>
      <c r="BR515">
        <v>8.2106548728823512</v>
      </c>
      <c r="BS515">
        <v>8.2106548728823512</v>
      </c>
      <c r="BT515">
        <v>8.2106548728823512</v>
      </c>
      <c r="BU515" t="s">
        <v>89</v>
      </c>
      <c r="BV515">
        <v>0.1048137557438603</v>
      </c>
      <c r="BW515">
        <v>77.549322361619076</v>
      </c>
      <c r="BX515">
        <v>3809.1744993404232</v>
      </c>
      <c r="BY515">
        <v>3.4816551812144421</v>
      </c>
      <c r="BZ515">
        <v>3.4816551812144421</v>
      </c>
      <c r="CA515">
        <v>3.4816551812144421</v>
      </c>
      <c r="CB515" t="s">
        <v>89</v>
      </c>
      <c r="CC515" t="s">
        <v>90</v>
      </c>
      <c r="CD515">
        <v>140.24969142900659</v>
      </c>
      <c r="CE515">
        <v>140.24969142900659</v>
      </c>
      <c r="CF515">
        <v>140.24969142900659</v>
      </c>
      <c r="CG515" t="s">
        <v>89</v>
      </c>
      <c r="CH515" t="s">
        <v>91</v>
      </c>
      <c r="CI515">
        <v>0.8704137953036104</v>
      </c>
      <c r="CJ515">
        <v>35.062422857251647</v>
      </c>
      <c r="CK515">
        <v>2.482469049122173E-2</v>
      </c>
      <c r="CL515">
        <v>1.2290856200711771</v>
      </c>
      <c r="CM515">
        <v>14</v>
      </c>
      <c r="CN515">
        <v>3.4638461671064809</v>
      </c>
      <c r="CO515">
        <v>3.492555703168891</v>
      </c>
      <c r="CP515">
        <v>32.320306971428423</v>
      </c>
      <c r="CQ515">
        <v>31.785200678438699</v>
      </c>
      <c r="CR515">
        <v>140.24969142900659</v>
      </c>
      <c r="CS515">
        <v>140.24969142900659</v>
      </c>
      <c r="CT515">
        <v>2.8421709430404007E-14</v>
      </c>
      <c r="CU515">
        <v>-2.0265078048168741E-14</v>
      </c>
    </row>
    <row r="516" spans="1:99" x14ac:dyDescent="0.3">
      <c r="A516" t="s">
        <v>1645</v>
      </c>
      <c r="B516" t="s">
        <v>905</v>
      </c>
      <c r="C516" t="s">
        <v>3382</v>
      </c>
      <c r="D516" t="s">
        <v>129</v>
      </c>
      <c r="E516">
        <v>2.5000000000000001E-2</v>
      </c>
      <c r="F516">
        <v>0.4375</v>
      </c>
      <c r="G516">
        <v>2.482469049122172E-2</v>
      </c>
      <c r="H516">
        <v>56</v>
      </c>
      <c r="I516">
        <v>112</v>
      </c>
      <c r="J516">
        <v>4</v>
      </c>
      <c r="K516">
        <v>80.142680816575336</v>
      </c>
      <c r="L516">
        <v>80.132177137289659</v>
      </c>
      <c r="M516">
        <v>97.723850192742901</v>
      </c>
      <c r="N516">
        <v>97.737938598791658</v>
      </c>
      <c r="O516">
        <v>97.723850192742901</v>
      </c>
      <c r="P516">
        <v>97.737938598791658</v>
      </c>
      <c r="Q516">
        <v>97.723850192742901</v>
      </c>
      <c r="R516" s="2">
        <v>80.142680816575336</v>
      </c>
      <c r="S516">
        <v>3</v>
      </c>
      <c r="T516">
        <v>2.25</v>
      </c>
      <c r="U516">
        <v>0.5</v>
      </c>
      <c r="V516">
        <v>10.95</v>
      </c>
      <c r="W516">
        <v>0.14058666666666669</v>
      </c>
      <c r="Y516" t="s">
        <v>84</v>
      </c>
      <c r="AA516">
        <v>13</v>
      </c>
      <c r="AB516">
        <v>270</v>
      </c>
      <c r="AC516" t="s">
        <v>1646</v>
      </c>
      <c r="AD516" t="s">
        <v>87</v>
      </c>
      <c r="AE516" t="s">
        <v>87</v>
      </c>
      <c r="AF516" t="s">
        <v>131</v>
      </c>
      <c r="AG516" t="b">
        <v>1</v>
      </c>
      <c r="AH516">
        <v>2.5000000000000001E-2</v>
      </c>
      <c r="AI516">
        <v>0.10422070546944941</v>
      </c>
      <c r="AJ516">
        <v>4</v>
      </c>
      <c r="AL516">
        <v>7.9463001696096738</v>
      </c>
      <c r="AM516">
        <v>8.0800767428571039</v>
      </c>
      <c r="AN516">
        <v>8.251469165034548</v>
      </c>
      <c r="AO516">
        <v>7.9463001696096756</v>
      </c>
      <c r="AP516">
        <v>0.86596154177662032</v>
      </c>
      <c r="AQ516">
        <v>0.87313892579222263</v>
      </c>
      <c r="AR516">
        <v>313.73841821641031</v>
      </c>
      <c r="AS516">
        <v>2765.849106739196</v>
      </c>
      <c r="AT516">
        <v>0.86058953677059591</v>
      </c>
      <c r="AU516">
        <v>7.5867686688730487</v>
      </c>
      <c r="AV516">
        <v>7.8500888595021294</v>
      </c>
      <c r="AW516">
        <v>7.9594304951142689</v>
      </c>
      <c r="AX516">
        <v>17.943060250290578</v>
      </c>
      <c r="AY516">
        <v>18.192983988832619</v>
      </c>
      <c r="AZ516">
        <v>0.87041379530361196</v>
      </c>
      <c r="BA516">
        <v>0.87313892579222263</v>
      </c>
      <c r="BB516">
        <v>4.3630557110812047</v>
      </c>
      <c r="BC516">
        <v>4.3630557110812047</v>
      </c>
      <c r="BD516" t="b">
        <v>1</v>
      </c>
      <c r="BE516" t="b">
        <v>1</v>
      </c>
      <c r="BH516">
        <v>313.73840451877658</v>
      </c>
      <c r="BI516">
        <v>2765.8475177800451</v>
      </c>
      <c r="BJ516">
        <v>0.86058957434342731</v>
      </c>
      <c r="BK516">
        <v>0.86058957434342731</v>
      </c>
      <c r="BL516">
        <v>0.86058957434342731</v>
      </c>
      <c r="BM516" t="s">
        <v>89</v>
      </c>
      <c r="BN516">
        <v>7.5867649727998154</v>
      </c>
      <c r="BO516">
        <v>7.5867649727998163</v>
      </c>
      <c r="BP516">
        <v>7.5867649727998154</v>
      </c>
      <c r="BQ516" t="s">
        <v>89</v>
      </c>
      <c r="BR516">
        <v>8.2106548728823512</v>
      </c>
      <c r="BS516">
        <v>8.2106548728823512</v>
      </c>
      <c r="BT516">
        <v>8.2106548728823512</v>
      </c>
      <c r="BU516" t="s">
        <v>89</v>
      </c>
      <c r="BV516">
        <v>0.1048137557438603</v>
      </c>
      <c r="BW516">
        <v>135.71131413283331</v>
      </c>
      <c r="BX516">
        <v>6666.0553738453373</v>
      </c>
      <c r="BY516">
        <v>1.989517246408254</v>
      </c>
      <c r="BZ516">
        <v>1.989517246408254</v>
      </c>
      <c r="CA516">
        <v>1.989517246408254</v>
      </c>
      <c r="CB516" t="s">
        <v>89</v>
      </c>
      <c r="CC516" t="s">
        <v>90</v>
      </c>
      <c r="CD516">
        <v>80.142680816575293</v>
      </c>
      <c r="CE516">
        <v>80.142680816575293</v>
      </c>
      <c r="CF516">
        <v>80.142680816575293</v>
      </c>
      <c r="CG516" t="s">
        <v>89</v>
      </c>
      <c r="CH516" t="s">
        <v>91</v>
      </c>
      <c r="CI516">
        <v>0.87041379530361118</v>
      </c>
      <c r="CJ516">
        <v>35.06242285725169</v>
      </c>
      <c r="CK516">
        <v>2.482469049122172E-2</v>
      </c>
      <c r="CL516">
        <v>2.1508998351245601</v>
      </c>
      <c r="CM516">
        <v>14</v>
      </c>
      <c r="CN516">
        <v>1.9793406669179889</v>
      </c>
      <c r="CO516">
        <v>1.9957461160965091</v>
      </c>
      <c r="CP516">
        <v>18.468746840816241</v>
      </c>
      <c r="CQ516">
        <v>18.162971816250678</v>
      </c>
      <c r="CR516">
        <v>80.142680816575336</v>
      </c>
      <c r="CS516">
        <v>80.142680816575293</v>
      </c>
      <c r="CT516">
        <v>4.2632564145606011E-14</v>
      </c>
      <c r="CU516">
        <v>5.3195829876442871E-14</v>
      </c>
    </row>
    <row r="517" spans="1:99" x14ac:dyDescent="0.3">
      <c r="A517" t="s">
        <v>1647</v>
      </c>
      <c r="B517" t="s">
        <v>905</v>
      </c>
      <c r="C517" t="s">
        <v>3382</v>
      </c>
      <c r="D517" t="s">
        <v>129</v>
      </c>
      <c r="E517">
        <v>2.5000000000000001E-2</v>
      </c>
      <c r="F517">
        <v>0.8125</v>
      </c>
      <c r="G517">
        <v>2.482469049122173E-2</v>
      </c>
      <c r="H517">
        <v>56</v>
      </c>
      <c r="I517">
        <v>112</v>
      </c>
      <c r="J517">
        <v>4</v>
      </c>
      <c r="K517">
        <v>43.153751208925151</v>
      </c>
      <c r="L517">
        <v>43.148095381617473</v>
      </c>
      <c r="M517">
        <v>52.620534719170948</v>
      </c>
      <c r="N517">
        <v>52.628120783966423</v>
      </c>
      <c r="O517">
        <v>52.620534719170948</v>
      </c>
      <c r="P517">
        <v>52.628120783966423</v>
      </c>
      <c r="Q517">
        <v>52.620534719170948</v>
      </c>
      <c r="R517" s="2">
        <v>43.153751208925151</v>
      </c>
      <c r="S517">
        <v>3</v>
      </c>
      <c r="T517">
        <v>2.25</v>
      </c>
      <c r="U517">
        <v>0.5</v>
      </c>
      <c r="V517">
        <v>10.95</v>
      </c>
      <c r="W517">
        <v>0.14058666666666669</v>
      </c>
      <c r="Y517" t="s">
        <v>84</v>
      </c>
      <c r="AA517">
        <v>13</v>
      </c>
      <c r="AB517">
        <v>270</v>
      </c>
      <c r="AC517" t="s">
        <v>1648</v>
      </c>
      <c r="AD517" t="s">
        <v>87</v>
      </c>
      <c r="AE517" t="s">
        <v>87</v>
      </c>
      <c r="AF517" t="s">
        <v>131</v>
      </c>
      <c r="AG517" t="b">
        <v>1</v>
      </c>
      <c r="AH517">
        <v>2.5000000000000001E-2</v>
      </c>
      <c r="AI517">
        <v>0.10422070546944941</v>
      </c>
      <c r="AJ517">
        <v>4</v>
      </c>
      <c r="AL517">
        <v>7.9463001696096738</v>
      </c>
      <c r="AM517">
        <v>8.0800767428571056</v>
      </c>
      <c r="AN517">
        <v>8.251469165034548</v>
      </c>
      <c r="AO517">
        <v>7.9463001696096756</v>
      </c>
      <c r="AP517">
        <v>0.86596154177662032</v>
      </c>
      <c r="AQ517">
        <v>0.87313892579222263</v>
      </c>
      <c r="AR517">
        <v>313.73841821641031</v>
      </c>
      <c r="AS517">
        <v>2765.849106739196</v>
      </c>
      <c r="AT517">
        <v>0.86058953677059591</v>
      </c>
      <c r="AU517">
        <v>7.5867686688730487</v>
      </c>
      <c r="AV517">
        <v>7.8500888595021259</v>
      </c>
      <c r="AW517">
        <v>7.9594304951142583</v>
      </c>
      <c r="AX517">
        <v>9.6616478270795394</v>
      </c>
      <c r="AY517">
        <v>9.7962221478329337</v>
      </c>
      <c r="AZ517">
        <v>0.87041379530361207</v>
      </c>
      <c r="BA517">
        <v>0.87313892579222263</v>
      </c>
      <c r="BB517">
        <v>8.1028177491508053</v>
      </c>
      <c r="BC517">
        <v>8.1028177491508053</v>
      </c>
      <c r="BD517" t="b">
        <v>1</v>
      </c>
      <c r="BE517" t="b">
        <v>1</v>
      </c>
      <c r="BH517">
        <v>313.73840451877658</v>
      </c>
      <c r="BI517">
        <v>2765.8475177800451</v>
      </c>
      <c r="BJ517">
        <v>0.86058957434342731</v>
      </c>
      <c r="BK517">
        <v>0.86058957434342731</v>
      </c>
      <c r="BL517">
        <v>0.86058957434342731</v>
      </c>
      <c r="BM517" t="s">
        <v>89</v>
      </c>
      <c r="BN517">
        <v>7.5867649727998154</v>
      </c>
      <c r="BO517">
        <v>7.5867649727998163</v>
      </c>
      <c r="BP517">
        <v>7.5867649727998154</v>
      </c>
      <c r="BQ517" t="s">
        <v>89</v>
      </c>
      <c r="BR517">
        <v>8.2106548728823512</v>
      </c>
      <c r="BS517">
        <v>8.2106548728823512</v>
      </c>
      <c r="BT517">
        <v>8.2106548728823512</v>
      </c>
      <c r="BU517" t="s">
        <v>89</v>
      </c>
      <c r="BV517">
        <v>0.1048137557438603</v>
      </c>
      <c r="BW517">
        <v>252.03529767526169</v>
      </c>
      <c r="BX517">
        <v>12379.817122855629</v>
      </c>
      <c r="BY517">
        <v>1.0712785172967521</v>
      </c>
      <c r="BZ517">
        <v>1.0712785172967521</v>
      </c>
      <c r="CA517">
        <v>1.0712785172967521</v>
      </c>
      <c r="CB517" t="s">
        <v>89</v>
      </c>
      <c r="CC517" t="s">
        <v>90</v>
      </c>
      <c r="CD517">
        <v>43.153751208925158</v>
      </c>
      <c r="CE517">
        <v>43.153751208925158</v>
      </c>
      <c r="CF517">
        <v>43.153751208925158</v>
      </c>
      <c r="CG517" t="s">
        <v>89</v>
      </c>
      <c r="CH517" t="s">
        <v>91</v>
      </c>
      <c r="CI517">
        <v>0.8704137953036114</v>
      </c>
      <c r="CJ517">
        <v>35.062422857251697</v>
      </c>
      <c r="CK517">
        <v>2.482469049122172E-2</v>
      </c>
      <c r="CL517">
        <v>3.9945282652313261</v>
      </c>
      <c r="CM517">
        <v>14</v>
      </c>
      <c r="CN517">
        <v>1.0657988206481479</v>
      </c>
      <c r="CO517">
        <v>1.0746325240519661</v>
      </c>
      <c r="CP517">
        <v>9.9447098373625913</v>
      </c>
      <c r="CQ517">
        <v>9.7800617472119065</v>
      </c>
      <c r="CR517">
        <v>43.153751208925151</v>
      </c>
      <c r="CS517">
        <v>43.153751208925158</v>
      </c>
      <c r="CT517">
        <v>7.1054273576010019E-15</v>
      </c>
      <c r="CU517">
        <v>-1.6465375914137079E-14</v>
      </c>
    </row>
    <row r="518" spans="1:99" x14ac:dyDescent="0.3">
      <c r="A518" t="s">
        <v>1649</v>
      </c>
      <c r="B518" t="s">
        <v>905</v>
      </c>
      <c r="C518" t="s">
        <v>3382</v>
      </c>
      <c r="D518" t="s">
        <v>129</v>
      </c>
      <c r="E518">
        <v>0.1</v>
      </c>
      <c r="F518">
        <v>0.25</v>
      </c>
      <c r="G518">
        <v>9.1046196198325977E-2</v>
      </c>
      <c r="H518">
        <v>70</v>
      </c>
      <c r="I518">
        <v>112</v>
      </c>
      <c r="J518">
        <v>3</v>
      </c>
      <c r="K518">
        <v>38.64860812851164</v>
      </c>
      <c r="L518">
        <v>38.648581264638828</v>
      </c>
      <c r="M518">
        <v>66.817848587975817</v>
      </c>
      <c r="N518">
        <v>66.818056499762079</v>
      </c>
      <c r="O518">
        <v>66.817848587975817</v>
      </c>
      <c r="P518">
        <v>66.818056499762079</v>
      </c>
      <c r="Q518">
        <v>66.817848587975817</v>
      </c>
      <c r="R518" s="2">
        <v>38.64860812851164</v>
      </c>
      <c r="S518">
        <v>3</v>
      </c>
      <c r="T518">
        <v>2.25</v>
      </c>
      <c r="U518">
        <v>0.5</v>
      </c>
      <c r="V518">
        <v>10.95</v>
      </c>
      <c r="W518">
        <v>0.14058666666666669</v>
      </c>
      <c r="Y518" t="s">
        <v>84</v>
      </c>
      <c r="AA518">
        <v>13</v>
      </c>
      <c r="AB518">
        <v>270</v>
      </c>
      <c r="AC518" t="s">
        <v>1650</v>
      </c>
      <c r="AD518" t="s">
        <v>87</v>
      </c>
      <c r="AE518" t="s">
        <v>87</v>
      </c>
      <c r="AF518" t="s">
        <v>131</v>
      </c>
      <c r="AG518" t="b">
        <v>1</v>
      </c>
      <c r="AH518">
        <v>0.1</v>
      </c>
      <c r="AI518">
        <v>0.10422070546944941</v>
      </c>
      <c r="AJ518">
        <v>4</v>
      </c>
      <c r="AL518">
        <v>7.9463001696096738</v>
      </c>
      <c r="AM518">
        <v>8.5739702305068466</v>
      </c>
      <c r="AN518">
        <v>8.251469165034548</v>
      </c>
      <c r="AO518">
        <v>7.9463001696096756</v>
      </c>
      <c r="AP518">
        <v>0.86596154177662032</v>
      </c>
      <c r="AQ518">
        <v>0.89573195905937086</v>
      </c>
      <c r="AR518">
        <v>313.73841821641031</v>
      </c>
      <c r="AS518">
        <v>2765.849106739196</v>
      </c>
      <c r="AT518">
        <v>0.86058953677059591</v>
      </c>
      <c r="AU518">
        <v>7.5867686688730487</v>
      </c>
      <c r="AV518">
        <v>6.9233583561581851</v>
      </c>
      <c r="AW518">
        <v>7.0994356195244146</v>
      </c>
      <c r="AX518">
        <v>27.69343342463274</v>
      </c>
      <c r="AY518">
        <v>28.397742478097658</v>
      </c>
      <c r="AZ518">
        <v>0.87970079399286472</v>
      </c>
      <c r="BA518">
        <v>0.89573195905937086</v>
      </c>
      <c r="BB518">
        <v>24.646025140355569</v>
      </c>
      <c r="BC518">
        <v>24.646025140355569</v>
      </c>
      <c r="BD518" t="b">
        <v>1</v>
      </c>
      <c r="BE518" t="b">
        <v>1</v>
      </c>
      <c r="BH518">
        <v>313.73840451877658</v>
      </c>
      <c r="BI518">
        <v>2765.8475177800451</v>
      </c>
      <c r="BJ518">
        <v>0.86058957434342731</v>
      </c>
      <c r="BK518">
        <v>0.86058957434342731</v>
      </c>
      <c r="BL518">
        <v>0.86058957434342731</v>
      </c>
      <c r="BM518" t="s">
        <v>89</v>
      </c>
      <c r="BN518">
        <v>7.5867649727998154</v>
      </c>
      <c r="BO518">
        <v>7.5867649727998163</v>
      </c>
      <c r="BP518">
        <v>7.5867649727998154</v>
      </c>
      <c r="BQ518" t="s">
        <v>89</v>
      </c>
      <c r="BR518">
        <v>8.2106548728823512</v>
      </c>
      <c r="BS518">
        <v>8.2106548728823512</v>
      </c>
      <c r="BT518">
        <v>8.2106548728823512</v>
      </c>
      <c r="BU518" t="s">
        <v>89</v>
      </c>
      <c r="BV518">
        <v>0.1048137557438603</v>
      </c>
      <c r="BW518">
        <v>76.730512663073014</v>
      </c>
      <c r="BX518">
        <v>1457.018022042716</v>
      </c>
      <c r="BY518">
        <v>3.518808758460688</v>
      </c>
      <c r="BZ518">
        <v>3.518808758460688</v>
      </c>
      <c r="CA518">
        <v>3.518808758460688</v>
      </c>
      <c r="CB518" t="s">
        <v>89</v>
      </c>
      <c r="CC518" t="s">
        <v>90</v>
      </c>
      <c r="CD518">
        <v>38.648608128511647</v>
      </c>
      <c r="CE518">
        <v>38.648608128511647</v>
      </c>
      <c r="CF518">
        <v>38.648608128511647</v>
      </c>
      <c r="CG518" t="s">
        <v>89</v>
      </c>
      <c r="CH518" t="s">
        <v>91</v>
      </c>
      <c r="CI518">
        <v>0.87970218961517188</v>
      </c>
      <c r="CJ518">
        <v>9.6621520321279117</v>
      </c>
      <c r="CK518">
        <v>9.1046196198325977E-2</v>
      </c>
      <c r="CL518">
        <v>2.9569478786864112</v>
      </c>
      <c r="CM518">
        <v>10</v>
      </c>
      <c r="CN518">
        <v>3.4638461671064809</v>
      </c>
      <c r="CO518">
        <v>3.582927836237483</v>
      </c>
      <c r="CP518">
        <v>34.295880922027393</v>
      </c>
      <c r="CQ518">
        <v>31.785200678438699</v>
      </c>
      <c r="CR518">
        <v>38.64860812851164</v>
      </c>
      <c r="CS518">
        <v>38.648608128511647</v>
      </c>
      <c r="CT518">
        <v>7.1054273576010019E-15</v>
      </c>
      <c r="CU518">
        <v>-1.838469145893827E-14</v>
      </c>
    </row>
    <row r="519" spans="1:99" x14ac:dyDescent="0.3">
      <c r="A519" t="s">
        <v>1651</v>
      </c>
      <c r="B519" t="s">
        <v>905</v>
      </c>
      <c r="C519" t="s">
        <v>3382</v>
      </c>
      <c r="D519" t="s">
        <v>129</v>
      </c>
      <c r="E519">
        <v>0.1</v>
      </c>
      <c r="F519">
        <v>0.4375</v>
      </c>
      <c r="G519">
        <v>9.1046196198325963E-2</v>
      </c>
      <c r="H519">
        <v>70</v>
      </c>
      <c r="I519">
        <v>112</v>
      </c>
      <c r="J519">
        <v>3</v>
      </c>
      <c r="K519">
        <v>22.08491893057808</v>
      </c>
      <c r="L519">
        <v>22.084903579793629</v>
      </c>
      <c r="M519">
        <v>38.181627764557618</v>
      </c>
      <c r="N519">
        <v>38.181746571292642</v>
      </c>
      <c r="O519">
        <v>38.181627764557618</v>
      </c>
      <c r="P519">
        <v>38.181746571292642</v>
      </c>
      <c r="Q519">
        <v>38.181627764557618</v>
      </c>
      <c r="R519" s="2">
        <v>22.08491893057808</v>
      </c>
      <c r="S519">
        <v>3</v>
      </c>
      <c r="T519">
        <v>2.25</v>
      </c>
      <c r="U519">
        <v>0.5</v>
      </c>
      <c r="V519">
        <v>10.95</v>
      </c>
      <c r="W519">
        <v>0.14058666666666669</v>
      </c>
      <c r="Y519" t="s">
        <v>84</v>
      </c>
      <c r="AA519">
        <v>13</v>
      </c>
      <c r="AB519">
        <v>270</v>
      </c>
      <c r="AC519" t="s">
        <v>1652</v>
      </c>
      <c r="AD519" t="s">
        <v>87</v>
      </c>
      <c r="AE519" t="s">
        <v>87</v>
      </c>
      <c r="AF519" t="s">
        <v>131</v>
      </c>
      <c r="AG519" t="b">
        <v>1</v>
      </c>
      <c r="AH519">
        <v>0.1</v>
      </c>
      <c r="AI519">
        <v>0.10422070546944941</v>
      </c>
      <c r="AJ519">
        <v>4</v>
      </c>
      <c r="AL519">
        <v>7.9463001696096738</v>
      </c>
      <c r="AM519">
        <v>8.5739702305068466</v>
      </c>
      <c r="AN519">
        <v>8.251469165034548</v>
      </c>
      <c r="AO519">
        <v>7.9463001696096756</v>
      </c>
      <c r="AP519">
        <v>0.86596154177662032</v>
      </c>
      <c r="AQ519">
        <v>0.89573195905937086</v>
      </c>
      <c r="AR519">
        <v>313.73841821641031</v>
      </c>
      <c r="AS519">
        <v>2765.849106739196</v>
      </c>
      <c r="AT519">
        <v>0.86058953677059591</v>
      </c>
      <c r="AU519">
        <v>7.5867686688730487</v>
      </c>
      <c r="AV519">
        <v>6.9233583561581842</v>
      </c>
      <c r="AW519">
        <v>7.0994356195244137</v>
      </c>
      <c r="AX519">
        <v>15.82481909979014</v>
      </c>
      <c r="AY519">
        <v>16.227281416055799</v>
      </c>
      <c r="AZ519">
        <v>0.87970079399286472</v>
      </c>
      <c r="BA519">
        <v>0.89573195905937086</v>
      </c>
      <c r="BB519">
        <v>43.130543995622197</v>
      </c>
      <c r="BC519">
        <v>43.130543995622197</v>
      </c>
      <c r="BD519" t="b">
        <v>1</v>
      </c>
      <c r="BE519" t="b">
        <v>1</v>
      </c>
      <c r="BH519">
        <v>313.73840451877658</v>
      </c>
      <c r="BI519">
        <v>2765.8475177800451</v>
      </c>
      <c r="BJ519">
        <v>0.86058957434342731</v>
      </c>
      <c r="BK519">
        <v>0.86058957434342731</v>
      </c>
      <c r="BL519">
        <v>0.86058957434342731</v>
      </c>
      <c r="BM519" t="s">
        <v>89</v>
      </c>
      <c r="BN519">
        <v>7.5867649727998154</v>
      </c>
      <c r="BO519">
        <v>7.5867649727998163</v>
      </c>
      <c r="BP519">
        <v>7.5867649727998154</v>
      </c>
      <c r="BQ519" t="s">
        <v>89</v>
      </c>
      <c r="BR519">
        <v>8.2106548728823512</v>
      </c>
      <c r="BS519">
        <v>8.2106548728823512</v>
      </c>
      <c r="BT519">
        <v>8.2106548728823512</v>
      </c>
      <c r="BU519" t="s">
        <v>89</v>
      </c>
      <c r="BV519">
        <v>0.1048137557438603</v>
      </c>
      <c r="BW519">
        <v>134.27839716037781</v>
      </c>
      <c r="BX519">
        <v>2549.7815385747531</v>
      </c>
      <c r="BY519">
        <v>2.010747861977535</v>
      </c>
      <c r="BZ519">
        <v>2.010747861977535</v>
      </c>
      <c r="CA519">
        <v>2.010747861977535</v>
      </c>
      <c r="CB519" t="s">
        <v>89</v>
      </c>
      <c r="CC519" t="s">
        <v>90</v>
      </c>
      <c r="CD519">
        <v>22.08491893057808</v>
      </c>
      <c r="CE519">
        <v>22.08491893057808</v>
      </c>
      <c r="CF519">
        <v>22.08491893057808</v>
      </c>
      <c r="CG519" t="s">
        <v>89</v>
      </c>
      <c r="CH519" t="s">
        <v>91</v>
      </c>
      <c r="CI519">
        <v>0.87970218961517177</v>
      </c>
      <c r="CJ519">
        <v>9.66215203212791</v>
      </c>
      <c r="CK519">
        <v>9.1046196198325977E-2</v>
      </c>
      <c r="CL519">
        <v>5.1746587877012189</v>
      </c>
      <c r="CM519">
        <v>10</v>
      </c>
      <c r="CN519">
        <v>1.9793406669179889</v>
      </c>
      <c r="CO519">
        <v>2.0473873349928482</v>
      </c>
      <c r="CP519">
        <v>19.597646241158511</v>
      </c>
      <c r="CQ519">
        <v>18.162971816250678</v>
      </c>
      <c r="CR519">
        <v>22.08491893057808</v>
      </c>
      <c r="CS519">
        <v>22.08491893057808</v>
      </c>
      <c r="CT519">
        <v>3.5527136788005009E-15</v>
      </c>
      <c r="CU519">
        <v>1.608660502657099E-14</v>
      </c>
    </row>
    <row r="520" spans="1:99" x14ac:dyDescent="0.3">
      <c r="A520" t="s">
        <v>1653</v>
      </c>
      <c r="B520" t="s">
        <v>905</v>
      </c>
      <c r="C520" t="s">
        <v>3382</v>
      </c>
      <c r="D520" t="s">
        <v>129</v>
      </c>
      <c r="E520">
        <v>0.1</v>
      </c>
      <c r="F520">
        <v>0.8125</v>
      </c>
      <c r="G520">
        <v>9.1046196198325935E-2</v>
      </c>
      <c r="H520">
        <v>70</v>
      </c>
      <c r="I520">
        <v>112</v>
      </c>
      <c r="J520">
        <v>3</v>
      </c>
      <c r="K520">
        <v>11.891879424157439</v>
      </c>
      <c r="L520">
        <v>11.891871158350421</v>
      </c>
      <c r="M520">
        <v>20.55933802706949</v>
      </c>
      <c r="N520">
        <v>20.559401999926809</v>
      </c>
      <c r="O520">
        <v>20.55933802706949</v>
      </c>
      <c r="P520">
        <v>20.559401999926809</v>
      </c>
      <c r="Q520">
        <v>20.55933802706949</v>
      </c>
      <c r="R520" s="2">
        <v>11.891879424157439</v>
      </c>
      <c r="S520">
        <v>3</v>
      </c>
      <c r="T520">
        <v>2.25</v>
      </c>
      <c r="U520">
        <v>0.5</v>
      </c>
      <c r="V520">
        <v>10.95</v>
      </c>
      <c r="W520">
        <v>0.14058666666666669</v>
      </c>
      <c r="Y520" t="s">
        <v>84</v>
      </c>
      <c r="AA520">
        <v>13</v>
      </c>
      <c r="AB520">
        <v>270</v>
      </c>
      <c r="AC520" t="s">
        <v>1654</v>
      </c>
      <c r="AD520" t="s">
        <v>87</v>
      </c>
      <c r="AE520" t="s">
        <v>87</v>
      </c>
      <c r="AF520" t="s">
        <v>131</v>
      </c>
      <c r="AG520" t="b">
        <v>1</v>
      </c>
      <c r="AH520">
        <v>0.1</v>
      </c>
      <c r="AI520">
        <v>0.10422070546944941</v>
      </c>
      <c r="AJ520">
        <v>4</v>
      </c>
      <c r="AL520">
        <v>7.9463001696096738</v>
      </c>
      <c r="AM520">
        <v>8.5739702305068484</v>
      </c>
      <c r="AN520">
        <v>8.251469165034548</v>
      </c>
      <c r="AO520">
        <v>7.9463001696096756</v>
      </c>
      <c r="AP520">
        <v>0.86596154177662032</v>
      </c>
      <c r="AQ520">
        <v>0.89573195905937086</v>
      </c>
      <c r="AR520">
        <v>313.73841821641031</v>
      </c>
      <c r="AS520">
        <v>2765.849106739196</v>
      </c>
      <c r="AT520">
        <v>0.86058953677059591</v>
      </c>
      <c r="AU520">
        <v>7.5867686688730487</v>
      </c>
      <c r="AV520">
        <v>6.923358356158186</v>
      </c>
      <c r="AW520">
        <v>7.0994356195244146</v>
      </c>
      <c r="AX520">
        <v>8.5210564383485359</v>
      </c>
      <c r="AY520">
        <v>8.7377669163377423</v>
      </c>
      <c r="AZ520">
        <v>0.87970079399286494</v>
      </c>
      <c r="BA520">
        <v>0.89573195905937086</v>
      </c>
      <c r="BB520">
        <v>80.099581706155647</v>
      </c>
      <c r="BC520">
        <v>80.099581706155647</v>
      </c>
      <c r="BD520" t="b">
        <v>1</v>
      </c>
      <c r="BE520" t="b">
        <v>1</v>
      </c>
      <c r="BH520">
        <v>313.73840451877658</v>
      </c>
      <c r="BI520">
        <v>2765.8475177800451</v>
      </c>
      <c r="BJ520">
        <v>0.86058957434342731</v>
      </c>
      <c r="BK520">
        <v>0.86058957434342731</v>
      </c>
      <c r="BL520">
        <v>0.86058957434342731</v>
      </c>
      <c r="BM520" t="s">
        <v>89</v>
      </c>
      <c r="BN520">
        <v>7.5867649727998154</v>
      </c>
      <c r="BO520">
        <v>7.5867649727998163</v>
      </c>
      <c r="BP520">
        <v>7.5867649727998154</v>
      </c>
      <c r="BQ520" t="s">
        <v>89</v>
      </c>
      <c r="BR520">
        <v>8.2106548728823512</v>
      </c>
      <c r="BS520">
        <v>8.2106548728823512</v>
      </c>
      <c r="BT520">
        <v>8.2106548728823512</v>
      </c>
      <c r="BU520" t="s">
        <v>89</v>
      </c>
      <c r="BV520">
        <v>0.1048137557438603</v>
      </c>
      <c r="BW520">
        <v>249.37416615498719</v>
      </c>
      <c r="BX520">
        <v>4735.3085716388259</v>
      </c>
      <c r="BY520">
        <v>1.082710387218673</v>
      </c>
      <c r="BZ520">
        <v>1.082710387218673</v>
      </c>
      <c r="CA520">
        <v>1.082710387218673</v>
      </c>
      <c r="CB520" t="s">
        <v>89</v>
      </c>
      <c r="CC520" t="s">
        <v>90</v>
      </c>
      <c r="CD520">
        <v>11.891879424157439</v>
      </c>
      <c r="CE520">
        <v>11.891879424157439</v>
      </c>
      <c r="CF520">
        <v>11.891879424157439</v>
      </c>
      <c r="CG520" t="s">
        <v>89</v>
      </c>
      <c r="CH520" t="s">
        <v>91</v>
      </c>
      <c r="CI520">
        <v>0.8797021896151721</v>
      </c>
      <c r="CJ520">
        <v>9.6621520321279188</v>
      </c>
      <c r="CK520">
        <v>9.1046196198325935E-2</v>
      </c>
      <c r="CL520">
        <v>9.6100806057308343</v>
      </c>
      <c r="CM520">
        <v>10</v>
      </c>
      <c r="CN520">
        <v>1.0657988206481479</v>
      </c>
      <c r="CO520">
        <v>1.1024393342269181</v>
      </c>
      <c r="CP520">
        <v>10.552578745239201</v>
      </c>
      <c r="CQ520">
        <v>9.7800617472119065</v>
      </c>
      <c r="CR520">
        <v>11.891879424157439</v>
      </c>
      <c r="CS520">
        <v>11.891879424157439</v>
      </c>
      <c r="CT520">
        <v>3.5527136788005009E-15</v>
      </c>
      <c r="CU520">
        <v>-2.987512362077466E-14</v>
      </c>
    </row>
    <row r="521" spans="1:99" x14ac:dyDescent="0.3">
      <c r="A521" t="s">
        <v>1655</v>
      </c>
      <c r="B521" t="s">
        <v>905</v>
      </c>
      <c r="C521" t="s">
        <v>3382</v>
      </c>
      <c r="D521" t="s">
        <v>129</v>
      </c>
      <c r="E521">
        <v>0.17499999999999999</v>
      </c>
      <c r="F521">
        <v>0.25</v>
      </c>
      <c r="G521">
        <v>0.10362003407842189</v>
      </c>
      <c r="H521">
        <v>42</v>
      </c>
      <c r="I521">
        <v>112</v>
      </c>
      <c r="J521">
        <v>5</v>
      </c>
      <c r="K521">
        <v>34.085881060465347</v>
      </c>
      <c r="L521">
        <v>34.085874997345329</v>
      </c>
      <c r="M521">
        <v>52.065119877270149</v>
      </c>
      <c r="N521">
        <v>52.065177783123701</v>
      </c>
      <c r="O521">
        <v>52.065119877270149</v>
      </c>
      <c r="P521">
        <v>52.065177783123701</v>
      </c>
      <c r="Q521">
        <v>52.065119877270149</v>
      </c>
      <c r="R521" s="2">
        <v>34.085881060465347</v>
      </c>
      <c r="S521">
        <v>3</v>
      </c>
      <c r="T521">
        <v>2.25</v>
      </c>
      <c r="U521">
        <v>0.5</v>
      </c>
      <c r="V521">
        <v>10.95</v>
      </c>
      <c r="W521">
        <v>0.14058666666666669</v>
      </c>
      <c r="Y521" t="s">
        <v>84</v>
      </c>
      <c r="AA521">
        <v>13</v>
      </c>
      <c r="AB521">
        <v>270</v>
      </c>
      <c r="AC521" t="s">
        <v>1656</v>
      </c>
      <c r="AD521" t="s">
        <v>87</v>
      </c>
      <c r="AE521" t="s">
        <v>87</v>
      </c>
      <c r="AF521" t="s">
        <v>131</v>
      </c>
      <c r="AG521" t="b">
        <v>0</v>
      </c>
      <c r="AH521">
        <v>0.17499999999999999</v>
      </c>
      <c r="AI521">
        <v>0.10422070546944941</v>
      </c>
      <c r="AJ521">
        <v>4</v>
      </c>
      <c r="AL521">
        <v>7.9463001696096738</v>
      </c>
      <c r="AM521">
        <v>8.6072449081130671</v>
      </c>
      <c r="AN521">
        <v>8.251469165034548</v>
      </c>
      <c r="AO521">
        <v>7.9463001696096756</v>
      </c>
      <c r="AP521">
        <v>0.86596154177662032</v>
      </c>
      <c r="AQ521">
        <v>0.89705313647187035</v>
      </c>
      <c r="AR521">
        <v>313.73841821641031</v>
      </c>
      <c r="AS521">
        <v>2765.849106739196</v>
      </c>
      <c r="AT521">
        <v>0.86058953677059591</v>
      </c>
      <c r="AU521">
        <v>7.5867686688730487</v>
      </c>
      <c r="AV521">
        <v>8.4833760584740165</v>
      </c>
      <c r="AW521">
        <v>8.6184387203658517</v>
      </c>
      <c r="AX521">
        <v>33.933504233896073</v>
      </c>
      <c r="AY521">
        <v>34.473754881463407</v>
      </c>
      <c r="AZ521">
        <v>0.88299509319960034</v>
      </c>
      <c r="BA521">
        <v>0.89705313647187035</v>
      </c>
      <c r="BB521">
        <v>18.0177049753364</v>
      </c>
      <c r="BC521">
        <v>18.0177049753364</v>
      </c>
      <c r="BD521" t="b">
        <v>0</v>
      </c>
      <c r="BE521" t="b">
        <v>0</v>
      </c>
      <c r="BH521">
        <v>313.73840451877658</v>
      </c>
      <c r="BI521">
        <v>2765.8475177800451</v>
      </c>
      <c r="BJ521">
        <v>0.86058957434342731</v>
      </c>
      <c r="BK521">
        <v>0.86058957434342731</v>
      </c>
      <c r="BL521">
        <v>0.86058957434342731</v>
      </c>
      <c r="BM521" t="s">
        <v>89</v>
      </c>
      <c r="BN521">
        <v>7.5867649727998154</v>
      </c>
      <c r="BO521">
        <v>7.5867649727998163</v>
      </c>
      <c r="BP521">
        <v>7.5867649727998154</v>
      </c>
      <c r="BQ521" t="s">
        <v>89</v>
      </c>
      <c r="BR521">
        <v>8.2106548728823512</v>
      </c>
      <c r="BS521">
        <v>8.2106548728823512</v>
      </c>
      <c r="BT521">
        <v>8.2106548728823512</v>
      </c>
      <c r="BU521" t="s">
        <v>89</v>
      </c>
      <c r="BV521">
        <v>0.1048137557438603</v>
      </c>
      <c r="BW521">
        <v>76.444370577476732</v>
      </c>
      <c r="BX521">
        <v>1126.8708036431869</v>
      </c>
      <c r="BY521">
        <v>3.5319801570784559</v>
      </c>
      <c r="BZ521">
        <v>3.5319801570784559</v>
      </c>
      <c r="CA521">
        <v>3.5319801570784559</v>
      </c>
      <c r="CB521" t="s">
        <v>89</v>
      </c>
      <c r="CC521" t="s">
        <v>90</v>
      </c>
      <c r="CD521">
        <v>34.085881060465347</v>
      </c>
      <c r="CE521">
        <v>34.085881060465347</v>
      </c>
      <c r="CF521">
        <v>34.085881060465347</v>
      </c>
      <c r="CG521" t="s">
        <v>89</v>
      </c>
      <c r="CH521" t="s">
        <v>91</v>
      </c>
      <c r="CI521">
        <v>0.88299503926961409</v>
      </c>
      <c r="CJ521">
        <v>8.5214702651163385</v>
      </c>
      <c r="CK521">
        <v>0.10362003407842189</v>
      </c>
      <c r="CL521">
        <v>3.8871921706641892</v>
      </c>
      <c r="CM521">
        <v>7</v>
      </c>
      <c r="CN521">
        <v>3.4638461671064809</v>
      </c>
      <c r="CO521">
        <v>3.588212545887481</v>
      </c>
      <c r="CP521">
        <v>34.428979632452268</v>
      </c>
      <c r="CQ521">
        <v>31.785200678438699</v>
      </c>
      <c r="CR521">
        <v>34.085881060465347</v>
      </c>
      <c r="CS521">
        <v>34.085881060465347</v>
      </c>
      <c r="CT521">
        <v>7.1054273576010019E-15</v>
      </c>
      <c r="CU521">
        <v>2.0845661419156511E-14</v>
      </c>
    </row>
    <row r="522" spans="1:99" x14ac:dyDescent="0.3">
      <c r="A522" t="s">
        <v>1657</v>
      </c>
      <c r="B522" t="s">
        <v>905</v>
      </c>
      <c r="C522" t="s">
        <v>3382</v>
      </c>
      <c r="D522" t="s">
        <v>129</v>
      </c>
      <c r="E522">
        <v>0.17499999999999999</v>
      </c>
      <c r="F522">
        <v>0.4375</v>
      </c>
      <c r="G522">
        <v>0.10362003407842189</v>
      </c>
      <c r="H522">
        <v>42</v>
      </c>
      <c r="I522">
        <v>112</v>
      </c>
      <c r="J522">
        <v>5</v>
      </c>
      <c r="K522">
        <v>19.477646320265929</v>
      </c>
      <c r="L522">
        <v>19.477642855625909</v>
      </c>
      <c r="M522">
        <v>29.751497072725801</v>
      </c>
      <c r="N522">
        <v>29.751530161784981</v>
      </c>
      <c r="O522">
        <v>29.751497072725801</v>
      </c>
      <c r="P522">
        <v>29.751530161784981</v>
      </c>
      <c r="Q522">
        <v>29.751497072725801</v>
      </c>
      <c r="R522" s="2">
        <v>19.477646320265929</v>
      </c>
      <c r="S522">
        <v>3</v>
      </c>
      <c r="T522">
        <v>2.25</v>
      </c>
      <c r="U522">
        <v>0.5</v>
      </c>
      <c r="V522">
        <v>10.95</v>
      </c>
      <c r="W522">
        <v>0.14058666666666669</v>
      </c>
      <c r="Y522" t="s">
        <v>84</v>
      </c>
      <c r="AA522">
        <v>13</v>
      </c>
      <c r="AB522">
        <v>270</v>
      </c>
      <c r="AC522" t="s">
        <v>1658</v>
      </c>
      <c r="AD522" t="s">
        <v>87</v>
      </c>
      <c r="AE522" t="s">
        <v>87</v>
      </c>
      <c r="AF522" t="s">
        <v>131</v>
      </c>
      <c r="AG522" t="b">
        <v>0</v>
      </c>
      <c r="AH522">
        <v>0.17499999999999999</v>
      </c>
      <c r="AI522">
        <v>0.10422070546944941</v>
      </c>
      <c r="AJ522">
        <v>4</v>
      </c>
      <c r="AL522">
        <v>7.9463001696096738</v>
      </c>
      <c r="AM522">
        <v>8.6072449081130671</v>
      </c>
      <c r="AN522">
        <v>8.251469165034548</v>
      </c>
      <c r="AO522">
        <v>7.9463001696096756</v>
      </c>
      <c r="AP522">
        <v>0.86596154177662032</v>
      </c>
      <c r="AQ522">
        <v>0.89705313647187035</v>
      </c>
      <c r="AR522">
        <v>313.73841821641031</v>
      </c>
      <c r="AS522">
        <v>2765.849106739196</v>
      </c>
      <c r="AT522">
        <v>0.86058953677059591</v>
      </c>
      <c r="AU522">
        <v>7.5867686688730487</v>
      </c>
      <c r="AV522">
        <v>8.4833760584740201</v>
      </c>
      <c r="AW522">
        <v>8.6184387203658517</v>
      </c>
      <c r="AX522">
        <v>19.390573847940619</v>
      </c>
      <c r="AY522">
        <v>19.699288503693371</v>
      </c>
      <c r="AZ522">
        <v>0.88299509319960068</v>
      </c>
      <c r="BA522">
        <v>0.89705313647187035</v>
      </c>
      <c r="BB522">
        <v>31.530983706838722</v>
      </c>
      <c r="BC522">
        <v>31.530983706838722</v>
      </c>
      <c r="BD522" t="b">
        <v>0</v>
      </c>
      <c r="BE522" t="b">
        <v>0</v>
      </c>
      <c r="BH522">
        <v>313.73840451877658</v>
      </c>
      <c r="BI522">
        <v>2765.8475177800451</v>
      </c>
      <c r="BJ522">
        <v>0.86058957434342731</v>
      </c>
      <c r="BK522">
        <v>0.86058957434342731</v>
      </c>
      <c r="BL522">
        <v>0.86058957434342731</v>
      </c>
      <c r="BM522" t="s">
        <v>89</v>
      </c>
      <c r="BN522">
        <v>7.5867649727998154</v>
      </c>
      <c r="BO522">
        <v>7.5867649727998163</v>
      </c>
      <c r="BP522">
        <v>7.5867649727998154</v>
      </c>
      <c r="BQ522" t="s">
        <v>89</v>
      </c>
      <c r="BR522">
        <v>8.2106548728823512</v>
      </c>
      <c r="BS522">
        <v>8.2106548728823512</v>
      </c>
      <c r="BT522">
        <v>8.2106548728823512</v>
      </c>
      <c r="BU522" t="s">
        <v>89</v>
      </c>
      <c r="BV522">
        <v>0.1048137557438603</v>
      </c>
      <c r="BW522">
        <v>133.77764851058421</v>
      </c>
      <c r="BX522">
        <v>1972.023906375576</v>
      </c>
      <c r="BY522">
        <v>2.0182743754734038</v>
      </c>
      <c r="BZ522">
        <v>2.0182743754734038</v>
      </c>
      <c r="CA522">
        <v>2.0182743754734038</v>
      </c>
      <c r="CB522" t="s">
        <v>89</v>
      </c>
      <c r="CC522" t="s">
        <v>90</v>
      </c>
      <c r="CD522">
        <v>19.477646320265929</v>
      </c>
      <c r="CE522">
        <v>19.477646320265929</v>
      </c>
      <c r="CF522">
        <v>19.477646320265929</v>
      </c>
      <c r="CG522" t="s">
        <v>89</v>
      </c>
      <c r="CH522" t="s">
        <v>91</v>
      </c>
      <c r="CI522">
        <v>0.88299503926961442</v>
      </c>
      <c r="CJ522">
        <v>8.5214702651163439</v>
      </c>
      <c r="CK522">
        <v>0.10362003407842189</v>
      </c>
      <c r="CL522">
        <v>6.8025862986623302</v>
      </c>
      <c r="CM522">
        <v>7</v>
      </c>
      <c r="CN522">
        <v>1.9793406669179889</v>
      </c>
      <c r="CO522">
        <v>2.0504071690785608</v>
      </c>
      <c r="CP522">
        <v>19.673702647115579</v>
      </c>
      <c r="CQ522">
        <v>18.162971816250678</v>
      </c>
      <c r="CR522">
        <v>19.477646320265929</v>
      </c>
      <c r="CS522">
        <v>19.477646320265929</v>
      </c>
      <c r="CT522">
        <v>0</v>
      </c>
      <c r="CU522">
        <v>0</v>
      </c>
    </row>
    <row r="523" spans="1:99" x14ac:dyDescent="0.3">
      <c r="A523" t="s">
        <v>1659</v>
      </c>
      <c r="B523" t="s">
        <v>905</v>
      </c>
      <c r="C523" t="s">
        <v>3382</v>
      </c>
      <c r="D523" t="s">
        <v>129</v>
      </c>
      <c r="E523">
        <v>0.17499999999999999</v>
      </c>
      <c r="F523">
        <v>0.8125</v>
      </c>
      <c r="G523">
        <v>0.10362003407842189</v>
      </c>
      <c r="H523">
        <v>42</v>
      </c>
      <c r="I523">
        <v>112</v>
      </c>
      <c r="J523">
        <v>5</v>
      </c>
      <c r="K523">
        <v>10.48796340322011</v>
      </c>
      <c r="L523">
        <v>10.48796153764471</v>
      </c>
      <c r="M523">
        <v>16.0200368853139</v>
      </c>
      <c r="N523">
        <v>16.0200547024996</v>
      </c>
      <c r="O523">
        <v>16.0200368853139</v>
      </c>
      <c r="P523">
        <v>16.0200547024996</v>
      </c>
      <c r="Q523">
        <v>16.0200368853139</v>
      </c>
      <c r="R523" s="2">
        <v>10.48796340322011</v>
      </c>
      <c r="S523">
        <v>3</v>
      </c>
      <c r="T523">
        <v>2.25</v>
      </c>
      <c r="U523">
        <v>0.5</v>
      </c>
      <c r="V523">
        <v>10.95</v>
      </c>
      <c r="W523">
        <v>0.14058666666666669</v>
      </c>
      <c r="Y523" t="s">
        <v>84</v>
      </c>
      <c r="AA523">
        <v>13</v>
      </c>
      <c r="AB523">
        <v>270</v>
      </c>
      <c r="AC523" t="s">
        <v>1660</v>
      </c>
      <c r="AD523" t="s">
        <v>87</v>
      </c>
      <c r="AE523" t="s">
        <v>87</v>
      </c>
      <c r="AF523" t="s">
        <v>131</v>
      </c>
      <c r="AG523" t="b">
        <v>0</v>
      </c>
      <c r="AH523">
        <v>0.17499999999999999</v>
      </c>
      <c r="AI523">
        <v>0.10422070546944941</v>
      </c>
      <c r="AJ523">
        <v>4</v>
      </c>
      <c r="AL523">
        <v>7.9463001696096738</v>
      </c>
      <c r="AM523">
        <v>8.6072449081130671</v>
      </c>
      <c r="AN523">
        <v>8.251469165034548</v>
      </c>
      <c r="AO523">
        <v>7.9463001696096756</v>
      </c>
      <c r="AP523">
        <v>0.86596154177662032</v>
      </c>
      <c r="AQ523">
        <v>0.89705313647187035</v>
      </c>
      <c r="AR523">
        <v>313.73841821641031</v>
      </c>
      <c r="AS523">
        <v>2765.849106739196</v>
      </c>
      <c r="AT523">
        <v>0.86058953677059591</v>
      </c>
      <c r="AU523">
        <v>7.5867686688730487</v>
      </c>
      <c r="AV523">
        <v>8.4833760584740165</v>
      </c>
      <c r="AW523">
        <v>8.6184387203658535</v>
      </c>
      <c r="AX523">
        <v>10.44107822581417</v>
      </c>
      <c r="AY523">
        <v>10.607309194296439</v>
      </c>
      <c r="AZ523">
        <v>0.88299509319960012</v>
      </c>
      <c r="BA523">
        <v>0.89705313647187035</v>
      </c>
      <c r="BB523">
        <v>58.557541169843233</v>
      </c>
      <c r="BC523">
        <v>58.557541169843233</v>
      </c>
      <c r="BD523" t="b">
        <v>0</v>
      </c>
      <c r="BE523" t="b">
        <v>0</v>
      </c>
      <c r="BH523">
        <v>313.73840451877658</v>
      </c>
      <c r="BI523">
        <v>2765.8475177800451</v>
      </c>
      <c r="BJ523">
        <v>0.86058957434342731</v>
      </c>
      <c r="BK523">
        <v>0.86058957434342731</v>
      </c>
      <c r="BL523">
        <v>0.86058957434342731</v>
      </c>
      <c r="BM523" t="s">
        <v>89</v>
      </c>
      <c r="BN523">
        <v>7.5867649727998154</v>
      </c>
      <c r="BO523">
        <v>7.5867649727998163</v>
      </c>
      <c r="BP523">
        <v>7.5867649727998154</v>
      </c>
      <c r="BQ523" t="s">
        <v>89</v>
      </c>
      <c r="BR523">
        <v>8.2106548728823512</v>
      </c>
      <c r="BS523">
        <v>8.2106548728823512</v>
      </c>
      <c r="BT523">
        <v>8.2106548728823512</v>
      </c>
      <c r="BU523" t="s">
        <v>89</v>
      </c>
      <c r="BV523">
        <v>0.1048137557438603</v>
      </c>
      <c r="BW523">
        <v>248.44420437679941</v>
      </c>
      <c r="BX523">
        <v>3662.3301118403569</v>
      </c>
      <c r="BY523">
        <v>1.086763125254909</v>
      </c>
      <c r="BZ523">
        <v>1.086763125254909</v>
      </c>
      <c r="CA523">
        <v>1.086763125254909</v>
      </c>
      <c r="CB523" t="s">
        <v>89</v>
      </c>
      <c r="CC523" t="s">
        <v>90</v>
      </c>
      <c r="CD523">
        <v>10.48796340322011</v>
      </c>
      <c r="CE523">
        <v>10.48796340322011</v>
      </c>
      <c r="CF523">
        <v>10.48796340322011</v>
      </c>
      <c r="CG523" t="s">
        <v>89</v>
      </c>
      <c r="CH523" t="s">
        <v>91</v>
      </c>
      <c r="CI523">
        <v>0.88299503926961398</v>
      </c>
      <c r="CJ523">
        <v>8.5214702651163368</v>
      </c>
      <c r="CK523">
        <v>0.10362003407842189</v>
      </c>
      <c r="CL523">
        <v>12.63337455465861</v>
      </c>
      <c r="CM523">
        <v>7</v>
      </c>
      <c r="CN523">
        <v>1.0657988206481479</v>
      </c>
      <c r="CO523">
        <v>1.1040653987346101</v>
      </c>
      <c r="CP523">
        <v>10.5935321946007</v>
      </c>
      <c r="CQ523">
        <v>9.7800617472119065</v>
      </c>
      <c r="CR523">
        <v>10.48796340322011</v>
      </c>
      <c r="CS523">
        <v>10.48796340322011</v>
      </c>
      <c r="CT523">
        <v>0</v>
      </c>
      <c r="CU523">
        <v>0</v>
      </c>
    </row>
    <row r="524" spans="1:99" x14ac:dyDescent="0.3">
      <c r="A524" t="s">
        <v>1607</v>
      </c>
      <c r="B524" t="s">
        <v>905</v>
      </c>
      <c r="C524" t="s">
        <v>3382</v>
      </c>
      <c r="D524" t="s">
        <v>85</v>
      </c>
      <c r="E524">
        <v>2.5000000000000001E-2</v>
      </c>
      <c r="F524">
        <v>0.25</v>
      </c>
      <c r="G524">
        <v>2.4824690491221751E-2</v>
      </c>
      <c r="H524">
        <v>56</v>
      </c>
      <c r="I524">
        <v>112</v>
      </c>
      <c r="J524">
        <v>4</v>
      </c>
      <c r="K524">
        <v>140.24969142900659</v>
      </c>
      <c r="L524">
        <v>140.2313099902567</v>
      </c>
      <c r="M524">
        <v>171.0167378373032</v>
      </c>
      <c r="N524">
        <v>171.04139254788859</v>
      </c>
      <c r="O524">
        <v>171.0167378373032</v>
      </c>
      <c r="P524">
        <v>171.04139254788859</v>
      </c>
      <c r="Q524">
        <v>171.0167378373032</v>
      </c>
      <c r="R524" s="2">
        <v>140.24969142900659</v>
      </c>
      <c r="S524">
        <v>3</v>
      </c>
      <c r="T524">
        <v>2.25</v>
      </c>
      <c r="U524">
        <v>0.5</v>
      </c>
      <c r="V524">
        <v>10.95</v>
      </c>
      <c r="W524">
        <v>0.14058666666666669</v>
      </c>
      <c r="Y524" t="s">
        <v>84</v>
      </c>
      <c r="AA524">
        <v>13</v>
      </c>
      <c r="AB524">
        <v>30</v>
      </c>
      <c r="AC524" t="s">
        <v>1608</v>
      </c>
      <c r="AD524" t="s">
        <v>87</v>
      </c>
      <c r="AE524" t="s">
        <v>87</v>
      </c>
      <c r="AF524" t="s">
        <v>88</v>
      </c>
      <c r="AG524" t="b">
        <v>1</v>
      </c>
      <c r="AH524">
        <v>2.5000000000000001E-2</v>
      </c>
      <c r="AI524">
        <v>0.10422070546944941</v>
      </c>
      <c r="AJ524">
        <v>4</v>
      </c>
      <c r="AL524">
        <v>7.9463001696096738</v>
      </c>
      <c r="AM524">
        <v>8.0800767428571056</v>
      </c>
      <c r="AN524">
        <v>8.251469165034548</v>
      </c>
      <c r="AO524">
        <v>7.9463001696096756</v>
      </c>
      <c r="AP524">
        <v>0.86596154177662032</v>
      </c>
      <c r="AQ524">
        <v>0.87313892579222263</v>
      </c>
      <c r="AR524">
        <v>34.859824246267799</v>
      </c>
      <c r="AS524">
        <v>307.31656741546652</v>
      </c>
      <c r="AT524">
        <v>0.86058953677059613</v>
      </c>
      <c r="AU524">
        <v>7.5867686688730602</v>
      </c>
      <c r="AV524">
        <v>7.8500888595021756</v>
      </c>
      <c r="AW524">
        <v>7.9594304951143009</v>
      </c>
      <c r="AX524">
        <v>31.400355438008699</v>
      </c>
      <c r="AY524">
        <v>31.8377219804572</v>
      </c>
      <c r="AZ524">
        <v>0.87041379530361229</v>
      </c>
      <c r="BA524">
        <v>0.87313892579222263</v>
      </c>
      <c r="BB524">
        <v>0.27701941022737858</v>
      </c>
      <c r="BC524">
        <v>0.27701941022737858</v>
      </c>
      <c r="BD524" t="b">
        <v>1</v>
      </c>
      <c r="BE524" t="b">
        <v>1</v>
      </c>
      <c r="BH524">
        <v>34.859822724308508</v>
      </c>
      <c r="BI524">
        <v>307.31639086444949</v>
      </c>
      <c r="BJ524">
        <v>0.86058957434342731</v>
      </c>
      <c r="BK524">
        <v>0.86058957434342731</v>
      </c>
      <c r="BL524">
        <v>0.86058957434342731</v>
      </c>
      <c r="BM524" t="s">
        <v>89</v>
      </c>
      <c r="BN524">
        <v>7.5867649727998181</v>
      </c>
      <c r="BO524">
        <v>7.5867649727998181</v>
      </c>
      <c r="BP524">
        <v>7.5867649727998181</v>
      </c>
      <c r="BQ524" t="s">
        <v>89</v>
      </c>
      <c r="BR524">
        <v>8.2106548728823512</v>
      </c>
      <c r="BS524">
        <v>8.2106548728823512</v>
      </c>
      <c r="BT524">
        <v>8.2106548728823512</v>
      </c>
      <c r="BU524" t="s">
        <v>89</v>
      </c>
      <c r="BV524">
        <v>0.1048137557438603</v>
      </c>
      <c r="BW524">
        <v>8.6165913735132431</v>
      </c>
      <c r="BX524">
        <v>423.24161103786349</v>
      </c>
      <c r="BY524">
        <v>3.4816551812144358</v>
      </c>
      <c r="BZ524">
        <v>3.4816551812144358</v>
      </c>
      <c r="CA524">
        <v>3.4816551812144358</v>
      </c>
      <c r="CB524" t="s">
        <v>89</v>
      </c>
      <c r="CC524" t="s">
        <v>90</v>
      </c>
      <c r="CD524">
        <v>140.24969142900619</v>
      </c>
      <c r="CE524">
        <v>140.24969142900619</v>
      </c>
      <c r="CF524">
        <v>140.24969142900619</v>
      </c>
      <c r="CG524" t="s">
        <v>89</v>
      </c>
      <c r="CH524" t="s">
        <v>91</v>
      </c>
      <c r="CI524">
        <v>0.87041379530360907</v>
      </c>
      <c r="CJ524">
        <v>35.062422857251562</v>
      </c>
      <c r="CK524">
        <v>2.4824690491221751E-2</v>
      </c>
      <c r="CL524">
        <v>0.13656506889679751</v>
      </c>
      <c r="CM524">
        <v>14</v>
      </c>
      <c r="CN524">
        <v>3.4638461671064809</v>
      </c>
      <c r="CO524">
        <v>3.492555703168891</v>
      </c>
      <c r="CP524">
        <v>32.320306971428423</v>
      </c>
      <c r="CQ524">
        <v>31.785200678438699</v>
      </c>
      <c r="CR524">
        <v>140.24969142900659</v>
      </c>
      <c r="CS524">
        <v>140.24969142900619</v>
      </c>
      <c r="CT524">
        <v>4.5474735088646412E-13</v>
      </c>
      <c r="CU524">
        <v>3.2424124877070081E-13</v>
      </c>
    </row>
    <row r="525" spans="1:99" x14ac:dyDescent="0.3">
      <c r="A525" t="s">
        <v>1609</v>
      </c>
      <c r="B525" t="s">
        <v>905</v>
      </c>
      <c r="C525" t="s">
        <v>3382</v>
      </c>
      <c r="D525" t="s">
        <v>85</v>
      </c>
      <c r="E525">
        <v>2.5000000000000001E-2</v>
      </c>
      <c r="F525">
        <v>0.4375</v>
      </c>
      <c r="G525">
        <v>2.482469049122173E-2</v>
      </c>
      <c r="H525">
        <v>56</v>
      </c>
      <c r="I525">
        <v>112</v>
      </c>
      <c r="J525">
        <v>4</v>
      </c>
      <c r="K525">
        <v>80.142680816575094</v>
      </c>
      <c r="L525">
        <v>80.132177137289403</v>
      </c>
      <c r="M525">
        <v>97.723850192757411</v>
      </c>
      <c r="N525">
        <v>97.737938598806153</v>
      </c>
      <c r="O525">
        <v>97.723850192757411</v>
      </c>
      <c r="P525">
        <v>97.737938598806153</v>
      </c>
      <c r="Q525">
        <v>97.723850192757411</v>
      </c>
      <c r="R525" s="2">
        <v>80.142680816575094</v>
      </c>
      <c r="S525">
        <v>3</v>
      </c>
      <c r="T525">
        <v>2.25</v>
      </c>
      <c r="U525">
        <v>0.5</v>
      </c>
      <c r="V525">
        <v>10.95</v>
      </c>
      <c r="W525">
        <v>0.14058666666666669</v>
      </c>
      <c r="Y525" t="s">
        <v>84</v>
      </c>
      <c r="AA525">
        <v>13</v>
      </c>
      <c r="AB525">
        <v>30</v>
      </c>
      <c r="AC525" t="s">
        <v>1610</v>
      </c>
      <c r="AD525" t="s">
        <v>87</v>
      </c>
      <c r="AE525" t="s">
        <v>87</v>
      </c>
      <c r="AF525" t="s">
        <v>88</v>
      </c>
      <c r="AG525" t="b">
        <v>1</v>
      </c>
      <c r="AH525">
        <v>2.5000000000000001E-2</v>
      </c>
      <c r="AI525">
        <v>0.10422070546944941</v>
      </c>
      <c r="AJ525">
        <v>4</v>
      </c>
      <c r="AL525">
        <v>7.9463001696096738</v>
      </c>
      <c r="AM525">
        <v>8.0800767428571039</v>
      </c>
      <c r="AN525">
        <v>8.251469165034548</v>
      </c>
      <c r="AO525">
        <v>7.9463001696096756</v>
      </c>
      <c r="AP525">
        <v>0.86596154177662032</v>
      </c>
      <c r="AQ525">
        <v>0.87313892579222263</v>
      </c>
      <c r="AR525">
        <v>34.859824246267799</v>
      </c>
      <c r="AS525">
        <v>307.31656741546652</v>
      </c>
      <c r="AT525">
        <v>0.86058953677059613</v>
      </c>
      <c r="AU525">
        <v>7.5867686688730602</v>
      </c>
      <c r="AV525">
        <v>7.8500888595021223</v>
      </c>
      <c r="AW525">
        <v>7.9594304951142547</v>
      </c>
      <c r="AX525">
        <v>17.943060250290561</v>
      </c>
      <c r="AY525">
        <v>18.19298398883258</v>
      </c>
      <c r="AZ525">
        <v>0.87041379530361218</v>
      </c>
      <c r="BA525">
        <v>0.87313892579222263</v>
      </c>
      <c r="BB525">
        <v>0.48478396789791101</v>
      </c>
      <c r="BC525">
        <v>0.48478396789791101</v>
      </c>
      <c r="BD525" t="b">
        <v>1</v>
      </c>
      <c r="BE525" t="b">
        <v>1</v>
      </c>
      <c r="BH525">
        <v>34.859822724308508</v>
      </c>
      <c r="BI525">
        <v>307.31639086444949</v>
      </c>
      <c r="BJ525">
        <v>0.86058957434342731</v>
      </c>
      <c r="BK525">
        <v>0.86058957434342731</v>
      </c>
      <c r="BL525">
        <v>0.86058957434342731</v>
      </c>
      <c r="BM525" t="s">
        <v>89</v>
      </c>
      <c r="BN525">
        <v>7.5867649727998181</v>
      </c>
      <c r="BO525">
        <v>7.5867649727998181</v>
      </c>
      <c r="BP525">
        <v>7.5867649727998181</v>
      </c>
      <c r="BQ525" t="s">
        <v>89</v>
      </c>
      <c r="BR525">
        <v>8.2106548728823512</v>
      </c>
      <c r="BS525">
        <v>8.2106548728823512</v>
      </c>
      <c r="BT525">
        <v>8.2106548728823512</v>
      </c>
      <c r="BU525" t="s">
        <v>89</v>
      </c>
      <c r="BV525">
        <v>0.1048137557438603</v>
      </c>
      <c r="BW525">
        <v>15.07903490364818</v>
      </c>
      <c r="BX525">
        <v>740.67281931624666</v>
      </c>
      <c r="BY525">
        <v>1.9895172464082489</v>
      </c>
      <c r="BZ525">
        <v>1.9895172464082489</v>
      </c>
      <c r="CA525">
        <v>1.9895172464082489</v>
      </c>
      <c r="CB525" t="s">
        <v>89</v>
      </c>
      <c r="CC525" t="s">
        <v>90</v>
      </c>
      <c r="CD525">
        <v>80.142680816575094</v>
      </c>
      <c r="CE525">
        <v>80.142680816575094</v>
      </c>
      <c r="CF525">
        <v>80.142680816575094</v>
      </c>
      <c r="CG525" t="s">
        <v>89</v>
      </c>
      <c r="CH525" t="s">
        <v>91</v>
      </c>
      <c r="CI525">
        <v>0.87041379530360907</v>
      </c>
      <c r="CJ525">
        <v>35.062422857251597</v>
      </c>
      <c r="CK525">
        <v>2.482469049122172E-2</v>
      </c>
      <c r="CL525">
        <v>0.2389888705693955</v>
      </c>
      <c r="CM525">
        <v>14</v>
      </c>
      <c r="CN525">
        <v>1.9793406669179889</v>
      </c>
      <c r="CO525">
        <v>1.9957461160965091</v>
      </c>
      <c r="CP525">
        <v>18.468746840816241</v>
      </c>
      <c r="CQ525">
        <v>18.162971816250678</v>
      </c>
      <c r="CR525">
        <v>80.142680816575094</v>
      </c>
      <c r="CS525">
        <v>80.142680816575094</v>
      </c>
      <c r="CT525">
        <v>0</v>
      </c>
      <c r="CU525">
        <v>0</v>
      </c>
    </row>
    <row r="526" spans="1:99" x14ac:dyDescent="0.3">
      <c r="A526" t="s">
        <v>1611</v>
      </c>
      <c r="B526" t="s">
        <v>905</v>
      </c>
      <c r="C526" t="s">
        <v>3382</v>
      </c>
      <c r="D526" t="s">
        <v>85</v>
      </c>
      <c r="E526">
        <v>2.5000000000000001E-2</v>
      </c>
      <c r="F526">
        <v>0.8125</v>
      </c>
      <c r="G526">
        <v>2.4824690491221709E-2</v>
      </c>
      <c r="H526">
        <v>56</v>
      </c>
      <c r="I526">
        <v>112</v>
      </c>
      <c r="J526">
        <v>4</v>
      </c>
      <c r="K526">
        <v>43.153751208925037</v>
      </c>
      <c r="L526">
        <v>43.14809538161736</v>
      </c>
      <c r="M526">
        <v>52.62053471918032</v>
      </c>
      <c r="N526">
        <v>52.628120783975803</v>
      </c>
      <c r="O526">
        <v>52.62053471918032</v>
      </c>
      <c r="P526">
        <v>52.628120783975803</v>
      </c>
      <c r="Q526">
        <v>52.62053471918032</v>
      </c>
      <c r="R526" s="2">
        <v>43.153751208925037</v>
      </c>
      <c r="S526">
        <v>3</v>
      </c>
      <c r="T526">
        <v>2.25</v>
      </c>
      <c r="U526">
        <v>0.5</v>
      </c>
      <c r="V526">
        <v>10.95</v>
      </c>
      <c r="W526">
        <v>0.14058666666666669</v>
      </c>
      <c r="Y526" t="s">
        <v>84</v>
      </c>
      <c r="AA526">
        <v>13</v>
      </c>
      <c r="AB526">
        <v>30</v>
      </c>
      <c r="AC526" t="s">
        <v>1612</v>
      </c>
      <c r="AD526" t="s">
        <v>87</v>
      </c>
      <c r="AE526" t="s">
        <v>87</v>
      </c>
      <c r="AF526" t="s">
        <v>88</v>
      </c>
      <c r="AG526" t="b">
        <v>1</v>
      </c>
      <c r="AH526">
        <v>2.5000000000000001E-2</v>
      </c>
      <c r="AI526">
        <v>0.10422070546944941</v>
      </c>
      <c r="AJ526">
        <v>4</v>
      </c>
      <c r="AL526">
        <v>7.9463001696096738</v>
      </c>
      <c r="AM526">
        <v>8.0800767428571056</v>
      </c>
      <c r="AN526">
        <v>8.251469165034548</v>
      </c>
      <c r="AO526">
        <v>7.9463001696096756</v>
      </c>
      <c r="AP526">
        <v>0.86596154177662032</v>
      </c>
      <c r="AQ526">
        <v>0.87313892579222263</v>
      </c>
      <c r="AR526">
        <v>34.859824246267799</v>
      </c>
      <c r="AS526">
        <v>307.31656741546652</v>
      </c>
      <c r="AT526">
        <v>0.86058953677059613</v>
      </c>
      <c r="AU526">
        <v>7.5867686688730602</v>
      </c>
      <c r="AV526">
        <v>7.850088859502165</v>
      </c>
      <c r="AW526">
        <v>7.9594304951142973</v>
      </c>
      <c r="AX526">
        <v>9.6616478270795874</v>
      </c>
      <c r="AY526">
        <v>9.7962221478329816</v>
      </c>
      <c r="AZ526">
        <v>0.87041379530361218</v>
      </c>
      <c r="BA526">
        <v>0.87313892579222263</v>
      </c>
      <c r="BB526">
        <v>0.90031308323898018</v>
      </c>
      <c r="BC526">
        <v>0.90031308323898018</v>
      </c>
      <c r="BD526" t="b">
        <v>1</v>
      </c>
      <c r="BE526" t="b">
        <v>1</v>
      </c>
      <c r="BH526">
        <v>34.859822724308508</v>
      </c>
      <c r="BI526">
        <v>307.31639086444949</v>
      </c>
      <c r="BJ526">
        <v>0.86058957434342731</v>
      </c>
      <c r="BK526">
        <v>0.86058957434342731</v>
      </c>
      <c r="BL526">
        <v>0.86058957434342731</v>
      </c>
      <c r="BM526" t="s">
        <v>89</v>
      </c>
      <c r="BN526">
        <v>7.5867649727998181</v>
      </c>
      <c r="BO526">
        <v>7.5867649727998181</v>
      </c>
      <c r="BP526">
        <v>7.5867649727998181</v>
      </c>
      <c r="BQ526" t="s">
        <v>89</v>
      </c>
      <c r="BR526">
        <v>8.2106548728823512</v>
      </c>
      <c r="BS526">
        <v>8.2106548728823512</v>
      </c>
      <c r="BT526">
        <v>8.2106548728823512</v>
      </c>
      <c r="BU526" t="s">
        <v>89</v>
      </c>
      <c r="BV526">
        <v>0.1048137557438603</v>
      </c>
      <c r="BW526">
        <v>28.00392196391795</v>
      </c>
      <c r="BX526">
        <v>1375.535235872806</v>
      </c>
      <c r="BY526">
        <v>1.0712785172967529</v>
      </c>
      <c r="BZ526">
        <v>1.0712785172967529</v>
      </c>
      <c r="CA526">
        <v>1.0712785172967529</v>
      </c>
      <c r="CB526" t="s">
        <v>89</v>
      </c>
      <c r="CC526" t="s">
        <v>90</v>
      </c>
      <c r="CD526">
        <v>43.153751208925208</v>
      </c>
      <c r="CE526">
        <v>43.153751208925208</v>
      </c>
      <c r="CF526">
        <v>43.153751208925208</v>
      </c>
      <c r="CG526" t="s">
        <v>89</v>
      </c>
      <c r="CH526" t="s">
        <v>91</v>
      </c>
      <c r="CI526">
        <v>0.87041379530361196</v>
      </c>
      <c r="CJ526">
        <v>35.062422857251732</v>
      </c>
      <c r="CK526">
        <v>2.4824690491221709E-2</v>
      </c>
      <c r="CL526">
        <v>0.44383647391459169</v>
      </c>
      <c r="CM526">
        <v>14</v>
      </c>
      <c r="CN526">
        <v>1.0657988206481479</v>
      </c>
      <c r="CO526">
        <v>1.0746325240519661</v>
      </c>
      <c r="CP526">
        <v>9.9447098373625913</v>
      </c>
      <c r="CQ526">
        <v>9.7800617472119065</v>
      </c>
      <c r="CR526">
        <v>43.153751208925037</v>
      </c>
      <c r="CS526">
        <v>43.153751208925208</v>
      </c>
      <c r="CT526">
        <v>1.6342482922482299E-13</v>
      </c>
      <c r="CU526">
        <v>-3.7870364602515242E-13</v>
      </c>
    </row>
    <row r="527" spans="1:99" x14ac:dyDescent="0.3">
      <c r="A527" t="s">
        <v>1613</v>
      </c>
      <c r="B527" t="s">
        <v>905</v>
      </c>
      <c r="C527" t="s">
        <v>3382</v>
      </c>
      <c r="D527" t="s">
        <v>85</v>
      </c>
      <c r="E527">
        <v>0.1</v>
      </c>
      <c r="F527">
        <v>0.25</v>
      </c>
      <c r="G527">
        <v>9.104619619832606E-2</v>
      </c>
      <c r="H527">
        <v>70</v>
      </c>
      <c r="I527">
        <v>112</v>
      </c>
      <c r="J527">
        <v>3</v>
      </c>
      <c r="K527">
        <v>38.648608128511597</v>
      </c>
      <c r="L527">
        <v>38.648581264638793</v>
      </c>
      <c r="M527">
        <v>66.817848587975831</v>
      </c>
      <c r="N527">
        <v>66.818056499762079</v>
      </c>
      <c r="O527">
        <v>66.817848587975831</v>
      </c>
      <c r="P527">
        <v>66.818056499762079</v>
      </c>
      <c r="Q527">
        <v>66.817848587975831</v>
      </c>
      <c r="R527" s="2">
        <v>38.648608128511597</v>
      </c>
      <c r="S527">
        <v>3</v>
      </c>
      <c r="T527">
        <v>2.25</v>
      </c>
      <c r="U527">
        <v>0.5</v>
      </c>
      <c r="V527">
        <v>10.95</v>
      </c>
      <c r="W527">
        <v>0.14058666666666669</v>
      </c>
      <c r="Y527" t="s">
        <v>84</v>
      </c>
      <c r="AA527">
        <v>13</v>
      </c>
      <c r="AB527">
        <v>30</v>
      </c>
      <c r="AC527" t="s">
        <v>1614</v>
      </c>
      <c r="AD527" t="s">
        <v>87</v>
      </c>
      <c r="AE527" t="s">
        <v>87</v>
      </c>
      <c r="AF527" t="s">
        <v>88</v>
      </c>
      <c r="AG527" t="b">
        <v>1</v>
      </c>
      <c r="AH527">
        <v>0.1</v>
      </c>
      <c r="AI527">
        <v>0.10422070546944941</v>
      </c>
      <c r="AJ527">
        <v>4</v>
      </c>
      <c r="AL527">
        <v>7.9463001696096738</v>
      </c>
      <c r="AM527">
        <v>8.5739702305068466</v>
      </c>
      <c r="AN527">
        <v>8.251469165034548</v>
      </c>
      <c r="AO527">
        <v>7.9463001696096756</v>
      </c>
      <c r="AP527">
        <v>0.86596154177662032</v>
      </c>
      <c r="AQ527">
        <v>0.89573195905937086</v>
      </c>
      <c r="AR527">
        <v>34.859824246267799</v>
      </c>
      <c r="AS527">
        <v>307.31656741546652</v>
      </c>
      <c r="AT527">
        <v>0.86058953677059613</v>
      </c>
      <c r="AU527">
        <v>7.5867686688730602</v>
      </c>
      <c r="AV527">
        <v>6.9233583561581913</v>
      </c>
      <c r="AW527">
        <v>7.0994356195244208</v>
      </c>
      <c r="AX527">
        <v>27.693433424632769</v>
      </c>
      <c r="AY527">
        <v>28.39774247809768</v>
      </c>
      <c r="AZ527">
        <v>0.87970079399286483</v>
      </c>
      <c r="BA527">
        <v>0.89573195905937086</v>
      </c>
      <c r="BB527">
        <v>2.738447237817295</v>
      </c>
      <c r="BC527">
        <v>2.738447237817295</v>
      </c>
      <c r="BD527" t="b">
        <v>1</v>
      </c>
      <c r="BE527" t="b">
        <v>1</v>
      </c>
      <c r="BH527">
        <v>34.859822724308508</v>
      </c>
      <c r="BI527">
        <v>307.31639086444949</v>
      </c>
      <c r="BJ527">
        <v>0.86058957434342731</v>
      </c>
      <c r="BK527">
        <v>0.86058957434342731</v>
      </c>
      <c r="BL527">
        <v>0.86058957434342731</v>
      </c>
      <c r="BM527" t="s">
        <v>89</v>
      </c>
      <c r="BN527">
        <v>7.5867649727998181</v>
      </c>
      <c r="BO527">
        <v>7.5867649727998181</v>
      </c>
      <c r="BP527">
        <v>7.5867649727998181</v>
      </c>
      <c r="BQ527" t="s">
        <v>89</v>
      </c>
      <c r="BR527">
        <v>8.2106548728823512</v>
      </c>
      <c r="BS527">
        <v>8.2106548728823512</v>
      </c>
      <c r="BT527">
        <v>8.2106548728823512</v>
      </c>
      <c r="BU527" t="s">
        <v>89</v>
      </c>
      <c r="BV527">
        <v>0.1048137557438603</v>
      </c>
      <c r="BW527">
        <v>8.5256125181192246</v>
      </c>
      <c r="BX527">
        <v>161.89089133807951</v>
      </c>
      <c r="BY527">
        <v>3.5188087584606871</v>
      </c>
      <c r="BZ527">
        <v>3.5188087584606871</v>
      </c>
      <c r="CA527">
        <v>3.5188087584606871</v>
      </c>
      <c r="CB527" t="s">
        <v>89</v>
      </c>
      <c r="CC527" t="s">
        <v>90</v>
      </c>
      <c r="CD527">
        <v>38.648608128511647</v>
      </c>
      <c r="CE527">
        <v>38.648608128511647</v>
      </c>
      <c r="CF527">
        <v>38.648608128511647</v>
      </c>
      <c r="CG527" t="s">
        <v>89</v>
      </c>
      <c r="CH527" t="s">
        <v>91</v>
      </c>
      <c r="CI527">
        <v>0.87970218961517177</v>
      </c>
      <c r="CJ527">
        <v>9.6621520321279117</v>
      </c>
      <c r="CK527">
        <v>9.1046196198325963E-2</v>
      </c>
      <c r="CL527">
        <v>0.3285497642984902</v>
      </c>
      <c r="CM527">
        <v>10</v>
      </c>
      <c r="CN527">
        <v>3.4638461671064809</v>
      </c>
      <c r="CO527">
        <v>3.582927836237483</v>
      </c>
      <c r="CP527">
        <v>34.295880922027393</v>
      </c>
      <c r="CQ527">
        <v>31.785200678438699</v>
      </c>
      <c r="CR527">
        <v>38.648608128511597</v>
      </c>
      <c r="CS527">
        <v>38.648608128511647</v>
      </c>
      <c r="CT527">
        <v>4.2632564145606011E-14</v>
      </c>
      <c r="CU527">
        <v>-1.103081487536296E-13</v>
      </c>
    </row>
    <row r="528" spans="1:99" x14ac:dyDescent="0.3">
      <c r="A528" t="s">
        <v>1615</v>
      </c>
      <c r="B528" t="s">
        <v>905</v>
      </c>
      <c r="C528" t="s">
        <v>3382</v>
      </c>
      <c r="D528" t="s">
        <v>85</v>
      </c>
      <c r="E528">
        <v>0.1</v>
      </c>
      <c r="F528">
        <v>0.4375</v>
      </c>
      <c r="G528">
        <v>9.1046196198325963E-2</v>
      </c>
      <c r="H528">
        <v>70</v>
      </c>
      <c r="I528">
        <v>112</v>
      </c>
      <c r="J528">
        <v>3</v>
      </c>
      <c r="K528">
        <v>22.084918930578091</v>
      </c>
      <c r="L528">
        <v>22.084903579793622</v>
      </c>
      <c r="M528">
        <v>38.181627764557639</v>
      </c>
      <c r="N528">
        <v>38.181746571292628</v>
      </c>
      <c r="O528">
        <v>38.181627764557639</v>
      </c>
      <c r="P528">
        <v>38.181746571292628</v>
      </c>
      <c r="Q528">
        <v>38.181627764557639</v>
      </c>
      <c r="R528" s="2">
        <v>22.084918930578091</v>
      </c>
      <c r="S528">
        <v>3</v>
      </c>
      <c r="T528">
        <v>2.25</v>
      </c>
      <c r="U528">
        <v>0.5</v>
      </c>
      <c r="V528">
        <v>10.95</v>
      </c>
      <c r="W528">
        <v>0.14058666666666669</v>
      </c>
      <c r="Y528" t="s">
        <v>84</v>
      </c>
      <c r="AA528">
        <v>13</v>
      </c>
      <c r="AB528">
        <v>30</v>
      </c>
      <c r="AC528" t="s">
        <v>1616</v>
      </c>
      <c r="AD528" t="s">
        <v>87</v>
      </c>
      <c r="AE528" t="s">
        <v>87</v>
      </c>
      <c r="AF528" t="s">
        <v>88</v>
      </c>
      <c r="AG528" t="b">
        <v>1</v>
      </c>
      <c r="AH528">
        <v>0.1</v>
      </c>
      <c r="AI528">
        <v>0.10422070546944941</v>
      </c>
      <c r="AJ528">
        <v>4</v>
      </c>
      <c r="AL528">
        <v>7.9463001696096738</v>
      </c>
      <c r="AM528">
        <v>8.5739702305068466</v>
      </c>
      <c r="AN528">
        <v>8.251469165034548</v>
      </c>
      <c r="AO528">
        <v>7.9463001696096756</v>
      </c>
      <c r="AP528">
        <v>0.86596154177662032</v>
      </c>
      <c r="AQ528">
        <v>0.89573195905937086</v>
      </c>
      <c r="AR528">
        <v>34.859824246267799</v>
      </c>
      <c r="AS528">
        <v>307.31656741546652</v>
      </c>
      <c r="AT528">
        <v>0.86058953677059613</v>
      </c>
      <c r="AU528">
        <v>7.5867686688730602</v>
      </c>
      <c r="AV528">
        <v>6.9233583561581966</v>
      </c>
      <c r="AW528">
        <v>7.0994356195244226</v>
      </c>
      <c r="AX528">
        <v>15.82481909979016</v>
      </c>
      <c r="AY528">
        <v>16.227281416055821</v>
      </c>
      <c r="AZ528">
        <v>0.87970079399286516</v>
      </c>
      <c r="BA528">
        <v>0.89573195905937086</v>
      </c>
      <c r="BB528">
        <v>4.7922826661802702</v>
      </c>
      <c r="BC528">
        <v>4.7922826661802702</v>
      </c>
      <c r="BD528" t="b">
        <v>1</v>
      </c>
      <c r="BE528" t="b">
        <v>1</v>
      </c>
      <c r="BH528">
        <v>34.859822724308508</v>
      </c>
      <c r="BI528">
        <v>307.31639086444949</v>
      </c>
      <c r="BJ528">
        <v>0.86058957434342731</v>
      </c>
      <c r="BK528">
        <v>0.86058957434342731</v>
      </c>
      <c r="BL528">
        <v>0.86058957434342731</v>
      </c>
      <c r="BM528" t="s">
        <v>89</v>
      </c>
      <c r="BN528">
        <v>7.5867649727998181</v>
      </c>
      <c r="BO528">
        <v>7.5867649727998181</v>
      </c>
      <c r="BP528">
        <v>7.5867649727998181</v>
      </c>
      <c r="BQ528" t="s">
        <v>89</v>
      </c>
      <c r="BR528">
        <v>8.2106548728823512</v>
      </c>
      <c r="BS528">
        <v>8.2106548728823512</v>
      </c>
      <c r="BT528">
        <v>8.2106548728823512</v>
      </c>
      <c r="BU528" t="s">
        <v>89</v>
      </c>
      <c r="BV528">
        <v>0.1048137557438603</v>
      </c>
      <c r="BW528">
        <v>14.91982190670864</v>
      </c>
      <c r="BX528">
        <v>283.30905984163923</v>
      </c>
      <c r="BY528">
        <v>2.010747861977535</v>
      </c>
      <c r="BZ528">
        <v>2.010747861977535</v>
      </c>
      <c r="CA528">
        <v>2.010747861977535</v>
      </c>
      <c r="CB528" t="s">
        <v>89</v>
      </c>
      <c r="CC528" t="s">
        <v>90</v>
      </c>
      <c r="CD528">
        <v>22.08491893057808</v>
      </c>
      <c r="CE528">
        <v>22.08491893057808</v>
      </c>
      <c r="CF528">
        <v>22.08491893057808</v>
      </c>
      <c r="CG528" t="s">
        <v>89</v>
      </c>
      <c r="CH528" t="s">
        <v>91</v>
      </c>
      <c r="CI528">
        <v>0.87970218961517177</v>
      </c>
      <c r="CJ528">
        <v>9.6621520321279117</v>
      </c>
      <c r="CK528">
        <v>9.1046196198325963E-2</v>
      </c>
      <c r="CL528">
        <v>0.57496208752235767</v>
      </c>
      <c r="CM528">
        <v>10</v>
      </c>
      <c r="CN528">
        <v>1.9793406669179889</v>
      </c>
      <c r="CO528">
        <v>2.0473873349928482</v>
      </c>
      <c r="CP528">
        <v>19.597646241158511</v>
      </c>
      <c r="CQ528">
        <v>18.162971816250678</v>
      </c>
      <c r="CR528">
        <v>22.084918930578091</v>
      </c>
      <c r="CS528">
        <v>22.08491893057808</v>
      </c>
      <c r="CT528">
        <v>7.1054273576010019E-15</v>
      </c>
      <c r="CU528">
        <v>3.2173210053141968E-14</v>
      </c>
    </row>
    <row r="529" spans="1:99" x14ac:dyDescent="0.3">
      <c r="A529" t="s">
        <v>1617</v>
      </c>
      <c r="B529" t="s">
        <v>905</v>
      </c>
      <c r="C529" t="s">
        <v>3382</v>
      </c>
      <c r="D529" t="s">
        <v>85</v>
      </c>
      <c r="E529">
        <v>0.1</v>
      </c>
      <c r="F529">
        <v>0.8125</v>
      </c>
      <c r="G529">
        <v>9.1046196198326018E-2</v>
      </c>
      <c r="H529">
        <v>70</v>
      </c>
      <c r="I529">
        <v>112</v>
      </c>
      <c r="J529">
        <v>3</v>
      </c>
      <c r="K529">
        <v>11.89187942415743</v>
      </c>
      <c r="L529">
        <v>11.89187115835041</v>
      </c>
      <c r="M529">
        <v>20.559338027069501</v>
      </c>
      <c r="N529">
        <v>20.559401999926809</v>
      </c>
      <c r="O529">
        <v>20.559338027069501</v>
      </c>
      <c r="P529">
        <v>20.559401999926809</v>
      </c>
      <c r="Q529">
        <v>20.559338027069501</v>
      </c>
      <c r="R529" s="2">
        <v>11.89187942415743</v>
      </c>
      <c r="S529">
        <v>3</v>
      </c>
      <c r="T529">
        <v>2.25</v>
      </c>
      <c r="U529">
        <v>0.5</v>
      </c>
      <c r="V529">
        <v>10.95</v>
      </c>
      <c r="W529">
        <v>0.14058666666666669</v>
      </c>
      <c r="Y529" t="s">
        <v>84</v>
      </c>
      <c r="AA529">
        <v>13</v>
      </c>
      <c r="AB529">
        <v>30</v>
      </c>
      <c r="AC529" t="s">
        <v>1618</v>
      </c>
      <c r="AD529" t="s">
        <v>87</v>
      </c>
      <c r="AE529" t="s">
        <v>87</v>
      </c>
      <c r="AF529" t="s">
        <v>88</v>
      </c>
      <c r="AG529" t="b">
        <v>1</v>
      </c>
      <c r="AH529">
        <v>0.1</v>
      </c>
      <c r="AI529">
        <v>0.10422070546944941</v>
      </c>
      <c r="AJ529">
        <v>4</v>
      </c>
      <c r="AL529">
        <v>7.9463001696096738</v>
      </c>
      <c r="AM529">
        <v>8.5739702305068484</v>
      </c>
      <c r="AN529">
        <v>8.251469165034548</v>
      </c>
      <c r="AO529">
        <v>7.9463001696096756</v>
      </c>
      <c r="AP529">
        <v>0.86596154177662032</v>
      </c>
      <c r="AQ529">
        <v>0.89573195905937086</v>
      </c>
      <c r="AR529">
        <v>34.859824246267799</v>
      </c>
      <c r="AS529">
        <v>307.31656741546652</v>
      </c>
      <c r="AT529">
        <v>0.86058953677059613</v>
      </c>
      <c r="AU529">
        <v>7.5867686688730602</v>
      </c>
      <c r="AV529">
        <v>6.9233583561581966</v>
      </c>
      <c r="AW529">
        <v>7.0994356195244208</v>
      </c>
      <c r="AX529">
        <v>8.5210564383485501</v>
      </c>
      <c r="AY529">
        <v>8.7377669163377494</v>
      </c>
      <c r="AZ529">
        <v>0.87970079399286527</v>
      </c>
      <c r="BA529">
        <v>0.89573195905937086</v>
      </c>
      <c r="BB529">
        <v>8.899953522906209</v>
      </c>
      <c r="BC529">
        <v>8.899953522906209</v>
      </c>
      <c r="BD529" t="b">
        <v>1</v>
      </c>
      <c r="BE529" t="b">
        <v>1</v>
      </c>
      <c r="BH529">
        <v>34.859822724308508</v>
      </c>
      <c r="BI529">
        <v>307.31639086444949</v>
      </c>
      <c r="BJ529">
        <v>0.86058957434342731</v>
      </c>
      <c r="BK529">
        <v>0.86058957434342731</v>
      </c>
      <c r="BL529">
        <v>0.86058957434342731</v>
      </c>
      <c r="BM529" t="s">
        <v>89</v>
      </c>
      <c r="BN529">
        <v>7.5867649727998181</v>
      </c>
      <c r="BO529">
        <v>7.5867649727998181</v>
      </c>
      <c r="BP529">
        <v>7.5867649727998181</v>
      </c>
      <c r="BQ529" t="s">
        <v>89</v>
      </c>
      <c r="BR529">
        <v>8.2106548728823512</v>
      </c>
      <c r="BS529">
        <v>8.2106548728823512</v>
      </c>
      <c r="BT529">
        <v>8.2106548728823512</v>
      </c>
      <c r="BU529" t="s">
        <v>89</v>
      </c>
      <c r="BV529">
        <v>0.1048137557438603</v>
      </c>
      <c r="BW529">
        <v>27.708240683887482</v>
      </c>
      <c r="BX529">
        <v>526.14539684875865</v>
      </c>
      <c r="BY529">
        <v>1.082710387218673</v>
      </c>
      <c r="BZ529">
        <v>1.082710387218673</v>
      </c>
      <c r="CA529">
        <v>1.082710387218673</v>
      </c>
      <c r="CB529" t="s">
        <v>89</v>
      </c>
      <c r="CC529" t="s">
        <v>90</v>
      </c>
      <c r="CD529">
        <v>11.89187942415742</v>
      </c>
      <c r="CE529">
        <v>11.89187942415742</v>
      </c>
      <c r="CF529">
        <v>11.89187942415742</v>
      </c>
      <c r="CG529" t="s">
        <v>89</v>
      </c>
      <c r="CH529" t="s">
        <v>91</v>
      </c>
      <c r="CI529">
        <v>0.87970218961517177</v>
      </c>
      <c r="CJ529">
        <v>9.6621520321279046</v>
      </c>
      <c r="CK529">
        <v>9.1046196198326032E-2</v>
      </c>
      <c r="CL529">
        <v>1.067786733970093</v>
      </c>
      <c r="CM529">
        <v>10</v>
      </c>
      <c r="CN529">
        <v>1.0657988206481479</v>
      </c>
      <c r="CO529">
        <v>1.1024393342269181</v>
      </c>
      <c r="CP529">
        <v>10.552578745239201</v>
      </c>
      <c r="CQ529">
        <v>9.7800617472119065</v>
      </c>
      <c r="CR529">
        <v>11.89187942415743</v>
      </c>
      <c r="CS529">
        <v>11.89187942415742</v>
      </c>
      <c r="CT529">
        <v>5.3290705182007514E-15</v>
      </c>
      <c r="CU529">
        <v>4.4812685431162072E-14</v>
      </c>
    </row>
    <row r="530" spans="1:99" x14ac:dyDescent="0.3">
      <c r="A530" t="s">
        <v>1619</v>
      </c>
      <c r="B530" t="s">
        <v>905</v>
      </c>
      <c r="C530" t="s">
        <v>3382</v>
      </c>
      <c r="D530" t="s">
        <v>85</v>
      </c>
      <c r="E530">
        <v>0.17499999999999999</v>
      </c>
      <c r="F530">
        <v>0.25</v>
      </c>
      <c r="G530">
        <v>0.10362003407842189</v>
      </c>
      <c r="H530">
        <v>42</v>
      </c>
      <c r="I530">
        <v>112</v>
      </c>
      <c r="J530">
        <v>5</v>
      </c>
      <c r="K530">
        <v>34.085881060465383</v>
      </c>
      <c r="L530">
        <v>34.085874997345343</v>
      </c>
      <c r="M530">
        <v>52.065119877270142</v>
      </c>
      <c r="N530">
        <v>52.065177783123687</v>
      </c>
      <c r="O530">
        <v>52.065119877270142</v>
      </c>
      <c r="P530">
        <v>52.065177783123687</v>
      </c>
      <c r="Q530">
        <v>52.065119877270142</v>
      </c>
      <c r="R530" s="2">
        <v>34.085881060465383</v>
      </c>
      <c r="S530">
        <v>3</v>
      </c>
      <c r="T530">
        <v>2.25</v>
      </c>
      <c r="U530">
        <v>0.5</v>
      </c>
      <c r="V530">
        <v>10.95</v>
      </c>
      <c r="W530">
        <v>0.14058666666666669</v>
      </c>
      <c r="Y530" t="s">
        <v>84</v>
      </c>
      <c r="AA530">
        <v>13</v>
      </c>
      <c r="AB530">
        <v>30</v>
      </c>
      <c r="AC530" t="s">
        <v>1620</v>
      </c>
      <c r="AD530" t="s">
        <v>87</v>
      </c>
      <c r="AE530" t="s">
        <v>87</v>
      </c>
      <c r="AF530" t="s">
        <v>88</v>
      </c>
      <c r="AG530" t="b">
        <v>0</v>
      </c>
      <c r="AH530">
        <v>0.17499999999999999</v>
      </c>
      <c r="AI530">
        <v>0.10422070546944941</v>
      </c>
      <c r="AJ530">
        <v>4</v>
      </c>
      <c r="AL530">
        <v>7.9463001696096738</v>
      </c>
      <c r="AM530">
        <v>8.6072449081130671</v>
      </c>
      <c r="AN530">
        <v>8.251469165034548</v>
      </c>
      <c r="AO530">
        <v>7.9463001696096756</v>
      </c>
      <c r="AP530">
        <v>0.86596154177662032</v>
      </c>
      <c r="AQ530">
        <v>0.89705313647187035</v>
      </c>
      <c r="AR530">
        <v>34.859824246267799</v>
      </c>
      <c r="AS530">
        <v>307.31656741546652</v>
      </c>
      <c r="AT530">
        <v>0.86058953677059613</v>
      </c>
      <c r="AU530">
        <v>7.5867686688730602</v>
      </c>
      <c r="AV530">
        <v>8.4833760584740094</v>
      </c>
      <c r="AW530">
        <v>8.6184387203658499</v>
      </c>
      <c r="AX530">
        <v>33.933504233896038</v>
      </c>
      <c r="AY530">
        <v>34.4737548814634</v>
      </c>
      <c r="AZ530">
        <v>0.8829950931995999</v>
      </c>
      <c r="BA530">
        <v>0.89705313647187035</v>
      </c>
      <c r="BB530">
        <v>2.0019672194818372</v>
      </c>
      <c r="BC530">
        <v>2.0019672194818372</v>
      </c>
      <c r="BD530" t="b">
        <v>0</v>
      </c>
      <c r="BE530" t="b">
        <v>0</v>
      </c>
      <c r="BH530">
        <v>34.859822724308508</v>
      </c>
      <c r="BI530">
        <v>307.31639086444949</v>
      </c>
      <c r="BJ530">
        <v>0.86058957434342731</v>
      </c>
      <c r="BK530">
        <v>0.86058957434342731</v>
      </c>
      <c r="BL530">
        <v>0.86058957434342731</v>
      </c>
      <c r="BM530" t="s">
        <v>89</v>
      </c>
      <c r="BN530">
        <v>7.5867649727998181</v>
      </c>
      <c r="BO530">
        <v>7.5867649727998181</v>
      </c>
      <c r="BP530">
        <v>7.5867649727998181</v>
      </c>
      <c r="BQ530" t="s">
        <v>89</v>
      </c>
      <c r="BR530">
        <v>8.2106548728823512</v>
      </c>
      <c r="BS530">
        <v>8.2106548728823512</v>
      </c>
      <c r="BT530">
        <v>8.2106548728823512</v>
      </c>
      <c r="BU530" t="s">
        <v>89</v>
      </c>
      <c r="BV530">
        <v>0.1048137557438603</v>
      </c>
      <c r="BW530">
        <v>8.4938189530529691</v>
      </c>
      <c r="BX530">
        <v>125.2078670714651</v>
      </c>
      <c r="BY530">
        <v>3.5319801570784568</v>
      </c>
      <c r="BZ530">
        <v>3.5319801570784568</v>
      </c>
      <c r="CA530">
        <v>3.5319801570784568</v>
      </c>
      <c r="CB530" t="s">
        <v>89</v>
      </c>
      <c r="CC530" t="s">
        <v>90</v>
      </c>
      <c r="CD530">
        <v>34.085881060465333</v>
      </c>
      <c r="CE530">
        <v>34.085881060465333</v>
      </c>
      <c r="CF530">
        <v>34.085881060465333</v>
      </c>
      <c r="CG530" t="s">
        <v>89</v>
      </c>
      <c r="CH530" t="s">
        <v>91</v>
      </c>
      <c r="CI530">
        <v>0.8829950392696142</v>
      </c>
      <c r="CJ530">
        <v>8.5214702651163332</v>
      </c>
      <c r="CK530">
        <v>0.103620034078422</v>
      </c>
      <c r="CL530">
        <v>0.43191024118490989</v>
      </c>
      <c r="CM530">
        <v>7</v>
      </c>
      <c r="CN530">
        <v>3.4638461671064809</v>
      </c>
      <c r="CO530">
        <v>3.588212545887481</v>
      </c>
      <c r="CP530">
        <v>34.428979632452268</v>
      </c>
      <c r="CQ530">
        <v>31.785200678438699</v>
      </c>
      <c r="CR530">
        <v>34.085881060465383</v>
      </c>
      <c r="CS530">
        <v>34.085881060465333</v>
      </c>
      <c r="CT530">
        <v>4.2632564145606011E-14</v>
      </c>
      <c r="CU530">
        <v>1.250739685149391E-13</v>
      </c>
    </row>
    <row r="531" spans="1:99" x14ac:dyDescent="0.3">
      <c r="A531" t="s">
        <v>1621</v>
      </c>
      <c r="B531" t="s">
        <v>905</v>
      </c>
      <c r="C531" t="s">
        <v>3382</v>
      </c>
      <c r="D531" t="s">
        <v>85</v>
      </c>
      <c r="E531">
        <v>0.17499999999999999</v>
      </c>
      <c r="F531">
        <v>0.4375</v>
      </c>
      <c r="G531">
        <v>0.10362003407842189</v>
      </c>
      <c r="H531">
        <v>42</v>
      </c>
      <c r="I531">
        <v>112</v>
      </c>
      <c r="J531">
        <v>5</v>
      </c>
      <c r="K531">
        <v>19.477646320265919</v>
      </c>
      <c r="L531">
        <v>19.477642855625898</v>
      </c>
      <c r="M531">
        <v>29.751497072725812</v>
      </c>
      <c r="N531">
        <v>29.751530161784981</v>
      </c>
      <c r="O531">
        <v>29.751497072725812</v>
      </c>
      <c r="P531">
        <v>29.751530161784981</v>
      </c>
      <c r="Q531">
        <v>29.751497072725812</v>
      </c>
      <c r="R531" s="2">
        <v>19.477646320265919</v>
      </c>
      <c r="S531">
        <v>3</v>
      </c>
      <c r="T531">
        <v>2.25</v>
      </c>
      <c r="U531">
        <v>0.5</v>
      </c>
      <c r="V531">
        <v>10.95</v>
      </c>
      <c r="W531">
        <v>0.14058666666666669</v>
      </c>
      <c r="Y531" t="s">
        <v>84</v>
      </c>
      <c r="AA531">
        <v>13</v>
      </c>
      <c r="AB531">
        <v>30</v>
      </c>
      <c r="AC531" t="s">
        <v>1622</v>
      </c>
      <c r="AD531" t="s">
        <v>87</v>
      </c>
      <c r="AE531" t="s">
        <v>87</v>
      </c>
      <c r="AF531" t="s">
        <v>88</v>
      </c>
      <c r="AG531" t="b">
        <v>0</v>
      </c>
      <c r="AH531">
        <v>0.17499999999999999</v>
      </c>
      <c r="AI531">
        <v>0.10422070546944941</v>
      </c>
      <c r="AJ531">
        <v>4</v>
      </c>
      <c r="AL531">
        <v>7.9463001696096738</v>
      </c>
      <c r="AM531">
        <v>8.6072449081130671</v>
      </c>
      <c r="AN531">
        <v>8.251469165034548</v>
      </c>
      <c r="AO531">
        <v>7.9463001696096756</v>
      </c>
      <c r="AP531">
        <v>0.86596154177662032</v>
      </c>
      <c r="AQ531">
        <v>0.89705313647187035</v>
      </c>
      <c r="AR531">
        <v>34.859824246267799</v>
      </c>
      <c r="AS531">
        <v>307.31656741546652</v>
      </c>
      <c r="AT531">
        <v>0.86058953677059613</v>
      </c>
      <c r="AU531">
        <v>7.5867686688730602</v>
      </c>
      <c r="AV531">
        <v>8.4833760584740201</v>
      </c>
      <c r="AW531">
        <v>8.6184387203658535</v>
      </c>
      <c r="AX531">
        <v>19.390573847940619</v>
      </c>
      <c r="AY531">
        <v>19.699288503693381</v>
      </c>
      <c r="AZ531">
        <v>0.88299509319960046</v>
      </c>
      <c r="BA531">
        <v>0.89705313647187035</v>
      </c>
      <c r="BB531">
        <v>3.5034426340931919</v>
      </c>
      <c r="BC531">
        <v>3.5034426340931919</v>
      </c>
      <c r="BD531" t="b">
        <v>0</v>
      </c>
      <c r="BE531" t="b">
        <v>0</v>
      </c>
      <c r="BH531">
        <v>34.859822724308508</v>
      </c>
      <c r="BI531">
        <v>307.31639086444949</v>
      </c>
      <c r="BJ531">
        <v>0.86058957434342731</v>
      </c>
      <c r="BK531">
        <v>0.86058957434342731</v>
      </c>
      <c r="BL531">
        <v>0.86058957434342731</v>
      </c>
      <c r="BM531" t="s">
        <v>89</v>
      </c>
      <c r="BN531">
        <v>7.5867649727998181</v>
      </c>
      <c r="BO531">
        <v>7.5867649727998181</v>
      </c>
      <c r="BP531">
        <v>7.5867649727998181</v>
      </c>
      <c r="BQ531" t="s">
        <v>89</v>
      </c>
      <c r="BR531">
        <v>8.2106548728823512</v>
      </c>
      <c r="BS531">
        <v>8.2106548728823512</v>
      </c>
      <c r="BT531">
        <v>8.2106548728823512</v>
      </c>
      <c r="BU531" t="s">
        <v>89</v>
      </c>
      <c r="BV531">
        <v>0.1048137557438603</v>
      </c>
      <c r="BW531">
        <v>14.86418316784269</v>
      </c>
      <c r="BX531">
        <v>219.11376737506399</v>
      </c>
      <c r="BY531">
        <v>2.0182743754734038</v>
      </c>
      <c r="BZ531">
        <v>2.0182743754734038</v>
      </c>
      <c r="CA531">
        <v>2.0182743754734038</v>
      </c>
      <c r="CB531" t="s">
        <v>89</v>
      </c>
      <c r="CC531" t="s">
        <v>90</v>
      </c>
      <c r="CD531">
        <v>19.477646320265919</v>
      </c>
      <c r="CE531">
        <v>19.477646320265919</v>
      </c>
      <c r="CF531">
        <v>19.477646320265919</v>
      </c>
      <c r="CG531" t="s">
        <v>89</v>
      </c>
      <c r="CH531" t="s">
        <v>91</v>
      </c>
      <c r="CI531">
        <v>0.88299503926961442</v>
      </c>
      <c r="CJ531">
        <v>8.5214702651163385</v>
      </c>
      <c r="CK531">
        <v>0.10362003407842189</v>
      </c>
      <c r="CL531">
        <v>0.75584292207359227</v>
      </c>
      <c r="CM531">
        <v>7</v>
      </c>
      <c r="CN531">
        <v>1.9793406669179889</v>
      </c>
      <c r="CO531">
        <v>2.0504071690785608</v>
      </c>
      <c r="CP531">
        <v>19.673702647115579</v>
      </c>
      <c r="CQ531">
        <v>18.162971816250678</v>
      </c>
      <c r="CR531">
        <v>19.477646320265919</v>
      </c>
      <c r="CS531">
        <v>19.477646320265919</v>
      </c>
      <c r="CT531">
        <v>0</v>
      </c>
      <c r="CU531">
        <v>0</v>
      </c>
    </row>
    <row r="532" spans="1:99" x14ac:dyDescent="0.3">
      <c r="A532" t="s">
        <v>1623</v>
      </c>
      <c r="B532" t="s">
        <v>905</v>
      </c>
      <c r="C532" t="s">
        <v>3382</v>
      </c>
      <c r="D532" t="s">
        <v>85</v>
      </c>
      <c r="E532">
        <v>0.17499999999999999</v>
      </c>
      <c r="F532">
        <v>0.8125</v>
      </c>
      <c r="G532">
        <v>0.10362003407842189</v>
      </c>
      <c r="H532">
        <v>42</v>
      </c>
      <c r="I532">
        <v>112</v>
      </c>
      <c r="J532">
        <v>5</v>
      </c>
      <c r="K532">
        <v>10.48796340322011</v>
      </c>
      <c r="L532">
        <v>10.48796153764472</v>
      </c>
      <c r="M532">
        <v>16.020036885313889</v>
      </c>
      <c r="N532">
        <v>16.02005470249961</v>
      </c>
      <c r="O532">
        <v>16.020036885313889</v>
      </c>
      <c r="P532">
        <v>16.02005470249961</v>
      </c>
      <c r="Q532">
        <v>16.020036885313889</v>
      </c>
      <c r="R532" s="2">
        <v>10.48796340322011</v>
      </c>
      <c r="S532">
        <v>3</v>
      </c>
      <c r="T532">
        <v>2.25</v>
      </c>
      <c r="U532">
        <v>0.5</v>
      </c>
      <c r="V532">
        <v>10.95</v>
      </c>
      <c r="W532">
        <v>0.14058666666666669</v>
      </c>
      <c r="Y532" t="s">
        <v>84</v>
      </c>
      <c r="AA532">
        <v>13</v>
      </c>
      <c r="AB532">
        <v>30</v>
      </c>
      <c r="AC532" t="s">
        <v>1624</v>
      </c>
      <c r="AD532" t="s">
        <v>87</v>
      </c>
      <c r="AE532" t="s">
        <v>87</v>
      </c>
      <c r="AF532" t="s">
        <v>88</v>
      </c>
      <c r="AG532" t="b">
        <v>0</v>
      </c>
      <c r="AH532">
        <v>0.17499999999999999</v>
      </c>
      <c r="AI532">
        <v>0.10422070546944941</v>
      </c>
      <c r="AJ532">
        <v>4</v>
      </c>
      <c r="AL532">
        <v>7.9463001696096738</v>
      </c>
      <c r="AM532">
        <v>8.6072449081130671</v>
      </c>
      <c r="AN532">
        <v>8.251469165034548</v>
      </c>
      <c r="AO532">
        <v>7.9463001696096756</v>
      </c>
      <c r="AP532">
        <v>0.86596154177662032</v>
      </c>
      <c r="AQ532">
        <v>0.89705313647187035</v>
      </c>
      <c r="AR532">
        <v>34.859824246267799</v>
      </c>
      <c r="AS532">
        <v>307.31656741546652</v>
      </c>
      <c r="AT532">
        <v>0.86058953677059613</v>
      </c>
      <c r="AU532">
        <v>7.5867686688730602</v>
      </c>
      <c r="AV532">
        <v>8.4833760584740148</v>
      </c>
      <c r="AW532">
        <v>8.6184387203658517</v>
      </c>
      <c r="AX532">
        <v>10.44107822581417</v>
      </c>
      <c r="AY532">
        <v>10.60730919429643</v>
      </c>
      <c r="AZ532">
        <v>0.88299509319960001</v>
      </c>
      <c r="BA532">
        <v>0.89705313647187035</v>
      </c>
      <c r="BB532">
        <v>6.5063934633159386</v>
      </c>
      <c r="BC532">
        <v>6.5063934633159386</v>
      </c>
      <c r="BD532" t="b">
        <v>0</v>
      </c>
      <c r="BE532" t="b">
        <v>0</v>
      </c>
      <c r="BH532">
        <v>34.859822724308508</v>
      </c>
      <c r="BI532">
        <v>307.31639086444949</v>
      </c>
      <c r="BJ532">
        <v>0.86058957434342731</v>
      </c>
      <c r="BK532">
        <v>0.86058957434342731</v>
      </c>
      <c r="BL532">
        <v>0.86058957434342731</v>
      </c>
      <c r="BM532" t="s">
        <v>89</v>
      </c>
      <c r="BN532">
        <v>7.5867649727998181</v>
      </c>
      <c r="BO532">
        <v>7.5867649727998181</v>
      </c>
      <c r="BP532">
        <v>7.5867649727998181</v>
      </c>
      <c r="BQ532" t="s">
        <v>89</v>
      </c>
      <c r="BR532">
        <v>8.2106548728823512</v>
      </c>
      <c r="BS532">
        <v>8.2106548728823512</v>
      </c>
      <c r="BT532">
        <v>8.2106548728823512</v>
      </c>
      <c r="BU532" t="s">
        <v>89</v>
      </c>
      <c r="BV532">
        <v>0.1048137557438603</v>
      </c>
      <c r="BW532">
        <v>27.604911597422159</v>
      </c>
      <c r="BX532">
        <v>406.92556798226201</v>
      </c>
      <c r="BY532">
        <v>1.086763125254909</v>
      </c>
      <c r="BZ532">
        <v>1.086763125254909</v>
      </c>
      <c r="CA532">
        <v>1.086763125254909</v>
      </c>
      <c r="CB532" t="s">
        <v>89</v>
      </c>
      <c r="CC532" t="s">
        <v>90</v>
      </c>
      <c r="CD532">
        <v>10.48796340322011</v>
      </c>
      <c r="CE532">
        <v>10.48796340322011</v>
      </c>
      <c r="CF532">
        <v>10.48796340322011</v>
      </c>
      <c r="CG532" t="s">
        <v>89</v>
      </c>
      <c r="CH532" t="s">
        <v>91</v>
      </c>
      <c r="CI532">
        <v>0.88299503926961398</v>
      </c>
      <c r="CJ532">
        <v>8.5214702651163385</v>
      </c>
      <c r="CK532">
        <v>0.10362003407842189</v>
      </c>
      <c r="CL532">
        <v>1.4037082838509569</v>
      </c>
      <c r="CM532">
        <v>7</v>
      </c>
      <c r="CN532">
        <v>1.0657988206481479</v>
      </c>
      <c r="CO532">
        <v>1.1040653987346101</v>
      </c>
      <c r="CP532">
        <v>10.5935321946007</v>
      </c>
      <c r="CQ532">
        <v>9.7800617472119065</v>
      </c>
      <c r="CR532">
        <v>10.48796340322011</v>
      </c>
      <c r="CS532">
        <v>10.48796340322011</v>
      </c>
      <c r="CT532">
        <v>1.7763568394002501E-15</v>
      </c>
      <c r="CU532">
        <v>-1.6937099903064661E-14</v>
      </c>
    </row>
    <row r="533" spans="1:99" x14ac:dyDescent="0.3">
      <c r="A533" t="s">
        <v>1625</v>
      </c>
      <c r="B533" t="s">
        <v>905</v>
      </c>
      <c r="C533" t="s">
        <v>3382</v>
      </c>
      <c r="D533" t="s">
        <v>109</v>
      </c>
      <c r="E533">
        <v>2.5000000000000001E-2</v>
      </c>
      <c r="F533">
        <v>0.25</v>
      </c>
      <c r="G533">
        <v>2.482469049122174E-2</v>
      </c>
      <c r="H533">
        <v>56</v>
      </c>
      <c r="I533">
        <v>112</v>
      </c>
      <c r="J533">
        <v>4</v>
      </c>
      <c r="K533">
        <v>140.24969142900639</v>
      </c>
      <c r="L533">
        <v>140.23130999025659</v>
      </c>
      <c r="M533">
        <v>171.01673783732261</v>
      </c>
      <c r="N533">
        <v>171.041392547908</v>
      </c>
      <c r="O533">
        <v>171.01673783732261</v>
      </c>
      <c r="P533">
        <v>171.041392547908</v>
      </c>
      <c r="Q533">
        <v>171.01673783732261</v>
      </c>
      <c r="R533" s="2">
        <v>140.24969142900639</v>
      </c>
      <c r="S533">
        <v>3</v>
      </c>
      <c r="T533">
        <v>2.25</v>
      </c>
      <c r="U533">
        <v>0.5</v>
      </c>
      <c r="V533">
        <v>10.95</v>
      </c>
      <c r="W533">
        <v>0.14058666666666669</v>
      </c>
      <c r="Y533" t="s">
        <v>84</v>
      </c>
      <c r="AA533">
        <v>13</v>
      </c>
      <c r="AB533">
        <v>90</v>
      </c>
      <c r="AC533" t="s">
        <v>1626</v>
      </c>
      <c r="AD533" t="s">
        <v>87</v>
      </c>
      <c r="AE533" t="s">
        <v>87</v>
      </c>
      <c r="AF533" t="s">
        <v>111</v>
      </c>
      <c r="AG533" t="b">
        <v>1</v>
      </c>
      <c r="AH533">
        <v>2.5000000000000001E-2</v>
      </c>
      <c r="AI533">
        <v>0.10422070546944941</v>
      </c>
      <c r="AJ533">
        <v>4</v>
      </c>
      <c r="AL533">
        <v>7.9463001696096738</v>
      </c>
      <c r="AM533">
        <v>8.0800767428571056</v>
      </c>
      <c r="AN533">
        <v>8.251469165034548</v>
      </c>
      <c r="AO533">
        <v>7.9463001696096756</v>
      </c>
      <c r="AP533">
        <v>0.86596154177662032</v>
      </c>
      <c r="AQ533">
        <v>0.87313892579222263</v>
      </c>
      <c r="AR533">
        <v>104.5794727388034</v>
      </c>
      <c r="AS533">
        <v>921.94970224639883</v>
      </c>
      <c r="AT533">
        <v>0.86058953677059613</v>
      </c>
      <c r="AU533">
        <v>7.5867686688730549</v>
      </c>
      <c r="AV533">
        <v>7.8500888595021374</v>
      </c>
      <c r="AW533">
        <v>7.9594304951142689</v>
      </c>
      <c r="AX533">
        <v>31.40035543800855</v>
      </c>
      <c r="AY533">
        <v>31.837721980457079</v>
      </c>
      <c r="AZ533">
        <v>0.87041379530361207</v>
      </c>
      <c r="BA533">
        <v>0.87313892579222263</v>
      </c>
      <c r="BB533">
        <v>0.83105823068213425</v>
      </c>
      <c r="BC533">
        <v>0.83105823068213425</v>
      </c>
      <c r="BD533" t="b">
        <v>1</v>
      </c>
      <c r="BE533" t="b">
        <v>1</v>
      </c>
      <c r="BH533">
        <v>104.5794681729255</v>
      </c>
      <c r="BI533">
        <v>921.94917259334841</v>
      </c>
      <c r="BJ533">
        <v>0.86058957434342742</v>
      </c>
      <c r="BK533">
        <v>0.86058957434342742</v>
      </c>
      <c r="BL533">
        <v>0.86058957434342742</v>
      </c>
      <c r="BM533" t="s">
        <v>89</v>
      </c>
      <c r="BN533">
        <v>7.5867649727998181</v>
      </c>
      <c r="BO533">
        <v>7.5867649727998181</v>
      </c>
      <c r="BP533">
        <v>7.5867649727998181</v>
      </c>
      <c r="BQ533" t="s">
        <v>89</v>
      </c>
      <c r="BR533">
        <v>8.2106548728823512</v>
      </c>
      <c r="BS533">
        <v>8.2106548728823512</v>
      </c>
      <c r="BT533">
        <v>8.2106548728823512</v>
      </c>
      <c r="BU533" t="s">
        <v>89</v>
      </c>
      <c r="BV533">
        <v>0.1048137557438603</v>
      </c>
      <c r="BW533">
        <v>25.849774120539639</v>
      </c>
      <c r="BX533">
        <v>1269.724833113348</v>
      </c>
      <c r="BY533">
        <v>3.4816551812144492</v>
      </c>
      <c r="BZ533">
        <v>3.4816551812144492</v>
      </c>
      <c r="CA533">
        <v>3.4816551812144492</v>
      </c>
      <c r="CB533" t="s">
        <v>89</v>
      </c>
      <c r="CC533" t="s">
        <v>90</v>
      </c>
      <c r="CD533">
        <v>140.24969142900679</v>
      </c>
      <c r="CE533">
        <v>140.24969142900679</v>
      </c>
      <c r="CF533">
        <v>140.24969142900679</v>
      </c>
      <c r="CG533" t="s">
        <v>89</v>
      </c>
      <c r="CH533" t="s">
        <v>91</v>
      </c>
      <c r="CI533">
        <v>0.87041379530361218</v>
      </c>
      <c r="CJ533">
        <v>35.062422857251697</v>
      </c>
      <c r="CK533">
        <v>2.482469049122174E-2</v>
      </c>
      <c r="CL533">
        <v>0.40969520669039228</v>
      </c>
      <c r="CM533">
        <v>14</v>
      </c>
      <c r="CN533">
        <v>3.4638461671064809</v>
      </c>
      <c r="CO533">
        <v>3.492555703168891</v>
      </c>
      <c r="CP533">
        <v>32.320306971428423</v>
      </c>
      <c r="CQ533">
        <v>31.785200678438699</v>
      </c>
      <c r="CR533">
        <v>140.24969142900639</v>
      </c>
      <c r="CS533">
        <v>140.24969142900679</v>
      </c>
      <c r="CT533">
        <v>3.4106051316484809E-13</v>
      </c>
      <c r="CU533">
        <v>-2.4318093657802447E-13</v>
      </c>
    </row>
    <row r="534" spans="1:99" x14ac:dyDescent="0.3">
      <c r="A534" t="s">
        <v>1627</v>
      </c>
      <c r="B534" t="s">
        <v>905</v>
      </c>
      <c r="C534" t="s">
        <v>3382</v>
      </c>
      <c r="D534" t="s">
        <v>109</v>
      </c>
      <c r="E534">
        <v>2.5000000000000001E-2</v>
      </c>
      <c r="F534">
        <v>0.4375</v>
      </c>
      <c r="G534">
        <v>2.482469049122174E-2</v>
      </c>
      <c r="H534">
        <v>56</v>
      </c>
      <c r="I534">
        <v>112</v>
      </c>
      <c r="J534">
        <v>4</v>
      </c>
      <c r="K534">
        <v>80.142680816575051</v>
      </c>
      <c r="L534">
        <v>80.132177137289375</v>
      </c>
      <c r="M534">
        <v>97.723850192758533</v>
      </c>
      <c r="N534">
        <v>97.737938598807276</v>
      </c>
      <c r="O534">
        <v>97.723850192758533</v>
      </c>
      <c r="P534">
        <v>97.737938598807276</v>
      </c>
      <c r="Q534">
        <v>97.723850192758533</v>
      </c>
      <c r="R534" s="2">
        <v>80.142680816575051</v>
      </c>
      <c r="S534">
        <v>3</v>
      </c>
      <c r="T534">
        <v>2.25</v>
      </c>
      <c r="U534">
        <v>0.5</v>
      </c>
      <c r="V534">
        <v>10.95</v>
      </c>
      <c r="W534">
        <v>0.14058666666666669</v>
      </c>
      <c r="Y534" t="s">
        <v>84</v>
      </c>
      <c r="AA534">
        <v>13</v>
      </c>
      <c r="AB534">
        <v>90</v>
      </c>
      <c r="AC534" t="s">
        <v>1628</v>
      </c>
      <c r="AD534" t="s">
        <v>87</v>
      </c>
      <c r="AE534" t="s">
        <v>87</v>
      </c>
      <c r="AF534" t="s">
        <v>111</v>
      </c>
      <c r="AG534" t="b">
        <v>1</v>
      </c>
      <c r="AH534">
        <v>2.5000000000000001E-2</v>
      </c>
      <c r="AI534">
        <v>0.10422070546944941</v>
      </c>
      <c r="AJ534">
        <v>4</v>
      </c>
      <c r="AL534">
        <v>7.9463001696096738</v>
      </c>
      <c r="AM534">
        <v>8.0800767428571039</v>
      </c>
      <c r="AN534">
        <v>8.251469165034548</v>
      </c>
      <c r="AO534">
        <v>7.9463001696096756</v>
      </c>
      <c r="AP534">
        <v>0.86596154177662032</v>
      </c>
      <c r="AQ534">
        <v>0.87313892579222263</v>
      </c>
      <c r="AR534">
        <v>104.5794727388034</v>
      </c>
      <c r="AS534">
        <v>921.94970224639883</v>
      </c>
      <c r="AT534">
        <v>0.86058953677059613</v>
      </c>
      <c r="AU534">
        <v>7.5867686688730549</v>
      </c>
      <c r="AV534">
        <v>7.8500888595021401</v>
      </c>
      <c r="AW534">
        <v>7.9594304951142716</v>
      </c>
      <c r="AX534">
        <v>17.94306025029061</v>
      </c>
      <c r="AY534">
        <v>18.192983988832619</v>
      </c>
      <c r="AZ534">
        <v>0.87041379530361218</v>
      </c>
      <c r="BA534">
        <v>0.87313892579222263</v>
      </c>
      <c r="BB534">
        <v>1.454351903693736</v>
      </c>
      <c r="BC534">
        <v>1.454351903693736</v>
      </c>
      <c r="BD534" t="b">
        <v>1</v>
      </c>
      <c r="BE534" t="b">
        <v>1</v>
      </c>
      <c r="BH534">
        <v>104.5794681729255</v>
      </c>
      <c r="BI534">
        <v>921.94917259334841</v>
      </c>
      <c r="BJ534">
        <v>0.86058957434342742</v>
      </c>
      <c r="BK534">
        <v>0.86058957434342742</v>
      </c>
      <c r="BL534">
        <v>0.86058957434342742</v>
      </c>
      <c r="BM534" t="s">
        <v>89</v>
      </c>
      <c r="BN534">
        <v>7.5867649727998181</v>
      </c>
      <c r="BO534">
        <v>7.5867649727998181</v>
      </c>
      <c r="BP534">
        <v>7.5867649727998181</v>
      </c>
      <c r="BQ534" t="s">
        <v>89</v>
      </c>
      <c r="BR534">
        <v>8.2106548728823512</v>
      </c>
      <c r="BS534">
        <v>8.2106548728823512</v>
      </c>
      <c r="BT534">
        <v>8.2106548728823512</v>
      </c>
      <c r="BU534" t="s">
        <v>89</v>
      </c>
      <c r="BV534">
        <v>0.1048137557438603</v>
      </c>
      <c r="BW534">
        <v>45.237104710944521</v>
      </c>
      <c r="BX534">
        <v>2222.0184579487359</v>
      </c>
      <c r="BY534">
        <v>1.98951724640825</v>
      </c>
      <c r="BZ534">
        <v>1.98951724640825</v>
      </c>
      <c r="CA534">
        <v>1.98951724640825</v>
      </c>
      <c r="CB534" t="s">
        <v>89</v>
      </c>
      <c r="CC534" t="s">
        <v>90</v>
      </c>
      <c r="CD534">
        <v>80.142680816575066</v>
      </c>
      <c r="CE534">
        <v>80.142680816575066</v>
      </c>
      <c r="CF534">
        <v>80.142680816575066</v>
      </c>
      <c r="CG534" t="s">
        <v>89</v>
      </c>
      <c r="CH534" t="s">
        <v>91</v>
      </c>
      <c r="CI534">
        <v>0.87041379530360918</v>
      </c>
      <c r="CJ534">
        <v>35.06242285725159</v>
      </c>
      <c r="CK534">
        <v>2.482469049122173E-2</v>
      </c>
      <c r="CL534">
        <v>0.71696661170818654</v>
      </c>
      <c r="CM534">
        <v>14</v>
      </c>
      <c r="CN534">
        <v>1.9793406669179889</v>
      </c>
      <c r="CO534">
        <v>1.9957461160965091</v>
      </c>
      <c r="CP534">
        <v>18.468746840816241</v>
      </c>
      <c r="CQ534">
        <v>18.162971816250678</v>
      </c>
      <c r="CR534">
        <v>80.142680816575051</v>
      </c>
      <c r="CS534">
        <v>80.142680816575066</v>
      </c>
      <c r="CT534">
        <v>1.4210854715202001E-14</v>
      </c>
      <c r="CU534">
        <v>-1.7731943292147679E-14</v>
      </c>
    </row>
    <row r="535" spans="1:99" x14ac:dyDescent="0.3">
      <c r="A535" t="s">
        <v>1629</v>
      </c>
      <c r="B535" t="s">
        <v>905</v>
      </c>
      <c r="C535" t="s">
        <v>3382</v>
      </c>
      <c r="D535" t="s">
        <v>109</v>
      </c>
      <c r="E535">
        <v>2.5000000000000001E-2</v>
      </c>
      <c r="F535">
        <v>0.8125</v>
      </c>
      <c r="G535">
        <v>2.482469049122172E-2</v>
      </c>
      <c r="H535">
        <v>56</v>
      </c>
      <c r="I535">
        <v>112</v>
      </c>
      <c r="J535">
        <v>4</v>
      </c>
      <c r="K535">
        <v>43.153751208925073</v>
      </c>
      <c r="L535">
        <v>43.148095381617402</v>
      </c>
      <c r="M535">
        <v>52.620534719177272</v>
      </c>
      <c r="N535">
        <v>52.628120783972747</v>
      </c>
      <c r="O535">
        <v>52.620534719177272</v>
      </c>
      <c r="P535">
        <v>52.628120783972747</v>
      </c>
      <c r="Q535">
        <v>52.620534719177272</v>
      </c>
      <c r="R535" s="2">
        <v>43.153751208925073</v>
      </c>
      <c r="S535">
        <v>3</v>
      </c>
      <c r="T535">
        <v>2.25</v>
      </c>
      <c r="U535">
        <v>0.5</v>
      </c>
      <c r="V535">
        <v>10.95</v>
      </c>
      <c r="W535">
        <v>0.14058666666666669</v>
      </c>
      <c r="Y535" t="s">
        <v>84</v>
      </c>
      <c r="AA535">
        <v>13</v>
      </c>
      <c r="AB535">
        <v>90</v>
      </c>
      <c r="AC535" t="s">
        <v>1630</v>
      </c>
      <c r="AD535" t="s">
        <v>87</v>
      </c>
      <c r="AE535" t="s">
        <v>87</v>
      </c>
      <c r="AF535" t="s">
        <v>111</v>
      </c>
      <c r="AG535" t="b">
        <v>1</v>
      </c>
      <c r="AH535">
        <v>2.5000000000000001E-2</v>
      </c>
      <c r="AI535">
        <v>0.10422070546944941</v>
      </c>
      <c r="AJ535">
        <v>4</v>
      </c>
      <c r="AL535">
        <v>7.9463001696096738</v>
      </c>
      <c r="AM535">
        <v>8.0800767428571056</v>
      </c>
      <c r="AN535">
        <v>8.251469165034548</v>
      </c>
      <c r="AO535">
        <v>7.9463001696096756</v>
      </c>
      <c r="AP535">
        <v>0.86596154177662032</v>
      </c>
      <c r="AQ535">
        <v>0.87313892579222263</v>
      </c>
      <c r="AR535">
        <v>104.5794727388034</v>
      </c>
      <c r="AS535">
        <v>921.94970224639883</v>
      </c>
      <c r="AT535">
        <v>0.86058953677059613</v>
      </c>
      <c r="AU535">
        <v>7.5867686688730549</v>
      </c>
      <c r="AV535">
        <v>7.850088859502101</v>
      </c>
      <c r="AW535">
        <v>7.9594304951142334</v>
      </c>
      <c r="AX535">
        <v>9.6616478270795092</v>
      </c>
      <c r="AY535">
        <v>9.7962221478329035</v>
      </c>
      <c r="AZ535">
        <v>0.87041379530361218</v>
      </c>
      <c r="BA535">
        <v>0.87313892579222263</v>
      </c>
      <c r="BB535">
        <v>2.7009392497169311</v>
      </c>
      <c r="BC535">
        <v>2.7009392497169311</v>
      </c>
      <c r="BD535" t="b">
        <v>1</v>
      </c>
      <c r="BE535" t="b">
        <v>1</v>
      </c>
      <c r="BH535">
        <v>104.5794681729255</v>
      </c>
      <c r="BI535">
        <v>921.94917259334841</v>
      </c>
      <c r="BJ535">
        <v>0.86058957434342742</v>
      </c>
      <c r="BK535">
        <v>0.86058957434342742</v>
      </c>
      <c r="BL535">
        <v>0.86058957434342742</v>
      </c>
      <c r="BM535" t="s">
        <v>89</v>
      </c>
      <c r="BN535">
        <v>7.5867649727998181</v>
      </c>
      <c r="BO535">
        <v>7.5867649727998181</v>
      </c>
      <c r="BP535">
        <v>7.5867649727998181</v>
      </c>
      <c r="BQ535" t="s">
        <v>89</v>
      </c>
      <c r="BR535">
        <v>8.2106548728823512</v>
      </c>
      <c r="BS535">
        <v>8.2106548728823512</v>
      </c>
      <c r="BT535">
        <v>8.2106548728823512</v>
      </c>
      <c r="BU535" t="s">
        <v>89</v>
      </c>
      <c r="BV535">
        <v>0.1048137557438603</v>
      </c>
      <c r="BW535">
        <v>84.01176589175391</v>
      </c>
      <c r="BX535">
        <v>4126.6057076185498</v>
      </c>
      <c r="BY535">
        <v>1.0712785172967521</v>
      </c>
      <c r="BZ535">
        <v>1.0712785172967521</v>
      </c>
      <c r="CA535">
        <v>1.0712785172967521</v>
      </c>
      <c r="CB535" t="s">
        <v>89</v>
      </c>
      <c r="CC535" t="s">
        <v>90</v>
      </c>
      <c r="CD535">
        <v>43.153751208925158</v>
      </c>
      <c r="CE535">
        <v>43.153751208925158</v>
      </c>
      <c r="CF535">
        <v>43.153751208925158</v>
      </c>
      <c r="CG535" t="s">
        <v>89</v>
      </c>
      <c r="CH535" t="s">
        <v>91</v>
      </c>
      <c r="CI535">
        <v>0.87041379530361118</v>
      </c>
      <c r="CJ535">
        <v>35.06242285725169</v>
      </c>
      <c r="CK535">
        <v>2.482469049122172E-2</v>
      </c>
      <c r="CL535">
        <v>1.3315094217437751</v>
      </c>
      <c r="CM535">
        <v>14</v>
      </c>
      <c r="CN535">
        <v>1.0657988206481479</v>
      </c>
      <c r="CO535">
        <v>1.0746325240519661</v>
      </c>
      <c r="CP535">
        <v>9.9447098373625913</v>
      </c>
      <c r="CQ535">
        <v>9.7800617472119065</v>
      </c>
      <c r="CR535">
        <v>43.153751208925073</v>
      </c>
      <c r="CS535">
        <v>43.153751208925158</v>
      </c>
      <c r="CT535">
        <v>9.2370555648813024E-14</v>
      </c>
      <c r="CU535">
        <v>-2.1404988688378199E-13</v>
      </c>
    </row>
    <row r="536" spans="1:99" x14ac:dyDescent="0.3">
      <c r="A536" t="s">
        <v>1631</v>
      </c>
      <c r="B536" t="s">
        <v>905</v>
      </c>
      <c r="C536" t="s">
        <v>3382</v>
      </c>
      <c r="D536" t="s">
        <v>109</v>
      </c>
      <c r="E536">
        <v>0.1</v>
      </c>
      <c r="F536">
        <v>0.25</v>
      </c>
      <c r="G536">
        <v>9.1046196198326018E-2</v>
      </c>
      <c r="H536">
        <v>70</v>
      </c>
      <c r="I536">
        <v>112</v>
      </c>
      <c r="J536">
        <v>3</v>
      </c>
      <c r="K536">
        <v>38.648608128511619</v>
      </c>
      <c r="L536">
        <v>38.648581264638807</v>
      </c>
      <c r="M536">
        <v>66.817848587975831</v>
      </c>
      <c r="N536">
        <v>66.818056499762093</v>
      </c>
      <c r="O536">
        <v>66.817848587975831</v>
      </c>
      <c r="P536">
        <v>66.818056499762093</v>
      </c>
      <c r="Q536">
        <v>66.817848587975831</v>
      </c>
      <c r="R536" s="2">
        <v>38.648608128511619</v>
      </c>
      <c r="S536">
        <v>3</v>
      </c>
      <c r="T536">
        <v>2.25</v>
      </c>
      <c r="U536">
        <v>0.5</v>
      </c>
      <c r="V536">
        <v>10.95</v>
      </c>
      <c r="W536">
        <v>0.14058666666666669</v>
      </c>
      <c r="Y536" t="s">
        <v>84</v>
      </c>
      <c r="AA536">
        <v>13</v>
      </c>
      <c r="AB536">
        <v>90</v>
      </c>
      <c r="AC536" t="s">
        <v>1632</v>
      </c>
      <c r="AD536" t="s">
        <v>87</v>
      </c>
      <c r="AE536" t="s">
        <v>87</v>
      </c>
      <c r="AF536" t="s">
        <v>111</v>
      </c>
      <c r="AG536" t="b">
        <v>1</v>
      </c>
      <c r="AH536">
        <v>0.1</v>
      </c>
      <c r="AI536">
        <v>0.10422070546944941</v>
      </c>
      <c r="AJ536">
        <v>4</v>
      </c>
      <c r="AL536">
        <v>7.9463001696096738</v>
      </c>
      <c r="AM536">
        <v>8.5739702305068466</v>
      </c>
      <c r="AN536">
        <v>8.251469165034548</v>
      </c>
      <c r="AO536">
        <v>7.9463001696096756</v>
      </c>
      <c r="AP536">
        <v>0.86596154177662032</v>
      </c>
      <c r="AQ536">
        <v>0.89573195905937086</v>
      </c>
      <c r="AR536">
        <v>104.5794727388034</v>
      </c>
      <c r="AS536">
        <v>921.94970224639883</v>
      </c>
      <c r="AT536">
        <v>0.86058953677059613</v>
      </c>
      <c r="AU536">
        <v>7.5867686688730549</v>
      </c>
      <c r="AV536">
        <v>6.9233583561582002</v>
      </c>
      <c r="AW536">
        <v>7.0994356195244279</v>
      </c>
      <c r="AX536">
        <v>27.693433424632801</v>
      </c>
      <c r="AY536">
        <v>28.397742478097712</v>
      </c>
      <c r="AZ536">
        <v>0.87970079399286494</v>
      </c>
      <c r="BA536">
        <v>0.89573195905937086</v>
      </c>
      <c r="BB536">
        <v>8.2153417134519113</v>
      </c>
      <c r="BC536">
        <v>8.2153417134519113</v>
      </c>
      <c r="BD536" t="b">
        <v>1</v>
      </c>
      <c r="BE536" t="b">
        <v>1</v>
      </c>
      <c r="BH536">
        <v>104.5794681729255</v>
      </c>
      <c r="BI536">
        <v>921.94917259334841</v>
      </c>
      <c r="BJ536">
        <v>0.86058957434342742</v>
      </c>
      <c r="BK536">
        <v>0.86058957434342742</v>
      </c>
      <c r="BL536">
        <v>0.86058957434342742</v>
      </c>
      <c r="BM536" t="s">
        <v>89</v>
      </c>
      <c r="BN536">
        <v>7.5867649727998181</v>
      </c>
      <c r="BO536">
        <v>7.5867649727998181</v>
      </c>
      <c r="BP536">
        <v>7.5867649727998181</v>
      </c>
      <c r="BQ536" t="s">
        <v>89</v>
      </c>
      <c r="BR536">
        <v>8.2106548728823512</v>
      </c>
      <c r="BS536">
        <v>8.2106548728823512</v>
      </c>
      <c r="BT536">
        <v>8.2106548728823512</v>
      </c>
      <c r="BU536" t="s">
        <v>89</v>
      </c>
      <c r="BV536">
        <v>0.1048137557438603</v>
      </c>
      <c r="BW536">
        <v>25.576837554357681</v>
      </c>
      <c r="BX536">
        <v>485.67267401423879</v>
      </c>
      <c r="BY536">
        <v>3.5188087584606871</v>
      </c>
      <c r="BZ536">
        <v>3.5188087584606871</v>
      </c>
      <c r="CA536">
        <v>3.5188087584606871</v>
      </c>
      <c r="CB536" t="s">
        <v>89</v>
      </c>
      <c r="CC536" t="s">
        <v>90</v>
      </c>
      <c r="CD536">
        <v>38.64860812851164</v>
      </c>
      <c r="CE536">
        <v>38.64860812851164</v>
      </c>
      <c r="CF536">
        <v>38.64860812851164</v>
      </c>
      <c r="CG536" t="s">
        <v>89</v>
      </c>
      <c r="CH536" t="s">
        <v>91</v>
      </c>
      <c r="CI536">
        <v>0.87970218961517166</v>
      </c>
      <c r="CJ536">
        <v>9.66215203212791</v>
      </c>
      <c r="CK536">
        <v>9.1046196198325977E-2</v>
      </c>
      <c r="CL536">
        <v>0.98564929289547032</v>
      </c>
      <c r="CM536">
        <v>10</v>
      </c>
      <c r="CN536">
        <v>3.4638461671064809</v>
      </c>
      <c r="CO536">
        <v>3.582927836237483</v>
      </c>
      <c r="CP536">
        <v>34.295880922027393</v>
      </c>
      <c r="CQ536">
        <v>31.785200678438699</v>
      </c>
      <c r="CR536">
        <v>38.648608128511619</v>
      </c>
      <c r="CS536">
        <v>38.64860812851164</v>
      </c>
      <c r="CT536">
        <v>2.1316282072803009E-14</v>
      </c>
      <c r="CU536">
        <v>-5.5154074376814812E-14</v>
      </c>
    </row>
    <row r="537" spans="1:99" x14ac:dyDescent="0.3">
      <c r="A537" t="s">
        <v>1633</v>
      </c>
      <c r="B537" t="s">
        <v>905</v>
      </c>
      <c r="C537" t="s">
        <v>3382</v>
      </c>
      <c r="D537" t="s">
        <v>109</v>
      </c>
      <c r="E537">
        <v>0.1</v>
      </c>
      <c r="F537">
        <v>0.4375</v>
      </c>
      <c r="G537">
        <v>9.1046196198326032E-2</v>
      </c>
      <c r="H537">
        <v>70</v>
      </c>
      <c r="I537">
        <v>112</v>
      </c>
      <c r="J537">
        <v>3</v>
      </c>
      <c r="K537">
        <v>22.08491893057807</v>
      </c>
      <c r="L537">
        <v>22.084903579793611</v>
      </c>
      <c r="M537">
        <v>38.181627764557618</v>
      </c>
      <c r="N537">
        <v>38.181746571292642</v>
      </c>
      <c r="O537">
        <v>38.181627764557618</v>
      </c>
      <c r="P537">
        <v>38.181746571292642</v>
      </c>
      <c r="Q537">
        <v>38.181627764557618</v>
      </c>
      <c r="R537" s="2">
        <v>22.08491893057807</v>
      </c>
      <c r="S537">
        <v>3</v>
      </c>
      <c r="T537">
        <v>2.25</v>
      </c>
      <c r="U537">
        <v>0.5</v>
      </c>
      <c r="V537">
        <v>10.95</v>
      </c>
      <c r="W537">
        <v>0.14058666666666669</v>
      </c>
      <c r="Y537" t="s">
        <v>84</v>
      </c>
      <c r="AA537">
        <v>13</v>
      </c>
      <c r="AB537">
        <v>90</v>
      </c>
      <c r="AC537" t="s">
        <v>1634</v>
      </c>
      <c r="AD537" t="s">
        <v>87</v>
      </c>
      <c r="AE537" t="s">
        <v>87</v>
      </c>
      <c r="AF537" t="s">
        <v>111</v>
      </c>
      <c r="AG537" t="b">
        <v>1</v>
      </c>
      <c r="AH537">
        <v>0.1</v>
      </c>
      <c r="AI537">
        <v>0.10422070546944941</v>
      </c>
      <c r="AJ537">
        <v>4</v>
      </c>
      <c r="AL537">
        <v>7.9463001696096738</v>
      </c>
      <c r="AM537">
        <v>8.5739702305068466</v>
      </c>
      <c r="AN537">
        <v>8.251469165034548</v>
      </c>
      <c r="AO537">
        <v>7.9463001696096756</v>
      </c>
      <c r="AP537">
        <v>0.86596154177662032</v>
      </c>
      <c r="AQ537">
        <v>0.89573195905937086</v>
      </c>
      <c r="AR537">
        <v>104.5794727388034</v>
      </c>
      <c r="AS537">
        <v>921.94970224639883</v>
      </c>
      <c r="AT537">
        <v>0.86058953677059613</v>
      </c>
      <c r="AU537">
        <v>7.5867686688730549</v>
      </c>
      <c r="AV537">
        <v>6.9233583561581842</v>
      </c>
      <c r="AW537">
        <v>7.0994356195244119</v>
      </c>
      <c r="AX537">
        <v>15.82481909979014</v>
      </c>
      <c r="AY537">
        <v>16.227281416055799</v>
      </c>
      <c r="AZ537">
        <v>0.87970079399286494</v>
      </c>
      <c r="BA537">
        <v>0.89573195905937086</v>
      </c>
      <c r="BB537">
        <v>14.376847998540709</v>
      </c>
      <c r="BC537">
        <v>14.376847998540709</v>
      </c>
      <c r="BD537" t="b">
        <v>1</v>
      </c>
      <c r="BE537" t="b">
        <v>1</v>
      </c>
      <c r="BH537">
        <v>104.5794681729255</v>
      </c>
      <c r="BI537">
        <v>921.94917259334841</v>
      </c>
      <c r="BJ537">
        <v>0.86058957434342742</v>
      </c>
      <c r="BK537">
        <v>0.86058957434342742</v>
      </c>
      <c r="BL537">
        <v>0.86058957434342742</v>
      </c>
      <c r="BM537" t="s">
        <v>89</v>
      </c>
      <c r="BN537">
        <v>7.5867649727998181</v>
      </c>
      <c r="BO537">
        <v>7.5867649727998181</v>
      </c>
      <c r="BP537">
        <v>7.5867649727998181</v>
      </c>
      <c r="BQ537" t="s">
        <v>89</v>
      </c>
      <c r="BR537">
        <v>8.2106548728823512</v>
      </c>
      <c r="BS537">
        <v>8.2106548728823512</v>
      </c>
      <c r="BT537">
        <v>8.2106548728823512</v>
      </c>
      <c r="BU537" t="s">
        <v>89</v>
      </c>
      <c r="BV537">
        <v>0.1048137557438603</v>
      </c>
      <c r="BW537">
        <v>44.759465720125917</v>
      </c>
      <c r="BX537">
        <v>849.92717952491773</v>
      </c>
      <c r="BY537">
        <v>2.0107478619775359</v>
      </c>
      <c r="BZ537">
        <v>2.0107478619775359</v>
      </c>
      <c r="CA537">
        <v>2.0107478619775359</v>
      </c>
      <c r="CB537" t="s">
        <v>89</v>
      </c>
      <c r="CC537" t="s">
        <v>90</v>
      </c>
      <c r="CD537">
        <v>22.08491893057807</v>
      </c>
      <c r="CE537">
        <v>22.08491893057807</v>
      </c>
      <c r="CF537">
        <v>22.08491893057807</v>
      </c>
      <c r="CG537" t="s">
        <v>89</v>
      </c>
      <c r="CH537" t="s">
        <v>91</v>
      </c>
      <c r="CI537">
        <v>0.87970218961517199</v>
      </c>
      <c r="CJ537">
        <v>9.6621520321279064</v>
      </c>
      <c r="CK537">
        <v>9.1046196198326032E-2</v>
      </c>
      <c r="CL537">
        <v>1.7248862625670729</v>
      </c>
      <c r="CM537">
        <v>10</v>
      </c>
      <c r="CN537">
        <v>1.9793406669179889</v>
      </c>
      <c r="CO537">
        <v>2.0473873349928482</v>
      </c>
      <c r="CP537">
        <v>19.597646241158511</v>
      </c>
      <c r="CQ537">
        <v>18.162971816250678</v>
      </c>
      <c r="CR537">
        <v>22.08491893057807</v>
      </c>
      <c r="CS537">
        <v>22.08491893057807</v>
      </c>
      <c r="CT537">
        <v>3.5527136788005009E-15</v>
      </c>
      <c r="CU537">
        <v>1.608660502657099E-14</v>
      </c>
    </row>
    <row r="538" spans="1:99" x14ac:dyDescent="0.3">
      <c r="A538" t="s">
        <v>1635</v>
      </c>
      <c r="B538" t="s">
        <v>905</v>
      </c>
      <c r="C538" t="s">
        <v>3382</v>
      </c>
      <c r="D538" t="s">
        <v>109</v>
      </c>
      <c r="E538">
        <v>0.1</v>
      </c>
      <c r="F538">
        <v>0.8125</v>
      </c>
      <c r="G538">
        <v>9.1046196198326018E-2</v>
      </c>
      <c r="H538">
        <v>70</v>
      </c>
      <c r="I538">
        <v>112</v>
      </c>
      <c r="J538">
        <v>3</v>
      </c>
      <c r="K538">
        <v>11.89187942415743</v>
      </c>
      <c r="L538">
        <v>11.89187115835041</v>
      </c>
      <c r="M538">
        <v>20.559338027069501</v>
      </c>
      <c r="N538">
        <v>20.559401999926809</v>
      </c>
      <c r="O538">
        <v>20.559338027069501</v>
      </c>
      <c r="P538">
        <v>20.559401999926809</v>
      </c>
      <c r="Q538">
        <v>20.559338027069501</v>
      </c>
      <c r="R538" s="2">
        <v>11.89187942415743</v>
      </c>
      <c r="S538">
        <v>3</v>
      </c>
      <c r="T538">
        <v>2.25</v>
      </c>
      <c r="U538">
        <v>0.5</v>
      </c>
      <c r="V538">
        <v>10.95</v>
      </c>
      <c r="W538">
        <v>0.14058666666666669</v>
      </c>
      <c r="Y538" t="s">
        <v>84</v>
      </c>
      <c r="AA538">
        <v>13</v>
      </c>
      <c r="AB538">
        <v>90</v>
      </c>
      <c r="AC538" t="s">
        <v>1636</v>
      </c>
      <c r="AD538" t="s">
        <v>87</v>
      </c>
      <c r="AE538" t="s">
        <v>87</v>
      </c>
      <c r="AF538" t="s">
        <v>111</v>
      </c>
      <c r="AG538" t="b">
        <v>1</v>
      </c>
      <c r="AH538">
        <v>0.1</v>
      </c>
      <c r="AI538">
        <v>0.10422070546944941</v>
      </c>
      <c r="AJ538">
        <v>4</v>
      </c>
      <c r="AL538">
        <v>7.9463001696096738</v>
      </c>
      <c r="AM538">
        <v>8.5739702305068484</v>
      </c>
      <c r="AN538">
        <v>8.251469165034548</v>
      </c>
      <c r="AO538">
        <v>7.9463001696096756</v>
      </c>
      <c r="AP538">
        <v>0.86596154177662032</v>
      </c>
      <c r="AQ538">
        <v>0.89573195905937086</v>
      </c>
      <c r="AR538">
        <v>104.5794727388034</v>
      </c>
      <c r="AS538">
        <v>921.94970224639883</v>
      </c>
      <c r="AT538">
        <v>0.86058953677059613</v>
      </c>
      <c r="AU538">
        <v>7.5867686688730549</v>
      </c>
      <c r="AV538">
        <v>6.9233583561581877</v>
      </c>
      <c r="AW538">
        <v>7.0994356195244173</v>
      </c>
      <c r="AX538">
        <v>8.5210564383485394</v>
      </c>
      <c r="AY538">
        <v>8.737766916337744</v>
      </c>
      <c r="AZ538">
        <v>0.87970079399286483</v>
      </c>
      <c r="BA538">
        <v>0.89573195905937086</v>
      </c>
      <c r="BB538">
        <v>26.699860568718581</v>
      </c>
      <c r="BC538">
        <v>26.699860568718581</v>
      </c>
      <c r="BD538" t="b">
        <v>1</v>
      </c>
      <c r="BE538" t="b">
        <v>1</v>
      </c>
      <c r="BH538">
        <v>104.5794681729255</v>
      </c>
      <c r="BI538">
        <v>921.94917259334841</v>
      </c>
      <c r="BJ538">
        <v>0.86058957434342742</v>
      </c>
      <c r="BK538">
        <v>0.86058957434342742</v>
      </c>
      <c r="BL538">
        <v>0.86058957434342742</v>
      </c>
      <c r="BM538" t="s">
        <v>89</v>
      </c>
      <c r="BN538">
        <v>7.5867649727998181</v>
      </c>
      <c r="BO538">
        <v>7.5867649727998181</v>
      </c>
      <c r="BP538">
        <v>7.5867649727998181</v>
      </c>
      <c r="BQ538" t="s">
        <v>89</v>
      </c>
      <c r="BR538">
        <v>8.2106548728823512</v>
      </c>
      <c r="BS538">
        <v>8.2106548728823512</v>
      </c>
      <c r="BT538">
        <v>8.2106548728823512</v>
      </c>
      <c r="BU538" t="s">
        <v>89</v>
      </c>
      <c r="BV538">
        <v>0.1048137557438603</v>
      </c>
      <c r="BW538">
        <v>83.124722051662403</v>
      </c>
      <c r="BX538">
        <v>1578.4361905462749</v>
      </c>
      <c r="BY538">
        <v>1.082710387218673</v>
      </c>
      <c r="BZ538">
        <v>1.082710387218673</v>
      </c>
      <c r="CA538">
        <v>1.082710387218673</v>
      </c>
      <c r="CB538" t="s">
        <v>89</v>
      </c>
      <c r="CC538" t="s">
        <v>90</v>
      </c>
      <c r="CD538">
        <v>11.89187942415743</v>
      </c>
      <c r="CE538">
        <v>11.89187942415743</v>
      </c>
      <c r="CF538">
        <v>11.89187942415743</v>
      </c>
      <c r="CG538" t="s">
        <v>89</v>
      </c>
      <c r="CH538" t="s">
        <v>91</v>
      </c>
      <c r="CI538">
        <v>0.8797021896151721</v>
      </c>
      <c r="CJ538">
        <v>9.66215203212791</v>
      </c>
      <c r="CK538">
        <v>9.1046196198326018E-2</v>
      </c>
      <c r="CL538">
        <v>3.2033602019102778</v>
      </c>
      <c r="CM538">
        <v>10</v>
      </c>
      <c r="CN538">
        <v>1.0657988206481479</v>
      </c>
      <c r="CO538">
        <v>1.1024393342269181</v>
      </c>
      <c r="CP538">
        <v>10.552578745239201</v>
      </c>
      <c r="CQ538">
        <v>9.7800617472119065</v>
      </c>
      <c r="CR538">
        <v>11.89187942415743</v>
      </c>
      <c r="CS538">
        <v>11.89187942415743</v>
      </c>
      <c r="CT538">
        <v>5.3290705182007514E-15</v>
      </c>
      <c r="CU538">
        <v>-4.4812685431162028E-14</v>
      </c>
    </row>
    <row r="539" spans="1:99" x14ac:dyDescent="0.3">
      <c r="A539" t="s">
        <v>1637</v>
      </c>
      <c r="B539" t="s">
        <v>905</v>
      </c>
      <c r="C539" t="s">
        <v>3382</v>
      </c>
      <c r="D539" t="s">
        <v>109</v>
      </c>
      <c r="E539">
        <v>0.17499999999999999</v>
      </c>
      <c r="F539">
        <v>0.25</v>
      </c>
      <c r="G539">
        <v>0.10362003407842189</v>
      </c>
      <c r="H539">
        <v>42</v>
      </c>
      <c r="I539">
        <v>112</v>
      </c>
      <c r="J539">
        <v>5</v>
      </c>
      <c r="K539">
        <v>34.085881060465361</v>
      </c>
      <c r="L539">
        <v>34.085874997345343</v>
      </c>
      <c r="M539">
        <v>52.065119877270149</v>
      </c>
      <c r="N539">
        <v>52.065177783123723</v>
      </c>
      <c r="O539">
        <v>52.065119877270149</v>
      </c>
      <c r="P539">
        <v>52.065177783123723</v>
      </c>
      <c r="Q539">
        <v>52.065119877270149</v>
      </c>
      <c r="R539" s="2">
        <v>34.085881060465361</v>
      </c>
      <c r="S539">
        <v>3</v>
      </c>
      <c r="T539">
        <v>2.25</v>
      </c>
      <c r="U539">
        <v>0.5</v>
      </c>
      <c r="V539">
        <v>10.95</v>
      </c>
      <c r="W539">
        <v>0.14058666666666669</v>
      </c>
      <c r="Y539" t="s">
        <v>84</v>
      </c>
      <c r="AA539">
        <v>13</v>
      </c>
      <c r="AB539">
        <v>90</v>
      </c>
      <c r="AC539" t="s">
        <v>1638</v>
      </c>
      <c r="AD539" t="s">
        <v>87</v>
      </c>
      <c r="AE539" t="s">
        <v>87</v>
      </c>
      <c r="AF539" t="s">
        <v>111</v>
      </c>
      <c r="AG539" t="b">
        <v>0</v>
      </c>
      <c r="AH539">
        <v>0.17499999999999999</v>
      </c>
      <c r="AI539">
        <v>0.10422070546944941</v>
      </c>
      <c r="AJ539">
        <v>4</v>
      </c>
      <c r="AL539">
        <v>7.9463001696096738</v>
      </c>
      <c r="AM539">
        <v>8.6072449081130671</v>
      </c>
      <c r="AN539">
        <v>8.251469165034548</v>
      </c>
      <c r="AO539">
        <v>7.9463001696096756</v>
      </c>
      <c r="AP539">
        <v>0.86596154177662032</v>
      </c>
      <c r="AQ539">
        <v>0.89705313647187035</v>
      </c>
      <c r="AR539">
        <v>104.5794727388034</v>
      </c>
      <c r="AS539">
        <v>921.94970224639883</v>
      </c>
      <c r="AT539">
        <v>0.86058953677059613</v>
      </c>
      <c r="AU539">
        <v>7.5867686688730549</v>
      </c>
      <c r="AV539">
        <v>8.4833760584740148</v>
      </c>
      <c r="AW539">
        <v>8.6184387203658499</v>
      </c>
      <c r="AX539">
        <v>33.933504233896059</v>
      </c>
      <c r="AY539">
        <v>34.4737548814634</v>
      </c>
      <c r="AZ539">
        <v>0.88299509319960023</v>
      </c>
      <c r="BA539">
        <v>0.89705313647187035</v>
      </c>
      <c r="BB539">
        <v>6.0059016584454898</v>
      </c>
      <c r="BC539">
        <v>6.0059016584454898</v>
      </c>
      <c r="BD539" t="b">
        <v>0</v>
      </c>
      <c r="BE539" t="b">
        <v>0</v>
      </c>
      <c r="BH539">
        <v>104.5794681729255</v>
      </c>
      <c r="BI539">
        <v>921.94917259334841</v>
      </c>
      <c r="BJ539">
        <v>0.86058957434342742</v>
      </c>
      <c r="BK539">
        <v>0.86058957434342742</v>
      </c>
      <c r="BL539">
        <v>0.86058957434342742</v>
      </c>
      <c r="BM539" t="s">
        <v>89</v>
      </c>
      <c r="BN539">
        <v>7.5867649727998181</v>
      </c>
      <c r="BO539">
        <v>7.5867649727998181</v>
      </c>
      <c r="BP539">
        <v>7.5867649727998181</v>
      </c>
      <c r="BQ539" t="s">
        <v>89</v>
      </c>
      <c r="BR539">
        <v>8.2106548728823512</v>
      </c>
      <c r="BS539">
        <v>8.2106548728823512</v>
      </c>
      <c r="BT539">
        <v>8.2106548728823512</v>
      </c>
      <c r="BU539" t="s">
        <v>89</v>
      </c>
      <c r="BV539">
        <v>0.1048137557438603</v>
      </c>
      <c r="BW539">
        <v>25.481456859158911</v>
      </c>
      <c r="BX539">
        <v>375.62360121439548</v>
      </c>
      <c r="BY539">
        <v>3.5319801570784568</v>
      </c>
      <c r="BZ539">
        <v>3.5319801570784568</v>
      </c>
      <c r="CA539">
        <v>3.5319801570784568</v>
      </c>
      <c r="CB539" t="s">
        <v>89</v>
      </c>
      <c r="CC539" t="s">
        <v>90</v>
      </c>
      <c r="CD539">
        <v>34.085881060465361</v>
      </c>
      <c r="CE539">
        <v>34.085881060465361</v>
      </c>
      <c r="CF539">
        <v>34.085881060465361</v>
      </c>
      <c r="CG539" t="s">
        <v>89</v>
      </c>
      <c r="CH539" t="s">
        <v>91</v>
      </c>
      <c r="CI539">
        <v>0.8829950392696142</v>
      </c>
      <c r="CJ539">
        <v>8.5214702651163403</v>
      </c>
      <c r="CK539">
        <v>0.10362003407842189</v>
      </c>
      <c r="CL539">
        <v>1.29573072355473</v>
      </c>
      <c r="CM539">
        <v>7</v>
      </c>
      <c r="CN539">
        <v>3.4638461671064809</v>
      </c>
      <c r="CO539">
        <v>3.588212545887481</v>
      </c>
      <c r="CP539">
        <v>34.428979632452268</v>
      </c>
      <c r="CQ539">
        <v>31.785200678438699</v>
      </c>
      <c r="CR539">
        <v>34.085881060465361</v>
      </c>
      <c r="CS539">
        <v>34.085881060465361</v>
      </c>
      <c r="CT539">
        <v>0</v>
      </c>
      <c r="CU539">
        <v>0</v>
      </c>
    </row>
    <row r="540" spans="1:99" x14ac:dyDescent="0.3">
      <c r="A540" t="s">
        <v>1639</v>
      </c>
      <c r="B540" t="s">
        <v>905</v>
      </c>
      <c r="C540" t="s">
        <v>3382</v>
      </c>
      <c r="D540" t="s">
        <v>109</v>
      </c>
      <c r="E540">
        <v>0.17499999999999999</v>
      </c>
      <c r="F540">
        <v>0.4375</v>
      </c>
      <c r="G540">
        <v>0.10362003407842189</v>
      </c>
      <c r="H540">
        <v>42</v>
      </c>
      <c r="I540">
        <v>112</v>
      </c>
      <c r="J540">
        <v>5</v>
      </c>
      <c r="K540">
        <v>19.477646320265919</v>
      </c>
      <c r="L540">
        <v>19.477642855625909</v>
      </c>
      <c r="M540">
        <v>29.751497072725801</v>
      </c>
      <c r="N540">
        <v>29.751530161784981</v>
      </c>
      <c r="O540">
        <v>29.751497072725801</v>
      </c>
      <c r="P540">
        <v>29.751530161784981</v>
      </c>
      <c r="Q540">
        <v>29.751497072725801</v>
      </c>
      <c r="R540" s="2">
        <v>19.477646320265919</v>
      </c>
      <c r="S540">
        <v>3</v>
      </c>
      <c r="T540">
        <v>2.25</v>
      </c>
      <c r="U540">
        <v>0.5</v>
      </c>
      <c r="V540">
        <v>10.95</v>
      </c>
      <c r="W540">
        <v>0.14058666666666669</v>
      </c>
      <c r="Y540" t="s">
        <v>84</v>
      </c>
      <c r="AA540">
        <v>13</v>
      </c>
      <c r="AB540">
        <v>90</v>
      </c>
      <c r="AC540" t="s">
        <v>1640</v>
      </c>
      <c r="AD540" t="s">
        <v>87</v>
      </c>
      <c r="AE540" t="s">
        <v>87</v>
      </c>
      <c r="AF540" t="s">
        <v>111</v>
      </c>
      <c r="AG540" t="b">
        <v>0</v>
      </c>
      <c r="AH540">
        <v>0.17499999999999999</v>
      </c>
      <c r="AI540">
        <v>0.10422070546944941</v>
      </c>
      <c r="AJ540">
        <v>4</v>
      </c>
      <c r="AL540">
        <v>7.9463001696096738</v>
      </c>
      <c r="AM540">
        <v>8.6072449081130671</v>
      </c>
      <c r="AN540">
        <v>8.251469165034548</v>
      </c>
      <c r="AO540">
        <v>7.9463001696096756</v>
      </c>
      <c r="AP540">
        <v>0.86596154177662032</v>
      </c>
      <c r="AQ540">
        <v>0.89705313647187035</v>
      </c>
      <c r="AR540">
        <v>104.5794727388034</v>
      </c>
      <c r="AS540">
        <v>921.94970224639883</v>
      </c>
      <c r="AT540">
        <v>0.86058953677059613</v>
      </c>
      <c r="AU540">
        <v>7.5867686688730549</v>
      </c>
      <c r="AV540">
        <v>8.4833760584740201</v>
      </c>
      <c r="AW540">
        <v>8.6184387203658517</v>
      </c>
      <c r="AX540">
        <v>19.390573847940619</v>
      </c>
      <c r="AY540">
        <v>19.699288503693371</v>
      </c>
      <c r="AZ540">
        <v>0.88299509319960068</v>
      </c>
      <c r="BA540">
        <v>0.89705313647187035</v>
      </c>
      <c r="BB540">
        <v>10.510327902279609</v>
      </c>
      <c r="BC540">
        <v>10.510327902279609</v>
      </c>
      <c r="BD540" t="b">
        <v>0</v>
      </c>
      <c r="BE540" t="b">
        <v>0</v>
      </c>
      <c r="BH540">
        <v>104.5794681729255</v>
      </c>
      <c r="BI540">
        <v>921.94917259334841</v>
      </c>
      <c r="BJ540">
        <v>0.86058957434342742</v>
      </c>
      <c r="BK540">
        <v>0.86058957434342742</v>
      </c>
      <c r="BL540">
        <v>0.86058957434342742</v>
      </c>
      <c r="BM540" t="s">
        <v>89</v>
      </c>
      <c r="BN540">
        <v>7.5867649727998181</v>
      </c>
      <c r="BO540">
        <v>7.5867649727998181</v>
      </c>
      <c r="BP540">
        <v>7.5867649727998181</v>
      </c>
      <c r="BQ540" t="s">
        <v>89</v>
      </c>
      <c r="BR540">
        <v>8.2106548728823512</v>
      </c>
      <c r="BS540">
        <v>8.2106548728823512</v>
      </c>
      <c r="BT540">
        <v>8.2106548728823512</v>
      </c>
      <c r="BU540" t="s">
        <v>89</v>
      </c>
      <c r="BV540">
        <v>0.1048137557438603</v>
      </c>
      <c r="BW540">
        <v>44.592549503528083</v>
      </c>
      <c r="BX540">
        <v>657.3413021251921</v>
      </c>
      <c r="BY540">
        <v>2.0182743754734038</v>
      </c>
      <c r="BZ540">
        <v>2.0182743754734038</v>
      </c>
      <c r="CA540">
        <v>2.0182743754734038</v>
      </c>
      <c r="CB540" t="s">
        <v>89</v>
      </c>
      <c r="CC540" t="s">
        <v>90</v>
      </c>
      <c r="CD540">
        <v>19.477646320265919</v>
      </c>
      <c r="CE540">
        <v>19.477646320265919</v>
      </c>
      <c r="CF540">
        <v>19.477646320265919</v>
      </c>
      <c r="CG540" t="s">
        <v>89</v>
      </c>
      <c r="CH540" t="s">
        <v>91</v>
      </c>
      <c r="CI540">
        <v>0.88299503926961442</v>
      </c>
      <c r="CJ540">
        <v>8.5214702651163403</v>
      </c>
      <c r="CK540">
        <v>0.10362003407842189</v>
      </c>
      <c r="CL540">
        <v>2.267528766220777</v>
      </c>
      <c r="CM540">
        <v>7</v>
      </c>
      <c r="CN540">
        <v>1.9793406669179889</v>
      </c>
      <c r="CO540">
        <v>2.0504071690785608</v>
      </c>
      <c r="CP540">
        <v>19.673702647115579</v>
      </c>
      <c r="CQ540">
        <v>18.162971816250678</v>
      </c>
      <c r="CR540">
        <v>19.477646320265919</v>
      </c>
      <c r="CS540">
        <v>19.477646320265919</v>
      </c>
      <c r="CT540">
        <v>3.5527136788005009E-15</v>
      </c>
      <c r="CU540">
        <v>1.8239953741761942E-14</v>
      </c>
    </row>
    <row r="541" spans="1:99" x14ac:dyDescent="0.3">
      <c r="A541" t="s">
        <v>1641</v>
      </c>
      <c r="B541" t="s">
        <v>905</v>
      </c>
      <c r="C541" t="s">
        <v>3382</v>
      </c>
      <c r="D541" t="s">
        <v>109</v>
      </c>
      <c r="E541">
        <v>0.17499999999999999</v>
      </c>
      <c r="F541">
        <v>0.8125</v>
      </c>
      <c r="G541">
        <v>0.10362003407842189</v>
      </c>
      <c r="H541">
        <v>42</v>
      </c>
      <c r="I541">
        <v>112</v>
      </c>
      <c r="J541">
        <v>5</v>
      </c>
      <c r="K541">
        <v>10.48796340322011</v>
      </c>
      <c r="L541">
        <v>10.48796153764471</v>
      </c>
      <c r="M541">
        <v>16.0200368853139</v>
      </c>
      <c r="N541">
        <v>16.0200547024996</v>
      </c>
      <c r="O541">
        <v>16.0200368853139</v>
      </c>
      <c r="P541">
        <v>16.0200547024996</v>
      </c>
      <c r="Q541">
        <v>16.0200368853139</v>
      </c>
      <c r="R541" s="2">
        <v>10.48796340322011</v>
      </c>
      <c r="S541">
        <v>3</v>
      </c>
      <c r="T541">
        <v>2.25</v>
      </c>
      <c r="U541">
        <v>0.5</v>
      </c>
      <c r="V541">
        <v>10.95</v>
      </c>
      <c r="W541">
        <v>0.14058666666666669</v>
      </c>
      <c r="Y541" t="s">
        <v>84</v>
      </c>
      <c r="AA541">
        <v>13</v>
      </c>
      <c r="AB541">
        <v>90</v>
      </c>
      <c r="AC541" t="s">
        <v>1642</v>
      </c>
      <c r="AD541" t="s">
        <v>87</v>
      </c>
      <c r="AE541" t="s">
        <v>87</v>
      </c>
      <c r="AF541" t="s">
        <v>111</v>
      </c>
      <c r="AG541" t="b">
        <v>0</v>
      </c>
      <c r="AH541">
        <v>0.17499999999999999</v>
      </c>
      <c r="AI541">
        <v>0.10422070546944941</v>
      </c>
      <c r="AJ541">
        <v>4</v>
      </c>
      <c r="AL541">
        <v>7.9463001696096738</v>
      </c>
      <c r="AM541">
        <v>8.6072449081130671</v>
      </c>
      <c r="AN541">
        <v>8.251469165034548</v>
      </c>
      <c r="AO541">
        <v>7.9463001696096756</v>
      </c>
      <c r="AP541">
        <v>0.86596154177662032</v>
      </c>
      <c r="AQ541">
        <v>0.89705313647187035</v>
      </c>
      <c r="AR541">
        <v>104.5794727388034</v>
      </c>
      <c r="AS541">
        <v>921.94970224639883</v>
      </c>
      <c r="AT541">
        <v>0.86058953677059613</v>
      </c>
      <c r="AU541">
        <v>7.5867686688730549</v>
      </c>
      <c r="AV541">
        <v>8.4833760584740148</v>
      </c>
      <c r="AW541">
        <v>8.6184387203658535</v>
      </c>
      <c r="AX541">
        <v>10.44107822581417</v>
      </c>
      <c r="AY541">
        <v>10.607309194296439</v>
      </c>
      <c r="AZ541">
        <v>0.88299509319960001</v>
      </c>
      <c r="BA541">
        <v>0.89705313647187035</v>
      </c>
      <c r="BB541">
        <v>19.51918038994777</v>
      </c>
      <c r="BC541">
        <v>19.51918038994777</v>
      </c>
      <c r="BD541" t="b">
        <v>0</v>
      </c>
      <c r="BE541" t="b">
        <v>0</v>
      </c>
      <c r="BH541">
        <v>104.5794681729255</v>
      </c>
      <c r="BI541">
        <v>921.94917259334841</v>
      </c>
      <c r="BJ541">
        <v>0.86058957434342742</v>
      </c>
      <c r="BK541">
        <v>0.86058957434342742</v>
      </c>
      <c r="BL541">
        <v>0.86058957434342742</v>
      </c>
      <c r="BM541" t="s">
        <v>89</v>
      </c>
      <c r="BN541">
        <v>7.5867649727998181</v>
      </c>
      <c r="BO541">
        <v>7.5867649727998181</v>
      </c>
      <c r="BP541">
        <v>7.5867649727998181</v>
      </c>
      <c r="BQ541" t="s">
        <v>89</v>
      </c>
      <c r="BR541">
        <v>8.2106548728823512</v>
      </c>
      <c r="BS541">
        <v>8.2106548728823512</v>
      </c>
      <c r="BT541">
        <v>8.2106548728823512</v>
      </c>
      <c r="BU541" t="s">
        <v>89</v>
      </c>
      <c r="BV541">
        <v>0.1048137557438603</v>
      </c>
      <c r="BW541">
        <v>82.814734792266464</v>
      </c>
      <c r="BX541">
        <v>1220.776703946786</v>
      </c>
      <c r="BY541">
        <v>1.0867631252549099</v>
      </c>
      <c r="BZ541">
        <v>1.0867631252549099</v>
      </c>
      <c r="CA541">
        <v>1.0867631252549099</v>
      </c>
      <c r="CB541" t="s">
        <v>89</v>
      </c>
      <c r="CC541" t="s">
        <v>90</v>
      </c>
      <c r="CD541">
        <v>10.48796340322011</v>
      </c>
      <c r="CE541">
        <v>10.48796340322011</v>
      </c>
      <c r="CF541">
        <v>10.48796340322011</v>
      </c>
      <c r="CG541" t="s">
        <v>89</v>
      </c>
      <c r="CH541" t="s">
        <v>91</v>
      </c>
      <c r="CI541">
        <v>0.88299503926961409</v>
      </c>
      <c r="CJ541">
        <v>8.5214702651163403</v>
      </c>
      <c r="CK541">
        <v>0.10362003407842189</v>
      </c>
      <c r="CL541">
        <v>4.2111248515528716</v>
      </c>
      <c r="CM541">
        <v>7</v>
      </c>
      <c r="CN541">
        <v>1.0657988206481479</v>
      </c>
      <c r="CO541">
        <v>1.1040653987346101</v>
      </c>
      <c r="CP541">
        <v>10.5935321946007</v>
      </c>
      <c r="CQ541">
        <v>9.7800617472119065</v>
      </c>
      <c r="CR541">
        <v>10.48796340322011</v>
      </c>
      <c r="CS541">
        <v>10.48796340322011</v>
      </c>
      <c r="CT541">
        <v>0</v>
      </c>
      <c r="CU541">
        <v>0</v>
      </c>
    </row>
    <row r="542" spans="1:99" x14ac:dyDescent="0.3">
      <c r="A542" t="s">
        <v>1697</v>
      </c>
      <c r="B542" t="s">
        <v>905</v>
      </c>
      <c r="C542" t="s">
        <v>3382</v>
      </c>
      <c r="D542" t="s">
        <v>129</v>
      </c>
      <c r="E542">
        <v>2.5000000000000001E-2</v>
      </c>
      <c r="F542">
        <v>0.25</v>
      </c>
      <c r="G542">
        <v>2.477546450181899E-2</v>
      </c>
      <c r="H542">
        <v>56</v>
      </c>
      <c r="I542">
        <v>112</v>
      </c>
      <c r="J542">
        <v>4</v>
      </c>
      <c r="K542">
        <v>265.31566796027789</v>
      </c>
      <c r="L542">
        <v>265.27229407932418</v>
      </c>
      <c r="M542">
        <v>324.89500285392762</v>
      </c>
      <c r="N542">
        <v>324.95248689752128</v>
      </c>
      <c r="O542">
        <v>324.89500285392762</v>
      </c>
      <c r="P542">
        <v>324.95248689752128</v>
      </c>
      <c r="Q542">
        <v>324.89500285392762</v>
      </c>
      <c r="R542" s="2">
        <v>265.31566796027789</v>
      </c>
      <c r="S542">
        <v>3</v>
      </c>
      <c r="T542">
        <v>2.25</v>
      </c>
      <c r="U542">
        <v>0.5</v>
      </c>
      <c r="V542">
        <v>10.95</v>
      </c>
      <c r="W542">
        <v>0.14058666666666669</v>
      </c>
      <c r="Y542" t="s">
        <v>84</v>
      </c>
      <c r="AA542">
        <v>14</v>
      </c>
      <c r="AB542">
        <v>270</v>
      </c>
      <c r="AC542" t="s">
        <v>1698</v>
      </c>
      <c r="AD542" t="s">
        <v>87</v>
      </c>
      <c r="AE542" t="s">
        <v>87</v>
      </c>
      <c r="AF542" t="s">
        <v>131</v>
      </c>
      <c r="AG542" t="b">
        <v>1</v>
      </c>
      <c r="AH542">
        <v>2.5000000000000001E-2</v>
      </c>
      <c r="AI542">
        <v>9.9584096239782635E-2</v>
      </c>
      <c r="AJ542">
        <v>4</v>
      </c>
      <c r="AL542">
        <v>15.56871386307991</v>
      </c>
      <c r="AM542">
        <v>15.88190616090213</v>
      </c>
      <c r="AN542">
        <v>16.25563347071413</v>
      </c>
      <c r="AO542">
        <v>15.56871386307991</v>
      </c>
      <c r="AP542">
        <v>1.634933825742475</v>
      </c>
      <c r="AQ542">
        <v>1.651265718549473</v>
      </c>
      <c r="AR542">
        <v>166.43579210702171</v>
      </c>
      <c r="AS542">
        <v>1511.3814097003999</v>
      </c>
      <c r="AT542">
        <v>1.6222472136665429</v>
      </c>
      <c r="AU542">
        <v>14.73141233405676</v>
      </c>
      <c r="AV542">
        <v>15.25700603259466</v>
      </c>
      <c r="AW542">
        <v>15.575776311717259</v>
      </c>
      <c r="AX542">
        <v>61.02802413037864</v>
      </c>
      <c r="AY542">
        <v>62.303105246869052</v>
      </c>
      <c r="AZ542">
        <v>1.6433297283315651</v>
      </c>
      <c r="BA542">
        <v>1.651265718549473</v>
      </c>
      <c r="BB542">
        <v>1.330003946994315</v>
      </c>
      <c r="BC542">
        <v>1.330003946994315</v>
      </c>
      <c r="BD542" t="b">
        <v>1</v>
      </c>
      <c r="BE542" t="b">
        <v>1</v>
      </c>
      <c r="BH542">
        <v>166.4357813623557</v>
      </c>
      <c r="BI542">
        <v>1511.380188461472</v>
      </c>
      <c r="BJ542">
        <v>1.6222473183946511</v>
      </c>
      <c r="BK542">
        <v>1.6222473183946511</v>
      </c>
      <c r="BL542">
        <v>1.6222473183946511</v>
      </c>
      <c r="BM542" t="s">
        <v>89</v>
      </c>
      <c r="BN542">
        <v>14.731402332701631</v>
      </c>
      <c r="BO542">
        <v>14.731402332701631</v>
      </c>
      <c r="BP542">
        <v>14.731402332701631</v>
      </c>
      <c r="BQ542" t="s">
        <v>89</v>
      </c>
      <c r="BR542">
        <v>16.207304922981269</v>
      </c>
      <c r="BS542">
        <v>16.207304922981269</v>
      </c>
      <c r="BT542">
        <v>16.207304922981269</v>
      </c>
      <c r="BU542" t="s">
        <v>89</v>
      </c>
      <c r="BV542">
        <v>0.10009358903924689</v>
      </c>
      <c r="BW542">
        <v>41.075140817011331</v>
      </c>
      <c r="BX542">
        <v>2030.193296405183</v>
      </c>
      <c r="BY542">
        <v>6.5733189133262604</v>
      </c>
      <c r="BZ542">
        <v>6.5733189133262604</v>
      </c>
      <c r="CA542">
        <v>6.5733189133262604</v>
      </c>
      <c r="CB542" t="s">
        <v>89</v>
      </c>
      <c r="CC542" t="s">
        <v>90</v>
      </c>
      <c r="CD542">
        <v>265.31566796027812</v>
      </c>
      <c r="CE542">
        <v>265.31566796027812</v>
      </c>
      <c r="CF542">
        <v>265.31566796027812</v>
      </c>
      <c r="CG542" t="s">
        <v>89</v>
      </c>
      <c r="CH542" t="s">
        <v>91</v>
      </c>
      <c r="CI542">
        <v>1.6433297283315651</v>
      </c>
      <c r="CJ542">
        <v>66.32891699006953</v>
      </c>
      <c r="CK542">
        <v>2.4775464501818969E-2</v>
      </c>
      <c r="CL542">
        <v>0.64404059439249306</v>
      </c>
      <c r="CM542">
        <v>21</v>
      </c>
      <c r="CN542">
        <v>6.5397353029699019</v>
      </c>
      <c r="CO542">
        <v>6.6050628741978921</v>
      </c>
      <c r="CP542">
        <v>63.527624643608533</v>
      </c>
      <c r="CQ542">
        <v>62.274855452319628</v>
      </c>
      <c r="CR542">
        <v>265.31566796027789</v>
      </c>
      <c r="CS542">
        <v>265.31566796027812</v>
      </c>
      <c r="CT542">
        <v>2.2737367544323211E-13</v>
      </c>
      <c r="CU542">
        <v>-8.5699301964056433E-14</v>
      </c>
    </row>
    <row r="543" spans="1:99" x14ac:dyDescent="0.3">
      <c r="A543" t="s">
        <v>1699</v>
      </c>
      <c r="B543" t="s">
        <v>905</v>
      </c>
      <c r="C543" t="s">
        <v>3382</v>
      </c>
      <c r="D543" t="s">
        <v>129</v>
      </c>
      <c r="E543">
        <v>2.5000000000000001E-2</v>
      </c>
      <c r="F543">
        <v>0.4375</v>
      </c>
      <c r="G543">
        <v>2.4775464501818979E-2</v>
      </c>
      <c r="H543">
        <v>56</v>
      </c>
      <c r="I543">
        <v>112</v>
      </c>
      <c r="J543">
        <v>4</v>
      </c>
      <c r="K543">
        <v>151.60895312015879</v>
      </c>
      <c r="L543">
        <v>151.5841680453282</v>
      </c>
      <c r="M543">
        <v>185.65428734510149</v>
      </c>
      <c r="N543">
        <v>185.68713537001219</v>
      </c>
      <c r="O543">
        <v>185.65428734510149</v>
      </c>
      <c r="P543">
        <v>185.68713537001219</v>
      </c>
      <c r="Q543">
        <v>185.65428734510149</v>
      </c>
      <c r="R543" s="2">
        <v>151.60895312015879</v>
      </c>
      <c r="S543">
        <v>3</v>
      </c>
      <c r="T543">
        <v>2.25</v>
      </c>
      <c r="U543">
        <v>0.5</v>
      </c>
      <c r="V543">
        <v>10.95</v>
      </c>
      <c r="W543">
        <v>0.14058666666666669</v>
      </c>
      <c r="Y543" t="s">
        <v>84</v>
      </c>
      <c r="AA543">
        <v>14</v>
      </c>
      <c r="AB543">
        <v>270</v>
      </c>
      <c r="AC543" t="s">
        <v>1700</v>
      </c>
      <c r="AD543" t="s">
        <v>87</v>
      </c>
      <c r="AE543" t="s">
        <v>87</v>
      </c>
      <c r="AF543" t="s">
        <v>131</v>
      </c>
      <c r="AG543" t="b">
        <v>1</v>
      </c>
      <c r="AH543">
        <v>2.5000000000000001E-2</v>
      </c>
      <c r="AI543">
        <v>9.9584096239782635E-2</v>
      </c>
      <c r="AJ543">
        <v>4</v>
      </c>
      <c r="AL543">
        <v>15.56871386307991</v>
      </c>
      <c r="AM543">
        <v>15.88190616090213</v>
      </c>
      <c r="AN543">
        <v>16.25563347071413</v>
      </c>
      <c r="AO543">
        <v>15.56871386307991</v>
      </c>
      <c r="AP543">
        <v>1.634933825742475</v>
      </c>
      <c r="AQ543">
        <v>1.651265718549473</v>
      </c>
      <c r="AR543">
        <v>166.43579210702171</v>
      </c>
      <c r="AS543">
        <v>1511.3814097003999</v>
      </c>
      <c r="AT543">
        <v>1.6222472136665429</v>
      </c>
      <c r="AU543">
        <v>14.73141233405676</v>
      </c>
      <c r="AV543">
        <v>15.257006032594701</v>
      </c>
      <c r="AW543">
        <v>15.575776311717281</v>
      </c>
      <c r="AX543">
        <v>34.873156645930727</v>
      </c>
      <c r="AY543">
        <v>35.601774426782363</v>
      </c>
      <c r="AZ543">
        <v>1.6433297283315651</v>
      </c>
      <c r="BA543">
        <v>1.651265718549473</v>
      </c>
      <c r="BB543">
        <v>2.3275069072400538</v>
      </c>
      <c r="BC543">
        <v>2.3275069072400538</v>
      </c>
      <c r="BD543" t="b">
        <v>1</v>
      </c>
      <c r="BE543" t="b">
        <v>1</v>
      </c>
      <c r="BH543">
        <v>166.4357813623557</v>
      </c>
      <c r="BI543">
        <v>1511.380188461472</v>
      </c>
      <c r="BJ543">
        <v>1.6222473183946511</v>
      </c>
      <c r="BK543">
        <v>1.6222473183946511</v>
      </c>
      <c r="BL543">
        <v>1.6222473183946511</v>
      </c>
      <c r="BM543" t="s">
        <v>89</v>
      </c>
      <c r="BN543">
        <v>14.731402332701631</v>
      </c>
      <c r="BO543">
        <v>14.731402332701631</v>
      </c>
      <c r="BP543">
        <v>14.731402332701631</v>
      </c>
      <c r="BQ543" t="s">
        <v>89</v>
      </c>
      <c r="BR543">
        <v>16.207304922981269</v>
      </c>
      <c r="BS543">
        <v>16.207304922981269</v>
      </c>
      <c r="BT543">
        <v>16.207304922981269</v>
      </c>
      <c r="BU543" t="s">
        <v>89</v>
      </c>
      <c r="BV543">
        <v>0.10009358903924689</v>
      </c>
      <c r="BW543">
        <v>71.88149642976984</v>
      </c>
      <c r="BX543">
        <v>3552.8382687090711</v>
      </c>
      <c r="BY543">
        <v>3.756182236186433</v>
      </c>
      <c r="BZ543">
        <v>3.756182236186433</v>
      </c>
      <c r="CA543">
        <v>3.756182236186433</v>
      </c>
      <c r="CB543" t="s">
        <v>89</v>
      </c>
      <c r="CC543" t="s">
        <v>90</v>
      </c>
      <c r="CD543">
        <v>151.60895312015879</v>
      </c>
      <c r="CE543">
        <v>151.60895312015879</v>
      </c>
      <c r="CF543">
        <v>151.60895312015879</v>
      </c>
      <c r="CG543" t="s">
        <v>89</v>
      </c>
      <c r="CH543" t="s">
        <v>91</v>
      </c>
      <c r="CI543">
        <v>1.6433297283315651</v>
      </c>
      <c r="CJ543">
        <v>66.328916990069501</v>
      </c>
      <c r="CK543">
        <v>2.4775464501818979E-2</v>
      </c>
      <c r="CL543">
        <v>1.1270710401868631</v>
      </c>
      <c r="CM543">
        <v>21</v>
      </c>
      <c r="CN543">
        <v>3.736991601697087</v>
      </c>
      <c r="CO543">
        <v>3.774321642398796</v>
      </c>
      <c r="CP543">
        <v>36.301499796347727</v>
      </c>
      <c r="CQ543">
        <v>35.585631687039793</v>
      </c>
      <c r="CR543">
        <v>151.60895312015879</v>
      </c>
      <c r="CS543">
        <v>151.60895312015879</v>
      </c>
      <c r="CT543">
        <v>5.6843418860808009E-14</v>
      </c>
      <c r="CU543">
        <v>3.7493444609274718E-14</v>
      </c>
    </row>
    <row r="544" spans="1:99" x14ac:dyDescent="0.3">
      <c r="A544" t="s">
        <v>1701</v>
      </c>
      <c r="B544" t="s">
        <v>905</v>
      </c>
      <c r="C544" t="s">
        <v>3382</v>
      </c>
      <c r="D544" t="s">
        <v>129</v>
      </c>
      <c r="E544">
        <v>2.5000000000000001E-2</v>
      </c>
      <c r="F544">
        <v>0.8125</v>
      </c>
      <c r="G544">
        <v>2.477546450181899E-2</v>
      </c>
      <c r="H544">
        <v>56</v>
      </c>
      <c r="I544">
        <v>112</v>
      </c>
      <c r="J544">
        <v>4</v>
      </c>
      <c r="K544">
        <v>81.635590141623993</v>
      </c>
      <c r="L544">
        <v>81.622244332099768</v>
      </c>
      <c r="M544">
        <v>99.967693185823919</v>
      </c>
      <c r="N544">
        <v>99.985380583852702</v>
      </c>
      <c r="O544">
        <v>99.967693185823919</v>
      </c>
      <c r="P544">
        <v>99.985380583852702</v>
      </c>
      <c r="Q544">
        <v>99.967693185823919</v>
      </c>
      <c r="R544" s="2">
        <v>81.635590141623993</v>
      </c>
      <c r="S544">
        <v>3</v>
      </c>
      <c r="T544">
        <v>2.25</v>
      </c>
      <c r="U544">
        <v>0.5</v>
      </c>
      <c r="V544">
        <v>10.95</v>
      </c>
      <c r="W544">
        <v>0.14058666666666669</v>
      </c>
      <c r="Y544" t="s">
        <v>84</v>
      </c>
      <c r="AA544">
        <v>14</v>
      </c>
      <c r="AB544">
        <v>270</v>
      </c>
      <c r="AC544" t="s">
        <v>1702</v>
      </c>
      <c r="AD544" t="s">
        <v>87</v>
      </c>
      <c r="AE544" t="s">
        <v>87</v>
      </c>
      <c r="AF544" t="s">
        <v>131</v>
      </c>
      <c r="AG544" t="b">
        <v>1</v>
      </c>
      <c r="AH544">
        <v>2.5000000000000001E-2</v>
      </c>
      <c r="AI544">
        <v>9.9584096239782635E-2</v>
      </c>
      <c r="AJ544">
        <v>4</v>
      </c>
      <c r="AL544">
        <v>15.56871386307991</v>
      </c>
      <c r="AM544">
        <v>15.88190616090213</v>
      </c>
      <c r="AN544">
        <v>16.25563347071413</v>
      </c>
      <c r="AO544">
        <v>15.56871386307991</v>
      </c>
      <c r="AP544">
        <v>1.634933825742475</v>
      </c>
      <c r="AQ544">
        <v>1.651265718549473</v>
      </c>
      <c r="AR544">
        <v>166.43579210702171</v>
      </c>
      <c r="AS544">
        <v>1511.3814097003999</v>
      </c>
      <c r="AT544">
        <v>1.6222472136665429</v>
      </c>
      <c r="AU544">
        <v>14.73141233405676</v>
      </c>
      <c r="AV544">
        <v>15.257006032594649</v>
      </c>
      <c r="AW544">
        <v>15.57577631171724</v>
      </c>
      <c r="AX544">
        <v>18.777853578578039</v>
      </c>
      <c r="AY544">
        <v>19.170186229805839</v>
      </c>
      <c r="AZ544">
        <v>1.6433297283315651</v>
      </c>
      <c r="BA544">
        <v>1.651265718549473</v>
      </c>
      <c r="BB544">
        <v>4.3225128277315212</v>
      </c>
      <c r="BC544">
        <v>4.3225128277315212</v>
      </c>
      <c r="BD544" t="b">
        <v>1</v>
      </c>
      <c r="BE544" t="b">
        <v>1</v>
      </c>
      <c r="BH544">
        <v>166.4357813623557</v>
      </c>
      <c r="BI544">
        <v>1511.380188461472</v>
      </c>
      <c r="BJ544">
        <v>1.6222473183946511</v>
      </c>
      <c r="BK544">
        <v>1.6222473183946511</v>
      </c>
      <c r="BL544">
        <v>1.6222473183946511</v>
      </c>
      <c r="BM544" t="s">
        <v>89</v>
      </c>
      <c r="BN544">
        <v>14.731402332701631</v>
      </c>
      <c r="BO544">
        <v>14.731402332701631</v>
      </c>
      <c r="BP544">
        <v>14.731402332701631</v>
      </c>
      <c r="BQ544" t="s">
        <v>89</v>
      </c>
      <c r="BR544">
        <v>16.207304922981269</v>
      </c>
      <c r="BS544">
        <v>16.207304922981269</v>
      </c>
      <c r="BT544">
        <v>16.207304922981269</v>
      </c>
      <c r="BU544" t="s">
        <v>89</v>
      </c>
      <c r="BV544">
        <v>0.10009358903924689</v>
      </c>
      <c r="BW544">
        <v>133.4942076552868</v>
      </c>
      <c r="BX544">
        <v>6598.1282133168452</v>
      </c>
      <c r="BY544">
        <v>2.0225596656388491</v>
      </c>
      <c r="BZ544">
        <v>2.0225596656388491</v>
      </c>
      <c r="CA544">
        <v>2.0225596656388491</v>
      </c>
      <c r="CB544" t="s">
        <v>89</v>
      </c>
      <c r="CC544" t="s">
        <v>90</v>
      </c>
      <c r="CD544">
        <v>81.635590141623993</v>
      </c>
      <c r="CE544">
        <v>81.635590141623993</v>
      </c>
      <c r="CF544">
        <v>81.635590141623993</v>
      </c>
      <c r="CG544" t="s">
        <v>89</v>
      </c>
      <c r="CH544" t="s">
        <v>91</v>
      </c>
      <c r="CI544">
        <v>1.6433297283315651</v>
      </c>
      <c r="CJ544">
        <v>66.328916990069501</v>
      </c>
      <c r="CK544">
        <v>2.477546450181899E-2</v>
      </c>
      <c r="CL544">
        <v>2.093131931775603</v>
      </c>
      <c r="CM544">
        <v>21</v>
      </c>
      <c r="CN544">
        <v>2.012226247067662</v>
      </c>
      <c r="CO544">
        <v>2.0323270382147358</v>
      </c>
      <c r="CP544">
        <v>19.546961428802621</v>
      </c>
      <c r="CQ544">
        <v>19.16149398532912</v>
      </c>
      <c r="CR544">
        <v>81.635590141623993</v>
      </c>
      <c r="CS544">
        <v>81.635590141623993</v>
      </c>
      <c r="CT544">
        <v>0</v>
      </c>
      <c r="CU544">
        <v>0</v>
      </c>
    </row>
    <row r="545" spans="1:99" x14ac:dyDescent="0.3">
      <c r="A545" t="s">
        <v>1703</v>
      </c>
      <c r="B545" t="s">
        <v>905</v>
      </c>
      <c r="C545" t="s">
        <v>3382</v>
      </c>
      <c r="D545" t="s">
        <v>129</v>
      </c>
      <c r="E545">
        <v>0.1</v>
      </c>
      <c r="F545">
        <v>0.25</v>
      </c>
      <c r="G545">
        <v>8.8912017606445695E-2</v>
      </c>
      <c r="H545">
        <v>70</v>
      </c>
      <c r="I545">
        <v>112</v>
      </c>
      <c r="J545">
        <v>3</v>
      </c>
      <c r="K545">
        <v>74.732847619329817</v>
      </c>
      <c r="L545">
        <v>74.732783452453816</v>
      </c>
      <c r="M545">
        <v>128.09069072734249</v>
      </c>
      <c r="N545">
        <v>128.09117391519749</v>
      </c>
      <c r="O545">
        <v>128.09069072734249</v>
      </c>
      <c r="P545">
        <v>128.09117391519749</v>
      </c>
      <c r="Q545">
        <v>128.09069072734249</v>
      </c>
      <c r="R545" s="2">
        <v>74.732847619329817</v>
      </c>
      <c r="S545">
        <v>3</v>
      </c>
      <c r="T545">
        <v>2.25</v>
      </c>
      <c r="U545">
        <v>0.5</v>
      </c>
      <c r="V545">
        <v>10.95</v>
      </c>
      <c r="W545">
        <v>0.14058666666666669</v>
      </c>
      <c r="Y545" t="s">
        <v>84</v>
      </c>
      <c r="AA545">
        <v>14</v>
      </c>
      <c r="AB545">
        <v>270</v>
      </c>
      <c r="AC545" t="s">
        <v>1704</v>
      </c>
      <c r="AD545" t="s">
        <v>87</v>
      </c>
      <c r="AE545" t="s">
        <v>87</v>
      </c>
      <c r="AF545" t="s">
        <v>131</v>
      </c>
      <c r="AG545" t="b">
        <v>0</v>
      </c>
      <c r="AH545">
        <v>0.1</v>
      </c>
      <c r="AI545">
        <v>9.9584096239782635E-2</v>
      </c>
      <c r="AJ545">
        <v>4</v>
      </c>
      <c r="AL545">
        <v>15.56871386307991</v>
      </c>
      <c r="AM545">
        <v>17.095167813083489</v>
      </c>
      <c r="AN545">
        <v>16.25563347071413</v>
      </c>
      <c r="AO545">
        <v>15.56871386307991</v>
      </c>
      <c r="AP545">
        <v>1.634933825742475</v>
      </c>
      <c r="AQ545">
        <v>1.702406836733336</v>
      </c>
      <c r="AR545">
        <v>166.43579210702171</v>
      </c>
      <c r="AS545">
        <v>1511.3814097003999</v>
      </c>
      <c r="AT545">
        <v>1.6222472136665429</v>
      </c>
      <c r="AU545">
        <v>14.73141233405676</v>
      </c>
      <c r="AV545">
        <v>13.22486652052334</v>
      </c>
      <c r="AW545">
        <v>13.6887868701647</v>
      </c>
      <c r="AX545">
        <v>52.899466082093369</v>
      </c>
      <c r="AY545">
        <v>54.755147480658792</v>
      </c>
      <c r="AZ545">
        <v>1.661158742438035</v>
      </c>
      <c r="BA545">
        <v>1.702406836733336</v>
      </c>
      <c r="BB545">
        <v>12.36646959588653</v>
      </c>
      <c r="BC545">
        <v>12.36646959588653</v>
      </c>
      <c r="BD545" t="b">
        <v>1</v>
      </c>
      <c r="BE545" t="b">
        <v>1</v>
      </c>
      <c r="BH545">
        <v>166.4357813623557</v>
      </c>
      <c r="BI545">
        <v>1511.380188461472</v>
      </c>
      <c r="BJ545">
        <v>1.6222473183946511</v>
      </c>
      <c r="BK545">
        <v>1.6222473183946511</v>
      </c>
      <c r="BL545">
        <v>1.6222473183946511</v>
      </c>
      <c r="BM545" t="s">
        <v>89</v>
      </c>
      <c r="BN545">
        <v>14.731402332701631</v>
      </c>
      <c r="BO545">
        <v>14.731402332701631</v>
      </c>
      <c r="BP545">
        <v>14.731402332701631</v>
      </c>
      <c r="BQ545" t="s">
        <v>89</v>
      </c>
      <c r="BR545">
        <v>16.207304922981269</v>
      </c>
      <c r="BS545">
        <v>16.207304922981269</v>
      </c>
      <c r="BT545">
        <v>16.207304922981269</v>
      </c>
      <c r="BU545" t="s">
        <v>89</v>
      </c>
      <c r="BV545">
        <v>0.10009358903924689</v>
      </c>
      <c r="BW545">
        <v>40.634205047524063</v>
      </c>
      <c r="BX545">
        <v>783.31661593495699</v>
      </c>
      <c r="BY545">
        <v>6.6446482633096764</v>
      </c>
      <c r="BZ545">
        <v>6.6446482633096764</v>
      </c>
      <c r="CA545">
        <v>6.6446482633096764</v>
      </c>
      <c r="CB545" t="s">
        <v>89</v>
      </c>
      <c r="CC545" t="s">
        <v>90</v>
      </c>
      <c r="CD545">
        <v>74.732847619329817</v>
      </c>
      <c r="CE545">
        <v>74.732847619329817</v>
      </c>
      <c r="CF545">
        <v>74.732847619329817</v>
      </c>
      <c r="CG545" t="s">
        <v>89</v>
      </c>
      <c r="CH545" t="s">
        <v>91</v>
      </c>
      <c r="CI545">
        <v>1.6611620658274191</v>
      </c>
      <c r="CJ545">
        <v>18.683211904832451</v>
      </c>
      <c r="CK545">
        <v>8.8912017606445695E-2</v>
      </c>
      <c r="CL545">
        <v>1.542813260672198</v>
      </c>
      <c r="CM545">
        <v>10</v>
      </c>
      <c r="CN545">
        <v>6.5397353029699019</v>
      </c>
      <c r="CO545">
        <v>6.8096273469333433</v>
      </c>
      <c r="CP545">
        <v>68.380671252333954</v>
      </c>
      <c r="CQ545">
        <v>62.274855452319628</v>
      </c>
      <c r="CR545">
        <v>74.732847619329817</v>
      </c>
      <c r="CS545">
        <v>74.732847619329817</v>
      </c>
      <c r="CT545">
        <v>0</v>
      </c>
      <c r="CU545">
        <v>0</v>
      </c>
    </row>
    <row r="546" spans="1:99" x14ac:dyDescent="0.3">
      <c r="A546" t="s">
        <v>1705</v>
      </c>
      <c r="B546" t="s">
        <v>905</v>
      </c>
      <c r="C546" t="s">
        <v>3382</v>
      </c>
      <c r="D546" t="s">
        <v>129</v>
      </c>
      <c r="E546">
        <v>0.1</v>
      </c>
      <c r="F546">
        <v>0.4375</v>
      </c>
      <c r="G546">
        <v>8.8912017606445709E-2</v>
      </c>
      <c r="H546">
        <v>70</v>
      </c>
      <c r="I546">
        <v>112</v>
      </c>
      <c r="J546">
        <v>3</v>
      </c>
      <c r="K546">
        <v>42.704484353902757</v>
      </c>
      <c r="L546">
        <v>42.704447687116478</v>
      </c>
      <c r="M546">
        <v>73.194680415624319</v>
      </c>
      <c r="N546">
        <v>73.194956522970045</v>
      </c>
      <c r="O546">
        <v>73.194680415624319</v>
      </c>
      <c r="P546">
        <v>73.194956522970045</v>
      </c>
      <c r="Q546">
        <v>73.194680415624319</v>
      </c>
      <c r="R546" s="2">
        <v>42.704484353902757</v>
      </c>
      <c r="S546">
        <v>3</v>
      </c>
      <c r="T546">
        <v>2.25</v>
      </c>
      <c r="U546">
        <v>0.5</v>
      </c>
      <c r="V546">
        <v>10.95</v>
      </c>
      <c r="W546">
        <v>0.14058666666666669</v>
      </c>
      <c r="Y546" t="s">
        <v>84</v>
      </c>
      <c r="AA546">
        <v>14</v>
      </c>
      <c r="AB546">
        <v>270</v>
      </c>
      <c r="AC546" t="s">
        <v>1706</v>
      </c>
      <c r="AD546" t="s">
        <v>87</v>
      </c>
      <c r="AE546" t="s">
        <v>87</v>
      </c>
      <c r="AF546" t="s">
        <v>131</v>
      </c>
      <c r="AG546" t="b">
        <v>0</v>
      </c>
      <c r="AH546">
        <v>0.1</v>
      </c>
      <c r="AI546">
        <v>9.9584096239782635E-2</v>
      </c>
      <c r="AJ546">
        <v>4</v>
      </c>
      <c r="AL546">
        <v>15.56871386307991</v>
      </c>
      <c r="AM546">
        <v>17.095167813083489</v>
      </c>
      <c r="AN546">
        <v>16.25563347071413</v>
      </c>
      <c r="AO546">
        <v>15.56871386307991</v>
      </c>
      <c r="AP546">
        <v>1.634933825742475</v>
      </c>
      <c r="AQ546">
        <v>1.702406836733336</v>
      </c>
      <c r="AR546">
        <v>166.43579210702171</v>
      </c>
      <c r="AS546">
        <v>1511.3814097003999</v>
      </c>
      <c r="AT546">
        <v>1.6222472136665429</v>
      </c>
      <c r="AU546">
        <v>14.73141233405676</v>
      </c>
      <c r="AV546">
        <v>13.22486652052336</v>
      </c>
      <c r="AW546">
        <v>13.6887868701647</v>
      </c>
      <c r="AX546">
        <v>30.22826633262482</v>
      </c>
      <c r="AY546">
        <v>31.288655703233609</v>
      </c>
      <c r="AZ546">
        <v>1.6611587424380361</v>
      </c>
      <c r="BA546">
        <v>1.702406836733336</v>
      </c>
      <c r="BB546">
        <v>21.64132179280146</v>
      </c>
      <c r="BC546">
        <v>21.64132179280146</v>
      </c>
      <c r="BD546" t="b">
        <v>1</v>
      </c>
      <c r="BE546" t="b">
        <v>1</v>
      </c>
      <c r="BH546">
        <v>166.4357813623557</v>
      </c>
      <c r="BI546">
        <v>1511.380188461472</v>
      </c>
      <c r="BJ546">
        <v>1.6222473183946511</v>
      </c>
      <c r="BK546">
        <v>1.6222473183946511</v>
      </c>
      <c r="BL546">
        <v>1.6222473183946511</v>
      </c>
      <c r="BM546" t="s">
        <v>89</v>
      </c>
      <c r="BN546">
        <v>14.731402332701631</v>
      </c>
      <c r="BO546">
        <v>14.731402332701631</v>
      </c>
      <c r="BP546">
        <v>14.731402332701631</v>
      </c>
      <c r="BQ546" t="s">
        <v>89</v>
      </c>
      <c r="BR546">
        <v>16.207304922981269</v>
      </c>
      <c r="BS546">
        <v>16.207304922981269</v>
      </c>
      <c r="BT546">
        <v>16.207304922981269</v>
      </c>
      <c r="BU546" t="s">
        <v>89</v>
      </c>
      <c r="BV546">
        <v>0.10009358903924689</v>
      </c>
      <c r="BW546">
        <v>71.109858833167067</v>
      </c>
      <c r="BX546">
        <v>1370.8040778861739</v>
      </c>
      <c r="BY546">
        <v>3.7969418647483879</v>
      </c>
      <c r="BZ546">
        <v>3.7969418647483879</v>
      </c>
      <c r="CA546">
        <v>3.7969418647483879</v>
      </c>
      <c r="CB546" t="s">
        <v>89</v>
      </c>
      <c r="CC546" t="s">
        <v>90</v>
      </c>
      <c r="CD546">
        <v>42.704484353902757</v>
      </c>
      <c r="CE546">
        <v>42.704484353902757</v>
      </c>
      <c r="CF546">
        <v>42.704484353902757</v>
      </c>
      <c r="CG546" t="s">
        <v>89</v>
      </c>
      <c r="CH546" t="s">
        <v>91</v>
      </c>
      <c r="CI546">
        <v>1.66116206582742</v>
      </c>
      <c r="CJ546">
        <v>18.683211904832461</v>
      </c>
      <c r="CK546">
        <v>8.8912017606445709E-2</v>
      </c>
      <c r="CL546">
        <v>2.699923206176345</v>
      </c>
      <c r="CM546">
        <v>10</v>
      </c>
      <c r="CN546">
        <v>3.736991601697087</v>
      </c>
      <c r="CO546">
        <v>3.891215626819053</v>
      </c>
      <c r="CP546">
        <v>39.074669287047968</v>
      </c>
      <c r="CQ546">
        <v>35.585631687039793</v>
      </c>
      <c r="CR546">
        <v>42.704484353902757</v>
      </c>
      <c r="CS546">
        <v>42.704484353902757</v>
      </c>
      <c r="CT546">
        <v>7.1054273576010019E-15</v>
      </c>
      <c r="CU546">
        <v>1.663859771427409E-14</v>
      </c>
    </row>
    <row r="547" spans="1:99" x14ac:dyDescent="0.3">
      <c r="A547" t="s">
        <v>1707</v>
      </c>
      <c r="B547" t="s">
        <v>905</v>
      </c>
      <c r="C547" t="s">
        <v>3382</v>
      </c>
      <c r="D547" t="s">
        <v>129</v>
      </c>
      <c r="E547">
        <v>0.1</v>
      </c>
      <c r="F547">
        <v>0.8125</v>
      </c>
      <c r="G547">
        <v>8.8912017606445654E-2</v>
      </c>
      <c r="H547">
        <v>70</v>
      </c>
      <c r="I547">
        <v>112</v>
      </c>
      <c r="J547">
        <v>3</v>
      </c>
      <c r="K547">
        <v>22.994722344409201</v>
      </c>
      <c r="L547">
        <v>22.994702600755041</v>
      </c>
      <c r="M547">
        <v>39.412520223797713</v>
      </c>
      <c r="N547">
        <v>39.412668896983888</v>
      </c>
      <c r="O547">
        <v>39.412520223797713</v>
      </c>
      <c r="P547">
        <v>39.412668896983888</v>
      </c>
      <c r="Q547">
        <v>39.412520223797713</v>
      </c>
      <c r="R547" s="2">
        <v>22.994722344409201</v>
      </c>
      <c r="S547">
        <v>3</v>
      </c>
      <c r="T547">
        <v>2.25</v>
      </c>
      <c r="U547">
        <v>0.5</v>
      </c>
      <c r="V547">
        <v>10.95</v>
      </c>
      <c r="W547">
        <v>0.14058666666666669</v>
      </c>
      <c r="Y547" t="s">
        <v>84</v>
      </c>
      <c r="AA547">
        <v>14</v>
      </c>
      <c r="AB547">
        <v>270</v>
      </c>
      <c r="AC547" t="s">
        <v>1708</v>
      </c>
      <c r="AD547" t="s">
        <v>87</v>
      </c>
      <c r="AE547" t="s">
        <v>87</v>
      </c>
      <c r="AF547" t="s">
        <v>131</v>
      </c>
      <c r="AG547" t="b">
        <v>0</v>
      </c>
      <c r="AH547">
        <v>0.1</v>
      </c>
      <c r="AI547">
        <v>9.9584096239782635E-2</v>
      </c>
      <c r="AJ547">
        <v>4</v>
      </c>
      <c r="AL547">
        <v>15.56871386307991</v>
      </c>
      <c r="AM547">
        <v>17.095167813083489</v>
      </c>
      <c r="AN547">
        <v>16.25563347071413</v>
      </c>
      <c r="AO547">
        <v>15.56871386307991</v>
      </c>
      <c r="AP547">
        <v>1.634933825742475</v>
      </c>
      <c r="AQ547">
        <v>1.702406836733336</v>
      </c>
      <c r="AR547">
        <v>166.43579210702171</v>
      </c>
      <c r="AS547">
        <v>1511.3814097003999</v>
      </c>
      <c r="AT547">
        <v>1.6222472136665429</v>
      </c>
      <c r="AU547">
        <v>14.73141233405676</v>
      </c>
      <c r="AV547">
        <v>13.22486652052334</v>
      </c>
      <c r="AW547">
        <v>13.688786870164691</v>
      </c>
      <c r="AX547">
        <v>16.27675879449027</v>
      </c>
      <c r="AY547">
        <v>16.847737686356549</v>
      </c>
      <c r="AZ547">
        <v>1.6611587424380361</v>
      </c>
      <c r="BA547">
        <v>1.702406836733336</v>
      </c>
      <c r="BB547">
        <v>40.191026186631177</v>
      </c>
      <c r="BC547">
        <v>40.191026186631177</v>
      </c>
      <c r="BD547" t="b">
        <v>1</v>
      </c>
      <c r="BE547" t="b">
        <v>1</v>
      </c>
      <c r="BH547">
        <v>166.4357813623557</v>
      </c>
      <c r="BI547">
        <v>1511.380188461472</v>
      </c>
      <c r="BJ547">
        <v>1.6222473183946511</v>
      </c>
      <c r="BK547">
        <v>1.6222473183946511</v>
      </c>
      <c r="BL547">
        <v>1.6222473183946511</v>
      </c>
      <c r="BM547" t="s">
        <v>89</v>
      </c>
      <c r="BN547">
        <v>14.731402332701631</v>
      </c>
      <c r="BO547">
        <v>14.731402332701631</v>
      </c>
      <c r="BP547">
        <v>14.731402332701631</v>
      </c>
      <c r="BQ547" t="s">
        <v>89</v>
      </c>
      <c r="BR547">
        <v>16.207304922981269</v>
      </c>
      <c r="BS547">
        <v>16.207304922981269</v>
      </c>
      <c r="BT547">
        <v>16.207304922981269</v>
      </c>
      <c r="BU547" t="s">
        <v>89</v>
      </c>
      <c r="BV547">
        <v>0.10009358903924689</v>
      </c>
      <c r="BW547">
        <v>132.0611664044531</v>
      </c>
      <c r="BX547">
        <v>2545.7790017886091</v>
      </c>
      <c r="BY547">
        <v>2.0445071579414398</v>
      </c>
      <c r="BZ547">
        <v>2.0445071579414398</v>
      </c>
      <c r="CA547">
        <v>2.0445071579414398</v>
      </c>
      <c r="CB547" t="s">
        <v>89</v>
      </c>
      <c r="CC547" t="s">
        <v>90</v>
      </c>
      <c r="CD547">
        <v>22.994722344409201</v>
      </c>
      <c r="CE547">
        <v>22.994722344409201</v>
      </c>
      <c r="CF547">
        <v>22.994722344409201</v>
      </c>
      <c r="CG547" t="s">
        <v>89</v>
      </c>
      <c r="CH547" t="s">
        <v>91</v>
      </c>
      <c r="CI547">
        <v>1.66116206582742</v>
      </c>
      <c r="CJ547">
        <v>18.683211904832469</v>
      </c>
      <c r="CK547">
        <v>8.8912017606445654E-2</v>
      </c>
      <c r="CL547">
        <v>5.0141430971846397</v>
      </c>
      <c r="CM547">
        <v>10</v>
      </c>
      <c r="CN547">
        <v>2.012226247067662</v>
      </c>
      <c r="CO547">
        <v>2.0952699529025671</v>
      </c>
      <c r="CP547">
        <v>21.040206539179682</v>
      </c>
      <c r="CQ547">
        <v>19.16149398532912</v>
      </c>
      <c r="CR547">
        <v>22.994722344409201</v>
      </c>
      <c r="CS547">
        <v>22.994722344409201</v>
      </c>
      <c r="CT547">
        <v>3.5527136788005009E-15</v>
      </c>
      <c r="CU547">
        <v>-1.5450126448968789E-14</v>
      </c>
    </row>
    <row r="548" spans="1:99" x14ac:dyDescent="0.3">
      <c r="A548" t="s">
        <v>1709</v>
      </c>
      <c r="B548" t="s">
        <v>905</v>
      </c>
      <c r="C548" t="s">
        <v>3382</v>
      </c>
      <c r="D548" t="s">
        <v>129</v>
      </c>
      <c r="E548">
        <v>0.17499999999999999</v>
      </c>
      <c r="F548">
        <v>0.25</v>
      </c>
      <c r="G548">
        <v>9.8483649734227546E-2</v>
      </c>
      <c r="H548">
        <v>28</v>
      </c>
      <c r="I548">
        <v>112</v>
      </c>
      <c r="J548">
        <v>6</v>
      </c>
      <c r="K548">
        <v>67.727290270021712</v>
      </c>
      <c r="L548">
        <v>67.727240181013542</v>
      </c>
      <c r="M548">
        <v>100.28903908806549</v>
      </c>
      <c r="N548">
        <v>100.28949332555651</v>
      </c>
      <c r="O548">
        <v>100.28903908806549</v>
      </c>
      <c r="P548">
        <v>100.28949332555651</v>
      </c>
      <c r="Q548">
        <v>100.28903908806549</v>
      </c>
      <c r="R548" s="2">
        <v>67.727290270021712</v>
      </c>
      <c r="S548">
        <v>3</v>
      </c>
      <c r="T548">
        <v>2.25</v>
      </c>
      <c r="U548">
        <v>0.5</v>
      </c>
      <c r="V548">
        <v>10.95</v>
      </c>
      <c r="W548">
        <v>0.14058666666666669</v>
      </c>
      <c r="Y548" t="s">
        <v>84</v>
      </c>
      <c r="AA548">
        <v>14</v>
      </c>
      <c r="AB548">
        <v>270</v>
      </c>
      <c r="AC548" t="s">
        <v>1710</v>
      </c>
      <c r="AD548" t="s">
        <v>87</v>
      </c>
      <c r="AE548" t="s">
        <v>87</v>
      </c>
      <c r="AF548" t="s">
        <v>131</v>
      </c>
      <c r="AG548" t="b">
        <v>0</v>
      </c>
      <c r="AH548">
        <v>0.17499999999999999</v>
      </c>
      <c r="AI548">
        <v>9.9584096239782635E-2</v>
      </c>
      <c r="AJ548">
        <v>4</v>
      </c>
      <c r="AL548">
        <v>15.56871386307991</v>
      </c>
      <c r="AM548">
        <v>17.095167813083489</v>
      </c>
      <c r="AN548">
        <v>16.25563347071413</v>
      </c>
      <c r="AO548">
        <v>15.56871386307991</v>
      </c>
      <c r="AP548">
        <v>1.634933825742475</v>
      </c>
      <c r="AQ548">
        <v>1.702406836733336</v>
      </c>
      <c r="AR548">
        <v>166.43579210702171</v>
      </c>
      <c r="AS548">
        <v>1511.3814097003999</v>
      </c>
      <c r="AT548">
        <v>1.6222472136665429</v>
      </c>
      <c r="AU548">
        <v>14.73141233405676</v>
      </c>
      <c r="AV548">
        <v>16.760346940809331</v>
      </c>
      <c r="AW548">
        <v>17.111118358461201</v>
      </c>
      <c r="AX548">
        <v>67.041387763237324</v>
      </c>
      <c r="AY548">
        <v>68.44447343384482</v>
      </c>
      <c r="AZ548">
        <v>1.6675081441387689</v>
      </c>
      <c r="BA548">
        <v>1.702406836733336</v>
      </c>
      <c r="BB548">
        <v>8.4226811903529129</v>
      </c>
      <c r="BC548">
        <v>8.4226811903529129</v>
      </c>
      <c r="BD548" t="b">
        <v>0</v>
      </c>
      <c r="BE548" t="b">
        <v>0</v>
      </c>
      <c r="BH548">
        <v>166.4357813623557</v>
      </c>
      <c r="BI548">
        <v>1511.380188461472</v>
      </c>
      <c r="BJ548">
        <v>1.6222473183946511</v>
      </c>
      <c r="BK548">
        <v>1.6222473183946511</v>
      </c>
      <c r="BL548">
        <v>1.6222473183946511</v>
      </c>
      <c r="BM548" t="s">
        <v>89</v>
      </c>
      <c r="BN548">
        <v>14.731402332701631</v>
      </c>
      <c r="BO548">
        <v>14.731402332701631</v>
      </c>
      <c r="BP548">
        <v>14.731402332701631</v>
      </c>
      <c r="BQ548" t="s">
        <v>89</v>
      </c>
      <c r="BR548">
        <v>16.207304922981269</v>
      </c>
      <c r="BS548">
        <v>16.207304922981269</v>
      </c>
      <c r="BT548">
        <v>16.207304922981269</v>
      </c>
      <c r="BU548" t="s">
        <v>89</v>
      </c>
      <c r="BV548">
        <v>0.10009358903924689</v>
      </c>
      <c r="BW548">
        <v>40.47957360802166</v>
      </c>
      <c r="BX548">
        <v>608.64150447199688</v>
      </c>
      <c r="BY548">
        <v>6.6700307324011749</v>
      </c>
      <c r="BZ548">
        <v>6.6700307324011749</v>
      </c>
      <c r="CA548">
        <v>6.6700307324011749</v>
      </c>
      <c r="CB548" t="s">
        <v>89</v>
      </c>
      <c r="CC548" t="s">
        <v>90</v>
      </c>
      <c r="CD548">
        <v>67.727290270021712</v>
      </c>
      <c r="CE548">
        <v>67.727290270021712</v>
      </c>
      <c r="CF548">
        <v>67.727290270021712</v>
      </c>
      <c r="CG548" t="s">
        <v>89</v>
      </c>
      <c r="CH548" t="s">
        <v>91</v>
      </c>
      <c r="CI548">
        <v>1.667507683100294</v>
      </c>
      <c r="CJ548">
        <v>16.931822567505431</v>
      </c>
      <c r="CK548">
        <v>9.8483649734227546E-2</v>
      </c>
      <c r="CL548">
        <v>2.0236329884450028</v>
      </c>
      <c r="CM548">
        <v>7</v>
      </c>
      <c r="CN548">
        <v>6.5397353029699019</v>
      </c>
      <c r="CO548">
        <v>6.8096273469333433</v>
      </c>
      <c r="CP548">
        <v>68.380671252333954</v>
      </c>
      <c r="CQ548">
        <v>62.274855452319628</v>
      </c>
      <c r="CR548">
        <v>67.727290270021712</v>
      </c>
      <c r="CS548">
        <v>67.727290270021712</v>
      </c>
      <c r="CT548">
        <v>0</v>
      </c>
      <c r="CU548">
        <v>0</v>
      </c>
    </row>
    <row r="549" spans="1:99" x14ac:dyDescent="0.3">
      <c r="A549" t="s">
        <v>1711</v>
      </c>
      <c r="B549" t="s">
        <v>905</v>
      </c>
      <c r="C549" t="s">
        <v>3382</v>
      </c>
      <c r="D549" t="s">
        <v>129</v>
      </c>
      <c r="E549">
        <v>0.17499999999999999</v>
      </c>
      <c r="F549">
        <v>0.4375</v>
      </c>
      <c r="G549">
        <v>9.8483649734227546E-2</v>
      </c>
      <c r="H549">
        <v>28</v>
      </c>
      <c r="I549">
        <v>112</v>
      </c>
      <c r="J549">
        <v>6</v>
      </c>
      <c r="K549">
        <v>38.701308725726697</v>
      </c>
      <c r="L549">
        <v>38.701280103436318</v>
      </c>
      <c r="M549">
        <v>57.308022336037411</v>
      </c>
      <c r="N549">
        <v>57.308281900317972</v>
      </c>
      <c r="O549">
        <v>57.308022336037411</v>
      </c>
      <c r="P549">
        <v>57.308281900317972</v>
      </c>
      <c r="Q549">
        <v>57.308022336037411</v>
      </c>
      <c r="R549" s="2">
        <v>38.701308725726697</v>
      </c>
      <c r="S549">
        <v>3</v>
      </c>
      <c r="T549">
        <v>2.25</v>
      </c>
      <c r="U549">
        <v>0.5</v>
      </c>
      <c r="V549">
        <v>10.95</v>
      </c>
      <c r="W549">
        <v>0.14058666666666669</v>
      </c>
      <c r="Y549" t="s">
        <v>84</v>
      </c>
      <c r="AA549">
        <v>14</v>
      </c>
      <c r="AB549">
        <v>270</v>
      </c>
      <c r="AC549" t="s">
        <v>1712</v>
      </c>
      <c r="AD549" t="s">
        <v>87</v>
      </c>
      <c r="AE549" t="s">
        <v>87</v>
      </c>
      <c r="AF549" t="s">
        <v>131</v>
      </c>
      <c r="AG549" t="b">
        <v>0</v>
      </c>
      <c r="AH549">
        <v>0.17499999999999999</v>
      </c>
      <c r="AI549">
        <v>9.9584096239782635E-2</v>
      </c>
      <c r="AJ549">
        <v>4</v>
      </c>
      <c r="AL549">
        <v>15.56871386307991</v>
      </c>
      <c r="AM549">
        <v>17.095167813083489</v>
      </c>
      <c r="AN549">
        <v>16.25563347071413</v>
      </c>
      <c r="AO549">
        <v>15.56871386307991</v>
      </c>
      <c r="AP549">
        <v>1.634933825742475</v>
      </c>
      <c r="AQ549">
        <v>1.702406836733336</v>
      </c>
      <c r="AR549">
        <v>166.43579210702171</v>
      </c>
      <c r="AS549">
        <v>1511.3814097003999</v>
      </c>
      <c r="AT549">
        <v>1.6222472136665429</v>
      </c>
      <c r="AU549">
        <v>14.73141233405676</v>
      </c>
      <c r="AV549">
        <v>16.760346940809342</v>
      </c>
      <c r="AW549">
        <v>17.111118358461201</v>
      </c>
      <c r="AX549">
        <v>38.309364436135638</v>
      </c>
      <c r="AY549">
        <v>39.111127676482752</v>
      </c>
      <c r="AZ549">
        <v>1.66750814413877</v>
      </c>
      <c r="BA549">
        <v>1.702406836733336</v>
      </c>
      <c r="BB549">
        <v>14.739692083117539</v>
      </c>
      <c r="BC549">
        <v>14.739692083117539</v>
      </c>
      <c r="BD549" t="b">
        <v>0</v>
      </c>
      <c r="BE549" t="b">
        <v>0</v>
      </c>
      <c r="BH549">
        <v>166.4357813623557</v>
      </c>
      <c r="BI549">
        <v>1511.380188461472</v>
      </c>
      <c r="BJ549">
        <v>1.6222473183946511</v>
      </c>
      <c r="BK549">
        <v>1.6222473183946511</v>
      </c>
      <c r="BL549">
        <v>1.6222473183946511</v>
      </c>
      <c r="BM549" t="s">
        <v>89</v>
      </c>
      <c r="BN549">
        <v>14.731402332701631</v>
      </c>
      <c r="BO549">
        <v>14.731402332701631</v>
      </c>
      <c r="BP549">
        <v>14.731402332701631</v>
      </c>
      <c r="BQ549" t="s">
        <v>89</v>
      </c>
      <c r="BR549">
        <v>16.207304922981269</v>
      </c>
      <c r="BS549">
        <v>16.207304922981269</v>
      </c>
      <c r="BT549">
        <v>16.207304922981269</v>
      </c>
      <c r="BU549" t="s">
        <v>89</v>
      </c>
      <c r="BV549">
        <v>0.10009358903924689</v>
      </c>
      <c r="BW549">
        <v>70.839253814037889</v>
      </c>
      <c r="BX549">
        <v>1065.1226328259941</v>
      </c>
      <c r="BY549">
        <v>3.8114461328006719</v>
      </c>
      <c r="BZ549">
        <v>3.8114461328006719</v>
      </c>
      <c r="CA549">
        <v>3.8114461328006719</v>
      </c>
      <c r="CB549" t="s">
        <v>89</v>
      </c>
      <c r="CC549" t="s">
        <v>90</v>
      </c>
      <c r="CD549">
        <v>38.701308725726697</v>
      </c>
      <c r="CE549">
        <v>38.701308725726697</v>
      </c>
      <c r="CF549">
        <v>38.701308725726697</v>
      </c>
      <c r="CG549" t="s">
        <v>89</v>
      </c>
      <c r="CH549" t="s">
        <v>91</v>
      </c>
      <c r="CI549">
        <v>1.667507683100294</v>
      </c>
      <c r="CJ549">
        <v>16.931822567505431</v>
      </c>
      <c r="CK549">
        <v>9.8483649734227546E-2</v>
      </c>
      <c r="CL549">
        <v>3.5413577297787562</v>
      </c>
      <c r="CM549">
        <v>7</v>
      </c>
      <c r="CN549">
        <v>3.736991601697087</v>
      </c>
      <c r="CO549">
        <v>3.891215626819053</v>
      </c>
      <c r="CP549">
        <v>39.074669287047968</v>
      </c>
      <c r="CQ549">
        <v>35.585631687039793</v>
      </c>
      <c r="CR549">
        <v>38.701308725726697</v>
      </c>
      <c r="CS549">
        <v>38.701308725726697</v>
      </c>
      <c r="CT549">
        <v>0</v>
      </c>
      <c r="CU549">
        <v>0</v>
      </c>
    </row>
    <row r="550" spans="1:99" x14ac:dyDescent="0.3">
      <c r="A550" t="s">
        <v>1713</v>
      </c>
      <c r="B550" t="s">
        <v>905</v>
      </c>
      <c r="C550" t="s">
        <v>3382</v>
      </c>
      <c r="D550" t="s">
        <v>129</v>
      </c>
      <c r="E550">
        <v>0.17499999999999999</v>
      </c>
      <c r="F550">
        <v>0.8125</v>
      </c>
      <c r="G550">
        <v>9.8483649734227643E-2</v>
      </c>
      <c r="H550">
        <v>28</v>
      </c>
      <c r="I550">
        <v>112</v>
      </c>
      <c r="J550">
        <v>6</v>
      </c>
      <c r="K550">
        <v>20.839166236929771</v>
      </c>
      <c r="L550">
        <v>20.839150824927259</v>
      </c>
      <c r="M550">
        <v>30.858165873250929</v>
      </c>
      <c r="N550">
        <v>30.858305638632771</v>
      </c>
      <c r="O550">
        <v>30.858165873250929</v>
      </c>
      <c r="P550">
        <v>30.858305638632771</v>
      </c>
      <c r="Q550">
        <v>30.858165873250929</v>
      </c>
      <c r="R550" s="2">
        <v>20.839166236929771</v>
      </c>
      <c r="S550">
        <v>3</v>
      </c>
      <c r="T550">
        <v>2.25</v>
      </c>
      <c r="U550">
        <v>0.5</v>
      </c>
      <c r="V550">
        <v>10.95</v>
      </c>
      <c r="W550">
        <v>0.14058666666666669</v>
      </c>
      <c r="Y550" t="s">
        <v>84</v>
      </c>
      <c r="AA550">
        <v>14</v>
      </c>
      <c r="AB550">
        <v>270</v>
      </c>
      <c r="AC550" t="s">
        <v>1714</v>
      </c>
      <c r="AD550" t="s">
        <v>87</v>
      </c>
      <c r="AE550" t="s">
        <v>87</v>
      </c>
      <c r="AF550" t="s">
        <v>131</v>
      </c>
      <c r="AG550" t="b">
        <v>0</v>
      </c>
      <c r="AH550">
        <v>0.17499999999999999</v>
      </c>
      <c r="AI550">
        <v>9.9584096239782635E-2</v>
      </c>
      <c r="AJ550">
        <v>4</v>
      </c>
      <c r="AL550">
        <v>15.56871386307991</v>
      </c>
      <c r="AM550">
        <v>17.095167813083489</v>
      </c>
      <c r="AN550">
        <v>16.25563347071413</v>
      </c>
      <c r="AO550">
        <v>15.56871386307991</v>
      </c>
      <c r="AP550">
        <v>1.634933825742475</v>
      </c>
      <c r="AQ550">
        <v>1.702406836733336</v>
      </c>
      <c r="AR550">
        <v>166.43579210702171</v>
      </c>
      <c r="AS550">
        <v>1511.3814097003999</v>
      </c>
      <c r="AT550">
        <v>1.6222472136665429</v>
      </c>
      <c r="AU550">
        <v>14.73141233405676</v>
      </c>
      <c r="AV550">
        <v>16.760346940809359</v>
      </c>
      <c r="AW550">
        <v>17.111118358461191</v>
      </c>
      <c r="AX550">
        <v>20.62811931176536</v>
      </c>
      <c r="AY550">
        <v>21.059837979644549</v>
      </c>
      <c r="AZ550">
        <v>1.667508144138772</v>
      </c>
      <c r="BA550">
        <v>1.702406836733336</v>
      </c>
      <c r="BB550">
        <v>27.373713868646771</v>
      </c>
      <c r="BC550">
        <v>27.373713868646771</v>
      </c>
      <c r="BD550" t="b">
        <v>0</v>
      </c>
      <c r="BE550" t="b">
        <v>0</v>
      </c>
      <c r="BH550">
        <v>166.4357813623557</v>
      </c>
      <c r="BI550">
        <v>1511.380188461472</v>
      </c>
      <c r="BJ550">
        <v>1.6222473183946511</v>
      </c>
      <c r="BK550">
        <v>1.6222473183946511</v>
      </c>
      <c r="BL550">
        <v>1.6222473183946511</v>
      </c>
      <c r="BM550" t="s">
        <v>89</v>
      </c>
      <c r="BN550">
        <v>14.731402332701631</v>
      </c>
      <c r="BO550">
        <v>14.731402332701631</v>
      </c>
      <c r="BP550">
        <v>14.731402332701631</v>
      </c>
      <c r="BQ550" t="s">
        <v>89</v>
      </c>
      <c r="BR550">
        <v>16.207304922981269</v>
      </c>
      <c r="BS550">
        <v>16.207304922981269</v>
      </c>
      <c r="BT550">
        <v>16.207304922981269</v>
      </c>
      <c r="BU550" t="s">
        <v>89</v>
      </c>
      <c r="BV550">
        <v>0.10009358903924689</v>
      </c>
      <c r="BW550">
        <v>131.5586142260702</v>
      </c>
      <c r="BX550">
        <v>1978.084889533985</v>
      </c>
      <c r="BY550">
        <v>2.052317148431134</v>
      </c>
      <c r="BZ550">
        <v>2.052317148431134</v>
      </c>
      <c r="CA550">
        <v>2.052317148431134</v>
      </c>
      <c r="CB550" t="s">
        <v>89</v>
      </c>
      <c r="CC550" t="s">
        <v>90</v>
      </c>
      <c r="CD550">
        <v>20.839166236929771</v>
      </c>
      <c r="CE550">
        <v>20.839166236929771</v>
      </c>
      <c r="CF550">
        <v>20.839166236929771</v>
      </c>
      <c r="CG550" t="s">
        <v>89</v>
      </c>
      <c r="CH550" t="s">
        <v>91</v>
      </c>
      <c r="CI550">
        <v>1.6675076831002971</v>
      </c>
      <c r="CJ550">
        <v>16.931822567505439</v>
      </c>
      <c r="CK550">
        <v>9.848364973422763E-2</v>
      </c>
      <c r="CL550">
        <v>6.5768072124462558</v>
      </c>
      <c r="CM550">
        <v>7</v>
      </c>
      <c r="CN550">
        <v>2.012226247067662</v>
      </c>
      <c r="CO550">
        <v>2.0952699529025671</v>
      </c>
      <c r="CP550">
        <v>21.040206539179682</v>
      </c>
      <c r="CQ550">
        <v>19.16149398532912</v>
      </c>
      <c r="CR550">
        <v>20.839166236929771</v>
      </c>
      <c r="CS550">
        <v>20.839166236929771</v>
      </c>
      <c r="CT550">
        <v>0</v>
      </c>
      <c r="CU550">
        <v>0</v>
      </c>
    </row>
    <row r="551" spans="1:99" x14ac:dyDescent="0.3">
      <c r="A551" t="s">
        <v>1661</v>
      </c>
      <c r="B551" t="s">
        <v>905</v>
      </c>
      <c r="C551" t="s">
        <v>3382</v>
      </c>
      <c r="D551" t="s">
        <v>85</v>
      </c>
      <c r="E551">
        <v>2.5000000000000001E-2</v>
      </c>
      <c r="F551">
        <v>0.25</v>
      </c>
      <c r="G551">
        <v>2.4775464501818969E-2</v>
      </c>
      <c r="H551">
        <v>56</v>
      </c>
      <c r="I551">
        <v>112</v>
      </c>
      <c r="J551">
        <v>4</v>
      </c>
      <c r="K551">
        <v>265.31566796027812</v>
      </c>
      <c r="L551">
        <v>265.27229407932452</v>
      </c>
      <c r="M551">
        <v>324.89500285392762</v>
      </c>
      <c r="N551">
        <v>324.9524868975214</v>
      </c>
      <c r="O551">
        <v>324.89500285392762</v>
      </c>
      <c r="P551">
        <v>324.9524868975214</v>
      </c>
      <c r="Q551">
        <v>324.89500285392762</v>
      </c>
      <c r="R551" s="2">
        <v>265.31566796027812</v>
      </c>
      <c r="S551">
        <v>3</v>
      </c>
      <c r="T551">
        <v>2.25</v>
      </c>
      <c r="U551">
        <v>0.5</v>
      </c>
      <c r="V551">
        <v>10.95</v>
      </c>
      <c r="W551">
        <v>0.14058666666666669</v>
      </c>
      <c r="Y551" t="s">
        <v>84</v>
      </c>
      <c r="AA551">
        <v>14</v>
      </c>
      <c r="AB551">
        <v>30</v>
      </c>
      <c r="AC551" t="s">
        <v>1662</v>
      </c>
      <c r="AD551" t="s">
        <v>87</v>
      </c>
      <c r="AE551" t="s">
        <v>87</v>
      </c>
      <c r="AF551" t="s">
        <v>88</v>
      </c>
      <c r="AG551" t="b">
        <v>1</v>
      </c>
      <c r="AH551">
        <v>2.5000000000000001E-2</v>
      </c>
      <c r="AI551">
        <v>9.9584096239782635E-2</v>
      </c>
      <c r="AJ551">
        <v>4</v>
      </c>
      <c r="AL551">
        <v>15.56871386307991</v>
      </c>
      <c r="AM551">
        <v>15.88190616090213</v>
      </c>
      <c r="AN551">
        <v>16.25563347071413</v>
      </c>
      <c r="AO551">
        <v>15.56871386307991</v>
      </c>
      <c r="AP551">
        <v>1.634933825742475</v>
      </c>
      <c r="AQ551">
        <v>1.651265718549473</v>
      </c>
      <c r="AR551">
        <v>18.492865789669089</v>
      </c>
      <c r="AS551">
        <v>167.93126774448891</v>
      </c>
      <c r="AT551">
        <v>1.622247213666542</v>
      </c>
      <c r="AU551">
        <v>14.731412334056751</v>
      </c>
      <c r="AV551">
        <v>15.25700603259471</v>
      </c>
      <c r="AW551">
        <v>15.5757763117173</v>
      </c>
      <c r="AX551">
        <v>61.028024130378839</v>
      </c>
      <c r="AY551">
        <v>62.303105246869187</v>
      </c>
      <c r="AZ551">
        <v>1.6433297283315651</v>
      </c>
      <c r="BA551">
        <v>1.651265718549473</v>
      </c>
      <c r="BB551">
        <v>0.1477782163327018</v>
      </c>
      <c r="BC551">
        <v>0.1477782163327018</v>
      </c>
      <c r="BD551" t="b">
        <v>1</v>
      </c>
      <c r="BE551" t="b">
        <v>1</v>
      </c>
      <c r="BH551">
        <v>18.492864595817299</v>
      </c>
      <c r="BI551">
        <v>167.93113205127469</v>
      </c>
      <c r="BJ551">
        <v>1.6222473183946511</v>
      </c>
      <c r="BK551">
        <v>1.6222473183946511</v>
      </c>
      <c r="BL551">
        <v>1.6222473183946511</v>
      </c>
      <c r="BM551" t="s">
        <v>89</v>
      </c>
      <c r="BN551">
        <v>14.731402332701631</v>
      </c>
      <c r="BO551">
        <v>14.731402332701631</v>
      </c>
      <c r="BP551">
        <v>14.731402332701631</v>
      </c>
      <c r="BQ551" t="s">
        <v>89</v>
      </c>
      <c r="BR551">
        <v>16.207304922981269</v>
      </c>
      <c r="BS551">
        <v>16.207304922981269</v>
      </c>
      <c r="BT551">
        <v>16.207304922981269</v>
      </c>
      <c r="BU551" t="s">
        <v>89</v>
      </c>
      <c r="BV551">
        <v>0.10009358903924689</v>
      </c>
      <c r="BW551">
        <v>4.5639045352234824</v>
      </c>
      <c r="BX551">
        <v>225.57703293390941</v>
      </c>
      <c r="BY551">
        <v>6.5733189133262577</v>
      </c>
      <c r="BZ551">
        <v>6.5733189133262577</v>
      </c>
      <c r="CA551">
        <v>6.5733189133262577</v>
      </c>
      <c r="CB551" t="s">
        <v>89</v>
      </c>
      <c r="CC551" t="s">
        <v>90</v>
      </c>
      <c r="CD551">
        <v>265.31566796027812</v>
      </c>
      <c r="CE551">
        <v>265.31566796027812</v>
      </c>
      <c r="CF551">
        <v>265.31566796027812</v>
      </c>
      <c r="CG551" t="s">
        <v>89</v>
      </c>
      <c r="CH551" t="s">
        <v>91</v>
      </c>
      <c r="CI551">
        <v>1.643329728331564</v>
      </c>
      <c r="CJ551">
        <v>66.32891699006953</v>
      </c>
      <c r="CK551">
        <v>2.4775464501818969E-2</v>
      </c>
      <c r="CL551">
        <v>7.1560066043610357E-2</v>
      </c>
      <c r="CM551">
        <v>21</v>
      </c>
      <c r="CN551">
        <v>6.5397353029699019</v>
      </c>
      <c r="CO551">
        <v>6.6050628741978921</v>
      </c>
      <c r="CP551">
        <v>63.527624643608533</v>
      </c>
      <c r="CQ551">
        <v>62.274855452319628</v>
      </c>
      <c r="CR551">
        <v>265.31566796027812</v>
      </c>
      <c r="CS551">
        <v>265.31566796027812</v>
      </c>
      <c r="CT551">
        <v>0</v>
      </c>
      <c r="CU551">
        <v>0</v>
      </c>
    </row>
    <row r="552" spans="1:99" x14ac:dyDescent="0.3">
      <c r="A552" t="s">
        <v>1663</v>
      </c>
      <c r="B552" t="s">
        <v>905</v>
      </c>
      <c r="C552" t="s">
        <v>3382</v>
      </c>
      <c r="D552" t="s">
        <v>85</v>
      </c>
      <c r="E552">
        <v>2.5000000000000001E-2</v>
      </c>
      <c r="F552">
        <v>0.4375</v>
      </c>
      <c r="G552">
        <v>2.4775464501819E-2</v>
      </c>
      <c r="H552">
        <v>56</v>
      </c>
      <c r="I552">
        <v>112</v>
      </c>
      <c r="J552">
        <v>4</v>
      </c>
      <c r="K552">
        <v>151.6089531201587</v>
      </c>
      <c r="L552">
        <v>151.584168045328</v>
      </c>
      <c r="M552">
        <v>185.65428734510141</v>
      </c>
      <c r="N552">
        <v>185.68713537001199</v>
      </c>
      <c r="O552">
        <v>185.65428734510141</v>
      </c>
      <c r="P552">
        <v>185.68713537001199</v>
      </c>
      <c r="Q552">
        <v>185.65428734510141</v>
      </c>
      <c r="R552" s="2">
        <v>151.6089531201587</v>
      </c>
      <c r="S552">
        <v>3</v>
      </c>
      <c r="T552">
        <v>2.25</v>
      </c>
      <c r="U552">
        <v>0.5</v>
      </c>
      <c r="V552">
        <v>10.95</v>
      </c>
      <c r="W552">
        <v>0.14058666666666669</v>
      </c>
      <c r="Y552" t="s">
        <v>84</v>
      </c>
      <c r="AA552">
        <v>14</v>
      </c>
      <c r="AB552">
        <v>30</v>
      </c>
      <c r="AC552" t="s">
        <v>1664</v>
      </c>
      <c r="AD552" t="s">
        <v>87</v>
      </c>
      <c r="AE552" t="s">
        <v>87</v>
      </c>
      <c r="AF552" t="s">
        <v>88</v>
      </c>
      <c r="AG552" t="b">
        <v>1</v>
      </c>
      <c r="AH552">
        <v>2.5000000000000001E-2</v>
      </c>
      <c r="AI552">
        <v>9.9584096239782635E-2</v>
      </c>
      <c r="AJ552">
        <v>4</v>
      </c>
      <c r="AL552">
        <v>15.56871386307991</v>
      </c>
      <c r="AM552">
        <v>15.88190616090213</v>
      </c>
      <c r="AN552">
        <v>16.25563347071413</v>
      </c>
      <c r="AO552">
        <v>15.56871386307991</v>
      </c>
      <c r="AP552">
        <v>1.634933825742475</v>
      </c>
      <c r="AQ552">
        <v>1.651265718549473</v>
      </c>
      <c r="AR552">
        <v>18.492865789669089</v>
      </c>
      <c r="AS552">
        <v>167.93126774448891</v>
      </c>
      <c r="AT552">
        <v>1.622247213666542</v>
      </c>
      <c r="AU552">
        <v>14.731412334056751</v>
      </c>
      <c r="AV552">
        <v>15.25700603259464</v>
      </c>
      <c r="AW552">
        <v>15.57577631171727</v>
      </c>
      <c r="AX552">
        <v>34.873156645930599</v>
      </c>
      <c r="AY552">
        <v>35.601774426782328</v>
      </c>
      <c r="AZ552">
        <v>1.643329728331564</v>
      </c>
      <c r="BA552">
        <v>1.651265718549473</v>
      </c>
      <c r="BB552">
        <v>0.25861187858222789</v>
      </c>
      <c r="BC552">
        <v>0.25861187858222789</v>
      </c>
      <c r="BD552" t="b">
        <v>1</v>
      </c>
      <c r="BE552" t="b">
        <v>1</v>
      </c>
      <c r="BH552">
        <v>18.492864595817299</v>
      </c>
      <c r="BI552">
        <v>167.93113205127469</v>
      </c>
      <c r="BJ552">
        <v>1.6222473183946511</v>
      </c>
      <c r="BK552">
        <v>1.6222473183946511</v>
      </c>
      <c r="BL552">
        <v>1.6222473183946511</v>
      </c>
      <c r="BM552" t="s">
        <v>89</v>
      </c>
      <c r="BN552">
        <v>14.731402332701631</v>
      </c>
      <c r="BO552">
        <v>14.731402332701631</v>
      </c>
      <c r="BP552">
        <v>14.731402332701631</v>
      </c>
      <c r="BQ552" t="s">
        <v>89</v>
      </c>
      <c r="BR552">
        <v>16.207304922981269</v>
      </c>
      <c r="BS552">
        <v>16.207304922981269</v>
      </c>
      <c r="BT552">
        <v>16.207304922981269</v>
      </c>
      <c r="BU552" t="s">
        <v>89</v>
      </c>
      <c r="BV552">
        <v>0.10009358903924689</v>
      </c>
      <c r="BW552">
        <v>7.9868329366410933</v>
      </c>
      <c r="BX552">
        <v>394.7598076343412</v>
      </c>
      <c r="BY552">
        <v>3.756182236186433</v>
      </c>
      <c r="BZ552">
        <v>3.756182236186433</v>
      </c>
      <c r="CA552">
        <v>3.756182236186433</v>
      </c>
      <c r="CB552" t="s">
        <v>89</v>
      </c>
      <c r="CC552" t="s">
        <v>90</v>
      </c>
      <c r="CD552">
        <v>151.60895312015879</v>
      </c>
      <c r="CE552">
        <v>151.60895312015879</v>
      </c>
      <c r="CF552">
        <v>151.60895312015879</v>
      </c>
      <c r="CG552" t="s">
        <v>89</v>
      </c>
      <c r="CH552" t="s">
        <v>91</v>
      </c>
      <c r="CI552">
        <v>1.6433297283315651</v>
      </c>
      <c r="CJ552">
        <v>66.328916990069487</v>
      </c>
      <c r="CK552">
        <v>2.477546450181899E-2</v>
      </c>
      <c r="CL552">
        <v>0.12523011557631811</v>
      </c>
      <c r="CM552">
        <v>21</v>
      </c>
      <c r="CN552">
        <v>3.736991601697087</v>
      </c>
      <c r="CO552">
        <v>3.774321642398796</v>
      </c>
      <c r="CP552">
        <v>36.301499796347727</v>
      </c>
      <c r="CQ552">
        <v>35.585631687039793</v>
      </c>
      <c r="CR552">
        <v>151.6089531201587</v>
      </c>
      <c r="CS552">
        <v>151.60895312015879</v>
      </c>
      <c r="CT552">
        <v>1.13686837721616E-13</v>
      </c>
      <c r="CU552">
        <v>-7.4986889218549448E-14</v>
      </c>
    </row>
    <row r="553" spans="1:99" x14ac:dyDescent="0.3">
      <c r="A553" t="s">
        <v>1665</v>
      </c>
      <c r="B553" t="s">
        <v>905</v>
      </c>
      <c r="C553" t="s">
        <v>3382</v>
      </c>
      <c r="D553" t="s">
        <v>85</v>
      </c>
      <c r="E553">
        <v>2.5000000000000001E-2</v>
      </c>
      <c r="F553">
        <v>0.8125</v>
      </c>
      <c r="G553">
        <v>2.4775464501818969E-2</v>
      </c>
      <c r="H553">
        <v>56</v>
      </c>
      <c r="I553">
        <v>112</v>
      </c>
      <c r="J553">
        <v>4</v>
      </c>
      <c r="K553">
        <v>81.635590141624021</v>
      </c>
      <c r="L553">
        <v>81.622244332099811</v>
      </c>
      <c r="M553">
        <v>99.967693185823876</v>
      </c>
      <c r="N553">
        <v>99.985380583852731</v>
      </c>
      <c r="O553">
        <v>99.967693185823876</v>
      </c>
      <c r="P553">
        <v>99.985380583852731</v>
      </c>
      <c r="Q553">
        <v>99.967693185823876</v>
      </c>
      <c r="R553" s="2">
        <v>81.635590141624021</v>
      </c>
      <c r="S553">
        <v>3</v>
      </c>
      <c r="T553">
        <v>2.25</v>
      </c>
      <c r="U553">
        <v>0.5</v>
      </c>
      <c r="V553">
        <v>10.95</v>
      </c>
      <c r="W553">
        <v>0.14058666666666669</v>
      </c>
      <c r="Y553" t="s">
        <v>84</v>
      </c>
      <c r="AA553">
        <v>14</v>
      </c>
      <c r="AB553">
        <v>30</v>
      </c>
      <c r="AC553" t="s">
        <v>1666</v>
      </c>
      <c r="AD553" t="s">
        <v>87</v>
      </c>
      <c r="AE553" t="s">
        <v>87</v>
      </c>
      <c r="AF553" t="s">
        <v>88</v>
      </c>
      <c r="AG553" t="b">
        <v>1</v>
      </c>
      <c r="AH553">
        <v>2.5000000000000001E-2</v>
      </c>
      <c r="AI553">
        <v>9.9584096239782635E-2</v>
      </c>
      <c r="AJ553">
        <v>4</v>
      </c>
      <c r="AL553">
        <v>15.56871386307991</v>
      </c>
      <c r="AM553">
        <v>15.88190616090213</v>
      </c>
      <c r="AN553">
        <v>16.25563347071413</v>
      </c>
      <c r="AO553">
        <v>15.56871386307991</v>
      </c>
      <c r="AP553">
        <v>1.634933825742475</v>
      </c>
      <c r="AQ553">
        <v>1.651265718549473</v>
      </c>
      <c r="AR553">
        <v>18.492865789669089</v>
      </c>
      <c r="AS553">
        <v>167.93126774448891</v>
      </c>
      <c r="AT553">
        <v>1.622247213666542</v>
      </c>
      <c r="AU553">
        <v>14.731412334056751</v>
      </c>
      <c r="AV553">
        <v>15.25700603259477</v>
      </c>
      <c r="AW553">
        <v>15.575776311717361</v>
      </c>
      <c r="AX553">
        <v>18.777853578578171</v>
      </c>
      <c r="AY553">
        <v>19.170186229805971</v>
      </c>
      <c r="AZ553">
        <v>1.6433297283315651</v>
      </c>
      <c r="BA553">
        <v>1.651265718549473</v>
      </c>
      <c r="BB553">
        <v>0.48027920308128169</v>
      </c>
      <c r="BC553">
        <v>0.48027920308128169</v>
      </c>
      <c r="BD553" t="b">
        <v>1</v>
      </c>
      <c r="BE553" t="b">
        <v>1</v>
      </c>
      <c r="BH553">
        <v>18.492864595817299</v>
      </c>
      <c r="BI553">
        <v>167.93113205127469</v>
      </c>
      <c r="BJ553">
        <v>1.6222473183946511</v>
      </c>
      <c r="BK553">
        <v>1.6222473183946511</v>
      </c>
      <c r="BL553">
        <v>1.6222473183946511</v>
      </c>
      <c r="BM553" t="s">
        <v>89</v>
      </c>
      <c r="BN553">
        <v>14.731402332701631</v>
      </c>
      <c r="BO553">
        <v>14.731402332701631</v>
      </c>
      <c r="BP553">
        <v>14.731402332701631</v>
      </c>
      <c r="BQ553" t="s">
        <v>89</v>
      </c>
      <c r="BR553">
        <v>16.207304922981269</v>
      </c>
      <c r="BS553">
        <v>16.207304922981269</v>
      </c>
      <c r="BT553">
        <v>16.207304922981269</v>
      </c>
      <c r="BU553" t="s">
        <v>89</v>
      </c>
      <c r="BV553">
        <v>0.10009358903924689</v>
      </c>
      <c r="BW553">
        <v>14.83268973947632</v>
      </c>
      <c r="BX553">
        <v>733.12535703520518</v>
      </c>
      <c r="BY553">
        <v>2.0225596656388491</v>
      </c>
      <c r="BZ553">
        <v>2.0225596656388491</v>
      </c>
      <c r="CA553">
        <v>2.0225596656388491</v>
      </c>
      <c r="CB553" t="s">
        <v>89</v>
      </c>
      <c r="CC553" t="s">
        <v>90</v>
      </c>
      <c r="CD553">
        <v>81.635590141624021</v>
      </c>
      <c r="CE553">
        <v>81.635590141624021</v>
      </c>
      <c r="CF553">
        <v>81.635590141624021</v>
      </c>
      <c r="CG553" t="s">
        <v>89</v>
      </c>
      <c r="CH553" t="s">
        <v>91</v>
      </c>
      <c r="CI553">
        <v>1.6433297283315651</v>
      </c>
      <c r="CJ553">
        <v>66.328916990069516</v>
      </c>
      <c r="CK553">
        <v>2.4775464501818969E-2</v>
      </c>
      <c r="CL553">
        <v>0.23257021464173361</v>
      </c>
      <c r="CM553">
        <v>21</v>
      </c>
      <c r="CN553">
        <v>2.012226247067662</v>
      </c>
      <c r="CO553">
        <v>2.0323270382147358</v>
      </c>
      <c r="CP553">
        <v>19.546961428802621</v>
      </c>
      <c r="CQ553">
        <v>19.16149398532912</v>
      </c>
      <c r="CR553">
        <v>81.635590141624021</v>
      </c>
      <c r="CS553">
        <v>81.635590141624021</v>
      </c>
      <c r="CT553">
        <v>0</v>
      </c>
      <c r="CU553">
        <v>0</v>
      </c>
    </row>
    <row r="554" spans="1:99" x14ac:dyDescent="0.3">
      <c r="A554" t="s">
        <v>1667</v>
      </c>
      <c r="B554" t="s">
        <v>905</v>
      </c>
      <c r="C554" t="s">
        <v>3382</v>
      </c>
      <c r="D554" t="s">
        <v>85</v>
      </c>
      <c r="E554">
        <v>0.1</v>
      </c>
      <c r="F554">
        <v>0.25</v>
      </c>
      <c r="G554">
        <v>8.8912017606445681E-2</v>
      </c>
      <c r="H554">
        <v>70</v>
      </c>
      <c r="I554">
        <v>112</v>
      </c>
      <c r="J554">
        <v>3</v>
      </c>
      <c r="K554">
        <v>74.73284761932986</v>
      </c>
      <c r="L554">
        <v>74.732783452453845</v>
      </c>
      <c r="M554">
        <v>128.0906907273426</v>
      </c>
      <c r="N554">
        <v>128.0911739151976</v>
      </c>
      <c r="O554">
        <v>128.0906907273426</v>
      </c>
      <c r="P554">
        <v>128.0911739151976</v>
      </c>
      <c r="Q554">
        <v>128.0906907273426</v>
      </c>
      <c r="R554" s="2">
        <v>74.73284761932986</v>
      </c>
      <c r="S554">
        <v>3</v>
      </c>
      <c r="T554">
        <v>2.25</v>
      </c>
      <c r="U554">
        <v>0.5</v>
      </c>
      <c r="V554">
        <v>10.95</v>
      </c>
      <c r="W554">
        <v>0.14058666666666669</v>
      </c>
      <c r="Y554" t="s">
        <v>84</v>
      </c>
      <c r="AA554">
        <v>14</v>
      </c>
      <c r="AB554">
        <v>30</v>
      </c>
      <c r="AC554" t="s">
        <v>1668</v>
      </c>
      <c r="AD554" t="s">
        <v>87</v>
      </c>
      <c r="AE554" t="s">
        <v>87</v>
      </c>
      <c r="AF554" t="s">
        <v>88</v>
      </c>
      <c r="AG554" t="b">
        <v>0</v>
      </c>
      <c r="AH554">
        <v>0.1</v>
      </c>
      <c r="AI554">
        <v>9.9584096239782635E-2</v>
      </c>
      <c r="AJ554">
        <v>4</v>
      </c>
      <c r="AL554">
        <v>15.56871386307991</v>
      </c>
      <c r="AM554">
        <v>17.095167813083489</v>
      </c>
      <c r="AN554">
        <v>16.25563347071413</v>
      </c>
      <c r="AO554">
        <v>15.56871386307991</v>
      </c>
      <c r="AP554">
        <v>1.634933825742475</v>
      </c>
      <c r="AQ554">
        <v>1.702406836733336</v>
      </c>
      <c r="AR554">
        <v>18.492865789669089</v>
      </c>
      <c r="AS554">
        <v>167.93126774448891</v>
      </c>
      <c r="AT554">
        <v>1.622247213666542</v>
      </c>
      <c r="AU554">
        <v>14.731412334056751</v>
      </c>
      <c r="AV554">
        <v>13.224866520523349</v>
      </c>
      <c r="AW554">
        <v>13.68878687016471</v>
      </c>
      <c r="AX554">
        <v>52.899466082093383</v>
      </c>
      <c r="AY554">
        <v>54.75514748065882</v>
      </c>
      <c r="AZ554">
        <v>1.661158742438035</v>
      </c>
      <c r="BA554">
        <v>1.702406836733336</v>
      </c>
      <c r="BB554">
        <v>1.374052177320729</v>
      </c>
      <c r="BC554">
        <v>1.374052177320729</v>
      </c>
      <c r="BD554" t="b">
        <v>1</v>
      </c>
      <c r="BE554" t="b">
        <v>1</v>
      </c>
      <c r="BH554">
        <v>18.492864595817299</v>
      </c>
      <c r="BI554">
        <v>167.93113205127469</v>
      </c>
      <c r="BJ554">
        <v>1.6222473183946511</v>
      </c>
      <c r="BK554">
        <v>1.6222473183946511</v>
      </c>
      <c r="BL554">
        <v>1.6222473183946511</v>
      </c>
      <c r="BM554" t="s">
        <v>89</v>
      </c>
      <c r="BN554">
        <v>14.731402332701631</v>
      </c>
      <c r="BO554">
        <v>14.731402332701631</v>
      </c>
      <c r="BP554">
        <v>14.731402332701631</v>
      </c>
      <c r="BQ554" t="s">
        <v>89</v>
      </c>
      <c r="BR554">
        <v>16.207304922981269</v>
      </c>
      <c r="BS554">
        <v>16.207304922981269</v>
      </c>
      <c r="BT554">
        <v>16.207304922981269</v>
      </c>
      <c r="BU554" t="s">
        <v>89</v>
      </c>
      <c r="BV554">
        <v>0.10009358903924689</v>
      </c>
      <c r="BW554">
        <v>4.5149116719471172</v>
      </c>
      <c r="BX554">
        <v>87.035179548328557</v>
      </c>
      <c r="BY554">
        <v>6.6446482633096764</v>
      </c>
      <c r="BZ554">
        <v>6.6446482633096764</v>
      </c>
      <c r="CA554">
        <v>6.6446482633096764</v>
      </c>
      <c r="CB554" t="s">
        <v>89</v>
      </c>
      <c r="CC554" t="s">
        <v>90</v>
      </c>
      <c r="CD554">
        <v>74.732847619329831</v>
      </c>
      <c r="CE554">
        <v>74.732847619329831</v>
      </c>
      <c r="CF554">
        <v>74.732847619329831</v>
      </c>
      <c r="CG554" t="s">
        <v>89</v>
      </c>
      <c r="CH554" t="s">
        <v>91</v>
      </c>
      <c r="CI554">
        <v>1.6611620658274191</v>
      </c>
      <c r="CJ554">
        <v>18.683211904832461</v>
      </c>
      <c r="CK554">
        <v>8.8912017606445681E-2</v>
      </c>
      <c r="CL554">
        <v>0.17142369563024409</v>
      </c>
      <c r="CM554">
        <v>10</v>
      </c>
      <c r="CN554">
        <v>6.5397353029699019</v>
      </c>
      <c r="CO554">
        <v>6.8096273469333433</v>
      </c>
      <c r="CP554">
        <v>68.380671252333954</v>
      </c>
      <c r="CQ554">
        <v>62.274855452319628</v>
      </c>
      <c r="CR554">
        <v>74.73284761932986</v>
      </c>
      <c r="CS554">
        <v>74.732847619329831</v>
      </c>
      <c r="CT554">
        <v>2.8421709430404007E-14</v>
      </c>
      <c r="CU554">
        <v>3.8031080489769352E-14</v>
      </c>
    </row>
    <row r="555" spans="1:99" x14ac:dyDescent="0.3">
      <c r="A555" t="s">
        <v>1669</v>
      </c>
      <c r="B555" t="s">
        <v>905</v>
      </c>
      <c r="C555" t="s">
        <v>3382</v>
      </c>
      <c r="D555" t="s">
        <v>85</v>
      </c>
      <c r="E555">
        <v>0.1</v>
      </c>
      <c r="F555">
        <v>0.4375</v>
      </c>
      <c r="G555">
        <v>8.8912017606445751E-2</v>
      </c>
      <c r="H555">
        <v>70</v>
      </c>
      <c r="I555">
        <v>112</v>
      </c>
      <c r="J555">
        <v>3</v>
      </c>
      <c r="K555">
        <v>42.704484353902757</v>
      </c>
      <c r="L555">
        <v>42.704447687116463</v>
      </c>
      <c r="M555">
        <v>73.194680415624362</v>
      </c>
      <c r="N555">
        <v>73.194956522970088</v>
      </c>
      <c r="O555">
        <v>73.194680415624362</v>
      </c>
      <c r="P555">
        <v>73.194956522970088</v>
      </c>
      <c r="Q555">
        <v>73.194680415624362</v>
      </c>
      <c r="R555" s="2">
        <v>42.704484353902757</v>
      </c>
      <c r="S555">
        <v>3</v>
      </c>
      <c r="T555">
        <v>2.25</v>
      </c>
      <c r="U555">
        <v>0.5</v>
      </c>
      <c r="V555">
        <v>10.95</v>
      </c>
      <c r="W555">
        <v>0.14058666666666669</v>
      </c>
      <c r="Y555" t="s">
        <v>84</v>
      </c>
      <c r="AA555">
        <v>14</v>
      </c>
      <c r="AB555">
        <v>30</v>
      </c>
      <c r="AC555" t="s">
        <v>1670</v>
      </c>
      <c r="AD555" t="s">
        <v>87</v>
      </c>
      <c r="AE555" t="s">
        <v>87</v>
      </c>
      <c r="AF555" t="s">
        <v>88</v>
      </c>
      <c r="AG555" t="b">
        <v>0</v>
      </c>
      <c r="AH555">
        <v>0.1</v>
      </c>
      <c r="AI555">
        <v>9.9584096239782635E-2</v>
      </c>
      <c r="AJ555">
        <v>4</v>
      </c>
      <c r="AL555">
        <v>15.56871386307991</v>
      </c>
      <c r="AM555">
        <v>17.095167813083489</v>
      </c>
      <c r="AN555">
        <v>16.25563347071413</v>
      </c>
      <c r="AO555">
        <v>15.56871386307991</v>
      </c>
      <c r="AP555">
        <v>1.634933825742475</v>
      </c>
      <c r="AQ555">
        <v>1.702406836733336</v>
      </c>
      <c r="AR555">
        <v>18.492865789669089</v>
      </c>
      <c r="AS555">
        <v>167.93126774448891</v>
      </c>
      <c r="AT555">
        <v>1.622247213666542</v>
      </c>
      <c r="AU555">
        <v>14.731412334056751</v>
      </c>
      <c r="AV555">
        <v>13.22486652052336</v>
      </c>
      <c r="AW555">
        <v>13.6887868701647</v>
      </c>
      <c r="AX555">
        <v>30.22826633262483</v>
      </c>
      <c r="AY555">
        <v>31.288655703233609</v>
      </c>
      <c r="AZ555">
        <v>1.6611587424380361</v>
      </c>
      <c r="BA555">
        <v>1.702406836733336</v>
      </c>
      <c r="BB555">
        <v>2.4045913103112748</v>
      </c>
      <c r="BC555">
        <v>2.4045913103112748</v>
      </c>
      <c r="BD555" t="b">
        <v>1</v>
      </c>
      <c r="BE555" t="b">
        <v>1</v>
      </c>
      <c r="BH555">
        <v>18.492864595817299</v>
      </c>
      <c r="BI555">
        <v>167.93113205127469</v>
      </c>
      <c r="BJ555">
        <v>1.6222473183946511</v>
      </c>
      <c r="BK555">
        <v>1.6222473183946511</v>
      </c>
      <c r="BL555">
        <v>1.6222473183946511</v>
      </c>
      <c r="BM555" t="s">
        <v>89</v>
      </c>
      <c r="BN555">
        <v>14.731402332701631</v>
      </c>
      <c r="BO555">
        <v>14.731402332701631</v>
      </c>
      <c r="BP555">
        <v>14.731402332701631</v>
      </c>
      <c r="BQ555" t="s">
        <v>89</v>
      </c>
      <c r="BR555">
        <v>16.207304922981269</v>
      </c>
      <c r="BS555">
        <v>16.207304922981269</v>
      </c>
      <c r="BT555">
        <v>16.207304922981269</v>
      </c>
      <c r="BU555" t="s">
        <v>89</v>
      </c>
      <c r="BV555">
        <v>0.10009358903924689</v>
      </c>
      <c r="BW555">
        <v>7.9010954259074513</v>
      </c>
      <c r="BX555">
        <v>152.3115642095749</v>
      </c>
      <c r="BY555">
        <v>3.7969418647483879</v>
      </c>
      <c r="BZ555">
        <v>3.7969418647483879</v>
      </c>
      <c r="CA555">
        <v>3.7969418647483879</v>
      </c>
      <c r="CB555" t="s">
        <v>89</v>
      </c>
      <c r="CC555" t="s">
        <v>90</v>
      </c>
      <c r="CD555">
        <v>42.704484353902778</v>
      </c>
      <c r="CE555">
        <v>42.704484353902778</v>
      </c>
      <c r="CF555">
        <v>42.704484353902778</v>
      </c>
      <c r="CG555" t="s">
        <v>89</v>
      </c>
      <c r="CH555" t="s">
        <v>91</v>
      </c>
      <c r="CI555">
        <v>1.66116206582742</v>
      </c>
      <c r="CJ555">
        <v>18.683211904832461</v>
      </c>
      <c r="CK555">
        <v>8.8912017606445695E-2</v>
      </c>
      <c r="CL555">
        <v>0.29999146735292709</v>
      </c>
      <c r="CM555">
        <v>10</v>
      </c>
      <c r="CN555">
        <v>3.736991601697087</v>
      </c>
      <c r="CO555">
        <v>3.891215626819053</v>
      </c>
      <c r="CP555">
        <v>39.074669287047968</v>
      </c>
      <c r="CQ555">
        <v>35.585631687039793</v>
      </c>
      <c r="CR555">
        <v>42.704484353902757</v>
      </c>
      <c r="CS555">
        <v>42.704484353902778</v>
      </c>
      <c r="CT555">
        <v>2.1316282072803009E-14</v>
      </c>
      <c r="CU555">
        <v>-4.9915793142822248E-14</v>
      </c>
    </row>
    <row r="556" spans="1:99" x14ac:dyDescent="0.3">
      <c r="A556" t="s">
        <v>1671</v>
      </c>
      <c r="B556" t="s">
        <v>905</v>
      </c>
      <c r="C556" t="s">
        <v>3382</v>
      </c>
      <c r="D556" t="s">
        <v>85</v>
      </c>
      <c r="E556">
        <v>0.1</v>
      </c>
      <c r="F556">
        <v>0.8125</v>
      </c>
      <c r="G556">
        <v>8.8912017606445751E-2</v>
      </c>
      <c r="H556">
        <v>70</v>
      </c>
      <c r="I556">
        <v>112</v>
      </c>
      <c r="J556">
        <v>3</v>
      </c>
      <c r="K556">
        <v>22.994722344409169</v>
      </c>
      <c r="L556">
        <v>22.994702600755019</v>
      </c>
      <c r="M556">
        <v>39.412520223797728</v>
      </c>
      <c r="N556">
        <v>39.412668896983867</v>
      </c>
      <c r="O556">
        <v>39.412520223797728</v>
      </c>
      <c r="P556">
        <v>39.412668896983867</v>
      </c>
      <c r="Q556">
        <v>39.412520223797728</v>
      </c>
      <c r="R556" s="2">
        <v>22.994722344409169</v>
      </c>
      <c r="S556">
        <v>3</v>
      </c>
      <c r="T556">
        <v>2.25</v>
      </c>
      <c r="U556">
        <v>0.5</v>
      </c>
      <c r="V556">
        <v>10.95</v>
      </c>
      <c r="W556">
        <v>0.14058666666666669</v>
      </c>
      <c r="Y556" t="s">
        <v>84</v>
      </c>
      <c r="AA556">
        <v>14</v>
      </c>
      <c r="AB556">
        <v>30</v>
      </c>
      <c r="AC556" t="s">
        <v>1672</v>
      </c>
      <c r="AD556" t="s">
        <v>87</v>
      </c>
      <c r="AE556" t="s">
        <v>87</v>
      </c>
      <c r="AF556" t="s">
        <v>88</v>
      </c>
      <c r="AG556" t="b">
        <v>0</v>
      </c>
      <c r="AH556">
        <v>0.1</v>
      </c>
      <c r="AI556">
        <v>9.9584096239782635E-2</v>
      </c>
      <c r="AJ556">
        <v>4</v>
      </c>
      <c r="AL556">
        <v>15.56871386307991</v>
      </c>
      <c r="AM556">
        <v>17.095167813083489</v>
      </c>
      <c r="AN556">
        <v>16.25563347071413</v>
      </c>
      <c r="AO556">
        <v>15.56871386307991</v>
      </c>
      <c r="AP556">
        <v>1.634933825742475</v>
      </c>
      <c r="AQ556">
        <v>1.702406836733336</v>
      </c>
      <c r="AR556">
        <v>18.492865789669089</v>
      </c>
      <c r="AS556">
        <v>167.93126774448891</v>
      </c>
      <c r="AT556">
        <v>1.622247213666542</v>
      </c>
      <c r="AU556">
        <v>14.731412334056751</v>
      </c>
      <c r="AV556">
        <v>13.224866520523349</v>
      </c>
      <c r="AW556">
        <v>13.688786870164691</v>
      </c>
      <c r="AX556">
        <v>16.276758794490281</v>
      </c>
      <c r="AY556">
        <v>16.847737686356549</v>
      </c>
      <c r="AZ556">
        <v>1.661158742438037</v>
      </c>
      <c r="BA556">
        <v>1.702406836733336</v>
      </c>
      <c r="BB556">
        <v>4.4656695762923526</v>
      </c>
      <c r="BC556">
        <v>4.4656695762923526</v>
      </c>
      <c r="BD556" t="b">
        <v>1</v>
      </c>
      <c r="BE556" t="b">
        <v>1</v>
      </c>
      <c r="BH556">
        <v>18.492864595817299</v>
      </c>
      <c r="BI556">
        <v>167.93113205127469</v>
      </c>
      <c r="BJ556">
        <v>1.6222473183946511</v>
      </c>
      <c r="BK556">
        <v>1.6222473183946511</v>
      </c>
      <c r="BL556">
        <v>1.6222473183946511</v>
      </c>
      <c r="BM556" t="s">
        <v>89</v>
      </c>
      <c r="BN556">
        <v>14.731402332701631</v>
      </c>
      <c r="BO556">
        <v>14.731402332701631</v>
      </c>
      <c r="BP556">
        <v>14.731402332701631</v>
      </c>
      <c r="BQ556" t="s">
        <v>89</v>
      </c>
      <c r="BR556">
        <v>16.207304922981269</v>
      </c>
      <c r="BS556">
        <v>16.207304922981269</v>
      </c>
      <c r="BT556">
        <v>16.207304922981269</v>
      </c>
      <c r="BU556" t="s">
        <v>89</v>
      </c>
      <c r="BV556">
        <v>0.10009358903924689</v>
      </c>
      <c r="BW556">
        <v>14.67346293382812</v>
      </c>
      <c r="BX556">
        <v>282.86433353206769</v>
      </c>
      <c r="BY556">
        <v>2.0445071579414398</v>
      </c>
      <c r="BZ556">
        <v>2.0445071579414398</v>
      </c>
      <c r="CA556">
        <v>2.0445071579414398</v>
      </c>
      <c r="CB556" t="s">
        <v>89</v>
      </c>
      <c r="CC556" t="s">
        <v>90</v>
      </c>
      <c r="CD556">
        <v>22.994722344409169</v>
      </c>
      <c r="CE556">
        <v>22.994722344409169</v>
      </c>
      <c r="CF556">
        <v>22.994722344409169</v>
      </c>
      <c r="CG556" t="s">
        <v>89</v>
      </c>
      <c r="CH556" t="s">
        <v>91</v>
      </c>
      <c r="CI556">
        <v>1.66116206582742</v>
      </c>
      <c r="CJ556">
        <v>18.683211904832451</v>
      </c>
      <c r="CK556">
        <v>8.8912017606445751E-2</v>
      </c>
      <c r="CL556">
        <v>0.5571270107982933</v>
      </c>
      <c r="CM556">
        <v>10</v>
      </c>
      <c r="CN556">
        <v>2.012226247067662</v>
      </c>
      <c r="CO556">
        <v>2.0952699529025671</v>
      </c>
      <c r="CP556">
        <v>21.040206539179682</v>
      </c>
      <c r="CQ556">
        <v>19.16149398532912</v>
      </c>
      <c r="CR556">
        <v>22.994722344409169</v>
      </c>
      <c r="CS556">
        <v>22.994722344409169</v>
      </c>
      <c r="CT556">
        <v>3.5527136788005009E-15</v>
      </c>
      <c r="CU556">
        <v>1.5450126448968799E-14</v>
      </c>
    </row>
    <row r="557" spans="1:99" x14ac:dyDescent="0.3">
      <c r="A557" t="s">
        <v>1673</v>
      </c>
      <c r="B557" t="s">
        <v>905</v>
      </c>
      <c r="C557" t="s">
        <v>3382</v>
      </c>
      <c r="D557" t="s">
        <v>85</v>
      </c>
      <c r="E557">
        <v>0.17499999999999999</v>
      </c>
      <c r="F557">
        <v>0.25</v>
      </c>
      <c r="G557">
        <v>9.8483649734227574E-2</v>
      </c>
      <c r="H557">
        <v>28</v>
      </c>
      <c r="I557">
        <v>112</v>
      </c>
      <c r="J557">
        <v>6</v>
      </c>
      <c r="K557">
        <v>67.727290270021697</v>
      </c>
      <c r="L557">
        <v>67.727240181013528</v>
      </c>
      <c r="M557">
        <v>100.28903908806549</v>
      </c>
      <c r="N557">
        <v>100.28949332555641</v>
      </c>
      <c r="O557">
        <v>100.28903908806549</v>
      </c>
      <c r="P557">
        <v>100.28949332555641</v>
      </c>
      <c r="Q557">
        <v>100.28903908806549</v>
      </c>
      <c r="R557" s="2">
        <v>67.727290270021697</v>
      </c>
      <c r="S557">
        <v>3</v>
      </c>
      <c r="T557">
        <v>2.25</v>
      </c>
      <c r="U557">
        <v>0.5</v>
      </c>
      <c r="V557">
        <v>10.95</v>
      </c>
      <c r="W557">
        <v>0.14058666666666669</v>
      </c>
      <c r="Y557" t="s">
        <v>84</v>
      </c>
      <c r="AA557">
        <v>14</v>
      </c>
      <c r="AB557">
        <v>30</v>
      </c>
      <c r="AC557" t="s">
        <v>1674</v>
      </c>
      <c r="AD557" t="s">
        <v>87</v>
      </c>
      <c r="AE557" t="s">
        <v>87</v>
      </c>
      <c r="AF557" t="s">
        <v>88</v>
      </c>
      <c r="AG557" t="b">
        <v>0</v>
      </c>
      <c r="AH557">
        <v>0.17499999999999999</v>
      </c>
      <c r="AI557">
        <v>9.9584096239782635E-2</v>
      </c>
      <c r="AJ557">
        <v>4</v>
      </c>
      <c r="AL557">
        <v>15.56871386307991</v>
      </c>
      <c r="AM557">
        <v>17.095167813083489</v>
      </c>
      <c r="AN557">
        <v>16.25563347071413</v>
      </c>
      <c r="AO557">
        <v>15.56871386307991</v>
      </c>
      <c r="AP557">
        <v>1.634933825742475</v>
      </c>
      <c r="AQ557">
        <v>1.702406836733336</v>
      </c>
      <c r="AR557">
        <v>18.492865789669089</v>
      </c>
      <c r="AS557">
        <v>167.93126774448891</v>
      </c>
      <c r="AT557">
        <v>1.622247213666542</v>
      </c>
      <c r="AU557">
        <v>14.731412334056751</v>
      </c>
      <c r="AV557">
        <v>16.760346940809331</v>
      </c>
      <c r="AW557">
        <v>17.111118358461201</v>
      </c>
      <c r="AX557">
        <v>67.04138776323731</v>
      </c>
      <c r="AY557">
        <v>68.444473433844806</v>
      </c>
      <c r="AZ557">
        <v>1.667508144138768</v>
      </c>
      <c r="BA557">
        <v>1.702406836733336</v>
      </c>
      <c r="BB557">
        <v>0.93585346559477001</v>
      </c>
      <c r="BC557">
        <v>0.93585346559477001</v>
      </c>
      <c r="BD557" t="b">
        <v>0</v>
      </c>
      <c r="BE557" t="b">
        <v>0</v>
      </c>
      <c r="BH557">
        <v>18.492864595817299</v>
      </c>
      <c r="BI557">
        <v>167.93113205127469</v>
      </c>
      <c r="BJ557">
        <v>1.6222473183946511</v>
      </c>
      <c r="BK557">
        <v>1.6222473183946511</v>
      </c>
      <c r="BL557">
        <v>1.6222473183946511</v>
      </c>
      <c r="BM557" t="s">
        <v>89</v>
      </c>
      <c r="BN557">
        <v>14.731402332701631</v>
      </c>
      <c r="BO557">
        <v>14.731402332701631</v>
      </c>
      <c r="BP557">
        <v>14.731402332701631</v>
      </c>
      <c r="BQ557" t="s">
        <v>89</v>
      </c>
      <c r="BR557">
        <v>16.207304922981269</v>
      </c>
      <c r="BS557">
        <v>16.207304922981269</v>
      </c>
      <c r="BT557">
        <v>16.207304922981269</v>
      </c>
      <c r="BU557" t="s">
        <v>89</v>
      </c>
      <c r="BV557">
        <v>0.10009358903924689</v>
      </c>
      <c r="BW557">
        <v>4.4977304008912951</v>
      </c>
      <c r="BX557">
        <v>67.626833830221869</v>
      </c>
      <c r="BY557">
        <v>6.6700307324011758</v>
      </c>
      <c r="BZ557">
        <v>6.6700307324011758</v>
      </c>
      <c r="CA557">
        <v>6.6700307324011758</v>
      </c>
      <c r="CB557" t="s">
        <v>89</v>
      </c>
      <c r="CC557" t="s">
        <v>90</v>
      </c>
      <c r="CD557">
        <v>67.727290270021697</v>
      </c>
      <c r="CE557">
        <v>67.727290270021697</v>
      </c>
      <c r="CF557">
        <v>67.727290270021697</v>
      </c>
      <c r="CG557" t="s">
        <v>89</v>
      </c>
      <c r="CH557" t="s">
        <v>91</v>
      </c>
      <c r="CI557">
        <v>1.667507683100294</v>
      </c>
      <c r="CJ557">
        <v>16.931822567505421</v>
      </c>
      <c r="CK557">
        <v>9.8483649734227574E-2</v>
      </c>
      <c r="CL557">
        <v>0.2248481098272225</v>
      </c>
      <c r="CM557">
        <v>7</v>
      </c>
      <c r="CN557">
        <v>6.5397353029699019</v>
      </c>
      <c r="CO557">
        <v>6.8096273469333433</v>
      </c>
      <c r="CP557">
        <v>68.380671252333954</v>
      </c>
      <c r="CQ557">
        <v>62.274855452319628</v>
      </c>
      <c r="CR557">
        <v>67.727290270021697</v>
      </c>
      <c r="CS557">
        <v>67.727290270021697</v>
      </c>
      <c r="CT557">
        <v>0</v>
      </c>
      <c r="CU557">
        <v>0</v>
      </c>
    </row>
    <row r="558" spans="1:99" x14ac:dyDescent="0.3">
      <c r="A558" t="s">
        <v>1675</v>
      </c>
      <c r="B558" t="s">
        <v>905</v>
      </c>
      <c r="C558" t="s">
        <v>3382</v>
      </c>
      <c r="D558" t="s">
        <v>85</v>
      </c>
      <c r="E558">
        <v>0.17499999999999999</v>
      </c>
      <c r="F558">
        <v>0.4375</v>
      </c>
      <c r="G558">
        <v>9.8483649734227574E-2</v>
      </c>
      <c r="H558">
        <v>28</v>
      </c>
      <c r="I558">
        <v>112</v>
      </c>
      <c r="J558">
        <v>6</v>
      </c>
      <c r="K558">
        <v>38.70130872572669</v>
      </c>
      <c r="L558">
        <v>38.701280103436297</v>
      </c>
      <c r="M558">
        <v>57.308022336037418</v>
      </c>
      <c r="N558">
        <v>57.308281900317979</v>
      </c>
      <c r="O558">
        <v>57.308022336037418</v>
      </c>
      <c r="P558">
        <v>57.308281900317979</v>
      </c>
      <c r="Q558">
        <v>57.308022336037418</v>
      </c>
      <c r="R558" s="2">
        <v>38.70130872572669</v>
      </c>
      <c r="S558">
        <v>3</v>
      </c>
      <c r="T558">
        <v>2.25</v>
      </c>
      <c r="U558">
        <v>0.5</v>
      </c>
      <c r="V558">
        <v>10.95</v>
      </c>
      <c r="W558">
        <v>0.14058666666666669</v>
      </c>
      <c r="Y558" t="s">
        <v>84</v>
      </c>
      <c r="AA558">
        <v>14</v>
      </c>
      <c r="AB558">
        <v>30</v>
      </c>
      <c r="AC558" t="s">
        <v>1676</v>
      </c>
      <c r="AD558" t="s">
        <v>87</v>
      </c>
      <c r="AE558" t="s">
        <v>87</v>
      </c>
      <c r="AF558" t="s">
        <v>88</v>
      </c>
      <c r="AG558" t="b">
        <v>0</v>
      </c>
      <c r="AH558">
        <v>0.17499999999999999</v>
      </c>
      <c r="AI558">
        <v>9.9584096239782635E-2</v>
      </c>
      <c r="AJ558">
        <v>4</v>
      </c>
      <c r="AL558">
        <v>15.56871386307991</v>
      </c>
      <c r="AM558">
        <v>17.095167813083489</v>
      </c>
      <c r="AN558">
        <v>16.25563347071413</v>
      </c>
      <c r="AO558">
        <v>15.56871386307991</v>
      </c>
      <c r="AP558">
        <v>1.634933825742475</v>
      </c>
      <c r="AQ558">
        <v>1.702406836733336</v>
      </c>
      <c r="AR558">
        <v>18.492865789669089</v>
      </c>
      <c r="AS558">
        <v>167.93126774448891</v>
      </c>
      <c r="AT558">
        <v>1.622247213666542</v>
      </c>
      <c r="AU558">
        <v>14.731412334056751</v>
      </c>
      <c r="AV558">
        <v>16.760346940809331</v>
      </c>
      <c r="AW558">
        <v>17.111118358461201</v>
      </c>
      <c r="AX558">
        <v>38.309364436135617</v>
      </c>
      <c r="AY558">
        <v>39.111127676482738</v>
      </c>
      <c r="AZ558">
        <v>1.6675081441387689</v>
      </c>
      <c r="BA558">
        <v>1.702406836733336</v>
      </c>
      <c r="BB558">
        <v>1.6377435647908449</v>
      </c>
      <c r="BC558">
        <v>1.6377435647908449</v>
      </c>
      <c r="BD558" t="b">
        <v>0</v>
      </c>
      <c r="BE558" t="b">
        <v>0</v>
      </c>
      <c r="BH558">
        <v>18.492864595817299</v>
      </c>
      <c r="BI558">
        <v>167.93113205127469</v>
      </c>
      <c r="BJ558">
        <v>1.6222473183946511</v>
      </c>
      <c r="BK558">
        <v>1.6222473183946511</v>
      </c>
      <c r="BL558">
        <v>1.6222473183946511</v>
      </c>
      <c r="BM558" t="s">
        <v>89</v>
      </c>
      <c r="BN558">
        <v>14.731402332701631</v>
      </c>
      <c r="BO558">
        <v>14.731402332701631</v>
      </c>
      <c r="BP558">
        <v>14.731402332701631</v>
      </c>
      <c r="BQ558" t="s">
        <v>89</v>
      </c>
      <c r="BR558">
        <v>16.207304922981269</v>
      </c>
      <c r="BS558">
        <v>16.207304922981269</v>
      </c>
      <c r="BT558">
        <v>16.207304922981269</v>
      </c>
      <c r="BU558" t="s">
        <v>89</v>
      </c>
      <c r="BV558">
        <v>0.10009358903924689</v>
      </c>
      <c r="BW558">
        <v>7.8710282015597652</v>
      </c>
      <c r="BX558">
        <v>118.3469592028883</v>
      </c>
      <c r="BY558">
        <v>3.8114461328006728</v>
      </c>
      <c r="BZ558">
        <v>3.8114461328006728</v>
      </c>
      <c r="CA558">
        <v>3.8114461328006728</v>
      </c>
      <c r="CB558" t="s">
        <v>89</v>
      </c>
      <c r="CC558" t="s">
        <v>90</v>
      </c>
      <c r="CD558">
        <v>38.70130872572669</v>
      </c>
      <c r="CE558">
        <v>38.70130872572669</v>
      </c>
      <c r="CF558">
        <v>38.70130872572669</v>
      </c>
      <c r="CG558" t="s">
        <v>89</v>
      </c>
      <c r="CH558" t="s">
        <v>91</v>
      </c>
      <c r="CI558">
        <v>1.667507683100294</v>
      </c>
      <c r="CJ558">
        <v>16.931822567505431</v>
      </c>
      <c r="CK558">
        <v>9.8483649734227574E-2</v>
      </c>
      <c r="CL558">
        <v>0.39348419219763953</v>
      </c>
      <c r="CM558">
        <v>7</v>
      </c>
      <c r="CN558">
        <v>3.736991601697087</v>
      </c>
      <c r="CO558">
        <v>3.891215626819053</v>
      </c>
      <c r="CP558">
        <v>39.074669287047968</v>
      </c>
      <c r="CQ558">
        <v>35.585631687039793</v>
      </c>
      <c r="CR558">
        <v>38.70130872572669</v>
      </c>
      <c r="CS558">
        <v>38.70130872572669</v>
      </c>
      <c r="CT558">
        <v>0</v>
      </c>
      <c r="CU558">
        <v>0</v>
      </c>
    </row>
    <row r="559" spans="1:99" x14ac:dyDescent="0.3">
      <c r="A559" t="s">
        <v>1677</v>
      </c>
      <c r="B559" t="s">
        <v>905</v>
      </c>
      <c r="C559" t="s">
        <v>3382</v>
      </c>
      <c r="D559" t="s">
        <v>85</v>
      </c>
      <c r="E559">
        <v>0.17499999999999999</v>
      </c>
      <c r="F559">
        <v>0.8125</v>
      </c>
      <c r="G559">
        <v>9.8483649734227671E-2</v>
      </c>
      <c r="H559">
        <v>28</v>
      </c>
      <c r="I559">
        <v>112</v>
      </c>
      <c r="J559">
        <v>6</v>
      </c>
      <c r="K559">
        <v>20.83916623692976</v>
      </c>
      <c r="L559">
        <v>20.839150824927248</v>
      </c>
      <c r="M559">
        <v>30.858165873250929</v>
      </c>
      <c r="N559">
        <v>30.858305638632771</v>
      </c>
      <c r="O559">
        <v>30.858165873250929</v>
      </c>
      <c r="P559">
        <v>30.858305638632771</v>
      </c>
      <c r="Q559">
        <v>30.858165873250929</v>
      </c>
      <c r="R559" s="2">
        <v>20.83916623692976</v>
      </c>
      <c r="S559">
        <v>3</v>
      </c>
      <c r="T559">
        <v>2.25</v>
      </c>
      <c r="U559">
        <v>0.5</v>
      </c>
      <c r="V559">
        <v>10.95</v>
      </c>
      <c r="W559">
        <v>0.14058666666666669</v>
      </c>
      <c r="Y559" t="s">
        <v>84</v>
      </c>
      <c r="AA559">
        <v>14</v>
      </c>
      <c r="AB559">
        <v>30</v>
      </c>
      <c r="AC559" t="s">
        <v>1678</v>
      </c>
      <c r="AD559" t="s">
        <v>87</v>
      </c>
      <c r="AE559" t="s">
        <v>87</v>
      </c>
      <c r="AF559" t="s">
        <v>88</v>
      </c>
      <c r="AG559" t="b">
        <v>0</v>
      </c>
      <c r="AH559">
        <v>0.17499999999999999</v>
      </c>
      <c r="AI559">
        <v>9.9584096239782635E-2</v>
      </c>
      <c r="AJ559">
        <v>4</v>
      </c>
      <c r="AL559">
        <v>15.56871386307991</v>
      </c>
      <c r="AM559">
        <v>17.095167813083489</v>
      </c>
      <c r="AN559">
        <v>16.25563347071413</v>
      </c>
      <c r="AO559">
        <v>15.56871386307991</v>
      </c>
      <c r="AP559">
        <v>1.634933825742475</v>
      </c>
      <c r="AQ559">
        <v>1.702406836733336</v>
      </c>
      <c r="AR559">
        <v>18.492865789669089</v>
      </c>
      <c r="AS559">
        <v>167.93126774448891</v>
      </c>
      <c r="AT559">
        <v>1.622247213666542</v>
      </c>
      <c r="AU559">
        <v>14.731412334056751</v>
      </c>
      <c r="AV559">
        <v>16.760346940809359</v>
      </c>
      <c r="AW559">
        <v>17.111118358461201</v>
      </c>
      <c r="AX559">
        <v>20.628119311765371</v>
      </c>
      <c r="AY559">
        <v>21.059837979644559</v>
      </c>
      <c r="AZ559">
        <v>1.667508144138772</v>
      </c>
      <c r="BA559">
        <v>1.702406836733336</v>
      </c>
      <c r="BB559">
        <v>3.041523763182969</v>
      </c>
      <c r="BC559">
        <v>3.041523763182969</v>
      </c>
      <c r="BD559" t="b">
        <v>0</v>
      </c>
      <c r="BE559" t="b">
        <v>0</v>
      </c>
      <c r="BH559">
        <v>18.492864595817299</v>
      </c>
      <c r="BI559">
        <v>167.93113205127469</v>
      </c>
      <c r="BJ559">
        <v>1.6222473183946511</v>
      </c>
      <c r="BK559">
        <v>1.6222473183946511</v>
      </c>
      <c r="BL559">
        <v>1.6222473183946511</v>
      </c>
      <c r="BM559" t="s">
        <v>89</v>
      </c>
      <c r="BN559">
        <v>14.731402332701631</v>
      </c>
      <c r="BO559">
        <v>14.731402332701631</v>
      </c>
      <c r="BP559">
        <v>14.731402332701631</v>
      </c>
      <c r="BQ559" t="s">
        <v>89</v>
      </c>
      <c r="BR559">
        <v>16.207304922981269</v>
      </c>
      <c r="BS559">
        <v>16.207304922981269</v>
      </c>
      <c r="BT559">
        <v>16.207304922981269</v>
      </c>
      <c r="BU559" t="s">
        <v>89</v>
      </c>
      <c r="BV559">
        <v>0.10009358903924689</v>
      </c>
      <c r="BW559">
        <v>14.61762380289669</v>
      </c>
      <c r="BX559">
        <v>219.78720994822049</v>
      </c>
      <c r="BY559">
        <v>2.052317148431134</v>
      </c>
      <c r="BZ559">
        <v>2.052317148431134</v>
      </c>
      <c r="CA559">
        <v>2.052317148431134</v>
      </c>
      <c r="CB559" t="s">
        <v>89</v>
      </c>
      <c r="CC559" t="s">
        <v>90</v>
      </c>
      <c r="CD559">
        <v>20.839166236929771</v>
      </c>
      <c r="CE559">
        <v>20.839166236929771</v>
      </c>
      <c r="CF559">
        <v>20.839166236929771</v>
      </c>
      <c r="CG559" t="s">
        <v>89</v>
      </c>
      <c r="CH559" t="s">
        <v>91</v>
      </c>
      <c r="CI559">
        <v>1.6675076831002971</v>
      </c>
      <c r="CJ559">
        <v>16.931822567505439</v>
      </c>
      <c r="CK559">
        <v>9.8483649734227671E-2</v>
      </c>
      <c r="CL559">
        <v>0.73075635693847296</v>
      </c>
      <c r="CM559">
        <v>7</v>
      </c>
      <c r="CN559">
        <v>2.012226247067662</v>
      </c>
      <c r="CO559">
        <v>2.0952699529025671</v>
      </c>
      <c r="CP559">
        <v>21.040206539179682</v>
      </c>
      <c r="CQ559">
        <v>19.16149398532912</v>
      </c>
      <c r="CR559">
        <v>20.83916623692976</v>
      </c>
      <c r="CS559">
        <v>20.839166236929771</v>
      </c>
      <c r="CT559">
        <v>7.1054273576010019E-15</v>
      </c>
      <c r="CU559">
        <v>-3.4096504998406513E-14</v>
      </c>
    </row>
    <row r="560" spans="1:99" x14ac:dyDescent="0.3">
      <c r="A560" t="s">
        <v>1679</v>
      </c>
      <c r="B560" t="s">
        <v>905</v>
      </c>
      <c r="C560" t="s">
        <v>3382</v>
      </c>
      <c r="D560" t="s">
        <v>109</v>
      </c>
      <c r="E560">
        <v>2.5000000000000001E-2</v>
      </c>
      <c r="F560">
        <v>0.25</v>
      </c>
      <c r="G560">
        <v>2.4775464501818969E-2</v>
      </c>
      <c r="H560">
        <v>56</v>
      </c>
      <c r="I560">
        <v>112</v>
      </c>
      <c r="J560">
        <v>4</v>
      </c>
      <c r="K560">
        <v>265.31566796027812</v>
      </c>
      <c r="L560">
        <v>265.27229407932441</v>
      </c>
      <c r="M560">
        <v>324.89500285392751</v>
      </c>
      <c r="N560">
        <v>324.95248689752123</v>
      </c>
      <c r="O560">
        <v>324.89500285392751</v>
      </c>
      <c r="P560">
        <v>324.95248689752123</v>
      </c>
      <c r="Q560">
        <v>324.89500285392751</v>
      </c>
      <c r="R560" s="2">
        <v>265.31566796027812</v>
      </c>
      <c r="S560">
        <v>3</v>
      </c>
      <c r="T560">
        <v>2.25</v>
      </c>
      <c r="U560">
        <v>0.5</v>
      </c>
      <c r="V560">
        <v>10.95</v>
      </c>
      <c r="W560">
        <v>0.14058666666666669</v>
      </c>
      <c r="Y560" t="s">
        <v>84</v>
      </c>
      <c r="AA560">
        <v>14</v>
      </c>
      <c r="AB560">
        <v>90</v>
      </c>
      <c r="AC560" t="s">
        <v>1680</v>
      </c>
      <c r="AD560" t="s">
        <v>87</v>
      </c>
      <c r="AE560" t="s">
        <v>87</v>
      </c>
      <c r="AF560" t="s">
        <v>111</v>
      </c>
      <c r="AG560" t="b">
        <v>1</v>
      </c>
      <c r="AH560">
        <v>2.5000000000000001E-2</v>
      </c>
      <c r="AI560">
        <v>9.9584096239782635E-2</v>
      </c>
      <c r="AJ560">
        <v>4</v>
      </c>
      <c r="AL560">
        <v>15.56871386307991</v>
      </c>
      <c r="AM560">
        <v>15.88190616090213</v>
      </c>
      <c r="AN560">
        <v>16.25563347071413</v>
      </c>
      <c r="AO560">
        <v>15.56871386307991</v>
      </c>
      <c r="AP560">
        <v>1.634933825742475</v>
      </c>
      <c r="AQ560">
        <v>1.651265718549473</v>
      </c>
      <c r="AR560">
        <v>55.478597369007247</v>
      </c>
      <c r="AS560">
        <v>503.7938032334668</v>
      </c>
      <c r="AT560">
        <v>1.6222472136665429</v>
      </c>
      <c r="AU560">
        <v>14.73141233405676</v>
      </c>
      <c r="AV560">
        <v>15.25700603259469</v>
      </c>
      <c r="AW560">
        <v>15.575776311717259</v>
      </c>
      <c r="AX560">
        <v>61.028024130378753</v>
      </c>
      <c r="AY560">
        <v>62.303105246869052</v>
      </c>
      <c r="AZ560">
        <v>1.6433297283315651</v>
      </c>
      <c r="BA560">
        <v>1.651265718549473</v>
      </c>
      <c r="BB560">
        <v>0.44333464899810487</v>
      </c>
      <c r="BC560">
        <v>0.44333464899810487</v>
      </c>
      <c r="BD560" t="b">
        <v>1</v>
      </c>
      <c r="BE560" t="b">
        <v>1</v>
      </c>
      <c r="BH560">
        <v>55.478593787451921</v>
      </c>
      <c r="BI560">
        <v>503.79339615382418</v>
      </c>
      <c r="BJ560">
        <v>1.6222473183946511</v>
      </c>
      <c r="BK560">
        <v>1.6222473183946511</v>
      </c>
      <c r="BL560">
        <v>1.6222473183946511</v>
      </c>
      <c r="BM560" t="s">
        <v>89</v>
      </c>
      <c r="BN560">
        <v>14.731402332701631</v>
      </c>
      <c r="BO560">
        <v>14.73140233270162</v>
      </c>
      <c r="BP560">
        <v>14.731402332701631</v>
      </c>
      <c r="BQ560" t="s">
        <v>89</v>
      </c>
      <c r="BR560">
        <v>16.207304922981269</v>
      </c>
      <c r="BS560">
        <v>16.207304922981269</v>
      </c>
      <c r="BT560">
        <v>16.207304922981269</v>
      </c>
      <c r="BU560" t="s">
        <v>89</v>
      </c>
      <c r="BV560">
        <v>0.10009358903924689</v>
      </c>
      <c r="BW560">
        <v>13.691713605670451</v>
      </c>
      <c r="BX560">
        <v>676.73109880172797</v>
      </c>
      <c r="BY560">
        <v>6.5733189133262577</v>
      </c>
      <c r="BZ560">
        <v>6.5733189133262577</v>
      </c>
      <c r="CA560">
        <v>6.5733189133262577</v>
      </c>
      <c r="CB560" t="s">
        <v>89</v>
      </c>
      <c r="CC560" t="s">
        <v>90</v>
      </c>
      <c r="CD560">
        <v>265.31566796027812</v>
      </c>
      <c r="CE560">
        <v>265.31566796027812</v>
      </c>
      <c r="CF560">
        <v>265.31566796027812</v>
      </c>
      <c r="CG560" t="s">
        <v>89</v>
      </c>
      <c r="CH560" t="s">
        <v>91</v>
      </c>
      <c r="CI560">
        <v>1.643329728331564</v>
      </c>
      <c r="CJ560">
        <v>66.328916990069516</v>
      </c>
      <c r="CK560">
        <v>2.4775464501818969E-2</v>
      </c>
      <c r="CL560">
        <v>0.214680198130831</v>
      </c>
      <c r="CM560">
        <v>21</v>
      </c>
      <c r="CN560">
        <v>6.5397353029699019</v>
      </c>
      <c r="CO560">
        <v>6.6050628741978921</v>
      </c>
      <c r="CP560">
        <v>63.527624643608533</v>
      </c>
      <c r="CQ560">
        <v>62.274855452319628</v>
      </c>
      <c r="CR560">
        <v>265.31566796027812</v>
      </c>
      <c r="CS560">
        <v>265.31566796027812</v>
      </c>
      <c r="CT560">
        <v>5.6843418860808009E-14</v>
      </c>
      <c r="CU560">
        <v>-2.1424825491014111E-14</v>
      </c>
    </row>
    <row r="561" spans="1:99" x14ac:dyDescent="0.3">
      <c r="A561" t="s">
        <v>1681</v>
      </c>
      <c r="B561" t="s">
        <v>905</v>
      </c>
      <c r="C561" t="s">
        <v>3382</v>
      </c>
      <c r="D561" t="s">
        <v>109</v>
      </c>
      <c r="E561">
        <v>2.5000000000000001E-2</v>
      </c>
      <c r="F561">
        <v>0.4375</v>
      </c>
      <c r="G561">
        <v>2.477546450181899E-2</v>
      </c>
      <c r="H561">
        <v>56</v>
      </c>
      <c r="I561">
        <v>112</v>
      </c>
      <c r="J561">
        <v>4</v>
      </c>
      <c r="K561">
        <v>151.60895312015879</v>
      </c>
      <c r="L561">
        <v>151.58416804532811</v>
      </c>
      <c r="M561">
        <v>185.65428734510149</v>
      </c>
      <c r="N561">
        <v>185.6871353700121</v>
      </c>
      <c r="O561">
        <v>185.65428734510149</v>
      </c>
      <c r="P561">
        <v>185.6871353700121</v>
      </c>
      <c r="Q561">
        <v>185.65428734510149</v>
      </c>
      <c r="R561" s="2">
        <v>151.60895312015879</v>
      </c>
      <c r="S561">
        <v>3</v>
      </c>
      <c r="T561">
        <v>2.25</v>
      </c>
      <c r="U561">
        <v>0.5</v>
      </c>
      <c r="V561">
        <v>10.95</v>
      </c>
      <c r="W561">
        <v>0.14058666666666669</v>
      </c>
      <c r="Y561" t="s">
        <v>84</v>
      </c>
      <c r="AA561">
        <v>14</v>
      </c>
      <c r="AB561">
        <v>90</v>
      </c>
      <c r="AC561" t="s">
        <v>1682</v>
      </c>
      <c r="AD561" t="s">
        <v>87</v>
      </c>
      <c r="AE561" t="s">
        <v>87</v>
      </c>
      <c r="AF561" t="s">
        <v>111</v>
      </c>
      <c r="AG561" t="b">
        <v>1</v>
      </c>
      <c r="AH561">
        <v>2.5000000000000001E-2</v>
      </c>
      <c r="AI561">
        <v>9.9584096239782635E-2</v>
      </c>
      <c r="AJ561">
        <v>4</v>
      </c>
      <c r="AL561">
        <v>15.56871386307991</v>
      </c>
      <c r="AM561">
        <v>15.88190616090213</v>
      </c>
      <c r="AN561">
        <v>16.25563347071413</v>
      </c>
      <c r="AO561">
        <v>15.56871386307991</v>
      </c>
      <c r="AP561">
        <v>1.634933825742475</v>
      </c>
      <c r="AQ561">
        <v>1.651265718549473</v>
      </c>
      <c r="AR561">
        <v>55.478597369007247</v>
      </c>
      <c r="AS561">
        <v>503.7938032334668</v>
      </c>
      <c r="AT561">
        <v>1.6222472136665429</v>
      </c>
      <c r="AU561">
        <v>14.73141233405676</v>
      </c>
      <c r="AV561">
        <v>15.257006032594751</v>
      </c>
      <c r="AW561">
        <v>15.575776311717361</v>
      </c>
      <c r="AX561">
        <v>34.873156645930848</v>
      </c>
      <c r="AY561">
        <v>35.601774426782541</v>
      </c>
      <c r="AZ561">
        <v>1.643329728331564</v>
      </c>
      <c r="BA561">
        <v>1.651265718549473</v>
      </c>
      <c r="BB561">
        <v>0.77583563574668624</v>
      </c>
      <c r="BC561">
        <v>0.77583563574668624</v>
      </c>
      <c r="BD561" t="b">
        <v>1</v>
      </c>
      <c r="BE561" t="b">
        <v>1</v>
      </c>
      <c r="BH561">
        <v>55.478593787451921</v>
      </c>
      <c r="BI561">
        <v>503.79339615382418</v>
      </c>
      <c r="BJ561">
        <v>1.6222473183946511</v>
      </c>
      <c r="BK561">
        <v>1.6222473183946511</v>
      </c>
      <c r="BL561">
        <v>1.6222473183946511</v>
      </c>
      <c r="BM561" t="s">
        <v>89</v>
      </c>
      <c r="BN561">
        <v>14.731402332701631</v>
      </c>
      <c r="BO561">
        <v>14.73140233270162</v>
      </c>
      <c r="BP561">
        <v>14.731402332701631</v>
      </c>
      <c r="BQ561" t="s">
        <v>89</v>
      </c>
      <c r="BR561">
        <v>16.207304922981269</v>
      </c>
      <c r="BS561">
        <v>16.207304922981269</v>
      </c>
      <c r="BT561">
        <v>16.207304922981269</v>
      </c>
      <c r="BU561" t="s">
        <v>89</v>
      </c>
      <c r="BV561">
        <v>0.10009358903924689</v>
      </c>
      <c r="BW561">
        <v>23.960498809923291</v>
      </c>
      <c r="BX561">
        <v>1184.2794229030239</v>
      </c>
      <c r="BY561">
        <v>3.7561822361864321</v>
      </c>
      <c r="BZ561">
        <v>3.7561822361864321</v>
      </c>
      <c r="CA561">
        <v>3.7561822361864321</v>
      </c>
      <c r="CB561" t="s">
        <v>89</v>
      </c>
      <c r="CC561" t="s">
        <v>90</v>
      </c>
      <c r="CD561">
        <v>151.60895312015879</v>
      </c>
      <c r="CE561">
        <v>151.60895312015879</v>
      </c>
      <c r="CF561">
        <v>151.60895312015879</v>
      </c>
      <c r="CG561" t="s">
        <v>89</v>
      </c>
      <c r="CH561" t="s">
        <v>91</v>
      </c>
      <c r="CI561">
        <v>1.643329728331564</v>
      </c>
      <c r="CJ561">
        <v>66.328916990069473</v>
      </c>
      <c r="CK561">
        <v>2.4775464501818979E-2</v>
      </c>
      <c r="CL561">
        <v>0.37569034672895429</v>
      </c>
      <c r="CM561">
        <v>21</v>
      </c>
      <c r="CN561">
        <v>3.736991601697087</v>
      </c>
      <c r="CO561">
        <v>3.774321642398796</v>
      </c>
      <c r="CP561">
        <v>36.301499796347727</v>
      </c>
      <c r="CQ561">
        <v>35.585631687039793</v>
      </c>
      <c r="CR561">
        <v>151.60895312015879</v>
      </c>
      <c r="CS561">
        <v>151.60895312015879</v>
      </c>
      <c r="CT561">
        <v>0</v>
      </c>
      <c r="CU561">
        <v>0</v>
      </c>
    </row>
    <row r="562" spans="1:99" x14ac:dyDescent="0.3">
      <c r="A562" t="s">
        <v>1683</v>
      </c>
      <c r="B562" t="s">
        <v>905</v>
      </c>
      <c r="C562" t="s">
        <v>3382</v>
      </c>
      <c r="D562" t="s">
        <v>109</v>
      </c>
      <c r="E562">
        <v>2.5000000000000001E-2</v>
      </c>
      <c r="F562">
        <v>0.8125</v>
      </c>
      <c r="G562">
        <v>2.4775464501818969E-2</v>
      </c>
      <c r="H562">
        <v>56</v>
      </c>
      <c r="I562">
        <v>112</v>
      </c>
      <c r="J562">
        <v>4</v>
      </c>
      <c r="K562">
        <v>81.635590141624021</v>
      </c>
      <c r="L562">
        <v>81.622244332099797</v>
      </c>
      <c r="M562">
        <v>99.967693185823862</v>
      </c>
      <c r="N562">
        <v>99.985380583852674</v>
      </c>
      <c r="O562">
        <v>99.967693185823862</v>
      </c>
      <c r="P562">
        <v>99.985380583852674</v>
      </c>
      <c r="Q562">
        <v>99.967693185823862</v>
      </c>
      <c r="R562" s="2">
        <v>81.635590141624021</v>
      </c>
      <c r="S562">
        <v>3</v>
      </c>
      <c r="T562">
        <v>2.25</v>
      </c>
      <c r="U562">
        <v>0.5</v>
      </c>
      <c r="V562">
        <v>10.95</v>
      </c>
      <c r="W562">
        <v>0.14058666666666669</v>
      </c>
      <c r="Y562" t="s">
        <v>84</v>
      </c>
      <c r="AA562">
        <v>14</v>
      </c>
      <c r="AB562">
        <v>90</v>
      </c>
      <c r="AC562" t="s">
        <v>1684</v>
      </c>
      <c r="AD562" t="s">
        <v>87</v>
      </c>
      <c r="AE562" t="s">
        <v>87</v>
      </c>
      <c r="AF562" t="s">
        <v>111</v>
      </c>
      <c r="AG562" t="b">
        <v>1</v>
      </c>
      <c r="AH562">
        <v>2.5000000000000001E-2</v>
      </c>
      <c r="AI562">
        <v>9.9584096239782635E-2</v>
      </c>
      <c r="AJ562">
        <v>4</v>
      </c>
      <c r="AL562">
        <v>15.56871386307991</v>
      </c>
      <c r="AM562">
        <v>15.88190616090213</v>
      </c>
      <c r="AN562">
        <v>16.25563347071413</v>
      </c>
      <c r="AO562">
        <v>15.56871386307991</v>
      </c>
      <c r="AP562">
        <v>1.634933825742475</v>
      </c>
      <c r="AQ562">
        <v>1.651265718549473</v>
      </c>
      <c r="AR562">
        <v>55.478597369007247</v>
      </c>
      <c r="AS562">
        <v>503.7938032334668</v>
      </c>
      <c r="AT562">
        <v>1.6222472136665429</v>
      </c>
      <c r="AU562">
        <v>14.73141233405676</v>
      </c>
      <c r="AV562">
        <v>15.257006032594671</v>
      </c>
      <c r="AW562">
        <v>15.575776311717281</v>
      </c>
      <c r="AX562">
        <v>18.77785357857805</v>
      </c>
      <c r="AY562">
        <v>19.170186229805889</v>
      </c>
      <c r="AZ562">
        <v>1.643329728331564</v>
      </c>
      <c r="BA562">
        <v>1.651265718549473</v>
      </c>
      <c r="BB562">
        <v>1.440837609243842</v>
      </c>
      <c r="BC562">
        <v>1.440837609243842</v>
      </c>
      <c r="BD562" t="b">
        <v>1</v>
      </c>
      <c r="BE562" t="b">
        <v>1</v>
      </c>
      <c r="BH562">
        <v>55.478593787451921</v>
      </c>
      <c r="BI562">
        <v>503.79339615382418</v>
      </c>
      <c r="BJ562">
        <v>1.6222473183946511</v>
      </c>
      <c r="BK562">
        <v>1.6222473183946511</v>
      </c>
      <c r="BL562">
        <v>1.6222473183946511</v>
      </c>
      <c r="BM562" t="s">
        <v>89</v>
      </c>
      <c r="BN562">
        <v>14.731402332701631</v>
      </c>
      <c r="BO562">
        <v>14.73140233270162</v>
      </c>
      <c r="BP562">
        <v>14.731402332701631</v>
      </c>
      <c r="BQ562" t="s">
        <v>89</v>
      </c>
      <c r="BR562">
        <v>16.207304922981269</v>
      </c>
      <c r="BS562">
        <v>16.207304922981269</v>
      </c>
      <c r="BT562">
        <v>16.207304922981269</v>
      </c>
      <c r="BU562" t="s">
        <v>89</v>
      </c>
      <c r="BV562">
        <v>0.10009358903924689</v>
      </c>
      <c r="BW562">
        <v>44.498069218428952</v>
      </c>
      <c r="BX562">
        <v>2199.3760711056161</v>
      </c>
      <c r="BY562">
        <v>2.0225596656388491</v>
      </c>
      <c r="BZ562">
        <v>2.0225596656388491</v>
      </c>
      <c r="CA562">
        <v>2.0225596656388491</v>
      </c>
      <c r="CB562" t="s">
        <v>89</v>
      </c>
      <c r="CC562" t="s">
        <v>90</v>
      </c>
      <c r="CD562">
        <v>81.635590141623979</v>
      </c>
      <c r="CE562">
        <v>81.635590141623979</v>
      </c>
      <c r="CF562">
        <v>81.635590141623979</v>
      </c>
      <c r="CG562" t="s">
        <v>89</v>
      </c>
      <c r="CH562" t="s">
        <v>91</v>
      </c>
      <c r="CI562">
        <v>1.6433297283315651</v>
      </c>
      <c r="CJ562">
        <v>66.328916990069487</v>
      </c>
      <c r="CK562">
        <v>2.4775464501818979E-2</v>
      </c>
      <c r="CL562">
        <v>0.69771064392520088</v>
      </c>
      <c r="CM562">
        <v>21</v>
      </c>
      <c r="CN562">
        <v>2.012226247067662</v>
      </c>
      <c r="CO562">
        <v>2.0323270382147358</v>
      </c>
      <c r="CP562">
        <v>19.546961428802621</v>
      </c>
      <c r="CQ562">
        <v>19.16149398532912</v>
      </c>
      <c r="CR562">
        <v>81.635590141624021</v>
      </c>
      <c r="CS562">
        <v>81.635590141623979</v>
      </c>
      <c r="CT562">
        <v>4.2632564145606011E-14</v>
      </c>
      <c r="CU562">
        <v>5.2223012134346923E-14</v>
      </c>
    </row>
    <row r="563" spans="1:99" x14ac:dyDescent="0.3">
      <c r="A563" t="s">
        <v>1685</v>
      </c>
      <c r="B563" t="s">
        <v>905</v>
      </c>
      <c r="C563" t="s">
        <v>3382</v>
      </c>
      <c r="D563" t="s">
        <v>109</v>
      </c>
      <c r="E563">
        <v>0.1</v>
      </c>
      <c r="F563">
        <v>0.25</v>
      </c>
      <c r="G563">
        <v>8.8912017606445765E-2</v>
      </c>
      <c r="H563">
        <v>70</v>
      </c>
      <c r="I563">
        <v>112</v>
      </c>
      <c r="J563">
        <v>3</v>
      </c>
      <c r="K563">
        <v>74.73284761932976</v>
      </c>
      <c r="L563">
        <v>74.732783452453759</v>
      </c>
      <c r="M563">
        <v>128.09069072734249</v>
      </c>
      <c r="N563">
        <v>128.09117391519749</v>
      </c>
      <c r="O563">
        <v>128.09069072734249</v>
      </c>
      <c r="P563">
        <v>128.09117391519749</v>
      </c>
      <c r="Q563">
        <v>128.09069072734249</v>
      </c>
      <c r="R563" s="2">
        <v>74.73284761932976</v>
      </c>
      <c r="S563">
        <v>3</v>
      </c>
      <c r="T563">
        <v>2.25</v>
      </c>
      <c r="U563">
        <v>0.5</v>
      </c>
      <c r="V563">
        <v>10.95</v>
      </c>
      <c r="W563">
        <v>0.14058666666666669</v>
      </c>
      <c r="Y563" t="s">
        <v>84</v>
      </c>
      <c r="AA563">
        <v>14</v>
      </c>
      <c r="AB563">
        <v>90</v>
      </c>
      <c r="AC563" t="s">
        <v>1686</v>
      </c>
      <c r="AD563" t="s">
        <v>87</v>
      </c>
      <c r="AE563" t="s">
        <v>87</v>
      </c>
      <c r="AF563" t="s">
        <v>111</v>
      </c>
      <c r="AG563" t="b">
        <v>0</v>
      </c>
      <c r="AH563">
        <v>0.1</v>
      </c>
      <c r="AI563">
        <v>9.9584096239782635E-2</v>
      </c>
      <c r="AJ563">
        <v>4</v>
      </c>
      <c r="AL563">
        <v>15.56871386307991</v>
      </c>
      <c r="AM563">
        <v>17.095167813083489</v>
      </c>
      <c r="AN563">
        <v>16.25563347071413</v>
      </c>
      <c r="AO563">
        <v>15.56871386307991</v>
      </c>
      <c r="AP563">
        <v>1.634933825742475</v>
      </c>
      <c r="AQ563">
        <v>1.702406836733336</v>
      </c>
      <c r="AR563">
        <v>55.478597369007247</v>
      </c>
      <c r="AS563">
        <v>503.7938032334668</v>
      </c>
      <c r="AT563">
        <v>1.6222472136665429</v>
      </c>
      <c r="AU563">
        <v>14.73141233405676</v>
      </c>
      <c r="AV563">
        <v>13.22486652052336</v>
      </c>
      <c r="AW563">
        <v>13.68878687016471</v>
      </c>
      <c r="AX563">
        <v>52.89946608209344</v>
      </c>
      <c r="AY563">
        <v>54.755147480658849</v>
      </c>
      <c r="AZ563">
        <v>1.6611587424380361</v>
      </c>
      <c r="BA563">
        <v>1.702406836733336</v>
      </c>
      <c r="BB563">
        <v>4.1221565319621956</v>
      </c>
      <c r="BC563">
        <v>4.1221565319621956</v>
      </c>
      <c r="BD563" t="b">
        <v>1</v>
      </c>
      <c r="BE563" t="b">
        <v>1</v>
      </c>
      <c r="BH563">
        <v>55.478593787451921</v>
      </c>
      <c r="BI563">
        <v>503.79339615382418</v>
      </c>
      <c r="BJ563">
        <v>1.6222473183946511</v>
      </c>
      <c r="BK563">
        <v>1.6222473183946511</v>
      </c>
      <c r="BL563">
        <v>1.6222473183946511</v>
      </c>
      <c r="BM563" t="s">
        <v>89</v>
      </c>
      <c r="BN563">
        <v>14.731402332701631</v>
      </c>
      <c r="BO563">
        <v>14.73140233270162</v>
      </c>
      <c r="BP563">
        <v>14.731402332701631</v>
      </c>
      <c r="BQ563" t="s">
        <v>89</v>
      </c>
      <c r="BR563">
        <v>16.207304922981269</v>
      </c>
      <c r="BS563">
        <v>16.207304922981269</v>
      </c>
      <c r="BT563">
        <v>16.207304922981269</v>
      </c>
      <c r="BU563" t="s">
        <v>89</v>
      </c>
      <c r="BV563">
        <v>0.10009358903924689</v>
      </c>
      <c r="BW563">
        <v>13.544735015841351</v>
      </c>
      <c r="BX563">
        <v>261.10553864498559</v>
      </c>
      <c r="BY563">
        <v>6.6446482633096764</v>
      </c>
      <c r="BZ563">
        <v>6.6446482633096764</v>
      </c>
      <c r="CA563">
        <v>6.6446482633096764</v>
      </c>
      <c r="CB563" t="s">
        <v>89</v>
      </c>
      <c r="CC563" t="s">
        <v>90</v>
      </c>
      <c r="CD563">
        <v>74.73284761932976</v>
      </c>
      <c r="CE563">
        <v>74.73284761932976</v>
      </c>
      <c r="CF563">
        <v>74.73284761932976</v>
      </c>
      <c r="CG563" t="s">
        <v>89</v>
      </c>
      <c r="CH563" t="s">
        <v>91</v>
      </c>
      <c r="CI563">
        <v>1.6611620658274191</v>
      </c>
      <c r="CJ563">
        <v>18.68321190483244</v>
      </c>
      <c r="CK563">
        <v>8.8912017606445765E-2</v>
      </c>
      <c r="CL563">
        <v>0.51427108689073242</v>
      </c>
      <c r="CM563">
        <v>10</v>
      </c>
      <c r="CN563">
        <v>6.5397353029699019</v>
      </c>
      <c r="CO563">
        <v>6.8096273469333433</v>
      </c>
      <c r="CP563">
        <v>68.380671252333954</v>
      </c>
      <c r="CQ563">
        <v>62.274855452319628</v>
      </c>
      <c r="CR563">
        <v>74.73284761932976</v>
      </c>
      <c r="CS563">
        <v>74.73284761932976</v>
      </c>
      <c r="CT563">
        <v>0</v>
      </c>
      <c r="CU563">
        <v>0</v>
      </c>
    </row>
    <row r="564" spans="1:99" x14ac:dyDescent="0.3">
      <c r="A564" t="s">
        <v>1687</v>
      </c>
      <c r="B564" t="s">
        <v>905</v>
      </c>
      <c r="C564" t="s">
        <v>3382</v>
      </c>
      <c r="D564" t="s">
        <v>109</v>
      </c>
      <c r="E564">
        <v>0.1</v>
      </c>
      <c r="F564">
        <v>0.4375</v>
      </c>
      <c r="G564">
        <v>8.8912017606445751E-2</v>
      </c>
      <c r="H564">
        <v>70</v>
      </c>
      <c r="I564">
        <v>112</v>
      </c>
      <c r="J564">
        <v>3</v>
      </c>
      <c r="K564">
        <v>42.704484353902743</v>
      </c>
      <c r="L564">
        <v>42.704447687116463</v>
      </c>
      <c r="M564">
        <v>73.194680415624319</v>
      </c>
      <c r="N564">
        <v>73.19495652297006</v>
      </c>
      <c r="O564">
        <v>73.194680415624319</v>
      </c>
      <c r="P564">
        <v>73.19495652297006</v>
      </c>
      <c r="Q564">
        <v>73.194680415624319</v>
      </c>
      <c r="R564" s="2">
        <v>42.704484353902743</v>
      </c>
      <c r="S564">
        <v>3</v>
      </c>
      <c r="T564">
        <v>2.25</v>
      </c>
      <c r="U564">
        <v>0.5</v>
      </c>
      <c r="V564">
        <v>10.95</v>
      </c>
      <c r="W564">
        <v>0.14058666666666669</v>
      </c>
      <c r="Y564" t="s">
        <v>84</v>
      </c>
      <c r="AA564">
        <v>14</v>
      </c>
      <c r="AB564">
        <v>90</v>
      </c>
      <c r="AC564" t="s">
        <v>1688</v>
      </c>
      <c r="AD564" t="s">
        <v>87</v>
      </c>
      <c r="AE564" t="s">
        <v>87</v>
      </c>
      <c r="AF564" t="s">
        <v>111</v>
      </c>
      <c r="AG564" t="b">
        <v>0</v>
      </c>
      <c r="AH564">
        <v>0.1</v>
      </c>
      <c r="AI564">
        <v>9.9584096239782635E-2</v>
      </c>
      <c r="AJ564">
        <v>4</v>
      </c>
      <c r="AL564">
        <v>15.56871386307991</v>
      </c>
      <c r="AM564">
        <v>17.095167813083489</v>
      </c>
      <c r="AN564">
        <v>16.25563347071413</v>
      </c>
      <c r="AO564">
        <v>15.56871386307991</v>
      </c>
      <c r="AP564">
        <v>1.634933825742475</v>
      </c>
      <c r="AQ564">
        <v>1.702406836733336</v>
      </c>
      <c r="AR564">
        <v>55.478597369007247</v>
      </c>
      <c r="AS564">
        <v>503.7938032334668</v>
      </c>
      <c r="AT564">
        <v>1.6222472136665429</v>
      </c>
      <c r="AU564">
        <v>14.73141233405676</v>
      </c>
      <c r="AV564">
        <v>13.224866520523371</v>
      </c>
      <c r="AW564">
        <v>13.68878687016471</v>
      </c>
      <c r="AX564">
        <v>30.22826633262483</v>
      </c>
      <c r="AY564">
        <v>31.288655703233619</v>
      </c>
      <c r="AZ564">
        <v>1.6611587424380361</v>
      </c>
      <c r="BA564">
        <v>1.702406836733336</v>
      </c>
      <c r="BB564">
        <v>7.2137739309338302</v>
      </c>
      <c r="BC564">
        <v>7.2137739309338302</v>
      </c>
      <c r="BD564" t="b">
        <v>1</v>
      </c>
      <c r="BE564" t="b">
        <v>1</v>
      </c>
      <c r="BH564">
        <v>55.478593787451921</v>
      </c>
      <c r="BI564">
        <v>503.79339615382418</v>
      </c>
      <c r="BJ564">
        <v>1.6222473183946511</v>
      </c>
      <c r="BK564">
        <v>1.6222473183946511</v>
      </c>
      <c r="BL564">
        <v>1.6222473183946511</v>
      </c>
      <c r="BM564" t="s">
        <v>89</v>
      </c>
      <c r="BN564">
        <v>14.731402332701631</v>
      </c>
      <c r="BO564">
        <v>14.73140233270162</v>
      </c>
      <c r="BP564">
        <v>14.731402332701631</v>
      </c>
      <c r="BQ564" t="s">
        <v>89</v>
      </c>
      <c r="BR564">
        <v>16.207304922981269</v>
      </c>
      <c r="BS564">
        <v>16.207304922981269</v>
      </c>
      <c r="BT564">
        <v>16.207304922981269</v>
      </c>
      <c r="BU564" t="s">
        <v>89</v>
      </c>
      <c r="BV564">
        <v>0.10009358903924689</v>
      </c>
      <c r="BW564">
        <v>23.703286277722359</v>
      </c>
      <c r="BX564">
        <v>456.93469262872469</v>
      </c>
      <c r="BY564">
        <v>3.7969418647483879</v>
      </c>
      <c r="BZ564">
        <v>3.7969418647483879</v>
      </c>
      <c r="CA564">
        <v>3.7969418647483879</v>
      </c>
      <c r="CB564" t="s">
        <v>89</v>
      </c>
      <c r="CC564" t="s">
        <v>90</v>
      </c>
      <c r="CD564">
        <v>42.704484353902743</v>
      </c>
      <c r="CE564">
        <v>42.704484353902743</v>
      </c>
      <c r="CF564">
        <v>42.704484353902743</v>
      </c>
      <c r="CG564" t="s">
        <v>89</v>
      </c>
      <c r="CH564" t="s">
        <v>91</v>
      </c>
      <c r="CI564">
        <v>1.66116206582742</v>
      </c>
      <c r="CJ564">
        <v>18.683211904832451</v>
      </c>
      <c r="CK564">
        <v>8.8912017606445751E-2</v>
      </c>
      <c r="CL564">
        <v>0.89997440205878143</v>
      </c>
      <c r="CM564">
        <v>10</v>
      </c>
      <c r="CN564">
        <v>3.736991601697087</v>
      </c>
      <c r="CO564">
        <v>3.891215626819053</v>
      </c>
      <c r="CP564">
        <v>39.074669287047968</v>
      </c>
      <c r="CQ564">
        <v>35.585631687039793</v>
      </c>
      <c r="CR564">
        <v>42.704484353902743</v>
      </c>
      <c r="CS564">
        <v>42.704484353902743</v>
      </c>
      <c r="CT564">
        <v>0</v>
      </c>
      <c r="CU564">
        <v>0</v>
      </c>
    </row>
    <row r="565" spans="1:99" x14ac:dyDescent="0.3">
      <c r="A565" t="s">
        <v>1689</v>
      </c>
      <c r="B565" t="s">
        <v>905</v>
      </c>
      <c r="C565" t="s">
        <v>3382</v>
      </c>
      <c r="D565" t="s">
        <v>109</v>
      </c>
      <c r="E565">
        <v>0.1</v>
      </c>
      <c r="F565">
        <v>0.8125</v>
      </c>
      <c r="G565">
        <v>8.8912017606445751E-2</v>
      </c>
      <c r="H565">
        <v>70</v>
      </c>
      <c r="I565">
        <v>112</v>
      </c>
      <c r="J565">
        <v>3</v>
      </c>
      <c r="K565">
        <v>22.994722344409169</v>
      </c>
      <c r="L565">
        <v>22.994702600755019</v>
      </c>
      <c r="M565">
        <v>39.412520223797713</v>
      </c>
      <c r="N565">
        <v>39.412668896983867</v>
      </c>
      <c r="O565">
        <v>39.412520223797713</v>
      </c>
      <c r="P565">
        <v>39.412668896983867</v>
      </c>
      <c r="Q565">
        <v>39.412520223797713</v>
      </c>
      <c r="R565" s="2">
        <v>22.994722344409169</v>
      </c>
      <c r="S565">
        <v>3</v>
      </c>
      <c r="T565">
        <v>2.25</v>
      </c>
      <c r="U565">
        <v>0.5</v>
      </c>
      <c r="V565">
        <v>10.95</v>
      </c>
      <c r="W565">
        <v>0.14058666666666669</v>
      </c>
      <c r="Y565" t="s">
        <v>84</v>
      </c>
      <c r="AA565">
        <v>14</v>
      </c>
      <c r="AB565">
        <v>90</v>
      </c>
      <c r="AC565" t="s">
        <v>1690</v>
      </c>
      <c r="AD565" t="s">
        <v>87</v>
      </c>
      <c r="AE565" t="s">
        <v>87</v>
      </c>
      <c r="AF565" t="s">
        <v>111</v>
      </c>
      <c r="AG565" t="b">
        <v>0</v>
      </c>
      <c r="AH565">
        <v>0.1</v>
      </c>
      <c r="AI565">
        <v>9.9584096239782635E-2</v>
      </c>
      <c r="AJ565">
        <v>4</v>
      </c>
      <c r="AL565">
        <v>15.56871386307991</v>
      </c>
      <c r="AM565">
        <v>17.095167813083489</v>
      </c>
      <c r="AN565">
        <v>16.25563347071413</v>
      </c>
      <c r="AO565">
        <v>15.56871386307991</v>
      </c>
      <c r="AP565">
        <v>1.634933825742475</v>
      </c>
      <c r="AQ565">
        <v>1.702406836733336</v>
      </c>
      <c r="AR565">
        <v>55.478597369007247</v>
      </c>
      <c r="AS565">
        <v>503.7938032334668</v>
      </c>
      <c r="AT565">
        <v>1.6222472136665429</v>
      </c>
      <c r="AU565">
        <v>14.73141233405676</v>
      </c>
      <c r="AV565">
        <v>13.22486652052334</v>
      </c>
      <c r="AW565">
        <v>13.688786870164691</v>
      </c>
      <c r="AX565">
        <v>16.27675879449027</v>
      </c>
      <c r="AY565">
        <v>16.847737686356538</v>
      </c>
      <c r="AZ565">
        <v>1.6611587424380361</v>
      </c>
      <c r="BA565">
        <v>1.702406836733336</v>
      </c>
      <c r="BB565">
        <v>13.39700872887704</v>
      </c>
      <c r="BC565">
        <v>13.39700872887704</v>
      </c>
      <c r="BD565" t="b">
        <v>1</v>
      </c>
      <c r="BE565" t="b">
        <v>1</v>
      </c>
      <c r="BH565">
        <v>55.478593787451921</v>
      </c>
      <c r="BI565">
        <v>503.79339615382418</v>
      </c>
      <c r="BJ565">
        <v>1.6222473183946511</v>
      </c>
      <c r="BK565">
        <v>1.6222473183946511</v>
      </c>
      <c r="BL565">
        <v>1.6222473183946511</v>
      </c>
      <c r="BM565" t="s">
        <v>89</v>
      </c>
      <c r="BN565">
        <v>14.731402332701631</v>
      </c>
      <c r="BO565">
        <v>14.73140233270162</v>
      </c>
      <c r="BP565">
        <v>14.731402332701631</v>
      </c>
      <c r="BQ565" t="s">
        <v>89</v>
      </c>
      <c r="BR565">
        <v>16.207304922981269</v>
      </c>
      <c r="BS565">
        <v>16.207304922981269</v>
      </c>
      <c r="BT565">
        <v>16.207304922981269</v>
      </c>
      <c r="BU565" t="s">
        <v>89</v>
      </c>
      <c r="BV565">
        <v>0.10009358903924689</v>
      </c>
      <c r="BW565">
        <v>44.02038880148438</v>
      </c>
      <c r="BX565">
        <v>848.59300059620318</v>
      </c>
      <c r="BY565">
        <v>2.0445071579414389</v>
      </c>
      <c r="BZ565">
        <v>2.0445071579414389</v>
      </c>
      <c r="CA565">
        <v>2.0445071579414389</v>
      </c>
      <c r="CB565" t="s">
        <v>89</v>
      </c>
      <c r="CC565" t="s">
        <v>90</v>
      </c>
      <c r="CD565">
        <v>22.99472234440918</v>
      </c>
      <c r="CE565">
        <v>22.99472234440918</v>
      </c>
      <c r="CF565">
        <v>22.99472234440918</v>
      </c>
      <c r="CG565" t="s">
        <v>89</v>
      </c>
      <c r="CH565" t="s">
        <v>91</v>
      </c>
      <c r="CI565">
        <v>1.66116206582742</v>
      </c>
      <c r="CJ565">
        <v>18.683211904832451</v>
      </c>
      <c r="CK565">
        <v>8.8912017606445709E-2</v>
      </c>
      <c r="CL565">
        <v>1.6713810323948799</v>
      </c>
      <c r="CM565">
        <v>10</v>
      </c>
      <c r="CN565">
        <v>2.012226247067662</v>
      </c>
      <c r="CO565">
        <v>2.0952699529025671</v>
      </c>
      <c r="CP565">
        <v>21.040206539179682</v>
      </c>
      <c r="CQ565">
        <v>19.16149398532912</v>
      </c>
      <c r="CR565">
        <v>22.994722344409169</v>
      </c>
      <c r="CS565">
        <v>22.99472234440918</v>
      </c>
      <c r="CT565">
        <v>7.1054273576010019E-15</v>
      </c>
      <c r="CU565">
        <v>-3.0900252897937597E-14</v>
      </c>
    </row>
    <row r="566" spans="1:99" x14ac:dyDescent="0.3">
      <c r="A566" t="s">
        <v>1691</v>
      </c>
      <c r="B566" t="s">
        <v>905</v>
      </c>
      <c r="C566" t="s">
        <v>3382</v>
      </c>
      <c r="D566" t="s">
        <v>109</v>
      </c>
      <c r="E566">
        <v>0.17499999999999999</v>
      </c>
      <c r="F566">
        <v>0.25</v>
      </c>
      <c r="G566">
        <v>9.8483649734227574E-2</v>
      </c>
      <c r="H566">
        <v>28</v>
      </c>
      <c r="I566">
        <v>112</v>
      </c>
      <c r="J566">
        <v>6</v>
      </c>
      <c r="K566">
        <v>67.727290270021697</v>
      </c>
      <c r="L566">
        <v>67.727240181013528</v>
      </c>
      <c r="M566">
        <v>100.28903908806549</v>
      </c>
      <c r="N566">
        <v>100.28949332555641</v>
      </c>
      <c r="O566">
        <v>100.28903908806549</v>
      </c>
      <c r="P566">
        <v>100.28949332555641</v>
      </c>
      <c r="Q566">
        <v>100.28903908806549</v>
      </c>
      <c r="R566" s="2">
        <v>67.727290270021697</v>
      </c>
      <c r="S566">
        <v>3</v>
      </c>
      <c r="T566">
        <v>2.25</v>
      </c>
      <c r="U566">
        <v>0.5</v>
      </c>
      <c r="V566">
        <v>10.95</v>
      </c>
      <c r="W566">
        <v>0.14058666666666669</v>
      </c>
      <c r="Y566" t="s">
        <v>84</v>
      </c>
      <c r="AA566">
        <v>14</v>
      </c>
      <c r="AB566">
        <v>90</v>
      </c>
      <c r="AC566" t="s">
        <v>1692</v>
      </c>
      <c r="AD566" t="s">
        <v>87</v>
      </c>
      <c r="AE566" t="s">
        <v>87</v>
      </c>
      <c r="AF566" t="s">
        <v>111</v>
      </c>
      <c r="AG566" t="b">
        <v>0</v>
      </c>
      <c r="AH566">
        <v>0.17499999999999999</v>
      </c>
      <c r="AI566">
        <v>9.9584096239782635E-2</v>
      </c>
      <c r="AJ566">
        <v>4</v>
      </c>
      <c r="AL566">
        <v>15.56871386307991</v>
      </c>
      <c r="AM566">
        <v>17.095167813083489</v>
      </c>
      <c r="AN566">
        <v>16.25563347071413</v>
      </c>
      <c r="AO566">
        <v>15.56871386307991</v>
      </c>
      <c r="AP566">
        <v>1.634933825742475</v>
      </c>
      <c r="AQ566">
        <v>1.702406836733336</v>
      </c>
      <c r="AR566">
        <v>55.478597369007247</v>
      </c>
      <c r="AS566">
        <v>503.7938032334668</v>
      </c>
      <c r="AT566">
        <v>1.6222472136665429</v>
      </c>
      <c r="AU566">
        <v>14.73141233405676</v>
      </c>
      <c r="AV566">
        <v>16.760346940809331</v>
      </c>
      <c r="AW566">
        <v>17.111118358461201</v>
      </c>
      <c r="AX566">
        <v>67.04138776323731</v>
      </c>
      <c r="AY566">
        <v>68.444473433844792</v>
      </c>
      <c r="AZ566">
        <v>1.6675081441387689</v>
      </c>
      <c r="BA566">
        <v>1.702406836733336</v>
      </c>
      <c r="BB566">
        <v>2.8075603967843108</v>
      </c>
      <c r="BC566">
        <v>2.8075603967843108</v>
      </c>
      <c r="BD566" t="b">
        <v>0</v>
      </c>
      <c r="BE566" t="b">
        <v>0</v>
      </c>
      <c r="BH566">
        <v>55.478593787451921</v>
      </c>
      <c r="BI566">
        <v>503.79339615382418</v>
      </c>
      <c r="BJ566">
        <v>1.6222473183946511</v>
      </c>
      <c r="BK566">
        <v>1.6222473183946511</v>
      </c>
      <c r="BL566">
        <v>1.6222473183946511</v>
      </c>
      <c r="BM566" t="s">
        <v>89</v>
      </c>
      <c r="BN566">
        <v>14.731402332701631</v>
      </c>
      <c r="BO566">
        <v>14.73140233270162</v>
      </c>
      <c r="BP566">
        <v>14.731402332701631</v>
      </c>
      <c r="BQ566" t="s">
        <v>89</v>
      </c>
      <c r="BR566">
        <v>16.207304922981269</v>
      </c>
      <c r="BS566">
        <v>16.207304922981269</v>
      </c>
      <c r="BT566">
        <v>16.207304922981269</v>
      </c>
      <c r="BU566" t="s">
        <v>89</v>
      </c>
      <c r="BV566">
        <v>0.10009358903924689</v>
      </c>
      <c r="BW566">
        <v>13.49319120267389</v>
      </c>
      <c r="BX566">
        <v>202.88050149066561</v>
      </c>
      <c r="BY566">
        <v>6.6700307324011758</v>
      </c>
      <c r="BZ566">
        <v>6.6700307324011758</v>
      </c>
      <c r="CA566">
        <v>6.6700307324011758</v>
      </c>
      <c r="CB566" t="s">
        <v>89</v>
      </c>
      <c r="CC566" t="s">
        <v>90</v>
      </c>
      <c r="CD566">
        <v>67.727290270021697</v>
      </c>
      <c r="CE566">
        <v>67.727290270021697</v>
      </c>
      <c r="CF566">
        <v>67.727290270021697</v>
      </c>
      <c r="CG566" t="s">
        <v>89</v>
      </c>
      <c r="CH566" t="s">
        <v>91</v>
      </c>
      <c r="CI566">
        <v>1.667507683100294</v>
      </c>
      <c r="CJ566">
        <v>16.931822567505421</v>
      </c>
      <c r="CK566">
        <v>9.8483649734227574E-2</v>
      </c>
      <c r="CL566">
        <v>0.67454432948166776</v>
      </c>
      <c r="CM566">
        <v>7</v>
      </c>
      <c r="CN566">
        <v>6.5397353029699019</v>
      </c>
      <c r="CO566">
        <v>6.8096273469333433</v>
      </c>
      <c r="CP566">
        <v>68.380671252333954</v>
      </c>
      <c r="CQ566">
        <v>62.274855452319628</v>
      </c>
      <c r="CR566">
        <v>67.727290270021697</v>
      </c>
      <c r="CS566">
        <v>67.727290270021697</v>
      </c>
      <c r="CT566">
        <v>0</v>
      </c>
      <c r="CU566">
        <v>0</v>
      </c>
    </row>
    <row r="567" spans="1:99" x14ac:dyDescent="0.3">
      <c r="A567" t="s">
        <v>1693</v>
      </c>
      <c r="B567" t="s">
        <v>905</v>
      </c>
      <c r="C567" t="s">
        <v>3382</v>
      </c>
      <c r="D567" t="s">
        <v>109</v>
      </c>
      <c r="E567">
        <v>0.17499999999999999</v>
      </c>
      <c r="F567">
        <v>0.4375</v>
      </c>
      <c r="G567">
        <v>9.8483649734227532E-2</v>
      </c>
      <c r="H567">
        <v>28</v>
      </c>
      <c r="I567">
        <v>112</v>
      </c>
      <c r="J567">
        <v>6</v>
      </c>
      <c r="K567">
        <v>38.701308725726697</v>
      </c>
      <c r="L567">
        <v>38.701280103436318</v>
      </c>
      <c r="M567">
        <v>57.308022336037382</v>
      </c>
      <c r="N567">
        <v>57.308281900317951</v>
      </c>
      <c r="O567">
        <v>57.308022336037382</v>
      </c>
      <c r="P567">
        <v>57.308281900317951</v>
      </c>
      <c r="Q567">
        <v>57.308022336037382</v>
      </c>
      <c r="R567" s="2">
        <v>38.701308725726697</v>
      </c>
      <c r="S567">
        <v>3</v>
      </c>
      <c r="T567">
        <v>2.25</v>
      </c>
      <c r="U567">
        <v>0.5</v>
      </c>
      <c r="V567">
        <v>10.95</v>
      </c>
      <c r="W567">
        <v>0.14058666666666669</v>
      </c>
      <c r="Y567" t="s">
        <v>84</v>
      </c>
      <c r="AA567">
        <v>14</v>
      </c>
      <c r="AB567">
        <v>90</v>
      </c>
      <c r="AC567" t="s">
        <v>1694</v>
      </c>
      <c r="AD567" t="s">
        <v>87</v>
      </c>
      <c r="AE567" t="s">
        <v>87</v>
      </c>
      <c r="AF567" t="s">
        <v>111</v>
      </c>
      <c r="AG567" t="b">
        <v>0</v>
      </c>
      <c r="AH567">
        <v>0.17499999999999999</v>
      </c>
      <c r="AI567">
        <v>9.9584096239782635E-2</v>
      </c>
      <c r="AJ567">
        <v>4</v>
      </c>
      <c r="AL567">
        <v>15.56871386307991</v>
      </c>
      <c r="AM567">
        <v>17.095167813083489</v>
      </c>
      <c r="AN567">
        <v>16.25563347071413</v>
      </c>
      <c r="AO567">
        <v>15.56871386307991</v>
      </c>
      <c r="AP567">
        <v>1.634933825742475</v>
      </c>
      <c r="AQ567">
        <v>1.702406836733336</v>
      </c>
      <c r="AR567">
        <v>55.478597369007247</v>
      </c>
      <c r="AS567">
        <v>503.7938032334668</v>
      </c>
      <c r="AT567">
        <v>1.6222472136665429</v>
      </c>
      <c r="AU567">
        <v>14.73141233405676</v>
      </c>
      <c r="AV567">
        <v>16.760346940809331</v>
      </c>
      <c r="AW567">
        <v>17.111118358461201</v>
      </c>
      <c r="AX567">
        <v>38.309364436135617</v>
      </c>
      <c r="AY567">
        <v>39.111127676482752</v>
      </c>
      <c r="AZ567">
        <v>1.6675081441387689</v>
      </c>
      <c r="BA567">
        <v>1.702406836733336</v>
      </c>
      <c r="BB567">
        <v>4.9132306943725181</v>
      </c>
      <c r="BC567">
        <v>4.9132306943725181</v>
      </c>
      <c r="BD567" t="b">
        <v>0</v>
      </c>
      <c r="BE567" t="b">
        <v>0</v>
      </c>
      <c r="BH567">
        <v>55.478593787451921</v>
      </c>
      <c r="BI567">
        <v>503.79339615382418</v>
      </c>
      <c r="BJ567">
        <v>1.6222473183946511</v>
      </c>
      <c r="BK567">
        <v>1.6222473183946511</v>
      </c>
      <c r="BL567">
        <v>1.6222473183946511</v>
      </c>
      <c r="BM567" t="s">
        <v>89</v>
      </c>
      <c r="BN567">
        <v>14.731402332701631</v>
      </c>
      <c r="BO567">
        <v>14.73140233270162</v>
      </c>
      <c r="BP567">
        <v>14.731402332701631</v>
      </c>
      <c r="BQ567" t="s">
        <v>89</v>
      </c>
      <c r="BR567">
        <v>16.207304922981269</v>
      </c>
      <c r="BS567">
        <v>16.207304922981269</v>
      </c>
      <c r="BT567">
        <v>16.207304922981269</v>
      </c>
      <c r="BU567" t="s">
        <v>89</v>
      </c>
      <c r="BV567">
        <v>0.10009358903924689</v>
      </c>
      <c r="BW567">
        <v>23.613084604679301</v>
      </c>
      <c r="BX567">
        <v>355.0408776086648</v>
      </c>
      <c r="BY567">
        <v>3.8114461328006719</v>
      </c>
      <c r="BZ567">
        <v>3.8114461328006719</v>
      </c>
      <c r="CA567">
        <v>3.8114461328006719</v>
      </c>
      <c r="CB567" t="s">
        <v>89</v>
      </c>
      <c r="CC567" t="s">
        <v>90</v>
      </c>
      <c r="CD567">
        <v>38.701308725726697</v>
      </c>
      <c r="CE567">
        <v>38.701308725726697</v>
      </c>
      <c r="CF567">
        <v>38.701308725726697</v>
      </c>
      <c r="CG567" t="s">
        <v>89</v>
      </c>
      <c r="CH567" t="s">
        <v>91</v>
      </c>
      <c r="CI567">
        <v>1.667507683100294</v>
      </c>
      <c r="CJ567">
        <v>16.931822567505431</v>
      </c>
      <c r="CK567">
        <v>9.8483649734227546E-2</v>
      </c>
      <c r="CL567">
        <v>1.180452576592919</v>
      </c>
      <c r="CM567">
        <v>7</v>
      </c>
      <c r="CN567">
        <v>3.736991601697087</v>
      </c>
      <c r="CO567">
        <v>3.891215626819053</v>
      </c>
      <c r="CP567">
        <v>39.074669287047968</v>
      </c>
      <c r="CQ567">
        <v>35.585631687039793</v>
      </c>
      <c r="CR567">
        <v>38.701308725726697</v>
      </c>
      <c r="CS567">
        <v>38.701308725726697</v>
      </c>
      <c r="CT567">
        <v>0</v>
      </c>
      <c r="CU567">
        <v>0</v>
      </c>
    </row>
    <row r="568" spans="1:99" x14ac:dyDescent="0.3">
      <c r="A568" t="s">
        <v>1695</v>
      </c>
      <c r="B568" t="s">
        <v>905</v>
      </c>
      <c r="C568" t="s">
        <v>3382</v>
      </c>
      <c r="D568" t="s">
        <v>109</v>
      </c>
      <c r="E568">
        <v>0.17499999999999999</v>
      </c>
      <c r="F568">
        <v>0.8125</v>
      </c>
      <c r="G568">
        <v>9.8483649734227657E-2</v>
      </c>
      <c r="H568">
        <v>28</v>
      </c>
      <c r="I568">
        <v>112</v>
      </c>
      <c r="J568">
        <v>6</v>
      </c>
      <c r="K568">
        <v>20.83916623692976</v>
      </c>
      <c r="L568">
        <v>20.839150824927248</v>
      </c>
      <c r="M568">
        <v>30.858165873250918</v>
      </c>
      <c r="N568">
        <v>30.858305638632761</v>
      </c>
      <c r="O568">
        <v>30.858165873250918</v>
      </c>
      <c r="P568">
        <v>30.858305638632761</v>
      </c>
      <c r="Q568">
        <v>30.858165873250918</v>
      </c>
      <c r="R568" s="2">
        <v>20.83916623692976</v>
      </c>
      <c r="S568">
        <v>3</v>
      </c>
      <c r="T568">
        <v>2.25</v>
      </c>
      <c r="U568">
        <v>0.5</v>
      </c>
      <c r="V568">
        <v>10.95</v>
      </c>
      <c r="W568">
        <v>0.14058666666666669</v>
      </c>
      <c r="Y568" t="s">
        <v>84</v>
      </c>
      <c r="AA568">
        <v>14</v>
      </c>
      <c r="AB568">
        <v>90</v>
      </c>
      <c r="AC568" t="s">
        <v>1696</v>
      </c>
      <c r="AD568" t="s">
        <v>87</v>
      </c>
      <c r="AE568" t="s">
        <v>87</v>
      </c>
      <c r="AF568" t="s">
        <v>111</v>
      </c>
      <c r="AG568" t="b">
        <v>0</v>
      </c>
      <c r="AH568">
        <v>0.17499999999999999</v>
      </c>
      <c r="AI568">
        <v>9.9584096239782635E-2</v>
      </c>
      <c r="AJ568">
        <v>4</v>
      </c>
      <c r="AL568">
        <v>15.56871386307991</v>
      </c>
      <c r="AM568">
        <v>17.095167813083489</v>
      </c>
      <c r="AN568">
        <v>16.25563347071413</v>
      </c>
      <c r="AO568">
        <v>15.56871386307991</v>
      </c>
      <c r="AP568">
        <v>1.634933825742475</v>
      </c>
      <c r="AQ568">
        <v>1.702406836733336</v>
      </c>
      <c r="AR568">
        <v>55.478597369007247</v>
      </c>
      <c r="AS568">
        <v>503.7938032334668</v>
      </c>
      <c r="AT568">
        <v>1.6222472136665429</v>
      </c>
      <c r="AU568">
        <v>14.73141233405676</v>
      </c>
      <c r="AV568">
        <v>16.760346940809359</v>
      </c>
      <c r="AW568">
        <v>17.111118358461201</v>
      </c>
      <c r="AX568">
        <v>20.628119311765371</v>
      </c>
      <c r="AY568">
        <v>21.059837979644549</v>
      </c>
      <c r="AZ568">
        <v>1.667508144138772</v>
      </c>
      <c r="BA568">
        <v>1.702406836733336</v>
      </c>
      <c r="BB568">
        <v>9.1245712895489319</v>
      </c>
      <c r="BC568">
        <v>9.1245712895489319</v>
      </c>
      <c r="BD568" t="b">
        <v>0</v>
      </c>
      <c r="BE568" t="b">
        <v>0</v>
      </c>
      <c r="BH568">
        <v>55.478593787451921</v>
      </c>
      <c r="BI568">
        <v>503.79339615382418</v>
      </c>
      <c r="BJ568">
        <v>1.6222473183946511</v>
      </c>
      <c r="BK568">
        <v>1.6222473183946511</v>
      </c>
      <c r="BL568">
        <v>1.6222473183946511</v>
      </c>
      <c r="BM568" t="s">
        <v>89</v>
      </c>
      <c r="BN568">
        <v>14.731402332701631</v>
      </c>
      <c r="BO568">
        <v>14.73140233270162</v>
      </c>
      <c r="BP568">
        <v>14.731402332701631</v>
      </c>
      <c r="BQ568" t="s">
        <v>89</v>
      </c>
      <c r="BR568">
        <v>16.207304922981269</v>
      </c>
      <c r="BS568">
        <v>16.207304922981269</v>
      </c>
      <c r="BT568">
        <v>16.207304922981269</v>
      </c>
      <c r="BU568" t="s">
        <v>89</v>
      </c>
      <c r="BV568">
        <v>0.10009358903924689</v>
      </c>
      <c r="BW568">
        <v>43.852871408690064</v>
      </c>
      <c r="BX568">
        <v>659.36162984466148</v>
      </c>
      <c r="BY568">
        <v>2.052317148431134</v>
      </c>
      <c r="BZ568">
        <v>2.052317148431134</v>
      </c>
      <c r="CA568">
        <v>2.052317148431134</v>
      </c>
      <c r="CB568" t="s">
        <v>89</v>
      </c>
      <c r="CC568" t="s">
        <v>90</v>
      </c>
      <c r="CD568">
        <v>20.839166236929771</v>
      </c>
      <c r="CE568">
        <v>20.839166236929771</v>
      </c>
      <c r="CF568">
        <v>20.839166236929771</v>
      </c>
      <c r="CG568" t="s">
        <v>89</v>
      </c>
      <c r="CH568" t="s">
        <v>91</v>
      </c>
      <c r="CI568">
        <v>1.6675076831002971</v>
      </c>
      <c r="CJ568">
        <v>16.931822567505439</v>
      </c>
      <c r="CK568">
        <v>9.8483649734227657E-2</v>
      </c>
      <c r="CL568">
        <v>2.1922690708154189</v>
      </c>
      <c r="CM568">
        <v>7</v>
      </c>
      <c r="CN568">
        <v>2.012226247067662</v>
      </c>
      <c r="CO568">
        <v>2.0952699529025671</v>
      </c>
      <c r="CP568">
        <v>21.040206539179682</v>
      </c>
      <c r="CQ568">
        <v>19.16149398532912</v>
      </c>
      <c r="CR568">
        <v>20.83916623692976</v>
      </c>
      <c r="CS568">
        <v>20.839166236929771</v>
      </c>
      <c r="CT568">
        <v>7.1054273576010019E-15</v>
      </c>
      <c r="CU568">
        <v>-3.4096504998406513E-14</v>
      </c>
    </row>
    <row r="569" spans="1:99" x14ac:dyDescent="0.3">
      <c r="A569" t="s">
        <v>1049</v>
      </c>
      <c r="B569" t="s">
        <v>905</v>
      </c>
      <c r="C569" t="s">
        <v>3382</v>
      </c>
      <c r="D569" t="s">
        <v>129</v>
      </c>
      <c r="E569">
        <v>2.5000000000000001E-2</v>
      </c>
      <c r="F569">
        <v>0.25</v>
      </c>
      <c r="G569">
        <v>2.4778903132253439E-2</v>
      </c>
      <c r="H569">
        <v>42</v>
      </c>
      <c r="I569">
        <v>112</v>
      </c>
      <c r="J569">
        <v>5</v>
      </c>
      <c r="K569">
        <v>394.55186905037931</v>
      </c>
      <c r="L569">
        <v>394.44013258587768</v>
      </c>
      <c r="M569">
        <v>466.98858572428429</v>
      </c>
      <c r="N569">
        <v>467.14583451132171</v>
      </c>
      <c r="O569">
        <v>466.98858572428429</v>
      </c>
      <c r="P569">
        <v>467.14583451132171</v>
      </c>
      <c r="Q569">
        <v>466.98858572428429</v>
      </c>
      <c r="R569" s="2">
        <v>394.55186905037931</v>
      </c>
      <c r="S569">
        <v>3</v>
      </c>
      <c r="T569">
        <v>2.25</v>
      </c>
      <c r="U569">
        <v>0.5</v>
      </c>
      <c r="V569">
        <v>10.95</v>
      </c>
      <c r="W569">
        <v>0.14058666666666669</v>
      </c>
      <c r="Y569" t="s">
        <v>84</v>
      </c>
      <c r="AA569">
        <v>2</v>
      </c>
      <c r="AB569">
        <v>270</v>
      </c>
      <c r="AC569" t="s">
        <v>1050</v>
      </c>
      <c r="AD569" t="s">
        <v>87</v>
      </c>
      <c r="AE569" t="s">
        <v>87</v>
      </c>
      <c r="AF569" t="s">
        <v>131</v>
      </c>
      <c r="AG569" t="b">
        <v>1</v>
      </c>
      <c r="AH569">
        <v>2.5000000000000001E-2</v>
      </c>
      <c r="AI569">
        <v>0.1168479200760385</v>
      </c>
      <c r="AJ569">
        <v>4</v>
      </c>
      <c r="AL569">
        <v>19.164585639507379</v>
      </c>
      <c r="AM569">
        <v>19.57406229215799</v>
      </c>
      <c r="AN569">
        <v>20.25147052027134</v>
      </c>
      <c r="AO569">
        <v>19.164585639507379</v>
      </c>
      <c r="AP569">
        <v>2.431989132278785</v>
      </c>
      <c r="AQ569">
        <v>2.4575257037304121</v>
      </c>
      <c r="AR569">
        <v>112.1524308335665</v>
      </c>
      <c r="AS569">
        <v>832.14656488331309</v>
      </c>
      <c r="AT569">
        <v>2.4074377879573401</v>
      </c>
      <c r="AU569">
        <v>17.86266307853753</v>
      </c>
      <c r="AV569">
        <v>18.944458117186759</v>
      </c>
      <c r="AW569">
        <v>19.437748762124102</v>
      </c>
      <c r="AX569">
        <v>75.777832468747022</v>
      </c>
      <c r="AY569">
        <v>77.750995048496407</v>
      </c>
      <c r="AZ569">
        <v>2.44520787509712</v>
      </c>
      <c r="BA569">
        <v>2.4575257037304121</v>
      </c>
      <c r="BB569">
        <v>0.85466301975174819</v>
      </c>
      <c r="BC569">
        <v>0.85466301975174819</v>
      </c>
      <c r="BD569" t="b">
        <v>1</v>
      </c>
      <c r="BE569" t="b">
        <v>1</v>
      </c>
      <c r="BH569">
        <v>112.1524300263402</v>
      </c>
      <c r="BI569">
        <v>832.14665447884272</v>
      </c>
      <c r="BJ569">
        <v>2.40743780528507</v>
      </c>
      <c r="BK569">
        <v>2.40743780528507</v>
      </c>
      <c r="BL569">
        <v>2.40743780528507</v>
      </c>
      <c r="BM569" t="s">
        <v>89</v>
      </c>
      <c r="BN569">
        <v>17.862665258910141</v>
      </c>
      <c r="BO569">
        <v>17.862665258910141</v>
      </c>
      <c r="BP569">
        <v>17.862665258910141</v>
      </c>
      <c r="BQ569" t="s">
        <v>89</v>
      </c>
      <c r="BR569">
        <v>20.515571926068041</v>
      </c>
      <c r="BS569">
        <v>20.515571926068041</v>
      </c>
      <c r="BT569">
        <v>20.515571926068041</v>
      </c>
      <c r="BU569" t="s">
        <v>89</v>
      </c>
      <c r="BV569">
        <v>0.1173468531104447</v>
      </c>
      <c r="BW569">
        <v>27.617068758985798</v>
      </c>
      <c r="BX569">
        <v>1319.160576507885</v>
      </c>
      <c r="BY569">
        <v>9.7765625438488915</v>
      </c>
      <c r="BZ569">
        <v>9.7765625438488915</v>
      </c>
      <c r="CA569">
        <v>9.7765625438488915</v>
      </c>
      <c r="CB569" t="s">
        <v>89</v>
      </c>
      <c r="CC569" t="s">
        <v>90</v>
      </c>
      <c r="CD569">
        <v>394.5518690503792</v>
      </c>
      <c r="CE569">
        <v>394.5518690503792</v>
      </c>
      <c r="CF569">
        <v>394.5518690503792</v>
      </c>
      <c r="CG569" t="s">
        <v>89</v>
      </c>
      <c r="CH569" t="s">
        <v>91</v>
      </c>
      <c r="CI569">
        <v>2.4441406359622229</v>
      </c>
      <c r="CJ569">
        <v>98.637967262594799</v>
      </c>
      <c r="CK569">
        <v>2.4778903132253439E-2</v>
      </c>
      <c r="CL569">
        <v>0.46071789806132513</v>
      </c>
      <c r="CM569">
        <v>14</v>
      </c>
      <c r="CN569">
        <v>9.7279565291151417</v>
      </c>
      <c r="CO569">
        <v>9.8301028149216467</v>
      </c>
      <c r="CP569">
        <v>78.296249168631945</v>
      </c>
      <c r="CQ569">
        <v>76.658342558029503</v>
      </c>
      <c r="CR569">
        <v>394.55186905037931</v>
      </c>
      <c r="CS569">
        <v>394.5518690503792</v>
      </c>
      <c r="CT569">
        <v>5.6843418860808009E-14</v>
      </c>
      <c r="CU569">
        <v>1.4407083914624629E-14</v>
      </c>
    </row>
    <row r="570" spans="1:99" x14ac:dyDescent="0.3">
      <c r="A570" t="s">
        <v>1051</v>
      </c>
      <c r="B570" t="s">
        <v>905</v>
      </c>
      <c r="C570" t="s">
        <v>3382</v>
      </c>
      <c r="D570" t="s">
        <v>129</v>
      </c>
      <c r="E570">
        <v>2.5000000000000001E-2</v>
      </c>
      <c r="F570">
        <v>0.4375</v>
      </c>
      <c r="G570">
        <v>2.477890313225346E-2</v>
      </c>
      <c r="H570">
        <v>42</v>
      </c>
      <c r="I570">
        <v>112</v>
      </c>
      <c r="J570">
        <v>5</v>
      </c>
      <c r="K570">
        <v>225.4582108859309</v>
      </c>
      <c r="L570">
        <v>225.39436147764431</v>
      </c>
      <c r="M570">
        <v>266.85062041387692</v>
      </c>
      <c r="N570">
        <v>266.94047686361239</v>
      </c>
      <c r="O570">
        <v>266.85062041387692</v>
      </c>
      <c r="P570">
        <v>266.94047686361239</v>
      </c>
      <c r="Q570">
        <v>266.85062041387692</v>
      </c>
      <c r="R570" s="2">
        <v>225.4582108859309</v>
      </c>
      <c r="S570">
        <v>3</v>
      </c>
      <c r="T570">
        <v>2.25</v>
      </c>
      <c r="U570">
        <v>0.5</v>
      </c>
      <c r="V570">
        <v>10.95</v>
      </c>
      <c r="W570">
        <v>0.14058666666666669</v>
      </c>
      <c r="Y570" t="s">
        <v>84</v>
      </c>
      <c r="AA570">
        <v>2</v>
      </c>
      <c r="AB570">
        <v>270</v>
      </c>
      <c r="AC570" t="s">
        <v>1052</v>
      </c>
      <c r="AD570" t="s">
        <v>87</v>
      </c>
      <c r="AE570" t="s">
        <v>87</v>
      </c>
      <c r="AF570" t="s">
        <v>131</v>
      </c>
      <c r="AG570" t="b">
        <v>1</v>
      </c>
      <c r="AH570">
        <v>2.5000000000000001E-2</v>
      </c>
      <c r="AI570">
        <v>0.1168479200760385</v>
      </c>
      <c r="AJ570">
        <v>4</v>
      </c>
      <c r="AL570">
        <v>19.164585639507379</v>
      </c>
      <c r="AM570">
        <v>19.57406229215799</v>
      </c>
      <c r="AN570">
        <v>20.25147052027134</v>
      </c>
      <c r="AO570">
        <v>19.164585639507379</v>
      </c>
      <c r="AP570">
        <v>2.431989132278785</v>
      </c>
      <c r="AQ570">
        <v>2.4575257037304121</v>
      </c>
      <c r="AR570">
        <v>112.1524308335665</v>
      </c>
      <c r="AS570">
        <v>832.14656488331309</v>
      </c>
      <c r="AT570">
        <v>2.4074377879573401</v>
      </c>
      <c r="AU570">
        <v>17.86266307853753</v>
      </c>
      <c r="AV570">
        <v>18.94445811718677</v>
      </c>
      <c r="AW570">
        <v>19.437748762124091</v>
      </c>
      <c r="AX570">
        <v>43.30161855356976</v>
      </c>
      <c r="AY570">
        <v>44.429140027712201</v>
      </c>
      <c r="AZ570">
        <v>2.44520787509712</v>
      </c>
      <c r="BA570">
        <v>2.4575257037304121</v>
      </c>
      <c r="BB570">
        <v>1.49566028456556</v>
      </c>
      <c r="BC570">
        <v>1.49566028456556</v>
      </c>
      <c r="BD570" t="b">
        <v>1</v>
      </c>
      <c r="BE570" t="b">
        <v>1</v>
      </c>
      <c r="BH570">
        <v>112.1524300263402</v>
      </c>
      <c r="BI570">
        <v>832.14665447884272</v>
      </c>
      <c r="BJ570">
        <v>2.40743780528507</v>
      </c>
      <c r="BK570">
        <v>2.40743780528507</v>
      </c>
      <c r="BL570">
        <v>2.40743780528507</v>
      </c>
      <c r="BM570" t="s">
        <v>89</v>
      </c>
      <c r="BN570">
        <v>17.862665258910141</v>
      </c>
      <c r="BO570">
        <v>17.862665258910141</v>
      </c>
      <c r="BP570">
        <v>17.862665258910141</v>
      </c>
      <c r="BQ570" t="s">
        <v>89</v>
      </c>
      <c r="BR570">
        <v>20.515571926068041</v>
      </c>
      <c r="BS570">
        <v>20.515571926068041</v>
      </c>
      <c r="BT570">
        <v>20.515571926068041</v>
      </c>
      <c r="BU570" t="s">
        <v>89</v>
      </c>
      <c r="BV570">
        <v>0.1173468531104447</v>
      </c>
      <c r="BW570">
        <v>48.329870328225148</v>
      </c>
      <c r="BX570">
        <v>2308.5310088887982</v>
      </c>
      <c r="BY570">
        <v>5.5866071679136544</v>
      </c>
      <c r="BZ570">
        <v>5.5866071679136544</v>
      </c>
      <c r="CA570">
        <v>5.5866071679136544</v>
      </c>
      <c r="CB570" t="s">
        <v>89</v>
      </c>
      <c r="CC570" t="s">
        <v>90</v>
      </c>
      <c r="CD570">
        <v>225.4582108859309</v>
      </c>
      <c r="CE570">
        <v>225.4582108859309</v>
      </c>
      <c r="CF570">
        <v>225.4582108859309</v>
      </c>
      <c r="CG570" t="s">
        <v>89</v>
      </c>
      <c r="CH570" t="s">
        <v>91</v>
      </c>
      <c r="CI570">
        <v>2.4441406359622229</v>
      </c>
      <c r="CJ570">
        <v>98.637967262594771</v>
      </c>
      <c r="CK570">
        <v>2.477890313225346E-2</v>
      </c>
      <c r="CL570">
        <v>0.80625632160731864</v>
      </c>
      <c r="CM570">
        <v>14</v>
      </c>
      <c r="CN570">
        <v>5.5588323023515098</v>
      </c>
      <c r="CO570">
        <v>5.6172016085266554</v>
      </c>
      <c r="CP570">
        <v>44.740713810646831</v>
      </c>
      <c r="CQ570">
        <v>43.80476717601686</v>
      </c>
      <c r="CR570">
        <v>225.4582108859309</v>
      </c>
      <c r="CS570">
        <v>225.4582108859309</v>
      </c>
      <c r="CT570">
        <v>2.8421709430404007E-14</v>
      </c>
      <c r="CU570">
        <v>-1.260619842529655E-14</v>
      </c>
    </row>
    <row r="571" spans="1:99" x14ac:dyDescent="0.3">
      <c r="A571" t="s">
        <v>1053</v>
      </c>
      <c r="B571" t="s">
        <v>905</v>
      </c>
      <c r="C571" t="s">
        <v>3382</v>
      </c>
      <c r="D571" t="s">
        <v>129</v>
      </c>
      <c r="E571">
        <v>2.5000000000000001E-2</v>
      </c>
      <c r="F571">
        <v>0.8125</v>
      </c>
      <c r="G571">
        <v>2.477890313225346E-2</v>
      </c>
      <c r="H571">
        <v>42</v>
      </c>
      <c r="I571">
        <v>112</v>
      </c>
      <c r="J571">
        <v>5</v>
      </c>
      <c r="K571">
        <v>121.4005750924243</v>
      </c>
      <c r="L571">
        <v>121.36619464180841</v>
      </c>
      <c r="M571">
        <v>143.6887956074722</v>
      </c>
      <c r="N571">
        <v>143.7371798496375</v>
      </c>
      <c r="O571">
        <v>143.6887956074722</v>
      </c>
      <c r="P571">
        <v>143.7371798496375</v>
      </c>
      <c r="Q571">
        <v>143.6887956074722</v>
      </c>
      <c r="R571" s="2">
        <v>121.4005750924243</v>
      </c>
      <c r="S571">
        <v>3</v>
      </c>
      <c r="T571">
        <v>2.25</v>
      </c>
      <c r="U571">
        <v>0.5</v>
      </c>
      <c r="V571">
        <v>10.95</v>
      </c>
      <c r="W571">
        <v>0.14058666666666669</v>
      </c>
      <c r="Y571" t="s">
        <v>84</v>
      </c>
      <c r="AA571">
        <v>2</v>
      </c>
      <c r="AB571">
        <v>270</v>
      </c>
      <c r="AC571" t="s">
        <v>1054</v>
      </c>
      <c r="AD571" t="s">
        <v>87</v>
      </c>
      <c r="AE571" t="s">
        <v>87</v>
      </c>
      <c r="AF571" t="s">
        <v>131</v>
      </c>
      <c r="AG571" t="b">
        <v>1</v>
      </c>
      <c r="AH571">
        <v>2.5000000000000001E-2</v>
      </c>
      <c r="AI571">
        <v>0.1168479200760385</v>
      </c>
      <c r="AJ571">
        <v>4</v>
      </c>
      <c r="AL571">
        <v>19.164585639507379</v>
      </c>
      <c r="AM571">
        <v>19.57406229215799</v>
      </c>
      <c r="AN571">
        <v>20.25147052027134</v>
      </c>
      <c r="AO571">
        <v>19.164585639507379</v>
      </c>
      <c r="AP571">
        <v>2.431989132278785</v>
      </c>
      <c r="AQ571">
        <v>2.4575257037304121</v>
      </c>
      <c r="AR571">
        <v>112.1524308335665</v>
      </c>
      <c r="AS571">
        <v>832.14656488331309</v>
      </c>
      <c r="AT571">
        <v>2.4074377879573401</v>
      </c>
      <c r="AU571">
        <v>17.86266307853753</v>
      </c>
      <c r="AV571">
        <v>18.94445811718678</v>
      </c>
      <c r="AW571">
        <v>19.43774876212402</v>
      </c>
      <c r="AX571">
        <v>23.316256144229889</v>
      </c>
      <c r="AY571">
        <v>23.92338309184494</v>
      </c>
      <c r="AZ571">
        <v>2.4452078750971231</v>
      </c>
      <c r="BA571">
        <v>2.4575257037304121</v>
      </c>
      <c r="BB571">
        <v>2.7776548141931778</v>
      </c>
      <c r="BC571">
        <v>2.7776548141931778</v>
      </c>
      <c r="BD571" t="b">
        <v>1</v>
      </c>
      <c r="BE571" t="b">
        <v>1</v>
      </c>
      <c r="BH571">
        <v>112.1524300263402</v>
      </c>
      <c r="BI571">
        <v>832.14665447884272</v>
      </c>
      <c r="BJ571">
        <v>2.40743780528507</v>
      </c>
      <c r="BK571">
        <v>2.40743780528507</v>
      </c>
      <c r="BL571">
        <v>2.40743780528507</v>
      </c>
      <c r="BM571" t="s">
        <v>89</v>
      </c>
      <c r="BN571">
        <v>17.862665258910141</v>
      </c>
      <c r="BO571">
        <v>17.862665258910141</v>
      </c>
      <c r="BP571">
        <v>17.862665258910141</v>
      </c>
      <c r="BQ571" t="s">
        <v>89</v>
      </c>
      <c r="BR571">
        <v>20.515571926068041</v>
      </c>
      <c r="BS571">
        <v>20.515571926068041</v>
      </c>
      <c r="BT571">
        <v>20.515571926068041</v>
      </c>
      <c r="BU571" t="s">
        <v>89</v>
      </c>
      <c r="BV571">
        <v>0.1173468531104447</v>
      </c>
      <c r="BW571">
        <v>89.755473466703862</v>
      </c>
      <c r="BX571">
        <v>4287.2718736506276</v>
      </c>
      <c r="BY571">
        <v>3.0081730904150441</v>
      </c>
      <c r="BZ571">
        <v>3.0081730904150441</v>
      </c>
      <c r="CA571">
        <v>3.0081730904150441</v>
      </c>
      <c r="CB571" t="s">
        <v>89</v>
      </c>
      <c r="CC571" t="s">
        <v>90</v>
      </c>
      <c r="CD571">
        <v>121.4005750924243</v>
      </c>
      <c r="CE571">
        <v>121.4005750924243</v>
      </c>
      <c r="CF571">
        <v>121.4005750924243</v>
      </c>
      <c r="CG571" t="s">
        <v>89</v>
      </c>
      <c r="CH571" t="s">
        <v>91</v>
      </c>
      <c r="CI571">
        <v>2.4441406359622229</v>
      </c>
      <c r="CJ571">
        <v>98.637967262594742</v>
      </c>
      <c r="CK571">
        <v>2.477890313225346E-2</v>
      </c>
      <c r="CL571">
        <v>1.497333168699307</v>
      </c>
      <c r="CM571">
        <v>14</v>
      </c>
      <c r="CN571">
        <v>2.9932173935738899</v>
      </c>
      <c r="CO571">
        <v>3.024647019975891</v>
      </c>
      <c r="CP571">
        <v>24.091153590348291</v>
      </c>
      <c r="CQ571">
        <v>23.587182325547541</v>
      </c>
      <c r="CR571">
        <v>121.4005750924243</v>
      </c>
      <c r="CS571">
        <v>121.4005750924243</v>
      </c>
      <c r="CT571">
        <v>1.4210854715202001E-14</v>
      </c>
      <c r="CU571">
        <v>-1.170575568063252E-14</v>
      </c>
    </row>
    <row r="572" spans="1:99" x14ac:dyDescent="0.3">
      <c r="A572" t="s">
        <v>1055</v>
      </c>
      <c r="B572" t="s">
        <v>905</v>
      </c>
      <c r="C572" t="s">
        <v>3382</v>
      </c>
      <c r="D572" t="s">
        <v>129</v>
      </c>
      <c r="E572">
        <v>0.1</v>
      </c>
      <c r="F572">
        <v>0.25</v>
      </c>
      <c r="G572">
        <v>9.5507575048118118E-2</v>
      </c>
      <c r="H572">
        <v>70</v>
      </c>
      <c r="I572">
        <v>112</v>
      </c>
      <c r="J572">
        <v>3</v>
      </c>
      <c r="K572">
        <v>103.6317633644626</v>
      </c>
      <c r="L572">
        <v>103.6317299987756</v>
      </c>
      <c r="M572">
        <v>174.48568896867451</v>
      </c>
      <c r="N572">
        <v>174.48596688576291</v>
      </c>
      <c r="O572">
        <v>174.48568896867451</v>
      </c>
      <c r="P572">
        <v>174.48596688576291</v>
      </c>
      <c r="Q572">
        <v>174.48568896867451</v>
      </c>
      <c r="R572" s="2">
        <v>103.6317633644626</v>
      </c>
      <c r="S572">
        <v>3</v>
      </c>
      <c r="T572">
        <v>2.25</v>
      </c>
      <c r="U572">
        <v>0.5</v>
      </c>
      <c r="V572">
        <v>10.95</v>
      </c>
      <c r="W572">
        <v>0.14058666666666669</v>
      </c>
      <c r="Y572" t="s">
        <v>84</v>
      </c>
      <c r="AA572">
        <v>2</v>
      </c>
      <c r="AB572">
        <v>270</v>
      </c>
      <c r="AC572" t="s">
        <v>1056</v>
      </c>
      <c r="AD572" t="s">
        <v>87</v>
      </c>
      <c r="AE572" t="s">
        <v>87</v>
      </c>
      <c r="AF572" t="s">
        <v>131</v>
      </c>
      <c r="AG572" t="b">
        <v>1</v>
      </c>
      <c r="AH572">
        <v>0.1</v>
      </c>
      <c r="AI572">
        <v>0.1168479200760385</v>
      </c>
      <c r="AJ572">
        <v>4</v>
      </c>
      <c r="AL572">
        <v>19.164585639507379</v>
      </c>
      <c r="AM572">
        <v>21.3038891317603</v>
      </c>
      <c r="AN572">
        <v>20.25147052027134</v>
      </c>
      <c r="AO572">
        <v>19.164585639507379</v>
      </c>
      <c r="AP572">
        <v>2.431989132278785</v>
      </c>
      <c r="AQ572">
        <v>2.5379059266662241</v>
      </c>
      <c r="AR572">
        <v>112.1524308335665</v>
      </c>
      <c r="AS572">
        <v>832.14656488331309</v>
      </c>
      <c r="AT572">
        <v>2.4074377879573401</v>
      </c>
      <c r="AU572">
        <v>17.86266307853753</v>
      </c>
      <c r="AV572">
        <v>18.052409350128691</v>
      </c>
      <c r="AW572">
        <v>18.717310569111319</v>
      </c>
      <c r="AX572">
        <v>72.209637400514751</v>
      </c>
      <c r="AY572">
        <v>74.869242276445277</v>
      </c>
      <c r="AZ572">
        <v>2.4744028235946551</v>
      </c>
      <c r="BA572">
        <v>2.5379059266662241</v>
      </c>
      <c r="BB572">
        <v>8.5926916948186367</v>
      </c>
      <c r="BC572">
        <v>8.5926916948186367</v>
      </c>
      <c r="BD572" t="b">
        <v>1</v>
      </c>
      <c r="BE572" t="b">
        <v>1</v>
      </c>
      <c r="BH572">
        <v>112.1524300263402</v>
      </c>
      <c r="BI572">
        <v>832.14665447884272</v>
      </c>
      <c r="BJ572">
        <v>2.40743780528507</v>
      </c>
      <c r="BK572">
        <v>2.40743780528507</v>
      </c>
      <c r="BL572">
        <v>2.40743780528507</v>
      </c>
      <c r="BM572" t="s">
        <v>89</v>
      </c>
      <c r="BN572">
        <v>17.862665258910141</v>
      </c>
      <c r="BO572">
        <v>17.862665258910141</v>
      </c>
      <c r="BP572">
        <v>17.862665258910141</v>
      </c>
      <c r="BQ572" t="s">
        <v>89</v>
      </c>
      <c r="BR572">
        <v>20.515571926068041</v>
      </c>
      <c r="BS572">
        <v>20.515571926068041</v>
      </c>
      <c r="BT572">
        <v>20.515571926068041</v>
      </c>
      <c r="BU572" t="s">
        <v>89</v>
      </c>
      <c r="BV572">
        <v>0.1173468531104447</v>
      </c>
      <c r="BW572">
        <v>27.279289686393021</v>
      </c>
      <c r="BX572">
        <v>480.90817962621139</v>
      </c>
      <c r="BY572">
        <v>9.8976184169002277</v>
      </c>
      <c r="BZ572">
        <v>9.8976184169002277</v>
      </c>
      <c r="CA572">
        <v>9.8976184169002277</v>
      </c>
      <c r="CB572" t="s">
        <v>89</v>
      </c>
      <c r="CC572" t="s">
        <v>90</v>
      </c>
      <c r="CD572">
        <v>103.6317633644625</v>
      </c>
      <c r="CE572">
        <v>103.6317633644625</v>
      </c>
      <c r="CF572">
        <v>103.6317633644625</v>
      </c>
      <c r="CG572" t="s">
        <v>89</v>
      </c>
      <c r="CH572" t="s">
        <v>91</v>
      </c>
      <c r="CI572">
        <v>2.4744046042250569</v>
      </c>
      <c r="CJ572">
        <v>25.907940841115629</v>
      </c>
      <c r="CK572">
        <v>9.5507575048118173E-2</v>
      </c>
      <c r="CL572">
        <v>1.1398249785832031</v>
      </c>
      <c r="CM572">
        <v>7</v>
      </c>
      <c r="CN572">
        <v>9.7279565291151417</v>
      </c>
      <c r="CO572">
        <v>10.151623706664889</v>
      </c>
      <c r="CP572">
        <v>85.215556527041187</v>
      </c>
      <c r="CQ572">
        <v>76.658342558029503</v>
      </c>
      <c r="CR572">
        <v>103.6317633644626</v>
      </c>
      <c r="CS572">
        <v>103.6317633644625</v>
      </c>
      <c r="CT572">
        <v>1.13686837721616E-13</v>
      </c>
      <c r="CU572">
        <v>1.097026954195412E-13</v>
      </c>
    </row>
    <row r="573" spans="1:99" x14ac:dyDescent="0.3">
      <c r="A573" t="s">
        <v>1057</v>
      </c>
      <c r="B573" t="s">
        <v>905</v>
      </c>
      <c r="C573" t="s">
        <v>3382</v>
      </c>
      <c r="D573" t="s">
        <v>129</v>
      </c>
      <c r="E573">
        <v>0.1</v>
      </c>
      <c r="F573">
        <v>0.4375</v>
      </c>
      <c r="G573">
        <v>9.5507575048118173E-2</v>
      </c>
      <c r="H573">
        <v>70</v>
      </c>
      <c r="I573">
        <v>112</v>
      </c>
      <c r="J573">
        <v>3</v>
      </c>
      <c r="K573">
        <v>59.218150493978591</v>
      </c>
      <c r="L573">
        <v>59.218131427871732</v>
      </c>
      <c r="M573">
        <v>99.706107982099553</v>
      </c>
      <c r="N573">
        <v>99.70626679186438</v>
      </c>
      <c r="O573">
        <v>99.706107982099553</v>
      </c>
      <c r="P573">
        <v>99.70626679186438</v>
      </c>
      <c r="Q573">
        <v>99.706107982099553</v>
      </c>
      <c r="R573" s="2">
        <v>59.218150493978591</v>
      </c>
      <c r="S573">
        <v>3</v>
      </c>
      <c r="T573">
        <v>2.25</v>
      </c>
      <c r="U573">
        <v>0.5</v>
      </c>
      <c r="V573">
        <v>10.95</v>
      </c>
      <c r="W573">
        <v>0.14058666666666669</v>
      </c>
      <c r="Y573" t="s">
        <v>84</v>
      </c>
      <c r="AA573">
        <v>2</v>
      </c>
      <c r="AB573">
        <v>270</v>
      </c>
      <c r="AC573" t="s">
        <v>1058</v>
      </c>
      <c r="AD573" t="s">
        <v>87</v>
      </c>
      <c r="AE573" t="s">
        <v>87</v>
      </c>
      <c r="AF573" t="s">
        <v>131</v>
      </c>
      <c r="AG573" t="b">
        <v>1</v>
      </c>
      <c r="AH573">
        <v>0.1</v>
      </c>
      <c r="AI573">
        <v>0.1168479200760385</v>
      </c>
      <c r="AJ573">
        <v>4</v>
      </c>
      <c r="AL573">
        <v>19.164585639507379</v>
      </c>
      <c r="AM573">
        <v>21.3038891317603</v>
      </c>
      <c r="AN573">
        <v>20.25147052027134</v>
      </c>
      <c r="AO573">
        <v>19.164585639507379</v>
      </c>
      <c r="AP573">
        <v>2.431989132278785</v>
      </c>
      <c r="AQ573">
        <v>2.5379059266662241</v>
      </c>
      <c r="AR573">
        <v>112.1524308335665</v>
      </c>
      <c r="AS573">
        <v>832.14656488331309</v>
      </c>
      <c r="AT573">
        <v>2.4074377879573401</v>
      </c>
      <c r="AU573">
        <v>17.86266307853753</v>
      </c>
      <c r="AV573">
        <v>18.052409350128709</v>
      </c>
      <c r="AW573">
        <v>18.717310569111358</v>
      </c>
      <c r="AX573">
        <v>41.262649943151317</v>
      </c>
      <c r="AY573">
        <v>42.782424157968833</v>
      </c>
      <c r="AZ573">
        <v>2.4744028235946529</v>
      </c>
      <c r="BA573">
        <v>2.5379059266662241</v>
      </c>
      <c r="BB573">
        <v>15.037210465932709</v>
      </c>
      <c r="BC573">
        <v>15.037210465932709</v>
      </c>
      <c r="BD573" t="b">
        <v>1</v>
      </c>
      <c r="BE573" t="b">
        <v>1</v>
      </c>
      <c r="BH573">
        <v>112.1524300263402</v>
      </c>
      <c r="BI573">
        <v>832.14665447884272</v>
      </c>
      <c r="BJ573">
        <v>2.40743780528507</v>
      </c>
      <c r="BK573">
        <v>2.40743780528507</v>
      </c>
      <c r="BL573">
        <v>2.40743780528507</v>
      </c>
      <c r="BM573" t="s">
        <v>89</v>
      </c>
      <c r="BN573">
        <v>17.862665258910141</v>
      </c>
      <c r="BO573">
        <v>17.862665258910141</v>
      </c>
      <c r="BP573">
        <v>17.862665258910141</v>
      </c>
      <c r="BQ573" t="s">
        <v>89</v>
      </c>
      <c r="BR573">
        <v>20.515571926068041</v>
      </c>
      <c r="BS573">
        <v>20.515571926068041</v>
      </c>
      <c r="BT573">
        <v>20.515571926068041</v>
      </c>
      <c r="BU573" t="s">
        <v>89</v>
      </c>
      <c r="BV573">
        <v>0.1173468531104447</v>
      </c>
      <c r="BW573">
        <v>47.738756951187781</v>
      </c>
      <c r="BX573">
        <v>841.5893143458668</v>
      </c>
      <c r="BY573">
        <v>5.6557819525144168</v>
      </c>
      <c r="BZ573">
        <v>5.6557819525144168</v>
      </c>
      <c r="CA573">
        <v>5.6557819525144168</v>
      </c>
      <c r="CB573" t="s">
        <v>89</v>
      </c>
      <c r="CC573" t="s">
        <v>90</v>
      </c>
      <c r="CD573">
        <v>59.218150493978591</v>
      </c>
      <c r="CE573">
        <v>59.218150493978591</v>
      </c>
      <c r="CF573">
        <v>59.218150493978591</v>
      </c>
      <c r="CG573" t="s">
        <v>89</v>
      </c>
      <c r="CH573" t="s">
        <v>91</v>
      </c>
      <c r="CI573">
        <v>2.4744046042250569</v>
      </c>
      <c r="CJ573">
        <v>25.907940841115629</v>
      </c>
      <c r="CK573">
        <v>9.5507575048118173E-2</v>
      </c>
      <c r="CL573">
        <v>1.994693712520605</v>
      </c>
      <c r="CM573">
        <v>7</v>
      </c>
      <c r="CN573">
        <v>5.5588323023515098</v>
      </c>
      <c r="CO573">
        <v>5.8009278323799398</v>
      </c>
      <c r="CP573">
        <v>48.694603729737828</v>
      </c>
      <c r="CQ573">
        <v>43.80476717601686</v>
      </c>
      <c r="CR573">
        <v>59.218150493978591</v>
      </c>
      <c r="CS573">
        <v>59.218150493978591</v>
      </c>
      <c r="CT573">
        <v>0</v>
      </c>
      <c r="CU573">
        <v>0</v>
      </c>
    </row>
    <row r="574" spans="1:99" x14ac:dyDescent="0.3">
      <c r="A574" t="s">
        <v>1059</v>
      </c>
      <c r="B574" t="s">
        <v>905</v>
      </c>
      <c r="C574" t="s">
        <v>3382</v>
      </c>
      <c r="D574" t="s">
        <v>129</v>
      </c>
      <c r="E574">
        <v>0.1</v>
      </c>
      <c r="F574">
        <v>0.8125</v>
      </c>
      <c r="G574">
        <v>9.5507575048118173E-2</v>
      </c>
      <c r="H574">
        <v>70</v>
      </c>
      <c r="I574">
        <v>112</v>
      </c>
      <c r="J574">
        <v>3</v>
      </c>
      <c r="K574">
        <v>31.886696419834632</v>
      </c>
      <c r="L574">
        <v>31.886686153469402</v>
      </c>
      <c r="M574">
        <v>53.687904298053638</v>
      </c>
      <c r="N574">
        <v>53.687989811003924</v>
      </c>
      <c r="O574">
        <v>53.687904298053638</v>
      </c>
      <c r="P574">
        <v>53.687989811003924</v>
      </c>
      <c r="Q574">
        <v>53.687904298053638</v>
      </c>
      <c r="R574" s="2">
        <v>31.886696419834632</v>
      </c>
      <c r="S574">
        <v>3</v>
      </c>
      <c r="T574">
        <v>2.25</v>
      </c>
      <c r="U574">
        <v>0.5</v>
      </c>
      <c r="V574">
        <v>10.95</v>
      </c>
      <c r="W574">
        <v>0.14058666666666669</v>
      </c>
      <c r="Y574" t="s">
        <v>84</v>
      </c>
      <c r="AA574">
        <v>2</v>
      </c>
      <c r="AB574">
        <v>270</v>
      </c>
      <c r="AC574" t="s">
        <v>1060</v>
      </c>
      <c r="AD574" t="s">
        <v>87</v>
      </c>
      <c r="AE574" t="s">
        <v>87</v>
      </c>
      <c r="AF574" t="s">
        <v>131</v>
      </c>
      <c r="AG574" t="b">
        <v>1</v>
      </c>
      <c r="AH574">
        <v>0.1</v>
      </c>
      <c r="AI574">
        <v>0.1168479200760385</v>
      </c>
      <c r="AJ574">
        <v>4</v>
      </c>
      <c r="AL574">
        <v>19.164585639507379</v>
      </c>
      <c r="AM574">
        <v>21.3038891317603</v>
      </c>
      <c r="AN574">
        <v>20.25147052027134</v>
      </c>
      <c r="AO574">
        <v>19.164585639507379</v>
      </c>
      <c r="AP574">
        <v>2.431989132278785</v>
      </c>
      <c r="AQ574">
        <v>2.5379059266662241</v>
      </c>
      <c r="AR574">
        <v>112.1524308335665</v>
      </c>
      <c r="AS574">
        <v>832.14656488331309</v>
      </c>
      <c r="AT574">
        <v>2.4074377879573401</v>
      </c>
      <c r="AU574">
        <v>17.86266307853753</v>
      </c>
      <c r="AV574">
        <v>18.052409350128741</v>
      </c>
      <c r="AW574">
        <v>18.717310569111358</v>
      </c>
      <c r="AX574">
        <v>22.218349969389219</v>
      </c>
      <c r="AY574">
        <v>23.036689931213981</v>
      </c>
      <c r="AZ574">
        <v>2.474402823594656</v>
      </c>
      <c r="BA574">
        <v>2.5379059266662241</v>
      </c>
      <c r="BB574">
        <v>27.926248008160758</v>
      </c>
      <c r="BC574">
        <v>27.926248008160758</v>
      </c>
      <c r="BD574" t="b">
        <v>1</v>
      </c>
      <c r="BE574" t="b">
        <v>1</v>
      </c>
      <c r="BH574">
        <v>112.1524300263402</v>
      </c>
      <c r="BI574">
        <v>832.14665447884272</v>
      </c>
      <c r="BJ574">
        <v>2.40743780528507</v>
      </c>
      <c r="BK574">
        <v>2.40743780528507</v>
      </c>
      <c r="BL574">
        <v>2.40743780528507</v>
      </c>
      <c r="BM574" t="s">
        <v>89</v>
      </c>
      <c r="BN574">
        <v>17.862665258910141</v>
      </c>
      <c r="BO574">
        <v>17.862665258910141</v>
      </c>
      <c r="BP574">
        <v>17.862665258910141</v>
      </c>
      <c r="BQ574" t="s">
        <v>89</v>
      </c>
      <c r="BR574">
        <v>20.515571926068041</v>
      </c>
      <c r="BS574">
        <v>20.515571926068041</v>
      </c>
      <c r="BT574">
        <v>20.515571926068041</v>
      </c>
      <c r="BU574" t="s">
        <v>89</v>
      </c>
      <c r="BV574">
        <v>0.1173468531104447</v>
      </c>
      <c r="BW574">
        <v>88.657691480777302</v>
      </c>
      <c r="BX574">
        <v>1562.951583785182</v>
      </c>
      <c r="BY574">
        <v>3.0454210513539168</v>
      </c>
      <c r="BZ574">
        <v>3.0454210513539168</v>
      </c>
      <c r="CA574">
        <v>3.0454210513539168</v>
      </c>
      <c r="CB574" t="s">
        <v>89</v>
      </c>
      <c r="CC574" t="s">
        <v>90</v>
      </c>
      <c r="CD574">
        <v>31.886696419834632</v>
      </c>
      <c r="CE574">
        <v>31.886696419834632</v>
      </c>
      <c r="CF574">
        <v>31.886696419834632</v>
      </c>
      <c r="CG574" t="s">
        <v>89</v>
      </c>
      <c r="CH574" t="s">
        <v>91</v>
      </c>
      <c r="CI574">
        <v>2.4744046042250569</v>
      </c>
      <c r="CJ574">
        <v>25.907940841115639</v>
      </c>
      <c r="CK574">
        <v>9.5507575048118173E-2</v>
      </c>
      <c r="CL574">
        <v>3.704431180395408</v>
      </c>
      <c r="CM574">
        <v>7</v>
      </c>
      <c r="CN574">
        <v>2.9932173935738899</v>
      </c>
      <c r="CO574">
        <v>3.1235765251276599</v>
      </c>
      <c r="CP574">
        <v>26.220171239089591</v>
      </c>
      <c r="CQ574">
        <v>23.587182325547541</v>
      </c>
      <c r="CR574">
        <v>31.886696419834632</v>
      </c>
      <c r="CS574">
        <v>31.886696419834632</v>
      </c>
      <c r="CT574">
        <v>0</v>
      </c>
      <c r="CU574">
        <v>0</v>
      </c>
    </row>
    <row r="575" spans="1:99" x14ac:dyDescent="0.3">
      <c r="A575" t="s">
        <v>1061</v>
      </c>
      <c r="B575" t="s">
        <v>905</v>
      </c>
      <c r="C575" t="s">
        <v>3382</v>
      </c>
      <c r="D575" t="s">
        <v>129</v>
      </c>
      <c r="E575">
        <v>0.17499999999999999</v>
      </c>
      <c r="F575">
        <v>0.25</v>
      </c>
      <c r="G575">
        <v>0.11592392457992449</v>
      </c>
      <c r="H575">
        <v>42</v>
      </c>
      <c r="I575">
        <v>112</v>
      </c>
      <c r="J575">
        <v>5</v>
      </c>
      <c r="K575">
        <v>85.856106978525929</v>
      </c>
      <c r="L575">
        <v>85.85610126467904</v>
      </c>
      <c r="M575">
        <v>133.11963587482271</v>
      </c>
      <c r="N575">
        <v>133.11969805567441</v>
      </c>
      <c r="O575">
        <v>133.11963587482271</v>
      </c>
      <c r="P575">
        <v>133.11969805567441</v>
      </c>
      <c r="Q575">
        <v>133.11963587482271</v>
      </c>
      <c r="R575" s="2">
        <v>85.856106978525929</v>
      </c>
      <c r="S575">
        <v>3</v>
      </c>
      <c r="T575">
        <v>2.25</v>
      </c>
      <c r="U575">
        <v>0.5</v>
      </c>
      <c r="V575">
        <v>10.95</v>
      </c>
      <c r="W575">
        <v>0.14058666666666669</v>
      </c>
      <c r="Y575" t="s">
        <v>84</v>
      </c>
      <c r="AA575">
        <v>2</v>
      </c>
      <c r="AB575">
        <v>270</v>
      </c>
      <c r="AC575" t="s">
        <v>1062</v>
      </c>
      <c r="AD575" t="s">
        <v>87</v>
      </c>
      <c r="AE575" t="s">
        <v>87</v>
      </c>
      <c r="AF575" t="s">
        <v>131</v>
      </c>
      <c r="AG575" t="b">
        <v>0</v>
      </c>
      <c r="AH575">
        <v>0.17499999999999999</v>
      </c>
      <c r="AI575">
        <v>0.1168479200760385</v>
      </c>
      <c r="AJ575">
        <v>4</v>
      </c>
      <c r="AL575">
        <v>19.164585639507379</v>
      </c>
      <c r="AM575">
        <v>21.88130966216945</v>
      </c>
      <c r="AN575">
        <v>20.25147052027134</v>
      </c>
      <c r="AO575">
        <v>19.164585639507379</v>
      </c>
      <c r="AP575">
        <v>2.431989132278785</v>
      </c>
      <c r="AQ575">
        <v>2.5567855225642031</v>
      </c>
      <c r="AR575">
        <v>112.1524308335665</v>
      </c>
      <c r="AS575">
        <v>832.14656488331309</v>
      </c>
      <c r="AT575">
        <v>2.4074377879573401</v>
      </c>
      <c r="AU575">
        <v>17.86266307853753</v>
      </c>
      <c r="AV575">
        <v>21.345814020297961</v>
      </c>
      <c r="AW575">
        <v>21.934247258388169</v>
      </c>
      <c r="AX575">
        <v>85.38325608119186</v>
      </c>
      <c r="AY575">
        <v>87.736989033552689</v>
      </c>
      <c r="AZ575">
        <v>2.488194265867703</v>
      </c>
      <c r="BA575">
        <v>2.5567855225642031</v>
      </c>
      <c r="BB575">
        <v>7.8205792867642359</v>
      </c>
      <c r="BC575">
        <v>7.8205792867642359</v>
      </c>
      <c r="BD575" t="b">
        <v>0</v>
      </c>
      <c r="BE575" t="b">
        <v>0</v>
      </c>
      <c r="BH575">
        <v>112.1524300263402</v>
      </c>
      <c r="BI575">
        <v>832.14665447884272</v>
      </c>
      <c r="BJ575">
        <v>2.40743780528507</v>
      </c>
      <c r="BK575">
        <v>2.40743780528507</v>
      </c>
      <c r="BL575">
        <v>2.40743780528507</v>
      </c>
      <c r="BM575" t="s">
        <v>89</v>
      </c>
      <c r="BN575">
        <v>17.862665258910141</v>
      </c>
      <c r="BO575">
        <v>17.862665258910141</v>
      </c>
      <c r="BP575">
        <v>17.862665258910141</v>
      </c>
      <c r="BQ575" t="s">
        <v>89</v>
      </c>
      <c r="BR575">
        <v>20.515571926068041</v>
      </c>
      <c r="BS575">
        <v>20.515571926068041</v>
      </c>
      <c r="BT575">
        <v>20.515571926068041</v>
      </c>
      <c r="BU575" t="s">
        <v>89</v>
      </c>
      <c r="BV575">
        <v>0.1173468531104447</v>
      </c>
      <c r="BW575">
        <v>27.12810741402296</v>
      </c>
      <c r="BX575">
        <v>362.8418307834396</v>
      </c>
      <c r="BY575">
        <v>9.9527768701045716</v>
      </c>
      <c r="BZ575">
        <v>9.9527768701045716</v>
      </c>
      <c r="CA575">
        <v>9.9527768701045716</v>
      </c>
      <c r="CB575" t="s">
        <v>89</v>
      </c>
      <c r="CC575" t="s">
        <v>90</v>
      </c>
      <c r="CD575">
        <v>85.856106978525958</v>
      </c>
      <c r="CE575">
        <v>85.856106978525958</v>
      </c>
      <c r="CF575">
        <v>85.856106978525958</v>
      </c>
      <c r="CG575" t="s">
        <v>89</v>
      </c>
      <c r="CH575" t="s">
        <v>91</v>
      </c>
      <c r="CI575">
        <v>2.4881942175261429</v>
      </c>
      <c r="CJ575">
        <v>21.464026744631489</v>
      </c>
      <c r="CK575">
        <v>0.11592392457992449</v>
      </c>
      <c r="CL575">
        <v>1.5057907984309049</v>
      </c>
      <c r="CM575">
        <v>7</v>
      </c>
      <c r="CN575">
        <v>9.7279565291151417</v>
      </c>
      <c r="CO575">
        <v>10.227142090256811</v>
      </c>
      <c r="CP575">
        <v>87.525238648677785</v>
      </c>
      <c r="CQ575">
        <v>76.658342558029503</v>
      </c>
      <c r="CR575">
        <v>85.856106978525929</v>
      </c>
      <c r="CS575">
        <v>85.856106978525958</v>
      </c>
      <c r="CT575">
        <v>2.8421709430404007E-14</v>
      </c>
      <c r="CU575">
        <v>-3.310388792437648E-14</v>
      </c>
    </row>
    <row r="576" spans="1:99" x14ac:dyDescent="0.3">
      <c r="A576" t="s">
        <v>1063</v>
      </c>
      <c r="B576" t="s">
        <v>905</v>
      </c>
      <c r="C576" t="s">
        <v>3382</v>
      </c>
      <c r="D576" t="s">
        <v>129</v>
      </c>
      <c r="E576">
        <v>0.17499999999999999</v>
      </c>
      <c r="F576">
        <v>0.4375</v>
      </c>
      <c r="G576">
        <v>0.11592392457992449</v>
      </c>
      <c r="H576">
        <v>42</v>
      </c>
      <c r="I576">
        <v>112</v>
      </c>
      <c r="J576">
        <v>5</v>
      </c>
      <c r="K576">
        <v>49.060632559157668</v>
      </c>
      <c r="L576">
        <v>49.060629294102291</v>
      </c>
      <c r="M576">
        <v>76.06836335704152</v>
      </c>
      <c r="N576">
        <v>76.068398888956736</v>
      </c>
      <c r="O576">
        <v>76.06836335704152</v>
      </c>
      <c r="P576">
        <v>76.068398888956736</v>
      </c>
      <c r="Q576">
        <v>76.06836335704152</v>
      </c>
      <c r="R576" s="2">
        <v>49.060632559157668</v>
      </c>
      <c r="S576">
        <v>3</v>
      </c>
      <c r="T576">
        <v>2.25</v>
      </c>
      <c r="U576">
        <v>0.5</v>
      </c>
      <c r="V576">
        <v>10.95</v>
      </c>
      <c r="W576">
        <v>0.14058666666666669</v>
      </c>
      <c r="Y576" t="s">
        <v>84</v>
      </c>
      <c r="AA576">
        <v>2</v>
      </c>
      <c r="AB576">
        <v>270</v>
      </c>
      <c r="AC576" t="s">
        <v>1064</v>
      </c>
      <c r="AD576" t="s">
        <v>87</v>
      </c>
      <c r="AE576" t="s">
        <v>87</v>
      </c>
      <c r="AF576" t="s">
        <v>131</v>
      </c>
      <c r="AG576" t="b">
        <v>0</v>
      </c>
      <c r="AH576">
        <v>0.17499999999999999</v>
      </c>
      <c r="AI576">
        <v>0.1168479200760385</v>
      </c>
      <c r="AJ576">
        <v>4</v>
      </c>
      <c r="AL576">
        <v>19.164585639507379</v>
      </c>
      <c r="AM576">
        <v>21.88130966216945</v>
      </c>
      <c r="AN576">
        <v>20.25147052027134</v>
      </c>
      <c r="AO576">
        <v>19.164585639507379</v>
      </c>
      <c r="AP576">
        <v>2.431989132278785</v>
      </c>
      <c r="AQ576">
        <v>2.5567855225642031</v>
      </c>
      <c r="AR576">
        <v>112.1524308335665</v>
      </c>
      <c r="AS576">
        <v>832.14656488331309</v>
      </c>
      <c r="AT576">
        <v>2.4074377879573401</v>
      </c>
      <c r="AU576">
        <v>17.86266307853753</v>
      </c>
      <c r="AV576">
        <v>21.345814020297968</v>
      </c>
      <c r="AW576">
        <v>21.93424725838819</v>
      </c>
      <c r="AX576">
        <v>48.790432046395367</v>
      </c>
      <c r="AY576">
        <v>50.135422304887292</v>
      </c>
      <c r="AZ576">
        <v>2.4881942658677021</v>
      </c>
      <c r="BA576">
        <v>2.5567855225642031</v>
      </c>
      <c r="BB576">
        <v>13.686013751837329</v>
      </c>
      <c r="BC576">
        <v>13.686013751837329</v>
      </c>
      <c r="BD576" t="b">
        <v>0</v>
      </c>
      <c r="BE576" t="b">
        <v>0</v>
      </c>
      <c r="BH576">
        <v>112.1524300263402</v>
      </c>
      <c r="BI576">
        <v>832.14665447884272</v>
      </c>
      <c r="BJ576">
        <v>2.40743780528507</v>
      </c>
      <c r="BK576">
        <v>2.40743780528507</v>
      </c>
      <c r="BL576">
        <v>2.40743780528507</v>
      </c>
      <c r="BM576" t="s">
        <v>89</v>
      </c>
      <c r="BN576">
        <v>17.862665258910141</v>
      </c>
      <c r="BO576">
        <v>17.862665258910141</v>
      </c>
      <c r="BP576">
        <v>17.862665258910141</v>
      </c>
      <c r="BQ576" t="s">
        <v>89</v>
      </c>
      <c r="BR576">
        <v>20.515571926068041</v>
      </c>
      <c r="BS576">
        <v>20.515571926068041</v>
      </c>
      <c r="BT576">
        <v>20.515571926068041</v>
      </c>
      <c r="BU576" t="s">
        <v>89</v>
      </c>
      <c r="BV576">
        <v>0.1173468531104447</v>
      </c>
      <c r="BW576">
        <v>47.474187974540193</v>
      </c>
      <c r="BX576">
        <v>634.97320387101945</v>
      </c>
      <c r="BY576">
        <v>5.6873010686311813</v>
      </c>
      <c r="BZ576">
        <v>5.6873010686311813</v>
      </c>
      <c r="CA576">
        <v>5.6873010686311813</v>
      </c>
      <c r="CB576" t="s">
        <v>89</v>
      </c>
      <c r="CC576" t="s">
        <v>90</v>
      </c>
      <c r="CD576">
        <v>49.060632559157668</v>
      </c>
      <c r="CE576">
        <v>49.060632559157668</v>
      </c>
      <c r="CF576">
        <v>49.060632559157668</v>
      </c>
      <c r="CG576" t="s">
        <v>89</v>
      </c>
      <c r="CH576" t="s">
        <v>91</v>
      </c>
      <c r="CI576">
        <v>2.488194217526142</v>
      </c>
      <c r="CJ576">
        <v>21.464026744631479</v>
      </c>
      <c r="CK576">
        <v>0.11592392457992449</v>
      </c>
      <c r="CL576">
        <v>2.635133897254085</v>
      </c>
      <c r="CM576">
        <v>7</v>
      </c>
      <c r="CN576">
        <v>5.5588323023515098</v>
      </c>
      <c r="CO576">
        <v>5.844081194432464</v>
      </c>
      <c r="CP576">
        <v>50.014422084958731</v>
      </c>
      <c r="CQ576">
        <v>43.80476717601686</v>
      </c>
      <c r="CR576">
        <v>49.060632559157668</v>
      </c>
      <c r="CS576">
        <v>49.060632559157668</v>
      </c>
      <c r="CT576">
        <v>7.1054273576010019E-15</v>
      </c>
      <c r="CU576">
        <v>1.448295096691472E-14</v>
      </c>
    </row>
    <row r="577" spans="1:99" x14ac:dyDescent="0.3">
      <c r="A577" t="s">
        <v>1065</v>
      </c>
      <c r="B577" t="s">
        <v>905</v>
      </c>
      <c r="C577" t="s">
        <v>3382</v>
      </c>
      <c r="D577" t="s">
        <v>129</v>
      </c>
      <c r="E577">
        <v>0.17499999999999999</v>
      </c>
      <c r="F577">
        <v>0.8125</v>
      </c>
      <c r="G577">
        <v>0.1159239245799247</v>
      </c>
      <c r="H577">
        <v>42</v>
      </c>
      <c r="I577">
        <v>112</v>
      </c>
      <c r="J577">
        <v>5</v>
      </c>
      <c r="K577">
        <v>26.417263685700291</v>
      </c>
      <c r="L577">
        <v>26.41726192759355</v>
      </c>
      <c r="M577">
        <v>40.959887961483908</v>
      </c>
      <c r="N577">
        <v>40.959907094053669</v>
      </c>
      <c r="O577">
        <v>40.959887961483908</v>
      </c>
      <c r="P577">
        <v>40.959907094053669</v>
      </c>
      <c r="Q577">
        <v>40.959887961483908</v>
      </c>
      <c r="R577" s="2">
        <v>26.417263685700291</v>
      </c>
      <c r="S577">
        <v>3</v>
      </c>
      <c r="T577">
        <v>2.25</v>
      </c>
      <c r="U577">
        <v>0.5</v>
      </c>
      <c r="V577">
        <v>10.95</v>
      </c>
      <c r="W577">
        <v>0.14058666666666669</v>
      </c>
      <c r="Y577" t="s">
        <v>84</v>
      </c>
      <c r="AA577">
        <v>2</v>
      </c>
      <c r="AB577">
        <v>270</v>
      </c>
      <c r="AC577" t="s">
        <v>1066</v>
      </c>
      <c r="AD577" t="s">
        <v>87</v>
      </c>
      <c r="AE577" t="s">
        <v>87</v>
      </c>
      <c r="AF577" t="s">
        <v>131</v>
      </c>
      <c r="AG577" t="b">
        <v>0</v>
      </c>
      <c r="AH577">
        <v>0.17499999999999999</v>
      </c>
      <c r="AI577">
        <v>0.1168479200760385</v>
      </c>
      <c r="AJ577">
        <v>4</v>
      </c>
      <c r="AL577">
        <v>19.164585639507379</v>
      </c>
      <c r="AM577">
        <v>21.88130966216945</v>
      </c>
      <c r="AN577">
        <v>20.25147052027134</v>
      </c>
      <c r="AO577">
        <v>19.164585639507379</v>
      </c>
      <c r="AP577">
        <v>2.431989132278785</v>
      </c>
      <c r="AQ577">
        <v>2.5567855225642031</v>
      </c>
      <c r="AR577">
        <v>112.1524308335665</v>
      </c>
      <c r="AS577">
        <v>832.14656488331309</v>
      </c>
      <c r="AT577">
        <v>2.4074377879573401</v>
      </c>
      <c r="AU577">
        <v>17.86266307853753</v>
      </c>
      <c r="AV577">
        <v>21.345814020298</v>
      </c>
      <c r="AW577">
        <v>21.934247258388169</v>
      </c>
      <c r="AX577">
        <v>26.27177110190523</v>
      </c>
      <c r="AY577">
        <v>26.995996625708511</v>
      </c>
      <c r="AZ577">
        <v>2.488194265867707</v>
      </c>
      <c r="BA577">
        <v>2.5567855225642031</v>
      </c>
      <c r="BB577">
        <v>25.41688268198352</v>
      </c>
      <c r="BC577">
        <v>25.41688268198352</v>
      </c>
      <c r="BD577" t="b">
        <v>0</v>
      </c>
      <c r="BE577" t="b">
        <v>0</v>
      </c>
      <c r="BH577">
        <v>112.1524300263402</v>
      </c>
      <c r="BI577">
        <v>832.14665447884272</v>
      </c>
      <c r="BJ577">
        <v>2.40743780528507</v>
      </c>
      <c r="BK577">
        <v>2.40743780528507</v>
      </c>
      <c r="BL577">
        <v>2.40743780528507</v>
      </c>
      <c r="BM577" t="s">
        <v>89</v>
      </c>
      <c r="BN577">
        <v>17.862665258910141</v>
      </c>
      <c r="BO577">
        <v>17.862665258910141</v>
      </c>
      <c r="BP577">
        <v>17.862665258910141</v>
      </c>
      <c r="BQ577" t="s">
        <v>89</v>
      </c>
      <c r="BR577">
        <v>20.515571926068041</v>
      </c>
      <c r="BS577">
        <v>20.515571926068041</v>
      </c>
      <c r="BT577">
        <v>20.515571926068041</v>
      </c>
      <c r="BU577" t="s">
        <v>89</v>
      </c>
      <c r="BV577">
        <v>0.1173468531104447</v>
      </c>
      <c r="BW577">
        <v>88.166349095574461</v>
      </c>
      <c r="BX577">
        <v>1179.235950046175</v>
      </c>
      <c r="BY577">
        <v>3.0623928831091041</v>
      </c>
      <c r="BZ577">
        <v>3.0623928831091041</v>
      </c>
      <c r="CA577">
        <v>3.0623928831091041</v>
      </c>
      <c r="CB577" t="s">
        <v>89</v>
      </c>
      <c r="CC577" t="s">
        <v>90</v>
      </c>
      <c r="CD577">
        <v>26.417263685700291</v>
      </c>
      <c r="CE577">
        <v>26.417263685700291</v>
      </c>
      <c r="CF577">
        <v>26.417263685700291</v>
      </c>
      <c r="CG577" t="s">
        <v>89</v>
      </c>
      <c r="CH577" t="s">
        <v>91</v>
      </c>
      <c r="CI577">
        <v>2.4881942175261469</v>
      </c>
      <c r="CJ577">
        <v>21.464026744631479</v>
      </c>
      <c r="CK577">
        <v>0.1159239245799247</v>
      </c>
      <c r="CL577">
        <v>4.8938200949004393</v>
      </c>
      <c r="CM577">
        <v>7</v>
      </c>
      <c r="CN577">
        <v>2.9932173935738899</v>
      </c>
      <c r="CO577">
        <v>3.1468129508482501</v>
      </c>
      <c r="CP577">
        <v>26.930842661131631</v>
      </c>
      <c r="CQ577">
        <v>23.587182325547541</v>
      </c>
      <c r="CR577">
        <v>26.417263685700291</v>
      </c>
      <c r="CS577">
        <v>26.417263685700291</v>
      </c>
      <c r="CT577">
        <v>3.5527136788005009E-15</v>
      </c>
      <c r="CU577">
        <v>-1.344845446927795E-14</v>
      </c>
    </row>
    <row r="578" spans="1:99" x14ac:dyDescent="0.3">
      <c r="A578" t="s">
        <v>1013</v>
      </c>
      <c r="B578" t="s">
        <v>905</v>
      </c>
      <c r="C578" t="s">
        <v>3382</v>
      </c>
      <c r="D578" t="s">
        <v>85</v>
      </c>
      <c r="E578">
        <v>2.5000000000000001E-2</v>
      </c>
      <c r="F578">
        <v>0.25</v>
      </c>
      <c r="G578">
        <v>2.477890313225347E-2</v>
      </c>
      <c r="H578">
        <v>42</v>
      </c>
      <c r="I578">
        <v>112</v>
      </c>
      <c r="J578">
        <v>5</v>
      </c>
      <c r="K578">
        <v>394.5518690503788</v>
      </c>
      <c r="L578">
        <v>394.44013258587728</v>
      </c>
      <c r="M578">
        <v>466.98858572428458</v>
      </c>
      <c r="N578">
        <v>467.14583451132188</v>
      </c>
      <c r="O578">
        <v>466.98858572428458</v>
      </c>
      <c r="P578">
        <v>467.14583451132188</v>
      </c>
      <c r="Q578">
        <v>466.98858572428458</v>
      </c>
      <c r="R578" s="2">
        <v>394.5518690503788</v>
      </c>
      <c r="S578">
        <v>3</v>
      </c>
      <c r="T578">
        <v>2.25</v>
      </c>
      <c r="U578">
        <v>0.5</v>
      </c>
      <c r="V578">
        <v>10.95</v>
      </c>
      <c r="W578">
        <v>0.14058666666666669</v>
      </c>
      <c r="Y578" t="s">
        <v>84</v>
      </c>
      <c r="AA578">
        <v>2</v>
      </c>
      <c r="AB578">
        <v>30</v>
      </c>
      <c r="AC578" t="s">
        <v>1014</v>
      </c>
      <c r="AD578" t="s">
        <v>87</v>
      </c>
      <c r="AE578" t="s">
        <v>87</v>
      </c>
      <c r="AF578" t="s">
        <v>88</v>
      </c>
      <c r="AG578" t="b">
        <v>1</v>
      </c>
      <c r="AH578">
        <v>2.5000000000000001E-2</v>
      </c>
      <c r="AI578">
        <v>0.1168479200760385</v>
      </c>
      <c r="AJ578">
        <v>4</v>
      </c>
      <c r="AL578">
        <v>19.164585639507379</v>
      </c>
      <c r="AM578">
        <v>19.57406229215799</v>
      </c>
      <c r="AN578">
        <v>20.25147052027134</v>
      </c>
      <c r="AO578">
        <v>19.164585639507379</v>
      </c>
      <c r="AP578">
        <v>2.431989132278785</v>
      </c>
      <c r="AQ578">
        <v>2.4575257037304121</v>
      </c>
      <c r="AR578">
        <v>12.461381203729619</v>
      </c>
      <c r="AS578">
        <v>92.460729431479308</v>
      </c>
      <c r="AT578">
        <v>2.4074377879573392</v>
      </c>
      <c r="AU578">
        <v>17.862663078537519</v>
      </c>
      <c r="AV578">
        <v>18.94445811718656</v>
      </c>
      <c r="AW578">
        <v>19.437748762123899</v>
      </c>
      <c r="AX578">
        <v>75.777832468746226</v>
      </c>
      <c r="AY578">
        <v>77.750995048495611</v>
      </c>
      <c r="AZ578">
        <v>2.44520787509712</v>
      </c>
      <c r="BA578">
        <v>2.4575257037304121</v>
      </c>
      <c r="BB578">
        <v>9.4962557750193868E-2</v>
      </c>
      <c r="BC578">
        <v>9.4962557750193868E-2</v>
      </c>
      <c r="BD578" t="b">
        <v>1</v>
      </c>
      <c r="BE578" t="b">
        <v>1</v>
      </c>
      <c r="BH578">
        <v>12.46138111403781</v>
      </c>
      <c r="BI578">
        <v>92.460739386538108</v>
      </c>
      <c r="BJ578">
        <v>2.40743780528507</v>
      </c>
      <c r="BK578">
        <v>2.40743780528507</v>
      </c>
      <c r="BL578">
        <v>2.40743780528507</v>
      </c>
      <c r="BM578" t="s">
        <v>89</v>
      </c>
      <c r="BN578">
        <v>17.862665258910141</v>
      </c>
      <c r="BO578">
        <v>17.862665258910141</v>
      </c>
      <c r="BP578">
        <v>17.862665258910141</v>
      </c>
      <c r="BQ578" t="s">
        <v>89</v>
      </c>
      <c r="BR578">
        <v>20.515571926068041</v>
      </c>
      <c r="BS578">
        <v>20.515571926068041</v>
      </c>
      <c r="BT578">
        <v>20.515571926068041</v>
      </c>
      <c r="BU578" t="s">
        <v>89</v>
      </c>
      <c r="BV578">
        <v>0.1173468531104447</v>
      </c>
      <c r="BW578">
        <v>3.0685631954428669</v>
      </c>
      <c r="BX578">
        <v>146.57339738976501</v>
      </c>
      <c r="BY578">
        <v>9.7765625438488915</v>
      </c>
      <c r="BZ578">
        <v>9.7765625438488915</v>
      </c>
      <c r="CA578">
        <v>9.7765625438488915</v>
      </c>
      <c r="CB578" t="s">
        <v>89</v>
      </c>
      <c r="CC578" t="s">
        <v>90</v>
      </c>
      <c r="CD578">
        <v>394.5518690503788</v>
      </c>
      <c r="CE578">
        <v>394.5518690503788</v>
      </c>
      <c r="CF578">
        <v>394.5518690503788</v>
      </c>
      <c r="CG578" t="s">
        <v>89</v>
      </c>
      <c r="CH578" t="s">
        <v>91</v>
      </c>
      <c r="CI578">
        <v>2.4441406359622229</v>
      </c>
      <c r="CJ578">
        <v>98.637967262594699</v>
      </c>
      <c r="CK578">
        <v>2.477890313225347E-2</v>
      </c>
      <c r="CL578">
        <v>5.1190877562369473E-2</v>
      </c>
      <c r="CM578">
        <v>14</v>
      </c>
      <c r="CN578">
        <v>9.7279565291151417</v>
      </c>
      <c r="CO578">
        <v>9.8301028149216467</v>
      </c>
      <c r="CP578">
        <v>78.296249168631945</v>
      </c>
      <c r="CQ578">
        <v>76.658342558029503</v>
      </c>
      <c r="CR578">
        <v>394.5518690503788</v>
      </c>
      <c r="CS578">
        <v>394.5518690503788</v>
      </c>
      <c r="CT578">
        <v>0</v>
      </c>
      <c r="CU578">
        <v>0</v>
      </c>
    </row>
    <row r="579" spans="1:99" x14ac:dyDescent="0.3">
      <c r="A579" t="s">
        <v>1015</v>
      </c>
      <c r="B579" t="s">
        <v>905</v>
      </c>
      <c r="C579" t="s">
        <v>3382</v>
      </c>
      <c r="D579" t="s">
        <v>85</v>
      </c>
      <c r="E579">
        <v>2.5000000000000001E-2</v>
      </c>
      <c r="F579">
        <v>0.4375</v>
      </c>
      <c r="G579">
        <v>2.477890313225347E-2</v>
      </c>
      <c r="H579">
        <v>42</v>
      </c>
      <c r="I579">
        <v>112</v>
      </c>
      <c r="J579">
        <v>5</v>
      </c>
      <c r="K579">
        <v>225.4582108859307</v>
      </c>
      <c r="L579">
        <v>225.3943614776442</v>
      </c>
      <c r="M579">
        <v>266.85062041387698</v>
      </c>
      <c r="N579">
        <v>266.94047686361262</v>
      </c>
      <c r="O579">
        <v>266.85062041387698</v>
      </c>
      <c r="P579">
        <v>266.94047686361262</v>
      </c>
      <c r="Q579">
        <v>266.85062041387698</v>
      </c>
      <c r="R579" s="2">
        <v>225.4582108859307</v>
      </c>
      <c r="S579">
        <v>3</v>
      </c>
      <c r="T579">
        <v>2.25</v>
      </c>
      <c r="U579">
        <v>0.5</v>
      </c>
      <c r="V579">
        <v>10.95</v>
      </c>
      <c r="W579">
        <v>0.14058666666666669</v>
      </c>
      <c r="Y579" t="s">
        <v>84</v>
      </c>
      <c r="AA579">
        <v>2</v>
      </c>
      <c r="AB579">
        <v>30</v>
      </c>
      <c r="AC579" t="s">
        <v>1016</v>
      </c>
      <c r="AD579" t="s">
        <v>87</v>
      </c>
      <c r="AE579" t="s">
        <v>87</v>
      </c>
      <c r="AF579" t="s">
        <v>88</v>
      </c>
      <c r="AG579" t="b">
        <v>1</v>
      </c>
      <c r="AH579">
        <v>2.5000000000000001E-2</v>
      </c>
      <c r="AI579">
        <v>0.1168479200760385</v>
      </c>
      <c r="AJ579">
        <v>4</v>
      </c>
      <c r="AL579">
        <v>19.164585639507379</v>
      </c>
      <c r="AM579">
        <v>19.57406229215799</v>
      </c>
      <c r="AN579">
        <v>20.25147052027134</v>
      </c>
      <c r="AO579">
        <v>19.164585639507379</v>
      </c>
      <c r="AP579">
        <v>2.431989132278785</v>
      </c>
      <c r="AQ579">
        <v>2.4575257037304121</v>
      </c>
      <c r="AR579">
        <v>12.461381203729619</v>
      </c>
      <c r="AS579">
        <v>92.460729431479308</v>
      </c>
      <c r="AT579">
        <v>2.4074377879573392</v>
      </c>
      <c r="AU579">
        <v>17.862663078537519</v>
      </c>
      <c r="AV579">
        <v>18.944458117186851</v>
      </c>
      <c r="AW579">
        <v>19.437748762124201</v>
      </c>
      <c r="AX579">
        <v>43.301618553569952</v>
      </c>
      <c r="AY579">
        <v>44.429140027712457</v>
      </c>
      <c r="AZ579">
        <v>2.44520787509712</v>
      </c>
      <c r="BA579">
        <v>2.4575257037304121</v>
      </c>
      <c r="BB579">
        <v>0.1661844760628402</v>
      </c>
      <c r="BC579">
        <v>0.1661844760628402</v>
      </c>
      <c r="BD579" t="b">
        <v>1</v>
      </c>
      <c r="BE579" t="b">
        <v>1</v>
      </c>
      <c r="BH579">
        <v>12.46138111403781</v>
      </c>
      <c r="BI579">
        <v>92.460739386538108</v>
      </c>
      <c r="BJ579">
        <v>2.40743780528507</v>
      </c>
      <c r="BK579">
        <v>2.40743780528507</v>
      </c>
      <c r="BL579">
        <v>2.40743780528507</v>
      </c>
      <c r="BM579" t="s">
        <v>89</v>
      </c>
      <c r="BN579">
        <v>17.862665258910141</v>
      </c>
      <c r="BO579">
        <v>17.862665258910141</v>
      </c>
      <c r="BP579">
        <v>17.862665258910141</v>
      </c>
      <c r="BQ579" t="s">
        <v>89</v>
      </c>
      <c r="BR579">
        <v>20.515571926068041</v>
      </c>
      <c r="BS579">
        <v>20.515571926068041</v>
      </c>
      <c r="BT579">
        <v>20.515571926068041</v>
      </c>
      <c r="BU579" t="s">
        <v>89</v>
      </c>
      <c r="BV579">
        <v>0.1173468531104447</v>
      </c>
      <c r="BW579">
        <v>5.3699855920250181</v>
      </c>
      <c r="BX579">
        <v>256.50344543208899</v>
      </c>
      <c r="BY579">
        <v>5.5866071679136518</v>
      </c>
      <c r="BZ579">
        <v>5.5866071679136518</v>
      </c>
      <c r="CA579">
        <v>5.5866071679136518</v>
      </c>
      <c r="CB579" t="s">
        <v>89</v>
      </c>
      <c r="CC579" t="s">
        <v>90</v>
      </c>
      <c r="CD579">
        <v>225.4582108859307</v>
      </c>
      <c r="CE579">
        <v>225.4582108859307</v>
      </c>
      <c r="CF579">
        <v>225.4582108859307</v>
      </c>
      <c r="CG579" t="s">
        <v>89</v>
      </c>
      <c r="CH579" t="s">
        <v>91</v>
      </c>
      <c r="CI579">
        <v>2.444140635962222</v>
      </c>
      <c r="CJ579">
        <v>98.637967262594685</v>
      </c>
      <c r="CK579">
        <v>2.477890313225347E-2</v>
      </c>
      <c r="CL579">
        <v>8.9584035734146528E-2</v>
      </c>
      <c r="CM579">
        <v>14</v>
      </c>
      <c r="CN579">
        <v>5.5588323023515098</v>
      </c>
      <c r="CO579">
        <v>5.6172016085266554</v>
      </c>
      <c r="CP579">
        <v>44.740713810646831</v>
      </c>
      <c r="CQ579">
        <v>43.80476717601686</v>
      </c>
      <c r="CR579">
        <v>225.4582108859307</v>
      </c>
      <c r="CS579">
        <v>225.4582108859307</v>
      </c>
      <c r="CT579">
        <v>2.8421709430404007E-14</v>
      </c>
      <c r="CU579">
        <v>1.2606198425296571E-14</v>
      </c>
    </row>
    <row r="580" spans="1:99" x14ac:dyDescent="0.3">
      <c r="A580" t="s">
        <v>1017</v>
      </c>
      <c r="B580" t="s">
        <v>905</v>
      </c>
      <c r="C580" t="s">
        <v>3382</v>
      </c>
      <c r="D580" t="s">
        <v>85</v>
      </c>
      <c r="E580">
        <v>2.5000000000000001E-2</v>
      </c>
      <c r="F580">
        <v>0.8125</v>
      </c>
      <c r="G580">
        <v>2.4778903132253439E-2</v>
      </c>
      <c r="H580">
        <v>42</v>
      </c>
      <c r="I580">
        <v>112</v>
      </c>
      <c r="J580">
        <v>5</v>
      </c>
      <c r="K580">
        <v>121.4005750924244</v>
      </c>
      <c r="L580">
        <v>121.36619464180851</v>
      </c>
      <c r="M580">
        <v>143.68879560747209</v>
      </c>
      <c r="N580">
        <v>143.7371798496375</v>
      </c>
      <c r="O580">
        <v>143.68879560747209</v>
      </c>
      <c r="P580">
        <v>143.7371798496375</v>
      </c>
      <c r="Q580">
        <v>143.68879560747209</v>
      </c>
      <c r="R580" s="2">
        <v>121.4005750924244</v>
      </c>
      <c r="S580">
        <v>3</v>
      </c>
      <c r="T580">
        <v>2.25</v>
      </c>
      <c r="U580">
        <v>0.5</v>
      </c>
      <c r="V580">
        <v>10.95</v>
      </c>
      <c r="W580">
        <v>0.14058666666666669</v>
      </c>
      <c r="Y580" t="s">
        <v>84</v>
      </c>
      <c r="AA580">
        <v>2</v>
      </c>
      <c r="AB580">
        <v>30</v>
      </c>
      <c r="AC580" t="s">
        <v>1018</v>
      </c>
      <c r="AD580" t="s">
        <v>87</v>
      </c>
      <c r="AE580" t="s">
        <v>87</v>
      </c>
      <c r="AF580" t="s">
        <v>88</v>
      </c>
      <c r="AG580" t="b">
        <v>1</v>
      </c>
      <c r="AH580">
        <v>2.5000000000000001E-2</v>
      </c>
      <c r="AI580">
        <v>0.1168479200760385</v>
      </c>
      <c r="AJ580">
        <v>4</v>
      </c>
      <c r="AL580">
        <v>19.164585639507379</v>
      </c>
      <c r="AM580">
        <v>19.57406229215799</v>
      </c>
      <c r="AN580">
        <v>20.25147052027134</v>
      </c>
      <c r="AO580">
        <v>19.164585639507379</v>
      </c>
      <c r="AP580">
        <v>2.431989132278785</v>
      </c>
      <c r="AQ580">
        <v>2.4575257037304121</v>
      </c>
      <c r="AR580">
        <v>12.461381203729619</v>
      </c>
      <c r="AS580">
        <v>92.460729431479308</v>
      </c>
      <c r="AT580">
        <v>2.4074377879573392</v>
      </c>
      <c r="AU580">
        <v>17.862663078537519</v>
      </c>
      <c r="AV580">
        <v>18.944458117186741</v>
      </c>
      <c r="AW580">
        <v>19.437748762124102</v>
      </c>
      <c r="AX580">
        <v>23.31625614422984</v>
      </c>
      <c r="AY580">
        <v>23.92338309184505</v>
      </c>
      <c r="AZ580">
        <v>2.44520787509712</v>
      </c>
      <c r="BA580">
        <v>2.4575257037304121</v>
      </c>
      <c r="BB580">
        <v>0.30862831268813151</v>
      </c>
      <c r="BC580">
        <v>0.30862831268813151</v>
      </c>
      <c r="BD580" t="b">
        <v>1</v>
      </c>
      <c r="BE580" t="b">
        <v>1</v>
      </c>
      <c r="BH580">
        <v>12.46138111403781</v>
      </c>
      <c r="BI580">
        <v>92.460739386538108</v>
      </c>
      <c r="BJ580">
        <v>2.40743780528507</v>
      </c>
      <c r="BK580">
        <v>2.40743780528507</v>
      </c>
      <c r="BL580">
        <v>2.40743780528507</v>
      </c>
      <c r="BM580" t="s">
        <v>89</v>
      </c>
      <c r="BN580">
        <v>17.862665258910141</v>
      </c>
      <c r="BO580">
        <v>17.862665258910141</v>
      </c>
      <c r="BP580">
        <v>17.862665258910141</v>
      </c>
      <c r="BQ580" t="s">
        <v>89</v>
      </c>
      <c r="BR580">
        <v>20.515571926068041</v>
      </c>
      <c r="BS580">
        <v>20.515571926068041</v>
      </c>
      <c r="BT580">
        <v>20.515571926068041</v>
      </c>
      <c r="BU580" t="s">
        <v>89</v>
      </c>
      <c r="BV580">
        <v>0.1173468531104447</v>
      </c>
      <c r="BW580">
        <v>9.9728303851893205</v>
      </c>
      <c r="BX580">
        <v>476.36354151673697</v>
      </c>
      <c r="BY580">
        <v>3.0081730904150432</v>
      </c>
      <c r="BZ580">
        <v>3.0081730904150432</v>
      </c>
      <c r="CA580">
        <v>3.0081730904150432</v>
      </c>
      <c r="CB580" t="s">
        <v>89</v>
      </c>
      <c r="CC580" t="s">
        <v>90</v>
      </c>
      <c r="CD580">
        <v>121.4005750924243</v>
      </c>
      <c r="CE580">
        <v>121.4005750924243</v>
      </c>
      <c r="CF580">
        <v>121.4005750924243</v>
      </c>
      <c r="CG580" t="s">
        <v>89</v>
      </c>
      <c r="CH580" t="s">
        <v>91</v>
      </c>
      <c r="CI580">
        <v>2.444140635962222</v>
      </c>
      <c r="CJ580">
        <v>98.637967262594785</v>
      </c>
      <c r="CK580">
        <v>2.4778903132253439E-2</v>
      </c>
      <c r="CL580">
        <v>0.16637035207770071</v>
      </c>
      <c r="CM580">
        <v>14</v>
      </c>
      <c r="CN580">
        <v>2.9932173935738899</v>
      </c>
      <c r="CO580">
        <v>3.024647019975891</v>
      </c>
      <c r="CP580">
        <v>24.091153590348291</v>
      </c>
      <c r="CQ580">
        <v>23.587182325547541</v>
      </c>
      <c r="CR580">
        <v>121.4005750924244</v>
      </c>
      <c r="CS580">
        <v>121.4005750924243</v>
      </c>
      <c r="CT580">
        <v>7.1054273576010019E-14</v>
      </c>
      <c r="CU580">
        <v>5.8528778403162584E-14</v>
      </c>
    </row>
    <row r="581" spans="1:99" x14ac:dyDescent="0.3">
      <c r="A581" t="s">
        <v>1019</v>
      </c>
      <c r="B581" t="s">
        <v>905</v>
      </c>
      <c r="C581" t="s">
        <v>3382</v>
      </c>
      <c r="D581" t="s">
        <v>85</v>
      </c>
      <c r="E581">
        <v>0.1</v>
      </c>
      <c r="F581">
        <v>0.25</v>
      </c>
      <c r="G581">
        <v>9.5507575048118173E-2</v>
      </c>
      <c r="H581">
        <v>70</v>
      </c>
      <c r="I581">
        <v>112</v>
      </c>
      <c r="J581">
        <v>3</v>
      </c>
      <c r="K581">
        <v>103.6317633644626</v>
      </c>
      <c r="L581">
        <v>103.6317299987756</v>
      </c>
      <c r="M581">
        <v>174.485688968674</v>
      </c>
      <c r="N581">
        <v>174.48596688576239</v>
      </c>
      <c r="O581">
        <v>174.485688968674</v>
      </c>
      <c r="P581">
        <v>174.48596688576239</v>
      </c>
      <c r="Q581">
        <v>174.485688968674</v>
      </c>
      <c r="R581" s="2">
        <v>103.6317633644626</v>
      </c>
      <c r="S581">
        <v>3</v>
      </c>
      <c r="T581">
        <v>2.25</v>
      </c>
      <c r="U581">
        <v>0.5</v>
      </c>
      <c r="V581">
        <v>10.95</v>
      </c>
      <c r="W581">
        <v>0.14058666666666669</v>
      </c>
      <c r="Y581" t="s">
        <v>84</v>
      </c>
      <c r="AA581">
        <v>2</v>
      </c>
      <c r="AB581">
        <v>30</v>
      </c>
      <c r="AC581" t="s">
        <v>1020</v>
      </c>
      <c r="AD581" t="s">
        <v>87</v>
      </c>
      <c r="AE581" t="s">
        <v>87</v>
      </c>
      <c r="AF581" t="s">
        <v>88</v>
      </c>
      <c r="AG581" t="b">
        <v>1</v>
      </c>
      <c r="AH581">
        <v>0.1</v>
      </c>
      <c r="AI581">
        <v>0.1168479200760385</v>
      </c>
      <c r="AJ581">
        <v>4</v>
      </c>
      <c r="AL581">
        <v>19.164585639507379</v>
      </c>
      <c r="AM581">
        <v>21.3038891317603</v>
      </c>
      <c r="AN581">
        <v>20.25147052027134</v>
      </c>
      <c r="AO581">
        <v>19.164585639507379</v>
      </c>
      <c r="AP581">
        <v>2.431989132278785</v>
      </c>
      <c r="AQ581">
        <v>2.5379059266662241</v>
      </c>
      <c r="AR581">
        <v>12.461381203729619</v>
      </c>
      <c r="AS581">
        <v>92.460729431479308</v>
      </c>
      <c r="AT581">
        <v>2.4074377879573392</v>
      </c>
      <c r="AU581">
        <v>17.862663078537519</v>
      </c>
      <c r="AV581">
        <v>18.052409350128709</v>
      </c>
      <c r="AW581">
        <v>18.717310569111341</v>
      </c>
      <c r="AX581">
        <v>72.209637400514822</v>
      </c>
      <c r="AY581">
        <v>74.869242276445362</v>
      </c>
      <c r="AZ581">
        <v>2.4744028235946551</v>
      </c>
      <c r="BA581">
        <v>2.5379059266662241</v>
      </c>
      <c r="BB581">
        <v>0.95474352164651899</v>
      </c>
      <c r="BC581">
        <v>0.95474352164651899</v>
      </c>
      <c r="BD581" t="b">
        <v>1</v>
      </c>
      <c r="BE581" t="b">
        <v>1</v>
      </c>
      <c r="BH581">
        <v>12.46138111403781</v>
      </c>
      <c r="BI581">
        <v>92.460739386538108</v>
      </c>
      <c r="BJ581">
        <v>2.40743780528507</v>
      </c>
      <c r="BK581">
        <v>2.40743780528507</v>
      </c>
      <c r="BL581">
        <v>2.40743780528507</v>
      </c>
      <c r="BM581" t="s">
        <v>89</v>
      </c>
      <c r="BN581">
        <v>17.862665258910141</v>
      </c>
      <c r="BO581">
        <v>17.862665258910141</v>
      </c>
      <c r="BP581">
        <v>17.862665258910141</v>
      </c>
      <c r="BQ581" t="s">
        <v>89</v>
      </c>
      <c r="BR581">
        <v>20.515571926068041</v>
      </c>
      <c r="BS581">
        <v>20.515571926068041</v>
      </c>
      <c r="BT581">
        <v>20.515571926068041</v>
      </c>
      <c r="BU581" t="s">
        <v>89</v>
      </c>
      <c r="BV581">
        <v>0.1173468531104447</v>
      </c>
      <c r="BW581">
        <v>3.0310321873770021</v>
      </c>
      <c r="BX581">
        <v>53.43424218069017</v>
      </c>
      <c r="BY581">
        <v>9.8976184169002277</v>
      </c>
      <c r="BZ581">
        <v>9.8976184169002277</v>
      </c>
      <c r="CA581">
        <v>9.8976184169002277</v>
      </c>
      <c r="CB581" t="s">
        <v>89</v>
      </c>
      <c r="CC581" t="s">
        <v>90</v>
      </c>
      <c r="CD581">
        <v>103.6317633644625</v>
      </c>
      <c r="CE581">
        <v>103.6317633644625</v>
      </c>
      <c r="CF581">
        <v>103.6317633644625</v>
      </c>
      <c r="CG581" t="s">
        <v>89</v>
      </c>
      <c r="CH581" t="s">
        <v>91</v>
      </c>
      <c r="CI581">
        <v>2.4744046042250569</v>
      </c>
      <c r="CJ581">
        <v>25.907940841115629</v>
      </c>
      <c r="CK581">
        <v>9.5507575048118173E-2</v>
      </c>
      <c r="CL581">
        <v>0.12664721984257801</v>
      </c>
      <c r="CM581">
        <v>7</v>
      </c>
      <c r="CN581">
        <v>9.7279565291151417</v>
      </c>
      <c r="CO581">
        <v>10.151623706664889</v>
      </c>
      <c r="CP581">
        <v>85.215556527041187</v>
      </c>
      <c r="CQ581">
        <v>76.658342558029503</v>
      </c>
      <c r="CR581">
        <v>103.6317633644626</v>
      </c>
      <c r="CS581">
        <v>103.6317633644625</v>
      </c>
      <c r="CT581">
        <v>1.13686837721616E-13</v>
      </c>
      <c r="CU581">
        <v>1.097026954195412E-13</v>
      </c>
    </row>
    <row r="582" spans="1:99" x14ac:dyDescent="0.3">
      <c r="A582" t="s">
        <v>1021</v>
      </c>
      <c r="B582" t="s">
        <v>905</v>
      </c>
      <c r="C582" t="s">
        <v>3382</v>
      </c>
      <c r="D582" t="s">
        <v>85</v>
      </c>
      <c r="E582">
        <v>0.1</v>
      </c>
      <c r="F582">
        <v>0.4375</v>
      </c>
      <c r="G582">
        <v>9.5507575048118173E-2</v>
      </c>
      <c r="H582">
        <v>70</v>
      </c>
      <c r="I582">
        <v>112</v>
      </c>
      <c r="J582">
        <v>3</v>
      </c>
      <c r="K582">
        <v>59.218150493978577</v>
      </c>
      <c r="L582">
        <v>59.218131427871697</v>
      </c>
      <c r="M582">
        <v>99.706107982099894</v>
      </c>
      <c r="N582">
        <v>99.706266791864692</v>
      </c>
      <c r="O582">
        <v>99.706107982099894</v>
      </c>
      <c r="P582">
        <v>99.706266791864692</v>
      </c>
      <c r="Q582">
        <v>99.706107982099894</v>
      </c>
      <c r="R582" s="2">
        <v>59.218150493978577</v>
      </c>
      <c r="S582">
        <v>3</v>
      </c>
      <c r="T582">
        <v>2.25</v>
      </c>
      <c r="U582">
        <v>0.5</v>
      </c>
      <c r="V582">
        <v>10.95</v>
      </c>
      <c r="W582">
        <v>0.14058666666666669</v>
      </c>
      <c r="Y582" t="s">
        <v>84</v>
      </c>
      <c r="AA582">
        <v>2</v>
      </c>
      <c r="AB582">
        <v>30</v>
      </c>
      <c r="AC582" t="s">
        <v>1022</v>
      </c>
      <c r="AD582" t="s">
        <v>87</v>
      </c>
      <c r="AE582" t="s">
        <v>87</v>
      </c>
      <c r="AF582" t="s">
        <v>88</v>
      </c>
      <c r="AG582" t="b">
        <v>1</v>
      </c>
      <c r="AH582">
        <v>0.1</v>
      </c>
      <c r="AI582">
        <v>0.1168479200760385</v>
      </c>
      <c r="AJ582">
        <v>4</v>
      </c>
      <c r="AL582">
        <v>19.164585639507379</v>
      </c>
      <c r="AM582">
        <v>21.3038891317603</v>
      </c>
      <c r="AN582">
        <v>20.25147052027134</v>
      </c>
      <c r="AO582">
        <v>19.164585639507379</v>
      </c>
      <c r="AP582">
        <v>2.431989132278785</v>
      </c>
      <c r="AQ582">
        <v>2.5379059266662241</v>
      </c>
      <c r="AR582">
        <v>12.461381203729619</v>
      </c>
      <c r="AS582">
        <v>92.460729431479308</v>
      </c>
      <c r="AT582">
        <v>2.4074377879573392</v>
      </c>
      <c r="AU582">
        <v>17.862663078537519</v>
      </c>
      <c r="AV582">
        <v>18.05240935012872</v>
      </c>
      <c r="AW582">
        <v>18.717310569111358</v>
      </c>
      <c r="AX582">
        <v>41.262649943151359</v>
      </c>
      <c r="AY582">
        <v>42.782424157968833</v>
      </c>
      <c r="AZ582">
        <v>2.4744028235946529</v>
      </c>
      <c r="BA582">
        <v>2.5379059266662241</v>
      </c>
      <c r="BB582">
        <v>1.6708011628814159</v>
      </c>
      <c r="BC582">
        <v>1.6708011628814159</v>
      </c>
      <c r="BD582" t="b">
        <v>1</v>
      </c>
      <c r="BE582" t="b">
        <v>1</v>
      </c>
      <c r="BH582">
        <v>12.46138111403781</v>
      </c>
      <c r="BI582">
        <v>92.460739386538108</v>
      </c>
      <c r="BJ582">
        <v>2.40743780528507</v>
      </c>
      <c r="BK582">
        <v>2.40743780528507</v>
      </c>
      <c r="BL582">
        <v>2.40743780528507</v>
      </c>
      <c r="BM582" t="s">
        <v>89</v>
      </c>
      <c r="BN582">
        <v>17.862665258910141</v>
      </c>
      <c r="BO582">
        <v>17.862665258910141</v>
      </c>
      <c r="BP582">
        <v>17.862665258910141</v>
      </c>
      <c r="BQ582" t="s">
        <v>89</v>
      </c>
      <c r="BR582">
        <v>20.515571926068041</v>
      </c>
      <c r="BS582">
        <v>20.515571926068041</v>
      </c>
      <c r="BT582">
        <v>20.515571926068041</v>
      </c>
      <c r="BU582" t="s">
        <v>89</v>
      </c>
      <c r="BV582">
        <v>0.1173468531104447</v>
      </c>
      <c r="BW582">
        <v>5.304306327909754</v>
      </c>
      <c r="BX582">
        <v>93.50992381620766</v>
      </c>
      <c r="BY582">
        <v>5.655781952514416</v>
      </c>
      <c r="BZ582">
        <v>5.655781952514416</v>
      </c>
      <c r="CA582">
        <v>5.655781952514416</v>
      </c>
      <c r="CB582" t="s">
        <v>89</v>
      </c>
      <c r="CC582" t="s">
        <v>90</v>
      </c>
      <c r="CD582">
        <v>59.218150493978577</v>
      </c>
      <c r="CE582">
        <v>59.218150493978577</v>
      </c>
      <c r="CF582">
        <v>59.218150493978577</v>
      </c>
      <c r="CG582" t="s">
        <v>89</v>
      </c>
      <c r="CH582" t="s">
        <v>91</v>
      </c>
      <c r="CI582">
        <v>2.4744046042250569</v>
      </c>
      <c r="CJ582">
        <v>25.907940841115629</v>
      </c>
      <c r="CK582">
        <v>9.5507575048118173E-2</v>
      </c>
      <c r="CL582">
        <v>0.2216326347245117</v>
      </c>
      <c r="CM582">
        <v>7</v>
      </c>
      <c r="CN582">
        <v>5.5588323023515098</v>
      </c>
      <c r="CO582">
        <v>5.8009278323799398</v>
      </c>
      <c r="CP582">
        <v>48.694603729737828</v>
      </c>
      <c r="CQ582">
        <v>43.80476717601686</v>
      </c>
      <c r="CR582">
        <v>59.218150493978577</v>
      </c>
      <c r="CS582">
        <v>59.218150493978577</v>
      </c>
      <c r="CT582">
        <v>0</v>
      </c>
      <c r="CU582">
        <v>0</v>
      </c>
    </row>
    <row r="583" spans="1:99" x14ac:dyDescent="0.3">
      <c r="A583" t="s">
        <v>1023</v>
      </c>
      <c r="B583" t="s">
        <v>905</v>
      </c>
      <c r="C583" t="s">
        <v>3382</v>
      </c>
      <c r="D583" t="s">
        <v>85</v>
      </c>
      <c r="E583">
        <v>0.1</v>
      </c>
      <c r="F583">
        <v>0.8125</v>
      </c>
      <c r="G583">
        <v>9.5507575048118173E-2</v>
      </c>
      <c r="H583">
        <v>70</v>
      </c>
      <c r="I583">
        <v>112</v>
      </c>
      <c r="J583">
        <v>3</v>
      </c>
      <c r="K583">
        <v>31.886696419834632</v>
      </c>
      <c r="L583">
        <v>31.886686153469391</v>
      </c>
      <c r="M583">
        <v>53.687904298053851</v>
      </c>
      <c r="N583">
        <v>53.68798981100413</v>
      </c>
      <c r="O583">
        <v>53.687904298053851</v>
      </c>
      <c r="P583">
        <v>53.68798981100413</v>
      </c>
      <c r="Q583">
        <v>53.687904298053851</v>
      </c>
      <c r="R583" s="2">
        <v>31.886696419834632</v>
      </c>
      <c r="S583">
        <v>3</v>
      </c>
      <c r="T583">
        <v>2.25</v>
      </c>
      <c r="U583">
        <v>0.5</v>
      </c>
      <c r="V583">
        <v>10.95</v>
      </c>
      <c r="W583">
        <v>0.14058666666666669</v>
      </c>
      <c r="Y583" t="s">
        <v>84</v>
      </c>
      <c r="AA583">
        <v>2</v>
      </c>
      <c r="AB583">
        <v>30</v>
      </c>
      <c r="AC583" t="s">
        <v>1024</v>
      </c>
      <c r="AD583" t="s">
        <v>87</v>
      </c>
      <c r="AE583" t="s">
        <v>87</v>
      </c>
      <c r="AF583" t="s">
        <v>88</v>
      </c>
      <c r="AG583" t="b">
        <v>1</v>
      </c>
      <c r="AH583">
        <v>0.1</v>
      </c>
      <c r="AI583">
        <v>0.1168479200760385</v>
      </c>
      <c r="AJ583">
        <v>4</v>
      </c>
      <c r="AL583">
        <v>19.164585639507379</v>
      </c>
      <c r="AM583">
        <v>21.3038891317603</v>
      </c>
      <c r="AN583">
        <v>20.25147052027134</v>
      </c>
      <c r="AO583">
        <v>19.164585639507379</v>
      </c>
      <c r="AP583">
        <v>2.431989132278785</v>
      </c>
      <c r="AQ583">
        <v>2.5379059266662241</v>
      </c>
      <c r="AR583">
        <v>12.461381203729619</v>
      </c>
      <c r="AS583">
        <v>92.460729431479308</v>
      </c>
      <c r="AT583">
        <v>2.4074377879573392</v>
      </c>
      <c r="AU583">
        <v>17.862663078537519</v>
      </c>
      <c r="AV583">
        <v>18.05240935012873</v>
      </c>
      <c r="AW583">
        <v>18.717310569111369</v>
      </c>
      <c r="AX583">
        <v>22.218349969389202</v>
      </c>
      <c r="AY583">
        <v>23.036689931213989</v>
      </c>
      <c r="AZ583">
        <v>2.4744028235946538</v>
      </c>
      <c r="BA583">
        <v>2.5379059266662241</v>
      </c>
      <c r="BB583">
        <v>3.1029164453512048</v>
      </c>
      <c r="BC583">
        <v>3.1029164453512048</v>
      </c>
      <c r="BD583" t="b">
        <v>1</v>
      </c>
      <c r="BE583" t="b">
        <v>1</v>
      </c>
      <c r="BH583">
        <v>12.46138111403781</v>
      </c>
      <c r="BI583">
        <v>92.460739386538108</v>
      </c>
      <c r="BJ583">
        <v>2.40743780528507</v>
      </c>
      <c r="BK583">
        <v>2.40743780528507</v>
      </c>
      <c r="BL583">
        <v>2.40743780528507</v>
      </c>
      <c r="BM583" t="s">
        <v>89</v>
      </c>
      <c r="BN583">
        <v>17.862665258910141</v>
      </c>
      <c r="BO583">
        <v>17.862665258910141</v>
      </c>
      <c r="BP583">
        <v>17.862665258910141</v>
      </c>
      <c r="BQ583" t="s">
        <v>89</v>
      </c>
      <c r="BR583">
        <v>20.515571926068041</v>
      </c>
      <c r="BS583">
        <v>20.515571926068041</v>
      </c>
      <c r="BT583">
        <v>20.515571926068041</v>
      </c>
      <c r="BU583" t="s">
        <v>89</v>
      </c>
      <c r="BV583">
        <v>0.1173468531104447</v>
      </c>
      <c r="BW583">
        <v>9.850854608975256</v>
      </c>
      <c r="BX583">
        <v>173.6612870872431</v>
      </c>
      <c r="BY583">
        <v>3.0454210513539168</v>
      </c>
      <c r="BZ583">
        <v>3.0454210513539168</v>
      </c>
      <c r="CA583">
        <v>3.0454210513539168</v>
      </c>
      <c r="CB583" t="s">
        <v>89</v>
      </c>
      <c r="CC583" t="s">
        <v>90</v>
      </c>
      <c r="CD583">
        <v>31.886696419834632</v>
      </c>
      <c r="CE583">
        <v>31.886696419834632</v>
      </c>
      <c r="CF583">
        <v>31.886696419834632</v>
      </c>
      <c r="CG583" t="s">
        <v>89</v>
      </c>
      <c r="CH583" t="s">
        <v>91</v>
      </c>
      <c r="CI583">
        <v>2.4744046042250569</v>
      </c>
      <c r="CJ583">
        <v>25.907940841115639</v>
      </c>
      <c r="CK583">
        <v>9.5507575048118173E-2</v>
      </c>
      <c r="CL583">
        <v>0.4116034644883787</v>
      </c>
      <c r="CM583">
        <v>7</v>
      </c>
      <c r="CN583">
        <v>2.9932173935738899</v>
      </c>
      <c r="CO583">
        <v>3.1235765251276599</v>
      </c>
      <c r="CP583">
        <v>26.220171239089591</v>
      </c>
      <c r="CQ583">
        <v>23.587182325547541</v>
      </c>
      <c r="CR583">
        <v>31.886696419834632</v>
      </c>
      <c r="CS583">
        <v>31.886696419834632</v>
      </c>
      <c r="CT583">
        <v>3.5527136788005009E-15</v>
      </c>
      <c r="CU583">
        <v>-1.114168000354715E-14</v>
      </c>
    </row>
    <row r="584" spans="1:99" x14ac:dyDescent="0.3">
      <c r="A584" t="s">
        <v>1025</v>
      </c>
      <c r="B584" t="s">
        <v>905</v>
      </c>
      <c r="C584" t="s">
        <v>3382</v>
      </c>
      <c r="D584" t="s">
        <v>85</v>
      </c>
      <c r="E584">
        <v>0.17499999999999999</v>
      </c>
      <c r="F584">
        <v>0.25</v>
      </c>
      <c r="G584">
        <v>0.11592392457992449</v>
      </c>
      <c r="H584">
        <v>42</v>
      </c>
      <c r="I584">
        <v>112</v>
      </c>
      <c r="J584">
        <v>5</v>
      </c>
      <c r="K584">
        <v>85.856106978525915</v>
      </c>
      <c r="L584">
        <v>85.856101264679026</v>
      </c>
      <c r="M584">
        <v>133.11963587482271</v>
      </c>
      <c r="N584">
        <v>133.11969805567429</v>
      </c>
      <c r="O584">
        <v>133.11963587482271</v>
      </c>
      <c r="P584">
        <v>133.11969805567429</v>
      </c>
      <c r="Q584">
        <v>133.11963587482271</v>
      </c>
      <c r="R584" s="2">
        <v>85.856106978525915</v>
      </c>
      <c r="S584">
        <v>3</v>
      </c>
      <c r="T584">
        <v>2.25</v>
      </c>
      <c r="U584">
        <v>0.5</v>
      </c>
      <c r="V584">
        <v>10.95</v>
      </c>
      <c r="W584">
        <v>0.14058666666666669</v>
      </c>
      <c r="Y584" t="s">
        <v>84</v>
      </c>
      <c r="AA584">
        <v>2</v>
      </c>
      <c r="AB584">
        <v>30</v>
      </c>
      <c r="AC584" t="s">
        <v>1026</v>
      </c>
      <c r="AD584" t="s">
        <v>87</v>
      </c>
      <c r="AE584" t="s">
        <v>87</v>
      </c>
      <c r="AF584" t="s">
        <v>88</v>
      </c>
      <c r="AG584" t="b">
        <v>0</v>
      </c>
      <c r="AH584">
        <v>0.17499999999999999</v>
      </c>
      <c r="AI584">
        <v>0.1168479200760385</v>
      </c>
      <c r="AJ584">
        <v>4</v>
      </c>
      <c r="AL584">
        <v>19.164585639507379</v>
      </c>
      <c r="AM584">
        <v>21.88130966216945</v>
      </c>
      <c r="AN584">
        <v>20.25147052027134</v>
      </c>
      <c r="AO584">
        <v>19.164585639507379</v>
      </c>
      <c r="AP584">
        <v>2.431989132278785</v>
      </c>
      <c r="AQ584">
        <v>2.5567855225642031</v>
      </c>
      <c r="AR584">
        <v>12.461381203729619</v>
      </c>
      <c r="AS584">
        <v>92.460729431479308</v>
      </c>
      <c r="AT584">
        <v>2.4074377879573392</v>
      </c>
      <c r="AU584">
        <v>17.862663078537519</v>
      </c>
      <c r="AV584">
        <v>21.345814020297968</v>
      </c>
      <c r="AW584">
        <v>21.934247258388179</v>
      </c>
      <c r="AX584">
        <v>85.383256081191874</v>
      </c>
      <c r="AY584">
        <v>87.736989033552717</v>
      </c>
      <c r="AZ584">
        <v>2.4881942658677021</v>
      </c>
      <c r="BA584">
        <v>2.5567855225642031</v>
      </c>
      <c r="BB584">
        <v>0.8689532540849112</v>
      </c>
      <c r="BC584">
        <v>0.8689532540849112</v>
      </c>
      <c r="BD584" t="b">
        <v>0</v>
      </c>
      <c r="BE584" t="b">
        <v>0</v>
      </c>
      <c r="BH584">
        <v>12.46138111403781</v>
      </c>
      <c r="BI584">
        <v>92.460739386538108</v>
      </c>
      <c r="BJ584">
        <v>2.40743780528507</v>
      </c>
      <c r="BK584">
        <v>2.40743780528507</v>
      </c>
      <c r="BL584">
        <v>2.40743780528507</v>
      </c>
      <c r="BM584" t="s">
        <v>89</v>
      </c>
      <c r="BN584">
        <v>17.862665258910141</v>
      </c>
      <c r="BO584">
        <v>17.862665258910141</v>
      </c>
      <c r="BP584">
        <v>17.862665258910141</v>
      </c>
      <c r="BQ584" t="s">
        <v>89</v>
      </c>
      <c r="BR584">
        <v>20.515571926068041</v>
      </c>
      <c r="BS584">
        <v>20.515571926068041</v>
      </c>
      <c r="BT584">
        <v>20.515571926068041</v>
      </c>
      <c r="BU584" t="s">
        <v>89</v>
      </c>
      <c r="BV584">
        <v>0.1173468531104447</v>
      </c>
      <c r="BW584">
        <v>3.0142341571136622</v>
      </c>
      <c r="BX584">
        <v>40.315758975937719</v>
      </c>
      <c r="BY584">
        <v>9.9527768701045716</v>
      </c>
      <c r="BZ584">
        <v>9.9527768701045716</v>
      </c>
      <c r="CA584">
        <v>9.9527768701045716</v>
      </c>
      <c r="CB584" t="s">
        <v>89</v>
      </c>
      <c r="CC584" t="s">
        <v>90</v>
      </c>
      <c r="CD584">
        <v>85.856106978525915</v>
      </c>
      <c r="CE584">
        <v>85.856106978525915</v>
      </c>
      <c r="CF584">
        <v>85.856106978525915</v>
      </c>
      <c r="CG584" t="s">
        <v>89</v>
      </c>
      <c r="CH584" t="s">
        <v>91</v>
      </c>
      <c r="CI584">
        <v>2.4881942175261429</v>
      </c>
      <c r="CJ584">
        <v>21.464026744631479</v>
      </c>
      <c r="CK584">
        <v>0.11592392457992449</v>
      </c>
      <c r="CL584">
        <v>0.16731008871454511</v>
      </c>
      <c r="CM584">
        <v>7</v>
      </c>
      <c r="CN584">
        <v>9.7279565291151417</v>
      </c>
      <c r="CO584">
        <v>10.227142090256811</v>
      </c>
      <c r="CP584">
        <v>87.525238648677785</v>
      </c>
      <c r="CQ584">
        <v>76.658342558029503</v>
      </c>
      <c r="CR584">
        <v>85.856106978525915</v>
      </c>
      <c r="CS584">
        <v>85.856106978525915</v>
      </c>
      <c r="CT584">
        <v>0</v>
      </c>
      <c r="CU584">
        <v>0</v>
      </c>
    </row>
    <row r="585" spans="1:99" x14ac:dyDescent="0.3">
      <c r="A585" t="s">
        <v>1027</v>
      </c>
      <c r="B585" t="s">
        <v>905</v>
      </c>
      <c r="C585" t="s">
        <v>3382</v>
      </c>
      <c r="D585" t="s">
        <v>85</v>
      </c>
      <c r="E585">
        <v>0.17499999999999999</v>
      </c>
      <c r="F585">
        <v>0.4375</v>
      </c>
      <c r="G585">
        <v>0.11592392457992461</v>
      </c>
      <c r="H585">
        <v>42</v>
      </c>
      <c r="I585">
        <v>112</v>
      </c>
      <c r="J585">
        <v>5</v>
      </c>
      <c r="K585">
        <v>49.060632559157654</v>
      </c>
      <c r="L585">
        <v>49.060629294102277</v>
      </c>
      <c r="M585">
        <v>76.06836335704152</v>
      </c>
      <c r="N585">
        <v>76.068398888956764</v>
      </c>
      <c r="O585">
        <v>76.06836335704152</v>
      </c>
      <c r="P585">
        <v>76.068398888956764</v>
      </c>
      <c r="Q585">
        <v>76.06836335704152</v>
      </c>
      <c r="R585" s="2">
        <v>49.060632559157654</v>
      </c>
      <c r="S585">
        <v>3</v>
      </c>
      <c r="T585">
        <v>2.25</v>
      </c>
      <c r="U585">
        <v>0.5</v>
      </c>
      <c r="V585">
        <v>10.95</v>
      </c>
      <c r="W585">
        <v>0.14058666666666669</v>
      </c>
      <c r="Y585" t="s">
        <v>84</v>
      </c>
      <c r="AA585">
        <v>2</v>
      </c>
      <c r="AB585">
        <v>30</v>
      </c>
      <c r="AC585" t="s">
        <v>1028</v>
      </c>
      <c r="AD585" t="s">
        <v>87</v>
      </c>
      <c r="AE585" t="s">
        <v>87</v>
      </c>
      <c r="AF585" t="s">
        <v>88</v>
      </c>
      <c r="AG585" t="b">
        <v>0</v>
      </c>
      <c r="AH585">
        <v>0.17499999999999999</v>
      </c>
      <c r="AI585">
        <v>0.1168479200760385</v>
      </c>
      <c r="AJ585">
        <v>4</v>
      </c>
      <c r="AL585">
        <v>19.164585639507379</v>
      </c>
      <c r="AM585">
        <v>21.88130966216945</v>
      </c>
      <c r="AN585">
        <v>20.25147052027134</v>
      </c>
      <c r="AO585">
        <v>19.164585639507379</v>
      </c>
      <c r="AP585">
        <v>2.431989132278785</v>
      </c>
      <c r="AQ585">
        <v>2.5567855225642031</v>
      </c>
      <c r="AR585">
        <v>12.461381203729619</v>
      </c>
      <c r="AS585">
        <v>92.460729431479308</v>
      </c>
      <c r="AT585">
        <v>2.4074377879573392</v>
      </c>
      <c r="AU585">
        <v>17.862663078537519</v>
      </c>
      <c r="AV585">
        <v>21.345814020297961</v>
      </c>
      <c r="AW585">
        <v>21.934247258388169</v>
      </c>
      <c r="AX585">
        <v>48.790432046395331</v>
      </c>
      <c r="AY585">
        <v>50.13542230488725</v>
      </c>
      <c r="AZ585">
        <v>2.4881942658677021</v>
      </c>
      <c r="BA585">
        <v>2.5567855225642031</v>
      </c>
      <c r="BB585">
        <v>1.520668194648602</v>
      </c>
      <c r="BC585">
        <v>1.520668194648602</v>
      </c>
      <c r="BD585" t="b">
        <v>0</v>
      </c>
      <c r="BE585" t="b">
        <v>0</v>
      </c>
      <c r="BH585">
        <v>12.46138111403781</v>
      </c>
      <c r="BI585">
        <v>92.460739386538108</v>
      </c>
      <c r="BJ585">
        <v>2.40743780528507</v>
      </c>
      <c r="BK585">
        <v>2.40743780528507</v>
      </c>
      <c r="BL585">
        <v>2.40743780528507</v>
      </c>
      <c r="BM585" t="s">
        <v>89</v>
      </c>
      <c r="BN585">
        <v>17.862665258910141</v>
      </c>
      <c r="BO585">
        <v>17.862665258910141</v>
      </c>
      <c r="BP585">
        <v>17.862665258910141</v>
      </c>
      <c r="BQ585" t="s">
        <v>89</v>
      </c>
      <c r="BR585">
        <v>20.515571926068041</v>
      </c>
      <c r="BS585">
        <v>20.515571926068041</v>
      </c>
      <c r="BT585">
        <v>20.515571926068041</v>
      </c>
      <c r="BU585" t="s">
        <v>89</v>
      </c>
      <c r="BV585">
        <v>0.1173468531104447</v>
      </c>
      <c r="BW585">
        <v>5.2749097749489096</v>
      </c>
      <c r="BX585">
        <v>70.552578207891045</v>
      </c>
      <c r="BY585">
        <v>5.6873010686311822</v>
      </c>
      <c r="BZ585">
        <v>5.6873010686311822</v>
      </c>
      <c r="CA585">
        <v>5.6873010686311822</v>
      </c>
      <c r="CB585" t="s">
        <v>89</v>
      </c>
      <c r="CC585" t="s">
        <v>90</v>
      </c>
      <c r="CD585">
        <v>49.060632559157654</v>
      </c>
      <c r="CE585">
        <v>49.060632559157654</v>
      </c>
      <c r="CF585">
        <v>49.060632559157654</v>
      </c>
      <c r="CG585" t="s">
        <v>89</v>
      </c>
      <c r="CH585" t="s">
        <v>91</v>
      </c>
      <c r="CI585">
        <v>2.488194217526142</v>
      </c>
      <c r="CJ585">
        <v>21.464026744631479</v>
      </c>
      <c r="CK585">
        <v>0.11592392457992461</v>
      </c>
      <c r="CL585">
        <v>0.29279265525045389</v>
      </c>
      <c r="CM585">
        <v>7</v>
      </c>
      <c r="CN585">
        <v>5.5588323023515098</v>
      </c>
      <c r="CO585">
        <v>5.844081194432464</v>
      </c>
      <c r="CP585">
        <v>50.014422084958731</v>
      </c>
      <c r="CQ585">
        <v>43.80476717601686</v>
      </c>
      <c r="CR585">
        <v>49.060632559157654</v>
      </c>
      <c r="CS585">
        <v>49.060632559157654</v>
      </c>
      <c r="CT585">
        <v>0</v>
      </c>
      <c r="CU585">
        <v>0</v>
      </c>
    </row>
    <row r="586" spans="1:99" x14ac:dyDescent="0.3">
      <c r="A586" t="s">
        <v>1029</v>
      </c>
      <c r="B586" t="s">
        <v>905</v>
      </c>
      <c r="C586" t="s">
        <v>3382</v>
      </c>
      <c r="D586" t="s">
        <v>85</v>
      </c>
      <c r="E586">
        <v>0.17499999999999999</v>
      </c>
      <c r="F586">
        <v>0.8125</v>
      </c>
      <c r="G586">
        <v>0.11592392457992461</v>
      </c>
      <c r="H586">
        <v>42</v>
      </c>
      <c r="I586">
        <v>112</v>
      </c>
      <c r="J586">
        <v>5</v>
      </c>
      <c r="K586">
        <v>26.417263685700298</v>
      </c>
      <c r="L586">
        <v>26.417261927593561</v>
      </c>
      <c r="M586">
        <v>40.959887961483943</v>
      </c>
      <c r="N586">
        <v>40.959907094053662</v>
      </c>
      <c r="O586">
        <v>40.959887961483943</v>
      </c>
      <c r="P586">
        <v>40.959907094053662</v>
      </c>
      <c r="Q586">
        <v>40.959887961483943</v>
      </c>
      <c r="R586" s="2">
        <v>26.417263685700298</v>
      </c>
      <c r="S586">
        <v>3</v>
      </c>
      <c r="T586">
        <v>2.25</v>
      </c>
      <c r="U586">
        <v>0.5</v>
      </c>
      <c r="V586">
        <v>10.95</v>
      </c>
      <c r="W586">
        <v>0.14058666666666669</v>
      </c>
      <c r="Y586" t="s">
        <v>84</v>
      </c>
      <c r="AA586">
        <v>2</v>
      </c>
      <c r="AB586">
        <v>30</v>
      </c>
      <c r="AC586" t="s">
        <v>1030</v>
      </c>
      <c r="AD586" t="s">
        <v>87</v>
      </c>
      <c r="AE586" t="s">
        <v>87</v>
      </c>
      <c r="AF586" t="s">
        <v>88</v>
      </c>
      <c r="AG586" t="b">
        <v>0</v>
      </c>
      <c r="AH586">
        <v>0.17499999999999999</v>
      </c>
      <c r="AI586">
        <v>0.1168479200760385</v>
      </c>
      <c r="AJ586">
        <v>4</v>
      </c>
      <c r="AL586">
        <v>19.164585639507379</v>
      </c>
      <c r="AM586">
        <v>21.88130966216945</v>
      </c>
      <c r="AN586">
        <v>20.25147052027134</v>
      </c>
      <c r="AO586">
        <v>19.164585639507379</v>
      </c>
      <c r="AP586">
        <v>2.431989132278785</v>
      </c>
      <c r="AQ586">
        <v>2.5567855225642031</v>
      </c>
      <c r="AR586">
        <v>12.461381203729619</v>
      </c>
      <c r="AS586">
        <v>92.460729431479308</v>
      </c>
      <c r="AT586">
        <v>2.4074377879573392</v>
      </c>
      <c r="AU586">
        <v>17.862663078537519</v>
      </c>
      <c r="AV586">
        <v>21.34581402029799</v>
      </c>
      <c r="AW586">
        <v>21.934247258388162</v>
      </c>
      <c r="AX586">
        <v>26.271771101905209</v>
      </c>
      <c r="AY586">
        <v>26.9959966257085</v>
      </c>
      <c r="AZ586">
        <v>2.488194265867707</v>
      </c>
      <c r="BA586">
        <v>2.5567855225642031</v>
      </c>
      <c r="BB586">
        <v>2.8240980757759502</v>
      </c>
      <c r="BC586">
        <v>2.8240980757759502</v>
      </c>
      <c r="BD586" t="b">
        <v>0</v>
      </c>
      <c r="BE586" t="b">
        <v>0</v>
      </c>
      <c r="BH586">
        <v>12.46138111403781</v>
      </c>
      <c r="BI586">
        <v>92.460739386538108</v>
      </c>
      <c r="BJ586">
        <v>2.40743780528507</v>
      </c>
      <c r="BK586">
        <v>2.40743780528507</v>
      </c>
      <c r="BL586">
        <v>2.40743780528507</v>
      </c>
      <c r="BM586" t="s">
        <v>89</v>
      </c>
      <c r="BN586">
        <v>17.862665258910141</v>
      </c>
      <c r="BO586">
        <v>17.862665258910141</v>
      </c>
      <c r="BP586">
        <v>17.862665258910141</v>
      </c>
      <c r="BQ586" t="s">
        <v>89</v>
      </c>
      <c r="BR586">
        <v>20.515571926068041</v>
      </c>
      <c r="BS586">
        <v>20.515571926068041</v>
      </c>
      <c r="BT586">
        <v>20.515571926068041</v>
      </c>
      <c r="BU586" t="s">
        <v>89</v>
      </c>
      <c r="BV586">
        <v>0.1173468531104447</v>
      </c>
      <c r="BW586">
        <v>9.7962610106193857</v>
      </c>
      <c r="BX586">
        <v>131.0262166717973</v>
      </c>
      <c r="BY586">
        <v>3.0623928831091041</v>
      </c>
      <c r="BZ586">
        <v>3.0623928831091041</v>
      </c>
      <c r="CA586">
        <v>3.0623928831091041</v>
      </c>
      <c r="CB586" t="s">
        <v>89</v>
      </c>
      <c r="CC586" t="s">
        <v>90</v>
      </c>
      <c r="CD586">
        <v>26.417263685700298</v>
      </c>
      <c r="CE586">
        <v>26.417263685700298</v>
      </c>
      <c r="CF586">
        <v>26.417263685700298</v>
      </c>
      <c r="CG586" t="s">
        <v>89</v>
      </c>
      <c r="CH586" t="s">
        <v>91</v>
      </c>
      <c r="CI586">
        <v>2.4881942175261469</v>
      </c>
      <c r="CJ586">
        <v>21.464026744631489</v>
      </c>
      <c r="CK586">
        <v>0.11592392457992461</v>
      </c>
      <c r="CL586">
        <v>0.54375778832227095</v>
      </c>
      <c r="CM586">
        <v>7</v>
      </c>
      <c r="CN586">
        <v>2.9932173935738899</v>
      </c>
      <c r="CO586">
        <v>3.1468129508482501</v>
      </c>
      <c r="CP586">
        <v>26.930842661131631</v>
      </c>
      <c r="CQ586">
        <v>23.587182325547541</v>
      </c>
      <c r="CR586">
        <v>26.417263685700298</v>
      </c>
      <c r="CS586">
        <v>26.417263685700298</v>
      </c>
      <c r="CT586">
        <v>3.5527136788005009E-15</v>
      </c>
      <c r="CU586">
        <v>1.3448454469277939E-14</v>
      </c>
    </row>
    <row r="587" spans="1:99" x14ac:dyDescent="0.3">
      <c r="A587" t="s">
        <v>1031</v>
      </c>
      <c r="B587" t="s">
        <v>905</v>
      </c>
      <c r="C587" t="s">
        <v>3382</v>
      </c>
      <c r="D587" t="s">
        <v>109</v>
      </c>
      <c r="E587">
        <v>2.5000000000000001E-2</v>
      </c>
      <c r="F587">
        <v>0.25</v>
      </c>
      <c r="G587">
        <v>2.477890313225348E-2</v>
      </c>
      <c r="H587">
        <v>42</v>
      </c>
      <c r="I587">
        <v>112</v>
      </c>
      <c r="J587">
        <v>5</v>
      </c>
      <c r="K587">
        <v>394.55186905037863</v>
      </c>
      <c r="L587">
        <v>394.44013258587711</v>
      </c>
      <c r="M587">
        <v>466.98858572428429</v>
      </c>
      <c r="N587">
        <v>467.14583451132148</v>
      </c>
      <c r="O587">
        <v>466.98858572428429</v>
      </c>
      <c r="P587">
        <v>467.14583451132148</v>
      </c>
      <c r="Q587">
        <v>466.98858572428429</v>
      </c>
      <c r="R587" s="2">
        <v>394.55186905037863</v>
      </c>
      <c r="S587">
        <v>3</v>
      </c>
      <c r="T587">
        <v>2.25</v>
      </c>
      <c r="U587">
        <v>0.5</v>
      </c>
      <c r="V587">
        <v>10.95</v>
      </c>
      <c r="W587">
        <v>0.14058666666666669</v>
      </c>
      <c r="Y587" t="s">
        <v>84</v>
      </c>
      <c r="AA587">
        <v>2</v>
      </c>
      <c r="AB587">
        <v>90</v>
      </c>
      <c r="AC587" t="s">
        <v>1032</v>
      </c>
      <c r="AD587" t="s">
        <v>87</v>
      </c>
      <c r="AE587" t="s">
        <v>87</v>
      </c>
      <c r="AF587" t="s">
        <v>111</v>
      </c>
      <c r="AG587" t="b">
        <v>1</v>
      </c>
      <c r="AH587">
        <v>2.5000000000000001E-2</v>
      </c>
      <c r="AI587">
        <v>0.1168479200760385</v>
      </c>
      <c r="AJ587">
        <v>4</v>
      </c>
      <c r="AL587">
        <v>19.164585639507379</v>
      </c>
      <c r="AM587">
        <v>19.57406229215799</v>
      </c>
      <c r="AN587">
        <v>20.25147052027134</v>
      </c>
      <c r="AO587">
        <v>19.164585639507379</v>
      </c>
      <c r="AP587">
        <v>2.431989132278785</v>
      </c>
      <c r="AQ587">
        <v>2.4575257037304121</v>
      </c>
      <c r="AR587">
        <v>37.384143611188847</v>
      </c>
      <c r="AS587">
        <v>277.3821882944377</v>
      </c>
      <c r="AT587">
        <v>2.4074377879573401</v>
      </c>
      <c r="AU587">
        <v>17.862663078537519</v>
      </c>
      <c r="AV587">
        <v>18.944458117186759</v>
      </c>
      <c r="AW587">
        <v>19.43774876212402</v>
      </c>
      <c r="AX587">
        <v>75.777832468747022</v>
      </c>
      <c r="AY587">
        <v>77.750995048496065</v>
      </c>
      <c r="AZ587">
        <v>2.4452078750971218</v>
      </c>
      <c r="BA587">
        <v>2.4575257037304121</v>
      </c>
      <c r="BB587">
        <v>0.28488767325058229</v>
      </c>
      <c r="BC587">
        <v>0.28488767325058229</v>
      </c>
      <c r="BD587" t="b">
        <v>1</v>
      </c>
      <c r="BE587" t="b">
        <v>1</v>
      </c>
      <c r="BH587">
        <v>37.384143342113418</v>
      </c>
      <c r="BI587">
        <v>277.38221815961418</v>
      </c>
      <c r="BJ587">
        <v>2.40743780528507</v>
      </c>
      <c r="BK587">
        <v>2.40743780528507</v>
      </c>
      <c r="BL587">
        <v>2.40743780528507</v>
      </c>
      <c r="BM587" t="s">
        <v>89</v>
      </c>
      <c r="BN587">
        <v>17.862665258910141</v>
      </c>
      <c r="BO587">
        <v>17.862665258910141</v>
      </c>
      <c r="BP587">
        <v>17.862665258910141</v>
      </c>
      <c r="BQ587" t="s">
        <v>89</v>
      </c>
      <c r="BR587">
        <v>20.515571926068041</v>
      </c>
      <c r="BS587">
        <v>20.515571926068041</v>
      </c>
      <c r="BT587">
        <v>20.515571926068041</v>
      </c>
      <c r="BU587" t="s">
        <v>89</v>
      </c>
      <c r="BV587">
        <v>0.1173468531104447</v>
      </c>
      <c r="BW587">
        <v>9.2056895863286012</v>
      </c>
      <c r="BX587">
        <v>439.72019216929522</v>
      </c>
      <c r="BY587">
        <v>9.7765625438488915</v>
      </c>
      <c r="BZ587">
        <v>9.7765625438488915</v>
      </c>
      <c r="CA587">
        <v>9.7765625438488915</v>
      </c>
      <c r="CB587" t="s">
        <v>89</v>
      </c>
      <c r="CC587" t="s">
        <v>90</v>
      </c>
      <c r="CD587">
        <v>394.55186905037863</v>
      </c>
      <c r="CE587">
        <v>394.55186905037863</v>
      </c>
      <c r="CF587">
        <v>394.55186905037863</v>
      </c>
      <c r="CG587" t="s">
        <v>89</v>
      </c>
      <c r="CH587" t="s">
        <v>91</v>
      </c>
      <c r="CI587">
        <v>2.4441406359622229</v>
      </c>
      <c r="CJ587">
        <v>98.637967262594657</v>
      </c>
      <c r="CK587">
        <v>2.477890313225348E-2</v>
      </c>
      <c r="CL587">
        <v>0.15357263268710841</v>
      </c>
      <c r="CM587">
        <v>14</v>
      </c>
      <c r="CN587">
        <v>9.7279565291151417</v>
      </c>
      <c r="CO587">
        <v>9.8301028149216467</v>
      </c>
      <c r="CP587">
        <v>78.296249168631945</v>
      </c>
      <c r="CQ587">
        <v>76.658342558029503</v>
      </c>
      <c r="CR587">
        <v>394.55186905037863</v>
      </c>
      <c r="CS587">
        <v>394.55186905037863</v>
      </c>
      <c r="CT587">
        <v>0</v>
      </c>
      <c r="CU587">
        <v>0</v>
      </c>
    </row>
    <row r="588" spans="1:99" x14ac:dyDescent="0.3">
      <c r="A588" t="s">
        <v>1033</v>
      </c>
      <c r="B588" t="s">
        <v>905</v>
      </c>
      <c r="C588" t="s">
        <v>3382</v>
      </c>
      <c r="D588" t="s">
        <v>109</v>
      </c>
      <c r="E588">
        <v>2.5000000000000001E-2</v>
      </c>
      <c r="F588">
        <v>0.4375</v>
      </c>
      <c r="G588">
        <v>2.4778903132253449E-2</v>
      </c>
      <c r="H588">
        <v>42</v>
      </c>
      <c r="I588">
        <v>112</v>
      </c>
      <c r="J588">
        <v>5</v>
      </c>
      <c r="K588">
        <v>225.45821088593101</v>
      </c>
      <c r="L588">
        <v>225.3943614776444</v>
      </c>
      <c r="M588">
        <v>266.85062041387692</v>
      </c>
      <c r="N588">
        <v>266.9404768636125</v>
      </c>
      <c r="O588">
        <v>266.85062041387692</v>
      </c>
      <c r="P588">
        <v>266.9404768636125</v>
      </c>
      <c r="Q588">
        <v>266.85062041387692</v>
      </c>
      <c r="R588" s="2">
        <v>225.45821088593101</v>
      </c>
      <c r="S588">
        <v>3</v>
      </c>
      <c r="T588">
        <v>2.25</v>
      </c>
      <c r="U588">
        <v>0.5</v>
      </c>
      <c r="V588">
        <v>10.95</v>
      </c>
      <c r="W588">
        <v>0.14058666666666669</v>
      </c>
      <c r="Y588" t="s">
        <v>84</v>
      </c>
      <c r="AA588">
        <v>2</v>
      </c>
      <c r="AB588">
        <v>90</v>
      </c>
      <c r="AC588" t="s">
        <v>1034</v>
      </c>
      <c r="AD588" t="s">
        <v>87</v>
      </c>
      <c r="AE588" t="s">
        <v>87</v>
      </c>
      <c r="AF588" t="s">
        <v>111</v>
      </c>
      <c r="AG588" t="b">
        <v>1</v>
      </c>
      <c r="AH588">
        <v>2.5000000000000001E-2</v>
      </c>
      <c r="AI588">
        <v>0.1168479200760385</v>
      </c>
      <c r="AJ588">
        <v>4</v>
      </c>
      <c r="AL588">
        <v>19.164585639507379</v>
      </c>
      <c r="AM588">
        <v>19.57406229215799</v>
      </c>
      <c r="AN588">
        <v>20.25147052027134</v>
      </c>
      <c r="AO588">
        <v>19.164585639507379</v>
      </c>
      <c r="AP588">
        <v>2.431989132278785</v>
      </c>
      <c r="AQ588">
        <v>2.4575257037304121</v>
      </c>
      <c r="AR588">
        <v>37.384143611188847</v>
      </c>
      <c r="AS588">
        <v>277.3821882944377</v>
      </c>
      <c r="AT588">
        <v>2.4074377879573401</v>
      </c>
      <c r="AU588">
        <v>17.862663078537519</v>
      </c>
      <c r="AV588">
        <v>18.94445811718694</v>
      </c>
      <c r="AW588">
        <v>19.43774876212419</v>
      </c>
      <c r="AX588">
        <v>43.301618553570151</v>
      </c>
      <c r="AY588">
        <v>44.429140027712428</v>
      </c>
      <c r="AZ588">
        <v>2.4452078750971218</v>
      </c>
      <c r="BA588">
        <v>2.4575257037304121</v>
      </c>
      <c r="BB588">
        <v>0.49855342818852061</v>
      </c>
      <c r="BC588">
        <v>0.49855342818852061</v>
      </c>
      <c r="BD588" t="b">
        <v>1</v>
      </c>
      <c r="BE588" t="b">
        <v>1</v>
      </c>
      <c r="BH588">
        <v>37.384143342113418</v>
      </c>
      <c r="BI588">
        <v>277.38221815961418</v>
      </c>
      <c r="BJ588">
        <v>2.40743780528507</v>
      </c>
      <c r="BK588">
        <v>2.40743780528507</v>
      </c>
      <c r="BL588">
        <v>2.40743780528507</v>
      </c>
      <c r="BM588" t="s">
        <v>89</v>
      </c>
      <c r="BN588">
        <v>17.862665258910141</v>
      </c>
      <c r="BO588">
        <v>17.862665258910141</v>
      </c>
      <c r="BP588">
        <v>17.862665258910141</v>
      </c>
      <c r="BQ588" t="s">
        <v>89</v>
      </c>
      <c r="BR588">
        <v>20.515571926068041</v>
      </c>
      <c r="BS588">
        <v>20.515571926068041</v>
      </c>
      <c r="BT588">
        <v>20.515571926068041</v>
      </c>
      <c r="BU588" t="s">
        <v>89</v>
      </c>
      <c r="BV588">
        <v>0.1173468531104447</v>
      </c>
      <c r="BW588">
        <v>16.109956776075052</v>
      </c>
      <c r="BX588">
        <v>769.51033629626647</v>
      </c>
      <c r="BY588">
        <v>5.5866071679136526</v>
      </c>
      <c r="BZ588">
        <v>5.5866071679136526</v>
      </c>
      <c r="CA588">
        <v>5.5866071679136526</v>
      </c>
      <c r="CB588" t="s">
        <v>89</v>
      </c>
      <c r="CC588" t="s">
        <v>90</v>
      </c>
      <c r="CD588">
        <v>225.45821088593101</v>
      </c>
      <c r="CE588">
        <v>225.45821088593101</v>
      </c>
      <c r="CF588">
        <v>225.45821088593101</v>
      </c>
      <c r="CG588" t="s">
        <v>89</v>
      </c>
      <c r="CH588" t="s">
        <v>91</v>
      </c>
      <c r="CI588">
        <v>2.4441406359622229</v>
      </c>
      <c r="CJ588">
        <v>98.637967262594799</v>
      </c>
      <c r="CK588">
        <v>2.4778903132253439E-2</v>
      </c>
      <c r="CL588">
        <v>0.26875210720243953</v>
      </c>
      <c r="CM588">
        <v>14</v>
      </c>
      <c r="CN588">
        <v>5.5588323023515098</v>
      </c>
      <c r="CO588">
        <v>5.6172016085266554</v>
      </c>
      <c r="CP588">
        <v>44.740713810646831</v>
      </c>
      <c r="CQ588">
        <v>43.80476717601686</v>
      </c>
      <c r="CR588">
        <v>225.45821088593101</v>
      </c>
      <c r="CS588">
        <v>225.45821088593101</v>
      </c>
      <c r="CT588">
        <v>5.6843418860808009E-14</v>
      </c>
      <c r="CU588">
        <v>-2.52123968505931E-14</v>
      </c>
    </row>
    <row r="589" spans="1:99" x14ac:dyDescent="0.3">
      <c r="A589" t="s">
        <v>1035</v>
      </c>
      <c r="B589" t="s">
        <v>905</v>
      </c>
      <c r="C589" t="s">
        <v>3382</v>
      </c>
      <c r="D589" t="s">
        <v>109</v>
      </c>
      <c r="E589">
        <v>2.5000000000000001E-2</v>
      </c>
      <c r="F589">
        <v>0.8125</v>
      </c>
      <c r="G589">
        <v>2.477890313225346E-2</v>
      </c>
      <c r="H589">
        <v>42</v>
      </c>
      <c r="I589">
        <v>112</v>
      </c>
      <c r="J589">
        <v>5</v>
      </c>
      <c r="K589">
        <v>121.4005750924243</v>
      </c>
      <c r="L589">
        <v>121.36619464180851</v>
      </c>
      <c r="M589">
        <v>143.68879560747209</v>
      </c>
      <c r="N589">
        <v>143.73717984963741</v>
      </c>
      <c r="O589">
        <v>143.68879560747209</v>
      </c>
      <c r="P589">
        <v>143.73717984963741</v>
      </c>
      <c r="Q589">
        <v>143.68879560747209</v>
      </c>
      <c r="R589" s="2">
        <v>121.4005750924243</v>
      </c>
      <c r="S589">
        <v>3</v>
      </c>
      <c r="T589">
        <v>2.25</v>
      </c>
      <c r="U589">
        <v>0.5</v>
      </c>
      <c r="V589">
        <v>10.95</v>
      </c>
      <c r="W589">
        <v>0.14058666666666669</v>
      </c>
      <c r="Y589" t="s">
        <v>84</v>
      </c>
      <c r="AA589">
        <v>2</v>
      </c>
      <c r="AB589">
        <v>90</v>
      </c>
      <c r="AC589" t="s">
        <v>1036</v>
      </c>
      <c r="AD589" t="s">
        <v>87</v>
      </c>
      <c r="AE589" t="s">
        <v>87</v>
      </c>
      <c r="AF589" t="s">
        <v>111</v>
      </c>
      <c r="AG589" t="b">
        <v>1</v>
      </c>
      <c r="AH589">
        <v>2.5000000000000001E-2</v>
      </c>
      <c r="AI589">
        <v>0.1168479200760385</v>
      </c>
      <c r="AJ589">
        <v>4</v>
      </c>
      <c r="AL589">
        <v>19.164585639507379</v>
      </c>
      <c r="AM589">
        <v>19.57406229215799</v>
      </c>
      <c r="AN589">
        <v>20.25147052027134</v>
      </c>
      <c r="AO589">
        <v>19.164585639507379</v>
      </c>
      <c r="AP589">
        <v>2.431989132278785</v>
      </c>
      <c r="AQ589">
        <v>2.4575257037304121</v>
      </c>
      <c r="AR589">
        <v>37.384143611188847</v>
      </c>
      <c r="AS589">
        <v>277.3821882944377</v>
      </c>
      <c r="AT589">
        <v>2.4074377879573401</v>
      </c>
      <c r="AU589">
        <v>17.862663078537519</v>
      </c>
      <c r="AV589">
        <v>18.94445811718683</v>
      </c>
      <c r="AW589">
        <v>19.43774876212407</v>
      </c>
      <c r="AX589">
        <v>23.316256144229939</v>
      </c>
      <c r="AY589">
        <v>23.923383091845011</v>
      </c>
      <c r="AZ589">
        <v>2.4452078750971218</v>
      </c>
      <c r="BA589">
        <v>2.4575257037304121</v>
      </c>
      <c r="BB589">
        <v>0.92588493806439409</v>
      </c>
      <c r="BC589">
        <v>0.92588493806439409</v>
      </c>
      <c r="BD589" t="b">
        <v>1</v>
      </c>
      <c r="BE589" t="b">
        <v>1</v>
      </c>
      <c r="BH589">
        <v>37.384143342113418</v>
      </c>
      <c r="BI589">
        <v>277.38221815961418</v>
      </c>
      <c r="BJ589">
        <v>2.40743780528507</v>
      </c>
      <c r="BK589">
        <v>2.40743780528507</v>
      </c>
      <c r="BL589">
        <v>2.40743780528507</v>
      </c>
      <c r="BM589" t="s">
        <v>89</v>
      </c>
      <c r="BN589">
        <v>17.862665258910141</v>
      </c>
      <c r="BO589">
        <v>17.862665258910141</v>
      </c>
      <c r="BP589">
        <v>17.862665258910141</v>
      </c>
      <c r="BQ589" t="s">
        <v>89</v>
      </c>
      <c r="BR589">
        <v>20.515571926068041</v>
      </c>
      <c r="BS589">
        <v>20.515571926068041</v>
      </c>
      <c r="BT589">
        <v>20.515571926068041</v>
      </c>
      <c r="BU589" t="s">
        <v>89</v>
      </c>
      <c r="BV589">
        <v>0.1173468531104447</v>
      </c>
      <c r="BW589">
        <v>29.91849115556796</v>
      </c>
      <c r="BX589">
        <v>1429.090624550211</v>
      </c>
      <c r="BY589">
        <v>3.0081730904150432</v>
      </c>
      <c r="BZ589">
        <v>3.0081730904150432</v>
      </c>
      <c r="CA589">
        <v>3.0081730904150432</v>
      </c>
      <c r="CB589" t="s">
        <v>89</v>
      </c>
      <c r="CC589" t="s">
        <v>90</v>
      </c>
      <c r="CD589">
        <v>121.4005750924243</v>
      </c>
      <c r="CE589">
        <v>121.4005750924243</v>
      </c>
      <c r="CF589">
        <v>121.4005750924243</v>
      </c>
      <c r="CG589" t="s">
        <v>89</v>
      </c>
      <c r="CH589" t="s">
        <v>91</v>
      </c>
      <c r="CI589">
        <v>2.444140635962222</v>
      </c>
      <c r="CJ589">
        <v>98.637967262594756</v>
      </c>
      <c r="CK589">
        <v>2.4778903132253449E-2</v>
      </c>
      <c r="CL589">
        <v>0.49911105623310209</v>
      </c>
      <c r="CM589">
        <v>14</v>
      </c>
      <c r="CN589">
        <v>2.9932173935738899</v>
      </c>
      <c r="CO589">
        <v>3.024647019975891</v>
      </c>
      <c r="CP589">
        <v>24.091153590348291</v>
      </c>
      <c r="CQ589">
        <v>23.587182325547541</v>
      </c>
      <c r="CR589">
        <v>121.4005750924243</v>
      </c>
      <c r="CS589">
        <v>121.4005750924243</v>
      </c>
      <c r="CT589">
        <v>2.8421709430404007E-14</v>
      </c>
      <c r="CU589">
        <v>2.341151136126504E-14</v>
      </c>
    </row>
    <row r="590" spans="1:99" x14ac:dyDescent="0.3">
      <c r="A590" t="s">
        <v>1037</v>
      </c>
      <c r="B590" t="s">
        <v>905</v>
      </c>
      <c r="C590" t="s">
        <v>3382</v>
      </c>
      <c r="D590" t="s">
        <v>109</v>
      </c>
      <c r="E590">
        <v>0.1</v>
      </c>
      <c r="F590">
        <v>0.25</v>
      </c>
      <c r="G590">
        <v>9.5507575048118173E-2</v>
      </c>
      <c r="H590">
        <v>70</v>
      </c>
      <c r="I590">
        <v>112</v>
      </c>
      <c r="J590">
        <v>3</v>
      </c>
      <c r="K590">
        <v>103.6317633644626</v>
      </c>
      <c r="L590">
        <v>103.6317299987755</v>
      </c>
      <c r="M590">
        <v>174.48568896867451</v>
      </c>
      <c r="N590">
        <v>174.48596688576291</v>
      </c>
      <c r="O590">
        <v>174.48568896867451</v>
      </c>
      <c r="P590">
        <v>174.48596688576291</v>
      </c>
      <c r="Q590">
        <v>174.48568896867451</v>
      </c>
      <c r="R590" s="2">
        <v>103.6317633644626</v>
      </c>
      <c r="S590">
        <v>3</v>
      </c>
      <c r="T590">
        <v>2.25</v>
      </c>
      <c r="U590">
        <v>0.5</v>
      </c>
      <c r="V590">
        <v>10.95</v>
      </c>
      <c r="W590">
        <v>0.14058666666666669</v>
      </c>
      <c r="Y590" t="s">
        <v>84</v>
      </c>
      <c r="AA590">
        <v>2</v>
      </c>
      <c r="AB590">
        <v>90</v>
      </c>
      <c r="AC590" t="s">
        <v>1038</v>
      </c>
      <c r="AD590" t="s">
        <v>87</v>
      </c>
      <c r="AE590" t="s">
        <v>87</v>
      </c>
      <c r="AF590" t="s">
        <v>111</v>
      </c>
      <c r="AG590" t="b">
        <v>1</v>
      </c>
      <c r="AH590">
        <v>0.1</v>
      </c>
      <c r="AI590">
        <v>0.1168479200760385</v>
      </c>
      <c r="AJ590">
        <v>4</v>
      </c>
      <c r="AL590">
        <v>19.164585639507379</v>
      </c>
      <c r="AM590">
        <v>21.3038891317603</v>
      </c>
      <c r="AN590">
        <v>20.25147052027134</v>
      </c>
      <c r="AO590">
        <v>19.164585639507379</v>
      </c>
      <c r="AP590">
        <v>2.431989132278785</v>
      </c>
      <c r="AQ590">
        <v>2.5379059266662241</v>
      </c>
      <c r="AR590">
        <v>37.384143611188847</v>
      </c>
      <c r="AS590">
        <v>277.3821882944377</v>
      </c>
      <c r="AT590">
        <v>2.4074377879573401</v>
      </c>
      <c r="AU590">
        <v>17.862663078537519</v>
      </c>
      <c r="AV590">
        <v>18.052409350128759</v>
      </c>
      <c r="AW590">
        <v>18.717310569111351</v>
      </c>
      <c r="AX590">
        <v>72.209637400515021</v>
      </c>
      <c r="AY590">
        <v>74.869242276445419</v>
      </c>
      <c r="AZ590">
        <v>2.4744028235946578</v>
      </c>
      <c r="BA590">
        <v>2.5379059266662241</v>
      </c>
      <c r="BB590">
        <v>2.864230564939565</v>
      </c>
      <c r="BC590">
        <v>2.864230564939565</v>
      </c>
      <c r="BD590" t="b">
        <v>1</v>
      </c>
      <c r="BE590" t="b">
        <v>1</v>
      </c>
      <c r="BH590">
        <v>37.384143342113418</v>
      </c>
      <c r="BI590">
        <v>277.38221815961418</v>
      </c>
      <c r="BJ590">
        <v>2.40743780528507</v>
      </c>
      <c r="BK590">
        <v>2.40743780528507</v>
      </c>
      <c r="BL590">
        <v>2.40743780528507</v>
      </c>
      <c r="BM590" t="s">
        <v>89</v>
      </c>
      <c r="BN590">
        <v>17.862665258910141</v>
      </c>
      <c r="BO590">
        <v>17.862665258910141</v>
      </c>
      <c r="BP590">
        <v>17.862665258910141</v>
      </c>
      <c r="BQ590" t="s">
        <v>89</v>
      </c>
      <c r="BR590">
        <v>20.515571926068041</v>
      </c>
      <c r="BS590">
        <v>20.515571926068041</v>
      </c>
      <c r="BT590">
        <v>20.515571926068041</v>
      </c>
      <c r="BU590" t="s">
        <v>89</v>
      </c>
      <c r="BV590">
        <v>0.1173468531104447</v>
      </c>
      <c r="BW590">
        <v>9.093096562131004</v>
      </c>
      <c r="BX590">
        <v>160.30272654206999</v>
      </c>
      <c r="BY590">
        <v>9.8976184169002313</v>
      </c>
      <c r="BZ590">
        <v>9.8976184169002313</v>
      </c>
      <c r="CA590">
        <v>9.8976184169002313</v>
      </c>
      <c r="CB590" t="s">
        <v>89</v>
      </c>
      <c r="CC590" t="s">
        <v>90</v>
      </c>
      <c r="CD590">
        <v>103.6317633644626</v>
      </c>
      <c r="CE590">
        <v>103.6317633644626</v>
      </c>
      <c r="CF590">
        <v>103.6317633644626</v>
      </c>
      <c r="CG590" t="s">
        <v>89</v>
      </c>
      <c r="CH590" t="s">
        <v>91</v>
      </c>
      <c r="CI590">
        <v>2.4744046042250578</v>
      </c>
      <c r="CJ590">
        <v>25.907940841115639</v>
      </c>
      <c r="CK590">
        <v>9.5507575048118173E-2</v>
      </c>
      <c r="CL590">
        <v>0.37994165952773418</v>
      </c>
      <c r="CM590">
        <v>7</v>
      </c>
      <c r="CN590">
        <v>9.7279565291151417</v>
      </c>
      <c r="CO590">
        <v>10.151623706664889</v>
      </c>
      <c r="CP590">
        <v>85.215556527041187</v>
      </c>
      <c r="CQ590">
        <v>76.658342558029503</v>
      </c>
      <c r="CR590">
        <v>103.6317633644626</v>
      </c>
      <c r="CS590">
        <v>103.6317633644626</v>
      </c>
      <c r="CT590">
        <v>4.2632564145606011E-14</v>
      </c>
      <c r="CU590">
        <v>-4.113851078232793E-14</v>
      </c>
    </row>
    <row r="591" spans="1:99" x14ac:dyDescent="0.3">
      <c r="A591" t="s">
        <v>1039</v>
      </c>
      <c r="B591" t="s">
        <v>905</v>
      </c>
      <c r="C591" t="s">
        <v>3382</v>
      </c>
      <c r="D591" t="s">
        <v>109</v>
      </c>
      <c r="E591">
        <v>0.1</v>
      </c>
      <c r="F591">
        <v>0.4375</v>
      </c>
      <c r="G591">
        <v>9.5507575048118173E-2</v>
      </c>
      <c r="H591">
        <v>70</v>
      </c>
      <c r="I591">
        <v>112</v>
      </c>
      <c r="J591">
        <v>3</v>
      </c>
      <c r="K591">
        <v>59.218150493978577</v>
      </c>
      <c r="L591">
        <v>59.218131427871697</v>
      </c>
      <c r="M591">
        <v>99.706107982099866</v>
      </c>
      <c r="N591">
        <v>99.706266791864692</v>
      </c>
      <c r="O591">
        <v>99.706107982099866</v>
      </c>
      <c r="P591">
        <v>99.706266791864692</v>
      </c>
      <c r="Q591">
        <v>99.706107982099866</v>
      </c>
      <c r="R591" s="2">
        <v>59.218150493978577</v>
      </c>
      <c r="S591">
        <v>3</v>
      </c>
      <c r="T591">
        <v>2.25</v>
      </c>
      <c r="U591">
        <v>0.5</v>
      </c>
      <c r="V591">
        <v>10.95</v>
      </c>
      <c r="W591">
        <v>0.14058666666666669</v>
      </c>
      <c r="Y591" t="s">
        <v>84</v>
      </c>
      <c r="AA591">
        <v>2</v>
      </c>
      <c r="AB591">
        <v>90</v>
      </c>
      <c r="AC591" t="s">
        <v>1040</v>
      </c>
      <c r="AD591" t="s">
        <v>87</v>
      </c>
      <c r="AE591" t="s">
        <v>87</v>
      </c>
      <c r="AF591" t="s">
        <v>111</v>
      </c>
      <c r="AG591" t="b">
        <v>1</v>
      </c>
      <c r="AH591">
        <v>0.1</v>
      </c>
      <c r="AI591">
        <v>0.1168479200760385</v>
      </c>
      <c r="AJ591">
        <v>4</v>
      </c>
      <c r="AL591">
        <v>19.164585639507379</v>
      </c>
      <c r="AM591">
        <v>21.3038891317603</v>
      </c>
      <c r="AN591">
        <v>20.25147052027134</v>
      </c>
      <c r="AO591">
        <v>19.164585639507379</v>
      </c>
      <c r="AP591">
        <v>2.431989132278785</v>
      </c>
      <c r="AQ591">
        <v>2.5379059266662241</v>
      </c>
      <c r="AR591">
        <v>37.384143611188847</v>
      </c>
      <c r="AS591">
        <v>277.3821882944377</v>
      </c>
      <c r="AT591">
        <v>2.4074377879573401</v>
      </c>
      <c r="AU591">
        <v>17.862663078537519</v>
      </c>
      <c r="AV591">
        <v>18.05240935012867</v>
      </c>
      <c r="AW591">
        <v>18.717310569111319</v>
      </c>
      <c r="AX591">
        <v>41.262649943151253</v>
      </c>
      <c r="AY591">
        <v>42.782424157968727</v>
      </c>
      <c r="AZ591">
        <v>2.4744028235946529</v>
      </c>
      <c r="BA591">
        <v>2.5379059266662241</v>
      </c>
      <c r="BB591">
        <v>5.0124034886442042</v>
      </c>
      <c r="BC591">
        <v>5.0124034886442042</v>
      </c>
      <c r="BD591" t="b">
        <v>1</v>
      </c>
      <c r="BE591" t="b">
        <v>1</v>
      </c>
      <c r="BH591">
        <v>37.384143342113418</v>
      </c>
      <c r="BI591">
        <v>277.38221815961418</v>
      </c>
      <c r="BJ591">
        <v>2.40743780528507</v>
      </c>
      <c r="BK591">
        <v>2.40743780528507</v>
      </c>
      <c r="BL591">
        <v>2.40743780528507</v>
      </c>
      <c r="BM591" t="s">
        <v>89</v>
      </c>
      <c r="BN591">
        <v>17.862665258910141</v>
      </c>
      <c r="BO591">
        <v>17.862665258910141</v>
      </c>
      <c r="BP591">
        <v>17.862665258910141</v>
      </c>
      <c r="BQ591" t="s">
        <v>89</v>
      </c>
      <c r="BR591">
        <v>20.515571926068041</v>
      </c>
      <c r="BS591">
        <v>20.515571926068041</v>
      </c>
      <c r="BT591">
        <v>20.515571926068041</v>
      </c>
      <c r="BU591" t="s">
        <v>89</v>
      </c>
      <c r="BV591">
        <v>0.1173468531104447</v>
      </c>
      <c r="BW591">
        <v>15.912918983729259</v>
      </c>
      <c r="BX591">
        <v>280.52977144862331</v>
      </c>
      <c r="BY591">
        <v>5.6557819525144151</v>
      </c>
      <c r="BZ591">
        <v>5.6557819525144151</v>
      </c>
      <c r="CA591">
        <v>5.6557819525144151</v>
      </c>
      <c r="CB591" t="s">
        <v>89</v>
      </c>
      <c r="CC591" t="s">
        <v>90</v>
      </c>
      <c r="CD591">
        <v>59.218150493978577</v>
      </c>
      <c r="CE591">
        <v>59.218150493978577</v>
      </c>
      <c r="CF591">
        <v>59.218150493978577</v>
      </c>
      <c r="CG591" t="s">
        <v>89</v>
      </c>
      <c r="CH591" t="s">
        <v>91</v>
      </c>
      <c r="CI591">
        <v>2.474404604225056</v>
      </c>
      <c r="CJ591">
        <v>25.907940841115629</v>
      </c>
      <c r="CK591">
        <v>9.5507575048118173E-2</v>
      </c>
      <c r="CL591">
        <v>0.664897904173535</v>
      </c>
      <c r="CM591">
        <v>7</v>
      </c>
      <c r="CN591">
        <v>5.5588323023515098</v>
      </c>
      <c r="CO591">
        <v>5.8009278323799398</v>
      </c>
      <c r="CP591">
        <v>48.694603729737828</v>
      </c>
      <c r="CQ591">
        <v>43.80476717601686</v>
      </c>
      <c r="CR591">
        <v>59.218150493978577</v>
      </c>
      <c r="CS591">
        <v>59.218150493978577</v>
      </c>
      <c r="CT591">
        <v>0</v>
      </c>
      <c r="CU591">
        <v>0</v>
      </c>
    </row>
    <row r="592" spans="1:99" x14ac:dyDescent="0.3">
      <c r="A592" t="s">
        <v>1041</v>
      </c>
      <c r="B592" t="s">
        <v>905</v>
      </c>
      <c r="C592" t="s">
        <v>3382</v>
      </c>
      <c r="D592" t="s">
        <v>109</v>
      </c>
      <c r="E592">
        <v>0.1</v>
      </c>
      <c r="F592">
        <v>0.8125</v>
      </c>
      <c r="G592">
        <v>9.5507575048118229E-2</v>
      </c>
      <c r="H592">
        <v>70</v>
      </c>
      <c r="I592">
        <v>112</v>
      </c>
      <c r="J592">
        <v>3</v>
      </c>
      <c r="K592">
        <v>31.88669641983461</v>
      </c>
      <c r="L592">
        <v>31.88668615346938</v>
      </c>
      <c r="M592">
        <v>53.687904298053603</v>
      </c>
      <c r="N592">
        <v>53.687989811003888</v>
      </c>
      <c r="O592">
        <v>53.687904298053603</v>
      </c>
      <c r="P592">
        <v>53.687989811003888</v>
      </c>
      <c r="Q592">
        <v>53.687904298053603</v>
      </c>
      <c r="R592" s="2">
        <v>31.88669641983461</v>
      </c>
      <c r="S592">
        <v>3</v>
      </c>
      <c r="T592">
        <v>2.25</v>
      </c>
      <c r="U592">
        <v>0.5</v>
      </c>
      <c r="V592">
        <v>10.95</v>
      </c>
      <c r="W592">
        <v>0.14058666666666669</v>
      </c>
      <c r="Y592" t="s">
        <v>84</v>
      </c>
      <c r="AA592">
        <v>2</v>
      </c>
      <c r="AB592">
        <v>90</v>
      </c>
      <c r="AC592" t="s">
        <v>1042</v>
      </c>
      <c r="AD592" t="s">
        <v>87</v>
      </c>
      <c r="AE592" t="s">
        <v>87</v>
      </c>
      <c r="AF592" t="s">
        <v>111</v>
      </c>
      <c r="AG592" t="b">
        <v>1</v>
      </c>
      <c r="AH592">
        <v>0.1</v>
      </c>
      <c r="AI592">
        <v>0.1168479200760385</v>
      </c>
      <c r="AJ592">
        <v>4</v>
      </c>
      <c r="AL592">
        <v>19.164585639507379</v>
      </c>
      <c r="AM592">
        <v>21.3038891317603</v>
      </c>
      <c r="AN592">
        <v>20.25147052027134</v>
      </c>
      <c r="AO592">
        <v>19.164585639507379</v>
      </c>
      <c r="AP592">
        <v>2.431989132278785</v>
      </c>
      <c r="AQ592">
        <v>2.5379059266662241</v>
      </c>
      <c r="AR592">
        <v>37.384143611188847</v>
      </c>
      <c r="AS592">
        <v>277.3821882944377</v>
      </c>
      <c r="AT592">
        <v>2.4074377879573401</v>
      </c>
      <c r="AU592">
        <v>17.862663078537519</v>
      </c>
      <c r="AV592">
        <v>18.05240935012873</v>
      </c>
      <c r="AW592">
        <v>18.717310569111351</v>
      </c>
      <c r="AX592">
        <v>22.218349969389202</v>
      </c>
      <c r="AY592">
        <v>23.036689931213971</v>
      </c>
      <c r="AZ592">
        <v>2.474402823594656</v>
      </c>
      <c r="BA592">
        <v>2.5379059266662241</v>
      </c>
      <c r="BB592">
        <v>9.3087493360535642</v>
      </c>
      <c r="BC592">
        <v>9.3087493360535642</v>
      </c>
      <c r="BD592" t="b">
        <v>1</v>
      </c>
      <c r="BE592" t="b">
        <v>1</v>
      </c>
      <c r="BH592">
        <v>37.384143342113418</v>
      </c>
      <c r="BI592">
        <v>277.38221815961418</v>
      </c>
      <c r="BJ592">
        <v>2.40743780528507</v>
      </c>
      <c r="BK592">
        <v>2.40743780528507</v>
      </c>
      <c r="BL592">
        <v>2.40743780528507</v>
      </c>
      <c r="BM592" t="s">
        <v>89</v>
      </c>
      <c r="BN592">
        <v>17.862665258910141</v>
      </c>
      <c r="BO592">
        <v>17.862665258910141</v>
      </c>
      <c r="BP592">
        <v>17.862665258910141</v>
      </c>
      <c r="BQ592" t="s">
        <v>89</v>
      </c>
      <c r="BR592">
        <v>20.515571926068041</v>
      </c>
      <c r="BS592">
        <v>20.515571926068041</v>
      </c>
      <c r="BT592">
        <v>20.515571926068041</v>
      </c>
      <c r="BU592" t="s">
        <v>89</v>
      </c>
      <c r="BV592">
        <v>0.1173468531104447</v>
      </c>
      <c r="BW592">
        <v>29.552563826925759</v>
      </c>
      <c r="BX592">
        <v>520.98386126172579</v>
      </c>
      <c r="BY592">
        <v>3.0454210513539182</v>
      </c>
      <c r="BZ592">
        <v>3.0454210513539182</v>
      </c>
      <c r="CA592">
        <v>3.0454210513539182</v>
      </c>
      <c r="CB592" t="s">
        <v>89</v>
      </c>
      <c r="CC592" t="s">
        <v>90</v>
      </c>
      <c r="CD592">
        <v>31.886696419834621</v>
      </c>
      <c r="CE592">
        <v>31.886696419834621</v>
      </c>
      <c r="CF592">
        <v>31.886696419834621</v>
      </c>
      <c r="CG592" t="s">
        <v>89</v>
      </c>
      <c r="CH592" t="s">
        <v>91</v>
      </c>
      <c r="CI592">
        <v>2.4744046042250591</v>
      </c>
      <c r="CJ592">
        <v>25.907940841115629</v>
      </c>
      <c r="CK592">
        <v>9.5507575048118229E-2</v>
      </c>
      <c r="CL592">
        <v>1.234810393465136</v>
      </c>
      <c r="CM592">
        <v>7</v>
      </c>
      <c r="CN592">
        <v>2.9932173935738899</v>
      </c>
      <c r="CO592">
        <v>3.1235765251276599</v>
      </c>
      <c r="CP592">
        <v>26.220171239089591</v>
      </c>
      <c r="CQ592">
        <v>23.587182325547541</v>
      </c>
      <c r="CR592">
        <v>31.88669641983461</v>
      </c>
      <c r="CS592">
        <v>31.886696419834621</v>
      </c>
      <c r="CT592">
        <v>7.1054273576010019E-15</v>
      </c>
      <c r="CU592">
        <v>-2.228336000709431E-14</v>
      </c>
    </row>
    <row r="593" spans="1:99" x14ac:dyDescent="0.3">
      <c r="A593" t="s">
        <v>1043</v>
      </c>
      <c r="B593" t="s">
        <v>905</v>
      </c>
      <c r="C593" t="s">
        <v>3382</v>
      </c>
      <c r="D593" t="s">
        <v>109</v>
      </c>
      <c r="E593">
        <v>0.17499999999999999</v>
      </c>
      <c r="F593">
        <v>0.25</v>
      </c>
      <c r="G593">
        <v>0.11592392457992461</v>
      </c>
      <c r="H593">
        <v>42</v>
      </c>
      <c r="I593">
        <v>112</v>
      </c>
      <c r="J593">
        <v>5</v>
      </c>
      <c r="K593">
        <v>85.856106978525901</v>
      </c>
      <c r="L593">
        <v>85.856101264678998</v>
      </c>
      <c r="M593">
        <v>133.11963587482271</v>
      </c>
      <c r="N593">
        <v>133.11969805567429</v>
      </c>
      <c r="O593">
        <v>133.11963587482271</v>
      </c>
      <c r="P593">
        <v>133.11969805567429</v>
      </c>
      <c r="Q593">
        <v>133.11963587482271</v>
      </c>
      <c r="R593" s="2">
        <v>85.856106978525901</v>
      </c>
      <c r="S593">
        <v>3</v>
      </c>
      <c r="T593">
        <v>2.25</v>
      </c>
      <c r="U593">
        <v>0.5</v>
      </c>
      <c r="V593">
        <v>10.95</v>
      </c>
      <c r="W593">
        <v>0.14058666666666669</v>
      </c>
      <c r="Y593" t="s">
        <v>84</v>
      </c>
      <c r="AA593">
        <v>2</v>
      </c>
      <c r="AB593">
        <v>90</v>
      </c>
      <c r="AC593" t="s">
        <v>1044</v>
      </c>
      <c r="AD593" t="s">
        <v>87</v>
      </c>
      <c r="AE593" t="s">
        <v>87</v>
      </c>
      <c r="AF593" t="s">
        <v>111</v>
      </c>
      <c r="AG593" t="b">
        <v>0</v>
      </c>
      <c r="AH593">
        <v>0.17499999999999999</v>
      </c>
      <c r="AI593">
        <v>0.1168479200760385</v>
      </c>
      <c r="AJ593">
        <v>4</v>
      </c>
      <c r="AL593">
        <v>19.164585639507379</v>
      </c>
      <c r="AM593">
        <v>21.88130966216945</v>
      </c>
      <c r="AN593">
        <v>20.25147052027134</v>
      </c>
      <c r="AO593">
        <v>19.164585639507379</v>
      </c>
      <c r="AP593">
        <v>2.431989132278785</v>
      </c>
      <c r="AQ593">
        <v>2.5567855225642031</v>
      </c>
      <c r="AR593">
        <v>37.384143611188847</v>
      </c>
      <c r="AS593">
        <v>277.3821882944377</v>
      </c>
      <c r="AT593">
        <v>2.4074377879573401</v>
      </c>
      <c r="AU593">
        <v>17.862663078537519</v>
      </c>
      <c r="AV593">
        <v>21.345814020297961</v>
      </c>
      <c r="AW593">
        <v>21.934247258388169</v>
      </c>
      <c r="AX593">
        <v>85.383256081191831</v>
      </c>
      <c r="AY593">
        <v>87.736989033552675</v>
      </c>
      <c r="AZ593">
        <v>2.4881942658677021</v>
      </c>
      <c r="BA593">
        <v>2.5567855225642031</v>
      </c>
      <c r="BB593">
        <v>2.606859762254754</v>
      </c>
      <c r="BC593">
        <v>2.606859762254754</v>
      </c>
      <c r="BD593" t="b">
        <v>0</v>
      </c>
      <c r="BE593" t="b">
        <v>0</v>
      </c>
      <c r="BH593">
        <v>37.384143342113418</v>
      </c>
      <c r="BI593">
        <v>277.38221815961418</v>
      </c>
      <c r="BJ593">
        <v>2.40743780528507</v>
      </c>
      <c r="BK593">
        <v>2.40743780528507</v>
      </c>
      <c r="BL593">
        <v>2.40743780528507</v>
      </c>
      <c r="BM593" t="s">
        <v>89</v>
      </c>
      <c r="BN593">
        <v>17.862665258910141</v>
      </c>
      <c r="BO593">
        <v>17.862665258910141</v>
      </c>
      <c r="BP593">
        <v>17.862665258910141</v>
      </c>
      <c r="BQ593" t="s">
        <v>89</v>
      </c>
      <c r="BR593">
        <v>20.515571926068041</v>
      </c>
      <c r="BS593">
        <v>20.515571926068041</v>
      </c>
      <c r="BT593">
        <v>20.515571926068041</v>
      </c>
      <c r="BU593" t="s">
        <v>89</v>
      </c>
      <c r="BV593">
        <v>0.1173468531104447</v>
      </c>
      <c r="BW593">
        <v>9.042702471340986</v>
      </c>
      <c r="BX593">
        <v>120.94727692781321</v>
      </c>
      <c r="BY593">
        <v>9.9527768701045698</v>
      </c>
      <c r="BZ593">
        <v>9.9527768701045698</v>
      </c>
      <c r="CA593">
        <v>9.9527768701045698</v>
      </c>
      <c r="CB593" t="s">
        <v>89</v>
      </c>
      <c r="CC593" t="s">
        <v>90</v>
      </c>
      <c r="CD593">
        <v>85.856106978525901</v>
      </c>
      <c r="CE593">
        <v>85.856106978525901</v>
      </c>
      <c r="CF593">
        <v>85.856106978525901</v>
      </c>
      <c r="CG593" t="s">
        <v>89</v>
      </c>
      <c r="CH593" t="s">
        <v>91</v>
      </c>
      <c r="CI593">
        <v>2.488194217526142</v>
      </c>
      <c r="CJ593">
        <v>21.464026744631479</v>
      </c>
      <c r="CK593">
        <v>0.11592392457992461</v>
      </c>
      <c r="CL593">
        <v>0.50193026614363512</v>
      </c>
      <c r="CM593">
        <v>7</v>
      </c>
      <c r="CN593">
        <v>9.7279565291151417</v>
      </c>
      <c r="CO593">
        <v>10.227142090256811</v>
      </c>
      <c r="CP593">
        <v>87.525238648677785</v>
      </c>
      <c r="CQ593">
        <v>76.658342558029503</v>
      </c>
      <c r="CR593">
        <v>85.856106978525901</v>
      </c>
      <c r="CS593">
        <v>85.856106978525901</v>
      </c>
      <c r="CT593">
        <v>0</v>
      </c>
      <c r="CU593">
        <v>0</v>
      </c>
    </row>
    <row r="594" spans="1:99" x14ac:dyDescent="0.3">
      <c r="A594" t="s">
        <v>1045</v>
      </c>
      <c r="B594" t="s">
        <v>905</v>
      </c>
      <c r="C594" t="s">
        <v>3382</v>
      </c>
      <c r="D594" t="s">
        <v>109</v>
      </c>
      <c r="E594">
        <v>0.17499999999999999</v>
      </c>
      <c r="F594">
        <v>0.4375</v>
      </c>
      <c r="G594">
        <v>0.11592392457992461</v>
      </c>
      <c r="H594">
        <v>42</v>
      </c>
      <c r="I594">
        <v>112</v>
      </c>
      <c r="J594">
        <v>5</v>
      </c>
      <c r="K594">
        <v>49.060632559157654</v>
      </c>
      <c r="L594">
        <v>49.060629294102277</v>
      </c>
      <c r="M594">
        <v>76.06836335704152</v>
      </c>
      <c r="N594">
        <v>76.06839888895675</v>
      </c>
      <c r="O594">
        <v>76.06836335704152</v>
      </c>
      <c r="P594">
        <v>76.06839888895675</v>
      </c>
      <c r="Q594">
        <v>76.06836335704152</v>
      </c>
      <c r="R594" s="2">
        <v>49.060632559157654</v>
      </c>
      <c r="S594">
        <v>3</v>
      </c>
      <c r="T594">
        <v>2.25</v>
      </c>
      <c r="U594">
        <v>0.5</v>
      </c>
      <c r="V594">
        <v>10.95</v>
      </c>
      <c r="W594">
        <v>0.14058666666666669</v>
      </c>
      <c r="Y594" t="s">
        <v>84</v>
      </c>
      <c r="AA594">
        <v>2</v>
      </c>
      <c r="AB594">
        <v>90</v>
      </c>
      <c r="AC594" t="s">
        <v>1046</v>
      </c>
      <c r="AD594" t="s">
        <v>87</v>
      </c>
      <c r="AE594" t="s">
        <v>87</v>
      </c>
      <c r="AF594" t="s">
        <v>111</v>
      </c>
      <c r="AG594" t="b">
        <v>0</v>
      </c>
      <c r="AH594">
        <v>0.17499999999999999</v>
      </c>
      <c r="AI594">
        <v>0.1168479200760385</v>
      </c>
      <c r="AJ594">
        <v>4</v>
      </c>
      <c r="AL594">
        <v>19.164585639507379</v>
      </c>
      <c r="AM594">
        <v>21.88130966216945</v>
      </c>
      <c r="AN594">
        <v>20.25147052027134</v>
      </c>
      <c r="AO594">
        <v>19.164585639507379</v>
      </c>
      <c r="AP594">
        <v>2.431989132278785</v>
      </c>
      <c r="AQ594">
        <v>2.5567855225642031</v>
      </c>
      <c r="AR594">
        <v>37.384143611188847</v>
      </c>
      <c r="AS594">
        <v>277.3821882944377</v>
      </c>
      <c r="AT594">
        <v>2.4074377879573401</v>
      </c>
      <c r="AU594">
        <v>17.862663078537519</v>
      </c>
      <c r="AV594">
        <v>21.345814020297961</v>
      </c>
      <c r="AW594">
        <v>21.934247258388169</v>
      </c>
      <c r="AX594">
        <v>48.790432046395338</v>
      </c>
      <c r="AY594">
        <v>50.135422304887243</v>
      </c>
      <c r="AZ594">
        <v>2.488194265867703</v>
      </c>
      <c r="BA594">
        <v>2.5567855225642031</v>
      </c>
      <c r="BB594">
        <v>4.5620045839458188</v>
      </c>
      <c r="BC594">
        <v>4.5620045839458188</v>
      </c>
      <c r="BD594" t="b">
        <v>0</v>
      </c>
      <c r="BE594" t="b">
        <v>0</v>
      </c>
      <c r="BH594">
        <v>37.384143342113418</v>
      </c>
      <c r="BI594">
        <v>277.38221815961418</v>
      </c>
      <c r="BJ594">
        <v>2.40743780528507</v>
      </c>
      <c r="BK594">
        <v>2.40743780528507</v>
      </c>
      <c r="BL594">
        <v>2.40743780528507</v>
      </c>
      <c r="BM594" t="s">
        <v>89</v>
      </c>
      <c r="BN594">
        <v>17.862665258910141</v>
      </c>
      <c r="BO594">
        <v>17.862665258910141</v>
      </c>
      <c r="BP594">
        <v>17.862665258910141</v>
      </c>
      <c r="BQ594" t="s">
        <v>89</v>
      </c>
      <c r="BR594">
        <v>20.515571926068041</v>
      </c>
      <c r="BS594">
        <v>20.515571926068041</v>
      </c>
      <c r="BT594">
        <v>20.515571926068041</v>
      </c>
      <c r="BU594" t="s">
        <v>89</v>
      </c>
      <c r="BV594">
        <v>0.1173468531104447</v>
      </c>
      <c r="BW594">
        <v>15.82472932484673</v>
      </c>
      <c r="BX594">
        <v>211.65773462367309</v>
      </c>
      <c r="BY594">
        <v>5.6873010686311822</v>
      </c>
      <c r="BZ594">
        <v>5.6873010686311822</v>
      </c>
      <c r="CA594">
        <v>5.6873010686311822</v>
      </c>
      <c r="CB594" t="s">
        <v>89</v>
      </c>
      <c r="CC594" t="s">
        <v>90</v>
      </c>
      <c r="CD594">
        <v>49.060632559157654</v>
      </c>
      <c r="CE594">
        <v>49.060632559157654</v>
      </c>
      <c r="CF594">
        <v>49.060632559157654</v>
      </c>
      <c r="CG594" t="s">
        <v>89</v>
      </c>
      <c r="CH594" t="s">
        <v>91</v>
      </c>
      <c r="CI594">
        <v>2.488194217526142</v>
      </c>
      <c r="CJ594">
        <v>21.464026744631479</v>
      </c>
      <c r="CK594">
        <v>0.11592392457992461</v>
      </c>
      <c r="CL594">
        <v>0.87837796575136184</v>
      </c>
      <c r="CM594">
        <v>7</v>
      </c>
      <c r="CN594">
        <v>5.5588323023515098</v>
      </c>
      <c r="CO594">
        <v>5.844081194432464</v>
      </c>
      <c r="CP594">
        <v>50.014422084958731</v>
      </c>
      <c r="CQ594">
        <v>43.80476717601686</v>
      </c>
      <c r="CR594">
        <v>49.060632559157654</v>
      </c>
      <c r="CS594">
        <v>49.060632559157654</v>
      </c>
      <c r="CT594">
        <v>0</v>
      </c>
      <c r="CU594">
        <v>0</v>
      </c>
    </row>
    <row r="595" spans="1:99" x14ac:dyDescent="0.3">
      <c r="A595" t="s">
        <v>1047</v>
      </c>
      <c r="B595" t="s">
        <v>905</v>
      </c>
      <c r="C595" t="s">
        <v>3382</v>
      </c>
      <c r="D595" t="s">
        <v>109</v>
      </c>
      <c r="E595">
        <v>0.17499999999999999</v>
      </c>
      <c r="F595">
        <v>0.8125</v>
      </c>
      <c r="G595">
        <v>0.11592392457992461</v>
      </c>
      <c r="H595">
        <v>42</v>
      </c>
      <c r="I595">
        <v>112</v>
      </c>
      <c r="J595">
        <v>5</v>
      </c>
      <c r="K595">
        <v>26.417263685700298</v>
      </c>
      <c r="L595">
        <v>26.417261927593561</v>
      </c>
      <c r="M595">
        <v>40.959887961483922</v>
      </c>
      <c r="N595">
        <v>40.959907094053662</v>
      </c>
      <c r="O595">
        <v>40.959887961483922</v>
      </c>
      <c r="P595">
        <v>40.959907094053662</v>
      </c>
      <c r="Q595">
        <v>40.959887961483922</v>
      </c>
      <c r="R595" s="2">
        <v>26.417263685700298</v>
      </c>
      <c r="S595">
        <v>3</v>
      </c>
      <c r="T595">
        <v>2.25</v>
      </c>
      <c r="U595">
        <v>0.5</v>
      </c>
      <c r="V595">
        <v>10.95</v>
      </c>
      <c r="W595">
        <v>0.14058666666666669</v>
      </c>
      <c r="Y595" t="s">
        <v>84</v>
      </c>
      <c r="AA595">
        <v>2</v>
      </c>
      <c r="AB595">
        <v>90</v>
      </c>
      <c r="AC595" t="s">
        <v>1048</v>
      </c>
      <c r="AD595" t="s">
        <v>87</v>
      </c>
      <c r="AE595" t="s">
        <v>87</v>
      </c>
      <c r="AF595" t="s">
        <v>111</v>
      </c>
      <c r="AG595" t="b">
        <v>0</v>
      </c>
      <c r="AH595">
        <v>0.17499999999999999</v>
      </c>
      <c r="AI595">
        <v>0.1168479200760385</v>
      </c>
      <c r="AJ595">
        <v>4</v>
      </c>
      <c r="AL595">
        <v>19.164585639507379</v>
      </c>
      <c r="AM595">
        <v>21.88130966216945</v>
      </c>
      <c r="AN595">
        <v>20.25147052027134</v>
      </c>
      <c r="AO595">
        <v>19.164585639507379</v>
      </c>
      <c r="AP595">
        <v>2.431989132278785</v>
      </c>
      <c r="AQ595">
        <v>2.5567855225642031</v>
      </c>
      <c r="AR595">
        <v>37.384143611188847</v>
      </c>
      <c r="AS595">
        <v>277.3821882944377</v>
      </c>
      <c r="AT595">
        <v>2.4074377879573401</v>
      </c>
      <c r="AU595">
        <v>17.862663078537519</v>
      </c>
      <c r="AV595">
        <v>21.34581402029799</v>
      </c>
      <c r="AW595">
        <v>21.934247258388162</v>
      </c>
      <c r="AX595">
        <v>26.271771101905209</v>
      </c>
      <c r="AY595">
        <v>26.9959966257085</v>
      </c>
      <c r="AZ595">
        <v>2.488194265867707</v>
      </c>
      <c r="BA595">
        <v>2.5567855225642031</v>
      </c>
      <c r="BB595">
        <v>8.4722942273278647</v>
      </c>
      <c r="BC595">
        <v>8.4722942273278647</v>
      </c>
      <c r="BD595" t="b">
        <v>0</v>
      </c>
      <c r="BE595" t="b">
        <v>0</v>
      </c>
      <c r="BH595">
        <v>37.384143342113418</v>
      </c>
      <c r="BI595">
        <v>277.38221815961418</v>
      </c>
      <c r="BJ595">
        <v>2.40743780528507</v>
      </c>
      <c r="BK595">
        <v>2.40743780528507</v>
      </c>
      <c r="BL595">
        <v>2.40743780528507</v>
      </c>
      <c r="BM595" t="s">
        <v>89</v>
      </c>
      <c r="BN595">
        <v>17.862665258910141</v>
      </c>
      <c r="BO595">
        <v>17.862665258910141</v>
      </c>
      <c r="BP595">
        <v>17.862665258910141</v>
      </c>
      <c r="BQ595" t="s">
        <v>89</v>
      </c>
      <c r="BR595">
        <v>20.515571926068041</v>
      </c>
      <c r="BS595">
        <v>20.515571926068041</v>
      </c>
      <c r="BT595">
        <v>20.515571926068041</v>
      </c>
      <c r="BU595" t="s">
        <v>89</v>
      </c>
      <c r="BV595">
        <v>0.1173468531104447</v>
      </c>
      <c r="BW595">
        <v>29.388783031858161</v>
      </c>
      <c r="BX595">
        <v>393.07865001539182</v>
      </c>
      <c r="BY595">
        <v>3.0623928831091041</v>
      </c>
      <c r="BZ595">
        <v>3.0623928831091041</v>
      </c>
      <c r="CA595">
        <v>3.0623928831091041</v>
      </c>
      <c r="CB595" t="s">
        <v>89</v>
      </c>
      <c r="CC595" t="s">
        <v>90</v>
      </c>
      <c r="CD595">
        <v>26.417263685700309</v>
      </c>
      <c r="CE595">
        <v>26.417263685700309</v>
      </c>
      <c r="CF595">
        <v>26.417263685700309</v>
      </c>
      <c r="CG595" t="s">
        <v>89</v>
      </c>
      <c r="CH595" t="s">
        <v>91</v>
      </c>
      <c r="CI595">
        <v>2.4881942175261469</v>
      </c>
      <c r="CJ595">
        <v>21.4640267446315</v>
      </c>
      <c r="CK595">
        <v>0.11592392457992461</v>
      </c>
      <c r="CL595">
        <v>1.631273364966813</v>
      </c>
      <c r="CM595">
        <v>7</v>
      </c>
      <c r="CN595">
        <v>2.9932173935738899</v>
      </c>
      <c r="CO595">
        <v>3.1468129508482501</v>
      </c>
      <c r="CP595">
        <v>26.930842661131631</v>
      </c>
      <c r="CQ595">
        <v>23.587182325547541</v>
      </c>
      <c r="CR595">
        <v>26.417263685700298</v>
      </c>
      <c r="CS595">
        <v>26.417263685700309</v>
      </c>
      <c r="CT595">
        <v>7.1054273576010019E-15</v>
      </c>
      <c r="CU595">
        <v>-2.6896908938555879E-14</v>
      </c>
    </row>
    <row r="596" spans="1:99" x14ac:dyDescent="0.3">
      <c r="A596" t="s">
        <v>1103</v>
      </c>
      <c r="B596" t="s">
        <v>905</v>
      </c>
      <c r="C596" t="s">
        <v>3382</v>
      </c>
      <c r="D596" t="s">
        <v>129</v>
      </c>
      <c r="E596">
        <v>2.5000000000000001E-2</v>
      </c>
      <c r="F596">
        <v>0.25</v>
      </c>
      <c r="G596">
        <v>2.4560365694628761E-2</v>
      </c>
      <c r="H596">
        <v>70</v>
      </c>
      <c r="I596">
        <v>112</v>
      </c>
      <c r="J596">
        <v>3</v>
      </c>
      <c r="K596">
        <v>98.920344861006484</v>
      </c>
      <c r="L596">
        <v>98.911100356446227</v>
      </c>
      <c r="M596">
        <v>125.1829888484872</v>
      </c>
      <c r="N596">
        <v>125.194262919362</v>
      </c>
      <c r="O596">
        <v>125.1829888484872</v>
      </c>
      <c r="P596">
        <v>125.194262919362</v>
      </c>
      <c r="Q596">
        <v>125.1829888484872</v>
      </c>
      <c r="R596" s="2">
        <v>98.920344861006484</v>
      </c>
      <c r="S596">
        <v>3</v>
      </c>
      <c r="T596">
        <v>2.25</v>
      </c>
      <c r="U596">
        <v>0.5</v>
      </c>
      <c r="V596">
        <v>10.95</v>
      </c>
      <c r="W596">
        <v>0.14058666666666669</v>
      </c>
      <c r="Y596" t="s">
        <v>84</v>
      </c>
      <c r="AA596">
        <v>3</v>
      </c>
      <c r="AB596">
        <v>270</v>
      </c>
      <c r="AC596" t="s">
        <v>1104</v>
      </c>
      <c r="AD596" t="s">
        <v>87</v>
      </c>
      <c r="AE596" t="s">
        <v>87</v>
      </c>
      <c r="AF596" t="s">
        <v>131</v>
      </c>
      <c r="AG596" t="b">
        <v>1</v>
      </c>
      <c r="AH596">
        <v>2.5000000000000001E-2</v>
      </c>
      <c r="AI596">
        <v>7.7895605363655085E-2</v>
      </c>
      <c r="AJ596">
        <v>4</v>
      </c>
      <c r="AL596">
        <v>6.8811453091984749</v>
      </c>
      <c r="AM596">
        <v>7.1355281130537929</v>
      </c>
      <c r="AN596">
        <v>7.0381884276858093</v>
      </c>
      <c r="AO596">
        <v>6.8811453091984758</v>
      </c>
      <c r="AP596">
        <v>0.60467319962032862</v>
      </c>
      <c r="AQ596">
        <v>0.60835342063773079</v>
      </c>
      <c r="AR596">
        <v>450.34516355781528</v>
      </c>
      <c r="AS596">
        <v>4997.5858256976862</v>
      </c>
      <c r="AT596">
        <v>0.59954013465348865</v>
      </c>
      <c r="AU596">
        <v>6.6532373862087626</v>
      </c>
      <c r="AV596">
        <v>6.6142271265494594</v>
      </c>
      <c r="AW596">
        <v>6.6799472813752239</v>
      </c>
      <c r="AX596">
        <v>26.456908506197831</v>
      </c>
      <c r="AY596">
        <v>26.719789125500899</v>
      </c>
      <c r="AZ596">
        <v>0.60673930960170241</v>
      </c>
      <c r="BA596">
        <v>0.60835342063773079</v>
      </c>
      <c r="BB596">
        <v>3.731389834553644</v>
      </c>
      <c r="BC596">
        <v>3.731389834553644</v>
      </c>
      <c r="BD596" t="b">
        <v>1</v>
      </c>
      <c r="BE596" t="b">
        <v>1</v>
      </c>
      <c r="BH596">
        <v>450.34510879403291</v>
      </c>
      <c r="BI596">
        <v>4997.578471412271</v>
      </c>
      <c r="BJ596">
        <v>0.59954020755998827</v>
      </c>
      <c r="BK596">
        <v>0.59954020755998827</v>
      </c>
      <c r="BL596">
        <v>0.59954020755998827</v>
      </c>
      <c r="BM596" t="s">
        <v>89</v>
      </c>
      <c r="BN596">
        <v>6.6532292136388849</v>
      </c>
      <c r="BO596">
        <v>6.6532292136388849</v>
      </c>
      <c r="BP596">
        <v>6.6532292136388849</v>
      </c>
      <c r="BQ596" t="s">
        <v>89</v>
      </c>
      <c r="BR596">
        <v>7.6897874641743913</v>
      </c>
      <c r="BS596">
        <v>7.6897874641743913</v>
      </c>
      <c r="BT596">
        <v>7.6897874641743913</v>
      </c>
      <c r="BU596" t="s">
        <v>89</v>
      </c>
      <c r="BV596">
        <v>7.7965770881595814E-2</v>
      </c>
      <c r="BW596">
        <v>111.1330704375824</v>
      </c>
      <c r="BX596">
        <v>5726.221973123239</v>
      </c>
      <c r="BY596">
        <v>2.4295198444251098</v>
      </c>
      <c r="BZ596">
        <v>2.4295198444251098</v>
      </c>
      <c r="CA596">
        <v>2.4295198444251098</v>
      </c>
      <c r="CB596" t="s">
        <v>89</v>
      </c>
      <c r="CC596" t="s">
        <v>90</v>
      </c>
      <c r="CD596">
        <v>98.920344861006512</v>
      </c>
      <c r="CE596">
        <v>98.920344861006512</v>
      </c>
      <c r="CF596">
        <v>98.920344861006512</v>
      </c>
      <c r="CG596" t="s">
        <v>89</v>
      </c>
      <c r="CH596" t="s">
        <v>91</v>
      </c>
      <c r="CI596">
        <v>0.60737996110627757</v>
      </c>
      <c r="CJ596">
        <v>24.730086215251632</v>
      </c>
      <c r="CK596">
        <v>2.4560365694628751E-2</v>
      </c>
      <c r="CL596">
        <v>1.6503136880710989</v>
      </c>
      <c r="CM596">
        <v>21</v>
      </c>
      <c r="CN596">
        <v>2.418692798481314</v>
      </c>
      <c r="CO596">
        <v>2.4334136825509232</v>
      </c>
      <c r="CP596">
        <v>28.542112452215171</v>
      </c>
      <c r="CQ596">
        <v>27.5245812367939</v>
      </c>
      <c r="CR596">
        <v>98.920344861006484</v>
      </c>
      <c r="CS596">
        <v>98.920344861006512</v>
      </c>
      <c r="CT596">
        <v>2.8421709430404007E-14</v>
      </c>
      <c r="CU596">
        <v>-2.8731915027529968E-14</v>
      </c>
    </row>
    <row r="597" spans="1:99" x14ac:dyDescent="0.3">
      <c r="A597" t="s">
        <v>1105</v>
      </c>
      <c r="B597" t="s">
        <v>905</v>
      </c>
      <c r="C597" t="s">
        <v>3382</v>
      </c>
      <c r="D597" t="s">
        <v>129</v>
      </c>
      <c r="E597">
        <v>2.5000000000000001E-2</v>
      </c>
      <c r="F597">
        <v>0.4375</v>
      </c>
      <c r="G597">
        <v>2.4560365694628741E-2</v>
      </c>
      <c r="H597">
        <v>70</v>
      </c>
      <c r="I597">
        <v>112</v>
      </c>
      <c r="J597">
        <v>3</v>
      </c>
      <c r="K597">
        <v>56.525911349146597</v>
      </c>
      <c r="L597">
        <v>56.520628775112179</v>
      </c>
      <c r="M597">
        <v>71.533136484849834</v>
      </c>
      <c r="N597">
        <v>71.539578811064061</v>
      </c>
      <c r="O597">
        <v>71.533136484849834</v>
      </c>
      <c r="P597">
        <v>71.539578811064061</v>
      </c>
      <c r="Q597">
        <v>71.533136484849834</v>
      </c>
      <c r="R597" s="2">
        <v>56.525911349146597</v>
      </c>
      <c r="S597">
        <v>3</v>
      </c>
      <c r="T597">
        <v>2.25</v>
      </c>
      <c r="U597">
        <v>0.5</v>
      </c>
      <c r="V597">
        <v>10.95</v>
      </c>
      <c r="W597">
        <v>0.14058666666666669</v>
      </c>
      <c r="Y597" t="s">
        <v>84</v>
      </c>
      <c r="AA597">
        <v>3</v>
      </c>
      <c r="AB597">
        <v>270</v>
      </c>
      <c r="AC597" t="s">
        <v>1106</v>
      </c>
      <c r="AD597" t="s">
        <v>87</v>
      </c>
      <c r="AE597" t="s">
        <v>87</v>
      </c>
      <c r="AF597" t="s">
        <v>131</v>
      </c>
      <c r="AG597" t="b">
        <v>1</v>
      </c>
      <c r="AH597">
        <v>2.5000000000000001E-2</v>
      </c>
      <c r="AI597">
        <v>7.7895605363655085E-2</v>
      </c>
      <c r="AJ597">
        <v>4</v>
      </c>
      <c r="AL597">
        <v>6.8811453091984749</v>
      </c>
      <c r="AM597">
        <v>7.135528113053792</v>
      </c>
      <c r="AN597">
        <v>7.0381884276858093</v>
      </c>
      <c r="AO597">
        <v>6.8811453091984758</v>
      </c>
      <c r="AP597">
        <v>0.60467319962032862</v>
      </c>
      <c r="AQ597">
        <v>0.60835342063773079</v>
      </c>
      <c r="AR597">
        <v>450.34516355781528</v>
      </c>
      <c r="AS597">
        <v>4997.5858256976862</v>
      </c>
      <c r="AT597">
        <v>0.59954013465348865</v>
      </c>
      <c r="AU597">
        <v>6.6532373862087626</v>
      </c>
      <c r="AV597">
        <v>6.6142271265494621</v>
      </c>
      <c r="AW597">
        <v>6.6799472813752203</v>
      </c>
      <c r="AX597">
        <v>15.11823343211306</v>
      </c>
      <c r="AY597">
        <v>15.26845092885765</v>
      </c>
      <c r="AZ597">
        <v>0.60673930960170253</v>
      </c>
      <c r="BA597">
        <v>0.60835342063773079</v>
      </c>
      <c r="BB597">
        <v>6.5299322104688713</v>
      </c>
      <c r="BC597">
        <v>6.5299322104688713</v>
      </c>
      <c r="BD597" t="b">
        <v>1</v>
      </c>
      <c r="BE597" t="b">
        <v>1</v>
      </c>
      <c r="BH597">
        <v>450.34510879403291</v>
      </c>
      <c r="BI597">
        <v>4997.578471412271</v>
      </c>
      <c r="BJ597">
        <v>0.59954020755998827</v>
      </c>
      <c r="BK597">
        <v>0.59954020755998827</v>
      </c>
      <c r="BL597">
        <v>0.59954020755998827</v>
      </c>
      <c r="BM597" t="s">
        <v>89</v>
      </c>
      <c r="BN597">
        <v>6.6532292136388849</v>
      </c>
      <c r="BO597">
        <v>6.6532292136388849</v>
      </c>
      <c r="BP597">
        <v>6.6532292136388849</v>
      </c>
      <c r="BQ597" t="s">
        <v>89</v>
      </c>
      <c r="BR597">
        <v>7.6897874641743913</v>
      </c>
      <c r="BS597">
        <v>7.6897874641743913</v>
      </c>
      <c r="BT597">
        <v>7.6897874641743913</v>
      </c>
      <c r="BU597" t="s">
        <v>89</v>
      </c>
      <c r="BV597">
        <v>7.7965770881595814E-2</v>
      </c>
      <c r="BW597">
        <v>194.4828732657692</v>
      </c>
      <c r="BX597">
        <v>10020.88845296567</v>
      </c>
      <c r="BY597">
        <v>1.3882970539572059</v>
      </c>
      <c r="BZ597">
        <v>1.3882970539572059</v>
      </c>
      <c r="CA597">
        <v>1.3882970539572059</v>
      </c>
      <c r="CB597" t="s">
        <v>89</v>
      </c>
      <c r="CC597" t="s">
        <v>90</v>
      </c>
      <c r="CD597">
        <v>56.525911349146597</v>
      </c>
      <c r="CE597">
        <v>56.525911349146597</v>
      </c>
      <c r="CF597">
        <v>56.525911349146597</v>
      </c>
      <c r="CG597" t="s">
        <v>89</v>
      </c>
      <c r="CH597" t="s">
        <v>91</v>
      </c>
      <c r="CI597">
        <v>0.60737996110627746</v>
      </c>
      <c r="CJ597">
        <v>24.730086215251639</v>
      </c>
      <c r="CK597">
        <v>2.4560365694628741E-2</v>
      </c>
      <c r="CL597">
        <v>2.8880489541244239</v>
      </c>
      <c r="CM597">
        <v>21</v>
      </c>
      <c r="CN597">
        <v>1.382110170560751</v>
      </c>
      <c r="CO597">
        <v>1.390522104314813</v>
      </c>
      <c r="CP597">
        <v>16.309778544122949</v>
      </c>
      <c r="CQ597">
        <v>15.728332135310801</v>
      </c>
      <c r="CR597">
        <v>56.525911349146597</v>
      </c>
      <c r="CS597">
        <v>56.525911349146597</v>
      </c>
      <c r="CT597">
        <v>7.1054273576010019E-15</v>
      </c>
      <c r="CU597">
        <v>1.2570212824544359E-14</v>
      </c>
    </row>
    <row r="598" spans="1:99" x14ac:dyDescent="0.3">
      <c r="A598" t="s">
        <v>1107</v>
      </c>
      <c r="B598" t="s">
        <v>905</v>
      </c>
      <c r="C598" t="s">
        <v>3382</v>
      </c>
      <c r="D598" t="s">
        <v>129</v>
      </c>
      <c r="E598">
        <v>2.5000000000000001E-2</v>
      </c>
      <c r="F598">
        <v>0.8125</v>
      </c>
      <c r="G598">
        <v>2.456036569462873E-2</v>
      </c>
      <c r="H598">
        <v>70</v>
      </c>
      <c r="I598">
        <v>112</v>
      </c>
      <c r="J598">
        <v>3</v>
      </c>
      <c r="K598">
        <v>30.437029188002029</v>
      </c>
      <c r="L598">
        <v>30.434184725060408</v>
      </c>
      <c r="M598">
        <v>38.517842722611462</v>
      </c>
      <c r="N598">
        <v>38.521311667496043</v>
      </c>
      <c r="O598">
        <v>38.517842722611462</v>
      </c>
      <c r="P598">
        <v>38.521311667496043</v>
      </c>
      <c r="Q598">
        <v>38.517842722611462</v>
      </c>
      <c r="R598" s="2">
        <v>30.437029188002029</v>
      </c>
      <c r="S598">
        <v>3</v>
      </c>
      <c r="T598">
        <v>2.25</v>
      </c>
      <c r="U598">
        <v>0.5</v>
      </c>
      <c r="V598">
        <v>10.95</v>
      </c>
      <c r="W598">
        <v>0.14058666666666669</v>
      </c>
      <c r="Y598" t="s">
        <v>84</v>
      </c>
      <c r="AA598">
        <v>3</v>
      </c>
      <c r="AB598">
        <v>270</v>
      </c>
      <c r="AC598" t="s">
        <v>1108</v>
      </c>
      <c r="AD598" t="s">
        <v>87</v>
      </c>
      <c r="AE598" t="s">
        <v>87</v>
      </c>
      <c r="AF598" t="s">
        <v>131</v>
      </c>
      <c r="AG598" t="b">
        <v>1</v>
      </c>
      <c r="AH598">
        <v>2.5000000000000001E-2</v>
      </c>
      <c r="AI598">
        <v>7.7895605363655085E-2</v>
      </c>
      <c r="AJ598">
        <v>4</v>
      </c>
      <c r="AL598">
        <v>6.8811453091984749</v>
      </c>
      <c r="AM598">
        <v>7.1355281130537929</v>
      </c>
      <c r="AN598">
        <v>7.0381884276858093</v>
      </c>
      <c r="AO598">
        <v>6.8811453091984758</v>
      </c>
      <c r="AP598">
        <v>0.60467319962032862</v>
      </c>
      <c r="AQ598">
        <v>0.60835342063773079</v>
      </c>
      <c r="AR598">
        <v>450.34516355781528</v>
      </c>
      <c r="AS598">
        <v>4997.5858256976862</v>
      </c>
      <c r="AT598">
        <v>0.59954013465348865</v>
      </c>
      <c r="AU598">
        <v>6.6532373862087626</v>
      </c>
      <c r="AV598">
        <v>6.6142271265494692</v>
      </c>
      <c r="AW598">
        <v>6.6799472813752274</v>
      </c>
      <c r="AX598">
        <v>8.1405872326762694</v>
      </c>
      <c r="AY598">
        <v>8.2214735770772034</v>
      </c>
      <c r="AZ598">
        <v>0.60673930960170253</v>
      </c>
      <c r="BA598">
        <v>0.60835342063773079</v>
      </c>
      <c r="BB598">
        <v>12.12701696229934</v>
      </c>
      <c r="BC598">
        <v>12.12701696229934</v>
      </c>
      <c r="BD598" t="b">
        <v>1</v>
      </c>
      <c r="BE598" t="b">
        <v>1</v>
      </c>
      <c r="BH598">
        <v>450.34510879403291</v>
      </c>
      <c r="BI598">
        <v>4997.578471412271</v>
      </c>
      <c r="BJ598">
        <v>0.59954020755998827</v>
      </c>
      <c r="BK598">
        <v>0.59954020755998827</v>
      </c>
      <c r="BL598">
        <v>0.59954020755998827</v>
      </c>
      <c r="BM598" t="s">
        <v>89</v>
      </c>
      <c r="BN598">
        <v>6.6532292136388849</v>
      </c>
      <c r="BO598">
        <v>6.6532292136388849</v>
      </c>
      <c r="BP598">
        <v>6.6532292136388849</v>
      </c>
      <c r="BQ598" t="s">
        <v>89</v>
      </c>
      <c r="BR598">
        <v>7.6897874641743913</v>
      </c>
      <c r="BS598">
        <v>7.6897874641743913</v>
      </c>
      <c r="BT598">
        <v>7.6897874641743913</v>
      </c>
      <c r="BU598" t="s">
        <v>89</v>
      </c>
      <c r="BV598">
        <v>7.7965770881595814E-2</v>
      </c>
      <c r="BW598">
        <v>361.18247892214282</v>
      </c>
      <c r="BX598">
        <v>18610.221412650539</v>
      </c>
      <c r="BY598">
        <v>0.74754456751541842</v>
      </c>
      <c r="BZ598">
        <v>0.74754456751541842</v>
      </c>
      <c r="CA598">
        <v>0.74754456751541842</v>
      </c>
      <c r="CB598" t="s">
        <v>89</v>
      </c>
      <c r="CC598" t="s">
        <v>90</v>
      </c>
      <c r="CD598">
        <v>30.437029188002018</v>
      </c>
      <c r="CE598">
        <v>30.437029188002018</v>
      </c>
      <c r="CF598">
        <v>30.437029188002018</v>
      </c>
      <c r="CG598" t="s">
        <v>89</v>
      </c>
      <c r="CH598" t="s">
        <v>91</v>
      </c>
      <c r="CI598">
        <v>0.60737996110627746</v>
      </c>
      <c r="CJ598">
        <v>24.730086215251639</v>
      </c>
      <c r="CK598">
        <v>2.4560365694628741E-2</v>
      </c>
      <c r="CL598">
        <v>5.3635194862310724</v>
      </c>
      <c r="CM598">
        <v>21</v>
      </c>
      <c r="CN598">
        <v>0.74421316876348143</v>
      </c>
      <c r="CO598">
        <v>0.74874267155413021</v>
      </c>
      <c r="CP598">
        <v>8.7821884468354376</v>
      </c>
      <c r="CQ598">
        <v>8.4691019190135073</v>
      </c>
      <c r="CR598">
        <v>30.437029188002029</v>
      </c>
      <c r="CS598">
        <v>30.437029188002018</v>
      </c>
      <c r="CT598">
        <v>1.06581410364015E-14</v>
      </c>
      <c r="CU598">
        <v>3.5017021439802152E-14</v>
      </c>
    </row>
    <row r="599" spans="1:99" x14ac:dyDescent="0.3">
      <c r="A599" t="s">
        <v>1109</v>
      </c>
      <c r="B599" t="s">
        <v>905</v>
      </c>
      <c r="C599" t="s">
        <v>3382</v>
      </c>
      <c r="D599" t="s">
        <v>129</v>
      </c>
      <c r="E599">
        <v>0.1</v>
      </c>
      <c r="F599">
        <v>0.25</v>
      </c>
      <c r="G599">
        <v>7.4679696669503734E-2</v>
      </c>
      <c r="H599">
        <v>70</v>
      </c>
      <c r="I599">
        <v>112</v>
      </c>
      <c r="J599">
        <v>3</v>
      </c>
      <c r="K599">
        <v>32.828162028305911</v>
      </c>
      <c r="L599">
        <v>32.828089191006917</v>
      </c>
      <c r="M599">
        <v>52.182668737960988</v>
      </c>
      <c r="N599">
        <v>52.183119234349022</v>
      </c>
      <c r="O599">
        <v>52.182668737960988</v>
      </c>
      <c r="P599">
        <v>52.183119234349022</v>
      </c>
      <c r="Q599">
        <v>52.182668737960988</v>
      </c>
      <c r="R599" s="2">
        <v>32.828162028305911</v>
      </c>
      <c r="S599">
        <v>3</v>
      </c>
      <c r="T599">
        <v>2.25</v>
      </c>
      <c r="U599">
        <v>0.5</v>
      </c>
      <c r="V599">
        <v>10.95</v>
      </c>
      <c r="W599">
        <v>0.14058666666666669</v>
      </c>
      <c r="Y599" t="s">
        <v>84</v>
      </c>
      <c r="AA599">
        <v>3</v>
      </c>
      <c r="AB599">
        <v>270</v>
      </c>
      <c r="AC599" t="s">
        <v>1110</v>
      </c>
      <c r="AD599" t="s">
        <v>87</v>
      </c>
      <c r="AE599" t="s">
        <v>87</v>
      </c>
      <c r="AF599" t="s">
        <v>131</v>
      </c>
      <c r="AG599" t="b">
        <v>0</v>
      </c>
      <c r="AH599">
        <v>0.1</v>
      </c>
      <c r="AI599">
        <v>7.7895605363655085E-2</v>
      </c>
      <c r="AJ599">
        <v>4</v>
      </c>
      <c r="AL599">
        <v>6.8811453091984749</v>
      </c>
      <c r="AM599">
        <v>7.9135998628464366</v>
      </c>
      <c r="AN599">
        <v>7.0381884276858093</v>
      </c>
      <c r="AO599">
        <v>6.8811453091984758</v>
      </c>
      <c r="AP599">
        <v>0.60467319962032862</v>
      </c>
      <c r="AQ599">
        <v>0.6164346519221644</v>
      </c>
      <c r="AR599">
        <v>450.34516355781528</v>
      </c>
      <c r="AS599">
        <v>4997.5858256976862</v>
      </c>
      <c r="AT599">
        <v>0.59954013465348865</v>
      </c>
      <c r="AU599">
        <v>6.6532373862087626</v>
      </c>
      <c r="AV599">
        <v>8.2069872417487453</v>
      </c>
      <c r="AW599">
        <v>8.2543807676429974</v>
      </c>
      <c r="AX599">
        <v>32.827948966994981</v>
      </c>
      <c r="AY599">
        <v>33.01752307057199</v>
      </c>
      <c r="AZ599">
        <v>0.61289531778428341</v>
      </c>
      <c r="BA599">
        <v>0.6164346519221644</v>
      </c>
      <c r="BB599">
        <v>21.289645116618338</v>
      </c>
      <c r="BC599">
        <v>21.289645116618338</v>
      </c>
      <c r="BD599" t="b">
        <v>0</v>
      </c>
      <c r="BE599" t="b">
        <v>0</v>
      </c>
      <c r="BH599">
        <v>450.34510879403291</v>
      </c>
      <c r="BI599">
        <v>4997.578471412271</v>
      </c>
      <c r="BJ599">
        <v>0.59954020755998827</v>
      </c>
      <c r="BK599">
        <v>0.59954020755998827</v>
      </c>
      <c r="BL599">
        <v>0.59954020755998827</v>
      </c>
      <c r="BM599" t="s">
        <v>89</v>
      </c>
      <c r="BN599">
        <v>6.6532292136388849</v>
      </c>
      <c r="BO599">
        <v>6.6532292136388849</v>
      </c>
      <c r="BP599">
        <v>6.6532292136388849</v>
      </c>
      <c r="BQ599" t="s">
        <v>89</v>
      </c>
      <c r="BR599">
        <v>7.6897874641743913</v>
      </c>
      <c r="BS599">
        <v>7.6897874641743913</v>
      </c>
      <c r="BT599">
        <v>7.6897874641743913</v>
      </c>
      <c r="BU599" t="s">
        <v>89</v>
      </c>
      <c r="BV599">
        <v>7.7965770881595814E-2</v>
      </c>
      <c r="BW599">
        <v>110.13228516017379</v>
      </c>
      <c r="BX599">
        <v>2344.184678833803</v>
      </c>
      <c r="BY599">
        <v>2.4515971824912062</v>
      </c>
      <c r="BZ599">
        <v>2.4515971824912062</v>
      </c>
      <c r="CA599">
        <v>2.4515971824912062</v>
      </c>
      <c r="CB599" t="s">
        <v>89</v>
      </c>
      <c r="CC599" t="s">
        <v>90</v>
      </c>
      <c r="CD599">
        <v>32.828162028305911</v>
      </c>
      <c r="CE599">
        <v>32.828162028305911</v>
      </c>
      <c r="CF599">
        <v>32.828162028305911</v>
      </c>
      <c r="CG599" t="s">
        <v>89</v>
      </c>
      <c r="CH599" t="s">
        <v>91</v>
      </c>
      <c r="CI599">
        <v>0.61289929562280143</v>
      </c>
      <c r="CJ599">
        <v>8.2070405070764778</v>
      </c>
      <c r="CK599">
        <v>7.4679696669503734E-2</v>
      </c>
      <c r="CL599">
        <v>3.824157084384475</v>
      </c>
      <c r="CM599">
        <v>10</v>
      </c>
      <c r="CN599">
        <v>2.418692798481314</v>
      </c>
      <c r="CO599">
        <v>2.465738607688658</v>
      </c>
      <c r="CP599">
        <v>31.65439945138575</v>
      </c>
      <c r="CQ599">
        <v>27.5245812367939</v>
      </c>
      <c r="CR599">
        <v>32.828162028305911</v>
      </c>
      <c r="CS599">
        <v>32.828162028305911</v>
      </c>
      <c r="CT599">
        <v>0</v>
      </c>
      <c r="CU599">
        <v>0</v>
      </c>
    </row>
    <row r="600" spans="1:99" x14ac:dyDescent="0.3">
      <c r="A600" t="s">
        <v>1111</v>
      </c>
      <c r="B600" t="s">
        <v>905</v>
      </c>
      <c r="C600" t="s">
        <v>3382</v>
      </c>
      <c r="D600" t="s">
        <v>129</v>
      </c>
      <c r="E600">
        <v>0.1</v>
      </c>
      <c r="F600">
        <v>0.4375</v>
      </c>
      <c r="G600">
        <v>7.4679696669503734E-2</v>
      </c>
      <c r="H600">
        <v>70</v>
      </c>
      <c r="I600">
        <v>112</v>
      </c>
      <c r="J600">
        <v>3</v>
      </c>
      <c r="K600">
        <v>18.758949730460522</v>
      </c>
      <c r="L600">
        <v>18.758908109146809</v>
      </c>
      <c r="M600">
        <v>29.818667850263431</v>
      </c>
      <c r="N600">
        <v>29.81892527677088</v>
      </c>
      <c r="O600">
        <v>29.818667850263431</v>
      </c>
      <c r="P600">
        <v>29.81892527677088</v>
      </c>
      <c r="Q600">
        <v>29.818667850263431</v>
      </c>
      <c r="R600" s="2">
        <v>18.758949730460522</v>
      </c>
      <c r="S600">
        <v>3</v>
      </c>
      <c r="T600">
        <v>2.25</v>
      </c>
      <c r="U600">
        <v>0.5</v>
      </c>
      <c r="V600">
        <v>10.95</v>
      </c>
      <c r="W600">
        <v>0.14058666666666669</v>
      </c>
      <c r="Y600" t="s">
        <v>84</v>
      </c>
      <c r="AA600">
        <v>3</v>
      </c>
      <c r="AB600">
        <v>270</v>
      </c>
      <c r="AC600" t="s">
        <v>1112</v>
      </c>
      <c r="AD600" t="s">
        <v>87</v>
      </c>
      <c r="AE600" t="s">
        <v>87</v>
      </c>
      <c r="AF600" t="s">
        <v>131</v>
      </c>
      <c r="AG600" t="b">
        <v>0</v>
      </c>
      <c r="AH600">
        <v>0.1</v>
      </c>
      <c r="AI600">
        <v>7.7895605363655085E-2</v>
      </c>
      <c r="AJ600">
        <v>4</v>
      </c>
      <c r="AL600">
        <v>6.8811453091984749</v>
      </c>
      <c r="AM600">
        <v>7.9135998628464366</v>
      </c>
      <c r="AN600">
        <v>7.0381884276858093</v>
      </c>
      <c r="AO600">
        <v>6.8811453091984758</v>
      </c>
      <c r="AP600">
        <v>0.60467319962032862</v>
      </c>
      <c r="AQ600">
        <v>0.6164346519221644</v>
      </c>
      <c r="AR600">
        <v>450.34516355781528</v>
      </c>
      <c r="AS600">
        <v>4997.5858256976862</v>
      </c>
      <c r="AT600">
        <v>0.59954013465348865</v>
      </c>
      <c r="AU600">
        <v>6.6532373862087626</v>
      </c>
      <c r="AV600">
        <v>8.2069872417487453</v>
      </c>
      <c r="AW600">
        <v>8.2543807676429957</v>
      </c>
      <c r="AX600">
        <v>18.758827981139991</v>
      </c>
      <c r="AY600">
        <v>18.867156040326851</v>
      </c>
      <c r="AZ600">
        <v>0.61289531778428352</v>
      </c>
      <c r="BA600">
        <v>0.6164346519221644</v>
      </c>
      <c r="BB600">
        <v>37.256878954082147</v>
      </c>
      <c r="BC600">
        <v>37.256878954082147</v>
      </c>
      <c r="BD600" t="b">
        <v>0</v>
      </c>
      <c r="BE600" t="b">
        <v>0</v>
      </c>
      <c r="BH600">
        <v>450.34510879403291</v>
      </c>
      <c r="BI600">
        <v>4997.578471412271</v>
      </c>
      <c r="BJ600">
        <v>0.59954020755998827</v>
      </c>
      <c r="BK600">
        <v>0.59954020755998827</v>
      </c>
      <c r="BL600">
        <v>0.59954020755998827</v>
      </c>
      <c r="BM600" t="s">
        <v>89</v>
      </c>
      <c r="BN600">
        <v>6.6532292136388849</v>
      </c>
      <c r="BO600">
        <v>6.6532292136388849</v>
      </c>
      <c r="BP600">
        <v>6.6532292136388849</v>
      </c>
      <c r="BQ600" t="s">
        <v>89</v>
      </c>
      <c r="BR600">
        <v>7.6897874641743913</v>
      </c>
      <c r="BS600">
        <v>7.6897874641743913</v>
      </c>
      <c r="BT600">
        <v>7.6897874641743913</v>
      </c>
      <c r="BU600" t="s">
        <v>89</v>
      </c>
      <c r="BV600">
        <v>7.7965770881595814E-2</v>
      </c>
      <c r="BW600">
        <v>192.73149903030409</v>
      </c>
      <c r="BX600">
        <v>4102.3231879591567</v>
      </c>
      <c r="BY600">
        <v>1.40091267570926</v>
      </c>
      <c r="BZ600">
        <v>1.40091267570926</v>
      </c>
      <c r="CA600">
        <v>1.40091267570926</v>
      </c>
      <c r="CB600" t="s">
        <v>89</v>
      </c>
      <c r="CC600" t="s">
        <v>90</v>
      </c>
      <c r="CD600">
        <v>18.758949730460522</v>
      </c>
      <c r="CE600">
        <v>18.758949730460522</v>
      </c>
      <c r="CF600">
        <v>18.758949730460522</v>
      </c>
      <c r="CG600" t="s">
        <v>89</v>
      </c>
      <c r="CH600" t="s">
        <v>91</v>
      </c>
      <c r="CI600">
        <v>0.61289929562280143</v>
      </c>
      <c r="CJ600">
        <v>8.207040507076476</v>
      </c>
      <c r="CK600">
        <v>7.4679696669503748E-2</v>
      </c>
      <c r="CL600">
        <v>6.6922748976728323</v>
      </c>
      <c r="CM600">
        <v>10</v>
      </c>
      <c r="CN600">
        <v>1.382110170560751</v>
      </c>
      <c r="CO600">
        <v>1.4089934901078041</v>
      </c>
      <c r="CP600">
        <v>18.088228257934709</v>
      </c>
      <c r="CQ600">
        <v>15.728332135310801</v>
      </c>
      <c r="CR600">
        <v>18.758949730460522</v>
      </c>
      <c r="CS600">
        <v>18.758949730460522</v>
      </c>
      <c r="CT600">
        <v>0</v>
      </c>
      <c r="CU600">
        <v>0</v>
      </c>
    </row>
    <row r="601" spans="1:99" x14ac:dyDescent="0.3">
      <c r="A601" t="s">
        <v>1113</v>
      </c>
      <c r="B601" t="s">
        <v>905</v>
      </c>
      <c r="C601" t="s">
        <v>3382</v>
      </c>
      <c r="D601" t="s">
        <v>129</v>
      </c>
      <c r="E601">
        <v>0.1</v>
      </c>
      <c r="F601">
        <v>0.8125</v>
      </c>
      <c r="G601">
        <v>7.467969666950372E-2</v>
      </c>
      <c r="H601">
        <v>70</v>
      </c>
      <c r="I601">
        <v>112</v>
      </c>
      <c r="J601">
        <v>3</v>
      </c>
      <c r="K601">
        <v>10.100972931786441</v>
      </c>
      <c r="L601">
        <v>10.100950520309819</v>
      </c>
      <c r="M601">
        <v>16.05620576552646</v>
      </c>
      <c r="N601">
        <v>16.056344379799711</v>
      </c>
      <c r="O601">
        <v>16.05620576552646</v>
      </c>
      <c r="P601">
        <v>16.056344379799711</v>
      </c>
      <c r="Q601">
        <v>16.05620576552646</v>
      </c>
      <c r="R601" s="2">
        <v>10.100972931786441</v>
      </c>
      <c r="S601">
        <v>3</v>
      </c>
      <c r="T601">
        <v>2.25</v>
      </c>
      <c r="U601">
        <v>0.5</v>
      </c>
      <c r="V601">
        <v>10.95</v>
      </c>
      <c r="W601">
        <v>0.14058666666666669</v>
      </c>
      <c r="Y601" t="s">
        <v>84</v>
      </c>
      <c r="AA601">
        <v>3</v>
      </c>
      <c r="AB601">
        <v>270</v>
      </c>
      <c r="AC601" t="s">
        <v>1114</v>
      </c>
      <c r="AD601" t="s">
        <v>87</v>
      </c>
      <c r="AE601" t="s">
        <v>87</v>
      </c>
      <c r="AF601" t="s">
        <v>131</v>
      </c>
      <c r="AG601" t="b">
        <v>0</v>
      </c>
      <c r="AH601">
        <v>0.1</v>
      </c>
      <c r="AI601">
        <v>7.7895605363655085E-2</v>
      </c>
      <c r="AJ601">
        <v>4</v>
      </c>
      <c r="AL601">
        <v>6.8811453091984749</v>
      </c>
      <c r="AM601">
        <v>7.9135998628464366</v>
      </c>
      <c r="AN601">
        <v>7.0381884276858093</v>
      </c>
      <c r="AO601">
        <v>6.8811453091984758</v>
      </c>
      <c r="AP601">
        <v>0.60467319962032862</v>
      </c>
      <c r="AQ601">
        <v>0.6164346519221644</v>
      </c>
      <c r="AR601">
        <v>450.34516355781528</v>
      </c>
      <c r="AS601">
        <v>4997.5858256976862</v>
      </c>
      <c r="AT601">
        <v>0.59954013465348865</v>
      </c>
      <c r="AU601">
        <v>6.6532373862087626</v>
      </c>
      <c r="AV601">
        <v>8.2069872417487453</v>
      </c>
      <c r="AW601">
        <v>8.2543807676429974</v>
      </c>
      <c r="AX601">
        <v>10.10090737445999</v>
      </c>
      <c r="AY601">
        <v>10.159237867868301</v>
      </c>
      <c r="AZ601">
        <v>0.61289531778428341</v>
      </c>
      <c r="BA601">
        <v>0.6164346519221644</v>
      </c>
      <c r="BB601">
        <v>69.19134662900963</v>
      </c>
      <c r="BC601">
        <v>69.19134662900963</v>
      </c>
      <c r="BD601" t="b">
        <v>0</v>
      </c>
      <c r="BE601" t="b">
        <v>0</v>
      </c>
      <c r="BH601">
        <v>450.34510879403291</v>
      </c>
      <c r="BI601">
        <v>4997.578471412271</v>
      </c>
      <c r="BJ601">
        <v>0.59954020755998827</v>
      </c>
      <c r="BK601">
        <v>0.59954020755998827</v>
      </c>
      <c r="BL601">
        <v>0.59954020755998827</v>
      </c>
      <c r="BM601" t="s">
        <v>89</v>
      </c>
      <c r="BN601">
        <v>6.6532292136388849</v>
      </c>
      <c r="BO601">
        <v>6.6532292136388849</v>
      </c>
      <c r="BP601">
        <v>6.6532292136388849</v>
      </c>
      <c r="BQ601" t="s">
        <v>89</v>
      </c>
      <c r="BR601">
        <v>7.6897874641743913</v>
      </c>
      <c r="BS601">
        <v>7.6897874641743913</v>
      </c>
      <c r="BT601">
        <v>7.6897874641743913</v>
      </c>
      <c r="BU601" t="s">
        <v>89</v>
      </c>
      <c r="BV601">
        <v>7.7965770881595814E-2</v>
      </c>
      <c r="BW601">
        <v>357.92992677056458</v>
      </c>
      <c r="BX601">
        <v>7618.6002062098614</v>
      </c>
      <c r="BY601">
        <v>0.7543375946126788</v>
      </c>
      <c r="BZ601">
        <v>0.7543375946126788</v>
      </c>
      <c r="CA601">
        <v>0.7543375946126788</v>
      </c>
      <c r="CB601" t="s">
        <v>89</v>
      </c>
      <c r="CC601" t="s">
        <v>90</v>
      </c>
      <c r="CD601">
        <v>10.100972931786441</v>
      </c>
      <c r="CE601">
        <v>10.100972931786441</v>
      </c>
      <c r="CF601">
        <v>10.100972931786441</v>
      </c>
      <c r="CG601" t="s">
        <v>89</v>
      </c>
      <c r="CH601" t="s">
        <v>91</v>
      </c>
      <c r="CI601">
        <v>0.61289929562280154</v>
      </c>
      <c r="CJ601">
        <v>8.2070405070764796</v>
      </c>
      <c r="CK601">
        <v>7.467969666950372E-2</v>
      </c>
      <c r="CL601">
        <v>12.428510524249541</v>
      </c>
      <c r="CM601">
        <v>10</v>
      </c>
      <c r="CN601">
        <v>0.74421316876348143</v>
      </c>
      <c r="CO601">
        <v>0.75868880236574077</v>
      </c>
      <c r="CP601">
        <v>9.7398152158109994</v>
      </c>
      <c r="CQ601">
        <v>8.4691019190135073</v>
      </c>
      <c r="CR601">
        <v>10.100972931786441</v>
      </c>
      <c r="CS601">
        <v>10.100972931786441</v>
      </c>
      <c r="CT601">
        <v>5.3290705182007514E-15</v>
      </c>
      <c r="CU601">
        <v>-5.2757992266575268E-14</v>
      </c>
    </row>
    <row r="602" spans="1:99" x14ac:dyDescent="0.3">
      <c r="A602" t="s">
        <v>1115</v>
      </c>
      <c r="B602" t="s">
        <v>905</v>
      </c>
      <c r="C602" t="s">
        <v>3382</v>
      </c>
      <c r="D602" t="s">
        <v>129</v>
      </c>
      <c r="E602">
        <v>0.17499999999999999</v>
      </c>
      <c r="F602">
        <v>0.25</v>
      </c>
      <c r="G602">
        <v>7.7198693961788065E-2</v>
      </c>
      <c r="H602">
        <v>21</v>
      </c>
      <c r="I602">
        <v>112</v>
      </c>
      <c r="J602">
        <v>7</v>
      </c>
      <c r="K602">
        <v>31.82478000565148</v>
      </c>
      <c r="L602">
        <v>31.824632309742629</v>
      </c>
      <c r="M602">
        <v>41.887780686761893</v>
      </c>
      <c r="N602">
        <v>41.88881659850373</v>
      </c>
      <c r="O602">
        <v>41.887780686761893</v>
      </c>
      <c r="P602">
        <v>41.88881659850373</v>
      </c>
      <c r="Q602">
        <v>41.887780686761893</v>
      </c>
      <c r="R602" s="2">
        <v>31.82478000565148</v>
      </c>
      <c r="S602">
        <v>3</v>
      </c>
      <c r="T602">
        <v>2.25</v>
      </c>
      <c r="U602">
        <v>0.5</v>
      </c>
      <c r="V602">
        <v>10.95</v>
      </c>
      <c r="W602">
        <v>0.14058666666666669</v>
      </c>
      <c r="Y602" t="s">
        <v>84</v>
      </c>
      <c r="AA602">
        <v>3</v>
      </c>
      <c r="AB602">
        <v>270</v>
      </c>
      <c r="AC602" t="s">
        <v>1116</v>
      </c>
      <c r="AD602" t="s">
        <v>87</v>
      </c>
      <c r="AE602" t="s">
        <v>87</v>
      </c>
      <c r="AF602" t="s">
        <v>131</v>
      </c>
      <c r="AG602" t="b">
        <v>0</v>
      </c>
      <c r="AH602">
        <v>0.17499999999999999</v>
      </c>
      <c r="AI602">
        <v>7.7895605363655085E-2</v>
      </c>
      <c r="AJ602">
        <v>4</v>
      </c>
      <c r="AL602">
        <v>6.8811453091984749</v>
      </c>
      <c r="AM602">
        <v>7.9135998628464366</v>
      </c>
      <c r="AN602">
        <v>7.0381884276858093</v>
      </c>
      <c r="AO602">
        <v>6.8811453091984758</v>
      </c>
      <c r="AP602">
        <v>0.60467319962032862</v>
      </c>
      <c r="AQ602">
        <v>0.6164346519221644</v>
      </c>
      <c r="AR602">
        <v>450.34516355781528</v>
      </c>
      <c r="AS602">
        <v>4997.5858256976862</v>
      </c>
      <c r="AT602">
        <v>0.59954013465348865</v>
      </c>
      <c r="AU602">
        <v>6.6532373862087626</v>
      </c>
      <c r="AV602">
        <v>7.8864166532910138</v>
      </c>
      <c r="AW602">
        <v>7.9149917433821786</v>
      </c>
      <c r="AX602">
        <v>31.545666613164059</v>
      </c>
      <c r="AY602">
        <v>31.659966973528721</v>
      </c>
      <c r="AZ602">
        <v>0.61420916940934689</v>
      </c>
      <c r="BA602">
        <v>0.6164346519221644</v>
      </c>
      <c r="BB602">
        <v>13.11947095268015</v>
      </c>
      <c r="BC602">
        <v>13.11947095268015</v>
      </c>
      <c r="BD602" t="b">
        <v>0</v>
      </c>
      <c r="BE602" t="b">
        <v>0</v>
      </c>
      <c r="BH602">
        <v>450.34510879403291</v>
      </c>
      <c r="BI602">
        <v>4997.578471412271</v>
      </c>
      <c r="BJ602">
        <v>0.59954020755998827</v>
      </c>
      <c r="BK602">
        <v>0.59954020755998827</v>
      </c>
      <c r="BL602">
        <v>0.59954020755998827</v>
      </c>
      <c r="BM602" t="s">
        <v>89</v>
      </c>
      <c r="BN602">
        <v>6.6532292136388849</v>
      </c>
      <c r="BO602">
        <v>6.6532292136388849</v>
      </c>
      <c r="BP602">
        <v>6.6532292136388849</v>
      </c>
      <c r="BQ602" t="s">
        <v>89</v>
      </c>
      <c r="BR602">
        <v>7.6897874641743913</v>
      </c>
      <c r="BS602">
        <v>7.6897874641743913</v>
      </c>
      <c r="BT602">
        <v>7.6897874641743913</v>
      </c>
      <c r="BU602" t="s">
        <v>89</v>
      </c>
      <c r="BV602">
        <v>7.7965770881595814E-2</v>
      </c>
      <c r="BW602">
        <v>109.8976487678401</v>
      </c>
      <c r="BX602">
        <v>1873.7014318678221</v>
      </c>
      <c r="BY602">
        <v>2.4568314520575201</v>
      </c>
      <c r="BZ602">
        <v>2.4568314520575201</v>
      </c>
      <c r="CA602">
        <v>2.4568314520575201</v>
      </c>
      <c r="CB602" t="s">
        <v>89</v>
      </c>
      <c r="CC602" t="s">
        <v>90</v>
      </c>
      <c r="CD602">
        <v>31.824780005651469</v>
      </c>
      <c r="CE602">
        <v>31.824780005651469</v>
      </c>
      <c r="CF602">
        <v>31.824780005651469</v>
      </c>
      <c r="CG602" t="s">
        <v>89</v>
      </c>
      <c r="CH602" t="s">
        <v>91</v>
      </c>
      <c r="CI602">
        <v>0.61420786301438002</v>
      </c>
      <c r="CJ602">
        <v>7.9561950014128673</v>
      </c>
      <c r="CK602">
        <v>7.7198693961788079E-2</v>
      </c>
      <c r="CL602">
        <v>5.0152686697107223</v>
      </c>
      <c r="CM602">
        <v>7</v>
      </c>
      <c r="CN602">
        <v>2.418692798481314</v>
      </c>
      <c r="CO602">
        <v>2.465738607688658</v>
      </c>
      <c r="CP602">
        <v>31.65439945138575</v>
      </c>
      <c r="CQ602">
        <v>27.5245812367939</v>
      </c>
      <c r="CR602">
        <v>31.82478000565148</v>
      </c>
      <c r="CS602">
        <v>31.824780005651469</v>
      </c>
      <c r="CT602">
        <v>7.1054273576010019E-15</v>
      </c>
      <c r="CU602">
        <v>2.2326713197512169E-14</v>
      </c>
    </row>
    <row r="603" spans="1:99" x14ac:dyDescent="0.3">
      <c r="A603" t="s">
        <v>1117</v>
      </c>
      <c r="B603" t="s">
        <v>905</v>
      </c>
      <c r="C603" t="s">
        <v>3382</v>
      </c>
      <c r="D603" t="s">
        <v>129</v>
      </c>
      <c r="E603">
        <v>0.17499999999999999</v>
      </c>
      <c r="F603">
        <v>0.4375</v>
      </c>
      <c r="G603">
        <v>7.7198693961788065E-2</v>
      </c>
      <c r="H603">
        <v>21</v>
      </c>
      <c r="I603">
        <v>112</v>
      </c>
      <c r="J603">
        <v>7</v>
      </c>
      <c r="K603">
        <v>18.185588574657999</v>
      </c>
      <c r="L603">
        <v>18.185504176995789</v>
      </c>
      <c r="M603">
        <v>23.935874678149649</v>
      </c>
      <c r="N603">
        <v>23.93646662771642</v>
      </c>
      <c r="O603">
        <v>23.935874678149649</v>
      </c>
      <c r="P603">
        <v>23.93646662771642</v>
      </c>
      <c r="Q603">
        <v>23.935874678149649</v>
      </c>
      <c r="R603" s="2">
        <v>18.185588574657999</v>
      </c>
      <c r="S603">
        <v>3</v>
      </c>
      <c r="T603">
        <v>2.25</v>
      </c>
      <c r="U603">
        <v>0.5</v>
      </c>
      <c r="V603">
        <v>10.95</v>
      </c>
      <c r="W603">
        <v>0.14058666666666669</v>
      </c>
      <c r="Y603" t="s">
        <v>84</v>
      </c>
      <c r="AA603">
        <v>3</v>
      </c>
      <c r="AB603">
        <v>270</v>
      </c>
      <c r="AC603" t="s">
        <v>1118</v>
      </c>
      <c r="AD603" t="s">
        <v>87</v>
      </c>
      <c r="AE603" t="s">
        <v>87</v>
      </c>
      <c r="AF603" t="s">
        <v>131</v>
      </c>
      <c r="AG603" t="b">
        <v>0</v>
      </c>
      <c r="AH603">
        <v>0.17499999999999999</v>
      </c>
      <c r="AI603">
        <v>7.7895605363655085E-2</v>
      </c>
      <c r="AJ603">
        <v>4</v>
      </c>
      <c r="AL603">
        <v>6.8811453091984749</v>
      </c>
      <c r="AM603">
        <v>7.9135998628464366</v>
      </c>
      <c r="AN603">
        <v>7.0381884276858093</v>
      </c>
      <c r="AO603">
        <v>6.8811453091984758</v>
      </c>
      <c r="AP603">
        <v>0.60467319962032862</v>
      </c>
      <c r="AQ603">
        <v>0.6164346519221644</v>
      </c>
      <c r="AR603">
        <v>450.34516355781528</v>
      </c>
      <c r="AS603">
        <v>4997.5858256976862</v>
      </c>
      <c r="AT603">
        <v>0.59954013465348865</v>
      </c>
      <c r="AU603">
        <v>6.6532373862087626</v>
      </c>
      <c r="AV603">
        <v>7.8864166532910138</v>
      </c>
      <c r="AW603">
        <v>7.9149917433821786</v>
      </c>
      <c r="AX603">
        <v>18.026095207522321</v>
      </c>
      <c r="AY603">
        <v>18.091409699159271</v>
      </c>
      <c r="AZ603">
        <v>0.61420916940934689</v>
      </c>
      <c r="BA603">
        <v>0.6164346519221644</v>
      </c>
      <c r="BB603">
        <v>22.959074167190259</v>
      </c>
      <c r="BC603">
        <v>22.959074167190259</v>
      </c>
      <c r="BD603" t="b">
        <v>0</v>
      </c>
      <c r="BE603" t="b">
        <v>0</v>
      </c>
      <c r="BH603">
        <v>450.34510879403291</v>
      </c>
      <c r="BI603">
        <v>4997.578471412271</v>
      </c>
      <c r="BJ603">
        <v>0.59954020755998827</v>
      </c>
      <c r="BK603">
        <v>0.59954020755998827</v>
      </c>
      <c r="BL603">
        <v>0.59954020755998827</v>
      </c>
      <c r="BM603" t="s">
        <v>89</v>
      </c>
      <c r="BN603">
        <v>6.6532292136388849</v>
      </c>
      <c r="BO603">
        <v>6.6532292136388849</v>
      </c>
      <c r="BP603">
        <v>6.6532292136388849</v>
      </c>
      <c r="BQ603" t="s">
        <v>89</v>
      </c>
      <c r="BR603">
        <v>7.6897874641743913</v>
      </c>
      <c r="BS603">
        <v>7.6897874641743913</v>
      </c>
      <c r="BT603">
        <v>7.6897874641743913</v>
      </c>
      <c r="BU603" t="s">
        <v>89</v>
      </c>
      <c r="BV603">
        <v>7.7965770881595814E-2</v>
      </c>
      <c r="BW603">
        <v>192.32088534372011</v>
      </c>
      <c r="BX603">
        <v>3278.9775057686861</v>
      </c>
      <c r="BY603">
        <v>1.4039036868900121</v>
      </c>
      <c r="BZ603">
        <v>1.4039036868900121</v>
      </c>
      <c r="CA603">
        <v>1.4039036868900121</v>
      </c>
      <c r="CB603" t="s">
        <v>89</v>
      </c>
      <c r="CC603" t="s">
        <v>90</v>
      </c>
      <c r="CD603">
        <v>18.185588574657992</v>
      </c>
      <c r="CE603">
        <v>18.185588574657992</v>
      </c>
      <c r="CF603">
        <v>18.185588574657992</v>
      </c>
      <c r="CG603" t="s">
        <v>89</v>
      </c>
      <c r="CH603" t="s">
        <v>91</v>
      </c>
      <c r="CI603">
        <v>0.61420786301438035</v>
      </c>
      <c r="CJ603">
        <v>7.9561950014128708</v>
      </c>
      <c r="CK603">
        <v>7.7198693961788079E-2</v>
      </c>
      <c r="CL603">
        <v>8.7767201719937642</v>
      </c>
      <c r="CM603">
        <v>7</v>
      </c>
      <c r="CN603">
        <v>1.382110170560751</v>
      </c>
      <c r="CO603">
        <v>1.4089934901078041</v>
      </c>
      <c r="CP603">
        <v>18.088228257934709</v>
      </c>
      <c r="CQ603">
        <v>15.728332135310801</v>
      </c>
      <c r="CR603">
        <v>18.185588574657999</v>
      </c>
      <c r="CS603">
        <v>18.185588574657992</v>
      </c>
      <c r="CT603">
        <v>3.5527136788005009E-15</v>
      </c>
      <c r="CU603">
        <v>1.9535874047823139E-14</v>
      </c>
    </row>
    <row r="604" spans="1:99" x14ac:dyDescent="0.3">
      <c r="A604" t="s">
        <v>1119</v>
      </c>
      <c r="B604" t="s">
        <v>905</v>
      </c>
      <c r="C604" t="s">
        <v>3382</v>
      </c>
      <c r="D604" t="s">
        <v>129</v>
      </c>
      <c r="E604">
        <v>0.17499999999999999</v>
      </c>
      <c r="F604">
        <v>0.8125</v>
      </c>
      <c r="G604">
        <v>7.7198693961788092E-2</v>
      </c>
      <c r="H604">
        <v>21</v>
      </c>
      <c r="I604">
        <v>112</v>
      </c>
      <c r="J604">
        <v>7</v>
      </c>
      <c r="K604">
        <v>9.7922400017389126</v>
      </c>
      <c r="L604">
        <v>9.7921945568438833</v>
      </c>
      <c r="M604">
        <v>12.88854790361904</v>
      </c>
      <c r="N604">
        <v>12.888866645693451</v>
      </c>
      <c r="O604">
        <v>12.88854790361904</v>
      </c>
      <c r="P604">
        <v>12.888866645693451</v>
      </c>
      <c r="Q604">
        <v>12.88854790361904</v>
      </c>
      <c r="R604" s="2">
        <v>9.7922400017389126</v>
      </c>
      <c r="S604">
        <v>3</v>
      </c>
      <c r="T604">
        <v>2.25</v>
      </c>
      <c r="U604">
        <v>0.5</v>
      </c>
      <c r="V604">
        <v>10.95</v>
      </c>
      <c r="W604">
        <v>0.14058666666666669</v>
      </c>
      <c r="Y604" t="s">
        <v>84</v>
      </c>
      <c r="AA604">
        <v>3</v>
      </c>
      <c r="AB604">
        <v>270</v>
      </c>
      <c r="AC604" t="s">
        <v>1120</v>
      </c>
      <c r="AD604" t="s">
        <v>87</v>
      </c>
      <c r="AE604" t="s">
        <v>87</v>
      </c>
      <c r="AF604" t="s">
        <v>131</v>
      </c>
      <c r="AG604" t="b">
        <v>0</v>
      </c>
      <c r="AH604">
        <v>0.17499999999999999</v>
      </c>
      <c r="AI604">
        <v>7.7895605363655085E-2</v>
      </c>
      <c r="AJ604">
        <v>4</v>
      </c>
      <c r="AL604">
        <v>6.8811453091984749</v>
      </c>
      <c r="AM604">
        <v>7.9135998628464366</v>
      </c>
      <c r="AN604">
        <v>7.0381884276858093</v>
      </c>
      <c r="AO604">
        <v>6.8811453091984758</v>
      </c>
      <c r="AP604">
        <v>0.60467319962032862</v>
      </c>
      <c r="AQ604">
        <v>0.6164346519221644</v>
      </c>
      <c r="AR604">
        <v>450.34516355781528</v>
      </c>
      <c r="AS604">
        <v>4997.5858256976862</v>
      </c>
      <c r="AT604">
        <v>0.59954013465348865</v>
      </c>
      <c r="AU604">
        <v>6.6532373862087626</v>
      </c>
      <c r="AV604">
        <v>7.8864166532910138</v>
      </c>
      <c r="AW604">
        <v>7.9149917433821777</v>
      </c>
      <c r="AX604">
        <v>9.7063589578966329</v>
      </c>
      <c r="AY604">
        <v>9.741528299547296</v>
      </c>
      <c r="AZ604">
        <v>0.614209169409347</v>
      </c>
      <c r="BA604">
        <v>0.6164346519221644</v>
      </c>
      <c r="BB604">
        <v>42.6382805962105</v>
      </c>
      <c r="BC604">
        <v>42.6382805962105</v>
      </c>
      <c r="BD604" t="b">
        <v>0</v>
      </c>
      <c r="BE604" t="b">
        <v>0</v>
      </c>
      <c r="BH604">
        <v>450.34510879403291</v>
      </c>
      <c r="BI604">
        <v>4997.578471412271</v>
      </c>
      <c r="BJ604">
        <v>0.59954020755998827</v>
      </c>
      <c r="BK604">
        <v>0.59954020755998827</v>
      </c>
      <c r="BL604">
        <v>0.59954020755998827</v>
      </c>
      <c r="BM604" t="s">
        <v>89</v>
      </c>
      <c r="BN604">
        <v>6.6532292136388849</v>
      </c>
      <c r="BO604">
        <v>6.6532292136388849</v>
      </c>
      <c r="BP604">
        <v>6.6532292136388849</v>
      </c>
      <c r="BQ604" t="s">
        <v>89</v>
      </c>
      <c r="BR604">
        <v>7.6897874641743913</v>
      </c>
      <c r="BS604">
        <v>7.6897874641743913</v>
      </c>
      <c r="BT604">
        <v>7.6897874641743913</v>
      </c>
      <c r="BU604" t="s">
        <v>89</v>
      </c>
      <c r="BV604">
        <v>7.7965770881595814E-2</v>
      </c>
      <c r="BW604">
        <v>357.16735849548041</v>
      </c>
      <c r="BX604">
        <v>6089.5296535704192</v>
      </c>
      <c r="BY604">
        <v>0.75594813909462166</v>
      </c>
      <c r="BZ604">
        <v>0.75594813909462166</v>
      </c>
      <c r="CA604">
        <v>0.75594813909462166</v>
      </c>
      <c r="CB604" t="s">
        <v>89</v>
      </c>
      <c r="CC604" t="s">
        <v>90</v>
      </c>
      <c r="CD604">
        <v>9.7922400017389126</v>
      </c>
      <c r="CE604">
        <v>9.7922400017389126</v>
      </c>
      <c r="CF604">
        <v>9.7922400017389126</v>
      </c>
      <c r="CG604" t="s">
        <v>89</v>
      </c>
      <c r="CH604" t="s">
        <v>91</v>
      </c>
      <c r="CI604">
        <v>0.61420786301438013</v>
      </c>
      <c r="CJ604">
        <v>7.9561950014128664</v>
      </c>
      <c r="CK604">
        <v>7.7198693961788092E-2</v>
      </c>
      <c r="CL604">
        <v>16.299623176559841</v>
      </c>
      <c r="CM604">
        <v>7</v>
      </c>
      <c r="CN604">
        <v>0.74421316876348143</v>
      </c>
      <c r="CO604">
        <v>0.75868880236574077</v>
      </c>
      <c r="CP604">
        <v>9.7398152158109994</v>
      </c>
      <c r="CQ604">
        <v>8.4691019190135073</v>
      </c>
      <c r="CR604">
        <v>9.7922400017389126</v>
      </c>
      <c r="CS604">
        <v>9.7922400017389126</v>
      </c>
      <c r="CT604">
        <v>0</v>
      </c>
      <c r="CU604">
        <v>0</v>
      </c>
    </row>
    <row r="605" spans="1:99" x14ac:dyDescent="0.3">
      <c r="A605" t="s">
        <v>1067</v>
      </c>
      <c r="B605" t="s">
        <v>905</v>
      </c>
      <c r="C605" t="s">
        <v>3382</v>
      </c>
      <c r="D605" t="s">
        <v>85</v>
      </c>
      <c r="E605">
        <v>2.5000000000000001E-2</v>
      </c>
      <c r="F605">
        <v>0.25</v>
      </c>
      <c r="G605">
        <v>2.4560365694628768E-2</v>
      </c>
      <c r="H605">
        <v>70</v>
      </c>
      <c r="I605">
        <v>112</v>
      </c>
      <c r="J605">
        <v>3</v>
      </c>
      <c r="K605">
        <v>98.920344861006498</v>
      </c>
      <c r="L605">
        <v>98.911100356446241</v>
      </c>
      <c r="M605">
        <v>125.1829888484873</v>
      </c>
      <c r="N605">
        <v>125.1942629193621</v>
      </c>
      <c r="O605">
        <v>125.1829888484873</v>
      </c>
      <c r="P605">
        <v>125.1942629193621</v>
      </c>
      <c r="Q605">
        <v>125.1829888484873</v>
      </c>
      <c r="R605" s="2">
        <v>98.920344861006498</v>
      </c>
      <c r="S605">
        <v>3</v>
      </c>
      <c r="T605">
        <v>2.25</v>
      </c>
      <c r="U605">
        <v>0.5</v>
      </c>
      <c r="V605">
        <v>10.95</v>
      </c>
      <c r="W605">
        <v>0.14058666666666669</v>
      </c>
      <c r="Y605" t="s">
        <v>84</v>
      </c>
      <c r="AA605">
        <v>3</v>
      </c>
      <c r="AB605">
        <v>30</v>
      </c>
      <c r="AC605" t="s">
        <v>1068</v>
      </c>
      <c r="AD605" t="s">
        <v>87</v>
      </c>
      <c r="AE605" t="s">
        <v>87</v>
      </c>
      <c r="AF605" t="s">
        <v>88</v>
      </c>
      <c r="AG605" t="b">
        <v>1</v>
      </c>
      <c r="AH605">
        <v>2.5000000000000001E-2</v>
      </c>
      <c r="AI605">
        <v>7.7895605363655085E-2</v>
      </c>
      <c r="AJ605">
        <v>4</v>
      </c>
      <c r="AL605">
        <v>6.8811453091984749</v>
      </c>
      <c r="AM605">
        <v>7.1355281130537929</v>
      </c>
      <c r="AN605">
        <v>7.0381884276858093</v>
      </c>
      <c r="AO605">
        <v>6.8811453091984758</v>
      </c>
      <c r="AP605">
        <v>0.60467319962032862</v>
      </c>
      <c r="AQ605">
        <v>0.60835342063773079</v>
      </c>
      <c r="AR605">
        <v>50.038351506423943</v>
      </c>
      <c r="AS605">
        <v>555.28731396640967</v>
      </c>
      <c r="AT605">
        <v>0.59954013465348854</v>
      </c>
      <c r="AU605">
        <v>6.6532373862087617</v>
      </c>
      <c r="AV605">
        <v>6.6142271265494799</v>
      </c>
      <c r="AW605">
        <v>6.6799472813752354</v>
      </c>
      <c r="AX605">
        <v>26.456908506197919</v>
      </c>
      <c r="AY605">
        <v>26.719789125500942</v>
      </c>
      <c r="AZ605">
        <v>0.60673930960170264</v>
      </c>
      <c r="BA605">
        <v>0.60835342063773079</v>
      </c>
      <c r="BB605">
        <v>0.41459887050596073</v>
      </c>
      <c r="BC605">
        <v>0.41459887050596073</v>
      </c>
      <c r="BD605" t="b">
        <v>1</v>
      </c>
      <c r="BE605" t="b">
        <v>1</v>
      </c>
      <c r="BH605">
        <v>50.038345421559221</v>
      </c>
      <c r="BI605">
        <v>555.28649682358582</v>
      </c>
      <c r="BJ605">
        <v>0.59954020755998816</v>
      </c>
      <c r="BK605">
        <v>0.59954020755998816</v>
      </c>
      <c r="BL605">
        <v>0.59954020755998816</v>
      </c>
      <c r="BM605" t="s">
        <v>89</v>
      </c>
      <c r="BN605">
        <v>6.6532292136388849</v>
      </c>
      <c r="BO605">
        <v>6.6532292136388849</v>
      </c>
      <c r="BP605">
        <v>6.6532292136388849</v>
      </c>
      <c r="BQ605" t="s">
        <v>89</v>
      </c>
      <c r="BR605">
        <v>7.6897874641743869</v>
      </c>
      <c r="BS605">
        <v>7.6897874641743869</v>
      </c>
      <c r="BT605">
        <v>7.6897874641743869</v>
      </c>
      <c r="BU605" t="s">
        <v>89</v>
      </c>
      <c r="BV605">
        <v>7.7965770881595842E-2</v>
      </c>
      <c r="BW605">
        <v>12.348118937509151</v>
      </c>
      <c r="BX605">
        <v>636.24688590258199</v>
      </c>
      <c r="BY605">
        <v>2.4295198444251112</v>
      </c>
      <c r="BZ605">
        <v>2.4295198444251112</v>
      </c>
      <c r="CA605">
        <v>2.4295198444251112</v>
      </c>
      <c r="CB605" t="s">
        <v>89</v>
      </c>
      <c r="CC605" t="s">
        <v>90</v>
      </c>
      <c r="CD605">
        <v>98.92034486100647</v>
      </c>
      <c r="CE605">
        <v>98.92034486100647</v>
      </c>
      <c r="CF605">
        <v>98.92034486100647</v>
      </c>
      <c r="CG605" t="s">
        <v>89</v>
      </c>
      <c r="CH605" t="s">
        <v>91</v>
      </c>
      <c r="CI605">
        <v>0.60737996110627768</v>
      </c>
      <c r="CJ605">
        <v>24.730086215251621</v>
      </c>
      <c r="CK605">
        <v>2.4560365694628768E-2</v>
      </c>
      <c r="CL605">
        <v>0.18336818756345541</v>
      </c>
      <c r="CM605">
        <v>21</v>
      </c>
      <c r="CN605">
        <v>2.418692798481314</v>
      </c>
      <c r="CO605">
        <v>2.4334136825509232</v>
      </c>
      <c r="CP605">
        <v>28.542112452215171</v>
      </c>
      <c r="CQ605">
        <v>27.5245812367939</v>
      </c>
      <c r="CR605">
        <v>98.920344861006498</v>
      </c>
      <c r="CS605">
        <v>98.92034486100647</v>
      </c>
      <c r="CT605">
        <v>2.8421709430404007E-14</v>
      </c>
      <c r="CU605">
        <v>2.8731915027529993E-14</v>
      </c>
    </row>
    <row r="606" spans="1:99" x14ac:dyDescent="0.3">
      <c r="A606" t="s">
        <v>1069</v>
      </c>
      <c r="B606" t="s">
        <v>905</v>
      </c>
      <c r="C606" t="s">
        <v>3382</v>
      </c>
      <c r="D606" t="s">
        <v>85</v>
      </c>
      <c r="E606">
        <v>2.5000000000000001E-2</v>
      </c>
      <c r="F606">
        <v>0.4375</v>
      </c>
      <c r="G606">
        <v>2.4560365694628789E-2</v>
      </c>
      <c r="H606">
        <v>70</v>
      </c>
      <c r="I606">
        <v>112</v>
      </c>
      <c r="J606">
        <v>3</v>
      </c>
      <c r="K606">
        <v>56.525911349146533</v>
      </c>
      <c r="L606">
        <v>56.520628775112108</v>
      </c>
      <c r="M606">
        <v>71.53313648484982</v>
      </c>
      <c r="N606">
        <v>71.539578811064032</v>
      </c>
      <c r="O606">
        <v>71.53313648484982</v>
      </c>
      <c r="P606">
        <v>71.539578811064032</v>
      </c>
      <c r="Q606">
        <v>71.53313648484982</v>
      </c>
      <c r="R606" s="2">
        <v>56.525911349146533</v>
      </c>
      <c r="S606">
        <v>3</v>
      </c>
      <c r="T606">
        <v>2.25</v>
      </c>
      <c r="U606">
        <v>0.5</v>
      </c>
      <c r="V606">
        <v>10.95</v>
      </c>
      <c r="W606">
        <v>0.14058666666666669</v>
      </c>
      <c r="Y606" t="s">
        <v>84</v>
      </c>
      <c r="AA606">
        <v>3</v>
      </c>
      <c r="AB606">
        <v>30</v>
      </c>
      <c r="AC606" t="s">
        <v>1070</v>
      </c>
      <c r="AD606" t="s">
        <v>87</v>
      </c>
      <c r="AE606" t="s">
        <v>87</v>
      </c>
      <c r="AF606" t="s">
        <v>88</v>
      </c>
      <c r="AG606" t="b">
        <v>1</v>
      </c>
      <c r="AH606">
        <v>2.5000000000000001E-2</v>
      </c>
      <c r="AI606">
        <v>7.7895605363655085E-2</v>
      </c>
      <c r="AJ606">
        <v>4</v>
      </c>
      <c r="AL606">
        <v>6.8811453091984749</v>
      </c>
      <c r="AM606">
        <v>7.135528113053792</v>
      </c>
      <c r="AN606">
        <v>7.0381884276858093</v>
      </c>
      <c r="AO606">
        <v>6.8811453091984758</v>
      </c>
      <c r="AP606">
        <v>0.60467319962032862</v>
      </c>
      <c r="AQ606">
        <v>0.60835342063773079</v>
      </c>
      <c r="AR606">
        <v>50.038351506423943</v>
      </c>
      <c r="AS606">
        <v>555.28731396640967</v>
      </c>
      <c r="AT606">
        <v>0.59954013465348854</v>
      </c>
      <c r="AU606">
        <v>6.6532373862087617</v>
      </c>
      <c r="AV606">
        <v>6.6142271265494728</v>
      </c>
      <c r="AW606">
        <v>6.6799472813752381</v>
      </c>
      <c r="AX606">
        <v>15.11823343211308</v>
      </c>
      <c r="AY606">
        <v>15.268450928857691</v>
      </c>
      <c r="AZ606">
        <v>0.60673930960170241</v>
      </c>
      <c r="BA606">
        <v>0.60835342063773079</v>
      </c>
      <c r="BB606">
        <v>0.72554802338543156</v>
      </c>
      <c r="BC606">
        <v>0.72554802338543156</v>
      </c>
      <c r="BD606" t="b">
        <v>1</v>
      </c>
      <c r="BE606" t="b">
        <v>1</v>
      </c>
      <c r="BH606">
        <v>50.038345421559221</v>
      </c>
      <c r="BI606">
        <v>555.28649682358582</v>
      </c>
      <c r="BJ606">
        <v>0.59954020755998816</v>
      </c>
      <c r="BK606">
        <v>0.59954020755998816</v>
      </c>
      <c r="BL606">
        <v>0.59954020755998816</v>
      </c>
      <c r="BM606" t="s">
        <v>89</v>
      </c>
      <c r="BN606">
        <v>6.6532292136388849</v>
      </c>
      <c r="BO606">
        <v>6.6532292136388849</v>
      </c>
      <c r="BP606">
        <v>6.6532292136388849</v>
      </c>
      <c r="BQ606" t="s">
        <v>89</v>
      </c>
      <c r="BR606">
        <v>7.6897874641743869</v>
      </c>
      <c r="BS606">
        <v>7.6897874641743869</v>
      </c>
      <c r="BT606">
        <v>7.6897874641743869</v>
      </c>
      <c r="BU606" t="s">
        <v>89</v>
      </c>
      <c r="BV606">
        <v>7.7965770881595842E-2</v>
      </c>
      <c r="BW606">
        <v>21.609208140641019</v>
      </c>
      <c r="BX606">
        <v>1113.432050329518</v>
      </c>
      <c r="BY606">
        <v>1.3882970539572059</v>
      </c>
      <c r="BZ606">
        <v>1.3882970539572059</v>
      </c>
      <c r="CA606">
        <v>1.3882970539572059</v>
      </c>
      <c r="CB606" t="s">
        <v>89</v>
      </c>
      <c r="CC606" t="s">
        <v>90</v>
      </c>
      <c r="CD606">
        <v>56.525911349146547</v>
      </c>
      <c r="CE606">
        <v>56.525911349146547</v>
      </c>
      <c r="CF606">
        <v>56.525911349146547</v>
      </c>
      <c r="CG606" t="s">
        <v>89</v>
      </c>
      <c r="CH606" t="s">
        <v>91</v>
      </c>
      <c r="CI606">
        <v>0.60737996110627757</v>
      </c>
      <c r="CJ606">
        <v>24.73008621525161</v>
      </c>
      <c r="CK606">
        <v>2.4560365694628768E-2</v>
      </c>
      <c r="CL606">
        <v>0.32089432823604702</v>
      </c>
      <c r="CM606">
        <v>21</v>
      </c>
      <c r="CN606">
        <v>1.382110170560751</v>
      </c>
      <c r="CO606">
        <v>1.390522104314813</v>
      </c>
      <c r="CP606">
        <v>16.309778544122949</v>
      </c>
      <c r="CQ606">
        <v>15.728332135310801</v>
      </c>
      <c r="CR606">
        <v>56.525911349146533</v>
      </c>
      <c r="CS606">
        <v>56.525911349146547</v>
      </c>
      <c r="CT606">
        <v>1.4210854715202001E-14</v>
      </c>
      <c r="CU606">
        <v>-2.5140425649088741E-14</v>
      </c>
    </row>
    <row r="607" spans="1:99" x14ac:dyDescent="0.3">
      <c r="A607" t="s">
        <v>1071</v>
      </c>
      <c r="B607" t="s">
        <v>905</v>
      </c>
      <c r="C607" t="s">
        <v>3382</v>
      </c>
      <c r="D607" t="s">
        <v>85</v>
      </c>
      <c r="E607">
        <v>2.5000000000000001E-2</v>
      </c>
      <c r="F607">
        <v>0.8125</v>
      </c>
      <c r="G607">
        <v>2.4560365694628761E-2</v>
      </c>
      <c r="H607">
        <v>70</v>
      </c>
      <c r="I607">
        <v>112</v>
      </c>
      <c r="J607">
        <v>3</v>
      </c>
      <c r="K607">
        <v>30.437029188002001</v>
      </c>
      <c r="L607">
        <v>30.434184725060391</v>
      </c>
      <c r="M607">
        <v>38.517842722611462</v>
      </c>
      <c r="N607">
        <v>38.521311667496029</v>
      </c>
      <c r="O607">
        <v>38.517842722611462</v>
      </c>
      <c r="P607">
        <v>38.521311667496029</v>
      </c>
      <c r="Q607">
        <v>38.517842722611462</v>
      </c>
      <c r="R607" s="2">
        <v>30.437029188002001</v>
      </c>
      <c r="S607">
        <v>3</v>
      </c>
      <c r="T607">
        <v>2.25</v>
      </c>
      <c r="U607">
        <v>0.5</v>
      </c>
      <c r="V607">
        <v>10.95</v>
      </c>
      <c r="W607">
        <v>0.14058666666666669</v>
      </c>
      <c r="Y607" t="s">
        <v>84</v>
      </c>
      <c r="AA607">
        <v>3</v>
      </c>
      <c r="AB607">
        <v>30</v>
      </c>
      <c r="AC607" t="s">
        <v>1072</v>
      </c>
      <c r="AD607" t="s">
        <v>87</v>
      </c>
      <c r="AE607" t="s">
        <v>87</v>
      </c>
      <c r="AF607" t="s">
        <v>88</v>
      </c>
      <c r="AG607" t="b">
        <v>1</v>
      </c>
      <c r="AH607">
        <v>2.5000000000000001E-2</v>
      </c>
      <c r="AI607">
        <v>7.7895605363655085E-2</v>
      </c>
      <c r="AJ607">
        <v>4</v>
      </c>
      <c r="AL607">
        <v>6.8811453091984749</v>
      </c>
      <c r="AM607">
        <v>7.1355281130537929</v>
      </c>
      <c r="AN607">
        <v>7.0381884276858093</v>
      </c>
      <c r="AO607">
        <v>6.8811453091984758</v>
      </c>
      <c r="AP607">
        <v>0.60467319962032862</v>
      </c>
      <c r="AQ607">
        <v>0.60835342063773079</v>
      </c>
      <c r="AR607">
        <v>50.038351506423943</v>
      </c>
      <c r="AS607">
        <v>555.28731396640967</v>
      </c>
      <c r="AT607">
        <v>0.59954013465348854</v>
      </c>
      <c r="AU607">
        <v>6.6532373862087617</v>
      </c>
      <c r="AV607">
        <v>6.6142271265494914</v>
      </c>
      <c r="AW607">
        <v>6.6799472813752416</v>
      </c>
      <c r="AX607">
        <v>8.140587232676296</v>
      </c>
      <c r="AY607">
        <v>8.2214735770772212</v>
      </c>
      <c r="AZ607">
        <v>0.60673930960170275</v>
      </c>
      <c r="BA607">
        <v>0.60835342063773079</v>
      </c>
      <c r="BB607">
        <v>1.347446329144373</v>
      </c>
      <c r="BC607">
        <v>1.347446329144373</v>
      </c>
      <c r="BD607" t="b">
        <v>1</v>
      </c>
      <c r="BE607" t="b">
        <v>1</v>
      </c>
      <c r="BH607">
        <v>50.038345421559221</v>
      </c>
      <c r="BI607">
        <v>555.28649682358582</v>
      </c>
      <c r="BJ607">
        <v>0.59954020755998816</v>
      </c>
      <c r="BK607">
        <v>0.59954020755998816</v>
      </c>
      <c r="BL607">
        <v>0.59954020755998816</v>
      </c>
      <c r="BM607" t="s">
        <v>89</v>
      </c>
      <c r="BN607">
        <v>6.6532292136388849</v>
      </c>
      <c r="BO607">
        <v>6.6532292136388849</v>
      </c>
      <c r="BP607">
        <v>6.6532292136388849</v>
      </c>
      <c r="BQ607" t="s">
        <v>89</v>
      </c>
      <c r="BR607">
        <v>7.6897874641743869</v>
      </c>
      <c r="BS607">
        <v>7.6897874641743869</v>
      </c>
      <c r="BT607">
        <v>7.6897874641743869</v>
      </c>
      <c r="BU607" t="s">
        <v>89</v>
      </c>
      <c r="BV607">
        <v>7.7965770881595842E-2</v>
      </c>
      <c r="BW607">
        <v>40.131386546904743</v>
      </c>
      <c r="BX607">
        <v>2067.8023791833912</v>
      </c>
      <c r="BY607">
        <v>0.74754456751541876</v>
      </c>
      <c r="BZ607">
        <v>0.74754456751541876</v>
      </c>
      <c r="CA607">
        <v>0.74754456751541876</v>
      </c>
      <c r="CB607" t="s">
        <v>89</v>
      </c>
      <c r="CC607" t="s">
        <v>90</v>
      </c>
      <c r="CD607">
        <v>30.437029188002001</v>
      </c>
      <c r="CE607">
        <v>30.437029188002001</v>
      </c>
      <c r="CF607">
        <v>30.437029188002001</v>
      </c>
      <c r="CG607" t="s">
        <v>89</v>
      </c>
      <c r="CH607" t="s">
        <v>91</v>
      </c>
      <c r="CI607">
        <v>0.60737996110627779</v>
      </c>
      <c r="CJ607">
        <v>24.730086215251621</v>
      </c>
      <c r="CK607">
        <v>2.4560365694628761E-2</v>
      </c>
      <c r="CL607">
        <v>0.59594660958123014</v>
      </c>
      <c r="CM607">
        <v>21</v>
      </c>
      <c r="CN607">
        <v>0.74421316876348143</v>
      </c>
      <c r="CO607">
        <v>0.74874267155413021</v>
      </c>
      <c r="CP607">
        <v>8.7821884468354376</v>
      </c>
      <c r="CQ607">
        <v>8.4691019190135073</v>
      </c>
      <c r="CR607">
        <v>30.437029188002001</v>
      </c>
      <c r="CS607">
        <v>30.437029188002001</v>
      </c>
      <c r="CT607">
        <v>3.5527136788005009E-15</v>
      </c>
      <c r="CU607">
        <v>1.167234047993405E-14</v>
      </c>
    </row>
    <row r="608" spans="1:99" x14ac:dyDescent="0.3">
      <c r="A608" t="s">
        <v>1073</v>
      </c>
      <c r="B608" t="s">
        <v>905</v>
      </c>
      <c r="C608" t="s">
        <v>3382</v>
      </c>
      <c r="D608" t="s">
        <v>85</v>
      </c>
      <c r="E608">
        <v>0.1</v>
      </c>
      <c r="F608">
        <v>0.25</v>
      </c>
      <c r="G608">
        <v>7.4679696669503762E-2</v>
      </c>
      <c r="H608">
        <v>70</v>
      </c>
      <c r="I608">
        <v>112</v>
      </c>
      <c r="J608">
        <v>3</v>
      </c>
      <c r="K608">
        <v>32.828162028305897</v>
      </c>
      <c r="L608">
        <v>32.828089191006903</v>
      </c>
      <c r="M608">
        <v>52.182668737961002</v>
      </c>
      <c r="N608">
        <v>52.183119234349022</v>
      </c>
      <c r="O608">
        <v>52.182668737961002</v>
      </c>
      <c r="P608">
        <v>52.183119234349022</v>
      </c>
      <c r="Q608">
        <v>52.182668737961002</v>
      </c>
      <c r="R608" s="2">
        <v>32.828162028305897</v>
      </c>
      <c r="S608">
        <v>3</v>
      </c>
      <c r="T608">
        <v>2.25</v>
      </c>
      <c r="U608">
        <v>0.5</v>
      </c>
      <c r="V608">
        <v>10.95</v>
      </c>
      <c r="W608">
        <v>0.14058666666666669</v>
      </c>
      <c r="Y608" t="s">
        <v>84</v>
      </c>
      <c r="AA608">
        <v>3</v>
      </c>
      <c r="AB608">
        <v>30</v>
      </c>
      <c r="AC608" t="s">
        <v>1074</v>
      </c>
      <c r="AD608" t="s">
        <v>87</v>
      </c>
      <c r="AE608" t="s">
        <v>87</v>
      </c>
      <c r="AF608" t="s">
        <v>88</v>
      </c>
      <c r="AG608" t="b">
        <v>0</v>
      </c>
      <c r="AH608">
        <v>0.1</v>
      </c>
      <c r="AI608">
        <v>7.7895605363655085E-2</v>
      </c>
      <c r="AJ608">
        <v>4</v>
      </c>
      <c r="AL608">
        <v>6.8811453091984749</v>
      </c>
      <c r="AM608">
        <v>7.9135998628464366</v>
      </c>
      <c r="AN608">
        <v>7.0381884276858093</v>
      </c>
      <c r="AO608">
        <v>6.8811453091984758</v>
      </c>
      <c r="AP608">
        <v>0.60467319962032862</v>
      </c>
      <c r="AQ608">
        <v>0.6164346519221644</v>
      </c>
      <c r="AR608">
        <v>50.038351506423943</v>
      </c>
      <c r="AS608">
        <v>555.28731396640967</v>
      </c>
      <c r="AT608">
        <v>0.59954013465348854</v>
      </c>
      <c r="AU608">
        <v>6.6532373862087617</v>
      </c>
      <c r="AV608">
        <v>8.2069872417487417</v>
      </c>
      <c r="AW608">
        <v>8.2543807676429921</v>
      </c>
      <c r="AX608">
        <v>32.827948966994967</v>
      </c>
      <c r="AY608">
        <v>33.017523070571968</v>
      </c>
      <c r="AZ608">
        <v>0.61289531778428352</v>
      </c>
      <c r="BA608">
        <v>0.6164346519221644</v>
      </c>
      <c r="BB608">
        <v>2.3655161240687161</v>
      </c>
      <c r="BC608">
        <v>2.3655161240687161</v>
      </c>
      <c r="BD608" t="b">
        <v>0</v>
      </c>
      <c r="BE608" t="b">
        <v>0</v>
      </c>
      <c r="BH608">
        <v>50.038345421559221</v>
      </c>
      <c r="BI608">
        <v>555.28649682358582</v>
      </c>
      <c r="BJ608">
        <v>0.59954020755998816</v>
      </c>
      <c r="BK608">
        <v>0.59954020755998816</v>
      </c>
      <c r="BL608">
        <v>0.59954020755998816</v>
      </c>
      <c r="BM608" t="s">
        <v>89</v>
      </c>
      <c r="BN608">
        <v>6.6532292136388849</v>
      </c>
      <c r="BO608">
        <v>6.6532292136388849</v>
      </c>
      <c r="BP608">
        <v>6.6532292136388849</v>
      </c>
      <c r="BQ608" t="s">
        <v>89</v>
      </c>
      <c r="BR608">
        <v>7.6897874641743869</v>
      </c>
      <c r="BS608">
        <v>7.6897874641743869</v>
      </c>
      <c r="BT608">
        <v>7.6897874641743869</v>
      </c>
      <c r="BU608" t="s">
        <v>89</v>
      </c>
      <c r="BV608">
        <v>7.7965770881595842E-2</v>
      </c>
      <c r="BW608">
        <v>12.23692057335264</v>
      </c>
      <c r="BX608">
        <v>260.46496431486702</v>
      </c>
      <c r="BY608">
        <v>2.4515971824912062</v>
      </c>
      <c r="BZ608">
        <v>2.4515971824912062</v>
      </c>
      <c r="CA608">
        <v>2.4515971824912062</v>
      </c>
      <c r="CB608" t="s">
        <v>89</v>
      </c>
      <c r="CC608" t="s">
        <v>90</v>
      </c>
      <c r="CD608">
        <v>32.828162028305897</v>
      </c>
      <c r="CE608">
        <v>32.828162028305897</v>
      </c>
      <c r="CF608">
        <v>32.828162028305897</v>
      </c>
      <c r="CG608" t="s">
        <v>89</v>
      </c>
      <c r="CH608" t="s">
        <v>91</v>
      </c>
      <c r="CI608">
        <v>0.61289929562280154</v>
      </c>
      <c r="CJ608">
        <v>8.2070405070764743</v>
      </c>
      <c r="CK608">
        <v>7.4679696669503776E-2</v>
      </c>
      <c r="CL608">
        <v>0.42490634270938621</v>
      </c>
      <c r="CM608">
        <v>10</v>
      </c>
      <c r="CN608">
        <v>2.418692798481314</v>
      </c>
      <c r="CO608">
        <v>2.465738607688658</v>
      </c>
      <c r="CP608">
        <v>31.65439945138575</v>
      </c>
      <c r="CQ608">
        <v>27.5245812367939</v>
      </c>
      <c r="CR608">
        <v>32.828162028305897</v>
      </c>
      <c r="CS608">
        <v>32.828162028305897</v>
      </c>
      <c r="CT608">
        <v>0</v>
      </c>
      <c r="CU608">
        <v>0</v>
      </c>
    </row>
    <row r="609" spans="1:99" x14ac:dyDescent="0.3">
      <c r="A609" t="s">
        <v>1075</v>
      </c>
      <c r="B609" t="s">
        <v>905</v>
      </c>
      <c r="C609" t="s">
        <v>3382</v>
      </c>
      <c r="D609" t="s">
        <v>85</v>
      </c>
      <c r="E609">
        <v>0.1</v>
      </c>
      <c r="F609">
        <v>0.4375</v>
      </c>
      <c r="G609">
        <v>7.4679696669503776E-2</v>
      </c>
      <c r="H609">
        <v>70</v>
      </c>
      <c r="I609">
        <v>112</v>
      </c>
      <c r="J609">
        <v>3</v>
      </c>
      <c r="K609">
        <v>18.758949730460511</v>
      </c>
      <c r="L609">
        <v>18.758908109146791</v>
      </c>
      <c r="M609">
        <v>29.818667850263431</v>
      </c>
      <c r="N609">
        <v>29.818925276770869</v>
      </c>
      <c r="O609">
        <v>29.818667850263431</v>
      </c>
      <c r="P609">
        <v>29.818925276770869</v>
      </c>
      <c r="Q609">
        <v>29.818667850263431</v>
      </c>
      <c r="R609" s="2">
        <v>18.758949730460511</v>
      </c>
      <c r="S609">
        <v>3</v>
      </c>
      <c r="T609">
        <v>2.25</v>
      </c>
      <c r="U609">
        <v>0.5</v>
      </c>
      <c r="V609">
        <v>10.95</v>
      </c>
      <c r="W609">
        <v>0.14058666666666669</v>
      </c>
      <c r="Y609" t="s">
        <v>84</v>
      </c>
      <c r="AA609">
        <v>3</v>
      </c>
      <c r="AB609">
        <v>30</v>
      </c>
      <c r="AC609" t="s">
        <v>1076</v>
      </c>
      <c r="AD609" t="s">
        <v>87</v>
      </c>
      <c r="AE609" t="s">
        <v>87</v>
      </c>
      <c r="AF609" t="s">
        <v>88</v>
      </c>
      <c r="AG609" t="b">
        <v>0</v>
      </c>
      <c r="AH609">
        <v>0.1</v>
      </c>
      <c r="AI609">
        <v>7.7895605363655085E-2</v>
      </c>
      <c r="AJ609">
        <v>4</v>
      </c>
      <c r="AL609">
        <v>6.8811453091984749</v>
      </c>
      <c r="AM609">
        <v>7.9135998628464366</v>
      </c>
      <c r="AN609">
        <v>7.0381884276858093</v>
      </c>
      <c r="AO609">
        <v>6.8811453091984758</v>
      </c>
      <c r="AP609">
        <v>0.60467319962032862</v>
      </c>
      <c r="AQ609">
        <v>0.6164346519221644</v>
      </c>
      <c r="AR609">
        <v>50.038351506423943</v>
      </c>
      <c r="AS609">
        <v>555.28731396640967</v>
      </c>
      <c r="AT609">
        <v>0.59954013465348854</v>
      </c>
      <c r="AU609">
        <v>6.6532373862087617</v>
      </c>
      <c r="AV609">
        <v>8.2069872417487453</v>
      </c>
      <c r="AW609">
        <v>8.2543807676429921</v>
      </c>
      <c r="AX609">
        <v>18.758827981139991</v>
      </c>
      <c r="AY609">
        <v>18.86715604032684</v>
      </c>
      <c r="AZ609">
        <v>0.61289531778428374</v>
      </c>
      <c r="BA609">
        <v>0.6164346519221644</v>
      </c>
      <c r="BB609">
        <v>4.1396532171202516</v>
      </c>
      <c r="BC609">
        <v>4.1396532171202516</v>
      </c>
      <c r="BD609" t="b">
        <v>0</v>
      </c>
      <c r="BE609" t="b">
        <v>0</v>
      </c>
      <c r="BH609">
        <v>50.038345421559221</v>
      </c>
      <c r="BI609">
        <v>555.28649682358582</v>
      </c>
      <c r="BJ609">
        <v>0.59954020755998816</v>
      </c>
      <c r="BK609">
        <v>0.59954020755998816</v>
      </c>
      <c r="BL609">
        <v>0.59954020755998816</v>
      </c>
      <c r="BM609" t="s">
        <v>89</v>
      </c>
      <c r="BN609">
        <v>6.6532292136388849</v>
      </c>
      <c r="BO609">
        <v>6.6532292136388849</v>
      </c>
      <c r="BP609">
        <v>6.6532292136388849</v>
      </c>
      <c r="BQ609" t="s">
        <v>89</v>
      </c>
      <c r="BR609">
        <v>7.6897874641743869</v>
      </c>
      <c r="BS609">
        <v>7.6897874641743869</v>
      </c>
      <c r="BT609">
        <v>7.6897874641743869</v>
      </c>
      <c r="BU609" t="s">
        <v>89</v>
      </c>
      <c r="BV609">
        <v>7.7965770881595842E-2</v>
      </c>
      <c r="BW609">
        <v>21.414611003367121</v>
      </c>
      <c r="BX609">
        <v>455.81368755101738</v>
      </c>
      <c r="BY609">
        <v>1.40091267570926</v>
      </c>
      <c r="BZ609">
        <v>1.40091267570926</v>
      </c>
      <c r="CA609">
        <v>1.40091267570926</v>
      </c>
      <c r="CB609" t="s">
        <v>89</v>
      </c>
      <c r="CC609" t="s">
        <v>90</v>
      </c>
      <c r="CD609">
        <v>18.758949730460511</v>
      </c>
      <c r="CE609">
        <v>18.758949730460511</v>
      </c>
      <c r="CF609">
        <v>18.758949730460511</v>
      </c>
      <c r="CG609" t="s">
        <v>89</v>
      </c>
      <c r="CH609" t="s">
        <v>91</v>
      </c>
      <c r="CI609">
        <v>0.61289929562280132</v>
      </c>
      <c r="CJ609">
        <v>8.2070405070764725</v>
      </c>
      <c r="CK609">
        <v>7.4679696669503776E-2</v>
      </c>
      <c r="CL609">
        <v>0.74358609974142564</v>
      </c>
      <c r="CM609">
        <v>10</v>
      </c>
      <c r="CN609">
        <v>1.382110170560751</v>
      </c>
      <c r="CO609">
        <v>1.4089934901078041</v>
      </c>
      <c r="CP609">
        <v>18.088228257934709</v>
      </c>
      <c r="CQ609">
        <v>15.728332135310801</v>
      </c>
      <c r="CR609">
        <v>18.758949730460511</v>
      </c>
      <c r="CS609">
        <v>18.758949730460511</v>
      </c>
      <c r="CT609">
        <v>3.5527136788005009E-15</v>
      </c>
      <c r="CU609">
        <v>-1.8938766454668071E-14</v>
      </c>
    </row>
    <row r="610" spans="1:99" x14ac:dyDescent="0.3">
      <c r="A610" t="s">
        <v>1077</v>
      </c>
      <c r="B610" t="s">
        <v>905</v>
      </c>
      <c r="C610" t="s">
        <v>3382</v>
      </c>
      <c r="D610" t="s">
        <v>85</v>
      </c>
      <c r="E610">
        <v>0.1</v>
      </c>
      <c r="F610">
        <v>0.8125</v>
      </c>
      <c r="G610">
        <v>7.4679696669503748E-2</v>
      </c>
      <c r="H610">
        <v>70</v>
      </c>
      <c r="I610">
        <v>112</v>
      </c>
      <c r="J610">
        <v>3</v>
      </c>
      <c r="K610">
        <v>10.10097293178643</v>
      </c>
      <c r="L610">
        <v>10.100950520309819</v>
      </c>
      <c r="M610">
        <v>16.05620576552646</v>
      </c>
      <c r="N610">
        <v>16.0563443797997</v>
      </c>
      <c r="O610">
        <v>16.05620576552646</v>
      </c>
      <c r="P610">
        <v>16.0563443797997</v>
      </c>
      <c r="Q610">
        <v>16.05620576552646</v>
      </c>
      <c r="R610" s="2">
        <v>10.10097293178643</v>
      </c>
      <c r="S610">
        <v>3</v>
      </c>
      <c r="T610">
        <v>2.25</v>
      </c>
      <c r="U610">
        <v>0.5</v>
      </c>
      <c r="V610">
        <v>10.95</v>
      </c>
      <c r="W610">
        <v>0.14058666666666669</v>
      </c>
      <c r="Y610" t="s">
        <v>84</v>
      </c>
      <c r="AA610">
        <v>3</v>
      </c>
      <c r="AB610">
        <v>30</v>
      </c>
      <c r="AC610" t="s">
        <v>1078</v>
      </c>
      <c r="AD610" t="s">
        <v>87</v>
      </c>
      <c r="AE610" t="s">
        <v>87</v>
      </c>
      <c r="AF610" t="s">
        <v>88</v>
      </c>
      <c r="AG610" t="b">
        <v>0</v>
      </c>
      <c r="AH610">
        <v>0.1</v>
      </c>
      <c r="AI610">
        <v>7.7895605363655085E-2</v>
      </c>
      <c r="AJ610">
        <v>4</v>
      </c>
      <c r="AL610">
        <v>6.8811453091984749</v>
      </c>
      <c r="AM610">
        <v>7.9135998628464366</v>
      </c>
      <c r="AN610">
        <v>7.0381884276858093</v>
      </c>
      <c r="AO610">
        <v>6.8811453091984758</v>
      </c>
      <c r="AP610">
        <v>0.60467319962032862</v>
      </c>
      <c r="AQ610">
        <v>0.6164346519221644</v>
      </c>
      <c r="AR610">
        <v>50.038351506423943</v>
      </c>
      <c r="AS610">
        <v>555.28731396640967</v>
      </c>
      <c r="AT610">
        <v>0.59954013465348854</v>
      </c>
      <c r="AU610">
        <v>6.6532373862087617</v>
      </c>
      <c r="AV610">
        <v>8.2069872417487471</v>
      </c>
      <c r="AW610">
        <v>8.2543807676429957</v>
      </c>
      <c r="AX610">
        <v>10.10090737446</v>
      </c>
      <c r="AY610">
        <v>10.159237867868301</v>
      </c>
      <c r="AZ610">
        <v>0.61289531778428363</v>
      </c>
      <c r="BA610">
        <v>0.6164346519221644</v>
      </c>
      <c r="BB610">
        <v>7.6879274032233118</v>
      </c>
      <c r="BC610">
        <v>7.6879274032233118</v>
      </c>
      <c r="BD610" t="b">
        <v>0</v>
      </c>
      <c r="BE610" t="b">
        <v>0</v>
      </c>
      <c r="BH610">
        <v>50.038345421559221</v>
      </c>
      <c r="BI610">
        <v>555.28649682358582</v>
      </c>
      <c r="BJ610">
        <v>0.59954020755998816</v>
      </c>
      <c r="BK610">
        <v>0.59954020755998816</v>
      </c>
      <c r="BL610">
        <v>0.59954020755998816</v>
      </c>
      <c r="BM610" t="s">
        <v>89</v>
      </c>
      <c r="BN610">
        <v>6.6532292136388849</v>
      </c>
      <c r="BO610">
        <v>6.6532292136388849</v>
      </c>
      <c r="BP610">
        <v>6.6532292136388849</v>
      </c>
      <c r="BQ610" t="s">
        <v>89</v>
      </c>
      <c r="BR610">
        <v>7.6897874641743869</v>
      </c>
      <c r="BS610">
        <v>7.6897874641743869</v>
      </c>
      <c r="BT610">
        <v>7.6897874641743869</v>
      </c>
      <c r="BU610" t="s">
        <v>89</v>
      </c>
      <c r="BV610">
        <v>7.7965770881595842E-2</v>
      </c>
      <c r="BW610">
        <v>39.769991863396079</v>
      </c>
      <c r="BX610">
        <v>846.51113402331816</v>
      </c>
      <c r="BY610">
        <v>0.75433759461267869</v>
      </c>
      <c r="BZ610">
        <v>0.75433759461267869</v>
      </c>
      <c r="CA610">
        <v>0.75433759461267869</v>
      </c>
      <c r="CB610" t="s">
        <v>89</v>
      </c>
      <c r="CC610" t="s">
        <v>90</v>
      </c>
      <c r="CD610">
        <v>10.10097293178643</v>
      </c>
      <c r="CE610">
        <v>10.10097293178643</v>
      </c>
      <c r="CF610">
        <v>10.10097293178643</v>
      </c>
      <c r="CG610" t="s">
        <v>89</v>
      </c>
      <c r="CH610" t="s">
        <v>91</v>
      </c>
      <c r="CI610">
        <v>0.61289929562280143</v>
      </c>
      <c r="CJ610">
        <v>8.207040507076476</v>
      </c>
      <c r="CK610">
        <v>7.4679696669503748E-2</v>
      </c>
      <c r="CL610">
        <v>1.380945613805505</v>
      </c>
      <c r="CM610">
        <v>10</v>
      </c>
      <c r="CN610">
        <v>0.74421316876348143</v>
      </c>
      <c r="CO610">
        <v>0.75868880236574077</v>
      </c>
      <c r="CP610">
        <v>9.7398152158109994</v>
      </c>
      <c r="CQ610">
        <v>8.4691019190135073</v>
      </c>
      <c r="CR610">
        <v>10.10097293178643</v>
      </c>
      <c r="CS610">
        <v>10.10097293178643</v>
      </c>
      <c r="CT610">
        <v>1.7763568394002501E-15</v>
      </c>
      <c r="CU610">
        <v>1.758599742219177E-14</v>
      </c>
    </row>
    <row r="611" spans="1:99" x14ac:dyDescent="0.3">
      <c r="A611" t="s">
        <v>1079</v>
      </c>
      <c r="B611" t="s">
        <v>905</v>
      </c>
      <c r="C611" t="s">
        <v>3382</v>
      </c>
      <c r="D611" t="s">
        <v>85</v>
      </c>
      <c r="E611">
        <v>0.17499999999999999</v>
      </c>
      <c r="F611">
        <v>0.25</v>
      </c>
      <c r="G611">
        <v>7.7198693961788051E-2</v>
      </c>
      <c r="H611">
        <v>21</v>
      </c>
      <c r="I611">
        <v>112</v>
      </c>
      <c r="J611">
        <v>7</v>
      </c>
      <c r="K611">
        <v>31.82478000565149</v>
      </c>
      <c r="L611">
        <v>31.82463230974264</v>
      </c>
      <c r="M611">
        <v>41.887780686761879</v>
      </c>
      <c r="N611">
        <v>41.888816598503738</v>
      </c>
      <c r="O611">
        <v>41.887780686761879</v>
      </c>
      <c r="P611">
        <v>41.888816598503738</v>
      </c>
      <c r="Q611">
        <v>41.887780686761879</v>
      </c>
      <c r="R611" s="2">
        <v>31.82478000565149</v>
      </c>
      <c r="S611">
        <v>3</v>
      </c>
      <c r="T611">
        <v>2.25</v>
      </c>
      <c r="U611">
        <v>0.5</v>
      </c>
      <c r="V611">
        <v>10.95</v>
      </c>
      <c r="W611">
        <v>0.14058666666666669</v>
      </c>
      <c r="Y611" t="s">
        <v>84</v>
      </c>
      <c r="AA611">
        <v>3</v>
      </c>
      <c r="AB611">
        <v>30</v>
      </c>
      <c r="AC611" t="s">
        <v>1080</v>
      </c>
      <c r="AD611" t="s">
        <v>87</v>
      </c>
      <c r="AE611" t="s">
        <v>87</v>
      </c>
      <c r="AF611" t="s">
        <v>88</v>
      </c>
      <c r="AG611" t="b">
        <v>0</v>
      </c>
      <c r="AH611">
        <v>0.17499999999999999</v>
      </c>
      <c r="AI611">
        <v>7.7895605363655085E-2</v>
      </c>
      <c r="AJ611">
        <v>4</v>
      </c>
      <c r="AL611">
        <v>6.8811453091984749</v>
      </c>
      <c r="AM611">
        <v>7.9135998628464366</v>
      </c>
      <c r="AN611">
        <v>7.0381884276858093</v>
      </c>
      <c r="AO611">
        <v>6.8811453091984758</v>
      </c>
      <c r="AP611">
        <v>0.60467319962032862</v>
      </c>
      <c r="AQ611">
        <v>0.6164346519221644</v>
      </c>
      <c r="AR611">
        <v>50.038351506423943</v>
      </c>
      <c r="AS611">
        <v>555.28731396640967</v>
      </c>
      <c r="AT611">
        <v>0.59954013465348854</v>
      </c>
      <c r="AU611">
        <v>6.6532373862087617</v>
      </c>
      <c r="AV611">
        <v>7.8864166532910192</v>
      </c>
      <c r="AW611">
        <v>7.9149917433821821</v>
      </c>
      <c r="AX611">
        <v>31.54566661316408</v>
      </c>
      <c r="AY611">
        <v>31.659966973528729</v>
      </c>
      <c r="AZ611">
        <v>0.61420916940934711</v>
      </c>
      <c r="BA611">
        <v>0.6164346519221644</v>
      </c>
      <c r="BB611">
        <v>1.4577189947422351</v>
      </c>
      <c r="BC611">
        <v>1.4577189947422351</v>
      </c>
      <c r="BD611" t="b">
        <v>0</v>
      </c>
      <c r="BE611" t="b">
        <v>0</v>
      </c>
      <c r="BH611">
        <v>50.038345421559221</v>
      </c>
      <c r="BI611">
        <v>555.28649682358582</v>
      </c>
      <c r="BJ611">
        <v>0.59954020755998816</v>
      </c>
      <c r="BK611">
        <v>0.59954020755998816</v>
      </c>
      <c r="BL611">
        <v>0.59954020755998816</v>
      </c>
      <c r="BM611" t="s">
        <v>89</v>
      </c>
      <c r="BN611">
        <v>6.6532292136388849</v>
      </c>
      <c r="BO611">
        <v>6.6532292136388849</v>
      </c>
      <c r="BP611">
        <v>6.6532292136388849</v>
      </c>
      <c r="BQ611" t="s">
        <v>89</v>
      </c>
      <c r="BR611">
        <v>7.6897874641743869</v>
      </c>
      <c r="BS611">
        <v>7.6897874641743869</v>
      </c>
      <c r="BT611">
        <v>7.6897874641743869</v>
      </c>
      <c r="BU611" t="s">
        <v>89</v>
      </c>
      <c r="BV611">
        <v>7.7965770881595842E-2</v>
      </c>
      <c r="BW611">
        <v>12.210849863093349</v>
      </c>
      <c r="BX611">
        <v>208.18904798531341</v>
      </c>
      <c r="BY611">
        <v>2.456831452057521</v>
      </c>
      <c r="BZ611">
        <v>2.456831452057521</v>
      </c>
      <c r="CA611">
        <v>2.456831452057521</v>
      </c>
      <c r="CB611" t="s">
        <v>89</v>
      </c>
      <c r="CC611" t="s">
        <v>90</v>
      </c>
      <c r="CD611">
        <v>31.82478000565149</v>
      </c>
      <c r="CE611">
        <v>31.82478000565149</v>
      </c>
      <c r="CF611">
        <v>31.82478000565149</v>
      </c>
      <c r="CG611" t="s">
        <v>89</v>
      </c>
      <c r="CH611" t="s">
        <v>91</v>
      </c>
      <c r="CI611">
        <v>0.61420786301438013</v>
      </c>
      <c r="CJ611">
        <v>7.9561950014128717</v>
      </c>
      <c r="CK611">
        <v>7.7198693961788051E-2</v>
      </c>
      <c r="CL611">
        <v>0.5572520744123024</v>
      </c>
      <c r="CM611">
        <v>7</v>
      </c>
      <c r="CN611">
        <v>2.418692798481314</v>
      </c>
      <c r="CO611">
        <v>2.465738607688658</v>
      </c>
      <c r="CP611">
        <v>31.65439945138575</v>
      </c>
      <c r="CQ611">
        <v>27.5245812367939</v>
      </c>
      <c r="CR611">
        <v>31.82478000565149</v>
      </c>
      <c r="CS611">
        <v>31.82478000565149</v>
      </c>
      <c r="CT611">
        <v>3.5527136788005009E-15</v>
      </c>
      <c r="CU611">
        <v>-1.116335659875608E-14</v>
      </c>
    </row>
    <row r="612" spans="1:99" x14ac:dyDescent="0.3">
      <c r="A612" t="s">
        <v>1081</v>
      </c>
      <c r="B612" t="s">
        <v>905</v>
      </c>
      <c r="C612" t="s">
        <v>3382</v>
      </c>
      <c r="D612" t="s">
        <v>85</v>
      </c>
      <c r="E612">
        <v>0.17499999999999999</v>
      </c>
      <c r="F612">
        <v>0.4375</v>
      </c>
      <c r="G612">
        <v>7.7198693961788065E-2</v>
      </c>
      <c r="H612">
        <v>21</v>
      </c>
      <c r="I612">
        <v>112</v>
      </c>
      <c r="J612">
        <v>7</v>
      </c>
      <c r="K612">
        <v>18.185588574657992</v>
      </c>
      <c r="L612">
        <v>18.185504176995789</v>
      </c>
      <c r="M612">
        <v>23.935874678149649</v>
      </c>
      <c r="N612">
        <v>23.93646662771641</v>
      </c>
      <c r="O612">
        <v>23.935874678149649</v>
      </c>
      <c r="P612">
        <v>23.93646662771641</v>
      </c>
      <c r="Q612">
        <v>23.935874678149649</v>
      </c>
      <c r="R612" s="2">
        <v>18.185588574657992</v>
      </c>
      <c r="S612">
        <v>3</v>
      </c>
      <c r="T612">
        <v>2.25</v>
      </c>
      <c r="U612">
        <v>0.5</v>
      </c>
      <c r="V612">
        <v>10.95</v>
      </c>
      <c r="W612">
        <v>0.14058666666666669</v>
      </c>
      <c r="Y612" t="s">
        <v>84</v>
      </c>
      <c r="AA612">
        <v>3</v>
      </c>
      <c r="AB612">
        <v>30</v>
      </c>
      <c r="AC612" t="s">
        <v>1082</v>
      </c>
      <c r="AD612" t="s">
        <v>87</v>
      </c>
      <c r="AE612" t="s">
        <v>87</v>
      </c>
      <c r="AF612" t="s">
        <v>88</v>
      </c>
      <c r="AG612" t="b">
        <v>0</v>
      </c>
      <c r="AH612">
        <v>0.17499999999999999</v>
      </c>
      <c r="AI612">
        <v>7.7895605363655085E-2</v>
      </c>
      <c r="AJ612">
        <v>4</v>
      </c>
      <c r="AL612">
        <v>6.8811453091984749</v>
      </c>
      <c r="AM612">
        <v>7.9135998628464366</v>
      </c>
      <c r="AN612">
        <v>7.0381884276858093</v>
      </c>
      <c r="AO612">
        <v>6.8811453091984758</v>
      </c>
      <c r="AP612">
        <v>0.60467319962032862</v>
      </c>
      <c r="AQ612">
        <v>0.6164346519221644</v>
      </c>
      <c r="AR612">
        <v>50.038351506423943</v>
      </c>
      <c r="AS612">
        <v>555.28731396640967</v>
      </c>
      <c r="AT612">
        <v>0.59954013465348854</v>
      </c>
      <c r="AU612">
        <v>6.6532373862087617</v>
      </c>
      <c r="AV612">
        <v>7.8864166532910156</v>
      </c>
      <c r="AW612">
        <v>7.9149917433821786</v>
      </c>
      <c r="AX612">
        <v>18.026095207522321</v>
      </c>
      <c r="AY612">
        <v>18.091409699159271</v>
      </c>
      <c r="AZ612">
        <v>0.614209169409347</v>
      </c>
      <c r="BA612">
        <v>0.6164346519221644</v>
      </c>
      <c r="BB612">
        <v>2.551008240798919</v>
      </c>
      <c r="BC612">
        <v>2.551008240798919</v>
      </c>
      <c r="BD612" t="b">
        <v>0</v>
      </c>
      <c r="BE612" t="b">
        <v>0</v>
      </c>
      <c r="BH612">
        <v>50.038345421559221</v>
      </c>
      <c r="BI612">
        <v>555.28649682358582</v>
      </c>
      <c r="BJ612">
        <v>0.59954020755998816</v>
      </c>
      <c r="BK612">
        <v>0.59954020755998816</v>
      </c>
      <c r="BL612">
        <v>0.59954020755998816</v>
      </c>
      <c r="BM612" t="s">
        <v>89</v>
      </c>
      <c r="BN612">
        <v>6.6532292136388849</v>
      </c>
      <c r="BO612">
        <v>6.6532292136388849</v>
      </c>
      <c r="BP612">
        <v>6.6532292136388849</v>
      </c>
      <c r="BQ612" t="s">
        <v>89</v>
      </c>
      <c r="BR612">
        <v>7.6897874641743869</v>
      </c>
      <c r="BS612">
        <v>7.6897874641743869</v>
      </c>
      <c r="BT612">
        <v>7.6897874641743869</v>
      </c>
      <c r="BU612" t="s">
        <v>89</v>
      </c>
      <c r="BV612">
        <v>7.7965770881595842E-2</v>
      </c>
      <c r="BW612">
        <v>21.368987260413348</v>
      </c>
      <c r="BX612">
        <v>364.33083397429851</v>
      </c>
      <c r="BY612">
        <v>1.4039036868900121</v>
      </c>
      <c r="BZ612">
        <v>1.4039036868900121</v>
      </c>
      <c r="CA612">
        <v>1.4039036868900121</v>
      </c>
      <c r="CB612" t="s">
        <v>89</v>
      </c>
      <c r="CC612" t="s">
        <v>90</v>
      </c>
      <c r="CD612">
        <v>18.185588574657992</v>
      </c>
      <c r="CE612">
        <v>18.185588574657992</v>
      </c>
      <c r="CF612">
        <v>18.185588574657992</v>
      </c>
      <c r="CG612" t="s">
        <v>89</v>
      </c>
      <c r="CH612" t="s">
        <v>91</v>
      </c>
      <c r="CI612">
        <v>0.61420786301438024</v>
      </c>
      <c r="CJ612">
        <v>7.9561950014128708</v>
      </c>
      <c r="CK612">
        <v>7.7198693961788065E-2</v>
      </c>
      <c r="CL612">
        <v>0.97519113022152926</v>
      </c>
      <c r="CM612">
        <v>7</v>
      </c>
      <c r="CN612">
        <v>1.382110170560751</v>
      </c>
      <c r="CO612">
        <v>1.4089934901078041</v>
      </c>
      <c r="CP612">
        <v>18.088228257934709</v>
      </c>
      <c r="CQ612">
        <v>15.728332135310801</v>
      </c>
      <c r="CR612">
        <v>18.185588574657992</v>
      </c>
      <c r="CS612">
        <v>18.185588574657992</v>
      </c>
      <c r="CT612">
        <v>0</v>
      </c>
      <c r="CU612">
        <v>0</v>
      </c>
    </row>
    <row r="613" spans="1:99" x14ac:dyDescent="0.3">
      <c r="A613" t="s">
        <v>1083</v>
      </c>
      <c r="B613" t="s">
        <v>905</v>
      </c>
      <c r="C613" t="s">
        <v>3382</v>
      </c>
      <c r="D613" t="s">
        <v>85</v>
      </c>
      <c r="E613">
        <v>0.17499999999999999</v>
      </c>
      <c r="F613">
        <v>0.8125</v>
      </c>
      <c r="G613">
        <v>7.7198693961788092E-2</v>
      </c>
      <c r="H613">
        <v>21</v>
      </c>
      <c r="I613">
        <v>112</v>
      </c>
      <c r="J613">
        <v>7</v>
      </c>
      <c r="K613">
        <v>9.7922400017389162</v>
      </c>
      <c r="L613">
        <v>9.7921945568438833</v>
      </c>
      <c r="M613">
        <v>12.888547903619051</v>
      </c>
      <c r="N613">
        <v>12.888866645693451</v>
      </c>
      <c r="O613">
        <v>12.888547903619051</v>
      </c>
      <c r="P613">
        <v>12.888866645693451</v>
      </c>
      <c r="Q613">
        <v>12.888547903619051</v>
      </c>
      <c r="R613" s="2">
        <v>9.7922400017389162</v>
      </c>
      <c r="S613">
        <v>3</v>
      </c>
      <c r="T613">
        <v>2.25</v>
      </c>
      <c r="U613">
        <v>0.5</v>
      </c>
      <c r="V613">
        <v>10.95</v>
      </c>
      <c r="W613">
        <v>0.14058666666666669</v>
      </c>
      <c r="Y613" t="s">
        <v>84</v>
      </c>
      <c r="AA613">
        <v>3</v>
      </c>
      <c r="AB613">
        <v>30</v>
      </c>
      <c r="AC613" t="s">
        <v>1084</v>
      </c>
      <c r="AD613" t="s">
        <v>87</v>
      </c>
      <c r="AE613" t="s">
        <v>87</v>
      </c>
      <c r="AF613" t="s">
        <v>88</v>
      </c>
      <c r="AG613" t="b">
        <v>0</v>
      </c>
      <c r="AH613">
        <v>0.17499999999999999</v>
      </c>
      <c r="AI613">
        <v>7.7895605363655085E-2</v>
      </c>
      <c r="AJ613">
        <v>4</v>
      </c>
      <c r="AL613">
        <v>6.8811453091984749</v>
      </c>
      <c r="AM613">
        <v>7.9135998628464366</v>
      </c>
      <c r="AN613">
        <v>7.0381884276858093</v>
      </c>
      <c r="AO613">
        <v>6.8811453091984758</v>
      </c>
      <c r="AP613">
        <v>0.60467319962032862</v>
      </c>
      <c r="AQ613">
        <v>0.6164346519221644</v>
      </c>
      <c r="AR613">
        <v>50.038351506423943</v>
      </c>
      <c r="AS613">
        <v>555.28731396640967</v>
      </c>
      <c r="AT613">
        <v>0.59954013465348854</v>
      </c>
      <c r="AU613">
        <v>6.6532373862087617</v>
      </c>
      <c r="AV613">
        <v>7.8864166532910156</v>
      </c>
      <c r="AW613">
        <v>7.9149917433821786</v>
      </c>
      <c r="AX613">
        <v>9.7063589578966347</v>
      </c>
      <c r="AY613">
        <v>9.7415282995472978</v>
      </c>
      <c r="AZ613">
        <v>0.614209169409347</v>
      </c>
      <c r="BA613">
        <v>0.6164346519221644</v>
      </c>
      <c r="BB613">
        <v>4.7375867329122778</v>
      </c>
      <c r="BC613">
        <v>4.7375867329122778</v>
      </c>
      <c r="BD613" t="b">
        <v>0</v>
      </c>
      <c r="BE613" t="b">
        <v>0</v>
      </c>
      <c r="BH613">
        <v>50.038345421559221</v>
      </c>
      <c r="BI613">
        <v>555.28649682358582</v>
      </c>
      <c r="BJ613">
        <v>0.59954020755998816</v>
      </c>
      <c r="BK613">
        <v>0.59954020755998816</v>
      </c>
      <c r="BL613">
        <v>0.59954020755998816</v>
      </c>
      <c r="BM613" t="s">
        <v>89</v>
      </c>
      <c r="BN613">
        <v>6.6532292136388849</v>
      </c>
      <c r="BO613">
        <v>6.6532292136388849</v>
      </c>
      <c r="BP613">
        <v>6.6532292136388849</v>
      </c>
      <c r="BQ613" t="s">
        <v>89</v>
      </c>
      <c r="BR613">
        <v>7.6897874641743869</v>
      </c>
      <c r="BS613">
        <v>7.6897874641743869</v>
      </c>
      <c r="BT613">
        <v>7.6897874641743869</v>
      </c>
      <c r="BU613" t="s">
        <v>89</v>
      </c>
      <c r="BV613">
        <v>7.7965770881595842E-2</v>
      </c>
      <c r="BW613">
        <v>39.685262055053357</v>
      </c>
      <c r="BX613">
        <v>676.61440595226838</v>
      </c>
      <c r="BY613">
        <v>0.75594813909462188</v>
      </c>
      <c r="BZ613">
        <v>0.75594813909462188</v>
      </c>
      <c r="CA613">
        <v>0.75594813909462188</v>
      </c>
      <c r="CB613" t="s">
        <v>89</v>
      </c>
      <c r="CC613" t="s">
        <v>90</v>
      </c>
      <c r="CD613">
        <v>9.7922400017389162</v>
      </c>
      <c r="CE613">
        <v>9.7922400017389162</v>
      </c>
      <c r="CF613">
        <v>9.7922400017389162</v>
      </c>
      <c r="CG613" t="s">
        <v>89</v>
      </c>
      <c r="CH613" t="s">
        <v>91</v>
      </c>
      <c r="CI613">
        <v>0.61420786301438024</v>
      </c>
      <c r="CJ613">
        <v>7.9561950014128691</v>
      </c>
      <c r="CK613">
        <v>7.7198693961788092E-2</v>
      </c>
      <c r="CL613">
        <v>1.811069241839983</v>
      </c>
      <c r="CM613">
        <v>7</v>
      </c>
      <c r="CN613">
        <v>0.74421316876348143</v>
      </c>
      <c r="CO613">
        <v>0.75868880236574077</v>
      </c>
      <c r="CP613">
        <v>9.7398152158109994</v>
      </c>
      <c r="CQ613">
        <v>8.4691019190135073</v>
      </c>
      <c r="CR613">
        <v>9.7922400017389162</v>
      </c>
      <c r="CS613">
        <v>9.7922400017389162</v>
      </c>
      <c r="CT613">
        <v>0</v>
      </c>
      <c r="CU613">
        <v>0</v>
      </c>
    </row>
    <row r="614" spans="1:99" x14ac:dyDescent="0.3">
      <c r="A614" t="s">
        <v>1085</v>
      </c>
      <c r="B614" t="s">
        <v>905</v>
      </c>
      <c r="C614" t="s">
        <v>3382</v>
      </c>
      <c r="D614" t="s">
        <v>109</v>
      </c>
      <c r="E614">
        <v>2.5000000000000001E-2</v>
      </c>
      <c r="F614">
        <v>0.25</v>
      </c>
      <c r="G614">
        <v>2.4560365694628751E-2</v>
      </c>
      <c r="H614">
        <v>70</v>
      </c>
      <c r="I614">
        <v>112</v>
      </c>
      <c r="J614">
        <v>3</v>
      </c>
      <c r="K614">
        <v>98.920344861006598</v>
      </c>
      <c r="L614">
        <v>98.911100356446326</v>
      </c>
      <c r="M614">
        <v>125.1829888484873</v>
      </c>
      <c r="N614">
        <v>125.1942629193621</v>
      </c>
      <c r="O614">
        <v>125.1829888484873</v>
      </c>
      <c r="P614">
        <v>125.1942629193621</v>
      </c>
      <c r="Q614">
        <v>125.1829888484873</v>
      </c>
      <c r="R614" s="2">
        <v>98.920344861006598</v>
      </c>
      <c r="S614">
        <v>3</v>
      </c>
      <c r="T614">
        <v>2.25</v>
      </c>
      <c r="U614">
        <v>0.5</v>
      </c>
      <c r="V614">
        <v>10.95</v>
      </c>
      <c r="W614">
        <v>0.14058666666666669</v>
      </c>
      <c r="Y614" t="s">
        <v>84</v>
      </c>
      <c r="AA614">
        <v>3</v>
      </c>
      <c r="AB614">
        <v>90</v>
      </c>
      <c r="AC614" t="s">
        <v>1086</v>
      </c>
      <c r="AD614" t="s">
        <v>87</v>
      </c>
      <c r="AE614" t="s">
        <v>87</v>
      </c>
      <c r="AF614" t="s">
        <v>111</v>
      </c>
      <c r="AG614" t="b">
        <v>1</v>
      </c>
      <c r="AH614">
        <v>2.5000000000000001E-2</v>
      </c>
      <c r="AI614">
        <v>7.7895605363655085E-2</v>
      </c>
      <c r="AJ614">
        <v>4</v>
      </c>
      <c r="AL614">
        <v>6.8811453091984749</v>
      </c>
      <c r="AM614">
        <v>7.1355281130537929</v>
      </c>
      <c r="AN614">
        <v>7.0381884276858093</v>
      </c>
      <c r="AO614">
        <v>6.8811453091984758</v>
      </c>
      <c r="AP614">
        <v>0.60467319962032862</v>
      </c>
      <c r="AQ614">
        <v>0.60835342063773079</v>
      </c>
      <c r="AR614">
        <v>150.11505451927181</v>
      </c>
      <c r="AS614">
        <v>1665.8619418992289</v>
      </c>
      <c r="AT614">
        <v>0.59954013465348865</v>
      </c>
      <c r="AU614">
        <v>6.6532373862087644</v>
      </c>
      <c r="AV614">
        <v>6.614227126549487</v>
      </c>
      <c r="AW614">
        <v>6.6799472813752381</v>
      </c>
      <c r="AX614">
        <v>26.456908506197951</v>
      </c>
      <c r="AY614">
        <v>26.719789125500949</v>
      </c>
      <c r="AZ614">
        <v>0.60673930960170275</v>
      </c>
      <c r="BA614">
        <v>0.60835342063773079</v>
      </c>
      <c r="BB614">
        <v>1.243796611517882</v>
      </c>
      <c r="BC614">
        <v>1.243796611517882</v>
      </c>
      <c r="BD614" t="b">
        <v>1</v>
      </c>
      <c r="BE614" t="b">
        <v>1</v>
      </c>
      <c r="BH614">
        <v>150.11503626467771</v>
      </c>
      <c r="BI614">
        <v>1665.859490470757</v>
      </c>
      <c r="BJ614">
        <v>0.59954020755998827</v>
      </c>
      <c r="BK614">
        <v>0.59954020755998827</v>
      </c>
      <c r="BL614">
        <v>0.59954020755998827</v>
      </c>
      <c r="BM614" t="s">
        <v>89</v>
      </c>
      <c r="BN614">
        <v>6.6532292136388866</v>
      </c>
      <c r="BO614">
        <v>6.6532292136388858</v>
      </c>
      <c r="BP614">
        <v>6.6532292136388866</v>
      </c>
      <c r="BQ614" t="s">
        <v>89</v>
      </c>
      <c r="BR614">
        <v>7.6897874641743913</v>
      </c>
      <c r="BS614">
        <v>7.6897874641743913</v>
      </c>
      <c r="BT614">
        <v>7.6897874641743913</v>
      </c>
      <c r="BU614" t="s">
        <v>89</v>
      </c>
      <c r="BV614">
        <v>7.7965770881595814E-2</v>
      </c>
      <c r="BW614">
        <v>37.044356812527447</v>
      </c>
      <c r="BX614">
        <v>1908.740657707745</v>
      </c>
      <c r="BY614">
        <v>2.429519844425112</v>
      </c>
      <c r="BZ614">
        <v>2.429519844425112</v>
      </c>
      <c r="CA614">
        <v>2.429519844425112</v>
      </c>
      <c r="CB614" t="s">
        <v>89</v>
      </c>
      <c r="CC614" t="s">
        <v>90</v>
      </c>
      <c r="CD614">
        <v>98.920344861006555</v>
      </c>
      <c r="CE614">
        <v>98.920344861006555</v>
      </c>
      <c r="CF614">
        <v>98.920344861006555</v>
      </c>
      <c r="CG614" t="s">
        <v>89</v>
      </c>
      <c r="CH614" t="s">
        <v>91</v>
      </c>
      <c r="CI614">
        <v>0.6073799611062779</v>
      </c>
      <c r="CJ614">
        <v>24.730086215251639</v>
      </c>
      <c r="CK614">
        <v>2.4560365694628761E-2</v>
      </c>
      <c r="CL614">
        <v>0.55010456269036623</v>
      </c>
      <c r="CM614">
        <v>21</v>
      </c>
      <c r="CN614">
        <v>2.418692798481314</v>
      </c>
      <c r="CO614">
        <v>2.4334136825509232</v>
      </c>
      <c r="CP614">
        <v>28.542112452215171</v>
      </c>
      <c r="CQ614">
        <v>27.5245812367939</v>
      </c>
      <c r="CR614">
        <v>98.920344861006598</v>
      </c>
      <c r="CS614">
        <v>98.920344861006555</v>
      </c>
      <c r="CT614">
        <v>4.2632564145606011E-14</v>
      </c>
      <c r="CU614">
        <v>4.3097872541294952E-14</v>
      </c>
    </row>
    <row r="615" spans="1:99" x14ac:dyDescent="0.3">
      <c r="A615" t="s">
        <v>1087</v>
      </c>
      <c r="B615" t="s">
        <v>905</v>
      </c>
      <c r="C615" t="s">
        <v>3382</v>
      </c>
      <c r="D615" t="s">
        <v>109</v>
      </c>
      <c r="E615">
        <v>2.5000000000000001E-2</v>
      </c>
      <c r="F615">
        <v>0.4375</v>
      </c>
      <c r="G615">
        <v>2.4560365694628741E-2</v>
      </c>
      <c r="H615">
        <v>70</v>
      </c>
      <c r="I615">
        <v>112</v>
      </c>
      <c r="J615">
        <v>3</v>
      </c>
      <c r="K615">
        <v>56.525911349146618</v>
      </c>
      <c r="L615">
        <v>56.520628775112193</v>
      </c>
      <c r="M615">
        <v>71.533136484849848</v>
      </c>
      <c r="N615">
        <v>71.539578811064061</v>
      </c>
      <c r="O615">
        <v>71.533136484849848</v>
      </c>
      <c r="P615">
        <v>71.539578811064061</v>
      </c>
      <c r="Q615">
        <v>71.533136484849848</v>
      </c>
      <c r="R615" s="2">
        <v>56.525911349146618</v>
      </c>
      <c r="S615">
        <v>3</v>
      </c>
      <c r="T615">
        <v>2.25</v>
      </c>
      <c r="U615">
        <v>0.5</v>
      </c>
      <c r="V615">
        <v>10.95</v>
      </c>
      <c r="W615">
        <v>0.14058666666666669</v>
      </c>
      <c r="Y615" t="s">
        <v>84</v>
      </c>
      <c r="AA615">
        <v>3</v>
      </c>
      <c r="AB615">
        <v>90</v>
      </c>
      <c r="AC615" t="s">
        <v>1088</v>
      </c>
      <c r="AD615" t="s">
        <v>87</v>
      </c>
      <c r="AE615" t="s">
        <v>87</v>
      </c>
      <c r="AF615" t="s">
        <v>111</v>
      </c>
      <c r="AG615" t="b">
        <v>1</v>
      </c>
      <c r="AH615">
        <v>2.5000000000000001E-2</v>
      </c>
      <c r="AI615">
        <v>7.7895605363655085E-2</v>
      </c>
      <c r="AJ615">
        <v>4</v>
      </c>
      <c r="AL615">
        <v>6.8811453091984749</v>
      </c>
      <c r="AM615">
        <v>7.135528113053792</v>
      </c>
      <c r="AN615">
        <v>7.0381884276858093</v>
      </c>
      <c r="AO615">
        <v>6.8811453091984758</v>
      </c>
      <c r="AP615">
        <v>0.60467319962032862</v>
      </c>
      <c r="AQ615">
        <v>0.60835342063773079</v>
      </c>
      <c r="AR615">
        <v>150.11505451927181</v>
      </c>
      <c r="AS615">
        <v>1665.8619418992289</v>
      </c>
      <c r="AT615">
        <v>0.59954013465348865</v>
      </c>
      <c r="AU615">
        <v>6.6532373862087644</v>
      </c>
      <c r="AV615">
        <v>6.6142271265494657</v>
      </c>
      <c r="AW615">
        <v>6.679947281375231</v>
      </c>
      <c r="AX615">
        <v>15.11823343211306</v>
      </c>
      <c r="AY615">
        <v>15.26845092885767</v>
      </c>
      <c r="AZ615">
        <v>0.60673930960170241</v>
      </c>
      <c r="BA615">
        <v>0.60835342063773079</v>
      </c>
      <c r="BB615">
        <v>2.1766440701562919</v>
      </c>
      <c r="BC615">
        <v>2.1766440701562919</v>
      </c>
      <c r="BD615" t="b">
        <v>1</v>
      </c>
      <c r="BE615" t="b">
        <v>1</v>
      </c>
      <c r="BH615">
        <v>150.11503626467771</v>
      </c>
      <c r="BI615">
        <v>1665.859490470757</v>
      </c>
      <c r="BJ615">
        <v>0.59954020755998827</v>
      </c>
      <c r="BK615">
        <v>0.59954020755998827</v>
      </c>
      <c r="BL615">
        <v>0.59954020755998827</v>
      </c>
      <c r="BM615" t="s">
        <v>89</v>
      </c>
      <c r="BN615">
        <v>6.6532292136388866</v>
      </c>
      <c r="BO615">
        <v>6.6532292136388858</v>
      </c>
      <c r="BP615">
        <v>6.6532292136388866</v>
      </c>
      <c r="BQ615" t="s">
        <v>89</v>
      </c>
      <c r="BR615">
        <v>7.6897874641743913</v>
      </c>
      <c r="BS615">
        <v>7.6897874641743913</v>
      </c>
      <c r="BT615">
        <v>7.6897874641743913</v>
      </c>
      <c r="BU615" t="s">
        <v>89</v>
      </c>
      <c r="BV615">
        <v>7.7965770881595814E-2</v>
      </c>
      <c r="BW615">
        <v>64.827624421923048</v>
      </c>
      <c r="BX615">
        <v>3340.2961509885558</v>
      </c>
      <c r="BY615">
        <v>1.3882970539572059</v>
      </c>
      <c r="BZ615">
        <v>1.3882970539572059</v>
      </c>
      <c r="CA615">
        <v>1.3882970539572059</v>
      </c>
      <c r="CB615" t="s">
        <v>89</v>
      </c>
      <c r="CC615" t="s">
        <v>90</v>
      </c>
      <c r="CD615">
        <v>56.525911349146547</v>
      </c>
      <c r="CE615">
        <v>56.525911349146547</v>
      </c>
      <c r="CF615">
        <v>56.525911349146547</v>
      </c>
      <c r="CG615" t="s">
        <v>89</v>
      </c>
      <c r="CH615" t="s">
        <v>91</v>
      </c>
      <c r="CI615">
        <v>0.60737996110627768</v>
      </c>
      <c r="CJ615">
        <v>24.730086215251621</v>
      </c>
      <c r="CK615">
        <v>2.4560365694628768E-2</v>
      </c>
      <c r="CL615">
        <v>0.96268298470814095</v>
      </c>
      <c r="CM615">
        <v>21</v>
      </c>
      <c r="CN615">
        <v>1.382110170560751</v>
      </c>
      <c r="CO615">
        <v>1.390522104314813</v>
      </c>
      <c r="CP615">
        <v>16.309778544122949</v>
      </c>
      <c r="CQ615">
        <v>15.728332135310801</v>
      </c>
      <c r="CR615">
        <v>56.525911349146618</v>
      </c>
      <c r="CS615">
        <v>56.525911349146547</v>
      </c>
      <c r="CT615">
        <v>7.1054273576010019E-14</v>
      </c>
      <c r="CU615">
        <v>1.2570212824544369E-13</v>
      </c>
    </row>
    <row r="616" spans="1:99" x14ac:dyDescent="0.3">
      <c r="A616" t="s">
        <v>1089</v>
      </c>
      <c r="B616" t="s">
        <v>905</v>
      </c>
      <c r="C616" t="s">
        <v>3382</v>
      </c>
      <c r="D616" t="s">
        <v>109</v>
      </c>
      <c r="E616">
        <v>2.5000000000000001E-2</v>
      </c>
      <c r="F616">
        <v>0.8125</v>
      </c>
      <c r="G616">
        <v>2.4560365694628751E-2</v>
      </c>
      <c r="H616">
        <v>70</v>
      </c>
      <c r="I616">
        <v>112</v>
      </c>
      <c r="J616">
        <v>3</v>
      </c>
      <c r="K616">
        <v>30.437029188002029</v>
      </c>
      <c r="L616">
        <v>30.434184725060408</v>
      </c>
      <c r="M616">
        <v>38.517842722611462</v>
      </c>
      <c r="N616">
        <v>38.521311667496022</v>
      </c>
      <c r="O616">
        <v>38.517842722611462</v>
      </c>
      <c r="P616">
        <v>38.521311667496022</v>
      </c>
      <c r="Q616">
        <v>38.517842722611462</v>
      </c>
      <c r="R616" s="2">
        <v>30.437029188002029</v>
      </c>
      <c r="S616">
        <v>3</v>
      </c>
      <c r="T616">
        <v>2.25</v>
      </c>
      <c r="U616">
        <v>0.5</v>
      </c>
      <c r="V616">
        <v>10.95</v>
      </c>
      <c r="W616">
        <v>0.14058666666666669</v>
      </c>
      <c r="Y616" t="s">
        <v>84</v>
      </c>
      <c r="AA616">
        <v>3</v>
      </c>
      <c r="AB616">
        <v>90</v>
      </c>
      <c r="AC616" t="s">
        <v>1090</v>
      </c>
      <c r="AD616" t="s">
        <v>87</v>
      </c>
      <c r="AE616" t="s">
        <v>87</v>
      </c>
      <c r="AF616" t="s">
        <v>111</v>
      </c>
      <c r="AG616" t="b">
        <v>1</v>
      </c>
      <c r="AH616">
        <v>2.5000000000000001E-2</v>
      </c>
      <c r="AI616">
        <v>7.7895605363655085E-2</v>
      </c>
      <c r="AJ616">
        <v>4</v>
      </c>
      <c r="AL616">
        <v>6.8811453091984749</v>
      </c>
      <c r="AM616">
        <v>7.1355281130537929</v>
      </c>
      <c r="AN616">
        <v>7.0381884276858093</v>
      </c>
      <c r="AO616">
        <v>6.8811453091984758</v>
      </c>
      <c r="AP616">
        <v>0.60467319962032862</v>
      </c>
      <c r="AQ616">
        <v>0.60835342063773079</v>
      </c>
      <c r="AR616">
        <v>150.11505451927181</v>
      </c>
      <c r="AS616">
        <v>1665.8619418992289</v>
      </c>
      <c r="AT616">
        <v>0.59954013465348865</v>
      </c>
      <c r="AU616">
        <v>6.6532373862087644</v>
      </c>
      <c r="AV616">
        <v>6.6142271265494594</v>
      </c>
      <c r="AW616">
        <v>6.6799472813752168</v>
      </c>
      <c r="AX616">
        <v>8.1405872326762569</v>
      </c>
      <c r="AY616">
        <v>8.2214735770771892</v>
      </c>
      <c r="AZ616">
        <v>0.60673930960170253</v>
      </c>
      <c r="BA616">
        <v>0.60835342063773079</v>
      </c>
      <c r="BB616">
        <v>4.0423389874331113</v>
      </c>
      <c r="BC616">
        <v>4.0423389874331113</v>
      </c>
      <c r="BD616" t="b">
        <v>1</v>
      </c>
      <c r="BE616" t="b">
        <v>1</v>
      </c>
      <c r="BH616">
        <v>150.11503626467771</v>
      </c>
      <c r="BI616">
        <v>1665.859490470757</v>
      </c>
      <c r="BJ616">
        <v>0.59954020755998827</v>
      </c>
      <c r="BK616">
        <v>0.59954020755998827</v>
      </c>
      <c r="BL616">
        <v>0.59954020755998827</v>
      </c>
      <c r="BM616" t="s">
        <v>89</v>
      </c>
      <c r="BN616">
        <v>6.6532292136388866</v>
      </c>
      <c r="BO616">
        <v>6.6532292136388858</v>
      </c>
      <c r="BP616">
        <v>6.6532292136388866</v>
      </c>
      <c r="BQ616" t="s">
        <v>89</v>
      </c>
      <c r="BR616">
        <v>7.6897874641743913</v>
      </c>
      <c r="BS616">
        <v>7.6897874641743913</v>
      </c>
      <c r="BT616">
        <v>7.6897874641743913</v>
      </c>
      <c r="BU616" t="s">
        <v>89</v>
      </c>
      <c r="BV616">
        <v>7.7965770881595814E-2</v>
      </c>
      <c r="BW616">
        <v>120.39415964071419</v>
      </c>
      <c r="BX616">
        <v>6203.4071375501744</v>
      </c>
      <c r="BY616">
        <v>0.74754456751541887</v>
      </c>
      <c r="BZ616">
        <v>0.74754456751541887</v>
      </c>
      <c r="CA616">
        <v>0.74754456751541887</v>
      </c>
      <c r="CB616" t="s">
        <v>89</v>
      </c>
      <c r="CC616" t="s">
        <v>90</v>
      </c>
      <c r="CD616">
        <v>30.437029188002029</v>
      </c>
      <c r="CE616">
        <v>30.437029188002029</v>
      </c>
      <c r="CF616">
        <v>30.437029188002029</v>
      </c>
      <c r="CG616" t="s">
        <v>89</v>
      </c>
      <c r="CH616" t="s">
        <v>91</v>
      </c>
      <c r="CI616">
        <v>0.60737996110627779</v>
      </c>
      <c r="CJ616">
        <v>24.730086215251649</v>
      </c>
      <c r="CK616">
        <v>2.4560365694628751E-2</v>
      </c>
      <c r="CL616">
        <v>1.787839828743691</v>
      </c>
      <c r="CM616">
        <v>21</v>
      </c>
      <c r="CN616">
        <v>0.74421316876348143</v>
      </c>
      <c r="CO616">
        <v>0.74874267155413021</v>
      </c>
      <c r="CP616">
        <v>8.7821884468354376</v>
      </c>
      <c r="CQ616">
        <v>8.4691019190135073</v>
      </c>
      <c r="CR616">
        <v>30.437029188002029</v>
      </c>
      <c r="CS616">
        <v>30.437029188002029</v>
      </c>
      <c r="CT616">
        <v>3.5527136788005009E-15</v>
      </c>
      <c r="CU616">
        <v>-1.1672340479934041E-14</v>
      </c>
    </row>
    <row r="617" spans="1:99" x14ac:dyDescent="0.3">
      <c r="A617" t="s">
        <v>1091</v>
      </c>
      <c r="B617" t="s">
        <v>905</v>
      </c>
      <c r="C617" t="s">
        <v>3382</v>
      </c>
      <c r="D617" t="s">
        <v>109</v>
      </c>
      <c r="E617">
        <v>0.1</v>
      </c>
      <c r="F617">
        <v>0.25</v>
      </c>
      <c r="G617">
        <v>7.4679696669503817E-2</v>
      </c>
      <c r="H617">
        <v>70</v>
      </c>
      <c r="I617">
        <v>112</v>
      </c>
      <c r="J617">
        <v>3</v>
      </c>
      <c r="K617">
        <v>32.828162028305883</v>
      </c>
      <c r="L617">
        <v>32.828089191006882</v>
      </c>
      <c r="M617">
        <v>52.182668737960967</v>
      </c>
      <c r="N617">
        <v>52.183119234349029</v>
      </c>
      <c r="O617">
        <v>52.182668737960967</v>
      </c>
      <c r="P617">
        <v>52.183119234349029</v>
      </c>
      <c r="Q617">
        <v>52.182668737960967</v>
      </c>
      <c r="R617" s="2">
        <v>32.828162028305883</v>
      </c>
      <c r="S617">
        <v>3</v>
      </c>
      <c r="T617">
        <v>2.25</v>
      </c>
      <c r="U617">
        <v>0.5</v>
      </c>
      <c r="V617">
        <v>10.95</v>
      </c>
      <c r="W617">
        <v>0.14058666666666669</v>
      </c>
      <c r="Y617" t="s">
        <v>84</v>
      </c>
      <c r="AA617">
        <v>3</v>
      </c>
      <c r="AB617">
        <v>90</v>
      </c>
      <c r="AC617" t="s">
        <v>1092</v>
      </c>
      <c r="AD617" t="s">
        <v>87</v>
      </c>
      <c r="AE617" t="s">
        <v>87</v>
      </c>
      <c r="AF617" t="s">
        <v>111</v>
      </c>
      <c r="AG617" t="b">
        <v>0</v>
      </c>
      <c r="AH617">
        <v>0.1</v>
      </c>
      <c r="AI617">
        <v>7.7895605363655085E-2</v>
      </c>
      <c r="AJ617">
        <v>4</v>
      </c>
      <c r="AL617">
        <v>6.8811453091984749</v>
      </c>
      <c r="AM617">
        <v>7.9135998628464366</v>
      </c>
      <c r="AN617">
        <v>7.0381884276858093</v>
      </c>
      <c r="AO617">
        <v>6.8811453091984758</v>
      </c>
      <c r="AP617">
        <v>0.60467319962032862</v>
      </c>
      <c r="AQ617">
        <v>0.6164346519221644</v>
      </c>
      <c r="AR617">
        <v>150.11505451927181</v>
      </c>
      <c r="AS617">
        <v>1665.8619418992289</v>
      </c>
      <c r="AT617">
        <v>0.59954013465348865</v>
      </c>
      <c r="AU617">
        <v>6.6532373862087644</v>
      </c>
      <c r="AV617">
        <v>8.2069872417487453</v>
      </c>
      <c r="AW617">
        <v>8.2543807676429939</v>
      </c>
      <c r="AX617">
        <v>32.827948966994981</v>
      </c>
      <c r="AY617">
        <v>33.017523070571983</v>
      </c>
      <c r="AZ617">
        <v>0.61289531778428363</v>
      </c>
      <c r="BA617">
        <v>0.6164346519221644</v>
      </c>
      <c r="BB617">
        <v>7.0965483722061373</v>
      </c>
      <c r="BC617">
        <v>7.0965483722061373</v>
      </c>
      <c r="BD617" t="b">
        <v>0</v>
      </c>
      <c r="BE617" t="b">
        <v>0</v>
      </c>
      <c r="BH617">
        <v>150.11503626467771</v>
      </c>
      <c r="BI617">
        <v>1665.859490470757</v>
      </c>
      <c r="BJ617">
        <v>0.59954020755998827</v>
      </c>
      <c r="BK617">
        <v>0.59954020755998827</v>
      </c>
      <c r="BL617">
        <v>0.59954020755998827</v>
      </c>
      <c r="BM617" t="s">
        <v>89</v>
      </c>
      <c r="BN617">
        <v>6.6532292136388866</v>
      </c>
      <c r="BO617">
        <v>6.6532292136388858</v>
      </c>
      <c r="BP617">
        <v>6.6532292136388866</v>
      </c>
      <c r="BQ617" t="s">
        <v>89</v>
      </c>
      <c r="BR617">
        <v>7.6897874641743913</v>
      </c>
      <c r="BS617">
        <v>7.6897874641743913</v>
      </c>
      <c r="BT617">
        <v>7.6897874641743913</v>
      </c>
      <c r="BU617" t="s">
        <v>89</v>
      </c>
      <c r="BV617">
        <v>7.7965770881595814E-2</v>
      </c>
      <c r="BW617">
        <v>36.710761720057917</v>
      </c>
      <c r="BX617">
        <v>781.39489294460111</v>
      </c>
      <c r="BY617">
        <v>2.4515971824912062</v>
      </c>
      <c r="BZ617">
        <v>2.4515971824912062</v>
      </c>
      <c r="CA617">
        <v>2.4515971824912062</v>
      </c>
      <c r="CB617" t="s">
        <v>89</v>
      </c>
      <c r="CC617" t="s">
        <v>90</v>
      </c>
      <c r="CD617">
        <v>32.828162028305883</v>
      </c>
      <c r="CE617">
        <v>32.828162028305883</v>
      </c>
      <c r="CF617">
        <v>32.828162028305883</v>
      </c>
      <c r="CG617" t="s">
        <v>89</v>
      </c>
      <c r="CH617" t="s">
        <v>91</v>
      </c>
      <c r="CI617">
        <v>0.61289929562280143</v>
      </c>
      <c r="CJ617">
        <v>8.2070405070764689</v>
      </c>
      <c r="CK617">
        <v>7.4679696669503817E-2</v>
      </c>
      <c r="CL617">
        <v>1.274719028128158</v>
      </c>
      <c r="CM617">
        <v>10</v>
      </c>
      <c r="CN617">
        <v>2.418692798481314</v>
      </c>
      <c r="CO617">
        <v>2.465738607688658</v>
      </c>
      <c r="CP617">
        <v>31.65439945138575</v>
      </c>
      <c r="CQ617">
        <v>27.5245812367939</v>
      </c>
      <c r="CR617">
        <v>32.828162028305883</v>
      </c>
      <c r="CS617">
        <v>32.828162028305883</v>
      </c>
      <c r="CT617">
        <v>7.1054273576010019E-15</v>
      </c>
      <c r="CU617">
        <v>-2.164430451962065E-14</v>
      </c>
    </row>
    <row r="618" spans="1:99" x14ac:dyDescent="0.3">
      <c r="A618" t="s">
        <v>1093</v>
      </c>
      <c r="B618" t="s">
        <v>905</v>
      </c>
      <c r="C618" t="s">
        <v>3382</v>
      </c>
      <c r="D618" t="s">
        <v>109</v>
      </c>
      <c r="E618">
        <v>0.1</v>
      </c>
      <c r="F618">
        <v>0.4375</v>
      </c>
      <c r="G618">
        <v>7.4679696669503748E-2</v>
      </c>
      <c r="H618">
        <v>70</v>
      </c>
      <c r="I618">
        <v>112</v>
      </c>
      <c r="J618">
        <v>3</v>
      </c>
      <c r="K618">
        <v>18.758949730460522</v>
      </c>
      <c r="L618">
        <v>18.758908109146809</v>
      </c>
      <c r="M618">
        <v>29.81866785026342</v>
      </c>
      <c r="N618">
        <v>29.818925276770869</v>
      </c>
      <c r="O618">
        <v>29.81866785026342</v>
      </c>
      <c r="P618">
        <v>29.818925276770869</v>
      </c>
      <c r="Q618">
        <v>29.81866785026342</v>
      </c>
      <c r="R618" s="2">
        <v>18.758949730460522</v>
      </c>
      <c r="S618">
        <v>3</v>
      </c>
      <c r="T618">
        <v>2.25</v>
      </c>
      <c r="U618">
        <v>0.5</v>
      </c>
      <c r="V618">
        <v>10.95</v>
      </c>
      <c r="W618">
        <v>0.14058666666666669</v>
      </c>
      <c r="Y618" t="s">
        <v>84</v>
      </c>
      <c r="AA618">
        <v>3</v>
      </c>
      <c r="AB618">
        <v>90</v>
      </c>
      <c r="AC618" t="s">
        <v>1094</v>
      </c>
      <c r="AD618" t="s">
        <v>87</v>
      </c>
      <c r="AE618" t="s">
        <v>87</v>
      </c>
      <c r="AF618" t="s">
        <v>111</v>
      </c>
      <c r="AG618" t="b">
        <v>0</v>
      </c>
      <c r="AH618">
        <v>0.1</v>
      </c>
      <c r="AI618">
        <v>7.7895605363655085E-2</v>
      </c>
      <c r="AJ618">
        <v>4</v>
      </c>
      <c r="AL618">
        <v>6.8811453091984749</v>
      </c>
      <c r="AM618">
        <v>7.9135998628464366</v>
      </c>
      <c r="AN618">
        <v>7.0381884276858093</v>
      </c>
      <c r="AO618">
        <v>6.8811453091984758</v>
      </c>
      <c r="AP618">
        <v>0.60467319962032862</v>
      </c>
      <c r="AQ618">
        <v>0.6164346519221644</v>
      </c>
      <c r="AR618">
        <v>150.11505451927181</v>
      </c>
      <c r="AS618">
        <v>1665.8619418992289</v>
      </c>
      <c r="AT618">
        <v>0.59954013465348865</v>
      </c>
      <c r="AU618">
        <v>6.6532373862087644</v>
      </c>
      <c r="AV618">
        <v>8.2069872417487435</v>
      </c>
      <c r="AW618">
        <v>8.2543807676429957</v>
      </c>
      <c r="AX618">
        <v>18.75882798113998</v>
      </c>
      <c r="AY618">
        <v>18.867156040326851</v>
      </c>
      <c r="AZ618">
        <v>0.61289531778428341</v>
      </c>
      <c r="BA618">
        <v>0.6164346519221644</v>
      </c>
      <c r="BB618">
        <v>12.418959651360719</v>
      </c>
      <c r="BC618">
        <v>12.418959651360719</v>
      </c>
      <c r="BD618" t="b">
        <v>0</v>
      </c>
      <c r="BE618" t="b">
        <v>0</v>
      </c>
      <c r="BH618">
        <v>150.11503626467771</v>
      </c>
      <c r="BI618">
        <v>1665.859490470757</v>
      </c>
      <c r="BJ618">
        <v>0.59954020755998827</v>
      </c>
      <c r="BK618">
        <v>0.59954020755998827</v>
      </c>
      <c r="BL618">
        <v>0.59954020755998827</v>
      </c>
      <c r="BM618" t="s">
        <v>89</v>
      </c>
      <c r="BN618">
        <v>6.6532292136388866</v>
      </c>
      <c r="BO618">
        <v>6.6532292136388858</v>
      </c>
      <c r="BP618">
        <v>6.6532292136388866</v>
      </c>
      <c r="BQ618" t="s">
        <v>89</v>
      </c>
      <c r="BR618">
        <v>7.6897874641743913</v>
      </c>
      <c r="BS618">
        <v>7.6897874641743913</v>
      </c>
      <c r="BT618">
        <v>7.6897874641743913</v>
      </c>
      <c r="BU618" t="s">
        <v>89</v>
      </c>
      <c r="BV618">
        <v>7.7965770881595814E-2</v>
      </c>
      <c r="BW618">
        <v>64.243833010101355</v>
      </c>
      <c r="BX618">
        <v>1367.4410626530521</v>
      </c>
      <c r="BY618">
        <v>1.40091267570926</v>
      </c>
      <c r="BZ618">
        <v>1.40091267570926</v>
      </c>
      <c r="CA618">
        <v>1.40091267570926</v>
      </c>
      <c r="CB618" t="s">
        <v>89</v>
      </c>
      <c r="CC618" t="s">
        <v>90</v>
      </c>
      <c r="CD618">
        <v>18.758949730460522</v>
      </c>
      <c r="CE618">
        <v>18.758949730460522</v>
      </c>
      <c r="CF618">
        <v>18.758949730460522</v>
      </c>
      <c r="CG618" t="s">
        <v>89</v>
      </c>
      <c r="CH618" t="s">
        <v>91</v>
      </c>
      <c r="CI618">
        <v>0.61289929562280143</v>
      </c>
      <c r="CJ618">
        <v>8.207040507076476</v>
      </c>
      <c r="CK618">
        <v>7.4679696669503748E-2</v>
      </c>
      <c r="CL618">
        <v>2.2307582992242772</v>
      </c>
      <c r="CM618">
        <v>10</v>
      </c>
      <c r="CN618">
        <v>1.382110170560751</v>
      </c>
      <c r="CO618">
        <v>1.4089934901078041</v>
      </c>
      <c r="CP618">
        <v>18.088228257934709</v>
      </c>
      <c r="CQ618">
        <v>15.728332135310801</v>
      </c>
      <c r="CR618">
        <v>18.758949730460522</v>
      </c>
      <c r="CS618">
        <v>18.758949730460522</v>
      </c>
      <c r="CT618">
        <v>3.5527136788005009E-15</v>
      </c>
      <c r="CU618">
        <v>-1.8938766454668049E-14</v>
      </c>
    </row>
    <row r="619" spans="1:99" x14ac:dyDescent="0.3">
      <c r="A619" t="s">
        <v>1095</v>
      </c>
      <c r="B619" t="s">
        <v>905</v>
      </c>
      <c r="C619" t="s">
        <v>3382</v>
      </c>
      <c r="D619" t="s">
        <v>109</v>
      </c>
      <c r="E619">
        <v>0.1</v>
      </c>
      <c r="F619">
        <v>0.8125</v>
      </c>
      <c r="G619">
        <v>7.4679696669503748E-2</v>
      </c>
      <c r="H619">
        <v>70</v>
      </c>
      <c r="I619">
        <v>112</v>
      </c>
      <c r="J619">
        <v>3</v>
      </c>
      <c r="K619">
        <v>10.100972931786441</v>
      </c>
      <c r="L619">
        <v>10.100950520309819</v>
      </c>
      <c r="M619">
        <v>16.05620576552646</v>
      </c>
      <c r="N619">
        <v>16.056344379799711</v>
      </c>
      <c r="O619">
        <v>16.05620576552646</v>
      </c>
      <c r="P619">
        <v>16.056344379799711</v>
      </c>
      <c r="Q619">
        <v>16.05620576552646</v>
      </c>
      <c r="R619" s="2">
        <v>10.100972931786441</v>
      </c>
      <c r="S619">
        <v>3</v>
      </c>
      <c r="T619">
        <v>2.25</v>
      </c>
      <c r="U619">
        <v>0.5</v>
      </c>
      <c r="V619">
        <v>10.95</v>
      </c>
      <c r="W619">
        <v>0.14058666666666669</v>
      </c>
      <c r="Y619" t="s">
        <v>84</v>
      </c>
      <c r="AA619">
        <v>3</v>
      </c>
      <c r="AB619">
        <v>90</v>
      </c>
      <c r="AC619" t="s">
        <v>1096</v>
      </c>
      <c r="AD619" t="s">
        <v>87</v>
      </c>
      <c r="AE619" t="s">
        <v>87</v>
      </c>
      <c r="AF619" t="s">
        <v>111</v>
      </c>
      <c r="AG619" t="b">
        <v>0</v>
      </c>
      <c r="AH619">
        <v>0.1</v>
      </c>
      <c r="AI619">
        <v>7.7895605363655085E-2</v>
      </c>
      <c r="AJ619">
        <v>4</v>
      </c>
      <c r="AL619">
        <v>6.8811453091984749</v>
      </c>
      <c r="AM619">
        <v>7.9135998628464366</v>
      </c>
      <c r="AN619">
        <v>7.0381884276858093</v>
      </c>
      <c r="AO619">
        <v>6.8811453091984758</v>
      </c>
      <c r="AP619">
        <v>0.60467319962032862</v>
      </c>
      <c r="AQ619">
        <v>0.6164346519221644</v>
      </c>
      <c r="AR619">
        <v>150.11505451927181</v>
      </c>
      <c r="AS619">
        <v>1665.8619418992289</v>
      </c>
      <c r="AT619">
        <v>0.59954013465348865</v>
      </c>
      <c r="AU619">
        <v>6.6532373862087644</v>
      </c>
      <c r="AV619">
        <v>8.2069872417487471</v>
      </c>
      <c r="AW619">
        <v>8.2543807676429992</v>
      </c>
      <c r="AX619">
        <v>10.10090737446</v>
      </c>
      <c r="AY619">
        <v>10.15923786786831</v>
      </c>
      <c r="AZ619">
        <v>0.61289531778428341</v>
      </c>
      <c r="BA619">
        <v>0.6164346519221644</v>
      </c>
      <c r="BB619">
        <v>23.063782209669821</v>
      </c>
      <c r="BC619">
        <v>23.063782209669821</v>
      </c>
      <c r="BD619" t="b">
        <v>0</v>
      </c>
      <c r="BE619" t="b">
        <v>0</v>
      </c>
      <c r="BH619">
        <v>150.11503626467771</v>
      </c>
      <c r="BI619">
        <v>1665.859490470757</v>
      </c>
      <c r="BJ619">
        <v>0.59954020755998827</v>
      </c>
      <c r="BK619">
        <v>0.59954020755998827</v>
      </c>
      <c r="BL619">
        <v>0.59954020755998827</v>
      </c>
      <c r="BM619" t="s">
        <v>89</v>
      </c>
      <c r="BN619">
        <v>6.6532292136388866</v>
      </c>
      <c r="BO619">
        <v>6.6532292136388858</v>
      </c>
      <c r="BP619">
        <v>6.6532292136388866</v>
      </c>
      <c r="BQ619" t="s">
        <v>89</v>
      </c>
      <c r="BR619">
        <v>7.6897874641743913</v>
      </c>
      <c r="BS619">
        <v>7.6897874641743913</v>
      </c>
      <c r="BT619">
        <v>7.6897874641743913</v>
      </c>
      <c r="BU619" t="s">
        <v>89</v>
      </c>
      <c r="BV619">
        <v>7.7965770881595814E-2</v>
      </c>
      <c r="BW619">
        <v>119.3099755901882</v>
      </c>
      <c r="BX619">
        <v>2539.5334020699529</v>
      </c>
      <c r="BY619">
        <v>0.7543375946126788</v>
      </c>
      <c r="BZ619">
        <v>0.7543375946126788</v>
      </c>
      <c r="CA619">
        <v>0.7543375946126788</v>
      </c>
      <c r="CB619" t="s">
        <v>89</v>
      </c>
      <c r="CC619" t="s">
        <v>90</v>
      </c>
      <c r="CD619">
        <v>10.10097293178643</v>
      </c>
      <c r="CE619">
        <v>10.10097293178643</v>
      </c>
      <c r="CF619">
        <v>10.10097293178643</v>
      </c>
      <c r="CG619" t="s">
        <v>89</v>
      </c>
      <c r="CH619" t="s">
        <v>91</v>
      </c>
      <c r="CI619">
        <v>0.61289929562280154</v>
      </c>
      <c r="CJ619">
        <v>8.2070405070764778</v>
      </c>
      <c r="CK619">
        <v>7.4679696669503748E-2</v>
      </c>
      <c r="CL619">
        <v>4.1428368414165142</v>
      </c>
      <c r="CM619">
        <v>10</v>
      </c>
      <c r="CN619">
        <v>0.74421316876348143</v>
      </c>
      <c r="CO619">
        <v>0.75868880236574077</v>
      </c>
      <c r="CP619">
        <v>9.7398152158109994</v>
      </c>
      <c r="CQ619">
        <v>8.4691019190135073</v>
      </c>
      <c r="CR619">
        <v>10.100972931786441</v>
      </c>
      <c r="CS619">
        <v>10.10097293178643</v>
      </c>
      <c r="CT619">
        <v>5.3290705182007514E-15</v>
      </c>
      <c r="CU619">
        <v>5.2757992266575332E-14</v>
      </c>
    </row>
    <row r="620" spans="1:99" x14ac:dyDescent="0.3">
      <c r="A620" t="s">
        <v>1097</v>
      </c>
      <c r="B620" t="s">
        <v>905</v>
      </c>
      <c r="C620" t="s">
        <v>3382</v>
      </c>
      <c r="D620" t="s">
        <v>109</v>
      </c>
      <c r="E620">
        <v>0.17499999999999999</v>
      </c>
      <c r="F620">
        <v>0.25</v>
      </c>
      <c r="G620">
        <v>7.7198693961788065E-2</v>
      </c>
      <c r="H620">
        <v>21</v>
      </c>
      <c r="I620">
        <v>112</v>
      </c>
      <c r="J620">
        <v>7</v>
      </c>
      <c r="K620">
        <v>31.82478000565148</v>
      </c>
      <c r="L620">
        <v>31.824632309742629</v>
      </c>
      <c r="M620">
        <v>41.887780686761879</v>
      </c>
      <c r="N620">
        <v>41.88881659850373</v>
      </c>
      <c r="O620">
        <v>41.887780686761879</v>
      </c>
      <c r="P620">
        <v>41.88881659850373</v>
      </c>
      <c r="Q620">
        <v>41.887780686761879</v>
      </c>
      <c r="R620" s="2">
        <v>31.82478000565148</v>
      </c>
      <c r="S620">
        <v>3</v>
      </c>
      <c r="T620">
        <v>2.25</v>
      </c>
      <c r="U620">
        <v>0.5</v>
      </c>
      <c r="V620">
        <v>10.95</v>
      </c>
      <c r="W620">
        <v>0.14058666666666669</v>
      </c>
      <c r="Y620" t="s">
        <v>84</v>
      </c>
      <c r="AA620">
        <v>3</v>
      </c>
      <c r="AB620">
        <v>90</v>
      </c>
      <c r="AC620" t="s">
        <v>1098</v>
      </c>
      <c r="AD620" t="s">
        <v>87</v>
      </c>
      <c r="AE620" t="s">
        <v>87</v>
      </c>
      <c r="AF620" t="s">
        <v>111</v>
      </c>
      <c r="AG620" t="b">
        <v>0</v>
      </c>
      <c r="AH620">
        <v>0.17499999999999999</v>
      </c>
      <c r="AI620">
        <v>7.7895605363655085E-2</v>
      </c>
      <c r="AJ620">
        <v>4</v>
      </c>
      <c r="AL620">
        <v>6.8811453091984749</v>
      </c>
      <c r="AM620">
        <v>7.9135998628464366</v>
      </c>
      <c r="AN620">
        <v>7.0381884276858093</v>
      </c>
      <c r="AO620">
        <v>6.8811453091984758</v>
      </c>
      <c r="AP620">
        <v>0.60467319962032862</v>
      </c>
      <c r="AQ620">
        <v>0.6164346519221644</v>
      </c>
      <c r="AR620">
        <v>150.11505451927181</v>
      </c>
      <c r="AS620">
        <v>1665.8619418992289</v>
      </c>
      <c r="AT620">
        <v>0.59954013465348865</v>
      </c>
      <c r="AU620">
        <v>6.6532373862087644</v>
      </c>
      <c r="AV620">
        <v>7.886416653291012</v>
      </c>
      <c r="AW620">
        <v>7.9149917433821777</v>
      </c>
      <c r="AX620">
        <v>31.545666613164052</v>
      </c>
      <c r="AY620">
        <v>31.659966973528711</v>
      </c>
      <c r="AZ620">
        <v>0.61420916940934689</v>
      </c>
      <c r="BA620">
        <v>0.6164346519221644</v>
      </c>
      <c r="BB620">
        <v>4.3731569842267204</v>
      </c>
      <c r="BC620">
        <v>4.3731569842267204</v>
      </c>
      <c r="BD620" t="b">
        <v>0</v>
      </c>
      <c r="BE620" t="b">
        <v>0</v>
      </c>
      <c r="BH620">
        <v>150.11503626467771</v>
      </c>
      <c r="BI620">
        <v>1665.859490470757</v>
      </c>
      <c r="BJ620">
        <v>0.59954020755998827</v>
      </c>
      <c r="BK620">
        <v>0.59954020755998827</v>
      </c>
      <c r="BL620">
        <v>0.59954020755998827</v>
      </c>
      <c r="BM620" t="s">
        <v>89</v>
      </c>
      <c r="BN620">
        <v>6.6532292136388866</v>
      </c>
      <c r="BO620">
        <v>6.6532292136388858</v>
      </c>
      <c r="BP620">
        <v>6.6532292136388866</v>
      </c>
      <c r="BQ620" t="s">
        <v>89</v>
      </c>
      <c r="BR620">
        <v>7.6897874641743913</v>
      </c>
      <c r="BS620">
        <v>7.6897874641743913</v>
      </c>
      <c r="BT620">
        <v>7.6897874641743913</v>
      </c>
      <c r="BU620" t="s">
        <v>89</v>
      </c>
      <c r="BV620">
        <v>7.7965770881595814E-2</v>
      </c>
      <c r="BW620">
        <v>36.632549589280032</v>
      </c>
      <c r="BX620">
        <v>624.56714395594031</v>
      </c>
      <c r="BY620">
        <v>2.456831452057521</v>
      </c>
      <c r="BZ620">
        <v>2.456831452057521</v>
      </c>
      <c r="CA620">
        <v>2.456831452057521</v>
      </c>
      <c r="CB620" t="s">
        <v>89</v>
      </c>
      <c r="CC620" t="s">
        <v>90</v>
      </c>
      <c r="CD620">
        <v>31.82478000565149</v>
      </c>
      <c r="CE620">
        <v>31.82478000565149</v>
      </c>
      <c r="CF620">
        <v>31.82478000565149</v>
      </c>
      <c r="CG620" t="s">
        <v>89</v>
      </c>
      <c r="CH620" t="s">
        <v>91</v>
      </c>
      <c r="CI620">
        <v>0.61420786301438024</v>
      </c>
      <c r="CJ620">
        <v>7.9561950014128717</v>
      </c>
      <c r="CK620">
        <v>7.7198693961788065E-2</v>
      </c>
      <c r="CL620">
        <v>1.671756223236907</v>
      </c>
      <c r="CM620">
        <v>7</v>
      </c>
      <c r="CN620">
        <v>2.418692798481314</v>
      </c>
      <c r="CO620">
        <v>2.465738607688658</v>
      </c>
      <c r="CP620">
        <v>31.65439945138575</v>
      </c>
      <c r="CQ620">
        <v>27.5245812367939</v>
      </c>
      <c r="CR620">
        <v>31.82478000565148</v>
      </c>
      <c r="CS620">
        <v>31.82478000565149</v>
      </c>
      <c r="CT620">
        <v>1.06581410364015E-14</v>
      </c>
      <c r="CU620">
        <v>-3.3490069796268238E-14</v>
      </c>
    </row>
    <row r="621" spans="1:99" x14ac:dyDescent="0.3">
      <c r="A621" t="s">
        <v>1099</v>
      </c>
      <c r="B621" t="s">
        <v>905</v>
      </c>
      <c r="C621" t="s">
        <v>3382</v>
      </c>
      <c r="D621" t="s">
        <v>109</v>
      </c>
      <c r="E621">
        <v>0.17499999999999999</v>
      </c>
      <c r="F621">
        <v>0.4375</v>
      </c>
      <c r="G621">
        <v>7.7198693961788092E-2</v>
      </c>
      <c r="H621">
        <v>21</v>
      </c>
      <c r="I621">
        <v>112</v>
      </c>
      <c r="J621">
        <v>7</v>
      </c>
      <c r="K621">
        <v>18.185588574657981</v>
      </c>
      <c r="L621">
        <v>18.185504176995781</v>
      </c>
      <c r="M621">
        <v>23.935874678149659</v>
      </c>
      <c r="N621">
        <v>23.93646662771642</v>
      </c>
      <c r="O621">
        <v>23.935874678149659</v>
      </c>
      <c r="P621">
        <v>23.93646662771642</v>
      </c>
      <c r="Q621">
        <v>23.935874678149659</v>
      </c>
      <c r="R621" s="2">
        <v>18.185588574657981</v>
      </c>
      <c r="S621">
        <v>3</v>
      </c>
      <c r="T621">
        <v>2.25</v>
      </c>
      <c r="U621">
        <v>0.5</v>
      </c>
      <c r="V621">
        <v>10.95</v>
      </c>
      <c r="W621">
        <v>0.14058666666666669</v>
      </c>
      <c r="Y621" t="s">
        <v>84</v>
      </c>
      <c r="AA621">
        <v>3</v>
      </c>
      <c r="AB621">
        <v>90</v>
      </c>
      <c r="AC621" t="s">
        <v>1100</v>
      </c>
      <c r="AD621" t="s">
        <v>87</v>
      </c>
      <c r="AE621" t="s">
        <v>87</v>
      </c>
      <c r="AF621" t="s">
        <v>111</v>
      </c>
      <c r="AG621" t="b">
        <v>0</v>
      </c>
      <c r="AH621">
        <v>0.17499999999999999</v>
      </c>
      <c r="AI621">
        <v>7.7895605363655085E-2</v>
      </c>
      <c r="AJ621">
        <v>4</v>
      </c>
      <c r="AL621">
        <v>6.8811453091984749</v>
      </c>
      <c r="AM621">
        <v>7.9135998628464366</v>
      </c>
      <c r="AN621">
        <v>7.0381884276858093</v>
      </c>
      <c r="AO621">
        <v>6.8811453091984758</v>
      </c>
      <c r="AP621">
        <v>0.60467319962032862</v>
      </c>
      <c r="AQ621">
        <v>0.6164346519221644</v>
      </c>
      <c r="AR621">
        <v>150.11505451927181</v>
      </c>
      <c r="AS621">
        <v>1665.8619418992289</v>
      </c>
      <c r="AT621">
        <v>0.59954013465348865</v>
      </c>
      <c r="AU621">
        <v>6.6532373862087644</v>
      </c>
      <c r="AV621">
        <v>7.886416653291012</v>
      </c>
      <c r="AW621">
        <v>7.9149917433821786</v>
      </c>
      <c r="AX621">
        <v>18.02609520752231</v>
      </c>
      <c r="AY621">
        <v>18.091409699159271</v>
      </c>
      <c r="AZ621">
        <v>0.61420916940934678</v>
      </c>
      <c r="BA621">
        <v>0.6164346519221644</v>
      </c>
      <c r="BB621">
        <v>7.6530247223967551</v>
      </c>
      <c r="BC621">
        <v>7.6530247223967551</v>
      </c>
      <c r="BD621" t="b">
        <v>0</v>
      </c>
      <c r="BE621" t="b">
        <v>0</v>
      </c>
      <c r="BH621">
        <v>150.11503626467771</v>
      </c>
      <c r="BI621">
        <v>1665.859490470757</v>
      </c>
      <c r="BJ621">
        <v>0.59954020755998827</v>
      </c>
      <c r="BK621">
        <v>0.59954020755998827</v>
      </c>
      <c r="BL621">
        <v>0.59954020755998827</v>
      </c>
      <c r="BM621" t="s">
        <v>89</v>
      </c>
      <c r="BN621">
        <v>6.6532292136388866</v>
      </c>
      <c r="BO621">
        <v>6.6532292136388858</v>
      </c>
      <c r="BP621">
        <v>6.6532292136388866</v>
      </c>
      <c r="BQ621" t="s">
        <v>89</v>
      </c>
      <c r="BR621">
        <v>7.6897874641743913</v>
      </c>
      <c r="BS621">
        <v>7.6897874641743913</v>
      </c>
      <c r="BT621">
        <v>7.6897874641743913</v>
      </c>
      <c r="BU621" t="s">
        <v>89</v>
      </c>
      <c r="BV621">
        <v>7.7965770881595814E-2</v>
      </c>
      <c r="BW621">
        <v>64.106961781240059</v>
      </c>
      <c r="BX621">
        <v>1092.9925019228949</v>
      </c>
      <c r="BY621">
        <v>1.4039036868900121</v>
      </c>
      <c r="BZ621">
        <v>1.4039036868900121</v>
      </c>
      <c r="CA621">
        <v>1.4039036868900121</v>
      </c>
      <c r="CB621" t="s">
        <v>89</v>
      </c>
      <c r="CC621" t="s">
        <v>90</v>
      </c>
      <c r="CD621">
        <v>18.185588574657992</v>
      </c>
      <c r="CE621">
        <v>18.185588574657992</v>
      </c>
      <c r="CF621">
        <v>18.185588574657992</v>
      </c>
      <c r="CG621" t="s">
        <v>89</v>
      </c>
      <c r="CH621" t="s">
        <v>91</v>
      </c>
      <c r="CI621">
        <v>0.61420786301438024</v>
      </c>
      <c r="CJ621">
        <v>7.9561950014128699</v>
      </c>
      <c r="CK621">
        <v>7.7198693961788079E-2</v>
      </c>
      <c r="CL621">
        <v>2.9255733906645882</v>
      </c>
      <c r="CM621">
        <v>7</v>
      </c>
      <c r="CN621">
        <v>1.382110170560751</v>
      </c>
      <c r="CO621">
        <v>1.4089934901078041</v>
      </c>
      <c r="CP621">
        <v>18.088228257934709</v>
      </c>
      <c r="CQ621">
        <v>15.728332135310801</v>
      </c>
      <c r="CR621">
        <v>18.185588574657981</v>
      </c>
      <c r="CS621">
        <v>18.185588574657992</v>
      </c>
      <c r="CT621">
        <v>7.1054273576010019E-15</v>
      </c>
      <c r="CU621">
        <v>-3.9071748095646278E-14</v>
      </c>
    </row>
    <row r="622" spans="1:99" x14ac:dyDescent="0.3">
      <c r="A622" t="s">
        <v>1101</v>
      </c>
      <c r="B622" t="s">
        <v>905</v>
      </c>
      <c r="C622" t="s">
        <v>3382</v>
      </c>
      <c r="D622" t="s">
        <v>109</v>
      </c>
      <c r="E622">
        <v>0.17499999999999999</v>
      </c>
      <c r="F622">
        <v>0.8125</v>
      </c>
      <c r="G622">
        <v>7.7198693961788079E-2</v>
      </c>
      <c r="H622">
        <v>21</v>
      </c>
      <c r="I622">
        <v>112</v>
      </c>
      <c r="J622">
        <v>7</v>
      </c>
      <c r="K622">
        <v>9.7922400017389144</v>
      </c>
      <c r="L622">
        <v>9.7921945568438833</v>
      </c>
      <c r="M622">
        <v>12.88854790361904</v>
      </c>
      <c r="N622">
        <v>12.888866645693451</v>
      </c>
      <c r="O622">
        <v>12.88854790361904</v>
      </c>
      <c r="P622">
        <v>12.888866645693451</v>
      </c>
      <c r="Q622">
        <v>12.88854790361904</v>
      </c>
      <c r="R622" s="2">
        <v>9.7922400017389144</v>
      </c>
      <c r="S622">
        <v>3</v>
      </c>
      <c r="T622">
        <v>2.25</v>
      </c>
      <c r="U622">
        <v>0.5</v>
      </c>
      <c r="V622">
        <v>10.95</v>
      </c>
      <c r="W622">
        <v>0.14058666666666669</v>
      </c>
      <c r="Y622" t="s">
        <v>84</v>
      </c>
      <c r="AA622">
        <v>3</v>
      </c>
      <c r="AB622">
        <v>90</v>
      </c>
      <c r="AC622" t="s">
        <v>1102</v>
      </c>
      <c r="AD622" t="s">
        <v>87</v>
      </c>
      <c r="AE622" t="s">
        <v>87</v>
      </c>
      <c r="AF622" t="s">
        <v>111</v>
      </c>
      <c r="AG622" t="b">
        <v>0</v>
      </c>
      <c r="AH622">
        <v>0.17499999999999999</v>
      </c>
      <c r="AI622">
        <v>7.7895605363655085E-2</v>
      </c>
      <c r="AJ622">
        <v>4</v>
      </c>
      <c r="AL622">
        <v>6.8811453091984749</v>
      </c>
      <c r="AM622">
        <v>7.9135998628464366</v>
      </c>
      <c r="AN622">
        <v>7.0381884276858093</v>
      </c>
      <c r="AO622">
        <v>6.8811453091984758</v>
      </c>
      <c r="AP622">
        <v>0.60467319962032862</v>
      </c>
      <c r="AQ622">
        <v>0.6164346519221644</v>
      </c>
      <c r="AR622">
        <v>150.11505451927181</v>
      </c>
      <c r="AS622">
        <v>1665.8619418992289</v>
      </c>
      <c r="AT622">
        <v>0.59954013465348865</v>
      </c>
      <c r="AU622">
        <v>6.6532373862087644</v>
      </c>
      <c r="AV622">
        <v>7.8864166532910138</v>
      </c>
      <c r="AW622">
        <v>7.9149917433821786</v>
      </c>
      <c r="AX622">
        <v>9.7063589578966329</v>
      </c>
      <c r="AY622">
        <v>9.7415282995472978</v>
      </c>
      <c r="AZ622">
        <v>0.61420916940934689</v>
      </c>
      <c r="BA622">
        <v>0.6164346519221644</v>
      </c>
      <c r="BB622">
        <v>14.21276019873681</v>
      </c>
      <c r="BC622">
        <v>14.21276019873681</v>
      </c>
      <c r="BD622" t="b">
        <v>0</v>
      </c>
      <c r="BE622" t="b">
        <v>0</v>
      </c>
      <c r="BH622">
        <v>150.11503626467771</v>
      </c>
      <c r="BI622">
        <v>1665.859490470757</v>
      </c>
      <c r="BJ622">
        <v>0.59954020755998827</v>
      </c>
      <c r="BK622">
        <v>0.59954020755998827</v>
      </c>
      <c r="BL622">
        <v>0.59954020755998827</v>
      </c>
      <c r="BM622" t="s">
        <v>89</v>
      </c>
      <c r="BN622">
        <v>6.6532292136388866</v>
      </c>
      <c r="BO622">
        <v>6.6532292136388858</v>
      </c>
      <c r="BP622">
        <v>6.6532292136388866</v>
      </c>
      <c r="BQ622" t="s">
        <v>89</v>
      </c>
      <c r="BR622">
        <v>7.6897874641743913</v>
      </c>
      <c r="BS622">
        <v>7.6897874641743913</v>
      </c>
      <c r="BT622">
        <v>7.6897874641743913</v>
      </c>
      <c r="BU622" t="s">
        <v>89</v>
      </c>
      <c r="BV622">
        <v>7.7965770881595814E-2</v>
      </c>
      <c r="BW622">
        <v>119.0557861651601</v>
      </c>
      <c r="BX622">
        <v>2029.8432178568059</v>
      </c>
      <c r="BY622">
        <v>0.75594813909462177</v>
      </c>
      <c r="BZ622">
        <v>0.75594813909462177</v>
      </c>
      <c r="CA622">
        <v>0.75594813909462177</v>
      </c>
      <c r="CB622" t="s">
        <v>89</v>
      </c>
      <c r="CC622" t="s">
        <v>90</v>
      </c>
      <c r="CD622">
        <v>9.792240001738918</v>
      </c>
      <c r="CE622">
        <v>9.792240001738918</v>
      </c>
      <c r="CF622">
        <v>9.792240001738918</v>
      </c>
      <c r="CG622" t="s">
        <v>89</v>
      </c>
      <c r="CH622" t="s">
        <v>91</v>
      </c>
      <c r="CI622">
        <v>0.61420786301438024</v>
      </c>
      <c r="CJ622">
        <v>7.9561950014128708</v>
      </c>
      <c r="CK622">
        <v>7.7198693961788065E-2</v>
      </c>
      <c r="CL622">
        <v>5.4332077255199493</v>
      </c>
      <c r="CM622">
        <v>7</v>
      </c>
      <c r="CN622">
        <v>0.74421316876348143</v>
      </c>
      <c r="CO622">
        <v>0.75868880236574077</v>
      </c>
      <c r="CP622">
        <v>9.7398152158109994</v>
      </c>
      <c r="CQ622">
        <v>8.4691019190135073</v>
      </c>
      <c r="CR622">
        <v>9.7922400017389144</v>
      </c>
      <c r="CS622">
        <v>9.792240001738918</v>
      </c>
      <c r="CT622">
        <v>3.5527136788005009E-15</v>
      </c>
      <c r="CU622">
        <v>-3.6280908945957258E-14</v>
      </c>
    </row>
    <row r="623" spans="1:99" x14ac:dyDescent="0.3">
      <c r="A623" t="s">
        <v>1157</v>
      </c>
      <c r="B623" t="s">
        <v>905</v>
      </c>
      <c r="C623" t="s">
        <v>3382</v>
      </c>
      <c r="D623" t="s">
        <v>129</v>
      </c>
      <c r="E623">
        <v>2.5000000000000001E-2</v>
      </c>
      <c r="F623">
        <v>0.25</v>
      </c>
      <c r="G623">
        <v>2.4439239306705839E-2</v>
      </c>
      <c r="H623">
        <v>70</v>
      </c>
      <c r="I623">
        <v>112</v>
      </c>
      <c r="J623">
        <v>3</v>
      </c>
      <c r="K623">
        <v>102.8229829065433</v>
      </c>
      <c r="L623">
        <v>102.8108475040469</v>
      </c>
      <c r="M623">
        <v>132.40589904517401</v>
      </c>
      <c r="N623">
        <v>132.41999420883869</v>
      </c>
      <c r="O623">
        <v>132.40589904517401</v>
      </c>
      <c r="P623">
        <v>132.41999420883869</v>
      </c>
      <c r="Q623">
        <v>132.40589904517401</v>
      </c>
      <c r="R623" s="2">
        <v>102.8229829065433</v>
      </c>
      <c r="S623">
        <v>3</v>
      </c>
      <c r="T623">
        <v>2.25</v>
      </c>
      <c r="U623">
        <v>0.5</v>
      </c>
      <c r="V623">
        <v>10.95</v>
      </c>
      <c r="W623">
        <v>0.14058666666666669</v>
      </c>
      <c r="Y623" t="s">
        <v>84</v>
      </c>
      <c r="AA623">
        <v>4</v>
      </c>
      <c r="AB623">
        <v>270</v>
      </c>
      <c r="AC623" t="s">
        <v>1158</v>
      </c>
      <c r="AD623" t="s">
        <v>87</v>
      </c>
      <c r="AE623" t="s">
        <v>87</v>
      </c>
      <c r="AF623" t="s">
        <v>131</v>
      </c>
      <c r="AG623" t="b">
        <v>1</v>
      </c>
      <c r="AH623">
        <v>2.5000000000000001E-2</v>
      </c>
      <c r="AI623">
        <v>7.5191185763783391E-2</v>
      </c>
      <c r="AJ623">
        <v>4</v>
      </c>
      <c r="AL623">
        <v>7.8364682656454772</v>
      </c>
      <c r="AM623">
        <v>8.0274662045455614</v>
      </c>
      <c r="AN623">
        <v>8.0258155626078551</v>
      </c>
      <c r="AO623">
        <v>7.8364682656454772</v>
      </c>
      <c r="AP623">
        <v>0.62558635067457657</v>
      </c>
      <c r="AQ623">
        <v>0.63013950408731767</v>
      </c>
      <c r="AR623">
        <v>434.24275978620142</v>
      </c>
      <c r="AS623">
        <v>5294.5904327282406</v>
      </c>
      <c r="AT623">
        <v>0.62177202478386506</v>
      </c>
      <c r="AU623">
        <v>7.5810779559791461</v>
      </c>
      <c r="AV623">
        <v>7.3422744646499956</v>
      </c>
      <c r="AW623">
        <v>7.4541087454778534</v>
      </c>
      <c r="AX623">
        <v>29.369097858599989</v>
      </c>
      <c r="AY623">
        <v>29.81643498191141</v>
      </c>
      <c r="AZ623">
        <v>0.6274063593354724</v>
      </c>
      <c r="BA623">
        <v>0.63013950408731767</v>
      </c>
      <c r="BB623">
        <v>3.6825247158559469</v>
      </c>
      <c r="BC623">
        <v>3.6825247158559469</v>
      </c>
      <c r="BD623" t="b">
        <v>1</v>
      </c>
      <c r="BE623" t="b">
        <v>1</v>
      </c>
      <c r="BH623">
        <v>434.24258578317068</v>
      </c>
      <c r="BI623">
        <v>5294.5665371959167</v>
      </c>
      <c r="BJ623">
        <v>0.62177227393081713</v>
      </c>
      <c r="BK623">
        <v>0.62177227393081713</v>
      </c>
      <c r="BL623">
        <v>0.62177227393081713</v>
      </c>
      <c r="BM623" t="s">
        <v>89</v>
      </c>
      <c r="BN623">
        <v>7.5810498165974698</v>
      </c>
      <c r="BO623">
        <v>7.5810498165974698</v>
      </c>
      <c r="BP623">
        <v>7.5810498165974698</v>
      </c>
      <c r="BQ623" t="s">
        <v>89</v>
      </c>
      <c r="BR623">
        <v>8.252553777386872</v>
      </c>
      <c r="BS623">
        <v>8.252553777386872</v>
      </c>
      <c r="BT623">
        <v>8.252553777386872</v>
      </c>
      <c r="BU623" t="s">
        <v>89</v>
      </c>
      <c r="BV623">
        <v>7.5343013896444794E-2</v>
      </c>
      <c r="BW623">
        <v>107.44491868502909</v>
      </c>
      <c r="BX623">
        <v>5661.2891036390174</v>
      </c>
      <c r="BY623">
        <v>2.5129154854823361</v>
      </c>
      <c r="BZ623">
        <v>2.5129154854823361</v>
      </c>
      <c r="CA623">
        <v>2.5129154854823361</v>
      </c>
      <c r="CB623" t="s">
        <v>89</v>
      </c>
      <c r="CC623" t="s">
        <v>90</v>
      </c>
      <c r="CD623">
        <v>102.8229829065433</v>
      </c>
      <c r="CE623">
        <v>102.8229829065433</v>
      </c>
      <c r="CF623">
        <v>102.8229829065433</v>
      </c>
      <c r="CG623" t="s">
        <v>89</v>
      </c>
      <c r="CH623" t="s">
        <v>91</v>
      </c>
      <c r="CI623">
        <v>0.62822887137058403</v>
      </c>
      <c r="CJ623">
        <v>25.705745726635829</v>
      </c>
      <c r="CK623">
        <v>2.4439239306705839E-2</v>
      </c>
      <c r="CL623">
        <v>1.5673009901368951</v>
      </c>
      <c r="CM623">
        <v>21</v>
      </c>
      <c r="CN623">
        <v>2.5023454026983059</v>
      </c>
      <c r="CO623">
        <v>2.5205580163492711</v>
      </c>
      <c r="CP623">
        <v>32.109864818182253</v>
      </c>
      <c r="CQ623">
        <v>31.345873062581909</v>
      </c>
      <c r="CR623">
        <v>102.8229829065433</v>
      </c>
      <c r="CS623">
        <v>102.8229829065433</v>
      </c>
      <c r="CT623">
        <v>1.4210854715202001E-14</v>
      </c>
      <c r="CU623">
        <v>1.382069875187182E-14</v>
      </c>
    </row>
    <row r="624" spans="1:99" x14ac:dyDescent="0.3">
      <c r="A624" t="s">
        <v>1159</v>
      </c>
      <c r="B624" t="s">
        <v>905</v>
      </c>
      <c r="C624" t="s">
        <v>3382</v>
      </c>
      <c r="D624" t="s">
        <v>129</v>
      </c>
      <c r="E624">
        <v>2.5000000000000001E-2</v>
      </c>
      <c r="F624">
        <v>0.4375</v>
      </c>
      <c r="G624">
        <v>2.4439239306705818E-2</v>
      </c>
      <c r="H624">
        <v>70</v>
      </c>
      <c r="I624">
        <v>112</v>
      </c>
      <c r="J624">
        <v>3</v>
      </c>
      <c r="K624">
        <v>58.755990232310509</v>
      </c>
      <c r="L624">
        <v>58.749055716598249</v>
      </c>
      <c r="M624">
        <v>75.660513740099475</v>
      </c>
      <c r="N624">
        <v>75.668568119336442</v>
      </c>
      <c r="O624">
        <v>75.660513740099475</v>
      </c>
      <c r="P624">
        <v>75.668568119336442</v>
      </c>
      <c r="Q624">
        <v>75.660513740099475</v>
      </c>
      <c r="R624" s="2">
        <v>58.755990232310509</v>
      </c>
      <c r="S624">
        <v>3</v>
      </c>
      <c r="T624">
        <v>2.25</v>
      </c>
      <c r="U624">
        <v>0.5</v>
      </c>
      <c r="V624">
        <v>10.95</v>
      </c>
      <c r="W624">
        <v>0.14058666666666669</v>
      </c>
      <c r="Y624" t="s">
        <v>84</v>
      </c>
      <c r="AA624">
        <v>4</v>
      </c>
      <c r="AB624">
        <v>270</v>
      </c>
      <c r="AC624" t="s">
        <v>1160</v>
      </c>
      <c r="AD624" t="s">
        <v>87</v>
      </c>
      <c r="AE624" t="s">
        <v>87</v>
      </c>
      <c r="AF624" t="s">
        <v>131</v>
      </c>
      <c r="AG624" t="b">
        <v>1</v>
      </c>
      <c r="AH624">
        <v>2.5000000000000001E-2</v>
      </c>
      <c r="AI624">
        <v>7.5191185763783391E-2</v>
      </c>
      <c r="AJ624">
        <v>4</v>
      </c>
      <c r="AL624">
        <v>7.8364682656454772</v>
      </c>
      <c r="AM624">
        <v>8.0274662045455614</v>
      </c>
      <c r="AN624">
        <v>8.0258155626078551</v>
      </c>
      <c r="AO624">
        <v>7.8364682656454772</v>
      </c>
      <c r="AP624">
        <v>0.62558635067457657</v>
      </c>
      <c r="AQ624">
        <v>0.63013950408731767</v>
      </c>
      <c r="AR624">
        <v>434.24275978620142</v>
      </c>
      <c r="AS624">
        <v>5294.5904327282406</v>
      </c>
      <c r="AT624">
        <v>0.62177202478386506</v>
      </c>
      <c r="AU624">
        <v>7.5810779559791461</v>
      </c>
      <c r="AV624">
        <v>7.342274464649968</v>
      </c>
      <c r="AW624">
        <v>7.4541087454778321</v>
      </c>
      <c r="AX624">
        <v>16.78234163348564</v>
      </c>
      <c r="AY624">
        <v>17.037962846806469</v>
      </c>
      <c r="AZ624">
        <v>0.62740635933547217</v>
      </c>
      <c r="BA624">
        <v>0.63013950408731767</v>
      </c>
      <c r="BB624">
        <v>6.444418252747897</v>
      </c>
      <c r="BC624">
        <v>6.444418252747897</v>
      </c>
      <c r="BD624" t="b">
        <v>1</v>
      </c>
      <c r="BE624" t="b">
        <v>1</v>
      </c>
      <c r="BH624">
        <v>434.24258578317068</v>
      </c>
      <c r="BI624">
        <v>5294.5665371959167</v>
      </c>
      <c r="BJ624">
        <v>0.62177227393081713</v>
      </c>
      <c r="BK624">
        <v>0.62177227393081713</v>
      </c>
      <c r="BL624">
        <v>0.62177227393081713</v>
      </c>
      <c r="BM624" t="s">
        <v>89</v>
      </c>
      <c r="BN624">
        <v>7.5810498165974698</v>
      </c>
      <c r="BO624">
        <v>7.5810498165974698</v>
      </c>
      <c r="BP624">
        <v>7.5810498165974698</v>
      </c>
      <c r="BQ624" t="s">
        <v>89</v>
      </c>
      <c r="BR624">
        <v>8.252553777386872</v>
      </c>
      <c r="BS624">
        <v>8.252553777386872</v>
      </c>
      <c r="BT624">
        <v>8.252553777386872</v>
      </c>
      <c r="BU624" t="s">
        <v>89</v>
      </c>
      <c r="BV624">
        <v>7.5343013896444794E-2</v>
      </c>
      <c r="BW624">
        <v>188.0286076988009</v>
      </c>
      <c r="BX624">
        <v>9907.2559313682759</v>
      </c>
      <c r="BY624">
        <v>1.4359517059899061</v>
      </c>
      <c r="BZ624">
        <v>1.4359517059899061</v>
      </c>
      <c r="CA624">
        <v>1.4359517059899061</v>
      </c>
      <c r="CB624" t="s">
        <v>89</v>
      </c>
      <c r="CC624" t="s">
        <v>90</v>
      </c>
      <c r="CD624">
        <v>58.755990232310509</v>
      </c>
      <c r="CE624">
        <v>58.755990232310509</v>
      </c>
      <c r="CF624">
        <v>58.755990232310509</v>
      </c>
      <c r="CG624" t="s">
        <v>89</v>
      </c>
      <c r="CH624" t="s">
        <v>91</v>
      </c>
      <c r="CI624">
        <v>0.62822887137058403</v>
      </c>
      <c r="CJ624">
        <v>25.70574572663585</v>
      </c>
      <c r="CK624">
        <v>2.4439239306705818E-2</v>
      </c>
      <c r="CL624">
        <v>2.742776732739566</v>
      </c>
      <c r="CM624">
        <v>21</v>
      </c>
      <c r="CN624">
        <v>1.429911658684746</v>
      </c>
      <c r="CO624">
        <v>1.4403188664852971</v>
      </c>
      <c r="CP624">
        <v>18.348494181818431</v>
      </c>
      <c r="CQ624">
        <v>17.911927464332521</v>
      </c>
      <c r="CR624">
        <v>58.755990232310509</v>
      </c>
      <c r="CS624">
        <v>58.755990232310509</v>
      </c>
      <c r="CT624">
        <v>0</v>
      </c>
      <c r="CU624">
        <v>0</v>
      </c>
    </row>
    <row r="625" spans="1:99" x14ac:dyDescent="0.3">
      <c r="A625" t="s">
        <v>1161</v>
      </c>
      <c r="B625" t="s">
        <v>905</v>
      </c>
      <c r="C625" t="s">
        <v>3382</v>
      </c>
      <c r="D625" t="s">
        <v>129</v>
      </c>
      <c r="E625">
        <v>2.5000000000000001E-2</v>
      </c>
      <c r="F625">
        <v>0.8125</v>
      </c>
      <c r="G625">
        <v>2.4439239306705818E-2</v>
      </c>
      <c r="H625">
        <v>70</v>
      </c>
      <c r="I625">
        <v>112</v>
      </c>
      <c r="J625">
        <v>3</v>
      </c>
      <c r="K625">
        <v>31.637840894321041</v>
      </c>
      <c r="L625">
        <v>31.634106924322129</v>
      </c>
      <c r="M625">
        <v>40.740276629284317</v>
      </c>
      <c r="N625">
        <v>40.744613602719618</v>
      </c>
      <c r="O625">
        <v>40.740276629284317</v>
      </c>
      <c r="P625">
        <v>40.744613602719618</v>
      </c>
      <c r="Q625">
        <v>40.740276629284317</v>
      </c>
      <c r="R625" s="2">
        <v>31.637840894321041</v>
      </c>
      <c r="S625">
        <v>3</v>
      </c>
      <c r="T625">
        <v>2.25</v>
      </c>
      <c r="U625">
        <v>0.5</v>
      </c>
      <c r="V625">
        <v>10.95</v>
      </c>
      <c r="W625">
        <v>0.14058666666666669</v>
      </c>
      <c r="Y625" t="s">
        <v>84</v>
      </c>
      <c r="AA625">
        <v>4</v>
      </c>
      <c r="AB625">
        <v>270</v>
      </c>
      <c r="AC625" t="s">
        <v>1162</v>
      </c>
      <c r="AD625" t="s">
        <v>87</v>
      </c>
      <c r="AE625" t="s">
        <v>87</v>
      </c>
      <c r="AF625" t="s">
        <v>131</v>
      </c>
      <c r="AG625" t="b">
        <v>1</v>
      </c>
      <c r="AH625">
        <v>2.5000000000000001E-2</v>
      </c>
      <c r="AI625">
        <v>7.5191185763783391E-2</v>
      </c>
      <c r="AJ625">
        <v>4</v>
      </c>
      <c r="AL625">
        <v>7.8364682656454772</v>
      </c>
      <c r="AM625">
        <v>8.0274662045455614</v>
      </c>
      <c r="AN625">
        <v>8.0258155626078551</v>
      </c>
      <c r="AO625">
        <v>7.8364682656454772</v>
      </c>
      <c r="AP625">
        <v>0.62558635067457657</v>
      </c>
      <c r="AQ625">
        <v>0.63013950408731767</v>
      </c>
      <c r="AR625">
        <v>434.24275978620142</v>
      </c>
      <c r="AS625">
        <v>5294.5904327282406</v>
      </c>
      <c r="AT625">
        <v>0.62177202478386506</v>
      </c>
      <c r="AU625">
        <v>7.5810779559791461</v>
      </c>
      <c r="AV625">
        <v>7.3422744646499787</v>
      </c>
      <c r="AW625">
        <v>7.4541087454778427</v>
      </c>
      <c r="AX625">
        <v>9.0366454949538202</v>
      </c>
      <c r="AY625">
        <v>9.1742876867419607</v>
      </c>
      <c r="AZ625">
        <v>0.62740635933547217</v>
      </c>
      <c r="BA625">
        <v>0.63013950408731767</v>
      </c>
      <c r="BB625">
        <v>11.96820532653182</v>
      </c>
      <c r="BC625">
        <v>11.96820532653182</v>
      </c>
      <c r="BD625" t="b">
        <v>1</v>
      </c>
      <c r="BE625" t="b">
        <v>1</v>
      </c>
      <c r="BH625">
        <v>434.24258578317068</v>
      </c>
      <c r="BI625">
        <v>5294.5665371959167</v>
      </c>
      <c r="BJ625">
        <v>0.62177227393081713</v>
      </c>
      <c r="BK625">
        <v>0.62177227393081713</v>
      </c>
      <c r="BL625">
        <v>0.62177227393081713</v>
      </c>
      <c r="BM625" t="s">
        <v>89</v>
      </c>
      <c r="BN625">
        <v>7.5810498165974698</v>
      </c>
      <c r="BO625">
        <v>7.5810498165974698</v>
      </c>
      <c r="BP625">
        <v>7.5810498165974698</v>
      </c>
      <c r="BQ625" t="s">
        <v>89</v>
      </c>
      <c r="BR625">
        <v>8.252553777386872</v>
      </c>
      <c r="BS625">
        <v>8.252553777386872</v>
      </c>
      <c r="BT625">
        <v>8.252553777386872</v>
      </c>
      <c r="BU625" t="s">
        <v>89</v>
      </c>
      <c r="BV625">
        <v>7.5343013896444794E-2</v>
      </c>
      <c r="BW625">
        <v>349.19598572634459</v>
      </c>
      <c r="BX625">
        <v>18399.1895868268</v>
      </c>
      <c r="BY625">
        <v>0.77320476476379563</v>
      </c>
      <c r="BZ625">
        <v>0.77320476476379563</v>
      </c>
      <c r="CA625">
        <v>0.77320476476379563</v>
      </c>
      <c r="CB625" t="s">
        <v>89</v>
      </c>
      <c r="CC625" t="s">
        <v>90</v>
      </c>
      <c r="CD625">
        <v>31.63784089432103</v>
      </c>
      <c r="CE625">
        <v>31.63784089432103</v>
      </c>
      <c r="CF625">
        <v>31.63784089432103</v>
      </c>
      <c r="CG625" t="s">
        <v>89</v>
      </c>
      <c r="CH625" t="s">
        <v>91</v>
      </c>
      <c r="CI625">
        <v>0.62822887137058392</v>
      </c>
      <c r="CJ625">
        <v>25.70574572663584</v>
      </c>
      <c r="CK625">
        <v>2.4439239306705829E-2</v>
      </c>
      <c r="CL625">
        <v>5.0937282179449097</v>
      </c>
      <c r="CM625">
        <v>21</v>
      </c>
      <c r="CN625">
        <v>0.7699524315994789</v>
      </c>
      <c r="CO625">
        <v>0.77555631272285253</v>
      </c>
      <c r="CP625">
        <v>9.8799584055945378</v>
      </c>
      <c r="CQ625">
        <v>9.6448840192559722</v>
      </c>
      <c r="CR625">
        <v>31.637840894321041</v>
      </c>
      <c r="CS625">
        <v>31.63784089432103</v>
      </c>
      <c r="CT625">
        <v>1.06581410364015E-14</v>
      </c>
      <c r="CU625">
        <v>3.368795320768754E-14</v>
      </c>
    </row>
    <row r="626" spans="1:99" x14ac:dyDescent="0.3">
      <c r="A626" t="s">
        <v>1163</v>
      </c>
      <c r="B626" t="s">
        <v>905</v>
      </c>
      <c r="C626" t="s">
        <v>3382</v>
      </c>
      <c r="D626" t="s">
        <v>129</v>
      </c>
      <c r="E626">
        <v>0.1</v>
      </c>
      <c r="F626">
        <v>0.25</v>
      </c>
      <c r="G626">
        <v>7.2332346736813033E-2</v>
      </c>
      <c r="H626">
        <v>70</v>
      </c>
      <c r="I626">
        <v>112</v>
      </c>
      <c r="J626">
        <v>3</v>
      </c>
      <c r="K626">
        <v>35.059738585830353</v>
      </c>
      <c r="L626">
        <v>35.059637947946577</v>
      </c>
      <c r="M626">
        <v>56.754844029523248</v>
      </c>
      <c r="N626">
        <v>56.755434129155901</v>
      </c>
      <c r="O626">
        <v>56.754844029523248</v>
      </c>
      <c r="P626">
        <v>56.755434129155901</v>
      </c>
      <c r="Q626">
        <v>56.754844029523248</v>
      </c>
      <c r="R626" s="2">
        <v>35.059738585830353</v>
      </c>
      <c r="S626">
        <v>3</v>
      </c>
      <c r="T626">
        <v>2.25</v>
      </c>
      <c r="U626">
        <v>0.5</v>
      </c>
      <c r="V626">
        <v>10.95</v>
      </c>
      <c r="W626">
        <v>0.14058666666666669</v>
      </c>
      <c r="Y626" t="s">
        <v>84</v>
      </c>
      <c r="AA626">
        <v>4</v>
      </c>
      <c r="AB626">
        <v>270</v>
      </c>
      <c r="AC626" t="s">
        <v>1164</v>
      </c>
      <c r="AD626" t="s">
        <v>87</v>
      </c>
      <c r="AE626" t="s">
        <v>87</v>
      </c>
      <c r="AF626" t="s">
        <v>131</v>
      </c>
      <c r="AG626" t="b">
        <v>0</v>
      </c>
      <c r="AH626">
        <v>0.1</v>
      </c>
      <c r="AI626">
        <v>7.5191185763783391E-2</v>
      </c>
      <c r="AJ626">
        <v>4</v>
      </c>
      <c r="AL626">
        <v>7.8364682656454772</v>
      </c>
      <c r="AM626">
        <v>8.5066203926159751</v>
      </c>
      <c r="AN626">
        <v>8.0258155626078551</v>
      </c>
      <c r="AO626">
        <v>7.8364682656454772</v>
      </c>
      <c r="AP626">
        <v>0.62558635067457657</v>
      </c>
      <c r="AQ626">
        <v>0.63962287416317576</v>
      </c>
      <c r="AR626">
        <v>434.24275978620142</v>
      </c>
      <c r="AS626">
        <v>5294.5904327282406</v>
      </c>
      <c r="AT626">
        <v>0.62177202478386506</v>
      </c>
      <c r="AU626">
        <v>7.5810779559791461</v>
      </c>
      <c r="AV626">
        <v>8.7648572208107733</v>
      </c>
      <c r="AW626">
        <v>8.8428331585935389</v>
      </c>
      <c r="AX626">
        <v>35.059428883243093</v>
      </c>
      <c r="AY626">
        <v>35.371332634374163</v>
      </c>
      <c r="AZ626">
        <v>0.63398269159434451</v>
      </c>
      <c r="BA626">
        <v>0.63962287416317576</v>
      </c>
      <c r="BB626">
        <v>20.36203751491502</v>
      </c>
      <c r="BC626">
        <v>20.36203751491502</v>
      </c>
      <c r="BD626" t="b">
        <v>0</v>
      </c>
      <c r="BE626" t="b">
        <v>0</v>
      </c>
      <c r="BH626">
        <v>434.24258578317068</v>
      </c>
      <c r="BI626">
        <v>5294.5665371959167</v>
      </c>
      <c r="BJ626">
        <v>0.62177227393081713</v>
      </c>
      <c r="BK626">
        <v>0.62177227393081713</v>
      </c>
      <c r="BL626">
        <v>0.62177227393081713</v>
      </c>
      <c r="BM626" t="s">
        <v>89</v>
      </c>
      <c r="BN626">
        <v>7.5810498165974698</v>
      </c>
      <c r="BO626">
        <v>7.5810498165974698</v>
      </c>
      <c r="BP626">
        <v>7.5810498165974698</v>
      </c>
      <c r="BQ626" t="s">
        <v>89</v>
      </c>
      <c r="BR626">
        <v>8.252553777386872</v>
      </c>
      <c r="BS626">
        <v>8.252553777386872</v>
      </c>
      <c r="BT626">
        <v>8.252553777386872</v>
      </c>
      <c r="BU626" t="s">
        <v>89</v>
      </c>
      <c r="BV626">
        <v>7.5343013896444794E-2</v>
      </c>
      <c r="BW626">
        <v>106.4688431231575</v>
      </c>
      <c r="BX626">
        <v>2382.7816151986599</v>
      </c>
      <c r="BY626">
        <v>2.5359531678923042</v>
      </c>
      <c r="BZ626">
        <v>2.5359531678923042</v>
      </c>
      <c r="CA626">
        <v>2.5359531678923042</v>
      </c>
      <c r="CB626" t="s">
        <v>89</v>
      </c>
      <c r="CC626" t="s">
        <v>90</v>
      </c>
      <c r="CD626">
        <v>35.059738585830353</v>
      </c>
      <c r="CE626">
        <v>35.059738585830353</v>
      </c>
      <c r="CF626">
        <v>35.059738585830353</v>
      </c>
      <c r="CG626" t="s">
        <v>89</v>
      </c>
      <c r="CH626" t="s">
        <v>91</v>
      </c>
      <c r="CI626">
        <v>0.63398829197307593</v>
      </c>
      <c r="CJ626">
        <v>8.7649346464575864</v>
      </c>
      <c r="CK626">
        <v>7.2332346736813033E-2</v>
      </c>
      <c r="CL626">
        <v>3.506432044666643</v>
      </c>
      <c r="CM626">
        <v>10</v>
      </c>
      <c r="CN626">
        <v>2.5023454026983059</v>
      </c>
      <c r="CO626">
        <v>2.558491496652703</v>
      </c>
      <c r="CP626">
        <v>34.026481570463901</v>
      </c>
      <c r="CQ626">
        <v>31.345873062581909</v>
      </c>
      <c r="CR626">
        <v>35.059738585830353</v>
      </c>
      <c r="CS626">
        <v>35.059738585830353</v>
      </c>
      <c r="CT626">
        <v>0</v>
      </c>
      <c r="CU626">
        <v>0</v>
      </c>
    </row>
    <row r="627" spans="1:99" x14ac:dyDescent="0.3">
      <c r="A627" t="s">
        <v>1165</v>
      </c>
      <c r="B627" t="s">
        <v>905</v>
      </c>
      <c r="C627" t="s">
        <v>3382</v>
      </c>
      <c r="D627" t="s">
        <v>129</v>
      </c>
      <c r="E627">
        <v>0.1</v>
      </c>
      <c r="F627">
        <v>0.4375</v>
      </c>
      <c r="G627">
        <v>7.2332346736813088E-2</v>
      </c>
      <c r="H627">
        <v>70</v>
      </c>
      <c r="I627">
        <v>112</v>
      </c>
      <c r="J627">
        <v>3</v>
      </c>
      <c r="K627">
        <v>20.034136334760181</v>
      </c>
      <c r="L627">
        <v>20.034078827398019</v>
      </c>
      <c r="M627">
        <v>32.431339445441857</v>
      </c>
      <c r="N627">
        <v>32.431676645231938</v>
      </c>
      <c r="O627">
        <v>32.431339445441857</v>
      </c>
      <c r="P627">
        <v>32.431676645231938</v>
      </c>
      <c r="Q627">
        <v>32.431339445441857</v>
      </c>
      <c r="R627" s="2">
        <v>20.034136334760181</v>
      </c>
      <c r="S627">
        <v>3</v>
      </c>
      <c r="T627">
        <v>2.25</v>
      </c>
      <c r="U627">
        <v>0.5</v>
      </c>
      <c r="V627">
        <v>10.95</v>
      </c>
      <c r="W627">
        <v>0.14058666666666669</v>
      </c>
      <c r="Y627" t="s">
        <v>84</v>
      </c>
      <c r="AA627">
        <v>4</v>
      </c>
      <c r="AB627">
        <v>270</v>
      </c>
      <c r="AC627" t="s">
        <v>1166</v>
      </c>
      <c r="AD627" t="s">
        <v>87</v>
      </c>
      <c r="AE627" t="s">
        <v>87</v>
      </c>
      <c r="AF627" t="s">
        <v>131</v>
      </c>
      <c r="AG627" t="b">
        <v>0</v>
      </c>
      <c r="AH627">
        <v>0.1</v>
      </c>
      <c r="AI627">
        <v>7.5191185763783391E-2</v>
      </c>
      <c r="AJ627">
        <v>4</v>
      </c>
      <c r="AL627">
        <v>7.8364682656454772</v>
      </c>
      <c r="AM627">
        <v>8.5066203926159751</v>
      </c>
      <c r="AN627">
        <v>8.0258155626078551</v>
      </c>
      <c r="AO627">
        <v>7.8364682656454772</v>
      </c>
      <c r="AP627">
        <v>0.62558635067457657</v>
      </c>
      <c r="AQ627">
        <v>0.63962287416317576</v>
      </c>
      <c r="AR627">
        <v>434.24275978620142</v>
      </c>
      <c r="AS627">
        <v>5294.5904327282406</v>
      </c>
      <c r="AT627">
        <v>0.62177202478386506</v>
      </c>
      <c r="AU627">
        <v>7.5810779559791461</v>
      </c>
      <c r="AV627">
        <v>8.7648572208107769</v>
      </c>
      <c r="AW627">
        <v>8.8428331585935425</v>
      </c>
      <c r="AX627">
        <v>20.033959361853199</v>
      </c>
      <c r="AY627">
        <v>20.212190076785241</v>
      </c>
      <c r="AZ627">
        <v>0.63398269159434451</v>
      </c>
      <c r="BA627">
        <v>0.63962287416317576</v>
      </c>
      <c r="BB627">
        <v>35.633565651101129</v>
      </c>
      <c r="BC627">
        <v>35.633565651101129</v>
      </c>
      <c r="BD627" t="b">
        <v>0</v>
      </c>
      <c r="BE627" t="b">
        <v>0</v>
      </c>
      <c r="BH627">
        <v>434.24258578317068</v>
      </c>
      <c r="BI627">
        <v>5294.5665371959167</v>
      </c>
      <c r="BJ627">
        <v>0.62177227393081713</v>
      </c>
      <c r="BK627">
        <v>0.62177227393081713</v>
      </c>
      <c r="BL627">
        <v>0.62177227393081713</v>
      </c>
      <c r="BM627" t="s">
        <v>89</v>
      </c>
      <c r="BN627">
        <v>7.5810498165974698</v>
      </c>
      <c r="BO627">
        <v>7.5810498165974698</v>
      </c>
      <c r="BP627">
        <v>7.5810498165974698</v>
      </c>
      <c r="BQ627" t="s">
        <v>89</v>
      </c>
      <c r="BR627">
        <v>8.252553777386872</v>
      </c>
      <c r="BS627">
        <v>8.252553777386872</v>
      </c>
      <c r="BT627">
        <v>8.252553777386872</v>
      </c>
      <c r="BU627" t="s">
        <v>89</v>
      </c>
      <c r="BV627">
        <v>7.5343013896444794E-2</v>
      </c>
      <c r="BW627">
        <v>186.32047546552559</v>
      </c>
      <c r="BX627">
        <v>4169.8678265976559</v>
      </c>
      <c r="BY627">
        <v>1.449116095938459</v>
      </c>
      <c r="BZ627">
        <v>1.449116095938459</v>
      </c>
      <c r="CA627">
        <v>1.449116095938459</v>
      </c>
      <c r="CB627" t="s">
        <v>89</v>
      </c>
      <c r="CC627" t="s">
        <v>90</v>
      </c>
      <c r="CD627">
        <v>20.034136334760181</v>
      </c>
      <c r="CE627">
        <v>20.034136334760181</v>
      </c>
      <c r="CF627">
        <v>20.034136334760181</v>
      </c>
      <c r="CG627" t="s">
        <v>89</v>
      </c>
      <c r="CH627" t="s">
        <v>91</v>
      </c>
      <c r="CI627">
        <v>0.63398829197307593</v>
      </c>
      <c r="CJ627">
        <v>8.764934646457581</v>
      </c>
      <c r="CK627">
        <v>7.2332346736813088E-2</v>
      </c>
      <c r="CL627">
        <v>6.1362560781666247</v>
      </c>
      <c r="CM627">
        <v>10</v>
      </c>
      <c r="CN627">
        <v>1.429911658684746</v>
      </c>
      <c r="CO627">
        <v>1.4619951409444021</v>
      </c>
      <c r="CP627">
        <v>19.4437037545508</v>
      </c>
      <c r="CQ627">
        <v>17.911927464332521</v>
      </c>
      <c r="CR627">
        <v>20.034136334760181</v>
      </c>
      <c r="CS627">
        <v>20.034136334760181</v>
      </c>
      <c r="CT627">
        <v>3.5527136788005009E-15</v>
      </c>
      <c r="CU627">
        <v>1.7733300899207589E-14</v>
      </c>
    </row>
    <row r="628" spans="1:99" x14ac:dyDescent="0.3">
      <c r="A628" t="s">
        <v>1167</v>
      </c>
      <c r="B628" t="s">
        <v>905</v>
      </c>
      <c r="C628" t="s">
        <v>3382</v>
      </c>
      <c r="D628" t="s">
        <v>129</v>
      </c>
      <c r="E628">
        <v>0.1</v>
      </c>
      <c r="F628">
        <v>0.8125</v>
      </c>
      <c r="G628">
        <v>7.2332346736813033E-2</v>
      </c>
      <c r="H628">
        <v>70</v>
      </c>
      <c r="I628">
        <v>112</v>
      </c>
      <c r="J628">
        <v>3</v>
      </c>
      <c r="K628">
        <v>10.787611872563181</v>
      </c>
      <c r="L628">
        <v>10.78758090706048</v>
      </c>
      <c r="M628">
        <v>17.463028932160992</v>
      </c>
      <c r="N628">
        <v>17.463210501278731</v>
      </c>
      <c r="O628">
        <v>17.463028932160992</v>
      </c>
      <c r="P628">
        <v>17.463210501278731</v>
      </c>
      <c r="Q628">
        <v>17.463028932160992</v>
      </c>
      <c r="R628" s="2">
        <v>10.787611872563181</v>
      </c>
      <c r="S628">
        <v>3</v>
      </c>
      <c r="T628">
        <v>2.25</v>
      </c>
      <c r="U628">
        <v>0.5</v>
      </c>
      <c r="V628">
        <v>10.95</v>
      </c>
      <c r="W628">
        <v>0.14058666666666669</v>
      </c>
      <c r="Y628" t="s">
        <v>84</v>
      </c>
      <c r="AA628">
        <v>4</v>
      </c>
      <c r="AB628">
        <v>270</v>
      </c>
      <c r="AC628" t="s">
        <v>1168</v>
      </c>
      <c r="AD628" t="s">
        <v>87</v>
      </c>
      <c r="AE628" t="s">
        <v>87</v>
      </c>
      <c r="AF628" t="s">
        <v>131</v>
      </c>
      <c r="AG628" t="b">
        <v>0</v>
      </c>
      <c r="AH628">
        <v>0.1</v>
      </c>
      <c r="AI628">
        <v>7.5191185763783391E-2</v>
      </c>
      <c r="AJ628">
        <v>4</v>
      </c>
      <c r="AL628">
        <v>7.8364682656454772</v>
      </c>
      <c r="AM628">
        <v>8.5066203926159751</v>
      </c>
      <c r="AN628">
        <v>8.0258155626078551</v>
      </c>
      <c r="AO628">
        <v>7.8364682656454772</v>
      </c>
      <c r="AP628">
        <v>0.62558635067457657</v>
      </c>
      <c r="AQ628">
        <v>0.63962287416317576</v>
      </c>
      <c r="AR628">
        <v>434.24275978620142</v>
      </c>
      <c r="AS628">
        <v>5294.5904327282406</v>
      </c>
      <c r="AT628">
        <v>0.62177202478386506</v>
      </c>
      <c r="AU628">
        <v>7.5810779559791461</v>
      </c>
      <c r="AV628">
        <v>8.764857220810768</v>
      </c>
      <c r="AW628">
        <v>8.8428331585935407</v>
      </c>
      <c r="AX628">
        <v>10.78751657945941</v>
      </c>
      <c r="AY628">
        <v>10.88348696442282</v>
      </c>
      <c r="AZ628">
        <v>0.63398269159434406</v>
      </c>
      <c r="BA628">
        <v>0.63962287416317576</v>
      </c>
      <c r="BB628">
        <v>66.176621923473633</v>
      </c>
      <c r="BC628">
        <v>66.176621923473633</v>
      </c>
      <c r="BD628" t="b">
        <v>0</v>
      </c>
      <c r="BE628" t="b">
        <v>0</v>
      </c>
      <c r="BH628">
        <v>434.24258578317068</v>
      </c>
      <c r="BI628">
        <v>5294.5665371959167</v>
      </c>
      <c r="BJ628">
        <v>0.62177227393081713</v>
      </c>
      <c r="BK628">
        <v>0.62177227393081713</v>
      </c>
      <c r="BL628">
        <v>0.62177227393081713</v>
      </c>
      <c r="BM628" t="s">
        <v>89</v>
      </c>
      <c r="BN628">
        <v>7.5810498165974698</v>
      </c>
      <c r="BO628">
        <v>7.5810498165974698</v>
      </c>
      <c r="BP628">
        <v>7.5810498165974698</v>
      </c>
      <c r="BQ628" t="s">
        <v>89</v>
      </c>
      <c r="BR628">
        <v>8.252553777386872</v>
      </c>
      <c r="BS628">
        <v>8.252553777386872</v>
      </c>
      <c r="BT628">
        <v>8.252553777386872</v>
      </c>
      <c r="BU628" t="s">
        <v>89</v>
      </c>
      <c r="BV628">
        <v>7.5343013896444794E-2</v>
      </c>
      <c r="BW628">
        <v>346.02374015026192</v>
      </c>
      <c r="BX628">
        <v>7744.040249395649</v>
      </c>
      <c r="BY628">
        <v>0.78029328242840112</v>
      </c>
      <c r="BZ628">
        <v>0.78029328242840112</v>
      </c>
      <c r="CA628">
        <v>0.78029328242840112</v>
      </c>
      <c r="CB628" t="s">
        <v>89</v>
      </c>
      <c r="CC628" t="s">
        <v>90</v>
      </c>
      <c r="CD628">
        <v>10.787611872563181</v>
      </c>
      <c r="CE628">
        <v>10.787611872563181</v>
      </c>
      <c r="CF628">
        <v>10.787611872563181</v>
      </c>
      <c r="CG628" t="s">
        <v>89</v>
      </c>
      <c r="CH628" t="s">
        <v>91</v>
      </c>
      <c r="CI628">
        <v>0.63398829197307593</v>
      </c>
      <c r="CJ628">
        <v>8.7649346464575846</v>
      </c>
      <c r="CK628">
        <v>7.2332346736813047E-2</v>
      </c>
      <c r="CL628">
        <v>11.39590414516659</v>
      </c>
      <c r="CM628">
        <v>10</v>
      </c>
      <c r="CN628">
        <v>0.7699524315994789</v>
      </c>
      <c r="CO628">
        <v>0.78722815281621628</v>
      </c>
      <c r="CP628">
        <v>10.46968663706582</v>
      </c>
      <c r="CQ628">
        <v>9.6448840192559722</v>
      </c>
      <c r="CR628">
        <v>10.787611872563181</v>
      </c>
      <c r="CS628">
        <v>10.787611872563181</v>
      </c>
      <c r="CT628">
        <v>3.5527136788005009E-15</v>
      </c>
      <c r="CU628">
        <v>3.2933273098528357E-14</v>
      </c>
    </row>
    <row r="629" spans="1:99" x14ac:dyDescent="0.3">
      <c r="A629" t="s">
        <v>1169</v>
      </c>
      <c r="B629" t="s">
        <v>905</v>
      </c>
      <c r="C629" t="s">
        <v>3382</v>
      </c>
      <c r="D629" t="s">
        <v>129</v>
      </c>
      <c r="E629">
        <v>0.17499999999999999</v>
      </c>
      <c r="F629">
        <v>0.25</v>
      </c>
      <c r="G629">
        <v>7.471507770996888E-2</v>
      </c>
      <c r="H629">
        <v>28</v>
      </c>
      <c r="I629">
        <v>112</v>
      </c>
      <c r="J629">
        <v>6</v>
      </c>
      <c r="K629">
        <v>33.999035274325827</v>
      </c>
      <c r="L629">
        <v>33.998898260676768</v>
      </c>
      <c r="M629">
        <v>46.092907004395613</v>
      </c>
      <c r="N629">
        <v>46.093819053837557</v>
      </c>
      <c r="O629">
        <v>46.092907004395613</v>
      </c>
      <c r="P629">
        <v>46.093819053837557</v>
      </c>
      <c r="Q629">
        <v>46.092907004395613</v>
      </c>
      <c r="R629" s="2">
        <v>33.999035274325827</v>
      </c>
      <c r="S629">
        <v>3</v>
      </c>
      <c r="T629">
        <v>2.25</v>
      </c>
      <c r="U629">
        <v>0.5</v>
      </c>
      <c r="V629">
        <v>10.95</v>
      </c>
      <c r="W629">
        <v>0.14058666666666669</v>
      </c>
      <c r="Y629" t="s">
        <v>84</v>
      </c>
      <c r="AA629">
        <v>4</v>
      </c>
      <c r="AB629">
        <v>270</v>
      </c>
      <c r="AC629" t="s">
        <v>1170</v>
      </c>
      <c r="AD629" t="s">
        <v>87</v>
      </c>
      <c r="AE629" t="s">
        <v>87</v>
      </c>
      <c r="AF629" t="s">
        <v>131</v>
      </c>
      <c r="AG629" t="b">
        <v>0</v>
      </c>
      <c r="AH629">
        <v>0.17499999999999999</v>
      </c>
      <c r="AI629">
        <v>7.5191185763783391E-2</v>
      </c>
      <c r="AJ629">
        <v>4</v>
      </c>
      <c r="AL629">
        <v>7.8364682656454772</v>
      </c>
      <c r="AM629">
        <v>8.5066203926159751</v>
      </c>
      <c r="AN629">
        <v>8.0258155626078551</v>
      </c>
      <c r="AO629">
        <v>7.8364682656454772</v>
      </c>
      <c r="AP629">
        <v>0.62558635067457657</v>
      </c>
      <c r="AQ629">
        <v>0.63962287416317576</v>
      </c>
      <c r="AR629">
        <v>434.24275978620142</v>
      </c>
      <c r="AS629">
        <v>5294.5904327282406</v>
      </c>
      <c r="AT629">
        <v>0.62177202478386506</v>
      </c>
      <c r="AU629">
        <v>7.5810779559791461</v>
      </c>
      <c r="AV629">
        <v>8.4477248249342907</v>
      </c>
      <c r="AW629">
        <v>8.5084020006226346</v>
      </c>
      <c r="AX629">
        <v>33.790899299737163</v>
      </c>
      <c r="AY629">
        <v>34.033608002490539</v>
      </c>
      <c r="AZ629">
        <v>0.63506144071103721</v>
      </c>
      <c r="BA629">
        <v>0.63962287416317576</v>
      </c>
      <c r="BB629">
        <v>12.904721905330801</v>
      </c>
      <c r="BC629">
        <v>12.904721905330801</v>
      </c>
      <c r="BD629" t="b">
        <v>0</v>
      </c>
      <c r="BE629" t="b">
        <v>0</v>
      </c>
      <c r="BH629">
        <v>434.24258578317068</v>
      </c>
      <c r="BI629">
        <v>5294.5665371959167</v>
      </c>
      <c r="BJ629">
        <v>0.62177227393081713</v>
      </c>
      <c r="BK629">
        <v>0.62177227393081713</v>
      </c>
      <c r="BL629">
        <v>0.62177227393081713</v>
      </c>
      <c r="BM629" t="s">
        <v>89</v>
      </c>
      <c r="BN629">
        <v>7.5810498165974698</v>
      </c>
      <c r="BO629">
        <v>7.5810498165974698</v>
      </c>
      <c r="BP629">
        <v>7.5810498165974698</v>
      </c>
      <c r="BQ629" t="s">
        <v>89</v>
      </c>
      <c r="BR629">
        <v>8.252553777386872</v>
      </c>
      <c r="BS629">
        <v>8.252553777386872</v>
      </c>
      <c r="BT629">
        <v>8.252553777386872</v>
      </c>
      <c r="BU629" t="s">
        <v>89</v>
      </c>
      <c r="BV629">
        <v>7.5343013896444794E-2</v>
      </c>
      <c r="BW629">
        <v>106.2891459875038</v>
      </c>
      <c r="BX629">
        <v>1928.6266795900219</v>
      </c>
      <c r="BY629">
        <v>2.540240562585228</v>
      </c>
      <c r="BZ629">
        <v>2.540240562585228</v>
      </c>
      <c r="CA629">
        <v>2.540240562585228</v>
      </c>
      <c r="CB629" t="s">
        <v>89</v>
      </c>
      <c r="CC629" t="s">
        <v>90</v>
      </c>
      <c r="CD629">
        <v>33.999035274325827</v>
      </c>
      <c r="CE629">
        <v>33.999035274325827</v>
      </c>
      <c r="CF629">
        <v>33.999035274325827</v>
      </c>
      <c r="CG629" t="s">
        <v>89</v>
      </c>
      <c r="CH629" t="s">
        <v>91</v>
      </c>
      <c r="CI629">
        <v>0.635060140646307</v>
      </c>
      <c r="CJ629">
        <v>8.4997588185814568</v>
      </c>
      <c r="CK629">
        <v>7.4715077709968894E-2</v>
      </c>
      <c r="CL629">
        <v>4.4900034389784844</v>
      </c>
      <c r="CM629">
        <v>7</v>
      </c>
      <c r="CN629">
        <v>2.5023454026983059</v>
      </c>
      <c r="CO629">
        <v>2.558491496652703</v>
      </c>
      <c r="CP629">
        <v>34.026481570463901</v>
      </c>
      <c r="CQ629">
        <v>31.345873062581909</v>
      </c>
      <c r="CR629">
        <v>33.999035274325827</v>
      </c>
      <c r="CS629">
        <v>33.999035274325827</v>
      </c>
      <c r="CT629">
        <v>7.1054273576010019E-15</v>
      </c>
      <c r="CU629">
        <v>2.0898908749233319E-14</v>
      </c>
    </row>
    <row r="630" spans="1:99" x14ac:dyDescent="0.3">
      <c r="A630" t="s">
        <v>1171</v>
      </c>
      <c r="B630" t="s">
        <v>905</v>
      </c>
      <c r="C630" t="s">
        <v>3382</v>
      </c>
      <c r="D630" t="s">
        <v>129</v>
      </c>
      <c r="E630">
        <v>0.17499999999999999</v>
      </c>
      <c r="F630">
        <v>0.4375</v>
      </c>
      <c r="G630">
        <v>7.4715077709968894E-2</v>
      </c>
      <c r="H630">
        <v>28</v>
      </c>
      <c r="I630">
        <v>112</v>
      </c>
      <c r="J630">
        <v>6</v>
      </c>
      <c r="K630">
        <v>19.428020156757619</v>
      </c>
      <c r="L630">
        <v>19.42794186324387</v>
      </c>
      <c r="M630">
        <v>26.338804002511779</v>
      </c>
      <c r="N630">
        <v>26.339325173621472</v>
      </c>
      <c r="O630">
        <v>26.338804002511779</v>
      </c>
      <c r="P630">
        <v>26.339325173621472</v>
      </c>
      <c r="Q630">
        <v>26.338804002511779</v>
      </c>
      <c r="R630" s="2">
        <v>19.428020156757619</v>
      </c>
      <c r="S630">
        <v>3</v>
      </c>
      <c r="T630">
        <v>2.25</v>
      </c>
      <c r="U630">
        <v>0.5</v>
      </c>
      <c r="V630">
        <v>10.95</v>
      </c>
      <c r="W630">
        <v>0.14058666666666669</v>
      </c>
      <c r="Y630" t="s">
        <v>84</v>
      </c>
      <c r="AA630">
        <v>4</v>
      </c>
      <c r="AB630">
        <v>270</v>
      </c>
      <c r="AC630" t="s">
        <v>1172</v>
      </c>
      <c r="AD630" t="s">
        <v>87</v>
      </c>
      <c r="AE630" t="s">
        <v>87</v>
      </c>
      <c r="AF630" t="s">
        <v>131</v>
      </c>
      <c r="AG630" t="b">
        <v>0</v>
      </c>
      <c r="AH630">
        <v>0.17499999999999999</v>
      </c>
      <c r="AI630">
        <v>7.5191185763783391E-2</v>
      </c>
      <c r="AJ630">
        <v>4</v>
      </c>
      <c r="AL630">
        <v>7.8364682656454772</v>
      </c>
      <c r="AM630">
        <v>8.5066203926159751</v>
      </c>
      <c r="AN630">
        <v>8.0258155626078551</v>
      </c>
      <c r="AO630">
        <v>7.8364682656454772</v>
      </c>
      <c r="AP630">
        <v>0.62558635067457657</v>
      </c>
      <c r="AQ630">
        <v>0.63962287416317576</v>
      </c>
      <c r="AR630">
        <v>434.24275978620142</v>
      </c>
      <c r="AS630">
        <v>5294.5904327282406</v>
      </c>
      <c r="AT630">
        <v>0.62177202478386506</v>
      </c>
      <c r="AU630">
        <v>7.5810779559791461</v>
      </c>
      <c r="AV630">
        <v>8.4477248249342924</v>
      </c>
      <c r="AW630">
        <v>8.5084020006226329</v>
      </c>
      <c r="AX630">
        <v>19.30908531413553</v>
      </c>
      <c r="AY630">
        <v>19.447776001423161</v>
      </c>
      <c r="AZ630">
        <v>0.63506144071103743</v>
      </c>
      <c r="BA630">
        <v>0.63962287416317576</v>
      </c>
      <c r="BB630">
        <v>22.583263334328901</v>
      </c>
      <c r="BC630">
        <v>22.583263334328901</v>
      </c>
      <c r="BD630" t="b">
        <v>0</v>
      </c>
      <c r="BE630" t="b">
        <v>0</v>
      </c>
      <c r="BH630">
        <v>434.24258578317068</v>
      </c>
      <c r="BI630">
        <v>5294.5665371959167</v>
      </c>
      <c r="BJ630">
        <v>0.62177227393081713</v>
      </c>
      <c r="BK630">
        <v>0.62177227393081713</v>
      </c>
      <c r="BL630">
        <v>0.62177227393081713</v>
      </c>
      <c r="BM630" t="s">
        <v>89</v>
      </c>
      <c r="BN630">
        <v>7.5810498165974698</v>
      </c>
      <c r="BO630">
        <v>7.5810498165974698</v>
      </c>
      <c r="BP630">
        <v>7.5810498165974698</v>
      </c>
      <c r="BQ630" t="s">
        <v>89</v>
      </c>
      <c r="BR630">
        <v>8.252553777386872</v>
      </c>
      <c r="BS630">
        <v>8.252553777386872</v>
      </c>
      <c r="BT630">
        <v>8.252553777386872</v>
      </c>
      <c r="BU630" t="s">
        <v>89</v>
      </c>
      <c r="BV630">
        <v>7.5343013896444794E-2</v>
      </c>
      <c r="BW630">
        <v>186.00600547813161</v>
      </c>
      <c r="BX630">
        <v>3375.09668928254</v>
      </c>
      <c r="BY630">
        <v>1.451566035762988</v>
      </c>
      <c r="BZ630">
        <v>1.451566035762988</v>
      </c>
      <c r="CA630">
        <v>1.451566035762988</v>
      </c>
      <c r="CB630" t="s">
        <v>89</v>
      </c>
      <c r="CC630" t="s">
        <v>90</v>
      </c>
      <c r="CD630">
        <v>19.428020156757619</v>
      </c>
      <c r="CE630">
        <v>19.428020156757619</v>
      </c>
      <c r="CF630">
        <v>19.428020156757619</v>
      </c>
      <c r="CG630" t="s">
        <v>89</v>
      </c>
      <c r="CH630" t="s">
        <v>91</v>
      </c>
      <c r="CI630">
        <v>0.63506014064630711</v>
      </c>
      <c r="CJ630">
        <v>8.4997588185814585</v>
      </c>
      <c r="CK630">
        <v>7.4715077709968894E-2</v>
      </c>
      <c r="CL630">
        <v>7.8575060182123444</v>
      </c>
      <c r="CM630">
        <v>7</v>
      </c>
      <c r="CN630">
        <v>1.429911658684746</v>
      </c>
      <c r="CO630">
        <v>1.4619951409444021</v>
      </c>
      <c r="CP630">
        <v>19.4437037545508</v>
      </c>
      <c r="CQ630">
        <v>17.911927464332521</v>
      </c>
      <c r="CR630">
        <v>19.428020156757619</v>
      </c>
      <c r="CS630">
        <v>19.428020156757619</v>
      </c>
      <c r="CT630">
        <v>0</v>
      </c>
      <c r="CU630">
        <v>0</v>
      </c>
    </row>
    <row r="631" spans="1:99" x14ac:dyDescent="0.3">
      <c r="A631" t="s">
        <v>1173</v>
      </c>
      <c r="B631" t="s">
        <v>905</v>
      </c>
      <c r="C631" t="s">
        <v>3382</v>
      </c>
      <c r="D631" t="s">
        <v>129</v>
      </c>
      <c r="E631">
        <v>0.17499999999999999</v>
      </c>
      <c r="F631">
        <v>0.8125</v>
      </c>
      <c r="G631">
        <v>7.4715077709968922E-2</v>
      </c>
      <c r="H631">
        <v>28</v>
      </c>
      <c r="I631">
        <v>112</v>
      </c>
      <c r="J631">
        <v>6</v>
      </c>
      <c r="K631">
        <v>10.46124162286948</v>
      </c>
      <c r="L631">
        <v>10.46119946482361</v>
      </c>
      <c r="M631">
        <v>14.18243292442942</v>
      </c>
      <c r="N631">
        <v>14.18271355502694</v>
      </c>
      <c r="O631">
        <v>14.18243292442942</v>
      </c>
      <c r="P631">
        <v>14.18271355502694</v>
      </c>
      <c r="Q631">
        <v>14.18243292442942</v>
      </c>
      <c r="R631" s="2">
        <v>10.46124162286948</v>
      </c>
      <c r="S631">
        <v>3</v>
      </c>
      <c r="T631">
        <v>2.25</v>
      </c>
      <c r="U631">
        <v>0.5</v>
      </c>
      <c r="V631">
        <v>10.95</v>
      </c>
      <c r="W631">
        <v>0.14058666666666669</v>
      </c>
      <c r="Y631" t="s">
        <v>84</v>
      </c>
      <c r="AA631">
        <v>4</v>
      </c>
      <c r="AB631">
        <v>270</v>
      </c>
      <c r="AC631" t="s">
        <v>1174</v>
      </c>
      <c r="AD631" t="s">
        <v>87</v>
      </c>
      <c r="AE631" t="s">
        <v>87</v>
      </c>
      <c r="AF631" t="s">
        <v>131</v>
      </c>
      <c r="AG631" t="b">
        <v>0</v>
      </c>
      <c r="AH631">
        <v>0.17499999999999999</v>
      </c>
      <c r="AI631">
        <v>7.5191185763783391E-2</v>
      </c>
      <c r="AJ631">
        <v>4</v>
      </c>
      <c r="AL631">
        <v>7.8364682656454772</v>
      </c>
      <c r="AM631">
        <v>8.5066203926159751</v>
      </c>
      <c r="AN631">
        <v>8.0258155626078551</v>
      </c>
      <c r="AO631">
        <v>7.8364682656454772</v>
      </c>
      <c r="AP631">
        <v>0.62558635067457657</v>
      </c>
      <c r="AQ631">
        <v>0.63962287416317576</v>
      </c>
      <c r="AR631">
        <v>434.24275978620142</v>
      </c>
      <c r="AS631">
        <v>5294.5904327282406</v>
      </c>
      <c r="AT631">
        <v>0.62177202478386506</v>
      </c>
      <c r="AU631">
        <v>7.5810779559791461</v>
      </c>
      <c r="AV631">
        <v>8.4477248249342836</v>
      </c>
      <c r="AW631">
        <v>8.5084020006226311</v>
      </c>
      <c r="AX631">
        <v>10.3971997845345</v>
      </c>
      <c r="AY631">
        <v>10.471879385381699</v>
      </c>
      <c r="AZ631">
        <v>0.63506144071103687</v>
      </c>
      <c r="BA631">
        <v>0.63962287416317576</v>
      </c>
      <c r="BB631">
        <v>41.940346192325201</v>
      </c>
      <c r="BC631">
        <v>41.940346192325201</v>
      </c>
      <c r="BD631" t="b">
        <v>0</v>
      </c>
      <c r="BE631" t="b">
        <v>0</v>
      </c>
      <c r="BH631">
        <v>434.24258578317068</v>
      </c>
      <c r="BI631">
        <v>5294.5665371959167</v>
      </c>
      <c r="BJ631">
        <v>0.62177227393081713</v>
      </c>
      <c r="BK631">
        <v>0.62177227393081713</v>
      </c>
      <c r="BL631">
        <v>0.62177227393081713</v>
      </c>
      <c r="BM631" t="s">
        <v>89</v>
      </c>
      <c r="BN631">
        <v>7.5810498165974698</v>
      </c>
      <c r="BO631">
        <v>7.5810498165974698</v>
      </c>
      <c r="BP631">
        <v>7.5810498165974698</v>
      </c>
      <c r="BQ631" t="s">
        <v>89</v>
      </c>
      <c r="BR631">
        <v>8.252553777386872</v>
      </c>
      <c r="BS631">
        <v>8.252553777386872</v>
      </c>
      <c r="BT631">
        <v>8.252553777386872</v>
      </c>
      <c r="BU631" t="s">
        <v>89</v>
      </c>
      <c r="BV631">
        <v>7.5343013896444794E-2</v>
      </c>
      <c r="BW631">
        <v>345.43972445938738</v>
      </c>
      <c r="BX631">
        <v>6268.0367086675769</v>
      </c>
      <c r="BY631">
        <v>0.78161248079545442</v>
      </c>
      <c r="BZ631">
        <v>0.78161248079545442</v>
      </c>
      <c r="CA631">
        <v>0.78161248079545442</v>
      </c>
      <c r="CB631" t="s">
        <v>89</v>
      </c>
      <c r="CC631" t="s">
        <v>90</v>
      </c>
      <c r="CD631">
        <v>10.46124162286948</v>
      </c>
      <c r="CE631">
        <v>10.46124162286948</v>
      </c>
      <c r="CF631">
        <v>10.46124162286948</v>
      </c>
      <c r="CG631" t="s">
        <v>89</v>
      </c>
      <c r="CH631" t="s">
        <v>91</v>
      </c>
      <c r="CI631">
        <v>0.63506014064630667</v>
      </c>
      <c r="CJ631">
        <v>8.4997588185814514</v>
      </c>
      <c r="CK631">
        <v>7.4715077709968922E-2</v>
      </c>
      <c r="CL631">
        <v>14.59251117668007</v>
      </c>
      <c r="CM631">
        <v>7</v>
      </c>
      <c r="CN631">
        <v>0.7699524315994789</v>
      </c>
      <c r="CO631">
        <v>0.78722815281621628</v>
      </c>
      <c r="CP631">
        <v>10.46968663706582</v>
      </c>
      <c r="CQ631">
        <v>9.6448840192559722</v>
      </c>
      <c r="CR631">
        <v>10.46124162286948</v>
      </c>
      <c r="CS631">
        <v>10.46124162286948</v>
      </c>
      <c r="CT631">
        <v>1.7763568394002501E-15</v>
      </c>
      <c r="CU631">
        <v>-1.698036335875208E-14</v>
      </c>
    </row>
    <row r="632" spans="1:99" x14ac:dyDescent="0.3">
      <c r="A632" t="s">
        <v>1121</v>
      </c>
      <c r="B632" t="s">
        <v>905</v>
      </c>
      <c r="C632" t="s">
        <v>3382</v>
      </c>
      <c r="D632" t="s">
        <v>85</v>
      </c>
      <c r="E632">
        <v>2.5000000000000001E-2</v>
      </c>
      <c r="F632">
        <v>0.25</v>
      </c>
      <c r="G632">
        <v>2.443923930670585E-2</v>
      </c>
      <c r="H632">
        <v>70</v>
      </c>
      <c r="I632">
        <v>112</v>
      </c>
      <c r="J632">
        <v>3</v>
      </c>
      <c r="K632">
        <v>102.8229829065433</v>
      </c>
      <c r="L632">
        <v>102.81084750404681</v>
      </c>
      <c r="M632">
        <v>132.40589904517401</v>
      </c>
      <c r="N632">
        <v>132.41999420883869</v>
      </c>
      <c r="O632">
        <v>132.40589904517401</v>
      </c>
      <c r="P632">
        <v>132.41999420883869</v>
      </c>
      <c r="Q632">
        <v>132.40589904517401</v>
      </c>
      <c r="R632" s="2">
        <v>102.8229829065433</v>
      </c>
      <c r="S632">
        <v>3</v>
      </c>
      <c r="T632">
        <v>2.25</v>
      </c>
      <c r="U632">
        <v>0.5</v>
      </c>
      <c r="V632">
        <v>10.95</v>
      </c>
      <c r="W632">
        <v>0.14058666666666669</v>
      </c>
      <c r="Y632" t="s">
        <v>84</v>
      </c>
      <c r="AA632">
        <v>4</v>
      </c>
      <c r="AB632">
        <v>30</v>
      </c>
      <c r="AC632" t="s">
        <v>1122</v>
      </c>
      <c r="AD632" t="s">
        <v>87</v>
      </c>
      <c r="AE632" t="s">
        <v>87</v>
      </c>
      <c r="AF632" t="s">
        <v>88</v>
      </c>
      <c r="AG632" t="b">
        <v>1</v>
      </c>
      <c r="AH632">
        <v>2.5000000000000001E-2</v>
      </c>
      <c r="AI632">
        <v>7.5191185763783391E-2</v>
      </c>
      <c r="AJ632">
        <v>4</v>
      </c>
      <c r="AL632">
        <v>7.8364682656454772</v>
      </c>
      <c r="AM632">
        <v>8.0274662045455614</v>
      </c>
      <c r="AN632">
        <v>8.0258155626078551</v>
      </c>
      <c r="AO632">
        <v>7.8364682656454772</v>
      </c>
      <c r="AP632">
        <v>0.62558635067457657</v>
      </c>
      <c r="AQ632">
        <v>0.63013950408731767</v>
      </c>
      <c r="AR632">
        <v>48.249195531800147</v>
      </c>
      <c r="AS632">
        <v>588.28782585869351</v>
      </c>
      <c r="AT632">
        <v>0.62177202478386517</v>
      </c>
      <c r="AU632">
        <v>7.5810779559791479</v>
      </c>
      <c r="AV632">
        <v>7.3422744646499822</v>
      </c>
      <c r="AW632">
        <v>7.4541087454778499</v>
      </c>
      <c r="AX632">
        <v>29.369097858599929</v>
      </c>
      <c r="AY632">
        <v>29.816434981911399</v>
      </c>
      <c r="AZ632">
        <v>0.62740635933547206</v>
      </c>
      <c r="BA632">
        <v>0.63013950408731767</v>
      </c>
      <c r="BB632">
        <v>0.40916941287288311</v>
      </c>
      <c r="BC632">
        <v>0.40916941287288311</v>
      </c>
      <c r="BD632" t="b">
        <v>1</v>
      </c>
      <c r="BE632" t="b">
        <v>1</v>
      </c>
      <c r="BH632">
        <v>48.24917619813008</v>
      </c>
      <c r="BI632">
        <v>588.28517079954634</v>
      </c>
      <c r="BJ632">
        <v>0.62177227393081713</v>
      </c>
      <c r="BK632">
        <v>0.62177227393081713</v>
      </c>
      <c r="BL632">
        <v>0.62177227393081713</v>
      </c>
      <c r="BM632" t="s">
        <v>89</v>
      </c>
      <c r="BN632">
        <v>7.5810498165974707</v>
      </c>
      <c r="BO632">
        <v>7.5810498165974698</v>
      </c>
      <c r="BP632">
        <v>7.5810498165974707</v>
      </c>
      <c r="BQ632" t="s">
        <v>89</v>
      </c>
      <c r="BR632">
        <v>8.252553777386872</v>
      </c>
      <c r="BS632">
        <v>8.252553777386872</v>
      </c>
      <c r="BT632">
        <v>8.252553777386872</v>
      </c>
      <c r="BU632" t="s">
        <v>89</v>
      </c>
      <c r="BV632">
        <v>7.5343013896444794E-2</v>
      </c>
      <c r="BW632">
        <v>11.938324298336561</v>
      </c>
      <c r="BX632">
        <v>629.03212262655688</v>
      </c>
      <c r="BY632">
        <v>2.512915485482337</v>
      </c>
      <c r="BZ632">
        <v>2.512915485482337</v>
      </c>
      <c r="CA632">
        <v>2.512915485482337</v>
      </c>
      <c r="CB632" t="s">
        <v>89</v>
      </c>
      <c r="CC632" t="s">
        <v>90</v>
      </c>
      <c r="CD632">
        <v>102.8229829065433</v>
      </c>
      <c r="CE632">
        <v>102.8229829065433</v>
      </c>
      <c r="CF632">
        <v>102.8229829065433</v>
      </c>
      <c r="CG632" t="s">
        <v>89</v>
      </c>
      <c r="CH632" t="s">
        <v>91</v>
      </c>
      <c r="CI632">
        <v>0.62822887137058414</v>
      </c>
      <c r="CJ632">
        <v>25.705745726635818</v>
      </c>
      <c r="CK632">
        <v>2.443923930670585E-2</v>
      </c>
      <c r="CL632">
        <v>0.17414455445965499</v>
      </c>
      <c r="CM632">
        <v>21</v>
      </c>
      <c r="CN632">
        <v>2.5023454026983059</v>
      </c>
      <c r="CO632">
        <v>2.5205580163492711</v>
      </c>
      <c r="CP632">
        <v>32.109864818182253</v>
      </c>
      <c r="CQ632">
        <v>31.345873062581909</v>
      </c>
      <c r="CR632">
        <v>102.8229829065433</v>
      </c>
      <c r="CS632">
        <v>102.8229829065433</v>
      </c>
      <c r="CT632">
        <v>2.8421709430404007E-14</v>
      </c>
      <c r="CU632">
        <v>-2.7641397503743641E-14</v>
      </c>
    </row>
    <row r="633" spans="1:99" x14ac:dyDescent="0.3">
      <c r="A633" t="s">
        <v>1123</v>
      </c>
      <c r="B633" t="s">
        <v>905</v>
      </c>
      <c r="C633" t="s">
        <v>3382</v>
      </c>
      <c r="D633" t="s">
        <v>85</v>
      </c>
      <c r="E633">
        <v>2.5000000000000001E-2</v>
      </c>
      <c r="F633">
        <v>0.4375</v>
      </c>
      <c r="G633">
        <v>2.4439239306705871E-2</v>
      </c>
      <c r="H633">
        <v>70</v>
      </c>
      <c r="I633">
        <v>112</v>
      </c>
      <c r="J633">
        <v>3</v>
      </c>
      <c r="K633">
        <v>58.755990232310403</v>
      </c>
      <c r="L633">
        <v>58.749055716598157</v>
      </c>
      <c r="M633">
        <v>75.660513740099447</v>
      </c>
      <c r="N633">
        <v>75.668568119336413</v>
      </c>
      <c r="O633">
        <v>75.660513740099447</v>
      </c>
      <c r="P633">
        <v>75.668568119336413</v>
      </c>
      <c r="Q633">
        <v>75.660513740099447</v>
      </c>
      <c r="R633" s="2">
        <v>58.755990232310403</v>
      </c>
      <c r="S633">
        <v>3</v>
      </c>
      <c r="T633">
        <v>2.25</v>
      </c>
      <c r="U633">
        <v>0.5</v>
      </c>
      <c r="V633">
        <v>10.95</v>
      </c>
      <c r="W633">
        <v>0.14058666666666669</v>
      </c>
      <c r="Y633" t="s">
        <v>84</v>
      </c>
      <c r="AA633">
        <v>4</v>
      </c>
      <c r="AB633">
        <v>30</v>
      </c>
      <c r="AC633" t="s">
        <v>1124</v>
      </c>
      <c r="AD633" t="s">
        <v>87</v>
      </c>
      <c r="AE633" t="s">
        <v>87</v>
      </c>
      <c r="AF633" t="s">
        <v>88</v>
      </c>
      <c r="AG633" t="b">
        <v>1</v>
      </c>
      <c r="AH633">
        <v>2.5000000000000001E-2</v>
      </c>
      <c r="AI633">
        <v>7.5191185763783391E-2</v>
      </c>
      <c r="AJ633">
        <v>4</v>
      </c>
      <c r="AL633">
        <v>7.8364682656454772</v>
      </c>
      <c r="AM633">
        <v>8.0274662045455614</v>
      </c>
      <c r="AN633">
        <v>8.0258155626078551</v>
      </c>
      <c r="AO633">
        <v>7.8364682656454772</v>
      </c>
      <c r="AP633">
        <v>0.62558635067457657</v>
      </c>
      <c r="AQ633">
        <v>0.63013950408731767</v>
      </c>
      <c r="AR633">
        <v>48.249195531800147</v>
      </c>
      <c r="AS633">
        <v>588.28782585869351</v>
      </c>
      <c r="AT633">
        <v>0.62177202478386517</v>
      </c>
      <c r="AU633">
        <v>7.5810779559791479</v>
      </c>
      <c r="AV633">
        <v>7.34227446465</v>
      </c>
      <c r="AW633">
        <v>7.4541087454778463</v>
      </c>
      <c r="AX633">
        <v>16.782341633485711</v>
      </c>
      <c r="AY633">
        <v>17.037962846806501</v>
      </c>
      <c r="AZ633">
        <v>0.62740635933547262</v>
      </c>
      <c r="BA633">
        <v>0.63013950408731767</v>
      </c>
      <c r="BB633">
        <v>0.7160464725275455</v>
      </c>
      <c r="BC633">
        <v>0.7160464725275455</v>
      </c>
      <c r="BD633" t="b">
        <v>1</v>
      </c>
      <c r="BE633" t="b">
        <v>1</v>
      </c>
      <c r="BH633">
        <v>48.24917619813008</v>
      </c>
      <c r="BI633">
        <v>588.28517079954634</v>
      </c>
      <c r="BJ633">
        <v>0.62177227393081713</v>
      </c>
      <c r="BK633">
        <v>0.62177227393081713</v>
      </c>
      <c r="BL633">
        <v>0.62177227393081713</v>
      </c>
      <c r="BM633" t="s">
        <v>89</v>
      </c>
      <c r="BN633">
        <v>7.5810498165974707</v>
      </c>
      <c r="BO633">
        <v>7.5810498165974698</v>
      </c>
      <c r="BP633">
        <v>7.5810498165974707</v>
      </c>
      <c r="BQ633" t="s">
        <v>89</v>
      </c>
      <c r="BR633">
        <v>8.252553777386872</v>
      </c>
      <c r="BS633">
        <v>8.252553777386872</v>
      </c>
      <c r="BT633">
        <v>8.252553777386872</v>
      </c>
      <c r="BU633" t="s">
        <v>89</v>
      </c>
      <c r="BV633">
        <v>7.5343013896444794E-2</v>
      </c>
      <c r="BW633">
        <v>20.89206752208899</v>
      </c>
      <c r="BX633">
        <v>1100.806214596475</v>
      </c>
      <c r="BY633">
        <v>1.435951705989907</v>
      </c>
      <c r="BZ633">
        <v>1.435951705989907</v>
      </c>
      <c r="CA633">
        <v>1.435951705989907</v>
      </c>
      <c r="CB633" t="s">
        <v>89</v>
      </c>
      <c r="CC633" t="s">
        <v>90</v>
      </c>
      <c r="CD633">
        <v>58.75599023231041</v>
      </c>
      <c r="CE633">
        <v>58.75599023231041</v>
      </c>
      <c r="CF633">
        <v>58.75599023231041</v>
      </c>
      <c r="CG633" t="s">
        <v>89</v>
      </c>
      <c r="CH633" t="s">
        <v>91</v>
      </c>
      <c r="CI633">
        <v>0.62822887137058414</v>
      </c>
      <c r="CJ633">
        <v>25.705745726635801</v>
      </c>
      <c r="CK633">
        <v>2.4439239306705871E-2</v>
      </c>
      <c r="CL633">
        <v>0.30475297030439619</v>
      </c>
      <c r="CM633">
        <v>21</v>
      </c>
      <c r="CN633">
        <v>1.429911658684746</v>
      </c>
      <c r="CO633">
        <v>1.4403188664852971</v>
      </c>
      <c r="CP633">
        <v>18.348494181818431</v>
      </c>
      <c r="CQ633">
        <v>17.911927464332521</v>
      </c>
      <c r="CR633">
        <v>58.755990232310403</v>
      </c>
      <c r="CS633">
        <v>58.75599023231041</v>
      </c>
      <c r="CT633">
        <v>1.4210854715202001E-14</v>
      </c>
      <c r="CU633">
        <v>-2.4186222815775701E-14</v>
      </c>
    </row>
    <row r="634" spans="1:99" x14ac:dyDescent="0.3">
      <c r="A634" t="s">
        <v>1125</v>
      </c>
      <c r="B634" t="s">
        <v>905</v>
      </c>
      <c r="C634" t="s">
        <v>3382</v>
      </c>
      <c r="D634" t="s">
        <v>85</v>
      </c>
      <c r="E634">
        <v>2.5000000000000001E-2</v>
      </c>
      <c r="F634">
        <v>0.8125</v>
      </c>
      <c r="G634">
        <v>2.443923930670585E-2</v>
      </c>
      <c r="H634">
        <v>70</v>
      </c>
      <c r="I634">
        <v>112</v>
      </c>
      <c r="J634">
        <v>3</v>
      </c>
      <c r="K634">
        <v>31.63784089432102</v>
      </c>
      <c r="L634">
        <v>31.634106924322111</v>
      </c>
      <c r="M634">
        <v>40.740276629284317</v>
      </c>
      <c r="N634">
        <v>40.74461360271961</v>
      </c>
      <c r="O634">
        <v>40.740276629284317</v>
      </c>
      <c r="P634">
        <v>40.74461360271961</v>
      </c>
      <c r="Q634">
        <v>40.740276629284317</v>
      </c>
      <c r="R634" s="2">
        <v>31.63784089432102</v>
      </c>
      <c r="S634">
        <v>3</v>
      </c>
      <c r="T634">
        <v>2.25</v>
      </c>
      <c r="U634">
        <v>0.5</v>
      </c>
      <c r="V634">
        <v>10.95</v>
      </c>
      <c r="W634">
        <v>0.14058666666666669</v>
      </c>
      <c r="Y634" t="s">
        <v>84</v>
      </c>
      <c r="AA634">
        <v>4</v>
      </c>
      <c r="AB634">
        <v>30</v>
      </c>
      <c r="AC634" t="s">
        <v>1126</v>
      </c>
      <c r="AD634" t="s">
        <v>87</v>
      </c>
      <c r="AE634" t="s">
        <v>87</v>
      </c>
      <c r="AF634" t="s">
        <v>88</v>
      </c>
      <c r="AG634" t="b">
        <v>1</v>
      </c>
      <c r="AH634">
        <v>2.5000000000000001E-2</v>
      </c>
      <c r="AI634">
        <v>7.5191185763783391E-2</v>
      </c>
      <c r="AJ634">
        <v>4</v>
      </c>
      <c r="AL634">
        <v>7.8364682656454772</v>
      </c>
      <c r="AM634">
        <v>8.0274662045455614</v>
      </c>
      <c r="AN634">
        <v>8.0258155626078551</v>
      </c>
      <c r="AO634">
        <v>7.8364682656454772</v>
      </c>
      <c r="AP634">
        <v>0.62558635067457657</v>
      </c>
      <c r="AQ634">
        <v>0.63013950408731767</v>
      </c>
      <c r="AR634">
        <v>48.249195531800147</v>
      </c>
      <c r="AS634">
        <v>588.28782585869351</v>
      </c>
      <c r="AT634">
        <v>0.62177202478386517</v>
      </c>
      <c r="AU634">
        <v>7.5810779559791479</v>
      </c>
      <c r="AV634">
        <v>7.3422744646499893</v>
      </c>
      <c r="AW634">
        <v>7.4541087454778499</v>
      </c>
      <c r="AX634">
        <v>9.0366454949538326</v>
      </c>
      <c r="AY634">
        <v>9.1742876867419696</v>
      </c>
      <c r="AZ634">
        <v>0.62740635933547229</v>
      </c>
      <c r="BA634">
        <v>0.63013950408731767</v>
      </c>
      <c r="BB634">
        <v>1.32980059183687</v>
      </c>
      <c r="BC634">
        <v>1.32980059183687</v>
      </c>
      <c r="BD634" t="b">
        <v>1</v>
      </c>
      <c r="BE634" t="b">
        <v>1</v>
      </c>
      <c r="BH634">
        <v>48.24917619813008</v>
      </c>
      <c r="BI634">
        <v>588.28517079954634</v>
      </c>
      <c r="BJ634">
        <v>0.62177227393081713</v>
      </c>
      <c r="BK634">
        <v>0.62177227393081713</v>
      </c>
      <c r="BL634">
        <v>0.62177227393081713</v>
      </c>
      <c r="BM634" t="s">
        <v>89</v>
      </c>
      <c r="BN634">
        <v>7.5810498165974707</v>
      </c>
      <c r="BO634">
        <v>7.5810498165974698</v>
      </c>
      <c r="BP634">
        <v>7.5810498165974707</v>
      </c>
      <c r="BQ634" t="s">
        <v>89</v>
      </c>
      <c r="BR634">
        <v>8.252553777386872</v>
      </c>
      <c r="BS634">
        <v>8.252553777386872</v>
      </c>
      <c r="BT634">
        <v>8.252553777386872</v>
      </c>
      <c r="BU634" t="s">
        <v>89</v>
      </c>
      <c r="BV634">
        <v>7.5343013896444794E-2</v>
      </c>
      <c r="BW634">
        <v>38.799553969593831</v>
      </c>
      <c r="BX634">
        <v>2044.3543985363101</v>
      </c>
      <c r="BY634">
        <v>0.77320476476379585</v>
      </c>
      <c r="BZ634">
        <v>0.77320476476379585</v>
      </c>
      <c r="CA634">
        <v>0.77320476476379585</v>
      </c>
      <c r="CB634" t="s">
        <v>89</v>
      </c>
      <c r="CC634" t="s">
        <v>90</v>
      </c>
      <c r="CD634">
        <v>31.63784089432102</v>
      </c>
      <c r="CE634">
        <v>31.63784089432102</v>
      </c>
      <c r="CF634">
        <v>31.63784089432102</v>
      </c>
      <c r="CG634" t="s">
        <v>89</v>
      </c>
      <c r="CH634" t="s">
        <v>91</v>
      </c>
      <c r="CI634">
        <v>0.62822887137058414</v>
      </c>
      <c r="CJ634">
        <v>25.705745726635829</v>
      </c>
      <c r="CK634">
        <v>2.443923930670585E-2</v>
      </c>
      <c r="CL634">
        <v>0.56596980199387881</v>
      </c>
      <c r="CM634">
        <v>21</v>
      </c>
      <c r="CN634">
        <v>0.7699524315994789</v>
      </c>
      <c r="CO634">
        <v>0.77555631272285253</v>
      </c>
      <c r="CP634">
        <v>9.8799584055945378</v>
      </c>
      <c r="CQ634">
        <v>9.6448840192559722</v>
      </c>
      <c r="CR634">
        <v>31.63784089432102</v>
      </c>
      <c r="CS634">
        <v>31.63784089432102</v>
      </c>
      <c r="CT634">
        <v>3.5527136788005009E-15</v>
      </c>
      <c r="CU634">
        <v>-1.122931773589585E-14</v>
      </c>
    </row>
    <row r="635" spans="1:99" x14ac:dyDescent="0.3">
      <c r="A635" t="s">
        <v>1127</v>
      </c>
      <c r="B635" t="s">
        <v>905</v>
      </c>
      <c r="C635" t="s">
        <v>3382</v>
      </c>
      <c r="D635" t="s">
        <v>85</v>
      </c>
      <c r="E635">
        <v>0.1</v>
      </c>
      <c r="F635">
        <v>0.25</v>
      </c>
      <c r="G635">
        <v>7.2332346736813033E-2</v>
      </c>
      <c r="H635">
        <v>70</v>
      </c>
      <c r="I635">
        <v>112</v>
      </c>
      <c r="J635">
        <v>3</v>
      </c>
      <c r="K635">
        <v>35.059738585830338</v>
      </c>
      <c r="L635">
        <v>35.059637947946563</v>
      </c>
      <c r="M635">
        <v>56.754844029523277</v>
      </c>
      <c r="N635">
        <v>56.755434129155923</v>
      </c>
      <c r="O635">
        <v>56.754844029523277</v>
      </c>
      <c r="P635">
        <v>56.755434129155923</v>
      </c>
      <c r="Q635">
        <v>56.754844029523277</v>
      </c>
      <c r="R635" s="2">
        <v>35.059738585830338</v>
      </c>
      <c r="S635">
        <v>3</v>
      </c>
      <c r="T635">
        <v>2.25</v>
      </c>
      <c r="U635">
        <v>0.5</v>
      </c>
      <c r="V635">
        <v>10.95</v>
      </c>
      <c r="W635">
        <v>0.14058666666666669</v>
      </c>
      <c r="Y635" t="s">
        <v>84</v>
      </c>
      <c r="AA635">
        <v>4</v>
      </c>
      <c r="AB635">
        <v>30</v>
      </c>
      <c r="AC635" t="s">
        <v>1128</v>
      </c>
      <c r="AD635" t="s">
        <v>87</v>
      </c>
      <c r="AE635" t="s">
        <v>87</v>
      </c>
      <c r="AF635" t="s">
        <v>88</v>
      </c>
      <c r="AG635" t="b">
        <v>0</v>
      </c>
      <c r="AH635">
        <v>0.1</v>
      </c>
      <c r="AI635">
        <v>7.5191185763783391E-2</v>
      </c>
      <c r="AJ635">
        <v>4</v>
      </c>
      <c r="AL635">
        <v>7.8364682656454772</v>
      </c>
      <c r="AM635">
        <v>8.5066203926159751</v>
      </c>
      <c r="AN635">
        <v>8.0258155626078551</v>
      </c>
      <c r="AO635">
        <v>7.8364682656454772</v>
      </c>
      <c r="AP635">
        <v>0.62558635067457657</v>
      </c>
      <c r="AQ635">
        <v>0.63962287416317576</v>
      </c>
      <c r="AR635">
        <v>48.249195531800147</v>
      </c>
      <c r="AS635">
        <v>588.28782585869351</v>
      </c>
      <c r="AT635">
        <v>0.62177202478386517</v>
      </c>
      <c r="AU635">
        <v>7.5810779559791479</v>
      </c>
      <c r="AV635">
        <v>8.7648572208107698</v>
      </c>
      <c r="AW635">
        <v>8.8428331585935389</v>
      </c>
      <c r="AX635">
        <v>35.059428883243079</v>
      </c>
      <c r="AY635">
        <v>35.371332634374163</v>
      </c>
      <c r="AZ635">
        <v>0.63398269159434439</v>
      </c>
      <c r="BA635">
        <v>0.63962287416317576</v>
      </c>
      <c r="BB635">
        <v>2.262448612768337</v>
      </c>
      <c r="BC635">
        <v>2.262448612768337</v>
      </c>
      <c r="BD635" t="b">
        <v>0</v>
      </c>
      <c r="BE635" t="b">
        <v>0</v>
      </c>
      <c r="BH635">
        <v>48.24917619813008</v>
      </c>
      <c r="BI635">
        <v>588.28517079954634</v>
      </c>
      <c r="BJ635">
        <v>0.62177227393081713</v>
      </c>
      <c r="BK635">
        <v>0.62177227393081713</v>
      </c>
      <c r="BL635">
        <v>0.62177227393081713</v>
      </c>
      <c r="BM635" t="s">
        <v>89</v>
      </c>
      <c r="BN635">
        <v>7.5810498165974707</v>
      </c>
      <c r="BO635">
        <v>7.5810498165974698</v>
      </c>
      <c r="BP635">
        <v>7.5810498165974707</v>
      </c>
      <c r="BQ635" t="s">
        <v>89</v>
      </c>
      <c r="BR635">
        <v>8.252553777386872</v>
      </c>
      <c r="BS635">
        <v>8.252553777386872</v>
      </c>
      <c r="BT635">
        <v>8.252553777386872</v>
      </c>
      <c r="BU635" t="s">
        <v>89</v>
      </c>
      <c r="BV635">
        <v>7.5343013896444794E-2</v>
      </c>
      <c r="BW635">
        <v>11.82987145812861</v>
      </c>
      <c r="BX635">
        <v>264.75351279985102</v>
      </c>
      <c r="BY635">
        <v>2.5359531678923042</v>
      </c>
      <c r="BZ635">
        <v>2.5359531678923042</v>
      </c>
      <c r="CA635">
        <v>2.5359531678923042</v>
      </c>
      <c r="CB635" t="s">
        <v>89</v>
      </c>
      <c r="CC635" t="s">
        <v>90</v>
      </c>
      <c r="CD635">
        <v>35.059738585830353</v>
      </c>
      <c r="CE635">
        <v>35.059738585830353</v>
      </c>
      <c r="CF635">
        <v>35.059738585830353</v>
      </c>
      <c r="CG635" t="s">
        <v>89</v>
      </c>
      <c r="CH635" t="s">
        <v>91</v>
      </c>
      <c r="CI635">
        <v>0.63398829197307593</v>
      </c>
      <c r="CJ635">
        <v>8.7649346464575864</v>
      </c>
      <c r="CK635">
        <v>7.2332346736813033E-2</v>
      </c>
      <c r="CL635">
        <v>0.38960356051851591</v>
      </c>
      <c r="CM635">
        <v>10</v>
      </c>
      <c r="CN635">
        <v>2.5023454026983059</v>
      </c>
      <c r="CO635">
        <v>2.558491496652703</v>
      </c>
      <c r="CP635">
        <v>34.026481570463901</v>
      </c>
      <c r="CQ635">
        <v>31.345873062581909</v>
      </c>
      <c r="CR635">
        <v>35.059738585830338</v>
      </c>
      <c r="CS635">
        <v>35.059738585830353</v>
      </c>
      <c r="CT635">
        <v>1.4210854715202001E-14</v>
      </c>
      <c r="CU635">
        <v>-4.053325919818873E-14</v>
      </c>
    </row>
    <row r="636" spans="1:99" x14ac:dyDescent="0.3">
      <c r="A636" t="s">
        <v>1129</v>
      </c>
      <c r="B636" t="s">
        <v>905</v>
      </c>
      <c r="C636" t="s">
        <v>3382</v>
      </c>
      <c r="D636" t="s">
        <v>85</v>
      </c>
      <c r="E636">
        <v>0.1</v>
      </c>
      <c r="F636">
        <v>0.4375</v>
      </c>
      <c r="G636">
        <v>7.2332346736813075E-2</v>
      </c>
      <c r="H636">
        <v>70</v>
      </c>
      <c r="I636">
        <v>112</v>
      </c>
      <c r="J636">
        <v>3</v>
      </c>
      <c r="K636">
        <v>20.034136334760191</v>
      </c>
      <c r="L636">
        <v>20.03407882739803</v>
      </c>
      <c r="M636">
        <v>32.431339445441857</v>
      </c>
      <c r="N636">
        <v>32.431676645231938</v>
      </c>
      <c r="O636">
        <v>32.431339445441857</v>
      </c>
      <c r="P636">
        <v>32.431676645231938</v>
      </c>
      <c r="Q636">
        <v>32.431339445441857</v>
      </c>
      <c r="R636" s="2">
        <v>20.034136334760191</v>
      </c>
      <c r="S636">
        <v>3</v>
      </c>
      <c r="T636">
        <v>2.25</v>
      </c>
      <c r="U636">
        <v>0.5</v>
      </c>
      <c r="V636">
        <v>10.95</v>
      </c>
      <c r="W636">
        <v>0.14058666666666669</v>
      </c>
      <c r="Y636" t="s">
        <v>84</v>
      </c>
      <c r="AA636">
        <v>4</v>
      </c>
      <c r="AB636">
        <v>30</v>
      </c>
      <c r="AC636" t="s">
        <v>1130</v>
      </c>
      <c r="AD636" t="s">
        <v>87</v>
      </c>
      <c r="AE636" t="s">
        <v>87</v>
      </c>
      <c r="AF636" t="s">
        <v>88</v>
      </c>
      <c r="AG636" t="b">
        <v>0</v>
      </c>
      <c r="AH636">
        <v>0.1</v>
      </c>
      <c r="AI636">
        <v>7.5191185763783391E-2</v>
      </c>
      <c r="AJ636">
        <v>4</v>
      </c>
      <c r="AL636">
        <v>7.8364682656454772</v>
      </c>
      <c r="AM636">
        <v>8.5066203926159751</v>
      </c>
      <c r="AN636">
        <v>8.0258155626078551</v>
      </c>
      <c r="AO636">
        <v>7.8364682656454772</v>
      </c>
      <c r="AP636">
        <v>0.62558635067457657</v>
      </c>
      <c r="AQ636">
        <v>0.63962287416317576</v>
      </c>
      <c r="AR636">
        <v>48.249195531800147</v>
      </c>
      <c r="AS636">
        <v>588.28782585869351</v>
      </c>
      <c r="AT636">
        <v>0.62177202478386517</v>
      </c>
      <c r="AU636">
        <v>7.5810779559791479</v>
      </c>
      <c r="AV636">
        <v>8.764857220810768</v>
      </c>
      <c r="AW636">
        <v>8.8428331585935389</v>
      </c>
      <c r="AX636">
        <v>20.033959361853189</v>
      </c>
      <c r="AY636">
        <v>20.21219007678523</v>
      </c>
      <c r="AZ636">
        <v>0.63398269159434428</v>
      </c>
      <c r="BA636">
        <v>0.63962287416317576</v>
      </c>
      <c r="BB636">
        <v>3.9592850723445898</v>
      </c>
      <c r="BC636">
        <v>3.9592850723445898</v>
      </c>
      <c r="BD636" t="b">
        <v>0</v>
      </c>
      <c r="BE636" t="b">
        <v>0</v>
      </c>
      <c r="BH636">
        <v>48.24917619813008</v>
      </c>
      <c r="BI636">
        <v>588.28517079954634</v>
      </c>
      <c r="BJ636">
        <v>0.62177227393081713</v>
      </c>
      <c r="BK636">
        <v>0.62177227393081713</v>
      </c>
      <c r="BL636">
        <v>0.62177227393081713</v>
      </c>
      <c r="BM636" t="s">
        <v>89</v>
      </c>
      <c r="BN636">
        <v>7.5810498165974707</v>
      </c>
      <c r="BO636">
        <v>7.5810498165974698</v>
      </c>
      <c r="BP636">
        <v>7.5810498165974707</v>
      </c>
      <c r="BQ636" t="s">
        <v>89</v>
      </c>
      <c r="BR636">
        <v>8.252553777386872</v>
      </c>
      <c r="BS636">
        <v>8.252553777386872</v>
      </c>
      <c r="BT636">
        <v>8.252553777386872</v>
      </c>
      <c r="BU636" t="s">
        <v>89</v>
      </c>
      <c r="BV636">
        <v>7.5343013896444794E-2</v>
      </c>
      <c r="BW636">
        <v>20.702275051725071</v>
      </c>
      <c r="BX636">
        <v>463.31864739973958</v>
      </c>
      <c r="BY636">
        <v>1.449116095938459</v>
      </c>
      <c r="BZ636">
        <v>1.449116095938459</v>
      </c>
      <c r="CA636">
        <v>1.449116095938459</v>
      </c>
      <c r="CB636" t="s">
        <v>89</v>
      </c>
      <c r="CC636" t="s">
        <v>90</v>
      </c>
      <c r="CD636">
        <v>20.034136334760191</v>
      </c>
      <c r="CE636">
        <v>20.034136334760191</v>
      </c>
      <c r="CF636">
        <v>20.034136334760191</v>
      </c>
      <c r="CG636" t="s">
        <v>89</v>
      </c>
      <c r="CH636" t="s">
        <v>91</v>
      </c>
      <c r="CI636">
        <v>0.63398829197307593</v>
      </c>
      <c r="CJ636">
        <v>8.7649346464575828</v>
      </c>
      <c r="CK636">
        <v>7.2332346736813075E-2</v>
      </c>
      <c r="CL636">
        <v>0.68180623090740267</v>
      </c>
      <c r="CM636">
        <v>10</v>
      </c>
      <c r="CN636">
        <v>1.429911658684746</v>
      </c>
      <c r="CO636">
        <v>1.4619951409444021</v>
      </c>
      <c r="CP636">
        <v>19.4437037545508</v>
      </c>
      <c r="CQ636">
        <v>17.911927464332521</v>
      </c>
      <c r="CR636">
        <v>20.034136334760191</v>
      </c>
      <c r="CS636">
        <v>20.034136334760191</v>
      </c>
      <c r="CT636">
        <v>3.5527136788005009E-15</v>
      </c>
      <c r="CU636">
        <v>-1.7733300899207579E-14</v>
      </c>
    </row>
    <row r="637" spans="1:99" x14ac:dyDescent="0.3">
      <c r="A637" t="s">
        <v>1131</v>
      </c>
      <c r="B637" t="s">
        <v>905</v>
      </c>
      <c r="C637" t="s">
        <v>3382</v>
      </c>
      <c r="D637" t="s">
        <v>85</v>
      </c>
      <c r="E637">
        <v>0.1</v>
      </c>
      <c r="F637">
        <v>0.8125</v>
      </c>
      <c r="G637">
        <v>7.2332346736813033E-2</v>
      </c>
      <c r="H637">
        <v>70</v>
      </c>
      <c r="I637">
        <v>112</v>
      </c>
      <c r="J637">
        <v>3</v>
      </c>
      <c r="K637">
        <v>10.787611872563181</v>
      </c>
      <c r="L637">
        <v>10.78758090706048</v>
      </c>
      <c r="M637">
        <v>17.463028932160999</v>
      </c>
      <c r="N637">
        <v>17.463210501278731</v>
      </c>
      <c r="O637">
        <v>17.463028932160999</v>
      </c>
      <c r="P637">
        <v>17.463210501278731</v>
      </c>
      <c r="Q637">
        <v>17.463028932160999</v>
      </c>
      <c r="R637" s="2">
        <v>10.787611872563181</v>
      </c>
      <c r="S637">
        <v>3</v>
      </c>
      <c r="T637">
        <v>2.25</v>
      </c>
      <c r="U637">
        <v>0.5</v>
      </c>
      <c r="V637">
        <v>10.95</v>
      </c>
      <c r="W637">
        <v>0.14058666666666669</v>
      </c>
      <c r="Y637" t="s">
        <v>84</v>
      </c>
      <c r="AA637">
        <v>4</v>
      </c>
      <c r="AB637">
        <v>30</v>
      </c>
      <c r="AC637" t="s">
        <v>1132</v>
      </c>
      <c r="AD637" t="s">
        <v>87</v>
      </c>
      <c r="AE637" t="s">
        <v>87</v>
      </c>
      <c r="AF637" t="s">
        <v>88</v>
      </c>
      <c r="AG637" t="b">
        <v>0</v>
      </c>
      <c r="AH637">
        <v>0.1</v>
      </c>
      <c r="AI637">
        <v>7.5191185763783391E-2</v>
      </c>
      <c r="AJ637">
        <v>4</v>
      </c>
      <c r="AL637">
        <v>7.8364682656454772</v>
      </c>
      <c r="AM637">
        <v>8.5066203926159751</v>
      </c>
      <c r="AN637">
        <v>8.0258155626078551</v>
      </c>
      <c r="AO637">
        <v>7.8364682656454772</v>
      </c>
      <c r="AP637">
        <v>0.62558635067457657</v>
      </c>
      <c r="AQ637">
        <v>0.63962287416317576</v>
      </c>
      <c r="AR637">
        <v>48.249195531800147</v>
      </c>
      <c r="AS637">
        <v>588.28782585869351</v>
      </c>
      <c r="AT637">
        <v>0.62177202478386517</v>
      </c>
      <c r="AU637">
        <v>7.5810779559791479</v>
      </c>
      <c r="AV637">
        <v>8.764857220810768</v>
      </c>
      <c r="AW637">
        <v>8.8428331585935389</v>
      </c>
      <c r="AX637">
        <v>10.78751657945941</v>
      </c>
      <c r="AY637">
        <v>10.88348696442282</v>
      </c>
      <c r="AZ637">
        <v>0.63398269159434417</v>
      </c>
      <c r="BA637">
        <v>0.63962287416317576</v>
      </c>
      <c r="BB637">
        <v>7.3529579914970791</v>
      </c>
      <c r="BC637">
        <v>7.3529579914970791</v>
      </c>
      <c r="BD637" t="b">
        <v>0</v>
      </c>
      <c r="BE637" t="b">
        <v>0</v>
      </c>
      <c r="BH637">
        <v>48.24917619813008</v>
      </c>
      <c r="BI637">
        <v>588.28517079954634</v>
      </c>
      <c r="BJ637">
        <v>0.62177227393081713</v>
      </c>
      <c r="BK637">
        <v>0.62177227393081713</v>
      </c>
      <c r="BL637">
        <v>0.62177227393081713</v>
      </c>
      <c r="BM637" t="s">
        <v>89</v>
      </c>
      <c r="BN637">
        <v>7.5810498165974707</v>
      </c>
      <c r="BO637">
        <v>7.5810498165974698</v>
      </c>
      <c r="BP637">
        <v>7.5810498165974707</v>
      </c>
      <c r="BQ637" t="s">
        <v>89</v>
      </c>
      <c r="BR637">
        <v>8.252553777386872</v>
      </c>
      <c r="BS637">
        <v>8.252553777386872</v>
      </c>
      <c r="BT637">
        <v>8.252553777386872</v>
      </c>
      <c r="BU637" t="s">
        <v>89</v>
      </c>
      <c r="BV637">
        <v>7.5343013896444794E-2</v>
      </c>
      <c r="BW637">
        <v>38.447082238917993</v>
      </c>
      <c r="BX637">
        <v>860.44891659951634</v>
      </c>
      <c r="BY637">
        <v>0.78029328242840124</v>
      </c>
      <c r="BZ637">
        <v>0.78029328242840124</v>
      </c>
      <c r="CA637">
        <v>0.78029328242840124</v>
      </c>
      <c r="CB637" t="s">
        <v>89</v>
      </c>
      <c r="CC637" t="s">
        <v>90</v>
      </c>
      <c r="CD637">
        <v>10.787611872563181</v>
      </c>
      <c r="CE637">
        <v>10.787611872563181</v>
      </c>
      <c r="CF637">
        <v>10.787611872563181</v>
      </c>
      <c r="CG637" t="s">
        <v>89</v>
      </c>
      <c r="CH637" t="s">
        <v>91</v>
      </c>
      <c r="CI637">
        <v>0.63398829197307605</v>
      </c>
      <c r="CJ637">
        <v>8.7649346464575881</v>
      </c>
      <c r="CK637">
        <v>7.2332346736813033E-2</v>
      </c>
      <c r="CL637">
        <v>1.266211571685177</v>
      </c>
      <c r="CM637">
        <v>10</v>
      </c>
      <c r="CN637">
        <v>0.7699524315994789</v>
      </c>
      <c r="CO637">
        <v>0.78722815281621628</v>
      </c>
      <c r="CP637">
        <v>10.46968663706582</v>
      </c>
      <c r="CQ637">
        <v>9.6448840192559722</v>
      </c>
      <c r="CR637">
        <v>10.787611872563181</v>
      </c>
      <c r="CS637">
        <v>10.787611872563181</v>
      </c>
      <c r="CT637">
        <v>3.5527136788005009E-15</v>
      </c>
      <c r="CU637">
        <v>3.2933273098528357E-14</v>
      </c>
    </row>
    <row r="638" spans="1:99" x14ac:dyDescent="0.3">
      <c r="A638" t="s">
        <v>1133</v>
      </c>
      <c r="B638" t="s">
        <v>905</v>
      </c>
      <c r="C638" t="s">
        <v>3382</v>
      </c>
      <c r="D638" t="s">
        <v>85</v>
      </c>
      <c r="E638">
        <v>0.17499999999999999</v>
      </c>
      <c r="F638">
        <v>0.25</v>
      </c>
      <c r="G638">
        <v>7.4715077709968908E-2</v>
      </c>
      <c r="H638">
        <v>28</v>
      </c>
      <c r="I638">
        <v>112</v>
      </c>
      <c r="J638">
        <v>6</v>
      </c>
      <c r="K638">
        <v>33.999035274325827</v>
      </c>
      <c r="L638">
        <v>33.998898260676768</v>
      </c>
      <c r="M638">
        <v>46.092907004395613</v>
      </c>
      <c r="N638">
        <v>46.093819053837557</v>
      </c>
      <c r="O638">
        <v>46.092907004395613</v>
      </c>
      <c r="P638">
        <v>46.093819053837557</v>
      </c>
      <c r="Q638">
        <v>46.092907004395613</v>
      </c>
      <c r="R638" s="2">
        <v>33.999035274325827</v>
      </c>
      <c r="S638">
        <v>3</v>
      </c>
      <c r="T638">
        <v>2.25</v>
      </c>
      <c r="U638">
        <v>0.5</v>
      </c>
      <c r="V638">
        <v>10.95</v>
      </c>
      <c r="W638">
        <v>0.14058666666666669</v>
      </c>
      <c r="Y638" t="s">
        <v>84</v>
      </c>
      <c r="AA638">
        <v>4</v>
      </c>
      <c r="AB638">
        <v>30</v>
      </c>
      <c r="AC638" t="s">
        <v>1134</v>
      </c>
      <c r="AD638" t="s">
        <v>87</v>
      </c>
      <c r="AE638" t="s">
        <v>87</v>
      </c>
      <c r="AF638" t="s">
        <v>88</v>
      </c>
      <c r="AG638" t="b">
        <v>0</v>
      </c>
      <c r="AH638">
        <v>0.17499999999999999</v>
      </c>
      <c r="AI638">
        <v>7.5191185763783391E-2</v>
      </c>
      <c r="AJ638">
        <v>4</v>
      </c>
      <c r="AL638">
        <v>7.8364682656454772</v>
      </c>
      <c r="AM638">
        <v>8.5066203926159751</v>
      </c>
      <c r="AN638">
        <v>8.0258155626078551</v>
      </c>
      <c r="AO638">
        <v>7.8364682656454772</v>
      </c>
      <c r="AP638">
        <v>0.62558635067457657</v>
      </c>
      <c r="AQ638">
        <v>0.63962287416317576</v>
      </c>
      <c r="AR638">
        <v>48.249195531800147</v>
      </c>
      <c r="AS638">
        <v>588.28782585869351</v>
      </c>
      <c r="AT638">
        <v>0.62177202478386517</v>
      </c>
      <c r="AU638">
        <v>7.5810779559791479</v>
      </c>
      <c r="AV638">
        <v>8.4477248249342871</v>
      </c>
      <c r="AW638">
        <v>8.5084020006226311</v>
      </c>
      <c r="AX638">
        <v>33.790899299737148</v>
      </c>
      <c r="AY638">
        <v>34.033608002490517</v>
      </c>
      <c r="AZ638">
        <v>0.63506144071103721</v>
      </c>
      <c r="BA638">
        <v>0.63962287416317576</v>
      </c>
      <c r="BB638">
        <v>1.4338579894812049</v>
      </c>
      <c r="BC638">
        <v>1.4338579894812049</v>
      </c>
      <c r="BD638" t="b">
        <v>0</v>
      </c>
      <c r="BE638" t="b">
        <v>0</v>
      </c>
      <c r="BH638">
        <v>48.24917619813008</v>
      </c>
      <c r="BI638">
        <v>588.28517079954634</v>
      </c>
      <c r="BJ638">
        <v>0.62177227393081713</v>
      </c>
      <c r="BK638">
        <v>0.62177227393081713</v>
      </c>
      <c r="BL638">
        <v>0.62177227393081713</v>
      </c>
      <c r="BM638" t="s">
        <v>89</v>
      </c>
      <c r="BN638">
        <v>7.5810498165974707</v>
      </c>
      <c r="BO638">
        <v>7.5810498165974698</v>
      </c>
      <c r="BP638">
        <v>7.5810498165974707</v>
      </c>
      <c r="BQ638" t="s">
        <v>89</v>
      </c>
      <c r="BR638">
        <v>8.252553777386872</v>
      </c>
      <c r="BS638">
        <v>8.252553777386872</v>
      </c>
      <c r="BT638">
        <v>8.252553777386872</v>
      </c>
      <c r="BU638" t="s">
        <v>89</v>
      </c>
      <c r="BV638">
        <v>7.5343013896444794E-2</v>
      </c>
      <c r="BW638">
        <v>11.80990510972264</v>
      </c>
      <c r="BX638">
        <v>214.29185328778021</v>
      </c>
      <c r="BY638">
        <v>2.5402405625852289</v>
      </c>
      <c r="BZ638">
        <v>2.5402405625852289</v>
      </c>
      <c r="CA638">
        <v>2.5402405625852289</v>
      </c>
      <c r="CB638" t="s">
        <v>89</v>
      </c>
      <c r="CC638" t="s">
        <v>90</v>
      </c>
      <c r="CD638">
        <v>33.999035274325827</v>
      </c>
      <c r="CE638">
        <v>33.999035274325827</v>
      </c>
      <c r="CF638">
        <v>33.999035274325827</v>
      </c>
      <c r="CG638" t="s">
        <v>89</v>
      </c>
      <c r="CH638" t="s">
        <v>91</v>
      </c>
      <c r="CI638">
        <v>0.63506014064630723</v>
      </c>
      <c r="CJ638">
        <v>8.4997588185814585</v>
      </c>
      <c r="CK638">
        <v>7.4715077709968908E-2</v>
      </c>
      <c r="CL638">
        <v>0.49888927099760921</v>
      </c>
      <c r="CM638">
        <v>7</v>
      </c>
      <c r="CN638">
        <v>2.5023454026983059</v>
      </c>
      <c r="CO638">
        <v>2.558491496652703</v>
      </c>
      <c r="CP638">
        <v>34.026481570463901</v>
      </c>
      <c r="CQ638">
        <v>31.345873062581909</v>
      </c>
      <c r="CR638">
        <v>33.999035274325827</v>
      </c>
      <c r="CS638">
        <v>33.999035274325827</v>
      </c>
      <c r="CT638">
        <v>7.1054273576010019E-15</v>
      </c>
      <c r="CU638">
        <v>2.0898908749233319E-14</v>
      </c>
    </row>
    <row r="639" spans="1:99" x14ac:dyDescent="0.3">
      <c r="A639" t="s">
        <v>1135</v>
      </c>
      <c r="B639" t="s">
        <v>905</v>
      </c>
      <c r="C639" t="s">
        <v>3382</v>
      </c>
      <c r="D639" t="s">
        <v>85</v>
      </c>
      <c r="E639">
        <v>0.17499999999999999</v>
      </c>
      <c r="F639">
        <v>0.4375</v>
      </c>
      <c r="G639">
        <v>7.4715077709968922E-2</v>
      </c>
      <c r="H639">
        <v>28</v>
      </c>
      <c r="I639">
        <v>112</v>
      </c>
      <c r="J639">
        <v>6</v>
      </c>
      <c r="K639">
        <v>19.428020156757611</v>
      </c>
      <c r="L639">
        <v>19.42794186324387</v>
      </c>
      <c r="M639">
        <v>26.338804002511779</v>
      </c>
      <c r="N639">
        <v>26.339325173621472</v>
      </c>
      <c r="O639">
        <v>26.338804002511779</v>
      </c>
      <c r="P639">
        <v>26.339325173621472</v>
      </c>
      <c r="Q639">
        <v>26.338804002511779</v>
      </c>
      <c r="R639" s="2">
        <v>19.428020156757611</v>
      </c>
      <c r="S639">
        <v>3</v>
      </c>
      <c r="T639">
        <v>2.25</v>
      </c>
      <c r="U639">
        <v>0.5</v>
      </c>
      <c r="V639">
        <v>10.95</v>
      </c>
      <c r="W639">
        <v>0.14058666666666669</v>
      </c>
      <c r="Y639" t="s">
        <v>84</v>
      </c>
      <c r="AA639">
        <v>4</v>
      </c>
      <c r="AB639">
        <v>30</v>
      </c>
      <c r="AC639" t="s">
        <v>1136</v>
      </c>
      <c r="AD639" t="s">
        <v>87</v>
      </c>
      <c r="AE639" t="s">
        <v>87</v>
      </c>
      <c r="AF639" t="s">
        <v>88</v>
      </c>
      <c r="AG639" t="b">
        <v>0</v>
      </c>
      <c r="AH639">
        <v>0.17499999999999999</v>
      </c>
      <c r="AI639">
        <v>7.5191185763783391E-2</v>
      </c>
      <c r="AJ639">
        <v>4</v>
      </c>
      <c r="AL639">
        <v>7.8364682656454772</v>
      </c>
      <c r="AM639">
        <v>8.5066203926159751</v>
      </c>
      <c r="AN639">
        <v>8.0258155626078551</v>
      </c>
      <c r="AO639">
        <v>7.8364682656454772</v>
      </c>
      <c r="AP639">
        <v>0.62558635067457657</v>
      </c>
      <c r="AQ639">
        <v>0.63962287416317576</v>
      </c>
      <c r="AR639">
        <v>48.249195531800147</v>
      </c>
      <c r="AS639">
        <v>588.28782585869351</v>
      </c>
      <c r="AT639">
        <v>0.62177202478386517</v>
      </c>
      <c r="AU639">
        <v>7.5810779559791479</v>
      </c>
      <c r="AV639">
        <v>8.4477248249342942</v>
      </c>
      <c r="AW639">
        <v>8.5084020006226346</v>
      </c>
      <c r="AX639">
        <v>19.30908531413553</v>
      </c>
      <c r="AY639">
        <v>19.447776001423161</v>
      </c>
      <c r="AZ639">
        <v>0.63506144071103743</v>
      </c>
      <c r="BA639">
        <v>0.63962287416317576</v>
      </c>
      <c r="BB639">
        <v>2.509251481592099</v>
      </c>
      <c r="BC639">
        <v>2.509251481592099</v>
      </c>
      <c r="BD639" t="b">
        <v>0</v>
      </c>
      <c r="BE639" t="b">
        <v>0</v>
      </c>
      <c r="BH639">
        <v>48.24917619813008</v>
      </c>
      <c r="BI639">
        <v>588.28517079954634</v>
      </c>
      <c r="BJ639">
        <v>0.62177227393081713</v>
      </c>
      <c r="BK639">
        <v>0.62177227393081713</v>
      </c>
      <c r="BL639">
        <v>0.62177227393081713</v>
      </c>
      <c r="BM639" t="s">
        <v>89</v>
      </c>
      <c r="BN639">
        <v>7.5810498165974707</v>
      </c>
      <c r="BO639">
        <v>7.5810498165974698</v>
      </c>
      <c r="BP639">
        <v>7.5810498165974707</v>
      </c>
      <c r="BQ639" t="s">
        <v>89</v>
      </c>
      <c r="BR639">
        <v>8.252553777386872</v>
      </c>
      <c r="BS639">
        <v>8.252553777386872</v>
      </c>
      <c r="BT639">
        <v>8.252553777386872</v>
      </c>
      <c r="BU639" t="s">
        <v>89</v>
      </c>
      <c r="BV639">
        <v>7.5343013896444794E-2</v>
      </c>
      <c r="BW639">
        <v>20.667333942014611</v>
      </c>
      <c r="BX639">
        <v>375.01074325361537</v>
      </c>
      <c r="BY639">
        <v>1.451566035762988</v>
      </c>
      <c r="BZ639">
        <v>1.451566035762988</v>
      </c>
      <c r="CA639">
        <v>1.451566035762988</v>
      </c>
      <c r="CB639" t="s">
        <v>89</v>
      </c>
      <c r="CC639" t="s">
        <v>90</v>
      </c>
      <c r="CD639">
        <v>19.428020156757611</v>
      </c>
      <c r="CE639">
        <v>19.428020156757611</v>
      </c>
      <c r="CF639">
        <v>19.428020156757611</v>
      </c>
      <c r="CG639" t="s">
        <v>89</v>
      </c>
      <c r="CH639" t="s">
        <v>91</v>
      </c>
      <c r="CI639">
        <v>0.63506014064630723</v>
      </c>
      <c r="CJ639">
        <v>8.4997588185814568</v>
      </c>
      <c r="CK639">
        <v>7.4715077709968922E-2</v>
      </c>
      <c r="CL639">
        <v>0.87305622424581608</v>
      </c>
      <c r="CM639">
        <v>7</v>
      </c>
      <c r="CN639">
        <v>1.429911658684746</v>
      </c>
      <c r="CO639">
        <v>1.4619951409444021</v>
      </c>
      <c r="CP639">
        <v>19.4437037545508</v>
      </c>
      <c r="CQ639">
        <v>17.911927464332521</v>
      </c>
      <c r="CR639">
        <v>19.428020156757611</v>
      </c>
      <c r="CS639">
        <v>19.428020156757611</v>
      </c>
      <c r="CT639">
        <v>3.5527136788005009E-15</v>
      </c>
      <c r="CU639">
        <v>1.8286545155579151E-14</v>
      </c>
    </row>
    <row r="640" spans="1:99" x14ac:dyDescent="0.3">
      <c r="A640" t="s">
        <v>1137</v>
      </c>
      <c r="B640" t="s">
        <v>905</v>
      </c>
      <c r="C640" t="s">
        <v>3382</v>
      </c>
      <c r="D640" t="s">
        <v>85</v>
      </c>
      <c r="E640">
        <v>0.17499999999999999</v>
      </c>
      <c r="F640">
        <v>0.8125</v>
      </c>
      <c r="G640">
        <v>7.4715077709968922E-2</v>
      </c>
      <c r="H640">
        <v>28</v>
      </c>
      <c r="I640">
        <v>112</v>
      </c>
      <c r="J640">
        <v>6</v>
      </c>
      <c r="K640">
        <v>10.46124162286948</v>
      </c>
      <c r="L640">
        <v>10.46119946482362</v>
      </c>
      <c r="M640">
        <v>14.18243292442942</v>
      </c>
      <c r="N640">
        <v>14.18271355502694</v>
      </c>
      <c r="O640">
        <v>14.18243292442942</v>
      </c>
      <c r="P640">
        <v>14.18271355502694</v>
      </c>
      <c r="Q640">
        <v>14.18243292442942</v>
      </c>
      <c r="R640" s="2">
        <v>10.46124162286948</v>
      </c>
      <c r="S640">
        <v>3</v>
      </c>
      <c r="T640">
        <v>2.25</v>
      </c>
      <c r="U640">
        <v>0.5</v>
      </c>
      <c r="V640">
        <v>10.95</v>
      </c>
      <c r="W640">
        <v>0.14058666666666669</v>
      </c>
      <c r="Y640" t="s">
        <v>84</v>
      </c>
      <c r="AA640">
        <v>4</v>
      </c>
      <c r="AB640">
        <v>30</v>
      </c>
      <c r="AC640" t="s">
        <v>1138</v>
      </c>
      <c r="AD640" t="s">
        <v>87</v>
      </c>
      <c r="AE640" t="s">
        <v>87</v>
      </c>
      <c r="AF640" t="s">
        <v>88</v>
      </c>
      <c r="AG640" t="b">
        <v>0</v>
      </c>
      <c r="AH640">
        <v>0.17499999999999999</v>
      </c>
      <c r="AI640">
        <v>7.5191185763783391E-2</v>
      </c>
      <c r="AJ640">
        <v>4</v>
      </c>
      <c r="AL640">
        <v>7.8364682656454772</v>
      </c>
      <c r="AM640">
        <v>8.5066203926159751</v>
      </c>
      <c r="AN640">
        <v>8.0258155626078551</v>
      </c>
      <c r="AO640">
        <v>7.8364682656454772</v>
      </c>
      <c r="AP640">
        <v>0.62558635067457657</v>
      </c>
      <c r="AQ640">
        <v>0.63962287416317576</v>
      </c>
      <c r="AR640">
        <v>48.249195531800147</v>
      </c>
      <c r="AS640">
        <v>588.28782585869351</v>
      </c>
      <c r="AT640">
        <v>0.62177202478386517</v>
      </c>
      <c r="AU640">
        <v>7.5810779559791479</v>
      </c>
      <c r="AV640">
        <v>8.4477248249342836</v>
      </c>
      <c r="AW640">
        <v>8.5084020006226293</v>
      </c>
      <c r="AX640">
        <v>10.3971997845345</v>
      </c>
      <c r="AY640">
        <v>10.471879385381699</v>
      </c>
      <c r="AZ640">
        <v>0.63506144071103698</v>
      </c>
      <c r="BA640">
        <v>0.63962287416317576</v>
      </c>
      <c r="BB640">
        <v>4.6600384658139173</v>
      </c>
      <c r="BC640">
        <v>4.6600384658139173</v>
      </c>
      <c r="BD640" t="b">
        <v>0</v>
      </c>
      <c r="BE640" t="b">
        <v>0</v>
      </c>
      <c r="BH640">
        <v>48.24917619813008</v>
      </c>
      <c r="BI640">
        <v>588.28517079954634</v>
      </c>
      <c r="BJ640">
        <v>0.62177227393081713</v>
      </c>
      <c r="BK640">
        <v>0.62177227393081713</v>
      </c>
      <c r="BL640">
        <v>0.62177227393081713</v>
      </c>
      <c r="BM640" t="s">
        <v>89</v>
      </c>
      <c r="BN640">
        <v>7.5810498165974707</v>
      </c>
      <c r="BO640">
        <v>7.5810498165974698</v>
      </c>
      <c r="BP640">
        <v>7.5810498165974707</v>
      </c>
      <c r="BQ640" t="s">
        <v>89</v>
      </c>
      <c r="BR640">
        <v>8.252553777386872</v>
      </c>
      <c r="BS640">
        <v>8.252553777386872</v>
      </c>
      <c r="BT640">
        <v>8.252553777386872</v>
      </c>
      <c r="BU640" t="s">
        <v>89</v>
      </c>
      <c r="BV640">
        <v>7.5343013896444794E-2</v>
      </c>
      <c r="BW640">
        <v>38.382191606598589</v>
      </c>
      <c r="BX640">
        <v>696.44852318528604</v>
      </c>
      <c r="BY640">
        <v>0.78161248079545464</v>
      </c>
      <c r="BZ640">
        <v>0.78161248079545464</v>
      </c>
      <c r="CA640">
        <v>0.78161248079545464</v>
      </c>
      <c r="CB640" t="s">
        <v>89</v>
      </c>
      <c r="CC640" t="s">
        <v>90</v>
      </c>
      <c r="CD640">
        <v>10.46124162286948</v>
      </c>
      <c r="CE640">
        <v>10.46124162286948</v>
      </c>
      <c r="CF640">
        <v>10.46124162286948</v>
      </c>
      <c r="CG640" t="s">
        <v>89</v>
      </c>
      <c r="CH640" t="s">
        <v>91</v>
      </c>
      <c r="CI640">
        <v>0.63506014064630689</v>
      </c>
      <c r="CJ640">
        <v>8.4997588185814532</v>
      </c>
      <c r="CK640">
        <v>7.4715077709968922E-2</v>
      </c>
      <c r="CL640">
        <v>1.62139013074223</v>
      </c>
      <c r="CM640">
        <v>7</v>
      </c>
      <c r="CN640">
        <v>0.7699524315994789</v>
      </c>
      <c r="CO640">
        <v>0.78722815281621628</v>
      </c>
      <c r="CP640">
        <v>10.46968663706582</v>
      </c>
      <c r="CQ640">
        <v>9.6448840192559722</v>
      </c>
      <c r="CR640">
        <v>10.46124162286948</v>
      </c>
      <c r="CS640">
        <v>10.46124162286948</v>
      </c>
      <c r="CT640">
        <v>1.7763568394002501E-15</v>
      </c>
      <c r="CU640">
        <v>1.698036335875208E-14</v>
      </c>
    </row>
    <row r="641" spans="1:99" x14ac:dyDescent="0.3">
      <c r="A641" t="s">
        <v>1139</v>
      </c>
      <c r="B641" t="s">
        <v>905</v>
      </c>
      <c r="C641" t="s">
        <v>3382</v>
      </c>
      <c r="D641" t="s">
        <v>109</v>
      </c>
      <c r="E641">
        <v>2.5000000000000001E-2</v>
      </c>
      <c r="F641">
        <v>0.25</v>
      </c>
      <c r="G641">
        <v>2.4439239306705818E-2</v>
      </c>
      <c r="H641">
        <v>70</v>
      </c>
      <c r="I641">
        <v>112</v>
      </c>
      <c r="J641">
        <v>3</v>
      </c>
      <c r="K641">
        <v>102.8229829065434</v>
      </c>
      <c r="L641">
        <v>102.8108475040469</v>
      </c>
      <c r="M641">
        <v>132.40589904517401</v>
      </c>
      <c r="N641">
        <v>132.41999420883869</v>
      </c>
      <c r="O641">
        <v>132.40589904517401</v>
      </c>
      <c r="P641">
        <v>132.41999420883869</v>
      </c>
      <c r="Q641">
        <v>132.40589904517401</v>
      </c>
      <c r="R641" s="2">
        <v>102.8229829065434</v>
      </c>
      <c r="S641">
        <v>3</v>
      </c>
      <c r="T641">
        <v>2.25</v>
      </c>
      <c r="U641">
        <v>0.5</v>
      </c>
      <c r="V641">
        <v>10.95</v>
      </c>
      <c r="W641">
        <v>0.14058666666666669</v>
      </c>
      <c r="Y641" t="s">
        <v>84</v>
      </c>
      <c r="AA641">
        <v>4</v>
      </c>
      <c r="AB641">
        <v>90</v>
      </c>
      <c r="AC641" t="s">
        <v>1140</v>
      </c>
      <c r="AD641" t="s">
        <v>87</v>
      </c>
      <c r="AE641" t="s">
        <v>87</v>
      </c>
      <c r="AF641" t="s">
        <v>111</v>
      </c>
      <c r="AG641" t="b">
        <v>1</v>
      </c>
      <c r="AH641">
        <v>2.5000000000000001E-2</v>
      </c>
      <c r="AI641">
        <v>7.5191185763783391E-2</v>
      </c>
      <c r="AJ641">
        <v>4</v>
      </c>
      <c r="AL641">
        <v>7.8364682656454772</v>
      </c>
      <c r="AM641">
        <v>8.0274662045455614</v>
      </c>
      <c r="AN641">
        <v>8.0258155626078551</v>
      </c>
      <c r="AO641">
        <v>7.8364682656454772</v>
      </c>
      <c r="AP641">
        <v>0.62558635067457657</v>
      </c>
      <c r="AQ641">
        <v>0.63013950408731767</v>
      </c>
      <c r="AR641">
        <v>144.74758659540049</v>
      </c>
      <c r="AS641">
        <v>1764.8634775760811</v>
      </c>
      <c r="AT641">
        <v>0.62177202478386517</v>
      </c>
      <c r="AU641">
        <v>7.5810779559791497</v>
      </c>
      <c r="AV641">
        <v>7.34227446465</v>
      </c>
      <c r="AW641">
        <v>7.4541087454778614</v>
      </c>
      <c r="AX641">
        <v>29.3690978586</v>
      </c>
      <c r="AY641">
        <v>29.816434981911438</v>
      </c>
      <c r="AZ641">
        <v>0.62740635933547229</v>
      </c>
      <c r="BA641">
        <v>0.63013950408731767</v>
      </c>
      <c r="BB641">
        <v>1.22750823861865</v>
      </c>
      <c r="BC641">
        <v>1.22750823861865</v>
      </c>
      <c r="BD641" t="b">
        <v>1</v>
      </c>
      <c r="BE641" t="b">
        <v>1</v>
      </c>
      <c r="BH641">
        <v>144.74752859439019</v>
      </c>
      <c r="BI641">
        <v>1764.8555123986389</v>
      </c>
      <c r="BJ641">
        <v>0.62177227393081713</v>
      </c>
      <c r="BK641">
        <v>0.62177227393081713</v>
      </c>
      <c r="BL641">
        <v>0.62177227393081713</v>
      </c>
      <c r="BM641" t="s">
        <v>89</v>
      </c>
      <c r="BN641">
        <v>7.5810498165974698</v>
      </c>
      <c r="BO641">
        <v>7.5810498165974698</v>
      </c>
      <c r="BP641">
        <v>7.5810498165974698</v>
      </c>
      <c r="BQ641" t="s">
        <v>89</v>
      </c>
      <c r="BR641">
        <v>8.252553777386872</v>
      </c>
      <c r="BS641">
        <v>8.252553777386872</v>
      </c>
      <c r="BT641">
        <v>8.252553777386872</v>
      </c>
      <c r="BU641" t="s">
        <v>89</v>
      </c>
      <c r="BV641">
        <v>7.5343013896444794E-2</v>
      </c>
      <c r="BW641">
        <v>35.814972895009689</v>
      </c>
      <c r="BX641">
        <v>1887.0963678796711</v>
      </c>
      <c r="BY641">
        <v>2.512915485482337</v>
      </c>
      <c r="BZ641">
        <v>2.512915485482337</v>
      </c>
      <c r="CA641">
        <v>2.512915485482337</v>
      </c>
      <c r="CB641" t="s">
        <v>89</v>
      </c>
      <c r="CC641" t="s">
        <v>90</v>
      </c>
      <c r="CD641">
        <v>102.8229829065433</v>
      </c>
      <c r="CE641">
        <v>102.8229829065433</v>
      </c>
      <c r="CF641">
        <v>102.8229829065433</v>
      </c>
      <c r="CG641" t="s">
        <v>89</v>
      </c>
      <c r="CH641" t="s">
        <v>91</v>
      </c>
      <c r="CI641">
        <v>0.62822887137058414</v>
      </c>
      <c r="CJ641">
        <v>25.705745726635829</v>
      </c>
      <c r="CK641">
        <v>2.4439239306705839E-2</v>
      </c>
      <c r="CL641">
        <v>0.52243366337896491</v>
      </c>
      <c r="CM641">
        <v>21</v>
      </c>
      <c r="CN641">
        <v>2.5023454026983059</v>
      </c>
      <c r="CO641">
        <v>2.5205580163492711</v>
      </c>
      <c r="CP641">
        <v>32.109864818182253</v>
      </c>
      <c r="CQ641">
        <v>31.345873062581909</v>
      </c>
      <c r="CR641">
        <v>102.8229829065434</v>
      </c>
      <c r="CS641">
        <v>102.8229829065433</v>
      </c>
      <c r="CT641">
        <v>1.13686837721616E-13</v>
      </c>
      <c r="CU641">
        <v>1.105655900149746E-13</v>
      </c>
    </row>
    <row r="642" spans="1:99" x14ac:dyDescent="0.3">
      <c r="A642" t="s">
        <v>1141</v>
      </c>
      <c r="B642" t="s">
        <v>905</v>
      </c>
      <c r="C642" t="s">
        <v>3382</v>
      </c>
      <c r="D642" t="s">
        <v>109</v>
      </c>
      <c r="E642">
        <v>2.5000000000000001E-2</v>
      </c>
      <c r="F642">
        <v>0.4375</v>
      </c>
      <c r="G642">
        <v>2.443923930670585E-2</v>
      </c>
      <c r="H642">
        <v>70</v>
      </c>
      <c r="I642">
        <v>112</v>
      </c>
      <c r="J642">
        <v>3</v>
      </c>
      <c r="K642">
        <v>58.755990232310438</v>
      </c>
      <c r="L642">
        <v>58.749055716598193</v>
      </c>
      <c r="M642">
        <v>75.660513740099432</v>
      </c>
      <c r="N642">
        <v>75.668568119336413</v>
      </c>
      <c r="O642">
        <v>75.660513740099432</v>
      </c>
      <c r="P642">
        <v>75.668568119336413</v>
      </c>
      <c r="Q642">
        <v>75.660513740099432</v>
      </c>
      <c r="R642" s="2">
        <v>58.755990232310438</v>
      </c>
      <c r="S642">
        <v>3</v>
      </c>
      <c r="T642">
        <v>2.25</v>
      </c>
      <c r="U642">
        <v>0.5</v>
      </c>
      <c r="V642">
        <v>10.95</v>
      </c>
      <c r="W642">
        <v>0.14058666666666669</v>
      </c>
      <c r="Y642" t="s">
        <v>84</v>
      </c>
      <c r="AA642">
        <v>4</v>
      </c>
      <c r="AB642">
        <v>90</v>
      </c>
      <c r="AC642" t="s">
        <v>1142</v>
      </c>
      <c r="AD642" t="s">
        <v>87</v>
      </c>
      <c r="AE642" t="s">
        <v>87</v>
      </c>
      <c r="AF642" t="s">
        <v>111</v>
      </c>
      <c r="AG642" t="b">
        <v>1</v>
      </c>
      <c r="AH642">
        <v>2.5000000000000001E-2</v>
      </c>
      <c r="AI642">
        <v>7.5191185763783391E-2</v>
      </c>
      <c r="AJ642">
        <v>4</v>
      </c>
      <c r="AL642">
        <v>7.8364682656454772</v>
      </c>
      <c r="AM642">
        <v>8.0274662045455614</v>
      </c>
      <c r="AN642">
        <v>8.0258155626078551</v>
      </c>
      <c r="AO642">
        <v>7.8364682656454772</v>
      </c>
      <c r="AP642">
        <v>0.62558635067457657</v>
      </c>
      <c r="AQ642">
        <v>0.63013950408731767</v>
      </c>
      <c r="AR642">
        <v>144.74758659540049</v>
      </c>
      <c r="AS642">
        <v>1764.8634775760811</v>
      </c>
      <c r="AT642">
        <v>0.62177202478386517</v>
      </c>
      <c r="AU642">
        <v>7.5810779559791497</v>
      </c>
      <c r="AV642">
        <v>7.3422744646499929</v>
      </c>
      <c r="AW642">
        <v>7.4541087454778427</v>
      </c>
      <c r="AX642">
        <v>16.7823416334857</v>
      </c>
      <c r="AY642">
        <v>17.037962846806501</v>
      </c>
      <c r="AZ642">
        <v>0.62740635933547251</v>
      </c>
      <c r="BA642">
        <v>0.63013950408731767</v>
      </c>
      <c r="BB642">
        <v>2.1481394175826352</v>
      </c>
      <c r="BC642">
        <v>2.1481394175826352</v>
      </c>
      <c r="BD642" t="b">
        <v>1</v>
      </c>
      <c r="BE642" t="b">
        <v>1</v>
      </c>
      <c r="BH642">
        <v>144.74752859439019</v>
      </c>
      <c r="BI642">
        <v>1764.8555123986389</v>
      </c>
      <c r="BJ642">
        <v>0.62177227393081713</v>
      </c>
      <c r="BK642">
        <v>0.62177227393081713</v>
      </c>
      <c r="BL642">
        <v>0.62177227393081713</v>
      </c>
      <c r="BM642" t="s">
        <v>89</v>
      </c>
      <c r="BN642">
        <v>7.5810498165974698</v>
      </c>
      <c r="BO642">
        <v>7.5810498165974698</v>
      </c>
      <c r="BP642">
        <v>7.5810498165974698</v>
      </c>
      <c r="BQ642" t="s">
        <v>89</v>
      </c>
      <c r="BR642">
        <v>8.252553777386872</v>
      </c>
      <c r="BS642">
        <v>8.252553777386872</v>
      </c>
      <c r="BT642">
        <v>8.252553777386872</v>
      </c>
      <c r="BU642" t="s">
        <v>89</v>
      </c>
      <c r="BV642">
        <v>7.5343013896444794E-2</v>
      </c>
      <c r="BW642">
        <v>62.676202566266952</v>
      </c>
      <c r="BX642">
        <v>3302.4186437894241</v>
      </c>
      <c r="BY642">
        <v>1.435951705989907</v>
      </c>
      <c r="BZ642">
        <v>1.435951705989907</v>
      </c>
      <c r="CA642">
        <v>1.435951705989907</v>
      </c>
      <c r="CB642" t="s">
        <v>89</v>
      </c>
      <c r="CC642" t="s">
        <v>90</v>
      </c>
      <c r="CD642">
        <v>58.755990232310452</v>
      </c>
      <c r="CE642">
        <v>58.755990232310452</v>
      </c>
      <c r="CF642">
        <v>58.755990232310452</v>
      </c>
      <c r="CG642" t="s">
        <v>89</v>
      </c>
      <c r="CH642" t="s">
        <v>91</v>
      </c>
      <c r="CI642">
        <v>0.62822887137058414</v>
      </c>
      <c r="CJ642">
        <v>25.705745726635818</v>
      </c>
      <c r="CK642">
        <v>2.443923930670585E-2</v>
      </c>
      <c r="CL642">
        <v>0.91425891091318856</v>
      </c>
      <c r="CM642">
        <v>21</v>
      </c>
      <c r="CN642">
        <v>1.429911658684746</v>
      </c>
      <c r="CO642">
        <v>1.4403188664852971</v>
      </c>
      <c r="CP642">
        <v>18.348494181818431</v>
      </c>
      <c r="CQ642">
        <v>17.911927464332521</v>
      </c>
      <c r="CR642">
        <v>58.755990232310438</v>
      </c>
      <c r="CS642">
        <v>58.755990232310452</v>
      </c>
      <c r="CT642">
        <v>1.4210854715202001E-14</v>
      </c>
      <c r="CU642">
        <v>-2.4186222815775692E-14</v>
      </c>
    </row>
    <row r="643" spans="1:99" x14ac:dyDescent="0.3">
      <c r="A643" t="s">
        <v>1143</v>
      </c>
      <c r="B643" t="s">
        <v>905</v>
      </c>
      <c r="C643" t="s">
        <v>3382</v>
      </c>
      <c r="D643" t="s">
        <v>109</v>
      </c>
      <c r="E643">
        <v>2.5000000000000001E-2</v>
      </c>
      <c r="F643">
        <v>0.8125</v>
      </c>
      <c r="G643">
        <v>2.4439239306705839E-2</v>
      </c>
      <c r="H643">
        <v>70</v>
      </c>
      <c r="I643">
        <v>112</v>
      </c>
      <c r="J643">
        <v>3</v>
      </c>
      <c r="K643">
        <v>31.63784089432103</v>
      </c>
      <c r="L643">
        <v>31.634106924322129</v>
      </c>
      <c r="M643">
        <v>40.740276629284303</v>
      </c>
      <c r="N643">
        <v>40.74461360271961</v>
      </c>
      <c r="O643">
        <v>40.740276629284303</v>
      </c>
      <c r="P643">
        <v>40.74461360271961</v>
      </c>
      <c r="Q643">
        <v>40.740276629284303</v>
      </c>
      <c r="R643" s="2">
        <v>31.63784089432103</v>
      </c>
      <c r="S643">
        <v>3</v>
      </c>
      <c r="T643">
        <v>2.25</v>
      </c>
      <c r="U643">
        <v>0.5</v>
      </c>
      <c r="V643">
        <v>10.95</v>
      </c>
      <c r="W643">
        <v>0.14058666666666669</v>
      </c>
      <c r="Y643" t="s">
        <v>84</v>
      </c>
      <c r="AA643">
        <v>4</v>
      </c>
      <c r="AB643">
        <v>90</v>
      </c>
      <c r="AC643" t="s">
        <v>1144</v>
      </c>
      <c r="AD643" t="s">
        <v>87</v>
      </c>
      <c r="AE643" t="s">
        <v>87</v>
      </c>
      <c r="AF643" t="s">
        <v>111</v>
      </c>
      <c r="AG643" t="b">
        <v>1</v>
      </c>
      <c r="AH643">
        <v>2.5000000000000001E-2</v>
      </c>
      <c r="AI643">
        <v>7.5191185763783391E-2</v>
      </c>
      <c r="AJ643">
        <v>4</v>
      </c>
      <c r="AL643">
        <v>7.8364682656454772</v>
      </c>
      <c r="AM643">
        <v>8.0274662045455614</v>
      </c>
      <c r="AN643">
        <v>8.0258155626078551</v>
      </c>
      <c r="AO643">
        <v>7.8364682656454772</v>
      </c>
      <c r="AP643">
        <v>0.62558635067457657</v>
      </c>
      <c r="AQ643">
        <v>0.63013950408731767</v>
      </c>
      <c r="AR643">
        <v>144.74758659540049</v>
      </c>
      <c r="AS643">
        <v>1764.8634775760811</v>
      </c>
      <c r="AT643">
        <v>0.62177202478386517</v>
      </c>
      <c r="AU643">
        <v>7.5810779559791497</v>
      </c>
      <c r="AV643">
        <v>7.3422744646499822</v>
      </c>
      <c r="AW643">
        <v>7.4541087454778463</v>
      </c>
      <c r="AX643">
        <v>9.0366454949538237</v>
      </c>
      <c r="AY643">
        <v>9.1742876867419643</v>
      </c>
      <c r="AZ643">
        <v>0.62740635933547217</v>
      </c>
      <c r="BA643">
        <v>0.63013950408731767</v>
      </c>
      <c r="BB643">
        <v>3.9894017755106059</v>
      </c>
      <c r="BC643">
        <v>3.9894017755106059</v>
      </c>
      <c r="BD643" t="b">
        <v>1</v>
      </c>
      <c r="BE643" t="b">
        <v>1</v>
      </c>
      <c r="BH643">
        <v>144.74752859439019</v>
      </c>
      <c r="BI643">
        <v>1764.8555123986389</v>
      </c>
      <c r="BJ643">
        <v>0.62177227393081713</v>
      </c>
      <c r="BK643">
        <v>0.62177227393081713</v>
      </c>
      <c r="BL643">
        <v>0.62177227393081713</v>
      </c>
      <c r="BM643" t="s">
        <v>89</v>
      </c>
      <c r="BN643">
        <v>7.5810498165974698</v>
      </c>
      <c r="BO643">
        <v>7.5810498165974698</v>
      </c>
      <c r="BP643">
        <v>7.5810498165974698</v>
      </c>
      <c r="BQ643" t="s">
        <v>89</v>
      </c>
      <c r="BR643">
        <v>8.252553777386872</v>
      </c>
      <c r="BS643">
        <v>8.252553777386872</v>
      </c>
      <c r="BT643">
        <v>8.252553777386872</v>
      </c>
      <c r="BU643" t="s">
        <v>89</v>
      </c>
      <c r="BV643">
        <v>7.5343013896444794E-2</v>
      </c>
      <c r="BW643">
        <v>116.39866190878151</v>
      </c>
      <c r="BX643">
        <v>6133.0631956089346</v>
      </c>
      <c r="BY643">
        <v>0.77320476476379563</v>
      </c>
      <c r="BZ643">
        <v>0.77320476476379563</v>
      </c>
      <c r="CA643">
        <v>0.77320476476379563</v>
      </c>
      <c r="CB643" t="s">
        <v>89</v>
      </c>
      <c r="CC643" t="s">
        <v>90</v>
      </c>
      <c r="CD643">
        <v>31.63784089432102</v>
      </c>
      <c r="CE643">
        <v>31.63784089432102</v>
      </c>
      <c r="CF643">
        <v>31.63784089432102</v>
      </c>
      <c r="CG643" t="s">
        <v>89</v>
      </c>
      <c r="CH643" t="s">
        <v>91</v>
      </c>
      <c r="CI643">
        <v>0.62822887137058392</v>
      </c>
      <c r="CJ643">
        <v>25.705745726635829</v>
      </c>
      <c r="CK643">
        <v>2.4439239306705839E-2</v>
      </c>
      <c r="CL643">
        <v>1.697909405981636</v>
      </c>
      <c r="CM643">
        <v>21</v>
      </c>
      <c r="CN643">
        <v>0.7699524315994789</v>
      </c>
      <c r="CO643">
        <v>0.77555631272285253</v>
      </c>
      <c r="CP643">
        <v>9.8799584055945378</v>
      </c>
      <c r="CQ643">
        <v>9.6448840192559722</v>
      </c>
      <c r="CR643">
        <v>31.63784089432103</v>
      </c>
      <c r="CS643">
        <v>31.63784089432102</v>
      </c>
      <c r="CT643">
        <v>1.06581410364015E-14</v>
      </c>
      <c r="CU643">
        <v>3.3687953207687553E-14</v>
      </c>
    </row>
    <row r="644" spans="1:99" x14ac:dyDescent="0.3">
      <c r="A644" t="s">
        <v>1145</v>
      </c>
      <c r="B644" t="s">
        <v>905</v>
      </c>
      <c r="C644" t="s">
        <v>3382</v>
      </c>
      <c r="D644" t="s">
        <v>109</v>
      </c>
      <c r="E644">
        <v>0.1</v>
      </c>
      <c r="F644">
        <v>0.25</v>
      </c>
      <c r="G644">
        <v>7.2332346736813088E-2</v>
      </c>
      <c r="H644">
        <v>70</v>
      </c>
      <c r="I644">
        <v>112</v>
      </c>
      <c r="J644">
        <v>3</v>
      </c>
      <c r="K644">
        <v>35.059738585830317</v>
      </c>
      <c r="L644">
        <v>35.059637947946548</v>
      </c>
      <c r="M644">
        <v>56.754844029523262</v>
      </c>
      <c r="N644">
        <v>56.755434129155887</v>
      </c>
      <c r="O644">
        <v>56.754844029523262</v>
      </c>
      <c r="P644">
        <v>56.755434129155887</v>
      </c>
      <c r="Q644">
        <v>56.754844029523262</v>
      </c>
      <c r="R644" s="2">
        <v>35.059738585830317</v>
      </c>
      <c r="S644">
        <v>3</v>
      </c>
      <c r="T644">
        <v>2.25</v>
      </c>
      <c r="U644">
        <v>0.5</v>
      </c>
      <c r="V644">
        <v>10.95</v>
      </c>
      <c r="W644">
        <v>0.14058666666666669</v>
      </c>
      <c r="Y644" t="s">
        <v>84</v>
      </c>
      <c r="AA644">
        <v>4</v>
      </c>
      <c r="AB644">
        <v>90</v>
      </c>
      <c r="AC644" t="s">
        <v>1146</v>
      </c>
      <c r="AD644" t="s">
        <v>87</v>
      </c>
      <c r="AE644" t="s">
        <v>87</v>
      </c>
      <c r="AF644" t="s">
        <v>111</v>
      </c>
      <c r="AG644" t="b">
        <v>0</v>
      </c>
      <c r="AH644">
        <v>0.1</v>
      </c>
      <c r="AI644">
        <v>7.5191185763783391E-2</v>
      </c>
      <c r="AJ644">
        <v>4</v>
      </c>
      <c r="AL644">
        <v>7.8364682656454772</v>
      </c>
      <c r="AM644">
        <v>8.5066203926159751</v>
      </c>
      <c r="AN644">
        <v>8.0258155626078551</v>
      </c>
      <c r="AO644">
        <v>7.8364682656454772</v>
      </c>
      <c r="AP644">
        <v>0.62558635067457657</v>
      </c>
      <c r="AQ644">
        <v>0.63962287416317576</v>
      </c>
      <c r="AR644">
        <v>144.74758659540049</v>
      </c>
      <c r="AS644">
        <v>1764.8634775760811</v>
      </c>
      <c r="AT644">
        <v>0.62177202478386517</v>
      </c>
      <c r="AU644">
        <v>7.5810779559791497</v>
      </c>
      <c r="AV644">
        <v>8.7648572208107716</v>
      </c>
      <c r="AW644">
        <v>8.8428331585935389</v>
      </c>
      <c r="AX644">
        <v>35.059428883243093</v>
      </c>
      <c r="AY644">
        <v>35.371332634374163</v>
      </c>
      <c r="AZ644">
        <v>0.63398269159434451</v>
      </c>
      <c r="BA644">
        <v>0.63962287416317576</v>
      </c>
      <c r="BB644">
        <v>6.7873458383050043</v>
      </c>
      <c r="BC644">
        <v>6.7873458383050043</v>
      </c>
      <c r="BD644" t="b">
        <v>0</v>
      </c>
      <c r="BE644" t="b">
        <v>0</v>
      </c>
      <c r="BH644">
        <v>144.74752859439019</v>
      </c>
      <c r="BI644">
        <v>1764.8555123986389</v>
      </c>
      <c r="BJ644">
        <v>0.62177227393081713</v>
      </c>
      <c r="BK644">
        <v>0.62177227393081713</v>
      </c>
      <c r="BL644">
        <v>0.62177227393081713</v>
      </c>
      <c r="BM644" t="s">
        <v>89</v>
      </c>
      <c r="BN644">
        <v>7.5810498165974698</v>
      </c>
      <c r="BO644">
        <v>7.5810498165974698</v>
      </c>
      <c r="BP644">
        <v>7.5810498165974698</v>
      </c>
      <c r="BQ644" t="s">
        <v>89</v>
      </c>
      <c r="BR644">
        <v>8.252553777386872</v>
      </c>
      <c r="BS644">
        <v>8.252553777386872</v>
      </c>
      <c r="BT644">
        <v>8.252553777386872</v>
      </c>
      <c r="BU644" t="s">
        <v>89</v>
      </c>
      <c r="BV644">
        <v>7.5343013896444794E-2</v>
      </c>
      <c r="BW644">
        <v>35.489614374385837</v>
      </c>
      <c r="BX644">
        <v>794.26053839955387</v>
      </c>
      <c r="BY644">
        <v>2.5359531678923042</v>
      </c>
      <c r="BZ644">
        <v>2.5359531678923042</v>
      </c>
      <c r="CA644">
        <v>2.5359531678923042</v>
      </c>
      <c r="CB644" t="s">
        <v>89</v>
      </c>
      <c r="CC644" t="s">
        <v>90</v>
      </c>
      <c r="CD644">
        <v>35.059738585830317</v>
      </c>
      <c r="CE644">
        <v>35.059738585830317</v>
      </c>
      <c r="CF644">
        <v>35.059738585830317</v>
      </c>
      <c r="CG644" t="s">
        <v>89</v>
      </c>
      <c r="CH644" t="s">
        <v>91</v>
      </c>
      <c r="CI644">
        <v>0.63398829197307593</v>
      </c>
      <c r="CJ644">
        <v>8.764934646457581</v>
      </c>
      <c r="CK644">
        <v>7.2332346736813088E-2</v>
      </c>
      <c r="CL644">
        <v>1.168810681555547</v>
      </c>
      <c r="CM644">
        <v>10</v>
      </c>
      <c r="CN644">
        <v>2.5023454026983059</v>
      </c>
      <c r="CO644">
        <v>2.558491496652703</v>
      </c>
      <c r="CP644">
        <v>34.026481570463901</v>
      </c>
      <c r="CQ644">
        <v>31.345873062581909</v>
      </c>
      <c r="CR644">
        <v>35.059738585830317</v>
      </c>
      <c r="CS644">
        <v>35.059738585830317</v>
      </c>
      <c r="CT644">
        <v>7.1054273576010019E-15</v>
      </c>
      <c r="CU644">
        <v>2.0266629599094381E-14</v>
      </c>
    </row>
    <row r="645" spans="1:99" x14ac:dyDescent="0.3">
      <c r="A645" t="s">
        <v>1147</v>
      </c>
      <c r="B645" t="s">
        <v>905</v>
      </c>
      <c r="C645" t="s">
        <v>3382</v>
      </c>
      <c r="D645" t="s">
        <v>109</v>
      </c>
      <c r="E645">
        <v>0.1</v>
      </c>
      <c r="F645">
        <v>0.4375</v>
      </c>
      <c r="G645">
        <v>7.2332346736813047E-2</v>
      </c>
      <c r="H645">
        <v>70</v>
      </c>
      <c r="I645">
        <v>112</v>
      </c>
      <c r="J645">
        <v>3</v>
      </c>
      <c r="K645">
        <v>20.034136334760191</v>
      </c>
      <c r="L645">
        <v>20.03407882739803</v>
      </c>
      <c r="M645">
        <v>32.431339445441878</v>
      </c>
      <c r="N645">
        <v>32.431676645231953</v>
      </c>
      <c r="O645">
        <v>32.431339445441878</v>
      </c>
      <c r="P645">
        <v>32.431676645231953</v>
      </c>
      <c r="Q645">
        <v>32.431339445441878</v>
      </c>
      <c r="R645" s="2">
        <v>20.034136334760191</v>
      </c>
      <c r="S645">
        <v>3</v>
      </c>
      <c r="T645">
        <v>2.25</v>
      </c>
      <c r="U645">
        <v>0.5</v>
      </c>
      <c r="V645">
        <v>10.95</v>
      </c>
      <c r="W645">
        <v>0.14058666666666669</v>
      </c>
      <c r="Y645" t="s">
        <v>84</v>
      </c>
      <c r="AA645">
        <v>4</v>
      </c>
      <c r="AB645">
        <v>90</v>
      </c>
      <c r="AC645" t="s">
        <v>1148</v>
      </c>
      <c r="AD645" t="s">
        <v>87</v>
      </c>
      <c r="AE645" t="s">
        <v>87</v>
      </c>
      <c r="AF645" t="s">
        <v>111</v>
      </c>
      <c r="AG645" t="b">
        <v>0</v>
      </c>
      <c r="AH645">
        <v>0.1</v>
      </c>
      <c r="AI645">
        <v>7.5191185763783391E-2</v>
      </c>
      <c r="AJ645">
        <v>4</v>
      </c>
      <c r="AL645">
        <v>7.8364682656454772</v>
      </c>
      <c r="AM645">
        <v>8.5066203926159751</v>
      </c>
      <c r="AN645">
        <v>8.0258155626078551</v>
      </c>
      <c r="AO645">
        <v>7.8364682656454772</v>
      </c>
      <c r="AP645">
        <v>0.62558635067457657</v>
      </c>
      <c r="AQ645">
        <v>0.63962287416317576</v>
      </c>
      <c r="AR645">
        <v>144.74758659540049</v>
      </c>
      <c r="AS645">
        <v>1764.8634775760811</v>
      </c>
      <c r="AT645">
        <v>0.62177202478386517</v>
      </c>
      <c r="AU645">
        <v>7.5810779559791497</v>
      </c>
      <c r="AV645">
        <v>8.7648572208107698</v>
      </c>
      <c r="AW645">
        <v>8.8428331585935389</v>
      </c>
      <c r="AX645">
        <v>20.033959361853189</v>
      </c>
      <c r="AY645">
        <v>20.21219007678523</v>
      </c>
      <c r="AZ645">
        <v>0.63398269159434439</v>
      </c>
      <c r="BA645">
        <v>0.63962287416317576</v>
      </c>
      <c r="BB645">
        <v>11.877855217033749</v>
      </c>
      <c r="BC645">
        <v>11.877855217033749</v>
      </c>
      <c r="BD645" t="b">
        <v>0</v>
      </c>
      <c r="BE645" t="b">
        <v>0</v>
      </c>
      <c r="BH645">
        <v>144.74752859439019</v>
      </c>
      <c r="BI645">
        <v>1764.8555123986389</v>
      </c>
      <c r="BJ645">
        <v>0.62177227393081713</v>
      </c>
      <c r="BK645">
        <v>0.62177227393081713</v>
      </c>
      <c r="BL645">
        <v>0.62177227393081713</v>
      </c>
      <c r="BM645" t="s">
        <v>89</v>
      </c>
      <c r="BN645">
        <v>7.5810498165974698</v>
      </c>
      <c r="BO645">
        <v>7.5810498165974698</v>
      </c>
      <c r="BP645">
        <v>7.5810498165974698</v>
      </c>
      <c r="BQ645" t="s">
        <v>89</v>
      </c>
      <c r="BR645">
        <v>8.252553777386872</v>
      </c>
      <c r="BS645">
        <v>8.252553777386872</v>
      </c>
      <c r="BT645">
        <v>8.252553777386872</v>
      </c>
      <c r="BU645" t="s">
        <v>89</v>
      </c>
      <c r="BV645">
        <v>7.5343013896444794E-2</v>
      </c>
      <c r="BW645">
        <v>62.106825155175208</v>
      </c>
      <c r="BX645">
        <v>1389.955942199218</v>
      </c>
      <c r="BY645">
        <v>1.449116095938459</v>
      </c>
      <c r="BZ645">
        <v>1.449116095938459</v>
      </c>
      <c r="CA645">
        <v>1.449116095938459</v>
      </c>
      <c r="CB645" t="s">
        <v>89</v>
      </c>
      <c r="CC645" t="s">
        <v>90</v>
      </c>
      <c r="CD645">
        <v>20.034136334760198</v>
      </c>
      <c r="CE645">
        <v>20.034136334760198</v>
      </c>
      <c r="CF645">
        <v>20.034136334760198</v>
      </c>
      <c r="CG645" t="s">
        <v>89</v>
      </c>
      <c r="CH645" t="s">
        <v>91</v>
      </c>
      <c r="CI645">
        <v>0.63398829197307605</v>
      </c>
      <c r="CJ645">
        <v>8.7649346464575864</v>
      </c>
      <c r="CK645">
        <v>7.2332346736813047E-2</v>
      </c>
      <c r="CL645">
        <v>2.0454186927222082</v>
      </c>
      <c r="CM645">
        <v>10</v>
      </c>
      <c r="CN645">
        <v>1.429911658684746</v>
      </c>
      <c r="CO645">
        <v>1.4619951409444021</v>
      </c>
      <c r="CP645">
        <v>19.4437037545508</v>
      </c>
      <c r="CQ645">
        <v>17.911927464332521</v>
      </c>
      <c r="CR645">
        <v>20.034136334760191</v>
      </c>
      <c r="CS645">
        <v>20.034136334760198</v>
      </c>
      <c r="CT645">
        <v>7.1054273576010019E-15</v>
      </c>
      <c r="CU645">
        <v>-3.546660179841514E-14</v>
      </c>
    </row>
    <row r="646" spans="1:99" x14ac:dyDescent="0.3">
      <c r="A646" t="s">
        <v>1149</v>
      </c>
      <c r="B646" t="s">
        <v>905</v>
      </c>
      <c r="C646" t="s">
        <v>3382</v>
      </c>
      <c r="D646" t="s">
        <v>109</v>
      </c>
      <c r="E646">
        <v>0.1</v>
      </c>
      <c r="F646">
        <v>0.8125</v>
      </c>
      <c r="G646">
        <v>7.2332346736813088E-2</v>
      </c>
      <c r="H646">
        <v>70</v>
      </c>
      <c r="I646">
        <v>112</v>
      </c>
      <c r="J646">
        <v>3</v>
      </c>
      <c r="K646">
        <v>10.787611872563181</v>
      </c>
      <c r="L646">
        <v>10.78758090706047</v>
      </c>
      <c r="M646">
        <v>17.463028932160999</v>
      </c>
      <c r="N646">
        <v>17.463210501278741</v>
      </c>
      <c r="O646">
        <v>17.463028932160999</v>
      </c>
      <c r="P646">
        <v>17.463210501278741</v>
      </c>
      <c r="Q646">
        <v>17.463028932160999</v>
      </c>
      <c r="R646" s="2">
        <v>10.787611872563181</v>
      </c>
      <c r="S646">
        <v>3</v>
      </c>
      <c r="T646">
        <v>2.25</v>
      </c>
      <c r="U646">
        <v>0.5</v>
      </c>
      <c r="V646">
        <v>10.95</v>
      </c>
      <c r="W646">
        <v>0.14058666666666669</v>
      </c>
      <c r="Y646" t="s">
        <v>84</v>
      </c>
      <c r="AA646">
        <v>4</v>
      </c>
      <c r="AB646">
        <v>90</v>
      </c>
      <c r="AC646" t="s">
        <v>1150</v>
      </c>
      <c r="AD646" t="s">
        <v>87</v>
      </c>
      <c r="AE646" t="s">
        <v>87</v>
      </c>
      <c r="AF646" t="s">
        <v>111</v>
      </c>
      <c r="AG646" t="b">
        <v>0</v>
      </c>
      <c r="AH646">
        <v>0.1</v>
      </c>
      <c r="AI646">
        <v>7.5191185763783391E-2</v>
      </c>
      <c r="AJ646">
        <v>4</v>
      </c>
      <c r="AL646">
        <v>7.8364682656454772</v>
      </c>
      <c r="AM646">
        <v>8.5066203926159751</v>
      </c>
      <c r="AN646">
        <v>8.0258155626078551</v>
      </c>
      <c r="AO646">
        <v>7.8364682656454772</v>
      </c>
      <c r="AP646">
        <v>0.62558635067457657</v>
      </c>
      <c r="AQ646">
        <v>0.63962287416317576</v>
      </c>
      <c r="AR646">
        <v>144.74758659540049</v>
      </c>
      <c r="AS646">
        <v>1764.8634775760811</v>
      </c>
      <c r="AT646">
        <v>0.62177202478386517</v>
      </c>
      <c r="AU646">
        <v>7.5810779559791497</v>
      </c>
      <c r="AV646">
        <v>8.764857220810768</v>
      </c>
      <c r="AW646">
        <v>8.8428331585935389</v>
      </c>
      <c r="AX646">
        <v>10.78751657945941</v>
      </c>
      <c r="AY646">
        <v>10.88348696442282</v>
      </c>
      <c r="AZ646">
        <v>0.63398269159434417</v>
      </c>
      <c r="BA646">
        <v>0.63962287416317576</v>
      </c>
      <c r="BB646">
        <v>22.058873974491249</v>
      </c>
      <c r="BC646">
        <v>22.058873974491249</v>
      </c>
      <c r="BD646" t="b">
        <v>0</v>
      </c>
      <c r="BE646" t="b">
        <v>0</v>
      </c>
      <c r="BH646">
        <v>144.74752859439019</v>
      </c>
      <c r="BI646">
        <v>1764.8555123986389</v>
      </c>
      <c r="BJ646">
        <v>0.62177227393081713</v>
      </c>
      <c r="BK646">
        <v>0.62177227393081713</v>
      </c>
      <c r="BL646">
        <v>0.62177227393081713</v>
      </c>
      <c r="BM646" t="s">
        <v>89</v>
      </c>
      <c r="BN646">
        <v>7.5810498165974698</v>
      </c>
      <c r="BO646">
        <v>7.5810498165974698</v>
      </c>
      <c r="BP646">
        <v>7.5810498165974698</v>
      </c>
      <c r="BQ646" t="s">
        <v>89</v>
      </c>
      <c r="BR646">
        <v>8.252553777386872</v>
      </c>
      <c r="BS646">
        <v>8.252553777386872</v>
      </c>
      <c r="BT646">
        <v>8.252553777386872</v>
      </c>
      <c r="BU646" t="s">
        <v>89</v>
      </c>
      <c r="BV646">
        <v>7.5343013896444794E-2</v>
      </c>
      <c r="BW646">
        <v>115.341246716754</v>
      </c>
      <c r="BX646">
        <v>2581.3467497985489</v>
      </c>
      <c r="BY646">
        <v>0.78029328242840112</v>
      </c>
      <c r="BZ646">
        <v>0.78029328242840112</v>
      </c>
      <c r="CA646">
        <v>0.78029328242840112</v>
      </c>
      <c r="CB646" t="s">
        <v>89</v>
      </c>
      <c r="CC646" t="s">
        <v>90</v>
      </c>
      <c r="CD646">
        <v>10.787611872563181</v>
      </c>
      <c r="CE646">
        <v>10.787611872563181</v>
      </c>
      <c r="CF646">
        <v>10.787611872563181</v>
      </c>
      <c r="CG646" t="s">
        <v>89</v>
      </c>
      <c r="CH646" t="s">
        <v>91</v>
      </c>
      <c r="CI646">
        <v>0.63398829197307593</v>
      </c>
      <c r="CJ646">
        <v>8.7649346464575792</v>
      </c>
      <c r="CK646">
        <v>7.2332346736813088E-2</v>
      </c>
      <c r="CL646">
        <v>3.7986347150555302</v>
      </c>
      <c r="CM646">
        <v>10</v>
      </c>
      <c r="CN646">
        <v>0.7699524315994789</v>
      </c>
      <c r="CO646">
        <v>0.78722815281621628</v>
      </c>
      <c r="CP646">
        <v>10.46968663706582</v>
      </c>
      <c r="CQ646">
        <v>9.6448840192559722</v>
      </c>
      <c r="CR646">
        <v>10.787611872563181</v>
      </c>
      <c r="CS646">
        <v>10.787611872563181</v>
      </c>
      <c r="CT646">
        <v>5.3290705182007514E-15</v>
      </c>
      <c r="CU646">
        <v>-4.9399909647792532E-14</v>
      </c>
    </row>
    <row r="647" spans="1:99" x14ac:dyDescent="0.3">
      <c r="A647" t="s">
        <v>1151</v>
      </c>
      <c r="B647" t="s">
        <v>905</v>
      </c>
      <c r="C647" t="s">
        <v>3382</v>
      </c>
      <c r="D647" t="s">
        <v>109</v>
      </c>
      <c r="E647">
        <v>0.17499999999999999</v>
      </c>
      <c r="F647">
        <v>0.25</v>
      </c>
      <c r="G647">
        <v>7.4715077709968908E-2</v>
      </c>
      <c r="H647">
        <v>28</v>
      </c>
      <c r="I647">
        <v>112</v>
      </c>
      <c r="J647">
        <v>6</v>
      </c>
      <c r="K647">
        <v>33.999035274325827</v>
      </c>
      <c r="L647">
        <v>33.998898260676768</v>
      </c>
      <c r="M647">
        <v>46.092907004395613</v>
      </c>
      <c r="N647">
        <v>46.093819053837578</v>
      </c>
      <c r="O647">
        <v>46.092907004395613</v>
      </c>
      <c r="P647">
        <v>46.093819053837578</v>
      </c>
      <c r="Q647">
        <v>46.092907004395613</v>
      </c>
      <c r="R647" s="2">
        <v>33.999035274325827</v>
      </c>
      <c r="S647">
        <v>3</v>
      </c>
      <c r="T647">
        <v>2.25</v>
      </c>
      <c r="U647">
        <v>0.5</v>
      </c>
      <c r="V647">
        <v>10.95</v>
      </c>
      <c r="W647">
        <v>0.14058666666666669</v>
      </c>
      <c r="Y647" t="s">
        <v>84</v>
      </c>
      <c r="AA647">
        <v>4</v>
      </c>
      <c r="AB647">
        <v>90</v>
      </c>
      <c r="AC647" t="s">
        <v>1152</v>
      </c>
      <c r="AD647" t="s">
        <v>87</v>
      </c>
      <c r="AE647" t="s">
        <v>87</v>
      </c>
      <c r="AF647" t="s">
        <v>111</v>
      </c>
      <c r="AG647" t="b">
        <v>0</v>
      </c>
      <c r="AH647">
        <v>0.17499999999999999</v>
      </c>
      <c r="AI647">
        <v>7.5191185763783391E-2</v>
      </c>
      <c r="AJ647">
        <v>4</v>
      </c>
      <c r="AL647">
        <v>7.8364682656454772</v>
      </c>
      <c r="AM647">
        <v>8.5066203926159751</v>
      </c>
      <c r="AN647">
        <v>8.0258155626078551</v>
      </c>
      <c r="AO647">
        <v>7.8364682656454772</v>
      </c>
      <c r="AP647">
        <v>0.62558635067457657</v>
      </c>
      <c r="AQ647">
        <v>0.63962287416317576</v>
      </c>
      <c r="AR647">
        <v>144.74758659540049</v>
      </c>
      <c r="AS647">
        <v>1764.8634775760811</v>
      </c>
      <c r="AT647">
        <v>0.62177202478386517</v>
      </c>
      <c r="AU647">
        <v>7.5810779559791497</v>
      </c>
      <c r="AV647">
        <v>8.4477248249342889</v>
      </c>
      <c r="AW647">
        <v>8.5084020006226311</v>
      </c>
      <c r="AX647">
        <v>33.790899299737163</v>
      </c>
      <c r="AY647">
        <v>34.033608002490517</v>
      </c>
      <c r="AZ647">
        <v>0.63506144071103732</v>
      </c>
      <c r="BA647">
        <v>0.63962287416317576</v>
      </c>
      <c r="BB647">
        <v>4.3015739684436074</v>
      </c>
      <c r="BC647">
        <v>4.3015739684436074</v>
      </c>
      <c r="BD647" t="b">
        <v>0</v>
      </c>
      <c r="BE647" t="b">
        <v>0</v>
      </c>
      <c r="BH647">
        <v>144.74752859439019</v>
      </c>
      <c r="BI647">
        <v>1764.8555123986389</v>
      </c>
      <c r="BJ647">
        <v>0.62177227393081713</v>
      </c>
      <c r="BK647">
        <v>0.62177227393081713</v>
      </c>
      <c r="BL647">
        <v>0.62177227393081713</v>
      </c>
      <c r="BM647" t="s">
        <v>89</v>
      </c>
      <c r="BN647">
        <v>7.5810498165974698</v>
      </c>
      <c r="BO647">
        <v>7.5810498165974698</v>
      </c>
      <c r="BP647">
        <v>7.5810498165974698</v>
      </c>
      <c r="BQ647" t="s">
        <v>89</v>
      </c>
      <c r="BR647">
        <v>8.252553777386872</v>
      </c>
      <c r="BS647">
        <v>8.252553777386872</v>
      </c>
      <c r="BT647">
        <v>8.252553777386872</v>
      </c>
      <c r="BU647" t="s">
        <v>89</v>
      </c>
      <c r="BV647">
        <v>7.5343013896444794E-2</v>
      </c>
      <c r="BW647">
        <v>35.429715329167919</v>
      </c>
      <c r="BX647">
        <v>642.87555986334087</v>
      </c>
      <c r="BY647">
        <v>2.540240562585228</v>
      </c>
      <c r="BZ647">
        <v>2.540240562585228</v>
      </c>
      <c r="CA647">
        <v>2.540240562585228</v>
      </c>
      <c r="CB647" t="s">
        <v>89</v>
      </c>
      <c r="CC647" t="s">
        <v>90</v>
      </c>
      <c r="CD647">
        <v>33.999035274325827</v>
      </c>
      <c r="CE647">
        <v>33.999035274325827</v>
      </c>
      <c r="CF647">
        <v>33.999035274325827</v>
      </c>
      <c r="CG647" t="s">
        <v>89</v>
      </c>
      <c r="CH647" t="s">
        <v>91</v>
      </c>
      <c r="CI647">
        <v>0.635060140646307</v>
      </c>
      <c r="CJ647">
        <v>8.4997588185814568</v>
      </c>
      <c r="CK647">
        <v>7.4715077709968894E-2</v>
      </c>
      <c r="CL647">
        <v>1.4966678129928279</v>
      </c>
      <c r="CM647">
        <v>7</v>
      </c>
      <c r="CN647">
        <v>2.5023454026983059</v>
      </c>
      <c r="CO647">
        <v>2.558491496652703</v>
      </c>
      <c r="CP647">
        <v>34.026481570463901</v>
      </c>
      <c r="CQ647">
        <v>31.345873062581909</v>
      </c>
      <c r="CR647">
        <v>33.999035274325827</v>
      </c>
      <c r="CS647">
        <v>33.999035274325827</v>
      </c>
      <c r="CT647">
        <v>0</v>
      </c>
      <c r="CU647">
        <v>0</v>
      </c>
    </row>
    <row r="648" spans="1:99" x14ac:dyDescent="0.3">
      <c r="A648" t="s">
        <v>1153</v>
      </c>
      <c r="B648" t="s">
        <v>905</v>
      </c>
      <c r="C648" t="s">
        <v>3382</v>
      </c>
      <c r="D648" t="s">
        <v>109</v>
      </c>
      <c r="E648">
        <v>0.17499999999999999</v>
      </c>
      <c r="F648">
        <v>0.4375</v>
      </c>
      <c r="G648">
        <v>7.4715077709968908E-2</v>
      </c>
      <c r="H648">
        <v>28</v>
      </c>
      <c r="I648">
        <v>112</v>
      </c>
      <c r="J648">
        <v>6</v>
      </c>
      <c r="K648">
        <v>19.428020156757619</v>
      </c>
      <c r="L648">
        <v>19.42794186324387</v>
      </c>
      <c r="M648">
        <v>26.338804002511779</v>
      </c>
      <c r="N648">
        <v>26.339325173621461</v>
      </c>
      <c r="O648">
        <v>26.338804002511779</v>
      </c>
      <c r="P648">
        <v>26.339325173621461</v>
      </c>
      <c r="Q648">
        <v>26.338804002511779</v>
      </c>
      <c r="R648" s="2">
        <v>19.428020156757619</v>
      </c>
      <c r="S648">
        <v>3</v>
      </c>
      <c r="T648">
        <v>2.25</v>
      </c>
      <c r="U648">
        <v>0.5</v>
      </c>
      <c r="V648">
        <v>10.95</v>
      </c>
      <c r="W648">
        <v>0.14058666666666669</v>
      </c>
      <c r="Y648" t="s">
        <v>84</v>
      </c>
      <c r="AA648">
        <v>4</v>
      </c>
      <c r="AB648">
        <v>90</v>
      </c>
      <c r="AC648" t="s">
        <v>1154</v>
      </c>
      <c r="AD648" t="s">
        <v>87</v>
      </c>
      <c r="AE648" t="s">
        <v>87</v>
      </c>
      <c r="AF648" t="s">
        <v>111</v>
      </c>
      <c r="AG648" t="b">
        <v>0</v>
      </c>
      <c r="AH648">
        <v>0.17499999999999999</v>
      </c>
      <c r="AI648">
        <v>7.5191185763783391E-2</v>
      </c>
      <c r="AJ648">
        <v>4</v>
      </c>
      <c r="AL648">
        <v>7.8364682656454772</v>
      </c>
      <c r="AM648">
        <v>8.5066203926159751</v>
      </c>
      <c r="AN648">
        <v>8.0258155626078551</v>
      </c>
      <c r="AO648">
        <v>7.8364682656454772</v>
      </c>
      <c r="AP648">
        <v>0.62558635067457657</v>
      </c>
      <c r="AQ648">
        <v>0.63962287416317576</v>
      </c>
      <c r="AR648">
        <v>144.74758659540049</v>
      </c>
      <c r="AS648">
        <v>1764.8634775760811</v>
      </c>
      <c r="AT648">
        <v>0.62177202478386517</v>
      </c>
      <c r="AU648">
        <v>7.5810779559791497</v>
      </c>
      <c r="AV648">
        <v>8.4477248249342836</v>
      </c>
      <c r="AW648">
        <v>8.5084020006226275</v>
      </c>
      <c r="AX648">
        <v>19.309085314135501</v>
      </c>
      <c r="AY648">
        <v>19.447776001423151</v>
      </c>
      <c r="AZ648">
        <v>0.63506144071103721</v>
      </c>
      <c r="BA648">
        <v>0.63962287416317576</v>
      </c>
      <c r="BB648">
        <v>7.5277544447763294</v>
      </c>
      <c r="BC648">
        <v>7.5277544447763294</v>
      </c>
      <c r="BD648" t="b">
        <v>0</v>
      </c>
      <c r="BE648" t="b">
        <v>0</v>
      </c>
      <c r="BH648">
        <v>144.74752859439019</v>
      </c>
      <c r="BI648">
        <v>1764.8555123986389</v>
      </c>
      <c r="BJ648">
        <v>0.62177227393081713</v>
      </c>
      <c r="BK648">
        <v>0.62177227393081713</v>
      </c>
      <c r="BL648">
        <v>0.62177227393081713</v>
      </c>
      <c r="BM648" t="s">
        <v>89</v>
      </c>
      <c r="BN648">
        <v>7.5810498165974698</v>
      </c>
      <c r="BO648">
        <v>7.5810498165974698</v>
      </c>
      <c r="BP648">
        <v>7.5810498165974698</v>
      </c>
      <c r="BQ648" t="s">
        <v>89</v>
      </c>
      <c r="BR648">
        <v>8.252553777386872</v>
      </c>
      <c r="BS648">
        <v>8.252553777386872</v>
      </c>
      <c r="BT648">
        <v>8.252553777386872</v>
      </c>
      <c r="BU648" t="s">
        <v>89</v>
      </c>
      <c r="BV648">
        <v>7.5343013896444794E-2</v>
      </c>
      <c r="BW648">
        <v>62.002001826043838</v>
      </c>
      <c r="BX648">
        <v>1125.0322297608459</v>
      </c>
      <c r="BY648">
        <v>1.451566035762988</v>
      </c>
      <c r="BZ648">
        <v>1.451566035762988</v>
      </c>
      <c r="CA648">
        <v>1.451566035762988</v>
      </c>
      <c r="CB648" t="s">
        <v>89</v>
      </c>
      <c r="CC648" t="s">
        <v>90</v>
      </c>
      <c r="CD648">
        <v>19.428020156757619</v>
      </c>
      <c r="CE648">
        <v>19.428020156757619</v>
      </c>
      <c r="CF648">
        <v>19.428020156757619</v>
      </c>
      <c r="CG648" t="s">
        <v>89</v>
      </c>
      <c r="CH648" t="s">
        <v>91</v>
      </c>
      <c r="CI648">
        <v>0.63506014064630723</v>
      </c>
      <c r="CJ648">
        <v>8.4997588185814585</v>
      </c>
      <c r="CK648">
        <v>7.4715077709968908E-2</v>
      </c>
      <c r="CL648">
        <v>2.619168672737449</v>
      </c>
      <c r="CM648">
        <v>7</v>
      </c>
      <c r="CN648">
        <v>1.429911658684746</v>
      </c>
      <c r="CO648">
        <v>1.4619951409444021</v>
      </c>
      <c r="CP648">
        <v>19.4437037545508</v>
      </c>
      <c r="CQ648">
        <v>17.911927464332521</v>
      </c>
      <c r="CR648">
        <v>19.428020156757619</v>
      </c>
      <c r="CS648">
        <v>19.428020156757619</v>
      </c>
      <c r="CT648">
        <v>0</v>
      </c>
      <c r="CU648">
        <v>0</v>
      </c>
    </row>
    <row r="649" spans="1:99" x14ac:dyDescent="0.3">
      <c r="A649" t="s">
        <v>1155</v>
      </c>
      <c r="B649" t="s">
        <v>905</v>
      </c>
      <c r="C649" t="s">
        <v>3382</v>
      </c>
      <c r="D649" t="s">
        <v>109</v>
      </c>
      <c r="E649">
        <v>0.17499999999999999</v>
      </c>
      <c r="F649">
        <v>0.8125</v>
      </c>
      <c r="G649">
        <v>7.4715077709968894E-2</v>
      </c>
      <c r="H649">
        <v>28</v>
      </c>
      <c r="I649">
        <v>112</v>
      </c>
      <c r="J649">
        <v>6</v>
      </c>
      <c r="K649">
        <v>10.46124162286949</v>
      </c>
      <c r="L649">
        <v>10.46119946482362</v>
      </c>
      <c r="M649">
        <v>14.18243292442942</v>
      </c>
      <c r="N649">
        <v>14.18271355502694</v>
      </c>
      <c r="O649">
        <v>14.18243292442942</v>
      </c>
      <c r="P649">
        <v>14.18271355502694</v>
      </c>
      <c r="Q649">
        <v>14.18243292442942</v>
      </c>
      <c r="R649" s="2">
        <v>10.46124162286949</v>
      </c>
      <c r="S649">
        <v>3</v>
      </c>
      <c r="T649">
        <v>2.25</v>
      </c>
      <c r="U649">
        <v>0.5</v>
      </c>
      <c r="V649">
        <v>10.95</v>
      </c>
      <c r="W649">
        <v>0.14058666666666669</v>
      </c>
      <c r="Y649" t="s">
        <v>84</v>
      </c>
      <c r="AA649">
        <v>4</v>
      </c>
      <c r="AB649">
        <v>90</v>
      </c>
      <c r="AC649" t="s">
        <v>1156</v>
      </c>
      <c r="AD649" t="s">
        <v>87</v>
      </c>
      <c r="AE649" t="s">
        <v>87</v>
      </c>
      <c r="AF649" t="s">
        <v>111</v>
      </c>
      <c r="AG649" t="b">
        <v>0</v>
      </c>
      <c r="AH649">
        <v>0.17499999999999999</v>
      </c>
      <c r="AI649">
        <v>7.5191185763783391E-2</v>
      </c>
      <c r="AJ649">
        <v>4</v>
      </c>
      <c r="AL649">
        <v>7.8364682656454772</v>
      </c>
      <c r="AM649">
        <v>8.5066203926159751</v>
      </c>
      <c r="AN649">
        <v>8.0258155626078551</v>
      </c>
      <c r="AO649">
        <v>7.8364682656454772</v>
      </c>
      <c r="AP649">
        <v>0.62558635067457657</v>
      </c>
      <c r="AQ649">
        <v>0.63962287416317576</v>
      </c>
      <c r="AR649">
        <v>144.74758659540049</v>
      </c>
      <c r="AS649">
        <v>1764.8634775760811</v>
      </c>
      <c r="AT649">
        <v>0.62177202478386517</v>
      </c>
      <c r="AU649">
        <v>7.5810779559791497</v>
      </c>
      <c r="AV649">
        <v>8.4477248249342853</v>
      </c>
      <c r="AW649">
        <v>8.5084020006226346</v>
      </c>
      <c r="AX649">
        <v>10.397199784534511</v>
      </c>
      <c r="AY649">
        <v>10.471879385381699</v>
      </c>
      <c r="AZ649">
        <v>0.63506144071103687</v>
      </c>
      <c r="BA649">
        <v>0.63962287416317576</v>
      </c>
      <c r="BB649">
        <v>13.98011539744169</v>
      </c>
      <c r="BC649">
        <v>13.98011539744169</v>
      </c>
      <c r="BD649" t="b">
        <v>0</v>
      </c>
      <c r="BE649" t="b">
        <v>0</v>
      </c>
      <c r="BH649">
        <v>144.74752859439019</v>
      </c>
      <c r="BI649">
        <v>1764.8555123986389</v>
      </c>
      <c r="BJ649">
        <v>0.62177227393081713</v>
      </c>
      <c r="BK649">
        <v>0.62177227393081713</v>
      </c>
      <c r="BL649">
        <v>0.62177227393081713</v>
      </c>
      <c r="BM649" t="s">
        <v>89</v>
      </c>
      <c r="BN649">
        <v>7.5810498165974698</v>
      </c>
      <c r="BO649">
        <v>7.5810498165974698</v>
      </c>
      <c r="BP649">
        <v>7.5810498165974698</v>
      </c>
      <c r="BQ649" t="s">
        <v>89</v>
      </c>
      <c r="BR649">
        <v>8.252553777386872</v>
      </c>
      <c r="BS649">
        <v>8.252553777386872</v>
      </c>
      <c r="BT649">
        <v>8.252553777386872</v>
      </c>
      <c r="BU649" t="s">
        <v>89</v>
      </c>
      <c r="BV649">
        <v>7.5343013896444794E-2</v>
      </c>
      <c r="BW649">
        <v>115.1465748197958</v>
      </c>
      <c r="BX649">
        <v>2089.3455695558582</v>
      </c>
      <c r="BY649">
        <v>0.78161248079545464</v>
      </c>
      <c r="BZ649">
        <v>0.78161248079545464</v>
      </c>
      <c r="CA649">
        <v>0.78161248079545464</v>
      </c>
      <c r="CB649" t="s">
        <v>89</v>
      </c>
      <c r="CC649" t="s">
        <v>90</v>
      </c>
      <c r="CD649">
        <v>10.46124162286948</v>
      </c>
      <c r="CE649">
        <v>10.46124162286948</v>
      </c>
      <c r="CF649">
        <v>10.46124162286948</v>
      </c>
      <c r="CG649" t="s">
        <v>89</v>
      </c>
      <c r="CH649" t="s">
        <v>91</v>
      </c>
      <c r="CI649">
        <v>0.63506014064630689</v>
      </c>
      <c r="CJ649">
        <v>8.4997588185814532</v>
      </c>
      <c r="CK649">
        <v>7.4715077709968922E-2</v>
      </c>
      <c r="CL649">
        <v>4.8641703922266908</v>
      </c>
      <c r="CM649">
        <v>7</v>
      </c>
      <c r="CN649">
        <v>0.7699524315994789</v>
      </c>
      <c r="CO649">
        <v>0.78722815281621628</v>
      </c>
      <c r="CP649">
        <v>10.46968663706582</v>
      </c>
      <c r="CQ649">
        <v>9.6448840192559722</v>
      </c>
      <c r="CR649">
        <v>10.46124162286949</v>
      </c>
      <c r="CS649">
        <v>10.46124162286948</v>
      </c>
      <c r="CT649">
        <v>5.3290705182007514E-15</v>
      </c>
      <c r="CU649">
        <v>5.0941090076256238E-14</v>
      </c>
    </row>
    <row r="650" spans="1:99" x14ac:dyDescent="0.3">
      <c r="A650" t="s">
        <v>1211</v>
      </c>
      <c r="B650" t="s">
        <v>905</v>
      </c>
      <c r="C650" t="s">
        <v>3382</v>
      </c>
      <c r="D650" t="s">
        <v>129</v>
      </c>
      <c r="E650">
        <v>2.5000000000000001E-2</v>
      </c>
      <c r="F650">
        <v>0.25</v>
      </c>
      <c r="G650">
        <v>2.4763734641139401E-2</v>
      </c>
      <c r="H650">
        <v>70</v>
      </c>
      <c r="I650">
        <v>112</v>
      </c>
      <c r="J650">
        <v>3</v>
      </c>
      <c r="K650">
        <v>158.8038955641284</v>
      </c>
      <c r="L650">
        <v>158.79489862038091</v>
      </c>
      <c r="M650">
        <v>199.14821349942909</v>
      </c>
      <c r="N650">
        <v>199.1595972708914</v>
      </c>
      <c r="O650">
        <v>199.14821349942909</v>
      </c>
      <c r="P650">
        <v>199.1595972708914</v>
      </c>
      <c r="Q650">
        <v>199.14821349942909</v>
      </c>
      <c r="R650" s="2">
        <v>158.8038955641284</v>
      </c>
      <c r="S650">
        <v>3</v>
      </c>
      <c r="T650">
        <v>2.25</v>
      </c>
      <c r="U650">
        <v>0.5</v>
      </c>
      <c r="V650">
        <v>10.95</v>
      </c>
      <c r="W650">
        <v>0.14058666666666669</v>
      </c>
      <c r="Y650" t="s">
        <v>84</v>
      </c>
      <c r="AA650">
        <v>5</v>
      </c>
      <c r="AB650">
        <v>270</v>
      </c>
      <c r="AC650" t="s">
        <v>1212</v>
      </c>
      <c r="AD650" t="s">
        <v>87</v>
      </c>
      <c r="AE650" t="s">
        <v>87</v>
      </c>
      <c r="AF650" t="s">
        <v>131</v>
      </c>
      <c r="AG650" t="b">
        <v>1</v>
      </c>
      <c r="AH650">
        <v>2.5000000000000001E-2</v>
      </c>
      <c r="AI650">
        <v>8.7698750579960905E-2</v>
      </c>
      <c r="AJ650">
        <v>4</v>
      </c>
      <c r="AL650">
        <v>10.41459283378666</v>
      </c>
      <c r="AM650">
        <v>10.65684564815778</v>
      </c>
      <c r="AN650">
        <v>10.73082704557728</v>
      </c>
      <c r="AO650">
        <v>10.41459283378666</v>
      </c>
      <c r="AP650">
        <v>0.9781312237724521</v>
      </c>
      <c r="AQ650">
        <v>0.98564647816637996</v>
      </c>
      <c r="AR650">
        <v>277.89623062709308</v>
      </c>
      <c r="AS650">
        <v>2864.0811105559528</v>
      </c>
      <c r="AT650">
        <v>0.97158568646550292</v>
      </c>
      <c r="AU650">
        <v>10.01345072444135</v>
      </c>
      <c r="AV650">
        <v>10.128690057809109</v>
      </c>
      <c r="AW650">
        <v>10.257419021061409</v>
      </c>
      <c r="AX650">
        <v>40.514760231236451</v>
      </c>
      <c r="AY650">
        <v>41.029676084245622</v>
      </c>
      <c r="AZ650">
        <v>0.98245866827977124</v>
      </c>
      <c r="BA650">
        <v>0.98564647816637996</v>
      </c>
      <c r="BB650">
        <v>2.284681961308618</v>
      </c>
      <c r="BC650">
        <v>2.284681961308618</v>
      </c>
      <c r="BD650" t="b">
        <v>1</v>
      </c>
      <c r="BE650" t="b">
        <v>1</v>
      </c>
      <c r="BH650">
        <v>277.89619801454847</v>
      </c>
      <c r="BI650">
        <v>2864.0768692566389</v>
      </c>
      <c r="BJ650">
        <v>0.97158580048606802</v>
      </c>
      <c r="BK650">
        <v>0.97158580048606802</v>
      </c>
      <c r="BL650">
        <v>0.97158580048606802</v>
      </c>
      <c r="BM650" t="s">
        <v>89</v>
      </c>
      <c r="BN650">
        <v>10.01343824619242</v>
      </c>
      <c r="BO650">
        <v>10.01343824619242</v>
      </c>
      <c r="BP650">
        <v>10.01343824619242</v>
      </c>
      <c r="BQ650" t="s">
        <v>89</v>
      </c>
      <c r="BR650">
        <v>11.05152723963187</v>
      </c>
      <c r="BS650">
        <v>11.05152723963187</v>
      </c>
      <c r="BT650">
        <v>11.05152723963187</v>
      </c>
      <c r="BU650" t="s">
        <v>89</v>
      </c>
      <c r="BV650">
        <v>8.7914166016970496E-2</v>
      </c>
      <c r="BW650">
        <v>68.657260526682165</v>
      </c>
      <c r="BX650">
        <v>3476.847099463248</v>
      </c>
      <c r="BY650">
        <v>3.93257752972929</v>
      </c>
      <c r="BZ650">
        <v>3.93257752972929</v>
      </c>
      <c r="CA650">
        <v>3.93257752972929</v>
      </c>
      <c r="CB650" t="s">
        <v>89</v>
      </c>
      <c r="CC650" t="s">
        <v>90</v>
      </c>
      <c r="CD650">
        <v>158.8038955641284</v>
      </c>
      <c r="CE650">
        <v>158.8038955641284</v>
      </c>
      <c r="CF650">
        <v>158.8038955641284</v>
      </c>
      <c r="CG650" t="s">
        <v>89</v>
      </c>
      <c r="CH650" t="s">
        <v>91</v>
      </c>
      <c r="CI650">
        <v>0.98314438243232238</v>
      </c>
      <c r="CJ650">
        <v>39.700973891032099</v>
      </c>
      <c r="CK650">
        <v>2.4763734641139401E-2</v>
      </c>
      <c r="CL650">
        <v>1.0478120279775409</v>
      </c>
      <c r="CM650">
        <v>21</v>
      </c>
      <c r="CN650">
        <v>3.9125248950898079</v>
      </c>
      <c r="CO650">
        <v>3.9425859126655198</v>
      </c>
      <c r="CP650">
        <v>42.627382592631129</v>
      </c>
      <c r="CQ650">
        <v>41.658371335146647</v>
      </c>
      <c r="CR650">
        <v>158.8038955641284</v>
      </c>
      <c r="CS650">
        <v>158.8038955641284</v>
      </c>
      <c r="CT650">
        <v>2.8421709430404007E-14</v>
      </c>
      <c r="CU650">
        <v>-1.78973628634486E-14</v>
      </c>
    </row>
    <row r="651" spans="1:99" x14ac:dyDescent="0.3">
      <c r="A651" t="s">
        <v>1213</v>
      </c>
      <c r="B651" t="s">
        <v>905</v>
      </c>
      <c r="C651" t="s">
        <v>3382</v>
      </c>
      <c r="D651" t="s">
        <v>129</v>
      </c>
      <c r="E651">
        <v>2.5000000000000001E-2</v>
      </c>
      <c r="F651">
        <v>0.4375</v>
      </c>
      <c r="G651">
        <v>2.4763734641139401E-2</v>
      </c>
      <c r="H651">
        <v>70</v>
      </c>
      <c r="I651">
        <v>112</v>
      </c>
      <c r="J651">
        <v>3</v>
      </c>
      <c r="K651">
        <v>90.745083179501918</v>
      </c>
      <c r="L651">
        <v>90.739942068789091</v>
      </c>
      <c r="M651">
        <v>113.7989791425309</v>
      </c>
      <c r="N651">
        <v>113.8054841547951</v>
      </c>
      <c r="O651">
        <v>113.7989791425309</v>
      </c>
      <c r="P651">
        <v>113.8054841547951</v>
      </c>
      <c r="Q651">
        <v>113.7989791425309</v>
      </c>
      <c r="R651" s="2">
        <v>90.745083179501918</v>
      </c>
      <c r="S651">
        <v>3</v>
      </c>
      <c r="T651">
        <v>2.25</v>
      </c>
      <c r="U651">
        <v>0.5</v>
      </c>
      <c r="V651">
        <v>10.95</v>
      </c>
      <c r="W651">
        <v>0.14058666666666669</v>
      </c>
      <c r="Y651" t="s">
        <v>84</v>
      </c>
      <c r="AA651">
        <v>5</v>
      </c>
      <c r="AB651">
        <v>270</v>
      </c>
      <c r="AC651" t="s">
        <v>1214</v>
      </c>
      <c r="AD651" t="s">
        <v>87</v>
      </c>
      <c r="AE651" t="s">
        <v>87</v>
      </c>
      <c r="AF651" t="s">
        <v>131</v>
      </c>
      <c r="AG651" t="b">
        <v>1</v>
      </c>
      <c r="AH651">
        <v>2.5000000000000001E-2</v>
      </c>
      <c r="AI651">
        <v>8.7698750579960905E-2</v>
      </c>
      <c r="AJ651">
        <v>4</v>
      </c>
      <c r="AL651">
        <v>10.41459283378666</v>
      </c>
      <c r="AM651">
        <v>10.65684564815778</v>
      </c>
      <c r="AN651">
        <v>10.73082704557728</v>
      </c>
      <c r="AO651">
        <v>10.41459283378666</v>
      </c>
      <c r="AP651">
        <v>0.9781312237724521</v>
      </c>
      <c r="AQ651">
        <v>0.98564647816637996</v>
      </c>
      <c r="AR651">
        <v>277.89623062709308</v>
      </c>
      <c r="AS651">
        <v>2864.0811105559528</v>
      </c>
      <c r="AT651">
        <v>0.97158568646550292</v>
      </c>
      <c r="AU651">
        <v>10.01345072444135</v>
      </c>
      <c r="AV651">
        <v>10.1286900578091</v>
      </c>
      <c r="AW651">
        <v>10.2574190210614</v>
      </c>
      <c r="AX651">
        <v>23.151291560706522</v>
      </c>
      <c r="AY651">
        <v>23.44552919099749</v>
      </c>
      <c r="AZ651">
        <v>0.98245866827977102</v>
      </c>
      <c r="BA651">
        <v>0.98564647816637996</v>
      </c>
      <c r="BB651">
        <v>3.9981934322900798</v>
      </c>
      <c r="BC651">
        <v>3.9981934322900798</v>
      </c>
      <c r="BD651" t="b">
        <v>1</v>
      </c>
      <c r="BE651" t="b">
        <v>1</v>
      </c>
      <c r="BH651">
        <v>277.89619801454847</v>
      </c>
      <c r="BI651">
        <v>2864.0768692566389</v>
      </c>
      <c r="BJ651">
        <v>0.97158580048606802</v>
      </c>
      <c r="BK651">
        <v>0.97158580048606802</v>
      </c>
      <c r="BL651">
        <v>0.97158580048606802</v>
      </c>
      <c r="BM651" t="s">
        <v>89</v>
      </c>
      <c r="BN651">
        <v>10.01343824619242</v>
      </c>
      <c r="BO651">
        <v>10.01343824619242</v>
      </c>
      <c r="BP651">
        <v>10.01343824619242</v>
      </c>
      <c r="BQ651" t="s">
        <v>89</v>
      </c>
      <c r="BR651">
        <v>11.05152723963187</v>
      </c>
      <c r="BS651">
        <v>11.05152723963187</v>
      </c>
      <c r="BT651">
        <v>11.05152723963187</v>
      </c>
      <c r="BU651" t="s">
        <v>89</v>
      </c>
      <c r="BV651">
        <v>8.7914166016970496E-2</v>
      </c>
      <c r="BW651">
        <v>120.1502059216938</v>
      </c>
      <c r="BX651">
        <v>6084.4824240606868</v>
      </c>
      <c r="BY651">
        <v>2.2471871598453079</v>
      </c>
      <c r="BZ651">
        <v>2.2471871598453079</v>
      </c>
      <c r="CA651">
        <v>2.2471871598453079</v>
      </c>
      <c r="CB651" t="s">
        <v>89</v>
      </c>
      <c r="CC651" t="s">
        <v>90</v>
      </c>
      <c r="CD651">
        <v>90.745083179501989</v>
      </c>
      <c r="CE651">
        <v>90.745083179501989</v>
      </c>
      <c r="CF651">
        <v>90.745083179501989</v>
      </c>
      <c r="CG651" t="s">
        <v>89</v>
      </c>
      <c r="CH651" t="s">
        <v>91</v>
      </c>
      <c r="CI651">
        <v>0.98314438243232227</v>
      </c>
      <c r="CJ651">
        <v>39.70097389103212</v>
      </c>
      <c r="CK651">
        <v>2.476373464113938E-2</v>
      </c>
      <c r="CL651">
        <v>1.8336710489606971</v>
      </c>
      <c r="CM651">
        <v>21</v>
      </c>
      <c r="CN651">
        <v>2.2357285114798899</v>
      </c>
      <c r="CO651">
        <v>2.2529062358088678</v>
      </c>
      <c r="CP651">
        <v>24.358504338646359</v>
      </c>
      <c r="CQ651">
        <v>23.8047836200838</v>
      </c>
      <c r="CR651">
        <v>90.745083179501918</v>
      </c>
      <c r="CS651">
        <v>90.745083179501989</v>
      </c>
      <c r="CT651">
        <v>7.1054273576010019E-14</v>
      </c>
      <c r="CU651">
        <v>-7.8300962527587569E-14</v>
      </c>
    </row>
    <row r="652" spans="1:99" x14ac:dyDescent="0.3">
      <c r="A652" t="s">
        <v>1215</v>
      </c>
      <c r="B652" t="s">
        <v>905</v>
      </c>
      <c r="C652" t="s">
        <v>3382</v>
      </c>
      <c r="D652" t="s">
        <v>129</v>
      </c>
      <c r="E652">
        <v>2.5000000000000001E-2</v>
      </c>
      <c r="F652">
        <v>0.8125</v>
      </c>
      <c r="G652">
        <v>2.476373464113938E-2</v>
      </c>
      <c r="H652">
        <v>70</v>
      </c>
      <c r="I652">
        <v>112</v>
      </c>
      <c r="J652">
        <v>3</v>
      </c>
      <c r="K652">
        <v>48.862737096654918</v>
      </c>
      <c r="L652">
        <v>48.859968806271077</v>
      </c>
      <c r="M652">
        <v>61.276373384439736</v>
      </c>
      <c r="N652">
        <v>61.279876083351198</v>
      </c>
      <c r="O652">
        <v>61.276373384439736</v>
      </c>
      <c r="P652">
        <v>61.279876083351198</v>
      </c>
      <c r="Q652">
        <v>61.276373384439736</v>
      </c>
      <c r="R652" s="2">
        <v>48.862737096654918</v>
      </c>
      <c r="S652">
        <v>3</v>
      </c>
      <c r="T652">
        <v>2.25</v>
      </c>
      <c r="U652">
        <v>0.5</v>
      </c>
      <c r="V652">
        <v>10.95</v>
      </c>
      <c r="W652">
        <v>0.14058666666666669</v>
      </c>
      <c r="Y652" t="s">
        <v>84</v>
      </c>
      <c r="AA652">
        <v>5</v>
      </c>
      <c r="AB652">
        <v>270</v>
      </c>
      <c r="AC652" t="s">
        <v>1216</v>
      </c>
      <c r="AD652" t="s">
        <v>87</v>
      </c>
      <c r="AE652" t="s">
        <v>87</v>
      </c>
      <c r="AF652" t="s">
        <v>131</v>
      </c>
      <c r="AG652" t="b">
        <v>1</v>
      </c>
      <c r="AH652">
        <v>2.5000000000000001E-2</v>
      </c>
      <c r="AI652">
        <v>8.7698750579960905E-2</v>
      </c>
      <c r="AJ652">
        <v>4</v>
      </c>
      <c r="AL652">
        <v>10.41459283378666</v>
      </c>
      <c r="AM652">
        <v>10.65684564815778</v>
      </c>
      <c r="AN652">
        <v>10.73082704557728</v>
      </c>
      <c r="AO652">
        <v>10.41459283378666</v>
      </c>
      <c r="AP652">
        <v>0.9781312237724521</v>
      </c>
      <c r="AQ652">
        <v>0.98564647816637996</v>
      </c>
      <c r="AR652">
        <v>277.89623062709308</v>
      </c>
      <c r="AS652">
        <v>2864.0811105559528</v>
      </c>
      <c r="AT652">
        <v>0.97158568646550292</v>
      </c>
      <c r="AU652">
        <v>10.01345072444135</v>
      </c>
      <c r="AV652">
        <v>10.12869005780909</v>
      </c>
      <c r="AW652">
        <v>10.25741902106139</v>
      </c>
      <c r="AX652">
        <v>12.46608007114965</v>
      </c>
      <c r="AY652">
        <v>12.6245157182294</v>
      </c>
      <c r="AZ652">
        <v>0.98245866827977091</v>
      </c>
      <c r="BA652">
        <v>0.98564647816637996</v>
      </c>
      <c r="BB652">
        <v>7.4252163742530062</v>
      </c>
      <c r="BC652">
        <v>7.4252163742530062</v>
      </c>
      <c r="BD652" t="b">
        <v>1</v>
      </c>
      <c r="BE652" t="b">
        <v>1</v>
      </c>
      <c r="BH652">
        <v>277.89619801454847</v>
      </c>
      <c r="BI652">
        <v>2864.0768692566389</v>
      </c>
      <c r="BJ652">
        <v>0.97158580048606802</v>
      </c>
      <c r="BK652">
        <v>0.97158580048606802</v>
      </c>
      <c r="BL652">
        <v>0.97158580048606802</v>
      </c>
      <c r="BM652" t="s">
        <v>89</v>
      </c>
      <c r="BN652">
        <v>10.01343824619242</v>
      </c>
      <c r="BO652">
        <v>10.01343824619242</v>
      </c>
      <c r="BP652">
        <v>10.01343824619242</v>
      </c>
      <c r="BQ652" t="s">
        <v>89</v>
      </c>
      <c r="BR652">
        <v>11.05152723963187</v>
      </c>
      <c r="BS652">
        <v>11.05152723963187</v>
      </c>
      <c r="BT652">
        <v>11.05152723963187</v>
      </c>
      <c r="BU652" t="s">
        <v>89</v>
      </c>
      <c r="BV652">
        <v>8.7914166016970496E-2</v>
      </c>
      <c r="BW652">
        <v>223.1360967117171</v>
      </c>
      <c r="BX652">
        <v>11299.753073255561</v>
      </c>
      <c r="BY652">
        <v>1.2100238553013201</v>
      </c>
      <c r="BZ652">
        <v>1.2100238553013201</v>
      </c>
      <c r="CA652">
        <v>1.2100238553013201</v>
      </c>
      <c r="CB652" t="s">
        <v>89</v>
      </c>
      <c r="CC652" t="s">
        <v>90</v>
      </c>
      <c r="CD652">
        <v>48.862737096654897</v>
      </c>
      <c r="CE652">
        <v>48.862737096654897</v>
      </c>
      <c r="CF652">
        <v>48.862737096654897</v>
      </c>
      <c r="CG652" t="s">
        <v>89</v>
      </c>
      <c r="CH652" t="s">
        <v>91</v>
      </c>
      <c r="CI652">
        <v>0.98314438243232216</v>
      </c>
      <c r="CJ652">
        <v>39.700973891032113</v>
      </c>
      <c r="CK652">
        <v>2.4763734641139391E-2</v>
      </c>
      <c r="CL652">
        <v>3.4053890909270081</v>
      </c>
      <c r="CM652">
        <v>21</v>
      </c>
      <c r="CN652">
        <v>1.2038538138737871</v>
      </c>
      <c r="CO652">
        <v>1.2131033577432371</v>
      </c>
      <c r="CP652">
        <v>13.11611772080958</v>
      </c>
      <c r="CQ652">
        <v>12.817960410814351</v>
      </c>
      <c r="CR652">
        <v>48.862737096654918</v>
      </c>
      <c r="CS652">
        <v>48.862737096654897</v>
      </c>
      <c r="CT652">
        <v>2.1316282072803009E-14</v>
      </c>
      <c r="CU652">
        <v>4.362482197965595E-14</v>
      </c>
    </row>
    <row r="653" spans="1:99" x14ac:dyDescent="0.3">
      <c r="A653" t="s">
        <v>1217</v>
      </c>
      <c r="B653" t="s">
        <v>905</v>
      </c>
      <c r="C653" t="s">
        <v>3382</v>
      </c>
      <c r="D653" t="s">
        <v>129</v>
      </c>
      <c r="E653">
        <v>0.1</v>
      </c>
      <c r="F653">
        <v>0.25</v>
      </c>
      <c r="G653">
        <v>8.1853270841212564E-2</v>
      </c>
      <c r="H653">
        <v>70</v>
      </c>
      <c r="I653">
        <v>112</v>
      </c>
      <c r="J653">
        <v>3</v>
      </c>
      <c r="K653">
        <v>48.498694462742918</v>
      </c>
      <c r="L653">
        <v>48.498619940593038</v>
      </c>
      <c r="M653">
        <v>81.317055704050361</v>
      </c>
      <c r="N653">
        <v>81.31756351157037</v>
      </c>
      <c r="O653">
        <v>81.317055704050361</v>
      </c>
      <c r="P653">
        <v>81.31756351157037</v>
      </c>
      <c r="Q653">
        <v>81.317055704050361</v>
      </c>
      <c r="R653" s="2">
        <v>48.498694462742918</v>
      </c>
      <c r="S653">
        <v>3</v>
      </c>
      <c r="T653">
        <v>2.25</v>
      </c>
      <c r="U653">
        <v>0.5</v>
      </c>
      <c r="V653">
        <v>10.95</v>
      </c>
      <c r="W653">
        <v>0.14058666666666669</v>
      </c>
      <c r="Y653" t="s">
        <v>84</v>
      </c>
      <c r="AA653">
        <v>5</v>
      </c>
      <c r="AB653">
        <v>270</v>
      </c>
      <c r="AC653" t="s">
        <v>1218</v>
      </c>
      <c r="AD653" t="s">
        <v>87</v>
      </c>
      <c r="AE653" t="s">
        <v>87</v>
      </c>
      <c r="AF653" t="s">
        <v>131</v>
      </c>
      <c r="AG653" t="b">
        <v>0</v>
      </c>
      <c r="AH653">
        <v>0.1</v>
      </c>
      <c r="AI653">
        <v>8.7698750579960905E-2</v>
      </c>
      <c r="AJ653">
        <v>4</v>
      </c>
      <c r="AL653">
        <v>10.41459283378666</v>
      </c>
      <c r="AM653">
        <v>11.463248377830009</v>
      </c>
      <c r="AN653">
        <v>10.73082704557728</v>
      </c>
      <c r="AO653">
        <v>10.41459283378666</v>
      </c>
      <c r="AP653">
        <v>0.9781312237724521</v>
      </c>
      <c r="AQ653">
        <v>1.0053125603234581</v>
      </c>
      <c r="AR653">
        <v>277.89623062709308</v>
      </c>
      <c r="AS653">
        <v>2864.0811105559528</v>
      </c>
      <c r="AT653">
        <v>0.97158568646550292</v>
      </c>
      <c r="AU653">
        <v>10.01345072444135</v>
      </c>
      <c r="AV653">
        <v>8.2004889760816102</v>
      </c>
      <c r="AW653">
        <v>8.3577495936177524</v>
      </c>
      <c r="AX653">
        <v>32.801955904326441</v>
      </c>
      <c r="AY653">
        <v>33.43099837447101</v>
      </c>
      <c r="AZ653">
        <v>0.99244026440361588</v>
      </c>
      <c r="BA653">
        <v>1.0053125603234581</v>
      </c>
      <c r="BB653">
        <v>17.20123588753037</v>
      </c>
      <c r="BC653">
        <v>17.20123588753037</v>
      </c>
      <c r="BD653" t="b">
        <v>1</v>
      </c>
      <c r="BE653" t="b">
        <v>1</v>
      </c>
      <c r="BH653">
        <v>277.89619801454847</v>
      </c>
      <c r="BI653">
        <v>2864.0768692566389</v>
      </c>
      <c r="BJ653">
        <v>0.97158580048606802</v>
      </c>
      <c r="BK653">
        <v>0.97158580048606802</v>
      </c>
      <c r="BL653">
        <v>0.97158580048606802</v>
      </c>
      <c r="BM653" t="s">
        <v>89</v>
      </c>
      <c r="BN653">
        <v>10.01343824619242</v>
      </c>
      <c r="BO653">
        <v>10.01343824619242</v>
      </c>
      <c r="BP653">
        <v>10.01343824619242</v>
      </c>
      <c r="BQ653" t="s">
        <v>89</v>
      </c>
      <c r="BR653">
        <v>11.05152723963187</v>
      </c>
      <c r="BS653">
        <v>11.05152723963187</v>
      </c>
      <c r="BT653">
        <v>11.05152723963187</v>
      </c>
      <c r="BU653" t="s">
        <v>89</v>
      </c>
      <c r="BV653">
        <v>8.7914166016970496E-2</v>
      </c>
      <c r="BW653">
        <v>68.013899878625779</v>
      </c>
      <c r="BX653">
        <v>1393.1992655790141</v>
      </c>
      <c r="BY653">
        <v>3.9697767733041118</v>
      </c>
      <c r="BZ653">
        <v>3.9697767733041118</v>
      </c>
      <c r="CA653">
        <v>3.9697767733041118</v>
      </c>
      <c r="CB653" t="s">
        <v>89</v>
      </c>
      <c r="CC653" t="s">
        <v>90</v>
      </c>
      <c r="CD653">
        <v>48.498694462742918</v>
      </c>
      <c r="CE653">
        <v>48.498694462742918</v>
      </c>
      <c r="CF653">
        <v>48.498694462742918</v>
      </c>
      <c r="CG653" t="s">
        <v>89</v>
      </c>
      <c r="CH653" t="s">
        <v>91</v>
      </c>
      <c r="CI653">
        <v>0.99244419332602807</v>
      </c>
      <c r="CJ653">
        <v>12.12467361568573</v>
      </c>
      <c r="CK653">
        <v>8.1853270841212564E-2</v>
      </c>
      <c r="CL653">
        <v>2.443514360927252</v>
      </c>
      <c r="CM653">
        <v>10</v>
      </c>
      <c r="CN653">
        <v>3.9125248950898079</v>
      </c>
      <c r="CO653">
        <v>4.0212502412938322</v>
      </c>
      <c r="CP653">
        <v>45.85299351132003</v>
      </c>
      <c r="CQ653">
        <v>41.658371335146647</v>
      </c>
      <c r="CR653">
        <v>48.498694462742918</v>
      </c>
      <c r="CS653">
        <v>48.498694462742918</v>
      </c>
      <c r="CT653">
        <v>0</v>
      </c>
      <c r="CU653">
        <v>0</v>
      </c>
    </row>
    <row r="654" spans="1:99" x14ac:dyDescent="0.3">
      <c r="A654" t="s">
        <v>1219</v>
      </c>
      <c r="B654" t="s">
        <v>905</v>
      </c>
      <c r="C654" t="s">
        <v>3382</v>
      </c>
      <c r="D654" t="s">
        <v>129</v>
      </c>
      <c r="E654">
        <v>0.1</v>
      </c>
      <c r="F654">
        <v>0.4375</v>
      </c>
      <c r="G654">
        <v>8.185327084121255E-2</v>
      </c>
      <c r="H654">
        <v>70</v>
      </c>
      <c r="I654">
        <v>112</v>
      </c>
      <c r="J654">
        <v>3</v>
      </c>
      <c r="K654">
        <v>27.713539692995951</v>
      </c>
      <c r="L654">
        <v>27.713497108910321</v>
      </c>
      <c r="M654">
        <v>46.46688897374306</v>
      </c>
      <c r="N654">
        <v>46.467179149468798</v>
      </c>
      <c r="O654">
        <v>46.46688897374306</v>
      </c>
      <c r="P654">
        <v>46.467179149468798</v>
      </c>
      <c r="Q654">
        <v>46.46688897374306</v>
      </c>
      <c r="R654" s="2">
        <v>27.713539692995951</v>
      </c>
      <c r="S654">
        <v>3</v>
      </c>
      <c r="T654">
        <v>2.25</v>
      </c>
      <c r="U654">
        <v>0.5</v>
      </c>
      <c r="V654">
        <v>10.95</v>
      </c>
      <c r="W654">
        <v>0.14058666666666669</v>
      </c>
      <c r="Y654" t="s">
        <v>84</v>
      </c>
      <c r="AA654">
        <v>5</v>
      </c>
      <c r="AB654">
        <v>270</v>
      </c>
      <c r="AC654" t="s">
        <v>1220</v>
      </c>
      <c r="AD654" t="s">
        <v>87</v>
      </c>
      <c r="AE654" t="s">
        <v>87</v>
      </c>
      <c r="AF654" t="s">
        <v>131</v>
      </c>
      <c r="AG654" t="b">
        <v>0</v>
      </c>
      <c r="AH654">
        <v>0.1</v>
      </c>
      <c r="AI654">
        <v>8.7698750579960905E-2</v>
      </c>
      <c r="AJ654">
        <v>4</v>
      </c>
      <c r="AL654">
        <v>10.41459283378666</v>
      </c>
      <c r="AM654">
        <v>11.463248377830009</v>
      </c>
      <c r="AN654">
        <v>10.73082704557728</v>
      </c>
      <c r="AO654">
        <v>10.41459283378666</v>
      </c>
      <c r="AP654">
        <v>0.9781312237724521</v>
      </c>
      <c r="AQ654">
        <v>1.0053125603234581</v>
      </c>
      <c r="AR654">
        <v>277.89623062709308</v>
      </c>
      <c r="AS654">
        <v>2864.0811105559528</v>
      </c>
      <c r="AT654">
        <v>0.97158568646550292</v>
      </c>
      <c r="AU654">
        <v>10.01345072444135</v>
      </c>
      <c r="AV654">
        <v>8.2004889760816084</v>
      </c>
      <c r="AW654">
        <v>8.3577495936177542</v>
      </c>
      <c r="AX654">
        <v>18.743974802472248</v>
      </c>
      <c r="AY654">
        <v>19.10342764255487</v>
      </c>
      <c r="AZ654">
        <v>0.99244026440361555</v>
      </c>
      <c r="BA654">
        <v>1.0053125603234581</v>
      </c>
      <c r="BB654">
        <v>30.102162803178199</v>
      </c>
      <c r="BC654">
        <v>30.102162803178199</v>
      </c>
      <c r="BD654" t="b">
        <v>1</v>
      </c>
      <c r="BE654" t="b">
        <v>1</v>
      </c>
      <c r="BH654">
        <v>277.89619801454847</v>
      </c>
      <c r="BI654">
        <v>2864.0768692566389</v>
      </c>
      <c r="BJ654">
        <v>0.97158580048606802</v>
      </c>
      <c r="BK654">
        <v>0.97158580048606802</v>
      </c>
      <c r="BL654">
        <v>0.97158580048606802</v>
      </c>
      <c r="BM654" t="s">
        <v>89</v>
      </c>
      <c r="BN654">
        <v>10.01343824619242</v>
      </c>
      <c r="BO654">
        <v>10.01343824619242</v>
      </c>
      <c r="BP654">
        <v>10.01343824619242</v>
      </c>
      <c r="BQ654" t="s">
        <v>89</v>
      </c>
      <c r="BR654">
        <v>11.05152723963187</v>
      </c>
      <c r="BS654">
        <v>11.05152723963187</v>
      </c>
      <c r="BT654">
        <v>11.05152723963187</v>
      </c>
      <c r="BU654" t="s">
        <v>89</v>
      </c>
      <c r="BV654">
        <v>8.7914166016970496E-2</v>
      </c>
      <c r="BW654">
        <v>119.02432478759511</v>
      </c>
      <c r="BX654">
        <v>2438.098714763275</v>
      </c>
      <c r="BY654">
        <v>2.268443870459492</v>
      </c>
      <c r="BZ654">
        <v>2.268443870459492</v>
      </c>
      <c r="CA654">
        <v>2.268443870459492</v>
      </c>
      <c r="CB654" t="s">
        <v>89</v>
      </c>
      <c r="CC654" t="s">
        <v>90</v>
      </c>
      <c r="CD654">
        <v>27.713539692995951</v>
      </c>
      <c r="CE654">
        <v>27.713539692995951</v>
      </c>
      <c r="CF654">
        <v>27.713539692995951</v>
      </c>
      <c r="CG654" t="s">
        <v>89</v>
      </c>
      <c r="CH654" t="s">
        <v>91</v>
      </c>
      <c r="CI654">
        <v>0.99244419332602796</v>
      </c>
      <c r="CJ654">
        <v>12.12467361568573</v>
      </c>
      <c r="CK654">
        <v>8.185327084121255E-2</v>
      </c>
      <c r="CL654">
        <v>4.27615013162269</v>
      </c>
      <c r="CM654">
        <v>10</v>
      </c>
      <c r="CN654">
        <v>2.2357285114798899</v>
      </c>
      <c r="CO654">
        <v>2.2978572807393332</v>
      </c>
      <c r="CP654">
        <v>26.20171057789716</v>
      </c>
      <c r="CQ654">
        <v>23.8047836200838</v>
      </c>
      <c r="CR654">
        <v>27.713539692995951</v>
      </c>
      <c r="CS654">
        <v>27.713539692995951</v>
      </c>
      <c r="CT654">
        <v>3.5527136788005009E-15</v>
      </c>
      <c r="CU654">
        <v>1.281941505183612E-14</v>
      </c>
    </row>
    <row r="655" spans="1:99" x14ac:dyDescent="0.3">
      <c r="A655" t="s">
        <v>1221</v>
      </c>
      <c r="B655" t="s">
        <v>905</v>
      </c>
      <c r="C655" t="s">
        <v>3382</v>
      </c>
      <c r="D655" t="s">
        <v>129</v>
      </c>
      <c r="E655">
        <v>0.1</v>
      </c>
      <c r="F655">
        <v>0.8125</v>
      </c>
      <c r="G655">
        <v>8.1853270841212536E-2</v>
      </c>
      <c r="H655">
        <v>70</v>
      </c>
      <c r="I655">
        <v>112</v>
      </c>
      <c r="J655">
        <v>3</v>
      </c>
      <c r="K655">
        <v>14.922675219305519</v>
      </c>
      <c r="L655">
        <v>14.922652289413261</v>
      </c>
      <c r="M655">
        <v>25.020632524323201</v>
      </c>
      <c r="N655">
        <v>25.020788772790901</v>
      </c>
      <c r="O655">
        <v>25.020632524323201</v>
      </c>
      <c r="P655">
        <v>25.020788772790901</v>
      </c>
      <c r="Q655">
        <v>25.020632524323201</v>
      </c>
      <c r="R655" s="2">
        <v>14.922675219305519</v>
      </c>
      <c r="S655">
        <v>3</v>
      </c>
      <c r="T655">
        <v>2.25</v>
      </c>
      <c r="U655">
        <v>0.5</v>
      </c>
      <c r="V655">
        <v>10.95</v>
      </c>
      <c r="W655">
        <v>0.14058666666666669</v>
      </c>
      <c r="Y655" t="s">
        <v>84</v>
      </c>
      <c r="AA655">
        <v>5</v>
      </c>
      <c r="AB655">
        <v>270</v>
      </c>
      <c r="AC655" t="s">
        <v>1222</v>
      </c>
      <c r="AD655" t="s">
        <v>87</v>
      </c>
      <c r="AE655" t="s">
        <v>87</v>
      </c>
      <c r="AF655" t="s">
        <v>131</v>
      </c>
      <c r="AG655" t="b">
        <v>0</v>
      </c>
      <c r="AH655">
        <v>0.1</v>
      </c>
      <c r="AI655">
        <v>8.7698750579960905E-2</v>
      </c>
      <c r="AJ655">
        <v>4</v>
      </c>
      <c r="AL655">
        <v>10.41459283378666</v>
      </c>
      <c r="AM655">
        <v>11.463248377830009</v>
      </c>
      <c r="AN655">
        <v>10.73082704557728</v>
      </c>
      <c r="AO655">
        <v>10.41459283378666</v>
      </c>
      <c r="AP655">
        <v>0.9781312237724521</v>
      </c>
      <c r="AQ655">
        <v>1.0053125603234581</v>
      </c>
      <c r="AR655">
        <v>277.89623062709308</v>
      </c>
      <c r="AS655">
        <v>2864.0811105559528</v>
      </c>
      <c r="AT655">
        <v>0.97158568646550292</v>
      </c>
      <c r="AU655">
        <v>10.01345072444135</v>
      </c>
      <c r="AV655">
        <v>8.2004889760816155</v>
      </c>
      <c r="AW655">
        <v>8.3577495936177577</v>
      </c>
      <c r="AX655">
        <v>10.09290950902353</v>
      </c>
      <c r="AY655">
        <v>10.28646103829878</v>
      </c>
      <c r="AZ655">
        <v>0.99244026440361577</v>
      </c>
      <c r="BA655">
        <v>1.0053125603234581</v>
      </c>
      <c r="BB655">
        <v>55.904016634473876</v>
      </c>
      <c r="BC655">
        <v>55.904016634473876</v>
      </c>
      <c r="BD655" t="b">
        <v>1</v>
      </c>
      <c r="BE655" t="b">
        <v>1</v>
      </c>
      <c r="BH655">
        <v>277.89619801454847</v>
      </c>
      <c r="BI655">
        <v>2864.0768692566389</v>
      </c>
      <c r="BJ655">
        <v>0.97158580048606802</v>
      </c>
      <c r="BK655">
        <v>0.97158580048606802</v>
      </c>
      <c r="BL655">
        <v>0.97158580048606802</v>
      </c>
      <c r="BM655" t="s">
        <v>89</v>
      </c>
      <c r="BN655">
        <v>10.01343824619242</v>
      </c>
      <c r="BO655">
        <v>10.01343824619242</v>
      </c>
      <c r="BP655">
        <v>10.01343824619242</v>
      </c>
      <c r="BQ655" t="s">
        <v>89</v>
      </c>
      <c r="BR655">
        <v>11.05152723963187</v>
      </c>
      <c r="BS655">
        <v>11.05152723963187</v>
      </c>
      <c r="BT655">
        <v>11.05152723963187</v>
      </c>
      <c r="BU655" t="s">
        <v>89</v>
      </c>
      <c r="BV655">
        <v>8.7914166016970496E-2</v>
      </c>
      <c r="BW655">
        <v>221.04517460553379</v>
      </c>
      <c r="BX655">
        <v>4527.897613131795</v>
      </c>
      <c r="BY655">
        <v>1.221469776401265</v>
      </c>
      <c r="BZ655">
        <v>1.221469776401265</v>
      </c>
      <c r="CA655">
        <v>1.221469776401265</v>
      </c>
      <c r="CB655" t="s">
        <v>89</v>
      </c>
      <c r="CC655" t="s">
        <v>90</v>
      </c>
      <c r="CD655">
        <v>14.922675219305519</v>
      </c>
      <c r="CE655">
        <v>14.922675219305519</v>
      </c>
      <c r="CF655">
        <v>14.922675219305519</v>
      </c>
      <c r="CG655" t="s">
        <v>89</v>
      </c>
      <c r="CH655" t="s">
        <v>91</v>
      </c>
      <c r="CI655">
        <v>0.99244419332602818</v>
      </c>
      <c r="CJ655">
        <v>12.12467361568573</v>
      </c>
      <c r="CK655">
        <v>8.1853270841212564E-2</v>
      </c>
      <c r="CL655">
        <v>7.9414216730135658</v>
      </c>
      <c r="CM655">
        <v>10</v>
      </c>
      <c r="CN655">
        <v>1.2038538138737871</v>
      </c>
      <c r="CO655">
        <v>1.2373077665519481</v>
      </c>
      <c r="CP655">
        <v>14.108613388098471</v>
      </c>
      <c r="CQ655">
        <v>12.817960410814351</v>
      </c>
      <c r="CR655">
        <v>14.922675219305519</v>
      </c>
      <c r="CS655">
        <v>14.922675219305519</v>
      </c>
      <c r="CT655">
        <v>3.5527136788005009E-15</v>
      </c>
      <c r="CU655">
        <v>2.3807485096267069E-14</v>
      </c>
    </row>
    <row r="656" spans="1:99" x14ac:dyDescent="0.3">
      <c r="A656" t="s">
        <v>1223</v>
      </c>
      <c r="B656" t="s">
        <v>905</v>
      </c>
      <c r="C656" t="s">
        <v>3382</v>
      </c>
      <c r="D656" t="s">
        <v>129</v>
      </c>
      <c r="E656">
        <v>0.17499999999999999</v>
      </c>
      <c r="F656">
        <v>0.25</v>
      </c>
      <c r="G656">
        <v>8.6995786177883477E-2</v>
      </c>
      <c r="H656">
        <v>28</v>
      </c>
      <c r="I656">
        <v>112</v>
      </c>
      <c r="J656">
        <v>6</v>
      </c>
      <c r="K656">
        <v>45.751437627408542</v>
      </c>
      <c r="L656">
        <v>45.751364673057459</v>
      </c>
      <c r="M656">
        <v>64.660970673652798</v>
      </c>
      <c r="N656">
        <v>64.661548245436649</v>
      </c>
      <c r="O656">
        <v>64.660970673652798</v>
      </c>
      <c r="P656">
        <v>64.661548245436649</v>
      </c>
      <c r="Q656">
        <v>64.660970673652798</v>
      </c>
      <c r="R656" s="2">
        <v>45.751437627408542</v>
      </c>
      <c r="S656">
        <v>3</v>
      </c>
      <c r="T656">
        <v>2.25</v>
      </c>
      <c r="U656">
        <v>0.5</v>
      </c>
      <c r="V656">
        <v>10.95</v>
      </c>
      <c r="W656">
        <v>0.14058666666666669</v>
      </c>
      <c r="Y656" t="s">
        <v>84</v>
      </c>
      <c r="AA656">
        <v>5</v>
      </c>
      <c r="AB656">
        <v>270</v>
      </c>
      <c r="AC656" t="s">
        <v>1224</v>
      </c>
      <c r="AD656" t="s">
        <v>87</v>
      </c>
      <c r="AE656" t="s">
        <v>87</v>
      </c>
      <c r="AF656" t="s">
        <v>131</v>
      </c>
      <c r="AG656" t="b">
        <v>0</v>
      </c>
      <c r="AH656">
        <v>0.17499999999999999</v>
      </c>
      <c r="AI656">
        <v>8.7698750579960905E-2</v>
      </c>
      <c r="AJ656">
        <v>4</v>
      </c>
      <c r="AL656">
        <v>10.41459283378666</v>
      </c>
      <c r="AM656">
        <v>11.463248377830009</v>
      </c>
      <c r="AN656">
        <v>10.73082704557728</v>
      </c>
      <c r="AO656">
        <v>10.41459283378666</v>
      </c>
      <c r="AP656">
        <v>0.9781312237724521</v>
      </c>
      <c r="AQ656">
        <v>1.0053125603234581</v>
      </c>
      <c r="AR656">
        <v>277.89623062709308</v>
      </c>
      <c r="AS656">
        <v>2864.0811105559528</v>
      </c>
      <c r="AT656">
        <v>0.97158568646550292</v>
      </c>
      <c r="AU656">
        <v>10.01345072444135</v>
      </c>
      <c r="AV656">
        <v>11.351085469249981</v>
      </c>
      <c r="AW656">
        <v>11.46819933115154</v>
      </c>
      <c r="AX656">
        <v>45.404341876999922</v>
      </c>
      <c r="AY656">
        <v>45.872797324606147</v>
      </c>
      <c r="AZ656">
        <v>0.99504625495520271</v>
      </c>
      <c r="BA656">
        <v>1.0053125603234581</v>
      </c>
      <c r="BB656">
        <v>10.73914138998</v>
      </c>
      <c r="BC656">
        <v>10.73914138998</v>
      </c>
      <c r="BD656" t="b">
        <v>0</v>
      </c>
      <c r="BE656" t="b">
        <v>0</v>
      </c>
      <c r="BH656">
        <v>277.89619801454847</v>
      </c>
      <c r="BI656">
        <v>2864.0768692566389</v>
      </c>
      <c r="BJ656">
        <v>0.97158580048606802</v>
      </c>
      <c r="BK656">
        <v>0.97158580048606802</v>
      </c>
      <c r="BL656">
        <v>0.97158580048606802</v>
      </c>
      <c r="BM656" t="s">
        <v>89</v>
      </c>
      <c r="BN656">
        <v>10.01343824619242</v>
      </c>
      <c r="BO656">
        <v>10.01343824619242</v>
      </c>
      <c r="BP656">
        <v>10.01343824619242</v>
      </c>
      <c r="BQ656" t="s">
        <v>89</v>
      </c>
      <c r="BR656">
        <v>11.05152723963187</v>
      </c>
      <c r="BS656">
        <v>11.05152723963187</v>
      </c>
      <c r="BT656">
        <v>11.05152723963187</v>
      </c>
      <c r="BU656" t="s">
        <v>89</v>
      </c>
      <c r="BV656">
        <v>8.7914166016970496E-2</v>
      </c>
      <c r="BW656">
        <v>67.836089067166995</v>
      </c>
      <c r="BX656">
        <v>1102.046854018839</v>
      </c>
      <c r="BY656">
        <v>3.9801822851648052</v>
      </c>
      <c r="BZ656">
        <v>3.9801822851648052</v>
      </c>
      <c r="CA656">
        <v>3.9801822851648052</v>
      </c>
      <c r="CB656" t="s">
        <v>89</v>
      </c>
      <c r="CC656" t="s">
        <v>90</v>
      </c>
      <c r="CD656">
        <v>45.751437627408542</v>
      </c>
      <c r="CE656">
        <v>45.751437627408542</v>
      </c>
      <c r="CF656">
        <v>45.751437627408542</v>
      </c>
      <c r="CG656" t="s">
        <v>89</v>
      </c>
      <c r="CH656" t="s">
        <v>91</v>
      </c>
      <c r="CI656">
        <v>0.9950455712912013</v>
      </c>
      <c r="CJ656">
        <v>11.43785940685213</v>
      </c>
      <c r="CK656">
        <v>8.6995786177883477E-2</v>
      </c>
      <c r="CL656">
        <v>3.1810086691903101</v>
      </c>
      <c r="CM656">
        <v>7</v>
      </c>
      <c r="CN656">
        <v>3.9125248950898079</v>
      </c>
      <c r="CO656">
        <v>4.0212502412938322</v>
      </c>
      <c r="CP656">
        <v>45.85299351132003</v>
      </c>
      <c r="CQ656">
        <v>41.658371335146647</v>
      </c>
      <c r="CR656">
        <v>45.751437627408542</v>
      </c>
      <c r="CS656">
        <v>45.751437627408542</v>
      </c>
      <c r="CT656">
        <v>7.1054273576010019E-15</v>
      </c>
      <c r="CU656">
        <v>-1.553050073631854E-14</v>
      </c>
    </row>
    <row r="657" spans="1:99" x14ac:dyDescent="0.3">
      <c r="A657" t="s">
        <v>1225</v>
      </c>
      <c r="B657" t="s">
        <v>905</v>
      </c>
      <c r="C657" t="s">
        <v>3382</v>
      </c>
      <c r="D657" t="s">
        <v>129</v>
      </c>
      <c r="E657">
        <v>0.17499999999999999</v>
      </c>
      <c r="F657">
        <v>0.4375</v>
      </c>
      <c r="G657">
        <v>8.6995786177883477E-2</v>
      </c>
      <c r="H657">
        <v>28</v>
      </c>
      <c r="I657">
        <v>112</v>
      </c>
      <c r="J657">
        <v>6</v>
      </c>
      <c r="K657">
        <v>26.14367864423345</v>
      </c>
      <c r="L657">
        <v>26.143636956032829</v>
      </c>
      <c r="M657">
        <v>36.949126099230199</v>
      </c>
      <c r="N657">
        <v>36.949456140249517</v>
      </c>
      <c r="O657">
        <v>36.949126099230199</v>
      </c>
      <c r="P657">
        <v>36.949456140249517</v>
      </c>
      <c r="Q657">
        <v>36.949126099230199</v>
      </c>
      <c r="R657" s="2">
        <v>26.14367864423345</v>
      </c>
      <c r="S657">
        <v>3</v>
      </c>
      <c r="T657">
        <v>2.25</v>
      </c>
      <c r="U657">
        <v>0.5</v>
      </c>
      <c r="V657">
        <v>10.95</v>
      </c>
      <c r="W657">
        <v>0.14058666666666669</v>
      </c>
      <c r="Y657" t="s">
        <v>84</v>
      </c>
      <c r="AA657">
        <v>5</v>
      </c>
      <c r="AB657">
        <v>270</v>
      </c>
      <c r="AC657" t="s">
        <v>1226</v>
      </c>
      <c r="AD657" t="s">
        <v>87</v>
      </c>
      <c r="AE657" t="s">
        <v>87</v>
      </c>
      <c r="AF657" t="s">
        <v>131</v>
      </c>
      <c r="AG657" t="b">
        <v>0</v>
      </c>
      <c r="AH657">
        <v>0.17499999999999999</v>
      </c>
      <c r="AI657">
        <v>8.7698750579960905E-2</v>
      </c>
      <c r="AJ657">
        <v>4</v>
      </c>
      <c r="AL657">
        <v>10.41459283378666</v>
      </c>
      <c r="AM657">
        <v>11.463248377830009</v>
      </c>
      <c r="AN657">
        <v>10.73082704557728</v>
      </c>
      <c r="AO657">
        <v>10.41459283378666</v>
      </c>
      <c r="AP657">
        <v>0.9781312237724521</v>
      </c>
      <c r="AQ657">
        <v>1.0053125603234581</v>
      </c>
      <c r="AR657">
        <v>277.89623062709308</v>
      </c>
      <c r="AS657">
        <v>2864.0811105559528</v>
      </c>
      <c r="AT657">
        <v>0.97158568646550292</v>
      </c>
      <c r="AU657">
        <v>10.01345072444135</v>
      </c>
      <c r="AV657">
        <v>11.351085469249981</v>
      </c>
      <c r="AW657">
        <v>11.46819933115154</v>
      </c>
      <c r="AX657">
        <v>25.945338215428531</v>
      </c>
      <c r="AY657">
        <v>26.213027042632088</v>
      </c>
      <c r="AZ657">
        <v>0.9950462549552026</v>
      </c>
      <c r="BA657">
        <v>1.0053125603234581</v>
      </c>
      <c r="BB657">
        <v>18.793497432464999</v>
      </c>
      <c r="BC657">
        <v>18.793497432464999</v>
      </c>
      <c r="BD657" t="b">
        <v>0</v>
      </c>
      <c r="BE657" t="b">
        <v>0</v>
      </c>
      <c r="BH657">
        <v>277.89619801454847</v>
      </c>
      <c r="BI657">
        <v>2864.0768692566389</v>
      </c>
      <c r="BJ657">
        <v>0.97158580048606802</v>
      </c>
      <c r="BK657">
        <v>0.97158580048606802</v>
      </c>
      <c r="BL657">
        <v>0.97158580048606802</v>
      </c>
      <c r="BM657" t="s">
        <v>89</v>
      </c>
      <c r="BN657">
        <v>10.01343824619242</v>
      </c>
      <c r="BO657">
        <v>10.01343824619242</v>
      </c>
      <c r="BP657">
        <v>10.01343824619242</v>
      </c>
      <c r="BQ657" t="s">
        <v>89</v>
      </c>
      <c r="BR657">
        <v>11.05152723963187</v>
      </c>
      <c r="BS657">
        <v>11.05152723963187</v>
      </c>
      <c r="BT657">
        <v>11.05152723963187</v>
      </c>
      <c r="BU657" t="s">
        <v>89</v>
      </c>
      <c r="BV657">
        <v>8.7914166016970496E-2</v>
      </c>
      <c r="BW657">
        <v>118.7131558675422</v>
      </c>
      <c r="BX657">
        <v>1928.5819945329681</v>
      </c>
      <c r="BY657">
        <v>2.2743898772370321</v>
      </c>
      <c r="BZ657">
        <v>2.2743898772370321</v>
      </c>
      <c r="CA657">
        <v>2.2743898772370321</v>
      </c>
      <c r="CB657" t="s">
        <v>89</v>
      </c>
      <c r="CC657" t="s">
        <v>90</v>
      </c>
      <c r="CD657">
        <v>26.14367864423345</v>
      </c>
      <c r="CE657">
        <v>26.14367864423345</v>
      </c>
      <c r="CF657">
        <v>26.14367864423345</v>
      </c>
      <c r="CG657" t="s">
        <v>89</v>
      </c>
      <c r="CH657" t="s">
        <v>91</v>
      </c>
      <c r="CI657">
        <v>0.99504557129120152</v>
      </c>
      <c r="CJ657">
        <v>11.437859406852141</v>
      </c>
      <c r="CK657">
        <v>8.6995786177883477E-2</v>
      </c>
      <c r="CL657">
        <v>5.5667651710830386</v>
      </c>
      <c r="CM657">
        <v>7</v>
      </c>
      <c r="CN657">
        <v>2.2357285114798899</v>
      </c>
      <c r="CO657">
        <v>2.2978572807393332</v>
      </c>
      <c r="CP657">
        <v>26.20171057789716</v>
      </c>
      <c r="CQ657">
        <v>23.8047836200838</v>
      </c>
      <c r="CR657">
        <v>26.14367864423345</v>
      </c>
      <c r="CS657">
        <v>26.14367864423345</v>
      </c>
      <c r="CT657">
        <v>3.5527136788005009E-15</v>
      </c>
      <c r="CU657">
        <v>1.358918814427872E-14</v>
      </c>
    </row>
    <row r="658" spans="1:99" x14ac:dyDescent="0.3">
      <c r="A658" t="s">
        <v>1227</v>
      </c>
      <c r="B658" t="s">
        <v>905</v>
      </c>
      <c r="C658" t="s">
        <v>3382</v>
      </c>
      <c r="D658" t="s">
        <v>129</v>
      </c>
      <c r="E658">
        <v>0.17499999999999999</v>
      </c>
      <c r="F658">
        <v>0.8125</v>
      </c>
      <c r="G658">
        <v>8.6995786177883519E-2</v>
      </c>
      <c r="H658">
        <v>28</v>
      </c>
      <c r="I658">
        <v>112</v>
      </c>
      <c r="J658">
        <v>6</v>
      </c>
      <c r="K658">
        <v>14.077365423817991</v>
      </c>
      <c r="L658">
        <v>14.077342976325349</v>
      </c>
      <c r="M658">
        <v>19.89568328420086</v>
      </c>
      <c r="N658">
        <v>19.895860998595889</v>
      </c>
      <c r="O658">
        <v>19.89568328420086</v>
      </c>
      <c r="P658">
        <v>19.895860998595889</v>
      </c>
      <c r="Q658">
        <v>19.89568328420086</v>
      </c>
      <c r="R658" s="2">
        <v>14.077365423817991</v>
      </c>
      <c r="S658">
        <v>3</v>
      </c>
      <c r="T658">
        <v>2.25</v>
      </c>
      <c r="U658">
        <v>0.5</v>
      </c>
      <c r="V658">
        <v>10.95</v>
      </c>
      <c r="W658">
        <v>0.14058666666666669</v>
      </c>
      <c r="Y658" t="s">
        <v>84</v>
      </c>
      <c r="AA658">
        <v>5</v>
      </c>
      <c r="AB658">
        <v>270</v>
      </c>
      <c r="AC658" t="s">
        <v>1228</v>
      </c>
      <c r="AD658" t="s">
        <v>87</v>
      </c>
      <c r="AE658" t="s">
        <v>87</v>
      </c>
      <c r="AF658" t="s">
        <v>131</v>
      </c>
      <c r="AG658" t="b">
        <v>0</v>
      </c>
      <c r="AH658">
        <v>0.17499999999999999</v>
      </c>
      <c r="AI658">
        <v>8.7698750579960905E-2</v>
      </c>
      <c r="AJ658">
        <v>4</v>
      </c>
      <c r="AL658">
        <v>10.41459283378666</v>
      </c>
      <c r="AM658">
        <v>11.463248377830009</v>
      </c>
      <c r="AN658">
        <v>10.73082704557728</v>
      </c>
      <c r="AO658">
        <v>10.41459283378666</v>
      </c>
      <c r="AP658">
        <v>0.9781312237724521</v>
      </c>
      <c r="AQ658">
        <v>1.0053125603234581</v>
      </c>
      <c r="AR658">
        <v>277.89623062709308</v>
      </c>
      <c r="AS658">
        <v>2864.0811105559528</v>
      </c>
      <c r="AT658">
        <v>0.97158568646550292</v>
      </c>
      <c r="AU658">
        <v>10.01345072444135</v>
      </c>
      <c r="AV658">
        <v>11.351085469249981</v>
      </c>
      <c r="AW658">
        <v>11.46819933115154</v>
      </c>
      <c r="AX658">
        <v>13.970566731384579</v>
      </c>
      <c r="AY658">
        <v>14.11470686910959</v>
      </c>
      <c r="AZ658">
        <v>0.99504625495520183</v>
      </c>
      <c r="BA658">
        <v>1.0053125603234581</v>
      </c>
      <c r="BB658">
        <v>34.902209517434919</v>
      </c>
      <c r="BC658">
        <v>34.902209517434919</v>
      </c>
      <c r="BD658" t="b">
        <v>0</v>
      </c>
      <c r="BE658" t="b">
        <v>0</v>
      </c>
      <c r="BH658">
        <v>277.89619801454847</v>
      </c>
      <c r="BI658">
        <v>2864.0768692566389</v>
      </c>
      <c r="BJ658">
        <v>0.97158580048606802</v>
      </c>
      <c r="BK658">
        <v>0.97158580048606802</v>
      </c>
      <c r="BL658">
        <v>0.97158580048606802</v>
      </c>
      <c r="BM658" t="s">
        <v>89</v>
      </c>
      <c r="BN658">
        <v>10.01343824619242</v>
      </c>
      <c r="BO658">
        <v>10.01343824619242</v>
      </c>
      <c r="BP658">
        <v>10.01343824619242</v>
      </c>
      <c r="BQ658" t="s">
        <v>89</v>
      </c>
      <c r="BR658">
        <v>11.05152723963187</v>
      </c>
      <c r="BS658">
        <v>11.05152723963187</v>
      </c>
      <c r="BT658">
        <v>11.05152723963187</v>
      </c>
      <c r="BU658" t="s">
        <v>89</v>
      </c>
      <c r="BV658">
        <v>8.7914166016970496E-2</v>
      </c>
      <c r="BW658">
        <v>220.46728946829279</v>
      </c>
      <c r="BX658">
        <v>3581.6522755612291</v>
      </c>
      <c r="BY658">
        <v>1.2246714723584009</v>
      </c>
      <c r="BZ658">
        <v>1.2246714723584009</v>
      </c>
      <c r="CA658">
        <v>1.2246714723584009</v>
      </c>
      <c r="CB658" t="s">
        <v>89</v>
      </c>
      <c r="CC658" t="s">
        <v>90</v>
      </c>
      <c r="CD658">
        <v>14.077365423818</v>
      </c>
      <c r="CE658">
        <v>14.077365423818</v>
      </c>
      <c r="CF658">
        <v>14.077365423818</v>
      </c>
      <c r="CG658" t="s">
        <v>89</v>
      </c>
      <c r="CH658" t="s">
        <v>91</v>
      </c>
      <c r="CI658">
        <v>0.99504557129120097</v>
      </c>
      <c r="CJ658">
        <v>11.43785940685212</v>
      </c>
      <c r="CK658">
        <v>8.6995786177883519E-2</v>
      </c>
      <c r="CL658">
        <v>10.33827817486851</v>
      </c>
      <c r="CM658">
        <v>7</v>
      </c>
      <c r="CN658">
        <v>1.2038538138737871</v>
      </c>
      <c r="CO658">
        <v>1.2373077665519481</v>
      </c>
      <c r="CP658">
        <v>14.108613388098471</v>
      </c>
      <c r="CQ658">
        <v>12.817960410814351</v>
      </c>
      <c r="CR658">
        <v>14.077365423817991</v>
      </c>
      <c r="CS658">
        <v>14.077365423818</v>
      </c>
      <c r="CT658">
        <v>5.3290705182007514E-15</v>
      </c>
      <c r="CU658">
        <v>-3.785559554477648E-14</v>
      </c>
    </row>
    <row r="659" spans="1:99" x14ac:dyDescent="0.3">
      <c r="A659" t="s">
        <v>1175</v>
      </c>
      <c r="B659" t="s">
        <v>905</v>
      </c>
      <c r="C659" t="s">
        <v>3382</v>
      </c>
      <c r="D659" t="s">
        <v>85</v>
      </c>
      <c r="E659">
        <v>2.5000000000000001E-2</v>
      </c>
      <c r="F659">
        <v>0.25</v>
      </c>
      <c r="G659">
        <v>2.4763734641139439E-2</v>
      </c>
      <c r="H659">
        <v>70</v>
      </c>
      <c r="I659">
        <v>112</v>
      </c>
      <c r="J659">
        <v>3</v>
      </c>
      <c r="K659">
        <v>158.8038955641282</v>
      </c>
      <c r="L659">
        <v>158.79489862038079</v>
      </c>
      <c r="M659">
        <v>199.148213499429</v>
      </c>
      <c r="N659">
        <v>199.15959727089131</v>
      </c>
      <c r="O659">
        <v>199.148213499429</v>
      </c>
      <c r="P659">
        <v>199.15959727089131</v>
      </c>
      <c r="Q659">
        <v>199.148213499429</v>
      </c>
      <c r="R659" s="2">
        <v>158.8038955641282</v>
      </c>
      <c r="S659">
        <v>3</v>
      </c>
      <c r="T659">
        <v>2.25</v>
      </c>
      <c r="U659">
        <v>0.5</v>
      </c>
      <c r="V659">
        <v>10.95</v>
      </c>
      <c r="W659">
        <v>0.14058666666666669</v>
      </c>
      <c r="Y659" t="s">
        <v>84</v>
      </c>
      <c r="AA659">
        <v>5</v>
      </c>
      <c r="AB659">
        <v>30</v>
      </c>
      <c r="AC659" t="s">
        <v>1176</v>
      </c>
      <c r="AD659" t="s">
        <v>87</v>
      </c>
      <c r="AE659" t="s">
        <v>87</v>
      </c>
      <c r="AF659" t="s">
        <v>88</v>
      </c>
      <c r="AG659" t="b">
        <v>1</v>
      </c>
      <c r="AH659">
        <v>2.5000000000000001E-2</v>
      </c>
      <c r="AI659">
        <v>8.7698750579960905E-2</v>
      </c>
      <c r="AJ659">
        <v>4</v>
      </c>
      <c r="AL659">
        <v>10.41459283378666</v>
      </c>
      <c r="AM659">
        <v>10.65684564815778</v>
      </c>
      <c r="AN659">
        <v>10.73082704557728</v>
      </c>
      <c r="AO659">
        <v>10.41459283378666</v>
      </c>
      <c r="AP659">
        <v>0.9781312237724521</v>
      </c>
      <c r="AQ659">
        <v>0.98564647816637996</v>
      </c>
      <c r="AR659">
        <v>30.8773589585659</v>
      </c>
      <c r="AS659">
        <v>318.23123450621688</v>
      </c>
      <c r="AT659">
        <v>0.97158568646550303</v>
      </c>
      <c r="AU659">
        <v>10.01345072444135</v>
      </c>
      <c r="AV659">
        <v>10.128690057809131</v>
      </c>
      <c r="AW659">
        <v>10.25741902106143</v>
      </c>
      <c r="AX659">
        <v>40.514760231236536</v>
      </c>
      <c r="AY659">
        <v>41.029676084245743</v>
      </c>
      <c r="AZ659">
        <v>0.98245866827977113</v>
      </c>
      <c r="BA659">
        <v>0.98564647816637996</v>
      </c>
      <c r="BB659">
        <v>0.25385355125651371</v>
      </c>
      <c r="BC659">
        <v>0.25385355125651371</v>
      </c>
      <c r="BD659" t="b">
        <v>1</v>
      </c>
      <c r="BE659" t="b">
        <v>1</v>
      </c>
      <c r="BH659">
        <v>30.87735533494984</v>
      </c>
      <c r="BI659">
        <v>318.23076325073771</v>
      </c>
      <c r="BJ659">
        <v>0.97158580048606802</v>
      </c>
      <c r="BK659">
        <v>0.97158580048606802</v>
      </c>
      <c r="BL659">
        <v>0.97158580048606802</v>
      </c>
      <c r="BM659" t="s">
        <v>89</v>
      </c>
      <c r="BN659">
        <v>10.013438246192431</v>
      </c>
      <c r="BO659">
        <v>10.01343824619242</v>
      </c>
      <c r="BP659">
        <v>10.013438246192431</v>
      </c>
      <c r="BQ659" t="s">
        <v>89</v>
      </c>
      <c r="BR659">
        <v>11.051527239631881</v>
      </c>
      <c r="BS659">
        <v>11.051527239631881</v>
      </c>
      <c r="BT659">
        <v>11.051527239631881</v>
      </c>
      <c r="BU659" t="s">
        <v>89</v>
      </c>
      <c r="BV659">
        <v>8.7914166016970469E-2</v>
      </c>
      <c r="BW659">
        <v>7.6285845029646833</v>
      </c>
      <c r="BX659">
        <v>386.31634438480518</v>
      </c>
      <c r="BY659">
        <v>3.93257752972929</v>
      </c>
      <c r="BZ659">
        <v>3.93257752972929</v>
      </c>
      <c r="CA659">
        <v>3.93257752972929</v>
      </c>
      <c r="CB659" t="s">
        <v>89</v>
      </c>
      <c r="CC659" t="s">
        <v>90</v>
      </c>
      <c r="CD659">
        <v>158.8038955641282</v>
      </c>
      <c r="CE659">
        <v>158.8038955641282</v>
      </c>
      <c r="CF659">
        <v>158.8038955641282</v>
      </c>
      <c r="CG659" t="s">
        <v>89</v>
      </c>
      <c r="CH659" t="s">
        <v>91</v>
      </c>
      <c r="CI659">
        <v>0.98314438243232261</v>
      </c>
      <c r="CJ659">
        <v>39.700973891032049</v>
      </c>
      <c r="CK659">
        <v>2.4763734641139439E-2</v>
      </c>
      <c r="CL659">
        <v>0.1164235586641712</v>
      </c>
      <c r="CM659">
        <v>21</v>
      </c>
      <c r="CN659">
        <v>3.9125248950898079</v>
      </c>
      <c r="CO659">
        <v>3.9425859126655198</v>
      </c>
      <c r="CP659">
        <v>42.627382592631129</v>
      </c>
      <c r="CQ659">
        <v>41.658371335146647</v>
      </c>
      <c r="CR659">
        <v>158.8038955641282</v>
      </c>
      <c r="CS659">
        <v>158.8038955641282</v>
      </c>
      <c r="CT659">
        <v>0</v>
      </c>
      <c r="CU659">
        <v>0</v>
      </c>
    </row>
    <row r="660" spans="1:99" x14ac:dyDescent="0.3">
      <c r="A660" t="s">
        <v>1177</v>
      </c>
      <c r="B660" t="s">
        <v>905</v>
      </c>
      <c r="C660" t="s">
        <v>3382</v>
      </c>
      <c r="D660" t="s">
        <v>85</v>
      </c>
      <c r="E660">
        <v>2.5000000000000001E-2</v>
      </c>
      <c r="F660">
        <v>0.4375</v>
      </c>
      <c r="G660">
        <v>2.4763734641139401E-2</v>
      </c>
      <c r="H660">
        <v>70</v>
      </c>
      <c r="I660">
        <v>112</v>
      </c>
      <c r="J660">
        <v>3</v>
      </c>
      <c r="K660">
        <v>90.745083179501947</v>
      </c>
      <c r="L660">
        <v>90.739942068789119</v>
      </c>
      <c r="M660">
        <v>113.7989791425309</v>
      </c>
      <c r="N660">
        <v>113.8054841547951</v>
      </c>
      <c r="O660">
        <v>113.7989791425309</v>
      </c>
      <c r="P660">
        <v>113.8054841547951</v>
      </c>
      <c r="Q660">
        <v>113.7989791425309</v>
      </c>
      <c r="R660" s="2">
        <v>90.745083179501947</v>
      </c>
      <c r="S660">
        <v>3</v>
      </c>
      <c r="T660">
        <v>2.25</v>
      </c>
      <c r="U660">
        <v>0.5</v>
      </c>
      <c r="V660">
        <v>10.95</v>
      </c>
      <c r="W660">
        <v>0.14058666666666669</v>
      </c>
      <c r="Y660" t="s">
        <v>84</v>
      </c>
      <c r="AA660">
        <v>5</v>
      </c>
      <c r="AB660">
        <v>30</v>
      </c>
      <c r="AC660" t="s">
        <v>1178</v>
      </c>
      <c r="AD660" t="s">
        <v>87</v>
      </c>
      <c r="AE660" t="s">
        <v>87</v>
      </c>
      <c r="AF660" t="s">
        <v>88</v>
      </c>
      <c r="AG660" t="b">
        <v>1</v>
      </c>
      <c r="AH660">
        <v>2.5000000000000001E-2</v>
      </c>
      <c r="AI660">
        <v>8.7698750579960905E-2</v>
      </c>
      <c r="AJ660">
        <v>4</v>
      </c>
      <c r="AL660">
        <v>10.41459283378666</v>
      </c>
      <c r="AM660">
        <v>10.65684564815778</v>
      </c>
      <c r="AN660">
        <v>10.73082704557728</v>
      </c>
      <c r="AO660">
        <v>10.41459283378666</v>
      </c>
      <c r="AP660">
        <v>0.9781312237724521</v>
      </c>
      <c r="AQ660">
        <v>0.98564647816637996</v>
      </c>
      <c r="AR660">
        <v>30.8773589585659</v>
      </c>
      <c r="AS660">
        <v>318.23123450621688</v>
      </c>
      <c r="AT660">
        <v>0.97158568646550303</v>
      </c>
      <c r="AU660">
        <v>10.01345072444135</v>
      </c>
      <c r="AV660">
        <v>10.128690057809161</v>
      </c>
      <c r="AW660">
        <v>10.25741902106145</v>
      </c>
      <c r="AX660">
        <v>23.151291560706639</v>
      </c>
      <c r="AY660">
        <v>23.4455291909976</v>
      </c>
      <c r="AZ660">
        <v>0.98245866827977113</v>
      </c>
      <c r="BA660">
        <v>0.98564647816637996</v>
      </c>
      <c r="BB660">
        <v>0.44424371469889912</v>
      </c>
      <c r="BC660">
        <v>0.44424371469889912</v>
      </c>
      <c r="BD660" t="b">
        <v>1</v>
      </c>
      <c r="BE660" t="b">
        <v>1</v>
      </c>
      <c r="BH660">
        <v>30.87735533494984</v>
      </c>
      <c r="BI660">
        <v>318.23076325073771</v>
      </c>
      <c r="BJ660">
        <v>0.97158580048606802</v>
      </c>
      <c r="BK660">
        <v>0.97158580048606802</v>
      </c>
      <c r="BL660">
        <v>0.97158580048606802</v>
      </c>
      <c r="BM660" t="s">
        <v>89</v>
      </c>
      <c r="BN660">
        <v>10.013438246192431</v>
      </c>
      <c r="BO660">
        <v>10.01343824619242</v>
      </c>
      <c r="BP660">
        <v>10.013438246192431</v>
      </c>
      <c r="BQ660" t="s">
        <v>89</v>
      </c>
      <c r="BR660">
        <v>11.051527239631881</v>
      </c>
      <c r="BS660">
        <v>11.051527239631881</v>
      </c>
      <c r="BT660">
        <v>11.051527239631881</v>
      </c>
      <c r="BU660" t="s">
        <v>89</v>
      </c>
      <c r="BV660">
        <v>8.7914166016970469E-2</v>
      </c>
      <c r="BW660">
        <v>13.350022880188201</v>
      </c>
      <c r="BX660">
        <v>676.05360267340939</v>
      </c>
      <c r="BY660">
        <v>2.2471871598453079</v>
      </c>
      <c r="BZ660">
        <v>2.2471871598453079</v>
      </c>
      <c r="CA660">
        <v>2.2471871598453079</v>
      </c>
      <c r="CB660" t="s">
        <v>89</v>
      </c>
      <c r="CC660" t="s">
        <v>90</v>
      </c>
      <c r="CD660">
        <v>90.745083179501947</v>
      </c>
      <c r="CE660">
        <v>90.745083179501947</v>
      </c>
      <c r="CF660">
        <v>90.745083179501947</v>
      </c>
      <c r="CG660" t="s">
        <v>89</v>
      </c>
      <c r="CH660" t="s">
        <v>91</v>
      </c>
      <c r="CI660">
        <v>0.98314438243232238</v>
      </c>
      <c r="CJ660">
        <v>39.700973891032099</v>
      </c>
      <c r="CK660">
        <v>2.4763734641139401E-2</v>
      </c>
      <c r="CL660">
        <v>0.2037412276622996</v>
      </c>
      <c r="CM660">
        <v>21</v>
      </c>
      <c r="CN660">
        <v>2.2357285114798899</v>
      </c>
      <c r="CO660">
        <v>2.2529062358088678</v>
      </c>
      <c r="CP660">
        <v>24.358504338646359</v>
      </c>
      <c r="CQ660">
        <v>23.8047836200838</v>
      </c>
      <c r="CR660">
        <v>90.745083179501947</v>
      </c>
      <c r="CS660">
        <v>90.745083179501947</v>
      </c>
      <c r="CT660">
        <v>0</v>
      </c>
      <c r="CU660">
        <v>0</v>
      </c>
    </row>
    <row r="661" spans="1:99" x14ac:dyDescent="0.3">
      <c r="A661" t="s">
        <v>1179</v>
      </c>
      <c r="B661" t="s">
        <v>905</v>
      </c>
      <c r="C661" t="s">
        <v>3382</v>
      </c>
      <c r="D661" t="s">
        <v>85</v>
      </c>
      <c r="E661">
        <v>2.5000000000000001E-2</v>
      </c>
      <c r="F661">
        <v>0.8125</v>
      </c>
      <c r="G661">
        <v>2.476373464113938E-2</v>
      </c>
      <c r="H661">
        <v>70</v>
      </c>
      <c r="I661">
        <v>112</v>
      </c>
      <c r="J661">
        <v>3</v>
      </c>
      <c r="K661">
        <v>48.862737096654932</v>
      </c>
      <c r="L661">
        <v>48.859968806271098</v>
      </c>
      <c r="M661">
        <v>61.276373384439722</v>
      </c>
      <c r="N661">
        <v>61.279876083351212</v>
      </c>
      <c r="O661">
        <v>61.276373384439722</v>
      </c>
      <c r="P661">
        <v>61.279876083351212</v>
      </c>
      <c r="Q661">
        <v>61.276373384439722</v>
      </c>
      <c r="R661" s="2">
        <v>48.862737096654932</v>
      </c>
      <c r="S661">
        <v>3</v>
      </c>
      <c r="T661">
        <v>2.25</v>
      </c>
      <c r="U661">
        <v>0.5</v>
      </c>
      <c r="V661">
        <v>10.95</v>
      </c>
      <c r="W661">
        <v>0.14058666666666669</v>
      </c>
      <c r="Y661" t="s">
        <v>84</v>
      </c>
      <c r="AA661">
        <v>5</v>
      </c>
      <c r="AB661">
        <v>30</v>
      </c>
      <c r="AC661" t="s">
        <v>1180</v>
      </c>
      <c r="AD661" t="s">
        <v>87</v>
      </c>
      <c r="AE661" t="s">
        <v>87</v>
      </c>
      <c r="AF661" t="s">
        <v>88</v>
      </c>
      <c r="AG661" t="b">
        <v>1</v>
      </c>
      <c r="AH661">
        <v>2.5000000000000001E-2</v>
      </c>
      <c r="AI661">
        <v>8.7698750579960905E-2</v>
      </c>
      <c r="AJ661">
        <v>4</v>
      </c>
      <c r="AL661">
        <v>10.41459283378666</v>
      </c>
      <c r="AM661">
        <v>10.65684564815778</v>
      </c>
      <c r="AN661">
        <v>10.73082704557728</v>
      </c>
      <c r="AO661">
        <v>10.41459283378666</v>
      </c>
      <c r="AP661">
        <v>0.9781312237724521</v>
      </c>
      <c r="AQ661">
        <v>0.98564647816637996</v>
      </c>
      <c r="AR661">
        <v>30.8773589585659</v>
      </c>
      <c r="AS661">
        <v>318.23123450621688</v>
      </c>
      <c r="AT661">
        <v>0.97158568646550303</v>
      </c>
      <c r="AU661">
        <v>10.01345072444135</v>
      </c>
      <c r="AV661">
        <v>10.128690057809161</v>
      </c>
      <c r="AW661">
        <v>10.25741902106143</v>
      </c>
      <c r="AX661">
        <v>12.46608007114974</v>
      </c>
      <c r="AY661">
        <v>12.624515718229461</v>
      </c>
      <c r="AZ661">
        <v>0.98245866827977169</v>
      </c>
      <c r="BA661">
        <v>0.98564647816637996</v>
      </c>
      <c r="BB661">
        <v>0.82502404158366882</v>
      </c>
      <c r="BC661">
        <v>0.82502404158366882</v>
      </c>
      <c r="BD661" t="b">
        <v>1</v>
      </c>
      <c r="BE661" t="b">
        <v>1</v>
      </c>
      <c r="BH661">
        <v>30.87735533494984</v>
      </c>
      <c r="BI661">
        <v>318.23076325073771</v>
      </c>
      <c r="BJ661">
        <v>0.97158580048606802</v>
      </c>
      <c r="BK661">
        <v>0.97158580048606802</v>
      </c>
      <c r="BL661">
        <v>0.97158580048606802</v>
      </c>
      <c r="BM661" t="s">
        <v>89</v>
      </c>
      <c r="BN661">
        <v>10.013438246192431</v>
      </c>
      <c r="BO661">
        <v>10.01343824619242</v>
      </c>
      <c r="BP661">
        <v>10.013438246192431</v>
      </c>
      <c r="BQ661" t="s">
        <v>89</v>
      </c>
      <c r="BR661">
        <v>11.051527239631881</v>
      </c>
      <c r="BS661">
        <v>11.051527239631881</v>
      </c>
      <c r="BT661">
        <v>11.051527239631881</v>
      </c>
      <c r="BU661" t="s">
        <v>89</v>
      </c>
      <c r="BV661">
        <v>8.7914166016970469E-2</v>
      </c>
      <c r="BW661">
        <v>24.792899634635219</v>
      </c>
      <c r="BX661">
        <v>1255.528119250617</v>
      </c>
      <c r="BY661">
        <v>1.2100238553013201</v>
      </c>
      <c r="BZ661">
        <v>1.2100238553013201</v>
      </c>
      <c r="CA661">
        <v>1.2100238553013201</v>
      </c>
      <c r="CB661" t="s">
        <v>89</v>
      </c>
      <c r="CC661" t="s">
        <v>90</v>
      </c>
      <c r="CD661">
        <v>48.862737096654897</v>
      </c>
      <c r="CE661">
        <v>48.862737096654897</v>
      </c>
      <c r="CF661">
        <v>48.862737096654897</v>
      </c>
      <c r="CG661" t="s">
        <v>89</v>
      </c>
      <c r="CH661" t="s">
        <v>91</v>
      </c>
      <c r="CI661">
        <v>0.98314438243232249</v>
      </c>
      <c r="CJ661">
        <v>39.700973891032113</v>
      </c>
      <c r="CK661">
        <v>2.4763734641139401E-2</v>
      </c>
      <c r="CL661">
        <v>0.37837656565855637</v>
      </c>
      <c r="CM661">
        <v>21</v>
      </c>
      <c r="CN661">
        <v>1.2038538138737871</v>
      </c>
      <c r="CO661">
        <v>1.2131033577432371</v>
      </c>
      <c r="CP661">
        <v>13.11611772080958</v>
      </c>
      <c r="CQ661">
        <v>12.817960410814351</v>
      </c>
      <c r="CR661">
        <v>48.862737096654932</v>
      </c>
      <c r="CS661">
        <v>48.862737096654897</v>
      </c>
      <c r="CT661">
        <v>2.8421709430404007E-14</v>
      </c>
      <c r="CU661">
        <v>5.8166429306207934E-14</v>
      </c>
    </row>
    <row r="662" spans="1:99" x14ac:dyDescent="0.3">
      <c r="A662" t="s">
        <v>1181</v>
      </c>
      <c r="B662" t="s">
        <v>905</v>
      </c>
      <c r="C662" t="s">
        <v>3382</v>
      </c>
      <c r="D662" t="s">
        <v>85</v>
      </c>
      <c r="E662">
        <v>0.1</v>
      </c>
      <c r="F662">
        <v>0.25</v>
      </c>
      <c r="G662">
        <v>8.1853270841212536E-2</v>
      </c>
      <c r="H662">
        <v>70</v>
      </c>
      <c r="I662">
        <v>112</v>
      </c>
      <c r="J662">
        <v>3</v>
      </c>
      <c r="K662">
        <v>48.498694462742932</v>
      </c>
      <c r="L662">
        <v>48.498619940593059</v>
      </c>
      <c r="M662">
        <v>81.317055704050375</v>
      </c>
      <c r="N662">
        <v>81.317563511570384</v>
      </c>
      <c r="O662">
        <v>81.317055704050375</v>
      </c>
      <c r="P662">
        <v>81.317563511570384</v>
      </c>
      <c r="Q662">
        <v>81.317055704050375</v>
      </c>
      <c r="R662" s="2">
        <v>48.498694462742932</v>
      </c>
      <c r="S662">
        <v>3</v>
      </c>
      <c r="T662">
        <v>2.25</v>
      </c>
      <c r="U662">
        <v>0.5</v>
      </c>
      <c r="V662">
        <v>10.95</v>
      </c>
      <c r="W662">
        <v>0.14058666666666669</v>
      </c>
      <c r="Y662" t="s">
        <v>84</v>
      </c>
      <c r="AA662">
        <v>5</v>
      </c>
      <c r="AB662">
        <v>30</v>
      </c>
      <c r="AC662" t="s">
        <v>1182</v>
      </c>
      <c r="AD662" t="s">
        <v>87</v>
      </c>
      <c r="AE662" t="s">
        <v>87</v>
      </c>
      <c r="AF662" t="s">
        <v>88</v>
      </c>
      <c r="AG662" t="b">
        <v>0</v>
      </c>
      <c r="AH662">
        <v>0.1</v>
      </c>
      <c r="AI662">
        <v>8.7698750579960905E-2</v>
      </c>
      <c r="AJ662">
        <v>4</v>
      </c>
      <c r="AL662">
        <v>10.41459283378666</v>
      </c>
      <c r="AM662">
        <v>11.463248377830009</v>
      </c>
      <c r="AN662">
        <v>10.73082704557728</v>
      </c>
      <c r="AO662">
        <v>10.41459283378666</v>
      </c>
      <c r="AP662">
        <v>0.9781312237724521</v>
      </c>
      <c r="AQ662">
        <v>1.0053125603234581</v>
      </c>
      <c r="AR662">
        <v>30.8773589585659</v>
      </c>
      <c r="AS662">
        <v>318.23123450621688</v>
      </c>
      <c r="AT662">
        <v>0.97158568646550303</v>
      </c>
      <c r="AU662">
        <v>10.01345072444135</v>
      </c>
      <c r="AV662">
        <v>8.2004889760816191</v>
      </c>
      <c r="AW662">
        <v>8.3577495936177559</v>
      </c>
      <c r="AX662">
        <v>32.801955904326483</v>
      </c>
      <c r="AY662">
        <v>33.430998374471017</v>
      </c>
      <c r="AZ662">
        <v>0.99244026440361621</v>
      </c>
      <c r="BA662">
        <v>1.0053125603234581</v>
      </c>
      <c r="BB662">
        <v>1.9112484319478229</v>
      </c>
      <c r="BC662">
        <v>1.9112484319478229</v>
      </c>
      <c r="BD662" t="b">
        <v>1</v>
      </c>
      <c r="BE662" t="b">
        <v>1</v>
      </c>
      <c r="BH662">
        <v>30.87735533494984</v>
      </c>
      <c r="BI662">
        <v>318.23076325073771</v>
      </c>
      <c r="BJ662">
        <v>0.97158580048606802</v>
      </c>
      <c r="BK662">
        <v>0.97158580048606802</v>
      </c>
      <c r="BL662">
        <v>0.97158580048606802</v>
      </c>
      <c r="BM662" t="s">
        <v>89</v>
      </c>
      <c r="BN662">
        <v>10.013438246192431</v>
      </c>
      <c r="BO662">
        <v>10.01343824619242</v>
      </c>
      <c r="BP662">
        <v>10.013438246192431</v>
      </c>
      <c r="BQ662" t="s">
        <v>89</v>
      </c>
      <c r="BR662">
        <v>11.051527239631881</v>
      </c>
      <c r="BS662">
        <v>11.051527239631881</v>
      </c>
      <c r="BT662">
        <v>11.051527239631881</v>
      </c>
      <c r="BU662" t="s">
        <v>89</v>
      </c>
      <c r="BV662">
        <v>8.7914166016970469E-2</v>
      </c>
      <c r="BW662">
        <v>7.5570999865139754</v>
      </c>
      <c r="BX662">
        <v>154.79991839766819</v>
      </c>
      <c r="BY662">
        <v>3.9697767733041118</v>
      </c>
      <c r="BZ662">
        <v>3.9697767733041118</v>
      </c>
      <c r="CA662">
        <v>3.9697767733041118</v>
      </c>
      <c r="CB662" t="s">
        <v>89</v>
      </c>
      <c r="CC662" t="s">
        <v>90</v>
      </c>
      <c r="CD662">
        <v>48.498694462742939</v>
      </c>
      <c r="CE662">
        <v>48.498694462742939</v>
      </c>
      <c r="CF662">
        <v>48.498694462742939</v>
      </c>
      <c r="CG662" t="s">
        <v>89</v>
      </c>
      <c r="CH662" t="s">
        <v>91</v>
      </c>
      <c r="CI662">
        <v>0.99244419332602807</v>
      </c>
      <c r="CJ662">
        <v>12.12467361568573</v>
      </c>
      <c r="CK662">
        <v>8.1853270841212536E-2</v>
      </c>
      <c r="CL662">
        <v>0.27150159565858351</v>
      </c>
      <c r="CM662">
        <v>10</v>
      </c>
      <c r="CN662">
        <v>3.9125248950898079</v>
      </c>
      <c r="CO662">
        <v>4.0212502412938322</v>
      </c>
      <c r="CP662">
        <v>45.85299351132003</v>
      </c>
      <c r="CQ662">
        <v>41.658371335146647</v>
      </c>
      <c r="CR662">
        <v>48.498694462742932</v>
      </c>
      <c r="CS662">
        <v>48.498694462742939</v>
      </c>
      <c r="CT662">
        <v>7.1054273576010019E-15</v>
      </c>
      <c r="CU662">
        <v>-1.4650760059241281E-14</v>
      </c>
    </row>
    <row r="663" spans="1:99" x14ac:dyDescent="0.3">
      <c r="A663" t="s">
        <v>1183</v>
      </c>
      <c r="B663" t="s">
        <v>905</v>
      </c>
      <c r="C663" t="s">
        <v>3382</v>
      </c>
      <c r="D663" t="s">
        <v>85</v>
      </c>
      <c r="E663">
        <v>0.1</v>
      </c>
      <c r="F663">
        <v>0.4375</v>
      </c>
      <c r="G663">
        <v>8.1853270841212564E-2</v>
      </c>
      <c r="H663">
        <v>70</v>
      </c>
      <c r="I663">
        <v>112</v>
      </c>
      <c r="J663">
        <v>3</v>
      </c>
      <c r="K663">
        <v>27.713539692995958</v>
      </c>
      <c r="L663">
        <v>27.71349710891031</v>
      </c>
      <c r="M663">
        <v>46.466888973743067</v>
      </c>
      <c r="N663">
        <v>46.467179149468791</v>
      </c>
      <c r="O663">
        <v>46.466888973743067</v>
      </c>
      <c r="P663">
        <v>46.467179149468791</v>
      </c>
      <c r="Q663">
        <v>46.466888973743067</v>
      </c>
      <c r="R663" s="2">
        <v>27.713539692995958</v>
      </c>
      <c r="S663">
        <v>3</v>
      </c>
      <c r="T663">
        <v>2.25</v>
      </c>
      <c r="U663">
        <v>0.5</v>
      </c>
      <c r="V663">
        <v>10.95</v>
      </c>
      <c r="W663">
        <v>0.14058666666666669</v>
      </c>
      <c r="Y663" t="s">
        <v>84</v>
      </c>
      <c r="AA663">
        <v>5</v>
      </c>
      <c r="AB663">
        <v>30</v>
      </c>
      <c r="AC663" t="s">
        <v>1184</v>
      </c>
      <c r="AD663" t="s">
        <v>87</v>
      </c>
      <c r="AE663" t="s">
        <v>87</v>
      </c>
      <c r="AF663" t="s">
        <v>88</v>
      </c>
      <c r="AG663" t="b">
        <v>0</v>
      </c>
      <c r="AH663">
        <v>0.1</v>
      </c>
      <c r="AI663">
        <v>8.7698750579960905E-2</v>
      </c>
      <c r="AJ663">
        <v>4</v>
      </c>
      <c r="AL663">
        <v>10.41459283378666</v>
      </c>
      <c r="AM663">
        <v>11.463248377830009</v>
      </c>
      <c r="AN663">
        <v>10.73082704557728</v>
      </c>
      <c r="AO663">
        <v>10.41459283378666</v>
      </c>
      <c r="AP663">
        <v>0.9781312237724521</v>
      </c>
      <c r="AQ663">
        <v>1.0053125603234581</v>
      </c>
      <c r="AR663">
        <v>30.8773589585659</v>
      </c>
      <c r="AS663">
        <v>318.23123450621688</v>
      </c>
      <c r="AT663">
        <v>0.97158568646550303</v>
      </c>
      <c r="AU663">
        <v>10.01345072444135</v>
      </c>
      <c r="AV663">
        <v>8.2004889760816155</v>
      </c>
      <c r="AW663">
        <v>8.3577495936177577</v>
      </c>
      <c r="AX663">
        <v>18.743974802472259</v>
      </c>
      <c r="AY663">
        <v>19.10342764255487</v>
      </c>
      <c r="AZ663">
        <v>0.99244026440361588</v>
      </c>
      <c r="BA663">
        <v>1.0053125603234581</v>
      </c>
      <c r="BB663">
        <v>3.3446847559086881</v>
      </c>
      <c r="BC663">
        <v>3.3446847559086881</v>
      </c>
      <c r="BD663" t="b">
        <v>1</v>
      </c>
      <c r="BE663" t="b">
        <v>1</v>
      </c>
      <c r="BH663">
        <v>30.87735533494984</v>
      </c>
      <c r="BI663">
        <v>318.23076325073771</v>
      </c>
      <c r="BJ663">
        <v>0.97158580048606802</v>
      </c>
      <c r="BK663">
        <v>0.97158580048606802</v>
      </c>
      <c r="BL663">
        <v>0.97158580048606802</v>
      </c>
      <c r="BM663" t="s">
        <v>89</v>
      </c>
      <c r="BN663">
        <v>10.013438246192431</v>
      </c>
      <c r="BO663">
        <v>10.01343824619242</v>
      </c>
      <c r="BP663">
        <v>10.013438246192431</v>
      </c>
      <c r="BQ663" t="s">
        <v>89</v>
      </c>
      <c r="BR663">
        <v>11.051527239631881</v>
      </c>
      <c r="BS663">
        <v>11.051527239631881</v>
      </c>
      <c r="BT663">
        <v>11.051527239631881</v>
      </c>
      <c r="BU663" t="s">
        <v>89</v>
      </c>
      <c r="BV663">
        <v>8.7914166016970469E-2</v>
      </c>
      <c r="BW663">
        <v>13.224924976399461</v>
      </c>
      <c r="BX663">
        <v>270.89985719591942</v>
      </c>
      <c r="BY663">
        <v>2.2684438704594929</v>
      </c>
      <c r="BZ663">
        <v>2.2684438704594929</v>
      </c>
      <c r="CA663">
        <v>2.2684438704594929</v>
      </c>
      <c r="CB663" t="s">
        <v>89</v>
      </c>
      <c r="CC663" t="s">
        <v>90</v>
      </c>
      <c r="CD663">
        <v>27.713539692995969</v>
      </c>
      <c r="CE663">
        <v>27.713539692995969</v>
      </c>
      <c r="CF663">
        <v>27.713539692995969</v>
      </c>
      <c r="CG663" t="s">
        <v>89</v>
      </c>
      <c r="CH663" t="s">
        <v>91</v>
      </c>
      <c r="CI663">
        <v>0.99244419332602818</v>
      </c>
      <c r="CJ663">
        <v>12.12467361568573</v>
      </c>
      <c r="CK663">
        <v>8.1853270841212536E-2</v>
      </c>
      <c r="CL663">
        <v>0.47512779240252112</v>
      </c>
      <c r="CM663">
        <v>10</v>
      </c>
      <c r="CN663">
        <v>2.2357285114798899</v>
      </c>
      <c r="CO663">
        <v>2.2978572807393332</v>
      </c>
      <c r="CP663">
        <v>26.20171057789716</v>
      </c>
      <c r="CQ663">
        <v>23.8047836200838</v>
      </c>
      <c r="CR663">
        <v>27.713539692995958</v>
      </c>
      <c r="CS663">
        <v>27.713539692995969</v>
      </c>
      <c r="CT663">
        <v>1.06581410364015E-14</v>
      </c>
      <c r="CU663">
        <v>-3.8458245155508341E-14</v>
      </c>
    </row>
    <row r="664" spans="1:99" x14ac:dyDescent="0.3">
      <c r="A664" t="s">
        <v>1185</v>
      </c>
      <c r="B664" t="s">
        <v>905</v>
      </c>
      <c r="C664" t="s">
        <v>3382</v>
      </c>
      <c r="D664" t="s">
        <v>85</v>
      </c>
      <c r="E664">
        <v>0.1</v>
      </c>
      <c r="F664">
        <v>0.8125</v>
      </c>
      <c r="G664">
        <v>8.1853270841212536E-2</v>
      </c>
      <c r="H664">
        <v>70</v>
      </c>
      <c r="I664">
        <v>112</v>
      </c>
      <c r="J664">
        <v>3</v>
      </c>
      <c r="K664">
        <v>14.922675219305519</v>
      </c>
      <c r="L664">
        <v>14.922652289413261</v>
      </c>
      <c r="M664">
        <v>25.02063252432319</v>
      </c>
      <c r="N664">
        <v>25.02078877279089</v>
      </c>
      <c r="O664">
        <v>25.02063252432319</v>
      </c>
      <c r="P664">
        <v>25.02078877279089</v>
      </c>
      <c r="Q664">
        <v>25.02063252432319</v>
      </c>
      <c r="R664" s="2">
        <v>14.922675219305519</v>
      </c>
      <c r="S664">
        <v>3</v>
      </c>
      <c r="T664">
        <v>2.25</v>
      </c>
      <c r="U664">
        <v>0.5</v>
      </c>
      <c r="V664">
        <v>10.95</v>
      </c>
      <c r="W664">
        <v>0.14058666666666669</v>
      </c>
      <c r="Y664" t="s">
        <v>84</v>
      </c>
      <c r="AA664">
        <v>5</v>
      </c>
      <c r="AB664">
        <v>30</v>
      </c>
      <c r="AC664" t="s">
        <v>1186</v>
      </c>
      <c r="AD664" t="s">
        <v>87</v>
      </c>
      <c r="AE664" t="s">
        <v>87</v>
      </c>
      <c r="AF664" t="s">
        <v>88</v>
      </c>
      <c r="AG664" t="b">
        <v>0</v>
      </c>
      <c r="AH664">
        <v>0.1</v>
      </c>
      <c r="AI664">
        <v>8.7698750579960905E-2</v>
      </c>
      <c r="AJ664">
        <v>4</v>
      </c>
      <c r="AL664">
        <v>10.41459283378666</v>
      </c>
      <c r="AM664">
        <v>11.463248377830009</v>
      </c>
      <c r="AN664">
        <v>10.73082704557728</v>
      </c>
      <c r="AO664">
        <v>10.41459283378666</v>
      </c>
      <c r="AP664">
        <v>0.9781312237724521</v>
      </c>
      <c r="AQ664">
        <v>1.0053125603234581</v>
      </c>
      <c r="AR664">
        <v>30.8773589585659</v>
      </c>
      <c r="AS664">
        <v>318.23123450621688</v>
      </c>
      <c r="AT664">
        <v>0.97158568646550303</v>
      </c>
      <c r="AU664">
        <v>10.01345072444135</v>
      </c>
      <c r="AV664">
        <v>8.2004889760816297</v>
      </c>
      <c r="AW664">
        <v>8.3577495936177684</v>
      </c>
      <c r="AX664">
        <v>10.09290950902354</v>
      </c>
      <c r="AY664">
        <v>10.286461038298791</v>
      </c>
      <c r="AZ664">
        <v>0.9924402644036161</v>
      </c>
      <c r="BA664">
        <v>1.0053125603234581</v>
      </c>
      <c r="BB664">
        <v>6.2115574038304597</v>
      </c>
      <c r="BC664">
        <v>6.2115574038304597</v>
      </c>
      <c r="BD664" t="b">
        <v>1</v>
      </c>
      <c r="BE664" t="b">
        <v>1</v>
      </c>
      <c r="BH664">
        <v>30.87735533494984</v>
      </c>
      <c r="BI664">
        <v>318.23076325073771</v>
      </c>
      <c r="BJ664">
        <v>0.97158580048606802</v>
      </c>
      <c r="BK664">
        <v>0.97158580048606802</v>
      </c>
      <c r="BL664">
        <v>0.97158580048606802</v>
      </c>
      <c r="BM664" t="s">
        <v>89</v>
      </c>
      <c r="BN664">
        <v>10.013438246192431</v>
      </c>
      <c r="BO664">
        <v>10.01343824619242</v>
      </c>
      <c r="BP664">
        <v>10.013438246192431</v>
      </c>
      <c r="BQ664" t="s">
        <v>89</v>
      </c>
      <c r="BR664">
        <v>11.051527239631881</v>
      </c>
      <c r="BS664">
        <v>11.051527239631881</v>
      </c>
      <c r="BT664">
        <v>11.051527239631881</v>
      </c>
      <c r="BU664" t="s">
        <v>89</v>
      </c>
      <c r="BV664">
        <v>8.7914166016970469E-2</v>
      </c>
      <c r="BW664">
        <v>24.560574956170409</v>
      </c>
      <c r="BX664">
        <v>503.09973479242132</v>
      </c>
      <c r="BY664">
        <v>1.2214697764012661</v>
      </c>
      <c r="BZ664">
        <v>1.2214697764012661</v>
      </c>
      <c r="CA664">
        <v>1.2214697764012661</v>
      </c>
      <c r="CB664" t="s">
        <v>89</v>
      </c>
      <c r="CC664" t="s">
        <v>90</v>
      </c>
      <c r="CD664">
        <v>14.922675219305519</v>
      </c>
      <c r="CE664">
        <v>14.922675219305519</v>
      </c>
      <c r="CF664">
        <v>14.922675219305519</v>
      </c>
      <c r="CG664" t="s">
        <v>89</v>
      </c>
      <c r="CH664" t="s">
        <v>91</v>
      </c>
      <c r="CI664">
        <v>0.99244419332602829</v>
      </c>
      <c r="CJ664">
        <v>12.12467361568574</v>
      </c>
      <c r="CK664">
        <v>8.1853270841212536E-2</v>
      </c>
      <c r="CL664">
        <v>0.88238018589039613</v>
      </c>
      <c r="CM664">
        <v>10</v>
      </c>
      <c r="CN664">
        <v>1.2038538138737871</v>
      </c>
      <c r="CO664">
        <v>1.2373077665519481</v>
      </c>
      <c r="CP664">
        <v>14.108613388098471</v>
      </c>
      <c r="CQ664">
        <v>12.817960410814351</v>
      </c>
      <c r="CR664">
        <v>14.922675219305519</v>
      </c>
      <c r="CS664">
        <v>14.922675219305519</v>
      </c>
      <c r="CT664">
        <v>3.5527136788005009E-15</v>
      </c>
      <c r="CU664">
        <v>2.3807485096267069E-14</v>
      </c>
    </row>
    <row r="665" spans="1:99" x14ac:dyDescent="0.3">
      <c r="A665" t="s">
        <v>1187</v>
      </c>
      <c r="B665" t="s">
        <v>905</v>
      </c>
      <c r="C665" t="s">
        <v>3382</v>
      </c>
      <c r="D665" t="s">
        <v>85</v>
      </c>
      <c r="E665">
        <v>0.17499999999999999</v>
      </c>
      <c r="F665">
        <v>0.25</v>
      </c>
      <c r="G665">
        <v>8.6995786177883491E-2</v>
      </c>
      <c r="H665">
        <v>28</v>
      </c>
      <c r="I665">
        <v>112</v>
      </c>
      <c r="J665">
        <v>6</v>
      </c>
      <c r="K665">
        <v>45.751437627408528</v>
      </c>
      <c r="L665">
        <v>45.751364673057452</v>
      </c>
      <c r="M665">
        <v>64.660970673652812</v>
      </c>
      <c r="N665">
        <v>64.661548245436649</v>
      </c>
      <c r="O665">
        <v>64.660970673652812</v>
      </c>
      <c r="P665">
        <v>64.661548245436649</v>
      </c>
      <c r="Q665">
        <v>64.660970673652812</v>
      </c>
      <c r="R665" s="2">
        <v>45.751437627408528</v>
      </c>
      <c r="S665">
        <v>3</v>
      </c>
      <c r="T665">
        <v>2.25</v>
      </c>
      <c r="U665">
        <v>0.5</v>
      </c>
      <c r="V665">
        <v>10.95</v>
      </c>
      <c r="W665">
        <v>0.14058666666666669</v>
      </c>
      <c r="Y665" t="s">
        <v>84</v>
      </c>
      <c r="AA665">
        <v>5</v>
      </c>
      <c r="AB665">
        <v>30</v>
      </c>
      <c r="AC665" t="s">
        <v>1188</v>
      </c>
      <c r="AD665" t="s">
        <v>87</v>
      </c>
      <c r="AE665" t="s">
        <v>87</v>
      </c>
      <c r="AF665" t="s">
        <v>88</v>
      </c>
      <c r="AG665" t="b">
        <v>0</v>
      </c>
      <c r="AH665">
        <v>0.17499999999999999</v>
      </c>
      <c r="AI665">
        <v>8.7698750579960905E-2</v>
      </c>
      <c r="AJ665">
        <v>4</v>
      </c>
      <c r="AL665">
        <v>10.41459283378666</v>
      </c>
      <c r="AM665">
        <v>11.463248377830009</v>
      </c>
      <c r="AN665">
        <v>10.73082704557728</v>
      </c>
      <c r="AO665">
        <v>10.41459283378666</v>
      </c>
      <c r="AP665">
        <v>0.9781312237724521</v>
      </c>
      <c r="AQ665">
        <v>1.0053125603234581</v>
      </c>
      <c r="AR665">
        <v>30.8773589585659</v>
      </c>
      <c r="AS665">
        <v>318.23123450621688</v>
      </c>
      <c r="AT665">
        <v>0.97158568646550303</v>
      </c>
      <c r="AU665">
        <v>10.01345072444135</v>
      </c>
      <c r="AV665">
        <v>11.351085469249981</v>
      </c>
      <c r="AW665">
        <v>11.46819933115154</v>
      </c>
      <c r="AX665">
        <v>45.404341876999901</v>
      </c>
      <c r="AY665">
        <v>45.872797324606147</v>
      </c>
      <c r="AZ665">
        <v>0.99504625495520227</v>
      </c>
      <c r="BA665">
        <v>1.0053125603234581</v>
      </c>
      <c r="BB665">
        <v>1.193237932220002</v>
      </c>
      <c r="BC665">
        <v>1.193237932220002</v>
      </c>
      <c r="BD665" t="b">
        <v>0</v>
      </c>
      <c r="BE665" t="b">
        <v>0</v>
      </c>
      <c r="BH665">
        <v>30.87735533494984</v>
      </c>
      <c r="BI665">
        <v>318.23076325073771</v>
      </c>
      <c r="BJ665">
        <v>0.97158580048606802</v>
      </c>
      <c r="BK665">
        <v>0.97158580048606802</v>
      </c>
      <c r="BL665">
        <v>0.97158580048606802</v>
      </c>
      <c r="BM665" t="s">
        <v>89</v>
      </c>
      <c r="BN665">
        <v>10.013438246192431</v>
      </c>
      <c r="BO665">
        <v>10.01343824619242</v>
      </c>
      <c r="BP665">
        <v>10.013438246192431</v>
      </c>
      <c r="BQ665" t="s">
        <v>89</v>
      </c>
      <c r="BR665">
        <v>11.051527239631881</v>
      </c>
      <c r="BS665">
        <v>11.051527239631881</v>
      </c>
      <c r="BT665">
        <v>11.051527239631881</v>
      </c>
      <c r="BU665" t="s">
        <v>89</v>
      </c>
      <c r="BV665">
        <v>8.7914166016970469E-2</v>
      </c>
      <c r="BW665">
        <v>7.5373432296852227</v>
      </c>
      <c r="BX665">
        <v>122.4496504465377</v>
      </c>
      <c r="BY665">
        <v>3.9801822851648052</v>
      </c>
      <c r="BZ665">
        <v>3.9801822851648052</v>
      </c>
      <c r="CA665">
        <v>3.9801822851648052</v>
      </c>
      <c r="CB665" t="s">
        <v>89</v>
      </c>
      <c r="CC665" t="s">
        <v>90</v>
      </c>
      <c r="CD665">
        <v>45.751437627408521</v>
      </c>
      <c r="CE665">
        <v>45.751437627408521</v>
      </c>
      <c r="CF665">
        <v>45.751437627408521</v>
      </c>
      <c r="CG665" t="s">
        <v>89</v>
      </c>
      <c r="CH665" t="s">
        <v>91</v>
      </c>
      <c r="CI665">
        <v>0.99504557129120119</v>
      </c>
      <c r="CJ665">
        <v>11.43785940685213</v>
      </c>
      <c r="CK665">
        <v>8.6995786177883491E-2</v>
      </c>
      <c r="CL665">
        <v>0.35344540768781207</v>
      </c>
      <c r="CM665">
        <v>7</v>
      </c>
      <c r="CN665">
        <v>3.9125248950898079</v>
      </c>
      <c r="CO665">
        <v>4.0212502412938322</v>
      </c>
      <c r="CP665">
        <v>45.85299351132003</v>
      </c>
      <c r="CQ665">
        <v>41.658371335146647</v>
      </c>
      <c r="CR665">
        <v>45.751437627408528</v>
      </c>
      <c r="CS665">
        <v>45.751437627408521</v>
      </c>
      <c r="CT665">
        <v>7.1054273576010019E-15</v>
      </c>
      <c r="CU665">
        <v>1.553050073631855E-14</v>
      </c>
    </row>
    <row r="666" spans="1:99" x14ac:dyDescent="0.3">
      <c r="A666" t="s">
        <v>1189</v>
      </c>
      <c r="B666" t="s">
        <v>905</v>
      </c>
      <c r="C666" t="s">
        <v>3382</v>
      </c>
      <c r="D666" t="s">
        <v>85</v>
      </c>
      <c r="E666">
        <v>0.17499999999999999</v>
      </c>
      <c r="F666">
        <v>0.4375</v>
      </c>
      <c r="G666">
        <v>8.6995786177883477E-2</v>
      </c>
      <c r="H666">
        <v>28</v>
      </c>
      <c r="I666">
        <v>112</v>
      </c>
      <c r="J666">
        <v>6</v>
      </c>
      <c r="K666">
        <v>26.14367864423345</v>
      </c>
      <c r="L666">
        <v>26.143636956032839</v>
      </c>
      <c r="M666">
        <v>36.949126099230192</v>
      </c>
      <c r="N666">
        <v>36.949456140249517</v>
      </c>
      <c r="O666">
        <v>36.949126099230192</v>
      </c>
      <c r="P666">
        <v>36.949456140249517</v>
      </c>
      <c r="Q666">
        <v>36.949126099230192</v>
      </c>
      <c r="R666" s="2">
        <v>26.14367864423345</v>
      </c>
      <c r="S666">
        <v>3</v>
      </c>
      <c r="T666">
        <v>2.25</v>
      </c>
      <c r="U666">
        <v>0.5</v>
      </c>
      <c r="V666">
        <v>10.95</v>
      </c>
      <c r="W666">
        <v>0.14058666666666669</v>
      </c>
      <c r="Y666" t="s">
        <v>84</v>
      </c>
      <c r="AA666">
        <v>5</v>
      </c>
      <c r="AB666">
        <v>30</v>
      </c>
      <c r="AC666" t="s">
        <v>1190</v>
      </c>
      <c r="AD666" t="s">
        <v>87</v>
      </c>
      <c r="AE666" t="s">
        <v>87</v>
      </c>
      <c r="AF666" t="s">
        <v>88</v>
      </c>
      <c r="AG666" t="b">
        <v>0</v>
      </c>
      <c r="AH666">
        <v>0.17499999999999999</v>
      </c>
      <c r="AI666">
        <v>8.7698750579960905E-2</v>
      </c>
      <c r="AJ666">
        <v>4</v>
      </c>
      <c r="AL666">
        <v>10.41459283378666</v>
      </c>
      <c r="AM666">
        <v>11.463248377830009</v>
      </c>
      <c r="AN666">
        <v>10.73082704557728</v>
      </c>
      <c r="AO666">
        <v>10.41459283378666</v>
      </c>
      <c r="AP666">
        <v>0.9781312237724521</v>
      </c>
      <c r="AQ666">
        <v>1.0053125603234581</v>
      </c>
      <c r="AR666">
        <v>30.8773589585659</v>
      </c>
      <c r="AS666">
        <v>318.23123450621688</v>
      </c>
      <c r="AT666">
        <v>0.97158568646550303</v>
      </c>
      <c r="AU666">
        <v>10.01345072444135</v>
      </c>
      <c r="AV666">
        <v>11.351085469249981</v>
      </c>
      <c r="AW666">
        <v>11.46819933115154</v>
      </c>
      <c r="AX666">
        <v>25.945338215428521</v>
      </c>
      <c r="AY666">
        <v>26.213027042632088</v>
      </c>
      <c r="AZ666">
        <v>0.99504625495520238</v>
      </c>
      <c r="BA666">
        <v>1.0053125603234581</v>
      </c>
      <c r="BB666">
        <v>2.088166381385002</v>
      </c>
      <c r="BC666">
        <v>2.088166381385002</v>
      </c>
      <c r="BD666" t="b">
        <v>0</v>
      </c>
      <c r="BE666" t="b">
        <v>0</v>
      </c>
      <c r="BH666">
        <v>30.87735533494984</v>
      </c>
      <c r="BI666">
        <v>318.23076325073771</v>
      </c>
      <c r="BJ666">
        <v>0.97158580048606802</v>
      </c>
      <c r="BK666">
        <v>0.97158580048606802</v>
      </c>
      <c r="BL666">
        <v>0.97158580048606802</v>
      </c>
      <c r="BM666" t="s">
        <v>89</v>
      </c>
      <c r="BN666">
        <v>10.013438246192431</v>
      </c>
      <c r="BO666">
        <v>10.01343824619242</v>
      </c>
      <c r="BP666">
        <v>10.013438246192431</v>
      </c>
      <c r="BQ666" t="s">
        <v>89</v>
      </c>
      <c r="BR666">
        <v>11.051527239631881</v>
      </c>
      <c r="BS666">
        <v>11.051527239631881</v>
      </c>
      <c r="BT666">
        <v>11.051527239631881</v>
      </c>
      <c r="BU666" t="s">
        <v>89</v>
      </c>
      <c r="BV666">
        <v>8.7914166016970469E-2</v>
      </c>
      <c r="BW666">
        <v>13.19035065194914</v>
      </c>
      <c r="BX666">
        <v>214.28688828144081</v>
      </c>
      <c r="BY666">
        <v>2.2743898772370321</v>
      </c>
      <c r="BZ666">
        <v>2.2743898772370321</v>
      </c>
      <c r="CA666">
        <v>2.2743898772370321</v>
      </c>
      <c r="CB666" t="s">
        <v>89</v>
      </c>
      <c r="CC666" t="s">
        <v>90</v>
      </c>
      <c r="CD666">
        <v>26.14367864423345</v>
      </c>
      <c r="CE666">
        <v>26.14367864423345</v>
      </c>
      <c r="CF666">
        <v>26.14367864423345</v>
      </c>
      <c r="CG666" t="s">
        <v>89</v>
      </c>
      <c r="CH666" t="s">
        <v>91</v>
      </c>
      <c r="CI666">
        <v>0.99504557129120152</v>
      </c>
      <c r="CJ666">
        <v>11.437859406852141</v>
      </c>
      <c r="CK666">
        <v>8.6995786177883477E-2</v>
      </c>
      <c r="CL666">
        <v>0.61852946345367121</v>
      </c>
      <c r="CM666">
        <v>7</v>
      </c>
      <c r="CN666">
        <v>2.2357285114798899</v>
      </c>
      <c r="CO666">
        <v>2.2978572807393332</v>
      </c>
      <c r="CP666">
        <v>26.20171057789716</v>
      </c>
      <c r="CQ666">
        <v>23.8047836200838</v>
      </c>
      <c r="CR666">
        <v>26.14367864423345</v>
      </c>
      <c r="CS666">
        <v>26.14367864423345</v>
      </c>
      <c r="CT666">
        <v>3.5527136788005009E-15</v>
      </c>
      <c r="CU666">
        <v>1.358918814427872E-14</v>
      </c>
    </row>
    <row r="667" spans="1:99" x14ac:dyDescent="0.3">
      <c r="A667" t="s">
        <v>1191</v>
      </c>
      <c r="B667" t="s">
        <v>905</v>
      </c>
      <c r="C667" t="s">
        <v>3382</v>
      </c>
      <c r="D667" t="s">
        <v>85</v>
      </c>
      <c r="E667">
        <v>0.17499999999999999</v>
      </c>
      <c r="F667">
        <v>0.8125</v>
      </c>
      <c r="G667">
        <v>8.6995786177883477E-2</v>
      </c>
      <c r="H667">
        <v>28</v>
      </c>
      <c r="I667">
        <v>112</v>
      </c>
      <c r="J667">
        <v>6</v>
      </c>
      <c r="K667">
        <v>14.07736542381801</v>
      </c>
      <c r="L667">
        <v>14.07734297632536</v>
      </c>
      <c r="M667">
        <v>19.895683284200871</v>
      </c>
      <c r="N667">
        <v>19.895860998595889</v>
      </c>
      <c r="O667">
        <v>19.895683284200871</v>
      </c>
      <c r="P667">
        <v>19.895860998595889</v>
      </c>
      <c r="Q667">
        <v>19.895683284200871</v>
      </c>
      <c r="R667" s="2">
        <v>14.07736542381801</v>
      </c>
      <c r="S667">
        <v>3</v>
      </c>
      <c r="T667">
        <v>2.25</v>
      </c>
      <c r="U667">
        <v>0.5</v>
      </c>
      <c r="V667">
        <v>10.95</v>
      </c>
      <c r="W667">
        <v>0.14058666666666669</v>
      </c>
      <c r="Y667" t="s">
        <v>84</v>
      </c>
      <c r="AA667">
        <v>5</v>
      </c>
      <c r="AB667">
        <v>30</v>
      </c>
      <c r="AC667" t="s">
        <v>1192</v>
      </c>
      <c r="AD667" t="s">
        <v>87</v>
      </c>
      <c r="AE667" t="s">
        <v>87</v>
      </c>
      <c r="AF667" t="s">
        <v>88</v>
      </c>
      <c r="AG667" t="b">
        <v>0</v>
      </c>
      <c r="AH667">
        <v>0.17499999999999999</v>
      </c>
      <c r="AI667">
        <v>8.7698750579960905E-2</v>
      </c>
      <c r="AJ667">
        <v>4</v>
      </c>
      <c r="AL667">
        <v>10.41459283378666</v>
      </c>
      <c r="AM667">
        <v>11.463248377830009</v>
      </c>
      <c r="AN667">
        <v>10.73082704557728</v>
      </c>
      <c r="AO667">
        <v>10.41459283378666</v>
      </c>
      <c r="AP667">
        <v>0.9781312237724521</v>
      </c>
      <c r="AQ667">
        <v>1.0053125603234581</v>
      </c>
      <c r="AR667">
        <v>30.8773589585659</v>
      </c>
      <c r="AS667">
        <v>318.23123450621688</v>
      </c>
      <c r="AT667">
        <v>0.97158568646550303</v>
      </c>
      <c r="AU667">
        <v>10.01345072444135</v>
      </c>
      <c r="AV667">
        <v>11.35108546924997</v>
      </c>
      <c r="AW667">
        <v>11.46819933115154</v>
      </c>
      <c r="AX667">
        <v>13.970566731384579</v>
      </c>
      <c r="AY667">
        <v>14.11470686910959</v>
      </c>
      <c r="AZ667">
        <v>0.9950462549552016</v>
      </c>
      <c r="BA667">
        <v>1.0053125603234581</v>
      </c>
      <c r="BB667">
        <v>3.87802327971501</v>
      </c>
      <c r="BC667">
        <v>3.87802327971501</v>
      </c>
      <c r="BD667" t="b">
        <v>0</v>
      </c>
      <c r="BE667" t="b">
        <v>0</v>
      </c>
      <c r="BH667">
        <v>30.87735533494984</v>
      </c>
      <c r="BI667">
        <v>318.23076325073771</v>
      </c>
      <c r="BJ667">
        <v>0.97158580048606802</v>
      </c>
      <c r="BK667">
        <v>0.97158580048606802</v>
      </c>
      <c r="BL667">
        <v>0.97158580048606802</v>
      </c>
      <c r="BM667" t="s">
        <v>89</v>
      </c>
      <c r="BN667">
        <v>10.013438246192431</v>
      </c>
      <c r="BO667">
        <v>10.01343824619242</v>
      </c>
      <c r="BP667">
        <v>10.013438246192431</v>
      </c>
      <c r="BQ667" t="s">
        <v>89</v>
      </c>
      <c r="BR667">
        <v>11.051527239631881</v>
      </c>
      <c r="BS667">
        <v>11.051527239631881</v>
      </c>
      <c r="BT667">
        <v>11.051527239631881</v>
      </c>
      <c r="BU667" t="s">
        <v>89</v>
      </c>
      <c r="BV667">
        <v>8.7914166016970469E-2</v>
      </c>
      <c r="BW667">
        <v>24.496365496476979</v>
      </c>
      <c r="BX667">
        <v>397.96136395124768</v>
      </c>
      <c r="BY667">
        <v>1.2246714723584009</v>
      </c>
      <c r="BZ667">
        <v>1.2246714723584009</v>
      </c>
      <c r="CA667">
        <v>1.2246714723584009</v>
      </c>
      <c r="CB667" t="s">
        <v>89</v>
      </c>
      <c r="CC667" t="s">
        <v>90</v>
      </c>
      <c r="CD667">
        <v>14.077365423818</v>
      </c>
      <c r="CE667">
        <v>14.077365423818</v>
      </c>
      <c r="CF667">
        <v>14.077365423818</v>
      </c>
      <c r="CG667" t="s">
        <v>89</v>
      </c>
      <c r="CH667" t="s">
        <v>91</v>
      </c>
      <c r="CI667">
        <v>0.99504557129120097</v>
      </c>
      <c r="CJ667">
        <v>11.43785940685213</v>
      </c>
      <c r="CK667">
        <v>8.6995786177883491E-2</v>
      </c>
      <c r="CL667">
        <v>1.14869757498539</v>
      </c>
      <c r="CM667">
        <v>7</v>
      </c>
      <c r="CN667">
        <v>1.2038538138737871</v>
      </c>
      <c r="CO667">
        <v>1.2373077665519481</v>
      </c>
      <c r="CP667">
        <v>14.108613388098471</v>
      </c>
      <c r="CQ667">
        <v>12.817960410814351</v>
      </c>
      <c r="CR667">
        <v>14.07736542381801</v>
      </c>
      <c r="CS667">
        <v>14.077365423818</v>
      </c>
      <c r="CT667">
        <v>5.3290705182007514E-15</v>
      </c>
      <c r="CU667">
        <v>3.785559554477648E-14</v>
      </c>
    </row>
    <row r="668" spans="1:99" x14ac:dyDescent="0.3">
      <c r="A668" t="s">
        <v>1193</v>
      </c>
      <c r="B668" t="s">
        <v>905</v>
      </c>
      <c r="C668" t="s">
        <v>3382</v>
      </c>
      <c r="D668" t="s">
        <v>109</v>
      </c>
      <c r="E668">
        <v>2.5000000000000001E-2</v>
      </c>
      <c r="F668">
        <v>0.25</v>
      </c>
      <c r="G668">
        <v>2.4763734641139439E-2</v>
      </c>
      <c r="H668">
        <v>70</v>
      </c>
      <c r="I668">
        <v>112</v>
      </c>
      <c r="J668">
        <v>3</v>
      </c>
      <c r="K668">
        <v>158.8038955641282</v>
      </c>
      <c r="L668">
        <v>158.79489862038079</v>
      </c>
      <c r="M668">
        <v>199.14821349942909</v>
      </c>
      <c r="N668">
        <v>199.1595972708914</v>
      </c>
      <c r="O668">
        <v>199.14821349942909</v>
      </c>
      <c r="P668">
        <v>199.1595972708914</v>
      </c>
      <c r="Q668">
        <v>199.14821349942909</v>
      </c>
      <c r="R668" s="2">
        <v>158.8038955641282</v>
      </c>
      <c r="S668">
        <v>3</v>
      </c>
      <c r="T668">
        <v>2.25</v>
      </c>
      <c r="U668">
        <v>0.5</v>
      </c>
      <c r="V668">
        <v>10.95</v>
      </c>
      <c r="W668">
        <v>0.14058666666666669</v>
      </c>
      <c r="Y668" t="s">
        <v>84</v>
      </c>
      <c r="AA668">
        <v>5</v>
      </c>
      <c r="AB668">
        <v>90</v>
      </c>
      <c r="AC668" t="s">
        <v>1194</v>
      </c>
      <c r="AD668" t="s">
        <v>87</v>
      </c>
      <c r="AE668" t="s">
        <v>87</v>
      </c>
      <c r="AF668" t="s">
        <v>111</v>
      </c>
      <c r="AG668" t="b">
        <v>1</v>
      </c>
      <c r="AH668">
        <v>2.5000000000000001E-2</v>
      </c>
      <c r="AI668">
        <v>8.7698750579960905E-2</v>
      </c>
      <c r="AJ668">
        <v>4</v>
      </c>
      <c r="AL668">
        <v>10.41459283378666</v>
      </c>
      <c r="AM668">
        <v>10.65684564815778</v>
      </c>
      <c r="AN668">
        <v>10.73082704557728</v>
      </c>
      <c r="AO668">
        <v>10.41459283378666</v>
      </c>
      <c r="AP668">
        <v>0.9781312237724521</v>
      </c>
      <c r="AQ668">
        <v>0.98564647816637996</v>
      </c>
      <c r="AR668">
        <v>92.632076875697706</v>
      </c>
      <c r="AS668">
        <v>954.69370351865064</v>
      </c>
      <c r="AT668">
        <v>0.97158568646550303</v>
      </c>
      <c r="AU668">
        <v>10.01345072444135</v>
      </c>
      <c r="AV668">
        <v>10.128690057809109</v>
      </c>
      <c r="AW668">
        <v>10.2574190210614</v>
      </c>
      <c r="AX668">
        <v>40.514760231236437</v>
      </c>
      <c r="AY668">
        <v>41.029676084245608</v>
      </c>
      <c r="AZ668">
        <v>0.98245866827977113</v>
      </c>
      <c r="BA668">
        <v>0.98564647816637996</v>
      </c>
      <c r="BB668">
        <v>0.76156065376953941</v>
      </c>
      <c r="BC668">
        <v>0.76156065376953941</v>
      </c>
      <c r="BD668" t="b">
        <v>1</v>
      </c>
      <c r="BE668" t="b">
        <v>1</v>
      </c>
      <c r="BH668">
        <v>92.632066004849506</v>
      </c>
      <c r="BI668">
        <v>954.69228975221301</v>
      </c>
      <c r="BJ668">
        <v>0.97158580048606802</v>
      </c>
      <c r="BK668">
        <v>0.97158580048606802</v>
      </c>
      <c r="BL668">
        <v>0.97158580048606802</v>
      </c>
      <c r="BM668" t="s">
        <v>89</v>
      </c>
      <c r="BN668">
        <v>10.01343824619242</v>
      </c>
      <c r="BO668">
        <v>10.013438246192431</v>
      </c>
      <c r="BP668">
        <v>10.01343824619242</v>
      </c>
      <c r="BQ668" t="s">
        <v>89</v>
      </c>
      <c r="BR668">
        <v>11.05152723963187</v>
      </c>
      <c r="BS668">
        <v>11.05152723963187</v>
      </c>
      <c r="BT668">
        <v>11.05152723963187</v>
      </c>
      <c r="BU668" t="s">
        <v>89</v>
      </c>
      <c r="BV668">
        <v>8.7914166016970482E-2</v>
      </c>
      <c r="BW668">
        <v>22.885753508894052</v>
      </c>
      <c r="BX668">
        <v>1158.9490331544159</v>
      </c>
      <c r="BY668">
        <v>3.93257752972929</v>
      </c>
      <c r="BZ668">
        <v>3.93257752972929</v>
      </c>
      <c r="CA668">
        <v>3.93257752972929</v>
      </c>
      <c r="CB668" t="s">
        <v>89</v>
      </c>
      <c r="CC668" t="s">
        <v>90</v>
      </c>
      <c r="CD668">
        <v>158.80389556412831</v>
      </c>
      <c r="CE668">
        <v>158.80389556412831</v>
      </c>
      <c r="CF668">
        <v>158.80389556412831</v>
      </c>
      <c r="CG668" t="s">
        <v>89</v>
      </c>
      <c r="CH668" t="s">
        <v>91</v>
      </c>
      <c r="CI668">
        <v>0.98314438243232249</v>
      </c>
      <c r="CJ668">
        <v>39.700973891032071</v>
      </c>
      <c r="CK668">
        <v>2.4763734641139418E-2</v>
      </c>
      <c r="CL668">
        <v>0.34927067599251349</v>
      </c>
      <c r="CM668">
        <v>21</v>
      </c>
      <c r="CN668">
        <v>3.9125248950898079</v>
      </c>
      <c r="CO668">
        <v>3.9425859126655198</v>
      </c>
      <c r="CP668">
        <v>42.627382592631129</v>
      </c>
      <c r="CQ668">
        <v>41.658371335146647</v>
      </c>
      <c r="CR668">
        <v>158.8038955641282</v>
      </c>
      <c r="CS668">
        <v>158.80389556412831</v>
      </c>
      <c r="CT668">
        <v>1.13686837721616E-13</v>
      </c>
      <c r="CU668">
        <v>-7.1589451453794424E-14</v>
      </c>
    </row>
    <row r="669" spans="1:99" x14ac:dyDescent="0.3">
      <c r="A669" t="s">
        <v>1195</v>
      </c>
      <c r="B669" t="s">
        <v>905</v>
      </c>
      <c r="C669" t="s">
        <v>3382</v>
      </c>
      <c r="D669" t="s">
        <v>109</v>
      </c>
      <c r="E669">
        <v>2.5000000000000001E-2</v>
      </c>
      <c r="F669">
        <v>0.4375</v>
      </c>
      <c r="G669">
        <v>2.4763734641139418E-2</v>
      </c>
      <c r="H669">
        <v>70</v>
      </c>
      <c r="I669">
        <v>112</v>
      </c>
      <c r="J669">
        <v>3</v>
      </c>
      <c r="K669">
        <v>90.745083179501862</v>
      </c>
      <c r="L669">
        <v>90.739942068789034</v>
      </c>
      <c r="M669">
        <v>113.7989791425309</v>
      </c>
      <c r="N669">
        <v>113.8054841547951</v>
      </c>
      <c r="O669">
        <v>113.7989791425309</v>
      </c>
      <c r="P669">
        <v>113.8054841547951</v>
      </c>
      <c r="Q669">
        <v>113.7989791425309</v>
      </c>
      <c r="R669" s="2">
        <v>90.745083179501862</v>
      </c>
      <c r="S669">
        <v>3</v>
      </c>
      <c r="T669">
        <v>2.25</v>
      </c>
      <c r="U669">
        <v>0.5</v>
      </c>
      <c r="V669">
        <v>10.95</v>
      </c>
      <c r="W669">
        <v>0.14058666666666669</v>
      </c>
      <c r="Y669" t="s">
        <v>84</v>
      </c>
      <c r="AA669">
        <v>5</v>
      </c>
      <c r="AB669">
        <v>90</v>
      </c>
      <c r="AC669" t="s">
        <v>1196</v>
      </c>
      <c r="AD669" t="s">
        <v>87</v>
      </c>
      <c r="AE669" t="s">
        <v>87</v>
      </c>
      <c r="AF669" t="s">
        <v>111</v>
      </c>
      <c r="AG669" t="b">
        <v>1</v>
      </c>
      <c r="AH669">
        <v>2.5000000000000001E-2</v>
      </c>
      <c r="AI669">
        <v>8.7698750579960905E-2</v>
      </c>
      <c r="AJ669">
        <v>4</v>
      </c>
      <c r="AL669">
        <v>10.41459283378666</v>
      </c>
      <c r="AM669">
        <v>10.65684564815778</v>
      </c>
      <c r="AN669">
        <v>10.73082704557728</v>
      </c>
      <c r="AO669">
        <v>10.41459283378666</v>
      </c>
      <c r="AP669">
        <v>0.9781312237724521</v>
      </c>
      <c r="AQ669">
        <v>0.98564647816637996</v>
      </c>
      <c r="AR669">
        <v>92.632076875697706</v>
      </c>
      <c r="AS669">
        <v>954.69370351865064</v>
      </c>
      <c r="AT669">
        <v>0.97158568646550303</v>
      </c>
      <c r="AU669">
        <v>10.01345072444135</v>
      </c>
      <c r="AV669">
        <v>10.1286900578091</v>
      </c>
      <c r="AW669">
        <v>10.25741902106139</v>
      </c>
      <c r="AX669">
        <v>23.151291560706522</v>
      </c>
      <c r="AY669">
        <v>23.445529190997458</v>
      </c>
      <c r="AZ669">
        <v>0.98245866827977146</v>
      </c>
      <c r="BA669">
        <v>0.98564647816637996</v>
      </c>
      <c r="BB669">
        <v>1.3327311440966929</v>
      </c>
      <c r="BC669">
        <v>1.3327311440966929</v>
      </c>
      <c r="BD669" t="b">
        <v>1</v>
      </c>
      <c r="BE669" t="b">
        <v>1</v>
      </c>
      <c r="BH669">
        <v>92.632066004849506</v>
      </c>
      <c r="BI669">
        <v>954.69228975221301</v>
      </c>
      <c r="BJ669">
        <v>0.97158580048606802</v>
      </c>
      <c r="BK669">
        <v>0.97158580048606802</v>
      </c>
      <c r="BL669">
        <v>0.97158580048606802</v>
      </c>
      <c r="BM669" t="s">
        <v>89</v>
      </c>
      <c r="BN669">
        <v>10.01343824619242</v>
      </c>
      <c r="BO669">
        <v>10.013438246192431</v>
      </c>
      <c r="BP669">
        <v>10.01343824619242</v>
      </c>
      <c r="BQ669" t="s">
        <v>89</v>
      </c>
      <c r="BR669">
        <v>11.05152723963187</v>
      </c>
      <c r="BS669">
        <v>11.05152723963187</v>
      </c>
      <c r="BT669">
        <v>11.05152723963187</v>
      </c>
      <c r="BU669" t="s">
        <v>89</v>
      </c>
      <c r="BV669">
        <v>8.7914166016970482E-2</v>
      </c>
      <c r="BW669">
        <v>40.050068640564596</v>
      </c>
      <c r="BX669">
        <v>2028.1608080202279</v>
      </c>
      <c r="BY669">
        <v>2.2471871598453079</v>
      </c>
      <c r="BZ669">
        <v>2.2471871598453079</v>
      </c>
      <c r="CA669">
        <v>2.2471871598453079</v>
      </c>
      <c r="CB669" t="s">
        <v>89</v>
      </c>
      <c r="CC669" t="s">
        <v>90</v>
      </c>
      <c r="CD669">
        <v>90.745083179501862</v>
      </c>
      <c r="CE669">
        <v>90.745083179501862</v>
      </c>
      <c r="CF669">
        <v>90.745083179501862</v>
      </c>
      <c r="CG669" t="s">
        <v>89</v>
      </c>
      <c r="CH669" t="s">
        <v>91</v>
      </c>
      <c r="CI669">
        <v>0.98314438243232238</v>
      </c>
      <c r="CJ669">
        <v>39.700973891032064</v>
      </c>
      <c r="CK669">
        <v>2.4763734641139418E-2</v>
      </c>
      <c r="CL669">
        <v>0.61122368298689878</v>
      </c>
      <c r="CM669">
        <v>21</v>
      </c>
      <c r="CN669">
        <v>2.2357285114798899</v>
      </c>
      <c r="CO669">
        <v>2.2529062358088678</v>
      </c>
      <c r="CP669">
        <v>24.358504338646359</v>
      </c>
      <c r="CQ669">
        <v>23.8047836200838</v>
      </c>
      <c r="CR669">
        <v>90.745083179501862</v>
      </c>
      <c r="CS669">
        <v>90.745083179501862</v>
      </c>
      <c r="CT669">
        <v>0</v>
      </c>
      <c r="CU669">
        <v>0</v>
      </c>
    </row>
    <row r="670" spans="1:99" x14ac:dyDescent="0.3">
      <c r="A670" t="s">
        <v>1197</v>
      </c>
      <c r="B670" t="s">
        <v>905</v>
      </c>
      <c r="C670" t="s">
        <v>3382</v>
      </c>
      <c r="D670" t="s">
        <v>109</v>
      </c>
      <c r="E670">
        <v>2.5000000000000001E-2</v>
      </c>
      <c r="F670">
        <v>0.8125</v>
      </c>
      <c r="G670">
        <v>2.4763734641139401E-2</v>
      </c>
      <c r="H670">
        <v>70</v>
      </c>
      <c r="I670">
        <v>112</v>
      </c>
      <c r="J670">
        <v>3</v>
      </c>
      <c r="K670">
        <v>48.86273709665489</v>
      </c>
      <c r="L670">
        <v>48.859968806271063</v>
      </c>
      <c r="M670">
        <v>61.276373384439722</v>
      </c>
      <c r="N670">
        <v>61.279876083351198</v>
      </c>
      <c r="O670">
        <v>61.276373384439722</v>
      </c>
      <c r="P670">
        <v>61.279876083351198</v>
      </c>
      <c r="Q670">
        <v>61.276373384439722</v>
      </c>
      <c r="R670" s="2">
        <v>48.86273709665489</v>
      </c>
      <c r="S670">
        <v>3</v>
      </c>
      <c r="T670">
        <v>2.25</v>
      </c>
      <c r="U670">
        <v>0.5</v>
      </c>
      <c r="V670">
        <v>10.95</v>
      </c>
      <c r="W670">
        <v>0.14058666666666669</v>
      </c>
      <c r="Y670" t="s">
        <v>84</v>
      </c>
      <c r="AA670">
        <v>5</v>
      </c>
      <c r="AB670">
        <v>90</v>
      </c>
      <c r="AC670" t="s">
        <v>1198</v>
      </c>
      <c r="AD670" t="s">
        <v>87</v>
      </c>
      <c r="AE670" t="s">
        <v>87</v>
      </c>
      <c r="AF670" t="s">
        <v>111</v>
      </c>
      <c r="AG670" t="b">
        <v>1</v>
      </c>
      <c r="AH670">
        <v>2.5000000000000001E-2</v>
      </c>
      <c r="AI670">
        <v>8.7698750579960905E-2</v>
      </c>
      <c r="AJ670">
        <v>4</v>
      </c>
      <c r="AL670">
        <v>10.41459283378666</v>
      </c>
      <c r="AM670">
        <v>10.65684564815778</v>
      </c>
      <c r="AN670">
        <v>10.73082704557728</v>
      </c>
      <c r="AO670">
        <v>10.41459283378666</v>
      </c>
      <c r="AP670">
        <v>0.9781312237724521</v>
      </c>
      <c r="AQ670">
        <v>0.98564647816637996</v>
      </c>
      <c r="AR670">
        <v>92.632076875697706</v>
      </c>
      <c r="AS670">
        <v>954.69370351865064</v>
      </c>
      <c r="AT670">
        <v>0.97158568646550303</v>
      </c>
      <c r="AU670">
        <v>10.01345072444135</v>
      </c>
      <c r="AV670">
        <v>10.12869005780912</v>
      </c>
      <c r="AW670">
        <v>10.2574190210614</v>
      </c>
      <c r="AX670">
        <v>12.46608007114968</v>
      </c>
      <c r="AY670">
        <v>12.62451571822942</v>
      </c>
      <c r="AZ670">
        <v>0.98245866827977146</v>
      </c>
      <c r="BA670">
        <v>0.98564647816637996</v>
      </c>
      <c r="BB670">
        <v>2.4750721247510028</v>
      </c>
      <c r="BC670">
        <v>2.4750721247510028</v>
      </c>
      <c r="BD670" t="b">
        <v>1</v>
      </c>
      <c r="BE670" t="b">
        <v>1</v>
      </c>
      <c r="BH670">
        <v>92.632066004849506</v>
      </c>
      <c r="BI670">
        <v>954.69228975221301</v>
      </c>
      <c r="BJ670">
        <v>0.97158580048606802</v>
      </c>
      <c r="BK670">
        <v>0.97158580048606802</v>
      </c>
      <c r="BL670">
        <v>0.97158580048606802</v>
      </c>
      <c r="BM670" t="s">
        <v>89</v>
      </c>
      <c r="BN670">
        <v>10.01343824619242</v>
      </c>
      <c r="BO670">
        <v>10.013438246192431</v>
      </c>
      <c r="BP670">
        <v>10.01343824619242</v>
      </c>
      <c r="BQ670" t="s">
        <v>89</v>
      </c>
      <c r="BR670">
        <v>11.05152723963187</v>
      </c>
      <c r="BS670">
        <v>11.05152723963187</v>
      </c>
      <c r="BT670">
        <v>11.05152723963187</v>
      </c>
      <c r="BU670" t="s">
        <v>89</v>
      </c>
      <c r="BV670">
        <v>8.7914166016970482E-2</v>
      </c>
      <c r="BW670">
        <v>74.378698903905672</v>
      </c>
      <c r="BX670">
        <v>3766.5843577518508</v>
      </c>
      <c r="BY670">
        <v>1.2100238553013201</v>
      </c>
      <c r="BZ670">
        <v>1.2100238553013201</v>
      </c>
      <c r="CA670">
        <v>1.2100238553013201</v>
      </c>
      <c r="CB670" t="s">
        <v>89</v>
      </c>
      <c r="CC670" t="s">
        <v>90</v>
      </c>
      <c r="CD670">
        <v>48.86273709665489</v>
      </c>
      <c r="CE670">
        <v>48.86273709665489</v>
      </c>
      <c r="CF670">
        <v>48.86273709665489</v>
      </c>
      <c r="CG670" t="s">
        <v>89</v>
      </c>
      <c r="CH670" t="s">
        <v>91</v>
      </c>
      <c r="CI670">
        <v>0.98314438243232238</v>
      </c>
      <c r="CJ670">
        <v>39.700973891032099</v>
      </c>
      <c r="CK670">
        <v>2.4763734641139401E-2</v>
      </c>
      <c r="CL670">
        <v>1.135129696975669</v>
      </c>
      <c r="CM670">
        <v>21</v>
      </c>
      <c r="CN670">
        <v>1.2038538138737871</v>
      </c>
      <c r="CO670">
        <v>1.2131033577432371</v>
      </c>
      <c r="CP670">
        <v>13.11611772080958</v>
      </c>
      <c r="CQ670">
        <v>12.817960410814351</v>
      </c>
      <c r="CR670">
        <v>48.86273709665489</v>
      </c>
      <c r="CS670">
        <v>48.86273709665489</v>
      </c>
      <c r="CT670">
        <v>0</v>
      </c>
      <c r="CU670">
        <v>0</v>
      </c>
    </row>
    <row r="671" spans="1:99" x14ac:dyDescent="0.3">
      <c r="A671" t="s">
        <v>1199</v>
      </c>
      <c r="B671" t="s">
        <v>905</v>
      </c>
      <c r="C671" t="s">
        <v>3382</v>
      </c>
      <c r="D671" t="s">
        <v>109</v>
      </c>
      <c r="E671">
        <v>0.1</v>
      </c>
      <c r="F671">
        <v>0.25</v>
      </c>
      <c r="G671">
        <v>8.1853270841212536E-2</v>
      </c>
      <c r="H671">
        <v>70</v>
      </c>
      <c r="I671">
        <v>112</v>
      </c>
      <c r="J671">
        <v>3</v>
      </c>
      <c r="K671">
        <v>48.498694462742939</v>
      </c>
      <c r="L671">
        <v>48.498619940593059</v>
      </c>
      <c r="M671">
        <v>81.317055704050375</v>
      </c>
      <c r="N671">
        <v>81.317563511570384</v>
      </c>
      <c r="O671">
        <v>81.317055704050375</v>
      </c>
      <c r="P671">
        <v>81.317563511570384</v>
      </c>
      <c r="Q671">
        <v>81.317055704050375</v>
      </c>
      <c r="R671" s="2">
        <v>48.498694462742939</v>
      </c>
      <c r="S671">
        <v>3</v>
      </c>
      <c r="T671">
        <v>2.25</v>
      </c>
      <c r="U671">
        <v>0.5</v>
      </c>
      <c r="V671">
        <v>10.95</v>
      </c>
      <c r="W671">
        <v>0.14058666666666669</v>
      </c>
      <c r="Y671" t="s">
        <v>84</v>
      </c>
      <c r="AA671">
        <v>5</v>
      </c>
      <c r="AB671">
        <v>90</v>
      </c>
      <c r="AC671" t="s">
        <v>1200</v>
      </c>
      <c r="AD671" t="s">
        <v>87</v>
      </c>
      <c r="AE671" t="s">
        <v>87</v>
      </c>
      <c r="AF671" t="s">
        <v>111</v>
      </c>
      <c r="AG671" t="b">
        <v>0</v>
      </c>
      <c r="AH671">
        <v>0.1</v>
      </c>
      <c r="AI671">
        <v>8.7698750579960905E-2</v>
      </c>
      <c r="AJ671">
        <v>4</v>
      </c>
      <c r="AL671">
        <v>10.41459283378666</v>
      </c>
      <c r="AM671">
        <v>11.463248377830009</v>
      </c>
      <c r="AN671">
        <v>10.73082704557728</v>
      </c>
      <c r="AO671">
        <v>10.41459283378666</v>
      </c>
      <c r="AP671">
        <v>0.9781312237724521</v>
      </c>
      <c r="AQ671">
        <v>1.0053125603234581</v>
      </c>
      <c r="AR671">
        <v>92.632076875697706</v>
      </c>
      <c r="AS671">
        <v>954.69370351865064</v>
      </c>
      <c r="AT671">
        <v>0.97158568646550303</v>
      </c>
      <c r="AU671">
        <v>10.01345072444135</v>
      </c>
      <c r="AV671">
        <v>8.2004889760816226</v>
      </c>
      <c r="AW671">
        <v>8.3577495936177613</v>
      </c>
      <c r="AX671">
        <v>32.801955904326491</v>
      </c>
      <c r="AY671">
        <v>33.430998374471052</v>
      </c>
      <c r="AZ671">
        <v>0.9924402644036161</v>
      </c>
      <c r="BA671">
        <v>1.0053125603234581</v>
      </c>
      <c r="BB671">
        <v>5.7337452958434776</v>
      </c>
      <c r="BC671">
        <v>5.7337452958434776</v>
      </c>
      <c r="BD671" t="b">
        <v>1</v>
      </c>
      <c r="BE671" t="b">
        <v>1</v>
      </c>
      <c r="BH671">
        <v>92.632066004849506</v>
      </c>
      <c r="BI671">
        <v>954.69228975221301</v>
      </c>
      <c r="BJ671">
        <v>0.97158580048606802</v>
      </c>
      <c r="BK671">
        <v>0.97158580048606802</v>
      </c>
      <c r="BL671">
        <v>0.97158580048606802</v>
      </c>
      <c r="BM671" t="s">
        <v>89</v>
      </c>
      <c r="BN671">
        <v>10.01343824619242</v>
      </c>
      <c r="BO671">
        <v>10.013438246192431</v>
      </c>
      <c r="BP671">
        <v>10.01343824619242</v>
      </c>
      <c r="BQ671" t="s">
        <v>89</v>
      </c>
      <c r="BR671">
        <v>11.05152723963187</v>
      </c>
      <c r="BS671">
        <v>11.05152723963187</v>
      </c>
      <c r="BT671">
        <v>11.05152723963187</v>
      </c>
      <c r="BU671" t="s">
        <v>89</v>
      </c>
      <c r="BV671">
        <v>8.7914166016970482E-2</v>
      </c>
      <c r="BW671">
        <v>22.67129995954193</v>
      </c>
      <c r="BX671">
        <v>464.39975519300458</v>
      </c>
      <c r="BY671">
        <v>3.9697767733041118</v>
      </c>
      <c r="BZ671">
        <v>3.9697767733041118</v>
      </c>
      <c r="CA671">
        <v>3.9697767733041118</v>
      </c>
      <c r="CB671" t="s">
        <v>89</v>
      </c>
      <c r="CC671" t="s">
        <v>90</v>
      </c>
      <c r="CD671">
        <v>48.498694462742939</v>
      </c>
      <c r="CE671">
        <v>48.498694462742939</v>
      </c>
      <c r="CF671">
        <v>48.498694462742939</v>
      </c>
      <c r="CG671" t="s">
        <v>89</v>
      </c>
      <c r="CH671" t="s">
        <v>91</v>
      </c>
      <c r="CI671">
        <v>0.99244419332602807</v>
      </c>
      <c r="CJ671">
        <v>12.12467361568573</v>
      </c>
      <c r="CK671">
        <v>8.1853270841212536E-2</v>
      </c>
      <c r="CL671">
        <v>0.81450478697575046</v>
      </c>
      <c r="CM671">
        <v>10</v>
      </c>
      <c r="CN671">
        <v>3.9125248950898079</v>
      </c>
      <c r="CO671">
        <v>4.0212502412938322</v>
      </c>
      <c r="CP671">
        <v>45.85299351132003</v>
      </c>
      <c r="CQ671">
        <v>41.658371335146647</v>
      </c>
      <c r="CR671">
        <v>48.498694462742939</v>
      </c>
      <c r="CS671">
        <v>48.498694462742939</v>
      </c>
      <c r="CT671">
        <v>0</v>
      </c>
      <c r="CU671">
        <v>0</v>
      </c>
    </row>
    <row r="672" spans="1:99" x14ac:dyDescent="0.3">
      <c r="A672" t="s">
        <v>1201</v>
      </c>
      <c r="B672" t="s">
        <v>905</v>
      </c>
      <c r="C672" t="s">
        <v>3382</v>
      </c>
      <c r="D672" t="s">
        <v>109</v>
      </c>
      <c r="E672">
        <v>0.1</v>
      </c>
      <c r="F672">
        <v>0.4375</v>
      </c>
      <c r="G672">
        <v>8.1853270841212536E-2</v>
      </c>
      <c r="H672">
        <v>70</v>
      </c>
      <c r="I672">
        <v>112</v>
      </c>
      <c r="J672">
        <v>3</v>
      </c>
      <c r="K672">
        <v>27.713539692995969</v>
      </c>
      <c r="L672">
        <v>27.713497108910332</v>
      </c>
      <c r="M672">
        <v>46.46688897374306</v>
      </c>
      <c r="N672">
        <v>46.467179149468777</v>
      </c>
      <c r="O672">
        <v>46.46688897374306</v>
      </c>
      <c r="P672">
        <v>46.467179149468777</v>
      </c>
      <c r="Q672">
        <v>46.46688897374306</v>
      </c>
      <c r="R672" s="2">
        <v>27.713539692995969</v>
      </c>
      <c r="S672">
        <v>3</v>
      </c>
      <c r="T672">
        <v>2.25</v>
      </c>
      <c r="U672">
        <v>0.5</v>
      </c>
      <c r="V672">
        <v>10.95</v>
      </c>
      <c r="W672">
        <v>0.14058666666666669</v>
      </c>
      <c r="Y672" t="s">
        <v>84</v>
      </c>
      <c r="AA672">
        <v>5</v>
      </c>
      <c r="AB672">
        <v>90</v>
      </c>
      <c r="AC672" t="s">
        <v>1202</v>
      </c>
      <c r="AD672" t="s">
        <v>87</v>
      </c>
      <c r="AE672" t="s">
        <v>87</v>
      </c>
      <c r="AF672" t="s">
        <v>111</v>
      </c>
      <c r="AG672" t="b">
        <v>0</v>
      </c>
      <c r="AH672">
        <v>0.1</v>
      </c>
      <c r="AI672">
        <v>8.7698750579960905E-2</v>
      </c>
      <c r="AJ672">
        <v>4</v>
      </c>
      <c r="AL672">
        <v>10.41459283378666</v>
      </c>
      <c r="AM672">
        <v>11.463248377830009</v>
      </c>
      <c r="AN672">
        <v>10.73082704557728</v>
      </c>
      <c r="AO672">
        <v>10.41459283378666</v>
      </c>
      <c r="AP672">
        <v>0.9781312237724521</v>
      </c>
      <c r="AQ672">
        <v>1.0053125603234581</v>
      </c>
      <c r="AR672">
        <v>92.632076875697706</v>
      </c>
      <c r="AS672">
        <v>954.69370351865064</v>
      </c>
      <c r="AT672">
        <v>0.97158568646550303</v>
      </c>
      <c r="AU672">
        <v>10.01345072444135</v>
      </c>
      <c r="AV672">
        <v>8.2004889760816173</v>
      </c>
      <c r="AW672">
        <v>8.3577495936177559</v>
      </c>
      <c r="AX672">
        <v>18.74397480247227</v>
      </c>
      <c r="AY672">
        <v>19.10342764255487</v>
      </c>
      <c r="AZ672">
        <v>0.9924402644036161</v>
      </c>
      <c r="BA672">
        <v>1.0053125603234581</v>
      </c>
      <c r="BB672">
        <v>10.034054267726081</v>
      </c>
      <c r="BC672">
        <v>10.034054267726081</v>
      </c>
      <c r="BD672" t="b">
        <v>1</v>
      </c>
      <c r="BE672" t="b">
        <v>1</v>
      </c>
      <c r="BH672">
        <v>92.632066004849506</v>
      </c>
      <c r="BI672">
        <v>954.69228975221301</v>
      </c>
      <c r="BJ672">
        <v>0.97158580048606802</v>
      </c>
      <c r="BK672">
        <v>0.97158580048606802</v>
      </c>
      <c r="BL672">
        <v>0.97158580048606802</v>
      </c>
      <c r="BM672" t="s">
        <v>89</v>
      </c>
      <c r="BN672">
        <v>10.01343824619242</v>
      </c>
      <c r="BO672">
        <v>10.013438246192431</v>
      </c>
      <c r="BP672">
        <v>10.01343824619242</v>
      </c>
      <c r="BQ672" t="s">
        <v>89</v>
      </c>
      <c r="BR672">
        <v>11.05152723963187</v>
      </c>
      <c r="BS672">
        <v>11.05152723963187</v>
      </c>
      <c r="BT672">
        <v>11.05152723963187</v>
      </c>
      <c r="BU672" t="s">
        <v>89</v>
      </c>
      <c r="BV672">
        <v>8.7914166016970482E-2</v>
      </c>
      <c r="BW672">
        <v>39.674774929198357</v>
      </c>
      <c r="BX672">
        <v>812.69957158775765</v>
      </c>
      <c r="BY672">
        <v>2.2684438704594929</v>
      </c>
      <c r="BZ672">
        <v>2.2684438704594929</v>
      </c>
      <c r="CA672">
        <v>2.2684438704594929</v>
      </c>
      <c r="CB672" t="s">
        <v>89</v>
      </c>
      <c r="CC672" t="s">
        <v>90</v>
      </c>
      <c r="CD672">
        <v>27.713539692995969</v>
      </c>
      <c r="CE672">
        <v>27.713539692995969</v>
      </c>
      <c r="CF672">
        <v>27.713539692995969</v>
      </c>
      <c r="CG672" t="s">
        <v>89</v>
      </c>
      <c r="CH672" t="s">
        <v>91</v>
      </c>
      <c r="CI672">
        <v>0.9924441933260284</v>
      </c>
      <c r="CJ672">
        <v>12.12467361568574</v>
      </c>
      <c r="CK672">
        <v>8.1853270841212536E-2</v>
      </c>
      <c r="CL672">
        <v>1.425383377207563</v>
      </c>
      <c r="CM672">
        <v>10</v>
      </c>
      <c r="CN672">
        <v>2.2357285114798899</v>
      </c>
      <c r="CO672">
        <v>2.2978572807393332</v>
      </c>
      <c r="CP672">
        <v>26.20171057789716</v>
      </c>
      <c r="CQ672">
        <v>23.8047836200838</v>
      </c>
      <c r="CR672">
        <v>27.713539692995969</v>
      </c>
      <c r="CS672">
        <v>27.713539692995969</v>
      </c>
      <c r="CT672">
        <v>3.5527136788005009E-15</v>
      </c>
      <c r="CU672">
        <v>1.281941505183611E-14</v>
      </c>
    </row>
    <row r="673" spans="1:99" x14ac:dyDescent="0.3">
      <c r="A673" t="s">
        <v>1203</v>
      </c>
      <c r="B673" t="s">
        <v>905</v>
      </c>
      <c r="C673" t="s">
        <v>3382</v>
      </c>
      <c r="D673" t="s">
        <v>109</v>
      </c>
      <c r="E673">
        <v>0.1</v>
      </c>
      <c r="F673">
        <v>0.8125</v>
      </c>
      <c r="G673">
        <v>8.185327084121255E-2</v>
      </c>
      <c r="H673">
        <v>70</v>
      </c>
      <c r="I673">
        <v>112</v>
      </c>
      <c r="J673">
        <v>3</v>
      </c>
      <c r="K673">
        <v>14.922675219305519</v>
      </c>
      <c r="L673">
        <v>14.92265228941325</v>
      </c>
      <c r="M673">
        <v>25.02063252432319</v>
      </c>
      <c r="N673">
        <v>25.02078877279088</v>
      </c>
      <c r="O673">
        <v>25.02063252432319</v>
      </c>
      <c r="P673">
        <v>25.02078877279088</v>
      </c>
      <c r="Q673">
        <v>25.02063252432319</v>
      </c>
      <c r="R673" s="2">
        <v>14.922675219305519</v>
      </c>
      <c r="S673">
        <v>3</v>
      </c>
      <c r="T673">
        <v>2.25</v>
      </c>
      <c r="U673">
        <v>0.5</v>
      </c>
      <c r="V673">
        <v>10.95</v>
      </c>
      <c r="W673">
        <v>0.14058666666666669</v>
      </c>
      <c r="Y673" t="s">
        <v>84</v>
      </c>
      <c r="AA673">
        <v>5</v>
      </c>
      <c r="AB673">
        <v>90</v>
      </c>
      <c r="AC673" t="s">
        <v>1204</v>
      </c>
      <c r="AD673" t="s">
        <v>87</v>
      </c>
      <c r="AE673" t="s">
        <v>87</v>
      </c>
      <c r="AF673" t="s">
        <v>111</v>
      </c>
      <c r="AG673" t="b">
        <v>0</v>
      </c>
      <c r="AH673">
        <v>0.1</v>
      </c>
      <c r="AI673">
        <v>8.7698750579960905E-2</v>
      </c>
      <c r="AJ673">
        <v>4</v>
      </c>
      <c r="AL673">
        <v>10.41459283378666</v>
      </c>
      <c r="AM673">
        <v>11.463248377830009</v>
      </c>
      <c r="AN673">
        <v>10.73082704557728</v>
      </c>
      <c r="AO673">
        <v>10.41459283378666</v>
      </c>
      <c r="AP673">
        <v>0.9781312237724521</v>
      </c>
      <c r="AQ673">
        <v>1.0053125603234581</v>
      </c>
      <c r="AR673">
        <v>92.632076875697706</v>
      </c>
      <c r="AS673">
        <v>954.69370351865064</v>
      </c>
      <c r="AT673">
        <v>0.97158568646550303</v>
      </c>
      <c r="AU673">
        <v>10.01345072444135</v>
      </c>
      <c r="AV673">
        <v>8.2004889760816102</v>
      </c>
      <c r="AW673">
        <v>8.3577495936177524</v>
      </c>
      <c r="AX673">
        <v>10.092909509023521</v>
      </c>
      <c r="AY673">
        <v>10.28646103829877</v>
      </c>
      <c r="AZ673">
        <v>0.99244026440361577</v>
      </c>
      <c r="BA673">
        <v>1.0053125603234581</v>
      </c>
      <c r="BB673">
        <v>18.63467221149126</v>
      </c>
      <c r="BC673">
        <v>18.63467221149126</v>
      </c>
      <c r="BD673" t="b">
        <v>1</v>
      </c>
      <c r="BE673" t="b">
        <v>1</v>
      </c>
      <c r="BH673">
        <v>92.632066004849506</v>
      </c>
      <c r="BI673">
        <v>954.69228975221301</v>
      </c>
      <c r="BJ673">
        <v>0.97158580048606802</v>
      </c>
      <c r="BK673">
        <v>0.97158580048606802</v>
      </c>
      <c r="BL673">
        <v>0.97158580048606802</v>
      </c>
      <c r="BM673" t="s">
        <v>89</v>
      </c>
      <c r="BN673">
        <v>10.01343824619242</v>
      </c>
      <c r="BO673">
        <v>10.013438246192431</v>
      </c>
      <c r="BP673">
        <v>10.01343824619242</v>
      </c>
      <c r="BQ673" t="s">
        <v>89</v>
      </c>
      <c r="BR673">
        <v>11.05152723963187</v>
      </c>
      <c r="BS673">
        <v>11.05152723963187</v>
      </c>
      <c r="BT673">
        <v>11.05152723963187</v>
      </c>
      <c r="BU673" t="s">
        <v>89</v>
      </c>
      <c r="BV673">
        <v>8.7914166016970482E-2</v>
      </c>
      <c r="BW673">
        <v>73.681724868511239</v>
      </c>
      <c r="BX673">
        <v>1509.299204377264</v>
      </c>
      <c r="BY673">
        <v>1.2214697764012661</v>
      </c>
      <c r="BZ673">
        <v>1.2214697764012661</v>
      </c>
      <c r="CA673">
        <v>1.2214697764012661</v>
      </c>
      <c r="CB673" t="s">
        <v>89</v>
      </c>
      <c r="CC673" t="s">
        <v>90</v>
      </c>
      <c r="CD673">
        <v>14.922675219305519</v>
      </c>
      <c r="CE673">
        <v>14.922675219305519</v>
      </c>
      <c r="CF673">
        <v>14.922675219305519</v>
      </c>
      <c r="CG673" t="s">
        <v>89</v>
      </c>
      <c r="CH673" t="s">
        <v>91</v>
      </c>
      <c r="CI673">
        <v>0.99244419332602829</v>
      </c>
      <c r="CJ673">
        <v>12.12467361568574</v>
      </c>
      <c r="CK673">
        <v>8.185327084121255E-2</v>
      </c>
      <c r="CL673">
        <v>2.6471405576711891</v>
      </c>
      <c r="CM673">
        <v>10</v>
      </c>
      <c r="CN673">
        <v>1.2038538138737871</v>
      </c>
      <c r="CO673">
        <v>1.2373077665519481</v>
      </c>
      <c r="CP673">
        <v>14.108613388098471</v>
      </c>
      <c r="CQ673">
        <v>12.817960410814351</v>
      </c>
      <c r="CR673">
        <v>14.922675219305519</v>
      </c>
      <c r="CS673">
        <v>14.922675219305519</v>
      </c>
      <c r="CT673">
        <v>1.7763568394002501E-15</v>
      </c>
      <c r="CU673">
        <v>-1.190374254813353E-14</v>
      </c>
    </row>
    <row r="674" spans="1:99" x14ac:dyDescent="0.3">
      <c r="A674" t="s">
        <v>1205</v>
      </c>
      <c r="B674" t="s">
        <v>905</v>
      </c>
      <c r="C674" t="s">
        <v>3382</v>
      </c>
      <c r="D674" t="s">
        <v>109</v>
      </c>
      <c r="E674">
        <v>0.17499999999999999</v>
      </c>
      <c r="F674">
        <v>0.25</v>
      </c>
      <c r="G674">
        <v>8.6995786177883519E-2</v>
      </c>
      <c r="H674">
        <v>28</v>
      </c>
      <c r="I674">
        <v>112</v>
      </c>
      <c r="J674">
        <v>6</v>
      </c>
      <c r="K674">
        <v>45.751437627408507</v>
      </c>
      <c r="L674">
        <v>45.751364673057417</v>
      </c>
      <c r="M674">
        <v>64.660970673652841</v>
      </c>
      <c r="N674">
        <v>64.661548245436677</v>
      </c>
      <c r="O674">
        <v>64.660970673652841</v>
      </c>
      <c r="P674">
        <v>64.661548245436677</v>
      </c>
      <c r="Q674">
        <v>64.660970673652841</v>
      </c>
      <c r="R674" s="2">
        <v>45.751437627408507</v>
      </c>
      <c r="S674">
        <v>3</v>
      </c>
      <c r="T674">
        <v>2.25</v>
      </c>
      <c r="U674">
        <v>0.5</v>
      </c>
      <c r="V674">
        <v>10.95</v>
      </c>
      <c r="W674">
        <v>0.14058666666666669</v>
      </c>
      <c r="Y674" t="s">
        <v>84</v>
      </c>
      <c r="AA674">
        <v>5</v>
      </c>
      <c r="AB674">
        <v>90</v>
      </c>
      <c r="AC674" t="s">
        <v>1206</v>
      </c>
      <c r="AD674" t="s">
        <v>87</v>
      </c>
      <c r="AE674" t="s">
        <v>87</v>
      </c>
      <c r="AF674" t="s">
        <v>111</v>
      </c>
      <c r="AG674" t="b">
        <v>0</v>
      </c>
      <c r="AH674">
        <v>0.17499999999999999</v>
      </c>
      <c r="AI674">
        <v>8.7698750579960905E-2</v>
      </c>
      <c r="AJ674">
        <v>4</v>
      </c>
      <c r="AL674">
        <v>10.41459283378666</v>
      </c>
      <c r="AM674">
        <v>11.463248377830009</v>
      </c>
      <c r="AN674">
        <v>10.73082704557728</v>
      </c>
      <c r="AO674">
        <v>10.41459283378666</v>
      </c>
      <c r="AP674">
        <v>0.9781312237724521</v>
      </c>
      <c r="AQ674">
        <v>1.0053125603234581</v>
      </c>
      <c r="AR674">
        <v>92.632076875697706</v>
      </c>
      <c r="AS674">
        <v>954.69370351865064</v>
      </c>
      <c r="AT674">
        <v>0.97158568646550303</v>
      </c>
      <c r="AU674">
        <v>10.01345072444135</v>
      </c>
      <c r="AV674">
        <v>11.351085469249981</v>
      </c>
      <c r="AW674">
        <v>11.46819933115153</v>
      </c>
      <c r="AX674">
        <v>45.404341876999908</v>
      </c>
      <c r="AY674">
        <v>45.87279732460614</v>
      </c>
      <c r="AZ674">
        <v>0.99504625495520271</v>
      </c>
      <c r="BA674">
        <v>1.0053125603234581</v>
      </c>
      <c r="BB674">
        <v>3.5797137966600121</v>
      </c>
      <c r="BC674">
        <v>3.5797137966600121</v>
      </c>
      <c r="BD674" t="b">
        <v>0</v>
      </c>
      <c r="BE674" t="b">
        <v>0</v>
      </c>
      <c r="BH674">
        <v>92.632066004849506</v>
      </c>
      <c r="BI674">
        <v>954.69228975221301</v>
      </c>
      <c r="BJ674">
        <v>0.97158580048606802</v>
      </c>
      <c r="BK674">
        <v>0.97158580048606802</v>
      </c>
      <c r="BL674">
        <v>0.97158580048606802</v>
      </c>
      <c r="BM674" t="s">
        <v>89</v>
      </c>
      <c r="BN674">
        <v>10.01343824619242</v>
      </c>
      <c r="BO674">
        <v>10.013438246192431</v>
      </c>
      <c r="BP674">
        <v>10.01343824619242</v>
      </c>
      <c r="BQ674" t="s">
        <v>89</v>
      </c>
      <c r="BR674">
        <v>11.05152723963187</v>
      </c>
      <c r="BS674">
        <v>11.05152723963187</v>
      </c>
      <c r="BT674">
        <v>11.05152723963187</v>
      </c>
      <c r="BU674" t="s">
        <v>89</v>
      </c>
      <c r="BV674">
        <v>8.7914166016970482E-2</v>
      </c>
      <c r="BW674">
        <v>22.612029689055671</v>
      </c>
      <c r="BX674">
        <v>367.34895133961288</v>
      </c>
      <c r="BY674">
        <v>3.9801822851648052</v>
      </c>
      <c r="BZ674">
        <v>3.9801822851648052</v>
      </c>
      <c r="CA674">
        <v>3.9801822851648052</v>
      </c>
      <c r="CB674" t="s">
        <v>89</v>
      </c>
      <c r="CC674" t="s">
        <v>90</v>
      </c>
      <c r="CD674">
        <v>45.751437627408507</v>
      </c>
      <c r="CE674">
        <v>45.751437627408507</v>
      </c>
      <c r="CF674">
        <v>45.751437627408507</v>
      </c>
      <c r="CG674" t="s">
        <v>89</v>
      </c>
      <c r="CH674" t="s">
        <v>91</v>
      </c>
      <c r="CI674">
        <v>0.99504557129120119</v>
      </c>
      <c r="CJ674">
        <v>11.43785940685213</v>
      </c>
      <c r="CK674">
        <v>8.6995786177883519E-2</v>
      </c>
      <c r="CL674">
        <v>1.0603362230634359</v>
      </c>
      <c r="CM674">
        <v>7</v>
      </c>
      <c r="CN674">
        <v>3.9125248950898079</v>
      </c>
      <c r="CO674">
        <v>4.0212502412938322</v>
      </c>
      <c r="CP674">
        <v>45.85299351132003</v>
      </c>
      <c r="CQ674">
        <v>41.658371335146647</v>
      </c>
      <c r="CR674">
        <v>45.751437627408507</v>
      </c>
      <c r="CS674">
        <v>45.751437627408507</v>
      </c>
      <c r="CT674">
        <v>0</v>
      </c>
      <c r="CU674">
        <v>0</v>
      </c>
    </row>
    <row r="675" spans="1:99" x14ac:dyDescent="0.3">
      <c r="A675" t="s">
        <v>1207</v>
      </c>
      <c r="B675" t="s">
        <v>905</v>
      </c>
      <c r="C675" t="s">
        <v>3382</v>
      </c>
      <c r="D675" t="s">
        <v>109</v>
      </c>
      <c r="E675">
        <v>0.17499999999999999</v>
      </c>
      <c r="F675">
        <v>0.4375</v>
      </c>
      <c r="G675">
        <v>8.6995786177883477E-2</v>
      </c>
      <c r="H675">
        <v>28</v>
      </c>
      <c r="I675">
        <v>112</v>
      </c>
      <c r="J675">
        <v>6</v>
      </c>
      <c r="K675">
        <v>26.14367864423345</v>
      </c>
      <c r="L675">
        <v>26.143636956032829</v>
      </c>
      <c r="M675">
        <v>36.949126099230199</v>
      </c>
      <c r="N675">
        <v>36.949456140249531</v>
      </c>
      <c r="O675">
        <v>36.949126099230199</v>
      </c>
      <c r="P675">
        <v>36.949456140249531</v>
      </c>
      <c r="Q675">
        <v>36.949126099230199</v>
      </c>
      <c r="R675" s="2">
        <v>26.14367864423345</v>
      </c>
      <c r="S675">
        <v>3</v>
      </c>
      <c r="T675">
        <v>2.25</v>
      </c>
      <c r="U675">
        <v>0.5</v>
      </c>
      <c r="V675">
        <v>10.95</v>
      </c>
      <c r="W675">
        <v>0.14058666666666669</v>
      </c>
      <c r="Y675" t="s">
        <v>84</v>
      </c>
      <c r="AA675">
        <v>5</v>
      </c>
      <c r="AB675">
        <v>90</v>
      </c>
      <c r="AC675" t="s">
        <v>1208</v>
      </c>
      <c r="AD675" t="s">
        <v>87</v>
      </c>
      <c r="AE675" t="s">
        <v>87</v>
      </c>
      <c r="AF675" t="s">
        <v>111</v>
      </c>
      <c r="AG675" t="b">
        <v>0</v>
      </c>
      <c r="AH675">
        <v>0.17499999999999999</v>
      </c>
      <c r="AI675">
        <v>8.7698750579960905E-2</v>
      </c>
      <c r="AJ675">
        <v>4</v>
      </c>
      <c r="AL675">
        <v>10.41459283378666</v>
      </c>
      <c r="AM675">
        <v>11.463248377830009</v>
      </c>
      <c r="AN675">
        <v>10.73082704557728</v>
      </c>
      <c r="AO675">
        <v>10.41459283378666</v>
      </c>
      <c r="AP675">
        <v>0.9781312237724521</v>
      </c>
      <c r="AQ675">
        <v>1.0053125603234581</v>
      </c>
      <c r="AR675">
        <v>92.632076875697706</v>
      </c>
      <c r="AS675">
        <v>954.69370351865064</v>
      </c>
      <c r="AT675">
        <v>0.97158568646550303</v>
      </c>
      <c r="AU675">
        <v>10.01345072444135</v>
      </c>
      <c r="AV675">
        <v>11.351085469249981</v>
      </c>
      <c r="AW675">
        <v>11.46819933115154</v>
      </c>
      <c r="AX675">
        <v>25.945338215428531</v>
      </c>
      <c r="AY675">
        <v>26.213027042632088</v>
      </c>
      <c r="AZ675">
        <v>0.99504625495520271</v>
      </c>
      <c r="BA675">
        <v>1.0053125603234581</v>
      </c>
      <c r="BB675">
        <v>6.2644991441549989</v>
      </c>
      <c r="BC675">
        <v>6.2644991441549989</v>
      </c>
      <c r="BD675" t="b">
        <v>0</v>
      </c>
      <c r="BE675" t="b">
        <v>0</v>
      </c>
      <c r="BH675">
        <v>92.632066004849506</v>
      </c>
      <c r="BI675">
        <v>954.69228975221301</v>
      </c>
      <c r="BJ675">
        <v>0.97158580048606802</v>
      </c>
      <c r="BK675">
        <v>0.97158580048606802</v>
      </c>
      <c r="BL675">
        <v>0.97158580048606802</v>
      </c>
      <c r="BM675" t="s">
        <v>89</v>
      </c>
      <c r="BN675">
        <v>10.01343824619242</v>
      </c>
      <c r="BO675">
        <v>10.013438246192431</v>
      </c>
      <c r="BP675">
        <v>10.01343824619242</v>
      </c>
      <c r="BQ675" t="s">
        <v>89</v>
      </c>
      <c r="BR675">
        <v>11.05152723963187</v>
      </c>
      <c r="BS675">
        <v>11.05152723963187</v>
      </c>
      <c r="BT675">
        <v>11.05152723963187</v>
      </c>
      <c r="BU675" t="s">
        <v>89</v>
      </c>
      <c r="BV675">
        <v>8.7914166016970482E-2</v>
      </c>
      <c r="BW675">
        <v>39.571051955847409</v>
      </c>
      <c r="BX675">
        <v>642.86066484432263</v>
      </c>
      <c r="BY675">
        <v>2.2743898772370321</v>
      </c>
      <c r="BZ675">
        <v>2.2743898772370321</v>
      </c>
      <c r="CA675">
        <v>2.2743898772370321</v>
      </c>
      <c r="CB675" t="s">
        <v>89</v>
      </c>
      <c r="CC675" t="s">
        <v>90</v>
      </c>
      <c r="CD675">
        <v>26.14367864423345</v>
      </c>
      <c r="CE675">
        <v>26.14367864423345</v>
      </c>
      <c r="CF675">
        <v>26.14367864423345</v>
      </c>
      <c r="CG675" t="s">
        <v>89</v>
      </c>
      <c r="CH675" t="s">
        <v>91</v>
      </c>
      <c r="CI675">
        <v>0.99504557129120152</v>
      </c>
      <c r="CJ675">
        <v>11.437859406852141</v>
      </c>
      <c r="CK675">
        <v>8.6995786177883477E-2</v>
      </c>
      <c r="CL675">
        <v>1.855588390361014</v>
      </c>
      <c r="CM675">
        <v>7</v>
      </c>
      <c r="CN675">
        <v>2.2357285114798899</v>
      </c>
      <c r="CO675">
        <v>2.2978572807393332</v>
      </c>
      <c r="CP675">
        <v>26.20171057789716</v>
      </c>
      <c r="CQ675">
        <v>23.8047836200838</v>
      </c>
      <c r="CR675">
        <v>26.14367864423345</v>
      </c>
      <c r="CS675">
        <v>26.14367864423345</v>
      </c>
      <c r="CT675">
        <v>3.5527136788005009E-15</v>
      </c>
      <c r="CU675">
        <v>1.358918814427872E-14</v>
      </c>
    </row>
    <row r="676" spans="1:99" x14ac:dyDescent="0.3">
      <c r="A676" t="s">
        <v>1209</v>
      </c>
      <c r="B676" t="s">
        <v>905</v>
      </c>
      <c r="C676" t="s">
        <v>3382</v>
      </c>
      <c r="D676" t="s">
        <v>109</v>
      </c>
      <c r="E676">
        <v>0.17499999999999999</v>
      </c>
      <c r="F676">
        <v>0.8125</v>
      </c>
      <c r="G676">
        <v>8.6995786177883491E-2</v>
      </c>
      <c r="H676">
        <v>28</v>
      </c>
      <c r="I676">
        <v>112</v>
      </c>
      <c r="J676">
        <v>6</v>
      </c>
      <c r="K676">
        <v>14.07736542381801</v>
      </c>
      <c r="L676">
        <v>14.07734297632536</v>
      </c>
      <c r="M676">
        <v>19.895683284200871</v>
      </c>
      <c r="N676">
        <v>19.895860998595889</v>
      </c>
      <c r="O676">
        <v>19.895683284200871</v>
      </c>
      <c r="P676">
        <v>19.895860998595889</v>
      </c>
      <c r="Q676">
        <v>19.895683284200871</v>
      </c>
      <c r="R676" s="2">
        <v>14.07736542381801</v>
      </c>
      <c r="S676">
        <v>3</v>
      </c>
      <c r="T676">
        <v>2.25</v>
      </c>
      <c r="U676">
        <v>0.5</v>
      </c>
      <c r="V676">
        <v>10.95</v>
      </c>
      <c r="W676">
        <v>0.14058666666666669</v>
      </c>
      <c r="Y676" t="s">
        <v>84</v>
      </c>
      <c r="AA676">
        <v>5</v>
      </c>
      <c r="AB676">
        <v>90</v>
      </c>
      <c r="AC676" t="s">
        <v>1210</v>
      </c>
      <c r="AD676" t="s">
        <v>87</v>
      </c>
      <c r="AE676" t="s">
        <v>87</v>
      </c>
      <c r="AF676" t="s">
        <v>111</v>
      </c>
      <c r="AG676" t="b">
        <v>0</v>
      </c>
      <c r="AH676">
        <v>0.17499999999999999</v>
      </c>
      <c r="AI676">
        <v>8.7698750579960905E-2</v>
      </c>
      <c r="AJ676">
        <v>4</v>
      </c>
      <c r="AL676">
        <v>10.41459283378666</v>
      </c>
      <c r="AM676">
        <v>11.463248377830009</v>
      </c>
      <c r="AN676">
        <v>10.73082704557728</v>
      </c>
      <c r="AO676">
        <v>10.41459283378666</v>
      </c>
      <c r="AP676">
        <v>0.9781312237724521</v>
      </c>
      <c r="AQ676">
        <v>1.0053125603234581</v>
      </c>
      <c r="AR676">
        <v>92.632076875697706</v>
      </c>
      <c r="AS676">
        <v>954.69370351865064</v>
      </c>
      <c r="AT676">
        <v>0.97158568646550303</v>
      </c>
      <c r="AU676">
        <v>10.01345072444135</v>
      </c>
      <c r="AV676">
        <v>11.35108546924997</v>
      </c>
      <c r="AW676">
        <v>11.46819933115154</v>
      </c>
      <c r="AX676">
        <v>13.970566731384579</v>
      </c>
      <c r="AY676">
        <v>14.11470686910959</v>
      </c>
      <c r="AZ676">
        <v>0.99504625495520194</v>
      </c>
      <c r="BA676">
        <v>1.0053125603234581</v>
      </c>
      <c r="BB676">
        <v>11.634069839145029</v>
      </c>
      <c r="BC676">
        <v>11.634069839145029</v>
      </c>
      <c r="BD676" t="b">
        <v>0</v>
      </c>
      <c r="BE676" t="b">
        <v>0</v>
      </c>
      <c r="BH676">
        <v>92.632066004849506</v>
      </c>
      <c r="BI676">
        <v>954.69228975221301</v>
      </c>
      <c r="BJ676">
        <v>0.97158580048606802</v>
      </c>
      <c r="BK676">
        <v>0.97158580048606802</v>
      </c>
      <c r="BL676">
        <v>0.97158580048606802</v>
      </c>
      <c r="BM676" t="s">
        <v>89</v>
      </c>
      <c r="BN676">
        <v>10.01343824619242</v>
      </c>
      <c r="BO676">
        <v>10.013438246192431</v>
      </c>
      <c r="BP676">
        <v>10.01343824619242</v>
      </c>
      <c r="BQ676" t="s">
        <v>89</v>
      </c>
      <c r="BR676">
        <v>11.05152723963187</v>
      </c>
      <c r="BS676">
        <v>11.05152723963187</v>
      </c>
      <c r="BT676">
        <v>11.05152723963187</v>
      </c>
      <c r="BU676" t="s">
        <v>89</v>
      </c>
      <c r="BV676">
        <v>8.7914166016970482E-2</v>
      </c>
      <c r="BW676">
        <v>73.489096489430935</v>
      </c>
      <c r="BX676">
        <v>1193.884091853743</v>
      </c>
      <c r="BY676">
        <v>1.2246714723584009</v>
      </c>
      <c r="BZ676">
        <v>1.2246714723584009</v>
      </c>
      <c r="CA676">
        <v>1.2246714723584009</v>
      </c>
      <c r="CB676" t="s">
        <v>89</v>
      </c>
      <c r="CC676" t="s">
        <v>90</v>
      </c>
      <c r="CD676">
        <v>14.07736542381801</v>
      </c>
      <c r="CE676">
        <v>14.07736542381801</v>
      </c>
      <c r="CF676">
        <v>14.07736542381801</v>
      </c>
      <c r="CG676" t="s">
        <v>89</v>
      </c>
      <c r="CH676" t="s">
        <v>91</v>
      </c>
      <c r="CI676">
        <v>0.99504557129120108</v>
      </c>
      <c r="CJ676">
        <v>11.43785940685213</v>
      </c>
      <c r="CK676">
        <v>8.6995786177883491E-2</v>
      </c>
      <c r="CL676">
        <v>3.446092724956169</v>
      </c>
      <c r="CM676">
        <v>7</v>
      </c>
      <c r="CN676">
        <v>1.2038538138737871</v>
      </c>
      <c r="CO676">
        <v>1.2373077665519481</v>
      </c>
      <c r="CP676">
        <v>14.108613388098471</v>
      </c>
      <c r="CQ676">
        <v>12.817960410814351</v>
      </c>
      <c r="CR676">
        <v>14.07736542381801</v>
      </c>
      <c r="CS676">
        <v>14.07736542381801</v>
      </c>
      <c r="CT676">
        <v>5.3290705182007514E-15</v>
      </c>
      <c r="CU676">
        <v>-3.7855595544776449E-14</v>
      </c>
    </row>
    <row r="677" spans="1:99" x14ac:dyDescent="0.3">
      <c r="A677" t="s">
        <v>1265</v>
      </c>
      <c r="B677" t="s">
        <v>905</v>
      </c>
      <c r="C677" t="s">
        <v>3382</v>
      </c>
      <c r="D677" t="s">
        <v>129</v>
      </c>
      <c r="E677">
        <v>2.5000000000000001E-2</v>
      </c>
      <c r="F677">
        <v>0.25</v>
      </c>
      <c r="G677">
        <v>2.4270253673598721E-2</v>
      </c>
      <c r="H677">
        <v>70</v>
      </c>
      <c r="I677">
        <v>112</v>
      </c>
      <c r="J677">
        <v>3</v>
      </c>
      <c r="K677">
        <v>81.285456515836273</v>
      </c>
      <c r="L677">
        <v>81.27364951614382</v>
      </c>
      <c r="M677">
        <v>105.0721692041112</v>
      </c>
      <c r="N677">
        <v>105.08554243064479</v>
      </c>
      <c r="O677">
        <v>105.0721692041112</v>
      </c>
      <c r="P677">
        <v>105.08554243064479</v>
      </c>
      <c r="Q677">
        <v>105.0721692041112</v>
      </c>
      <c r="R677" s="2">
        <v>81.285456515836273</v>
      </c>
      <c r="S677">
        <v>3</v>
      </c>
      <c r="T677">
        <v>2.25</v>
      </c>
      <c r="U677">
        <v>0.5</v>
      </c>
      <c r="V677">
        <v>10.95</v>
      </c>
      <c r="W677">
        <v>0.14058666666666669</v>
      </c>
      <c r="Y677" t="s">
        <v>84</v>
      </c>
      <c r="AA677">
        <v>6</v>
      </c>
      <c r="AB677">
        <v>270</v>
      </c>
      <c r="AC677" t="s">
        <v>1266</v>
      </c>
      <c r="AD677" t="s">
        <v>87</v>
      </c>
      <c r="AE677" t="s">
        <v>87</v>
      </c>
      <c r="AF677" t="s">
        <v>131</v>
      </c>
      <c r="AG677" t="b">
        <v>1</v>
      </c>
      <c r="AH677">
        <v>2.5000000000000001E-2</v>
      </c>
      <c r="AI677">
        <v>7.1006172303658702E-2</v>
      </c>
      <c r="AJ677">
        <v>4</v>
      </c>
      <c r="AL677">
        <v>6.3639131113298149</v>
      </c>
      <c r="AM677">
        <v>6.5637158479398794</v>
      </c>
      <c r="AN677">
        <v>6.4792416083594979</v>
      </c>
      <c r="AO677">
        <v>6.3639131113298166</v>
      </c>
      <c r="AP677">
        <v>0.49141967062997849</v>
      </c>
      <c r="AQ677">
        <v>0.49415458914804428</v>
      </c>
      <c r="AR677">
        <v>553.40594668694439</v>
      </c>
      <c r="AS677">
        <v>7015.4507784188891</v>
      </c>
      <c r="AT677">
        <v>0.48788778222640972</v>
      </c>
      <c r="AU677">
        <v>6.1848860535240036</v>
      </c>
      <c r="AV677">
        <v>5.9082582823097223</v>
      </c>
      <c r="AW677">
        <v>5.9791964100547066</v>
      </c>
      <c r="AX677">
        <v>23.633033129238889</v>
      </c>
      <c r="AY677">
        <v>23.91678564021883</v>
      </c>
      <c r="AZ677">
        <v>0.49243290279254343</v>
      </c>
      <c r="BA677">
        <v>0.49415458914804428</v>
      </c>
      <c r="BB677">
        <v>4.6935927833239006</v>
      </c>
      <c r="BC677">
        <v>4.6935927833239006</v>
      </c>
      <c r="BD677" t="b">
        <v>1</v>
      </c>
      <c r="BE677" t="b">
        <v>1</v>
      </c>
      <c r="BH677">
        <v>553.40554211353026</v>
      </c>
      <c r="BI677">
        <v>7015.3942903788493</v>
      </c>
      <c r="BJ677">
        <v>0.48788813890232052</v>
      </c>
      <c r="BK677">
        <v>0.48788813890232052</v>
      </c>
      <c r="BL677">
        <v>0.48788813890232052</v>
      </c>
      <c r="BM677" t="s">
        <v>89</v>
      </c>
      <c r="BN677">
        <v>6.184845296140411</v>
      </c>
      <c r="BO677">
        <v>6.184845296140411</v>
      </c>
      <c r="BP677">
        <v>6.184845296140411</v>
      </c>
      <c r="BQ677" t="s">
        <v>89</v>
      </c>
      <c r="BR677">
        <v>6.8549153246788954</v>
      </c>
      <c r="BS677">
        <v>6.8549153246788954</v>
      </c>
      <c r="BT677">
        <v>6.8549153246788954</v>
      </c>
      <c r="BU677" t="s">
        <v>89</v>
      </c>
      <c r="BV677">
        <v>7.117347418513513E-2</v>
      </c>
      <c r="BW677">
        <v>136.86002007983831</v>
      </c>
      <c r="BX677">
        <v>7289.1541196263433</v>
      </c>
      <c r="BY677">
        <v>1.972818649613624</v>
      </c>
      <c r="BZ677">
        <v>1.972818649613624</v>
      </c>
      <c r="CA677">
        <v>1.972818649613624</v>
      </c>
      <c r="CB677" t="s">
        <v>89</v>
      </c>
      <c r="CC677" t="s">
        <v>90</v>
      </c>
      <c r="CD677">
        <v>81.285456515836273</v>
      </c>
      <c r="CE677">
        <v>81.285456515836273</v>
      </c>
      <c r="CF677">
        <v>81.285456515836273</v>
      </c>
      <c r="CG677" t="s">
        <v>89</v>
      </c>
      <c r="CH677" t="s">
        <v>91</v>
      </c>
      <c r="CI677">
        <v>0.49320466240340599</v>
      </c>
      <c r="CJ677">
        <v>20.321364128959068</v>
      </c>
      <c r="CK677">
        <v>2.4270253673598721E-2</v>
      </c>
      <c r="CL677">
        <v>1.9620156295890341</v>
      </c>
      <c r="CM677">
        <v>21</v>
      </c>
      <c r="CN677">
        <v>1.965678682519914</v>
      </c>
      <c r="CO677">
        <v>1.9766183565921771</v>
      </c>
      <c r="CP677">
        <v>26.254863391759521</v>
      </c>
      <c r="CQ677">
        <v>25.455652445319259</v>
      </c>
      <c r="CR677">
        <v>81.285456515836273</v>
      </c>
      <c r="CS677">
        <v>81.285456515836273</v>
      </c>
      <c r="CT677">
        <v>0</v>
      </c>
      <c r="CU677">
        <v>0</v>
      </c>
    </row>
    <row r="678" spans="1:99" x14ac:dyDescent="0.3">
      <c r="A678" t="s">
        <v>1267</v>
      </c>
      <c r="B678" t="s">
        <v>905</v>
      </c>
      <c r="C678" t="s">
        <v>3382</v>
      </c>
      <c r="D678" t="s">
        <v>129</v>
      </c>
      <c r="E678">
        <v>2.5000000000000001E-2</v>
      </c>
      <c r="F678">
        <v>0.4375</v>
      </c>
      <c r="G678">
        <v>2.427025367359871E-2</v>
      </c>
      <c r="H678">
        <v>70</v>
      </c>
      <c r="I678">
        <v>112</v>
      </c>
      <c r="J678">
        <v>3</v>
      </c>
      <c r="K678">
        <v>46.448832294763591</v>
      </c>
      <c r="L678">
        <v>46.442085437796457</v>
      </c>
      <c r="M678">
        <v>60.041239545206409</v>
      </c>
      <c r="N678">
        <v>60.048881388939861</v>
      </c>
      <c r="O678">
        <v>60.041239545206409</v>
      </c>
      <c r="P678">
        <v>60.048881388939861</v>
      </c>
      <c r="Q678">
        <v>60.041239545206409</v>
      </c>
      <c r="R678" s="2">
        <v>46.448832294763591</v>
      </c>
      <c r="S678">
        <v>3</v>
      </c>
      <c r="T678">
        <v>2.25</v>
      </c>
      <c r="U678">
        <v>0.5</v>
      </c>
      <c r="V678">
        <v>10.95</v>
      </c>
      <c r="W678">
        <v>0.14058666666666669</v>
      </c>
      <c r="Y678" t="s">
        <v>84</v>
      </c>
      <c r="AA678">
        <v>6</v>
      </c>
      <c r="AB678">
        <v>270</v>
      </c>
      <c r="AC678" t="s">
        <v>1268</v>
      </c>
      <c r="AD678" t="s">
        <v>87</v>
      </c>
      <c r="AE678" t="s">
        <v>87</v>
      </c>
      <c r="AF678" t="s">
        <v>131</v>
      </c>
      <c r="AG678" t="b">
        <v>1</v>
      </c>
      <c r="AH678">
        <v>2.5000000000000001E-2</v>
      </c>
      <c r="AI678">
        <v>7.1006172303658702E-2</v>
      </c>
      <c r="AJ678">
        <v>4</v>
      </c>
      <c r="AL678">
        <v>6.3639131113298149</v>
      </c>
      <c r="AM678">
        <v>6.5637158479398803</v>
      </c>
      <c r="AN678">
        <v>6.4792416083594979</v>
      </c>
      <c r="AO678">
        <v>6.3639131113298166</v>
      </c>
      <c r="AP678">
        <v>0.49141967062997849</v>
      </c>
      <c r="AQ678">
        <v>0.49415458914804428</v>
      </c>
      <c r="AR678">
        <v>553.40594668694439</v>
      </c>
      <c r="AS678">
        <v>7015.4507784188891</v>
      </c>
      <c r="AT678">
        <v>0.48788778222640972</v>
      </c>
      <c r="AU678">
        <v>6.1848860535240036</v>
      </c>
      <c r="AV678">
        <v>5.9082582823097152</v>
      </c>
      <c r="AW678">
        <v>5.9791964100546986</v>
      </c>
      <c r="AX678">
        <v>13.504590359565061</v>
      </c>
      <c r="AY678">
        <v>13.6667346515536</v>
      </c>
      <c r="AZ678">
        <v>0.49243290279254343</v>
      </c>
      <c r="BA678">
        <v>0.49415458914804428</v>
      </c>
      <c r="BB678">
        <v>8.2137873708168154</v>
      </c>
      <c r="BC678">
        <v>8.2137873708168154</v>
      </c>
      <c r="BD678" t="b">
        <v>1</v>
      </c>
      <c r="BE678" t="b">
        <v>1</v>
      </c>
      <c r="BH678">
        <v>553.40554211353026</v>
      </c>
      <c r="BI678">
        <v>7015.3942903788493</v>
      </c>
      <c r="BJ678">
        <v>0.48788813890232052</v>
      </c>
      <c r="BK678">
        <v>0.48788813890232052</v>
      </c>
      <c r="BL678">
        <v>0.48788813890232052</v>
      </c>
      <c r="BM678" t="s">
        <v>89</v>
      </c>
      <c r="BN678">
        <v>6.184845296140411</v>
      </c>
      <c r="BO678">
        <v>6.184845296140411</v>
      </c>
      <c r="BP678">
        <v>6.184845296140411</v>
      </c>
      <c r="BQ678" t="s">
        <v>89</v>
      </c>
      <c r="BR678">
        <v>6.8549153246788954</v>
      </c>
      <c r="BS678">
        <v>6.8549153246788954</v>
      </c>
      <c r="BT678">
        <v>6.8549153246788954</v>
      </c>
      <c r="BU678" t="s">
        <v>89</v>
      </c>
      <c r="BV678">
        <v>7.117347418513513E-2</v>
      </c>
      <c r="BW678">
        <v>239.50503513971699</v>
      </c>
      <c r="BX678">
        <v>12756.019709346099</v>
      </c>
      <c r="BY678">
        <v>1.127324942636357</v>
      </c>
      <c r="BZ678">
        <v>1.127324942636357</v>
      </c>
      <c r="CA678">
        <v>1.127324942636357</v>
      </c>
      <c r="CB678" t="s">
        <v>89</v>
      </c>
      <c r="CC678" t="s">
        <v>90</v>
      </c>
      <c r="CD678">
        <v>46.448832294763591</v>
      </c>
      <c r="CE678">
        <v>46.448832294763591</v>
      </c>
      <c r="CF678">
        <v>46.448832294763591</v>
      </c>
      <c r="CG678" t="s">
        <v>89</v>
      </c>
      <c r="CH678" t="s">
        <v>91</v>
      </c>
      <c r="CI678">
        <v>0.49320466240340599</v>
      </c>
      <c r="CJ678">
        <v>20.321364128959068</v>
      </c>
      <c r="CK678">
        <v>2.427025367359871E-2</v>
      </c>
      <c r="CL678">
        <v>3.43352735178081</v>
      </c>
      <c r="CM678">
        <v>21</v>
      </c>
      <c r="CN678">
        <v>1.1232449614399509</v>
      </c>
      <c r="CO678">
        <v>1.129496203766958</v>
      </c>
      <c r="CP678">
        <v>15.002779081005441</v>
      </c>
      <c r="CQ678">
        <v>14.546087111611</v>
      </c>
      <c r="CR678">
        <v>46.448832294763591</v>
      </c>
      <c r="CS678">
        <v>46.448832294763591</v>
      </c>
      <c r="CT678">
        <v>0</v>
      </c>
      <c r="CU678">
        <v>0</v>
      </c>
    </row>
    <row r="679" spans="1:99" x14ac:dyDescent="0.3">
      <c r="A679" t="s">
        <v>1269</v>
      </c>
      <c r="B679" t="s">
        <v>905</v>
      </c>
      <c r="C679" t="s">
        <v>3382</v>
      </c>
      <c r="D679" t="s">
        <v>129</v>
      </c>
      <c r="E679">
        <v>2.5000000000000001E-2</v>
      </c>
      <c r="F679">
        <v>0.8125</v>
      </c>
      <c r="G679">
        <v>2.427025367359871E-2</v>
      </c>
      <c r="H679">
        <v>70</v>
      </c>
      <c r="I679">
        <v>112</v>
      </c>
      <c r="J679">
        <v>3</v>
      </c>
      <c r="K679">
        <v>25.010909697180391</v>
      </c>
      <c r="L679">
        <v>25.0072767741981</v>
      </c>
      <c r="M679">
        <v>32.329898216649603</v>
      </c>
      <c r="N679">
        <v>32.334013055583021</v>
      </c>
      <c r="O679">
        <v>32.329898216649603</v>
      </c>
      <c r="P679">
        <v>32.334013055583021</v>
      </c>
      <c r="Q679">
        <v>32.329898216649603</v>
      </c>
      <c r="R679" s="2">
        <v>25.010909697180391</v>
      </c>
      <c r="S679">
        <v>3</v>
      </c>
      <c r="T679">
        <v>2.25</v>
      </c>
      <c r="U679">
        <v>0.5</v>
      </c>
      <c r="V679">
        <v>10.95</v>
      </c>
      <c r="W679">
        <v>0.14058666666666669</v>
      </c>
      <c r="Y679" t="s">
        <v>84</v>
      </c>
      <c r="AA679">
        <v>6</v>
      </c>
      <c r="AB679">
        <v>270</v>
      </c>
      <c r="AC679" t="s">
        <v>1270</v>
      </c>
      <c r="AD679" t="s">
        <v>87</v>
      </c>
      <c r="AE679" t="s">
        <v>87</v>
      </c>
      <c r="AF679" t="s">
        <v>131</v>
      </c>
      <c r="AG679" t="b">
        <v>1</v>
      </c>
      <c r="AH679">
        <v>2.5000000000000001E-2</v>
      </c>
      <c r="AI679">
        <v>7.1006172303658702E-2</v>
      </c>
      <c r="AJ679">
        <v>4</v>
      </c>
      <c r="AL679">
        <v>6.3639131113298149</v>
      </c>
      <c r="AM679">
        <v>6.5637158479398776</v>
      </c>
      <c r="AN679">
        <v>6.4792416083594979</v>
      </c>
      <c r="AO679">
        <v>6.3639131113298166</v>
      </c>
      <c r="AP679">
        <v>0.49141967062997849</v>
      </c>
      <c r="AQ679">
        <v>0.49415458914804428</v>
      </c>
      <c r="AR679">
        <v>553.40594668694439</v>
      </c>
      <c r="AS679">
        <v>7015.4507784188891</v>
      </c>
      <c r="AT679">
        <v>0.48788778222640972</v>
      </c>
      <c r="AU679">
        <v>6.1848860535240036</v>
      </c>
      <c r="AV679">
        <v>5.9082582823097116</v>
      </c>
      <c r="AW679">
        <v>5.9791964100546986</v>
      </c>
      <c r="AX679">
        <v>7.2717025013042607</v>
      </c>
      <c r="AY679">
        <v>7.3590109662211676</v>
      </c>
      <c r="AZ679">
        <v>0.49243290279254331</v>
      </c>
      <c r="BA679">
        <v>0.49415458914804428</v>
      </c>
      <c r="BB679">
        <v>15.254176545802659</v>
      </c>
      <c r="BC679">
        <v>15.254176545802659</v>
      </c>
      <c r="BD679" t="b">
        <v>1</v>
      </c>
      <c r="BE679" t="b">
        <v>1</v>
      </c>
      <c r="BH679">
        <v>553.40554211353026</v>
      </c>
      <c r="BI679">
        <v>7015.3942903788493</v>
      </c>
      <c r="BJ679">
        <v>0.48788813890232052</v>
      </c>
      <c r="BK679">
        <v>0.48788813890232052</v>
      </c>
      <c r="BL679">
        <v>0.48788813890232052</v>
      </c>
      <c r="BM679" t="s">
        <v>89</v>
      </c>
      <c r="BN679">
        <v>6.184845296140411</v>
      </c>
      <c r="BO679">
        <v>6.184845296140411</v>
      </c>
      <c r="BP679">
        <v>6.184845296140411</v>
      </c>
      <c r="BQ679" t="s">
        <v>89</v>
      </c>
      <c r="BR679">
        <v>6.8549153246788954</v>
      </c>
      <c r="BS679">
        <v>6.8549153246788954</v>
      </c>
      <c r="BT679">
        <v>6.8549153246788954</v>
      </c>
      <c r="BU679" t="s">
        <v>89</v>
      </c>
      <c r="BV679">
        <v>7.117347418513513E-2</v>
      </c>
      <c r="BW679">
        <v>444.79506525947448</v>
      </c>
      <c r="BX679">
        <v>23689.750888785631</v>
      </c>
      <c r="BY679">
        <v>0.6070211229580379</v>
      </c>
      <c r="BZ679">
        <v>0.6070211229580379</v>
      </c>
      <c r="CA679">
        <v>0.6070211229580379</v>
      </c>
      <c r="CB679" t="s">
        <v>89</v>
      </c>
      <c r="CC679" t="s">
        <v>90</v>
      </c>
      <c r="CD679">
        <v>25.010909697180399</v>
      </c>
      <c r="CE679">
        <v>25.010909697180399</v>
      </c>
      <c r="CF679">
        <v>25.010909697180399</v>
      </c>
      <c r="CG679" t="s">
        <v>89</v>
      </c>
      <c r="CH679" t="s">
        <v>91</v>
      </c>
      <c r="CI679">
        <v>0.49320466240340582</v>
      </c>
      <c r="CJ679">
        <v>20.321364128959079</v>
      </c>
      <c r="CK679">
        <v>2.42702536735987E-2</v>
      </c>
      <c r="CL679">
        <v>6.3765507961643628</v>
      </c>
      <c r="CM679">
        <v>21</v>
      </c>
      <c r="CN679">
        <v>0.60482421000612741</v>
      </c>
      <c r="CO679">
        <v>0.60819026356682371</v>
      </c>
      <c r="CP679">
        <v>8.0784195051567718</v>
      </c>
      <c r="CQ679">
        <v>7.8325084447136186</v>
      </c>
      <c r="CR679">
        <v>25.010909697180391</v>
      </c>
      <c r="CS679">
        <v>25.010909697180399</v>
      </c>
      <c r="CT679">
        <v>7.1054273576010019E-15</v>
      </c>
      <c r="CU679">
        <v>-2.8409311950784549E-14</v>
      </c>
    </row>
    <row r="680" spans="1:99" x14ac:dyDescent="0.3">
      <c r="A680" t="s">
        <v>1271</v>
      </c>
      <c r="B680" t="s">
        <v>905</v>
      </c>
      <c r="C680" t="s">
        <v>3382</v>
      </c>
      <c r="D680" t="s">
        <v>129</v>
      </c>
      <c r="E680">
        <v>0.1</v>
      </c>
      <c r="F680">
        <v>0.25</v>
      </c>
      <c r="G680">
        <v>6.8830380475431455E-2</v>
      </c>
      <c r="H680">
        <v>70</v>
      </c>
      <c r="I680">
        <v>112</v>
      </c>
      <c r="J680">
        <v>3</v>
      </c>
      <c r="K680">
        <v>28.924167186792001</v>
      </c>
      <c r="L680">
        <v>28.924070072704179</v>
      </c>
      <c r="M680">
        <v>45.534130058493922</v>
      </c>
      <c r="N680">
        <v>45.534670057561598</v>
      </c>
      <c r="O680">
        <v>45.534130058493922</v>
      </c>
      <c r="P680">
        <v>45.534670057561598</v>
      </c>
      <c r="Q680">
        <v>45.534130058493922</v>
      </c>
      <c r="R680" s="2">
        <v>28.924167186792001</v>
      </c>
      <c r="S680">
        <v>3</v>
      </c>
      <c r="T680">
        <v>2.25</v>
      </c>
      <c r="U680">
        <v>0.5</v>
      </c>
      <c r="V680">
        <v>10.95</v>
      </c>
      <c r="W680">
        <v>0.14058666666666669</v>
      </c>
      <c r="Y680" t="s">
        <v>84</v>
      </c>
      <c r="AA680">
        <v>6</v>
      </c>
      <c r="AB680">
        <v>270</v>
      </c>
      <c r="AC680" t="s">
        <v>1272</v>
      </c>
      <c r="AD680" t="s">
        <v>87</v>
      </c>
      <c r="AE680" t="s">
        <v>87</v>
      </c>
      <c r="AF680" t="s">
        <v>131</v>
      </c>
      <c r="AG680" t="b">
        <v>0</v>
      </c>
      <c r="AH680">
        <v>0.1</v>
      </c>
      <c r="AI680">
        <v>7.1006172303658702E-2</v>
      </c>
      <c r="AJ680">
        <v>4</v>
      </c>
      <c r="AL680">
        <v>6.3639131113298149</v>
      </c>
      <c r="AM680">
        <v>7.0326643839766341</v>
      </c>
      <c r="AN680">
        <v>6.4792416083594979</v>
      </c>
      <c r="AO680">
        <v>6.3639131113298166</v>
      </c>
      <c r="AP680">
        <v>0.49141967062997849</v>
      </c>
      <c r="AQ680">
        <v>0.49936257900244629</v>
      </c>
      <c r="AR680">
        <v>553.40594668694439</v>
      </c>
      <c r="AS680">
        <v>7015.4507784188891</v>
      </c>
      <c r="AT680">
        <v>0.48788778222640972</v>
      </c>
      <c r="AU680">
        <v>6.1848860535240036</v>
      </c>
      <c r="AV680">
        <v>7.2309614136804656</v>
      </c>
      <c r="AW680">
        <v>7.2549733933359617</v>
      </c>
      <c r="AX680">
        <v>28.923845654721859</v>
      </c>
      <c r="AY680">
        <v>29.01989357334385</v>
      </c>
      <c r="AZ680">
        <v>0.49770982530679009</v>
      </c>
      <c r="BA680">
        <v>0.49936257900244629</v>
      </c>
      <c r="BB680">
        <v>22.688579811055689</v>
      </c>
      <c r="BC680">
        <v>22.688579811055689</v>
      </c>
      <c r="BD680" t="b">
        <v>0</v>
      </c>
      <c r="BE680" t="b">
        <v>0</v>
      </c>
      <c r="BH680">
        <v>553.40554211353026</v>
      </c>
      <c r="BI680">
        <v>7015.3942903788493</v>
      </c>
      <c r="BJ680">
        <v>0.48788813890232052</v>
      </c>
      <c r="BK680">
        <v>0.48788813890232052</v>
      </c>
      <c r="BL680">
        <v>0.48788813890232052</v>
      </c>
      <c r="BM680" t="s">
        <v>89</v>
      </c>
      <c r="BN680">
        <v>6.184845296140411</v>
      </c>
      <c r="BO680">
        <v>6.184845296140411</v>
      </c>
      <c r="BP680">
        <v>6.184845296140411</v>
      </c>
      <c r="BQ680" t="s">
        <v>89</v>
      </c>
      <c r="BR680">
        <v>6.8549153246788954</v>
      </c>
      <c r="BS680">
        <v>6.8549153246788954</v>
      </c>
      <c r="BT680">
        <v>6.8549153246788954</v>
      </c>
      <c r="BU680" t="s">
        <v>89</v>
      </c>
      <c r="BV680">
        <v>7.117347418513513E-2</v>
      </c>
      <c r="BW680">
        <v>135.61968482872129</v>
      </c>
      <c r="BX680">
        <v>3101.8353497524449</v>
      </c>
      <c r="BY680">
        <v>1.990861432401883</v>
      </c>
      <c r="BZ680">
        <v>1.990861432401883</v>
      </c>
      <c r="CA680">
        <v>1.990861432401883</v>
      </c>
      <c r="CB680" t="s">
        <v>89</v>
      </c>
      <c r="CC680" t="s">
        <v>90</v>
      </c>
      <c r="CD680">
        <v>28.924167186792001</v>
      </c>
      <c r="CE680">
        <v>28.924167186792001</v>
      </c>
      <c r="CF680">
        <v>28.924167186792001</v>
      </c>
      <c r="CG680" t="s">
        <v>89</v>
      </c>
      <c r="CH680" t="s">
        <v>91</v>
      </c>
      <c r="CI680">
        <v>0.49771535810047079</v>
      </c>
      <c r="CJ680">
        <v>7.2310417966980003</v>
      </c>
      <c r="CK680">
        <v>6.8830380475431455E-2</v>
      </c>
      <c r="CL680">
        <v>4.367284406462562</v>
      </c>
      <c r="CM680">
        <v>10</v>
      </c>
      <c r="CN680">
        <v>1.965678682519914</v>
      </c>
      <c r="CO680">
        <v>1.997450316009785</v>
      </c>
      <c r="CP680">
        <v>28.13065753590654</v>
      </c>
      <c r="CQ680">
        <v>25.455652445319259</v>
      </c>
      <c r="CR680">
        <v>28.924167186792001</v>
      </c>
      <c r="CS680">
        <v>28.924167186792001</v>
      </c>
      <c r="CT680">
        <v>0</v>
      </c>
      <c r="CU680">
        <v>0</v>
      </c>
    </row>
    <row r="681" spans="1:99" x14ac:dyDescent="0.3">
      <c r="A681" t="s">
        <v>1273</v>
      </c>
      <c r="B681" t="s">
        <v>905</v>
      </c>
      <c r="C681" t="s">
        <v>3382</v>
      </c>
      <c r="D681" t="s">
        <v>129</v>
      </c>
      <c r="E681">
        <v>0.1</v>
      </c>
      <c r="F681">
        <v>0.4375</v>
      </c>
      <c r="G681">
        <v>6.8830380475431413E-2</v>
      </c>
      <c r="H681">
        <v>70</v>
      </c>
      <c r="I681">
        <v>112</v>
      </c>
      <c r="J681">
        <v>3</v>
      </c>
      <c r="K681">
        <v>16.528095535309721</v>
      </c>
      <c r="L681">
        <v>16.52804004154526</v>
      </c>
      <c r="M681">
        <v>26.019502890567949</v>
      </c>
      <c r="N681">
        <v>26.019811461463771</v>
      </c>
      <c r="O681">
        <v>26.019502890567949</v>
      </c>
      <c r="P681">
        <v>26.019811461463771</v>
      </c>
      <c r="Q681">
        <v>26.019502890567949</v>
      </c>
      <c r="R681" s="2">
        <v>16.528095535309721</v>
      </c>
      <c r="S681">
        <v>3</v>
      </c>
      <c r="T681">
        <v>2.25</v>
      </c>
      <c r="U681">
        <v>0.5</v>
      </c>
      <c r="V681">
        <v>10.95</v>
      </c>
      <c r="W681">
        <v>0.14058666666666669</v>
      </c>
      <c r="Y681" t="s">
        <v>84</v>
      </c>
      <c r="AA681">
        <v>6</v>
      </c>
      <c r="AB681">
        <v>270</v>
      </c>
      <c r="AC681" t="s">
        <v>1274</v>
      </c>
      <c r="AD681" t="s">
        <v>87</v>
      </c>
      <c r="AE681" t="s">
        <v>87</v>
      </c>
      <c r="AF681" t="s">
        <v>131</v>
      </c>
      <c r="AG681" t="b">
        <v>0</v>
      </c>
      <c r="AH681">
        <v>0.1</v>
      </c>
      <c r="AI681">
        <v>7.1006172303658702E-2</v>
      </c>
      <c r="AJ681">
        <v>4</v>
      </c>
      <c r="AL681">
        <v>6.3639131113298149</v>
      </c>
      <c r="AM681">
        <v>7.0326643839766341</v>
      </c>
      <c r="AN681">
        <v>6.4792416083594979</v>
      </c>
      <c r="AO681">
        <v>6.3639131113298166</v>
      </c>
      <c r="AP681">
        <v>0.49141967062997849</v>
      </c>
      <c r="AQ681">
        <v>0.49936257900244629</v>
      </c>
      <c r="AR681">
        <v>553.40594668694439</v>
      </c>
      <c r="AS681">
        <v>7015.4507784188891</v>
      </c>
      <c r="AT681">
        <v>0.48788778222640972</v>
      </c>
      <c r="AU681">
        <v>6.1848860535240036</v>
      </c>
      <c r="AV681">
        <v>7.2309614136804674</v>
      </c>
      <c r="AW681">
        <v>7.2549733933359626</v>
      </c>
      <c r="AX681">
        <v>16.52791180269821</v>
      </c>
      <c r="AY681">
        <v>16.582796327625061</v>
      </c>
      <c r="AZ681">
        <v>0.49770982530679009</v>
      </c>
      <c r="BA681">
        <v>0.49936257900244629</v>
      </c>
      <c r="BB681">
        <v>39.705014669347371</v>
      </c>
      <c r="BC681">
        <v>39.705014669347371</v>
      </c>
      <c r="BD681" t="b">
        <v>0</v>
      </c>
      <c r="BE681" t="b">
        <v>0</v>
      </c>
      <c r="BH681">
        <v>553.40554211353026</v>
      </c>
      <c r="BI681">
        <v>7015.3942903788493</v>
      </c>
      <c r="BJ681">
        <v>0.48788813890232052</v>
      </c>
      <c r="BK681">
        <v>0.48788813890232052</v>
      </c>
      <c r="BL681">
        <v>0.48788813890232052</v>
      </c>
      <c r="BM681" t="s">
        <v>89</v>
      </c>
      <c r="BN681">
        <v>6.184845296140411</v>
      </c>
      <c r="BO681">
        <v>6.184845296140411</v>
      </c>
      <c r="BP681">
        <v>6.184845296140411</v>
      </c>
      <c r="BQ681" t="s">
        <v>89</v>
      </c>
      <c r="BR681">
        <v>6.8549153246788954</v>
      </c>
      <c r="BS681">
        <v>6.8549153246788954</v>
      </c>
      <c r="BT681">
        <v>6.8549153246788954</v>
      </c>
      <c r="BU681" t="s">
        <v>89</v>
      </c>
      <c r="BV681">
        <v>7.117347418513513E-2</v>
      </c>
      <c r="BW681">
        <v>237.33444845026219</v>
      </c>
      <c r="BX681">
        <v>5428.2118620667779</v>
      </c>
      <c r="BY681">
        <v>1.137635104229648</v>
      </c>
      <c r="BZ681">
        <v>1.137635104229648</v>
      </c>
      <c r="CA681">
        <v>1.137635104229648</v>
      </c>
      <c r="CB681" t="s">
        <v>89</v>
      </c>
      <c r="CC681" t="s">
        <v>90</v>
      </c>
      <c r="CD681">
        <v>16.528095535309721</v>
      </c>
      <c r="CE681">
        <v>16.528095535309721</v>
      </c>
      <c r="CF681">
        <v>16.528095535309721</v>
      </c>
      <c r="CG681" t="s">
        <v>89</v>
      </c>
      <c r="CH681" t="s">
        <v>91</v>
      </c>
      <c r="CI681">
        <v>0.49771535810047079</v>
      </c>
      <c r="CJ681">
        <v>7.2310417966980047</v>
      </c>
      <c r="CK681">
        <v>6.8830380475431413E-2</v>
      </c>
      <c r="CL681">
        <v>7.6427477113094833</v>
      </c>
      <c r="CM681">
        <v>10</v>
      </c>
      <c r="CN681">
        <v>1.1232449614399509</v>
      </c>
      <c r="CO681">
        <v>1.14140018057702</v>
      </c>
      <c r="CP681">
        <v>16.074661449089451</v>
      </c>
      <c r="CQ681">
        <v>14.546087111611</v>
      </c>
      <c r="CR681">
        <v>16.528095535309721</v>
      </c>
      <c r="CS681">
        <v>16.528095535309721</v>
      </c>
      <c r="CT681">
        <v>3.5527136788005009E-15</v>
      </c>
      <c r="CU681">
        <v>2.1494997237949629E-14</v>
      </c>
    </row>
    <row r="682" spans="1:99" x14ac:dyDescent="0.3">
      <c r="A682" t="s">
        <v>1275</v>
      </c>
      <c r="B682" t="s">
        <v>905</v>
      </c>
      <c r="C682" t="s">
        <v>3382</v>
      </c>
      <c r="D682" t="s">
        <v>129</v>
      </c>
      <c r="E682">
        <v>0.1</v>
      </c>
      <c r="F682">
        <v>0.8125</v>
      </c>
      <c r="G682">
        <v>6.8830380475431413E-2</v>
      </c>
      <c r="H682">
        <v>70</v>
      </c>
      <c r="I682">
        <v>112</v>
      </c>
      <c r="J682">
        <v>3</v>
      </c>
      <c r="K682">
        <v>8.8997437497821572</v>
      </c>
      <c r="L682">
        <v>8.8997138685243691</v>
      </c>
      <c r="M682">
        <v>14.01050155645966</v>
      </c>
      <c r="N682">
        <v>14.01066771001895</v>
      </c>
      <c r="O682">
        <v>14.01050155645966</v>
      </c>
      <c r="P682">
        <v>14.01066771001895</v>
      </c>
      <c r="Q682">
        <v>14.01050155645966</v>
      </c>
      <c r="R682" s="2">
        <v>8.8997437497821572</v>
      </c>
      <c r="S682">
        <v>3</v>
      </c>
      <c r="T682">
        <v>2.25</v>
      </c>
      <c r="U682">
        <v>0.5</v>
      </c>
      <c r="V682">
        <v>10.95</v>
      </c>
      <c r="W682">
        <v>0.14058666666666669</v>
      </c>
      <c r="Y682" t="s">
        <v>84</v>
      </c>
      <c r="AA682">
        <v>6</v>
      </c>
      <c r="AB682">
        <v>270</v>
      </c>
      <c r="AC682" t="s">
        <v>1276</v>
      </c>
      <c r="AD682" t="s">
        <v>87</v>
      </c>
      <c r="AE682" t="s">
        <v>87</v>
      </c>
      <c r="AF682" t="s">
        <v>131</v>
      </c>
      <c r="AG682" t="b">
        <v>0</v>
      </c>
      <c r="AH682">
        <v>0.1</v>
      </c>
      <c r="AI682">
        <v>7.1006172303658702E-2</v>
      </c>
      <c r="AJ682">
        <v>4</v>
      </c>
      <c r="AL682">
        <v>6.3639131113298149</v>
      </c>
      <c r="AM682">
        <v>7.0326643839766341</v>
      </c>
      <c r="AN682">
        <v>6.4792416083594979</v>
      </c>
      <c r="AO682">
        <v>6.3639131113298166</v>
      </c>
      <c r="AP682">
        <v>0.49141967062997849</v>
      </c>
      <c r="AQ682">
        <v>0.49936257900244629</v>
      </c>
      <c r="AR682">
        <v>553.40594668694439</v>
      </c>
      <c r="AS682">
        <v>7015.4507784188891</v>
      </c>
      <c r="AT682">
        <v>0.48788778222640972</v>
      </c>
      <c r="AU682">
        <v>6.1848860535240036</v>
      </c>
      <c r="AV682">
        <v>7.2309614136804674</v>
      </c>
      <c r="AW682">
        <v>7.2549733933359626</v>
      </c>
      <c r="AX682">
        <v>8.8996448168374975</v>
      </c>
      <c r="AY682">
        <v>8.9291980225673395</v>
      </c>
      <c r="AZ682">
        <v>0.4977098253067902</v>
      </c>
      <c r="BA682">
        <v>0.49936257900244629</v>
      </c>
      <c r="BB682">
        <v>73.737884385930883</v>
      </c>
      <c r="BC682">
        <v>73.737884385930883</v>
      </c>
      <c r="BD682" t="b">
        <v>0</v>
      </c>
      <c r="BE682" t="b">
        <v>0</v>
      </c>
      <c r="BH682">
        <v>553.40554211353026</v>
      </c>
      <c r="BI682">
        <v>7015.3942903788493</v>
      </c>
      <c r="BJ682">
        <v>0.48788813890232052</v>
      </c>
      <c r="BK682">
        <v>0.48788813890232052</v>
      </c>
      <c r="BL682">
        <v>0.48788813890232052</v>
      </c>
      <c r="BM682" t="s">
        <v>89</v>
      </c>
      <c r="BN682">
        <v>6.184845296140411</v>
      </c>
      <c r="BO682">
        <v>6.184845296140411</v>
      </c>
      <c r="BP682">
        <v>6.184845296140411</v>
      </c>
      <c r="BQ682" t="s">
        <v>89</v>
      </c>
      <c r="BR682">
        <v>6.8549153246788954</v>
      </c>
      <c r="BS682">
        <v>6.8549153246788954</v>
      </c>
      <c r="BT682">
        <v>6.8549153246788954</v>
      </c>
      <c r="BU682" t="s">
        <v>89</v>
      </c>
      <c r="BV682">
        <v>7.117347418513513E-2</v>
      </c>
      <c r="BW682">
        <v>440.76397569334421</v>
      </c>
      <c r="BX682">
        <v>10080.964886695439</v>
      </c>
      <c r="BY682">
        <v>0.61257274843134857</v>
      </c>
      <c r="BZ682">
        <v>0.61257274843134857</v>
      </c>
      <c r="CA682">
        <v>0.61257274843134857</v>
      </c>
      <c r="CB682" t="s">
        <v>89</v>
      </c>
      <c r="CC682" t="s">
        <v>90</v>
      </c>
      <c r="CD682">
        <v>8.8997437497821572</v>
      </c>
      <c r="CE682">
        <v>8.8997437497821572</v>
      </c>
      <c r="CF682">
        <v>8.8997437497821572</v>
      </c>
      <c r="CG682" t="s">
        <v>89</v>
      </c>
      <c r="CH682" t="s">
        <v>91</v>
      </c>
      <c r="CI682">
        <v>0.49771535810047068</v>
      </c>
      <c r="CJ682">
        <v>7.231041796698003</v>
      </c>
      <c r="CK682">
        <v>6.8830380475431413E-2</v>
      </c>
      <c r="CL682">
        <v>14.19367432100333</v>
      </c>
      <c r="CM682">
        <v>10</v>
      </c>
      <c r="CN682">
        <v>0.60482421000612741</v>
      </c>
      <c r="CO682">
        <v>0.61460009723378006</v>
      </c>
      <c r="CP682">
        <v>8.655586934125088</v>
      </c>
      <c r="CQ682">
        <v>7.8325084447136186</v>
      </c>
      <c r="CR682">
        <v>8.8997437497821572</v>
      </c>
      <c r="CS682">
        <v>8.8997437497821572</v>
      </c>
      <c r="CT682">
        <v>0</v>
      </c>
      <c r="CU682">
        <v>0</v>
      </c>
    </row>
    <row r="683" spans="1:99" x14ac:dyDescent="0.3">
      <c r="A683" t="s">
        <v>1277</v>
      </c>
      <c r="B683" t="s">
        <v>905</v>
      </c>
      <c r="C683" t="s">
        <v>3382</v>
      </c>
      <c r="D683" t="s">
        <v>129</v>
      </c>
      <c r="E683">
        <v>0.17499999999999999</v>
      </c>
      <c r="F683">
        <v>0.25</v>
      </c>
      <c r="G683">
        <v>7.0622552014744627E-2</v>
      </c>
      <c r="H683">
        <v>28</v>
      </c>
      <c r="I683">
        <v>112</v>
      </c>
      <c r="J683">
        <v>6</v>
      </c>
      <c r="K683">
        <v>28.22971804851209</v>
      </c>
      <c r="L683">
        <v>28.229579459052111</v>
      </c>
      <c r="M683">
        <v>37.151313690773172</v>
      </c>
      <c r="N683">
        <v>37.152183702373407</v>
      </c>
      <c r="O683">
        <v>37.151313690773172</v>
      </c>
      <c r="P683">
        <v>37.152183702373407</v>
      </c>
      <c r="Q683">
        <v>37.151313690773172</v>
      </c>
      <c r="R683" s="2">
        <v>28.22971804851209</v>
      </c>
      <c r="S683">
        <v>3</v>
      </c>
      <c r="T683">
        <v>2.25</v>
      </c>
      <c r="U683">
        <v>0.5</v>
      </c>
      <c r="V683">
        <v>10.95</v>
      </c>
      <c r="W683">
        <v>0.14058666666666669</v>
      </c>
      <c r="Y683" t="s">
        <v>84</v>
      </c>
      <c r="AA683">
        <v>6</v>
      </c>
      <c r="AB683">
        <v>270</v>
      </c>
      <c r="AC683" t="s">
        <v>1278</v>
      </c>
      <c r="AD683" t="s">
        <v>87</v>
      </c>
      <c r="AE683" t="s">
        <v>87</v>
      </c>
      <c r="AF683" t="s">
        <v>131</v>
      </c>
      <c r="AG683" t="b">
        <v>0</v>
      </c>
      <c r="AH683">
        <v>0.17499999999999999</v>
      </c>
      <c r="AI683">
        <v>7.1006172303658702E-2</v>
      </c>
      <c r="AJ683">
        <v>4</v>
      </c>
      <c r="AL683">
        <v>6.3639131113298149</v>
      </c>
      <c r="AM683">
        <v>7.0326643839766341</v>
      </c>
      <c r="AN683">
        <v>6.4792416083594979</v>
      </c>
      <c r="AO683">
        <v>6.3639131113298166</v>
      </c>
      <c r="AP683">
        <v>0.49141967062997849</v>
      </c>
      <c r="AQ683">
        <v>0.49936257900244629</v>
      </c>
      <c r="AR683">
        <v>553.40594668694439</v>
      </c>
      <c r="AS683">
        <v>7015.4507784188891</v>
      </c>
      <c r="AT683">
        <v>0.48788778222640972</v>
      </c>
      <c r="AU683">
        <v>6.1848860535240036</v>
      </c>
      <c r="AV683">
        <v>7.0203842231155784</v>
      </c>
      <c r="AW683">
        <v>7.0337312261282632</v>
      </c>
      <c r="AX683">
        <v>28.08153689246231</v>
      </c>
      <c r="AY683">
        <v>28.134924904513049</v>
      </c>
      <c r="AZ683">
        <v>0.49841500315229031</v>
      </c>
      <c r="BA683">
        <v>0.49936257900244629</v>
      </c>
      <c r="BB683">
        <v>14.597517078955439</v>
      </c>
      <c r="BC683">
        <v>14.597517078955439</v>
      </c>
      <c r="BD683" t="b">
        <v>0</v>
      </c>
      <c r="BE683" t="b">
        <v>0</v>
      </c>
      <c r="BH683">
        <v>553.40554211353026</v>
      </c>
      <c r="BI683">
        <v>7015.3942903788493</v>
      </c>
      <c r="BJ683">
        <v>0.48788813890232052</v>
      </c>
      <c r="BK683">
        <v>0.48788813890232052</v>
      </c>
      <c r="BL683">
        <v>0.48788813890232052</v>
      </c>
      <c r="BM683" t="s">
        <v>89</v>
      </c>
      <c r="BN683">
        <v>6.184845296140411</v>
      </c>
      <c r="BO683">
        <v>6.184845296140411</v>
      </c>
      <c r="BP683">
        <v>6.184845296140411</v>
      </c>
      <c r="BQ683" t="s">
        <v>89</v>
      </c>
      <c r="BR683">
        <v>6.8549153246788954</v>
      </c>
      <c r="BS683">
        <v>6.8549153246788954</v>
      </c>
      <c r="BT683">
        <v>6.8549153246788954</v>
      </c>
      <c r="BU683" t="s">
        <v>89</v>
      </c>
      <c r="BV683">
        <v>7.117347418513513E-2</v>
      </c>
      <c r="BW683">
        <v>135.42966882320309</v>
      </c>
      <c r="BX683">
        <v>2523.7018379568349</v>
      </c>
      <c r="BY683">
        <v>1.99365473124262</v>
      </c>
      <c r="BZ683">
        <v>1.99365473124262</v>
      </c>
      <c r="CA683">
        <v>1.99365473124262</v>
      </c>
      <c r="CB683" t="s">
        <v>89</v>
      </c>
      <c r="CC683" t="s">
        <v>90</v>
      </c>
      <c r="CD683">
        <v>28.22971804851209</v>
      </c>
      <c r="CE683">
        <v>28.22971804851209</v>
      </c>
      <c r="CF683">
        <v>28.22971804851209</v>
      </c>
      <c r="CG683" t="s">
        <v>89</v>
      </c>
      <c r="CH683" t="s">
        <v>91</v>
      </c>
      <c r="CI683">
        <v>0.49841368281065501</v>
      </c>
      <c r="CJ683">
        <v>7.0574295121280217</v>
      </c>
      <c r="CK683">
        <v>7.0622552014744627E-2</v>
      </c>
      <c r="CL683">
        <v>5.6177554010825483</v>
      </c>
      <c r="CM683">
        <v>7</v>
      </c>
      <c r="CN683">
        <v>1.965678682519914</v>
      </c>
      <c r="CO683">
        <v>1.997450316009785</v>
      </c>
      <c r="CP683">
        <v>28.13065753590654</v>
      </c>
      <c r="CQ683">
        <v>25.455652445319259</v>
      </c>
      <c r="CR683">
        <v>28.22971804851209</v>
      </c>
      <c r="CS683">
        <v>28.22971804851209</v>
      </c>
      <c r="CT683">
        <v>3.5527136788005009E-15</v>
      </c>
      <c r="CU683">
        <v>1.258501297354528E-14</v>
      </c>
    </row>
    <row r="684" spans="1:99" x14ac:dyDescent="0.3">
      <c r="A684" t="s">
        <v>1279</v>
      </c>
      <c r="B684" t="s">
        <v>905</v>
      </c>
      <c r="C684" t="s">
        <v>3382</v>
      </c>
      <c r="D684" t="s">
        <v>129</v>
      </c>
      <c r="E684">
        <v>0.17499999999999999</v>
      </c>
      <c r="F684">
        <v>0.4375</v>
      </c>
      <c r="G684">
        <v>7.0622552014744627E-2</v>
      </c>
      <c r="H684">
        <v>28</v>
      </c>
      <c r="I684">
        <v>112</v>
      </c>
      <c r="J684">
        <v>6</v>
      </c>
      <c r="K684">
        <v>16.131267456292619</v>
      </c>
      <c r="L684">
        <v>16.13118826231549</v>
      </c>
      <c r="M684">
        <v>21.229322109013239</v>
      </c>
      <c r="N684">
        <v>21.229819258499099</v>
      </c>
      <c r="O684">
        <v>21.229322109013239</v>
      </c>
      <c r="P684">
        <v>21.229819258499099</v>
      </c>
      <c r="Q684">
        <v>21.229322109013239</v>
      </c>
      <c r="R684" s="2">
        <v>16.131267456292619</v>
      </c>
      <c r="S684">
        <v>3</v>
      </c>
      <c r="T684">
        <v>2.25</v>
      </c>
      <c r="U684">
        <v>0.5</v>
      </c>
      <c r="V684">
        <v>10.95</v>
      </c>
      <c r="W684">
        <v>0.14058666666666669</v>
      </c>
      <c r="Y684" t="s">
        <v>84</v>
      </c>
      <c r="AA684">
        <v>6</v>
      </c>
      <c r="AB684">
        <v>270</v>
      </c>
      <c r="AC684" t="s">
        <v>1280</v>
      </c>
      <c r="AD684" t="s">
        <v>87</v>
      </c>
      <c r="AE684" t="s">
        <v>87</v>
      </c>
      <c r="AF684" t="s">
        <v>131</v>
      </c>
      <c r="AG684" t="b">
        <v>0</v>
      </c>
      <c r="AH684">
        <v>0.17499999999999999</v>
      </c>
      <c r="AI684">
        <v>7.1006172303658702E-2</v>
      </c>
      <c r="AJ684">
        <v>4</v>
      </c>
      <c r="AL684">
        <v>6.3639131113298149</v>
      </c>
      <c r="AM684">
        <v>7.0326643839766341</v>
      </c>
      <c r="AN684">
        <v>6.4792416083594979</v>
      </c>
      <c r="AO684">
        <v>6.3639131113298166</v>
      </c>
      <c r="AP684">
        <v>0.49141967062997849</v>
      </c>
      <c r="AQ684">
        <v>0.49936257900244629</v>
      </c>
      <c r="AR684">
        <v>553.40594668694439</v>
      </c>
      <c r="AS684">
        <v>7015.4507784188891</v>
      </c>
      <c r="AT684">
        <v>0.48788778222640972</v>
      </c>
      <c r="AU684">
        <v>6.1848860535240036</v>
      </c>
      <c r="AV684">
        <v>7.020384223115582</v>
      </c>
      <c r="AW684">
        <v>7.0337312261282632</v>
      </c>
      <c r="AX684">
        <v>16.046592509978471</v>
      </c>
      <c r="AY684">
        <v>16.077099945436029</v>
      </c>
      <c r="AZ684">
        <v>0.49841500315229048</v>
      </c>
      <c r="BA684">
        <v>0.49936257900244629</v>
      </c>
      <c r="BB684">
        <v>25.545654888172042</v>
      </c>
      <c r="BC684">
        <v>25.545654888172042</v>
      </c>
      <c r="BD684" t="b">
        <v>0</v>
      </c>
      <c r="BE684" t="b">
        <v>0</v>
      </c>
      <c r="BH684">
        <v>553.40554211353026</v>
      </c>
      <c r="BI684">
        <v>7015.3942903788493</v>
      </c>
      <c r="BJ684">
        <v>0.48788813890232052</v>
      </c>
      <c r="BK684">
        <v>0.48788813890232052</v>
      </c>
      <c r="BL684">
        <v>0.48788813890232052</v>
      </c>
      <c r="BM684" t="s">
        <v>89</v>
      </c>
      <c r="BN684">
        <v>6.184845296140411</v>
      </c>
      <c r="BO684">
        <v>6.184845296140411</v>
      </c>
      <c r="BP684">
        <v>6.184845296140411</v>
      </c>
      <c r="BQ684" t="s">
        <v>89</v>
      </c>
      <c r="BR684">
        <v>6.8549153246788954</v>
      </c>
      <c r="BS684">
        <v>6.8549153246788954</v>
      </c>
      <c r="BT684">
        <v>6.8549153246788954</v>
      </c>
      <c r="BU684" t="s">
        <v>89</v>
      </c>
      <c r="BV684">
        <v>7.117347418513513E-2</v>
      </c>
      <c r="BW684">
        <v>237.0019204406054</v>
      </c>
      <c r="BX684">
        <v>4416.4782164244616</v>
      </c>
      <c r="BY684">
        <v>1.1392312749957829</v>
      </c>
      <c r="BZ684">
        <v>1.1392312749957829</v>
      </c>
      <c r="CA684">
        <v>1.1392312749957829</v>
      </c>
      <c r="CB684" t="s">
        <v>89</v>
      </c>
      <c r="CC684" t="s">
        <v>90</v>
      </c>
      <c r="CD684">
        <v>16.131267456292619</v>
      </c>
      <c r="CE684">
        <v>16.131267456292619</v>
      </c>
      <c r="CF684">
        <v>16.131267456292619</v>
      </c>
      <c r="CG684" t="s">
        <v>89</v>
      </c>
      <c r="CH684" t="s">
        <v>91</v>
      </c>
      <c r="CI684">
        <v>0.49841368281065501</v>
      </c>
      <c r="CJ684">
        <v>7.0574295121280226</v>
      </c>
      <c r="CK684">
        <v>7.0622552014744627E-2</v>
      </c>
      <c r="CL684">
        <v>9.831071951894458</v>
      </c>
      <c r="CM684">
        <v>7</v>
      </c>
      <c r="CN684">
        <v>1.1232449614399509</v>
      </c>
      <c r="CO684">
        <v>1.14140018057702</v>
      </c>
      <c r="CP684">
        <v>16.074661449089451</v>
      </c>
      <c r="CQ684">
        <v>14.546087111611</v>
      </c>
      <c r="CR684">
        <v>16.131267456292619</v>
      </c>
      <c r="CS684">
        <v>16.131267456292619</v>
      </c>
      <c r="CT684">
        <v>3.5527136788005009E-15</v>
      </c>
      <c r="CU684">
        <v>2.2023772703704251E-14</v>
      </c>
    </row>
    <row r="685" spans="1:99" x14ac:dyDescent="0.3">
      <c r="A685" t="s">
        <v>1281</v>
      </c>
      <c r="B685" t="s">
        <v>905</v>
      </c>
      <c r="C685" t="s">
        <v>3382</v>
      </c>
      <c r="D685" t="s">
        <v>129</v>
      </c>
      <c r="E685">
        <v>0.17499999999999999</v>
      </c>
      <c r="F685">
        <v>0.8125</v>
      </c>
      <c r="G685">
        <v>7.0622552014744641E-2</v>
      </c>
      <c r="H685">
        <v>28</v>
      </c>
      <c r="I685">
        <v>112</v>
      </c>
      <c r="J685">
        <v>6</v>
      </c>
      <c r="K685">
        <v>8.686067091849873</v>
      </c>
      <c r="L685">
        <v>8.6860244489391079</v>
      </c>
      <c r="M685">
        <v>11.431173443314821</v>
      </c>
      <c r="N685">
        <v>11.43144113919182</v>
      </c>
      <c r="O685">
        <v>11.431173443314821</v>
      </c>
      <c r="P685">
        <v>11.43144113919182</v>
      </c>
      <c r="Q685">
        <v>11.431173443314821</v>
      </c>
      <c r="R685" s="2">
        <v>8.686067091849873</v>
      </c>
      <c r="S685">
        <v>3</v>
      </c>
      <c r="T685">
        <v>2.25</v>
      </c>
      <c r="U685">
        <v>0.5</v>
      </c>
      <c r="V685">
        <v>10.95</v>
      </c>
      <c r="W685">
        <v>0.14058666666666669</v>
      </c>
      <c r="Y685" t="s">
        <v>84</v>
      </c>
      <c r="AA685">
        <v>6</v>
      </c>
      <c r="AB685">
        <v>270</v>
      </c>
      <c r="AC685" t="s">
        <v>1282</v>
      </c>
      <c r="AD685" t="s">
        <v>87</v>
      </c>
      <c r="AE685" t="s">
        <v>87</v>
      </c>
      <c r="AF685" t="s">
        <v>131</v>
      </c>
      <c r="AG685" t="b">
        <v>0</v>
      </c>
      <c r="AH685">
        <v>0.17499999999999999</v>
      </c>
      <c r="AI685">
        <v>7.1006172303658702E-2</v>
      </c>
      <c r="AJ685">
        <v>4</v>
      </c>
      <c r="AL685">
        <v>6.3639131113298149</v>
      </c>
      <c r="AM685">
        <v>7.0326643839766341</v>
      </c>
      <c r="AN685">
        <v>6.4792416083594979</v>
      </c>
      <c r="AO685">
        <v>6.3639131113298166</v>
      </c>
      <c r="AP685">
        <v>0.49141967062997849</v>
      </c>
      <c r="AQ685">
        <v>0.49936257900244629</v>
      </c>
      <c r="AR685">
        <v>553.40594668694439</v>
      </c>
      <c r="AS685">
        <v>7015.4507784188891</v>
      </c>
      <c r="AT685">
        <v>0.48788778222640972</v>
      </c>
      <c r="AU685">
        <v>6.1848860535240036</v>
      </c>
      <c r="AV685">
        <v>7.0203842231155846</v>
      </c>
      <c r="AW685">
        <v>7.0337312261282658</v>
      </c>
      <c r="AX685">
        <v>8.6404728899884127</v>
      </c>
      <c r="AY685">
        <v>8.6568999706194045</v>
      </c>
      <c r="AZ685">
        <v>0.49841500315229048</v>
      </c>
      <c r="BA685">
        <v>0.49936257900244629</v>
      </c>
      <c r="BB685">
        <v>47.441930506605097</v>
      </c>
      <c r="BC685">
        <v>47.441930506605097</v>
      </c>
      <c r="BD685" t="b">
        <v>0</v>
      </c>
      <c r="BE685" t="b">
        <v>0</v>
      </c>
      <c r="BH685">
        <v>553.40554211353026</v>
      </c>
      <c r="BI685">
        <v>7015.3942903788493</v>
      </c>
      <c r="BJ685">
        <v>0.48788813890232052</v>
      </c>
      <c r="BK685">
        <v>0.48788813890232052</v>
      </c>
      <c r="BL685">
        <v>0.48788813890232052</v>
      </c>
      <c r="BM685" t="s">
        <v>89</v>
      </c>
      <c r="BN685">
        <v>6.184845296140411</v>
      </c>
      <c r="BO685">
        <v>6.184845296140411</v>
      </c>
      <c r="BP685">
        <v>6.184845296140411</v>
      </c>
      <c r="BQ685" t="s">
        <v>89</v>
      </c>
      <c r="BR685">
        <v>6.8549153246788954</v>
      </c>
      <c r="BS685">
        <v>6.8549153246788954</v>
      </c>
      <c r="BT685">
        <v>6.8549153246788954</v>
      </c>
      <c r="BU685" t="s">
        <v>89</v>
      </c>
      <c r="BV685">
        <v>7.117347418513513E-2</v>
      </c>
      <c r="BW685">
        <v>440.14642367541001</v>
      </c>
      <c r="BX685">
        <v>8202.0309733597114</v>
      </c>
      <c r="BY685">
        <v>0.61343222499772931</v>
      </c>
      <c r="BZ685">
        <v>0.61343222499772931</v>
      </c>
      <c r="CA685">
        <v>0.61343222499772931</v>
      </c>
      <c r="CB685" t="s">
        <v>89</v>
      </c>
      <c r="CC685" t="s">
        <v>90</v>
      </c>
      <c r="CD685">
        <v>8.686067091849873</v>
      </c>
      <c r="CE685">
        <v>8.686067091849873</v>
      </c>
      <c r="CF685">
        <v>8.686067091849873</v>
      </c>
      <c r="CG685" t="s">
        <v>89</v>
      </c>
      <c r="CH685" t="s">
        <v>91</v>
      </c>
      <c r="CI685">
        <v>0.49841368281065512</v>
      </c>
      <c r="CJ685">
        <v>7.0574295121280217</v>
      </c>
      <c r="CK685">
        <v>7.0622552014744641E-2</v>
      </c>
      <c r="CL685">
        <v>18.257705053518279</v>
      </c>
      <c r="CM685">
        <v>7</v>
      </c>
      <c r="CN685">
        <v>0.60482421000612741</v>
      </c>
      <c r="CO685">
        <v>0.61460009723378006</v>
      </c>
      <c r="CP685">
        <v>8.655586934125088</v>
      </c>
      <c r="CQ685">
        <v>7.8325084447136186</v>
      </c>
      <c r="CR685">
        <v>8.686067091849873</v>
      </c>
      <c r="CS685">
        <v>8.686067091849873</v>
      </c>
      <c r="CT685">
        <v>0</v>
      </c>
      <c r="CU685">
        <v>0</v>
      </c>
    </row>
    <row r="686" spans="1:99" x14ac:dyDescent="0.3">
      <c r="A686" t="s">
        <v>1229</v>
      </c>
      <c r="B686" t="s">
        <v>905</v>
      </c>
      <c r="C686" t="s">
        <v>3382</v>
      </c>
      <c r="D686" t="s">
        <v>85</v>
      </c>
      <c r="E686">
        <v>2.5000000000000001E-2</v>
      </c>
      <c r="F686">
        <v>0.25</v>
      </c>
      <c r="G686">
        <v>2.4270253673598748E-2</v>
      </c>
      <c r="H686">
        <v>70</v>
      </c>
      <c r="I686">
        <v>112</v>
      </c>
      <c r="J686">
        <v>3</v>
      </c>
      <c r="K686">
        <v>81.285456515836174</v>
      </c>
      <c r="L686">
        <v>81.273649516143749</v>
      </c>
      <c r="M686">
        <v>105.0721692041113</v>
      </c>
      <c r="N686">
        <v>105.08554243064479</v>
      </c>
      <c r="O686">
        <v>105.0721692041113</v>
      </c>
      <c r="P686">
        <v>105.08554243064479</v>
      </c>
      <c r="Q686">
        <v>105.0721692041113</v>
      </c>
      <c r="R686" s="2">
        <v>81.285456515836174</v>
      </c>
      <c r="S686">
        <v>3</v>
      </c>
      <c r="T686">
        <v>2.25</v>
      </c>
      <c r="U686">
        <v>0.5</v>
      </c>
      <c r="V686">
        <v>10.95</v>
      </c>
      <c r="W686">
        <v>0.14058666666666669</v>
      </c>
      <c r="Y686" t="s">
        <v>84</v>
      </c>
      <c r="AA686">
        <v>6</v>
      </c>
      <c r="AB686">
        <v>30</v>
      </c>
      <c r="AC686" t="s">
        <v>1230</v>
      </c>
      <c r="AD686" t="s">
        <v>87</v>
      </c>
      <c r="AE686" t="s">
        <v>87</v>
      </c>
      <c r="AF686" t="s">
        <v>88</v>
      </c>
      <c r="AG686" t="b">
        <v>1</v>
      </c>
      <c r="AH686">
        <v>2.5000000000000001E-2</v>
      </c>
      <c r="AI686">
        <v>7.1006172303658702E-2</v>
      </c>
      <c r="AJ686">
        <v>4</v>
      </c>
      <c r="AL686">
        <v>6.3639131113298149</v>
      </c>
      <c r="AM686">
        <v>6.5637158479398794</v>
      </c>
      <c r="AN686">
        <v>6.4792416083594979</v>
      </c>
      <c r="AO686">
        <v>6.3639131113298166</v>
      </c>
      <c r="AP686">
        <v>0.49141967062997849</v>
      </c>
      <c r="AQ686">
        <v>0.49415458914804428</v>
      </c>
      <c r="AR686">
        <v>61.489549631882703</v>
      </c>
      <c r="AS686">
        <v>779.49453093543161</v>
      </c>
      <c r="AT686">
        <v>0.48788778222640983</v>
      </c>
      <c r="AU686">
        <v>6.1848860535240036</v>
      </c>
      <c r="AV686">
        <v>5.9082582823097329</v>
      </c>
      <c r="AW686">
        <v>5.9791964100547101</v>
      </c>
      <c r="AX686">
        <v>23.633033129238932</v>
      </c>
      <c r="AY686">
        <v>23.916785640218841</v>
      </c>
      <c r="AZ686">
        <v>0.49243290279254348</v>
      </c>
      <c r="BA686">
        <v>0.49415458914804428</v>
      </c>
      <c r="BB686">
        <v>0.52151030925821129</v>
      </c>
      <c r="BC686">
        <v>0.52151030925821129</v>
      </c>
      <c r="BD686" t="b">
        <v>1</v>
      </c>
      <c r="BE686" t="b">
        <v>1</v>
      </c>
      <c r="BH686">
        <v>61.489504679281133</v>
      </c>
      <c r="BI686">
        <v>779.48825448653872</v>
      </c>
      <c r="BJ686">
        <v>0.48788813890232052</v>
      </c>
      <c r="BK686">
        <v>0.48788813890232052</v>
      </c>
      <c r="BL686">
        <v>0.48788813890232052</v>
      </c>
      <c r="BM686" t="s">
        <v>89</v>
      </c>
      <c r="BN686">
        <v>6.1848452961404119</v>
      </c>
      <c r="BO686">
        <v>6.184845296140411</v>
      </c>
      <c r="BP686">
        <v>6.1848452961404119</v>
      </c>
      <c r="BQ686" t="s">
        <v>89</v>
      </c>
      <c r="BR686">
        <v>6.8549153246788954</v>
      </c>
      <c r="BS686">
        <v>6.8549153246788954</v>
      </c>
      <c r="BT686">
        <v>6.8549153246788954</v>
      </c>
      <c r="BU686" t="s">
        <v>89</v>
      </c>
      <c r="BV686">
        <v>7.117347418513513E-2</v>
      </c>
      <c r="BW686">
        <v>15.206668897759799</v>
      </c>
      <c r="BX686">
        <v>809.9060132918155</v>
      </c>
      <c r="BY686">
        <v>1.9728186496136251</v>
      </c>
      <c r="BZ686">
        <v>1.9728186496136251</v>
      </c>
      <c r="CA686">
        <v>1.9728186496136251</v>
      </c>
      <c r="CB686" t="s">
        <v>89</v>
      </c>
      <c r="CC686" t="s">
        <v>90</v>
      </c>
      <c r="CD686">
        <v>81.285456515836174</v>
      </c>
      <c r="CE686">
        <v>81.285456515836174</v>
      </c>
      <c r="CF686">
        <v>81.285456515836174</v>
      </c>
      <c r="CG686" t="s">
        <v>89</v>
      </c>
      <c r="CH686" t="s">
        <v>91</v>
      </c>
      <c r="CI686">
        <v>0.49320466240340621</v>
      </c>
      <c r="CJ686">
        <v>20.32136412895904</v>
      </c>
      <c r="CK686">
        <v>2.4270253673598748E-2</v>
      </c>
      <c r="CL686">
        <v>0.21800173662100381</v>
      </c>
      <c r="CM686">
        <v>21</v>
      </c>
      <c r="CN686">
        <v>1.965678682519914</v>
      </c>
      <c r="CO686">
        <v>1.9766183565921771</v>
      </c>
      <c r="CP686">
        <v>26.254863391759521</v>
      </c>
      <c r="CQ686">
        <v>25.455652445319259</v>
      </c>
      <c r="CR686">
        <v>81.285456515836174</v>
      </c>
      <c r="CS686">
        <v>81.285456515836174</v>
      </c>
      <c r="CT686">
        <v>0</v>
      </c>
      <c r="CU686">
        <v>0</v>
      </c>
    </row>
    <row r="687" spans="1:99" x14ac:dyDescent="0.3">
      <c r="A687" t="s">
        <v>1231</v>
      </c>
      <c r="B687" t="s">
        <v>905</v>
      </c>
      <c r="C687" t="s">
        <v>3382</v>
      </c>
      <c r="D687" t="s">
        <v>85</v>
      </c>
      <c r="E687">
        <v>2.5000000000000001E-2</v>
      </c>
      <c r="F687">
        <v>0.4375</v>
      </c>
      <c r="G687">
        <v>2.4270253673598731E-2</v>
      </c>
      <c r="H687">
        <v>70</v>
      </c>
      <c r="I687">
        <v>112</v>
      </c>
      <c r="J687">
        <v>3</v>
      </c>
      <c r="K687">
        <v>46.448832294763562</v>
      </c>
      <c r="L687">
        <v>46.44208543779645</v>
      </c>
      <c r="M687">
        <v>60.041239545206423</v>
      </c>
      <c r="N687">
        <v>60.04888138893989</v>
      </c>
      <c r="O687">
        <v>60.041239545206423</v>
      </c>
      <c r="P687">
        <v>60.04888138893989</v>
      </c>
      <c r="Q687">
        <v>60.041239545206423</v>
      </c>
      <c r="R687" s="2">
        <v>46.448832294763562</v>
      </c>
      <c r="S687">
        <v>3</v>
      </c>
      <c r="T687">
        <v>2.25</v>
      </c>
      <c r="U687">
        <v>0.5</v>
      </c>
      <c r="V687">
        <v>10.95</v>
      </c>
      <c r="W687">
        <v>0.14058666666666669</v>
      </c>
      <c r="Y687" t="s">
        <v>84</v>
      </c>
      <c r="AA687">
        <v>6</v>
      </c>
      <c r="AB687">
        <v>30</v>
      </c>
      <c r="AC687" t="s">
        <v>1232</v>
      </c>
      <c r="AD687" t="s">
        <v>87</v>
      </c>
      <c r="AE687" t="s">
        <v>87</v>
      </c>
      <c r="AF687" t="s">
        <v>88</v>
      </c>
      <c r="AG687" t="b">
        <v>1</v>
      </c>
      <c r="AH687">
        <v>2.5000000000000001E-2</v>
      </c>
      <c r="AI687">
        <v>7.1006172303658702E-2</v>
      </c>
      <c r="AJ687">
        <v>4</v>
      </c>
      <c r="AL687">
        <v>6.3639131113298149</v>
      </c>
      <c r="AM687">
        <v>6.5637158479398803</v>
      </c>
      <c r="AN687">
        <v>6.4792416083594979</v>
      </c>
      <c r="AO687">
        <v>6.3639131113298166</v>
      </c>
      <c r="AP687">
        <v>0.49141967062997849</v>
      </c>
      <c r="AQ687">
        <v>0.49415458914804428</v>
      </c>
      <c r="AR687">
        <v>61.489549631882703</v>
      </c>
      <c r="AS687">
        <v>779.49453093543161</v>
      </c>
      <c r="AT687">
        <v>0.48788778222640983</v>
      </c>
      <c r="AU687">
        <v>6.1848860535240036</v>
      </c>
      <c r="AV687">
        <v>5.9082582823097383</v>
      </c>
      <c r="AW687">
        <v>5.979196410054719</v>
      </c>
      <c r="AX687">
        <v>13.504590359565119</v>
      </c>
      <c r="AY687">
        <v>13.666734651553639</v>
      </c>
      <c r="AZ687">
        <v>0.49243290279254343</v>
      </c>
      <c r="BA687">
        <v>0.49415458914804428</v>
      </c>
      <c r="BB687">
        <v>0.91264304120187123</v>
      </c>
      <c r="BC687">
        <v>0.91264304120187123</v>
      </c>
      <c r="BD687" t="b">
        <v>1</v>
      </c>
      <c r="BE687" t="b">
        <v>1</v>
      </c>
      <c r="BH687">
        <v>61.489504679281133</v>
      </c>
      <c r="BI687">
        <v>779.48825448653872</v>
      </c>
      <c r="BJ687">
        <v>0.48788813890232052</v>
      </c>
      <c r="BK687">
        <v>0.48788813890232052</v>
      </c>
      <c r="BL687">
        <v>0.48788813890232052</v>
      </c>
      <c r="BM687" t="s">
        <v>89</v>
      </c>
      <c r="BN687">
        <v>6.1848452961404119</v>
      </c>
      <c r="BO687">
        <v>6.184845296140411</v>
      </c>
      <c r="BP687">
        <v>6.1848452961404119</v>
      </c>
      <c r="BQ687" t="s">
        <v>89</v>
      </c>
      <c r="BR687">
        <v>6.8549153246788954</v>
      </c>
      <c r="BS687">
        <v>6.8549153246788954</v>
      </c>
      <c r="BT687">
        <v>6.8549153246788954</v>
      </c>
      <c r="BU687" t="s">
        <v>89</v>
      </c>
      <c r="BV687">
        <v>7.117347418513513E-2</v>
      </c>
      <c r="BW687">
        <v>26.61167057107966</v>
      </c>
      <c r="BX687">
        <v>1417.335523260678</v>
      </c>
      <c r="BY687">
        <v>1.127324942636357</v>
      </c>
      <c r="BZ687">
        <v>1.127324942636357</v>
      </c>
      <c r="CA687">
        <v>1.127324942636357</v>
      </c>
      <c r="CB687" t="s">
        <v>89</v>
      </c>
      <c r="CC687" t="s">
        <v>90</v>
      </c>
      <c r="CD687">
        <v>46.448832294763527</v>
      </c>
      <c r="CE687">
        <v>46.448832294763527</v>
      </c>
      <c r="CF687">
        <v>46.448832294763527</v>
      </c>
      <c r="CG687" t="s">
        <v>89</v>
      </c>
      <c r="CH687" t="s">
        <v>91</v>
      </c>
      <c r="CI687">
        <v>0.49320466240340599</v>
      </c>
      <c r="CJ687">
        <v>20.32136412895904</v>
      </c>
      <c r="CK687">
        <v>2.4270253673598741E-2</v>
      </c>
      <c r="CL687">
        <v>0.38150303908675659</v>
      </c>
      <c r="CM687">
        <v>21</v>
      </c>
      <c r="CN687">
        <v>1.1232449614399509</v>
      </c>
      <c r="CO687">
        <v>1.129496203766958</v>
      </c>
      <c r="CP687">
        <v>15.002779081005441</v>
      </c>
      <c r="CQ687">
        <v>14.546087111611</v>
      </c>
      <c r="CR687">
        <v>46.448832294763562</v>
      </c>
      <c r="CS687">
        <v>46.448832294763527</v>
      </c>
      <c r="CT687">
        <v>2.8421709430404007E-14</v>
      </c>
      <c r="CU687">
        <v>6.118928727861296E-14</v>
      </c>
    </row>
    <row r="688" spans="1:99" x14ac:dyDescent="0.3">
      <c r="A688" t="s">
        <v>1233</v>
      </c>
      <c r="B688" t="s">
        <v>905</v>
      </c>
      <c r="C688" t="s">
        <v>3382</v>
      </c>
      <c r="D688" t="s">
        <v>85</v>
      </c>
      <c r="E688">
        <v>2.5000000000000001E-2</v>
      </c>
      <c r="F688">
        <v>0.8125</v>
      </c>
      <c r="G688">
        <v>2.4270253673598721E-2</v>
      </c>
      <c r="H688">
        <v>70</v>
      </c>
      <c r="I688">
        <v>112</v>
      </c>
      <c r="J688">
        <v>3</v>
      </c>
      <c r="K688">
        <v>25.010909697180391</v>
      </c>
      <c r="L688">
        <v>25.0072767741981</v>
      </c>
      <c r="M688">
        <v>32.329898216649617</v>
      </c>
      <c r="N688">
        <v>32.334013055583029</v>
      </c>
      <c r="O688">
        <v>32.329898216649617</v>
      </c>
      <c r="P688">
        <v>32.334013055583029</v>
      </c>
      <c r="Q688">
        <v>32.329898216649617</v>
      </c>
      <c r="R688" s="2">
        <v>25.010909697180391</v>
      </c>
      <c r="S688">
        <v>3</v>
      </c>
      <c r="T688">
        <v>2.25</v>
      </c>
      <c r="U688">
        <v>0.5</v>
      </c>
      <c r="V688">
        <v>10.95</v>
      </c>
      <c r="W688">
        <v>0.14058666666666669</v>
      </c>
      <c r="Y688" t="s">
        <v>84</v>
      </c>
      <c r="AA688">
        <v>6</v>
      </c>
      <c r="AB688">
        <v>30</v>
      </c>
      <c r="AC688" t="s">
        <v>1234</v>
      </c>
      <c r="AD688" t="s">
        <v>87</v>
      </c>
      <c r="AE688" t="s">
        <v>87</v>
      </c>
      <c r="AF688" t="s">
        <v>88</v>
      </c>
      <c r="AG688" t="b">
        <v>1</v>
      </c>
      <c r="AH688">
        <v>2.5000000000000001E-2</v>
      </c>
      <c r="AI688">
        <v>7.1006172303658702E-2</v>
      </c>
      <c r="AJ688">
        <v>4</v>
      </c>
      <c r="AL688">
        <v>6.3639131113298149</v>
      </c>
      <c r="AM688">
        <v>6.5637158479398776</v>
      </c>
      <c r="AN688">
        <v>6.4792416083594979</v>
      </c>
      <c r="AO688">
        <v>6.3639131113298166</v>
      </c>
      <c r="AP688">
        <v>0.49141967062997849</v>
      </c>
      <c r="AQ688">
        <v>0.49415458914804428</v>
      </c>
      <c r="AR688">
        <v>61.489549631882703</v>
      </c>
      <c r="AS688">
        <v>779.49453093543161</v>
      </c>
      <c r="AT688">
        <v>0.48788778222640983</v>
      </c>
      <c r="AU688">
        <v>6.1848860535240036</v>
      </c>
      <c r="AV688">
        <v>5.9082582823097241</v>
      </c>
      <c r="AW688">
        <v>5.9791964100547048</v>
      </c>
      <c r="AX688">
        <v>7.2717025013042758</v>
      </c>
      <c r="AY688">
        <v>7.3590109662211756</v>
      </c>
      <c r="AZ688">
        <v>0.49243290279254343</v>
      </c>
      <c r="BA688">
        <v>0.49415458914804428</v>
      </c>
      <c r="BB688">
        <v>1.694908505089185</v>
      </c>
      <c r="BC688">
        <v>1.694908505089185</v>
      </c>
      <c r="BD688" t="b">
        <v>1</v>
      </c>
      <c r="BE688" t="b">
        <v>1</v>
      </c>
      <c r="BH688">
        <v>61.489504679281133</v>
      </c>
      <c r="BI688">
        <v>779.48825448653872</v>
      </c>
      <c r="BJ688">
        <v>0.48788813890232052</v>
      </c>
      <c r="BK688">
        <v>0.48788813890232052</v>
      </c>
      <c r="BL688">
        <v>0.48788813890232052</v>
      </c>
      <c r="BM688" t="s">
        <v>89</v>
      </c>
      <c r="BN688">
        <v>6.1848452961404119</v>
      </c>
      <c r="BO688">
        <v>6.184845296140411</v>
      </c>
      <c r="BP688">
        <v>6.1848452961404119</v>
      </c>
      <c r="BQ688" t="s">
        <v>89</v>
      </c>
      <c r="BR688">
        <v>6.8549153246788954</v>
      </c>
      <c r="BS688">
        <v>6.8549153246788954</v>
      </c>
      <c r="BT688">
        <v>6.8549153246788954</v>
      </c>
      <c r="BU688" t="s">
        <v>89</v>
      </c>
      <c r="BV688">
        <v>7.117347418513513E-2</v>
      </c>
      <c r="BW688">
        <v>49.421673917719367</v>
      </c>
      <c r="BX688">
        <v>2632.1945431984018</v>
      </c>
      <c r="BY688">
        <v>0.60702112295803812</v>
      </c>
      <c r="BZ688">
        <v>0.60702112295803812</v>
      </c>
      <c r="CA688">
        <v>0.60702112295803812</v>
      </c>
      <c r="CB688" t="s">
        <v>89</v>
      </c>
      <c r="CC688" t="s">
        <v>90</v>
      </c>
      <c r="CD688">
        <v>25.01090969718037</v>
      </c>
      <c r="CE688">
        <v>25.01090969718037</v>
      </c>
      <c r="CF688">
        <v>25.01090969718037</v>
      </c>
      <c r="CG688" t="s">
        <v>89</v>
      </c>
      <c r="CH688" t="s">
        <v>91</v>
      </c>
      <c r="CI688">
        <v>0.49320466240340599</v>
      </c>
      <c r="CJ688">
        <v>20.321364128959051</v>
      </c>
      <c r="CK688">
        <v>2.4270253673598731E-2</v>
      </c>
      <c r="CL688">
        <v>0.70850564401826233</v>
      </c>
      <c r="CM688">
        <v>21</v>
      </c>
      <c r="CN688">
        <v>0.60482421000612741</v>
      </c>
      <c r="CO688">
        <v>0.60819026356682371</v>
      </c>
      <c r="CP688">
        <v>8.0784195051567718</v>
      </c>
      <c r="CQ688">
        <v>7.8325084447136186</v>
      </c>
      <c r="CR688">
        <v>25.010909697180391</v>
      </c>
      <c r="CS688">
        <v>25.01090969718037</v>
      </c>
      <c r="CT688">
        <v>1.7763568394002501E-14</v>
      </c>
      <c r="CU688">
        <v>7.102327987696144E-14</v>
      </c>
    </row>
    <row r="689" spans="1:99" x14ac:dyDescent="0.3">
      <c r="A689" t="s">
        <v>1235</v>
      </c>
      <c r="B689" t="s">
        <v>905</v>
      </c>
      <c r="C689" t="s">
        <v>3382</v>
      </c>
      <c r="D689" t="s">
        <v>85</v>
      </c>
      <c r="E689">
        <v>0.1</v>
      </c>
      <c r="F689">
        <v>0.25</v>
      </c>
      <c r="G689">
        <v>6.8830380475431455E-2</v>
      </c>
      <c r="H689">
        <v>70</v>
      </c>
      <c r="I689">
        <v>112</v>
      </c>
      <c r="J689">
        <v>3</v>
      </c>
      <c r="K689">
        <v>28.924167186792001</v>
      </c>
      <c r="L689">
        <v>28.92407007270419</v>
      </c>
      <c r="M689">
        <v>45.534130058493894</v>
      </c>
      <c r="N689">
        <v>45.534670057561577</v>
      </c>
      <c r="O689">
        <v>45.534130058493894</v>
      </c>
      <c r="P689">
        <v>45.534670057561577</v>
      </c>
      <c r="Q689">
        <v>45.534130058493894</v>
      </c>
      <c r="R689" s="2">
        <v>28.924167186792001</v>
      </c>
      <c r="S689">
        <v>3</v>
      </c>
      <c r="T689">
        <v>2.25</v>
      </c>
      <c r="U689">
        <v>0.5</v>
      </c>
      <c r="V689">
        <v>10.95</v>
      </c>
      <c r="W689">
        <v>0.14058666666666669</v>
      </c>
      <c r="Y689" t="s">
        <v>84</v>
      </c>
      <c r="AA689">
        <v>6</v>
      </c>
      <c r="AB689">
        <v>30</v>
      </c>
      <c r="AC689" t="s">
        <v>1236</v>
      </c>
      <c r="AD689" t="s">
        <v>87</v>
      </c>
      <c r="AE689" t="s">
        <v>87</v>
      </c>
      <c r="AF689" t="s">
        <v>88</v>
      </c>
      <c r="AG689" t="b">
        <v>0</v>
      </c>
      <c r="AH689">
        <v>0.1</v>
      </c>
      <c r="AI689">
        <v>7.1006172303658702E-2</v>
      </c>
      <c r="AJ689">
        <v>4</v>
      </c>
      <c r="AL689">
        <v>6.3639131113298149</v>
      </c>
      <c r="AM689">
        <v>7.0326643839766341</v>
      </c>
      <c r="AN689">
        <v>6.4792416083594979</v>
      </c>
      <c r="AO689">
        <v>6.3639131113298166</v>
      </c>
      <c r="AP689">
        <v>0.49141967062997849</v>
      </c>
      <c r="AQ689">
        <v>0.49936257900244629</v>
      </c>
      <c r="AR689">
        <v>61.489549631882703</v>
      </c>
      <c r="AS689">
        <v>779.49453093543161</v>
      </c>
      <c r="AT689">
        <v>0.48788778222640983</v>
      </c>
      <c r="AU689">
        <v>6.1848860535240036</v>
      </c>
      <c r="AV689">
        <v>7.2309614136804701</v>
      </c>
      <c r="AW689">
        <v>7.2549733933359617</v>
      </c>
      <c r="AX689">
        <v>28.92384565472188</v>
      </c>
      <c r="AY689">
        <v>29.01989357334385</v>
      </c>
      <c r="AZ689">
        <v>0.49770982530679048</v>
      </c>
      <c r="BA689">
        <v>0.49936257900244629</v>
      </c>
      <c r="BB689">
        <v>2.5209533123395271</v>
      </c>
      <c r="BC689">
        <v>2.5209533123395271</v>
      </c>
      <c r="BD689" t="b">
        <v>0</v>
      </c>
      <c r="BE689" t="b">
        <v>0</v>
      </c>
      <c r="BH689">
        <v>61.489504679281133</v>
      </c>
      <c r="BI689">
        <v>779.48825448653872</v>
      </c>
      <c r="BJ689">
        <v>0.48788813890232052</v>
      </c>
      <c r="BK689">
        <v>0.48788813890232052</v>
      </c>
      <c r="BL689">
        <v>0.48788813890232052</v>
      </c>
      <c r="BM689" t="s">
        <v>89</v>
      </c>
      <c r="BN689">
        <v>6.1848452961404119</v>
      </c>
      <c r="BO689">
        <v>6.184845296140411</v>
      </c>
      <c r="BP689">
        <v>6.1848452961404119</v>
      </c>
      <c r="BQ689" t="s">
        <v>89</v>
      </c>
      <c r="BR689">
        <v>6.8549153246788954</v>
      </c>
      <c r="BS689">
        <v>6.8549153246788954</v>
      </c>
      <c r="BT689">
        <v>6.8549153246788954</v>
      </c>
      <c r="BU689" t="s">
        <v>89</v>
      </c>
      <c r="BV689">
        <v>7.117347418513513E-2</v>
      </c>
      <c r="BW689">
        <v>15.06885386985792</v>
      </c>
      <c r="BX689">
        <v>344.64837219471588</v>
      </c>
      <c r="BY689">
        <v>1.990861432401883</v>
      </c>
      <c r="BZ689">
        <v>1.990861432401883</v>
      </c>
      <c r="CA689">
        <v>1.990861432401883</v>
      </c>
      <c r="CB689" t="s">
        <v>89</v>
      </c>
      <c r="CC689" t="s">
        <v>90</v>
      </c>
      <c r="CD689">
        <v>28.924167186792001</v>
      </c>
      <c r="CE689">
        <v>28.924167186792001</v>
      </c>
      <c r="CF689">
        <v>28.924167186792001</v>
      </c>
      <c r="CG689" t="s">
        <v>89</v>
      </c>
      <c r="CH689" t="s">
        <v>91</v>
      </c>
      <c r="CI689">
        <v>0.49771535810047091</v>
      </c>
      <c r="CJ689">
        <v>7.2310417966979994</v>
      </c>
      <c r="CK689">
        <v>6.8830380475431469E-2</v>
      </c>
      <c r="CL689">
        <v>0.48525382294028468</v>
      </c>
      <c r="CM689">
        <v>10</v>
      </c>
      <c r="CN689">
        <v>1.965678682519914</v>
      </c>
      <c r="CO689">
        <v>1.997450316009785</v>
      </c>
      <c r="CP689">
        <v>28.13065753590654</v>
      </c>
      <c r="CQ689">
        <v>25.455652445319259</v>
      </c>
      <c r="CR689">
        <v>28.924167186792001</v>
      </c>
      <c r="CS689">
        <v>28.924167186792001</v>
      </c>
      <c r="CT689">
        <v>0</v>
      </c>
      <c r="CU689">
        <v>0</v>
      </c>
    </row>
    <row r="690" spans="1:99" x14ac:dyDescent="0.3">
      <c r="A690" t="s">
        <v>1237</v>
      </c>
      <c r="B690" t="s">
        <v>905</v>
      </c>
      <c r="C690" t="s">
        <v>3382</v>
      </c>
      <c r="D690" t="s">
        <v>85</v>
      </c>
      <c r="E690">
        <v>0.1</v>
      </c>
      <c r="F690">
        <v>0.4375</v>
      </c>
      <c r="G690">
        <v>6.8830380475431496E-2</v>
      </c>
      <c r="H690">
        <v>70</v>
      </c>
      <c r="I690">
        <v>112</v>
      </c>
      <c r="J690">
        <v>3</v>
      </c>
      <c r="K690">
        <v>16.528095535309699</v>
      </c>
      <c r="L690">
        <v>16.528040041545239</v>
      </c>
      <c r="M690">
        <v>26.019502890567949</v>
      </c>
      <c r="N690">
        <v>26.01981146146376</v>
      </c>
      <c r="O690">
        <v>26.019502890567949</v>
      </c>
      <c r="P690">
        <v>26.01981146146376</v>
      </c>
      <c r="Q690">
        <v>26.019502890567949</v>
      </c>
      <c r="R690" s="2">
        <v>16.528095535309699</v>
      </c>
      <c r="S690">
        <v>3</v>
      </c>
      <c r="T690">
        <v>2.25</v>
      </c>
      <c r="U690">
        <v>0.5</v>
      </c>
      <c r="V690">
        <v>10.95</v>
      </c>
      <c r="W690">
        <v>0.14058666666666669</v>
      </c>
      <c r="Y690" t="s">
        <v>84</v>
      </c>
      <c r="AA690">
        <v>6</v>
      </c>
      <c r="AB690">
        <v>30</v>
      </c>
      <c r="AC690" t="s">
        <v>1238</v>
      </c>
      <c r="AD690" t="s">
        <v>87</v>
      </c>
      <c r="AE690" t="s">
        <v>87</v>
      </c>
      <c r="AF690" t="s">
        <v>88</v>
      </c>
      <c r="AG690" t="b">
        <v>0</v>
      </c>
      <c r="AH690">
        <v>0.1</v>
      </c>
      <c r="AI690">
        <v>7.1006172303658702E-2</v>
      </c>
      <c r="AJ690">
        <v>4</v>
      </c>
      <c r="AL690">
        <v>6.3639131113298149</v>
      </c>
      <c r="AM690">
        <v>7.0326643839766341</v>
      </c>
      <c r="AN690">
        <v>6.4792416083594979</v>
      </c>
      <c r="AO690">
        <v>6.3639131113298166</v>
      </c>
      <c r="AP690">
        <v>0.49141967062997849</v>
      </c>
      <c r="AQ690">
        <v>0.49936257900244629</v>
      </c>
      <c r="AR690">
        <v>61.489549631882703</v>
      </c>
      <c r="AS690">
        <v>779.49453093543161</v>
      </c>
      <c r="AT690">
        <v>0.48788778222640983</v>
      </c>
      <c r="AU690">
        <v>6.1848860535240036</v>
      </c>
      <c r="AV690">
        <v>7.2309614136804674</v>
      </c>
      <c r="AW690">
        <v>7.2549733933359626</v>
      </c>
      <c r="AX690">
        <v>16.52791180269821</v>
      </c>
      <c r="AY690">
        <v>16.582796327625061</v>
      </c>
      <c r="AZ690">
        <v>0.4977098253067902</v>
      </c>
      <c r="BA690">
        <v>0.49936257900244629</v>
      </c>
      <c r="BB690">
        <v>4.4116682965941587</v>
      </c>
      <c r="BC690">
        <v>4.4116682965941587</v>
      </c>
      <c r="BD690" t="b">
        <v>0</v>
      </c>
      <c r="BE690" t="b">
        <v>0</v>
      </c>
      <c r="BH690">
        <v>61.489504679281133</v>
      </c>
      <c r="BI690">
        <v>779.48825448653872</v>
      </c>
      <c r="BJ690">
        <v>0.48788813890232052</v>
      </c>
      <c r="BK690">
        <v>0.48788813890232052</v>
      </c>
      <c r="BL690">
        <v>0.48788813890232052</v>
      </c>
      <c r="BM690" t="s">
        <v>89</v>
      </c>
      <c r="BN690">
        <v>6.1848452961404119</v>
      </c>
      <c r="BO690">
        <v>6.184845296140411</v>
      </c>
      <c r="BP690">
        <v>6.1848452961404119</v>
      </c>
      <c r="BQ690" t="s">
        <v>89</v>
      </c>
      <c r="BR690">
        <v>6.8549153246788954</v>
      </c>
      <c r="BS690">
        <v>6.8549153246788954</v>
      </c>
      <c r="BT690">
        <v>6.8549153246788954</v>
      </c>
      <c r="BU690" t="s">
        <v>89</v>
      </c>
      <c r="BV690">
        <v>7.117347418513513E-2</v>
      </c>
      <c r="BW690">
        <v>26.37049427225136</v>
      </c>
      <c r="BX690">
        <v>603.13465134075307</v>
      </c>
      <c r="BY690">
        <v>1.137635104229648</v>
      </c>
      <c r="BZ690">
        <v>1.137635104229648</v>
      </c>
      <c r="CA690">
        <v>1.137635104229648</v>
      </c>
      <c r="CB690" t="s">
        <v>89</v>
      </c>
      <c r="CC690" t="s">
        <v>90</v>
      </c>
      <c r="CD690">
        <v>16.528095535309699</v>
      </c>
      <c r="CE690">
        <v>16.528095535309699</v>
      </c>
      <c r="CF690">
        <v>16.528095535309699</v>
      </c>
      <c r="CG690" t="s">
        <v>89</v>
      </c>
      <c r="CH690" t="s">
        <v>91</v>
      </c>
      <c r="CI690">
        <v>0.49771535810047079</v>
      </c>
      <c r="CJ690">
        <v>7.231041796697995</v>
      </c>
      <c r="CK690">
        <v>6.8830380475431496E-2</v>
      </c>
      <c r="CL690">
        <v>0.84919419014549813</v>
      </c>
      <c r="CM690">
        <v>10</v>
      </c>
      <c r="CN690">
        <v>1.1232449614399509</v>
      </c>
      <c r="CO690">
        <v>1.14140018057702</v>
      </c>
      <c r="CP690">
        <v>16.074661449089451</v>
      </c>
      <c r="CQ690">
        <v>14.546087111611</v>
      </c>
      <c r="CR690">
        <v>16.528095535309699</v>
      </c>
      <c r="CS690">
        <v>16.528095535309699</v>
      </c>
      <c r="CT690">
        <v>3.5527136788005009E-15</v>
      </c>
      <c r="CU690">
        <v>2.149499723794966E-14</v>
      </c>
    </row>
    <row r="691" spans="1:99" x14ac:dyDescent="0.3">
      <c r="A691" t="s">
        <v>1239</v>
      </c>
      <c r="B691" t="s">
        <v>905</v>
      </c>
      <c r="C691" t="s">
        <v>3382</v>
      </c>
      <c r="D691" t="s">
        <v>85</v>
      </c>
      <c r="E691">
        <v>0.1</v>
      </c>
      <c r="F691">
        <v>0.8125</v>
      </c>
      <c r="G691">
        <v>6.8830380475431413E-2</v>
      </c>
      <c r="H691">
        <v>70</v>
      </c>
      <c r="I691">
        <v>112</v>
      </c>
      <c r="J691">
        <v>3</v>
      </c>
      <c r="K691">
        <v>8.8997437497821608</v>
      </c>
      <c r="L691">
        <v>8.8997138685243691</v>
      </c>
      <c r="M691">
        <v>14.01050155645966</v>
      </c>
      <c r="N691">
        <v>14.010667710018939</v>
      </c>
      <c r="O691">
        <v>14.01050155645966</v>
      </c>
      <c r="P691">
        <v>14.010667710018939</v>
      </c>
      <c r="Q691">
        <v>14.01050155645966</v>
      </c>
      <c r="R691" s="2">
        <v>8.8997437497821608</v>
      </c>
      <c r="S691">
        <v>3</v>
      </c>
      <c r="T691">
        <v>2.25</v>
      </c>
      <c r="U691">
        <v>0.5</v>
      </c>
      <c r="V691">
        <v>10.95</v>
      </c>
      <c r="W691">
        <v>0.14058666666666669</v>
      </c>
      <c r="Y691" t="s">
        <v>84</v>
      </c>
      <c r="AA691">
        <v>6</v>
      </c>
      <c r="AB691">
        <v>30</v>
      </c>
      <c r="AC691" t="s">
        <v>1240</v>
      </c>
      <c r="AD691" t="s">
        <v>87</v>
      </c>
      <c r="AE691" t="s">
        <v>87</v>
      </c>
      <c r="AF691" t="s">
        <v>88</v>
      </c>
      <c r="AG691" t="b">
        <v>0</v>
      </c>
      <c r="AH691">
        <v>0.1</v>
      </c>
      <c r="AI691">
        <v>7.1006172303658702E-2</v>
      </c>
      <c r="AJ691">
        <v>4</v>
      </c>
      <c r="AL691">
        <v>6.3639131113298149</v>
      </c>
      <c r="AM691">
        <v>7.0326643839766341</v>
      </c>
      <c r="AN691">
        <v>6.4792416083594979</v>
      </c>
      <c r="AO691">
        <v>6.3639131113298166</v>
      </c>
      <c r="AP691">
        <v>0.49141967062997849</v>
      </c>
      <c r="AQ691">
        <v>0.49936257900244629</v>
      </c>
      <c r="AR691">
        <v>61.489549631882703</v>
      </c>
      <c r="AS691">
        <v>779.49453093543161</v>
      </c>
      <c r="AT691">
        <v>0.48788778222640983</v>
      </c>
      <c r="AU691">
        <v>6.1848860535240036</v>
      </c>
      <c r="AV691">
        <v>7.2309614136804674</v>
      </c>
      <c r="AW691">
        <v>7.2549733933359652</v>
      </c>
      <c r="AX691">
        <v>8.8996448168374975</v>
      </c>
      <c r="AY691">
        <v>8.9291980225673413</v>
      </c>
      <c r="AZ691">
        <v>0.49770982530679009</v>
      </c>
      <c r="BA691">
        <v>0.49936257900244629</v>
      </c>
      <c r="BB691">
        <v>8.1930982651034228</v>
      </c>
      <c r="BC691">
        <v>8.1930982651034228</v>
      </c>
      <c r="BD691" t="b">
        <v>0</v>
      </c>
      <c r="BE691" t="b">
        <v>0</v>
      </c>
      <c r="BH691">
        <v>61.489504679281133</v>
      </c>
      <c r="BI691">
        <v>779.48825448653872</v>
      </c>
      <c r="BJ691">
        <v>0.48788813890232052</v>
      </c>
      <c r="BK691">
        <v>0.48788813890232052</v>
      </c>
      <c r="BL691">
        <v>0.48788813890232052</v>
      </c>
      <c r="BM691" t="s">
        <v>89</v>
      </c>
      <c r="BN691">
        <v>6.1848452961404119</v>
      </c>
      <c r="BO691">
        <v>6.184845296140411</v>
      </c>
      <c r="BP691">
        <v>6.1848452961404119</v>
      </c>
      <c r="BQ691" t="s">
        <v>89</v>
      </c>
      <c r="BR691">
        <v>6.8549153246788954</v>
      </c>
      <c r="BS691">
        <v>6.8549153246788954</v>
      </c>
      <c r="BT691">
        <v>6.8549153246788954</v>
      </c>
      <c r="BU691" t="s">
        <v>89</v>
      </c>
      <c r="BV691">
        <v>7.117347418513513E-2</v>
      </c>
      <c r="BW691">
        <v>48.973775077038248</v>
      </c>
      <c r="BX691">
        <v>1120.1072096328271</v>
      </c>
      <c r="BY691">
        <v>0.61257274843134857</v>
      </c>
      <c r="BZ691">
        <v>0.61257274843134857</v>
      </c>
      <c r="CA691">
        <v>0.61257274843134857</v>
      </c>
      <c r="CB691" t="s">
        <v>89</v>
      </c>
      <c r="CC691" t="s">
        <v>90</v>
      </c>
      <c r="CD691">
        <v>8.8997437497821572</v>
      </c>
      <c r="CE691">
        <v>8.8997437497821572</v>
      </c>
      <c r="CF691">
        <v>8.8997437497821572</v>
      </c>
      <c r="CG691" t="s">
        <v>89</v>
      </c>
      <c r="CH691" t="s">
        <v>91</v>
      </c>
      <c r="CI691">
        <v>0.49771535810047068</v>
      </c>
      <c r="CJ691">
        <v>7.231041796698003</v>
      </c>
      <c r="CK691">
        <v>6.8830380475431413E-2</v>
      </c>
      <c r="CL691">
        <v>1.577074924555925</v>
      </c>
      <c r="CM691">
        <v>10</v>
      </c>
      <c r="CN691">
        <v>0.60482421000612741</v>
      </c>
      <c r="CO691">
        <v>0.61460009723378006</v>
      </c>
      <c r="CP691">
        <v>8.655586934125088</v>
      </c>
      <c r="CQ691">
        <v>7.8325084447136186</v>
      </c>
      <c r="CR691">
        <v>8.8997437497821608</v>
      </c>
      <c r="CS691">
        <v>8.8997437497821572</v>
      </c>
      <c r="CT691">
        <v>3.5527136788005009E-15</v>
      </c>
      <c r="CU691">
        <v>3.9919280584763598E-14</v>
      </c>
    </row>
    <row r="692" spans="1:99" x14ac:dyDescent="0.3">
      <c r="A692" t="s">
        <v>1241</v>
      </c>
      <c r="B692" t="s">
        <v>905</v>
      </c>
      <c r="C692" t="s">
        <v>3382</v>
      </c>
      <c r="D692" t="s">
        <v>85</v>
      </c>
      <c r="E692">
        <v>0.17499999999999999</v>
      </c>
      <c r="F692">
        <v>0.25</v>
      </c>
      <c r="G692">
        <v>7.0622552014744655E-2</v>
      </c>
      <c r="H692">
        <v>28</v>
      </c>
      <c r="I692">
        <v>112</v>
      </c>
      <c r="J692">
        <v>6</v>
      </c>
      <c r="K692">
        <v>28.22971804851208</v>
      </c>
      <c r="L692">
        <v>28.229579459052101</v>
      </c>
      <c r="M692">
        <v>37.151313690773158</v>
      </c>
      <c r="N692">
        <v>37.152183702373421</v>
      </c>
      <c r="O692">
        <v>37.151313690773158</v>
      </c>
      <c r="P692">
        <v>37.152183702373421</v>
      </c>
      <c r="Q692">
        <v>37.151313690773158</v>
      </c>
      <c r="R692" s="2">
        <v>28.22971804851208</v>
      </c>
      <c r="S692">
        <v>3</v>
      </c>
      <c r="T692">
        <v>2.25</v>
      </c>
      <c r="U692">
        <v>0.5</v>
      </c>
      <c r="V692">
        <v>10.95</v>
      </c>
      <c r="W692">
        <v>0.14058666666666669</v>
      </c>
      <c r="Y692" t="s">
        <v>84</v>
      </c>
      <c r="AA692">
        <v>6</v>
      </c>
      <c r="AB692">
        <v>30</v>
      </c>
      <c r="AC692" t="s">
        <v>1242</v>
      </c>
      <c r="AD692" t="s">
        <v>87</v>
      </c>
      <c r="AE692" t="s">
        <v>87</v>
      </c>
      <c r="AF692" t="s">
        <v>88</v>
      </c>
      <c r="AG692" t="b">
        <v>0</v>
      </c>
      <c r="AH692">
        <v>0.17499999999999999</v>
      </c>
      <c r="AI692">
        <v>7.1006172303658702E-2</v>
      </c>
      <c r="AJ692">
        <v>4</v>
      </c>
      <c r="AL692">
        <v>6.3639131113298149</v>
      </c>
      <c r="AM692">
        <v>7.0326643839766341</v>
      </c>
      <c r="AN692">
        <v>6.4792416083594979</v>
      </c>
      <c r="AO692">
        <v>6.3639131113298166</v>
      </c>
      <c r="AP692">
        <v>0.49141967062997849</v>
      </c>
      <c r="AQ692">
        <v>0.49936257900244629</v>
      </c>
      <c r="AR692">
        <v>61.489549631882703</v>
      </c>
      <c r="AS692">
        <v>779.49453093543161</v>
      </c>
      <c r="AT692">
        <v>0.48788778222640983</v>
      </c>
      <c r="AU692">
        <v>6.1848860535240036</v>
      </c>
      <c r="AV692">
        <v>7.0203842231155846</v>
      </c>
      <c r="AW692">
        <v>7.0337312261282658</v>
      </c>
      <c r="AX692">
        <v>28.081536892462339</v>
      </c>
      <c r="AY692">
        <v>28.13492490451306</v>
      </c>
      <c r="AZ692">
        <v>0.49841500315229048</v>
      </c>
      <c r="BA692">
        <v>0.49936257900244629</v>
      </c>
      <c r="BB692">
        <v>1.621946342106158</v>
      </c>
      <c r="BC692">
        <v>1.621946342106158</v>
      </c>
      <c r="BD692" t="b">
        <v>0</v>
      </c>
      <c r="BE692" t="b">
        <v>0</v>
      </c>
      <c r="BH692">
        <v>61.489504679281133</v>
      </c>
      <c r="BI692">
        <v>779.48825448653872</v>
      </c>
      <c r="BJ692">
        <v>0.48788813890232052</v>
      </c>
      <c r="BK692">
        <v>0.48788813890232052</v>
      </c>
      <c r="BL692">
        <v>0.48788813890232052</v>
      </c>
      <c r="BM692" t="s">
        <v>89</v>
      </c>
      <c r="BN692">
        <v>6.1848452961404119</v>
      </c>
      <c r="BO692">
        <v>6.184845296140411</v>
      </c>
      <c r="BP692">
        <v>6.1848452961404119</v>
      </c>
      <c r="BQ692" t="s">
        <v>89</v>
      </c>
      <c r="BR692">
        <v>6.8549153246788954</v>
      </c>
      <c r="BS692">
        <v>6.8549153246788954</v>
      </c>
      <c r="BT692">
        <v>6.8549153246788954</v>
      </c>
      <c r="BU692" t="s">
        <v>89</v>
      </c>
      <c r="BV692">
        <v>7.117347418513513E-2</v>
      </c>
      <c r="BW692">
        <v>15.047740980355901</v>
      </c>
      <c r="BX692">
        <v>280.41131532853728</v>
      </c>
      <c r="BY692">
        <v>1.99365473124262</v>
      </c>
      <c r="BZ692">
        <v>1.99365473124262</v>
      </c>
      <c r="CA692">
        <v>1.99365473124262</v>
      </c>
      <c r="CB692" t="s">
        <v>89</v>
      </c>
      <c r="CC692" t="s">
        <v>90</v>
      </c>
      <c r="CD692">
        <v>28.22971804851208</v>
      </c>
      <c r="CE692">
        <v>28.22971804851208</v>
      </c>
      <c r="CF692">
        <v>28.22971804851208</v>
      </c>
      <c r="CG692" t="s">
        <v>89</v>
      </c>
      <c r="CH692" t="s">
        <v>91</v>
      </c>
      <c r="CI692">
        <v>0.49841368281065501</v>
      </c>
      <c r="CJ692">
        <v>7.0574295121280199</v>
      </c>
      <c r="CK692">
        <v>7.0622552014744641E-2</v>
      </c>
      <c r="CL692">
        <v>0.62419504456472763</v>
      </c>
      <c r="CM692">
        <v>7</v>
      </c>
      <c r="CN692">
        <v>1.965678682519914</v>
      </c>
      <c r="CO692">
        <v>1.997450316009785</v>
      </c>
      <c r="CP692">
        <v>28.13065753590654</v>
      </c>
      <c r="CQ692">
        <v>25.455652445319259</v>
      </c>
      <c r="CR692">
        <v>28.22971804851208</v>
      </c>
      <c r="CS692">
        <v>28.22971804851208</v>
      </c>
      <c r="CT692">
        <v>3.5527136788005009E-15</v>
      </c>
      <c r="CU692">
        <v>-1.2585012973545289E-14</v>
      </c>
    </row>
    <row r="693" spans="1:99" x14ac:dyDescent="0.3">
      <c r="A693" t="s">
        <v>1243</v>
      </c>
      <c r="B693" t="s">
        <v>905</v>
      </c>
      <c r="C693" t="s">
        <v>3382</v>
      </c>
      <c r="D693" t="s">
        <v>85</v>
      </c>
      <c r="E693">
        <v>0.17499999999999999</v>
      </c>
      <c r="F693">
        <v>0.4375</v>
      </c>
      <c r="G693">
        <v>7.0622552014744669E-2</v>
      </c>
      <c r="H693">
        <v>28</v>
      </c>
      <c r="I693">
        <v>112</v>
      </c>
      <c r="J693">
        <v>6</v>
      </c>
      <c r="K693">
        <v>16.131267456292608</v>
      </c>
      <c r="L693">
        <v>16.131188262315479</v>
      </c>
      <c r="M693">
        <v>21.229322109013239</v>
      </c>
      <c r="N693">
        <v>21.229819258499099</v>
      </c>
      <c r="O693">
        <v>21.229322109013239</v>
      </c>
      <c r="P693">
        <v>21.229819258499099</v>
      </c>
      <c r="Q693">
        <v>21.229322109013239</v>
      </c>
      <c r="R693" s="2">
        <v>16.131267456292608</v>
      </c>
      <c r="S693">
        <v>3</v>
      </c>
      <c r="T693">
        <v>2.25</v>
      </c>
      <c r="U693">
        <v>0.5</v>
      </c>
      <c r="V693">
        <v>10.95</v>
      </c>
      <c r="W693">
        <v>0.14058666666666669</v>
      </c>
      <c r="Y693" t="s">
        <v>84</v>
      </c>
      <c r="AA693">
        <v>6</v>
      </c>
      <c r="AB693">
        <v>30</v>
      </c>
      <c r="AC693" t="s">
        <v>1244</v>
      </c>
      <c r="AD693" t="s">
        <v>87</v>
      </c>
      <c r="AE693" t="s">
        <v>87</v>
      </c>
      <c r="AF693" t="s">
        <v>88</v>
      </c>
      <c r="AG693" t="b">
        <v>0</v>
      </c>
      <c r="AH693">
        <v>0.17499999999999999</v>
      </c>
      <c r="AI693">
        <v>7.1006172303658702E-2</v>
      </c>
      <c r="AJ693">
        <v>4</v>
      </c>
      <c r="AL693">
        <v>6.3639131113298149</v>
      </c>
      <c r="AM693">
        <v>7.0326643839766341</v>
      </c>
      <c r="AN693">
        <v>6.4792416083594979</v>
      </c>
      <c r="AO693">
        <v>6.3639131113298166</v>
      </c>
      <c r="AP693">
        <v>0.49141967062997849</v>
      </c>
      <c r="AQ693">
        <v>0.49936257900244629</v>
      </c>
      <c r="AR693">
        <v>61.489549631882703</v>
      </c>
      <c r="AS693">
        <v>779.49453093543161</v>
      </c>
      <c r="AT693">
        <v>0.48788778222640983</v>
      </c>
      <c r="AU693">
        <v>6.1848860535240036</v>
      </c>
      <c r="AV693">
        <v>7.0203842231155784</v>
      </c>
      <c r="AW693">
        <v>7.0337312261282632</v>
      </c>
      <c r="AX693">
        <v>16.04659250997846</v>
      </c>
      <c r="AY693">
        <v>16.077099945436029</v>
      </c>
      <c r="AZ693">
        <v>0.4984150031522902</v>
      </c>
      <c r="BA693">
        <v>0.49936257900244629</v>
      </c>
      <c r="BB693">
        <v>2.8384060986857809</v>
      </c>
      <c r="BC693">
        <v>2.8384060986857809</v>
      </c>
      <c r="BD693" t="b">
        <v>0</v>
      </c>
      <c r="BE693" t="b">
        <v>0</v>
      </c>
      <c r="BH693">
        <v>61.489504679281133</v>
      </c>
      <c r="BI693">
        <v>779.48825448653872</v>
      </c>
      <c r="BJ693">
        <v>0.48788813890232052</v>
      </c>
      <c r="BK693">
        <v>0.48788813890232052</v>
      </c>
      <c r="BL693">
        <v>0.48788813890232052</v>
      </c>
      <c r="BM693" t="s">
        <v>89</v>
      </c>
      <c r="BN693">
        <v>6.1848452961404119</v>
      </c>
      <c r="BO693">
        <v>6.184845296140411</v>
      </c>
      <c r="BP693">
        <v>6.1848452961404119</v>
      </c>
      <c r="BQ693" t="s">
        <v>89</v>
      </c>
      <c r="BR693">
        <v>6.8549153246788954</v>
      </c>
      <c r="BS693">
        <v>6.8549153246788954</v>
      </c>
      <c r="BT693">
        <v>6.8549153246788954</v>
      </c>
      <c r="BU693" t="s">
        <v>89</v>
      </c>
      <c r="BV693">
        <v>7.117347418513513E-2</v>
      </c>
      <c r="BW693">
        <v>26.33354671562282</v>
      </c>
      <c r="BX693">
        <v>490.71980182494019</v>
      </c>
      <c r="BY693">
        <v>1.1392312749957829</v>
      </c>
      <c r="BZ693">
        <v>1.1392312749957829</v>
      </c>
      <c r="CA693">
        <v>1.1392312749957829</v>
      </c>
      <c r="CB693" t="s">
        <v>89</v>
      </c>
      <c r="CC693" t="s">
        <v>90</v>
      </c>
      <c r="CD693">
        <v>16.131267456292608</v>
      </c>
      <c r="CE693">
        <v>16.131267456292608</v>
      </c>
      <c r="CF693">
        <v>16.131267456292608</v>
      </c>
      <c r="CG693" t="s">
        <v>89</v>
      </c>
      <c r="CH693" t="s">
        <v>91</v>
      </c>
      <c r="CI693">
        <v>0.49841368281065501</v>
      </c>
      <c r="CJ693">
        <v>7.0574295121280173</v>
      </c>
      <c r="CK693">
        <v>7.0622552014744669E-2</v>
      </c>
      <c r="CL693">
        <v>1.092341327988273</v>
      </c>
      <c r="CM693">
        <v>7</v>
      </c>
      <c r="CN693">
        <v>1.1232449614399509</v>
      </c>
      <c r="CO693">
        <v>1.14140018057702</v>
      </c>
      <c r="CP693">
        <v>16.074661449089451</v>
      </c>
      <c r="CQ693">
        <v>14.546087111611</v>
      </c>
      <c r="CR693">
        <v>16.131267456292608</v>
      </c>
      <c r="CS693">
        <v>16.131267456292608</v>
      </c>
      <c r="CT693">
        <v>3.5527136788005009E-15</v>
      </c>
      <c r="CU693">
        <v>2.202377270370427E-14</v>
      </c>
    </row>
    <row r="694" spans="1:99" x14ac:dyDescent="0.3">
      <c r="A694" t="s">
        <v>1245</v>
      </c>
      <c r="B694" t="s">
        <v>905</v>
      </c>
      <c r="C694" t="s">
        <v>3382</v>
      </c>
      <c r="D694" t="s">
        <v>85</v>
      </c>
      <c r="E694">
        <v>0.17499999999999999</v>
      </c>
      <c r="F694">
        <v>0.8125</v>
      </c>
      <c r="G694">
        <v>7.0622552014744655E-2</v>
      </c>
      <c r="H694">
        <v>28</v>
      </c>
      <c r="I694">
        <v>112</v>
      </c>
      <c r="J694">
        <v>6</v>
      </c>
      <c r="K694">
        <v>8.6860670918498712</v>
      </c>
      <c r="L694">
        <v>8.6860244489391079</v>
      </c>
      <c r="M694">
        <v>11.431173443314821</v>
      </c>
      <c r="N694">
        <v>11.43144113919182</v>
      </c>
      <c r="O694">
        <v>11.431173443314821</v>
      </c>
      <c r="P694">
        <v>11.43144113919182</v>
      </c>
      <c r="Q694">
        <v>11.431173443314821</v>
      </c>
      <c r="R694" s="2">
        <v>8.6860670918498712</v>
      </c>
      <c r="S694">
        <v>3</v>
      </c>
      <c r="T694">
        <v>2.25</v>
      </c>
      <c r="U694">
        <v>0.5</v>
      </c>
      <c r="V694">
        <v>10.95</v>
      </c>
      <c r="W694">
        <v>0.14058666666666669</v>
      </c>
      <c r="Y694" t="s">
        <v>84</v>
      </c>
      <c r="AA694">
        <v>6</v>
      </c>
      <c r="AB694">
        <v>30</v>
      </c>
      <c r="AC694" t="s">
        <v>1246</v>
      </c>
      <c r="AD694" t="s">
        <v>87</v>
      </c>
      <c r="AE694" t="s">
        <v>87</v>
      </c>
      <c r="AF694" t="s">
        <v>88</v>
      </c>
      <c r="AG694" t="b">
        <v>0</v>
      </c>
      <c r="AH694">
        <v>0.17499999999999999</v>
      </c>
      <c r="AI694">
        <v>7.1006172303658702E-2</v>
      </c>
      <c r="AJ694">
        <v>4</v>
      </c>
      <c r="AL694">
        <v>6.3639131113298149</v>
      </c>
      <c r="AM694">
        <v>7.0326643839766341</v>
      </c>
      <c r="AN694">
        <v>6.4792416083594979</v>
      </c>
      <c r="AO694">
        <v>6.3639131113298166</v>
      </c>
      <c r="AP694">
        <v>0.49141967062997849</v>
      </c>
      <c r="AQ694">
        <v>0.49936257900244629</v>
      </c>
      <c r="AR694">
        <v>61.489549631882703</v>
      </c>
      <c r="AS694">
        <v>779.49453093543161</v>
      </c>
      <c r="AT694">
        <v>0.48788778222640983</v>
      </c>
      <c r="AU694">
        <v>6.1848860535240036</v>
      </c>
      <c r="AV694">
        <v>7.0203842231155784</v>
      </c>
      <c r="AW694">
        <v>7.0337312261282614</v>
      </c>
      <c r="AX694">
        <v>8.6404728899884038</v>
      </c>
      <c r="AY694">
        <v>8.6568999706193992</v>
      </c>
      <c r="AZ694">
        <v>0.49841500315229031</v>
      </c>
      <c r="BA694">
        <v>0.49936257900244629</v>
      </c>
      <c r="BB694">
        <v>5.2713256118450289</v>
      </c>
      <c r="BC694">
        <v>5.2713256118450289</v>
      </c>
      <c r="BD694" t="b">
        <v>0</v>
      </c>
      <c r="BE694" t="b">
        <v>0</v>
      </c>
      <c r="BH694">
        <v>61.489504679281133</v>
      </c>
      <c r="BI694">
        <v>779.48825448653872</v>
      </c>
      <c r="BJ694">
        <v>0.48788813890232052</v>
      </c>
      <c r="BK694">
        <v>0.48788813890232052</v>
      </c>
      <c r="BL694">
        <v>0.48788813890232052</v>
      </c>
      <c r="BM694" t="s">
        <v>89</v>
      </c>
      <c r="BN694">
        <v>6.1848452961404119</v>
      </c>
      <c r="BO694">
        <v>6.184845296140411</v>
      </c>
      <c r="BP694">
        <v>6.1848452961404119</v>
      </c>
      <c r="BQ694" t="s">
        <v>89</v>
      </c>
      <c r="BR694">
        <v>6.8549153246788954</v>
      </c>
      <c r="BS694">
        <v>6.8549153246788954</v>
      </c>
      <c r="BT694">
        <v>6.8549153246788954</v>
      </c>
      <c r="BU694" t="s">
        <v>89</v>
      </c>
      <c r="BV694">
        <v>7.117347418513513E-2</v>
      </c>
      <c r="BW694">
        <v>48.905158186156662</v>
      </c>
      <c r="BX694">
        <v>911.33677481774589</v>
      </c>
      <c r="BY694">
        <v>0.61343222499772943</v>
      </c>
      <c r="BZ694">
        <v>0.61343222499772943</v>
      </c>
      <c r="CA694">
        <v>0.61343222499772943</v>
      </c>
      <c r="CB694" t="s">
        <v>89</v>
      </c>
      <c r="CC694" t="s">
        <v>90</v>
      </c>
      <c r="CD694">
        <v>8.6860670918498712</v>
      </c>
      <c r="CE694">
        <v>8.6860670918498712</v>
      </c>
      <c r="CF694">
        <v>8.6860670918498712</v>
      </c>
      <c r="CG694" t="s">
        <v>89</v>
      </c>
      <c r="CH694" t="s">
        <v>91</v>
      </c>
      <c r="CI694">
        <v>0.49841368281065518</v>
      </c>
      <c r="CJ694">
        <v>7.0574295121280208</v>
      </c>
      <c r="CK694">
        <v>7.0622552014744655E-2</v>
      </c>
      <c r="CL694">
        <v>2.028633894835365</v>
      </c>
      <c r="CM694">
        <v>7</v>
      </c>
      <c r="CN694">
        <v>0.60482421000612741</v>
      </c>
      <c r="CO694">
        <v>0.61460009723378006</v>
      </c>
      <c r="CP694">
        <v>8.655586934125088</v>
      </c>
      <c r="CQ694">
        <v>7.8325084447136186</v>
      </c>
      <c r="CR694">
        <v>8.6860670918498712</v>
      </c>
      <c r="CS694">
        <v>8.6860670918498712</v>
      </c>
      <c r="CT694">
        <v>0</v>
      </c>
      <c r="CU694">
        <v>0</v>
      </c>
    </row>
    <row r="695" spans="1:99" x14ac:dyDescent="0.3">
      <c r="A695" t="s">
        <v>1247</v>
      </c>
      <c r="B695" t="s">
        <v>905</v>
      </c>
      <c r="C695" t="s">
        <v>3382</v>
      </c>
      <c r="D695" t="s">
        <v>109</v>
      </c>
      <c r="E695">
        <v>2.5000000000000001E-2</v>
      </c>
      <c r="F695">
        <v>0.25</v>
      </c>
      <c r="G695">
        <v>2.4270253673598721E-2</v>
      </c>
      <c r="H695">
        <v>70</v>
      </c>
      <c r="I695">
        <v>112</v>
      </c>
      <c r="J695">
        <v>3</v>
      </c>
      <c r="K695">
        <v>81.285456515836287</v>
      </c>
      <c r="L695">
        <v>81.273649516143834</v>
      </c>
      <c r="M695">
        <v>105.0721692041112</v>
      </c>
      <c r="N695">
        <v>105.08554243064479</v>
      </c>
      <c r="O695">
        <v>105.0721692041112</v>
      </c>
      <c r="P695">
        <v>105.08554243064479</v>
      </c>
      <c r="Q695">
        <v>105.0721692041112</v>
      </c>
      <c r="R695" s="2">
        <v>81.285456515836287</v>
      </c>
      <c r="S695">
        <v>3</v>
      </c>
      <c r="T695">
        <v>2.25</v>
      </c>
      <c r="U695">
        <v>0.5</v>
      </c>
      <c r="V695">
        <v>10.95</v>
      </c>
      <c r="W695">
        <v>0.14058666666666669</v>
      </c>
      <c r="Y695" t="s">
        <v>84</v>
      </c>
      <c r="AA695">
        <v>6</v>
      </c>
      <c r="AB695">
        <v>90</v>
      </c>
      <c r="AC695" t="s">
        <v>1248</v>
      </c>
      <c r="AD695" t="s">
        <v>87</v>
      </c>
      <c r="AE695" t="s">
        <v>87</v>
      </c>
      <c r="AF695" t="s">
        <v>111</v>
      </c>
      <c r="AG695" t="b">
        <v>1</v>
      </c>
      <c r="AH695">
        <v>2.5000000000000001E-2</v>
      </c>
      <c r="AI695">
        <v>7.1006172303658702E-2</v>
      </c>
      <c r="AJ695">
        <v>4</v>
      </c>
      <c r="AL695">
        <v>6.3639131113298149</v>
      </c>
      <c r="AM695">
        <v>6.5637158479398794</v>
      </c>
      <c r="AN695">
        <v>6.4792416083594979</v>
      </c>
      <c r="AO695">
        <v>6.3639131113298166</v>
      </c>
      <c r="AP695">
        <v>0.49141967062997849</v>
      </c>
      <c r="AQ695">
        <v>0.49415458914804428</v>
      </c>
      <c r="AR695">
        <v>184.46864889564799</v>
      </c>
      <c r="AS695">
        <v>2338.4835928062948</v>
      </c>
      <c r="AT695">
        <v>0.48788778222640999</v>
      </c>
      <c r="AU695">
        <v>6.1848860535240098</v>
      </c>
      <c r="AV695">
        <v>5.9082582823097169</v>
      </c>
      <c r="AW695">
        <v>5.9791964100547013</v>
      </c>
      <c r="AX695">
        <v>23.633033129238871</v>
      </c>
      <c r="AY695">
        <v>23.916785640218809</v>
      </c>
      <c r="AZ695">
        <v>0.49243290279254343</v>
      </c>
      <c r="BA695">
        <v>0.49415458914804428</v>
      </c>
      <c r="BB695">
        <v>1.564530927774632</v>
      </c>
      <c r="BC695">
        <v>1.564530927774632</v>
      </c>
      <c r="BD695" t="b">
        <v>1</v>
      </c>
      <c r="BE695" t="b">
        <v>1</v>
      </c>
      <c r="BH695">
        <v>184.46851403784339</v>
      </c>
      <c r="BI695">
        <v>2338.4647634596158</v>
      </c>
      <c r="BJ695">
        <v>0.48788813890232058</v>
      </c>
      <c r="BK695">
        <v>0.48788813890232058</v>
      </c>
      <c r="BL695">
        <v>0.48788813890232058</v>
      </c>
      <c r="BM695" t="s">
        <v>89</v>
      </c>
      <c r="BN695">
        <v>6.1848452961404137</v>
      </c>
      <c r="BO695">
        <v>6.1848452961404137</v>
      </c>
      <c r="BP695">
        <v>6.1848452961404137</v>
      </c>
      <c r="BQ695" t="s">
        <v>89</v>
      </c>
      <c r="BR695">
        <v>6.8549153246788954</v>
      </c>
      <c r="BS695">
        <v>6.8549153246788954</v>
      </c>
      <c r="BT695">
        <v>6.8549153246788954</v>
      </c>
      <c r="BU695" t="s">
        <v>89</v>
      </c>
      <c r="BV695">
        <v>7.1173474185135144E-2</v>
      </c>
      <c r="BW695">
        <v>45.620006693279407</v>
      </c>
      <c r="BX695">
        <v>2429.7180398754481</v>
      </c>
      <c r="BY695">
        <v>1.972818649613624</v>
      </c>
      <c r="BZ695">
        <v>1.972818649613624</v>
      </c>
      <c r="CA695">
        <v>1.972818649613624</v>
      </c>
      <c r="CB695" t="s">
        <v>89</v>
      </c>
      <c r="CC695" t="s">
        <v>90</v>
      </c>
      <c r="CD695">
        <v>81.285456515836316</v>
      </c>
      <c r="CE695">
        <v>81.285456515836316</v>
      </c>
      <c r="CF695">
        <v>81.285456515836316</v>
      </c>
      <c r="CG695" t="s">
        <v>89</v>
      </c>
      <c r="CH695" t="s">
        <v>91</v>
      </c>
      <c r="CI695">
        <v>0.4932046624034061</v>
      </c>
      <c r="CJ695">
        <v>20.321364128959079</v>
      </c>
      <c r="CK695">
        <v>2.427025367359871E-2</v>
      </c>
      <c r="CL695">
        <v>0.65400520986301136</v>
      </c>
      <c r="CM695">
        <v>21</v>
      </c>
      <c r="CN695">
        <v>1.965678682519914</v>
      </c>
      <c r="CO695">
        <v>1.9766183565921771</v>
      </c>
      <c r="CP695">
        <v>26.254863391759521</v>
      </c>
      <c r="CQ695">
        <v>25.455652445319259</v>
      </c>
      <c r="CR695">
        <v>81.285456515836287</v>
      </c>
      <c r="CS695">
        <v>81.285456515836316</v>
      </c>
      <c r="CT695">
        <v>2.8421709430404007E-14</v>
      </c>
      <c r="CU695">
        <v>-3.4965307016350197E-14</v>
      </c>
    </row>
    <row r="696" spans="1:99" x14ac:dyDescent="0.3">
      <c r="A696" t="s">
        <v>1249</v>
      </c>
      <c r="B696" t="s">
        <v>905</v>
      </c>
      <c r="C696" t="s">
        <v>3382</v>
      </c>
      <c r="D696" t="s">
        <v>109</v>
      </c>
      <c r="E696">
        <v>2.5000000000000001E-2</v>
      </c>
      <c r="F696">
        <v>0.4375</v>
      </c>
      <c r="G696">
        <v>2.427025367359871E-2</v>
      </c>
      <c r="H696">
        <v>70</v>
      </c>
      <c r="I696">
        <v>112</v>
      </c>
      <c r="J696">
        <v>3</v>
      </c>
      <c r="K696">
        <v>46.448832294763598</v>
      </c>
      <c r="L696">
        <v>46.442085437796493</v>
      </c>
      <c r="M696">
        <v>60.041239545206452</v>
      </c>
      <c r="N696">
        <v>60.048881388939918</v>
      </c>
      <c r="O696">
        <v>60.041239545206452</v>
      </c>
      <c r="P696">
        <v>60.048881388939918</v>
      </c>
      <c r="Q696">
        <v>60.041239545206452</v>
      </c>
      <c r="R696" s="2">
        <v>46.448832294763598</v>
      </c>
      <c r="S696">
        <v>3</v>
      </c>
      <c r="T696">
        <v>2.25</v>
      </c>
      <c r="U696">
        <v>0.5</v>
      </c>
      <c r="V696">
        <v>10.95</v>
      </c>
      <c r="W696">
        <v>0.14058666666666669</v>
      </c>
      <c r="Y696" t="s">
        <v>84</v>
      </c>
      <c r="AA696">
        <v>6</v>
      </c>
      <c r="AB696">
        <v>90</v>
      </c>
      <c r="AC696" t="s">
        <v>1250</v>
      </c>
      <c r="AD696" t="s">
        <v>87</v>
      </c>
      <c r="AE696" t="s">
        <v>87</v>
      </c>
      <c r="AF696" t="s">
        <v>111</v>
      </c>
      <c r="AG696" t="b">
        <v>1</v>
      </c>
      <c r="AH696">
        <v>2.5000000000000001E-2</v>
      </c>
      <c r="AI696">
        <v>7.1006172303658702E-2</v>
      </c>
      <c r="AJ696">
        <v>4</v>
      </c>
      <c r="AL696">
        <v>6.3639131113298149</v>
      </c>
      <c r="AM696">
        <v>6.5637158479398803</v>
      </c>
      <c r="AN696">
        <v>6.4792416083594979</v>
      </c>
      <c r="AO696">
        <v>6.3639131113298166</v>
      </c>
      <c r="AP696">
        <v>0.49141967062997849</v>
      </c>
      <c r="AQ696">
        <v>0.49415458914804428</v>
      </c>
      <c r="AR696">
        <v>184.46864889564799</v>
      </c>
      <c r="AS696">
        <v>2338.4835928062948</v>
      </c>
      <c r="AT696">
        <v>0.48788778222640999</v>
      </c>
      <c r="AU696">
        <v>6.1848860535240098</v>
      </c>
      <c r="AV696">
        <v>5.9082582823097356</v>
      </c>
      <c r="AW696">
        <v>5.9791964100547101</v>
      </c>
      <c r="AX696">
        <v>13.50459035956511</v>
      </c>
      <c r="AY696">
        <v>13.66673465155362</v>
      </c>
      <c r="AZ696">
        <v>0.49243290279254359</v>
      </c>
      <c r="BA696">
        <v>0.49415458914804428</v>
      </c>
      <c r="BB696">
        <v>2.7379291236056078</v>
      </c>
      <c r="BC696">
        <v>2.7379291236056078</v>
      </c>
      <c r="BD696" t="b">
        <v>1</v>
      </c>
      <c r="BE696" t="b">
        <v>1</v>
      </c>
      <c r="BH696">
        <v>184.46851403784339</v>
      </c>
      <c r="BI696">
        <v>2338.4647634596158</v>
      </c>
      <c r="BJ696">
        <v>0.48788813890232058</v>
      </c>
      <c r="BK696">
        <v>0.48788813890232058</v>
      </c>
      <c r="BL696">
        <v>0.48788813890232058</v>
      </c>
      <c r="BM696" t="s">
        <v>89</v>
      </c>
      <c r="BN696">
        <v>6.1848452961404137</v>
      </c>
      <c r="BO696">
        <v>6.1848452961404137</v>
      </c>
      <c r="BP696">
        <v>6.1848452961404137</v>
      </c>
      <c r="BQ696" t="s">
        <v>89</v>
      </c>
      <c r="BR696">
        <v>6.8549153246788954</v>
      </c>
      <c r="BS696">
        <v>6.8549153246788954</v>
      </c>
      <c r="BT696">
        <v>6.8549153246788954</v>
      </c>
      <c r="BU696" t="s">
        <v>89</v>
      </c>
      <c r="BV696">
        <v>7.1173474185135144E-2</v>
      </c>
      <c r="BW696">
        <v>79.835011713238998</v>
      </c>
      <c r="BX696">
        <v>4252.0065697820364</v>
      </c>
      <c r="BY696">
        <v>1.127324942636357</v>
      </c>
      <c r="BZ696">
        <v>1.127324942636357</v>
      </c>
      <c r="CA696">
        <v>1.127324942636357</v>
      </c>
      <c r="CB696" t="s">
        <v>89</v>
      </c>
      <c r="CC696" t="s">
        <v>90</v>
      </c>
      <c r="CD696">
        <v>46.448832294763598</v>
      </c>
      <c r="CE696">
        <v>46.448832294763598</v>
      </c>
      <c r="CF696">
        <v>46.448832294763598</v>
      </c>
      <c r="CG696" t="s">
        <v>89</v>
      </c>
      <c r="CH696" t="s">
        <v>91</v>
      </c>
      <c r="CI696">
        <v>0.49320466240340599</v>
      </c>
      <c r="CJ696">
        <v>20.321364128959079</v>
      </c>
      <c r="CK696">
        <v>2.427025367359871E-2</v>
      </c>
      <c r="CL696">
        <v>1.1445091172602699</v>
      </c>
      <c r="CM696">
        <v>21</v>
      </c>
      <c r="CN696">
        <v>1.1232449614399509</v>
      </c>
      <c r="CO696">
        <v>1.129496203766958</v>
      </c>
      <c r="CP696">
        <v>15.002779081005441</v>
      </c>
      <c r="CQ696">
        <v>14.546087111611</v>
      </c>
      <c r="CR696">
        <v>46.448832294763598</v>
      </c>
      <c r="CS696">
        <v>46.448832294763598</v>
      </c>
      <c r="CT696">
        <v>0</v>
      </c>
      <c r="CU696">
        <v>0</v>
      </c>
    </row>
    <row r="697" spans="1:99" x14ac:dyDescent="0.3">
      <c r="A697" t="s">
        <v>1251</v>
      </c>
      <c r="B697" t="s">
        <v>905</v>
      </c>
      <c r="C697" t="s">
        <v>3382</v>
      </c>
      <c r="D697" t="s">
        <v>109</v>
      </c>
      <c r="E697">
        <v>2.5000000000000001E-2</v>
      </c>
      <c r="F697">
        <v>0.8125</v>
      </c>
      <c r="G697">
        <v>2.4270253673598721E-2</v>
      </c>
      <c r="H697">
        <v>70</v>
      </c>
      <c r="I697">
        <v>112</v>
      </c>
      <c r="J697">
        <v>3</v>
      </c>
      <c r="K697">
        <v>25.010909697180381</v>
      </c>
      <c r="L697">
        <v>25.00727677419809</v>
      </c>
      <c r="M697">
        <v>32.329898216649603</v>
      </c>
      <c r="N697">
        <v>32.334013055583007</v>
      </c>
      <c r="O697">
        <v>32.329898216649603</v>
      </c>
      <c r="P697">
        <v>32.334013055583007</v>
      </c>
      <c r="Q697">
        <v>32.329898216649603</v>
      </c>
      <c r="R697" s="2">
        <v>25.010909697180381</v>
      </c>
      <c r="S697">
        <v>3</v>
      </c>
      <c r="T697">
        <v>2.25</v>
      </c>
      <c r="U697">
        <v>0.5</v>
      </c>
      <c r="V697">
        <v>10.95</v>
      </c>
      <c r="W697">
        <v>0.14058666666666669</v>
      </c>
      <c r="Y697" t="s">
        <v>84</v>
      </c>
      <c r="AA697">
        <v>6</v>
      </c>
      <c r="AB697">
        <v>90</v>
      </c>
      <c r="AC697" t="s">
        <v>1252</v>
      </c>
      <c r="AD697" t="s">
        <v>87</v>
      </c>
      <c r="AE697" t="s">
        <v>87</v>
      </c>
      <c r="AF697" t="s">
        <v>111</v>
      </c>
      <c r="AG697" t="b">
        <v>1</v>
      </c>
      <c r="AH697">
        <v>2.5000000000000001E-2</v>
      </c>
      <c r="AI697">
        <v>7.1006172303658702E-2</v>
      </c>
      <c r="AJ697">
        <v>4</v>
      </c>
      <c r="AL697">
        <v>6.3639131113298149</v>
      </c>
      <c r="AM697">
        <v>6.5637158479398776</v>
      </c>
      <c r="AN697">
        <v>6.4792416083594979</v>
      </c>
      <c r="AO697">
        <v>6.3639131113298166</v>
      </c>
      <c r="AP697">
        <v>0.49141967062997849</v>
      </c>
      <c r="AQ697">
        <v>0.49415458914804428</v>
      </c>
      <c r="AR697">
        <v>184.46864889564799</v>
      </c>
      <c r="AS697">
        <v>2338.4835928062948</v>
      </c>
      <c r="AT697">
        <v>0.48788778222640999</v>
      </c>
      <c r="AU697">
        <v>6.1848860535240098</v>
      </c>
      <c r="AV697">
        <v>5.9082582823097116</v>
      </c>
      <c r="AW697">
        <v>5.9791964100546986</v>
      </c>
      <c r="AX697">
        <v>7.2717025013042607</v>
      </c>
      <c r="AY697">
        <v>7.3590109662211676</v>
      </c>
      <c r="AZ697">
        <v>0.49243290279254331</v>
      </c>
      <c r="BA697">
        <v>0.49415458914804428</v>
      </c>
      <c r="BB697">
        <v>5.0847255152675563</v>
      </c>
      <c r="BC697">
        <v>5.0847255152675563</v>
      </c>
      <c r="BD697" t="b">
        <v>1</v>
      </c>
      <c r="BE697" t="b">
        <v>1</v>
      </c>
      <c r="BH697">
        <v>184.46851403784339</v>
      </c>
      <c r="BI697">
        <v>2338.4647634596158</v>
      </c>
      <c r="BJ697">
        <v>0.48788813890232058</v>
      </c>
      <c r="BK697">
        <v>0.48788813890232058</v>
      </c>
      <c r="BL697">
        <v>0.48788813890232058</v>
      </c>
      <c r="BM697" t="s">
        <v>89</v>
      </c>
      <c r="BN697">
        <v>6.1848452961404137</v>
      </c>
      <c r="BO697">
        <v>6.1848452961404137</v>
      </c>
      <c r="BP697">
        <v>6.1848452961404137</v>
      </c>
      <c r="BQ697" t="s">
        <v>89</v>
      </c>
      <c r="BR697">
        <v>6.8549153246788954</v>
      </c>
      <c r="BS697">
        <v>6.8549153246788954</v>
      </c>
      <c r="BT697">
        <v>6.8549153246788954</v>
      </c>
      <c r="BU697" t="s">
        <v>89</v>
      </c>
      <c r="BV697">
        <v>7.1173474185135144E-2</v>
      </c>
      <c r="BW697">
        <v>148.26502175315821</v>
      </c>
      <c r="BX697">
        <v>7896.5836295952131</v>
      </c>
      <c r="BY697">
        <v>0.6070211229580379</v>
      </c>
      <c r="BZ697">
        <v>0.6070211229580379</v>
      </c>
      <c r="CA697">
        <v>0.6070211229580379</v>
      </c>
      <c r="CB697" t="s">
        <v>89</v>
      </c>
      <c r="CC697" t="s">
        <v>90</v>
      </c>
      <c r="CD697">
        <v>25.010909697180381</v>
      </c>
      <c r="CE697">
        <v>25.010909697180381</v>
      </c>
      <c r="CF697">
        <v>25.010909697180381</v>
      </c>
      <c r="CG697" t="s">
        <v>89</v>
      </c>
      <c r="CH697" t="s">
        <v>91</v>
      </c>
      <c r="CI697">
        <v>0.49320466240340582</v>
      </c>
      <c r="CJ697">
        <v>20.321364128959061</v>
      </c>
      <c r="CK697">
        <v>2.4270253673598721E-2</v>
      </c>
      <c r="CL697">
        <v>2.1255169320547869</v>
      </c>
      <c r="CM697">
        <v>21</v>
      </c>
      <c r="CN697">
        <v>0.60482421000612741</v>
      </c>
      <c r="CO697">
        <v>0.60819026356682371</v>
      </c>
      <c r="CP697">
        <v>8.0784195051567718</v>
      </c>
      <c r="CQ697">
        <v>7.8325084447136186</v>
      </c>
      <c r="CR697">
        <v>25.010909697180381</v>
      </c>
      <c r="CS697">
        <v>25.010909697180381</v>
      </c>
      <c r="CT697">
        <v>3.5527136788005009E-15</v>
      </c>
      <c r="CU697">
        <v>1.4204655975392281E-14</v>
      </c>
    </row>
    <row r="698" spans="1:99" x14ac:dyDescent="0.3">
      <c r="A698" t="s">
        <v>1253</v>
      </c>
      <c r="B698" t="s">
        <v>905</v>
      </c>
      <c r="C698" t="s">
        <v>3382</v>
      </c>
      <c r="D698" t="s">
        <v>109</v>
      </c>
      <c r="E698">
        <v>0.1</v>
      </c>
      <c r="F698">
        <v>0.25</v>
      </c>
      <c r="G698">
        <v>6.8830380475431482E-2</v>
      </c>
      <c r="H698">
        <v>70</v>
      </c>
      <c r="I698">
        <v>112</v>
      </c>
      <c r="J698">
        <v>3</v>
      </c>
      <c r="K698">
        <v>28.924167186791991</v>
      </c>
      <c r="L698">
        <v>28.924070072704179</v>
      </c>
      <c r="M698">
        <v>45.534130058493894</v>
      </c>
      <c r="N698">
        <v>45.534670057561577</v>
      </c>
      <c r="O698">
        <v>45.534130058493894</v>
      </c>
      <c r="P698">
        <v>45.534670057561577</v>
      </c>
      <c r="Q698">
        <v>45.534130058493894</v>
      </c>
      <c r="R698" s="2">
        <v>28.924167186791991</v>
      </c>
      <c r="S698">
        <v>3</v>
      </c>
      <c r="T698">
        <v>2.25</v>
      </c>
      <c r="U698">
        <v>0.5</v>
      </c>
      <c r="V698">
        <v>10.95</v>
      </c>
      <c r="W698">
        <v>0.14058666666666669</v>
      </c>
      <c r="Y698" t="s">
        <v>84</v>
      </c>
      <c r="AA698">
        <v>6</v>
      </c>
      <c r="AB698">
        <v>90</v>
      </c>
      <c r="AC698" t="s">
        <v>1254</v>
      </c>
      <c r="AD698" t="s">
        <v>87</v>
      </c>
      <c r="AE698" t="s">
        <v>87</v>
      </c>
      <c r="AF698" t="s">
        <v>111</v>
      </c>
      <c r="AG698" t="b">
        <v>0</v>
      </c>
      <c r="AH698">
        <v>0.1</v>
      </c>
      <c r="AI698">
        <v>7.1006172303658702E-2</v>
      </c>
      <c r="AJ698">
        <v>4</v>
      </c>
      <c r="AL698">
        <v>6.3639131113298149</v>
      </c>
      <c r="AM698">
        <v>7.0326643839766341</v>
      </c>
      <c r="AN698">
        <v>6.4792416083594979</v>
      </c>
      <c r="AO698">
        <v>6.3639131113298166</v>
      </c>
      <c r="AP698">
        <v>0.49141967062997849</v>
      </c>
      <c r="AQ698">
        <v>0.49936257900244629</v>
      </c>
      <c r="AR698">
        <v>184.46864889564799</v>
      </c>
      <c r="AS698">
        <v>2338.4835928062948</v>
      </c>
      <c r="AT698">
        <v>0.48788778222640999</v>
      </c>
      <c r="AU698">
        <v>6.1848860535240098</v>
      </c>
      <c r="AV698">
        <v>7.2309614136804683</v>
      </c>
      <c r="AW698">
        <v>7.2549733933359617</v>
      </c>
      <c r="AX698">
        <v>28.92384565472187</v>
      </c>
      <c r="AY698">
        <v>29.01989357334385</v>
      </c>
      <c r="AZ698">
        <v>0.49770982530679031</v>
      </c>
      <c r="BA698">
        <v>0.49936257900244629</v>
      </c>
      <c r="BB698">
        <v>7.5628599370185752</v>
      </c>
      <c r="BC698">
        <v>7.5628599370185752</v>
      </c>
      <c r="BD698" t="b">
        <v>0</v>
      </c>
      <c r="BE698" t="b">
        <v>0</v>
      </c>
      <c r="BH698">
        <v>184.46851403784339</v>
      </c>
      <c r="BI698">
        <v>2338.4647634596158</v>
      </c>
      <c r="BJ698">
        <v>0.48788813890232058</v>
      </c>
      <c r="BK698">
        <v>0.48788813890232058</v>
      </c>
      <c r="BL698">
        <v>0.48788813890232058</v>
      </c>
      <c r="BM698" t="s">
        <v>89</v>
      </c>
      <c r="BN698">
        <v>6.1848452961404137</v>
      </c>
      <c r="BO698">
        <v>6.1848452961404137</v>
      </c>
      <c r="BP698">
        <v>6.1848452961404137</v>
      </c>
      <c r="BQ698" t="s">
        <v>89</v>
      </c>
      <c r="BR698">
        <v>6.8549153246788954</v>
      </c>
      <c r="BS698">
        <v>6.8549153246788954</v>
      </c>
      <c r="BT698">
        <v>6.8549153246788954</v>
      </c>
      <c r="BU698" t="s">
        <v>89</v>
      </c>
      <c r="BV698">
        <v>7.1173474185135144E-2</v>
      </c>
      <c r="BW698">
        <v>45.206561609573768</v>
      </c>
      <c r="BX698">
        <v>1033.9451165841481</v>
      </c>
      <c r="BY698">
        <v>1.990861432401883</v>
      </c>
      <c r="BZ698">
        <v>1.990861432401883</v>
      </c>
      <c r="CA698">
        <v>1.990861432401883</v>
      </c>
      <c r="CB698" t="s">
        <v>89</v>
      </c>
      <c r="CC698" t="s">
        <v>90</v>
      </c>
      <c r="CD698">
        <v>28.92416718679198</v>
      </c>
      <c r="CE698">
        <v>28.92416718679198</v>
      </c>
      <c r="CF698">
        <v>28.92416718679198</v>
      </c>
      <c r="CG698" t="s">
        <v>89</v>
      </c>
      <c r="CH698" t="s">
        <v>91</v>
      </c>
      <c r="CI698">
        <v>0.49771535810047068</v>
      </c>
      <c r="CJ698">
        <v>7.231041796697995</v>
      </c>
      <c r="CK698">
        <v>6.8830380475431496E-2</v>
      </c>
      <c r="CL698">
        <v>1.455761468820854</v>
      </c>
      <c r="CM698">
        <v>10</v>
      </c>
      <c r="CN698">
        <v>1.965678682519914</v>
      </c>
      <c r="CO698">
        <v>1.997450316009785</v>
      </c>
      <c r="CP698">
        <v>28.13065753590654</v>
      </c>
      <c r="CQ698">
        <v>25.455652445319259</v>
      </c>
      <c r="CR698">
        <v>28.924167186791991</v>
      </c>
      <c r="CS698">
        <v>28.92416718679198</v>
      </c>
      <c r="CT698">
        <v>1.06581410364015E-14</v>
      </c>
      <c r="CU698">
        <v>3.6848566693627977E-14</v>
      </c>
    </row>
    <row r="699" spans="1:99" x14ac:dyDescent="0.3">
      <c r="A699" t="s">
        <v>1255</v>
      </c>
      <c r="B699" t="s">
        <v>905</v>
      </c>
      <c r="C699" t="s">
        <v>3382</v>
      </c>
      <c r="D699" t="s">
        <v>109</v>
      </c>
      <c r="E699">
        <v>0.1</v>
      </c>
      <c r="F699">
        <v>0.4375</v>
      </c>
      <c r="G699">
        <v>6.8830380475431455E-2</v>
      </c>
      <c r="H699">
        <v>70</v>
      </c>
      <c r="I699">
        <v>112</v>
      </c>
      <c r="J699">
        <v>3</v>
      </c>
      <c r="K699">
        <v>16.528095535309721</v>
      </c>
      <c r="L699">
        <v>16.52804004154525</v>
      </c>
      <c r="M699">
        <v>26.019502890567939</v>
      </c>
      <c r="N699">
        <v>26.01981146146376</v>
      </c>
      <c r="O699">
        <v>26.019502890567939</v>
      </c>
      <c r="P699">
        <v>26.01981146146376</v>
      </c>
      <c r="Q699">
        <v>26.019502890567939</v>
      </c>
      <c r="R699" s="2">
        <v>16.528095535309721</v>
      </c>
      <c r="S699">
        <v>3</v>
      </c>
      <c r="T699">
        <v>2.25</v>
      </c>
      <c r="U699">
        <v>0.5</v>
      </c>
      <c r="V699">
        <v>10.95</v>
      </c>
      <c r="W699">
        <v>0.14058666666666669</v>
      </c>
      <c r="Y699" t="s">
        <v>84</v>
      </c>
      <c r="AA699">
        <v>6</v>
      </c>
      <c r="AB699">
        <v>90</v>
      </c>
      <c r="AC699" t="s">
        <v>1256</v>
      </c>
      <c r="AD699" t="s">
        <v>87</v>
      </c>
      <c r="AE699" t="s">
        <v>87</v>
      </c>
      <c r="AF699" t="s">
        <v>111</v>
      </c>
      <c r="AG699" t="b">
        <v>0</v>
      </c>
      <c r="AH699">
        <v>0.1</v>
      </c>
      <c r="AI699">
        <v>7.1006172303658702E-2</v>
      </c>
      <c r="AJ699">
        <v>4</v>
      </c>
      <c r="AL699">
        <v>6.3639131113298149</v>
      </c>
      <c r="AM699">
        <v>7.0326643839766341</v>
      </c>
      <c r="AN699">
        <v>6.4792416083594979</v>
      </c>
      <c r="AO699">
        <v>6.3639131113298166</v>
      </c>
      <c r="AP699">
        <v>0.49141967062997849</v>
      </c>
      <c r="AQ699">
        <v>0.49936257900244629</v>
      </c>
      <c r="AR699">
        <v>184.46864889564799</v>
      </c>
      <c r="AS699">
        <v>2338.4835928062948</v>
      </c>
      <c r="AT699">
        <v>0.48788778222640999</v>
      </c>
      <c r="AU699">
        <v>6.1848860535240098</v>
      </c>
      <c r="AV699">
        <v>7.2309614136804692</v>
      </c>
      <c r="AW699">
        <v>7.2549733933359617</v>
      </c>
      <c r="AX699">
        <v>16.52791180269822</v>
      </c>
      <c r="AY699">
        <v>16.582796327625051</v>
      </c>
      <c r="AZ699">
        <v>0.49770982530679042</v>
      </c>
      <c r="BA699">
        <v>0.49936257900244629</v>
      </c>
      <c r="BB699">
        <v>13.235004889782489</v>
      </c>
      <c r="BC699">
        <v>13.235004889782489</v>
      </c>
      <c r="BD699" t="b">
        <v>0</v>
      </c>
      <c r="BE699" t="b">
        <v>0</v>
      </c>
      <c r="BH699">
        <v>184.46851403784339</v>
      </c>
      <c r="BI699">
        <v>2338.4647634596158</v>
      </c>
      <c r="BJ699">
        <v>0.48788813890232058</v>
      </c>
      <c r="BK699">
        <v>0.48788813890232058</v>
      </c>
      <c r="BL699">
        <v>0.48788813890232058</v>
      </c>
      <c r="BM699" t="s">
        <v>89</v>
      </c>
      <c r="BN699">
        <v>6.1848452961404137</v>
      </c>
      <c r="BO699">
        <v>6.1848452961404137</v>
      </c>
      <c r="BP699">
        <v>6.1848452961404137</v>
      </c>
      <c r="BQ699" t="s">
        <v>89</v>
      </c>
      <c r="BR699">
        <v>6.8549153246788954</v>
      </c>
      <c r="BS699">
        <v>6.8549153246788954</v>
      </c>
      <c r="BT699">
        <v>6.8549153246788954</v>
      </c>
      <c r="BU699" t="s">
        <v>89</v>
      </c>
      <c r="BV699">
        <v>7.1173474185135144E-2</v>
      </c>
      <c r="BW699">
        <v>79.111482816754062</v>
      </c>
      <c r="BX699">
        <v>1809.4039540222579</v>
      </c>
      <c r="BY699">
        <v>1.137635104229648</v>
      </c>
      <c r="BZ699">
        <v>1.137635104229648</v>
      </c>
      <c r="CA699">
        <v>1.137635104229648</v>
      </c>
      <c r="CB699" t="s">
        <v>89</v>
      </c>
      <c r="CC699" t="s">
        <v>90</v>
      </c>
      <c r="CD699">
        <v>16.528095535309721</v>
      </c>
      <c r="CE699">
        <v>16.528095535309721</v>
      </c>
      <c r="CF699">
        <v>16.528095535309721</v>
      </c>
      <c r="CG699" t="s">
        <v>89</v>
      </c>
      <c r="CH699" t="s">
        <v>91</v>
      </c>
      <c r="CI699">
        <v>0.49771535810047091</v>
      </c>
      <c r="CJ699">
        <v>7.2310417966980012</v>
      </c>
      <c r="CK699">
        <v>6.8830380475431455E-2</v>
      </c>
      <c r="CL699">
        <v>2.5475825704364938</v>
      </c>
      <c r="CM699">
        <v>10</v>
      </c>
      <c r="CN699">
        <v>1.1232449614399509</v>
      </c>
      <c r="CO699">
        <v>1.14140018057702</v>
      </c>
      <c r="CP699">
        <v>16.074661449089451</v>
      </c>
      <c r="CQ699">
        <v>14.546087111611</v>
      </c>
      <c r="CR699">
        <v>16.528095535309721</v>
      </c>
      <c r="CS699">
        <v>16.528095535309721</v>
      </c>
      <c r="CT699">
        <v>3.5527136788005009E-15</v>
      </c>
      <c r="CU699">
        <v>-2.1494997237949629E-14</v>
      </c>
    </row>
    <row r="700" spans="1:99" x14ac:dyDescent="0.3">
      <c r="A700" t="s">
        <v>1257</v>
      </c>
      <c r="B700" t="s">
        <v>905</v>
      </c>
      <c r="C700" t="s">
        <v>3382</v>
      </c>
      <c r="D700" t="s">
        <v>109</v>
      </c>
      <c r="E700">
        <v>0.1</v>
      </c>
      <c r="F700">
        <v>0.8125</v>
      </c>
      <c r="G700">
        <v>6.8830380475431455E-2</v>
      </c>
      <c r="H700">
        <v>70</v>
      </c>
      <c r="I700">
        <v>112</v>
      </c>
      <c r="J700">
        <v>3</v>
      </c>
      <c r="K700">
        <v>8.8997437497821554</v>
      </c>
      <c r="L700">
        <v>8.8997138685243637</v>
      </c>
      <c r="M700">
        <v>14.010501556459671</v>
      </c>
      <c r="N700">
        <v>14.01066771001895</v>
      </c>
      <c r="O700">
        <v>14.010501556459671</v>
      </c>
      <c r="P700">
        <v>14.01066771001895</v>
      </c>
      <c r="Q700">
        <v>14.010501556459671</v>
      </c>
      <c r="R700" s="2">
        <v>8.8997437497821554</v>
      </c>
      <c r="S700">
        <v>3</v>
      </c>
      <c r="T700">
        <v>2.25</v>
      </c>
      <c r="U700">
        <v>0.5</v>
      </c>
      <c r="V700">
        <v>10.95</v>
      </c>
      <c r="W700">
        <v>0.14058666666666669</v>
      </c>
      <c r="Y700" t="s">
        <v>84</v>
      </c>
      <c r="AA700">
        <v>6</v>
      </c>
      <c r="AB700">
        <v>90</v>
      </c>
      <c r="AC700" t="s">
        <v>1258</v>
      </c>
      <c r="AD700" t="s">
        <v>87</v>
      </c>
      <c r="AE700" t="s">
        <v>87</v>
      </c>
      <c r="AF700" t="s">
        <v>111</v>
      </c>
      <c r="AG700" t="b">
        <v>0</v>
      </c>
      <c r="AH700">
        <v>0.1</v>
      </c>
      <c r="AI700">
        <v>7.1006172303658702E-2</v>
      </c>
      <c r="AJ700">
        <v>4</v>
      </c>
      <c r="AL700">
        <v>6.3639131113298149</v>
      </c>
      <c r="AM700">
        <v>7.0326643839766341</v>
      </c>
      <c r="AN700">
        <v>6.4792416083594979</v>
      </c>
      <c r="AO700">
        <v>6.3639131113298166</v>
      </c>
      <c r="AP700">
        <v>0.49141967062997849</v>
      </c>
      <c r="AQ700">
        <v>0.49936257900244629</v>
      </c>
      <c r="AR700">
        <v>184.46864889564799</v>
      </c>
      <c r="AS700">
        <v>2338.4835928062948</v>
      </c>
      <c r="AT700">
        <v>0.48788778222640999</v>
      </c>
      <c r="AU700">
        <v>6.1848860535240098</v>
      </c>
      <c r="AV700">
        <v>7.2309614136804736</v>
      </c>
      <c r="AW700">
        <v>7.2549733933359626</v>
      </c>
      <c r="AX700">
        <v>8.8996448168375064</v>
      </c>
      <c r="AY700">
        <v>8.9291980225673395</v>
      </c>
      <c r="AZ700">
        <v>0.49770982530679059</v>
      </c>
      <c r="BA700">
        <v>0.49936257900244629</v>
      </c>
      <c r="BB700">
        <v>24.579294795310311</v>
      </c>
      <c r="BC700">
        <v>24.579294795310311</v>
      </c>
      <c r="BD700" t="b">
        <v>0</v>
      </c>
      <c r="BE700" t="b">
        <v>0</v>
      </c>
      <c r="BH700">
        <v>184.46851403784339</v>
      </c>
      <c r="BI700">
        <v>2338.4647634596158</v>
      </c>
      <c r="BJ700">
        <v>0.48788813890232058</v>
      </c>
      <c r="BK700">
        <v>0.48788813890232058</v>
      </c>
      <c r="BL700">
        <v>0.48788813890232058</v>
      </c>
      <c r="BM700" t="s">
        <v>89</v>
      </c>
      <c r="BN700">
        <v>6.1848452961404137</v>
      </c>
      <c r="BO700">
        <v>6.1848452961404137</v>
      </c>
      <c r="BP700">
        <v>6.1848452961404137</v>
      </c>
      <c r="BQ700" t="s">
        <v>89</v>
      </c>
      <c r="BR700">
        <v>6.8549153246788954</v>
      </c>
      <c r="BS700">
        <v>6.8549153246788954</v>
      </c>
      <c r="BT700">
        <v>6.8549153246788954</v>
      </c>
      <c r="BU700" t="s">
        <v>89</v>
      </c>
      <c r="BV700">
        <v>7.1173474185135144E-2</v>
      </c>
      <c r="BW700">
        <v>146.92132523111471</v>
      </c>
      <c r="BX700">
        <v>3360.3216288984809</v>
      </c>
      <c r="BY700">
        <v>0.61257274843134879</v>
      </c>
      <c r="BZ700">
        <v>0.61257274843134879</v>
      </c>
      <c r="CA700">
        <v>0.61257274843134879</v>
      </c>
      <c r="CB700" t="s">
        <v>89</v>
      </c>
      <c r="CC700" t="s">
        <v>90</v>
      </c>
      <c r="CD700">
        <v>8.8997437497821554</v>
      </c>
      <c r="CE700">
        <v>8.8997437497821554</v>
      </c>
      <c r="CF700">
        <v>8.8997437497821554</v>
      </c>
      <c r="CG700" t="s">
        <v>89</v>
      </c>
      <c r="CH700" t="s">
        <v>91</v>
      </c>
      <c r="CI700">
        <v>0.49771535810047091</v>
      </c>
      <c r="CJ700">
        <v>7.2310417966980012</v>
      </c>
      <c r="CK700">
        <v>6.8830380475431455E-2</v>
      </c>
      <c r="CL700">
        <v>4.7312247736677762</v>
      </c>
      <c r="CM700">
        <v>10</v>
      </c>
      <c r="CN700">
        <v>0.60482421000612741</v>
      </c>
      <c r="CO700">
        <v>0.61460009723378006</v>
      </c>
      <c r="CP700">
        <v>8.655586934125088</v>
      </c>
      <c r="CQ700">
        <v>7.8325084447136186</v>
      </c>
      <c r="CR700">
        <v>8.8997437497821554</v>
      </c>
      <c r="CS700">
        <v>8.8997437497821554</v>
      </c>
      <c r="CT700">
        <v>0</v>
      </c>
      <c r="CU700">
        <v>0</v>
      </c>
    </row>
    <row r="701" spans="1:99" x14ac:dyDescent="0.3">
      <c r="A701" t="s">
        <v>1259</v>
      </c>
      <c r="B701" t="s">
        <v>905</v>
      </c>
      <c r="C701" t="s">
        <v>3382</v>
      </c>
      <c r="D701" t="s">
        <v>109</v>
      </c>
      <c r="E701">
        <v>0.17499999999999999</v>
      </c>
      <c r="F701">
        <v>0.25</v>
      </c>
      <c r="G701">
        <v>7.0622552014744655E-2</v>
      </c>
      <c r="H701">
        <v>28</v>
      </c>
      <c r="I701">
        <v>112</v>
      </c>
      <c r="J701">
        <v>6</v>
      </c>
      <c r="K701">
        <v>28.22971804851208</v>
      </c>
      <c r="L701">
        <v>28.22957945905209</v>
      </c>
      <c r="M701">
        <v>37.151313690773158</v>
      </c>
      <c r="N701">
        <v>37.152183702373399</v>
      </c>
      <c r="O701">
        <v>37.151313690773158</v>
      </c>
      <c r="P701">
        <v>37.152183702373399</v>
      </c>
      <c r="Q701">
        <v>37.151313690773158</v>
      </c>
      <c r="R701" s="2">
        <v>28.22971804851208</v>
      </c>
      <c r="S701">
        <v>3</v>
      </c>
      <c r="T701">
        <v>2.25</v>
      </c>
      <c r="U701">
        <v>0.5</v>
      </c>
      <c r="V701">
        <v>10.95</v>
      </c>
      <c r="W701">
        <v>0.14058666666666669</v>
      </c>
      <c r="Y701" t="s">
        <v>84</v>
      </c>
      <c r="AA701">
        <v>6</v>
      </c>
      <c r="AB701">
        <v>90</v>
      </c>
      <c r="AC701" t="s">
        <v>1260</v>
      </c>
      <c r="AD701" t="s">
        <v>87</v>
      </c>
      <c r="AE701" t="s">
        <v>87</v>
      </c>
      <c r="AF701" t="s">
        <v>111</v>
      </c>
      <c r="AG701" t="b">
        <v>0</v>
      </c>
      <c r="AH701">
        <v>0.17499999999999999</v>
      </c>
      <c r="AI701">
        <v>7.1006172303658702E-2</v>
      </c>
      <c r="AJ701">
        <v>4</v>
      </c>
      <c r="AL701">
        <v>6.3639131113298149</v>
      </c>
      <c r="AM701">
        <v>7.0326643839766341</v>
      </c>
      <c r="AN701">
        <v>6.4792416083594979</v>
      </c>
      <c r="AO701">
        <v>6.3639131113298166</v>
      </c>
      <c r="AP701">
        <v>0.49141967062997849</v>
      </c>
      <c r="AQ701">
        <v>0.49936257900244629</v>
      </c>
      <c r="AR701">
        <v>184.46864889564799</v>
      </c>
      <c r="AS701">
        <v>2338.4835928062948</v>
      </c>
      <c r="AT701">
        <v>0.48788778222640999</v>
      </c>
      <c r="AU701">
        <v>6.1848860535240098</v>
      </c>
      <c r="AV701">
        <v>7.0203842231155784</v>
      </c>
      <c r="AW701">
        <v>7.0337312261282614</v>
      </c>
      <c r="AX701">
        <v>28.08153689246231</v>
      </c>
      <c r="AY701">
        <v>28.134924904513049</v>
      </c>
      <c r="AZ701">
        <v>0.49841500315229031</v>
      </c>
      <c r="BA701">
        <v>0.49936257900244629</v>
      </c>
      <c r="BB701">
        <v>4.8658390263184828</v>
      </c>
      <c r="BC701">
        <v>4.8658390263184828</v>
      </c>
      <c r="BD701" t="b">
        <v>0</v>
      </c>
      <c r="BE701" t="b">
        <v>0</v>
      </c>
      <c r="BH701">
        <v>184.46851403784339</v>
      </c>
      <c r="BI701">
        <v>2338.4647634596158</v>
      </c>
      <c r="BJ701">
        <v>0.48788813890232058</v>
      </c>
      <c r="BK701">
        <v>0.48788813890232058</v>
      </c>
      <c r="BL701">
        <v>0.48788813890232058</v>
      </c>
      <c r="BM701" t="s">
        <v>89</v>
      </c>
      <c r="BN701">
        <v>6.1848452961404137</v>
      </c>
      <c r="BO701">
        <v>6.1848452961404137</v>
      </c>
      <c r="BP701">
        <v>6.1848452961404137</v>
      </c>
      <c r="BQ701" t="s">
        <v>89</v>
      </c>
      <c r="BR701">
        <v>6.8549153246788954</v>
      </c>
      <c r="BS701">
        <v>6.8549153246788954</v>
      </c>
      <c r="BT701">
        <v>6.8549153246788954</v>
      </c>
      <c r="BU701" t="s">
        <v>89</v>
      </c>
      <c r="BV701">
        <v>7.1173474185135144E-2</v>
      </c>
      <c r="BW701">
        <v>45.143222941067691</v>
      </c>
      <c r="BX701">
        <v>841.23394598561174</v>
      </c>
      <c r="BY701">
        <v>1.99365473124262</v>
      </c>
      <c r="BZ701">
        <v>1.99365473124262</v>
      </c>
      <c r="CA701">
        <v>1.99365473124262</v>
      </c>
      <c r="CB701" t="s">
        <v>89</v>
      </c>
      <c r="CC701" t="s">
        <v>90</v>
      </c>
      <c r="CD701">
        <v>28.22971804851208</v>
      </c>
      <c r="CE701">
        <v>28.22971804851208</v>
      </c>
      <c r="CF701">
        <v>28.22971804851208</v>
      </c>
      <c r="CG701" t="s">
        <v>89</v>
      </c>
      <c r="CH701" t="s">
        <v>91</v>
      </c>
      <c r="CI701">
        <v>0.49841368281065512</v>
      </c>
      <c r="CJ701">
        <v>7.0574295121280199</v>
      </c>
      <c r="CK701">
        <v>7.0622552014744655E-2</v>
      </c>
      <c r="CL701">
        <v>1.872585133694183</v>
      </c>
      <c r="CM701">
        <v>7</v>
      </c>
      <c r="CN701">
        <v>1.965678682519914</v>
      </c>
      <c r="CO701">
        <v>1.997450316009785</v>
      </c>
      <c r="CP701">
        <v>28.13065753590654</v>
      </c>
      <c r="CQ701">
        <v>25.455652445319259</v>
      </c>
      <c r="CR701">
        <v>28.22971804851208</v>
      </c>
      <c r="CS701">
        <v>28.22971804851208</v>
      </c>
      <c r="CT701">
        <v>3.5527136788005009E-15</v>
      </c>
      <c r="CU701">
        <v>-1.2585012973545289E-14</v>
      </c>
    </row>
    <row r="702" spans="1:99" x14ac:dyDescent="0.3">
      <c r="A702" t="s">
        <v>1261</v>
      </c>
      <c r="B702" t="s">
        <v>905</v>
      </c>
      <c r="C702" t="s">
        <v>3382</v>
      </c>
      <c r="D702" t="s">
        <v>109</v>
      </c>
      <c r="E702">
        <v>0.17499999999999999</v>
      </c>
      <c r="F702">
        <v>0.4375</v>
      </c>
      <c r="G702">
        <v>7.0622552014744655E-2</v>
      </c>
      <c r="H702">
        <v>28</v>
      </c>
      <c r="I702">
        <v>112</v>
      </c>
      <c r="J702">
        <v>6</v>
      </c>
      <c r="K702">
        <v>16.131267456292619</v>
      </c>
      <c r="L702">
        <v>16.131188262315479</v>
      </c>
      <c r="M702">
        <v>21.229322109013239</v>
      </c>
      <c r="N702">
        <v>21.229819258499091</v>
      </c>
      <c r="O702">
        <v>21.229322109013239</v>
      </c>
      <c r="P702">
        <v>21.229819258499091</v>
      </c>
      <c r="Q702">
        <v>21.229322109013239</v>
      </c>
      <c r="R702" s="2">
        <v>16.131267456292619</v>
      </c>
      <c r="S702">
        <v>3</v>
      </c>
      <c r="T702">
        <v>2.25</v>
      </c>
      <c r="U702">
        <v>0.5</v>
      </c>
      <c r="V702">
        <v>10.95</v>
      </c>
      <c r="W702">
        <v>0.14058666666666669</v>
      </c>
      <c r="Y702" t="s">
        <v>84</v>
      </c>
      <c r="AA702">
        <v>6</v>
      </c>
      <c r="AB702">
        <v>90</v>
      </c>
      <c r="AC702" t="s">
        <v>1262</v>
      </c>
      <c r="AD702" t="s">
        <v>87</v>
      </c>
      <c r="AE702" t="s">
        <v>87</v>
      </c>
      <c r="AF702" t="s">
        <v>111</v>
      </c>
      <c r="AG702" t="b">
        <v>0</v>
      </c>
      <c r="AH702">
        <v>0.17499999999999999</v>
      </c>
      <c r="AI702">
        <v>7.1006172303658702E-2</v>
      </c>
      <c r="AJ702">
        <v>4</v>
      </c>
      <c r="AL702">
        <v>6.3639131113298149</v>
      </c>
      <c r="AM702">
        <v>7.0326643839766341</v>
      </c>
      <c r="AN702">
        <v>6.4792416083594979</v>
      </c>
      <c r="AO702">
        <v>6.3639131113298166</v>
      </c>
      <c r="AP702">
        <v>0.49141967062997849</v>
      </c>
      <c r="AQ702">
        <v>0.49936257900244629</v>
      </c>
      <c r="AR702">
        <v>184.46864889564799</v>
      </c>
      <c r="AS702">
        <v>2338.4835928062948</v>
      </c>
      <c r="AT702">
        <v>0.48788778222640999</v>
      </c>
      <c r="AU702">
        <v>6.1848860535240098</v>
      </c>
      <c r="AV702">
        <v>7.0203842231155837</v>
      </c>
      <c r="AW702">
        <v>7.0337312261282658</v>
      </c>
      <c r="AX702">
        <v>16.046592509978481</v>
      </c>
      <c r="AY702">
        <v>16.077099945436039</v>
      </c>
      <c r="AZ702">
        <v>0.49841500315229043</v>
      </c>
      <c r="BA702">
        <v>0.49936257900244629</v>
      </c>
      <c r="BB702">
        <v>8.5152182960573164</v>
      </c>
      <c r="BC702">
        <v>8.5152182960573164</v>
      </c>
      <c r="BD702" t="b">
        <v>0</v>
      </c>
      <c r="BE702" t="b">
        <v>0</v>
      </c>
      <c r="BH702">
        <v>184.46851403784339</v>
      </c>
      <c r="BI702">
        <v>2338.4647634596158</v>
      </c>
      <c r="BJ702">
        <v>0.48788813890232058</v>
      </c>
      <c r="BK702">
        <v>0.48788813890232058</v>
      </c>
      <c r="BL702">
        <v>0.48788813890232058</v>
      </c>
      <c r="BM702" t="s">
        <v>89</v>
      </c>
      <c r="BN702">
        <v>6.1848452961404137</v>
      </c>
      <c r="BO702">
        <v>6.1848452961404137</v>
      </c>
      <c r="BP702">
        <v>6.1848452961404137</v>
      </c>
      <c r="BQ702" t="s">
        <v>89</v>
      </c>
      <c r="BR702">
        <v>6.8549153246788954</v>
      </c>
      <c r="BS702">
        <v>6.8549153246788954</v>
      </c>
      <c r="BT702">
        <v>6.8549153246788954</v>
      </c>
      <c r="BU702" t="s">
        <v>89</v>
      </c>
      <c r="BV702">
        <v>7.1173474185135144E-2</v>
      </c>
      <c r="BW702">
        <v>79.000640146868477</v>
      </c>
      <c r="BX702">
        <v>1472.1594054748209</v>
      </c>
      <c r="BY702">
        <v>1.1392312749957829</v>
      </c>
      <c r="BZ702">
        <v>1.1392312749957829</v>
      </c>
      <c r="CA702">
        <v>1.1392312749957829</v>
      </c>
      <c r="CB702" t="s">
        <v>89</v>
      </c>
      <c r="CC702" t="s">
        <v>90</v>
      </c>
      <c r="CD702">
        <v>16.131267456292608</v>
      </c>
      <c r="CE702">
        <v>16.131267456292608</v>
      </c>
      <c r="CF702">
        <v>16.131267456292608</v>
      </c>
      <c r="CG702" t="s">
        <v>89</v>
      </c>
      <c r="CH702" t="s">
        <v>91</v>
      </c>
      <c r="CI702">
        <v>0.4984136828106549</v>
      </c>
      <c r="CJ702">
        <v>7.0574295121280173</v>
      </c>
      <c r="CK702">
        <v>7.0622552014744655E-2</v>
      </c>
      <c r="CL702">
        <v>3.2770239839648201</v>
      </c>
      <c r="CM702">
        <v>7</v>
      </c>
      <c r="CN702">
        <v>1.1232449614399509</v>
      </c>
      <c r="CO702">
        <v>1.14140018057702</v>
      </c>
      <c r="CP702">
        <v>16.074661449089451</v>
      </c>
      <c r="CQ702">
        <v>14.546087111611</v>
      </c>
      <c r="CR702">
        <v>16.131267456292619</v>
      </c>
      <c r="CS702">
        <v>16.131267456292608</v>
      </c>
      <c r="CT702">
        <v>7.1054273576010019E-15</v>
      </c>
      <c r="CU702">
        <v>4.4047545407408533E-14</v>
      </c>
    </row>
    <row r="703" spans="1:99" x14ac:dyDescent="0.3">
      <c r="A703" t="s">
        <v>1263</v>
      </c>
      <c r="B703" t="s">
        <v>905</v>
      </c>
      <c r="C703" t="s">
        <v>3382</v>
      </c>
      <c r="D703" t="s">
        <v>109</v>
      </c>
      <c r="E703">
        <v>0.17499999999999999</v>
      </c>
      <c r="F703">
        <v>0.8125</v>
      </c>
      <c r="G703">
        <v>7.0622552014744655E-2</v>
      </c>
      <c r="H703">
        <v>28</v>
      </c>
      <c r="I703">
        <v>112</v>
      </c>
      <c r="J703">
        <v>6</v>
      </c>
      <c r="K703">
        <v>8.6860670918498695</v>
      </c>
      <c r="L703">
        <v>8.6860244489391061</v>
      </c>
      <c r="M703">
        <v>11.431173443314821</v>
      </c>
      <c r="N703">
        <v>11.43144113919182</v>
      </c>
      <c r="O703">
        <v>11.431173443314821</v>
      </c>
      <c r="P703">
        <v>11.43144113919182</v>
      </c>
      <c r="Q703">
        <v>11.431173443314821</v>
      </c>
      <c r="R703" s="2">
        <v>8.6860670918498695</v>
      </c>
      <c r="S703">
        <v>3</v>
      </c>
      <c r="T703">
        <v>2.25</v>
      </c>
      <c r="U703">
        <v>0.5</v>
      </c>
      <c r="V703">
        <v>10.95</v>
      </c>
      <c r="W703">
        <v>0.14058666666666669</v>
      </c>
      <c r="Y703" t="s">
        <v>84</v>
      </c>
      <c r="AA703">
        <v>6</v>
      </c>
      <c r="AB703">
        <v>90</v>
      </c>
      <c r="AC703" t="s">
        <v>1264</v>
      </c>
      <c r="AD703" t="s">
        <v>87</v>
      </c>
      <c r="AE703" t="s">
        <v>87</v>
      </c>
      <c r="AF703" t="s">
        <v>111</v>
      </c>
      <c r="AG703" t="b">
        <v>0</v>
      </c>
      <c r="AH703">
        <v>0.17499999999999999</v>
      </c>
      <c r="AI703">
        <v>7.1006172303658702E-2</v>
      </c>
      <c r="AJ703">
        <v>4</v>
      </c>
      <c r="AL703">
        <v>6.3639131113298149</v>
      </c>
      <c r="AM703">
        <v>7.0326643839766341</v>
      </c>
      <c r="AN703">
        <v>6.4792416083594979</v>
      </c>
      <c r="AO703">
        <v>6.3639131113298166</v>
      </c>
      <c r="AP703">
        <v>0.49141967062997849</v>
      </c>
      <c r="AQ703">
        <v>0.49936257900244629</v>
      </c>
      <c r="AR703">
        <v>184.46864889564799</v>
      </c>
      <c r="AS703">
        <v>2338.4835928062948</v>
      </c>
      <c r="AT703">
        <v>0.48788778222640999</v>
      </c>
      <c r="AU703">
        <v>6.1848860535240098</v>
      </c>
      <c r="AV703">
        <v>7.0203842231155793</v>
      </c>
      <c r="AW703">
        <v>7.0337312261282614</v>
      </c>
      <c r="AX703">
        <v>8.6404728899884056</v>
      </c>
      <c r="AY703">
        <v>8.6568999706193992</v>
      </c>
      <c r="AZ703">
        <v>0.49841500315229043</v>
      </c>
      <c r="BA703">
        <v>0.49936257900244629</v>
      </c>
      <c r="BB703">
        <v>15.81397683553508</v>
      </c>
      <c r="BC703">
        <v>15.81397683553508</v>
      </c>
      <c r="BD703" t="b">
        <v>0</v>
      </c>
      <c r="BE703" t="b">
        <v>0</v>
      </c>
      <c r="BH703">
        <v>184.46851403784339</v>
      </c>
      <c r="BI703">
        <v>2338.4647634596158</v>
      </c>
      <c r="BJ703">
        <v>0.48788813890232058</v>
      </c>
      <c r="BK703">
        <v>0.48788813890232058</v>
      </c>
      <c r="BL703">
        <v>0.48788813890232058</v>
      </c>
      <c r="BM703" t="s">
        <v>89</v>
      </c>
      <c r="BN703">
        <v>6.1848452961404137</v>
      </c>
      <c r="BO703">
        <v>6.1848452961404137</v>
      </c>
      <c r="BP703">
        <v>6.1848452961404137</v>
      </c>
      <c r="BQ703" t="s">
        <v>89</v>
      </c>
      <c r="BR703">
        <v>6.8549153246788954</v>
      </c>
      <c r="BS703">
        <v>6.8549153246788954</v>
      </c>
      <c r="BT703">
        <v>6.8549153246788954</v>
      </c>
      <c r="BU703" t="s">
        <v>89</v>
      </c>
      <c r="BV703">
        <v>7.1173474185135144E-2</v>
      </c>
      <c r="BW703">
        <v>146.71547455846999</v>
      </c>
      <c r="BX703">
        <v>2734.0103244532388</v>
      </c>
      <c r="BY703">
        <v>0.6134322249977292</v>
      </c>
      <c r="BZ703">
        <v>0.6134322249977292</v>
      </c>
      <c r="CA703">
        <v>0.6134322249977292</v>
      </c>
      <c r="CB703" t="s">
        <v>89</v>
      </c>
      <c r="CC703" t="s">
        <v>90</v>
      </c>
      <c r="CD703">
        <v>8.6860670918498712</v>
      </c>
      <c r="CE703">
        <v>8.6860670918498712</v>
      </c>
      <c r="CF703">
        <v>8.6860670918498712</v>
      </c>
      <c r="CG703" t="s">
        <v>89</v>
      </c>
      <c r="CH703" t="s">
        <v>91</v>
      </c>
      <c r="CI703">
        <v>0.49841368281065501</v>
      </c>
      <c r="CJ703">
        <v>7.0574295121280208</v>
      </c>
      <c r="CK703">
        <v>7.0622552014744641E-2</v>
      </c>
      <c r="CL703">
        <v>6.0859016845060934</v>
      </c>
      <c r="CM703">
        <v>7</v>
      </c>
      <c r="CN703">
        <v>0.60482421000612741</v>
      </c>
      <c r="CO703">
        <v>0.61460009723378006</v>
      </c>
      <c r="CP703">
        <v>8.655586934125088</v>
      </c>
      <c r="CQ703">
        <v>7.8325084447136186</v>
      </c>
      <c r="CR703">
        <v>8.6860670918498695</v>
      </c>
      <c r="CS703">
        <v>8.6860670918498712</v>
      </c>
      <c r="CT703">
        <v>1.7763568394002501E-15</v>
      </c>
      <c r="CU703">
        <v>-2.0450646082011091E-14</v>
      </c>
    </row>
    <row r="704" spans="1:99" x14ac:dyDescent="0.3">
      <c r="A704" t="s">
        <v>1319</v>
      </c>
      <c r="B704" t="s">
        <v>905</v>
      </c>
      <c r="C704" t="s">
        <v>3382</v>
      </c>
      <c r="D704" t="s">
        <v>129</v>
      </c>
      <c r="E704">
        <v>2.5000000000000001E-2</v>
      </c>
      <c r="F704">
        <v>0.25</v>
      </c>
      <c r="G704">
        <v>2.486175249272108E-2</v>
      </c>
      <c r="H704">
        <v>56</v>
      </c>
      <c r="I704">
        <v>112</v>
      </c>
      <c r="J704">
        <v>4</v>
      </c>
      <c r="K704">
        <v>314.84288677119571</v>
      </c>
      <c r="L704">
        <v>314.81153989930999</v>
      </c>
      <c r="M704">
        <v>375.84925696701458</v>
      </c>
      <c r="N704">
        <v>375.89303986427711</v>
      </c>
      <c r="O704">
        <v>375.84925696701458</v>
      </c>
      <c r="P704">
        <v>375.89303986427711</v>
      </c>
      <c r="Q704">
        <v>375.84925696701458</v>
      </c>
      <c r="R704" s="2">
        <v>314.84288677119571</v>
      </c>
      <c r="S704">
        <v>3</v>
      </c>
      <c r="T704">
        <v>2.25</v>
      </c>
      <c r="U704">
        <v>0.5</v>
      </c>
      <c r="V704">
        <v>10.95</v>
      </c>
      <c r="W704">
        <v>0.14058666666666669</v>
      </c>
      <c r="Y704" t="s">
        <v>84</v>
      </c>
      <c r="AA704">
        <v>7</v>
      </c>
      <c r="AB704">
        <v>270</v>
      </c>
      <c r="AC704" t="s">
        <v>1320</v>
      </c>
      <c r="AD704" t="s">
        <v>87</v>
      </c>
      <c r="AE704" t="s">
        <v>87</v>
      </c>
      <c r="AF704" t="s">
        <v>131</v>
      </c>
      <c r="AG704" t="b">
        <v>1</v>
      </c>
      <c r="AH704">
        <v>2.5000000000000001E-2</v>
      </c>
      <c r="AI704">
        <v>0.10378061522389551</v>
      </c>
      <c r="AJ704">
        <v>4</v>
      </c>
      <c r="AL704">
        <v>15.86923892774559</v>
      </c>
      <c r="AM704">
        <v>16.332939670264491</v>
      </c>
      <c r="AN704">
        <v>16.697508440062279</v>
      </c>
      <c r="AO704">
        <v>15.86923892774559</v>
      </c>
      <c r="AP704">
        <v>1.9467684946614709</v>
      </c>
      <c r="AQ704">
        <v>1.966243376356313</v>
      </c>
      <c r="AR704">
        <v>139.97234447993691</v>
      </c>
      <c r="AS704">
        <v>1081.709811607343</v>
      </c>
      <c r="AT704">
        <v>1.9289524727415039</v>
      </c>
      <c r="AU704">
        <v>14.90699340388495</v>
      </c>
      <c r="AV704">
        <v>15.72969513304569</v>
      </c>
      <c r="AW704">
        <v>16.10488670784364</v>
      </c>
      <c r="AX704">
        <v>62.918780532182751</v>
      </c>
      <c r="AY704">
        <v>64.419546831374561</v>
      </c>
      <c r="AZ704">
        <v>1.9568864812498179</v>
      </c>
      <c r="BA704">
        <v>1.966243376356313</v>
      </c>
      <c r="BB704">
        <v>1.0759151899925361</v>
      </c>
      <c r="BC704">
        <v>1.0759151899925361</v>
      </c>
      <c r="BD704" t="b">
        <v>1</v>
      </c>
      <c r="BE704" t="b">
        <v>1</v>
      </c>
      <c r="BH704">
        <v>139.97234030528881</v>
      </c>
      <c r="BI704">
        <v>1081.709440688564</v>
      </c>
      <c r="BJ704">
        <v>1.92895253027214</v>
      </c>
      <c r="BK704">
        <v>1.92895253027214</v>
      </c>
      <c r="BL704">
        <v>1.92895253027214</v>
      </c>
      <c r="BM704" t="s">
        <v>89</v>
      </c>
      <c r="BN704">
        <v>14.906989181466351</v>
      </c>
      <c r="BO704">
        <v>14.906989181466351</v>
      </c>
      <c r="BP704">
        <v>14.906989181466351</v>
      </c>
      <c r="BQ704" t="s">
        <v>89</v>
      </c>
      <c r="BR704">
        <v>18.482160720135749</v>
      </c>
      <c r="BS704">
        <v>18.482160720135749</v>
      </c>
      <c r="BT704">
        <v>18.482160720135749</v>
      </c>
      <c r="BU704" t="s">
        <v>89</v>
      </c>
      <c r="BV704">
        <v>0.1043683452103414</v>
      </c>
      <c r="BW704">
        <v>34.493569579411329</v>
      </c>
      <c r="BX704">
        <v>1656.251221108354</v>
      </c>
      <c r="BY704">
        <v>7.8275459249992716</v>
      </c>
      <c r="BZ704">
        <v>7.8275459249992716</v>
      </c>
      <c r="CA704">
        <v>7.8275459249992716</v>
      </c>
      <c r="CB704" t="s">
        <v>89</v>
      </c>
      <c r="CC704" t="s">
        <v>90</v>
      </c>
      <c r="CD704">
        <v>314.84288677119582</v>
      </c>
      <c r="CE704">
        <v>314.84288677119582</v>
      </c>
      <c r="CF704">
        <v>314.84288677119582</v>
      </c>
      <c r="CG704" t="s">
        <v>89</v>
      </c>
      <c r="CH704" t="s">
        <v>91</v>
      </c>
      <c r="CI704">
        <v>1.9568864812498179</v>
      </c>
      <c r="CJ704">
        <v>78.710721692798941</v>
      </c>
      <c r="CK704">
        <v>2.486175249272107E-2</v>
      </c>
      <c r="CL704">
        <v>0.5704240189207147</v>
      </c>
      <c r="CM704">
        <v>14</v>
      </c>
      <c r="CN704">
        <v>7.7870739786458856</v>
      </c>
      <c r="CO704">
        <v>7.864973505425251</v>
      </c>
      <c r="CP704">
        <v>65.331758681057948</v>
      </c>
      <c r="CQ704">
        <v>63.476955710982367</v>
      </c>
      <c r="CR704">
        <v>314.84288677119571</v>
      </c>
      <c r="CS704">
        <v>314.84288677119582</v>
      </c>
      <c r="CT704">
        <v>1.7053025658242399E-13</v>
      </c>
      <c r="CU704">
        <v>-5.4163604689075492E-14</v>
      </c>
    </row>
    <row r="705" spans="1:99" x14ac:dyDescent="0.3">
      <c r="A705" t="s">
        <v>1321</v>
      </c>
      <c r="B705" t="s">
        <v>905</v>
      </c>
      <c r="C705" t="s">
        <v>3382</v>
      </c>
      <c r="D705" t="s">
        <v>129</v>
      </c>
      <c r="E705">
        <v>2.5000000000000001E-2</v>
      </c>
      <c r="F705">
        <v>0.4375</v>
      </c>
      <c r="G705">
        <v>2.486175249272107E-2</v>
      </c>
      <c r="H705">
        <v>56</v>
      </c>
      <c r="I705">
        <v>112</v>
      </c>
      <c r="J705">
        <v>4</v>
      </c>
      <c r="K705">
        <v>179.9102210121118</v>
      </c>
      <c r="L705">
        <v>179.89230851389141</v>
      </c>
      <c r="M705">
        <v>214.77100398115121</v>
      </c>
      <c r="N705">
        <v>214.79602277958691</v>
      </c>
      <c r="O705">
        <v>214.77100398115121</v>
      </c>
      <c r="P705">
        <v>214.79602277958691</v>
      </c>
      <c r="Q705">
        <v>214.77100398115121</v>
      </c>
      <c r="R705" s="2">
        <v>179.9102210121118</v>
      </c>
      <c r="S705">
        <v>3</v>
      </c>
      <c r="T705">
        <v>2.25</v>
      </c>
      <c r="U705">
        <v>0.5</v>
      </c>
      <c r="V705">
        <v>10.95</v>
      </c>
      <c r="W705">
        <v>0.14058666666666669</v>
      </c>
      <c r="Y705" t="s">
        <v>84</v>
      </c>
      <c r="AA705">
        <v>7</v>
      </c>
      <c r="AB705">
        <v>270</v>
      </c>
      <c r="AC705" t="s">
        <v>1322</v>
      </c>
      <c r="AD705" t="s">
        <v>87</v>
      </c>
      <c r="AE705" t="s">
        <v>87</v>
      </c>
      <c r="AF705" t="s">
        <v>131</v>
      </c>
      <c r="AG705" t="b">
        <v>1</v>
      </c>
      <c r="AH705">
        <v>2.5000000000000001E-2</v>
      </c>
      <c r="AI705">
        <v>0.10378061522389551</v>
      </c>
      <c r="AJ705">
        <v>4</v>
      </c>
      <c r="AL705">
        <v>15.86923892774559</v>
      </c>
      <c r="AM705">
        <v>16.332939670264491</v>
      </c>
      <c r="AN705">
        <v>16.697508440062279</v>
      </c>
      <c r="AO705">
        <v>15.86923892774559</v>
      </c>
      <c r="AP705">
        <v>1.9467684946614709</v>
      </c>
      <c r="AQ705">
        <v>1.966243376356313</v>
      </c>
      <c r="AR705">
        <v>139.97234447993691</v>
      </c>
      <c r="AS705">
        <v>1081.709811607343</v>
      </c>
      <c r="AT705">
        <v>1.9289524727415039</v>
      </c>
      <c r="AU705">
        <v>14.90699340388495</v>
      </c>
      <c r="AV705">
        <v>15.729695133045579</v>
      </c>
      <c r="AW705">
        <v>16.10488670784359</v>
      </c>
      <c r="AX705">
        <v>35.953588875532759</v>
      </c>
      <c r="AY705">
        <v>36.811169617928208</v>
      </c>
      <c r="AZ705">
        <v>1.956886481249817</v>
      </c>
      <c r="BA705">
        <v>1.966243376356313</v>
      </c>
      <c r="BB705">
        <v>1.882851582486935</v>
      </c>
      <c r="BC705">
        <v>1.882851582486935</v>
      </c>
      <c r="BD705" t="b">
        <v>1</v>
      </c>
      <c r="BE705" t="b">
        <v>1</v>
      </c>
      <c r="BH705">
        <v>139.97234030528881</v>
      </c>
      <c r="BI705">
        <v>1081.709440688564</v>
      </c>
      <c r="BJ705">
        <v>1.92895253027214</v>
      </c>
      <c r="BK705">
        <v>1.92895253027214</v>
      </c>
      <c r="BL705">
        <v>1.92895253027214</v>
      </c>
      <c r="BM705" t="s">
        <v>89</v>
      </c>
      <c r="BN705">
        <v>14.906989181466351</v>
      </c>
      <c r="BO705">
        <v>14.906989181466351</v>
      </c>
      <c r="BP705">
        <v>14.906989181466351</v>
      </c>
      <c r="BQ705" t="s">
        <v>89</v>
      </c>
      <c r="BR705">
        <v>18.482160720135749</v>
      </c>
      <c r="BS705">
        <v>18.482160720135749</v>
      </c>
      <c r="BT705">
        <v>18.482160720135749</v>
      </c>
      <c r="BU705" t="s">
        <v>89</v>
      </c>
      <c r="BV705">
        <v>0.1043683452103414</v>
      </c>
      <c r="BW705">
        <v>60.363746763969829</v>
      </c>
      <c r="BX705">
        <v>2898.43963693962</v>
      </c>
      <c r="BY705">
        <v>4.4728833857138692</v>
      </c>
      <c r="BZ705">
        <v>4.4728833857138692</v>
      </c>
      <c r="CA705">
        <v>4.4728833857138692</v>
      </c>
      <c r="CB705" t="s">
        <v>89</v>
      </c>
      <c r="CC705" t="s">
        <v>90</v>
      </c>
      <c r="CD705">
        <v>179.91022101211189</v>
      </c>
      <c r="CE705">
        <v>179.91022101211189</v>
      </c>
      <c r="CF705">
        <v>179.91022101211189</v>
      </c>
      <c r="CG705" t="s">
        <v>89</v>
      </c>
      <c r="CH705" t="s">
        <v>91</v>
      </c>
      <c r="CI705">
        <v>1.9568864812498179</v>
      </c>
      <c r="CJ705">
        <v>78.710721692798941</v>
      </c>
      <c r="CK705">
        <v>2.4861752492721059E-2</v>
      </c>
      <c r="CL705">
        <v>0.99824203311125048</v>
      </c>
      <c r="CM705">
        <v>14</v>
      </c>
      <c r="CN705">
        <v>4.4497565592262207</v>
      </c>
      <c r="CO705">
        <v>4.4942705745287146</v>
      </c>
      <c r="CP705">
        <v>37.332433532033107</v>
      </c>
      <c r="CQ705">
        <v>36.272546120561358</v>
      </c>
      <c r="CR705">
        <v>179.9102210121118</v>
      </c>
      <c r="CS705">
        <v>179.91022101211189</v>
      </c>
      <c r="CT705">
        <v>8.5265128291212022E-14</v>
      </c>
      <c r="CU705">
        <v>-4.7393154102941048E-14</v>
      </c>
    </row>
    <row r="706" spans="1:99" x14ac:dyDescent="0.3">
      <c r="A706" t="s">
        <v>1323</v>
      </c>
      <c r="B706" t="s">
        <v>905</v>
      </c>
      <c r="C706" t="s">
        <v>3382</v>
      </c>
      <c r="D706" t="s">
        <v>129</v>
      </c>
      <c r="E706">
        <v>2.5000000000000001E-2</v>
      </c>
      <c r="F706">
        <v>0.8125</v>
      </c>
      <c r="G706">
        <v>2.486175249272107E-2</v>
      </c>
      <c r="H706">
        <v>56</v>
      </c>
      <c r="I706">
        <v>112</v>
      </c>
      <c r="J706">
        <v>4</v>
      </c>
      <c r="K706">
        <v>96.87473439113711</v>
      </c>
      <c r="L706">
        <v>96.865089199787676</v>
      </c>
      <c r="M706">
        <v>115.6459252206199</v>
      </c>
      <c r="N706">
        <v>115.6593968813161</v>
      </c>
      <c r="O706">
        <v>115.6459252206199</v>
      </c>
      <c r="P706">
        <v>115.6593968813161</v>
      </c>
      <c r="Q706">
        <v>115.6459252206199</v>
      </c>
      <c r="R706" s="2">
        <v>96.87473439113711</v>
      </c>
      <c r="S706">
        <v>3</v>
      </c>
      <c r="T706">
        <v>2.25</v>
      </c>
      <c r="U706">
        <v>0.5</v>
      </c>
      <c r="V706">
        <v>10.95</v>
      </c>
      <c r="W706">
        <v>0.14058666666666669</v>
      </c>
      <c r="Y706" t="s">
        <v>84</v>
      </c>
      <c r="AA706">
        <v>7</v>
      </c>
      <c r="AB706">
        <v>270</v>
      </c>
      <c r="AC706" t="s">
        <v>1324</v>
      </c>
      <c r="AD706" t="s">
        <v>87</v>
      </c>
      <c r="AE706" t="s">
        <v>87</v>
      </c>
      <c r="AF706" t="s">
        <v>131</v>
      </c>
      <c r="AG706" t="b">
        <v>1</v>
      </c>
      <c r="AH706">
        <v>2.5000000000000001E-2</v>
      </c>
      <c r="AI706">
        <v>0.10378061522389551</v>
      </c>
      <c r="AJ706">
        <v>4</v>
      </c>
      <c r="AL706">
        <v>15.86923892774559</v>
      </c>
      <c r="AM706">
        <v>16.332939670264491</v>
      </c>
      <c r="AN706">
        <v>16.697508440062279</v>
      </c>
      <c r="AO706">
        <v>15.86923892774559</v>
      </c>
      <c r="AP706">
        <v>1.9467684946614709</v>
      </c>
      <c r="AQ706">
        <v>1.966243376356313</v>
      </c>
      <c r="AR706">
        <v>139.97234447993691</v>
      </c>
      <c r="AS706">
        <v>1081.709811607343</v>
      </c>
      <c r="AT706">
        <v>1.9289524727415039</v>
      </c>
      <c r="AU706">
        <v>14.90699340388495</v>
      </c>
      <c r="AV706">
        <v>15.729695133045601</v>
      </c>
      <c r="AW706">
        <v>16.104886707843551</v>
      </c>
      <c r="AX706">
        <v>19.359624779133039</v>
      </c>
      <c r="AY706">
        <v>19.821399025038211</v>
      </c>
      <c r="AZ706">
        <v>1.9568864812498179</v>
      </c>
      <c r="BA706">
        <v>1.966243376356313</v>
      </c>
      <c r="BB706">
        <v>3.4967243674757329</v>
      </c>
      <c r="BC706">
        <v>3.4967243674757329</v>
      </c>
      <c r="BD706" t="b">
        <v>1</v>
      </c>
      <c r="BE706" t="b">
        <v>1</v>
      </c>
      <c r="BH706">
        <v>139.97234030528881</v>
      </c>
      <c r="BI706">
        <v>1081.709440688564</v>
      </c>
      <c r="BJ706">
        <v>1.92895253027214</v>
      </c>
      <c r="BK706">
        <v>1.92895253027214</v>
      </c>
      <c r="BL706">
        <v>1.92895253027214</v>
      </c>
      <c r="BM706" t="s">
        <v>89</v>
      </c>
      <c r="BN706">
        <v>14.906989181466351</v>
      </c>
      <c r="BO706">
        <v>14.906989181466351</v>
      </c>
      <c r="BP706">
        <v>14.906989181466351</v>
      </c>
      <c r="BQ706" t="s">
        <v>89</v>
      </c>
      <c r="BR706">
        <v>18.482160720135749</v>
      </c>
      <c r="BS706">
        <v>18.482160720135749</v>
      </c>
      <c r="BT706">
        <v>18.482160720135749</v>
      </c>
      <c r="BU706" t="s">
        <v>89</v>
      </c>
      <c r="BV706">
        <v>0.1043683452103414</v>
      </c>
      <c r="BW706">
        <v>112.1041011330868</v>
      </c>
      <c r="BX706">
        <v>5382.8164686021473</v>
      </c>
      <c r="BY706">
        <v>2.4084756692305458</v>
      </c>
      <c r="BZ706">
        <v>2.4084756692305458</v>
      </c>
      <c r="CA706">
        <v>2.4084756692305458</v>
      </c>
      <c r="CB706" t="s">
        <v>89</v>
      </c>
      <c r="CC706" t="s">
        <v>90</v>
      </c>
      <c r="CD706">
        <v>96.874734391137196</v>
      </c>
      <c r="CE706">
        <v>96.874734391137196</v>
      </c>
      <c r="CF706">
        <v>96.874734391137196</v>
      </c>
      <c r="CG706" t="s">
        <v>89</v>
      </c>
      <c r="CH706" t="s">
        <v>91</v>
      </c>
      <c r="CI706">
        <v>1.956886481249819</v>
      </c>
      <c r="CJ706">
        <v>78.71072169279897</v>
      </c>
      <c r="CK706">
        <v>2.486175249272107E-2</v>
      </c>
      <c r="CL706">
        <v>1.8538780614923229</v>
      </c>
      <c r="CM706">
        <v>14</v>
      </c>
      <c r="CN706">
        <v>2.396022762660273</v>
      </c>
      <c r="CO706">
        <v>2.4199918478231539</v>
      </c>
      <c r="CP706">
        <v>20.102079594171681</v>
      </c>
      <c r="CQ706">
        <v>19.531370987994581</v>
      </c>
      <c r="CR706">
        <v>96.87473439113711</v>
      </c>
      <c r="CS706">
        <v>96.874734391137196</v>
      </c>
      <c r="CT706">
        <v>8.5265128291212022E-14</v>
      </c>
      <c r="CU706">
        <v>-8.8015857619747651E-14</v>
      </c>
    </row>
    <row r="707" spans="1:99" x14ac:dyDescent="0.3">
      <c r="A707" t="s">
        <v>1325</v>
      </c>
      <c r="B707" t="s">
        <v>905</v>
      </c>
      <c r="C707" t="s">
        <v>3382</v>
      </c>
      <c r="D707" t="s">
        <v>129</v>
      </c>
      <c r="E707">
        <v>0.1</v>
      </c>
      <c r="F707">
        <v>0.25</v>
      </c>
      <c r="G707">
        <v>9.1585399631993039E-2</v>
      </c>
      <c r="H707">
        <v>70</v>
      </c>
      <c r="I707">
        <v>112</v>
      </c>
      <c r="J707">
        <v>3</v>
      </c>
      <c r="K707">
        <v>86.447028381198734</v>
      </c>
      <c r="L707">
        <v>86.446986284030046</v>
      </c>
      <c r="M707">
        <v>141.9030036589879</v>
      </c>
      <c r="N707">
        <v>141.90333936518761</v>
      </c>
      <c r="O707">
        <v>141.9030036589879</v>
      </c>
      <c r="P707">
        <v>141.90333936518761</v>
      </c>
      <c r="Q707">
        <v>141.9030036589879</v>
      </c>
      <c r="R707" s="2">
        <v>86.447028381198734</v>
      </c>
      <c r="S707">
        <v>3</v>
      </c>
      <c r="T707">
        <v>2.25</v>
      </c>
      <c r="U707">
        <v>0.5</v>
      </c>
      <c r="V707">
        <v>10.95</v>
      </c>
      <c r="W707">
        <v>0.14058666666666669</v>
      </c>
      <c r="Y707" t="s">
        <v>84</v>
      </c>
      <c r="AA707">
        <v>7</v>
      </c>
      <c r="AB707">
        <v>270</v>
      </c>
      <c r="AC707" t="s">
        <v>1326</v>
      </c>
      <c r="AD707" t="s">
        <v>87</v>
      </c>
      <c r="AE707" t="s">
        <v>87</v>
      </c>
      <c r="AF707" t="s">
        <v>131</v>
      </c>
      <c r="AG707" t="b">
        <v>1</v>
      </c>
      <c r="AH707">
        <v>0.1</v>
      </c>
      <c r="AI707">
        <v>0.10378061522389551</v>
      </c>
      <c r="AJ707">
        <v>4</v>
      </c>
      <c r="AL707">
        <v>15.86923892774559</v>
      </c>
      <c r="AM707">
        <v>19.25905865940658</v>
      </c>
      <c r="AN707">
        <v>16.697508440062279</v>
      </c>
      <c r="AO707">
        <v>15.86923892774559</v>
      </c>
      <c r="AP707">
        <v>1.9467684946614709</v>
      </c>
      <c r="AQ707">
        <v>2.027545739573585</v>
      </c>
      <c r="AR707">
        <v>139.97234447993691</v>
      </c>
      <c r="AS707">
        <v>1081.709811607343</v>
      </c>
      <c r="AT707">
        <v>1.9289524727415039</v>
      </c>
      <c r="AU707">
        <v>14.90699340388495</v>
      </c>
      <c r="AV707">
        <v>14.475301843434369</v>
      </c>
      <c r="AW707">
        <v>15.001875692711129</v>
      </c>
      <c r="AX707">
        <v>57.901207373737492</v>
      </c>
      <c r="AY707">
        <v>60.007502770844511</v>
      </c>
      <c r="AZ707">
        <v>1.9793192631518171</v>
      </c>
      <c r="BA707">
        <v>2.027545739573585</v>
      </c>
      <c r="BB707">
        <v>9.4585083724910515</v>
      </c>
      <c r="BC707">
        <v>9.4585083724910515</v>
      </c>
      <c r="BD707" t="b">
        <v>1</v>
      </c>
      <c r="BE707" t="b">
        <v>1</v>
      </c>
      <c r="BH707">
        <v>139.97234030528881</v>
      </c>
      <c r="BI707">
        <v>1081.709440688564</v>
      </c>
      <c r="BJ707">
        <v>1.92895253027214</v>
      </c>
      <c r="BK707">
        <v>1.92895253027214</v>
      </c>
      <c r="BL707">
        <v>1.92895253027214</v>
      </c>
      <c r="BM707" t="s">
        <v>89</v>
      </c>
      <c r="BN707">
        <v>14.906989181466351</v>
      </c>
      <c r="BO707">
        <v>14.906989181466351</v>
      </c>
      <c r="BP707">
        <v>14.906989181466351</v>
      </c>
      <c r="BQ707" t="s">
        <v>89</v>
      </c>
      <c r="BR707">
        <v>18.482160720135749</v>
      </c>
      <c r="BS707">
        <v>18.482160720135749</v>
      </c>
      <c r="BT707">
        <v>18.482160720135749</v>
      </c>
      <c r="BU707" t="s">
        <v>89</v>
      </c>
      <c r="BV707">
        <v>0.1043683452103414</v>
      </c>
      <c r="BW707">
        <v>34.102596803112988</v>
      </c>
      <c r="BX707">
        <v>611.22727386458712</v>
      </c>
      <c r="BY707">
        <v>7.9172856412903307</v>
      </c>
      <c r="BZ707">
        <v>7.9172856412903307</v>
      </c>
      <c r="CA707">
        <v>7.9172856412903307</v>
      </c>
      <c r="CB707" t="s">
        <v>89</v>
      </c>
      <c r="CC707" t="s">
        <v>90</v>
      </c>
      <c r="CD707">
        <v>86.447028381198734</v>
      </c>
      <c r="CE707">
        <v>86.447028381198734</v>
      </c>
      <c r="CF707">
        <v>86.447028381198734</v>
      </c>
      <c r="CG707" t="s">
        <v>89</v>
      </c>
      <c r="CH707" t="s">
        <v>91</v>
      </c>
      <c r="CI707">
        <v>1.9793214103225829</v>
      </c>
      <c r="CJ707">
        <v>21.61175709529968</v>
      </c>
      <c r="CK707">
        <v>9.1585399631993039E-2</v>
      </c>
      <c r="CL707">
        <v>1.413189083317739</v>
      </c>
      <c r="CM707">
        <v>7</v>
      </c>
      <c r="CN707">
        <v>7.7870739786458856</v>
      </c>
      <c r="CO707">
        <v>8.1101829582943399</v>
      </c>
      <c r="CP707">
        <v>77.036234637626322</v>
      </c>
      <c r="CQ707">
        <v>63.476955710982367</v>
      </c>
      <c r="CR707">
        <v>86.447028381198734</v>
      </c>
      <c r="CS707">
        <v>86.447028381198734</v>
      </c>
      <c r="CT707">
        <v>0</v>
      </c>
      <c r="CU707">
        <v>0</v>
      </c>
    </row>
    <row r="708" spans="1:99" x14ac:dyDescent="0.3">
      <c r="A708" t="s">
        <v>1327</v>
      </c>
      <c r="B708" t="s">
        <v>905</v>
      </c>
      <c r="C708" t="s">
        <v>3382</v>
      </c>
      <c r="D708" t="s">
        <v>129</v>
      </c>
      <c r="E708">
        <v>0.1</v>
      </c>
      <c r="F708">
        <v>0.4375</v>
      </c>
      <c r="G708">
        <v>9.1585399631993109E-2</v>
      </c>
      <c r="H708">
        <v>70</v>
      </c>
      <c r="I708">
        <v>112</v>
      </c>
      <c r="J708">
        <v>3</v>
      </c>
      <c r="K708">
        <v>49.398301932113512</v>
      </c>
      <c r="L708">
        <v>49.398277876588537</v>
      </c>
      <c r="M708">
        <v>81.087430662279004</v>
      </c>
      <c r="N708">
        <v>81.087622494393102</v>
      </c>
      <c r="O708">
        <v>81.087430662279004</v>
      </c>
      <c r="P708">
        <v>81.087622494393102</v>
      </c>
      <c r="Q708">
        <v>81.087430662279004</v>
      </c>
      <c r="R708" s="2">
        <v>49.398301932113512</v>
      </c>
      <c r="S708">
        <v>3</v>
      </c>
      <c r="T708">
        <v>2.25</v>
      </c>
      <c r="U708">
        <v>0.5</v>
      </c>
      <c r="V708">
        <v>10.95</v>
      </c>
      <c r="W708">
        <v>0.14058666666666669</v>
      </c>
      <c r="Y708" t="s">
        <v>84</v>
      </c>
      <c r="AA708">
        <v>7</v>
      </c>
      <c r="AB708">
        <v>270</v>
      </c>
      <c r="AC708" t="s">
        <v>1328</v>
      </c>
      <c r="AD708" t="s">
        <v>87</v>
      </c>
      <c r="AE708" t="s">
        <v>87</v>
      </c>
      <c r="AF708" t="s">
        <v>131</v>
      </c>
      <c r="AG708" t="b">
        <v>1</v>
      </c>
      <c r="AH708">
        <v>0.1</v>
      </c>
      <c r="AI708">
        <v>0.10378061522389551</v>
      </c>
      <c r="AJ708">
        <v>4</v>
      </c>
      <c r="AL708">
        <v>15.86923892774559</v>
      </c>
      <c r="AM708">
        <v>19.25905865940658</v>
      </c>
      <c r="AN708">
        <v>16.697508440062279</v>
      </c>
      <c r="AO708">
        <v>15.86923892774559</v>
      </c>
      <c r="AP708">
        <v>1.9467684946614709</v>
      </c>
      <c r="AQ708">
        <v>2.027545739573585</v>
      </c>
      <c r="AR708">
        <v>139.97234447993691</v>
      </c>
      <c r="AS708">
        <v>1081.709811607343</v>
      </c>
      <c r="AT708">
        <v>1.9289524727415039</v>
      </c>
      <c r="AU708">
        <v>14.90699340388495</v>
      </c>
      <c r="AV708">
        <v>14.475301843434361</v>
      </c>
      <c r="AW708">
        <v>15.001875692711129</v>
      </c>
      <c r="AX708">
        <v>33.086404213564258</v>
      </c>
      <c r="AY708">
        <v>34.290001583339723</v>
      </c>
      <c r="AZ708">
        <v>1.9793192631518159</v>
      </c>
      <c r="BA708">
        <v>2.027545739573585</v>
      </c>
      <c r="BB708">
        <v>16.55238965185934</v>
      </c>
      <c r="BC708">
        <v>16.55238965185934</v>
      </c>
      <c r="BD708" t="b">
        <v>1</v>
      </c>
      <c r="BE708" t="b">
        <v>1</v>
      </c>
      <c r="BH708">
        <v>139.97234030528881</v>
      </c>
      <c r="BI708">
        <v>1081.709440688564</v>
      </c>
      <c r="BJ708">
        <v>1.92895253027214</v>
      </c>
      <c r="BK708">
        <v>1.92895253027214</v>
      </c>
      <c r="BL708">
        <v>1.92895253027214</v>
      </c>
      <c r="BM708" t="s">
        <v>89</v>
      </c>
      <c r="BN708">
        <v>14.906989181466351</v>
      </c>
      <c r="BO708">
        <v>14.906989181466351</v>
      </c>
      <c r="BP708">
        <v>14.906989181466351</v>
      </c>
      <c r="BQ708" t="s">
        <v>89</v>
      </c>
      <c r="BR708">
        <v>18.482160720135749</v>
      </c>
      <c r="BS708">
        <v>18.482160720135749</v>
      </c>
      <c r="BT708">
        <v>18.482160720135749</v>
      </c>
      <c r="BU708" t="s">
        <v>89</v>
      </c>
      <c r="BV708">
        <v>0.1043683452103414</v>
      </c>
      <c r="BW708">
        <v>59.679544405447743</v>
      </c>
      <c r="BX708">
        <v>1069.64772926303</v>
      </c>
      <c r="BY708">
        <v>4.5241632235944733</v>
      </c>
      <c r="BZ708">
        <v>4.5241632235944733</v>
      </c>
      <c r="CA708">
        <v>4.5241632235944733</v>
      </c>
      <c r="CB708" t="s">
        <v>89</v>
      </c>
      <c r="CC708" t="s">
        <v>90</v>
      </c>
      <c r="CD708">
        <v>49.398301932113512</v>
      </c>
      <c r="CE708">
        <v>49.398301932113512</v>
      </c>
      <c r="CF708">
        <v>49.398301932113512</v>
      </c>
      <c r="CG708" t="s">
        <v>89</v>
      </c>
      <c r="CH708" t="s">
        <v>91</v>
      </c>
      <c r="CI708">
        <v>1.979321410322582</v>
      </c>
      <c r="CJ708">
        <v>21.611757095299659</v>
      </c>
      <c r="CK708">
        <v>9.1585399631993109E-2</v>
      </c>
      <c r="CL708">
        <v>2.473080895806044</v>
      </c>
      <c r="CM708">
        <v>7</v>
      </c>
      <c r="CN708">
        <v>4.4497565592262207</v>
      </c>
      <c r="CO708">
        <v>4.6343902618824799</v>
      </c>
      <c r="CP708">
        <v>44.020705507215048</v>
      </c>
      <c r="CQ708">
        <v>36.272546120561358</v>
      </c>
      <c r="CR708">
        <v>49.398301932113512</v>
      </c>
      <c r="CS708">
        <v>49.398301932113512</v>
      </c>
      <c r="CT708">
        <v>0</v>
      </c>
      <c r="CU708">
        <v>0</v>
      </c>
    </row>
    <row r="709" spans="1:99" x14ac:dyDescent="0.3">
      <c r="A709" t="s">
        <v>1329</v>
      </c>
      <c r="B709" t="s">
        <v>905</v>
      </c>
      <c r="C709" t="s">
        <v>3382</v>
      </c>
      <c r="D709" t="s">
        <v>129</v>
      </c>
      <c r="E709">
        <v>0.1</v>
      </c>
      <c r="F709">
        <v>0.8125</v>
      </c>
      <c r="G709">
        <v>9.1585399631993081E-2</v>
      </c>
      <c r="H709">
        <v>70</v>
      </c>
      <c r="I709">
        <v>112</v>
      </c>
      <c r="J709">
        <v>3</v>
      </c>
      <c r="K709">
        <v>26.599085655753441</v>
      </c>
      <c r="L709">
        <v>26.59907270277845</v>
      </c>
      <c r="M709">
        <v>43.662462664304122</v>
      </c>
      <c r="N709">
        <v>43.662565958519409</v>
      </c>
      <c r="O709">
        <v>43.662462664304122</v>
      </c>
      <c r="P709">
        <v>43.662565958519409</v>
      </c>
      <c r="Q709">
        <v>43.662462664304122</v>
      </c>
      <c r="R709" s="2">
        <v>26.599085655753441</v>
      </c>
      <c r="S709">
        <v>3</v>
      </c>
      <c r="T709">
        <v>2.25</v>
      </c>
      <c r="U709">
        <v>0.5</v>
      </c>
      <c r="V709">
        <v>10.95</v>
      </c>
      <c r="W709">
        <v>0.14058666666666669</v>
      </c>
      <c r="Y709" t="s">
        <v>84</v>
      </c>
      <c r="AA709">
        <v>7</v>
      </c>
      <c r="AB709">
        <v>270</v>
      </c>
      <c r="AC709" t="s">
        <v>1330</v>
      </c>
      <c r="AD709" t="s">
        <v>87</v>
      </c>
      <c r="AE709" t="s">
        <v>87</v>
      </c>
      <c r="AF709" t="s">
        <v>131</v>
      </c>
      <c r="AG709" t="b">
        <v>1</v>
      </c>
      <c r="AH709">
        <v>0.1</v>
      </c>
      <c r="AI709">
        <v>0.10378061522389551</v>
      </c>
      <c r="AJ709">
        <v>4</v>
      </c>
      <c r="AL709">
        <v>15.86923892774559</v>
      </c>
      <c r="AM709">
        <v>19.25905865940658</v>
      </c>
      <c r="AN709">
        <v>16.697508440062279</v>
      </c>
      <c r="AO709">
        <v>15.86923892774559</v>
      </c>
      <c r="AP709">
        <v>1.9467684946614709</v>
      </c>
      <c r="AQ709">
        <v>2.027545739573585</v>
      </c>
      <c r="AR709">
        <v>139.97234447993691</v>
      </c>
      <c r="AS709">
        <v>1081.709811607343</v>
      </c>
      <c r="AT709">
        <v>1.9289524727415039</v>
      </c>
      <c r="AU709">
        <v>14.90699340388495</v>
      </c>
      <c r="AV709">
        <v>14.475301843434391</v>
      </c>
      <c r="AW709">
        <v>15.001875692711121</v>
      </c>
      <c r="AX709">
        <v>17.81575611499618</v>
      </c>
      <c r="AY709">
        <v>18.46384700641368</v>
      </c>
      <c r="AZ709">
        <v>1.9793192631518191</v>
      </c>
      <c r="BA709">
        <v>2.027545739573585</v>
      </c>
      <c r="BB709">
        <v>30.74015221059587</v>
      </c>
      <c r="BC709">
        <v>30.74015221059587</v>
      </c>
      <c r="BD709" t="b">
        <v>1</v>
      </c>
      <c r="BE709" t="b">
        <v>1</v>
      </c>
      <c r="BH709">
        <v>139.97234030528881</v>
      </c>
      <c r="BI709">
        <v>1081.709440688564</v>
      </c>
      <c r="BJ709">
        <v>1.92895253027214</v>
      </c>
      <c r="BK709">
        <v>1.92895253027214</v>
      </c>
      <c r="BL709">
        <v>1.92895253027214</v>
      </c>
      <c r="BM709" t="s">
        <v>89</v>
      </c>
      <c r="BN709">
        <v>14.906989181466351</v>
      </c>
      <c r="BO709">
        <v>14.906989181466351</v>
      </c>
      <c r="BP709">
        <v>14.906989181466351</v>
      </c>
      <c r="BQ709" t="s">
        <v>89</v>
      </c>
      <c r="BR709">
        <v>18.482160720135749</v>
      </c>
      <c r="BS709">
        <v>18.482160720135749</v>
      </c>
      <c r="BT709">
        <v>18.482160720135749</v>
      </c>
      <c r="BU709" t="s">
        <v>89</v>
      </c>
      <c r="BV709">
        <v>0.1043683452103414</v>
      </c>
      <c r="BW709">
        <v>110.8334396101173</v>
      </c>
      <c r="BX709">
        <v>1986.488640059918</v>
      </c>
      <c r="BY709">
        <v>2.4360878896277929</v>
      </c>
      <c r="BZ709">
        <v>2.4360878896277929</v>
      </c>
      <c r="CA709">
        <v>2.4360878896277929</v>
      </c>
      <c r="CB709" t="s">
        <v>89</v>
      </c>
      <c r="CC709" t="s">
        <v>90</v>
      </c>
      <c r="CD709">
        <v>26.599085655753441</v>
      </c>
      <c r="CE709">
        <v>26.599085655753441</v>
      </c>
      <c r="CF709">
        <v>26.599085655753441</v>
      </c>
      <c r="CG709" t="s">
        <v>89</v>
      </c>
      <c r="CH709" t="s">
        <v>91</v>
      </c>
      <c r="CI709">
        <v>1.979321410322582</v>
      </c>
      <c r="CJ709">
        <v>21.611757095299669</v>
      </c>
      <c r="CK709">
        <v>9.1585399631993081E-2</v>
      </c>
      <c r="CL709">
        <v>4.5928645207826522</v>
      </c>
      <c r="CM709">
        <v>7</v>
      </c>
      <c r="CN709">
        <v>2.396022762660273</v>
      </c>
      <c r="CO709">
        <v>2.4954409102444122</v>
      </c>
      <c r="CP709">
        <v>23.703456811577329</v>
      </c>
      <c r="CQ709">
        <v>19.531370987994581</v>
      </c>
      <c r="CR709">
        <v>26.599085655753441</v>
      </c>
      <c r="CS709">
        <v>26.599085655753441</v>
      </c>
      <c r="CT709">
        <v>3.5527136788005009E-15</v>
      </c>
      <c r="CU709">
        <v>-1.3356525576780649E-14</v>
      </c>
    </row>
    <row r="710" spans="1:99" x14ac:dyDescent="0.3">
      <c r="A710" t="s">
        <v>1331</v>
      </c>
      <c r="B710" t="s">
        <v>905</v>
      </c>
      <c r="C710" t="s">
        <v>3382</v>
      </c>
      <c r="D710" t="s">
        <v>129</v>
      </c>
      <c r="E710">
        <v>0.17499999999999999</v>
      </c>
      <c r="F710">
        <v>0.25</v>
      </c>
      <c r="G710">
        <v>0.10361113311544951</v>
      </c>
      <c r="H710">
        <v>21</v>
      </c>
      <c r="I710">
        <v>112</v>
      </c>
      <c r="J710">
        <v>7</v>
      </c>
      <c r="K710">
        <v>76.799918869349838</v>
      </c>
      <c r="L710">
        <v>76.799910899278387</v>
      </c>
      <c r="M710">
        <v>108.8326234693449</v>
      </c>
      <c r="N710">
        <v>108.83270133901399</v>
      </c>
      <c r="O710">
        <v>108.8326234693449</v>
      </c>
      <c r="P710">
        <v>108.83270133901399</v>
      </c>
      <c r="Q710">
        <v>108.8326234693449</v>
      </c>
      <c r="R710" s="2">
        <v>76.799918869349838</v>
      </c>
      <c r="S710">
        <v>3</v>
      </c>
      <c r="T710">
        <v>2.25</v>
      </c>
      <c r="U710">
        <v>0.5</v>
      </c>
      <c r="V710">
        <v>10.95</v>
      </c>
      <c r="W710">
        <v>0.14058666666666669</v>
      </c>
      <c r="Y710" t="s">
        <v>84</v>
      </c>
      <c r="AA710">
        <v>7</v>
      </c>
      <c r="AB710">
        <v>270</v>
      </c>
      <c r="AC710" t="s">
        <v>1332</v>
      </c>
      <c r="AD710" t="s">
        <v>87</v>
      </c>
      <c r="AE710" t="s">
        <v>87</v>
      </c>
      <c r="AF710" t="s">
        <v>131</v>
      </c>
      <c r="AG710" t="b">
        <v>0</v>
      </c>
      <c r="AH710">
        <v>0.17499999999999999</v>
      </c>
      <c r="AI710">
        <v>0.10378061522389551</v>
      </c>
      <c r="AJ710">
        <v>4</v>
      </c>
      <c r="AL710">
        <v>15.86923892774559</v>
      </c>
      <c r="AM710">
        <v>19.567777752765789</v>
      </c>
      <c r="AN710">
        <v>16.697508440062279</v>
      </c>
      <c r="AO710">
        <v>15.86923892774559</v>
      </c>
      <c r="AP710">
        <v>1.9467684946614709</v>
      </c>
      <c r="AQ710">
        <v>2.0307560137465019</v>
      </c>
      <c r="AR710">
        <v>139.97234447993691</v>
      </c>
      <c r="AS710">
        <v>1081.709811607343</v>
      </c>
      <c r="AT710">
        <v>1.9289524727415039</v>
      </c>
      <c r="AU710">
        <v>14.90699340388495</v>
      </c>
      <c r="AV710">
        <v>19.160680943571158</v>
      </c>
      <c r="AW710">
        <v>19.559667974178769</v>
      </c>
      <c r="AX710">
        <v>76.642723774284633</v>
      </c>
      <c r="AY710">
        <v>78.23867189671509</v>
      </c>
      <c r="AZ710">
        <v>1.9893317261316561</v>
      </c>
      <c r="BA710">
        <v>2.0307560137465019</v>
      </c>
      <c r="BB710">
        <v>6.0229060700656847</v>
      </c>
      <c r="BC710">
        <v>6.0229060700656847</v>
      </c>
      <c r="BD710" t="b">
        <v>0</v>
      </c>
      <c r="BE710" t="b">
        <v>0</v>
      </c>
      <c r="BH710">
        <v>139.97234030528881</v>
      </c>
      <c r="BI710">
        <v>1081.709440688564</v>
      </c>
      <c r="BJ710">
        <v>1.92895253027214</v>
      </c>
      <c r="BK710">
        <v>1.92895253027214</v>
      </c>
      <c r="BL710">
        <v>1.92895253027214</v>
      </c>
      <c r="BM710" t="s">
        <v>89</v>
      </c>
      <c r="BN710">
        <v>14.906989181466351</v>
      </c>
      <c r="BO710">
        <v>14.906989181466351</v>
      </c>
      <c r="BP710">
        <v>14.906989181466351</v>
      </c>
      <c r="BQ710" t="s">
        <v>89</v>
      </c>
      <c r="BR710">
        <v>18.482160720135749</v>
      </c>
      <c r="BS710">
        <v>18.482160720135749</v>
      </c>
      <c r="BT710">
        <v>18.482160720135749</v>
      </c>
      <c r="BU710" t="s">
        <v>89</v>
      </c>
      <c r="BV710">
        <v>0.1043683452103414</v>
      </c>
      <c r="BW710">
        <v>33.930993785706782</v>
      </c>
      <c r="BX710">
        <v>464.07534191514162</v>
      </c>
      <c r="BY710">
        <v>7.9573266172279276</v>
      </c>
      <c r="BZ710">
        <v>7.9573266172279276</v>
      </c>
      <c r="CA710">
        <v>7.9573266172279276</v>
      </c>
      <c r="CB710" t="s">
        <v>89</v>
      </c>
      <c r="CC710" t="s">
        <v>90</v>
      </c>
      <c r="CD710">
        <v>76.799918869349852</v>
      </c>
      <c r="CE710">
        <v>76.799918869349852</v>
      </c>
      <c r="CF710">
        <v>76.799918869349852</v>
      </c>
      <c r="CG710" t="s">
        <v>89</v>
      </c>
      <c r="CH710" t="s">
        <v>91</v>
      </c>
      <c r="CI710">
        <v>1.9893316543069819</v>
      </c>
      <c r="CJ710">
        <v>19.19997971733746</v>
      </c>
      <c r="CK710">
        <v>0.10361113311544951</v>
      </c>
      <c r="CL710">
        <v>1.8699721153242841</v>
      </c>
      <c r="CM710">
        <v>7</v>
      </c>
      <c r="CN710">
        <v>7.7870739786458856</v>
      </c>
      <c r="CO710">
        <v>8.1230240549860078</v>
      </c>
      <c r="CP710">
        <v>78.271111011063141</v>
      </c>
      <c r="CQ710">
        <v>63.476955710982367</v>
      </c>
      <c r="CR710">
        <v>76.799918869349838</v>
      </c>
      <c r="CS710">
        <v>76.799918869349852</v>
      </c>
      <c r="CT710">
        <v>1.4210854715202001E-14</v>
      </c>
      <c r="CU710">
        <v>-1.8503736624223731E-14</v>
      </c>
    </row>
    <row r="711" spans="1:99" x14ac:dyDescent="0.3">
      <c r="A711" t="s">
        <v>1333</v>
      </c>
      <c r="B711" t="s">
        <v>905</v>
      </c>
      <c r="C711" t="s">
        <v>3382</v>
      </c>
      <c r="D711" t="s">
        <v>129</v>
      </c>
      <c r="E711">
        <v>0.17499999999999999</v>
      </c>
      <c r="F711">
        <v>0.4375</v>
      </c>
      <c r="G711">
        <v>0.10361113311544951</v>
      </c>
      <c r="H711">
        <v>21</v>
      </c>
      <c r="I711">
        <v>112</v>
      </c>
      <c r="J711">
        <v>7</v>
      </c>
      <c r="K711">
        <v>43.885667925342773</v>
      </c>
      <c r="L711">
        <v>43.885663371016207</v>
      </c>
      <c r="M711">
        <v>62.190070553911347</v>
      </c>
      <c r="N711">
        <v>62.190115050865131</v>
      </c>
      <c r="O711">
        <v>62.190070553911347</v>
      </c>
      <c r="P711">
        <v>62.190115050865131</v>
      </c>
      <c r="Q711">
        <v>62.190070553911347</v>
      </c>
      <c r="R711" s="2">
        <v>43.885667925342773</v>
      </c>
      <c r="S711">
        <v>3</v>
      </c>
      <c r="T711">
        <v>2.25</v>
      </c>
      <c r="U711">
        <v>0.5</v>
      </c>
      <c r="V711">
        <v>10.95</v>
      </c>
      <c r="W711">
        <v>0.14058666666666669</v>
      </c>
      <c r="Y711" t="s">
        <v>84</v>
      </c>
      <c r="AA711">
        <v>7</v>
      </c>
      <c r="AB711">
        <v>270</v>
      </c>
      <c r="AC711" t="s">
        <v>1334</v>
      </c>
      <c r="AD711" t="s">
        <v>87</v>
      </c>
      <c r="AE711" t="s">
        <v>87</v>
      </c>
      <c r="AF711" t="s">
        <v>131</v>
      </c>
      <c r="AG711" t="b">
        <v>0</v>
      </c>
      <c r="AH711">
        <v>0.17499999999999999</v>
      </c>
      <c r="AI711">
        <v>0.10378061522389551</v>
      </c>
      <c r="AJ711">
        <v>4</v>
      </c>
      <c r="AL711">
        <v>15.86923892774559</v>
      </c>
      <c r="AM711">
        <v>19.567777752765789</v>
      </c>
      <c r="AN711">
        <v>16.697508440062279</v>
      </c>
      <c r="AO711">
        <v>15.86923892774559</v>
      </c>
      <c r="AP711">
        <v>1.9467684946614709</v>
      </c>
      <c r="AQ711">
        <v>2.0307560137465019</v>
      </c>
      <c r="AR711">
        <v>139.97234447993691</v>
      </c>
      <c r="AS711">
        <v>1081.709811607343</v>
      </c>
      <c r="AT711">
        <v>1.9289524727415039</v>
      </c>
      <c r="AU711">
        <v>14.90699340388495</v>
      </c>
      <c r="AV711">
        <v>19.160680943571151</v>
      </c>
      <c r="AW711">
        <v>19.559667974178769</v>
      </c>
      <c r="AX711">
        <v>43.795842156734068</v>
      </c>
      <c r="AY711">
        <v>44.707812512408623</v>
      </c>
      <c r="AZ711">
        <v>1.9893317261316561</v>
      </c>
      <c r="BA711">
        <v>2.0307560137465019</v>
      </c>
      <c r="BB711">
        <v>10.54008562261494</v>
      </c>
      <c r="BC711">
        <v>10.54008562261494</v>
      </c>
      <c r="BD711" t="b">
        <v>0</v>
      </c>
      <c r="BE711" t="b">
        <v>0</v>
      </c>
      <c r="BH711">
        <v>139.97234030528881</v>
      </c>
      <c r="BI711">
        <v>1081.709440688564</v>
      </c>
      <c r="BJ711">
        <v>1.92895253027214</v>
      </c>
      <c r="BK711">
        <v>1.92895253027214</v>
      </c>
      <c r="BL711">
        <v>1.92895253027214</v>
      </c>
      <c r="BM711" t="s">
        <v>89</v>
      </c>
      <c r="BN711">
        <v>14.906989181466351</v>
      </c>
      <c r="BO711">
        <v>14.906989181466351</v>
      </c>
      <c r="BP711">
        <v>14.906989181466351</v>
      </c>
      <c r="BQ711" t="s">
        <v>89</v>
      </c>
      <c r="BR711">
        <v>18.482160720135749</v>
      </c>
      <c r="BS711">
        <v>18.482160720135749</v>
      </c>
      <c r="BT711">
        <v>18.482160720135749</v>
      </c>
      <c r="BU711" t="s">
        <v>89</v>
      </c>
      <c r="BV711">
        <v>0.1043683452103414</v>
      </c>
      <c r="BW711">
        <v>59.379239124986867</v>
      </c>
      <c r="BX711">
        <v>812.13184835149764</v>
      </c>
      <c r="BY711">
        <v>4.5470437812731017</v>
      </c>
      <c r="BZ711">
        <v>4.5470437812731017</v>
      </c>
      <c r="CA711">
        <v>4.5470437812731017</v>
      </c>
      <c r="CB711" t="s">
        <v>89</v>
      </c>
      <c r="CC711" t="s">
        <v>90</v>
      </c>
      <c r="CD711">
        <v>43.885667925342773</v>
      </c>
      <c r="CE711">
        <v>43.885667925342773</v>
      </c>
      <c r="CF711">
        <v>43.885667925342773</v>
      </c>
      <c r="CG711" t="s">
        <v>89</v>
      </c>
      <c r="CH711" t="s">
        <v>91</v>
      </c>
      <c r="CI711">
        <v>1.9893316543069819</v>
      </c>
      <c r="CJ711">
        <v>19.19997971733746</v>
      </c>
      <c r="CK711">
        <v>0.10361113311544951</v>
      </c>
      <c r="CL711">
        <v>3.2724512018174972</v>
      </c>
      <c r="CM711">
        <v>7</v>
      </c>
      <c r="CN711">
        <v>4.4497565592262207</v>
      </c>
      <c r="CO711">
        <v>4.641728031420576</v>
      </c>
      <c r="CP711">
        <v>44.726349149178937</v>
      </c>
      <c r="CQ711">
        <v>36.272546120561358</v>
      </c>
      <c r="CR711">
        <v>43.885667925342773</v>
      </c>
      <c r="CS711">
        <v>43.885667925342773</v>
      </c>
      <c r="CT711">
        <v>7.1054273576010019E-15</v>
      </c>
      <c r="CU711">
        <v>-1.6190769546195769E-14</v>
      </c>
    </row>
    <row r="712" spans="1:99" x14ac:dyDescent="0.3">
      <c r="A712" t="s">
        <v>1335</v>
      </c>
      <c r="B712" t="s">
        <v>905</v>
      </c>
      <c r="C712" t="s">
        <v>3382</v>
      </c>
      <c r="D712" t="s">
        <v>129</v>
      </c>
      <c r="E712">
        <v>0.17499999999999999</v>
      </c>
      <c r="F712">
        <v>0.8125</v>
      </c>
      <c r="G712">
        <v>0.1036111331154496</v>
      </c>
      <c r="H712">
        <v>21</v>
      </c>
      <c r="I712">
        <v>112</v>
      </c>
      <c r="J712">
        <v>7</v>
      </c>
      <c r="K712">
        <v>23.630744267492279</v>
      </c>
      <c r="L712">
        <v>23.630741815162612</v>
      </c>
      <c r="M712">
        <v>33.486961067490739</v>
      </c>
      <c r="N712">
        <v>33.486985027388947</v>
      </c>
      <c r="O712">
        <v>33.486961067490739</v>
      </c>
      <c r="P712">
        <v>33.486985027388947</v>
      </c>
      <c r="Q712">
        <v>33.486961067490739</v>
      </c>
      <c r="R712" s="2">
        <v>23.630744267492279</v>
      </c>
      <c r="S712">
        <v>3</v>
      </c>
      <c r="T712">
        <v>2.25</v>
      </c>
      <c r="U712">
        <v>0.5</v>
      </c>
      <c r="V712">
        <v>10.95</v>
      </c>
      <c r="W712">
        <v>0.14058666666666669</v>
      </c>
      <c r="Y712" t="s">
        <v>84</v>
      </c>
      <c r="AA712">
        <v>7</v>
      </c>
      <c r="AB712">
        <v>270</v>
      </c>
      <c r="AC712" t="s">
        <v>1336</v>
      </c>
      <c r="AD712" t="s">
        <v>87</v>
      </c>
      <c r="AE712" t="s">
        <v>87</v>
      </c>
      <c r="AF712" t="s">
        <v>131</v>
      </c>
      <c r="AG712" t="b">
        <v>0</v>
      </c>
      <c r="AH712">
        <v>0.17499999999999999</v>
      </c>
      <c r="AI712">
        <v>0.10378061522389551</v>
      </c>
      <c r="AJ712">
        <v>4</v>
      </c>
      <c r="AL712">
        <v>15.86923892774559</v>
      </c>
      <c r="AM712">
        <v>19.567777752765789</v>
      </c>
      <c r="AN712">
        <v>16.697508440062279</v>
      </c>
      <c r="AO712">
        <v>15.86923892774559</v>
      </c>
      <c r="AP712">
        <v>1.9467684946614709</v>
      </c>
      <c r="AQ712">
        <v>2.0307560137465019</v>
      </c>
      <c r="AR712">
        <v>139.97234447993691</v>
      </c>
      <c r="AS712">
        <v>1081.709811607343</v>
      </c>
      <c r="AT712">
        <v>1.9289524727415039</v>
      </c>
      <c r="AU712">
        <v>14.90699340388495</v>
      </c>
      <c r="AV712">
        <v>19.16068094357119</v>
      </c>
      <c r="AW712">
        <v>19.559667974178769</v>
      </c>
      <c r="AX712">
        <v>23.58237654593378</v>
      </c>
      <c r="AY712">
        <v>24.073437506681561</v>
      </c>
      <c r="AZ712">
        <v>1.9893317261316601</v>
      </c>
      <c r="BA712">
        <v>2.0307560137465019</v>
      </c>
      <c r="BB712">
        <v>19.574444727713288</v>
      </c>
      <c r="BC712">
        <v>19.574444727713288</v>
      </c>
      <c r="BD712" t="b">
        <v>0</v>
      </c>
      <c r="BE712" t="b">
        <v>0</v>
      </c>
      <c r="BH712">
        <v>139.97234030528881</v>
      </c>
      <c r="BI712">
        <v>1081.709440688564</v>
      </c>
      <c r="BJ712">
        <v>1.92895253027214</v>
      </c>
      <c r="BK712">
        <v>1.92895253027214</v>
      </c>
      <c r="BL712">
        <v>1.92895253027214</v>
      </c>
      <c r="BM712" t="s">
        <v>89</v>
      </c>
      <c r="BN712">
        <v>14.906989181466351</v>
      </c>
      <c r="BO712">
        <v>14.906989181466351</v>
      </c>
      <c r="BP712">
        <v>14.906989181466351</v>
      </c>
      <c r="BQ712" t="s">
        <v>89</v>
      </c>
      <c r="BR712">
        <v>18.482160720135749</v>
      </c>
      <c r="BS712">
        <v>18.482160720135749</v>
      </c>
      <c r="BT712">
        <v>18.482160720135749</v>
      </c>
      <c r="BU712" t="s">
        <v>89</v>
      </c>
      <c r="BV712">
        <v>0.1043683452103414</v>
      </c>
      <c r="BW712">
        <v>110.27572980354689</v>
      </c>
      <c r="BX712">
        <v>1508.2448612242049</v>
      </c>
      <c r="BY712">
        <v>2.4484081899162899</v>
      </c>
      <c r="BZ712">
        <v>2.4484081899162899</v>
      </c>
      <c r="CA712">
        <v>2.4484081899162899</v>
      </c>
      <c r="CB712" t="s">
        <v>89</v>
      </c>
      <c r="CC712" t="s">
        <v>90</v>
      </c>
      <c r="CD712">
        <v>23.630744267492279</v>
      </c>
      <c r="CE712">
        <v>23.630744267492279</v>
      </c>
      <c r="CF712">
        <v>23.630744267492279</v>
      </c>
      <c r="CG712" t="s">
        <v>89</v>
      </c>
      <c r="CH712" t="s">
        <v>91</v>
      </c>
      <c r="CI712">
        <v>1.9893316543069861</v>
      </c>
      <c r="CJ712">
        <v>19.19997971733747</v>
      </c>
      <c r="CK712">
        <v>0.1036111331154496</v>
      </c>
      <c r="CL712">
        <v>6.077409374803918</v>
      </c>
      <c r="CM712">
        <v>7</v>
      </c>
      <c r="CN712">
        <v>2.396022762660273</v>
      </c>
      <c r="CO712">
        <v>2.499392016918772</v>
      </c>
      <c r="CP712">
        <v>24.083418772634811</v>
      </c>
      <c r="CQ712">
        <v>19.531370987994581</v>
      </c>
      <c r="CR712">
        <v>23.630744267492279</v>
      </c>
      <c r="CS712">
        <v>23.630744267492279</v>
      </c>
      <c r="CT712">
        <v>3.5527136788005009E-15</v>
      </c>
      <c r="CU712">
        <v>1.5034286007181779E-14</v>
      </c>
    </row>
    <row r="713" spans="1:99" x14ac:dyDescent="0.3">
      <c r="A713" t="s">
        <v>1283</v>
      </c>
      <c r="B713" t="s">
        <v>905</v>
      </c>
      <c r="C713" t="s">
        <v>3382</v>
      </c>
      <c r="D713" t="s">
        <v>85</v>
      </c>
      <c r="E713">
        <v>2.5000000000000001E-2</v>
      </c>
      <c r="F713">
        <v>0.25</v>
      </c>
      <c r="G713">
        <v>2.486175249272107E-2</v>
      </c>
      <c r="H713">
        <v>56</v>
      </c>
      <c r="I713">
        <v>112</v>
      </c>
      <c r="J713">
        <v>4</v>
      </c>
      <c r="K713">
        <v>314.84288677119571</v>
      </c>
      <c r="L713">
        <v>314.81153989931011</v>
      </c>
      <c r="M713">
        <v>375.8492569670147</v>
      </c>
      <c r="N713">
        <v>375.89303986427728</v>
      </c>
      <c r="O713">
        <v>375.8492569670147</v>
      </c>
      <c r="P713">
        <v>375.89303986427728</v>
      </c>
      <c r="Q713">
        <v>375.8492569670147</v>
      </c>
      <c r="R713" s="2">
        <v>314.84288677119571</v>
      </c>
      <c r="S713">
        <v>3</v>
      </c>
      <c r="T713">
        <v>2.25</v>
      </c>
      <c r="U713">
        <v>0.5</v>
      </c>
      <c r="V713">
        <v>10.95</v>
      </c>
      <c r="W713">
        <v>0.14058666666666669</v>
      </c>
      <c r="Y713" t="s">
        <v>84</v>
      </c>
      <c r="AA713">
        <v>7</v>
      </c>
      <c r="AB713">
        <v>30</v>
      </c>
      <c r="AC713" t="s">
        <v>1284</v>
      </c>
      <c r="AD713" t="s">
        <v>87</v>
      </c>
      <c r="AE713" t="s">
        <v>87</v>
      </c>
      <c r="AF713" t="s">
        <v>88</v>
      </c>
      <c r="AG713" t="b">
        <v>1</v>
      </c>
      <c r="AH713">
        <v>2.5000000000000001E-2</v>
      </c>
      <c r="AI713">
        <v>0.10378061522389551</v>
      </c>
      <c r="AJ713">
        <v>4</v>
      </c>
      <c r="AL713">
        <v>15.86923892774559</v>
      </c>
      <c r="AM713">
        <v>16.332939670264491</v>
      </c>
      <c r="AN713">
        <v>16.697508440062279</v>
      </c>
      <c r="AO713">
        <v>15.86923892774559</v>
      </c>
      <c r="AP713">
        <v>1.9467684946614709</v>
      </c>
      <c r="AQ713">
        <v>1.966243376356313</v>
      </c>
      <c r="AR713">
        <v>15.552482719992989</v>
      </c>
      <c r="AS713">
        <v>120.1899790674826</v>
      </c>
      <c r="AT713">
        <v>1.9289524727415039</v>
      </c>
      <c r="AU713">
        <v>14.90699340388495</v>
      </c>
      <c r="AV713">
        <v>15.72969513304554</v>
      </c>
      <c r="AW713">
        <v>16.10488670784353</v>
      </c>
      <c r="AX713">
        <v>62.918780532182147</v>
      </c>
      <c r="AY713">
        <v>64.419546831374134</v>
      </c>
      <c r="AZ713">
        <v>1.9568864812498179</v>
      </c>
      <c r="BA713">
        <v>1.966243376356313</v>
      </c>
      <c r="BB713">
        <v>0.1195461322213925</v>
      </c>
      <c r="BC713">
        <v>0.1195461322213925</v>
      </c>
      <c r="BD713" t="b">
        <v>1</v>
      </c>
      <c r="BE713" t="b">
        <v>1</v>
      </c>
      <c r="BH713">
        <v>15.552482256143209</v>
      </c>
      <c r="BI713">
        <v>120.18993785428491</v>
      </c>
      <c r="BJ713">
        <v>1.92895253027214</v>
      </c>
      <c r="BK713">
        <v>1.92895253027214</v>
      </c>
      <c r="BL713">
        <v>1.92895253027214</v>
      </c>
      <c r="BM713" t="s">
        <v>89</v>
      </c>
      <c r="BN713">
        <v>14.906989181466351</v>
      </c>
      <c r="BO713">
        <v>14.906989181466351</v>
      </c>
      <c r="BP713">
        <v>14.906989181466351</v>
      </c>
      <c r="BQ713" t="s">
        <v>89</v>
      </c>
      <c r="BR713">
        <v>18.482160720135749</v>
      </c>
      <c r="BS713">
        <v>18.482160720135749</v>
      </c>
      <c r="BT713">
        <v>18.482160720135749</v>
      </c>
      <c r="BU713" t="s">
        <v>89</v>
      </c>
      <c r="BV713">
        <v>0.1043683452103414</v>
      </c>
      <c r="BW713">
        <v>3.8326188421568141</v>
      </c>
      <c r="BX713">
        <v>184.02791345648379</v>
      </c>
      <c r="BY713">
        <v>7.8275459249992716</v>
      </c>
      <c r="BZ713">
        <v>7.8275459249992716</v>
      </c>
      <c r="CA713">
        <v>7.8275459249992716</v>
      </c>
      <c r="CB713" t="s">
        <v>89</v>
      </c>
      <c r="CC713" t="s">
        <v>90</v>
      </c>
      <c r="CD713">
        <v>314.84288677119582</v>
      </c>
      <c r="CE713">
        <v>314.84288677119582</v>
      </c>
      <c r="CF713">
        <v>314.84288677119582</v>
      </c>
      <c r="CG713" t="s">
        <v>89</v>
      </c>
      <c r="CH713" t="s">
        <v>91</v>
      </c>
      <c r="CI713">
        <v>1.9568864812498179</v>
      </c>
      <c r="CJ713">
        <v>78.710721692798941</v>
      </c>
      <c r="CK713">
        <v>2.486175249272107E-2</v>
      </c>
      <c r="CL713">
        <v>6.3380446546746086E-2</v>
      </c>
      <c r="CM713">
        <v>14</v>
      </c>
      <c r="CN713">
        <v>7.7870739786458856</v>
      </c>
      <c r="CO713">
        <v>7.864973505425251</v>
      </c>
      <c r="CP713">
        <v>65.331758681057948</v>
      </c>
      <c r="CQ713">
        <v>63.476955710982367</v>
      </c>
      <c r="CR713">
        <v>314.84288677119571</v>
      </c>
      <c r="CS713">
        <v>314.84288677119582</v>
      </c>
      <c r="CT713">
        <v>1.13686837721616E-13</v>
      </c>
      <c r="CU713">
        <v>-3.610906979271699E-14</v>
      </c>
    </row>
    <row r="714" spans="1:99" x14ac:dyDescent="0.3">
      <c r="A714" t="s">
        <v>1285</v>
      </c>
      <c r="B714" t="s">
        <v>905</v>
      </c>
      <c r="C714" t="s">
        <v>3382</v>
      </c>
      <c r="D714" t="s">
        <v>85</v>
      </c>
      <c r="E714">
        <v>2.5000000000000001E-2</v>
      </c>
      <c r="F714">
        <v>0.4375</v>
      </c>
      <c r="G714">
        <v>2.486175249272108E-2</v>
      </c>
      <c r="H714">
        <v>56</v>
      </c>
      <c r="I714">
        <v>112</v>
      </c>
      <c r="J714">
        <v>4</v>
      </c>
      <c r="K714">
        <v>179.91022101211169</v>
      </c>
      <c r="L714">
        <v>179.89230851389141</v>
      </c>
      <c r="M714">
        <v>214.7710039811511</v>
      </c>
      <c r="N714">
        <v>214.79602277958691</v>
      </c>
      <c r="O714">
        <v>214.7710039811511</v>
      </c>
      <c r="P714">
        <v>214.79602277958691</v>
      </c>
      <c r="Q714">
        <v>214.7710039811511</v>
      </c>
      <c r="R714" s="2">
        <v>179.91022101211169</v>
      </c>
      <c r="S714">
        <v>3</v>
      </c>
      <c r="T714">
        <v>2.25</v>
      </c>
      <c r="U714">
        <v>0.5</v>
      </c>
      <c r="V714">
        <v>10.95</v>
      </c>
      <c r="W714">
        <v>0.14058666666666669</v>
      </c>
      <c r="Y714" t="s">
        <v>84</v>
      </c>
      <c r="AA714">
        <v>7</v>
      </c>
      <c r="AB714">
        <v>30</v>
      </c>
      <c r="AC714" t="s">
        <v>1286</v>
      </c>
      <c r="AD714" t="s">
        <v>87</v>
      </c>
      <c r="AE714" t="s">
        <v>87</v>
      </c>
      <c r="AF714" t="s">
        <v>88</v>
      </c>
      <c r="AG714" t="b">
        <v>1</v>
      </c>
      <c r="AH714">
        <v>2.5000000000000001E-2</v>
      </c>
      <c r="AI714">
        <v>0.10378061522389551</v>
      </c>
      <c r="AJ714">
        <v>4</v>
      </c>
      <c r="AL714">
        <v>15.86923892774559</v>
      </c>
      <c r="AM714">
        <v>16.332939670264491</v>
      </c>
      <c r="AN714">
        <v>16.697508440062279</v>
      </c>
      <c r="AO714">
        <v>15.86923892774559</v>
      </c>
      <c r="AP714">
        <v>1.9467684946614709</v>
      </c>
      <c r="AQ714">
        <v>1.966243376356313</v>
      </c>
      <c r="AR714">
        <v>15.552482719992989</v>
      </c>
      <c r="AS714">
        <v>120.1899790674826</v>
      </c>
      <c r="AT714">
        <v>1.9289524727415039</v>
      </c>
      <c r="AU714">
        <v>14.90699340388495</v>
      </c>
      <c r="AV714">
        <v>15.729695133045659</v>
      </c>
      <c r="AW714">
        <v>16.10488670784364</v>
      </c>
      <c r="AX714">
        <v>35.953588875532937</v>
      </c>
      <c r="AY714">
        <v>36.811169617928321</v>
      </c>
      <c r="AZ714">
        <v>1.9568864812498179</v>
      </c>
      <c r="BA714">
        <v>1.966243376356313</v>
      </c>
      <c r="BB714">
        <v>0.20920573138743739</v>
      </c>
      <c r="BC714">
        <v>0.20920573138743739</v>
      </c>
      <c r="BD714" t="b">
        <v>1</v>
      </c>
      <c r="BE714" t="b">
        <v>1</v>
      </c>
      <c r="BH714">
        <v>15.552482256143209</v>
      </c>
      <c r="BI714">
        <v>120.18993785428491</v>
      </c>
      <c r="BJ714">
        <v>1.92895253027214</v>
      </c>
      <c r="BK714">
        <v>1.92895253027214</v>
      </c>
      <c r="BL714">
        <v>1.92895253027214</v>
      </c>
      <c r="BM714" t="s">
        <v>89</v>
      </c>
      <c r="BN714">
        <v>14.906989181466351</v>
      </c>
      <c r="BO714">
        <v>14.906989181466351</v>
      </c>
      <c r="BP714">
        <v>14.906989181466351</v>
      </c>
      <c r="BQ714" t="s">
        <v>89</v>
      </c>
      <c r="BR714">
        <v>18.482160720135749</v>
      </c>
      <c r="BS714">
        <v>18.482160720135749</v>
      </c>
      <c r="BT714">
        <v>18.482160720135749</v>
      </c>
      <c r="BU714" t="s">
        <v>89</v>
      </c>
      <c r="BV714">
        <v>0.1043683452103414</v>
      </c>
      <c r="BW714">
        <v>6.7070829737744271</v>
      </c>
      <c r="BX714">
        <v>322.04884854884688</v>
      </c>
      <c r="BY714">
        <v>4.4728833857138683</v>
      </c>
      <c r="BZ714">
        <v>4.4728833857138683</v>
      </c>
      <c r="CA714">
        <v>4.4728833857138683</v>
      </c>
      <c r="CB714" t="s">
        <v>89</v>
      </c>
      <c r="CC714" t="s">
        <v>90</v>
      </c>
      <c r="CD714">
        <v>179.9102210121118</v>
      </c>
      <c r="CE714">
        <v>179.9102210121118</v>
      </c>
      <c r="CF714">
        <v>179.9102210121118</v>
      </c>
      <c r="CG714" t="s">
        <v>89</v>
      </c>
      <c r="CH714" t="s">
        <v>91</v>
      </c>
      <c r="CI714">
        <v>1.956886481249817</v>
      </c>
      <c r="CJ714">
        <v>78.710721692798913</v>
      </c>
      <c r="CK714">
        <v>2.486175249272107E-2</v>
      </c>
      <c r="CL714">
        <v>0.1109157814568056</v>
      </c>
      <c r="CM714">
        <v>14</v>
      </c>
      <c r="CN714">
        <v>4.4497565592262207</v>
      </c>
      <c r="CO714">
        <v>4.4942705745287146</v>
      </c>
      <c r="CP714">
        <v>37.332433532033107</v>
      </c>
      <c r="CQ714">
        <v>36.272546120561358</v>
      </c>
      <c r="CR714">
        <v>179.91022101211169</v>
      </c>
      <c r="CS714">
        <v>179.9102210121118</v>
      </c>
      <c r="CT714">
        <v>1.13686837721616E-13</v>
      </c>
      <c r="CU714">
        <v>-6.3190872137254768E-14</v>
      </c>
    </row>
    <row r="715" spans="1:99" x14ac:dyDescent="0.3">
      <c r="A715" t="s">
        <v>1287</v>
      </c>
      <c r="B715" t="s">
        <v>905</v>
      </c>
      <c r="C715" t="s">
        <v>3382</v>
      </c>
      <c r="D715" t="s">
        <v>85</v>
      </c>
      <c r="E715">
        <v>2.5000000000000001E-2</v>
      </c>
      <c r="F715">
        <v>0.8125</v>
      </c>
      <c r="G715">
        <v>2.486175249272107E-2</v>
      </c>
      <c r="H715">
        <v>56</v>
      </c>
      <c r="I715">
        <v>112</v>
      </c>
      <c r="J715">
        <v>4</v>
      </c>
      <c r="K715">
        <v>96.874734391137167</v>
      </c>
      <c r="L715">
        <v>96.865089199787732</v>
      </c>
      <c r="M715">
        <v>115.6459252206199</v>
      </c>
      <c r="N715">
        <v>115.6593968813161</v>
      </c>
      <c r="O715">
        <v>115.6459252206199</v>
      </c>
      <c r="P715">
        <v>115.6593968813161</v>
      </c>
      <c r="Q715">
        <v>115.6459252206199</v>
      </c>
      <c r="R715" s="2">
        <v>96.874734391137167</v>
      </c>
      <c r="S715">
        <v>3</v>
      </c>
      <c r="T715">
        <v>2.25</v>
      </c>
      <c r="U715">
        <v>0.5</v>
      </c>
      <c r="V715">
        <v>10.95</v>
      </c>
      <c r="W715">
        <v>0.14058666666666669</v>
      </c>
      <c r="Y715" t="s">
        <v>84</v>
      </c>
      <c r="AA715">
        <v>7</v>
      </c>
      <c r="AB715">
        <v>30</v>
      </c>
      <c r="AC715" t="s">
        <v>1288</v>
      </c>
      <c r="AD715" t="s">
        <v>87</v>
      </c>
      <c r="AE715" t="s">
        <v>87</v>
      </c>
      <c r="AF715" t="s">
        <v>88</v>
      </c>
      <c r="AG715" t="b">
        <v>1</v>
      </c>
      <c r="AH715">
        <v>2.5000000000000001E-2</v>
      </c>
      <c r="AI715">
        <v>0.10378061522389551</v>
      </c>
      <c r="AJ715">
        <v>4</v>
      </c>
      <c r="AL715">
        <v>15.86923892774559</v>
      </c>
      <c r="AM715">
        <v>16.332939670264491</v>
      </c>
      <c r="AN715">
        <v>16.697508440062279</v>
      </c>
      <c r="AO715">
        <v>15.86923892774559</v>
      </c>
      <c r="AP715">
        <v>1.9467684946614709</v>
      </c>
      <c r="AQ715">
        <v>1.966243376356313</v>
      </c>
      <c r="AR715">
        <v>15.552482719992989</v>
      </c>
      <c r="AS715">
        <v>120.1899790674826</v>
      </c>
      <c r="AT715">
        <v>1.9289524727415039</v>
      </c>
      <c r="AU715">
        <v>14.90699340388495</v>
      </c>
      <c r="AV715">
        <v>15.729695133045629</v>
      </c>
      <c r="AW715">
        <v>16.104886707843601</v>
      </c>
      <c r="AX715">
        <v>19.359624779133089</v>
      </c>
      <c r="AY715">
        <v>19.821399025038271</v>
      </c>
      <c r="AZ715">
        <v>1.9568864812498179</v>
      </c>
      <c r="BA715">
        <v>1.966243376356313</v>
      </c>
      <c r="BB715">
        <v>0.38852492971952612</v>
      </c>
      <c r="BC715">
        <v>0.38852492971952612</v>
      </c>
      <c r="BD715" t="b">
        <v>1</v>
      </c>
      <c r="BE715" t="b">
        <v>1</v>
      </c>
      <c r="BH715">
        <v>15.552482256143209</v>
      </c>
      <c r="BI715">
        <v>120.18993785428491</v>
      </c>
      <c r="BJ715">
        <v>1.92895253027214</v>
      </c>
      <c r="BK715">
        <v>1.92895253027214</v>
      </c>
      <c r="BL715">
        <v>1.92895253027214</v>
      </c>
      <c r="BM715" t="s">
        <v>89</v>
      </c>
      <c r="BN715">
        <v>14.906989181466351</v>
      </c>
      <c r="BO715">
        <v>14.906989181466351</v>
      </c>
      <c r="BP715">
        <v>14.906989181466351</v>
      </c>
      <c r="BQ715" t="s">
        <v>89</v>
      </c>
      <c r="BR715">
        <v>18.482160720135749</v>
      </c>
      <c r="BS715">
        <v>18.482160720135749</v>
      </c>
      <c r="BT715">
        <v>18.482160720135749</v>
      </c>
      <c r="BU715" t="s">
        <v>89</v>
      </c>
      <c r="BV715">
        <v>0.1043683452103414</v>
      </c>
      <c r="BW715">
        <v>12.456011237009649</v>
      </c>
      <c r="BX715">
        <v>598.09071873357254</v>
      </c>
      <c r="BY715">
        <v>2.4084756692305449</v>
      </c>
      <c r="BZ715">
        <v>2.4084756692305449</v>
      </c>
      <c r="CA715">
        <v>2.4084756692305449</v>
      </c>
      <c r="CB715" t="s">
        <v>89</v>
      </c>
      <c r="CC715" t="s">
        <v>90</v>
      </c>
      <c r="CD715">
        <v>96.874734391137153</v>
      </c>
      <c r="CE715">
        <v>96.874734391137153</v>
      </c>
      <c r="CF715">
        <v>96.874734391137153</v>
      </c>
      <c r="CG715" t="s">
        <v>89</v>
      </c>
      <c r="CH715" t="s">
        <v>91</v>
      </c>
      <c r="CI715">
        <v>1.9568864812498179</v>
      </c>
      <c r="CJ715">
        <v>78.710721692798941</v>
      </c>
      <c r="CK715">
        <v>2.486175249272107E-2</v>
      </c>
      <c r="CL715">
        <v>0.2059864512769248</v>
      </c>
      <c r="CM715">
        <v>14</v>
      </c>
      <c r="CN715">
        <v>2.396022762660273</v>
      </c>
      <c r="CO715">
        <v>2.4199918478231539</v>
      </c>
      <c r="CP715">
        <v>20.102079594171681</v>
      </c>
      <c r="CQ715">
        <v>19.531370987994581</v>
      </c>
      <c r="CR715">
        <v>96.874734391137167</v>
      </c>
      <c r="CS715">
        <v>96.874734391137153</v>
      </c>
      <c r="CT715">
        <v>1.4210854715202001E-14</v>
      </c>
      <c r="CU715">
        <v>1.4669309603291279E-14</v>
      </c>
    </row>
    <row r="716" spans="1:99" x14ac:dyDescent="0.3">
      <c r="A716" t="s">
        <v>1289</v>
      </c>
      <c r="B716" t="s">
        <v>905</v>
      </c>
      <c r="C716" t="s">
        <v>3382</v>
      </c>
      <c r="D716" t="s">
        <v>85</v>
      </c>
      <c r="E716">
        <v>0.1</v>
      </c>
      <c r="F716">
        <v>0.25</v>
      </c>
      <c r="G716">
        <v>9.1585399631993081E-2</v>
      </c>
      <c r="H716">
        <v>70</v>
      </c>
      <c r="I716">
        <v>112</v>
      </c>
      <c r="J716">
        <v>3</v>
      </c>
      <c r="K716">
        <v>86.447028381198734</v>
      </c>
      <c r="L716">
        <v>86.446986284030032</v>
      </c>
      <c r="M716">
        <v>141.9030036589877</v>
      </c>
      <c r="N716">
        <v>141.90333936518741</v>
      </c>
      <c r="O716">
        <v>141.9030036589877</v>
      </c>
      <c r="P716">
        <v>141.90333936518741</v>
      </c>
      <c r="Q716">
        <v>141.9030036589877</v>
      </c>
      <c r="R716" s="2">
        <v>86.447028381198734</v>
      </c>
      <c r="S716">
        <v>3</v>
      </c>
      <c r="T716">
        <v>2.25</v>
      </c>
      <c r="U716">
        <v>0.5</v>
      </c>
      <c r="V716">
        <v>10.95</v>
      </c>
      <c r="W716">
        <v>0.14058666666666669</v>
      </c>
      <c r="Y716" t="s">
        <v>84</v>
      </c>
      <c r="AA716">
        <v>7</v>
      </c>
      <c r="AB716">
        <v>30</v>
      </c>
      <c r="AC716" t="s">
        <v>1290</v>
      </c>
      <c r="AD716" t="s">
        <v>87</v>
      </c>
      <c r="AE716" t="s">
        <v>87</v>
      </c>
      <c r="AF716" t="s">
        <v>88</v>
      </c>
      <c r="AG716" t="b">
        <v>1</v>
      </c>
      <c r="AH716">
        <v>0.1</v>
      </c>
      <c r="AI716">
        <v>0.10378061522389551</v>
      </c>
      <c r="AJ716">
        <v>4</v>
      </c>
      <c r="AL716">
        <v>15.86923892774559</v>
      </c>
      <c r="AM716">
        <v>19.25905865940658</v>
      </c>
      <c r="AN716">
        <v>16.697508440062279</v>
      </c>
      <c r="AO716">
        <v>15.86923892774559</v>
      </c>
      <c r="AP716">
        <v>1.9467684946614709</v>
      </c>
      <c r="AQ716">
        <v>2.027545739573585</v>
      </c>
      <c r="AR716">
        <v>15.552482719992989</v>
      </c>
      <c r="AS716">
        <v>120.1899790674826</v>
      </c>
      <c r="AT716">
        <v>1.9289524727415039</v>
      </c>
      <c r="AU716">
        <v>14.90699340388495</v>
      </c>
      <c r="AV716">
        <v>14.47530184343438</v>
      </c>
      <c r="AW716">
        <v>15.00187569271114</v>
      </c>
      <c r="AX716">
        <v>57.901207373737527</v>
      </c>
      <c r="AY716">
        <v>60.007502770844567</v>
      </c>
      <c r="AZ716">
        <v>1.9793192631518159</v>
      </c>
      <c r="BA716">
        <v>2.027545739573585</v>
      </c>
      <c r="BB716">
        <v>1.050945374721231</v>
      </c>
      <c r="BC716">
        <v>1.050945374721231</v>
      </c>
      <c r="BD716" t="b">
        <v>1</v>
      </c>
      <c r="BE716" t="b">
        <v>1</v>
      </c>
      <c r="BH716">
        <v>15.552482256143209</v>
      </c>
      <c r="BI716">
        <v>120.18993785428491</v>
      </c>
      <c r="BJ716">
        <v>1.92895253027214</v>
      </c>
      <c r="BK716">
        <v>1.92895253027214</v>
      </c>
      <c r="BL716">
        <v>1.92895253027214</v>
      </c>
      <c r="BM716" t="s">
        <v>89</v>
      </c>
      <c r="BN716">
        <v>14.906989181466351</v>
      </c>
      <c r="BO716">
        <v>14.906989181466351</v>
      </c>
      <c r="BP716">
        <v>14.906989181466351</v>
      </c>
      <c r="BQ716" t="s">
        <v>89</v>
      </c>
      <c r="BR716">
        <v>18.482160720135749</v>
      </c>
      <c r="BS716">
        <v>18.482160720135749</v>
      </c>
      <c r="BT716">
        <v>18.482160720135749</v>
      </c>
      <c r="BU716" t="s">
        <v>89</v>
      </c>
      <c r="BV716">
        <v>0.1043683452103414</v>
      </c>
      <c r="BW716">
        <v>3.7891774225681099</v>
      </c>
      <c r="BX716">
        <v>67.914141540509917</v>
      </c>
      <c r="BY716">
        <v>7.9172856412903299</v>
      </c>
      <c r="BZ716">
        <v>7.9172856412903299</v>
      </c>
      <c r="CA716">
        <v>7.9172856412903299</v>
      </c>
      <c r="CB716" t="s">
        <v>89</v>
      </c>
      <c r="CC716" t="s">
        <v>90</v>
      </c>
      <c r="CD716">
        <v>86.447028381198692</v>
      </c>
      <c r="CE716">
        <v>86.447028381198692</v>
      </c>
      <c r="CF716">
        <v>86.447028381198692</v>
      </c>
      <c r="CG716" t="s">
        <v>89</v>
      </c>
      <c r="CH716" t="s">
        <v>91</v>
      </c>
      <c r="CI716">
        <v>1.979321410322582</v>
      </c>
      <c r="CJ716">
        <v>21.611757095299669</v>
      </c>
      <c r="CK716">
        <v>9.1585399631993081E-2</v>
      </c>
      <c r="CL716">
        <v>0.15702100925752649</v>
      </c>
      <c r="CM716">
        <v>7</v>
      </c>
      <c r="CN716">
        <v>7.7870739786458856</v>
      </c>
      <c r="CO716">
        <v>8.1101829582943399</v>
      </c>
      <c r="CP716">
        <v>77.036234637626322</v>
      </c>
      <c r="CQ716">
        <v>63.476955710982367</v>
      </c>
      <c r="CR716">
        <v>86.447028381198734</v>
      </c>
      <c r="CS716">
        <v>86.447028381198692</v>
      </c>
      <c r="CT716">
        <v>4.2632564145606011E-14</v>
      </c>
      <c r="CU716">
        <v>4.9316402129651621E-14</v>
      </c>
    </row>
    <row r="717" spans="1:99" x14ac:dyDescent="0.3">
      <c r="A717" t="s">
        <v>1291</v>
      </c>
      <c r="B717" t="s">
        <v>905</v>
      </c>
      <c r="C717" t="s">
        <v>3382</v>
      </c>
      <c r="D717" t="s">
        <v>85</v>
      </c>
      <c r="E717">
        <v>0.1</v>
      </c>
      <c r="F717">
        <v>0.4375</v>
      </c>
      <c r="G717">
        <v>9.1585399631993081E-2</v>
      </c>
      <c r="H717">
        <v>70</v>
      </c>
      <c r="I717">
        <v>112</v>
      </c>
      <c r="J717">
        <v>3</v>
      </c>
      <c r="K717">
        <v>49.398301932113547</v>
      </c>
      <c r="L717">
        <v>49.398277876588573</v>
      </c>
      <c r="M717">
        <v>81.087430662278763</v>
      </c>
      <c r="N717">
        <v>81.087622494392875</v>
      </c>
      <c r="O717">
        <v>81.087430662278763</v>
      </c>
      <c r="P717">
        <v>81.087622494392875</v>
      </c>
      <c r="Q717">
        <v>81.087430662278763</v>
      </c>
      <c r="R717" s="2">
        <v>49.398301932113547</v>
      </c>
      <c r="S717">
        <v>3</v>
      </c>
      <c r="T717">
        <v>2.25</v>
      </c>
      <c r="U717">
        <v>0.5</v>
      </c>
      <c r="V717">
        <v>10.95</v>
      </c>
      <c r="W717">
        <v>0.14058666666666669</v>
      </c>
      <c r="Y717" t="s">
        <v>84</v>
      </c>
      <c r="AA717">
        <v>7</v>
      </c>
      <c r="AB717">
        <v>30</v>
      </c>
      <c r="AC717" t="s">
        <v>1292</v>
      </c>
      <c r="AD717" t="s">
        <v>87</v>
      </c>
      <c r="AE717" t="s">
        <v>87</v>
      </c>
      <c r="AF717" t="s">
        <v>88</v>
      </c>
      <c r="AG717" t="b">
        <v>1</v>
      </c>
      <c r="AH717">
        <v>0.1</v>
      </c>
      <c r="AI717">
        <v>0.10378061522389551</v>
      </c>
      <c r="AJ717">
        <v>4</v>
      </c>
      <c r="AL717">
        <v>15.86923892774559</v>
      </c>
      <c r="AM717">
        <v>19.25905865940658</v>
      </c>
      <c r="AN717">
        <v>16.697508440062279</v>
      </c>
      <c r="AO717">
        <v>15.86923892774559</v>
      </c>
      <c r="AP717">
        <v>1.9467684946614709</v>
      </c>
      <c r="AQ717">
        <v>2.027545739573585</v>
      </c>
      <c r="AR717">
        <v>15.552482719992989</v>
      </c>
      <c r="AS717">
        <v>120.1899790674826</v>
      </c>
      <c r="AT717">
        <v>1.9289524727415039</v>
      </c>
      <c r="AU717">
        <v>14.90699340388495</v>
      </c>
      <c r="AV717">
        <v>14.4753018434344</v>
      </c>
      <c r="AW717">
        <v>15.00187569271116</v>
      </c>
      <c r="AX717">
        <v>33.086404213564357</v>
      </c>
      <c r="AY717">
        <v>34.290001583339787</v>
      </c>
      <c r="AZ717">
        <v>1.9793192631518171</v>
      </c>
      <c r="BA717">
        <v>2.027545739573585</v>
      </c>
      <c r="BB717">
        <v>1.8391544057621609</v>
      </c>
      <c r="BC717">
        <v>1.8391544057621609</v>
      </c>
      <c r="BD717" t="b">
        <v>1</v>
      </c>
      <c r="BE717" t="b">
        <v>1</v>
      </c>
      <c r="BH717">
        <v>15.552482256143209</v>
      </c>
      <c r="BI717">
        <v>120.18993785428491</v>
      </c>
      <c r="BJ717">
        <v>1.92895253027214</v>
      </c>
      <c r="BK717">
        <v>1.92895253027214</v>
      </c>
      <c r="BL717">
        <v>1.92895253027214</v>
      </c>
      <c r="BM717" t="s">
        <v>89</v>
      </c>
      <c r="BN717">
        <v>14.906989181466351</v>
      </c>
      <c r="BO717">
        <v>14.906989181466351</v>
      </c>
      <c r="BP717">
        <v>14.906989181466351</v>
      </c>
      <c r="BQ717" t="s">
        <v>89</v>
      </c>
      <c r="BR717">
        <v>18.482160720135749</v>
      </c>
      <c r="BS717">
        <v>18.482160720135749</v>
      </c>
      <c r="BT717">
        <v>18.482160720135749</v>
      </c>
      <c r="BU717" t="s">
        <v>89</v>
      </c>
      <c r="BV717">
        <v>0.1043683452103414</v>
      </c>
      <c r="BW717">
        <v>6.6310604894941907</v>
      </c>
      <c r="BX717">
        <v>118.84974769589169</v>
      </c>
      <c r="BY717">
        <v>4.524163223594476</v>
      </c>
      <c r="BZ717">
        <v>4.524163223594476</v>
      </c>
      <c r="CA717">
        <v>4.524163223594476</v>
      </c>
      <c r="CB717" t="s">
        <v>89</v>
      </c>
      <c r="CC717" t="s">
        <v>90</v>
      </c>
      <c r="CD717">
        <v>49.398301932113547</v>
      </c>
      <c r="CE717">
        <v>49.398301932113547</v>
      </c>
      <c r="CF717">
        <v>49.398301932113547</v>
      </c>
      <c r="CG717" t="s">
        <v>89</v>
      </c>
      <c r="CH717" t="s">
        <v>91</v>
      </c>
      <c r="CI717">
        <v>1.9793214103225829</v>
      </c>
      <c r="CJ717">
        <v>21.61175709529968</v>
      </c>
      <c r="CK717">
        <v>9.1585399631993081E-2</v>
      </c>
      <c r="CL717">
        <v>0.2747867662006715</v>
      </c>
      <c r="CM717">
        <v>7</v>
      </c>
      <c r="CN717">
        <v>4.4497565592262207</v>
      </c>
      <c r="CO717">
        <v>4.6343902618824799</v>
      </c>
      <c r="CP717">
        <v>44.020705507215048</v>
      </c>
      <c r="CQ717">
        <v>36.272546120561358</v>
      </c>
      <c r="CR717">
        <v>49.398301932113547</v>
      </c>
      <c r="CS717">
        <v>49.398301932113547</v>
      </c>
      <c r="CT717">
        <v>0</v>
      </c>
      <c r="CU717">
        <v>0</v>
      </c>
    </row>
    <row r="718" spans="1:99" x14ac:dyDescent="0.3">
      <c r="A718" t="s">
        <v>1293</v>
      </c>
      <c r="B718" t="s">
        <v>905</v>
      </c>
      <c r="C718" t="s">
        <v>3382</v>
      </c>
      <c r="D718" t="s">
        <v>85</v>
      </c>
      <c r="E718">
        <v>0.1</v>
      </c>
      <c r="F718">
        <v>0.8125</v>
      </c>
      <c r="G718">
        <v>9.1585399631993136E-2</v>
      </c>
      <c r="H718">
        <v>70</v>
      </c>
      <c r="I718">
        <v>112</v>
      </c>
      <c r="J718">
        <v>3</v>
      </c>
      <c r="K718">
        <v>26.599085655753441</v>
      </c>
      <c r="L718">
        <v>26.59907270277845</v>
      </c>
      <c r="M718">
        <v>43.662462664303987</v>
      </c>
      <c r="N718">
        <v>43.662565958519288</v>
      </c>
      <c r="O718">
        <v>43.662462664303987</v>
      </c>
      <c r="P718">
        <v>43.662565958519288</v>
      </c>
      <c r="Q718">
        <v>43.662462664303987</v>
      </c>
      <c r="R718" s="2">
        <v>26.599085655753441</v>
      </c>
      <c r="S718">
        <v>3</v>
      </c>
      <c r="T718">
        <v>2.25</v>
      </c>
      <c r="U718">
        <v>0.5</v>
      </c>
      <c r="V718">
        <v>10.95</v>
      </c>
      <c r="W718">
        <v>0.14058666666666669</v>
      </c>
      <c r="Y718" t="s">
        <v>84</v>
      </c>
      <c r="AA718">
        <v>7</v>
      </c>
      <c r="AB718">
        <v>30</v>
      </c>
      <c r="AC718" t="s">
        <v>1294</v>
      </c>
      <c r="AD718" t="s">
        <v>87</v>
      </c>
      <c r="AE718" t="s">
        <v>87</v>
      </c>
      <c r="AF718" t="s">
        <v>88</v>
      </c>
      <c r="AG718" t="b">
        <v>1</v>
      </c>
      <c r="AH718">
        <v>0.1</v>
      </c>
      <c r="AI718">
        <v>0.10378061522389551</v>
      </c>
      <c r="AJ718">
        <v>4</v>
      </c>
      <c r="AL718">
        <v>15.86923892774559</v>
      </c>
      <c r="AM718">
        <v>19.25905865940658</v>
      </c>
      <c r="AN718">
        <v>16.697508440062279</v>
      </c>
      <c r="AO718">
        <v>15.86923892774559</v>
      </c>
      <c r="AP718">
        <v>1.9467684946614709</v>
      </c>
      <c r="AQ718">
        <v>2.027545739573585</v>
      </c>
      <c r="AR718">
        <v>15.552482719992989</v>
      </c>
      <c r="AS718">
        <v>120.1899790674826</v>
      </c>
      <c r="AT718">
        <v>1.9289524727415039</v>
      </c>
      <c r="AU718">
        <v>14.90699340388495</v>
      </c>
      <c r="AV718">
        <v>14.475301843434419</v>
      </c>
      <c r="AW718">
        <v>15.00187569271114</v>
      </c>
      <c r="AX718">
        <v>17.815756114996201</v>
      </c>
      <c r="AY718">
        <v>18.463847006413712</v>
      </c>
      <c r="AZ718">
        <v>1.9793192631518199</v>
      </c>
      <c r="BA718">
        <v>2.027545739573585</v>
      </c>
      <c r="BB718">
        <v>3.4155724678440018</v>
      </c>
      <c r="BC718">
        <v>3.4155724678440018</v>
      </c>
      <c r="BD718" t="b">
        <v>1</v>
      </c>
      <c r="BE718" t="b">
        <v>1</v>
      </c>
      <c r="BH718">
        <v>15.552482256143209</v>
      </c>
      <c r="BI718">
        <v>120.18993785428491</v>
      </c>
      <c r="BJ718">
        <v>1.92895253027214</v>
      </c>
      <c r="BK718">
        <v>1.92895253027214</v>
      </c>
      <c r="BL718">
        <v>1.92895253027214</v>
      </c>
      <c r="BM718" t="s">
        <v>89</v>
      </c>
      <c r="BN718">
        <v>14.906989181466351</v>
      </c>
      <c r="BO718">
        <v>14.906989181466351</v>
      </c>
      <c r="BP718">
        <v>14.906989181466351</v>
      </c>
      <c r="BQ718" t="s">
        <v>89</v>
      </c>
      <c r="BR718">
        <v>18.482160720135749</v>
      </c>
      <c r="BS718">
        <v>18.482160720135749</v>
      </c>
      <c r="BT718">
        <v>18.482160720135749</v>
      </c>
      <c r="BU718" t="s">
        <v>89</v>
      </c>
      <c r="BV718">
        <v>0.1043683452103414</v>
      </c>
      <c r="BW718">
        <v>12.314826623346359</v>
      </c>
      <c r="BX718">
        <v>220.7209600066567</v>
      </c>
      <c r="BY718">
        <v>2.4360878896277942</v>
      </c>
      <c r="BZ718">
        <v>2.4360878896277942</v>
      </c>
      <c r="CA718">
        <v>2.4360878896277942</v>
      </c>
      <c r="CB718" t="s">
        <v>89</v>
      </c>
      <c r="CC718" t="s">
        <v>90</v>
      </c>
      <c r="CD718">
        <v>26.599085655753431</v>
      </c>
      <c r="CE718">
        <v>26.599085655753431</v>
      </c>
      <c r="CF718">
        <v>26.599085655753431</v>
      </c>
      <c r="CG718" t="s">
        <v>89</v>
      </c>
      <c r="CH718" t="s">
        <v>91</v>
      </c>
      <c r="CI718">
        <v>1.9793214103225829</v>
      </c>
      <c r="CJ718">
        <v>21.611757095299659</v>
      </c>
      <c r="CK718">
        <v>9.1585399631993136E-2</v>
      </c>
      <c r="CL718">
        <v>0.51031828008696123</v>
      </c>
      <c r="CM718">
        <v>7</v>
      </c>
      <c r="CN718">
        <v>2.396022762660273</v>
      </c>
      <c r="CO718">
        <v>2.4954409102444122</v>
      </c>
      <c r="CP718">
        <v>23.703456811577329</v>
      </c>
      <c r="CQ718">
        <v>19.531370987994581</v>
      </c>
      <c r="CR718">
        <v>26.599085655753441</v>
      </c>
      <c r="CS718">
        <v>26.599085655753431</v>
      </c>
      <c r="CT718">
        <v>7.1054273576010019E-15</v>
      </c>
      <c r="CU718">
        <v>2.6713051153561311E-14</v>
      </c>
    </row>
    <row r="719" spans="1:99" x14ac:dyDescent="0.3">
      <c r="A719" t="s">
        <v>1295</v>
      </c>
      <c r="B719" t="s">
        <v>905</v>
      </c>
      <c r="C719" t="s">
        <v>3382</v>
      </c>
      <c r="D719" t="s">
        <v>85</v>
      </c>
      <c r="E719">
        <v>0.17499999999999999</v>
      </c>
      <c r="F719">
        <v>0.25</v>
      </c>
      <c r="G719">
        <v>0.10361113311544951</v>
      </c>
      <c r="H719">
        <v>21</v>
      </c>
      <c r="I719">
        <v>112</v>
      </c>
      <c r="J719">
        <v>7</v>
      </c>
      <c r="K719">
        <v>76.799918869349852</v>
      </c>
      <c r="L719">
        <v>76.799910899278387</v>
      </c>
      <c r="M719">
        <v>108.8326234693449</v>
      </c>
      <c r="N719">
        <v>108.83270133901399</v>
      </c>
      <c r="O719">
        <v>108.8326234693449</v>
      </c>
      <c r="P719">
        <v>108.83270133901399</v>
      </c>
      <c r="Q719">
        <v>108.8326234693449</v>
      </c>
      <c r="R719" s="2">
        <v>76.799918869349852</v>
      </c>
      <c r="S719">
        <v>3</v>
      </c>
      <c r="T719">
        <v>2.25</v>
      </c>
      <c r="U719">
        <v>0.5</v>
      </c>
      <c r="V719">
        <v>10.95</v>
      </c>
      <c r="W719">
        <v>0.14058666666666669</v>
      </c>
      <c r="Y719" t="s">
        <v>84</v>
      </c>
      <c r="AA719">
        <v>7</v>
      </c>
      <c r="AB719">
        <v>30</v>
      </c>
      <c r="AC719" t="s">
        <v>1296</v>
      </c>
      <c r="AD719" t="s">
        <v>87</v>
      </c>
      <c r="AE719" t="s">
        <v>87</v>
      </c>
      <c r="AF719" t="s">
        <v>88</v>
      </c>
      <c r="AG719" t="b">
        <v>0</v>
      </c>
      <c r="AH719">
        <v>0.17499999999999999</v>
      </c>
      <c r="AI719">
        <v>0.10378061522389551</v>
      </c>
      <c r="AJ719">
        <v>4</v>
      </c>
      <c r="AL719">
        <v>15.86923892774559</v>
      </c>
      <c r="AM719">
        <v>19.567777752765789</v>
      </c>
      <c r="AN719">
        <v>16.697508440062279</v>
      </c>
      <c r="AO719">
        <v>15.86923892774559</v>
      </c>
      <c r="AP719">
        <v>1.9467684946614709</v>
      </c>
      <c r="AQ719">
        <v>2.0307560137465019</v>
      </c>
      <c r="AR719">
        <v>15.552482719992989</v>
      </c>
      <c r="AS719">
        <v>120.1899790674826</v>
      </c>
      <c r="AT719">
        <v>1.9289524727415039</v>
      </c>
      <c r="AU719">
        <v>14.90699340388495</v>
      </c>
      <c r="AV719">
        <v>19.160680943571158</v>
      </c>
      <c r="AW719">
        <v>19.559667974178769</v>
      </c>
      <c r="AX719">
        <v>76.642723774284633</v>
      </c>
      <c r="AY719">
        <v>78.23867189671509</v>
      </c>
      <c r="AZ719">
        <v>1.9893317261316561</v>
      </c>
      <c r="BA719">
        <v>2.0307560137465019</v>
      </c>
      <c r="BB719">
        <v>0.66921178556285499</v>
      </c>
      <c r="BC719">
        <v>0.66921178556285499</v>
      </c>
      <c r="BD719" t="b">
        <v>0</v>
      </c>
      <c r="BE719" t="b">
        <v>0</v>
      </c>
      <c r="BH719">
        <v>15.552482256143209</v>
      </c>
      <c r="BI719">
        <v>120.18993785428491</v>
      </c>
      <c r="BJ719">
        <v>1.92895253027214</v>
      </c>
      <c r="BK719">
        <v>1.92895253027214</v>
      </c>
      <c r="BL719">
        <v>1.92895253027214</v>
      </c>
      <c r="BM719" t="s">
        <v>89</v>
      </c>
      <c r="BN719">
        <v>14.906989181466351</v>
      </c>
      <c r="BO719">
        <v>14.906989181466351</v>
      </c>
      <c r="BP719">
        <v>14.906989181466351</v>
      </c>
      <c r="BQ719" t="s">
        <v>89</v>
      </c>
      <c r="BR719">
        <v>18.482160720135749</v>
      </c>
      <c r="BS719">
        <v>18.482160720135749</v>
      </c>
      <c r="BT719">
        <v>18.482160720135749</v>
      </c>
      <c r="BU719" t="s">
        <v>89</v>
      </c>
      <c r="BV719">
        <v>0.1043683452103414</v>
      </c>
      <c r="BW719">
        <v>3.770110420634087</v>
      </c>
      <c r="BX719">
        <v>51.563926879460162</v>
      </c>
      <c r="BY719">
        <v>7.9573266172279276</v>
      </c>
      <c r="BZ719">
        <v>7.9573266172279276</v>
      </c>
      <c r="CA719">
        <v>7.9573266172279276</v>
      </c>
      <c r="CB719" t="s">
        <v>89</v>
      </c>
      <c r="CC719" t="s">
        <v>90</v>
      </c>
      <c r="CD719">
        <v>76.799918869349852</v>
      </c>
      <c r="CE719">
        <v>76.799918869349852</v>
      </c>
      <c r="CF719">
        <v>76.799918869349852</v>
      </c>
      <c r="CG719" t="s">
        <v>89</v>
      </c>
      <c r="CH719" t="s">
        <v>91</v>
      </c>
      <c r="CI719">
        <v>1.9893316543069819</v>
      </c>
      <c r="CJ719">
        <v>19.19997971733746</v>
      </c>
      <c r="CK719">
        <v>0.10361113311544951</v>
      </c>
      <c r="CL719">
        <v>0.20777467948047601</v>
      </c>
      <c r="CM719">
        <v>7</v>
      </c>
      <c r="CN719">
        <v>7.7870739786458856</v>
      </c>
      <c r="CO719">
        <v>8.1230240549860078</v>
      </c>
      <c r="CP719">
        <v>78.271111011063141</v>
      </c>
      <c r="CQ719">
        <v>63.476955710982367</v>
      </c>
      <c r="CR719">
        <v>76.799918869349852</v>
      </c>
      <c r="CS719">
        <v>76.799918869349852</v>
      </c>
      <c r="CT719">
        <v>0</v>
      </c>
      <c r="CU719">
        <v>0</v>
      </c>
    </row>
    <row r="720" spans="1:99" x14ac:dyDescent="0.3">
      <c r="A720" t="s">
        <v>1297</v>
      </c>
      <c r="B720" t="s">
        <v>905</v>
      </c>
      <c r="C720" t="s">
        <v>3382</v>
      </c>
      <c r="D720" t="s">
        <v>85</v>
      </c>
      <c r="E720">
        <v>0.17499999999999999</v>
      </c>
      <c r="F720">
        <v>0.4375</v>
      </c>
      <c r="G720">
        <v>0.10361113311544951</v>
      </c>
      <c r="H720">
        <v>21</v>
      </c>
      <c r="I720">
        <v>112</v>
      </c>
      <c r="J720">
        <v>7</v>
      </c>
      <c r="K720">
        <v>43.885667925342752</v>
      </c>
      <c r="L720">
        <v>43.885663371016207</v>
      </c>
      <c r="M720">
        <v>62.19007055391134</v>
      </c>
      <c r="N720">
        <v>62.190115050865138</v>
      </c>
      <c r="O720">
        <v>62.19007055391134</v>
      </c>
      <c r="P720">
        <v>62.190115050865138</v>
      </c>
      <c r="Q720">
        <v>62.19007055391134</v>
      </c>
      <c r="R720" s="2">
        <v>43.885667925342752</v>
      </c>
      <c r="S720">
        <v>3</v>
      </c>
      <c r="T720">
        <v>2.25</v>
      </c>
      <c r="U720">
        <v>0.5</v>
      </c>
      <c r="V720">
        <v>10.95</v>
      </c>
      <c r="W720">
        <v>0.14058666666666669</v>
      </c>
      <c r="Y720" t="s">
        <v>84</v>
      </c>
      <c r="AA720">
        <v>7</v>
      </c>
      <c r="AB720">
        <v>30</v>
      </c>
      <c r="AC720" t="s">
        <v>1298</v>
      </c>
      <c r="AD720" t="s">
        <v>87</v>
      </c>
      <c r="AE720" t="s">
        <v>87</v>
      </c>
      <c r="AF720" t="s">
        <v>88</v>
      </c>
      <c r="AG720" t="b">
        <v>0</v>
      </c>
      <c r="AH720">
        <v>0.17499999999999999</v>
      </c>
      <c r="AI720">
        <v>0.10378061522389551</v>
      </c>
      <c r="AJ720">
        <v>4</v>
      </c>
      <c r="AL720">
        <v>15.86923892774559</v>
      </c>
      <c r="AM720">
        <v>19.567777752765789</v>
      </c>
      <c r="AN720">
        <v>16.697508440062279</v>
      </c>
      <c r="AO720">
        <v>15.86923892774559</v>
      </c>
      <c r="AP720">
        <v>1.9467684946614709</v>
      </c>
      <c r="AQ720">
        <v>2.0307560137465019</v>
      </c>
      <c r="AR720">
        <v>15.552482719992989</v>
      </c>
      <c r="AS720">
        <v>120.1899790674826</v>
      </c>
      <c r="AT720">
        <v>1.9289524727415039</v>
      </c>
      <c r="AU720">
        <v>14.90699340388495</v>
      </c>
      <c r="AV720">
        <v>19.160680943571169</v>
      </c>
      <c r="AW720">
        <v>19.55966797417878</v>
      </c>
      <c r="AX720">
        <v>43.795842156734089</v>
      </c>
      <c r="AY720">
        <v>44.707812512408637</v>
      </c>
      <c r="AZ720">
        <v>1.9893317261316561</v>
      </c>
      <c r="BA720">
        <v>2.0307560137465019</v>
      </c>
      <c r="BB720">
        <v>1.1711206247349899</v>
      </c>
      <c r="BC720">
        <v>1.1711206247349899</v>
      </c>
      <c r="BD720" t="b">
        <v>0</v>
      </c>
      <c r="BE720" t="b">
        <v>0</v>
      </c>
      <c r="BH720">
        <v>15.552482256143209</v>
      </c>
      <c r="BI720">
        <v>120.18993785428491</v>
      </c>
      <c r="BJ720">
        <v>1.92895253027214</v>
      </c>
      <c r="BK720">
        <v>1.92895253027214</v>
      </c>
      <c r="BL720">
        <v>1.92895253027214</v>
      </c>
      <c r="BM720" t="s">
        <v>89</v>
      </c>
      <c r="BN720">
        <v>14.906989181466351</v>
      </c>
      <c r="BO720">
        <v>14.906989181466351</v>
      </c>
      <c r="BP720">
        <v>14.906989181466351</v>
      </c>
      <c r="BQ720" t="s">
        <v>89</v>
      </c>
      <c r="BR720">
        <v>18.482160720135749</v>
      </c>
      <c r="BS720">
        <v>18.482160720135749</v>
      </c>
      <c r="BT720">
        <v>18.482160720135749</v>
      </c>
      <c r="BU720" t="s">
        <v>89</v>
      </c>
      <c r="BV720">
        <v>0.1043683452103414</v>
      </c>
      <c r="BW720">
        <v>6.5976932361096523</v>
      </c>
      <c r="BX720">
        <v>90.236872039055271</v>
      </c>
      <c r="BY720">
        <v>4.5470437812731017</v>
      </c>
      <c r="BZ720">
        <v>4.5470437812731017</v>
      </c>
      <c r="CA720">
        <v>4.5470437812731017</v>
      </c>
      <c r="CB720" t="s">
        <v>89</v>
      </c>
      <c r="CC720" t="s">
        <v>90</v>
      </c>
      <c r="CD720">
        <v>43.885667925342773</v>
      </c>
      <c r="CE720">
        <v>43.885667925342773</v>
      </c>
      <c r="CF720">
        <v>43.885667925342773</v>
      </c>
      <c r="CG720" t="s">
        <v>89</v>
      </c>
      <c r="CH720" t="s">
        <v>91</v>
      </c>
      <c r="CI720">
        <v>1.9893316543069819</v>
      </c>
      <c r="CJ720">
        <v>19.19997971733746</v>
      </c>
      <c r="CK720">
        <v>0.10361113311544951</v>
      </c>
      <c r="CL720">
        <v>0.36360568909083307</v>
      </c>
      <c r="CM720">
        <v>7</v>
      </c>
      <c r="CN720">
        <v>4.4497565592262207</v>
      </c>
      <c r="CO720">
        <v>4.641728031420576</v>
      </c>
      <c r="CP720">
        <v>44.726349149178937</v>
      </c>
      <c r="CQ720">
        <v>36.272546120561358</v>
      </c>
      <c r="CR720">
        <v>43.885667925342752</v>
      </c>
      <c r="CS720">
        <v>43.885667925342773</v>
      </c>
      <c r="CT720">
        <v>2.1316282072803009E-14</v>
      </c>
      <c r="CU720">
        <v>-4.8572308638587298E-14</v>
      </c>
    </row>
    <row r="721" spans="1:99" x14ac:dyDescent="0.3">
      <c r="A721" t="s">
        <v>1299</v>
      </c>
      <c r="B721" t="s">
        <v>905</v>
      </c>
      <c r="C721" t="s">
        <v>3382</v>
      </c>
      <c r="D721" t="s">
        <v>85</v>
      </c>
      <c r="E721">
        <v>0.17499999999999999</v>
      </c>
      <c r="F721">
        <v>0.8125</v>
      </c>
      <c r="G721">
        <v>0.1036111331154496</v>
      </c>
      <c r="H721">
        <v>21</v>
      </c>
      <c r="I721">
        <v>112</v>
      </c>
      <c r="J721">
        <v>7</v>
      </c>
      <c r="K721">
        <v>23.630744267492279</v>
      </c>
      <c r="L721">
        <v>23.630741815162601</v>
      </c>
      <c r="M721">
        <v>33.486961067490753</v>
      </c>
      <c r="N721">
        <v>33.486985027388947</v>
      </c>
      <c r="O721">
        <v>33.486961067490753</v>
      </c>
      <c r="P721">
        <v>33.486985027388947</v>
      </c>
      <c r="Q721">
        <v>33.486961067490753</v>
      </c>
      <c r="R721" s="2">
        <v>23.630744267492279</v>
      </c>
      <c r="S721">
        <v>3</v>
      </c>
      <c r="T721">
        <v>2.25</v>
      </c>
      <c r="U721">
        <v>0.5</v>
      </c>
      <c r="V721">
        <v>10.95</v>
      </c>
      <c r="W721">
        <v>0.14058666666666669</v>
      </c>
      <c r="Y721" t="s">
        <v>84</v>
      </c>
      <c r="AA721">
        <v>7</v>
      </c>
      <c r="AB721">
        <v>30</v>
      </c>
      <c r="AC721" t="s">
        <v>1300</v>
      </c>
      <c r="AD721" t="s">
        <v>87</v>
      </c>
      <c r="AE721" t="s">
        <v>87</v>
      </c>
      <c r="AF721" t="s">
        <v>88</v>
      </c>
      <c r="AG721" t="b">
        <v>0</v>
      </c>
      <c r="AH721">
        <v>0.17499999999999999</v>
      </c>
      <c r="AI721">
        <v>0.10378061522389551</v>
      </c>
      <c r="AJ721">
        <v>4</v>
      </c>
      <c r="AL721">
        <v>15.86923892774559</v>
      </c>
      <c r="AM721">
        <v>19.567777752765789</v>
      </c>
      <c r="AN721">
        <v>16.697508440062279</v>
      </c>
      <c r="AO721">
        <v>15.86923892774559</v>
      </c>
      <c r="AP721">
        <v>1.9467684946614709</v>
      </c>
      <c r="AQ721">
        <v>2.0307560137465019</v>
      </c>
      <c r="AR721">
        <v>15.552482719992989</v>
      </c>
      <c r="AS721">
        <v>120.1899790674826</v>
      </c>
      <c r="AT721">
        <v>1.9289524727415039</v>
      </c>
      <c r="AU721">
        <v>14.90699340388495</v>
      </c>
      <c r="AV721">
        <v>19.16068094357119</v>
      </c>
      <c r="AW721">
        <v>19.559667974178769</v>
      </c>
      <c r="AX721">
        <v>23.58237654593378</v>
      </c>
      <c r="AY721">
        <v>24.073437506681561</v>
      </c>
      <c r="AZ721">
        <v>1.9893317261316601</v>
      </c>
      <c r="BA721">
        <v>2.0307560137465019</v>
      </c>
      <c r="BB721">
        <v>2.1749383030792591</v>
      </c>
      <c r="BC721">
        <v>2.1749383030792591</v>
      </c>
      <c r="BD721" t="b">
        <v>0</v>
      </c>
      <c r="BE721" t="b">
        <v>0</v>
      </c>
      <c r="BH721">
        <v>15.552482256143209</v>
      </c>
      <c r="BI721">
        <v>120.18993785428491</v>
      </c>
      <c r="BJ721">
        <v>1.92895253027214</v>
      </c>
      <c r="BK721">
        <v>1.92895253027214</v>
      </c>
      <c r="BL721">
        <v>1.92895253027214</v>
      </c>
      <c r="BM721" t="s">
        <v>89</v>
      </c>
      <c r="BN721">
        <v>14.906989181466351</v>
      </c>
      <c r="BO721">
        <v>14.906989181466351</v>
      </c>
      <c r="BP721">
        <v>14.906989181466351</v>
      </c>
      <c r="BQ721" t="s">
        <v>89</v>
      </c>
      <c r="BR721">
        <v>18.482160720135749</v>
      </c>
      <c r="BS721">
        <v>18.482160720135749</v>
      </c>
      <c r="BT721">
        <v>18.482160720135749</v>
      </c>
      <c r="BU721" t="s">
        <v>89</v>
      </c>
      <c r="BV721">
        <v>0.1043683452103414</v>
      </c>
      <c r="BW721">
        <v>12.252858867060761</v>
      </c>
      <c r="BX721">
        <v>167.58276235824511</v>
      </c>
      <c r="BY721">
        <v>2.4484081899162899</v>
      </c>
      <c r="BZ721">
        <v>2.4484081899162899</v>
      </c>
      <c r="CA721">
        <v>2.4484081899162899</v>
      </c>
      <c r="CB721" t="s">
        <v>89</v>
      </c>
      <c r="CC721" t="s">
        <v>90</v>
      </c>
      <c r="CD721">
        <v>23.630744267492279</v>
      </c>
      <c r="CE721">
        <v>23.630744267492279</v>
      </c>
      <c r="CF721">
        <v>23.630744267492279</v>
      </c>
      <c r="CG721" t="s">
        <v>89</v>
      </c>
      <c r="CH721" t="s">
        <v>91</v>
      </c>
      <c r="CI721">
        <v>1.9893316543069861</v>
      </c>
      <c r="CJ721">
        <v>19.199979717337481</v>
      </c>
      <c r="CK721">
        <v>0.1036111331154496</v>
      </c>
      <c r="CL721">
        <v>0.67526770831154659</v>
      </c>
      <c r="CM721">
        <v>7</v>
      </c>
      <c r="CN721">
        <v>2.396022762660273</v>
      </c>
      <c r="CO721">
        <v>2.499392016918772</v>
      </c>
      <c r="CP721">
        <v>24.083418772634811</v>
      </c>
      <c r="CQ721">
        <v>19.531370987994581</v>
      </c>
      <c r="CR721">
        <v>23.630744267492279</v>
      </c>
      <c r="CS721">
        <v>23.630744267492279</v>
      </c>
      <c r="CT721">
        <v>0</v>
      </c>
      <c r="CU721">
        <v>0</v>
      </c>
    </row>
    <row r="722" spans="1:99" x14ac:dyDescent="0.3">
      <c r="A722" t="s">
        <v>1301</v>
      </c>
      <c r="B722" t="s">
        <v>905</v>
      </c>
      <c r="C722" t="s">
        <v>3382</v>
      </c>
      <c r="D722" t="s">
        <v>109</v>
      </c>
      <c r="E722">
        <v>2.5000000000000001E-2</v>
      </c>
      <c r="F722">
        <v>0.25</v>
      </c>
      <c r="G722">
        <v>2.486175249272109E-2</v>
      </c>
      <c r="H722">
        <v>56</v>
      </c>
      <c r="I722">
        <v>112</v>
      </c>
      <c r="J722">
        <v>4</v>
      </c>
      <c r="K722">
        <v>314.84288677119548</v>
      </c>
      <c r="L722">
        <v>314.81153989930988</v>
      </c>
      <c r="M722">
        <v>375.84925696701453</v>
      </c>
      <c r="N722">
        <v>375.89303986427711</v>
      </c>
      <c r="O722">
        <v>375.84925696701453</v>
      </c>
      <c r="P722">
        <v>375.89303986427711</v>
      </c>
      <c r="Q722">
        <v>375.84925696701453</v>
      </c>
      <c r="R722" s="2">
        <v>314.84288677119548</v>
      </c>
      <c r="S722">
        <v>3</v>
      </c>
      <c r="T722">
        <v>2.25</v>
      </c>
      <c r="U722">
        <v>0.5</v>
      </c>
      <c r="V722">
        <v>10.95</v>
      </c>
      <c r="W722">
        <v>0.14058666666666669</v>
      </c>
      <c r="Y722" t="s">
        <v>84</v>
      </c>
      <c r="AA722">
        <v>7</v>
      </c>
      <c r="AB722">
        <v>90</v>
      </c>
      <c r="AC722" t="s">
        <v>1302</v>
      </c>
      <c r="AD722" t="s">
        <v>87</v>
      </c>
      <c r="AE722" t="s">
        <v>87</v>
      </c>
      <c r="AF722" t="s">
        <v>111</v>
      </c>
      <c r="AG722" t="b">
        <v>1</v>
      </c>
      <c r="AH722">
        <v>2.5000000000000001E-2</v>
      </c>
      <c r="AI722">
        <v>0.10378061522389551</v>
      </c>
      <c r="AJ722">
        <v>4</v>
      </c>
      <c r="AL722">
        <v>15.86923892774559</v>
      </c>
      <c r="AM722">
        <v>16.332939670264491</v>
      </c>
      <c r="AN722">
        <v>16.697508440062279</v>
      </c>
      <c r="AO722">
        <v>15.86923892774559</v>
      </c>
      <c r="AP722">
        <v>1.9467684946614709</v>
      </c>
      <c r="AQ722">
        <v>1.966243376356313</v>
      </c>
      <c r="AR722">
        <v>46.657448159978998</v>
      </c>
      <c r="AS722">
        <v>360.56993720244787</v>
      </c>
      <c r="AT722">
        <v>1.9289524727415031</v>
      </c>
      <c r="AU722">
        <v>14.90699340388494</v>
      </c>
      <c r="AV722">
        <v>15.72969513304565</v>
      </c>
      <c r="AW722">
        <v>16.104886707843601</v>
      </c>
      <c r="AX722">
        <v>62.918780532182581</v>
      </c>
      <c r="AY722">
        <v>64.41954683137439</v>
      </c>
      <c r="AZ722">
        <v>1.9568864812498179</v>
      </c>
      <c r="BA722">
        <v>1.966243376356313</v>
      </c>
      <c r="BB722">
        <v>0.35863839666417829</v>
      </c>
      <c r="BC722">
        <v>0.35863839666417829</v>
      </c>
      <c r="BD722" t="b">
        <v>1</v>
      </c>
      <c r="BE722" t="b">
        <v>1</v>
      </c>
      <c r="BH722">
        <v>46.657446768429622</v>
      </c>
      <c r="BI722">
        <v>360.56981356285468</v>
      </c>
      <c r="BJ722">
        <v>1.92895253027214</v>
      </c>
      <c r="BK722">
        <v>1.92895253027214</v>
      </c>
      <c r="BL722">
        <v>1.92895253027214</v>
      </c>
      <c r="BM722" t="s">
        <v>89</v>
      </c>
      <c r="BN722">
        <v>14.906989181466351</v>
      </c>
      <c r="BO722">
        <v>14.906989181466351</v>
      </c>
      <c r="BP722">
        <v>14.906989181466351</v>
      </c>
      <c r="BQ722" t="s">
        <v>89</v>
      </c>
      <c r="BR722">
        <v>18.482160720135742</v>
      </c>
      <c r="BS722">
        <v>18.482160720135742</v>
      </c>
      <c r="BT722">
        <v>18.482160720135742</v>
      </c>
      <c r="BU722" t="s">
        <v>89</v>
      </c>
      <c r="BV722">
        <v>0.1043683452103415</v>
      </c>
      <c r="BW722">
        <v>11.497856526470439</v>
      </c>
      <c r="BX722">
        <v>552.08374036945099</v>
      </c>
      <c r="BY722">
        <v>7.8275459249992734</v>
      </c>
      <c r="BZ722">
        <v>7.8275459249992734</v>
      </c>
      <c r="CA722">
        <v>7.8275459249992734</v>
      </c>
      <c r="CB722" t="s">
        <v>89</v>
      </c>
      <c r="CC722" t="s">
        <v>90</v>
      </c>
      <c r="CD722">
        <v>314.84288677119548</v>
      </c>
      <c r="CE722">
        <v>314.84288677119548</v>
      </c>
      <c r="CF722">
        <v>314.84288677119548</v>
      </c>
      <c r="CG722" t="s">
        <v>89</v>
      </c>
      <c r="CH722" t="s">
        <v>91</v>
      </c>
      <c r="CI722">
        <v>1.9568864812498179</v>
      </c>
      <c r="CJ722">
        <v>78.710721692798884</v>
      </c>
      <c r="CK722">
        <v>2.486175249272109E-2</v>
      </c>
      <c r="CL722">
        <v>0.19014133964023819</v>
      </c>
      <c r="CM722">
        <v>14</v>
      </c>
      <c r="CN722">
        <v>7.7870739786458856</v>
      </c>
      <c r="CO722">
        <v>7.864973505425251</v>
      </c>
      <c r="CP722">
        <v>65.331758681057948</v>
      </c>
      <c r="CQ722">
        <v>63.476955710982367</v>
      </c>
      <c r="CR722">
        <v>314.84288677119548</v>
      </c>
      <c r="CS722">
        <v>314.84288677119548</v>
      </c>
      <c r="CT722">
        <v>5.6843418860808009E-14</v>
      </c>
      <c r="CU722">
        <v>1.8054534896358511E-14</v>
      </c>
    </row>
    <row r="723" spans="1:99" x14ac:dyDescent="0.3">
      <c r="A723" t="s">
        <v>1303</v>
      </c>
      <c r="B723" t="s">
        <v>905</v>
      </c>
      <c r="C723" t="s">
        <v>3382</v>
      </c>
      <c r="D723" t="s">
        <v>109</v>
      </c>
      <c r="E723">
        <v>2.5000000000000001E-2</v>
      </c>
      <c r="F723">
        <v>0.4375</v>
      </c>
      <c r="G723">
        <v>2.4861752492721059E-2</v>
      </c>
      <c r="H723">
        <v>56</v>
      </c>
      <c r="I723">
        <v>112</v>
      </c>
      <c r="J723">
        <v>4</v>
      </c>
      <c r="K723">
        <v>179.91022101211189</v>
      </c>
      <c r="L723">
        <v>179.89230851389149</v>
      </c>
      <c r="M723">
        <v>214.77100398115121</v>
      </c>
      <c r="N723">
        <v>214.79602277958699</v>
      </c>
      <c r="O723">
        <v>214.77100398115121</v>
      </c>
      <c r="P723">
        <v>214.79602277958699</v>
      </c>
      <c r="Q723">
        <v>214.77100398115121</v>
      </c>
      <c r="R723" s="2">
        <v>179.91022101211189</v>
      </c>
      <c r="S723">
        <v>3</v>
      </c>
      <c r="T723">
        <v>2.25</v>
      </c>
      <c r="U723">
        <v>0.5</v>
      </c>
      <c r="V723">
        <v>10.95</v>
      </c>
      <c r="W723">
        <v>0.14058666666666669</v>
      </c>
      <c r="Y723" t="s">
        <v>84</v>
      </c>
      <c r="AA723">
        <v>7</v>
      </c>
      <c r="AB723">
        <v>90</v>
      </c>
      <c r="AC723" t="s">
        <v>1304</v>
      </c>
      <c r="AD723" t="s">
        <v>87</v>
      </c>
      <c r="AE723" t="s">
        <v>87</v>
      </c>
      <c r="AF723" t="s">
        <v>111</v>
      </c>
      <c r="AG723" t="b">
        <v>1</v>
      </c>
      <c r="AH723">
        <v>2.5000000000000001E-2</v>
      </c>
      <c r="AI723">
        <v>0.10378061522389551</v>
      </c>
      <c r="AJ723">
        <v>4</v>
      </c>
      <c r="AL723">
        <v>15.86923892774559</v>
      </c>
      <c r="AM723">
        <v>16.332939670264491</v>
      </c>
      <c r="AN723">
        <v>16.697508440062279</v>
      </c>
      <c r="AO723">
        <v>15.86923892774559</v>
      </c>
      <c r="AP723">
        <v>1.9467684946614709</v>
      </c>
      <c r="AQ723">
        <v>1.966243376356313</v>
      </c>
      <c r="AR723">
        <v>46.657448159978998</v>
      </c>
      <c r="AS723">
        <v>360.56993720244787</v>
      </c>
      <c r="AT723">
        <v>1.9289524727415031</v>
      </c>
      <c r="AU723">
        <v>14.90699340388494</v>
      </c>
      <c r="AV723">
        <v>15.72969513304569</v>
      </c>
      <c r="AW723">
        <v>16.10488670784364</v>
      </c>
      <c r="AX723">
        <v>35.953588875533001</v>
      </c>
      <c r="AY723">
        <v>36.811169617928321</v>
      </c>
      <c r="AZ723">
        <v>1.9568864812498179</v>
      </c>
      <c r="BA723">
        <v>1.966243376356313</v>
      </c>
      <c r="BB723">
        <v>0.62761719416231243</v>
      </c>
      <c r="BC723">
        <v>0.62761719416231243</v>
      </c>
      <c r="BD723" t="b">
        <v>1</v>
      </c>
      <c r="BE723" t="b">
        <v>1</v>
      </c>
      <c r="BH723">
        <v>46.657446768429622</v>
      </c>
      <c r="BI723">
        <v>360.56981356285468</v>
      </c>
      <c r="BJ723">
        <v>1.92895253027214</v>
      </c>
      <c r="BK723">
        <v>1.92895253027214</v>
      </c>
      <c r="BL723">
        <v>1.92895253027214</v>
      </c>
      <c r="BM723" t="s">
        <v>89</v>
      </c>
      <c r="BN723">
        <v>14.906989181466351</v>
      </c>
      <c r="BO723">
        <v>14.906989181466351</v>
      </c>
      <c r="BP723">
        <v>14.906989181466351</v>
      </c>
      <c r="BQ723" t="s">
        <v>89</v>
      </c>
      <c r="BR723">
        <v>18.482160720135742</v>
      </c>
      <c r="BS723">
        <v>18.482160720135742</v>
      </c>
      <c r="BT723">
        <v>18.482160720135742</v>
      </c>
      <c r="BU723" t="s">
        <v>89</v>
      </c>
      <c r="BV723">
        <v>0.1043683452103415</v>
      </c>
      <c r="BW723">
        <v>20.121248921323279</v>
      </c>
      <c r="BX723">
        <v>966.14654564654018</v>
      </c>
      <c r="BY723">
        <v>4.4728833857138701</v>
      </c>
      <c r="BZ723">
        <v>4.4728833857138701</v>
      </c>
      <c r="CA723">
        <v>4.4728833857138701</v>
      </c>
      <c r="CB723" t="s">
        <v>89</v>
      </c>
      <c r="CC723" t="s">
        <v>90</v>
      </c>
      <c r="CD723">
        <v>179.91022101211189</v>
      </c>
      <c r="CE723">
        <v>179.91022101211189</v>
      </c>
      <c r="CF723">
        <v>179.91022101211189</v>
      </c>
      <c r="CG723" t="s">
        <v>89</v>
      </c>
      <c r="CH723" t="s">
        <v>91</v>
      </c>
      <c r="CI723">
        <v>1.9568864812498179</v>
      </c>
      <c r="CJ723">
        <v>78.710721692798984</v>
      </c>
      <c r="CK723">
        <v>2.4861752492721059E-2</v>
      </c>
      <c r="CL723">
        <v>0.33274734437041681</v>
      </c>
      <c r="CM723">
        <v>14</v>
      </c>
      <c r="CN723">
        <v>4.4497565592262207</v>
      </c>
      <c r="CO723">
        <v>4.4942705745287146</v>
      </c>
      <c r="CP723">
        <v>37.332433532033107</v>
      </c>
      <c r="CQ723">
        <v>36.272546120561358</v>
      </c>
      <c r="CR723">
        <v>179.91022101211189</v>
      </c>
      <c r="CS723">
        <v>179.91022101211189</v>
      </c>
      <c r="CT723">
        <v>5.6843418860808009E-14</v>
      </c>
      <c r="CU723">
        <v>3.1595436068627371E-14</v>
      </c>
    </row>
    <row r="724" spans="1:99" x14ac:dyDescent="0.3">
      <c r="A724" t="s">
        <v>1305</v>
      </c>
      <c r="B724" t="s">
        <v>905</v>
      </c>
      <c r="C724" t="s">
        <v>3382</v>
      </c>
      <c r="D724" t="s">
        <v>109</v>
      </c>
      <c r="E724">
        <v>2.5000000000000001E-2</v>
      </c>
      <c r="F724">
        <v>0.8125</v>
      </c>
      <c r="G724">
        <v>2.486175249272109E-2</v>
      </c>
      <c r="H724">
        <v>56</v>
      </c>
      <c r="I724">
        <v>112</v>
      </c>
      <c r="J724">
        <v>4</v>
      </c>
      <c r="K724">
        <v>96.874734391137039</v>
      </c>
      <c r="L724">
        <v>96.865089199787633</v>
      </c>
      <c r="M724">
        <v>115.6459252206198</v>
      </c>
      <c r="N724">
        <v>115.659396881316</v>
      </c>
      <c r="O724">
        <v>115.6459252206198</v>
      </c>
      <c r="P724">
        <v>115.659396881316</v>
      </c>
      <c r="Q724">
        <v>115.6459252206198</v>
      </c>
      <c r="R724" s="2">
        <v>96.874734391137039</v>
      </c>
      <c r="S724">
        <v>3</v>
      </c>
      <c r="T724">
        <v>2.25</v>
      </c>
      <c r="U724">
        <v>0.5</v>
      </c>
      <c r="V724">
        <v>10.95</v>
      </c>
      <c r="W724">
        <v>0.14058666666666669</v>
      </c>
      <c r="Y724" t="s">
        <v>84</v>
      </c>
      <c r="AA724">
        <v>7</v>
      </c>
      <c r="AB724">
        <v>90</v>
      </c>
      <c r="AC724" t="s">
        <v>1306</v>
      </c>
      <c r="AD724" t="s">
        <v>87</v>
      </c>
      <c r="AE724" t="s">
        <v>87</v>
      </c>
      <c r="AF724" t="s">
        <v>111</v>
      </c>
      <c r="AG724" t="b">
        <v>1</v>
      </c>
      <c r="AH724">
        <v>2.5000000000000001E-2</v>
      </c>
      <c r="AI724">
        <v>0.10378061522389551</v>
      </c>
      <c r="AJ724">
        <v>4</v>
      </c>
      <c r="AL724">
        <v>15.86923892774559</v>
      </c>
      <c r="AM724">
        <v>16.332939670264491</v>
      </c>
      <c r="AN724">
        <v>16.697508440062279</v>
      </c>
      <c r="AO724">
        <v>15.86923892774559</v>
      </c>
      <c r="AP724">
        <v>1.9467684946614709</v>
      </c>
      <c r="AQ724">
        <v>1.966243376356313</v>
      </c>
      <c r="AR724">
        <v>46.657448159978998</v>
      </c>
      <c r="AS724">
        <v>360.56993720244787</v>
      </c>
      <c r="AT724">
        <v>1.9289524727415031</v>
      </c>
      <c r="AU724">
        <v>14.90699340388494</v>
      </c>
      <c r="AV724">
        <v>15.72969513304561</v>
      </c>
      <c r="AW724">
        <v>16.104886707843558</v>
      </c>
      <c r="AX724">
        <v>19.35962477913306</v>
      </c>
      <c r="AY724">
        <v>19.821399025038229</v>
      </c>
      <c r="AZ724">
        <v>1.956886481249819</v>
      </c>
      <c r="BA724">
        <v>1.966243376356313</v>
      </c>
      <c r="BB724">
        <v>1.165574789158579</v>
      </c>
      <c r="BC724">
        <v>1.165574789158579</v>
      </c>
      <c r="BD724" t="b">
        <v>1</v>
      </c>
      <c r="BE724" t="b">
        <v>1</v>
      </c>
      <c r="BH724">
        <v>46.657446768429622</v>
      </c>
      <c r="BI724">
        <v>360.56981356285468</v>
      </c>
      <c r="BJ724">
        <v>1.92895253027214</v>
      </c>
      <c r="BK724">
        <v>1.92895253027214</v>
      </c>
      <c r="BL724">
        <v>1.92895253027214</v>
      </c>
      <c r="BM724" t="s">
        <v>89</v>
      </c>
      <c r="BN724">
        <v>14.906989181466351</v>
      </c>
      <c r="BO724">
        <v>14.906989181466351</v>
      </c>
      <c r="BP724">
        <v>14.906989181466351</v>
      </c>
      <c r="BQ724" t="s">
        <v>89</v>
      </c>
      <c r="BR724">
        <v>18.482160720135742</v>
      </c>
      <c r="BS724">
        <v>18.482160720135742</v>
      </c>
      <c r="BT724">
        <v>18.482160720135742</v>
      </c>
      <c r="BU724" t="s">
        <v>89</v>
      </c>
      <c r="BV724">
        <v>0.1043683452103415</v>
      </c>
      <c r="BW724">
        <v>37.368033711028929</v>
      </c>
      <c r="BX724">
        <v>1794.272156200715</v>
      </c>
      <c r="BY724">
        <v>2.4084756692305458</v>
      </c>
      <c r="BZ724">
        <v>2.4084756692305458</v>
      </c>
      <c r="CA724">
        <v>2.4084756692305458</v>
      </c>
      <c r="CB724" t="s">
        <v>89</v>
      </c>
      <c r="CC724" t="s">
        <v>90</v>
      </c>
      <c r="CD724">
        <v>96.874734391137068</v>
      </c>
      <c r="CE724">
        <v>96.874734391137068</v>
      </c>
      <c r="CF724">
        <v>96.874734391137068</v>
      </c>
      <c r="CG724" t="s">
        <v>89</v>
      </c>
      <c r="CH724" t="s">
        <v>91</v>
      </c>
      <c r="CI724">
        <v>1.956886481249819</v>
      </c>
      <c r="CJ724">
        <v>78.71072169279887</v>
      </c>
      <c r="CK724">
        <v>2.486175249272109E-2</v>
      </c>
      <c r="CL724">
        <v>0.61795935383077427</v>
      </c>
      <c r="CM724">
        <v>14</v>
      </c>
      <c r="CN724">
        <v>2.396022762660273</v>
      </c>
      <c r="CO724">
        <v>2.4199918478231539</v>
      </c>
      <c r="CP724">
        <v>20.102079594171681</v>
      </c>
      <c r="CQ724">
        <v>19.531370987994581</v>
      </c>
      <c r="CR724">
        <v>96.874734391137039</v>
      </c>
      <c r="CS724">
        <v>96.874734391137068</v>
      </c>
      <c r="CT724">
        <v>2.8421709430404007E-14</v>
      </c>
      <c r="CU724">
        <v>-2.933861920658259E-14</v>
      </c>
    </row>
    <row r="725" spans="1:99" x14ac:dyDescent="0.3">
      <c r="A725" t="s">
        <v>1307</v>
      </c>
      <c r="B725" t="s">
        <v>905</v>
      </c>
      <c r="C725" t="s">
        <v>3382</v>
      </c>
      <c r="D725" t="s">
        <v>109</v>
      </c>
      <c r="E725">
        <v>0.1</v>
      </c>
      <c r="F725">
        <v>0.25</v>
      </c>
      <c r="G725">
        <v>9.1585399631993122E-2</v>
      </c>
      <c r="H725">
        <v>70</v>
      </c>
      <c r="I725">
        <v>112</v>
      </c>
      <c r="J725">
        <v>3</v>
      </c>
      <c r="K725">
        <v>86.447028381198663</v>
      </c>
      <c r="L725">
        <v>86.446986284029947</v>
      </c>
      <c r="M725">
        <v>141.9030036589881</v>
      </c>
      <c r="N725">
        <v>141.9033393651878</v>
      </c>
      <c r="O725">
        <v>141.9030036589881</v>
      </c>
      <c r="P725">
        <v>141.9033393651878</v>
      </c>
      <c r="Q725">
        <v>141.9030036589881</v>
      </c>
      <c r="R725" s="2">
        <v>86.447028381198663</v>
      </c>
      <c r="S725">
        <v>3</v>
      </c>
      <c r="T725">
        <v>2.25</v>
      </c>
      <c r="U725">
        <v>0.5</v>
      </c>
      <c r="V725">
        <v>10.95</v>
      </c>
      <c r="W725">
        <v>0.14058666666666669</v>
      </c>
      <c r="Y725" t="s">
        <v>84</v>
      </c>
      <c r="AA725">
        <v>7</v>
      </c>
      <c r="AB725">
        <v>90</v>
      </c>
      <c r="AC725" t="s">
        <v>1308</v>
      </c>
      <c r="AD725" t="s">
        <v>87</v>
      </c>
      <c r="AE725" t="s">
        <v>87</v>
      </c>
      <c r="AF725" t="s">
        <v>111</v>
      </c>
      <c r="AG725" t="b">
        <v>1</v>
      </c>
      <c r="AH725">
        <v>0.1</v>
      </c>
      <c r="AI725">
        <v>0.10378061522389551</v>
      </c>
      <c r="AJ725">
        <v>4</v>
      </c>
      <c r="AL725">
        <v>15.86923892774559</v>
      </c>
      <c r="AM725">
        <v>19.25905865940658</v>
      </c>
      <c r="AN725">
        <v>16.697508440062279</v>
      </c>
      <c r="AO725">
        <v>15.86923892774559</v>
      </c>
      <c r="AP725">
        <v>1.9467684946614709</v>
      </c>
      <c r="AQ725">
        <v>2.027545739573585</v>
      </c>
      <c r="AR725">
        <v>46.657448159978998</v>
      </c>
      <c r="AS725">
        <v>360.56993720244787</v>
      </c>
      <c r="AT725">
        <v>1.9289524727415031</v>
      </c>
      <c r="AU725">
        <v>14.90699340388494</v>
      </c>
      <c r="AV725">
        <v>14.475301843434369</v>
      </c>
      <c r="AW725">
        <v>15.001875692711121</v>
      </c>
      <c r="AX725">
        <v>57.901207373737492</v>
      </c>
      <c r="AY725">
        <v>60.007502770844503</v>
      </c>
      <c r="AZ725">
        <v>1.9793192631518171</v>
      </c>
      <c r="BA725">
        <v>2.027545739573585</v>
      </c>
      <c r="BB725">
        <v>3.1528361241636831</v>
      </c>
      <c r="BC725">
        <v>3.1528361241636831</v>
      </c>
      <c r="BD725" t="b">
        <v>1</v>
      </c>
      <c r="BE725" t="b">
        <v>1</v>
      </c>
      <c r="BH725">
        <v>46.657446768429622</v>
      </c>
      <c r="BI725">
        <v>360.56981356285468</v>
      </c>
      <c r="BJ725">
        <v>1.92895253027214</v>
      </c>
      <c r="BK725">
        <v>1.92895253027214</v>
      </c>
      <c r="BL725">
        <v>1.92895253027214</v>
      </c>
      <c r="BM725" t="s">
        <v>89</v>
      </c>
      <c r="BN725">
        <v>14.906989181466351</v>
      </c>
      <c r="BO725">
        <v>14.906989181466351</v>
      </c>
      <c r="BP725">
        <v>14.906989181466351</v>
      </c>
      <c r="BQ725" t="s">
        <v>89</v>
      </c>
      <c r="BR725">
        <v>18.482160720135742</v>
      </c>
      <c r="BS725">
        <v>18.482160720135742</v>
      </c>
      <c r="BT725">
        <v>18.482160720135742</v>
      </c>
      <c r="BU725" t="s">
        <v>89</v>
      </c>
      <c r="BV725">
        <v>0.1043683452103415</v>
      </c>
      <c r="BW725">
        <v>11.36753226770433</v>
      </c>
      <c r="BX725">
        <v>203.74242462152961</v>
      </c>
      <c r="BY725">
        <v>7.9172856412903316</v>
      </c>
      <c r="BZ725">
        <v>7.9172856412903316</v>
      </c>
      <c r="CA725">
        <v>7.9172856412903316</v>
      </c>
      <c r="CB725" t="s">
        <v>89</v>
      </c>
      <c r="CC725" t="s">
        <v>90</v>
      </c>
      <c r="CD725">
        <v>86.447028381198677</v>
      </c>
      <c r="CE725">
        <v>86.447028381198677</v>
      </c>
      <c r="CF725">
        <v>86.447028381198677</v>
      </c>
      <c r="CG725" t="s">
        <v>89</v>
      </c>
      <c r="CH725" t="s">
        <v>91</v>
      </c>
      <c r="CI725">
        <v>1.9793214103225829</v>
      </c>
      <c r="CJ725">
        <v>21.611757095299669</v>
      </c>
      <c r="CK725">
        <v>9.1585399631993109E-2</v>
      </c>
      <c r="CL725">
        <v>0.47106302777257958</v>
      </c>
      <c r="CM725">
        <v>7</v>
      </c>
      <c r="CN725">
        <v>7.7870739786458856</v>
      </c>
      <c r="CO725">
        <v>8.1101829582943399</v>
      </c>
      <c r="CP725">
        <v>77.036234637626322</v>
      </c>
      <c r="CQ725">
        <v>63.476955710982367</v>
      </c>
      <c r="CR725">
        <v>86.447028381198663</v>
      </c>
      <c r="CS725">
        <v>86.447028381198677</v>
      </c>
      <c r="CT725">
        <v>1.4210854715202001E-14</v>
      </c>
      <c r="CU725">
        <v>-1.643880070988388E-14</v>
      </c>
    </row>
    <row r="726" spans="1:99" x14ac:dyDescent="0.3">
      <c r="A726" t="s">
        <v>1309</v>
      </c>
      <c r="B726" t="s">
        <v>905</v>
      </c>
      <c r="C726" t="s">
        <v>3382</v>
      </c>
      <c r="D726" t="s">
        <v>109</v>
      </c>
      <c r="E726">
        <v>0.1</v>
      </c>
      <c r="F726">
        <v>0.4375</v>
      </c>
      <c r="G726">
        <v>9.1585399631993136E-2</v>
      </c>
      <c r="H726">
        <v>70</v>
      </c>
      <c r="I726">
        <v>112</v>
      </c>
      <c r="J726">
        <v>3</v>
      </c>
      <c r="K726">
        <v>49.398301932113519</v>
      </c>
      <c r="L726">
        <v>49.398277876588537</v>
      </c>
      <c r="M726">
        <v>81.087430662278635</v>
      </c>
      <c r="N726">
        <v>81.087622494392704</v>
      </c>
      <c r="O726">
        <v>81.087430662278635</v>
      </c>
      <c r="P726">
        <v>81.087622494392704</v>
      </c>
      <c r="Q726">
        <v>81.087430662278635</v>
      </c>
      <c r="R726" s="2">
        <v>49.398301932113519</v>
      </c>
      <c r="S726">
        <v>3</v>
      </c>
      <c r="T726">
        <v>2.25</v>
      </c>
      <c r="U726">
        <v>0.5</v>
      </c>
      <c r="V726">
        <v>10.95</v>
      </c>
      <c r="W726">
        <v>0.14058666666666669</v>
      </c>
      <c r="Y726" t="s">
        <v>84</v>
      </c>
      <c r="AA726">
        <v>7</v>
      </c>
      <c r="AB726">
        <v>90</v>
      </c>
      <c r="AC726" t="s">
        <v>1310</v>
      </c>
      <c r="AD726" t="s">
        <v>87</v>
      </c>
      <c r="AE726" t="s">
        <v>87</v>
      </c>
      <c r="AF726" t="s">
        <v>111</v>
      </c>
      <c r="AG726" t="b">
        <v>1</v>
      </c>
      <c r="AH726">
        <v>0.1</v>
      </c>
      <c r="AI726">
        <v>0.10378061522389551</v>
      </c>
      <c r="AJ726">
        <v>4</v>
      </c>
      <c r="AL726">
        <v>15.86923892774559</v>
      </c>
      <c r="AM726">
        <v>19.25905865940658</v>
      </c>
      <c r="AN726">
        <v>16.697508440062279</v>
      </c>
      <c r="AO726">
        <v>15.86923892774559</v>
      </c>
      <c r="AP726">
        <v>1.9467684946614709</v>
      </c>
      <c r="AQ726">
        <v>2.027545739573585</v>
      </c>
      <c r="AR726">
        <v>46.657448159978998</v>
      </c>
      <c r="AS726">
        <v>360.56993720244787</v>
      </c>
      <c r="AT726">
        <v>1.9289524727415031</v>
      </c>
      <c r="AU726">
        <v>14.90699340388494</v>
      </c>
      <c r="AV726">
        <v>14.475301843434339</v>
      </c>
      <c r="AW726">
        <v>15.001875692711099</v>
      </c>
      <c r="AX726">
        <v>33.086404213564208</v>
      </c>
      <c r="AY726">
        <v>34.290001583339652</v>
      </c>
      <c r="AZ726">
        <v>1.9793192631518159</v>
      </c>
      <c r="BA726">
        <v>2.027545739573585</v>
      </c>
      <c r="BB726">
        <v>5.517463217286422</v>
      </c>
      <c r="BC726">
        <v>5.517463217286422</v>
      </c>
      <c r="BD726" t="b">
        <v>1</v>
      </c>
      <c r="BE726" t="b">
        <v>1</v>
      </c>
      <c r="BH726">
        <v>46.657446768429622</v>
      </c>
      <c r="BI726">
        <v>360.56981356285468</v>
      </c>
      <c r="BJ726">
        <v>1.92895253027214</v>
      </c>
      <c r="BK726">
        <v>1.92895253027214</v>
      </c>
      <c r="BL726">
        <v>1.92895253027214</v>
      </c>
      <c r="BM726" t="s">
        <v>89</v>
      </c>
      <c r="BN726">
        <v>14.906989181466351</v>
      </c>
      <c r="BO726">
        <v>14.906989181466351</v>
      </c>
      <c r="BP726">
        <v>14.906989181466351</v>
      </c>
      <c r="BQ726" t="s">
        <v>89</v>
      </c>
      <c r="BR726">
        <v>18.482160720135742</v>
      </c>
      <c r="BS726">
        <v>18.482160720135742</v>
      </c>
      <c r="BT726">
        <v>18.482160720135742</v>
      </c>
      <c r="BU726" t="s">
        <v>89</v>
      </c>
      <c r="BV726">
        <v>0.1043683452103415</v>
      </c>
      <c r="BW726">
        <v>19.89318146848257</v>
      </c>
      <c r="BX726">
        <v>356.54924308767522</v>
      </c>
      <c r="BY726">
        <v>4.5241632235944751</v>
      </c>
      <c r="BZ726">
        <v>4.5241632235944751</v>
      </c>
      <c r="CA726">
        <v>4.5241632235944751</v>
      </c>
      <c r="CB726" t="s">
        <v>89</v>
      </c>
      <c r="CC726" t="s">
        <v>90</v>
      </c>
      <c r="CD726">
        <v>49.398301932113533</v>
      </c>
      <c r="CE726">
        <v>49.398301932113533</v>
      </c>
      <c r="CF726">
        <v>49.398301932113533</v>
      </c>
      <c r="CG726" t="s">
        <v>89</v>
      </c>
      <c r="CH726" t="s">
        <v>91</v>
      </c>
      <c r="CI726">
        <v>1.9793214103225829</v>
      </c>
      <c r="CJ726">
        <v>21.611757095299669</v>
      </c>
      <c r="CK726">
        <v>9.1585399631993122E-2</v>
      </c>
      <c r="CL726">
        <v>0.82436029860201465</v>
      </c>
      <c r="CM726">
        <v>7</v>
      </c>
      <c r="CN726">
        <v>4.4497565592262207</v>
      </c>
      <c r="CO726">
        <v>4.6343902618824799</v>
      </c>
      <c r="CP726">
        <v>44.020705507215048</v>
      </c>
      <c r="CQ726">
        <v>36.272546120561358</v>
      </c>
      <c r="CR726">
        <v>49.398301932113519</v>
      </c>
      <c r="CS726">
        <v>49.398301932113533</v>
      </c>
      <c r="CT726">
        <v>1.4210854715202001E-14</v>
      </c>
      <c r="CU726">
        <v>-2.8767901242296777E-14</v>
      </c>
    </row>
    <row r="727" spans="1:99" x14ac:dyDescent="0.3">
      <c r="A727" t="s">
        <v>1311</v>
      </c>
      <c r="B727" t="s">
        <v>905</v>
      </c>
      <c r="C727" t="s">
        <v>3382</v>
      </c>
      <c r="D727" t="s">
        <v>109</v>
      </c>
      <c r="E727">
        <v>0.1</v>
      </c>
      <c r="F727">
        <v>0.8125</v>
      </c>
      <c r="G727">
        <v>9.1585399631993081E-2</v>
      </c>
      <c r="H727">
        <v>70</v>
      </c>
      <c r="I727">
        <v>112</v>
      </c>
      <c r="J727">
        <v>3</v>
      </c>
      <c r="K727">
        <v>26.599085655753449</v>
      </c>
      <c r="L727">
        <v>26.599072702778461</v>
      </c>
      <c r="M727">
        <v>43.662462664303867</v>
      </c>
      <c r="N727">
        <v>43.662565958519167</v>
      </c>
      <c r="O727">
        <v>43.662462664303867</v>
      </c>
      <c r="P727">
        <v>43.662565958519167</v>
      </c>
      <c r="Q727">
        <v>43.662462664303867</v>
      </c>
      <c r="R727" s="2">
        <v>26.599085655753449</v>
      </c>
      <c r="S727">
        <v>3</v>
      </c>
      <c r="T727">
        <v>2.25</v>
      </c>
      <c r="U727">
        <v>0.5</v>
      </c>
      <c r="V727">
        <v>10.95</v>
      </c>
      <c r="W727">
        <v>0.14058666666666669</v>
      </c>
      <c r="Y727" t="s">
        <v>84</v>
      </c>
      <c r="AA727">
        <v>7</v>
      </c>
      <c r="AB727">
        <v>90</v>
      </c>
      <c r="AC727" t="s">
        <v>1312</v>
      </c>
      <c r="AD727" t="s">
        <v>87</v>
      </c>
      <c r="AE727" t="s">
        <v>87</v>
      </c>
      <c r="AF727" t="s">
        <v>111</v>
      </c>
      <c r="AG727" t="b">
        <v>1</v>
      </c>
      <c r="AH727">
        <v>0.1</v>
      </c>
      <c r="AI727">
        <v>0.10378061522389551</v>
      </c>
      <c r="AJ727">
        <v>4</v>
      </c>
      <c r="AL727">
        <v>15.86923892774559</v>
      </c>
      <c r="AM727">
        <v>19.25905865940658</v>
      </c>
      <c r="AN727">
        <v>16.697508440062279</v>
      </c>
      <c r="AO727">
        <v>15.86923892774559</v>
      </c>
      <c r="AP727">
        <v>1.9467684946614709</v>
      </c>
      <c r="AQ727">
        <v>2.027545739573585</v>
      </c>
      <c r="AR727">
        <v>46.657448159978998</v>
      </c>
      <c r="AS727">
        <v>360.56993720244787</v>
      </c>
      <c r="AT727">
        <v>1.9289524727415031</v>
      </c>
      <c r="AU727">
        <v>14.90699340388494</v>
      </c>
      <c r="AV727">
        <v>14.475301843434391</v>
      </c>
      <c r="AW727">
        <v>15.00187569271114</v>
      </c>
      <c r="AX727">
        <v>17.81575611499618</v>
      </c>
      <c r="AY727">
        <v>18.463847006413712</v>
      </c>
      <c r="AZ727">
        <v>1.9793192631518171</v>
      </c>
      <c r="BA727">
        <v>2.027545739573585</v>
      </c>
      <c r="BB727">
        <v>10.246717403531999</v>
      </c>
      <c r="BC727">
        <v>10.246717403531999</v>
      </c>
      <c r="BD727" t="b">
        <v>1</v>
      </c>
      <c r="BE727" t="b">
        <v>1</v>
      </c>
      <c r="BH727">
        <v>46.657446768429622</v>
      </c>
      <c r="BI727">
        <v>360.56981356285468</v>
      </c>
      <c r="BJ727">
        <v>1.92895253027214</v>
      </c>
      <c r="BK727">
        <v>1.92895253027214</v>
      </c>
      <c r="BL727">
        <v>1.92895253027214</v>
      </c>
      <c r="BM727" t="s">
        <v>89</v>
      </c>
      <c r="BN727">
        <v>14.906989181466351</v>
      </c>
      <c r="BO727">
        <v>14.906989181466351</v>
      </c>
      <c r="BP727">
        <v>14.906989181466351</v>
      </c>
      <c r="BQ727" t="s">
        <v>89</v>
      </c>
      <c r="BR727">
        <v>18.482160720135742</v>
      </c>
      <c r="BS727">
        <v>18.482160720135742</v>
      </c>
      <c r="BT727">
        <v>18.482160720135742</v>
      </c>
      <c r="BU727" t="s">
        <v>89</v>
      </c>
      <c r="BV727">
        <v>0.1043683452103415</v>
      </c>
      <c r="BW727">
        <v>36.944479870039082</v>
      </c>
      <c r="BX727">
        <v>662.16288001997168</v>
      </c>
      <c r="BY727">
        <v>2.4360878896277929</v>
      </c>
      <c r="BZ727">
        <v>2.4360878896277929</v>
      </c>
      <c r="CA727">
        <v>2.4360878896277929</v>
      </c>
      <c r="CB727" t="s">
        <v>89</v>
      </c>
      <c r="CC727" t="s">
        <v>90</v>
      </c>
      <c r="CD727">
        <v>26.599085655753431</v>
      </c>
      <c r="CE727">
        <v>26.599085655753431</v>
      </c>
      <c r="CF727">
        <v>26.599085655753431</v>
      </c>
      <c r="CG727" t="s">
        <v>89</v>
      </c>
      <c r="CH727" t="s">
        <v>91</v>
      </c>
      <c r="CI727">
        <v>1.979321410322582</v>
      </c>
      <c r="CJ727">
        <v>21.611757095299659</v>
      </c>
      <c r="CK727">
        <v>9.1585399631993122E-2</v>
      </c>
      <c r="CL727">
        <v>1.5309548402608839</v>
      </c>
      <c r="CM727">
        <v>7</v>
      </c>
      <c r="CN727">
        <v>2.396022762660273</v>
      </c>
      <c r="CO727">
        <v>2.4954409102444122</v>
      </c>
      <c r="CP727">
        <v>23.703456811577329</v>
      </c>
      <c r="CQ727">
        <v>19.531370987994581</v>
      </c>
      <c r="CR727">
        <v>26.599085655753449</v>
      </c>
      <c r="CS727">
        <v>26.599085655753431</v>
      </c>
      <c r="CT727">
        <v>1.7763568394002501E-14</v>
      </c>
      <c r="CU727">
        <v>6.6782627883903265E-14</v>
      </c>
    </row>
    <row r="728" spans="1:99" x14ac:dyDescent="0.3">
      <c r="A728" t="s">
        <v>1313</v>
      </c>
      <c r="B728" t="s">
        <v>905</v>
      </c>
      <c r="C728" t="s">
        <v>3382</v>
      </c>
      <c r="D728" t="s">
        <v>109</v>
      </c>
      <c r="E728">
        <v>0.17499999999999999</v>
      </c>
      <c r="F728">
        <v>0.25</v>
      </c>
      <c r="G728">
        <v>0.10361113311544951</v>
      </c>
      <c r="H728">
        <v>21</v>
      </c>
      <c r="I728">
        <v>112</v>
      </c>
      <c r="J728">
        <v>7</v>
      </c>
      <c r="K728">
        <v>76.799918869349824</v>
      </c>
      <c r="L728">
        <v>76.799910899278359</v>
      </c>
      <c r="M728">
        <v>108.8326234693449</v>
      </c>
      <c r="N728">
        <v>108.83270133901399</v>
      </c>
      <c r="O728">
        <v>108.8326234693449</v>
      </c>
      <c r="P728">
        <v>108.83270133901399</v>
      </c>
      <c r="Q728">
        <v>108.8326234693449</v>
      </c>
      <c r="R728" s="2">
        <v>76.799918869349824</v>
      </c>
      <c r="S728">
        <v>3</v>
      </c>
      <c r="T728">
        <v>2.25</v>
      </c>
      <c r="U728">
        <v>0.5</v>
      </c>
      <c r="V728">
        <v>10.95</v>
      </c>
      <c r="W728">
        <v>0.14058666666666669</v>
      </c>
      <c r="Y728" t="s">
        <v>84</v>
      </c>
      <c r="AA728">
        <v>7</v>
      </c>
      <c r="AB728">
        <v>90</v>
      </c>
      <c r="AC728" t="s">
        <v>1314</v>
      </c>
      <c r="AD728" t="s">
        <v>87</v>
      </c>
      <c r="AE728" t="s">
        <v>87</v>
      </c>
      <c r="AF728" t="s">
        <v>111</v>
      </c>
      <c r="AG728" t="b">
        <v>0</v>
      </c>
      <c r="AH728">
        <v>0.17499999999999999</v>
      </c>
      <c r="AI728">
        <v>0.10378061522389551</v>
      </c>
      <c r="AJ728">
        <v>4</v>
      </c>
      <c r="AL728">
        <v>15.86923892774559</v>
      </c>
      <c r="AM728">
        <v>19.567777752765789</v>
      </c>
      <c r="AN728">
        <v>16.697508440062279</v>
      </c>
      <c r="AO728">
        <v>15.86923892774559</v>
      </c>
      <c r="AP728">
        <v>1.9467684946614709</v>
      </c>
      <c r="AQ728">
        <v>2.0307560137465019</v>
      </c>
      <c r="AR728">
        <v>46.657448159978998</v>
      </c>
      <c r="AS728">
        <v>360.56993720244787</v>
      </c>
      <c r="AT728">
        <v>1.9289524727415031</v>
      </c>
      <c r="AU728">
        <v>14.90699340388494</v>
      </c>
      <c r="AV728">
        <v>19.160680943571169</v>
      </c>
      <c r="AW728">
        <v>19.55966797417879</v>
      </c>
      <c r="AX728">
        <v>76.64272377428469</v>
      </c>
      <c r="AY728">
        <v>78.238671896715147</v>
      </c>
      <c r="AZ728">
        <v>1.9893317261316561</v>
      </c>
      <c r="BA728">
        <v>2.0307560137465019</v>
      </c>
      <c r="BB728">
        <v>2.0076353566885472</v>
      </c>
      <c r="BC728">
        <v>2.0076353566885472</v>
      </c>
      <c r="BD728" t="b">
        <v>0</v>
      </c>
      <c r="BE728" t="b">
        <v>0</v>
      </c>
      <c r="BH728">
        <v>46.657446768429622</v>
      </c>
      <c r="BI728">
        <v>360.56981356285468</v>
      </c>
      <c r="BJ728">
        <v>1.92895253027214</v>
      </c>
      <c r="BK728">
        <v>1.92895253027214</v>
      </c>
      <c r="BL728">
        <v>1.92895253027214</v>
      </c>
      <c r="BM728" t="s">
        <v>89</v>
      </c>
      <c r="BN728">
        <v>14.906989181466351</v>
      </c>
      <c r="BO728">
        <v>14.906989181466351</v>
      </c>
      <c r="BP728">
        <v>14.906989181466351</v>
      </c>
      <c r="BQ728" t="s">
        <v>89</v>
      </c>
      <c r="BR728">
        <v>18.482160720135742</v>
      </c>
      <c r="BS728">
        <v>18.482160720135742</v>
      </c>
      <c r="BT728">
        <v>18.482160720135742</v>
      </c>
      <c r="BU728" t="s">
        <v>89</v>
      </c>
      <c r="BV728">
        <v>0.1043683452103415</v>
      </c>
      <c r="BW728">
        <v>11.31033126190226</v>
      </c>
      <c r="BX728">
        <v>154.69178063838049</v>
      </c>
      <c r="BY728">
        <v>7.9573266172279267</v>
      </c>
      <c r="BZ728">
        <v>7.9573266172279267</v>
      </c>
      <c r="CA728">
        <v>7.9573266172279267</v>
      </c>
      <c r="CB728" t="s">
        <v>89</v>
      </c>
      <c r="CC728" t="s">
        <v>90</v>
      </c>
      <c r="CD728">
        <v>76.799918869349824</v>
      </c>
      <c r="CE728">
        <v>76.799918869349824</v>
      </c>
      <c r="CF728">
        <v>76.799918869349824</v>
      </c>
      <c r="CG728" t="s">
        <v>89</v>
      </c>
      <c r="CH728" t="s">
        <v>91</v>
      </c>
      <c r="CI728">
        <v>1.9893316543069819</v>
      </c>
      <c r="CJ728">
        <v>19.19997971733746</v>
      </c>
      <c r="CK728">
        <v>0.10361113311544951</v>
      </c>
      <c r="CL728">
        <v>0.62332403844142814</v>
      </c>
      <c r="CM728">
        <v>7</v>
      </c>
      <c r="CN728">
        <v>7.7870739786458856</v>
      </c>
      <c r="CO728">
        <v>8.1230240549860078</v>
      </c>
      <c r="CP728">
        <v>78.271111011063141</v>
      </c>
      <c r="CQ728">
        <v>63.476955710982367</v>
      </c>
      <c r="CR728">
        <v>76.799918869349824</v>
      </c>
      <c r="CS728">
        <v>76.799918869349824</v>
      </c>
      <c r="CT728">
        <v>0</v>
      </c>
      <c r="CU728">
        <v>0</v>
      </c>
    </row>
    <row r="729" spans="1:99" x14ac:dyDescent="0.3">
      <c r="A729" t="s">
        <v>1315</v>
      </c>
      <c r="B729" t="s">
        <v>905</v>
      </c>
      <c r="C729" t="s">
        <v>3382</v>
      </c>
      <c r="D729" t="s">
        <v>109</v>
      </c>
      <c r="E729">
        <v>0.17499999999999999</v>
      </c>
      <c r="F729">
        <v>0.4375</v>
      </c>
      <c r="G729">
        <v>0.10361113311544951</v>
      </c>
      <c r="H729">
        <v>21</v>
      </c>
      <c r="I729">
        <v>112</v>
      </c>
      <c r="J729">
        <v>7</v>
      </c>
      <c r="K729">
        <v>43.88566792534278</v>
      </c>
      <c r="L729">
        <v>43.885663371016228</v>
      </c>
      <c r="M729">
        <v>62.190070553911347</v>
      </c>
      <c r="N729">
        <v>62.190115050865153</v>
      </c>
      <c r="O729">
        <v>62.190070553911347</v>
      </c>
      <c r="P729">
        <v>62.190115050865153</v>
      </c>
      <c r="Q729">
        <v>62.190070553911347</v>
      </c>
      <c r="R729" s="2">
        <v>43.88566792534278</v>
      </c>
      <c r="S729">
        <v>3</v>
      </c>
      <c r="T729">
        <v>2.25</v>
      </c>
      <c r="U729">
        <v>0.5</v>
      </c>
      <c r="V729">
        <v>10.95</v>
      </c>
      <c r="W729">
        <v>0.14058666666666669</v>
      </c>
      <c r="Y729" t="s">
        <v>84</v>
      </c>
      <c r="AA729">
        <v>7</v>
      </c>
      <c r="AB729">
        <v>90</v>
      </c>
      <c r="AC729" t="s">
        <v>1316</v>
      </c>
      <c r="AD729" t="s">
        <v>87</v>
      </c>
      <c r="AE729" t="s">
        <v>87</v>
      </c>
      <c r="AF729" t="s">
        <v>111</v>
      </c>
      <c r="AG729" t="b">
        <v>0</v>
      </c>
      <c r="AH729">
        <v>0.17499999999999999</v>
      </c>
      <c r="AI729">
        <v>0.10378061522389551</v>
      </c>
      <c r="AJ729">
        <v>4</v>
      </c>
      <c r="AL729">
        <v>15.86923892774559</v>
      </c>
      <c r="AM729">
        <v>19.567777752765789</v>
      </c>
      <c r="AN729">
        <v>16.697508440062279</v>
      </c>
      <c r="AO729">
        <v>15.86923892774559</v>
      </c>
      <c r="AP729">
        <v>1.9467684946614709</v>
      </c>
      <c r="AQ729">
        <v>2.0307560137465019</v>
      </c>
      <c r="AR729">
        <v>46.657448159978998</v>
      </c>
      <c r="AS729">
        <v>360.56993720244787</v>
      </c>
      <c r="AT729">
        <v>1.9289524727415031</v>
      </c>
      <c r="AU729">
        <v>14.90699340388494</v>
      </c>
      <c r="AV729">
        <v>19.160680943571158</v>
      </c>
      <c r="AW729">
        <v>19.559667974178769</v>
      </c>
      <c r="AX729">
        <v>43.795842156734068</v>
      </c>
      <c r="AY729">
        <v>44.707812512408623</v>
      </c>
      <c r="AZ729">
        <v>1.9893317261316561</v>
      </c>
      <c r="BA729">
        <v>2.0307560137465019</v>
      </c>
      <c r="BB729">
        <v>3.513361874204977</v>
      </c>
      <c r="BC729">
        <v>3.513361874204977</v>
      </c>
      <c r="BD729" t="b">
        <v>0</v>
      </c>
      <c r="BE729" t="b">
        <v>0</v>
      </c>
      <c r="BH729">
        <v>46.657446768429622</v>
      </c>
      <c r="BI729">
        <v>360.56981356285468</v>
      </c>
      <c r="BJ729">
        <v>1.92895253027214</v>
      </c>
      <c r="BK729">
        <v>1.92895253027214</v>
      </c>
      <c r="BL729">
        <v>1.92895253027214</v>
      </c>
      <c r="BM729" t="s">
        <v>89</v>
      </c>
      <c r="BN729">
        <v>14.906989181466351</v>
      </c>
      <c r="BO729">
        <v>14.906989181466351</v>
      </c>
      <c r="BP729">
        <v>14.906989181466351</v>
      </c>
      <c r="BQ729" t="s">
        <v>89</v>
      </c>
      <c r="BR729">
        <v>18.482160720135742</v>
      </c>
      <c r="BS729">
        <v>18.482160720135742</v>
      </c>
      <c r="BT729">
        <v>18.482160720135742</v>
      </c>
      <c r="BU729" t="s">
        <v>89</v>
      </c>
      <c r="BV729">
        <v>0.1043683452103415</v>
      </c>
      <c r="BW729">
        <v>19.79307970832896</v>
      </c>
      <c r="BX729">
        <v>270.7106161171659</v>
      </c>
      <c r="BY729">
        <v>4.5470437812731017</v>
      </c>
      <c r="BZ729">
        <v>4.5470437812731017</v>
      </c>
      <c r="CA729">
        <v>4.5470437812731017</v>
      </c>
      <c r="CB729" t="s">
        <v>89</v>
      </c>
      <c r="CC729" t="s">
        <v>90</v>
      </c>
      <c r="CD729">
        <v>43.885667925342773</v>
      </c>
      <c r="CE729">
        <v>43.885667925342773</v>
      </c>
      <c r="CF729">
        <v>43.885667925342773</v>
      </c>
      <c r="CG729" t="s">
        <v>89</v>
      </c>
      <c r="CH729" t="s">
        <v>91</v>
      </c>
      <c r="CI729">
        <v>1.9893316543069819</v>
      </c>
      <c r="CJ729">
        <v>19.19997971733746</v>
      </c>
      <c r="CK729">
        <v>0.10361113311544951</v>
      </c>
      <c r="CL729">
        <v>1.0908170672724991</v>
      </c>
      <c r="CM729">
        <v>7</v>
      </c>
      <c r="CN729">
        <v>4.4497565592262207</v>
      </c>
      <c r="CO729">
        <v>4.641728031420576</v>
      </c>
      <c r="CP729">
        <v>44.726349149178937</v>
      </c>
      <c r="CQ729">
        <v>36.272546120561358</v>
      </c>
      <c r="CR729">
        <v>43.88566792534278</v>
      </c>
      <c r="CS729">
        <v>43.885667925342773</v>
      </c>
      <c r="CT729">
        <v>7.1054273576010019E-15</v>
      </c>
      <c r="CU729">
        <v>1.6190769546195769E-14</v>
      </c>
    </row>
    <row r="730" spans="1:99" x14ac:dyDescent="0.3">
      <c r="A730" t="s">
        <v>1317</v>
      </c>
      <c r="B730" t="s">
        <v>905</v>
      </c>
      <c r="C730" t="s">
        <v>3382</v>
      </c>
      <c r="D730" t="s">
        <v>109</v>
      </c>
      <c r="E730">
        <v>0.17499999999999999</v>
      </c>
      <c r="F730">
        <v>0.8125</v>
      </c>
      <c r="G730">
        <v>0.1036111331154496</v>
      </c>
      <c r="H730">
        <v>21</v>
      </c>
      <c r="I730">
        <v>112</v>
      </c>
      <c r="J730">
        <v>7</v>
      </c>
      <c r="K730">
        <v>23.630744267492279</v>
      </c>
      <c r="L730">
        <v>23.630741815162601</v>
      </c>
      <c r="M730">
        <v>33.486961067490761</v>
      </c>
      <c r="N730">
        <v>33.486985027388947</v>
      </c>
      <c r="O730">
        <v>33.486961067490761</v>
      </c>
      <c r="P730">
        <v>33.486985027388947</v>
      </c>
      <c r="Q730">
        <v>33.486961067490761</v>
      </c>
      <c r="R730" s="2">
        <v>23.630744267492279</v>
      </c>
      <c r="S730">
        <v>3</v>
      </c>
      <c r="T730">
        <v>2.25</v>
      </c>
      <c r="U730">
        <v>0.5</v>
      </c>
      <c r="V730">
        <v>10.95</v>
      </c>
      <c r="W730">
        <v>0.14058666666666669</v>
      </c>
      <c r="Y730" t="s">
        <v>84</v>
      </c>
      <c r="AA730">
        <v>7</v>
      </c>
      <c r="AB730">
        <v>90</v>
      </c>
      <c r="AC730" t="s">
        <v>1318</v>
      </c>
      <c r="AD730" t="s">
        <v>87</v>
      </c>
      <c r="AE730" t="s">
        <v>87</v>
      </c>
      <c r="AF730" t="s">
        <v>111</v>
      </c>
      <c r="AG730" t="b">
        <v>0</v>
      </c>
      <c r="AH730">
        <v>0.17499999999999999</v>
      </c>
      <c r="AI730">
        <v>0.10378061522389551</v>
      </c>
      <c r="AJ730">
        <v>4</v>
      </c>
      <c r="AL730">
        <v>15.86923892774559</v>
      </c>
      <c r="AM730">
        <v>19.567777752765789</v>
      </c>
      <c r="AN730">
        <v>16.697508440062279</v>
      </c>
      <c r="AO730">
        <v>15.86923892774559</v>
      </c>
      <c r="AP730">
        <v>1.9467684946614709</v>
      </c>
      <c r="AQ730">
        <v>2.0307560137465019</v>
      </c>
      <c r="AR730">
        <v>46.657448159978998</v>
      </c>
      <c r="AS730">
        <v>360.56993720244787</v>
      </c>
      <c r="AT730">
        <v>1.9289524727415031</v>
      </c>
      <c r="AU730">
        <v>14.90699340388494</v>
      </c>
      <c r="AV730">
        <v>19.16068094357118</v>
      </c>
      <c r="AW730">
        <v>19.559667974178758</v>
      </c>
      <c r="AX730">
        <v>23.582376545933759</v>
      </c>
      <c r="AY730">
        <v>24.07343750668155</v>
      </c>
      <c r="AZ730">
        <v>1.9893317261316601</v>
      </c>
      <c r="BA730">
        <v>2.0307560137465019</v>
      </c>
      <c r="BB730">
        <v>6.5248149092377812</v>
      </c>
      <c r="BC730">
        <v>6.5248149092377812</v>
      </c>
      <c r="BD730" t="b">
        <v>0</v>
      </c>
      <c r="BE730" t="b">
        <v>0</v>
      </c>
      <c r="BH730">
        <v>46.657446768429622</v>
      </c>
      <c r="BI730">
        <v>360.56981356285468</v>
      </c>
      <c r="BJ730">
        <v>1.92895253027214</v>
      </c>
      <c r="BK730">
        <v>1.92895253027214</v>
      </c>
      <c r="BL730">
        <v>1.92895253027214</v>
      </c>
      <c r="BM730" t="s">
        <v>89</v>
      </c>
      <c r="BN730">
        <v>14.906989181466351</v>
      </c>
      <c r="BO730">
        <v>14.906989181466351</v>
      </c>
      <c r="BP730">
        <v>14.906989181466351</v>
      </c>
      <c r="BQ730" t="s">
        <v>89</v>
      </c>
      <c r="BR730">
        <v>18.482160720135742</v>
      </c>
      <c r="BS730">
        <v>18.482160720135742</v>
      </c>
      <c r="BT730">
        <v>18.482160720135742</v>
      </c>
      <c r="BU730" t="s">
        <v>89</v>
      </c>
      <c r="BV730">
        <v>0.1043683452103415</v>
      </c>
      <c r="BW730">
        <v>36.758576601182277</v>
      </c>
      <c r="BX730">
        <v>502.748287074735</v>
      </c>
      <c r="BY730">
        <v>2.4484081899162899</v>
      </c>
      <c r="BZ730">
        <v>2.4484081899162899</v>
      </c>
      <c r="CA730">
        <v>2.4484081899162899</v>
      </c>
      <c r="CB730" t="s">
        <v>89</v>
      </c>
      <c r="CC730" t="s">
        <v>90</v>
      </c>
      <c r="CD730">
        <v>23.630744267492279</v>
      </c>
      <c r="CE730">
        <v>23.630744267492279</v>
      </c>
      <c r="CF730">
        <v>23.630744267492279</v>
      </c>
      <c r="CG730" t="s">
        <v>89</v>
      </c>
      <c r="CH730" t="s">
        <v>91</v>
      </c>
      <c r="CI730">
        <v>1.9893316543069861</v>
      </c>
      <c r="CJ730">
        <v>19.199979717337481</v>
      </c>
      <c r="CK730">
        <v>0.1036111331154496</v>
      </c>
      <c r="CL730">
        <v>2.0258031249346389</v>
      </c>
      <c r="CM730">
        <v>7</v>
      </c>
      <c r="CN730">
        <v>2.396022762660273</v>
      </c>
      <c r="CO730">
        <v>2.499392016918772</v>
      </c>
      <c r="CP730">
        <v>24.083418772634811</v>
      </c>
      <c r="CQ730">
        <v>19.531370987994581</v>
      </c>
      <c r="CR730">
        <v>23.630744267492279</v>
      </c>
      <c r="CS730">
        <v>23.630744267492279</v>
      </c>
      <c r="CT730">
        <v>0</v>
      </c>
      <c r="CU730">
        <v>0</v>
      </c>
    </row>
    <row r="731" spans="1:99" x14ac:dyDescent="0.3">
      <c r="A731" t="s">
        <v>1373</v>
      </c>
      <c r="B731" t="s">
        <v>905</v>
      </c>
      <c r="C731" t="s">
        <v>3382</v>
      </c>
      <c r="D731" t="s">
        <v>129</v>
      </c>
      <c r="E731">
        <v>2.5000000000000001E-2</v>
      </c>
      <c r="F731">
        <v>0.25</v>
      </c>
      <c r="G731">
        <v>2.4682370197793301E-2</v>
      </c>
      <c r="H731">
        <v>56</v>
      </c>
      <c r="I731">
        <v>112</v>
      </c>
      <c r="J731">
        <v>4</v>
      </c>
      <c r="K731">
        <v>216.27700293708941</v>
      </c>
      <c r="L731">
        <v>216.22842751483279</v>
      </c>
      <c r="M731">
        <v>267.61896728606149</v>
      </c>
      <c r="N731">
        <v>267.68158480410392</v>
      </c>
      <c r="O731">
        <v>267.61896728606149</v>
      </c>
      <c r="P731">
        <v>267.68158480410392</v>
      </c>
      <c r="Q731">
        <v>267.61896728606149</v>
      </c>
      <c r="R731" s="2">
        <v>216.27700293708941</v>
      </c>
      <c r="S731">
        <v>3</v>
      </c>
      <c r="T731">
        <v>2.25</v>
      </c>
      <c r="U731">
        <v>0.5</v>
      </c>
      <c r="V731">
        <v>10.95</v>
      </c>
      <c r="W731">
        <v>0.14058666666666669</v>
      </c>
      <c r="Y731" t="s">
        <v>84</v>
      </c>
      <c r="AA731">
        <v>8</v>
      </c>
      <c r="AB731">
        <v>270</v>
      </c>
      <c r="AC731" t="s">
        <v>1374</v>
      </c>
      <c r="AD731" t="s">
        <v>87</v>
      </c>
      <c r="AE731" t="s">
        <v>87</v>
      </c>
      <c r="AF731" t="s">
        <v>131</v>
      </c>
      <c r="AG731" t="b">
        <v>1</v>
      </c>
      <c r="AH731">
        <v>2.5000000000000001E-2</v>
      </c>
      <c r="AI731">
        <v>9.3724699924823379E-2</v>
      </c>
      <c r="AJ731">
        <v>4</v>
      </c>
      <c r="AL731">
        <v>13.4896687756841</v>
      </c>
      <c r="AM731">
        <v>13.7578322836633</v>
      </c>
      <c r="AN731">
        <v>14.00558045794496</v>
      </c>
      <c r="AO731">
        <v>13.4896687756841</v>
      </c>
      <c r="AP731">
        <v>1.328099116398604</v>
      </c>
      <c r="AQ731">
        <v>1.3403819433474411</v>
      </c>
      <c r="AR731">
        <v>204.68921171913129</v>
      </c>
      <c r="AS731">
        <v>1995.3495761112761</v>
      </c>
      <c r="AT731">
        <v>1.319072938589877</v>
      </c>
      <c r="AU731">
        <v>12.858575235937391</v>
      </c>
      <c r="AV731">
        <v>13.154446549323691</v>
      </c>
      <c r="AW731">
        <v>13.388920625931039</v>
      </c>
      <c r="AX731">
        <v>52.617786197294777</v>
      </c>
      <c r="AY731">
        <v>53.555682503724171</v>
      </c>
      <c r="AZ731">
        <v>1.3345572629406171</v>
      </c>
      <c r="BA731">
        <v>1.3403819433474411</v>
      </c>
      <c r="BB731">
        <v>1.6638518785555401</v>
      </c>
      <c r="BC731">
        <v>1.6638518785555401</v>
      </c>
      <c r="BD731" t="b">
        <v>1</v>
      </c>
      <c r="BE731" t="b">
        <v>1</v>
      </c>
      <c r="BH731">
        <v>204.6891894436464</v>
      </c>
      <c r="BI731">
        <v>1995.3467839148641</v>
      </c>
      <c r="BJ731">
        <v>1.319073082139175</v>
      </c>
      <c r="BK731">
        <v>1.319073082139175</v>
      </c>
      <c r="BL731">
        <v>1.319073082139175</v>
      </c>
      <c r="BM731" t="s">
        <v>89</v>
      </c>
      <c r="BN731">
        <v>12.8585600409527</v>
      </c>
      <c r="BO731">
        <v>12.8585600409527</v>
      </c>
      <c r="BP731">
        <v>12.8585600409527</v>
      </c>
      <c r="BQ731" t="s">
        <v>89</v>
      </c>
      <c r="BR731">
        <v>14.01226231867194</v>
      </c>
      <c r="BS731">
        <v>14.01226231867194</v>
      </c>
      <c r="BT731">
        <v>14.01226231867194</v>
      </c>
      <c r="BU731" t="s">
        <v>89</v>
      </c>
      <c r="BV731">
        <v>9.4137053113932445E-2</v>
      </c>
      <c r="BW731">
        <v>50.578571541597093</v>
      </c>
      <c r="BX731">
        <v>2535.632126594011</v>
      </c>
      <c r="BY731">
        <v>5.3382290517624682</v>
      </c>
      <c r="BZ731">
        <v>5.3382290517624682</v>
      </c>
      <c r="CA731">
        <v>5.3382290517624682</v>
      </c>
      <c r="CB731" t="s">
        <v>89</v>
      </c>
      <c r="CC731" t="s">
        <v>90</v>
      </c>
      <c r="CD731">
        <v>216.27700293708941</v>
      </c>
      <c r="CE731">
        <v>216.27700293708941</v>
      </c>
      <c r="CF731">
        <v>216.27700293708941</v>
      </c>
      <c r="CG731" t="s">
        <v>89</v>
      </c>
      <c r="CH731" t="s">
        <v>91</v>
      </c>
      <c r="CI731">
        <v>1.3345572629406171</v>
      </c>
      <c r="CJ731">
        <v>54.069250734272352</v>
      </c>
      <c r="CK731">
        <v>2.4682370197793291E-2</v>
      </c>
      <c r="CL731">
        <v>0.78259338875080853</v>
      </c>
      <c r="CM731">
        <v>21</v>
      </c>
      <c r="CN731">
        <v>5.3123964655944151</v>
      </c>
      <c r="CO731">
        <v>5.3615277733897653</v>
      </c>
      <c r="CP731">
        <v>55.031329134653191</v>
      </c>
      <c r="CQ731">
        <v>53.958675102736393</v>
      </c>
      <c r="CR731">
        <v>216.27700293708941</v>
      </c>
      <c r="CS731">
        <v>216.27700293708941</v>
      </c>
      <c r="CT731">
        <v>2.8421709430404007E-14</v>
      </c>
      <c r="CU731">
        <v>-1.314134607213477E-14</v>
      </c>
    </row>
    <row r="732" spans="1:99" x14ac:dyDescent="0.3">
      <c r="A732" t="s">
        <v>1375</v>
      </c>
      <c r="B732" t="s">
        <v>905</v>
      </c>
      <c r="C732" t="s">
        <v>3382</v>
      </c>
      <c r="D732" t="s">
        <v>129</v>
      </c>
      <c r="E732">
        <v>2.5000000000000001E-2</v>
      </c>
      <c r="F732">
        <v>0.4375</v>
      </c>
      <c r="G732">
        <v>2.4682370197793312E-2</v>
      </c>
      <c r="H732">
        <v>56</v>
      </c>
      <c r="I732">
        <v>112</v>
      </c>
      <c r="J732">
        <v>4</v>
      </c>
      <c r="K732">
        <v>123.5868588211939</v>
      </c>
      <c r="L732">
        <v>123.5591014370472</v>
      </c>
      <c r="M732">
        <v>152.92512416346369</v>
      </c>
      <c r="N732">
        <v>152.96090560234509</v>
      </c>
      <c r="O732">
        <v>152.92512416346369</v>
      </c>
      <c r="P732">
        <v>152.96090560234509</v>
      </c>
      <c r="Q732">
        <v>152.92512416346369</v>
      </c>
      <c r="R732" s="2">
        <v>123.5868588211939</v>
      </c>
      <c r="S732">
        <v>3</v>
      </c>
      <c r="T732">
        <v>2.25</v>
      </c>
      <c r="U732">
        <v>0.5</v>
      </c>
      <c r="V732">
        <v>10.95</v>
      </c>
      <c r="W732">
        <v>0.14058666666666669</v>
      </c>
      <c r="Y732" t="s">
        <v>84</v>
      </c>
      <c r="AA732">
        <v>8</v>
      </c>
      <c r="AB732">
        <v>270</v>
      </c>
      <c r="AC732" t="s">
        <v>1376</v>
      </c>
      <c r="AD732" t="s">
        <v>87</v>
      </c>
      <c r="AE732" t="s">
        <v>87</v>
      </c>
      <c r="AF732" t="s">
        <v>131</v>
      </c>
      <c r="AG732" t="b">
        <v>1</v>
      </c>
      <c r="AH732">
        <v>2.5000000000000001E-2</v>
      </c>
      <c r="AI732">
        <v>9.3724699924823379E-2</v>
      </c>
      <c r="AJ732">
        <v>4</v>
      </c>
      <c r="AL732">
        <v>13.4896687756841</v>
      </c>
      <c r="AM732">
        <v>13.7578322836633</v>
      </c>
      <c r="AN732">
        <v>14.00558045794496</v>
      </c>
      <c r="AO732">
        <v>13.4896687756841</v>
      </c>
      <c r="AP732">
        <v>1.328099116398604</v>
      </c>
      <c r="AQ732">
        <v>1.3403819433474411</v>
      </c>
      <c r="AR732">
        <v>204.68921171913129</v>
      </c>
      <c r="AS732">
        <v>1995.3495761112761</v>
      </c>
      <c r="AT732">
        <v>1.319072938589877</v>
      </c>
      <c r="AU732">
        <v>12.858575235937391</v>
      </c>
      <c r="AV732">
        <v>13.15444654932371</v>
      </c>
      <c r="AW732">
        <v>13.388920625931069</v>
      </c>
      <c r="AX732">
        <v>30.067306398454189</v>
      </c>
      <c r="AY732">
        <v>30.603247144985311</v>
      </c>
      <c r="AZ732">
        <v>1.3345572629406171</v>
      </c>
      <c r="BA732">
        <v>1.3403819433474411</v>
      </c>
      <c r="BB732">
        <v>2.911740787472199</v>
      </c>
      <c r="BC732">
        <v>2.911740787472199</v>
      </c>
      <c r="BD732" t="b">
        <v>1</v>
      </c>
      <c r="BE732" t="b">
        <v>1</v>
      </c>
      <c r="BH732">
        <v>204.6891894436464</v>
      </c>
      <c r="BI732">
        <v>1995.3467839148641</v>
      </c>
      <c r="BJ732">
        <v>1.319073082139175</v>
      </c>
      <c r="BK732">
        <v>1.319073082139175</v>
      </c>
      <c r="BL732">
        <v>1.319073082139175</v>
      </c>
      <c r="BM732" t="s">
        <v>89</v>
      </c>
      <c r="BN732">
        <v>12.8585600409527</v>
      </c>
      <c r="BO732">
        <v>12.8585600409527</v>
      </c>
      <c r="BP732">
        <v>12.8585600409527</v>
      </c>
      <c r="BQ732" t="s">
        <v>89</v>
      </c>
      <c r="BR732">
        <v>14.01226231867194</v>
      </c>
      <c r="BS732">
        <v>14.01226231867194</v>
      </c>
      <c r="BT732">
        <v>14.01226231867194</v>
      </c>
      <c r="BU732" t="s">
        <v>89</v>
      </c>
      <c r="BV732">
        <v>9.4137053113932445E-2</v>
      </c>
      <c r="BW732">
        <v>88.512500197794935</v>
      </c>
      <c r="BX732">
        <v>4437.3562215395204</v>
      </c>
      <c r="BY732">
        <v>3.0504166010071239</v>
      </c>
      <c r="BZ732">
        <v>3.0504166010071239</v>
      </c>
      <c r="CA732">
        <v>3.0504166010071239</v>
      </c>
      <c r="CB732" t="s">
        <v>89</v>
      </c>
      <c r="CC732" t="s">
        <v>90</v>
      </c>
      <c r="CD732">
        <v>123.5868588211939</v>
      </c>
      <c r="CE732">
        <v>123.5868588211939</v>
      </c>
      <c r="CF732">
        <v>123.5868588211939</v>
      </c>
      <c r="CG732" t="s">
        <v>89</v>
      </c>
      <c r="CH732" t="s">
        <v>91</v>
      </c>
      <c r="CI732">
        <v>1.3345572629406171</v>
      </c>
      <c r="CJ732">
        <v>54.069250734272323</v>
      </c>
      <c r="CK732">
        <v>2.4682370197793301E-2</v>
      </c>
      <c r="CL732">
        <v>1.3695384303139151</v>
      </c>
      <c r="CM732">
        <v>21</v>
      </c>
      <c r="CN732">
        <v>3.035655123196809</v>
      </c>
      <c r="CO732">
        <v>3.0637301562227228</v>
      </c>
      <c r="CP732">
        <v>31.4464737912304</v>
      </c>
      <c r="CQ732">
        <v>30.833528630135081</v>
      </c>
      <c r="CR732">
        <v>123.5868588211939</v>
      </c>
      <c r="CS732">
        <v>123.5868588211939</v>
      </c>
      <c r="CT732">
        <v>4.2632564145606011E-14</v>
      </c>
      <c r="CU732">
        <v>-3.4496033439353802E-14</v>
      </c>
    </row>
    <row r="733" spans="1:99" x14ac:dyDescent="0.3">
      <c r="A733" t="s">
        <v>1377</v>
      </c>
      <c r="B733" t="s">
        <v>905</v>
      </c>
      <c r="C733" t="s">
        <v>3382</v>
      </c>
      <c r="D733" t="s">
        <v>129</v>
      </c>
      <c r="E733">
        <v>2.5000000000000001E-2</v>
      </c>
      <c r="F733">
        <v>0.8125</v>
      </c>
      <c r="G733">
        <v>2.4682370197793301E-2</v>
      </c>
      <c r="H733">
        <v>56</v>
      </c>
      <c r="I733">
        <v>112</v>
      </c>
      <c r="J733">
        <v>4</v>
      </c>
      <c r="K733">
        <v>66.546770134489023</v>
      </c>
      <c r="L733">
        <v>66.531823850717757</v>
      </c>
      <c r="M733">
        <v>82.344297626480454</v>
      </c>
      <c r="N733">
        <v>82.363564555108866</v>
      </c>
      <c r="O733">
        <v>82.344297626480454</v>
      </c>
      <c r="P733">
        <v>82.363564555108866</v>
      </c>
      <c r="Q733">
        <v>82.344297626480454</v>
      </c>
      <c r="R733" s="2">
        <v>66.546770134489023</v>
      </c>
      <c r="S733">
        <v>3</v>
      </c>
      <c r="T733">
        <v>2.25</v>
      </c>
      <c r="U733">
        <v>0.5</v>
      </c>
      <c r="V733">
        <v>10.95</v>
      </c>
      <c r="W733">
        <v>0.14058666666666669</v>
      </c>
      <c r="Y733" t="s">
        <v>84</v>
      </c>
      <c r="AA733">
        <v>8</v>
      </c>
      <c r="AB733">
        <v>270</v>
      </c>
      <c r="AC733" t="s">
        <v>1378</v>
      </c>
      <c r="AD733" t="s">
        <v>87</v>
      </c>
      <c r="AE733" t="s">
        <v>87</v>
      </c>
      <c r="AF733" t="s">
        <v>131</v>
      </c>
      <c r="AG733" t="b">
        <v>1</v>
      </c>
      <c r="AH733">
        <v>2.5000000000000001E-2</v>
      </c>
      <c r="AI733">
        <v>9.3724699924823379E-2</v>
      </c>
      <c r="AJ733">
        <v>4</v>
      </c>
      <c r="AL733">
        <v>13.4896687756841</v>
      </c>
      <c r="AM733">
        <v>13.7578322836633</v>
      </c>
      <c r="AN733">
        <v>14.00558045794496</v>
      </c>
      <c r="AO733">
        <v>13.4896687756841</v>
      </c>
      <c r="AP733">
        <v>1.328099116398604</v>
      </c>
      <c r="AQ733">
        <v>1.3403819433474411</v>
      </c>
      <c r="AR733">
        <v>204.68921171913129</v>
      </c>
      <c r="AS733">
        <v>1995.3495761112761</v>
      </c>
      <c r="AT733">
        <v>1.319072938589877</v>
      </c>
      <c r="AU733">
        <v>12.858575235937391</v>
      </c>
      <c r="AV733">
        <v>13.154446549323669</v>
      </c>
      <c r="AW733">
        <v>13.38892062593105</v>
      </c>
      <c r="AX733">
        <v>16.19008806070606</v>
      </c>
      <c r="AY733">
        <v>16.478671539607451</v>
      </c>
      <c r="AZ733">
        <v>1.3345572629406171</v>
      </c>
      <c r="BA733">
        <v>1.3403819433474411</v>
      </c>
      <c r="BB733">
        <v>5.4075186053055067</v>
      </c>
      <c r="BC733">
        <v>5.4075186053055067</v>
      </c>
      <c r="BD733" t="b">
        <v>1</v>
      </c>
      <c r="BE733" t="b">
        <v>1</v>
      </c>
      <c r="BH733">
        <v>204.6891894436464</v>
      </c>
      <c r="BI733">
        <v>1995.3467839148641</v>
      </c>
      <c r="BJ733">
        <v>1.319073082139175</v>
      </c>
      <c r="BK733">
        <v>1.319073082139175</v>
      </c>
      <c r="BL733">
        <v>1.319073082139175</v>
      </c>
      <c r="BM733" t="s">
        <v>89</v>
      </c>
      <c r="BN733">
        <v>12.8585600409527</v>
      </c>
      <c r="BO733">
        <v>12.8585600409527</v>
      </c>
      <c r="BP733">
        <v>12.8585600409527</v>
      </c>
      <c r="BQ733" t="s">
        <v>89</v>
      </c>
      <c r="BR733">
        <v>14.01226231867194</v>
      </c>
      <c r="BS733">
        <v>14.01226231867194</v>
      </c>
      <c r="BT733">
        <v>14.01226231867194</v>
      </c>
      <c r="BU733" t="s">
        <v>89</v>
      </c>
      <c r="BV733">
        <v>9.4137053113932445E-2</v>
      </c>
      <c r="BW733">
        <v>164.38035751019061</v>
      </c>
      <c r="BX733">
        <v>8240.8044114305358</v>
      </c>
      <c r="BY733">
        <v>1.642532015926913</v>
      </c>
      <c r="BZ733">
        <v>1.642532015926913</v>
      </c>
      <c r="CA733">
        <v>1.642532015926913</v>
      </c>
      <c r="CB733" t="s">
        <v>89</v>
      </c>
      <c r="CC733" t="s">
        <v>90</v>
      </c>
      <c r="CD733">
        <v>66.546770134489023</v>
      </c>
      <c r="CE733">
        <v>66.546770134489023</v>
      </c>
      <c r="CF733">
        <v>66.546770134489023</v>
      </c>
      <c r="CG733" t="s">
        <v>89</v>
      </c>
      <c r="CH733" t="s">
        <v>91</v>
      </c>
      <c r="CI733">
        <v>1.3345572629406171</v>
      </c>
      <c r="CJ733">
        <v>54.06925073427233</v>
      </c>
      <c r="CK733">
        <v>2.4682370197793301E-2</v>
      </c>
      <c r="CL733">
        <v>2.5434285134401282</v>
      </c>
      <c r="CM733">
        <v>21</v>
      </c>
      <c r="CN733">
        <v>1.634583527875205</v>
      </c>
      <c r="CO733">
        <v>1.6497008533506969</v>
      </c>
      <c r="CP733">
        <v>16.932716656816371</v>
      </c>
      <c r="CQ733">
        <v>16.602669262380431</v>
      </c>
      <c r="CR733">
        <v>66.546770134489023</v>
      </c>
      <c r="CS733">
        <v>66.546770134489023</v>
      </c>
      <c r="CT733">
        <v>0</v>
      </c>
      <c r="CU733">
        <v>0</v>
      </c>
    </row>
    <row r="734" spans="1:99" x14ac:dyDescent="0.3">
      <c r="A734" t="s">
        <v>1379</v>
      </c>
      <c r="B734" t="s">
        <v>905</v>
      </c>
      <c r="C734" t="s">
        <v>3382</v>
      </c>
      <c r="D734" t="s">
        <v>129</v>
      </c>
      <c r="E734">
        <v>0.1</v>
      </c>
      <c r="F734">
        <v>0.25</v>
      </c>
      <c r="G734">
        <v>8.5659721760661209E-2</v>
      </c>
      <c r="H734">
        <v>70</v>
      </c>
      <c r="I734">
        <v>112</v>
      </c>
      <c r="J734">
        <v>3</v>
      </c>
      <c r="K734">
        <v>62.972546148838163</v>
      </c>
      <c r="L734">
        <v>62.972472217835723</v>
      </c>
      <c r="M734">
        <v>107.53554069736791</v>
      </c>
      <c r="N734">
        <v>107.5360714157565</v>
      </c>
      <c r="O734">
        <v>107.53554069736791</v>
      </c>
      <c r="P734">
        <v>107.5360714157565</v>
      </c>
      <c r="Q734">
        <v>107.53554069736791</v>
      </c>
      <c r="R734" s="2">
        <v>62.972546148838163</v>
      </c>
      <c r="S734">
        <v>3</v>
      </c>
      <c r="T734">
        <v>2.25</v>
      </c>
      <c r="U734">
        <v>0.5</v>
      </c>
      <c r="V734">
        <v>10.95</v>
      </c>
      <c r="W734">
        <v>0.14058666666666669</v>
      </c>
      <c r="Y734" t="s">
        <v>84</v>
      </c>
      <c r="AA734">
        <v>8</v>
      </c>
      <c r="AB734">
        <v>270</v>
      </c>
      <c r="AC734" t="s">
        <v>1380</v>
      </c>
      <c r="AD734" t="s">
        <v>87</v>
      </c>
      <c r="AE734" t="s">
        <v>87</v>
      </c>
      <c r="AF734" t="s">
        <v>131</v>
      </c>
      <c r="AG734" t="b">
        <v>0</v>
      </c>
      <c r="AH734">
        <v>0.1</v>
      </c>
      <c r="AI734">
        <v>9.3724699924823379E-2</v>
      </c>
      <c r="AJ734">
        <v>4</v>
      </c>
      <c r="AL734">
        <v>13.4896687756841</v>
      </c>
      <c r="AM734">
        <v>14.678323001415301</v>
      </c>
      <c r="AN734">
        <v>14.00558045794496</v>
      </c>
      <c r="AO734">
        <v>13.4896687756841</v>
      </c>
      <c r="AP734">
        <v>1.328099116398604</v>
      </c>
      <c r="AQ734">
        <v>1.375721418707281</v>
      </c>
      <c r="AR734">
        <v>204.68921171913129</v>
      </c>
      <c r="AS734">
        <v>1995.3495761112761</v>
      </c>
      <c r="AT734">
        <v>1.319072938589877</v>
      </c>
      <c r="AU734">
        <v>12.858575235937391</v>
      </c>
      <c r="AV734">
        <v>11.006042263394511</v>
      </c>
      <c r="AW734">
        <v>11.32325755899808</v>
      </c>
      <c r="AX734">
        <v>44.024169053578049</v>
      </c>
      <c r="AY734">
        <v>45.293030235992312</v>
      </c>
      <c r="AZ734">
        <v>1.3485488447476539</v>
      </c>
      <c r="BA734">
        <v>1.375721418707281</v>
      </c>
      <c r="BB734">
        <v>14.249376654109669</v>
      </c>
      <c r="BC734">
        <v>14.249376654109669</v>
      </c>
      <c r="BD734" t="b">
        <v>1</v>
      </c>
      <c r="BE734" t="b">
        <v>1</v>
      </c>
      <c r="BH734">
        <v>204.6891894436464</v>
      </c>
      <c r="BI734">
        <v>1995.3467839148641</v>
      </c>
      <c r="BJ734">
        <v>1.319073082139175</v>
      </c>
      <c r="BK734">
        <v>1.319073082139175</v>
      </c>
      <c r="BL734">
        <v>1.319073082139175</v>
      </c>
      <c r="BM734" t="s">
        <v>89</v>
      </c>
      <c r="BN734">
        <v>12.8585600409527</v>
      </c>
      <c r="BO734">
        <v>12.8585600409527</v>
      </c>
      <c r="BP734">
        <v>12.8585600409527</v>
      </c>
      <c r="BQ734" t="s">
        <v>89</v>
      </c>
      <c r="BR734">
        <v>14.01226231867194</v>
      </c>
      <c r="BS734">
        <v>14.01226231867194</v>
      </c>
      <c r="BT734">
        <v>14.01226231867194</v>
      </c>
      <c r="BU734" t="s">
        <v>89</v>
      </c>
      <c r="BV734">
        <v>9.4137053113932445E-2</v>
      </c>
      <c r="BW734">
        <v>50.053661402607752</v>
      </c>
      <c r="BX734">
        <v>997.83782293100035</v>
      </c>
      <c r="BY734">
        <v>5.3942107816698748</v>
      </c>
      <c r="BZ734">
        <v>5.3942107816698748</v>
      </c>
      <c r="CA734">
        <v>5.3942107816698748</v>
      </c>
      <c r="CB734" t="s">
        <v>89</v>
      </c>
      <c r="CC734" t="s">
        <v>90</v>
      </c>
      <c r="CD734">
        <v>62.972546148838163</v>
      </c>
      <c r="CE734">
        <v>62.972546148838163</v>
      </c>
      <c r="CF734">
        <v>62.972546148838163</v>
      </c>
      <c r="CG734" t="s">
        <v>89</v>
      </c>
      <c r="CH734" t="s">
        <v>91</v>
      </c>
      <c r="CI734">
        <v>1.3485526954174689</v>
      </c>
      <c r="CJ734">
        <v>15.743136537209541</v>
      </c>
      <c r="CK734">
        <v>8.5659721760661209E-2</v>
      </c>
      <c r="CL734">
        <v>1.8408421958186689</v>
      </c>
      <c r="CM734">
        <v>10</v>
      </c>
      <c r="CN734">
        <v>5.3123964655944151</v>
      </c>
      <c r="CO734">
        <v>5.5028856748291242</v>
      </c>
      <c r="CP734">
        <v>58.713292005661224</v>
      </c>
      <c r="CQ734">
        <v>53.958675102736393</v>
      </c>
      <c r="CR734">
        <v>62.972546148838163</v>
      </c>
      <c r="CS734">
        <v>62.972546148838163</v>
      </c>
      <c r="CT734">
        <v>0</v>
      </c>
      <c r="CU734">
        <v>0</v>
      </c>
    </row>
    <row r="735" spans="1:99" x14ac:dyDescent="0.3">
      <c r="A735" t="s">
        <v>1381</v>
      </c>
      <c r="B735" t="s">
        <v>905</v>
      </c>
      <c r="C735" t="s">
        <v>3382</v>
      </c>
      <c r="D735" t="s">
        <v>129</v>
      </c>
      <c r="E735">
        <v>0.1</v>
      </c>
      <c r="F735">
        <v>0.4375</v>
      </c>
      <c r="G735">
        <v>8.5659721760661209E-2</v>
      </c>
      <c r="H735">
        <v>70</v>
      </c>
      <c r="I735">
        <v>112</v>
      </c>
      <c r="J735">
        <v>3</v>
      </c>
      <c r="K735">
        <v>35.984312085050377</v>
      </c>
      <c r="L735">
        <v>35.984269838763282</v>
      </c>
      <c r="M735">
        <v>61.448880398495952</v>
      </c>
      <c r="N735">
        <v>61.449183666146617</v>
      </c>
      <c r="O735">
        <v>61.448880398495952</v>
      </c>
      <c r="P735">
        <v>61.449183666146617</v>
      </c>
      <c r="Q735">
        <v>61.448880398495952</v>
      </c>
      <c r="R735" s="2">
        <v>35.984312085050377</v>
      </c>
      <c r="S735">
        <v>3</v>
      </c>
      <c r="T735">
        <v>2.25</v>
      </c>
      <c r="U735">
        <v>0.5</v>
      </c>
      <c r="V735">
        <v>10.95</v>
      </c>
      <c r="W735">
        <v>0.14058666666666669</v>
      </c>
      <c r="Y735" t="s">
        <v>84</v>
      </c>
      <c r="AA735">
        <v>8</v>
      </c>
      <c r="AB735">
        <v>270</v>
      </c>
      <c r="AC735" t="s">
        <v>1382</v>
      </c>
      <c r="AD735" t="s">
        <v>87</v>
      </c>
      <c r="AE735" t="s">
        <v>87</v>
      </c>
      <c r="AF735" t="s">
        <v>131</v>
      </c>
      <c r="AG735" t="b">
        <v>0</v>
      </c>
      <c r="AH735">
        <v>0.1</v>
      </c>
      <c r="AI735">
        <v>9.3724699924823379E-2</v>
      </c>
      <c r="AJ735">
        <v>4</v>
      </c>
      <c r="AL735">
        <v>13.4896687756841</v>
      </c>
      <c r="AM735">
        <v>14.678323001415301</v>
      </c>
      <c r="AN735">
        <v>14.00558045794496</v>
      </c>
      <c r="AO735">
        <v>13.4896687756841</v>
      </c>
      <c r="AP735">
        <v>1.328099116398604</v>
      </c>
      <c r="AQ735">
        <v>1.375721418707281</v>
      </c>
      <c r="AR735">
        <v>204.68921171913129</v>
      </c>
      <c r="AS735">
        <v>1995.3495761112761</v>
      </c>
      <c r="AT735">
        <v>1.319072938589877</v>
      </c>
      <c r="AU735">
        <v>12.858575235937391</v>
      </c>
      <c r="AV735">
        <v>11.006042263394489</v>
      </c>
      <c r="AW735">
        <v>11.32325755899805</v>
      </c>
      <c r="AX735">
        <v>25.156668030615968</v>
      </c>
      <c r="AY735">
        <v>25.881731563424118</v>
      </c>
      <c r="AZ735">
        <v>1.3485488447476539</v>
      </c>
      <c r="BA735">
        <v>1.375721418707281</v>
      </c>
      <c r="BB735">
        <v>24.936409144691751</v>
      </c>
      <c r="BC735">
        <v>24.936409144691751</v>
      </c>
      <c r="BD735" t="b">
        <v>1</v>
      </c>
      <c r="BE735" t="b">
        <v>1</v>
      </c>
      <c r="BH735">
        <v>204.6891894436464</v>
      </c>
      <c r="BI735">
        <v>1995.3467839148641</v>
      </c>
      <c r="BJ735">
        <v>1.319073082139175</v>
      </c>
      <c r="BK735">
        <v>1.319073082139175</v>
      </c>
      <c r="BL735">
        <v>1.319073082139175</v>
      </c>
      <c r="BM735" t="s">
        <v>89</v>
      </c>
      <c r="BN735">
        <v>12.8585600409527</v>
      </c>
      <c r="BO735">
        <v>12.8585600409527</v>
      </c>
      <c r="BP735">
        <v>12.8585600409527</v>
      </c>
      <c r="BQ735" t="s">
        <v>89</v>
      </c>
      <c r="BR735">
        <v>14.01226231867194</v>
      </c>
      <c r="BS735">
        <v>14.01226231867194</v>
      </c>
      <c r="BT735">
        <v>14.01226231867194</v>
      </c>
      <c r="BU735" t="s">
        <v>89</v>
      </c>
      <c r="BV735">
        <v>9.4137053113932445E-2</v>
      </c>
      <c r="BW735">
        <v>87.593907454563563</v>
      </c>
      <c r="BX735">
        <v>1746.2161901292509</v>
      </c>
      <c r="BY735">
        <v>3.0824061609542142</v>
      </c>
      <c r="BZ735">
        <v>3.0824061609542142</v>
      </c>
      <c r="CA735">
        <v>3.0824061609542142</v>
      </c>
      <c r="CB735" t="s">
        <v>89</v>
      </c>
      <c r="CC735" t="s">
        <v>90</v>
      </c>
      <c r="CD735">
        <v>35.984312085050377</v>
      </c>
      <c r="CE735">
        <v>35.984312085050377</v>
      </c>
      <c r="CF735">
        <v>35.984312085050377</v>
      </c>
      <c r="CG735" t="s">
        <v>89</v>
      </c>
      <c r="CH735" t="s">
        <v>91</v>
      </c>
      <c r="CI735">
        <v>1.3485526954174689</v>
      </c>
      <c r="CJ735">
        <v>15.743136537209541</v>
      </c>
      <c r="CK735">
        <v>8.5659721760661195E-2</v>
      </c>
      <c r="CL735">
        <v>3.221473842682669</v>
      </c>
      <c r="CM735">
        <v>10</v>
      </c>
      <c r="CN735">
        <v>3.035655123196809</v>
      </c>
      <c r="CO735">
        <v>3.1445060999023569</v>
      </c>
      <c r="CP735">
        <v>33.550452574663552</v>
      </c>
      <c r="CQ735">
        <v>30.833528630135081</v>
      </c>
      <c r="CR735">
        <v>35.984312085050377</v>
      </c>
      <c r="CS735">
        <v>35.984312085050377</v>
      </c>
      <c r="CT735">
        <v>0</v>
      </c>
      <c r="CU735">
        <v>0</v>
      </c>
    </row>
    <row r="736" spans="1:99" x14ac:dyDescent="0.3">
      <c r="A736" t="s">
        <v>1383</v>
      </c>
      <c r="B736" t="s">
        <v>905</v>
      </c>
      <c r="C736" t="s">
        <v>3382</v>
      </c>
      <c r="D736" t="s">
        <v>129</v>
      </c>
      <c r="E736">
        <v>0.1</v>
      </c>
      <c r="F736">
        <v>0.8125</v>
      </c>
      <c r="G736">
        <v>8.5659721760661181E-2</v>
      </c>
      <c r="H736">
        <v>70</v>
      </c>
      <c r="I736">
        <v>112</v>
      </c>
      <c r="J736">
        <v>3</v>
      </c>
      <c r="K736">
        <v>19.376168045796359</v>
      </c>
      <c r="L736">
        <v>19.37614529779561</v>
      </c>
      <c r="M736">
        <v>33.087858676113193</v>
      </c>
      <c r="N736">
        <v>33.088021974078927</v>
      </c>
      <c r="O736">
        <v>33.087858676113193</v>
      </c>
      <c r="P736">
        <v>33.088021974078927</v>
      </c>
      <c r="Q736">
        <v>33.087858676113193</v>
      </c>
      <c r="R736" s="2">
        <v>19.376168045796359</v>
      </c>
      <c r="S736">
        <v>3</v>
      </c>
      <c r="T736">
        <v>2.25</v>
      </c>
      <c r="U736">
        <v>0.5</v>
      </c>
      <c r="V736">
        <v>10.95</v>
      </c>
      <c r="W736">
        <v>0.14058666666666669</v>
      </c>
      <c r="Y736" t="s">
        <v>84</v>
      </c>
      <c r="AA736">
        <v>8</v>
      </c>
      <c r="AB736">
        <v>270</v>
      </c>
      <c r="AC736" t="s">
        <v>1384</v>
      </c>
      <c r="AD736" t="s">
        <v>87</v>
      </c>
      <c r="AE736" t="s">
        <v>87</v>
      </c>
      <c r="AF736" t="s">
        <v>131</v>
      </c>
      <c r="AG736" t="b">
        <v>0</v>
      </c>
      <c r="AH736">
        <v>0.1</v>
      </c>
      <c r="AI736">
        <v>9.3724699924823379E-2</v>
      </c>
      <c r="AJ736">
        <v>4</v>
      </c>
      <c r="AL736">
        <v>13.4896687756841</v>
      </c>
      <c r="AM736">
        <v>14.678323001415301</v>
      </c>
      <c r="AN736">
        <v>14.00558045794496</v>
      </c>
      <c r="AO736">
        <v>13.4896687756841</v>
      </c>
      <c r="AP736">
        <v>1.328099116398604</v>
      </c>
      <c r="AQ736">
        <v>1.375721418707281</v>
      </c>
      <c r="AR736">
        <v>204.68921171913129</v>
      </c>
      <c r="AS736">
        <v>1995.3495761112761</v>
      </c>
      <c r="AT736">
        <v>1.319072938589877</v>
      </c>
      <c r="AU736">
        <v>12.858575235937391</v>
      </c>
      <c r="AV736">
        <v>11.0060422633945</v>
      </c>
      <c r="AW736">
        <v>11.323257558998071</v>
      </c>
      <c r="AX736">
        <v>13.545898170331689</v>
      </c>
      <c r="AY736">
        <v>13.93631699568993</v>
      </c>
      <c r="AZ736">
        <v>1.3485488447476539</v>
      </c>
      <c r="BA736">
        <v>1.375721418707281</v>
      </c>
      <c r="BB736">
        <v>46.310474125856267</v>
      </c>
      <c r="BC736">
        <v>46.310474125856267</v>
      </c>
      <c r="BD736" t="b">
        <v>1</v>
      </c>
      <c r="BE736" t="b">
        <v>1</v>
      </c>
      <c r="BH736">
        <v>204.6891894436464</v>
      </c>
      <c r="BI736">
        <v>1995.3467839148641</v>
      </c>
      <c r="BJ736">
        <v>1.319073082139175</v>
      </c>
      <c r="BK736">
        <v>1.319073082139175</v>
      </c>
      <c r="BL736">
        <v>1.319073082139175</v>
      </c>
      <c r="BM736" t="s">
        <v>89</v>
      </c>
      <c r="BN736">
        <v>12.8585600409527</v>
      </c>
      <c r="BO736">
        <v>12.8585600409527</v>
      </c>
      <c r="BP736">
        <v>12.8585600409527</v>
      </c>
      <c r="BQ736" t="s">
        <v>89</v>
      </c>
      <c r="BR736">
        <v>14.01226231867194</v>
      </c>
      <c r="BS736">
        <v>14.01226231867194</v>
      </c>
      <c r="BT736">
        <v>14.01226231867194</v>
      </c>
      <c r="BU736" t="s">
        <v>89</v>
      </c>
      <c r="BV736">
        <v>9.4137053113932445E-2</v>
      </c>
      <c r="BW736">
        <v>162.67439955847519</v>
      </c>
      <c r="BX736">
        <v>3242.9729245257522</v>
      </c>
      <c r="BY736">
        <v>1.65975716359073</v>
      </c>
      <c r="BZ736">
        <v>1.65975716359073</v>
      </c>
      <c r="CA736">
        <v>1.65975716359073</v>
      </c>
      <c r="CB736" t="s">
        <v>89</v>
      </c>
      <c r="CC736" t="s">
        <v>90</v>
      </c>
      <c r="CD736">
        <v>19.376168045796359</v>
      </c>
      <c r="CE736">
        <v>19.376168045796359</v>
      </c>
      <c r="CF736">
        <v>19.376168045796359</v>
      </c>
      <c r="CG736" t="s">
        <v>89</v>
      </c>
      <c r="CH736" t="s">
        <v>91</v>
      </c>
      <c r="CI736">
        <v>1.348552695417468</v>
      </c>
      <c r="CJ736">
        <v>15.743136537209541</v>
      </c>
      <c r="CK736">
        <v>8.5659721760661181E-2</v>
      </c>
      <c r="CL736">
        <v>5.9827371364106741</v>
      </c>
      <c r="CM736">
        <v>10</v>
      </c>
      <c r="CN736">
        <v>1.634583527875205</v>
      </c>
      <c r="CO736">
        <v>1.693195592255115</v>
      </c>
      <c r="CP736">
        <v>18.065628309434221</v>
      </c>
      <c r="CQ736">
        <v>16.602669262380431</v>
      </c>
      <c r="CR736">
        <v>19.376168045796359</v>
      </c>
      <c r="CS736">
        <v>19.376168045796359</v>
      </c>
      <c r="CT736">
        <v>3.5527136788005009E-15</v>
      </c>
      <c r="CU736">
        <v>1.8335481352161679E-14</v>
      </c>
    </row>
    <row r="737" spans="1:99" x14ac:dyDescent="0.3">
      <c r="A737" t="s">
        <v>1385</v>
      </c>
      <c r="B737" t="s">
        <v>905</v>
      </c>
      <c r="C737" t="s">
        <v>3382</v>
      </c>
      <c r="D737" t="s">
        <v>129</v>
      </c>
      <c r="E737">
        <v>0.17499999999999999</v>
      </c>
      <c r="F737">
        <v>0.25</v>
      </c>
      <c r="G737">
        <v>9.2797475163645685E-2</v>
      </c>
      <c r="H737">
        <v>28</v>
      </c>
      <c r="I737">
        <v>112</v>
      </c>
      <c r="J737">
        <v>6</v>
      </c>
      <c r="K737">
        <v>58.313339338698214</v>
      </c>
      <c r="L737">
        <v>58.313272020273523</v>
      </c>
      <c r="M737">
        <v>84.935154501172889</v>
      </c>
      <c r="N737">
        <v>84.935725377896844</v>
      </c>
      <c r="O737">
        <v>84.935154501172889</v>
      </c>
      <c r="P737">
        <v>84.935725377896844</v>
      </c>
      <c r="Q737">
        <v>84.935154501172889</v>
      </c>
      <c r="R737" s="2">
        <v>58.313339338698214</v>
      </c>
      <c r="S737">
        <v>3</v>
      </c>
      <c r="T737">
        <v>2.25</v>
      </c>
      <c r="U737">
        <v>0.5</v>
      </c>
      <c r="V737">
        <v>10.95</v>
      </c>
      <c r="W737">
        <v>0.14058666666666669</v>
      </c>
      <c r="Y737" t="s">
        <v>84</v>
      </c>
      <c r="AA737">
        <v>8</v>
      </c>
      <c r="AB737">
        <v>270</v>
      </c>
      <c r="AC737" t="s">
        <v>1386</v>
      </c>
      <c r="AD737" t="s">
        <v>87</v>
      </c>
      <c r="AE737" t="s">
        <v>87</v>
      </c>
      <c r="AF737" t="s">
        <v>131</v>
      </c>
      <c r="AG737" t="b">
        <v>0</v>
      </c>
      <c r="AH737">
        <v>0.17499999999999999</v>
      </c>
      <c r="AI737">
        <v>9.3724699924823379E-2</v>
      </c>
      <c r="AJ737">
        <v>4</v>
      </c>
      <c r="AL737">
        <v>13.4896687756841</v>
      </c>
      <c r="AM737">
        <v>14.678323001415301</v>
      </c>
      <c r="AN737">
        <v>14.00558045794496</v>
      </c>
      <c r="AO737">
        <v>13.4896687756841</v>
      </c>
      <c r="AP737">
        <v>1.328099116398604</v>
      </c>
      <c r="AQ737">
        <v>1.375721418707281</v>
      </c>
      <c r="AR737">
        <v>204.68921171913129</v>
      </c>
      <c r="AS737">
        <v>1995.3495761112761</v>
      </c>
      <c r="AT737">
        <v>1.319072938589877</v>
      </c>
      <c r="AU737">
        <v>12.858575235937391</v>
      </c>
      <c r="AV737">
        <v>14.443782508902901</v>
      </c>
      <c r="AW737">
        <v>14.6881519806086</v>
      </c>
      <c r="AX737">
        <v>57.775130035611603</v>
      </c>
      <c r="AY737">
        <v>58.752607922434407</v>
      </c>
      <c r="AZ737">
        <v>1.352833289775367</v>
      </c>
      <c r="BA737">
        <v>1.375721418707281</v>
      </c>
      <c r="BB737">
        <v>9.2240133497162535</v>
      </c>
      <c r="BC737">
        <v>9.2240133497162535</v>
      </c>
      <c r="BD737" t="b">
        <v>0</v>
      </c>
      <c r="BE737" t="b">
        <v>0</v>
      </c>
      <c r="BH737">
        <v>204.6891894436464</v>
      </c>
      <c r="BI737">
        <v>1995.3467839148641</v>
      </c>
      <c r="BJ737">
        <v>1.319073082139175</v>
      </c>
      <c r="BK737">
        <v>1.319073082139175</v>
      </c>
      <c r="BL737">
        <v>1.319073082139175</v>
      </c>
      <c r="BM737" t="s">
        <v>89</v>
      </c>
      <c r="BN737">
        <v>12.8585600409527</v>
      </c>
      <c r="BO737">
        <v>12.8585600409527</v>
      </c>
      <c r="BP737">
        <v>12.8585600409527</v>
      </c>
      <c r="BQ737" t="s">
        <v>89</v>
      </c>
      <c r="BR737">
        <v>14.01226231867194</v>
      </c>
      <c r="BS737">
        <v>14.01226231867194</v>
      </c>
      <c r="BT737">
        <v>14.01226231867194</v>
      </c>
      <c r="BU737" t="s">
        <v>89</v>
      </c>
      <c r="BV737">
        <v>9.4137053113932445E-2</v>
      </c>
      <c r="BW737">
        <v>49.895306166762673</v>
      </c>
      <c r="BX737">
        <v>783.14666118493119</v>
      </c>
      <c r="BY737">
        <v>5.4113306589920924</v>
      </c>
      <c r="BZ737">
        <v>5.4113306589920924</v>
      </c>
      <c r="CA737">
        <v>5.4113306589920924</v>
      </c>
      <c r="CB737" t="s">
        <v>89</v>
      </c>
      <c r="CC737" t="s">
        <v>90</v>
      </c>
      <c r="CD737">
        <v>58.313339338698228</v>
      </c>
      <c r="CE737">
        <v>58.313339338698228</v>
      </c>
      <c r="CF737">
        <v>58.313339338698228</v>
      </c>
      <c r="CG737" t="s">
        <v>89</v>
      </c>
      <c r="CH737" t="s">
        <v>91</v>
      </c>
      <c r="CI737">
        <v>1.3528326647480231</v>
      </c>
      <c r="CJ737">
        <v>14.57833483467456</v>
      </c>
      <c r="CK737">
        <v>9.2797475163645685E-2</v>
      </c>
      <c r="CL737">
        <v>2.3965171183577749</v>
      </c>
      <c r="CM737">
        <v>7</v>
      </c>
      <c r="CN737">
        <v>5.3123964655944151</v>
      </c>
      <c r="CO737">
        <v>5.5028856748291242</v>
      </c>
      <c r="CP737">
        <v>58.713292005661224</v>
      </c>
      <c r="CQ737">
        <v>53.958675102736393</v>
      </c>
      <c r="CR737">
        <v>58.313339338698214</v>
      </c>
      <c r="CS737">
        <v>58.313339338698228</v>
      </c>
      <c r="CT737">
        <v>1.4210854715202001E-14</v>
      </c>
      <c r="CU737">
        <v>-2.4369818083409459E-14</v>
      </c>
    </row>
    <row r="738" spans="1:99" x14ac:dyDescent="0.3">
      <c r="A738" t="s">
        <v>1387</v>
      </c>
      <c r="B738" t="s">
        <v>905</v>
      </c>
      <c r="C738" t="s">
        <v>3382</v>
      </c>
      <c r="D738" t="s">
        <v>129</v>
      </c>
      <c r="E738">
        <v>0.17499999999999999</v>
      </c>
      <c r="F738">
        <v>0.4375</v>
      </c>
      <c r="G738">
        <v>9.2797475163645685E-2</v>
      </c>
      <c r="H738">
        <v>28</v>
      </c>
      <c r="I738">
        <v>112</v>
      </c>
      <c r="J738">
        <v>6</v>
      </c>
      <c r="K738">
        <v>33.32190819354183</v>
      </c>
      <c r="L738">
        <v>33.32186972587057</v>
      </c>
      <c r="M738">
        <v>48.534374000670191</v>
      </c>
      <c r="N738">
        <v>48.534700215941037</v>
      </c>
      <c r="O738">
        <v>48.534374000670191</v>
      </c>
      <c r="P738">
        <v>48.534700215941037</v>
      </c>
      <c r="Q738">
        <v>48.534374000670191</v>
      </c>
      <c r="R738" s="2">
        <v>33.32190819354183</v>
      </c>
      <c r="S738">
        <v>3</v>
      </c>
      <c r="T738">
        <v>2.25</v>
      </c>
      <c r="U738">
        <v>0.5</v>
      </c>
      <c r="V738">
        <v>10.95</v>
      </c>
      <c r="W738">
        <v>0.14058666666666669</v>
      </c>
      <c r="Y738" t="s">
        <v>84</v>
      </c>
      <c r="AA738">
        <v>8</v>
      </c>
      <c r="AB738">
        <v>270</v>
      </c>
      <c r="AC738" t="s">
        <v>1388</v>
      </c>
      <c r="AD738" t="s">
        <v>87</v>
      </c>
      <c r="AE738" t="s">
        <v>87</v>
      </c>
      <c r="AF738" t="s">
        <v>131</v>
      </c>
      <c r="AG738" t="b">
        <v>0</v>
      </c>
      <c r="AH738">
        <v>0.17499999999999999</v>
      </c>
      <c r="AI738">
        <v>9.3724699924823379E-2</v>
      </c>
      <c r="AJ738">
        <v>4</v>
      </c>
      <c r="AL738">
        <v>13.4896687756841</v>
      </c>
      <c r="AM738">
        <v>14.678323001415301</v>
      </c>
      <c r="AN738">
        <v>14.00558045794496</v>
      </c>
      <c r="AO738">
        <v>13.4896687756841</v>
      </c>
      <c r="AP738">
        <v>1.328099116398604</v>
      </c>
      <c r="AQ738">
        <v>1.375721418707281</v>
      </c>
      <c r="AR738">
        <v>204.68921171913129</v>
      </c>
      <c r="AS738">
        <v>1995.3495761112761</v>
      </c>
      <c r="AT738">
        <v>1.319072938589877</v>
      </c>
      <c r="AU738">
        <v>12.858575235937391</v>
      </c>
      <c r="AV738">
        <v>14.443782508902901</v>
      </c>
      <c r="AW738">
        <v>14.688151980608589</v>
      </c>
      <c r="AX738">
        <v>33.014360020349478</v>
      </c>
      <c r="AY738">
        <v>33.572918812819637</v>
      </c>
      <c r="AZ738">
        <v>1.352833289775367</v>
      </c>
      <c r="BA738">
        <v>1.375721418707281</v>
      </c>
      <c r="BB738">
        <v>16.14202336200356</v>
      </c>
      <c r="BC738">
        <v>16.14202336200356</v>
      </c>
      <c r="BD738" t="b">
        <v>0</v>
      </c>
      <c r="BE738" t="b">
        <v>0</v>
      </c>
      <c r="BH738">
        <v>204.6891894436464</v>
      </c>
      <c r="BI738">
        <v>1995.3467839148641</v>
      </c>
      <c r="BJ738">
        <v>1.319073082139175</v>
      </c>
      <c r="BK738">
        <v>1.319073082139175</v>
      </c>
      <c r="BL738">
        <v>1.319073082139175</v>
      </c>
      <c r="BM738" t="s">
        <v>89</v>
      </c>
      <c r="BN738">
        <v>12.8585600409527</v>
      </c>
      <c r="BO738">
        <v>12.8585600409527</v>
      </c>
      <c r="BP738">
        <v>12.8585600409527</v>
      </c>
      <c r="BQ738" t="s">
        <v>89</v>
      </c>
      <c r="BR738">
        <v>14.01226231867194</v>
      </c>
      <c r="BS738">
        <v>14.01226231867194</v>
      </c>
      <c r="BT738">
        <v>14.01226231867194</v>
      </c>
      <c r="BU738" t="s">
        <v>89</v>
      </c>
      <c r="BV738">
        <v>9.4137053113932445E-2</v>
      </c>
      <c r="BW738">
        <v>87.31678579183469</v>
      </c>
      <c r="BX738">
        <v>1370.5066570736301</v>
      </c>
      <c r="BY738">
        <v>3.0921889479954801</v>
      </c>
      <c r="BZ738">
        <v>3.0921889479954801</v>
      </c>
      <c r="CA738">
        <v>3.0921889479954801</v>
      </c>
      <c r="CB738" t="s">
        <v>89</v>
      </c>
      <c r="CC738" t="s">
        <v>90</v>
      </c>
      <c r="CD738">
        <v>33.321908193541837</v>
      </c>
      <c r="CE738">
        <v>33.321908193541837</v>
      </c>
      <c r="CF738">
        <v>33.321908193541837</v>
      </c>
      <c r="CG738" t="s">
        <v>89</v>
      </c>
      <c r="CH738" t="s">
        <v>91</v>
      </c>
      <c r="CI738">
        <v>1.352832664748022</v>
      </c>
      <c r="CJ738">
        <v>14.57833483467455</v>
      </c>
      <c r="CK738">
        <v>9.2797475163645685E-2</v>
      </c>
      <c r="CL738">
        <v>4.1939049571261089</v>
      </c>
      <c r="CM738">
        <v>7</v>
      </c>
      <c r="CN738">
        <v>3.035655123196809</v>
      </c>
      <c r="CO738">
        <v>3.1445060999023569</v>
      </c>
      <c r="CP738">
        <v>33.550452574663552</v>
      </c>
      <c r="CQ738">
        <v>30.833528630135081</v>
      </c>
      <c r="CR738">
        <v>33.32190819354183</v>
      </c>
      <c r="CS738">
        <v>33.321908193541837</v>
      </c>
      <c r="CT738">
        <v>7.1054273576010019E-15</v>
      </c>
      <c r="CU738">
        <v>-2.1323590822983281E-14</v>
      </c>
    </row>
    <row r="739" spans="1:99" x14ac:dyDescent="0.3">
      <c r="A739" t="s">
        <v>1389</v>
      </c>
      <c r="B739" t="s">
        <v>905</v>
      </c>
      <c r="C739" t="s">
        <v>3382</v>
      </c>
      <c r="D739" t="s">
        <v>129</v>
      </c>
      <c r="E739">
        <v>0.17499999999999999</v>
      </c>
      <c r="F739">
        <v>0.8125</v>
      </c>
      <c r="G739">
        <v>9.2797475163645698E-2</v>
      </c>
      <c r="H739">
        <v>28</v>
      </c>
      <c r="I739">
        <v>112</v>
      </c>
      <c r="J739">
        <v>6</v>
      </c>
      <c r="K739">
        <v>17.942565950368671</v>
      </c>
      <c r="L739">
        <v>17.94254523700722</v>
      </c>
      <c r="M739">
        <v>26.133893692668568</v>
      </c>
      <c r="N739">
        <v>26.13406934704517</v>
      </c>
      <c r="O739">
        <v>26.133893692668568</v>
      </c>
      <c r="P739">
        <v>26.13406934704517</v>
      </c>
      <c r="Q739">
        <v>26.133893692668568</v>
      </c>
      <c r="R739" s="2">
        <v>17.942565950368671</v>
      </c>
      <c r="S739">
        <v>3</v>
      </c>
      <c r="T739">
        <v>2.25</v>
      </c>
      <c r="U739">
        <v>0.5</v>
      </c>
      <c r="V739">
        <v>10.95</v>
      </c>
      <c r="W739">
        <v>0.14058666666666669</v>
      </c>
      <c r="Y739" t="s">
        <v>84</v>
      </c>
      <c r="AA739">
        <v>8</v>
      </c>
      <c r="AB739">
        <v>270</v>
      </c>
      <c r="AC739" t="s">
        <v>1390</v>
      </c>
      <c r="AD739" t="s">
        <v>87</v>
      </c>
      <c r="AE739" t="s">
        <v>87</v>
      </c>
      <c r="AF739" t="s">
        <v>131</v>
      </c>
      <c r="AG739" t="b">
        <v>0</v>
      </c>
      <c r="AH739">
        <v>0.17499999999999999</v>
      </c>
      <c r="AI739">
        <v>9.3724699924823379E-2</v>
      </c>
      <c r="AJ739">
        <v>4</v>
      </c>
      <c r="AL739">
        <v>13.4896687756841</v>
      </c>
      <c r="AM739">
        <v>14.678323001415301</v>
      </c>
      <c r="AN739">
        <v>14.00558045794496</v>
      </c>
      <c r="AO739">
        <v>13.4896687756841</v>
      </c>
      <c r="AP739">
        <v>1.328099116398604</v>
      </c>
      <c r="AQ739">
        <v>1.375721418707281</v>
      </c>
      <c r="AR739">
        <v>204.68921171913129</v>
      </c>
      <c r="AS739">
        <v>1995.3495761112761</v>
      </c>
      <c r="AT739">
        <v>1.319072938589877</v>
      </c>
      <c r="AU739">
        <v>12.858575235937391</v>
      </c>
      <c r="AV739">
        <v>14.443782508902901</v>
      </c>
      <c r="AW739">
        <v>14.6881519806086</v>
      </c>
      <c r="AX739">
        <v>17.776963087880489</v>
      </c>
      <c r="AY739">
        <v>18.077725514595201</v>
      </c>
      <c r="AZ739">
        <v>1.352833289775367</v>
      </c>
      <c r="BA739">
        <v>1.375721418707281</v>
      </c>
      <c r="BB739">
        <v>29.978043386577909</v>
      </c>
      <c r="BC739">
        <v>29.978043386577909</v>
      </c>
      <c r="BD739" t="b">
        <v>0</v>
      </c>
      <c r="BE739" t="b">
        <v>0</v>
      </c>
      <c r="BH739">
        <v>204.6891894436464</v>
      </c>
      <c r="BI739">
        <v>1995.3467839148641</v>
      </c>
      <c r="BJ739">
        <v>1.319073082139175</v>
      </c>
      <c r="BK739">
        <v>1.319073082139175</v>
      </c>
      <c r="BL739">
        <v>1.319073082139175</v>
      </c>
      <c r="BM739" t="s">
        <v>89</v>
      </c>
      <c r="BN739">
        <v>12.8585600409527</v>
      </c>
      <c r="BO739">
        <v>12.8585600409527</v>
      </c>
      <c r="BP739">
        <v>12.8585600409527</v>
      </c>
      <c r="BQ739" t="s">
        <v>89</v>
      </c>
      <c r="BR739">
        <v>14.01226231867194</v>
      </c>
      <c r="BS739">
        <v>14.01226231867194</v>
      </c>
      <c r="BT739">
        <v>14.01226231867194</v>
      </c>
      <c r="BU739" t="s">
        <v>89</v>
      </c>
      <c r="BV739">
        <v>9.4137053113932445E-2</v>
      </c>
      <c r="BW739">
        <v>162.15974504197879</v>
      </c>
      <c r="BX739">
        <v>2545.226648851029</v>
      </c>
      <c r="BY739">
        <v>1.665024818151412</v>
      </c>
      <c r="BZ739">
        <v>1.665024818151412</v>
      </c>
      <c r="CA739">
        <v>1.665024818151412</v>
      </c>
      <c r="CB739" t="s">
        <v>89</v>
      </c>
      <c r="CC739" t="s">
        <v>90</v>
      </c>
      <c r="CD739">
        <v>17.942565950368671</v>
      </c>
      <c r="CE739">
        <v>17.942565950368671</v>
      </c>
      <c r="CF739">
        <v>17.942565950368671</v>
      </c>
      <c r="CG739" t="s">
        <v>89</v>
      </c>
      <c r="CH739" t="s">
        <v>91</v>
      </c>
      <c r="CI739">
        <v>1.352832664748022</v>
      </c>
      <c r="CJ739">
        <v>14.57833483467455</v>
      </c>
      <c r="CK739">
        <v>9.2797475163645685E-2</v>
      </c>
      <c r="CL739">
        <v>7.7886806346627724</v>
      </c>
      <c r="CM739">
        <v>7</v>
      </c>
      <c r="CN739">
        <v>1.634583527875205</v>
      </c>
      <c r="CO739">
        <v>1.693195592255115</v>
      </c>
      <c r="CP739">
        <v>18.065628309434221</v>
      </c>
      <c r="CQ739">
        <v>16.602669262380431</v>
      </c>
      <c r="CR739">
        <v>17.942565950368671</v>
      </c>
      <c r="CS739">
        <v>17.942565950368671</v>
      </c>
      <c r="CT739">
        <v>0</v>
      </c>
      <c r="CU739">
        <v>0</v>
      </c>
    </row>
    <row r="740" spans="1:99" x14ac:dyDescent="0.3">
      <c r="A740" t="s">
        <v>1337</v>
      </c>
      <c r="B740" t="s">
        <v>905</v>
      </c>
      <c r="C740" t="s">
        <v>3382</v>
      </c>
      <c r="D740" t="s">
        <v>85</v>
      </c>
      <c r="E740">
        <v>2.5000000000000001E-2</v>
      </c>
      <c r="F740">
        <v>0.25</v>
      </c>
      <c r="G740">
        <v>2.4682370197793291E-2</v>
      </c>
      <c r="H740">
        <v>56</v>
      </c>
      <c r="I740">
        <v>112</v>
      </c>
      <c r="J740">
        <v>4</v>
      </c>
      <c r="K740">
        <v>216.27700293708949</v>
      </c>
      <c r="L740">
        <v>216.2284275148329</v>
      </c>
      <c r="M740">
        <v>267.61896728606172</v>
      </c>
      <c r="N740">
        <v>267.68158480410398</v>
      </c>
      <c r="O740">
        <v>267.61896728606172</v>
      </c>
      <c r="P740">
        <v>267.68158480410398</v>
      </c>
      <c r="Q740">
        <v>267.61896728606172</v>
      </c>
      <c r="R740" s="2">
        <v>216.27700293708949</v>
      </c>
      <c r="S740">
        <v>3</v>
      </c>
      <c r="T740">
        <v>2.25</v>
      </c>
      <c r="U740">
        <v>0.5</v>
      </c>
      <c r="V740">
        <v>10.95</v>
      </c>
      <c r="W740">
        <v>0.14058666666666669</v>
      </c>
      <c r="Y740" t="s">
        <v>84</v>
      </c>
      <c r="AA740">
        <v>8</v>
      </c>
      <c r="AB740">
        <v>30</v>
      </c>
      <c r="AC740" t="s">
        <v>1338</v>
      </c>
      <c r="AD740" t="s">
        <v>87</v>
      </c>
      <c r="AE740" t="s">
        <v>87</v>
      </c>
      <c r="AF740" t="s">
        <v>88</v>
      </c>
      <c r="AG740" t="b">
        <v>1</v>
      </c>
      <c r="AH740">
        <v>2.5000000000000001E-2</v>
      </c>
      <c r="AI740">
        <v>9.3724699924823379E-2</v>
      </c>
      <c r="AJ740">
        <v>4</v>
      </c>
      <c r="AL740">
        <v>13.4896687756841</v>
      </c>
      <c r="AM740">
        <v>13.7578322836633</v>
      </c>
      <c r="AN740">
        <v>14.00558045794496</v>
      </c>
      <c r="AO740">
        <v>13.4896687756841</v>
      </c>
      <c r="AP740">
        <v>1.328099116398604</v>
      </c>
      <c r="AQ740">
        <v>1.3403819433474411</v>
      </c>
      <c r="AR740">
        <v>22.74324574657015</v>
      </c>
      <c r="AS740">
        <v>221.70550845680839</v>
      </c>
      <c r="AT740">
        <v>1.319072938589877</v>
      </c>
      <c r="AU740">
        <v>12.858575235937391</v>
      </c>
      <c r="AV740">
        <v>13.15444654932376</v>
      </c>
      <c r="AW740">
        <v>13.3889206259311</v>
      </c>
      <c r="AX740">
        <v>52.617786197295032</v>
      </c>
      <c r="AY740">
        <v>53.555682503724398</v>
      </c>
      <c r="AZ740">
        <v>1.3345572629406171</v>
      </c>
      <c r="BA740">
        <v>1.3403819433474411</v>
      </c>
      <c r="BB740">
        <v>0.18487243095061609</v>
      </c>
      <c r="BC740">
        <v>0.18487243095061609</v>
      </c>
      <c r="BD740" t="b">
        <v>1</v>
      </c>
      <c r="BE740" t="b">
        <v>1</v>
      </c>
      <c r="BH740">
        <v>22.74324327151627</v>
      </c>
      <c r="BI740">
        <v>221.7051982127627</v>
      </c>
      <c r="BJ740">
        <v>1.3190730821391741</v>
      </c>
      <c r="BK740">
        <v>1.3190730821391741</v>
      </c>
      <c r="BL740">
        <v>1.3190730821391741</v>
      </c>
      <c r="BM740" t="s">
        <v>89</v>
      </c>
      <c r="BN740">
        <v>12.8585600409527</v>
      </c>
      <c r="BO740">
        <v>12.8585600409527</v>
      </c>
      <c r="BP740">
        <v>12.8585600409527</v>
      </c>
      <c r="BQ740" t="s">
        <v>89</v>
      </c>
      <c r="BR740">
        <v>14.01226231867193</v>
      </c>
      <c r="BS740">
        <v>14.01226231867193</v>
      </c>
      <c r="BT740">
        <v>14.01226231867193</v>
      </c>
      <c r="BU740" t="s">
        <v>89</v>
      </c>
      <c r="BV740">
        <v>9.4137053113932445E-2</v>
      </c>
      <c r="BW740">
        <v>5.6198412823996753</v>
      </c>
      <c r="BX740">
        <v>281.73690295489001</v>
      </c>
      <c r="BY740">
        <v>5.33822905176247</v>
      </c>
      <c r="BZ740">
        <v>5.33822905176247</v>
      </c>
      <c r="CA740">
        <v>5.33822905176247</v>
      </c>
      <c r="CB740" t="s">
        <v>89</v>
      </c>
      <c r="CC740" t="s">
        <v>90</v>
      </c>
      <c r="CD740">
        <v>216.27700293708941</v>
      </c>
      <c r="CE740">
        <v>216.27700293708941</v>
      </c>
      <c r="CF740">
        <v>216.27700293708941</v>
      </c>
      <c r="CG740" t="s">
        <v>89</v>
      </c>
      <c r="CH740" t="s">
        <v>91</v>
      </c>
      <c r="CI740">
        <v>1.3345572629406171</v>
      </c>
      <c r="CJ740">
        <v>54.069250734272337</v>
      </c>
      <c r="CK740">
        <v>2.4682370197793301E-2</v>
      </c>
      <c r="CL740">
        <v>8.6954820972312025E-2</v>
      </c>
      <c r="CM740">
        <v>21</v>
      </c>
      <c r="CN740">
        <v>5.3123964655944151</v>
      </c>
      <c r="CO740">
        <v>5.3615277733897653</v>
      </c>
      <c r="CP740">
        <v>55.031329134653191</v>
      </c>
      <c r="CQ740">
        <v>53.958675102736393</v>
      </c>
      <c r="CR740">
        <v>216.27700293708949</v>
      </c>
      <c r="CS740">
        <v>216.27700293708941</v>
      </c>
      <c r="CT740">
        <v>8.5265128291212022E-14</v>
      </c>
      <c r="CU740">
        <v>3.9424038216404321E-14</v>
      </c>
    </row>
    <row r="741" spans="1:99" x14ac:dyDescent="0.3">
      <c r="A741" t="s">
        <v>1339</v>
      </c>
      <c r="B741" t="s">
        <v>905</v>
      </c>
      <c r="C741" t="s">
        <v>3382</v>
      </c>
      <c r="D741" t="s">
        <v>85</v>
      </c>
      <c r="E741">
        <v>2.5000000000000001E-2</v>
      </c>
      <c r="F741">
        <v>0.4375</v>
      </c>
      <c r="G741">
        <v>2.4682370197793291E-2</v>
      </c>
      <c r="H741">
        <v>56</v>
      </c>
      <c r="I741">
        <v>112</v>
      </c>
      <c r="J741">
        <v>4</v>
      </c>
      <c r="K741">
        <v>123.586858821194</v>
      </c>
      <c r="L741">
        <v>123.5591014370473</v>
      </c>
      <c r="M741">
        <v>152.92512416346381</v>
      </c>
      <c r="N741">
        <v>152.96090560234509</v>
      </c>
      <c r="O741">
        <v>152.92512416346381</v>
      </c>
      <c r="P741">
        <v>152.96090560234509</v>
      </c>
      <c r="Q741">
        <v>152.92512416346381</v>
      </c>
      <c r="R741" s="2">
        <v>123.586858821194</v>
      </c>
      <c r="S741">
        <v>3</v>
      </c>
      <c r="T741">
        <v>2.25</v>
      </c>
      <c r="U741">
        <v>0.5</v>
      </c>
      <c r="V741">
        <v>10.95</v>
      </c>
      <c r="W741">
        <v>0.14058666666666669</v>
      </c>
      <c r="Y741" t="s">
        <v>84</v>
      </c>
      <c r="AA741">
        <v>8</v>
      </c>
      <c r="AB741">
        <v>30</v>
      </c>
      <c r="AC741" t="s">
        <v>1340</v>
      </c>
      <c r="AD741" t="s">
        <v>87</v>
      </c>
      <c r="AE741" t="s">
        <v>87</v>
      </c>
      <c r="AF741" t="s">
        <v>88</v>
      </c>
      <c r="AG741" t="b">
        <v>1</v>
      </c>
      <c r="AH741">
        <v>2.5000000000000001E-2</v>
      </c>
      <c r="AI741">
        <v>9.3724699924823379E-2</v>
      </c>
      <c r="AJ741">
        <v>4</v>
      </c>
      <c r="AL741">
        <v>13.4896687756841</v>
      </c>
      <c r="AM741">
        <v>13.7578322836633</v>
      </c>
      <c r="AN741">
        <v>14.00558045794496</v>
      </c>
      <c r="AO741">
        <v>13.4896687756841</v>
      </c>
      <c r="AP741">
        <v>1.328099116398604</v>
      </c>
      <c r="AQ741">
        <v>1.3403819433474411</v>
      </c>
      <c r="AR741">
        <v>22.74324574657015</v>
      </c>
      <c r="AS741">
        <v>221.70550845680839</v>
      </c>
      <c r="AT741">
        <v>1.319072938589877</v>
      </c>
      <c r="AU741">
        <v>12.858575235937391</v>
      </c>
      <c r="AV741">
        <v>13.15444654932371</v>
      </c>
      <c r="AW741">
        <v>13.38892062593106</v>
      </c>
      <c r="AX741">
        <v>30.067306398454189</v>
      </c>
      <c r="AY741">
        <v>30.603247144985289</v>
      </c>
      <c r="AZ741">
        <v>1.3345572629406171</v>
      </c>
      <c r="BA741">
        <v>1.3403819433474411</v>
      </c>
      <c r="BB741">
        <v>0.32352675416357779</v>
      </c>
      <c r="BC741">
        <v>0.32352675416357779</v>
      </c>
      <c r="BD741" t="b">
        <v>1</v>
      </c>
      <c r="BE741" t="b">
        <v>1</v>
      </c>
      <c r="BH741">
        <v>22.74324327151627</v>
      </c>
      <c r="BI741">
        <v>221.7051982127627</v>
      </c>
      <c r="BJ741">
        <v>1.3190730821391741</v>
      </c>
      <c r="BK741">
        <v>1.3190730821391741</v>
      </c>
      <c r="BL741">
        <v>1.3190730821391741</v>
      </c>
      <c r="BM741" t="s">
        <v>89</v>
      </c>
      <c r="BN741">
        <v>12.8585600409527</v>
      </c>
      <c r="BO741">
        <v>12.8585600409527</v>
      </c>
      <c r="BP741">
        <v>12.8585600409527</v>
      </c>
      <c r="BQ741" t="s">
        <v>89</v>
      </c>
      <c r="BR741">
        <v>14.01226231867193</v>
      </c>
      <c r="BS741">
        <v>14.01226231867193</v>
      </c>
      <c r="BT741">
        <v>14.01226231867193</v>
      </c>
      <c r="BU741" t="s">
        <v>89</v>
      </c>
      <c r="BV741">
        <v>9.4137053113932445E-2</v>
      </c>
      <c r="BW741">
        <v>9.8347222441994351</v>
      </c>
      <c r="BX741">
        <v>493.03958017105771</v>
      </c>
      <c r="BY741">
        <v>3.0504166010071239</v>
      </c>
      <c r="BZ741">
        <v>3.0504166010071239</v>
      </c>
      <c r="CA741">
        <v>3.0504166010071239</v>
      </c>
      <c r="CB741" t="s">
        <v>89</v>
      </c>
      <c r="CC741" t="s">
        <v>90</v>
      </c>
      <c r="CD741">
        <v>123.586858821194</v>
      </c>
      <c r="CE741">
        <v>123.586858821194</v>
      </c>
      <c r="CF741">
        <v>123.586858821194</v>
      </c>
      <c r="CG741" t="s">
        <v>89</v>
      </c>
      <c r="CH741" t="s">
        <v>91</v>
      </c>
      <c r="CI741">
        <v>1.3345572629406171</v>
      </c>
      <c r="CJ741">
        <v>54.069250734272359</v>
      </c>
      <c r="CK741">
        <v>2.4682370197793291E-2</v>
      </c>
      <c r="CL741">
        <v>0.15217093670154611</v>
      </c>
      <c r="CM741">
        <v>21</v>
      </c>
      <c r="CN741">
        <v>3.035655123196809</v>
      </c>
      <c r="CO741">
        <v>3.0637301562227228</v>
      </c>
      <c r="CP741">
        <v>31.4464737912304</v>
      </c>
      <c r="CQ741">
        <v>30.833528630135081</v>
      </c>
      <c r="CR741">
        <v>123.586858821194</v>
      </c>
      <c r="CS741">
        <v>123.586858821194</v>
      </c>
      <c r="CT741">
        <v>4.2632564145606011E-14</v>
      </c>
      <c r="CU741">
        <v>-3.4496033439353758E-14</v>
      </c>
    </row>
    <row r="742" spans="1:99" x14ac:dyDescent="0.3">
      <c r="A742" t="s">
        <v>1341</v>
      </c>
      <c r="B742" t="s">
        <v>905</v>
      </c>
      <c r="C742" t="s">
        <v>3382</v>
      </c>
      <c r="D742" t="s">
        <v>85</v>
      </c>
      <c r="E742">
        <v>2.5000000000000001E-2</v>
      </c>
      <c r="F742">
        <v>0.8125</v>
      </c>
      <c r="G742">
        <v>2.4682370197793291E-2</v>
      </c>
      <c r="H742">
        <v>56</v>
      </c>
      <c r="I742">
        <v>112</v>
      </c>
      <c r="J742">
        <v>4</v>
      </c>
      <c r="K742">
        <v>66.546770134489066</v>
      </c>
      <c r="L742">
        <v>66.531823850717799</v>
      </c>
      <c r="M742">
        <v>82.344297626480468</v>
      </c>
      <c r="N742">
        <v>82.363564555108894</v>
      </c>
      <c r="O742">
        <v>82.344297626480468</v>
      </c>
      <c r="P742">
        <v>82.363564555108894</v>
      </c>
      <c r="Q742">
        <v>82.344297626480468</v>
      </c>
      <c r="R742" s="2">
        <v>66.546770134489066</v>
      </c>
      <c r="S742">
        <v>3</v>
      </c>
      <c r="T742">
        <v>2.25</v>
      </c>
      <c r="U742">
        <v>0.5</v>
      </c>
      <c r="V742">
        <v>10.95</v>
      </c>
      <c r="W742">
        <v>0.14058666666666669</v>
      </c>
      <c r="Y742" t="s">
        <v>84</v>
      </c>
      <c r="AA742">
        <v>8</v>
      </c>
      <c r="AB742">
        <v>30</v>
      </c>
      <c r="AC742" t="s">
        <v>1342</v>
      </c>
      <c r="AD742" t="s">
        <v>87</v>
      </c>
      <c r="AE742" t="s">
        <v>87</v>
      </c>
      <c r="AF742" t="s">
        <v>88</v>
      </c>
      <c r="AG742" t="b">
        <v>1</v>
      </c>
      <c r="AH742">
        <v>2.5000000000000001E-2</v>
      </c>
      <c r="AI742">
        <v>9.3724699924823379E-2</v>
      </c>
      <c r="AJ742">
        <v>4</v>
      </c>
      <c r="AL742">
        <v>13.4896687756841</v>
      </c>
      <c r="AM742">
        <v>13.7578322836633</v>
      </c>
      <c r="AN742">
        <v>14.00558045794496</v>
      </c>
      <c r="AO742">
        <v>13.4896687756841</v>
      </c>
      <c r="AP742">
        <v>1.328099116398604</v>
      </c>
      <c r="AQ742">
        <v>1.3403819433474411</v>
      </c>
      <c r="AR742">
        <v>22.74324574657015</v>
      </c>
      <c r="AS742">
        <v>221.70550845680839</v>
      </c>
      <c r="AT742">
        <v>1.319072938589877</v>
      </c>
      <c r="AU742">
        <v>12.858575235937391</v>
      </c>
      <c r="AV742">
        <v>13.154446549323669</v>
      </c>
      <c r="AW742">
        <v>13.38892062593102</v>
      </c>
      <c r="AX742">
        <v>16.19008806070606</v>
      </c>
      <c r="AY742">
        <v>16.478671539607411</v>
      </c>
      <c r="AZ742">
        <v>1.3345572629406171</v>
      </c>
      <c r="BA742">
        <v>1.3403819433474411</v>
      </c>
      <c r="BB742">
        <v>0.60083540058950002</v>
      </c>
      <c r="BC742">
        <v>0.60083540058950002</v>
      </c>
      <c r="BD742" t="b">
        <v>1</v>
      </c>
      <c r="BE742" t="b">
        <v>1</v>
      </c>
      <c r="BH742">
        <v>22.74324327151627</v>
      </c>
      <c r="BI742">
        <v>221.7051982127627</v>
      </c>
      <c r="BJ742">
        <v>1.3190730821391741</v>
      </c>
      <c r="BK742">
        <v>1.3190730821391741</v>
      </c>
      <c r="BL742">
        <v>1.3190730821391741</v>
      </c>
      <c r="BM742" t="s">
        <v>89</v>
      </c>
      <c r="BN742">
        <v>12.8585600409527</v>
      </c>
      <c r="BO742">
        <v>12.8585600409527</v>
      </c>
      <c r="BP742">
        <v>12.8585600409527</v>
      </c>
      <c r="BQ742" t="s">
        <v>89</v>
      </c>
      <c r="BR742">
        <v>14.01226231867193</v>
      </c>
      <c r="BS742">
        <v>14.01226231867193</v>
      </c>
      <c r="BT742">
        <v>14.01226231867193</v>
      </c>
      <c r="BU742" t="s">
        <v>89</v>
      </c>
      <c r="BV742">
        <v>9.4137053113932445E-2</v>
      </c>
      <c r="BW742">
        <v>18.264484167798951</v>
      </c>
      <c r="BX742">
        <v>915.64493460339258</v>
      </c>
      <c r="BY742">
        <v>1.642532015926913</v>
      </c>
      <c r="BZ742">
        <v>1.642532015926913</v>
      </c>
      <c r="CA742">
        <v>1.642532015926913</v>
      </c>
      <c r="CB742" t="s">
        <v>89</v>
      </c>
      <c r="CC742" t="s">
        <v>90</v>
      </c>
      <c r="CD742">
        <v>66.546770134489066</v>
      </c>
      <c r="CE742">
        <v>66.546770134489066</v>
      </c>
      <c r="CF742">
        <v>66.546770134489066</v>
      </c>
      <c r="CG742" t="s">
        <v>89</v>
      </c>
      <c r="CH742" t="s">
        <v>91</v>
      </c>
      <c r="CI742">
        <v>1.3345572629406171</v>
      </c>
      <c r="CJ742">
        <v>54.069250734272373</v>
      </c>
      <c r="CK742">
        <v>2.4682370197793291E-2</v>
      </c>
      <c r="CL742">
        <v>0.28260316816001418</v>
      </c>
      <c r="CM742">
        <v>21</v>
      </c>
      <c r="CN742">
        <v>1.634583527875205</v>
      </c>
      <c r="CO742">
        <v>1.6497008533506969</v>
      </c>
      <c r="CP742">
        <v>16.932716656816371</v>
      </c>
      <c r="CQ742">
        <v>16.602669262380431</v>
      </c>
      <c r="CR742">
        <v>66.546770134489066</v>
      </c>
      <c r="CS742">
        <v>66.546770134489066</v>
      </c>
      <c r="CT742">
        <v>0</v>
      </c>
      <c r="CU742">
        <v>0</v>
      </c>
    </row>
    <row r="743" spans="1:99" x14ac:dyDescent="0.3">
      <c r="A743" t="s">
        <v>1343</v>
      </c>
      <c r="B743" t="s">
        <v>905</v>
      </c>
      <c r="C743" t="s">
        <v>3382</v>
      </c>
      <c r="D743" t="s">
        <v>85</v>
      </c>
      <c r="E743">
        <v>0.1</v>
      </c>
      <c r="F743">
        <v>0.25</v>
      </c>
      <c r="G743">
        <v>8.5659721760661167E-2</v>
      </c>
      <c r="H743">
        <v>70</v>
      </c>
      <c r="I743">
        <v>112</v>
      </c>
      <c r="J743">
        <v>3</v>
      </c>
      <c r="K743">
        <v>62.972546148838198</v>
      </c>
      <c r="L743">
        <v>62.972472217835758</v>
      </c>
      <c r="M743">
        <v>107.53554069736791</v>
      </c>
      <c r="N743">
        <v>107.5360714157565</v>
      </c>
      <c r="O743">
        <v>107.53554069736791</v>
      </c>
      <c r="P743">
        <v>107.5360714157565</v>
      </c>
      <c r="Q743">
        <v>107.53554069736791</v>
      </c>
      <c r="R743" s="2">
        <v>62.972546148838198</v>
      </c>
      <c r="S743">
        <v>3</v>
      </c>
      <c r="T743">
        <v>2.25</v>
      </c>
      <c r="U743">
        <v>0.5</v>
      </c>
      <c r="V743">
        <v>10.95</v>
      </c>
      <c r="W743">
        <v>0.14058666666666669</v>
      </c>
      <c r="Y743" t="s">
        <v>84</v>
      </c>
      <c r="AA743">
        <v>8</v>
      </c>
      <c r="AB743">
        <v>30</v>
      </c>
      <c r="AC743" t="s">
        <v>1344</v>
      </c>
      <c r="AD743" t="s">
        <v>87</v>
      </c>
      <c r="AE743" t="s">
        <v>87</v>
      </c>
      <c r="AF743" t="s">
        <v>88</v>
      </c>
      <c r="AG743" t="b">
        <v>0</v>
      </c>
      <c r="AH743">
        <v>0.1</v>
      </c>
      <c r="AI743">
        <v>9.3724699924823379E-2</v>
      </c>
      <c r="AJ743">
        <v>4</v>
      </c>
      <c r="AL743">
        <v>13.4896687756841</v>
      </c>
      <c r="AM743">
        <v>14.678323001415301</v>
      </c>
      <c r="AN743">
        <v>14.00558045794496</v>
      </c>
      <c r="AO743">
        <v>13.4896687756841</v>
      </c>
      <c r="AP743">
        <v>1.328099116398604</v>
      </c>
      <c r="AQ743">
        <v>1.375721418707281</v>
      </c>
      <c r="AR743">
        <v>22.74324574657015</v>
      </c>
      <c r="AS743">
        <v>221.70550845680839</v>
      </c>
      <c r="AT743">
        <v>1.319072938589877</v>
      </c>
      <c r="AU743">
        <v>12.858575235937391</v>
      </c>
      <c r="AV743">
        <v>11.00604226339448</v>
      </c>
      <c r="AW743">
        <v>11.32325755899805</v>
      </c>
      <c r="AX743">
        <v>44.024169053577943</v>
      </c>
      <c r="AY743">
        <v>45.293030235992219</v>
      </c>
      <c r="AZ743">
        <v>1.348548844747653</v>
      </c>
      <c r="BA743">
        <v>1.375721418707281</v>
      </c>
      <c r="BB743">
        <v>1.583264072678841</v>
      </c>
      <c r="BC743">
        <v>1.583264072678841</v>
      </c>
      <c r="BD743" t="b">
        <v>1</v>
      </c>
      <c r="BE743" t="b">
        <v>1</v>
      </c>
      <c r="BH743">
        <v>22.74324327151627</v>
      </c>
      <c r="BI743">
        <v>221.7051982127627</v>
      </c>
      <c r="BJ743">
        <v>1.3190730821391741</v>
      </c>
      <c r="BK743">
        <v>1.3190730821391741</v>
      </c>
      <c r="BL743">
        <v>1.3190730821391741</v>
      </c>
      <c r="BM743" t="s">
        <v>89</v>
      </c>
      <c r="BN743">
        <v>12.8585600409527</v>
      </c>
      <c r="BO743">
        <v>12.8585600409527</v>
      </c>
      <c r="BP743">
        <v>12.8585600409527</v>
      </c>
      <c r="BQ743" t="s">
        <v>89</v>
      </c>
      <c r="BR743">
        <v>14.01226231867193</v>
      </c>
      <c r="BS743">
        <v>14.01226231867193</v>
      </c>
      <c r="BT743">
        <v>14.01226231867193</v>
      </c>
      <c r="BU743" t="s">
        <v>89</v>
      </c>
      <c r="BV743">
        <v>9.4137053113932445E-2</v>
      </c>
      <c r="BW743">
        <v>5.561517933623084</v>
      </c>
      <c r="BX743">
        <v>110.8708692145556</v>
      </c>
      <c r="BY743">
        <v>5.3942107816698739</v>
      </c>
      <c r="BZ743">
        <v>5.3942107816698739</v>
      </c>
      <c r="CA743">
        <v>5.3942107816698739</v>
      </c>
      <c r="CB743" t="s">
        <v>89</v>
      </c>
      <c r="CC743" t="s">
        <v>90</v>
      </c>
      <c r="CD743">
        <v>62.972546148838219</v>
      </c>
      <c r="CE743">
        <v>62.972546148838219</v>
      </c>
      <c r="CF743">
        <v>62.972546148838219</v>
      </c>
      <c r="CG743" t="s">
        <v>89</v>
      </c>
      <c r="CH743" t="s">
        <v>91</v>
      </c>
      <c r="CI743">
        <v>1.348552695417468</v>
      </c>
      <c r="CJ743">
        <v>15.74313653720955</v>
      </c>
      <c r="CK743">
        <v>8.5659721760661126E-2</v>
      </c>
      <c r="CL743">
        <v>0.20453802175762989</v>
      </c>
      <c r="CM743">
        <v>10</v>
      </c>
      <c r="CN743">
        <v>5.3123964655944151</v>
      </c>
      <c r="CO743">
        <v>5.5028856748291242</v>
      </c>
      <c r="CP743">
        <v>58.713292005661224</v>
      </c>
      <c r="CQ743">
        <v>53.958675102736393</v>
      </c>
      <c r="CR743">
        <v>62.972546148838198</v>
      </c>
      <c r="CS743">
        <v>62.972546148838219</v>
      </c>
      <c r="CT743">
        <v>2.1316282072803009E-14</v>
      </c>
      <c r="CU743">
        <v>-3.3850119419375383E-14</v>
      </c>
    </row>
    <row r="744" spans="1:99" x14ac:dyDescent="0.3">
      <c r="A744" t="s">
        <v>1345</v>
      </c>
      <c r="B744" t="s">
        <v>905</v>
      </c>
      <c r="C744" t="s">
        <v>3382</v>
      </c>
      <c r="D744" t="s">
        <v>85</v>
      </c>
      <c r="E744">
        <v>0.1</v>
      </c>
      <c r="F744">
        <v>0.4375</v>
      </c>
      <c r="G744">
        <v>8.5659721760661264E-2</v>
      </c>
      <c r="H744">
        <v>70</v>
      </c>
      <c r="I744">
        <v>112</v>
      </c>
      <c r="J744">
        <v>3</v>
      </c>
      <c r="K744">
        <v>35.984312085050362</v>
      </c>
      <c r="L744">
        <v>35.984269838763247</v>
      </c>
      <c r="M744">
        <v>61.448880398495952</v>
      </c>
      <c r="N744">
        <v>61.449183666146602</v>
      </c>
      <c r="O744">
        <v>61.448880398495952</v>
      </c>
      <c r="P744">
        <v>61.449183666146602</v>
      </c>
      <c r="Q744">
        <v>61.448880398495952</v>
      </c>
      <c r="R744" s="2">
        <v>35.984312085050362</v>
      </c>
      <c r="S744">
        <v>3</v>
      </c>
      <c r="T744">
        <v>2.25</v>
      </c>
      <c r="U744">
        <v>0.5</v>
      </c>
      <c r="V744">
        <v>10.95</v>
      </c>
      <c r="W744">
        <v>0.14058666666666669</v>
      </c>
      <c r="Y744" t="s">
        <v>84</v>
      </c>
      <c r="AA744">
        <v>8</v>
      </c>
      <c r="AB744">
        <v>30</v>
      </c>
      <c r="AC744" t="s">
        <v>1346</v>
      </c>
      <c r="AD744" t="s">
        <v>87</v>
      </c>
      <c r="AE744" t="s">
        <v>87</v>
      </c>
      <c r="AF744" t="s">
        <v>88</v>
      </c>
      <c r="AG744" t="b">
        <v>0</v>
      </c>
      <c r="AH744">
        <v>0.1</v>
      </c>
      <c r="AI744">
        <v>9.3724699924823379E-2</v>
      </c>
      <c r="AJ744">
        <v>4</v>
      </c>
      <c r="AL744">
        <v>13.4896687756841</v>
      </c>
      <c r="AM744">
        <v>14.678323001415301</v>
      </c>
      <c r="AN744">
        <v>14.00558045794496</v>
      </c>
      <c r="AO744">
        <v>13.4896687756841</v>
      </c>
      <c r="AP744">
        <v>1.328099116398604</v>
      </c>
      <c r="AQ744">
        <v>1.375721418707281</v>
      </c>
      <c r="AR744">
        <v>22.74324574657015</v>
      </c>
      <c r="AS744">
        <v>221.70550845680839</v>
      </c>
      <c r="AT744">
        <v>1.319072938589877</v>
      </c>
      <c r="AU744">
        <v>12.858575235937391</v>
      </c>
      <c r="AV744">
        <v>11.0060422633945</v>
      </c>
      <c r="AW744">
        <v>11.323257558998071</v>
      </c>
      <c r="AX744">
        <v>25.156668030616011</v>
      </c>
      <c r="AY744">
        <v>25.881731563424161</v>
      </c>
      <c r="AZ744">
        <v>1.3485488447476539</v>
      </c>
      <c r="BA744">
        <v>1.375721418707281</v>
      </c>
      <c r="BB744">
        <v>2.7707121271879829</v>
      </c>
      <c r="BC744">
        <v>2.7707121271879829</v>
      </c>
      <c r="BD744" t="b">
        <v>1</v>
      </c>
      <c r="BE744" t="b">
        <v>1</v>
      </c>
      <c r="BH744">
        <v>22.74324327151627</v>
      </c>
      <c r="BI744">
        <v>221.7051982127627</v>
      </c>
      <c r="BJ744">
        <v>1.3190730821391741</v>
      </c>
      <c r="BK744">
        <v>1.3190730821391741</v>
      </c>
      <c r="BL744">
        <v>1.3190730821391741</v>
      </c>
      <c r="BM744" t="s">
        <v>89</v>
      </c>
      <c r="BN744">
        <v>12.8585600409527</v>
      </c>
      <c r="BO744">
        <v>12.8585600409527</v>
      </c>
      <c r="BP744">
        <v>12.8585600409527</v>
      </c>
      <c r="BQ744" t="s">
        <v>89</v>
      </c>
      <c r="BR744">
        <v>14.01226231867193</v>
      </c>
      <c r="BS744">
        <v>14.01226231867193</v>
      </c>
      <c r="BT744">
        <v>14.01226231867193</v>
      </c>
      <c r="BU744" t="s">
        <v>89</v>
      </c>
      <c r="BV744">
        <v>9.4137053113932445E-2</v>
      </c>
      <c r="BW744">
        <v>9.7326563838403963</v>
      </c>
      <c r="BX744">
        <v>194.0240211254723</v>
      </c>
      <c r="BY744">
        <v>3.0824061609542142</v>
      </c>
      <c r="BZ744">
        <v>3.0824061609542142</v>
      </c>
      <c r="CA744">
        <v>3.0824061609542142</v>
      </c>
      <c r="CB744" t="s">
        <v>89</v>
      </c>
      <c r="CC744" t="s">
        <v>90</v>
      </c>
      <c r="CD744">
        <v>35.984312085050362</v>
      </c>
      <c r="CE744">
        <v>35.984312085050362</v>
      </c>
      <c r="CF744">
        <v>35.984312085050362</v>
      </c>
      <c r="CG744" t="s">
        <v>89</v>
      </c>
      <c r="CH744" t="s">
        <v>91</v>
      </c>
      <c r="CI744">
        <v>1.3485526954174689</v>
      </c>
      <c r="CJ744">
        <v>15.74313653720953</v>
      </c>
      <c r="CK744">
        <v>8.5659721760661264E-2</v>
      </c>
      <c r="CL744">
        <v>0.35794153807585222</v>
      </c>
      <c r="CM744">
        <v>10</v>
      </c>
      <c r="CN744">
        <v>3.035655123196809</v>
      </c>
      <c r="CO744">
        <v>3.1445060999023569</v>
      </c>
      <c r="CP744">
        <v>33.550452574663552</v>
      </c>
      <c r="CQ744">
        <v>30.833528630135081</v>
      </c>
      <c r="CR744">
        <v>35.984312085050362</v>
      </c>
      <c r="CS744">
        <v>35.984312085050362</v>
      </c>
      <c r="CT744">
        <v>7.1054273576010019E-15</v>
      </c>
      <c r="CU744">
        <v>-1.9745902994635661E-14</v>
      </c>
    </row>
    <row r="745" spans="1:99" x14ac:dyDescent="0.3">
      <c r="A745" t="s">
        <v>1347</v>
      </c>
      <c r="B745" t="s">
        <v>905</v>
      </c>
      <c r="C745" t="s">
        <v>3382</v>
      </c>
      <c r="D745" t="s">
        <v>85</v>
      </c>
      <c r="E745">
        <v>0.1</v>
      </c>
      <c r="F745">
        <v>0.8125</v>
      </c>
      <c r="G745">
        <v>8.5659721760661209E-2</v>
      </c>
      <c r="H745">
        <v>70</v>
      </c>
      <c r="I745">
        <v>112</v>
      </c>
      <c r="J745">
        <v>3</v>
      </c>
      <c r="K745">
        <v>19.376168045796351</v>
      </c>
      <c r="L745">
        <v>19.376145297795599</v>
      </c>
      <c r="M745">
        <v>33.0878586761132</v>
      </c>
      <c r="N745">
        <v>33.088021974078941</v>
      </c>
      <c r="O745">
        <v>33.0878586761132</v>
      </c>
      <c r="P745">
        <v>33.088021974078941</v>
      </c>
      <c r="Q745">
        <v>33.0878586761132</v>
      </c>
      <c r="R745" s="2">
        <v>19.376168045796351</v>
      </c>
      <c r="S745">
        <v>3</v>
      </c>
      <c r="T745">
        <v>2.25</v>
      </c>
      <c r="U745">
        <v>0.5</v>
      </c>
      <c r="V745">
        <v>10.95</v>
      </c>
      <c r="W745">
        <v>0.14058666666666669</v>
      </c>
      <c r="Y745" t="s">
        <v>84</v>
      </c>
      <c r="AA745">
        <v>8</v>
      </c>
      <c r="AB745">
        <v>30</v>
      </c>
      <c r="AC745" t="s">
        <v>1348</v>
      </c>
      <c r="AD745" t="s">
        <v>87</v>
      </c>
      <c r="AE745" t="s">
        <v>87</v>
      </c>
      <c r="AF745" t="s">
        <v>88</v>
      </c>
      <c r="AG745" t="b">
        <v>0</v>
      </c>
      <c r="AH745">
        <v>0.1</v>
      </c>
      <c r="AI745">
        <v>9.3724699924823379E-2</v>
      </c>
      <c r="AJ745">
        <v>4</v>
      </c>
      <c r="AL745">
        <v>13.4896687756841</v>
      </c>
      <c r="AM745">
        <v>14.678323001415301</v>
      </c>
      <c r="AN745">
        <v>14.00558045794496</v>
      </c>
      <c r="AO745">
        <v>13.4896687756841</v>
      </c>
      <c r="AP745">
        <v>1.328099116398604</v>
      </c>
      <c r="AQ745">
        <v>1.375721418707281</v>
      </c>
      <c r="AR745">
        <v>22.74324574657015</v>
      </c>
      <c r="AS745">
        <v>221.70550845680839</v>
      </c>
      <c r="AT745">
        <v>1.319072938589877</v>
      </c>
      <c r="AU745">
        <v>12.858575235937391</v>
      </c>
      <c r="AV745">
        <v>11.006042263394511</v>
      </c>
      <c r="AW745">
        <v>11.32325755899808</v>
      </c>
      <c r="AX745">
        <v>13.545898170331711</v>
      </c>
      <c r="AY745">
        <v>13.936316995689941</v>
      </c>
      <c r="AZ745">
        <v>1.3485488447476539</v>
      </c>
      <c r="BA745">
        <v>1.375721418707281</v>
      </c>
      <c r="BB745">
        <v>5.1456082362062707</v>
      </c>
      <c r="BC745">
        <v>5.1456082362062707</v>
      </c>
      <c r="BD745" t="b">
        <v>1</v>
      </c>
      <c r="BE745" t="b">
        <v>1</v>
      </c>
      <c r="BH745">
        <v>22.74324327151627</v>
      </c>
      <c r="BI745">
        <v>221.7051982127627</v>
      </c>
      <c r="BJ745">
        <v>1.3190730821391741</v>
      </c>
      <c r="BK745">
        <v>1.3190730821391741</v>
      </c>
      <c r="BL745">
        <v>1.3190730821391741</v>
      </c>
      <c r="BM745" t="s">
        <v>89</v>
      </c>
      <c r="BN745">
        <v>12.8585600409527</v>
      </c>
      <c r="BO745">
        <v>12.8585600409527</v>
      </c>
      <c r="BP745">
        <v>12.8585600409527</v>
      </c>
      <c r="BQ745" t="s">
        <v>89</v>
      </c>
      <c r="BR745">
        <v>14.01226231867193</v>
      </c>
      <c r="BS745">
        <v>14.01226231867193</v>
      </c>
      <c r="BT745">
        <v>14.01226231867193</v>
      </c>
      <c r="BU745" t="s">
        <v>89</v>
      </c>
      <c r="BV745">
        <v>9.4137053113932445E-2</v>
      </c>
      <c r="BW745">
        <v>18.07493328427503</v>
      </c>
      <c r="BX745">
        <v>360.33032494730588</v>
      </c>
      <c r="BY745">
        <v>1.65975716359073</v>
      </c>
      <c r="BZ745">
        <v>1.65975716359073</v>
      </c>
      <c r="CA745">
        <v>1.65975716359073</v>
      </c>
      <c r="CB745" t="s">
        <v>89</v>
      </c>
      <c r="CC745" t="s">
        <v>90</v>
      </c>
      <c r="CD745">
        <v>19.376168045796359</v>
      </c>
      <c r="CE745">
        <v>19.376168045796359</v>
      </c>
      <c r="CF745">
        <v>19.376168045796359</v>
      </c>
      <c r="CG745" t="s">
        <v>89</v>
      </c>
      <c r="CH745" t="s">
        <v>91</v>
      </c>
      <c r="CI745">
        <v>1.348552695417468</v>
      </c>
      <c r="CJ745">
        <v>15.743136537209541</v>
      </c>
      <c r="CK745">
        <v>8.5659721760661181E-2</v>
      </c>
      <c r="CL745">
        <v>0.66474857071229698</v>
      </c>
      <c r="CM745">
        <v>10</v>
      </c>
      <c r="CN745">
        <v>1.634583527875205</v>
      </c>
      <c r="CO745">
        <v>1.693195592255115</v>
      </c>
      <c r="CP745">
        <v>18.065628309434221</v>
      </c>
      <c r="CQ745">
        <v>16.602669262380431</v>
      </c>
      <c r="CR745">
        <v>19.376168045796351</v>
      </c>
      <c r="CS745">
        <v>19.376168045796359</v>
      </c>
      <c r="CT745">
        <v>7.1054273576010019E-15</v>
      </c>
      <c r="CU745">
        <v>-3.6670962704323352E-14</v>
      </c>
    </row>
    <row r="746" spans="1:99" x14ac:dyDescent="0.3">
      <c r="A746" t="s">
        <v>1349</v>
      </c>
      <c r="B746" t="s">
        <v>905</v>
      </c>
      <c r="C746" t="s">
        <v>3382</v>
      </c>
      <c r="D746" t="s">
        <v>85</v>
      </c>
      <c r="E746">
        <v>0.17499999999999999</v>
      </c>
      <c r="F746">
        <v>0.25</v>
      </c>
      <c r="G746">
        <v>9.2797475163645698E-2</v>
      </c>
      <c r="H746">
        <v>28</v>
      </c>
      <c r="I746">
        <v>112</v>
      </c>
      <c r="J746">
        <v>6</v>
      </c>
      <c r="K746">
        <v>58.313339338698214</v>
      </c>
      <c r="L746">
        <v>58.313272020273502</v>
      </c>
      <c r="M746">
        <v>84.935154501172875</v>
      </c>
      <c r="N746">
        <v>84.935725377896844</v>
      </c>
      <c r="O746">
        <v>84.935154501172875</v>
      </c>
      <c r="P746">
        <v>84.935725377896844</v>
      </c>
      <c r="Q746">
        <v>84.935154501172875</v>
      </c>
      <c r="R746" s="2">
        <v>58.313339338698214</v>
      </c>
      <c r="S746">
        <v>3</v>
      </c>
      <c r="T746">
        <v>2.25</v>
      </c>
      <c r="U746">
        <v>0.5</v>
      </c>
      <c r="V746">
        <v>10.95</v>
      </c>
      <c r="W746">
        <v>0.14058666666666669</v>
      </c>
      <c r="Y746" t="s">
        <v>84</v>
      </c>
      <c r="AA746">
        <v>8</v>
      </c>
      <c r="AB746">
        <v>30</v>
      </c>
      <c r="AC746" t="s">
        <v>1350</v>
      </c>
      <c r="AD746" t="s">
        <v>87</v>
      </c>
      <c r="AE746" t="s">
        <v>87</v>
      </c>
      <c r="AF746" t="s">
        <v>88</v>
      </c>
      <c r="AG746" t="b">
        <v>0</v>
      </c>
      <c r="AH746">
        <v>0.17499999999999999</v>
      </c>
      <c r="AI746">
        <v>9.3724699924823379E-2</v>
      </c>
      <c r="AJ746">
        <v>4</v>
      </c>
      <c r="AL746">
        <v>13.4896687756841</v>
      </c>
      <c r="AM746">
        <v>14.678323001415301</v>
      </c>
      <c r="AN746">
        <v>14.00558045794496</v>
      </c>
      <c r="AO746">
        <v>13.4896687756841</v>
      </c>
      <c r="AP746">
        <v>1.328099116398604</v>
      </c>
      <c r="AQ746">
        <v>1.375721418707281</v>
      </c>
      <c r="AR746">
        <v>22.74324574657015</v>
      </c>
      <c r="AS746">
        <v>221.70550845680839</v>
      </c>
      <c r="AT746">
        <v>1.319072938589877</v>
      </c>
      <c r="AU746">
        <v>12.858575235937391</v>
      </c>
      <c r="AV746">
        <v>14.443782508902901</v>
      </c>
      <c r="AW746">
        <v>14.688151980608589</v>
      </c>
      <c r="AX746">
        <v>57.775130035611603</v>
      </c>
      <c r="AY746">
        <v>58.752607922434379</v>
      </c>
      <c r="AZ746">
        <v>1.3528332897753681</v>
      </c>
      <c r="BA746">
        <v>1.375721418707281</v>
      </c>
      <c r="BB746">
        <v>1.0248903721906999</v>
      </c>
      <c r="BC746">
        <v>1.0248903721906999</v>
      </c>
      <c r="BD746" t="b">
        <v>0</v>
      </c>
      <c r="BE746" t="b">
        <v>0</v>
      </c>
      <c r="BH746">
        <v>22.74324327151627</v>
      </c>
      <c r="BI746">
        <v>221.7051982127627</v>
      </c>
      <c r="BJ746">
        <v>1.3190730821391741</v>
      </c>
      <c r="BK746">
        <v>1.3190730821391741</v>
      </c>
      <c r="BL746">
        <v>1.3190730821391741</v>
      </c>
      <c r="BM746" t="s">
        <v>89</v>
      </c>
      <c r="BN746">
        <v>12.8585600409527</v>
      </c>
      <c r="BO746">
        <v>12.8585600409527</v>
      </c>
      <c r="BP746">
        <v>12.8585600409527</v>
      </c>
      <c r="BQ746" t="s">
        <v>89</v>
      </c>
      <c r="BR746">
        <v>14.01226231867193</v>
      </c>
      <c r="BS746">
        <v>14.01226231867193</v>
      </c>
      <c r="BT746">
        <v>14.01226231867193</v>
      </c>
      <c r="BU746" t="s">
        <v>89</v>
      </c>
      <c r="BV746">
        <v>9.4137053113932445E-2</v>
      </c>
      <c r="BW746">
        <v>5.543922907418076</v>
      </c>
      <c r="BX746">
        <v>87.016295687214651</v>
      </c>
      <c r="BY746">
        <v>5.4113306589920898</v>
      </c>
      <c r="BZ746">
        <v>5.4113306589920898</v>
      </c>
      <c r="CA746">
        <v>5.4113306589920898</v>
      </c>
      <c r="CB746" t="s">
        <v>89</v>
      </c>
      <c r="CC746" t="s">
        <v>90</v>
      </c>
      <c r="CD746">
        <v>58.313339338698199</v>
      </c>
      <c r="CE746">
        <v>58.313339338698199</v>
      </c>
      <c r="CF746">
        <v>58.313339338698199</v>
      </c>
      <c r="CG746" t="s">
        <v>89</v>
      </c>
      <c r="CH746" t="s">
        <v>91</v>
      </c>
      <c r="CI746">
        <v>1.352832664748022</v>
      </c>
      <c r="CJ746">
        <v>14.57833483467455</v>
      </c>
      <c r="CK746">
        <v>9.2797475163645698E-2</v>
      </c>
      <c r="CL746">
        <v>0.26627967981753059</v>
      </c>
      <c r="CM746">
        <v>7</v>
      </c>
      <c r="CN746">
        <v>5.3123964655944151</v>
      </c>
      <c r="CO746">
        <v>5.5028856748291242</v>
      </c>
      <c r="CP746">
        <v>58.713292005661224</v>
      </c>
      <c r="CQ746">
        <v>53.958675102736393</v>
      </c>
      <c r="CR746">
        <v>58.313339338698214</v>
      </c>
      <c r="CS746">
        <v>58.313339338698199</v>
      </c>
      <c r="CT746">
        <v>7.1054273576010019E-15</v>
      </c>
      <c r="CU746">
        <v>1.2184909041704741E-14</v>
      </c>
    </row>
    <row r="747" spans="1:99" x14ac:dyDescent="0.3">
      <c r="A747" t="s">
        <v>1351</v>
      </c>
      <c r="B747" t="s">
        <v>905</v>
      </c>
      <c r="C747" t="s">
        <v>3382</v>
      </c>
      <c r="D747" t="s">
        <v>85</v>
      </c>
      <c r="E747">
        <v>0.17499999999999999</v>
      </c>
      <c r="F747">
        <v>0.4375</v>
      </c>
      <c r="G747">
        <v>9.2797475163645712E-2</v>
      </c>
      <c r="H747">
        <v>28</v>
      </c>
      <c r="I747">
        <v>112</v>
      </c>
      <c r="J747">
        <v>6</v>
      </c>
      <c r="K747">
        <v>33.32190819354183</v>
      </c>
      <c r="L747">
        <v>33.32186972587057</v>
      </c>
      <c r="M747">
        <v>48.534374000670212</v>
      </c>
      <c r="N747">
        <v>48.534700215941037</v>
      </c>
      <c r="O747">
        <v>48.534374000670212</v>
      </c>
      <c r="P747">
        <v>48.534700215941037</v>
      </c>
      <c r="Q747">
        <v>48.534374000670212</v>
      </c>
      <c r="R747" s="2">
        <v>33.32190819354183</v>
      </c>
      <c r="S747">
        <v>3</v>
      </c>
      <c r="T747">
        <v>2.25</v>
      </c>
      <c r="U747">
        <v>0.5</v>
      </c>
      <c r="V747">
        <v>10.95</v>
      </c>
      <c r="W747">
        <v>0.14058666666666669</v>
      </c>
      <c r="Y747" t="s">
        <v>84</v>
      </c>
      <c r="AA747">
        <v>8</v>
      </c>
      <c r="AB747">
        <v>30</v>
      </c>
      <c r="AC747" t="s">
        <v>1352</v>
      </c>
      <c r="AD747" t="s">
        <v>87</v>
      </c>
      <c r="AE747" t="s">
        <v>87</v>
      </c>
      <c r="AF747" t="s">
        <v>88</v>
      </c>
      <c r="AG747" t="b">
        <v>0</v>
      </c>
      <c r="AH747">
        <v>0.17499999999999999</v>
      </c>
      <c r="AI747">
        <v>9.3724699924823379E-2</v>
      </c>
      <c r="AJ747">
        <v>4</v>
      </c>
      <c r="AL747">
        <v>13.4896687756841</v>
      </c>
      <c r="AM747">
        <v>14.678323001415301</v>
      </c>
      <c r="AN747">
        <v>14.00558045794496</v>
      </c>
      <c r="AO747">
        <v>13.4896687756841</v>
      </c>
      <c r="AP747">
        <v>1.328099116398604</v>
      </c>
      <c r="AQ747">
        <v>1.375721418707281</v>
      </c>
      <c r="AR747">
        <v>22.74324574657015</v>
      </c>
      <c r="AS747">
        <v>221.70550845680839</v>
      </c>
      <c r="AT747">
        <v>1.319072938589877</v>
      </c>
      <c r="AU747">
        <v>12.858575235937391</v>
      </c>
      <c r="AV747">
        <v>14.44378250890289</v>
      </c>
      <c r="AW747">
        <v>14.688151980608589</v>
      </c>
      <c r="AX747">
        <v>33.014360020349471</v>
      </c>
      <c r="AY747">
        <v>33.572918812819637</v>
      </c>
      <c r="AZ747">
        <v>1.352833289775367</v>
      </c>
      <c r="BA747">
        <v>1.375721418707281</v>
      </c>
      <c r="BB747">
        <v>1.793558151333732</v>
      </c>
      <c r="BC747">
        <v>1.793558151333732</v>
      </c>
      <c r="BD747" t="b">
        <v>0</v>
      </c>
      <c r="BE747" t="b">
        <v>0</v>
      </c>
      <c r="BH747">
        <v>22.74324327151627</v>
      </c>
      <c r="BI747">
        <v>221.7051982127627</v>
      </c>
      <c r="BJ747">
        <v>1.3190730821391741</v>
      </c>
      <c r="BK747">
        <v>1.3190730821391741</v>
      </c>
      <c r="BL747">
        <v>1.3190730821391741</v>
      </c>
      <c r="BM747" t="s">
        <v>89</v>
      </c>
      <c r="BN747">
        <v>12.8585600409527</v>
      </c>
      <c r="BO747">
        <v>12.8585600409527</v>
      </c>
      <c r="BP747">
        <v>12.8585600409527</v>
      </c>
      <c r="BQ747" t="s">
        <v>89</v>
      </c>
      <c r="BR747">
        <v>14.01226231867193</v>
      </c>
      <c r="BS747">
        <v>14.01226231867193</v>
      </c>
      <c r="BT747">
        <v>14.01226231867193</v>
      </c>
      <c r="BU747" t="s">
        <v>89</v>
      </c>
      <c r="BV747">
        <v>9.4137053113932445E-2</v>
      </c>
      <c r="BW747">
        <v>9.7018650879816306</v>
      </c>
      <c r="BX747">
        <v>152.27851745262561</v>
      </c>
      <c r="BY747">
        <v>3.0921889479954801</v>
      </c>
      <c r="BZ747">
        <v>3.0921889479954801</v>
      </c>
      <c r="CA747">
        <v>3.0921889479954801</v>
      </c>
      <c r="CB747" t="s">
        <v>89</v>
      </c>
      <c r="CC747" t="s">
        <v>90</v>
      </c>
      <c r="CD747">
        <v>33.32190819354183</v>
      </c>
      <c r="CE747">
        <v>33.32190819354183</v>
      </c>
      <c r="CF747">
        <v>33.32190819354183</v>
      </c>
      <c r="CG747" t="s">
        <v>89</v>
      </c>
      <c r="CH747" t="s">
        <v>91</v>
      </c>
      <c r="CI747">
        <v>1.3528326647480231</v>
      </c>
      <c r="CJ747">
        <v>14.57833483467455</v>
      </c>
      <c r="CK747">
        <v>9.2797475163645712E-2</v>
      </c>
      <c r="CL747">
        <v>0.46598943968067857</v>
      </c>
      <c r="CM747">
        <v>7</v>
      </c>
      <c r="CN747">
        <v>3.035655123196809</v>
      </c>
      <c r="CO747">
        <v>3.1445060999023569</v>
      </c>
      <c r="CP747">
        <v>33.550452574663552</v>
      </c>
      <c r="CQ747">
        <v>30.833528630135081</v>
      </c>
      <c r="CR747">
        <v>33.32190819354183</v>
      </c>
      <c r="CS747">
        <v>33.32190819354183</v>
      </c>
      <c r="CT747">
        <v>0</v>
      </c>
      <c r="CU747">
        <v>0</v>
      </c>
    </row>
    <row r="748" spans="1:99" x14ac:dyDescent="0.3">
      <c r="A748" t="s">
        <v>1353</v>
      </c>
      <c r="B748" t="s">
        <v>905</v>
      </c>
      <c r="C748" t="s">
        <v>3382</v>
      </c>
      <c r="D748" t="s">
        <v>85</v>
      </c>
      <c r="E748">
        <v>0.17499999999999999</v>
      </c>
      <c r="F748">
        <v>0.8125</v>
      </c>
      <c r="G748">
        <v>9.2797475163645726E-2</v>
      </c>
      <c r="H748">
        <v>28</v>
      </c>
      <c r="I748">
        <v>112</v>
      </c>
      <c r="J748">
        <v>6</v>
      </c>
      <c r="K748">
        <v>17.942565950368671</v>
      </c>
      <c r="L748">
        <v>17.94254523700722</v>
      </c>
      <c r="M748">
        <v>26.133893692668568</v>
      </c>
      <c r="N748">
        <v>26.13406934704518</v>
      </c>
      <c r="O748">
        <v>26.133893692668568</v>
      </c>
      <c r="P748">
        <v>26.13406934704518</v>
      </c>
      <c r="Q748">
        <v>26.133893692668568</v>
      </c>
      <c r="R748" s="2">
        <v>17.942565950368671</v>
      </c>
      <c r="S748">
        <v>3</v>
      </c>
      <c r="T748">
        <v>2.25</v>
      </c>
      <c r="U748">
        <v>0.5</v>
      </c>
      <c r="V748">
        <v>10.95</v>
      </c>
      <c r="W748">
        <v>0.14058666666666669</v>
      </c>
      <c r="Y748" t="s">
        <v>84</v>
      </c>
      <c r="AA748">
        <v>8</v>
      </c>
      <c r="AB748">
        <v>30</v>
      </c>
      <c r="AC748" t="s">
        <v>1354</v>
      </c>
      <c r="AD748" t="s">
        <v>87</v>
      </c>
      <c r="AE748" t="s">
        <v>87</v>
      </c>
      <c r="AF748" t="s">
        <v>88</v>
      </c>
      <c r="AG748" t="b">
        <v>0</v>
      </c>
      <c r="AH748">
        <v>0.17499999999999999</v>
      </c>
      <c r="AI748">
        <v>9.3724699924823379E-2</v>
      </c>
      <c r="AJ748">
        <v>4</v>
      </c>
      <c r="AL748">
        <v>13.4896687756841</v>
      </c>
      <c r="AM748">
        <v>14.678323001415301</v>
      </c>
      <c r="AN748">
        <v>14.00558045794496</v>
      </c>
      <c r="AO748">
        <v>13.4896687756841</v>
      </c>
      <c r="AP748">
        <v>1.328099116398604</v>
      </c>
      <c r="AQ748">
        <v>1.375721418707281</v>
      </c>
      <c r="AR748">
        <v>22.74324574657015</v>
      </c>
      <c r="AS748">
        <v>221.70550845680839</v>
      </c>
      <c r="AT748">
        <v>1.319072938589877</v>
      </c>
      <c r="AU748">
        <v>12.858575235937391</v>
      </c>
      <c r="AV748">
        <v>14.443782508902901</v>
      </c>
      <c r="AW748">
        <v>14.688151980608611</v>
      </c>
      <c r="AX748">
        <v>17.7769630878805</v>
      </c>
      <c r="AY748">
        <v>18.077725514595208</v>
      </c>
      <c r="AZ748">
        <v>1.352833289775367</v>
      </c>
      <c r="BA748">
        <v>1.375721418707281</v>
      </c>
      <c r="BB748">
        <v>3.3308937096197559</v>
      </c>
      <c r="BC748">
        <v>3.3308937096197559</v>
      </c>
      <c r="BD748" t="b">
        <v>0</v>
      </c>
      <c r="BE748" t="b">
        <v>0</v>
      </c>
      <c r="BH748">
        <v>22.74324327151627</v>
      </c>
      <c r="BI748">
        <v>221.7051982127627</v>
      </c>
      <c r="BJ748">
        <v>1.3190730821391741</v>
      </c>
      <c r="BK748">
        <v>1.3190730821391741</v>
      </c>
      <c r="BL748">
        <v>1.3190730821391741</v>
      </c>
      <c r="BM748" t="s">
        <v>89</v>
      </c>
      <c r="BN748">
        <v>12.8585600409527</v>
      </c>
      <c r="BO748">
        <v>12.8585600409527</v>
      </c>
      <c r="BP748">
        <v>12.8585600409527</v>
      </c>
      <c r="BQ748" t="s">
        <v>89</v>
      </c>
      <c r="BR748">
        <v>14.01226231867193</v>
      </c>
      <c r="BS748">
        <v>14.01226231867193</v>
      </c>
      <c r="BT748">
        <v>14.01226231867193</v>
      </c>
      <c r="BU748" t="s">
        <v>89</v>
      </c>
      <c r="BV748">
        <v>9.4137053113932445E-2</v>
      </c>
      <c r="BW748">
        <v>18.017749449108749</v>
      </c>
      <c r="BX748">
        <v>282.80296098344758</v>
      </c>
      <c r="BY748">
        <v>1.665024818151412</v>
      </c>
      <c r="BZ748">
        <v>1.665024818151412</v>
      </c>
      <c r="CA748">
        <v>1.665024818151412</v>
      </c>
      <c r="CB748" t="s">
        <v>89</v>
      </c>
      <c r="CC748" t="s">
        <v>90</v>
      </c>
      <c r="CD748">
        <v>17.942565950368671</v>
      </c>
      <c r="CE748">
        <v>17.942565950368671</v>
      </c>
      <c r="CF748">
        <v>17.942565950368671</v>
      </c>
      <c r="CG748" t="s">
        <v>89</v>
      </c>
      <c r="CH748" t="s">
        <v>91</v>
      </c>
      <c r="CI748">
        <v>1.352832664748022</v>
      </c>
      <c r="CJ748">
        <v>14.578334834674539</v>
      </c>
      <c r="CK748">
        <v>9.2797475163645726E-2</v>
      </c>
      <c r="CL748">
        <v>0.8654089594069746</v>
      </c>
      <c r="CM748">
        <v>7</v>
      </c>
      <c r="CN748">
        <v>1.634583527875205</v>
      </c>
      <c r="CO748">
        <v>1.693195592255115</v>
      </c>
      <c r="CP748">
        <v>18.065628309434221</v>
      </c>
      <c r="CQ748">
        <v>16.602669262380431</v>
      </c>
      <c r="CR748">
        <v>17.942565950368671</v>
      </c>
      <c r="CS748">
        <v>17.942565950368671</v>
      </c>
      <c r="CT748">
        <v>3.5527136788005009E-15</v>
      </c>
      <c r="CU748">
        <v>-1.9800477192770201E-14</v>
      </c>
    </row>
    <row r="749" spans="1:99" x14ac:dyDescent="0.3">
      <c r="A749" t="s">
        <v>1355</v>
      </c>
      <c r="B749" t="s">
        <v>905</v>
      </c>
      <c r="C749" t="s">
        <v>3382</v>
      </c>
      <c r="D749" t="s">
        <v>109</v>
      </c>
      <c r="E749">
        <v>2.5000000000000001E-2</v>
      </c>
      <c r="F749">
        <v>0.25</v>
      </c>
      <c r="G749">
        <v>2.4682370197793291E-2</v>
      </c>
      <c r="H749">
        <v>56</v>
      </c>
      <c r="I749">
        <v>112</v>
      </c>
      <c r="J749">
        <v>4</v>
      </c>
      <c r="K749">
        <v>216.27700293708949</v>
      </c>
      <c r="L749">
        <v>216.22842751483279</v>
      </c>
      <c r="M749">
        <v>267.61896728606172</v>
      </c>
      <c r="N749">
        <v>267.68158480410398</v>
      </c>
      <c r="O749">
        <v>267.61896728606172</v>
      </c>
      <c r="P749">
        <v>267.68158480410398</v>
      </c>
      <c r="Q749">
        <v>267.61896728606172</v>
      </c>
      <c r="R749" s="2">
        <v>216.27700293708949</v>
      </c>
      <c r="S749">
        <v>3</v>
      </c>
      <c r="T749">
        <v>2.25</v>
      </c>
      <c r="U749">
        <v>0.5</v>
      </c>
      <c r="V749">
        <v>10.95</v>
      </c>
      <c r="W749">
        <v>0.14058666666666669</v>
      </c>
      <c r="Y749" t="s">
        <v>84</v>
      </c>
      <c r="AA749">
        <v>8</v>
      </c>
      <c r="AB749">
        <v>90</v>
      </c>
      <c r="AC749" t="s">
        <v>1356</v>
      </c>
      <c r="AD749" t="s">
        <v>87</v>
      </c>
      <c r="AE749" t="s">
        <v>87</v>
      </c>
      <c r="AF749" t="s">
        <v>111</v>
      </c>
      <c r="AG749" t="b">
        <v>1</v>
      </c>
      <c r="AH749">
        <v>2.5000000000000001E-2</v>
      </c>
      <c r="AI749">
        <v>9.3724699924823379E-2</v>
      </c>
      <c r="AJ749">
        <v>4</v>
      </c>
      <c r="AL749">
        <v>13.4896687756841</v>
      </c>
      <c r="AM749">
        <v>13.7578322836633</v>
      </c>
      <c r="AN749">
        <v>14.00558045794496</v>
      </c>
      <c r="AO749">
        <v>13.4896687756841</v>
      </c>
      <c r="AP749">
        <v>1.328099116398604</v>
      </c>
      <c r="AQ749">
        <v>1.3403819433474411</v>
      </c>
      <c r="AR749">
        <v>68.229737239710431</v>
      </c>
      <c r="AS749">
        <v>665.11652537042517</v>
      </c>
      <c r="AT749">
        <v>1.319072938589877</v>
      </c>
      <c r="AU749">
        <v>12.85857523593738</v>
      </c>
      <c r="AV749">
        <v>13.15444654932376</v>
      </c>
      <c r="AW749">
        <v>13.38892062593111</v>
      </c>
      <c r="AX749">
        <v>52.617786197295032</v>
      </c>
      <c r="AY749">
        <v>53.555682503724427</v>
      </c>
      <c r="AZ749">
        <v>1.3345572629406171</v>
      </c>
      <c r="BA749">
        <v>1.3403819433474411</v>
      </c>
      <c r="BB749">
        <v>0.5546172928518478</v>
      </c>
      <c r="BC749">
        <v>0.5546172928518478</v>
      </c>
      <c r="BD749" t="b">
        <v>1</v>
      </c>
      <c r="BE749" t="b">
        <v>1</v>
      </c>
      <c r="BH749">
        <v>68.22972981454879</v>
      </c>
      <c r="BI749">
        <v>665.11559463828792</v>
      </c>
      <c r="BJ749">
        <v>1.319073082139175</v>
      </c>
      <c r="BK749">
        <v>1.319073082139175</v>
      </c>
      <c r="BL749">
        <v>1.319073082139175</v>
      </c>
      <c r="BM749" t="s">
        <v>89</v>
      </c>
      <c r="BN749">
        <v>12.8585600409527</v>
      </c>
      <c r="BO749">
        <v>12.8585600409527</v>
      </c>
      <c r="BP749">
        <v>12.8585600409527</v>
      </c>
      <c r="BQ749" t="s">
        <v>89</v>
      </c>
      <c r="BR749">
        <v>14.01226231867194</v>
      </c>
      <c r="BS749">
        <v>14.01226231867194</v>
      </c>
      <c r="BT749">
        <v>14.01226231867194</v>
      </c>
      <c r="BU749" t="s">
        <v>89</v>
      </c>
      <c r="BV749">
        <v>9.4137053113932459E-2</v>
      </c>
      <c r="BW749">
        <v>16.859523847199029</v>
      </c>
      <c r="BX749">
        <v>845.21070886466998</v>
      </c>
      <c r="BY749">
        <v>5.3382290517624691</v>
      </c>
      <c r="BZ749">
        <v>5.3382290517624691</v>
      </c>
      <c r="CA749">
        <v>5.3382290517624691</v>
      </c>
      <c r="CB749" t="s">
        <v>89</v>
      </c>
      <c r="CC749" t="s">
        <v>90</v>
      </c>
      <c r="CD749">
        <v>216.27700293708929</v>
      </c>
      <c r="CE749">
        <v>216.27700293708929</v>
      </c>
      <c r="CF749">
        <v>216.27700293708929</v>
      </c>
      <c r="CG749" t="s">
        <v>89</v>
      </c>
      <c r="CH749" t="s">
        <v>91</v>
      </c>
      <c r="CI749">
        <v>1.3345572629406171</v>
      </c>
      <c r="CJ749">
        <v>54.069250734272323</v>
      </c>
      <c r="CK749">
        <v>2.4682370197793319E-2</v>
      </c>
      <c r="CL749">
        <v>0.2608644629169361</v>
      </c>
      <c r="CM749">
        <v>21</v>
      </c>
      <c r="CN749">
        <v>5.3123964655944151</v>
      </c>
      <c r="CO749">
        <v>5.3615277733897653</v>
      </c>
      <c r="CP749">
        <v>55.031329134653191</v>
      </c>
      <c r="CQ749">
        <v>53.958675102736393</v>
      </c>
      <c r="CR749">
        <v>216.27700293708949</v>
      </c>
      <c r="CS749">
        <v>216.27700293708929</v>
      </c>
      <c r="CT749">
        <v>1.989519660128281E-13</v>
      </c>
      <c r="CU749">
        <v>9.1989422504943464E-14</v>
      </c>
    </row>
    <row r="750" spans="1:99" x14ac:dyDescent="0.3">
      <c r="A750" t="s">
        <v>1357</v>
      </c>
      <c r="B750" t="s">
        <v>905</v>
      </c>
      <c r="C750" t="s">
        <v>3382</v>
      </c>
      <c r="D750" t="s">
        <v>109</v>
      </c>
      <c r="E750">
        <v>2.5000000000000001E-2</v>
      </c>
      <c r="F750">
        <v>0.4375</v>
      </c>
      <c r="G750">
        <v>2.4682370197793301E-2</v>
      </c>
      <c r="H750">
        <v>56</v>
      </c>
      <c r="I750">
        <v>112</v>
      </c>
      <c r="J750">
        <v>4</v>
      </c>
      <c r="K750">
        <v>123.5868588211939</v>
      </c>
      <c r="L750">
        <v>123.5591014370473</v>
      </c>
      <c r="M750">
        <v>152.92512416346369</v>
      </c>
      <c r="N750">
        <v>152.96090560234509</v>
      </c>
      <c r="O750">
        <v>152.92512416346369</v>
      </c>
      <c r="P750">
        <v>152.96090560234509</v>
      </c>
      <c r="Q750">
        <v>152.92512416346369</v>
      </c>
      <c r="R750" s="2">
        <v>123.5868588211939</v>
      </c>
      <c r="S750">
        <v>3</v>
      </c>
      <c r="T750">
        <v>2.25</v>
      </c>
      <c r="U750">
        <v>0.5</v>
      </c>
      <c r="V750">
        <v>10.95</v>
      </c>
      <c r="W750">
        <v>0.14058666666666669</v>
      </c>
      <c r="Y750" t="s">
        <v>84</v>
      </c>
      <c r="AA750">
        <v>8</v>
      </c>
      <c r="AB750">
        <v>90</v>
      </c>
      <c r="AC750" t="s">
        <v>1358</v>
      </c>
      <c r="AD750" t="s">
        <v>87</v>
      </c>
      <c r="AE750" t="s">
        <v>87</v>
      </c>
      <c r="AF750" t="s">
        <v>111</v>
      </c>
      <c r="AG750" t="b">
        <v>1</v>
      </c>
      <c r="AH750">
        <v>2.5000000000000001E-2</v>
      </c>
      <c r="AI750">
        <v>9.3724699924823379E-2</v>
      </c>
      <c r="AJ750">
        <v>4</v>
      </c>
      <c r="AL750">
        <v>13.4896687756841</v>
      </c>
      <c r="AM750">
        <v>13.7578322836633</v>
      </c>
      <c r="AN750">
        <v>14.00558045794496</v>
      </c>
      <c r="AO750">
        <v>13.4896687756841</v>
      </c>
      <c r="AP750">
        <v>1.328099116398604</v>
      </c>
      <c r="AQ750">
        <v>1.3403819433474411</v>
      </c>
      <c r="AR750">
        <v>68.229737239710431</v>
      </c>
      <c r="AS750">
        <v>665.11652537042517</v>
      </c>
      <c r="AT750">
        <v>1.319072938589877</v>
      </c>
      <c r="AU750">
        <v>12.85857523593738</v>
      </c>
      <c r="AV750">
        <v>13.154446549323691</v>
      </c>
      <c r="AW750">
        <v>13.38892062593106</v>
      </c>
      <c r="AX750">
        <v>30.067306398454139</v>
      </c>
      <c r="AY750">
        <v>30.603247144985289</v>
      </c>
      <c r="AZ750">
        <v>1.3345572629406171</v>
      </c>
      <c r="BA750">
        <v>1.3403819433474411</v>
      </c>
      <c r="BB750">
        <v>0.97058026249073259</v>
      </c>
      <c r="BC750">
        <v>0.97058026249073259</v>
      </c>
      <c r="BD750" t="b">
        <v>1</v>
      </c>
      <c r="BE750" t="b">
        <v>1</v>
      </c>
      <c r="BH750">
        <v>68.22972981454879</v>
      </c>
      <c r="BI750">
        <v>665.11559463828792</v>
      </c>
      <c r="BJ750">
        <v>1.319073082139175</v>
      </c>
      <c r="BK750">
        <v>1.319073082139175</v>
      </c>
      <c r="BL750">
        <v>1.319073082139175</v>
      </c>
      <c r="BM750" t="s">
        <v>89</v>
      </c>
      <c r="BN750">
        <v>12.8585600409527</v>
      </c>
      <c r="BO750">
        <v>12.8585600409527</v>
      </c>
      <c r="BP750">
        <v>12.8585600409527</v>
      </c>
      <c r="BQ750" t="s">
        <v>89</v>
      </c>
      <c r="BR750">
        <v>14.01226231867194</v>
      </c>
      <c r="BS750">
        <v>14.01226231867194</v>
      </c>
      <c r="BT750">
        <v>14.01226231867194</v>
      </c>
      <c r="BU750" t="s">
        <v>89</v>
      </c>
      <c r="BV750">
        <v>9.4137053113932459E-2</v>
      </c>
      <c r="BW750">
        <v>29.504166732598311</v>
      </c>
      <c r="BX750">
        <v>1479.118740513172</v>
      </c>
      <c r="BY750">
        <v>3.0504166010071239</v>
      </c>
      <c r="BZ750">
        <v>3.0504166010071239</v>
      </c>
      <c r="CA750">
        <v>3.0504166010071239</v>
      </c>
      <c r="CB750" t="s">
        <v>89</v>
      </c>
      <c r="CC750" t="s">
        <v>90</v>
      </c>
      <c r="CD750">
        <v>123.5868588211939</v>
      </c>
      <c r="CE750">
        <v>123.5868588211939</v>
      </c>
      <c r="CF750">
        <v>123.5868588211939</v>
      </c>
      <c r="CG750" t="s">
        <v>89</v>
      </c>
      <c r="CH750" t="s">
        <v>91</v>
      </c>
      <c r="CI750">
        <v>1.3345572629406171</v>
      </c>
      <c r="CJ750">
        <v>54.069250734272323</v>
      </c>
      <c r="CK750">
        <v>2.4682370197793301E-2</v>
      </c>
      <c r="CL750">
        <v>0.4565128101046384</v>
      </c>
      <c r="CM750">
        <v>21</v>
      </c>
      <c r="CN750">
        <v>3.035655123196809</v>
      </c>
      <c r="CO750">
        <v>3.0637301562227228</v>
      </c>
      <c r="CP750">
        <v>31.4464737912304</v>
      </c>
      <c r="CQ750">
        <v>30.833528630135081</v>
      </c>
      <c r="CR750">
        <v>123.5868588211939</v>
      </c>
      <c r="CS750">
        <v>123.5868588211939</v>
      </c>
      <c r="CT750">
        <v>0</v>
      </c>
      <c r="CU750">
        <v>0</v>
      </c>
    </row>
    <row r="751" spans="1:99" x14ac:dyDescent="0.3">
      <c r="A751" t="s">
        <v>1359</v>
      </c>
      <c r="B751" t="s">
        <v>905</v>
      </c>
      <c r="C751" t="s">
        <v>3382</v>
      </c>
      <c r="D751" t="s">
        <v>109</v>
      </c>
      <c r="E751">
        <v>2.5000000000000001E-2</v>
      </c>
      <c r="F751">
        <v>0.8125</v>
      </c>
      <c r="G751">
        <v>2.4682370197793291E-2</v>
      </c>
      <c r="H751">
        <v>56</v>
      </c>
      <c r="I751">
        <v>112</v>
      </c>
      <c r="J751">
        <v>4</v>
      </c>
      <c r="K751">
        <v>66.546770134489037</v>
      </c>
      <c r="L751">
        <v>66.531823850717771</v>
      </c>
      <c r="M751">
        <v>82.344297626480468</v>
      </c>
      <c r="N751">
        <v>82.36356455510888</v>
      </c>
      <c r="O751">
        <v>82.344297626480468</v>
      </c>
      <c r="P751">
        <v>82.36356455510888</v>
      </c>
      <c r="Q751">
        <v>82.344297626480468</v>
      </c>
      <c r="R751" s="2">
        <v>66.546770134489037</v>
      </c>
      <c r="S751">
        <v>3</v>
      </c>
      <c r="T751">
        <v>2.25</v>
      </c>
      <c r="U751">
        <v>0.5</v>
      </c>
      <c r="V751">
        <v>10.95</v>
      </c>
      <c r="W751">
        <v>0.14058666666666669</v>
      </c>
      <c r="Y751" t="s">
        <v>84</v>
      </c>
      <c r="AA751">
        <v>8</v>
      </c>
      <c r="AB751">
        <v>90</v>
      </c>
      <c r="AC751" t="s">
        <v>1360</v>
      </c>
      <c r="AD751" t="s">
        <v>87</v>
      </c>
      <c r="AE751" t="s">
        <v>87</v>
      </c>
      <c r="AF751" t="s">
        <v>111</v>
      </c>
      <c r="AG751" t="b">
        <v>1</v>
      </c>
      <c r="AH751">
        <v>2.5000000000000001E-2</v>
      </c>
      <c r="AI751">
        <v>9.3724699924823379E-2</v>
      </c>
      <c r="AJ751">
        <v>4</v>
      </c>
      <c r="AL751">
        <v>13.4896687756841</v>
      </c>
      <c r="AM751">
        <v>13.7578322836633</v>
      </c>
      <c r="AN751">
        <v>14.00558045794496</v>
      </c>
      <c r="AO751">
        <v>13.4896687756841</v>
      </c>
      <c r="AP751">
        <v>1.328099116398604</v>
      </c>
      <c r="AQ751">
        <v>1.3403819433474411</v>
      </c>
      <c r="AR751">
        <v>68.229737239710431</v>
      </c>
      <c r="AS751">
        <v>665.11652537042517</v>
      </c>
      <c r="AT751">
        <v>1.319072938589877</v>
      </c>
      <c r="AU751">
        <v>12.85857523593738</v>
      </c>
      <c r="AV751">
        <v>13.154446549323691</v>
      </c>
      <c r="AW751">
        <v>13.388920625931039</v>
      </c>
      <c r="AX751">
        <v>16.190088060706081</v>
      </c>
      <c r="AY751">
        <v>16.478671539607429</v>
      </c>
      <c r="AZ751">
        <v>1.3345572629406171</v>
      </c>
      <c r="BA751">
        <v>1.3403819433474411</v>
      </c>
      <c r="BB751">
        <v>1.8025062017685021</v>
      </c>
      <c r="BC751">
        <v>1.8025062017685021</v>
      </c>
      <c r="BD751" t="b">
        <v>1</v>
      </c>
      <c r="BE751" t="b">
        <v>1</v>
      </c>
      <c r="BH751">
        <v>68.22972981454879</v>
      </c>
      <c r="BI751">
        <v>665.11559463828792</v>
      </c>
      <c r="BJ751">
        <v>1.319073082139175</v>
      </c>
      <c r="BK751">
        <v>1.319073082139175</v>
      </c>
      <c r="BL751">
        <v>1.319073082139175</v>
      </c>
      <c r="BM751" t="s">
        <v>89</v>
      </c>
      <c r="BN751">
        <v>12.8585600409527</v>
      </c>
      <c r="BO751">
        <v>12.8585600409527</v>
      </c>
      <c r="BP751">
        <v>12.8585600409527</v>
      </c>
      <c r="BQ751" t="s">
        <v>89</v>
      </c>
      <c r="BR751">
        <v>14.01226231867194</v>
      </c>
      <c r="BS751">
        <v>14.01226231867194</v>
      </c>
      <c r="BT751">
        <v>14.01226231867194</v>
      </c>
      <c r="BU751" t="s">
        <v>89</v>
      </c>
      <c r="BV751">
        <v>9.4137053113932459E-2</v>
      </c>
      <c r="BW751">
        <v>54.79345250339685</v>
      </c>
      <c r="BX751">
        <v>2746.934803810178</v>
      </c>
      <c r="BY751">
        <v>1.642532015926913</v>
      </c>
      <c r="BZ751">
        <v>1.642532015926913</v>
      </c>
      <c r="CA751">
        <v>1.642532015926913</v>
      </c>
      <c r="CB751" t="s">
        <v>89</v>
      </c>
      <c r="CC751" t="s">
        <v>90</v>
      </c>
      <c r="CD751">
        <v>66.546770134489009</v>
      </c>
      <c r="CE751">
        <v>66.546770134489009</v>
      </c>
      <c r="CF751">
        <v>66.546770134489009</v>
      </c>
      <c r="CG751" t="s">
        <v>89</v>
      </c>
      <c r="CH751" t="s">
        <v>91</v>
      </c>
      <c r="CI751">
        <v>1.3345572629406171</v>
      </c>
      <c r="CJ751">
        <v>54.069250734272323</v>
      </c>
      <c r="CK751">
        <v>2.4682370197793312E-2</v>
      </c>
      <c r="CL751">
        <v>0.84780950448004266</v>
      </c>
      <c r="CM751">
        <v>21</v>
      </c>
      <c r="CN751">
        <v>1.634583527875205</v>
      </c>
      <c r="CO751">
        <v>1.6497008533506969</v>
      </c>
      <c r="CP751">
        <v>16.932716656816371</v>
      </c>
      <c r="CQ751">
        <v>16.602669262380431</v>
      </c>
      <c r="CR751">
        <v>66.546770134489037</v>
      </c>
      <c r="CS751">
        <v>66.546770134489009</v>
      </c>
      <c r="CT751">
        <v>2.8421709430404007E-14</v>
      </c>
      <c r="CU751">
        <v>4.2709374734438042E-14</v>
      </c>
    </row>
    <row r="752" spans="1:99" x14ac:dyDescent="0.3">
      <c r="A752" t="s">
        <v>1361</v>
      </c>
      <c r="B752" t="s">
        <v>905</v>
      </c>
      <c r="C752" t="s">
        <v>3382</v>
      </c>
      <c r="D752" t="s">
        <v>109</v>
      </c>
      <c r="E752">
        <v>0.1</v>
      </c>
      <c r="F752">
        <v>0.25</v>
      </c>
      <c r="G752">
        <v>8.5659721760661181E-2</v>
      </c>
      <c r="H752">
        <v>70</v>
      </c>
      <c r="I752">
        <v>112</v>
      </c>
      <c r="J752">
        <v>3</v>
      </c>
      <c r="K752">
        <v>62.972546148838177</v>
      </c>
      <c r="L752">
        <v>62.972472217835737</v>
      </c>
      <c r="M752">
        <v>107.53554069736791</v>
      </c>
      <c r="N752">
        <v>107.5360714157566</v>
      </c>
      <c r="O752">
        <v>107.53554069736791</v>
      </c>
      <c r="P752">
        <v>107.5360714157566</v>
      </c>
      <c r="Q752">
        <v>107.53554069736791</v>
      </c>
      <c r="R752" s="2">
        <v>62.972546148838177</v>
      </c>
      <c r="S752">
        <v>3</v>
      </c>
      <c r="T752">
        <v>2.25</v>
      </c>
      <c r="U752">
        <v>0.5</v>
      </c>
      <c r="V752">
        <v>10.95</v>
      </c>
      <c r="W752">
        <v>0.14058666666666669</v>
      </c>
      <c r="Y752" t="s">
        <v>84</v>
      </c>
      <c r="AA752">
        <v>8</v>
      </c>
      <c r="AB752">
        <v>90</v>
      </c>
      <c r="AC752" t="s">
        <v>1362</v>
      </c>
      <c r="AD752" t="s">
        <v>87</v>
      </c>
      <c r="AE752" t="s">
        <v>87</v>
      </c>
      <c r="AF752" t="s">
        <v>111</v>
      </c>
      <c r="AG752" t="b">
        <v>0</v>
      </c>
      <c r="AH752">
        <v>0.1</v>
      </c>
      <c r="AI752">
        <v>9.3724699924823379E-2</v>
      </c>
      <c r="AJ752">
        <v>4</v>
      </c>
      <c r="AL752">
        <v>13.4896687756841</v>
      </c>
      <c r="AM752">
        <v>14.678323001415301</v>
      </c>
      <c r="AN752">
        <v>14.00558045794496</v>
      </c>
      <c r="AO752">
        <v>13.4896687756841</v>
      </c>
      <c r="AP752">
        <v>1.328099116398604</v>
      </c>
      <c r="AQ752">
        <v>1.375721418707281</v>
      </c>
      <c r="AR752">
        <v>68.229737239710431</v>
      </c>
      <c r="AS752">
        <v>665.11652537042517</v>
      </c>
      <c r="AT752">
        <v>1.319072938589877</v>
      </c>
      <c r="AU752">
        <v>12.85857523593738</v>
      </c>
      <c r="AV752">
        <v>11.0060422633945</v>
      </c>
      <c r="AW752">
        <v>11.323257558998071</v>
      </c>
      <c r="AX752">
        <v>44.024169053578007</v>
      </c>
      <c r="AY752">
        <v>45.293030235992283</v>
      </c>
      <c r="AZ752">
        <v>1.348548844747653</v>
      </c>
      <c r="BA752">
        <v>1.375721418707281</v>
      </c>
      <c r="BB752">
        <v>4.7497922180365482</v>
      </c>
      <c r="BC752">
        <v>4.7497922180365482</v>
      </c>
      <c r="BD752" t="b">
        <v>1</v>
      </c>
      <c r="BE752" t="b">
        <v>1</v>
      </c>
      <c r="BH752">
        <v>68.22972981454879</v>
      </c>
      <c r="BI752">
        <v>665.11559463828792</v>
      </c>
      <c r="BJ752">
        <v>1.319073082139175</v>
      </c>
      <c r="BK752">
        <v>1.319073082139175</v>
      </c>
      <c r="BL752">
        <v>1.319073082139175</v>
      </c>
      <c r="BM752" t="s">
        <v>89</v>
      </c>
      <c r="BN752">
        <v>12.8585600409527</v>
      </c>
      <c r="BO752">
        <v>12.8585600409527</v>
      </c>
      <c r="BP752">
        <v>12.8585600409527</v>
      </c>
      <c r="BQ752" t="s">
        <v>89</v>
      </c>
      <c r="BR752">
        <v>14.01226231867194</v>
      </c>
      <c r="BS752">
        <v>14.01226231867194</v>
      </c>
      <c r="BT752">
        <v>14.01226231867194</v>
      </c>
      <c r="BU752" t="s">
        <v>89</v>
      </c>
      <c r="BV752">
        <v>9.4137053113932459E-2</v>
      </c>
      <c r="BW752">
        <v>16.684553800869249</v>
      </c>
      <c r="BX752">
        <v>332.61260764366682</v>
      </c>
      <c r="BY752">
        <v>5.3942107816698739</v>
      </c>
      <c r="BZ752">
        <v>5.3942107816698739</v>
      </c>
      <c r="CA752">
        <v>5.3942107816698739</v>
      </c>
      <c r="CB752" t="s">
        <v>89</v>
      </c>
      <c r="CC752" t="s">
        <v>90</v>
      </c>
      <c r="CD752">
        <v>62.972546148838177</v>
      </c>
      <c r="CE752">
        <v>62.972546148838177</v>
      </c>
      <c r="CF752">
        <v>62.972546148838177</v>
      </c>
      <c r="CG752" t="s">
        <v>89</v>
      </c>
      <c r="CH752" t="s">
        <v>91</v>
      </c>
      <c r="CI752">
        <v>1.348552695417468</v>
      </c>
      <c r="CJ752">
        <v>15.743136537209541</v>
      </c>
      <c r="CK752">
        <v>8.5659721760661181E-2</v>
      </c>
      <c r="CL752">
        <v>0.61361406527288953</v>
      </c>
      <c r="CM752">
        <v>10</v>
      </c>
      <c r="CN752">
        <v>5.3123964655944151</v>
      </c>
      <c r="CO752">
        <v>5.5028856748291242</v>
      </c>
      <c r="CP752">
        <v>58.713292005661224</v>
      </c>
      <c r="CQ752">
        <v>53.958675102736393</v>
      </c>
      <c r="CR752">
        <v>62.972546148838177</v>
      </c>
      <c r="CS752">
        <v>62.972546148838177</v>
      </c>
      <c r="CT752">
        <v>7.1054273576010019E-15</v>
      </c>
      <c r="CU752">
        <v>1.1283373139791799E-14</v>
      </c>
    </row>
    <row r="753" spans="1:99" x14ac:dyDescent="0.3">
      <c r="A753" t="s">
        <v>1363</v>
      </c>
      <c r="B753" t="s">
        <v>905</v>
      </c>
      <c r="C753" t="s">
        <v>3382</v>
      </c>
      <c r="D753" t="s">
        <v>109</v>
      </c>
      <c r="E753">
        <v>0.1</v>
      </c>
      <c r="F753">
        <v>0.4375</v>
      </c>
      <c r="G753">
        <v>8.5659721760661209E-2</v>
      </c>
      <c r="H753">
        <v>70</v>
      </c>
      <c r="I753">
        <v>112</v>
      </c>
      <c r="J753">
        <v>3</v>
      </c>
      <c r="K753">
        <v>35.984312085050377</v>
      </c>
      <c r="L753">
        <v>35.984269838763282</v>
      </c>
      <c r="M753">
        <v>61.448880398495938</v>
      </c>
      <c r="N753">
        <v>61.44918366614661</v>
      </c>
      <c r="O753">
        <v>61.448880398495938</v>
      </c>
      <c r="P753">
        <v>61.44918366614661</v>
      </c>
      <c r="Q753">
        <v>61.448880398495938</v>
      </c>
      <c r="R753" s="2">
        <v>35.984312085050377</v>
      </c>
      <c r="S753">
        <v>3</v>
      </c>
      <c r="T753">
        <v>2.25</v>
      </c>
      <c r="U753">
        <v>0.5</v>
      </c>
      <c r="V753">
        <v>10.95</v>
      </c>
      <c r="W753">
        <v>0.14058666666666669</v>
      </c>
      <c r="Y753" t="s">
        <v>84</v>
      </c>
      <c r="AA753">
        <v>8</v>
      </c>
      <c r="AB753">
        <v>90</v>
      </c>
      <c r="AC753" t="s">
        <v>1364</v>
      </c>
      <c r="AD753" t="s">
        <v>87</v>
      </c>
      <c r="AE753" t="s">
        <v>87</v>
      </c>
      <c r="AF753" t="s">
        <v>111</v>
      </c>
      <c r="AG753" t="b">
        <v>0</v>
      </c>
      <c r="AH753">
        <v>0.1</v>
      </c>
      <c r="AI753">
        <v>9.3724699924823379E-2</v>
      </c>
      <c r="AJ753">
        <v>4</v>
      </c>
      <c r="AL753">
        <v>13.4896687756841</v>
      </c>
      <c r="AM753">
        <v>14.678323001415301</v>
      </c>
      <c r="AN753">
        <v>14.00558045794496</v>
      </c>
      <c r="AO753">
        <v>13.4896687756841</v>
      </c>
      <c r="AP753">
        <v>1.328099116398604</v>
      </c>
      <c r="AQ753">
        <v>1.375721418707281</v>
      </c>
      <c r="AR753">
        <v>68.229737239710431</v>
      </c>
      <c r="AS753">
        <v>665.11652537042517</v>
      </c>
      <c r="AT753">
        <v>1.319072938589877</v>
      </c>
      <c r="AU753">
        <v>12.85857523593738</v>
      </c>
      <c r="AV753">
        <v>11.006042263394489</v>
      </c>
      <c r="AW753">
        <v>11.32325755899806</v>
      </c>
      <c r="AX753">
        <v>25.15666803061599</v>
      </c>
      <c r="AY753">
        <v>25.88173156342414</v>
      </c>
      <c r="AZ753">
        <v>1.348548844747653</v>
      </c>
      <c r="BA753">
        <v>1.375721418707281</v>
      </c>
      <c r="BB753">
        <v>8.3121363815639437</v>
      </c>
      <c r="BC753">
        <v>8.3121363815639437</v>
      </c>
      <c r="BD753" t="b">
        <v>1</v>
      </c>
      <c r="BE753" t="b">
        <v>1</v>
      </c>
      <c r="BH753">
        <v>68.22972981454879</v>
      </c>
      <c r="BI753">
        <v>665.11559463828792</v>
      </c>
      <c r="BJ753">
        <v>1.319073082139175</v>
      </c>
      <c r="BK753">
        <v>1.319073082139175</v>
      </c>
      <c r="BL753">
        <v>1.319073082139175</v>
      </c>
      <c r="BM753" t="s">
        <v>89</v>
      </c>
      <c r="BN753">
        <v>12.8585600409527</v>
      </c>
      <c r="BO753">
        <v>12.8585600409527</v>
      </c>
      <c r="BP753">
        <v>12.8585600409527</v>
      </c>
      <c r="BQ753" t="s">
        <v>89</v>
      </c>
      <c r="BR753">
        <v>14.01226231867194</v>
      </c>
      <c r="BS753">
        <v>14.01226231867194</v>
      </c>
      <c r="BT753">
        <v>14.01226231867194</v>
      </c>
      <c r="BU753" t="s">
        <v>89</v>
      </c>
      <c r="BV753">
        <v>9.4137053113932459E-2</v>
      </c>
      <c r="BW753">
        <v>29.197969151521189</v>
      </c>
      <c r="BX753">
        <v>582.07206337641696</v>
      </c>
      <c r="BY753">
        <v>3.0824061609542142</v>
      </c>
      <c r="BZ753">
        <v>3.0824061609542142</v>
      </c>
      <c r="CA753">
        <v>3.0824061609542142</v>
      </c>
      <c r="CB753" t="s">
        <v>89</v>
      </c>
      <c r="CC753" t="s">
        <v>90</v>
      </c>
      <c r="CD753">
        <v>35.984312085050391</v>
      </c>
      <c r="CE753">
        <v>35.984312085050391</v>
      </c>
      <c r="CF753">
        <v>35.984312085050391</v>
      </c>
      <c r="CG753" t="s">
        <v>89</v>
      </c>
      <c r="CH753" t="s">
        <v>91</v>
      </c>
      <c r="CI753">
        <v>1.3485526954174689</v>
      </c>
      <c r="CJ753">
        <v>15.74313653720955</v>
      </c>
      <c r="CK753">
        <v>8.5659721760661181E-2</v>
      </c>
      <c r="CL753">
        <v>1.073824614227556</v>
      </c>
      <c r="CM753">
        <v>10</v>
      </c>
      <c r="CN753">
        <v>3.035655123196809</v>
      </c>
      <c r="CO753">
        <v>3.1445060999023569</v>
      </c>
      <c r="CP753">
        <v>33.550452574663552</v>
      </c>
      <c r="CQ753">
        <v>30.833528630135081</v>
      </c>
      <c r="CR753">
        <v>35.984312085050377</v>
      </c>
      <c r="CS753">
        <v>35.984312085050391</v>
      </c>
      <c r="CT753">
        <v>7.1054273576010019E-15</v>
      </c>
      <c r="CU753">
        <v>-1.9745902994635651E-14</v>
      </c>
    </row>
    <row r="754" spans="1:99" x14ac:dyDescent="0.3">
      <c r="A754" t="s">
        <v>1365</v>
      </c>
      <c r="B754" t="s">
        <v>905</v>
      </c>
      <c r="C754" t="s">
        <v>3382</v>
      </c>
      <c r="D754" t="s">
        <v>109</v>
      </c>
      <c r="E754">
        <v>0.1</v>
      </c>
      <c r="F754">
        <v>0.8125</v>
      </c>
      <c r="G754">
        <v>8.5659721760661209E-2</v>
      </c>
      <c r="H754">
        <v>70</v>
      </c>
      <c r="I754">
        <v>112</v>
      </c>
      <c r="J754">
        <v>3</v>
      </c>
      <c r="K754">
        <v>19.376168045796351</v>
      </c>
      <c r="L754">
        <v>19.376145297795599</v>
      </c>
      <c r="M754">
        <v>33.087858676113193</v>
      </c>
      <c r="N754">
        <v>33.088021974078927</v>
      </c>
      <c r="O754">
        <v>33.087858676113193</v>
      </c>
      <c r="P754">
        <v>33.088021974078927</v>
      </c>
      <c r="Q754">
        <v>33.087858676113193</v>
      </c>
      <c r="R754" s="2">
        <v>19.376168045796351</v>
      </c>
      <c r="S754">
        <v>3</v>
      </c>
      <c r="T754">
        <v>2.25</v>
      </c>
      <c r="U754">
        <v>0.5</v>
      </c>
      <c r="V754">
        <v>10.95</v>
      </c>
      <c r="W754">
        <v>0.14058666666666669</v>
      </c>
      <c r="Y754" t="s">
        <v>84</v>
      </c>
      <c r="AA754">
        <v>8</v>
      </c>
      <c r="AB754">
        <v>90</v>
      </c>
      <c r="AC754" t="s">
        <v>1366</v>
      </c>
      <c r="AD754" t="s">
        <v>87</v>
      </c>
      <c r="AE754" t="s">
        <v>87</v>
      </c>
      <c r="AF754" t="s">
        <v>111</v>
      </c>
      <c r="AG754" t="b">
        <v>0</v>
      </c>
      <c r="AH754">
        <v>0.1</v>
      </c>
      <c r="AI754">
        <v>9.3724699924823379E-2</v>
      </c>
      <c r="AJ754">
        <v>4</v>
      </c>
      <c r="AL754">
        <v>13.4896687756841</v>
      </c>
      <c r="AM754">
        <v>14.678323001415301</v>
      </c>
      <c r="AN754">
        <v>14.00558045794496</v>
      </c>
      <c r="AO754">
        <v>13.4896687756841</v>
      </c>
      <c r="AP754">
        <v>1.328099116398604</v>
      </c>
      <c r="AQ754">
        <v>1.375721418707281</v>
      </c>
      <c r="AR754">
        <v>68.229737239710431</v>
      </c>
      <c r="AS754">
        <v>665.11652537042517</v>
      </c>
      <c r="AT754">
        <v>1.319072938589877</v>
      </c>
      <c r="AU754">
        <v>12.85857523593738</v>
      </c>
      <c r="AV754">
        <v>11.0060422633945</v>
      </c>
      <c r="AW754">
        <v>11.323257558998071</v>
      </c>
      <c r="AX754">
        <v>13.545898170331689</v>
      </c>
      <c r="AY754">
        <v>13.93631699568993</v>
      </c>
      <c r="AZ754">
        <v>1.348548844747653</v>
      </c>
      <c r="BA754">
        <v>1.375721418707281</v>
      </c>
      <c r="BB754">
        <v>15.436824708618779</v>
      </c>
      <c r="BC754">
        <v>15.436824708618779</v>
      </c>
      <c r="BD754" t="b">
        <v>1</v>
      </c>
      <c r="BE754" t="b">
        <v>1</v>
      </c>
      <c r="BH754">
        <v>68.22972981454879</v>
      </c>
      <c r="BI754">
        <v>665.11559463828792</v>
      </c>
      <c r="BJ754">
        <v>1.319073082139175</v>
      </c>
      <c r="BK754">
        <v>1.319073082139175</v>
      </c>
      <c r="BL754">
        <v>1.319073082139175</v>
      </c>
      <c r="BM754" t="s">
        <v>89</v>
      </c>
      <c r="BN754">
        <v>12.8585600409527</v>
      </c>
      <c r="BO754">
        <v>12.8585600409527</v>
      </c>
      <c r="BP754">
        <v>12.8585600409527</v>
      </c>
      <c r="BQ754" t="s">
        <v>89</v>
      </c>
      <c r="BR754">
        <v>14.01226231867194</v>
      </c>
      <c r="BS754">
        <v>14.01226231867194</v>
      </c>
      <c r="BT754">
        <v>14.01226231867194</v>
      </c>
      <c r="BU754" t="s">
        <v>89</v>
      </c>
      <c r="BV754">
        <v>9.4137053113932459E-2</v>
      </c>
      <c r="BW754">
        <v>54.224799852825079</v>
      </c>
      <c r="BX754">
        <v>1080.9909748419179</v>
      </c>
      <c r="BY754">
        <v>1.65975716359073</v>
      </c>
      <c r="BZ754">
        <v>1.65975716359073</v>
      </c>
      <c r="CA754">
        <v>1.65975716359073</v>
      </c>
      <c r="CB754" t="s">
        <v>89</v>
      </c>
      <c r="CC754" t="s">
        <v>90</v>
      </c>
      <c r="CD754">
        <v>19.376168045796351</v>
      </c>
      <c r="CE754">
        <v>19.376168045796351</v>
      </c>
      <c r="CF754">
        <v>19.376168045796351</v>
      </c>
      <c r="CG754" t="s">
        <v>89</v>
      </c>
      <c r="CH754" t="s">
        <v>91</v>
      </c>
      <c r="CI754">
        <v>1.348552695417468</v>
      </c>
      <c r="CJ754">
        <v>15.743136537209541</v>
      </c>
      <c r="CK754">
        <v>8.5659721760661209E-2</v>
      </c>
      <c r="CL754">
        <v>1.9942457121368919</v>
      </c>
      <c r="CM754">
        <v>10</v>
      </c>
      <c r="CN754">
        <v>1.634583527875205</v>
      </c>
      <c r="CO754">
        <v>1.693195592255115</v>
      </c>
      <c r="CP754">
        <v>18.065628309434221</v>
      </c>
      <c r="CQ754">
        <v>16.602669262380431</v>
      </c>
      <c r="CR754">
        <v>19.376168045796351</v>
      </c>
      <c r="CS754">
        <v>19.376168045796351</v>
      </c>
      <c r="CT754">
        <v>0</v>
      </c>
      <c r="CU754">
        <v>0</v>
      </c>
    </row>
    <row r="755" spans="1:99" x14ac:dyDescent="0.3">
      <c r="A755" t="s">
        <v>1367</v>
      </c>
      <c r="B755" t="s">
        <v>905</v>
      </c>
      <c r="C755" t="s">
        <v>3382</v>
      </c>
      <c r="D755" t="s">
        <v>109</v>
      </c>
      <c r="E755">
        <v>0.17499999999999999</v>
      </c>
      <c r="F755">
        <v>0.25</v>
      </c>
      <c r="G755">
        <v>9.2797475163645671E-2</v>
      </c>
      <c r="H755">
        <v>28</v>
      </c>
      <c r="I755">
        <v>112</v>
      </c>
      <c r="J755">
        <v>6</v>
      </c>
      <c r="K755">
        <v>58.313339338698228</v>
      </c>
      <c r="L755">
        <v>58.31327202027353</v>
      </c>
      <c r="M755">
        <v>84.935154501172875</v>
      </c>
      <c r="N755">
        <v>84.935725377896858</v>
      </c>
      <c r="O755">
        <v>84.935154501172875</v>
      </c>
      <c r="P755">
        <v>84.935725377896858</v>
      </c>
      <c r="Q755">
        <v>84.935154501172875</v>
      </c>
      <c r="R755" s="2">
        <v>58.313339338698228</v>
      </c>
      <c r="S755">
        <v>3</v>
      </c>
      <c r="T755">
        <v>2.25</v>
      </c>
      <c r="U755">
        <v>0.5</v>
      </c>
      <c r="V755">
        <v>10.95</v>
      </c>
      <c r="W755">
        <v>0.14058666666666669</v>
      </c>
      <c r="Y755" t="s">
        <v>84</v>
      </c>
      <c r="AA755">
        <v>8</v>
      </c>
      <c r="AB755">
        <v>90</v>
      </c>
      <c r="AC755" t="s">
        <v>1368</v>
      </c>
      <c r="AD755" t="s">
        <v>87</v>
      </c>
      <c r="AE755" t="s">
        <v>87</v>
      </c>
      <c r="AF755" t="s">
        <v>111</v>
      </c>
      <c r="AG755" t="b">
        <v>0</v>
      </c>
      <c r="AH755">
        <v>0.17499999999999999</v>
      </c>
      <c r="AI755">
        <v>9.3724699924823379E-2</v>
      </c>
      <c r="AJ755">
        <v>4</v>
      </c>
      <c r="AL755">
        <v>13.4896687756841</v>
      </c>
      <c r="AM755">
        <v>14.678323001415301</v>
      </c>
      <c r="AN755">
        <v>14.00558045794496</v>
      </c>
      <c r="AO755">
        <v>13.4896687756841</v>
      </c>
      <c r="AP755">
        <v>1.328099116398604</v>
      </c>
      <c r="AQ755">
        <v>1.375721418707281</v>
      </c>
      <c r="AR755">
        <v>68.229737239710431</v>
      </c>
      <c r="AS755">
        <v>665.11652537042517</v>
      </c>
      <c r="AT755">
        <v>1.319072938589877</v>
      </c>
      <c r="AU755">
        <v>12.85857523593738</v>
      </c>
      <c r="AV755">
        <v>14.443782508902901</v>
      </c>
      <c r="AW755">
        <v>14.6881519806086</v>
      </c>
      <c r="AX755">
        <v>57.775130035611589</v>
      </c>
      <c r="AY755">
        <v>58.752607922434393</v>
      </c>
      <c r="AZ755">
        <v>1.352833289775367</v>
      </c>
      <c r="BA755">
        <v>1.375721418707281</v>
      </c>
      <c r="BB755">
        <v>3.0746711165721061</v>
      </c>
      <c r="BC755">
        <v>3.0746711165721061</v>
      </c>
      <c r="BD755" t="b">
        <v>0</v>
      </c>
      <c r="BE755" t="b">
        <v>0</v>
      </c>
      <c r="BH755">
        <v>68.22972981454879</v>
      </c>
      <c r="BI755">
        <v>665.11559463828792</v>
      </c>
      <c r="BJ755">
        <v>1.319073082139175</v>
      </c>
      <c r="BK755">
        <v>1.319073082139175</v>
      </c>
      <c r="BL755">
        <v>1.319073082139175</v>
      </c>
      <c r="BM755" t="s">
        <v>89</v>
      </c>
      <c r="BN755">
        <v>12.8585600409527</v>
      </c>
      <c r="BO755">
        <v>12.8585600409527</v>
      </c>
      <c r="BP755">
        <v>12.8585600409527</v>
      </c>
      <c r="BQ755" t="s">
        <v>89</v>
      </c>
      <c r="BR755">
        <v>14.01226231867194</v>
      </c>
      <c r="BS755">
        <v>14.01226231867194</v>
      </c>
      <c r="BT755">
        <v>14.01226231867194</v>
      </c>
      <c r="BU755" t="s">
        <v>89</v>
      </c>
      <c r="BV755">
        <v>9.4137053113932459E-2</v>
      </c>
      <c r="BW755">
        <v>16.631768722254229</v>
      </c>
      <c r="BX755">
        <v>261.04888706164388</v>
      </c>
      <c r="BY755">
        <v>5.4113306589920906</v>
      </c>
      <c r="BZ755">
        <v>5.4113306589920906</v>
      </c>
      <c r="CA755">
        <v>5.4113306589920906</v>
      </c>
      <c r="CB755" t="s">
        <v>89</v>
      </c>
      <c r="CC755" t="s">
        <v>90</v>
      </c>
      <c r="CD755">
        <v>58.313339338698228</v>
      </c>
      <c r="CE755">
        <v>58.313339338698228</v>
      </c>
      <c r="CF755">
        <v>58.313339338698228</v>
      </c>
      <c r="CG755" t="s">
        <v>89</v>
      </c>
      <c r="CH755" t="s">
        <v>91</v>
      </c>
      <c r="CI755">
        <v>1.3528326647480231</v>
      </c>
      <c r="CJ755">
        <v>14.57833483467456</v>
      </c>
      <c r="CK755">
        <v>9.2797475163645671E-2</v>
      </c>
      <c r="CL755">
        <v>0.79883903945259194</v>
      </c>
      <c r="CM755">
        <v>7</v>
      </c>
      <c r="CN755">
        <v>5.3123964655944151</v>
      </c>
      <c r="CO755">
        <v>5.5028856748291242</v>
      </c>
      <c r="CP755">
        <v>58.713292005661224</v>
      </c>
      <c r="CQ755">
        <v>53.958675102736393</v>
      </c>
      <c r="CR755">
        <v>58.313339338698228</v>
      </c>
      <c r="CS755">
        <v>58.313339338698228</v>
      </c>
      <c r="CT755">
        <v>0</v>
      </c>
      <c r="CU755">
        <v>0</v>
      </c>
    </row>
    <row r="756" spans="1:99" x14ac:dyDescent="0.3">
      <c r="A756" t="s">
        <v>1369</v>
      </c>
      <c r="B756" t="s">
        <v>905</v>
      </c>
      <c r="C756" t="s">
        <v>3382</v>
      </c>
      <c r="D756" t="s">
        <v>109</v>
      </c>
      <c r="E756">
        <v>0.17499999999999999</v>
      </c>
      <c r="F756">
        <v>0.4375</v>
      </c>
      <c r="G756">
        <v>9.2797475163645698E-2</v>
      </c>
      <c r="H756">
        <v>28</v>
      </c>
      <c r="I756">
        <v>112</v>
      </c>
      <c r="J756">
        <v>6</v>
      </c>
      <c r="K756">
        <v>33.321908193541837</v>
      </c>
      <c r="L756">
        <v>33.32186972587057</v>
      </c>
      <c r="M756">
        <v>48.534374000670212</v>
      </c>
      <c r="N756">
        <v>48.534700215941037</v>
      </c>
      <c r="O756">
        <v>48.534374000670212</v>
      </c>
      <c r="P756">
        <v>48.534700215941037</v>
      </c>
      <c r="Q756">
        <v>48.534374000670212</v>
      </c>
      <c r="R756" s="2">
        <v>33.321908193541837</v>
      </c>
      <c r="S756">
        <v>3</v>
      </c>
      <c r="T756">
        <v>2.25</v>
      </c>
      <c r="U756">
        <v>0.5</v>
      </c>
      <c r="V756">
        <v>10.95</v>
      </c>
      <c r="W756">
        <v>0.14058666666666669</v>
      </c>
      <c r="Y756" t="s">
        <v>84</v>
      </c>
      <c r="AA756">
        <v>8</v>
      </c>
      <c r="AB756">
        <v>90</v>
      </c>
      <c r="AC756" t="s">
        <v>1370</v>
      </c>
      <c r="AD756" t="s">
        <v>87</v>
      </c>
      <c r="AE756" t="s">
        <v>87</v>
      </c>
      <c r="AF756" t="s">
        <v>111</v>
      </c>
      <c r="AG756" t="b">
        <v>0</v>
      </c>
      <c r="AH756">
        <v>0.17499999999999999</v>
      </c>
      <c r="AI756">
        <v>9.3724699924823379E-2</v>
      </c>
      <c r="AJ756">
        <v>4</v>
      </c>
      <c r="AL756">
        <v>13.4896687756841</v>
      </c>
      <c r="AM756">
        <v>14.678323001415301</v>
      </c>
      <c r="AN756">
        <v>14.00558045794496</v>
      </c>
      <c r="AO756">
        <v>13.4896687756841</v>
      </c>
      <c r="AP756">
        <v>1.328099116398604</v>
      </c>
      <c r="AQ756">
        <v>1.375721418707281</v>
      </c>
      <c r="AR756">
        <v>68.229737239710431</v>
      </c>
      <c r="AS756">
        <v>665.11652537042517</v>
      </c>
      <c r="AT756">
        <v>1.319072938589877</v>
      </c>
      <c r="AU756">
        <v>12.85857523593738</v>
      </c>
      <c r="AV756">
        <v>14.443782508902901</v>
      </c>
      <c r="AW756">
        <v>14.688151980608611</v>
      </c>
      <c r="AX756">
        <v>33.014360020349493</v>
      </c>
      <c r="AY756">
        <v>33.572918812819672</v>
      </c>
      <c r="AZ756">
        <v>1.352833289775367</v>
      </c>
      <c r="BA756">
        <v>1.375721418707281</v>
      </c>
      <c r="BB756">
        <v>5.3806744540011504</v>
      </c>
      <c r="BC756">
        <v>5.3806744540011504</v>
      </c>
      <c r="BD756" t="b">
        <v>0</v>
      </c>
      <c r="BE756" t="b">
        <v>0</v>
      </c>
      <c r="BH756">
        <v>68.22972981454879</v>
      </c>
      <c r="BI756">
        <v>665.11559463828792</v>
      </c>
      <c r="BJ756">
        <v>1.319073082139175</v>
      </c>
      <c r="BK756">
        <v>1.319073082139175</v>
      </c>
      <c r="BL756">
        <v>1.319073082139175</v>
      </c>
      <c r="BM756" t="s">
        <v>89</v>
      </c>
      <c r="BN756">
        <v>12.8585600409527</v>
      </c>
      <c r="BO756">
        <v>12.8585600409527</v>
      </c>
      <c r="BP756">
        <v>12.8585600409527</v>
      </c>
      <c r="BQ756" t="s">
        <v>89</v>
      </c>
      <c r="BR756">
        <v>14.01226231867194</v>
      </c>
      <c r="BS756">
        <v>14.01226231867194</v>
      </c>
      <c r="BT756">
        <v>14.01226231867194</v>
      </c>
      <c r="BU756" t="s">
        <v>89</v>
      </c>
      <c r="BV756">
        <v>9.4137053113932459E-2</v>
      </c>
      <c r="BW756">
        <v>29.105595263944888</v>
      </c>
      <c r="BX756">
        <v>456.83555235787668</v>
      </c>
      <c r="BY756">
        <v>3.0921889479954801</v>
      </c>
      <c r="BZ756">
        <v>3.0921889479954801</v>
      </c>
      <c r="CA756">
        <v>3.0921889479954801</v>
      </c>
      <c r="CB756" t="s">
        <v>89</v>
      </c>
      <c r="CC756" t="s">
        <v>90</v>
      </c>
      <c r="CD756">
        <v>33.321908193541837</v>
      </c>
      <c r="CE756">
        <v>33.321908193541837</v>
      </c>
      <c r="CF756">
        <v>33.321908193541837</v>
      </c>
      <c r="CG756" t="s">
        <v>89</v>
      </c>
      <c r="CH756" t="s">
        <v>91</v>
      </c>
      <c r="CI756">
        <v>1.3528326647480231</v>
      </c>
      <c r="CJ756">
        <v>14.57833483467455</v>
      </c>
      <c r="CK756">
        <v>9.2797475163645698E-2</v>
      </c>
      <c r="CL756">
        <v>1.397968319042036</v>
      </c>
      <c r="CM756">
        <v>7</v>
      </c>
      <c r="CN756">
        <v>3.035655123196809</v>
      </c>
      <c r="CO756">
        <v>3.1445060999023569</v>
      </c>
      <c r="CP756">
        <v>33.550452574663552</v>
      </c>
      <c r="CQ756">
        <v>30.833528630135081</v>
      </c>
      <c r="CR756">
        <v>33.321908193541837</v>
      </c>
      <c r="CS756">
        <v>33.321908193541837</v>
      </c>
      <c r="CT756">
        <v>0</v>
      </c>
      <c r="CU756">
        <v>0</v>
      </c>
    </row>
    <row r="757" spans="1:99" x14ac:dyDescent="0.3">
      <c r="A757" t="s">
        <v>1371</v>
      </c>
      <c r="B757" t="s">
        <v>905</v>
      </c>
      <c r="C757" t="s">
        <v>3382</v>
      </c>
      <c r="D757" t="s">
        <v>109</v>
      </c>
      <c r="E757">
        <v>0.17499999999999999</v>
      </c>
      <c r="F757">
        <v>0.8125</v>
      </c>
      <c r="G757">
        <v>9.2797475163645712E-2</v>
      </c>
      <c r="H757">
        <v>28</v>
      </c>
      <c r="I757">
        <v>112</v>
      </c>
      <c r="J757">
        <v>6</v>
      </c>
      <c r="K757">
        <v>17.942565950368671</v>
      </c>
      <c r="L757">
        <v>17.94254523700722</v>
      </c>
      <c r="M757">
        <v>26.133893692668579</v>
      </c>
      <c r="N757">
        <v>26.13406934704518</v>
      </c>
      <c r="O757">
        <v>26.133893692668579</v>
      </c>
      <c r="P757">
        <v>26.13406934704518</v>
      </c>
      <c r="Q757">
        <v>26.133893692668579</v>
      </c>
      <c r="R757" s="2">
        <v>17.942565950368671</v>
      </c>
      <c r="S757">
        <v>3</v>
      </c>
      <c r="T757">
        <v>2.25</v>
      </c>
      <c r="U757">
        <v>0.5</v>
      </c>
      <c r="V757">
        <v>10.95</v>
      </c>
      <c r="W757">
        <v>0.14058666666666669</v>
      </c>
      <c r="Y757" t="s">
        <v>84</v>
      </c>
      <c r="AA757">
        <v>8</v>
      </c>
      <c r="AB757">
        <v>90</v>
      </c>
      <c r="AC757" t="s">
        <v>1372</v>
      </c>
      <c r="AD757" t="s">
        <v>87</v>
      </c>
      <c r="AE757" t="s">
        <v>87</v>
      </c>
      <c r="AF757" t="s">
        <v>111</v>
      </c>
      <c r="AG757" t="b">
        <v>0</v>
      </c>
      <c r="AH757">
        <v>0.17499999999999999</v>
      </c>
      <c r="AI757">
        <v>9.3724699924823379E-2</v>
      </c>
      <c r="AJ757">
        <v>4</v>
      </c>
      <c r="AL757">
        <v>13.4896687756841</v>
      </c>
      <c r="AM757">
        <v>14.678323001415301</v>
      </c>
      <c r="AN757">
        <v>14.00558045794496</v>
      </c>
      <c r="AO757">
        <v>13.4896687756841</v>
      </c>
      <c r="AP757">
        <v>1.328099116398604</v>
      </c>
      <c r="AQ757">
        <v>1.375721418707281</v>
      </c>
      <c r="AR757">
        <v>68.229737239710431</v>
      </c>
      <c r="AS757">
        <v>665.11652537042517</v>
      </c>
      <c r="AT757">
        <v>1.319072938589877</v>
      </c>
      <c r="AU757">
        <v>12.85857523593738</v>
      </c>
      <c r="AV757">
        <v>14.44378250890289</v>
      </c>
      <c r="AW757">
        <v>14.688151980608589</v>
      </c>
      <c r="AX757">
        <v>17.776963087880478</v>
      </c>
      <c r="AY757">
        <v>18.077725514595191</v>
      </c>
      <c r="AZ757">
        <v>1.352833289775367</v>
      </c>
      <c r="BA757">
        <v>1.375721418707281</v>
      </c>
      <c r="BB757">
        <v>9.9926811288593456</v>
      </c>
      <c r="BC757">
        <v>9.9926811288593456</v>
      </c>
      <c r="BD757" t="b">
        <v>0</v>
      </c>
      <c r="BE757" t="b">
        <v>0</v>
      </c>
      <c r="BH757">
        <v>68.22972981454879</v>
      </c>
      <c r="BI757">
        <v>665.11559463828792</v>
      </c>
      <c r="BJ757">
        <v>1.319073082139175</v>
      </c>
      <c r="BK757">
        <v>1.319073082139175</v>
      </c>
      <c r="BL757">
        <v>1.319073082139175</v>
      </c>
      <c r="BM757" t="s">
        <v>89</v>
      </c>
      <c r="BN757">
        <v>12.8585600409527</v>
      </c>
      <c r="BO757">
        <v>12.8585600409527</v>
      </c>
      <c r="BP757">
        <v>12.8585600409527</v>
      </c>
      <c r="BQ757" t="s">
        <v>89</v>
      </c>
      <c r="BR757">
        <v>14.01226231867194</v>
      </c>
      <c r="BS757">
        <v>14.01226231867194</v>
      </c>
      <c r="BT757">
        <v>14.01226231867194</v>
      </c>
      <c r="BU757" t="s">
        <v>89</v>
      </c>
      <c r="BV757">
        <v>9.4137053113932459E-2</v>
      </c>
      <c r="BW757">
        <v>54.053248347326253</v>
      </c>
      <c r="BX757">
        <v>848.40888295034301</v>
      </c>
      <c r="BY757">
        <v>1.665024818151412</v>
      </c>
      <c r="BZ757">
        <v>1.665024818151412</v>
      </c>
      <c r="CA757">
        <v>1.665024818151412</v>
      </c>
      <c r="CB757" t="s">
        <v>89</v>
      </c>
      <c r="CC757" t="s">
        <v>90</v>
      </c>
      <c r="CD757">
        <v>17.942565950368671</v>
      </c>
      <c r="CE757">
        <v>17.942565950368671</v>
      </c>
      <c r="CF757">
        <v>17.942565950368671</v>
      </c>
      <c r="CG757" t="s">
        <v>89</v>
      </c>
      <c r="CH757" t="s">
        <v>91</v>
      </c>
      <c r="CI757">
        <v>1.352832664748022</v>
      </c>
      <c r="CJ757">
        <v>14.578334834674539</v>
      </c>
      <c r="CK757">
        <v>9.2797475163645712E-2</v>
      </c>
      <c r="CL757">
        <v>2.5962268782209241</v>
      </c>
      <c r="CM757">
        <v>7</v>
      </c>
      <c r="CN757">
        <v>1.634583527875205</v>
      </c>
      <c r="CO757">
        <v>1.693195592255115</v>
      </c>
      <c r="CP757">
        <v>18.065628309434221</v>
      </c>
      <c r="CQ757">
        <v>16.602669262380431</v>
      </c>
      <c r="CR757">
        <v>17.942565950368671</v>
      </c>
      <c r="CS757">
        <v>17.942565950368671</v>
      </c>
      <c r="CT757">
        <v>0</v>
      </c>
      <c r="CU757">
        <v>0</v>
      </c>
    </row>
    <row r="758" spans="1:99" x14ac:dyDescent="0.3">
      <c r="A758" t="s">
        <v>1427</v>
      </c>
      <c r="B758" t="s">
        <v>905</v>
      </c>
      <c r="C758" t="s">
        <v>3382</v>
      </c>
      <c r="D758" t="s">
        <v>129</v>
      </c>
      <c r="E758">
        <v>2.5000000000000001E-2</v>
      </c>
      <c r="F758">
        <v>0.25</v>
      </c>
      <c r="G758">
        <v>2.475890993184025E-2</v>
      </c>
      <c r="H758">
        <v>56</v>
      </c>
      <c r="I758">
        <v>112</v>
      </c>
      <c r="J758">
        <v>4</v>
      </c>
      <c r="K758">
        <v>463.84785298858208</v>
      </c>
      <c r="L758">
        <v>463.76639628860579</v>
      </c>
      <c r="M758">
        <v>570.68205912762551</v>
      </c>
      <c r="N758">
        <v>570.78892283022799</v>
      </c>
      <c r="O758">
        <v>570.68205912762551</v>
      </c>
      <c r="P758">
        <v>570.78892283022799</v>
      </c>
      <c r="Q758">
        <v>570.68205912762551</v>
      </c>
      <c r="R758" s="2">
        <v>463.84785298858208</v>
      </c>
      <c r="S758">
        <v>3</v>
      </c>
      <c r="T758">
        <v>2.25</v>
      </c>
      <c r="U758">
        <v>0.5</v>
      </c>
      <c r="V758">
        <v>10.95</v>
      </c>
      <c r="W758">
        <v>0.14058666666666669</v>
      </c>
      <c r="Y758" t="s">
        <v>84</v>
      </c>
      <c r="AA758">
        <v>9</v>
      </c>
      <c r="AB758">
        <v>270</v>
      </c>
      <c r="AC758" t="s">
        <v>1428</v>
      </c>
      <c r="AD758" t="s">
        <v>87</v>
      </c>
      <c r="AE758" t="s">
        <v>87</v>
      </c>
      <c r="AF758" t="s">
        <v>131</v>
      </c>
      <c r="AG758" t="b">
        <v>1</v>
      </c>
      <c r="AH758">
        <v>2.5000000000000001E-2</v>
      </c>
      <c r="AI758">
        <v>9.8700237513693945E-2</v>
      </c>
      <c r="AJ758">
        <v>4</v>
      </c>
      <c r="AL758">
        <v>28.019722590825602</v>
      </c>
      <c r="AM758">
        <v>28.496161595382631</v>
      </c>
      <c r="AN758">
        <v>29.308551796403108</v>
      </c>
      <c r="AO758">
        <v>28.019722590825602</v>
      </c>
      <c r="AP758">
        <v>2.8563636344000161</v>
      </c>
      <c r="AQ758">
        <v>2.8872197815737342</v>
      </c>
      <c r="AR758">
        <v>95.348512537084005</v>
      </c>
      <c r="AS758">
        <v>888.43818503209866</v>
      </c>
      <c r="AT758">
        <v>2.831716959349404</v>
      </c>
      <c r="AU758">
        <v>26.38536678703322</v>
      </c>
      <c r="AV758">
        <v>27.27481845526491</v>
      </c>
      <c r="AW758">
        <v>27.922873724399079</v>
      </c>
      <c r="AX758">
        <v>109.0992738210596</v>
      </c>
      <c r="AY758">
        <v>111.6914948975963</v>
      </c>
      <c r="AZ758">
        <v>2.8710918035554438</v>
      </c>
      <c r="BA758">
        <v>2.8872197815737342</v>
      </c>
      <c r="BB758">
        <v>0.76624833988055674</v>
      </c>
      <c r="BC758">
        <v>0.76624833988055674</v>
      </c>
      <c r="BD758" t="b">
        <v>1</v>
      </c>
      <c r="BE758" t="b">
        <v>1</v>
      </c>
      <c r="BH758">
        <v>95.348503152622115</v>
      </c>
      <c r="BI758">
        <v>888.43712264673513</v>
      </c>
      <c r="BJ758">
        <v>2.8317172380547739</v>
      </c>
      <c r="BK758">
        <v>2.8317172380547739</v>
      </c>
      <c r="BL758">
        <v>2.8317172380547739</v>
      </c>
      <c r="BM758" t="s">
        <v>89</v>
      </c>
      <c r="BN758">
        <v>26.385340429514208</v>
      </c>
      <c r="BO758">
        <v>26.385340429514208</v>
      </c>
      <c r="BP758">
        <v>26.385340429514208</v>
      </c>
      <c r="BQ758" t="s">
        <v>89</v>
      </c>
      <c r="BR758">
        <v>28.493269812927881</v>
      </c>
      <c r="BS758">
        <v>28.493269812927881</v>
      </c>
      <c r="BT758">
        <v>28.493269812927881</v>
      </c>
      <c r="BU758" t="s">
        <v>89</v>
      </c>
      <c r="BV758">
        <v>9.9381968326077319E-2</v>
      </c>
      <c r="BW758">
        <v>23.510220020276162</v>
      </c>
      <c r="BX758">
        <v>1168.2716619423161</v>
      </c>
      <c r="BY758">
        <v>11.484367214221781</v>
      </c>
      <c r="BZ758">
        <v>11.484367214221781</v>
      </c>
      <c r="CA758">
        <v>11.484367214221781</v>
      </c>
      <c r="CB758" t="s">
        <v>89</v>
      </c>
      <c r="CC758" t="s">
        <v>90</v>
      </c>
      <c r="CD758">
        <v>463.84785298858202</v>
      </c>
      <c r="CE758">
        <v>463.84785298858202</v>
      </c>
      <c r="CF758">
        <v>463.84785298858202</v>
      </c>
      <c r="CG758" t="s">
        <v>89</v>
      </c>
      <c r="CH758" t="s">
        <v>91</v>
      </c>
      <c r="CI758">
        <v>2.8710918035554438</v>
      </c>
      <c r="CJ758">
        <v>115.9619632471455</v>
      </c>
      <c r="CK758">
        <v>2.475890993184025E-2</v>
      </c>
      <c r="CL758">
        <v>0.36790515634468229</v>
      </c>
      <c r="CM758">
        <v>21</v>
      </c>
      <c r="CN758">
        <v>11.425454537600061</v>
      </c>
      <c r="CO758">
        <v>11.54887912629494</v>
      </c>
      <c r="CP758">
        <v>113.9846463815305</v>
      </c>
      <c r="CQ758">
        <v>112.07889036330241</v>
      </c>
      <c r="CR758">
        <v>463.84785298858208</v>
      </c>
      <c r="CS758">
        <v>463.84785298858202</v>
      </c>
      <c r="CT758">
        <v>5.6843418860808009E-14</v>
      </c>
      <c r="CU758">
        <v>1.225475519495555E-14</v>
      </c>
    </row>
    <row r="759" spans="1:99" x14ac:dyDescent="0.3">
      <c r="A759" t="s">
        <v>1429</v>
      </c>
      <c r="B759" t="s">
        <v>905</v>
      </c>
      <c r="C759" t="s">
        <v>3382</v>
      </c>
      <c r="D759" t="s">
        <v>129</v>
      </c>
      <c r="E759">
        <v>2.5000000000000001E-2</v>
      </c>
      <c r="F759">
        <v>0.4375</v>
      </c>
      <c r="G759">
        <v>2.475890993184026E-2</v>
      </c>
      <c r="H759">
        <v>56</v>
      </c>
      <c r="I759">
        <v>112</v>
      </c>
      <c r="J759">
        <v>4</v>
      </c>
      <c r="K759">
        <v>265.05591599347542</v>
      </c>
      <c r="L759">
        <v>265.0093693077747</v>
      </c>
      <c r="M759">
        <v>326.10403378721458</v>
      </c>
      <c r="N759">
        <v>326.16509876013032</v>
      </c>
      <c r="O759">
        <v>326.10403378721458</v>
      </c>
      <c r="P759">
        <v>326.16509876013032</v>
      </c>
      <c r="Q759">
        <v>326.10403378721458</v>
      </c>
      <c r="R759" s="2">
        <v>265.05591599347542</v>
      </c>
      <c r="S759">
        <v>3</v>
      </c>
      <c r="T759">
        <v>2.25</v>
      </c>
      <c r="U759">
        <v>0.5</v>
      </c>
      <c r="V759">
        <v>10.95</v>
      </c>
      <c r="W759">
        <v>0.14058666666666669</v>
      </c>
      <c r="Y759" t="s">
        <v>84</v>
      </c>
      <c r="AA759">
        <v>9</v>
      </c>
      <c r="AB759">
        <v>270</v>
      </c>
      <c r="AC759" t="s">
        <v>1430</v>
      </c>
      <c r="AD759" t="s">
        <v>87</v>
      </c>
      <c r="AE759" t="s">
        <v>87</v>
      </c>
      <c r="AF759" t="s">
        <v>131</v>
      </c>
      <c r="AG759" t="b">
        <v>1</v>
      </c>
      <c r="AH759">
        <v>2.5000000000000001E-2</v>
      </c>
      <c r="AI759">
        <v>9.8700237513693945E-2</v>
      </c>
      <c r="AJ759">
        <v>4</v>
      </c>
      <c r="AL759">
        <v>28.019722590825602</v>
      </c>
      <c r="AM759">
        <v>28.496161595382631</v>
      </c>
      <c r="AN759">
        <v>29.308551796403108</v>
      </c>
      <c r="AO759">
        <v>28.019722590825602</v>
      </c>
      <c r="AP759">
        <v>2.8563636344000161</v>
      </c>
      <c r="AQ759">
        <v>2.8872197815737342</v>
      </c>
      <c r="AR759">
        <v>95.348512537084005</v>
      </c>
      <c r="AS759">
        <v>888.43818503209866</v>
      </c>
      <c r="AT759">
        <v>2.831716959349404</v>
      </c>
      <c r="AU759">
        <v>26.38536678703322</v>
      </c>
      <c r="AV759">
        <v>27.274818455264761</v>
      </c>
      <c r="AW759">
        <v>27.92287372439894</v>
      </c>
      <c r="AX759">
        <v>62.342442183462317</v>
      </c>
      <c r="AY759">
        <v>63.823711370054717</v>
      </c>
      <c r="AZ759">
        <v>2.8710918035554451</v>
      </c>
      <c r="BA759">
        <v>2.8872197815737342</v>
      </c>
      <c r="BB759">
        <v>1.3409345947909701</v>
      </c>
      <c r="BC759">
        <v>1.3409345947909701</v>
      </c>
      <c r="BD759" t="b">
        <v>1</v>
      </c>
      <c r="BE759" t="b">
        <v>1</v>
      </c>
      <c r="BH759">
        <v>95.348503152622115</v>
      </c>
      <c r="BI759">
        <v>888.43712264673513</v>
      </c>
      <c r="BJ759">
        <v>2.8317172380547739</v>
      </c>
      <c r="BK759">
        <v>2.8317172380547739</v>
      </c>
      <c r="BL759">
        <v>2.8317172380547739</v>
      </c>
      <c r="BM759" t="s">
        <v>89</v>
      </c>
      <c r="BN759">
        <v>26.385340429514208</v>
      </c>
      <c r="BO759">
        <v>26.385340429514208</v>
      </c>
      <c r="BP759">
        <v>26.385340429514208</v>
      </c>
      <c r="BQ759" t="s">
        <v>89</v>
      </c>
      <c r="BR759">
        <v>28.493269812927881</v>
      </c>
      <c r="BS759">
        <v>28.493269812927881</v>
      </c>
      <c r="BT759">
        <v>28.493269812927881</v>
      </c>
      <c r="BU759" t="s">
        <v>89</v>
      </c>
      <c r="BV759">
        <v>9.9381968326077319E-2</v>
      </c>
      <c r="BW759">
        <v>41.142885035483268</v>
      </c>
      <c r="BX759">
        <v>2044.4754083990531</v>
      </c>
      <c r="BY759">
        <v>6.5624955509838738</v>
      </c>
      <c r="BZ759">
        <v>6.5624955509838738</v>
      </c>
      <c r="CA759">
        <v>6.5624955509838738</v>
      </c>
      <c r="CB759" t="s">
        <v>89</v>
      </c>
      <c r="CC759" t="s">
        <v>90</v>
      </c>
      <c r="CD759">
        <v>265.05591599347531</v>
      </c>
      <c r="CE759">
        <v>265.05591599347531</v>
      </c>
      <c r="CF759">
        <v>265.05591599347531</v>
      </c>
      <c r="CG759" t="s">
        <v>89</v>
      </c>
      <c r="CH759" t="s">
        <v>91</v>
      </c>
      <c r="CI759">
        <v>2.8710918035554451</v>
      </c>
      <c r="CJ759">
        <v>115.96196324714541</v>
      </c>
      <c r="CK759">
        <v>2.475890993184026E-2</v>
      </c>
      <c r="CL759">
        <v>0.64383402360319386</v>
      </c>
      <c r="CM759">
        <v>21</v>
      </c>
      <c r="CN759">
        <v>6.5288311643428942</v>
      </c>
      <c r="CO759">
        <v>6.5993595007399639</v>
      </c>
      <c r="CP759">
        <v>65.134083646588877</v>
      </c>
      <c r="CQ759">
        <v>64.045080207601373</v>
      </c>
      <c r="CR759">
        <v>265.05591599347542</v>
      </c>
      <c r="CS759">
        <v>265.05591599347531</v>
      </c>
      <c r="CT759">
        <v>5.6843418860808009E-14</v>
      </c>
      <c r="CU759">
        <v>2.1445821591172209E-14</v>
      </c>
    </row>
    <row r="760" spans="1:99" x14ac:dyDescent="0.3">
      <c r="A760" t="s">
        <v>1431</v>
      </c>
      <c r="B760" t="s">
        <v>905</v>
      </c>
      <c r="C760" t="s">
        <v>3382</v>
      </c>
      <c r="D760" t="s">
        <v>129</v>
      </c>
      <c r="E760">
        <v>2.5000000000000001E-2</v>
      </c>
      <c r="F760">
        <v>0.8125</v>
      </c>
      <c r="G760">
        <v>2.475890993184025E-2</v>
      </c>
      <c r="H760">
        <v>56</v>
      </c>
      <c r="I760">
        <v>112</v>
      </c>
      <c r="J760">
        <v>4</v>
      </c>
      <c r="K760">
        <v>142.72241630417901</v>
      </c>
      <c r="L760">
        <v>142.69735270418639</v>
      </c>
      <c r="M760">
        <v>175.59447973157711</v>
      </c>
      <c r="N760">
        <v>175.6273608708394</v>
      </c>
      <c r="O760">
        <v>175.59447973157711</v>
      </c>
      <c r="P760">
        <v>175.6273608708394</v>
      </c>
      <c r="Q760">
        <v>175.59447973157711</v>
      </c>
      <c r="R760" s="2">
        <v>142.72241630417901</v>
      </c>
      <c r="S760">
        <v>3</v>
      </c>
      <c r="T760">
        <v>2.25</v>
      </c>
      <c r="U760">
        <v>0.5</v>
      </c>
      <c r="V760">
        <v>10.95</v>
      </c>
      <c r="W760">
        <v>0.14058666666666669</v>
      </c>
      <c r="Y760" t="s">
        <v>84</v>
      </c>
      <c r="AA760">
        <v>9</v>
      </c>
      <c r="AB760">
        <v>270</v>
      </c>
      <c r="AC760" t="s">
        <v>1432</v>
      </c>
      <c r="AD760" t="s">
        <v>87</v>
      </c>
      <c r="AE760" t="s">
        <v>87</v>
      </c>
      <c r="AF760" t="s">
        <v>131</v>
      </c>
      <c r="AG760" t="b">
        <v>1</v>
      </c>
      <c r="AH760">
        <v>2.5000000000000001E-2</v>
      </c>
      <c r="AI760">
        <v>9.8700237513693945E-2</v>
      </c>
      <c r="AJ760">
        <v>4</v>
      </c>
      <c r="AL760">
        <v>28.019722590825602</v>
      </c>
      <c r="AM760">
        <v>28.496161595382631</v>
      </c>
      <c r="AN760">
        <v>29.308551796403108</v>
      </c>
      <c r="AO760">
        <v>28.019722590825602</v>
      </c>
      <c r="AP760">
        <v>2.8563636344000161</v>
      </c>
      <c r="AQ760">
        <v>2.8872197815737342</v>
      </c>
      <c r="AR760">
        <v>95.348512537084005</v>
      </c>
      <c r="AS760">
        <v>888.43818503209866</v>
      </c>
      <c r="AT760">
        <v>2.831716959349404</v>
      </c>
      <c r="AU760">
        <v>26.38536678703322</v>
      </c>
      <c r="AV760">
        <v>27.274818455264761</v>
      </c>
      <c r="AW760">
        <v>27.922873724398951</v>
      </c>
      <c r="AX760">
        <v>33.569007329556626</v>
      </c>
      <c r="AY760">
        <v>34.366613814644857</v>
      </c>
      <c r="AZ760">
        <v>2.8710918035554438</v>
      </c>
      <c r="BA760">
        <v>2.8872197815737342</v>
      </c>
      <c r="BB760">
        <v>2.490307104611801</v>
      </c>
      <c r="BC760">
        <v>2.490307104611801</v>
      </c>
      <c r="BD760" t="b">
        <v>1</v>
      </c>
      <c r="BE760" t="b">
        <v>1</v>
      </c>
      <c r="BH760">
        <v>95.348503152622115</v>
      </c>
      <c r="BI760">
        <v>888.43712264673513</v>
      </c>
      <c r="BJ760">
        <v>2.8317172380547739</v>
      </c>
      <c r="BK760">
        <v>2.8317172380547739</v>
      </c>
      <c r="BL760">
        <v>2.8317172380547739</v>
      </c>
      <c r="BM760" t="s">
        <v>89</v>
      </c>
      <c r="BN760">
        <v>26.385340429514208</v>
      </c>
      <c r="BO760">
        <v>26.385340429514208</v>
      </c>
      <c r="BP760">
        <v>26.385340429514208</v>
      </c>
      <c r="BQ760" t="s">
        <v>89</v>
      </c>
      <c r="BR760">
        <v>28.493269812927881</v>
      </c>
      <c r="BS760">
        <v>28.493269812927881</v>
      </c>
      <c r="BT760">
        <v>28.493269812927881</v>
      </c>
      <c r="BU760" t="s">
        <v>89</v>
      </c>
      <c r="BV760">
        <v>9.9381968326077319E-2</v>
      </c>
      <c r="BW760">
        <v>76.408215065897537</v>
      </c>
      <c r="BX760">
        <v>3796.8829013125292</v>
      </c>
      <c r="BY760">
        <v>3.5336514505297769</v>
      </c>
      <c r="BZ760">
        <v>3.5336514505297769</v>
      </c>
      <c r="CA760">
        <v>3.5336514505297769</v>
      </c>
      <c r="CB760" t="s">
        <v>89</v>
      </c>
      <c r="CC760" t="s">
        <v>90</v>
      </c>
      <c r="CD760">
        <v>142.72241630417901</v>
      </c>
      <c r="CE760">
        <v>142.72241630417901</v>
      </c>
      <c r="CF760">
        <v>142.72241630417901</v>
      </c>
      <c r="CG760" t="s">
        <v>89</v>
      </c>
      <c r="CH760" t="s">
        <v>91</v>
      </c>
      <c r="CI760">
        <v>2.8710918035554438</v>
      </c>
      <c r="CJ760">
        <v>115.9619632471455</v>
      </c>
      <c r="CK760">
        <v>2.475890993184025E-2</v>
      </c>
      <c r="CL760">
        <v>1.1956917581202171</v>
      </c>
      <c r="CM760">
        <v>21</v>
      </c>
      <c r="CN760">
        <v>3.5155244731077122</v>
      </c>
      <c r="CO760">
        <v>3.5535012696292112</v>
      </c>
      <c r="CP760">
        <v>35.072198886624783</v>
      </c>
      <c r="CQ760">
        <v>34.485812419477661</v>
      </c>
      <c r="CR760">
        <v>142.72241630417901</v>
      </c>
      <c r="CS760">
        <v>142.72241630417901</v>
      </c>
      <c r="CT760">
        <v>2.8421709430404007E-14</v>
      </c>
      <c r="CU760">
        <v>1.991397719180277E-14</v>
      </c>
    </row>
    <row r="761" spans="1:99" x14ac:dyDescent="0.3">
      <c r="A761" t="s">
        <v>1433</v>
      </c>
      <c r="B761" t="s">
        <v>905</v>
      </c>
      <c r="C761" t="s">
        <v>3382</v>
      </c>
      <c r="D761" t="s">
        <v>129</v>
      </c>
      <c r="E761">
        <v>0.1</v>
      </c>
      <c r="F761">
        <v>0.25</v>
      </c>
      <c r="G761">
        <v>8.8415275896934556E-2</v>
      </c>
      <c r="H761">
        <v>70</v>
      </c>
      <c r="I761">
        <v>112</v>
      </c>
      <c r="J761">
        <v>3</v>
      </c>
      <c r="K761">
        <v>131.3107530845777</v>
      </c>
      <c r="L761">
        <v>131.31063144131991</v>
      </c>
      <c r="M761">
        <v>226.78417088067849</v>
      </c>
      <c r="N761">
        <v>226.7850769213222</v>
      </c>
      <c r="O761">
        <v>226.78417088067849</v>
      </c>
      <c r="P761">
        <v>226.7850769213222</v>
      </c>
      <c r="Q761">
        <v>226.78417088067849</v>
      </c>
      <c r="R761" s="2">
        <v>131.3107530845777</v>
      </c>
      <c r="S761">
        <v>3</v>
      </c>
      <c r="T761">
        <v>2.25</v>
      </c>
      <c r="U761">
        <v>0.5</v>
      </c>
      <c r="V761">
        <v>10.95</v>
      </c>
      <c r="W761">
        <v>0.14058666666666669</v>
      </c>
      <c r="Y761" t="s">
        <v>84</v>
      </c>
      <c r="AA761">
        <v>9</v>
      </c>
      <c r="AB761">
        <v>270</v>
      </c>
      <c r="AC761" t="s">
        <v>1434</v>
      </c>
      <c r="AD761" t="s">
        <v>87</v>
      </c>
      <c r="AE761" t="s">
        <v>87</v>
      </c>
      <c r="AF761" t="s">
        <v>131</v>
      </c>
      <c r="AG761" t="b">
        <v>0</v>
      </c>
      <c r="AH761">
        <v>0.1</v>
      </c>
      <c r="AI761">
        <v>9.8700237513693945E-2</v>
      </c>
      <c r="AJ761">
        <v>4</v>
      </c>
      <c r="AL761">
        <v>28.019722590825602</v>
      </c>
      <c r="AM761">
        <v>30.219652788943439</v>
      </c>
      <c r="AN761">
        <v>29.308551796403108</v>
      </c>
      <c r="AO761">
        <v>28.019722590825602</v>
      </c>
      <c r="AP761">
        <v>2.8563636344000161</v>
      </c>
      <c r="AQ761">
        <v>2.9826869078500811</v>
      </c>
      <c r="AR761">
        <v>95.348512537084005</v>
      </c>
      <c r="AS761">
        <v>888.43818503209866</v>
      </c>
      <c r="AT761">
        <v>2.831716959349404</v>
      </c>
      <c r="AU761">
        <v>26.38536678703322</v>
      </c>
      <c r="AV761">
        <v>23.362708516860661</v>
      </c>
      <c r="AW761">
        <v>24.270064180635661</v>
      </c>
      <c r="AX761">
        <v>93.450834067442656</v>
      </c>
      <c r="AY761">
        <v>97.080256722542657</v>
      </c>
      <c r="AZ761">
        <v>2.9024628065007669</v>
      </c>
      <c r="BA761">
        <v>2.9826869078500811</v>
      </c>
      <c r="BB761">
        <v>7.1316062625125403</v>
      </c>
      <c r="BC761">
        <v>7.1316062625125403</v>
      </c>
      <c r="BD761" t="b">
        <v>1</v>
      </c>
      <c r="BE761" t="b">
        <v>1</v>
      </c>
      <c r="BH761">
        <v>95.348503152622115</v>
      </c>
      <c r="BI761">
        <v>888.43712264673513</v>
      </c>
      <c r="BJ761">
        <v>2.8317172380547739</v>
      </c>
      <c r="BK761">
        <v>2.8317172380547739</v>
      </c>
      <c r="BL761">
        <v>2.8317172380547739</v>
      </c>
      <c r="BM761" t="s">
        <v>89</v>
      </c>
      <c r="BN761">
        <v>26.385340429514208</v>
      </c>
      <c r="BO761">
        <v>26.385340429514208</v>
      </c>
      <c r="BP761">
        <v>26.385340429514208</v>
      </c>
      <c r="BQ761" t="s">
        <v>89</v>
      </c>
      <c r="BR761">
        <v>28.493269812927881</v>
      </c>
      <c r="BS761">
        <v>28.493269812927881</v>
      </c>
      <c r="BT761">
        <v>28.493269812927881</v>
      </c>
      <c r="BU761" t="s">
        <v>89</v>
      </c>
      <c r="BV761">
        <v>9.9381968326077319E-2</v>
      </c>
      <c r="BW761">
        <v>23.256061412790391</v>
      </c>
      <c r="BX761">
        <v>454.27758190349698</v>
      </c>
      <c r="BY761">
        <v>11.60987646220719</v>
      </c>
      <c r="BZ761">
        <v>11.60987646220719</v>
      </c>
      <c r="CA761">
        <v>11.60987646220719</v>
      </c>
      <c r="CB761" t="s">
        <v>89</v>
      </c>
      <c r="CC761" t="s">
        <v>90</v>
      </c>
      <c r="CD761">
        <v>131.3107530845777</v>
      </c>
      <c r="CE761">
        <v>131.3107530845777</v>
      </c>
      <c r="CF761">
        <v>131.3107530845777</v>
      </c>
      <c r="CG761" t="s">
        <v>89</v>
      </c>
      <c r="CH761" t="s">
        <v>91</v>
      </c>
      <c r="CI761">
        <v>2.902469115551797</v>
      </c>
      <c r="CJ761">
        <v>32.827688271144432</v>
      </c>
      <c r="CK761">
        <v>8.8415275896934556E-2</v>
      </c>
      <c r="CL761">
        <v>0.87397334936940319</v>
      </c>
      <c r="CM761">
        <v>10</v>
      </c>
      <c r="CN761">
        <v>11.425454537600061</v>
      </c>
      <c r="CO761">
        <v>11.930747631400321</v>
      </c>
      <c r="CP761">
        <v>120.8786111557738</v>
      </c>
      <c r="CQ761">
        <v>112.07889036330241</v>
      </c>
      <c r="CR761">
        <v>131.3107530845777</v>
      </c>
      <c r="CS761">
        <v>131.3107530845777</v>
      </c>
      <c r="CT761">
        <v>2.8421709430404007E-14</v>
      </c>
      <c r="CU761">
        <v>2.1644616882287989E-14</v>
      </c>
    </row>
    <row r="762" spans="1:99" x14ac:dyDescent="0.3">
      <c r="A762" t="s">
        <v>1435</v>
      </c>
      <c r="B762" t="s">
        <v>905</v>
      </c>
      <c r="C762" t="s">
        <v>3382</v>
      </c>
      <c r="D762" t="s">
        <v>129</v>
      </c>
      <c r="E762">
        <v>0.1</v>
      </c>
      <c r="F762">
        <v>0.4375</v>
      </c>
      <c r="G762">
        <v>8.8415275896934556E-2</v>
      </c>
      <c r="H762">
        <v>70</v>
      </c>
      <c r="I762">
        <v>112</v>
      </c>
      <c r="J762">
        <v>3</v>
      </c>
      <c r="K762">
        <v>75.034716048330154</v>
      </c>
      <c r="L762">
        <v>75.034646537897103</v>
      </c>
      <c r="M762">
        <v>129.59095478895921</v>
      </c>
      <c r="N762">
        <v>129.59147252646989</v>
      </c>
      <c r="O762">
        <v>129.59095478895921</v>
      </c>
      <c r="P762">
        <v>129.59147252646989</v>
      </c>
      <c r="Q762">
        <v>129.59095478895921</v>
      </c>
      <c r="R762" s="2">
        <v>75.034716048330154</v>
      </c>
      <c r="S762">
        <v>3</v>
      </c>
      <c r="T762">
        <v>2.25</v>
      </c>
      <c r="U762">
        <v>0.5</v>
      </c>
      <c r="V762">
        <v>10.95</v>
      </c>
      <c r="W762">
        <v>0.14058666666666669</v>
      </c>
      <c r="Y762" t="s">
        <v>84</v>
      </c>
      <c r="AA762">
        <v>9</v>
      </c>
      <c r="AB762">
        <v>270</v>
      </c>
      <c r="AC762" t="s">
        <v>1436</v>
      </c>
      <c r="AD762" t="s">
        <v>87</v>
      </c>
      <c r="AE762" t="s">
        <v>87</v>
      </c>
      <c r="AF762" t="s">
        <v>131</v>
      </c>
      <c r="AG762" t="b">
        <v>0</v>
      </c>
      <c r="AH762">
        <v>0.1</v>
      </c>
      <c r="AI762">
        <v>9.8700237513693945E-2</v>
      </c>
      <c r="AJ762">
        <v>4</v>
      </c>
      <c r="AL762">
        <v>28.019722590825602</v>
      </c>
      <c r="AM762">
        <v>30.219652788943439</v>
      </c>
      <c r="AN762">
        <v>29.308551796403108</v>
      </c>
      <c r="AO762">
        <v>28.019722590825602</v>
      </c>
      <c r="AP762">
        <v>2.8563636344000161</v>
      </c>
      <c r="AQ762">
        <v>2.9826869078500811</v>
      </c>
      <c r="AR762">
        <v>95.348512537084005</v>
      </c>
      <c r="AS762">
        <v>888.43818503209866</v>
      </c>
      <c r="AT762">
        <v>2.831716959349404</v>
      </c>
      <c r="AU762">
        <v>26.38536678703322</v>
      </c>
      <c r="AV762">
        <v>23.362708516860661</v>
      </c>
      <c r="AW762">
        <v>24.270064180635678</v>
      </c>
      <c r="AX762">
        <v>53.400476609967242</v>
      </c>
      <c r="AY762">
        <v>55.474432412881548</v>
      </c>
      <c r="AZ762">
        <v>2.9024628065007669</v>
      </c>
      <c r="BA762">
        <v>2.9826869078500811</v>
      </c>
      <c r="BB762">
        <v>12.48031095939697</v>
      </c>
      <c r="BC762">
        <v>12.48031095939697</v>
      </c>
      <c r="BD762" t="b">
        <v>1</v>
      </c>
      <c r="BE762" t="b">
        <v>1</v>
      </c>
      <c r="BH762">
        <v>95.348503152622115</v>
      </c>
      <c r="BI762">
        <v>888.43712264673513</v>
      </c>
      <c r="BJ762">
        <v>2.8317172380547739</v>
      </c>
      <c r="BK762">
        <v>2.8317172380547739</v>
      </c>
      <c r="BL762">
        <v>2.8317172380547739</v>
      </c>
      <c r="BM762" t="s">
        <v>89</v>
      </c>
      <c r="BN762">
        <v>26.385340429514208</v>
      </c>
      <c r="BO762">
        <v>26.385340429514208</v>
      </c>
      <c r="BP762">
        <v>26.385340429514208</v>
      </c>
      <c r="BQ762" t="s">
        <v>89</v>
      </c>
      <c r="BR762">
        <v>28.493269812927881</v>
      </c>
      <c r="BS762">
        <v>28.493269812927881</v>
      </c>
      <c r="BT762">
        <v>28.493269812927881</v>
      </c>
      <c r="BU762" t="s">
        <v>89</v>
      </c>
      <c r="BV762">
        <v>9.9381968326077319E-2</v>
      </c>
      <c r="BW762">
        <v>40.698107472383157</v>
      </c>
      <c r="BX762">
        <v>794.98576833111963</v>
      </c>
      <c r="BY762">
        <v>6.6342151212612537</v>
      </c>
      <c r="BZ762">
        <v>6.6342151212612537</v>
      </c>
      <c r="CA762">
        <v>6.6342151212612537</v>
      </c>
      <c r="CB762" t="s">
        <v>89</v>
      </c>
      <c r="CC762" t="s">
        <v>90</v>
      </c>
      <c r="CD762">
        <v>75.034716048330154</v>
      </c>
      <c r="CE762">
        <v>75.034716048330154</v>
      </c>
      <c r="CF762">
        <v>75.034716048330154</v>
      </c>
      <c r="CG762" t="s">
        <v>89</v>
      </c>
      <c r="CH762" t="s">
        <v>91</v>
      </c>
      <c r="CI762">
        <v>2.9024691155517979</v>
      </c>
      <c r="CJ762">
        <v>32.827688271144439</v>
      </c>
      <c r="CK762">
        <v>8.8415275896934556E-2</v>
      </c>
      <c r="CL762">
        <v>1.5294533613964549</v>
      </c>
      <c r="CM762">
        <v>10</v>
      </c>
      <c r="CN762">
        <v>6.5288311643428942</v>
      </c>
      <c r="CO762">
        <v>6.8175700750858983</v>
      </c>
      <c r="CP762">
        <v>69.07349208901357</v>
      </c>
      <c r="CQ762">
        <v>64.045080207601373</v>
      </c>
      <c r="CR762">
        <v>75.034716048330154</v>
      </c>
      <c r="CS762">
        <v>75.034716048330154</v>
      </c>
      <c r="CT762">
        <v>0</v>
      </c>
      <c r="CU762">
        <v>0</v>
      </c>
    </row>
    <row r="763" spans="1:99" x14ac:dyDescent="0.3">
      <c r="A763" t="s">
        <v>1437</v>
      </c>
      <c r="B763" t="s">
        <v>905</v>
      </c>
      <c r="C763" t="s">
        <v>3382</v>
      </c>
      <c r="D763" t="s">
        <v>129</v>
      </c>
      <c r="E763">
        <v>0.1</v>
      </c>
      <c r="F763">
        <v>0.8125</v>
      </c>
      <c r="G763">
        <v>8.8415275896934556E-2</v>
      </c>
      <c r="H763">
        <v>70</v>
      </c>
      <c r="I763">
        <v>112</v>
      </c>
      <c r="J763">
        <v>3</v>
      </c>
      <c r="K763">
        <v>40.403308641408543</v>
      </c>
      <c r="L763">
        <v>40.403271212713818</v>
      </c>
      <c r="M763">
        <v>69.779744886362622</v>
      </c>
      <c r="N763">
        <v>69.780023668099147</v>
      </c>
      <c r="O763">
        <v>69.779744886362622</v>
      </c>
      <c r="P763">
        <v>69.780023668099147</v>
      </c>
      <c r="Q763">
        <v>69.779744886362622</v>
      </c>
      <c r="R763" s="2">
        <v>40.403308641408543</v>
      </c>
      <c r="S763">
        <v>3</v>
      </c>
      <c r="T763">
        <v>2.25</v>
      </c>
      <c r="U763">
        <v>0.5</v>
      </c>
      <c r="V763">
        <v>10.95</v>
      </c>
      <c r="W763">
        <v>0.14058666666666669</v>
      </c>
      <c r="Y763" t="s">
        <v>84</v>
      </c>
      <c r="AA763">
        <v>9</v>
      </c>
      <c r="AB763">
        <v>270</v>
      </c>
      <c r="AC763" t="s">
        <v>1438</v>
      </c>
      <c r="AD763" t="s">
        <v>87</v>
      </c>
      <c r="AE763" t="s">
        <v>87</v>
      </c>
      <c r="AF763" t="s">
        <v>131</v>
      </c>
      <c r="AG763" t="b">
        <v>0</v>
      </c>
      <c r="AH763">
        <v>0.1</v>
      </c>
      <c r="AI763">
        <v>9.8700237513693945E-2</v>
      </c>
      <c r="AJ763">
        <v>4</v>
      </c>
      <c r="AL763">
        <v>28.019722590825602</v>
      </c>
      <c r="AM763">
        <v>30.219652788943439</v>
      </c>
      <c r="AN763">
        <v>29.308551796403108</v>
      </c>
      <c r="AO763">
        <v>28.019722590825602</v>
      </c>
      <c r="AP763">
        <v>2.8563636344000161</v>
      </c>
      <c r="AQ763">
        <v>2.9826869078500811</v>
      </c>
      <c r="AR763">
        <v>95.348512537084005</v>
      </c>
      <c r="AS763">
        <v>888.43818503209866</v>
      </c>
      <c r="AT763">
        <v>2.831716959349404</v>
      </c>
      <c r="AU763">
        <v>26.38536678703322</v>
      </c>
      <c r="AV763">
        <v>23.362708516860689</v>
      </c>
      <c r="AW763">
        <v>24.27006418063571</v>
      </c>
      <c r="AX763">
        <v>28.75410278998239</v>
      </c>
      <c r="AY763">
        <v>29.87084822232087</v>
      </c>
      <c r="AZ763">
        <v>2.902462806500766</v>
      </c>
      <c r="BA763">
        <v>2.9826869078500811</v>
      </c>
      <c r="BB763">
        <v>23.177720353165881</v>
      </c>
      <c r="BC763">
        <v>23.177720353165881</v>
      </c>
      <c r="BD763" t="b">
        <v>1</v>
      </c>
      <c r="BE763" t="b">
        <v>1</v>
      </c>
      <c r="BH763">
        <v>95.348503152622115</v>
      </c>
      <c r="BI763">
        <v>888.43712264673513</v>
      </c>
      <c r="BJ763">
        <v>2.8317172380547739</v>
      </c>
      <c r="BK763">
        <v>2.8317172380547739</v>
      </c>
      <c r="BL763">
        <v>2.8317172380547739</v>
      </c>
      <c r="BM763" t="s">
        <v>89</v>
      </c>
      <c r="BN763">
        <v>26.385340429514208</v>
      </c>
      <c r="BO763">
        <v>26.385340429514208</v>
      </c>
      <c r="BP763">
        <v>26.385340429514208</v>
      </c>
      <c r="BQ763" t="s">
        <v>89</v>
      </c>
      <c r="BR763">
        <v>28.493269812927881</v>
      </c>
      <c r="BS763">
        <v>28.493269812927881</v>
      </c>
      <c r="BT763">
        <v>28.493269812927881</v>
      </c>
      <c r="BU763" t="s">
        <v>89</v>
      </c>
      <c r="BV763">
        <v>9.9381968326077319E-2</v>
      </c>
      <c r="BW763">
        <v>75.582199591568738</v>
      </c>
      <c r="BX763">
        <v>1476.402141186365</v>
      </c>
      <c r="BY763">
        <v>3.5722696806791361</v>
      </c>
      <c r="BZ763">
        <v>3.5722696806791361</v>
      </c>
      <c r="CA763">
        <v>3.5722696806791361</v>
      </c>
      <c r="CB763" t="s">
        <v>89</v>
      </c>
      <c r="CC763" t="s">
        <v>90</v>
      </c>
      <c r="CD763">
        <v>40.403308641408543</v>
      </c>
      <c r="CE763">
        <v>40.403308641408543</v>
      </c>
      <c r="CF763">
        <v>40.403308641408543</v>
      </c>
      <c r="CG763" t="s">
        <v>89</v>
      </c>
      <c r="CH763" t="s">
        <v>91</v>
      </c>
      <c r="CI763">
        <v>2.9024691155517979</v>
      </c>
      <c r="CJ763">
        <v>32.827688271144439</v>
      </c>
      <c r="CK763">
        <v>8.8415275896934556E-2</v>
      </c>
      <c r="CL763">
        <v>2.8404133854505602</v>
      </c>
      <c r="CM763">
        <v>10</v>
      </c>
      <c r="CN763">
        <v>3.5155244731077122</v>
      </c>
      <c r="CO763">
        <v>3.6709992712000989</v>
      </c>
      <c r="CP763">
        <v>37.193418817161152</v>
      </c>
      <c r="CQ763">
        <v>34.485812419477661</v>
      </c>
      <c r="CR763">
        <v>40.403308641408543</v>
      </c>
      <c r="CS763">
        <v>40.403308641408543</v>
      </c>
      <c r="CT763">
        <v>7.1054273576010019E-15</v>
      </c>
      <c r="CU763">
        <v>-1.758625121685899E-14</v>
      </c>
    </row>
    <row r="764" spans="1:99" x14ac:dyDescent="0.3">
      <c r="A764" t="s">
        <v>1439</v>
      </c>
      <c r="B764" t="s">
        <v>905</v>
      </c>
      <c r="C764" t="s">
        <v>3382</v>
      </c>
      <c r="D764" t="s">
        <v>129</v>
      </c>
      <c r="E764">
        <v>0.17499999999999999</v>
      </c>
      <c r="F764">
        <v>0.25</v>
      </c>
      <c r="G764">
        <v>9.8239146764419624E-2</v>
      </c>
      <c r="H764">
        <v>42</v>
      </c>
      <c r="I764">
        <v>112</v>
      </c>
      <c r="J764">
        <v>5</v>
      </c>
      <c r="K764">
        <v>118.62799321509431</v>
      </c>
      <c r="L764">
        <v>118.6279642232483</v>
      </c>
      <c r="M764">
        <v>178.23968227230259</v>
      </c>
      <c r="N764">
        <v>178.23994313406149</v>
      </c>
      <c r="O764">
        <v>178.23968227230259</v>
      </c>
      <c r="P764">
        <v>178.23994313406149</v>
      </c>
      <c r="Q764">
        <v>178.23968227230259</v>
      </c>
      <c r="R764" s="2">
        <v>118.62799321509431</v>
      </c>
      <c r="S764">
        <v>3</v>
      </c>
      <c r="T764">
        <v>2.25</v>
      </c>
      <c r="U764">
        <v>0.5</v>
      </c>
      <c r="V764">
        <v>10.95</v>
      </c>
      <c r="W764">
        <v>0.14058666666666669</v>
      </c>
      <c r="Y764" t="s">
        <v>84</v>
      </c>
      <c r="AA764">
        <v>9</v>
      </c>
      <c r="AB764">
        <v>270</v>
      </c>
      <c r="AC764" t="s">
        <v>1440</v>
      </c>
      <c r="AD764" t="s">
        <v>87</v>
      </c>
      <c r="AE764" t="s">
        <v>87</v>
      </c>
      <c r="AF764" t="s">
        <v>131</v>
      </c>
      <c r="AG764" t="b">
        <v>0</v>
      </c>
      <c r="AH764">
        <v>0.17499999999999999</v>
      </c>
      <c r="AI764">
        <v>9.8700237513693945E-2</v>
      </c>
      <c r="AJ764">
        <v>4</v>
      </c>
      <c r="AL764">
        <v>28.019722590825602</v>
      </c>
      <c r="AM764">
        <v>30.219652788943439</v>
      </c>
      <c r="AN764">
        <v>29.308551796403108</v>
      </c>
      <c r="AO764">
        <v>28.019722590825602</v>
      </c>
      <c r="AP764">
        <v>2.8563636344000161</v>
      </c>
      <c r="AQ764">
        <v>2.9826869078500811</v>
      </c>
      <c r="AR764">
        <v>95.348512537084005</v>
      </c>
      <c r="AS764">
        <v>888.43818503209866</v>
      </c>
      <c r="AT764">
        <v>2.831716959349404</v>
      </c>
      <c r="AU764">
        <v>26.38536678703322</v>
      </c>
      <c r="AV764">
        <v>29.545600249475729</v>
      </c>
      <c r="AW764">
        <v>30.24744335244727</v>
      </c>
      <c r="AX764">
        <v>118.1824009979029</v>
      </c>
      <c r="AY764">
        <v>120.98977340978909</v>
      </c>
      <c r="AZ764">
        <v>2.9134784722740301</v>
      </c>
      <c r="BA764">
        <v>2.9826869078500811</v>
      </c>
      <c r="BB764">
        <v>4.8449161103992209</v>
      </c>
      <c r="BC764">
        <v>4.8449161103992209</v>
      </c>
      <c r="BD764" t="b">
        <v>0</v>
      </c>
      <c r="BE764" t="b">
        <v>0</v>
      </c>
      <c r="BH764">
        <v>95.348503152622115</v>
      </c>
      <c r="BI764">
        <v>888.43712264673513</v>
      </c>
      <c r="BJ764">
        <v>2.8317172380547739</v>
      </c>
      <c r="BK764">
        <v>2.8317172380547739</v>
      </c>
      <c r="BL764">
        <v>2.8317172380547739</v>
      </c>
      <c r="BM764" t="s">
        <v>89</v>
      </c>
      <c r="BN764">
        <v>26.385340429514208</v>
      </c>
      <c r="BO764">
        <v>26.385340429514208</v>
      </c>
      <c r="BP764">
        <v>26.385340429514208</v>
      </c>
      <c r="BQ764" t="s">
        <v>89</v>
      </c>
      <c r="BR764">
        <v>28.493269812927881</v>
      </c>
      <c r="BS764">
        <v>28.493269812927881</v>
      </c>
      <c r="BT764">
        <v>28.493269812927881</v>
      </c>
      <c r="BU764" t="s">
        <v>89</v>
      </c>
      <c r="BV764">
        <v>9.9381968326077319E-2</v>
      </c>
      <c r="BW764">
        <v>23.16818426597214</v>
      </c>
      <c r="BX764">
        <v>354.34363209738802</v>
      </c>
      <c r="BY764">
        <v>11.65391283582623</v>
      </c>
      <c r="BZ764">
        <v>11.65391283582623</v>
      </c>
      <c r="CA764">
        <v>11.65391283582623</v>
      </c>
      <c r="CB764" t="s">
        <v>89</v>
      </c>
      <c r="CC764" t="s">
        <v>90</v>
      </c>
      <c r="CD764">
        <v>118.62799321509431</v>
      </c>
      <c r="CE764">
        <v>118.62799321509431</v>
      </c>
      <c r="CF764">
        <v>118.62799321509431</v>
      </c>
      <c r="CG764" t="s">
        <v>89</v>
      </c>
      <c r="CH764" t="s">
        <v>91</v>
      </c>
      <c r="CI764">
        <v>2.913478208956557</v>
      </c>
      <c r="CJ764">
        <v>29.65699830377358</v>
      </c>
      <c r="CK764">
        <v>9.8239146764419624E-2</v>
      </c>
      <c r="CL764">
        <v>1.1381701961130339</v>
      </c>
      <c r="CM764">
        <v>7</v>
      </c>
      <c r="CN764">
        <v>11.425454537600061</v>
      </c>
      <c r="CO764">
        <v>11.930747631400321</v>
      </c>
      <c r="CP764">
        <v>120.8786111557738</v>
      </c>
      <c r="CQ764">
        <v>112.07889036330241</v>
      </c>
      <c r="CR764">
        <v>118.62799321509431</v>
      </c>
      <c r="CS764">
        <v>118.62799321509431</v>
      </c>
      <c r="CT764">
        <v>4.2632564145606011E-14</v>
      </c>
      <c r="CU764">
        <v>3.5938030299733183E-14</v>
      </c>
    </row>
    <row r="765" spans="1:99" x14ac:dyDescent="0.3">
      <c r="A765" t="s">
        <v>1441</v>
      </c>
      <c r="B765" t="s">
        <v>905</v>
      </c>
      <c r="C765" t="s">
        <v>3382</v>
      </c>
      <c r="D765" t="s">
        <v>129</v>
      </c>
      <c r="E765">
        <v>0.17499999999999999</v>
      </c>
      <c r="F765">
        <v>0.4375</v>
      </c>
      <c r="G765">
        <v>9.8239146764419624E-2</v>
      </c>
      <c r="H765">
        <v>42</v>
      </c>
      <c r="I765">
        <v>112</v>
      </c>
      <c r="J765">
        <v>5</v>
      </c>
      <c r="K765">
        <v>67.787424694339634</v>
      </c>
      <c r="L765">
        <v>67.787408127570416</v>
      </c>
      <c r="M765">
        <v>101.85124701274439</v>
      </c>
      <c r="N765">
        <v>101.8513960766066</v>
      </c>
      <c r="O765">
        <v>101.85124701274439</v>
      </c>
      <c r="P765">
        <v>101.8513960766066</v>
      </c>
      <c r="Q765">
        <v>101.85124701274439</v>
      </c>
      <c r="R765" s="2">
        <v>67.787424694339634</v>
      </c>
      <c r="S765">
        <v>3</v>
      </c>
      <c r="T765">
        <v>2.25</v>
      </c>
      <c r="U765">
        <v>0.5</v>
      </c>
      <c r="V765">
        <v>10.95</v>
      </c>
      <c r="W765">
        <v>0.14058666666666669</v>
      </c>
      <c r="Y765" t="s">
        <v>84</v>
      </c>
      <c r="AA765">
        <v>9</v>
      </c>
      <c r="AB765">
        <v>270</v>
      </c>
      <c r="AC765" t="s">
        <v>1442</v>
      </c>
      <c r="AD765" t="s">
        <v>87</v>
      </c>
      <c r="AE765" t="s">
        <v>87</v>
      </c>
      <c r="AF765" t="s">
        <v>131</v>
      </c>
      <c r="AG765" t="b">
        <v>0</v>
      </c>
      <c r="AH765">
        <v>0.17499999999999999</v>
      </c>
      <c r="AI765">
        <v>9.8700237513693945E-2</v>
      </c>
      <c r="AJ765">
        <v>4</v>
      </c>
      <c r="AL765">
        <v>28.019722590825602</v>
      </c>
      <c r="AM765">
        <v>30.219652788943439</v>
      </c>
      <c r="AN765">
        <v>29.308551796403108</v>
      </c>
      <c r="AO765">
        <v>28.019722590825602</v>
      </c>
      <c r="AP765">
        <v>2.8563636344000161</v>
      </c>
      <c r="AQ765">
        <v>2.9826869078500811</v>
      </c>
      <c r="AR765">
        <v>95.348512537084005</v>
      </c>
      <c r="AS765">
        <v>888.43818503209866</v>
      </c>
      <c r="AT765">
        <v>2.831716959349404</v>
      </c>
      <c r="AU765">
        <v>26.38536678703322</v>
      </c>
      <c r="AV765">
        <v>29.54560024947574</v>
      </c>
      <c r="AW765">
        <v>30.247443352447291</v>
      </c>
      <c r="AX765">
        <v>67.532800570230265</v>
      </c>
      <c r="AY765">
        <v>69.13701337702237</v>
      </c>
      <c r="AZ765">
        <v>2.9134784722740301</v>
      </c>
      <c r="BA765">
        <v>2.9826869078500811</v>
      </c>
      <c r="BB765">
        <v>8.4786031931985821</v>
      </c>
      <c r="BC765">
        <v>8.4786031931985821</v>
      </c>
      <c r="BD765" t="b">
        <v>0</v>
      </c>
      <c r="BE765" t="b">
        <v>0</v>
      </c>
      <c r="BH765">
        <v>95.348503152622115</v>
      </c>
      <c r="BI765">
        <v>888.43712264673513</v>
      </c>
      <c r="BJ765">
        <v>2.8317172380547739</v>
      </c>
      <c r="BK765">
        <v>2.8317172380547739</v>
      </c>
      <c r="BL765">
        <v>2.8317172380547739</v>
      </c>
      <c r="BM765" t="s">
        <v>89</v>
      </c>
      <c r="BN765">
        <v>26.385340429514208</v>
      </c>
      <c r="BO765">
        <v>26.385340429514208</v>
      </c>
      <c r="BP765">
        <v>26.385340429514208</v>
      </c>
      <c r="BQ765" t="s">
        <v>89</v>
      </c>
      <c r="BR765">
        <v>28.493269812927881</v>
      </c>
      <c r="BS765">
        <v>28.493269812927881</v>
      </c>
      <c r="BT765">
        <v>28.493269812927881</v>
      </c>
      <c r="BU765" t="s">
        <v>89</v>
      </c>
      <c r="BV765">
        <v>9.9381968326077319E-2</v>
      </c>
      <c r="BW765">
        <v>40.544322465451238</v>
      </c>
      <c r="BX765">
        <v>620.10135617042886</v>
      </c>
      <c r="BY765">
        <v>6.6593787633292747</v>
      </c>
      <c r="BZ765">
        <v>6.6593787633292747</v>
      </c>
      <c r="CA765">
        <v>6.6593787633292747</v>
      </c>
      <c r="CB765" t="s">
        <v>89</v>
      </c>
      <c r="CC765" t="s">
        <v>90</v>
      </c>
      <c r="CD765">
        <v>67.787424694339634</v>
      </c>
      <c r="CE765">
        <v>67.787424694339634</v>
      </c>
      <c r="CF765">
        <v>67.787424694339634</v>
      </c>
      <c r="CG765" t="s">
        <v>89</v>
      </c>
      <c r="CH765" t="s">
        <v>91</v>
      </c>
      <c r="CI765">
        <v>2.9134782089565578</v>
      </c>
      <c r="CJ765">
        <v>29.656998303773591</v>
      </c>
      <c r="CK765">
        <v>9.8239146764419624E-2</v>
      </c>
      <c r="CL765">
        <v>1.9917978431978089</v>
      </c>
      <c r="CM765">
        <v>7</v>
      </c>
      <c r="CN765">
        <v>6.5288311643428942</v>
      </c>
      <c r="CO765">
        <v>6.8175700750858983</v>
      </c>
      <c r="CP765">
        <v>69.07349208901357</v>
      </c>
      <c r="CQ765">
        <v>64.045080207601373</v>
      </c>
      <c r="CR765">
        <v>67.787424694339634</v>
      </c>
      <c r="CS765">
        <v>67.787424694339634</v>
      </c>
      <c r="CT765">
        <v>0</v>
      </c>
      <c r="CU765">
        <v>0</v>
      </c>
    </row>
    <row r="766" spans="1:99" x14ac:dyDescent="0.3">
      <c r="A766" t="s">
        <v>1443</v>
      </c>
      <c r="B766" t="s">
        <v>905</v>
      </c>
      <c r="C766" t="s">
        <v>3382</v>
      </c>
      <c r="D766" t="s">
        <v>129</v>
      </c>
      <c r="E766">
        <v>0.17499999999999999</v>
      </c>
      <c r="F766">
        <v>0.8125</v>
      </c>
      <c r="G766">
        <v>9.8239146764419694E-2</v>
      </c>
      <c r="H766">
        <v>42</v>
      </c>
      <c r="I766">
        <v>112</v>
      </c>
      <c r="J766">
        <v>5</v>
      </c>
      <c r="K766">
        <v>36.500920989259782</v>
      </c>
      <c r="L766">
        <v>36.500912068691733</v>
      </c>
      <c r="M766">
        <v>54.842979160708488</v>
      </c>
      <c r="N766">
        <v>54.84305942586505</v>
      </c>
      <c r="O766">
        <v>54.842979160708488</v>
      </c>
      <c r="P766">
        <v>54.84305942586505</v>
      </c>
      <c r="Q766">
        <v>54.842979160708488</v>
      </c>
      <c r="R766" s="2">
        <v>36.500920989259782</v>
      </c>
      <c r="S766">
        <v>3</v>
      </c>
      <c r="T766">
        <v>2.25</v>
      </c>
      <c r="U766">
        <v>0.5</v>
      </c>
      <c r="V766">
        <v>10.95</v>
      </c>
      <c r="W766">
        <v>0.14058666666666669</v>
      </c>
      <c r="Y766" t="s">
        <v>84</v>
      </c>
      <c r="AA766">
        <v>9</v>
      </c>
      <c r="AB766">
        <v>270</v>
      </c>
      <c r="AC766" t="s">
        <v>1444</v>
      </c>
      <c r="AD766" t="s">
        <v>87</v>
      </c>
      <c r="AE766" t="s">
        <v>87</v>
      </c>
      <c r="AF766" t="s">
        <v>131</v>
      </c>
      <c r="AG766" t="b">
        <v>0</v>
      </c>
      <c r="AH766">
        <v>0.17499999999999999</v>
      </c>
      <c r="AI766">
        <v>9.8700237513693945E-2</v>
      </c>
      <c r="AJ766">
        <v>4</v>
      </c>
      <c r="AL766">
        <v>28.019722590825602</v>
      </c>
      <c r="AM766">
        <v>30.219652788943439</v>
      </c>
      <c r="AN766">
        <v>29.308551796403108</v>
      </c>
      <c r="AO766">
        <v>28.019722590825602</v>
      </c>
      <c r="AP766">
        <v>2.8563636344000161</v>
      </c>
      <c r="AQ766">
        <v>2.9826869078500811</v>
      </c>
      <c r="AR766">
        <v>95.348512537084005</v>
      </c>
      <c r="AS766">
        <v>888.43818503209866</v>
      </c>
      <c r="AT766">
        <v>2.831716959349404</v>
      </c>
      <c r="AU766">
        <v>26.38536678703322</v>
      </c>
      <c r="AV766">
        <v>29.54560024947574</v>
      </c>
      <c r="AW766">
        <v>30.24744335244727</v>
      </c>
      <c r="AX766">
        <v>36.363815691662452</v>
      </c>
      <c r="AY766">
        <v>37.227622587627422</v>
      </c>
      <c r="AZ766">
        <v>2.9134784722740301</v>
      </c>
      <c r="BA766">
        <v>2.9826869078500811</v>
      </c>
      <c r="BB766">
        <v>15.745977358797351</v>
      </c>
      <c r="BC766">
        <v>15.745977358797351</v>
      </c>
      <c r="BD766" t="b">
        <v>0</v>
      </c>
      <c r="BE766" t="b">
        <v>0</v>
      </c>
      <c r="BH766">
        <v>95.348503152622115</v>
      </c>
      <c r="BI766">
        <v>888.43712264673513</v>
      </c>
      <c r="BJ766">
        <v>2.8317172380547739</v>
      </c>
      <c r="BK766">
        <v>2.8317172380547739</v>
      </c>
      <c r="BL766">
        <v>2.8317172380547739</v>
      </c>
      <c r="BM766" t="s">
        <v>89</v>
      </c>
      <c r="BN766">
        <v>26.385340429514208</v>
      </c>
      <c r="BO766">
        <v>26.385340429514208</v>
      </c>
      <c r="BP766">
        <v>26.385340429514208</v>
      </c>
      <c r="BQ766" t="s">
        <v>89</v>
      </c>
      <c r="BR766">
        <v>28.493269812927881</v>
      </c>
      <c r="BS766">
        <v>28.493269812927881</v>
      </c>
      <c r="BT766">
        <v>28.493269812927881</v>
      </c>
      <c r="BU766" t="s">
        <v>89</v>
      </c>
      <c r="BV766">
        <v>9.9381968326077319E-2</v>
      </c>
      <c r="BW766">
        <v>75.296598864409447</v>
      </c>
      <c r="BX766">
        <v>1151.6168043165101</v>
      </c>
      <c r="BY766">
        <v>3.5858193341003779</v>
      </c>
      <c r="BZ766">
        <v>3.5858193341003779</v>
      </c>
      <c r="CA766">
        <v>3.5858193341003779</v>
      </c>
      <c r="CB766" t="s">
        <v>89</v>
      </c>
      <c r="CC766" t="s">
        <v>90</v>
      </c>
      <c r="CD766">
        <v>36.500920989259782</v>
      </c>
      <c r="CE766">
        <v>36.500920989259782</v>
      </c>
      <c r="CF766">
        <v>36.500920989259782</v>
      </c>
      <c r="CG766" t="s">
        <v>89</v>
      </c>
      <c r="CH766" t="s">
        <v>91</v>
      </c>
      <c r="CI766">
        <v>2.913478208956557</v>
      </c>
      <c r="CJ766">
        <v>29.65699830377357</v>
      </c>
      <c r="CK766">
        <v>9.8239146764419694E-2</v>
      </c>
      <c r="CL766">
        <v>3.6990531373673621</v>
      </c>
      <c r="CM766">
        <v>7</v>
      </c>
      <c r="CN766">
        <v>3.5155244731077122</v>
      </c>
      <c r="CO766">
        <v>3.6709992712000989</v>
      </c>
      <c r="CP766">
        <v>37.193418817161152</v>
      </c>
      <c r="CQ766">
        <v>34.485812419477661</v>
      </c>
      <c r="CR766">
        <v>36.500920989259782</v>
      </c>
      <c r="CS766">
        <v>36.500920989259782</v>
      </c>
      <c r="CT766">
        <v>7.1054273576010019E-15</v>
      </c>
      <c r="CU766">
        <v>-1.946643307902214E-14</v>
      </c>
    </row>
    <row r="767" spans="1:99" x14ac:dyDescent="0.3">
      <c r="A767" t="s">
        <v>1391</v>
      </c>
      <c r="B767" t="s">
        <v>905</v>
      </c>
      <c r="C767" t="s">
        <v>3382</v>
      </c>
      <c r="D767" t="s">
        <v>85</v>
      </c>
      <c r="E767">
        <v>2.5000000000000001E-2</v>
      </c>
      <c r="F767">
        <v>0.25</v>
      </c>
      <c r="G767">
        <v>2.475890993184025E-2</v>
      </c>
      <c r="H767">
        <v>56</v>
      </c>
      <c r="I767">
        <v>112</v>
      </c>
      <c r="J767">
        <v>4</v>
      </c>
      <c r="K767">
        <v>463.84785298858208</v>
      </c>
      <c r="L767">
        <v>463.7663962886059</v>
      </c>
      <c r="M767">
        <v>570.68205912762539</v>
      </c>
      <c r="N767">
        <v>570.7889228302281</v>
      </c>
      <c r="O767">
        <v>570.68205912762539</v>
      </c>
      <c r="P767">
        <v>570.7889228302281</v>
      </c>
      <c r="Q767">
        <v>570.68205912762539</v>
      </c>
      <c r="R767" s="2">
        <v>463.84785298858208</v>
      </c>
      <c r="S767">
        <v>3</v>
      </c>
      <c r="T767">
        <v>2.25</v>
      </c>
      <c r="U767">
        <v>0.5</v>
      </c>
      <c r="V767">
        <v>10.95</v>
      </c>
      <c r="W767">
        <v>0.14058666666666669</v>
      </c>
      <c r="Y767" t="s">
        <v>84</v>
      </c>
      <c r="AA767">
        <v>9</v>
      </c>
      <c r="AB767">
        <v>30</v>
      </c>
      <c r="AC767" t="s">
        <v>1392</v>
      </c>
      <c r="AD767" t="s">
        <v>87</v>
      </c>
      <c r="AE767" t="s">
        <v>87</v>
      </c>
      <c r="AF767" t="s">
        <v>88</v>
      </c>
      <c r="AG767" t="b">
        <v>1</v>
      </c>
      <c r="AH767">
        <v>2.5000000000000001E-2</v>
      </c>
      <c r="AI767">
        <v>9.8700237513693945E-2</v>
      </c>
      <c r="AJ767">
        <v>4</v>
      </c>
      <c r="AL767">
        <v>28.019722590825602</v>
      </c>
      <c r="AM767">
        <v>28.496161595382631</v>
      </c>
      <c r="AN767">
        <v>29.308551796403108</v>
      </c>
      <c r="AO767">
        <v>28.019722590825602</v>
      </c>
      <c r="AP767">
        <v>2.8563636344000161</v>
      </c>
      <c r="AQ767">
        <v>2.8872197815737342</v>
      </c>
      <c r="AR767">
        <v>10.594279170787109</v>
      </c>
      <c r="AS767">
        <v>98.715353892455425</v>
      </c>
      <c r="AT767">
        <v>2.831716959349404</v>
      </c>
      <c r="AU767">
        <v>26.385366787033242</v>
      </c>
      <c r="AV767">
        <v>27.274818455264722</v>
      </c>
      <c r="AW767">
        <v>27.92287372439888</v>
      </c>
      <c r="AX767">
        <v>109.0992738210589</v>
      </c>
      <c r="AY767">
        <v>111.6914948975955</v>
      </c>
      <c r="AZ767">
        <v>2.8710918035554451</v>
      </c>
      <c r="BA767">
        <v>2.8872197815737342</v>
      </c>
      <c r="BB767">
        <v>8.5138704431172704E-2</v>
      </c>
      <c r="BC767">
        <v>8.5138704431172704E-2</v>
      </c>
      <c r="BD767" t="b">
        <v>1</v>
      </c>
      <c r="BE767" t="b">
        <v>1</v>
      </c>
      <c r="BH767">
        <v>10.59427812806913</v>
      </c>
      <c r="BI767">
        <v>98.715235849637253</v>
      </c>
      <c r="BJ767">
        <v>2.831717238054773</v>
      </c>
      <c r="BK767">
        <v>2.831717238054773</v>
      </c>
      <c r="BL767">
        <v>2.831717238054773</v>
      </c>
      <c r="BM767" t="s">
        <v>89</v>
      </c>
      <c r="BN767">
        <v>26.385340429514201</v>
      </c>
      <c r="BO767">
        <v>26.385340429514201</v>
      </c>
      <c r="BP767">
        <v>26.385340429514201</v>
      </c>
      <c r="BQ767" t="s">
        <v>89</v>
      </c>
      <c r="BR767">
        <v>28.493269812927871</v>
      </c>
      <c r="BS767">
        <v>28.493269812927871</v>
      </c>
      <c r="BT767">
        <v>28.493269812927871</v>
      </c>
      <c r="BU767" t="s">
        <v>89</v>
      </c>
      <c r="BV767">
        <v>9.9381968326077347E-2</v>
      </c>
      <c r="BW767">
        <v>2.6122466689195729</v>
      </c>
      <c r="BX767">
        <v>129.8079624380351</v>
      </c>
      <c r="BY767">
        <v>11.484367214221781</v>
      </c>
      <c r="BZ767">
        <v>11.484367214221781</v>
      </c>
      <c r="CA767">
        <v>11.484367214221781</v>
      </c>
      <c r="CB767" t="s">
        <v>89</v>
      </c>
      <c r="CC767" t="s">
        <v>90</v>
      </c>
      <c r="CD767">
        <v>463.84785298858208</v>
      </c>
      <c r="CE767">
        <v>463.84785298858208</v>
      </c>
      <c r="CF767">
        <v>463.84785298858208</v>
      </c>
      <c r="CG767" t="s">
        <v>89</v>
      </c>
      <c r="CH767" t="s">
        <v>91</v>
      </c>
      <c r="CI767">
        <v>2.8710918035554451</v>
      </c>
      <c r="CJ767">
        <v>115.9619632471455</v>
      </c>
      <c r="CK767">
        <v>2.475890993184025E-2</v>
      </c>
      <c r="CL767">
        <v>4.0878350704964692E-2</v>
      </c>
      <c r="CM767">
        <v>21</v>
      </c>
      <c r="CN767">
        <v>11.425454537600061</v>
      </c>
      <c r="CO767">
        <v>11.54887912629494</v>
      </c>
      <c r="CP767">
        <v>113.9846463815305</v>
      </c>
      <c r="CQ767">
        <v>112.07889036330241</v>
      </c>
      <c r="CR767">
        <v>463.84785298858208</v>
      </c>
      <c r="CS767">
        <v>463.84785298858208</v>
      </c>
      <c r="CT767">
        <v>0</v>
      </c>
      <c r="CU767">
        <v>0</v>
      </c>
    </row>
    <row r="768" spans="1:99" x14ac:dyDescent="0.3">
      <c r="A768" t="s">
        <v>1393</v>
      </c>
      <c r="B768" t="s">
        <v>905</v>
      </c>
      <c r="C768" t="s">
        <v>3382</v>
      </c>
      <c r="D768" t="s">
        <v>85</v>
      </c>
      <c r="E768">
        <v>2.5000000000000001E-2</v>
      </c>
      <c r="F768">
        <v>0.4375</v>
      </c>
      <c r="G768">
        <v>2.475890993184026E-2</v>
      </c>
      <c r="H768">
        <v>56</v>
      </c>
      <c r="I768">
        <v>112</v>
      </c>
      <c r="J768">
        <v>4</v>
      </c>
      <c r="K768">
        <v>265.05591599347531</v>
      </c>
      <c r="L768">
        <v>265.00936930777459</v>
      </c>
      <c r="M768">
        <v>326.10403378721458</v>
      </c>
      <c r="N768">
        <v>326.16509876013038</v>
      </c>
      <c r="O768">
        <v>326.10403378721458</v>
      </c>
      <c r="P768">
        <v>326.16509876013038</v>
      </c>
      <c r="Q768">
        <v>326.10403378721458</v>
      </c>
      <c r="R768" s="2">
        <v>265.05591599347531</v>
      </c>
      <c r="S768">
        <v>3</v>
      </c>
      <c r="T768">
        <v>2.25</v>
      </c>
      <c r="U768">
        <v>0.5</v>
      </c>
      <c r="V768">
        <v>10.95</v>
      </c>
      <c r="W768">
        <v>0.14058666666666669</v>
      </c>
      <c r="Y768" t="s">
        <v>84</v>
      </c>
      <c r="AA768">
        <v>9</v>
      </c>
      <c r="AB768">
        <v>30</v>
      </c>
      <c r="AC768" t="s">
        <v>1394</v>
      </c>
      <c r="AD768" t="s">
        <v>87</v>
      </c>
      <c r="AE768" t="s">
        <v>87</v>
      </c>
      <c r="AF768" t="s">
        <v>88</v>
      </c>
      <c r="AG768" t="b">
        <v>1</v>
      </c>
      <c r="AH768">
        <v>2.5000000000000001E-2</v>
      </c>
      <c r="AI768">
        <v>9.8700237513693945E-2</v>
      </c>
      <c r="AJ768">
        <v>4</v>
      </c>
      <c r="AL768">
        <v>28.019722590825602</v>
      </c>
      <c r="AM768">
        <v>28.496161595382631</v>
      </c>
      <c r="AN768">
        <v>29.308551796403108</v>
      </c>
      <c r="AO768">
        <v>28.019722590825602</v>
      </c>
      <c r="AP768">
        <v>2.8563636344000161</v>
      </c>
      <c r="AQ768">
        <v>2.8872197815737342</v>
      </c>
      <c r="AR768">
        <v>10.594279170787109</v>
      </c>
      <c r="AS768">
        <v>98.715353892455425</v>
      </c>
      <c r="AT768">
        <v>2.831716959349404</v>
      </c>
      <c r="AU768">
        <v>26.385366787033242</v>
      </c>
      <c r="AV768">
        <v>27.27481845526496</v>
      </c>
      <c r="AW768">
        <v>27.922873724399079</v>
      </c>
      <c r="AX768">
        <v>62.342442183462772</v>
      </c>
      <c r="AY768">
        <v>63.823711370055037</v>
      </c>
      <c r="AZ768">
        <v>2.871091803555446</v>
      </c>
      <c r="BA768">
        <v>2.8872197815737342</v>
      </c>
      <c r="BB768">
        <v>0.1489927327545526</v>
      </c>
      <c r="BC768">
        <v>0.1489927327545526</v>
      </c>
      <c r="BD768" t="b">
        <v>1</v>
      </c>
      <c r="BE768" t="b">
        <v>1</v>
      </c>
      <c r="BH768">
        <v>10.59427812806913</v>
      </c>
      <c r="BI768">
        <v>98.715235849637253</v>
      </c>
      <c r="BJ768">
        <v>2.831717238054773</v>
      </c>
      <c r="BK768">
        <v>2.831717238054773</v>
      </c>
      <c r="BL768">
        <v>2.831717238054773</v>
      </c>
      <c r="BM768" t="s">
        <v>89</v>
      </c>
      <c r="BN768">
        <v>26.385340429514201</v>
      </c>
      <c r="BO768">
        <v>26.385340429514201</v>
      </c>
      <c r="BP768">
        <v>26.385340429514201</v>
      </c>
      <c r="BQ768" t="s">
        <v>89</v>
      </c>
      <c r="BR768">
        <v>28.493269812927871</v>
      </c>
      <c r="BS768">
        <v>28.493269812927871</v>
      </c>
      <c r="BT768">
        <v>28.493269812927871</v>
      </c>
      <c r="BU768" t="s">
        <v>89</v>
      </c>
      <c r="BV768">
        <v>9.9381968326077347E-2</v>
      </c>
      <c r="BW768">
        <v>4.5714316706092539</v>
      </c>
      <c r="BX768">
        <v>227.16393426656151</v>
      </c>
      <c r="BY768">
        <v>6.5624955509838721</v>
      </c>
      <c r="BZ768">
        <v>6.5624955509838721</v>
      </c>
      <c r="CA768">
        <v>6.5624955509838721</v>
      </c>
      <c r="CB768" t="s">
        <v>89</v>
      </c>
      <c r="CC768" t="s">
        <v>90</v>
      </c>
      <c r="CD768">
        <v>265.05591599347542</v>
      </c>
      <c r="CE768">
        <v>265.05591599347542</v>
      </c>
      <c r="CF768">
        <v>265.05591599347542</v>
      </c>
      <c r="CG768" t="s">
        <v>89</v>
      </c>
      <c r="CH768" t="s">
        <v>91</v>
      </c>
      <c r="CI768">
        <v>2.8710918035554438</v>
      </c>
      <c r="CJ768">
        <v>115.9619632471455</v>
      </c>
      <c r="CK768">
        <v>2.475890993184025E-2</v>
      </c>
      <c r="CL768">
        <v>7.1537113733688207E-2</v>
      </c>
      <c r="CM768">
        <v>21</v>
      </c>
      <c r="CN768">
        <v>6.5288311643428942</v>
      </c>
      <c r="CO768">
        <v>6.5993595007399639</v>
      </c>
      <c r="CP768">
        <v>65.134083646588877</v>
      </c>
      <c r="CQ768">
        <v>64.045080207601373</v>
      </c>
      <c r="CR768">
        <v>265.05591599347531</v>
      </c>
      <c r="CS768">
        <v>265.05591599347542</v>
      </c>
      <c r="CT768">
        <v>1.13686837721616E-13</v>
      </c>
      <c r="CU768">
        <v>-4.2891643182344411E-14</v>
      </c>
    </row>
    <row r="769" spans="1:99" x14ac:dyDescent="0.3">
      <c r="A769" t="s">
        <v>1395</v>
      </c>
      <c r="B769" t="s">
        <v>905</v>
      </c>
      <c r="C769" t="s">
        <v>3382</v>
      </c>
      <c r="D769" t="s">
        <v>85</v>
      </c>
      <c r="E769">
        <v>2.5000000000000001E-2</v>
      </c>
      <c r="F769">
        <v>0.8125</v>
      </c>
      <c r="G769">
        <v>2.4758909931840239E-2</v>
      </c>
      <c r="H769">
        <v>56</v>
      </c>
      <c r="I769">
        <v>112</v>
      </c>
      <c r="J769">
        <v>4</v>
      </c>
      <c r="K769">
        <v>142.72241630417909</v>
      </c>
      <c r="L769">
        <v>142.69735270418639</v>
      </c>
      <c r="M769">
        <v>175.59447973157711</v>
      </c>
      <c r="N769">
        <v>175.62736087083951</v>
      </c>
      <c r="O769">
        <v>175.59447973157711</v>
      </c>
      <c r="P769">
        <v>175.62736087083951</v>
      </c>
      <c r="Q769">
        <v>175.59447973157711</v>
      </c>
      <c r="R769" s="2">
        <v>142.72241630417909</v>
      </c>
      <c r="S769">
        <v>3</v>
      </c>
      <c r="T769">
        <v>2.25</v>
      </c>
      <c r="U769">
        <v>0.5</v>
      </c>
      <c r="V769">
        <v>10.95</v>
      </c>
      <c r="W769">
        <v>0.14058666666666669</v>
      </c>
      <c r="Y769" t="s">
        <v>84</v>
      </c>
      <c r="AA769">
        <v>9</v>
      </c>
      <c r="AB769">
        <v>30</v>
      </c>
      <c r="AC769" t="s">
        <v>1396</v>
      </c>
      <c r="AD769" t="s">
        <v>87</v>
      </c>
      <c r="AE769" t="s">
        <v>87</v>
      </c>
      <c r="AF769" t="s">
        <v>88</v>
      </c>
      <c r="AG769" t="b">
        <v>1</v>
      </c>
      <c r="AH769">
        <v>2.5000000000000001E-2</v>
      </c>
      <c r="AI769">
        <v>9.8700237513693945E-2</v>
      </c>
      <c r="AJ769">
        <v>4</v>
      </c>
      <c r="AL769">
        <v>28.019722590825602</v>
      </c>
      <c r="AM769">
        <v>28.496161595382631</v>
      </c>
      <c r="AN769">
        <v>29.308551796403108</v>
      </c>
      <c r="AO769">
        <v>28.019722590825602</v>
      </c>
      <c r="AP769">
        <v>2.8563636344000161</v>
      </c>
      <c r="AQ769">
        <v>2.8872197815737342</v>
      </c>
      <c r="AR769">
        <v>10.594279170787109</v>
      </c>
      <c r="AS769">
        <v>98.715353892455425</v>
      </c>
      <c r="AT769">
        <v>2.831716959349404</v>
      </c>
      <c r="AU769">
        <v>26.385366787033242</v>
      </c>
      <c r="AV769">
        <v>27.274818455264789</v>
      </c>
      <c r="AW769">
        <v>27.922873724398968</v>
      </c>
      <c r="AX769">
        <v>33.569007329556669</v>
      </c>
      <c r="AY769">
        <v>34.366613814644893</v>
      </c>
      <c r="AZ769">
        <v>2.8710918035554438</v>
      </c>
      <c r="BA769">
        <v>2.8872197815737342</v>
      </c>
      <c r="BB769">
        <v>0.27670078940131138</v>
      </c>
      <c r="BC769">
        <v>0.27670078940131138</v>
      </c>
      <c r="BD769" t="b">
        <v>1</v>
      </c>
      <c r="BE769" t="b">
        <v>1</v>
      </c>
      <c r="BH769">
        <v>10.59427812806913</v>
      </c>
      <c r="BI769">
        <v>98.715235849637253</v>
      </c>
      <c r="BJ769">
        <v>2.831717238054773</v>
      </c>
      <c r="BK769">
        <v>2.831717238054773</v>
      </c>
      <c r="BL769">
        <v>2.831717238054773</v>
      </c>
      <c r="BM769" t="s">
        <v>89</v>
      </c>
      <c r="BN769">
        <v>26.385340429514201</v>
      </c>
      <c r="BO769">
        <v>26.385340429514201</v>
      </c>
      <c r="BP769">
        <v>26.385340429514201</v>
      </c>
      <c r="BQ769" t="s">
        <v>89</v>
      </c>
      <c r="BR769">
        <v>28.493269812927871</v>
      </c>
      <c r="BS769">
        <v>28.493269812927871</v>
      </c>
      <c r="BT769">
        <v>28.493269812927871</v>
      </c>
      <c r="BU769" t="s">
        <v>89</v>
      </c>
      <c r="BV769">
        <v>9.9381968326077347E-2</v>
      </c>
      <c r="BW769">
        <v>8.4898016739886142</v>
      </c>
      <c r="BX769">
        <v>421.87587792361433</v>
      </c>
      <c r="BY769">
        <v>3.5336514505297769</v>
      </c>
      <c r="BZ769">
        <v>3.5336514505297769</v>
      </c>
      <c r="CA769">
        <v>3.5336514505297769</v>
      </c>
      <c r="CB769" t="s">
        <v>89</v>
      </c>
      <c r="CC769" t="s">
        <v>90</v>
      </c>
      <c r="CD769">
        <v>142.72241630417909</v>
      </c>
      <c r="CE769">
        <v>142.72241630417909</v>
      </c>
      <c r="CF769">
        <v>142.72241630417909</v>
      </c>
      <c r="CG769" t="s">
        <v>89</v>
      </c>
      <c r="CH769" t="s">
        <v>91</v>
      </c>
      <c r="CI769">
        <v>2.8710918035554438</v>
      </c>
      <c r="CJ769">
        <v>115.9619632471455</v>
      </c>
      <c r="CK769">
        <v>2.4758909931840239E-2</v>
      </c>
      <c r="CL769">
        <v>0.13285463979113529</v>
      </c>
      <c r="CM769">
        <v>21</v>
      </c>
      <c r="CN769">
        <v>3.5155244731077122</v>
      </c>
      <c r="CO769">
        <v>3.5535012696292112</v>
      </c>
      <c r="CP769">
        <v>35.072198886624783</v>
      </c>
      <c r="CQ769">
        <v>34.485812419477661</v>
      </c>
      <c r="CR769">
        <v>142.72241630417909</v>
      </c>
      <c r="CS769">
        <v>142.72241630417909</v>
      </c>
      <c r="CT769">
        <v>2.8421709430404007E-14</v>
      </c>
      <c r="CU769">
        <v>1.9913977191802761E-14</v>
      </c>
    </row>
    <row r="770" spans="1:99" x14ac:dyDescent="0.3">
      <c r="A770" t="s">
        <v>1397</v>
      </c>
      <c r="B770" t="s">
        <v>905</v>
      </c>
      <c r="C770" t="s">
        <v>3382</v>
      </c>
      <c r="D770" t="s">
        <v>85</v>
      </c>
      <c r="E770">
        <v>0.1</v>
      </c>
      <c r="F770">
        <v>0.25</v>
      </c>
      <c r="G770">
        <v>8.8415275896934611E-2</v>
      </c>
      <c r="H770">
        <v>70</v>
      </c>
      <c r="I770">
        <v>112</v>
      </c>
      <c r="J770">
        <v>3</v>
      </c>
      <c r="K770">
        <v>131.3107530845777</v>
      </c>
      <c r="L770">
        <v>131.31063144131991</v>
      </c>
      <c r="M770">
        <v>226.7841708806786</v>
      </c>
      <c r="N770">
        <v>226.7850769213222</v>
      </c>
      <c r="O770">
        <v>226.7841708806786</v>
      </c>
      <c r="P770">
        <v>226.7850769213222</v>
      </c>
      <c r="Q770">
        <v>226.7841708806786</v>
      </c>
      <c r="R770" s="2">
        <v>131.3107530845777</v>
      </c>
      <c r="S770">
        <v>3</v>
      </c>
      <c r="T770">
        <v>2.25</v>
      </c>
      <c r="U770">
        <v>0.5</v>
      </c>
      <c r="V770">
        <v>10.95</v>
      </c>
      <c r="W770">
        <v>0.14058666666666669</v>
      </c>
      <c r="Y770" t="s">
        <v>84</v>
      </c>
      <c r="AA770">
        <v>9</v>
      </c>
      <c r="AB770">
        <v>30</v>
      </c>
      <c r="AC770" t="s">
        <v>1398</v>
      </c>
      <c r="AD770" t="s">
        <v>87</v>
      </c>
      <c r="AE770" t="s">
        <v>87</v>
      </c>
      <c r="AF770" t="s">
        <v>88</v>
      </c>
      <c r="AG770" t="b">
        <v>0</v>
      </c>
      <c r="AH770">
        <v>0.1</v>
      </c>
      <c r="AI770">
        <v>9.8700237513693945E-2</v>
      </c>
      <c r="AJ770">
        <v>4</v>
      </c>
      <c r="AL770">
        <v>28.019722590825602</v>
      </c>
      <c r="AM770">
        <v>30.219652788943439</v>
      </c>
      <c r="AN770">
        <v>29.308551796403108</v>
      </c>
      <c r="AO770">
        <v>28.019722590825602</v>
      </c>
      <c r="AP770">
        <v>2.8563636344000161</v>
      </c>
      <c r="AQ770">
        <v>2.9826869078500811</v>
      </c>
      <c r="AR770">
        <v>10.594279170787109</v>
      </c>
      <c r="AS770">
        <v>98.715353892455425</v>
      </c>
      <c r="AT770">
        <v>2.831716959349404</v>
      </c>
      <c r="AU770">
        <v>26.385366787033242</v>
      </c>
      <c r="AV770">
        <v>23.3627085168607</v>
      </c>
      <c r="AW770">
        <v>24.270064180635678</v>
      </c>
      <c r="AX770">
        <v>93.450834067442798</v>
      </c>
      <c r="AY770">
        <v>97.080256722542714</v>
      </c>
      <c r="AZ770">
        <v>2.90246280650077</v>
      </c>
      <c r="BA770">
        <v>2.9826869078500811</v>
      </c>
      <c r="BB770">
        <v>0.79240069583472816</v>
      </c>
      <c r="BC770">
        <v>0.79240069583472816</v>
      </c>
      <c r="BD770" t="b">
        <v>1</v>
      </c>
      <c r="BE770" t="b">
        <v>1</v>
      </c>
      <c r="BH770">
        <v>10.59427812806913</v>
      </c>
      <c r="BI770">
        <v>98.715235849637253</v>
      </c>
      <c r="BJ770">
        <v>2.831717238054773</v>
      </c>
      <c r="BK770">
        <v>2.831717238054773</v>
      </c>
      <c r="BL770">
        <v>2.831717238054773</v>
      </c>
      <c r="BM770" t="s">
        <v>89</v>
      </c>
      <c r="BN770">
        <v>26.385340429514201</v>
      </c>
      <c r="BO770">
        <v>26.385340429514201</v>
      </c>
      <c r="BP770">
        <v>26.385340429514201</v>
      </c>
      <c r="BQ770" t="s">
        <v>89</v>
      </c>
      <c r="BR770">
        <v>28.493269812927871</v>
      </c>
      <c r="BS770">
        <v>28.493269812927871</v>
      </c>
      <c r="BT770">
        <v>28.493269812927871</v>
      </c>
      <c r="BU770" t="s">
        <v>89</v>
      </c>
      <c r="BV770">
        <v>9.9381968326077347E-2</v>
      </c>
      <c r="BW770">
        <v>2.5840068236433749</v>
      </c>
      <c r="BX770">
        <v>50.475286878166287</v>
      </c>
      <c r="BY770">
        <v>11.6098764622072</v>
      </c>
      <c r="BZ770">
        <v>11.6098764622072</v>
      </c>
      <c r="CA770">
        <v>11.6098764622072</v>
      </c>
      <c r="CB770" t="s">
        <v>89</v>
      </c>
      <c r="CC770" t="s">
        <v>90</v>
      </c>
      <c r="CD770">
        <v>131.3107530845777</v>
      </c>
      <c r="CE770">
        <v>131.3107530845777</v>
      </c>
      <c r="CF770">
        <v>131.3107530845777</v>
      </c>
      <c r="CG770" t="s">
        <v>89</v>
      </c>
      <c r="CH770" t="s">
        <v>91</v>
      </c>
      <c r="CI770">
        <v>2.9024691155517992</v>
      </c>
      <c r="CJ770">
        <v>32.827688271144432</v>
      </c>
      <c r="CK770">
        <v>8.8415275896934611E-2</v>
      </c>
      <c r="CL770">
        <v>9.7108149929933663E-2</v>
      </c>
      <c r="CM770">
        <v>10</v>
      </c>
      <c r="CN770">
        <v>11.425454537600061</v>
      </c>
      <c r="CO770">
        <v>11.930747631400321</v>
      </c>
      <c r="CP770">
        <v>120.8786111557738</v>
      </c>
      <c r="CQ770">
        <v>112.07889036330241</v>
      </c>
      <c r="CR770">
        <v>131.3107530845777</v>
      </c>
      <c r="CS770">
        <v>131.3107530845777</v>
      </c>
      <c r="CT770">
        <v>2.8421709430404007E-14</v>
      </c>
      <c r="CU770">
        <v>2.1644616882287989E-14</v>
      </c>
    </row>
    <row r="771" spans="1:99" x14ac:dyDescent="0.3">
      <c r="A771" t="s">
        <v>1399</v>
      </c>
      <c r="B771" t="s">
        <v>905</v>
      </c>
      <c r="C771" t="s">
        <v>3382</v>
      </c>
      <c r="D771" t="s">
        <v>85</v>
      </c>
      <c r="E771">
        <v>0.1</v>
      </c>
      <c r="F771">
        <v>0.4375</v>
      </c>
      <c r="G771">
        <v>8.8415275896934611E-2</v>
      </c>
      <c r="H771">
        <v>70</v>
      </c>
      <c r="I771">
        <v>112</v>
      </c>
      <c r="J771">
        <v>3</v>
      </c>
      <c r="K771">
        <v>75.034716048330125</v>
      </c>
      <c r="L771">
        <v>75.034646537897046</v>
      </c>
      <c r="M771">
        <v>129.59095478895921</v>
      </c>
      <c r="N771">
        <v>129.59147252646989</v>
      </c>
      <c r="O771">
        <v>129.59095478895921</v>
      </c>
      <c r="P771">
        <v>129.59147252646989</v>
      </c>
      <c r="Q771">
        <v>129.59095478895921</v>
      </c>
      <c r="R771" s="2">
        <v>75.034716048330125</v>
      </c>
      <c r="S771">
        <v>3</v>
      </c>
      <c r="T771">
        <v>2.25</v>
      </c>
      <c r="U771">
        <v>0.5</v>
      </c>
      <c r="V771">
        <v>10.95</v>
      </c>
      <c r="W771">
        <v>0.14058666666666669</v>
      </c>
      <c r="Y771" t="s">
        <v>84</v>
      </c>
      <c r="AA771">
        <v>9</v>
      </c>
      <c r="AB771">
        <v>30</v>
      </c>
      <c r="AC771" t="s">
        <v>1400</v>
      </c>
      <c r="AD771" t="s">
        <v>87</v>
      </c>
      <c r="AE771" t="s">
        <v>87</v>
      </c>
      <c r="AF771" t="s">
        <v>88</v>
      </c>
      <c r="AG771" t="b">
        <v>0</v>
      </c>
      <c r="AH771">
        <v>0.1</v>
      </c>
      <c r="AI771">
        <v>9.8700237513693945E-2</v>
      </c>
      <c r="AJ771">
        <v>4</v>
      </c>
      <c r="AL771">
        <v>28.019722590825602</v>
      </c>
      <c r="AM771">
        <v>30.219652788943439</v>
      </c>
      <c r="AN771">
        <v>29.308551796403108</v>
      </c>
      <c r="AO771">
        <v>28.019722590825602</v>
      </c>
      <c r="AP771">
        <v>2.8563636344000161</v>
      </c>
      <c r="AQ771">
        <v>2.9826869078500811</v>
      </c>
      <c r="AR771">
        <v>10.594279170787109</v>
      </c>
      <c r="AS771">
        <v>98.715353892455425</v>
      </c>
      <c r="AT771">
        <v>2.831716959349404</v>
      </c>
      <c r="AU771">
        <v>26.385366787033242</v>
      </c>
      <c r="AV771">
        <v>23.3627085168607</v>
      </c>
      <c r="AW771">
        <v>24.2700641806357</v>
      </c>
      <c r="AX771">
        <v>53.400476609967313</v>
      </c>
      <c r="AY771">
        <v>55.474432412881598</v>
      </c>
      <c r="AZ771">
        <v>2.9024628065007678</v>
      </c>
      <c r="BA771">
        <v>2.9826869078500811</v>
      </c>
      <c r="BB771">
        <v>1.3867012177107789</v>
      </c>
      <c r="BC771">
        <v>1.3867012177107789</v>
      </c>
      <c r="BD771" t="b">
        <v>1</v>
      </c>
      <c r="BE771" t="b">
        <v>1</v>
      </c>
      <c r="BH771">
        <v>10.59427812806913</v>
      </c>
      <c r="BI771">
        <v>98.715235849637253</v>
      </c>
      <c r="BJ771">
        <v>2.831717238054773</v>
      </c>
      <c r="BK771">
        <v>2.831717238054773</v>
      </c>
      <c r="BL771">
        <v>2.831717238054773</v>
      </c>
      <c r="BM771" t="s">
        <v>89</v>
      </c>
      <c r="BN771">
        <v>26.385340429514201</v>
      </c>
      <c r="BO771">
        <v>26.385340429514201</v>
      </c>
      <c r="BP771">
        <v>26.385340429514201</v>
      </c>
      <c r="BQ771" t="s">
        <v>89</v>
      </c>
      <c r="BR771">
        <v>28.493269812927871</v>
      </c>
      <c r="BS771">
        <v>28.493269812927871</v>
      </c>
      <c r="BT771">
        <v>28.493269812927871</v>
      </c>
      <c r="BU771" t="s">
        <v>89</v>
      </c>
      <c r="BV771">
        <v>9.9381968326077347E-2</v>
      </c>
      <c r="BW771">
        <v>4.5220119413759061</v>
      </c>
      <c r="BX771">
        <v>88.331752036791016</v>
      </c>
      <c r="BY771">
        <v>6.6342151212612546</v>
      </c>
      <c r="BZ771">
        <v>6.6342151212612546</v>
      </c>
      <c r="CA771">
        <v>6.6342151212612546</v>
      </c>
      <c r="CB771" t="s">
        <v>89</v>
      </c>
      <c r="CC771" t="s">
        <v>90</v>
      </c>
      <c r="CD771">
        <v>75.034716048330125</v>
      </c>
      <c r="CE771">
        <v>75.034716048330125</v>
      </c>
      <c r="CF771">
        <v>75.034716048330125</v>
      </c>
      <c r="CG771" t="s">
        <v>89</v>
      </c>
      <c r="CH771" t="s">
        <v>91</v>
      </c>
      <c r="CI771">
        <v>2.9024691155517992</v>
      </c>
      <c r="CJ771">
        <v>32.827688271144432</v>
      </c>
      <c r="CK771">
        <v>8.8415275896934611E-2</v>
      </c>
      <c r="CL771">
        <v>0.16993926237738391</v>
      </c>
      <c r="CM771">
        <v>10</v>
      </c>
      <c r="CN771">
        <v>6.5288311643428942</v>
      </c>
      <c r="CO771">
        <v>6.8175700750858983</v>
      </c>
      <c r="CP771">
        <v>69.07349208901357</v>
      </c>
      <c r="CQ771">
        <v>64.045080207601373</v>
      </c>
      <c r="CR771">
        <v>75.034716048330125</v>
      </c>
      <c r="CS771">
        <v>75.034716048330125</v>
      </c>
      <c r="CT771">
        <v>0</v>
      </c>
      <c r="CU771">
        <v>0</v>
      </c>
    </row>
    <row r="772" spans="1:99" x14ac:dyDescent="0.3">
      <c r="A772" t="s">
        <v>1401</v>
      </c>
      <c r="B772" t="s">
        <v>905</v>
      </c>
      <c r="C772" t="s">
        <v>3382</v>
      </c>
      <c r="D772" t="s">
        <v>85</v>
      </c>
      <c r="E772">
        <v>0.1</v>
      </c>
      <c r="F772">
        <v>0.8125</v>
      </c>
      <c r="G772">
        <v>8.8415275896934653E-2</v>
      </c>
      <c r="H772">
        <v>70</v>
      </c>
      <c r="I772">
        <v>112</v>
      </c>
      <c r="J772">
        <v>3</v>
      </c>
      <c r="K772">
        <v>40.403308641408493</v>
      </c>
      <c r="L772">
        <v>40.403271212713769</v>
      </c>
      <c r="M772">
        <v>69.779744886362636</v>
      </c>
      <c r="N772">
        <v>69.780023668099147</v>
      </c>
      <c r="O772">
        <v>69.779744886362636</v>
      </c>
      <c r="P772">
        <v>69.780023668099147</v>
      </c>
      <c r="Q772">
        <v>69.779744886362636</v>
      </c>
      <c r="R772" s="2">
        <v>40.403308641408493</v>
      </c>
      <c r="S772">
        <v>3</v>
      </c>
      <c r="T772">
        <v>2.25</v>
      </c>
      <c r="U772">
        <v>0.5</v>
      </c>
      <c r="V772">
        <v>10.95</v>
      </c>
      <c r="W772">
        <v>0.14058666666666669</v>
      </c>
      <c r="Y772" t="s">
        <v>84</v>
      </c>
      <c r="AA772">
        <v>9</v>
      </c>
      <c r="AB772">
        <v>30</v>
      </c>
      <c r="AC772" t="s">
        <v>1402</v>
      </c>
      <c r="AD772" t="s">
        <v>87</v>
      </c>
      <c r="AE772" t="s">
        <v>87</v>
      </c>
      <c r="AF772" t="s">
        <v>88</v>
      </c>
      <c r="AG772" t="b">
        <v>0</v>
      </c>
      <c r="AH772">
        <v>0.1</v>
      </c>
      <c r="AI772">
        <v>9.8700237513693945E-2</v>
      </c>
      <c r="AJ772">
        <v>4</v>
      </c>
      <c r="AL772">
        <v>28.019722590825602</v>
      </c>
      <c r="AM772">
        <v>30.219652788943439</v>
      </c>
      <c r="AN772">
        <v>29.308551796403108</v>
      </c>
      <c r="AO772">
        <v>28.019722590825602</v>
      </c>
      <c r="AP772">
        <v>2.8563636344000161</v>
      </c>
      <c r="AQ772">
        <v>2.9826869078500811</v>
      </c>
      <c r="AR772">
        <v>10.594279170787109</v>
      </c>
      <c r="AS772">
        <v>98.715353892455425</v>
      </c>
      <c r="AT772">
        <v>2.831716959349404</v>
      </c>
      <c r="AU772">
        <v>26.385366787033242</v>
      </c>
      <c r="AV772">
        <v>23.362708516860671</v>
      </c>
      <c r="AW772">
        <v>24.270064180635689</v>
      </c>
      <c r="AX772">
        <v>28.754102789982369</v>
      </c>
      <c r="AY772">
        <v>29.870848222320848</v>
      </c>
      <c r="AZ772">
        <v>2.902462806500766</v>
      </c>
      <c r="BA772">
        <v>2.9826869078500811</v>
      </c>
      <c r="BB772">
        <v>2.575302261462868</v>
      </c>
      <c r="BC772">
        <v>2.575302261462868</v>
      </c>
      <c r="BD772" t="b">
        <v>1</v>
      </c>
      <c r="BE772" t="b">
        <v>1</v>
      </c>
      <c r="BH772">
        <v>10.59427812806913</v>
      </c>
      <c r="BI772">
        <v>98.715235849637253</v>
      </c>
      <c r="BJ772">
        <v>2.831717238054773</v>
      </c>
      <c r="BK772">
        <v>2.831717238054773</v>
      </c>
      <c r="BL772">
        <v>2.831717238054773</v>
      </c>
      <c r="BM772" t="s">
        <v>89</v>
      </c>
      <c r="BN772">
        <v>26.385340429514201</v>
      </c>
      <c r="BO772">
        <v>26.385340429514201</v>
      </c>
      <c r="BP772">
        <v>26.385340429514201</v>
      </c>
      <c r="BQ772" t="s">
        <v>89</v>
      </c>
      <c r="BR772">
        <v>28.493269812927871</v>
      </c>
      <c r="BS772">
        <v>28.493269812927871</v>
      </c>
      <c r="BT772">
        <v>28.493269812927871</v>
      </c>
      <c r="BU772" t="s">
        <v>89</v>
      </c>
      <c r="BV772">
        <v>9.9381968326077347E-2</v>
      </c>
      <c r="BW772">
        <v>8.3980221768409713</v>
      </c>
      <c r="BX772">
        <v>164.04468235404059</v>
      </c>
      <c r="BY772">
        <v>3.5722696806791361</v>
      </c>
      <c r="BZ772">
        <v>3.5722696806791361</v>
      </c>
      <c r="CA772">
        <v>3.5722696806791361</v>
      </c>
      <c r="CB772" t="s">
        <v>89</v>
      </c>
      <c r="CC772" t="s">
        <v>90</v>
      </c>
      <c r="CD772">
        <v>40.403308641408493</v>
      </c>
      <c r="CE772">
        <v>40.403308641408493</v>
      </c>
      <c r="CF772">
        <v>40.403308641408493</v>
      </c>
      <c r="CG772" t="s">
        <v>89</v>
      </c>
      <c r="CH772" t="s">
        <v>91</v>
      </c>
      <c r="CI772">
        <v>2.9024691155517979</v>
      </c>
      <c r="CJ772">
        <v>32.827688271144403</v>
      </c>
      <c r="CK772">
        <v>8.8415275896934653E-2</v>
      </c>
      <c r="CL772">
        <v>0.31560148727228449</v>
      </c>
      <c r="CM772">
        <v>10</v>
      </c>
      <c r="CN772">
        <v>3.5155244731077122</v>
      </c>
      <c r="CO772">
        <v>3.6709992712000989</v>
      </c>
      <c r="CP772">
        <v>37.193418817161152</v>
      </c>
      <c r="CQ772">
        <v>34.485812419477661</v>
      </c>
      <c r="CR772">
        <v>40.403308641408493</v>
      </c>
      <c r="CS772">
        <v>40.403308641408493</v>
      </c>
      <c r="CT772">
        <v>0</v>
      </c>
      <c r="CU772">
        <v>0</v>
      </c>
    </row>
    <row r="773" spans="1:99" x14ac:dyDescent="0.3">
      <c r="A773" t="s">
        <v>1403</v>
      </c>
      <c r="B773" t="s">
        <v>905</v>
      </c>
      <c r="C773" t="s">
        <v>3382</v>
      </c>
      <c r="D773" t="s">
        <v>85</v>
      </c>
      <c r="E773">
        <v>0.17499999999999999</v>
      </c>
      <c r="F773">
        <v>0.25</v>
      </c>
      <c r="G773">
        <v>9.8239146764419583E-2</v>
      </c>
      <c r="H773">
        <v>42</v>
      </c>
      <c r="I773">
        <v>112</v>
      </c>
      <c r="J773">
        <v>5</v>
      </c>
      <c r="K773">
        <v>118.62799321509441</v>
      </c>
      <c r="L773">
        <v>118.6279642232483</v>
      </c>
      <c r="M773">
        <v>178.23968227230259</v>
      </c>
      <c r="N773">
        <v>178.23994313406149</v>
      </c>
      <c r="O773">
        <v>178.23968227230259</v>
      </c>
      <c r="P773">
        <v>178.23994313406149</v>
      </c>
      <c r="Q773">
        <v>178.23968227230259</v>
      </c>
      <c r="R773" s="2">
        <v>118.62799321509441</v>
      </c>
      <c r="S773">
        <v>3</v>
      </c>
      <c r="T773">
        <v>2.25</v>
      </c>
      <c r="U773">
        <v>0.5</v>
      </c>
      <c r="V773">
        <v>10.95</v>
      </c>
      <c r="W773">
        <v>0.14058666666666669</v>
      </c>
      <c r="Y773" t="s">
        <v>84</v>
      </c>
      <c r="AA773">
        <v>9</v>
      </c>
      <c r="AB773">
        <v>30</v>
      </c>
      <c r="AC773" t="s">
        <v>1404</v>
      </c>
      <c r="AD773" t="s">
        <v>87</v>
      </c>
      <c r="AE773" t="s">
        <v>87</v>
      </c>
      <c r="AF773" t="s">
        <v>88</v>
      </c>
      <c r="AG773" t="b">
        <v>0</v>
      </c>
      <c r="AH773">
        <v>0.17499999999999999</v>
      </c>
      <c r="AI773">
        <v>9.8700237513693945E-2</v>
      </c>
      <c r="AJ773">
        <v>4</v>
      </c>
      <c r="AL773">
        <v>28.019722590825602</v>
      </c>
      <c r="AM773">
        <v>30.219652788943439</v>
      </c>
      <c r="AN773">
        <v>29.308551796403108</v>
      </c>
      <c r="AO773">
        <v>28.019722590825602</v>
      </c>
      <c r="AP773">
        <v>2.8563636344000161</v>
      </c>
      <c r="AQ773">
        <v>2.9826869078500811</v>
      </c>
      <c r="AR773">
        <v>10.594279170787109</v>
      </c>
      <c r="AS773">
        <v>98.715353892455425</v>
      </c>
      <c r="AT773">
        <v>2.831716959349404</v>
      </c>
      <c r="AU773">
        <v>26.385366787033242</v>
      </c>
      <c r="AV773">
        <v>29.545600249475719</v>
      </c>
      <c r="AW773">
        <v>30.24744335244727</v>
      </c>
      <c r="AX773">
        <v>118.1824009979029</v>
      </c>
      <c r="AY773">
        <v>120.98977340978909</v>
      </c>
      <c r="AZ773">
        <v>2.9134784722740288</v>
      </c>
      <c r="BA773">
        <v>2.9826869078500811</v>
      </c>
      <c r="BB773">
        <v>0.53832401226658111</v>
      </c>
      <c r="BC773">
        <v>0.53832401226658111</v>
      </c>
      <c r="BD773" t="b">
        <v>0</v>
      </c>
      <c r="BE773" t="b">
        <v>0</v>
      </c>
      <c r="BH773">
        <v>10.59427812806913</v>
      </c>
      <c r="BI773">
        <v>98.715235849637253</v>
      </c>
      <c r="BJ773">
        <v>2.831717238054773</v>
      </c>
      <c r="BK773">
        <v>2.831717238054773</v>
      </c>
      <c r="BL773">
        <v>2.831717238054773</v>
      </c>
      <c r="BM773" t="s">
        <v>89</v>
      </c>
      <c r="BN773">
        <v>26.385340429514201</v>
      </c>
      <c r="BO773">
        <v>26.385340429514201</v>
      </c>
      <c r="BP773">
        <v>26.385340429514201</v>
      </c>
      <c r="BQ773" t="s">
        <v>89</v>
      </c>
      <c r="BR773">
        <v>28.493269812927871</v>
      </c>
      <c r="BS773">
        <v>28.493269812927871</v>
      </c>
      <c r="BT773">
        <v>28.493269812927871</v>
      </c>
      <c r="BU773" t="s">
        <v>89</v>
      </c>
      <c r="BV773">
        <v>9.9381968326077347E-2</v>
      </c>
      <c r="BW773">
        <v>2.5742426962191272</v>
      </c>
      <c r="BX773">
        <v>39.371514677487554</v>
      </c>
      <c r="BY773">
        <v>11.65391283582623</v>
      </c>
      <c r="BZ773">
        <v>11.65391283582623</v>
      </c>
      <c r="CA773">
        <v>11.65391283582623</v>
      </c>
      <c r="CB773" t="s">
        <v>89</v>
      </c>
      <c r="CC773" t="s">
        <v>90</v>
      </c>
      <c r="CD773">
        <v>118.62799321509441</v>
      </c>
      <c r="CE773">
        <v>118.62799321509441</v>
      </c>
      <c r="CF773">
        <v>118.62799321509441</v>
      </c>
      <c r="CG773" t="s">
        <v>89</v>
      </c>
      <c r="CH773" t="s">
        <v>91</v>
      </c>
      <c r="CI773">
        <v>2.913478208956557</v>
      </c>
      <c r="CJ773">
        <v>29.656998303773602</v>
      </c>
      <c r="CK773">
        <v>9.8239146764419583E-2</v>
      </c>
      <c r="CL773">
        <v>0.12646335512367049</v>
      </c>
      <c r="CM773">
        <v>7</v>
      </c>
      <c r="CN773">
        <v>11.425454537600061</v>
      </c>
      <c r="CO773">
        <v>11.930747631400321</v>
      </c>
      <c r="CP773">
        <v>120.8786111557738</v>
      </c>
      <c r="CQ773">
        <v>112.07889036330241</v>
      </c>
      <c r="CR773">
        <v>118.62799321509441</v>
      </c>
      <c r="CS773">
        <v>118.62799321509441</v>
      </c>
      <c r="CT773">
        <v>1.4210854715202001E-14</v>
      </c>
      <c r="CU773">
        <v>-1.1979343433244379E-14</v>
      </c>
    </row>
    <row r="774" spans="1:99" x14ac:dyDescent="0.3">
      <c r="A774" t="s">
        <v>1405</v>
      </c>
      <c r="B774" t="s">
        <v>905</v>
      </c>
      <c r="C774" t="s">
        <v>3382</v>
      </c>
      <c r="D774" t="s">
        <v>85</v>
      </c>
      <c r="E774">
        <v>0.17499999999999999</v>
      </c>
      <c r="F774">
        <v>0.4375</v>
      </c>
      <c r="G774">
        <v>9.8239146764419638E-2</v>
      </c>
      <c r="H774">
        <v>42</v>
      </c>
      <c r="I774">
        <v>112</v>
      </c>
      <c r="J774">
        <v>5</v>
      </c>
      <c r="K774">
        <v>67.78742469433962</v>
      </c>
      <c r="L774">
        <v>67.787408127570401</v>
      </c>
      <c r="M774">
        <v>101.85124701274439</v>
      </c>
      <c r="N774">
        <v>101.8513960766066</v>
      </c>
      <c r="O774">
        <v>101.85124701274439</v>
      </c>
      <c r="P774">
        <v>101.8513960766066</v>
      </c>
      <c r="Q774">
        <v>101.85124701274439</v>
      </c>
      <c r="R774" s="2">
        <v>67.78742469433962</v>
      </c>
      <c r="S774">
        <v>3</v>
      </c>
      <c r="T774">
        <v>2.25</v>
      </c>
      <c r="U774">
        <v>0.5</v>
      </c>
      <c r="V774">
        <v>10.95</v>
      </c>
      <c r="W774">
        <v>0.14058666666666669</v>
      </c>
      <c r="Y774" t="s">
        <v>84</v>
      </c>
      <c r="AA774">
        <v>9</v>
      </c>
      <c r="AB774">
        <v>30</v>
      </c>
      <c r="AC774" t="s">
        <v>1406</v>
      </c>
      <c r="AD774" t="s">
        <v>87</v>
      </c>
      <c r="AE774" t="s">
        <v>87</v>
      </c>
      <c r="AF774" t="s">
        <v>88</v>
      </c>
      <c r="AG774" t="b">
        <v>0</v>
      </c>
      <c r="AH774">
        <v>0.17499999999999999</v>
      </c>
      <c r="AI774">
        <v>9.8700237513693945E-2</v>
      </c>
      <c r="AJ774">
        <v>4</v>
      </c>
      <c r="AL774">
        <v>28.019722590825602</v>
      </c>
      <c r="AM774">
        <v>30.219652788943439</v>
      </c>
      <c r="AN774">
        <v>29.308551796403108</v>
      </c>
      <c r="AO774">
        <v>28.019722590825602</v>
      </c>
      <c r="AP774">
        <v>2.8563636344000161</v>
      </c>
      <c r="AQ774">
        <v>2.9826869078500811</v>
      </c>
      <c r="AR774">
        <v>10.594279170787109</v>
      </c>
      <c r="AS774">
        <v>98.715353892455425</v>
      </c>
      <c r="AT774">
        <v>2.831716959349404</v>
      </c>
      <c r="AU774">
        <v>26.385366787033242</v>
      </c>
      <c r="AV774">
        <v>29.54560024947574</v>
      </c>
      <c r="AW774">
        <v>30.247443352447281</v>
      </c>
      <c r="AX774">
        <v>67.532800570230251</v>
      </c>
      <c r="AY774">
        <v>69.13701337702237</v>
      </c>
      <c r="AZ774">
        <v>2.9134784722740288</v>
      </c>
      <c r="BA774">
        <v>2.9826869078500811</v>
      </c>
      <c r="BB774">
        <v>0.94206702146651156</v>
      </c>
      <c r="BC774">
        <v>0.94206702146651156</v>
      </c>
      <c r="BD774" t="b">
        <v>0</v>
      </c>
      <c r="BE774" t="b">
        <v>0</v>
      </c>
      <c r="BH774">
        <v>10.59427812806913</v>
      </c>
      <c r="BI774">
        <v>98.715235849637253</v>
      </c>
      <c r="BJ774">
        <v>2.831717238054773</v>
      </c>
      <c r="BK774">
        <v>2.831717238054773</v>
      </c>
      <c r="BL774">
        <v>2.831717238054773</v>
      </c>
      <c r="BM774" t="s">
        <v>89</v>
      </c>
      <c r="BN774">
        <v>26.385340429514201</v>
      </c>
      <c r="BO774">
        <v>26.385340429514201</v>
      </c>
      <c r="BP774">
        <v>26.385340429514201</v>
      </c>
      <c r="BQ774" t="s">
        <v>89</v>
      </c>
      <c r="BR774">
        <v>28.493269812927871</v>
      </c>
      <c r="BS774">
        <v>28.493269812927871</v>
      </c>
      <c r="BT774">
        <v>28.493269812927871</v>
      </c>
      <c r="BU774" t="s">
        <v>89</v>
      </c>
      <c r="BV774">
        <v>9.9381968326077347E-2</v>
      </c>
      <c r="BW774">
        <v>4.5049247183834717</v>
      </c>
      <c r="BX774">
        <v>68.900150685603208</v>
      </c>
      <c r="BY774">
        <v>6.6593787633292738</v>
      </c>
      <c r="BZ774">
        <v>6.6593787633292738</v>
      </c>
      <c r="CA774">
        <v>6.6593787633292738</v>
      </c>
      <c r="CB774" t="s">
        <v>89</v>
      </c>
      <c r="CC774" t="s">
        <v>90</v>
      </c>
      <c r="CD774">
        <v>67.78742469433962</v>
      </c>
      <c r="CE774">
        <v>67.78742469433962</v>
      </c>
      <c r="CF774">
        <v>67.78742469433962</v>
      </c>
      <c r="CG774" t="s">
        <v>89</v>
      </c>
      <c r="CH774" t="s">
        <v>91</v>
      </c>
      <c r="CI774">
        <v>2.913478208956557</v>
      </c>
      <c r="CJ774">
        <v>29.65699830377358</v>
      </c>
      <c r="CK774">
        <v>9.8239146764419638E-2</v>
      </c>
      <c r="CL774">
        <v>0.22131087146642331</v>
      </c>
      <c r="CM774">
        <v>7</v>
      </c>
      <c r="CN774">
        <v>6.5288311643428942</v>
      </c>
      <c r="CO774">
        <v>6.8175700750858983</v>
      </c>
      <c r="CP774">
        <v>69.07349208901357</v>
      </c>
      <c r="CQ774">
        <v>64.045080207601373</v>
      </c>
      <c r="CR774">
        <v>67.78742469433962</v>
      </c>
      <c r="CS774">
        <v>67.78742469433962</v>
      </c>
      <c r="CT774">
        <v>0</v>
      </c>
      <c r="CU774">
        <v>0</v>
      </c>
    </row>
    <row r="775" spans="1:99" x14ac:dyDescent="0.3">
      <c r="A775" t="s">
        <v>1407</v>
      </c>
      <c r="B775" t="s">
        <v>905</v>
      </c>
      <c r="C775" t="s">
        <v>3382</v>
      </c>
      <c r="D775" t="s">
        <v>85</v>
      </c>
      <c r="E775">
        <v>0.17499999999999999</v>
      </c>
      <c r="F775">
        <v>0.8125</v>
      </c>
      <c r="G775">
        <v>9.8239146764419708E-2</v>
      </c>
      <c r="H775">
        <v>42</v>
      </c>
      <c r="I775">
        <v>112</v>
      </c>
      <c r="J775">
        <v>5</v>
      </c>
      <c r="K775">
        <v>36.500920989259782</v>
      </c>
      <c r="L775">
        <v>36.500912068691733</v>
      </c>
      <c r="M775">
        <v>54.842979160708509</v>
      </c>
      <c r="N775">
        <v>54.84305942586505</v>
      </c>
      <c r="O775">
        <v>54.842979160708509</v>
      </c>
      <c r="P775">
        <v>54.84305942586505</v>
      </c>
      <c r="Q775">
        <v>54.842979160708509</v>
      </c>
      <c r="R775" s="2">
        <v>36.500920989259782</v>
      </c>
      <c r="S775">
        <v>3</v>
      </c>
      <c r="T775">
        <v>2.25</v>
      </c>
      <c r="U775">
        <v>0.5</v>
      </c>
      <c r="V775">
        <v>10.95</v>
      </c>
      <c r="W775">
        <v>0.14058666666666669</v>
      </c>
      <c r="Y775" t="s">
        <v>84</v>
      </c>
      <c r="AA775">
        <v>9</v>
      </c>
      <c r="AB775">
        <v>30</v>
      </c>
      <c r="AC775" t="s">
        <v>1408</v>
      </c>
      <c r="AD775" t="s">
        <v>87</v>
      </c>
      <c r="AE775" t="s">
        <v>87</v>
      </c>
      <c r="AF775" t="s">
        <v>88</v>
      </c>
      <c r="AG775" t="b">
        <v>0</v>
      </c>
      <c r="AH775">
        <v>0.17499999999999999</v>
      </c>
      <c r="AI775">
        <v>9.8700237513693945E-2</v>
      </c>
      <c r="AJ775">
        <v>4</v>
      </c>
      <c r="AL775">
        <v>28.019722590825602</v>
      </c>
      <c r="AM775">
        <v>30.219652788943439</v>
      </c>
      <c r="AN775">
        <v>29.308551796403108</v>
      </c>
      <c r="AO775">
        <v>28.019722590825602</v>
      </c>
      <c r="AP775">
        <v>2.8563636344000161</v>
      </c>
      <c r="AQ775">
        <v>2.9826869078500811</v>
      </c>
      <c r="AR775">
        <v>10.594279170787109</v>
      </c>
      <c r="AS775">
        <v>98.715353892455425</v>
      </c>
      <c r="AT775">
        <v>2.831716959349404</v>
      </c>
      <c r="AU775">
        <v>26.385366787033242</v>
      </c>
      <c r="AV775">
        <v>29.545600249475751</v>
      </c>
      <c r="AW775">
        <v>30.247443352447281</v>
      </c>
      <c r="AX775">
        <v>36.36381569166246</v>
      </c>
      <c r="AY775">
        <v>37.227622587627422</v>
      </c>
      <c r="AZ775">
        <v>2.913478472274031</v>
      </c>
      <c r="BA775">
        <v>2.9826869078500811</v>
      </c>
      <c r="BB775">
        <v>1.749553039866371</v>
      </c>
      <c r="BC775">
        <v>1.749553039866371</v>
      </c>
      <c r="BD775" t="b">
        <v>0</v>
      </c>
      <c r="BE775" t="b">
        <v>0</v>
      </c>
      <c r="BH775">
        <v>10.59427812806913</v>
      </c>
      <c r="BI775">
        <v>98.715235849637253</v>
      </c>
      <c r="BJ775">
        <v>2.831717238054773</v>
      </c>
      <c r="BK775">
        <v>2.831717238054773</v>
      </c>
      <c r="BL775">
        <v>2.831717238054773</v>
      </c>
      <c r="BM775" t="s">
        <v>89</v>
      </c>
      <c r="BN775">
        <v>26.385340429514201</v>
      </c>
      <c r="BO775">
        <v>26.385340429514201</v>
      </c>
      <c r="BP775">
        <v>26.385340429514201</v>
      </c>
      <c r="BQ775" t="s">
        <v>89</v>
      </c>
      <c r="BR775">
        <v>28.493269812927871</v>
      </c>
      <c r="BS775">
        <v>28.493269812927871</v>
      </c>
      <c r="BT775">
        <v>28.493269812927871</v>
      </c>
      <c r="BU775" t="s">
        <v>89</v>
      </c>
      <c r="BV775">
        <v>9.9381968326077347E-2</v>
      </c>
      <c r="BW775">
        <v>8.3662887627121609</v>
      </c>
      <c r="BX775">
        <v>127.9574227018344</v>
      </c>
      <c r="BY775">
        <v>3.5858193341003779</v>
      </c>
      <c r="BZ775">
        <v>3.5858193341003779</v>
      </c>
      <c r="CA775">
        <v>3.5858193341003779</v>
      </c>
      <c r="CB775" t="s">
        <v>89</v>
      </c>
      <c r="CC775" t="s">
        <v>90</v>
      </c>
      <c r="CD775">
        <v>36.500920989259768</v>
      </c>
      <c r="CE775">
        <v>36.500920989259768</v>
      </c>
      <c r="CF775">
        <v>36.500920989259768</v>
      </c>
      <c r="CG775" t="s">
        <v>89</v>
      </c>
      <c r="CH775" t="s">
        <v>91</v>
      </c>
      <c r="CI775">
        <v>2.913478208956557</v>
      </c>
      <c r="CJ775">
        <v>29.656998303773559</v>
      </c>
      <c r="CK775">
        <v>9.8239146764419708E-2</v>
      </c>
      <c r="CL775">
        <v>0.41100590415192911</v>
      </c>
      <c r="CM775">
        <v>7</v>
      </c>
      <c r="CN775">
        <v>3.5155244731077122</v>
      </c>
      <c r="CO775">
        <v>3.6709992712000989</v>
      </c>
      <c r="CP775">
        <v>37.193418817161152</v>
      </c>
      <c r="CQ775">
        <v>34.485812419477661</v>
      </c>
      <c r="CR775">
        <v>36.500920989259782</v>
      </c>
      <c r="CS775">
        <v>36.500920989259768</v>
      </c>
      <c r="CT775">
        <v>1.4210854715202001E-14</v>
      </c>
      <c r="CU775">
        <v>3.89328661580443E-14</v>
      </c>
    </row>
    <row r="776" spans="1:99" x14ac:dyDescent="0.3">
      <c r="A776" t="s">
        <v>1409</v>
      </c>
      <c r="B776" t="s">
        <v>905</v>
      </c>
      <c r="C776" t="s">
        <v>3382</v>
      </c>
      <c r="D776" t="s">
        <v>109</v>
      </c>
      <c r="E776">
        <v>2.5000000000000001E-2</v>
      </c>
      <c r="F776">
        <v>0.25</v>
      </c>
      <c r="G776">
        <v>2.475890993184025E-2</v>
      </c>
      <c r="H776">
        <v>56</v>
      </c>
      <c r="I776">
        <v>112</v>
      </c>
      <c r="J776">
        <v>4</v>
      </c>
      <c r="K776">
        <v>463.84785298858202</v>
      </c>
      <c r="L776">
        <v>463.76639628860568</v>
      </c>
      <c r="M776">
        <v>570.68205912762551</v>
      </c>
      <c r="N776">
        <v>570.78892283022788</v>
      </c>
      <c r="O776">
        <v>570.68205912762551</v>
      </c>
      <c r="P776">
        <v>570.78892283022788</v>
      </c>
      <c r="Q776">
        <v>570.68205912762551</v>
      </c>
      <c r="R776" s="2">
        <v>463.84785298858202</v>
      </c>
      <c r="S776">
        <v>3</v>
      </c>
      <c r="T776">
        <v>2.25</v>
      </c>
      <c r="U776">
        <v>0.5</v>
      </c>
      <c r="V776">
        <v>10.95</v>
      </c>
      <c r="W776">
        <v>0.14058666666666669</v>
      </c>
      <c r="Y776" t="s">
        <v>84</v>
      </c>
      <c r="AA776">
        <v>9</v>
      </c>
      <c r="AB776">
        <v>90</v>
      </c>
      <c r="AC776" t="s">
        <v>1410</v>
      </c>
      <c r="AD776" t="s">
        <v>87</v>
      </c>
      <c r="AE776" t="s">
        <v>87</v>
      </c>
      <c r="AF776" t="s">
        <v>111</v>
      </c>
      <c r="AG776" t="b">
        <v>1</v>
      </c>
      <c r="AH776">
        <v>2.5000000000000001E-2</v>
      </c>
      <c r="AI776">
        <v>9.8700237513693945E-2</v>
      </c>
      <c r="AJ776">
        <v>4</v>
      </c>
      <c r="AL776">
        <v>28.019722590825602</v>
      </c>
      <c r="AM776">
        <v>28.496161595382631</v>
      </c>
      <c r="AN776">
        <v>29.308551796403108</v>
      </c>
      <c r="AO776">
        <v>28.019722590825602</v>
      </c>
      <c r="AP776">
        <v>2.8563636344000161</v>
      </c>
      <c r="AQ776">
        <v>2.8872197815737342</v>
      </c>
      <c r="AR776">
        <v>31.782837512361329</v>
      </c>
      <c r="AS776">
        <v>296.14606167736628</v>
      </c>
      <c r="AT776">
        <v>2.831716959349404</v>
      </c>
      <c r="AU776">
        <v>26.385366787033231</v>
      </c>
      <c r="AV776">
        <v>27.274818455264882</v>
      </c>
      <c r="AW776">
        <v>27.922873724399039</v>
      </c>
      <c r="AX776">
        <v>109.0992738210595</v>
      </c>
      <c r="AY776">
        <v>111.6914948975962</v>
      </c>
      <c r="AZ776">
        <v>2.8710918035554451</v>
      </c>
      <c r="BA776">
        <v>2.8872197815737342</v>
      </c>
      <c r="BB776">
        <v>0.25541611329351849</v>
      </c>
      <c r="BC776">
        <v>0.25541611329351849</v>
      </c>
      <c r="BD776" t="b">
        <v>1</v>
      </c>
      <c r="BE776" t="b">
        <v>1</v>
      </c>
      <c r="BH776">
        <v>31.782834384207369</v>
      </c>
      <c r="BI776">
        <v>296.14570754891167</v>
      </c>
      <c r="BJ776">
        <v>2.8317172380547739</v>
      </c>
      <c r="BK776">
        <v>2.8317172380547739</v>
      </c>
      <c r="BL776">
        <v>2.8317172380547739</v>
      </c>
      <c r="BM776" t="s">
        <v>89</v>
      </c>
      <c r="BN776">
        <v>26.385340429514208</v>
      </c>
      <c r="BO776">
        <v>26.385340429514208</v>
      </c>
      <c r="BP776">
        <v>26.385340429514208</v>
      </c>
      <c r="BQ776" t="s">
        <v>89</v>
      </c>
      <c r="BR776">
        <v>28.493269812927881</v>
      </c>
      <c r="BS776">
        <v>28.493269812927881</v>
      </c>
      <c r="BT776">
        <v>28.493269812927881</v>
      </c>
      <c r="BU776" t="s">
        <v>89</v>
      </c>
      <c r="BV776">
        <v>9.9381968326077319E-2</v>
      </c>
      <c r="BW776">
        <v>7.8367400067587214</v>
      </c>
      <c r="BX776">
        <v>389.42388731410551</v>
      </c>
      <c r="BY776">
        <v>11.484367214221781</v>
      </c>
      <c r="BZ776">
        <v>11.484367214221781</v>
      </c>
      <c r="CA776">
        <v>11.484367214221781</v>
      </c>
      <c r="CB776" t="s">
        <v>89</v>
      </c>
      <c r="CC776" t="s">
        <v>90</v>
      </c>
      <c r="CD776">
        <v>463.84785298858202</v>
      </c>
      <c r="CE776">
        <v>463.84785298858202</v>
      </c>
      <c r="CF776">
        <v>463.84785298858202</v>
      </c>
      <c r="CG776" t="s">
        <v>89</v>
      </c>
      <c r="CH776" t="s">
        <v>91</v>
      </c>
      <c r="CI776">
        <v>2.8710918035554438</v>
      </c>
      <c r="CJ776">
        <v>115.9619632471455</v>
      </c>
      <c r="CK776">
        <v>2.475890993184025E-2</v>
      </c>
      <c r="CL776">
        <v>0.1226350521148941</v>
      </c>
      <c r="CM776">
        <v>21</v>
      </c>
      <c r="CN776">
        <v>11.425454537600061</v>
      </c>
      <c r="CO776">
        <v>11.54887912629494</v>
      </c>
      <c r="CP776">
        <v>113.9846463815305</v>
      </c>
      <c r="CQ776">
        <v>112.07889036330241</v>
      </c>
      <c r="CR776">
        <v>463.84785298858202</v>
      </c>
      <c r="CS776">
        <v>463.84785298858202</v>
      </c>
      <c r="CT776">
        <v>5.6843418860808009E-14</v>
      </c>
      <c r="CU776">
        <v>-1.225475519495555E-14</v>
      </c>
    </row>
    <row r="777" spans="1:99" x14ac:dyDescent="0.3">
      <c r="A777" t="s">
        <v>1411</v>
      </c>
      <c r="B777" t="s">
        <v>905</v>
      </c>
      <c r="C777" t="s">
        <v>3382</v>
      </c>
      <c r="D777" t="s">
        <v>109</v>
      </c>
      <c r="E777">
        <v>2.5000000000000001E-2</v>
      </c>
      <c r="F777">
        <v>0.4375</v>
      </c>
      <c r="G777">
        <v>2.4758909931840239E-2</v>
      </c>
      <c r="H777">
        <v>56</v>
      </c>
      <c r="I777">
        <v>112</v>
      </c>
      <c r="J777">
        <v>4</v>
      </c>
      <c r="K777">
        <v>265.05591599347548</v>
      </c>
      <c r="L777">
        <v>265.00936930777488</v>
      </c>
      <c r="M777">
        <v>326.10403378721458</v>
      </c>
      <c r="N777">
        <v>326.16509876013038</v>
      </c>
      <c r="O777">
        <v>326.10403378721458</v>
      </c>
      <c r="P777">
        <v>326.16509876013038</v>
      </c>
      <c r="Q777">
        <v>326.10403378721458</v>
      </c>
      <c r="R777" s="2">
        <v>265.05591599347548</v>
      </c>
      <c r="S777">
        <v>3</v>
      </c>
      <c r="T777">
        <v>2.25</v>
      </c>
      <c r="U777">
        <v>0.5</v>
      </c>
      <c r="V777">
        <v>10.95</v>
      </c>
      <c r="W777">
        <v>0.14058666666666669</v>
      </c>
      <c r="Y777" t="s">
        <v>84</v>
      </c>
      <c r="AA777">
        <v>9</v>
      </c>
      <c r="AB777">
        <v>90</v>
      </c>
      <c r="AC777" t="s">
        <v>1412</v>
      </c>
      <c r="AD777" t="s">
        <v>87</v>
      </c>
      <c r="AE777" t="s">
        <v>87</v>
      </c>
      <c r="AF777" t="s">
        <v>111</v>
      </c>
      <c r="AG777" t="b">
        <v>1</v>
      </c>
      <c r="AH777">
        <v>2.5000000000000001E-2</v>
      </c>
      <c r="AI777">
        <v>9.8700237513693945E-2</v>
      </c>
      <c r="AJ777">
        <v>4</v>
      </c>
      <c r="AL777">
        <v>28.019722590825602</v>
      </c>
      <c r="AM777">
        <v>28.496161595382631</v>
      </c>
      <c r="AN777">
        <v>29.308551796403108</v>
      </c>
      <c r="AO777">
        <v>28.019722590825602</v>
      </c>
      <c r="AP777">
        <v>2.8563636344000161</v>
      </c>
      <c r="AQ777">
        <v>2.8872197815737342</v>
      </c>
      <c r="AR777">
        <v>31.782837512361329</v>
      </c>
      <c r="AS777">
        <v>296.14606167736628</v>
      </c>
      <c r="AT777">
        <v>2.831716959349404</v>
      </c>
      <c r="AU777">
        <v>26.385366787033231</v>
      </c>
      <c r="AV777">
        <v>27.274818455264921</v>
      </c>
      <c r="AW777">
        <v>27.922873724399071</v>
      </c>
      <c r="AX777">
        <v>62.342442183462673</v>
      </c>
      <c r="AY777">
        <v>63.823711370055022</v>
      </c>
      <c r="AZ777">
        <v>2.8710918035554451</v>
      </c>
      <c r="BA777">
        <v>2.8872197815737342</v>
      </c>
      <c r="BB777">
        <v>0.44697819826365759</v>
      </c>
      <c r="BC777">
        <v>0.44697819826365759</v>
      </c>
      <c r="BD777" t="b">
        <v>1</v>
      </c>
      <c r="BE777" t="b">
        <v>1</v>
      </c>
      <c r="BH777">
        <v>31.782834384207369</v>
      </c>
      <c r="BI777">
        <v>296.14570754891167</v>
      </c>
      <c r="BJ777">
        <v>2.8317172380547739</v>
      </c>
      <c r="BK777">
        <v>2.8317172380547739</v>
      </c>
      <c r="BL777">
        <v>2.8317172380547739</v>
      </c>
      <c r="BM777" t="s">
        <v>89</v>
      </c>
      <c r="BN777">
        <v>26.385340429514208</v>
      </c>
      <c r="BO777">
        <v>26.385340429514208</v>
      </c>
      <c r="BP777">
        <v>26.385340429514208</v>
      </c>
      <c r="BQ777" t="s">
        <v>89</v>
      </c>
      <c r="BR777">
        <v>28.493269812927881</v>
      </c>
      <c r="BS777">
        <v>28.493269812927881</v>
      </c>
      <c r="BT777">
        <v>28.493269812927881</v>
      </c>
      <c r="BU777" t="s">
        <v>89</v>
      </c>
      <c r="BV777">
        <v>9.9381968326077319E-2</v>
      </c>
      <c r="BW777">
        <v>13.71429501182776</v>
      </c>
      <c r="BX777">
        <v>681.49180279968459</v>
      </c>
      <c r="BY777">
        <v>6.5624955509838738</v>
      </c>
      <c r="BZ777">
        <v>6.5624955509838738</v>
      </c>
      <c r="CA777">
        <v>6.5624955509838738</v>
      </c>
      <c r="CB777" t="s">
        <v>89</v>
      </c>
      <c r="CC777" t="s">
        <v>90</v>
      </c>
      <c r="CD777">
        <v>265.05591599347559</v>
      </c>
      <c r="CE777">
        <v>265.05591599347559</v>
      </c>
      <c r="CF777">
        <v>265.05591599347559</v>
      </c>
      <c r="CG777" t="s">
        <v>89</v>
      </c>
      <c r="CH777" t="s">
        <v>91</v>
      </c>
      <c r="CI777">
        <v>2.8710918035554451</v>
      </c>
      <c r="CJ777">
        <v>115.9619632471456</v>
      </c>
      <c r="CK777">
        <v>2.4758909931840239E-2</v>
      </c>
      <c r="CL777">
        <v>0.21461134120106459</v>
      </c>
      <c r="CM777">
        <v>21</v>
      </c>
      <c r="CN777">
        <v>6.5288311643428942</v>
      </c>
      <c r="CO777">
        <v>6.5993595007399639</v>
      </c>
      <c r="CP777">
        <v>65.134083646588877</v>
      </c>
      <c r="CQ777">
        <v>64.045080207601373</v>
      </c>
      <c r="CR777">
        <v>265.05591599347548</v>
      </c>
      <c r="CS777">
        <v>265.05591599347559</v>
      </c>
      <c r="CT777">
        <v>5.6843418860808009E-14</v>
      </c>
      <c r="CU777">
        <v>-2.144582159117219E-14</v>
      </c>
    </row>
    <row r="778" spans="1:99" x14ac:dyDescent="0.3">
      <c r="A778" t="s">
        <v>1413</v>
      </c>
      <c r="B778" t="s">
        <v>905</v>
      </c>
      <c r="C778" t="s">
        <v>3382</v>
      </c>
      <c r="D778" t="s">
        <v>109</v>
      </c>
      <c r="E778">
        <v>2.5000000000000001E-2</v>
      </c>
      <c r="F778">
        <v>0.8125</v>
      </c>
      <c r="G778">
        <v>2.475890993184025E-2</v>
      </c>
      <c r="H778">
        <v>56</v>
      </c>
      <c r="I778">
        <v>112</v>
      </c>
      <c r="J778">
        <v>4</v>
      </c>
      <c r="K778">
        <v>142.72241630417909</v>
      </c>
      <c r="L778">
        <v>142.69735270418639</v>
      </c>
      <c r="M778">
        <v>175.59447973157711</v>
      </c>
      <c r="N778">
        <v>175.6273608708394</v>
      </c>
      <c r="O778">
        <v>175.59447973157711</v>
      </c>
      <c r="P778">
        <v>175.6273608708394</v>
      </c>
      <c r="Q778">
        <v>175.59447973157711</v>
      </c>
      <c r="R778" s="2">
        <v>142.72241630417909</v>
      </c>
      <c r="S778">
        <v>3</v>
      </c>
      <c r="T778">
        <v>2.25</v>
      </c>
      <c r="U778">
        <v>0.5</v>
      </c>
      <c r="V778">
        <v>10.95</v>
      </c>
      <c r="W778">
        <v>0.14058666666666669</v>
      </c>
      <c r="Y778" t="s">
        <v>84</v>
      </c>
      <c r="AA778">
        <v>9</v>
      </c>
      <c r="AB778">
        <v>90</v>
      </c>
      <c r="AC778" t="s">
        <v>1414</v>
      </c>
      <c r="AD778" t="s">
        <v>87</v>
      </c>
      <c r="AE778" t="s">
        <v>87</v>
      </c>
      <c r="AF778" t="s">
        <v>111</v>
      </c>
      <c r="AG778" t="b">
        <v>1</v>
      </c>
      <c r="AH778">
        <v>2.5000000000000001E-2</v>
      </c>
      <c r="AI778">
        <v>9.8700237513693945E-2</v>
      </c>
      <c r="AJ778">
        <v>4</v>
      </c>
      <c r="AL778">
        <v>28.019722590825602</v>
      </c>
      <c r="AM778">
        <v>28.496161595382631</v>
      </c>
      <c r="AN778">
        <v>29.308551796403108</v>
      </c>
      <c r="AO778">
        <v>28.019722590825602</v>
      </c>
      <c r="AP778">
        <v>2.8563636344000161</v>
      </c>
      <c r="AQ778">
        <v>2.8872197815737342</v>
      </c>
      <c r="AR778">
        <v>31.782837512361329</v>
      </c>
      <c r="AS778">
        <v>296.14606167736628</v>
      </c>
      <c r="AT778">
        <v>2.831716959349404</v>
      </c>
      <c r="AU778">
        <v>26.385366787033231</v>
      </c>
      <c r="AV778">
        <v>27.274818455264839</v>
      </c>
      <c r="AW778">
        <v>27.922873724399</v>
      </c>
      <c r="AX778">
        <v>33.569007329556719</v>
      </c>
      <c r="AY778">
        <v>34.366613814644921</v>
      </c>
      <c r="AZ778">
        <v>2.8710918035554451</v>
      </c>
      <c r="BA778">
        <v>2.8872197815737342</v>
      </c>
      <c r="BB778">
        <v>0.83010236820393368</v>
      </c>
      <c r="BC778">
        <v>0.83010236820393368</v>
      </c>
      <c r="BD778" t="b">
        <v>1</v>
      </c>
      <c r="BE778" t="b">
        <v>1</v>
      </c>
      <c r="BH778">
        <v>31.782834384207369</v>
      </c>
      <c r="BI778">
        <v>296.14570754891167</v>
      </c>
      <c r="BJ778">
        <v>2.8317172380547739</v>
      </c>
      <c r="BK778">
        <v>2.8317172380547739</v>
      </c>
      <c r="BL778">
        <v>2.8317172380547739</v>
      </c>
      <c r="BM778" t="s">
        <v>89</v>
      </c>
      <c r="BN778">
        <v>26.385340429514208</v>
      </c>
      <c r="BO778">
        <v>26.385340429514208</v>
      </c>
      <c r="BP778">
        <v>26.385340429514208</v>
      </c>
      <c r="BQ778" t="s">
        <v>89</v>
      </c>
      <c r="BR778">
        <v>28.493269812927881</v>
      </c>
      <c r="BS778">
        <v>28.493269812927881</v>
      </c>
      <c r="BT778">
        <v>28.493269812927881</v>
      </c>
      <c r="BU778" t="s">
        <v>89</v>
      </c>
      <c r="BV778">
        <v>9.9381968326077319E-2</v>
      </c>
      <c r="BW778">
        <v>25.469405021965841</v>
      </c>
      <c r="BX778">
        <v>1265.6276337708421</v>
      </c>
      <c r="BY778">
        <v>3.5336514505297778</v>
      </c>
      <c r="BZ778">
        <v>3.5336514505297778</v>
      </c>
      <c r="CA778">
        <v>3.5336514505297778</v>
      </c>
      <c r="CB778" t="s">
        <v>89</v>
      </c>
      <c r="CC778" t="s">
        <v>90</v>
      </c>
      <c r="CD778">
        <v>142.72241630417909</v>
      </c>
      <c r="CE778">
        <v>142.72241630417909</v>
      </c>
      <c r="CF778">
        <v>142.72241630417909</v>
      </c>
      <c r="CG778" t="s">
        <v>89</v>
      </c>
      <c r="CH778" t="s">
        <v>91</v>
      </c>
      <c r="CI778">
        <v>2.8710918035554451</v>
      </c>
      <c r="CJ778">
        <v>115.9619632471455</v>
      </c>
      <c r="CK778">
        <v>2.475890993184025E-2</v>
      </c>
      <c r="CL778">
        <v>0.3985639193734058</v>
      </c>
      <c r="CM778">
        <v>21</v>
      </c>
      <c r="CN778">
        <v>3.5155244731077122</v>
      </c>
      <c r="CO778">
        <v>3.5535012696292112</v>
      </c>
      <c r="CP778">
        <v>35.072198886624783</v>
      </c>
      <c r="CQ778">
        <v>34.485812419477661</v>
      </c>
      <c r="CR778">
        <v>142.72241630417909</v>
      </c>
      <c r="CS778">
        <v>142.72241630417909</v>
      </c>
      <c r="CT778">
        <v>0</v>
      </c>
      <c r="CU778">
        <v>0</v>
      </c>
    </row>
    <row r="779" spans="1:99" x14ac:dyDescent="0.3">
      <c r="A779" t="s">
        <v>1415</v>
      </c>
      <c r="B779" t="s">
        <v>905</v>
      </c>
      <c r="C779" t="s">
        <v>3382</v>
      </c>
      <c r="D779" t="s">
        <v>109</v>
      </c>
      <c r="E779">
        <v>0.1</v>
      </c>
      <c r="F779">
        <v>0.25</v>
      </c>
      <c r="G779">
        <v>8.8415275896934611E-2</v>
      </c>
      <c r="H779">
        <v>70</v>
      </c>
      <c r="I779">
        <v>112</v>
      </c>
      <c r="J779">
        <v>3</v>
      </c>
      <c r="K779">
        <v>131.31075308457761</v>
      </c>
      <c r="L779">
        <v>131.3106314413198</v>
      </c>
      <c r="M779">
        <v>226.78417088067849</v>
      </c>
      <c r="N779">
        <v>226.7850769213222</v>
      </c>
      <c r="O779">
        <v>226.78417088067849</v>
      </c>
      <c r="P779">
        <v>226.7850769213222</v>
      </c>
      <c r="Q779">
        <v>226.78417088067849</v>
      </c>
      <c r="R779" s="2">
        <v>131.31075308457761</v>
      </c>
      <c r="S779">
        <v>3</v>
      </c>
      <c r="T779">
        <v>2.25</v>
      </c>
      <c r="U779">
        <v>0.5</v>
      </c>
      <c r="V779">
        <v>10.95</v>
      </c>
      <c r="W779">
        <v>0.14058666666666669</v>
      </c>
      <c r="Y779" t="s">
        <v>84</v>
      </c>
      <c r="AA779">
        <v>9</v>
      </c>
      <c r="AB779">
        <v>90</v>
      </c>
      <c r="AC779" t="s">
        <v>1416</v>
      </c>
      <c r="AD779" t="s">
        <v>87</v>
      </c>
      <c r="AE779" t="s">
        <v>87</v>
      </c>
      <c r="AF779" t="s">
        <v>111</v>
      </c>
      <c r="AG779" t="b">
        <v>0</v>
      </c>
      <c r="AH779">
        <v>0.1</v>
      </c>
      <c r="AI779">
        <v>9.8700237513693945E-2</v>
      </c>
      <c r="AJ779">
        <v>4</v>
      </c>
      <c r="AL779">
        <v>28.019722590825602</v>
      </c>
      <c r="AM779">
        <v>30.219652788943439</v>
      </c>
      <c r="AN779">
        <v>29.308551796403108</v>
      </c>
      <c r="AO779">
        <v>28.019722590825602</v>
      </c>
      <c r="AP779">
        <v>2.8563636344000161</v>
      </c>
      <c r="AQ779">
        <v>2.9826869078500811</v>
      </c>
      <c r="AR779">
        <v>31.782837512361329</v>
      </c>
      <c r="AS779">
        <v>296.14606167736628</v>
      </c>
      <c r="AT779">
        <v>2.831716959349404</v>
      </c>
      <c r="AU779">
        <v>26.385366787033231</v>
      </c>
      <c r="AV779">
        <v>23.36270851686071</v>
      </c>
      <c r="AW779">
        <v>24.2700641806357</v>
      </c>
      <c r="AX779">
        <v>93.450834067442855</v>
      </c>
      <c r="AY779">
        <v>97.080256722542799</v>
      </c>
      <c r="AZ779">
        <v>2.9024628065007692</v>
      </c>
      <c r="BA779">
        <v>2.9826869078500811</v>
      </c>
      <c r="BB779">
        <v>2.377202087504187</v>
      </c>
      <c r="BC779">
        <v>2.377202087504187</v>
      </c>
      <c r="BD779" t="b">
        <v>1</v>
      </c>
      <c r="BE779" t="b">
        <v>1</v>
      </c>
      <c r="BH779">
        <v>31.782834384207369</v>
      </c>
      <c r="BI779">
        <v>296.14570754891167</v>
      </c>
      <c r="BJ779">
        <v>2.8317172380547739</v>
      </c>
      <c r="BK779">
        <v>2.8317172380547739</v>
      </c>
      <c r="BL779">
        <v>2.8317172380547739</v>
      </c>
      <c r="BM779" t="s">
        <v>89</v>
      </c>
      <c r="BN779">
        <v>26.385340429514208</v>
      </c>
      <c r="BO779">
        <v>26.385340429514208</v>
      </c>
      <c r="BP779">
        <v>26.385340429514208</v>
      </c>
      <c r="BQ779" t="s">
        <v>89</v>
      </c>
      <c r="BR779">
        <v>28.493269812927881</v>
      </c>
      <c r="BS779">
        <v>28.493269812927881</v>
      </c>
      <c r="BT779">
        <v>28.493269812927881</v>
      </c>
      <c r="BU779" t="s">
        <v>89</v>
      </c>
      <c r="BV779">
        <v>9.9381968326077319E-2</v>
      </c>
      <c r="BW779">
        <v>7.7520204709301268</v>
      </c>
      <c r="BX779">
        <v>151.42586063449889</v>
      </c>
      <c r="BY779">
        <v>11.60987646220719</v>
      </c>
      <c r="BZ779">
        <v>11.60987646220719</v>
      </c>
      <c r="CA779">
        <v>11.60987646220719</v>
      </c>
      <c r="CB779" t="s">
        <v>89</v>
      </c>
      <c r="CC779" t="s">
        <v>90</v>
      </c>
      <c r="CD779">
        <v>131.3107530845777</v>
      </c>
      <c r="CE779">
        <v>131.3107530845777</v>
      </c>
      <c r="CF779">
        <v>131.3107530845777</v>
      </c>
      <c r="CG779" t="s">
        <v>89</v>
      </c>
      <c r="CH779" t="s">
        <v>91</v>
      </c>
      <c r="CI779">
        <v>2.9024691155517979</v>
      </c>
      <c r="CJ779">
        <v>32.827688271144417</v>
      </c>
      <c r="CK779">
        <v>8.8415275896934611E-2</v>
      </c>
      <c r="CL779">
        <v>0.29132444978980099</v>
      </c>
      <c r="CM779">
        <v>10</v>
      </c>
      <c r="CN779">
        <v>11.425454537600061</v>
      </c>
      <c r="CO779">
        <v>11.930747631400321</v>
      </c>
      <c r="CP779">
        <v>120.8786111557738</v>
      </c>
      <c r="CQ779">
        <v>112.07889036330241</v>
      </c>
      <c r="CR779">
        <v>131.31075308457761</v>
      </c>
      <c r="CS779">
        <v>131.3107530845777</v>
      </c>
      <c r="CT779">
        <v>5.6843418860808009E-14</v>
      </c>
      <c r="CU779">
        <v>-4.328923376457599E-14</v>
      </c>
    </row>
    <row r="780" spans="1:99" x14ac:dyDescent="0.3">
      <c r="A780" t="s">
        <v>1417</v>
      </c>
      <c r="B780" t="s">
        <v>905</v>
      </c>
      <c r="C780" t="s">
        <v>3382</v>
      </c>
      <c r="D780" t="s">
        <v>109</v>
      </c>
      <c r="E780">
        <v>0.1</v>
      </c>
      <c r="F780">
        <v>0.4375</v>
      </c>
      <c r="G780">
        <v>8.8415275896934611E-2</v>
      </c>
      <c r="H780">
        <v>70</v>
      </c>
      <c r="I780">
        <v>112</v>
      </c>
      <c r="J780">
        <v>3</v>
      </c>
      <c r="K780">
        <v>75.034716048330097</v>
      </c>
      <c r="L780">
        <v>75.034646537897032</v>
      </c>
      <c r="M780">
        <v>129.59095478895921</v>
      </c>
      <c r="N780">
        <v>129.59147252646989</v>
      </c>
      <c r="O780">
        <v>129.59095478895921</v>
      </c>
      <c r="P780">
        <v>129.59147252646989</v>
      </c>
      <c r="Q780">
        <v>129.59095478895921</v>
      </c>
      <c r="R780" s="2">
        <v>75.034716048330097</v>
      </c>
      <c r="S780">
        <v>3</v>
      </c>
      <c r="T780">
        <v>2.25</v>
      </c>
      <c r="U780">
        <v>0.5</v>
      </c>
      <c r="V780">
        <v>10.95</v>
      </c>
      <c r="W780">
        <v>0.14058666666666669</v>
      </c>
      <c r="Y780" t="s">
        <v>84</v>
      </c>
      <c r="AA780">
        <v>9</v>
      </c>
      <c r="AB780">
        <v>90</v>
      </c>
      <c r="AC780" t="s">
        <v>1418</v>
      </c>
      <c r="AD780" t="s">
        <v>87</v>
      </c>
      <c r="AE780" t="s">
        <v>87</v>
      </c>
      <c r="AF780" t="s">
        <v>111</v>
      </c>
      <c r="AG780" t="b">
        <v>0</v>
      </c>
      <c r="AH780">
        <v>0.1</v>
      </c>
      <c r="AI780">
        <v>9.8700237513693945E-2</v>
      </c>
      <c r="AJ780">
        <v>4</v>
      </c>
      <c r="AL780">
        <v>28.019722590825602</v>
      </c>
      <c r="AM780">
        <v>30.219652788943439</v>
      </c>
      <c r="AN780">
        <v>29.308551796403108</v>
      </c>
      <c r="AO780">
        <v>28.019722590825602</v>
      </c>
      <c r="AP780">
        <v>2.8563636344000161</v>
      </c>
      <c r="AQ780">
        <v>2.9826869078500811</v>
      </c>
      <c r="AR780">
        <v>31.782837512361329</v>
      </c>
      <c r="AS780">
        <v>296.14606167736628</v>
      </c>
      <c r="AT780">
        <v>2.831716959349404</v>
      </c>
      <c r="AU780">
        <v>26.385366787033231</v>
      </c>
      <c r="AV780">
        <v>23.36270851686071</v>
      </c>
      <c r="AW780">
        <v>24.2700641806357</v>
      </c>
      <c r="AX780">
        <v>53.400476609967328</v>
      </c>
      <c r="AY780">
        <v>55.474432412881598</v>
      </c>
      <c r="AZ780">
        <v>2.9024628065007678</v>
      </c>
      <c r="BA780">
        <v>2.9826869078500811</v>
      </c>
      <c r="BB780">
        <v>4.1601036531323281</v>
      </c>
      <c r="BC780">
        <v>4.1601036531323281</v>
      </c>
      <c r="BD780" t="b">
        <v>1</v>
      </c>
      <c r="BE780" t="b">
        <v>1</v>
      </c>
      <c r="BH780">
        <v>31.782834384207369</v>
      </c>
      <c r="BI780">
        <v>296.14570754891167</v>
      </c>
      <c r="BJ780">
        <v>2.8317172380547739</v>
      </c>
      <c r="BK780">
        <v>2.8317172380547739</v>
      </c>
      <c r="BL780">
        <v>2.8317172380547739</v>
      </c>
      <c r="BM780" t="s">
        <v>89</v>
      </c>
      <c r="BN780">
        <v>26.385340429514208</v>
      </c>
      <c r="BO780">
        <v>26.385340429514208</v>
      </c>
      <c r="BP780">
        <v>26.385340429514208</v>
      </c>
      <c r="BQ780" t="s">
        <v>89</v>
      </c>
      <c r="BR780">
        <v>28.493269812927881</v>
      </c>
      <c r="BS780">
        <v>28.493269812927881</v>
      </c>
      <c r="BT780">
        <v>28.493269812927881</v>
      </c>
      <c r="BU780" t="s">
        <v>89</v>
      </c>
      <c r="BV780">
        <v>9.9381968326077319E-2</v>
      </c>
      <c r="BW780">
        <v>13.56603582412772</v>
      </c>
      <c r="BX780">
        <v>264.99525611037319</v>
      </c>
      <c r="BY780">
        <v>6.6342151212612528</v>
      </c>
      <c r="BZ780">
        <v>6.6342151212612528</v>
      </c>
      <c r="CA780">
        <v>6.6342151212612528</v>
      </c>
      <c r="CB780" t="s">
        <v>89</v>
      </c>
      <c r="CC780" t="s">
        <v>90</v>
      </c>
      <c r="CD780">
        <v>75.034716048330097</v>
      </c>
      <c r="CE780">
        <v>75.034716048330097</v>
      </c>
      <c r="CF780">
        <v>75.034716048330097</v>
      </c>
      <c r="CG780" t="s">
        <v>89</v>
      </c>
      <c r="CH780" t="s">
        <v>91</v>
      </c>
      <c r="CI780">
        <v>2.9024691155517979</v>
      </c>
      <c r="CJ780">
        <v>32.827688271144417</v>
      </c>
      <c r="CK780">
        <v>8.8415275896934611E-2</v>
      </c>
      <c r="CL780">
        <v>0.50981778713215176</v>
      </c>
      <c r="CM780">
        <v>10</v>
      </c>
      <c r="CN780">
        <v>6.5288311643428942</v>
      </c>
      <c r="CO780">
        <v>6.8175700750858983</v>
      </c>
      <c r="CP780">
        <v>69.07349208901357</v>
      </c>
      <c r="CQ780">
        <v>64.045080207601373</v>
      </c>
      <c r="CR780">
        <v>75.034716048330097</v>
      </c>
      <c r="CS780">
        <v>75.034716048330097</v>
      </c>
      <c r="CT780">
        <v>0</v>
      </c>
      <c r="CU780">
        <v>0</v>
      </c>
    </row>
    <row r="781" spans="1:99" x14ac:dyDescent="0.3">
      <c r="A781" t="s">
        <v>1419</v>
      </c>
      <c r="B781" t="s">
        <v>905</v>
      </c>
      <c r="C781" t="s">
        <v>3382</v>
      </c>
      <c r="D781" t="s">
        <v>109</v>
      </c>
      <c r="E781">
        <v>0.1</v>
      </c>
      <c r="F781">
        <v>0.8125</v>
      </c>
      <c r="G781">
        <v>8.8415275896934611E-2</v>
      </c>
      <c r="H781">
        <v>70</v>
      </c>
      <c r="I781">
        <v>112</v>
      </c>
      <c r="J781">
        <v>3</v>
      </c>
      <c r="K781">
        <v>40.403308641408508</v>
      </c>
      <c r="L781">
        <v>40.403271212713783</v>
      </c>
      <c r="M781">
        <v>69.779744886362636</v>
      </c>
      <c r="N781">
        <v>69.780023668099162</v>
      </c>
      <c r="O781">
        <v>69.779744886362636</v>
      </c>
      <c r="P781">
        <v>69.780023668099162</v>
      </c>
      <c r="Q781">
        <v>69.779744886362636</v>
      </c>
      <c r="R781" s="2">
        <v>40.403308641408508</v>
      </c>
      <c r="S781">
        <v>3</v>
      </c>
      <c r="T781">
        <v>2.25</v>
      </c>
      <c r="U781">
        <v>0.5</v>
      </c>
      <c r="V781">
        <v>10.95</v>
      </c>
      <c r="W781">
        <v>0.14058666666666669</v>
      </c>
      <c r="Y781" t="s">
        <v>84</v>
      </c>
      <c r="AA781">
        <v>9</v>
      </c>
      <c r="AB781">
        <v>90</v>
      </c>
      <c r="AC781" t="s">
        <v>1420</v>
      </c>
      <c r="AD781" t="s">
        <v>87</v>
      </c>
      <c r="AE781" t="s">
        <v>87</v>
      </c>
      <c r="AF781" t="s">
        <v>111</v>
      </c>
      <c r="AG781" t="b">
        <v>0</v>
      </c>
      <c r="AH781">
        <v>0.1</v>
      </c>
      <c r="AI781">
        <v>9.8700237513693945E-2</v>
      </c>
      <c r="AJ781">
        <v>4</v>
      </c>
      <c r="AL781">
        <v>28.019722590825602</v>
      </c>
      <c r="AM781">
        <v>30.219652788943439</v>
      </c>
      <c r="AN781">
        <v>29.308551796403108</v>
      </c>
      <c r="AO781">
        <v>28.019722590825602</v>
      </c>
      <c r="AP781">
        <v>2.8563636344000161</v>
      </c>
      <c r="AQ781">
        <v>2.9826869078500811</v>
      </c>
      <c r="AR781">
        <v>31.782837512361329</v>
      </c>
      <c r="AS781">
        <v>296.14606167736628</v>
      </c>
      <c r="AT781">
        <v>2.831716959349404</v>
      </c>
      <c r="AU781">
        <v>26.385366787033231</v>
      </c>
      <c r="AV781">
        <v>23.362708516860661</v>
      </c>
      <c r="AW781">
        <v>24.270064180635678</v>
      </c>
      <c r="AX781">
        <v>28.754102789982351</v>
      </c>
      <c r="AY781">
        <v>29.870848222320831</v>
      </c>
      <c r="AZ781">
        <v>2.902462806500766</v>
      </c>
      <c r="BA781">
        <v>2.9826869078500811</v>
      </c>
      <c r="BB781">
        <v>7.7259067843885934</v>
      </c>
      <c r="BC781">
        <v>7.7259067843885934</v>
      </c>
      <c r="BD781" t="b">
        <v>1</v>
      </c>
      <c r="BE781" t="b">
        <v>1</v>
      </c>
      <c r="BH781">
        <v>31.782834384207369</v>
      </c>
      <c r="BI781">
        <v>296.14570754891167</v>
      </c>
      <c r="BJ781">
        <v>2.8317172380547739</v>
      </c>
      <c r="BK781">
        <v>2.8317172380547739</v>
      </c>
      <c r="BL781">
        <v>2.8317172380547739</v>
      </c>
      <c r="BM781" t="s">
        <v>89</v>
      </c>
      <c r="BN781">
        <v>26.385340429514208</v>
      </c>
      <c r="BO781">
        <v>26.385340429514208</v>
      </c>
      <c r="BP781">
        <v>26.385340429514208</v>
      </c>
      <c r="BQ781" t="s">
        <v>89</v>
      </c>
      <c r="BR781">
        <v>28.493269812927881</v>
      </c>
      <c r="BS781">
        <v>28.493269812927881</v>
      </c>
      <c r="BT781">
        <v>28.493269812927881</v>
      </c>
      <c r="BU781" t="s">
        <v>89</v>
      </c>
      <c r="BV781">
        <v>9.9381968326077319E-2</v>
      </c>
      <c r="BW781">
        <v>25.194066530522921</v>
      </c>
      <c r="BX781">
        <v>492.13404706212191</v>
      </c>
      <c r="BY781">
        <v>3.5722696806791361</v>
      </c>
      <c r="BZ781">
        <v>3.5722696806791361</v>
      </c>
      <c r="CA781">
        <v>3.5722696806791361</v>
      </c>
      <c r="CB781" t="s">
        <v>89</v>
      </c>
      <c r="CC781" t="s">
        <v>90</v>
      </c>
      <c r="CD781">
        <v>40.403308641408508</v>
      </c>
      <c r="CE781">
        <v>40.403308641408508</v>
      </c>
      <c r="CF781">
        <v>40.403308641408508</v>
      </c>
      <c r="CG781" t="s">
        <v>89</v>
      </c>
      <c r="CH781" t="s">
        <v>91</v>
      </c>
      <c r="CI781">
        <v>2.9024691155517979</v>
      </c>
      <c r="CJ781">
        <v>32.82768827114441</v>
      </c>
      <c r="CK781">
        <v>8.8415275896934611E-2</v>
      </c>
      <c r="CL781">
        <v>0.94680446181685352</v>
      </c>
      <c r="CM781">
        <v>10</v>
      </c>
      <c r="CN781">
        <v>3.5155244731077122</v>
      </c>
      <c r="CO781">
        <v>3.6709992712000989</v>
      </c>
      <c r="CP781">
        <v>37.193418817161152</v>
      </c>
      <c r="CQ781">
        <v>34.485812419477661</v>
      </c>
      <c r="CR781">
        <v>40.403308641408508</v>
      </c>
      <c r="CS781">
        <v>40.403308641408508</v>
      </c>
      <c r="CT781">
        <v>0</v>
      </c>
      <c r="CU781">
        <v>0</v>
      </c>
    </row>
    <row r="782" spans="1:99" x14ac:dyDescent="0.3">
      <c r="A782" t="s">
        <v>1421</v>
      </c>
      <c r="B782" t="s">
        <v>905</v>
      </c>
      <c r="C782" t="s">
        <v>3382</v>
      </c>
      <c r="D782" t="s">
        <v>109</v>
      </c>
      <c r="E782">
        <v>0.17499999999999999</v>
      </c>
      <c r="F782">
        <v>0.25</v>
      </c>
      <c r="G782">
        <v>9.823914676441961E-2</v>
      </c>
      <c r="H782">
        <v>42</v>
      </c>
      <c r="I782">
        <v>112</v>
      </c>
      <c r="J782">
        <v>5</v>
      </c>
      <c r="K782">
        <v>118.62799321509441</v>
      </c>
      <c r="L782">
        <v>118.6279642232482</v>
      </c>
      <c r="M782">
        <v>178.23968227230259</v>
      </c>
      <c r="N782">
        <v>178.23994313406149</v>
      </c>
      <c r="O782">
        <v>178.23968227230259</v>
      </c>
      <c r="P782">
        <v>178.23994313406149</v>
      </c>
      <c r="Q782">
        <v>178.23968227230259</v>
      </c>
      <c r="R782" s="2">
        <v>118.62799321509441</v>
      </c>
      <c r="S782">
        <v>3</v>
      </c>
      <c r="T782">
        <v>2.25</v>
      </c>
      <c r="U782">
        <v>0.5</v>
      </c>
      <c r="V782">
        <v>10.95</v>
      </c>
      <c r="W782">
        <v>0.14058666666666669</v>
      </c>
      <c r="Y782" t="s">
        <v>84</v>
      </c>
      <c r="AA782">
        <v>9</v>
      </c>
      <c r="AB782">
        <v>90</v>
      </c>
      <c r="AC782" t="s">
        <v>1422</v>
      </c>
      <c r="AD782" t="s">
        <v>87</v>
      </c>
      <c r="AE782" t="s">
        <v>87</v>
      </c>
      <c r="AF782" t="s">
        <v>111</v>
      </c>
      <c r="AG782" t="b">
        <v>0</v>
      </c>
      <c r="AH782">
        <v>0.17499999999999999</v>
      </c>
      <c r="AI782">
        <v>9.8700237513693945E-2</v>
      </c>
      <c r="AJ782">
        <v>4</v>
      </c>
      <c r="AL782">
        <v>28.019722590825602</v>
      </c>
      <c r="AM782">
        <v>30.219652788943439</v>
      </c>
      <c r="AN782">
        <v>29.308551796403108</v>
      </c>
      <c r="AO782">
        <v>28.019722590825602</v>
      </c>
      <c r="AP782">
        <v>2.8563636344000161</v>
      </c>
      <c r="AQ782">
        <v>2.9826869078500811</v>
      </c>
      <c r="AR782">
        <v>31.782837512361329</v>
      </c>
      <c r="AS782">
        <v>296.14606167736628</v>
      </c>
      <c r="AT782">
        <v>2.831716959349404</v>
      </c>
      <c r="AU782">
        <v>26.385366787033231</v>
      </c>
      <c r="AV782">
        <v>29.545600249475751</v>
      </c>
      <c r="AW782">
        <v>30.247443352447291</v>
      </c>
      <c r="AX782">
        <v>118.182400997903</v>
      </c>
      <c r="AY782">
        <v>120.98977340978919</v>
      </c>
      <c r="AZ782">
        <v>2.9134784722740301</v>
      </c>
      <c r="BA782">
        <v>2.9826869078500811</v>
      </c>
      <c r="BB782">
        <v>1.6149720367997289</v>
      </c>
      <c r="BC782">
        <v>1.6149720367997289</v>
      </c>
      <c r="BD782" t="b">
        <v>0</v>
      </c>
      <c r="BE782" t="b">
        <v>0</v>
      </c>
      <c r="BH782">
        <v>31.782834384207369</v>
      </c>
      <c r="BI782">
        <v>296.14570754891167</v>
      </c>
      <c r="BJ782">
        <v>2.8317172380547739</v>
      </c>
      <c r="BK782">
        <v>2.8317172380547739</v>
      </c>
      <c r="BL782">
        <v>2.8317172380547739</v>
      </c>
      <c r="BM782" t="s">
        <v>89</v>
      </c>
      <c r="BN782">
        <v>26.385340429514208</v>
      </c>
      <c r="BO782">
        <v>26.385340429514208</v>
      </c>
      <c r="BP782">
        <v>26.385340429514208</v>
      </c>
      <c r="BQ782" t="s">
        <v>89</v>
      </c>
      <c r="BR782">
        <v>28.493269812927881</v>
      </c>
      <c r="BS782">
        <v>28.493269812927881</v>
      </c>
      <c r="BT782">
        <v>28.493269812927881</v>
      </c>
      <c r="BU782" t="s">
        <v>89</v>
      </c>
      <c r="BV782">
        <v>9.9381968326077319E-2</v>
      </c>
      <c r="BW782">
        <v>7.7227280886573784</v>
      </c>
      <c r="BX782">
        <v>118.1145440324626</v>
      </c>
      <c r="BY782">
        <v>11.65391283582623</v>
      </c>
      <c r="BZ782">
        <v>11.65391283582623</v>
      </c>
      <c r="CA782">
        <v>11.65391283582623</v>
      </c>
      <c r="CB782" t="s">
        <v>89</v>
      </c>
      <c r="CC782" t="s">
        <v>90</v>
      </c>
      <c r="CD782">
        <v>118.62799321509441</v>
      </c>
      <c r="CE782">
        <v>118.62799321509441</v>
      </c>
      <c r="CF782">
        <v>118.62799321509441</v>
      </c>
      <c r="CG782" t="s">
        <v>89</v>
      </c>
      <c r="CH782" t="s">
        <v>91</v>
      </c>
      <c r="CI782">
        <v>2.9134782089565578</v>
      </c>
      <c r="CJ782">
        <v>29.656998303773602</v>
      </c>
      <c r="CK782">
        <v>9.823914676441961E-2</v>
      </c>
      <c r="CL782">
        <v>0.37939006537101139</v>
      </c>
      <c r="CM782">
        <v>7</v>
      </c>
      <c r="CN782">
        <v>11.425454537600061</v>
      </c>
      <c r="CO782">
        <v>11.930747631400321</v>
      </c>
      <c r="CP782">
        <v>120.8786111557738</v>
      </c>
      <c r="CQ782">
        <v>112.07889036330241</v>
      </c>
      <c r="CR782">
        <v>118.62799321509441</v>
      </c>
      <c r="CS782">
        <v>118.62799321509441</v>
      </c>
      <c r="CT782">
        <v>4.2632564145606011E-14</v>
      </c>
      <c r="CU782">
        <v>-3.5938030299733151E-14</v>
      </c>
    </row>
    <row r="783" spans="1:99" x14ac:dyDescent="0.3">
      <c r="A783" t="s">
        <v>1423</v>
      </c>
      <c r="B783" t="s">
        <v>905</v>
      </c>
      <c r="C783" t="s">
        <v>3382</v>
      </c>
      <c r="D783" t="s">
        <v>109</v>
      </c>
      <c r="E783">
        <v>0.17499999999999999</v>
      </c>
      <c r="F783">
        <v>0.4375</v>
      </c>
      <c r="G783">
        <v>9.823914676441961E-2</v>
      </c>
      <c r="H783">
        <v>42</v>
      </c>
      <c r="I783">
        <v>112</v>
      </c>
      <c r="J783">
        <v>5</v>
      </c>
      <c r="K783">
        <v>67.787424694339649</v>
      </c>
      <c r="L783">
        <v>67.78740812757043</v>
      </c>
      <c r="M783">
        <v>101.85124701274439</v>
      </c>
      <c r="N783">
        <v>101.85139607660651</v>
      </c>
      <c r="O783">
        <v>101.85124701274439</v>
      </c>
      <c r="P783">
        <v>101.85139607660651</v>
      </c>
      <c r="Q783">
        <v>101.85124701274439</v>
      </c>
      <c r="R783" s="2">
        <v>67.787424694339649</v>
      </c>
      <c r="S783">
        <v>3</v>
      </c>
      <c r="T783">
        <v>2.25</v>
      </c>
      <c r="U783">
        <v>0.5</v>
      </c>
      <c r="V783">
        <v>10.95</v>
      </c>
      <c r="W783">
        <v>0.14058666666666669</v>
      </c>
      <c r="Y783" t="s">
        <v>84</v>
      </c>
      <c r="AA783">
        <v>9</v>
      </c>
      <c r="AB783">
        <v>90</v>
      </c>
      <c r="AC783" t="s">
        <v>1424</v>
      </c>
      <c r="AD783" t="s">
        <v>87</v>
      </c>
      <c r="AE783" t="s">
        <v>87</v>
      </c>
      <c r="AF783" t="s">
        <v>111</v>
      </c>
      <c r="AG783" t="b">
        <v>0</v>
      </c>
      <c r="AH783">
        <v>0.17499999999999999</v>
      </c>
      <c r="AI783">
        <v>9.8700237513693945E-2</v>
      </c>
      <c r="AJ783">
        <v>4</v>
      </c>
      <c r="AL783">
        <v>28.019722590825602</v>
      </c>
      <c r="AM783">
        <v>30.219652788943439</v>
      </c>
      <c r="AN783">
        <v>29.308551796403108</v>
      </c>
      <c r="AO783">
        <v>28.019722590825602</v>
      </c>
      <c r="AP783">
        <v>2.8563636344000161</v>
      </c>
      <c r="AQ783">
        <v>2.9826869078500811</v>
      </c>
      <c r="AR783">
        <v>31.782837512361329</v>
      </c>
      <c r="AS783">
        <v>296.14606167736628</v>
      </c>
      <c r="AT783">
        <v>2.831716959349404</v>
      </c>
      <c r="AU783">
        <v>26.385366787033231</v>
      </c>
      <c r="AV783">
        <v>29.54560024947574</v>
      </c>
      <c r="AW783">
        <v>30.247443352447281</v>
      </c>
      <c r="AX783">
        <v>67.532800570230265</v>
      </c>
      <c r="AY783">
        <v>69.13701337702237</v>
      </c>
      <c r="AZ783">
        <v>2.9134784722740301</v>
      </c>
      <c r="BA783">
        <v>2.9826869078500811</v>
      </c>
      <c r="BB783">
        <v>2.8262010643995401</v>
      </c>
      <c r="BC783">
        <v>2.8262010643995401</v>
      </c>
      <c r="BD783" t="b">
        <v>0</v>
      </c>
      <c r="BE783" t="b">
        <v>0</v>
      </c>
      <c r="BH783">
        <v>31.782834384207369</v>
      </c>
      <c r="BI783">
        <v>296.14570754891167</v>
      </c>
      <c r="BJ783">
        <v>2.8317172380547739</v>
      </c>
      <c r="BK783">
        <v>2.8317172380547739</v>
      </c>
      <c r="BL783">
        <v>2.8317172380547739</v>
      </c>
      <c r="BM783" t="s">
        <v>89</v>
      </c>
      <c r="BN783">
        <v>26.385340429514208</v>
      </c>
      <c r="BO783">
        <v>26.385340429514208</v>
      </c>
      <c r="BP783">
        <v>26.385340429514208</v>
      </c>
      <c r="BQ783" t="s">
        <v>89</v>
      </c>
      <c r="BR783">
        <v>28.493269812927881</v>
      </c>
      <c r="BS783">
        <v>28.493269812927881</v>
      </c>
      <c r="BT783">
        <v>28.493269812927881</v>
      </c>
      <c r="BU783" t="s">
        <v>89</v>
      </c>
      <c r="BV783">
        <v>9.9381968326077319E-2</v>
      </c>
      <c r="BW783">
        <v>13.514774155150411</v>
      </c>
      <c r="BX783">
        <v>206.7004520568095</v>
      </c>
      <c r="BY783">
        <v>6.6593787633292747</v>
      </c>
      <c r="BZ783">
        <v>6.6593787633292747</v>
      </c>
      <c r="CA783">
        <v>6.6593787633292747</v>
      </c>
      <c r="CB783" t="s">
        <v>89</v>
      </c>
      <c r="CC783" t="s">
        <v>90</v>
      </c>
      <c r="CD783">
        <v>67.787424694339649</v>
      </c>
      <c r="CE783">
        <v>67.787424694339649</v>
      </c>
      <c r="CF783">
        <v>67.787424694339649</v>
      </c>
      <c r="CG783" t="s">
        <v>89</v>
      </c>
      <c r="CH783" t="s">
        <v>91</v>
      </c>
      <c r="CI783">
        <v>2.9134782089565578</v>
      </c>
      <c r="CJ783">
        <v>29.656998303773602</v>
      </c>
      <c r="CK783">
        <v>9.823914676441961E-2</v>
      </c>
      <c r="CL783">
        <v>0.66393261439926987</v>
      </c>
      <c r="CM783">
        <v>7</v>
      </c>
      <c r="CN783">
        <v>6.5288311643428942</v>
      </c>
      <c r="CO783">
        <v>6.8175700750858983</v>
      </c>
      <c r="CP783">
        <v>69.07349208901357</v>
      </c>
      <c r="CQ783">
        <v>64.045080207601373</v>
      </c>
      <c r="CR783">
        <v>67.787424694339649</v>
      </c>
      <c r="CS783">
        <v>67.787424694339649</v>
      </c>
      <c r="CT783">
        <v>0</v>
      </c>
      <c r="CU783">
        <v>0</v>
      </c>
    </row>
    <row r="784" spans="1:99" x14ac:dyDescent="0.3">
      <c r="A784" t="s">
        <v>1425</v>
      </c>
      <c r="B784" t="s">
        <v>905</v>
      </c>
      <c r="C784" t="s">
        <v>3382</v>
      </c>
      <c r="D784" t="s">
        <v>109</v>
      </c>
      <c r="E784">
        <v>0.17499999999999999</v>
      </c>
      <c r="F784">
        <v>0.8125</v>
      </c>
      <c r="G784">
        <v>9.8239146764419666E-2</v>
      </c>
      <c r="H784">
        <v>42</v>
      </c>
      <c r="I784">
        <v>112</v>
      </c>
      <c r="J784">
        <v>5</v>
      </c>
      <c r="K784">
        <v>36.500920989259797</v>
      </c>
      <c r="L784">
        <v>36.500912068691761</v>
      </c>
      <c r="M784">
        <v>54.842979160708502</v>
      </c>
      <c r="N784">
        <v>54.843059425865079</v>
      </c>
      <c r="O784">
        <v>54.842979160708502</v>
      </c>
      <c r="P784">
        <v>54.843059425865079</v>
      </c>
      <c r="Q784">
        <v>54.842979160708502</v>
      </c>
      <c r="R784" s="2">
        <v>36.500920989259797</v>
      </c>
      <c r="S784">
        <v>3</v>
      </c>
      <c r="T784">
        <v>2.25</v>
      </c>
      <c r="U784">
        <v>0.5</v>
      </c>
      <c r="V784">
        <v>10.95</v>
      </c>
      <c r="W784">
        <v>0.14058666666666669</v>
      </c>
      <c r="Y784" t="s">
        <v>84</v>
      </c>
      <c r="AA784">
        <v>9</v>
      </c>
      <c r="AB784">
        <v>90</v>
      </c>
      <c r="AC784" t="s">
        <v>1426</v>
      </c>
      <c r="AD784" t="s">
        <v>87</v>
      </c>
      <c r="AE784" t="s">
        <v>87</v>
      </c>
      <c r="AF784" t="s">
        <v>111</v>
      </c>
      <c r="AG784" t="b">
        <v>0</v>
      </c>
      <c r="AH784">
        <v>0.17499999999999999</v>
      </c>
      <c r="AI784">
        <v>9.8700237513693945E-2</v>
      </c>
      <c r="AJ784">
        <v>4</v>
      </c>
      <c r="AL784">
        <v>28.019722590825602</v>
      </c>
      <c r="AM784">
        <v>30.219652788943439</v>
      </c>
      <c r="AN784">
        <v>29.308551796403108</v>
      </c>
      <c r="AO784">
        <v>28.019722590825602</v>
      </c>
      <c r="AP784">
        <v>2.8563636344000161</v>
      </c>
      <c r="AQ784">
        <v>2.9826869078500811</v>
      </c>
      <c r="AR784">
        <v>31.782837512361329</v>
      </c>
      <c r="AS784">
        <v>296.14606167736628</v>
      </c>
      <c r="AT784">
        <v>2.831716959349404</v>
      </c>
      <c r="AU784">
        <v>26.385366787033231</v>
      </c>
      <c r="AV784">
        <v>29.54560024947574</v>
      </c>
      <c r="AW784">
        <v>30.24744335244727</v>
      </c>
      <c r="AX784">
        <v>36.363815691662452</v>
      </c>
      <c r="AY784">
        <v>37.227622587627422</v>
      </c>
      <c r="AZ784">
        <v>2.913478472274031</v>
      </c>
      <c r="BA784">
        <v>2.9826869078500811</v>
      </c>
      <c r="BB784">
        <v>5.2486591195991199</v>
      </c>
      <c r="BC784">
        <v>5.2486591195991199</v>
      </c>
      <c r="BD784" t="b">
        <v>0</v>
      </c>
      <c r="BE784" t="b">
        <v>0</v>
      </c>
      <c r="BH784">
        <v>31.782834384207369</v>
      </c>
      <c r="BI784">
        <v>296.14570754891167</v>
      </c>
      <c r="BJ784">
        <v>2.8317172380547739</v>
      </c>
      <c r="BK784">
        <v>2.8317172380547739</v>
      </c>
      <c r="BL784">
        <v>2.8317172380547739</v>
      </c>
      <c r="BM784" t="s">
        <v>89</v>
      </c>
      <c r="BN784">
        <v>26.385340429514208</v>
      </c>
      <c r="BO784">
        <v>26.385340429514208</v>
      </c>
      <c r="BP784">
        <v>26.385340429514208</v>
      </c>
      <c r="BQ784" t="s">
        <v>89</v>
      </c>
      <c r="BR784">
        <v>28.493269812927881</v>
      </c>
      <c r="BS784">
        <v>28.493269812927881</v>
      </c>
      <c r="BT784">
        <v>28.493269812927881</v>
      </c>
      <c r="BU784" t="s">
        <v>89</v>
      </c>
      <c r="BV784">
        <v>9.9381968326077319E-2</v>
      </c>
      <c r="BW784">
        <v>25.098866288136481</v>
      </c>
      <c r="BX784">
        <v>383.87226810550328</v>
      </c>
      <c r="BY784">
        <v>3.5858193341003788</v>
      </c>
      <c r="BZ784">
        <v>3.5858193341003788</v>
      </c>
      <c r="CA784">
        <v>3.5858193341003788</v>
      </c>
      <c r="CB784" t="s">
        <v>89</v>
      </c>
      <c r="CC784" t="s">
        <v>90</v>
      </c>
      <c r="CD784">
        <v>36.500920989259789</v>
      </c>
      <c r="CE784">
        <v>36.500920989259789</v>
      </c>
      <c r="CF784">
        <v>36.500920989259789</v>
      </c>
      <c r="CG784" t="s">
        <v>89</v>
      </c>
      <c r="CH784" t="s">
        <v>91</v>
      </c>
      <c r="CI784">
        <v>2.9134782089565578</v>
      </c>
      <c r="CJ784">
        <v>29.65699830377358</v>
      </c>
      <c r="CK784">
        <v>9.8239146764419666E-2</v>
      </c>
      <c r="CL784">
        <v>1.2330177124557871</v>
      </c>
      <c r="CM784">
        <v>7</v>
      </c>
      <c r="CN784">
        <v>3.5155244731077122</v>
      </c>
      <c r="CO784">
        <v>3.6709992712000989</v>
      </c>
      <c r="CP784">
        <v>37.193418817161152</v>
      </c>
      <c r="CQ784">
        <v>34.485812419477661</v>
      </c>
      <c r="CR784">
        <v>36.500920989259797</v>
      </c>
      <c r="CS784">
        <v>36.500920989259789</v>
      </c>
      <c r="CT784">
        <v>7.1054273576010019E-15</v>
      </c>
      <c r="CU784">
        <v>1.946643307902214E-14</v>
      </c>
    </row>
    <row r="785" spans="1:99" x14ac:dyDescent="0.3">
      <c r="A785" t="s">
        <v>1752</v>
      </c>
      <c r="B785" t="s">
        <v>1716</v>
      </c>
      <c r="C785" t="s">
        <v>3382</v>
      </c>
      <c r="D785" t="s">
        <v>129</v>
      </c>
      <c r="E785">
        <v>2.5000000000000001E-2</v>
      </c>
      <c r="F785">
        <v>0.25</v>
      </c>
      <c r="G785">
        <v>1.4485665096039751E-2</v>
      </c>
      <c r="H785">
        <v>70</v>
      </c>
      <c r="I785">
        <v>112</v>
      </c>
      <c r="J785">
        <v>3</v>
      </c>
      <c r="K785">
        <v>33.89059948842408</v>
      </c>
      <c r="L785">
        <v>33.841555383854427</v>
      </c>
      <c r="M785">
        <v>43.400405361491543</v>
      </c>
      <c r="N785">
        <v>43.403311059258463</v>
      </c>
      <c r="O785">
        <v>43.400405361491543</v>
      </c>
      <c r="P785">
        <v>43.403311059258463</v>
      </c>
      <c r="Q785">
        <v>43.400405361491543</v>
      </c>
      <c r="R785" s="2">
        <v>33.89059948842408</v>
      </c>
      <c r="S785">
        <v>1.34</v>
      </c>
      <c r="T785">
        <v>4.41</v>
      </c>
      <c r="U785">
        <v>4.3</v>
      </c>
      <c r="V785">
        <v>1.1000000000000001</v>
      </c>
      <c r="W785">
        <v>0</v>
      </c>
      <c r="X785">
        <v>0</v>
      </c>
      <c r="Y785" t="s">
        <v>84</v>
      </c>
      <c r="AA785">
        <v>0</v>
      </c>
      <c r="AB785">
        <v>270</v>
      </c>
      <c r="AC785" t="s">
        <v>1753</v>
      </c>
      <c r="AD785" t="s">
        <v>87</v>
      </c>
      <c r="AE785" t="s">
        <v>87</v>
      </c>
      <c r="AF785" t="s">
        <v>131</v>
      </c>
      <c r="AG785" t="b">
        <v>1</v>
      </c>
      <c r="AH785">
        <v>2.5000000000000001E-2</v>
      </c>
      <c r="AI785">
        <v>2.5863861003282859E-2</v>
      </c>
      <c r="AJ785">
        <v>4</v>
      </c>
      <c r="AL785">
        <v>4.9125711975705464</v>
      </c>
      <c r="AM785">
        <v>5.0291415738016614</v>
      </c>
      <c r="AN785">
        <v>4.9125711975705464</v>
      </c>
      <c r="AO785">
        <v>4.9125711975705464</v>
      </c>
      <c r="AP785">
        <v>0.13018079574382069</v>
      </c>
      <c r="AQ785">
        <v>0.1301807957438211</v>
      </c>
      <c r="AR785">
        <v>2077.6252152023731</v>
      </c>
      <c r="AS785">
        <v>78278.257357507275</v>
      </c>
      <c r="AT785">
        <v>0.1299560661972908</v>
      </c>
      <c r="AU785">
        <v>4.8963279423665913</v>
      </c>
      <c r="AV785">
        <v>2.1034670863665572</v>
      </c>
      <c r="AW785">
        <v>2.8016652800911661</v>
      </c>
      <c r="AX785">
        <v>8.4138683454662271</v>
      </c>
      <c r="AY785">
        <v>11.206661120364659</v>
      </c>
      <c r="AZ785">
        <v>0.1200669305388665</v>
      </c>
      <c r="BA785">
        <v>0.1301807957438211</v>
      </c>
      <c r="BB785">
        <v>10.913138374161891</v>
      </c>
      <c r="BC785">
        <v>10.913138374161891</v>
      </c>
      <c r="BD785" t="b">
        <v>1</v>
      </c>
      <c r="BE785" t="b">
        <v>1</v>
      </c>
      <c r="BH785">
        <v>2077.3692220944322</v>
      </c>
      <c r="BI785">
        <v>78229.813795076901</v>
      </c>
      <c r="BJ785">
        <v>0.1299720806144333</v>
      </c>
      <c r="BK785">
        <v>0.1299720806144333</v>
      </c>
      <c r="BL785">
        <v>0.1299720806144333</v>
      </c>
      <c r="BM785" t="s">
        <v>89</v>
      </c>
      <c r="BN785">
        <v>4.894503854627553</v>
      </c>
      <c r="BO785">
        <v>4.894503854627553</v>
      </c>
      <c r="BP785">
        <v>4.894503854627553</v>
      </c>
      <c r="BQ785" t="s">
        <v>89</v>
      </c>
      <c r="BR785">
        <v>5.0137251100257858</v>
      </c>
      <c r="BS785">
        <v>5.0137251100257858</v>
      </c>
      <c r="BT785">
        <v>5.0137251100257858</v>
      </c>
      <c r="BU785" t="s">
        <v>89</v>
      </c>
      <c r="BV785">
        <v>2.5923256214133529E-2</v>
      </c>
      <c r="BW785">
        <v>549.97895668208048</v>
      </c>
      <c r="BX785">
        <v>48620.807495145062</v>
      </c>
      <c r="BY785">
        <v>0.49092787409332739</v>
      </c>
      <c r="BZ785">
        <v>0.49092787409332739</v>
      </c>
      <c r="CA785">
        <v>0.49092787409332739</v>
      </c>
      <c r="CB785" t="s">
        <v>89</v>
      </c>
      <c r="CC785" t="s">
        <v>90</v>
      </c>
      <c r="CD785">
        <v>33.89059948842408</v>
      </c>
      <c r="CE785">
        <v>33.89059948842408</v>
      </c>
      <c r="CF785">
        <v>33.89059948842408</v>
      </c>
      <c r="CG785" t="s">
        <v>89</v>
      </c>
      <c r="CH785" t="s">
        <v>91</v>
      </c>
      <c r="CI785">
        <v>0.1227319685233319</v>
      </c>
      <c r="CJ785">
        <v>8.4726498721060199</v>
      </c>
      <c r="CK785">
        <v>1.4485665096039751E-2</v>
      </c>
      <c r="CL785">
        <v>4.8328903659682672</v>
      </c>
      <c r="CM785">
        <v>42</v>
      </c>
      <c r="CN785">
        <v>0.52072318297528264</v>
      </c>
      <c r="CO785">
        <v>0.52072318297528442</v>
      </c>
      <c r="CP785">
        <v>20.116566295206649</v>
      </c>
      <c r="CQ785">
        <v>19.650284790282189</v>
      </c>
      <c r="CR785">
        <v>33.89059948842408</v>
      </c>
      <c r="CS785">
        <v>33.89059948842408</v>
      </c>
      <c r="CT785">
        <v>0</v>
      </c>
      <c r="CU785">
        <v>0</v>
      </c>
    </row>
    <row r="786" spans="1:99" x14ac:dyDescent="0.3">
      <c r="A786" t="s">
        <v>1754</v>
      </c>
      <c r="B786" t="s">
        <v>1716</v>
      </c>
      <c r="C786" t="s">
        <v>3382</v>
      </c>
      <c r="D786" t="s">
        <v>129</v>
      </c>
      <c r="E786">
        <v>2.5000000000000001E-2</v>
      </c>
      <c r="F786">
        <v>0.4375</v>
      </c>
      <c r="G786">
        <v>1.4485665096039751E-2</v>
      </c>
      <c r="H786">
        <v>70</v>
      </c>
      <c r="I786">
        <v>112</v>
      </c>
      <c r="J786">
        <v>3</v>
      </c>
      <c r="K786">
        <v>19.366056850528061</v>
      </c>
      <c r="L786">
        <v>19.338031647916829</v>
      </c>
      <c r="M786">
        <v>24.800231635138019</v>
      </c>
      <c r="N786">
        <v>24.801892033861979</v>
      </c>
      <c r="O786">
        <v>24.800231635138019</v>
      </c>
      <c r="P786">
        <v>24.801892033861979</v>
      </c>
      <c r="Q786">
        <v>24.800231635138019</v>
      </c>
      <c r="R786" s="2">
        <v>19.366056850528061</v>
      </c>
      <c r="S786">
        <v>1.34</v>
      </c>
      <c r="T786">
        <v>4.41</v>
      </c>
      <c r="U786">
        <v>4.3</v>
      </c>
      <c r="V786">
        <v>1.1000000000000001</v>
      </c>
      <c r="W786">
        <v>0</v>
      </c>
      <c r="X786">
        <v>0</v>
      </c>
      <c r="Y786" t="s">
        <v>84</v>
      </c>
      <c r="AA786">
        <v>0</v>
      </c>
      <c r="AB786">
        <v>270</v>
      </c>
      <c r="AC786" t="s">
        <v>1755</v>
      </c>
      <c r="AD786" t="s">
        <v>87</v>
      </c>
      <c r="AE786" t="s">
        <v>87</v>
      </c>
      <c r="AF786" t="s">
        <v>131</v>
      </c>
      <c r="AG786" t="b">
        <v>1</v>
      </c>
      <c r="AH786">
        <v>2.5000000000000001E-2</v>
      </c>
      <c r="AI786">
        <v>2.5863861003282859E-2</v>
      </c>
      <c r="AJ786">
        <v>4</v>
      </c>
      <c r="AL786">
        <v>4.9125711975705464</v>
      </c>
      <c r="AM786">
        <v>5.0291415738016614</v>
      </c>
      <c r="AN786">
        <v>4.9125711975705464</v>
      </c>
      <c r="AO786">
        <v>4.9125711975705464</v>
      </c>
      <c r="AP786">
        <v>0.13018079574382069</v>
      </c>
      <c r="AQ786">
        <v>0.1301807957438211</v>
      </c>
      <c r="AR786">
        <v>2077.6252152023731</v>
      </c>
      <c r="AS786">
        <v>78278.257357507275</v>
      </c>
      <c r="AT786">
        <v>0.1299560661972908</v>
      </c>
      <c r="AU786">
        <v>4.8963279423665913</v>
      </c>
      <c r="AV786">
        <v>2.103467086366551</v>
      </c>
      <c r="AW786">
        <v>2.8016652800911608</v>
      </c>
      <c r="AX786">
        <v>4.8079247688378306</v>
      </c>
      <c r="AY786">
        <v>6.4038063544940824</v>
      </c>
      <c r="AZ786">
        <v>0.1200669305388665</v>
      </c>
      <c r="BA786">
        <v>0.1301807957438211</v>
      </c>
      <c r="BB786">
        <v>19.09799215478327</v>
      </c>
      <c r="BC786">
        <v>19.09799215478327</v>
      </c>
      <c r="BD786" t="b">
        <v>1</v>
      </c>
      <c r="BE786" t="b">
        <v>1</v>
      </c>
      <c r="BH786">
        <v>2077.3692220944322</v>
      </c>
      <c r="BI786">
        <v>78229.813795076901</v>
      </c>
      <c r="BJ786">
        <v>0.1299720806144333</v>
      </c>
      <c r="BK786">
        <v>0.1299720806144333</v>
      </c>
      <c r="BL786">
        <v>0.1299720806144333</v>
      </c>
      <c r="BM786" t="s">
        <v>89</v>
      </c>
      <c r="BN786">
        <v>4.894503854627553</v>
      </c>
      <c r="BO786">
        <v>4.894503854627553</v>
      </c>
      <c r="BP786">
        <v>4.894503854627553</v>
      </c>
      <c r="BQ786" t="s">
        <v>89</v>
      </c>
      <c r="BR786">
        <v>5.0137251100257858</v>
      </c>
      <c r="BS786">
        <v>5.0137251100257858</v>
      </c>
      <c r="BT786">
        <v>5.0137251100257858</v>
      </c>
      <c r="BU786" t="s">
        <v>89</v>
      </c>
      <c r="BV786">
        <v>2.5923256214133529E-2</v>
      </c>
      <c r="BW786">
        <v>962.46317419364073</v>
      </c>
      <c r="BX786">
        <v>85086.413116503842</v>
      </c>
      <c r="BY786">
        <v>0.28053021376761572</v>
      </c>
      <c r="BZ786">
        <v>0.28053021376761572</v>
      </c>
      <c r="CA786">
        <v>0.28053021376761572</v>
      </c>
      <c r="CB786" t="s">
        <v>89</v>
      </c>
      <c r="CC786" t="s">
        <v>90</v>
      </c>
      <c r="CD786">
        <v>19.366056850528061</v>
      </c>
      <c r="CE786">
        <v>19.366056850528061</v>
      </c>
      <c r="CF786">
        <v>19.366056850528061</v>
      </c>
      <c r="CG786" t="s">
        <v>89</v>
      </c>
      <c r="CH786" t="s">
        <v>91</v>
      </c>
      <c r="CI786">
        <v>0.1227319685233319</v>
      </c>
      <c r="CJ786">
        <v>8.4726498721060253</v>
      </c>
      <c r="CK786">
        <v>1.4485665096039751E-2</v>
      </c>
      <c r="CL786">
        <v>8.4575581404444673</v>
      </c>
      <c r="CM786">
        <v>42</v>
      </c>
      <c r="CN786">
        <v>0.29755610455730441</v>
      </c>
      <c r="CO786">
        <v>0.29755610455730541</v>
      </c>
      <c r="CP786">
        <v>11.49518074011808</v>
      </c>
      <c r="CQ786">
        <v>11.22873416587553</v>
      </c>
      <c r="CR786">
        <v>19.366056850528061</v>
      </c>
      <c r="CS786">
        <v>19.366056850528061</v>
      </c>
      <c r="CT786">
        <v>3.5527136788005009E-15</v>
      </c>
      <c r="CU786">
        <v>-1.834505447454384E-14</v>
      </c>
    </row>
    <row r="787" spans="1:99" x14ac:dyDescent="0.3">
      <c r="A787" t="s">
        <v>1756</v>
      </c>
      <c r="B787" t="s">
        <v>1716</v>
      </c>
      <c r="C787" t="s">
        <v>3382</v>
      </c>
      <c r="D787" t="s">
        <v>129</v>
      </c>
      <c r="E787">
        <v>2.5000000000000001E-2</v>
      </c>
      <c r="F787">
        <v>0.8125</v>
      </c>
      <c r="G787">
        <v>1.448566509603974E-2</v>
      </c>
      <c r="H787">
        <v>70</v>
      </c>
      <c r="I787">
        <v>112</v>
      </c>
      <c r="J787">
        <v>3</v>
      </c>
      <c r="K787">
        <v>10.42787676566895</v>
      </c>
      <c r="L787">
        <v>10.41278627195522</v>
      </c>
      <c r="M787">
        <v>13.353970880458929</v>
      </c>
      <c r="N787">
        <v>13.354864941310289</v>
      </c>
      <c r="O787">
        <v>13.353970880458929</v>
      </c>
      <c r="P787">
        <v>13.354864941310289</v>
      </c>
      <c r="Q787">
        <v>13.353970880458929</v>
      </c>
      <c r="R787" s="2">
        <v>10.42787676566895</v>
      </c>
      <c r="S787">
        <v>1.34</v>
      </c>
      <c r="T787">
        <v>4.41</v>
      </c>
      <c r="U787">
        <v>4.3</v>
      </c>
      <c r="V787">
        <v>1.1000000000000001</v>
      </c>
      <c r="W787">
        <v>0</v>
      </c>
      <c r="X787">
        <v>0</v>
      </c>
      <c r="Y787" t="s">
        <v>84</v>
      </c>
      <c r="AA787">
        <v>0</v>
      </c>
      <c r="AB787">
        <v>270</v>
      </c>
      <c r="AC787" t="s">
        <v>1757</v>
      </c>
      <c r="AD787" t="s">
        <v>87</v>
      </c>
      <c r="AE787" t="s">
        <v>87</v>
      </c>
      <c r="AF787" t="s">
        <v>131</v>
      </c>
      <c r="AG787" t="b">
        <v>1</v>
      </c>
      <c r="AH787">
        <v>2.5000000000000001E-2</v>
      </c>
      <c r="AI787">
        <v>2.5863861003282859E-2</v>
      </c>
      <c r="AJ787">
        <v>4</v>
      </c>
      <c r="AL787">
        <v>4.9125711975705464</v>
      </c>
      <c r="AM787">
        <v>5.0291415738016614</v>
      </c>
      <c r="AN787">
        <v>4.9125711975705464</v>
      </c>
      <c r="AO787">
        <v>4.9125711975705464</v>
      </c>
      <c r="AP787">
        <v>0.13018079574382069</v>
      </c>
      <c r="AQ787">
        <v>0.1301807957438211</v>
      </c>
      <c r="AR787">
        <v>2077.6252152023731</v>
      </c>
      <c r="AS787">
        <v>78278.257357507275</v>
      </c>
      <c r="AT787">
        <v>0.1299560661972908</v>
      </c>
      <c r="AU787">
        <v>4.8963279423665913</v>
      </c>
      <c r="AV787">
        <v>2.1034670863665492</v>
      </c>
      <c r="AW787">
        <v>2.8016652800911621</v>
      </c>
      <c r="AX787">
        <v>2.588882567835753</v>
      </c>
      <c r="AY787">
        <v>3.448203421650661</v>
      </c>
      <c r="AZ787">
        <v>0.1200669305388665</v>
      </c>
      <c r="BA787">
        <v>0.1301807957438211</v>
      </c>
      <c r="BB787">
        <v>35.467699716026011</v>
      </c>
      <c r="BC787">
        <v>35.467699716026011</v>
      </c>
      <c r="BD787" t="b">
        <v>1</v>
      </c>
      <c r="BE787" t="b">
        <v>1</v>
      </c>
      <c r="BH787">
        <v>2077.3692220944322</v>
      </c>
      <c r="BI787">
        <v>78229.813795076901</v>
      </c>
      <c r="BJ787">
        <v>0.1299720806144333</v>
      </c>
      <c r="BK787">
        <v>0.1299720806144333</v>
      </c>
      <c r="BL787">
        <v>0.1299720806144333</v>
      </c>
      <c r="BM787" t="s">
        <v>89</v>
      </c>
      <c r="BN787">
        <v>4.894503854627553</v>
      </c>
      <c r="BO787">
        <v>4.894503854627553</v>
      </c>
      <c r="BP787">
        <v>4.894503854627553</v>
      </c>
      <c r="BQ787" t="s">
        <v>89</v>
      </c>
      <c r="BR787">
        <v>5.0137251100257858</v>
      </c>
      <c r="BS787">
        <v>5.0137251100257858</v>
      </c>
      <c r="BT787">
        <v>5.0137251100257858</v>
      </c>
      <c r="BU787" t="s">
        <v>89</v>
      </c>
      <c r="BV787">
        <v>2.5923256214133529E-2</v>
      </c>
      <c r="BW787">
        <v>1787.431609216761</v>
      </c>
      <c r="BX787">
        <v>158017.6243592214</v>
      </c>
      <c r="BY787">
        <v>0.15105473049025461</v>
      </c>
      <c r="BZ787">
        <v>0.15105473049025461</v>
      </c>
      <c r="CA787">
        <v>0.15105473049025461</v>
      </c>
      <c r="CB787" t="s">
        <v>89</v>
      </c>
      <c r="CC787" t="s">
        <v>90</v>
      </c>
      <c r="CD787">
        <v>10.42787676566895</v>
      </c>
      <c r="CE787">
        <v>10.42787676566895</v>
      </c>
      <c r="CF787">
        <v>10.42787676566895</v>
      </c>
      <c r="CG787" t="s">
        <v>89</v>
      </c>
      <c r="CH787" t="s">
        <v>91</v>
      </c>
      <c r="CI787">
        <v>0.1227319685233319</v>
      </c>
      <c r="CJ787">
        <v>8.4726498721060253</v>
      </c>
      <c r="CK787">
        <v>1.4485665096039751E-2</v>
      </c>
      <c r="CL787">
        <v>15.706893689396869</v>
      </c>
      <c r="CM787">
        <v>42</v>
      </c>
      <c r="CN787">
        <v>0.16022251783854849</v>
      </c>
      <c r="CO787">
        <v>0.16022251783854899</v>
      </c>
      <c r="CP787">
        <v>6.1897127062174304</v>
      </c>
      <c r="CQ787">
        <v>6.0462414739329802</v>
      </c>
      <c r="CR787">
        <v>10.42787676566895</v>
      </c>
      <c r="CS787">
        <v>10.42787676566895</v>
      </c>
      <c r="CT787">
        <v>3.5527136788005009E-15</v>
      </c>
      <c r="CU787">
        <v>3.4069386881295711E-14</v>
      </c>
    </row>
    <row r="788" spans="1:99" x14ac:dyDescent="0.3">
      <c r="A788" t="s">
        <v>1758</v>
      </c>
      <c r="B788" t="s">
        <v>1716</v>
      </c>
      <c r="C788" t="s">
        <v>3382</v>
      </c>
      <c r="D788" t="s">
        <v>129</v>
      </c>
      <c r="E788">
        <v>0.1</v>
      </c>
      <c r="F788">
        <v>0.25</v>
      </c>
      <c r="G788">
        <v>2.563034461466052E-2</v>
      </c>
      <c r="H788">
        <v>56</v>
      </c>
      <c r="I788">
        <v>112</v>
      </c>
      <c r="J788">
        <v>4</v>
      </c>
      <c r="K788">
        <v>20.422884720729741</v>
      </c>
      <c r="L788">
        <v>20.419713957109369</v>
      </c>
      <c r="M788">
        <v>25.13403101160889</v>
      </c>
      <c r="N788">
        <v>25.13849807598649</v>
      </c>
      <c r="O788">
        <v>25.13403101160889</v>
      </c>
      <c r="P788">
        <v>25.13849807598649</v>
      </c>
      <c r="Q788">
        <v>25.13403101160889</v>
      </c>
      <c r="R788" s="2">
        <v>20.422884720729741</v>
      </c>
      <c r="S788">
        <v>1.34</v>
      </c>
      <c r="T788">
        <v>4.41</v>
      </c>
      <c r="U788">
        <v>4.3</v>
      </c>
      <c r="V788">
        <v>1.1000000000000001</v>
      </c>
      <c r="W788">
        <v>0</v>
      </c>
      <c r="X788">
        <v>0</v>
      </c>
      <c r="Y788" t="s">
        <v>84</v>
      </c>
      <c r="AA788">
        <v>0</v>
      </c>
      <c r="AB788">
        <v>270</v>
      </c>
      <c r="AC788" t="s">
        <v>1759</v>
      </c>
      <c r="AD788" t="s">
        <v>87</v>
      </c>
      <c r="AE788" t="s">
        <v>87</v>
      </c>
      <c r="AF788" t="s">
        <v>131</v>
      </c>
      <c r="AG788" t="b">
        <v>0</v>
      </c>
      <c r="AH788">
        <v>0.1</v>
      </c>
      <c r="AI788">
        <v>2.5863861003282859E-2</v>
      </c>
      <c r="AJ788">
        <v>4</v>
      </c>
      <c r="AL788">
        <v>4.9125711975705464</v>
      </c>
      <c r="AM788">
        <v>5.0333086667649649</v>
      </c>
      <c r="AN788">
        <v>4.9125711975705464</v>
      </c>
      <c r="AO788">
        <v>4.9125711975705464</v>
      </c>
      <c r="AP788">
        <v>0.13018079574382069</v>
      </c>
      <c r="AQ788">
        <v>0.13018079574382069</v>
      </c>
      <c r="AR788">
        <v>2077.6252152023731</v>
      </c>
      <c r="AS788">
        <v>78278.257357507275</v>
      </c>
      <c r="AT788">
        <v>0.1299560661972908</v>
      </c>
      <c r="AU788">
        <v>4.8963279423665913</v>
      </c>
      <c r="AV788">
        <v>5.0810617677124714</v>
      </c>
      <c r="AW788">
        <v>5.0546356506591001</v>
      </c>
      <c r="AX788">
        <v>20.324247070849879</v>
      </c>
      <c r="AY788">
        <v>20.218542602636401</v>
      </c>
      <c r="AZ788">
        <v>0.13086139335444741</v>
      </c>
      <c r="BA788">
        <v>0.13018079574382069</v>
      </c>
      <c r="BB788">
        <v>17.43912229367676</v>
      </c>
      <c r="BC788">
        <v>17.43912229367676</v>
      </c>
      <c r="BD788" t="b">
        <v>0</v>
      </c>
      <c r="BE788" t="b">
        <v>0</v>
      </c>
      <c r="BH788">
        <v>2077.3692220944322</v>
      </c>
      <c r="BI788">
        <v>78229.813795076901</v>
      </c>
      <c r="BJ788">
        <v>0.1299720806144333</v>
      </c>
      <c r="BK788">
        <v>0.1299720806144333</v>
      </c>
      <c r="BL788">
        <v>0.1299720806144333</v>
      </c>
      <c r="BM788" t="s">
        <v>89</v>
      </c>
      <c r="BN788">
        <v>4.894503854627553</v>
      </c>
      <c r="BO788">
        <v>4.894503854627553</v>
      </c>
      <c r="BP788">
        <v>4.894503854627553</v>
      </c>
      <c r="BQ788" t="s">
        <v>89</v>
      </c>
      <c r="BR788">
        <v>5.0137251100257858</v>
      </c>
      <c r="BS788">
        <v>5.0137251100257858</v>
      </c>
      <c r="BT788">
        <v>5.0137251100257858</v>
      </c>
      <c r="BU788" t="s">
        <v>89</v>
      </c>
      <c r="BV788">
        <v>2.5923256214133529E-2</v>
      </c>
      <c r="BW788">
        <v>515.81293970462048</v>
      </c>
      <c r="BX788">
        <v>24767.538558163509</v>
      </c>
      <c r="BY788">
        <v>0.52344557341778808</v>
      </c>
      <c r="BZ788">
        <v>0.52344557341778808</v>
      </c>
      <c r="CA788">
        <v>0.52344557341778808</v>
      </c>
      <c r="CB788" t="s">
        <v>89</v>
      </c>
      <c r="CC788" t="s">
        <v>90</v>
      </c>
      <c r="CD788">
        <v>20.422884720729741</v>
      </c>
      <c r="CE788">
        <v>20.422884720729741</v>
      </c>
      <c r="CF788">
        <v>20.422884720729741</v>
      </c>
      <c r="CG788" t="s">
        <v>89</v>
      </c>
      <c r="CH788" t="s">
        <v>91</v>
      </c>
      <c r="CI788">
        <v>0.13086139335444699</v>
      </c>
      <c r="CJ788">
        <v>5.1057211801824343</v>
      </c>
      <c r="CK788">
        <v>2.563034461466052E-2</v>
      </c>
      <c r="CL788">
        <v>8.2576856742809959</v>
      </c>
      <c r="CM788">
        <v>14</v>
      </c>
      <c r="CN788">
        <v>0.52072318297528264</v>
      </c>
      <c r="CO788">
        <v>0.52072318297528297</v>
      </c>
      <c r="CP788">
        <v>20.13323466705986</v>
      </c>
      <c r="CQ788">
        <v>19.650284790282189</v>
      </c>
      <c r="CR788">
        <v>20.422884720729741</v>
      </c>
      <c r="CS788">
        <v>20.422884720729741</v>
      </c>
      <c r="CT788">
        <v>3.5527136788005009E-15</v>
      </c>
      <c r="CU788">
        <v>-1.7395748579995689E-14</v>
      </c>
    </row>
    <row r="789" spans="1:99" x14ac:dyDescent="0.3">
      <c r="A789" t="s">
        <v>1760</v>
      </c>
      <c r="B789" t="s">
        <v>1716</v>
      </c>
      <c r="C789" t="s">
        <v>3382</v>
      </c>
      <c r="D789" t="s">
        <v>129</v>
      </c>
      <c r="E789">
        <v>0.1</v>
      </c>
      <c r="F789">
        <v>0.4375</v>
      </c>
      <c r="G789">
        <v>2.563034461466053E-2</v>
      </c>
      <c r="H789">
        <v>56</v>
      </c>
      <c r="I789">
        <v>112</v>
      </c>
      <c r="J789">
        <v>4</v>
      </c>
      <c r="K789">
        <v>11.670219840416889</v>
      </c>
      <c r="L789">
        <v>11.66840797549097</v>
      </c>
      <c r="M789">
        <v>14.36230343522973</v>
      </c>
      <c r="N789">
        <v>14.364856043445499</v>
      </c>
      <c r="O789">
        <v>14.36230343522973</v>
      </c>
      <c r="P789">
        <v>14.364856043445499</v>
      </c>
      <c r="Q789">
        <v>14.36230343522973</v>
      </c>
      <c r="R789" s="2">
        <v>11.670219840416889</v>
      </c>
      <c r="S789">
        <v>1.34</v>
      </c>
      <c r="T789">
        <v>4.41</v>
      </c>
      <c r="U789">
        <v>4.3</v>
      </c>
      <c r="V789">
        <v>1.1000000000000001</v>
      </c>
      <c r="W789">
        <v>0</v>
      </c>
      <c r="X789">
        <v>0</v>
      </c>
      <c r="Y789" t="s">
        <v>84</v>
      </c>
      <c r="AA789">
        <v>0</v>
      </c>
      <c r="AB789">
        <v>270</v>
      </c>
      <c r="AC789" t="s">
        <v>1761</v>
      </c>
      <c r="AD789" t="s">
        <v>87</v>
      </c>
      <c r="AE789" t="s">
        <v>87</v>
      </c>
      <c r="AF789" t="s">
        <v>131</v>
      </c>
      <c r="AG789" t="b">
        <v>0</v>
      </c>
      <c r="AH789">
        <v>0.1</v>
      </c>
      <c r="AI789">
        <v>2.5863861003282859E-2</v>
      </c>
      <c r="AJ789">
        <v>4</v>
      </c>
      <c r="AL789">
        <v>4.9125711975705464</v>
      </c>
      <c r="AM789">
        <v>5.0333086667649649</v>
      </c>
      <c r="AN789">
        <v>4.9125711975705464</v>
      </c>
      <c r="AO789">
        <v>4.9125711975705464</v>
      </c>
      <c r="AP789">
        <v>0.13018079574382069</v>
      </c>
      <c r="AQ789">
        <v>0.13018079574382069</v>
      </c>
      <c r="AR789">
        <v>2077.6252152023731</v>
      </c>
      <c r="AS789">
        <v>78278.257357507275</v>
      </c>
      <c r="AT789">
        <v>0.1299560661972908</v>
      </c>
      <c r="AU789">
        <v>4.8963279423665913</v>
      </c>
      <c r="AV789">
        <v>5.0810617677124679</v>
      </c>
      <c r="AW789">
        <v>5.0546356506590966</v>
      </c>
      <c r="AX789">
        <v>11.61385546905707</v>
      </c>
      <c r="AY789">
        <v>11.553452915792221</v>
      </c>
      <c r="AZ789">
        <v>0.13086139335444741</v>
      </c>
      <c r="BA789">
        <v>0.13018079574382069</v>
      </c>
      <c r="BB789">
        <v>30.518464013934359</v>
      </c>
      <c r="BC789">
        <v>30.518464013934359</v>
      </c>
      <c r="BD789" t="b">
        <v>0</v>
      </c>
      <c r="BE789" t="b">
        <v>0</v>
      </c>
      <c r="BH789">
        <v>2077.3692220944322</v>
      </c>
      <c r="BI789">
        <v>78229.813795076901</v>
      </c>
      <c r="BJ789">
        <v>0.1299720806144333</v>
      </c>
      <c r="BK789">
        <v>0.1299720806144333</v>
      </c>
      <c r="BL789">
        <v>0.1299720806144333</v>
      </c>
      <c r="BM789" t="s">
        <v>89</v>
      </c>
      <c r="BN789">
        <v>4.894503854627553</v>
      </c>
      <c r="BO789">
        <v>4.894503854627553</v>
      </c>
      <c r="BP789">
        <v>4.894503854627553</v>
      </c>
      <c r="BQ789" t="s">
        <v>89</v>
      </c>
      <c r="BR789">
        <v>5.0137251100257858</v>
      </c>
      <c r="BS789">
        <v>5.0137251100257858</v>
      </c>
      <c r="BT789">
        <v>5.0137251100257858</v>
      </c>
      <c r="BU789" t="s">
        <v>89</v>
      </c>
      <c r="BV789">
        <v>2.5923256214133529E-2</v>
      </c>
      <c r="BW789">
        <v>902.67264448309516</v>
      </c>
      <c r="BX789">
        <v>43343.192476879092</v>
      </c>
      <c r="BY789">
        <v>0.29911175623873287</v>
      </c>
      <c r="BZ789">
        <v>0.29911175623873287</v>
      </c>
      <c r="CA789">
        <v>0.29911175623873287</v>
      </c>
      <c r="CB789" t="s">
        <v>89</v>
      </c>
      <c r="CC789" t="s">
        <v>90</v>
      </c>
      <c r="CD789">
        <v>11.67021984041687</v>
      </c>
      <c r="CE789">
        <v>11.67021984041687</v>
      </c>
      <c r="CF789">
        <v>11.67021984041687</v>
      </c>
      <c r="CG789" t="s">
        <v>89</v>
      </c>
      <c r="CH789" t="s">
        <v>91</v>
      </c>
      <c r="CI789">
        <v>0.13086139335444569</v>
      </c>
      <c r="CJ789">
        <v>5.1057211801823801</v>
      </c>
      <c r="CK789">
        <v>2.563034461466053E-2</v>
      </c>
      <c r="CL789">
        <v>14.45094992999174</v>
      </c>
      <c r="CM789">
        <v>14</v>
      </c>
      <c r="CN789">
        <v>0.29755610455730441</v>
      </c>
      <c r="CO789">
        <v>0.29755610455730458</v>
      </c>
      <c r="CP789">
        <v>11.504705524034209</v>
      </c>
      <c r="CQ789">
        <v>11.22873416587553</v>
      </c>
      <c r="CR789">
        <v>11.670219840416889</v>
      </c>
      <c r="CS789">
        <v>11.67021984041687</v>
      </c>
      <c r="CT789">
        <v>1.9539925233402761E-14</v>
      </c>
      <c r="CU789">
        <v>1.674340800824603E-13</v>
      </c>
    </row>
    <row r="790" spans="1:99" x14ac:dyDescent="0.3">
      <c r="A790" t="s">
        <v>1762</v>
      </c>
      <c r="B790" t="s">
        <v>1716</v>
      </c>
      <c r="C790" t="s">
        <v>3382</v>
      </c>
      <c r="D790" t="s">
        <v>129</v>
      </c>
      <c r="E790">
        <v>0.1</v>
      </c>
      <c r="F790">
        <v>0.8125</v>
      </c>
      <c r="G790">
        <v>2.5630344614660541E-2</v>
      </c>
      <c r="H790">
        <v>56</v>
      </c>
      <c r="I790">
        <v>112</v>
      </c>
      <c r="J790">
        <v>4</v>
      </c>
      <c r="K790">
        <v>6.2839645294551936</v>
      </c>
      <c r="L790">
        <v>6.2829889098796956</v>
      </c>
      <c r="M790">
        <v>7.7335480035990836</v>
      </c>
      <c r="N790">
        <v>7.7349224849460292</v>
      </c>
      <c r="O790">
        <v>7.7335480035990836</v>
      </c>
      <c r="P790">
        <v>7.7349224849460292</v>
      </c>
      <c r="Q790">
        <v>7.7335480035990836</v>
      </c>
      <c r="R790" s="2">
        <v>6.2839645294551936</v>
      </c>
      <c r="S790">
        <v>1.34</v>
      </c>
      <c r="T790">
        <v>4.41</v>
      </c>
      <c r="U790">
        <v>4.3</v>
      </c>
      <c r="V790">
        <v>1.1000000000000001</v>
      </c>
      <c r="W790">
        <v>0</v>
      </c>
      <c r="X790">
        <v>0</v>
      </c>
      <c r="Y790" t="s">
        <v>84</v>
      </c>
      <c r="AA790">
        <v>0</v>
      </c>
      <c r="AB790">
        <v>270</v>
      </c>
      <c r="AC790" t="s">
        <v>1763</v>
      </c>
      <c r="AD790" t="s">
        <v>87</v>
      </c>
      <c r="AE790" t="s">
        <v>87</v>
      </c>
      <c r="AF790" t="s">
        <v>131</v>
      </c>
      <c r="AG790" t="b">
        <v>0</v>
      </c>
      <c r="AH790">
        <v>0.1</v>
      </c>
      <c r="AI790">
        <v>2.5863861003282859E-2</v>
      </c>
      <c r="AJ790">
        <v>4</v>
      </c>
      <c r="AL790">
        <v>4.9125711975705464</v>
      </c>
      <c r="AM790">
        <v>5.0333086667649649</v>
      </c>
      <c r="AN790">
        <v>4.9125711975705464</v>
      </c>
      <c r="AO790">
        <v>4.9125711975705464</v>
      </c>
      <c r="AP790">
        <v>0.13018079574382069</v>
      </c>
      <c r="AQ790">
        <v>0.13018079574382069</v>
      </c>
      <c r="AR790">
        <v>2077.6252152023731</v>
      </c>
      <c r="AS790">
        <v>78278.257357507275</v>
      </c>
      <c r="AT790">
        <v>0.1299560661972908</v>
      </c>
      <c r="AU790">
        <v>4.8963279423665913</v>
      </c>
      <c r="AV790">
        <v>5.0810617677124741</v>
      </c>
      <c r="AW790">
        <v>5.0546356506591001</v>
      </c>
      <c r="AX790">
        <v>6.2536144833384304</v>
      </c>
      <c r="AY790">
        <v>6.2210900315804309</v>
      </c>
      <c r="AZ790">
        <v>0.13086139335444749</v>
      </c>
      <c r="BA790">
        <v>0.13018079574382069</v>
      </c>
      <c r="BB790">
        <v>56.677147454449447</v>
      </c>
      <c r="BC790">
        <v>56.677147454449447</v>
      </c>
      <c r="BD790" t="b">
        <v>0</v>
      </c>
      <c r="BE790" t="b">
        <v>0</v>
      </c>
      <c r="BH790">
        <v>2077.3692220944322</v>
      </c>
      <c r="BI790">
        <v>78229.813795076901</v>
      </c>
      <c r="BJ790">
        <v>0.1299720806144333</v>
      </c>
      <c r="BK790">
        <v>0.1299720806144333</v>
      </c>
      <c r="BL790">
        <v>0.1299720806144333</v>
      </c>
      <c r="BM790" t="s">
        <v>89</v>
      </c>
      <c r="BN790">
        <v>4.894503854627553</v>
      </c>
      <c r="BO790">
        <v>4.894503854627553</v>
      </c>
      <c r="BP790">
        <v>4.894503854627553</v>
      </c>
      <c r="BQ790" t="s">
        <v>89</v>
      </c>
      <c r="BR790">
        <v>5.0137251100257858</v>
      </c>
      <c r="BS790">
        <v>5.0137251100257858</v>
      </c>
      <c r="BT790">
        <v>5.0137251100257858</v>
      </c>
      <c r="BU790" t="s">
        <v>89</v>
      </c>
      <c r="BV790">
        <v>2.5923256214133529E-2</v>
      </c>
      <c r="BW790">
        <v>1676.392054040025</v>
      </c>
      <c r="BX790">
        <v>80494.500314124947</v>
      </c>
      <c r="BY790">
        <v>0.1610601764362416</v>
      </c>
      <c r="BZ790">
        <v>0.1610601764362416</v>
      </c>
      <c r="CA790">
        <v>0.1610601764362416</v>
      </c>
      <c r="CB790" t="s">
        <v>89</v>
      </c>
      <c r="CC790" t="s">
        <v>90</v>
      </c>
      <c r="CD790">
        <v>6.2839645294552691</v>
      </c>
      <c r="CE790">
        <v>6.2839645294552691</v>
      </c>
      <c r="CF790">
        <v>6.2839645294552691</v>
      </c>
      <c r="CG790" t="s">
        <v>89</v>
      </c>
      <c r="CH790" t="s">
        <v>91</v>
      </c>
      <c r="CI790">
        <v>0.1308613933544463</v>
      </c>
      <c r="CJ790">
        <v>5.1057211801824058</v>
      </c>
      <c r="CK790">
        <v>2.563034461466053E-2</v>
      </c>
      <c r="CL790">
        <v>26.837478441413229</v>
      </c>
      <c r="CM790">
        <v>14</v>
      </c>
      <c r="CN790">
        <v>0.16022251783854849</v>
      </c>
      <c r="CO790">
        <v>0.1602225178385486</v>
      </c>
      <c r="CP790">
        <v>6.1948414360184181</v>
      </c>
      <c r="CQ790">
        <v>6.0462414739329802</v>
      </c>
      <c r="CR790">
        <v>6.2839645294551936</v>
      </c>
      <c r="CS790">
        <v>6.2839645294552691</v>
      </c>
      <c r="CT790">
        <v>7.460698725481052E-14</v>
      </c>
      <c r="CU790">
        <v>-1.1872598405847131E-12</v>
      </c>
    </row>
    <row r="791" spans="1:99" x14ac:dyDescent="0.3">
      <c r="A791" t="s">
        <v>1764</v>
      </c>
      <c r="B791" t="s">
        <v>1716</v>
      </c>
      <c r="C791" t="s">
        <v>3382</v>
      </c>
      <c r="D791" t="s">
        <v>129</v>
      </c>
      <c r="E791">
        <v>0.17499999999999999</v>
      </c>
      <c r="F791">
        <v>0.25</v>
      </c>
      <c r="G791">
        <v>2.574832445224905E-2</v>
      </c>
      <c r="H791">
        <v>28</v>
      </c>
      <c r="I791">
        <v>112</v>
      </c>
      <c r="J791">
        <v>6</v>
      </c>
      <c r="K791">
        <v>20.32657825283334</v>
      </c>
      <c r="L791">
        <v>20.322809805114598</v>
      </c>
      <c r="M791">
        <v>22.868916168300789</v>
      </c>
      <c r="N791">
        <v>22.87507061530231</v>
      </c>
      <c r="O791">
        <v>22.868916168300789</v>
      </c>
      <c r="P791">
        <v>22.87507061530231</v>
      </c>
      <c r="Q791">
        <v>22.868916168300789</v>
      </c>
      <c r="R791" s="2">
        <v>20.32657825283334</v>
      </c>
      <c r="S791">
        <v>1.34</v>
      </c>
      <c r="T791">
        <v>4.41</v>
      </c>
      <c r="U791">
        <v>4.3</v>
      </c>
      <c r="V791">
        <v>1.1000000000000001</v>
      </c>
      <c r="W791">
        <v>0</v>
      </c>
      <c r="X791">
        <v>0</v>
      </c>
      <c r="Y791" t="s">
        <v>84</v>
      </c>
      <c r="AA791">
        <v>0</v>
      </c>
      <c r="AB791">
        <v>270</v>
      </c>
      <c r="AC791" t="s">
        <v>1765</v>
      </c>
      <c r="AD791" t="s">
        <v>87</v>
      </c>
      <c r="AE791" t="s">
        <v>87</v>
      </c>
      <c r="AF791" t="s">
        <v>131</v>
      </c>
      <c r="AG791" t="b">
        <v>0</v>
      </c>
      <c r="AH791">
        <v>0.17499999999999999</v>
      </c>
      <c r="AI791">
        <v>2.5863861003282859E-2</v>
      </c>
      <c r="AJ791">
        <v>4</v>
      </c>
      <c r="AL791">
        <v>4.9125711975705464</v>
      </c>
      <c r="AM791">
        <v>5.0333086667649649</v>
      </c>
      <c r="AN791">
        <v>4.9125711975705464</v>
      </c>
      <c r="AO791">
        <v>4.9125711975705464</v>
      </c>
      <c r="AP791">
        <v>0.13018079574382069</v>
      </c>
      <c r="AQ791">
        <v>0.13018079574382069</v>
      </c>
      <c r="AR791">
        <v>2077.6252152023731</v>
      </c>
      <c r="AS791">
        <v>78278.257357507275</v>
      </c>
      <c r="AT791">
        <v>0.1299560661972908</v>
      </c>
      <c r="AU791">
        <v>4.8963279423665913</v>
      </c>
      <c r="AV791">
        <v>5.0604513263841566</v>
      </c>
      <c r="AW791">
        <v>5.0334099007133721</v>
      </c>
      <c r="AX791">
        <v>20.24180530553663</v>
      </c>
      <c r="AY791">
        <v>20.133639602853489</v>
      </c>
      <c r="AZ791">
        <v>0.13088017735217561</v>
      </c>
      <c r="BA791">
        <v>0.13018079574382069</v>
      </c>
      <c r="BB791">
        <v>15.35449162004012</v>
      </c>
      <c r="BC791">
        <v>15.35449162004012</v>
      </c>
      <c r="BD791" t="b">
        <v>0</v>
      </c>
      <c r="BE791" t="b">
        <v>0</v>
      </c>
      <c r="BH791">
        <v>2077.3692220944322</v>
      </c>
      <c r="BI791">
        <v>78229.813795076901</v>
      </c>
      <c r="BJ791">
        <v>0.1299720806144333</v>
      </c>
      <c r="BK791">
        <v>0.1299720806144333</v>
      </c>
      <c r="BL791">
        <v>0.1299720806144333</v>
      </c>
      <c r="BM791" t="s">
        <v>89</v>
      </c>
      <c r="BN791">
        <v>4.894503854627553</v>
      </c>
      <c r="BO791">
        <v>4.894503854627553</v>
      </c>
      <c r="BP791">
        <v>4.894503854627553</v>
      </c>
      <c r="BQ791" t="s">
        <v>89</v>
      </c>
      <c r="BR791">
        <v>5.0137251100257858</v>
      </c>
      <c r="BS791">
        <v>5.0137251100257858</v>
      </c>
      <c r="BT791">
        <v>5.0137251100257858</v>
      </c>
      <c r="BU791" t="s">
        <v>89</v>
      </c>
      <c r="BV791">
        <v>2.5923256214133529E-2</v>
      </c>
      <c r="BW791">
        <v>515.88216632507294</v>
      </c>
      <c r="BX791">
        <v>22541.501855900959</v>
      </c>
      <c r="BY791">
        <v>0.52337533185798257</v>
      </c>
      <c r="BZ791">
        <v>0.52337533185798257</v>
      </c>
      <c r="CA791">
        <v>0.52337533185798257</v>
      </c>
      <c r="CB791" t="s">
        <v>89</v>
      </c>
      <c r="CC791" t="s">
        <v>90</v>
      </c>
      <c r="CD791">
        <v>20.32657825283334</v>
      </c>
      <c r="CE791">
        <v>20.32657825283334</v>
      </c>
      <c r="CF791">
        <v>20.32657825283334</v>
      </c>
      <c r="CG791" t="s">
        <v>89</v>
      </c>
      <c r="CH791" t="s">
        <v>91</v>
      </c>
      <c r="CI791">
        <v>0.13084383296449559</v>
      </c>
      <c r="CJ791">
        <v>5.0816445632083349</v>
      </c>
      <c r="CK791">
        <v>2.5748324452249061E-2</v>
      </c>
      <c r="CL791">
        <v>9.5955539250343858</v>
      </c>
      <c r="CM791">
        <v>10</v>
      </c>
      <c r="CN791">
        <v>0.52072318297528264</v>
      </c>
      <c r="CO791">
        <v>0.52072318297528297</v>
      </c>
      <c r="CP791">
        <v>20.13323466705986</v>
      </c>
      <c r="CQ791">
        <v>19.650284790282189</v>
      </c>
      <c r="CR791">
        <v>20.32657825283334</v>
      </c>
      <c r="CS791">
        <v>20.32657825283334</v>
      </c>
      <c r="CT791">
        <v>3.5527136788005009E-15</v>
      </c>
      <c r="CU791">
        <v>1.7478168900883679E-14</v>
      </c>
    </row>
    <row r="792" spans="1:99" x14ac:dyDescent="0.3">
      <c r="A792" t="s">
        <v>1766</v>
      </c>
      <c r="B792" t="s">
        <v>1716</v>
      </c>
      <c r="C792" t="s">
        <v>3382</v>
      </c>
      <c r="D792" t="s">
        <v>129</v>
      </c>
      <c r="E792">
        <v>0.17499999999999999</v>
      </c>
      <c r="F792">
        <v>0.4375</v>
      </c>
      <c r="G792">
        <v>2.574832445224905E-2</v>
      </c>
      <c r="H792">
        <v>28</v>
      </c>
      <c r="I792">
        <v>112</v>
      </c>
      <c r="J792">
        <v>6</v>
      </c>
      <c r="K792">
        <v>11.61518757304764</v>
      </c>
      <c r="L792">
        <v>11.61303417435121</v>
      </c>
      <c r="M792">
        <v>13.067952096171441</v>
      </c>
      <c r="N792">
        <v>13.071468923029441</v>
      </c>
      <c r="O792">
        <v>13.067952096171441</v>
      </c>
      <c r="P792">
        <v>13.071468923029441</v>
      </c>
      <c r="Q792">
        <v>13.067952096171441</v>
      </c>
      <c r="R792" s="2">
        <v>11.61518757304764</v>
      </c>
      <c r="S792">
        <v>1.34</v>
      </c>
      <c r="T792">
        <v>4.41</v>
      </c>
      <c r="U792">
        <v>4.3</v>
      </c>
      <c r="V792">
        <v>1.1000000000000001</v>
      </c>
      <c r="W792">
        <v>0</v>
      </c>
      <c r="X792">
        <v>0</v>
      </c>
      <c r="Y792" t="s">
        <v>84</v>
      </c>
      <c r="AA792">
        <v>0</v>
      </c>
      <c r="AB792">
        <v>270</v>
      </c>
      <c r="AC792" t="s">
        <v>1767</v>
      </c>
      <c r="AD792" t="s">
        <v>87</v>
      </c>
      <c r="AE792" t="s">
        <v>87</v>
      </c>
      <c r="AF792" t="s">
        <v>131</v>
      </c>
      <c r="AG792" t="b">
        <v>0</v>
      </c>
      <c r="AH792">
        <v>0.17499999999999999</v>
      </c>
      <c r="AI792">
        <v>2.5863861003282859E-2</v>
      </c>
      <c r="AJ792">
        <v>4</v>
      </c>
      <c r="AL792">
        <v>4.9125711975705464</v>
      </c>
      <c r="AM792">
        <v>5.0333086667649649</v>
      </c>
      <c r="AN792">
        <v>4.9125711975705464</v>
      </c>
      <c r="AO792">
        <v>4.9125711975705464</v>
      </c>
      <c r="AP792">
        <v>0.13018079574382069</v>
      </c>
      <c r="AQ792">
        <v>0.13018079574382069</v>
      </c>
      <c r="AR792">
        <v>2077.6252152023731</v>
      </c>
      <c r="AS792">
        <v>78278.257357507275</v>
      </c>
      <c r="AT792">
        <v>0.1299560661972908</v>
      </c>
      <c r="AU792">
        <v>4.8963279423665913</v>
      </c>
      <c r="AV792">
        <v>5.060451326384162</v>
      </c>
      <c r="AW792">
        <v>5.0334099007133757</v>
      </c>
      <c r="AX792">
        <v>11.56674588887808</v>
      </c>
      <c r="AY792">
        <v>11.504936915916289</v>
      </c>
      <c r="AZ792">
        <v>0.13088017735217561</v>
      </c>
      <c r="BA792">
        <v>0.13018079574382069</v>
      </c>
      <c r="BB792">
        <v>26.870360335070139</v>
      </c>
      <c r="BC792">
        <v>26.870360335070139</v>
      </c>
      <c r="BD792" t="b">
        <v>0</v>
      </c>
      <c r="BE792" t="b">
        <v>0</v>
      </c>
      <c r="BH792">
        <v>2077.3692220944322</v>
      </c>
      <c r="BI792">
        <v>78229.813795076901</v>
      </c>
      <c r="BJ792">
        <v>0.1299720806144333</v>
      </c>
      <c r="BK792">
        <v>0.1299720806144333</v>
      </c>
      <c r="BL792">
        <v>0.1299720806144333</v>
      </c>
      <c r="BM792" t="s">
        <v>89</v>
      </c>
      <c r="BN792">
        <v>4.894503854627553</v>
      </c>
      <c r="BO792">
        <v>4.894503854627553</v>
      </c>
      <c r="BP792">
        <v>4.894503854627553</v>
      </c>
      <c r="BQ792" t="s">
        <v>89</v>
      </c>
      <c r="BR792">
        <v>5.0137251100257858</v>
      </c>
      <c r="BS792">
        <v>5.0137251100257858</v>
      </c>
      <c r="BT792">
        <v>5.0137251100257858</v>
      </c>
      <c r="BU792" t="s">
        <v>89</v>
      </c>
      <c r="BV792">
        <v>2.5923256214133529E-2</v>
      </c>
      <c r="BW792">
        <v>902.79379106887677</v>
      </c>
      <c r="BX792">
        <v>39447.628247825283</v>
      </c>
      <c r="BY792">
        <v>0.29907161820456168</v>
      </c>
      <c r="BZ792">
        <v>0.29907161820456168</v>
      </c>
      <c r="CA792">
        <v>0.29907161820456168</v>
      </c>
      <c r="CB792" t="s">
        <v>89</v>
      </c>
      <c r="CC792" t="s">
        <v>90</v>
      </c>
      <c r="CD792">
        <v>11.61518757304764</v>
      </c>
      <c r="CE792">
        <v>11.61518757304764</v>
      </c>
      <c r="CF792">
        <v>11.61518757304764</v>
      </c>
      <c r="CG792" t="s">
        <v>89</v>
      </c>
      <c r="CH792" t="s">
        <v>91</v>
      </c>
      <c r="CI792">
        <v>0.13084383296449581</v>
      </c>
      <c r="CJ792">
        <v>5.0816445632083411</v>
      </c>
      <c r="CK792">
        <v>2.574832445224905E-2</v>
      </c>
      <c r="CL792">
        <v>16.792219368810169</v>
      </c>
      <c r="CM792">
        <v>10</v>
      </c>
      <c r="CN792">
        <v>0.29755610455730441</v>
      </c>
      <c r="CO792">
        <v>0.29755610455730458</v>
      </c>
      <c r="CP792">
        <v>11.504705524034209</v>
      </c>
      <c r="CQ792">
        <v>11.22873416587553</v>
      </c>
      <c r="CR792">
        <v>11.61518757304764</v>
      </c>
      <c r="CS792">
        <v>11.61518757304764</v>
      </c>
      <c r="CT792">
        <v>1.7763568394002501E-15</v>
      </c>
      <c r="CU792">
        <v>-1.5293397788273189E-14</v>
      </c>
    </row>
    <row r="793" spans="1:99" x14ac:dyDescent="0.3">
      <c r="A793" t="s">
        <v>1768</v>
      </c>
      <c r="B793" t="s">
        <v>1716</v>
      </c>
      <c r="C793" t="s">
        <v>3382</v>
      </c>
      <c r="D793" t="s">
        <v>129</v>
      </c>
      <c r="E793">
        <v>0.17499999999999999</v>
      </c>
      <c r="F793">
        <v>0.8125</v>
      </c>
      <c r="G793">
        <v>2.574832445224904E-2</v>
      </c>
      <c r="H793">
        <v>28</v>
      </c>
      <c r="I793">
        <v>112</v>
      </c>
      <c r="J793">
        <v>6</v>
      </c>
      <c r="K793">
        <v>6.2543317701025636</v>
      </c>
      <c r="L793">
        <v>6.253172247727564</v>
      </c>
      <c r="M793">
        <v>7.0365895902465079</v>
      </c>
      <c r="N793">
        <v>7.0384832662469741</v>
      </c>
      <c r="O793">
        <v>7.0365895902465079</v>
      </c>
      <c r="P793">
        <v>7.0384832662469741</v>
      </c>
      <c r="Q793">
        <v>7.0365895902465079</v>
      </c>
      <c r="R793" s="2">
        <v>6.2543317701025636</v>
      </c>
      <c r="S793">
        <v>1.34</v>
      </c>
      <c r="T793">
        <v>4.41</v>
      </c>
      <c r="U793">
        <v>4.3</v>
      </c>
      <c r="V793">
        <v>1.1000000000000001</v>
      </c>
      <c r="W793">
        <v>0</v>
      </c>
      <c r="X793">
        <v>0</v>
      </c>
      <c r="Y793" t="s">
        <v>84</v>
      </c>
      <c r="AA793">
        <v>0</v>
      </c>
      <c r="AB793">
        <v>270</v>
      </c>
      <c r="AC793" t="s">
        <v>1769</v>
      </c>
      <c r="AD793" t="s">
        <v>87</v>
      </c>
      <c r="AE793" t="s">
        <v>87</v>
      </c>
      <c r="AF793" t="s">
        <v>131</v>
      </c>
      <c r="AG793" t="b">
        <v>0</v>
      </c>
      <c r="AH793">
        <v>0.17499999999999999</v>
      </c>
      <c r="AI793">
        <v>2.5863861003282859E-2</v>
      </c>
      <c r="AJ793">
        <v>4</v>
      </c>
      <c r="AL793">
        <v>4.9125711975705464</v>
      </c>
      <c r="AM793">
        <v>5.0333086667649649</v>
      </c>
      <c r="AN793">
        <v>4.9125711975705464</v>
      </c>
      <c r="AO793">
        <v>4.9125711975705464</v>
      </c>
      <c r="AP793">
        <v>0.13018079574382069</v>
      </c>
      <c r="AQ793">
        <v>0.13018079574382069</v>
      </c>
      <c r="AR793">
        <v>2077.6252152023731</v>
      </c>
      <c r="AS793">
        <v>78278.257357507275</v>
      </c>
      <c r="AT793">
        <v>0.1299560661972908</v>
      </c>
      <c r="AU793">
        <v>4.8963279423665913</v>
      </c>
      <c r="AV793">
        <v>5.060451326384162</v>
      </c>
      <c r="AW793">
        <v>5.0334099007133766</v>
      </c>
      <c r="AX793">
        <v>6.2282477863189687</v>
      </c>
      <c r="AY793">
        <v>6.1949660316472341</v>
      </c>
      <c r="AZ793">
        <v>0.13088017735217561</v>
      </c>
      <c r="BA793">
        <v>0.13018079574382069</v>
      </c>
      <c r="BB793">
        <v>49.902097765130243</v>
      </c>
      <c r="BC793">
        <v>49.902097765130243</v>
      </c>
      <c r="BD793" t="b">
        <v>0</v>
      </c>
      <c r="BE793" t="b">
        <v>0</v>
      </c>
      <c r="BH793">
        <v>2077.3692220944322</v>
      </c>
      <c r="BI793">
        <v>78229.813795076901</v>
      </c>
      <c r="BJ793">
        <v>0.1299720806144333</v>
      </c>
      <c r="BK793">
        <v>0.1299720806144333</v>
      </c>
      <c r="BL793">
        <v>0.1299720806144333</v>
      </c>
      <c r="BM793" t="s">
        <v>89</v>
      </c>
      <c r="BN793">
        <v>4.894503854627553</v>
      </c>
      <c r="BO793">
        <v>4.894503854627553</v>
      </c>
      <c r="BP793">
        <v>4.894503854627553</v>
      </c>
      <c r="BQ793" t="s">
        <v>89</v>
      </c>
      <c r="BR793">
        <v>5.0137251100257858</v>
      </c>
      <c r="BS793">
        <v>5.0137251100257858</v>
      </c>
      <c r="BT793">
        <v>5.0137251100257858</v>
      </c>
      <c r="BU793" t="s">
        <v>89</v>
      </c>
      <c r="BV793">
        <v>2.5923256214133529E-2</v>
      </c>
      <c r="BW793">
        <v>1676.617040556489</v>
      </c>
      <c r="BX793">
        <v>73259.881031679572</v>
      </c>
      <c r="BY793">
        <v>0.16103856364860991</v>
      </c>
      <c r="BZ793">
        <v>0.16103856364860991</v>
      </c>
      <c r="CA793">
        <v>0.16103856364860991</v>
      </c>
      <c r="CB793" t="s">
        <v>89</v>
      </c>
      <c r="CC793" t="s">
        <v>90</v>
      </c>
      <c r="CD793">
        <v>6.2543317701025609</v>
      </c>
      <c r="CE793">
        <v>6.2543317701025609</v>
      </c>
      <c r="CF793">
        <v>6.2543317701025609</v>
      </c>
      <c r="CG793" t="s">
        <v>89</v>
      </c>
      <c r="CH793" t="s">
        <v>91</v>
      </c>
      <c r="CI793">
        <v>0.1308438329644955</v>
      </c>
      <c r="CJ793">
        <v>5.0816445632083296</v>
      </c>
      <c r="CK793">
        <v>2.574832445224905E-2</v>
      </c>
      <c r="CL793">
        <v>31.185550256361751</v>
      </c>
      <c r="CM793">
        <v>10</v>
      </c>
      <c r="CN793">
        <v>0.16022251783854849</v>
      </c>
      <c r="CO793">
        <v>0.1602225178385486</v>
      </c>
      <c r="CP793">
        <v>6.1948414360184181</v>
      </c>
      <c r="CQ793">
        <v>6.0462414739329802</v>
      </c>
      <c r="CR793">
        <v>6.2543317701025636</v>
      </c>
      <c r="CS793">
        <v>6.2543317701025609</v>
      </c>
      <c r="CT793">
        <v>2.6645352591003761E-15</v>
      </c>
      <c r="CU793">
        <v>4.260303669590399E-14</v>
      </c>
    </row>
    <row r="794" spans="1:99" x14ac:dyDescent="0.3">
      <c r="A794" t="s">
        <v>1715</v>
      </c>
      <c r="B794" t="s">
        <v>1716</v>
      </c>
      <c r="C794" t="s">
        <v>3382</v>
      </c>
      <c r="D794" t="s">
        <v>85</v>
      </c>
      <c r="E794">
        <v>2.5000000000000001E-2</v>
      </c>
      <c r="F794">
        <v>0.25</v>
      </c>
      <c r="G794">
        <v>1.4485665096039759E-2</v>
      </c>
      <c r="H794">
        <v>70</v>
      </c>
      <c r="I794">
        <v>112</v>
      </c>
      <c r="J794">
        <v>3</v>
      </c>
      <c r="K794">
        <v>33.890599488424073</v>
      </c>
      <c r="L794">
        <v>33.841555383854427</v>
      </c>
      <c r="M794">
        <v>43.400405361491522</v>
      </c>
      <c r="N794">
        <v>43.403311059258442</v>
      </c>
      <c r="O794">
        <v>43.400405361491522</v>
      </c>
      <c r="P794">
        <v>43.403311059258442</v>
      </c>
      <c r="Q794">
        <v>43.400405361491522</v>
      </c>
      <c r="R794" s="2">
        <v>33.890599488424073</v>
      </c>
      <c r="S794">
        <v>1.34</v>
      </c>
      <c r="T794">
        <v>4.41</v>
      </c>
      <c r="U794">
        <v>4.3</v>
      </c>
      <c r="V794">
        <v>1.1000000000000001</v>
      </c>
      <c r="W794">
        <v>0</v>
      </c>
      <c r="X794">
        <v>0</v>
      </c>
      <c r="Y794" t="s">
        <v>84</v>
      </c>
      <c r="AA794">
        <v>0</v>
      </c>
      <c r="AB794">
        <v>30</v>
      </c>
      <c r="AC794" t="s">
        <v>1717</v>
      </c>
      <c r="AD794" t="s">
        <v>87</v>
      </c>
      <c r="AE794" t="s">
        <v>87</v>
      </c>
      <c r="AF794" t="s">
        <v>88</v>
      </c>
      <c r="AG794" t="b">
        <v>1</v>
      </c>
      <c r="AH794">
        <v>2.5000000000000001E-2</v>
      </c>
      <c r="AI794">
        <v>2.5863861003282859E-2</v>
      </c>
      <c r="AJ794">
        <v>4</v>
      </c>
      <c r="AL794">
        <v>4.9125711975705464</v>
      </c>
      <c r="AM794">
        <v>5.0291415738016614</v>
      </c>
      <c r="AN794">
        <v>4.9125711975705464</v>
      </c>
      <c r="AO794">
        <v>4.9125711975705464</v>
      </c>
      <c r="AP794">
        <v>0.13018079574382069</v>
      </c>
      <c r="AQ794">
        <v>0.1301807957438211</v>
      </c>
      <c r="AR794">
        <v>230.847246133597</v>
      </c>
      <c r="AS794">
        <v>8697.5841508341437</v>
      </c>
      <c r="AT794">
        <v>0.12995606619729069</v>
      </c>
      <c r="AU794">
        <v>4.8963279423665904</v>
      </c>
      <c r="AV794">
        <v>2.1034670863665519</v>
      </c>
      <c r="AW794">
        <v>2.801665280091167</v>
      </c>
      <c r="AX794">
        <v>8.4138683454662093</v>
      </c>
      <c r="AY794">
        <v>11.20666112036467</v>
      </c>
      <c r="AZ794">
        <v>0.1200669305388665</v>
      </c>
      <c r="BA794">
        <v>0.1301807957438211</v>
      </c>
      <c r="BB794">
        <v>1.212570930462431</v>
      </c>
      <c r="BC794">
        <v>1.212570930462431</v>
      </c>
      <c r="BD794" t="b">
        <v>1</v>
      </c>
      <c r="BE794" t="b">
        <v>1</v>
      </c>
      <c r="BH794">
        <v>230.8188024549369</v>
      </c>
      <c r="BI794">
        <v>8692.2015327863228</v>
      </c>
      <c r="BJ794">
        <v>0.12997208061443319</v>
      </c>
      <c r="BK794">
        <v>0.12997208061443319</v>
      </c>
      <c r="BL794">
        <v>0.12997208061443319</v>
      </c>
      <c r="BM794" t="s">
        <v>89</v>
      </c>
      <c r="BN794">
        <v>4.8945038546275521</v>
      </c>
      <c r="BO794">
        <v>4.894503854627553</v>
      </c>
      <c r="BP794">
        <v>4.8945038546275521</v>
      </c>
      <c r="BQ794" t="s">
        <v>89</v>
      </c>
      <c r="BR794">
        <v>5.0137251100257831</v>
      </c>
      <c r="BS794">
        <v>5.0137251100257831</v>
      </c>
      <c r="BT794">
        <v>5.0137251100257831</v>
      </c>
      <c r="BU794" t="s">
        <v>89</v>
      </c>
      <c r="BV794">
        <v>2.5923256214133539E-2</v>
      </c>
      <c r="BW794">
        <v>61.108772964675588</v>
      </c>
      <c r="BX794">
        <v>5402.3119439050006</v>
      </c>
      <c r="BY794">
        <v>0.49092787409332761</v>
      </c>
      <c r="BZ794">
        <v>0.49092787409332761</v>
      </c>
      <c r="CA794">
        <v>0.49092787409332761</v>
      </c>
      <c r="CB794" t="s">
        <v>89</v>
      </c>
      <c r="CC794" t="s">
        <v>90</v>
      </c>
      <c r="CD794">
        <v>33.890599488424073</v>
      </c>
      <c r="CE794">
        <v>33.890599488424073</v>
      </c>
      <c r="CF794">
        <v>33.890599488424073</v>
      </c>
      <c r="CG794" t="s">
        <v>89</v>
      </c>
      <c r="CH794" t="s">
        <v>91</v>
      </c>
      <c r="CI794">
        <v>0.1227319685233319</v>
      </c>
      <c r="CJ794">
        <v>8.4726498721060164</v>
      </c>
      <c r="CK794">
        <v>1.448566509603977E-2</v>
      </c>
      <c r="CL794">
        <v>0.53698781844091859</v>
      </c>
      <c r="CM794">
        <v>42</v>
      </c>
      <c r="CN794">
        <v>0.52072318297528264</v>
      </c>
      <c r="CO794">
        <v>0.52072318297528442</v>
      </c>
      <c r="CP794">
        <v>20.116566295206649</v>
      </c>
      <c r="CQ794">
        <v>19.650284790282189</v>
      </c>
      <c r="CR794">
        <v>33.890599488424073</v>
      </c>
      <c r="CS794">
        <v>33.890599488424073</v>
      </c>
      <c r="CT794">
        <v>0</v>
      </c>
      <c r="CU794">
        <v>0</v>
      </c>
    </row>
    <row r="795" spans="1:99" x14ac:dyDescent="0.3">
      <c r="A795" t="s">
        <v>1718</v>
      </c>
      <c r="B795" t="s">
        <v>1716</v>
      </c>
      <c r="C795" t="s">
        <v>3382</v>
      </c>
      <c r="D795" t="s">
        <v>85</v>
      </c>
      <c r="E795">
        <v>2.5000000000000001E-2</v>
      </c>
      <c r="F795">
        <v>0.4375</v>
      </c>
      <c r="G795">
        <v>1.4485665096039759E-2</v>
      </c>
      <c r="H795">
        <v>70</v>
      </c>
      <c r="I795">
        <v>112</v>
      </c>
      <c r="J795">
        <v>3</v>
      </c>
      <c r="K795">
        <v>19.366056850528039</v>
      </c>
      <c r="L795">
        <v>19.338031647916821</v>
      </c>
      <c r="M795">
        <v>24.800231635138012</v>
      </c>
      <c r="N795">
        <v>24.801892033861971</v>
      </c>
      <c r="O795">
        <v>24.800231635138012</v>
      </c>
      <c r="P795">
        <v>24.801892033861971</v>
      </c>
      <c r="Q795">
        <v>24.800231635138012</v>
      </c>
      <c r="R795" s="2">
        <v>19.366056850528039</v>
      </c>
      <c r="S795">
        <v>1.34</v>
      </c>
      <c r="T795">
        <v>4.41</v>
      </c>
      <c r="U795">
        <v>4.3</v>
      </c>
      <c r="V795">
        <v>1.1000000000000001</v>
      </c>
      <c r="W795">
        <v>0</v>
      </c>
      <c r="X795">
        <v>0</v>
      </c>
      <c r="Y795" t="s">
        <v>84</v>
      </c>
      <c r="AA795">
        <v>0</v>
      </c>
      <c r="AB795">
        <v>30</v>
      </c>
      <c r="AC795" t="s">
        <v>1719</v>
      </c>
      <c r="AD795" t="s">
        <v>87</v>
      </c>
      <c r="AE795" t="s">
        <v>87</v>
      </c>
      <c r="AF795" t="s">
        <v>88</v>
      </c>
      <c r="AG795" t="b">
        <v>1</v>
      </c>
      <c r="AH795">
        <v>2.5000000000000001E-2</v>
      </c>
      <c r="AI795">
        <v>2.5863861003282859E-2</v>
      </c>
      <c r="AJ795">
        <v>4</v>
      </c>
      <c r="AL795">
        <v>4.9125711975705464</v>
      </c>
      <c r="AM795">
        <v>5.0291415738016614</v>
      </c>
      <c r="AN795">
        <v>4.9125711975705464</v>
      </c>
      <c r="AO795">
        <v>4.9125711975705464</v>
      </c>
      <c r="AP795">
        <v>0.13018079574382069</v>
      </c>
      <c r="AQ795">
        <v>0.1301807957438211</v>
      </c>
      <c r="AR795">
        <v>230.847246133597</v>
      </c>
      <c r="AS795">
        <v>8697.5841508341437</v>
      </c>
      <c r="AT795">
        <v>0.12995606619729069</v>
      </c>
      <c r="AU795">
        <v>4.8963279423665904</v>
      </c>
      <c r="AV795">
        <v>2.103467086366559</v>
      </c>
      <c r="AW795">
        <v>2.801665280091167</v>
      </c>
      <c r="AX795">
        <v>4.8079247688378501</v>
      </c>
      <c r="AY795">
        <v>6.4038063544940957</v>
      </c>
      <c r="AZ795">
        <v>0.1200669305388665</v>
      </c>
      <c r="BA795">
        <v>0.1301807957438211</v>
      </c>
      <c r="BB795">
        <v>2.121999128309255</v>
      </c>
      <c r="BC795">
        <v>2.121999128309255</v>
      </c>
      <c r="BD795" t="b">
        <v>1</v>
      </c>
      <c r="BE795" t="b">
        <v>1</v>
      </c>
      <c r="BH795">
        <v>230.8188024549369</v>
      </c>
      <c r="BI795">
        <v>8692.2015327863228</v>
      </c>
      <c r="BJ795">
        <v>0.12997208061443319</v>
      </c>
      <c r="BK795">
        <v>0.12997208061443319</v>
      </c>
      <c r="BL795">
        <v>0.12997208061443319</v>
      </c>
      <c r="BM795" t="s">
        <v>89</v>
      </c>
      <c r="BN795">
        <v>4.8945038546275521</v>
      </c>
      <c r="BO795">
        <v>4.894503854627553</v>
      </c>
      <c r="BP795">
        <v>4.8945038546275521</v>
      </c>
      <c r="BQ795" t="s">
        <v>89</v>
      </c>
      <c r="BR795">
        <v>5.0137251100257831</v>
      </c>
      <c r="BS795">
        <v>5.0137251100257831</v>
      </c>
      <c r="BT795">
        <v>5.0137251100257831</v>
      </c>
      <c r="BU795" t="s">
        <v>89</v>
      </c>
      <c r="BV795">
        <v>2.5923256214133539E-2</v>
      </c>
      <c r="BW795">
        <v>106.9403526881823</v>
      </c>
      <c r="BX795">
        <v>9454.0459018337478</v>
      </c>
      <c r="BY795">
        <v>0.28053021376761578</v>
      </c>
      <c r="BZ795">
        <v>0.28053021376761578</v>
      </c>
      <c r="CA795">
        <v>0.28053021376761578</v>
      </c>
      <c r="CB795" t="s">
        <v>89</v>
      </c>
      <c r="CC795" t="s">
        <v>90</v>
      </c>
      <c r="CD795">
        <v>19.366056850528039</v>
      </c>
      <c r="CE795">
        <v>19.366056850528039</v>
      </c>
      <c r="CF795">
        <v>19.366056850528039</v>
      </c>
      <c r="CG795" t="s">
        <v>89</v>
      </c>
      <c r="CH795" t="s">
        <v>91</v>
      </c>
      <c r="CI795">
        <v>0.1227319685233319</v>
      </c>
      <c r="CJ795">
        <v>8.4726498721060182</v>
      </c>
      <c r="CK795">
        <v>1.4485665096039759E-2</v>
      </c>
      <c r="CL795">
        <v>0.93972868227160722</v>
      </c>
      <c r="CM795">
        <v>42</v>
      </c>
      <c r="CN795">
        <v>0.29755610455730441</v>
      </c>
      <c r="CO795">
        <v>0.29755610455730541</v>
      </c>
      <c r="CP795">
        <v>11.49518074011808</v>
      </c>
      <c r="CQ795">
        <v>11.22873416587553</v>
      </c>
      <c r="CR795">
        <v>19.366056850528039</v>
      </c>
      <c r="CS795">
        <v>19.366056850528039</v>
      </c>
      <c r="CT795">
        <v>3.5527136788005009E-15</v>
      </c>
      <c r="CU795">
        <v>1.8345054474543859E-14</v>
      </c>
    </row>
    <row r="796" spans="1:99" x14ac:dyDescent="0.3">
      <c r="A796" t="s">
        <v>1720</v>
      </c>
      <c r="B796" t="s">
        <v>1716</v>
      </c>
      <c r="C796" t="s">
        <v>3382</v>
      </c>
      <c r="D796" t="s">
        <v>85</v>
      </c>
      <c r="E796">
        <v>2.5000000000000001E-2</v>
      </c>
      <c r="F796">
        <v>0.8125</v>
      </c>
      <c r="G796">
        <v>1.4485665096039751E-2</v>
      </c>
      <c r="H796">
        <v>70</v>
      </c>
      <c r="I796">
        <v>112</v>
      </c>
      <c r="J796">
        <v>3</v>
      </c>
      <c r="K796">
        <v>10.42787676566895</v>
      </c>
      <c r="L796">
        <v>10.412786271955209</v>
      </c>
      <c r="M796">
        <v>13.353970880458929</v>
      </c>
      <c r="N796">
        <v>13.3548649413103</v>
      </c>
      <c r="O796">
        <v>13.353970880458929</v>
      </c>
      <c r="P796">
        <v>13.3548649413103</v>
      </c>
      <c r="Q796">
        <v>13.353970880458929</v>
      </c>
      <c r="R796" s="2">
        <v>10.42787676566895</v>
      </c>
      <c r="S796">
        <v>1.34</v>
      </c>
      <c r="T796">
        <v>4.41</v>
      </c>
      <c r="U796">
        <v>4.3</v>
      </c>
      <c r="V796">
        <v>1.1000000000000001</v>
      </c>
      <c r="W796">
        <v>0</v>
      </c>
      <c r="X796">
        <v>0</v>
      </c>
      <c r="Y796" t="s">
        <v>84</v>
      </c>
      <c r="AA796">
        <v>0</v>
      </c>
      <c r="AB796">
        <v>30</v>
      </c>
      <c r="AC796" t="s">
        <v>1721</v>
      </c>
      <c r="AD796" t="s">
        <v>87</v>
      </c>
      <c r="AE796" t="s">
        <v>87</v>
      </c>
      <c r="AF796" t="s">
        <v>88</v>
      </c>
      <c r="AG796" t="b">
        <v>1</v>
      </c>
      <c r="AH796">
        <v>2.5000000000000001E-2</v>
      </c>
      <c r="AI796">
        <v>2.5863861003282859E-2</v>
      </c>
      <c r="AJ796">
        <v>4</v>
      </c>
      <c r="AL796">
        <v>4.9125711975705464</v>
      </c>
      <c r="AM796">
        <v>5.0291415738016614</v>
      </c>
      <c r="AN796">
        <v>4.9125711975705464</v>
      </c>
      <c r="AO796">
        <v>4.9125711975705464</v>
      </c>
      <c r="AP796">
        <v>0.13018079574382069</v>
      </c>
      <c r="AQ796">
        <v>0.1301807957438211</v>
      </c>
      <c r="AR796">
        <v>230.847246133597</v>
      </c>
      <c r="AS796">
        <v>8697.5841508341437</v>
      </c>
      <c r="AT796">
        <v>0.12995606619729069</v>
      </c>
      <c r="AU796">
        <v>4.8963279423665904</v>
      </c>
      <c r="AV796">
        <v>2.103467086366551</v>
      </c>
      <c r="AW796">
        <v>2.8016652800911648</v>
      </c>
      <c r="AX796">
        <v>2.5888825678357539</v>
      </c>
      <c r="AY796">
        <v>3.448203421650665</v>
      </c>
      <c r="AZ796">
        <v>0.1200669305388664</v>
      </c>
      <c r="BA796">
        <v>0.1301807957438211</v>
      </c>
      <c r="BB796">
        <v>3.940855524002898</v>
      </c>
      <c r="BC796">
        <v>3.940855524002898</v>
      </c>
      <c r="BD796" t="b">
        <v>1</v>
      </c>
      <c r="BE796" t="b">
        <v>1</v>
      </c>
      <c r="BH796">
        <v>230.8188024549369</v>
      </c>
      <c r="BI796">
        <v>8692.2015327863228</v>
      </c>
      <c r="BJ796">
        <v>0.12997208061443319</v>
      </c>
      <c r="BK796">
        <v>0.12997208061443319</v>
      </c>
      <c r="BL796">
        <v>0.12997208061443319</v>
      </c>
      <c r="BM796" t="s">
        <v>89</v>
      </c>
      <c r="BN796">
        <v>4.8945038546275521</v>
      </c>
      <c r="BO796">
        <v>4.894503854627553</v>
      </c>
      <c r="BP796">
        <v>4.8945038546275521</v>
      </c>
      <c r="BQ796" t="s">
        <v>89</v>
      </c>
      <c r="BR796">
        <v>5.0137251100257831</v>
      </c>
      <c r="BS796">
        <v>5.0137251100257831</v>
      </c>
      <c r="BT796">
        <v>5.0137251100257831</v>
      </c>
      <c r="BU796" t="s">
        <v>89</v>
      </c>
      <c r="BV796">
        <v>2.5923256214133539E-2</v>
      </c>
      <c r="BW796">
        <v>198.6035121351957</v>
      </c>
      <c r="BX796">
        <v>17557.51381769127</v>
      </c>
      <c r="BY796">
        <v>0.15105473049025461</v>
      </c>
      <c r="BZ796">
        <v>0.15105473049025461</v>
      </c>
      <c r="CA796">
        <v>0.15105473049025461</v>
      </c>
      <c r="CB796" t="s">
        <v>89</v>
      </c>
      <c r="CC796" t="s">
        <v>90</v>
      </c>
      <c r="CD796">
        <v>10.42787676566895</v>
      </c>
      <c r="CE796">
        <v>10.42787676566895</v>
      </c>
      <c r="CF796">
        <v>10.42787676566895</v>
      </c>
      <c r="CG796" t="s">
        <v>89</v>
      </c>
      <c r="CH796" t="s">
        <v>91</v>
      </c>
      <c r="CI796">
        <v>0.1227319685233319</v>
      </c>
      <c r="CJ796">
        <v>8.4726498721060235</v>
      </c>
      <c r="CK796">
        <v>1.4485665096039751E-2</v>
      </c>
      <c r="CL796">
        <v>1.745210409932985</v>
      </c>
      <c r="CM796">
        <v>42</v>
      </c>
      <c r="CN796">
        <v>0.16022251783854849</v>
      </c>
      <c r="CO796">
        <v>0.16022251783854899</v>
      </c>
      <c r="CP796">
        <v>6.1897127062174304</v>
      </c>
      <c r="CQ796">
        <v>6.0462414739329802</v>
      </c>
      <c r="CR796">
        <v>10.42787676566895</v>
      </c>
      <c r="CS796">
        <v>10.42787676566895</v>
      </c>
      <c r="CT796">
        <v>0</v>
      </c>
      <c r="CU796">
        <v>0</v>
      </c>
    </row>
    <row r="797" spans="1:99" x14ac:dyDescent="0.3">
      <c r="A797" t="s">
        <v>1722</v>
      </c>
      <c r="B797" t="s">
        <v>1716</v>
      </c>
      <c r="C797" t="s">
        <v>3382</v>
      </c>
      <c r="D797" t="s">
        <v>85</v>
      </c>
      <c r="E797">
        <v>0.1</v>
      </c>
      <c r="F797">
        <v>0.25</v>
      </c>
      <c r="G797">
        <v>2.5630344614660551E-2</v>
      </c>
      <c r="H797">
        <v>56</v>
      </c>
      <c r="I797">
        <v>112</v>
      </c>
      <c r="J797">
        <v>4</v>
      </c>
      <c r="K797">
        <v>20.422884720729609</v>
      </c>
      <c r="L797">
        <v>20.419713957109241</v>
      </c>
      <c r="M797">
        <v>25.134031011635091</v>
      </c>
      <c r="N797">
        <v>25.138498076012691</v>
      </c>
      <c r="O797">
        <v>25.134031011635091</v>
      </c>
      <c r="P797">
        <v>25.138498076012691</v>
      </c>
      <c r="Q797">
        <v>25.134031011635091</v>
      </c>
      <c r="R797" s="2">
        <v>20.422884720729609</v>
      </c>
      <c r="S797">
        <v>1.34</v>
      </c>
      <c r="T797">
        <v>4.41</v>
      </c>
      <c r="U797">
        <v>4.3</v>
      </c>
      <c r="V797">
        <v>1.1000000000000001</v>
      </c>
      <c r="W797">
        <v>0</v>
      </c>
      <c r="X797">
        <v>0</v>
      </c>
      <c r="Y797" t="s">
        <v>84</v>
      </c>
      <c r="AA797">
        <v>0</v>
      </c>
      <c r="AB797">
        <v>30</v>
      </c>
      <c r="AC797" t="s">
        <v>1723</v>
      </c>
      <c r="AD797" t="s">
        <v>87</v>
      </c>
      <c r="AE797" t="s">
        <v>87</v>
      </c>
      <c r="AF797" t="s">
        <v>88</v>
      </c>
      <c r="AG797" t="b">
        <v>0</v>
      </c>
      <c r="AH797">
        <v>0.1</v>
      </c>
      <c r="AI797">
        <v>2.5863861003282859E-2</v>
      </c>
      <c r="AJ797">
        <v>4</v>
      </c>
      <c r="AL797">
        <v>4.9125711975705464</v>
      </c>
      <c r="AM797">
        <v>5.0333086667649649</v>
      </c>
      <c r="AN797">
        <v>4.9125711975705464</v>
      </c>
      <c r="AO797">
        <v>4.9125711975705464</v>
      </c>
      <c r="AP797">
        <v>0.13018079574382069</v>
      </c>
      <c r="AQ797">
        <v>0.13018079574382069</v>
      </c>
      <c r="AR797">
        <v>230.847246133597</v>
      </c>
      <c r="AS797">
        <v>8697.5841508341437</v>
      </c>
      <c r="AT797">
        <v>0.12995606619729069</v>
      </c>
      <c r="AU797">
        <v>4.8963279423665904</v>
      </c>
      <c r="AV797">
        <v>5.0810617677124696</v>
      </c>
      <c r="AW797">
        <v>5.0546356506590966</v>
      </c>
      <c r="AX797">
        <v>20.324247070849879</v>
      </c>
      <c r="AY797">
        <v>20.21854260263639</v>
      </c>
      <c r="AZ797">
        <v>0.13086139335444749</v>
      </c>
      <c r="BA797">
        <v>0.13018079574382069</v>
      </c>
      <c r="BB797">
        <v>1.937680254852977</v>
      </c>
      <c r="BC797">
        <v>1.937680254852977</v>
      </c>
      <c r="BD797" t="b">
        <v>0</v>
      </c>
      <c r="BE797" t="b">
        <v>0</v>
      </c>
      <c r="BH797">
        <v>230.8188024549369</v>
      </c>
      <c r="BI797">
        <v>8692.2015327863228</v>
      </c>
      <c r="BJ797">
        <v>0.12997208061443319</v>
      </c>
      <c r="BK797">
        <v>0.12997208061443319</v>
      </c>
      <c r="BL797">
        <v>0.12997208061443319</v>
      </c>
      <c r="BM797" t="s">
        <v>89</v>
      </c>
      <c r="BN797">
        <v>4.8945038546275521</v>
      </c>
      <c r="BO797">
        <v>4.894503854627553</v>
      </c>
      <c r="BP797">
        <v>4.8945038546275521</v>
      </c>
      <c r="BQ797" t="s">
        <v>89</v>
      </c>
      <c r="BR797">
        <v>5.0137251100257831</v>
      </c>
      <c r="BS797">
        <v>5.0137251100257831</v>
      </c>
      <c r="BT797">
        <v>5.0137251100257831</v>
      </c>
      <c r="BU797" t="s">
        <v>89</v>
      </c>
      <c r="BV797">
        <v>2.5923256214133539E-2</v>
      </c>
      <c r="BW797">
        <v>57.312548856069242</v>
      </c>
      <c r="BX797">
        <v>2751.9487286877329</v>
      </c>
      <c r="BY797">
        <v>0.5234455734177853</v>
      </c>
      <c r="BZ797">
        <v>0.5234455734177853</v>
      </c>
      <c r="CA797">
        <v>0.5234455734177853</v>
      </c>
      <c r="CB797" t="s">
        <v>89</v>
      </c>
      <c r="CC797" t="s">
        <v>90</v>
      </c>
      <c r="CD797">
        <v>20.42288472072963</v>
      </c>
      <c r="CE797">
        <v>20.42288472072963</v>
      </c>
      <c r="CF797">
        <v>20.42288472072963</v>
      </c>
      <c r="CG797" t="s">
        <v>89</v>
      </c>
      <c r="CH797" t="s">
        <v>91</v>
      </c>
      <c r="CI797">
        <v>0.1308613933544463</v>
      </c>
      <c r="CJ797">
        <v>5.1057211801824067</v>
      </c>
      <c r="CK797">
        <v>2.563034461466053E-2</v>
      </c>
      <c r="CL797">
        <v>0.91752063047566612</v>
      </c>
      <c r="CM797">
        <v>14</v>
      </c>
      <c r="CN797">
        <v>0.52072318297528264</v>
      </c>
      <c r="CO797">
        <v>0.52072318297528297</v>
      </c>
      <c r="CP797">
        <v>20.13323466705986</v>
      </c>
      <c r="CQ797">
        <v>19.650284790282189</v>
      </c>
      <c r="CR797">
        <v>20.422884720729609</v>
      </c>
      <c r="CS797">
        <v>20.42288472072963</v>
      </c>
      <c r="CT797">
        <v>1.7763568394002501E-14</v>
      </c>
      <c r="CU797">
        <v>-8.6978742899978929E-14</v>
      </c>
    </row>
    <row r="798" spans="1:99" x14ac:dyDescent="0.3">
      <c r="A798" t="s">
        <v>1724</v>
      </c>
      <c r="B798" t="s">
        <v>1716</v>
      </c>
      <c r="C798" t="s">
        <v>3382</v>
      </c>
      <c r="D798" t="s">
        <v>85</v>
      </c>
      <c r="E798">
        <v>0.1</v>
      </c>
      <c r="F798">
        <v>0.4375</v>
      </c>
      <c r="G798">
        <v>2.5630344614660541E-2</v>
      </c>
      <c r="H798">
        <v>56</v>
      </c>
      <c r="I798">
        <v>112</v>
      </c>
      <c r="J798">
        <v>4</v>
      </c>
      <c r="K798">
        <v>11.670219840416911</v>
      </c>
      <c r="L798">
        <v>11.66840797549099</v>
      </c>
      <c r="M798">
        <v>14.36230343522276</v>
      </c>
      <c r="N798">
        <v>14.364856043438531</v>
      </c>
      <c r="O798">
        <v>14.36230343522276</v>
      </c>
      <c r="P798">
        <v>14.364856043438531</v>
      </c>
      <c r="Q798">
        <v>14.36230343522276</v>
      </c>
      <c r="R798" s="2">
        <v>11.670219840416911</v>
      </c>
      <c r="S798">
        <v>1.34</v>
      </c>
      <c r="T798">
        <v>4.41</v>
      </c>
      <c r="U798">
        <v>4.3</v>
      </c>
      <c r="V798">
        <v>1.1000000000000001</v>
      </c>
      <c r="W798">
        <v>0</v>
      </c>
      <c r="X798">
        <v>0</v>
      </c>
      <c r="Y798" t="s">
        <v>84</v>
      </c>
      <c r="AA798">
        <v>0</v>
      </c>
      <c r="AB798">
        <v>30</v>
      </c>
      <c r="AC798" t="s">
        <v>1725</v>
      </c>
      <c r="AD798" t="s">
        <v>87</v>
      </c>
      <c r="AE798" t="s">
        <v>87</v>
      </c>
      <c r="AF798" t="s">
        <v>88</v>
      </c>
      <c r="AG798" t="b">
        <v>0</v>
      </c>
      <c r="AH798">
        <v>0.1</v>
      </c>
      <c r="AI798">
        <v>2.5863861003282859E-2</v>
      </c>
      <c r="AJ798">
        <v>4</v>
      </c>
      <c r="AL798">
        <v>4.9125711975705464</v>
      </c>
      <c r="AM798">
        <v>5.0333086667649649</v>
      </c>
      <c r="AN798">
        <v>4.9125711975705464</v>
      </c>
      <c r="AO798">
        <v>4.9125711975705464</v>
      </c>
      <c r="AP798">
        <v>0.13018079574382069</v>
      </c>
      <c r="AQ798">
        <v>0.13018079574382069</v>
      </c>
      <c r="AR798">
        <v>230.847246133597</v>
      </c>
      <c r="AS798">
        <v>8697.5841508341437</v>
      </c>
      <c r="AT798">
        <v>0.12995606619729069</v>
      </c>
      <c r="AU798">
        <v>4.8963279423665904</v>
      </c>
      <c r="AV798">
        <v>5.0810617677124696</v>
      </c>
      <c r="AW798">
        <v>5.0546356506590966</v>
      </c>
      <c r="AX798">
        <v>11.61385546905707</v>
      </c>
      <c r="AY798">
        <v>11.553452915792221</v>
      </c>
      <c r="AZ798">
        <v>0.13086139335444749</v>
      </c>
      <c r="BA798">
        <v>0.13018079574382069</v>
      </c>
      <c r="BB798">
        <v>3.3909404459927099</v>
      </c>
      <c r="BC798">
        <v>3.3909404459927099</v>
      </c>
      <c r="BD798" t="b">
        <v>0</v>
      </c>
      <c r="BE798" t="b">
        <v>0</v>
      </c>
      <c r="BH798">
        <v>230.8188024549369</v>
      </c>
      <c r="BI798">
        <v>8692.2015327863228</v>
      </c>
      <c r="BJ798">
        <v>0.12997208061443319</v>
      </c>
      <c r="BK798">
        <v>0.12997208061443319</v>
      </c>
      <c r="BL798">
        <v>0.12997208061443319</v>
      </c>
      <c r="BM798" t="s">
        <v>89</v>
      </c>
      <c r="BN798">
        <v>4.8945038546275521</v>
      </c>
      <c r="BO798">
        <v>4.894503854627553</v>
      </c>
      <c r="BP798">
        <v>4.8945038546275521</v>
      </c>
      <c r="BQ798" t="s">
        <v>89</v>
      </c>
      <c r="BR798">
        <v>5.0137251100257831</v>
      </c>
      <c r="BS798">
        <v>5.0137251100257831</v>
      </c>
      <c r="BT798">
        <v>5.0137251100257831</v>
      </c>
      <c r="BU798" t="s">
        <v>89</v>
      </c>
      <c r="BV798">
        <v>2.5923256214133539E-2</v>
      </c>
      <c r="BW798">
        <v>100.29696049812129</v>
      </c>
      <c r="BX798">
        <v>4815.9102752048129</v>
      </c>
      <c r="BY798">
        <v>0.29911175623873409</v>
      </c>
      <c r="BZ798">
        <v>0.29911175623873409</v>
      </c>
      <c r="CA798">
        <v>0.29911175623873409</v>
      </c>
      <c r="CB798" t="s">
        <v>89</v>
      </c>
      <c r="CC798" t="s">
        <v>90</v>
      </c>
      <c r="CD798">
        <v>11.67021984041692</v>
      </c>
      <c r="CE798">
        <v>11.67021984041692</v>
      </c>
      <c r="CF798">
        <v>11.67021984041692</v>
      </c>
      <c r="CG798" t="s">
        <v>89</v>
      </c>
      <c r="CH798" t="s">
        <v>91</v>
      </c>
      <c r="CI798">
        <v>0.13086139335444619</v>
      </c>
      <c r="CJ798">
        <v>5.1057211801824014</v>
      </c>
      <c r="CK798">
        <v>2.563034461466052E-2</v>
      </c>
      <c r="CL798">
        <v>1.605661103332416</v>
      </c>
      <c r="CM798">
        <v>14</v>
      </c>
      <c r="CN798">
        <v>0.29755610455730441</v>
      </c>
      <c r="CO798">
        <v>0.29755610455730458</v>
      </c>
      <c r="CP798">
        <v>11.504705524034209</v>
      </c>
      <c r="CQ798">
        <v>11.22873416587553</v>
      </c>
      <c r="CR798">
        <v>11.670219840416911</v>
      </c>
      <c r="CS798">
        <v>11.67021984041692</v>
      </c>
      <c r="CT798">
        <v>5.3290705182007514E-15</v>
      </c>
      <c r="CU798">
        <v>-4.5663840022488993E-14</v>
      </c>
    </row>
    <row r="799" spans="1:99" x14ac:dyDescent="0.3">
      <c r="A799" t="s">
        <v>1726</v>
      </c>
      <c r="B799" t="s">
        <v>1716</v>
      </c>
      <c r="C799" t="s">
        <v>3382</v>
      </c>
      <c r="D799" t="s">
        <v>85</v>
      </c>
      <c r="E799">
        <v>0.1</v>
      </c>
      <c r="F799">
        <v>0.8125</v>
      </c>
      <c r="G799">
        <v>2.5630344614660541E-2</v>
      </c>
      <c r="H799">
        <v>56</v>
      </c>
      <c r="I799">
        <v>112</v>
      </c>
      <c r="J799">
        <v>4</v>
      </c>
      <c r="K799">
        <v>6.2839645294552851</v>
      </c>
      <c r="L799">
        <v>6.2829889098797871</v>
      </c>
      <c r="M799">
        <v>7.7335480035758666</v>
      </c>
      <c r="N799">
        <v>7.7349224849228211</v>
      </c>
      <c r="O799">
        <v>7.7335480035758666</v>
      </c>
      <c r="P799">
        <v>7.7349224849228211</v>
      </c>
      <c r="Q799">
        <v>7.7335480035758666</v>
      </c>
      <c r="R799" s="2">
        <v>6.2839645294552851</v>
      </c>
      <c r="S799">
        <v>1.34</v>
      </c>
      <c r="T799">
        <v>4.41</v>
      </c>
      <c r="U799">
        <v>4.3</v>
      </c>
      <c r="V799">
        <v>1.1000000000000001</v>
      </c>
      <c r="W799">
        <v>0</v>
      </c>
      <c r="X799">
        <v>0</v>
      </c>
      <c r="Y799" t="s">
        <v>84</v>
      </c>
      <c r="AA799">
        <v>0</v>
      </c>
      <c r="AB799">
        <v>30</v>
      </c>
      <c r="AC799" t="s">
        <v>1727</v>
      </c>
      <c r="AD799" t="s">
        <v>87</v>
      </c>
      <c r="AE799" t="s">
        <v>87</v>
      </c>
      <c r="AF799" t="s">
        <v>88</v>
      </c>
      <c r="AG799" t="b">
        <v>0</v>
      </c>
      <c r="AH799">
        <v>0.1</v>
      </c>
      <c r="AI799">
        <v>2.5863861003282859E-2</v>
      </c>
      <c r="AJ799">
        <v>4</v>
      </c>
      <c r="AL799">
        <v>4.9125711975705464</v>
      </c>
      <c r="AM799">
        <v>5.0333086667649649</v>
      </c>
      <c r="AN799">
        <v>4.9125711975705464</v>
      </c>
      <c r="AO799">
        <v>4.9125711975705464</v>
      </c>
      <c r="AP799">
        <v>0.13018079574382069</v>
      </c>
      <c r="AQ799">
        <v>0.13018079574382069</v>
      </c>
      <c r="AR799">
        <v>230.847246133597</v>
      </c>
      <c r="AS799">
        <v>8697.5841508341437</v>
      </c>
      <c r="AT799">
        <v>0.12995606619729069</v>
      </c>
      <c r="AU799">
        <v>4.8963279423665904</v>
      </c>
      <c r="AV799">
        <v>5.0810617677124688</v>
      </c>
      <c r="AW799">
        <v>5.0546356506590966</v>
      </c>
      <c r="AX799">
        <v>6.2536144833384233</v>
      </c>
      <c r="AY799">
        <v>6.2210900315804274</v>
      </c>
      <c r="AZ799">
        <v>0.13086139335444749</v>
      </c>
      <c r="BA799">
        <v>0.13018079574382069</v>
      </c>
      <c r="BB799">
        <v>6.2974608282721691</v>
      </c>
      <c r="BC799">
        <v>6.2974608282721691</v>
      </c>
      <c r="BD799" t="b">
        <v>0</v>
      </c>
      <c r="BE799" t="b">
        <v>0</v>
      </c>
      <c r="BH799">
        <v>230.8188024549369</v>
      </c>
      <c r="BI799">
        <v>8692.2015327863228</v>
      </c>
      <c r="BJ799">
        <v>0.12997208061443319</v>
      </c>
      <c r="BK799">
        <v>0.12997208061443319</v>
      </c>
      <c r="BL799">
        <v>0.12997208061443319</v>
      </c>
      <c r="BM799" t="s">
        <v>89</v>
      </c>
      <c r="BN799">
        <v>4.8945038546275521</v>
      </c>
      <c r="BO799">
        <v>4.894503854627553</v>
      </c>
      <c r="BP799">
        <v>4.8945038546275521</v>
      </c>
      <c r="BQ799" t="s">
        <v>89</v>
      </c>
      <c r="BR799">
        <v>5.0137251100257831</v>
      </c>
      <c r="BS799">
        <v>5.0137251100257831</v>
      </c>
      <c r="BT799">
        <v>5.0137251100257831</v>
      </c>
      <c r="BU799" t="s">
        <v>89</v>
      </c>
      <c r="BV799">
        <v>2.5923256214133539E-2</v>
      </c>
      <c r="BW799">
        <v>186.26578378222669</v>
      </c>
      <c r="BX799">
        <v>8943.8333682529974</v>
      </c>
      <c r="BY799">
        <v>0.16106017643624021</v>
      </c>
      <c r="BZ799">
        <v>0.16106017643624021</v>
      </c>
      <c r="CA799">
        <v>0.16106017643624021</v>
      </c>
      <c r="CB799" t="s">
        <v>89</v>
      </c>
      <c r="CC799" t="s">
        <v>90</v>
      </c>
      <c r="CD799">
        <v>6.2839645294552122</v>
      </c>
      <c r="CE799">
        <v>6.2839645294552122</v>
      </c>
      <c r="CF799">
        <v>6.2839645294552122</v>
      </c>
      <c r="CG799" t="s">
        <v>89</v>
      </c>
      <c r="CH799" t="s">
        <v>91</v>
      </c>
      <c r="CI799">
        <v>0.13086139335444519</v>
      </c>
      <c r="CJ799">
        <v>5.1057211801823597</v>
      </c>
      <c r="CK799">
        <v>2.563034461466053E-2</v>
      </c>
      <c r="CL799">
        <v>2.981942049045915</v>
      </c>
      <c r="CM799">
        <v>14</v>
      </c>
      <c r="CN799">
        <v>0.16022251783854849</v>
      </c>
      <c r="CO799">
        <v>0.1602225178385486</v>
      </c>
      <c r="CP799">
        <v>6.1948414360184181</v>
      </c>
      <c r="CQ799">
        <v>6.0462414739329802</v>
      </c>
      <c r="CR799">
        <v>6.2839645294552851</v>
      </c>
      <c r="CS799">
        <v>6.2839645294552122</v>
      </c>
      <c r="CT799">
        <v>7.2830630415410269E-14</v>
      </c>
      <c r="CU799">
        <v>1.15899174914223E-12</v>
      </c>
    </row>
    <row r="800" spans="1:99" x14ac:dyDescent="0.3">
      <c r="A800" t="s">
        <v>1728</v>
      </c>
      <c r="B800" t="s">
        <v>1716</v>
      </c>
      <c r="C800" t="s">
        <v>3382</v>
      </c>
      <c r="D800" t="s">
        <v>85</v>
      </c>
      <c r="E800">
        <v>0.17499999999999999</v>
      </c>
      <c r="F800">
        <v>0.25</v>
      </c>
      <c r="G800">
        <v>2.5748324452249061E-2</v>
      </c>
      <c r="H800">
        <v>28</v>
      </c>
      <c r="I800">
        <v>112</v>
      </c>
      <c r="J800">
        <v>6</v>
      </c>
      <c r="K800">
        <v>20.326578252833318</v>
      </c>
      <c r="L800">
        <v>20.32280980511457</v>
      </c>
      <c r="M800">
        <v>22.868916168301251</v>
      </c>
      <c r="N800">
        <v>22.875070615302761</v>
      </c>
      <c r="O800">
        <v>22.868916168301251</v>
      </c>
      <c r="P800">
        <v>22.875070615302761</v>
      </c>
      <c r="Q800">
        <v>22.868916168301251</v>
      </c>
      <c r="R800" s="2">
        <v>20.326578252833318</v>
      </c>
      <c r="S800">
        <v>1.34</v>
      </c>
      <c r="T800">
        <v>4.41</v>
      </c>
      <c r="U800">
        <v>4.3</v>
      </c>
      <c r="V800">
        <v>1.1000000000000001</v>
      </c>
      <c r="W800">
        <v>0</v>
      </c>
      <c r="X800">
        <v>0</v>
      </c>
      <c r="Y800" t="s">
        <v>84</v>
      </c>
      <c r="AA800">
        <v>0</v>
      </c>
      <c r="AB800">
        <v>30</v>
      </c>
      <c r="AC800" t="s">
        <v>1729</v>
      </c>
      <c r="AD800" t="s">
        <v>87</v>
      </c>
      <c r="AE800" t="s">
        <v>87</v>
      </c>
      <c r="AF800" t="s">
        <v>88</v>
      </c>
      <c r="AG800" t="b">
        <v>0</v>
      </c>
      <c r="AH800">
        <v>0.17499999999999999</v>
      </c>
      <c r="AI800">
        <v>2.5863861003282859E-2</v>
      </c>
      <c r="AJ800">
        <v>4</v>
      </c>
      <c r="AL800">
        <v>4.9125711975705464</v>
      </c>
      <c r="AM800">
        <v>5.0333086667649649</v>
      </c>
      <c r="AN800">
        <v>4.9125711975705464</v>
      </c>
      <c r="AO800">
        <v>4.9125711975705464</v>
      </c>
      <c r="AP800">
        <v>0.13018079574382069</v>
      </c>
      <c r="AQ800">
        <v>0.13018079574382069</v>
      </c>
      <c r="AR800">
        <v>230.847246133597</v>
      </c>
      <c r="AS800">
        <v>8697.5841508341437</v>
      </c>
      <c r="AT800">
        <v>0.12995606619729069</v>
      </c>
      <c r="AU800">
        <v>4.8963279423665904</v>
      </c>
      <c r="AV800">
        <v>5.0604513263841584</v>
      </c>
      <c r="AW800">
        <v>5.0334099007133721</v>
      </c>
      <c r="AX800">
        <v>20.24180530553663</v>
      </c>
      <c r="AY800">
        <v>20.133639602853489</v>
      </c>
      <c r="AZ800">
        <v>0.13088017735217561</v>
      </c>
      <c r="BA800">
        <v>0.13018079574382069</v>
      </c>
      <c r="BB800">
        <v>1.706054624448903</v>
      </c>
      <c r="BC800">
        <v>1.706054624448903</v>
      </c>
      <c r="BD800" t="b">
        <v>0</v>
      </c>
      <c r="BE800" t="b">
        <v>0</v>
      </c>
      <c r="BH800">
        <v>230.8188024549369</v>
      </c>
      <c r="BI800">
        <v>8692.2015327863228</v>
      </c>
      <c r="BJ800">
        <v>0.12997208061443319</v>
      </c>
      <c r="BK800">
        <v>0.12997208061443319</v>
      </c>
      <c r="BL800">
        <v>0.12997208061443319</v>
      </c>
      <c r="BM800" t="s">
        <v>89</v>
      </c>
      <c r="BN800">
        <v>4.8945038546275521</v>
      </c>
      <c r="BO800">
        <v>4.894503854627553</v>
      </c>
      <c r="BP800">
        <v>4.8945038546275521</v>
      </c>
      <c r="BQ800" t="s">
        <v>89</v>
      </c>
      <c r="BR800">
        <v>5.0137251100257831</v>
      </c>
      <c r="BS800">
        <v>5.0137251100257831</v>
      </c>
      <c r="BT800">
        <v>5.0137251100257831</v>
      </c>
      <c r="BU800" t="s">
        <v>89</v>
      </c>
      <c r="BV800">
        <v>2.5923256214133539E-2</v>
      </c>
      <c r="BW800">
        <v>57.320240702785952</v>
      </c>
      <c r="BX800">
        <v>2504.6113173224139</v>
      </c>
      <c r="BY800">
        <v>0.52337533185798191</v>
      </c>
      <c r="BZ800">
        <v>0.52337533185798191</v>
      </c>
      <c r="CA800">
        <v>0.52337533185798191</v>
      </c>
      <c r="CB800" t="s">
        <v>89</v>
      </c>
      <c r="CC800" t="s">
        <v>90</v>
      </c>
      <c r="CD800">
        <v>20.326578252833311</v>
      </c>
      <c r="CE800">
        <v>20.326578252833311</v>
      </c>
      <c r="CF800">
        <v>20.326578252833311</v>
      </c>
      <c r="CG800" t="s">
        <v>89</v>
      </c>
      <c r="CH800" t="s">
        <v>91</v>
      </c>
      <c r="CI800">
        <v>0.1308438329644955</v>
      </c>
      <c r="CJ800">
        <v>5.0816445632083278</v>
      </c>
      <c r="CK800">
        <v>2.5748324452249061E-2</v>
      </c>
      <c r="CL800">
        <v>1.066172658337154</v>
      </c>
      <c r="CM800">
        <v>10</v>
      </c>
      <c r="CN800">
        <v>0.52072318297528264</v>
      </c>
      <c r="CO800">
        <v>0.52072318297528297</v>
      </c>
      <c r="CP800">
        <v>20.13323466705986</v>
      </c>
      <c r="CQ800">
        <v>19.650284790282189</v>
      </c>
      <c r="CR800">
        <v>20.326578252833318</v>
      </c>
      <c r="CS800">
        <v>20.326578252833311</v>
      </c>
      <c r="CT800">
        <v>7.1054273576010019E-15</v>
      </c>
      <c r="CU800">
        <v>3.4956337801767402E-14</v>
      </c>
    </row>
    <row r="801" spans="1:99" x14ac:dyDescent="0.3">
      <c r="A801" t="s">
        <v>1730</v>
      </c>
      <c r="B801" t="s">
        <v>1716</v>
      </c>
      <c r="C801" t="s">
        <v>3382</v>
      </c>
      <c r="D801" t="s">
        <v>85</v>
      </c>
      <c r="E801">
        <v>0.17499999999999999</v>
      </c>
      <c r="F801">
        <v>0.4375</v>
      </c>
      <c r="G801">
        <v>2.5748324452249061E-2</v>
      </c>
      <c r="H801">
        <v>28</v>
      </c>
      <c r="I801">
        <v>112</v>
      </c>
      <c r="J801">
        <v>6</v>
      </c>
      <c r="K801">
        <v>11.615187573047629</v>
      </c>
      <c r="L801">
        <v>11.613034174351199</v>
      </c>
      <c r="M801">
        <v>13.06795209617146</v>
      </c>
      <c r="N801">
        <v>13.071468923029469</v>
      </c>
      <c r="O801">
        <v>13.06795209617146</v>
      </c>
      <c r="P801">
        <v>13.071468923029469</v>
      </c>
      <c r="Q801">
        <v>13.06795209617146</v>
      </c>
      <c r="R801" s="2">
        <v>11.615187573047629</v>
      </c>
      <c r="S801">
        <v>1.34</v>
      </c>
      <c r="T801">
        <v>4.41</v>
      </c>
      <c r="U801">
        <v>4.3</v>
      </c>
      <c r="V801">
        <v>1.1000000000000001</v>
      </c>
      <c r="W801">
        <v>0</v>
      </c>
      <c r="X801">
        <v>0</v>
      </c>
      <c r="Y801" t="s">
        <v>84</v>
      </c>
      <c r="AA801">
        <v>0</v>
      </c>
      <c r="AB801">
        <v>30</v>
      </c>
      <c r="AC801" t="s">
        <v>1731</v>
      </c>
      <c r="AD801" t="s">
        <v>87</v>
      </c>
      <c r="AE801" t="s">
        <v>87</v>
      </c>
      <c r="AF801" t="s">
        <v>88</v>
      </c>
      <c r="AG801" t="b">
        <v>0</v>
      </c>
      <c r="AH801">
        <v>0.17499999999999999</v>
      </c>
      <c r="AI801">
        <v>2.5863861003282859E-2</v>
      </c>
      <c r="AJ801">
        <v>4</v>
      </c>
      <c r="AL801">
        <v>4.9125711975705464</v>
      </c>
      <c r="AM801">
        <v>5.0333086667649649</v>
      </c>
      <c r="AN801">
        <v>4.9125711975705464</v>
      </c>
      <c r="AO801">
        <v>4.9125711975705464</v>
      </c>
      <c r="AP801">
        <v>0.13018079574382069</v>
      </c>
      <c r="AQ801">
        <v>0.13018079574382069</v>
      </c>
      <c r="AR801">
        <v>230.847246133597</v>
      </c>
      <c r="AS801">
        <v>8697.5841508341437</v>
      </c>
      <c r="AT801">
        <v>0.12995606619729069</v>
      </c>
      <c r="AU801">
        <v>4.8963279423665904</v>
      </c>
      <c r="AV801">
        <v>5.0604513263841584</v>
      </c>
      <c r="AW801">
        <v>5.0334099007133721</v>
      </c>
      <c r="AX801">
        <v>11.566745888878071</v>
      </c>
      <c r="AY801">
        <v>11.50493691591628</v>
      </c>
      <c r="AZ801">
        <v>0.13088017735217561</v>
      </c>
      <c r="BA801">
        <v>0.13018079574382069</v>
      </c>
      <c r="BB801">
        <v>2.9855955927855771</v>
      </c>
      <c r="BC801">
        <v>2.9855955927855771</v>
      </c>
      <c r="BD801" t="b">
        <v>0</v>
      </c>
      <c r="BE801" t="b">
        <v>0</v>
      </c>
      <c r="BH801">
        <v>230.8188024549369</v>
      </c>
      <c r="BI801">
        <v>8692.2015327863228</v>
      </c>
      <c r="BJ801">
        <v>0.12997208061443319</v>
      </c>
      <c r="BK801">
        <v>0.12997208061443319</v>
      </c>
      <c r="BL801">
        <v>0.12997208061443319</v>
      </c>
      <c r="BM801" t="s">
        <v>89</v>
      </c>
      <c r="BN801">
        <v>4.8945038546275521</v>
      </c>
      <c r="BO801">
        <v>4.894503854627553</v>
      </c>
      <c r="BP801">
        <v>4.8945038546275521</v>
      </c>
      <c r="BQ801" t="s">
        <v>89</v>
      </c>
      <c r="BR801">
        <v>5.0137251100257831</v>
      </c>
      <c r="BS801">
        <v>5.0137251100257831</v>
      </c>
      <c r="BT801">
        <v>5.0137251100257831</v>
      </c>
      <c r="BU801" t="s">
        <v>89</v>
      </c>
      <c r="BV801">
        <v>2.5923256214133539E-2</v>
      </c>
      <c r="BW801">
        <v>100.3104212298752</v>
      </c>
      <c r="BX801">
        <v>4383.0698053139267</v>
      </c>
      <c r="BY801">
        <v>0.2990716182045618</v>
      </c>
      <c r="BZ801">
        <v>0.2990716182045618</v>
      </c>
      <c r="CA801">
        <v>0.2990716182045618</v>
      </c>
      <c r="CB801" t="s">
        <v>89</v>
      </c>
      <c r="CC801" t="s">
        <v>90</v>
      </c>
      <c r="CD801">
        <v>11.615187573047629</v>
      </c>
      <c r="CE801">
        <v>11.615187573047629</v>
      </c>
      <c r="CF801">
        <v>11.615187573047629</v>
      </c>
      <c r="CG801" t="s">
        <v>89</v>
      </c>
      <c r="CH801" t="s">
        <v>91</v>
      </c>
      <c r="CI801">
        <v>0.13084383296449581</v>
      </c>
      <c r="CJ801">
        <v>5.0816445632083376</v>
      </c>
      <c r="CK801">
        <v>2.5748324452249061E-2</v>
      </c>
      <c r="CL801">
        <v>1.865802152090019</v>
      </c>
      <c r="CM801">
        <v>10</v>
      </c>
      <c r="CN801">
        <v>0.29755610455730441</v>
      </c>
      <c r="CO801">
        <v>0.29755610455730458</v>
      </c>
      <c r="CP801">
        <v>11.504705524034209</v>
      </c>
      <c r="CQ801">
        <v>11.22873416587553</v>
      </c>
      <c r="CR801">
        <v>11.615187573047629</v>
      </c>
      <c r="CS801">
        <v>11.615187573047629</v>
      </c>
      <c r="CT801">
        <v>1.7763568394002501E-15</v>
      </c>
      <c r="CU801">
        <v>1.5293397788273198E-14</v>
      </c>
    </row>
    <row r="802" spans="1:99" x14ac:dyDescent="0.3">
      <c r="A802" t="s">
        <v>1732</v>
      </c>
      <c r="B802" t="s">
        <v>1716</v>
      </c>
      <c r="C802" t="s">
        <v>3382</v>
      </c>
      <c r="D802" t="s">
        <v>85</v>
      </c>
      <c r="E802">
        <v>0.17499999999999999</v>
      </c>
      <c r="F802">
        <v>0.8125</v>
      </c>
      <c r="G802">
        <v>2.5748324452249061E-2</v>
      </c>
      <c r="H802">
        <v>28</v>
      </c>
      <c r="I802">
        <v>112</v>
      </c>
      <c r="J802">
        <v>6</v>
      </c>
      <c r="K802">
        <v>6.2543317701025627</v>
      </c>
      <c r="L802">
        <v>6.2531722477275631</v>
      </c>
      <c r="M802">
        <v>7.036589590246435</v>
      </c>
      <c r="N802">
        <v>7.0384832662468986</v>
      </c>
      <c r="O802">
        <v>7.036589590246435</v>
      </c>
      <c r="P802">
        <v>7.0384832662468986</v>
      </c>
      <c r="Q802">
        <v>7.036589590246435</v>
      </c>
      <c r="R802" s="2">
        <v>6.2543317701025627</v>
      </c>
      <c r="S802">
        <v>1.34</v>
      </c>
      <c r="T802">
        <v>4.41</v>
      </c>
      <c r="U802">
        <v>4.3</v>
      </c>
      <c r="V802">
        <v>1.1000000000000001</v>
      </c>
      <c r="W802">
        <v>0</v>
      </c>
      <c r="X802">
        <v>0</v>
      </c>
      <c r="Y802" t="s">
        <v>84</v>
      </c>
      <c r="AA802">
        <v>0</v>
      </c>
      <c r="AB802">
        <v>30</v>
      </c>
      <c r="AC802" t="s">
        <v>1733</v>
      </c>
      <c r="AD802" t="s">
        <v>87</v>
      </c>
      <c r="AE802" t="s">
        <v>87</v>
      </c>
      <c r="AF802" t="s">
        <v>88</v>
      </c>
      <c r="AG802" t="b">
        <v>0</v>
      </c>
      <c r="AH802">
        <v>0.17499999999999999</v>
      </c>
      <c r="AI802">
        <v>2.5863861003282859E-2</v>
      </c>
      <c r="AJ802">
        <v>4</v>
      </c>
      <c r="AL802">
        <v>4.9125711975705464</v>
      </c>
      <c r="AM802">
        <v>5.0333086667649649</v>
      </c>
      <c r="AN802">
        <v>4.9125711975705464</v>
      </c>
      <c r="AO802">
        <v>4.9125711975705464</v>
      </c>
      <c r="AP802">
        <v>0.13018079574382069</v>
      </c>
      <c r="AQ802">
        <v>0.13018079574382069</v>
      </c>
      <c r="AR802">
        <v>230.847246133597</v>
      </c>
      <c r="AS802">
        <v>8697.5841508341437</v>
      </c>
      <c r="AT802">
        <v>0.12995606619729069</v>
      </c>
      <c r="AU802">
        <v>4.8963279423665904</v>
      </c>
      <c r="AV802">
        <v>5.0604513263841584</v>
      </c>
      <c r="AW802">
        <v>5.0334099007133739</v>
      </c>
      <c r="AX802">
        <v>6.2282477863189643</v>
      </c>
      <c r="AY802">
        <v>6.1949660316472297</v>
      </c>
      <c r="AZ802">
        <v>0.13088017735217561</v>
      </c>
      <c r="BA802">
        <v>0.13018079574382069</v>
      </c>
      <c r="BB802">
        <v>5.5446775294589292</v>
      </c>
      <c r="BC802">
        <v>5.5446775294589292</v>
      </c>
      <c r="BD802" t="b">
        <v>0</v>
      </c>
      <c r="BE802" t="b">
        <v>0</v>
      </c>
      <c r="BH802">
        <v>230.8188024549369</v>
      </c>
      <c r="BI802">
        <v>8692.2015327863228</v>
      </c>
      <c r="BJ802">
        <v>0.12997208061443319</v>
      </c>
      <c r="BK802">
        <v>0.12997208061443319</v>
      </c>
      <c r="BL802">
        <v>0.12997208061443319</v>
      </c>
      <c r="BM802" t="s">
        <v>89</v>
      </c>
      <c r="BN802">
        <v>4.8945038546275521</v>
      </c>
      <c r="BO802">
        <v>4.894503854627553</v>
      </c>
      <c r="BP802">
        <v>4.8945038546275521</v>
      </c>
      <c r="BQ802" t="s">
        <v>89</v>
      </c>
      <c r="BR802">
        <v>5.0137251100257831</v>
      </c>
      <c r="BS802">
        <v>5.0137251100257831</v>
      </c>
      <c r="BT802">
        <v>5.0137251100257831</v>
      </c>
      <c r="BU802" t="s">
        <v>89</v>
      </c>
      <c r="BV802">
        <v>2.5923256214133539E-2</v>
      </c>
      <c r="BW802">
        <v>186.29078228405419</v>
      </c>
      <c r="BX802">
        <v>8139.9867812976217</v>
      </c>
      <c r="BY802">
        <v>0.16103856364860999</v>
      </c>
      <c r="BZ802">
        <v>0.16103856364860999</v>
      </c>
      <c r="CA802">
        <v>0.16103856364860999</v>
      </c>
      <c r="CB802" t="s">
        <v>89</v>
      </c>
      <c r="CC802" t="s">
        <v>90</v>
      </c>
      <c r="CD802">
        <v>6.2543317701025636</v>
      </c>
      <c r="CE802">
        <v>6.2543317701025636</v>
      </c>
      <c r="CF802">
        <v>6.2543317701025636</v>
      </c>
      <c r="CG802" t="s">
        <v>89</v>
      </c>
      <c r="CH802" t="s">
        <v>91</v>
      </c>
      <c r="CI802">
        <v>0.13084383296449559</v>
      </c>
      <c r="CJ802">
        <v>5.0816445632083331</v>
      </c>
      <c r="CK802">
        <v>2.5748324452249061E-2</v>
      </c>
      <c r="CL802">
        <v>3.46506113959575</v>
      </c>
      <c r="CM802">
        <v>10</v>
      </c>
      <c r="CN802">
        <v>0.16022251783854849</v>
      </c>
      <c r="CO802">
        <v>0.1602225178385486</v>
      </c>
      <c r="CP802">
        <v>6.1948414360184181</v>
      </c>
      <c r="CQ802">
        <v>6.0462414739329802</v>
      </c>
      <c r="CR802">
        <v>6.2543317701025627</v>
      </c>
      <c r="CS802">
        <v>6.2543317701025636</v>
      </c>
      <c r="CT802">
        <v>8.8817841970012523E-16</v>
      </c>
      <c r="CU802">
        <v>-1.420101223196799E-14</v>
      </c>
    </row>
    <row r="803" spans="1:99" x14ac:dyDescent="0.3">
      <c r="A803" t="s">
        <v>1734</v>
      </c>
      <c r="B803" t="s">
        <v>1716</v>
      </c>
      <c r="C803" t="s">
        <v>3382</v>
      </c>
      <c r="D803" t="s">
        <v>109</v>
      </c>
      <c r="E803">
        <v>2.5000000000000001E-2</v>
      </c>
      <c r="F803">
        <v>0.25</v>
      </c>
      <c r="G803">
        <v>1.4485665096039759E-2</v>
      </c>
      <c r="H803">
        <v>70</v>
      </c>
      <c r="I803">
        <v>112</v>
      </c>
      <c r="J803">
        <v>3</v>
      </c>
      <c r="K803">
        <v>33.890599488424073</v>
      </c>
      <c r="L803">
        <v>33.841555383854427</v>
      </c>
      <c r="M803">
        <v>43.400405361491529</v>
      </c>
      <c r="N803">
        <v>43.403311059258463</v>
      </c>
      <c r="O803">
        <v>43.400405361491529</v>
      </c>
      <c r="P803">
        <v>43.403311059258463</v>
      </c>
      <c r="Q803">
        <v>43.400405361491529</v>
      </c>
      <c r="R803" s="2">
        <v>33.890599488424073</v>
      </c>
      <c r="S803">
        <v>1.34</v>
      </c>
      <c r="T803">
        <v>4.41</v>
      </c>
      <c r="U803">
        <v>4.3</v>
      </c>
      <c r="V803">
        <v>1.1000000000000001</v>
      </c>
      <c r="W803">
        <v>0</v>
      </c>
      <c r="X803">
        <v>0</v>
      </c>
      <c r="Y803" t="s">
        <v>84</v>
      </c>
      <c r="AA803">
        <v>0</v>
      </c>
      <c r="AB803">
        <v>90</v>
      </c>
      <c r="AC803" t="s">
        <v>1735</v>
      </c>
      <c r="AD803" t="s">
        <v>87</v>
      </c>
      <c r="AE803" t="s">
        <v>87</v>
      </c>
      <c r="AF803" t="s">
        <v>111</v>
      </c>
      <c r="AG803" t="b">
        <v>1</v>
      </c>
      <c r="AH803">
        <v>2.5000000000000001E-2</v>
      </c>
      <c r="AI803">
        <v>2.5863861003282859E-2</v>
      </c>
      <c r="AJ803">
        <v>4</v>
      </c>
      <c r="AL803">
        <v>4.9125711975705464</v>
      </c>
      <c r="AM803">
        <v>5.0291415738016614</v>
      </c>
      <c r="AN803">
        <v>4.9125711975705464</v>
      </c>
      <c r="AO803">
        <v>4.9125711975705464</v>
      </c>
      <c r="AP803">
        <v>0.13018079574382069</v>
      </c>
      <c r="AQ803">
        <v>0.1301807957438211</v>
      </c>
      <c r="AR803">
        <v>692.54173840079102</v>
      </c>
      <c r="AS803">
        <v>26092.752452502438</v>
      </c>
      <c r="AT803">
        <v>0.12995606619729069</v>
      </c>
      <c r="AU803">
        <v>4.8963279423665904</v>
      </c>
      <c r="AV803">
        <v>2.1034670863665559</v>
      </c>
      <c r="AW803">
        <v>2.801665280091167</v>
      </c>
      <c r="AX803">
        <v>8.4138683454662235</v>
      </c>
      <c r="AY803">
        <v>11.20666112036467</v>
      </c>
      <c r="AZ803">
        <v>0.1200669305388665</v>
      </c>
      <c r="BA803">
        <v>0.1301807957438211</v>
      </c>
      <c r="BB803">
        <v>3.63771279138729</v>
      </c>
      <c r="BC803">
        <v>3.63771279138729</v>
      </c>
      <c r="BD803" t="b">
        <v>1</v>
      </c>
      <c r="BE803" t="b">
        <v>1</v>
      </c>
      <c r="BH803">
        <v>692.4564073648105</v>
      </c>
      <c r="BI803">
        <v>26076.604598358961</v>
      </c>
      <c r="BJ803">
        <v>0.1299720806144333</v>
      </c>
      <c r="BK803">
        <v>0.1299720806144333</v>
      </c>
      <c r="BL803">
        <v>0.1299720806144333</v>
      </c>
      <c r="BM803" t="s">
        <v>89</v>
      </c>
      <c r="BN803">
        <v>4.8945038546275548</v>
      </c>
      <c r="BO803">
        <v>4.8945038546275548</v>
      </c>
      <c r="BP803">
        <v>4.8945038546275548</v>
      </c>
      <c r="BQ803" t="s">
        <v>89</v>
      </c>
      <c r="BR803">
        <v>5.0137251100257858</v>
      </c>
      <c r="BS803">
        <v>5.0137251100257858</v>
      </c>
      <c r="BT803">
        <v>5.0137251100257858</v>
      </c>
      <c r="BU803" t="s">
        <v>89</v>
      </c>
      <c r="BV803">
        <v>2.5923256214133529E-2</v>
      </c>
      <c r="BW803">
        <v>183.3263188940268</v>
      </c>
      <c r="BX803">
        <v>16206.935831715011</v>
      </c>
      <c r="BY803">
        <v>0.49092787409332761</v>
      </c>
      <c r="BZ803">
        <v>0.49092787409332761</v>
      </c>
      <c r="CA803">
        <v>0.49092787409332761</v>
      </c>
      <c r="CB803" t="s">
        <v>89</v>
      </c>
      <c r="CC803" t="s">
        <v>90</v>
      </c>
      <c r="CD803">
        <v>33.89059948842408</v>
      </c>
      <c r="CE803">
        <v>33.89059948842408</v>
      </c>
      <c r="CF803">
        <v>33.89059948842408</v>
      </c>
      <c r="CG803" t="s">
        <v>89</v>
      </c>
      <c r="CH803" t="s">
        <v>91</v>
      </c>
      <c r="CI803">
        <v>0.1227319685233319</v>
      </c>
      <c r="CJ803">
        <v>8.4726498721060199</v>
      </c>
      <c r="CK803">
        <v>1.4485665096039759E-2</v>
      </c>
      <c r="CL803">
        <v>1.6109634553227561</v>
      </c>
      <c r="CM803">
        <v>42</v>
      </c>
      <c r="CN803">
        <v>0.52072318297528264</v>
      </c>
      <c r="CO803">
        <v>0.52072318297528442</v>
      </c>
      <c r="CP803">
        <v>20.116566295206649</v>
      </c>
      <c r="CQ803">
        <v>19.650284790282189</v>
      </c>
      <c r="CR803">
        <v>33.890599488424073</v>
      </c>
      <c r="CS803">
        <v>33.89059948842408</v>
      </c>
      <c r="CT803">
        <v>7.1054273576010019E-15</v>
      </c>
      <c r="CU803">
        <v>-2.0965776542335831E-14</v>
      </c>
    </row>
    <row r="804" spans="1:99" x14ac:dyDescent="0.3">
      <c r="A804" t="s">
        <v>1736</v>
      </c>
      <c r="B804" t="s">
        <v>1716</v>
      </c>
      <c r="C804" t="s">
        <v>3382</v>
      </c>
      <c r="D804" t="s">
        <v>109</v>
      </c>
      <c r="E804">
        <v>2.5000000000000001E-2</v>
      </c>
      <c r="F804">
        <v>0.4375</v>
      </c>
      <c r="G804">
        <v>1.448566509603974E-2</v>
      </c>
      <c r="H804">
        <v>70</v>
      </c>
      <c r="I804">
        <v>112</v>
      </c>
      <c r="J804">
        <v>3</v>
      </c>
      <c r="K804">
        <v>19.366056850528061</v>
      </c>
      <c r="L804">
        <v>19.338031647916829</v>
      </c>
      <c r="M804">
        <v>24.800231635138019</v>
      </c>
      <c r="N804">
        <v>24.801892033861979</v>
      </c>
      <c r="O804">
        <v>24.800231635138019</v>
      </c>
      <c r="P804">
        <v>24.801892033861979</v>
      </c>
      <c r="Q804">
        <v>24.800231635138019</v>
      </c>
      <c r="R804" s="2">
        <v>19.366056850528061</v>
      </c>
      <c r="S804">
        <v>1.34</v>
      </c>
      <c r="T804">
        <v>4.41</v>
      </c>
      <c r="U804">
        <v>4.3</v>
      </c>
      <c r="V804">
        <v>1.1000000000000001</v>
      </c>
      <c r="W804">
        <v>0</v>
      </c>
      <c r="X804">
        <v>0</v>
      </c>
      <c r="Y804" t="s">
        <v>84</v>
      </c>
      <c r="AA804">
        <v>0</v>
      </c>
      <c r="AB804">
        <v>90</v>
      </c>
      <c r="AC804" t="s">
        <v>1737</v>
      </c>
      <c r="AD804" t="s">
        <v>87</v>
      </c>
      <c r="AE804" t="s">
        <v>87</v>
      </c>
      <c r="AF804" t="s">
        <v>111</v>
      </c>
      <c r="AG804" t="b">
        <v>1</v>
      </c>
      <c r="AH804">
        <v>2.5000000000000001E-2</v>
      </c>
      <c r="AI804">
        <v>2.5863861003282859E-2</v>
      </c>
      <c r="AJ804">
        <v>4</v>
      </c>
      <c r="AL804">
        <v>4.9125711975705464</v>
      </c>
      <c r="AM804">
        <v>5.0291415738016614</v>
      </c>
      <c r="AN804">
        <v>4.9125711975705464</v>
      </c>
      <c r="AO804">
        <v>4.9125711975705464</v>
      </c>
      <c r="AP804">
        <v>0.13018079574382069</v>
      </c>
      <c r="AQ804">
        <v>0.1301807957438211</v>
      </c>
      <c r="AR804">
        <v>692.54173840079102</v>
      </c>
      <c r="AS804">
        <v>26092.752452502438</v>
      </c>
      <c r="AT804">
        <v>0.12995606619729069</v>
      </c>
      <c r="AU804">
        <v>4.8963279423665904</v>
      </c>
      <c r="AV804">
        <v>2.1034670863665501</v>
      </c>
      <c r="AW804">
        <v>2.801665280091163</v>
      </c>
      <c r="AX804">
        <v>4.8079247688378279</v>
      </c>
      <c r="AY804">
        <v>6.403806354494086</v>
      </c>
      <c r="AZ804">
        <v>0.1200669305388665</v>
      </c>
      <c r="BA804">
        <v>0.1301807957438211</v>
      </c>
      <c r="BB804">
        <v>6.3659973849277538</v>
      </c>
      <c r="BC804">
        <v>6.3659973849277538</v>
      </c>
      <c r="BD804" t="b">
        <v>1</v>
      </c>
      <c r="BE804" t="b">
        <v>1</v>
      </c>
      <c r="BH804">
        <v>692.4564073648105</v>
      </c>
      <c r="BI804">
        <v>26076.604598358961</v>
      </c>
      <c r="BJ804">
        <v>0.1299720806144333</v>
      </c>
      <c r="BK804">
        <v>0.1299720806144333</v>
      </c>
      <c r="BL804">
        <v>0.1299720806144333</v>
      </c>
      <c r="BM804" t="s">
        <v>89</v>
      </c>
      <c r="BN804">
        <v>4.8945038546275548</v>
      </c>
      <c r="BO804">
        <v>4.8945038546275548</v>
      </c>
      <c r="BP804">
        <v>4.8945038546275548</v>
      </c>
      <c r="BQ804" t="s">
        <v>89</v>
      </c>
      <c r="BR804">
        <v>5.0137251100257858</v>
      </c>
      <c r="BS804">
        <v>5.0137251100257858</v>
      </c>
      <c r="BT804">
        <v>5.0137251100257858</v>
      </c>
      <c r="BU804" t="s">
        <v>89</v>
      </c>
      <c r="BV804">
        <v>2.5923256214133529E-2</v>
      </c>
      <c r="BW804">
        <v>320.82105806454689</v>
      </c>
      <c r="BX804">
        <v>28362.137705501282</v>
      </c>
      <c r="BY804">
        <v>0.28053021376761572</v>
      </c>
      <c r="BZ804">
        <v>0.28053021376761572</v>
      </c>
      <c r="CA804">
        <v>0.28053021376761572</v>
      </c>
      <c r="CB804" t="s">
        <v>89</v>
      </c>
      <c r="CC804" t="s">
        <v>90</v>
      </c>
      <c r="CD804">
        <v>19.36605685052805</v>
      </c>
      <c r="CE804">
        <v>19.36605685052805</v>
      </c>
      <c r="CF804">
        <v>19.36605685052805</v>
      </c>
      <c r="CG804" t="s">
        <v>89</v>
      </c>
      <c r="CH804" t="s">
        <v>91</v>
      </c>
      <c r="CI804">
        <v>0.1227319685233319</v>
      </c>
      <c r="CJ804">
        <v>8.4726498721060235</v>
      </c>
      <c r="CK804">
        <v>1.4485665096039751E-2</v>
      </c>
      <c r="CL804">
        <v>2.819186046814822</v>
      </c>
      <c r="CM804">
        <v>42</v>
      </c>
      <c r="CN804">
        <v>0.29755610455730441</v>
      </c>
      <c r="CO804">
        <v>0.29755610455730541</v>
      </c>
      <c r="CP804">
        <v>11.49518074011808</v>
      </c>
      <c r="CQ804">
        <v>11.22873416587553</v>
      </c>
      <c r="CR804">
        <v>19.366056850528061</v>
      </c>
      <c r="CS804">
        <v>19.36605685052805</v>
      </c>
      <c r="CT804">
        <v>1.06581410364015E-14</v>
      </c>
      <c r="CU804">
        <v>5.5035163423631538E-14</v>
      </c>
    </row>
    <row r="805" spans="1:99" x14ac:dyDescent="0.3">
      <c r="A805" t="s">
        <v>1738</v>
      </c>
      <c r="B805" t="s">
        <v>1716</v>
      </c>
      <c r="C805" t="s">
        <v>3382</v>
      </c>
      <c r="D805" t="s">
        <v>109</v>
      </c>
      <c r="E805">
        <v>2.5000000000000001E-2</v>
      </c>
      <c r="F805">
        <v>0.8125</v>
      </c>
      <c r="G805">
        <v>1.448566509603974E-2</v>
      </c>
      <c r="H805">
        <v>70</v>
      </c>
      <c r="I805">
        <v>112</v>
      </c>
      <c r="J805">
        <v>3</v>
      </c>
      <c r="K805">
        <v>10.427876765668961</v>
      </c>
      <c r="L805">
        <v>10.41278627195522</v>
      </c>
      <c r="M805">
        <v>13.35397088045894</v>
      </c>
      <c r="N805">
        <v>13.3548649413103</v>
      </c>
      <c r="O805">
        <v>13.35397088045894</v>
      </c>
      <c r="P805">
        <v>13.3548649413103</v>
      </c>
      <c r="Q805">
        <v>13.35397088045894</v>
      </c>
      <c r="R805" s="2">
        <v>10.427876765668961</v>
      </c>
      <c r="S805">
        <v>1.34</v>
      </c>
      <c r="T805">
        <v>4.41</v>
      </c>
      <c r="U805">
        <v>4.3</v>
      </c>
      <c r="V805">
        <v>1.1000000000000001</v>
      </c>
      <c r="W805">
        <v>0</v>
      </c>
      <c r="X805">
        <v>0</v>
      </c>
      <c r="Y805" t="s">
        <v>84</v>
      </c>
      <c r="AA805">
        <v>0</v>
      </c>
      <c r="AB805">
        <v>90</v>
      </c>
      <c r="AC805" t="s">
        <v>1739</v>
      </c>
      <c r="AD805" t="s">
        <v>87</v>
      </c>
      <c r="AE805" t="s">
        <v>87</v>
      </c>
      <c r="AF805" t="s">
        <v>111</v>
      </c>
      <c r="AG805" t="b">
        <v>1</v>
      </c>
      <c r="AH805">
        <v>2.5000000000000001E-2</v>
      </c>
      <c r="AI805">
        <v>2.5863861003282859E-2</v>
      </c>
      <c r="AJ805">
        <v>4</v>
      </c>
      <c r="AL805">
        <v>4.9125711975705464</v>
      </c>
      <c r="AM805">
        <v>5.0291415738016614</v>
      </c>
      <c r="AN805">
        <v>4.9125711975705464</v>
      </c>
      <c r="AO805">
        <v>4.9125711975705464</v>
      </c>
      <c r="AP805">
        <v>0.13018079574382069</v>
      </c>
      <c r="AQ805">
        <v>0.1301807957438211</v>
      </c>
      <c r="AR805">
        <v>692.54173840079102</v>
      </c>
      <c r="AS805">
        <v>26092.752452502438</v>
      </c>
      <c r="AT805">
        <v>0.12995606619729069</v>
      </c>
      <c r="AU805">
        <v>4.8963279423665904</v>
      </c>
      <c r="AV805">
        <v>2.103467086366559</v>
      </c>
      <c r="AW805">
        <v>2.8016652800911639</v>
      </c>
      <c r="AX805">
        <v>2.588882567835765</v>
      </c>
      <c r="AY805">
        <v>3.4482034216506641</v>
      </c>
      <c r="AZ805">
        <v>0.12006693053886661</v>
      </c>
      <c r="BA805">
        <v>0.1301807957438211</v>
      </c>
      <c r="BB805">
        <v>11.8225665720087</v>
      </c>
      <c r="BC805">
        <v>11.8225665720087</v>
      </c>
      <c r="BD805" t="b">
        <v>1</v>
      </c>
      <c r="BE805" t="b">
        <v>1</v>
      </c>
      <c r="BH805">
        <v>692.4564073648105</v>
      </c>
      <c r="BI805">
        <v>26076.604598358961</v>
      </c>
      <c r="BJ805">
        <v>0.1299720806144333</v>
      </c>
      <c r="BK805">
        <v>0.1299720806144333</v>
      </c>
      <c r="BL805">
        <v>0.1299720806144333</v>
      </c>
      <c r="BM805" t="s">
        <v>89</v>
      </c>
      <c r="BN805">
        <v>4.8945038546275548</v>
      </c>
      <c r="BO805">
        <v>4.8945038546275548</v>
      </c>
      <c r="BP805">
        <v>4.8945038546275548</v>
      </c>
      <c r="BQ805" t="s">
        <v>89</v>
      </c>
      <c r="BR805">
        <v>5.0137251100257858</v>
      </c>
      <c r="BS805">
        <v>5.0137251100257858</v>
      </c>
      <c r="BT805">
        <v>5.0137251100257858</v>
      </c>
      <c r="BU805" t="s">
        <v>89</v>
      </c>
      <c r="BV805">
        <v>2.5923256214133529E-2</v>
      </c>
      <c r="BW805">
        <v>595.81053640558707</v>
      </c>
      <c r="BX805">
        <v>52672.541453073813</v>
      </c>
      <c r="BY805">
        <v>0.15105473049025461</v>
      </c>
      <c r="BZ805">
        <v>0.15105473049025461</v>
      </c>
      <c r="CA805">
        <v>0.15105473049025461</v>
      </c>
      <c r="CB805" t="s">
        <v>89</v>
      </c>
      <c r="CC805" t="s">
        <v>90</v>
      </c>
      <c r="CD805">
        <v>10.427876765668961</v>
      </c>
      <c r="CE805">
        <v>10.427876765668961</v>
      </c>
      <c r="CF805">
        <v>10.427876765668961</v>
      </c>
      <c r="CG805" t="s">
        <v>89</v>
      </c>
      <c r="CH805" t="s">
        <v>91</v>
      </c>
      <c r="CI805">
        <v>0.1227319685233319</v>
      </c>
      <c r="CJ805">
        <v>8.4726498721060288</v>
      </c>
      <c r="CK805">
        <v>1.448566509603974E-2</v>
      </c>
      <c r="CL805">
        <v>5.2356312297989547</v>
      </c>
      <c r="CM805">
        <v>42</v>
      </c>
      <c r="CN805">
        <v>0.16022251783854849</v>
      </c>
      <c r="CO805">
        <v>0.16022251783854899</v>
      </c>
      <c r="CP805">
        <v>6.1897127062174304</v>
      </c>
      <c r="CQ805">
        <v>6.0462414739329802</v>
      </c>
      <c r="CR805">
        <v>10.427876765668961</v>
      </c>
      <c r="CS805">
        <v>10.427876765668961</v>
      </c>
      <c r="CT805">
        <v>0</v>
      </c>
      <c r="CU805">
        <v>0</v>
      </c>
    </row>
    <row r="806" spans="1:99" x14ac:dyDescent="0.3">
      <c r="A806" t="s">
        <v>1740</v>
      </c>
      <c r="B806" t="s">
        <v>1716</v>
      </c>
      <c r="C806" t="s">
        <v>3382</v>
      </c>
      <c r="D806" t="s">
        <v>109</v>
      </c>
      <c r="E806">
        <v>0.1</v>
      </c>
      <c r="F806">
        <v>0.25</v>
      </c>
      <c r="G806">
        <v>2.563034461466053E-2</v>
      </c>
      <c r="H806">
        <v>56</v>
      </c>
      <c r="I806">
        <v>112</v>
      </c>
      <c r="J806">
        <v>4</v>
      </c>
      <c r="K806">
        <v>20.42288472072973</v>
      </c>
      <c r="L806">
        <v>20.419713957109359</v>
      </c>
      <c r="M806">
        <v>25.13403101160894</v>
      </c>
      <c r="N806">
        <v>25.138498075986551</v>
      </c>
      <c r="O806">
        <v>25.13403101160894</v>
      </c>
      <c r="P806">
        <v>25.138498075986551</v>
      </c>
      <c r="Q806">
        <v>25.13403101160894</v>
      </c>
      <c r="R806" s="2">
        <v>20.42288472072973</v>
      </c>
      <c r="S806">
        <v>1.34</v>
      </c>
      <c r="T806">
        <v>4.41</v>
      </c>
      <c r="U806">
        <v>4.3</v>
      </c>
      <c r="V806">
        <v>1.1000000000000001</v>
      </c>
      <c r="W806">
        <v>0</v>
      </c>
      <c r="X806">
        <v>0</v>
      </c>
      <c r="Y806" t="s">
        <v>84</v>
      </c>
      <c r="AA806">
        <v>0</v>
      </c>
      <c r="AB806">
        <v>90</v>
      </c>
      <c r="AC806" t="s">
        <v>1741</v>
      </c>
      <c r="AD806" t="s">
        <v>87</v>
      </c>
      <c r="AE806" t="s">
        <v>87</v>
      </c>
      <c r="AF806" t="s">
        <v>111</v>
      </c>
      <c r="AG806" t="b">
        <v>0</v>
      </c>
      <c r="AH806">
        <v>0.1</v>
      </c>
      <c r="AI806">
        <v>2.5863861003282859E-2</v>
      </c>
      <c r="AJ806">
        <v>4</v>
      </c>
      <c r="AL806">
        <v>4.9125711975705464</v>
      </c>
      <c r="AM806">
        <v>5.0333086667649649</v>
      </c>
      <c r="AN806">
        <v>4.9125711975705464</v>
      </c>
      <c r="AO806">
        <v>4.9125711975705464</v>
      </c>
      <c r="AP806">
        <v>0.13018079574382069</v>
      </c>
      <c r="AQ806">
        <v>0.13018079574382069</v>
      </c>
      <c r="AR806">
        <v>692.54173840079102</v>
      </c>
      <c r="AS806">
        <v>26092.752452502438</v>
      </c>
      <c r="AT806">
        <v>0.12995606619729069</v>
      </c>
      <c r="AU806">
        <v>4.8963279423665904</v>
      </c>
      <c r="AV806">
        <v>5.0810617677124714</v>
      </c>
      <c r="AW806">
        <v>5.0546356506590993</v>
      </c>
      <c r="AX806">
        <v>20.324247070849879</v>
      </c>
      <c r="AY806">
        <v>20.218542602636401</v>
      </c>
      <c r="AZ806">
        <v>0.13086139335444749</v>
      </c>
      <c r="BA806">
        <v>0.13018079574382069</v>
      </c>
      <c r="BB806">
        <v>5.8130407645589228</v>
      </c>
      <c r="BC806">
        <v>5.8130407645589228</v>
      </c>
      <c r="BD806" t="b">
        <v>0</v>
      </c>
      <c r="BE806" t="b">
        <v>0</v>
      </c>
      <c r="BH806">
        <v>692.4564073648105</v>
      </c>
      <c r="BI806">
        <v>26076.604598358961</v>
      </c>
      <c r="BJ806">
        <v>0.1299720806144333</v>
      </c>
      <c r="BK806">
        <v>0.1299720806144333</v>
      </c>
      <c r="BL806">
        <v>0.1299720806144333</v>
      </c>
      <c r="BM806" t="s">
        <v>89</v>
      </c>
      <c r="BN806">
        <v>4.8945038546275548</v>
      </c>
      <c r="BO806">
        <v>4.8945038546275548</v>
      </c>
      <c r="BP806">
        <v>4.8945038546275548</v>
      </c>
      <c r="BQ806" t="s">
        <v>89</v>
      </c>
      <c r="BR806">
        <v>5.0137251100257858</v>
      </c>
      <c r="BS806">
        <v>5.0137251100257858</v>
      </c>
      <c r="BT806">
        <v>5.0137251100257858</v>
      </c>
      <c r="BU806" t="s">
        <v>89</v>
      </c>
      <c r="BV806">
        <v>2.5923256214133529E-2</v>
      </c>
      <c r="BW806">
        <v>171.93764656820679</v>
      </c>
      <c r="BX806">
        <v>8255.8461860545231</v>
      </c>
      <c r="BY806">
        <v>0.52344557341778797</v>
      </c>
      <c r="BZ806">
        <v>0.52344557341778797</v>
      </c>
      <c r="CA806">
        <v>0.52344557341778797</v>
      </c>
      <c r="CB806" t="s">
        <v>89</v>
      </c>
      <c r="CC806" t="s">
        <v>90</v>
      </c>
      <c r="CD806">
        <v>20.42288472072973</v>
      </c>
      <c r="CE806">
        <v>20.42288472072973</v>
      </c>
      <c r="CF806">
        <v>20.42288472072973</v>
      </c>
      <c r="CG806" t="s">
        <v>89</v>
      </c>
      <c r="CH806" t="s">
        <v>91</v>
      </c>
      <c r="CI806">
        <v>0.13086139335444699</v>
      </c>
      <c r="CJ806">
        <v>5.1057211801824316</v>
      </c>
      <c r="CK806">
        <v>2.563034461466053E-2</v>
      </c>
      <c r="CL806">
        <v>2.752561891426998</v>
      </c>
      <c r="CM806">
        <v>14</v>
      </c>
      <c r="CN806">
        <v>0.52072318297528264</v>
      </c>
      <c r="CO806">
        <v>0.52072318297528297</v>
      </c>
      <c r="CP806">
        <v>20.13323466705986</v>
      </c>
      <c r="CQ806">
        <v>19.650284790282189</v>
      </c>
      <c r="CR806">
        <v>20.42288472072973</v>
      </c>
      <c r="CS806">
        <v>20.42288472072973</v>
      </c>
      <c r="CT806">
        <v>0</v>
      </c>
      <c r="CU806">
        <v>0</v>
      </c>
    </row>
    <row r="807" spans="1:99" x14ac:dyDescent="0.3">
      <c r="A807" t="s">
        <v>1742</v>
      </c>
      <c r="B807" t="s">
        <v>1716</v>
      </c>
      <c r="C807" t="s">
        <v>3382</v>
      </c>
      <c r="D807" t="s">
        <v>109</v>
      </c>
      <c r="E807">
        <v>0.1</v>
      </c>
      <c r="F807">
        <v>0.4375</v>
      </c>
      <c r="G807">
        <v>2.563034461466053E-2</v>
      </c>
      <c r="H807">
        <v>56</v>
      </c>
      <c r="I807">
        <v>112</v>
      </c>
      <c r="J807">
        <v>4</v>
      </c>
      <c r="K807">
        <v>11.670219840416991</v>
      </c>
      <c r="L807">
        <v>11.668407975491061</v>
      </c>
      <c r="M807">
        <v>14.362303435205011</v>
      </c>
      <c r="N807">
        <v>14.36485604342079</v>
      </c>
      <c r="O807">
        <v>14.362303435205011</v>
      </c>
      <c r="P807">
        <v>14.36485604342079</v>
      </c>
      <c r="Q807">
        <v>14.362303435205011</v>
      </c>
      <c r="R807" s="2">
        <v>11.670219840416991</v>
      </c>
      <c r="S807">
        <v>1.34</v>
      </c>
      <c r="T807">
        <v>4.41</v>
      </c>
      <c r="U807">
        <v>4.3</v>
      </c>
      <c r="V807">
        <v>1.1000000000000001</v>
      </c>
      <c r="W807">
        <v>0</v>
      </c>
      <c r="X807">
        <v>0</v>
      </c>
      <c r="Y807" t="s">
        <v>84</v>
      </c>
      <c r="AA807">
        <v>0</v>
      </c>
      <c r="AB807">
        <v>90</v>
      </c>
      <c r="AC807" t="s">
        <v>1743</v>
      </c>
      <c r="AD807" t="s">
        <v>87</v>
      </c>
      <c r="AE807" t="s">
        <v>87</v>
      </c>
      <c r="AF807" t="s">
        <v>111</v>
      </c>
      <c r="AG807" t="b">
        <v>0</v>
      </c>
      <c r="AH807">
        <v>0.1</v>
      </c>
      <c r="AI807">
        <v>2.5863861003282859E-2</v>
      </c>
      <c r="AJ807">
        <v>4</v>
      </c>
      <c r="AL807">
        <v>4.9125711975705464</v>
      </c>
      <c r="AM807">
        <v>5.0333086667649649</v>
      </c>
      <c r="AN807">
        <v>4.9125711975705464</v>
      </c>
      <c r="AO807">
        <v>4.9125711975705464</v>
      </c>
      <c r="AP807">
        <v>0.13018079574382069</v>
      </c>
      <c r="AQ807">
        <v>0.13018079574382069</v>
      </c>
      <c r="AR807">
        <v>692.54173840079102</v>
      </c>
      <c r="AS807">
        <v>26092.752452502438</v>
      </c>
      <c r="AT807">
        <v>0.12995606619729069</v>
      </c>
      <c r="AU807">
        <v>4.8963279423665904</v>
      </c>
      <c r="AV807">
        <v>5.0810617677124696</v>
      </c>
      <c r="AW807">
        <v>5.0546356506590966</v>
      </c>
      <c r="AX807">
        <v>11.61385546905707</v>
      </c>
      <c r="AY807">
        <v>11.553452915792221</v>
      </c>
      <c r="AZ807">
        <v>0.13086139335444749</v>
      </c>
      <c r="BA807">
        <v>0.13018079574382069</v>
      </c>
      <c r="BB807">
        <v>10.17282133797813</v>
      </c>
      <c r="BC807">
        <v>10.17282133797813</v>
      </c>
      <c r="BD807" t="b">
        <v>0</v>
      </c>
      <c r="BE807" t="b">
        <v>0</v>
      </c>
      <c r="BH807">
        <v>692.4564073648105</v>
      </c>
      <c r="BI807">
        <v>26076.604598358961</v>
      </c>
      <c r="BJ807">
        <v>0.1299720806144333</v>
      </c>
      <c r="BK807">
        <v>0.1299720806144333</v>
      </c>
      <c r="BL807">
        <v>0.1299720806144333</v>
      </c>
      <c r="BM807" t="s">
        <v>89</v>
      </c>
      <c r="BN807">
        <v>4.8945038546275548</v>
      </c>
      <c r="BO807">
        <v>4.8945038546275548</v>
      </c>
      <c r="BP807">
        <v>4.8945038546275548</v>
      </c>
      <c r="BQ807" t="s">
        <v>89</v>
      </c>
      <c r="BR807">
        <v>5.0137251100257858</v>
      </c>
      <c r="BS807">
        <v>5.0137251100257858</v>
      </c>
      <c r="BT807">
        <v>5.0137251100257858</v>
      </c>
      <c r="BU807" t="s">
        <v>89</v>
      </c>
      <c r="BV807">
        <v>2.5923256214133529E-2</v>
      </c>
      <c r="BW807">
        <v>300.89088149436202</v>
      </c>
      <c r="BX807">
        <v>14447.73082559531</v>
      </c>
      <c r="BY807">
        <v>0.29911175623873598</v>
      </c>
      <c r="BZ807">
        <v>0.29911175623873598</v>
      </c>
      <c r="CA807">
        <v>0.29911175623873598</v>
      </c>
      <c r="CB807" t="s">
        <v>89</v>
      </c>
      <c r="CC807" t="s">
        <v>90</v>
      </c>
      <c r="CD807">
        <v>11.670219840416991</v>
      </c>
      <c r="CE807">
        <v>11.670219840416991</v>
      </c>
      <c r="CF807">
        <v>11.670219840416991</v>
      </c>
      <c r="CG807" t="s">
        <v>89</v>
      </c>
      <c r="CH807" t="s">
        <v>91</v>
      </c>
      <c r="CI807">
        <v>0.13086139335444699</v>
      </c>
      <c r="CJ807">
        <v>5.1057211801824316</v>
      </c>
      <c r="CK807">
        <v>2.563034461466053E-2</v>
      </c>
      <c r="CL807">
        <v>4.816983309997247</v>
      </c>
      <c r="CM807">
        <v>14</v>
      </c>
      <c r="CN807">
        <v>0.29755610455730441</v>
      </c>
      <c r="CO807">
        <v>0.29755610455730458</v>
      </c>
      <c r="CP807">
        <v>11.504705524034209</v>
      </c>
      <c r="CQ807">
        <v>11.22873416587553</v>
      </c>
      <c r="CR807">
        <v>11.670219840416991</v>
      </c>
      <c r="CS807">
        <v>11.670219840416991</v>
      </c>
      <c r="CT807">
        <v>3.5527136788005009E-15</v>
      </c>
      <c r="CU807">
        <v>-3.0442560014992472E-14</v>
      </c>
    </row>
    <row r="808" spans="1:99" x14ac:dyDescent="0.3">
      <c r="A808" t="s">
        <v>1744</v>
      </c>
      <c r="B808" t="s">
        <v>1716</v>
      </c>
      <c r="C808" t="s">
        <v>3382</v>
      </c>
      <c r="D808" t="s">
        <v>109</v>
      </c>
      <c r="E808">
        <v>0.1</v>
      </c>
      <c r="F808">
        <v>0.8125</v>
      </c>
      <c r="G808">
        <v>2.563034461466053E-2</v>
      </c>
      <c r="H808">
        <v>56</v>
      </c>
      <c r="I808">
        <v>112</v>
      </c>
      <c r="J808">
        <v>4</v>
      </c>
      <c r="K808">
        <v>6.2839645294552877</v>
      </c>
      <c r="L808">
        <v>6.2829889098797906</v>
      </c>
      <c r="M808">
        <v>7.7335480035751836</v>
      </c>
      <c r="N808">
        <v>7.7349224849221407</v>
      </c>
      <c r="O808">
        <v>7.7335480035751836</v>
      </c>
      <c r="P808">
        <v>7.7349224849221407</v>
      </c>
      <c r="Q808">
        <v>7.7335480035751836</v>
      </c>
      <c r="R808" s="2">
        <v>6.2839645294552877</v>
      </c>
      <c r="S808">
        <v>1.34</v>
      </c>
      <c r="T808">
        <v>4.41</v>
      </c>
      <c r="U808">
        <v>4.3</v>
      </c>
      <c r="V808">
        <v>1.1000000000000001</v>
      </c>
      <c r="W808">
        <v>0</v>
      </c>
      <c r="X808">
        <v>0</v>
      </c>
      <c r="Y808" t="s">
        <v>84</v>
      </c>
      <c r="AA808">
        <v>0</v>
      </c>
      <c r="AB808">
        <v>90</v>
      </c>
      <c r="AC808" t="s">
        <v>1745</v>
      </c>
      <c r="AD808" t="s">
        <v>87</v>
      </c>
      <c r="AE808" t="s">
        <v>87</v>
      </c>
      <c r="AF808" t="s">
        <v>111</v>
      </c>
      <c r="AG808" t="b">
        <v>0</v>
      </c>
      <c r="AH808">
        <v>0.1</v>
      </c>
      <c r="AI808">
        <v>2.5863861003282859E-2</v>
      </c>
      <c r="AJ808">
        <v>4</v>
      </c>
      <c r="AL808">
        <v>4.9125711975705464</v>
      </c>
      <c r="AM808">
        <v>5.0333086667649649</v>
      </c>
      <c r="AN808">
        <v>4.9125711975705464</v>
      </c>
      <c r="AO808">
        <v>4.9125711975705464</v>
      </c>
      <c r="AP808">
        <v>0.13018079574382069</v>
      </c>
      <c r="AQ808">
        <v>0.13018079574382069</v>
      </c>
      <c r="AR808">
        <v>692.54173840079102</v>
      </c>
      <c r="AS808">
        <v>26092.752452502438</v>
      </c>
      <c r="AT808">
        <v>0.12995606619729069</v>
      </c>
      <c r="AU808">
        <v>4.8963279423665904</v>
      </c>
      <c r="AV808">
        <v>5.0810617677124714</v>
      </c>
      <c r="AW808">
        <v>5.0546356506590993</v>
      </c>
      <c r="AX808">
        <v>6.253614483338426</v>
      </c>
      <c r="AY808">
        <v>6.2210900315804301</v>
      </c>
      <c r="AZ808">
        <v>0.13086139335444749</v>
      </c>
      <c r="BA808">
        <v>0.13018079574382069</v>
      </c>
      <c r="BB808">
        <v>18.892382484816501</v>
      </c>
      <c r="BC808">
        <v>18.892382484816501</v>
      </c>
      <c r="BD808" t="b">
        <v>0</v>
      </c>
      <c r="BE808" t="b">
        <v>0</v>
      </c>
      <c r="BH808">
        <v>692.4564073648105</v>
      </c>
      <c r="BI808">
        <v>26076.604598358961</v>
      </c>
      <c r="BJ808">
        <v>0.1299720806144333</v>
      </c>
      <c r="BK808">
        <v>0.1299720806144333</v>
      </c>
      <c r="BL808">
        <v>0.1299720806144333</v>
      </c>
      <c r="BM808" t="s">
        <v>89</v>
      </c>
      <c r="BN808">
        <v>4.8945038546275548</v>
      </c>
      <c r="BO808">
        <v>4.8945038546275548</v>
      </c>
      <c r="BP808">
        <v>4.8945038546275548</v>
      </c>
      <c r="BQ808" t="s">
        <v>89</v>
      </c>
      <c r="BR808">
        <v>5.0137251100257858</v>
      </c>
      <c r="BS808">
        <v>5.0137251100257858</v>
      </c>
      <c r="BT808">
        <v>5.0137251100257858</v>
      </c>
      <c r="BU808" t="s">
        <v>89</v>
      </c>
      <c r="BV808">
        <v>2.5923256214133529E-2</v>
      </c>
      <c r="BW808">
        <v>558.79735134667328</v>
      </c>
      <c r="BX808">
        <v>26831.500104688421</v>
      </c>
      <c r="BY808">
        <v>0.16106017643624221</v>
      </c>
      <c r="BZ808">
        <v>0.16106017643624221</v>
      </c>
      <c r="CA808">
        <v>0.16106017643624221</v>
      </c>
      <c r="CB808" t="s">
        <v>89</v>
      </c>
      <c r="CC808" t="s">
        <v>90</v>
      </c>
      <c r="CD808">
        <v>6.2839645294552886</v>
      </c>
      <c r="CE808">
        <v>6.2839645294552886</v>
      </c>
      <c r="CF808">
        <v>6.2839645294552886</v>
      </c>
      <c r="CG808" t="s">
        <v>89</v>
      </c>
      <c r="CH808" t="s">
        <v>91</v>
      </c>
      <c r="CI808">
        <v>0.13086139335444669</v>
      </c>
      <c r="CJ808">
        <v>5.1057211801824227</v>
      </c>
      <c r="CK808">
        <v>2.563034461466053E-2</v>
      </c>
      <c r="CL808">
        <v>8.9458261471377423</v>
      </c>
      <c r="CM808">
        <v>14</v>
      </c>
      <c r="CN808">
        <v>0.16022251783854849</v>
      </c>
      <c r="CO808">
        <v>0.1602225178385486</v>
      </c>
      <c r="CP808">
        <v>6.1948414360184181</v>
      </c>
      <c r="CQ808">
        <v>6.0462414739329802</v>
      </c>
      <c r="CR808">
        <v>6.2839645294552877</v>
      </c>
      <c r="CS808">
        <v>6.2839645294552886</v>
      </c>
      <c r="CT808">
        <v>8.8817841970012523E-16</v>
      </c>
      <c r="CU808">
        <v>-1.413404572124654E-14</v>
      </c>
    </row>
    <row r="809" spans="1:99" x14ac:dyDescent="0.3">
      <c r="A809" t="s">
        <v>1746</v>
      </c>
      <c r="B809" t="s">
        <v>1716</v>
      </c>
      <c r="C809" t="s">
        <v>3382</v>
      </c>
      <c r="D809" t="s">
        <v>109</v>
      </c>
      <c r="E809">
        <v>0.17499999999999999</v>
      </c>
      <c r="F809">
        <v>0.25</v>
      </c>
      <c r="G809">
        <v>2.574832445224905E-2</v>
      </c>
      <c r="H809">
        <v>28</v>
      </c>
      <c r="I809">
        <v>112</v>
      </c>
      <c r="J809">
        <v>6</v>
      </c>
      <c r="K809">
        <v>20.326578252833329</v>
      </c>
      <c r="L809">
        <v>20.32280980511457</v>
      </c>
      <c r="M809">
        <v>22.86891616830129</v>
      </c>
      <c r="N809">
        <v>22.8750706153028</v>
      </c>
      <c r="O809">
        <v>22.86891616830129</v>
      </c>
      <c r="P809">
        <v>22.8750706153028</v>
      </c>
      <c r="Q809">
        <v>22.86891616830129</v>
      </c>
      <c r="R809" s="2">
        <v>20.326578252833329</v>
      </c>
      <c r="S809">
        <v>1.34</v>
      </c>
      <c r="T809">
        <v>4.41</v>
      </c>
      <c r="U809">
        <v>4.3</v>
      </c>
      <c r="V809">
        <v>1.1000000000000001</v>
      </c>
      <c r="W809">
        <v>0</v>
      </c>
      <c r="X809">
        <v>0</v>
      </c>
      <c r="Y809" t="s">
        <v>84</v>
      </c>
      <c r="AA809">
        <v>0</v>
      </c>
      <c r="AB809">
        <v>90</v>
      </c>
      <c r="AC809" t="s">
        <v>1747</v>
      </c>
      <c r="AD809" t="s">
        <v>87</v>
      </c>
      <c r="AE809" t="s">
        <v>87</v>
      </c>
      <c r="AF809" t="s">
        <v>111</v>
      </c>
      <c r="AG809" t="b">
        <v>0</v>
      </c>
      <c r="AH809">
        <v>0.17499999999999999</v>
      </c>
      <c r="AI809">
        <v>2.5863861003282859E-2</v>
      </c>
      <c r="AJ809">
        <v>4</v>
      </c>
      <c r="AL809">
        <v>4.9125711975705464</v>
      </c>
      <c r="AM809">
        <v>5.0333086667649649</v>
      </c>
      <c r="AN809">
        <v>4.9125711975705464</v>
      </c>
      <c r="AO809">
        <v>4.9125711975705464</v>
      </c>
      <c r="AP809">
        <v>0.13018079574382069</v>
      </c>
      <c r="AQ809">
        <v>0.13018079574382069</v>
      </c>
      <c r="AR809">
        <v>692.54173840079102</v>
      </c>
      <c r="AS809">
        <v>26092.752452502438</v>
      </c>
      <c r="AT809">
        <v>0.12995606619729069</v>
      </c>
      <c r="AU809">
        <v>4.8963279423665904</v>
      </c>
      <c r="AV809">
        <v>5.0604513263841584</v>
      </c>
      <c r="AW809">
        <v>5.0334099007133739</v>
      </c>
      <c r="AX809">
        <v>20.24180530553663</v>
      </c>
      <c r="AY809">
        <v>20.133639602853499</v>
      </c>
      <c r="AZ809">
        <v>0.13088017735217561</v>
      </c>
      <c r="BA809">
        <v>0.13018079574382069</v>
      </c>
      <c r="BB809">
        <v>5.1181638733467043</v>
      </c>
      <c r="BC809">
        <v>5.1181638733467043</v>
      </c>
      <c r="BD809" t="b">
        <v>0</v>
      </c>
      <c r="BE809" t="b">
        <v>0</v>
      </c>
      <c r="BH809">
        <v>692.4564073648105</v>
      </c>
      <c r="BI809">
        <v>26076.604598358961</v>
      </c>
      <c r="BJ809">
        <v>0.1299720806144333</v>
      </c>
      <c r="BK809">
        <v>0.1299720806144333</v>
      </c>
      <c r="BL809">
        <v>0.1299720806144333</v>
      </c>
      <c r="BM809" t="s">
        <v>89</v>
      </c>
      <c r="BN809">
        <v>4.8945038546275548</v>
      </c>
      <c r="BO809">
        <v>4.8945038546275548</v>
      </c>
      <c r="BP809">
        <v>4.8945038546275548</v>
      </c>
      <c r="BQ809" t="s">
        <v>89</v>
      </c>
      <c r="BR809">
        <v>5.0137251100257858</v>
      </c>
      <c r="BS809">
        <v>5.0137251100257858</v>
      </c>
      <c r="BT809">
        <v>5.0137251100257858</v>
      </c>
      <c r="BU809" t="s">
        <v>89</v>
      </c>
      <c r="BV809">
        <v>2.5923256214133529E-2</v>
      </c>
      <c r="BW809">
        <v>171.96072210835749</v>
      </c>
      <c r="BX809">
        <v>7513.8339519668134</v>
      </c>
      <c r="BY809">
        <v>0.52337533185798291</v>
      </c>
      <c r="BZ809">
        <v>0.52337533185798291</v>
      </c>
      <c r="CA809">
        <v>0.52337533185798291</v>
      </c>
      <c r="CB809" t="s">
        <v>89</v>
      </c>
      <c r="CC809" t="s">
        <v>90</v>
      </c>
      <c r="CD809">
        <v>20.32657825283335</v>
      </c>
      <c r="CE809">
        <v>20.32657825283335</v>
      </c>
      <c r="CF809">
        <v>20.32657825283335</v>
      </c>
      <c r="CG809" t="s">
        <v>89</v>
      </c>
      <c r="CH809" t="s">
        <v>91</v>
      </c>
      <c r="CI809">
        <v>0.1308438329644957</v>
      </c>
      <c r="CJ809">
        <v>5.0816445632083376</v>
      </c>
      <c r="CK809">
        <v>2.5748324452249061E-2</v>
      </c>
      <c r="CL809">
        <v>3.1985179750114621</v>
      </c>
      <c r="CM809">
        <v>10</v>
      </c>
      <c r="CN809">
        <v>0.52072318297528264</v>
      </c>
      <c r="CO809">
        <v>0.52072318297528297</v>
      </c>
      <c r="CP809">
        <v>20.13323466705986</v>
      </c>
      <c r="CQ809">
        <v>19.650284790282189</v>
      </c>
      <c r="CR809">
        <v>20.326578252833329</v>
      </c>
      <c r="CS809">
        <v>20.32657825283335</v>
      </c>
      <c r="CT809">
        <v>2.486899575160351E-14</v>
      </c>
      <c r="CU809">
        <v>-1.2234718230618569E-13</v>
      </c>
    </row>
    <row r="810" spans="1:99" x14ac:dyDescent="0.3">
      <c r="A810" t="s">
        <v>1748</v>
      </c>
      <c r="B810" t="s">
        <v>1716</v>
      </c>
      <c r="C810" t="s">
        <v>3382</v>
      </c>
      <c r="D810" t="s">
        <v>109</v>
      </c>
      <c r="E810">
        <v>0.17499999999999999</v>
      </c>
      <c r="F810">
        <v>0.4375</v>
      </c>
      <c r="G810">
        <v>2.5748324452249061E-2</v>
      </c>
      <c r="H810">
        <v>28</v>
      </c>
      <c r="I810">
        <v>112</v>
      </c>
      <c r="J810">
        <v>6</v>
      </c>
      <c r="K810">
        <v>11.61518757304761</v>
      </c>
      <c r="L810">
        <v>11.61303417435119</v>
      </c>
      <c r="M810">
        <v>13.067952096171849</v>
      </c>
      <c r="N810">
        <v>13.071468923029849</v>
      </c>
      <c r="O810">
        <v>13.067952096171849</v>
      </c>
      <c r="P810">
        <v>13.071468923029849</v>
      </c>
      <c r="Q810">
        <v>13.067952096171849</v>
      </c>
      <c r="R810" s="2">
        <v>11.61518757304761</v>
      </c>
      <c r="S810">
        <v>1.34</v>
      </c>
      <c r="T810">
        <v>4.41</v>
      </c>
      <c r="U810">
        <v>4.3</v>
      </c>
      <c r="V810">
        <v>1.1000000000000001</v>
      </c>
      <c r="W810">
        <v>0</v>
      </c>
      <c r="X810">
        <v>0</v>
      </c>
      <c r="Y810" t="s">
        <v>84</v>
      </c>
      <c r="AA810">
        <v>0</v>
      </c>
      <c r="AB810">
        <v>90</v>
      </c>
      <c r="AC810" t="s">
        <v>1749</v>
      </c>
      <c r="AD810" t="s">
        <v>87</v>
      </c>
      <c r="AE810" t="s">
        <v>87</v>
      </c>
      <c r="AF810" t="s">
        <v>111</v>
      </c>
      <c r="AG810" t="b">
        <v>0</v>
      </c>
      <c r="AH810">
        <v>0.17499999999999999</v>
      </c>
      <c r="AI810">
        <v>2.5863861003282859E-2</v>
      </c>
      <c r="AJ810">
        <v>4</v>
      </c>
      <c r="AL810">
        <v>4.9125711975705464</v>
      </c>
      <c r="AM810">
        <v>5.0333086667649649</v>
      </c>
      <c r="AN810">
        <v>4.9125711975705464</v>
      </c>
      <c r="AO810">
        <v>4.9125711975705464</v>
      </c>
      <c r="AP810">
        <v>0.13018079574382069</v>
      </c>
      <c r="AQ810">
        <v>0.13018079574382069</v>
      </c>
      <c r="AR810">
        <v>692.54173840079102</v>
      </c>
      <c r="AS810">
        <v>26092.752452502438</v>
      </c>
      <c r="AT810">
        <v>0.12995606619729069</v>
      </c>
      <c r="AU810">
        <v>4.8963279423665904</v>
      </c>
      <c r="AV810">
        <v>5.0604513263841584</v>
      </c>
      <c r="AW810">
        <v>5.0334099007133739</v>
      </c>
      <c r="AX810">
        <v>11.566745888878071</v>
      </c>
      <c r="AY810">
        <v>11.50493691591628</v>
      </c>
      <c r="AZ810">
        <v>0.13088017735217561</v>
      </c>
      <c r="BA810">
        <v>0.13018079574382069</v>
      </c>
      <c r="BB810">
        <v>8.9567867783567277</v>
      </c>
      <c r="BC810">
        <v>8.9567867783567277</v>
      </c>
      <c r="BD810" t="b">
        <v>0</v>
      </c>
      <c r="BE810" t="b">
        <v>0</v>
      </c>
      <c r="BH810">
        <v>692.4564073648105</v>
      </c>
      <c r="BI810">
        <v>26076.604598358961</v>
      </c>
      <c r="BJ810">
        <v>0.1299720806144333</v>
      </c>
      <c r="BK810">
        <v>0.1299720806144333</v>
      </c>
      <c r="BL810">
        <v>0.1299720806144333</v>
      </c>
      <c r="BM810" t="s">
        <v>89</v>
      </c>
      <c r="BN810">
        <v>4.8945038546275548</v>
      </c>
      <c r="BO810">
        <v>4.8945038546275548</v>
      </c>
      <c r="BP810">
        <v>4.8945038546275548</v>
      </c>
      <c r="BQ810" t="s">
        <v>89</v>
      </c>
      <c r="BR810">
        <v>5.0137251100257858</v>
      </c>
      <c r="BS810">
        <v>5.0137251100257858</v>
      </c>
      <c r="BT810">
        <v>5.0137251100257858</v>
      </c>
      <c r="BU810" t="s">
        <v>89</v>
      </c>
      <c r="BV810">
        <v>2.5923256214133529E-2</v>
      </c>
      <c r="BW810">
        <v>300.93126368962652</v>
      </c>
      <c r="BX810">
        <v>13149.20941594292</v>
      </c>
      <c r="BY810">
        <v>0.2990716182045608</v>
      </c>
      <c r="BZ810">
        <v>0.2990716182045608</v>
      </c>
      <c r="CA810">
        <v>0.2990716182045608</v>
      </c>
      <c r="CB810" t="s">
        <v>89</v>
      </c>
      <c r="CC810" t="s">
        <v>90</v>
      </c>
      <c r="CD810">
        <v>11.61518757304759</v>
      </c>
      <c r="CE810">
        <v>11.61518757304759</v>
      </c>
      <c r="CF810">
        <v>11.61518757304759</v>
      </c>
      <c r="CG810" t="s">
        <v>89</v>
      </c>
      <c r="CH810" t="s">
        <v>91</v>
      </c>
      <c r="CI810">
        <v>0.13084383296449531</v>
      </c>
      <c r="CJ810">
        <v>5.0816445632083216</v>
      </c>
      <c r="CK810">
        <v>2.5748324452249061E-2</v>
      </c>
      <c r="CL810">
        <v>5.5974064562700594</v>
      </c>
      <c r="CM810">
        <v>10</v>
      </c>
      <c r="CN810">
        <v>0.29755610455730441</v>
      </c>
      <c r="CO810">
        <v>0.29755610455730458</v>
      </c>
      <c r="CP810">
        <v>11.504705524034209</v>
      </c>
      <c r="CQ810">
        <v>11.22873416587553</v>
      </c>
      <c r="CR810">
        <v>11.61518757304761</v>
      </c>
      <c r="CS810">
        <v>11.61518757304759</v>
      </c>
      <c r="CT810">
        <v>2.3092638912203259E-14</v>
      </c>
      <c r="CU810">
        <v>1.988141712475524E-13</v>
      </c>
    </row>
    <row r="811" spans="1:99" x14ac:dyDescent="0.3">
      <c r="A811" t="s">
        <v>1750</v>
      </c>
      <c r="B811" t="s">
        <v>1716</v>
      </c>
      <c r="C811" t="s">
        <v>3382</v>
      </c>
      <c r="D811" t="s">
        <v>109</v>
      </c>
      <c r="E811">
        <v>0.17499999999999999</v>
      </c>
      <c r="F811">
        <v>0.8125</v>
      </c>
      <c r="G811">
        <v>2.5748324452249061E-2</v>
      </c>
      <c r="H811">
        <v>28</v>
      </c>
      <c r="I811">
        <v>112</v>
      </c>
      <c r="J811">
        <v>6</v>
      </c>
      <c r="K811">
        <v>6.2543317701025583</v>
      </c>
      <c r="L811">
        <v>6.2531722477275586</v>
      </c>
      <c r="M811">
        <v>7.0365895902465336</v>
      </c>
      <c r="N811">
        <v>7.0384832662469989</v>
      </c>
      <c r="O811">
        <v>7.0365895902465336</v>
      </c>
      <c r="P811">
        <v>7.0384832662469989</v>
      </c>
      <c r="Q811">
        <v>7.0365895902465336</v>
      </c>
      <c r="R811" s="2">
        <v>6.2543317701025583</v>
      </c>
      <c r="S811">
        <v>1.34</v>
      </c>
      <c r="T811">
        <v>4.41</v>
      </c>
      <c r="U811">
        <v>4.3</v>
      </c>
      <c r="V811">
        <v>1.1000000000000001</v>
      </c>
      <c r="W811">
        <v>0</v>
      </c>
      <c r="X811">
        <v>0</v>
      </c>
      <c r="Y811" t="s">
        <v>84</v>
      </c>
      <c r="AA811">
        <v>0</v>
      </c>
      <c r="AB811">
        <v>90</v>
      </c>
      <c r="AC811" t="s">
        <v>1751</v>
      </c>
      <c r="AD811" t="s">
        <v>87</v>
      </c>
      <c r="AE811" t="s">
        <v>87</v>
      </c>
      <c r="AF811" t="s">
        <v>111</v>
      </c>
      <c r="AG811" t="b">
        <v>0</v>
      </c>
      <c r="AH811">
        <v>0.17499999999999999</v>
      </c>
      <c r="AI811">
        <v>2.5863861003282859E-2</v>
      </c>
      <c r="AJ811">
        <v>4</v>
      </c>
      <c r="AL811">
        <v>4.9125711975705464</v>
      </c>
      <c r="AM811">
        <v>5.0333086667649649</v>
      </c>
      <c r="AN811">
        <v>4.9125711975705464</v>
      </c>
      <c r="AO811">
        <v>4.9125711975705464</v>
      </c>
      <c r="AP811">
        <v>0.13018079574382069</v>
      </c>
      <c r="AQ811">
        <v>0.13018079574382069</v>
      </c>
      <c r="AR811">
        <v>692.54173840079102</v>
      </c>
      <c r="AS811">
        <v>26092.752452502438</v>
      </c>
      <c r="AT811">
        <v>0.12995606619729069</v>
      </c>
      <c r="AU811">
        <v>4.8963279423665904</v>
      </c>
      <c r="AV811">
        <v>5.0604513263841584</v>
      </c>
      <c r="AW811">
        <v>5.0334099007133748</v>
      </c>
      <c r="AX811">
        <v>6.2282477863189643</v>
      </c>
      <c r="AY811">
        <v>6.1949660316472306</v>
      </c>
      <c r="AZ811">
        <v>0.13088017735217561</v>
      </c>
      <c r="BA811">
        <v>0.13018079574382069</v>
      </c>
      <c r="BB811">
        <v>16.63403258837678</v>
      </c>
      <c r="BC811">
        <v>16.63403258837678</v>
      </c>
      <c r="BD811" t="b">
        <v>0</v>
      </c>
      <c r="BE811" t="b">
        <v>0</v>
      </c>
      <c r="BH811">
        <v>692.4564073648105</v>
      </c>
      <c r="BI811">
        <v>26076.604598358961</v>
      </c>
      <c r="BJ811">
        <v>0.1299720806144333</v>
      </c>
      <c r="BK811">
        <v>0.1299720806144333</v>
      </c>
      <c r="BL811">
        <v>0.1299720806144333</v>
      </c>
      <c r="BM811" t="s">
        <v>89</v>
      </c>
      <c r="BN811">
        <v>4.8945038546275548</v>
      </c>
      <c r="BO811">
        <v>4.8945038546275548</v>
      </c>
      <c r="BP811">
        <v>4.8945038546275548</v>
      </c>
      <c r="BQ811" t="s">
        <v>89</v>
      </c>
      <c r="BR811">
        <v>5.0137251100257858</v>
      </c>
      <c r="BS811">
        <v>5.0137251100257858</v>
      </c>
      <c r="BT811">
        <v>5.0137251100257858</v>
      </c>
      <c r="BU811" t="s">
        <v>89</v>
      </c>
      <c r="BV811">
        <v>2.5923256214133529E-2</v>
      </c>
      <c r="BW811">
        <v>558.87234685216299</v>
      </c>
      <c r="BX811">
        <v>24419.960343893221</v>
      </c>
      <c r="BY811">
        <v>0.1610385636486098</v>
      </c>
      <c r="BZ811">
        <v>0.1610385636486098</v>
      </c>
      <c r="CA811">
        <v>0.1610385636486098</v>
      </c>
      <c r="CB811" t="s">
        <v>89</v>
      </c>
      <c r="CC811" t="s">
        <v>90</v>
      </c>
      <c r="CD811">
        <v>6.2543317701025583</v>
      </c>
      <c r="CE811">
        <v>6.2543317701025583</v>
      </c>
      <c r="CF811">
        <v>6.2543317701025583</v>
      </c>
      <c r="CG811" t="s">
        <v>89</v>
      </c>
      <c r="CH811" t="s">
        <v>91</v>
      </c>
      <c r="CI811">
        <v>0.1308438329644955</v>
      </c>
      <c r="CJ811">
        <v>5.0816445632083287</v>
      </c>
      <c r="CK811">
        <v>2.5748324452249061E-2</v>
      </c>
      <c r="CL811">
        <v>10.39518341878725</v>
      </c>
      <c r="CM811">
        <v>10</v>
      </c>
      <c r="CN811">
        <v>0.16022251783854849</v>
      </c>
      <c r="CO811">
        <v>0.1602225178385486</v>
      </c>
      <c r="CP811">
        <v>6.1948414360184181</v>
      </c>
      <c r="CQ811">
        <v>6.0462414739329802</v>
      </c>
      <c r="CR811">
        <v>6.2543317701025583</v>
      </c>
      <c r="CS811">
        <v>6.2543317701025583</v>
      </c>
      <c r="CT811">
        <v>0</v>
      </c>
      <c r="CU811">
        <v>0</v>
      </c>
    </row>
    <row r="812" spans="1:99" x14ac:dyDescent="0.3">
      <c r="A812" t="s">
        <v>1806</v>
      </c>
      <c r="B812" t="s">
        <v>1716</v>
      </c>
      <c r="C812" t="s">
        <v>3382</v>
      </c>
      <c r="D812" t="s">
        <v>129</v>
      </c>
      <c r="E812">
        <v>2.5000000000000001E-2</v>
      </c>
      <c r="F812">
        <v>0.25</v>
      </c>
      <c r="G812">
        <v>7.8064689876967972E-3</v>
      </c>
      <c r="H812">
        <v>70</v>
      </c>
      <c r="I812">
        <v>112</v>
      </c>
      <c r="J812">
        <v>3</v>
      </c>
      <c r="K812">
        <v>56.08834057956259</v>
      </c>
      <c r="L812">
        <v>55.95109880702033</v>
      </c>
      <c r="M812">
        <v>65.091063358836777</v>
      </c>
      <c r="N812">
        <v>65.029518452637731</v>
      </c>
      <c r="O812">
        <v>65.091063358836777</v>
      </c>
      <c r="P812">
        <v>65.029518452637731</v>
      </c>
      <c r="Q812">
        <v>65.091063358836777</v>
      </c>
      <c r="R812" s="2">
        <v>56.08834057956259</v>
      </c>
      <c r="S812">
        <v>1.34</v>
      </c>
      <c r="T812">
        <v>4.41</v>
      </c>
      <c r="U812">
        <v>4.3</v>
      </c>
      <c r="V812">
        <v>1.1000000000000001</v>
      </c>
      <c r="W812">
        <v>0</v>
      </c>
      <c r="X812">
        <v>0</v>
      </c>
      <c r="Y812" t="s">
        <v>84</v>
      </c>
      <c r="AA812">
        <v>1</v>
      </c>
      <c r="AB812">
        <v>270</v>
      </c>
      <c r="AC812" t="s">
        <v>1807</v>
      </c>
      <c r="AD812" t="s">
        <v>87</v>
      </c>
      <c r="AE812" t="s">
        <v>87</v>
      </c>
      <c r="AF812" t="s">
        <v>131</v>
      </c>
      <c r="AG812" t="b">
        <v>0</v>
      </c>
      <c r="AH812">
        <v>2.5000000000000001E-2</v>
      </c>
      <c r="AI812">
        <v>1.4208006174142911E-2</v>
      </c>
      <c r="AJ812">
        <v>4</v>
      </c>
      <c r="AL812">
        <v>9.130638329010516</v>
      </c>
      <c r="AM812">
        <v>9.2877128559502768</v>
      </c>
      <c r="AN812">
        <v>9.1306383290105178</v>
      </c>
      <c r="AO812">
        <v>9.1306383290105178</v>
      </c>
      <c r="AP812">
        <v>0.1319598816010146</v>
      </c>
      <c r="AQ812">
        <v>0.13195988160101441</v>
      </c>
      <c r="AR812">
        <v>2048.7095542435191</v>
      </c>
      <c r="AS812">
        <v>141582.84028986469</v>
      </c>
      <c r="AT812">
        <v>0.13179027717264541</v>
      </c>
      <c r="AU812">
        <v>9.107802385185602</v>
      </c>
      <c r="AV812">
        <v>1.256347131404224</v>
      </c>
      <c r="AW812">
        <v>5.1191158114922706</v>
      </c>
      <c r="AX812">
        <v>5.0253885256168971</v>
      </c>
      <c r="AY812">
        <v>20.476463245969089</v>
      </c>
      <c r="AZ812">
        <v>0.10180529769326049</v>
      </c>
      <c r="BA812">
        <v>0.13195988160101441</v>
      </c>
      <c r="BB812">
        <v>5.7277178656485654</v>
      </c>
      <c r="BC812">
        <v>5.7277178656485654</v>
      </c>
      <c r="BD812" t="b">
        <v>1</v>
      </c>
      <c r="BE812" t="b">
        <v>1</v>
      </c>
      <c r="BH812">
        <v>2048.0610531873558</v>
      </c>
      <c r="BI812">
        <v>141418.99413091721</v>
      </c>
      <c r="BJ812">
        <v>0.13183200743933121</v>
      </c>
      <c r="BK812">
        <v>0.13183200743933121</v>
      </c>
      <c r="BL812">
        <v>0.13183200743933121</v>
      </c>
      <c r="BM812" t="s">
        <v>89</v>
      </c>
      <c r="BN812">
        <v>9.1030244715191664</v>
      </c>
      <c r="BO812">
        <v>9.1030244715191664</v>
      </c>
      <c r="BP812">
        <v>9.1030244715191664</v>
      </c>
      <c r="BQ812" t="s">
        <v>89</v>
      </c>
      <c r="BR812">
        <v>9.2640239202838472</v>
      </c>
      <c r="BS812">
        <v>9.2640239202838472</v>
      </c>
      <c r="BT812">
        <v>9.2640239202838472</v>
      </c>
      <c r="BU812" t="s">
        <v>89</v>
      </c>
      <c r="BV812">
        <v>1.4230534007007609E-2</v>
      </c>
      <c r="BW812">
        <v>616.64687388885068</v>
      </c>
      <c r="BX812">
        <v>91670.725958566691</v>
      </c>
      <c r="BY812">
        <v>0.43785189130573121</v>
      </c>
      <c r="BZ812">
        <v>0.43785189130573121</v>
      </c>
      <c r="CA812">
        <v>0.43785189130573121</v>
      </c>
      <c r="CB812" t="s">
        <v>89</v>
      </c>
      <c r="CC812" t="s">
        <v>90</v>
      </c>
      <c r="CD812">
        <v>56.088340579562569</v>
      </c>
      <c r="CE812">
        <v>56.088340579562569</v>
      </c>
      <c r="CF812">
        <v>56.088340579562569</v>
      </c>
      <c r="CG812" t="s">
        <v>89</v>
      </c>
      <c r="CH812" t="s">
        <v>91</v>
      </c>
      <c r="CI812">
        <v>0.1094629728264328</v>
      </c>
      <c r="CJ812">
        <v>14.022085144890641</v>
      </c>
      <c r="CK812">
        <v>7.8064689876968007E-3</v>
      </c>
      <c r="CL812">
        <v>3.4415766364479938</v>
      </c>
      <c r="CM812">
        <v>56</v>
      </c>
      <c r="CN812">
        <v>0.52783952640405851</v>
      </c>
      <c r="CO812">
        <v>0.5278395264040574</v>
      </c>
      <c r="CP812">
        <v>37.150851423801107</v>
      </c>
      <c r="CQ812">
        <v>36.522553316042057</v>
      </c>
      <c r="CR812">
        <v>56.08834057956259</v>
      </c>
      <c r="CS812">
        <v>56.088340579562569</v>
      </c>
      <c r="CT812">
        <v>2.1316282072803009E-14</v>
      </c>
      <c r="CU812">
        <v>3.8004836392985072E-14</v>
      </c>
    </row>
    <row r="813" spans="1:99" x14ac:dyDescent="0.3">
      <c r="A813" t="s">
        <v>1808</v>
      </c>
      <c r="B813" t="s">
        <v>1716</v>
      </c>
      <c r="C813" t="s">
        <v>3382</v>
      </c>
      <c r="D813" t="s">
        <v>129</v>
      </c>
      <c r="E813">
        <v>2.5000000000000001E-2</v>
      </c>
      <c r="F813">
        <v>0.4375</v>
      </c>
      <c r="G813">
        <v>7.8064689876967894E-3</v>
      </c>
      <c r="H813">
        <v>70</v>
      </c>
      <c r="I813">
        <v>112</v>
      </c>
      <c r="J813">
        <v>3</v>
      </c>
      <c r="K813">
        <v>32.05048033117864</v>
      </c>
      <c r="L813">
        <v>31.972056461154491</v>
      </c>
      <c r="M813">
        <v>37.194893347906749</v>
      </c>
      <c r="N813">
        <v>37.159724830078709</v>
      </c>
      <c r="O813">
        <v>37.194893347906749</v>
      </c>
      <c r="P813">
        <v>37.159724830078709</v>
      </c>
      <c r="Q813">
        <v>37.194893347906749</v>
      </c>
      <c r="R813" s="2">
        <v>32.05048033117864</v>
      </c>
      <c r="S813">
        <v>1.34</v>
      </c>
      <c r="T813">
        <v>4.41</v>
      </c>
      <c r="U813">
        <v>4.3</v>
      </c>
      <c r="V813">
        <v>1.1000000000000001</v>
      </c>
      <c r="W813">
        <v>0</v>
      </c>
      <c r="X813">
        <v>0</v>
      </c>
      <c r="Y813" t="s">
        <v>84</v>
      </c>
      <c r="AA813">
        <v>1</v>
      </c>
      <c r="AB813">
        <v>270</v>
      </c>
      <c r="AC813" t="s">
        <v>1809</v>
      </c>
      <c r="AD813" t="s">
        <v>87</v>
      </c>
      <c r="AE813" t="s">
        <v>87</v>
      </c>
      <c r="AF813" t="s">
        <v>131</v>
      </c>
      <c r="AG813" t="b">
        <v>0</v>
      </c>
      <c r="AH813">
        <v>2.5000000000000001E-2</v>
      </c>
      <c r="AI813">
        <v>1.4208006174142911E-2</v>
      </c>
      <c r="AJ813">
        <v>4</v>
      </c>
      <c r="AL813">
        <v>9.130638329010516</v>
      </c>
      <c r="AM813">
        <v>9.2877128559502768</v>
      </c>
      <c r="AN813">
        <v>9.1306383290105178</v>
      </c>
      <c r="AO813">
        <v>9.1306383290105178</v>
      </c>
      <c r="AP813">
        <v>0.1319598816010146</v>
      </c>
      <c r="AQ813">
        <v>0.13195988160101441</v>
      </c>
      <c r="AR813">
        <v>2048.7095542435191</v>
      </c>
      <c r="AS813">
        <v>141582.84028986469</v>
      </c>
      <c r="AT813">
        <v>0.13179027717264541</v>
      </c>
      <c r="AU813">
        <v>9.107802385185602</v>
      </c>
      <c r="AV813">
        <v>1.25634713140423</v>
      </c>
      <c r="AW813">
        <v>5.1191158114922821</v>
      </c>
      <c r="AX813">
        <v>2.87165058606681</v>
      </c>
      <c r="AY813">
        <v>11.70083614055379</v>
      </c>
      <c r="AZ813">
        <v>0.10180529769326049</v>
      </c>
      <c r="BA813">
        <v>0.13195988160101441</v>
      </c>
      <c r="BB813">
        <v>10.023506264884981</v>
      </c>
      <c r="BC813">
        <v>10.023506264884981</v>
      </c>
      <c r="BD813" t="b">
        <v>1</v>
      </c>
      <c r="BE813" t="b">
        <v>1</v>
      </c>
      <c r="BH813">
        <v>2048.0610531873558</v>
      </c>
      <c r="BI813">
        <v>141418.99413091721</v>
      </c>
      <c r="BJ813">
        <v>0.13183200743933121</v>
      </c>
      <c r="BK813">
        <v>0.13183200743933121</v>
      </c>
      <c r="BL813">
        <v>0.13183200743933121</v>
      </c>
      <c r="BM813" t="s">
        <v>89</v>
      </c>
      <c r="BN813">
        <v>9.1030244715191664</v>
      </c>
      <c r="BO813">
        <v>9.1030244715191664</v>
      </c>
      <c r="BP813">
        <v>9.1030244715191664</v>
      </c>
      <c r="BQ813" t="s">
        <v>89</v>
      </c>
      <c r="BR813">
        <v>9.2640239202838472</v>
      </c>
      <c r="BS813">
        <v>9.2640239202838472</v>
      </c>
      <c r="BT813">
        <v>9.2640239202838472</v>
      </c>
      <c r="BU813" t="s">
        <v>89</v>
      </c>
      <c r="BV813">
        <v>1.4230534007007609E-2</v>
      </c>
      <c r="BW813">
        <v>1079.1320293054889</v>
      </c>
      <c r="BX813">
        <v>160423.77042749201</v>
      </c>
      <c r="BY813">
        <v>0.25020108074613201</v>
      </c>
      <c r="BZ813">
        <v>0.25020108074613201</v>
      </c>
      <c r="CA813">
        <v>0.25020108074613201</v>
      </c>
      <c r="CB813" t="s">
        <v>89</v>
      </c>
      <c r="CC813" t="s">
        <v>90</v>
      </c>
      <c r="CD813">
        <v>32.05048033117864</v>
      </c>
      <c r="CE813">
        <v>32.05048033117864</v>
      </c>
      <c r="CF813">
        <v>32.05048033117864</v>
      </c>
      <c r="CG813" t="s">
        <v>89</v>
      </c>
      <c r="CH813" t="s">
        <v>91</v>
      </c>
      <c r="CI813">
        <v>0.10946297282643271</v>
      </c>
      <c r="CJ813">
        <v>14.022085144890649</v>
      </c>
      <c r="CK813">
        <v>7.8064689876967894E-3</v>
      </c>
      <c r="CL813">
        <v>6.0227591137839891</v>
      </c>
      <c r="CM813">
        <v>56</v>
      </c>
      <c r="CN813">
        <v>0.30162258651660478</v>
      </c>
      <c r="CO813">
        <v>0.30162258651660417</v>
      </c>
      <c r="CP813">
        <v>21.22905795645778</v>
      </c>
      <c r="CQ813">
        <v>20.87003046630975</v>
      </c>
      <c r="CR813">
        <v>32.05048033117864</v>
      </c>
      <c r="CS813">
        <v>32.05048033117864</v>
      </c>
      <c r="CT813">
        <v>0</v>
      </c>
      <c r="CU813">
        <v>0</v>
      </c>
    </row>
    <row r="814" spans="1:99" x14ac:dyDescent="0.3">
      <c r="A814" t="s">
        <v>1810</v>
      </c>
      <c r="B814" t="s">
        <v>1716</v>
      </c>
      <c r="C814" t="s">
        <v>3382</v>
      </c>
      <c r="D814" t="s">
        <v>129</v>
      </c>
      <c r="E814">
        <v>2.5000000000000001E-2</v>
      </c>
      <c r="F814">
        <v>0.8125</v>
      </c>
      <c r="G814">
        <v>7.8064689876968206E-3</v>
      </c>
      <c r="H814">
        <v>70</v>
      </c>
      <c r="I814">
        <v>112</v>
      </c>
      <c r="J814">
        <v>3</v>
      </c>
      <c r="K814">
        <v>17.257950947557699</v>
      </c>
      <c r="L814">
        <v>17.21572270985239</v>
      </c>
      <c r="M814">
        <v>20.02801949502669</v>
      </c>
      <c r="N814">
        <v>20.009082600811599</v>
      </c>
      <c r="O814">
        <v>20.02801949502669</v>
      </c>
      <c r="P814">
        <v>20.009082600811599</v>
      </c>
      <c r="Q814">
        <v>20.02801949502669</v>
      </c>
      <c r="R814" s="2">
        <v>17.257950947557699</v>
      </c>
      <c r="S814">
        <v>1.34</v>
      </c>
      <c r="T814">
        <v>4.41</v>
      </c>
      <c r="U814">
        <v>4.3</v>
      </c>
      <c r="V814">
        <v>1.1000000000000001</v>
      </c>
      <c r="W814">
        <v>0</v>
      </c>
      <c r="X814">
        <v>0</v>
      </c>
      <c r="Y814" t="s">
        <v>84</v>
      </c>
      <c r="AA814">
        <v>1</v>
      </c>
      <c r="AB814">
        <v>270</v>
      </c>
      <c r="AC814" t="s">
        <v>1811</v>
      </c>
      <c r="AD814" t="s">
        <v>87</v>
      </c>
      <c r="AE814" t="s">
        <v>87</v>
      </c>
      <c r="AF814" t="s">
        <v>131</v>
      </c>
      <c r="AG814" t="b">
        <v>0</v>
      </c>
      <c r="AH814">
        <v>2.5000000000000001E-2</v>
      </c>
      <c r="AI814">
        <v>1.4208006174142911E-2</v>
      </c>
      <c r="AJ814">
        <v>4</v>
      </c>
      <c r="AL814">
        <v>9.130638329010516</v>
      </c>
      <c r="AM814">
        <v>9.2877128559502768</v>
      </c>
      <c r="AN814">
        <v>9.1306383290105178</v>
      </c>
      <c r="AO814">
        <v>9.1306383290105178</v>
      </c>
      <c r="AP814">
        <v>0.1319598816010146</v>
      </c>
      <c r="AQ814">
        <v>0.13195988160101441</v>
      </c>
      <c r="AR814">
        <v>2048.7095542435191</v>
      </c>
      <c r="AS814">
        <v>141582.84028986469</v>
      </c>
      <c r="AT814">
        <v>0.13179027717264541</v>
      </c>
      <c r="AU814">
        <v>9.107802385185602</v>
      </c>
      <c r="AV814">
        <v>1.2563471314042221</v>
      </c>
      <c r="AW814">
        <v>5.1191158114922661</v>
      </c>
      <c r="AX814">
        <v>1.546273392497505</v>
      </c>
      <c r="AY814">
        <v>6.3004502295289431</v>
      </c>
      <c r="AZ814">
        <v>0.10180529769326049</v>
      </c>
      <c r="BA814">
        <v>0.13195988160101441</v>
      </c>
      <c r="BB814">
        <v>18.61508306335784</v>
      </c>
      <c r="BC814">
        <v>18.61508306335784</v>
      </c>
      <c r="BD814" t="b">
        <v>1</v>
      </c>
      <c r="BE814" t="b">
        <v>1</v>
      </c>
      <c r="BH814">
        <v>2048.0610531873558</v>
      </c>
      <c r="BI814">
        <v>141418.99413091721</v>
      </c>
      <c r="BJ814">
        <v>0.13183200743933121</v>
      </c>
      <c r="BK814">
        <v>0.13183200743933121</v>
      </c>
      <c r="BL814">
        <v>0.13183200743933121</v>
      </c>
      <c r="BM814" t="s">
        <v>89</v>
      </c>
      <c r="BN814">
        <v>9.1030244715191664</v>
      </c>
      <c r="BO814">
        <v>9.1030244715191664</v>
      </c>
      <c r="BP814">
        <v>9.1030244715191664</v>
      </c>
      <c r="BQ814" t="s">
        <v>89</v>
      </c>
      <c r="BR814">
        <v>9.2640239202838472</v>
      </c>
      <c r="BS814">
        <v>9.2640239202838472</v>
      </c>
      <c r="BT814">
        <v>9.2640239202838472</v>
      </c>
      <c r="BU814" t="s">
        <v>89</v>
      </c>
      <c r="BV814">
        <v>1.4230534007007609E-2</v>
      </c>
      <c r="BW814">
        <v>2004.1023401387631</v>
      </c>
      <c r="BX814">
        <v>297929.85936534131</v>
      </c>
      <c r="BY814">
        <v>0.13472365886330201</v>
      </c>
      <c r="BZ814">
        <v>0.13472365886330201</v>
      </c>
      <c r="CA814">
        <v>0.13472365886330201</v>
      </c>
      <c r="CB814" t="s">
        <v>89</v>
      </c>
      <c r="CC814" t="s">
        <v>90</v>
      </c>
      <c r="CD814">
        <v>17.25795094755771</v>
      </c>
      <c r="CE814">
        <v>17.25795094755771</v>
      </c>
      <c r="CF814">
        <v>17.25795094755771</v>
      </c>
      <c r="CG814" t="s">
        <v>89</v>
      </c>
      <c r="CH814" t="s">
        <v>91</v>
      </c>
      <c r="CI814">
        <v>0.1094629728264329</v>
      </c>
      <c r="CJ814">
        <v>14.022085144890641</v>
      </c>
      <c r="CK814">
        <v>7.8064689876968076E-3</v>
      </c>
      <c r="CL814">
        <v>11.185124068455981</v>
      </c>
      <c r="CM814">
        <v>56</v>
      </c>
      <c r="CN814">
        <v>0.1624121619704795</v>
      </c>
      <c r="CO814">
        <v>0.1624121619704792</v>
      </c>
      <c r="CP814">
        <v>11.43103120732342</v>
      </c>
      <c r="CQ814">
        <v>11.237708712628329</v>
      </c>
      <c r="CR814">
        <v>17.257950947557699</v>
      </c>
      <c r="CS814">
        <v>17.25795094755771</v>
      </c>
      <c r="CT814">
        <v>1.4210854715202001E-14</v>
      </c>
      <c r="CU814">
        <v>-8.2343812184800993E-14</v>
      </c>
    </row>
    <row r="815" spans="1:99" x14ac:dyDescent="0.3">
      <c r="A815" t="s">
        <v>1812</v>
      </c>
      <c r="B815" t="s">
        <v>1716</v>
      </c>
      <c r="C815" t="s">
        <v>3382</v>
      </c>
      <c r="D815" t="s">
        <v>129</v>
      </c>
      <c r="E815">
        <v>0.1</v>
      </c>
      <c r="F815">
        <v>0.25</v>
      </c>
      <c r="G815">
        <v>1.409212776351953E-2</v>
      </c>
      <c r="H815">
        <v>56</v>
      </c>
      <c r="I815">
        <v>112</v>
      </c>
      <c r="J815">
        <v>4</v>
      </c>
      <c r="K815">
        <v>37.514684308676259</v>
      </c>
      <c r="L815">
        <v>37.504567410009862</v>
      </c>
      <c r="M815">
        <v>42.161114188402102</v>
      </c>
      <c r="N815">
        <v>42.164454924704181</v>
      </c>
      <c r="O815">
        <v>42.161114188402102</v>
      </c>
      <c r="P815">
        <v>42.164454924704181</v>
      </c>
      <c r="Q815">
        <v>42.161114188402102</v>
      </c>
      <c r="R815" s="2">
        <v>37.514684308676259</v>
      </c>
      <c r="S815">
        <v>1.34</v>
      </c>
      <c r="T815">
        <v>4.41</v>
      </c>
      <c r="U815">
        <v>4.3</v>
      </c>
      <c r="V815">
        <v>1.1000000000000001</v>
      </c>
      <c r="W815">
        <v>0</v>
      </c>
      <c r="X815">
        <v>0</v>
      </c>
      <c r="Y815" t="s">
        <v>84</v>
      </c>
      <c r="AA815">
        <v>1</v>
      </c>
      <c r="AB815">
        <v>270</v>
      </c>
      <c r="AC815" t="s">
        <v>1813</v>
      </c>
      <c r="AD815" t="s">
        <v>87</v>
      </c>
      <c r="AE815" t="s">
        <v>87</v>
      </c>
      <c r="AF815" t="s">
        <v>131</v>
      </c>
      <c r="AG815" t="b">
        <v>0</v>
      </c>
      <c r="AH815">
        <v>0.1</v>
      </c>
      <c r="AI815">
        <v>1.4208006174142911E-2</v>
      </c>
      <c r="AJ815">
        <v>4</v>
      </c>
      <c r="AL815">
        <v>9.130638329010516</v>
      </c>
      <c r="AM815">
        <v>9.2877128559502768</v>
      </c>
      <c r="AN815">
        <v>9.1306383290105178</v>
      </c>
      <c r="AO815">
        <v>9.1306383290105178</v>
      </c>
      <c r="AP815">
        <v>0.1319598816010146</v>
      </c>
      <c r="AQ815">
        <v>0.13195988160101441</v>
      </c>
      <c r="AR815">
        <v>2048.7095542435191</v>
      </c>
      <c r="AS815">
        <v>141582.84028986469</v>
      </c>
      <c r="AT815">
        <v>0.13179027717264541</v>
      </c>
      <c r="AU815">
        <v>9.107802385185602</v>
      </c>
      <c r="AV815">
        <v>9.3329205271988247</v>
      </c>
      <c r="AW815">
        <v>9.3184055601849725</v>
      </c>
      <c r="AX815">
        <v>37.331682108795299</v>
      </c>
      <c r="AY815">
        <v>37.27362224073989</v>
      </c>
      <c r="AZ815">
        <v>0.13216543107149181</v>
      </c>
      <c r="BA815">
        <v>0.13195988160101441</v>
      </c>
      <c r="BB815">
        <v>8.2848254922954006</v>
      </c>
      <c r="BC815">
        <v>8.2848254922954006</v>
      </c>
      <c r="BD815" t="b">
        <v>0</v>
      </c>
      <c r="BE815" t="b">
        <v>0</v>
      </c>
      <c r="BH815">
        <v>2048.0610531873558</v>
      </c>
      <c r="BI815">
        <v>141418.99413091721</v>
      </c>
      <c r="BJ815">
        <v>0.13183200743933121</v>
      </c>
      <c r="BK815">
        <v>0.13183200743933121</v>
      </c>
      <c r="BL815">
        <v>0.13183200743933121</v>
      </c>
      <c r="BM815" t="s">
        <v>89</v>
      </c>
      <c r="BN815">
        <v>9.1030244715191664</v>
      </c>
      <c r="BO815">
        <v>9.1030244715191664</v>
      </c>
      <c r="BP815">
        <v>9.1030244715191664</v>
      </c>
      <c r="BQ815" t="s">
        <v>89</v>
      </c>
      <c r="BR815">
        <v>9.2640239202838472</v>
      </c>
      <c r="BS815">
        <v>9.2640239202838472</v>
      </c>
      <c r="BT815">
        <v>9.2640239202838472</v>
      </c>
      <c r="BU815" t="s">
        <v>89</v>
      </c>
      <c r="BV815">
        <v>1.4230534007007609E-2</v>
      </c>
      <c r="BW815">
        <v>510.72356404215458</v>
      </c>
      <c r="BX815">
        <v>40730.534315439458</v>
      </c>
      <c r="BY815">
        <v>0.52866172428596703</v>
      </c>
      <c r="BZ815">
        <v>0.52866172428596703</v>
      </c>
      <c r="CA815">
        <v>0.52866172428596703</v>
      </c>
      <c r="CB815" t="s">
        <v>89</v>
      </c>
      <c r="CC815" t="s">
        <v>90</v>
      </c>
      <c r="CD815">
        <v>37.514684308676259</v>
      </c>
      <c r="CE815">
        <v>37.514684308676259</v>
      </c>
      <c r="CF815">
        <v>37.514684308676259</v>
      </c>
      <c r="CG815" t="s">
        <v>89</v>
      </c>
      <c r="CH815" t="s">
        <v>91</v>
      </c>
      <c r="CI815">
        <v>0.13216543107149181</v>
      </c>
      <c r="CJ815">
        <v>9.3786710771690647</v>
      </c>
      <c r="CK815">
        <v>1.409212776351953E-2</v>
      </c>
      <c r="CL815">
        <v>5.2691377545255769</v>
      </c>
      <c r="CM815">
        <v>21</v>
      </c>
      <c r="CN815">
        <v>0.52783952640405851</v>
      </c>
      <c r="CO815">
        <v>0.5278395264040574</v>
      </c>
      <c r="CP815">
        <v>37.150851423801107</v>
      </c>
      <c r="CQ815">
        <v>36.522553316042057</v>
      </c>
      <c r="CR815">
        <v>37.514684308676259</v>
      </c>
      <c r="CS815">
        <v>37.514684308676259</v>
      </c>
      <c r="CT815">
        <v>0</v>
      </c>
      <c r="CU815">
        <v>0</v>
      </c>
    </row>
    <row r="816" spans="1:99" x14ac:dyDescent="0.3">
      <c r="A816" t="s">
        <v>1814</v>
      </c>
      <c r="B816" t="s">
        <v>1716</v>
      </c>
      <c r="C816" t="s">
        <v>3382</v>
      </c>
      <c r="D816" t="s">
        <v>129</v>
      </c>
      <c r="E816">
        <v>0.1</v>
      </c>
      <c r="F816">
        <v>0.4375</v>
      </c>
      <c r="G816">
        <v>1.409212776351953E-2</v>
      </c>
      <c r="H816">
        <v>56</v>
      </c>
      <c r="I816">
        <v>112</v>
      </c>
      <c r="J816">
        <v>4</v>
      </c>
      <c r="K816">
        <v>21.43696246210072</v>
      </c>
      <c r="L816">
        <v>21.431181377148501</v>
      </c>
      <c r="M816">
        <v>24.092065250515478</v>
      </c>
      <c r="N816">
        <v>24.093974242688098</v>
      </c>
      <c r="O816">
        <v>24.092065250515478</v>
      </c>
      <c r="P816">
        <v>24.093974242688098</v>
      </c>
      <c r="Q816">
        <v>24.092065250515478</v>
      </c>
      <c r="R816" s="2">
        <v>21.43696246210072</v>
      </c>
      <c r="S816">
        <v>1.34</v>
      </c>
      <c r="T816">
        <v>4.41</v>
      </c>
      <c r="U816">
        <v>4.3</v>
      </c>
      <c r="V816">
        <v>1.1000000000000001</v>
      </c>
      <c r="W816">
        <v>0</v>
      </c>
      <c r="X816">
        <v>0</v>
      </c>
      <c r="Y816" t="s">
        <v>84</v>
      </c>
      <c r="AA816">
        <v>1</v>
      </c>
      <c r="AB816">
        <v>270</v>
      </c>
      <c r="AC816" t="s">
        <v>1815</v>
      </c>
      <c r="AD816" t="s">
        <v>87</v>
      </c>
      <c r="AE816" t="s">
        <v>87</v>
      </c>
      <c r="AF816" t="s">
        <v>131</v>
      </c>
      <c r="AG816" t="b">
        <v>0</v>
      </c>
      <c r="AH816">
        <v>0.1</v>
      </c>
      <c r="AI816">
        <v>1.4208006174142911E-2</v>
      </c>
      <c r="AJ816">
        <v>4</v>
      </c>
      <c r="AL816">
        <v>9.130638329010516</v>
      </c>
      <c r="AM816">
        <v>9.2877128559502768</v>
      </c>
      <c r="AN816">
        <v>9.1306383290105178</v>
      </c>
      <c r="AO816">
        <v>9.1306383290105178</v>
      </c>
      <c r="AP816">
        <v>0.1319598816010146</v>
      </c>
      <c r="AQ816">
        <v>0.13195988160101441</v>
      </c>
      <c r="AR816">
        <v>2048.7095542435191</v>
      </c>
      <c r="AS816">
        <v>141582.84028986469</v>
      </c>
      <c r="AT816">
        <v>0.13179027717264541</v>
      </c>
      <c r="AU816">
        <v>9.107802385185602</v>
      </c>
      <c r="AV816">
        <v>9.3329205271988283</v>
      </c>
      <c r="AW816">
        <v>9.318405560184976</v>
      </c>
      <c r="AX816">
        <v>21.33238977645447</v>
      </c>
      <c r="AY816">
        <v>21.299212708994229</v>
      </c>
      <c r="AZ816">
        <v>0.13216543107149181</v>
      </c>
      <c r="BA816">
        <v>0.13195988160101441</v>
      </c>
      <c r="BB816">
        <v>14.498444611516939</v>
      </c>
      <c r="BC816">
        <v>14.498444611516939</v>
      </c>
      <c r="BD816" t="b">
        <v>0</v>
      </c>
      <c r="BE816" t="b">
        <v>0</v>
      </c>
      <c r="BH816">
        <v>2048.0610531873558</v>
      </c>
      <c r="BI816">
        <v>141418.99413091721</v>
      </c>
      <c r="BJ816">
        <v>0.13183200743933121</v>
      </c>
      <c r="BK816">
        <v>0.13183200743933121</v>
      </c>
      <c r="BL816">
        <v>0.13183200743933121</v>
      </c>
      <c r="BM816" t="s">
        <v>89</v>
      </c>
      <c r="BN816">
        <v>9.1030244715191664</v>
      </c>
      <c r="BO816">
        <v>9.1030244715191664</v>
      </c>
      <c r="BP816">
        <v>9.1030244715191664</v>
      </c>
      <c r="BQ816" t="s">
        <v>89</v>
      </c>
      <c r="BR816">
        <v>9.2640239202838472</v>
      </c>
      <c r="BS816">
        <v>9.2640239202838472</v>
      </c>
      <c r="BT816">
        <v>9.2640239202838472</v>
      </c>
      <c r="BU816" t="s">
        <v>89</v>
      </c>
      <c r="BV816">
        <v>1.4230534007007609E-2</v>
      </c>
      <c r="BW816">
        <v>893.76623707377041</v>
      </c>
      <c r="BX816">
        <v>71278.43505201902</v>
      </c>
      <c r="BY816">
        <v>0.30209241387769548</v>
      </c>
      <c r="BZ816">
        <v>0.30209241387769548</v>
      </c>
      <c r="CA816">
        <v>0.30209241387769548</v>
      </c>
      <c r="CB816" t="s">
        <v>89</v>
      </c>
      <c r="CC816" t="s">
        <v>90</v>
      </c>
      <c r="CD816">
        <v>21.43696246210072</v>
      </c>
      <c r="CE816">
        <v>21.43696246210072</v>
      </c>
      <c r="CF816">
        <v>21.43696246210072</v>
      </c>
      <c r="CG816" t="s">
        <v>89</v>
      </c>
      <c r="CH816" t="s">
        <v>91</v>
      </c>
      <c r="CI816">
        <v>0.13216543107149181</v>
      </c>
      <c r="CJ816">
        <v>9.3786710771690665</v>
      </c>
      <c r="CK816">
        <v>1.409212776351953E-2</v>
      </c>
      <c r="CL816">
        <v>9.2209910704197586</v>
      </c>
      <c r="CM816">
        <v>21</v>
      </c>
      <c r="CN816">
        <v>0.30162258651660478</v>
      </c>
      <c r="CO816">
        <v>0.30162258651660417</v>
      </c>
      <c r="CP816">
        <v>21.22905795645778</v>
      </c>
      <c r="CQ816">
        <v>20.87003046630975</v>
      </c>
      <c r="CR816">
        <v>21.43696246210072</v>
      </c>
      <c r="CS816">
        <v>21.43696246210072</v>
      </c>
      <c r="CT816">
        <v>3.5527136788005009E-15</v>
      </c>
      <c r="CU816">
        <v>1.657284088210486E-14</v>
      </c>
    </row>
    <row r="817" spans="1:99" x14ac:dyDescent="0.3">
      <c r="A817" t="s">
        <v>1816</v>
      </c>
      <c r="B817" t="s">
        <v>1716</v>
      </c>
      <c r="C817" t="s">
        <v>3382</v>
      </c>
      <c r="D817" t="s">
        <v>129</v>
      </c>
      <c r="E817">
        <v>0.1</v>
      </c>
      <c r="F817">
        <v>0.8125</v>
      </c>
      <c r="G817">
        <v>1.409212776351954E-2</v>
      </c>
      <c r="H817">
        <v>56</v>
      </c>
      <c r="I817">
        <v>112</v>
      </c>
      <c r="J817">
        <v>4</v>
      </c>
      <c r="K817">
        <v>11.542979787285001</v>
      </c>
      <c r="L817">
        <v>11.53986689538764</v>
      </c>
      <c r="M817">
        <v>12.972650519508329</v>
      </c>
      <c r="N817">
        <v>12.973678438370509</v>
      </c>
      <c r="O817">
        <v>12.972650519508329</v>
      </c>
      <c r="P817">
        <v>12.973678438370509</v>
      </c>
      <c r="Q817">
        <v>12.972650519508329</v>
      </c>
      <c r="R817" s="2">
        <v>11.542979787285001</v>
      </c>
      <c r="S817">
        <v>1.34</v>
      </c>
      <c r="T817">
        <v>4.41</v>
      </c>
      <c r="U817">
        <v>4.3</v>
      </c>
      <c r="V817">
        <v>1.1000000000000001</v>
      </c>
      <c r="W817">
        <v>0</v>
      </c>
      <c r="X817">
        <v>0</v>
      </c>
      <c r="Y817" t="s">
        <v>84</v>
      </c>
      <c r="AA817">
        <v>1</v>
      </c>
      <c r="AB817">
        <v>270</v>
      </c>
      <c r="AC817" t="s">
        <v>1817</v>
      </c>
      <c r="AD817" t="s">
        <v>87</v>
      </c>
      <c r="AE817" t="s">
        <v>87</v>
      </c>
      <c r="AF817" t="s">
        <v>131</v>
      </c>
      <c r="AG817" t="b">
        <v>0</v>
      </c>
      <c r="AH817">
        <v>0.1</v>
      </c>
      <c r="AI817">
        <v>1.4208006174142911E-2</v>
      </c>
      <c r="AJ817">
        <v>4</v>
      </c>
      <c r="AL817">
        <v>9.130638329010516</v>
      </c>
      <c r="AM817">
        <v>9.2877128559502768</v>
      </c>
      <c r="AN817">
        <v>9.1306383290105178</v>
      </c>
      <c r="AO817">
        <v>9.1306383290105178</v>
      </c>
      <c r="AP817">
        <v>0.1319598816010146</v>
      </c>
      <c r="AQ817">
        <v>0.13195988160101441</v>
      </c>
      <c r="AR817">
        <v>2048.7095542435191</v>
      </c>
      <c r="AS817">
        <v>141582.84028986469</v>
      </c>
      <c r="AT817">
        <v>0.13179027717264541</v>
      </c>
      <c r="AU817">
        <v>9.107802385185602</v>
      </c>
      <c r="AV817">
        <v>9.3329205271988247</v>
      </c>
      <c r="AW817">
        <v>9.318405560184976</v>
      </c>
      <c r="AX817">
        <v>11.486671418090859</v>
      </c>
      <c r="AY817">
        <v>11.46880684330459</v>
      </c>
      <c r="AZ817">
        <v>0.13216543107149181</v>
      </c>
      <c r="BA817">
        <v>0.13195988160101441</v>
      </c>
      <c r="BB817">
        <v>26.925682849960019</v>
      </c>
      <c r="BC817">
        <v>26.925682849960019</v>
      </c>
      <c r="BD817" t="b">
        <v>0</v>
      </c>
      <c r="BE817" t="b">
        <v>0</v>
      </c>
      <c r="BH817">
        <v>2048.0610531873558</v>
      </c>
      <c r="BI817">
        <v>141418.99413091721</v>
      </c>
      <c r="BJ817">
        <v>0.13183200743933121</v>
      </c>
      <c r="BK817">
        <v>0.13183200743933121</v>
      </c>
      <c r="BL817">
        <v>0.13183200743933121</v>
      </c>
      <c r="BM817" t="s">
        <v>89</v>
      </c>
      <c r="BN817">
        <v>9.1030244715191664</v>
      </c>
      <c r="BO817">
        <v>9.1030244715191664</v>
      </c>
      <c r="BP817">
        <v>9.1030244715191664</v>
      </c>
      <c r="BQ817" t="s">
        <v>89</v>
      </c>
      <c r="BR817">
        <v>9.2640239202838472</v>
      </c>
      <c r="BS817">
        <v>9.2640239202838472</v>
      </c>
      <c r="BT817">
        <v>9.2640239202838472</v>
      </c>
      <c r="BU817" t="s">
        <v>89</v>
      </c>
      <c r="BV817">
        <v>1.4230534007007609E-2</v>
      </c>
      <c r="BW817">
        <v>1659.851583137003</v>
      </c>
      <c r="BX817">
        <v>132374.2365251783</v>
      </c>
      <c r="BY817">
        <v>0.16266514593414369</v>
      </c>
      <c r="BZ817">
        <v>0.16266514593414369</v>
      </c>
      <c r="CA817">
        <v>0.16266514593414369</v>
      </c>
      <c r="CB817" t="s">
        <v>89</v>
      </c>
      <c r="CC817" t="s">
        <v>90</v>
      </c>
      <c r="CD817">
        <v>11.542979787285001</v>
      </c>
      <c r="CE817">
        <v>11.542979787285001</v>
      </c>
      <c r="CF817">
        <v>11.542979787285001</v>
      </c>
      <c r="CG817" t="s">
        <v>89</v>
      </c>
      <c r="CH817" t="s">
        <v>91</v>
      </c>
      <c r="CI817">
        <v>0.13216543107149181</v>
      </c>
      <c r="CJ817">
        <v>9.3786710771690647</v>
      </c>
      <c r="CK817">
        <v>1.409212776351953E-2</v>
      </c>
      <c r="CL817">
        <v>17.12469770220812</v>
      </c>
      <c r="CM817">
        <v>21</v>
      </c>
      <c r="CN817">
        <v>0.1624121619704795</v>
      </c>
      <c r="CO817">
        <v>0.1624121619704792</v>
      </c>
      <c r="CP817">
        <v>11.43103120732342</v>
      </c>
      <c r="CQ817">
        <v>11.237708712628329</v>
      </c>
      <c r="CR817">
        <v>11.542979787285001</v>
      </c>
      <c r="CS817">
        <v>11.542979787285001</v>
      </c>
      <c r="CT817">
        <v>1.7763568394002501E-15</v>
      </c>
      <c r="CU817">
        <v>-1.538906653338309E-14</v>
      </c>
    </row>
    <row r="818" spans="1:99" x14ac:dyDescent="0.3">
      <c r="A818" t="s">
        <v>1818</v>
      </c>
      <c r="B818" t="s">
        <v>1716</v>
      </c>
      <c r="C818" t="s">
        <v>3382</v>
      </c>
      <c r="D818" t="s">
        <v>129</v>
      </c>
      <c r="E818">
        <v>0.17499999999999999</v>
      </c>
      <c r="F818">
        <v>0.25</v>
      </c>
      <c r="G818">
        <v>1.413099572411582E-2</v>
      </c>
      <c r="H818">
        <v>28</v>
      </c>
      <c r="I818">
        <v>112</v>
      </c>
      <c r="J818">
        <v>6</v>
      </c>
      <c r="K818">
        <v>37.427342178097419</v>
      </c>
      <c r="L818">
        <v>37.411318593314583</v>
      </c>
      <c r="M818">
        <v>39.846989530198627</v>
      </c>
      <c r="N818">
        <v>39.854243779383033</v>
      </c>
      <c r="O818">
        <v>39.846989530198627</v>
      </c>
      <c r="P818">
        <v>39.854243779383033</v>
      </c>
      <c r="Q818">
        <v>39.846989530198627</v>
      </c>
      <c r="R818" s="2">
        <v>37.427342178097419</v>
      </c>
      <c r="S818">
        <v>1.34</v>
      </c>
      <c r="T818">
        <v>4.41</v>
      </c>
      <c r="U818">
        <v>4.3</v>
      </c>
      <c r="V818">
        <v>1.1000000000000001</v>
      </c>
      <c r="W818">
        <v>0</v>
      </c>
      <c r="X818">
        <v>0</v>
      </c>
      <c r="Y818" t="s">
        <v>84</v>
      </c>
      <c r="AA818">
        <v>1</v>
      </c>
      <c r="AB818">
        <v>270</v>
      </c>
      <c r="AC818" t="s">
        <v>1819</v>
      </c>
      <c r="AD818" t="s">
        <v>87</v>
      </c>
      <c r="AE818" t="s">
        <v>87</v>
      </c>
      <c r="AF818" t="s">
        <v>131</v>
      </c>
      <c r="AG818" t="b">
        <v>0</v>
      </c>
      <c r="AH818">
        <v>0.17499999999999999</v>
      </c>
      <c r="AI818">
        <v>1.4208006174142911E-2</v>
      </c>
      <c r="AJ818">
        <v>4</v>
      </c>
      <c r="AL818">
        <v>9.130638329010516</v>
      </c>
      <c r="AM818">
        <v>9.2877128559502768</v>
      </c>
      <c r="AN818">
        <v>9.1306383290105178</v>
      </c>
      <c r="AO818">
        <v>9.1306383290105178</v>
      </c>
      <c r="AP818">
        <v>0.1319598816010146</v>
      </c>
      <c r="AQ818">
        <v>0.13195988160101441</v>
      </c>
      <c r="AR818">
        <v>2048.7095542435191</v>
      </c>
      <c r="AS818">
        <v>141582.84028986469</v>
      </c>
      <c r="AT818">
        <v>0.13179027717264541</v>
      </c>
      <c r="AU818">
        <v>9.107802385185602</v>
      </c>
      <c r="AV818">
        <v>9.3171377086940659</v>
      </c>
      <c r="AW818">
        <v>9.2878531722764652</v>
      </c>
      <c r="AX818">
        <v>37.268550834776264</v>
      </c>
      <c r="AY818">
        <v>37.151412689105861</v>
      </c>
      <c r="AZ818">
        <v>0.13237595018938761</v>
      </c>
      <c r="BA818">
        <v>0.13195988160101441</v>
      </c>
      <c r="BB818">
        <v>7.7753380762009483</v>
      </c>
      <c r="BC818">
        <v>7.7753380762009483</v>
      </c>
      <c r="BD818" t="b">
        <v>0</v>
      </c>
      <c r="BE818" t="b">
        <v>0</v>
      </c>
      <c r="BH818">
        <v>2048.0610531873558</v>
      </c>
      <c r="BI818">
        <v>141418.99413091721</v>
      </c>
      <c r="BJ818">
        <v>0.13183200743933121</v>
      </c>
      <c r="BK818">
        <v>0.13183200743933121</v>
      </c>
      <c r="BL818">
        <v>0.13183200743933121</v>
      </c>
      <c r="BM818" t="s">
        <v>89</v>
      </c>
      <c r="BN818">
        <v>9.1030244715191664</v>
      </c>
      <c r="BO818">
        <v>9.1030244715191664</v>
      </c>
      <c r="BP818">
        <v>9.1030244715191664</v>
      </c>
      <c r="BQ818" t="s">
        <v>89</v>
      </c>
      <c r="BR818">
        <v>9.2640239202838472</v>
      </c>
      <c r="BS818">
        <v>9.2640239202838472</v>
      </c>
      <c r="BT818">
        <v>9.2640239202838472</v>
      </c>
      <c r="BU818" t="s">
        <v>89</v>
      </c>
      <c r="BV818">
        <v>1.4230534007007609E-2</v>
      </c>
      <c r="BW818">
        <v>510.50736440748892</v>
      </c>
      <c r="BX818">
        <v>38462.346360298019</v>
      </c>
      <c r="BY818">
        <v>0.52888561228371433</v>
      </c>
      <c r="BZ818">
        <v>0.52888561228371433</v>
      </c>
      <c r="CA818">
        <v>0.52888561228371433</v>
      </c>
      <c r="CB818" t="s">
        <v>89</v>
      </c>
      <c r="CC818" t="s">
        <v>90</v>
      </c>
      <c r="CD818">
        <v>37.427342178097419</v>
      </c>
      <c r="CE818">
        <v>37.427342178097419</v>
      </c>
      <c r="CF818">
        <v>37.427342178097419</v>
      </c>
      <c r="CG818" t="s">
        <v>89</v>
      </c>
      <c r="CH818" t="s">
        <v>91</v>
      </c>
      <c r="CI818">
        <v>0.13222140307092861</v>
      </c>
      <c r="CJ818">
        <v>9.3568355445243547</v>
      </c>
      <c r="CK818">
        <v>1.413099572411582E-2</v>
      </c>
      <c r="CL818">
        <v>5.8407065301332706</v>
      </c>
      <c r="CM818">
        <v>14</v>
      </c>
      <c r="CN818">
        <v>0.52783952640405851</v>
      </c>
      <c r="CO818">
        <v>0.5278395264040574</v>
      </c>
      <c r="CP818">
        <v>37.150851423801107</v>
      </c>
      <c r="CQ818">
        <v>36.522553316042057</v>
      </c>
      <c r="CR818">
        <v>37.427342178097419</v>
      </c>
      <c r="CS818">
        <v>37.427342178097419</v>
      </c>
      <c r="CT818">
        <v>0</v>
      </c>
      <c r="CU818">
        <v>0</v>
      </c>
    </row>
    <row r="819" spans="1:99" x14ac:dyDescent="0.3">
      <c r="A819" t="s">
        <v>1820</v>
      </c>
      <c r="B819" t="s">
        <v>1716</v>
      </c>
      <c r="C819" t="s">
        <v>3382</v>
      </c>
      <c r="D819" t="s">
        <v>129</v>
      </c>
      <c r="E819">
        <v>0.17499999999999999</v>
      </c>
      <c r="F819">
        <v>0.4375</v>
      </c>
      <c r="G819">
        <v>1.4130995724115809E-2</v>
      </c>
      <c r="H819">
        <v>28</v>
      </c>
      <c r="I819">
        <v>112</v>
      </c>
      <c r="J819">
        <v>6</v>
      </c>
      <c r="K819">
        <v>21.387052673198539</v>
      </c>
      <c r="L819">
        <v>21.377896339036909</v>
      </c>
      <c r="M819">
        <v>22.76970830297066</v>
      </c>
      <c r="N819">
        <v>22.773853588218891</v>
      </c>
      <c r="O819">
        <v>22.76970830297066</v>
      </c>
      <c r="P819">
        <v>22.773853588218891</v>
      </c>
      <c r="Q819">
        <v>22.76970830297066</v>
      </c>
      <c r="R819" s="2">
        <v>21.387052673198539</v>
      </c>
      <c r="S819">
        <v>1.34</v>
      </c>
      <c r="T819">
        <v>4.41</v>
      </c>
      <c r="U819">
        <v>4.3</v>
      </c>
      <c r="V819">
        <v>1.1000000000000001</v>
      </c>
      <c r="W819">
        <v>0</v>
      </c>
      <c r="X819">
        <v>0</v>
      </c>
      <c r="Y819" t="s">
        <v>84</v>
      </c>
      <c r="AA819">
        <v>1</v>
      </c>
      <c r="AB819">
        <v>270</v>
      </c>
      <c r="AC819" t="s">
        <v>1821</v>
      </c>
      <c r="AD819" t="s">
        <v>87</v>
      </c>
      <c r="AE819" t="s">
        <v>87</v>
      </c>
      <c r="AF819" t="s">
        <v>131</v>
      </c>
      <c r="AG819" t="b">
        <v>0</v>
      </c>
      <c r="AH819">
        <v>0.17499999999999999</v>
      </c>
      <c r="AI819">
        <v>1.4208006174142911E-2</v>
      </c>
      <c r="AJ819">
        <v>4</v>
      </c>
      <c r="AL819">
        <v>9.130638329010516</v>
      </c>
      <c r="AM819">
        <v>9.2877128559502768</v>
      </c>
      <c r="AN819">
        <v>9.1306383290105178</v>
      </c>
      <c r="AO819">
        <v>9.1306383290105178</v>
      </c>
      <c r="AP819">
        <v>0.1319598816010146</v>
      </c>
      <c r="AQ819">
        <v>0.13195988160101441</v>
      </c>
      <c r="AR819">
        <v>2048.7095542435191</v>
      </c>
      <c r="AS819">
        <v>141582.84028986469</v>
      </c>
      <c r="AT819">
        <v>0.13179027717264541</v>
      </c>
      <c r="AU819">
        <v>9.107802385185602</v>
      </c>
      <c r="AV819">
        <v>9.317137708694073</v>
      </c>
      <c r="AW819">
        <v>9.2878531722764706</v>
      </c>
      <c r="AX819">
        <v>21.29631476272931</v>
      </c>
      <c r="AY819">
        <v>21.229378679489081</v>
      </c>
      <c r="AZ819">
        <v>0.13237595018938761</v>
      </c>
      <c r="BA819">
        <v>0.13195988160101441</v>
      </c>
      <c r="BB819">
        <v>13.606841633351641</v>
      </c>
      <c r="BC819">
        <v>13.606841633351641</v>
      </c>
      <c r="BD819" t="b">
        <v>0</v>
      </c>
      <c r="BE819" t="b">
        <v>0</v>
      </c>
      <c r="BH819">
        <v>2048.0610531873558</v>
      </c>
      <c r="BI819">
        <v>141418.99413091721</v>
      </c>
      <c r="BJ819">
        <v>0.13183200743933121</v>
      </c>
      <c r="BK819">
        <v>0.13183200743933121</v>
      </c>
      <c r="BL819">
        <v>0.13183200743933121</v>
      </c>
      <c r="BM819" t="s">
        <v>89</v>
      </c>
      <c r="BN819">
        <v>9.1030244715191664</v>
      </c>
      <c r="BO819">
        <v>9.1030244715191664</v>
      </c>
      <c r="BP819">
        <v>9.1030244715191664</v>
      </c>
      <c r="BQ819" t="s">
        <v>89</v>
      </c>
      <c r="BR819">
        <v>9.2640239202838472</v>
      </c>
      <c r="BS819">
        <v>9.2640239202838472</v>
      </c>
      <c r="BT819">
        <v>9.2640239202838472</v>
      </c>
      <c r="BU819" t="s">
        <v>89</v>
      </c>
      <c r="BV819">
        <v>1.4230534007007609E-2</v>
      </c>
      <c r="BW819">
        <v>893.38788771310533</v>
      </c>
      <c r="BX819">
        <v>67309.106130521526</v>
      </c>
      <c r="BY819">
        <v>0.30222034987640822</v>
      </c>
      <c r="BZ819">
        <v>0.30222034987640822</v>
      </c>
      <c r="CA819">
        <v>0.30222034987640822</v>
      </c>
      <c r="CB819" t="s">
        <v>89</v>
      </c>
      <c r="CC819" t="s">
        <v>90</v>
      </c>
      <c r="CD819">
        <v>21.387052673198539</v>
      </c>
      <c r="CE819">
        <v>21.387052673198539</v>
      </c>
      <c r="CF819">
        <v>21.387052673198539</v>
      </c>
      <c r="CG819" t="s">
        <v>89</v>
      </c>
      <c r="CH819" t="s">
        <v>91</v>
      </c>
      <c r="CI819">
        <v>0.13222140307092861</v>
      </c>
      <c r="CJ819">
        <v>9.3568355445243618</v>
      </c>
      <c r="CK819">
        <v>1.4130995724115809E-2</v>
      </c>
      <c r="CL819">
        <v>10.221236427733221</v>
      </c>
      <c r="CM819">
        <v>14</v>
      </c>
      <c r="CN819">
        <v>0.30162258651660478</v>
      </c>
      <c r="CO819">
        <v>0.30162258651660417</v>
      </c>
      <c r="CP819">
        <v>21.22905795645778</v>
      </c>
      <c r="CQ819">
        <v>20.87003046630975</v>
      </c>
      <c r="CR819">
        <v>21.387052673198539</v>
      </c>
      <c r="CS819">
        <v>21.387052673198539</v>
      </c>
      <c r="CT819">
        <v>3.5527136788005009E-15</v>
      </c>
      <c r="CU819">
        <v>-1.661151600964929E-14</v>
      </c>
    </row>
    <row r="820" spans="1:99" x14ac:dyDescent="0.3">
      <c r="A820" t="s">
        <v>1822</v>
      </c>
      <c r="B820" t="s">
        <v>1716</v>
      </c>
      <c r="C820" t="s">
        <v>3382</v>
      </c>
      <c r="D820" t="s">
        <v>129</v>
      </c>
      <c r="E820">
        <v>0.17499999999999999</v>
      </c>
      <c r="F820">
        <v>0.8125</v>
      </c>
      <c r="G820">
        <v>1.4130995724115809E-2</v>
      </c>
      <c r="H820">
        <v>28</v>
      </c>
      <c r="I820">
        <v>112</v>
      </c>
      <c r="J820">
        <v>6</v>
      </c>
      <c r="K820">
        <v>11.51610528556844</v>
      </c>
      <c r="L820">
        <v>11.5111749517891</v>
      </c>
      <c r="M820">
        <v>12.26061216313804</v>
      </c>
      <c r="N820">
        <v>12.26284423981016</v>
      </c>
      <c r="O820">
        <v>12.26061216313804</v>
      </c>
      <c r="P820">
        <v>12.26284423981016</v>
      </c>
      <c r="Q820">
        <v>12.26061216313804</v>
      </c>
      <c r="R820" s="2">
        <v>11.51610528556844</v>
      </c>
      <c r="S820">
        <v>1.34</v>
      </c>
      <c r="T820">
        <v>4.41</v>
      </c>
      <c r="U820">
        <v>4.3</v>
      </c>
      <c r="V820">
        <v>1.1000000000000001</v>
      </c>
      <c r="W820">
        <v>0</v>
      </c>
      <c r="X820">
        <v>0</v>
      </c>
      <c r="Y820" t="s">
        <v>84</v>
      </c>
      <c r="AA820">
        <v>1</v>
      </c>
      <c r="AB820">
        <v>270</v>
      </c>
      <c r="AC820" t="s">
        <v>1823</v>
      </c>
      <c r="AD820" t="s">
        <v>87</v>
      </c>
      <c r="AE820" t="s">
        <v>87</v>
      </c>
      <c r="AF820" t="s">
        <v>131</v>
      </c>
      <c r="AG820" t="b">
        <v>0</v>
      </c>
      <c r="AH820">
        <v>0.17499999999999999</v>
      </c>
      <c r="AI820">
        <v>1.4208006174142911E-2</v>
      </c>
      <c r="AJ820">
        <v>4</v>
      </c>
      <c r="AL820">
        <v>9.130638329010516</v>
      </c>
      <c r="AM820">
        <v>9.2877128559502768</v>
      </c>
      <c r="AN820">
        <v>9.1306383290105178</v>
      </c>
      <c r="AO820">
        <v>9.1306383290105178</v>
      </c>
      <c r="AP820">
        <v>0.1319598816010146</v>
      </c>
      <c r="AQ820">
        <v>0.13195988160101441</v>
      </c>
      <c r="AR820">
        <v>2048.7095542435191</v>
      </c>
      <c r="AS820">
        <v>141582.84028986469</v>
      </c>
      <c r="AT820">
        <v>0.13179027717264541</v>
      </c>
      <c r="AU820">
        <v>9.107802385185602</v>
      </c>
      <c r="AV820">
        <v>9.3171377086940694</v>
      </c>
      <c r="AW820">
        <v>9.2878531722764723</v>
      </c>
      <c r="AX820">
        <v>11.46724641070039</v>
      </c>
      <c r="AY820">
        <v>11.43120390434027</v>
      </c>
      <c r="AZ820">
        <v>0.13237595018938761</v>
      </c>
      <c r="BA820">
        <v>0.13195988160101441</v>
      </c>
      <c r="BB820">
        <v>25.269848747653079</v>
      </c>
      <c r="BC820">
        <v>25.269848747653079</v>
      </c>
      <c r="BD820" t="b">
        <v>0</v>
      </c>
      <c r="BE820" t="b">
        <v>0</v>
      </c>
      <c r="BH820">
        <v>2048.0610531873558</v>
      </c>
      <c r="BI820">
        <v>141418.99413091721</v>
      </c>
      <c r="BJ820">
        <v>0.13183200743933121</v>
      </c>
      <c r="BK820">
        <v>0.13183200743933121</v>
      </c>
      <c r="BL820">
        <v>0.13183200743933121</v>
      </c>
      <c r="BM820" t="s">
        <v>89</v>
      </c>
      <c r="BN820">
        <v>9.1030244715191664</v>
      </c>
      <c r="BO820">
        <v>9.1030244715191664</v>
      </c>
      <c r="BP820">
        <v>9.1030244715191664</v>
      </c>
      <c r="BQ820" t="s">
        <v>89</v>
      </c>
      <c r="BR820">
        <v>9.2640239202838472</v>
      </c>
      <c r="BS820">
        <v>9.2640239202838472</v>
      </c>
      <c r="BT820">
        <v>9.2640239202838472</v>
      </c>
      <c r="BU820" t="s">
        <v>89</v>
      </c>
      <c r="BV820">
        <v>1.4230534007007609E-2</v>
      </c>
      <c r="BW820">
        <v>1659.14893432434</v>
      </c>
      <c r="BX820">
        <v>125002.6256709687</v>
      </c>
      <c r="BY820">
        <v>0.162734034548835</v>
      </c>
      <c r="BZ820">
        <v>0.162734034548835</v>
      </c>
      <c r="CA820">
        <v>0.162734034548835</v>
      </c>
      <c r="CB820" t="s">
        <v>89</v>
      </c>
      <c r="CC820" t="s">
        <v>90</v>
      </c>
      <c r="CD820">
        <v>11.51610528556844</v>
      </c>
      <c r="CE820">
        <v>11.51610528556844</v>
      </c>
      <c r="CF820">
        <v>11.51610528556844</v>
      </c>
      <c r="CG820" t="s">
        <v>89</v>
      </c>
      <c r="CH820" t="s">
        <v>91</v>
      </c>
      <c r="CI820">
        <v>0.1322214030709285</v>
      </c>
      <c r="CJ820">
        <v>9.3568355445243565</v>
      </c>
      <c r="CK820">
        <v>1.4130995724115809E-2</v>
      </c>
      <c r="CL820">
        <v>18.98229622293314</v>
      </c>
      <c r="CM820">
        <v>14</v>
      </c>
      <c r="CN820">
        <v>0.1624121619704795</v>
      </c>
      <c r="CO820">
        <v>0.1624121619704792</v>
      </c>
      <c r="CP820">
        <v>11.43103120732342</v>
      </c>
      <c r="CQ820">
        <v>11.237708712628329</v>
      </c>
      <c r="CR820">
        <v>11.51610528556844</v>
      </c>
      <c r="CS820">
        <v>11.51610528556844</v>
      </c>
      <c r="CT820">
        <v>1.7763568394002501E-15</v>
      </c>
      <c r="CU820">
        <v>-1.5424979151817201E-14</v>
      </c>
    </row>
    <row r="821" spans="1:99" x14ac:dyDescent="0.3">
      <c r="A821" t="s">
        <v>1770</v>
      </c>
      <c r="B821" t="s">
        <v>1716</v>
      </c>
      <c r="C821" t="s">
        <v>3382</v>
      </c>
      <c r="D821" t="s">
        <v>85</v>
      </c>
      <c r="E821">
        <v>2.5000000000000001E-2</v>
      </c>
      <c r="F821">
        <v>0.25</v>
      </c>
      <c r="G821">
        <v>7.8064689876968154E-3</v>
      </c>
      <c r="H821">
        <v>70</v>
      </c>
      <c r="I821">
        <v>112</v>
      </c>
      <c r="J821">
        <v>3</v>
      </c>
      <c r="K821">
        <v>56.088340579562548</v>
      </c>
      <c r="L821">
        <v>55.951098807020323</v>
      </c>
      <c r="M821">
        <v>65.091063358836763</v>
      </c>
      <c r="N821">
        <v>65.029518452637717</v>
      </c>
      <c r="O821">
        <v>65.091063358836763</v>
      </c>
      <c r="P821">
        <v>65.029518452637717</v>
      </c>
      <c r="Q821">
        <v>65.091063358836763</v>
      </c>
      <c r="R821" s="2">
        <v>56.088340579562548</v>
      </c>
      <c r="S821">
        <v>1.34</v>
      </c>
      <c r="T821">
        <v>4.41</v>
      </c>
      <c r="U821">
        <v>4.3</v>
      </c>
      <c r="V821">
        <v>1.1000000000000001</v>
      </c>
      <c r="W821">
        <v>0</v>
      </c>
      <c r="X821">
        <v>0</v>
      </c>
      <c r="Y821" t="s">
        <v>84</v>
      </c>
      <c r="AA821">
        <v>1</v>
      </c>
      <c r="AB821">
        <v>30</v>
      </c>
      <c r="AC821" t="s">
        <v>1771</v>
      </c>
      <c r="AD821" t="s">
        <v>87</v>
      </c>
      <c r="AE821" t="s">
        <v>87</v>
      </c>
      <c r="AF821" t="s">
        <v>88</v>
      </c>
      <c r="AG821" t="b">
        <v>0</v>
      </c>
      <c r="AH821">
        <v>2.5000000000000001E-2</v>
      </c>
      <c r="AI821">
        <v>1.4208006174142911E-2</v>
      </c>
      <c r="AJ821">
        <v>4</v>
      </c>
      <c r="AL821">
        <v>9.130638329010516</v>
      </c>
      <c r="AM821">
        <v>9.2877128559502768</v>
      </c>
      <c r="AN821">
        <v>9.1306383290105178</v>
      </c>
      <c r="AO821">
        <v>9.1306383290105178</v>
      </c>
      <c r="AP821">
        <v>0.1319598816010146</v>
      </c>
      <c r="AQ821">
        <v>0.13195988160101441</v>
      </c>
      <c r="AR821">
        <v>227.63439491594639</v>
      </c>
      <c r="AS821">
        <v>15731.42669887384</v>
      </c>
      <c r="AT821">
        <v>0.13179027717264541</v>
      </c>
      <c r="AU821">
        <v>9.107802385185602</v>
      </c>
      <c r="AV821">
        <v>1.256347131404226</v>
      </c>
      <c r="AW821">
        <v>5.1191158114922573</v>
      </c>
      <c r="AX821">
        <v>5.0253885256169042</v>
      </c>
      <c r="AY821">
        <v>20.476463245969029</v>
      </c>
      <c r="AZ821">
        <v>0.10180529769326049</v>
      </c>
      <c r="BA821">
        <v>0.13195988160101441</v>
      </c>
      <c r="BB821">
        <v>0.63641309618317532</v>
      </c>
      <c r="BC821">
        <v>0.63641309618317532</v>
      </c>
      <c r="BD821" t="b">
        <v>1</v>
      </c>
      <c r="BE821" t="b">
        <v>1</v>
      </c>
      <c r="BH821">
        <v>227.56233924303959</v>
      </c>
      <c r="BI821">
        <v>15713.221570101919</v>
      </c>
      <c r="BJ821">
        <v>0.13183200743933121</v>
      </c>
      <c r="BK821">
        <v>0.13183200743933121</v>
      </c>
      <c r="BL821">
        <v>0.13183200743933121</v>
      </c>
      <c r="BM821" t="s">
        <v>89</v>
      </c>
      <c r="BN821">
        <v>9.1030244715191646</v>
      </c>
      <c r="BO821">
        <v>9.1030244715191646</v>
      </c>
      <c r="BP821">
        <v>9.1030244715191646</v>
      </c>
      <c r="BQ821" t="s">
        <v>89</v>
      </c>
      <c r="BR821">
        <v>9.2640239202838508</v>
      </c>
      <c r="BS821">
        <v>9.2640239202838508</v>
      </c>
      <c r="BT821">
        <v>9.2640239202838508</v>
      </c>
      <c r="BU821" t="s">
        <v>89</v>
      </c>
      <c r="BV821">
        <v>1.4230534007007601E-2</v>
      </c>
      <c r="BW821">
        <v>68.516319320983285</v>
      </c>
      <c r="BX821">
        <v>10185.636217618479</v>
      </c>
      <c r="BY821">
        <v>0.43785189130573199</v>
      </c>
      <c r="BZ821">
        <v>0.43785189130573199</v>
      </c>
      <c r="CA821">
        <v>0.43785189130573199</v>
      </c>
      <c r="CB821" t="s">
        <v>89</v>
      </c>
      <c r="CC821" t="s">
        <v>90</v>
      </c>
      <c r="CD821">
        <v>56.088340579562548</v>
      </c>
      <c r="CE821">
        <v>56.088340579562548</v>
      </c>
      <c r="CF821">
        <v>56.088340579562548</v>
      </c>
      <c r="CG821" t="s">
        <v>89</v>
      </c>
      <c r="CH821" t="s">
        <v>91</v>
      </c>
      <c r="CI821">
        <v>0.109462972826433</v>
      </c>
      <c r="CJ821">
        <v>14.022085144890641</v>
      </c>
      <c r="CK821">
        <v>7.8064689876968189E-3</v>
      </c>
      <c r="CL821">
        <v>0.3823974040497769</v>
      </c>
      <c r="CM821">
        <v>56</v>
      </c>
      <c r="CN821">
        <v>0.52783952640405851</v>
      </c>
      <c r="CO821">
        <v>0.5278395264040574</v>
      </c>
      <c r="CP821">
        <v>37.150851423801107</v>
      </c>
      <c r="CQ821">
        <v>36.522553316042057</v>
      </c>
      <c r="CR821">
        <v>56.088340579562548</v>
      </c>
      <c r="CS821">
        <v>56.088340579562548</v>
      </c>
      <c r="CT821">
        <v>7.1054273576010019E-15</v>
      </c>
      <c r="CU821">
        <v>1.266827879766169E-14</v>
      </c>
    </row>
    <row r="822" spans="1:99" x14ac:dyDescent="0.3">
      <c r="A822" t="s">
        <v>1772</v>
      </c>
      <c r="B822" t="s">
        <v>1716</v>
      </c>
      <c r="C822" t="s">
        <v>3382</v>
      </c>
      <c r="D822" t="s">
        <v>85</v>
      </c>
      <c r="E822">
        <v>2.5000000000000001E-2</v>
      </c>
      <c r="F822">
        <v>0.4375</v>
      </c>
      <c r="G822">
        <v>7.8064689876968189E-3</v>
      </c>
      <c r="H822">
        <v>70</v>
      </c>
      <c r="I822">
        <v>112</v>
      </c>
      <c r="J822">
        <v>3</v>
      </c>
      <c r="K822">
        <v>32.050480331178591</v>
      </c>
      <c r="L822">
        <v>31.972056461154452</v>
      </c>
      <c r="M822">
        <v>37.194893347906721</v>
      </c>
      <c r="N822">
        <v>37.159724830078687</v>
      </c>
      <c r="O822">
        <v>37.194893347906721</v>
      </c>
      <c r="P822">
        <v>37.159724830078687</v>
      </c>
      <c r="Q822">
        <v>37.194893347906721</v>
      </c>
      <c r="R822" s="2">
        <v>32.050480331178591</v>
      </c>
      <c r="S822">
        <v>1.34</v>
      </c>
      <c r="T822">
        <v>4.41</v>
      </c>
      <c r="U822">
        <v>4.3</v>
      </c>
      <c r="V822">
        <v>1.1000000000000001</v>
      </c>
      <c r="W822">
        <v>0</v>
      </c>
      <c r="X822">
        <v>0</v>
      </c>
      <c r="Y822" t="s">
        <v>84</v>
      </c>
      <c r="AA822">
        <v>1</v>
      </c>
      <c r="AB822">
        <v>30</v>
      </c>
      <c r="AC822" t="s">
        <v>1773</v>
      </c>
      <c r="AD822" t="s">
        <v>87</v>
      </c>
      <c r="AE822" t="s">
        <v>87</v>
      </c>
      <c r="AF822" t="s">
        <v>88</v>
      </c>
      <c r="AG822" t="b">
        <v>0</v>
      </c>
      <c r="AH822">
        <v>2.5000000000000001E-2</v>
      </c>
      <c r="AI822">
        <v>1.4208006174142911E-2</v>
      </c>
      <c r="AJ822">
        <v>4</v>
      </c>
      <c r="AL822">
        <v>9.130638329010516</v>
      </c>
      <c r="AM822">
        <v>9.2877128559502768</v>
      </c>
      <c r="AN822">
        <v>9.1306383290105178</v>
      </c>
      <c r="AO822">
        <v>9.1306383290105178</v>
      </c>
      <c r="AP822">
        <v>0.1319598816010146</v>
      </c>
      <c r="AQ822">
        <v>0.13195988160101441</v>
      </c>
      <c r="AR822">
        <v>227.63439491594639</v>
      </c>
      <c r="AS822">
        <v>15731.42669887384</v>
      </c>
      <c r="AT822">
        <v>0.13179027717264541</v>
      </c>
      <c r="AU822">
        <v>9.107802385185602</v>
      </c>
      <c r="AV822">
        <v>1.2563471314042329</v>
      </c>
      <c r="AW822">
        <v>5.1191158114922679</v>
      </c>
      <c r="AX822">
        <v>2.871650586066818</v>
      </c>
      <c r="AY822">
        <v>11.70083614055376</v>
      </c>
      <c r="AZ822">
        <v>0.1018052976932606</v>
      </c>
      <c r="BA822">
        <v>0.13195988160101441</v>
      </c>
      <c r="BB822">
        <v>1.113722918320555</v>
      </c>
      <c r="BC822">
        <v>1.113722918320555</v>
      </c>
      <c r="BD822" t="b">
        <v>1</v>
      </c>
      <c r="BE822" t="b">
        <v>1</v>
      </c>
      <c r="BH822">
        <v>227.56233924303959</v>
      </c>
      <c r="BI822">
        <v>15713.221570101919</v>
      </c>
      <c r="BJ822">
        <v>0.13183200743933121</v>
      </c>
      <c r="BK822">
        <v>0.13183200743933121</v>
      </c>
      <c r="BL822">
        <v>0.13183200743933121</v>
      </c>
      <c r="BM822" t="s">
        <v>89</v>
      </c>
      <c r="BN822">
        <v>9.1030244715191646</v>
      </c>
      <c r="BO822">
        <v>9.1030244715191646</v>
      </c>
      <c r="BP822">
        <v>9.1030244715191646</v>
      </c>
      <c r="BQ822" t="s">
        <v>89</v>
      </c>
      <c r="BR822">
        <v>9.2640239202838508</v>
      </c>
      <c r="BS822">
        <v>9.2640239202838508</v>
      </c>
      <c r="BT822">
        <v>9.2640239202838508</v>
      </c>
      <c r="BU822" t="s">
        <v>89</v>
      </c>
      <c r="BV822">
        <v>1.4230534007007601E-2</v>
      </c>
      <c r="BW822">
        <v>119.9035588117208</v>
      </c>
      <c r="BX822">
        <v>17824.86338083235</v>
      </c>
      <c r="BY822">
        <v>0.25020108074613251</v>
      </c>
      <c r="BZ822">
        <v>0.25020108074613251</v>
      </c>
      <c r="CA822">
        <v>0.25020108074613251</v>
      </c>
      <c r="CB822" t="s">
        <v>89</v>
      </c>
      <c r="CC822" t="s">
        <v>90</v>
      </c>
      <c r="CD822">
        <v>32.050480331178591</v>
      </c>
      <c r="CE822">
        <v>32.050480331178591</v>
      </c>
      <c r="CF822">
        <v>32.050480331178591</v>
      </c>
      <c r="CG822" t="s">
        <v>89</v>
      </c>
      <c r="CH822" t="s">
        <v>91</v>
      </c>
      <c r="CI822">
        <v>0.109462972826433</v>
      </c>
      <c r="CJ822">
        <v>14.02208514489063</v>
      </c>
      <c r="CK822">
        <v>7.8064689876968189E-3</v>
      </c>
      <c r="CL822">
        <v>0.6691954570871097</v>
      </c>
      <c r="CM822">
        <v>56</v>
      </c>
      <c r="CN822">
        <v>0.30162258651660478</v>
      </c>
      <c r="CO822">
        <v>0.30162258651660417</v>
      </c>
      <c r="CP822">
        <v>21.22905795645778</v>
      </c>
      <c r="CQ822">
        <v>20.87003046630975</v>
      </c>
      <c r="CR822">
        <v>32.050480331178591</v>
      </c>
      <c r="CS822">
        <v>32.050480331178591</v>
      </c>
      <c r="CT822">
        <v>0</v>
      </c>
      <c r="CU822">
        <v>0</v>
      </c>
    </row>
    <row r="823" spans="1:99" x14ac:dyDescent="0.3">
      <c r="A823" t="s">
        <v>1774</v>
      </c>
      <c r="B823" t="s">
        <v>1716</v>
      </c>
      <c r="C823" t="s">
        <v>3382</v>
      </c>
      <c r="D823" t="s">
        <v>85</v>
      </c>
      <c r="E823">
        <v>2.5000000000000001E-2</v>
      </c>
      <c r="F823">
        <v>0.8125</v>
      </c>
      <c r="G823">
        <v>7.8064689876968076E-3</v>
      </c>
      <c r="H823">
        <v>70</v>
      </c>
      <c r="I823">
        <v>112</v>
      </c>
      <c r="J823">
        <v>3</v>
      </c>
      <c r="K823">
        <v>17.25795094755771</v>
      </c>
      <c r="L823">
        <v>17.215722709852411</v>
      </c>
      <c r="M823">
        <v>20.028019495026701</v>
      </c>
      <c r="N823">
        <v>20.00908260081161</v>
      </c>
      <c r="O823">
        <v>20.028019495026701</v>
      </c>
      <c r="P823">
        <v>20.00908260081161</v>
      </c>
      <c r="Q823">
        <v>20.028019495026701</v>
      </c>
      <c r="R823" s="2">
        <v>17.25795094755771</v>
      </c>
      <c r="S823">
        <v>1.34</v>
      </c>
      <c r="T823">
        <v>4.41</v>
      </c>
      <c r="U823">
        <v>4.3</v>
      </c>
      <c r="V823">
        <v>1.1000000000000001</v>
      </c>
      <c r="W823">
        <v>0</v>
      </c>
      <c r="X823">
        <v>0</v>
      </c>
      <c r="Y823" t="s">
        <v>84</v>
      </c>
      <c r="AA823">
        <v>1</v>
      </c>
      <c r="AB823">
        <v>30</v>
      </c>
      <c r="AC823" t="s">
        <v>1775</v>
      </c>
      <c r="AD823" t="s">
        <v>87</v>
      </c>
      <c r="AE823" t="s">
        <v>87</v>
      </c>
      <c r="AF823" t="s">
        <v>88</v>
      </c>
      <c r="AG823" t="b">
        <v>0</v>
      </c>
      <c r="AH823">
        <v>2.5000000000000001E-2</v>
      </c>
      <c r="AI823">
        <v>1.4208006174142911E-2</v>
      </c>
      <c r="AJ823">
        <v>4</v>
      </c>
      <c r="AL823">
        <v>9.130638329010516</v>
      </c>
      <c r="AM823">
        <v>9.2877128559502768</v>
      </c>
      <c r="AN823">
        <v>9.1306383290105178</v>
      </c>
      <c r="AO823">
        <v>9.1306383290105178</v>
      </c>
      <c r="AP823">
        <v>0.1319598816010146</v>
      </c>
      <c r="AQ823">
        <v>0.13195988160101441</v>
      </c>
      <c r="AR823">
        <v>227.63439491594639</v>
      </c>
      <c r="AS823">
        <v>15731.42669887384</v>
      </c>
      <c r="AT823">
        <v>0.13179027717264541</v>
      </c>
      <c r="AU823">
        <v>9.107802385185602</v>
      </c>
      <c r="AV823">
        <v>1.2563471314042349</v>
      </c>
      <c r="AW823">
        <v>5.1191158114922679</v>
      </c>
      <c r="AX823">
        <v>1.54627339249752</v>
      </c>
      <c r="AY823">
        <v>6.3004502295289448</v>
      </c>
      <c r="AZ823">
        <v>0.1018052976932606</v>
      </c>
      <c r="BA823">
        <v>0.13195988160101441</v>
      </c>
      <c r="BB823">
        <v>2.068342562595316</v>
      </c>
      <c r="BC823">
        <v>2.068342562595316</v>
      </c>
      <c r="BD823" t="b">
        <v>1</v>
      </c>
      <c r="BE823" t="b">
        <v>1</v>
      </c>
      <c r="BH823">
        <v>227.56233924303959</v>
      </c>
      <c r="BI823">
        <v>15713.221570101919</v>
      </c>
      <c r="BJ823">
        <v>0.13183200743933121</v>
      </c>
      <c r="BK823">
        <v>0.13183200743933121</v>
      </c>
      <c r="BL823">
        <v>0.13183200743933121</v>
      </c>
      <c r="BM823" t="s">
        <v>89</v>
      </c>
      <c r="BN823">
        <v>9.1030244715191646</v>
      </c>
      <c r="BO823">
        <v>9.1030244715191646</v>
      </c>
      <c r="BP823">
        <v>9.1030244715191646</v>
      </c>
      <c r="BQ823" t="s">
        <v>89</v>
      </c>
      <c r="BR823">
        <v>9.2640239202838508</v>
      </c>
      <c r="BS823">
        <v>9.2640239202838508</v>
      </c>
      <c r="BT823">
        <v>9.2640239202838508</v>
      </c>
      <c r="BU823" t="s">
        <v>89</v>
      </c>
      <c r="BV823">
        <v>1.4230534007007601E-2</v>
      </c>
      <c r="BW823">
        <v>222.6780377931959</v>
      </c>
      <c r="BX823">
        <v>33103.317707260147</v>
      </c>
      <c r="BY823">
        <v>0.13472365886330201</v>
      </c>
      <c r="BZ823">
        <v>0.13472365886330201</v>
      </c>
      <c r="CA823">
        <v>0.13472365886330201</v>
      </c>
      <c r="CB823" t="s">
        <v>89</v>
      </c>
      <c r="CC823" t="s">
        <v>90</v>
      </c>
      <c r="CD823">
        <v>17.25795094755772</v>
      </c>
      <c r="CE823">
        <v>17.25795094755772</v>
      </c>
      <c r="CF823">
        <v>17.25795094755772</v>
      </c>
      <c r="CG823" t="s">
        <v>89</v>
      </c>
      <c r="CH823" t="s">
        <v>91</v>
      </c>
      <c r="CI823">
        <v>0.1094629728264329</v>
      </c>
      <c r="CJ823">
        <v>14.022085144890649</v>
      </c>
      <c r="CK823">
        <v>7.8064689876968067E-3</v>
      </c>
      <c r="CL823">
        <v>1.242791563161775</v>
      </c>
      <c r="CM823">
        <v>56</v>
      </c>
      <c r="CN823">
        <v>0.1624121619704795</v>
      </c>
      <c r="CO823">
        <v>0.1624121619704792</v>
      </c>
      <c r="CP823">
        <v>11.43103120732342</v>
      </c>
      <c r="CQ823">
        <v>11.237708712628329</v>
      </c>
      <c r="CR823">
        <v>17.25795094755771</v>
      </c>
      <c r="CS823">
        <v>17.25795094755772</v>
      </c>
      <c r="CT823">
        <v>7.1054273576010019E-15</v>
      </c>
      <c r="CU823">
        <v>-4.1171906092400471E-14</v>
      </c>
    </row>
    <row r="824" spans="1:99" x14ac:dyDescent="0.3">
      <c r="A824" t="s">
        <v>1776</v>
      </c>
      <c r="B824" t="s">
        <v>1716</v>
      </c>
      <c r="C824" t="s">
        <v>3382</v>
      </c>
      <c r="D824" t="s">
        <v>85</v>
      </c>
      <c r="E824">
        <v>0.1</v>
      </c>
      <c r="F824">
        <v>0.25</v>
      </c>
      <c r="G824">
        <v>1.409212776351953E-2</v>
      </c>
      <c r="H824">
        <v>56</v>
      </c>
      <c r="I824">
        <v>112</v>
      </c>
      <c r="J824">
        <v>4</v>
      </c>
      <c r="K824">
        <v>37.514684308676273</v>
      </c>
      <c r="L824">
        <v>37.504567410009862</v>
      </c>
      <c r="M824">
        <v>42.161114188402117</v>
      </c>
      <c r="N824">
        <v>42.164454924704181</v>
      </c>
      <c r="O824">
        <v>42.161114188402117</v>
      </c>
      <c r="P824">
        <v>42.164454924704181</v>
      </c>
      <c r="Q824">
        <v>42.161114188402117</v>
      </c>
      <c r="R824" s="2">
        <v>37.514684308676273</v>
      </c>
      <c r="S824">
        <v>1.34</v>
      </c>
      <c r="T824">
        <v>4.41</v>
      </c>
      <c r="U824">
        <v>4.3</v>
      </c>
      <c r="V824">
        <v>1.1000000000000001</v>
      </c>
      <c r="W824">
        <v>0</v>
      </c>
      <c r="X824">
        <v>0</v>
      </c>
      <c r="Y824" t="s">
        <v>84</v>
      </c>
      <c r="AA824">
        <v>1</v>
      </c>
      <c r="AB824">
        <v>30</v>
      </c>
      <c r="AC824" t="s">
        <v>1777</v>
      </c>
      <c r="AD824" t="s">
        <v>87</v>
      </c>
      <c r="AE824" t="s">
        <v>87</v>
      </c>
      <c r="AF824" t="s">
        <v>88</v>
      </c>
      <c r="AG824" t="b">
        <v>0</v>
      </c>
      <c r="AH824">
        <v>0.1</v>
      </c>
      <c r="AI824">
        <v>1.4208006174142911E-2</v>
      </c>
      <c r="AJ824">
        <v>4</v>
      </c>
      <c r="AL824">
        <v>9.130638329010516</v>
      </c>
      <c r="AM824">
        <v>9.2877128559502768</v>
      </c>
      <c r="AN824">
        <v>9.1306383290105178</v>
      </c>
      <c r="AO824">
        <v>9.1306383290105178</v>
      </c>
      <c r="AP824">
        <v>0.1319598816010146</v>
      </c>
      <c r="AQ824">
        <v>0.13195988160101441</v>
      </c>
      <c r="AR824">
        <v>227.63439491594639</v>
      </c>
      <c r="AS824">
        <v>15731.42669887384</v>
      </c>
      <c r="AT824">
        <v>0.13179027717264541</v>
      </c>
      <c r="AU824">
        <v>9.107802385185602</v>
      </c>
      <c r="AV824">
        <v>9.3329205271988211</v>
      </c>
      <c r="AW824">
        <v>9.3184055601849689</v>
      </c>
      <c r="AX824">
        <v>37.331682108795277</v>
      </c>
      <c r="AY824">
        <v>37.273622240739883</v>
      </c>
      <c r="AZ824">
        <v>0.13216543107149181</v>
      </c>
      <c r="BA824">
        <v>0.13195988160101441</v>
      </c>
      <c r="BB824">
        <v>0.92053616581060138</v>
      </c>
      <c r="BC824">
        <v>0.92053616581060138</v>
      </c>
      <c r="BD824" t="b">
        <v>0</v>
      </c>
      <c r="BE824" t="b">
        <v>0</v>
      </c>
      <c r="BH824">
        <v>227.56233924303959</v>
      </c>
      <c r="BI824">
        <v>15713.221570101919</v>
      </c>
      <c r="BJ824">
        <v>0.13183200743933121</v>
      </c>
      <c r="BK824">
        <v>0.13183200743933121</v>
      </c>
      <c r="BL824">
        <v>0.13183200743933121</v>
      </c>
      <c r="BM824" t="s">
        <v>89</v>
      </c>
      <c r="BN824">
        <v>9.1030244715191646</v>
      </c>
      <c r="BO824">
        <v>9.1030244715191646</v>
      </c>
      <c r="BP824">
        <v>9.1030244715191646</v>
      </c>
      <c r="BQ824" t="s">
        <v>89</v>
      </c>
      <c r="BR824">
        <v>9.2640239202838508</v>
      </c>
      <c r="BS824">
        <v>9.2640239202838508</v>
      </c>
      <c r="BT824">
        <v>9.2640239202838508</v>
      </c>
      <c r="BU824" t="s">
        <v>89</v>
      </c>
      <c r="BV824">
        <v>1.4230534007007601E-2</v>
      </c>
      <c r="BW824">
        <v>56.747062671350513</v>
      </c>
      <c r="BX824">
        <v>4525.6149239377182</v>
      </c>
      <c r="BY824">
        <v>0.52866172428596714</v>
      </c>
      <c r="BZ824">
        <v>0.52866172428596714</v>
      </c>
      <c r="CA824">
        <v>0.52866172428596714</v>
      </c>
      <c r="CB824" t="s">
        <v>89</v>
      </c>
      <c r="CC824" t="s">
        <v>90</v>
      </c>
      <c r="CD824">
        <v>37.514684308676273</v>
      </c>
      <c r="CE824">
        <v>37.514684308676273</v>
      </c>
      <c r="CF824">
        <v>37.514684308676273</v>
      </c>
      <c r="CG824" t="s">
        <v>89</v>
      </c>
      <c r="CH824" t="s">
        <v>91</v>
      </c>
      <c r="CI824">
        <v>0.13216543107149181</v>
      </c>
      <c r="CJ824">
        <v>9.3786710771690665</v>
      </c>
      <c r="CK824">
        <v>1.409212776351953E-2</v>
      </c>
      <c r="CL824">
        <v>0.58545975050284182</v>
      </c>
      <c r="CM824">
        <v>21</v>
      </c>
      <c r="CN824">
        <v>0.52783952640405851</v>
      </c>
      <c r="CO824">
        <v>0.5278395264040574</v>
      </c>
      <c r="CP824">
        <v>37.150851423801107</v>
      </c>
      <c r="CQ824">
        <v>36.522553316042057</v>
      </c>
      <c r="CR824">
        <v>37.514684308676273</v>
      </c>
      <c r="CS824">
        <v>37.514684308676273</v>
      </c>
      <c r="CT824">
        <v>7.1054273576010019E-15</v>
      </c>
      <c r="CU824">
        <v>-1.894038957954841E-14</v>
      </c>
    </row>
    <row r="825" spans="1:99" x14ac:dyDescent="0.3">
      <c r="A825" t="s">
        <v>1778</v>
      </c>
      <c r="B825" t="s">
        <v>1716</v>
      </c>
      <c r="C825" t="s">
        <v>3382</v>
      </c>
      <c r="D825" t="s">
        <v>85</v>
      </c>
      <c r="E825">
        <v>0.1</v>
      </c>
      <c r="F825">
        <v>0.4375</v>
      </c>
      <c r="G825">
        <v>1.409212776351954E-2</v>
      </c>
      <c r="H825">
        <v>56</v>
      </c>
      <c r="I825">
        <v>112</v>
      </c>
      <c r="J825">
        <v>4</v>
      </c>
      <c r="K825">
        <v>21.436962462100709</v>
      </c>
      <c r="L825">
        <v>21.43118137714848</v>
      </c>
      <c r="M825">
        <v>24.092065250515489</v>
      </c>
      <c r="N825">
        <v>24.093974242688098</v>
      </c>
      <c r="O825">
        <v>24.092065250515489</v>
      </c>
      <c r="P825">
        <v>24.093974242688098</v>
      </c>
      <c r="Q825">
        <v>24.092065250515489</v>
      </c>
      <c r="R825" s="2">
        <v>21.436962462100709</v>
      </c>
      <c r="S825">
        <v>1.34</v>
      </c>
      <c r="T825">
        <v>4.41</v>
      </c>
      <c r="U825">
        <v>4.3</v>
      </c>
      <c r="V825">
        <v>1.1000000000000001</v>
      </c>
      <c r="W825">
        <v>0</v>
      </c>
      <c r="X825">
        <v>0</v>
      </c>
      <c r="Y825" t="s">
        <v>84</v>
      </c>
      <c r="AA825">
        <v>1</v>
      </c>
      <c r="AB825">
        <v>30</v>
      </c>
      <c r="AC825" t="s">
        <v>1779</v>
      </c>
      <c r="AD825" t="s">
        <v>87</v>
      </c>
      <c r="AE825" t="s">
        <v>87</v>
      </c>
      <c r="AF825" t="s">
        <v>88</v>
      </c>
      <c r="AG825" t="b">
        <v>0</v>
      </c>
      <c r="AH825">
        <v>0.1</v>
      </c>
      <c r="AI825">
        <v>1.4208006174142911E-2</v>
      </c>
      <c r="AJ825">
        <v>4</v>
      </c>
      <c r="AL825">
        <v>9.130638329010516</v>
      </c>
      <c r="AM825">
        <v>9.2877128559502768</v>
      </c>
      <c r="AN825">
        <v>9.1306383290105178</v>
      </c>
      <c r="AO825">
        <v>9.1306383290105178</v>
      </c>
      <c r="AP825">
        <v>0.1319598816010146</v>
      </c>
      <c r="AQ825">
        <v>0.13195988160101441</v>
      </c>
      <c r="AR825">
        <v>227.63439491594639</v>
      </c>
      <c r="AS825">
        <v>15731.42669887384</v>
      </c>
      <c r="AT825">
        <v>0.13179027717264541</v>
      </c>
      <c r="AU825">
        <v>9.107802385185602</v>
      </c>
      <c r="AV825">
        <v>9.3329205271988211</v>
      </c>
      <c r="AW825">
        <v>9.3184055601849707</v>
      </c>
      <c r="AX825">
        <v>21.332389776454448</v>
      </c>
      <c r="AY825">
        <v>21.299212708994219</v>
      </c>
      <c r="AZ825">
        <v>0.13216543107149181</v>
      </c>
      <c r="BA825">
        <v>0.13195988160101441</v>
      </c>
      <c r="BB825">
        <v>1.6109382901685509</v>
      </c>
      <c r="BC825">
        <v>1.6109382901685509</v>
      </c>
      <c r="BD825" t="b">
        <v>0</v>
      </c>
      <c r="BE825" t="b">
        <v>0</v>
      </c>
      <c r="BH825">
        <v>227.56233924303959</v>
      </c>
      <c r="BI825">
        <v>15713.221570101919</v>
      </c>
      <c r="BJ825">
        <v>0.13183200743933121</v>
      </c>
      <c r="BK825">
        <v>0.13183200743933121</v>
      </c>
      <c r="BL825">
        <v>0.13183200743933121</v>
      </c>
      <c r="BM825" t="s">
        <v>89</v>
      </c>
      <c r="BN825">
        <v>9.1030244715191646</v>
      </c>
      <c r="BO825">
        <v>9.1030244715191646</v>
      </c>
      <c r="BP825">
        <v>9.1030244715191646</v>
      </c>
      <c r="BQ825" t="s">
        <v>89</v>
      </c>
      <c r="BR825">
        <v>9.2640239202838508</v>
      </c>
      <c r="BS825">
        <v>9.2640239202838508</v>
      </c>
      <c r="BT825">
        <v>9.2640239202838508</v>
      </c>
      <c r="BU825" t="s">
        <v>89</v>
      </c>
      <c r="BV825">
        <v>1.4230534007007601E-2</v>
      </c>
      <c r="BW825">
        <v>99.307359674863378</v>
      </c>
      <c r="BX825">
        <v>7919.826116891003</v>
      </c>
      <c r="BY825">
        <v>0.30209241387769548</v>
      </c>
      <c r="BZ825">
        <v>0.30209241387769548</v>
      </c>
      <c r="CA825">
        <v>0.30209241387769548</v>
      </c>
      <c r="CB825" t="s">
        <v>89</v>
      </c>
      <c r="CC825" t="s">
        <v>90</v>
      </c>
      <c r="CD825">
        <v>21.436962462100709</v>
      </c>
      <c r="CE825">
        <v>21.436962462100709</v>
      </c>
      <c r="CF825">
        <v>21.436962462100709</v>
      </c>
      <c r="CG825" t="s">
        <v>89</v>
      </c>
      <c r="CH825" t="s">
        <v>91</v>
      </c>
      <c r="CI825">
        <v>0.13216543107149181</v>
      </c>
      <c r="CJ825">
        <v>9.3786710771690593</v>
      </c>
      <c r="CK825">
        <v>1.409212776351954E-2</v>
      </c>
      <c r="CL825">
        <v>1.0245545633799731</v>
      </c>
      <c r="CM825">
        <v>21</v>
      </c>
      <c r="CN825">
        <v>0.30162258651660478</v>
      </c>
      <c r="CO825">
        <v>0.30162258651660417</v>
      </c>
      <c r="CP825">
        <v>21.22905795645778</v>
      </c>
      <c r="CQ825">
        <v>20.87003046630975</v>
      </c>
      <c r="CR825">
        <v>21.436962462100709</v>
      </c>
      <c r="CS825">
        <v>21.436962462100709</v>
      </c>
      <c r="CT825">
        <v>0</v>
      </c>
      <c r="CU825">
        <v>0</v>
      </c>
    </row>
    <row r="826" spans="1:99" x14ac:dyDescent="0.3">
      <c r="A826" t="s">
        <v>1780</v>
      </c>
      <c r="B826" t="s">
        <v>1716</v>
      </c>
      <c r="C826" t="s">
        <v>3382</v>
      </c>
      <c r="D826" t="s">
        <v>85</v>
      </c>
      <c r="E826">
        <v>0.1</v>
      </c>
      <c r="F826">
        <v>0.8125</v>
      </c>
      <c r="G826">
        <v>1.409212776351953E-2</v>
      </c>
      <c r="H826">
        <v>56</v>
      </c>
      <c r="I826">
        <v>112</v>
      </c>
      <c r="J826">
        <v>4</v>
      </c>
      <c r="K826">
        <v>11.542979787285001</v>
      </c>
      <c r="L826">
        <v>11.53986689538765</v>
      </c>
      <c r="M826">
        <v>12.97265051950834</v>
      </c>
      <c r="N826">
        <v>12.973678438370509</v>
      </c>
      <c r="O826">
        <v>12.97265051950834</v>
      </c>
      <c r="P826">
        <v>12.973678438370509</v>
      </c>
      <c r="Q826">
        <v>12.97265051950834</v>
      </c>
      <c r="R826" s="2">
        <v>11.542979787285001</v>
      </c>
      <c r="S826">
        <v>1.34</v>
      </c>
      <c r="T826">
        <v>4.41</v>
      </c>
      <c r="U826">
        <v>4.3</v>
      </c>
      <c r="V826">
        <v>1.1000000000000001</v>
      </c>
      <c r="W826">
        <v>0</v>
      </c>
      <c r="X826">
        <v>0</v>
      </c>
      <c r="Y826" t="s">
        <v>84</v>
      </c>
      <c r="AA826">
        <v>1</v>
      </c>
      <c r="AB826">
        <v>30</v>
      </c>
      <c r="AC826" t="s">
        <v>1781</v>
      </c>
      <c r="AD826" t="s">
        <v>87</v>
      </c>
      <c r="AE826" t="s">
        <v>87</v>
      </c>
      <c r="AF826" t="s">
        <v>88</v>
      </c>
      <c r="AG826" t="b">
        <v>0</v>
      </c>
      <c r="AH826">
        <v>0.1</v>
      </c>
      <c r="AI826">
        <v>1.4208006174142911E-2</v>
      </c>
      <c r="AJ826">
        <v>4</v>
      </c>
      <c r="AL826">
        <v>9.130638329010516</v>
      </c>
      <c r="AM826">
        <v>9.2877128559502768</v>
      </c>
      <c r="AN826">
        <v>9.1306383290105178</v>
      </c>
      <c r="AO826">
        <v>9.1306383290105178</v>
      </c>
      <c r="AP826">
        <v>0.1319598816010146</v>
      </c>
      <c r="AQ826">
        <v>0.13195988160101441</v>
      </c>
      <c r="AR826">
        <v>227.63439491594639</v>
      </c>
      <c r="AS826">
        <v>15731.42669887384</v>
      </c>
      <c r="AT826">
        <v>0.13179027717264541</v>
      </c>
      <c r="AU826">
        <v>9.107802385185602</v>
      </c>
      <c r="AV826">
        <v>9.3329205271988176</v>
      </c>
      <c r="AW826">
        <v>9.3184055601849689</v>
      </c>
      <c r="AX826">
        <v>11.48667141809085</v>
      </c>
      <c r="AY826">
        <v>11.468806843304581</v>
      </c>
      <c r="AZ826">
        <v>0.13216543107149181</v>
      </c>
      <c r="BA826">
        <v>0.13195988160101441</v>
      </c>
      <c r="BB826">
        <v>2.9917425388844521</v>
      </c>
      <c r="BC826">
        <v>2.9917425388844521</v>
      </c>
      <c r="BD826" t="b">
        <v>0</v>
      </c>
      <c r="BE826" t="b">
        <v>0</v>
      </c>
      <c r="BH826">
        <v>227.56233924303959</v>
      </c>
      <c r="BI826">
        <v>15713.221570101919</v>
      </c>
      <c r="BJ826">
        <v>0.13183200743933121</v>
      </c>
      <c r="BK826">
        <v>0.13183200743933121</v>
      </c>
      <c r="BL826">
        <v>0.13183200743933121</v>
      </c>
      <c r="BM826" t="s">
        <v>89</v>
      </c>
      <c r="BN826">
        <v>9.1030244715191646</v>
      </c>
      <c r="BO826">
        <v>9.1030244715191646</v>
      </c>
      <c r="BP826">
        <v>9.1030244715191646</v>
      </c>
      <c r="BQ826" t="s">
        <v>89</v>
      </c>
      <c r="BR826">
        <v>9.2640239202838508</v>
      </c>
      <c r="BS826">
        <v>9.2640239202838508</v>
      </c>
      <c r="BT826">
        <v>9.2640239202838508</v>
      </c>
      <c r="BU826" t="s">
        <v>89</v>
      </c>
      <c r="BV826">
        <v>1.4230534007007601E-2</v>
      </c>
      <c r="BW826">
        <v>184.42795368188911</v>
      </c>
      <c r="BX826">
        <v>14708.248502797571</v>
      </c>
      <c r="BY826">
        <v>0.16266514593414369</v>
      </c>
      <c r="BZ826">
        <v>0.16266514593414369</v>
      </c>
      <c r="CA826">
        <v>0.16266514593414369</v>
      </c>
      <c r="CB826" t="s">
        <v>89</v>
      </c>
      <c r="CC826" t="s">
        <v>90</v>
      </c>
      <c r="CD826">
        <v>11.542979787285001</v>
      </c>
      <c r="CE826">
        <v>11.542979787285001</v>
      </c>
      <c r="CF826">
        <v>11.542979787285001</v>
      </c>
      <c r="CG826" t="s">
        <v>89</v>
      </c>
      <c r="CH826" t="s">
        <v>91</v>
      </c>
      <c r="CI826">
        <v>0.13216543107149181</v>
      </c>
      <c r="CJ826">
        <v>9.3786710771690629</v>
      </c>
      <c r="CK826">
        <v>1.409212776351953E-2</v>
      </c>
      <c r="CL826">
        <v>1.902744189134236</v>
      </c>
      <c r="CM826">
        <v>21</v>
      </c>
      <c r="CN826">
        <v>0.1624121619704795</v>
      </c>
      <c r="CO826">
        <v>0.1624121619704792</v>
      </c>
      <c r="CP826">
        <v>11.43103120732342</v>
      </c>
      <c r="CQ826">
        <v>11.237708712628329</v>
      </c>
      <c r="CR826">
        <v>11.542979787285001</v>
      </c>
      <c r="CS826">
        <v>11.542979787285001</v>
      </c>
      <c r="CT826">
        <v>0</v>
      </c>
      <c r="CU826">
        <v>0</v>
      </c>
    </row>
    <row r="827" spans="1:99" x14ac:dyDescent="0.3">
      <c r="A827" t="s">
        <v>1782</v>
      </c>
      <c r="B827" t="s">
        <v>1716</v>
      </c>
      <c r="C827" t="s">
        <v>3382</v>
      </c>
      <c r="D827" t="s">
        <v>85</v>
      </c>
      <c r="E827">
        <v>0.17499999999999999</v>
      </c>
      <c r="F827">
        <v>0.25</v>
      </c>
      <c r="G827">
        <v>1.413099572411583E-2</v>
      </c>
      <c r="H827">
        <v>28</v>
      </c>
      <c r="I827">
        <v>112</v>
      </c>
      <c r="J827">
        <v>6</v>
      </c>
      <c r="K827">
        <v>37.427342178097398</v>
      </c>
      <c r="L827">
        <v>37.411318593314569</v>
      </c>
      <c r="M827">
        <v>39.846989530198627</v>
      </c>
      <c r="N827">
        <v>39.854243779383033</v>
      </c>
      <c r="O827">
        <v>39.846989530198627</v>
      </c>
      <c r="P827">
        <v>39.854243779383033</v>
      </c>
      <c r="Q827">
        <v>39.846989530198627</v>
      </c>
      <c r="R827" s="2">
        <v>37.427342178097398</v>
      </c>
      <c r="S827">
        <v>1.34</v>
      </c>
      <c r="T827">
        <v>4.41</v>
      </c>
      <c r="U827">
        <v>4.3</v>
      </c>
      <c r="V827">
        <v>1.1000000000000001</v>
      </c>
      <c r="W827">
        <v>0</v>
      </c>
      <c r="X827">
        <v>0</v>
      </c>
      <c r="Y827" t="s">
        <v>84</v>
      </c>
      <c r="AA827">
        <v>1</v>
      </c>
      <c r="AB827">
        <v>30</v>
      </c>
      <c r="AC827" t="s">
        <v>1783</v>
      </c>
      <c r="AD827" t="s">
        <v>87</v>
      </c>
      <c r="AE827" t="s">
        <v>87</v>
      </c>
      <c r="AF827" t="s">
        <v>88</v>
      </c>
      <c r="AG827" t="b">
        <v>0</v>
      </c>
      <c r="AH827">
        <v>0.17499999999999999</v>
      </c>
      <c r="AI827">
        <v>1.4208006174142911E-2</v>
      </c>
      <c r="AJ827">
        <v>4</v>
      </c>
      <c r="AL827">
        <v>9.130638329010516</v>
      </c>
      <c r="AM827">
        <v>9.2877128559502768</v>
      </c>
      <c r="AN827">
        <v>9.1306383290105178</v>
      </c>
      <c r="AO827">
        <v>9.1306383290105178</v>
      </c>
      <c r="AP827">
        <v>0.1319598816010146</v>
      </c>
      <c r="AQ827">
        <v>0.13195988160101441</v>
      </c>
      <c r="AR827">
        <v>227.63439491594639</v>
      </c>
      <c r="AS827">
        <v>15731.42669887384</v>
      </c>
      <c r="AT827">
        <v>0.13179027717264541</v>
      </c>
      <c r="AU827">
        <v>9.107802385185602</v>
      </c>
      <c r="AV827">
        <v>9.3171377086940659</v>
      </c>
      <c r="AW827">
        <v>9.2878531722764652</v>
      </c>
      <c r="AX827">
        <v>37.268550834776264</v>
      </c>
      <c r="AY827">
        <v>37.151412689105861</v>
      </c>
      <c r="AZ827">
        <v>0.13237595018938761</v>
      </c>
      <c r="BA827">
        <v>0.13195988160101441</v>
      </c>
      <c r="BB827">
        <v>0.86392645291121661</v>
      </c>
      <c r="BC827">
        <v>0.86392645291121661</v>
      </c>
      <c r="BD827" t="b">
        <v>0</v>
      </c>
      <c r="BE827" t="b">
        <v>0</v>
      </c>
      <c r="BH827">
        <v>227.56233924303959</v>
      </c>
      <c r="BI827">
        <v>15713.221570101919</v>
      </c>
      <c r="BJ827">
        <v>0.13183200743933121</v>
      </c>
      <c r="BK827">
        <v>0.13183200743933121</v>
      </c>
      <c r="BL827">
        <v>0.13183200743933121</v>
      </c>
      <c r="BM827" t="s">
        <v>89</v>
      </c>
      <c r="BN827">
        <v>9.1030244715191646</v>
      </c>
      <c r="BO827">
        <v>9.1030244715191646</v>
      </c>
      <c r="BP827">
        <v>9.1030244715191646</v>
      </c>
      <c r="BQ827" t="s">
        <v>89</v>
      </c>
      <c r="BR827">
        <v>9.2640239202838508</v>
      </c>
      <c r="BS827">
        <v>9.2640239202838508</v>
      </c>
      <c r="BT827">
        <v>9.2640239202838508</v>
      </c>
      <c r="BU827" t="s">
        <v>89</v>
      </c>
      <c r="BV827">
        <v>1.4230534007007601E-2</v>
      </c>
      <c r="BW827">
        <v>56.723040489720972</v>
      </c>
      <c r="BX827">
        <v>4273.5940400331101</v>
      </c>
      <c r="BY827">
        <v>0.52888561228371445</v>
      </c>
      <c r="BZ827">
        <v>0.52888561228371445</v>
      </c>
      <c r="CA827">
        <v>0.52888561228371445</v>
      </c>
      <c r="CB827" t="s">
        <v>89</v>
      </c>
      <c r="CC827" t="s">
        <v>90</v>
      </c>
      <c r="CD827">
        <v>37.427342178097398</v>
      </c>
      <c r="CE827">
        <v>37.427342178097398</v>
      </c>
      <c r="CF827">
        <v>37.427342178097398</v>
      </c>
      <c r="CG827" t="s">
        <v>89</v>
      </c>
      <c r="CH827" t="s">
        <v>91</v>
      </c>
      <c r="CI827">
        <v>0.13222140307092861</v>
      </c>
      <c r="CJ827">
        <v>9.3568355445243512</v>
      </c>
      <c r="CK827">
        <v>1.413099572411583E-2</v>
      </c>
      <c r="CL827">
        <v>0.64896739223703004</v>
      </c>
      <c r="CM827">
        <v>14</v>
      </c>
      <c r="CN827">
        <v>0.52783952640405851</v>
      </c>
      <c r="CO827">
        <v>0.5278395264040574</v>
      </c>
      <c r="CP827">
        <v>37.150851423801107</v>
      </c>
      <c r="CQ827">
        <v>36.522553316042057</v>
      </c>
      <c r="CR827">
        <v>37.427342178097398</v>
      </c>
      <c r="CS827">
        <v>37.427342178097398</v>
      </c>
      <c r="CT827">
        <v>7.1054273576010019E-15</v>
      </c>
      <c r="CU827">
        <v>1.8984589725313491E-14</v>
      </c>
    </row>
    <row r="828" spans="1:99" x14ac:dyDescent="0.3">
      <c r="A828" t="s">
        <v>1784</v>
      </c>
      <c r="B828" t="s">
        <v>1716</v>
      </c>
      <c r="C828" t="s">
        <v>3382</v>
      </c>
      <c r="D828" t="s">
        <v>85</v>
      </c>
      <c r="E828">
        <v>0.17499999999999999</v>
      </c>
      <c r="F828">
        <v>0.4375</v>
      </c>
      <c r="G828">
        <v>1.413099572411583E-2</v>
      </c>
      <c r="H828">
        <v>28</v>
      </c>
      <c r="I828">
        <v>112</v>
      </c>
      <c r="J828">
        <v>6</v>
      </c>
      <c r="K828">
        <v>21.387052673198522</v>
      </c>
      <c r="L828">
        <v>21.377896339036901</v>
      </c>
      <c r="M828">
        <v>22.769708302970638</v>
      </c>
      <c r="N828">
        <v>22.77385358821887</v>
      </c>
      <c r="O828">
        <v>22.769708302970638</v>
      </c>
      <c r="P828">
        <v>22.77385358821887</v>
      </c>
      <c r="Q828">
        <v>22.769708302970638</v>
      </c>
      <c r="R828" s="2">
        <v>21.387052673198522</v>
      </c>
      <c r="S828">
        <v>1.34</v>
      </c>
      <c r="T828">
        <v>4.41</v>
      </c>
      <c r="U828">
        <v>4.3</v>
      </c>
      <c r="V828">
        <v>1.1000000000000001</v>
      </c>
      <c r="W828">
        <v>0</v>
      </c>
      <c r="X828">
        <v>0</v>
      </c>
      <c r="Y828" t="s">
        <v>84</v>
      </c>
      <c r="AA828">
        <v>1</v>
      </c>
      <c r="AB828">
        <v>30</v>
      </c>
      <c r="AC828" t="s">
        <v>1785</v>
      </c>
      <c r="AD828" t="s">
        <v>87</v>
      </c>
      <c r="AE828" t="s">
        <v>87</v>
      </c>
      <c r="AF828" t="s">
        <v>88</v>
      </c>
      <c r="AG828" t="b">
        <v>0</v>
      </c>
      <c r="AH828">
        <v>0.17499999999999999</v>
      </c>
      <c r="AI828">
        <v>1.4208006174142911E-2</v>
      </c>
      <c r="AJ828">
        <v>4</v>
      </c>
      <c r="AL828">
        <v>9.130638329010516</v>
      </c>
      <c r="AM828">
        <v>9.2877128559502768</v>
      </c>
      <c r="AN828">
        <v>9.1306383290105178</v>
      </c>
      <c r="AO828">
        <v>9.1306383290105178</v>
      </c>
      <c r="AP828">
        <v>0.1319598816010146</v>
      </c>
      <c r="AQ828">
        <v>0.13195988160101441</v>
      </c>
      <c r="AR828">
        <v>227.63439491594639</v>
      </c>
      <c r="AS828">
        <v>15731.42669887384</v>
      </c>
      <c r="AT828">
        <v>0.13179027717264541</v>
      </c>
      <c r="AU828">
        <v>9.107802385185602</v>
      </c>
      <c r="AV828">
        <v>9.3171377086940641</v>
      </c>
      <c r="AW828">
        <v>9.2878531722764617</v>
      </c>
      <c r="AX828">
        <v>21.296314762729288</v>
      </c>
      <c r="AY828">
        <v>21.229378679489059</v>
      </c>
      <c r="AZ828">
        <v>0.13237595018938761</v>
      </c>
      <c r="BA828">
        <v>0.13195988160101441</v>
      </c>
      <c r="BB828">
        <v>1.51187129259463</v>
      </c>
      <c r="BC828">
        <v>1.51187129259463</v>
      </c>
      <c r="BD828" t="b">
        <v>0</v>
      </c>
      <c r="BE828" t="b">
        <v>0</v>
      </c>
      <c r="BH828">
        <v>227.56233924303959</v>
      </c>
      <c r="BI828">
        <v>15713.221570101919</v>
      </c>
      <c r="BJ828">
        <v>0.13183200743933121</v>
      </c>
      <c r="BK828">
        <v>0.13183200743933121</v>
      </c>
      <c r="BL828">
        <v>0.13183200743933121</v>
      </c>
      <c r="BM828" t="s">
        <v>89</v>
      </c>
      <c r="BN828">
        <v>9.1030244715191646</v>
      </c>
      <c r="BO828">
        <v>9.1030244715191646</v>
      </c>
      <c r="BP828">
        <v>9.1030244715191646</v>
      </c>
      <c r="BQ828" t="s">
        <v>89</v>
      </c>
      <c r="BR828">
        <v>9.2640239202838508</v>
      </c>
      <c r="BS828">
        <v>9.2640239202838508</v>
      </c>
      <c r="BT828">
        <v>9.2640239202838508</v>
      </c>
      <c r="BU828" t="s">
        <v>89</v>
      </c>
      <c r="BV828">
        <v>1.4230534007007601E-2</v>
      </c>
      <c r="BW828">
        <v>99.265320857011702</v>
      </c>
      <c r="BX828">
        <v>7478.7895700579447</v>
      </c>
      <c r="BY828">
        <v>0.30222034987640822</v>
      </c>
      <c r="BZ828">
        <v>0.30222034987640822</v>
      </c>
      <c r="CA828">
        <v>0.30222034987640822</v>
      </c>
      <c r="CB828" t="s">
        <v>89</v>
      </c>
      <c r="CC828" t="s">
        <v>90</v>
      </c>
      <c r="CD828">
        <v>21.387052673198522</v>
      </c>
      <c r="CE828">
        <v>21.387052673198522</v>
      </c>
      <c r="CF828">
        <v>21.387052673198522</v>
      </c>
      <c r="CG828" t="s">
        <v>89</v>
      </c>
      <c r="CH828" t="s">
        <v>91</v>
      </c>
      <c r="CI828">
        <v>0.13222140307092861</v>
      </c>
      <c r="CJ828">
        <v>9.356835544524353</v>
      </c>
      <c r="CK828">
        <v>1.413099572411582E-2</v>
      </c>
      <c r="CL828">
        <v>1.135692936414803</v>
      </c>
      <c r="CM828">
        <v>14</v>
      </c>
      <c r="CN828">
        <v>0.30162258651660478</v>
      </c>
      <c r="CO828">
        <v>0.30162258651660417</v>
      </c>
      <c r="CP828">
        <v>21.22905795645778</v>
      </c>
      <c r="CQ828">
        <v>20.87003046630975</v>
      </c>
      <c r="CR828">
        <v>21.387052673198522</v>
      </c>
      <c r="CS828">
        <v>21.387052673198522</v>
      </c>
      <c r="CT828">
        <v>3.5527136788005009E-15</v>
      </c>
      <c r="CU828">
        <v>-1.6611516009649299E-14</v>
      </c>
    </row>
    <row r="829" spans="1:99" x14ac:dyDescent="0.3">
      <c r="A829" t="s">
        <v>1786</v>
      </c>
      <c r="B829" t="s">
        <v>1716</v>
      </c>
      <c r="C829" t="s">
        <v>3382</v>
      </c>
      <c r="D829" t="s">
        <v>85</v>
      </c>
      <c r="E829">
        <v>0.17499999999999999</v>
      </c>
      <c r="F829">
        <v>0.8125</v>
      </c>
      <c r="G829">
        <v>1.413099572411583E-2</v>
      </c>
      <c r="H829">
        <v>28</v>
      </c>
      <c r="I829">
        <v>112</v>
      </c>
      <c r="J829">
        <v>6</v>
      </c>
      <c r="K829">
        <v>11.516105285568431</v>
      </c>
      <c r="L829">
        <v>11.511174951789091</v>
      </c>
      <c r="M829">
        <v>12.260612163138029</v>
      </c>
      <c r="N829">
        <v>12.26284423981016</v>
      </c>
      <c r="O829">
        <v>12.260612163138029</v>
      </c>
      <c r="P829">
        <v>12.26284423981016</v>
      </c>
      <c r="Q829">
        <v>12.260612163138029</v>
      </c>
      <c r="R829" s="2">
        <v>11.516105285568431</v>
      </c>
      <c r="S829">
        <v>1.34</v>
      </c>
      <c r="T829">
        <v>4.41</v>
      </c>
      <c r="U829">
        <v>4.3</v>
      </c>
      <c r="V829">
        <v>1.1000000000000001</v>
      </c>
      <c r="W829">
        <v>0</v>
      </c>
      <c r="X829">
        <v>0</v>
      </c>
      <c r="Y829" t="s">
        <v>84</v>
      </c>
      <c r="AA829">
        <v>1</v>
      </c>
      <c r="AB829">
        <v>30</v>
      </c>
      <c r="AC829" t="s">
        <v>1787</v>
      </c>
      <c r="AD829" t="s">
        <v>87</v>
      </c>
      <c r="AE829" t="s">
        <v>87</v>
      </c>
      <c r="AF829" t="s">
        <v>88</v>
      </c>
      <c r="AG829" t="b">
        <v>0</v>
      </c>
      <c r="AH829">
        <v>0.17499999999999999</v>
      </c>
      <c r="AI829">
        <v>1.4208006174142911E-2</v>
      </c>
      <c r="AJ829">
        <v>4</v>
      </c>
      <c r="AL829">
        <v>9.130638329010516</v>
      </c>
      <c r="AM829">
        <v>9.2877128559502768</v>
      </c>
      <c r="AN829">
        <v>9.1306383290105178</v>
      </c>
      <c r="AO829">
        <v>9.1306383290105178</v>
      </c>
      <c r="AP829">
        <v>0.1319598816010146</v>
      </c>
      <c r="AQ829">
        <v>0.13195988160101441</v>
      </c>
      <c r="AR829">
        <v>227.63439491594639</v>
      </c>
      <c r="AS829">
        <v>15731.42669887384</v>
      </c>
      <c r="AT829">
        <v>0.13179027717264541</v>
      </c>
      <c r="AU829">
        <v>9.107802385185602</v>
      </c>
      <c r="AV829">
        <v>9.317137708694057</v>
      </c>
      <c r="AW829">
        <v>9.2878531722764617</v>
      </c>
      <c r="AX829">
        <v>11.46724641070038</v>
      </c>
      <c r="AY829">
        <v>11.43120390434026</v>
      </c>
      <c r="AZ829">
        <v>0.1323759501893875</v>
      </c>
      <c r="BA829">
        <v>0.13195988160101441</v>
      </c>
      <c r="BB829">
        <v>2.8077609719614571</v>
      </c>
      <c r="BC829">
        <v>2.8077609719614571</v>
      </c>
      <c r="BD829" t="b">
        <v>0</v>
      </c>
      <c r="BE829" t="b">
        <v>0</v>
      </c>
      <c r="BH829">
        <v>227.56233924303959</v>
      </c>
      <c r="BI829">
        <v>15713.221570101919</v>
      </c>
      <c r="BJ829">
        <v>0.13183200743933121</v>
      </c>
      <c r="BK829">
        <v>0.13183200743933121</v>
      </c>
      <c r="BL829">
        <v>0.13183200743933121</v>
      </c>
      <c r="BM829" t="s">
        <v>89</v>
      </c>
      <c r="BN829">
        <v>9.1030244715191646</v>
      </c>
      <c r="BO829">
        <v>9.1030244715191646</v>
      </c>
      <c r="BP829">
        <v>9.1030244715191646</v>
      </c>
      <c r="BQ829" t="s">
        <v>89</v>
      </c>
      <c r="BR829">
        <v>9.2640239202838508</v>
      </c>
      <c r="BS829">
        <v>9.2640239202838508</v>
      </c>
      <c r="BT829">
        <v>9.2640239202838508</v>
      </c>
      <c r="BU829" t="s">
        <v>89</v>
      </c>
      <c r="BV829">
        <v>1.4230534007007601E-2</v>
      </c>
      <c r="BW829">
        <v>184.34988159159329</v>
      </c>
      <c r="BX829">
        <v>13889.180630107619</v>
      </c>
      <c r="BY829">
        <v>0.16273403454883509</v>
      </c>
      <c r="BZ829">
        <v>0.16273403454883509</v>
      </c>
      <c r="CA829">
        <v>0.16273403454883509</v>
      </c>
      <c r="CB829" t="s">
        <v>89</v>
      </c>
      <c r="CC829" t="s">
        <v>90</v>
      </c>
      <c r="CD829">
        <v>11.516105285568431</v>
      </c>
      <c r="CE829">
        <v>11.516105285568431</v>
      </c>
      <c r="CF829">
        <v>11.516105285568431</v>
      </c>
      <c r="CG829" t="s">
        <v>89</v>
      </c>
      <c r="CH829" t="s">
        <v>91</v>
      </c>
      <c r="CI829">
        <v>0.1322214030709285</v>
      </c>
      <c r="CJ829">
        <v>9.3568355445243458</v>
      </c>
      <c r="CK829">
        <v>1.413099572411583E-2</v>
      </c>
      <c r="CL829">
        <v>2.109144024770349</v>
      </c>
      <c r="CM829">
        <v>14</v>
      </c>
      <c r="CN829">
        <v>0.1624121619704795</v>
      </c>
      <c r="CO829">
        <v>0.1624121619704792</v>
      </c>
      <c r="CP829">
        <v>11.43103120732342</v>
      </c>
      <c r="CQ829">
        <v>11.237708712628329</v>
      </c>
      <c r="CR829">
        <v>11.516105285568431</v>
      </c>
      <c r="CS829">
        <v>11.516105285568431</v>
      </c>
      <c r="CT829">
        <v>5.3290705182007514E-15</v>
      </c>
      <c r="CU829">
        <v>-4.6274937455451642E-14</v>
      </c>
    </row>
    <row r="830" spans="1:99" x14ac:dyDescent="0.3">
      <c r="A830" t="s">
        <v>1788</v>
      </c>
      <c r="B830" t="s">
        <v>1716</v>
      </c>
      <c r="C830" t="s">
        <v>3382</v>
      </c>
      <c r="D830" t="s">
        <v>109</v>
      </c>
      <c r="E830">
        <v>2.5000000000000001E-2</v>
      </c>
      <c r="F830">
        <v>0.25</v>
      </c>
      <c r="G830">
        <v>7.8064689876968007E-3</v>
      </c>
      <c r="H830">
        <v>70</v>
      </c>
      <c r="I830">
        <v>112</v>
      </c>
      <c r="J830">
        <v>3</v>
      </c>
      <c r="K830">
        <v>56.088340579562598</v>
      </c>
      <c r="L830">
        <v>55.951098807020358</v>
      </c>
      <c r="M830">
        <v>65.091063358836806</v>
      </c>
      <c r="N830">
        <v>65.029518452637745</v>
      </c>
      <c r="O830">
        <v>65.091063358836806</v>
      </c>
      <c r="P830">
        <v>65.029518452637745</v>
      </c>
      <c r="Q830">
        <v>65.091063358836806</v>
      </c>
      <c r="R830" s="2">
        <v>56.088340579562598</v>
      </c>
      <c r="S830">
        <v>1.34</v>
      </c>
      <c r="T830">
        <v>4.41</v>
      </c>
      <c r="U830">
        <v>4.3</v>
      </c>
      <c r="V830">
        <v>1.1000000000000001</v>
      </c>
      <c r="W830">
        <v>0</v>
      </c>
      <c r="X830">
        <v>0</v>
      </c>
      <c r="Y830" t="s">
        <v>84</v>
      </c>
      <c r="AA830">
        <v>1</v>
      </c>
      <c r="AB830">
        <v>90</v>
      </c>
      <c r="AC830" t="s">
        <v>1789</v>
      </c>
      <c r="AD830" t="s">
        <v>87</v>
      </c>
      <c r="AE830" t="s">
        <v>87</v>
      </c>
      <c r="AF830" t="s">
        <v>111</v>
      </c>
      <c r="AG830" t="b">
        <v>0</v>
      </c>
      <c r="AH830">
        <v>2.5000000000000001E-2</v>
      </c>
      <c r="AI830">
        <v>1.4208006174142911E-2</v>
      </c>
      <c r="AJ830">
        <v>4</v>
      </c>
      <c r="AL830">
        <v>9.130638329010516</v>
      </c>
      <c r="AM830">
        <v>9.2877128559502768</v>
      </c>
      <c r="AN830">
        <v>9.1306383290105178</v>
      </c>
      <c r="AO830">
        <v>9.1306383290105178</v>
      </c>
      <c r="AP830">
        <v>0.1319598816010146</v>
      </c>
      <c r="AQ830">
        <v>0.13195988160101441</v>
      </c>
      <c r="AR830">
        <v>682.9031847478393</v>
      </c>
      <c r="AS830">
        <v>47194.280096621507</v>
      </c>
      <c r="AT830">
        <v>0.13179027717264541</v>
      </c>
      <c r="AU830">
        <v>9.1078023851855949</v>
      </c>
      <c r="AV830">
        <v>1.2563471314042309</v>
      </c>
      <c r="AW830">
        <v>5.1191158114922661</v>
      </c>
      <c r="AX830">
        <v>5.0253885256169264</v>
      </c>
      <c r="AY830">
        <v>20.476463245969061</v>
      </c>
      <c r="AZ830">
        <v>0.1018052976932606</v>
      </c>
      <c r="BA830">
        <v>0.13195988160101441</v>
      </c>
      <c r="BB830">
        <v>1.9092392885495231</v>
      </c>
      <c r="BC830">
        <v>1.9092392885495231</v>
      </c>
      <c r="BD830" t="b">
        <v>1</v>
      </c>
      <c r="BE830" t="b">
        <v>1</v>
      </c>
      <c r="BH830">
        <v>682.68701772911868</v>
      </c>
      <c r="BI830">
        <v>47139.664710305748</v>
      </c>
      <c r="BJ830">
        <v>0.13183200743933121</v>
      </c>
      <c r="BK830">
        <v>0.13183200743933121</v>
      </c>
      <c r="BL830">
        <v>0.13183200743933121</v>
      </c>
      <c r="BM830" t="s">
        <v>89</v>
      </c>
      <c r="BN830">
        <v>9.1030244715191664</v>
      </c>
      <c r="BO830">
        <v>9.1030244715191664</v>
      </c>
      <c r="BP830">
        <v>9.1030244715191664</v>
      </c>
      <c r="BQ830" t="s">
        <v>89</v>
      </c>
      <c r="BR830">
        <v>9.2640239202838472</v>
      </c>
      <c r="BS830">
        <v>9.2640239202838472</v>
      </c>
      <c r="BT830">
        <v>9.2640239202838472</v>
      </c>
      <c r="BU830" t="s">
        <v>89</v>
      </c>
      <c r="BV830">
        <v>1.4230534007007601E-2</v>
      </c>
      <c r="BW830">
        <v>205.54895796295</v>
      </c>
      <c r="BX830">
        <v>30556.90865285548</v>
      </c>
      <c r="BY830">
        <v>0.43785189130573182</v>
      </c>
      <c r="BZ830">
        <v>0.43785189130573182</v>
      </c>
      <c r="CA830">
        <v>0.43785189130573182</v>
      </c>
      <c r="CB830" t="s">
        <v>89</v>
      </c>
      <c r="CC830" t="s">
        <v>90</v>
      </c>
      <c r="CD830">
        <v>56.088340579562548</v>
      </c>
      <c r="CE830">
        <v>56.088340579562548</v>
      </c>
      <c r="CF830">
        <v>56.088340579562548</v>
      </c>
      <c r="CG830" t="s">
        <v>89</v>
      </c>
      <c r="CH830" t="s">
        <v>91</v>
      </c>
      <c r="CI830">
        <v>0.1094629728264329</v>
      </c>
      <c r="CJ830">
        <v>14.022085144890641</v>
      </c>
      <c r="CK830">
        <v>7.8064689876968137E-3</v>
      </c>
      <c r="CL830">
        <v>1.147192212149331</v>
      </c>
      <c r="CM830">
        <v>56</v>
      </c>
      <c r="CN830">
        <v>0.52783952640405851</v>
      </c>
      <c r="CO830">
        <v>0.5278395264040574</v>
      </c>
      <c r="CP830">
        <v>37.150851423801107</v>
      </c>
      <c r="CQ830">
        <v>36.522553316042057</v>
      </c>
      <c r="CR830">
        <v>56.088340579562598</v>
      </c>
      <c r="CS830">
        <v>56.088340579562548</v>
      </c>
      <c r="CT830">
        <v>5.6843418860808009E-14</v>
      </c>
      <c r="CU830">
        <v>1.013462303812935E-13</v>
      </c>
    </row>
    <row r="831" spans="1:99" x14ac:dyDescent="0.3">
      <c r="A831" t="s">
        <v>1790</v>
      </c>
      <c r="B831" t="s">
        <v>1716</v>
      </c>
      <c r="C831" t="s">
        <v>3382</v>
      </c>
      <c r="D831" t="s">
        <v>109</v>
      </c>
      <c r="E831">
        <v>2.5000000000000001E-2</v>
      </c>
      <c r="F831">
        <v>0.4375</v>
      </c>
      <c r="G831">
        <v>7.8064689876967894E-3</v>
      </c>
      <c r="H831">
        <v>70</v>
      </c>
      <c r="I831">
        <v>112</v>
      </c>
      <c r="J831">
        <v>3</v>
      </c>
      <c r="K831">
        <v>32.050480331178647</v>
      </c>
      <c r="L831">
        <v>31.972056461154502</v>
      </c>
      <c r="M831">
        <v>37.194893347906763</v>
      </c>
      <c r="N831">
        <v>37.159724830078723</v>
      </c>
      <c r="O831">
        <v>37.194893347906763</v>
      </c>
      <c r="P831">
        <v>37.159724830078723</v>
      </c>
      <c r="Q831">
        <v>37.194893347906763</v>
      </c>
      <c r="R831" s="2">
        <v>32.050480331178647</v>
      </c>
      <c r="S831">
        <v>1.34</v>
      </c>
      <c r="T831">
        <v>4.41</v>
      </c>
      <c r="U831">
        <v>4.3</v>
      </c>
      <c r="V831">
        <v>1.1000000000000001</v>
      </c>
      <c r="W831">
        <v>0</v>
      </c>
      <c r="X831">
        <v>0</v>
      </c>
      <c r="Y831" t="s">
        <v>84</v>
      </c>
      <c r="AA831">
        <v>1</v>
      </c>
      <c r="AB831">
        <v>90</v>
      </c>
      <c r="AC831" t="s">
        <v>1791</v>
      </c>
      <c r="AD831" t="s">
        <v>87</v>
      </c>
      <c r="AE831" t="s">
        <v>87</v>
      </c>
      <c r="AF831" t="s">
        <v>111</v>
      </c>
      <c r="AG831" t="b">
        <v>0</v>
      </c>
      <c r="AH831">
        <v>2.5000000000000001E-2</v>
      </c>
      <c r="AI831">
        <v>1.4208006174142911E-2</v>
      </c>
      <c r="AJ831">
        <v>4</v>
      </c>
      <c r="AL831">
        <v>9.130638329010516</v>
      </c>
      <c r="AM831">
        <v>9.2877128559502768</v>
      </c>
      <c r="AN831">
        <v>9.1306383290105178</v>
      </c>
      <c r="AO831">
        <v>9.1306383290105178</v>
      </c>
      <c r="AP831">
        <v>0.1319598816010146</v>
      </c>
      <c r="AQ831">
        <v>0.13195988160101441</v>
      </c>
      <c r="AR831">
        <v>682.9031847478393</v>
      </c>
      <c r="AS831">
        <v>47194.280096621507</v>
      </c>
      <c r="AT831">
        <v>0.13179027717264541</v>
      </c>
      <c r="AU831">
        <v>9.1078023851855949</v>
      </c>
      <c r="AV831">
        <v>1.25634713140423</v>
      </c>
      <c r="AW831">
        <v>5.1191158114922786</v>
      </c>
      <c r="AX831">
        <v>2.87165058606681</v>
      </c>
      <c r="AY831">
        <v>11.700836140553781</v>
      </c>
      <c r="AZ831">
        <v>0.10180529769326049</v>
      </c>
      <c r="BA831">
        <v>0.13195988160101441</v>
      </c>
      <c r="BB831">
        <v>3.3411687549616609</v>
      </c>
      <c r="BC831">
        <v>3.3411687549616609</v>
      </c>
      <c r="BD831" t="b">
        <v>1</v>
      </c>
      <c r="BE831" t="b">
        <v>1</v>
      </c>
      <c r="BH831">
        <v>682.68701772911868</v>
      </c>
      <c r="BI831">
        <v>47139.664710305748</v>
      </c>
      <c r="BJ831">
        <v>0.13183200743933121</v>
      </c>
      <c r="BK831">
        <v>0.13183200743933121</v>
      </c>
      <c r="BL831">
        <v>0.13183200743933121</v>
      </c>
      <c r="BM831" t="s">
        <v>89</v>
      </c>
      <c r="BN831">
        <v>9.1030244715191664</v>
      </c>
      <c r="BO831">
        <v>9.1030244715191664</v>
      </c>
      <c r="BP831">
        <v>9.1030244715191664</v>
      </c>
      <c r="BQ831" t="s">
        <v>89</v>
      </c>
      <c r="BR831">
        <v>9.2640239202838472</v>
      </c>
      <c r="BS831">
        <v>9.2640239202838472</v>
      </c>
      <c r="BT831">
        <v>9.2640239202838472</v>
      </c>
      <c r="BU831" t="s">
        <v>89</v>
      </c>
      <c r="BV831">
        <v>1.4230534007007601E-2</v>
      </c>
      <c r="BW831">
        <v>359.7106764351629</v>
      </c>
      <c r="BX831">
        <v>53474.590142497233</v>
      </c>
      <c r="BY831">
        <v>0.25020108074613212</v>
      </c>
      <c r="BZ831">
        <v>0.25020108074613212</v>
      </c>
      <c r="CA831">
        <v>0.25020108074613212</v>
      </c>
      <c r="CB831" t="s">
        <v>89</v>
      </c>
      <c r="CC831" t="s">
        <v>90</v>
      </c>
      <c r="CD831">
        <v>32.050480331178633</v>
      </c>
      <c r="CE831">
        <v>32.050480331178633</v>
      </c>
      <c r="CF831">
        <v>32.050480331178633</v>
      </c>
      <c r="CG831" t="s">
        <v>89</v>
      </c>
      <c r="CH831" t="s">
        <v>91</v>
      </c>
      <c r="CI831">
        <v>0.1094629728264328</v>
      </c>
      <c r="CJ831">
        <v>14.022085144890649</v>
      </c>
      <c r="CK831">
        <v>7.8064689876967972E-3</v>
      </c>
      <c r="CL831">
        <v>2.0075863712613291</v>
      </c>
      <c r="CM831">
        <v>56</v>
      </c>
      <c r="CN831">
        <v>0.30162258651660478</v>
      </c>
      <c r="CO831">
        <v>0.30162258651660417</v>
      </c>
      <c r="CP831">
        <v>21.22905795645778</v>
      </c>
      <c r="CQ831">
        <v>20.87003046630975</v>
      </c>
      <c r="CR831">
        <v>32.050480331178647</v>
      </c>
      <c r="CS831">
        <v>32.050480331178633</v>
      </c>
      <c r="CT831">
        <v>1.4210854715202001E-14</v>
      </c>
      <c r="CU831">
        <v>4.4338975791815882E-14</v>
      </c>
    </row>
    <row r="832" spans="1:99" x14ac:dyDescent="0.3">
      <c r="A832" t="s">
        <v>1792</v>
      </c>
      <c r="B832" t="s">
        <v>1716</v>
      </c>
      <c r="C832" t="s">
        <v>3382</v>
      </c>
      <c r="D832" t="s">
        <v>109</v>
      </c>
      <c r="E832">
        <v>2.5000000000000001E-2</v>
      </c>
      <c r="F832">
        <v>0.8125</v>
      </c>
      <c r="G832">
        <v>7.8064689876967972E-3</v>
      </c>
      <c r="H832">
        <v>70</v>
      </c>
      <c r="I832">
        <v>112</v>
      </c>
      <c r="J832">
        <v>3</v>
      </c>
      <c r="K832">
        <v>17.257950947557731</v>
      </c>
      <c r="L832">
        <v>17.215722709852422</v>
      </c>
      <c r="M832">
        <v>20.028019495026719</v>
      </c>
      <c r="N832">
        <v>20.00908260081162</v>
      </c>
      <c r="O832">
        <v>20.028019495026719</v>
      </c>
      <c r="P832">
        <v>20.00908260081162</v>
      </c>
      <c r="Q832">
        <v>20.028019495026719</v>
      </c>
      <c r="R832" s="2">
        <v>17.257950947557731</v>
      </c>
      <c r="S832">
        <v>1.34</v>
      </c>
      <c r="T832">
        <v>4.41</v>
      </c>
      <c r="U832">
        <v>4.3</v>
      </c>
      <c r="V832">
        <v>1.1000000000000001</v>
      </c>
      <c r="W832">
        <v>0</v>
      </c>
      <c r="X832">
        <v>0</v>
      </c>
      <c r="Y832" t="s">
        <v>84</v>
      </c>
      <c r="AA832">
        <v>1</v>
      </c>
      <c r="AB832">
        <v>90</v>
      </c>
      <c r="AC832" t="s">
        <v>1793</v>
      </c>
      <c r="AD832" t="s">
        <v>87</v>
      </c>
      <c r="AE832" t="s">
        <v>87</v>
      </c>
      <c r="AF832" t="s">
        <v>111</v>
      </c>
      <c r="AG832" t="b">
        <v>0</v>
      </c>
      <c r="AH832">
        <v>2.5000000000000001E-2</v>
      </c>
      <c r="AI832">
        <v>1.4208006174142911E-2</v>
      </c>
      <c r="AJ832">
        <v>4</v>
      </c>
      <c r="AL832">
        <v>9.130638329010516</v>
      </c>
      <c r="AM832">
        <v>9.2877128559502768</v>
      </c>
      <c r="AN832">
        <v>9.1306383290105178</v>
      </c>
      <c r="AO832">
        <v>9.1306383290105178</v>
      </c>
      <c r="AP832">
        <v>0.1319598816010146</v>
      </c>
      <c r="AQ832">
        <v>0.13195988160101441</v>
      </c>
      <c r="AR832">
        <v>682.9031847478393</v>
      </c>
      <c r="AS832">
        <v>47194.280096621507</v>
      </c>
      <c r="AT832">
        <v>0.13179027717264541</v>
      </c>
      <c r="AU832">
        <v>9.1078023851855949</v>
      </c>
      <c r="AV832">
        <v>1.256347131404224</v>
      </c>
      <c r="AW832">
        <v>5.1191158114922626</v>
      </c>
      <c r="AX832">
        <v>1.5462733924975069</v>
      </c>
      <c r="AY832">
        <v>6.3004502295289386</v>
      </c>
      <c r="AZ832">
        <v>0.10180529769326049</v>
      </c>
      <c r="BA832">
        <v>0.13195988160101441</v>
      </c>
      <c r="BB832">
        <v>6.2050276877859476</v>
      </c>
      <c r="BC832">
        <v>6.2050276877859476</v>
      </c>
      <c r="BD832" t="b">
        <v>1</v>
      </c>
      <c r="BE832" t="b">
        <v>1</v>
      </c>
      <c r="BH832">
        <v>682.68701772911868</v>
      </c>
      <c r="BI832">
        <v>47139.664710305748</v>
      </c>
      <c r="BJ832">
        <v>0.13183200743933121</v>
      </c>
      <c r="BK832">
        <v>0.13183200743933121</v>
      </c>
      <c r="BL832">
        <v>0.13183200743933121</v>
      </c>
      <c r="BM832" t="s">
        <v>89</v>
      </c>
      <c r="BN832">
        <v>9.1030244715191664</v>
      </c>
      <c r="BO832">
        <v>9.1030244715191664</v>
      </c>
      <c r="BP832">
        <v>9.1030244715191664</v>
      </c>
      <c r="BQ832" t="s">
        <v>89</v>
      </c>
      <c r="BR832">
        <v>9.2640239202838472</v>
      </c>
      <c r="BS832">
        <v>9.2640239202838472</v>
      </c>
      <c r="BT832">
        <v>9.2640239202838472</v>
      </c>
      <c r="BU832" t="s">
        <v>89</v>
      </c>
      <c r="BV832">
        <v>1.4230534007007601E-2</v>
      </c>
      <c r="BW832">
        <v>668.03411337958778</v>
      </c>
      <c r="BX832">
        <v>99309.953121780447</v>
      </c>
      <c r="BY832">
        <v>0.13472365886330201</v>
      </c>
      <c r="BZ832">
        <v>0.13472365886330201</v>
      </c>
      <c r="CA832">
        <v>0.13472365886330201</v>
      </c>
      <c r="CB832" t="s">
        <v>89</v>
      </c>
      <c r="CC832" t="s">
        <v>90</v>
      </c>
      <c r="CD832">
        <v>17.25795094755772</v>
      </c>
      <c r="CE832">
        <v>17.25795094755772</v>
      </c>
      <c r="CF832">
        <v>17.25795094755772</v>
      </c>
      <c r="CG832" t="s">
        <v>89</v>
      </c>
      <c r="CH832" t="s">
        <v>91</v>
      </c>
      <c r="CI832">
        <v>0.1094629728264329</v>
      </c>
      <c r="CJ832">
        <v>14.022085144890649</v>
      </c>
      <c r="CK832">
        <v>7.8064689876968041E-3</v>
      </c>
      <c r="CL832">
        <v>3.7283746894853258</v>
      </c>
      <c r="CM832">
        <v>56</v>
      </c>
      <c r="CN832">
        <v>0.1624121619704795</v>
      </c>
      <c r="CO832">
        <v>0.1624121619704792</v>
      </c>
      <c r="CP832">
        <v>11.43103120732342</v>
      </c>
      <c r="CQ832">
        <v>11.237708712628329</v>
      </c>
      <c r="CR832">
        <v>17.257950947557731</v>
      </c>
      <c r="CS832">
        <v>17.25795094755772</v>
      </c>
      <c r="CT832">
        <v>7.1054273576010019E-15</v>
      </c>
      <c r="CU832">
        <v>4.1171906092400471E-14</v>
      </c>
    </row>
    <row r="833" spans="1:99" x14ac:dyDescent="0.3">
      <c r="A833" t="s">
        <v>1794</v>
      </c>
      <c r="B833" t="s">
        <v>1716</v>
      </c>
      <c r="C833" t="s">
        <v>3382</v>
      </c>
      <c r="D833" t="s">
        <v>109</v>
      </c>
      <c r="E833">
        <v>0.1</v>
      </c>
      <c r="F833">
        <v>0.25</v>
      </c>
      <c r="G833">
        <v>1.409212776351952E-2</v>
      </c>
      <c r="H833">
        <v>56</v>
      </c>
      <c r="I833">
        <v>112</v>
      </c>
      <c r="J833">
        <v>4</v>
      </c>
      <c r="K833">
        <v>37.514684308676273</v>
      </c>
      <c r="L833">
        <v>37.504567410009862</v>
      </c>
      <c r="M833">
        <v>42.161114188402117</v>
      </c>
      <c r="N833">
        <v>42.164454924704167</v>
      </c>
      <c r="O833">
        <v>42.161114188402117</v>
      </c>
      <c r="P833">
        <v>42.164454924704167</v>
      </c>
      <c r="Q833">
        <v>42.161114188402117</v>
      </c>
      <c r="R833" s="2">
        <v>37.514684308676273</v>
      </c>
      <c r="S833">
        <v>1.34</v>
      </c>
      <c r="T833">
        <v>4.41</v>
      </c>
      <c r="U833">
        <v>4.3</v>
      </c>
      <c r="V833">
        <v>1.1000000000000001</v>
      </c>
      <c r="W833">
        <v>0</v>
      </c>
      <c r="X833">
        <v>0</v>
      </c>
      <c r="Y833" t="s">
        <v>84</v>
      </c>
      <c r="AA833">
        <v>1</v>
      </c>
      <c r="AB833">
        <v>90</v>
      </c>
      <c r="AC833" t="s">
        <v>1795</v>
      </c>
      <c r="AD833" t="s">
        <v>87</v>
      </c>
      <c r="AE833" t="s">
        <v>87</v>
      </c>
      <c r="AF833" t="s">
        <v>111</v>
      </c>
      <c r="AG833" t="b">
        <v>0</v>
      </c>
      <c r="AH833">
        <v>0.1</v>
      </c>
      <c r="AI833">
        <v>1.4208006174142911E-2</v>
      </c>
      <c r="AJ833">
        <v>4</v>
      </c>
      <c r="AL833">
        <v>9.130638329010516</v>
      </c>
      <c r="AM833">
        <v>9.2877128559502768</v>
      </c>
      <c r="AN833">
        <v>9.1306383290105178</v>
      </c>
      <c r="AO833">
        <v>9.1306383290105178</v>
      </c>
      <c r="AP833">
        <v>0.1319598816010146</v>
      </c>
      <c r="AQ833">
        <v>0.13195988160101441</v>
      </c>
      <c r="AR833">
        <v>682.9031847478393</v>
      </c>
      <c r="AS833">
        <v>47194.280096621507</v>
      </c>
      <c r="AT833">
        <v>0.13179027717264541</v>
      </c>
      <c r="AU833">
        <v>9.1078023851855949</v>
      </c>
      <c r="AV833">
        <v>9.3329205271988194</v>
      </c>
      <c r="AW833">
        <v>9.3184055601849707</v>
      </c>
      <c r="AX833">
        <v>37.331682108795277</v>
      </c>
      <c r="AY833">
        <v>37.273622240739883</v>
      </c>
      <c r="AZ833">
        <v>0.13216543107149181</v>
      </c>
      <c r="BA833">
        <v>0.13195988160101441</v>
      </c>
      <c r="BB833">
        <v>2.7616084974318009</v>
      </c>
      <c r="BC833">
        <v>2.7616084974318009</v>
      </c>
      <c r="BD833" t="b">
        <v>0</v>
      </c>
      <c r="BE833" t="b">
        <v>0</v>
      </c>
      <c r="BH833">
        <v>682.68701772911868</v>
      </c>
      <c r="BI833">
        <v>47139.664710305748</v>
      </c>
      <c r="BJ833">
        <v>0.13183200743933121</v>
      </c>
      <c r="BK833">
        <v>0.13183200743933121</v>
      </c>
      <c r="BL833">
        <v>0.13183200743933121</v>
      </c>
      <c r="BM833" t="s">
        <v>89</v>
      </c>
      <c r="BN833">
        <v>9.1030244715191664</v>
      </c>
      <c r="BO833">
        <v>9.1030244715191664</v>
      </c>
      <c r="BP833">
        <v>9.1030244715191664</v>
      </c>
      <c r="BQ833" t="s">
        <v>89</v>
      </c>
      <c r="BR833">
        <v>9.2640239202838472</v>
      </c>
      <c r="BS833">
        <v>9.2640239202838472</v>
      </c>
      <c r="BT833">
        <v>9.2640239202838472</v>
      </c>
      <c r="BU833" t="s">
        <v>89</v>
      </c>
      <c r="BV833">
        <v>1.4230534007007601E-2</v>
      </c>
      <c r="BW833">
        <v>170.24118801405149</v>
      </c>
      <c r="BX833">
        <v>13576.84477181315</v>
      </c>
      <c r="BY833">
        <v>0.52866172428596714</v>
      </c>
      <c r="BZ833">
        <v>0.52866172428596714</v>
      </c>
      <c r="CA833">
        <v>0.52866172428596714</v>
      </c>
      <c r="CB833" t="s">
        <v>89</v>
      </c>
      <c r="CC833" t="s">
        <v>90</v>
      </c>
      <c r="CD833">
        <v>37.514684308676273</v>
      </c>
      <c r="CE833">
        <v>37.514684308676273</v>
      </c>
      <c r="CF833">
        <v>37.514684308676273</v>
      </c>
      <c r="CG833" t="s">
        <v>89</v>
      </c>
      <c r="CH833" t="s">
        <v>91</v>
      </c>
      <c r="CI833">
        <v>0.13216543107149181</v>
      </c>
      <c r="CJ833">
        <v>9.3786710771690665</v>
      </c>
      <c r="CK833">
        <v>1.409212776351953E-2</v>
      </c>
      <c r="CL833">
        <v>1.7563792515085259</v>
      </c>
      <c r="CM833">
        <v>21</v>
      </c>
      <c r="CN833">
        <v>0.52783952640405851</v>
      </c>
      <c r="CO833">
        <v>0.5278395264040574</v>
      </c>
      <c r="CP833">
        <v>37.150851423801107</v>
      </c>
      <c r="CQ833">
        <v>36.522553316042057</v>
      </c>
      <c r="CR833">
        <v>37.514684308676273</v>
      </c>
      <c r="CS833">
        <v>37.514684308676273</v>
      </c>
      <c r="CT833">
        <v>0</v>
      </c>
      <c r="CU833">
        <v>0</v>
      </c>
    </row>
    <row r="834" spans="1:99" x14ac:dyDescent="0.3">
      <c r="A834" t="s">
        <v>1796</v>
      </c>
      <c r="B834" t="s">
        <v>1716</v>
      </c>
      <c r="C834" t="s">
        <v>3382</v>
      </c>
      <c r="D834" t="s">
        <v>109</v>
      </c>
      <c r="E834">
        <v>0.1</v>
      </c>
      <c r="F834">
        <v>0.4375</v>
      </c>
      <c r="G834">
        <v>1.409212776351953E-2</v>
      </c>
      <c r="H834">
        <v>56</v>
      </c>
      <c r="I834">
        <v>112</v>
      </c>
      <c r="J834">
        <v>4</v>
      </c>
      <c r="K834">
        <v>21.436962462100709</v>
      </c>
      <c r="L834">
        <v>21.431181377148491</v>
      </c>
      <c r="M834">
        <v>24.092065250515471</v>
      </c>
      <c r="N834">
        <v>24.093974242688091</v>
      </c>
      <c r="O834">
        <v>24.092065250515471</v>
      </c>
      <c r="P834">
        <v>24.093974242688091</v>
      </c>
      <c r="Q834">
        <v>24.092065250515471</v>
      </c>
      <c r="R834" s="2">
        <v>21.436962462100709</v>
      </c>
      <c r="S834">
        <v>1.34</v>
      </c>
      <c r="T834">
        <v>4.41</v>
      </c>
      <c r="U834">
        <v>4.3</v>
      </c>
      <c r="V834">
        <v>1.1000000000000001</v>
      </c>
      <c r="W834">
        <v>0</v>
      </c>
      <c r="X834">
        <v>0</v>
      </c>
      <c r="Y834" t="s">
        <v>84</v>
      </c>
      <c r="AA834">
        <v>1</v>
      </c>
      <c r="AB834">
        <v>90</v>
      </c>
      <c r="AC834" t="s">
        <v>1797</v>
      </c>
      <c r="AD834" t="s">
        <v>87</v>
      </c>
      <c r="AE834" t="s">
        <v>87</v>
      </c>
      <c r="AF834" t="s">
        <v>111</v>
      </c>
      <c r="AG834" t="b">
        <v>0</v>
      </c>
      <c r="AH834">
        <v>0.1</v>
      </c>
      <c r="AI834">
        <v>1.4208006174142911E-2</v>
      </c>
      <c r="AJ834">
        <v>4</v>
      </c>
      <c r="AL834">
        <v>9.130638329010516</v>
      </c>
      <c r="AM834">
        <v>9.2877128559502768</v>
      </c>
      <c r="AN834">
        <v>9.1306383290105178</v>
      </c>
      <c r="AO834">
        <v>9.1306383290105178</v>
      </c>
      <c r="AP834">
        <v>0.1319598816010146</v>
      </c>
      <c r="AQ834">
        <v>0.13195988160101441</v>
      </c>
      <c r="AR834">
        <v>682.9031847478393</v>
      </c>
      <c r="AS834">
        <v>47194.280096621507</v>
      </c>
      <c r="AT834">
        <v>0.13179027717264541</v>
      </c>
      <c r="AU834">
        <v>9.1078023851855949</v>
      </c>
      <c r="AV834">
        <v>9.3329205271988229</v>
      </c>
      <c r="AW834">
        <v>9.3184055601849707</v>
      </c>
      <c r="AX834">
        <v>21.332389776454448</v>
      </c>
      <c r="AY834">
        <v>21.299212708994219</v>
      </c>
      <c r="AZ834">
        <v>0.13216543107149181</v>
      </c>
      <c r="BA834">
        <v>0.13195988160101441</v>
      </c>
      <c r="BB834">
        <v>4.8328148705056524</v>
      </c>
      <c r="BC834">
        <v>4.8328148705056524</v>
      </c>
      <c r="BD834" t="b">
        <v>0</v>
      </c>
      <c r="BE834" t="b">
        <v>0</v>
      </c>
      <c r="BH834">
        <v>682.68701772911868</v>
      </c>
      <c r="BI834">
        <v>47139.664710305748</v>
      </c>
      <c r="BJ834">
        <v>0.13183200743933121</v>
      </c>
      <c r="BK834">
        <v>0.13183200743933121</v>
      </c>
      <c r="BL834">
        <v>0.13183200743933121</v>
      </c>
      <c r="BM834" t="s">
        <v>89</v>
      </c>
      <c r="BN834">
        <v>9.1030244715191664</v>
      </c>
      <c r="BO834">
        <v>9.1030244715191664</v>
      </c>
      <c r="BP834">
        <v>9.1030244715191664</v>
      </c>
      <c r="BQ834" t="s">
        <v>89</v>
      </c>
      <c r="BR834">
        <v>9.2640239202838472</v>
      </c>
      <c r="BS834">
        <v>9.2640239202838472</v>
      </c>
      <c r="BT834">
        <v>9.2640239202838472</v>
      </c>
      <c r="BU834" t="s">
        <v>89</v>
      </c>
      <c r="BV834">
        <v>1.4230534007007601E-2</v>
      </c>
      <c r="BW834">
        <v>297.92207902459018</v>
      </c>
      <c r="BX834">
        <v>23759.47835067302</v>
      </c>
      <c r="BY834">
        <v>0.30209241387769548</v>
      </c>
      <c r="BZ834">
        <v>0.30209241387769548</v>
      </c>
      <c r="CA834">
        <v>0.30209241387769548</v>
      </c>
      <c r="CB834" t="s">
        <v>89</v>
      </c>
      <c r="CC834" t="s">
        <v>90</v>
      </c>
      <c r="CD834">
        <v>21.436962462100709</v>
      </c>
      <c r="CE834">
        <v>21.436962462100709</v>
      </c>
      <c r="CF834">
        <v>21.436962462100709</v>
      </c>
      <c r="CG834" t="s">
        <v>89</v>
      </c>
      <c r="CH834" t="s">
        <v>91</v>
      </c>
      <c r="CI834">
        <v>0.13216543107149181</v>
      </c>
      <c r="CJ834">
        <v>9.3786710771690611</v>
      </c>
      <c r="CK834">
        <v>1.409212776351953E-2</v>
      </c>
      <c r="CL834">
        <v>3.0736636901399201</v>
      </c>
      <c r="CM834">
        <v>21</v>
      </c>
      <c r="CN834">
        <v>0.30162258651660478</v>
      </c>
      <c r="CO834">
        <v>0.30162258651660417</v>
      </c>
      <c r="CP834">
        <v>21.22905795645778</v>
      </c>
      <c r="CQ834">
        <v>20.87003046630975</v>
      </c>
      <c r="CR834">
        <v>21.436962462100709</v>
      </c>
      <c r="CS834">
        <v>21.436962462100709</v>
      </c>
      <c r="CT834">
        <v>3.5527136788005009E-15</v>
      </c>
      <c r="CU834">
        <v>1.6572840882104869E-14</v>
      </c>
    </row>
    <row r="835" spans="1:99" x14ac:dyDescent="0.3">
      <c r="A835" t="s">
        <v>1798</v>
      </c>
      <c r="B835" t="s">
        <v>1716</v>
      </c>
      <c r="C835" t="s">
        <v>3382</v>
      </c>
      <c r="D835" t="s">
        <v>109</v>
      </c>
      <c r="E835">
        <v>0.1</v>
      </c>
      <c r="F835">
        <v>0.8125</v>
      </c>
      <c r="G835">
        <v>1.409212776351953E-2</v>
      </c>
      <c r="H835">
        <v>56</v>
      </c>
      <c r="I835">
        <v>112</v>
      </c>
      <c r="J835">
        <v>4</v>
      </c>
      <c r="K835">
        <v>11.542979787285001</v>
      </c>
      <c r="L835">
        <v>11.53986689538764</v>
      </c>
      <c r="M835">
        <v>12.97265051950834</v>
      </c>
      <c r="N835">
        <v>12.97367843837052</v>
      </c>
      <c r="O835">
        <v>12.97265051950834</v>
      </c>
      <c r="P835">
        <v>12.97367843837052</v>
      </c>
      <c r="Q835">
        <v>12.97265051950834</v>
      </c>
      <c r="R835" s="2">
        <v>11.542979787285001</v>
      </c>
      <c r="S835">
        <v>1.34</v>
      </c>
      <c r="T835">
        <v>4.41</v>
      </c>
      <c r="U835">
        <v>4.3</v>
      </c>
      <c r="V835">
        <v>1.1000000000000001</v>
      </c>
      <c r="W835">
        <v>0</v>
      </c>
      <c r="X835">
        <v>0</v>
      </c>
      <c r="Y835" t="s">
        <v>84</v>
      </c>
      <c r="AA835">
        <v>1</v>
      </c>
      <c r="AB835">
        <v>90</v>
      </c>
      <c r="AC835" t="s">
        <v>1799</v>
      </c>
      <c r="AD835" t="s">
        <v>87</v>
      </c>
      <c r="AE835" t="s">
        <v>87</v>
      </c>
      <c r="AF835" t="s">
        <v>111</v>
      </c>
      <c r="AG835" t="b">
        <v>0</v>
      </c>
      <c r="AH835">
        <v>0.1</v>
      </c>
      <c r="AI835">
        <v>1.4208006174142911E-2</v>
      </c>
      <c r="AJ835">
        <v>4</v>
      </c>
      <c r="AL835">
        <v>9.130638329010516</v>
      </c>
      <c r="AM835">
        <v>9.2877128559502768</v>
      </c>
      <c r="AN835">
        <v>9.1306383290105178</v>
      </c>
      <c r="AO835">
        <v>9.1306383290105178</v>
      </c>
      <c r="AP835">
        <v>0.1319598816010146</v>
      </c>
      <c r="AQ835">
        <v>0.13195988160101441</v>
      </c>
      <c r="AR835">
        <v>682.9031847478393</v>
      </c>
      <c r="AS835">
        <v>47194.280096621507</v>
      </c>
      <c r="AT835">
        <v>0.13179027717264541</v>
      </c>
      <c r="AU835">
        <v>9.1078023851855949</v>
      </c>
      <c r="AV835">
        <v>9.3329205271988247</v>
      </c>
      <c r="AW835">
        <v>9.3184055601849707</v>
      </c>
      <c r="AX835">
        <v>11.486671418090859</v>
      </c>
      <c r="AY835">
        <v>11.468806843304581</v>
      </c>
      <c r="AZ835">
        <v>0.1321654310714919</v>
      </c>
      <c r="BA835">
        <v>0.13195988160101441</v>
      </c>
      <c r="BB835">
        <v>8.9752276166533527</v>
      </c>
      <c r="BC835">
        <v>8.9752276166533527</v>
      </c>
      <c r="BD835" t="b">
        <v>0</v>
      </c>
      <c r="BE835" t="b">
        <v>0</v>
      </c>
      <c r="BH835">
        <v>682.68701772911868</v>
      </c>
      <c r="BI835">
        <v>47139.664710305748</v>
      </c>
      <c r="BJ835">
        <v>0.13183200743933121</v>
      </c>
      <c r="BK835">
        <v>0.13183200743933121</v>
      </c>
      <c r="BL835">
        <v>0.13183200743933121</v>
      </c>
      <c r="BM835" t="s">
        <v>89</v>
      </c>
      <c r="BN835">
        <v>9.1030244715191664</v>
      </c>
      <c r="BO835">
        <v>9.1030244715191664</v>
      </c>
      <c r="BP835">
        <v>9.1030244715191664</v>
      </c>
      <c r="BQ835" t="s">
        <v>89</v>
      </c>
      <c r="BR835">
        <v>9.2640239202838472</v>
      </c>
      <c r="BS835">
        <v>9.2640239202838472</v>
      </c>
      <c r="BT835">
        <v>9.2640239202838472</v>
      </c>
      <c r="BU835" t="s">
        <v>89</v>
      </c>
      <c r="BV835">
        <v>1.4230534007007601E-2</v>
      </c>
      <c r="BW835">
        <v>553.28386104566744</v>
      </c>
      <c r="BX835">
        <v>44124.745508392727</v>
      </c>
      <c r="BY835">
        <v>0.16266514593414369</v>
      </c>
      <c r="BZ835">
        <v>0.16266514593414369</v>
      </c>
      <c r="CA835">
        <v>0.16266514593414369</v>
      </c>
      <c r="CB835" t="s">
        <v>89</v>
      </c>
      <c r="CC835" t="s">
        <v>90</v>
      </c>
      <c r="CD835">
        <v>11.542979787285001</v>
      </c>
      <c r="CE835">
        <v>11.542979787285001</v>
      </c>
      <c r="CF835">
        <v>11.542979787285001</v>
      </c>
      <c r="CG835" t="s">
        <v>89</v>
      </c>
      <c r="CH835" t="s">
        <v>91</v>
      </c>
      <c r="CI835">
        <v>0.13216543107149181</v>
      </c>
      <c r="CJ835">
        <v>9.3786710771690611</v>
      </c>
      <c r="CK835">
        <v>1.409212776351954E-2</v>
      </c>
      <c r="CL835">
        <v>5.7082325674027077</v>
      </c>
      <c r="CM835">
        <v>21</v>
      </c>
      <c r="CN835">
        <v>0.1624121619704795</v>
      </c>
      <c r="CO835">
        <v>0.1624121619704792</v>
      </c>
      <c r="CP835">
        <v>11.43103120732342</v>
      </c>
      <c r="CQ835">
        <v>11.237708712628329</v>
      </c>
      <c r="CR835">
        <v>11.542979787285001</v>
      </c>
      <c r="CS835">
        <v>11.542979787285001</v>
      </c>
      <c r="CT835">
        <v>0</v>
      </c>
      <c r="CU835">
        <v>0</v>
      </c>
    </row>
    <row r="836" spans="1:99" x14ac:dyDescent="0.3">
      <c r="A836" t="s">
        <v>1800</v>
      </c>
      <c r="B836" t="s">
        <v>1716</v>
      </c>
      <c r="C836" t="s">
        <v>3382</v>
      </c>
      <c r="D836" t="s">
        <v>109</v>
      </c>
      <c r="E836">
        <v>0.17499999999999999</v>
      </c>
      <c r="F836">
        <v>0.25</v>
      </c>
      <c r="G836">
        <v>1.413099572411583E-2</v>
      </c>
      <c r="H836">
        <v>28</v>
      </c>
      <c r="I836">
        <v>112</v>
      </c>
      <c r="J836">
        <v>6</v>
      </c>
      <c r="K836">
        <v>37.427342178097398</v>
      </c>
      <c r="L836">
        <v>37.411318593314583</v>
      </c>
      <c r="M836">
        <v>39.846989530198627</v>
      </c>
      <c r="N836">
        <v>39.854243779383033</v>
      </c>
      <c r="O836">
        <v>39.846989530198627</v>
      </c>
      <c r="P836">
        <v>39.854243779383033</v>
      </c>
      <c r="Q836">
        <v>39.846989530198627</v>
      </c>
      <c r="R836" s="2">
        <v>37.427342178097398</v>
      </c>
      <c r="S836">
        <v>1.34</v>
      </c>
      <c r="T836">
        <v>4.41</v>
      </c>
      <c r="U836">
        <v>4.3</v>
      </c>
      <c r="V836">
        <v>1.1000000000000001</v>
      </c>
      <c r="W836">
        <v>0</v>
      </c>
      <c r="X836">
        <v>0</v>
      </c>
      <c r="Y836" t="s">
        <v>84</v>
      </c>
      <c r="AA836">
        <v>1</v>
      </c>
      <c r="AB836">
        <v>90</v>
      </c>
      <c r="AC836" t="s">
        <v>1801</v>
      </c>
      <c r="AD836" t="s">
        <v>87</v>
      </c>
      <c r="AE836" t="s">
        <v>87</v>
      </c>
      <c r="AF836" t="s">
        <v>111</v>
      </c>
      <c r="AG836" t="b">
        <v>0</v>
      </c>
      <c r="AH836">
        <v>0.17499999999999999</v>
      </c>
      <c r="AI836">
        <v>1.4208006174142911E-2</v>
      </c>
      <c r="AJ836">
        <v>4</v>
      </c>
      <c r="AL836">
        <v>9.130638329010516</v>
      </c>
      <c r="AM836">
        <v>9.2877128559502768</v>
      </c>
      <c r="AN836">
        <v>9.1306383290105178</v>
      </c>
      <c r="AO836">
        <v>9.1306383290105178</v>
      </c>
      <c r="AP836">
        <v>0.1319598816010146</v>
      </c>
      <c r="AQ836">
        <v>0.13195988160101441</v>
      </c>
      <c r="AR836">
        <v>682.9031847478393</v>
      </c>
      <c r="AS836">
        <v>47194.280096621507</v>
      </c>
      <c r="AT836">
        <v>0.13179027717264541</v>
      </c>
      <c r="AU836">
        <v>9.1078023851855949</v>
      </c>
      <c r="AV836">
        <v>9.317137708694057</v>
      </c>
      <c r="AW836">
        <v>9.2878531722764635</v>
      </c>
      <c r="AX836">
        <v>37.268550834776228</v>
      </c>
      <c r="AY836">
        <v>37.151412689105847</v>
      </c>
      <c r="AZ836">
        <v>0.1323759501893875</v>
      </c>
      <c r="BA836">
        <v>0.13195988160101441</v>
      </c>
      <c r="BB836">
        <v>2.5917793587336502</v>
      </c>
      <c r="BC836">
        <v>2.5917793587336502</v>
      </c>
      <c r="BD836" t="b">
        <v>0</v>
      </c>
      <c r="BE836" t="b">
        <v>0</v>
      </c>
      <c r="BH836">
        <v>682.68701772911868</v>
      </c>
      <c r="BI836">
        <v>47139.664710305748</v>
      </c>
      <c r="BJ836">
        <v>0.13183200743933121</v>
      </c>
      <c r="BK836">
        <v>0.13183200743933121</v>
      </c>
      <c r="BL836">
        <v>0.13183200743933121</v>
      </c>
      <c r="BM836" t="s">
        <v>89</v>
      </c>
      <c r="BN836">
        <v>9.1030244715191664</v>
      </c>
      <c r="BO836">
        <v>9.1030244715191664</v>
      </c>
      <c r="BP836">
        <v>9.1030244715191664</v>
      </c>
      <c r="BQ836" t="s">
        <v>89</v>
      </c>
      <c r="BR836">
        <v>9.2640239202838472</v>
      </c>
      <c r="BS836">
        <v>9.2640239202838472</v>
      </c>
      <c r="BT836">
        <v>9.2640239202838472</v>
      </c>
      <c r="BU836" t="s">
        <v>89</v>
      </c>
      <c r="BV836">
        <v>1.4230534007007601E-2</v>
      </c>
      <c r="BW836">
        <v>170.16912146916289</v>
      </c>
      <c r="BX836">
        <v>12820.78212009934</v>
      </c>
      <c r="BY836">
        <v>0.52888561228371433</v>
      </c>
      <c r="BZ836">
        <v>0.52888561228371433</v>
      </c>
      <c r="CA836">
        <v>0.52888561228371433</v>
      </c>
      <c r="CB836" t="s">
        <v>89</v>
      </c>
      <c r="CC836" t="s">
        <v>90</v>
      </c>
      <c r="CD836">
        <v>37.427342178097398</v>
      </c>
      <c r="CE836">
        <v>37.427342178097398</v>
      </c>
      <c r="CF836">
        <v>37.427342178097398</v>
      </c>
      <c r="CG836" t="s">
        <v>89</v>
      </c>
      <c r="CH836" t="s">
        <v>91</v>
      </c>
      <c r="CI836">
        <v>0.13222140307092861</v>
      </c>
      <c r="CJ836">
        <v>9.3568355445243512</v>
      </c>
      <c r="CK836">
        <v>1.413099572411583E-2</v>
      </c>
      <c r="CL836">
        <v>1.9469021767110899</v>
      </c>
      <c r="CM836">
        <v>14</v>
      </c>
      <c r="CN836">
        <v>0.52783952640405851</v>
      </c>
      <c r="CO836">
        <v>0.5278395264040574</v>
      </c>
      <c r="CP836">
        <v>37.150851423801107</v>
      </c>
      <c r="CQ836">
        <v>36.522553316042057</v>
      </c>
      <c r="CR836">
        <v>37.427342178097398</v>
      </c>
      <c r="CS836">
        <v>37.427342178097398</v>
      </c>
      <c r="CT836">
        <v>7.1054273576010019E-15</v>
      </c>
      <c r="CU836">
        <v>1.8984589725313491E-14</v>
      </c>
    </row>
    <row r="837" spans="1:99" x14ac:dyDescent="0.3">
      <c r="A837" t="s">
        <v>1802</v>
      </c>
      <c r="B837" t="s">
        <v>1716</v>
      </c>
      <c r="C837" t="s">
        <v>3382</v>
      </c>
      <c r="D837" t="s">
        <v>109</v>
      </c>
      <c r="E837">
        <v>0.17499999999999999</v>
      </c>
      <c r="F837">
        <v>0.4375</v>
      </c>
      <c r="G837">
        <v>1.413099572411582E-2</v>
      </c>
      <c r="H837">
        <v>28</v>
      </c>
      <c r="I837">
        <v>112</v>
      </c>
      <c r="J837">
        <v>6</v>
      </c>
      <c r="K837">
        <v>21.387052673198529</v>
      </c>
      <c r="L837">
        <v>21.377896339036909</v>
      </c>
      <c r="M837">
        <v>22.769708302970649</v>
      </c>
      <c r="N837">
        <v>22.77385358821887</v>
      </c>
      <c r="O837">
        <v>22.769708302970649</v>
      </c>
      <c r="P837">
        <v>22.77385358821887</v>
      </c>
      <c r="Q837">
        <v>22.769708302970649</v>
      </c>
      <c r="R837" s="2">
        <v>21.387052673198529</v>
      </c>
      <c r="S837">
        <v>1.34</v>
      </c>
      <c r="T837">
        <v>4.41</v>
      </c>
      <c r="U837">
        <v>4.3</v>
      </c>
      <c r="V837">
        <v>1.1000000000000001</v>
      </c>
      <c r="W837">
        <v>0</v>
      </c>
      <c r="X837">
        <v>0</v>
      </c>
      <c r="Y837" t="s">
        <v>84</v>
      </c>
      <c r="AA837">
        <v>1</v>
      </c>
      <c r="AB837">
        <v>90</v>
      </c>
      <c r="AC837" t="s">
        <v>1803</v>
      </c>
      <c r="AD837" t="s">
        <v>87</v>
      </c>
      <c r="AE837" t="s">
        <v>87</v>
      </c>
      <c r="AF837" t="s">
        <v>111</v>
      </c>
      <c r="AG837" t="b">
        <v>0</v>
      </c>
      <c r="AH837">
        <v>0.17499999999999999</v>
      </c>
      <c r="AI837">
        <v>1.4208006174142911E-2</v>
      </c>
      <c r="AJ837">
        <v>4</v>
      </c>
      <c r="AL837">
        <v>9.130638329010516</v>
      </c>
      <c r="AM837">
        <v>9.2877128559502768</v>
      </c>
      <c r="AN837">
        <v>9.1306383290105178</v>
      </c>
      <c r="AO837">
        <v>9.1306383290105178</v>
      </c>
      <c r="AP837">
        <v>0.1319598816010146</v>
      </c>
      <c r="AQ837">
        <v>0.13195988160101441</v>
      </c>
      <c r="AR837">
        <v>682.9031847478393</v>
      </c>
      <c r="AS837">
        <v>47194.280096621507</v>
      </c>
      <c r="AT837">
        <v>0.13179027717264541</v>
      </c>
      <c r="AU837">
        <v>9.1078023851855949</v>
      </c>
      <c r="AV837">
        <v>9.3171377086940641</v>
      </c>
      <c r="AW837">
        <v>9.2878531722764635</v>
      </c>
      <c r="AX837">
        <v>21.296314762729288</v>
      </c>
      <c r="AY837">
        <v>21.229378679489059</v>
      </c>
      <c r="AZ837">
        <v>0.13237595018938761</v>
      </c>
      <c r="BA837">
        <v>0.13195988160101441</v>
      </c>
      <c r="BB837">
        <v>4.5356138777838879</v>
      </c>
      <c r="BC837">
        <v>4.5356138777838879</v>
      </c>
      <c r="BD837" t="b">
        <v>0</v>
      </c>
      <c r="BE837" t="b">
        <v>0</v>
      </c>
      <c r="BH837">
        <v>682.68701772911868</v>
      </c>
      <c r="BI837">
        <v>47139.664710305748</v>
      </c>
      <c r="BJ837">
        <v>0.13183200743933121</v>
      </c>
      <c r="BK837">
        <v>0.13183200743933121</v>
      </c>
      <c r="BL837">
        <v>0.13183200743933121</v>
      </c>
      <c r="BM837" t="s">
        <v>89</v>
      </c>
      <c r="BN837">
        <v>9.1030244715191664</v>
      </c>
      <c r="BO837">
        <v>9.1030244715191664</v>
      </c>
      <c r="BP837">
        <v>9.1030244715191664</v>
      </c>
      <c r="BQ837" t="s">
        <v>89</v>
      </c>
      <c r="BR837">
        <v>9.2640239202838472</v>
      </c>
      <c r="BS837">
        <v>9.2640239202838472</v>
      </c>
      <c r="BT837">
        <v>9.2640239202838472</v>
      </c>
      <c r="BU837" t="s">
        <v>89</v>
      </c>
      <c r="BV837">
        <v>1.4230534007007601E-2</v>
      </c>
      <c r="BW837">
        <v>297.79596257103509</v>
      </c>
      <c r="BX837">
        <v>22436.36871017384</v>
      </c>
      <c r="BY837">
        <v>0.30222034987640822</v>
      </c>
      <c r="BZ837">
        <v>0.30222034987640822</v>
      </c>
      <c r="CA837">
        <v>0.30222034987640822</v>
      </c>
      <c r="CB837" t="s">
        <v>89</v>
      </c>
      <c r="CC837" t="s">
        <v>90</v>
      </c>
      <c r="CD837">
        <v>21.387052673198511</v>
      </c>
      <c r="CE837">
        <v>21.387052673198511</v>
      </c>
      <c r="CF837">
        <v>21.387052673198511</v>
      </c>
      <c r="CG837" t="s">
        <v>89</v>
      </c>
      <c r="CH837" t="s">
        <v>91</v>
      </c>
      <c r="CI837">
        <v>0.13222140307092861</v>
      </c>
      <c r="CJ837">
        <v>9.3568355445243494</v>
      </c>
      <c r="CK837">
        <v>1.413099572411583E-2</v>
      </c>
      <c r="CL837">
        <v>3.4070788092444069</v>
      </c>
      <c r="CM837">
        <v>14</v>
      </c>
      <c r="CN837">
        <v>0.30162258651660478</v>
      </c>
      <c r="CO837">
        <v>0.30162258651660417</v>
      </c>
      <c r="CP837">
        <v>21.22905795645778</v>
      </c>
      <c r="CQ837">
        <v>20.87003046630975</v>
      </c>
      <c r="CR837">
        <v>21.387052673198529</v>
      </c>
      <c r="CS837">
        <v>21.387052673198511</v>
      </c>
      <c r="CT837">
        <v>1.7763568394002501E-14</v>
      </c>
      <c r="CU837">
        <v>8.3057580048246539E-14</v>
      </c>
    </row>
    <row r="838" spans="1:99" x14ac:dyDescent="0.3">
      <c r="A838" t="s">
        <v>1804</v>
      </c>
      <c r="B838" t="s">
        <v>1716</v>
      </c>
      <c r="C838" t="s">
        <v>3382</v>
      </c>
      <c r="D838" t="s">
        <v>109</v>
      </c>
      <c r="E838">
        <v>0.17499999999999999</v>
      </c>
      <c r="F838">
        <v>0.8125</v>
      </c>
      <c r="G838">
        <v>1.4130995724115809E-2</v>
      </c>
      <c r="H838">
        <v>28</v>
      </c>
      <c r="I838">
        <v>112</v>
      </c>
      <c r="J838">
        <v>6</v>
      </c>
      <c r="K838">
        <v>11.51610528556844</v>
      </c>
      <c r="L838">
        <v>11.5111749517891</v>
      </c>
      <c r="M838">
        <v>12.26061216313804</v>
      </c>
      <c r="N838">
        <v>12.26284423981016</v>
      </c>
      <c r="O838">
        <v>12.26061216313804</v>
      </c>
      <c r="P838">
        <v>12.26284423981016</v>
      </c>
      <c r="Q838">
        <v>12.26061216313804</v>
      </c>
      <c r="R838" s="2">
        <v>11.51610528556844</v>
      </c>
      <c r="S838">
        <v>1.34</v>
      </c>
      <c r="T838">
        <v>4.41</v>
      </c>
      <c r="U838">
        <v>4.3</v>
      </c>
      <c r="V838">
        <v>1.1000000000000001</v>
      </c>
      <c r="W838">
        <v>0</v>
      </c>
      <c r="X838">
        <v>0</v>
      </c>
      <c r="Y838" t="s">
        <v>84</v>
      </c>
      <c r="AA838">
        <v>1</v>
      </c>
      <c r="AB838">
        <v>90</v>
      </c>
      <c r="AC838" t="s">
        <v>1805</v>
      </c>
      <c r="AD838" t="s">
        <v>87</v>
      </c>
      <c r="AE838" t="s">
        <v>87</v>
      </c>
      <c r="AF838" t="s">
        <v>111</v>
      </c>
      <c r="AG838" t="b">
        <v>0</v>
      </c>
      <c r="AH838">
        <v>0.17499999999999999</v>
      </c>
      <c r="AI838">
        <v>1.4208006174142911E-2</v>
      </c>
      <c r="AJ838">
        <v>4</v>
      </c>
      <c r="AL838">
        <v>9.130638329010516</v>
      </c>
      <c r="AM838">
        <v>9.2877128559502768</v>
      </c>
      <c r="AN838">
        <v>9.1306383290105178</v>
      </c>
      <c r="AO838">
        <v>9.1306383290105178</v>
      </c>
      <c r="AP838">
        <v>0.1319598816010146</v>
      </c>
      <c r="AQ838">
        <v>0.13195988160101441</v>
      </c>
      <c r="AR838">
        <v>682.9031847478393</v>
      </c>
      <c r="AS838">
        <v>47194.280096621507</v>
      </c>
      <c r="AT838">
        <v>0.13179027717264541</v>
      </c>
      <c r="AU838">
        <v>9.1078023851855949</v>
      </c>
      <c r="AV838">
        <v>9.3171377086940623</v>
      </c>
      <c r="AW838">
        <v>9.2878531722764617</v>
      </c>
      <c r="AX838">
        <v>11.46724641070039</v>
      </c>
      <c r="AY838">
        <v>11.43120390434026</v>
      </c>
      <c r="AZ838">
        <v>0.13237595018938761</v>
      </c>
      <c r="BA838">
        <v>0.13195988160101441</v>
      </c>
      <c r="BB838">
        <v>8.4232829158843678</v>
      </c>
      <c r="BC838">
        <v>8.4232829158843678</v>
      </c>
      <c r="BD838" t="b">
        <v>0</v>
      </c>
      <c r="BE838" t="b">
        <v>0</v>
      </c>
      <c r="BH838">
        <v>682.68701772911868</v>
      </c>
      <c r="BI838">
        <v>47139.664710305748</v>
      </c>
      <c r="BJ838">
        <v>0.13183200743933121</v>
      </c>
      <c r="BK838">
        <v>0.13183200743933121</v>
      </c>
      <c r="BL838">
        <v>0.13183200743933121</v>
      </c>
      <c r="BM838" t="s">
        <v>89</v>
      </c>
      <c r="BN838">
        <v>9.1030244715191664</v>
      </c>
      <c r="BO838">
        <v>9.1030244715191664</v>
      </c>
      <c r="BP838">
        <v>9.1030244715191664</v>
      </c>
      <c r="BQ838" t="s">
        <v>89</v>
      </c>
      <c r="BR838">
        <v>9.2640239202838472</v>
      </c>
      <c r="BS838">
        <v>9.2640239202838472</v>
      </c>
      <c r="BT838">
        <v>9.2640239202838472</v>
      </c>
      <c r="BU838" t="s">
        <v>89</v>
      </c>
      <c r="BV838">
        <v>1.4230534007007601E-2</v>
      </c>
      <c r="BW838">
        <v>553.04964477477961</v>
      </c>
      <c r="BX838">
        <v>41667.541890322827</v>
      </c>
      <c r="BY838">
        <v>0.1627340345488352</v>
      </c>
      <c r="BZ838">
        <v>0.1627340345488352</v>
      </c>
      <c r="CA838">
        <v>0.1627340345488352</v>
      </c>
      <c r="CB838" t="s">
        <v>89</v>
      </c>
      <c r="CC838" t="s">
        <v>90</v>
      </c>
      <c r="CD838">
        <v>11.516105285568431</v>
      </c>
      <c r="CE838">
        <v>11.516105285568431</v>
      </c>
      <c r="CF838">
        <v>11.516105285568431</v>
      </c>
      <c r="CG838" t="s">
        <v>89</v>
      </c>
      <c r="CH838" t="s">
        <v>91</v>
      </c>
      <c r="CI838">
        <v>0.13222140307092861</v>
      </c>
      <c r="CJ838">
        <v>9.356835544524353</v>
      </c>
      <c r="CK838">
        <v>1.413099572411582E-2</v>
      </c>
      <c r="CL838">
        <v>6.3274320743110453</v>
      </c>
      <c r="CM838">
        <v>14</v>
      </c>
      <c r="CN838">
        <v>0.1624121619704795</v>
      </c>
      <c r="CO838">
        <v>0.1624121619704792</v>
      </c>
      <c r="CP838">
        <v>11.43103120732342</v>
      </c>
      <c r="CQ838">
        <v>11.237708712628329</v>
      </c>
      <c r="CR838">
        <v>11.51610528556844</v>
      </c>
      <c r="CS838">
        <v>11.516105285568431</v>
      </c>
      <c r="CT838">
        <v>8.8817841970012523E-15</v>
      </c>
      <c r="CU838">
        <v>7.7124895759086063E-14</v>
      </c>
    </row>
    <row r="839" spans="1:99" x14ac:dyDescent="0.3">
      <c r="A839" t="s">
        <v>2292</v>
      </c>
      <c r="B839" t="s">
        <v>1716</v>
      </c>
      <c r="C839" t="s">
        <v>3382</v>
      </c>
      <c r="D839" t="s">
        <v>129</v>
      </c>
      <c r="E839">
        <v>2.5000000000000001E-2</v>
      </c>
      <c r="F839">
        <v>0.25</v>
      </c>
      <c r="G839">
        <v>1.1422360765595409E-2</v>
      </c>
      <c r="H839">
        <v>70</v>
      </c>
      <c r="I839">
        <v>112</v>
      </c>
      <c r="J839">
        <v>3</v>
      </c>
      <c r="K839">
        <v>52.563774699773099</v>
      </c>
      <c r="L839">
        <v>52.463779230993893</v>
      </c>
      <c r="M839">
        <v>64.742766657450758</v>
      </c>
      <c r="N839">
        <v>64.724158780342364</v>
      </c>
      <c r="O839">
        <v>64.742766657450758</v>
      </c>
      <c r="P839">
        <v>64.724158780342364</v>
      </c>
      <c r="Q839">
        <v>64.742766657450758</v>
      </c>
      <c r="R839" s="2">
        <v>52.563774699773099</v>
      </c>
      <c r="S839">
        <v>1.34</v>
      </c>
      <c r="T839">
        <v>4.41</v>
      </c>
      <c r="U839">
        <v>4.3</v>
      </c>
      <c r="V839">
        <v>1.1000000000000001</v>
      </c>
      <c r="W839">
        <v>0</v>
      </c>
      <c r="X839">
        <v>0</v>
      </c>
      <c r="Y839" t="s">
        <v>84</v>
      </c>
      <c r="AA839">
        <v>10</v>
      </c>
      <c r="AB839">
        <v>270</v>
      </c>
      <c r="AC839" t="s">
        <v>2293</v>
      </c>
      <c r="AD839" t="s">
        <v>87</v>
      </c>
      <c r="AE839" t="s">
        <v>87</v>
      </c>
      <c r="AF839" t="s">
        <v>131</v>
      </c>
      <c r="AG839" t="b">
        <v>0</v>
      </c>
      <c r="AH839">
        <v>2.5000000000000001E-2</v>
      </c>
      <c r="AI839">
        <v>2.014604638530949E-2</v>
      </c>
      <c r="AJ839">
        <v>4</v>
      </c>
      <c r="AL839">
        <v>8.126662764351483</v>
      </c>
      <c r="AM839">
        <v>8.2448662793145573</v>
      </c>
      <c r="AN839">
        <v>8.1266627643514848</v>
      </c>
      <c r="AO839">
        <v>8.1266627643514848</v>
      </c>
      <c r="AP839">
        <v>0.1661014585037503</v>
      </c>
      <c r="AQ839">
        <v>0.16610145850375019</v>
      </c>
      <c r="AR839">
        <v>1627.497289161807</v>
      </c>
      <c r="AS839">
        <v>79536.963727515584</v>
      </c>
      <c r="AT839">
        <v>0.1658988938402812</v>
      </c>
      <c r="AU839">
        <v>8.1075983288458406</v>
      </c>
      <c r="AV839">
        <v>2.475841530396099</v>
      </c>
      <c r="AW839">
        <v>4.3573708343554003</v>
      </c>
      <c r="AX839">
        <v>9.9033661215843978</v>
      </c>
      <c r="AY839">
        <v>17.429483337421601</v>
      </c>
      <c r="AZ839">
        <v>0.14460995200288751</v>
      </c>
      <c r="BA839">
        <v>0.16610145850375019</v>
      </c>
      <c r="BB839">
        <v>6.6277776376965356</v>
      </c>
      <c r="BC839">
        <v>6.6277776376965356</v>
      </c>
      <c r="BD839" t="b">
        <v>1</v>
      </c>
      <c r="BE839" t="b">
        <v>1</v>
      </c>
      <c r="BH839">
        <v>1627.055113251464</v>
      </c>
      <c r="BI839">
        <v>79443.601148906717</v>
      </c>
      <c r="BJ839">
        <v>0.1659439792794967</v>
      </c>
      <c r="BK839">
        <v>0.1659439792794967</v>
      </c>
      <c r="BL839">
        <v>0.1659439792794967</v>
      </c>
      <c r="BM839" t="s">
        <v>89</v>
      </c>
      <c r="BN839">
        <v>8.102483557915777</v>
      </c>
      <c r="BO839">
        <v>8.102483557915777</v>
      </c>
      <c r="BP839">
        <v>8.102483557915777</v>
      </c>
      <c r="BQ839" t="s">
        <v>89</v>
      </c>
      <c r="BR839">
        <v>8.2153435744192969</v>
      </c>
      <c r="BS839">
        <v>8.2153435744192969</v>
      </c>
      <c r="BT839">
        <v>8.2153435744192969</v>
      </c>
      <c r="BU839" t="s">
        <v>89</v>
      </c>
      <c r="BV839">
        <v>2.0199274415766171E-2</v>
      </c>
      <c r="BW839">
        <v>449.69840390264102</v>
      </c>
      <c r="BX839">
        <v>48492.009585069158</v>
      </c>
      <c r="BY839">
        <v>0.60040239782228488</v>
      </c>
      <c r="BZ839">
        <v>0.60040239782228488</v>
      </c>
      <c r="CA839">
        <v>0.60040239782228488</v>
      </c>
      <c r="CB839" t="s">
        <v>89</v>
      </c>
      <c r="CC839" t="s">
        <v>90</v>
      </c>
      <c r="CD839">
        <v>52.563774699773113</v>
      </c>
      <c r="CE839">
        <v>52.563774699773113</v>
      </c>
      <c r="CF839">
        <v>52.563774699773113</v>
      </c>
      <c r="CG839" t="s">
        <v>89</v>
      </c>
      <c r="CH839" t="s">
        <v>91</v>
      </c>
      <c r="CI839">
        <v>0.15010059945557119</v>
      </c>
      <c r="CJ839">
        <v>13.14094367494328</v>
      </c>
      <c r="CK839">
        <v>1.1422360765595409E-2</v>
      </c>
      <c r="CL839">
        <v>3.3402377641834908</v>
      </c>
      <c r="CM839">
        <v>42</v>
      </c>
      <c r="CN839">
        <v>0.66440583401500108</v>
      </c>
      <c r="CO839">
        <v>0.66440583401500097</v>
      </c>
      <c r="CP839">
        <v>32.979465117258229</v>
      </c>
      <c r="CQ839">
        <v>32.506651057405932</v>
      </c>
      <c r="CR839">
        <v>52.563774699773099</v>
      </c>
      <c r="CS839">
        <v>52.563774699773113</v>
      </c>
      <c r="CT839">
        <v>1.4210854715202001E-14</v>
      </c>
      <c r="CU839">
        <v>-2.7035453211588599E-14</v>
      </c>
    </row>
    <row r="840" spans="1:99" x14ac:dyDescent="0.3">
      <c r="A840" t="s">
        <v>2294</v>
      </c>
      <c r="B840" t="s">
        <v>1716</v>
      </c>
      <c r="C840" t="s">
        <v>3382</v>
      </c>
      <c r="D840" t="s">
        <v>129</v>
      </c>
      <c r="E840">
        <v>2.5000000000000001E-2</v>
      </c>
      <c r="F840">
        <v>0.4375</v>
      </c>
      <c r="G840">
        <v>1.1422360765595409E-2</v>
      </c>
      <c r="H840">
        <v>70</v>
      </c>
      <c r="I840">
        <v>112</v>
      </c>
      <c r="J840">
        <v>3</v>
      </c>
      <c r="K840">
        <v>30.036442685584628</v>
      </c>
      <c r="L840">
        <v>29.979302417710791</v>
      </c>
      <c r="M840">
        <v>36.995866661400441</v>
      </c>
      <c r="N840">
        <v>36.985233588767059</v>
      </c>
      <c r="O840">
        <v>36.995866661400441</v>
      </c>
      <c r="P840">
        <v>36.985233588767059</v>
      </c>
      <c r="Q840">
        <v>36.995866661400441</v>
      </c>
      <c r="R840" s="2">
        <v>30.036442685584628</v>
      </c>
      <c r="S840">
        <v>1.34</v>
      </c>
      <c r="T840">
        <v>4.41</v>
      </c>
      <c r="U840">
        <v>4.3</v>
      </c>
      <c r="V840">
        <v>1.1000000000000001</v>
      </c>
      <c r="W840">
        <v>0</v>
      </c>
      <c r="X840">
        <v>0</v>
      </c>
      <c r="Y840" t="s">
        <v>84</v>
      </c>
      <c r="AA840">
        <v>10</v>
      </c>
      <c r="AB840">
        <v>270</v>
      </c>
      <c r="AC840" t="s">
        <v>2295</v>
      </c>
      <c r="AD840" t="s">
        <v>87</v>
      </c>
      <c r="AE840" t="s">
        <v>87</v>
      </c>
      <c r="AF840" t="s">
        <v>131</v>
      </c>
      <c r="AG840" t="b">
        <v>0</v>
      </c>
      <c r="AH840">
        <v>2.5000000000000001E-2</v>
      </c>
      <c r="AI840">
        <v>2.014604638530949E-2</v>
      </c>
      <c r="AJ840">
        <v>4</v>
      </c>
      <c r="AL840">
        <v>8.126662764351483</v>
      </c>
      <c r="AM840">
        <v>8.2448662793145573</v>
      </c>
      <c r="AN840">
        <v>8.1266627643514848</v>
      </c>
      <c r="AO840">
        <v>8.1266627643514848</v>
      </c>
      <c r="AP840">
        <v>0.1661014585037503</v>
      </c>
      <c r="AQ840">
        <v>0.16610145850375019</v>
      </c>
      <c r="AR840">
        <v>1627.497289161807</v>
      </c>
      <c r="AS840">
        <v>79536.963727515584</v>
      </c>
      <c r="AT840">
        <v>0.1658988938402812</v>
      </c>
      <c r="AU840">
        <v>8.1075983288458406</v>
      </c>
      <c r="AV840">
        <v>2.4758415303961012</v>
      </c>
      <c r="AW840">
        <v>4.3573708343554003</v>
      </c>
      <c r="AX840">
        <v>5.6590663551910882</v>
      </c>
      <c r="AY840">
        <v>9.9597047642409144</v>
      </c>
      <c r="AZ840">
        <v>0.14460995200288751</v>
      </c>
      <c r="BA840">
        <v>0.16610145850375019</v>
      </c>
      <c r="BB840">
        <v>11.598610865968929</v>
      </c>
      <c r="BC840">
        <v>11.598610865968929</v>
      </c>
      <c r="BD840" t="b">
        <v>1</v>
      </c>
      <c r="BE840" t="b">
        <v>1</v>
      </c>
      <c r="BH840">
        <v>1627.055113251464</v>
      </c>
      <c r="BI840">
        <v>79443.601148906717</v>
      </c>
      <c r="BJ840">
        <v>0.1659439792794967</v>
      </c>
      <c r="BK840">
        <v>0.1659439792794967</v>
      </c>
      <c r="BL840">
        <v>0.1659439792794967</v>
      </c>
      <c r="BM840" t="s">
        <v>89</v>
      </c>
      <c r="BN840">
        <v>8.102483557915777</v>
      </c>
      <c r="BO840">
        <v>8.102483557915777</v>
      </c>
      <c r="BP840">
        <v>8.102483557915777</v>
      </c>
      <c r="BQ840" t="s">
        <v>89</v>
      </c>
      <c r="BR840">
        <v>8.2153435744192969</v>
      </c>
      <c r="BS840">
        <v>8.2153435744192969</v>
      </c>
      <c r="BT840">
        <v>8.2153435744192969</v>
      </c>
      <c r="BU840" t="s">
        <v>89</v>
      </c>
      <c r="BV840">
        <v>2.0199274415766171E-2</v>
      </c>
      <c r="BW840">
        <v>786.97220682962211</v>
      </c>
      <c r="BX840">
        <v>84861.016773871117</v>
      </c>
      <c r="BY840">
        <v>0.3430870844698769</v>
      </c>
      <c r="BZ840">
        <v>0.3430870844698769</v>
      </c>
      <c r="CA840">
        <v>0.3430870844698769</v>
      </c>
      <c r="CB840" t="s">
        <v>89</v>
      </c>
      <c r="CC840" t="s">
        <v>90</v>
      </c>
      <c r="CD840">
        <v>30.036442685584621</v>
      </c>
      <c r="CE840">
        <v>30.036442685584621</v>
      </c>
      <c r="CF840">
        <v>30.036442685584621</v>
      </c>
      <c r="CG840" t="s">
        <v>89</v>
      </c>
      <c r="CH840" t="s">
        <v>91</v>
      </c>
      <c r="CI840">
        <v>0.15010059945557111</v>
      </c>
      <c r="CJ840">
        <v>13.140943674943269</v>
      </c>
      <c r="CK840">
        <v>1.1422360765595409E-2</v>
      </c>
      <c r="CL840">
        <v>5.8454160873211114</v>
      </c>
      <c r="CM840">
        <v>42</v>
      </c>
      <c r="CN840">
        <v>0.37966047658000063</v>
      </c>
      <c r="CO840">
        <v>0.37966047658000063</v>
      </c>
      <c r="CP840">
        <v>18.84540863843327</v>
      </c>
      <c r="CQ840">
        <v>18.575229175660532</v>
      </c>
      <c r="CR840">
        <v>30.036442685584628</v>
      </c>
      <c r="CS840">
        <v>30.036442685584621</v>
      </c>
      <c r="CT840">
        <v>7.1054273576010019E-15</v>
      </c>
      <c r="CU840">
        <v>2.3656021560140029E-14</v>
      </c>
    </row>
    <row r="841" spans="1:99" x14ac:dyDescent="0.3">
      <c r="A841" t="s">
        <v>2296</v>
      </c>
      <c r="B841" t="s">
        <v>1716</v>
      </c>
      <c r="C841" t="s">
        <v>3382</v>
      </c>
      <c r="D841" t="s">
        <v>129</v>
      </c>
      <c r="E841">
        <v>2.5000000000000001E-2</v>
      </c>
      <c r="F841">
        <v>0.8125</v>
      </c>
      <c r="G841">
        <v>1.1422360765595401E-2</v>
      </c>
      <c r="H841">
        <v>70</v>
      </c>
      <c r="I841">
        <v>112</v>
      </c>
      <c r="J841">
        <v>3</v>
      </c>
      <c r="K841">
        <v>16.17346913839172</v>
      </c>
      <c r="L841">
        <v>16.142701301844269</v>
      </c>
      <c r="M841">
        <v>19.920851279215618</v>
      </c>
      <c r="N841">
        <v>19.915125778566878</v>
      </c>
      <c r="O841">
        <v>19.920851279215618</v>
      </c>
      <c r="P841">
        <v>19.915125778566878</v>
      </c>
      <c r="Q841">
        <v>19.920851279215618</v>
      </c>
      <c r="R841" s="2">
        <v>16.17346913839172</v>
      </c>
      <c r="S841">
        <v>1.34</v>
      </c>
      <c r="T841">
        <v>4.41</v>
      </c>
      <c r="U841">
        <v>4.3</v>
      </c>
      <c r="V841">
        <v>1.1000000000000001</v>
      </c>
      <c r="W841">
        <v>0</v>
      </c>
      <c r="X841">
        <v>0</v>
      </c>
      <c r="Y841" t="s">
        <v>84</v>
      </c>
      <c r="AA841">
        <v>10</v>
      </c>
      <c r="AB841">
        <v>270</v>
      </c>
      <c r="AC841" t="s">
        <v>2297</v>
      </c>
      <c r="AD841" t="s">
        <v>87</v>
      </c>
      <c r="AE841" t="s">
        <v>87</v>
      </c>
      <c r="AF841" t="s">
        <v>131</v>
      </c>
      <c r="AG841" t="b">
        <v>0</v>
      </c>
      <c r="AH841">
        <v>2.5000000000000001E-2</v>
      </c>
      <c r="AI841">
        <v>2.014604638530949E-2</v>
      </c>
      <c r="AJ841">
        <v>4</v>
      </c>
      <c r="AL841">
        <v>8.126662764351483</v>
      </c>
      <c r="AM841">
        <v>8.2448662793145573</v>
      </c>
      <c r="AN841">
        <v>8.1266627643514848</v>
      </c>
      <c r="AO841">
        <v>8.1266627643514848</v>
      </c>
      <c r="AP841">
        <v>0.1661014585037503</v>
      </c>
      <c r="AQ841">
        <v>0.16610145850375019</v>
      </c>
      <c r="AR841">
        <v>1627.497289161807</v>
      </c>
      <c r="AS841">
        <v>79536.963727515584</v>
      </c>
      <c r="AT841">
        <v>0.1658988938402812</v>
      </c>
      <c r="AU841">
        <v>8.1075983288458406</v>
      </c>
      <c r="AV841">
        <v>2.4758415303961012</v>
      </c>
      <c r="AW841">
        <v>4.3573708343554021</v>
      </c>
      <c r="AX841">
        <v>3.047189575872125</v>
      </c>
      <c r="AY841">
        <v>5.3629179499758797</v>
      </c>
      <c r="AZ841">
        <v>0.14460995200288751</v>
      </c>
      <c r="BA841">
        <v>0.16610145850375019</v>
      </c>
      <c r="BB841">
        <v>21.54027732251372</v>
      </c>
      <c r="BC841">
        <v>21.54027732251372</v>
      </c>
      <c r="BD841" t="b">
        <v>1</v>
      </c>
      <c r="BE841" t="b">
        <v>1</v>
      </c>
      <c r="BH841">
        <v>1627.055113251464</v>
      </c>
      <c r="BI841">
        <v>79443.601148906717</v>
      </c>
      <c r="BJ841">
        <v>0.1659439792794967</v>
      </c>
      <c r="BK841">
        <v>0.1659439792794967</v>
      </c>
      <c r="BL841">
        <v>0.1659439792794967</v>
      </c>
      <c r="BM841" t="s">
        <v>89</v>
      </c>
      <c r="BN841">
        <v>8.102483557915777</v>
      </c>
      <c r="BO841">
        <v>8.102483557915777</v>
      </c>
      <c r="BP841">
        <v>8.102483557915777</v>
      </c>
      <c r="BQ841" t="s">
        <v>89</v>
      </c>
      <c r="BR841">
        <v>8.2153435744192969</v>
      </c>
      <c r="BS841">
        <v>8.2153435744192969</v>
      </c>
      <c r="BT841">
        <v>8.2153435744192969</v>
      </c>
      <c r="BU841" t="s">
        <v>89</v>
      </c>
      <c r="BV841">
        <v>2.0199274415766171E-2</v>
      </c>
      <c r="BW841">
        <v>1461.519812683584</v>
      </c>
      <c r="BX841">
        <v>157599.0311514748</v>
      </c>
      <c r="BY841">
        <v>0.18473919932993371</v>
      </c>
      <c r="BZ841">
        <v>0.18473919932993371</v>
      </c>
      <c r="CA841">
        <v>0.18473919932993371</v>
      </c>
      <c r="CB841" t="s">
        <v>89</v>
      </c>
      <c r="CC841" t="s">
        <v>90</v>
      </c>
      <c r="CD841">
        <v>16.173469138391731</v>
      </c>
      <c r="CE841">
        <v>16.173469138391731</v>
      </c>
      <c r="CF841">
        <v>16.173469138391731</v>
      </c>
      <c r="CG841" t="s">
        <v>89</v>
      </c>
      <c r="CH841" t="s">
        <v>91</v>
      </c>
      <c r="CI841">
        <v>0.15010059945557119</v>
      </c>
      <c r="CJ841">
        <v>13.14094367494328</v>
      </c>
      <c r="CK841">
        <v>1.1422360765595401E-2</v>
      </c>
      <c r="CL841">
        <v>10.85577273359635</v>
      </c>
      <c r="CM841">
        <v>42</v>
      </c>
      <c r="CN841">
        <v>0.204432564312308</v>
      </c>
      <c r="CO841">
        <v>0.204432564312308</v>
      </c>
      <c r="CP841">
        <v>10.14752772838715</v>
      </c>
      <c r="CQ841">
        <v>10.00204647920182</v>
      </c>
      <c r="CR841">
        <v>16.17346913839172</v>
      </c>
      <c r="CS841">
        <v>16.173469138391731</v>
      </c>
      <c r="CT841">
        <v>7.1054273576010019E-15</v>
      </c>
      <c r="CU841">
        <v>-4.3932611468831457E-14</v>
      </c>
    </row>
    <row r="842" spans="1:99" x14ac:dyDescent="0.3">
      <c r="A842" t="s">
        <v>2298</v>
      </c>
      <c r="B842" t="s">
        <v>1716</v>
      </c>
      <c r="C842" t="s">
        <v>3382</v>
      </c>
      <c r="D842" t="s">
        <v>129</v>
      </c>
      <c r="E842">
        <v>0.1</v>
      </c>
      <c r="F842">
        <v>0.25</v>
      </c>
      <c r="G842">
        <v>1.9974775345046519E-2</v>
      </c>
      <c r="H842">
        <v>56</v>
      </c>
      <c r="I842">
        <v>112</v>
      </c>
      <c r="J842">
        <v>4</v>
      </c>
      <c r="K842">
        <v>33.385070846088233</v>
      </c>
      <c r="L842">
        <v>33.377993378408242</v>
      </c>
      <c r="M842">
        <v>39.546239185824071</v>
      </c>
      <c r="N842">
        <v>39.552379897412429</v>
      </c>
      <c r="O842">
        <v>39.546239185824071</v>
      </c>
      <c r="P842">
        <v>39.552379897412429</v>
      </c>
      <c r="Q842">
        <v>39.546239185824071</v>
      </c>
      <c r="R842" s="2">
        <v>33.385070846088233</v>
      </c>
      <c r="S842">
        <v>1.34</v>
      </c>
      <c r="T842">
        <v>4.41</v>
      </c>
      <c r="U842">
        <v>4.3</v>
      </c>
      <c r="V842">
        <v>1.1000000000000001</v>
      </c>
      <c r="W842">
        <v>0</v>
      </c>
      <c r="X842">
        <v>0</v>
      </c>
      <c r="Y842" t="s">
        <v>84</v>
      </c>
      <c r="AA842">
        <v>10</v>
      </c>
      <c r="AB842">
        <v>270</v>
      </c>
      <c r="AC842" t="s">
        <v>2299</v>
      </c>
      <c r="AD842" t="s">
        <v>87</v>
      </c>
      <c r="AE842" t="s">
        <v>87</v>
      </c>
      <c r="AF842" t="s">
        <v>131</v>
      </c>
      <c r="AG842" t="b">
        <v>0</v>
      </c>
      <c r="AH842">
        <v>0.1</v>
      </c>
      <c r="AI842">
        <v>2.014604638530949E-2</v>
      </c>
      <c r="AJ842">
        <v>4</v>
      </c>
      <c r="AL842">
        <v>8.126662764351483</v>
      </c>
      <c r="AM842">
        <v>8.2448662793145573</v>
      </c>
      <c r="AN842">
        <v>8.1266627643514848</v>
      </c>
      <c r="AO842">
        <v>8.1266627643514848</v>
      </c>
      <c r="AP842">
        <v>0.1661014585037503</v>
      </c>
      <c r="AQ842">
        <v>0.16610145850375019</v>
      </c>
      <c r="AR842">
        <v>1627.497289161807</v>
      </c>
      <c r="AS842">
        <v>79536.963727515584</v>
      </c>
      <c r="AT842">
        <v>0.1658988938402812</v>
      </c>
      <c r="AU842">
        <v>8.1075983288458406</v>
      </c>
      <c r="AV842">
        <v>8.3060485367899375</v>
      </c>
      <c r="AW842">
        <v>8.2754895792400092</v>
      </c>
      <c r="AX842">
        <v>33.22419414715975</v>
      </c>
      <c r="AY842">
        <v>33.101958316960037</v>
      </c>
      <c r="AZ842">
        <v>0.1667148225072686</v>
      </c>
      <c r="BA842">
        <v>0.16610145850375019</v>
      </c>
      <c r="BB842">
        <v>10.02195958847464</v>
      </c>
      <c r="BC842">
        <v>10.02195958847464</v>
      </c>
      <c r="BD842" t="b">
        <v>0</v>
      </c>
      <c r="BE842" t="b">
        <v>0</v>
      </c>
      <c r="BH842">
        <v>1627.055113251464</v>
      </c>
      <c r="BI842">
        <v>79443.601148906717</v>
      </c>
      <c r="BJ842">
        <v>0.1659439792794967</v>
      </c>
      <c r="BK842">
        <v>0.1659439792794967</v>
      </c>
      <c r="BL842">
        <v>0.1659439792794967</v>
      </c>
      <c r="BM842" t="s">
        <v>89</v>
      </c>
      <c r="BN842">
        <v>8.102483557915777</v>
      </c>
      <c r="BO842">
        <v>8.102483557915777</v>
      </c>
      <c r="BP842">
        <v>8.102483557915777</v>
      </c>
      <c r="BQ842" t="s">
        <v>89</v>
      </c>
      <c r="BR842">
        <v>8.2153435744192969</v>
      </c>
      <c r="BS842">
        <v>8.2153435744192969</v>
      </c>
      <c r="BT842">
        <v>8.2153435744192969</v>
      </c>
      <c r="BU842" t="s">
        <v>89</v>
      </c>
      <c r="BV842">
        <v>2.0199274415766171E-2</v>
      </c>
      <c r="BW842">
        <v>404.88301510837198</v>
      </c>
      <c r="BX842">
        <v>24010.46337234832</v>
      </c>
      <c r="BY842">
        <v>0.66685929002907451</v>
      </c>
      <c r="BZ842">
        <v>0.66685929002907451</v>
      </c>
      <c r="CA842">
        <v>0.66685929002907451</v>
      </c>
      <c r="CB842" t="s">
        <v>89</v>
      </c>
      <c r="CC842" t="s">
        <v>90</v>
      </c>
      <c r="CD842">
        <v>33.385070846088233</v>
      </c>
      <c r="CE842">
        <v>33.385070846088233</v>
      </c>
      <c r="CF842">
        <v>33.385070846088233</v>
      </c>
      <c r="CG842" t="s">
        <v>89</v>
      </c>
      <c r="CH842" t="s">
        <v>91</v>
      </c>
      <c r="CI842">
        <v>0.1667148225072686</v>
      </c>
      <c r="CJ842">
        <v>8.3462677115220583</v>
      </c>
      <c r="CK842">
        <v>1.9974775345046519E-2</v>
      </c>
      <c r="CL842">
        <v>5.4552977134671341</v>
      </c>
      <c r="CM842">
        <v>21</v>
      </c>
      <c r="CN842">
        <v>0.66440583401500108</v>
      </c>
      <c r="CO842">
        <v>0.66440583401500097</v>
      </c>
      <c r="CP842">
        <v>32.979465117258229</v>
      </c>
      <c r="CQ842">
        <v>32.506651057405932</v>
      </c>
      <c r="CR842">
        <v>33.385070846088233</v>
      </c>
      <c r="CS842">
        <v>33.385070846088233</v>
      </c>
      <c r="CT842">
        <v>7.1054273576010019E-15</v>
      </c>
      <c r="CU842">
        <v>-2.128324780366178E-14</v>
      </c>
    </row>
    <row r="843" spans="1:99" x14ac:dyDescent="0.3">
      <c r="A843" t="s">
        <v>2300</v>
      </c>
      <c r="B843" t="s">
        <v>1716</v>
      </c>
      <c r="C843" t="s">
        <v>3382</v>
      </c>
      <c r="D843" t="s">
        <v>129</v>
      </c>
      <c r="E843">
        <v>0.1</v>
      </c>
      <c r="F843">
        <v>0.4375</v>
      </c>
      <c r="G843">
        <v>1.9974775345046519E-2</v>
      </c>
      <c r="H843">
        <v>56</v>
      </c>
      <c r="I843">
        <v>112</v>
      </c>
      <c r="J843">
        <v>4</v>
      </c>
      <c r="K843">
        <v>19.07718334062184</v>
      </c>
      <c r="L843">
        <v>19.07313907337614</v>
      </c>
      <c r="M843">
        <v>22.597850963328039</v>
      </c>
      <c r="N843">
        <v>22.601359941378529</v>
      </c>
      <c r="O843">
        <v>22.597850963328039</v>
      </c>
      <c r="P843">
        <v>22.601359941378529</v>
      </c>
      <c r="Q843">
        <v>22.597850963328039</v>
      </c>
      <c r="R843" s="2">
        <v>19.07718334062184</v>
      </c>
      <c r="S843">
        <v>1.34</v>
      </c>
      <c r="T843">
        <v>4.41</v>
      </c>
      <c r="U843">
        <v>4.3</v>
      </c>
      <c r="V843">
        <v>1.1000000000000001</v>
      </c>
      <c r="W843">
        <v>0</v>
      </c>
      <c r="X843">
        <v>0</v>
      </c>
      <c r="Y843" t="s">
        <v>84</v>
      </c>
      <c r="AA843">
        <v>10</v>
      </c>
      <c r="AB843">
        <v>270</v>
      </c>
      <c r="AC843" t="s">
        <v>2301</v>
      </c>
      <c r="AD843" t="s">
        <v>87</v>
      </c>
      <c r="AE843" t="s">
        <v>87</v>
      </c>
      <c r="AF843" t="s">
        <v>131</v>
      </c>
      <c r="AG843" t="b">
        <v>0</v>
      </c>
      <c r="AH843">
        <v>0.1</v>
      </c>
      <c r="AI843">
        <v>2.014604638530949E-2</v>
      </c>
      <c r="AJ843">
        <v>4</v>
      </c>
      <c r="AL843">
        <v>8.126662764351483</v>
      </c>
      <c r="AM843">
        <v>8.2448662793145573</v>
      </c>
      <c r="AN843">
        <v>8.1266627643514848</v>
      </c>
      <c r="AO843">
        <v>8.1266627643514848</v>
      </c>
      <c r="AP843">
        <v>0.1661014585037503</v>
      </c>
      <c r="AQ843">
        <v>0.16610145850375019</v>
      </c>
      <c r="AR843">
        <v>1627.497289161807</v>
      </c>
      <c r="AS843">
        <v>79536.963727515584</v>
      </c>
      <c r="AT843">
        <v>0.1658988938402812</v>
      </c>
      <c r="AU843">
        <v>8.1075983288458406</v>
      </c>
      <c r="AV843">
        <v>8.3060485367899339</v>
      </c>
      <c r="AW843">
        <v>8.2754895792400056</v>
      </c>
      <c r="AX843">
        <v>18.985253798376991</v>
      </c>
      <c r="AY843">
        <v>18.915404752548589</v>
      </c>
      <c r="AZ843">
        <v>0.1667148225072686</v>
      </c>
      <c r="BA843">
        <v>0.16610145850375019</v>
      </c>
      <c r="BB843">
        <v>17.538429279830648</v>
      </c>
      <c r="BC843">
        <v>17.538429279830648</v>
      </c>
      <c r="BD843" t="b">
        <v>0</v>
      </c>
      <c r="BE843" t="b">
        <v>0</v>
      </c>
      <c r="BH843">
        <v>1627.055113251464</v>
      </c>
      <c r="BI843">
        <v>79443.601148906717</v>
      </c>
      <c r="BJ843">
        <v>0.1659439792794967</v>
      </c>
      <c r="BK843">
        <v>0.1659439792794967</v>
      </c>
      <c r="BL843">
        <v>0.1659439792794967</v>
      </c>
      <c r="BM843" t="s">
        <v>89</v>
      </c>
      <c r="BN843">
        <v>8.102483557915777</v>
      </c>
      <c r="BO843">
        <v>8.102483557915777</v>
      </c>
      <c r="BP843">
        <v>8.102483557915777</v>
      </c>
      <c r="BQ843" t="s">
        <v>89</v>
      </c>
      <c r="BR843">
        <v>8.2153435744192969</v>
      </c>
      <c r="BS843">
        <v>8.2153435744192969</v>
      </c>
      <c r="BT843">
        <v>8.2153435744192969</v>
      </c>
      <c r="BU843" t="s">
        <v>89</v>
      </c>
      <c r="BV843">
        <v>2.0199274415766171E-2</v>
      </c>
      <c r="BW843">
        <v>708.54527643965116</v>
      </c>
      <c r="BX843">
        <v>42018.310901609577</v>
      </c>
      <c r="BY843">
        <v>0.38106245144518541</v>
      </c>
      <c r="BZ843">
        <v>0.38106245144518541</v>
      </c>
      <c r="CA843">
        <v>0.38106245144518541</v>
      </c>
      <c r="CB843" t="s">
        <v>89</v>
      </c>
      <c r="CC843" t="s">
        <v>90</v>
      </c>
      <c r="CD843">
        <v>19.07718334062184</v>
      </c>
      <c r="CE843">
        <v>19.07718334062184</v>
      </c>
      <c r="CF843">
        <v>19.07718334062184</v>
      </c>
      <c r="CG843" t="s">
        <v>89</v>
      </c>
      <c r="CH843" t="s">
        <v>91</v>
      </c>
      <c r="CI843">
        <v>0.1667148225072686</v>
      </c>
      <c r="CJ843">
        <v>8.3462677115220565</v>
      </c>
      <c r="CK843">
        <v>1.9974775345046519E-2</v>
      </c>
      <c r="CL843">
        <v>9.5467709985674851</v>
      </c>
      <c r="CM843">
        <v>21</v>
      </c>
      <c r="CN843">
        <v>0.37966047658000063</v>
      </c>
      <c r="CO843">
        <v>0.37966047658000063</v>
      </c>
      <c r="CP843">
        <v>18.84540863843327</v>
      </c>
      <c r="CQ843">
        <v>18.575229175660532</v>
      </c>
      <c r="CR843">
        <v>19.07718334062184</v>
      </c>
      <c r="CS843">
        <v>19.07718334062184</v>
      </c>
      <c r="CT843">
        <v>3.5527136788005009E-15</v>
      </c>
      <c r="CU843">
        <v>1.8622841828204059E-14</v>
      </c>
    </row>
    <row r="844" spans="1:99" x14ac:dyDescent="0.3">
      <c r="A844" t="s">
        <v>2302</v>
      </c>
      <c r="B844" t="s">
        <v>1716</v>
      </c>
      <c r="C844" t="s">
        <v>3382</v>
      </c>
      <c r="D844" t="s">
        <v>129</v>
      </c>
      <c r="E844">
        <v>0.1</v>
      </c>
      <c r="F844">
        <v>0.8125</v>
      </c>
      <c r="G844">
        <v>1.9974775345046509E-2</v>
      </c>
      <c r="H844">
        <v>56</v>
      </c>
      <c r="I844">
        <v>112</v>
      </c>
      <c r="J844">
        <v>4</v>
      </c>
      <c r="K844">
        <v>10.27232949110407</v>
      </c>
      <c r="L844">
        <v>10.270151808741</v>
      </c>
      <c r="M844">
        <v>12.16807359563817</v>
      </c>
      <c r="N844">
        <v>12.169963045357679</v>
      </c>
      <c r="O844">
        <v>12.16807359563817</v>
      </c>
      <c r="P844">
        <v>12.169963045357679</v>
      </c>
      <c r="Q844">
        <v>12.16807359563817</v>
      </c>
      <c r="R844" s="2">
        <v>10.27232949110407</v>
      </c>
      <c r="S844">
        <v>1.34</v>
      </c>
      <c r="T844">
        <v>4.41</v>
      </c>
      <c r="U844">
        <v>4.3</v>
      </c>
      <c r="V844">
        <v>1.1000000000000001</v>
      </c>
      <c r="W844">
        <v>0</v>
      </c>
      <c r="X844">
        <v>0</v>
      </c>
      <c r="Y844" t="s">
        <v>84</v>
      </c>
      <c r="AA844">
        <v>10</v>
      </c>
      <c r="AB844">
        <v>270</v>
      </c>
      <c r="AC844" t="s">
        <v>2303</v>
      </c>
      <c r="AD844" t="s">
        <v>87</v>
      </c>
      <c r="AE844" t="s">
        <v>87</v>
      </c>
      <c r="AF844" t="s">
        <v>131</v>
      </c>
      <c r="AG844" t="b">
        <v>0</v>
      </c>
      <c r="AH844">
        <v>0.1</v>
      </c>
      <c r="AI844">
        <v>2.014604638530949E-2</v>
      </c>
      <c r="AJ844">
        <v>4</v>
      </c>
      <c r="AL844">
        <v>8.126662764351483</v>
      </c>
      <c r="AM844">
        <v>8.2448662793145573</v>
      </c>
      <c r="AN844">
        <v>8.1266627643514848</v>
      </c>
      <c r="AO844">
        <v>8.1266627643514848</v>
      </c>
      <c r="AP844">
        <v>0.1661014585037503</v>
      </c>
      <c r="AQ844">
        <v>0.16610145850375019</v>
      </c>
      <c r="AR844">
        <v>1627.497289161807</v>
      </c>
      <c r="AS844">
        <v>79536.963727515584</v>
      </c>
      <c r="AT844">
        <v>0.1658988938402812</v>
      </c>
      <c r="AU844">
        <v>8.1075983288458406</v>
      </c>
      <c r="AV844">
        <v>8.3060485367899357</v>
      </c>
      <c r="AW844">
        <v>8.2754895792400074</v>
      </c>
      <c r="AX844">
        <v>10.22282896835684</v>
      </c>
      <c r="AY844">
        <v>10.18521794368001</v>
      </c>
      <c r="AZ844">
        <v>0.1667148225072686</v>
      </c>
      <c r="BA844">
        <v>0.16610145850375019</v>
      </c>
      <c r="BB844">
        <v>32.571368662542582</v>
      </c>
      <c r="BC844">
        <v>32.571368662542582</v>
      </c>
      <c r="BD844" t="b">
        <v>0</v>
      </c>
      <c r="BE844" t="b">
        <v>0</v>
      </c>
      <c r="BH844">
        <v>1627.055113251464</v>
      </c>
      <c r="BI844">
        <v>79443.601148906717</v>
      </c>
      <c r="BJ844">
        <v>0.1659439792794967</v>
      </c>
      <c r="BK844">
        <v>0.1659439792794967</v>
      </c>
      <c r="BL844">
        <v>0.1659439792794967</v>
      </c>
      <c r="BM844" t="s">
        <v>89</v>
      </c>
      <c r="BN844">
        <v>8.102483557915777</v>
      </c>
      <c r="BO844">
        <v>8.102483557915777</v>
      </c>
      <c r="BP844">
        <v>8.102483557915777</v>
      </c>
      <c r="BQ844" t="s">
        <v>89</v>
      </c>
      <c r="BR844">
        <v>8.2153435744192969</v>
      </c>
      <c r="BS844">
        <v>8.2153435744192969</v>
      </c>
      <c r="BT844">
        <v>8.2153435744192969</v>
      </c>
      <c r="BU844" t="s">
        <v>89</v>
      </c>
      <c r="BV844">
        <v>2.0199274415766171E-2</v>
      </c>
      <c r="BW844">
        <v>1315.8697991022091</v>
      </c>
      <c r="BX844">
        <v>78034.005960132068</v>
      </c>
      <c r="BY844">
        <v>0.20518747385509981</v>
      </c>
      <c r="BZ844">
        <v>0.20518747385509981</v>
      </c>
      <c r="CA844">
        <v>0.20518747385509981</v>
      </c>
      <c r="CB844" t="s">
        <v>89</v>
      </c>
      <c r="CC844" t="s">
        <v>90</v>
      </c>
      <c r="CD844">
        <v>10.27232949110407</v>
      </c>
      <c r="CE844">
        <v>10.27232949110407</v>
      </c>
      <c r="CF844">
        <v>10.27232949110407</v>
      </c>
      <c r="CG844" t="s">
        <v>89</v>
      </c>
      <c r="CH844" t="s">
        <v>91</v>
      </c>
      <c r="CI844">
        <v>0.1667148225072686</v>
      </c>
      <c r="CJ844">
        <v>8.3462677115220583</v>
      </c>
      <c r="CK844">
        <v>1.9974775345046509E-2</v>
      </c>
      <c r="CL844">
        <v>17.729717568768191</v>
      </c>
      <c r="CM844">
        <v>21</v>
      </c>
      <c r="CN844">
        <v>0.204432564312308</v>
      </c>
      <c r="CO844">
        <v>0.204432564312308</v>
      </c>
      <c r="CP844">
        <v>10.14752772838715</v>
      </c>
      <c r="CQ844">
        <v>10.00204647920182</v>
      </c>
      <c r="CR844">
        <v>10.27232949110407</v>
      </c>
      <c r="CS844">
        <v>10.27232949110407</v>
      </c>
      <c r="CT844">
        <v>3.5527136788005009E-15</v>
      </c>
      <c r="CU844">
        <v>3.4585277680950387E-14</v>
      </c>
    </row>
    <row r="845" spans="1:99" x14ac:dyDescent="0.3">
      <c r="A845" t="s">
        <v>2304</v>
      </c>
      <c r="B845" t="s">
        <v>1716</v>
      </c>
      <c r="C845" t="s">
        <v>3382</v>
      </c>
      <c r="D845" t="s">
        <v>129</v>
      </c>
      <c r="E845">
        <v>0.17499999999999999</v>
      </c>
      <c r="F845">
        <v>0.25</v>
      </c>
      <c r="G845">
        <v>2.00442724594929E-2</v>
      </c>
      <c r="H845">
        <v>28</v>
      </c>
      <c r="I845">
        <v>112</v>
      </c>
      <c r="J845">
        <v>6</v>
      </c>
      <c r="K845">
        <v>33.271456753747721</v>
      </c>
      <c r="L845">
        <v>33.261398227674043</v>
      </c>
      <c r="M845">
        <v>36.64424788934717</v>
      </c>
      <c r="N845">
        <v>36.654724514672672</v>
      </c>
      <c r="O845">
        <v>36.64424788934717</v>
      </c>
      <c r="P845">
        <v>36.654724514672672</v>
      </c>
      <c r="Q845">
        <v>36.64424788934717</v>
      </c>
      <c r="R845" s="2">
        <v>33.271456753747721</v>
      </c>
      <c r="S845">
        <v>1.34</v>
      </c>
      <c r="T845">
        <v>4.41</v>
      </c>
      <c r="U845">
        <v>4.3</v>
      </c>
      <c r="V845">
        <v>1.1000000000000001</v>
      </c>
      <c r="W845">
        <v>0</v>
      </c>
      <c r="X845">
        <v>0</v>
      </c>
      <c r="Y845" t="s">
        <v>84</v>
      </c>
      <c r="AA845">
        <v>10</v>
      </c>
      <c r="AB845">
        <v>270</v>
      </c>
      <c r="AC845" t="s">
        <v>2305</v>
      </c>
      <c r="AD845" t="s">
        <v>87</v>
      </c>
      <c r="AE845" t="s">
        <v>87</v>
      </c>
      <c r="AF845" t="s">
        <v>131</v>
      </c>
      <c r="AG845" t="b">
        <v>0</v>
      </c>
      <c r="AH845">
        <v>0.17499999999999999</v>
      </c>
      <c r="AI845">
        <v>2.014604638530949E-2</v>
      </c>
      <c r="AJ845">
        <v>4</v>
      </c>
      <c r="AL845">
        <v>8.126662764351483</v>
      </c>
      <c r="AM845">
        <v>8.2448662793145573</v>
      </c>
      <c r="AN845">
        <v>8.1266627643514848</v>
      </c>
      <c r="AO845">
        <v>8.1266627643514848</v>
      </c>
      <c r="AP845">
        <v>0.1661014585037503</v>
      </c>
      <c r="AQ845">
        <v>0.16610145850375019</v>
      </c>
      <c r="AR845">
        <v>1627.497289161807</v>
      </c>
      <c r="AS845">
        <v>79536.963727515584</v>
      </c>
      <c r="AT845">
        <v>0.1658988938402812</v>
      </c>
      <c r="AU845">
        <v>8.1075983288458406</v>
      </c>
      <c r="AV845">
        <v>8.2808069981728796</v>
      </c>
      <c r="AW845">
        <v>8.2450144882191747</v>
      </c>
      <c r="AX845">
        <v>33.123227992691518</v>
      </c>
      <c r="AY845">
        <v>32.980057952876699</v>
      </c>
      <c r="AZ845">
        <v>0.1668225231077379</v>
      </c>
      <c r="BA845">
        <v>0.16610145850375019</v>
      </c>
      <c r="BB845">
        <v>9.1182690526279568</v>
      </c>
      <c r="BC845">
        <v>9.1182690526279568</v>
      </c>
      <c r="BD845" t="b">
        <v>0</v>
      </c>
      <c r="BE845" t="b">
        <v>0</v>
      </c>
      <c r="BH845">
        <v>1627.055113251464</v>
      </c>
      <c r="BI845">
        <v>79443.601148906717</v>
      </c>
      <c r="BJ845">
        <v>0.1659439792794967</v>
      </c>
      <c r="BK845">
        <v>0.1659439792794967</v>
      </c>
      <c r="BL845">
        <v>0.1659439792794967</v>
      </c>
      <c r="BM845" t="s">
        <v>89</v>
      </c>
      <c r="BN845">
        <v>8.102483557915777</v>
      </c>
      <c r="BO845">
        <v>8.102483557915777</v>
      </c>
      <c r="BP845">
        <v>8.102483557915777</v>
      </c>
      <c r="BQ845" t="s">
        <v>89</v>
      </c>
      <c r="BR845">
        <v>8.2153435744192969</v>
      </c>
      <c r="BS845">
        <v>8.2153435744192969</v>
      </c>
      <c r="BT845">
        <v>8.2153435744192969</v>
      </c>
      <c r="BU845" t="s">
        <v>89</v>
      </c>
      <c r="BV845">
        <v>2.0199274415766171E-2</v>
      </c>
      <c r="BW845">
        <v>404.85699785067538</v>
      </c>
      <c r="BX845">
        <v>22245.6627495629</v>
      </c>
      <c r="BY845">
        <v>0.66690214429635453</v>
      </c>
      <c r="BZ845">
        <v>0.66690214429635453</v>
      </c>
      <c r="CA845">
        <v>0.66690214429635453</v>
      </c>
      <c r="CB845" t="s">
        <v>89</v>
      </c>
      <c r="CC845" t="s">
        <v>90</v>
      </c>
      <c r="CD845">
        <v>33.271456753747707</v>
      </c>
      <c r="CE845">
        <v>33.271456753747707</v>
      </c>
      <c r="CF845">
        <v>33.271456753747707</v>
      </c>
      <c r="CG845" t="s">
        <v>89</v>
      </c>
      <c r="CH845" t="s">
        <v>91</v>
      </c>
      <c r="CI845">
        <v>0.1667255360740886</v>
      </c>
      <c r="CJ845">
        <v>8.3178641884369284</v>
      </c>
      <c r="CK845">
        <v>2.00442724594929E-2</v>
      </c>
      <c r="CL845">
        <v>6.1839287949902806</v>
      </c>
      <c r="CM845">
        <v>14</v>
      </c>
      <c r="CN845">
        <v>0.66440583401500108</v>
      </c>
      <c r="CO845">
        <v>0.66440583401500097</v>
      </c>
      <c r="CP845">
        <v>32.979465117258229</v>
      </c>
      <c r="CQ845">
        <v>32.506651057405932</v>
      </c>
      <c r="CR845">
        <v>33.271456753747721</v>
      </c>
      <c r="CS845">
        <v>33.271456753747707</v>
      </c>
      <c r="CT845">
        <v>1.4210854715202001E-14</v>
      </c>
      <c r="CU845">
        <v>4.2711850041255832E-14</v>
      </c>
    </row>
    <row r="846" spans="1:99" x14ac:dyDescent="0.3">
      <c r="A846" t="s">
        <v>2306</v>
      </c>
      <c r="B846" t="s">
        <v>1716</v>
      </c>
      <c r="C846" t="s">
        <v>3382</v>
      </c>
      <c r="D846" t="s">
        <v>129</v>
      </c>
      <c r="E846">
        <v>0.17499999999999999</v>
      </c>
      <c r="F846">
        <v>0.4375</v>
      </c>
      <c r="G846">
        <v>2.00442724594929E-2</v>
      </c>
      <c r="H846">
        <v>28</v>
      </c>
      <c r="I846">
        <v>112</v>
      </c>
      <c r="J846">
        <v>6</v>
      </c>
      <c r="K846">
        <v>19.01226100214156</v>
      </c>
      <c r="L846">
        <v>19.0065132729566</v>
      </c>
      <c r="M846">
        <v>20.9395702224841</v>
      </c>
      <c r="N846">
        <v>20.945556865527251</v>
      </c>
      <c r="O846">
        <v>20.9395702224841</v>
      </c>
      <c r="P846">
        <v>20.945556865527251</v>
      </c>
      <c r="Q846">
        <v>20.9395702224841</v>
      </c>
      <c r="R846" s="2">
        <v>19.01226100214156</v>
      </c>
      <c r="S846">
        <v>1.34</v>
      </c>
      <c r="T846">
        <v>4.41</v>
      </c>
      <c r="U846">
        <v>4.3</v>
      </c>
      <c r="V846">
        <v>1.1000000000000001</v>
      </c>
      <c r="W846">
        <v>0</v>
      </c>
      <c r="X846">
        <v>0</v>
      </c>
      <c r="Y846" t="s">
        <v>84</v>
      </c>
      <c r="AA846">
        <v>10</v>
      </c>
      <c r="AB846">
        <v>270</v>
      </c>
      <c r="AC846" t="s">
        <v>2307</v>
      </c>
      <c r="AD846" t="s">
        <v>87</v>
      </c>
      <c r="AE846" t="s">
        <v>87</v>
      </c>
      <c r="AF846" t="s">
        <v>131</v>
      </c>
      <c r="AG846" t="b">
        <v>0</v>
      </c>
      <c r="AH846">
        <v>0.17499999999999999</v>
      </c>
      <c r="AI846">
        <v>2.014604638530949E-2</v>
      </c>
      <c r="AJ846">
        <v>4</v>
      </c>
      <c r="AL846">
        <v>8.126662764351483</v>
      </c>
      <c r="AM846">
        <v>8.2448662793145573</v>
      </c>
      <c r="AN846">
        <v>8.1266627643514848</v>
      </c>
      <c r="AO846">
        <v>8.1266627643514848</v>
      </c>
      <c r="AP846">
        <v>0.1661014585037503</v>
      </c>
      <c r="AQ846">
        <v>0.16610145850375019</v>
      </c>
      <c r="AR846">
        <v>1627.497289161807</v>
      </c>
      <c r="AS846">
        <v>79536.963727515584</v>
      </c>
      <c r="AT846">
        <v>0.1658988938402812</v>
      </c>
      <c r="AU846">
        <v>8.1075983288458406</v>
      </c>
      <c r="AV846">
        <v>8.2808069981728867</v>
      </c>
      <c r="AW846">
        <v>8.2450144882191765</v>
      </c>
      <c r="AX846">
        <v>18.927558852966602</v>
      </c>
      <c r="AY846">
        <v>18.84574740164383</v>
      </c>
      <c r="AZ846">
        <v>0.16682252310773801</v>
      </c>
      <c r="BA846">
        <v>0.16610145850375019</v>
      </c>
      <c r="BB846">
        <v>15.95697084209892</v>
      </c>
      <c r="BC846">
        <v>15.95697084209892</v>
      </c>
      <c r="BD846" t="b">
        <v>0</v>
      </c>
      <c r="BE846" t="b">
        <v>0</v>
      </c>
      <c r="BH846">
        <v>1627.055113251464</v>
      </c>
      <c r="BI846">
        <v>79443.601148906717</v>
      </c>
      <c r="BJ846">
        <v>0.1659439792794967</v>
      </c>
      <c r="BK846">
        <v>0.1659439792794967</v>
      </c>
      <c r="BL846">
        <v>0.1659439792794967</v>
      </c>
      <c r="BM846" t="s">
        <v>89</v>
      </c>
      <c r="BN846">
        <v>8.102483557915777</v>
      </c>
      <c r="BO846">
        <v>8.102483557915777</v>
      </c>
      <c r="BP846">
        <v>8.102483557915777</v>
      </c>
      <c r="BQ846" t="s">
        <v>89</v>
      </c>
      <c r="BR846">
        <v>8.2153435744192969</v>
      </c>
      <c r="BS846">
        <v>8.2153435744192969</v>
      </c>
      <c r="BT846">
        <v>8.2153435744192969</v>
      </c>
      <c r="BU846" t="s">
        <v>89</v>
      </c>
      <c r="BV846">
        <v>2.0199274415766171E-2</v>
      </c>
      <c r="BW846">
        <v>708.49974623868172</v>
      </c>
      <c r="BX846">
        <v>38929.909811735073</v>
      </c>
      <c r="BY846">
        <v>0.38108693959791701</v>
      </c>
      <c r="BZ846">
        <v>0.38108693959791701</v>
      </c>
      <c r="CA846">
        <v>0.38108693959791701</v>
      </c>
      <c r="CB846" t="s">
        <v>89</v>
      </c>
      <c r="CC846" t="s">
        <v>90</v>
      </c>
      <c r="CD846">
        <v>19.01226100214156</v>
      </c>
      <c r="CE846">
        <v>19.01226100214156</v>
      </c>
      <c r="CF846">
        <v>19.01226100214156</v>
      </c>
      <c r="CG846" t="s">
        <v>89</v>
      </c>
      <c r="CH846" t="s">
        <v>91</v>
      </c>
      <c r="CI846">
        <v>0.16672553607408869</v>
      </c>
      <c r="CJ846">
        <v>8.3178641884369338</v>
      </c>
      <c r="CK846">
        <v>2.00442724594929E-2</v>
      </c>
      <c r="CL846">
        <v>10.821875391232989</v>
      </c>
      <c r="CM846">
        <v>14</v>
      </c>
      <c r="CN846">
        <v>0.37966047658000063</v>
      </c>
      <c r="CO846">
        <v>0.37966047658000063</v>
      </c>
      <c r="CP846">
        <v>18.84540863843327</v>
      </c>
      <c r="CQ846">
        <v>18.575229175660532</v>
      </c>
      <c r="CR846">
        <v>19.01226100214156</v>
      </c>
      <c r="CS846">
        <v>19.01226100214156</v>
      </c>
      <c r="CT846">
        <v>0</v>
      </c>
      <c r="CU846">
        <v>0</v>
      </c>
    </row>
    <row r="847" spans="1:99" x14ac:dyDescent="0.3">
      <c r="A847" t="s">
        <v>2308</v>
      </c>
      <c r="B847" t="s">
        <v>1716</v>
      </c>
      <c r="C847" t="s">
        <v>3382</v>
      </c>
      <c r="D847" t="s">
        <v>129</v>
      </c>
      <c r="E847">
        <v>0.17499999999999999</v>
      </c>
      <c r="F847">
        <v>0.8125</v>
      </c>
      <c r="G847">
        <v>2.00442724594929E-2</v>
      </c>
      <c r="H847">
        <v>28</v>
      </c>
      <c r="I847">
        <v>112</v>
      </c>
      <c r="J847">
        <v>6</v>
      </c>
      <c r="K847">
        <v>10.23737130884545</v>
      </c>
      <c r="L847">
        <v>10.234276377745861</v>
      </c>
      <c r="M847">
        <v>11.275153196722201</v>
      </c>
      <c r="N847">
        <v>11.27837677374543</v>
      </c>
      <c r="O847">
        <v>11.275153196722201</v>
      </c>
      <c r="P847">
        <v>11.27837677374543</v>
      </c>
      <c r="Q847">
        <v>11.275153196722201</v>
      </c>
      <c r="R847" s="2">
        <v>10.23737130884545</v>
      </c>
      <c r="S847">
        <v>1.34</v>
      </c>
      <c r="T847">
        <v>4.41</v>
      </c>
      <c r="U847">
        <v>4.3</v>
      </c>
      <c r="V847">
        <v>1.1000000000000001</v>
      </c>
      <c r="W847">
        <v>0</v>
      </c>
      <c r="X847">
        <v>0</v>
      </c>
      <c r="Y847" t="s">
        <v>84</v>
      </c>
      <c r="AA847">
        <v>10</v>
      </c>
      <c r="AB847">
        <v>270</v>
      </c>
      <c r="AC847" t="s">
        <v>2309</v>
      </c>
      <c r="AD847" t="s">
        <v>87</v>
      </c>
      <c r="AE847" t="s">
        <v>87</v>
      </c>
      <c r="AF847" t="s">
        <v>131</v>
      </c>
      <c r="AG847" t="b">
        <v>0</v>
      </c>
      <c r="AH847">
        <v>0.17499999999999999</v>
      </c>
      <c r="AI847">
        <v>2.014604638530949E-2</v>
      </c>
      <c r="AJ847">
        <v>4</v>
      </c>
      <c r="AL847">
        <v>8.126662764351483</v>
      </c>
      <c r="AM847">
        <v>8.2448662793145573</v>
      </c>
      <c r="AN847">
        <v>8.1266627643514848</v>
      </c>
      <c r="AO847">
        <v>8.1266627643514848</v>
      </c>
      <c r="AP847">
        <v>0.1661014585037503</v>
      </c>
      <c r="AQ847">
        <v>0.16610145850375019</v>
      </c>
      <c r="AR847">
        <v>1627.497289161807</v>
      </c>
      <c r="AS847">
        <v>79536.963727515584</v>
      </c>
      <c r="AT847">
        <v>0.1658988938402812</v>
      </c>
      <c r="AU847">
        <v>8.1075983288458406</v>
      </c>
      <c r="AV847">
        <v>8.2808069981728725</v>
      </c>
      <c r="AW847">
        <v>8.2450144882191712</v>
      </c>
      <c r="AX847">
        <v>10.19176245928969</v>
      </c>
      <c r="AY847">
        <v>10.147710139346669</v>
      </c>
      <c r="AZ847">
        <v>0.1668225231077379</v>
      </c>
      <c r="BA847">
        <v>0.16610145850375019</v>
      </c>
      <c r="BB847">
        <v>29.63437442104091</v>
      </c>
      <c r="BC847">
        <v>29.63437442104091</v>
      </c>
      <c r="BD847" t="b">
        <v>0</v>
      </c>
      <c r="BE847" t="b">
        <v>0</v>
      </c>
      <c r="BH847">
        <v>1627.055113251464</v>
      </c>
      <c r="BI847">
        <v>79443.601148906717</v>
      </c>
      <c r="BJ847">
        <v>0.1659439792794967</v>
      </c>
      <c r="BK847">
        <v>0.1659439792794967</v>
      </c>
      <c r="BL847">
        <v>0.1659439792794967</v>
      </c>
      <c r="BM847" t="s">
        <v>89</v>
      </c>
      <c r="BN847">
        <v>8.102483557915777</v>
      </c>
      <c r="BO847">
        <v>8.102483557915777</v>
      </c>
      <c r="BP847">
        <v>8.102483557915777</v>
      </c>
      <c r="BQ847" t="s">
        <v>89</v>
      </c>
      <c r="BR847">
        <v>8.2153435744192969</v>
      </c>
      <c r="BS847">
        <v>8.2153435744192969</v>
      </c>
      <c r="BT847">
        <v>8.2153435744192969</v>
      </c>
      <c r="BU847" t="s">
        <v>89</v>
      </c>
      <c r="BV847">
        <v>2.0199274415766171E-2</v>
      </c>
      <c r="BW847">
        <v>1315.785243014695</v>
      </c>
      <c r="BX847">
        <v>72298.40393607947</v>
      </c>
      <c r="BY847">
        <v>0.20520065978349361</v>
      </c>
      <c r="BZ847">
        <v>0.20520065978349361</v>
      </c>
      <c r="CA847">
        <v>0.20520065978349361</v>
      </c>
      <c r="CB847" t="s">
        <v>89</v>
      </c>
      <c r="CC847" t="s">
        <v>90</v>
      </c>
      <c r="CD847">
        <v>10.23737130884545</v>
      </c>
      <c r="CE847">
        <v>10.23737130884545</v>
      </c>
      <c r="CF847">
        <v>10.23737130884545</v>
      </c>
      <c r="CG847" t="s">
        <v>89</v>
      </c>
      <c r="CH847" t="s">
        <v>91</v>
      </c>
      <c r="CI847">
        <v>0.1667255360740886</v>
      </c>
      <c r="CJ847">
        <v>8.3178641884369284</v>
      </c>
      <c r="CK847">
        <v>2.00442724594929E-2</v>
      </c>
      <c r="CL847">
        <v>20.09776858371842</v>
      </c>
      <c r="CM847">
        <v>14</v>
      </c>
      <c r="CN847">
        <v>0.204432564312308</v>
      </c>
      <c r="CO847">
        <v>0.204432564312308</v>
      </c>
      <c r="CP847">
        <v>10.14752772838715</v>
      </c>
      <c r="CQ847">
        <v>10.00204647920182</v>
      </c>
      <c r="CR847">
        <v>10.23737130884545</v>
      </c>
      <c r="CS847">
        <v>10.23737130884545</v>
      </c>
      <c r="CT847">
        <v>0</v>
      </c>
      <c r="CU847">
        <v>0</v>
      </c>
    </row>
    <row r="848" spans="1:99" x14ac:dyDescent="0.3">
      <c r="A848" t="s">
        <v>2256</v>
      </c>
      <c r="B848" t="s">
        <v>1716</v>
      </c>
      <c r="C848" t="s">
        <v>3382</v>
      </c>
      <c r="D848" t="s">
        <v>85</v>
      </c>
      <c r="E848">
        <v>2.5000000000000001E-2</v>
      </c>
      <c r="F848">
        <v>0.25</v>
      </c>
      <c r="G848">
        <v>1.142236076559542E-2</v>
      </c>
      <c r="H848">
        <v>70</v>
      </c>
      <c r="I848">
        <v>112</v>
      </c>
      <c r="J848">
        <v>3</v>
      </c>
      <c r="K848">
        <v>52.563774699773091</v>
      </c>
      <c r="L848">
        <v>52.463779230993893</v>
      </c>
      <c r="M848">
        <v>64.742766657450801</v>
      </c>
      <c r="N848">
        <v>64.724158780342393</v>
      </c>
      <c r="O848">
        <v>64.742766657450801</v>
      </c>
      <c r="P848">
        <v>64.724158780342393</v>
      </c>
      <c r="Q848">
        <v>64.742766657450801</v>
      </c>
      <c r="R848" s="2">
        <v>52.563774699773091</v>
      </c>
      <c r="S848">
        <v>1.34</v>
      </c>
      <c r="T848">
        <v>4.41</v>
      </c>
      <c r="U848">
        <v>4.3</v>
      </c>
      <c r="V848">
        <v>1.1000000000000001</v>
      </c>
      <c r="W848">
        <v>0</v>
      </c>
      <c r="X848">
        <v>0</v>
      </c>
      <c r="Y848" t="s">
        <v>84</v>
      </c>
      <c r="AA848">
        <v>10</v>
      </c>
      <c r="AB848">
        <v>30</v>
      </c>
      <c r="AC848" t="s">
        <v>2257</v>
      </c>
      <c r="AD848" t="s">
        <v>87</v>
      </c>
      <c r="AE848" t="s">
        <v>87</v>
      </c>
      <c r="AF848" t="s">
        <v>88</v>
      </c>
      <c r="AG848" t="b">
        <v>0</v>
      </c>
      <c r="AH848">
        <v>2.5000000000000001E-2</v>
      </c>
      <c r="AI848">
        <v>2.014604638530949E-2</v>
      </c>
      <c r="AJ848">
        <v>4</v>
      </c>
      <c r="AL848">
        <v>8.126662764351483</v>
      </c>
      <c r="AM848">
        <v>8.2448662793145573</v>
      </c>
      <c r="AN848">
        <v>8.1266627643514848</v>
      </c>
      <c r="AO848">
        <v>8.1266627643514848</v>
      </c>
      <c r="AP848">
        <v>0.1661014585037503</v>
      </c>
      <c r="AQ848">
        <v>0.16610145850375019</v>
      </c>
      <c r="AR848">
        <v>180.83303212908959</v>
      </c>
      <c r="AS848">
        <v>8837.4404141683917</v>
      </c>
      <c r="AT848">
        <v>0.1658988938402812</v>
      </c>
      <c r="AU848">
        <v>8.1075983288458406</v>
      </c>
      <c r="AV848">
        <v>2.475841530396119</v>
      </c>
      <c r="AW848">
        <v>4.3573708343554056</v>
      </c>
      <c r="AX848">
        <v>9.9033661215844759</v>
      </c>
      <c r="AY848">
        <v>17.429483337421619</v>
      </c>
      <c r="AZ848">
        <v>0.14460995200288759</v>
      </c>
      <c r="BA848">
        <v>0.16610145850375019</v>
      </c>
      <c r="BB848">
        <v>0.73641973752183809</v>
      </c>
      <c r="BC848">
        <v>0.73641973752183809</v>
      </c>
      <c r="BD848" t="b">
        <v>1</v>
      </c>
      <c r="BE848" t="b">
        <v>1</v>
      </c>
      <c r="BH848">
        <v>180.78390147238491</v>
      </c>
      <c r="BI848">
        <v>8827.066794322971</v>
      </c>
      <c r="BJ848">
        <v>0.1659439792794967</v>
      </c>
      <c r="BK848">
        <v>0.1659439792794967</v>
      </c>
      <c r="BL848">
        <v>0.1659439792794967</v>
      </c>
      <c r="BM848" t="s">
        <v>89</v>
      </c>
      <c r="BN848">
        <v>8.102483557915777</v>
      </c>
      <c r="BO848">
        <v>8.102483557915777</v>
      </c>
      <c r="BP848">
        <v>8.102483557915777</v>
      </c>
      <c r="BQ848" t="s">
        <v>89</v>
      </c>
      <c r="BR848">
        <v>8.2153435744193022</v>
      </c>
      <c r="BS848">
        <v>8.2153435744193022</v>
      </c>
      <c r="BT848">
        <v>8.2153435744193022</v>
      </c>
      <c r="BU848" t="s">
        <v>89</v>
      </c>
      <c r="BV848">
        <v>2.019927441576615E-2</v>
      </c>
      <c r="BW848">
        <v>49.966489322515628</v>
      </c>
      <c r="BX848">
        <v>5388.0010650076774</v>
      </c>
      <c r="BY848">
        <v>0.60040239782228522</v>
      </c>
      <c r="BZ848">
        <v>0.60040239782228522</v>
      </c>
      <c r="CA848">
        <v>0.60040239782228522</v>
      </c>
      <c r="CB848" t="s">
        <v>89</v>
      </c>
      <c r="CC848" t="s">
        <v>90</v>
      </c>
      <c r="CD848">
        <v>52.56377469977307</v>
      </c>
      <c r="CE848">
        <v>52.56377469977307</v>
      </c>
      <c r="CF848">
        <v>52.56377469977307</v>
      </c>
      <c r="CG848" t="s">
        <v>89</v>
      </c>
      <c r="CH848" t="s">
        <v>91</v>
      </c>
      <c r="CI848">
        <v>0.1501005994555713</v>
      </c>
      <c r="CJ848">
        <v>13.140943674943269</v>
      </c>
      <c r="CK848">
        <v>1.142236076559542E-2</v>
      </c>
      <c r="CL848">
        <v>0.37113752935372119</v>
      </c>
      <c r="CM848">
        <v>42</v>
      </c>
      <c r="CN848">
        <v>0.66440583401500108</v>
      </c>
      <c r="CO848">
        <v>0.66440583401500097</v>
      </c>
      <c r="CP848">
        <v>32.979465117258229</v>
      </c>
      <c r="CQ848">
        <v>32.506651057405932</v>
      </c>
      <c r="CR848">
        <v>52.563774699773091</v>
      </c>
      <c r="CS848">
        <v>52.56377469977307</v>
      </c>
      <c r="CT848">
        <v>2.1316282072803009E-14</v>
      </c>
      <c r="CU848">
        <v>4.0553179817382932E-14</v>
      </c>
    </row>
    <row r="849" spans="1:99" x14ac:dyDescent="0.3">
      <c r="A849" t="s">
        <v>2258</v>
      </c>
      <c r="B849" t="s">
        <v>1716</v>
      </c>
      <c r="C849" t="s">
        <v>3382</v>
      </c>
      <c r="D849" t="s">
        <v>85</v>
      </c>
      <c r="E849">
        <v>2.5000000000000001E-2</v>
      </c>
      <c r="F849">
        <v>0.4375</v>
      </c>
      <c r="G849">
        <v>1.142236076559542E-2</v>
      </c>
      <c r="H849">
        <v>70</v>
      </c>
      <c r="I849">
        <v>112</v>
      </c>
      <c r="J849">
        <v>3</v>
      </c>
      <c r="K849">
        <v>30.036442685584611</v>
      </c>
      <c r="L849">
        <v>29.97930241771078</v>
      </c>
      <c r="M849">
        <v>36.995866661400427</v>
      </c>
      <c r="N849">
        <v>36.985233588767052</v>
      </c>
      <c r="O849">
        <v>36.995866661400427</v>
      </c>
      <c r="P849">
        <v>36.985233588767052</v>
      </c>
      <c r="Q849">
        <v>36.995866661400427</v>
      </c>
      <c r="R849" s="2">
        <v>30.036442685584611</v>
      </c>
      <c r="S849">
        <v>1.34</v>
      </c>
      <c r="T849">
        <v>4.41</v>
      </c>
      <c r="U849">
        <v>4.3</v>
      </c>
      <c r="V849">
        <v>1.1000000000000001</v>
      </c>
      <c r="W849">
        <v>0</v>
      </c>
      <c r="X849">
        <v>0</v>
      </c>
      <c r="Y849" t="s">
        <v>84</v>
      </c>
      <c r="AA849">
        <v>10</v>
      </c>
      <c r="AB849">
        <v>30</v>
      </c>
      <c r="AC849" t="s">
        <v>2259</v>
      </c>
      <c r="AD849" t="s">
        <v>87</v>
      </c>
      <c r="AE849" t="s">
        <v>87</v>
      </c>
      <c r="AF849" t="s">
        <v>88</v>
      </c>
      <c r="AG849" t="b">
        <v>0</v>
      </c>
      <c r="AH849">
        <v>2.5000000000000001E-2</v>
      </c>
      <c r="AI849">
        <v>2.014604638530949E-2</v>
      </c>
      <c r="AJ849">
        <v>4</v>
      </c>
      <c r="AL849">
        <v>8.126662764351483</v>
      </c>
      <c r="AM849">
        <v>8.2448662793145573</v>
      </c>
      <c r="AN849">
        <v>8.1266627643514848</v>
      </c>
      <c r="AO849">
        <v>8.1266627643514848</v>
      </c>
      <c r="AP849">
        <v>0.1661014585037503</v>
      </c>
      <c r="AQ849">
        <v>0.16610145850375019</v>
      </c>
      <c r="AR849">
        <v>180.83303212908959</v>
      </c>
      <c r="AS849">
        <v>8837.4404141683917</v>
      </c>
      <c r="AT849">
        <v>0.1658988938402812</v>
      </c>
      <c r="AU849">
        <v>8.1075983288458406</v>
      </c>
      <c r="AV849">
        <v>2.4758415303961079</v>
      </c>
      <c r="AW849">
        <v>4.3573708343554003</v>
      </c>
      <c r="AX849">
        <v>5.6590663551911051</v>
      </c>
      <c r="AY849">
        <v>9.9597047642409144</v>
      </c>
      <c r="AZ849">
        <v>0.14460995200288759</v>
      </c>
      <c r="BA849">
        <v>0.16610145850375019</v>
      </c>
      <c r="BB849">
        <v>1.288734540663216</v>
      </c>
      <c r="BC849">
        <v>1.288734540663216</v>
      </c>
      <c r="BD849" t="b">
        <v>1</v>
      </c>
      <c r="BE849" t="b">
        <v>1</v>
      </c>
      <c r="BH849">
        <v>180.78390147238491</v>
      </c>
      <c r="BI849">
        <v>8827.066794322971</v>
      </c>
      <c r="BJ849">
        <v>0.1659439792794967</v>
      </c>
      <c r="BK849">
        <v>0.1659439792794967</v>
      </c>
      <c r="BL849">
        <v>0.1659439792794967</v>
      </c>
      <c r="BM849" t="s">
        <v>89</v>
      </c>
      <c r="BN849">
        <v>8.102483557915777</v>
      </c>
      <c r="BO849">
        <v>8.102483557915777</v>
      </c>
      <c r="BP849">
        <v>8.102483557915777</v>
      </c>
      <c r="BQ849" t="s">
        <v>89</v>
      </c>
      <c r="BR849">
        <v>8.2153435744193022</v>
      </c>
      <c r="BS849">
        <v>8.2153435744193022</v>
      </c>
      <c r="BT849">
        <v>8.2153435744193022</v>
      </c>
      <c r="BU849" t="s">
        <v>89</v>
      </c>
      <c r="BV849">
        <v>2.019927441576615E-2</v>
      </c>
      <c r="BW849">
        <v>87.441356314402384</v>
      </c>
      <c r="BX849">
        <v>9429.0018637634348</v>
      </c>
      <c r="BY849">
        <v>0.34308708446987718</v>
      </c>
      <c r="BZ849">
        <v>0.34308708446987718</v>
      </c>
      <c r="CA849">
        <v>0.34308708446987718</v>
      </c>
      <c r="CB849" t="s">
        <v>89</v>
      </c>
      <c r="CC849" t="s">
        <v>90</v>
      </c>
      <c r="CD849">
        <v>30.036442685584611</v>
      </c>
      <c r="CE849">
        <v>30.036442685584611</v>
      </c>
      <c r="CF849">
        <v>30.036442685584611</v>
      </c>
      <c r="CG849" t="s">
        <v>89</v>
      </c>
      <c r="CH849" t="s">
        <v>91</v>
      </c>
      <c r="CI849">
        <v>0.1501005994555713</v>
      </c>
      <c r="CJ849">
        <v>13.140943674943269</v>
      </c>
      <c r="CK849">
        <v>1.142236076559542E-2</v>
      </c>
      <c r="CL849">
        <v>0.64949067636901214</v>
      </c>
      <c r="CM849">
        <v>42</v>
      </c>
      <c r="CN849">
        <v>0.37966047658000063</v>
      </c>
      <c r="CO849">
        <v>0.37966047658000063</v>
      </c>
      <c r="CP849">
        <v>18.84540863843327</v>
      </c>
      <c r="CQ849">
        <v>18.575229175660532</v>
      </c>
      <c r="CR849">
        <v>30.036442685584611</v>
      </c>
      <c r="CS849">
        <v>30.036442685584611</v>
      </c>
      <c r="CT849">
        <v>3.5527136788005009E-15</v>
      </c>
      <c r="CU849">
        <v>1.1828010780070019E-14</v>
      </c>
    </row>
    <row r="850" spans="1:99" x14ac:dyDescent="0.3">
      <c r="A850" t="s">
        <v>2260</v>
      </c>
      <c r="B850" t="s">
        <v>1716</v>
      </c>
      <c r="C850" t="s">
        <v>3382</v>
      </c>
      <c r="D850" t="s">
        <v>85</v>
      </c>
      <c r="E850">
        <v>2.5000000000000001E-2</v>
      </c>
      <c r="F850">
        <v>0.8125</v>
      </c>
      <c r="G850">
        <v>1.142236076559542E-2</v>
      </c>
      <c r="H850">
        <v>70</v>
      </c>
      <c r="I850">
        <v>112</v>
      </c>
      <c r="J850">
        <v>3</v>
      </c>
      <c r="K850">
        <v>16.17346913839171</v>
      </c>
      <c r="L850">
        <v>16.142701301844269</v>
      </c>
      <c r="M850">
        <v>19.920851279215618</v>
      </c>
      <c r="N850">
        <v>19.915125778566878</v>
      </c>
      <c r="O850">
        <v>19.920851279215618</v>
      </c>
      <c r="P850">
        <v>19.915125778566878</v>
      </c>
      <c r="Q850">
        <v>19.920851279215618</v>
      </c>
      <c r="R850" s="2">
        <v>16.17346913839171</v>
      </c>
      <c r="S850">
        <v>1.34</v>
      </c>
      <c r="T850">
        <v>4.41</v>
      </c>
      <c r="U850">
        <v>4.3</v>
      </c>
      <c r="V850">
        <v>1.1000000000000001</v>
      </c>
      <c r="W850">
        <v>0</v>
      </c>
      <c r="X850">
        <v>0</v>
      </c>
      <c r="Y850" t="s">
        <v>84</v>
      </c>
      <c r="AA850">
        <v>10</v>
      </c>
      <c r="AB850">
        <v>30</v>
      </c>
      <c r="AC850" t="s">
        <v>2261</v>
      </c>
      <c r="AD850" t="s">
        <v>87</v>
      </c>
      <c r="AE850" t="s">
        <v>87</v>
      </c>
      <c r="AF850" t="s">
        <v>88</v>
      </c>
      <c r="AG850" t="b">
        <v>0</v>
      </c>
      <c r="AH850">
        <v>2.5000000000000001E-2</v>
      </c>
      <c r="AI850">
        <v>2.014604638530949E-2</v>
      </c>
      <c r="AJ850">
        <v>4</v>
      </c>
      <c r="AL850">
        <v>8.126662764351483</v>
      </c>
      <c r="AM850">
        <v>8.2448662793145573</v>
      </c>
      <c r="AN850">
        <v>8.1266627643514848</v>
      </c>
      <c r="AO850">
        <v>8.1266627643514848</v>
      </c>
      <c r="AP850">
        <v>0.1661014585037503</v>
      </c>
      <c r="AQ850">
        <v>0.16610145850375019</v>
      </c>
      <c r="AR850">
        <v>180.83303212908959</v>
      </c>
      <c r="AS850">
        <v>8837.4404141683917</v>
      </c>
      <c r="AT850">
        <v>0.1658988938402812</v>
      </c>
      <c r="AU850">
        <v>8.1075983288458406</v>
      </c>
      <c r="AV850">
        <v>2.475841530396099</v>
      </c>
      <c r="AW850">
        <v>4.3573708343554021</v>
      </c>
      <c r="AX850">
        <v>3.0471895758721219</v>
      </c>
      <c r="AY850">
        <v>5.3629179499758797</v>
      </c>
      <c r="AZ850">
        <v>0.14460995200288751</v>
      </c>
      <c r="BA850">
        <v>0.16610145850375019</v>
      </c>
      <c r="BB850">
        <v>2.3933641469459719</v>
      </c>
      <c r="BC850">
        <v>2.3933641469459719</v>
      </c>
      <c r="BD850" t="b">
        <v>1</v>
      </c>
      <c r="BE850" t="b">
        <v>1</v>
      </c>
      <c r="BH850">
        <v>180.78390147238491</v>
      </c>
      <c r="BI850">
        <v>8827.066794322971</v>
      </c>
      <c r="BJ850">
        <v>0.1659439792794967</v>
      </c>
      <c r="BK850">
        <v>0.1659439792794967</v>
      </c>
      <c r="BL850">
        <v>0.1659439792794967</v>
      </c>
      <c r="BM850" t="s">
        <v>89</v>
      </c>
      <c r="BN850">
        <v>8.102483557915777</v>
      </c>
      <c r="BO850">
        <v>8.102483557915777</v>
      </c>
      <c r="BP850">
        <v>8.102483557915777</v>
      </c>
      <c r="BQ850" t="s">
        <v>89</v>
      </c>
      <c r="BR850">
        <v>8.2153435744193022</v>
      </c>
      <c r="BS850">
        <v>8.2153435744193022</v>
      </c>
      <c r="BT850">
        <v>8.2153435744193022</v>
      </c>
      <c r="BU850" t="s">
        <v>89</v>
      </c>
      <c r="BV850">
        <v>2.019927441576615E-2</v>
      </c>
      <c r="BW850">
        <v>162.3910902981759</v>
      </c>
      <c r="BX850">
        <v>17511.003461274981</v>
      </c>
      <c r="BY850">
        <v>0.1847391993299338</v>
      </c>
      <c r="BZ850">
        <v>0.1847391993299338</v>
      </c>
      <c r="CA850">
        <v>0.1847391993299338</v>
      </c>
      <c r="CB850" t="s">
        <v>89</v>
      </c>
      <c r="CC850" t="s">
        <v>90</v>
      </c>
      <c r="CD850">
        <v>16.17346913839171</v>
      </c>
      <c r="CE850">
        <v>16.17346913839171</v>
      </c>
      <c r="CF850">
        <v>16.17346913839171</v>
      </c>
      <c r="CG850" t="s">
        <v>89</v>
      </c>
      <c r="CH850" t="s">
        <v>91</v>
      </c>
      <c r="CI850">
        <v>0.15010059945557119</v>
      </c>
      <c r="CJ850">
        <v>13.14094367494326</v>
      </c>
      <c r="CK850">
        <v>1.142236076559542E-2</v>
      </c>
      <c r="CL850">
        <v>1.2061969703995941</v>
      </c>
      <c r="CM850">
        <v>42</v>
      </c>
      <c r="CN850">
        <v>0.204432564312308</v>
      </c>
      <c r="CO850">
        <v>0.204432564312308</v>
      </c>
      <c r="CP850">
        <v>10.14752772838715</v>
      </c>
      <c r="CQ850">
        <v>10.00204647920182</v>
      </c>
      <c r="CR850">
        <v>16.17346913839171</v>
      </c>
      <c r="CS850">
        <v>16.17346913839171</v>
      </c>
      <c r="CT850">
        <v>3.5527136788005009E-15</v>
      </c>
      <c r="CU850">
        <v>2.196630573441576E-14</v>
      </c>
    </row>
    <row r="851" spans="1:99" x14ac:dyDescent="0.3">
      <c r="A851" t="s">
        <v>2262</v>
      </c>
      <c r="B851" t="s">
        <v>1716</v>
      </c>
      <c r="C851" t="s">
        <v>3382</v>
      </c>
      <c r="D851" t="s">
        <v>85</v>
      </c>
      <c r="E851">
        <v>0.1</v>
      </c>
      <c r="F851">
        <v>0.25</v>
      </c>
      <c r="G851">
        <v>1.9974775345046509E-2</v>
      </c>
      <c r="H851">
        <v>56</v>
      </c>
      <c r="I851">
        <v>112</v>
      </c>
      <c r="J851">
        <v>4</v>
      </c>
      <c r="K851">
        <v>33.38507084608824</v>
      </c>
      <c r="L851">
        <v>33.377993378408263</v>
      </c>
      <c r="M851">
        <v>39.546239185824071</v>
      </c>
      <c r="N851">
        <v>39.552379897412443</v>
      </c>
      <c r="O851">
        <v>39.546239185824071</v>
      </c>
      <c r="P851">
        <v>39.552379897412443</v>
      </c>
      <c r="Q851">
        <v>39.546239185824071</v>
      </c>
      <c r="R851" s="2">
        <v>33.38507084608824</v>
      </c>
      <c r="S851">
        <v>1.34</v>
      </c>
      <c r="T851">
        <v>4.41</v>
      </c>
      <c r="U851">
        <v>4.3</v>
      </c>
      <c r="V851">
        <v>1.1000000000000001</v>
      </c>
      <c r="W851">
        <v>0</v>
      </c>
      <c r="X851">
        <v>0</v>
      </c>
      <c r="Y851" t="s">
        <v>84</v>
      </c>
      <c r="AA851">
        <v>10</v>
      </c>
      <c r="AB851">
        <v>30</v>
      </c>
      <c r="AC851" t="s">
        <v>2263</v>
      </c>
      <c r="AD851" t="s">
        <v>87</v>
      </c>
      <c r="AE851" t="s">
        <v>87</v>
      </c>
      <c r="AF851" t="s">
        <v>88</v>
      </c>
      <c r="AG851" t="b">
        <v>0</v>
      </c>
      <c r="AH851">
        <v>0.1</v>
      </c>
      <c r="AI851">
        <v>2.014604638530949E-2</v>
      </c>
      <c r="AJ851">
        <v>4</v>
      </c>
      <c r="AL851">
        <v>8.126662764351483</v>
      </c>
      <c r="AM851">
        <v>8.2448662793145573</v>
      </c>
      <c r="AN851">
        <v>8.1266627643514848</v>
      </c>
      <c r="AO851">
        <v>8.1266627643514848</v>
      </c>
      <c r="AP851">
        <v>0.1661014585037503</v>
      </c>
      <c r="AQ851">
        <v>0.16610145850375019</v>
      </c>
      <c r="AR851">
        <v>180.83303212908959</v>
      </c>
      <c r="AS851">
        <v>8837.4404141683917</v>
      </c>
      <c r="AT851">
        <v>0.1658988938402812</v>
      </c>
      <c r="AU851">
        <v>8.1075983288458406</v>
      </c>
      <c r="AV851">
        <v>8.3060485367899339</v>
      </c>
      <c r="AW851">
        <v>8.2754895792400074</v>
      </c>
      <c r="AX851">
        <v>33.224194147159743</v>
      </c>
      <c r="AY851">
        <v>33.10195831696003</v>
      </c>
      <c r="AZ851">
        <v>0.1667148225072686</v>
      </c>
      <c r="BA851">
        <v>0.16610145850375019</v>
      </c>
      <c r="BB851">
        <v>1.113551065386073</v>
      </c>
      <c r="BC851">
        <v>1.113551065386073</v>
      </c>
      <c r="BD851" t="b">
        <v>0</v>
      </c>
      <c r="BE851" t="b">
        <v>0</v>
      </c>
      <c r="BH851">
        <v>180.78390147238491</v>
      </c>
      <c r="BI851">
        <v>8827.066794322971</v>
      </c>
      <c r="BJ851">
        <v>0.1659439792794967</v>
      </c>
      <c r="BK851">
        <v>0.1659439792794967</v>
      </c>
      <c r="BL851">
        <v>0.1659439792794967</v>
      </c>
      <c r="BM851" t="s">
        <v>89</v>
      </c>
      <c r="BN851">
        <v>8.102483557915777</v>
      </c>
      <c r="BO851">
        <v>8.102483557915777</v>
      </c>
      <c r="BP851">
        <v>8.102483557915777</v>
      </c>
      <c r="BQ851" t="s">
        <v>89</v>
      </c>
      <c r="BR851">
        <v>8.2153435744193022</v>
      </c>
      <c r="BS851">
        <v>8.2153435744193022</v>
      </c>
      <c r="BT851">
        <v>8.2153435744193022</v>
      </c>
      <c r="BU851" t="s">
        <v>89</v>
      </c>
      <c r="BV851">
        <v>2.019927441576615E-2</v>
      </c>
      <c r="BW851">
        <v>44.987001678707998</v>
      </c>
      <c r="BX851">
        <v>2667.829263594258</v>
      </c>
      <c r="BY851">
        <v>0.66685929002907451</v>
      </c>
      <c r="BZ851">
        <v>0.66685929002907451</v>
      </c>
      <c r="CA851">
        <v>0.66685929002907451</v>
      </c>
      <c r="CB851" t="s">
        <v>89</v>
      </c>
      <c r="CC851" t="s">
        <v>90</v>
      </c>
      <c r="CD851">
        <v>33.385070846088247</v>
      </c>
      <c r="CE851">
        <v>33.385070846088247</v>
      </c>
      <c r="CF851">
        <v>33.385070846088247</v>
      </c>
      <c r="CG851" t="s">
        <v>89</v>
      </c>
      <c r="CH851" t="s">
        <v>91</v>
      </c>
      <c r="CI851">
        <v>0.1667148225072686</v>
      </c>
      <c r="CJ851">
        <v>8.3462677115220618</v>
      </c>
      <c r="CK851">
        <v>1.9974775345046509E-2</v>
      </c>
      <c r="CL851">
        <v>0.60614419038523704</v>
      </c>
      <c r="CM851">
        <v>21</v>
      </c>
      <c r="CN851">
        <v>0.66440583401500108</v>
      </c>
      <c r="CO851">
        <v>0.66440583401500097</v>
      </c>
      <c r="CP851">
        <v>32.979465117258229</v>
      </c>
      <c r="CQ851">
        <v>32.506651057405932</v>
      </c>
      <c r="CR851">
        <v>33.38507084608824</v>
      </c>
      <c r="CS851">
        <v>33.385070846088247</v>
      </c>
      <c r="CT851">
        <v>7.1054273576010019E-15</v>
      </c>
      <c r="CU851">
        <v>-2.128324780366177E-14</v>
      </c>
    </row>
    <row r="852" spans="1:99" x14ac:dyDescent="0.3">
      <c r="A852" t="s">
        <v>2264</v>
      </c>
      <c r="B852" t="s">
        <v>1716</v>
      </c>
      <c r="C852" t="s">
        <v>3382</v>
      </c>
      <c r="D852" t="s">
        <v>85</v>
      </c>
      <c r="E852">
        <v>0.1</v>
      </c>
      <c r="F852">
        <v>0.4375</v>
      </c>
      <c r="G852">
        <v>1.9974775345046509E-2</v>
      </c>
      <c r="H852">
        <v>56</v>
      </c>
      <c r="I852">
        <v>112</v>
      </c>
      <c r="J852">
        <v>4</v>
      </c>
      <c r="K852">
        <v>19.077183340621851</v>
      </c>
      <c r="L852">
        <v>19.07313907337614</v>
      </c>
      <c r="M852">
        <v>22.597850963328039</v>
      </c>
      <c r="N852">
        <v>22.601359941378529</v>
      </c>
      <c r="O852">
        <v>22.597850963328039</v>
      </c>
      <c r="P852">
        <v>22.601359941378529</v>
      </c>
      <c r="Q852">
        <v>22.597850963328039</v>
      </c>
      <c r="R852" s="2">
        <v>19.077183340621851</v>
      </c>
      <c r="S852">
        <v>1.34</v>
      </c>
      <c r="T852">
        <v>4.41</v>
      </c>
      <c r="U852">
        <v>4.3</v>
      </c>
      <c r="V852">
        <v>1.1000000000000001</v>
      </c>
      <c r="W852">
        <v>0</v>
      </c>
      <c r="X852">
        <v>0</v>
      </c>
      <c r="Y852" t="s">
        <v>84</v>
      </c>
      <c r="AA852">
        <v>10</v>
      </c>
      <c r="AB852">
        <v>30</v>
      </c>
      <c r="AC852" t="s">
        <v>2265</v>
      </c>
      <c r="AD852" t="s">
        <v>87</v>
      </c>
      <c r="AE852" t="s">
        <v>87</v>
      </c>
      <c r="AF852" t="s">
        <v>88</v>
      </c>
      <c r="AG852" t="b">
        <v>0</v>
      </c>
      <c r="AH852">
        <v>0.1</v>
      </c>
      <c r="AI852">
        <v>2.014604638530949E-2</v>
      </c>
      <c r="AJ852">
        <v>4</v>
      </c>
      <c r="AL852">
        <v>8.126662764351483</v>
      </c>
      <c r="AM852">
        <v>8.2448662793145573</v>
      </c>
      <c r="AN852">
        <v>8.1266627643514848</v>
      </c>
      <c r="AO852">
        <v>8.1266627643514848</v>
      </c>
      <c r="AP852">
        <v>0.1661014585037503</v>
      </c>
      <c r="AQ852">
        <v>0.16610145850375019</v>
      </c>
      <c r="AR852">
        <v>180.83303212908959</v>
      </c>
      <c r="AS852">
        <v>8837.4404141683917</v>
      </c>
      <c r="AT852">
        <v>0.1658988938402812</v>
      </c>
      <c r="AU852">
        <v>8.1075983288458406</v>
      </c>
      <c r="AV852">
        <v>8.3060485367899304</v>
      </c>
      <c r="AW852">
        <v>8.2754895792400038</v>
      </c>
      <c r="AX852">
        <v>18.985253798376981</v>
      </c>
      <c r="AY852">
        <v>18.915404752548579</v>
      </c>
      <c r="AZ852">
        <v>0.1667148225072686</v>
      </c>
      <c r="BA852">
        <v>0.16610145850375019</v>
      </c>
      <c r="BB852">
        <v>1.948714364425628</v>
      </c>
      <c r="BC852">
        <v>1.948714364425628</v>
      </c>
      <c r="BD852" t="b">
        <v>0</v>
      </c>
      <c r="BE852" t="b">
        <v>0</v>
      </c>
      <c r="BH852">
        <v>180.78390147238491</v>
      </c>
      <c r="BI852">
        <v>8827.066794322971</v>
      </c>
      <c r="BJ852">
        <v>0.1659439792794967</v>
      </c>
      <c r="BK852">
        <v>0.1659439792794967</v>
      </c>
      <c r="BL852">
        <v>0.1659439792794967</v>
      </c>
      <c r="BM852" t="s">
        <v>89</v>
      </c>
      <c r="BN852">
        <v>8.102483557915777</v>
      </c>
      <c r="BO852">
        <v>8.102483557915777</v>
      </c>
      <c r="BP852">
        <v>8.102483557915777</v>
      </c>
      <c r="BQ852" t="s">
        <v>89</v>
      </c>
      <c r="BR852">
        <v>8.2153435744193022</v>
      </c>
      <c r="BS852">
        <v>8.2153435744193022</v>
      </c>
      <c r="BT852">
        <v>8.2153435744193022</v>
      </c>
      <c r="BU852" t="s">
        <v>89</v>
      </c>
      <c r="BV852">
        <v>2.019927441576615E-2</v>
      </c>
      <c r="BW852">
        <v>78.72725293773901</v>
      </c>
      <c r="BX852">
        <v>4668.7012112899529</v>
      </c>
      <c r="BY852">
        <v>0.38106245144518541</v>
      </c>
      <c r="BZ852">
        <v>0.38106245144518541</v>
      </c>
      <c r="CA852">
        <v>0.38106245144518541</v>
      </c>
      <c r="CB852" t="s">
        <v>89</v>
      </c>
      <c r="CC852" t="s">
        <v>90</v>
      </c>
      <c r="CD852">
        <v>19.077183340621851</v>
      </c>
      <c r="CE852">
        <v>19.077183340621851</v>
      </c>
      <c r="CF852">
        <v>19.077183340621851</v>
      </c>
      <c r="CG852" t="s">
        <v>89</v>
      </c>
      <c r="CH852" t="s">
        <v>91</v>
      </c>
      <c r="CI852">
        <v>0.1667148225072686</v>
      </c>
      <c r="CJ852">
        <v>8.3462677115220583</v>
      </c>
      <c r="CK852">
        <v>1.9974775345046519E-2</v>
      </c>
      <c r="CL852">
        <v>1.0607523331741651</v>
      </c>
      <c r="CM852">
        <v>21</v>
      </c>
      <c r="CN852">
        <v>0.37966047658000063</v>
      </c>
      <c r="CO852">
        <v>0.37966047658000063</v>
      </c>
      <c r="CP852">
        <v>18.84540863843327</v>
      </c>
      <c r="CQ852">
        <v>18.575229175660532</v>
      </c>
      <c r="CR852">
        <v>19.077183340621851</v>
      </c>
      <c r="CS852">
        <v>19.077183340621851</v>
      </c>
      <c r="CT852">
        <v>0</v>
      </c>
      <c r="CU852">
        <v>0</v>
      </c>
    </row>
    <row r="853" spans="1:99" x14ac:dyDescent="0.3">
      <c r="A853" t="s">
        <v>2266</v>
      </c>
      <c r="B853" t="s">
        <v>1716</v>
      </c>
      <c r="C853" t="s">
        <v>3382</v>
      </c>
      <c r="D853" t="s">
        <v>85</v>
      </c>
      <c r="E853">
        <v>0.1</v>
      </c>
      <c r="F853">
        <v>0.8125</v>
      </c>
      <c r="G853">
        <v>1.9974775345046519E-2</v>
      </c>
      <c r="H853">
        <v>56</v>
      </c>
      <c r="I853">
        <v>112</v>
      </c>
      <c r="J853">
        <v>4</v>
      </c>
      <c r="K853">
        <v>10.27232949110407</v>
      </c>
      <c r="L853">
        <v>10.270151808740991</v>
      </c>
      <c r="M853">
        <v>12.16807359563817</v>
      </c>
      <c r="N853">
        <v>12.169963045357671</v>
      </c>
      <c r="O853">
        <v>12.16807359563817</v>
      </c>
      <c r="P853">
        <v>12.169963045357671</v>
      </c>
      <c r="Q853">
        <v>12.16807359563817</v>
      </c>
      <c r="R853" s="2">
        <v>10.27232949110407</v>
      </c>
      <c r="S853">
        <v>1.34</v>
      </c>
      <c r="T853">
        <v>4.41</v>
      </c>
      <c r="U853">
        <v>4.3</v>
      </c>
      <c r="V853">
        <v>1.1000000000000001</v>
      </c>
      <c r="W853">
        <v>0</v>
      </c>
      <c r="X853">
        <v>0</v>
      </c>
      <c r="Y853" t="s">
        <v>84</v>
      </c>
      <c r="AA853">
        <v>10</v>
      </c>
      <c r="AB853">
        <v>30</v>
      </c>
      <c r="AC853" t="s">
        <v>2267</v>
      </c>
      <c r="AD853" t="s">
        <v>87</v>
      </c>
      <c r="AE853" t="s">
        <v>87</v>
      </c>
      <c r="AF853" t="s">
        <v>88</v>
      </c>
      <c r="AG853" t="b">
        <v>0</v>
      </c>
      <c r="AH853">
        <v>0.1</v>
      </c>
      <c r="AI853">
        <v>2.014604638530949E-2</v>
      </c>
      <c r="AJ853">
        <v>4</v>
      </c>
      <c r="AL853">
        <v>8.126662764351483</v>
      </c>
      <c r="AM853">
        <v>8.2448662793145573</v>
      </c>
      <c r="AN853">
        <v>8.1266627643514848</v>
      </c>
      <c r="AO853">
        <v>8.1266627643514848</v>
      </c>
      <c r="AP853">
        <v>0.1661014585037503</v>
      </c>
      <c r="AQ853">
        <v>0.16610145850375019</v>
      </c>
      <c r="AR853">
        <v>180.83303212908959</v>
      </c>
      <c r="AS853">
        <v>8837.4404141683917</v>
      </c>
      <c r="AT853">
        <v>0.1658988938402812</v>
      </c>
      <c r="AU853">
        <v>8.1075983288458406</v>
      </c>
      <c r="AV853">
        <v>8.3060485367899304</v>
      </c>
      <c r="AW853">
        <v>8.2754895792400038</v>
      </c>
      <c r="AX853">
        <v>10.22282896835684</v>
      </c>
      <c r="AY853">
        <v>10.18521794368</v>
      </c>
      <c r="AZ853">
        <v>0.1667148225072686</v>
      </c>
      <c r="BA853">
        <v>0.16610145850375019</v>
      </c>
      <c r="BB853">
        <v>3.6190409625047391</v>
      </c>
      <c r="BC853">
        <v>3.6190409625047391</v>
      </c>
      <c r="BD853" t="b">
        <v>0</v>
      </c>
      <c r="BE853" t="b">
        <v>0</v>
      </c>
      <c r="BH853">
        <v>180.78390147238491</v>
      </c>
      <c r="BI853">
        <v>8827.066794322971</v>
      </c>
      <c r="BJ853">
        <v>0.1659439792794967</v>
      </c>
      <c r="BK853">
        <v>0.1659439792794967</v>
      </c>
      <c r="BL853">
        <v>0.1659439792794967</v>
      </c>
      <c r="BM853" t="s">
        <v>89</v>
      </c>
      <c r="BN853">
        <v>8.102483557915777</v>
      </c>
      <c r="BO853">
        <v>8.102483557915777</v>
      </c>
      <c r="BP853">
        <v>8.102483557915777</v>
      </c>
      <c r="BQ853" t="s">
        <v>89</v>
      </c>
      <c r="BR853">
        <v>8.2153435744193022</v>
      </c>
      <c r="BS853">
        <v>8.2153435744193022</v>
      </c>
      <c r="BT853">
        <v>8.2153435744193022</v>
      </c>
      <c r="BU853" t="s">
        <v>89</v>
      </c>
      <c r="BV853">
        <v>2.019927441576615E-2</v>
      </c>
      <c r="BW853">
        <v>146.20775545580099</v>
      </c>
      <c r="BX853">
        <v>8670.4451066813399</v>
      </c>
      <c r="BY853">
        <v>0.20518747385509981</v>
      </c>
      <c r="BZ853">
        <v>0.20518747385509981</v>
      </c>
      <c r="CA853">
        <v>0.20518747385509981</v>
      </c>
      <c r="CB853" t="s">
        <v>89</v>
      </c>
      <c r="CC853" t="s">
        <v>90</v>
      </c>
      <c r="CD853">
        <v>10.27232949110407</v>
      </c>
      <c r="CE853">
        <v>10.27232949110407</v>
      </c>
      <c r="CF853">
        <v>10.27232949110407</v>
      </c>
      <c r="CG853" t="s">
        <v>89</v>
      </c>
      <c r="CH853" t="s">
        <v>91</v>
      </c>
      <c r="CI853">
        <v>0.1667148225072686</v>
      </c>
      <c r="CJ853">
        <v>8.3462677115220565</v>
      </c>
      <c r="CK853">
        <v>1.9974775345046519E-2</v>
      </c>
      <c r="CL853">
        <v>1.9699686187520209</v>
      </c>
      <c r="CM853">
        <v>21</v>
      </c>
      <c r="CN853">
        <v>0.204432564312308</v>
      </c>
      <c r="CO853">
        <v>0.204432564312308</v>
      </c>
      <c r="CP853">
        <v>10.14752772838715</v>
      </c>
      <c r="CQ853">
        <v>10.00204647920182</v>
      </c>
      <c r="CR853">
        <v>10.27232949110407</v>
      </c>
      <c r="CS853">
        <v>10.27232949110407</v>
      </c>
      <c r="CT853">
        <v>3.5527136788005009E-15</v>
      </c>
      <c r="CU853">
        <v>-3.4585277680950387E-14</v>
      </c>
    </row>
    <row r="854" spans="1:99" x14ac:dyDescent="0.3">
      <c r="A854" t="s">
        <v>2268</v>
      </c>
      <c r="B854" t="s">
        <v>1716</v>
      </c>
      <c r="C854" t="s">
        <v>3382</v>
      </c>
      <c r="D854" t="s">
        <v>85</v>
      </c>
      <c r="E854">
        <v>0.17499999999999999</v>
      </c>
      <c r="F854">
        <v>0.25</v>
      </c>
      <c r="G854">
        <v>2.0044272459492911E-2</v>
      </c>
      <c r="H854">
        <v>28</v>
      </c>
      <c r="I854">
        <v>112</v>
      </c>
      <c r="J854">
        <v>6</v>
      </c>
      <c r="K854">
        <v>33.271456753747692</v>
      </c>
      <c r="L854">
        <v>33.261398227674007</v>
      </c>
      <c r="M854">
        <v>36.644247889347142</v>
      </c>
      <c r="N854">
        <v>36.654724514672637</v>
      </c>
      <c r="O854">
        <v>36.644247889347142</v>
      </c>
      <c r="P854">
        <v>36.654724514672637</v>
      </c>
      <c r="Q854">
        <v>36.644247889347142</v>
      </c>
      <c r="R854" s="2">
        <v>33.271456753747692</v>
      </c>
      <c r="S854">
        <v>1.34</v>
      </c>
      <c r="T854">
        <v>4.41</v>
      </c>
      <c r="U854">
        <v>4.3</v>
      </c>
      <c r="V854">
        <v>1.1000000000000001</v>
      </c>
      <c r="W854">
        <v>0</v>
      </c>
      <c r="X854">
        <v>0</v>
      </c>
      <c r="Y854" t="s">
        <v>84</v>
      </c>
      <c r="AA854">
        <v>10</v>
      </c>
      <c r="AB854">
        <v>30</v>
      </c>
      <c r="AC854" t="s">
        <v>2269</v>
      </c>
      <c r="AD854" t="s">
        <v>87</v>
      </c>
      <c r="AE854" t="s">
        <v>87</v>
      </c>
      <c r="AF854" t="s">
        <v>88</v>
      </c>
      <c r="AG854" t="b">
        <v>0</v>
      </c>
      <c r="AH854">
        <v>0.17499999999999999</v>
      </c>
      <c r="AI854">
        <v>2.014604638530949E-2</v>
      </c>
      <c r="AJ854">
        <v>4</v>
      </c>
      <c r="AL854">
        <v>8.126662764351483</v>
      </c>
      <c r="AM854">
        <v>8.2448662793145573</v>
      </c>
      <c r="AN854">
        <v>8.1266627643514848</v>
      </c>
      <c r="AO854">
        <v>8.1266627643514848</v>
      </c>
      <c r="AP854">
        <v>0.1661014585037503</v>
      </c>
      <c r="AQ854">
        <v>0.16610145850375019</v>
      </c>
      <c r="AR854">
        <v>180.83303212908959</v>
      </c>
      <c r="AS854">
        <v>8837.4404141683917</v>
      </c>
      <c r="AT854">
        <v>0.1658988938402812</v>
      </c>
      <c r="AU854">
        <v>8.1075983288458406</v>
      </c>
      <c r="AV854">
        <v>8.2808069981728796</v>
      </c>
      <c r="AW854">
        <v>8.2450144882191783</v>
      </c>
      <c r="AX854">
        <v>33.123227992691518</v>
      </c>
      <c r="AY854">
        <v>32.980057952876713</v>
      </c>
      <c r="AZ854">
        <v>0.16682252310773779</v>
      </c>
      <c r="BA854">
        <v>0.16610145850375019</v>
      </c>
      <c r="BB854">
        <v>1.013141005847551</v>
      </c>
      <c r="BC854">
        <v>1.013141005847551</v>
      </c>
      <c r="BD854" t="b">
        <v>0</v>
      </c>
      <c r="BE854" t="b">
        <v>0</v>
      </c>
      <c r="BH854">
        <v>180.78390147238491</v>
      </c>
      <c r="BI854">
        <v>8827.066794322971</v>
      </c>
      <c r="BJ854">
        <v>0.1659439792794967</v>
      </c>
      <c r="BK854">
        <v>0.1659439792794967</v>
      </c>
      <c r="BL854">
        <v>0.1659439792794967</v>
      </c>
      <c r="BM854" t="s">
        <v>89</v>
      </c>
      <c r="BN854">
        <v>8.102483557915777</v>
      </c>
      <c r="BO854">
        <v>8.102483557915777</v>
      </c>
      <c r="BP854">
        <v>8.102483557915777</v>
      </c>
      <c r="BQ854" t="s">
        <v>89</v>
      </c>
      <c r="BR854">
        <v>8.2153435744193022</v>
      </c>
      <c r="BS854">
        <v>8.2153435744193022</v>
      </c>
      <c r="BT854">
        <v>8.2153435744193022</v>
      </c>
      <c r="BU854" t="s">
        <v>89</v>
      </c>
      <c r="BV854">
        <v>2.019927441576615E-2</v>
      </c>
      <c r="BW854">
        <v>44.984110872297258</v>
      </c>
      <c r="BX854">
        <v>2471.740305506989</v>
      </c>
      <c r="BY854">
        <v>0.66690214429635453</v>
      </c>
      <c r="BZ854">
        <v>0.66690214429635453</v>
      </c>
      <c r="CA854">
        <v>0.66690214429635453</v>
      </c>
      <c r="CB854" t="s">
        <v>89</v>
      </c>
      <c r="CC854" t="s">
        <v>90</v>
      </c>
      <c r="CD854">
        <v>33.271456753747692</v>
      </c>
      <c r="CE854">
        <v>33.271456753747692</v>
      </c>
      <c r="CF854">
        <v>33.271456753747692</v>
      </c>
      <c r="CG854" t="s">
        <v>89</v>
      </c>
      <c r="CH854" t="s">
        <v>91</v>
      </c>
      <c r="CI854">
        <v>0.1667255360740886</v>
      </c>
      <c r="CJ854">
        <v>8.3178641884369213</v>
      </c>
      <c r="CK854">
        <v>2.0044272459492921E-2</v>
      </c>
      <c r="CL854">
        <v>0.68710319944336462</v>
      </c>
      <c r="CM854">
        <v>14</v>
      </c>
      <c r="CN854">
        <v>0.66440583401500108</v>
      </c>
      <c r="CO854">
        <v>0.66440583401500097</v>
      </c>
      <c r="CP854">
        <v>32.979465117258229</v>
      </c>
      <c r="CQ854">
        <v>32.506651057405932</v>
      </c>
      <c r="CR854">
        <v>33.271456753747692</v>
      </c>
      <c r="CS854">
        <v>33.271456753747692</v>
      </c>
      <c r="CT854">
        <v>7.1054273576010019E-15</v>
      </c>
      <c r="CU854">
        <v>-2.1355925020627919E-14</v>
      </c>
    </row>
    <row r="855" spans="1:99" x14ac:dyDescent="0.3">
      <c r="A855" t="s">
        <v>2270</v>
      </c>
      <c r="B855" t="s">
        <v>1716</v>
      </c>
      <c r="C855" t="s">
        <v>3382</v>
      </c>
      <c r="D855" t="s">
        <v>85</v>
      </c>
      <c r="E855">
        <v>0.17499999999999999</v>
      </c>
      <c r="F855">
        <v>0.4375</v>
      </c>
      <c r="G855">
        <v>2.0044272459492911E-2</v>
      </c>
      <c r="H855">
        <v>28</v>
      </c>
      <c r="I855">
        <v>112</v>
      </c>
      <c r="J855">
        <v>6</v>
      </c>
      <c r="K855">
        <v>19.01226100214155</v>
      </c>
      <c r="L855">
        <v>19.006513272956589</v>
      </c>
      <c r="M855">
        <v>20.93957022248409</v>
      </c>
      <c r="N855">
        <v>20.94555686552723</v>
      </c>
      <c r="O855">
        <v>20.93957022248409</v>
      </c>
      <c r="P855">
        <v>20.94555686552723</v>
      </c>
      <c r="Q855">
        <v>20.93957022248409</v>
      </c>
      <c r="R855" s="2">
        <v>19.01226100214155</v>
      </c>
      <c r="S855">
        <v>1.34</v>
      </c>
      <c r="T855">
        <v>4.41</v>
      </c>
      <c r="U855">
        <v>4.3</v>
      </c>
      <c r="V855">
        <v>1.1000000000000001</v>
      </c>
      <c r="W855">
        <v>0</v>
      </c>
      <c r="X855">
        <v>0</v>
      </c>
      <c r="Y855" t="s">
        <v>84</v>
      </c>
      <c r="AA855">
        <v>10</v>
      </c>
      <c r="AB855">
        <v>30</v>
      </c>
      <c r="AC855" t="s">
        <v>2271</v>
      </c>
      <c r="AD855" t="s">
        <v>87</v>
      </c>
      <c r="AE855" t="s">
        <v>87</v>
      </c>
      <c r="AF855" t="s">
        <v>88</v>
      </c>
      <c r="AG855" t="b">
        <v>0</v>
      </c>
      <c r="AH855">
        <v>0.17499999999999999</v>
      </c>
      <c r="AI855">
        <v>2.014604638530949E-2</v>
      </c>
      <c r="AJ855">
        <v>4</v>
      </c>
      <c r="AL855">
        <v>8.126662764351483</v>
      </c>
      <c r="AM855">
        <v>8.2448662793145573</v>
      </c>
      <c r="AN855">
        <v>8.1266627643514848</v>
      </c>
      <c r="AO855">
        <v>8.1266627643514848</v>
      </c>
      <c r="AP855">
        <v>0.1661014585037503</v>
      </c>
      <c r="AQ855">
        <v>0.16610145850375019</v>
      </c>
      <c r="AR855">
        <v>180.83303212908959</v>
      </c>
      <c r="AS855">
        <v>8837.4404141683917</v>
      </c>
      <c r="AT855">
        <v>0.1658988938402812</v>
      </c>
      <c r="AU855">
        <v>8.1075983288458406</v>
      </c>
      <c r="AV855">
        <v>8.2808069981728796</v>
      </c>
      <c r="AW855">
        <v>8.2450144882191712</v>
      </c>
      <c r="AX855">
        <v>18.92755885296658</v>
      </c>
      <c r="AY855">
        <v>18.84574740164382</v>
      </c>
      <c r="AZ855">
        <v>0.16682252310773801</v>
      </c>
      <c r="BA855">
        <v>0.16610145850375019</v>
      </c>
      <c r="BB855">
        <v>1.7729967602332151</v>
      </c>
      <c r="BC855">
        <v>1.7729967602332151</v>
      </c>
      <c r="BD855" t="b">
        <v>0</v>
      </c>
      <c r="BE855" t="b">
        <v>0</v>
      </c>
      <c r="BH855">
        <v>180.78390147238491</v>
      </c>
      <c r="BI855">
        <v>8827.066794322971</v>
      </c>
      <c r="BJ855">
        <v>0.1659439792794967</v>
      </c>
      <c r="BK855">
        <v>0.1659439792794967</v>
      </c>
      <c r="BL855">
        <v>0.1659439792794967</v>
      </c>
      <c r="BM855" t="s">
        <v>89</v>
      </c>
      <c r="BN855">
        <v>8.102483557915777</v>
      </c>
      <c r="BO855">
        <v>8.102483557915777</v>
      </c>
      <c r="BP855">
        <v>8.102483557915777</v>
      </c>
      <c r="BQ855" t="s">
        <v>89</v>
      </c>
      <c r="BR855">
        <v>8.2153435744193022</v>
      </c>
      <c r="BS855">
        <v>8.2153435744193022</v>
      </c>
      <c r="BT855">
        <v>8.2153435744193022</v>
      </c>
      <c r="BU855" t="s">
        <v>89</v>
      </c>
      <c r="BV855">
        <v>2.019927441576615E-2</v>
      </c>
      <c r="BW855">
        <v>78.722194026520185</v>
      </c>
      <c r="BX855">
        <v>4325.5455346372273</v>
      </c>
      <c r="BY855">
        <v>0.38108693959791701</v>
      </c>
      <c r="BZ855">
        <v>0.38108693959791701</v>
      </c>
      <c r="CA855">
        <v>0.38108693959791701</v>
      </c>
      <c r="CB855" t="s">
        <v>89</v>
      </c>
      <c r="CC855" t="s">
        <v>90</v>
      </c>
      <c r="CD855">
        <v>19.012261002141539</v>
      </c>
      <c r="CE855">
        <v>19.012261002141539</v>
      </c>
      <c r="CF855">
        <v>19.012261002141539</v>
      </c>
      <c r="CG855" t="s">
        <v>89</v>
      </c>
      <c r="CH855" t="s">
        <v>91</v>
      </c>
      <c r="CI855">
        <v>0.16672553607408869</v>
      </c>
      <c r="CJ855">
        <v>8.3178641884369231</v>
      </c>
      <c r="CK855">
        <v>2.0044272459492921E-2</v>
      </c>
      <c r="CL855">
        <v>1.2024305990258879</v>
      </c>
      <c r="CM855">
        <v>14</v>
      </c>
      <c r="CN855">
        <v>0.37966047658000063</v>
      </c>
      <c r="CO855">
        <v>0.37966047658000063</v>
      </c>
      <c r="CP855">
        <v>18.84540863843327</v>
      </c>
      <c r="CQ855">
        <v>18.575229175660532</v>
      </c>
      <c r="CR855">
        <v>19.01226100214155</v>
      </c>
      <c r="CS855">
        <v>19.012261002141539</v>
      </c>
      <c r="CT855">
        <v>7.1054273576010019E-15</v>
      </c>
      <c r="CU855">
        <v>3.7372868786098861E-14</v>
      </c>
    </row>
    <row r="856" spans="1:99" x14ac:dyDescent="0.3">
      <c r="A856" t="s">
        <v>2272</v>
      </c>
      <c r="B856" t="s">
        <v>1716</v>
      </c>
      <c r="C856" t="s">
        <v>3382</v>
      </c>
      <c r="D856" t="s">
        <v>85</v>
      </c>
      <c r="E856">
        <v>0.17499999999999999</v>
      </c>
      <c r="F856">
        <v>0.8125</v>
      </c>
      <c r="G856">
        <v>2.0044272459492911E-2</v>
      </c>
      <c r="H856">
        <v>28</v>
      </c>
      <c r="I856">
        <v>112</v>
      </c>
      <c r="J856">
        <v>6</v>
      </c>
      <c r="K856">
        <v>10.237371308845439</v>
      </c>
      <c r="L856">
        <v>10.23427637774585</v>
      </c>
      <c r="M856">
        <v>11.275153196722201</v>
      </c>
      <c r="N856">
        <v>11.27837677374543</v>
      </c>
      <c r="O856">
        <v>11.275153196722201</v>
      </c>
      <c r="P856">
        <v>11.27837677374543</v>
      </c>
      <c r="Q856">
        <v>11.275153196722201</v>
      </c>
      <c r="R856" s="2">
        <v>10.237371308845439</v>
      </c>
      <c r="S856">
        <v>1.34</v>
      </c>
      <c r="T856">
        <v>4.41</v>
      </c>
      <c r="U856">
        <v>4.3</v>
      </c>
      <c r="V856">
        <v>1.1000000000000001</v>
      </c>
      <c r="W856">
        <v>0</v>
      </c>
      <c r="X856">
        <v>0</v>
      </c>
      <c r="Y856" t="s">
        <v>84</v>
      </c>
      <c r="AA856">
        <v>10</v>
      </c>
      <c r="AB856">
        <v>30</v>
      </c>
      <c r="AC856" t="s">
        <v>2273</v>
      </c>
      <c r="AD856" t="s">
        <v>87</v>
      </c>
      <c r="AE856" t="s">
        <v>87</v>
      </c>
      <c r="AF856" t="s">
        <v>88</v>
      </c>
      <c r="AG856" t="b">
        <v>0</v>
      </c>
      <c r="AH856">
        <v>0.17499999999999999</v>
      </c>
      <c r="AI856">
        <v>2.014604638530949E-2</v>
      </c>
      <c r="AJ856">
        <v>4</v>
      </c>
      <c r="AL856">
        <v>8.126662764351483</v>
      </c>
      <c r="AM856">
        <v>8.2448662793145573</v>
      </c>
      <c r="AN856">
        <v>8.1266627643514848</v>
      </c>
      <c r="AO856">
        <v>8.1266627643514848</v>
      </c>
      <c r="AP856">
        <v>0.1661014585037503</v>
      </c>
      <c r="AQ856">
        <v>0.16610145850375019</v>
      </c>
      <c r="AR856">
        <v>180.83303212908959</v>
      </c>
      <c r="AS856">
        <v>8837.4404141683917</v>
      </c>
      <c r="AT856">
        <v>0.1658988938402812</v>
      </c>
      <c r="AU856">
        <v>8.1075983288458406</v>
      </c>
      <c r="AV856">
        <v>8.280806998172876</v>
      </c>
      <c r="AW856">
        <v>8.2450144882191765</v>
      </c>
      <c r="AX856">
        <v>10.19176245928969</v>
      </c>
      <c r="AY856">
        <v>10.14771013934668</v>
      </c>
      <c r="AZ856">
        <v>0.16682252310773779</v>
      </c>
      <c r="BA856">
        <v>0.16610145850375019</v>
      </c>
      <c r="BB856">
        <v>3.2927082690045419</v>
      </c>
      <c r="BC856">
        <v>3.2927082690045419</v>
      </c>
      <c r="BD856" t="b">
        <v>0</v>
      </c>
      <c r="BE856" t="b">
        <v>0</v>
      </c>
      <c r="BH856">
        <v>180.78390147238491</v>
      </c>
      <c r="BI856">
        <v>8827.066794322971</v>
      </c>
      <c r="BJ856">
        <v>0.1659439792794967</v>
      </c>
      <c r="BK856">
        <v>0.1659439792794967</v>
      </c>
      <c r="BL856">
        <v>0.1659439792794967</v>
      </c>
      <c r="BM856" t="s">
        <v>89</v>
      </c>
      <c r="BN856">
        <v>8.102483557915777</v>
      </c>
      <c r="BO856">
        <v>8.102483557915777</v>
      </c>
      <c r="BP856">
        <v>8.102483557915777</v>
      </c>
      <c r="BQ856" t="s">
        <v>89</v>
      </c>
      <c r="BR856">
        <v>8.2153435744193022</v>
      </c>
      <c r="BS856">
        <v>8.2153435744193022</v>
      </c>
      <c r="BT856">
        <v>8.2153435744193022</v>
      </c>
      <c r="BU856" t="s">
        <v>89</v>
      </c>
      <c r="BV856">
        <v>2.019927441576615E-2</v>
      </c>
      <c r="BW856">
        <v>146.1983603349662</v>
      </c>
      <c r="BX856">
        <v>8033.1559928977176</v>
      </c>
      <c r="BY856">
        <v>0.20520065978349361</v>
      </c>
      <c r="BZ856">
        <v>0.20520065978349361</v>
      </c>
      <c r="CA856">
        <v>0.20520065978349361</v>
      </c>
      <c r="CB856" t="s">
        <v>89</v>
      </c>
      <c r="CC856" t="s">
        <v>90</v>
      </c>
      <c r="CD856">
        <v>10.237371308845439</v>
      </c>
      <c r="CE856">
        <v>10.237371308845439</v>
      </c>
      <c r="CF856">
        <v>10.237371308845439</v>
      </c>
      <c r="CG856" t="s">
        <v>89</v>
      </c>
      <c r="CH856" t="s">
        <v>91</v>
      </c>
      <c r="CI856">
        <v>0.16672553607408849</v>
      </c>
      <c r="CJ856">
        <v>8.3178641884369213</v>
      </c>
      <c r="CK856">
        <v>2.0044272459492911E-2</v>
      </c>
      <c r="CL856">
        <v>2.2330853981909362</v>
      </c>
      <c r="CM856">
        <v>14</v>
      </c>
      <c r="CN856">
        <v>0.204432564312308</v>
      </c>
      <c r="CO856">
        <v>0.204432564312308</v>
      </c>
      <c r="CP856">
        <v>10.14752772838715</v>
      </c>
      <c r="CQ856">
        <v>10.00204647920182</v>
      </c>
      <c r="CR856">
        <v>10.237371308845439</v>
      </c>
      <c r="CS856">
        <v>10.237371308845439</v>
      </c>
      <c r="CT856">
        <v>5.3290705182007514E-15</v>
      </c>
      <c r="CU856">
        <v>5.205506723778058E-14</v>
      </c>
    </row>
    <row r="857" spans="1:99" x14ac:dyDescent="0.3">
      <c r="A857" t="s">
        <v>2274</v>
      </c>
      <c r="B857" t="s">
        <v>1716</v>
      </c>
      <c r="C857" t="s">
        <v>3382</v>
      </c>
      <c r="D857" t="s">
        <v>109</v>
      </c>
      <c r="E857">
        <v>2.5000000000000001E-2</v>
      </c>
      <c r="F857">
        <v>0.25</v>
      </c>
      <c r="G857">
        <v>1.142236076559542E-2</v>
      </c>
      <c r="H857">
        <v>70</v>
      </c>
      <c r="I857">
        <v>112</v>
      </c>
      <c r="J857">
        <v>3</v>
      </c>
      <c r="K857">
        <v>52.563774699773091</v>
      </c>
      <c r="L857">
        <v>52.463779230993893</v>
      </c>
      <c r="M857">
        <v>64.742766657450744</v>
      </c>
      <c r="N857">
        <v>64.724158780342364</v>
      </c>
      <c r="O857">
        <v>64.742766657450744</v>
      </c>
      <c r="P857">
        <v>64.724158780342364</v>
      </c>
      <c r="Q857">
        <v>64.742766657450744</v>
      </c>
      <c r="R857" s="2">
        <v>52.563774699773091</v>
      </c>
      <c r="S857">
        <v>1.34</v>
      </c>
      <c r="T857">
        <v>4.41</v>
      </c>
      <c r="U857">
        <v>4.3</v>
      </c>
      <c r="V857">
        <v>1.1000000000000001</v>
      </c>
      <c r="W857">
        <v>0</v>
      </c>
      <c r="X857">
        <v>0</v>
      </c>
      <c r="Y857" t="s">
        <v>84</v>
      </c>
      <c r="AA857">
        <v>10</v>
      </c>
      <c r="AB857">
        <v>90</v>
      </c>
      <c r="AC857" t="s">
        <v>2275</v>
      </c>
      <c r="AD857" t="s">
        <v>87</v>
      </c>
      <c r="AE857" t="s">
        <v>87</v>
      </c>
      <c r="AF857" t="s">
        <v>111</v>
      </c>
      <c r="AG857" t="b">
        <v>0</v>
      </c>
      <c r="AH857">
        <v>2.5000000000000001E-2</v>
      </c>
      <c r="AI857">
        <v>2.014604638530949E-2</v>
      </c>
      <c r="AJ857">
        <v>4</v>
      </c>
      <c r="AL857">
        <v>8.126662764351483</v>
      </c>
      <c r="AM857">
        <v>8.2448662793145573</v>
      </c>
      <c r="AN857">
        <v>8.1266627643514848</v>
      </c>
      <c r="AO857">
        <v>8.1266627643514848</v>
      </c>
      <c r="AP857">
        <v>0.1661014585037503</v>
      </c>
      <c r="AQ857">
        <v>0.16610145850375019</v>
      </c>
      <c r="AR857">
        <v>542.49909638726899</v>
      </c>
      <c r="AS857">
        <v>26512.321242505179</v>
      </c>
      <c r="AT857">
        <v>0.1658988938402812</v>
      </c>
      <c r="AU857">
        <v>8.1075983288458371</v>
      </c>
      <c r="AV857">
        <v>2.4758415303961119</v>
      </c>
      <c r="AW857">
        <v>4.3573708343554021</v>
      </c>
      <c r="AX857">
        <v>9.9033661215844475</v>
      </c>
      <c r="AY857">
        <v>17.429483337421608</v>
      </c>
      <c r="AZ857">
        <v>0.14460995200288759</v>
      </c>
      <c r="BA857">
        <v>0.16610145850375019</v>
      </c>
      <c r="BB857">
        <v>2.2092592125655131</v>
      </c>
      <c r="BC857">
        <v>2.2092592125655131</v>
      </c>
      <c r="BD857" t="b">
        <v>1</v>
      </c>
      <c r="BE857" t="b">
        <v>1</v>
      </c>
      <c r="BH857">
        <v>542.35170441715456</v>
      </c>
      <c r="BI857">
        <v>26481.20038296892</v>
      </c>
      <c r="BJ857">
        <v>0.1659439792794967</v>
      </c>
      <c r="BK857">
        <v>0.1659439792794967</v>
      </c>
      <c r="BL857">
        <v>0.1659439792794967</v>
      </c>
      <c r="BM857" t="s">
        <v>89</v>
      </c>
      <c r="BN857">
        <v>8.1024835579157788</v>
      </c>
      <c r="BO857">
        <v>8.1024835579157788</v>
      </c>
      <c r="BP857">
        <v>8.1024835579157788</v>
      </c>
      <c r="BQ857" t="s">
        <v>89</v>
      </c>
      <c r="BR857">
        <v>8.2153435744193022</v>
      </c>
      <c r="BS857">
        <v>8.2153435744193022</v>
      </c>
      <c r="BT857">
        <v>8.2153435744193022</v>
      </c>
      <c r="BU857" t="s">
        <v>89</v>
      </c>
      <c r="BV857">
        <v>2.019927441576615E-2</v>
      </c>
      <c r="BW857">
        <v>149.89946796754691</v>
      </c>
      <c r="BX857">
        <v>16164.00319502303</v>
      </c>
      <c r="BY857">
        <v>0.60040239782228522</v>
      </c>
      <c r="BZ857">
        <v>0.60040239782228522</v>
      </c>
      <c r="CA857">
        <v>0.60040239782228522</v>
      </c>
      <c r="CB857" t="s">
        <v>89</v>
      </c>
      <c r="CC857" t="s">
        <v>90</v>
      </c>
      <c r="CD857">
        <v>52.563774699773091</v>
      </c>
      <c r="CE857">
        <v>52.563774699773091</v>
      </c>
      <c r="CF857">
        <v>52.563774699773091</v>
      </c>
      <c r="CG857" t="s">
        <v>89</v>
      </c>
      <c r="CH857" t="s">
        <v>91</v>
      </c>
      <c r="CI857">
        <v>0.1501005994555713</v>
      </c>
      <c r="CJ857">
        <v>13.140943674943269</v>
      </c>
      <c r="CK857">
        <v>1.142236076559542E-2</v>
      </c>
      <c r="CL857">
        <v>1.1134125880611641</v>
      </c>
      <c r="CM857">
        <v>42</v>
      </c>
      <c r="CN857">
        <v>0.66440583401500108</v>
      </c>
      <c r="CO857">
        <v>0.66440583401500097</v>
      </c>
      <c r="CP857">
        <v>32.979465117258229</v>
      </c>
      <c r="CQ857">
        <v>32.506651057405932</v>
      </c>
      <c r="CR857">
        <v>52.563774699773091</v>
      </c>
      <c r="CS857">
        <v>52.563774699773091</v>
      </c>
      <c r="CT857">
        <v>0</v>
      </c>
      <c r="CU857">
        <v>0</v>
      </c>
    </row>
    <row r="858" spans="1:99" x14ac:dyDescent="0.3">
      <c r="A858" t="s">
        <v>2276</v>
      </c>
      <c r="B858" t="s">
        <v>1716</v>
      </c>
      <c r="C858" t="s">
        <v>3382</v>
      </c>
      <c r="D858" t="s">
        <v>109</v>
      </c>
      <c r="E858">
        <v>2.5000000000000001E-2</v>
      </c>
      <c r="F858">
        <v>0.4375</v>
      </c>
      <c r="G858">
        <v>1.1422360765595409E-2</v>
      </c>
      <c r="H858">
        <v>70</v>
      </c>
      <c r="I858">
        <v>112</v>
      </c>
      <c r="J858">
        <v>3</v>
      </c>
      <c r="K858">
        <v>30.036442685584621</v>
      </c>
      <c r="L858">
        <v>29.97930241771078</v>
      </c>
      <c r="M858">
        <v>36.99586666140047</v>
      </c>
      <c r="N858">
        <v>36.985233588767088</v>
      </c>
      <c r="O858">
        <v>36.99586666140047</v>
      </c>
      <c r="P858">
        <v>36.985233588767088</v>
      </c>
      <c r="Q858">
        <v>36.99586666140047</v>
      </c>
      <c r="R858" s="2">
        <v>30.036442685584621</v>
      </c>
      <c r="S858">
        <v>1.34</v>
      </c>
      <c r="T858">
        <v>4.41</v>
      </c>
      <c r="U858">
        <v>4.3</v>
      </c>
      <c r="V858">
        <v>1.1000000000000001</v>
      </c>
      <c r="W858">
        <v>0</v>
      </c>
      <c r="X858">
        <v>0</v>
      </c>
      <c r="Y858" t="s">
        <v>84</v>
      </c>
      <c r="AA858">
        <v>10</v>
      </c>
      <c r="AB858">
        <v>90</v>
      </c>
      <c r="AC858" t="s">
        <v>2277</v>
      </c>
      <c r="AD858" t="s">
        <v>87</v>
      </c>
      <c r="AE858" t="s">
        <v>87</v>
      </c>
      <c r="AF858" t="s">
        <v>111</v>
      </c>
      <c r="AG858" t="b">
        <v>0</v>
      </c>
      <c r="AH858">
        <v>2.5000000000000001E-2</v>
      </c>
      <c r="AI858">
        <v>2.014604638530949E-2</v>
      </c>
      <c r="AJ858">
        <v>4</v>
      </c>
      <c r="AL858">
        <v>8.126662764351483</v>
      </c>
      <c r="AM858">
        <v>8.2448662793145573</v>
      </c>
      <c r="AN858">
        <v>8.1266627643514848</v>
      </c>
      <c r="AO858">
        <v>8.1266627643514848</v>
      </c>
      <c r="AP858">
        <v>0.1661014585037503</v>
      </c>
      <c r="AQ858">
        <v>0.16610145850375019</v>
      </c>
      <c r="AR858">
        <v>542.49909638726899</v>
      </c>
      <c r="AS858">
        <v>26512.321242505179</v>
      </c>
      <c r="AT858">
        <v>0.1658988938402812</v>
      </c>
      <c r="AU858">
        <v>8.1075983288458371</v>
      </c>
      <c r="AV858">
        <v>2.475841530396107</v>
      </c>
      <c r="AW858">
        <v>4.3573708343554056</v>
      </c>
      <c r="AX858">
        <v>5.6590663551911007</v>
      </c>
      <c r="AY858">
        <v>9.9597047642409269</v>
      </c>
      <c r="AZ858">
        <v>0.14460995200288751</v>
      </c>
      <c r="BA858">
        <v>0.16610145850375019</v>
      </c>
      <c r="BB858">
        <v>3.8662036219896438</v>
      </c>
      <c r="BC858">
        <v>3.8662036219896438</v>
      </c>
      <c r="BD858" t="b">
        <v>1</v>
      </c>
      <c r="BE858" t="b">
        <v>1</v>
      </c>
      <c r="BH858">
        <v>542.35170441715456</v>
      </c>
      <c r="BI858">
        <v>26481.20038296892</v>
      </c>
      <c r="BJ858">
        <v>0.1659439792794967</v>
      </c>
      <c r="BK858">
        <v>0.1659439792794967</v>
      </c>
      <c r="BL858">
        <v>0.1659439792794967</v>
      </c>
      <c r="BM858" t="s">
        <v>89</v>
      </c>
      <c r="BN858">
        <v>8.1024835579157788</v>
      </c>
      <c r="BO858">
        <v>8.1024835579157788</v>
      </c>
      <c r="BP858">
        <v>8.1024835579157788</v>
      </c>
      <c r="BQ858" t="s">
        <v>89</v>
      </c>
      <c r="BR858">
        <v>8.2153435744193022</v>
      </c>
      <c r="BS858">
        <v>8.2153435744193022</v>
      </c>
      <c r="BT858">
        <v>8.2153435744193022</v>
      </c>
      <c r="BU858" t="s">
        <v>89</v>
      </c>
      <c r="BV858">
        <v>2.019927441576615E-2</v>
      </c>
      <c r="BW858">
        <v>262.32406894320729</v>
      </c>
      <c r="BX858">
        <v>28287.005591290359</v>
      </c>
      <c r="BY858">
        <v>0.34308708446987701</v>
      </c>
      <c r="BZ858">
        <v>0.34308708446987701</v>
      </c>
      <c r="CA858">
        <v>0.34308708446987701</v>
      </c>
      <c r="CB858" t="s">
        <v>89</v>
      </c>
      <c r="CC858" t="s">
        <v>90</v>
      </c>
      <c r="CD858">
        <v>30.036442685584628</v>
      </c>
      <c r="CE858">
        <v>30.036442685584628</v>
      </c>
      <c r="CF858">
        <v>30.036442685584628</v>
      </c>
      <c r="CG858" t="s">
        <v>89</v>
      </c>
      <c r="CH858" t="s">
        <v>91</v>
      </c>
      <c r="CI858">
        <v>0.15010059945557119</v>
      </c>
      <c r="CJ858">
        <v>13.140943674943269</v>
      </c>
      <c r="CK858">
        <v>1.1422360765595409E-2</v>
      </c>
      <c r="CL858">
        <v>1.948472029107037</v>
      </c>
      <c r="CM858">
        <v>42</v>
      </c>
      <c r="CN858">
        <v>0.37966047658000063</v>
      </c>
      <c r="CO858">
        <v>0.37966047658000063</v>
      </c>
      <c r="CP858">
        <v>18.84540863843327</v>
      </c>
      <c r="CQ858">
        <v>18.575229175660532</v>
      </c>
      <c r="CR858">
        <v>30.036442685584621</v>
      </c>
      <c r="CS858">
        <v>30.036442685584628</v>
      </c>
      <c r="CT858">
        <v>3.5527136788005009E-15</v>
      </c>
      <c r="CU858">
        <v>-1.182801078007001E-14</v>
      </c>
    </row>
    <row r="859" spans="1:99" x14ac:dyDescent="0.3">
      <c r="A859" t="s">
        <v>2278</v>
      </c>
      <c r="B859" t="s">
        <v>1716</v>
      </c>
      <c r="C859" t="s">
        <v>3382</v>
      </c>
      <c r="D859" t="s">
        <v>109</v>
      </c>
      <c r="E859">
        <v>2.5000000000000001E-2</v>
      </c>
      <c r="F859">
        <v>0.8125</v>
      </c>
      <c r="G859">
        <v>1.1422360765595401E-2</v>
      </c>
      <c r="H859">
        <v>70</v>
      </c>
      <c r="I859">
        <v>112</v>
      </c>
      <c r="J859">
        <v>3</v>
      </c>
      <c r="K859">
        <v>16.173469138391731</v>
      </c>
      <c r="L859">
        <v>16.142701301844269</v>
      </c>
      <c r="M859">
        <v>19.92085127921564</v>
      </c>
      <c r="N859">
        <v>19.9151257785669</v>
      </c>
      <c r="O859">
        <v>19.92085127921564</v>
      </c>
      <c r="P859">
        <v>19.9151257785669</v>
      </c>
      <c r="Q859">
        <v>19.92085127921564</v>
      </c>
      <c r="R859" s="2">
        <v>16.173469138391731</v>
      </c>
      <c r="S859">
        <v>1.34</v>
      </c>
      <c r="T859">
        <v>4.41</v>
      </c>
      <c r="U859">
        <v>4.3</v>
      </c>
      <c r="V859">
        <v>1.1000000000000001</v>
      </c>
      <c r="W859">
        <v>0</v>
      </c>
      <c r="X859">
        <v>0</v>
      </c>
      <c r="Y859" t="s">
        <v>84</v>
      </c>
      <c r="AA859">
        <v>10</v>
      </c>
      <c r="AB859">
        <v>90</v>
      </c>
      <c r="AC859" t="s">
        <v>2279</v>
      </c>
      <c r="AD859" t="s">
        <v>87</v>
      </c>
      <c r="AE859" t="s">
        <v>87</v>
      </c>
      <c r="AF859" t="s">
        <v>111</v>
      </c>
      <c r="AG859" t="b">
        <v>0</v>
      </c>
      <c r="AH859">
        <v>2.5000000000000001E-2</v>
      </c>
      <c r="AI859">
        <v>2.014604638530949E-2</v>
      </c>
      <c r="AJ859">
        <v>4</v>
      </c>
      <c r="AL859">
        <v>8.126662764351483</v>
      </c>
      <c r="AM859">
        <v>8.2448662793145573</v>
      </c>
      <c r="AN859">
        <v>8.1266627643514848</v>
      </c>
      <c r="AO859">
        <v>8.1266627643514848</v>
      </c>
      <c r="AP859">
        <v>0.1661014585037503</v>
      </c>
      <c r="AQ859">
        <v>0.16610145850375019</v>
      </c>
      <c r="AR859">
        <v>542.49909638726899</v>
      </c>
      <c r="AS859">
        <v>26512.321242505179</v>
      </c>
      <c r="AT859">
        <v>0.1658988938402812</v>
      </c>
      <c r="AU859">
        <v>8.1075983288458371</v>
      </c>
      <c r="AV859">
        <v>2.4758415303961012</v>
      </c>
      <c r="AW859">
        <v>4.3573708343554003</v>
      </c>
      <c r="AX859">
        <v>3.047189575872125</v>
      </c>
      <c r="AY859">
        <v>5.362917949975877</v>
      </c>
      <c r="AZ859">
        <v>0.14460995200288751</v>
      </c>
      <c r="BA859">
        <v>0.16610145850375019</v>
      </c>
      <c r="BB859">
        <v>7.1800924408379103</v>
      </c>
      <c r="BC859">
        <v>7.1800924408379103</v>
      </c>
      <c r="BD859" t="b">
        <v>1</v>
      </c>
      <c r="BE859" t="b">
        <v>1</v>
      </c>
      <c r="BH859">
        <v>542.35170441715456</v>
      </c>
      <c r="BI859">
        <v>26481.20038296892</v>
      </c>
      <c r="BJ859">
        <v>0.1659439792794967</v>
      </c>
      <c r="BK859">
        <v>0.1659439792794967</v>
      </c>
      <c r="BL859">
        <v>0.1659439792794967</v>
      </c>
      <c r="BM859" t="s">
        <v>89</v>
      </c>
      <c r="BN859">
        <v>8.1024835579157788</v>
      </c>
      <c r="BO859">
        <v>8.1024835579157788</v>
      </c>
      <c r="BP859">
        <v>8.1024835579157788</v>
      </c>
      <c r="BQ859" t="s">
        <v>89</v>
      </c>
      <c r="BR859">
        <v>8.2153435744193022</v>
      </c>
      <c r="BS859">
        <v>8.2153435744193022</v>
      </c>
      <c r="BT859">
        <v>8.2153435744193022</v>
      </c>
      <c r="BU859" t="s">
        <v>89</v>
      </c>
      <c r="BV859">
        <v>2.019927441576615E-2</v>
      </c>
      <c r="BW859">
        <v>487.17327089452789</v>
      </c>
      <c r="BX859">
        <v>52533.010383825</v>
      </c>
      <c r="BY859">
        <v>0.18473919932993371</v>
      </c>
      <c r="BZ859">
        <v>0.18473919932993371</v>
      </c>
      <c r="CA859">
        <v>0.18473919932993371</v>
      </c>
      <c r="CB859" t="s">
        <v>89</v>
      </c>
      <c r="CC859" t="s">
        <v>90</v>
      </c>
      <c r="CD859">
        <v>16.17346913839172</v>
      </c>
      <c r="CE859">
        <v>16.17346913839172</v>
      </c>
      <c r="CF859">
        <v>16.17346913839172</v>
      </c>
      <c r="CG859" t="s">
        <v>89</v>
      </c>
      <c r="CH859" t="s">
        <v>91</v>
      </c>
      <c r="CI859">
        <v>0.15010059945557119</v>
      </c>
      <c r="CJ859">
        <v>13.14094367494328</v>
      </c>
      <c r="CK859">
        <v>1.1422360765595401E-2</v>
      </c>
      <c r="CL859">
        <v>3.618590911198782</v>
      </c>
      <c r="CM859">
        <v>42</v>
      </c>
      <c r="CN859">
        <v>0.204432564312308</v>
      </c>
      <c r="CO859">
        <v>0.204432564312308</v>
      </c>
      <c r="CP859">
        <v>10.14752772838715</v>
      </c>
      <c r="CQ859">
        <v>10.00204647920182</v>
      </c>
      <c r="CR859">
        <v>16.173469138391731</v>
      </c>
      <c r="CS859">
        <v>16.17346913839172</v>
      </c>
      <c r="CT859">
        <v>7.1054273576010019E-15</v>
      </c>
      <c r="CU859">
        <v>4.3932611468831489E-14</v>
      </c>
    </row>
    <row r="860" spans="1:99" x14ac:dyDescent="0.3">
      <c r="A860" t="s">
        <v>2280</v>
      </c>
      <c r="B860" t="s">
        <v>1716</v>
      </c>
      <c r="C860" t="s">
        <v>3382</v>
      </c>
      <c r="D860" t="s">
        <v>109</v>
      </c>
      <c r="E860">
        <v>0.1</v>
      </c>
      <c r="F860">
        <v>0.25</v>
      </c>
      <c r="G860">
        <v>1.9974775345046509E-2</v>
      </c>
      <c r="H860">
        <v>56</v>
      </c>
      <c r="I860">
        <v>112</v>
      </c>
      <c r="J860">
        <v>4</v>
      </c>
      <c r="K860">
        <v>33.38507084608824</v>
      </c>
      <c r="L860">
        <v>33.377993378408263</v>
      </c>
      <c r="M860">
        <v>39.546239185824071</v>
      </c>
      <c r="N860">
        <v>39.552379897412443</v>
      </c>
      <c r="O860">
        <v>39.546239185824071</v>
      </c>
      <c r="P860">
        <v>39.552379897412443</v>
      </c>
      <c r="Q860">
        <v>39.546239185824071</v>
      </c>
      <c r="R860" s="2">
        <v>33.38507084608824</v>
      </c>
      <c r="S860">
        <v>1.34</v>
      </c>
      <c r="T860">
        <v>4.41</v>
      </c>
      <c r="U860">
        <v>4.3</v>
      </c>
      <c r="V860">
        <v>1.1000000000000001</v>
      </c>
      <c r="W860">
        <v>0</v>
      </c>
      <c r="X860">
        <v>0</v>
      </c>
      <c r="Y860" t="s">
        <v>84</v>
      </c>
      <c r="AA860">
        <v>10</v>
      </c>
      <c r="AB860">
        <v>90</v>
      </c>
      <c r="AC860" t="s">
        <v>2281</v>
      </c>
      <c r="AD860" t="s">
        <v>87</v>
      </c>
      <c r="AE860" t="s">
        <v>87</v>
      </c>
      <c r="AF860" t="s">
        <v>111</v>
      </c>
      <c r="AG860" t="b">
        <v>0</v>
      </c>
      <c r="AH860">
        <v>0.1</v>
      </c>
      <c r="AI860">
        <v>2.014604638530949E-2</v>
      </c>
      <c r="AJ860">
        <v>4</v>
      </c>
      <c r="AL860">
        <v>8.126662764351483</v>
      </c>
      <c r="AM860">
        <v>8.2448662793145573</v>
      </c>
      <c r="AN860">
        <v>8.1266627643514848</v>
      </c>
      <c r="AO860">
        <v>8.1266627643514848</v>
      </c>
      <c r="AP860">
        <v>0.1661014585037503</v>
      </c>
      <c r="AQ860">
        <v>0.16610145850375019</v>
      </c>
      <c r="AR860">
        <v>542.49909638726899</v>
      </c>
      <c r="AS860">
        <v>26512.321242505179</v>
      </c>
      <c r="AT860">
        <v>0.1658988938402812</v>
      </c>
      <c r="AU860">
        <v>8.1075983288458371</v>
      </c>
      <c r="AV860">
        <v>8.3060485367899357</v>
      </c>
      <c r="AW860">
        <v>8.2754895792400074</v>
      </c>
      <c r="AX860">
        <v>33.224194147159743</v>
      </c>
      <c r="AY860">
        <v>33.10195831696003</v>
      </c>
      <c r="AZ860">
        <v>0.1667148225072686</v>
      </c>
      <c r="BA860">
        <v>0.16610145850375019</v>
      </c>
      <c r="BB860">
        <v>3.3406531961582169</v>
      </c>
      <c r="BC860">
        <v>3.3406531961582169</v>
      </c>
      <c r="BD860" t="b">
        <v>0</v>
      </c>
      <c r="BE860" t="b">
        <v>0</v>
      </c>
      <c r="BH860">
        <v>542.35170441715456</v>
      </c>
      <c r="BI860">
        <v>26481.20038296892</v>
      </c>
      <c r="BJ860">
        <v>0.1659439792794967</v>
      </c>
      <c r="BK860">
        <v>0.1659439792794967</v>
      </c>
      <c r="BL860">
        <v>0.1659439792794967</v>
      </c>
      <c r="BM860" t="s">
        <v>89</v>
      </c>
      <c r="BN860">
        <v>8.1024835579157788</v>
      </c>
      <c r="BO860">
        <v>8.1024835579157788</v>
      </c>
      <c r="BP860">
        <v>8.1024835579157788</v>
      </c>
      <c r="BQ860" t="s">
        <v>89</v>
      </c>
      <c r="BR860">
        <v>8.2153435744193022</v>
      </c>
      <c r="BS860">
        <v>8.2153435744193022</v>
      </c>
      <c r="BT860">
        <v>8.2153435744193022</v>
      </c>
      <c r="BU860" t="s">
        <v>89</v>
      </c>
      <c r="BV860">
        <v>2.019927441576615E-2</v>
      </c>
      <c r="BW860">
        <v>134.96100503612399</v>
      </c>
      <c r="BX860">
        <v>8003.4877907827749</v>
      </c>
      <c r="BY860">
        <v>0.6668592900290744</v>
      </c>
      <c r="BZ860">
        <v>0.6668592900290744</v>
      </c>
      <c r="CA860">
        <v>0.6668592900290744</v>
      </c>
      <c r="CB860" t="s">
        <v>89</v>
      </c>
      <c r="CC860" t="s">
        <v>90</v>
      </c>
      <c r="CD860">
        <v>33.385070846088233</v>
      </c>
      <c r="CE860">
        <v>33.385070846088233</v>
      </c>
      <c r="CF860">
        <v>33.385070846088233</v>
      </c>
      <c r="CG860" t="s">
        <v>89</v>
      </c>
      <c r="CH860" t="s">
        <v>91</v>
      </c>
      <c r="CI860">
        <v>0.1667148225072686</v>
      </c>
      <c r="CJ860">
        <v>8.3462677115220583</v>
      </c>
      <c r="CK860">
        <v>1.9974775345046509E-2</v>
      </c>
      <c r="CL860">
        <v>1.818432571155711</v>
      </c>
      <c r="CM860">
        <v>21</v>
      </c>
      <c r="CN860">
        <v>0.66440583401500108</v>
      </c>
      <c r="CO860">
        <v>0.66440583401500097</v>
      </c>
      <c r="CP860">
        <v>32.979465117258229</v>
      </c>
      <c r="CQ860">
        <v>32.506651057405932</v>
      </c>
      <c r="CR860">
        <v>33.38507084608824</v>
      </c>
      <c r="CS860">
        <v>33.385070846088233</v>
      </c>
      <c r="CT860">
        <v>7.1054273576010019E-15</v>
      </c>
      <c r="CU860">
        <v>2.128324780366178E-14</v>
      </c>
    </row>
    <row r="861" spans="1:99" x14ac:dyDescent="0.3">
      <c r="A861" t="s">
        <v>2282</v>
      </c>
      <c r="B861" t="s">
        <v>1716</v>
      </c>
      <c r="C861" t="s">
        <v>3382</v>
      </c>
      <c r="D861" t="s">
        <v>109</v>
      </c>
      <c r="E861">
        <v>0.1</v>
      </c>
      <c r="F861">
        <v>0.4375</v>
      </c>
      <c r="G861">
        <v>1.9974775345046509E-2</v>
      </c>
      <c r="H861">
        <v>56</v>
      </c>
      <c r="I861">
        <v>112</v>
      </c>
      <c r="J861">
        <v>4</v>
      </c>
      <c r="K861">
        <v>19.077183340621851</v>
      </c>
      <c r="L861">
        <v>19.07313907337614</v>
      </c>
      <c r="M861">
        <v>22.59785096332805</v>
      </c>
      <c r="N861">
        <v>22.60135994137854</v>
      </c>
      <c r="O861">
        <v>22.59785096332805</v>
      </c>
      <c r="P861">
        <v>22.60135994137854</v>
      </c>
      <c r="Q861">
        <v>22.59785096332805</v>
      </c>
      <c r="R861" s="2">
        <v>19.077183340621851</v>
      </c>
      <c r="S861">
        <v>1.34</v>
      </c>
      <c r="T861">
        <v>4.41</v>
      </c>
      <c r="U861">
        <v>4.3</v>
      </c>
      <c r="V861">
        <v>1.1000000000000001</v>
      </c>
      <c r="W861">
        <v>0</v>
      </c>
      <c r="X861">
        <v>0</v>
      </c>
      <c r="Y861" t="s">
        <v>84</v>
      </c>
      <c r="AA861">
        <v>10</v>
      </c>
      <c r="AB861">
        <v>90</v>
      </c>
      <c r="AC861" t="s">
        <v>2283</v>
      </c>
      <c r="AD861" t="s">
        <v>87</v>
      </c>
      <c r="AE861" t="s">
        <v>87</v>
      </c>
      <c r="AF861" t="s">
        <v>111</v>
      </c>
      <c r="AG861" t="b">
        <v>0</v>
      </c>
      <c r="AH861">
        <v>0.1</v>
      </c>
      <c r="AI861">
        <v>2.014604638530949E-2</v>
      </c>
      <c r="AJ861">
        <v>4</v>
      </c>
      <c r="AL861">
        <v>8.126662764351483</v>
      </c>
      <c r="AM861">
        <v>8.2448662793145573</v>
      </c>
      <c r="AN861">
        <v>8.1266627643514848</v>
      </c>
      <c r="AO861">
        <v>8.1266627643514848</v>
      </c>
      <c r="AP861">
        <v>0.1661014585037503</v>
      </c>
      <c r="AQ861">
        <v>0.16610145850375019</v>
      </c>
      <c r="AR861">
        <v>542.49909638726899</v>
      </c>
      <c r="AS861">
        <v>26512.321242505179</v>
      </c>
      <c r="AT861">
        <v>0.1658988938402812</v>
      </c>
      <c r="AU861">
        <v>8.1075983288458371</v>
      </c>
      <c r="AV861">
        <v>8.3060485367899375</v>
      </c>
      <c r="AW861">
        <v>8.2754895792400092</v>
      </c>
      <c r="AX861">
        <v>18.985253798376998</v>
      </c>
      <c r="AY861">
        <v>18.915404752548589</v>
      </c>
      <c r="AZ861">
        <v>0.1667148225072686</v>
      </c>
      <c r="BA861">
        <v>0.16610145850375019</v>
      </c>
      <c r="BB861">
        <v>5.8461430932768783</v>
      </c>
      <c r="BC861">
        <v>5.8461430932768783</v>
      </c>
      <c r="BD861" t="b">
        <v>0</v>
      </c>
      <c r="BE861" t="b">
        <v>0</v>
      </c>
      <c r="BH861">
        <v>542.35170441715456</v>
      </c>
      <c r="BI861">
        <v>26481.20038296892</v>
      </c>
      <c r="BJ861">
        <v>0.1659439792794967</v>
      </c>
      <c r="BK861">
        <v>0.1659439792794967</v>
      </c>
      <c r="BL861">
        <v>0.1659439792794967</v>
      </c>
      <c r="BM861" t="s">
        <v>89</v>
      </c>
      <c r="BN861">
        <v>8.1024835579157788</v>
      </c>
      <c r="BO861">
        <v>8.1024835579157788</v>
      </c>
      <c r="BP861">
        <v>8.1024835579157788</v>
      </c>
      <c r="BQ861" t="s">
        <v>89</v>
      </c>
      <c r="BR861">
        <v>8.2153435744193022</v>
      </c>
      <c r="BS861">
        <v>8.2153435744193022</v>
      </c>
      <c r="BT861">
        <v>8.2153435744193022</v>
      </c>
      <c r="BU861" t="s">
        <v>89</v>
      </c>
      <c r="BV861">
        <v>2.019927441576615E-2</v>
      </c>
      <c r="BW861">
        <v>236.18175881321699</v>
      </c>
      <c r="BX861">
        <v>14006.10363386986</v>
      </c>
      <c r="BY861">
        <v>0.38106245144518541</v>
      </c>
      <c r="BZ861">
        <v>0.38106245144518541</v>
      </c>
      <c r="CA861">
        <v>0.38106245144518541</v>
      </c>
      <c r="CB861" t="s">
        <v>89</v>
      </c>
      <c r="CC861" t="s">
        <v>90</v>
      </c>
      <c r="CD861">
        <v>19.077183340621851</v>
      </c>
      <c r="CE861">
        <v>19.077183340621851</v>
      </c>
      <c r="CF861">
        <v>19.077183340621851</v>
      </c>
      <c r="CG861" t="s">
        <v>89</v>
      </c>
      <c r="CH861" t="s">
        <v>91</v>
      </c>
      <c r="CI861">
        <v>0.1667148225072686</v>
      </c>
      <c r="CJ861">
        <v>8.3462677115220583</v>
      </c>
      <c r="CK861">
        <v>1.9974775345046509E-2</v>
      </c>
      <c r="CL861">
        <v>3.1822569995224952</v>
      </c>
      <c r="CM861">
        <v>21</v>
      </c>
      <c r="CN861">
        <v>0.37966047658000063</v>
      </c>
      <c r="CO861">
        <v>0.37966047658000063</v>
      </c>
      <c r="CP861">
        <v>18.84540863843327</v>
      </c>
      <c r="CQ861">
        <v>18.575229175660532</v>
      </c>
      <c r="CR861">
        <v>19.077183340621851</v>
      </c>
      <c r="CS861">
        <v>19.077183340621851</v>
      </c>
      <c r="CT861">
        <v>3.5527136788005009E-15</v>
      </c>
      <c r="CU861">
        <v>-1.8622841828204049E-14</v>
      </c>
    </row>
    <row r="862" spans="1:99" x14ac:dyDescent="0.3">
      <c r="A862" t="s">
        <v>2284</v>
      </c>
      <c r="B862" t="s">
        <v>1716</v>
      </c>
      <c r="C862" t="s">
        <v>3382</v>
      </c>
      <c r="D862" t="s">
        <v>109</v>
      </c>
      <c r="E862">
        <v>0.1</v>
      </c>
      <c r="F862">
        <v>0.8125</v>
      </c>
      <c r="G862">
        <v>1.9974775345046519E-2</v>
      </c>
      <c r="H862">
        <v>56</v>
      </c>
      <c r="I862">
        <v>112</v>
      </c>
      <c r="J862">
        <v>4</v>
      </c>
      <c r="K862">
        <v>10.27232949110407</v>
      </c>
      <c r="L862">
        <v>10.270151808741</v>
      </c>
      <c r="M862">
        <v>12.16807359563818</v>
      </c>
      <c r="N862">
        <v>12.169963045357671</v>
      </c>
      <c r="O862">
        <v>12.16807359563818</v>
      </c>
      <c r="P862">
        <v>12.169963045357671</v>
      </c>
      <c r="Q862">
        <v>12.16807359563818</v>
      </c>
      <c r="R862" s="2">
        <v>10.27232949110407</v>
      </c>
      <c r="S862">
        <v>1.34</v>
      </c>
      <c r="T862">
        <v>4.41</v>
      </c>
      <c r="U862">
        <v>4.3</v>
      </c>
      <c r="V862">
        <v>1.1000000000000001</v>
      </c>
      <c r="W862">
        <v>0</v>
      </c>
      <c r="X862">
        <v>0</v>
      </c>
      <c r="Y862" t="s">
        <v>84</v>
      </c>
      <c r="AA862">
        <v>10</v>
      </c>
      <c r="AB862">
        <v>90</v>
      </c>
      <c r="AC862" t="s">
        <v>2285</v>
      </c>
      <c r="AD862" t="s">
        <v>87</v>
      </c>
      <c r="AE862" t="s">
        <v>87</v>
      </c>
      <c r="AF862" t="s">
        <v>111</v>
      </c>
      <c r="AG862" t="b">
        <v>0</v>
      </c>
      <c r="AH862">
        <v>0.1</v>
      </c>
      <c r="AI862">
        <v>2.014604638530949E-2</v>
      </c>
      <c r="AJ862">
        <v>4</v>
      </c>
      <c r="AL862">
        <v>8.126662764351483</v>
      </c>
      <c r="AM862">
        <v>8.2448662793145573</v>
      </c>
      <c r="AN862">
        <v>8.1266627643514848</v>
      </c>
      <c r="AO862">
        <v>8.1266627643514848</v>
      </c>
      <c r="AP862">
        <v>0.1661014585037503</v>
      </c>
      <c r="AQ862">
        <v>0.16610145850375019</v>
      </c>
      <c r="AR862">
        <v>542.49909638726899</v>
      </c>
      <c r="AS862">
        <v>26512.321242505179</v>
      </c>
      <c r="AT862">
        <v>0.1658988938402812</v>
      </c>
      <c r="AU862">
        <v>8.1075983288458371</v>
      </c>
      <c r="AV862">
        <v>8.3060485367899322</v>
      </c>
      <c r="AW862">
        <v>8.2754895792400074</v>
      </c>
      <c r="AX862">
        <v>10.22282896835684</v>
      </c>
      <c r="AY862">
        <v>10.18521794368001</v>
      </c>
      <c r="AZ862">
        <v>0.1667148225072686</v>
      </c>
      <c r="BA862">
        <v>0.16610145850375019</v>
      </c>
      <c r="BB862">
        <v>10.857122887514199</v>
      </c>
      <c r="BC862">
        <v>10.857122887514199</v>
      </c>
      <c r="BD862" t="b">
        <v>0</v>
      </c>
      <c r="BE862" t="b">
        <v>0</v>
      </c>
      <c r="BH862">
        <v>542.35170441715456</v>
      </c>
      <c r="BI862">
        <v>26481.20038296892</v>
      </c>
      <c r="BJ862">
        <v>0.1659439792794967</v>
      </c>
      <c r="BK862">
        <v>0.1659439792794967</v>
      </c>
      <c r="BL862">
        <v>0.1659439792794967</v>
      </c>
      <c r="BM862" t="s">
        <v>89</v>
      </c>
      <c r="BN862">
        <v>8.1024835579157788</v>
      </c>
      <c r="BO862">
        <v>8.1024835579157788</v>
      </c>
      <c r="BP862">
        <v>8.1024835579157788</v>
      </c>
      <c r="BQ862" t="s">
        <v>89</v>
      </c>
      <c r="BR862">
        <v>8.2153435744193022</v>
      </c>
      <c r="BS862">
        <v>8.2153435744193022</v>
      </c>
      <c r="BT862">
        <v>8.2153435744193022</v>
      </c>
      <c r="BU862" t="s">
        <v>89</v>
      </c>
      <c r="BV862">
        <v>2.019927441576615E-2</v>
      </c>
      <c r="BW862">
        <v>438.62326636740312</v>
      </c>
      <c r="BX862">
        <v>26011.335320044029</v>
      </c>
      <c r="BY862">
        <v>0.20518747385509981</v>
      </c>
      <c r="BZ862">
        <v>0.20518747385509981</v>
      </c>
      <c r="CA862">
        <v>0.20518747385509981</v>
      </c>
      <c r="CB862" t="s">
        <v>89</v>
      </c>
      <c r="CC862" t="s">
        <v>90</v>
      </c>
      <c r="CD862">
        <v>10.27232949110407</v>
      </c>
      <c r="CE862">
        <v>10.27232949110407</v>
      </c>
      <c r="CF862">
        <v>10.27232949110407</v>
      </c>
      <c r="CG862" t="s">
        <v>89</v>
      </c>
      <c r="CH862" t="s">
        <v>91</v>
      </c>
      <c r="CI862">
        <v>0.1667148225072686</v>
      </c>
      <c r="CJ862">
        <v>8.3462677115220583</v>
      </c>
      <c r="CK862">
        <v>1.9974775345046509E-2</v>
      </c>
      <c r="CL862">
        <v>5.9099058562560627</v>
      </c>
      <c r="CM862">
        <v>21</v>
      </c>
      <c r="CN862">
        <v>0.204432564312308</v>
      </c>
      <c r="CO862">
        <v>0.204432564312308</v>
      </c>
      <c r="CP862">
        <v>10.14752772838715</v>
      </c>
      <c r="CQ862">
        <v>10.00204647920182</v>
      </c>
      <c r="CR862">
        <v>10.27232949110407</v>
      </c>
      <c r="CS862">
        <v>10.27232949110407</v>
      </c>
      <c r="CT862">
        <v>0</v>
      </c>
      <c r="CU862">
        <v>0</v>
      </c>
    </row>
    <row r="863" spans="1:99" x14ac:dyDescent="0.3">
      <c r="A863" t="s">
        <v>2286</v>
      </c>
      <c r="B863" t="s">
        <v>1716</v>
      </c>
      <c r="C863" t="s">
        <v>3382</v>
      </c>
      <c r="D863" t="s">
        <v>109</v>
      </c>
      <c r="E863">
        <v>0.17499999999999999</v>
      </c>
      <c r="F863">
        <v>0.25</v>
      </c>
      <c r="G863">
        <v>2.0044272459492911E-2</v>
      </c>
      <c r="H863">
        <v>28</v>
      </c>
      <c r="I863">
        <v>112</v>
      </c>
      <c r="J863">
        <v>6</v>
      </c>
      <c r="K863">
        <v>33.271456753747707</v>
      </c>
      <c r="L863">
        <v>33.261398227674043</v>
      </c>
      <c r="M863">
        <v>36.644247889347163</v>
      </c>
      <c r="N863">
        <v>36.654724514672651</v>
      </c>
      <c r="O863">
        <v>36.644247889347163</v>
      </c>
      <c r="P863">
        <v>36.654724514672651</v>
      </c>
      <c r="Q863">
        <v>36.644247889347163</v>
      </c>
      <c r="R863" s="2">
        <v>33.271456753747707</v>
      </c>
      <c r="S863">
        <v>1.34</v>
      </c>
      <c r="T863">
        <v>4.41</v>
      </c>
      <c r="U863">
        <v>4.3</v>
      </c>
      <c r="V863">
        <v>1.1000000000000001</v>
      </c>
      <c r="W863">
        <v>0</v>
      </c>
      <c r="X863">
        <v>0</v>
      </c>
      <c r="Y863" t="s">
        <v>84</v>
      </c>
      <c r="AA863">
        <v>10</v>
      </c>
      <c r="AB863">
        <v>90</v>
      </c>
      <c r="AC863" t="s">
        <v>2287</v>
      </c>
      <c r="AD863" t="s">
        <v>87</v>
      </c>
      <c r="AE863" t="s">
        <v>87</v>
      </c>
      <c r="AF863" t="s">
        <v>111</v>
      </c>
      <c r="AG863" t="b">
        <v>0</v>
      </c>
      <c r="AH863">
        <v>0.17499999999999999</v>
      </c>
      <c r="AI863">
        <v>2.014604638530949E-2</v>
      </c>
      <c r="AJ863">
        <v>4</v>
      </c>
      <c r="AL863">
        <v>8.126662764351483</v>
      </c>
      <c r="AM863">
        <v>8.2448662793145573</v>
      </c>
      <c r="AN863">
        <v>8.1266627643514848</v>
      </c>
      <c r="AO863">
        <v>8.1266627643514848</v>
      </c>
      <c r="AP863">
        <v>0.1661014585037503</v>
      </c>
      <c r="AQ863">
        <v>0.16610145850375019</v>
      </c>
      <c r="AR863">
        <v>542.49909638726899</v>
      </c>
      <c r="AS863">
        <v>26512.321242505179</v>
      </c>
      <c r="AT863">
        <v>0.1658988938402812</v>
      </c>
      <c r="AU863">
        <v>8.1075983288458371</v>
      </c>
      <c r="AV863">
        <v>8.2808069981728831</v>
      </c>
      <c r="AW863">
        <v>8.2450144882191747</v>
      </c>
      <c r="AX863">
        <v>33.123227992691533</v>
      </c>
      <c r="AY863">
        <v>32.980057952876699</v>
      </c>
      <c r="AZ863">
        <v>0.16682252310773801</v>
      </c>
      <c r="BA863">
        <v>0.16610145850375019</v>
      </c>
      <c r="BB863">
        <v>3.0394230175426529</v>
      </c>
      <c r="BC863">
        <v>3.0394230175426529</v>
      </c>
      <c r="BD863" t="b">
        <v>0</v>
      </c>
      <c r="BE863" t="b">
        <v>0</v>
      </c>
      <c r="BH863">
        <v>542.35170441715456</v>
      </c>
      <c r="BI863">
        <v>26481.20038296892</v>
      </c>
      <c r="BJ863">
        <v>0.1659439792794967</v>
      </c>
      <c r="BK863">
        <v>0.1659439792794967</v>
      </c>
      <c r="BL863">
        <v>0.1659439792794967</v>
      </c>
      <c r="BM863" t="s">
        <v>89</v>
      </c>
      <c r="BN863">
        <v>8.1024835579157788</v>
      </c>
      <c r="BO863">
        <v>8.1024835579157788</v>
      </c>
      <c r="BP863">
        <v>8.1024835579157788</v>
      </c>
      <c r="BQ863" t="s">
        <v>89</v>
      </c>
      <c r="BR863">
        <v>8.2153435744193022</v>
      </c>
      <c r="BS863">
        <v>8.2153435744193022</v>
      </c>
      <c r="BT863">
        <v>8.2153435744193022</v>
      </c>
      <c r="BU863" t="s">
        <v>89</v>
      </c>
      <c r="BV863">
        <v>2.019927441576615E-2</v>
      </c>
      <c r="BW863">
        <v>134.95233261689179</v>
      </c>
      <c r="BX863">
        <v>7415.2209165209679</v>
      </c>
      <c r="BY863">
        <v>0.66690214429635453</v>
      </c>
      <c r="BZ863">
        <v>0.66690214429635453</v>
      </c>
      <c r="CA863">
        <v>0.66690214429635453</v>
      </c>
      <c r="CB863" t="s">
        <v>89</v>
      </c>
      <c r="CC863" t="s">
        <v>90</v>
      </c>
      <c r="CD863">
        <v>33.271456753747707</v>
      </c>
      <c r="CE863">
        <v>33.271456753747707</v>
      </c>
      <c r="CF863">
        <v>33.271456753747707</v>
      </c>
      <c r="CG863" t="s">
        <v>89</v>
      </c>
      <c r="CH863" t="s">
        <v>91</v>
      </c>
      <c r="CI863">
        <v>0.1667255360740886</v>
      </c>
      <c r="CJ863">
        <v>8.3178641884369284</v>
      </c>
      <c r="CK863">
        <v>2.0044272459492911E-2</v>
      </c>
      <c r="CL863">
        <v>2.061309598330094</v>
      </c>
      <c r="CM863">
        <v>14</v>
      </c>
      <c r="CN863">
        <v>0.66440583401500108</v>
      </c>
      <c r="CO863">
        <v>0.66440583401500097</v>
      </c>
      <c r="CP863">
        <v>32.979465117258229</v>
      </c>
      <c r="CQ863">
        <v>32.506651057405932</v>
      </c>
      <c r="CR863">
        <v>33.271456753747707</v>
      </c>
      <c r="CS863">
        <v>33.271456753747707</v>
      </c>
      <c r="CT863">
        <v>7.1054273576010019E-15</v>
      </c>
      <c r="CU863">
        <v>2.135592502062791E-14</v>
      </c>
    </row>
    <row r="864" spans="1:99" x14ac:dyDescent="0.3">
      <c r="A864" t="s">
        <v>2288</v>
      </c>
      <c r="B864" t="s">
        <v>1716</v>
      </c>
      <c r="C864" t="s">
        <v>3382</v>
      </c>
      <c r="D864" t="s">
        <v>109</v>
      </c>
      <c r="E864">
        <v>0.17499999999999999</v>
      </c>
      <c r="F864">
        <v>0.4375</v>
      </c>
      <c r="G864">
        <v>2.0044272459492911E-2</v>
      </c>
      <c r="H864">
        <v>28</v>
      </c>
      <c r="I864">
        <v>112</v>
      </c>
      <c r="J864">
        <v>6</v>
      </c>
      <c r="K864">
        <v>19.01226100214155</v>
      </c>
      <c r="L864">
        <v>19.006513272956589</v>
      </c>
      <c r="M864">
        <v>20.93957022248409</v>
      </c>
      <c r="N864">
        <v>20.94555686552723</v>
      </c>
      <c r="O864">
        <v>20.93957022248409</v>
      </c>
      <c r="P864">
        <v>20.94555686552723</v>
      </c>
      <c r="Q864">
        <v>20.93957022248409</v>
      </c>
      <c r="R864" s="2">
        <v>19.01226100214155</v>
      </c>
      <c r="S864">
        <v>1.34</v>
      </c>
      <c r="T864">
        <v>4.41</v>
      </c>
      <c r="U864">
        <v>4.3</v>
      </c>
      <c r="V864">
        <v>1.1000000000000001</v>
      </c>
      <c r="W864">
        <v>0</v>
      </c>
      <c r="X864">
        <v>0</v>
      </c>
      <c r="Y864" t="s">
        <v>84</v>
      </c>
      <c r="AA864">
        <v>10</v>
      </c>
      <c r="AB864">
        <v>90</v>
      </c>
      <c r="AC864" t="s">
        <v>2289</v>
      </c>
      <c r="AD864" t="s">
        <v>87</v>
      </c>
      <c r="AE864" t="s">
        <v>87</v>
      </c>
      <c r="AF864" t="s">
        <v>111</v>
      </c>
      <c r="AG864" t="b">
        <v>0</v>
      </c>
      <c r="AH864">
        <v>0.17499999999999999</v>
      </c>
      <c r="AI864">
        <v>2.014604638530949E-2</v>
      </c>
      <c r="AJ864">
        <v>4</v>
      </c>
      <c r="AL864">
        <v>8.126662764351483</v>
      </c>
      <c r="AM864">
        <v>8.2448662793145573</v>
      </c>
      <c r="AN864">
        <v>8.1266627643514848</v>
      </c>
      <c r="AO864">
        <v>8.1266627643514848</v>
      </c>
      <c r="AP864">
        <v>0.1661014585037503</v>
      </c>
      <c r="AQ864">
        <v>0.16610145850375019</v>
      </c>
      <c r="AR864">
        <v>542.49909638726899</v>
      </c>
      <c r="AS864">
        <v>26512.321242505179</v>
      </c>
      <c r="AT864">
        <v>0.1658988938402812</v>
      </c>
      <c r="AU864">
        <v>8.1075983288458371</v>
      </c>
      <c r="AV864">
        <v>8.2808069981728849</v>
      </c>
      <c r="AW864">
        <v>8.2450144882191747</v>
      </c>
      <c r="AX864">
        <v>18.927558852966591</v>
      </c>
      <c r="AY864">
        <v>18.84574740164383</v>
      </c>
      <c r="AZ864">
        <v>0.16682252310773801</v>
      </c>
      <c r="BA864">
        <v>0.16610145850375019</v>
      </c>
      <c r="BB864">
        <v>5.3189902806996443</v>
      </c>
      <c r="BC864">
        <v>5.3189902806996443</v>
      </c>
      <c r="BD864" t="b">
        <v>0</v>
      </c>
      <c r="BE864" t="b">
        <v>0</v>
      </c>
      <c r="BH864">
        <v>542.35170441715456</v>
      </c>
      <c r="BI864">
        <v>26481.20038296892</v>
      </c>
      <c r="BJ864">
        <v>0.1659439792794967</v>
      </c>
      <c r="BK864">
        <v>0.1659439792794967</v>
      </c>
      <c r="BL864">
        <v>0.1659439792794967</v>
      </c>
      <c r="BM864" t="s">
        <v>89</v>
      </c>
      <c r="BN864">
        <v>8.1024835579157788</v>
      </c>
      <c r="BO864">
        <v>8.1024835579157788</v>
      </c>
      <c r="BP864">
        <v>8.1024835579157788</v>
      </c>
      <c r="BQ864" t="s">
        <v>89</v>
      </c>
      <c r="BR864">
        <v>8.2153435744193022</v>
      </c>
      <c r="BS864">
        <v>8.2153435744193022</v>
      </c>
      <c r="BT864">
        <v>8.2153435744193022</v>
      </c>
      <c r="BU864" t="s">
        <v>89</v>
      </c>
      <c r="BV864">
        <v>2.019927441576615E-2</v>
      </c>
      <c r="BW864">
        <v>236.16658207956061</v>
      </c>
      <c r="BX864">
        <v>12976.6366039117</v>
      </c>
      <c r="BY864">
        <v>0.38108693959791679</v>
      </c>
      <c r="BZ864">
        <v>0.38108693959791679</v>
      </c>
      <c r="CA864">
        <v>0.38108693959791679</v>
      </c>
      <c r="CB864" t="s">
        <v>89</v>
      </c>
      <c r="CC864" t="s">
        <v>90</v>
      </c>
      <c r="CD864">
        <v>19.01226100214155</v>
      </c>
      <c r="CE864">
        <v>19.01226100214155</v>
      </c>
      <c r="CF864">
        <v>19.01226100214155</v>
      </c>
      <c r="CG864" t="s">
        <v>89</v>
      </c>
      <c r="CH864" t="s">
        <v>91</v>
      </c>
      <c r="CI864">
        <v>0.1667255360740886</v>
      </c>
      <c r="CJ864">
        <v>8.3178641884369284</v>
      </c>
      <c r="CK864">
        <v>2.00442724594929E-2</v>
      </c>
      <c r="CL864">
        <v>3.607291797077663</v>
      </c>
      <c r="CM864">
        <v>14</v>
      </c>
      <c r="CN864">
        <v>0.37966047658000063</v>
      </c>
      <c r="CO864">
        <v>0.37966047658000063</v>
      </c>
      <c r="CP864">
        <v>18.84540863843327</v>
      </c>
      <c r="CQ864">
        <v>18.575229175660532</v>
      </c>
      <c r="CR864">
        <v>19.01226100214155</v>
      </c>
      <c r="CS864">
        <v>19.01226100214155</v>
      </c>
      <c r="CT864">
        <v>3.5527136788005009E-15</v>
      </c>
      <c r="CU864">
        <v>-1.8686434393049421E-14</v>
      </c>
    </row>
    <row r="865" spans="1:99" x14ac:dyDescent="0.3">
      <c r="A865" t="s">
        <v>2290</v>
      </c>
      <c r="B865" t="s">
        <v>1716</v>
      </c>
      <c r="C865" t="s">
        <v>3382</v>
      </c>
      <c r="D865" t="s">
        <v>109</v>
      </c>
      <c r="E865">
        <v>0.17499999999999999</v>
      </c>
      <c r="F865">
        <v>0.8125</v>
      </c>
      <c r="G865">
        <v>2.00442724594929E-2</v>
      </c>
      <c r="H865">
        <v>28</v>
      </c>
      <c r="I865">
        <v>112</v>
      </c>
      <c r="J865">
        <v>6</v>
      </c>
      <c r="K865">
        <v>10.23737130884545</v>
      </c>
      <c r="L865">
        <v>10.23427637774585</v>
      </c>
      <c r="M865">
        <v>11.275153196722201</v>
      </c>
      <c r="N865">
        <v>11.27837677374543</v>
      </c>
      <c r="O865">
        <v>11.275153196722201</v>
      </c>
      <c r="P865">
        <v>11.27837677374543</v>
      </c>
      <c r="Q865">
        <v>11.275153196722201</v>
      </c>
      <c r="R865" s="2">
        <v>10.23737130884545</v>
      </c>
      <c r="S865">
        <v>1.34</v>
      </c>
      <c r="T865">
        <v>4.41</v>
      </c>
      <c r="U865">
        <v>4.3</v>
      </c>
      <c r="V865">
        <v>1.1000000000000001</v>
      </c>
      <c r="W865">
        <v>0</v>
      </c>
      <c r="X865">
        <v>0</v>
      </c>
      <c r="Y865" t="s">
        <v>84</v>
      </c>
      <c r="AA865">
        <v>10</v>
      </c>
      <c r="AB865">
        <v>90</v>
      </c>
      <c r="AC865" t="s">
        <v>2291</v>
      </c>
      <c r="AD865" t="s">
        <v>87</v>
      </c>
      <c r="AE865" t="s">
        <v>87</v>
      </c>
      <c r="AF865" t="s">
        <v>111</v>
      </c>
      <c r="AG865" t="b">
        <v>0</v>
      </c>
      <c r="AH865">
        <v>0.17499999999999999</v>
      </c>
      <c r="AI865">
        <v>2.014604638530949E-2</v>
      </c>
      <c r="AJ865">
        <v>4</v>
      </c>
      <c r="AL865">
        <v>8.126662764351483</v>
      </c>
      <c r="AM865">
        <v>8.2448662793145573</v>
      </c>
      <c r="AN865">
        <v>8.1266627643514848</v>
      </c>
      <c r="AO865">
        <v>8.1266627643514848</v>
      </c>
      <c r="AP865">
        <v>0.1661014585037503</v>
      </c>
      <c r="AQ865">
        <v>0.16610145850375019</v>
      </c>
      <c r="AR865">
        <v>542.49909638726899</v>
      </c>
      <c r="AS865">
        <v>26512.321242505179</v>
      </c>
      <c r="AT865">
        <v>0.1658988938402812</v>
      </c>
      <c r="AU865">
        <v>8.1075983288458371</v>
      </c>
      <c r="AV865">
        <v>8.2808069981728796</v>
      </c>
      <c r="AW865">
        <v>8.2450144882191765</v>
      </c>
      <c r="AX865">
        <v>10.1917624592897</v>
      </c>
      <c r="AY865">
        <v>10.14771013934668</v>
      </c>
      <c r="AZ865">
        <v>0.1668225231077379</v>
      </c>
      <c r="BA865">
        <v>0.16610145850375019</v>
      </c>
      <c r="BB865">
        <v>9.8781248070136183</v>
      </c>
      <c r="BC865">
        <v>9.8781248070136183</v>
      </c>
      <c r="BD865" t="b">
        <v>0</v>
      </c>
      <c r="BE865" t="b">
        <v>0</v>
      </c>
      <c r="BH865">
        <v>542.35170441715456</v>
      </c>
      <c r="BI865">
        <v>26481.20038296892</v>
      </c>
      <c r="BJ865">
        <v>0.1659439792794967</v>
      </c>
      <c r="BK865">
        <v>0.1659439792794967</v>
      </c>
      <c r="BL865">
        <v>0.1659439792794967</v>
      </c>
      <c r="BM865" t="s">
        <v>89</v>
      </c>
      <c r="BN865">
        <v>8.1024835579157788</v>
      </c>
      <c r="BO865">
        <v>8.1024835579157788</v>
      </c>
      <c r="BP865">
        <v>8.1024835579157788</v>
      </c>
      <c r="BQ865" t="s">
        <v>89</v>
      </c>
      <c r="BR865">
        <v>8.2153435744193022</v>
      </c>
      <c r="BS865">
        <v>8.2153435744193022</v>
      </c>
      <c r="BT865">
        <v>8.2153435744193022</v>
      </c>
      <c r="BU865" t="s">
        <v>89</v>
      </c>
      <c r="BV865">
        <v>2.019927441576615E-2</v>
      </c>
      <c r="BW865">
        <v>438.59508100489847</v>
      </c>
      <c r="BX865">
        <v>24099.467978693159</v>
      </c>
      <c r="BY865">
        <v>0.20520065978349361</v>
      </c>
      <c r="BZ865">
        <v>0.20520065978349361</v>
      </c>
      <c r="CA865">
        <v>0.20520065978349361</v>
      </c>
      <c r="CB865" t="s">
        <v>89</v>
      </c>
      <c r="CC865" t="s">
        <v>90</v>
      </c>
      <c r="CD865">
        <v>10.23737130884545</v>
      </c>
      <c r="CE865">
        <v>10.23737130884545</v>
      </c>
      <c r="CF865">
        <v>10.23737130884545</v>
      </c>
      <c r="CG865" t="s">
        <v>89</v>
      </c>
      <c r="CH865" t="s">
        <v>91</v>
      </c>
      <c r="CI865">
        <v>0.1667255360740886</v>
      </c>
      <c r="CJ865">
        <v>8.3178641884369249</v>
      </c>
      <c r="CK865">
        <v>2.0044272459492911E-2</v>
      </c>
      <c r="CL865">
        <v>6.6992561945728069</v>
      </c>
      <c r="CM865">
        <v>14</v>
      </c>
      <c r="CN865">
        <v>0.204432564312308</v>
      </c>
      <c r="CO865">
        <v>0.204432564312308</v>
      </c>
      <c r="CP865">
        <v>10.14752772838715</v>
      </c>
      <c r="CQ865">
        <v>10.00204647920182</v>
      </c>
      <c r="CR865">
        <v>10.23737130884545</v>
      </c>
      <c r="CS865">
        <v>10.23737130884545</v>
      </c>
      <c r="CT865">
        <v>1.7763568394002501E-15</v>
      </c>
      <c r="CU865">
        <v>-1.735168907926018E-14</v>
      </c>
    </row>
    <row r="866" spans="1:99" x14ac:dyDescent="0.3">
      <c r="A866" t="s">
        <v>2346</v>
      </c>
      <c r="B866" t="s">
        <v>1716</v>
      </c>
      <c r="C866" t="s">
        <v>3382</v>
      </c>
      <c r="D866" t="s">
        <v>129</v>
      </c>
      <c r="E866">
        <v>2.5000000000000001E-2</v>
      </c>
      <c r="F866">
        <v>0.25</v>
      </c>
      <c r="G866">
        <v>1.316643393148605E-2</v>
      </c>
      <c r="H866">
        <v>70</v>
      </c>
      <c r="I866">
        <v>112</v>
      </c>
      <c r="J866">
        <v>3</v>
      </c>
      <c r="K866">
        <v>32.43888071371277</v>
      </c>
      <c r="L866">
        <v>32.385174223756437</v>
      </c>
      <c r="M866">
        <v>40.999246330710278</v>
      </c>
      <c r="N866">
        <v>40.996284513489321</v>
      </c>
      <c r="O866">
        <v>40.999246330710278</v>
      </c>
      <c r="P866">
        <v>40.996284513489321</v>
      </c>
      <c r="Q866">
        <v>40.999246330710278</v>
      </c>
      <c r="R866" s="2">
        <v>32.43888071371277</v>
      </c>
      <c r="S866">
        <v>1.34</v>
      </c>
      <c r="T866">
        <v>4.41</v>
      </c>
      <c r="U866">
        <v>4.3</v>
      </c>
      <c r="V866">
        <v>1.1000000000000001</v>
      </c>
      <c r="W866">
        <v>0</v>
      </c>
      <c r="X866">
        <v>0</v>
      </c>
      <c r="Y866" t="s">
        <v>84</v>
      </c>
      <c r="AA866">
        <v>11</v>
      </c>
      <c r="AB866">
        <v>270</v>
      </c>
      <c r="AC866" t="s">
        <v>2347</v>
      </c>
      <c r="AD866" t="s">
        <v>87</v>
      </c>
      <c r="AE866" t="s">
        <v>87</v>
      </c>
      <c r="AF866" t="s">
        <v>131</v>
      </c>
      <c r="AG866" t="b">
        <v>0</v>
      </c>
      <c r="AH866">
        <v>2.5000000000000001E-2</v>
      </c>
      <c r="AI866">
        <v>2.336268570453235E-2</v>
      </c>
      <c r="AJ866">
        <v>4</v>
      </c>
      <c r="AL866">
        <v>4.8687263377528476</v>
      </c>
      <c r="AM866">
        <v>4.9283630236019889</v>
      </c>
      <c r="AN866">
        <v>4.8687263377528476</v>
      </c>
      <c r="AO866">
        <v>4.8687263377528476</v>
      </c>
      <c r="AP866">
        <v>0.1151397963582568</v>
      </c>
      <c r="AQ866">
        <v>0.115139796358256</v>
      </c>
      <c r="AR866">
        <v>2347.4892624083709</v>
      </c>
      <c r="AS866">
        <v>99167.340612761211</v>
      </c>
      <c r="AT866">
        <v>0.1150165005325722</v>
      </c>
      <c r="AU866">
        <v>4.8587572548467071</v>
      </c>
      <c r="AV866">
        <v>1.836276912214116</v>
      </c>
      <c r="AW866">
        <v>2.6942927132272358</v>
      </c>
      <c r="AX866">
        <v>7.3451076488564659</v>
      </c>
      <c r="AY866">
        <v>10.77717085290895</v>
      </c>
      <c r="AZ866">
        <v>0.1038427880020457</v>
      </c>
      <c r="BA866">
        <v>0.115139796358256</v>
      </c>
      <c r="BB866">
        <v>11.15581420610317</v>
      </c>
      <c r="BC866">
        <v>11.15581420610317</v>
      </c>
      <c r="BD866" t="b">
        <v>1</v>
      </c>
      <c r="BE866" t="b">
        <v>1</v>
      </c>
      <c r="BH866">
        <v>2347.3441037838502</v>
      </c>
      <c r="BI866">
        <v>99138.662111695536</v>
      </c>
      <c r="BJ866">
        <v>0.1150236130973588</v>
      </c>
      <c r="BK866">
        <v>0.1150236130973588</v>
      </c>
      <c r="BL866">
        <v>0.1150236130973588</v>
      </c>
      <c r="BM866" t="s">
        <v>89</v>
      </c>
      <c r="BN866">
        <v>4.8579529074342744</v>
      </c>
      <c r="BO866">
        <v>4.8579529074342744</v>
      </c>
      <c r="BP866">
        <v>4.8579529074342744</v>
      </c>
      <c r="BQ866" t="s">
        <v>89</v>
      </c>
      <c r="BR866">
        <v>4.9191669587999209</v>
      </c>
      <c r="BS866">
        <v>4.9191669587999209</v>
      </c>
      <c r="BT866">
        <v>4.9191669587999209</v>
      </c>
      <c r="BU866" t="s">
        <v>89</v>
      </c>
      <c r="BV866">
        <v>2.3382742253054149E-2</v>
      </c>
      <c r="BW866">
        <v>632.16396931274778</v>
      </c>
      <c r="BX866">
        <v>60683.63503022652</v>
      </c>
      <c r="BY866">
        <v>0.42710437972845627</v>
      </c>
      <c r="BZ866">
        <v>0.42710437972845627</v>
      </c>
      <c r="CA866">
        <v>0.42710437972845627</v>
      </c>
      <c r="CB866" t="s">
        <v>89</v>
      </c>
      <c r="CC866" t="s">
        <v>90</v>
      </c>
      <c r="CD866">
        <v>32.43888071371277</v>
      </c>
      <c r="CE866">
        <v>32.43888071371277</v>
      </c>
      <c r="CF866">
        <v>32.43888071371277</v>
      </c>
      <c r="CG866" t="s">
        <v>89</v>
      </c>
      <c r="CH866" t="s">
        <v>91</v>
      </c>
      <c r="CI866">
        <v>0.1067760949321141</v>
      </c>
      <c r="CJ866">
        <v>8.1097201784281925</v>
      </c>
      <c r="CK866">
        <v>1.316643393148605E-2</v>
      </c>
      <c r="CL866">
        <v>5.208810671477857</v>
      </c>
      <c r="CM866">
        <v>42</v>
      </c>
      <c r="CN866">
        <v>0.4605591854330271</v>
      </c>
      <c r="CO866">
        <v>0.46055918543302399</v>
      </c>
      <c r="CP866">
        <v>19.713452094407959</v>
      </c>
      <c r="CQ866">
        <v>19.47490535101139</v>
      </c>
      <c r="CR866">
        <v>32.43888071371277</v>
      </c>
      <c r="CS866">
        <v>32.43888071371277</v>
      </c>
      <c r="CT866">
        <v>0</v>
      </c>
      <c r="CU866">
        <v>0</v>
      </c>
    </row>
    <row r="867" spans="1:99" x14ac:dyDescent="0.3">
      <c r="A867" t="s">
        <v>2348</v>
      </c>
      <c r="B867" t="s">
        <v>1716</v>
      </c>
      <c r="C867" t="s">
        <v>3382</v>
      </c>
      <c r="D867" t="s">
        <v>129</v>
      </c>
      <c r="E867">
        <v>2.5000000000000001E-2</v>
      </c>
      <c r="F867">
        <v>0.4375</v>
      </c>
      <c r="G867">
        <v>1.316643393148605E-2</v>
      </c>
      <c r="H867">
        <v>70</v>
      </c>
      <c r="I867">
        <v>112</v>
      </c>
      <c r="J867">
        <v>3</v>
      </c>
      <c r="K867">
        <v>18.53650326497872</v>
      </c>
      <c r="L867">
        <v>18.50581384214653</v>
      </c>
      <c r="M867">
        <v>23.428140760405871</v>
      </c>
      <c r="N867">
        <v>23.42644829342246</v>
      </c>
      <c r="O867">
        <v>23.428140760405871</v>
      </c>
      <c r="P867">
        <v>23.42644829342246</v>
      </c>
      <c r="Q867">
        <v>23.428140760405871</v>
      </c>
      <c r="R867" s="2">
        <v>18.53650326497872</v>
      </c>
      <c r="S867">
        <v>1.34</v>
      </c>
      <c r="T867">
        <v>4.41</v>
      </c>
      <c r="U867">
        <v>4.3</v>
      </c>
      <c r="V867">
        <v>1.1000000000000001</v>
      </c>
      <c r="W867">
        <v>0</v>
      </c>
      <c r="X867">
        <v>0</v>
      </c>
      <c r="Y867" t="s">
        <v>84</v>
      </c>
      <c r="AA867">
        <v>11</v>
      </c>
      <c r="AB867">
        <v>270</v>
      </c>
      <c r="AC867" t="s">
        <v>2349</v>
      </c>
      <c r="AD867" t="s">
        <v>87</v>
      </c>
      <c r="AE867" t="s">
        <v>87</v>
      </c>
      <c r="AF867" t="s">
        <v>131</v>
      </c>
      <c r="AG867" t="b">
        <v>0</v>
      </c>
      <c r="AH867">
        <v>2.5000000000000001E-2</v>
      </c>
      <c r="AI867">
        <v>2.336268570453235E-2</v>
      </c>
      <c r="AJ867">
        <v>4</v>
      </c>
      <c r="AL867">
        <v>4.8687263377528476</v>
      </c>
      <c r="AM867">
        <v>4.9283630236019889</v>
      </c>
      <c r="AN867">
        <v>4.8687263377528476</v>
      </c>
      <c r="AO867">
        <v>4.8687263377528476</v>
      </c>
      <c r="AP867">
        <v>0.1151397963582568</v>
      </c>
      <c r="AQ867">
        <v>0.115139796358256</v>
      </c>
      <c r="AR867">
        <v>2347.4892624083709</v>
      </c>
      <c r="AS867">
        <v>99167.340612761211</v>
      </c>
      <c r="AT867">
        <v>0.1150165005325722</v>
      </c>
      <c r="AU867">
        <v>4.8587572548467071</v>
      </c>
      <c r="AV867">
        <v>1.836276912214116</v>
      </c>
      <c r="AW867">
        <v>2.694292713227239</v>
      </c>
      <c r="AX867">
        <v>4.1972043707751236</v>
      </c>
      <c r="AY867">
        <v>6.1583833445194029</v>
      </c>
      <c r="AZ867">
        <v>0.10384278800204561</v>
      </c>
      <c r="BA867">
        <v>0.115139796358256</v>
      </c>
      <c r="BB867">
        <v>19.52267486068056</v>
      </c>
      <c r="BC867">
        <v>19.52267486068056</v>
      </c>
      <c r="BD867" t="b">
        <v>1</v>
      </c>
      <c r="BE867" t="b">
        <v>1</v>
      </c>
      <c r="BH867">
        <v>2347.3441037838502</v>
      </c>
      <c r="BI867">
        <v>99138.662111695536</v>
      </c>
      <c r="BJ867">
        <v>0.1150236130973588</v>
      </c>
      <c r="BK867">
        <v>0.1150236130973588</v>
      </c>
      <c r="BL867">
        <v>0.1150236130973588</v>
      </c>
      <c r="BM867" t="s">
        <v>89</v>
      </c>
      <c r="BN867">
        <v>4.8579529074342744</v>
      </c>
      <c r="BO867">
        <v>4.8579529074342744</v>
      </c>
      <c r="BP867">
        <v>4.8579529074342744</v>
      </c>
      <c r="BQ867" t="s">
        <v>89</v>
      </c>
      <c r="BR867">
        <v>4.9191669587999209</v>
      </c>
      <c r="BS867">
        <v>4.9191669587999209</v>
      </c>
      <c r="BT867">
        <v>4.9191669587999209</v>
      </c>
      <c r="BU867" t="s">
        <v>89</v>
      </c>
      <c r="BV867">
        <v>2.3382742253054149E-2</v>
      </c>
      <c r="BW867">
        <v>1106.286946297309</v>
      </c>
      <c r="BX867">
        <v>106196.3613028964</v>
      </c>
      <c r="BY867">
        <v>0.2440596455591178</v>
      </c>
      <c r="BZ867">
        <v>0.2440596455591178</v>
      </c>
      <c r="CA867">
        <v>0.2440596455591178</v>
      </c>
      <c r="CB867" t="s">
        <v>89</v>
      </c>
      <c r="CC867" t="s">
        <v>90</v>
      </c>
      <c r="CD867">
        <v>18.53650326497872</v>
      </c>
      <c r="CE867">
        <v>18.53650326497872</v>
      </c>
      <c r="CF867">
        <v>18.53650326497872</v>
      </c>
      <c r="CG867" t="s">
        <v>89</v>
      </c>
      <c r="CH867" t="s">
        <v>91</v>
      </c>
      <c r="CI867">
        <v>0.1067760949321141</v>
      </c>
      <c r="CJ867">
        <v>8.1097201784281889</v>
      </c>
      <c r="CK867">
        <v>1.316643393148605E-2</v>
      </c>
      <c r="CL867">
        <v>9.11541867508625</v>
      </c>
      <c r="CM867">
        <v>42</v>
      </c>
      <c r="CN867">
        <v>0.26317667739030121</v>
      </c>
      <c r="CO867">
        <v>0.26317667739029937</v>
      </c>
      <c r="CP867">
        <v>11.26482976823312</v>
      </c>
      <c r="CQ867">
        <v>11.12851734343508</v>
      </c>
      <c r="CR867">
        <v>18.53650326497872</v>
      </c>
      <c r="CS867">
        <v>18.53650326497872</v>
      </c>
      <c r="CT867">
        <v>3.5527136788005009E-15</v>
      </c>
      <c r="CU867">
        <v>-1.916604026128646E-14</v>
      </c>
    </row>
    <row r="868" spans="1:99" x14ac:dyDescent="0.3">
      <c r="A868" t="s">
        <v>2350</v>
      </c>
      <c r="B868" t="s">
        <v>1716</v>
      </c>
      <c r="C868" t="s">
        <v>3382</v>
      </c>
      <c r="D868" t="s">
        <v>129</v>
      </c>
      <c r="E868">
        <v>2.5000000000000001E-2</v>
      </c>
      <c r="F868">
        <v>0.8125</v>
      </c>
      <c r="G868">
        <v>1.316643393148606E-2</v>
      </c>
      <c r="H868">
        <v>70</v>
      </c>
      <c r="I868">
        <v>112</v>
      </c>
      <c r="J868">
        <v>3</v>
      </c>
      <c r="K868">
        <v>9.9811940657577694</v>
      </c>
      <c r="L868">
        <v>9.9646689919250537</v>
      </c>
      <c r="M868">
        <v>12.615152717141619</v>
      </c>
      <c r="N868">
        <v>12.61424138876594</v>
      </c>
      <c r="O868">
        <v>12.615152717141619</v>
      </c>
      <c r="P868">
        <v>12.61424138876594</v>
      </c>
      <c r="Q868">
        <v>12.615152717141619</v>
      </c>
      <c r="R868" s="2">
        <v>9.9811940657577694</v>
      </c>
      <c r="S868">
        <v>1.34</v>
      </c>
      <c r="T868">
        <v>4.41</v>
      </c>
      <c r="U868">
        <v>4.3</v>
      </c>
      <c r="V868">
        <v>1.1000000000000001</v>
      </c>
      <c r="W868">
        <v>0</v>
      </c>
      <c r="X868">
        <v>0</v>
      </c>
      <c r="Y868" t="s">
        <v>84</v>
      </c>
      <c r="AA868">
        <v>11</v>
      </c>
      <c r="AB868">
        <v>270</v>
      </c>
      <c r="AC868" t="s">
        <v>2351</v>
      </c>
      <c r="AD868" t="s">
        <v>87</v>
      </c>
      <c r="AE868" t="s">
        <v>87</v>
      </c>
      <c r="AF868" t="s">
        <v>131</v>
      </c>
      <c r="AG868" t="b">
        <v>0</v>
      </c>
      <c r="AH868">
        <v>2.5000000000000001E-2</v>
      </c>
      <c r="AI868">
        <v>2.336268570453235E-2</v>
      </c>
      <c r="AJ868">
        <v>4</v>
      </c>
      <c r="AL868">
        <v>4.8687263377528476</v>
      </c>
      <c r="AM868">
        <v>4.9283630236019889</v>
      </c>
      <c r="AN868">
        <v>4.8687263377528476</v>
      </c>
      <c r="AO868">
        <v>4.8687263377528476</v>
      </c>
      <c r="AP868">
        <v>0.1151397963582568</v>
      </c>
      <c r="AQ868">
        <v>0.115139796358256</v>
      </c>
      <c r="AR868">
        <v>2347.4892624083709</v>
      </c>
      <c r="AS868">
        <v>99167.340612761211</v>
      </c>
      <c r="AT868">
        <v>0.1150165005325722</v>
      </c>
      <c r="AU868">
        <v>4.8587572548467071</v>
      </c>
      <c r="AV868">
        <v>1.8362769122141069</v>
      </c>
      <c r="AW868">
        <v>2.6942927132272279</v>
      </c>
      <c r="AX868">
        <v>2.260033122725055</v>
      </c>
      <c r="AY868">
        <v>3.316052570125819</v>
      </c>
      <c r="AZ868">
        <v>0.10384278800204561</v>
      </c>
      <c r="BA868">
        <v>0.115139796358256</v>
      </c>
      <c r="BB868">
        <v>36.256396169835291</v>
      </c>
      <c r="BC868">
        <v>36.256396169835291</v>
      </c>
      <c r="BD868" t="b">
        <v>1</v>
      </c>
      <c r="BE868" t="b">
        <v>1</v>
      </c>
      <c r="BH868">
        <v>2347.3441037838502</v>
      </c>
      <c r="BI868">
        <v>99138.662111695536</v>
      </c>
      <c r="BJ868">
        <v>0.1150236130973588</v>
      </c>
      <c r="BK868">
        <v>0.1150236130973588</v>
      </c>
      <c r="BL868">
        <v>0.1150236130973588</v>
      </c>
      <c r="BM868" t="s">
        <v>89</v>
      </c>
      <c r="BN868">
        <v>4.8579529074342744</v>
      </c>
      <c r="BO868">
        <v>4.8579529074342744</v>
      </c>
      <c r="BP868">
        <v>4.8579529074342744</v>
      </c>
      <c r="BQ868" t="s">
        <v>89</v>
      </c>
      <c r="BR868">
        <v>4.9191669587999209</v>
      </c>
      <c r="BS868">
        <v>4.9191669587999209</v>
      </c>
      <c r="BT868">
        <v>4.9191669587999209</v>
      </c>
      <c r="BU868" t="s">
        <v>89</v>
      </c>
      <c r="BV868">
        <v>2.3382742253054149E-2</v>
      </c>
      <c r="BW868">
        <v>2054.5329002664321</v>
      </c>
      <c r="BX868">
        <v>197221.81384823649</v>
      </c>
      <c r="BY868">
        <v>0.1314167322241403</v>
      </c>
      <c r="BZ868">
        <v>0.1314167322241403</v>
      </c>
      <c r="CA868">
        <v>0.1314167322241403</v>
      </c>
      <c r="CB868" t="s">
        <v>89</v>
      </c>
      <c r="CC868" t="s">
        <v>90</v>
      </c>
      <c r="CD868">
        <v>9.9811940657577853</v>
      </c>
      <c r="CE868">
        <v>9.9811940657577853</v>
      </c>
      <c r="CF868">
        <v>9.9811940657577853</v>
      </c>
      <c r="CG868" t="s">
        <v>89</v>
      </c>
      <c r="CH868" t="s">
        <v>91</v>
      </c>
      <c r="CI868">
        <v>0.106776094932114</v>
      </c>
      <c r="CJ868">
        <v>8.1097201784282014</v>
      </c>
      <c r="CK868">
        <v>1.3166433931486031E-2</v>
      </c>
      <c r="CL868">
        <v>16.928634682303041</v>
      </c>
      <c r="CM868">
        <v>42</v>
      </c>
      <c r="CN868">
        <v>0.1417105185947776</v>
      </c>
      <c r="CO868">
        <v>0.1417105185947766</v>
      </c>
      <c r="CP868">
        <v>6.0656775675101402</v>
      </c>
      <c r="CQ868">
        <v>5.9922785695419671</v>
      </c>
      <c r="CR868">
        <v>9.9811940657577694</v>
      </c>
      <c r="CS868">
        <v>9.9811940657577853</v>
      </c>
      <c r="CT868">
        <v>1.5987211554602251E-14</v>
      </c>
      <c r="CU868">
        <v>-1.601733364693224E-13</v>
      </c>
    </row>
    <row r="869" spans="1:99" x14ac:dyDescent="0.3">
      <c r="A869" t="s">
        <v>2352</v>
      </c>
      <c r="B869" t="s">
        <v>1716</v>
      </c>
      <c r="C869" t="s">
        <v>3382</v>
      </c>
      <c r="D869" t="s">
        <v>129</v>
      </c>
      <c r="E869">
        <v>0.1</v>
      </c>
      <c r="F869">
        <v>0.25</v>
      </c>
      <c r="G869">
        <v>2.3152900290909651E-2</v>
      </c>
      <c r="H869">
        <v>56</v>
      </c>
      <c r="I869">
        <v>112</v>
      </c>
      <c r="J869">
        <v>4</v>
      </c>
      <c r="K869">
        <v>19.9844896922482</v>
      </c>
      <c r="L869">
        <v>19.980800805408659</v>
      </c>
      <c r="M869">
        <v>24.341609310802411</v>
      </c>
      <c r="N869">
        <v>24.345876011203391</v>
      </c>
      <c r="O869">
        <v>24.341609310802411</v>
      </c>
      <c r="P869">
        <v>24.345876011203391</v>
      </c>
      <c r="Q869">
        <v>24.341609310802411</v>
      </c>
      <c r="R869" s="2">
        <v>19.9844896922482</v>
      </c>
      <c r="S869">
        <v>1.34</v>
      </c>
      <c r="T869">
        <v>4.41</v>
      </c>
      <c r="U869">
        <v>4.3</v>
      </c>
      <c r="V869">
        <v>1.1000000000000001</v>
      </c>
      <c r="W869">
        <v>0</v>
      </c>
      <c r="X869">
        <v>0</v>
      </c>
      <c r="Y869" t="s">
        <v>84</v>
      </c>
      <c r="AA869">
        <v>11</v>
      </c>
      <c r="AB869">
        <v>270</v>
      </c>
      <c r="AC869" t="s">
        <v>2353</v>
      </c>
      <c r="AD869" t="s">
        <v>87</v>
      </c>
      <c r="AE869" t="s">
        <v>87</v>
      </c>
      <c r="AF869" t="s">
        <v>131</v>
      </c>
      <c r="AG869" t="b">
        <v>0</v>
      </c>
      <c r="AH869">
        <v>0.1</v>
      </c>
      <c r="AI869">
        <v>2.336268570453235E-2</v>
      </c>
      <c r="AJ869">
        <v>4</v>
      </c>
      <c r="AL869">
        <v>4.8687263377528476</v>
      </c>
      <c r="AM869">
        <v>4.9283630236019889</v>
      </c>
      <c r="AN869">
        <v>4.8687263377528476</v>
      </c>
      <c r="AO869">
        <v>4.8687263377528476</v>
      </c>
      <c r="AP869">
        <v>0.1151397963582568</v>
      </c>
      <c r="AQ869">
        <v>0.115139796358256</v>
      </c>
      <c r="AR869">
        <v>2347.4892624083709</v>
      </c>
      <c r="AS869">
        <v>99167.340612761211</v>
      </c>
      <c r="AT869">
        <v>0.1150165005325722</v>
      </c>
      <c r="AU869">
        <v>4.8587572548467071</v>
      </c>
      <c r="AV869">
        <v>4.9714844292846667</v>
      </c>
      <c r="AW869">
        <v>4.9484942215205203</v>
      </c>
      <c r="AX869">
        <v>19.88593771713867</v>
      </c>
      <c r="AY869">
        <v>19.793976886082081</v>
      </c>
      <c r="AZ869">
        <v>0.1156747243023336</v>
      </c>
      <c r="BA869">
        <v>0.115139796358256</v>
      </c>
      <c r="BB869">
        <v>17.470046176468632</v>
      </c>
      <c r="BC869">
        <v>17.470046176468632</v>
      </c>
      <c r="BD869" t="b">
        <v>0</v>
      </c>
      <c r="BE869" t="b">
        <v>0</v>
      </c>
      <c r="BH869">
        <v>2347.3441037838502</v>
      </c>
      <c r="BI869">
        <v>99138.662111695536</v>
      </c>
      <c r="BJ869">
        <v>0.1150236130973588</v>
      </c>
      <c r="BK869">
        <v>0.1150236130973588</v>
      </c>
      <c r="BL869">
        <v>0.1150236130973588</v>
      </c>
      <c r="BM869" t="s">
        <v>89</v>
      </c>
      <c r="BN869">
        <v>4.8579529074342744</v>
      </c>
      <c r="BO869">
        <v>4.8579529074342744</v>
      </c>
      <c r="BP869">
        <v>4.8579529074342744</v>
      </c>
      <c r="BQ869" t="s">
        <v>89</v>
      </c>
      <c r="BR869">
        <v>4.9191669587999209</v>
      </c>
      <c r="BS869">
        <v>4.9191669587999209</v>
      </c>
      <c r="BT869">
        <v>4.9191669587999209</v>
      </c>
      <c r="BU869" t="s">
        <v>89</v>
      </c>
      <c r="BV869">
        <v>2.3382742253054149E-2</v>
      </c>
      <c r="BW869">
        <v>583.5328366426744</v>
      </c>
      <c r="BX869">
        <v>30698.427022950171</v>
      </c>
      <c r="BY869">
        <v>0.46269889720933421</v>
      </c>
      <c r="BZ869">
        <v>0.46269889720933421</v>
      </c>
      <c r="CA869">
        <v>0.46269889720933421</v>
      </c>
      <c r="CB869" t="s">
        <v>89</v>
      </c>
      <c r="CC869" t="s">
        <v>90</v>
      </c>
      <c r="CD869">
        <v>19.9844896922482</v>
      </c>
      <c r="CE869">
        <v>19.9844896922482</v>
      </c>
      <c r="CF869">
        <v>19.9844896922482</v>
      </c>
      <c r="CG869" t="s">
        <v>89</v>
      </c>
      <c r="CH869" t="s">
        <v>91</v>
      </c>
      <c r="CI869">
        <v>0.1156747243023336</v>
      </c>
      <c r="CJ869">
        <v>4.99612242306205</v>
      </c>
      <c r="CK869">
        <v>2.3152900290909651E-2</v>
      </c>
      <c r="CL869">
        <v>8.735631736980821</v>
      </c>
      <c r="CM869">
        <v>21</v>
      </c>
      <c r="CN869">
        <v>0.4605591854330271</v>
      </c>
      <c r="CO869">
        <v>0.46055918543302399</v>
      </c>
      <c r="CP869">
        <v>19.713452094407959</v>
      </c>
      <c r="CQ869">
        <v>19.47490535101139</v>
      </c>
      <c r="CR869">
        <v>19.9844896922482</v>
      </c>
      <c r="CS869">
        <v>19.9844896922482</v>
      </c>
      <c r="CT869">
        <v>0</v>
      </c>
      <c r="CU869">
        <v>0</v>
      </c>
    </row>
    <row r="870" spans="1:99" x14ac:dyDescent="0.3">
      <c r="A870" t="s">
        <v>2354</v>
      </c>
      <c r="B870" t="s">
        <v>1716</v>
      </c>
      <c r="C870" t="s">
        <v>3382</v>
      </c>
      <c r="D870" t="s">
        <v>129</v>
      </c>
      <c r="E870">
        <v>0.1</v>
      </c>
      <c r="F870">
        <v>0.4375</v>
      </c>
      <c r="G870">
        <v>2.3152900290909641E-2</v>
      </c>
      <c r="H870">
        <v>56</v>
      </c>
      <c r="I870">
        <v>112</v>
      </c>
      <c r="J870">
        <v>4</v>
      </c>
      <c r="K870">
        <v>11.4197083955704</v>
      </c>
      <c r="L870">
        <v>11.417600460233521</v>
      </c>
      <c r="M870">
        <v>13.90949103474424</v>
      </c>
      <c r="N870">
        <v>13.91192914925908</v>
      </c>
      <c r="O870">
        <v>13.90949103474424</v>
      </c>
      <c r="P870">
        <v>13.91192914925908</v>
      </c>
      <c r="Q870">
        <v>13.90949103474424</v>
      </c>
      <c r="R870" s="2">
        <v>11.4197083955704</v>
      </c>
      <c r="S870">
        <v>1.34</v>
      </c>
      <c r="T870">
        <v>4.41</v>
      </c>
      <c r="U870">
        <v>4.3</v>
      </c>
      <c r="V870">
        <v>1.1000000000000001</v>
      </c>
      <c r="W870">
        <v>0</v>
      </c>
      <c r="X870">
        <v>0</v>
      </c>
      <c r="Y870" t="s">
        <v>84</v>
      </c>
      <c r="AA870">
        <v>11</v>
      </c>
      <c r="AB870">
        <v>270</v>
      </c>
      <c r="AC870" t="s">
        <v>2355</v>
      </c>
      <c r="AD870" t="s">
        <v>87</v>
      </c>
      <c r="AE870" t="s">
        <v>87</v>
      </c>
      <c r="AF870" t="s">
        <v>131</v>
      </c>
      <c r="AG870" t="b">
        <v>0</v>
      </c>
      <c r="AH870">
        <v>0.1</v>
      </c>
      <c r="AI870">
        <v>2.336268570453235E-2</v>
      </c>
      <c r="AJ870">
        <v>4</v>
      </c>
      <c r="AL870">
        <v>4.8687263377528476</v>
      </c>
      <c r="AM870">
        <v>4.9283630236019889</v>
      </c>
      <c r="AN870">
        <v>4.8687263377528476</v>
      </c>
      <c r="AO870">
        <v>4.8687263377528476</v>
      </c>
      <c r="AP870">
        <v>0.1151397963582568</v>
      </c>
      <c r="AQ870">
        <v>0.115139796358256</v>
      </c>
      <c r="AR870">
        <v>2347.4892624083709</v>
      </c>
      <c r="AS870">
        <v>99167.340612761211</v>
      </c>
      <c r="AT870">
        <v>0.1150165005325722</v>
      </c>
      <c r="AU870">
        <v>4.8587572548467071</v>
      </c>
      <c r="AV870">
        <v>4.9714844292846676</v>
      </c>
      <c r="AW870">
        <v>4.9484942215205221</v>
      </c>
      <c r="AX870">
        <v>11.3633929812221</v>
      </c>
      <c r="AY870">
        <v>11.310843934904049</v>
      </c>
      <c r="AZ870">
        <v>0.1156747243023336</v>
      </c>
      <c r="BA870">
        <v>0.115139796358256</v>
      </c>
      <c r="BB870">
        <v>30.57258080882006</v>
      </c>
      <c r="BC870">
        <v>30.57258080882006</v>
      </c>
      <c r="BD870" t="b">
        <v>0</v>
      </c>
      <c r="BE870" t="b">
        <v>0</v>
      </c>
      <c r="BH870">
        <v>2347.3441037838502</v>
      </c>
      <c r="BI870">
        <v>99138.662111695536</v>
      </c>
      <c r="BJ870">
        <v>0.1150236130973588</v>
      </c>
      <c r="BK870">
        <v>0.1150236130973588</v>
      </c>
      <c r="BL870">
        <v>0.1150236130973588</v>
      </c>
      <c r="BM870" t="s">
        <v>89</v>
      </c>
      <c r="BN870">
        <v>4.8579529074342744</v>
      </c>
      <c r="BO870">
        <v>4.8579529074342744</v>
      </c>
      <c r="BP870">
        <v>4.8579529074342744</v>
      </c>
      <c r="BQ870" t="s">
        <v>89</v>
      </c>
      <c r="BR870">
        <v>4.9191669587999209</v>
      </c>
      <c r="BS870">
        <v>4.9191669587999209</v>
      </c>
      <c r="BT870">
        <v>4.9191669587999209</v>
      </c>
      <c r="BU870" t="s">
        <v>89</v>
      </c>
      <c r="BV870">
        <v>2.3382742253054149E-2</v>
      </c>
      <c r="BW870">
        <v>1021.18246412468</v>
      </c>
      <c r="BX870">
        <v>53722.247290162799</v>
      </c>
      <c r="BY870">
        <v>0.26439936983390522</v>
      </c>
      <c r="BZ870">
        <v>0.26439936983390522</v>
      </c>
      <c r="CA870">
        <v>0.26439936983390522</v>
      </c>
      <c r="CB870" t="s">
        <v>89</v>
      </c>
      <c r="CC870" t="s">
        <v>90</v>
      </c>
      <c r="CD870">
        <v>11.4197083955704</v>
      </c>
      <c r="CE870">
        <v>11.4197083955704</v>
      </c>
      <c r="CF870">
        <v>11.4197083955704</v>
      </c>
      <c r="CG870" t="s">
        <v>89</v>
      </c>
      <c r="CH870" t="s">
        <v>91</v>
      </c>
      <c r="CI870">
        <v>0.1156747243023335</v>
      </c>
      <c r="CJ870">
        <v>4.99612242306205</v>
      </c>
      <c r="CK870">
        <v>2.3152900290909641E-2</v>
      </c>
      <c r="CL870">
        <v>15.28735553971644</v>
      </c>
      <c r="CM870">
        <v>21</v>
      </c>
      <c r="CN870">
        <v>0.26317667739030121</v>
      </c>
      <c r="CO870">
        <v>0.26317667739029937</v>
      </c>
      <c r="CP870">
        <v>11.26482976823312</v>
      </c>
      <c r="CQ870">
        <v>11.12851734343508</v>
      </c>
      <c r="CR870">
        <v>11.4197083955704</v>
      </c>
      <c r="CS870">
        <v>11.4197083955704</v>
      </c>
      <c r="CT870">
        <v>0</v>
      </c>
      <c r="CU870">
        <v>0</v>
      </c>
    </row>
    <row r="871" spans="1:99" x14ac:dyDescent="0.3">
      <c r="A871" t="s">
        <v>2356</v>
      </c>
      <c r="B871" t="s">
        <v>1716</v>
      </c>
      <c r="C871" t="s">
        <v>3382</v>
      </c>
      <c r="D871" t="s">
        <v>129</v>
      </c>
      <c r="E871">
        <v>0.1</v>
      </c>
      <c r="F871">
        <v>0.8125</v>
      </c>
      <c r="G871">
        <v>2.3152900290909651E-2</v>
      </c>
      <c r="H871">
        <v>56</v>
      </c>
      <c r="I871">
        <v>112</v>
      </c>
      <c r="J871">
        <v>4</v>
      </c>
      <c r="K871">
        <v>6.1490737514609828</v>
      </c>
      <c r="L871">
        <v>6.1479387093565094</v>
      </c>
      <c r="M871">
        <v>7.4897259417853563</v>
      </c>
      <c r="N871">
        <v>7.4910387726779666</v>
      </c>
      <c r="O871">
        <v>7.4897259417853563</v>
      </c>
      <c r="P871">
        <v>7.4910387726779666</v>
      </c>
      <c r="Q871">
        <v>7.4897259417853563</v>
      </c>
      <c r="R871" s="2">
        <v>6.1490737514609828</v>
      </c>
      <c r="S871">
        <v>1.34</v>
      </c>
      <c r="T871">
        <v>4.41</v>
      </c>
      <c r="U871">
        <v>4.3</v>
      </c>
      <c r="V871">
        <v>1.1000000000000001</v>
      </c>
      <c r="W871">
        <v>0</v>
      </c>
      <c r="X871">
        <v>0</v>
      </c>
      <c r="Y871" t="s">
        <v>84</v>
      </c>
      <c r="AA871">
        <v>11</v>
      </c>
      <c r="AB871">
        <v>270</v>
      </c>
      <c r="AC871" t="s">
        <v>2357</v>
      </c>
      <c r="AD871" t="s">
        <v>87</v>
      </c>
      <c r="AE871" t="s">
        <v>87</v>
      </c>
      <c r="AF871" t="s">
        <v>131</v>
      </c>
      <c r="AG871" t="b">
        <v>0</v>
      </c>
      <c r="AH871">
        <v>0.1</v>
      </c>
      <c r="AI871">
        <v>2.336268570453235E-2</v>
      </c>
      <c r="AJ871">
        <v>4</v>
      </c>
      <c r="AL871">
        <v>4.8687263377528476</v>
      </c>
      <c r="AM871">
        <v>4.9283630236019889</v>
      </c>
      <c r="AN871">
        <v>4.8687263377528476</v>
      </c>
      <c r="AO871">
        <v>4.8687263377528476</v>
      </c>
      <c r="AP871">
        <v>0.1151397963582568</v>
      </c>
      <c r="AQ871">
        <v>0.115139796358256</v>
      </c>
      <c r="AR871">
        <v>2347.4892624083709</v>
      </c>
      <c r="AS871">
        <v>99167.340612761211</v>
      </c>
      <c r="AT871">
        <v>0.1150165005325722</v>
      </c>
      <c r="AU871">
        <v>4.8587572548467071</v>
      </c>
      <c r="AV871">
        <v>4.9714844292846667</v>
      </c>
      <c r="AW871">
        <v>4.9484942215205203</v>
      </c>
      <c r="AX871">
        <v>6.1187500668118977</v>
      </c>
      <c r="AY871">
        <v>6.0904544264867946</v>
      </c>
      <c r="AZ871">
        <v>0.1156747243023336</v>
      </c>
      <c r="BA871">
        <v>0.115139796358256</v>
      </c>
      <c r="BB871">
        <v>56.777650073523027</v>
      </c>
      <c r="BC871">
        <v>56.777650073523027</v>
      </c>
      <c r="BD871" t="b">
        <v>0</v>
      </c>
      <c r="BE871" t="b">
        <v>0</v>
      </c>
      <c r="BH871">
        <v>2347.3441037838502</v>
      </c>
      <c r="BI871">
        <v>99138.662111695536</v>
      </c>
      <c r="BJ871">
        <v>0.1150236130973588</v>
      </c>
      <c r="BK871">
        <v>0.1150236130973588</v>
      </c>
      <c r="BL871">
        <v>0.1150236130973588</v>
      </c>
      <c r="BM871" t="s">
        <v>89</v>
      </c>
      <c r="BN871">
        <v>4.8579529074342744</v>
      </c>
      <c r="BO871">
        <v>4.8579529074342744</v>
      </c>
      <c r="BP871">
        <v>4.8579529074342744</v>
      </c>
      <c r="BQ871" t="s">
        <v>89</v>
      </c>
      <c r="BR871">
        <v>4.9191669587999209</v>
      </c>
      <c r="BS871">
        <v>4.9191669587999209</v>
      </c>
      <c r="BT871">
        <v>4.9191669587999209</v>
      </c>
      <c r="BU871" t="s">
        <v>89</v>
      </c>
      <c r="BV871">
        <v>2.3382742253054149E-2</v>
      </c>
      <c r="BW871">
        <v>1896.481719088692</v>
      </c>
      <c r="BX871">
        <v>99769.887824588033</v>
      </c>
      <c r="BY871">
        <v>0.1423688914490259</v>
      </c>
      <c r="BZ871">
        <v>0.1423688914490259</v>
      </c>
      <c r="CA871">
        <v>0.1423688914490259</v>
      </c>
      <c r="CB871" t="s">
        <v>89</v>
      </c>
      <c r="CC871" t="s">
        <v>90</v>
      </c>
      <c r="CD871">
        <v>6.1490737514609819</v>
      </c>
      <c r="CE871">
        <v>6.1490737514609819</v>
      </c>
      <c r="CF871">
        <v>6.1490737514609819</v>
      </c>
      <c r="CG871" t="s">
        <v>89</v>
      </c>
      <c r="CH871" t="s">
        <v>91</v>
      </c>
      <c r="CI871">
        <v>0.1156747243023335</v>
      </c>
      <c r="CJ871">
        <v>4.9961224230620473</v>
      </c>
      <c r="CK871">
        <v>2.3152900290909651E-2</v>
      </c>
      <c r="CL871">
        <v>28.390803145187672</v>
      </c>
      <c r="CM871">
        <v>21</v>
      </c>
      <c r="CN871">
        <v>0.1417105185947776</v>
      </c>
      <c r="CO871">
        <v>0.1417105185947766</v>
      </c>
      <c r="CP871">
        <v>6.0656775675101402</v>
      </c>
      <c r="CQ871">
        <v>5.9922785695419671</v>
      </c>
      <c r="CR871">
        <v>6.1490737514609828</v>
      </c>
      <c r="CS871">
        <v>6.1490737514609819</v>
      </c>
      <c r="CT871">
        <v>8.8817841970012523E-16</v>
      </c>
      <c r="CU871">
        <v>1.4444100942667981E-14</v>
      </c>
    </row>
    <row r="872" spans="1:99" x14ac:dyDescent="0.3">
      <c r="A872" t="s">
        <v>2358</v>
      </c>
      <c r="B872" t="s">
        <v>1716</v>
      </c>
      <c r="C872" t="s">
        <v>3382</v>
      </c>
      <c r="D872" t="s">
        <v>129</v>
      </c>
      <c r="E872">
        <v>0.17499999999999999</v>
      </c>
      <c r="F872">
        <v>0.25</v>
      </c>
      <c r="G872">
        <v>2.324626591950316E-2</v>
      </c>
      <c r="H872">
        <v>28</v>
      </c>
      <c r="I872">
        <v>112</v>
      </c>
      <c r="J872">
        <v>6</v>
      </c>
      <c r="K872">
        <v>19.90296020202609</v>
      </c>
      <c r="L872">
        <v>19.89805238148092</v>
      </c>
      <c r="M872">
        <v>22.334406485763282</v>
      </c>
      <c r="N872">
        <v>22.341074445994419</v>
      </c>
      <c r="O872">
        <v>22.334406485763282</v>
      </c>
      <c r="P872">
        <v>22.341074445994419</v>
      </c>
      <c r="Q872">
        <v>22.334406485763282</v>
      </c>
      <c r="R872" s="2">
        <v>19.90296020202609</v>
      </c>
      <c r="S872">
        <v>1.34</v>
      </c>
      <c r="T872">
        <v>4.41</v>
      </c>
      <c r="U872">
        <v>4.3</v>
      </c>
      <c r="V872">
        <v>1.1000000000000001</v>
      </c>
      <c r="W872">
        <v>0</v>
      </c>
      <c r="X872">
        <v>0</v>
      </c>
      <c r="Y872" t="s">
        <v>84</v>
      </c>
      <c r="AA872">
        <v>11</v>
      </c>
      <c r="AB872">
        <v>270</v>
      </c>
      <c r="AC872" t="s">
        <v>2359</v>
      </c>
      <c r="AD872" t="s">
        <v>87</v>
      </c>
      <c r="AE872" t="s">
        <v>87</v>
      </c>
      <c r="AF872" t="s">
        <v>131</v>
      </c>
      <c r="AG872" t="b">
        <v>0</v>
      </c>
      <c r="AH872">
        <v>0.17499999999999999</v>
      </c>
      <c r="AI872">
        <v>2.336268570453235E-2</v>
      </c>
      <c r="AJ872">
        <v>4</v>
      </c>
      <c r="AL872">
        <v>4.8687263377528476</v>
      </c>
      <c r="AM872">
        <v>4.9283630236019889</v>
      </c>
      <c r="AN872">
        <v>4.8687263377528476</v>
      </c>
      <c r="AO872">
        <v>4.8687263377528476</v>
      </c>
      <c r="AP872">
        <v>0.1151397963582568</v>
      </c>
      <c r="AQ872">
        <v>0.115139796358256</v>
      </c>
      <c r="AR872">
        <v>2347.4892624083709</v>
      </c>
      <c r="AS872">
        <v>99167.340612761211</v>
      </c>
      <c r="AT872">
        <v>0.1150165005325722</v>
      </c>
      <c r="AU872">
        <v>4.8587572548467071</v>
      </c>
      <c r="AV872">
        <v>4.9530705739961736</v>
      </c>
      <c r="AW872">
        <v>4.9284627496003237</v>
      </c>
      <c r="AX872">
        <v>19.812282295984691</v>
      </c>
      <c r="AY872">
        <v>19.713850998401291</v>
      </c>
      <c r="AZ872">
        <v>0.1157146895924572</v>
      </c>
      <c r="BA872">
        <v>0.115139796358256</v>
      </c>
      <c r="BB872">
        <v>15.613623744906681</v>
      </c>
      <c r="BC872">
        <v>15.613623744906681</v>
      </c>
      <c r="BD872" t="b">
        <v>0</v>
      </c>
      <c r="BE872" t="b">
        <v>0</v>
      </c>
      <c r="BH872">
        <v>2347.3441037838502</v>
      </c>
      <c r="BI872">
        <v>99138.662111695536</v>
      </c>
      <c r="BJ872">
        <v>0.1150236130973588</v>
      </c>
      <c r="BK872">
        <v>0.1150236130973588</v>
      </c>
      <c r="BL872">
        <v>0.1150236130973588</v>
      </c>
      <c r="BM872" t="s">
        <v>89</v>
      </c>
      <c r="BN872">
        <v>4.8579529074342744</v>
      </c>
      <c r="BO872">
        <v>4.8579529074342744</v>
      </c>
      <c r="BP872">
        <v>4.8579529074342744</v>
      </c>
      <c r="BQ872" t="s">
        <v>89</v>
      </c>
      <c r="BR872">
        <v>4.9191669587999209</v>
      </c>
      <c r="BS872">
        <v>4.9191669587999209</v>
      </c>
      <c r="BT872">
        <v>4.9191669587999209</v>
      </c>
      <c r="BU872" t="s">
        <v>89</v>
      </c>
      <c r="BV872">
        <v>2.3382742253054149E-2</v>
      </c>
      <c r="BW872">
        <v>583.56990643310996</v>
      </c>
      <c r="BX872">
        <v>28170.62146919786</v>
      </c>
      <c r="BY872">
        <v>0.46266950544158669</v>
      </c>
      <c r="BZ872">
        <v>0.46266950544158669</v>
      </c>
      <c r="CA872">
        <v>0.46266950544158669</v>
      </c>
      <c r="CB872" t="s">
        <v>89</v>
      </c>
      <c r="CC872" t="s">
        <v>90</v>
      </c>
      <c r="CD872">
        <v>19.90296020202609</v>
      </c>
      <c r="CE872">
        <v>19.90296020202609</v>
      </c>
      <c r="CF872">
        <v>19.90296020202609</v>
      </c>
      <c r="CG872" t="s">
        <v>89</v>
      </c>
      <c r="CH872" t="s">
        <v>91</v>
      </c>
      <c r="CI872">
        <v>0.1156673763603967</v>
      </c>
      <c r="CJ872">
        <v>4.9757400505065217</v>
      </c>
      <c r="CK872">
        <v>2.324626591950316E-2</v>
      </c>
      <c r="CL872">
        <v>10.02166917398981</v>
      </c>
      <c r="CM872">
        <v>14</v>
      </c>
      <c r="CN872">
        <v>0.4605591854330271</v>
      </c>
      <c r="CO872">
        <v>0.46055918543302399</v>
      </c>
      <c r="CP872">
        <v>19.713452094407959</v>
      </c>
      <c r="CQ872">
        <v>19.47490535101139</v>
      </c>
      <c r="CR872">
        <v>19.90296020202609</v>
      </c>
      <c r="CS872">
        <v>19.90296020202609</v>
      </c>
      <c r="CT872">
        <v>3.5527136788005009E-15</v>
      </c>
      <c r="CU872">
        <v>-1.7850177273825031E-14</v>
      </c>
    </row>
    <row r="873" spans="1:99" x14ac:dyDescent="0.3">
      <c r="A873" t="s">
        <v>2360</v>
      </c>
      <c r="B873" t="s">
        <v>1716</v>
      </c>
      <c r="C873" t="s">
        <v>3382</v>
      </c>
      <c r="D873" t="s">
        <v>129</v>
      </c>
      <c r="E873">
        <v>0.17499999999999999</v>
      </c>
      <c r="F873">
        <v>0.4375</v>
      </c>
      <c r="G873">
        <v>2.3246265919503149E-2</v>
      </c>
      <c r="H873">
        <v>28</v>
      </c>
      <c r="I873">
        <v>112</v>
      </c>
      <c r="J873">
        <v>6</v>
      </c>
      <c r="K873">
        <v>11.373120115443481</v>
      </c>
      <c r="L873">
        <v>11.370315646560529</v>
      </c>
      <c r="M873">
        <v>12.76251799186473</v>
      </c>
      <c r="N873">
        <v>12.766328254853949</v>
      </c>
      <c r="O873">
        <v>12.76251799186473</v>
      </c>
      <c r="P873">
        <v>12.766328254853949</v>
      </c>
      <c r="Q873">
        <v>12.76251799186473</v>
      </c>
      <c r="R873" s="2">
        <v>11.373120115443481</v>
      </c>
      <c r="S873">
        <v>1.34</v>
      </c>
      <c r="T873">
        <v>4.41</v>
      </c>
      <c r="U873">
        <v>4.3</v>
      </c>
      <c r="V873">
        <v>1.1000000000000001</v>
      </c>
      <c r="W873">
        <v>0</v>
      </c>
      <c r="X873">
        <v>0</v>
      </c>
      <c r="Y873" t="s">
        <v>84</v>
      </c>
      <c r="AA873">
        <v>11</v>
      </c>
      <c r="AB873">
        <v>270</v>
      </c>
      <c r="AC873" t="s">
        <v>2361</v>
      </c>
      <c r="AD873" t="s">
        <v>87</v>
      </c>
      <c r="AE873" t="s">
        <v>87</v>
      </c>
      <c r="AF873" t="s">
        <v>131</v>
      </c>
      <c r="AG873" t="b">
        <v>0</v>
      </c>
      <c r="AH873">
        <v>0.17499999999999999</v>
      </c>
      <c r="AI873">
        <v>2.336268570453235E-2</v>
      </c>
      <c r="AJ873">
        <v>4</v>
      </c>
      <c r="AL873">
        <v>4.8687263377528476</v>
      </c>
      <c r="AM873">
        <v>4.9283630236019889</v>
      </c>
      <c r="AN873">
        <v>4.8687263377528476</v>
      </c>
      <c r="AO873">
        <v>4.8687263377528476</v>
      </c>
      <c r="AP873">
        <v>0.1151397963582568</v>
      </c>
      <c r="AQ873">
        <v>0.115139796358256</v>
      </c>
      <c r="AR873">
        <v>2347.4892624083709</v>
      </c>
      <c r="AS873">
        <v>99167.340612761211</v>
      </c>
      <c r="AT873">
        <v>0.1150165005325722</v>
      </c>
      <c r="AU873">
        <v>4.8587572548467071</v>
      </c>
      <c r="AV873">
        <v>4.9530705739961727</v>
      </c>
      <c r="AW873">
        <v>4.9284627496003237</v>
      </c>
      <c r="AX873">
        <v>11.321304169134111</v>
      </c>
      <c r="AY873">
        <v>11.265057713372171</v>
      </c>
      <c r="AZ873">
        <v>0.1157146895924572</v>
      </c>
      <c r="BA873">
        <v>0.115139796358256</v>
      </c>
      <c r="BB873">
        <v>27.3238415535867</v>
      </c>
      <c r="BC873">
        <v>27.3238415535867</v>
      </c>
      <c r="BD873" t="b">
        <v>0</v>
      </c>
      <c r="BE873" t="b">
        <v>0</v>
      </c>
      <c r="BH873">
        <v>2347.3441037838502</v>
      </c>
      <c r="BI873">
        <v>99138.662111695536</v>
      </c>
      <c r="BJ873">
        <v>0.1150236130973588</v>
      </c>
      <c r="BK873">
        <v>0.1150236130973588</v>
      </c>
      <c r="BL873">
        <v>0.1150236130973588</v>
      </c>
      <c r="BM873" t="s">
        <v>89</v>
      </c>
      <c r="BN873">
        <v>4.8579529074342744</v>
      </c>
      <c r="BO873">
        <v>4.8579529074342744</v>
      </c>
      <c r="BP873">
        <v>4.8579529074342744</v>
      </c>
      <c r="BQ873" t="s">
        <v>89</v>
      </c>
      <c r="BR873">
        <v>4.9191669587999209</v>
      </c>
      <c r="BS873">
        <v>4.9191669587999209</v>
      </c>
      <c r="BT873">
        <v>4.9191669587999209</v>
      </c>
      <c r="BU873" t="s">
        <v>89</v>
      </c>
      <c r="BV873">
        <v>2.3382742253054149E-2</v>
      </c>
      <c r="BW873">
        <v>1021.247336257942</v>
      </c>
      <c r="BX873">
        <v>49298.587571096272</v>
      </c>
      <c r="BY873">
        <v>0.26438257453804948</v>
      </c>
      <c r="BZ873">
        <v>0.26438257453804948</v>
      </c>
      <c r="CA873">
        <v>0.26438257453804948</v>
      </c>
      <c r="CB873" t="s">
        <v>89</v>
      </c>
      <c r="CC873" t="s">
        <v>90</v>
      </c>
      <c r="CD873">
        <v>11.373120115443481</v>
      </c>
      <c r="CE873">
        <v>11.373120115443481</v>
      </c>
      <c r="CF873">
        <v>11.373120115443481</v>
      </c>
      <c r="CG873" t="s">
        <v>89</v>
      </c>
      <c r="CH873" t="s">
        <v>91</v>
      </c>
      <c r="CI873">
        <v>0.1156673763603967</v>
      </c>
      <c r="CJ873">
        <v>4.9757400505065226</v>
      </c>
      <c r="CK873">
        <v>2.3246265919503149E-2</v>
      </c>
      <c r="CL873">
        <v>17.537921054482169</v>
      </c>
      <c r="CM873">
        <v>14</v>
      </c>
      <c r="CN873">
        <v>0.26317667739030121</v>
      </c>
      <c r="CO873">
        <v>0.26317667739029937</v>
      </c>
      <c r="CP873">
        <v>11.26482976823312</v>
      </c>
      <c r="CQ873">
        <v>11.12851734343508</v>
      </c>
      <c r="CR873">
        <v>11.373120115443481</v>
      </c>
      <c r="CS873">
        <v>11.373120115443481</v>
      </c>
      <c r="CT873">
        <v>3.5527136788005009E-15</v>
      </c>
      <c r="CU873">
        <v>3.1237810229193803E-14</v>
      </c>
    </row>
    <row r="874" spans="1:99" x14ac:dyDescent="0.3">
      <c r="A874" t="s">
        <v>2362</v>
      </c>
      <c r="B874" t="s">
        <v>1716</v>
      </c>
      <c r="C874" t="s">
        <v>3382</v>
      </c>
      <c r="D874" t="s">
        <v>129</v>
      </c>
      <c r="E874">
        <v>0.17499999999999999</v>
      </c>
      <c r="F874">
        <v>0.8125</v>
      </c>
      <c r="G874">
        <v>2.324626591950316E-2</v>
      </c>
      <c r="H874">
        <v>28</v>
      </c>
      <c r="I874">
        <v>112</v>
      </c>
      <c r="J874">
        <v>6</v>
      </c>
      <c r="K874">
        <v>6.1239877544695629</v>
      </c>
      <c r="L874">
        <v>6.1224776558402798</v>
      </c>
      <c r="M874">
        <v>6.8721250725425476</v>
      </c>
      <c r="N874">
        <v>6.8741767526136623</v>
      </c>
      <c r="O874">
        <v>6.8721250725425476</v>
      </c>
      <c r="P874">
        <v>6.8741767526136623</v>
      </c>
      <c r="Q874">
        <v>6.8721250725425476</v>
      </c>
      <c r="R874" s="2">
        <v>6.1239877544695629</v>
      </c>
      <c r="S874">
        <v>1.34</v>
      </c>
      <c r="T874">
        <v>4.41</v>
      </c>
      <c r="U874">
        <v>4.3</v>
      </c>
      <c r="V874">
        <v>1.1000000000000001</v>
      </c>
      <c r="W874">
        <v>0</v>
      </c>
      <c r="X874">
        <v>0</v>
      </c>
      <c r="Y874" t="s">
        <v>84</v>
      </c>
      <c r="AA874">
        <v>11</v>
      </c>
      <c r="AB874">
        <v>270</v>
      </c>
      <c r="AC874" t="s">
        <v>2363</v>
      </c>
      <c r="AD874" t="s">
        <v>87</v>
      </c>
      <c r="AE874" t="s">
        <v>87</v>
      </c>
      <c r="AF874" t="s">
        <v>131</v>
      </c>
      <c r="AG874" t="b">
        <v>0</v>
      </c>
      <c r="AH874">
        <v>0.17499999999999999</v>
      </c>
      <c r="AI874">
        <v>2.336268570453235E-2</v>
      </c>
      <c r="AJ874">
        <v>4</v>
      </c>
      <c r="AL874">
        <v>4.8687263377528476</v>
      </c>
      <c r="AM874">
        <v>4.9283630236019889</v>
      </c>
      <c r="AN874">
        <v>4.8687263377528476</v>
      </c>
      <c r="AO874">
        <v>4.8687263377528476</v>
      </c>
      <c r="AP874">
        <v>0.1151397963582568</v>
      </c>
      <c r="AQ874">
        <v>0.115139796358256</v>
      </c>
      <c r="AR874">
        <v>2347.4892624083709</v>
      </c>
      <c r="AS874">
        <v>99167.340612761211</v>
      </c>
      <c r="AT874">
        <v>0.1150165005325722</v>
      </c>
      <c r="AU874">
        <v>4.8587572548467071</v>
      </c>
      <c r="AV874">
        <v>4.953070573996178</v>
      </c>
      <c r="AW874">
        <v>4.9284627496003282</v>
      </c>
      <c r="AX874">
        <v>6.0960868603029894</v>
      </c>
      <c r="AY874">
        <v>6.0658003072004041</v>
      </c>
      <c r="AZ874">
        <v>0.1157146895924572</v>
      </c>
      <c r="BA874">
        <v>0.115139796358256</v>
      </c>
      <c r="BB874">
        <v>50.744277170946582</v>
      </c>
      <c r="BC874">
        <v>50.744277170946582</v>
      </c>
      <c r="BD874" t="b">
        <v>0</v>
      </c>
      <c r="BE874" t="b">
        <v>0</v>
      </c>
      <c r="BH874">
        <v>2347.3441037838502</v>
      </c>
      <c r="BI874">
        <v>99138.662111695536</v>
      </c>
      <c r="BJ874">
        <v>0.1150236130973588</v>
      </c>
      <c r="BK874">
        <v>0.1150236130973588</v>
      </c>
      <c r="BL874">
        <v>0.1150236130973588</v>
      </c>
      <c r="BM874" t="s">
        <v>89</v>
      </c>
      <c r="BN874">
        <v>4.8579529074342744</v>
      </c>
      <c r="BO874">
        <v>4.8579529074342744</v>
      </c>
      <c r="BP874">
        <v>4.8579529074342744</v>
      </c>
      <c r="BQ874" t="s">
        <v>89</v>
      </c>
      <c r="BR874">
        <v>4.9191669587999209</v>
      </c>
      <c r="BS874">
        <v>4.9191669587999209</v>
      </c>
      <c r="BT874">
        <v>4.9191669587999209</v>
      </c>
      <c r="BU874" t="s">
        <v>89</v>
      </c>
      <c r="BV874">
        <v>2.3382742253054149E-2</v>
      </c>
      <c r="BW874">
        <v>1896.602195907607</v>
      </c>
      <c r="BX874">
        <v>91554.51977489308</v>
      </c>
      <c r="BY874">
        <v>0.14235984782818051</v>
      </c>
      <c r="BZ874">
        <v>0.14235984782818051</v>
      </c>
      <c r="CA874">
        <v>0.14235984782818051</v>
      </c>
      <c r="CB874" t="s">
        <v>89</v>
      </c>
      <c r="CC874" t="s">
        <v>90</v>
      </c>
      <c r="CD874">
        <v>6.1239877544695629</v>
      </c>
      <c r="CE874">
        <v>6.1239877544695629</v>
      </c>
      <c r="CF874">
        <v>6.1239877544695629</v>
      </c>
      <c r="CG874" t="s">
        <v>89</v>
      </c>
      <c r="CH874" t="s">
        <v>91</v>
      </c>
      <c r="CI874">
        <v>0.1156673763603967</v>
      </c>
      <c r="CJ874">
        <v>4.9757400505065199</v>
      </c>
      <c r="CK874">
        <v>2.324626591950316E-2</v>
      </c>
      <c r="CL874">
        <v>32.570424815466893</v>
      </c>
      <c r="CM874">
        <v>14</v>
      </c>
      <c r="CN874">
        <v>0.1417105185947776</v>
      </c>
      <c r="CO874">
        <v>0.1417105185947766</v>
      </c>
      <c r="CP874">
        <v>6.0656775675101402</v>
      </c>
      <c r="CQ874">
        <v>5.9922785695419671</v>
      </c>
      <c r="CR874">
        <v>6.1239877544695629</v>
      </c>
      <c r="CS874">
        <v>6.1239877544695629</v>
      </c>
      <c r="CT874">
        <v>0</v>
      </c>
      <c r="CU874">
        <v>0</v>
      </c>
    </row>
    <row r="875" spans="1:99" x14ac:dyDescent="0.3">
      <c r="A875" t="s">
        <v>2310</v>
      </c>
      <c r="B875" t="s">
        <v>1716</v>
      </c>
      <c r="C875" t="s">
        <v>3382</v>
      </c>
      <c r="D875" t="s">
        <v>85</v>
      </c>
      <c r="E875">
        <v>2.5000000000000001E-2</v>
      </c>
      <c r="F875">
        <v>0.25</v>
      </c>
      <c r="G875">
        <v>1.3166433931486079E-2</v>
      </c>
      <c r="H875">
        <v>70</v>
      </c>
      <c r="I875">
        <v>112</v>
      </c>
      <c r="J875">
        <v>3</v>
      </c>
      <c r="K875">
        <v>32.43888071371272</v>
      </c>
      <c r="L875">
        <v>32.385174223756387</v>
      </c>
      <c r="M875">
        <v>40.99924633071025</v>
      </c>
      <c r="N875">
        <v>40.996284513489293</v>
      </c>
      <c r="O875">
        <v>40.99924633071025</v>
      </c>
      <c r="P875">
        <v>40.996284513489293</v>
      </c>
      <c r="Q875">
        <v>40.99924633071025</v>
      </c>
      <c r="R875" s="2">
        <v>32.43888071371272</v>
      </c>
      <c r="S875">
        <v>1.34</v>
      </c>
      <c r="T875">
        <v>4.41</v>
      </c>
      <c r="U875">
        <v>4.3</v>
      </c>
      <c r="V875">
        <v>1.1000000000000001</v>
      </c>
      <c r="W875">
        <v>0</v>
      </c>
      <c r="X875">
        <v>0</v>
      </c>
      <c r="Y875" t="s">
        <v>84</v>
      </c>
      <c r="AA875">
        <v>11</v>
      </c>
      <c r="AB875">
        <v>30</v>
      </c>
      <c r="AC875" t="s">
        <v>2311</v>
      </c>
      <c r="AD875" t="s">
        <v>87</v>
      </c>
      <c r="AE875" t="s">
        <v>87</v>
      </c>
      <c r="AF875" t="s">
        <v>88</v>
      </c>
      <c r="AG875" t="b">
        <v>0</v>
      </c>
      <c r="AH875">
        <v>2.5000000000000001E-2</v>
      </c>
      <c r="AI875">
        <v>2.336268570453235E-2</v>
      </c>
      <c r="AJ875">
        <v>4</v>
      </c>
      <c r="AL875">
        <v>4.8687263377528476</v>
      </c>
      <c r="AM875">
        <v>4.9283630236019889</v>
      </c>
      <c r="AN875">
        <v>4.8687263377528476</v>
      </c>
      <c r="AO875">
        <v>4.8687263377528476</v>
      </c>
      <c r="AP875">
        <v>0.1151397963582568</v>
      </c>
      <c r="AQ875">
        <v>0.115139796358256</v>
      </c>
      <c r="AR875">
        <v>260.83214026759691</v>
      </c>
      <c r="AS875">
        <v>11018.59340141792</v>
      </c>
      <c r="AT875">
        <v>0.1150165005325722</v>
      </c>
      <c r="AU875">
        <v>4.8587572548467053</v>
      </c>
      <c r="AV875">
        <v>1.8362769122141169</v>
      </c>
      <c r="AW875">
        <v>2.694292713227239</v>
      </c>
      <c r="AX875">
        <v>7.3451076488564686</v>
      </c>
      <c r="AY875">
        <v>10.777170852908959</v>
      </c>
      <c r="AZ875">
        <v>0.10384278800204561</v>
      </c>
      <c r="BA875">
        <v>0.115139796358256</v>
      </c>
      <c r="BB875">
        <v>1.239534911789244</v>
      </c>
      <c r="BC875">
        <v>1.239534911789244</v>
      </c>
      <c r="BD875" t="b">
        <v>1</v>
      </c>
      <c r="BE875" t="b">
        <v>1</v>
      </c>
      <c r="BH875">
        <v>260.81601153153889</v>
      </c>
      <c r="BI875">
        <v>11015.40690129951</v>
      </c>
      <c r="BJ875">
        <v>0.1150236130973588</v>
      </c>
      <c r="BK875">
        <v>0.1150236130973588</v>
      </c>
      <c r="BL875">
        <v>0.1150236130973588</v>
      </c>
      <c r="BM875" t="s">
        <v>89</v>
      </c>
      <c r="BN875">
        <v>4.8579529074342744</v>
      </c>
      <c r="BO875">
        <v>4.8579529074342744</v>
      </c>
      <c r="BP875">
        <v>4.8579529074342744</v>
      </c>
      <c r="BQ875" t="s">
        <v>89</v>
      </c>
      <c r="BR875">
        <v>4.9191669587999201</v>
      </c>
      <c r="BS875">
        <v>4.9191669587999201</v>
      </c>
      <c r="BT875">
        <v>4.9191669587999201</v>
      </c>
      <c r="BU875" t="s">
        <v>89</v>
      </c>
      <c r="BV875">
        <v>2.3382742253054159E-2</v>
      </c>
      <c r="BW875">
        <v>70.240441034749722</v>
      </c>
      <c r="BX875">
        <v>6742.6261144696036</v>
      </c>
      <c r="BY875">
        <v>0.42710437972845638</v>
      </c>
      <c r="BZ875">
        <v>0.42710437972845638</v>
      </c>
      <c r="CA875">
        <v>0.42710437972845638</v>
      </c>
      <c r="CB875" t="s">
        <v>89</v>
      </c>
      <c r="CC875" t="s">
        <v>90</v>
      </c>
      <c r="CD875">
        <v>32.43888071371272</v>
      </c>
      <c r="CE875">
        <v>32.43888071371272</v>
      </c>
      <c r="CF875">
        <v>32.43888071371272</v>
      </c>
      <c r="CG875" t="s">
        <v>89</v>
      </c>
      <c r="CH875" t="s">
        <v>91</v>
      </c>
      <c r="CI875">
        <v>0.1067760949321141</v>
      </c>
      <c r="CJ875">
        <v>8.10972017842818</v>
      </c>
      <c r="CK875">
        <v>1.3166433931486079E-2</v>
      </c>
      <c r="CL875">
        <v>0.5787567412753174</v>
      </c>
      <c r="CM875">
        <v>42</v>
      </c>
      <c r="CN875">
        <v>0.4605591854330271</v>
      </c>
      <c r="CO875">
        <v>0.46055918543302399</v>
      </c>
      <c r="CP875">
        <v>19.713452094407959</v>
      </c>
      <c r="CQ875">
        <v>19.47490535101139</v>
      </c>
      <c r="CR875">
        <v>32.43888071371272</v>
      </c>
      <c r="CS875">
        <v>32.43888071371272</v>
      </c>
      <c r="CT875">
        <v>0</v>
      </c>
      <c r="CU875">
        <v>0</v>
      </c>
    </row>
    <row r="876" spans="1:99" x14ac:dyDescent="0.3">
      <c r="A876" t="s">
        <v>2312</v>
      </c>
      <c r="B876" t="s">
        <v>1716</v>
      </c>
      <c r="C876" t="s">
        <v>3382</v>
      </c>
      <c r="D876" t="s">
        <v>85</v>
      </c>
      <c r="E876">
        <v>2.5000000000000001E-2</v>
      </c>
      <c r="F876">
        <v>0.4375</v>
      </c>
      <c r="G876">
        <v>1.316643393148606E-2</v>
      </c>
      <c r="H876">
        <v>70</v>
      </c>
      <c r="I876">
        <v>112</v>
      </c>
      <c r="J876">
        <v>3</v>
      </c>
      <c r="K876">
        <v>18.536503264978709</v>
      </c>
      <c r="L876">
        <v>18.50581384214653</v>
      </c>
      <c r="M876">
        <v>23.428140760405871</v>
      </c>
      <c r="N876">
        <v>23.42644829342246</v>
      </c>
      <c r="O876">
        <v>23.428140760405871</v>
      </c>
      <c r="P876">
        <v>23.42644829342246</v>
      </c>
      <c r="Q876">
        <v>23.428140760405871</v>
      </c>
      <c r="R876" s="2">
        <v>18.536503264978709</v>
      </c>
      <c r="S876">
        <v>1.34</v>
      </c>
      <c r="T876">
        <v>4.41</v>
      </c>
      <c r="U876">
        <v>4.3</v>
      </c>
      <c r="V876">
        <v>1.1000000000000001</v>
      </c>
      <c r="W876">
        <v>0</v>
      </c>
      <c r="X876">
        <v>0</v>
      </c>
      <c r="Y876" t="s">
        <v>84</v>
      </c>
      <c r="AA876">
        <v>11</v>
      </c>
      <c r="AB876">
        <v>30</v>
      </c>
      <c r="AC876" t="s">
        <v>2313</v>
      </c>
      <c r="AD876" t="s">
        <v>87</v>
      </c>
      <c r="AE876" t="s">
        <v>87</v>
      </c>
      <c r="AF876" t="s">
        <v>88</v>
      </c>
      <c r="AG876" t="b">
        <v>0</v>
      </c>
      <c r="AH876">
        <v>2.5000000000000001E-2</v>
      </c>
      <c r="AI876">
        <v>2.336268570453235E-2</v>
      </c>
      <c r="AJ876">
        <v>4</v>
      </c>
      <c r="AL876">
        <v>4.8687263377528476</v>
      </c>
      <c r="AM876">
        <v>4.9283630236019889</v>
      </c>
      <c r="AN876">
        <v>4.8687263377528476</v>
      </c>
      <c r="AO876">
        <v>4.8687263377528476</v>
      </c>
      <c r="AP876">
        <v>0.1151397963582568</v>
      </c>
      <c r="AQ876">
        <v>0.115139796358256</v>
      </c>
      <c r="AR876">
        <v>260.83214026759691</v>
      </c>
      <c r="AS876">
        <v>11018.59340141792</v>
      </c>
      <c r="AT876">
        <v>0.1150165005325722</v>
      </c>
      <c r="AU876">
        <v>4.8587572548467053</v>
      </c>
      <c r="AV876">
        <v>1.8362769122141149</v>
      </c>
      <c r="AW876">
        <v>2.6942927132272381</v>
      </c>
      <c r="AX876">
        <v>4.1972043707751192</v>
      </c>
      <c r="AY876">
        <v>6.1583833445194012</v>
      </c>
      <c r="AZ876">
        <v>0.10384278800204561</v>
      </c>
      <c r="BA876">
        <v>0.115139796358256</v>
      </c>
      <c r="BB876">
        <v>2.1691860956311748</v>
      </c>
      <c r="BC876">
        <v>2.1691860956311748</v>
      </c>
      <c r="BD876" t="b">
        <v>1</v>
      </c>
      <c r="BE876" t="b">
        <v>1</v>
      </c>
      <c r="BH876">
        <v>260.81601153153889</v>
      </c>
      <c r="BI876">
        <v>11015.40690129951</v>
      </c>
      <c r="BJ876">
        <v>0.1150236130973588</v>
      </c>
      <c r="BK876">
        <v>0.1150236130973588</v>
      </c>
      <c r="BL876">
        <v>0.1150236130973588</v>
      </c>
      <c r="BM876" t="s">
        <v>89</v>
      </c>
      <c r="BN876">
        <v>4.8579529074342744</v>
      </c>
      <c r="BO876">
        <v>4.8579529074342744</v>
      </c>
      <c r="BP876">
        <v>4.8579529074342744</v>
      </c>
      <c r="BQ876" t="s">
        <v>89</v>
      </c>
      <c r="BR876">
        <v>4.9191669587999201</v>
      </c>
      <c r="BS876">
        <v>4.9191669587999201</v>
      </c>
      <c r="BT876">
        <v>4.9191669587999201</v>
      </c>
      <c r="BU876" t="s">
        <v>89</v>
      </c>
      <c r="BV876">
        <v>2.3382742253054159E-2</v>
      </c>
      <c r="BW876">
        <v>122.9207718108121</v>
      </c>
      <c r="BX876">
        <v>11799.595700321819</v>
      </c>
      <c r="BY876">
        <v>0.24405964555911791</v>
      </c>
      <c r="BZ876">
        <v>0.24405964555911791</v>
      </c>
      <c r="CA876">
        <v>0.24405964555911791</v>
      </c>
      <c r="CB876" t="s">
        <v>89</v>
      </c>
      <c r="CC876" t="s">
        <v>90</v>
      </c>
      <c r="CD876">
        <v>18.536503264978709</v>
      </c>
      <c r="CE876">
        <v>18.536503264978709</v>
      </c>
      <c r="CF876">
        <v>18.536503264978709</v>
      </c>
      <c r="CG876" t="s">
        <v>89</v>
      </c>
      <c r="CH876" t="s">
        <v>91</v>
      </c>
      <c r="CI876">
        <v>0.1067760949321141</v>
      </c>
      <c r="CJ876">
        <v>8.1097201784281872</v>
      </c>
      <c r="CK876">
        <v>1.316643393148606E-2</v>
      </c>
      <c r="CL876">
        <v>1.012824297231806</v>
      </c>
      <c r="CM876">
        <v>42</v>
      </c>
      <c r="CN876">
        <v>0.26317667739030121</v>
      </c>
      <c r="CO876">
        <v>0.26317667739029937</v>
      </c>
      <c r="CP876">
        <v>11.26482976823312</v>
      </c>
      <c r="CQ876">
        <v>11.12851734343508</v>
      </c>
      <c r="CR876">
        <v>18.536503264978709</v>
      </c>
      <c r="CS876">
        <v>18.536503264978709</v>
      </c>
      <c r="CT876">
        <v>3.5527136788005009E-15</v>
      </c>
      <c r="CU876">
        <v>1.916604026128647E-14</v>
      </c>
    </row>
    <row r="877" spans="1:99" x14ac:dyDescent="0.3">
      <c r="A877" t="s">
        <v>2314</v>
      </c>
      <c r="B877" t="s">
        <v>1716</v>
      </c>
      <c r="C877" t="s">
        <v>3382</v>
      </c>
      <c r="D877" t="s">
        <v>85</v>
      </c>
      <c r="E877">
        <v>2.5000000000000001E-2</v>
      </c>
      <c r="F877">
        <v>0.8125</v>
      </c>
      <c r="G877">
        <v>1.316643393148606E-2</v>
      </c>
      <c r="H877">
        <v>70</v>
      </c>
      <c r="I877">
        <v>112</v>
      </c>
      <c r="J877">
        <v>3</v>
      </c>
      <c r="K877">
        <v>9.9811940657577694</v>
      </c>
      <c r="L877">
        <v>9.9646689919250502</v>
      </c>
      <c r="M877">
        <v>12.615152717141619</v>
      </c>
      <c r="N877">
        <v>12.61424138876594</v>
      </c>
      <c r="O877">
        <v>12.615152717141619</v>
      </c>
      <c r="P877">
        <v>12.61424138876594</v>
      </c>
      <c r="Q877">
        <v>12.615152717141619</v>
      </c>
      <c r="R877" s="2">
        <v>9.9811940657577694</v>
      </c>
      <c r="S877">
        <v>1.34</v>
      </c>
      <c r="T877">
        <v>4.41</v>
      </c>
      <c r="U877">
        <v>4.3</v>
      </c>
      <c r="V877">
        <v>1.1000000000000001</v>
      </c>
      <c r="W877">
        <v>0</v>
      </c>
      <c r="X877">
        <v>0</v>
      </c>
      <c r="Y877" t="s">
        <v>84</v>
      </c>
      <c r="AA877">
        <v>11</v>
      </c>
      <c r="AB877">
        <v>30</v>
      </c>
      <c r="AC877" t="s">
        <v>2315</v>
      </c>
      <c r="AD877" t="s">
        <v>87</v>
      </c>
      <c r="AE877" t="s">
        <v>87</v>
      </c>
      <c r="AF877" t="s">
        <v>88</v>
      </c>
      <c r="AG877" t="b">
        <v>0</v>
      </c>
      <c r="AH877">
        <v>2.5000000000000001E-2</v>
      </c>
      <c r="AI877">
        <v>2.336268570453235E-2</v>
      </c>
      <c r="AJ877">
        <v>4</v>
      </c>
      <c r="AL877">
        <v>4.8687263377528476</v>
      </c>
      <c r="AM877">
        <v>4.9283630236019889</v>
      </c>
      <c r="AN877">
        <v>4.8687263377528476</v>
      </c>
      <c r="AO877">
        <v>4.8687263377528476</v>
      </c>
      <c r="AP877">
        <v>0.1151397963582568</v>
      </c>
      <c r="AQ877">
        <v>0.115139796358256</v>
      </c>
      <c r="AR877">
        <v>260.83214026759691</v>
      </c>
      <c r="AS877">
        <v>11018.59340141792</v>
      </c>
      <c r="AT877">
        <v>0.1150165005325722</v>
      </c>
      <c r="AU877">
        <v>4.8587572548467053</v>
      </c>
      <c r="AV877">
        <v>1.836276912214116</v>
      </c>
      <c r="AW877">
        <v>2.694292713227239</v>
      </c>
      <c r="AX877">
        <v>2.260033122725067</v>
      </c>
      <c r="AY877">
        <v>3.3160525701258332</v>
      </c>
      <c r="AZ877">
        <v>0.10384278800204561</v>
      </c>
      <c r="BA877">
        <v>0.115139796358256</v>
      </c>
      <c r="BB877">
        <v>4.0284884633150391</v>
      </c>
      <c r="BC877">
        <v>4.0284884633150391</v>
      </c>
      <c r="BD877" t="b">
        <v>1</v>
      </c>
      <c r="BE877" t="b">
        <v>1</v>
      </c>
      <c r="BH877">
        <v>260.81601153153889</v>
      </c>
      <c r="BI877">
        <v>11015.40690129951</v>
      </c>
      <c r="BJ877">
        <v>0.1150236130973588</v>
      </c>
      <c r="BK877">
        <v>0.1150236130973588</v>
      </c>
      <c r="BL877">
        <v>0.1150236130973588</v>
      </c>
      <c r="BM877" t="s">
        <v>89</v>
      </c>
      <c r="BN877">
        <v>4.8579529074342744</v>
      </c>
      <c r="BO877">
        <v>4.8579529074342744</v>
      </c>
      <c r="BP877">
        <v>4.8579529074342744</v>
      </c>
      <c r="BQ877" t="s">
        <v>89</v>
      </c>
      <c r="BR877">
        <v>4.9191669587999201</v>
      </c>
      <c r="BS877">
        <v>4.9191669587999201</v>
      </c>
      <c r="BT877">
        <v>4.9191669587999201</v>
      </c>
      <c r="BU877" t="s">
        <v>89</v>
      </c>
      <c r="BV877">
        <v>2.3382742253054159E-2</v>
      </c>
      <c r="BW877">
        <v>228.28143336293681</v>
      </c>
      <c r="BX877">
        <v>21913.534872026248</v>
      </c>
      <c r="BY877">
        <v>0.13141673222414041</v>
      </c>
      <c r="BZ877">
        <v>0.13141673222414041</v>
      </c>
      <c r="CA877">
        <v>0.13141673222414041</v>
      </c>
      <c r="CB877" t="s">
        <v>89</v>
      </c>
      <c r="CC877" t="s">
        <v>90</v>
      </c>
      <c r="CD877">
        <v>9.9811940657577711</v>
      </c>
      <c r="CE877">
        <v>9.9811940657577711</v>
      </c>
      <c r="CF877">
        <v>9.9811940657577711</v>
      </c>
      <c r="CG877" t="s">
        <v>89</v>
      </c>
      <c r="CH877" t="s">
        <v>91</v>
      </c>
      <c r="CI877">
        <v>0.106776094932114</v>
      </c>
      <c r="CJ877">
        <v>8.1097201784281889</v>
      </c>
      <c r="CK877">
        <v>1.316643393148605E-2</v>
      </c>
      <c r="CL877">
        <v>1.8809594091447821</v>
      </c>
      <c r="CM877">
        <v>42</v>
      </c>
      <c r="CN877">
        <v>0.1417105185947776</v>
      </c>
      <c r="CO877">
        <v>0.1417105185947766</v>
      </c>
      <c r="CP877">
        <v>6.0656775675101402</v>
      </c>
      <c r="CQ877">
        <v>5.9922785695419671</v>
      </c>
      <c r="CR877">
        <v>9.9811940657577694</v>
      </c>
      <c r="CS877">
        <v>9.9811940657577711</v>
      </c>
      <c r="CT877">
        <v>1.7763568394002501E-15</v>
      </c>
      <c r="CU877">
        <v>-1.779703738548029E-14</v>
      </c>
    </row>
    <row r="878" spans="1:99" x14ac:dyDescent="0.3">
      <c r="A878" t="s">
        <v>2316</v>
      </c>
      <c r="B878" t="s">
        <v>1716</v>
      </c>
      <c r="C878" t="s">
        <v>3382</v>
      </c>
      <c r="D878" t="s">
        <v>85</v>
      </c>
      <c r="E878">
        <v>0.1</v>
      </c>
      <c r="F878">
        <v>0.25</v>
      </c>
      <c r="G878">
        <v>2.315290029090963E-2</v>
      </c>
      <c r="H878">
        <v>56</v>
      </c>
      <c r="I878">
        <v>112</v>
      </c>
      <c r="J878">
        <v>4</v>
      </c>
      <c r="K878">
        <v>19.984489692248211</v>
      </c>
      <c r="L878">
        <v>19.98080080540867</v>
      </c>
      <c r="M878">
        <v>24.341609310802411</v>
      </c>
      <c r="N878">
        <v>24.345876011203401</v>
      </c>
      <c r="O878">
        <v>24.341609310802411</v>
      </c>
      <c r="P878">
        <v>24.345876011203401</v>
      </c>
      <c r="Q878">
        <v>24.341609310802411</v>
      </c>
      <c r="R878" s="2">
        <v>19.984489692248211</v>
      </c>
      <c r="S878">
        <v>1.34</v>
      </c>
      <c r="T878">
        <v>4.41</v>
      </c>
      <c r="U878">
        <v>4.3</v>
      </c>
      <c r="V878">
        <v>1.1000000000000001</v>
      </c>
      <c r="W878">
        <v>0</v>
      </c>
      <c r="X878">
        <v>0</v>
      </c>
      <c r="Y878" t="s">
        <v>84</v>
      </c>
      <c r="AA878">
        <v>11</v>
      </c>
      <c r="AB878">
        <v>30</v>
      </c>
      <c r="AC878" t="s">
        <v>2317</v>
      </c>
      <c r="AD878" t="s">
        <v>87</v>
      </c>
      <c r="AE878" t="s">
        <v>87</v>
      </c>
      <c r="AF878" t="s">
        <v>88</v>
      </c>
      <c r="AG878" t="b">
        <v>0</v>
      </c>
      <c r="AH878">
        <v>0.1</v>
      </c>
      <c r="AI878">
        <v>2.336268570453235E-2</v>
      </c>
      <c r="AJ878">
        <v>4</v>
      </c>
      <c r="AL878">
        <v>4.8687263377528476</v>
      </c>
      <c r="AM878">
        <v>4.9283630236019889</v>
      </c>
      <c r="AN878">
        <v>4.8687263377528476</v>
      </c>
      <c r="AO878">
        <v>4.8687263377528476</v>
      </c>
      <c r="AP878">
        <v>0.1151397963582568</v>
      </c>
      <c r="AQ878">
        <v>0.115139796358256</v>
      </c>
      <c r="AR878">
        <v>260.83214026759691</v>
      </c>
      <c r="AS878">
        <v>11018.59340141792</v>
      </c>
      <c r="AT878">
        <v>0.1150165005325722</v>
      </c>
      <c r="AU878">
        <v>4.8587572548467053</v>
      </c>
      <c r="AV878">
        <v>4.9714844292846649</v>
      </c>
      <c r="AW878">
        <v>4.9484942215205212</v>
      </c>
      <c r="AX878">
        <v>19.88593771713866</v>
      </c>
      <c r="AY878">
        <v>19.793976886082081</v>
      </c>
      <c r="AZ878">
        <v>0.1156747243023335</v>
      </c>
      <c r="BA878">
        <v>0.115139796358256</v>
      </c>
      <c r="BB878">
        <v>1.9411162418298471</v>
      </c>
      <c r="BC878">
        <v>1.9411162418298471</v>
      </c>
      <c r="BD878" t="b">
        <v>0</v>
      </c>
      <c r="BE878" t="b">
        <v>0</v>
      </c>
      <c r="BH878">
        <v>260.81601153153889</v>
      </c>
      <c r="BI878">
        <v>11015.40690129951</v>
      </c>
      <c r="BJ878">
        <v>0.1150236130973588</v>
      </c>
      <c r="BK878">
        <v>0.1150236130973588</v>
      </c>
      <c r="BL878">
        <v>0.1150236130973588</v>
      </c>
      <c r="BM878" t="s">
        <v>89</v>
      </c>
      <c r="BN878">
        <v>4.8579529074342744</v>
      </c>
      <c r="BO878">
        <v>4.8579529074342744</v>
      </c>
      <c r="BP878">
        <v>4.8579529074342744</v>
      </c>
      <c r="BQ878" t="s">
        <v>89</v>
      </c>
      <c r="BR878">
        <v>4.9191669587999201</v>
      </c>
      <c r="BS878">
        <v>4.9191669587999201</v>
      </c>
      <c r="BT878">
        <v>4.9191669587999201</v>
      </c>
      <c r="BU878" t="s">
        <v>89</v>
      </c>
      <c r="BV878">
        <v>2.3382742253054159E-2</v>
      </c>
      <c r="BW878">
        <v>64.836981849186031</v>
      </c>
      <c r="BX878">
        <v>3410.9363358833521</v>
      </c>
      <c r="BY878">
        <v>0.46269889720933433</v>
      </c>
      <c r="BZ878">
        <v>0.46269889720933433</v>
      </c>
      <c r="CA878">
        <v>0.46269889720933433</v>
      </c>
      <c r="CB878" t="s">
        <v>89</v>
      </c>
      <c r="CC878" t="s">
        <v>90</v>
      </c>
      <c r="CD878">
        <v>19.984489692248211</v>
      </c>
      <c r="CE878">
        <v>19.984489692248211</v>
      </c>
      <c r="CF878">
        <v>19.984489692248211</v>
      </c>
      <c r="CG878" t="s">
        <v>89</v>
      </c>
      <c r="CH878" t="s">
        <v>91</v>
      </c>
      <c r="CI878">
        <v>0.1156747243023336</v>
      </c>
      <c r="CJ878">
        <v>4.9961224230620536</v>
      </c>
      <c r="CK878">
        <v>2.315290029090963E-2</v>
      </c>
      <c r="CL878">
        <v>0.97062574855342465</v>
      </c>
      <c r="CM878">
        <v>21</v>
      </c>
      <c r="CN878">
        <v>0.4605591854330271</v>
      </c>
      <c r="CO878">
        <v>0.46055918543302399</v>
      </c>
      <c r="CP878">
        <v>19.713452094407959</v>
      </c>
      <c r="CQ878">
        <v>19.47490535101139</v>
      </c>
      <c r="CR878">
        <v>19.984489692248211</v>
      </c>
      <c r="CS878">
        <v>19.984489692248211</v>
      </c>
      <c r="CT878">
        <v>0</v>
      </c>
      <c r="CU878">
        <v>0</v>
      </c>
    </row>
    <row r="879" spans="1:99" x14ac:dyDescent="0.3">
      <c r="A879" t="s">
        <v>2318</v>
      </c>
      <c r="B879" t="s">
        <v>1716</v>
      </c>
      <c r="C879" t="s">
        <v>3382</v>
      </c>
      <c r="D879" t="s">
        <v>85</v>
      </c>
      <c r="E879">
        <v>0.1</v>
      </c>
      <c r="F879">
        <v>0.4375</v>
      </c>
      <c r="G879">
        <v>2.3152900290909641E-2</v>
      </c>
      <c r="H879">
        <v>56</v>
      </c>
      <c r="I879">
        <v>112</v>
      </c>
      <c r="J879">
        <v>4</v>
      </c>
      <c r="K879">
        <v>11.4197083955704</v>
      </c>
      <c r="L879">
        <v>11.417600460233521</v>
      </c>
      <c r="M879">
        <v>13.90949103474424</v>
      </c>
      <c r="N879">
        <v>13.91192914925908</v>
      </c>
      <c r="O879">
        <v>13.90949103474424</v>
      </c>
      <c r="P879">
        <v>13.91192914925908</v>
      </c>
      <c r="Q879">
        <v>13.90949103474424</v>
      </c>
      <c r="R879" s="2">
        <v>11.4197083955704</v>
      </c>
      <c r="S879">
        <v>1.34</v>
      </c>
      <c r="T879">
        <v>4.41</v>
      </c>
      <c r="U879">
        <v>4.3</v>
      </c>
      <c r="V879">
        <v>1.1000000000000001</v>
      </c>
      <c r="W879">
        <v>0</v>
      </c>
      <c r="X879">
        <v>0</v>
      </c>
      <c r="Y879" t="s">
        <v>84</v>
      </c>
      <c r="AA879">
        <v>11</v>
      </c>
      <c r="AB879">
        <v>30</v>
      </c>
      <c r="AC879" t="s">
        <v>2319</v>
      </c>
      <c r="AD879" t="s">
        <v>87</v>
      </c>
      <c r="AE879" t="s">
        <v>87</v>
      </c>
      <c r="AF879" t="s">
        <v>88</v>
      </c>
      <c r="AG879" t="b">
        <v>0</v>
      </c>
      <c r="AH879">
        <v>0.1</v>
      </c>
      <c r="AI879">
        <v>2.336268570453235E-2</v>
      </c>
      <c r="AJ879">
        <v>4</v>
      </c>
      <c r="AL879">
        <v>4.8687263377528476</v>
      </c>
      <c r="AM879">
        <v>4.9283630236019889</v>
      </c>
      <c r="AN879">
        <v>4.8687263377528476</v>
      </c>
      <c r="AO879">
        <v>4.8687263377528476</v>
      </c>
      <c r="AP879">
        <v>0.1151397963582568</v>
      </c>
      <c r="AQ879">
        <v>0.115139796358256</v>
      </c>
      <c r="AR879">
        <v>260.83214026759691</v>
      </c>
      <c r="AS879">
        <v>11018.59340141792</v>
      </c>
      <c r="AT879">
        <v>0.1150165005325722</v>
      </c>
      <c r="AU879">
        <v>4.8587572548467053</v>
      </c>
      <c r="AV879">
        <v>4.9714844292846623</v>
      </c>
      <c r="AW879">
        <v>4.9484942215205194</v>
      </c>
      <c r="AX879">
        <v>11.36339298122209</v>
      </c>
      <c r="AY879">
        <v>11.310843934904041</v>
      </c>
      <c r="AZ879">
        <v>0.1156747243023335</v>
      </c>
      <c r="BA879">
        <v>0.115139796358256</v>
      </c>
      <c r="BB879">
        <v>3.396953423202234</v>
      </c>
      <c r="BC879">
        <v>3.396953423202234</v>
      </c>
      <c r="BD879" t="b">
        <v>0</v>
      </c>
      <c r="BE879" t="b">
        <v>0</v>
      </c>
      <c r="BH879">
        <v>260.81601153153889</v>
      </c>
      <c r="BI879">
        <v>11015.40690129951</v>
      </c>
      <c r="BJ879">
        <v>0.1150236130973588</v>
      </c>
      <c r="BK879">
        <v>0.1150236130973588</v>
      </c>
      <c r="BL879">
        <v>0.1150236130973588</v>
      </c>
      <c r="BM879" t="s">
        <v>89</v>
      </c>
      <c r="BN879">
        <v>4.8579529074342744</v>
      </c>
      <c r="BO879">
        <v>4.8579529074342744</v>
      </c>
      <c r="BP879">
        <v>4.8579529074342744</v>
      </c>
      <c r="BQ879" t="s">
        <v>89</v>
      </c>
      <c r="BR879">
        <v>4.9191669587999201</v>
      </c>
      <c r="BS879">
        <v>4.9191669587999201</v>
      </c>
      <c r="BT879">
        <v>4.9191669587999201</v>
      </c>
      <c r="BU879" t="s">
        <v>89</v>
      </c>
      <c r="BV879">
        <v>2.3382742253054159E-2</v>
      </c>
      <c r="BW879">
        <v>113.4647182360756</v>
      </c>
      <c r="BX879">
        <v>5969.1385877958664</v>
      </c>
      <c r="BY879">
        <v>0.26439936983390527</v>
      </c>
      <c r="BZ879">
        <v>0.26439936983390527</v>
      </c>
      <c r="CA879">
        <v>0.26439936983390527</v>
      </c>
      <c r="CB879" t="s">
        <v>89</v>
      </c>
      <c r="CC879" t="s">
        <v>90</v>
      </c>
      <c r="CD879">
        <v>11.4197083955704</v>
      </c>
      <c r="CE879">
        <v>11.4197083955704</v>
      </c>
      <c r="CF879">
        <v>11.4197083955704</v>
      </c>
      <c r="CG879" t="s">
        <v>89</v>
      </c>
      <c r="CH879" t="s">
        <v>91</v>
      </c>
      <c r="CI879">
        <v>0.1156747243023336</v>
      </c>
      <c r="CJ879">
        <v>4.9961224230620518</v>
      </c>
      <c r="CK879">
        <v>2.3152900290909641E-2</v>
      </c>
      <c r="CL879">
        <v>1.6985950599684929</v>
      </c>
      <c r="CM879">
        <v>21</v>
      </c>
      <c r="CN879">
        <v>0.26317667739030121</v>
      </c>
      <c r="CO879">
        <v>0.26317667739029937</v>
      </c>
      <c r="CP879">
        <v>11.26482976823312</v>
      </c>
      <c r="CQ879">
        <v>11.12851734343508</v>
      </c>
      <c r="CR879">
        <v>11.4197083955704</v>
      </c>
      <c r="CS879">
        <v>11.4197083955704</v>
      </c>
      <c r="CT879">
        <v>3.5527136788005009E-15</v>
      </c>
      <c r="CU879">
        <v>3.111037126113103E-14</v>
      </c>
    </row>
    <row r="880" spans="1:99" x14ac:dyDescent="0.3">
      <c r="A880" t="s">
        <v>2320</v>
      </c>
      <c r="B880" t="s">
        <v>1716</v>
      </c>
      <c r="C880" t="s">
        <v>3382</v>
      </c>
      <c r="D880" t="s">
        <v>85</v>
      </c>
      <c r="E880">
        <v>0.1</v>
      </c>
      <c r="F880">
        <v>0.8125</v>
      </c>
      <c r="G880">
        <v>2.3152900290909651E-2</v>
      </c>
      <c r="H880">
        <v>56</v>
      </c>
      <c r="I880">
        <v>112</v>
      </c>
      <c r="J880">
        <v>4</v>
      </c>
      <c r="K880">
        <v>6.1490737514609837</v>
      </c>
      <c r="L880">
        <v>6.1479387093565094</v>
      </c>
      <c r="M880">
        <v>7.4897259417853572</v>
      </c>
      <c r="N880">
        <v>7.4910387726779648</v>
      </c>
      <c r="O880">
        <v>7.4897259417853572</v>
      </c>
      <c r="P880">
        <v>7.4910387726779648</v>
      </c>
      <c r="Q880">
        <v>7.4897259417853572</v>
      </c>
      <c r="R880" s="2">
        <v>6.1490737514609837</v>
      </c>
      <c r="S880">
        <v>1.34</v>
      </c>
      <c r="T880">
        <v>4.41</v>
      </c>
      <c r="U880">
        <v>4.3</v>
      </c>
      <c r="V880">
        <v>1.1000000000000001</v>
      </c>
      <c r="W880">
        <v>0</v>
      </c>
      <c r="X880">
        <v>0</v>
      </c>
      <c r="Y880" t="s">
        <v>84</v>
      </c>
      <c r="AA880">
        <v>11</v>
      </c>
      <c r="AB880">
        <v>30</v>
      </c>
      <c r="AC880" t="s">
        <v>2321</v>
      </c>
      <c r="AD880" t="s">
        <v>87</v>
      </c>
      <c r="AE880" t="s">
        <v>87</v>
      </c>
      <c r="AF880" t="s">
        <v>88</v>
      </c>
      <c r="AG880" t="b">
        <v>0</v>
      </c>
      <c r="AH880">
        <v>0.1</v>
      </c>
      <c r="AI880">
        <v>2.336268570453235E-2</v>
      </c>
      <c r="AJ880">
        <v>4</v>
      </c>
      <c r="AL880">
        <v>4.8687263377528476</v>
      </c>
      <c r="AM880">
        <v>4.9283630236019889</v>
      </c>
      <c r="AN880">
        <v>4.8687263377528476</v>
      </c>
      <c r="AO880">
        <v>4.8687263377528476</v>
      </c>
      <c r="AP880">
        <v>0.1151397963582568</v>
      </c>
      <c r="AQ880">
        <v>0.115139796358256</v>
      </c>
      <c r="AR880">
        <v>260.83214026759691</v>
      </c>
      <c r="AS880">
        <v>11018.59340141792</v>
      </c>
      <c r="AT880">
        <v>0.1150165005325722</v>
      </c>
      <c r="AU880">
        <v>4.8587572548467053</v>
      </c>
      <c r="AV880">
        <v>4.9714844292846623</v>
      </c>
      <c r="AW880">
        <v>4.9484942215205177</v>
      </c>
      <c r="AX880">
        <v>6.1187500668118924</v>
      </c>
      <c r="AY880">
        <v>6.090454426486791</v>
      </c>
      <c r="AZ880">
        <v>0.1156747243023336</v>
      </c>
      <c r="BA880">
        <v>0.115139796358256</v>
      </c>
      <c r="BB880">
        <v>6.3086277859470128</v>
      </c>
      <c r="BC880">
        <v>6.3086277859470128</v>
      </c>
      <c r="BD880" t="b">
        <v>0</v>
      </c>
      <c r="BE880" t="b">
        <v>0</v>
      </c>
      <c r="BH880">
        <v>260.81601153153889</v>
      </c>
      <c r="BI880">
        <v>11015.40690129951</v>
      </c>
      <c r="BJ880">
        <v>0.1150236130973588</v>
      </c>
      <c r="BK880">
        <v>0.1150236130973588</v>
      </c>
      <c r="BL880">
        <v>0.1150236130973588</v>
      </c>
      <c r="BM880" t="s">
        <v>89</v>
      </c>
      <c r="BN880">
        <v>4.8579529074342744</v>
      </c>
      <c r="BO880">
        <v>4.8579529074342744</v>
      </c>
      <c r="BP880">
        <v>4.8579529074342744</v>
      </c>
      <c r="BQ880" t="s">
        <v>89</v>
      </c>
      <c r="BR880">
        <v>4.9191669587999201</v>
      </c>
      <c r="BS880">
        <v>4.9191669587999201</v>
      </c>
      <c r="BT880">
        <v>4.9191669587999201</v>
      </c>
      <c r="BU880" t="s">
        <v>89</v>
      </c>
      <c r="BV880">
        <v>2.3382742253054159E-2</v>
      </c>
      <c r="BW880">
        <v>210.72019100985469</v>
      </c>
      <c r="BX880">
        <v>11085.54309162089</v>
      </c>
      <c r="BY880">
        <v>0.1423688914490259</v>
      </c>
      <c r="BZ880">
        <v>0.1423688914490259</v>
      </c>
      <c r="CA880">
        <v>0.1423688914490259</v>
      </c>
      <c r="CB880" t="s">
        <v>89</v>
      </c>
      <c r="CC880" t="s">
        <v>90</v>
      </c>
      <c r="CD880">
        <v>6.1490737514609819</v>
      </c>
      <c r="CE880">
        <v>6.1490737514609819</v>
      </c>
      <c r="CF880">
        <v>6.1490737514609819</v>
      </c>
      <c r="CG880" t="s">
        <v>89</v>
      </c>
      <c r="CH880" t="s">
        <v>91</v>
      </c>
      <c r="CI880">
        <v>0.1156747243023335</v>
      </c>
      <c r="CJ880">
        <v>4.9961224230620473</v>
      </c>
      <c r="CK880">
        <v>2.3152900290909651E-2</v>
      </c>
      <c r="CL880">
        <v>3.1545336827986299</v>
      </c>
      <c r="CM880">
        <v>21</v>
      </c>
      <c r="CN880">
        <v>0.1417105185947776</v>
      </c>
      <c r="CO880">
        <v>0.1417105185947766</v>
      </c>
      <c r="CP880">
        <v>6.0656775675101402</v>
      </c>
      <c r="CQ880">
        <v>5.9922785695419671</v>
      </c>
      <c r="CR880">
        <v>6.1490737514609837</v>
      </c>
      <c r="CS880">
        <v>6.1490737514609819</v>
      </c>
      <c r="CT880">
        <v>1.7763568394002501E-15</v>
      </c>
      <c r="CU880">
        <v>2.8888201885335968E-14</v>
      </c>
    </row>
    <row r="881" spans="1:99" x14ac:dyDescent="0.3">
      <c r="A881" t="s">
        <v>2322</v>
      </c>
      <c r="B881" t="s">
        <v>1716</v>
      </c>
      <c r="C881" t="s">
        <v>3382</v>
      </c>
      <c r="D881" t="s">
        <v>85</v>
      </c>
      <c r="E881">
        <v>0.17499999999999999</v>
      </c>
      <c r="F881">
        <v>0.25</v>
      </c>
      <c r="G881">
        <v>2.324626591950317E-2</v>
      </c>
      <c r="H881">
        <v>28</v>
      </c>
      <c r="I881">
        <v>112</v>
      </c>
      <c r="J881">
        <v>6</v>
      </c>
      <c r="K881">
        <v>19.90296020202608</v>
      </c>
      <c r="L881">
        <v>19.898052381480909</v>
      </c>
      <c r="M881">
        <v>22.334406485763282</v>
      </c>
      <c r="N881">
        <v>22.341074445994401</v>
      </c>
      <c r="O881">
        <v>22.334406485763282</v>
      </c>
      <c r="P881">
        <v>22.341074445994401</v>
      </c>
      <c r="Q881">
        <v>22.334406485763282</v>
      </c>
      <c r="R881" s="2">
        <v>19.90296020202608</v>
      </c>
      <c r="S881">
        <v>1.34</v>
      </c>
      <c r="T881">
        <v>4.41</v>
      </c>
      <c r="U881">
        <v>4.3</v>
      </c>
      <c r="V881">
        <v>1.1000000000000001</v>
      </c>
      <c r="W881">
        <v>0</v>
      </c>
      <c r="X881">
        <v>0</v>
      </c>
      <c r="Y881" t="s">
        <v>84</v>
      </c>
      <c r="AA881">
        <v>11</v>
      </c>
      <c r="AB881">
        <v>30</v>
      </c>
      <c r="AC881" t="s">
        <v>2323</v>
      </c>
      <c r="AD881" t="s">
        <v>87</v>
      </c>
      <c r="AE881" t="s">
        <v>87</v>
      </c>
      <c r="AF881" t="s">
        <v>88</v>
      </c>
      <c r="AG881" t="b">
        <v>0</v>
      </c>
      <c r="AH881">
        <v>0.17499999999999999</v>
      </c>
      <c r="AI881">
        <v>2.336268570453235E-2</v>
      </c>
      <c r="AJ881">
        <v>4</v>
      </c>
      <c r="AL881">
        <v>4.8687263377528476</v>
      </c>
      <c r="AM881">
        <v>4.9283630236019889</v>
      </c>
      <c r="AN881">
        <v>4.8687263377528476</v>
      </c>
      <c r="AO881">
        <v>4.8687263377528476</v>
      </c>
      <c r="AP881">
        <v>0.1151397963582568</v>
      </c>
      <c r="AQ881">
        <v>0.115139796358256</v>
      </c>
      <c r="AR881">
        <v>260.83214026759691</v>
      </c>
      <c r="AS881">
        <v>11018.59340141792</v>
      </c>
      <c r="AT881">
        <v>0.1150165005325722</v>
      </c>
      <c r="AU881">
        <v>4.8587572548467053</v>
      </c>
      <c r="AV881">
        <v>4.9530705739961736</v>
      </c>
      <c r="AW881">
        <v>4.9284627496003237</v>
      </c>
      <c r="AX881">
        <v>19.812282295984701</v>
      </c>
      <c r="AY881">
        <v>19.713850998401291</v>
      </c>
      <c r="AZ881">
        <v>0.1157146895924572</v>
      </c>
      <c r="BA881">
        <v>0.115139796358256</v>
      </c>
      <c r="BB881">
        <v>1.7348470827674101</v>
      </c>
      <c r="BC881">
        <v>1.7348470827674101</v>
      </c>
      <c r="BD881" t="b">
        <v>0</v>
      </c>
      <c r="BE881" t="b">
        <v>0</v>
      </c>
      <c r="BH881">
        <v>260.81601153153889</v>
      </c>
      <c r="BI881">
        <v>11015.40690129951</v>
      </c>
      <c r="BJ881">
        <v>0.1150236130973588</v>
      </c>
      <c r="BK881">
        <v>0.1150236130973588</v>
      </c>
      <c r="BL881">
        <v>0.1150236130973588</v>
      </c>
      <c r="BM881" t="s">
        <v>89</v>
      </c>
      <c r="BN881">
        <v>4.8579529074342744</v>
      </c>
      <c r="BO881">
        <v>4.8579529074342744</v>
      </c>
      <c r="BP881">
        <v>4.8579529074342744</v>
      </c>
      <c r="BQ881" t="s">
        <v>89</v>
      </c>
      <c r="BR881">
        <v>4.9191669587999201</v>
      </c>
      <c r="BS881">
        <v>4.9191669587999201</v>
      </c>
      <c r="BT881">
        <v>4.9191669587999201</v>
      </c>
      <c r="BU881" t="s">
        <v>89</v>
      </c>
      <c r="BV881">
        <v>2.3382742253054159E-2</v>
      </c>
      <c r="BW881">
        <v>64.841100714789974</v>
      </c>
      <c r="BX881">
        <v>3130.0690521330939</v>
      </c>
      <c r="BY881">
        <v>0.46266950544158691</v>
      </c>
      <c r="BZ881">
        <v>0.46266950544158691</v>
      </c>
      <c r="CA881">
        <v>0.46266950544158691</v>
      </c>
      <c r="CB881" t="s">
        <v>89</v>
      </c>
      <c r="CC881" t="s">
        <v>90</v>
      </c>
      <c r="CD881">
        <v>19.90296020202608</v>
      </c>
      <c r="CE881">
        <v>19.90296020202608</v>
      </c>
      <c r="CF881">
        <v>19.90296020202608</v>
      </c>
      <c r="CG881" t="s">
        <v>89</v>
      </c>
      <c r="CH881" t="s">
        <v>91</v>
      </c>
      <c r="CI881">
        <v>0.1156673763603967</v>
      </c>
      <c r="CJ881">
        <v>4.9757400505065208</v>
      </c>
      <c r="CK881">
        <v>2.324626591950317E-2</v>
      </c>
      <c r="CL881">
        <v>1.1135187971099789</v>
      </c>
      <c r="CM881">
        <v>14</v>
      </c>
      <c r="CN881">
        <v>0.4605591854330271</v>
      </c>
      <c r="CO881">
        <v>0.46055918543302399</v>
      </c>
      <c r="CP881">
        <v>19.713452094407959</v>
      </c>
      <c r="CQ881">
        <v>19.47490535101139</v>
      </c>
      <c r="CR881">
        <v>19.90296020202608</v>
      </c>
      <c r="CS881">
        <v>19.90296020202608</v>
      </c>
      <c r="CT881">
        <v>3.5527136788005009E-15</v>
      </c>
      <c r="CU881">
        <v>-1.785017727382504E-14</v>
      </c>
    </row>
    <row r="882" spans="1:99" x14ac:dyDescent="0.3">
      <c r="A882" t="s">
        <v>2324</v>
      </c>
      <c r="B882" t="s">
        <v>1716</v>
      </c>
      <c r="C882" t="s">
        <v>3382</v>
      </c>
      <c r="D882" t="s">
        <v>85</v>
      </c>
      <c r="E882">
        <v>0.17499999999999999</v>
      </c>
      <c r="F882">
        <v>0.4375</v>
      </c>
      <c r="G882">
        <v>2.324626591950316E-2</v>
      </c>
      <c r="H882">
        <v>28</v>
      </c>
      <c r="I882">
        <v>112</v>
      </c>
      <c r="J882">
        <v>6</v>
      </c>
      <c r="K882">
        <v>11.373120115443481</v>
      </c>
      <c r="L882">
        <v>11.370315646560529</v>
      </c>
      <c r="M882">
        <v>12.76251799186473</v>
      </c>
      <c r="N882">
        <v>12.766328254853949</v>
      </c>
      <c r="O882">
        <v>12.76251799186473</v>
      </c>
      <c r="P882">
        <v>12.766328254853949</v>
      </c>
      <c r="Q882">
        <v>12.76251799186473</v>
      </c>
      <c r="R882" s="2">
        <v>11.373120115443481</v>
      </c>
      <c r="S882">
        <v>1.34</v>
      </c>
      <c r="T882">
        <v>4.41</v>
      </c>
      <c r="U882">
        <v>4.3</v>
      </c>
      <c r="V882">
        <v>1.1000000000000001</v>
      </c>
      <c r="W882">
        <v>0</v>
      </c>
      <c r="X882">
        <v>0</v>
      </c>
      <c r="Y882" t="s">
        <v>84</v>
      </c>
      <c r="AA882">
        <v>11</v>
      </c>
      <c r="AB882">
        <v>30</v>
      </c>
      <c r="AC882" t="s">
        <v>2325</v>
      </c>
      <c r="AD882" t="s">
        <v>87</v>
      </c>
      <c r="AE882" t="s">
        <v>87</v>
      </c>
      <c r="AF882" t="s">
        <v>88</v>
      </c>
      <c r="AG882" t="b">
        <v>0</v>
      </c>
      <c r="AH882">
        <v>0.17499999999999999</v>
      </c>
      <c r="AI882">
        <v>2.336268570453235E-2</v>
      </c>
      <c r="AJ882">
        <v>4</v>
      </c>
      <c r="AL882">
        <v>4.8687263377528476</v>
      </c>
      <c r="AM882">
        <v>4.9283630236019889</v>
      </c>
      <c r="AN882">
        <v>4.8687263377528476</v>
      </c>
      <c r="AO882">
        <v>4.8687263377528476</v>
      </c>
      <c r="AP882">
        <v>0.1151397963582568</v>
      </c>
      <c r="AQ882">
        <v>0.115139796358256</v>
      </c>
      <c r="AR882">
        <v>260.83214026759691</v>
      </c>
      <c r="AS882">
        <v>11018.59340141792</v>
      </c>
      <c r="AT882">
        <v>0.1150165005325722</v>
      </c>
      <c r="AU882">
        <v>4.8587572548467053</v>
      </c>
      <c r="AV882">
        <v>4.9530705739961762</v>
      </c>
      <c r="AW882">
        <v>4.9284627496003273</v>
      </c>
      <c r="AX882">
        <v>11.32130416913412</v>
      </c>
      <c r="AY882">
        <v>11.26505771337218</v>
      </c>
      <c r="AZ882">
        <v>0.1157146895924572</v>
      </c>
      <c r="BA882">
        <v>0.115139796358256</v>
      </c>
      <c r="BB882">
        <v>3.035982394842963</v>
      </c>
      <c r="BC882">
        <v>3.035982394842963</v>
      </c>
      <c r="BD882" t="b">
        <v>0</v>
      </c>
      <c r="BE882" t="b">
        <v>0</v>
      </c>
      <c r="BH882">
        <v>260.81601153153889</v>
      </c>
      <c r="BI882">
        <v>11015.40690129951</v>
      </c>
      <c r="BJ882">
        <v>0.1150236130973588</v>
      </c>
      <c r="BK882">
        <v>0.1150236130973588</v>
      </c>
      <c r="BL882">
        <v>0.1150236130973588</v>
      </c>
      <c r="BM882" t="s">
        <v>89</v>
      </c>
      <c r="BN882">
        <v>4.8579529074342744</v>
      </c>
      <c r="BO882">
        <v>4.8579529074342744</v>
      </c>
      <c r="BP882">
        <v>4.8579529074342744</v>
      </c>
      <c r="BQ882" t="s">
        <v>89</v>
      </c>
      <c r="BR882">
        <v>4.9191669587999201</v>
      </c>
      <c r="BS882">
        <v>4.9191669587999201</v>
      </c>
      <c r="BT882">
        <v>4.9191669587999201</v>
      </c>
      <c r="BU882" t="s">
        <v>89</v>
      </c>
      <c r="BV882">
        <v>2.3382742253054159E-2</v>
      </c>
      <c r="BW882">
        <v>113.4719262508825</v>
      </c>
      <c r="BX882">
        <v>5477.620841232917</v>
      </c>
      <c r="BY882">
        <v>0.26438257453804959</v>
      </c>
      <c r="BZ882">
        <v>0.26438257453804959</v>
      </c>
      <c r="CA882">
        <v>0.26438257453804959</v>
      </c>
      <c r="CB882" t="s">
        <v>89</v>
      </c>
      <c r="CC882" t="s">
        <v>90</v>
      </c>
      <c r="CD882">
        <v>11.373120115443481</v>
      </c>
      <c r="CE882">
        <v>11.373120115443481</v>
      </c>
      <c r="CF882">
        <v>11.373120115443481</v>
      </c>
      <c r="CG882" t="s">
        <v>89</v>
      </c>
      <c r="CH882" t="s">
        <v>91</v>
      </c>
      <c r="CI882">
        <v>0.1156673763603967</v>
      </c>
      <c r="CJ882">
        <v>4.9757400505065217</v>
      </c>
      <c r="CK882">
        <v>2.324626591950316E-2</v>
      </c>
      <c r="CL882">
        <v>1.9486578949424631</v>
      </c>
      <c r="CM882">
        <v>14</v>
      </c>
      <c r="CN882">
        <v>0.26317667739030121</v>
      </c>
      <c r="CO882">
        <v>0.26317667739029937</v>
      </c>
      <c r="CP882">
        <v>11.26482976823312</v>
      </c>
      <c r="CQ882">
        <v>11.12851734343508</v>
      </c>
      <c r="CR882">
        <v>11.373120115443481</v>
      </c>
      <c r="CS882">
        <v>11.373120115443481</v>
      </c>
      <c r="CT882">
        <v>3.5527136788005009E-15</v>
      </c>
      <c r="CU882">
        <v>-3.1237810229193803E-14</v>
      </c>
    </row>
    <row r="883" spans="1:99" x14ac:dyDescent="0.3">
      <c r="A883" t="s">
        <v>2326</v>
      </c>
      <c r="B883" t="s">
        <v>1716</v>
      </c>
      <c r="C883" t="s">
        <v>3382</v>
      </c>
      <c r="D883" t="s">
        <v>85</v>
      </c>
      <c r="E883">
        <v>0.17499999999999999</v>
      </c>
      <c r="F883">
        <v>0.8125</v>
      </c>
      <c r="G883">
        <v>2.324626591950316E-2</v>
      </c>
      <c r="H883">
        <v>28</v>
      </c>
      <c r="I883">
        <v>112</v>
      </c>
      <c r="J883">
        <v>6</v>
      </c>
      <c r="K883">
        <v>6.1239877544695629</v>
      </c>
      <c r="L883">
        <v>6.1224776558402807</v>
      </c>
      <c r="M883">
        <v>6.8721250725425449</v>
      </c>
      <c r="N883">
        <v>6.8741767526136641</v>
      </c>
      <c r="O883">
        <v>6.8721250725425449</v>
      </c>
      <c r="P883">
        <v>6.8741767526136641</v>
      </c>
      <c r="Q883">
        <v>6.8721250725425449</v>
      </c>
      <c r="R883" s="2">
        <v>6.1239877544695629</v>
      </c>
      <c r="S883">
        <v>1.34</v>
      </c>
      <c r="T883">
        <v>4.41</v>
      </c>
      <c r="U883">
        <v>4.3</v>
      </c>
      <c r="V883">
        <v>1.1000000000000001</v>
      </c>
      <c r="W883">
        <v>0</v>
      </c>
      <c r="X883">
        <v>0</v>
      </c>
      <c r="Y883" t="s">
        <v>84</v>
      </c>
      <c r="AA883">
        <v>11</v>
      </c>
      <c r="AB883">
        <v>30</v>
      </c>
      <c r="AC883" t="s">
        <v>2327</v>
      </c>
      <c r="AD883" t="s">
        <v>87</v>
      </c>
      <c r="AE883" t="s">
        <v>87</v>
      </c>
      <c r="AF883" t="s">
        <v>88</v>
      </c>
      <c r="AG883" t="b">
        <v>0</v>
      </c>
      <c r="AH883">
        <v>0.17499999999999999</v>
      </c>
      <c r="AI883">
        <v>2.336268570453235E-2</v>
      </c>
      <c r="AJ883">
        <v>4</v>
      </c>
      <c r="AL883">
        <v>4.8687263377528476</v>
      </c>
      <c r="AM883">
        <v>4.9283630236019889</v>
      </c>
      <c r="AN883">
        <v>4.8687263377528476</v>
      </c>
      <c r="AO883">
        <v>4.8687263377528476</v>
      </c>
      <c r="AP883">
        <v>0.1151397963582568</v>
      </c>
      <c r="AQ883">
        <v>0.115139796358256</v>
      </c>
      <c r="AR883">
        <v>260.83214026759691</v>
      </c>
      <c r="AS883">
        <v>11018.59340141792</v>
      </c>
      <c r="AT883">
        <v>0.1150165005325722</v>
      </c>
      <c r="AU883">
        <v>4.8587572548467053</v>
      </c>
      <c r="AV883">
        <v>4.9530705739961736</v>
      </c>
      <c r="AW883">
        <v>4.9284627496003246</v>
      </c>
      <c r="AX883">
        <v>6.0960868603029841</v>
      </c>
      <c r="AY883">
        <v>6.0658003072003996</v>
      </c>
      <c r="AZ883">
        <v>0.1157146895924572</v>
      </c>
      <c r="BA883">
        <v>0.115139796358256</v>
      </c>
      <c r="BB883">
        <v>5.6382530189940798</v>
      </c>
      <c r="BC883">
        <v>5.6382530189940798</v>
      </c>
      <c r="BD883" t="b">
        <v>0</v>
      </c>
      <c r="BE883" t="b">
        <v>0</v>
      </c>
      <c r="BH883">
        <v>260.81601153153889</v>
      </c>
      <c r="BI883">
        <v>11015.40690129951</v>
      </c>
      <c r="BJ883">
        <v>0.1150236130973588</v>
      </c>
      <c r="BK883">
        <v>0.1150236130973588</v>
      </c>
      <c r="BL883">
        <v>0.1150236130973588</v>
      </c>
      <c r="BM883" t="s">
        <v>89</v>
      </c>
      <c r="BN883">
        <v>4.8579529074342744</v>
      </c>
      <c r="BO883">
        <v>4.8579529074342744</v>
      </c>
      <c r="BP883">
        <v>4.8579529074342744</v>
      </c>
      <c r="BQ883" t="s">
        <v>89</v>
      </c>
      <c r="BR883">
        <v>4.9191669587999201</v>
      </c>
      <c r="BS883">
        <v>4.9191669587999201</v>
      </c>
      <c r="BT883">
        <v>4.9191669587999201</v>
      </c>
      <c r="BU883" t="s">
        <v>89</v>
      </c>
      <c r="BV883">
        <v>2.3382742253054159E-2</v>
      </c>
      <c r="BW883">
        <v>210.73357732306749</v>
      </c>
      <c r="BX883">
        <v>10172.724419432559</v>
      </c>
      <c r="BY883">
        <v>0.14235984782818051</v>
      </c>
      <c r="BZ883">
        <v>0.14235984782818051</v>
      </c>
      <c r="CA883">
        <v>0.14235984782818051</v>
      </c>
      <c r="CB883" t="s">
        <v>89</v>
      </c>
      <c r="CC883" t="s">
        <v>90</v>
      </c>
      <c r="CD883">
        <v>6.123987754469562</v>
      </c>
      <c r="CE883">
        <v>6.123987754469562</v>
      </c>
      <c r="CF883">
        <v>6.123987754469562</v>
      </c>
      <c r="CG883" t="s">
        <v>89</v>
      </c>
      <c r="CH883" t="s">
        <v>91</v>
      </c>
      <c r="CI883">
        <v>0.1156673763603966</v>
      </c>
      <c r="CJ883">
        <v>4.975740050506519</v>
      </c>
      <c r="CK883">
        <v>2.324626591950316E-2</v>
      </c>
      <c r="CL883">
        <v>3.6189360906074328</v>
      </c>
      <c r="CM883">
        <v>14</v>
      </c>
      <c r="CN883">
        <v>0.1417105185947776</v>
      </c>
      <c r="CO883">
        <v>0.1417105185947766</v>
      </c>
      <c r="CP883">
        <v>6.0656775675101402</v>
      </c>
      <c r="CQ883">
        <v>5.9922785695419671</v>
      </c>
      <c r="CR883">
        <v>6.1239877544695629</v>
      </c>
      <c r="CS883">
        <v>6.123987754469562</v>
      </c>
      <c r="CT883">
        <v>8.8817841970012523E-16</v>
      </c>
      <c r="CU883">
        <v>1.4503269034982841E-14</v>
      </c>
    </row>
    <row r="884" spans="1:99" x14ac:dyDescent="0.3">
      <c r="A884" t="s">
        <v>2328</v>
      </c>
      <c r="B884" t="s">
        <v>1716</v>
      </c>
      <c r="C884" t="s">
        <v>3382</v>
      </c>
      <c r="D884" t="s">
        <v>109</v>
      </c>
      <c r="E884">
        <v>2.5000000000000001E-2</v>
      </c>
      <c r="F884">
        <v>0.25</v>
      </c>
      <c r="G884">
        <v>1.3166433931486071E-2</v>
      </c>
      <c r="H884">
        <v>70</v>
      </c>
      <c r="I884">
        <v>112</v>
      </c>
      <c r="J884">
        <v>3</v>
      </c>
      <c r="K884">
        <v>32.438880713712727</v>
      </c>
      <c r="L884">
        <v>32.385174223756408</v>
      </c>
      <c r="M884">
        <v>40.999246330710257</v>
      </c>
      <c r="N884">
        <v>40.9962845134893</v>
      </c>
      <c r="O884">
        <v>40.999246330710257</v>
      </c>
      <c r="P884">
        <v>40.9962845134893</v>
      </c>
      <c r="Q884">
        <v>40.999246330710257</v>
      </c>
      <c r="R884" s="2">
        <v>32.438880713712727</v>
      </c>
      <c r="S884">
        <v>1.34</v>
      </c>
      <c r="T884">
        <v>4.41</v>
      </c>
      <c r="U884">
        <v>4.3</v>
      </c>
      <c r="V884">
        <v>1.1000000000000001</v>
      </c>
      <c r="W884">
        <v>0</v>
      </c>
      <c r="X884">
        <v>0</v>
      </c>
      <c r="Y884" t="s">
        <v>84</v>
      </c>
      <c r="AA884">
        <v>11</v>
      </c>
      <c r="AB884">
        <v>90</v>
      </c>
      <c r="AC884" t="s">
        <v>2329</v>
      </c>
      <c r="AD884" t="s">
        <v>87</v>
      </c>
      <c r="AE884" t="s">
        <v>87</v>
      </c>
      <c r="AF884" t="s">
        <v>111</v>
      </c>
      <c r="AG884" t="b">
        <v>0</v>
      </c>
      <c r="AH884">
        <v>2.5000000000000001E-2</v>
      </c>
      <c r="AI884">
        <v>2.336268570453235E-2</v>
      </c>
      <c r="AJ884">
        <v>4</v>
      </c>
      <c r="AL884">
        <v>4.8687263377528476</v>
      </c>
      <c r="AM884">
        <v>4.9283630236019889</v>
      </c>
      <c r="AN884">
        <v>4.8687263377528476</v>
      </c>
      <c r="AO884">
        <v>4.8687263377528476</v>
      </c>
      <c r="AP884">
        <v>0.1151397963582568</v>
      </c>
      <c r="AQ884">
        <v>0.115139796358256</v>
      </c>
      <c r="AR884">
        <v>782.49642080279023</v>
      </c>
      <c r="AS884">
        <v>33055.780204253722</v>
      </c>
      <c r="AT884">
        <v>0.1150165005325722</v>
      </c>
      <c r="AU884">
        <v>4.8587572548467071</v>
      </c>
      <c r="AV884">
        <v>1.8362769122141189</v>
      </c>
      <c r="AW884">
        <v>2.6942927132272372</v>
      </c>
      <c r="AX884">
        <v>7.3451076488564766</v>
      </c>
      <c r="AY884">
        <v>10.77717085290895</v>
      </c>
      <c r="AZ884">
        <v>0.1038427880020457</v>
      </c>
      <c r="BA884">
        <v>0.115139796358256</v>
      </c>
      <c r="BB884">
        <v>3.7186047353677281</v>
      </c>
      <c r="BC884">
        <v>3.7186047353677281</v>
      </c>
      <c r="BD884" t="b">
        <v>1</v>
      </c>
      <c r="BE884" t="b">
        <v>1</v>
      </c>
      <c r="BH884">
        <v>782.44803459461627</v>
      </c>
      <c r="BI884">
        <v>33046.2207038985</v>
      </c>
      <c r="BJ884">
        <v>0.1150236130973589</v>
      </c>
      <c r="BK884">
        <v>0.1150236130973589</v>
      </c>
      <c r="BL884">
        <v>0.1150236130973589</v>
      </c>
      <c r="BM884" t="s">
        <v>89</v>
      </c>
      <c r="BN884">
        <v>4.8579529074342753</v>
      </c>
      <c r="BO884">
        <v>4.8579529074342753</v>
      </c>
      <c r="BP884">
        <v>4.8579529074342753</v>
      </c>
      <c r="BQ884" t="s">
        <v>89</v>
      </c>
      <c r="BR884">
        <v>4.9191669587999218</v>
      </c>
      <c r="BS884">
        <v>4.9191669587999218</v>
      </c>
      <c r="BT884">
        <v>4.9191669587999218</v>
      </c>
      <c r="BU884" t="s">
        <v>89</v>
      </c>
      <c r="BV884">
        <v>2.3382742253054159E-2</v>
      </c>
      <c r="BW884">
        <v>210.72132310424919</v>
      </c>
      <c r="BX884">
        <v>20227.878343408829</v>
      </c>
      <c r="BY884">
        <v>0.42710437972845627</v>
      </c>
      <c r="BZ884">
        <v>0.42710437972845627</v>
      </c>
      <c r="CA884">
        <v>0.42710437972845627</v>
      </c>
      <c r="CB884" t="s">
        <v>89</v>
      </c>
      <c r="CC884" t="s">
        <v>90</v>
      </c>
      <c r="CD884">
        <v>32.438880713712749</v>
      </c>
      <c r="CE884">
        <v>32.438880713712749</v>
      </c>
      <c r="CF884">
        <v>32.438880713712749</v>
      </c>
      <c r="CG884" t="s">
        <v>89</v>
      </c>
      <c r="CH884" t="s">
        <v>91</v>
      </c>
      <c r="CI884">
        <v>0.1067760949321141</v>
      </c>
      <c r="CJ884">
        <v>8.1097201784281872</v>
      </c>
      <c r="CK884">
        <v>1.316643393148606E-2</v>
      </c>
      <c r="CL884">
        <v>1.736270223825952</v>
      </c>
      <c r="CM884">
        <v>42</v>
      </c>
      <c r="CN884">
        <v>0.4605591854330271</v>
      </c>
      <c r="CO884">
        <v>0.46055918543302399</v>
      </c>
      <c r="CP884">
        <v>19.713452094407959</v>
      </c>
      <c r="CQ884">
        <v>19.47490535101139</v>
      </c>
      <c r="CR884">
        <v>32.438880713712727</v>
      </c>
      <c r="CS884">
        <v>32.438880713712749</v>
      </c>
      <c r="CT884">
        <v>1.4210854715202001E-14</v>
      </c>
      <c r="CU884">
        <v>-4.380809202579764E-14</v>
      </c>
    </row>
    <row r="885" spans="1:99" x14ac:dyDescent="0.3">
      <c r="A885" t="s">
        <v>2330</v>
      </c>
      <c r="B885" t="s">
        <v>1716</v>
      </c>
      <c r="C885" t="s">
        <v>3382</v>
      </c>
      <c r="D885" t="s">
        <v>109</v>
      </c>
      <c r="E885">
        <v>2.5000000000000001E-2</v>
      </c>
      <c r="F885">
        <v>0.4375</v>
      </c>
      <c r="G885">
        <v>1.316643393148605E-2</v>
      </c>
      <c r="H885">
        <v>70</v>
      </c>
      <c r="I885">
        <v>112</v>
      </c>
      <c r="J885">
        <v>3</v>
      </c>
      <c r="K885">
        <v>18.53650326497872</v>
      </c>
      <c r="L885">
        <v>18.50581384214653</v>
      </c>
      <c r="M885">
        <v>23.428140760405871</v>
      </c>
      <c r="N885">
        <v>23.42644829342246</v>
      </c>
      <c r="O885">
        <v>23.428140760405871</v>
      </c>
      <c r="P885">
        <v>23.42644829342246</v>
      </c>
      <c r="Q885">
        <v>23.428140760405871</v>
      </c>
      <c r="R885" s="2">
        <v>18.53650326497872</v>
      </c>
      <c r="S885">
        <v>1.34</v>
      </c>
      <c r="T885">
        <v>4.41</v>
      </c>
      <c r="U885">
        <v>4.3</v>
      </c>
      <c r="V885">
        <v>1.1000000000000001</v>
      </c>
      <c r="W885">
        <v>0</v>
      </c>
      <c r="X885">
        <v>0</v>
      </c>
      <c r="Y885" t="s">
        <v>84</v>
      </c>
      <c r="AA885">
        <v>11</v>
      </c>
      <c r="AB885">
        <v>90</v>
      </c>
      <c r="AC885" t="s">
        <v>2331</v>
      </c>
      <c r="AD885" t="s">
        <v>87</v>
      </c>
      <c r="AE885" t="s">
        <v>87</v>
      </c>
      <c r="AF885" t="s">
        <v>111</v>
      </c>
      <c r="AG885" t="b">
        <v>0</v>
      </c>
      <c r="AH885">
        <v>2.5000000000000001E-2</v>
      </c>
      <c r="AI885">
        <v>2.336268570453235E-2</v>
      </c>
      <c r="AJ885">
        <v>4</v>
      </c>
      <c r="AL885">
        <v>4.8687263377528476</v>
      </c>
      <c r="AM885">
        <v>4.9283630236019889</v>
      </c>
      <c r="AN885">
        <v>4.8687263377528476</v>
      </c>
      <c r="AO885">
        <v>4.8687263377528476</v>
      </c>
      <c r="AP885">
        <v>0.1151397963582568</v>
      </c>
      <c r="AQ885">
        <v>0.115139796358256</v>
      </c>
      <c r="AR885">
        <v>782.49642080279023</v>
      </c>
      <c r="AS885">
        <v>33055.780204253722</v>
      </c>
      <c r="AT885">
        <v>0.1150165005325722</v>
      </c>
      <c r="AU885">
        <v>4.8587572548467071</v>
      </c>
      <c r="AV885">
        <v>1.836276912214114</v>
      </c>
      <c r="AW885">
        <v>2.6942927132272358</v>
      </c>
      <c r="AX885">
        <v>4.1972043707751174</v>
      </c>
      <c r="AY885">
        <v>6.1583833445193976</v>
      </c>
      <c r="AZ885">
        <v>0.10384278800204561</v>
      </c>
      <c r="BA885">
        <v>0.115139796358256</v>
      </c>
      <c r="BB885">
        <v>6.5075582868935218</v>
      </c>
      <c r="BC885">
        <v>6.5075582868935218</v>
      </c>
      <c r="BD885" t="b">
        <v>1</v>
      </c>
      <c r="BE885" t="b">
        <v>1</v>
      </c>
      <c r="BH885">
        <v>782.44803459461627</v>
      </c>
      <c r="BI885">
        <v>33046.2207038985</v>
      </c>
      <c r="BJ885">
        <v>0.1150236130973589</v>
      </c>
      <c r="BK885">
        <v>0.1150236130973589</v>
      </c>
      <c r="BL885">
        <v>0.1150236130973589</v>
      </c>
      <c r="BM885" t="s">
        <v>89</v>
      </c>
      <c r="BN885">
        <v>4.8579529074342753</v>
      </c>
      <c r="BO885">
        <v>4.8579529074342753</v>
      </c>
      <c r="BP885">
        <v>4.8579529074342753</v>
      </c>
      <c r="BQ885" t="s">
        <v>89</v>
      </c>
      <c r="BR885">
        <v>4.9191669587999218</v>
      </c>
      <c r="BS885">
        <v>4.9191669587999218</v>
      </c>
      <c r="BT885">
        <v>4.9191669587999218</v>
      </c>
      <c r="BU885" t="s">
        <v>89</v>
      </c>
      <c r="BV885">
        <v>2.3382742253054159E-2</v>
      </c>
      <c r="BW885">
        <v>368.76231543243631</v>
      </c>
      <c r="BX885">
        <v>35398.787100965477</v>
      </c>
      <c r="BY885">
        <v>0.2440596455591178</v>
      </c>
      <c r="BZ885">
        <v>0.2440596455591178</v>
      </c>
      <c r="CA885">
        <v>0.2440596455591178</v>
      </c>
      <c r="CB885" t="s">
        <v>89</v>
      </c>
      <c r="CC885" t="s">
        <v>90</v>
      </c>
      <c r="CD885">
        <v>18.53650326497872</v>
      </c>
      <c r="CE885">
        <v>18.53650326497872</v>
      </c>
      <c r="CF885">
        <v>18.53650326497872</v>
      </c>
      <c r="CG885" t="s">
        <v>89</v>
      </c>
      <c r="CH885" t="s">
        <v>91</v>
      </c>
      <c r="CI885">
        <v>0.1067760949321141</v>
      </c>
      <c r="CJ885">
        <v>8.1097201784281907</v>
      </c>
      <c r="CK885">
        <v>1.316643393148605E-2</v>
      </c>
      <c r="CL885">
        <v>3.0384728916954171</v>
      </c>
      <c r="CM885">
        <v>42</v>
      </c>
      <c r="CN885">
        <v>0.26317667739030121</v>
      </c>
      <c r="CO885">
        <v>0.26317667739029937</v>
      </c>
      <c r="CP885">
        <v>11.26482976823312</v>
      </c>
      <c r="CQ885">
        <v>11.12851734343508</v>
      </c>
      <c r="CR885">
        <v>18.53650326497872</v>
      </c>
      <c r="CS885">
        <v>18.53650326497872</v>
      </c>
      <c r="CT885">
        <v>0</v>
      </c>
      <c r="CU885">
        <v>0</v>
      </c>
    </row>
    <row r="886" spans="1:99" x14ac:dyDescent="0.3">
      <c r="A886" t="s">
        <v>2332</v>
      </c>
      <c r="B886" t="s">
        <v>1716</v>
      </c>
      <c r="C886" t="s">
        <v>3382</v>
      </c>
      <c r="D886" t="s">
        <v>109</v>
      </c>
      <c r="E886">
        <v>2.5000000000000001E-2</v>
      </c>
      <c r="F886">
        <v>0.8125</v>
      </c>
      <c r="G886">
        <v>1.316643393148605E-2</v>
      </c>
      <c r="H886">
        <v>70</v>
      </c>
      <c r="I886">
        <v>112</v>
      </c>
      <c r="J886">
        <v>3</v>
      </c>
      <c r="K886">
        <v>9.9811940657577747</v>
      </c>
      <c r="L886">
        <v>9.9646689919250537</v>
      </c>
      <c r="M886">
        <v>12.615152717141619</v>
      </c>
      <c r="N886">
        <v>12.61424138876594</v>
      </c>
      <c r="O886">
        <v>12.615152717141619</v>
      </c>
      <c r="P886">
        <v>12.61424138876594</v>
      </c>
      <c r="Q886">
        <v>12.615152717141619</v>
      </c>
      <c r="R886" s="2">
        <v>9.9811940657577747</v>
      </c>
      <c r="S886">
        <v>1.34</v>
      </c>
      <c r="T886">
        <v>4.41</v>
      </c>
      <c r="U886">
        <v>4.3</v>
      </c>
      <c r="V886">
        <v>1.1000000000000001</v>
      </c>
      <c r="W886">
        <v>0</v>
      </c>
      <c r="X886">
        <v>0</v>
      </c>
      <c r="Y886" t="s">
        <v>84</v>
      </c>
      <c r="AA886">
        <v>11</v>
      </c>
      <c r="AB886">
        <v>90</v>
      </c>
      <c r="AC886" t="s">
        <v>2333</v>
      </c>
      <c r="AD886" t="s">
        <v>87</v>
      </c>
      <c r="AE886" t="s">
        <v>87</v>
      </c>
      <c r="AF886" t="s">
        <v>111</v>
      </c>
      <c r="AG886" t="b">
        <v>0</v>
      </c>
      <c r="AH886">
        <v>2.5000000000000001E-2</v>
      </c>
      <c r="AI886">
        <v>2.336268570453235E-2</v>
      </c>
      <c r="AJ886">
        <v>4</v>
      </c>
      <c r="AL886">
        <v>4.8687263377528476</v>
      </c>
      <c r="AM886">
        <v>4.9283630236019889</v>
      </c>
      <c r="AN886">
        <v>4.8687263377528476</v>
      </c>
      <c r="AO886">
        <v>4.8687263377528476</v>
      </c>
      <c r="AP886">
        <v>0.1151397963582568</v>
      </c>
      <c r="AQ886">
        <v>0.115139796358256</v>
      </c>
      <c r="AR886">
        <v>782.49642080279023</v>
      </c>
      <c r="AS886">
        <v>33055.780204253722</v>
      </c>
      <c r="AT886">
        <v>0.1150165005325722</v>
      </c>
      <c r="AU886">
        <v>4.8587572548467071</v>
      </c>
      <c r="AV886">
        <v>1.8362769122141169</v>
      </c>
      <c r="AW886">
        <v>2.6942927132272381</v>
      </c>
      <c r="AX886">
        <v>2.260033122725067</v>
      </c>
      <c r="AY886">
        <v>3.316052570125831</v>
      </c>
      <c r="AZ886">
        <v>0.1038427880020457</v>
      </c>
      <c r="BA886">
        <v>0.115139796358256</v>
      </c>
      <c r="BB886">
        <v>12.085465389945121</v>
      </c>
      <c r="BC886">
        <v>12.085465389945121</v>
      </c>
      <c r="BD886" t="b">
        <v>1</v>
      </c>
      <c r="BE886" t="b">
        <v>1</v>
      </c>
      <c r="BH886">
        <v>782.44803459461627</v>
      </c>
      <c r="BI886">
        <v>33046.2207038985</v>
      </c>
      <c r="BJ886">
        <v>0.1150236130973589</v>
      </c>
      <c r="BK886">
        <v>0.1150236130973589</v>
      </c>
      <c r="BL886">
        <v>0.1150236130973589</v>
      </c>
      <c r="BM886" t="s">
        <v>89</v>
      </c>
      <c r="BN886">
        <v>4.8579529074342753</v>
      </c>
      <c r="BO886">
        <v>4.8579529074342753</v>
      </c>
      <c r="BP886">
        <v>4.8579529074342753</v>
      </c>
      <c r="BQ886" t="s">
        <v>89</v>
      </c>
      <c r="BR886">
        <v>4.9191669587999218</v>
      </c>
      <c r="BS886">
        <v>4.9191669587999218</v>
      </c>
      <c r="BT886">
        <v>4.9191669587999218</v>
      </c>
      <c r="BU886" t="s">
        <v>89</v>
      </c>
      <c r="BV886">
        <v>2.3382742253054159E-2</v>
      </c>
      <c r="BW886">
        <v>684.84430008881043</v>
      </c>
      <c r="BX886">
        <v>65740.60461607881</v>
      </c>
      <c r="BY886">
        <v>0.1314167322241403</v>
      </c>
      <c r="BZ886">
        <v>0.1314167322241403</v>
      </c>
      <c r="CA886">
        <v>0.1314167322241403</v>
      </c>
      <c r="CB886" t="s">
        <v>89</v>
      </c>
      <c r="CC886" t="s">
        <v>90</v>
      </c>
      <c r="CD886">
        <v>9.98119406575778</v>
      </c>
      <c r="CE886">
        <v>9.98119406575778</v>
      </c>
      <c r="CF886">
        <v>9.98119406575778</v>
      </c>
      <c r="CG886" t="s">
        <v>89</v>
      </c>
      <c r="CH886" t="s">
        <v>91</v>
      </c>
      <c r="CI886">
        <v>0.106776094932114</v>
      </c>
      <c r="CJ886">
        <v>8.109720178428196</v>
      </c>
      <c r="CK886">
        <v>1.3166433931486039E-2</v>
      </c>
      <c r="CL886">
        <v>5.6428782274343456</v>
      </c>
      <c r="CM886">
        <v>42</v>
      </c>
      <c r="CN886">
        <v>0.1417105185947776</v>
      </c>
      <c r="CO886">
        <v>0.1417105185947766</v>
      </c>
      <c r="CP886">
        <v>6.0656775675101402</v>
      </c>
      <c r="CQ886">
        <v>5.9922785695419671</v>
      </c>
      <c r="CR886">
        <v>9.9811940657577747</v>
      </c>
      <c r="CS886">
        <v>9.98119406575778</v>
      </c>
      <c r="CT886">
        <v>5.3290705182007514E-15</v>
      </c>
      <c r="CU886">
        <v>-5.3391112156440813E-14</v>
      </c>
    </row>
    <row r="887" spans="1:99" x14ac:dyDescent="0.3">
      <c r="A887" t="s">
        <v>2334</v>
      </c>
      <c r="B887" t="s">
        <v>1716</v>
      </c>
      <c r="C887" t="s">
        <v>3382</v>
      </c>
      <c r="D887" t="s">
        <v>109</v>
      </c>
      <c r="E887">
        <v>0.1</v>
      </c>
      <c r="F887">
        <v>0.25</v>
      </c>
      <c r="G887">
        <v>2.3152900290909641E-2</v>
      </c>
      <c r="H887">
        <v>56</v>
      </c>
      <c r="I887">
        <v>112</v>
      </c>
      <c r="J887">
        <v>4</v>
      </c>
      <c r="K887">
        <v>19.9844896922482</v>
      </c>
      <c r="L887">
        <v>19.980800805408659</v>
      </c>
      <c r="M887">
        <v>24.341609310802419</v>
      </c>
      <c r="N887">
        <v>24.345876011203391</v>
      </c>
      <c r="O887">
        <v>24.341609310802419</v>
      </c>
      <c r="P887">
        <v>24.345876011203391</v>
      </c>
      <c r="Q887">
        <v>24.341609310802419</v>
      </c>
      <c r="R887" s="2">
        <v>19.9844896922482</v>
      </c>
      <c r="S887">
        <v>1.34</v>
      </c>
      <c r="T887">
        <v>4.41</v>
      </c>
      <c r="U887">
        <v>4.3</v>
      </c>
      <c r="V887">
        <v>1.1000000000000001</v>
      </c>
      <c r="W887">
        <v>0</v>
      </c>
      <c r="X887">
        <v>0</v>
      </c>
      <c r="Y887" t="s">
        <v>84</v>
      </c>
      <c r="AA887">
        <v>11</v>
      </c>
      <c r="AB887">
        <v>90</v>
      </c>
      <c r="AC887" t="s">
        <v>2335</v>
      </c>
      <c r="AD887" t="s">
        <v>87</v>
      </c>
      <c r="AE887" t="s">
        <v>87</v>
      </c>
      <c r="AF887" t="s">
        <v>111</v>
      </c>
      <c r="AG887" t="b">
        <v>0</v>
      </c>
      <c r="AH887">
        <v>0.1</v>
      </c>
      <c r="AI887">
        <v>2.336268570453235E-2</v>
      </c>
      <c r="AJ887">
        <v>4</v>
      </c>
      <c r="AL887">
        <v>4.8687263377528476</v>
      </c>
      <c r="AM887">
        <v>4.9283630236019889</v>
      </c>
      <c r="AN887">
        <v>4.8687263377528476</v>
      </c>
      <c r="AO887">
        <v>4.8687263377528476</v>
      </c>
      <c r="AP887">
        <v>0.1151397963582568</v>
      </c>
      <c r="AQ887">
        <v>0.115139796358256</v>
      </c>
      <c r="AR887">
        <v>782.49642080279023</v>
      </c>
      <c r="AS887">
        <v>33055.780204253722</v>
      </c>
      <c r="AT887">
        <v>0.1150165005325722</v>
      </c>
      <c r="AU887">
        <v>4.8587572548467071</v>
      </c>
      <c r="AV887">
        <v>4.9714844292846632</v>
      </c>
      <c r="AW887">
        <v>4.9484942215205212</v>
      </c>
      <c r="AX887">
        <v>19.885937717138649</v>
      </c>
      <c r="AY887">
        <v>19.793976886082081</v>
      </c>
      <c r="AZ887">
        <v>0.1156747243023335</v>
      </c>
      <c r="BA887">
        <v>0.115139796358256</v>
      </c>
      <c r="BB887">
        <v>5.8233487254895433</v>
      </c>
      <c r="BC887">
        <v>5.8233487254895433</v>
      </c>
      <c r="BD887" t="b">
        <v>0</v>
      </c>
      <c r="BE887" t="b">
        <v>0</v>
      </c>
      <c r="BH887">
        <v>782.44803459461627</v>
      </c>
      <c r="BI887">
        <v>33046.2207038985</v>
      </c>
      <c r="BJ887">
        <v>0.1150236130973589</v>
      </c>
      <c r="BK887">
        <v>0.1150236130973589</v>
      </c>
      <c r="BL887">
        <v>0.1150236130973589</v>
      </c>
      <c r="BM887" t="s">
        <v>89</v>
      </c>
      <c r="BN887">
        <v>4.8579529074342753</v>
      </c>
      <c r="BO887">
        <v>4.8579529074342753</v>
      </c>
      <c r="BP887">
        <v>4.8579529074342753</v>
      </c>
      <c r="BQ887" t="s">
        <v>89</v>
      </c>
      <c r="BR887">
        <v>4.9191669587999218</v>
      </c>
      <c r="BS887">
        <v>4.9191669587999218</v>
      </c>
      <c r="BT887">
        <v>4.9191669587999218</v>
      </c>
      <c r="BU887" t="s">
        <v>89</v>
      </c>
      <c r="BV887">
        <v>2.3382742253054159E-2</v>
      </c>
      <c r="BW887">
        <v>194.51094554755821</v>
      </c>
      <c r="BX887">
        <v>10232.809007650059</v>
      </c>
      <c r="BY887">
        <v>0.4626988972093341</v>
      </c>
      <c r="BZ887">
        <v>0.4626988972093341</v>
      </c>
      <c r="CA887">
        <v>0.4626988972093341</v>
      </c>
      <c r="CB887" t="s">
        <v>89</v>
      </c>
      <c r="CC887" t="s">
        <v>90</v>
      </c>
      <c r="CD887">
        <v>19.9844896922482</v>
      </c>
      <c r="CE887">
        <v>19.9844896922482</v>
      </c>
      <c r="CF887">
        <v>19.9844896922482</v>
      </c>
      <c r="CG887" t="s">
        <v>89</v>
      </c>
      <c r="CH887" t="s">
        <v>91</v>
      </c>
      <c r="CI887">
        <v>0.1156747243023335</v>
      </c>
      <c r="CJ887">
        <v>4.99612242306205</v>
      </c>
      <c r="CK887">
        <v>2.3152900290909641E-2</v>
      </c>
      <c r="CL887">
        <v>2.9118772456602739</v>
      </c>
      <c r="CM887">
        <v>21</v>
      </c>
      <c r="CN887">
        <v>0.4605591854330271</v>
      </c>
      <c r="CO887">
        <v>0.46055918543302399</v>
      </c>
      <c r="CP887">
        <v>19.713452094407959</v>
      </c>
      <c r="CQ887">
        <v>19.47490535101139</v>
      </c>
      <c r="CR887">
        <v>19.9844896922482</v>
      </c>
      <c r="CS887">
        <v>19.9844896922482</v>
      </c>
      <c r="CT887">
        <v>3.5527136788005009E-15</v>
      </c>
      <c r="CU887">
        <v>1.7777355006360589E-14</v>
      </c>
    </row>
    <row r="888" spans="1:99" x14ac:dyDescent="0.3">
      <c r="A888" t="s">
        <v>2336</v>
      </c>
      <c r="B888" t="s">
        <v>1716</v>
      </c>
      <c r="C888" t="s">
        <v>3382</v>
      </c>
      <c r="D888" t="s">
        <v>109</v>
      </c>
      <c r="E888">
        <v>0.1</v>
      </c>
      <c r="F888">
        <v>0.4375</v>
      </c>
      <c r="G888">
        <v>2.3152900290909651E-2</v>
      </c>
      <c r="H888">
        <v>56</v>
      </c>
      <c r="I888">
        <v>112</v>
      </c>
      <c r="J888">
        <v>4</v>
      </c>
      <c r="K888">
        <v>11.419708395570391</v>
      </c>
      <c r="L888">
        <v>11.417600460233521</v>
      </c>
      <c r="M888">
        <v>13.90949103474423</v>
      </c>
      <c r="N888">
        <v>13.91192914925908</v>
      </c>
      <c r="O888">
        <v>13.90949103474423</v>
      </c>
      <c r="P888">
        <v>13.91192914925908</v>
      </c>
      <c r="Q888">
        <v>13.90949103474423</v>
      </c>
      <c r="R888" s="2">
        <v>11.419708395570391</v>
      </c>
      <c r="S888">
        <v>1.34</v>
      </c>
      <c r="T888">
        <v>4.41</v>
      </c>
      <c r="U888">
        <v>4.3</v>
      </c>
      <c r="V888">
        <v>1.1000000000000001</v>
      </c>
      <c r="W888">
        <v>0</v>
      </c>
      <c r="X888">
        <v>0</v>
      </c>
      <c r="Y888" t="s">
        <v>84</v>
      </c>
      <c r="AA888">
        <v>11</v>
      </c>
      <c r="AB888">
        <v>90</v>
      </c>
      <c r="AC888" t="s">
        <v>2337</v>
      </c>
      <c r="AD888" t="s">
        <v>87</v>
      </c>
      <c r="AE888" t="s">
        <v>87</v>
      </c>
      <c r="AF888" t="s">
        <v>111</v>
      </c>
      <c r="AG888" t="b">
        <v>0</v>
      </c>
      <c r="AH888">
        <v>0.1</v>
      </c>
      <c r="AI888">
        <v>2.336268570453235E-2</v>
      </c>
      <c r="AJ888">
        <v>4</v>
      </c>
      <c r="AL888">
        <v>4.8687263377528476</v>
      </c>
      <c r="AM888">
        <v>4.9283630236019889</v>
      </c>
      <c r="AN888">
        <v>4.8687263377528476</v>
      </c>
      <c r="AO888">
        <v>4.8687263377528476</v>
      </c>
      <c r="AP888">
        <v>0.1151397963582568</v>
      </c>
      <c r="AQ888">
        <v>0.115139796358256</v>
      </c>
      <c r="AR888">
        <v>782.49642080279023</v>
      </c>
      <c r="AS888">
        <v>33055.780204253722</v>
      </c>
      <c r="AT888">
        <v>0.1150165005325722</v>
      </c>
      <c r="AU888">
        <v>4.8587572548467071</v>
      </c>
      <c r="AV888">
        <v>4.9714844292846641</v>
      </c>
      <c r="AW888">
        <v>4.9484942215205194</v>
      </c>
      <c r="AX888">
        <v>11.36339298122209</v>
      </c>
      <c r="AY888">
        <v>11.310843934904041</v>
      </c>
      <c r="AZ888">
        <v>0.1156747243023336</v>
      </c>
      <c r="BA888">
        <v>0.115139796358256</v>
      </c>
      <c r="BB888">
        <v>10.1908602696067</v>
      </c>
      <c r="BC888">
        <v>10.1908602696067</v>
      </c>
      <c r="BD888" t="b">
        <v>0</v>
      </c>
      <c r="BE888" t="b">
        <v>0</v>
      </c>
      <c r="BH888">
        <v>782.44803459461627</v>
      </c>
      <c r="BI888">
        <v>33046.2207038985</v>
      </c>
      <c r="BJ888">
        <v>0.1150236130973589</v>
      </c>
      <c r="BK888">
        <v>0.1150236130973589</v>
      </c>
      <c r="BL888">
        <v>0.1150236130973589</v>
      </c>
      <c r="BM888" t="s">
        <v>89</v>
      </c>
      <c r="BN888">
        <v>4.8579529074342753</v>
      </c>
      <c r="BO888">
        <v>4.8579529074342753</v>
      </c>
      <c r="BP888">
        <v>4.8579529074342753</v>
      </c>
      <c r="BQ888" t="s">
        <v>89</v>
      </c>
      <c r="BR888">
        <v>4.9191669587999218</v>
      </c>
      <c r="BS888">
        <v>4.9191669587999218</v>
      </c>
      <c r="BT888">
        <v>4.9191669587999218</v>
      </c>
      <c r="BU888" t="s">
        <v>89</v>
      </c>
      <c r="BV888">
        <v>2.3382742253054159E-2</v>
      </c>
      <c r="BW888">
        <v>340.39415470822672</v>
      </c>
      <c r="BX888">
        <v>17907.415763387591</v>
      </c>
      <c r="BY888">
        <v>0.26439936983390527</v>
      </c>
      <c r="BZ888">
        <v>0.26439936983390527</v>
      </c>
      <c r="CA888">
        <v>0.26439936983390527</v>
      </c>
      <c r="CB888" t="s">
        <v>89</v>
      </c>
      <c r="CC888" t="s">
        <v>90</v>
      </c>
      <c r="CD888">
        <v>11.4197083955704</v>
      </c>
      <c r="CE888">
        <v>11.4197083955704</v>
      </c>
      <c r="CF888">
        <v>11.4197083955704</v>
      </c>
      <c r="CG888" t="s">
        <v>89</v>
      </c>
      <c r="CH888" t="s">
        <v>91</v>
      </c>
      <c r="CI888">
        <v>0.1156747243023336</v>
      </c>
      <c r="CJ888">
        <v>4.99612242306205</v>
      </c>
      <c r="CK888">
        <v>2.3152900290909651E-2</v>
      </c>
      <c r="CL888">
        <v>5.0957851799054801</v>
      </c>
      <c r="CM888">
        <v>21</v>
      </c>
      <c r="CN888">
        <v>0.26317667739030121</v>
      </c>
      <c r="CO888">
        <v>0.26317667739029937</v>
      </c>
      <c r="CP888">
        <v>11.26482976823312</v>
      </c>
      <c r="CQ888">
        <v>11.12851734343508</v>
      </c>
      <c r="CR888">
        <v>11.419708395570391</v>
      </c>
      <c r="CS888">
        <v>11.4197083955704</v>
      </c>
      <c r="CT888">
        <v>5.3290705182007514E-15</v>
      </c>
      <c r="CU888">
        <v>-4.6665556891696538E-14</v>
      </c>
    </row>
    <row r="889" spans="1:99" x14ac:dyDescent="0.3">
      <c r="A889" t="s">
        <v>2338</v>
      </c>
      <c r="B889" t="s">
        <v>1716</v>
      </c>
      <c r="C889" t="s">
        <v>3382</v>
      </c>
      <c r="D889" t="s">
        <v>109</v>
      </c>
      <c r="E889">
        <v>0.1</v>
      </c>
      <c r="F889">
        <v>0.8125</v>
      </c>
      <c r="G889">
        <v>2.3152900290909651E-2</v>
      </c>
      <c r="H889">
        <v>56</v>
      </c>
      <c r="I889">
        <v>112</v>
      </c>
      <c r="J889">
        <v>4</v>
      </c>
      <c r="K889">
        <v>6.1490737514609828</v>
      </c>
      <c r="L889">
        <v>6.1479387093565103</v>
      </c>
      <c r="M889">
        <v>7.4897259417853546</v>
      </c>
      <c r="N889">
        <v>7.4910387726779666</v>
      </c>
      <c r="O889">
        <v>7.4897259417853546</v>
      </c>
      <c r="P889">
        <v>7.4910387726779666</v>
      </c>
      <c r="Q889">
        <v>7.4897259417853546</v>
      </c>
      <c r="R889" s="2">
        <v>6.1490737514609828</v>
      </c>
      <c r="S889">
        <v>1.34</v>
      </c>
      <c r="T889">
        <v>4.41</v>
      </c>
      <c r="U889">
        <v>4.3</v>
      </c>
      <c r="V889">
        <v>1.1000000000000001</v>
      </c>
      <c r="W889">
        <v>0</v>
      </c>
      <c r="X889">
        <v>0</v>
      </c>
      <c r="Y889" t="s">
        <v>84</v>
      </c>
      <c r="AA889">
        <v>11</v>
      </c>
      <c r="AB889">
        <v>90</v>
      </c>
      <c r="AC889" t="s">
        <v>2339</v>
      </c>
      <c r="AD889" t="s">
        <v>87</v>
      </c>
      <c r="AE889" t="s">
        <v>87</v>
      </c>
      <c r="AF889" t="s">
        <v>111</v>
      </c>
      <c r="AG889" t="b">
        <v>0</v>
      </c>
      <c r="AH889">
        <v>0.1</v>
      </c>
      <c r="AI889">
        <v>2.336268570453235E-2</v>
      </c>
      <c r="AJ889">
        <v>4</v>
      </c>
      <c r="AL889">
        <v>4.8687263377528476</v>
      </c>
      <c r="AM889">
        <v>4.9283630236019889</v>
      </c>
      <c r="AN889">
        <v>4.8687263377528476</v>
      </c>
      <c r="AO889">
        <v>4.8687263377528476</v>
      </c>
      <c r="AP889">
        <v>0.1151397963582568</v>
      </c>
      <c r="AQ889">
        <v>0.115139796358256</v>
      </c>
      <c r="AR889">
        <v>782.49642080279023</v>
      </c>
      <c r="AS889">
        <v>33055.780204253722</v>
      </c>
      <c r="AT889">
        <v>0.1150165005325722</v>
      </c>
      <c r="AU889">
        <v>4.8587572548467071</v>
      </c>
      <c r="AV889">
        <v>4.9714844292846676</v>
      </c>
      <c r="AW889">
        <v>4.9484942215205221</v>
      </c>
      <c r="AX889">
        <v>6.1187500668118986</v>
      </c>
      <c r="AY889">
        <v>6.0904544264867964</v>
      </c>
      <c r="AZ889">
        <v>0.1156747243023336</v>
      </c>
      <c r="BA889">
        <v>0.115139796358256</v>
      </c>
      <c r="BB889">
        <v>18.925883357840998</v>
      </c>
      <c r="BC889">
        <v>18.925883357840998</v>
      </c>
      <c r="BD889" t="b">
        <v>0</v>
      </c>
      <c r="BE889" t="b">
        <v>0</v>
      </c>
      <c r="BH889">
        <v>782.44803459461627</v>
      </c>
      <c r="BI889">
        <v>33046.2207038985</v>
      </c>
      <c r="BJ889">
        <v>0.1150236130973589</v>
      </c>
      <c r="BK889">
        <v>0.1150236130973589</v>
      </c>
      <c r="BL889">
        <v>0.1150236130973589</v>
      </c>
      <c r="BM889" t="s">
        <v>89</v>
      </c>
      <c r="BN889">
        <v>4.8579529074342753</v>
      </c>
      <c r="BO889">
        <v>4.8579529074342753</v>
      </c>
      <c r="BP889">
        <v>4.8579529074342753</v>
      </c>
      <c r="BQ889" t="s">
        <v>89</v>
      </c>
      <c r="BR889">
        <v>4.9191669587999218</v>
      </c>
      <c r="BS889">
        <v>4.9191669587999218</v>
      </c>
      <c r="BT889">
        <v>4.9191669587999218</v>
      </c>
      <c r="BU889" t="s">
        <v>89</v>
      </c>
      <c r="BV889">
        <v>2.3382742253054159E-2</v>
      </c>
      <c r="BW889">
        <v>632.16057302956403</v>
      </c>
      <c r="BX889">
        <v>33256.629274862687</v>
      </c>
      <c r="BY889">
        <v>0.1423688914490259</v>
      </c>
      <c r="BZ889">
        <v>0.1423688914490259</v>
      </c>
      <c r="CA889">
        <v>0.1423688914490259</v>
      </c>
      <c r="CB889" t="s">
        <v>89</v>
      </c>
      <c r="CC889" t="s">
        <v>90</v>
      </c>
      <c r="CD889">
        <v>6.1490737514609828</v>
      </c>
      <c r="CE889">
        <v>6.1490737514609828</v>
      </c>
      <c r="CF889">
        <v>6.1490737514609828</v>
      </c>
      <c r="CG889" t="s">
        <v>89</v>
      </c>
      <c r="CH889" t="s">
        <v>91</v>
      </c>
      <c r="CI889">
        <v>0.1156747243023335</v>
      </c>
      <c r="CJ889">
        <v>4.9961224230620482</v>
      </c>
      <c r="CK889">
        <v>2.3152900290909651E-2</v>
      </c>
      <c r="CL889">
        <v>9.4636010483958906</v>
      </c>
      <c r="CM889">
        <v>21</v>
      </c>
      <c r="CN889">
        <v>0.1417105185947776</v>
      </c>
      <c r="CO889">
        <v>0.1417105185947766</v>
      </c>
      <c r="CP889">
        <v>6.0656775675101402</v>
      </c>
      <c r="CQ889">
        <v>5.9922785695419671</v>
      </c>
      <c r="CR889">
        <v>6.1490737514609828</v>
      </c>
      <c r="CS889">
        <v>6.1490737514609828</v>
      </c>
      <c r="CT889">
        <v>0</v>
      </c>
      <c r="CU889">
        <v>0</v>
      </c>
    </row>
    <row r="890" spans="1:99" x14ac:dyDescent="0.3">
      <c r="A890" t="s">
        <v>2340</v>
      </c>
      <c r="B890" t="s">
        <v>1716</v>
      </c>
      <c r="C890" t="s">
        <v>3382</v>
      </c>
      <c r="D890" t="s">
        <v>109</v>
      </c>
      <c r="E890">
        <v>0.17499999999999999</v>
      </c>
      <c r="F890">
        <v>0.25</v>
      </c>
      <c r="G890">
        <v>2.3246265919503149E-2</v>
      </c>
      <c r="H890">
        <v>28</v>
      </c>
      <c r="I890">
        <v>112</v>
      </c>
      <c r="J890">
        <v>6</v>
      </c>
      <c r="K890">
        <v>19.90296020202609</v>
      </c>
      <c r="L890">
        <v>19.89805238148092</v>
      </c>
      <c r="M890">
        <v>22.334406485763282</v>
      </c>
      <c r="N890">
        <v>22.341074445994408</v>
      </c>
      <c r="O890">
        <v>22.334406485763282</v>
      </c>
      <c r="P890">
        <v>22.341074445994408</v>
      </c>
      <c r="Q890">
        <v>22.334406485763282</v>
      </c>
      <c r="R890" s="2">
        <v>19.90296020202609</v>
      </c>
      <c r="S890">
        <v>1.34</v>
      </c>
      <c r="T890">
        <v>4.41</v>
      </c>
      <c r="U890">
        <v>4.3</v>
      </c>
      <c r="V890">
        <v>1.1000000000000001</v>
      </c>
      <c r="W890">
        <v>0</v>
      </c>
      <c r="X890">
        <v>0</v>
      </c>
      <c r="Y890" t="s">
        <v>84</v>
      </c>
      <c r="AA890">
        <v>11</v>
      </c>
      <c r="AB890">
        <v>90</v>
      </c>
      <c r="AC890" t="s">
        <v>2341</v>
      </c>
      <c r="AD890" t="s">
        <v>87</v>
      </c>
      <c r="AE890" t="s">
        <v>87</v>
      </c>
      <c r="AF890" t="s">
        <v>111</v>
      </c>
      <c r="AG890" t="b">
        <v>0</v>
      </c>
      <c r="AH890">
        <v>0.17499999999999999</v>
      </c>
      <c r="AI890">
        <v>2.336268570453235E-2</v>
      </c>
      <c r="AJ890">
        <v>4</v>
      </c>
      <c r="AL890">
        <v>4.8687263377528476</v>
      </c>
      <c r="AM890">
        <v>4.9283630236019889</v>
      </c>
      <c r="AN890">
        <v>4.8687263377528476</v>
      </c>
      <c r="AO890">
        <v>4.8687263377528476</v>
      </c>
      <c r="AP890">
        <v>0.1151397963582568</v>
      </c>
      <c r="AQ890">
        <v>0.115139796358256</v>
      </c>
      <c r="AR890">
        <v>782.49642080279023</v>
      </c>
      <c r="AS890">
        <v>33055.780204253722</v>
      </c>
      <c r="AT890">
        <v>0.1150165005325722</v>
      </c>
      <c r="AU890">
        <v>4.8587572548467071</v>
      </c>
      <c r="AV890">
        <v>4.9530705739961762</v>
      </c>
      <c r="AW890">
        <v>4.9284627496003246</v>
      </c>
      <c r="AX890">
        <v>19.812282295984701</v>
      </c>
      <c r="AY890">
        <v>19.713850998401298</v>
      </c>
      <c r="AZ890">
        <v>0.1157146895924572</v>
      </c>
      <c r="BA890">
        <v>0.115139796358256</v>
      </c>
      <c r="BB890">
        <v>5.2045412483022249</v>
      </c>
      <c r="BC890">
        <v>5.2045412483022249</v>
      </c>
      <c r="BD890" t="b">
        <v>0</v>
      </c>
      <c r="BE890" t="b">
        <v>0</v>
      </c>
      <c r="BH890">
        <v>782.44803459461627</v>
      </c>
      <c r="BI890">
        <v>33046.2207038985</v>
      </c>
      <c r="BJ890">
        <v>0.1150236130973589</v>
      </c>
      <c r="BK890">
        <v>0.1150236130973589</v>
      </c>
      <c r="BL890">
        <v>0.1150236130973589</v>
      </c>
      <c r="BM890" t="s">
        <v>89</v>
      </c>
      <c r="BN890">
        <v>4.8579529074342753</v>
      </c>
      <c r="BO890">
        <v>4.8579529074342753</v>
      </c>
      <c r="BP890">
        <v>4.8579529074342753</v>
      </c>
      <c r="BQ890" t="s">
        <v>89</v>
      </c>
      <c r="BR890">
        <v>4.9191669587999218</v>
      </c>
      <c r="BS890">
        <v>4.9191669587999218</v>
      </c>
      <c r="BT890">
        <v>4.9191669587999218</v>
      </c>
      <c r="BU890" t="s">
        <v>89</v>
      </c>
      <c r="BV890">
        <v>2.3382742253054159E-2</v>
      </c>
      <c r="BW890">
        <v>194.52330214436989</v>
      </c>
      <c r="BX890">
        <v>9390.2071563992886</v>
      </c>
      <c r="BY890">
        <v>0.46266950544158669</v>
      </c>
      <c r="BZ890">
        <v>0.46266950544158669</v>
      </c>
      <c r="CA890">
        <v>0.46266950544158669</v>
      </c>
      <c r="CB890" t="s">
        <v>89</v>
      </c>
      <c r="CC890" t="s">
        <v>90</v>
      </c>
      <c r="CD890">
        <v>19.90296020202609</v>
      </c>
      <c r="CE890">
        <v>19.90296020202609</v>
      </c>
      <c r="CF890">
        <v>19.90296020202609</v>
      </c>
      <c r="CG890" t="s">
        <v>89</v>
      </c>
      <c r="CH890" t="s">
        <v>91</v>
      </c>
      <c r="CI890">
        <v>0.1156673763603967</v>
      </c>
      <c r="CJ890">
        <v>4.9757400505065226</v>
      </c>
      <c r="CK890">
        <v>2.3246265919503149E-2</v>
      </c>
      <c r="CL890">
        <v>3.3405563913299372</v>
      </c>
      <c r="CM890">
        <v>14</v>
      </c>
      <c r="CN890">
        <v>0.4605591854330271</v>
      </c>
      <c r="CO890">
        <v>0.46055918543302399</v>
      </c>
      <c r="CP890">
        <v>19.713452094407959</v>
      </c>
      <c r="CQ890">
        <v>19.47490535101139</v>
      </c>
      <c r="CR890">
        <v>19.90296020202609</v>
      </c>
      <c r="CS890">
        <v>19.90296020202609</v>
      </c>
      <c r="CT890">
        <v>3.5527136788005009E-15</v>
      </c>
      <c r="CU890">
        <v>1.7850177273825031E-14</v>
      </c>
    </row>
    <row r="891" spans="1:99" x14ac:dyDescent="0.3">
      <c r="A891" t="s">
        <v>2342</v>
      </c>
      <c r="B891" t="s">
        <v>1716</v>
      </c>
      <c r="C891" t="s">
        <v>3382</v>
      </c>
      <c r="D891" t="s">
        <v>109</v>
      </c>
      <c r="E891">
        <v>0.17499999999999999</v>
      </c>
      <c r="F891">
        <v>0.4375</v>
      </c>
      <c r="G891">
        <v>2.3246265919503149E-2</v>
      </c>
      <c r="H891">
        <v>28</v>
      </c>
      <c r="I891">
        <v>112</v>
      </c>
      <c r="J891">
        <v>6</v>
      </c>
      <c r="K891">
        <v>11.373120115443481</v>
      </c>
      <c r="L891">
        <v>11.370315646560529</v>
      </c>
      <c r="M891">
        <v>12.76251799186473</v>
      </c>
      <c r="N891">
        <v>12.766328254853949</v>
      </c>
      <c r="O891">
        <v>12.76251799186473</v>
      </c>
      <c r="P891">
        <v>12.766328254853949</v>
      </c>
      <c r="Q891">
        <v>12.76251799186473</v>
      </c>
      <c r="R891" s="2">
        <v>11.373120115443481</v>
      </c>
      <c r="S891">
        <v>1.34</v>
      </c>
      <c r="T891">
        <v>4.41</v>
      </c>
      <c r="U891">
        <v>4.3</v>
      </c>
      <c r="V891">
        <v>1.1000000000000001</v>
      </c>
      <c r="W891">
        <v>0</v>
      </c>
      <c r="X891">
        <v>0</v>
      </c>
      <c r="Y891" t="s">
        <v>84</v>
      </c>
      <c r="AA891">
        <v>11</v>
      </c>
      <c r="AB891">
        <v>90</v>
      </c>
      <c r="AC891" t="s">
        <v>2343</v>
      </c>
      <c r="AD891" t="s">
        <v>87</v>
      </c>
      <c r="AE891" t="s">
        <v>87</v>
      </c>
      <c r="AF891" t="s">
        <v>111</v>
      </c>
      <c r="AG891" t="b">
        <v>0</v>
      </c>
      <c r="AH891">
        <v>0.17499999999999999</v>
      </c>
      <c r="AI891">
        <v>2.336268570453235E-2</v>
      </c>
      <c r="AJ891">
        <v>4</v>
      </c>
      <c r="AL891">
        <v>4.8687263377528476</v>
      </c>
      <c r="AM891">
        <v>4.9283630236019889</v>
      </c>
      <c r="AN891">
        <v>4.8687263377528476</v>
      </c>
      <c r="AO891">
        <v>4.8687263377528476</v>
      </c>
      <c r="AP891">
        <v>0.1151397963582568</v>
      </c>
      <c r="AQ891">
        <v>0.115139796358256</v>
      </c>
      <c r="AR891">
        <v>782.49642080279023</v>
      </c>
      <c r="AS891">
        <v>33055.780204253722</v>
      </c>
      <c r="AT891">
        <v>0.1150165005325722</v>
      </c>
      <c r="AU891">
        <v>4.8587572548467071</v>
      </c>
      <c r="AV891">
        <v>4.9530705739961736</v>
      </c>
      <c r="AW891">
        <v>4.9284627496003246</v>
      </c>
      <c r="AX891">
        <v>11.321304169134111</v>
      </c>
      <c r="AY891">
        <v>11.265057713372171</v>
      </c>
      <c r="AZ891">
        <v>0.1157146895924572</v>
      </c>
      <c r="BA891">
        <v>0.115139796358256</v>
      </c>
      <c r="BB891">
        <v>9.1079471845288964</v>
      </c>
      <c r="BC891">
        <v>9.1079471845288964</v>
      </c>
      <c r="BD891" t="b">
        <v>0</v>
      </c>
      <c r="BE891" t="b">
        <v>0</v>
      </c>
      <c r="BH891">
        <v>782.44803459461627</v>
      </c>
      <c r="BI891">
        <v>33046.2207038985</v>
      </c>
      <c r="BJ891">
        <v>0.1150236130973589</v>
      </c>
      <c r="BK891">
        <v>0.1150236130973589</v>
      </c>
      <c r="BL891">
        <v>0.1150236130973589</v>
      </c>
      <c r="BM891" t="s">
        <v>89</v>
      </c>
      <c r="BN891">
        <v>4.8579529074342753</v>
      </c>
      <c r="BO891">
        <v>4.8579529074342753</v>
      </c>
      <c r="BP891">
        <v>4.8579529074342753</v>
      </c>
      <c r="BQ891" t="s">
        <v>89</v>
      </c>
      <c r="BR891">
        <v>4.9191669587999218</v>
      </c>
      <c r="BS891">
        <v>4.9191669587999218</v>
      </c>
      <c r="BT891">
        <v>4.9191669587999218</v>
      </c>
      <c r="BU891" t="s">
        <v>89</v>
      </c>
      <c r="BV891">
        <v>2.3382742253054159E-2</v>
      </c>
      <c r="BW891">
        <v>340.41577875264738</v>
      </c>
      <c r="BX891">
        <v>16432.86252369875</v>
      </c>
      <c r="BY891">
        <v>0.26438257453804959</v>
      </c>
      <c r="BZ891">
        <v>0.26438257453804959</v>
      </c>
      <c r="CA891">
        <v>0.26438257453804959</v>
      </c>
      <c r="CB891" t="s">
        <v>89</v>
      </c>
      <c r="CC891" t="s">
        <v>90</v>
      </c>
      <c r="CD891">
        <v>11.373120115443481</v>
      </c>
      <c r="CE891">
        <v>11.373120115443481</v>
      </c>
      <c r="CF891">
        <v>11.373120115443481</v>
      </c>
      <c r="CG891" t="s">
        <v>89</v>
      </c>
      <c r="CH891" t="s">
        <v>91</v>
      </c>
      <c r="CI891">
        <v>0.1156673763603967</v>
      </c>
      <c r="CJ891">
        <v>4.9757400505065226</v>
      </c>
      <c r="CK891">
        <v>2.324626591950316E-2</v>
      </c>
      <c r="CL891">
        <v>5.8459736848273893</v>
      </c>
      <c r="CM891">
        <v>14</v>
      </c>
      <c r="CN891">
        <v>0.26317667739030121</v>
      </c>
      <c r="CO891">
        <v>0.26317667739029937</v>
      </c>
      <c r="CP891">
        <v>11.26482976823312</v>
      </c>
      <c r="CQ891">
        <v>11.12851734343508</v>
      </c>
      <c r="CR891">
        <v>11.373120115443481</v>
      </c>
      <c r="CS891">
        <v>11.373120115443481</v>
      </c>
      <c r="CT891">
        <v>1.7763568394002501E-15</v>
      </c>
      <c r="CU891">
        <v>1.5618905114596901E-14</v>
      </c>
    </row>
    <row r="892" spans="1:99" x14ac:dyDescent="0.3">
      <c r="A892" t="s">
        <v>2344</v>
      </c>
      <c r="B892" t="s">
        <v>1716</v>
      </c>
      <c r="C892" t="s">
        <v>3382</v>
      </c>
      <c r="D892" t="s">
        <v>109</v>
      </c>
      <c r="E892">
        <v>0.17499999999999999</v>
      </c>
      <c r="F892">
        <v>0.8125</v>
      </c>
      <c r="G892">
        <v>2.324626591950316E-2</v>
      </c>
      <c r="H892">
        <v>28</v>
      </c>
      <c r="I892">
        <v>112</v>
      </c>
      <c r="J892">
        <v>6</v>
      </c>
      <c r="K892">
        <v>6.1239877544695647</v>
      </c>
      <c r="L892">
        <v>6.1224776558402816</v>
      </c>
      <c r="M892">
        <v>6.8721250725425476</v>
      </c>
      <c r="N892">
        <v>6.8741767526136641</v>
      </c>
      <c r="O892">
        <v>6.8721250725425476</v>
      </c>
      <c r="P892">
        <v>6.8741767526136641</v>
      </c>
      <c r="Q892">
        <v>6.8721250725425476</v>
      </c>
      <c r="R892" s="2">
        <v>6.1239877544695647</v>
      </c>
      <c r="S892">
        <v>1.34</v>
      </c>
      <c r="T892">
        <v>4.41</v>
      </c>
      <c r="U892">
        <v>4.3</v>
      </c>
      <c r="V892">
        <v>1.1000000000000001</v>
      </c>
      <c r="W892">
        <v>0</v>
      </c>
      <c r="X892">
        <v>0</v>
      </c>
      <c r="Y892" t="s">
        <v>84</v>
      </c>
      <c r="AA892">
        <v>11</v>
      </c>
      <c r="AB892">
        <v>90</v>
      </c>
      <c r="AC892" t="s">
        <v>2345</v>
      </c>
      <c r="AD892" t="s">
        <v>87</v>
      </c>
      <c r="AE892" t="s">
        <v>87</v>
      </c>
      <c r="AF892" t="s">
        <v>111</v>
      </c>
      <c r="AG892" t="b">
        <v>0</v>
      </c>
      <c r="AH892">
        <v>0.17499999999999999</v>
      </c>
      <c r="AI892">
        <v>2.336268570453235E-2</v>
      </c>
      <c r="AJ892">
        <v>4</v>
      </c>
      <c r="AL892">
        <v>4.8687263377528476</v>
      </c>
      <c r="AM892">
        <v>4.9283630236019889</v>
      </c>
      <c r="AN892">
        <v>4.8687263377528476</v>
      </c>
      <c r="AO892">
        <v>4.8687263377528476</v>
      </c>
      <c r="AP892">
        <v>0.1151397963582568</v>
      </c>
      <c r="AQ892">
        <v>0.115139796358256</v>
      </c>
      <c r="AR892">
        <v>782.49642080279023</v>
      </c>
      <c r="AS892">
        <v>33055.780204253722</v>
      </c>
      <c r="AT892">
        <v>0.1150165005325722</v>
      </c>
      <c r="AU892">
        <v>4.8587572548467071</v>
      </c>
      <c r="AV892">
        <v>4.9530705739961753</v>
      </c>
      <c r="AW892">
        <v>4.9284627496003246</v>
      </c>
      <c r="AX892">
        <v>6.096086860302985</v>
      </c>
      <c r="AY892">
        <v>6.0658003072003996</v>
      </c>
      <c r="AZ892">
        <v>0.1157146895924572</v>
      </c>
      <c r="BA892">
        <v>0.115139796358256</v>
      </c>
      <c r="BB892">
        <v>16.914759056982231</v>
      </c>
      <c r="BC892">
        <v>16.914759056982231</v>
      </c>
      <c r="BD892" t="b">
        <v>0</v>
      </c>
      <c r="BE892" t="b">
        <v>0</v>
      </c>
      <c r="BH892">
        <v>782.44803459461627</v>
      </c>
      <c r="BI892">
        <v>33046.2207038985</v>
      </c>
      <c r="BJ892">
        <v>0.1150236130973589</v>
      </c>
      <c r="BK892">
        <v>0.1150236130973589</v>
      </c>
      <c r="BL892">
        <v>0.1150236130973589</v>
      </c>
      <c r="BM892" t="s">
        <v>89</v>
      </c>
      <c r="BN892">
        <v>4.8579529074342753</v>
      </c>
      <c r="BO892">
        <v>4.8579529074342753</v>
      </c>
      <c r="BP892">
        <v>4.8579529074342753</v>
      </c>
      <c r="BQ892" t="s">
        <v>89</v>
      </c>
      <c r="BR892">
        <v>4.9191669587999218</v>
      </c>
      <c r="BS892">
        <v>4.9191669587999218</v>
      </c>
      <c r="BT892">
        <v>4.9191669587999218</v>
      </c>
      <c r="BU892" t="s">
        <v>89</v>
      </c>
      <c r="BV892">
        <v>2.3382742253054159E-2</v>
      </c>
      <c r="BW892">
        <v>632.20073196920248</v>
      </c>
      <c r="BX892">
        <v>30518.173258297691</v>
      </c>
      <c r="BY892">
        <v>0.14235984782818051</v>
      </c>
      <c r="BZ892">
        <v>0.14235984782818051</v>
      </c>
      <c r="CA892">
        <v>0.14235984782818051</v>
      </c>
      <c r="CB892" t="s">
        <v>89</v>
      </c>
      <c r="CC892" t="s">
        <v>90</v>
      </c>
      <c r="CD892">
        <v>6.1239877544695647</v>
      </c>
      <c r="CE892">
        <v>6.1239877544695647</v>
      </c>
      <c r="CF892">
        <v>6.1239877544695647</v>
      </c>
      <c r="CG892" t="s">
        <v>89</v>
      </c>
      <c r="CH892" t="s">
        <v>91</v>
      </c>
      <c r="CI892">
        <v>0.1156673763603967</v>
      </c>
      <c r="CJ892">
        <v>4.9757400505065217</v>
      </c>
      <c r="CK892">
        <v>2.324626591950316E-2</v>
      </c>
      <c r="CL892">
        <v>10.856808271822301</v>
      </c>
      <c r="CM892">
        <v>14</v>
      </c>
      <c r="CN892">
        <v>0.1417105185947776</v>
      </c>
      <c r="CO892">
        <v>0.1417105185947766</v>
      </c>
      <c r="CP892">
        <v>6.0656775675101402</v>
      </c>
      <c r="CQ892">
        <v>5.9922785695419671</v>
      </c>
      <c r="CR892">
        <v>6.1239877544695647</v>
      </c>
      <c r="CS892">
        <v>6.1239877544695647</v>
      </c>
      <c r="CT892">
        <v>0</v>
      </c>
      <c r="CU892">
        <v>0</v>
      </c>
    </row>
    <row r="893" spans="1:99" x14ac:dyDescent="0.3">
      <c r="A893" t="s">
        <v>2400</v>
      </c>
      <c r="B893" t="s">
        <v>1716</v>
      </c>
      <c r="C893" t="s">
        <v>3382</v>
      </c>
      <c r="D893" t="s">
        <v>129</v>
      </c>
      <c r="E893">
        <v>2.5000000000000001E-2</v>
      </c>
      <c r="F893">
        <v>0.25</v>
      </c>
      <c r="G893">
        <v>1.022376132805628E-2</v>
      </c>
      <c r="H893">
        <v>70</v>
      </c>
      <c r="I893">
        <v>112</v>
      </c>
      <c r="J893">
        <v>3</v>
      </c>
      <c r="K893">
        <v>45.881463829373502</v>
      </c>
      <c r="L893">
        <v>45.785414137970477</v>
      </c>
      <c r="M893">
        <v>55.533578730996112</v>
      </c>
      <c r="N893">
        <v>55.506911801209647</v>
      </c>
      <c r="O893">
        <v>55.533578730996112</v>
      </c>
      <c r="P893">
        <v>55.506911801209647</v>
      </c>
      <c r="Q893">
        <v>55.533578730996112</v>
      </c>
      <c r="R893" s="2">
        <v>45.881463829373502</v>
      </c>
      <c r="S893">
        <v>1.34</v>
      </c>
      <c r="T893">
        <v>4.41</v>
      </c>
      <c r="U893">
        <v>4.3</v>
      </c>
      <c r="V893">
        <v>1.1000000000000001</v>
      </c>
      <c r="W893">
        <v>0</v>
      </c>
      <c r="X893">
        <v>0</v>
      </c>
      <c r="Y893" t="s">
        <v>84</v>
      </c>
      <c r="AA893">
        <v>12</v>
      </c>
      <c r="AB893">
        <v>270</v>
      </c>
      <c r="AC893" t="s">
        <v>2401</v>
      </c>
      <c r="AD893" t="s">
        <v>87</v>
      </c>
      <c r="AE893" t="s">
        <v>87</v>
      </c>
      <c r="AF893" t="s">
        <v>131</v>
      </c>
      <c r="AG893" t="b">
        <v>0</v>
      </c>
      <c r="AH893">
        <v>2.5000000000000001E-2</v>
      </c>
      <c r="AI893">
        <v>1.8128910383271669E-2</v>
      </c>
      <c r="AJ893">
        <v>4</v>
      </c>
      <c r="AL893">
        <v>7.2398721386132587</v>
      </c>
      <c r="AM893">
        <v>7.3249727176043002</v>
      </c>
      <c r="AN893">
        <v>7.2398721386132587</v>
      </c>
      <c r="AO893">
        <v>7.2398721386132587</v>
      </c>
      <c r="AP893">
        <v>0.13279377395735281</v>
      </c>
      <c r="AQ893">
        <v>0.1327937739573524</v>
      </c>
      <c r="AR893">
        <v>2035.3403464437181</v>
      </c>
      <c r="AS893">
        <v>110859.0268948063</v>
      </c>
      <c r="AT893">
        <v>0.13265594644736539</v>
      </c>
      <c r="AU893">
        <v>7.2253808365072523</v>
      </c>
      <c r="AV893">
        <v>1.836995646313641</v>
      </c>
      <c r="AW893">
        <v>3.874142459343457</v>
      </c>
      <c r="AX893">
        <v>7.347982585254563</v>
      </c>
      <c r="AY893">
        <v>15.49656983737383</v>
      </c>
      <c r="AZ893">
        <v>0.1119664711507251</v>
      </c>
      <c r="BA893">
        <v>0.1327937739573524</v>
      </c>
      <c r="BB893">
        <v>7.4057030405085884</v>
      </c>
      <c r="BC893">
        <v>7.4057030405085884</v>
      </c>
      <c r="BD893" t="b">
        <v>1</v>
      </c>
      <c r="BE893" t="b">
        <v>1</v>
      </c>
      <c r="BH893">
        <v>2035.0888056429869</v>
      </c>
      <c r="BI893">
        <v>110803.1177235295</v>
      </c>
      <c r="BJ893">
        <v>0.1326723429716343</v>
      </c>
      <c r="BK893">
        <v>0.1326723429716343</v>
      </c>
      <c r="BL893">
        <v>0.1326723429716343</v>
      </c>
      <c r="BM893" t="s">
        <v>89</v>
      </c>
      <c r="BN893">
        <v>7.2235222345974499</v>
      </c>
      <c r="BO893">
        <v>7.2235222345974517</v>
      </c>
      <c r="BP893">
        <v>7.2235222345974499</v>
      </c>
      <c r="BQ893" t="s">
        <v>89</v>
      </c>
      <c r="BR893">
        <v>7.3112969542620148</v>
      </c>
      <c r="BS893">
        <v>7.3112969542620148</v>
      </c>
      <c r="BT893">
        <v>7.3112969542620148</v>
      </c>
      <c r="BU893" t="s">
        <v>89</v>
      </c>
      <c r="BV893">
        <v>1.81462117872664E-2</v>
      </c>
      <c r="BW893">
        <v>575.59338784744966</v>
      </c>
      <c r="BX893">
        <v>68143.351537674505</v>
      </c>
      <c r="BY893">
        <v>0.46908113557336151</v>
      </c>
      <c r="BZ893">
        <v>0.46908113557336151</v>
      </c>
      <c r="CA893">
        <v>0.46908113557336151</v>
      </c>
      <c r="CB893" t="s">
        <v>89</v>
      </c>
      <c r="CC893" t="s">
        <v>90</v>
      </c>
      <c r="CD893">
        <v>45.881463829373537</v>
      </c>
      <c r="CE893">
        <v>45.881463829373537</v>
      </c>
      <c r="CF893">
        <v>45.881463829373537</v>
      </c>
      <c r="CG893" t="s">
        <v>89</v>
      </c>
      <c r="CH893" t="s">
        <v>91</v>
      </c>
      <c r="CI893">
        <v>0.1172702838933404</v>
      </c>
      <c r="CJ893">
        <v>11.47036595734339</v>
      </c>
      <c r="CK893">
        <v>1.0223761328056261E-2</v>
      </c>
      <c r="CL893">
        <v>3.9314131736503941</v>
      </c>
      <c r="CM893">
        <v>42</v>
      </c>
      <c r="CN893">
        <v>0.53117509582941125</v>
      </c>
      <c r="CO893">
        <v>0.53117509582940969</v>
      </c>
      <c r="CP893">
        <v>29.299890870417201</v>
      </c>
      <c r="CQ893">
        <v>28.959488554453031</v>
      </c>
      <c r="CR893">
        <v>45.881463829373502</v>
      </c>
      <c r="CS893">
        <v>45.881463829373537</v>
      </c>
      <c r="CT893">
        <v>3.5527136788005009E-14</v>
      </c>
      <c r="CU893">
        <v>-7.7432439645180545E-14</v>
      </c>
    </row>
    <row r="894" spans="1:99" x14ac:dyDescent="0.3">
      <c r="A894" t="s">
        <v>2402</v>
      </c>
      <c r="B894" t="s">
        <v>1716</v>
      </c>
      <c r="C894" t="s">
        <v>3382</v>
      </c>
      <c r="D894" t="s">
        <v>129</v>
      </c>
      <c r="E894">
        <v>2.5000000000000001E-2</v>
      </c>
      <c r="F894">
        <v>0.4375</v>
      </c>
      <c r="G894">
        <v>1.0223761328056261E-2</v>
      </c>
      <c r="H894">
        <v>70</v>
      </c>
      <c r="I894">
        <v>112</v>
      </c>
      <c r="J894">
        <v>3</v>
      </c>
      <c r="K894">
        <v>26.217979331070591</v>
      </c>
      <c r="L894">
        <v>26.163093793125999</v>
      </c>
      <c r="M894">
        <v>31.73347356056922</v>
      </c>
      <c r="N894">
        <v>31.718235314976951</v>
      </c>
      <c r="O894">
        <v>31.73347356056922</v>
      </c>
      <c r="P894">
        <v>31.718235314976951</v>
      </c>
      <c r="Q894">
        <v>31.73347356056922</v>
      </c>
      <c r="R894" s="2">
        <v>26.217979331070591</v>
      </c>
      <c r="S894">
        <v>1.34</v>
      </c>
      <c r="T894">
        <v>4.41</v>
      </c>
      <c r="U894">
        <v>4.3</v>
      </c>
      <c r="V894">
        <v>1.1000000000000001</v>
      </c>
      <c r="W894">
        <v>0</v>
      </c>
      <c r="X894">
        <v>0</v>
      </c>
      <c r="Y894" t="s">
        <v>84</v>
      </c>
      <c r="AA894">
        <v>12</v>
      </c>
      <c r="AB894">
        <v>270</v>
      </c>
      <c r="AC894" t="s">
        <v>2403</v>
      </c>
      <c r="AD894" t="s">
        <v>87</v>
      </c>
      <c r="AE894" t="s">
        <v>87</v>
      </c>
      <c r="AF894" t="s">
        <v>131</v>
      </c>
      <c r="AG894" t="b">
        <v>0</v>
      </c>
      <c r="AH894">
        <v>2.5000000000000001E-2</v>
      </c>
      <c r="AI894">
        <v>1.8128910383271669E-2</v>
      </c>
      <c r="AJ894">
        <v>4</v>
      </c>
      <c r="AL894">
        <v>7.2398721386132587</v>
      </c>
      <c r="AM894">
        <v>7.3249727176043002</v>
      </c>
      <c r="AN894">
        <v>7.2398721386132587</v>
      </c>
      <c r="AO894">
        <v>7.2398721386132587</v>
      </c>
      <c r="AP894">
        <v>0.13279377395735281</v>
      </c>
      <c r="AQ894">
        <v>0.1327937739573524</v>
      </c>
      <c r="AR894">
        <v>2035.3403464437181</v>
      </c>
      <c r="AS894">
        <v>110859.0268948063</v>
      </c>
      <c r="AT894">
        <v>0.13265594644736539</v>
      </c>
      <c r="AU894">
        <v>7.2253808365072523</v>
      </c>
      <c r="AV894">
        <v>1.8369956463136321</v>
      </c>
      <c r="AW894">
        <v>3.874142459343465</v>
      </c>
      <c r="AX894">
        <v>4.198847191574016</v>
      </c>
      <c r="AY894">
        <v>8.8551827642136356</v>
      </c>
      <c r="AZ894">
        <v>0.111966471150725</v>
      </c>
      <c r="BA894">
        <v>0.1327937739573524</v>
      </c>
      <c r="BB894">
        <v>12.95998032089002</v>
      </c>
      <c r="BC894">
        <v>12.95998032089002</v>
      </c>
      <c r="BD894" t="b">
        <v>1</v>
      </c>
      <c r="BE894" t="b">
        <v>1</v>
      </c>
      <c r="BH894">
        <v>2035.0888056429869</v>
      </c>
      <c r="BI894">
        <v>110803.1177235295</v>
      </c>
      <c r="BJ894">
        <v>0.1326723429716343</v>
      </c>
      <c r="BK894">
        <v>0.1326723429716343</v>
      </c>
      <c r="BL894">
        <v>0.1326723429716343</v>
      </c>
      <c r="BM894" t="s">
        <v>89</v>
      </c>
      <c r="BN894">
        <v>7.2235222345974499</v>
      </c>
      <c r="BO894">
        <v>7.2235222345974517</v>
      </c>
      <c r="BP894">
        <v>7.2235222345974499</v>
      </c>
      <c r="BQ894" t="s">
        <v>89</v>
      </c>
      <c r="BR894">
        <v>7.3112969542620148</v>
      </c>
      <c r="BS894">
        <v>7.3112969542620148</v>
      </c>
      <c r="BT894">
        <v>7.3112969542620148</v>
      </c>
      <c r="BU894" t="s">
        <v>89</v>
      </c>
      <c r="BV894">
        <v>1.81462117872664E-2</v>
      </c>
      <c r="BW894">
        <v>1007.288428733038</v>
      </c>
      <c r="BX894">
        <v>119250.86519093061</v>
      </c>
      <c r="BY894">
        <v>0.26804636318477781</v>
      </c>
      <c r="BZ894">
        <v>0.26804636318477781</v>
      </c>
      <c r="CA894">
        <v>0.26804636318477781</v>
      </c>
      <c r="CB894" t="s">
        <v>89</v>
      </c>
      <c r="CC894" t="s">
        <v>90</v>
      </c>
      <c r="CD894">
        <v>26.217979331070591</v>
      </c>
      <c r="CE894">
        <v>26.217979331070591</v>
      </c>
      <c r="CF894">
        <v>26.217979331070591</v>
      </c>
      <c r="CG894" t="s">
        <v>89</v>
      </c>
      <c r="CH894" t="s">
        <v>91</v>
      </c>
      <c r="CI894">
        <v>0.11727028389334029</v>
      </c>
      <c r="CJ894">
        <v>11.47036595734339</v>
      </c>
      <c r="CK894">
        <v>1.0223761328056261E-2</v>
      </c>
      <c r="CL894">
        <v>6.8799730538881914</v>
      </c>
      <c r="CM894">
        <v>42</v>
      </c>
      <c r="CN894">
        <v>0.30352862618823501</v>
      </c>
      <c r="CO894">
        <v>0.30352862618823412</v>
      </c>
      <c r="CP894">
        <v>16.74279478309554</v>
      </c>
      <c r="CQ894">
        <v>16.54827917397316</v>
      </c>
      <c r="CR894">
        <v>26.217979331070591</v>
      </c>
      <c r="CS894">
        <v>26.217979331070591</v>
      </c>
      <c r="CT894">
        <v>3.5527136788005009E-15</v>
      </c>
      <c r="CU894">
        <v>1.3550676937906601E-14</v>
      </c>
    </row>
    <row r="895" spans="1:99" x14ac:dyDescent="0.3">
      <c r="A895" t="s">
        <v>2404</v>
      </c>
      <c r="B895" t="s">
        <v>1716</v>
      </c>
      <c r="C895" t="s">
        <v>3382</v>
      </c>
      <c r="D895" t="s">
        <v>129</v>
      </c>
      <c r="E895">
        <v>2.5000000000000001E-2</v>
      </c>
      <c r="F895">
        <v>0.8125</v>
      </c>
      <c r="G895">
        <v>1.0223761328056261E-2</v>
      </c>
      <c r="H895">
        <v>70</v>
      </c>
      <c r="I895">
        <v>112</v>
      </c>
      <c r="J895">
        <v>3</v>
      </c>
      <c r="K895">
        <v>14.117373485961091</v>
      </c>
      <c r="L895">
        <v>14.087819734760149</v>
      </c>
      <c r="M895">
        <v>17.08725499415263</v>
      </c>
      <c r="N895">
        <v>17.079049784987561</v>
      </c>
      <c r="O895">
        <v>17.08725499415263</v>
      </c>
      <c r="P895">
        <v>17.079049784987561</v>
      </c>
      <c r="Q895">
        <v>17.08725499415263</v>
      </c>
      <c r="R895" s="2">
        <v>14.117373485961091</v>
      </c>
      <c r="S895">
        <v>1.34</v>
      </c>
      <c r="T895">
        <v>4.41</v>
      </c>
      <c r="U895">
        <v>4.3</v>
      </c>
      <c r="V895">
        <v>1.1000000000000001</v>
      </c>
      <c r="W895">
        <v>0</v>
      </c>
      <c r="X895">
        <v>0</v>
      </c>
      <c r="Y895" t="s">
        <v>84</v>
      </c>
      <c r="AA895">
        <v>12</v>
      </c>
      <c r="AB895">
        <v>270</v>
      </c>
      <c r="AC895" t="s">
        <v>2405</v>
      </c>
      <c r="AD895" t="s">
        <v>87</v>
      </c>
      <c r="AE895" t="s">
        <v>87</v>
      </c>
      <c r="AF895" t="s">
        <v>131</v>
      </c>
      <c r="AG895" t="b">
        <v>0</v>
      </c>
      <c r="AH895">
        <v>2.5000000000000001E-2</v>
      </c>
      <c r="AI895">
        <v>1.8128910383271669E-2</v>
      </c>
      <c r="AJ895">
        <v>4</v>
      </c>
      <c r="AL895">
        <v>7.2398721386132587</v>
      </c>
      <c r="AM895">
        <v>7.3249727176043002</v>
      </c>
      <c r="AN895">
        <v>7.2398721386132587</v>
      </c>
      <c r="AO895">
        <v>7.2398721386132587</v>
      </c>
      <c r="AP895">
        <v>0.13279377395735281</v>
      </c>
      <c r="AQ895">
        <v>0.1327937739573524</v>
      </c>
      <c r="AR895">
        <v>2035.3403464437181</v>
      </c>
      <c r="AS895">
        <v>110859.0268948063</v>
      </c>
      <c r="AT895">
        <v>0.13265594644736539</v>
      </c>
      <c r="AU895">
        <v>7.2253808365072523</v>
      </c>
      <c r="AV895">
        <v>1.836995646313641</v>
      </c>
      <c r="AW895">
        <v>3.8741424593434619</v>
      </c>
      <c r="AX895">
        <v>2.260917718539865</v>
      </c>
      <c r="AY895">
        <v>4.7681753345765694</v>
      </c>
      <c r="AZ895">
        <v>0.1119664711507251</v>
      </c>
      <c r="BA895">
        <v>0.1327937739573524</v>
      </c>
      <c r="BB895">
        <v>24.068534881652891</v>
      </c>
      <c r="BC895">
        <v>24.068534881652891</v>
      </c>
      <c r="BD895" t="b">
        <v>1</v>
      </c>
      <c r="BE895" t="b">
        <v>1</v>
      </c>
      <c r="BH895">
        <v>2035.0888056429869</v>
      </c>
      <c r="BI895">
        <v>110803.1177235295</v>
      </c>
      <c r="BJ895">
        <v>0.1326723429716343</v>
      </c>
      <c r="BK895">
        <v>0.1326723429716343</v>
      </c>
      <c r="BL895">
        <v>0.1326723429716343</v>
      </c>
      <c r="BM895" t="s">
        <v>89</v>
      </c>
      <c r="BN895">
        <v>7.2235222345974499</v>
      </c>
      <c r="BO895">
        <v>7.2235222345974517</v>
      </c>
      <c r="BP895">
        <v>7.2235222345974499</v>
      </c>
      <c r="BQ895" t="s">
        <v>89</v>
      </c>
      <c r="BR895">
        <v>7.3112969542620148</v>
      </c>
      <c r="BS895">
        <v>7.3112969542620148</v>
      </c>
      <c r="BT895">
        <v>7.3112969542620148</v>
      </c>
      <c r="BU895" t="s">
        <v>89</v>
      </c>
      <c r="BV895">
        <v>1.81462117872664E-2</v>
      </c>
      <c r="BW895">
        <v>1870.678510504212</v>
      </c>
      <c r="BX895">
        <v>221465.89249744199</v>
      </c>
      <c r="BY895">
        <v>0.1443326570994958</v>
      </c>
      <c r="BZ895">
        <v>0.1443326570994958</v>
      </c>
      <c r="CA895">
        <v>0.1443326570994958</v>
      </c>
      <c r="CB895" t="s">
        <v>89</v>
      </c>
      <c r="CC895" t="s">
        <v>90</v>
      </c>
      <c r="CD895">
        <v>14.11737348596111</v>
      </c>
      <c r="CE895">
        <v>14.11737348596111</v>
      </c>
      <c r="CF895">
        <v>14.11737348596111</v>
      </c>
      <c r="CG895" t="s">
        <v>89</v>
      </c>
      <c r="CH895" t="s">
        <v>91</v>
      </c>
      <c r="CI895">
        <v>0.11727028389334029</v>
      </c>
      <c r="CJ895">
        <v>11.4703659573434</v>
      </c>
      <c r="CK895">
        <v>1.022376132805625E-2</v>
      </c>
      <c r="CL895">
        <v>12.77709281436378</v>
      </c>
      <c r="CM895">
        <v>42</v>
      </c>
      <c r="CN895">
        <v>0.1634384910244342</v>
      </c>
      <c r="CO895">
        <v>0.16343849102443381</v>
      </c>
      <c r="CP895">
        <v>9.0153510370514471</v>
      </c>
      <c r="CQ895">
        <v>8.9106118629086257</v>
      </c>
      <c r="CR895">
        <v>14.117373485961091</v>
      </c>
      <c r="CS895">
        <v>14.11737348596111</v>
      </c>
      <c r="CT895">
        <v>2.486899575160351E-14</v>
      </c>
      <c r="CU895">
        <v>-1.7615880019278551E-13</v>
      </c>
    </row>
    <row r="896" spans="1:99" x14ac:dyDescent="0.3">
      <c r="A896" t="s">
        <v>2406</v>
      </c>
      <c r="B896" t="s">
        <v>1716</v>
      </c>
      <c r="C896" t="s">
        <v>3382</v>
      </c>
      <c r="D896" t="s">
        <v>129</v>
      </c>
      <c r="E896">
        <v>0.1</v>
      </c>
      <c r="F896">
        <v>0.25</v>
      </c>
      <c r="G896">
        <v>1.797534452464666E-2</v>
      </c>
      <c r="H896">
        <v>56</v>
      </c>
      <c r="I896">
        <v>112</v>
      </c>
      <c r="J896">
        <v>4</v>
      </c>
      <c r="K896">
        <v>29.639569622880241</v>
      </c>
      <c r="L896">
        <v>29.63256056477822</v>
      </c>
      <c r="M896">
        <v>34.60289952987943</v>
      </c>
      <c r="N896">
        <v>34.607650898094782</v>
      </c>
      <c r="O896">
        <v>34.60289952987943</v>
      </c>
      <c r="P896">
        <v>34.607650898094782</v>
      </c>
      <c r="Q896">
        <v>34.60289952987943</v>
      </c>
      <c r="R896" s="2">
        <v>29.639569622880241</v>
      </c>
      <c r="S896">
        <v>1.34</v>
      </c>
      <c r="T896">
        <v>4.41</v>
      </c>
      <c r="U896">
        <v>4.3</v>
      </c>
      <c r="V896">
        <v>1.1000000000000001</v>
      </c>
      <c r="W896">
        <v>0</v>
      </c>
      <c r="X896">
        <v>0</v>
      </c>
      <c r="Y896" t="s">
        <v>84</v>
      </c>
      <c r="AA896">
        <v>12</v>
      </c>
      <c r="AB896">
        <v>270</v>
      </c>
      <c r="AC896" t="s">
        <v>2407</v>
      </c>
      <c r="AD896" t="s">
        <v>87</v>
      </c>
      <c r="AE896" t="s">
        <v>87</v>
      </c>
      <c r="AF896" t="s">
        <v>131</v>
      </c>
      <c r="AG896" t="b">
        <v>0</v>
      </c>
      <c r="AH896">
        <v>0.1</v>
      </c>
      <c r="AI896">
        <v>1.8128910383271669E-2</v>
      </c>
      <c r="AJ896">
        <v>4</v>
      </c>
      <c r="AL896">
        <v>7.2398721386132587</v>
      </c>
      <c r="AM896">
        <v>7.3249727176043002</v>
      </c>
      <c r="AN896">
        <v>7.2398721386132587</v>
      </c>
      <c r="AO896">
        <v>7.2398721386132587</v>
      </c>
      <c r="AP896">
        <v>0.13279377395735281</v>
      </c>
      <c r="AQ896">
        <v>0.1327937739573524</v>
      </c>
      <c r="AR896">
        <v>2035.3403464437181</v>
      </c>
      <c r="AS896">
        <v>110859.0268948063</v>
      </c>
      <c r="AT896">
        <v>0.13265594644736539</v>
      </c>
      <c r="AU896">
        <v>7.2253808365072523</v>
      </c>
      <c r="AV896">
        <v>7.3736312834661186</v>
      </c>
      <c r="AW896">
        <v>7.351399182345264</v>
      </c>
      <c r="AX896">
        <v>29.494525133864471</v>
      </c>
      <c r="AY896">
        <v>29.40559672938106</v>
      </c>
      <c r="AZ896">
        <v>0.1331953688833809</v>
      </c>
      <c r="BA896">
        <v>0.1327937739573524</v>
      </c>
      <c r="BB896">
        <v>11.044984244123549</v>
      </c>
      <c r="BC896">
        <v>11.044984244123549</v>
      </c>
      <c r="BD896" t="b">
        <v>0</v>
      </c>
      <c r="BE896" t="b">
        <v>0</v>
      </c>
      <c r="BH896">
        <v>2035.0888056429869</v>
      </c>
      <c r="BI896">
        <v>110803.1177235295</v>
      </c>
      <c r="BJ896">
        <v>0.1326723429716343</v>
      </c>
      <c r="BK896">
        <v>0.1326723429716343</v>
      </c>
      <c r="BL896">
        <v>0.1326723429716343</v>
      </c>
      <c r="BM896" t="s">
        <v>89</v>
      </c>
      <c r="BN896">
        <v>7.2235222345974499</v>
      </c>
      <c r="BO896">
        <v>7.2235222345974517</v>
      </c>
      <c r="BP896">
        <v>7.2235222345974499</v>
      </c>
      <c r="BQ896" t="s">
        <v>89</v>
      </c>
      <c r="BR896">
        <v>7.3112969542620148</v>
      </c>
      <c r="BS896">
        <v>7.3112969542620148</v>
      </c>
      <c r="BT896">
        <v>7.3112969542620148</v>
      </c>
      <c r="BU896" t="s">
        <v>89</v>
      </c>
      <c r="BV896">
        <v>1.81462117872664E-2</v>
      </c>
      <c r="BW896">
        <v>506.77437636063428</v>
      </c>
      <c r="BX896">
        <v>32913.799812510442</v>
      </c>
      <c r="BY896">
        <v>0.53278147553352373</v>
      </c>
      <c r="BZ896">
        <v>0.53278147553352373</v>
      </c>
      <c r="CA896">
        <v>0.53278147553352373</v>
      </c>
      <c r="CB896" t="s">
        <v>89</v>
      </c>
      <c r="CC896" t="s">
        <v>90</v>
      </c>
      <c r="CD896">
        <v>29.639569622880241</v>
      </c>
      <c r="CE896">
        <v>29.639569622880241</v>
      </c>
      <c r="CF896">
        <v>29.639569622880241</v>
      </c>
      <c r="CG896" t="s">
        <v>89</v>
      </c>
      <c r="CH896" t="s">
        <v>91</v>
      </c>
      <c r="CI896">
        <v>0.1331953688833809</v>
      </c>
      <c r="CJ896">
        <v>7.4098924057200604</v>
      </c>
      <c r="CK896">
        <v>1.797534452464666E-2</v>
      </c>
      <c r="CL896">
        <v>6.3138406703279317</v>
      </c>
      <c r="CM896">
        <v>21</v>
      </c>
      <c r="CN896">
        <v>0.53117509582941125</v>
      </c>
      <c r="CO896">
        <v>0.53117509582940969</v>
      </c>
      <c r="CP896">
        <v>29.299890870417201</v>
      </c>
      <c r="CQ896">
        <v>28.959488554453031</v>
      </c>
      <c r="CR896">
        <v>29.639569622880241</v>
      </c>
      <c r="CS896">
        <v>29.639569622880241</v>
      </c>
      <c r="CT896">
        <v>0</v>
      </c>
      <c r="CU896">
        <v>0</v>
      </c>
    </row>
    <row r="897" spans="1:99" x14ac:dyDescent="0.3">
      <c r="A897" t="s">
        <v>2408</v>
      </c>
      <c r="B897" t="s">
        <v>1716</v>
      </c>
      <c r="C897" t="s">
        <v>3382</v>
      </c>
      <c r="D897" t="s">
        <v>129</v>
      </c>
      <c r="E897">
        <v>0.1</v>
      </c>
      <c r="F897">
        <v>0.4375</v>
      </c>
      <c r="G897">
        <v>1.797534452464665E-2</v>
      </c>
      <c r="H897">
        <v>56</v>
      </c>
      <c r="I897">
        <v>112</v>
      </c>
      <c r="J897">
        <v>4</v>
      </c>
      <c r="K897">
        <v>16.936896927360149</v>
      </c>
      <c r="L897">
        <v>16.932891751301849</v>
      </c>
      <c r="M897">
        <v>19.773085445645389</v>
      </c>
      <c r="N897">
        <v>19.775800513197019</v>
      </c>
      <c r="O897">
        <v>19.773085445645389</v>
      </c>
      <c r="P897">
        <v>19.775800513197019</v>
      </c>
      <c r="Q897">
        <v>19.773085445645389</v>
      </c>
      <c r="R897" s="2">
        <v>16.936896927360149</v>
      </c>
      <c r="S897">
        <v>1.34</v>
      </c>
      <c r="T897">
        <v>4.41</v>
      </c>
      <c r="U897">
        <v>4.3</v>
      </c>
      <c r="V897">
        <v>1.1000000000000001</v>
      </c>
      <c r="W897">
        <v>0</v>
      </c>
      <c r="X897">
        <v>0</v>
      </c>
      <c r="Y897" t="s">
        <v>84</v>
      </c>
      <c r="AA897">
        <v>12</v>
      </c>
      <c r="AB897">
        <v>270</v>
      </c>
      <c r="AC897" t="s">
        <v>2409</v>
      </c>
      <c r="AD897" t="s">
        <v>87</v>
      </c>
      <c r="AE897" t="s">
        <v>87</v>
      </c>
      <c r="AF897" t="s">
        <v>131</v>
      </c>
      <c r="AG897" t="b">
        <v>0</v>
      </c>
      <c r="AH897">
        <v>0.1</v>
      </c>
      <c r="AI897">
        <v>1.8128910383271669E-2</v>
      </c>
      <c r="AJ897">
        <v>4</v>
      </c>
      <c r="AL897">
        <v>7.2398721386132587</v>
      </c>
      <c r="AM897">
        <v>7.3249727176043002</v>
      </c>
      <c r="AN897">
        <v>7.2398721386132587</v>
      </c>
      <c r="AO897">
        <v>7.2398721386132587</v>
      </c>
      <c r="AP897">
        <v>0.13279377395735281</v>
      </c>
      <c r="AQ897">
        <v>0.1327937739573524</v>
      </c>
      <c r="AR897">
        <v>2035.3403464437181</v>
      </c>
      <c r="AS897">
        <v>110859.0268948063</v>
      </c>
      <c r="AT897">
        <v>0.13265594644736539</v>
      </c>
      <c r="AU897">
        <v>7.2253808365072523</v>
      </c>
      <c r="AV897">
        <v>7.373631283466124</v>
      </c>
      <c r="AW897">
        <v>7.3513991823452693</v>
      </c>
      <c r="AX897">
        <v>16.854014362208279</v>
      </c>
      <c r="AY897">
        <v>16.8031981310749</v>
      </c>
      <c r="AZ897">
        <v>0.1331953688833809</v>
      </c>
      <c r="BA897">
        <v>0.1327937739573524</v>
      </c>
      <c r="BB897">
        <v>19.328722427216189</v>
      </c>
      <c r="BC897">
        <v>19.328722427216189</v>
      </c>
      <c r="BD897" t="b">
        <v>0</v>
      </c>
      <c r="BE897" t="b">
        <v>0</v>
      </c>
      <c r="BH897">
        <v>2035.0888056429869</v>
      </c>
      <c r="BI897">
        <v>110803.1177235295</v>
      </c>
      <c r="BJ897">
        <v>0.1326723429716343</v>
      </c>
      <c r="BK897">
        <v>0.1326723429716343</v>
      </c>
      <c r="BL897">
        <v>0.1326723429716343</v>
      </c>
      <c r="BM897" t="s">
        <v>89</v>
      </c>
      <c r="BN897">
        <v>7.2235222345974499</v>
      </c>
      <c r="BO897">
        <v>7.2235222345974517</v>
      </c>
      <c r="BP897">
        <v>7.2235222345974499</v>
      </c>
      <c r="BQ897" t="s">
        <v>89</v>
      </c>
      <c r="BR897">
        <v>7.3112969542620148</v>
      </c>
      <c r="BS897">
        <v>7.3112969542620148</v>
      </c>
      <c r="BT897">
        <v>7.3112969542620148</v>
      </c>
      <c r="BU897" t="s">
        <v>89</v>
      </c>
      <c r="BV897">
        <v>1.81462117872664E-2</v>
      </c>
      <c r="BW897">
        <v>886.85515863110993</v>
      </c>
      <c r="BX897">
        <v>57599.149671893283</v>
      </c>
      <c r="BY897">
        <v>0.30444655744772792</v>
      </c>
      <c r="BZ897">
        <v>0.30444655744772792</v>
      </c>
      <c r="CA897">
        <v>0.30444655744772792</v>
      </c>
      <c r="CB897" t="s">
        <v>89</v>
      </c>
      <c r="CC897" t="s">
        <v>90</v>
      </c>
      <c r="CD897">
        <v>16.936896927360142</v>
      </c>
      <c r="CE897">
        <v>16.936896927360142</v>
      </c>
      <c r="CF897">
        <v>16.936896927360142</v>
      </c>
      <c r="CG897" t="s">
        <v>89</v>
      </c>
      <c r="CH897" t="s">
        <v>91</v>
      </c>
      <c r="CI897">
        <v>0.1331953688833809</v>
      </c>
      <c r="CJ897">
        <v>7.4098924057200621</v>
      </c>
      <c r="CK897">
        <v>1.797534452464665E-2</v>
      </c>
      <c r="CL897">
        <v>11.04922117307388</v>
      </c>
      <c r="CM897">
        <v>21</v>
      </c>
      <c r="CN897">
        <v>0.30352862618823501</v>
      </c>
      <c r="CO897">
        <v>0.30352862618823412</v>
      </c>
      <c r="CP897">
        <v>16.74279478309554</v>
      </c>
      <c r="CQ897">
        <v>16.54827917397316</v>
      </c>
      <c r="CR897">
        <v>16.936896927360149</v>
      </c>
      <c r="CS897">
        <v>16.936896927360142</v>
      </c>
      <c r="CT897">
        <v>7.1054273576010019E-15</v>
      </c>
      <c r="CU897">
        <v>4.1952356373632872E-14</v>
      </c>
    </row>
    <row r="898" spans="1:99" x14ac:dyDescent="0.3">
      <c r="A898" t="s">
        <v>2410</v>
      </c>
      <c r="B898" t="s">
        <v>1716</v>
      </c>
      <c r="C898" t="s">
        <v>3382</v>
      </c>
      <c r="D898" t="s">
        <v>129</v>
      </c>
      <c r="E898">
        <v>0.1</v>
      </c>
      <c r="F898">
        <v>0.8125</v>
      </c>
      <c r="G898">
        <v>1.797534452464665E-2</v>
      </c>
      <c r="H898">
        <v>56</v>
      </c>
      <c r="I898">
        <v>112</v>
      </c>
      <c r="J898">
        <v>4</v>
      </c>
      <c r="K898">
        <v>9.119867576270849</v>
      </c>
      <c r="L898">
        <v>9.1177109430086904</v>
      </c>
      <c r="M898">
        <v>10.64704600919368</v>
      </c>
      <c r="N898">
        <v>10.648507968644561</v>
      </c>
      <c r="O898">
        <v>10.64704600919368</v>
      </c>
      <c r="P898">
        <v>10.648507968644561</v>
      </c>
      <c r="Q898">
        <v>10.64704600919368</v>
      </c>
      <c r="R898" s="2">
        <v>9.119867576270849</v>
      </c>
      <c r="S898">
        <v>1.34</v>
      </c>
      <c r="T898">
        <v>4.41</v>
      </c>
      <c r="U898">
        <v>4.3</v>
      </c>
      <c r="V898">
        <v>1.1000000000000001</v>
      </c>
      <c r="W898">
        <v>0</v>
      </c>
      <c r="X898">
        <v>0</v>
      </c>
      <c r="Y898" t="s">
        <v>84</v>
      </c>
      <c r="AA898">
        <v>12</v>
      </c>
      <c r="AB898">
        <v>270</v>
      </c>
      <c r="AC898" t="s">
        <v>2411</v>
      </c>
      <c r="AD898" t="s">
        <v>87</v>
      </c>
      <c r="AE898" t="s">
        <v>87</v>
      </c>
      <c r="AF898" t="s">
        <v>131</v>
      </c>
      <c r="AG898" t="b">
        <v>0</v>
      </c>
      <c r="AH898">
        <v>0.1</v>
      </c>
      <c r="AI898">
        <v>1.8128910383271669E-2</v>
      </c>
      <c r="AJ898">
        <v>4</v>
      </c>
      <c r="AL898">
        <v>7.2398721386132587</v>
      </c>
      <c r="AM898">
        <v>7.3249727176043002</v>
      </c>
      <c r="AN898">
        <v>7.2398721386132587</v>
      </c>
      <c r="AO898">
        <v>7.2398721386132587</v>
      </c>
      <c r="AP898">
        <v>0.13279377395735281</v>
      </c>
      <c r="AQ898">
        <v>0.1327937739573524</v>
      </c>
      <c r="AR898">
        <v>2035.3403464437181</v>
      </c>
      <c r="AS898">
        <v>110859.0268948063</v>
      </c>
      <c r="AT898">
        <v>0.13265594644736539</v>
      </c>
      <c r="AU898">
        <v>7.2253808365072523</v>
      </c>
      <c r="AV898">
        <v>7.3736312834661284</v>
      </c>
      <c r="AW898">
        <v>7.3513991823452676</v>
      </c>
      <c r="AX898">
        <v>9.075238502727542</v>
      </c>
      <c r="AY898">
        <v>9.0478759167326377</v>
      </c>
      <c r="AZ898">
        <v>0.13319536888338099</v>
      </c>
      <c r="BA898">
        <v>0.1327937739573524</v>
      </c>
      <c r="BB898">
        <v>35.896198793401467</v>
      </c>
      <c r="BC898">
        <v>35.896198793401467</v>
      </c>
      <c r="BD898" t="b">
        <v>0</v>
      </c>
      <c r="BE898" t="b">
        <v>0</v>
      </c>
      <c r="BH898">
        <v>2035.0888056429869</v>
      </c>
      <c r="BI898">
        <v>110803.1177235295</v>
      </c>
      <c r="BJ898">
        <v>0.1326723429716343</v>
      </c>
      <c r="BK898">
        <v>0.1326723429716343</v>
      </c>
      <c r="BL898">
        <v>0.1326723429716343</v>
      </c>
      <c r="BM898" t="s">
        <v>89</v>
      </c>
      <c r="BN898">
        <v>7.2235222345974499</v>
      </c>
      <c r="BO898">
        <v>7.2235222345974517</v>
      </c>
      <c r="BP898">
        <v>7.2235222345974499</v>
      </c>
      <c r="BQ898" t="s">
        <v>89</v>
      </c>
      <c r="BR898">
        <v>7.3112969542620148</v>
      </c>
      <c r="BS898">
        <v>7.3112969542620148</v>
      </c>
      <c r="BT898">
        <v>7.3112969542620148</v>
      </c>
      <c r="BU898" t="s">
        <v>89</v>
      </c>
      <c r="BV898">
        <v>1.81462117872664E-2</v>
      </c>
      <c r="BW898">
        <v>1647.01672317206</v>
      </c>
      <c r="BX898">
        <v>106969.8493906589</v>
      </c>
      <c r="BY898">
        <v>0.1639327617026228</v>
      </c>
      <c r="BZ898">
        <v>0.1639327617026228</v>
      </c>
      <c r="CA898">
        <v>0.1639327617026228</v>
      </c>
      <c r="CB898" t="s">
        <v>89</v>
      </c>
      <c r="CC898" t="s">
        <v>90</v>
      </c>
      <c r="CD898">
        <v>9.119867576270849</v>
      </c>
      <c r="CE898">
        <v>9.119867576270849</v>
      </c>
      <c r="CF898">
        <v>9.119867576270849</v>
      </c>
      <c r="CG898" t="s">
        <v>89</v>
      </c>
      <c r="CH898" t="s">
        <v>91</v>
      </c>
      <c r="CI898">
        <v>0.13319536888338099</v>
      </c>
      <c r="CJ898">
        <v>7.4098924057200648</v>
      </c>
      <c r="CK898">
        <v>1.797534452464666E-2</v>
      </c>
      <c r="CL898">
        <v>20.519982178565769</v>
      </c>
      <c r="CM898">
        <v>21</v>
      </c>
      <c r="CN898">
        <v>0.1634384910244342</v>
      </c>
      <c r="CO898">
        <v>0.16343849102443381</v>
      </c>
      <c r="CP898">
        <v>9.0153510370514471</v>
      </c>
      <c r="CQ898">
        <v>8.9106118629086257</v>
      </c>
      <c r="CR898">
        <v>9.119867576270849</v>
      </c>
      <c r="CS898">
        <v>9.119867576270849</v>
      </c>
      <c r="CT898">
        <v>0</v>
      </c>
      <c r="CU898">
        <v>0</v>
      </c>
    </row>
    <row r="899" spans="1:99" x14ac:dyDescent="0.3">
      <c r="A899" t="s">
        <v>2412</v>
      </c>
      <c r="B899" t="s">
        <v>1716</v>
      </c>
      <c r="C899" t="s">
        <v>3382</v>
      </c>
      <c r="D899" t="s">
        <v>129</v>
      </c>
      <c r="E899">
        <v>0.17499999999999999</v>
      </c>
      <c r="F899">
        <v>0.25</v>
      </c>
      <c r="G899">
        <v>1.8031540037608339E-2</v>
      </c>
      <c r="H899">
        <v>28</v>
      </c>
      <c r="I899">
        <v>112</v>
      </c>
      <c r="J899">
        <v>6</v>
      </c>
      <c r="K899">
        <v>29.551520299481759</v>
      </c>
      <c r="L899">
        <v>29.540904344146</v>
      </c>
      <c r="M899">
        <v>32.279405689756601</v>
      </c>
      <c r="N899">
        <v>32.288261744785842</v>
      </c>
      <c r="O899">
        <v>32.279405689756601</v>
      </c>
      <c r="P899">
        <v>32.288261744785842</v>
      </c>
      <c r="Q899">
        <v>32.279405689756601</v>
      </c>
      <c r="R899" s="2">
        <v>29.551520299481759</v>
      </c>
      <c r="S899">
        <v>1.34</v>
      </c>
      <c r="T899">
        <v>4.41</v>
      </c>
      <c r="U899">
        <v>4.3</v>
      </c>
      <c r="V899">
        <v>1.1000000000000001</v>
      </c>
      <c r="W899">
        <v>0</v>
      </c>
      <c r="X899">
        <v>0</v>
      </c>
      <c r="Y899" t="s">
        <v>84</v>
      </c>
      <c r="AA899">
        <v>12</v>
      </c>
      <c r="AB899">
        <v>270</v>
      </c>
      <c r="AC899" t="s">
        <v>2413</v>
      </c>
      <c r="AD899" t="s">
        <v>87</v>
      </c>
      <c r="AE899" t="s">
        <v>87</v>
      </c>
      <c r="AF899" t="s">
        <v>131</v>
      </c>
      <c r="AG899" t="b">
        <v>0</v>
      </c>
      <c r="AH899">
        <v>0.17499999999999999</v>
      </c>
      <c r="AI899">
        <v>1.8128910383271669E-2</v>
      </c>
      <c r="AJ899">
        <v>4</v>
      </c>
      <c r="AL899">
        <v>7.2398721386132587</v>
      </c>
      <c r="AM899">
        <v>7.3249727176043002</v>
      </c>
      <c r="AN899">
        <v>7.2398721386132587</v>
      </c>
      <c r="AO899">
        <v>7.2398721386132587</v>
      </c>
      <c r="AP899">
        <v>0.13279377395735281</v>
      </c>
      <c r="AQ899">
        <v>0.1327937739573524</v>
      </c>
      <c r="AR899">
        <v>2035.3403464437181</v>
      </c>
      <c r="AS899">
        <v>110859.0268948063</v>
      </c>
      <c r="AT899">
        <v>0.13265594644736539</v>
      </c>
      <c r="AU899">
        <v>7.2253808365072523</v>
      </c>
      <c r="AV899">
        <v>7.3539746975344489</v>
      </c>
      <c r="AW899">
        <v>7.3251015428196649</v>
      </c>
      <c r="AX899">
        <v>29.415898790137799</v>
      </c>
      <c r="AY899">
        <v>29.300406171278659</v>
      </c>
      <c r="AZ899">
        <v>0.13331720358603641</v>
      </c>
      <c r="BA899">
        <v>0.1327937739573524</v>
      </c>
      <c r="BB899">
        <v>10.159816152819671</v>
      </c>
      <c r="BC899">
        <v>10.159816152819671</v>
      </c>
      <c r="BD899" t="b">
        <v>0</v>
      </c>
      <c r="BE899" t="b">
        <v>0</v>
      </c>
      <c r="BH899">
        <v>2035.0888056429869</v>
      </c>
      <c r="BI899">
        <v>110803.1177235295</v>
      </c>
      <c r="BJ899">
        <v>0.1326723429716343</v>
      </c>
      <c r="BK899">
        <v>0.1326723429716343</v>
      </c>
      <c r="BL899">
        <v>0.1326723429716343</v>
      </c>
      <c r="BM899" t="s">
        <v>89</v>
      </c>
      <c r="BN899">
        <v>7.2235222345974499</v>
      </c>
      <c r="BO899">
        <v>7.2235222345974517</v>
      </c>
      <c r="BP899">
        <v>7.2235222345974499</v>
      </c>
      <c r="BQ899" t="s">
        <v>89</v>
      </c>
      <c r="BR899">
        <v>7.3112969542620148</v>
      </c>
      <c r="BS899">
        <v>7.3112969542620148</v>
      </c>
      <c r="BT899">
        <v>7.3112969542620148</v>
      </c>
      <c r="BU899" t="s">
        <v>89</v>
      </c>
      <c r="BV899">
        <v>1.81462117872664E-2</v>
      </c>
      <c r="BW899">
        <v>506.70024612517642</v>
      </c>
      <c r="BX899">
        <v>30694.742645623272</v>
      </c>
      <c r="BY899">
        <v>0.53285942145230103</v>
      </c>
      <c r="BZ899">
        <v>0.53285942145230103</v>
      </c>
      <c r="CA899">
        <v>0.53285942145230103</v>
      </c>
      <c r="CB899" t="s">
        <v>89</v>
      </c>
      <c r="CC899" t="s">
        <v>90</v>
      </c>
      <c r="CD899">
        <v>29.551520299481769</v>
      </c>
      <c r="CE899">
        <v>29.551520299481769</v>
      </c>
      <c r="CF899">
        <v>29.551520299481769</v>
      </c>
      <c r="CG899" t="s">
        <v>89</v>
      </c>
      <c r="CH899" t="s">
        <v>91</v>
      </c>
      <c r="CI899">
        <v>0.13321485536307531</v>
      </c>
      <c r="CJ899">
        <v>7.3878800748704414</v>
      </c>
      <c r="CK899">
        <v>1.8031540037608339E-2</v>
      </c>
      <c r="CL899">
        <v>7.0984968791302414</v>
      </c>
      <c r="CM899">
        <v>14</v>
      </c>
      <c r="CN899">
        <v>0.53117509582941125</v>
      </c>
      <c r="CO899">
        <v>0.53117509582940969</v>
      </c>
      <c r="CP899">
        <v>29.299890870417201</v>
      </c>
      <c r="CQ899">
        <v>28.959488554453031</v>
      </c>
      <c r="CR899">
        <v>29.551520299481759</v>
      </c>
      <c r="CS899">
        <v>29.551520299481769</v>
      </c>
      <c r="CT899">
        <v>7.1054273576010019E-15</v>
      </c>
      <c r="CU899">
        <v>-2.4044202415283541E-14</v>
      </c>
    </row>
    <row r="900" spans="1:99" x14ac:dyDescent="0.3">
      <c r="A900" t="s">
        <v>2414</v>
      </c>
      <c r="B900" t="s">
        <v>1716</v>
      </c>
      <c r="C900" t="s">
        <v>3382</v>
      </c>
      <c r="D900" t="s">
        <v>129</v>
      </c>
      <c r="E900">
        <v>0.17499999999999999</v>
      </c>
      <c r="F900">
        <v>0.4375</v>
      </c>
      <c r="G900">
        <v>1.8031540037608328E-2</v>
      </c>
      <c r="H900">
        <v>28</v>
      </c>
      <c r="I900">
        <v>112</v>
      </c>
      <c r="J900">
        <v>6</v>
      </c>
      <c r="K900">
        <v>16.886583028275311</v>
      </c>
      <c r="L900">
        <v>16.880516768083449</v>
      </c>
      <c r="M900">
        <v>18.445374679860929</v>
      </c>
      <c r="N900">
        <v>18.45043528273477</v>
      </c>
      <c r="O900">
        <v>18.445374679860929</v>
      </c>
      <c r="P900">
        <v>18.45043528273477</v>
      </c>
      <c r="Q900">
        <v>18.445374679860929</v>
      </c>
      <c r="R900" s="2">
        <v>16.886583028275311</v>
      </c>
      <c r="S900">
        <v>1.34</v>
      </c>
      <c r="T900">
        <v>4.41</v>
      </c>
      <c r="U900">
        <v>4.3</v>
      </c>
      <c r="V900">
        <v>1.1000000000000001</v>
      </c>
      <c r="W900">
        <v>0</v>
      </c>
      <c r="X900">
        <v>0</v>
      </c>
      <c r="Y900" t="s">
        <v>84</v>
      </c>
      <c r="AA900">
        <v>12</v>
      </c>
      <c r="AB900">
        <v>270</v>
      </c>
      <c r="AC900" t="s">
        <v>2415</v>
      </c>
      <c r="AD900" t="s">
        <v>87</v>
      </c>
      <c r="AE900" t="s">
        <v>87</v>
      </c>
      <c r="AF900" t="s">
        <v>131</v>
      </c>
      <c r="AG900" t="b">
        <v>0</v>
      </c>
      <c r="AH900">
        <v>0.17499999999999999</v>
      </c>
      <c r="AI900">
        <v>1.8128910383271669E-2</v>
      </c>
      <c r="AJ900">
        <v>4</v>
      </c>
      <c r="AL900">
        <v>7.2398721386132587</v>
      </c>
      <c r="AM900">
        <v>7.3249727176043002</v>
      </c>
      <c r="AN900">
        <v>7.2398721386132587</v>
      </c>
      <c r="AO900">
        <v>7.2398721386132587</v>
      </c>
      <c r="AP900">
        <v>0.13279377395735281</v>
      </c>
      <c r="AQ900">
        <v>0.1327937739573524</v>
      </c>
      <c r="AR900">
        <v>2035.3403464437181</v>
      </c>
      <c r="AS900">
        <v>110859.0268948063</v>
      </c>
      <c r="AT900">
        <v>0.13265594644736539</v>
      </c>
      <c r="AU900">
        <v>7.2253808365072523</v>
      </c>
      <c r="AV900">
        <v>7.353974697534448</v>
      </c>
      <c r="AW900">
        <v>7.3251015428196631</v>
      </c>
      <c r="AX900">
        <v>16.809085022935879</v>
      </c>
      <c r="AY900">
        <v>16.743089240730662</v>
      </c>
      <c r="AZ900">
        <v>0.13331720358603641</v>
      </c>
      <c r="BA900">
        <v>0.1327937739573524</v>
      </c>
      <c r="BB900">
        <v>17.779678267434441</v>
      </c>
      <c r="BC900">
        <v>17.779678267434441</v>
      </c>
      <c r="BD900" t="b">
        <v>0</v>
      </c>
      <c r="BE900" t="b">
        <v>0</v>
      </c>
      <c r="BH900">
        <v>2035.0888056429869</v>
      </c>
      <c r="BI900">
        <v>110803.1177235295</v>
      </c>
      <c r="BJ900">
        <v>0.1326723429716343</v>
      </c>
      <c r="BK900">
        <v>0.1326723429716343</v>
      </c>
      <c r="BL900">
        <v>0.1326723429716343</v>
      </c>
      <c r="BM900" t="s">
        <v>89</v>
      </c>
      <c r="BN900">
        <v>7.2235222345974499</v>
      </c>
      <c r="BO900">
        <v>7.2235222345974517</v>
      </c>
      <c r="BP900">
        <v>7.2235222345974499</v>
      </c>
      <c r="BQ900" t="s">
        <v>89</v>
      </c>
      <c r="BR900">
        <v>7.3112969542620148</v>
      </c>
      <c r="BS900">
        <v>7.3112969542620148</v>
      </c>
      <c r="BT900">
        <v>7.3112969542620148</v>
      </c>
      <c r="BU900" t="s">
        <v>89</v>
      </c>
      <c r="BV900">
        <v>1.81462117872664E-2</v>
      </c>
      <c r="BW900">
        <v>886.72543071905864</v>
      </c>
      <c r="BX900">
        <v>53715.799629840752</v>
      </c>
      <c r="BY900">
        <v>0.30449109797274337</v>
      </c>
      <c r="BZ900">
        <v>0.30449109797274337</v>
      </c>
      <c r="CA900">
        <v>0.30449109797274337</v>
      </c>
      <c r="CB900" t="s">
        <v>89</v>
      </c>
      <c r="CC900" t="s">
        <v>90</v>
      </c>
      <c r="CD900">
        <v>16.8865830282753</v>
      </c>
      <c r="CE900">
        <v>16.8865830282753</v>
      </c>
      <c r="CF900">
        <v>16.8865830282753</v>
      </c>
      <c r="CG900" t="s">
        <v>89</v>
      </c>
      <c r="CH900" t="s">
        <v>91</v>
      </c>
      <c r="CI900">
        <v>0.13321485536307531</v>
      </c>
      <c r="CJ900">
        <v>7.3878800748704441</v>
      </c>
      <c r="CK900">
        <v>1.8031540037608328E-2</v>
      </c>
      <c r="CL900">
        <v>12.42236953847792</v>
      </c>
      <c r="CM900">
        <v>14</v>
      </c>
      <c r="CN900">
        <v>0.30352862618823501</v>
      </c>
      <c r="CO900">
        <v>0.30352862618823412</v>
      </c>
      <c r="CP900">
        <v>16.74279478309554</v>
      </c>
      <c r="CQ900">
        <v>16.54827917397316</v>
      </c>
      <c r="CR900">
        <v>16.886583028275311</v>
      </c>
      <c r="CS900">
        <v>16.8865830282753</v>
      </c>
      <c r="CT900">
        <v>7.1054273576010019E-15</v>
      </c>
      <c r="CU900">
        <v>4.2077354226746189E-14</v>
      </c>
    </row>
    <row r="901" spans="1:99" x14ac:dyDescent="0.3">
      <c r="A901" t="s">
        <v>2416</v>
      </c>
      <c r="B901" t="s">
        <v>1716</v>
      </c>
      <c r="C901" t="s">
        <v>3382</v>
      </c>
      <c r="D901" t="s">
        <v>129</v>
      </c>
      <c r="E901">
        <v>0.17499999999999999</v>
      </c>
      <c r="F901">
        <v>0.8125</v>
      </c>
      <c r="G901">
        <v>1.8031540037608339E-2</v>
      </c>
      <c r="H901">
        <v>28</v>
      </c>
      <c r="I901">
        <v>112</v>
      </c>
      <c r="J901">
        <v>6</v>
      </c>
      <c r="K901">
        <v>9.0927754767636149</v>
      </c>
      <c r="L901">
        <v>9.0895090289679956</v>
      </c>
      <c r="M901">
        <v>9.9321248276174074</v>
      </c>
      <c r="N901">
        <v>9.9348497676264031</v>
      </c>
      <c r="O901">
        <v>9.9321248276174074</v>
      </c>
      <c r="P901">
        <v>9.9348497676264031</v>
      </c>
      <c r="Q901">
        <v>9.9321248276174074</v>
      </c>
      <c r="R901" s="2">
        <v>9.0927754767636149</v>
      </c>
      <c r="S901">
        <v>1.34</v>
      </c>
      <c r="T901">
        <v>4.41</v>
      </c>
      <c r="U901">
        <v>4.3</v>
      </c>
      <c r="V901">
        <v>1.1000000000000001</v>
      </c>
      <c r="W901">
        <v>0</v>
      </c>
      <c r="X901">
        <v>0</v>
      </c>
      <c r="Y901" t="s">
        <v>84</v>
      </c>
      <c r="AA901">
        <v>12</v>
      </c>
      <c r="AB901">
        <v>270</v>
      </c>
      <c r="AC901" t="s">
        <v>2417</v>
      </c>
      <c r="AD901" t="s">
        <v>87</v>
      </c>
      <c r="AE901" t="s">
        <v>87</v>
      </c>
      <c r="AF901" t="s">
        <v>131</v>
      </c>
      <c r="AG901" t="b">
        <v>0</v>
      </c>
      <c r="AH901">
        <v>0.17499999999999999</v>
      </c>
      <c r="AI901">
        <v>1.8128910383271669E-2</v>
      </c>
      <c r="AJ901">
        <v>4</v>
      </c>
      <c r="AL901">
        <v>7.2398721386132587</v>
      </c>
      <c r="AM901">
        <v>7.3249727176043002</v>
      </c>
      <c r="AN901">
        <v>7.2398721386132587</v>
      </c>
      <c r="AO901">
        <v>7.2398721386132587</v>
      </c>
      <c r="AP901">
        <v>0.13279377395735281</v>
      </c>
      <c r="AQ901">
        <v>0.1327937739573524</v>
      </c>
      <c r="AR901">
        <v>2035.3403464437181</v>
      </c>
      <c r="AS901">
        <v>110859.0268948063</v>
      </c>
      <c r="AT901">
        <v>0.13265594644736539</v>
      </c>
      <c r="AU901">
        <v>7.2253808365072523</v>
      </c>
      <c r="AV901">
        <v>7.3539746975344471</v>
      </c>
      <c r="AW901">
        <v>7.3251015428196684</v>
      </c>
      <c r="AX901">
        <v>9.0510457815808572</v>
      </c>
      <c r="AY901">
        <v>9.015509591162667</v>
      </c>
      <c r="AZ901">
        <v>0.13331720358603641</v>
      </c>
      <c r="BA901">
        <v>0.1327937739573524</v>
      </c>
      <c r="BB901">
        <v>33.019402496663908</v>
      </c>
      <c r="BC901">
        <v>33.019402496663908</v>
      </c>
      <c r="BD901" t="b">
        <v>0</v>
      </c>
      <c r="BE901" t="b">
        <v>0</v>
      </c>
      <c r="BH901">
        <v>2035.0888056429869</v>
      </c>
      <c r="BI901">
        <v>110803.1177235295</v>
      </c>
      <c r="BJ901">
        <v>0.1326723429716343</v>
      </c>
      <c r="BK901">
        <v>0.1326723429716343</v>
      </c>
      <c r="BL901">
        <v>0.1326723429716343</v>
      </c>
      <c r="BM901" t="s">
        <v>89</v>
      </c>
      <c r="BN901">
        <v>7.2235222345974499</v>
      </c>
      <c r="BO901">
        <v>7.2235222345974517</v>
      </c>
      <c r="BP901">
        <v>7.2235222345974499</v>
      </c>
      <c r="BQ901" t="s">
        <v>89</v>
      </c>
      <c r="BR901">
        <v>7.3112969542620148</v>
      </c>
      <c r="BS901">
        <v>7.3112969542620148</v>
      </c>
      <c r="BT901">
        <v>7.3112969542620148</v>
      </c>
      <c r="BU901" t="s">
        <v>89</v>
      </c>
      <c r="BV901">
        <v>1.81462117872664E-2</v>
      </c>
      <c r="BW901">
        <v>1646.775799906824</v>
      </c>
      <c r="BX901">
        <v>99757.913598275714</v>
      </c>
      <c r="BY901">
        <v>0.16395674506224639</v>
      </c>
      <c r="BZ901">
        <v>0.16395674506224639</v>
      </c>
      <c r="CA901">
        <v>0.16395674506224639</v>
      </c>
      <c r="CB901" t="s">
        <v>89</v>
      </c>
      <c r="CC901" t="s">
        <v>90</v>
      </c>
      <c r="CD901">
        <v>9.0927754767636166</v>
      </c>
      <c r="CE901">
        <v>9.0927754767636166</v>
      </c>
      <c r="CF901">
        <v>9.0927754767636166</v>
      </c>
      <c r="CG901" t="s">
        <v>89</v>
      </c>
      <c r="CH901" t="s">
        <v>91</v>
      </c>
      <c r="CI901">
        <v>0.1332148553630752</v>
      </c>
      <c r="CJ901">
        <v>7.3878800748704387</v>
      </c>
      <c r="CK901">
        <v>1.8031540037608339E-2</v>
      </c>
      <c r="CL901">
        <v>23.070114857173301</v>
      </c>
      <c r="CM901">
        <v>14</v>
      </c>
      <c r="CN901">
        <v>0.1634384910244342</v>
      </c>
      <c r="CO901">
        <v>0.16343849102443381</v>
      </c>
      <c r="CP901">
        <v>9.0153510370514471</v>
      </c>
      <c r="CQ901">
        <v>8.9106118629086257</v>
      </c>
      <c r="CR901">
        <v>9.0927754767636149</v>
      </c>
      <c r="CS901">
        <v>9.0927754767636166</v>
      </c>
      <c r="CT901">
        <v>1.7763568394002501E-15</v>
      </c>
      <c r="CU901">
        <v>-1.9535914462417889E-14</v>
      </c>
    </row>
    <row r="902" spans="1:99" x14ac:dyDescent="0.3">
      <c r="A902" t="s">
        <v>2364</v>
      </c>
      <c r="B902" t="s">
        <v>1716</v>
      </c>
      <c r="C902" t="s">
        <v>3382</v>
      </c>
      <c r="D902" t="s">
        <v>85</v>
      </c>
      <c r="E902">
        <v>2.5000000000000001E-2</v>
      </c>
      <c r="F902">
        <v>0.25</v>
      </c>
      <c r="G902">
        <v>1.022376132805628E-2</v>
      </c>
      <c r="H902">
        <v>70</v>
      </c>
      <c r="I902">
        <v>112</v>
      </c>
      <c r="J902">
        <v>3</v>
      </c>
      <c r="K902">
        <v>45.88146382937353</v>
      </c>
      <c r="L902">
        <v>45.78541413797052</v>
      </c>
      <c r="M902">
        <v>55.53357873099592</v>
      </c>
      <c r="N902">
        <v>55.506911801209462</v>
      </c>
      <c r="O902">
        <v>55.53357873099592</v>
      </c>
      <c r="P902">
        <v>55.506911801209462</v>
      </c>
      <c r="Q902">
        <v>55.53357873099592</v>
      </c>
      <c r="R902" s="2">
        <v>45.88146382937353</v>
      </c>
      <c r="S902">
        <v>1.34</v>
      </c>
      <c r="T902">
        <v>4.41</v>
      </c>
      <c r="U902">
        <v>4.3</v>
      </c>
      <c r="V902">
        <v>1.1000000000000001</v>
      </c>
      <c r="W902">
        <v>0</v>
      </c>
      <c r="X902">
        <v>0</v>
      </c>
      <c r="Y902" t="s">
        <v>84</v>
      </c>
      <c r="AA902">
        <v>12</v>
      </c>
      <c r="AB902">
        <v>30</v>
      </c>
      <c r="AC902" t="s">
        <v>2365</v>
      </c>
      <c r="AD902" t="s">
        <v>87</v>
      </c>
      <c r="AE902" t="s">
        <v>87</v>
      </c>
      <c r="AF902" t="s">
        <v>88</v>
      </c>
      <c r="AG902" t="b">
        <v>0</v>
      </c>
      <c r="AH902">
        <v>2.5000000000000001E-2</v>
      </c>
      <c r="AI902">
        <v>1.8128910383271669E-2</v>
      </c>
      <c r="AJ902">
        <v>4</v>
      </c>
      <c r="AL902">
        <v>7.2398721386132587</v>
      </c>
      <c r="AM902">
        <v>7.3249727176043002</v>
      </c>
      <c r="AN902">
        <v>7.2398721386132587</v>
      </c>
      <c r="AO902">
        <v>7.2398721386132587</v>
      </c>
      <c r="AP902">
        <v>0.13279377395735281</v>
      </c>
      <c r="AQ902">
        <v>0.1327937739573524</v>
      </c>
      <c r="AR902">
        <v>226.14892738263541</v>
      </c>
      <c r="AS902">
        <v>12317.66965497849</v>
      </c>
      <c r="AT902">
        <v>0.13265594644736531</v>
      </c>
      <c r="AU902">
        <v>7.2253808365072496</v>
      </c>
      <c r="AV902">
        <v>1.836995646313641</v>
      </c>
      <c r="AW902">
        <v>3.874142459343457</v>
      </c>
      <c r="AX902">
        <v>7.347982585254563</v>
      </c>
      <c r="AY902">
        <v>15.49656983737383</v>
      </c>
      <c r="AZ902">
        <v>0.1119664711507251</v>
      </c>
      <c r="BA902">
        <v>0.1327937739573524</v>
      </c>
      <c r="BB902">
        <v>0.82285589338984466</v>
      </c>
      <c r="BC902">
        <v>0.82285589338984466</v>
      </c>
      <c r="BD902" t="b">
        <v>1</v>
      </c>
      <c r="BE902" t="b">
        <v>1</v>
      </c>
      <c r="BH902">
        <v>226.12097840477639</v>
      </c>
      <c r="BI902">
        <v>12311.45752483662</v>
      </c>
      <c r="BJ902">
        <v>0.1326723429716343</v>
      </c>
      <c r="BK902">
        <v>0.1326723429716343</v>
      </c>
      <c r="BL902">
        <v>0.1326723429716343</v>
      </c>
      <c r="BM902" t="s">
        <v>89</v>
      </c>
      <c r="BN902">
        <v>7.2235222345974517</v>
      </c>
      <c r="BO902">
        <v>7.2235222345974508</v>
      </c>
      <c r="BP902">
        <v>7.2235222345974517</v>
      </c>
      <c r="BQ902" t="s">
        <v>89</v>
      </c>
      <c r="BR902">
        <v>7.3112969542620121</v>
      </c>
      <c r="BS902">
        <v>7.3112969542620121</v>
      </c>
      <c r="BT902">
        <v>7.3112969542620121</v>
      </c>
      <c r="BU902" t="s">
        <v>89</v>
      </c>
      <c r="BV902">
        <v>1.8146211787266411E-2</v>
      </c>
      <c r="BW902">
        <v>63.954820871938722</v>
      </c>
      <c r="BX902">
        <v>7571.4835041859969</v>
      </c>
      <c r="BY902">
        <v>0.46908113557336251</v>
      </c>
      <c r="BZ902">
        <v>0.46908113557336251</v>
      </c>
      <c r="CA902">
        <v>0.46908113557336251</v>
      </c>
      <c r="CB902" t="s">
        <v>89</v>
      </c>
      <c r="CC902" t="s">
        <v>90</v>
      </c>
      <c r="CD902">
        <v>45.881463829373502</v>
      </c>
      <c r="CE902">
        <v>45.881463829373502</v>
      </c>
      <c r="CF902">
        <v>45.881463829373502</v>
      </c>
      <c r="CG902" t="s">
        <v>89</v>
      </c>
      <c r="CH902" t="s">
        <v>91</v>
      </c>
      <c r="CI902">
        <v>0.1172702838933406</v>
      </c>
      <c r="CJ902">
        <v>11.470365957343381</v>
      </c>
      <c r="CK902">
        <v>1.02237613280563E-2</v>
      </c>
      <c r="CL902">
        <v>0.43682368596115478</v>
      </c>
      <c r="CM902">
        <v>42</v>
      </c>
      <c r="CN902">
        <v>0.53117509582941125</v>
      </c>
      <c r="CO902">
        <v>0.53117509582940969</v>
      </c>
      <c r="CP902">
        <v>29.299890870417201</v>
      </c>
      <c r="CQ902">
        <v>28.959488554453031</v>
      </c>
      <c r="CR902">
        <v>45.88146382937353</v>
      </c>
      <c r="CS902">
        <v>45.881463829373502</v>
      </c>
      <c r="CT902">
        <v>2.8421709430404007E-14</v>
      </c>
      <c r="CU902">
        <v>6.1945951716144484E-14</v>
      </c>
    </row>
    <row r="903" spans="1:99" x14ac:dyDescent="0.3">
      <c r="A903" t="s">
        <v>2366</v>
      </c>
      <c r="B903" t="s">
        <v>1716</v>
      </c>
      <c r="C903" t="s">
        <v>3382</v>
      </c>
      <c r="D903" t="s">
        <v>85</v>
      </c>
      <c r="E903">
        <v>2.5000000000000001E-2</v>
      </c>
      <c r="F903">
        <v>0.4375</v>
      </c>
      <c r="G903">
        <v>1.022376132805628E-2</v>
      </c>
      <c r="H903">
        <v>70</v>
      </c>
      <c r="I903">
        <v>112</v>
      </c>
      <c r="J903">
        <v>3</v>
      </c>
      <c r="K903">
        <v>26.21797933107058</v>
      </c>
      <c r="L903">
        <v>26.163093793125999</v>
      </c>
      <c r="M903">
        <v>31.733473560569109</v>
      </c>
      <c r="N903">
        <v>31.718235314976841</v>
      </c>
      <c r="O903">
        <v>31.733473560569109</v>
      </c>
      <c r="P903">
        <v>31.718235314976841</v>
      </c>
      <c r="Q903">
        <v>31.733473560569109</v>
      </c>
      <c r="R903" s="2">
        <v>26.21797933107058</v>
      </c>
      <c r="S903">
        <v>1.34</v>
      </c>
      <c r="T903">
        <v>4.41</v>
      </c>
      <c r="U903">
        <v>4.3</v>
      </c>
      <c r="V903">
        <v>1.1000000000000001</v>
      </c>
      <c r="W903">
        <v>0</v>
      </c>
      <c r="X903">
        <v>0</v>
      </c>
      <c r="Y903" t="s">
        <v>84</v>
      </c>
      <c r="AA903">
        <v>12</v>
      </c>
      <c r="AB903">
        <v>30</v>
      </c>
      <c r="AC903" t="s">
        <v>2367</v>
      </c>
      <c r="AD903" t="s">
        <v>87</v>
      </c>
      <c r="AE903" t="s">
        <v>87</v>
      </c>
      <c r="AF903" t="s">
        <v>88</v>
      </c>
      <c r="AG903" t="b">
        <v>0</v>
      </c>
      <c r="AH903">
        <v>2.5000000000000001E-2</v>
      </c>
      <c r="AI903">
        <v>1.8128910383271669E-2</v>
      </c>
      <c r="AJ903">
        <v>4</v>
      </c>
      <c r="AL903">
        <v>7.2398721386132587</v>
      </c>
      <c r="AM903">
        <v>7.3249727176043002</v>
      </c>
      <c r="AN903">
        <v>7.2398721386132587</v>
      </c>
      <c r="AO903">
        <v>7.2398721386132587</v>
      </c>
      <c r="AP903">
        <v>0.13279377395735281</v>
      </c>
      <c r="AQ903">
        <v>0.1327937739573524</v>
      </c>
      <c r="AR903">
        <v>226.14892738263541</v>
      </c>
      <c r="AS903">
        <v>12317.66965497849</v>
      </c>
      <c r="AT903">
        <v>0.13265594644736531</v>
      </c>
      <c r="AU903">
        <v>7.2253808365072496</v>
      </c>
      <c r="AV903">
        <v>1.8369956463136501</v>
      </c>
      <c r="AW903">
        <v>3.8741424593434601</v>
      </c>
      <c r="AX903">
        <v>4.1988471915740559</v>
      </c>
      <c r="AY903">
        <v>8.8551827642136232</v>
      </c>
      <c r="AZ903">
        <v>0.11196647115072519</v>
      </c>
      <c r="BA903">
        <v>0.1327937739573524</v>
      </c>
      <c r="BB903">
        <v>1.4399978134322271</v>
      </c>
      <c r="BC903">
        <v>1.4399978134322271</v>
      </c>
      <c r="BD903" t="b">
        <v>1</v>
      </c>
      <c r="BE903" t="b">
        <v>1</v>
      </c>
      <c r="BH903">
        <v>226.12097840477639</v>
      </c>
      <c r="BI903">
        <v>12311.45752483662</v>
      </c>
      <c r="BJ903">
        <v>0.1326723429716343</v>
      </c>
      <c r="BK903">
        <v>0.1326723429716343</v>
      </c>
      <c r="BL903">
        <v>0.1326723429716343</v>
      </c>
      <c r="BM903" t="s">
        <v>89</v>
      </c>
      <c r="BN903">
        <v>7.2235222345974517</v>
      </c>
      <c r="BO903">
        <v>7.2235222345974508</v>
      </c>
      <c r="BP903">
        <v>7.2235222345974517</v>
      </c>
      <c r="BQ903" t="s">
        <v>89</v>
      </c>
      <c r="BR903">
        <v>7.3112969542620121</v>
      </c>
      <c r="BS903">
        <v>7.3112969542620121</v>
      </c>
      <c r="BT903">
        <v>7.3112969542620121</v>
      </c>
      <c r="BU903" t="s">
        <v>89</v>
      </c>
      <c r="BV903">
        <v>1.8146211787266411E-2</v>
      </c>
      <c r="BW903">
        <v>111.9209365258929</v>
      </c>
      <c r="BX903">
        <v>13250.096132325531</v>
      </c>
      <c r="BY903">
        <v>0.26804636318477831</v>
      </c>
      <c r="BZ903">
        <v>0.26804636318477831</v>
      </c>
      <c r="CA903">
        <v>0.26804636318477831</v>
      </c>
      <c r="CB903" t="s">
        <v>89</v>
      </c>
      <c r="CC903" t="s">
        <v>90</v>
      </c>
      <c r="CD903">
        <v>26.217979331070591</v>
      </c>
      <c r="CE903">
        <v>26.217979331070591</v>
      </c>
      <c r="CF903">
        <v>26.217979331070591</v>
      </c>
      <c r="CG903" t="s">
        <v>89</v>
      </c>
      <c r="CH903" t="s">
        <v>91</v>
      </c>
      <c r="CI903">
        <v>0.1172702838933405</v>
      </c>
      <c r="CJ903">
        <v>11.470365957343381</v>
      </c>
      <c r="CK903">
        <v>1.022376132805628E-2</v>
      </c>
      <c r="CL903">
        <v>0.76444145043202105</v>
      </c>
      <c r="CM903">
        <v>42</v>
      </c>
      <c r="CN903">
        <v>0.30352862618823501</v>
      </c>
      <c r="CO903">
        <v>0.30352862618823412</v>
      </c>
      <c r="CP903">
        <v>16.74279478309554</v>
      </c>
      <c r="CQ903">
        <v>16.54827917397316</v>
      </c>
      <c r="CR903">
        <v>26.21797933107058</v>
      </c>
      <c r="CS903">
        <v>26.217979331070591</v>
      </c>
      <c r="CT903">
        <v>7.1054273576010019E-15</v>
      </c>
      <c r="CU903">
        <v>-2.7101353875813201E-14</v>
      </c>
    </row>
    <row r="904" spans="1:99" x14ac:dyDescent="0.3">
      <c r="A904" t="s">
        <v>2368</v>
      </c>
      <c r="B904" t="s">
        <v>1716</v>
      </c>
      <c r="C904" t="s">
        <v>3382</v>
      </c>
      <c r="D904" t="s">
        <v>85</v>
      </c>
      <c r="E904">
        <v>2.5000000000000001E-2</v>
      </c>
      <c r="F904">
        <v>0.8125</v>
      </c>
      <c r="G904">
        <v>1.0223761328056269E-2</v>
      </c>
      <c r="H904">
        <v>70</v>
      </c>
      <c r="I904">
        <v>112</v>
      </c>
      <c r="J904">
        <v>3</v>
      </c>
      <c r="K904">
        <v>14.117373485961091</v>
      </c>
      <c r="L904">
        <v>14.08781973476016</v>
      </c>
      <c r="M904">
        <v>17.087254994152641</v>
      </c>
      <c r="N904">
        <v>17.079049784987571</v>
      </c>
      <c r="O904">
        <v>17.087254994152641</v>
      </c>
      <c r="P904">
        <v>17.079049784987571</v>
      </c>
      <c r="Q904">
        <v>17.087254994152641</v>
      </c>
      <c r="R904" s="2">
        <v>14.117373485961091</v>
      </c>
      <c r="S904">
        <v>1.34</v>
      </c>
      <c r="T904">
        <v>4.41</v>
      </c>
      <c r="U904">
        <v>4.3</v>
      </c>
      <c r="V904">
        <v>1.1000000000000001</v>
      </c>
      <c r="W904">
        <v>0</v>
      </c>
      <c r="X904">
        <v>0</v>
      </c>
      <c r="Y904" t="s">
        <v>84</v>
      </c>
      <c r="AA904">
        <v>12</v>
      </c>
      <c r="AB904">
        <v>30</v>
      </c>
      <c r="AC904" t="s">
        <v>2369</v>
      </c>
      <c r="AD904" t="s">
        <v>87</v>
      </c>
      <c r="AE904" t="s">
        <v>87</v>
      </c>
      <c r="AF904" t="s">
        <v>88</v>
      </c>
      <c r="AG904" t="b">
        <v>0</v>
      </c>
      <c r="AH904">
        <v>2.5000000000000001E-2</v>
      </c>
      <c r="AI904">
        <v>1.8128910383271669E-2</v>
      </c>
      <c r="AJ904">
        <v>4</v>
      </c>
      <c r="AL904">
        <v>7.2398721386132587</v>
      </c>
      <c r="AM904">
        <v>7.3249727176043002</v>
      </c>
      <c r="AN904">
        <v>7.2398721386132587</v>
      </c>
      <c r="AO904">
        <v>7.2398721386132587</v>
      </c>
      <c r="AP904">
        <v>0.13279377395735281</v>
      </c>
      <c r="AQ904">
        <v>0.1327937739573524</v>
      </c>
      <c r="AR904">
        <v>226.14892738263541</v>
      </c>
      <c r="AS904">
        <v>12317.66965497849</v>
      </c>
      <c r="AT904">
        <v>0.13265594644736531</v>
      </c>
      <c r="AU904">
        <v>7.2253808365072496</v>
      </c>
      <c r="AV904">
        <v>1.8369956463136441</v>
      </c>
      <c r="AW904">
        <v>3.8741424593434601</v>
      </c>
      <c r="AX904">
        <v>2.2609177185398699</v>
      </c>
      <c r="AY904">
        <v>4.7681753345765667</v>
      </c>
      <c r="AZ904">
        <v>0.1119664711507251</v>
      </c>
      <c r="BA904">
        <v>0.1327937739573524</v>
      </c>
      <c r="BB904">
        <v>2.6742816535169909</v>
      </c>
      <c r="BC904">
        <v>2.6742816535169909</v>
      </c>
      <c r="BD904" t="b">
        <v>1</v>
      </c>
      <c r="BE904" t="b">
        <v>1</v>
      </c>
      <c r="BH904">
        <v>226.12097840477639</v>
      </c>
      <c r="BI904">
        <v>12311.45752483662</v>
      </c>
      <c r="BJ904">
        <v>0.1326723429716343</v>
      </c>
      <c r="BK904">
        <v>0.1326723429716343</v>
      </c>
      <c r="BL904">
        <v>0.1326723429716343</v>
      </c>
      <c r="BM904" t="s">
        <v>89</v>
      </c>
      <c r="BN904">
        <v>7.2235222345974517</v>
      </c>
      <c r="BO904">
        <v>7.2235222345974508</v>
      </c>
      <c r="BP904">
        <v>7.2235222345974517</v>
      </c>
      <c r="BQ904" t="s">
        <v>89</v>
      </c>
      <c r="BR904">
        <v>7.3112969542620121</v>
      </c>
      <c r="BS904">
        <v>7.3112969542620121</v>
      </c>
      <c r="BT904">
        <v>7.3112969542620121</v>
      </c>
      <c r="BU904" t="s">
        <v>89</v>
      </c>
      <c r="BV904">
        <v>1.8146211787266411E-2</v>
      </c>
      <c r="BW904">
        <v>207.85316783380119</v>
      </c>
      <c r="BX904">
        <v>24607.321388604571</v>
      </c>
      <c r="BY904">
        <v>0.14433265709949589</v>
      </c>
      <c r="BZ904">
        <v>0.14433265709949589</v>
      </c>
      <c r="CA904">
        <v>0.14433265709949589</v>
      </c>
      <c r="CB904" t="s">
        <v>89</v>
      </c>
      <c r="CC904" t="s">
        <v>90</v>
      </c>
      <c r="CD904">
        <v>14.117373485961091</v>
      </c>
      <c r="CE904">
        <v>14.117373485961091</v>
      </c>
      <c r="CF904">
        <v>14.117373485961091</v>
      </c>
      <c r="CG904" t="s">
        <v>89</v>
      </c>
      <c r="CH904" t="s">
        <v>91</v>
      </c>
      <c r="CI904">
        <v>0.1172702838933404</v>
      </c>
      <c r="CJ904">
        <v>11.470365957343381</v>
      </c>
      <c r="CK904">
        <v>1.0223761328056269E-2</v>
      </c>
      <c r="CL904">
        <v>1.419676979373754</v>
      </c>
      <c r="CM904">
        <v>42</v>
      </c>
      <c r="CN904">
        <v>0.1634384910244342</v>
      </c>
      <c r="CO904">
        <v>0.16343849102443381</v>
      </c>
      <c r="CP904">
        <v>9.0153510370514471</v>
      </c>
      <c r="CQ904">
        <v>8.9106118629086257</v>
      </c>
      <c r="CR904">
        <v>14.117373485961091</v>
      </c>
      <c r="CS904">
        <v>14.117373485961091</v>
      </c>
      <c r="CT904">
        <v>3.5527136788005009E-15</v>
      </c>
      <c r="CU904">
        <v>-2.5165542884683669E-14</v>
      </c>
    </row>
    <row r="905" spans="1:99" x14ac:dyDescent="0.3">
      <c r="A905" t="s">
        <v>2370</v>
      </c>
      <c r="B905" t="s">
        <v>1716</v>
      </c>
      <c r="C905" t="s">
        <v>3382</v>
      </c>
      <c r="D905" t="s">
        <v>85</v>
      </c>
      <c r="E905">
        <v>0.1</v>
      </c>
      <c r="F905">
        <v>0.25</v>
      </c>
      <c r="G905">
        <v>1.797534452464665E-2</v>
      </c>
      <c r="H905">
        <v>56</v>
      </c>
      <c r="I905">
        <v>112</v>
      </c>
      <c r="J905">
        <v>4</v>
      </c>
      <c r="K905">
        <v>29.639569622880249</v>
      </c>
      <c r="L905">
        <v>29.63256056477822</v>
      </c>
      <c r="M905">
        <v>34.60289952987943</v>
      </c>
      <c r="N905">
        <v>34.607650898094782</v>
      </c>
      <c r="O905">
        <v>34.60289952987943</v>
      </c>
      <c r="P905">
        <v>34.607650898094782</v>
      </c>
      <c r="Q905">
        <v>34.60289952987943</v>
      </c>
      <c r="R905" s="2">
        <v>29.639569622880249</v>
      </c>
      <c r="S905">
        <v>1.34</v>
      </c>
      <c r="T905">
        <v>4.41</v>
      </c>
      <c r="U905">
        <v>4.3</v>
      </c>
      <c r="V905">
        <v>1.1000000000000001</v>
      </c>
      <c r="W905">
        <v>0</v>
      </c>
      <c r="X905">
        <v>0</v>
      </c>
      <c r="Y905" t="s">
        <v>84</v>
      </c>
      <c r="AA905">
        <v>12</v>
      </c>
      <c r="AB905">
        <v>30</v>
      </c>
      <c r="AC905" t="s">
        <v>2371</v>
      </c>
      <c r="AD905" t="s">
        <v>87</v>
      </c>
      <c r="AE905" t="s">
        <v>87</v>
      </c>
      <c r="AF905" t="s">
        <v>88</v>
      </c>
      <c r="AG905" t="b">
        <v>0</v>
      </c>
      <c r="AH905">
        <v>0.1</v>
      </c>
      <c r="AI905">
        <v>1.8128910383271669E-2</v>
      </c>
      <c r="AJ905">
        <v>4</v>
      </c>
      <c r="AL905">
        <v>7.2398721386132587</v>
      </c>
      <c r="AM905">
        <v>7.3249727176043002</v>
      </c>
      <c r="AN905">
        <v>7.2398721386132587</v>
      </c>
      <c r="AO905">
        <v>7.2398721386132587</v>
      </c>
      <c r="AP905">
        <v>0.13279377395735281</v>
      </c>
      <c r="AQ905">
        <v>0.1327937739573524</v>
      </c>
      <c r="AR905">
        <v>226.14892738263541</v>
      </c>
      <c r="AS905">
        <v>12317.66965497849</v>
      </c>
      <c r="AT905">
        <v>0.13265594644736531</v>
      </c>
      <c r="AU905">
        <v>7.2253808365072496</v>
      </c>
      <c r="AV905">
        <v>7.3736312834661142</v>
      </c>
      <c r="AW905">
        <v>7.3513991823452596</v>
      </c>
      <c r="AX905">
        <v>29.49452513386446</v>
      </c>
      <c r="AY905">
        <v>29.405596729381038</v>
      </c>
      <c r="AZ905">
        <v>0.1331953688833809</v>
      </c>
      <c r="BA905">
        <v>0.1327937739573524</v>
      </c>
      <c r="BB905">
        <v>1.2272204715692849</v>
      </c>
      <c r="BC905">
        <v>1.2272204715692849</v>
      </c>
      <c r="BD905" t="b">
        <v>0</v>
      </c>
      <c r="BE905" t="b">
        <v>0</v>
      </c>
      <c r="BH905">
        <v>226.12097840477639</v>
      </c>
      <c r="BI905">
        <v>12311.45752483662</v>
      </c>
      <c r="BJ905">
        <v>0.1326723429716343</v>
      </c>
      <c r="BK905">
        <v>0.1326723429716343</v>
      </c>
      <c r="BL905">
        <v>0.1326723429716343</v>
      </c>
      <c r="BM905" t="s">
        <v>89</v>
      </c>
      <c r="BN905">
        <v>7.2235222345974517</v>
      </c>
      <c r="BO905">
        <v>7.2235222345974508</v>
      </c>
      <c r="BP905">
        <v>7.2235222345974517</v>
      </c>
      <c r="BQ905" t="s">
        <v>89</v>
      </c>
      <c r="BR905">
        <v>7.3112969542620121</v>
      </c>
      <c r="BS905">
        <v>7.3112969542620121</v>
      </c>
      <c r="BT905">
        <v>7.3112969542620121</v>
      </c>
      <c r="BU905" t="s">
        <v>89</v>
      </c>
      <c r="BV905">
        <v>1.8146211787266411E-2</v>
      </c>
      <c r="BW905">
        <v>56.308264040070469</v>
      </c>
      <c r="BX905">
        <v>3657.0888680567159</v>
      </c>
      <c r="BY905">
        <v>0.53278147553352373</v>
      </c>
      <c r="BZ905">
        <v>0.53278147553352373</v>
      </c>
      <c r="CA905">
        <v>0.53278147553352373</v>
      </c>
      <c r="CB905" t="s">
        <v>89</v>
      </c>
      <c r="CC905" t="s">
        <v>90</v>
      </c>
      <c r="CD905">
        <v>29.639569622880249</v>
      </c>
      <c r="CE905">
        <v>29.639569622880249</v>
      </c>
      <c r="CF905">
        <v>29.639569622880249</v>
      </c>
      <c r="CG905" t="s">
        <v>89</v>
      </c>
      <c r="CH905" t="s">
        <v>91</v>
      </c>
      <c r="CI905">
        <v>0.1331953688833809</v>
      </c>
      <c r="CJ905">
        <v>7.4098924057200621</v>
      </c>
      <c r="CK905">
        <v>1.797534452464665E-2</v>
      </c>
      <c r="CL905">
        <v>0.70153785225865906</v>
      </c>
      <c r="CM905">
        <v>21</v>
      </c>
      <c r="CN905">
        <v>0.53117509582941125</v>
      </c>
      <c r="CO905">
        <v>0.53117509582940969</v>
      </c>
      <c r="CP905">
        <v>29.299890870417201</v>
      </c>
      <c r="CQ905">
        <v>28.959488554453031</v>
      </c>
      <c r="CR905">
        <v>29.639569622880249</v>
      </c>
      <c r="CS905">
        <v>29.639569622880249</v>
      </c>
      <c r="CT905">
        <v>0</v>
      </c>
      <c r="CU905">
        <v>0</v>
      </c>
    </row>
    <row r="906" spans="1:99" x14ac:dyDescent="0.3">
      <c r="A906" t="s">
        <v>2372</v>
      </c>
      <c r="B906" t="s">
        <v>1716</v>
      </c>
      <c r="C906" t="s">
        <v>3382</v>
      </c>
      <c r="D906" t="s">
        <v>85</v>
      </c>
      <c r="E906">
        <v>0.1</v>
      </c>
      <c r="F906">
        <v>0.4375</v>
      </c>
      <c r="G906">
        <v>1.797534452464666E-2</v>
      </c>
      <c r="H906">
        <v>56</v>
      </c>
      <c r="I906">
        <v>112</v>
      </c>
      <c r="J906">
        <v>4</v>
      </c>
      <c r="K906">
        <v>16.936896927360142</v>
      </c>
      <c r="L906">
        <v>16.932891751301842</v>
      </c>
      <c r="M906">
        <v>19.773085445645389</v>
      </c>
      <c r="N906">
        <v>19.775800513197019</v>
      </c>
      <c r="O906">
        <v>19.773085445645389</v>
      </c>
      <c r="P906">
        <v>19.775800513197019</v>
      </c>
      <c r="Q906">
        <v>19.773085445645389</v>
      </c>
      <c r="R906" s="2">
        <v>16.936896927360142</v>
      </c>
      <c r="S906">
        <v>1.34</v>
      </c>
      <c r="T906">
        <v>4.41</v>
      </c>
      <c r="U906">
        <v>4.3</v>
      </c>
      <c r="V906">
        <v>1.1000000000000001</v>
      </c>
      <c r="W906">
        <v>0</v>
      </c>
      <c r="X906">
        <v>0</v>
      </c>
      <c r="Y906" t="s">
        <v>84</v>
      </c>
      <c r="AA906">
        <v>12</v>
      </c>
      <c r="AB906">
        <v>30</v>
      </c>
      <c r="AC906" t="s">
        <v>2373</v>
      </c>
      <c r="AD906" t="s">
        <v>87</v>
      </c>
      <c r="AE906" t="s">
        <v>87</v>
      </c>
      <c r="AF906" t="s">
        <v>88</v>
      </c>
      <c r="AG906" t="b">
        <v>0</v>
      </c>
      <c r="AH906">
        <v>0.1</v>
      </c>
      <c r="AI906">
        <v>1.8128910383271669E-2</v>
      </c>
      <c r="AJ906">
        <v>4</v>
      </c>
      <c r="AL906">
        <v>7.2398721386132587</v>
      </c>
      <c r="AM906">
        <v>7.3249727176043002</v>
      </c>
      <c r="AN906">
        <v>7.2398721386132587</v>
      </c>
      <c r="AO906">
        <v>7.2398721386132587</v>
      </c>
      <c r="AP906">
        <v>0.13279377395735281</v>
      </c>
      <c r="AQ906">
        <v>0.1327937739573524</v>
      </c>
      <c r="AR906">
        <v>226.14892738263541</v>
      </c>
      <c r="AS906">
        <v>12317.66965497849</v>
      </c>
      <c r="AT906">
        <v>0.13265594644736531</v>
      </c>
      <c r="AU906">
        <v>7.2253808365072496</v>
      </c>
      <c r="AV906">
        <v>7.3736312834661151</v>
      </c>
      <c r="AW906">
        <v>7.3513991823452649</v>
      </c>
      <c r="AX906">
        <v>16.854014362208261</v>
      </c>
      <c r="AY906">
        <v>16.80319813107489</v>
      </c>
      <c r="AZ906">
        <v>0.13319536888338079</v>
      </c>
      <c r="BA906">
        <v>0.1327937739573524</v>
      </c>
      <c r="BB906">
        <v>2.1476358252462462</v>
      </c>
      <c r="BC906">
        <v>2.1476358252462462</v>
      </c>
      <c r="BD906" t="b">
        <v>0</v>
      </c>
      <c r="BE906" t="b">
        <v>0</v>
      </c>
      <c r="BH906">
        <v>226.12097840477639</v>
      </c>
      <c r="BI906">
        <v>12311.45752483662</v>
      </c>
      <c r="BJ906">
        <v>0.1326723429716343</v>
      </c>
      <c r="BK906">
        <v>0.1326723429716343</v>
      </c>
      <c r="BL906">
        <v>0.1326723429716343</v>
      </c>
      <c r="BM906" t="s">
        <v>89</v>
      </c>
      <c r="BN906">
        <v>7.2235222345974517</v>
      </c>
      <c r="BO906">
        <v>7.2235222345974508</v>
      </c>
      <c r="BP906">
        <v>7.2235222345974517</v>
      </c>
      <c r="BQ906" t="s">
        <v>89</v>
      </c>
      <c r="BR906">
        <v>7.3112969542620121</v>
      </c>
      <c r="BS906">
        <v>7.3112969542620121</v>
      </c>
      <c r="BT906">
        <v>7.3112969542620121</v>
      </c>
      <c r="BU906" t="s">
        <v>89</v>
      </c>
      <c r="BV906">
        <v>1.8146211787266411E-2</v>
      </c>
      <c r="BW906">
        <v>98.539462070123321</v>
      </c>
      <c r="BX906">
        <v>6399.9055190992522</v>
      </c>
      <c r="BY906">
        <v>0.30444655744772792</v>
      </c>
      <c r="BZ906">
        <v>0.30444655744772792</v>
      </c>
      <c r="CA906">
        <v>0.30444655744772792</v>
      </c>
      <c r="CB906" t="s">
        <v>89</v>
      </c>
      <c r="CC906" t="s">
        <v>90</v>
      </c>
      <c r="CD906">
        <v>16.936896927360142</v>
      </c>
      <c r="CE906">
        <v>16.936896927360142</v>
      </c>
      <c r="CF906">
        <v>16.936896927360142</v>
      </c>
      <c r="CG906" t="s">
        <v>89</v>
      </c>
      <c r="CH906" t="s">
        <v>91</v>
      </c>
      <c r="CI906">
        <v>0.1331953688833809</v>
      </c>
      <c r="CJ906">
        <v>7.4098924057200604</v>
      </c>
      <c r="CK906">
        <v>1.797534452464666E-2</v>
      </c>
      <c r="CL906">
        <v>1.227691241452654</v>
      </c>
      <c r="CM906">
        <v>21</v>
      </c>
      <c r="CN906">
        <v>0.30352862618823501</v>
      </c>
      <c r="CO906">
        <v>0.30352862618823412</v>
      </c>
      <c r="CP906">
        <v>16.74279478309554</v>
      </c>
      <c r="CQ906">
        <v>16.54827917397316</v>
      </c>
      <c r="CR906">
        <v>16.936896927360142</v>
      </c>
      <c r="CS906">
        <v>16.936896927360142</v>
      </c>
      <c r="CT906">
        <v>3.5527136788005009E-15</v>
      </c>
      <c r="CU906">
        <v>-2.097617818681643E-14</v>
      </c>
    </row>
    <row r="907" spans="1:99" x14ac:dyDescent="0.3">
      <c r="A907" t="s">
        <v>2374</v>
      </c>
      <c r="B907" t="s">
        <v>1716</v>
      </c>
      <c r="C907" t="s">
        <v>3382</v>
      </c>
      <c r="D907" t="s">
        <v>85</v>
      </c>
      <c r="E907">
        <v>0.1</v>
      </c>
      <c r="F907">
        <v>0.8125</v>
      </c>
      <c r="G907">
        <v>1.797534452464666E-2</v>
      </c>
      <c r="H907">
        <v>56</v>
      </c>
      <c r="I907">
        <v>112</v>
      </c>
      <c r="J907">
        <v>4</v>
      </c>
      <c r="K907">
        <v>9.1198675762708454</v>
      </c>
      <c r="L907">
        <v>9.1177109430086869</v>
      </c>
      <c r="M907">
        <v>10.647046009193669</v>
      </c>
      <c r="N907">
        <v>10.64850796864455</v>
      </c>
      <c r="O907">
        <v>10.647046009193669</v>
      </c>
      <c r="P907">
        <v>10.64850796864455</v>
      </c>
      <c r="Q907">
        <v>10.647046009193669</v>
      </c>
      <c r="R907" s="2">
        <v>9.1198675762708454</v>
      </c>
      <c r="S907">
        <v>1.34</v>
      </c>
      <c r="T907">
        <v>4.41</v>
      </c>
      <c r="U907">
        <v>4.3</v>
      </c>
      <c r="V907">
        <v>1.1000000000000001</v>
      </c>
      <c r="W907">
        <v>0</v>
      </c>
      <c r="X907">
        <v>0</v>
      </c>
      <c r="Y907" t="s">
        <v>84</v>
      </c>
      <c r="AA907">
        <v>12</v>
      </c>
      <c r="AB907">
        <v>30</v>
      </c>
      <c r="AC907" t="s">
        <v>2375</v>
      </c>
      <c r="AD907" t="s">
        <v>87</v>
      </c>
      <c r="AE907" t="s">
        <v>87</v>
      </c>
      <c r="AF907" t="s">
        <v>88</v>
      </c>
      <c r="AG907" t="b">
        <v>0</v>
      </c>
      <c r="AH907">
        <v>0.1</v>
      </c>
      <c r="AI907">
        <v>1.8128910383271669E-2</v>
      </c>
      <c r="AJ907">
        <v>4</v>
      </c>
      <c r="AL907">
        <v>7.2398721386132587</v>
      </c>
      <c r="AM907">
        <v>7.3249727176043002</v>
      </c>
      <c r="AN907">
        <v>7.2398721386132587</v>
      </c>
      <c r="AO907">
        <v>7.2398721386132587</v>
      </c>
      <c r="AP907">
        <v>0.13279377395735281</v>
      </c>
      <c r="AQ907">
        <v>0.1327937739573524</v>
      </c>
      <c r="AR907">
        <v>226.14892738263541</v>
      </c>
      <c r="AS907">
        <v>12317.66965497849</v>
      </c>
      <c r="AT907">
        <v>0.13265594644736531</v>
      </c>
      <c r="AU907">
        <v>7.2253808365072496</v>
      </c>
      <c r="AV907">
        <v>7.3736312834661293</v>
      </c>
      <c r="AW907">
        <v>7.3513991823452667</v>
      </c>
      <c r="AX907">
        <v>9.0752385027275437</v>
      </c>
      <c r="AY907">
        <v>9.0478759167326359</v>
      </c>
      <c r="AZ907">
        <v>0.13319536888338099</v>
      </c>
      <c r="BA907">
        <v>0.1327937739573524</v>
      </c>
      <c r="BB907">
        <v>3.9884665326001678</v>
      </c>
      <c r="BC907">
        <v>3.9884665326001678</v>
      </c>
      <c r="BD907" t="b">
        <v>0</v>
      </c>
      <c r="BE907" t="b">
        <v>0</v>
      </c>
      <c r="BH907">
        <v>226.12097840477639</v>
      </c>
      <c r="BI907">
        <v>12311.45752483662</v>
      </c>
      <c r="BJ907">
        <v>0.1326723429716343</v>
      </c>
      <c r="BK907">
        <v>0.1326723429716343</v>
      </c>
      <c r="BL907">
        <v>0.1326723429716343</v>
      </c>
      <c r="BM907" t="s">
        <v>89</v>
      </c>
      <c r="BN907">
        <v>7.2235222345974517</v>
      </c>
      <c r="BO907">
        <v>7.2235222345974508</v>
      </c>
      <c r="BP907">
        <v>7.2235222345974517</v>
      </c>
      <c r="BQ907" t="s">
        <v>89</v>
      </c>
      <c r="BR907">
        <v>7.3112969542620121</v>
      </c>
      <c r="BS907">
        <v>7.3112969542620121</v>
      </c>
      <c r="BT907">
        <v>7.3112969542620121</v>
      </c>
      <c r="BU907" t="s">
        <v>89</v>
      </c>
      <c r="BV907">
        <v>1.8146211787266411E-2</v>
      </c>
      <c r="BW907">
        <v>183.00185813022901</v>
      </c>
      <c r="BX907">
        <v>11885.53882118432</v>
      </c>
      <c r="BY907">
        <v>0.16393276170262269</v>
      </c>
      <c r="BZ907">
        <v>0.16393276170262269</v>
      </c>
      <c r="CA907">
        <v>0.16393276170262269</v>
      </c>
      <c r="CB907" t="s">
        <v>89</v>
      </c>
      <c r="CC907" t="s">
        <v>90</v>
      </c>
      <c r="CD907">
        <v>9.1198675762708472</v>
      </c>
      <c r="CE907">
        <v>9.1198675762708472</v>
      </c>
      <c r="CF907">
        <v>9.1198675762708472</v>
      </c>
      <c r="CG907" t="s">
        <v>89</v>
      </c>
      <c r="CH907" t="s">
        <v>91</v>
      </c>
      <c r="CI907">
        <v>0.13319536888338099</v>
      </c>
      <c r="CJ907">
        <v>7.409892405720063</v>
      </c>
      <c r="CK907">
        <v>1.797534452464666E-2</v>
      </c>
      <c r="CL907">
        <v>2.2799980198406411</v>
      </c>
      <c r="CM907">
        <v>21</v>
      </c>
      <c r="CN907">
        <v>0.1634384910244342</v>
      </c>
      <c r="CO907">
        <v>0.16343849102443381</v>
      </c>
      <c r="CP907">
        <v>9.0153510370514471</v>
      </c>
      <c r="CQ907">
        <v>8.9106118629086257</v>
      </c>
      <c r="CR907">
        <v>9.1198675762708454</v>
      </c>
      <c r="CS907">
        <v>9.1198675762708472</v>
      </c>
      <c r="CT907">
        <v>1.7763568394002501E-15</v>
      </c>
      <c r="CU907">
        <v>-1.9477879744900971E-14</v>
      </c>
    </row>
    <row r="908" spans="1:99" x14ac:dyDescent="0.3">
      <c r="A908" t="s">
        <v>2376</v>
      </c>
      <c r="B908" t="s">
        <v>1716</v>
      </c>
      <c r="C908" t="s">
        <v>3382</v>
      </c>
      <c r="D908" t="s">
        <v>85</v>
      </c>
      <c r="E908">
        <v>0.17499999999999999</v>
      </c>
      <c r="F908">
        <v>0.25</v>
      </c>
      <c r="G908">
        <v>1.8031540037608339E-2</v>
      </c>
      <c r="H908">
        <v>28</v>
      </c>
      <c r="I908">
        <v>112</v>
      </c>
      <c r="J908">
        <v>6</v>
      </c>
      <c r="K908">
        <v>29.551520299481751</v>
      </c>
      <c r="L908">
        <v>29.540904344146</v>
      </c>
      <c r="M908">
        <v>32.279405689756587</v>
      </c>
      <c r="N908">
        <v>32.288261744785828</v>
      </c>
      <c r="O908">
        <v>32.279405689756587</v>
      </c>
      <c r="P908">
        <v>32.288261744785828</v>
      </c>
      <c r="Q908">
        <v>32.279405689756587</v>
      </c>
      <c r="R908" s="2">
        <v>29.551520299481751</v>
      </c>
      <c r="S908">
        <v>1.34</v>
      </c>
      <c r="T908">
        <v>4.41</v>
      </c>
      <c r="U908">
        <v>4.3</v>
      </c>
      <c r="V908">
        <v>1.1000000000000001</v>
      </c>
      <c r="W908">
        <v>0</v>
      </c>
      <c r="X908">
        <v>0</v>
      </c>
      <c r="Y908" t="s">
        <v>84</v>
      </c>
      <c r="AA908">
        <v>12</v>
      </c>
      <c r="AB908">
        <v>30</v>
      </c>
      <c r="AC908" t="s">
        <v>2377</v>
      </c>
      <c r="AD908" t="s">
        <v>87</v>
      </c>
      <c r="AE908" t="s">
        <v>87</v>
      </c>
      <c r="AF908" t="s">
        <v>88</v>
      </c>
      <c r="AG908" t="b">
        <v>0</v>
      </c>
      <c r="AH908">
        <v>0.17499999999999999</v>
      </c>
      <c r="AI908">
        <v>1.8128910383271669E-2</v>
      </c>
      <c r="AJ908">
        <v>4</v>
      </c>
      <c r="AL908">
        <v>7.2398721386132587</v>
      </c>
      <c r="AM908">
        <v>7.3249727176043002</v>
      </c>
      <c r="AN908">
        <v>7.2398721386132587</v>
      </c>
      <c r="AO908">
        <v>7.2398721386132587</v>
      </c>
      <c r="AP908">
        <v>0.13279377395735281</v>
      </c>
      <c r="AQ908">
        <v>0.1327937739573524</v>
      </c>
      <c r="AR908">
        <v>226.14892738263541</v>
      </c>
      <c r="AS908">
        <v>12317.66965497849</v>
      </c>
      <c r="AT908">
        <v>0.13265594644736531</v>
      </c>
      <c r="AU908">
        <v>7.2253808365072496</v>
      </c>
      <c r="AV908">
        <v>7.3539746975344453</v>
      </c>
      <c r="AW908">
        <v>7.3251015428196604</v>
      </c>
      <c r="AX908">
        <v>29.415898790137781</v>
      </c>
      <c r="AY908">
        <v>29.300406171278642</v>
      </c>
      <c r="AZ908">
        <v>0.13331720358603641</v>
      </c>
      <c r="BA908">
        <v>0.1327937739573524</v>
      </c>
      <c r="BB908">
        <v>1.12886846142441</v>
      </c>
      <c r="BC908">
        <v>1.12886846142441</v>
      </c>
      <c r="BD908" t="b">
        <v>0</v>
      </c>
      <c r="BE908" t="b">
        <v>0</v>
      </c>
      <c r="BH908">
        <v>226.12097840477639</v>
      </c>
      <c r="BI908">
        <v>12311.45752483662</v>
      </c>
      <c r="BJ908">
        <v>0.1326723429716343</v>
      </c>
      <c r="BK908">
        <v>0.1326723429716343</v>
      </c>
      <c r="BL908">
        <v>0.1326723429716343</v>
      </c>
      <c r="BM908" t="s">
        <v>89</v>
      </c>
      <c r="BN908">
        <v>7.2235222345974517</v>
      </c>
      <c r="BO908">
        <v>7.2235222345974508</v>
      </c>
      <c r="BP908">
        <v>7.2235222345974517</v>
      </c>
      <c r="BQ908" t="s">
        <v>89</v>
      </c>
      <c r="BR908">
        <v>7.3112969542620121</v>
      </c>
      <c r="BS908">
        <v>7.3112969542620121</v>
      </c>
      <c r="BT908">
        <v>7.3112969542620121</v>
      </c>
      <c r="BU908" t="s">
        <v>89</v>
      </c>
      <c r="BV908">
        <v>1.8146211787266411E-2</v>
      </c>
      <c r="BW908">
        <v>56.30002734724183</v>
      </c>
      <c r="BX908">
        <v>3410.5269606248089</v>
      </c>
      <c r="BY908">
        <v>0.53285942145230092</v>
      </c>
      <c r="BZ908">
        <v>0.53285942145230092</v>
      </c>
      <c r="CA908">
        <v>0.53285942145230092</v>
      </c>
      <c r="CB908" t="s">
        <v>89</v>
      </c>
      <c r="CC908" t="s">
        <v>90</v>
      </c>
      <c r="CD908">
        <v>29.551520299481751</v>
      </c>
      <c r="CE908">
        <v>29.551520299481751</v>
      </c>
      <c r="CF908">
        <v>29.551520299481751</v>
      </c>
      <c r="CG908" t="s">
        <v>89</v>
      </c>
      <c r="CH908" t="s">
        <v>91</v>
      </c>
      <c r="CI908">
        <v>0.1332148553630752</v>
      </c>
      <c r="CJ908">
        <v>7.3878800748704387</v>
      </c>
      <c r="CK908">
        <v>1.8031540037608339E-2</v>
      </c>
      <c r="CL908">
        <v>0.78872187545891581</v>
      </c>
      <c r="CM908">
        <v>14</v>
      </c>
      <c r="CN908">
        <v>0.53117509582941125</v>
      </c>
      <c r="CO908">
        <v>0.53117509582940969</v>
      </c>
      <c r="CP908">
        <v>29.299890870417201</v>
      </c>
      <c r="CQ908">
        <v>28.959488554453031</v>
      </c>
      <c r="CR908">
        <v>29.551520299481751</v>
      </c>
      <c r="CS908">
        <v>29.551520299481751</v>
      </c>
      <c r="CT908">
        <v>3.5527136788005009E-15</v>
      </c>
      <c r="CU908">
        <v>1.202210120764178E-14</v>
      </c>
    </row>
    <row r="909" spans="1:99" x14ac:dyDescent="0.3">
      <c r="A909" t="s">
        <v>2378</v>
      </c>
      <c r="B909" t="s">
        <v>1716</v>
      </c>
      <c r="C909" t="s">
        <v>3382</v>
      </c>
      <c r="D909" t="s">
        <v>85</v>
      </c>
      <c r="E909">
        <v>0.17499999999999999</v>
      </c>
      <c r="F909">
        <v>0.4375</v>
      </c>
      <c r="G909">
        <v>1.8031540037608339E-2</v>
      </c>
      <c r="H909">
        <v>28</v>
      </c>
      <c r="I909">
        <v>112</v>
      </c>
      <c r="J909">
        <v>6</v>
      </c>
      <c r="K909">
        <v>16.8865830282753</v>
      </c>
      <c r="L909">
        <v>16.880516768083439</v>
      </c>
      <c r="M909">
        <v>18.445374679860919</v>
      </c>
      <c r="N909">
        <v>18.45043528273477</v>
      </c>
      <c r="O909">
        <v>18.445374679860919</v>
      </c>
      <c r="P909">
        <v>18.45043528273477</v>
      </c>
      <c r="Q909">
        <v>18.445374679860919</v>
      </c>
      <c r="R909" s="2">
        <v>16.8865830282753</v>
      </c>
      <c r="S909">
        <v>1.34</v>
      </c>
      <c r="T909">
        <v>4.41</v>
      </c>
      <c r="U909">
        <v>4.3</v>
      </c>
      <c r="V909">
        <v>1.1000000000000001</v>
      </c>
      <c r="W909">
        <v>0</v>
      </c>
      <c r="X909">
        <v>0</v>
      </c>
      <c r="Y909" t="s">
        <v>84</v>
      </c>
      <c r="AA909">
        <v>12</v>
      </c>
      <c r="AB909">
        <v>30</v>
      </c>
      <c r="AC909" t="s">
        <v>2379</v>
      </c>
      <c r="AD909" t="s">
        <v>87</v>
      </c>
      <c r="AE909" t="s">
        <v>87</v>
      </c>
      <c r="AF909" t="s">
        <v>88</v>
      </c>
      <c r="AG909" t="b">
        <v>0</v>
      </c>
      <c r="AH909">
        <v>0.17499999999999999</v>
      </c>
      <c r="AI909">
        <v>1.8128910383271669E-2</v>
      </c>
      <c r="AJ909">
        <v>4</v>
      </c>
      <c r="AL909">
        <v>7.2398721386132587</v>
      </c>
      <c r="AM909">
        <v>7.3249727176043002</v>
      </c>
      <c r="AN909">
        <v>7.2398721386132587</v>
      </c>
      <c r="AO909">
        <v>7.2398721386132587</v>
      </c>
      <c r="AP909">
        <v>0.13279377395735281</v>
      </c>
      <c r="AQ909">
        <v>0.1327937739573524</v>
      </c>
      <c r="AR909">
        <v>226.14892738263541</v>
      </c>
      <c r="AS909">
        <v>12317.66965497849</v>
      </c>
      <c r="AT909">
        <v>0.13265594644736531</v>
      </c>
      <c r="AU909">
        <v>7.2253808365072496</v>
      </c>
      <c r="AV909">
        <v>7.3539746975344507</v>
      </c>
      <c r="AW909">
        <v>7.3251015428196649</v>
      </c>
      <c r="AX909">
        <v>16.809085022935889</v>
      </c>
      <c r="AY909">
        <v>16.743089240730662</v>
      </c>
      <c r="AZ909">
        <v>0.13331720358603649</v>
      </c>
      <c r="BA909">
        <v>0.1327937739573524</v>
      </c>
      <c r="BB909">
        <v>1.9755198074927141</v>
      </c>
      <c r="BC909">
        <v>1.9755198074927141</v>
      </c>
      <c r="BD909" t="b">
        <v>0</v>
      </c>
      <c r="BE909" t="b">
        <v>0</v>
      </c>
      <c r="BH909">
        <v>226.12097840477639</v>
      </c>
      <c r="BI909">
        <v>12311.45752483662</v>
      </c>
      <c r="BJ909">
        <v>0.1326723429716343</v>
      </c>
      <c r="BK909">
        <v>0.1326723429716343</v>
      </c>
      <c r="BL909">
        <v>0.1326723429716343</v>
      </c>
      <c r="BM909" t="s">
        <v>89</v>
      </c>
      <c r="BN909">
        <v>7.2235222345974517</v>
      </c>
      <c r="BO909">
        <v>7.2235222345974508</v>
      </c>
      <c r="BP909">
        <v>7.2235222345974517</v>
      </c>
      <c r="BQ909" t="s">
        <v>89</v>
      </c>
      <c r="BR909">
        <v>7.3112969542620121</v>
      </c>
      <c r="BS909">
        <v>7.3112969542620121</v>
      </c>
      <c r="BT909">
        <v>7.3112969542620121</v>
      </c>
      <c r="BU909" t="s">
        <v>89</v>
      </c>
      <c r="BV909">
        <v>1.8146211787266411E-2</v>
      </c>
      <c r="BW909">
        <v>98.525047857673158</v>
      </c>
      <c r="BX909">
        <v>5968.4221810934132</v>
      </c>
      <c r="BY909">
        <v>0.30449109797274349</v>
      </c>
      <c r="BZ909">
        <v>0.30449109797274349</v>
      </c>
      <c r="CA909">
        <v>0.30449109797274349</v>
      </c>
      <c r="CB909" t="s">
        <v>89</v>
      </c>
      <c r="CC909" t="s">
        <v>90</v>
      </c>
      <c r="CD909">
        <v>16.88658302827529</v>
      </c>
      <c r="CE909">
        <v>16.88658302827529</v>
      </c>
      <c r="CF909">
        <v>16.88658302827529</v>
      </c>
      <c r="CG909" t="s">
        <v>89</v>
      </c>
      <c r="CH909" t="s">
        <v>91</v>
      </c>
      <c r="CI909">
        <v>0.13321485536307531</v>
      </c>
      <c r="CJ909">
        <v>7.3878800748704414</v>
      </c>
      <c r="CK909">
        <v>1.8031540037608339E-2</v>
      </c>
      <c r="CL909">
        <v>1.380263282053102</v>
      </c>
      <c r="CM909">
        <v>14</v>
      </c>
      <c r="CN909">
        <v>0.30352862618823501</v>
      </c>
      <c r="CO909">
        <v>0.30352862618823412</v>
      </c>
      <c r="CP909">
        <v>16.74279478309554</v>
      </c>
      <c r="CQ909">
        <v>16.54827917397316</v>
      </c>
      <c r="CR909">
        <v>16.8865830282753</v>
      </c>
      <c r="CS909">
        <v>16.88658302827529</v>
      </c>
      <c r="CT909">
        <v>1.06581410364015E-14</v>
      </c>
      <c r="CU909">
        <v>6.3116031340119325E-14</v>
      </c>
    </row>
    <row r="910" spans="1:99" x14ac:dyDescent="0.3">
      <c r="A910" t="s">
        <v>2380</v>
      </c>
      <c r="B910" t="s">
        <v>1716</v>
      </c>
      <c r="C910" t="s">
        <v>3382</v>
      </c>
      <c r="D910" t="s">
        <v>85</v>
      </c>
      <c r="E910">
        <v>0.17499999999999999</v>
      </c>
      <c r="F910">
        <v>0.8125</v>
      </c>
      <c r="G910">
        <v>1.8031540037608339E-2</v>
      </c>
      <c r="H910">
        <v>28</v>
      </c>
      <c r="I910">
        <v>112</v>
      </c>
      <c r="J910">
        <v>6</v>
      </c>
      <c r="K910">
        <v>9.0927754767636184</v>
      </c>
      <c r="L910">
        <v>9.0895090289679992</v>
      </c>
      <c r="M910">
        <v>9.9321248276174128</v>
      </c>
      <c r="N910">
        <v>9.9348497676264049</v>
      </c>
      <c r="O910">
        <v>9.9321248276174128</v>
      </c>
      <c r="P910">
        <v>9.9348497676264049</v>
      </c>
      <c r="Q910">
        <v>9.9321248276174128</v>
      </c>
      <c r="R910" s="2">
        <v>9.0927754767636184</v>
      </c>
      <c r="S910">
        <v>1.34</v>
      </c>
      <c r="T910">
        <v>4.41</v>
      </c>
      <c r="U910">
        <v>4.3</v>
      </c>
      <c r="V910">
        <v>1.1000000000000001</v>
      </c>
      <c r="W910">
        <v>0</v>
      </c>
      <c r="X910">
        <v>0</v>
      </c>
      <c r="Y910" t="s">
        <v>84</v>
      </c>
      <c r="AA910">
        <v>12</v>
      </c>
      <c r="AB910">
        <v>30</v>
      </c>
      <c r="AC910" t="s">
        <v>2381</v>
      </c>
      <c r="AD910" t="s">
        <v>87</v>
      </c>
      <c r="AE910" t="s">
        <v>87</v>
      </c>
      <c r="AF910" t="s">
        <v>88</v>
      </c>
      <c r="AG910" t="b">
        <v>0</v>
      </c>
      <c r="AH910">
        <v>0.17499999999999999</v>
      </c>
      <c r="AI910">
        <v>1.8128910383271669E-2</v>
      </c>
      <c r="AJ910">
        <v>4</v>
      </c>
      <c r="AL910">
        <v>7.2398721386132587</v>
      </c>
      <c r="AM910">
        <v>7.3249727176043002</v>
      </c>
      <c r="AN910">
        <v>7.2398721386132587</v>
      </c>
      <c r="AO910">
        <v>7.2398721386132587</v>
      </c>
      <c r="AP910">
        <v>0.13279377395735281</v>
      </c>
      <c r="AQ910">
        <v>0.1327937739573524</v>
      </c>
      <c r="AR910">
        <v>226.14892738263541</v>
      </c>
      <c r="AS910">
        <v>12317.66965497849</v>
      </c>
      <c r="AT910">
        <v>0.13265594644736531</v>
      </c>
      <c r="AU910">
        <v>7.2253808365072496</v>
      </c>
      <c r="AV910">
        <v>7.3539746975344418</v>
      </c>
      <c r="AW910">
        <v>7.3251015428196604</v>
      </c>
      <c r="AX910">
        <v>9.0510457815808518</v>
      </c>
      <c r="AY910">
        <v>9.0155095911626582</v>
      </c>
      <c r="AZ910">
        <v>0.13331720358603641</v>
      </c>
      <c r="BA910">
        <v>0.1327937739573524</v>
      </c>
      <c r="BB910">
        <v>3.668822499629333</v>
      </c>
      <c r="BC910">
        <v>3.668822499629333</v>
      </c>
      <c r="BD910" t="b">
        <v>0</v>
      </c>
      <c r="BE910" t="b">
        <v>0</v>
      </c>
      <c r="BH910">
        <v>226.12097840477639</v>
      </c>
      <c r="BI910">
        <v>12311.45752483662</v>
      </c>
      <c r="BJ910">
        <v>0.1326723429716343</v>
      </c>
      <c r="BK910">
        <v>0.1326723429716343</v>
      </c>
      <c r="BL910">
        <v>0.1326723429716343</v>
      </c>
      <c r="BM910" t="s">
        <v>89</v>
      </c>
      <c r="BN910">
        <v>7.2235222345974517</v>
      </c>
      <c r="BO910">
        <v>7.2235222345974508</v>
      </c>
      <c r="BP910">
        <v>7.2235222345974517</v>
      </c>
      <c r="BQ910" t="s">
        <v>89</v>
      </c>
      <c r="BR910">
        <v>7.3112969542620121</v>
      </c>
      <c r="BS910">
        <v>7.3112969542620121</v>
      </c>
      <c r="BT910">
        <v>7.3112969542620121</v>
      </c>
      <c r="BU910" t="s">
        <v>89</v>
      </c>
      <c r="BV910">
        <v>1.8146211787266411E-2</v>
      </c>
      <c r="BW910">
        <v>182.97508887853601</v>
      </c>
      <c r="BX910">
        <v>11084.212622030631</v>
      </c>
      <c r="BY910">
        <v>0.16395674506224639</v>
      </c>
      <c r="BZ910">
        <v>0.16395674506224639</v>
      </c>
      <c r="CA910">
        <v>0.16395674506224639</v>
      </c>
      <c r="CB910" t="s">
        <v>89</v>
      </c>
      <c r="CC910" t="s">
        <v>90</v>
      </c>
      <c r="CD910">
        <v>9.0927754767636166</v>
      </c>
      <c r="CE910">
        <v>9.0927754767636166</v>
      </c>
      <c r="CF910">
        <v>9.0927754767636166</v>
      </c>
      <c r="CG910" t="s">
        <v>89</v>
      </c>
      <c r="CH910" t="s">
        <v>91</v>
      </c>
      <c r="CI910">
        <v>0.1332148553630752</v>
      </c>
      <c r="CJ910">
        <v>7.3878800748704387</v>
      </c>
      <c r="CK910">
        <v>1.8031540037608339E-2</v>
      </c>
      <c r="CL910">
        <v>2.5633460952414771</v>
      </c>
      <c r="CM910">
        <v>14</v>
      </c>
      <c r="CN910">
        <v>0.1634384910244342</v>
      </c>
      <c r="CO910">
        <v>0.16343849102443381</v>
      </c>
      <c r="CP910">
        <v>9.0153510370514471</v>
      </c>
      <c r="CQ910">
        <v>8.9106118629086257</v>
      </c>
      <c r="CR910">
        <v>9.0927754767636184</v>
      </c>
      <c r="CS910">
        <v>9.0927754767636166</v>
      </c>
      <c r="CT910">
        <v>1.7763568394002501E-15</v>
      </c>
      <c r="CU910">
        <v>1.9535914462417889E-14</v>
      </c>
    </row>
    <row r="911" spans="1:99" x14ac:dyDescent="0.3">
      <c r="A911" t="s">
        <v>2382</v>
      </c>
      <c r="B911" t="s">
        <v>1716</v>
      </c>
      <c r="C911" t="s">
        <v>3382</v>
      </c>
      <c r="D911" t="s">
        <v>109</v>
      </c>
      <c r="E911">
        <v>2.5000000000000001E-2</v>
      </c>
      <c r="F911">
        <v>0.25</v>
      </c>
      <c r="G911">
        <v>1.022376132805628E-2</v>
      </c>
      <c r="H911">
        <v>70</v>
      </c>
      <c r="I911">
        <v>112</v>
      </c>
      <c r="J911">
        <v>3</v>
      </c>
      <c r="K911">
        <v>45.881463829373523</v>
      </c>
      <c r="L911">
        <v>45.785414137970491</v>
      </c>
      <c r="M911">
        <v>55.53357873099597</v>
      </c>
      <c r="N911">
        <v>55.506911801209512</v>
      </c>
      <c r="O911">
        <v>55.53357873099597</v>
      </c>
      <c r="P911">
        <v>55.506911801209512</v>
      </c>
      <c r="Q911">
        <v>55.53357873099597</v>
      </c>
      <c r="R911" s="2">
        <v>45.881463829373523</v>
      </c>
      <c r="S911">
        <v>1.34</v>
      </c>
      <c r="T911">
        <v>4.41</v>
      </c>
      <c r="U911">
        <v>4.3</v>
      </c>
      <c r="V911">
        <v>1.1000000000000001</v>
      </c>
      <c r="W911">
        <v>0</v>
      </c>
      <c r="X911">
        <v>0</v>
      </c>
      <c r="Y911" t="s">
        <v>84</v>
      </c>
      <c r="AA911">
        <v>12</v>
      </c>
      <c r="AB911">
        <v>90</v>
      </c>
      <c r="AC911" t="s">
        <v>2383</v>
      </c>
      <c r="AD911" t="s">
        <v>87</v>
      </c>
      <c r="AE911" t="s">
        <v>87</v>
      </c>
      <c r="AF911" t="s">
        <v>111</v>
      </c>
      <c r="AG911" t="b">
        <v>0</v>
      </c>
      <c r="AH911">
        <v>2.5000000000000001E-2</v>
      </c>
      <c r="AI911">
        <v>1.8128910383271669E-2</v>
      </c>
      <c r="AJ911">
        <v>4</v>
      </c>
      <c r="AL911">
        <v>7.2398721386132587</v>
      </c>
      <c r="AM911">
        <v>7.3249727176043002</v>
      </c>
      <c r="AN911">
        <v>7.2398721386132587</v>
      </c>
      <c r="AO911">
        <v>7.2398721386132587</v>
      </c>
      <c r="AP911">
        <v>0.13279377395735281</v>
      </c>
      <c r="AQ911">
        <v>0.1327937739573524</v>
      </c>
      <c r="AR911">
        <v>678.44678214790622</v>
      </c>
      <c r="AS911">
        <v>36953.00896493547</v>
      </c>
      <c r="AT911">
        <v>0.13265594644736539</v>
      </c>
      <c r="AU911">
        <v>7.2253808365072523</v>
      </c>
      <c r="AV911">
        <v>1.836995646313637</v>
      </c>
      <c r="AW911">
        <v>3.8741424593434508</v>
      </c>
      <c r="AX911">
        <v>7.3479825852545488</v>
      </c>
      <c r="AY911">
        <v>15.49656983737381</v>
      </c>
      <c r="AZ911">
        <v>0.1119664711507251</v>
      </c>
      <c r="BA911">
        <v>0.1327937739573524</v>
      </c>
      <c r="BB911">
        <v>2.468567680169532</v>
      </c>
      <c r="BC911">
        <v>2.468567680169532</v>
      </c>
      <c r="BD911" t="b">
        <v>1</v>
      </c>
      <c r="BE911" t="b">
        <v>1</v>
      </c>
      <c r="BH911">
        <v>678.36293521432913</v>
      </c>
      <c r="BI911">
        <v>36934.372574509864</v>
      </c>
      <c r="BJ911">
        <v>0.1326723429716343</v>
      </c>
      <c r="BK911">
        <v>0.1326723429716343</v>
      </c>
      <c r="BL911">
        <v>0.1326723429716343</v>
      </c>
      <c r="BM911" t="s">
        <v>89</v>
      </c>
      <c r="BN911">
        <v>7.2235222345974472</v>
      </c>
      <c r="BO911">
        <v>7.2235222345974481</v>
      </c>
      <c r="BP911">
        <v>7.2235222345974472</v>
      </c>
      <c r="BQ911" t="s">
        <v>89</v>
      </c>
      <c r="BR911">
        <v>7.3112969542620103</v>
      </c>
      <c r="BS911">
        <v>7.3112969542620103</v>
      </c>
      <c r="BT911">
        <v>7.3112969542620103</v>
      </c>
      <c r="BU911" t="s">
        <v>89</v>
      </c>
      <c r="BV911">
        <v>1.8146211787266411E-2</v>
      </c>
      <c r="BW911">
        <v>191.86446261581639</v>
      </c>
      <c r="BX911">
        <v>22714.45051255812</v>
      </c>
      <c r="BY911">
        <v>0.46908113557336201</v>
      </c>
      <c r="BZ911">
        <v>0.46908113557336201</v>
      </c>
      <c r="CA911">
        <v>0.46908113557336201</v>
      </c>
      <c r="CB911" t="s">
        <v>89</v>
      </c>
      <c r="CC911" t="s">
        <v>90</v>
      </c>
      <c r="CD911">
        <v>45.881463829373502</v>
      </c>
      <c r="CE911">
        <v>45.881463829373502</v>
      </c>
      <c r="CF911">
        <v>45.881463829373502</v>
      </c>
      <c r="CG911" t="s">
        <v>89</v>
      </c>
      <c r="CH911" t="s">
        <v>91</v>
      </c>
      <c r="CI911">
        <v>0.1172702838933405</v>
      </c>
      <c r="CJ911">
        <v>11.470365957343381</v>
      </c>
      <c r="CK911">
        <v>1.022376132805628E-2</v>
      </c>
      <c r="CL911">
        <v>1.3104710578834651</v>
      </c>
      <c r="CM911">
        <v>42</v>
      </c>
      <c r="CN911">
        <v>0.53117509582941125</v>
      </c>
      <c r="CO911">
        <v>0.53117509582940969</v>
      </c>
      <c r="CP911">
        <v>29.299890870417201</v>
      </c>
      <c r="CQ911">
        <v>28.959488554453031</v>
      </c>
      <c r="CR911">
        <v>45.881463829373523</v>
      </c>
      <c r="CS911">
        <v>45.881463829373502</v>
      </c>
      <c r="CT911">
        <v>1.4210854715202001E-14</v>
      </c>
      <c r="CU911">
        <v>3.0972975858072242E-14</v>
      </c>
    </row>
    <row r="912" spans="1:99" x14ac:dyDescent="0.3">
      <c r="A912" t="s">
        <v>2384</v>
      </c>
      <c r="B912" t="s">
        <v>1716</v>
      </c>
      <c r="C912" t="s">
        <v>3382</v>
      </c>
      <c r="D912" t="s">
        <v>109</v>
      </c>
      <c r="E912">
        <v>2.5000000000000001E-2</v>
      </c>
      <c r="F912">
        <v>0.4375</v>
      </c>
      <c r="G912">
        <v>1.0223761328056261E-2</v>
      </c>
      <c r="H912">
        <v>70</v>
      </c>
      <c r="I912">
        <v>112</v>
      </c>
      <c r="J912">
        <v>3</v>
      </c>
      <c r="K912">
        <v>26.217979331070602</v>
      </c>
      <c r="L912">
        <v>26.16309379312602</v>
      </c>
      <c r="M912">
        <v>31.73347356056917</v>
      </c>
      <c r="N912">
        <v>31.718235314976909</v>
      </c>
      <c r="O912">
        <v>31.73347356056917</v>
      </c>
      <c r="P912">
        <v>31.718235314976909</v>
      </c>
      <c r="Q912">
        <v>31.73347356056917</v>
      </c>
      <c r="R912" s="2">
        <v>26.217979331070602</v>
      </c>
      <c r="S912">
        <v>1.34</v>
      </c>
      <c r="T912">
        <v>4.41</v>
      </c>
      <c r="U912">
        <v>4.3</v>
      </c>
      <c r="V912">
        <v>1.1000000000000001</v>
      </c>
      <c r="W912">
        <v>0</v>
      </c>
      <c r="X912">
        <v>0</v>
      </c>
      <c r="Y912" t="s">
        <v>84</v>
      </c>
      <c r="AA912">
        <v>12</v>
      </c>
      <c r="AB912">
        <v>90</v>
      </c>
      <c r="AC912" t="s">
        <v>2385</v>
      </c>
      <c r="AD912" t="s">
        <v>87</v>
      </c>
      <c r="AE912" t="s">
        <v>87</v>
      </c>
      <c r="AF912" t="s">
        <v>111</v>
      </c>
      <c r="AG912" t="b">
        <v>0</v>
      </c>
      <c r="AH912">
        <v>2.5000000000000001E-2</v>
      </c>
      <c r="AI912">
        <v>1.8128910383271669E-2</v>
      </c>
      <c r="AJ912">
        <v>4</v>
      </c>
      <c r="AL912">
        <v>7.2398721386132587</v>
      </c>
      <c r="AM912">
        <v>7.3249727176043002</v>
      </c>
      <c r="AN912">
        <v>7.2398721386132587</v>
      </c>
      <c r="AO912">
        <v>7.2398721386132587</v>
      </c>
      <c r="AP912">
        <v>0.13279377395735281</v>
      </c>
      <c r="AQ912">
        <v>0.1327937739573524</v>
      </c>
      <c r="AR912">
        <v>678.44678214790622</v>
      </c>
      <c r="AS912">
        <v>36953.00896493547</v>
      </c>
      <c r="AT912">
        <v>0.13265594644736539</v>
      </c>
      <c r="AU912">
        <v>7.2253808365072523</v>
      </c>
      <c r="AV912">
        <v>1.836995646313639</v>
      </c>
      <c r="AW912">
        <v>3.8741424593434579</v>
      </c>
      <c r="AX912">
        <v>4.198847191574032</v>
      </c>
      <c r="AY912">
        <v>8.8551827642136196</v>
      </c>
      <c r="AZ912">
        <v>0.1119664711507251</v>
      </c>
      <c r="BA912">
        <v>0.1327937739573524</v>
      </c>
      <c r="BB912">
        <v>4.3199934402966829</v>
      </c>
      <c r="BC912">
        <v>4.3199934402966829</v>
      </c>
      <c r="BD912" t="b">
        <v>1</v>
      </c>
      <c r="BE912" t="b">
        <v>1</v>
      </c>
      <c r="BH912">
        <v>678.36293521432913</v>
      </c>
      <c r="BI912">
        <v>36934.372574509864</v>
      </c>
      <c r="BJ912">
        <v>0.1326723429716343</v>
      </c>
      <c r="BK912">
        <v>0.1326723429716343</v>
      </c>
      <c r="BL912">
        <v>0.1326723429716343</v>
      </c>
      <c r="BM912" t="s">
        <v>89</v>
      </c>
      <c r="BN912">
        <v>7.2235222345974472</v>
      </c>
      <c r="BO912">
        <v>7.2235222345974481</v>
      </c>
      <c r="BP912">
        <v>7.2235222345974472</v>
      </c>
      <c r="BQ912" t="s">
        <v>89</v>
      </c>
      <c r="BR912">
        <v>7.3112969542620103</v>
      </c>
      <c r="BS912">
        <v>7.3112969542620103</v>
      </c>
      <c r="BT912">
        <v>7.3112969542620103</v>
      </c>
      <c r="BU912" t="s">
        <v>89</v>
      </c>
      <c r="BV912">
        <v>1.8146211787266411E-2</v>
      </c>
      <c r="BW912">
        <v>335.76280957767881</v>
      </c>
      <c r="BX912">
        <v>39750.288396976634</v>
      </c>
      <c r="BY912">
        <v>0.2680463631847782</v>
      </c>
      <c r="BZ912">
        <v>0.2680463631847782</v>
      </c>
      <c r="CA912">
        <v>0.2680463631847782</v>
      </c>
      <c r="CB912" t="s">
        <v>89</v>
      </c>
      <c r="CC912" t="s">
        <v>90</v>
      </c>
      <c r="CD912">
        <v>26.21797933107058</v>
      </c>
      <c r="CE912">
        <v>26.21797933107058</v>
      </c>
      <c r="CF912">
        <v>26.21797933107058</v>
      </c>
      <c r="CG912" t="s">
        <v>89</v>
      </c>
      <c r="CH912" t="s">
        <v>91</v>
      </c>
      <c r="CI912">
        <v>0.1172702838933405</v>
      </c>
      <c r="CJ912">
        <v>11.470365957343381</v>
      </c>
      <c r="CK912">
        <v>1.022376132805628E-2</v>
      </c>
      <c r="CL912">
        <v>2.293324351296063</v>
      </c>
      <c r="CM912">
        <v>42</v>
      </c>
      <c r="CN912">
        <v>0.30352862618823501</v>
      </c>
      <c r="CO912">
        <v>0.30352862618823412</v>
      </c>
      <c r="CP912">
        <v>16.74279478309554</v>
      </c>
      <c r="CQ912">
        <v>16.54827917397316</v>
      </c>
      <c r="CR912">
        <v>26.217979331070602</v>
      </c>
      <c r="CS912">
        <v>26.21797933107058</v>
      </c>
      <c r="CT912">
        <v>1.7763568394002501E-14</v>
      </c>
      <c r="CU912">
        <v>6.7753384689533016E-14</v>
      </c>
    </row>
    <row r="913" spans="1:99" x14ac:dyDescent="0.3">
      <c r="A913" t="s">
        <v>2386</v>
      </c>
      <c r="B913" t="s">
        <v>1716</v>
      </c>
      <c r="C913" t="s">
        <v>3382</v>
      </c>
      <c r="D913" t="s">
        <v>109</v>
      </c>
      <c r="E913">
        <v>2.5000000000000001E-2</v>
      </c>
      <c r="F913">
        <v>0.8125</v>
      </c>
      <c r="G913">
        <v>1.0223761328056261E-2</v>
      </c>
      <c r="H913">
        <v>70</v>
      </c>
      <c r="I913">
        <v>112</v>
      </c>
      <c r="J913">
        <v>3</v>
      </c>
      <c r="K913">
        <v>14.117373485961091</v>
      </c>
      <c r="L913">
        <v>14.08781973476016</v>
      </c>
      <c r="M913">
        <v>17.087254994152602</v>
      </c>
      <c r="N913">
        <v>17.079049784987539</v>
      </c>
      <c r="O913">
        <v>17.087254994152602</v>
      </c>
      <c r="P913">
        <v>17.079049784987539</v>
      </c>
      <c r="Q913">
        <v>17.087254994152602</v>
      </c>
      <c r="R913" s="2">
        <v>14.117373485961091</v>
      </c>
      <c r="S913">
        <v>1.34</v>
      </c>
      <c r="T913">
        <v>4.41</v>
      </c>
      <c r="U913">
        <v>4.3</v>
      </c>
      <c r="V913">
        <v>1.1000000000000001</v>
      </c>
      <c r="W913">
        <v>0</v>
      </c>
      <c r="X913">
        <v>0</v>
      </c>
      <c r="Y913" t="s">
        <v>84</v>
      </c>
      <c r="AA913">
        <v>12</v>
      </c>
      <c r="AB913">
        <v>90</v>
      </c>
      <c r="AC913" t="s">
        <v>2387</v>
      </c>
      <c r="AD913" t="s">
        <v>87</v>
      </c>
      <c r="AE913" t="s">
        <v>87</v>
      </c>
      <c r="AF913" t="s">
        <v>111</v>
      </c>
      <c r="AG913" t="b">
        <v>0</v>
      </c>
      <c r="AH913">
        <v>2.5000000000000001E-2</v>
      </c>
      <c r="AI913">
        <v>1.8128910383271669E-2</v>
      </c>
      <c r="AJ913">
        <v>4</v>
      </c>
      <c r="AL913">
        <v>7.2398721386132587</v>
      </c>
      <c r="AM913">
        <v>7.3249727176043002</v>
      </c>
      <c r="AN913">
        <v>7.2398721386132587</v>
      </c>
      <c r="AO913">
        <v>7.2398721386132587</v>
      </c>
      <c r="AP913">
        <v>0.13279377395735281</v>
      </c>
      <c r="AQ913">
        <v>0.1327937739573524</v>
      </c>
      <c r="AR913">
        <v>678.44678214790622</v>
      </c>
      <c r="AS913">
        <v>36953.00896493547</v>
      </c>
      <c r="AT913">
        <v>0.13265594644736539</v>
      </c>
      <c r="AU913">
        <v>7.2253808365072523</v>
      </c>
      <c r="AV913">
        <v>1.836995646313635</v>
      </c>
      <c r="AW913">
        <v>3.8741424593434601</v>
      </c>
      <c r="AX913">
        <v>2.2609177185398588</v>
      </c>
      <c r="AY913">
        <v>4.7681753345765667</v>
      </c>
      <c r="AZ913">
        <v>0.111966471150725</v>
      </c>
      <c r="BA913">
        <v>0.1327937739573524</v>
      </c>
      <c r="BB913">
        <v>8.0228449605509713</v>
      </c>
      <c r="BC913">
        <v>8.0228449605509713</v>
      </c>
      <c r="BD913" t="b">
        <v>1</v>
      </c>
      <c r="BE913" t="b">
        <v>1</v>
      </c>
      <c r="BH913">
        <v>678.36293521432913</v>
      </c>
      <c r="BI913">
        <v>36934.372574509864</v>
      </c>
      <c r="BJ913">
        <v>0.1326723429716343</v>
      </c>
      <c r="BK913">
        <v>0.1326723429716343</v>
      </c>
      <c r="BL913">
        <v>0.1326723429716343</v>
      </c>
      <c r="BM913" t="s">
        <v>89</v>
      </c>
      <c r="BN913">
        <v>7.2235222345974472</v>
      </c>
      <c r="BO913">
        <v>7.2235222345974481</v>
      </c>
      <c r="BP913">
        <v>7.2235222345974472</v>
      </c>
      <c r="BQ913" t="s">
        <v>89</v>
      </c>
      <c r="BR913">
        <v>7.3112969542620103</v>
      </c>
      <c r="BS913">
        <v>7.3112969542620103</v>
      </c>
      <c r="BT913">
        <v>7.3112969542620103</v>
      </c>
      <c r="BU913" t="s">
        <v>89</v>
      </c>
      <c r="BV913">
        <v>1.8146211787266411E-2</v>
      </c>
      <c r="BW913">
        <v>623.5595035014037</v>
      </c>
      <c r="BX913">
        <v>73821.964165813799</v>
      </c>
      <c r="BY913">
        <v>0.14433265709949589</v>
      </c>
      <c r="BZ913">
        <v>0.14433265709949589</v>
      </c>
      <c r="CA913">
        <v>0.14433265709949589</v>
      </c>
      <c r="CB913" t="s">
        <v>89</v>
      </c>
      <c r="CC913" t="s">
        <v>90</v>
      </c>
      <c r="CD913">
        <v>14.117373485961091</v>
      </c>
      <c r="CE913">
        <v>14.117373485961091</v>
      </c>
      <c r="CF913">
        <v>14.117373485961091</v>
      </c>
      <c r="CG913" t="s">
        <v>89</v>
      </c>
      <c r="CH913" t="s">
        <v>91</v>
      </c>
      <c r="CI913">
        <v>0.1172702838933404</v>
      </c>
      <c r="CJ913">
        <v>11.47036595734339</v>
      </c>
      <c r="CK913">
        <v>1.0223761328056261E-2</v>
      </c>
      <c r="CL913">
        <v>4.2590309381212608</v>
      </c>
      <c r="CM913">
        <v>42</v>
      </c>
      <c r="CN913">
        <v>0.1634384910244342</v>
      </c>
      <c r="CO913">
        <v>0.16343849102443381</v>
      </c>
      <c r="CP913">
        <v>9.0153510370514471</v>
      </c>
      <c r="CQ913">
        <v>8.9106118629086257</v>
      </c>
      <c r="CR913">
        <v>14.117373485961091</v>
      </c>
      <c r="CS913">
        <v>14.117373485961091</v>
      </c>
      <c r="CT913">
        <v>3.5527136788005009E-15</v>
      </c>
      <c r="CU913">
        <v>2.5165542884683669E-14</v>
      </c>
    </row>
    <row r="914" spans="1:99" x14ac:dyDescent="0.3">
      <c r="A914" t="s">
        <v>2388</v>
      </c>
      <c r="B914" t="s">
        <v>1716</v>
      </c>
      <c r="C914" t="s">
        <v>3382</v>
      </c>
      <c r="D914" t="s">
        <v>109</v>
      </c>
      <c r="E914">
        <v>0.1</v>
      </c>
      <c r="F914">
        <v>0.25</v>
      </c>
      <c r="G914">
        <v>1.797534452464666E-2</v>
      </c>
      <c r="H914">
        <v>56</v>
      </c>
      <c r="I914">
        <v>112</v>
      </c>
      <c r="J914">
        <v>4</v>
      </c>
      <c r="K914">
        <v>29.639569622880241</v>
      </c>
      <c r="L914">
        <v>29.63256056477822</v>
      </c>
      <c r="M914">
        <v>34.602899529879423</v>
      </c>
      <c r="N914">
        <v>34.607650898094782</v>
      </c>
      <c r="O914">
        <v>34.602899529879423</v>
      </c>
      <c r="P914">
        <v>34.607650898094782</v>
      </c>
      <c r="Q914">
        <v>34.602899529879423</v>
      </c>
      <c r="R914" s="2">
        <v>29.639569622880241</v>
      </c>
      <c r="S914">
        <v>1.34</v>
      </c>
      <c r="T914">
        <v>4.41</v>
      </c>
      <c r="U914">
        <v>4.3</v>
      </c>
      <c r="V914">
        <v>1.1000000000000001</v>
      </c>
      <c r="W914">
        <v>0</v>
      </c>
      <c r="X914">
        <v>0</v>
      </c>
      <c r="Y914" t="s">
        <v>84</v>
      </c>
      <c r="AA914">
        <v>12</v>
      </c>
      <c r="AB914">
        <v>90</v>
      </c>
      <c r="AC914" t="s">
        <v>2389</v>
      </c>
      <c r="AD914" t="s">
        <v>87</v>
      </c>
      <c r="AE914" t="s">
        <v>87</v>
      </c>
      <c r="AF914" t="s">
        <v>111</v>
      </c>
      <c r="AG914" t="b">
        <v>0</v>
      </c>
      <c r="AH914">
        <v>0.1</v>
      </c>
      <c r="AI914">
        <v>1.8128910383271669E-2</v>
      </c>
      <c r="AJ914">
        <v>4</v>
      </c>
      <c r="AL914">
        <v>7.2398721386132587</v>
      </c>
      <c r="AM914">
        <v>7.3249727176043002</v>
      </c>
      <c r="AN914">
        <v>7.2398721386132587</v>
      </c>
      <c r="AO914">
        <v>7.2398721386132587</v>
      </c>
      <c r="AP914">
        <v>0.13279377395735281</v>
      </c>
      <c r="AQ914">
        <v>0.1327937739573524</v>
      </c>
      <c r="AR914">
        <v>678.44678214790622</v>
      </c>
      <c r="AS914">
        <v>36953.00896493547</v>
      </c>
      <c r="AT914">
        <v>0.13265594644736539</v>
      </c>
      <c r="AU914">
        <v>7.2253808365072523</v>
      </c>
      <c r="AV914">
        <v>7.3736312834661257</v>
      </c>
      <c r="AW914">
        <v>7.3513991823452676</v>
      </c>
      <c r="AX914">
        <v>29.494525133864499</v>
      </c>
      <c r="AY914">
        <v>29.40559672938107</v>
      </c>
      <c r="AZ914">
        <v>0.13319536888338099</v>
      </c>
      <c r="BA914">
        <v>0.1327937739573524</v>
      </c>
      <c r="BB914">
        <v>3.6816614147078481</v>
      </c>
      <c r="BC914">
        <v>3.6816614147078481</v>
      </c>
      <c r="BD914" t="b">
        <v>0</v>
      </c>
      <c r="BE914" t="b">
        <v>0</v>
      </c>
      <c r="BH914">
        <v>678.36293521432913</v>
      </c>
      <c r="BI914">
        <v>36934.372574509864</v>
      </c>
      <c r="BJ914">
        <v>0.1326723429716343</v>
      </c>
      <c r="BK914">
        <v>0.1326723429716343</v>
      </c>
      <c r="BL914">
        <v>0.1326723429716343</v>
      </c>
      <c r="BM914" t="s">
        <v>89</v>
      </c>
      <c r="BN914">
        <v>7.2235222345974472</v>
      </c>
      <c r="BO914">
        <v>7.2235222345974481</v>
      </c>
      <c r="BP914">
        <v>7.2235222345974472</v>
      </c>
      <c r="BQ914" t="s">
        <v>89</v>
      </c>
      <c r="BR914">
        <v>7.3112969542620103</v>
      </c>
      <c r="BS914">
        <v>7.3112969542620103</v>
      </c>
      <c r="BT914">
        <v>7.3112969542620103</v>
      </c>
      <c r="BU914" t="s">
        <v>89</v>
      </c>
      <c r="BV914">
        <v>1.8146211787266411E-2</v>
      </c>
      <c r="BW914">
        <v>168.92479212021141</v>
      </c>
      <c r="BX914">
        <v>10971.26660417015</v>
      </c>
      <c r="BY914">
        <v>0.53278147553352373</v>
      </c>
      <c r="BZ914">
        <v>0.53278147553352373</v>
      </c>
      <c r="CA914">
        <v>0.53278147553352373</v>
      </c>
      <c r="CB914" t="s">
        <v>89</v>
      </c>
      <c r="CC914" t="s">
        <v>90</v>
      </c>
      <c r="CD914">
        <v>29.639569622880249</v>
      </c>
      <c r="CE914">
        <v>29.639569622880249</v>
      </c>
      <c r="CF914">
        <v>29.639569622880249</v>
      </c>
      <c r="CG914" t="s">
        <v>89</v>
      </c>
      <c r="CH914" t="s">
        <v>91</v>
      </c>
      <c r="CI914">
        <v>0.1331953688833809</v>
      </c>
      <c r="CJ914">
        <v>7.409892405720063</v>
      </c>
      <c r="CK914">
        <v>1.797534452464665E-2</v>
      </c>
      <c r="CL914">
        <v>2.1046135567759769</v>
      </c>
      <c r="CM914">
        <v>21</v>
      </c>
      <c r="CN914">
        <v>0.53117509582941125</v>
      </c>
      <c r="CO914">
        <v>0.53117509582940969</v>
      </c>
      <c r="CP914">
        <v>29.299890870417201</v>
      </c>
      <c r="CQ914">
        <v>28.959488554453031</v>
      </c>
      <c r="CR914">
        <v>29.639569622880241</v>
      </c>
      <c r="CS914">
        <v>29.639569622880249</v>
      </c>
      <c r="CT914">
        <v>7.1054273576010019E-15</v>
      </c>
      <c r="CU914">
        <v>-2.397277507064735E-14</v>
      </c>
    </row>
    <row r="915" spans="1:99" x14ac:dyDescent="0.3">
      <c r="A915" t="s">
        <v>2390</v>
      </c>
      <c r="B915" t="s">
        <v>1716</v>
      </c>
      <c r="C915" t="s">
        <v>3382</v>
      </c>
      <c r="D915" t="s">
        <v>109</v>
      </c>
      <c r="E915">
        <v>0.1</v>
      </c>
      <c r="F915">
        <v>0.4375</v>
      </c>
      <c r="G915">
        <v>1.797534452464665E-2</v>
      </c>
      <c r="H915">
        <v>56</v>
      </c>
      <c r="I915">
        <v>112</v>
      </c>
      <c r="J915">
        <v>4</v>
      </c>
      <c r="K915">
        <v>16.936896927360149</v>
      </c>
      <c r="L915">
        <v>16.932891751301849</v>
      </c>
      <c r="M915">
        <v>19.773085445645389</v>
      </c>
      <c r="N915">
        <v>19.775800513197019</v>
      </c>
      <c r="O915">
        <v>19.773085445645389</v>
      </c>
      <c r="P915">
        <v>19.775800513197019</v>
      </c>
      <c r="Q915">
        <v>19.773085445645389</v>
      </c>
      <c r="R915" s="2">
        <v>16.936896927360149</v>
      </c>
      <c r="S915">
        <v>1.34</v>
      </c>
      <c r="T915">
        <v>4.41</v>
      </c>
      <c r="U915">
        <v>4.3</v>
      </c>
      <c r="V915">
        <v>1.1000000000000001</v>
      </c>
      <c r="W915">
        <v>0</v>
      </c>
      <c r="X915">
        <v>0</v>
      </c>
      <c r="Y915" t="s">
        <v>84</v>
      </c>
      <c r="AA915">
        <v>12</v>
      </c>
      <c r="AB915">
        <v>90</v>
      </c>
      <c r="AC915" t="s">
        <v>2391</v>
      </c>
      <c r="AD915" t="s">
        <v>87</v>
      </c>
      <c r="AE915" t="s">
        <v>87</v>
      </c>
      <c r="AF915" t="s">
        <v>111</v>
      </c>
      <c r="AG915" t="b">
        <v>0</v>
      </c>
      <c r="AH915">
        <v>0.1</v>
      </c>
      <c r="AI915">
        <v>1.8128910383271669E-2</v>
      </c>
      <c r="AJ915">
        <v>4</v>
      </c>
      <c r="AL915">
        <v>7.2398721386132587</v>
      </c>
      <c r="AM915">
        <v>7.3249727176043002</v>
      </c>
      <c r="AN915">
        <v>7.2398721386132587</v>
      </c>
      <c r="AO915">
        <v>7.2398721386132587</v>
      </c>
      <c r="AP915">
        <v>0.13279377395735281</v>
      </c>
      <c r="AQ915">
        <v>0.1327937739573524</v>
      </c>
      <c r="AR915">
        <v>678.44678214790622</v>
      </c>
      <c r="AS915">
        <v>36953.00896493547</v>
      </c>
      <c r="AT915">
        <v>0.13265594644736539</v>
      </c>
      <c r="AU915">
        <v>7.2253808365072523</v>
      </c>
      <c r="AV915">
        <v>7.373631283466124</v>
      </c>
      <c r="AW915">
        <v>7.3513991823452667</v>
      </c>
      <c r="AX915">
        <v>16.854014362208279</v>
      </c>
      <c r="AY915">
        <v>16.8031981310749</v>
      </c>
      <c r="AZ915">
        <v>0.13319536888338099</v>
      </c>
      <c r="BA915">
        <v>0.1327937739573524</v>
      </c>
      <c r="BB915">
        <v>6.4429074757387337</v>
      </c>
      <c r="BC915">
        <v>6.4429074757387337</v>
      </c>
      <c r="BD915" t="b">
        <v>0</v>
      </c>
      <c r="BE915" t="b">
        <v>0</v>
      </c>
      <c r="BH915">
        <v>678.36293521432913</v>
      </c>
      <c r="BI915">
        <v>36934.372574509864</v>
      </c>
      <c r="BJ915">
        <v>0.1326723429716343</v>
      </c>
      <c r="BK915">
        <v>0.1326723429716343</v>
      </c>
      <c r="BL915">
        <v>0.1326723429716343</v>
      </c>
      <c r="BM915" t="s">
        <v>89</v>
      </c>
      <c r="BN915">
        <v>7.2235222345974472</v>
      </c>
      <c r="BO915">
        <v>7.2235222345974481</v>
      </c>
      <c r="BP915">
        <v>7.2235222345974472</v>
      </c>
      <c r="BQ915" t="s">
        <v>89</v>
      </c>
      <c r="BR915">
        <v>7.3112969542620103</v>
      </c>
      <c r="BS915">
        <v>7.3112969542620103</v>
      </c>
      <c r="BT915">
        <v>7.3112969542620103</v>
      </c>
      <c r="BU915" t="s">
        <v>89</v>
      </c>
      <c r="BV915">
        <v>1.8146211787266411E-2</v>
      </c>
      <c r="BW915">
        <v>295.61838621036998</v>
      </c>
      <c r="BX915">
        <v>19199.716557297761</v>
      </c>
      <c r="BY915">
        <v>0.30444655744772792</v>
      </c>
      <c r="BZ915">
        <v>0.30444655744772792</v>
      </c>
      <c r="CA915">
        <v>0.30444655744772792</v>
      </c>
      <c r="CB915" t="s">
        <v>89</v>
      </c>
      <c r="CC915" t="s">
        <v>90</v>
      </c>
      <c r="CD915">
        <v>16.936896927360149</v>
      </c>
      <c r="CE915">
        <v>16.936896927360149</v>
      </c>
      <c r="CF915">
        <v>16.936896927360149</v>
      </c>
      <c r="CG915" t="s">
        <v>89</v>
      </c>
      <c r="CH915" t="s">
        <v>91</v>
      </c>
      <c r="CI915">
        <v>0.1331953688833809</v>
      </c>
      <c r="CJ915">
        <v>7.4098924057200648</v>
      </c>
      <c r="CK915">
        <v>1.797534452464665E-2</v>
      </c>
      <c r="CL915">
        <v>3.6830737243579601</v>
      </c>
      <c r="CM915">
        <v>21</v>
      </c>
      <c r="CN915">
        <v>0.30352862618823501</v>
      </c>
      <c r="CO915">
        <v>0.30352862618823412</v>
      </c>
      <c r="CP915">
        <v>16.74279478309554</v>
      </c>
      <c r="CQ915">
        <v>16.54827917397316</v>
      </c>
      <c r="CR915">
        <v>16.936896927360149</v>
      </c>
      <c r="CS915">
        <v>16.936896927360149</v>
      </c>
      <c r="CT915">
        <v>3.5527136788005009E-15</v>
      </c>
      <c r="CU915">
        <v>-2.097617818681643E-14</v>
      </c>
    </row>
    <row r="916" spans="1:99" x14ac:dyDescent="0.3">
      <c r="A916" t="s">
        <v>2392</v>
      </c>
      <c r="B916" t="s">
        <v>1716</v>
      </c>
      <c r="C916" t="s">
        <v>3382</v>
      </c>
      <c r="D916" t="s">
        <v>109</v>
      </c>
      <c r="E916">
        <v>0.1</v>
      </c>
      <c r="F916">
        <v>0.8125</v>
      </c>
      <c r="G916">
        <v>1.797534452464666E-2</v>
      </c>
      <c r="H916">
        <v>56</v>
      </c>
      <c r="I916">
        <v>112</v>
      </c>
      <c r="J916">
        <v>4</v>
      </c>
      <c r="K916">
        <v>9.1198675762708472</v>
      </c>
      <c r="L916">
        <v>9.1177109430086869</v>
      </c>
      <c r="M916">
        <v>10.647046009193669</v>
      </c>
      <c r="N916">
        <v>10.64850796864455</v>
      </c>
      <c r="O916">
        <v>10.647046009193669</v>
      </c>
      <c r="P916">
        <v>10.64850796864455</v>
      </c>
      <c r="Q916">
        <v>10.647046009193669</v>
      </c>
      <c r="R916" s="2">
        <v>9.1198675762708472</v>
      </c>
      <c r="S916">
        <v>1.34</v>
      </c>
      <c r="T916">
        <v>4.41</v>
      </c>
      <c r="U916">
        <v>4.3</v>
      </c>
      <c r="V916">
        <v>1.1000000000000001</v>
      </c>
      <c r="W916">
        <v>0</v>
      </c>
      <c r="X916">
        <v>0</v>
      </c>
      <c r="Y916" t="s">
        <v>84</v>
      </c>
      <c r="AA916">
        <v>12</v>
      </c>
      <c r="AB916">
        <v>90</v>
      </c>
      <c r="AC916" t="s">
        <v>2393</v>
      </c>
      <c r="AD916" t="s">
        <v>87</v>
      </c>
      <c r="AE916" t="s">
        <v>87</v>
      </c>
      <c r="AF916" t="s">
        <v>111</v>
      </c>
      <c r="AG916" t="b">
        <v>0</v>
      </c>
      <c r="AH916">
        <v>0.1</v>
      </c>
      <c r="AI916">
        <v>1.8128910383271669E-2</v>
      </c>
      <c r="AJ916">
        <v>4</v>
      </c>
      <c r="AL916">
        <v>7.2398721386132587</v>
      </c>
      <c r="AM916">
        <v>7.3249727176043002</v>
      </c>
      <c r="AN916">
        <v>7.2398721386132587</v>
      </c>
      <c r="AO916">
        <v>7.2398721386132587</v>
      </c>
      <c r="AP916">
        <v>0.13279377395735281</v>
      </c>
      <c r="AQ916">
        <v>0.1327937739573524</v>
      </c>
      <c r="AR916">
        <v>678.44678214790622</v>
      </c>
      <c r="AS916">
        <v>36953.00896493547</v>
      </c>
      <c r="AT916">
        <v>0.13265594644736539</v>
      </c>
      <c r="AU916">
        <v>7.2253808365072523</v>
      </c>
      <c r="AV916">
        <v>7.373631283466124</v>
      </c>
      <c r="AW916">
        <v>7.3513991823452667</v>
      </c>
      <c r="AX916">
        <v>9.0752385027275366</v>
      </c>
      <c r="AY916">
        <v>9.0478759167326359</v>
      </c>
      <c r="AZ916">
        <v>0.13319536888338099</v>
      </c>
      <c r="BA916">
        <v>0.1327937739573524</v>
      </c>
      <c r="BB916">
        <v>11.9653995978005</v>
      </c>
      <c r="BC916">
        <v>11.9653995978005</v>
      </c>
      <c r="BD916" t="b">
        <v>0</v>
      </c>
      <c r="BE916" t="b">
        <v>0</v>
      </c>
      <c r="BH916">
        <v>678.36293521432913</v>
      </c>
      <c r="BI916">
        <v>36934.372574509864</v>
      </c>
      <c r="BJ916">
        <v>0.1326723429716343</v>
      </c>
      <c r="BK916">
        <v>0.1326723429716343</v>
      </c>
      <c r="BL916">
        <v>0.1326723429716343</v>
      </c>
      <c r="BM916" t="s">
        <v>89</v>
      </c>
      <c r="BN916">
        <v>7.2235222345974472</v>
      </c>
      <c r="BO916">
        <v>7.2235222345974481</v>
      </c>
      <c r="BP916">
        <v>7.2235222345974472</v>
      </c>
      <c r="BQ916" t="s">
        <v>89</v>
      </c>
      <c r="BR916">
        <v>7.3112969542620103</v>
      </c>
      <c r="BS916">
        <v>7.3112969542620103</v>
      </c>
      <c r="BT916">
        <v>7.3112969542620103</v>
      </c>
      <c r="BU916" t="s">
        <v>89</v>
      </c>
      <c r="BV916">
        <v>1.8146211787266411E-2</v>
      </c>
      <c r="BW916">
        <v>549.00557439068689</v>
      </c>
      <c r="BX916">
        <v>35656.616463552971</v>
      </c>
      <c r="BY916">
        <v>0.16393276170262269</v>
      </c>
      <c r="BZ916">
        <v>0.16393276170262269</v>
      </c>
      <c r="CA916">
        <v>0.16393276170262269</v>
      </c>
      <c r="CB916" t="s">
        <v>89</v>
      </c>
      <c r="CC916" t="s">
        <v>90</v>
      </c>
      <c r="CD916">
        <v>9.1198675762708525</v>
      </c>
      <c r="CE916">
        <v>9.1198675762708525</v>
      </c>
      <c r="CF916">
        <v>9.1198675762708525</v>
      </c>
      <c r="CG916" t="s">
        <v>89</v>
      </c>
      <c r="CH916" t="s">
        <v>91</v>
      </c>
      <c r="CI916">
        <v>0.13319536888338099</v>
      </c>
      <c r="CJ916">
        <v>7.4098924057200666</v>
      </c>
      <c r="CK916">
        <v>1.797534452464665E-2</v>
      </c>
      <c r="CL916">
        <v>6.8399940595219233</v>
      </c>
      <c r="CM916">
        <v>21</v>
      </c>
      <c r="CN916">
        <v>0.1634384910244342</v>
      </c>
      <c r="CO916">
        <v>0.16343849102443381</v>
      </c>
      <c r="CP916">
        <v>9.0153510370514471</v>
      </c>
      <c r="CQ916">
        <v>8.9106118629086257</v>
      </c>
      <c r="CR916">
        <v>9.1198675762708472</v>
      </c>
      <c r="CS916">
        <v>9.1198675762708525</v>
      </c>
      <c r="CT916">
        <v>5.3290705182007514E-15</v>
      </c>
      <c r="CU916">
        <v>-5.8433639234702873E-14</v>
      </c>
    </row>
    <row r="917" spans="1:99" x14ac:dyDescent="0.3">
      <c r="A917" t="s">
        <v>2394</v>
      </c>
      <c r="B917" t="s">
        <v>1716</v>
      </c>
      <c r="C917" t="s">
        <v>3382</v>
      </c>
      <c r="D917" t="s">
        <v>109</v>
      </c>
      <c r="E917">
        <v>0.17499999999999999</v>
      </c>
      <c r="F917">
        <v>0.25</v>
      </c>
      <c r="G917">
        <v>1.8031540037608339E-2</v>
      </c>
      <c r="H917">
        <v>28</v>
      </c>
      <c r="I917">
        <v>112</v>
      </c>
      <c r="J917">
        <v>6</v>
      </c>
      <c r="K917">
        <v>29.551520299481769</v>
      </c>
      <c r="L917">
        <v>29.540904344146011</v>
      </c>
      <c r="M917">
        <v>32.279405689756601</v>
      </c>
      <c r="N917">
        <v>32.288261744785828</v>
      </c>
      <c r="O917">
        <v>32.279405689756601</v>
      </c>
      <c r="P917">
        <v>32.288261744785828</v>
      </c>
      <c r="Q917">
        <v>32.279405689756601</v>
      </c>
      <c r="R917" s="2">
        <v>29.551520299481769</v>
      </c>
      <c r="S917">
        <v>1.34</v>
      </c>
      <c r="T917">
        <v>4.41</v>
      </c>
      <c r="U917">
        <v>4.3</v>
      </c>
      <c r="V917">
        <v>1.1000000000000001</v>
      </c>
      <c r="W917">
        <v>0</v>
      </c>
      <c r="X917">
        <v>0</v>
      </c>
      <c r="Y917" t="s">
        <v>84</v>
      </c>
      <c r="AA917">
        <v>12</v>
      </c>
      <c r="AB917">
        <v>90</v>
      </c>
      <c r="AC917" t="s">
        <v>2395</v>
      </c>
      <c r="AD917" t="s">
        <v>87</v>
      </c>
      <c r="AE917" t="s">
        <v>87</v>
      </c>
      <c r="AF917" t="s">
        <v>111</v>
      </c>
      <c r="AG917" t="b">
        <v>0</v>
      </c>
      <c r="AH917">
        <v>0.17499999999999999</v>
      </c>
      <c r="AI917">
        <v>1.8128910383271669E-2</v>
      </c>
      <c r="AJ917">
        <v>4</v>
      </c>
      <c r="AL917">
        <v>7.2398721386132587</v>
      </c>
      <c r="AM917">
        <v>7.3249727176043002</v>
      </c>
      <c r="AN917">
        <v>7.2398721386132587</v>
      </c>
      <c r="AO917">
        <v>7.2398721386132587</v>
      </c>
      <c r="AP917">
        <v>0.13279377395735281</v>
      </c>
      <c r="AQ917">
        <v>0.1327937739573524</v>
      </c>
      <c r="AR917">
        <v>678.44678214790622</v>
      </c>
      <c r="AS917">
        <v>36953.00896493547</v>
      </c>
      <c r="AT917">
        <v>0.13265594644736539</v>
      </c>
      <c r="AU917">
        <v>7.2253808365072523</v>
      </c>
      <c r="AV917">
        <v>7.3539746975344498</v>
      </c>
      <c r="AW917">
        <v>7.3251015428196631</v>
      </c>
      <c r="AX917">
        <v>29.415898790137799</v>
      </c>
      <c r="AY917">
        <v>29.300406171278649</v>
      </c>
      <c r="AZ917">
        <v>0.13331720358603649</v>
      </c>
      <c r="BA917">
        <v>0.1327937739573524</v>
      </c>
      <c r="BB917">
        <v>3.386605384273226</v>
      </c>
      <c r="BC917">
        <v>3.386605384273226</v>
      </c>
      <c r="BD917" t="b">
        <v>0</v>
      </c>
      <c r="BE917" t="b">
        <v>0</v>
      </c>
      <c r="BH917">
        <v>678.36293521432913</v>
      </c>
      <c r="BI917">
        <v>36934.372574509864</v>
      </c>
      <c r="BJ917">
        <v>0.1326723429716343</v>
      </c>
      <c r="BK917">
        <v>0.1326723429716343</v>
      </c>
      <c r="BL917">
        <v>0.1326723429716343</v>
      </c>
      <c r="BM917" t="s">
        <v>89</v>
      </c>
      <c r="BN917">
        <v>7.2235222345974472</v>
      </c>
      <c r="BO917">
        <v>7.2235222345974481</v>
      </c>
      <c r="BP917">
        <v>7.2235222345974472</v>
      </c>
      <c r="BQ917" t="s">
        <v>89</v>
      </c>
      <c r="BR917">
        <v>7.3112969542620103</v>
      </c>
      <c r="BS917">
        <v>7.3112969542620103</v>
      </c>
      <c r="BT917">
        <v>7.3112969542620103</v>
      </c>
      <c r="BU917" t="s">
        <v>89</v>
      </c>
      <c r="BV917">
        <v>1.8146211787266411E-2</v>
      </c>
      <c r="BW917">
        <v>168.90008204172551</v>
      </c>
      <c r="BX917">
        <v>10231.58088187443</v>
      </c>
      <c r="BY917">
        <v>0.53285942145230103</v>
      </c>
      <c r="BZ917">
        <v>0.53285942145230103</v>
      </c>
      <c r="CA917">
        <v>0.53285942145230103</v>
      </c>
      <c r="CB917" t="s">
        <v>89</v>
      </c>
      <c r="CC917" t="s">
        <v>90</v>
      </c>
      <c r="CD917">
        <v>29.551520299481769</v>
      </c>
      <c r="CE917">
        <v>29.551520299481769</v>
      </c>
      <c r="CF917">
        <v>29.551520299481769</v>
      </c>
      <c r="CG917" t="s">
        <v>89</v>
      </c>
      <c r="CH917" t="s">
        <v>91</v>
      </c>
      <c r="CI917">
        <v>0.13321485536307531</v>
      </c>
      <c r="CJ917">
        <v>7.3878800748704432</v>
      </c>
      <c r="CK917">
        <v>1.8031540037608339E-2</v>
      </c>
      <c r="CL917">
        <v>2.366165626376747</v>
      </c>
      <c r="CM917">
        <v>14</v>
      </c>
      <c r="CN917">
        <v>0.53117509582941125</v>
      </c>
      <c r="CO917">
        <v>0.53117509582940969</v>
      </c>
      <c r="CP917">
        <v>29.299890870417201</v>
      </c>
      <c r="CQ917">
        <v>28.959488554453031</v>
      </c>
      <c r="CR917">
        <v>29.551520299481769</v>
      </c>
      <c r="CS917">
        <v>29.551520299481769</v>
      </c>
      <c r="CT917">
        <v>3.5527136788005009E-15</v>
      </c>
      <c r="CU917">
        <v>-1.2022101207641771E-14</v>
      </c>
    </row>
    <row r="918" spans="1:99" x14ac:dyDescent="0.3">
      <c r="A918" t="s">
        <v>2396</v>
      </c>
      <c r="B918" t="s">
        <v>1716</v>
      </c>
      <c r="C918" t="s">
        <v>3382</v>
      </c>
      <c r="D918" t="s">
        <v>109</v>
      </c>
      <c r="E918">
        <v>0.17499999999999999</v>
      </c>
      <c r="F918">
        <v>0.4375</v>
      </c>
      <c r="G918">
        <v>1.8031540037608339E-2</v>
      </c>
      <c r="H918">
        <v>28</v>
      </c>
      <c r="I918">
        <v>112</v>
      </c>
      <c r="J918">
        <v>6</v>
      </c>
      <c r="K918">
        <v>16.8865830282753</v>
      </c>
      <c r="L918">
        <v>16.880516768083439</v>
      </c>
      <c r="M918">
        <v>18.445374679860919</v>
      </c>
      <c r="N918">
        <v>18.45043528273477</v>
      </c>
      <c r="O918">
        <v>18.445374679860919</v>
      </c>
      <c r="P918">
        <v>18.45043528273477</v>
      </c>
      <c r="Q918">
        <v>18.445374679860919</v>
      </c>
      <c r="R918" s="2">
        <v>16.8865830282753</v>
      </c>
      <c r="S918">
        <v>1.34</v>
      </c>
      <c r="T918">
        <v>4.41</v>
      </c>
      <c r="U918">
        <v>4.3</v>
      </c>
      <c r="V918">
        <v>1.1000000000000001</v>
      </c>
      <c r="W918">
        <v>0</v>
      </c>
      <c r="X918">
        <v>0</v>
      </c>
      <c r="Y918" t="s">
        <v>84</v>
      </c>
      <c r="AA918">
        <v>12</v>
      </c>
      <c r="AB918">
        <v>90</v>
      </c>
      <c r="AC918" t="s">
        <v>2397</v>
      </c>
      <c r="AD918" t="s">
        <v>87</v>
      </c>
      <c r="AE918" t="s">
        <v>87</v>
      </c>
      <c r="AF918" t="s">
        <v>111</v>
      </c>
      <c r="AG918" t="b">
        <v>0</v>
      </c>
      <c r="AH918">
        <v>0.17499999999999999</v>
      </c>
      <c r="AI918">
        <v>1.8128910383271669E-2</v>
      </c>
      <c r="AJ918">
        <v>4</v>
      </c>
      <c r="AL918">
        <v>7.2398721386132587</v>
      </c>
      <c r="AM918">
        <v>7.3249727176043002</v>
      </c>
      <c r="AN918">
        <v>7.2398721386132587</v>
      </c>
      <c r="AO918">
        <v>7.2398721386132587</v>
      </c>
      <c r="AP918">
        <v>0.13279377395735281</v>
      </c>
      <c r="AQ918">
        <v>0.1327937739573524</v>
      </c>
      <c r="AR918">
        <v>678.44678214790622</v>
      </c>
      <c r="AS918">
        <v>36953.00896493547</v>
      </c>
      <c r="AT918">
        <v>0.13265594644736539</v>
      </c>
      <c r="AU918">
        <v>7.2253808365072523</v>
      </c>
      <c r="AV918">
        <v>7.3539746975344507</v>
      </c>
      <c r="AW918">
        <v>7.3251015428196649</v>
      </c>
      <c r="AX918">
        <v>16.809085022935889</v>
      </c>
      <c r="AY918">
        <v>16.743089240730662</v>
      </c>
      <c r="AZ918">
        <v>0.13331720358603649</v>
      </c>
      <c r="BA918">
        <v>0.1327937739573524</v>
      </c>
      <c r="BB918">
        <v>5.9265594224781397</v>
      </c>
      <c r="BC918">
        <v>5.9265594224781397</v>
      </c>
      <c r="BD918" t="b">
        <v>0</v>
      </c>
      <c r="BE918" t="b">
        <v>0</v>
      </c>
      <c r="BH918">
        <v>678.36293521432913</v>
      </c>
      <c r="BI918">
        <v>36934.372574509864</v>
      </c>
      <c r="BJ918">
        <v>0.1326723429716343</v>
      </c>
      <c r="BK918">
        <v>0.1326723429716343</v>
      </c>
      <c r="BL918">
        <v>0.1326723429716343</v>
      </c>
      <c r="BM918" t="s">
        <v>89</v>
      </c>
      <c r="BN918">
        <v>7.2235222345974472</v>
      </c>
      <c r="BO918">
        <v>7.2235222345974481</v>
      </c>
      <c r="BP918">
        <v>7.2235222345974472</v>
      </c>
      <c r="BQ918" t="s">
        <v>89</v>
      </c>
      <c r="BR918">
        <v>7.3112969542620103</v>
      </c>
      <c r="BS918">
        <v>7.3112969542620103</v>
      </c>
      <c r="BT918">
        <v>7.3112969542620103</v>
      </c>
      <c r="BU918" t="s">
        <v>89</v>
      </c>
      <c r="BV918">
        <v>1.8146211787266411E-2</v>
      </c>
      <c r="BW918">
        <v>295.57514357301949</v>
      </c>
      <c r="BX918">
        <v>17905.266543280239</v>
      </c>
      <c r="BY918">
        <v>0.30449109797274349</v>
      </c>
      <c r="BZ918">
        <v>0.30449109797274349</v>
      </c>
      <c r="CA918">
        <v>0.30449109797274349</v>
      </c>
      <c r="CB918" t="s">
        <v>89</v>
      </c>
      <c r="CC918" t="s">
        <v>90</v>
      </c>
      <c r="CD918">
        <v>16.8865830282753</v>
      </c>
      <c r="CE918">
        <v>16.8865830282753</v>
      </c>
      <c r="CF918">
        <v>16.8865830282753</v>
      </c>
      <c r="CG918" t="s">
        <v>89</v>
      </c>
      <c r="CH918" t="s">
        <v>91</v>
      </c>
      <c r="CI918">
        <v>0.13321485536307531</v>
      </c>
      <c r="CJ918">
        <v>7.3878800748704441</v>
      </c>
      <c r="CK918">
        <v>1.8031540037608339E-2</v>
      </c>
      <c r="CL918">
        <v>4.140789846159306</v>
      </c>
      <c r="CM918">
        <v>14</v>
      </c>
      <c r="CN918">
        <v>0.30352862618823501</v>
      </c>
      <c r="CO918">
        <v>0.30352862618823412</v>
      </c>
      <c r="CP918">
        <v>16.74279478309554</v>
      </c>
      <c r="CQ918">
        <v>16.54827917397316</v>
      </c>
      <c r="CR918">
        <v>16.8865830282753</v>
      </c>
      <c r="CS918">
        <v>16.8865830282753</v>
      </c>
      <c r="CT918">
        <v>0</v>
      </c>
      <c r="CU918">
        <v>0</v>
      </c>
    </row>
    <row r="919" spans="1:99" x14ac:dyDescent="0.3">
      <c r="A919" t="s">
        <v>2398</v>
      </c>
      <c r="B919" t="s">
        <v>1716</v>
      </c>
      <c r="C919" t="s">
        <v>3382</v>
      </c>
      <c r="D919" t="s">
        <v>109</v>
      </c>
      <c r="E919">
        <v>0.17499999999999999</v>
      </c>
      <c r="F919">
        <v>0.8125</v>
      </c>
      <c r="G919">
        <v>1.8031540037608339E-2</v>
      </c>
      <c r="H919">
        <v>28</v>
      </c>
      <c r="I919">
        <v>112</v>
      </c>
      <c r="J919">
        <v>6</v>
      </c>
      <c r="K919">
        <v>9.0927754767636166</v>
      </c>
      <c r="L919">
        <v>9.0895090289679974</v>
      </c>
      <c r="M919">
        <v>9.932124827617411</v>
      </c>
      <c r="N919">
        <v>9.9348497676264067</v>
      </c>
      <c r="O919">
        <v>9.932124827617411</v>
      </c>
      <c r="P919">
        <v>9.9348497676264067</v>
      </c>
      <c r="Q919">
        <v>9.932124827617411</v>
      </c>
      <c r="R919" s="2">
        <v>9.0927754767636166</v>
      </c>
      <c r="S919">
        <v>1.34</v>
      </c>
      <c r="T919">
        <v>4.41</v>
      </c>
      <c r="U919">
        <v>4.3</v>
      </c>
      <c r="V919">
        <v>1.1000000000000001</v>
      </c>
      <c r="W919">
        <v>0</v>
      </c>
      <c r="X919">
        <v>0</v>
      </c>
      <c r="Y919" t="s">
        <v>84</v>
      </c>
      <c r="AA919">
        <v>12</v>
      </c>
      <c r="AB919">
        <v>90</v>
      </c>
      <c r="AC919" t="s">
        <v>2399</v>
      </c>
      <c r="AD919" t="s">
        <v>87</v>
      </c>
      <c r="AE919" t="s">
        <v>87</v>
      </c>
      <c r="AF919" t="s">
        <v>111</v>
      </c>
      <c r="AG919" t="b">
        <v>0</v>
      </c>
      <c r="AH919">
        <v>0.17499999999999999</v>
      </c>
      <c r="AI919">
        <v>1.8128910383271669E-2</v>
      </c>
      <c r="AJ919">
        <v>4</v>
      </c>
      <c r="AL919">
        <v>7.2398721386132587</v>
      </c>
      <c r="AM919">
        <v>7.3249727176043002</v>
      </c>
      <c r="AN919">
        <v>7.2398721386132587</v>
      </c>
      <c r="AO919">
        <v>7.2398721386132587</v>
      </c>
      <c r="AP919">
        <v>0.13279377395735281</v>
      </c>
      <c r="AQ919">
        <v>0.1327937739573524</v>
      </c>
      <c r="AR919">
        <v>678.44678214790622</v>
      </c>
      <c r="AS919">
        <v>36953.00896493547</v>
      </c>
      <c r="AT919">
        <v>0.13265594644736539</v>
      </c>
      <c r="AU919">
        <v>7.2253808365072523</v>
      </c>
      <c r="AV919">
        <v>7.3539746975344489</v>
      </c>
      <c r="AW919">
        <v>7.3251015428196657</v>
      </c>
      <c r="AX919">
        <v>9.0510457815808607</v>
      </c>
      <c r="AY919">
        <v>9.0155095911626653</v>
      </c>
      <c r="AZ919">
        <v>0.13331720358603641</v>
      </c>
      <c r="BA919">
        <v>0.1327937739573524</v>
      </c>
      <c r="BB919">
        <v>11.00646749888798</v>
      </c>
      <c r="BC919">
        <v>11.00646749888798</v>
      </c>
      <c r="BD919" t="b">
        <v>0</v>
      </c>
      <c r="BE919" t="b">
        <v>0</v>
      </c>
      <c r="BH919">
        <v>678.36293521432913</v>
      </c>
      <c r="BI919">
        <v>36934.372574509864</v>
      </c>
      <c r="BJ919">
        <v>0.1326723429716343</v>
      </c>
      <c r="BK919">
        <v>0.1326723429716343</v>
      </c>
      <c r="BL919">
        <v>0.1326723429716343</v>
      </c>
      <c r="BM919" t="s">
        <v>89</v>
      </c>
      <c r="BN919">
        <v>7.2235222345974472</v>
      </c>
      <c r="BO919">
        <v>7.2235222345974481</v>
      </c>
      <c r="BP919">
        <v>7.2235222345974472</v>
      </c>
      <c r="BQ919" t="s">
        <v>89</v>
      </c>
      <c r="BR919">
        <v>7.3112969542620103</v>
      </c>
      <c r="BS919">
        <v>7.3112969542620103</v>
      </c>
      <c r="BT919">
        <v>7.3112969542620103</v>
      </c>
      <c r="BU919" t="s">
        <v>89</v>
      </c>
      <c r="BV919">
        <v>1.8146211787266411E-2</v>
      </c>
      <c r="BW919">
        <v>548.92526663560807</v>
      </c>
      <c r="BX919">
        <v>33252.637866091907</v>
      </c>
      <c r="BY919">
        <v>0.16395674506224639</v>
      </c>
      <c r="BZ919">
        <v>0.16395674506224639</v>
      </c>
      <c r="CA919">
        <v>0.16395674506224639</v>
      </c>
      <c r="CB919" t="s">
        <v>89</v>
      </c>
      <c r="CC919" t="s">
        <v>90</v>
      </c>
      <c r="CD919">
        <v>9.0927754767636166</v>
      </c>
      <c r="CE919">
        <v>9.0927754767636166</v>
      </c>
      <c r="CF919">
        <v>9.0927754767636166</v>
      </c>
      <c r="CG919" t="s">
        <v>89</v>
      </c>
      <c r="CH919" t="s">
        <v>91</v>
      </c>
      <c r="CI919">
        <v>0.1332148553630752</v>
      </c>
      <c r="CJ919">
        <v>7.3878800748704387</v>
      </c>
      <c r="CK919">
        <v>1.8031540037608339E-2</v>
      </c>
      <c r="CL919">
        <v>7.690038285724432</v>
      </c>
      <c r="CM919">
        <v>14</v>
      </c>
      <c r="CN919">
        <v>0.1634384910244342</v>
      </c>
      <c r="CO919">
        <v>0.16343849102443381</v>
      </c>
      <c r="CP919">
        <v>9.0153510370514471</v>
      </c>
      <c r="CQ919">
        <v>8.9106118629086257</v>
      </c>
      <c r="CR919">
        <v>9.0927754767636166</v>
      </c>
      <c r="CS919">
        <v>9.0927754767636166</v>
      </c>
      <c r="CT919">
        <v>0</v>
      </c>
      <c r="CU919">
        <v>0</v>
      </c>
    </row>
    <row r="920" spans="1:99" x14ac:dyDescent="0.3">
      <c r="A920" t="s">
        <v>2454</v>
      </c>
      <c r="B920" t="s">
        <v>1716</v>
      </c>
      <c r="C920" t="s">
        <v>3382</v>
      </c>
      <c r="D920" t="s">
        <v>129</v>
      </c>
      <c r="E920">
        <v>2.5000000000000001E-2</v>
      </c>
      <c r="F920">
        <v>0.25</v>
      </c>
      <c r="G920">
        <v>1.092785502526651E-2</v>
      </c>
      <c r="H920">
        <v>70</v>
      </c>
      <c r="I920">
        <v>112</v>
      </c>
      <c r="J920">
        <v>3</v>
      </c>
      <c r="K920">
        <v>44.193718858827253</v>
      </c>
      <c r="L920">
        <v>44.109241275760702</v>
      </c>
      <c r="M920">
        <v>53.673581846954463</v>
      </c>
      <c r="N920">
        <v>53.656092976568459</v>
      </c>
      <c r="O920">
        <v>53.673581846954463</v>
      </c>
      <c r="P920">
        <v>53.656092976568459</v>
      </c>
      <c r="Q920">
        <v>53.673581846954463</v>
      </c>
      <c r="R920" s="2">
        <v>44.193718858827253</v>
      </c>
      <c r="S920">
        <v>1.34</v>
      </c>
      <c r="T920">
        <v>4.41</v>
      </c>
      <c r="U920">
        <v>4.3</v>
      </c>
      <c r="V920">
        <v>1.1000000000000001</v>
      </c>
      <c r="W920">
        <v>0</v>
      </c>
      <c r="X920">
        <v>0</v>
      </c>
      <c r="Y920" t="s">
        <v>84</v>
      </c>
      <c r="AA920">
        <v>13</v>
      </c>
      <c r="AB920">
        <v>270</v>
      </c>
      <c r="AC920" t="s">
        <v>2455</v>
      </c>
      <c r="AD920" t="s">
        <v>87</v>
      </c>
      <c r="AE920" t="s">
        <v>87</v>
      </c>
      <c r="AF920" t="s">
        <v>131</v>
      </c>
      <c r="AG920" t="b">
        <v>0</v>
      </c>
      <c r="AH920">
        <v>2.5000000000000001E-2</v>
      </c>
      <c r="AI920">
        <v>1.9082688905444411E-2</v>
      </c>
      <c r="AJ920">
        <v>4</v>
      </c>
      <c r="AL920">
        <v>6.8191311728228916</v>
      </c>
      <c r="AM920">
        <v>7.0456158523383232</v>
      </c>
      <c r="AN920">
        <v>6.8191311728228934</v>
      </c>
      <c r="AO920">
        <v>6.8191311728228934</v>
      </c>
      <c r="AP920">
        <v>0.134449295457439</v>
      </c>
      <c r="AQ920">
        <v>0.13444929545743889</v>
      </c>
      <c r="AR920">
        <v>2012.577597972509</v>
      </c>
      <c r="AS920">
        <v>101868.43176292531</v>
      </c>
      <c r="AT920">
        <v>0.13415631788409091</v>
      </c>
      <c r="AU920">
        <v>6.7904431251288822</v>
      </c>
      <c r="AV920">
        <v>1.901963389799779</v>
      </c>
      <c r="AW920">
        <v>3.58039191944524</v>
      </c>
      <c r="AX920">
        <v>7.6078535591991141</v>
      </c>
      <c r="AY920">
        <v>14.32156767778096</v>
      </c>
      <c r="AZ920">
        <v>0.1161076718152021</v>
      </c>
      <c r="BA920">
        <v>0.13444929545743889</v>
      </c>
      <c r="BB920">
        <v>7.7381949532678886</v>
      </c>
      <c r="BC920">
        <v>7.7381949532678886</v>
      </c>
      <c r="BD920" t="b">
        <v>1</v>
      </c>
      <c r="BE920" t="b">
        <v>1</v>
      </c>
      <c r="BH920">
        <v>2011.6617203098331</v>
      </c>
      <c r="BI920">
        <v>101670.0551967213</v>
      </c>
      <c r="BJ920">
        <v>0.1342173971269956</v>
      </c>
      <c r="BK920">
        <v>0.1342173971269956</v>
      </c>
      <c r="BL920">
        <v>0.1342173971269956</v>
      </c>
      <c r="BM920" t="s">
        <v>89</v>
      </c>
      <c r="BN920">
        <v>6.7833920765565816</v>
      </c>
      <c r="BO920">
        <v>6.7833920765565816</v>
      </c>
      <c r="BP920">
        <v>6.7833920765565816</v>
      </c>
      <c r="BQ920" t="s">
        <v>89</v>
      </c>
      <c r="BR920">
        <v>7.0053637397316937</v>
      </c>
      <c r="BS920">
        <v>7.0053637397316937</v>
      </c>
      <c r="BT920">
        <v>7.0053637397316937</v>
      </c>
      <c r="BU920" t="s">
        <v>89</v>
      </c>
      <c r="BV920">
        <v>1.9159233140995491E-2</v>
      </c>
      <c r="BW920">
        <v>559.07270643515426</v>
      </c>
      <c r="BX920">
        <v>62134.584120715073</v>
      </c>
      <c r="BY920">
        <v>0.4829425527166506</v>
      </c>
      <c r="BZ920">
        <v>0.4829425527166506</v>
      </c>
      <c r="CA920">
        <v>0.4829425527166506</v>
      </c>
      <c r="CB920" t="s">
        <v>89</v>
      </c>
      <c r="CC920" t="s">
        <v>90</v>
      </c>
      <c r="CD920">
        <v>44.193718858827253</v>
      </c>
      <c r="CE920">
        <v>44.193718858827253</v>
      </c>
      <c r="CF920">
        <v>44.193718858827253</v>
      </c>
      <c r="CG920" t="s">
        <v>89</v>
      </c>
      <c r="CH920" t="s">
        <v>91</v>
      </c>
      <c r="CI920">
        <v>0.12073563817916259</v>
      </c>
      <c r="CJ920">
        <v>11.04842971470681</v>
      </c>
      <c r="CK920">
        <v>1.092785502526651E-2</v>
      </c>
      <c r="CL920">
        <v>4.0108938356537278</v>
      </c>
      <c r="CM920">
        <v>42</v>
      </c>
      <c r="CN920">
        <v>0.53779718182975611</v>
      </c>
      <c r="CO920">
        <v>0.53779718182975578</v>
      </c>
      <c r="CP920">
        <v>28.182463409353289</v>
      </c>
      <c r="CQ920">
        <v>27.27652469129157</v>
      </c>
      <c r="CR920">
        <v>44.193718858827253</v>
      </c>
      <c r="CS920">
        <v>44.193718858827253</v>
      </c>
      <c r="CT920">
        <v>7.1054273576010019E-15</v>
      </c>
      <c r="CU920">
        <v>-1.607791229404937E-14</v>
      </c>
    </row>
    <row r="921" spans="1:99" x14ac:dyDescent="0.3">
      <c r="A921" t="s">
        <v>2456</v>
      </c>
      <c r="B921" t="s">
        <v>1716</v>
      </c>
      <c r="C921" t="s">
        <v>3382</v>
      </c>
      <c r="D921" t="s">
        <v>129</v>
      </c>
      <c r="E921">
        <v>2.5000000000000001E-2</v>
      </c>
      <c r="F921">
        <v>0.4375</v>
      </c>
      <c r="G921">
        <v>1.092785502526651E-2</v>
      </c>
      <c r="H921">
        <v>70</v>
      </c>
      <c r="I921">
        <v>112</v>
      </c>
      <c r="J921">
        <v>3</v>
      </c>
      <c r="K921">
        <v>25.253553633615581</v>
      </c>
      <c r="L921">
        <v>25.20528072900612</v>
      </c>
      <c r="M921">
        <v>30.670618198259671</v>
      </c>
      <c r="N921">
        <v>30.660624558039089</v>
      </c>
      <c r="O921">
        <v>30.670618198259671</v>
      </c>
      <c r="P921">
        <v>30.660624558039089</v>
      </c>
      <c r="Q921">
        <v>30.670618198259671</v>
      </c>
      <c r="R921" s="2">
        <v>25.253553633615581</v>
      </c>
      <c r="S921">
        <v>1.34</v>
      </c>
      <c r="T921">
        <v>4.41</v>
      </c>
      <c r="U921">
        <v>4.3</v>
      </c>
      <c r="V921">
        <v>1.1000000000000001</v>
      </c>
      <c r="W921">
        <v>0</v>
      </c>
      <c r="X921">
        <v>0</v>
      </c>
      <c r="Y921" t="s">
        <v>84</v>
      </c>
      <c r="AA921">
        <v>13</v>
      </c>
      <c r="AB921">
        <v>270</v>
      </c>
      <c r="AC921" t="s">
        <v>2457</v>
      </c>
      <c r="AD921" t="s">
        <v>87</v>
      </c>
      <c r="AE921" t="s">
        <v>87</v>
      </c>
      <c r="AF921" t="s">
        <v>131</v>
      </c>
      <c r="AG921" t="b">
        <v>0</v>
      </c>
      <c r="AH921">
        <v>2.5000000000000001E-2</v>
      </c>
      <c r="AI921">
        <v>1.9082688905444411E-2</v>
      </c>
      <c r="AJ921">
        <v>4</v>
      </c>
      <c r="AL921">
        <v>6.8191311728228916</v>
      </c>
      <c r="AM921">
        <v>7.0456158523383232</v>
      </c>
      <c r="AN921">
        <v>6.8191311728228934</v>
      </c>
      <c r="AO921">
        <v>6.8191311728228934</v>
      </c>
      <c r="AP921">
        <v>0.134449295457439</v>
      </c>
      <c r="AQ921">
        <v>0.13444929545743889</v>
      </c>
      <c r="AR921">
        <v>2012.577597972509</v>
      </c>
      <c r="AS921">
        <v>101868.43176292531</v>
      </c>
      <c r="AT921">
        <v>0.13415631788409091</v>
      </c>
      <c r="AU921">
        <v>6.7904431251288822</v>
      </c>
      <c r="AV921">
        <v>1.901963389799779</v>
      </c>
      <c r="AW921">
        <v>3.5803919194452369</v>
      </c>
      <c r="AX921">
        <v>4.3473448909709216</v>
      </c>
      <c r="AY921">
        <v>8.1837529587319704</v>
      </c>
      <c r="AZ921">
        <v>0.1161076718152021</v>
      </c>
      <c r="BA921">
        <v>0.13444929545743889</v>
      </c>
      <c r="BB921">
        <v>13.54184116821882</v>
      </c>
      <c r="BC921">
        <v>13.54184116821882</v>
      </c>
      <c r="BD921" t="b">
        <v>1</v>
      </c>
      <c r="BE921" t="b">
        <v>1</v>
      </c>
      <c r="BH921">
        <v>2011.6617203098331</v>
      </c>
      <c r="BI921">
        <v>101670.0551967213</v>
      </c>
      <c r="BJ921">
        <v>0.1342173971269956</v>
      </c>
      <c r="BK921">
        <v>0.1342173971269956</v>
      </c>
      <c r="BL921">
        <v>0.1342173971269956</v>
      </c>
      <c r="BM921" t="s">
        <v>89</v>
      </c>
      <c r="BN921">
        <v>6.7833920765565816</v>
      </c>
      <c r="BO921">
        <v>6.7833920765565816</v>
      </c>
      <c r="BP921">
        <v>6.7833920765565816</v>
      </c>
      <c r="BQ921" t="s">
        <v>89</v>
      </c>
      <c r="BR921">
        <v>7.0053637397316937</v>
      </c>
      <c r="BS921">
        <v>7.0053637397316937</v>
      </c>
      <c r="BT921">
        <v>7.0053637397316937</v>
      </c>
      <c r="BU921" t="s">
        <v>89</v>
      </c>
      <c r="BV921">
        <v>1.9159233140995491E-2</v>
      </c>
      <c r="BW921">
        <v>978.3772362615199</v>
      </c>
      <c r="BX921">
        <v>108735.5222112514</v>
      </c>
      <c r="BY921">
        <v>0.2759671729809432</v>
      </c>
      <c r="BZ921">
        <v>0.2759671729809432</v>
      </c>
      <c r="CA921">
        <v>0.2759671729809432</v>
      </c>
      <c r="CB921" t="s">
        <v>89</v>
      </c>
      <c r="CC921" t="s">
        <v>90</v>
      </c>
      <c r="CD921">
        <v>25.253553633615571</v>
      </c>
      <c r="CE921">
        <v>25.253553633615571</v>
      </c>
      <c r="CF921">
        <v>25.253553633615571</v>
      </c>
      <c r="CG921" t="s">
        <v>89</v>
      </c>
      <c r="CH921" t="s">
        <v>91</v>
      </c>
      <c r="CI921">
        <v>0.12073563817916259</v>
      </c>
      <c r="CJ921">
        <v>11.04842971470681</v>
      </c>
      <c r="CK921">
        <v>1.092785502526651E-2</v>
      </c>
      <c r="CL921">
        <v>7.0190642123940217</v>
      </c>
      <c r="CM921">
        <v>42</v>
      </c>
      <c r="CN921">
        <v>0.3073126753312892</v>
      </c>
      <c r="CO921">
        <v>0.30731267533128898</v>
      </c>
      <c r="CP921">
        <v>16.104264805344741</v>
      </c>
      <c r="CQ921">
        <v>15.5865855378809</v>
      </c>
      <c r="CR921">
        <v>25.253553633615581</v>
      </c>
      <c r="CS921">
        <v>25.253553633615571</v>
      </c>
      <c r="CT921">
        <v>1.06581410364015E-14</v>
      </c>
      <c r="CU921">
        <v>4.2204519771879601E-14</v>
      </c>
    </row>
    <row r="922" spans="1:99" x14ac:dyDescent="0.3">
      <c r="A922" t="s">
        <v>2458</v>
      </c>
      <c r="B922" t="s">
        <v>1716</v>
      </c>
      <c r="C922" t="s">
        <v>3382</v>
      </c>
      <c r="D922" t="s">
        <v>129</v>
      </c>
      <c r="E922">
        <v>2.5000000000000001E-2</v>
      </c>
      <c r="F922">
        <v>0.8125</v>
      </c>
      <c r="G922">
        <v>1.092785502526651E-2</v>
      </c>
      <c r="H922">
        <v>70</v>
      </c>
      <c r="I922">
        <v>112</v>
      </c>
      <c r="J922">
        <v>3</v>
      </c>
      <c r="K922">
        <v>13.598067341177609</v>
      </c>
      <c r="L922">
        <v>13.57207423869559</v>
      </c>
      <c r="M922">
        <v>16.514948260601361</v>
      </c>
      <c r="N922">
        <v>16.509567069713359</v>
      </c>
      <c r="O922">
        <v>16.514948260601361</v>
      </c>
      <c r="P922">
        <v>16.509567069713359</v>
      </c>
      <c r="Q922">
        <v>16.514948260601361</v>
      </c>
      <c r="R922" s="2">
        <v>13.598067341177609</v>
      </c>
      <c r="S922">
        <v>1.34</v>
      </c>
      <c r="T922">
        <v>4.41</v>
      </c>
      <c r="U922">
        <v>4.3</v>
      </c>
      <c r="V922">
        <v>1.1000000000000001</v>
      </c>
      <c r="W922">
        <v>0</v>
      </c>
      <c r="X922">
        <v>0</v>
      </c>
      <c r="Y922" t="s">
        <v>84</v>
      </c>
      <c r="AA922">
        <v>13</v>
      </c>
      <c r="AB922">
        <v>270</v>
      </c>
      <c r="AC922" t="s">
        <v>2459</v>
      </c>
      <c r="AD922" t="s">
        <v>87</v>
      </c>
      <c r="AE922" t="s">
        <v>87</v>
      </c>
      <c r="AF922" t="s">
        <v>131</v>
      </c>
      <c r="AG922" t="b">
        <v>0</v>
      </c>
      <c r="AH922">
        <v>2.5000000000000001E-2</v>
      </c>
      <c r="AI922">
        <v>1.9082688905444411E-2</v>
      </c>
      <c r="AJ922">
        <v>4</v>
      </c>
      <c r="AL922">
        <v>6.8191311728228916</v>
      </c>
      <c r="AM922">
        <v>7.0456158523383232</v>
      </c>
      <c r="AN922">
        <v>6.8191311728228934</v>
      </c>
      <c r="AO922">
        <v>6.8191311728228934</v>
      </c>
      <c r="AP922">
        <v>0.134449295457439</v>
      </c>
      <c r="AQ922">
        <v>0.13444929545743889</v>
      </c>
      <c r="AR922">
        <v>2012.577597972509</v>
      </c>
      <c r="AS922">
        <v>101868.43176292531</v>
      </c>
      <c r="AT922">
        <v>0.13415631788409091</v>
      </c>
      <c r="AU922">
        <v>6.7904431251288822</v>
      </c>
      <c r="AV922">
        <v>1.901963389799779</v>
      </c>
      <c r="AW922">
        <v>3.5803919194452369</v>
      </c>
      <c r="AX922">
        <v>2.3408780182151121</v>
      </c>
      <c r="AY922">
        <v>4.406636208547984</v>
      </c>
      <c r="AZ922">
        <v>0.1161076718152021</v>
      </c>
      <c r="BA922">
        <v>0.13444929545743889</v>
      </c>
      <c r="BB922">
        <v>25.149133598120599</v>
      </c>
      <c r="BC922">
        <v>25.149133598120599</v>
      </c>
      <c r="BD922" t="b">
        <v>1</v>
      </c>
      <c r="BE922" t="b">
        <v>1</v>
      </c>
      <c r="BH922">
        <v>2011.6617203098331</v>
      </c>
      <c r="BI922">
        <v>101670.0551967213</v>
      </c>
      <c r="BJ922">
        <v>0.1342173971269956</v>
      </c>
      <c r="BK922">
        <v>0.1342173971269956</v>
      </c>
      <c r="BL922">
        <v>0.1342173971269956</v>
      </c>
      <c r="BM922" t="s">
        <v>89</v>
      </c>
      <c r="BN922">
        <v>6.7833920765565816</v>
      </c>
      <c r="BO922">
        <v>6.7833920765565816</v>
      </c>
      <c r="BP922">
        <v>6.7833920765565816</v>
      </c>
      <c r="BQ922" t="s">
        <v>89</v>
      </c>
      <c r="BR922">
        <v>7.0053637397316937</v>
      </c>
      <c r="BS922">
        <v>7.0053637397316937</v>
      </c>
      <c r="BT922">
        <v>7.0053637397316937</v>
      </c>
      <c r="BU922" t="s">
        <v>89</v>
      </c>
      <c r="BV922">
        <v>1.9159233140995491E-2</v>
      </c>
      <c r="BW922">
        <v>1816.986295914252</v>
      </c>
      <c r="BX922">
        <v>201937.3983923239</v>
      </c>
      <c r="BY922">
        <v>0.1485977085282002</v>
      </c>
      <c r="BZ922">
        <v>0.1485977085282002</v>
      </c>
      <c r="CA922">
        <v>0.1485977085282002</v>
      </c>
      <c r="CB922" t="s">
        <v>89</v>
      </c>
      <c r="CC922" t="s">
        <v>90</v>
      </c>
      <c r="CD922">
        <v>13.59806734117763</v>
      </c>
      <c r="CE922">
        <v>13.59806734117763</v>
      </c>
      <c r="CF922">
        <v>13.59806734117763</v>
      </c>
      <c r="CG922" t="s">
        <v>89</v>
      </c>
      <c r="CH922" t="s">
        <v>91</v>
      </c>
      <c r="CI922">
        <v>0.12073563817916259</v>
      </c>
      <c r="CJ922">
        <v>11.04842971470682</v>
      </c>
      <c r="CK922">
        <v>1.0927855025266499E-2</v>
      </c>
      <c r="CL922">
        <v>13.035404965874619</v>
      </c>
      <c r="CM922">
        <v>42</v>
      </c>
      <c r="CN922">
        <v>0.1654760559476173</v>
      </c>
      <c r="CO922">
        <v>0.16547605594761719</v>
      </c>
      <c r="CP922">
        <v>8.671527202877936</v>
      </c>
      <c r="CQ922">
        <v>8.3927768280897137</v>
      </c>
      <c r="CR922">
        <v>13.598067341177609</v>
      </c>
      <c r="CS922">
        <v>13.59806734117763</v>
      </c>
      <c r="CT922">
        <v>1.5987211554602251E-14</v>
      </c>
      <c r="CU922">
        <v>-1.1756973365023589E-13</v>
      </c>
    </row>
    <row r="923" spans="1:99" x14ac:dyDescent="0.3">
      <c r="A923" t="s">
        <v>2460</v>
      </c>
      <c r="B923" t="s">
        <v>1716</v>
      </c>
      <c r="C923" t="s">
        <v>3382</v>
      </c>
      <c r="D923" t="s">
        <v>129</v>
      </c>
      <c r="E923">
        <v>0.1</v>
      </c>
      <c r="F923">
        <v>0.25</v>
      </c>
      <c r="G923">
        <v>1.8937016307038451E-2</v>
      </c>
      <c r="H923">
        <v>56</v>
      </c>
      <c r="I923">
        <v>112</v>
      </c>
      <c r="J923">
        <v>4</v>
      </c>
      <c r="K923">
        <v>28.49374943893692</v>
      </c>
      <c r="L923">
        <v>28.48810468253938</v>
      </c>
      <c r="M923">
        <v>32.963867273580171</v>
      </c>
      <c r="N923">
        <v>32.968421437312927</v>
      </c>
      <c r="O923">
        <v>32.963867273580171</v>
      </c>
      <c r="P923">
        <v>32.968421437312927</v>
      </c>
      <c r="Q923">
        <v>32.963867273580171</v>
      </c>
      <c r="R923" s="2">
        <v>28.49374943893692</v>
      </c>
      <c r="S923">
        <v>1.34</v>
      </c>
      <c r="T923">
        <v>4.41</v>
      </c>
      <c r="U923">
        <v>4.3</v>
      </c>
      <c r="V923">
        <v>1.1000000000000001</v>
      </c>
      <c r="W923">
        <v>0</v>
      </c>
      <c r="X923">
        <v>0</v>
      </c>
      <c r="Y923" t="s">
        <v>84</v>
      </c>
      <c r="AA923">
        <v>13</v>
      </c>
      <c r="AB923">
        <v>270</v>
      </c>
      <c r="AC923" t="s">
        <v>2461</v>
      </c>
      <c r="AD923" t="s">
        <v>87</v>
      </c>
      <c r="AE923" t="s">
        <v>87</v>
      </c>
      <c r="AF923" t="s">
        <v>131</v>
      </c>
      <c r="AG923" t="b">
        <v>0</v>
      </c>
      <c r="AH923">
        <v>0.1</v>
      </c>
      <c r="AI923">
        <v>1.9082688905444411E-2</v>
      </c>
      <c r="AJ923">
        <v>4</v>
      </c>
      <c r="AL923">
        <v>6.8191311728228916</v>
      </c>
      <c r="AM923">
        <v>7.0456158523383232</v>
      </c>
      <c r="AN923">
        <v>6.8191311728228934</v>
      </c>
      <c r="AO923">
        <v>6.8191311728228934</v>
      </c>
      <c r="AP923">
        <v>0.134449295457439</v>
      </c>
      <c r="AQ923">
        <v>0.13444929545743889</v>
      </c>
      <c r="AR923">
        <v>2012.577597972509</v>
      </c>
      <c r="AS923">
        <v>101868.43176292531</v>
      </c>
      <c r="AT923">
        <v>0.13415631788409091</v>
      </c>
      <c r="AU923">
        <v>6.7904431251288822</v>
      </c>
      <c r="AV923">
        <v>7.092319725678049</v>
      </c>
      <c r="AW923">
        <v>7.0687996641163622</v>
      </c>
      <c r="AX923">
        <v>28.3692789027122</v>
      </c>
      <c r="AY923">
        <v>28.275198656465449</v>
      </c>
      <c r="AZ923">
        <v>0.134896649443454</v>
      </c>
      <c r="BA923">
        <v>0.13444929545743889</v>
      </c>
      <c r="BB923">
        <v>11.376900268419471</v>
      </c>
      <c r="BC923">
        <v>11.376900268419471</v>
      </c>
      <c r="BD923" t="b">
        <v>0</v>
      </c>
      <c r="BE923" t="b">
        <v>0</v>
      </c>
      <c r="BH923">
        <v>2011.6617203098331</v>
      </c>
      <c r="BI923">
        <v>101670.0551967213</v>
      </c>
      <c r="BJ923">
        <v>0.1342173971269956</v>
      </c>
      <c r="BK923">
        <v>0.1342173971269956</v>
      </c>
      <c r="BL923">
        <v>0.1342173971269956</v>
      </c>
      <c r="BM923" t="s">
        <v>89</v>
      </c>
      <c r="BN923">
        <v>6.7833920765565816</v>
      </c>
      <c r="BO923">
        <v>6.7833920765565816</v>
      </c>
      <c r="BP923">
        <v>6.7833920765565816</v>
      </c>
      <c r="BQ923" t="s">
        <v>89</v>
      </c>
      <c r="BR923">
        <v>7.0053637397316937</v>
      </c>
      <c r="BS923">
        <v>7.0053637397316937</v>
      </c>
      <c r="BT923">
        <v>7.0053637397316937</v>
      </c>
      <c r="BU923" t="s">
        <v>89</v>
      </c>
      <c r="BV923">
        <v>1.9159233140995491E-2</v>
      </c>
      <c r="BW923">
        <v>500.38307310438182</v>
      </c>
      <c r="BX923">
        <v>30568.886024617681</v>
      </c>
      <c r="BY923">
        <v>0.53958659777381601</v>
      </c>
      <c r="BZ923">
        <v>0.53958659777381601</v>
      </c>
      <c r="CA923">
        <v>0.53958659777381601</v>
      </c>
      <c r="CB923" t="s">
        <v>89</v>
      </c>
      <c r="CC923" t="s">
        <v>90</v>
      </c>
      <c r="CD923">
        <v>28.49374943893692</v>
      </c>
      <c r="CE923">
        <v>28.49374943893692</v>
      </c>
      <c r="CF923">
        <v>28.49374943893692</v>
      </c>
      <c r="CG923" t="s">
        <v>89</v>
      </c>
      <c r="CH923" t="s">
        <v>91</v>
      </c>
      <c r="CI923">
        <v>0.134896649443454</v>
      </c>
      <c r="CJ923">
        <v>7.1234373597342291</v>
      </c>
      <c r="CK923">
        <v>1.8937016307038451E-2</v>
      </c>
      <c r="CL923">
        <v>6.4806732917621188</v>
      </c>
      <c r="CM923">
        <v>21</v>
      </c>
      <c r="CN923">
        <v>0.53779718182975611</v>
      </c>
      <c r="CO923">
        <v>0.53779718182975578</v>
      </c>
      <c r="CP923">
        <v>28.182463409353289</v>
      </c>
      <c r="CQ923">
        <v>27.27652469129157</v>
      </c>
      <c r="CR923">
        <v>28.49374943893692</v>
      </c>
      <c r="CS923">
        <v>28.49374943893692</v>
      </c>
      <c r="CT923">
        <v>3.5527136788005009E-15</v>
      </c>
      <c r="CU923">
        <v>-1.246839657383135E-14</v>
      </c>
    </row>
    <row r="924" spans="1:99" x14ac:dyDescent="0.3">
      <c r="A924" t="s">
        <v>2462</v>
      </c>
      <c r="B924" t="s">
        <v>1716</v>
      </c>
      <c r="C924" t="s">
        <v>3382</v>
      </c>
      <c r="D924" t="s">
        <v>129</v>
      </c>
      <c r="E924">
        <v>0.1</v>
      </c>
      <c r="F924">
        <v>0.4375</v>
      </c>
      <c r="G924">
        <v>1.8937016307038451E-2</v>
      </c>
      <c r="H924">
        <v>56</v>
      </c>
      <c r="I924">
        <v>112</v>
      </c>
      <c r="J924">
        <v>4</v>
      </c>
      <c r="K924">
        <v>16.282142536535378</v>
      </c>
      <c r="L924">
        <v>16.278916961451081</v>
      </c>
      <c r="M924">
        <v>18.836495584902959</v>
      </c>
      <c r="N924">
        <v>18.839097964178819</v>
      </c>
      <c r="O924">
        <v>18.836495584902959</v>
      </c>
      <c r="P924">
        <v>18.839097964178819</v>
      </c>
      <c r="Q924">
        <v>18.836495584902959</v>
      </c>
      <c r="R924" s="2">
        <v>16.282142536535378</v>
      </c>
      <c r="S924">
        <v>1.34</v>
      </c>
      <c r="T924">
        <v>4.41</v>
      </c>
      <c r="U924">
        <v>4.3</v>
      </c>
      <c r="V924">
        <v>1.1000000000000001</v>
      </c>
      <c r="W924">
        <v>0</v>
      </c>
      <c r="X924">
        <v>0</v>
      </c>
      <c r="Y924" t="s">
        <v>84</v>
      </c>
      <c r="AA924">
        <v>13</v>
      </c>
      <c r="AB924">
        <v>270</v>
      </c>
      <c r="AC924" t="s">
        <v>2463</v>
      </c>
      <c r="AD924" t="s">
        <v>87</v>
      </c>
      <c r="AE924" t="s">
        <v>87</v>
      </c>
      <c r="AF924" t="s">
        <v>131</v>
      </c>
      <c r="AG924" t="b">
        <v>0</v>
      </c>
      <c r="AH924">
        <v>0.1</v>
      </c>
      <c r="AI924">
        <v>1.9082688905444411E-2</v>
      </c>
      <c r="AJ924">
        <v>4</v>
      </c>
      <c r="AL924">
        <v>6.8191311728228916</v>
      </c>
      <c r="AM924">
        <v>7.0456158523383232</v>
      </c>
      <c r="AN924">
        <v>6.8191311728228934</v>
      </c>
      <c r="AO924">
        <v>6.8191311728228934</v>
      </c>
      <c r="AP924">
        <v>0.134449295457439</v>
      </c>
      <c r="AQ924">
        <v>0.13444929545743889</v>
      </c>
      <c r="AR924">
        <v>2012.577597972509</v>
      </c>
      <c r="AS924">
        <v>101868.43176292531</v>
      </c>
      <c r="AT924">
        <v>0.13415631788409091</v>
      </c>
      <c r="AU924">
        <v>6.7904431251288822</v>
      </c>
      <c r="AV924">
        <v>7.0923197256780526</v>
      </c>
      <c r="AW924">
        <v>7.0687996641163657</v>
      </c>
      <c r="AX924">
        <v>16.211016515835549</v>
      </c>
      <c r="AY924">
        <v>16.157256375123119</v>
      </c>
      <c r="AZ924">
        <v>0.134896649443454</v>
      </c>
      <c r="BA924">
        <v>0.13444929545743889</v>
      </c>
      <c r="BB924">
        <v>19.90957546973404</v>
      </c>
      <c r="BC924">
        <v>19.90957546973404</v>
      </c>
      <c r="BD924" t="b">
        <v>0</v>
      </c>
      <c r="BE924" t="b">
        <v>0</v>
      </c>
      <c r="BH924">
        <v>2011.6617203098331</v>
      </c>
      <c r="BI924">
        <v>101670.0551967213</v>
      </c>
      <c r="BJ924">
        <v>0.1342173971269956</v>
      </c>
      <c r="BK924">
        <v>0.1342173971269956</v>
      </c>
      <c r="BL924">
        <v>0.1342173971269956</v>
      </c>
      <c r="BM924" t="s">
        <v>89</v>
      </c>
      <c r="BN924">
        <v>6.7833920765565816</v>
      </c>
      <c r="BO924">
        <v>6.7833920765565816</v>
      </c>
      <c r="BP924">
        <v>6.7833920765565816</v>
      </c>
      <c r="BQ924" t="s">
        <v>89</v>
      </c>
      <c r="BR924">
        <v>7.0053637397316937</v>
      </c>
      <c r="BS924">
        <v>7.0053637397316937</v>
      </c>
      <c r="BT924">
        <v>7.0053637397316937</v>
      </c>
      <c r="BU924" t="s">
        <v>89</v>
      </c>
      <c r="BV924">
        <v>1.9159233140995491E-2</v>
      </c>
      <c r="BW924">
        <v>875.67037793266798</v>
      </c>
      <c r="BX924">
        <v>53495.550543080943</v>
      </c>
      <c r="BY924">
        <v>0.30833519872789489</v>
      </c>
      <c r="BZ924">
        <v>0.30833519872789489</v>
      </c>
      <c r="CA924">
        <v>0.30833519872789489</v>
      </c>
      <c r="CB924" t="s">
        <v>89</v>
      </c>
      <c r="CC924" t="s">
        <v>90</v>
      </c>
      <c r="CD924">
        <v>16.282142536535371</v>
      </c>
      <c r="CE924">
        <v>16.282142536535371</v>
      </c>
      <c r="CF924">
        <v>16.282142536535371</v>
      </c>
      <c r="CG924" t="s">
        <v>89</v>
      </c>
      <c r="CH924" t="s">
        <v>91</v>
      </c>
      <c r="CI924">
        <v>0.134896649443454</v>
      </c>
      <c r="CJ924">
        <v>7.1234373597342264</v>
      </c>
      <c r="CK924">
        <v>1.8937016307038451E-2</v>
      </c>
      <c r="CL924">
        <v>11.34117826058371</v>
      </c>
      <c r="CM924">
        <v>21</v>
      </c>
      <c r="CN924">
        <v>0.3073126753312892</v>
      </c>
      <c r="CO924">
        <v>0.30731267533128898</v>
      </c>
      <c r="CP924">
        <v>16.104264805344741</v>
      </c>
      <c r="CQ924">
        <v>15.5865855378809</v>
      </c>
      <c r="CR924">
        <v>16.282142536535378</v>
      </c>
      <c r="CS924">
        <v>16.282142536535371</v>
      </c>
      <c r="CT924">
        <v>7.1054273576010019E-15</v>
      </c>
      <c r="CU924">
        <v>4.3639388008409763E-14</v>
      </c>
    </row>
    <row r="925" spans="1:99" x14ac:dyDescent="0.3">
      <c r="A925" t="s">
        <v>2464</v>
      </c>
      <c r="B925" t="s">
        <v>1716</v>
      </c>
      <c r="C925" t="s">
        <v>3382</v>
      </c>
      <c r="D925" t="s">
        <v>129</v>
      </c>
      <c r="E925">
        <v>0.1</v>
      </c>
      <c r="F925">
        <v>0.8125</v>
      </c>
      <c r="G925">
        <v>1.8937016307038451E-2</v>
      </c>
      <c r="H925">
        <v>56</v>
      </c>
      <c r="I925">
        <v>112</v>
      </c>
      <c r="J925">
        <v>4</v>
      </c>
      <c r="K925">
        <v>8.7673075196728938</v>
      </c>
      <c r="L925">
        <v>8.7655706715505772</v>
      </c>
      <c r="M925">
        <v>10.14272839187082</v>
      </c>
      <c r="N925">
        <v>10.144129673019361</v>
      </c>
      <c r="O925">
        <v>10.14272839187082</v>
      </c>
      <c r="P925">
        <v>10.144129673019361</v>
      </c>
      <c r="Q925">
        <v>10.14272839187082</v>
      </c>
      <c r="R925" s="2">
        <v>8.7673075196728938</v>
      </c>
      <c r="S925">
        <v>1.34</v>
      </c>
      <c r="T925">
        <v>4.41</v>
      </c>
      <c r="U925">
        <v>4.3</v>
      </c>
      <c r="V925">
        <v>1.1000000000000001</v>
      </c>
      <c r="W925">
        <v>0</v>
      </c>
      <c r="X925">
        <v>0</v>
      </c>
      <c r="Y925" t="s">
        <v>84</v>
      </c>
      <c r="AA925">
        <v>13</v>
      </c>
      <c r="AB925">
        <v>270</v>
      </c>
      <c r="AC925" t="s">
        <v>2465</v>
      </c>
      <c r="AD925" t="s">
        <v>87</v>
      </c>
      <c r="AE925" t="s">
        <v>87</v>
      </c>
      <c r="AF925" t="s">
        <v>131</v>
      </c>
      <c r="AG925" t="b">
        <v>0</v>
      </c>
      <c r="AH925">
        <v>0.1</v>
      </c>
      <c r="AI925">
        <v>1.9082688905444411E-2</v>
      </c>
      <c r="AJ925">
        <v>4</v>
      </c>
      <c r="AL925">
        <v>6.8191311728228916</v>
      </c>
      <c r="AM925">
        <v>7.0456158523383232</v>
      </c>
      <c r="AN925">
        <v>6.8191311728228934</v>
      </c>
      <c r="AO925">
        <v>6.8191311728228934</v>
      </c>
      <c r="AP925">
        <v>0.134449295457439</v>
      </c>
      <c r="AQ925">
        <v>0.13444929545743889</v>
      </c>
      <c r="AR925">
        <v>2012.577597972509</v>
      </c>
      <c r="AS925">
        <v>101868.43176292531</v>
      </c>
      <c r="AT925">
        <v>0.13415631788409091</v>
      </c>
      <c r="AU925">
        <v>6.7904431251288822</v>
      </c>
      <c r="AV925">
        <v>7.0923197256780472</v>
      </c>
      <c r="AW925">
        <v>7.0687996641163631</v>
      </c>
      <c r="AX925">
        <v>8.7290088931422112</v>
      </c>
      <c r="AY925">
        <v>8.7000611250662931</v>
      </c>
      <c r="AZ925">
        <v>0.13489664944345389</v>
      </c>
      <c r="BA925">
        <v>0.13444929545743889</v>
      </c>
      <c r="BB925">
        <v>36.974925872363237</v>
      </c>
      <c r="BC925">
        <v>36.974925872363237</v>
      </c>
      <c r="BD925" t="b">
        <v>0</v>
      </c>
      <c r="BE925" t="b">
        <v>0</v>
      </c>
      <c r="BH925">
        <v>2011.6617203098331</v>
      </c>
      <c r="BI925">
        <v>101670.0551967213</v>
      </c>
      <c r="BJ925">
        <v>0.1342173971269956</v>
      </c>
      <c r="BK925">
        <v>0.1342173971269956</v>
      </c>
      <c r="BL925">
        <v>0.1342173971269956</v>
      </c>
      <c r="BM925" t="s">
        <v>89</v>
      </c>
      <c r="BN925">
        <v>6.7833920765565816</v>
      </c>
      <c r="BO925">
        <v>6.7833920765565816</v>
      </c>
      <c r="BP925">
        <v>6.7833920765565816</v>
      </c>
      <c r="BQ925" t="s">
        <v>89</v>
      </c>
      <c r="BR925">
        <v>7.0053637397316937</v>
      </c>
      <c r="BS925">
        <v>7.0053637397316937</v>
      </c>
      <c r="BT925">
        <v>7.0053637397316937</v>
      </c>
      <c r="BU925" t="s">
        <v>89</v>
      </c>
      <c r="BV925">
        <v>1.9159233140995491E-2</v>
      </c>
      <c r="BW925">
        <v>1626.244987589241</v>
      </c>
      <c r="BX925">
        <v>99348.879580007488</v>
      </c>
      <c r="BY925">
        <v>0.16602664546886639</v>
      </c>
      <c r="BZ925">
        <v>0.16602664546886639</v>
      </c>
      <c r="CA925">
        <v>0.16602664546886639</v>
      </c>
      <c r="CB925" t="s">
        <v>89</v>
      </c>
      <c r="CC925" t="s">
        <v>90</v>
      </c>
      <c r="CD925">
        <v>8.7673075196728902</v>
      </c>
      <c r="CE925">
        <v>8.7673075196728902</v>
      </c>
      <c r="CF925">
        <v>8.7673075196728902</v>
      </c>
      <c r="CG925" t="s">
        <v>89</v>
      </c>
      <c r="CH925" t="s">
        <v>91</v>
      </c>
      <c r="CI925">
        <v>0.134896649443454</v>
      </c>
      <c r="CJ925">
        <v>7.1234373597342238</v>
      </c>
      <c r="CK925">
        <v>1.8937016307038462E-2</v>
      </c>
      <c r="CL925">
        <v>21.062188198226892</v>
      </c>
      <c r="CM925">
        <v>21</v>
      </c>
      <c r="CN925">
        <v>0.1654760559476173</v>
      </c>
      <c r="CO925">
        <v>0.16547605594761719</v>
      </c>
      <c r="CP925">
        <v>8.671527202877936</v>
      </c>
      <c r="CQ925">
        <v>8.3927768280897137</v>
      </c>
      <c r="CR925">
        <v>8.7673075196728938</v>
      </c>
      <c r="CS925">
        <v>8.7673075196728902</v>
      </c>
      <c r="CT925">
        <v>3.5527136788005009E-15</v>
      </c>
      <c r="CU925">
        <v>4.0522288864951928E-14</v>
      </c>
    </row>
    <row r="926" spans="1:99" x14ac:dyDescent="0.3">
      <c r="A926" t="s">
        <v>2466</v>
      </c>
      <c r="B926" t="s">
        <v>1716</v>
      </c>
      <c r="C926" t="s">
        <v>3382</v>
      </c>
      <c r="D926" t="s">
        <v>129</v>
      </c>
      <c r="E926">
        <v>0.17499999999999999</v>
      </c>
      <c r="F926">
        <v>0.25</v>
      </c>
      <c r="G926">
        <v>1.900457399224419E-2</v>
      </c>
      <c r="H926">
        <v>28</v>
      </c>
      <c r="I926">
        <v>112</v>
      </c>
      <c r="J926">
        <v>6</v>
      </c>
      <c r="K926">
        <v>28.396833004453729</v>
      </c>
      <c r="L926">
        <v>28.389601948426321</v>
      </c>
      <c r="M926">
        <v>30.61283849538032</v>
      </c>
      <c r="N926">
        <v>30.61986647456564</v>
      </c>
      <c r="O926">
        <v>30.61283849538032</v>
      </c>
      <c r="P926">
        <v>30.61986647456564</v>
      </c>
      <c r="Q926">
        <v>30.61283849538032</v>
      </c>
      <c r="R926" s="2">
        <v>28.396833004453729</v>
      </c>
      <c r="S926">
        <v>1.34</v>
      </c>
      <c r="T926">
        <v>4.41</v>
      </c>
      <c r="U926">
        <v>4.3</v>
      </c>
      <c r="V926">
        <v>1.1000000000000001</v>
      </c>
      <c r="W926">
        <v>0</v>
      </c>
      <c r="X926">
        <v>0</v>
      </c>
      <c r="Y926" t="s">
        <v>84</v>
      </c>
      <c r="AA926">
        <v>13</v>
      </c>
      <c r="AB926">
        <v>270</v>
      </c>
      <c r="AC926" t="s">
        <v>2467</v>
      </c>
      <c r="AD926" t="s">
        <v>87</v>
      </c>
      <c r="AE926" t="s">
        <v>87</v>
      </c>
      <c r="AF926" t="s">
        <v>131</v>
      </c>
      <c r="AG926" t="b">
        <v>0</v>
      </c>
      <c r="AH926">
        <v>0.17499999999999999</v>
      </c>
      <c r="AI926">
        <v>1.9082688905444411E-2</v>
      </c>
      <c r="AJ926">
        <v>4</v>
      </c>
      <c r="AL926">
        <v>6.8191311728228916</v>
      </c>
      <c r="AM926">
        <v>7.0456158523383232</v>
      </c>
      <c r="AN926">
        <v>6.8191311728228934</v>
      </c>
      <c r="AO926">
        <v>6.8191311728228934</v>
      </c>
      <c r="AP926">
        <v>0.134449295457439</v>
      </c>
      <c r="AQ926">
        <v>0.13444929545743889</v>
      </c>
      <c r="AR926">
        <v>2012.577597972509</v>
      </c>
      <c r="AS926">
        <v>101868.43176292531</v>
      </c>
      <c r="AT926">
        <v>0.13415631788409091</v>
      </c>
      <c r="AU926">
        <v>6.7904431251288822</v>
      </c>
      <c r="AV926">
        <v>7.073904139481666</v>
      </c>
      <c r="AW926">
        <v>7.0457141902039071</v>
      </c>
      <c r="AX926">
        <v>28.29561655792666</v>
      </c>
      <c r="AY926">
        <v>28.182856760815628</v>
      </c>
      <c r="AZ926">
        <v>0.13498722798167409</v>
      </c>
      <c r="BA926">
        <v>0.13444929545743889</v>
      </c>
      <c r="BB926">
        <v>10.403657218969309</v>
      </c>
      <c r="BC926">
        <v>10.403657218969309</v>
      </c>
      <c r="BD926" t="b">
        <v>0</v>
      </c>
      <c r="BE926" t="b">
        <v>0</v>
      </c>
      <c r="BH926">
        <v>2011.6617203098331</v>
      </c>
      <c r="BI926">
        <v>101670.0551967213</v>
      </c>
      <c r="BJ926">
        <v>0.1342173971269956</v>
      </c>
      <c r="BK926">
        <v>0.1342173971269956</v>
      </c>
      <c r="BL926">
        <v>0.1342173971269956</v>
      </c>
      <c r="BM926" t="s">
        <v>89</v>
      </c>
      <c r="BN926">
        <v>6.7833920765565816</v>
      </c>
      <c r="BO926">
        <v>6.7833920765565816</v>
      </c>
      <c r="BP926">
        <v>6.7833920765565816</v>
      </c>
      <c r="BQ926" t="s">
        <v>89</v>
      </c>
      <c r="BR926">
        <v>7.0053637397316937</v>
      </c>
      <c r="BS926">
        <v>7.0053637397316937</v>
      </c>
      <c r="BT926">
        <v>7.0053637397316937</v>
      </c>
      <c r="BU926" t="s">
        <v>89</v>
      </c>
      <c r="BV926">
        <v>1.9159233140995491E-2</v>
      </c>
      <c r="BW926">
        <v>500.30600755693922</v>
      </c>
      <c r="BX926">
        <v>28379.926853219829</v>
      </c>
      <c r="BY926">
        <v>0.53966971397854269</v>
      </c>
      <c r="BZ926">
        <v>0.53966971397854269</v>
      </c>
      <c r="CA926">
        <v>0.53966971397854269</v>
      </c>
      <c r="CB926" t="s">
        <v>89</v>
      </c>
      <c r="CC926" t="s">
        <v>90</v>
      </c>
      <c r="CD926">
        <v>28.396833004453729</v>
      </c>
      <c r="CE926">
        <v>28.396833004453729</v>
      </c>
      <c r="CF926">
        <v>28.396833004453729</v>
      </c>
      <c r="CG926" t="s">
        <v>89</v>
      </c>
      <c r="CH926" t="s">
        <v>91</v>
      </c>
      <c r="CI926">
        <v>0.1349174284946357</v>
      </c>
      <c r="CJ926">
        <v>7.0992082511134313</v>
      </c>
      <c r="CK926">
        <v>1.900457399224419E-2</v>
      </c>
      <c r="CL926">
        <v>7.3374703909008669</v>
      </c>
      <c r="CM926">
        <v>14</v>
      </c>
      <c r="CN926">
        <v>0.53779718182975611</v>
      </c>
      <c r="CO926">
        <v>0.53779718182975578</v>
      </c>
      <c r="CP926">
        <v>28.182463409353289</v>
      </c>
      <c r="CQ926">
        <v>27.27652469129157</v>
      </c>
      <c r="CR926">
        <v>28.396833004453729</v>
      </c>
      <c r="CS926">
        <v>28.396833004453729</v>
      </c>
      <c r="CT926">
        <v>3.5527136788005009E-15</v>
      </c>
      <c r="CU926">
        <v>-1.251095035225688E-14</v>
      </c>
    </row>
    <row r="927" spans="1:99" x14ac:dyDescent="0.3">
      <c r="A927" t="s">
        <v>2468</v>
      </c>
      <c r="B927" t="s">
        <v>1716</v>
      </c>
      <c r="C927" t="s">
        <v>3382</v>
      </c>
      <c r="D927" t="s">
        <v>129</v>
      </c>
      <c r="E927">
        <v>0.17499999999999999</v>
      </c>
      <c r="F927">
        <v>0.4375</v>
      </c>
      <c r="G927">
        <v>1.900457399224419E-2</v>
      </c>
      <c r="H927">
        <v>28</v>
      </c>
      <c r="I927">
        <v>112</v>
      </c>
      <c r="J927">
        <v>6</v>
      </c>
      <c r="K927">
        <v>16.226761716830701</v>
      </c>
      <c r="L927">
        <v>16.22262968481504</v>
      </c>
      <c r="M927">
        <v>17.49305056878875</v>
      </c>
      <c r="N927">
        <v>17.497066556894659</v>
      </c>
      <c r="O927">
        <v>17.49305056878875</v>
      </c>
      <c r="P927">
        <v>17.497066556894659</v>
      </c>
      <c r="Q927">
        <v>17.49305056878875</v>
      </c>
      <c r="R927" s="2">
        <v>16.226761716830701</v>
      </c>
      <c r="S927">
        <v>1.34</v>
      </c>
      <c r="T927">
        <v>4.41</v>
      </c>
      <c r="U927">
        <v>4.3</v>
      </c>
      <c r="V927">
        <v>1.1000000000000001</v>
      </c>
      <c r="W927">
        <v>0</v>
      </c>
      <c r="X927">
        <v>0</v>
      </c>
      <c r="Y927" t="s">
        <v>84</v>
      </c>
      <c r="AA927">
        <v>13</v>
      </c>
      <c r="AB927">
        <v>270</v>
      </c>
      <c r="AC927" t="s">
        <v>2469</v>
      </c>
      <c r="AD927" t="s">
        <v>87</v>
      </c>
      <c r="AE927" t="s">
        <v>87</v>
      </c>
      <c r="AF927" t="s">
        <v>131</v>
      </c>
      <c r="AG927" t="b">
        <v>0</v>
      </c>
      <c r="AH927">
        <v>0.17499999999999999</v>
      </c>
      <c r="AI927">
        <v>1.9082688905444411E-2</v>
      </c>
      <c r="AJ927">
        <v>4</v>
      </c>
      <c r="AL927">
        <v>6.8191311728228916</v>
      </c>
      <c r="AM927">
        <v>7.0456158523383232</v>
      </c>
      <c r="AN927">
        <v>6.8191311728228934</v>
      </c>
      <c r="AO927">
        <v>6.8191311728228934</v>
      </c>
      <c r="AP927">
        <v>0.134449295457439</v>
      </c>
      <c r="AQ927">
        <v>0.13444929545743889</v>
      </c>
      <c r="AR927">
        <v>2012.577597972509</v>
      </c>
      <c r="AS927">
        <v>101868.43176292531</v>
      </c>
      <c r="AT927">
        <v>0.13415631788409091</v>
      </c>
      <c r="AU927">
        <v>6.7904431251288822</v>
      </c>
      <c r="AV927">
        <v>7.0739041394816704</v>
      </c>
      <c r="AW927">
        <v>7.0457141902039062</v>
      </c>
      <c r="AX927">
        <v>16.168923747386671</v>
      </c>
      <c r="AY927">
        <v>16.104489577608931</v>
      </c>
      <c r="AZ927">
        <v>0.1349872279816742</v>
      </c>
      <c r="BA927">
        <v>0.13444929545743889</v>
      </c>
      <c r="BB927">
        <v>18.206400133196279</v>
      </c>
      <c r="BC927">
        <v>18.206400133196279</v>
      </c>
      <c r="BD927" t="b">
        <v>0</v>
      </c>
      <c r="BE927" t="b">
        <v>0</v>
      </c>
      <c r="BH927">
        <v>2011.6617203098331</v>
      </c>
      <c r="BI927">
        <v>101670.0551967213</v>
      </c>
      <c r="BJ927">
        <v>0.1342173971269956</v>
      </c>
      <c r="BK927">
        <v>0.1342173971269956</v>
      </c>
      <c r="BL927">
        <v>0.1342173971269956</v>
      </c>
      <c r="BM927" t="s">
        <v>89</v>
      </c>
      <c r="BN927">
        <v>6.7833920765565816</v>
      </c>
      <c r="BO927">
        <v>6.7833920765565816</v>
      </c>
      <c r="BP927">
        <v>6.7833920765565816</v>
      </c>
      <c r="BQ927" t="s">
        <v>89</v>
      </c>
      <c r="BR927">
        <v>7.0053637397316937</v>
      </c>
      <c r="BS927">
        <v>7.0053637397316937</v>
      </c>
      <c r="BT927">
        <v>7.0053637397316937</v>
      </c>
      <c r="BU927" t="s">
        <v>89</v>
      </c>
      <c r="BV927">
        <v>1.9159233140995491E-2</v>
      </c>
      <c r="BW927">
        <v>875.53551322464352</v>
      </c>
      <c r="BX927">
        <v>49664.871993134679</v>
      </c>
      <c r="BY927">
        <v>0.30838269370202442</v>
      </c>
      <c r="BZ927">
        <v>0.30838269370202442</v>
      </c>
      <c r="CA927">
        <v>0.30838269370202442</v>
      </c>
      <c r="CB927" t="s">
        <v>89</v>
      </c>
      <c r="CC927" t="s">
        <v>90</v>
      </c>
      <c r="CD927">
        <v>16.226761716830701</v>
      </c>
      <c r="CE927">
        <v>16.226761716830701</v>
      </c>
      <c r="CF927">
        <v>16.226761716830701</v>
      </c>
      <c r="CG927" t="s">
        <v>89</v>
      </c>
      <c r="CH927" t="s">
        <v>91</v>
      </c>
      <c r="CI927">
        <v>0.1349174284946357</v>
      </c>
      <c r="CJ927">
        <v>7.0992082511134313</v>
      </c>
      <c r="CK927">
        <v>1.900457399224419E-2</v>
      </c>
      <c r="CL927">
        <v>12.84057318407651</v>
      </c>
      <c r="CM927">
        <v>14</v>
      </c>
      <c r="CN927">
        <v>0.3073126753312892</v>
      </c>
      <c r="CO927">
        <v>0.30731267533128898</v>
      </c>
      <c r="CP927">
        <v>16.104264805344741</v>
      </c>
      <c r="CQ927">
        <v>15.5865855378809</v>
      </c>
      <c r="CR927">
        <v>16.226761716830701</v>
      </c>
      <c r="CS927">
        <v>16.226761716830701</v>
      </c>
      <c r="CT927">
        <v>3.5527136788005009E-15</v>
      </c>
      <c r="CU927">
        <v>-2.1894163116449539E-14</v>
      </c>
    </row>
    <row r="928" spans="1:99" x14ac:dyDescent="0.3">
      <c r="A928" t="s">
        <v>2470</v>
      </c>
      <c r="B928" t="s">
        <v>1716</v>
      </c>
      <c r="C928" t="s">
        <v>3382</v>
      </c>
      <c r="D928" t="s">
        <v>129</v>
      </c>
      <c r="E928">
        <v>0.17499999999999999</v>
      </c>
      <c r="F928">
        <v>0.8125</v>
      </c>
      <c r="G928">
        <v>1.9004573992244179E-2</v>
      </c>
      <c r="H928">
        <v>28</v>
      </c>
      <c r="I928">
        <v>112</v>
      </c>
      <c r="J928">
        <v>6</v>
      </c>
      <c r="K928">
        <v>8.7374870782934604</v>
      </c>
      <c r="L928">
        <v>8.735262137977335</v>
      </c>
      <c r="M928">
        <v>9.4193349216554836</v>
      </c>
      <c r="N928">
        <v>9.4214973767894303</v>
      </c>
      <c r="O928">
        <v>9.4193349216554836</v>
      </c>
      <c r="P928">
        <v>9.4214973767894303</v>
      </c>
      <c r="Q928">
        <v>9.4193349216554836</v>
      </c>
      <c r="R928" s="2">
        <v>8.7374870782934604</v>
      </c>
      <c r="S928">
        <v>1.34</v>
      </c>
      <c r="T928">
        <v>4.41</v>
      </c>
      <c r="U928">
        <v>4.3</v>
      </c>
      <c r="V928">
        <v>1.1000000000000001</v>
      </c>
      <c r="W928">
        <v>0</v>
      </c>
      <c r="X928">
        <v>0</v>
      </c>
      <c r="Y928" t="s">
        <v>84</v>
      </c>
      <c r="AA928">
        <v>13</v>
      </c>
      <c r="AB928">
        <v>270</v>
      </c>
      <c r="AC928" t="s">
        <v>2471</v>
      </c>
      <c r="AD928" t="s">
        <v>87</v>
      </c>
      <c r="AE928" t="s">
        <v>87</v>
      </c>
      <c r="AF928" t="s">
        <v>131</v>
      </c>
      <c r="AG928" t="b">
        <v>0</v>
      </c>
      <c r="AH928">
        <v>0.17499999999999999</v>
      </c>
      <c r="AI928">
        <v>1.9082688905444411E-2</v>
      </c>
      <c r="AJ928">
        <v>4</v>
      </c>
      <c r="AL928">
        <v>6.8191311728228916</v>
      </c>
      <c r="AM928">
        <v>7.0456158523383232</v>
      </c>
      <c r="AN928">
        <v>6.8191311728228934</v>
      </c>
      <c r="AO928">
        <v>6.8191311728228934</v>
      </c>
      <c r="AP928">
        <v>0.134449295457439</v>
      </c>
      <c r="AQ928">
        <v>0.13444929545743889</v>
      </c>
      <c r="AR928">
        <v>2012.577597972509</v>
      </c>
      <c r="AS928">
        <v>101868.43176292531</v>
      </c>
      <c r="AT928">
        <v>0.13415631788409091</v>
      </c>
      <c r="AU928">
        <v>6.7904431251288822</v>
      </c>
      <c r="AV928">
        <v>7.0739041394816651</v>
      </c>
      <c r="AW928">
        <v>7.0457141902039044</v>
      </c>
      <c r="AX928">
        <v>8.7063435562851268</v>
      </c>
      <c r="AY928">
        <v>8.6716482340971126</v>
      </c>
      <c r="AZ928">
        <v>0.13498722798167409</v>
      </c>
      <c r="BA928">
        <v>0.13444929545743889</v>
      </c>
      <c r="BB928">
        <v>33.811885961650269</v>
      </c>
      <c r="BC928">
        <v>33.811885961650269</v>
      </c>
      <c r="BD928" t="b">
        <v>0</v>
      </c>
      <c r="BE928" t="b">
        <v>0</v>
      </c>
      <c r="BH928">
        <v>2011.6617203098331</v>
      </c>
      <c r="BI928">
        <v>101670.0551967213</v>
      </c>
      <c r="BJ928">
        <v>0.1342173971269956</v>
      </c>
      <c r="BK928">
        <v>0.1342173971269956</v>
      </c>
      <c r="BL928">
        <v>0.1342173971269956</v>
      </c>
      <c r="BM928" t="s">
        <v>89</v>
      </c>
      <c r="BN928">
        <v>6.7833920765565816</v>
      </c>
      <c r="BO928">
        <v>6.7833920765565816</v>
      </c>
      <c r="BP928">
        <v>6.7833920765565816</v>
      </c>
      <c r="BQ928" t="s">
        <v>89</v>
      </c>
      <c r="BR928">
        <v>7.0053637397316937</v>
      </c>
      <c r="BS928">
        <v>7.0053637397316937</v>
      </c>
      <c r="BT928">
        <v>7.0053637397316937</v>
      </c>
      <c r="BU928" t="s">
        <v>89</v>
      </c>
      <c r="BV928">
        <v>1.9159233140995491E-2</v>
      </c>
      <c r="BW928">
        <v>1625.994524560052</v>
      </c>
      <c r="BX928">
        <v>92234.762272964421</v>
      </c>
      <c r="BY928">
        <v>0.16605221968570541</v>
      </c>
      <c r="BZ928">
        <v>0.16605221968570541</v>
      </c>
      <c r="CA928">
        <v>0.16605221968570541</v>
      </c>
      <c r="CB928" t="s">
        <v>89</v>
      </c>
      <c r="CC928" t="s">
        <v>90</v>
      </c>
      <c r="CD928">
        <v>8.7374870782934551</v>
      </c>
      <c r="CE928">
        <v>8.7374870782934551</v>
      </c>
      <c r="CF928">
        <v>8.7374870782934551</v>
      </c>
      <c r="CG928" t="s">
        <v>89</v>
      </c>
      <c r="CH928" t="s">
        <v>91</v>
      </c>
      <c r="CI928">
        <v>0.1349174284946357</v>
      </c>
      <c r="CJ928">
        <v>7.0992082511134322</v>
      </c>
      <c r="CK928">
        <v>1.900457399224419E-2</v>
      </c>
      <c r="CL928">
        <v>23.846778770427822</v>
      </c>
      <c r="CM928">
        <v>14</v>
      </c>
      <c r="CN928">
        <v>0.1654760559476173</v>
      </c>
      <c r="CO928">
        <v>0.16547605594761719</v>
      </c>
      <c r="CP928">
        <v>8.671527202877936</v>
      </c>
      <c r="CQ928">
        <v>8.3927768280897137</v>
      </c>
      <c r="CR928">
        <v>8.7374870782934604</v>
      </c>
      <c r="CS928">
        <v>8.7374870782934551</v>
      </c>
      <c r="CT928">
        <v>5.3290705182007514E-15</v>
      </c>
      <c r="CU928">
        <v>6.0990882967252275E-14</v>
      </c>
    </row>
    <row r="929" spans="1:99" x14ac:dyDescent="0.3">
      <c r="A929" t="s">
        <v>2418</v>
      </c>
      <c r="B929" t="s">
        <v>1716</v>
      </c>
      <c r="C929" t="s">
        <v>3382</v>
      </c>
      <c r="D929" t="s">
        <v>85</v>
      </c>
      <c r="E929">
        <v>2.5000000000000001E-2</v>
      </c>
      <c r="F929">
        <v>0.25</v>
      </c>
      <c r="G929">
        <v>1.0927855025266541E-2</v>
      </c>
      <c r="H929">
        <v>70</v>
      </c>
      <c r="I929">
        <v>112</v>
      </c>
      <c r="J929">
        <v>3</v>
      </c>
      <c r="K929">
        <v>44.193718858827189</v>
      </c>
      <c r="L929">
        <v>44.109241275760652</v>
      </c>
      <c r="M929">
        <v>53.673581846954427</v>
      </c>
      <c r="N929">
        <v>53.656092976568438</v>
      </c>
      <c r="O929">
        <v>53.673581846954427</v>
      </c>
      <c r="P929">
        <v>53.656092976568438</v>
      </c>
      <c r="Q929">
        <v>53.673581846954427</v>
      </c>
      <c r="R929" s="2">
        <v>44.193718858827189</v>
      </c>
      <c r="S929">
        <v>1.34</v>
      </c>
      <c r="T929">
        <v>4.41</v>
      </c>
      <c r="U929">
        <v>4.3</v>
      </c>
      <c r="V929">
        <v>1.1000000000000001</v>
      </c>
      <c r="W929">
        <v>0</v>
      </c>
      <c r="X929">
        <v>0</v>
      </c>
      <c r="Y929" t="s">
        <v>84</v>
      </c>
      <c r="AA929">
        <v>13</v>
      </c>
      <c r="AB929">
        <v>30</v>
      </c>
      <c r="AC929" t="s">
        <v>2419</v>
      </c>
      <c r="AD929" t="s">
        <v>87</v>
      </c>
      <c r="AE929" t="s">
        <v>87</v>
      </c>
      <c r="AF929" t="s">
        <v>88</v>
      </c>
      <c r="AG929" t="b">
        <v>0</v>
      </c>
      <c r="AH929">
        <v>2.5000000000000001E-2</v>
      </c>
      <c r="AI929">
        <v>1.9082688905444411E-2</v>
      </c>
      <c r="AJ929">
        <v>4</v>
      </c>
      <c r="AL929">
        <v>6.8191311728228916</v>
      </c>
      <c r="AM929">
        <v>7.0456158523383232</v>
      </c>
      <c r="AN929">
        <v>6.8191311728228934</v>
      </c>
      <c r="AO929">
        <v>6.8191311728228934</v>
      </c>
      <c r="AP929">
        <v>0.134449295457439</v>
      </c>
      <c r="AQ929">
        <v>0.13444929545743889</v>
      </c>
      <c r="AR929">
        <v>223.61973310805661</v>
      </c>
      <c r="AS929">
        <v>11318.71464032503</v>
      </c>
      <c r="AT929">
        <v>0.13415631788409091</v>
      </c>
      <c r="AU929">
        <v>6.7904431251288786</v>
      </c>
      <c r="AV929">
        <v>1.9019633897997861</v>
      </c>
      <c r="AW929">
        <v>3.5803919194452369</v>
      </c>
      <c r="AX929">
        <v>7.6078535591991434</v>
      </c>
      <c r="AY929">
        <v>14.32156767778095</v>
      </c>
      <c r="AZ929">
        <v>0.11610767181520221</v>
      </c>
      <c r="BA929">
        <v>0.13444929545743889</v>
      </c>
      <c r="BB929">
        <v>0.85979943925198865</v>
      </c>
      <c r="BC929">
        <v>0.85979943925198865</v>
      </c>
      <c r="BD929" t="b">
        <v>1</v>
      </c>
      <c r="BE929" t="b">
        <v>1</v>
      </c>
      <c r="BH929">
        <v>223.51796892331481</v>
      </c>
      <c r="BI929">
        <v>11296.6727996357</v>
      </c>
      <c r="BJ929">
        <v>0.1342173971269956</v>
      </c>
      <c r="BK929">
        <v>0.1342173971269956</v>
      </c>
      <c r="BL929">
        <v>0.1342173971269956</v>
      </c>
      <c r="BM929" t="s">
        <v>89</v>
      </c>
      <c r="BN929">
        <v>6.7833920765565807</v>
      </c>
      <c r="BO929">
        <v>6.7833920765565798</v>
      </c>
      <c r="BP929">
        <v>6.7833920765565807</v>
      </c>
      <c r="BQ929" t="s">
        <v>89</v>
      </c>
      <c r="BR929">
        <v>7.005363739731691</v>
      </c>
      <c r="BS929">
        <v>7.005363739731691</v>
      </c>
      <c r="BT929">
        <v>7.005363739731691</v>
      </c>
      <c r="BU929" t="s">
        <v>89</v>
      </c>
      <c r="BV929">
        <v>1.9159233140995501E-2</v>
      </c>
      <c r="BW929">
        <v>62.119189603905959</v>
      </c>
      <c r="BX929">
        <v>6903.8426800794341</v>
      </c>
      <c r="BY929">
        <v>0.48294255271665121</v>
      </c>
      <c r="BZ929">
        <v>0.48294255271665121</v>
      </c>
      <c r="CA929">
        <v>0.48294255271665121</v>
      </c>
      <c r="CB929" t="s">
        <v>89</v>
      </c>
      <c r="CC929" t="s">
        <v>90</v>
      </c>
      <c r="CD929">
        <v>44.193718858827211</v>
      </c>
      <c r="CE929">
        <v>44.193718858827211</v>
      </c>
      <c r="CF929">
        <v>44.193718858827211</v>
      </c>
      <c r="CG929" t="s">
        <v>89</v>
      </c>
      <c r="CH929" t="s">
        <v>91</v>
      </c>
      <c r="CI929">
        <v>0.1207356381791628</v>
      </c>
      <c r="CJ929">
        <v>11.048429714706799</v>
      </c>
      <c r="CK929">
        <v>1.092785502526653E-2</v>
      </c>
      <c r="CL929">
        <v>0.44565487062819192</v>
      </c>
      <c r="CM929">
        <v>42</v>
      </c>
      <c r="CN929">
        <v>0.53779718182975611</v>
      </c>
      <c r="CO929">
        <v>0.53779718182975578</v>
      </c>
      <c r="CP929">
        <v>28.182463409353289</v>
      </c>
      <c r="CQ929">
        <v>27.27652469129157</v>
      </c>
      <c r="CR929">
        <v>44.193718858827189</v>
      </c>
      <c r="CS929">
        <v>44.193718858827211</v>
      </c>
      <c r="CT929">
        <v>2.1316282072803009E-14</v>
      </c>
      <c r="CU929">
        <v>-4.8233736882148159E-14</v>
      </c>
    </row>
    <row r="930" spans="1:99" x14ac:dyDescent="0.3">
      <c r="A930" t="s">
        <v>2420</v>
      </c>
      <c r="B930" t="s">
        <v>1716</v>
      </c>
      <c r="C930" t="s">
        <v>3382</v>
      </c>
      <c r="D930" t="s">
        <v>85</v>
      </c>
      <c r="E930">
        <v>2.5000000000000001E-2</v>
      </c>
      <c r="F930">
        <v>0.4375</v>
      </c>
      <c r="G930">
        <v>1.092785502526653E-2</v>
      </c>
      <c r="H930">
        <v>70</v>
      </c>
      <c r="I930">
        <v>112</v>
      </c>
      <c r="J930">
        <v>3</v>
      </c>
      <c r="K930">
        <v>25.25355363361555</v>
      </c>
      <c r="L930">
        <v>25.205280729006091</v>
      </c>
      <c r="M930">
        <v>30.670618198259671</v>
      </c>
      <c r="N930">
        <v>30.6606245580391</v>
      </c>
      <c r="O930">
        <v>30.670618198259671</v>
      </c>
      <c r="P930">
        <v>30.6606245580391</v>
      </c>
      <c r="Q930">
        <v>30.670618198259671</v>
      </c>
      <c r="R930" s="2">
        <v>25.25355363361555</v>
      </c>
      <c r="S930">
        <v>1.34</v>
      </c>
      <c r="T930">
        <v>4.41</v>
      </c>
      <c r="U930">
        <v>4.3</v>
      </c>
      <c r="V930">
        <v>1.1000000000000001</v>
      </c>
      <c r="W930">
        <v>0</v>
      </c>
      <c r="X930">
        <v>0</v>
      </c>
      <c r="Y930" t="s">
        <v>84</v>
      </c>
      <c r="AA930">
        <v>13</v>
      </c>
      <c r="AB930">
        <v>30</v>
      </c>
      <c r="AC930" t="s">
        <v>2421</v>
      </c>
      <c r="AD930" t="s">
        <v>87</v>
      </c>
      <c r="AE930" t="s">
        <v>87</v>
      </c>
      <c r="AF930" t="s">
        <v>88</v>
      </c>
      <c r="AG930" t="b">
        <v>0</v>
      </c>
      <c r="AH930">
        <v>2.5000000000000001E-2</v>
      </c>
      <c r="AI930">
        <v>1.9082688905444411E-2</v>
      </c>
      <c r="AJ930">
        <v>4</v>
      </c>
      <c r="AL930">
        <v>6.8191311728228916</v>
      </c>
      <c r="AM930">
        <v>7.0456158523383232</v>
      </c>
      <c r="AN930">
        <v>6.8191311728228934</v>
      </c>
      <c r="AO930">
        <v>6.8191311728228934</v>
      </c>
      <c r="AP930">
        <v>0.134449295457439</v>
      </c>
      <c r="AQ930">
        <v>0.13444929545743889</v>
      </c>
      <c r="AR930">
        <v>223.61973310805661</v>
      </c>
      <c r="AS930">
        <v>11318.71464032503</v>
      </c>
      <c r="AT930">
        <v>0.13415631788409091</v>
      </c>
      <c r="AU930">
        <v>6.7904431251288786</v>
      </c>
      <c r="AV930">
        <v>1.901963389799779</v>
      </c>
      <c r="AW930">
        <v>3.58039191944524</v>
      </c>
      <c r="AX930">
        <v>4.3473448909709216</v>
      </c>
      <c r="AY930">
        <v>8.1837529587319775</v>
      </c>
      <c r="AZ930">
        <v>0.1161076718152021</v>
      </c>
      <c r="BA930">
        <v>0.13444929545743889</v>
      </c>
      <c r="BB930">
        <v>1.5046490186909789</v>
      </c>
      <c r="BC930">
        <v>1.5046490186909789</v>
      </c>
      <c r="BD930" t="b">
        <v>1</v>
      </c>
      <c r="BE930" t="b">
        <v>1</v>
      </c>
      <c r="BH930">
        <v>223.51796892331481</v>
      </c>
      <c r="BI930">
        <v>11296.6727996357</v>
      </c>
      <c r="BJ930">
        <v>0.1342173971269956</v>
      </c>
      <c r="BK930">
        <v>0.1342173971269956</v>
      </c>
      <c r="BL930">
        <v>0.1342173971269956</v>
      </c>
      <c r="BM930" t="s">
        <v>89</v>
      </c>
      <c r="BN930">
        <v>6.7833920765565807</v>
      </c>
      <c r="BO930">
        <v>6.7833920765565798</v>
      </c>
      <c r="BP930">
        <v>6.7833920765565807</v>
      </c>
      <c r="BQ930" t="s">
        <v>89</v>
      </c>
      <c r="BR930">
        <v>7.005363739731691</v>
      </c>
      <c r="BS930">
        <v>7.005363739731691</v>
      </c>
      <c r="BT930">
        <v>7.005363739731691</v>
      </c>
      <c r="BU930" t="s">
        <v>89</v>
      </c>
      <c r="BV930">
        <v>1.9159233140995501E-2</v>
      </c>
      <c r="BW930">
        <v>108.7085818068354</v>
      </c>
      <c r="BX930">
        <v>12081.72469013901</v>
      </c>
      <c r="BY930">
        <v>0.27596717298094348</v>
      </c>
      <c r="BZ930">
        <v>0.27596717298094348</v>
      </c>
      <c r="CA930">
        <v>0.27596717298094348</v>
      </c>
      <c r="CB930" t="s">
        <v>89</v>
      </c>
      <c r="CC930" t="s">
        <v>90</v>
      </c>
      <c r="CD930">
        <v>25.25355363361556</v>
      </c>
      <c r="CE930">
        <v>25.25355363361556</v>
      </c>
      <c r="CF930">
        <v>25.25355363361556</v>
      </c>
      <c r="CG930" t="s">
        <v>89</v>
      </c>
      <c r="CH930" t="s">
        <v>91</v>
      </c>
      <c r="CI930">
        <v>0.1207356381791628</v>
      </c>
      <c r="CJ930">
        <v>11.04842971470681</v>
      </c>
      <c r="CK930">
        <v>1.092785502526653E-2</v>
      </c>
      <c r="CL930">
        <v>0.77989602359933563</v>
      </c>
      <c r="CM930">
        <v>42</v>
      </c>
      <c r="CN930">
        <v>0.3073126753312892</v>
      </c>
      <c r="CO930">
        <v>0.30731267533128898</v>
      </c>
      <c r="CP930">
        <v>16.104264805344741</v>
      </c>
      <c r="CQ930">
        <v>15.5865855378809</v>
      </c>
      <c r="CR930">
        <v>25.25355363361555</v>
      </c>
      <c r="CS930">
        <v>25.25355363361556</v>
      </c>
      <c r="CT930">
        <v>1.4210854715202001E-14</v>
      </c>
      <c r="CU930">
        <v>-5.6272693029172819E-14</v>
      </c>
    </row>
    <row r="931" spans="1:99" x14ac:dyDescent="0.3">
      <c r="A931" t="s">
        <v>2422</v>
      </c>
      <c r="B931" t="s">
        <v>1716</v>
      </c>
      <c r="C931" t="s">
        <v>3382</v>
      </c>
      <c r="D931" t="s">
        <v>85</v>
      </c>
      <c r="E931">
        <v>2.5000000000000001E-2</v>
      </c>
      <c r="F931">
        <v>0.8125</v>
      </c>
      <c r="G931">
        <v>1.092785502526652E-2</v>
      </c>
      <c r="H931">
        <v>70</v>
      </c>
      <c r="I931">
        <v>112</v>
      </c>
      <c r="J931">
        <v>3</v>
      </c>
      <c r="K931">
        <v>13.598067341177609</v>
      </c>
      <c r="L931">
        <v>13.57207423869559</v>
      </c>
      <c r="M931">
        <v>16.514948260601361</v>
      </c>
      <c r="N931">
        <v>16.509567069713359</v>
      </c>
      <c r="O931">
        <v>16.514948260601361</v>
      </c>
      <c r="P931">
        <v>16.509567069713359</v>
      </c>
      <c r="Q931">
        <v>16.514948260601361</v>
      </c>
      <c r="R931" s="2">
        <v>13.598067341177609</v>
      </c>
      <c r="S931">
        <v>1.34</v>
      </c>
      <c r="T931">
        <v>4.41</v>
      </c>
      <c r="U931">
        <v>4.3</v>
      </c>
      <c r="V931">
        <v>1.1000000000000001</v>
      </c>
      <c r="W931">
        <v>0</v>
      </c>
      <c r="X931">
        <v>0</v>
      </c>
      <c r="Y931" t="s">
        <v>84</v>
      </c>
      <c r="AA931">
        <v>13</v>
      </c>
      <c r="AB931">
        <v>30</v>
      </c>
      <c r="AC931" t="s">
        <v>2423</v>
      </c>
      <c r="AD931" t="s">
        <v>87</v>
      </c>
      <c r="AE931" t="s">
        <v>87</v>
      </c>
      <c r="AF931" t="s">
        <v>88</v>
      </c>
      <c r="AG931" t="b">
        <v>0</v>
      </c>
      <c r="AH931">
        <v>2.5000000000000001E-2</v>
      </c>
      <c r="AI931">
        <v>1.9082688905444411E-2</v>
      </c>
      <c r="AJ931">
        <v>4</v>
      </c>
      <c r="AL931">
        <v>6.8191311728228916</v>
      </c>
      <c r="AM931">
        <v>7.0456158523383232</v>
      </c>
      <c r="AN931">
        <v>6.8191311728228934</v>
      </c>
      <c r="AO931">
        <v>6.8191311728228934</v>
      </c>
      <c r="AP931">
        <v>0.134449295457439</v>
      </c>
      <c r="AQ931">
        <v>0.13444929545743889</v>
      </c>
      <c r="AR931">
        <v>223.61973310805661</v>
      </c>
      <c r="AS931">
        <v>11318.71464032503</v>
      </c>
      <c r="AT931">
        <v>0.13415631788409091</v>
      </c>
      <c r="AU931">
        <v>6.7904431251288786</v>
      </c>
      <c r="AV931">
        <v>1.9019633897997801</v>
      </c>
      <c r="AW931">
        <v>3.58039191944524</v>
      </c>
      <c r="AX931">
        <v>2.3408780182151139</v>
      </c>
      <c r="AY931">
        <v>4.4066362085479884</v>
      </c>
      <c r="AZ931">
        <v>0.1161076718152021</v>
      </c>
      <c r="BA931">
        <v>0.13444929545743889</v>
      </c>
      <c r="BB931">
        <v>2.794348177568962</v>
      </c>
      <c r="BC931">
        <v>2.794348177568962</v>
      </c>
      <c r="BD931" t="b">
        <v>1</v>
      </c>
      <c r="BE931" t="b">
        <v>1</v>
      </c>
      <c r="BH931">
        <v>223.51796892331481</v>
      </c>
      <c r="BI931">
        <v>11296.6727996357</v>
      </c>
      <c r="BJ931">
        <v>0.1342173971269956</v>
      </c>
      <c r="BK931">
        <v>0.1342173971269956</v>
      </c>
      <c r="BL931">
        <v>0.1342173971269956</v>
      </c>
      <c r="BM931" t="s">
        <v>89</v>
      </c>
      <c r="BN931">
        <v>6.7833920765565807</v>
      </c>
      <c r="BO931">
        <v>6.7833920765565798</v>
      </c>
      <c r="BP931">
        <v>6.7833920765565807</v>
      </c>
      <c r="BQ931" t="s">
        <v>89</v>
      </c>
      <c r="BR931">
        <v>7.005363739731691</v>
      </c>
      <c r="BS931">
        <v>7.005363739731691</v>
      </c>
      <c r="BT931">
        <v>7.005363739731691</v>
      </c>
      <c r="BU931" t="s">
        <v>89</v>
      </c>
      <c r="BV931">
        <v>1.9159233140995501E-2</v>
      </c>
      <c r="BW931">
        <v>201.8873662126945</v>
      </c>
      <c r="BX931">
        <v>22437.488710258182</v>
      </c>
      <c r="BY931">
        <v>0.14859770852820031</v>
      </c>
      <c r="BZ931">
        <v>0.14859770852820031</v>
      </c>
      <c r="CA931">
        <v>0.14859770852820031</v>
      </c>
      <c r="CB931" t="s">
        <v>89</v>
      </c>
      <c r="CC931" t="s">
        <v>90</v>
      </c>
      <c r="CD931">
        <v>13.5980673411776</v>
      </c>
      <c r="CE931">
        <v>13.5980673411776</v>
      </c>
      <c r="CF931">
        <v>13.5980673411776</v>
      </c>
      <c r="CG931" t="s">
        <v>89</v>
      </c>
      <c r="CH931" t="s">
        <v>91</v>
      </c>
      <c r="CI931">
        <v>0.1207356381791627</v>
      </c>
      <c r="CJ931">
        <v>11.048429714706799</v>
      </c>
      <c r="CK931">
        <v>1.092785502526652E-2</v>
      </c>
      <c r="CL931">
        <v>1.4483783295416239</v>
      </c>
      <c r="CM931">
        <v>42</v>
      </c>
      <c r="CN931">
        <v>0.1654760559476173</v>
      </c>
      <c r="CO931">
        <v>0.16547605594761719</v>
      </c>
      <c r="CP931">
        <v>8.671527202877936</v>
      </c>
      <c r="CQ931">
        <v>8.3927768280897137</v>
      </c>
      <c r="CR931">
        <v>13.598067341177609</v>
      </c>
      <c r="CS931">
        <v>13.5980673411776</v>
      </c>
      <c r="CT931">
        <v>7.1054273576010019E-15</v>
      </c>
      <c r="CU931">
        <v>5.2253214955660508E-14</v>
      </c>
    </row>
    <row r="932" spans="1:99" x14ac:dyDescent="0.3">
      <c r="A932" t="s">
        <v>2424</v>
      </c>
      <c r="B932" t="s">
        <v>1716</v>
      </c>
      <c r="C932" t="s">
        <v>3382</v>
      </c>
      <c r="D932" t="s">
        <v>85</v>
      </c>
      <c r="E932">
        <v>0.1</v>
      </c>
      <c r="F932">
        <v>0.25</v>
      </c>
      <c r="G932">
        <v>1.8937016307038469E-2</v>
      </c>
      <c r="H932">
        <v>56</v>
      </c>
      <c r="I932">
        <v>112</v>
      </c>
      <c r="J932">
        <v>4</v>
      </c>
      <c r="K932">
        <v>28.493749438936881</v>
      </c>
      <c r="L932">
        <v>28.488104682539369</v>
      </c>
      <c r="M932">
        <v>32.963867273580163</v>
      </c>
      <c r="N932">
        <v>32.968421437312919</v>
      </c>
      <c r="O932">
        <v>32.963867273580163</v>
      </c>
      <c r="P932">
        <v>32.968421437312919</v>
      </c>
      <c r="Q932">
        <v>32.963867273580163</v>
      </c>
      <c r="R932" s="2">
        <v>28.493749438936881</v>
      </c>
      <c r="S932">
        <v>1.34</v>
      </c>
      <c r="T932">
        <v>4.41</v>
      </c>
      <c r="U932">
        <v>4.3</v>
      </c>
      <c r="V932">
        <v>1.1000000000000001</v>
      </c>
      <c r="W932">
        <v>0</v>
      </c>
      <c r="X932">
        <v>0</v>
      </c>
      <c r="Y932" t="s">
        <v>84</v>
      </c>
      <c r="AA932">
        <v>13</v>
      </c>
      <c r="AB932">
        <v>30</v>
      </c>
      <c r="AC932" t="s">
        <v>2425</v>
      </c>
      <c r="AD932" t="s">
        <v>87</v>
      </c>
      <c r="AE932" t="s">
        <v>87</v>
      </c>
      <c r="AF932" t="s">
        <v>88</v>
      </c>
      <c r="AG932" t="b">
        <v>0</v>
      </c>
      <c r="AH932">
        <v>0.1</v>
      </c>
      <c r="AI932">
        <v>1.9082688905444411E-2</v>
      </c>
      <c r="AJ932">
        <v>4</v>
      </c>
      <c r="AL932">
        <v>6.8191311728228916</v>
      </c>
      <c r="AM932">
        <v>7.0456158523383232</v>
      </c>
      <c r="AN932">
        <v>6.8191311728228934</v>
      </c>
      <c r="AO932">
        <v>6.8191311728228934</v>
      </c>
      <c r="AP932">
        <v>0.134449295457439</v>
      </c>
      <c r="AQ932">
        <v>0.13444929545743889</v>
      </c>
      <c r="AR932">
        <v>223.61973310805661</v>
      </c>
      <c r="AS932">
        <v>11318.71464032503</v>
      </c>
      <c r="AT932">
        <v>0.13415631788409091</v>
      </c>
      <c r="AU932">
        <v>6.7904431251288786</v>
      </c>
      <c r="AV932">
        <v>7.0923197256780472</v>
      </c>
      <c r="AW932">
        <v>7.0687996641163604</v>
      </c>
      <c r="AX932">
        <v>28.369278902712189</v>
      </c>
      <c r="AY932">
        <v>28.275198656465442</v>
      </c>
      <c r="AZ932">
        <v>0.134896649443454</v>
      </c>
      <c r="BA932">
        <v>0.13444929545743889</v>
      </c>
      <c r="BB932">
        <v>1.2641000298243861</v>
      </c>
      <c r="BC932">
        <v>1.2641000298243861</v>
      </c>
      <c r="BD932" t="b">
        <v>0</v>
      </c>
      <c r="BE932" t="b">
        <v>0</v>
      </c>
      <c r="BH932">
        <v>223.51796892331481</v>
      </c>
      <c r="BI932">
        <v>11296.6727996357</v>
      </c>
      <c r="BJ932">
        <v>0.1342173971269956</v>
      </c>
      <c r="BK932">
        <v>0.1342173971269956</v>
      </c>
      <c r="BL932">
        <v>0.1342173971269956</v>
      </c>
      <c r="BM932" t="s">
        <v>89</v>
      </c>
      <c r="BN932">
        <v>6.7833920765565807</v>
      </c>
      <c r="BO932">
        <v>6.7833920765565798</v>
      </c>
      <c r="BP932">
        <v>6.7833920765565807</v>
      </c>
      <c r="BQ932" t="s">
        <v>89</v>
      </c>
      <c r="BR932">
        <v>7.005363739731691</v>
      </c>
      <c r="BS932">
        <v>7.005363739731691</v>
      </c>
      <c r="BT932">
        <v>7.005363739731691</v>
      </c>
      <c r="BU932" t="s">
        <v>89</v>
      </c>
      <c r="BV932">
        <v>1.9159233140995501E-2</v>
      </c>
      <c r="BW932">
        <v>55.598119233820192</v>
      </c>
      <c r="BX932">
        <v>3396.5428916241849</v>
      </c>
      <c r="BY932">
        <v>0.53958659777381612</v>
      </c>
      <c r="BZ932">
        <v>0.53958659777381612</v>
      </c>
      <c r="CA932">
        <v>0.53958659777381612</v>
      </c>
      <c r="CB932" t="s">
        <v>89</v>
      </c>
      <c r="CC932" t="s">
        <v>90</v>
      </c>
      <c r="CD932">
        <v>28.493749438936909</v>
      </c>
      <c r="CE932">
        <v>28.493749438936909</v>
      </c>
      <c r="CF932">
        <v>28.493749438936909</v>
      </c>
      <c r="CG932" t="s">
        <v>89</v>
      </c>
      <c r="CH932" t="s">
        <v>91</v>
      </c>
      <c r="CI932">
        <v>0.134896649443454</v>
      </c>
      <c r="CJ932">
        <v>7.1234373597342264</v>
      </c>
      <c r="CK932">
        <v>1.8937016307038462E-2</v>
      </c>
      <c r="CL932">
        <v>0.72007481019579089</v>
      </c>
      <c r="CM932">
        <v>21</v>
      </c>
      <c r="CN932">
        <v>0.53779718182975611</v>
      </c>
      <c r="CO932">
        <v>0.53779718182975578</v>
      </c>
      <c r="CP932">
        <v>28.182463409353289</v>
      </c>
      <c r="CQ932">
        <v>27.27652469129157</v>
      </c>
      <c r="CR932">
        <v>28.493749438936881</v>
      </c>
      <c r="CS932">
        <v>28.493749438936909</v>
      </c>
      <c r="CT932">
        <v>2.486899575160351E-14</v>
      </c>
      <c r="CU932">
        <v>-8.72787760168195E-14</v>
      </c>
    </row>
    <row r="933" spans="1:99" x14ac:dyDescent="0.3">
      <c r="A933" t="s">
        <v>2426</v>
      </c>
      <c r="B933" t="s">
        <v>1716</v>
      </c>
      <c r="C933" t="s">
        <v>3382</v>
      </c>
      <c r="D933" t="s">
        <v>85</v>
      </c>
      <c r="E933">
        <v>0.1</v>
      </c>
      <c r="F933">
        <v>0.4375</v>
      </c>
      <c r="G933">
        <v>1.893701630703843E-2</v>
      </c>
      <c r="H933">
        <v>56</v>
      </c>
      <c r="I933">
        <v>112</v>
      </c>
      <c r="J933">
        <v>4</v>
      </c>
      <c r="K933">
        <v>16.282142536535389</v>
      </c>
      <c r="L933">
        <v>16.278916961451088</v>
      </c>
      <c r="M933">
        <v>18.836495584902959</v>
      </c>
      <c r="N933">
        <v>18.839097964178819</v>
      </c>
      <c r="O933">
        <v>18.836495584902959</v>
      </c>
      <c r="P933">
        <v>18.839097964178819</v>
      </c>
      <c r="Q933">
        <v>18.836495584902959</v>
      </c>
      <c r="R933" s="2">
        <v>16.282142536535389</v>
      </c>
      <c r="S933">
        <v>1.34</v>
      </c>
      <c r="T933">
        <v>4.41</v>
      </c>
      <c r="U933">
        <v>4.3</v>
      </c>
      <c r="V933">
        <v>1.1000000000000001</v>
      </c>
      <c r="W933">
        <v>0</v>
      </c>
      <c r="X933">
        <v>0</v>
      </c>
      <c r="Y933" t="s">
        <v>84</v>
      </c>
      <c r="AA933">
        <v>13</v>
      </c>
      <c r="AB933">
        <v>30</v>
      </c>
      <c r="AC933" t="s">
        <v>2427</v>
      </c>
      <c r="AD933" t="s">
        <v>87</v>
      </c>
      <c r="AE933" t="s">
        <v>87</v>
      </c>
      <c r="AF933" t="s">
        <v>88</v>
      </c>
      <c r="AG933" t="b">
        <v>0</v>
      </c>
      <c r="AH933">
        <v>0.1</v>
      </c>
      <c r="AI933">
        <v>1.9082688905444411E-2</v>
      </c>
      <c r="AJ933">
        <v>4</v>
      </c>
      <c r="AL933">
        <v>6.8191311728228916</v>
      </c>
      <c r="AM933">
        <v>7.0456158523383232</v>
      </c>
      <c r="AN933">
        <v>6.8191311728228934</v>
      </c>
      <c r="AO933">
        <v>6.8191311728228934</v>
      </c>
      <c r="AP933">
        <v>0.134449295457439</v>
      </c>
      <c r="AQ933">
        <v>0.13444929545743889</v>
      </c>
      <c r="AR933">
        <v>223.61973310805661</v>
      </c>
      <c r="AS933">
        <v>11318.71464032503</v>
      </c>
      <c r="AT933">
        <v>0.13415631788409091</v>
      </c>
      <c r="AU933">
        <v>6.7904431251288786</v>
      </c>
      <c r="AV933">
        <v>7.0923197256780464</v>
      </c>
      <c r="AW933">
        <v>7.0687996641163604</v>
      </c>
      <c r="AX933">
        <v>16.211016515835539</v>
      </c>
      <c r="AY933">
        <v>16.157256375123112</v>
      </c>
      <c r="AZ933">
        <v>0.134896649443454</v>
      </c>
      <c r="BA933">
        <v>0.13444929545743889</v>
      </c>
      <c r="BB933">
        <v>2.2121750521926762</v>
      </c>
      <c r="BC933">
        <v>2.2121750521926762</v>
      </c>
      <c r="BD933" t="b">
        <v>0</v>
      </c>
      <c r="BE933" t="b">
        <v>0</v>
      </c>
      <c r="BH933">
        <v>223.51796892331481</v>
      </c>
      <c r="BI933">
        <v>11296.6727996357</v>
      </c>
      <c r="BJ933">
        <v>0.1342173971269956</v>
      </c>
      <c r="BK933">
        <v>0.1342173971269956</v>
      </c>
      <c r="BL933">
        <v>0.1342173971269956</v>
      </c>
      <c r="BM933" t="s">
        <v>89</v>
      </c>
      <c r="BN933">
        <v>6.7833920765565807</v>
      </c>
      <c r="BO933">
        <v>6.7833920765565798</v>
      </c>
      <c r="BP933">
        <v>6.7833920765565807</v>
      </c>
      <c r="BQ933" t="s">
        <v>89</v>
      </c>
      <c r="BR933">
        <v>7.005363739731691</v>
      </c>
      <c r="BS933">
        <v>7.005363739731691</v>
      </c>
      <c r="BT933">
        <v>7.005363739731691</v>
      </c>
      <c r="BU933" t="s">
        <v>89</v>
      </c>
      <c r="BV933">
        <v>1.9159233140995501E-2</v>
      </c>
      <c r="BW933">
        <v>97.296708659185342</v>
      </c>
      <c r="BX933">
        <v>5943.9500603423267</v>
      </c>
      <c r="BY933">
        <v>0.30833519872789478</v>
      </c>
      <c r="BZ933">
        <v>0.30833519872789478</v>
      </c>
      <c r="CA933">
        <v>0.30833519872789478</v>
      </c>
      <c r="CB933" t="s">
        <v>89</v>
      </c>
      <c r="CC933" t="s">
        <v>90</v>
      </c>
      <c r="CD933">
        <v>16.282142536535389</v>
      </c>
      <c r="CE933">
        <v>16.282142536535389</v>
      </c>
      <c r="CF933">
        <v>16.282142536535389</v>
      </c>
      <c r="CG933" t="s">
        <v>89</v>
      </c>
      <c r="CH933" t="s">
        <v>91</v>
      </c>
      <c r="CI933">
        <v>0.134896649443454</v>
      </c>
      <c r="CJ933">
        <v>7.1234373597342326</v>
      </c>
      <c r="CK933">
        <v>1.8937016307038441E-2</v>
      </c>
      <c r="CL933">
        <v>1.2601309178426341</v>
      </c>
      <c r="CM933">
        <v>21</v>
      </c>
      <c r="CN933">
        <v>0.3073126753312892</v>
      </c>
      <c r="CO933">
        <v>0.30731267533128898</v>
      </c>
      <c r="CP933">
        <v>16.104264805344741</v>
      </c>
      <c r="CQ933">
        <v>15.5865855378809</v>
      </c>
      <c r="CR933">
        <v>16.282142536535389</v>
      </c>
      <c r="CS933">
        <v>16.282142536535389</v>
      </c>
      <c r="CT933">
        <v>3.5527136788005009E-15</v>
      </c>
      <c r="CU933">
        <v>2.1819694004204859E-14</v>
      </c>
    </row>
    <row r="934" spans="1:99" x14ac:dyDescent="0.3">
      <c r="A934" t="s">
        <v>2428</v>
      </c>
      <c r="B934" t="s">
        <v>1716</v>
      </c>
      <c r="C934" t="s">
        <v>3382</v>
      </c>
      <c r="D934" t="s">
        <v>85</v>
      </c>
      <c r="E934">
        <v>0.1</v>
      </c>
      <c r="F934">
        <v>0.8125</v>
      </c>
      <c r="G934">
        <v>1.8937016307038462E-2</v>
      </c>
      <c r="H934">
        <v>56</v>
      </c>
      <c r="I934">
        <v>112</v>
      </c>
      <c r="J934">
        <v>4</v>
      </c>
      <c r="K934">
        <v>8.7673075196728885</v>
      </c>
      <c r="L934">
        <v>8.7655706715505719</v>
      </c>
      <c r="M934">
        <v>10.14272839187082</v>
      </c>
      <c r="N934">
        <v>10.144129673019361</v>
      </c>
      <c r="O934">
        <v>10.14272839187082</v>
      </c>
      <c r="P934">
        <v>10.144129673019361</v>
      </c>
      <c r="Q934">
        <v>10.14272839187082</v>
      </c>
      <c r="R934" s="2">
        <v>8.7673075196728885</v>
      </c>
      <c r="S934">
        <v>1.34</v>
      </c>
      <c r="T934">
        <v>4.41</v>
      </c>
      <c r="U934">
        <v>4.3</v>
      </c>
      <c r="V934">
        <v>1.1000000000000001</v>
      </c>
      <c r="W934">
        <v>0</v>
      </c>
      <c r="X934">
        <v>0</v>
      </c>
      <c r="Y934" t="s">
        <v>84</v>
      </c>
      <c r="AA934">
        <v>13</v>
      </c>
      <c r="AB934">
        <v>30</v>
      </c>
      <c r="AC934" t="s">
        <v>2429</v>
      </c>
      <c r="AD934" t="s">
        <v>87</v>
      </c>
      <c r="AE934" t="s">
        <v>87</v>
      </c>
      <c r="AF934" t="s">
        <v>88</v>
      </c>
      <c r="AG934" t="b">
        <v>0</v>
      </c>
      <c r="AH934">
        <v>0.1</v>
      </c>
      <c r="AI934">
        <v>1.9082688905444411E-2</v>
      </c>
      <c r="AJ934">
        <v>4</v>
      </c>
      <c r="AL934">
        <v>6.8191311728228916</v>
      </c>
      <c r="AM934">
        <v>7.0456158523383232</v>
      </c>
      <c r="AN934">
        <v>6.8191311728228934</v>
      </c>
      <c r="AO934">
        <v>6.8191311728228934</v>
      </c>
      <c r="AP934">
        <v>0.134449295457439</v>
      </c>
      <c r="AQ934">
        <v>0.13444929545743889</v>
      </c>
      <c r="AR934">
        <v>223.61973310805661</v>
      </c>
      <c r="AS934">
        <v>11318.71464032503</v>
      </c>
      <c r="AT934">
        <v>0.13415631788409091</v>
      </c>
      <c r="AU934">
        <v>6.7904431251288786</v>
      </c>
      <c r="AV934">
        <v>7.0923197256780401</v>
      </c>
      <c r="AW934">
        <v>7.0687996641163577</v>
      </c>
      <c r="AX934">
        <v>8.7290088931422041</v>
      </c>
      <c r="AY934">
        <v>8.700061125066286</v>
      </c>
      <c r="AZ934">
        <v>0.13489664944345389</v>
      </c>
      <c r="BA934">
        <v>0.13444929545743889</v>
      </c>
      <c r="BB934">
        <v>4.1083250969292573</v>
      </c>
      <c r="BC934">
        <v>4.1083250969292573</v>
      </c>
      <c r="BD934" t="b">
        <v>0</v>
      </c>
      <c r="BE934" t="b">
        <v>0</v>
      </c>
      <c r="BH934">
        <v>223.51796892331481</v>
      </c>
      <c r="BI934">
        <v>11296.6727996357</v>
      </c>
      <c r="BJ934">
        <v>0.1342173971269956</v>
      </c>
      <c r="BK934">
        <v>0.1342173971269956</v>
      </c>
      <c r="BL934">
        <v>0.1342173971269956</v>
      </c>
      <c r="BM934" t="s">
        <v>89</v>
      </c>
      <c r="BN934">
        <v>6.7833920765565807</v>
      </c>
      <c r="BO934">
        <v>6.7833920765565798</v>
      </c>
      <c r="BP934">
        <v>6.7833920765565807</v>
      </c>
      <c r="BQ934" t="s">
        <v>89</v>
      </c>
      <c r="BR934">
        <v>7.005363739731691</v>
      </c>
      <c r="BS934">
        <v>7.005363739731691</v>
      </c>
      <c r="BT934">
        <v>7.005363739731691</v>
      </c>
      <c r="BU934" t="s">
        <v>89</v>
      </c>
      <c r="BV934">
        <v>1.9159233140995501E-2</v>
      </c>
      <c r="BW934">
        <v>180.6938875099157</v>
      </c>
      <c r="BX934">
        <v>11038.764397778599</v>
      </c>
      <c r="BY934">
        <v>0.16602664546886639</v>
      </c>
      <c r="BZ934">
        <v>0.16602664546886639</v>
      </c>
      <c r="CA934">
        <v>0.16602664546886639</v>
      </c>
      <c r="CB934" t="s">
        <v>89</v>
      </c>
      <c r="CC934" t="s">
        <v>90</v>
      </c>
      <c r="CD934">
        <v>8.7673075196728938</v>
      </c>
      <c r="CE934">
        <v>8.7673075196728938</v>
      </c>
      <c r="CF934">
        <v>8.7673075196728938</v>
      </c>
      <c r="CG934" t="s">
        <v>89</v>
      </c>
      <c r="CH934" t="s">
        <v>91</v>
      </c>
      <c r="CI934">
        <v>0.134896649443454</v>
      </c>
      <c r="CJ934">
        <v>7.1234373597342264</v>
      </c>
      <c r="CK934">
        <v>1.8937016307038451E-2</v>
      </c>
      <c r="CL934">
        <v>2.3402431331363212</v>
      </c>
      <c r="CM934">
        <v>21</v>
      </c>
      <c r="CN934">
        <v>0.1654760559476173</v>
      </c>
      <c r="CO934">
        <v>0.16547605594761719</v>
      </c>
      <c r="CP934">
        <v>8.671527202877936</v>
      </c>
      <c r="CQ934">
        <v>8.3927768280897137</v>
      </c>
      <c r="CR934">
        <v>8.7673075196728885</v>
      </c>
      <c r="CS934">
        <v>8.7673075196728938</v>
      </c>
      <c r="CT934">
        <v>5.3290705182007514E-15</v>
      </c>
      <c r="CU934">
        <v>-6.0783433297427876E-14</v>
      </c>
    </row>
    <row r="935" spans="1:99" x14ac:dyDescent="0.3">
      <c r="A935" t="s">
        <v>2430</v>
      </c>
      <c r="B935" t="s">
        <v>1716</v>
      </c>
      <c r="C935" t="s">
        <v>3382</v>
      </c>
      <c r="D935" t="s">
        <v>85</v>
      </c>
      <c r="E935">
        <v>0.17499999999999999</v>
      </c>
      <c r="F935">
        <v>0.25</v>
      </c>
      <c r="G935">
        <v>1.90045739922442E-2</v>
      </c>
      <c r="H935">
        <v>28</v>
      </c>
      <c r="I935">
        <v>112</v>
      </c>
      <c r="J935">
        <v>6</v>
      </c>
      <c r="K935">
        <v>28.396833004453711</v>
      </c>
      <c r="L935">
        <v>28.389601948426311</v>
      </c>
      <c r="M935">
        <v>30.612838495380309</v>
      </c>
      <c r="N935">
        <v>30.619866474565629</v>
      </c>
      <c r="O935">
        <v>30.612838495380309</v>
      </c>
      <c r="P935">
        <v>30.619866474565629</v>
      </c>
      <c r="Q935">
        <v>30.612838495380309</v>
      </c>
      <c r="R935" s="2">
        <v>28.396833004453711</v>
      </c>
      <c r="S935">
        <v>1.34</v>
      </c>
      <c r="T935">
        <v>4.41</v>
      </c>
      <c r="U935">
        <v>4.3</v>
      </c>
      <c r="V935">
        <v>1.1000000000000001</v>
      </c>
      <c r="W935">
        <v>0</v>
      </c>
      <c r="X935">
        <v>0</v>
      </c>
      <c r="Y935" t="s">
        <v>84</v>
      </c>
      <c r="AA935">
        <v>13</v>
      </c>
      <c r="AB935">
        <v>30</v>
      </c>
      <c r="AC935" t="s">
        <v>2431</v>
      </c>
      <c r="AD935" t="s">
        <v>87</v>
      </c>
      <c r="AE935" t="s">
        <v>87</v>
      </c>
      <c r="AF935" t="s">
        <v>88</v>
      </c>
      <c r="AG935" t="b">
        <v>0</v>
      </c>
      <c r="AH935">
        <v>0.17499999999999999</v>
      </c>
      <c r="AI935">
        <v>1.9082688905444411E-2</v>
      </c>
      <c r="AJ935">
        <v>4</v>
      </c>
      <c r="AL935">
        <v>6.8191311728228916</v>
      </c>
      <c r="AM935">
        <v>7.0456158523383232</v>
      </c>
      <c r="AN935">
        <v>6.8191311728228934</v>
      </c>
      <c r="AO935">
        <v>6.8191311728228934</v>
      </c>
      <c r="AP935">
        <v>0.134449295457439</v>
      </c>
      <c r="AQ935">
        <v>0.13444929545743889</v>
      </c>
      <c r="AR935">
        <v>223.61973310805661</v>
      </c>
      <c r="AS935">
        <v>11318.71464032503</v>
      </c>
      <c r="AT935">
        <v>0.13415631788409091</v>
      </c>
      <c r="AU935">
        <v>6.7904431251288786</v>
      </c>
      <c r="AV935">
        <v>7.0739041394816677</v>
      </c>
      <c r="AW935">
        <v>7.0457141902039044</v>
      </c>
      <c r="AX935">
        <v>28.295616557926671</v>
      </c>
      <c r="AY935">
        <v>28.182856760815611</v>
      </c>
      <c r="AZ935">
        <v>0.1349872279816742</v>
      </c>
      <c r="BA935">
        <v>0.13444929545743889</v>
      </c>
      <c r="BB935">
        <v>1.155961913218813</v>
      </c>
      <c r="BC935">
        <v>1.155961913218813</v>
      </c>
      <c r="BD935" t="b">
        <v>0</v>
      </c>
      <c r="BE935" t="b">
        <v>0</v>
      </c>
      <c r="BH935">
        <v>223.51796892331481</v>
      </c>
      <c r="BI935">
        <v>11296.6727996357</v>
      </c>
      <c r="BJ935">
        <v>0.1342173971269956</v>
      </c>
      <c r="BK935">
        <v>0.1342173971269956</v>
      </c>
      <c r="BL935">
        <v>0.1342173971269956</v>
      </c>
      <c r="BM935" t="s">
        <v>89</v>
      </c>
      <c r="BN935">
        <v>6.7833920765565807</v>
      </c>
      <c r="BO935">
        <v>6.7833920765565798</v>
      </c>
      <c r="BP935">
        <v>6.7833920765565807</v>
      </c>
      <c r="BQ935" t="s">
        <v>89</v>
      </c>
      <c r="BR935">
        <v>7.005363739731691</v>
      </c>
      <c r="BS935">
        <v>7.005363739731691</v>
      </c>
      <c r="BT935">
        <v>7.005363739731691</v>
      </c>
      <c r="BU935" t="s">
        <v>89</v>
      </c>
      <c r="BV935">
        <v>1.9159233140995501E-2</v>
      </c>
      <c r="BW935">
        <v>55.58955639521546</v>
      </c>
      <c r="BX935">
        <v>3153.325205913311</v>
      </c>
      <c r="BY935">
        <v>0.5396697139785428</v>
      </c>
      <c r="BZ935">
        <v>0.5396697139785428</v>
      </c>
      <c r="CA935">
        <v>0.5396697139785428</v>
      </c>
      <c r="CB935" t="s">
        <v>89</v>
      </c>
      <c r="CC935" t="s">
        <v>90</v>
      </c>
      <c r="CD935">
        <v>28.396833004453701</v>
      </c>
      <c r="CE935">
        <v>28.396833004453701</v>
      </c>
      <c r="CF935">
        <v>28.396833004453701</v>
      </c>
      <c r="CG935" t="s">
        <v>89</v>
      </c>
      <c r="CH935" t="s">
        <v>91</v>
      </c>
      <c r="CI935">
        <v>0.1349174284946357</v>
      </c>
      <c r="CJ935">
        <v>7.099208251113426</v>
      </c>
      <c r="CK935">
        <v>1.9004573992244211E-2</v>
      </c>
      <c r="CL935">
        <v>0.81527448787787393</v>
      </c>
      <c r="CM935">
        <v>14</v>
      </c>
      <c r="CN935">
        <v>0.53779718182975611</v>
      </c>
      <c r="CO935">
        <v>0.53779718182975578</v>
      </c>
      <c r="CP935">
        <v>28.182463409353289</v>
      </c>
      <c r="CQ935">
        <v>27.27652469129157</v>
      </c>
      <c r="CR935">
        <v>28.396833004453711</v>
      </c>
      <c r="CS935">
        <v>28.396833004453701</v>
      </c>
      <c r="CT935">
        <v>7.1054273576010019E-15</v>
      </c>
      <c r="CU935">
        <v>2.5021900704513779E-14</v>
      </c>
    </row>
    <row r="936" spans="1:99" x14ac:dyDescent="0.3">
      <c r="A936" t="s">
        <v>2432</v>
      </c>
      <c r="B936" t="s">
        <v>1716</v>
      </c>
      <c r="C936" t="s">
        <v>3382</v>
      </c>
      <c r="D936" t="s">
        <v>85</v>
      </c>
      <c r="E936">
        <v>0.17499999999999999</v>
      </c>
      <c r="F936">
        <v>0.4375</v>
      </c>
      <c r="G936">
        <v>1.900457399224419E-2</v>
      </c>
      <c r="H936">
        <v>28</v>
      </c>
      <c r="I936">
        <v>112</v>
      </c>
      <c r="J936">
        <v>6</v>
      </c>
      <c r="K936">
        <v>16.226761716830701</v>
      </c>
      <c r="L936">
        <v>16.22262968481504</v>
      </c>
      <c r="M936">
        <v>17.49305056878875</v>
      </c>
      <c r="N936">
        <v>17.497066556894652</v>
      </c>
      <c r="O936">
        <v>17.49305056878875</v>
      </c>
      <c r="P936">
        <v>17.497066556894652</v>
      </c>
      <c r="Q936">
        <v>17.49305056878875</v>
      </c>
      <c r="R936" s="2">
        <v>16.226761716830701</v>
      </c>
      <c r="S936">
        <v>1.34</v>
      </c>
      <c r="T936">
        <v>4.41</v>
      </c>
      <c r="U936">
        <v>4.3</v>
      </c>
      <c r="V936">
        <v>1.1000000000000001</v>
      </c>
      <c r="W936">
        <v>0</v>
      </c>
      <c r="X936">
        <v>0</v>
      </c>
      <c r="Y936" t="s">
        <v>84</v>
      </c>
      <c r="AA936">
        <v>13</v>
      </c>
      <c r="AB936">
        <v>30</v>
      </c>
      <c r="AC936" t="s">
        <v>2433</v>
      </c>
      <c r="AD936" t="s">
        <v>87</v>
      </c>
      <c r="AE936" t="s">
        <v>87</v>
      </c>
      <c r="AF936" t="s">
        <v>88</v>
      </c>
      <c r="AG936" t="b">
        <v>0</v>
      </c>
      <c r="AH936">
        <v>0.17499999999999999</v>
      </c>
      <c r="AI936">
        <v>1.9082688905444411E-2</v>
      </c>
      <c r="AJ936">
        <v>4</v>
      </c>
      <c r="AL936">
        <v>6.8191311728228916</v>
      </c>
      <c r="AM936">
        <v>7.0456158523383232</v>
      </c>
      <c r="AN936">
        <v>6.8191311728228934</v>
      </c>
      <c r="AO936">
        <v>6.8191311728228934</v>
      </c>
      <c r="AP936">
        <v>0.134449295457439</v>
      </c>
      <c r="AQ936">
        <v>0.13444929545743889</v>
      </c>
      <c r="AR936">
        <v>223.61973310805661</v>
      </c>
      <c r="AS936">
        <v>11318.71464032503</v>
      </c>
      <c r="AT936">
        <v>0.13415631788409091</v>
      </c>
      <c r="AU936">
        <v>6.7904431251288786</v>
      </c>
      <c r="AV936">
        <v>7.0739041394816669</v>
      </c>
      <c r="AW936">
        <v>7.0457141902039018</v>
      </c>
      <c r="AX936">
        <v>16.168923747386671</v>
      </c>
      <c r="AY936">
        <v>16.10448957760892</v>
      </c>
      <c r="AZ936">
        <v>0.1349872279816742</v>
      </c>
      <c r="BA936">
        <v>0.13444929545743889</v>
      </c>
      <c r="BB936">
        <v>2.022933348132923</v>
      </c>
      <c r="BC936">
        <v>2.022933348132923</v>
      </c>
      <c r="BD936" t="b">
        <v>0</v>
      </c>
      <c r="BE936" t="b">
        <v>0</v>
      </c>
      <c r="BH936">
        <v>223.51796892331481</v>
      </c>
      <c r="BI936">
        <v>11296.6727996357</v>
      </c>
      <c r="BJ936">
        <v>0.1342173971269956</v>
      </c>
      <c r="BK936">
        <v>0.1342173971269956</v>
      </c>
      <c r="BL936">
        <v>0.1342173971269956</v>
      </c>
      <c r="BM936" t="s">
        <v>89</v>
      </c>
      <c r="BN936">
        <v>6.7833920765565807</v>
      </c>
      <c r="BO936">
        <v>6.7833920765565798</v>
      </c>
      <c r="BP936">
        <v>6.7833920765565807</v>
      </c>
      <c r="BQ936" t="s">
        <v>89</v>
      </c>
      <c r="BR936">
        <v>7.005363739731691</v>
      </c>
      <c r="BS936">
        <v>7.005363739731691</v>
      </c>
      <c r="BT936">
        <v>7.005363739731691</v>
      </c>
      <c r="BU936" t="s">
        <v>89</v>
      </c>
      <c r="BV936">
        <v>1.9159233140995501E-2</v>
      </c>
      <c r="BW936">
        <v>97.28172369162705</v>
      </c>
      <c r="BX936">
        <v>5518.319110348295</v>
      </c>
      <c r="BY936">
        <v>0.30838269370202442</v>
      </c>
      <c r="BZ936">
        <v>0.30838269370202442</v>
      </c>
      <c r="CA936">
        <v>0.30838269370202442</v>
      </c>
      <c r="CB936" t="s">
        <v>89</v>
      </c>
      <c r="CC936" t="s">
        <v>90</v>
      </c>
      <c r="CD936">
        <v>16.226761716830691</v>
      </c>
      <c r="CE936">
        <v>16.226761716830691</v>
      </c>
      <c r="CF936">
        <v>16.226761716830691</v>
      </c>
      <c r="CG936" t="s">
        <v>89</v>
      </c>
      <c r="CH936" t="s">
        <v>91</v>
      </c>
      <c r="CI936">
        <v>0.1349174284946357</v>
      </c>
      <c r="CJ936">
        <v>7.0992082511134269</v>
      </c>
      <c r="CK936">
        <v>1.90045739922442E-2</v>
      </c>
      <c r="CL936">
        <v>1.4267303537862801</v>
      </c>
      <c r="CM936">
        <v>14</v>
      </c>
      <c r="CN936">
        <v>0.3073126753312892</v>
      </c>
      <c r="CO936">
        <v>0.30731267533128898</v>
      </c>
      <c r="CP936">
        <v>16.104264805344741</v>
      </c>
      <c r="CQ936">
        <v>15.5865855378809</v>
      </c>
      <c r="CR936">
        <v>16.226761716830701</v>
      </c>
      <c r="CS936">
        <v>16.226761716830691</v>
      </c>
      <c r="CT936">
        <v>1.06581410364015E-14</v>
      </c>
      <c r="CU936">
        <v>6.5682489349348646E-14</v>
      </c>
    </row>
    <row r="937" spans="1:99" x14ac:dyDescent="0.3">
      <c r="A937" t="s">
        <v>2434</v>
      </c>
      <c r="B937" t="s">
        <v>1716</v>
      </c>
      <c r="C937" t="s">
        <v>3382</v>
      </c>
      <c r="D937" t="s">
        <v>85</v>
      </c>
      <c r="E937">
        <v>0.17499999999999999</v>
      </c>
      <c r="F937">
        <v>0.8125</v>
      </c>
      <c r="G937">
        <v>1.900457399224419E-2</v>
      </c>
      <c r="H937">
        <v>28</v>
      </c>
      <c r="I937">
        <v>112</v>
      </c>
      <c r="J937">
        <v>6</v>
      </c>
      <c r="K937">
        <v>8.7374870782934515</v>
      </c>
      <c r="L937">
        <v>8.7352621379773296</v>
      </c>
      <c r="M937">
        <v>9.4193349216554783</v>
      </c>
      <c r="N937">
        <v>9.4214973767894268</v>
      </c>
      <c r="O937">
        <v>9.4193349216554783</v>
      </c>
      <c r="P937">
        <v>9.4214973767894268</v>
      </c>
      <c r="Q937">
        <v>9.4193349216554783</v>
      </c>
      <c r="R937" s="2">
        <v>8.7374870782934515</v>
      </c>
      <c r="S937">
        <v>1.34</v>
      </c>
      <c r="T937">
        <v>4.41</v>
      </c>
      <c r="U937">
        <v>4.3</v>
      </c>
      <c r="V937">
        <v>1.1000000000000001</v>
      </c>
      <c r="W937">
        <v>0</v>
      </c>
      <c r="X937">
        <v>0</v>
      </c>
      <c r="Y937" t="s">
        <v>84</v>
      </c>
      <c r="AA937">
        <v>13</v>
      </c>
      <c r="AB937">
        <v>30</v>
      </c>
      <c r="AC937" t="s">
        <v>2435</v>
      </c>
      <c r="AD937" t="s">
        <v>87</v>
      </c>
      <c r="AE937" t="s">
        <v>87</v>
      </c>
      <c r="AF937" t="s">
        <v>88</v>
      </c>
      <c r="AG937" t="b">
        <v>0</v>
      </c>
      <c r="AH937">
        <v>0.17499999999999999</v>
      </c>
      <c r="AI937">
        <v>1.9082688905444411E-2</v>
      </c>
      <c r="AJ937">
        <v>4</v>
      </c>
      <c r="AL937">
        <v>6.8191311728228916</v>
      </c>
      <c r="AM937">
        <v>7.0456158523383232</v>
      </c>
      <c r="AN937">
        <v>6.8191311728228934</v>
      </c>
      <c r="AO937">
        <v>6.8191311728228934</v>
      </c>
      <c r="AP937">
        <v>0.134449295457439</v>
      </c>
      <c r="AQ937">
        <v>0.13444929545743889</v>
      </c>
      <c r="AR937">
        <v>223.61973310805661</v>
      </c>
      <c r="AS937">
        <v>11318.71464032503</v>
      </c>
      <c r="AT937">
        <v>0.13415631788409091</v>
      </c>
      <c r="AU937">
        <v>6.7904431251288786</v>
      </c>
      <c r="AV937">
        <v>7.0739041394816677</v>
      </c>
      <c r="AW937">
        <v>7.0457141902039062</v>
      </c>
      <c r="AX937">
        <v>8.7063435562851303</v>
      </c>
      <c r="AY937">
        <v>8.6716482340971162</v>
      </c>
      <c r="AZ937">
        <v>0.13498722798167409</v>
      </c>
      <c r="BA937">
        <v>0.13444929545743889</v>
      </c>
      <c r="BB937">
        <v>3.7568762179611399</v>
      </c>
      <c r="BC937">
        <v>3.7568762179611399</v>
      </c>
      <c r="BD937" t="b">
        <v>0</v>
      </c>
      <c r="BE937" t="b">
        <v>0</v>
      </c>
      <c r="BH937">
        <v>223.51796892331481</v>
      </c>
      <c r="BI937">
        <v>11296.6727996357</v>
      </c>
      <c r="BJ937">
        <v>0.1342173971269956</v>
      </c>
      <c r="BK937">
        <v>0.1342173971269956</v>
      </c>
      <c r="BL937">
        <v>0.1342173971269956</v>
      </c>
      <c r="BM937" t="s">
        <v>89</v>
      </c>
      <c r="BN937">
        <v>6.7833920765565807</v>
      </c>
      <c r="BO937">
        <v>6.7833920765565798</v>
      </c>
      <c r="BP937">
        <v>6.7833920765565807</v>
      </c>
      <c r="BQ937" t="s">
        <v>89</v>
      </c>
      <c r="BR937">
        <v>7.005363739731691</v>
      </c>
      <c r="BS937">
        <v>7.005363739731691</v>
      </c>
      <c r="BT937">
        <v>7.005363739731691</v>
      </c>
      <c r="BU937" t="s">
        <v>89</v>
      </c>
      <c r="BV937">
        <v>1.9159233140995501E-2</v>
      </c>
      <c r="BW937">
        <v>180.66605828445029</v>
      </c>
      <c r="BX937">
        <v>10248.306919218259</v>
      </c>
      <c r="BY937">
        <v>0.16605221968570549</v>
      </c>
      <c r="BZ937">
        <v>0.16605221968570549</v>
      </c>
      <c r="CA937">
        <v>0.16605221968570549</v>
      </c>
      <c r="CB937" t="s">
        <v>89</v>
      </c>
      <c r="CC937" t="s">
        <v>90</v>
      </c>
      <c r="CD937">
        <v>8.7374870782934533</v>
      </c>
      <c r="CE937">
        <v>8.7374870782934533</v>
      </c>
      <c r="CF937">
        <v>8.7374870782934533</v>
      </c>
      <c r="CG937" t="s">
        <v>89</v>
      </c>
      <c r="CH937" t="s">
        <v>91</v>
      </c>
      <c r="CI937">
        <v>0.1349174284946357</v>
      </c>
      <c r="CJ937">
        <v>7.0992082511134296</v>
      </c>
      <c r="CK937">
        <v>1.900457399224419E-2</v>
      </c>
      <c r="CL937">
        <v>2.6496420856030909</v>
      </c>
      <c r="CM937">
        <v>14</v>
      </c>
      <c r="CN937">
        <v>0.1654760559476173</v>
      </c>
      <c r="CO937">
        <v>0.16547605594761719</v>
      </c>
      <c r="CP937">
        <v>8.671527202877936</v>
      </c>
      <c r="CQ937">
        <v>8.3927768280897137</v>
      </c>
      <c r="CR937">
        <v>8.7374870782934515</v>
      </c>
      <c r="CS937">
        <v>8.7374870782934533</v>
      </c>
      <c r="CT937">
        <v>1.7763568394002501E-15</v>
      </c>
      <c r="CU937">
        <v>-2.033029432241743E-14</v>
      </c>
    </row>
    <row r="938" spans="1:99" x14ac:dyDescent="0.3">
      <c r="A938" t="s">
        <v>2436</v>
      </c>
      <c r="B938" t="s">
        <v>1716</v>
      </c>
      <c r="C938" t="s">
        <v>3382</v>
      </c>
      <c r="D938" t="s">
        <v>109</v>
      </c>
      <c r="E938">
        <v>2.5000000000000001E-2</v>
      </c>
      <c r="F938">
        <v>0.25</v>
      </c>
      <c r="G938">
        <v>1.092785502526653E-2</v>
      </c>
      <c r="H938">
        <v>70</v>
      </c>
      <c r="I938">
        <v>112</v>
      </c>
      <c r="J938">
        <v>3</v>
      </c>
      <c r="K938">
        <v>44.193718858827211</v>
      </c>
      <c r="L938">
        <v>44.109241275760667</v>
      </c>
      <c r="M938">
        <v>53.673581846954413</v>
      </c>
      <c r="N938">
        <v>53.656092976568409</v>
      </c>
      <c r="O938">
        <v>53.673581846954413</v>
      </c>
      <c r="P938">
        <v>53.656092976568409</v>
      </c>
      <c r="Q938">
        <v>53.673581846954413</v>
      </c>
      <c r="R938" s="2">
        <v>44.193718858827211</v>
      </c>
      <c r="S938">
        <v>1.34</v>
      </c>
      <c r="T938">
        <v>4.41</v>
      </c>
      <c r="U938">
        <v>4.3</v>
      </c>
      <c r="V938">
        <v>1.1000000000000001</v>
      </c>
      <c r="W938">
        <v>0</v>
      </c>
      <c r="X938">
        <v>0</v>
      </c>
      <c r="Y938" t="s">
        <v>84</v>
      </c>
      <c r="AA938">
        <v>13</v>
      </c>
      <c r="AB938">
        <v>90</v>
      </c>
      <c r="AC938" t="s">
        <v>2437</v>
      </c>
      <c r="AD938" t="s">
        <v>87</v>
      </c>
      <c r="AE938" t="s">
        <v>87</v>
      </c>
      <c r="AF938" t="s">
        <v>111</v>
      </c>
      <c r="AG938" t="b">
        <v>0</v>
      </c>
      <c r="AH938">
        <v>2.5000000000000001E-2</v>
      </c>
      <c r="AI938">
        <v>1.9082688905444411E-2</v>
      </c>
      <c r="AJ938">
        <v>4</v>
      </c>
      <c r="AL938">
        <v>6.8191311728228916</v>
      </c>
      <c r="AM938">
        <v>7.0456158523383232</v>
      </c>
      <c r="AN938">
        <v>6.8191311728228934</v>
      </c>
      <c r="AO938">
        <v>6.8191311728228934</v>
      </c>
      <c r="AP938">
        <v>0.134449295457439</v>
      </c>
      <c r="AQ938">
        <v>0.13444929545743889</v>
      </c>
      <c r="AR938">
        <v>670.85919932416994</v>
      </c>
      <c r="AS938">
        <v>33956.143920975082</v>
      </c>
      <c r="AT938">
        <v>0.1341563178840908</v>
      </c>
      <c r="AU938">
        <v>6.790443125128875</v>
      </c>
      <c r="AV938">
        <v>1.901963389799779</v>
      </c>
      <c r="AW938">
        <v>3.5803919194452369</v>
      </c>
      <c r="AX938">
        <v>7.6078535591991141</v>
      </c>
      <c r="AY938">
        <v>14.32156767778095</v>
      </c>
      <c r="AZ938">
        <v>0.1161076718152021</v>
      </c>
      <c r="BA938">
        <v>0.13444929545743889</v>
      </c>
      <c r="BB938">
        <v>2.579398317755965</v>
      </c>
      <c r="BC938">
        <v>2.579398317755965</v>
      </c>
      <c r="BD938" t="b">
        <v>1</v>
      </c>
      <c r="BE938" t="b">
        <v>1</v>
      </c>
      <c r="BH938">
        <v>670.55390676994432</v>
      </c>
      <c r="BI938">
        <v>33890.018398907108</v>
      </c>
      <c r="BJ938">
        <v>0.1342173971269956</v>
      </c>
      <c r="BK938">
        <v>0.1342173971269956</v>
      </c>
      <c r="BL938">
        <v>0.1342173971269956</v>
      </c>
      <c r="BM938" t="s">
        <v>89</v>
      </c>
      <c r="BN938">
        <v>6.7833920765565843</v>
      </c>
      <c r="BO938">
        <v>6.7833920765565843</v>
      </c>
      <c r="BP938">
        <v>6.7833920765565843</v>
      </c>
      <c r="BQ938" t="s">
        <v>89</v>
      </c>
      <c r="BR938">
        <v>7.0053637397316937</v>
      </c>
      <c r="BS938">
        <v>7.0053637397316937</v>
      </c>
      <c r="BT938">
        <v>7.0053637397316937</v>
      </c>
      <c r="BU938" t="s">
        <v>89</v>
      </c>
      <c r="BV938">
        <v>1.9159233140995491E-2</v>
      </c>
      <c r="BW938">
        <v>186.3575688117179</v>
      </c>
      <c r="BX938">
        <v>20711.5280402383</v>
      </c>
      <c r="BY938">
        <v>0.48294255271665099</v>
      </c>
      <c r="BZ938">
        <v>0.48294255271665099</v>
      </c>
      <c r="CA938">
        <v>0.48294255271665099</v>
      </c>
      <c r="CB938" t="s">
        <v>89</v>
      </c>
      <c r="CC938" t="s">
        <v>90</v>
      </c>
      <c r="CD938">
        <v>44.193718858827218</v>
      </c>
      <c r="CE938">
        <v>44.193718858827218</v>
      </c>
      <c r="CF938">
        <v>44.193718858827218</v>
      </c>
      <c r="CG938" t="s">
        <v>89</v>
      </c>
      <c r="CH938" t="s">
        <v>91</v>
      </c>
      <c r="CI938">
        <v>0.1207356381791627</v>
      </c>
      <c r="CJ938">
        <v>11.04842971470681</v>
      </c>
      <c r="CK938">
        <v>1.092785502526652E-2</v>
      </c>
      <c r="CL938">
        <v>1.3369646118845759</v>
      </c>
      <c r="CM938">
        <v>42</v>
      </c>
      <c r="CN938">
        <v>0.53779718182975611</v>
      </c>
      <c r="CO938">
        <v>0.53779718182975578</v>
      </c>
      <c r="CP938">
        <v>28.182463409353289</v>
      </c>
      <c r="CQ938">
        <v>27.27652469129157</v>
      </c>
      <c r="CR938">
        <v>44.193718858827211</v>
      </c>
      <c r="CS938">
        <v>44.193718858827218</v>
      </c>
      <c r="CT938">
        <v>7.1054273576010019E-15</v>
      </c>
      <c r="CU938">
        <v>-1.6077912294049379E-14</v>
      </c>
    </row>
    <row r="939" spans="1:99" x14ac:dyDescent="0.3">
      <c r="A939" t="s">
        <v>2438</v>
      </c>
      <c r="B939" t="s">
        <v>1716</v>
      </c>
      <c r="C939" t="s">
        <v>3382</v>
      </c>
      <c r="D939" t="s">
        <v>109</v>
      </c>
      <c r="E939">
        <v>2.5000000000000001E-2</v>
      </c>
      <c r="F939">
        <v>0.4375</v>
      </c>
      <c r="G939">
        <v>1.092785502526653E-2</v>
      </c>
      <c r="H939">
        <v>70</v>
      </c>
      <c r="I939">
        <v>112</v>
      </c>
      <c r="J939">
        <v>3</v>
      </c>
      <c r="K939">
        <v>25.25355363361555</v>
      </c>
      <c r="L939">
        <v>25.205280729006091</v>
      </c>
      <c r="M939">
        <v>30.67061819825966</v>
      </c>
      <c r="N939">
        <v>30.6606245580391</v>
      </c>
      <c r="O939">
        <v>30.67061819825966</v>
      </c>
      <c r="P939">
        <v>30.6606245580391</v>
      </c>
      <c r="Q939">
        <v>30.67061819825966</v>
      </c>
      <c r="R939" s="2">
        <v>25.25355363361555</v>
      </c>
      <c r="S939">
        <v>1.34</v>
      </c>
      <c r="T939">
        <v>4.41</v>
      </c>
      <c r="U939">
        <v>4.3</v>
      </c>
      <c r="V939">
        <v>1.1000000000000001</v>
      </c>
      <c r="W939">
        <v>0</v>
      </c>
      <c r="X939">
        <v>0</v>
      </c>
      <c r="Y939" t="s">
        <v>84</v>
      </c>
      <c r="AA939">
        <v>13</v>
      </c>
      <c r="AB939">
        <v>90</v>
      </c>
      <c r="AC939" t="s">
        <v>2439</v>
      </c>
      <c r="AD939" t="s">
        <v>87</v>
      </c>
      <c r="AE939" t="s">
        <v>87</v>
      </c>
      <c r="AF939" t="s">
        <v>111</v>
      </c>
      <c r="AG939" t="b">
        <v>0</v>
      </c>
      <c r="AH939">
        <v>2.5000000000000001E-2</v>
      </c>
      <c r="AI939">
        <v>1.9082688905444411E-2</v>
      </c>
      <c r="AJ939">
        <v>4</v>
      </c>
      <c r="AL939">
        <v>6.8191311728228916</v>
      </c>
      <c r="AM939">
        <v>7.0456158523383232</v>
      </c>
      <c r="AN939">
        <v>6.8191311728228934</v>
      </c>
      <c r="AO939">
        <v>6.8191311728228934</v>
      </c>
      <c r="AP939">
        <v>0.134449295457439</v>
      </c>
      <c r="AQ939">
        <v>0.13444929545743889</v>
      </c>
      <c r="AR939">
        <v>670.85919932416994</v>
      </c>
      <c r="AS939">
        <v>33956.143920975082</v>
      </c>
      <c r="AT939">
        <v>0.1341563178840908</v>
      </c>
      <c r="AU939">
        <v>6.790443125128875</v>
      </c>
      <c r="AV939">
        <v>1.901963389799789</v>
      </c>
      <c r="AW939">
        <v>3.58039191944524</v>
      </c>
      <c r="AX939">
        <v>4.3473448909709456</v>
      </c>
      <c r="AY939">
        <v>8.1837529587319775</v>
      </c>
      <c r="AZ939">
        <v>0.11610767181520221</v>
      </c>
      <c r="BA939">
        <v>0.13444929545743889</v>
      </c>
      <c r="BB939">
        <v>4.5139470560729356</v>
      </c>
      <c r="BC939">
        <v>4.5139470560729356</v>
      </c>
      <c r="BD939" t="b">
        <v>1</v>
      </c>
      <c r="BE939" t="b">
        <v>1</v>
      </c>
      <c r="BH939">
        <v>670.55390676994432</v>
      </c>
      <c r="BI939">
        <v>33890.018398907108</v>
      </c>
      <c r="BJ939">
        <v>0.1342173971269956</v>
      </c>
      <c r="BK939">
        <v>0.1342173971269956</v>
      </c>
      <c r="BL939">
        <v>0.1342173971269956</v>
      </c>
      <c r="BM939" t="s">
        <v>89</v>
      </c>
      <c r="BN939">
        <v>6.7833920765565843</v>
      </c>
      <c r="BO939">
        <v>6.7833920765565843</v>
      </c>
      <c r="BP939">
        <v>6.7833920765565843</v>
      </c>
      <c r="BQ939" t="s">
        <v>89</v>
      </c>
      <c r="BR939">
        <v>7.0053637397316937</v>
      </c>
      <c r="BS939">
        <v>7.0053637397316937</v>
      </c>
      <c r="BT939">
        <v>7.0053637397316937</v>
      </c>
      <c r="BU939" t="s">
        <v>89</v>
      </c>
      <c r="BV939">
        <v>1.9159233140995491E-2</v>
      </c>
      <c r="BW939">
        <v>326.12574542050652</v>
      </c>
      <c r="BX939">
        <v>36245.174070417102</v>
      </c>
      <c r="BY939">
        <v>0.27596717298094331</v>
      </c>
      <c r="BZ939">
        <v>0.27596717298094331</v>
      </c>
      <c r="CA939">
        <v>0.27596717298094331</v>
      </c>
      <c r="CB939" t="s">
        <v>89</v>
      </c>
      <c r="CC939" t="s">
        <v>90</v>
      </c>
      <c r="CD939">
        <v>25.25355363361556</v>
      </c>
      <c r="CE939">
        <v>25.25355363361556</v>
      </c>
      <c r="CF939">
        <v>25.25355363361556</v>
      </c>
      <c r="CG939" t="s">
        <v>89</v>
      </c>
      <c r="CH939" t="s">
        <v>91</v>
      </c>
      <c r="CI939">
        <v>0.1207356381791627</v>
      </c>
      <c r="CJ939">
        <v>11.04842971470681</v>
      </c>
      <c r="CK939">
        <v>1.092785502526652E-2</v>
      </c>
      <c r="CL939">
        <v>2.3396880707980068</v>
      </c>
      <c r="CM939">
        <v>42</v>
      </c>
      <c r="CN939">
        <v>0.3073126753312892</v>
      </c>
      <c r="CO939">
        <v>0.30731267533128898</v>
      </c>
      <c r="CP939">
        <v>16.104264805344741</v>
      </c>
      <c r="CQ939">
        <v>15.5865855378809</v>
      </c>
      <c r="CR939">
        <v>25.25355363361555</v>
      </c>
      <c r="CS939">
        <v>25.25355363361556</v>
      </c>
      <c r="CT939">
        <v>1.4210854715202001E-14</v>
      </c>
      <c r="CU939">
        <v>-5.6272693029172819E-14</v>
      </c>
    </row>
    <row r="940" spans="1:99" x14ac:dyDescent="0.3">
      <c r="A940" t="s">
        <v>2440</v>
      </c>
      <c r="B940" t="s">
        <v>1716</v>
      </c>
      <c r="C940" t="s">
        <v>3382</v>
      </c>
      <c r="D940" t="s">
        <v>109</v>
      </c>
      <c r="E940">
        <v>2.5000000000000001E-2</v>
      </c>
      <c r="F940">
        <v>0.8125</v>
      </c>
      <c r="G940">
        <v>1.092785502526651E-2</v>
      </c>
      <c r="H940">
        <v>70</v>
      </c>
      <c r="I940">
        <v>112</v>
      </c>
      <c r="J940">
        <v>3</v>
      </c>
      <c r="K940">
        <v>13.598067341177609</v>
      </c>
      <c r="L940">
        <v>13.572074238695601</v>
      </c>
      <c r="M940">
        <v>16.514948260601379</v>
      </c>
      <c r="N940">
        <v>16.50956706971337</v>
      </c>
      <c r="O940">
        <v>16.514948260601379</v>
      </c>
      <c r="P940">
        <v>16.50956706971337</v>
      </c>
      <c r="Q940">
        <v>16.514948260601379</v>
      </c>
      <c r="R940" s="2">
        <v>13.598067341177609</v>
      </c>
      <c r="S940">
        <v>1.34</v>
      </c>
      <c r="T940">
        <v>4.41</v>
      </c>
      <c r="U940">
        <v>4.3</v>
      </c>
      <c r="V940">
        <v>1.1000000000000001</v>
      </c>
      <c r="W940">
        <v>0</v>
      </c>
      <c r="X940">
        <v>0</v>
      </c>
      <c r="Y940" t="s">
        <v>84</v>
      </c>
      <c r="AA940">
        <v>13</v>
      </c>
      <c r="AB940">
        <v>90</v>
      </c>
      <c r="AC940" t="s">
        <v>2441</v>
      </c>
      <c r="AD940" t="s">
        <v>87</v>
      </c>
      <c r="AE940" t="s">
        <v>87</v>
      </c>
      <c r="AF940" t="s">
        <v>111</v>
      </c>
      <c r="AG940" t="b">
        <v>0</v>
      </c>
      <c r="AH940">
        <v>2.5000000000000001E-2</v>
      </c>
      <c r="AI940">
        <v>1.9082688905444411E-2</v>
      </c>
      <c r="AJ940">
        <v>4</v>
      </c>
      <c r="AL940">
        <v>6.8191311728228916</v>
      </c>
      <c r="AM940">
        <v>7.0456158523383232</v>
      </c>
      <c r="AN940">
        <v>6.8191311728228934</v>
      </c>
      <c r="AO940">
        <v>6.8191311728228934</v>
      </c>
      <c r="AP940">
        <v>0.134449295457439</v>
      </c>
      <c r="AQ940">
        <v>0.13444929545743889</v>
      </c>
      <c r="AR940">
        <v>670.85919932416994</v>
      </c>
      <c r="AS940">
        <v>33956.143920975082</v>
      </c>
      <c r="AT940">
        <v>0.1341563178840908</v>
      </c>
      <c r="AU940">
        <v>6.790443125128875</v>
      </c>
      <c r="AV940">
        <v>1.901963389799775</v>
      </c>
      <c r="AW940">
        <v>3.5803919194452321</v>
      </c>
      <c r="AX940">
        <v>2.3408780182151081</v>
      </c>
      <c r="AY940">
        <v>4.4066362085479778</v>
      </c>
      <c r="AZ940">
        <v>0.1161076718152021</v>
      </c>
      <c r="BA940">
        <v>0.13444929545743889</v>
      </c>
      <c r="BB940">
        <v>8.383044532706883</v>
      </c>
      <c r="BC940">
        <v>8.383044532706883</v>
      </c>
      <c r="BD940" t="b">
        <v>1</v>
      </c>
      <c r="BE940" t="b">
        <v>1</v>
      </c>
      <c r="BH940">
        <v>670.55390676994432</v>
      </c>
      <c r="BI940">
        <v>33890.018398907108</v>
      </c>
      <c r="BJ940">
        <v>0.1342173971269956</v>
      </c>
      <c r="BK940">
        <v>0.1342173971269956</v>
      </c>
      <c r="BL940">
        <v>0.1342173971269956</v>
      </c>
      <c r="BM940" t="s">
        <v>89</v>
      </c>
      <c r="BN940">
        <v>6.7833920765565843</v>
      </c>
      <c r="BO940">
        <v>6.7833920765565843</v>
      </c>
      <c r="BP940">
        <v>6.7833920765565843</v>
      </c>
      <c r="BQ940" t="s">
        <v>89</v>
      </c>
      <c r="BR940">
        <v>7.0053637397316937</v>
      </c>
      <c r="BS940">
        <v>7.0053637397316937</v>
      </c>
      <c r="BT940">
        <v>7.0053637397316937</v>
      </c>
      <c r="BU940" t="s">
        <v>89</v>
      </c>
      <c r="BV940">
        <v>1.9159233140995491E-2</v>
      </c>
      <c r="BW940">
        <v>605.66209863808331</v>
      </c>
      <c r="BX940">
        <v>67312.466130774541</v>
      </c>
      <c r="BY940">
        <v>0.14859770852820031</v>
      </c>
      <c r="BZ940">
        <v>0.14859770852820031</v>
      </c>
      <c r="CA940">
        <v>0.14859770852820031</v>
      </c>
      <c r="CB940" t="s">
        <v>89</v>
      </c>
      <c r="CC940" t="s">
        <v>90</v>
      </c>
      <c r="CD940">
        <v>13.598067341177609</v>
      </c>
      <c r="CE940">
        <v>13.598067341177609</v>
      </c>
      <c r="CF940">
        <v>13.598067341177609</v>
      </c>
      <c r="CG940" t="s">
        <v>89</v>
      </c>
      <c r="CH940" t="s">
        <v>91</v>
      </c>
      <c r="CI940">
        <v>0.1207356381791627</v>
      </c>
      <c r="CJ940">
        <v>11.048429714706799</v>
      </c>
      <c r="CK940">
        <v>1.092785502526652E-2</v>
      </c>
      <c r="CL940">
        <v>4.3451349886248716</v>
      </c>
      <c r="CM940">
        <v>42</v>
      </c>
      <c r="CN940">
        <v>0.1654760559476173</v>
      </c>
      <c r="CO940">
        <v>0.16547605594761719</v>
      </c>
      <c r="CP940">
        <v>8.671527202877936</v>
      </c>
      <c r="CQ940">
        <v>8.3927768280897137</v>
      </c>
      <c r="CR940">
        <v>13.598067341177609</v>
      </c>
      <c r="CS940">
        <v>13.598067341177609</v>
      </c>
      <c r="CT940">
        <v>5.3290705182007514E-15</v>
      </c>
      <c r="CU940">
        <v>3.9189911216745357E-14</v>
      </c>
    </row>
    <row r="941" spans="1:99" x14ac:dyDescent="0.3">
      <c r="A941" t="s">
        <v>2442</v>
      </c>
      <c r="B941" t="s">
        <v>1716</v>
      </c>
      <c r="C941" t="s">
        <v>3382</v>
      </c>
      <c r="D941" t="s">
        <v>109</v>
      </c>
      <c r="E941">
        <v>0.1</v>
      </c>
      <c r="F941">
        <v>0.25</v>
      </c>
      <c r="G941">
        <v>1.8937016307038441E-2</v>
      </c>
      <c r="H941">
        <v>56</v>
      </c>
      <c r="I941">
        <v>112</v>
      </c>
      <c r="J941">
        <v>4</v>
      </c>
      <c r="K941">
        <v>28.49374943893692</v>
      </c>
      <c r="L941">
        <v>28.48810468253938</v>
      </c>
      <c r="M941">
        <v>32.963867273580178</v>
      </c>
      <c r="N941">
        <v>32.968421437312927</v>
      </c>
      <c r="O941">
        <v>32.963867273580178</v>
      </c>
      <c r="P941">
        <v>32.968421437312927</v>
      </c>
      <c r="Q941">
        <v>32.963867273580178</v>
      </c>
      <c r="R941" s="2">
        <v>28.49374943893692</v>
      </c>
      <c r="S941">
        <v>1.34</v>
      </c>
      <c r="T941">
        <v>4.41</v>
      </c>
      <c r="U941">
        <v>4.3</v>
      </c>
      <c r="V941">
        <v>1.1000000000000001</v>
      </c>
      <c r="W941">
        <v>0</v>
      </c>
      <c r="X941">
        <v>0</v>
      </c>
      <c r="Y941" t="s">
        <v>84</v>
      </c>
      <c r="AA941">
        <v>13</v>
      </c>
      <c r="AB941">
        <v>90</v>
      </c>
      <c r="AC941" t="s">
        <v>2443</v>
      </c>
      <c r="AD941" t="s">
        <v>87</v>
      </c>
      <c r="AE941" t="s">
        <v>87</v>
      </c>
      <c r="AF941" t="s">
        <v>111</v>
      </c>
      <c r="AG941" t="b">
        <v>0</v>
      </c>
      <c r="AH941">
        <v>0.1</v>
      </c>
      <c r="AI941">
        <v>1.9082688905444411E-2</v>
      </c>
      <c r="AJ941">
        <v>4</v>
      </c>
      <c r="AL941">
        <v>6.8191311728228916</v>
      </c>
      <c r="AM941">
        <v>7.0456158523383232</v>
      </c>
      <c r="AN941">
        <v>6.8191311728228934</v>
      </c>
      <c r="AO941">
        <v>6.8191311728228934</v>
      </c>
      <c r="AP941">
        <v>0.134449295457439</v>
      </c>
      <c r="AQ941">
        <v>0.13444929545743889</v>
      </c>
      <c r="AR941">
        <v>670.85919932416994</v>
      </c>
      <c r="AS941">
        <v>33956.143920975082</v>
      </c>
      <c r="AT941">
        <v>0.1341563178840908</v>
      </c>
      <c r="AU941">
        <v>6.790443125128875</v>
      </c>
      <c r="AV941">
        <v>7.0923197256780472</v>
      </c>
      <c r="AW941">
        <v>7.0687996641163604</v>
      </c>
      <c r="AX941">
        <v>28.369278902712189</v>
      </c>
      <c r="AY941">
        <v>28.275198656465442</v>
      </c>
      <c r="AZ941">
        <v>0.134896649443454</v>
      </c>
      <c r="BA941">
        <v>0.13444929545743889</v>
      </c>
      <c r="BB941">
        <v>3.7923000894731582</v>
      </c>
      <c r="BC941">
        <v>3.7923000894731582</v>
      </c>
      <c r="BD941" t="b">
        <v>0</v>
      </c>
      <c r="BE941" t="b">
        <v>0</v>
      </c>
      <c r="BH941">
        <v>670.55390676994432</v>
      </c>
      <c r="BI941">
        <v>33890.018398907108</v>
      </c>
      <c r="BJ941">
        <v>0.1342173971269956</v>
      </c>
      <c r="BK941">
        <v>0.1342173971269956</v>
      </c>
      <c r="BL941">
        <v>0.1342173971269956</v>
      </c>
      <c r="BM941" t="s">
        <v>89</v>
      </c>
      <c r="BN941">
        <v>6.7833920765565843</v>
      </c>
      <c r="BO941">
        <v>6.7833920765565843</v>
      </c>
      <c r="BP941">
        <v>6.7833920765565843</v>
      </c>
      <c r="BQ941" t="s">
        <v>89</v>
      </c>
      <c r="BR941">
        <v>7.0053637397316937</v>
      </c>
      <c r="BS941">
        <v>7.0053637397316937</v>
      </c>
      <c r="BT941">
        <v>7.0053637397316937</v>
      </c>
      <c r="BU941" t="s">
        <v>89</v>
      </c>
      <c r="BV941">
        <v>1.9159233140995491E-2</v>
      </c>
      <c r="BW941">
        <v>166.7943577014606</v>
      </c>
      <c r="BX941">
        <v>10189.62867487256</v>
      </c>
      <c r="BY941">
        <v>0.5395865977738159</v>
      </c>
      <c r="BZ941">
        <v>0.5395865977738159</v>
      </c>
      <c r="CA941">
        <v>0.5395865977738159</v>
      </c>
      <c r="CB941" t="s">
        <v>89</v>
      </c>
      <c r="CC941" t="s">
        <v>90</v>
      </c>
      <c r="CD941">
        <v>28.493749438936909</v>
      </c>
      <c r="CE941">
        <v>28.493749438936909</v>
      </c>
      <c r="CF941">
        <v>28.493749438936909</v>
      </c>
      <c r="CG941" t="s">
        <v>89</v>
      </c>
      <c r="CH941" t="s">
        <v>91</v>
      </c>
      <c r="CI941">
        <v>0.134896649443454</v>
      </c>
      <c r="CJ941">
        <v>7.1234373597342273</v>
      </c>
      <c r="CK941">
        <v>1.8937016307038451E-2</v>
      </c>
      <c r="CL941">
        <v>2.1602244305873728</v>
      </c>
      <c r="CM941">
        <v>21</v>
      </c>
      <c r="CN941">
        <v>0.53779718182975611</v>
      </c>
      <c r="CO941">
        <v>0.53779718182975578</v>
      </c>
      <c r="CP941">
        <v>28.182463409353289</v>
      </c>
      <c r="CQ941">
        <v>27.27652469129157</v>
      </c>
      <c r="CR941">
        <v>28.49374943893692</v>
      </c>
      <c r="CS941">
        <v>28.493749438936909</v>
      </c>
      <c r="CT941">
        <v>7.1054273576010019E-15</v>
      </c>
      <c r="CU941">
        <v>2.493679314766271E-14</v>
      </c>
    </row>
    <row r="942" spans="1:99" x14ac:dyDescent="0.3">
      <c r="A942" t="s">
        <v>2444</v>
      </c>
      <c r="B942" t="s">
        <v>1716</v>
      </c>
      <c r="C942" t="s">
        <v>3382</v>
      </c>
      <c r="D942" t="s">
        <v>109</v>
      </c>
      <c r="E942">
        <v>0.1</v>
      </c>
      <c r="F942">
        <v>0.4375</v>
      </c>
      <c r="G942">
        <v>1.8937016307038451E-2</v>
      </c>
      <c r="H942">
        <v>56</v>
      </c>
      <c r="I942">
        <v>112</v>
      </c>
      <c r="J942">
        <v>4</v>
      </c>
      <c r="K942">
        <v>16.282142536535378</v>
      </c>
      <c r="L942">
        <v>16.278916961451081</v>
      </c>
      <c r="M942">
        <v>18.836495584902959</v>
      </c>
      <c r="N942">
        <v>18.839097964178809</v>
      </c>
      <c r="O942">
        <v>18.836495584902959</v>
      </c>
      <c r="P942">
        <v>18.839097964178809</v>
      </c>
      <c r="Q942">
        <v>18.836495584902959</v>
      </c>
      <c r="R942" s="2">
        <v>16.282142536535378</v>
      </c>
      <c r="S942">
        <v>1.34</v>
      </c>
      <c r="T942">
        <v>4.41</v>
      </c>
      <c r="U942">
        <v>4.3</v>
      </c>
      <c r="V942">
        <v>1.1000000000000001</v>
      </c>
      <c r="W942">
        <v>0</v>
      </c>
      <c r="X942">
        <v>0</v>
      </c>
      <c r="Y942" t="s">
        <v>84</v>
      </c>
      <c r="AA942">
        <v>13</v>
      </c>
      <c r="AB942">
        <v>90</v>
      </c>
      <c r="AC942" t="s">
        <v>2445</v>
      </c>
      <c r="AD942" t="s">
        <v>87</v>
      </c>
      <c r="AE942" t="s">
        <v>87</v>
      </c>
      <c r="AF942" t="s">
        <v>111</v>
      </c>
      <c r="AG942" t="b">
        <v>0</v>
      </c>
      <c r="AH942">
        <v>0.1</v>
      </c>
      <c r="AI942">
        <v>1.9082688905444411E-2</v>
      </c>
      <c r="AJ942">
        <v>4</v>
      </c>
      <c r="AL942">
        <v>6.8191311728228916</v>
      </c>
      <c r="AM942">
        <v>7.0456158523383232</v>
      </c>
      <c r="AN942">
        <v>6.8191311728228934</v>
      </c>
      <c r="AO942">
        <v>6.8191311728228934</v>
      </c>
      <c r="AP942">
        <v>0.134449295457439</v>
      </c>
      <c r="AQ942">
        <v>0.13444929545743889</v>
      </c>
      <c r="AR942">
        <v>670.85919932416994</v>
      </c>
      <c r="AS942">
        <v>33956.143920975082</v>
      </c>
      <c r="AT942">
        <v>0.1341563178840908</v>
      </c>
      <c r="AU942">
        <v>6.790443125128875</v>
      </c>
      <c r="AV942">
        <v>7.092319725678049</v>
      </c>
      <c r="AW942">
        <v>7.0687996641163622</v>
      </c>
      <c r="AX942">
        <v>16.211016515835539</v>
      </c>
      <c r="AY942">
        <v>16.157256375123119</v>
      </c>
      <c r="AZ942">
        <v>0.134896649443454</v>
      </c>
      <c r="BA942">
        <v>0.13444929545743889</v>
      </c>
      <c r="BB942">
        <v>6.6365251565780232</v>
      </c>
      <c r="BC942">
        <v>6.6365251565780232</v>
      </c>
      <c r="BD942" t="b">
        <v>0</v>
      </c>
      <c r="BE942" t="b">
        <v>0</v>
      </c>
      <c r="BH942">
        <v>670.55390676994432</v>
      </c>
      <c r="BI942">
        <v>33890.018398907108</v>
      </c>
      <c r="BJ942">
        <v>0.1342173971269956</v>
      </c>
      <c r="BK942">
        <v>0.1342173971269956</v>
      </c>
      <c r="BL942">
        <v>0.1342173971269956</v>
      </c>
      <c r="BM942" t="s">
        <v>89</v>
      </c>
      <c r="BN942">
        <v>6.7833920765565843</v>
      </c>
      <c r="BO942">
        <v>6.7833920765565843</v>
      </c>
      <c r="BP942">
        <v>6.7833920765565843</v>
      </c>
      <c r="BQ942" t="s">
        <v>89</v>
      </c>
      <c r="BR942">
        <v>7.0053637397316937</v>
      </c>
      <c r="BS942">
        <v>7.0053637397316937</v>
      </c>
      <c r="BT942">
        <v>7.0053637397316937</v>
      </c>
      <c r="BU942" t="s">
        <v>89</v>
      </c>
      <c r="BV942">
        <v>1.9159233140995491E-2</v>
      </c>
      <c r="BW942">
        <v>291.89012597755612</v>
      </c>
      <c r="BX942">
        <v>17831.850181026981</v>
      </c>
      <c r="BY942">
        <v>0.30833519872789478</v>
      </c>
      <c r="BZ942">
        <v>0.30833519872789478</v>
      </c>
      <c r="CA942">
        <v>0.30833519872789478</v>
      </c>
      <c r="CB942" t="s">
        <v>89</v>
      </c>
      <c r="CC942" t="s">
        <v>90</v>
      </c>
      <c r="CD942">
        <v>16.282142536535378</v>
      </c>
      <c r="CE942">
        <v>16.282142536535378</v>
      </c>
      <c r="CF942">
        <v>16.282142536535378</v>
      </c>
      <c r="CG942" t="s">
        <v>89</v>
      </c>
      <c r="CH942" t="s">
        <v>91</v>
      </c>
      <c r="CI942">
        <v>0.134896649443454</v>
      </c>
      <c r="CJ942">
        <v>7.1234373597342282</v>
      </c>
      <c r="CK942">
        <v>1.8937016307038451E-2</v>
      </c>
      <c r="CL942">
        <v>3.7803927535279018</v>
      </c>
      <c r="CM942">
        <v>21</v>
      </c>
      <c r="CN942">
        <v>0.3073126753312892</v>
      </c>
      <c r="CO942">
        <v>0.30731267533128898</v>
      </c>
      <c r="CP942">
        <v>16.104264805344741</v>
      </c>
      <c r="CQ942">
        <v>15.5865855378809</v>
      </c>
      <c r="CR942">
        <v>16.282142536535378</v>
      </c>
      <c r="CS942">
        <v>16.282142536535378</v>
      </c>
      <c r="CT942">
        <v>3.5527136788005009E-15</v>
      </c>
      <c r="CU942">
        <v>2.1819694004204869E-14</v>
      </c>
    </row>
    <row r="943" spans="1:99" x14ac:dyDescent="0.3">
      <c r="A943" t="s">
        <v>2446</v>
      </c>
      <c r="B943" t="s">
        <v>1716</v>
      </c>
      <c r="C943" t="s">
        <v>3382</v>
      </c>
      <c r="D943" t="s">
        <v>109</v>
      </c>
      <c r="E943">
        <v>0.1</v>
      </c>
      <c r="F943">
        <v>0.8125</v>
      </c>
      <c r="G943">
        <v>1.8937016307038451E-2</v>
      </c>
      <c r="H943">
        <v>56</v>
      </c>
      <c r="I943">
        <v>112</v>
      </c>
      <c r="J943">
        <v>4</v>
      </c>
      <c r="K943">
        <v>8.7673075196728956</v>
      </c>
      <c r="L943">
        <v>8.7655706715505755</v>
      </c>
      <c r="M943">
        <v>10.14272839187082</v>
      </c>
      <c r="N943">
        <v>10.144129673019361</v>
      </c>
      <c r="O943">
        <v>10.14272839187082</v>
      </c>
      <c r="P943">
        <v>10.144129673019361</v>
      </c>
      <c r="Q943">
        <v>10.14272839187082</v>
      </c>
      <c r="R943" s="2">
        <v>8.7673075196728956</v>
      </c>
      <c r="S943">
        <v>1.34</v>
      </c>
      <c r="T943">
        <v>4.41</v>
      </c>
      <c r="U943">
        <v>4.3</v>
      </c>
      <c r="V943">
        <v>1.1000000000000001</v>
      </c>
      <c r="W943">
        <v>0</v>
      </c>
      <c r="X943">
        <v>0</v>
      </c>
      <c r="Y943" t="s">
        <v>84</v>
      </c>
      <c r="AA943">
        <v>13</v>
      </c>
      <c r="AB943">
        <v>90</v>
      </c>
      <c r="AC943" t="s">
        <v>2447</v>
      </c>
      <c r="AD943" t="s">
        <v>87</v>
      </c>
      <c r="AE943" t="s">
        <v>87</v>
      </c>
      <c r="AF943" t="s">
        <v>111</v>
      </c>
      <c r="AG943" t="b">
        <v>0</v>
      </c>
      <c r="AH943">
        <v>0.1</v>
      </c>
      <c r="AI943">
        <v>1.9082688905444411E-2</v>
      </c>
      <c r="AJ943">
        <v>4</v>
      </c>
      <c r="AL943">
        <v>6.8191311728228916</v>
      </c>
      <c r="AM943">
        <v>7.0456158523383232</v>
      </c>
      <c r="AN943">
        <v>6.8191311728228934</v>
      </c>
      <c r="AO943">
        <v>6.8191311728228934</v>
      </c>
      <c r="AP943">
        <v>0.134449295457439</v>
      </c>
      <c r="AQ943">
        <v>0.13444929545743889</v>
      </c>
      <c r="AR943">
        <v>670.85919932416994</v>
      </c>
      <c r="AS943">
        <v>33956.143920975082</v>
      </c>
      <c r="AT943">
        <v>0.1341563178840908</v>
      </c>
      <c r="AU943">
        <v>6.790443125128875</v>
      </c>
      <c r="AV943">
        <v>7.0923197256780446</v>
      </c>
      <c r="AW943">
        <v>7.0687996641163604</v>
      </c>
      <c r="AX943">
        <v>8.7290088931422094</v>
      </c>
      <c r="AY943">
        <v>8.7000611250662896</v>
      </c>
      <c r="AZ943">
        <v>0.13489664944345389</v>
      </c>
      <c r="BA943">
        <v>0.13444929545743889</v>
      </c>
      <c r="BB943">
        <v>12.32497529078776</v>
      </c>
      <c r="BC943">
        <v>12.32497529078776</v>
      </c>
      <c r="BD943" t="b">
        <v>0</v>
      </c>
      <c r="BE943" t="b">
        <v>0</v>
      </c>
      <c r="BH943">
        <v>670.55390676994432</v>
      </c>
      <c r="BI943">
        <v>33890.018398907108</v>
      </c>
      <c r="BJ943">
        <v>0.1342173971269956</v>
      </c>
      <c r="BK943">
        <v>0.1342173971269956</v>
      </c>
      <c r="BL943">
        <v>0.1342173971269956</v>
      </c>
      <c r="BM943" t="s">
        <v>89</v>
      </c>
      <c r="BN943">
        <v>6.7833920765565843</v>
      </c>
      <c r="BO943">
        <v>6.7833920765565843</v>
      </c>
      <c r="BP943">
        <v>6.7833920765565843</v>
      </c>
      <c r="BQ943" t="s">
        <v>89</v>
      </c>
      <c r="BR943">
        <v>7.0053637397316937</v>
      </c>
      <c r="BS943">
        <v>7.0053637397316937</v>
      </c>
      <c r="BT943">
        <v>7.0053637397316937</v>
      </c>
      <c r="BU943" t="s">
        <v>89</v>
      </c>
      <c r="BV943">
        <v>1.9159233140995491E-2</v>
      </c>
      <c r="BW943">
        <v>542.08166252974695</v>
      </c>
      <c r="BX943">
        <v>33116.293193335827</v>
      </c>
      <c r="BY943">
        <v>0.16602664546886639</v>
      </c>
      <c r="BZ943">
        <v>0.16602664546886639</v>
      </c>
      <c r="CA943">
        <v>0.16602664546886639</v>
      </c>
      <c r="CB943" t="s">
        <v>89</v>
      </c>
      <c r="CC943" t="s">
        <v>90</v>
      </c>
      <c r="CD943">
        <v>8.7673075196728956</v>
      </c>
      <c r="CE943">
        <v>8.7673075196728956</v>
      </c>
      <c r="CF943">
        <v>8.7673075196728956</v>
      </c>
      <c r="CG943" t="s">
        <v>89</v>
      </c>
      <c r="CH943" t="s">
        <v>91</v>
      </c>
      <c r="CI943">
        <v>0.134896649443454</v>
      </c>
      <c r="CJ943">
        <v>7.1234373597342273</v>
      </c>
      <c r="CK943">
        <v>1.8937016307038451E-2</v>
      </c>
      <c r="CL943">
        <v>7.020729399408963</v>
      </c>
      <c r="CM943">
        <v>21</v>
      </c>
      <c r="CN943">
        <v>0.1654760559476173</v>
      </c>
      <c r="CO943">
        <v>0.16547605594761719</v>
      </c>
      <c r="CP943">
        <v>8.671527202877936</v>
      </c>
      <c r="CQ943">
        <v>8.3927768280897137</v>
      </c>
      <c r="CR943">
        <v>8.7673075196728956</v>
      </c>
      <c r="CS943">
        <v>8.7673075196728956</v>
      </c>
      <c r="CT943">
        <v>0</v>
      </c>
      <c r="CU943">
        <v>0</v>
      </c>
    </row>
    <row r="944" spans="1:99" x14ac:dyDescent="0.3">
      <c r="A944" t="s">
        <v>2448</v>
      </c>
      <c r="B944" t="s">
        <v>1716</v>
      </c>
      <c r="C944" t="s">
        <v>3382</v>
      </c>
      <c r="D944" t="s">
        <v>109</v>
      </c>
      <c r="E944">
        <v>0.17499999999999999</v>
      </c>
      <c r="F944">
        <v>0.25</v>
      </c>
      <c r="G944">
        <v>1.900457399224419E-2</v>
      </c>
      <c r="H944">
        <v>28</v>
      </c>
      <c r="I944">
        <v>112</v>
      </c>
      <c r="J944">
        <v>6</v>
      </c>
      <c r="K944">
        <v>28.396833004453729</v>
      </c>
      <c r="L944">
        <v>28.389601948426321</v>
      </c>
      <c r="M944">
        <v>30.612838495380309</v>
      </c>
      <c r="N944">
        <v>30.619866474565629</v>
      </c>
      <c r="O944">
        <v>30.612838495380309</v>
      </c>
      <c r="P944">
        <v>30.619866474565629</v>
      </c>
      <c r="Q944">
        <v>30.612838495380309</v>
      </c>
      <c r="R944" s="2">
        <v>28.396833004453729</v>
      </c>
      <c r="S944">
        <v>1.34</v>
      </c>
      <c r="T944">
        <v>4.41</v>
      </c>
      <c r="U944">
        <v>4.3</v>
      </c>
      <c r="V944">
        <v>1.1000000000000001</v>
      </c>
      <c r="W944">
        <v>0</v>
      </c>
      <c r="X944">
        <v>0</v>
      </c>
      <c r="Y944" t="s">
        <v>84</v>
      </c>
      <c r="AA944">
        <v>13</v>
      </c>
      <c r="AB944">
        <v>90</v>
      </c>
      <c r="AC944" t="s">
        <v>2449</v>
      </c>
      <c r="AD944" t="s">
        <v>87</v>
      </c>
      <c r="AE944" t="s">
        <v>87</v>
      </c>
      <c r="AF944" t="s">
        <v>111</v>
      </c>
      <c r="AG944" t="b">
        <v>0</v>
      </c>
      <c r="AH944">
        <v>0.17499999999999999</v>
      </c>
      <c r="AI944">
        <v>1.9082688905444411E-2</v>
      </c>
      <c r="AJ944">
        <v>4</v>
      </c>
      <c r="AL944">
        <v>6.8191311728228916</v>
      </c>
      <c r="AM944">
        <v>7.0456158523383232</v>
      </c>
      <c r="AN944">
        <v>6.8191311728228934</v>
      </c>
      <c r="AO944">
        <v>6.8191311728228934</v>
      </c>
      <c r="AP944">
        <v>0.134449295457439</v>
      </c>
      <c r="AQ944">
        <v>0.13444929545743889</v>
      </c>
      <c r="AR944">
        <v>670.85919932416994</v>
      </c>
      <c r="AS944">
        <v>33956.143920975082</v>
      </c>
      <c r="AT944">
        <v>0.1341563178840908</v>
      </c>
      <c r="AU944">
        <v>6.790443125128875</v>
      </c>
      <c r="AV944">
        <v>7.0739041394816686</v>
      </c>
      <c r="AW944">
        <v>7.0457141902039071</v>
      </c>
      <c r="AX944">
        <v>28.295616557926671</v>
      </c>
      <c r="AY944">
        <v>28.182856760815628</v>
      </c>
      <c r="AZ944">
        <v>0.13498722798167409</v>
      </c>
      <c r="BA944">
        <v>0.13444929545743889</v>
      </c>
      <c r="BB944">
        <v>3.4678857396564342</v>
      </c>
      <c r="BC944">
        <v>3.4678857396564342</v>
      </c>
      <c r="BD944" t="b">
        <v>0</v>
      </c>
      <c r="BE944" t="b">
        <v>0</v>
      </c>
      <c r="BH944">
        <v>670.55390676994432</v>
      </c>
      <c r="BI944">
        <v>33890.018398907108</v>
      </c>
      <c r="BJ944">
        <v>0.1342173971269956</v>
      </c>
      <c r="BK944">
        <v>0.1342173971269956</v>
      </c>
      <c r="BL944">
        <v>0.1342173971269956</v>
      </c>
      <c r="BM944" t="s">
        <v>89</v>
      </c>
      <c r="BN944">
        <v>6.7833920765565843</v>
      </c>
      <c r="BO944">
        <v>6.7833920765565843</v>
      </c>
      <c r="BP944">
        <v>6.7833920765565843</v>
      </c>
      <c r="BQ944" t="s">
        <v>89</v>
      </c>
      <c r="BR944">
        <v>7.0053637397316937</v>
      </c>
      <c r="BS944">
        <v>7.0053637397316937</v>
      </c>
      <c r="BT944">
        <v>7.0053637397316937</v>
      </c>
      <c r="BU944" t="s">
        <v>89</v>
      </c>
      <c r="BV944">
        <v>1.9159233140995491E-2</v>
      </c>
      <c r="BW944">
        <v>166.76866918564639</v>
      </c>
      <c r="BX944">
        <v>9459.9756177399377</v>
      </c>
      <c r="BY944">
        <v>0.53966971397854269</v>
      </c>
      <c r="BZ944">
        <v>0.53966971397854269</v>
      </c>
      <c r="CA944">
        <v>0.53966971397854269</v>
      </c>
      <c r="CB944" t="s">
        <v>89</v>
      </c>
      <c r="CC944" t="s">
        <v>90</v>
      </c>
      <c r="CD944">
        <v>28.396833004453729</v>
      </c>
      <c r="CE944">
        <v>28.396833004453729</v>
      </c>
      <c r="CF944">
        <v>28.396833004453729</v>
      </c>
      <c r="CG944" t="s">
        <v>89</v>
      </c>
      <c r="CH944" t="s">
        <v>91</v>
      </c>
      <c r="CI944">
        <v>0.1349174284946357</v>
      </c>
      <c r="CJ944">
        <v>7.0992082511134313</v>
      </c>
      <c r="CK944">
        <v>1.900457399224419E-2</v>
      </c>
      <c r="CL944">
        <v>2.445823463633622</v>
      </c>
      <c r="CM944">
        <v>14</v>
      </c>
      <c r="CN944">
        <v>0.53779718182975611</v>
      </c>
      <c r="CO944">
        <v>0.53779718182975578</v>
      </c>
      <c r="CP944">
        <v>28.182463409353289</v>
      </c>
      <c r="CQ944">
        <v>27.27652469129157</v>
      </c>
      <c r="CR944">
        <v>28.396833004453729</v>
      </c>
      <c r="CS944">
        <v>28.396833004453729</v>
      </c>
      <c r="CT944">
        <v>3.5527136788005009E-15</v>
      </c>
      <c r="CU944">
        <v>-1.251095035225688E-14</v>
      </c>
    </row>
    <row r="945" spans="1:99" x14ac:dyDescent="0.3">
      <c r="A945" t="s">
        <v>2450</v>
      </c>
      <c r="B945" t="s">
        <v>1716</v>
      </c>
      <c r="C945" t="s">
        <v>3382</v>
      </c>
      <c r="D945" t="s">
        <v>109</v>
      </c>
      <c r="E945">
        <v>0.17499999999999999</v>
      </c>
      <c r="F945">
        <v>0.4375</v>
      </c>
      <c r="G945">
        <v>1.900457399224419E-2</v>
      </c>
      <c r="H945">
        <v>28</v>
      </c>
      <c r="I945">
        <v>112</v>
      </c>
      <c r="J945">
        <v>6</v>
      </c>
      <c r="K945">
        <v>16.226761716830701</v>
      </c>
      <c r="L945">
        <v>16.22262968481504</v>
      </c>
      <c r="M945">
        <v>17.49305056878875</v>
      </c>
      <c r="N945">
        <v>17.497066556894652</v>
      </c>
      <c r="O945">
        <v>17.49305056878875</v>
      </c>
      <c r="P945">
        <v>17.497066556894652</v>
      </c>
      <c r="Q945">
        <v>17.49305056878875</v>
      </c>
      <c r="R945" s="2">
        <v>16.226761716830701</v>
      </c>
      <c r="S945">
        <v>1.34</v>
      </c>
      <c r="T945">
        <v>4.41</v>
      </c>
      <c r="U945">
        <v>4.3</v>
      </c>
      <c r="V945">
        <v>1.1000000000000001</v>
      </c>
      <c r="W945">
        <v>0</v>
      </c>
      <c r="X945">
        <v>0</v>
      </c>
      <c r="Y945" t="s">
        <v>84</v>
      </c>
      <c r="AA945">
        <v>13</v>
      </c>
      <c r="AB945">
        <v>90</v>
      </c>
      <c r="AC945" t="s">
        <v>2451</v>
      </c>
      <c r="AD945" t="s">
        <v>87</v>
      </c>
      <c r="AE945" t="s">
        <v>87</v>
      </c>
      <c r="AF945" t="s">
        <v>111</v>
      </c>
      <c r="AG945" t="b">
        <v>0</v>
      </c>
      <c r="AH945">
        <v>0.17499999999999999</v>
      </c>
      <c r="AI945">
        <v>1.9082688905444411E-2</v>
      </c>
      <c r="AJ945">
        <v>4</v>
      </c>
      <c r="AL945">
        <v>6.8191311728228916</v>
      </c>
      <c r="AM945">
        <v>7.0456158523383232</v>
      </c>
      <c r="AN945">
        <v>6.8191311728228934</v>
      </c>
      <c r="AO945">
        <v>6.8191311728228934</v>
      </c>
      <c r="AP945">
        <v>0.134449295457439</v>
      </c>
      <c r="AQ945">
        <v>0.13444929545743889</v>
      </c>
      <c r="AR945">
        <v>670.85919932416994</v>
      </c>
      <c r="AS945">
        <v>33956.143920975082</v>
      </c>
      <c r="AT945">
        <v>0.1341563178840908</v>
      </c>
      <c r="AU945">
        <v>6.790443125128875</v>
      </c>
      <c r="AV945">
        <v>7.0739041394816704</v>
      </c>
      <c r="AW945">
        <v>7.0457141902039098</v>
      </c>
      <c r="AX945">
        <v>16.168923747386671</v>
      </c>
      <c r="AY945">
        <v>16.104489577608941</v>
      </c>
      <c r="AZ945">
        <v>0.13498722798167409</v>
      </c>
      <c r="BA945">
        <v>0.13444929545743889</v>
      </c>
      <c r="BB945">
        <v>6.0688000443987571</v>
      </c>
      <c r="BC945">
        <v>6.0688000443987571</v>
      </c>
      <c r="BD945" t="b">
        <v>0</v>
      </c>
      <c r="BE945" t="b">
        <v>0</v>
      </c>
      <c r="BH945">
        <v>670.55390676994432</v>
      </c>
      <c r="BI945">
        <v>33890.018398907108</v>
      </c>
      <c r="BJ945">
        <v>0.1342173971269956</v>
      </c>
      <c r="BK945">
        <v>0.1342173971269956</v>
      </c>
      <c r="BL945">
        <v>0.1342173971269956</v>
      </c>
      <c r="BM945" t="s">
        <v>89</v>
      </c>
      <c r="BN945">
        <v>6.7833920765565843</v>
      </c>
      <c r="BO945">
        <v>6.7833920765565843</v>
      </c>
      <c r="BP945">
        <v>6.7833920765565843</v>
      </c>
      <c r="BQ945" t="s">
        <v>89</v>
      </c>
      <c r="BR945">
        <v>7.0053637397316937</v>
      </c>
      <c r="BS945">
        <v>7.0053637397316937</v>
      </c>
      <c r="BT945">
        <v>7.0053637397316937</v>
      </c>
      <c r="BU945" t="s">
        <v>89</v>
      </c>
      <c r="BV945">
        <v>1.9159233140995491E-2</v>
      </c>
      <c r="BW945">
        <v>291.84517107488108</v>
      </c>
      <c r="BX945">
        <v>16554.95733104489</v>
      </c>
      <c r="BY945">
        <v>0.30838269370202448</v>
      </c>
      <c r="BZ945">
        <v>0.30838269370202448</v>
      </c>
      <c r="CA945">
        <v>0.30838269370202448</v>
      </c>
      <c r="CB945" t="s">
        <v>89</v>
      </c>
      <c r="CC945" t="s">
        <v>90</v>
      </c>
      <c r="CD945">
        <v>16.226761716830701</v>
      </c>
      <c r="CE945">
        <v>16.226761716830701</v>
      </c>
      <c r="CF945">
        <v>16.226761716830701</v>
      </c>
      <c r="CG945" t="s">
        <v>89</v>
      </c>
      <c r="CH945" t="s">
        <v>91</v>
      </c>
      <c r="CI945">
        <v>0.1349174284946357</v>
      </c>
      <c r="CJ945">
        <v>7.0992082511134313</v>
      </c>
      <c r="CK945">
        <v>1.900457399224419E-2</v>
      </c>
      <c r="CL945">
        <v>4.2801910613588392</v>
      </c>
      <c r="CM945">
        <v>14</v>
      </c>
      <c r="CN945">
        <v>0.3073126753312892</v>
      </c>
      <c r="CO945">
        <v>0.30731267533128898</v>
      </c>
      <c r="CP945">
        <v>16.104264805344741</v>
      </c>
      <c r="CQ945">
        <v>15.5865855378809</v>
      </c>
      <c r="CR945">
        <v>16.226761716830701</v>
      </c>
      <c r="CS945">
        <v>16.226761716830701</v>
      </c>
      <c r="CT945">
        <v>0</v>
      </c>
      <c r="CU945">
        <v>0</v>
      </c>
    </row>
    <row r="946" spans="1:99" x14ac:dyDescent="0.3">
      <c r="A946" t="s">
        <v>2452</v>
      </c>
      <c r="B946" t="s">
        <v>1716</v>
      </c>
      <c r="C946" t="s">
        <v>3382</v>
      </c>
      <c r="D946" t="s">
        <v>109</v>
      </c>
      <c r="E946">
        <v>0.17499999999999999</v>
      </c>
      <c r="F946">
        <v>0.8125</v>
      </c>
      <c r="G946">
        <v>1.900457399224419E-2</v>
      </c>
      <c r="H946">
        <v>28</v>
      </c>
      <c r="I946">
        <v>112</v>
      </c>
      <c r="J946">
        <v>6</v>
      </c>
      <c r="K946">
        <v>8.7374870782934515</v>
      </c>
      <c r="L946">
        <v>8.7352621379773279</v>
      </c>
      <c r="M946">
        <v>9.4193349216554783</v>
      </c>
      <c r="N946">
        <v>9.4214973767894232</v>
      </c>
      <c r="O946">
        <v>9.4193349216554783</v>
      </c>
      <c r="P946">
        <v>9.4214973767894232</v>
      </c>
      <c r="Q946">
        <v>9.4193349216554783</v>
      </c>
      <c r="R946" s="2">
        <v>8.7374870782934515</v>
      </c>
      <c r="S946">
        <v>1.34</v>
      </c>
      <c r="T946">
        <v>4.41</v>
      </c>
      <c r="U946">
        <v>4.3</v>
      </c>
      <c r="V946">
        <v>1.1000000000000001</v>
      </c>
      <c r="W946">
        <v>0</v>
      </c>
      <c r="X946">
        <v>0</v>
      </c>
      <c r="Y946" t="s">
        <v>84</v>
      </c>
      <c r="AA946">
        <v>13</v>
      </c>
      <c r="AB946">
        <v>90</v>
      </c>
      <c r="AC946" t="s">
        <v>2453</v>
      </c>
      <c r="AD946" t="s">
        <v>87</v>
      </c>
      <c r="AE946" t="s">
        <v>87</v>
      </c>
      <c r="AF946" t="s">
        <v>111</v>
      </c>
      <c r="AG946" t="b">
        <v>0</v>
      </c>
      <c r="AH946">
        <v>0.17499999999999999</v>
      </c>
      <c r="AI946">
        <v>1.9082688905444411E-2</v>
      </c>
      <c r="AJ946">
        <v>4</v>
      </c>
      <c r="AL946">
        <v>6.8191311728228916</v>
      </c>
      <c r="AM946">
        <v>7.0456158523383232</v>
      </c>
      <c r="AN946">
        <v>6.8191311728228934</v>
      </c>
      <c r="AO946">
        <v>6.8191311728228934</v>
      </c>
      <c r="AP946">
        <v>0.134449295457439</v>
      </c>
      <c r="AQ946">
        <v>0.13444929545743889</v>
      </c>
      <c r="AR946">
        <v>670.85919932416994</v>
      </c>
      <c r="AS946">
        <v>33956.143920975082</v>
      </c>
      <c r="AT946">
        <v>0.1341563178840908</v>
      </c>
      <c r="AU946">
        <v>6.790443125128875</v>
      </c>
      <c r="AV946">
        <v>7.073904139481666</v>
      </c>
      <c r="AW946">
        <v>7.0457141902039062</v>
      </c>
      <c r="AX946">
        <v>8.7063435562851268</v>
      </c>
      <c r="AY946">
        <v>8.6716482340971162</v>
      </c>
      <c r="AZ946">
        <v>0.13498722798167409</v>
      </c>
      <c r="BA946">
        <v>0.13444929545743889</v>
      </c>
      <c r="BB946">
        <v>11.270628653883421</v>
      </c>
      <c r="BC946">
        <v>11.270628653883421</v>
      </c>
      <c r="BD946" t="b">
        <v>0</v>
      </c>
      <c r="BE946" t="b">
        <v>0</v>
      </c>
      <c r="BH946">
        <v>670.55390676994432</v>
      </c>
      <c r="BI946">
        <v>33890.018398907108</v>
      </c>
      <c r="BJ946">
        <v>0.1342173971269956</v>
      </c>
      <c r="BK946">
        <v>0.1342173971269956</v>
      </c>
      <c r="BL946">
        <v>0.1342173971269956</v>
      </c>
      <c r="BM946" t="s">
        <v>89</v>
      </c>
      <c r="BN946">
        <v>6.7833920765565843</v>
      </c>
      <c r="BO946">
        <v>6.7833920765565843</v>
      </c>
      <c r="BP946">
        <v>6.7833920765565843</v>
      </c>
      <c r="BQ946" t="s">
        <v>89</v>
      </c>
      <c r="BR946">
        <v>7.0053637397316937</v>
      </c>
      <c r="BS946">
        <v>7.0053637397316937</v>
      </c>
      <c r="BT946">
        <v>7.0053637397316937</v>
      </c>
      <c r="BU946" t="s">
        <v>89</v>
      </c>
      <c r="BV946">
        <v>1.9159233140995491E-2</v>
      </c>
      <c r="BW946">
        <v>541.99817485335086</v>
      </c>
      <c r="BX946">
        <v>30744.9207576548</v>
      </c>
      <c r="BY946">
        <v>0.16605221968570541</v>
      </c>
      <c r="BZ946">
        <v>0.16605221968570541</v>
      </c>
      <c r="CA946">
        <v>0.16605221968570541</v>
      </c>
      <c r="CB946" t="s">
        <v>89</v>
      </c>
      <c r="CC946" t="s">
        <v>90</v>
      </c>
      <c r="CD946">
        <v>8.7374870782934533</v>
      </c>
      <c r="CE946">
        <v>8.7374870782934533</v>
      </c>
      <c r="CF946">
        <v>8.7374870782934533</v>
      </c>
      <c r="CG946" t="s">
        <v>89</v>
      </c>
      <c r="CH946" t="s">
        <v>91</v>
      </c>
      <c r="CI946">
        <v>0.1349174284946357</v>
      </c>
      <c r="CJ946">
        <v>7.0992082511134296</v>
      </c>
      <c r="CK946">
        <v>1.900457399224419E-2</v>
      </c>
      <c r="CL946">
        <v>7.9489262568092727</v>
      </c>
      <c r="CM946">
        <v>14</v>
      </c>
      <c r="CN946">
        <v>0.1654760559476173</v>
      </c>
      <c r="CO946">
        <v>0.16547605594761719</v>
      </c>
      <c r="CP946">
        <v>8.671527202877936</v>
      </c>
      <c r="CQ946">
        <v>8.3927768280897137</v>
      </c>
      <c r="CR946">
        <v>8.7374870782934515</v>
      </c>
      <c r="CS946">
        <v>8.7374870782934533</v>
      </c>
      <c r="CT946">
        <v>1.7763568394002501E-15</v>
      </c>
      <c r="CU946">
        <v>-2.033029432241743E-14</v>
      </c>
    </row>
    <row r="947" spans="1:99" x14ac:dyDescent="0.3">
      <c r="A947" t="s">
        <v>2508</v>
      </c>
      <c r="B947" t="s">
        <v>1716</v>
      </c>
      <c r="C947" t="s">
        <v>3382</v>
      </c>
      <c r="D947" t="s">
        <v>129</v>
      </c>
      <c r="E947">
        <v>2.5000000000000001E-2</v>
      </c>
      <c r="F947">
        <v>0.25</v>
      </c>
      <c r="G947">
        <v>1.4051865847378209E-2</v>
      </c>
      <c r="H947">
        <v>70</v>
      </c>
      <c r="I947">
        <v>112</v>
      </c>
      <c r="J947">
        <v>3</v>
      </c>
      <c r="K947">
        <v>31.808166017866519</v>
      </c>
      <c r="L947">
        <v>31.759862051304701</v>
      </c>
      <c r="M947">
        <v>40.595398724558393</v>
      </c>
      <c r="N947">
        <v>40.59633216228675</v>
      </c>
      <c r="O947">
        <v>40.595398724558393</v>
      </c>
      <c r="P947">
        <v>40.59633216228675</v>
      </c>
      <c r="Q947">
        <v>40.595398724558393</v>
      </c>
      <c r="R947" s="2">
        <v>31.808166017866519</v>
      </c>
      <c r="S947">
        <v>1.34</v>
      </c>
      <c r="T947">
        <v>4.41</v>
      </c>
      <c r="U947">
        <v>4.3</v>
      </c>
      <c r="V947">
        <v>1.1000000000000001</v>
      </c>
      <c r="W947">
        <v>0</v>
      </c>
      <c r="X947">
        <v>0</v>
      </c>
      <c r="Y947" t="s">
        <v>84</v>
      </c>
      <c r="AA947">
        <v>14</v>
      </c>
      <c r="AB947">
        <v>270</v>
      </c>
      <c r="AC947" t="s">
        <v>2509</v>
      </c>
      <c r="AD947" t="s">
        <v>87</v>
      </c>
      <c r="AE947" t="s">
        <v>87</v>
      </c>
      <c r="AF947" t="s">
        <v>131</v>
      </c>
      <c r="AG947" t="b">
        <v>1</v>
      </c>
      <c r="AH947">
        <v>2.5000000000000001E-2</v>
      </c>
      <c r="AI947">
        <v>2.5041266898123509E-2</v>
      </c>
      <c r="AJ947">
        <v>4</v>
      </c>
      <c r="AL947">
        <v>4.6727065696080254</v>
      </c>
      <c r="AM947">
        <v>4.7576035926494731</v>
      </c>
      <c r="AN947">
        <v>4.6727065696080254</v>
      </c>
      <c r="AO947">
        <v>4.6727065696080254</v>
      </c>
      <c r="AP947">
        <v>0.1191400182114455</v>
      </c>
      <c r="AQ947">
        <v>0.11914001821144581</v>
      </c>
      <c r="AR947">
        <v>2269.3905232957959</v>
      </c>
      <c r="AS947">
        <v>88892.907245424416</v>
      </c>
      <c r="AT947">
        <v>0.1189746750188609</v>
      </c>
      <c r="AU947">
        <v>4.660284178699559</v>
      </c>
      <c r="AV947">
        <v>1.924268214644012</v>
      </c>
      <c r="AW947">
        <v>2.6379663948188479</v>
      </c>
      <c r="AX947">
        <v>7.6970728585760497</v>
      </c>
      <c r="AY947">
        <v>10.55186557927539</v>
      </c>
      <c r="AZ947">
        <v>0.109111227128111</v>
      </c>
      <c r="BA947">
        <v>0.11914001821144581</v>
      </c>
      <c r="BB947">
        <v>11.55698384224106</v>
      </c>
      <c r="BC947">
        <v>11.55698384224106</v>
      </c>
      <c r="BD947" t="b">
        <v>1</v>
      </c>
      <c r="BE947" t="b">
        <v>1</v>
      </c>
      <c r="BH947">
        <v>2269.310515292641</v>
      </c>
      <c r="BI947">
        <v>88877.558609671192</v>
      </c>
      <c r="BJ947">
        <v>0.1189788696524776</v>
      </c>
      <c r="BK947">
        <v>0.1189788696524776</v>
      </c>
      <c r="BL947">
        <v>0.1189788696524776</v>
      </c>
      <c r="BM947" t="s">
        <v>89</v>
      </c>
      <c r="BN947">
        <v>4.6598080736812939</v>
      </c>
      <c r="BO947">
        <v>4.6598080736812939</v>
      </c>
      <c r="BP947">
        <v>4.6598080736812939</v>
      </c>
      <c r="BQ947" t="s">
        <v>89</v>
      </c>
      <c r="BR947">
        <v>4.7484901542396427</v>
      </c>
      <c r="BS947">
        <v>4.7484901542396427</v>
      </c>
      <c r="BT947">
        <v>4.7484901542396427</v>
      </c>
      <c r="BU947" t="s">
        <v>89</v>
      </c>
      <c r="BV947">
        <v>2.5056147488533489E-2</v>
      </c>
      <c r="BW947">
        <v>604.07538554869052</v>
      </c>
      <c r="BX947">
        <v>54864.992822004519</v>
      </c>
      <c r="BY947">
        <v>0.44696408173419461</v>
      </c>
      <c r="BZ947">
        <v>0.44696408173419461</v>
      </c>
      <c r="CA947">
        <v>0.44696408173419461</v>
      </c>
      <c r="CB947" t="s">
        <v>89</v>
      </c>
      <c r="CC947" t="s">
        <v>90</v>
      </c>
      <c r="CD947">
        <v>31.808166017866519</v>
      </c>
      <c r="CE947">
        <v>31.808166017866519</v>
      </c>
      <c r="CF947">
        <v>31.808166017866519</v>
      </c>
      <c r="CG947" t="s">
        <v>89</v>
      </c>
      <c r="CH947" t="s">
        <v>91</v>
      </c>
      <c r="CI947">
        <v>0.1117410204335486</v>
      </c>
      <c r="CJ947">
        <v>7.9520415044666288</v>
      </c>
      <c r="CK947">
        <v>1.4051865847378209E-2</v>
      </c>
      <c r="CL947">
        <v>5.2044725309358046</v>
      </c>
      <c r="CM947">
        <v>42</v>
      </c>
      <c r="CN947">
        <v>0.47656007284578178</v>
      </c>
      <c r="CO947">
        <v>0.47656007284578311</v>
      </c>
      <c r="CP947">
        <v>19.030414370597889</v>
      </c>
      <c r="CQ947">
        <v>18.690826278432102</v>
      </c>
      <c r="CR947">
        <v>31.808166017866519</v>
      </c>
      <c r="CS947">
        <v>31.808166017866519</v>
      </c>
      <c r="CT947">
        <v>3.5527136788005009E-15</v>
      </c>
      <c r="CU947">
        <v>-1.116918742440214E-14</v>
      </c>
    </row>
    <row r="948" spans="1:99" x14ac:dyDescent="0.3">
      <c r="A948" t="s">
        <v>2510</v>
      </c>
      <c r="B948" t="s">
        <v>1716</v>
      </c>
      <c r="C948" t="s">
        <v>3382</v>
      </c>
      <c r="D948" t="s">
        <v>129</v>
      </c>
      <c r="E948">
        <v>2.5000000000000001E-2</v>
      </c>
      <c r="F948">
        <v>0.4375</v>
      </c>
      <c r="G948">
        <v>1.405186584737819E-2</v>
      </c>
      <c r="H948">
        <v>70</v>
      </c>
      <c r="I948">
        <v>112</v>
      </c>
      <c r="J948">
        <v>3</v>
      </c>
      <c r="K948">
        <v>18.176094867352312</v>
      </c>
      <c r="L948">
        <v>18.148492600745559</v>
      </c>
      <c r="M948">
        <v>23.197370699747658</v>
      </c>
      <c r="N948">
        <v>23.197904092735289</v>
      </c>
      <c r="O948">
        <v>23.197370699747658</v>
      </c>
      <c r="P948">
        <v>23.197904092735289</v>
      </c>
      <c r="Q948">
        <v>23.197370699747658</v>
      </c>
      <c r="R948" s="2">
        <v>18.176094867352312</v>
      </c>
      <c r="S948">
        <v>1.34</v>
      </c>
      <c r="T948">
        <v>4.41</v>
      </c>
      <c r="U948">
        <v>4.3</v>
      </c>
      <c r="V948">
        <v>1.1000000000000001</v>
      </c>
      <c r="W948">
        <v>0</v>
      </c>
      <c r="X948">
        <v>0</v>
      </c>
      <c r="Y948" t="s">
        <v>84</v>
      </c>
      <c r="AA948">
        <v>14</v>
      </c>
      <c r="AB948">
        <v>270</v>
      </c>
      <c r="AC948" t="s">
        <v>2511</v>
      </c>
      <c r="AD948" t="s">
        <v>87</v>
      </c>
      <c r="AE948" t="s">
        <v>87</v>
      </c>
      <c r="AF948" t="s">
        <v>131</v>
      </c>
      <c r="AG948" t="b">
        <v>1</v>
      </c>
      <c r="AH948">
        <v>2.5000000000000001E-2</v>
      </c>
      <c r="AI948">
        <v>2.5041266898123509E-2</v>
      </c>
      <c r="AJ948">
        <v>4</v>
      </c>
      <c r="AL948">
        <v>4.6727065696080254</v>
      </c>
      <c r="AM948">
        <v>4.7576035926494731</v>
      </c>
      <c r="AN948">
        <v>4.6727065696080254</v>
      </c>
      <c r="AO948">
        <v>4.6727065696080254</v>
      </c>
      <c r="AP948">
        <v>0.1191400182114455</v>
      </c>
      <c r="AQ948">
        <v>0.11914001821144581</v>
      </c>
      <c r="AR948">
        <v>2269.3905232957959</v>
      </c>
      <c r="AS948">
        <v>88892.907245424416</v>
      </c>
      <c r="AT948">
        <v>0.1189746750188609</v>
      </c>
      <c r="AU948">
        <v>4.660284178699559</v>
      </c>
      <c r="AV948">
        <v>1.924268214644012</v>
      </c>
      <c r="AW948">
        <v>2.637966394818851</v>
      </c>
      <c r="AX948">
        <v>4.3983273477577427</v>
      </c>
      <c r="AY948">
        <v>6.0296374738716594</v>
      </c>
      <c r="AZ948">
        <v>0.109111227128111</v>
      </c>
      <c r="BA948">
        <v>0.11914001821144581</v>
      </c>
      <c r="BB948">
        <v>20.22472172392186</v>
      </c>
      <c r="BC948">
        <v>20.22472172392186</v>
      </c>
      <c r="BD948" t="b">
        <v>1</v>
      </c>
      <c r="BE948" t="b">
        <v>1</v>
      </c>
      <c r="BH948">
        <v>2269.310515292641</v>
      </c>
      <c r="BI948">
        <v>88877.558609671192</v>
      </c>
      <c r="BJ948">
        <v>0.1189788696524776</v>
      </c>
      <c r="BK948">
        <v>0.1189788696524776</v>
      </c>
      <c r="BL948">
        <v>0.1189788696524776</v>
      </c>
      <c r="BM948" t="s">
        <v>89</v>
      </c>
      <c r="BN948">
        <v>4.6598080736812939</v>
      </c>
      <c r="BO948">
        <v>4.6598080736812939</v>
      </c>
      <c r="BP948">
        <v>4.6598080736812939</v>
      </c>
      <c r="BQ948" t="s">
        <v>89</v>
      </c>
      <c r="BR948">
        <v>4.7484901542396427</v>
      </c>
      <c r="BS948">
        <v>4.7484901542396427</v>
      </c>
      <c r="BT948">
        <v>4.7484901542396427</v>
      </c>
      <c r="BU948" t="s">
        <v>89</v>
      </c>
      <c r="BV948">
        <v>2.5056147488533489E-2</v>
      </c>
      <c r="BW948">
        <v>1057.131924710209</v>
      </c>
      <c r="BX948">
        <v>96013.737438508004</v>
      </c>
      <c r="BY948">
        <v>0.25540804670525402</v>
      </c>
      <c r="BZ948">
        <v>0.25540804670525402</v>
      </c>
      <c r="CA948">
        <v>0.25540804670525402</v>
      </c>
      <c r="CB948" t="s">
        <v>89</v>
      </c>
      <c r="CC948" t="s">
        <v>90</v>
      </c>
      <c r="CD948">
        <v>18.176094867352312</v>
      </c>
      <c r="CE948">
        <v>18.176094867352312</v>
      </c>
      <c r="CF948">
        <v>18.176094867352312</v>
      </c>
      <c r="CG948" t="s">
        <v>89</v>
      </c>
      <c r="CH948" t="s">
        <v>91</v>
      </c>
      <c r="CI948">
        <v>0.1117410204335486</v>
      </c>
      <c r="CJ948">
        <v>7.9520415044666368</v>
      </c>
      <c r="CK948">
        <v>1.405186584737819E-2</v>
      </c>
      <c r="CL948">
        <v>9.1078269291376603</v>
      </c>
      <c r="CM948">
        <v>42</v>
      </c>
      <c r="CN948">
        <v>0.27232004162616102</v>
      </c>
      <c r="CO948">
        <v>0.27232004162616169</v>
      </c>
      <c r="CP948">
        <v>10.874522497484509</v>
      </c>
      <c r="CQ948">
        <v>10.68047215910406</v>
      </c>
      <c r="CR948">
        <v>18.176094867352312</v>
      </c>
      <c r="CS948">
        <v>18.176094867352312</v>
      </c>
      <c r="CT948">
        <v>0</v>
      </c>
      <c r="CU948">
        <v>0</v>
      </c>
    </row>
    <row r="949" spans="1:99" x14ac:dyDescent="0.3">
      <c r="A949" t="s">
        <v>2512</v>
      </c>
      <c r="B949" t="s">
        <v>1716</v>
      </c>
      <c r="C949" t="s">
        <v>3382</v>
      </c>
      <c r="D949" t="s">
        <v>129</v>
      </c>
      <c r="E949">
        <v>2.5000000000000001E-2</v>
      </c>
      <c r="F949">
        <v>0.8125</v>
      </c>
      <c r="G949">
        <v>1.405186584737819E-2</v>
      </c>
      <c r="H949">
        <v>70</v>
      </c>
      <c r="I949">
        <v>112</v>
      </c>
      <c r="J949">
        <v>3</v>
      </c>
      <c r="K949">
        <v>9.7871280054973973</v>
      </c>
      <c r="L949">
        <v>9.7722652465553015</v>
      </c>
      <c r="M949">
        <v>12.49089191524873</v>
      </c>
      <c r="N949">
        <v>12.49117912685746</v>
      </c>
      <c r="O949">
        <v>12.49089191524873</v>
      </c>
      <c r="P949">
        <v>12.49117912685746</v>
      </c>
      <c r="Q949">
        <v>12.49089191524873</v>
      </c>
      <c r="R949" s="2">
        <v>9.7871280054973973</v>
      </c>
      <c r="S949">
        <v>1.34</v>
      </c>
      <c r="T949">
        <v>4.41</v>
      </c>
      <c r="U949">
        <v>4.3</v>
      </c>
      <c r="V949">
        <v>1.1000000000000001</v>
      </c>
      <c r="W949">
        <v>0</v>
      </c>
      <c r="X949">
        <v>0</v>
      </c>
      <c r="Y949" t="s">
        <v>84</v>
      </c>
      <c r="AA949">
        <v>14</v>
      </c>
      <c r="AB949">
        <v>270</v>
      </c>
      <c r="AC949" t="s">
        <v>2513</v>
      </c>
      <c r="AD949" t="s">
        <v>87</v>
      </c>
      <c r="AE949" t="s">
        <v>87</v>
      </c>
      <c r="AF949" t="s">
        <v>131</v>
      </c>
      <c r="AG949" t="b">
        <v>1</v>
      </c>
      <c r="AH949">
        <v>2.5000000000000001E-2</v>
      </c>
      <c r="AI949">
        <v>2.5041266898123509E-2</v>
      </c>
      <c r="AJ949">
        <v>4</v>
      </c>
      <c r="AL949">
        <v>4.6727065696080254</v>
      </c>
      <c r="AM949">
        <v>4.7576035926494731</v>
      </c>
      <c r="AN949">
        <v>4.6727065696080254</v>
      </c>
      <c r="AO949">
        <v>4.6727065696080254</v>
      </c>
      <c r="AP949">
        <v>0.1191400182114455</v>
      </c>
      <c r="AQ949">
        <v>0.11914001821144581</v>
      </c>
      <c r="AR949">
        <v>2269.3905232957959</v>
      </c>
      <c r="AS949">
        <v>88892.907245424416</v>
      </c>
      <c r="AT949">
        <v>0.1189746750188609</v>
      </c>
      <c r="AU949">
        <v>4.660284178699559</v>
      </c>
      <c r="AV949">
        <v>1.9242682146440151</v>
      </c>
      <c r="AW949">
        <v>2.6379663948188541</v>
      </c>
      <c r="AX949">
        <v>2.3683301103310961</v>
      </c>
      <c r="AY949">
        <v>3.2467278705462812</v>
      </c>
      <c r="AZ949">
        <v>0.109111227128111</v>
      </c>
      <c r="BA949">
        <v>0.11914001821144581</v>
      </c>
      <c r="BB949">
        <v>37.560197487283467</v>
      </c>
      <c r="BC949">
        <v>37.560197487283467</v>
      </c>
      <c r="BD949" t="b">
        <v>1</v>
      </c>
      <c r="BE949" t="b">
        <v>1</v>
      </c>
      <c r="BH949">
        <v>2269.310515292641</v>
      </c>
      <c r="BI949">
        <v>88877.558609671192</v>
      </c>
      <c r="BJ949">
        <v>0.1189788696524776</v>
      </c>
      <c r="BK949">
        <v>0.1189788696524776</v>
      </c>
      <c r="BL949">
        <v>0.1189788696524776</v>
      </c>
      <c r="BM949" t="s">
        <v>89</v>
      </c>
      <c r="BN949">
        <v>4.6598080736812939</v>
      </c>
      <c r="BO949">
        <v>4.6598080736812939</v>
      </c>
      <c r="BP949">
        <v>4.6598080736812939</v>
      </c>
      <c r="BQ949" t="s">
        <v>89</v>
      </c>
      <c r="BR949">
        <v>4.7484901542396427</v>
      </c>
      <c r="BS949">
        <v>4.7484901542396427</v>
      </c>
      <c r="BT949">
        <v>4.7484901542396427</v>
      </c>
      <c r="BU949" t="s">
        <v>89</v>
      </c>
      <c r="BV949">
        <v>2.5056147488533489E-2</v>
      </c>
      <c r="BW949">
        <v>1963.245003033245</v>
      </c>
      <c r="BX949">
        <v>178311.22667151489</v>
      </c>
      <c r="BY949">
        <v>0.1375274097643675</v>
      </c>
      <c r="BZ949">
        <v>0.1375274097643675</v>
      </c>
      <c r="CA949">
        <v>0.1375274097643675</v>
      </c>
      <c r="CB949" t="s">
        <v>89</v>
      </c>
      <c r="CC949" t="s">
        <v>90</v>
      </c>
      <c r="CD949">
        <v>9.7871280054973973</v>
      </c>
      <c r="CE949">
        <v>9.7871280054973973</v>
      </c>
      <c r="CF949">
        <v>9.7871280054973973</v>
      </c>
      <c r="CG949" t="s">
        <v>89</v>
      </c>
      <c r="CH949" t="s">
        <v>91</v>
      </c>
      <c r="CI949">
        <v>0.1117410204335486</v>
      </c>
      <c r="CJ949">
        <v>7.952041504466635</v>
      </c>
      <c r="CK949">
        <v>1.405186584737819E-2</v>
      </c>
      <c r="CL949">
        <v>16.91453572554137</v>
      </c>
      <c r="CM949">
        <v>42</v>
      </c>
      <c r="CN949">
        <v>0.1466338685679329</v>
      </c>
      <c r="CO949">
        <v>0.14663386856793331</v>
      </c>
      <c r="CP949">
        <v>5.8555121140301214</v>
      </c>
      <c r="CQ949">
        <v>5.7510234702868006</v>
      </c>
      <c r="CR949">
        <v>9.7871280054973973</v>
      </c>
      <c r="CS949">
        <v>9.7871280054973973</v>
      </c>
      <c r="CT949">
        <v>0</v>
      </c>
      <c r="CU949">
        <v>0</v>
      </c>
    </row>
    <row r="950" spans="1:99" x14ac:dyDescent="0.3">
      <c r="A950" t="s">
        <v>2514</v>
      </c>
      <c r="B950" t="s">
        <v>1716</v>
      </c>
      <c r="C950" t="s">
        <v>3382</v>
      </c>
      <c r="D950" t="s">
        <v>129</v>
      </c>
      <c r="E950">
        <v>0.1</v>
      </c>
      <c r="F950">
        <v>0.25</v>
      </c>
      <c r="G950">
        <v>2.4814173894581449E-2</v>
      </c>
      <c r="H950">
        <v>56</v>
      </c>
      <c r="I950">
        <v>112</v>
      </c>
      <c r="J950">
        <v>4</v>
      </c>
      <c r="K950">
        <v>19.30246819943325</v>
      </c>
      <c r="L950">
        <v>19.29926465053482</v>
      </c>
      <c r="M950">
        <v>23.716538134957752</v>
      </c>
      <c r="N950">
        <v>23.720771323998299</v>
      </c>
      <c r="O950">
        <v>23.716538134957752</v>
      </c>
      <c r="P950">
        <v>23.720771323998299</v>
      </c>
      <c r="Q950">
        <v>23.716538134957752</v>
      </c>
      <c r="R950" s="2">
        <v>19.30246819943325</v>
      </c>
      <c r="S950">
        <v>1.34</v>
      </c>
      <c r="T950">
        <v>4.41</v>
      </c>
      <c r="U950">
        <v>4.3</v>
      </c>
      <c r="V950">
        <v>1.1000000000000001</v>
      </c>
      <c r="W950">
        <v>0</v>
      </c>
      <c r="X950">
        <v>0</v>
      </c>
      <c r="Y950" t="s">
        <v>84</v>
      </c>
      <c r="AA950">
        <v>14</v>
      </c>
      <c r="AB950">
        <v>270</v>
      </c>
      <c r="AC950" t="s">
        <v>2515</v>
      </c>
      <c r="AD950" t="s">
        <v>87</v>
      </c>
      <c r="AE950" t="s">
        <v>87</v>
      </c>
      <c r="AF950" t="s">
        <v>131</v>
      </c>
      <c r="AG950" t="b">
        <v>0</v>
      </c>
      <c r="AH950">
        <v>0.1</v>
      </c>
      <c r="AI950">
        <v>2.5041266898123509E-2</v>
      </c>
      <c r="AJ950">
        <v>4</v>
      </c>
      <c r="AL950">
        <v>4.6727065696080254</v>
      </c>
      <c r="AM950">
        <v>4.7577472296490582</v>
      </c>
      <c r="AN950">
        <v>4.6727065696080254</v>
      </c>
      <c r="AO950">
        <v>4.6727065696080254</v>
      </c>
      <c r="AP950">
        <v>0.1191400182114455</v>
      </c>
      <c r="AQ950">
        <v>0.1191400182114456</v>
      </c>
      <c r="AR950">
        <v>2269.3905232957959</v>
      </c>
      <c r="AS950">
        <v>88892.907245424416</v>
      </c>
      <c r="AT950">
        <v>0.1189746750188609</v>
      </c>
      <c r="AU950">
        <v>4.660284178699559</v>
      </c>
      <c r="AV950">
        <v>4.8019990654371858</v>
      </c>
      <c r="AW950">
        <v>4.777790005878793</v>
      </c>
      <c r="AX950">
        <v>19.20799626174874</v>
      </c>
      <c r="AY950">
        <v>19.111160023515168</v>
      </c>
      <c r="AZ950">
        <v>0.11974370062384131</v>
      </c>
      <c r="BA950">
        <v>0.1191400182114456</v>
      </c>
      <c r="BB950">
        <v>18.37160046364513</v>
      </c>
      <c r="BC950">
        <v>18.37160046364513</v>
      </c>
      <c r="BD950" t="b">
        <v>0</v>
      </c>
      <c r="BE950" t="b">
        <v>0</v>
      </c>
      <c r="BH950">
        <v>2269.310515292641</v>
      </c>
      <c r="BI950">
        <v>88877.558609671192</v>
      </c>
      <c r="BJ950">
        <v>0.1189788696524776</v>
      </c>
      <c r="BK950">
        <v>0.1189788696524776</v>
      </c>
      <c r="BL950">
        <v>0.1189788696524776</v>
      </c>
      <c r="BM950" t="s">
        <v>89</v>
      </c>
      <c r="BN950">
        <v>4.6598080736812939</v>
      </c>
      <c r="BO950">
        <v>4.6598080736812939</v>
      </c>
      <c r="BP950">
        <v>4.6598080736812939</v>
      </c>
      <c r="BQ950" t="s">
        <v>89</v>
      </c>
      <c r="BR950">
        <v>4.7484901542396427</v>
      </c>
      <c r="BS950">
        <v>4.7484901542396427</v>
      </c>
      <c r="BT950">
        <v>4.7484901542396427</v>
      </c>
      <c r="BU950" t="s">
        <v>89</v>
      </c>
      <c r="BV950">
        <v>2.5056147488533489E-2</v>
      </c>
      <c r="BW950">
        <v>563.70397480901431</v>
      </c>
      <c r="BX950">
        <v>27911.920931403511</v>
      </c>
      <c r="BY950">
        <v>0.47897480249536528</v>
      </c>
      <c r="BZ950">
        <v>0.47897480249536528</v>
      </c>
      <c r="CA950">
        <v>0.47897480249536528</v>
      </c>
      <c r="CB950" t="s">
        <v>89</v>
      </c>
      <c r="CC950" t="s">
        <v>90</v>
      </c>
      <c r="CD950">
        <v>19.30246819943325</v>
      </c>
      <c r="CE950">
        <v>19.30246819943325</v>
      </c>
      <c r="CF950">
        <v>19.30246819943325</v>
      </c>
      <c r="CG950" t="s">
        <v>89</v>
      </c>
      <c r="CH950" t="s">
        <v>91</v>
      </c>
      <c r="CI950">
        <v>0.11974370062384131</v>
      </c>
      <c r="CJ950">
        <v>4.8256170498583133</v>
      </c>
      <c r="CK950">
        <v>2.4814173894581449E-2</v>
      </c>
      <c r="CL950">
        <v>8.8374993124248675</v>
      </c>
      <c r="CM950">
        <v>21</v>
      </c>
      <c r="CN950">
        <v>0.47656007284578178</v>
      </c>
      <c r="CO950">
        <v>0.47656007284578239</v>
      </c>
      <c r="CP950">
        <v>19.030988918596229</v>
      </c>
      <c r="CQ950">
        <v>18.690826278432102</v>
      </c>
      <c r="CR950">
        <v>19.30246819943325</v>
      </c>
      <c r="CS950">
        <v>19.30246819943325</v>
      </c>
      <c r="CT950">
        <v>3.5527136788005009E-15</v>
      </c>
      <c r="CU950">
        <v>1.8405489091311201E-14</v>
      </c>
    </row>
    <row r="951" spans="1:99" x14ac:dyDescent="0.3">
      <c r="A951" t="s">
        <v>2516</v>
      </c>
      <c r="B951" t="s">
        <v>1716</v>
      </c>
      <c r="C951" t="s">
        <v>3382</v>
      </c>
      <c r="D951" t="s">
        <v>129</v>
      </c>
      <c r="E951">
        <v>0.1</v>
      </c>
      <c r="F951">
        <v>0.4375</v>
      </c>
      <c r="G951">
        <v>2.4814173894581449E-2</v>
      </c>
      <c r="H951">
        <v>56</v>
      </c>
      <c r="I951">
        <v>112</v>
      </c>
      <c r="J951">
        <v>4</v>
      </c>
      <c r="K951">
        <v>11.029981828247569</v>
      </c>
      <c r="L951">
        <v>11.028151228877039</v>
      </c>
      <c r="M951">
        <v>13.552307505690139</v>
      </c>
      <c r="N951">
        <v>13.554726470856171</v>
      </c>
      <c r="O951">
        <v>13.552307505690139</v>
      </c>
      <c r="P951">
        <v>13.554726470856171</v>
      </c>
      <c r="Q951">
        <v>13.552307505690139</v>
      </c>
      <c r="R951" s="2">
        <v>11.029981828247569</v>
      </c>
      <c r="S951">
        <v>1.34</v>
      </c>
      <c r="T951">
        <v>4.41</v>
      </c>
      <c r="U951">
        <v>4.3</v>
      </c>
      <c r="V951">
        <v>1.1000000000000001</v>
      </c>
      <c r="W951">
        <v>0</v>
      </c>
      <c r="X951">
        <v>0</v>
      </c>
      <c r="Y951" t="s">
        <v>84</v>
      </c>
      <c r="AA951">
        <v>14</v>
      </c>
      <c r="AB951">
        <v>270</v>
      </c>
      <c r="AC951" t="s">
        <v>2517</v>
      </c>
      <c r="AD951" t="s">
        <v>87</v>
      </c>
      <c r="AE951" t="s">
        <v>87</v>
      </c>
      <c r="AF951" t="s">
        <v>131</v>
      </c>
      <c r="AG951" t="b">
        <v>0</v>
      </c>
      <c r="AH951">
        <v>0.1</v>
      </c>
      <c r="AI951">
        <v>2.5041266898123509E-2</v>
      </c>
      <c r="AJ951">
        <v>4</v>
      </c>
      <c r="AL951">
        <v>4.6727065696080254</v>
      </c>
      <c r="AM951">
        <v>4.7577472296490582</v>
      </c>
      <c r="AN951">
        <v>4.6727065696080254</v>
      </c>
      <c r="AO951">
        <v>4.6727065696080254</v>
      </c>
      <c r="AP951">
        <v>0.1191400182114455</v>
      </c>
      <c r="AQ951">
        <v>0.1191400182114456</v>
      </c>
      <c r="AR951">
        <v>2269.3905232957959</v>
      </c>
      <c r="AS951">
        <v>88892.907245424416</v>
      </c>
      <c r="AT951">
        <v>0.1189746750188609</v>
      </c>
      <c r="AU951">
        <v>4.660284178699559</v>
      </c>
      <c r="AV951">
        <v>4.8019990654371876</v>
      </c>
      <c r="AW951">
        <v>4.7777900058787957</v>
      </c>
      <c r="AX951">
        <v>10.97599786385643</v>
      </c>
      <c r="AY951">
        <v>10.920662870580101</v>
      </c>
      <c r="AZ951">
        <v>0.11974370062384131</v>
      </c>
      <c r="BA951">
        <v>0.1191400182114456</v>
      </c>
      <c r="BB951">
        <v>32.150300811378933</v>
      </c>
      <c r="BC951">
        <v>32.150300811378933</v>
      </c>
      <c r="BD951" t="b">
        <v>0</v>
      </c>
      <c r="BE951" t="b">
        <v>0</v>
      </c>
      <c r="BH951">
        <v>2269.310515292641</v>
      </c>
      <c r="BI951">
        <v>88877.558609671192</v>
      </c>
      <c r="BJ951">
        <v>0.1189788696524776</v>
      </c>
      <c r="BK951">
        <v>0.1189788696524776</v>
      </c>
      <c r="BL951">
        <v>0.1189788696524776</v>
      </c>
      <c r="BM951" t="s">
        <v>89</v>
      </c>
      <c r="BN951">
        <v>4.6598080736812939</v>
      </c>
      <c r="BO951">
        <v>4.6598080736812939</v>
      </c>
      <c r="BP951">
        <v>4.6598080736812939</v>
      </c>
      <c r="BQ951" t="s">
        <v>89</v>
      </c>
      <c r="BR951">
        <v>4.7484901542396427</v>
      </c>
      <c r="BS951">
        <v>4.7484901542396427</v>
      </c>
      <c r="BT951">
        <v>4.7484901542396427</v>
      </c>
      <c r="BU951" t="s">
        <v>89</v>
      </c>
      <c r="BV951">
        <v>2.5056147488533489E-2</v>
      </c>
      <c r="BW951">
        <v>986.48195591577542</v>
      </c>
      <c r="BX951">
        <v>48845.861629956169</v>
      </c>
      <c r="BY951">
        <v>0.27369988714020871</v>
      </c>
      <c r="BZ951">
        <v>0.27369988714020871</v>
      </c>
      <c r="CA951">
        <v>0.27369988714020871</v>
      </c>
      <c r="CB951" t="s">
        <v>89</v>
      </c>
      <c r="CC951" t="s">
        <v>90</v>
      </c>
      <c r="CD951">
        <v>11.02998182824758</v>
      </c>
      <c r="CE951">
        <v>11.02998182824758</v>
      </c>
      <c r="CF951">
        <v>11.02998182824758</v>
      </c>
      <c r="CG951" t="s">
        <v>89</v>
      </c>
      <c r="CH951" t="s">
        <v>91</v>
      </c>
      <c r="CI951">
        <v>0.11974370062384131</v>
      </c>
      <c r="CJ951">
        <v>4.8256170498583151</v>
      </c>
      <c r="CK951">
        <v>2.4814173894581439E-2</v>
      </c>
      <c r="CL951">
        <v>15.465623796743531</v>
      </c>
      <c r="CM951">
        <v>21</v>
      </c>
      <c r="CN951">
        <v>0.27232004162616102</v>
      </c>
      <c r="CO951">
        <v>0.27232004162616141</v>
      </c>
      <c r="CP951">
        <v>10.87485081062642</v>
      </c>
      <c r="CQ951">
        <v>10.68047215910406</v>
      </c>
      <c r="CR951">
        <v>11.029981828247569</v>
      </c>
      <c r="CS951">
        <v>11.02998182824758</v>
      </c>
      <c r="CT951">
        <v>1.06581410364015E-14</v>
      </c>
      <c r="CU951">
        <v>-9.6628817729383739E-14</v>
      </c>
    </row>
    <row r="952" spans="1:99" x14ac:dyDescent="0.3">
      <c r="A952" t="s">
        <v>2518</v>
      </c>
      <c r="B952" t="s">
        <v>1716</v>
      </c>
      <c r="C952" t="s">
        <v>3382</v>
      </c>
      <c r="D952" t="s">
        <v>129</v>
      </c>
      <c r="E952">
        <v>0.1</v>
      </c>
      <c r="F952">
        <v>0.8125</v>
      </c>
      <c r="G952">
        <v>2.4814173894581449E-2</v>
      </c>
      <c r="H952">
        <v>56</v>
      </c>
      <c r="I952">
        <v>112</v>
      </c>
      <c r="J952">
        <v>4</v>
      </c>
      <c r="K952">
        <v>5.9392209844409987</v>
      </c>
      <c r="L952">
        <v>5.9382352770876352</v>
      </c>
      <c r="M952">
        <v>7.2973963492177667</v>
      </c>
      <c r="N952">
        <v>7.2986988689225516</v>
      </c>
      <c r="O952">
        <v>7.2973963492177667</v>
      </c>
      <c r="P952">
        <v>7.2986988689225516</v>
      </c>
      <c r="Q952">
        <v>7.2973963492177667</v>
      </c>
      <c r="R952" s="2">
        <v>5.9392209844409987</v>
      </c>
      <c r="S952">
        <v>1.34</v>
      </c>
      <c r="T952">
        <v>4.41</v>
      </c>
      <c r="U952">
        <v>4.3</v>
      </c>
      <c r="V952">
        <v>1.1000000000000001</v>
      </c>
      <c r="W952">
        <v>0</v>
      </c>
      <c r="X952">
        <v>0</v>
      </c>
      <c r="Y952" t="s">
        <v>84</v>
      </c>
      <c r="AA952">
        <v>14</v>
      </c>
      <c r="AB952">
        <v>270</v>
      </c>
      <c r="AC952" t="s">
        <v>2519</v>
      </c>
      <c r="AD952" t="s">
        <v>87</v>
      </c>
      <c r="AE952" t="s">
        <v>87</v>
      </c>
      <c r="AF952" t="s">
        <v>131</v>
      </c>
      <c r="AG952" t="b">
        <v>0</v>
      </c>
      <c r="AH952">
        <v>0.1</v>
      </c>
      <c r="AI952">
        <v>2.5041266898123509E-2</v>
      </c>
      <c r="AJ952">
        <v>4</v>
      </c>
      <c r="AL952">
        <v>4.6727065696080254</v>
      </c>
      <c r="AM952">
        <v>4.7577472296490582</v>
      </c>
      <c r="AN952">
        <v>4.6727065696080254</v>
      </c>
      <c r="AO952">
        <v>4.6727065696080254</v>
      </c>
      <c r="AP952">
        <v>0.1191400182114455</v>
      </c>
      <c r="AQ952">
        <v>0.1191400182114456</v>
      </c>
      <c r="AR952">
        <v>2269.3905232957959</v>
      </c>
      <c r="AS952">
        <v>88892.907245424416</v>
      </c>
      <c r="AT952">
        <v>0.1189746750188609</v>
      </c>
      <c r="AU952">
        <v>4.660284178699559</v>
      </c>
      <c r="AV952">
        <v>4.8019990654371831</v>
      </c>
      <c r="AW952">
        <v>4.7777900058787912</v>
      </c>
      <c r="AX952">
        <v>5.9101526959226867</v>
      </c>
      <c r="AY952">
        <v>5.8803569303123586</v>
      </c>
      <c r="AZ952">
        <v>0.11974370062384131</v>
      </c>
      <c r="BA952">
        <v>0.1191400182114456</v>
      </c>
      <c r="BB952">
        <v>59.707701506846703</v>
      </c>
      <c r="BC952">
        <v>59.707701506846703</v>
      </c>
      <c r="BD952" t="b">
        <v>0</v>
      </c>
      <c r="BE952" t="b">
        <v>0</v>
      </c>
      <c r="BH952">
        <v>2269.310515292641</v>
      </c>
      <c r="BI952">
        <v>88877.558609671192</v>
      </c>
      <c r="BJ952">
        <v>0.1189788696524776</v>
      </c>
      <c r="BK952">
        <v>0.1189788696524776</v>
      </c>
      <c r="BL952">
        <v>0.1189788696524776</v>
      </c>
      <c r="BM952" t="s">
        <v>89</v>
      </c>
      <c r="BN952">
        <v>4.6598080736812939</v>
      </c>
      <c r="BO952">
        <v>4.6598080736812939</v>
      </c>
      <c r="BP952">
        <v>4.6598080736812939</v>
      </c>
      <c r="BQ952" t="s">
        <v>89</v>
      </c>
      <c r="BR952">
        <v>4.7484901542396427</v>
      </c>
      <c r="BS952">
        <v>4.7484901542396427</v>
      </c>
      <c r="BT952">
        <v>4.7484901542396427</v>
      </c>
      <c r="BU952" t="s">
        <v>89</v>
      </c>
      <c r="BV952">
        <v>2.5056147488533489E-2</v>
      </c>
      <c r="BW952">
        <v>1832.0379181292969</v>
      </c>
      <c r="BX952">
        <v>90713.743027061457</v>
      </c>
      <c r="BY952">
        <v>0.1473768623062662</v>
      </c>
      <c r="BZ952">
        <v>0.1473768623062662</v>
      </c>
      <c r="CA952">
        <v>0.1473768623062662</v>
      </c>
      <c r="CB952" t="s">
        <v>89</v>
      </c>
      <c r="CC952" t="s">
        <v>90</v>
      </c>
      <c r="CD952">
        <v>5.9392209844410004</v>
      </c>
      <c r="CE952">
        <v>5.9392209844410004</v>
      </c>
      <c r="CF952">
        <v>5.9392209844410004</v>
      </c>
      <c r="CG952" t="s">
        <v>89</v>
      </c>
      <c r="CH952" t="s">
        <v>91</v>
      </c>
      <c r="CI952">
        <v>0.11974370062384131</v>
      </c>
      <c r="CJ952">
        <v>4.8256170498583124</v>
      </c>
      <c r="CK952">
        <v>2.4814173894581449E-2</v>
      </c>
      <c r="CL952">
        <v>28.72187276538083</v>
      </c>
      <c r="CM952">
        <v>21</v>
      </c>
      <c r="CN952">
        <v>0.1466338685679329</v>
      </c>
      <c r="CO952">
        <v>0.14663386856793301</v>
      </c>
      <c r="CP952">
        <v>5.8556888980296096</v>
      </c>
      <c r="CQ952">
        <v>5.7510234702868006</v>
      </c>
      <c r="CR952">
        <v>5.9392209844409987</v>
      </c>
      <c r="CS952">
        <v>5.9392209844410004</v>
      </c>
      <c r="CT952">
        <v>1.7763568394002501E-15</v>
      </c>
      <c r="CU952">
        <v>-2.9908919773380697E-14</v>
      </c>
    </row>
    <row r="953" spans="1:99" x14ac:dyDescent="0.3">
      <c r="A953" t="s">
        <v>2520</v>
      </c>
      <c r="B953" t="s">
        <v>1716</v>
      </c>
      <c r="C953" t="s">
        <v>3382</v>
      </c>
      <c r="D953" t="s">
        <v>129</v>
      </c>
      <c r="E953">
        <v>0.17499999999999999</v>
      </c>
      <c r="F953">
        <v>0.25</v>
      </c>
      <c r="G953">
        <v>2.4923392841828231E-2</v>
      </c>
      <c r="H953">
        <v>28</v>
      </c>
      <c r="I953">
        <v>112</v>
      </c>
      <c r="J953">
        <v>6</v>
      </c>
      <c r="K953">
        <v>19.215812815719101</v>
      </c>
      <c r="L953">
        <v>19.211821078214701</v>
      </c>
      <c r="M953">
        <v>21.642382536878181</v>
      </c>
      <c r="N953">
        <v>21.648523053379879</v>
      </c>
      <c r="O953">
        <v>21.642382536878181</v>
      </c>
      <c r="P953">
        <v>21.648523053379879</v>
      </c>
      <c r="Q953">
        <v>21.642382536878181</v>
      </c>
      <c r="R953" s="2">
        <v>19.215812815719101</v>
      </c>
      <c r="S953">
        <v>1.34</v>
      </c>
      <c r="T953">
        <v>4.41</v>
      </c>
      <c r="U953">
        <v>4.3</v>
      </c>
      <c r="V953">
        <v>1.1000000000000001</v>
      </c>
      <c r="W953">
        <v>0</v>
      </c>
      <c r="X953">
        <v>0</v>
      </c>
      <c r="Y953" t="s">
        <v>84</v>
      </c>
      <c r="AA953">
        <v>14</v>
      </c>
      <c r="AB953">
        <v>270</v>
      </c>
      <c r="AC953" t="s">
        <v>2521</v>
      </c>
      <c r="AD953" t="s">
        <v>87</v>
      </c>
      <c r="AE953" t="s">
        <v>87</v>
      </c>
      <c r="AF953" t="s">
        <v>131</v>
      </c>
      <c r="AG953" t="b">
        <v>0</v>
      </c>
      <c r="AH953">
        <v>0.17499999999999999</v>
      </c>
      <c r="AI953">
        <v>2.5041266898123509E-2</v>
      </c>
      <c r="AJ953">
        <v>4</v>
      </c>
      <c r="AL953">
        <v>4.6727065696080254</v>
      </c>
      <c r="AM953">
        <v>4.7577472296490582</v>
      </c>
      <c r="AN953">
        <v>4.6727065696080254</v>
      </c>
      <c r="AO953">
        <v>4.6727065696080254</v>
      </c>
      <c r="AP953">
        <v>0.1191400182114455</v>
      </c>
      <c r="AQ953">
        <v>0.1191400182114456</v>
      </c>
      <c r="AR953">
        <v>2269.3905232957959</v>
      </c>
      <c r="AS953">
        <v>88892.907245424416</v>
      </c>
      <c r="AT953">
        <v>0.1189746750188609</v>
      </c>
      <c r="AU953">
        <v>4.660284178699559</v>
      </c>
      <c r="AV953">
        <v>4.7829750745578501</v>
      </c>
      <c r="AW953">
        <v>4.7578446877940612</v>
      </c>
      <c r="AX953">
        <v>19.1319002982314</v>
      </c>
      <c r="AY953">
        <v>19.031378751176241</v>
      </c>
      <c r="AZ953">
        <v>0.11976930204334101</v>
      </c>
      <c r="BA953">
        <v>0.1191400182114456</v>
      </c>
      <c r="BB953">
        <v>16.257751351279381</v>
      </c>
      <c r="BC953">
        <v>16.257751351279381</v>
      </c>
      <c r="BD953" t="b">
        <v>0</v>
      </c>
      <c r="BE953" t="b">
        <v>0</v>
      </c>
      <c r="BH953">
        <v>2269.310515292641</v>
      </c>
      <c r="BI953">
        <v>88877.558609671192</v>
      </c>
      <c r="BJ953">
        <v>0.1189788696524776</v>
      </c>
      <c r="BK953">
        <v>0.1189788696524776</v>
      </c>
      <c r="BL953">
        <v>0.1189788696524776</v>
      </c>
      <c r="BM953" t="s">
        <v>89</v>
      </c>
      <c r="BN953">
        <v>4.6598080736812939</v>
      </c>
      <c r="BO953">
        <v>4.6598080736812939</v>
      </c>
      <c r="BP953">
        <v>4.6598080736812939</v>
      </c>
      <c r="BQ953" t="s">
        <v>89</v>
      </c>
      <c r="BR953">
        <v>4.7484901542396427</v>
      </c>
      <c r="BS953">
        <v>4.7484901542396427</v>
      </c>
      <c r="BT953">
        <v>4.7484901542396427</v>
      </c>
      <c r="BU953" t="s">
        <v>89</v>
      </c>
      <c r="BV953">
        <v>2.5056147488533489E-2</v>
      </c>
      <c r="BW953">
        <v>563.76465145213308</v>
      </c>
      <c r="BX953">
        <v>25476.337194349111</v>
      </c>
      <c r="BY953">
        <v>0.47892325158120452</v>
      </c>
      <c r="BZ953">
        <v>0.47892325158120452</v>
      </c>
      <c r="CA953">
        <v>0.47892325158120452</v>
      </c>
      <c r="CB953" t="s">
        <v>89</v>
      </c>
      <c r="CC953" t="s">
        <v>90</v>
      </c>
      <c r="CD953">
        <v>19.21581281571909</v>
      </c>
      <c r="CE953">
        <v>19.21581281571909</v>
      </c>
      <c r="CF953">
        <v>19.21581281571909</v>
      </c>
      <c r="CG953" t="s">
        <v>89</v>
      </c>
      <c r="CH953" t="s">
        <v>91</v>
      </c>
      <c r="CI953">
        <v>0.1197308128953011</v>
      </c>
      <c r="CJ953">
        <v>4.8039532039297734</v>
      </c>
      <c r="CK953">
        <v>2.4923392841828231E-2</v>
      </c>
      <c r="CL953">
        <v>10.20893778345642</v>
      </c>
      <c r="CM953">
        <v>14</v>
      </c>
      <c r="CN953">
        <v>0.47656007284578178</v>
      </c>
      <c r="CO953">
        <v>0.47656007284578239</v>
      </c>
      <c r="CP953">
        <v>19.030988918596229</v>
      </c>
      <c r="CQ953">
        <v>18.690826278432102</v>
      </c>
      <c r="CR953">
        <v>19.215812815719101</v>
      </c>
      <c r="CS953">
        <v>19.21581281571909</v>
      </c>
      <c r="CT953">
        <v>7.1054273576010019E-15</v>
      </c>
      <c r="CU953">
        <v>3.6976980499042728E-14</v>
      </c>
    </row>
    <row r="954" spans="1:99" x14ac:dyDescent="0.3">
      <c r="A954" t="s">
        <v>2522</v>
      </c>
      <c r="B954" t="s">
        <v>1716</v>
      </c>
      <c r="C954" t="s">
        <v>3382</v>
      </c>
      <c r="D954" t="s">
        <v>129</v>
      </c>
      <c r="E954">
        <v>0.17499999999999999</v>
      </c>
      <c r="F954">
        <v>0.4375</v>
      </c>
      <c r="G954">
        <v>2.4923392841828221E-2</v>
      </c>
      <c r="H954">
        <v>28</v>
      </c>
      <c r="I954">
        <v>112</v>
      </c>
      <c r="J954">
        <v>6</v>
      </c>
      <c r="K954">
        <v>10.9804644661252</v>
      </c>
      <c r="L954">
        <v>10.978183473265551</v>
      </c>
      <c r="M954">
        <v>12.367075735358959</v>
      </c>
      <c r="N954">
        <v>12.370584601931361</v>
      </c>
      <c r="O954">
        <v>12.367075735358959</v>
      </c>
      <c r="P954">
        <v>12.370584601931361</v>
      </c>
      <c r="Q954">
        <v>12.367075735358959</v>
      </c>
      <c r="R954" s="2">
        <v>10.9804644661252</v>
      </c>
      <c r="S954">
        <v>1.34</v>
      </c>
      <c r="T954">
        <v>4.41</v>
      </c>
      <c r="U954">
        <v>4.3</v>
      </c>
      <c r="V954">
        <v>1.1000000000000001</v>
      </c>
      <c r="W954">
        <v>0</v>
      </c>
      <c r="X954">
        <v>0</v>
      </c>
      <c r="Y954" t="s">
        <v>84</v>
      </c>
      <c r="AA954">
        <v>14</v>
      </c>
      <c r="AB954">
        <v>270</v>
      </c>
      <c r="AC954" t="s">
        <v>2523</v>
      </c>
      <c r="AD954" t="s">
        <v>87</v>
      </c>
      <c r="AE954" t="s">
        <v>87</v>
      </c>
      <c r="AF954" t="s">
        <v>131</v>
      </c>
      <c r="AG954" t="b">
        <v>0</v>
      </c>
      <c r="AH954">
        <v>0.17499999999999999</v>
      </c>
      <c r="AI954">
        <v>2.5041266898123509E-2</v>
      </c>
      <c r="AJ954">
        <v>4</v>
      </c>
      <c r="AL954">
        <v>4.6727065696080254</v>
      </c>
      <c r="AM954">
        <v>4.7577472296490582</v>
      </c>
      <c r="AN954">
        <v>4.6727065696080254</v>
      </c>
      <c r="AO954">
        <v>4.6727065696080254</v>
      </c>
      <c r="AP954">
        <v>0.1191400182114455</v>
      </c>
      <c r="AQ954">
        <v>0.1191400182114456</v>
      </c>
      <c r="AR954">
        <v>2269.3905232957959</v>
      </c>
      <c r="AS954">
        <v>88892.907245424416</v>
      </c>
      <c r="AT954">
        <v>0.1189746750188609</v>
      </c>
      <c r="AU954">
        <v>4.660284178699559</v>
      </c>
      <c r="AV954">
        <v>4.7829750745578474</v>
      </c>
      <c r="AW954">
        <v>4.7578446877940603</v>
      </c>
      <c r="AX954">
        <v>10.932514456132219</v>
      </c>
      <c r="AY954">
        <v>10.87507357210071</v>
      </c>
      <c r="AZ954">
        <v>0.11976930204334101</v>
      </c>
      <c r="BA954">
        <v>0.1191400182114456</v>
      </c>
      <c r="BB954">
        <v>28.451064864738939</v>
      </c>
      <c r="BC954">
        <v>28.451064864738939</v>
      </c>
      <c r="BD954" t="b">
        <v>0</v>
      </c>
      <c r="BE954" t="b">
        <v>0</v>
      </c>
      <c r="BH954">
        <v>2269.310515292641</v>
      </c>
      <c r="BI954">
        <v>88877.558609671192</v>
      </c>
      <c r="BJ954">
        <v>0.1189788696524776</v>
      </c>
      <c r="BK954">
        <v>0.1189788696524776</v>
      </c>
      <c r="BL954">
        <v>0.1189788696524776</v>
      </c>
      <c r="BM954" t="s">
        <v>89</v>
      </c>
      <c r="BN954">
        <v>4.6598080736812939</v>
      </c>
      <c r="BO954">
        <v>4.6598080736812939</v>
      </c>
      <c r="BP954">
        <v>4.6598080736812939</v>
      </c>
      <c r="BQ954" t="s">
        <v>89</v>
      </c>
      <c r="BR954">
        <v>4.7484901542396427</v>
      </c>
      <c r="BS954">
        <v>4.7484901542396427</v>
      </c>
      <c r="BT954">
        <v>4.7484901542396427</v>
      </c>
      <c r="BU954" t="s">
        <v>89</v>
      </c>
      <c r="BV954">
        <v>2.5056147488533489E-2</v>
      </c>
      <c r="BW954">
        <v>986.58814004123292</v>
      </c>
      <c r="BX954">
        <v>44583.590090110949</v>
      </c>
      <c r="BY954">
        <v>0.273670429474974</v>
      </c>
      <c r="BZ954">
        <v>0.273670429474974</v>
      </c>
      <c r="CA954">
        <v>0.273670429474974</v>
      </c>
      <c r="CB954" t="s">
        <v>89</v>
      </c>
      <c r="CC954" t="s">
        <v>90</v>
      </c>
      <c r="CD954">
        <v>10.9804644661252</v>
      </c>
      <c r="CE954">
        <v>10.9804644661252</v>
      </c>
      <c r="CF954">
        <v>10.9804644661252</v>
      </c>
      <c r="CG954" t="s">
        <v>89</v>
      </c>
      <c r="CH954" t="s">
        <v>91</v>
      </c>
      <c r="CI954">
        <v>0.1197308128953011</v>
      </c>
      <c r="CJ954">
        <v>4.8039532039297761</v>
      </c>
      <c r="CK954">
        <v>2.4923392841828221E-2</v>
      </c>
      <c r="CL954">
        <v>17.865641121048739</v>
      </c>
      <c r="CM954">
        <v>14</v>
      </c>
      <c r="CN954">
        <v>0.27232004162616102</v>
      </c>
      <c r="CO954">
        <v>0.27232004162616141</v>
      </c>
      <c r="CP954">
        <v>10.87485081062642</v>
      </c>
      <c r="CQ954">
        <v>10.68047215910406</v>
      </c>
      <c r="CR954">
        <v>10.9804644661252</v>
      </c>
      <c r="CS954">
        <v>10.9804644661252</v>
      </c>
      <c r="CT954">
        <v>1.7763568394002501E-15</v>
      </c>
      <c r="CU954">
        <v>1.6177428968331191E-14</v>
      </c>
    </row>
    <row r="955" spans="1:99" x14ac:dyDescent="0.3">
      <c r="A955" t="s">
        <v>2524</v>
      </c>
      <c r="B955" t="s">
        <v>1716</v>
      </c>
      <c r="C955" t="s">
        <v>3382</v>
      </c>
      <c r="D955" t="s">
        <v>129</v>
      </c>
      <c r="E955">
        <v>0.17499999999999999</v>
      </c>
      <c r="F955">
        <v>0.8125</v>
      </c>
      <c r="G955">
        <v>2.4923392841828231E-2</v>
      </c>
      <c r="H955">
        <v>28</v>
      </c>
      <c r="I955">
        <v>112</v>
      </c>
      <c r="J955">
        <v>6</v>
      </c>
      <c r="K955">
        <v>5.9125577894520287</v>
      </c>
      <c r="L955">
        <v>5.911329562527599</v>
      </c>
      <c r="M955">
        <v>6.6591946267317459</v>
      </c>
      <c r="N955">
        <v>6.6610840164245753</v>
      </c>
      <c r="O955">
        <v>6.6591946267317459</v>
      </c>
      <c r="P955">
        <v>6.6610840164245753</v>
      </c>
      <c r="Q955">
        <v>6.6591946267317459</v>
      </c>
      <c r="R955" s="2">
        <v>5.9125577894520287</v>
      </c>
      <c r="S955">
        <v>1.34</v>
      </c>
      <c r="T955">
        <v>4.41</v>
      </c>
      <c r="U955">
        <v>4.3</v>
      </c>
      <c r="V955">
        <v>1.1000000000000001</v>
      </c>
      <c r="W955">
        <v>0</v>
      </c>
      <c r="X955">
        <v>0</v>
      </c>
      <c r="Y955" t="s">
        <v>84</v>
      </c>
      <c r="AA955">
        <v>14</v>
      </c>
      <c r="AB955">
        <v>270</v>
      </c>
      <c r="AC955" t="s">
        <v>2525</v>
      </c>
      <c r="AD955" t="s">
        <v>87</v>
      </c>
      <c r="AE955" t="s">
        <v>87</v>
      </c>
      <c r="AF955" t="s">
        <v>131</v>
      </c>
      <c r="AG955" t="b">
        <v>0</v>
      </c>
      <c r="AH955">
        <v>0.17499999999999999</v>
      </c>
      <c r="AI955">
        <v>2.5041266898123509E-2</v>
      </c>
      <c r="AJ955">
        <v>4</v>
      </c>
      <c r="AL955">
        <v>4.6727065696080254</v>
      </c>
      <c r="AM955">
        <v>4.7577472296490582</v>
      </c>
      <c r="AN955">
        <v>4.6727065696080254</v>
      </c>
      <c r="AO955">
        <v>4.6727065696080254</v>
      </c>
      <c r="AP955">
        <v>0.1191400182114455</v>
      </c>
      <c r="AQ955">
        <v>0.1191400182114456</v>
      </c>
      <c r="AR955">
        <v>2269.3905232957959</v>
      </c>
      <c r="AS955">
        <v>88892.907245424416</v>
      </c>
      <c r="AT955">
        <v>0.1189746750188609</v>
      </c>
      <c r="AU955">
        <v>4.660284178699559</v>
      </c>
      <c r="AV955">
        <v>4.7829750745578501</v>
      </c>
      <c r="AW955">
        <v>4.7578446877940639</v>
      </c>
      <c r="AX955">
        <v>5.8867385533019689</v>
      </c>
      <c r="AY955">
        <v>5.8558088465157709</v>
      </c>
      <c r="AZ955">
        <v>0.11976930204334101</v>
      </c>
      <c r="BA955">
        <v>0.1191400182114456</v>
      </c>
      <c r="BB955">
        <v>52.837691891657897</v>
      </c>
      <c r="BC955">
        <v>52.837691891657897</v>
      </c>
      <c r="BD955" t="b">
        <v>0</v>
      </c>
      <c r="BE955" t="b">
        <v>0</v>
      </c>
      <c r="BH955">
        <v>2269.310515292641</v>
      </c>
      <c r="BI955">
        <v>88877.558609671192</v>
      </c>
      <c r="BJ955">
        <v>0.1189788696524776</v>
      </c>
      <c r="BK955">
        <v>0.1189788696524776</v>
      </c>
      <c r="BL955">
        <v>0.1189788696524776</v>
      </c>
      <c r="BM955" t="s">
        <v>89</v>
      </c>
      <c r="BN955">
        <v>4.6598080736812939</v>
      </c>
      <c r="BO955">
        <v>4.6598080736812939</v>
      </c>
      <c r="BP955">
        <v>4.6598080736812939</v>
      </c>
      <c r="BQ955" t="s">
        <v>89</v>
      </c>
      <c r="BR955">
        <v>4.7484901542396427</v>
      </c>
      <c r="BS955">
        <v>4.7484901542396427</v>
      </c>
      <c r="BT955">
        <v>4.7484901542396427</v>
      </c>
      <c r="BU955" t="s">
        <v>89</v>
      </c>
      <c r="BV955">
        <v>2.5056147488533489E-2</v>
      </c>
      <c r="BW955">
        <v>1832.2351172194331</v>
      </c>
      <c r="BX955">
        <v>82798.095881634639</v>
      </c>
      <c r="BY955">
        <v>0.1473610004865244</v>
      </c>
      <c r="BZ955">
        <v>0.1473610004865244</v>
      </c>
      <c r="CA955">
        <v>0.1473610004865244</v>
      </c>
      <c r="CB955" t="s">
        <v>89</v>
      </c>
      <c r="CC955" t="s">
        <v>90</v>
      </c>
      <c r="CD955">
        <v>5.9125577894520296</v>
      </c>
      <c r="CE955">
        <v>5.9125577894520296</v>
      </c>
      <c r="CF955">
        <v>5.9125577894520296</v>
      </c>
      <c r="CG955" t="s">
        <v>89</v>
      </c>
      <c r="CH955" t="s">
        <v>91</v>
      </c>
      <c r="CI955">
        <v>0.1197308128953011</v>
      </c>
      <c r="CJ955">
        <v>4.8039532039297743</v>
      </c>
      <c r="CK955">
        <v>2.4923392841828221E-2</v>
      </c>
      <c r="CL955">
        <v>33.179047796233377</v>
      </c>
      <c r="CM955">
        <v>14</v>
      </c>
      <c r="CN955">
        <v>0.1466338685679329</v>
      </c>
      <c r="CO955">
        <v>0.14663386856793301</v>
      </c>
      <c r="CP955">
        <v>5.8556888980296096</v>
      </c>
      <c r="CQ955">
        <v>5.7510234702868006</v>
      </c>
      <c r="CR955">
        <v>5.9125577894520287</v>
      </c>
      <c r="CS955">
        <v>5.9125577894520296</v>
      </c>
      <c r="CT955">
        <v>8.8817841970012523E-16</v>
      </c>
      <c r="CU955">
        <v>-1.5021898327736101E-14</v>
      </c>
    </row>
    <row r="956" spans="1:99" x14ac:dyDescent="0.3">
      <c r="A956" t="s">
        <v>2472</v>
      </c>
      <c r="B956" t="s">
        <v>1716</v>
      </c>
      <c r="C956" t="s">
        <v>3382</v>
      </c>
      <c r="D956" t="s">
        <v>85</v>
      </c>
      <c r="E956">
        <v>2.5000000000000001E-2</v>
      </c>
      <c r="F956">
        <v>0.25</v>
      </c>
      <c r="G956">
        <v>1.4051865847378209E-2</v>
      </c>
      <c r="H956">
        <v>70</v>
      </c>
      <c r="I956">
        <v>112</v>
      </c>
      <c r="J956">
        <v>3</v>
      </c>
      <c r="K956">
        <v>31.808166017866512</v>
      </c>
      <c r="L956">
        <v>31.759862051304712</v>
      </c>
      <c r="M956">
        <v>40.595398724558379</v>
      </c>
      <c r="N956">
        <v>40.596332162286728</v>
      </c>
      <c r="O956">
        <v>40.595398724558379</v>
      </c>
      <c r="P956">
        <v>40.596332162286728</v>
      </c>
      <c r="Q956">
        <v>40.595398724558379</v>
      </c>
      <c r="R956" s="2">
        <v>31.808166017866512</v>
      </c>
      <c r="S956">
        <v>1.34</v>
      </c>
      <c r="T956">
        <v>4.41</v>
      </c>
      <c r="U956">
        <v>4.3</v>
      </c>
      <c r="V956">
        <v>1.1000000000000001</v>
      </c>
      <c r="W956">
        <v>0</v>
      </c>
      <c r="X956">
        <v>0</v>
      </c>
      <c r="Y956" t="s">
        <v>84</v>
      </c>
      <c r="AA956">
        <v>14</v>
      </c>
      <c r="AB956">
        <v>30</v>
      </c>
      <c r="AC956" t="s">
        <v>2473</v>
      </c>
      <c r="AD956" t="s">
        <v>87</v>
      </c>
      <c r="AE956" t="s">
        <v>87</v>
      </c>
      <c r="AF956" t="s">
        <v>88</v>
      </c>
      <c r="AG956" t="b">
        <v>1</v>
      </c>
      <c r="AH956">
        <v>2.5000000000000001E-2</v>
      </c>
      <c r="AI956">
        <v>2.5041266898123509E-2</v>
      </c>
      <c r="AJ956">
        <v>4</v>
      </c>
      <c r="AL956">
        <v>4.6727065696080254</v>
      </c>
      <c r="AM956">
        <v>4.7576035926494731</v>
      </c>
      <c r="AN956">
        <v>4.6727065696080254</v>
      </c>
      <c r="AO956">
        <v>4.6727065696080254</v>
      </c>
      <c r="AP956">
        <v>0.1191400182114455</v>
      </c>
      <c r="AQ956">
        <v>0.11914001821144581</v>
      </c>
      <c r="AR956">
        <v>252.15450258842179</v>
      </c>
      <c r="AS956">
        <v>9876.9896939360442</v>
      </c>
      <c r="AT956">
        <v>0.1189746750188609</v>
      </c>
      <c r="AU956">
        <v>4.6602841786995572</v>
      </c>
      <c r="AV956">
        <v>1.9242682146440171</v>
      </c>
      <c r="AW956">
        <v>2.637966394818855</v>
      </c>
      <c r="AX956">
        <v>7.6970728585760666</v>
      </c>
      <c r="AY956">
        <v>10.55186557927542</v>
      </c>
      <c r="AZ956">
        <v>0.109111227128111</v>
      </c>
      <c r="BA956">
        <v>0.11914001821144581</v>
      </c>
      <c r="BB956">
        <v>1.284109315804566</v>
      </c>
      <c r="BC956">
        <v>1.284109315804566</v>
      </c>
      <c r="BD956" t="b">
        <v>1</v>
      </c>
      <c r="BE956" t="b">
        <v>1</v>
      </c>
      <c r="BH956">
        <v>252.1456128102935</v>
      </c>
      <c r="BI956">
        <v>9875.284289963467</v>
      </c>
      <c r="BJ956">
        <v>0.1189788696524776</v>
      </c>
      <c r="BK956">
        <v>0.1189788696524776</v>
      </c>
      <c r="BL956">
        <v>0.1189788696524776</v>
      </c>
      <c r="BM956" t="s">
        <v>89</v>
      </c>
      <c r="BN956">
        <v>4.6598080736812939</v>
      </c>
      <c r="BO956">
        <v>4.6598080736812948</v>
      </c>
      <c r="BP956">
        <v>4.6598080736812939</v>
      </c>
      <c r="BQ956" t="s">
        <v>89</v>
      </c>
      <c r="BR956">
        <v>4.7484901542396454</v>
      </c>
      <c r="BS956">
        <v>4.7484901542396454</v>
      </c>
      <c r="BT956">
        <v>4.7484901542396454</v>
      </c>
      <c r="BU956" t="s">
        <v>89</v>
      </c>
      <c r="BV956">
        <v>2.5056147488533471E-2</v>
      </c>
      <c r="BW956">
        <v>67.119487283187794</v>
      </c>
      <c r="BX956">
        <v>6096.1103135560488</v>
      </c>
      <c r="BY956">
        <v>0.44696408173419477</v>
      </c>
      <c r="BZ956">
        <v>0.44696408173419477</v>
      </c>
      <c r="CA956">
        <v>0.44696408173419477</v>
      </c>
      <c r="CB956" t="s">
        <v>89</v>
      </c>
      <c r="CC956" t="s">
        <v>90</v>
      </c>
      <c r="CD956">
        <v>31.808166017866501</v>
      </c>
      <c r="CE956">
        <v>31.808166017866501</v>
      </c>
      <c r="CF956">
        <v>31.808166017866501</v>
      </c>
      <c r="CG956" t="s">
        <v>89</v>
      </c>
      <c r="CH956" t="s">
        <v>91</v>
      </c>
      <c r="CI956">
        <v>0.11174102043354869</v>
      </c>
      <c r="CJ956">
        <v>7.9520415044666244</v>
      </c>
      <c r="CK956">
        <v>1.405186584737822E-2</v>
      </c>
      <c r="CL956">
        <v>0.57827472565953375</v>
      </c>
      <c r="CM956">
        <v>42</v>
      </c>
      <c r="CN956">
        <v>0.47656007284578178</v>
      </c>
      <c r="CO956">
        <v>0.47656007284578311</v>
      </c>
      <c r="CP956">
        <v>19.030414370597889</v>
      </c>
      <c r="CQ956">
        <v>18.690826278432102</v>
      </c>
      <c r="CR956">
        <v>31.808166017866512</v>
      </c>
      <c r="CS956">
        <v>31.808166017866501</v>
      </c>
      <c r="CT956">
        <v>7.1054273576010019E-15</v>
      </c>
      <c r="CU956">
        <v>2.2338374848804289E-14</v>
      </c>
    </row>
    <row r="957" spans="1:99" x14ac:dyDescent="0.3">
      <c r="A957" t="s">
        <v>2474</v>
      </c>
      <c r="B957" t="s">
        <v>1716</v>
      </c>
      <c r="C957" t="s">
        <v>3382</v>
      </c>
      <c r="D957" t="s">
        <v>85</v>
      </c>
      <c r="E957">
        <v>2.5000000000000001E-2</v>
      </c>
      <c r="F957">
        <v>0.4375</v>
      </c>
      <c r="G957">
        <v>1.405186584737822E-2</v>
      </c>
      <c r="H957">
        <v>70</v>
      </c>
      <c r="I957">
        <v>112</v>
      </c>
      <c r="J957">
        <v>3</v>
      </c>
      <c r="K957">
        <v>18.17609486735229</v>
      </c>
      <c r="L957">
        <v>18.148492600745541</v>
      </c>
      <c r="M957">
        <v>23.197370699747651</v>
      </c>
      <c r="N957">
        <v>23.197904092735271</v>
      </c>
      <c r="O957">
        <v>23.197370699747651</v>
      </c>
      <c r="P957">
        <v>23.197904092735271</v>
      </c>
      <c r="Q957">
        <v>23.197370699747651</v>
      </c>
      <c r="R957" s="2">
        <v>18.17609486735229</v>
      </c>
      <c r="S957">
        <v>1.34</v>
      </c>
      <c r="T957">
        <v>4.41</v>
      </c>
      <c r="U957">
        <v>4.3</v>
      </c>
      <c r="V957">
        <v>1.1000000000000001</v>
      </c>
      <c r="W957">
        <v>0</v>
      </c>
      <c r="X957">
        <v>0</v>
      </c>
      <c r="Y957" t="s">
        <v>84</v>
      </c>
      <c r="AA957">
        <v>14</v>
      </c>
      <c r="AB957">
        <v>30</v>
      </c>
      <c r="AC957" t="s">
        <v>2475</v>
      </c>
      <c r="AD957" t="s">
        <v>87</v>
      </c>
      <c r="AE957" t="s">
        <v>87</v>
      </c>
      <c r="AF957" t="s">
        <v>88</v>
      </c>
      <c r="AG957" t="b">
        <v>1</v>
      </c>
      <c r="AH957">
        <v>2.5000000000000001E-2</v>
      </c>
      <c r="AI957">
        <v>2.5041266898123509E-2</v>
      </c>
      <c r="AJ957">
        <v>4</v>
      </c>
      <c r="AL957">
        <v>4.6727065696080254</v>
      </c>
      <c r="AM957">
        <v>4.7576035926494731</v>
      </c>
      <c r="AN957">
        <v>4.6727065696080254</v>
      </c>
      <c r="AO957">
        <v>4.6727065696080254</v>
      </c>
      <c r="AP957">
        <v>0.1191400182114455</v>
      </c>
      <c r="AQ957">
        <v>0.11914001821144581</v>
      </c>
      <c r="AR957">
        <v>252.15450258842179</v>
      </c>
      <c r="AS957">
        <v>9876.9896939360442</v>
      </c>
      <c r="AT957">
        <v>0.1189746750188609</v>
      </c>
      <c r="AU957">
        <v>4.6602841786995572</v>
      </c>
      <c r="AV957">
        <v>1.9242682146440191</v>
      </c>
      <c r="AW957">
        <v>2.6379663948188532</v>
      </c>
      <c r="AX957">
        <v>4.3983273477577569</v>
      </c>
      <c r="AY957">
        <v>6.0296374738716638</v>
      </c>
      <c r="AZ957">
        <v>0.109111227128111</v>
      </c>
      <c r="BA957">
        <v>0.11914001821144581</v>
      </c>
      <c r="BB957">
        <v>2.2471913026579879</v>
      </c>
      <c r="BC957">
        <v>2.2471913026579879</v>
      </c>
      <c r="BD957" t="b">
        <v>1</v>
      </c>
      <c r="BE957" t="b">
        <v>1</v>
      </c>
      <c r="BH957">
        <v>252.1456128102935</v>
      </c>
      <c r="BI957">
        <v>9875.284289963467</v>
      </c>
      <c r="BJ957">
        <v>0.1189788696524776</v>
      </c>
      <c r="BK957">
        <v>0.1189788696524776</v>
      </c>
      <c r="BL957">
        <v>0.1189788696524776</v>
      </c>
      <c r="BM957" t="s">
        <v>89</v>
      </c>
      <c r="BN957">
        <v>4.6598080736812939</v>
      </c>
      <c r="BO957">
        <v>4.6598080736812948</v>
      </c>
      <c r="BP957">
        <v>4.6598080736812939</v>
      </c>
      <c r="BQ957" t="s">
        <v>89</v>
      </c>
      <c r="BR957">
        <v>4.7484901542396454</v>
      </c>
      <c r="BS957">
        <v>4.7484901542396454</v>
      </c>
      <c r="BT957">
        <v>4.7484901542396454</v>
      </c>
      <c r="BU957" t="s">
        <v>89</v>
      </c>
      <c r="BV957">
        <v>2.5056147488533471E-2</v>
      </c>
      <c r="BW957">
        <v>117.4591027455787</v>
      </c>
      <c r="BX957">
        <v>10668.1930487231</v>
      </c>
      <c r="BY957">
        <v>0.25540804670525408</v>
      </c>
      <c r="BZ957">
        <v>0.25540804670525408</v>
      </c>
      <c r="CA957">
        <v>0.25540804670525408</v>
      </c>
      <c r="CB957" t="s">
        <v>89</v>
      </c>
      <c r="CC957" t="s">
        <v>90</v>
      </c>
      <c r="CD957">
        <v>18.17609486735229</v>
      </c>
      <c r="CE957">
        <v>18.17609486735229</v>
      </c>
      <c r="CF957">
        <v>18.17609486735229</v>
      </c>
      <c r="CG957" t="s">
        <v>89</v>
      </c>
      <c r="CH957" t="s">
        <v>91</v>
      </c>
      <c r="CI957">
        <v>0.11174102043354869</v>
      </c>
      <c r="CJ957">
        <v>7.9520415044666253</v>
      </c>
      <c r="CK957">
        <v>1.405186584737822E-2</v>
      </c>
      <c r="CL957">
        <v>1.011980769904185</v>
      </c>
      <c r="CM957">
        <v>42</v>
      </c>
      <c r="CN957">
        <v>0.27232004162616102</v>
      </c>
      <c r="CO957">
        <v>0.27232004162616169</v>
      </c>
      <c r="CP957">
        <v>10.874522497484509</v>
      </c>
      <c r="CQ957">
        <v>10.68047215910406</v>
      </c>
      <c r="CR957">
        <v>18.17609486735229</v>
      </c>
      <c r="CS957">
        <v>18.17609486735229</v>
      </c>
      <c r="CT957">
        <v>3.5527136788005009E-15</v>
      </c>
      <c r="CU957">
        <v>-1.9546077992703748E-14</v>
      </c>
    </row>
    <row r="958" spans="1:99" x14ac:dyDescent="0.3">
      <c r="A958" t="s">
        <v>2476</v>
      </c>
      <c r="B958" t="s">
        <v>1716</v>
      </c>
      <c r="C958" t="s">
        <v>3382</v>
      </c>
      <c r="D958" t="s">
        <v>85</v>
      </c>
      <c r="E958">
        <v>2.5000000000000001E-2</v>
      </c>
      <c r="F958">
        <v>0.8125</v>
      </c>
      <c r="G958">
        <v>1.405186584737822E-2</v>
      </c>
      <c r="H958">
        <v>70</v>
      </c>
      <c r="I958">
        <v>112</v>
      </c>
      <c r="J958">
        <v>3</v>
      </c>
      <c r="K958">
        <v>9.787128005497383</v>
      </c>
      <c r="L958">
        <v>9.7722652465552908</v>
      </c>
      <c r="M958">
        <v>12.49089191524873</v>
      </c>
      <c r="N958">
        <v>12.49117912685746</v>
      </c>
      <c r="O958">
        <v>12.49089191524873</v>
      </c>
      <c r="P958">
        <v>12.49117912685746</v>
      </c>
      <c r="Q958">
        <v>12.49089191524873</v>
      </c>
      <c r="R958" s="2">
        <v>9.787128005497383</v>
      </c>
      <c r="S958">
        <v>1.34</v>
      </c>
      <c r="T958">
        <v>4.41</v>
      </c>
      <c r="U958">
        <v>4.3</v>
      </c>
      <c r="V958">
        <v>1.1000000000000001</v>
      </c>
      <c r="W958">
        <v>0</v>
      </c>
      <c r="X958">
        <v>0</v>
      </c>
      <c r="Y958" t="s">
        <v>84</v>
      </c>
      <c r="AA958">
        <v>14</v>
      </c>
      <c r="AB958">
        <v>30</v>
      </c>
      <c r="AC958" t="s">
        <v>2477</v>
      </c>
      <c r="AD958" t="s">
        <v>87</v>
      </c>
      <c r="AE958" t="s">
        <v>87</v>
      </c>
      <c r="AF958" t="s">
        <v>88</v>
      </c>
      <c r="AG958" t="b">
        <v>1</v>
      </c>
      <c r="AH958">
        <v>2.5000000000000001E-2</v>
      </c>
      <c r="AI958">
        <v>2.5041266898123509E-2</v>
      </c>
      <c r="AJ958">
        <v>4</v>
      </c>
      <c r="AL958">
        <v>4.6727065696080254</v>
      </c>
      <c r="AM958">
        <v>4.7576035926494731</v>
      </c>
      <c r="AN958">
        <v>4.6727065696080254</v>
      </c>
      <c r="AO958">
        <v>4.6727065696080254</v>
      </c>
      <c r="AP958">
        <v>0.1191400182114455</v>
      </c>
      <c r="AQ958">
        <v>0.11914001821144581</v>
      </c>
      <c r="AR958">
        <v>252.15450258842179</v>
      </c>
      <c r="AS958">
        <v>9876.9896939360442</v>
      </c>
      <c r="AT958">
        <v>0.1189746750188609</v>
      </c>
      <c r="AU958">
        <v>4.6602841786995572</v>
      </c>
      <c r="AV958">
        <v>1.924268214644016</v>
      </c>
      <c r="AW958">
        <v>2.6379663948188532</v>
      </c>
      <c r="AX958">
        <v>2.368330110331097</v>
      </c>
      <c r="AY958">
        <v>3.2467278705462799</v>
      </c>
      <c r="AZ958">
        <v>0.109111227128111</v>
      </c>
      <c r="BA958">
        <v>0.11914001821144581</v>
      </c>
      <c r="BB958">
        <v>4.1733552763648367</v>
      </c>
      <c r="BC958">
        <v>4.1733552763648367</v>
      </c>
      <c r="BD958" t="b">
        <v>1</v>
      </c>
      <c r="BE958" t="b">
        <v>1</v>
      </c>
      <c r="BH958">
        <v>252.1456128102935</v>
      </c>
      <c r="BI958">
        <v>9875.284289963467</v>
      </c>
      <c r="BJ958">
        <v>0.1189788696524776</v>
      </c>
      <c r="BK958">
        <v>0.1189788696524776</v>
      </c>
      <c r="BL958">
        <v>0.1189788696524776</v>
      </c>
      <c r="BM958" t="s">
        <v>89</v>
      </c>
      <c r="BN958">
        <v>4.6598080736812939</v>
      </c>
      <c r="BO958">
        <v>4.6598080736812948</v>
      </c>
      <c r="BP958">
        <v>4.6598080736812939</v>
      </c>
      <c r="BQ958" t="s">
        <v>89</v>
      </c>
      <c r="BR958">
        <v>4.7484901542396454</v>
      </c>
      <c r="BS958">
        <v>4.7484901542396454</v>
      </c>
      <c r="BT958">
        <v>4.7484901542396454</v>
      </c>
      <c r="BU958" t="s">
        <v>89</v>
      </c>
      <c r="BV958">
        <v>2.5056147488533471E-2</v>
      </c>
      <c r="BW958">
        <v>218.1383336703604</v>
      </c>
      <c r="BX958">
        <v>19812.358519057179</v>
      </c>
      <c r="BY958">
        <v>0.13752740976436759</v>
      </c>
      <c r="BZ958">
        <v>0.13752740976436759</v>
      </c>
      <c r="CA958">
        <v>0.13752740976436759</v>
      </c>
      <c r="CB958" t="s">
        <v>89</v>
      </c>
      <c r="CC958" t="s">
        <v>90</v>
      </c>
      <c r="CD958">
        <v>9.7871280054973848</v>
      </c>
      <c r="CE958">
        <v>9.7871280054973848</v>
      </c>
      <c r="CF958">
        <v>9.7871280054973848</v>
      </c>
      <c r="CG958" t="s">
        <v>89</v>
      </c>
      <c r="CH958" t="s">
        <v>91</v>
      </c>
      <c r="CI958">
        <v>0.11174102043354869</v>
      </c>
      <c r="CJ958">
        <v>7.9520415044666253</v>
      </c>
      <c r="CK958">
        <v>1.405186584737822E-2</v>
      </c>
      <c r="CL958">
        <v>1.8793928583934849</v>
      </c>
      <c r="CM958">
        <v>42</v>
      </c>
      <c r="CN958">
        <v>0.1466338685679329</v>
      </c>
      <c r="CO958">
        <v>0.14663386856793331</v>
      </c>
      <c r="CP958">
        <v>5.8555121140301214</v>
      </c>
      <c r="CQ958">
        <v>5.7510234702868006</v>
      </c>
      <c r="CR958">
        <v>9.787128005497383</v>
      </c>
      <c r="CS958">
        <v>9.7871280054973848</v>
      </c>
      <c r="CT958">
        <v>1.7763568394002501E-15</v>
      </c>
      <c r="CU958">
        <v>-1.8149929564653481E-14</v>
      </c>
    </row>
    <row r="959" spans="1:99" x14ac:dyDescent="0.3">
      <c r="A959" t="s">
        <v>2478</v>
      </c>
      <c r="B959" t="s">
        <v>1716</v>
      </c>
      <c r="C959" t="s">
        <v>3382</v>
      </c>
      <c r="D959" t="s">
        <v>85</v>
      </c>
      <c r="E959">
        <v>0.1</v>
      </c>
      <c r="F959">
        <v>0.25</v>
      </c>
      <c r="G959">
        <v>2.4814173894581432E-2</v>
      </c>
      <c r="H959">
        <v>56</v>
      </c>
      <c r="I959">
        <v>112</v>
      </c>
      <c r="J959">
        <v>4</v>
      </c>
      <c r="K959">
        <v>19.302468199433271</v>
      </c>
      <c r="L959">
        <v>19.299264650534841</v>
      </c>
      <c r="M959">
        <v>23.716538134957752</v>
      </c>
      <c r="N959">
        <v>23.72077132399831</v>
      </c>
      <c r="O959">
        <v>23.716538134957752</v>
      </c>
      <c r="P959">
        <v>23.72077132399831</v>
      </c>
      <c r="Q959">
        <v>23.716538134957752</v>
      </c>
      <c r="R959" s="2">
        <v>19.302468199433271</v>
      </c>
      <c r="S959">
        <v>1.34</v>
      </c>
      <c r="T959">
        <v>4.41</v>
      </c>
      <c r="U959">
        <v>4.3</v>
      </c>
      <c r="V959">
        <v>1.1000000000000001</v>
      </c>
      <c r="W959">
        <v>0</v>
      </c>
      <c r="X959">
        <v>0</v>
      </c>
      <c r="Y959" t="s">
        <v>84</v>
      </c>
      <c r="AA959">
        <v>14</v>
      </c>
      <c r="AB959">
        <v>30</v>
      </c>
      <c r="AC959" t="s">
        <v>2479</v>
      </c>
      <c r="AD959" t="s">
        <v>87</v>
      </c>
      <c r="AE959" t="s">
        <v>87</v>
      </c>
      <c r="AF959" t="s">
        <v>88</v>
      </c>
      <c r="AG959" t="b">
        <v>0</v>
      </c>
      <c r="AH959">
        <v>0.1</v>
      </c>
      <c r="AI959">
        <v>2.5041266898123509E-2</v>
      </c>
      <c r="AJ959">
        <v>4</v>
      </c>
      <c r="AL959">
        <v>4.6727065696080254</v>
      </c>
      <c r="AM959">
        <v>4.7577472296490582</v>
      </c>
      <c r="AN959">
        <v>4.6727065696080254</v>
      </c>
      <c r="AO959">
        <v>4.6727065696080254</v>
      </c>
      <c r="AP959">
        <v>0.1191400182114455</v>
      </c>
      <c r="AQ959">
        <v>0.1191400182114456</v>
      </c>
      <c r="AR959">
        <v>252.15450258842179</v>
      </c>
      <c r="AS959">
        <v>9876.9896939360442</v>
      </c>
      <c r="AT959">
        <v>0.1189746750188609</v>
      </c>
      <c r="AU959">
        <v>4.6602841786995572</v>
      </c>
      <c r="AV959">
        <v>4.8019990654371849</v>
      </c>
      <c r="AW959">
        <v>4.7777900058787921</v>
      </c>
      <c r="AX959">
        <v>19.20799626174874</v>
      </c>
      <c r="AY959">
        <v>19.111160023515168</v>
      </c>
      <c r="AZ959">
        <v>0.11974370062384131</v>
      </c>
      <c r="BA959">
        <v>0.1191400182114456</v>
      </c>
      <c r="BB959">
        <v>2.0412889404050159</v>
      </c>
      <c r="BC959">
        <v>2.0412889404050159</v>
      </c>
      <c r="BD959" t="b">
        <v>0</v>
      </c>
      <c r="BE959" t="b">
        <v>0</v>
      </c>
      <c r="BH959">
        <v>252.1456128102935</v>
      </c>
      <c r="BI959">
        <v>9875.284289963467</v>
      </c>
      <c r="BJ959">
        <v>0.1189788696524776</v>
      </c>
      <c r="BK959">
        <v>0.1189788696524776</v>
      </c>
      <c r="BL959">
        <v>0.1189788696524776</v>
      </c>
      <c r="BM959" t="s">
        <v>89</v>
      </c>
      <c r="BN959">
        <v>4.6598080736812939</v>
      </c>
      <c r="BO959">
        <v>4.6598080736812948</v>
      </c>
      <c r="BP959">
        <v>4.6598080736812939</v>
      </c>
      <c r="BQ959" t="s">
        <v>89</v>
      </c>
      <c r="BR959">
        <v>4.7484901542396454</v>
      </c>
      <c r="BS959">
        <v>4.7484901542396454</v>
      </c>
      <c r="BT959">
        <v>4.7484901542396454</v>
      </c>
      <c r="BU959" t="s">
        <v>89</v>
      </c>
      <c r="BV959">
        <v>2.5056147488533471E-2</v>
      </c>
      <c r="BW959">
        <v>62.633774978779392</v>
      </c>
      <c r="BX959">
        <v>3101.3245479337252</v>
      </c>
      <c r="BY959">
        <v>0.47897480249536523</v>
      </c>
      <c r="BZ959">
        <v>0.47897480249536523</v>
      </c>
      <c r="CA959">
        <v>0.47897480249536523</v>
      </c>
      <c r="CB959" t="s">
        <v>89</v>
      </c>
      <c r="CC959" t="s">
        <v>90</v>
      </c>
      <c r="CD959">
        <v>19.30246819943326</v>
      </c>
      <c r="CE959">
        <v>19.30246819943326</v>
      </c>
      <c r="CF959">
        <v>19.30246819943326</v>
      </c>
      <c r="CG959" t="s">
        <v>89</v>
      </c>
      <c r="CH959" t="s">
        <v>91</v>
      </c>
      <c r="CI959">
        <v>0.11974370062384131</v>
      </c>
      <c r="CJ959">
        <v>4.8256170498583151</v>
      </c>
      <c r="CK959">
        <v>2.4814173894581439E-2</v>
      </c>
      <c r="CL959">
        <v>0.98194436804720753</v>
      </c>
      <c r="CM959">
        <v>21</v>
      </c>
      <c r="CN959">
        <v>0.47656007284578178</v>
      </c>
      <c r="CO959">
        <v>0.47656007284578239</v>
      </c>
      <c r="CP959">
        <v>19.030988918596229</v>
      </c>
      <c r="CQ959">
        <v>18.690826278432102</v>
      </c>
      <c r="CR959">
        <v>19.302468199433271</v>
      </c>
      <c r="CS959">
        <v>19.30246819943326</v>
      </c>
      <c r="CT959">
        <v>7.1054273576010019E-15</v>
      </c>
      <c r="CU959">
        <v>3.6810978182622389E-14</v>
      </c>
    </row>
    <row r="960" spans="1:99" x14ac:dyDescent="0.3">
      <c r="A960" t="s">
        <v>2480</v>
      </c>
      <c r="B960" t="s">
        <v>1716</v>
      </c>
      <c r="C960" t="s">
        <v>3382</v>
      </c>
      <c r="D960" t="s">
        <v>85</v>
      </c>
      <c r="E960">
        <v>0.1</v>
      </c>
      <c r="F960">
        <v>0.4375</v>
      </c>
      <c r="G960">
        <v>2.4814173894581449E-2</v>
      </c>
      <c r="H960">
        <v>56</v>
      </c>
      <c r="I960">
        <v>112</v>
      </c>
      <c r="J960">
        <v>4</v>
      </c>
      <c r="K960">
        <v>11.029981828247569</v>
      </c>
      <c r="L960">
        <v>11.028151228877039</v>
      </c>
      <c r="M960">
        <v>13.552307505690139</v>
      </c>
      <c r="N960">
        <v>13.554726470856171</v>
      </c>
      <c r="O960">
        <v>13.552307505690139</v>
      </c>
      <c r="P960">
        <v>13.554726470856171</v>
      </c>
      <c r="Q960">
        <v>13.552307505690139</v>
      </c>
      <c r="R960" s="2">
        <v>11.029981828247569</v>
      </c>
      <c r="S960">
        <v>1.34</v>
      </c>
      <c r="T960">
        <v>4.41</v>
      </c>
      <c r="U960">
        <v>4.3</v>
      </c>
      <c r="V960">
        <v>1.1000000000000001</v>
      </c>
      <c r="W960">
        <v>0</v>
      </c>
      <c r="X960">
        <v>0</v>
      </c>
      <c r="Y960" t="s">
        <v>84</v>
      </c>
      <c r="AA960">
        <v>14</v>
      </c>
      <c r="AB960">
        <v>30</v>
      </c>
      <c r="AC960" t="s">
        <v>2481</v>
      </c>
      <c r="AD960" t="s">
        <v>87</v>
      </c>
      <c r="AE960" t="s">
        <v>87</v>
      </c>
      <c r="AF960" t="s">
        <v>88</v>
      </c>
      <c r="AG960" t="b">
        <v>0</v>
      </c>
      <c r="AH960">
        <v>0.1</v>
      </c>
      <c r="AI960">
        <v>2.5041266898123509E-2</v>
      </c>
      <c r="AJ960">
        <v>4</v>
      </c>
      <c r="AL960">
        <v>4.6727065696080254</v>
      </c>
      <c r="AM960">
        <v>4.7577472296490582</v>
      </c>
      <c r="AN960">
        <v>4.6727065696080254</v>
      </c>
      <c r="AO960">
        <v>4.6727065696080254</v>
      </c>
      <c r="AP960">
        <v>0.1191400182114455</v>
      </c>
      <c r="AQ960">
        <v>0.1191400182114456</v>
      </c>
      <c r="AR960">
        <v>252.15450258842179</v>
      </c>
      <c r="AS960">
        <v>9876.9896939360442</v>
      </c>
      <c r="AT960">
        <v>0.1189746750188609</v>
      </c>
      <c r="AU960">
        <v>4.6602841786995572</v>
      </c>
      <c r="AV960">
        <v>4.8019990654371876</v>
      </c>
      <c r="AW960">
        <v>4.777790005878793</v>
      </c>
      <c r="AX960">
        <v>10.97599786385643</v>
      </c>
      <c r="AY960">
        <v>10.920662870580101</v>
      </c>
      <c r="AZ960">
        <v>0.11974370062384131</v>
      </c>
      <c r="BA960">
        <v>0.1191400182114456</v>
      </c>
      <c r="BB960">
        <v>3.5722556457087769</v>
      </c>
      <c r="BC960">
        <v>3.5722556457087769</v>
      </c>
      <c r="BD960" t="b">
        <v>0</v>
      </c>
      <c r="BE960" t="b">
        <v>0</v>
      </c>
      <c r="BH960">
        <v>252.1456128102935</v>
      </c>
      <c r="BI960">
        <v>9875.284289963467</v>
      </c>
      <c r="BJ960">
        <v>0.1189788696524776</v>
      </c>
      <c r="BK960">
        <v>0.1189788696524776</v>
      </c>
      <c r="BL960">
        <v>0.1189788696524776</v>
      </c>
      <c r="BM960" t="s">
        <v>89</v>
      </c>
      <c r="BN960">
        <v>4.6598080736812939</v>
      </c>
      <c r="BO960">
        <v>4.6598080736812948</v>
      </c>
      <c r="BP960">
        <v>4.6598080736812939</v>
      </c>
      <c r="BQ960" t="s">
        <v>89</v>
      </c>
      <c r="BR960">
        <v>4.7484901542396454</v>
      </c>
      <c r="BS960">
        <v>4.7484901542396454</v>
      </c>
      <c r="BT960">
        <v>4.7484901542396454</v>
      </c>
      <c r="BU960" t="s">
        <v>89</v>
      </c>
      <c r="BV960">
        <v>2.5056147488533471E-2</v>
      </c>
      <c r="BW960">
        <v>109.60910621286391</v>
      </c>
      <c r="BX960">
        <v>5427.3179588840167</v>
      </c>
      <c r="BY960">
        <v>0.27369988714020871</v>
      </c>
      <c r="BZ960">
        <v>0.27369988714020871</v>
      </c>
      <c r="CA960">
        <v>0.27369988714020871</v>
      </c>
      <c r="CB960" t="s">
        <v>89</v>
      </c>
      <c r="CC960" t="s">
        <v>90</v>
      </c>
      <c r="CD960">
        <v>11.029981828247569</v>
      </c>
      <c r="CE960">
        <v>11.029981828247569</v>
      </c>
      <c r="CF960">
        <v>11.029981828247569</v>
      </c>
      <c r="CG960" t="s">
        <v>89</v>
      </c>
      <c r="CH960" t="s">
        <v>91</v>
      </c>
      <c r="CI960">
        <v>0.11974370062384131</v>
      </c>
      <c r="CJ960">
        <v>4.8256170498583133</v>
      </c>
      <c r="CK960">
        <v>2.4814173894581449E-2</v>
      </c>
      <c r="CL960">
        <v>1.718402644082613</v>
      </c>
      <c r="CM960">
        <v>21</v>
      </c>
      <c r="CN960">
        <v>0.27232004162616102</v>
      </c>
      <c r="CO960">
        <v>0.27232004162616141</v>
      </c>
      <c r="CP960">
        <v>10.87485081062642</v>
      </c>
      <c r="CQ960">
        <v>10.68047215910406</v>
      </c>
      <c r="CR960">
        <v>11.029981828247569</v>
      </c>
      <c r="CS960">
        <v>11.029981828247569</v>
      </c>
      <c r="CT960">
        <v>3.5527136788005009E-15</v>
      </c>
      <c r="CU960">
        <v>3.2209605909794611E-14</v>
      </c>
    </row>
    <row r="961" spans="1:99" x14ac:dyDescent="0.3">
      <c r="A961" t="s">
        <v>2482</v>
      </c>
      <c r="B961" t="s">
        <v>1716</v>
      </c>
      <c r="C961" t="s">
        <v>3382</v>
      </c>
      <c r="D961" t="s">
        <v>85</v>
      </c>
      <c r="E961">
        <v>0.1</v>
      </c>
      <c r="F961">
        <v>0.8125</v>
      </c>
      <c r="G961">
        <v>2.4814173894581439E-2</v>
      </c>
      <c r="H961">
        <v>56</v>
      </c>
      <c r="I961">
        <v>112</v>
      </c>
      <c r="J961">
        <v>4</v>
      </c>
      <c r="K961">
        <v>5.9392209844410031</v>
      </c>
      <c r="L961">
        <v>5.9382352770876397</v>
      </c>
      <c r="M961">
        <v>7.2973963492177694</v>
      </c>
      <c r="N961">
        <v>7.2986988689225534</v>
      </c>
      <c r="O961">
        <v>7.2973963492177694</v>
      </c>
      <c r="P961">
        <v>7.2986988689225534</v>
      </c>
      <c r="Q961">
        <v>7.2973963492177694</v>
      </c>
      <c r="R961" s="2">
        <v>5.9392209844410031</v>
      </c>
      <c r="S961">
        <v>1.34</v>
      </c>
      <c r="T961">
        <v>4.41</v>
      </c>
      <c r="U961">
        <v>4.3</v>
      </c>
      <c r="V961">
        <v>1.1000000000000001</v>
      </c>
      <c r="W961">
        <v>0</v>
      </c>
      <c r="X961">
        <v>0</v>
      </c>
      <c r="Y961" t="s">
        <v>84</v>
      </c>
      <c r="AA961">
        <v>14</v>
      </c>
      <c r="AB961">
        <v>30</v>
      </c>
      <c r="AC961" t="s">
        <v>2483</v>
      </c>
      <c r="AD961" t="s">
        <v>87</v>
      </c>
      <c r="AE961" t="s">
        <v>87</v>
      </c>
      <c r="AF961" t="s">
        <v>88</v>
      </c>
      <c r="AG961" t="b">
        <v>0</v>
      </c>
      <c r="AH961">
        <v>0.1</v>
      </c>
      <c r="AI961">
        <v>2.5041266898123509E-2</v>
      </c>
      <c r="AJ961">
        <v>4</v>
      </c>
      <c r="AL961">
        <v>4.6727065696080254</v>
      </c>
      <c r="AM961">
        <v>4.7577472296490582</v>
      </c>
      <c r="AN961">
        <v>4.6727065696080254</v>
      </c>
      <c r="AO961">
        <v>4.6727065696080254</v>
      </c>
      <c r="AP961">
        <v>0.1191400182114455</v>
      </c>
      <c r="AQ961">
        <v>0.1191400182114456</v>
      </c>
      <c r="AR961">
        <v>252.15450258842179</v>
      </c>
      <c r="AS961">
        <v>9876.9896939360442</v>
      </c>
      <c r="AT961">
        <v>0.1189746750188609</v>
      </c>
      <c r="AU961">
        <v>4.6602841786995572</v>
      </c>
      <c r="AV961">
        <v>4.8019990654371858</v>
      </c>
      <c r="AW961">
        <v>4.777790005878793</v>
      </c>
      <c r="AX961">
        <v>5.9101526959226902</v>
      </c>
      <c r="AY961">
        <v>5.8803569303123604</v>
      </c>
      <c r="AZ961">
        <v>0.11974370062384131</v>
      </c>
      <c r="BA961">
        <v>0.1191400182114456</v>
      </c>
      <c r="BB961">
        <v>6.6341890563162993</v>
      </c>
      <c r="BC961">
        <v>6.6341890563162993</v>
      </c>
      <c r="BD961" t="b">
        <v>0</v>
      </c>
      <c r="BE961" t="b">
        <v>0</v>
      </c>
      <c r="BH961">
        <v>252.1456128102935</v>
      </c>
      <c r="BI961">
        <v>9875.284289963467</v>
      </c>
      <c r="BJ961">
        <v>0.1189788696524776</v>
      </c>
      <c r="BK961">
        <v>0.1189788696524776</v>
      </c>
      <c r="BL961">
        <v>0.1189788696524776</v>
      </c>
      <c r="BM961" t="s">
        <v>89</v>
      </c>
      <c r="BN961">
        <v>4.6598080736812939</v>
      </c>
      <c r="BO961">
        <v>4.6598080736812948</v>
      </c>
      <c r="BP961">
        <v>4.6598080736812939</v>
      </c>
      <c r="BQ961" t="s">
        <v>89</v>
      </c>
      <c r="BR961">
        <v>4.7484901542396454</v>
      </c>
      <c r="BS961">
        <v>4.7484901542396454</v>
      </c>
      <c r="BT961">
        <v>4.7484901542396454</v>
      </c>
      <c r="BU961" t="s">
        <v>89</v>
      </c>
      <c r="BV961">
        <v>2.5056147488533471E-2</v>
      </c>
      <c r="BW961">
        <v>203.55976868103289</v>
      </c>
      <c r="BX961">
        <v>10079.3047807846</v>
      </c>
      <c r="BY961">
        <v>0.1473768623062662</v>
      </c>
      <c r="BZ961">
        <v>0.1473768623062662</v>
      </c>
      <c r="CA961">
        <v>0.1473768623062662</v>
      </c>
      <c r="CB961" t="s">
        <v>89</v>
      </c>
      <c r="CC961" t="s">
        <v>90</v>
      </c>
      <c r="CD961">
        <v>5.9392209844410004</v>
      </c>
      <c r="CE961">
        <v>5.9392209844410004</v>
      </c>
      <c r="CF961">
        <v>5.9392209844410004</v>
      </c>
      <c r="CG961" t="s">
        <v>89</v>
      </c>
      <c r="CH961" t="s">
        <v>91</v>
      </c>
      <c r="CI961">
        <v>0.11974370062384131</v>
      </c>
      <c r="CJ961">
        <v>4.8256170498583124</v>
      </c>
      <c r="CK961">
        <v>2.4814173894581449E-2</v>
      </c>
      <c r="CL961">
        <v>3.1913191961534242</v>
      </c>
      <c r="CM961">
        <v>21</v>
      </c>
      <c r="CN961">
        <v>0.1466338685679329</v>
      </c>
      <c r="CO961">
        <v>0.14663386856793301</v>
      </c>
      <c r="CP961">
        <v>5.8556888980296096</v>
      </c>
      <c r="CQ961">
        <v>5.7510234702868006</v>
      </c>
      <c r="CR961">
        <v>5.9392209844410031</v>
      </c>
      <c r="CS961">
        <v>5.9392209844410004</v>
      </c>
      <c r="CT961">
        <v>2.6645352591003761E-15</v>
      </c>
      <c r="CU961">
        <v>4.4863379660071052E-14</v>
      </c>
    </row>
    <row r="962" spans="1:99" x14ac:dyDescent="0.3">
      <c r="A962" t="s">
        <v>2484</v>
      </c>
      <c r="B962" t="s">
        <v>1716</v>
      </c>
      <c r="C962" t="s">
        <v>3382</v>
      </c>
      <c r="D962" t="s">
        <v>85</v>
      </c>
      <c r="E962">
        <v>0.17499999999999999</v>
      </c>
      <c r="F962">
        <v>0.25</v>
      </c>
      <c r="G962">
        <v>2.4923392841828242E-2</v>
      </c>
      <c r="H962">
        <v>28</v>
      </c>
      <c r="I962">
        <v>112</v>
      </c>
      <c r="J962">
        <v>6</v>
      </c>
      <c r="K962">
        <v>19.21581281571909</v>
      </c>
      <c r="L962">
        <v>19.21182107821469</v>
      </c>
      <c r="M962">
        <v>21.642382536878181</v>
      </c>
      <c r="N962">
        <v>21.648523053379861</v>
      </c>
      <c r="O962">
        <v>21.642382536878181</v>
      </c>
      <c r="P962">
        <v>21.648523053379861</v>
      </c>
      <c r="Q962">
        <v>21.642382536878181</v>
      </c>
      <c r="R962" s="2">
        <v>19.21581281571909</v>
      </c>
      <c r="S962">
        <v>1.34</v>
      </c>
      <c r="T962">
        <v>4.41</v>
      </c>
      <c r="U962">
        <v>4.3</v>
      </c>
      <c r="V962">
        <v>1.1000000000000001</v>
      </c>
      <c r="W962">
        <v>0</v>
      </c>
      <c r="X962">
        <v>0</v>
      </c>
      <c r="Y962" t="s">
        <v>84</v>
      </c>
      <c r="AA962">
        <v>14</v>
      </c>
      <c r="AB962">
        <v>30</v>
      </c>
      <c r="AC962" t="s">
        <v>2485</v>
      </c>
      <c r="AD962" t="s">
        <v>87</v>
      </c>
      <c r="AE962" t="s">
        <v>87</v>
      </c>
      <c r="AF962" t="s">
        <v>88</v>
      </c>
      <c r="AG962" t="b">
        <v>0</v>
      </c>
      <c r="AH962">
        <v>0.17499999999999999</v>
      </c>
      <c r="AI962">
        <v>2.5041266898123509E-2</v>
      </c>
      <c r="AJ962">
        <v>4</v>
      </c>
      <c r="AL962">
        <v>4.6727065696080254</v>
      </c>
      <c r="AM962">
        <v>4.7577472296490582</v>
      </c>
      <c r="AN962">
        <v>4.6727065696080254</v>
      </c>
      <c r="AO962">
        <v>4.6727065696080254</v>
      </c>
      <c r="AP962">
        <v>0.1191400182114455</v>
      </c>
      <c r="AQ962">
        <v>0.1191400182114456</v>
      </c>
      <c r="AR962">
        <v>252.15450258842179</v>
      </c>
      <c r="AS962">
        <v>9876.9896939360442</v>
      </c>
      <c r="AT962">
        <v>0.1189746750188609</v>
      </c>
      <c r="AU962">
        <v>4.6602841786995572</v>
      </c>
      <c r="AV962">
        <v>4.7829750745578483</v>
      </c>
      <c r="AW962">
        <v>4.7578446877940603</v>
      </c>
      <c r="AX962">
        <v>19.13190029823139</v>
      </c>
      <c r="AY962">
        <v>19.031378751176241</v>
      </c>
      <c r="AZ962">
        <v>0.11976930204334101</v>
      </c>
      <c r="BA962">
        <v>0.1191400182114456</v>
      </c>
      <c r="BB962">
        <v>1.806416816808823</v>
      </c>
      <c r="BC962">
        <v>1.806416816808823</v>
      </c>
      <c r="BD962" t="b">
        <v>0</v>
      </c>
      <c r="BE962" t="b">
        <v>0</v>
      </c>
      <c r="BH962">
        <v>252.1456128102935</v>
      </c>
      <c r="BI962">
        <v>9875.284289963467</v>
      </c>
      <c r="BJ962">
        <v>0.1189788696524776</v>
      </c>
      <c r="BK962">
        <v>0.1189788696524776</v>
      </c>
      <c r="BL962">
        <v>0.1189788696524776</v>
      </c>
      <c r="BM962" t="s">
        <v>89</v>
      </c>
      <c r="BN962">
        <v>4.6598080736812939</v>
      </c>
      <c r="BO962">
        <v>4.6598080736812948</v>
      </c>
      <c r="BP962">
        <v>4.6598080736812939</v>
      </c>
      <c r="BQ962" t="s">
        <v>89</v>
      </c>
      <c r="BR962">
        <v>4.7484901542396454</v>
      </c>
      <c r="BS962">
        <v>4.7484901542396454</v>
      </c>
      <c r="BT962">
        <v>4.7484901542396454</v>
      </c>
      <c r="BU962" t="s">
        <v>89</v>
      </c>
      <c r="BV962">
        <v>2.5056147488533471E-2</v>
      </c>
      <c r="BW962">
        <v>62.640516828014782</v>
      </c>
      <c r="BX962">
        <v>2830.7041327054571</v>
      </c>
      <c r="BY962">
        <v>0.47892325158120452</v>
      </c>
      <c r="BZ962">
        <v>0.47892325158120452</v>
      </c>
      <c r="CA962">
        <v>0.47892325158120452</v>
      </c>
      <c r="CB962" t="s">
        <v>89</v>
      </c>
      <c r="CC962" t="s">
        <v>90</v>
      </c>
      <c r="CD962">
        <v>19.21581281571909</v>
      </c>
      <c r="CE962">
        <v>19.21581281571909</v>
      </c>
      <c r="CF962">
        <v>19.21581281571909</v>
      </c>
      <c r="CG962" t="s">
        <v>89</v>
      </c>
      <c r="CH962" t="s">
        <v>91</v>
      </c>
      <c r="CI962">
        <v>0.1197308128953011</v>
      </c>
      <c r="CJ962">
        <v>4.8039532039297734</v>
      </c>
      <c r="CK962">
        <v>2.4923392841828242E-2</v>
      </c>
      <c r="CL962">
        <v>1.1343264203840471</v>
      </c>
      <c r="CM962">
        <v>14</v>
      </c>
      <c r="CN962">
        <v>0.47656007284578178</v>
      </c>
      <c r="CO962">
        <v>0.47656007284578239</v>
      </c>
      <c r="CP962">
        <v>19.030988918596229</v>
      </c>
      <c r="CQ962">
        <v>18.690826278432102</v>
      </c>
      <c r="CR962">
        <v>19.21581281571909</v>
      </c>
      <c r="CS962">
        <v>19.21581281571909</v>
      </c>
      <c r="CT962">
        <v>0</v>
      </c>
      <c r="CU962">
        <v>0</v>
      </c>
    </row>
    <row r="963" spans="1:99" x14ac:dyDescent="0.3">
      <c r="A963" t="s">
        <v>2486</v>
      </c>
      <c r="B963" t="s">
        <v>1716</v>
      </c>
      <c r="C963" t="s">
        <v>3382</v>
      </c>
      <c r="D963" t="s">
        <v>85</v>
      </c>
      <c r="E963">
        <v>0.17499999999999999</v>
      </c>
      <c r="F963">
        <v>0.4375</v>
      </c>
      <c r="G963">
        <v>2.4923392841828231E-2</v>
      </c>
      <c r="H963">
        <v>28</v>
      </c>
      <c r="I963">
        <v>112</v>
      </c>
      <c r="J963">
        <v>6</v>
      </c>
      <c r="K963">
        <v>10.9804644661252</v>
      </c>
      <c r="L963">
        <v>10.97818347326554</v>
      </c>
      <c r="M963">
        <v>12.367075735358959</v>
      </c>
      <c r="N963">
        <v>12.37058460193135</v>
      </c>
      <c r="O963">
        <v>12.367075735358959</v>
      </c>
      <c r="P963">
        <v>12.37058460193135</v>
      </c>
      <c r="Q963">
        <v>12.367075735358959</v>
      </c>
      <c r="R963" s="2">
        <v>10.9804644661252</v>
      </c>
      <c r="S963">
        <v>1.34</v>
      </c>
      <c r="T963">
        <v>4.41</v>
      </c>
      <c r="U963">
        <v>4.3</v>
      </c>
      <c r="V963">
        <v>1.1000000000000001</v>
      </c>
      <c r="W963">
        <v>0</v>
      </c>
      <c r="X963">
        <v>0</v>
      </c>
      <c r="Y963" t="s">
        <v>84</v>
      </c>
      <c r="AA963">
        <v>14</v>
      </c>
      <c r="AB963">
        <v>30</v>
      </c>
      <c r="AC963" t="s">
        <v>2487</v>
      </c>
      <c r="AD963" t="s">
        <v>87</v>
      </c>
      <c r="AE963" t="s">
        <v>87</v>
      </c>
      <c r="AF963" t="s">
        <v>88</v>
      </c>
      <c r="AG963" t="b">
        <v>0</v>
      </c>
      <c r="AH963">
        <v>0.17499999999999999</v>
      </c>
      <c r="AI963">
        <v>2.5041266898123509E-2</v>
      </c>
      <c r="AJ963">
        <v>4</v>
      </c>
      <c r="AL963">
        <v>4.6727065696080254</v>
      </c>
      <c r="AM963">
        <v>4.7577472296490582</v>
      </c>
      <c r="AN963">
        <v>4.6727065696080254</v>
      </c>
      <c r="AO963">
        <v>4.6727065696080254</v>
      </c>
      <c r="AP963">
        <v>0.1191400182114455</v>
      </c>
      <c r="AQ963">
        <v>0.1191400182114456</v>
      </c>
      <c r="AR963">
        <v>252.15450258842179</v>
      </c>
      <c r="AS963">
        <v>9876.9896939360442</v>
      </c>
      <c r="AT963">
        <v>0.1189746750188609</v>
      </c>
      <c r="AU963">
        <v>4.6602841786995572</v>
      </c>
      <c r="AV963">
        <v>4.7829750745578492</v>
      </c>
      <c r="AW963">
        <v>4.7578446877940603</v>
      </c>
      <c r="AX963">
        <v>10.93251445613223</v>
      </c>
      <c r="AY963">
        <v>10.87507357210071</v>
      </c>
      <c r="AZ963">
        <v>0.11976930204334101</v>
      </c>
      <c r="BA963">
        <v>0.1191400182114456</v>
      </c>
      <c r="BB963">
        <v>3.1612294294154379</v>
      </c>
      <c r="BC963">
        <v>3.1612294294154379</v>
      </c>
      <c r="BD963" t="b">
        <v>0</v>
      </c>
      <c r="BE963" t="b">
        <v>0</v>
      </c>
      <c r="BH963">
        <v>252.1456128102935</v>
      </c>
      <c r="BI963">
        <v>9875.284289963467</v>
      </c>
      <c r="BJ963">
        <v>0.1189788696524776</v>
      </c>
      <c r="BK963">
        <v>0.1189788696524776</v>
      </c>
      <c r="BL963">
        <v>0.1189788696524776</v>
      </c>
      <c r="BM963" t="s">
        <v>89</v>
      </c>
      <c r="BN963">
        <v>4.6598080736812939</v>
      </c>
      <c r="BO963">
        <v>4.6598080736812948</v>
      </c>
      <c r="BP963">
        <v>4.6598080736812939</v>
      </c>
      <c r="BQ963" t="s">
        <v>89</v>
      </c>
      <c r="BR963">
        <v>4.7484901542396454</v>
      </c>
      <c r="BS963">
        <v>4.7484901542396454</v>
      </c>
      <c r="BT963">
        <v>4.7484901542396454</v>
      </c>
      <c r="BU963" t="s">
        <v>89</v>
      </c>
      <c r="BV963">
        <v>2.5056147488533471E-2</v>
      </c>
      <c r="BW963">
        <v>109.6209044490259</v>
      </c>
      <c r="BX963">
        <v>4953.732232234549</v>
      </c>
      <c r="BY963">
        <v>0.273670429474974</v>
      </c>
      <c r="BZ963">
        <v>0.273670429474974</v>
      </c>
      <c r="CA963">
        <v>0.273670429474974</v>
      </c>
      <c r="CB963" t="s">
        <v>89</v>
      </c>
      <c r="CC963" t="s">
        <v>90</v>
      </c>
      <c r="CD963">
        <v>10.9804644661252</v>
      </c>
      <c r="CE963">
        <v>10.9804644661252</v>
      </c>
      <c r="CF963">
        <v>10.9804644661252</v>
      </c>
      <c r="CG963" t="s">
        <v>89</v>
      </c>
      <c r="CH963" t="s">
        <v>91</v>
      </c>
      <c r="CI963">
        <v>0.1197308128953011</v>
      </c>
      <c r="CJ963">
        <v>4.8039532039297734</v>
      </c>
      <c r="CK963">
        <v>2.4923392841828231E-2</v>
      </c>
      <c r="CL963">
        <v>1.9850712356720821</v>
      </c>
      <c r="CM963">
        <v>14</v>
      </c>
      <c r="CN963">
        <v>0.27232004162616102</v>
      </c>
      <c r="CO963">
        <v>0.27232004162616141</v>
      </c>
      <c r="CP963">
        <v>10.87485081062642</v>
      </c>
      <c r="CQ963">
        <v>10.68047215910406</v>
      </c>
      <c r="CR963">
        <v>10.9804644661252</v>
      </c>
      <c r="CS963">
        <v>10.9804644661252</v>
      </c>
      <c r="CT963">
        <v>3.5527136788005009E-15</v>
      </c>
      <c r="CU963">
        <v>-3.2354857936662382E-14</v>
      </c>
    </row>
    <row r="964" spans="1:99" x14ac:dyDescent="0.3">
      <c r="A964" t="s">
        <v>2488</v>
      </c>
      <c r="B964" t="s">
        <v>1716</v>
      </c>
      <c r="C964" t="s">
        <v>3382</v>
      </c>
      <c r="D964" t="s">
        <v>85</v>
      </c>
      <c r="E964">
        <v>0.17499999999999999</v>
      </c>
      <c r="F964">
        <v>0.8125</v>
      </c>
      <c r="G964">
        <v>2.4923392841828231E-2</v>
      </c>
      <c r="H964">
        <v>28</v>
      </c>
      <c r="I964">
        <v>112</v>
      </c>
      <c r="J964">
        <v>6</v>
      </c>
      <c r="K964">
        <v>5.9125577894520278</v>
      </c>
      <c r="L964">
        <v>5.911329562527599</v>
      </c>
      <c r="M964">
        <v>6.6591946267317468</v>
      </c>
      <c r="N964">
        <v>6.6610840164245753</v>
      </c>
      <c r="O964">
        <v>6.6591946267317468</v>
      </c>
      <c r="P964">
        <v>6.6610840164245753</v>
      </c>
      <c r="Q964">
        <v>6.6591946267317468</v>
      </c>
      <c r="R964" s="2">
        <v>5.9125577894520278</v>
      </c>
      <c r="S964">
        <v>1.34</v>
      </c>
      <c r="T964">
        <v>4.41</v>
      </c>
      <c r="U964">
        <v>4.3</v>
      </c>
      <c r="V964">
        <v>1.1000000000000001</v>
      </c>
      <c r="W964">
        <v>0</v>
      </c>
      <c r="X964">
        <v>0</v>
      </c>
      <c r="Y964" t="s">
        <v>84</v>
      </c>
      <c r="AA964">
        <v>14</v>
      </c>
      <c r="AB964">
        <v>30</v>
      </c>
      <c r="AC964" t="s">
        <v>2489</v>
      </c>
      <c r="AD964" t="s">
        <v>87</v>
      </c>
      <c r="AE964" t="s">
        <v>87</v>
      </c>
      <c r="AF964" t="s">
        <v>88</v>
      </c>
      <c r="AG964" t="b">
        <v>0</v>
      </c>
      <c r="AH964">
        <v>0.17499999999999999</v>
      </c>
      <c r="AI964">
        <v>2.5041266898123509E-2</v>
      </c>
      <c r="AJ964">
        <v>4</v>
      </c>
      <c r="AL964">
        <v>4.6727065696080254</v>
      </c>
      <c r="AM964">
        <v>4.7577472296490582</v>
      </c>
      <c r="AN964">
        <v>4.6727065696080254</v>
      </c>
      <c r="AO964">
        <v>4.6727065696080254</v>
      </c>
      <c r="AP964">
        <v>0.1191400182114455</v>
      </c>
      <c r="AQ964">
        <v>0.1191400182114456</v>
      </c>
      <c r="AR964">
        <v>252.15450258842179</v>
      </c>
      <c r="AS964">
        <v>9876.9896939360442</v>
      </c>
      <c r="AT964">
        <v>0.1189746750188609</v>
      </c>
      <c r="AU964">
        <v>4.6602841786995572</v>
      </c>
      <c r="AV964">
        <v>4.7829750745578492</v>
      </c>
      <c r="AW964">
        <v>4.757844687794063</v>
      </c>
      <c r="AX964">
        <v>5.886738553301968</v>
      </c>
      <c r="AY964">
        <v>5.85580884651577</v>
      </c>
      <c r="AZ964">
        <v>0.11976930204334101</v>
      </c>
      <c r="BA964">
        <v>0.1191400182114456</v>
      </c>
      <c r="BB964">
        <v>5.8708546546286664</v>
      </c>
      <c r="BC964">
        <v>5.8708546546286664</v>
      </c>
      <c r="BD964" t="b">
        <v>0</v>
      </c>
      <c r="BE964" t="b">
        <v>0</v>
      </c>
      <c r="BH964">
        <v>252.1456128102935</v>
      </c>
      <c r="BI964">
        <v>9875.284289963467</v>
      </c>
      <c r="BJ964">
        <v>0.1189788696524776</v>
      </c>
      <c r="BK964">
        <v>0.1189788696524776</v>
      </c>
      <c r="BL964">
        <v>0.1189788696524776</v>
      </c>
      <c r="BM964" t="s">
        <v>89</v>
      </c>
      <c r="BN964">
        <v>4.6598080736812939</v>
      </c>
      <c r="BO964">
        <v>4.6598080736812948</v>
      </c>
      <c r="BP964">
        <v>4.6598080736812939</v>
      </c>
      <c r="BQ964" t="s">
        <v>89</v>
      </c>
      <c r="BR964">
        <v>4.7484901542396454</v>
      </c>
      <c r="BS964">
        <v>4.7484901542396454</v>
      </c>
      <c r="BT964">
        <v>4.7484901542396454</v>
      </c>
      <c r="BU964" t="s">
        <v>89</v>
      </c>
      <c r="BV964">
        <v>2.5056147488533471E-2</v>
      </c>
      <c r="BW964">
        <v>203.58167969104809</v>
      </c>
      <c r="BX964">
        <v>9199.7884312927381</v>
      </c>
      <c r="BY964">
        <v>0.1473610004865244</v>
      </c>
      <c r="BZ964">
        <v>0.1473610004865244</v>
      </c>
      <c r="CA964">
        <v>0.1473610004865244</v>
      </c>
      <c r="CB964" t="s">
        <v>89</v>
      </c>
      <c r="CC964" t="s">
        <v>90</v>
      </c>
      <c r="CD964">
        <v>5.9125577894520269</v>
      </c>
      <c r="CE964">
        <v>5.9125577894520269</v>
      </c>
      <c r="CF964">
        <v>5.9125577894520269</v>
      </c>
      <c r="CG964" t="s">
        <v>89</v>
      </c>
      <c r="CH964" t="s">
        <v>91</v>
      </c>
      <c r="CI964">
        <v>0.1197308128953011</v>
      </c>
      <c r="CJ964">
        <v>4.8039532039297717</v>
      </c>
      <c r="CK964">
        <v>2.4923392841828231E-2</v>
      </c>
      <c r="CL964">
        <v>3.6865608662481528</v>
      </c>
      <c r="CM964">
        <v>14</v>
      </c>
      <c r="CN964">
        <v>0.1466338685679329</v>
      </c>
      <c r="CO964">
        <v>0.14663386856793301</v>
      </c>
      <c r="CP964">
        <v>5.8556888980296096</v>
      </c>
      <c r="CQ964">
        <v>5.7510234702868006</v>
      </c>
      <c r="CR964">
        <v>5.9125577894520278</v>
      </c>
      <c r="CS964">
        <v>5.9125577894520269</v>
      </c>
      <c r="CT964">
        <v>8.8817841970012523E-16</v>
      </c>
      <c r="CU964">
        <v>1.5021898327736111E-14</v>
      </c>
    </row>
    <row r="965" spans="1:99" x14ac:dyDescent="0.3">
      <c r="A965" t="s">
        <v>2490</v>
      </c>
      <c r="B965" t="s">
        <v>1716</v>
      </c>
      <c r="C965" t="s">
        <v>3382</v>
      </c>
      <c r="D965" t="s">
        <v>109</v>
      </c>
      <c r="E965">
        <v>2.5000000000000001E-2</v>
      </c>
      <c r="F965">
        <v>0.25</v>
      </c>
      <c r="G965">
        <v>1.405186584737822E-2</v>
      </c>
      <c r="H965">
        <v>70</v>
      </c>
      <c r="I965">
        <v>112</v>
      </c>
      <c r="J965">
        <v>3</v>
      </c>
      <c r="K965">
        <v>31.808166017866501</v>
      </c>
      <c r="L965">
        <v>31.759862051304701</v>
      </c>
      <c r="M965">
        <v>40.595398724558379</v>
      </c>
      <c r="N965">
        <v>40.596332162286728</v>
      </c>
      <c r="O965">
        <v>40.595398724558379</v>
      </c>
      <c r="P965">
        <v>40.596332162286728</v>
      </c>
      <c r="Q965">
        <v>40.595398724558379</v>
      </c>
      <c r="R965" s="2">
        <v>31.808166017866501</v>
      </c>
      <c r="S965">
        <v>1.34</v>
      </c>
      <c r="T965">
        <v>4.41</v>
      </c>
      <c r="U965">
        <v>4.3</v>
      </c>
      <c r="V965">
        <v>1.1000000000000001</v>
      </c>
      <c r="W965">
        <v>0</v>
      </c>
      <c r="X965">
        <v>0</v>
      </c>
      <c r="Y965" t="s">
        <v>84</v>
      </c>
      <c r="AA965">
        <v>14</v>
      </c>
      <c r="AB965">
        <v>90</v>
      </c>
      <c r="AC965" t="s">
        <v>2491</v>
      </c>
      <c r="AD965" t="s">
        <v>87</v>
      </c>
      <c r="AE965" t="s">
        <v>87</v>
      </c>
      <c r="AF965" t="s">
        <v>111</v>
      </c>
      <c r="AG965" t="b">
        <v>1</v>
      </c>
      <c r="AH965">
        <v>2.5000000000000001E-2</v>
      </c>
      <c r="AI965">
        <v>2.5041266898123509E-2</v>
      </c>
      <c r="AJ965">
        <v>4</v>
      </c>
      <c r="AL965">
        <v>4.6727065696080254</v>
      </c>
      <c r="AM965">
        <v>4.7576035926494731</v>
      </c>
      <c r="AN965">
        <v>4.6727065696080254</v>
      </c>
      <c r="AO965">
        <v>4.6727065696080254</v>
      </c>
      <c r="AP965">
        <v>0.1191400182114455</v>
      </c>
      <c r="AQ965">
        <v>0.11914001821144581</v>
      </c>
      <c r="AR965">
        <v>756.46350776526538</v>
      </c>
      <c r="AS965">
        <v>29630.96908180814</v>
      </c>
      <c r="AT965">
        <v>0.1189746750188609</v>
      </c>
      <c r="AU965">
        <v>4.6602841786995599</v>
      </c>
      <c r="AV965">
        <v>1.924268214644014</v>
      </c>
      <c r="AW965">
        <v>2.6379663948188501</v>
      </c>
      <c r="AX965">
        <v>7.6970728585760568</v>
      </c>
      <c r="AY965">
        <v>10.5518655792754</v>
      </c>
      <c r="AZ965">
        <v>0.109111227128111</v>
      </c>
      <c r="BA965">
        <v>0.11914001821144581</v>
      </c>
      <c r="BB965">
        <v>3.8523279474136931</v>
      </c>
      <c r="BC965">
        <v>3.8523279474136931</v>
      </c>
      <c r="BD965" t="b">
        <v>1</v>
      </c>
      <c r="BE965" t="b">
        <v>1</v>
      </c>
      <c r="BH965">
        <v>756.43683843088047</v>
      </c>
      <c r="BI965">
        <v>29625.852869890401</v>
      </c>
      <c r="BJ965">
        <v>0.1189788696524776</v>
      </c>
      <c r="BK965">
        <v>0.1189788696524776</v>
      </c>
      <c r="BL965">
        <v>0.1189788696524776</v>
      </c>
      <c r="BM965" t="s">
        <v>89</v>
      </c>
      <c r="BN965">
        <v>4.6598080736812939</v>
      </c>
      <c r="BO965">
        <v>4.6598080736812948</v>
      </c>
      <c r="BP965">
        <v>4.6598080736812939</v>
      </c>
      <c r="BQ965" t="s">
        <v>89</v>
      </c>
      <c r="BR965">
        <v>4.7484901542396454</v>
      </c>
      <c r="BS965">
        <v>4.7484901542396454</v>
      </c>
      <c r="BT965">
        <v>4.7484901542396454</v>
      </c>
      <c r="BU965" t="s">
        <v>89</v>
      </c>
      <c r="BV965">
        <v>2.5056147488533471E-2</v>
      </c>
      <c r="BW965">
        <v>201.35846184956341</v>
      </c>
      <c r="BX965">
        <v>18288.330940668158</v>
      </c>
      <c r="BY965">
        <v>0.44696408173419472</v>
      </c>
      <c r="BZ965">
        <v>0.44696408173419472</v>
      </c>
      <c r="CA965">
        <v>0.44696408173419472</v>
      </c>
      <c r="CB965" t="s">
        <v>89</v>
      </c>
      <c r="CC965" t="s">
        <v>90</v>
      </c>
      <c r="CD965">
        <v>31.808166017866519</v>
      </c>
      <c r="CE965">
        <v>31.808166017866519</v>
      </c>
      <c r="CF965">
        <v>31.808166017866519</v>
      </c>
      <c r="CG965" t="s">
        <v>89</v>
      </c>
      <c r="CH965" t="s">
        <v>91</v>
      </c>
      <c r="CI965">
        <v>0.11174102043354869</v>
      </c>
      <c r="CJ965">
        <v>7.9520415044666288</v>
      </c>
      <c r="CK965">
        <v>1.4051865847378209E-2</v>
      </c>
      <c r="CL965">
        <v>1.7348241769786019</v>
      </c>
      <c r="CM965">
        <v>42</v>
      </c>
      <c r="CN965">
        <v>0.47656007284578178</v>
      </c>
      <c r="CO965">
        <v>0.47656007284578311</v>
      </c>
      <c r="CP965">
        <v>19.030414370597889</v>
      </c>
      <c r="CQ965">
        <v>18.690826278432102</v>
      </c>
      <c r="CR965">
        <v>31.808166017866501</v>
      </c>
      <c r="CS965">
        <v>31.808166017866519</v>
      </c>
      <c r="CT965">
        <v>2.1316282072803009E-14</v>
      </c>
      <c r="CU965">
        <v>-6.7015124546412819E-14</v>
      </c>
    </row>
    <row r="966" spans="1:99" x14ac:dyDescent="0.3">
      <c r="A966" t="s">
        <v>2492</v>
      </c>
      <c r="B966" t="s">
        <v>1716</v>
      </c>
      <c r="C966" t="s">
        <v>3382</v>
      </c>
      <c r="D966" t="s">
        <v>109</v>
      </c>
      <c r="E966">
        <v>2.5000000000000001E-2</v>
      </c>
      <c r="F966">
        <v>0.4375</v>
      </c>
      <c r="G966">
        <v>1.4051865847378209E-2</v>
      </c>
      <c r="H966">
        <v>70</v>
      </c>
      <c r="I966">
        <v>112</v>
      </c>
      <c r="J966">
        <v>3</v>
      </c>
      <c r="K966">
        <v>18.17609486735229</v>
      </c>
      <c r="L966">
        <v>18.148492600745541</v>
      </c>
      <c r="M966">
        <v>23.197370699747641</v>
      </c>
      <c r="N966">
        <v>23.197904092735278</v>
      </c>
      <c r="O966">
        <v>23.197370699747641</v>
      </c>
      <c r="P966">
        <v>23.197904092735278</v>
      </c>
      <c r="Q966">
        <v>23.197370699747641</v>
      </c>
      <c r="R966" s="2">
        <v>18.17609486735229</v>
      </c>
      <c r="S966">
        <v>1.34</v>
      </c>
      <c r="T966">
        <v>4.41</v>
      </c>
      <c r="U966">
        <v>4.3</v>
      </c>
      <c r="V966">
        <v>1.1000000000000001</v>
      </c>
      <c r="W966">
        <v>0</v>
      </c>
      <c r="X966">
        <v>0</v>
      </c>
      <c r="Y966" t="s">
        <v>84</v>
      </c>
      <c r="AA966">
        <v>14</v>
      </c>
      <c r="AB966">
        <v>90</v>
      </c>
      <c r="AC966" t="s">
        <v>2493</v>
      </c>
      <c r="AD966" t="s">
        <v>87</v>
      </c>
      <c r="AE966" t="s">
        <v>87</v>
      </c>
      <c r="AF966" t="s">
        <v>111</v>
      </c>
      <c r="AG966" t="b">
        <v>1</v>
      </c>
      <c r="AH966">
        <v>2.5000000000000001E-2</v>
      </c>
      <c r="AI966">
        <v>2.5041266898123509E-2</v>
      </c>
      <c r="AJ966">
        <v>4</v>
      </c>
      <c r="AL966">
        <v>4.6727065696080254</v>
      </c>
      <c r="AM966">
        <v>4.7576035926494731</v>
      </c>
      <c r="AN966">
        <v>4.6727065696080254</v>
      </c>
      <c r="AO966">
        <v>4.6727065696080254</v>
      </c>
      <c r="AP966">
        <v>0.1191400182114455</v>
      </c>
      <c r="AQ966">
        <v>0.11914001821144581</v>
      </c>
      <c r="AR966">
        <v>756.46350776526538</v>
      </c>
      <c r="AS966">
        <v>29630.96908180814</v>
      </c>
      <c r="AT966">
        <v>0.1189746750188609</v>
      </c>
      <c r="AU966">
        <v>4.6602841786995599</v>
      </c>
      <c r="AV966">
        <v>1.924268214644016</v>
      </c>
      <c r="AW966">
        <v>2.637966394818851</v>
      </c>
      <c r="AX966">
        <v>4.3983273477577507</v>
      </c>
      <c r="AY966">
        <v>6.0296374738716594</v>
      </c>
      <c r="AZ966">
        <v>0.109111227128111</v>
      </c>
      <c r="BA966">
        <v>0.11914001821144581</v>
      </c>
      <c r="BB966">
        <v>6.7415739079739652</v>
      </c>
      <c r="BC966">
        <v>6.7415739079739652</v>
      </c>
      <c r="BD966" t="b">
        <v>1</v>
      </c>
      <c r="BE966" t="b">
        <v>1</v>
      </c>
      <c r="BH966">
        <v>756.43683843088047</v>
      </c>
      <c r="BI966">
        <v>29625.852869890401</v>
      </c>
      <c r="BJ966">
        <v>0.1189788696524776</v>
      </c>
      <c r="BK966">
        <v>0.1189788696524776</v>
      </c>
      <c r="BL966">
        <v>0.1189788696524776</v>
      </c>
      <c r="BM966" t="s">
        <v>89</v>
      </c>
      <c r="BN966">
        <v>4.6598080736812939</v>
      </c>
      <c r="BO966">
        <v>4.6598080736812948</v>
      </c>
      <c r="BP966">
        <v>4.6598080736812939</v>
      </c>
      <c r="BQ966" t="s">
        <v>89</v>
      </c>
      <c r="BR966">
        <v>4.7484901542396454</v>
      </c>
      <c r="BS966">
        <v>4.7484901542396454</v>
      </c>
      <c r="BT966">
        <v>4.7484901542396454</v>
      </c>
      <c r="BU966" t="s">
        <v>89</v>
      </c>
      <c r="BV966">
        <v>2.5056147488533471E-2</v>
      </c>
      <c r="BW966">
        <v>352.3773082367361</v>
      </c>
      <c r="BX966">
        <v>32004.57914616929</v>
      </c>
      <c r="BY966">
        <v>0.25540804670525408</v>
      </c>
      <c r="BZ966">
        <v>0.25540804670525408</v>
      </c>
      <c r="CA966">
        <v>0.25540804670525408</v>
      </c>
      <c r="CB966" t="s">
        <v>89</v>
      </c>
      <c r="CC966" t="s">
        <v>90</v>
      </c>
      <c r="CD966">
        <v>18.17609486735229</v>
      </c>
      <c r="CE966">
        <v>18.17609486735229</v>
      </c>
      <c r="CF966">
        <v>18.17609486735229</v>
      </c>
      <c r="CG966" t="s">
        <v>89</v>
      </c>
      <c r="CH966" t="s">
        <v>91</v>
      </c>
      <c r="CI966">
        <v>0.11174102043354869</v>
      </c>
      <c r="CJ966">
        <v>7.9520415044666253</v>
      </c>
      <c r="CK966">
        <v>1.4051865847378209E-2</v>
      </c>
      <c r="CL966">
        <v>3.0359423097125542</v>
      </c>
      <c r="CM966">
        <v>42</v>
      </c>
      <c r="CN966">
        <v>0.27232004162616102</v>
      </c>
      <c r="CO966">
        <v>0.27232004162616169</v>
      </c>
      <c r="CP966">
        <v>10.874522497484509</v>
      </c>
      <c r="CQ966">
        <v>10.68047215910406</v>
      </c>
      <c r="CR966">
        <v>18.17609486735229</v>
      </c>
      <c r="CS966">
        <v>18.17609486735229</v>
      </c>
      <c r="CT966">
        <v>3.5527136788005009E-15</v>
      </c>
      <c r="CU966">
        <v>-1.9546077992703748E-14</v>
      </c>
    </row>
    <row r="967" spans="1:99" x14ac:dyDescent="0.3">
      <c r="A967" t="s">
        <v>2494</v>
      </c>
      <c r="B967" t="s">
        <v>1716</v>
      </c>
      <c r="C967" t="s">
        <v>3382</v>
      </c>
      <c r="D967" t="s">
        <v>109</v>
      </c>
      <c r="E967">
        <v>2.5000000000000001E-2</v>
      </c>
      <c r="F967">
        <v>0.8125</v>
      </c>
      <c r="G967">
        <v>1.4051865847378209E-2</v>
      </c>
      <c r="H967">
        <v>70</v>
      </c>
      <c r="I967">
        <v>112</v>
      </c>
      <c r="J967">
        <v>3</v>
      </c>
      <c r="K967">
        <v>9.7871280054973919</v>
      </c>
      <c r="L967">
        <v>9.7722652465552979</v>
      </c>
      <c r="M967">
        <v>12.49089191524873</v>
      </c>
      <c r="N967">
        <v>12.49117912685746</v>
      </c>
      <c r="O967">
        <v>12.49089191524873</v>
      </c>
      <c r="P967">
        <v>12.49117912685746</v>
      </c>
      <c r="Q967">
        <v>12.49089191524873</v>
      </c>
      <c r="R967" s="2">
        <v>9.7871280054973919</v>
      </c>
      <c r="S967">
        <v>1.34</v>
      </c>
      <c r="T967">
        <v>4.41</v>
      </c>
      <c r="U967">
        <v>4.3</v>
      </c>
      <c r="V967">
        <v>1.1000000000000001</v>
      </c>
      <c r="W967">
        <v>0</v>
      </c>
      <c r="X967">
        <v>0</v>
      </c>
      <c r="Y967" t="s">
        <v>84</v>
      </c>
      <c r="AA967">
        <v>14</v>
      </c>
      <c r="AB967">
        <v>90</v>
      </c>
      <c r="AC967" t="s">
        <v>2495</v>
      </c>
      <c r="AD967" t="s">
        <v>87</v>
      </c>
      <c r="AE967" t="s">
        <v>87</v>
      </c>
      <c r="AF967" t="s">
        <v>111</v>
      </c>
      <c r="AG967" t="b">
        <v>1</v>
      </c>
      <c r="AH967">
        <v>2.5000000000000001E-2</v>
      </c>
      <c r="AI967">
        <v>2.5041266898123509E-2</v>
      </c>
      <c r="AJ967">
        <v>4</v>
      </c>
      <c r="AL967">
        <v>4.6727065696080254</v>
      </c>
      <c r="AM967">
        <v>4.7576035926494731</v>
      </c>
      <c r="AN967">
        <v>4.6727065696080254</v>
      </c>
      <c r="AO967">
        <v>4.6727065696080254</v>
      </c>
      <c r="AP967">
        <v>0.1191400182114455</v>
      </c>
      <c r="AQ967">
        <v>0.11914001821144581</v>
      </c>
      <c r="AR967">
        <v>756.46350776526538</v>
      </c>
      <c r="AS967">
        <v>29630.96908180814</v>
      </c>
      <c r="AT967">
        <v>0.1189746750188609</v>
      </c>
      <c r="AU967">
        <v>4.6602841786995599</v>
      </c>
      <c r="AV967">
        <v>1.924268214644014</v>
      </c>
      <c r="AW967">
        <v>2.6379663948188492</v>
      </c>
      <c r="AX967">
        <v>2.3683301103310939</v>
      </c>
      <c r="AY967">
        <v>3.2467278705462759</v>
      </c>
      <c r="AZ967">
        <v>0.109111227128111</v>
      </c>
      <c r="BA967">
        <v>0.11914001821144581</v>
      </c>
      <c r="BB967">
        <v>12.52006582909449</v>
      </c>
      <c r="BC967">
        <v>12.52006582909449</v>
      </c>
      <c r="BD967" t="b">
        <v>1</v>
      </c>
      <c r="BE967" t="b">
        <v>1</v>
      </c>
      <c r="BH967">
        <v>756.43683843088047</v>
      </c>
      <c r="BI967">
        <v>29625.852869890401</v>
      </c>
      <c r="BJ967">
        <v>0.1189788696524776</v>
      </c>
      <c r="BK967">
        <v>0.1189788696524776</v>
      </c>
      <c r="BL967">
        <v>0.1189788696524776</v>
      </c>
      <c r="BM967" t="s">
        <v>89</v>
      </c>
      <c r="BN967">
        <v>4.6598080736812939</v>
      </c>
      <c r="BO967">
        <v>4.6598080736812948</v>
      </c>
      <c r="BP967">
        <v>4.6598080736812939</v>
      </c>
      <c r="BQ967" t="s">
        <v>89</v>
      </c>
      <c r="BR967">
        <v>4.7484901542396454</v>
      </c>
      <c r="BS967">
        <v>4.7484901542396454</v>
      </c>
      <c r="BT967">
        <v>4.7484901542396454</v>
      </c>
      <c r="BU967" t="s">
        <v>89</v>
      </c>
      <c r="BV967">
        <v>2.5056147488533471E-2</v>
      </c>
      <c r="BW967">
        <v>654.41500101108124</v>
      </c>
      <c r="BX967">
        <v>59437.075557171542</v>
      </c>
      <c r="BY967">
        <v>0.13752740976436759</v>
      </c>
      <c r="BZ967">
        <v>0.13752740976436759</v>
      </c>
      <c r="CA967">
        <v>0.13752740976436759</v>
      </c>
      <c r="CB967" t="s">
        <v>89</v>
      </c>
      <c r="CC967" t="s">
        <v>90</v>
      </c>
      <c r="CD967">
        <v>9.7871280054973919</v>
      </c>
      <c r="CE967">
        <v>9.7871280054973919</v>
      </c>
      <c r="CF967">
        <v>9.7871280054973919</v>
      </c>
      <c r="CG967" t="s">
        <v>89</v>
      </c>
      <c r="CH967" t="s">
        <v>91</v>
      </c>
      <c r="CI967">
        <v>0.11174102043354869</v>
      </c>
      <c r="CJ967">
        <v>7.9520415044666306</v>
      </c>
      <c r="CK967">
        <v>1.4051865847378209E-2</v>
      </c>
      <c r="CL967">
        <v>5.6381785751804561</v>
      </c>
      <c r="CM967">
        <v>42</v>
      </c>
      <c r="CN967">
        <v>0.1466338685679329</v>
      </c>
      <c r="CO967">
        <v>0.14663386856793331</v>
      </c>
      <c r="CP967">
        <v>5.8555121140301214</v>
      </c>
      <c r="CQ967">
        <v>5.7510234702868006</v>
      </c>
      <c r="CR967">
        <v>9.7871280054973919</v>
      </c>
      <c r="CS967">
        <v>9.7871280054973919</v>
      </c>
      <c r="CT967">
        <v>0</v>
      </c>
      <c r="CU967">
        <v>0</v>
      </c>
    </row>
    <row r="968" spans="1:99" x14ac:dyDescent="0.3">
      <c r="A968" t="s">
        <v>2496</v>
      </c>
      <c r="B968" t="s">
        <v>1716</v>
      </c>
      <c r="C968" t="s">
        <v>3382</v>
      </c>
      <c r="D968" t="s">
        <v>109</v>
      </c>
      <c r="E968">
        <v>0.1</v>
      </c>
      <c r="F968">
        <v>0.25</v>
      </c>
      <c r="G968">
        <v>2.4814173894581449E-2</v>
      </c>
      <c r="H968">
        <v>56</v>
      </c>
      <c r="I968">
        <v>112</v>
      </c>
      <c r="J968">
        <v>4</v>
      </c>
      <c r="K968">
        <v>19.30246819943325</v>
      </c>
      <c r="L968">
        <v>19.29926465053482</v>
      </c>
      <c r="M968">
        <v>23.716538134957752</v>
      </c>
      <c r="N968">
        <v>23.720771323998299</v>
      </c>
      <c r="O968">
        <v>23.716538134957752</v>
      </c>
      <c r="P968">
        <v>23.720771323998299</v>
      </c>
      <c r="Q968">
        <v>23.716538134957752</v>
      </c>
      <c r="R968" s="2">
        <v>19.30246819943325</v>
      </c>
      <c r="S968">
        <v>1.34</v>
      </c>
      <c r="T968">
        <v>4.41</v>
      </c>
      <c r="U968">
        <v>4.3</v>
      </c>
      <c r="V968">
        <v>1.1000000000000001</v>
      </c>
      <c r="W968">
        <v>0</v>
      </c>
      <c r="X968">
        <v>0</v>
      </c>
      <c r="Y968" t="s">
        <v>84</v>
      </c>
      <c r="AA968">
        <v>14</v>
      </c>
      <c r="AB968">
        <v>90</v>
      </c>
      <c r="AC968" t="s">
        <v>2497</v>
      </c>
      <c r="AD968" t="s">
        <v>87</v>
      </c>
      <c r="AE968" t="s">
        <v>87</v>
      </c>
      <c r="AF968" t="s">
        <v>111</v>
      </c>
      <c r="AG968" t="b">
        <v>0</v>
      </c>
      <c r="AH968">
        <v>0.1</v>
      </c>
      <c r="AI968">
        <v>2.5041266898123509E-2</v>
      </c>
      <c r="AJ968">
        <v>4</v>
      </c>
      <c r="AL968">
        <v>4.6727065696080254</v>
      </c>
      <c r="AM968">
        <v>4.7577472296490582</v>
      </c>
      <c r="AN968">
        <v>4.6727065696080254</v>
      </c>
      <c r="AO968">
        <v>4.6727065696080254</v>
      </c>
      <c r="AP968">
        <v>0.1191400182114455</v>
      </c>
      <c r="AQ968">
        <v>0.1191400182114456</v>
      </c>
      <c r="AR968">
        <v>756.46350776526538</v>
      </c>
      <c r="AS968">
        <v>29630.96908180814</v>
      </c>
      <c r="AT968">
        <v>0.1189746750188609</v>
      </c>
      <c r="AU968">
        <v>4.6602841786995599</v>
      </c>
      <c r="AV968">
        <v>4.8019990654371831</v>
      </c>
      <c r="AW968">
        <v>4.7777900058787903</v>
      </c>
      <c r="AX968">
        <v>19.207996261748729</v>
      </c>
      <c r="AY968">
        <v>19.111160023515161</v>
      </c>
      <c r="AZ968">
        <v>0.11974370062384131</v>
      </c>
      <c r="BA968">
        <v>0.1191400182114456</v>
      </c>
      <c r="BB968">
        <v>6.1238668212150529</v>
      </c>
      <c r="BC968">
        <v>6.1238668212150529</v>
      </c>
      <c r="BD968" t="b">
        <v>0</v>
      </c>
      <c r="BE968" t="b">
        <v>0</v>
      </c>
      <c r="BH968">
        <v>756.43683843088047</v>
      </c>
      <c r="BI968">
        <v>29625.852869890401</v>
      </c>
      <c r="BJ968">
        <v>0.1189788696524776</v>
      </c>
      <c r="BK968">
        <v>0.1189788696524776</v>
      </c>
      <c r="BL968">
        <v>0.1189788696524776</v>
      </c>
      <c r="BM968" t="s">
        <v>89</v>
      </c>
      <c r="BN968">
        <v>4.6598080736812939</v>
      </c>
      <c r="BO968">
        <v>4.6598080736812948</v>
      </c>
      <c r="BP968">
        <v>4.6598080736812939</v>
      </c>
      <c r="BQ968" t="s">
        <v>89</v>
      </c>
      <c r="BR968">
        <v>4.7484901542396454</v>
      </c>
      <c r="BS968">
        <v>4.7484901542396454</v>
      </c>
      <c r="BT968">
        <v>4.7484901542396454</v>
      </c>
      <c r="BU968" t="s">
        <v>89</v>
      </c>
      <c r="BV968">
        <v>2.5056147488533471E-2</v>
      </c>
      <c r="BW968">
        <v>187.90132493633811</v>
      </c>
      <c r="BX968">
        <v>9303.9736438011751</v>
      </c>
      <c r="BY968">
        <v>0.47897480249536523</v>
      </c>
      <c r="BZ968">
        <v>0.47897480249536523</v>
      </c>
      <c r="CA968">
        <v>0.47897480249536523</v>
      </c>
      <c r="CB968" t="s">
        <v>89</v>
      </c>
      <c r="CC968" t="s">
        <v>90</v>
      </c>
      <c r="CD968">
        <v>19.30246819943325</v>
      </c>
      <c r="CE968">
        <v>19.30246819943325</v>
      </c>
      <c r="CF968">
        <v>19.30246819943325</v>
      </c>
      <c r="CG968" t="s">
        <v>89</v>
      </c>
      <c r="CH968" t="s">
        <v>91</v>
      </c>
      <c r="CI968">
        <v>0.11974370062384131</v>
      </c>
      <c r="CJ968">
        <v>4.8256170498583124</v>
      </c>
      <c r="CK968">
        <v>2.4814173894581449E-2</v>
      </c>
      <c r="CL968">
        <v>2.9458331041416228</v>
      </c>
      <c r="CM968">
        <v>21</v>
      </c>
      <c r="CN968">
        <v>0.47656007284578178</v>
      </c>
      <c r="CO968">
        <v>0.47656007284578239</v>
      </c>
      <c r="CP968">
        <v>19.030988918596229</v>
      </c>
      <c r="CQ968">
        <v>18.690826278432102</v>
      </c>
      <c r="CR968">
        <v>19.30246819943325</v>
      </c>
      <c r="CS968">
        <v>19.30246819943325</v>
      </c>
      <c r="CT968">
        <v>0</v>
      </c>
      <c r="CU968">
        <v>0</v>
      </c>
    </row>
    <row r="969" spans="1:99" x14ac:dyDescent="0.3">
      <c r="A969" t="s">
        <v>2498</v>
      </c>
      <c r="B969" t="s">
        <v>1716</v>
      </c>
      <c r="C969" t="s">
        <v>3382</v>
      </c>
      <c r="D969" t="s">
        <v>109</v>
      </c>
      <c r="E969">
        <v>0.1</v>
      </c>
      <c r="F969">
        <v>0.4375</v>
      </c>
      <c r="G969">
        <v>2.4814173894581449E-2</v>
      </c>
      <c r="H969">
        <v>56</v>
      </c>
      <c r="I969">
        <v>112</v>
      </c>
      <c r="J969">
        <v>4</v>
      </c>
      <c r="K969">
        <v>11.029981828247569</v>
      </c>
      <c r="L969">
        <v>11.028151228877039</v>
      </c>
      <c r="M969">
        <v>13.552307505690139</v>
      </c>
      <c r="N969">
        <v>13.554726470856171</v>
      </c>
      <c r="O969">
        <v>13.552307505690139</v>
      </c>
      <c r="P969">
        <v>13.554726470856171</v>
      </c>
      <c r="Q969">
        <v>13.552307505690139</v>
      </c>
      <c r="R969" s="2">
        <v>11.029981828247569</v>
      </c>
      <c r="S969">
        <v>1.34</v>
      </c>
      <c r="T969">
        <v>4.41</v>
      </c>
      <c r="U969">
        <v>4.3</v>
      </c>
      <c r="V969">
        <v>1.1000000000000001</v>
      </c>
      <c r="W969">
        <v>0</v>
      </c>
      <c r="X969">
        <v>0</v>
      </c>
      <c r="Y969" t="s">
        <v>84</v>
      </c>
      <c r="AA969">
        <v>14</v>
      </c>
      <c r="AB969">
        <v>90</v>
      </c>
      <c r="AC969" t="s">
        <v>2499</v>
      </c>
      <c r="AD969" t="s">
        <v>87</v>
      </c>
      <c r="AE969" t="s">
        <v>87</v>
      </c>
      <c r="AF969" t="s">
        <v>111</v>
      </c>
      <c r="AG969" t="b">
        <v>0</v>
      </c>
      <c r="AH969">
        <v>0.1</v>
      </c>
      <c r="AI969">
        <v>2.5041266898123509E-2</v>
      </c>
      <c r="AJ969">
        <v>4</v>
      </c>
      <c r="AL969">
        <v>4.6727065696080254</v>
      </c>
      <c r="AM969">
        <v>4.7577472296490582</v>
      </c>
      <c r="AN969">
        <v>4.6727065696080254</v>
      </c>
      <c r="AO969">
        <v>4.6727065696080254</v>
      </c>
      <c r="AP969">
        <v>0.1191400182114455</v>
      </c>
      <c r="AQ969">
        <v>0.1191400182114456</v>
      </c>
      <c r="AR969">
        <v>756.46350776526538</v>
      </c>
      <c r="AS969">
        <v>29630.96908180814</v>
      </c>
      <c r="AT969">
        <v>0.1189746750188609</v>
      </c>
      <c r="AU969">
        <v>4.6602841786995599</v>
      </c>
      <c r="AV969">
        <v>4.8019990654371849</v>
      </c>
      <c r="AW969">
        <v>4.7777900058787921</v>
      </c>
      <c r="AX969">
        <v>10.975997863856421</v>
      </c>
      <c r="AY969">
        <v>10.920662870580101</v>
      </c>
      <c r="AZ969">
        <v>0.11974370062384131</v>
      </c>
      <c r="BA969">
        <v>0.1191400182114456</v>
      </c>
      <c r="BB969">
        <v>10.71676693712633</v>
      </c>
      <c r="BC969">
        <v>10.71676693712633</v>
      </c>
      <c r="BD969" t="b">
        <v>0</v>
      </c>
      <c r="BE969" t="b">
        <v>0</v>
      </c>
      <c r="BH969">
        <v>756.43683843088047</v>
      </c>
      <c r="BI969">
        <v>29625.852869890401</v>
      </c>
      <c r="BJ969">
        <v>0.1189788696524776</v>
      </c>
      <c r="BK969">
        <v>0.1189788696524776</v>
      </c>
      <c r="BL969">
        <v>0.1189788696524776</v>
      </c>
      <c r="BM969" t="s">
        <v>89</v>
      </c>
      <c r="BN969">
        <v>4.6598080736812939</v>
      </c>
      <c r="BO969">
        <v>4.6598080736812948</v>
      </c>
      <c r="BP969">
        <v>4.6598080736812939</v>
      </c>
      <c r="BQ969" t="s">
        <v>89</v>
      </c>
      <c r="BR969">
        <v>4.7484901542396454</v>
      </c>
      <c r="BS969">
        <v>4.7484901542396454</v>
      </c>
      <c r="BT969">
        <v>4.7484901542396454</v>
      </c>
      <c r="BU969" t="s">
        <v>89</v>
      </c>
      <c r="BV969">
        <v>2.5056147488533471E-2</v>
      </c>
      <c r="BW969">
        <v>328.82731863859169</v>
      </c>
      <c r="BX969">
        <v>16281.953876652051</v>
      </c>
      <c r="BY969">
        <v>0.27369988714020871</v>
      </c>
      <c r="BZ969">
        <v>0.27369988714020871</v>
      </c>
      <c r="CA969">
        <v>0.27369988714020871</v>
      </c>
      <c r="CB969" t="s">
        <v>89</v>
      </c>
      <c r="CC969" t="s">
        <v>90</v>
      </c>
      <c r="CD969">
        <v>11.029981828247569</v>
      </c>
      <c r="CE969">
        <v>11.029981828247569</v>
      </c>
      <c r="CF969">
        <v>11.029981828247569</v>
      </c>
      <c r="CG969" t="s">
        <v>89</v>
      </c>
      <c r="CH969" t="s">
        <v>91</v>
      </c>
      <c r="CI969">
        <v>0.11974370062384131</v>
      </c>
      <c r="CJ969">
        <v>4.8256170498583133</v>
      </c>
      <c r="CK969">
        <v>2.4814173894581449E-2</v>
      </c>
      <c r="CL969">
        <v>5.1552079322478406</v>
      </c>
      <c r="CM969">
        <v>21</v>
      </c>
      <c r="CN969">
        <v>0.27232004162616102</v>
      </c>
      <c r="CO969">
        <v>0.27232004162616141</v>
      </c>
      <c r="CP969">
        <v>10.87485081062642</v>
      </c>
      <c r="CQ969">
        <v>10.68047215910406</v>
      </c>
      <c r="CR969">
        <v>11.029981828247569</v>
      </c>
      <c r="CS969">
        <v>11.029981828247569</v>
      </c>
      <c r="CT969">
        <v>3.5527136788005009E-15</v>
      </c>
      <c r="CU969">
        <v>3.2209605909794611E-14</v>
      </c>
    </row>
    <row r="970" spans="1:99" x14ac:dyDescent="0.3">
      <c r="A970" t="s">
        <v>2500</v>
      </c>
      <c r="B970" t="s">
        <v>1716</v>
      </c>
      <c r="C970" t="s">
        <v>3382</v>
      </c>
      <c r="D970" t="s">
        <v>109</v>
      </c>
      <c r="E970">
        <v>0.1</v>
      </c>
      <c r="F970">
        <v>0.8125</v>
      </c>
      <c r="G970">
        <v>2.4814173894581439E-2</v>
      </c>
      <c r="H970">
        <v>56</v>
      </c>
      <c r="I970">
        <v>112</v>
      </c>
      <c r="J970">
        <v>4</v>
      </c>
      <c r="K970">
        <v>5.9392209844410031</v>
      </c>
      <c r="L970">
        <v>5.9382352770876397</v>
      </c>
      <c r="M970">
        <v>7.2973963492177703</v>
      </c>
      <c r="N970">
        <v>7.2986988689225543</v>
      </c>
      <c r="O970">
        <v>7.2973963492177703</v>
      </c>
      <c r="P970">
        <v>7.2986988689225543</v>
      </c>
      <c r="Q970">
        <v>7.2973963492177703</v>
      </c>
      <c r="R970" s="2">
        <v>5.9392209844410031</v>
      </c>
      <c r="S970">
        <v>1.34</v>
      </c>
      <c r="T970">
        <v>4.41</v>
      </c>
      <c r="U970">
        <v>4.3</v>
      </c>
      <c r="V970">
        <v>1.1000000000000001</v>
      </c>
      <c r="W970">
        <v>0</v>
      </c>
      <c r="X970">
        <v>0</v>
      </c>
      <c r="Y970" t="s">
        <v>84</v>
      </c>
      <c r="AA970">
        <v>14</v>
      </c>
      <c r="AB970">
        <v>90</v>
      </c>
      <c r="AC970" t="s">
        <v>2501</v>
      </c>
      <c r="AD970" t="s">
        <v>87</v>
      </c>
      <c r="AE970" t="s">
        <v>87</v>
      </c>
      <c r="AF970" t="s">
        <v>111</v>
      </c>
      <c r="AG970" t="b">
        <v>0</v>
      </c>
      <c r="AH970">
        <v>0.1</v>
      </c>
      <c r="AI970">
        <v>2.5041266898123509E-2</v>
      </c>
      <c r="AJ970">
        <v>4</v>
      </c>
      <c r="AL970">
        <v>4.6727065696080254</v>
      </c>
      <c r="AM970">
        <v>4.7577472296490582</v>
      </c>
      <c r="AN970">
        <v>4.6727065696080254</v>
      </c>
      <c r="AO970">
        <v>4.6727065696080254</v>
      </c>
      <c r="AP970">
        <v>0.1191400182114455</v>
      </c>
      <c r="AQ970">
        <v>0.1191400182114456</v>
      </c>
      <c r="AR970">
        <v>756.46350776526538</v>
      </c>
      <c r="AS970">
        <v>29630.96908180814</v>
      </c>
      <c r="AT970">
        <v>0.1189746750188609</v>
      </c>
      <c r="AU970">
        <v>4.6602841786995599</v>
      </c>
      <c r="AV970">
        <v>4.8019990654371858</v>
      </c>
      <c r="AW970">
        <v>4.777790005878793</v>
      </c>
      <c r="AX970">
        <v>5.9101526959226902</v>
      </c>
      <c r="AY970">
        <v>5.8803569303123604</v>
      </c>
      <c r="AZ970">
        <v>0.11974370062384131</v>
      </c>
      <c r="BA970">
        <v>0.1191400182114456</v>
      </c>
      <c r="BB970">
        <v>19.902567168948909</v>
      </c>
      <c r="BC970">
        <v>19.902567168948909</v>
      </c>
      <c r="BD970" t="b">
        <v>0</v>
      </c>
      <c r="BE970" t="b">
        <v>0</v>
      </c>
      <c r="BH970">
        <v>756.43683843088047</v>
      </c>
      <c r="BI970">
        <v>29625.852869890401</v>
      </c>
      <c r="BJ970">
        <v>0.1189788696524776</v>
      </c>
      <c r="BK970">
        <v>0.1189788696524776</v>
      </c>
      <c r="BL970">
        <v>0.1189788696524776</v>
      </c>
      <c r="BM970" t="s">
        <v>89</v>
      </c>
      <c r="BN970">
        <v>4.6598080736812939</v>
      </c>
      <c r="BO970">
        <v>4.6598080736812948</v>
      </c>
      <c r="BP970">
        <v>4.6598080736812939</v>
      </c>
      <c r="BQ970" t="s">
        <v>89</v>
      </c>
      <c r="BR970">
        <v>4.7484901542396454</v>
      </c>
      <c r="BS970">
        <v>4.7484901542396454</v>
      </c>
      <c r="BT970">
        <v>4.7484901542396454</v>
      </c>
      <c r="BU970" t="s">
        <v>89</v>
      </c>
      <c r="BV970">
        <v>2.5056147488533471E-2</v>
      </c>
      <c r="BW970">
        <v>610.6793060430989</v>
      </c>
      <c r="BX970">
        <v>30237.914342353819</v>
      </c>
      <c r="BY970">
        <v>0.1473768623062662</v>
      </c>
      <c r="BZ970">
        <v>0.1473768623062662</v>
      </c>
      <c r="CA970">
        <v>0.1473768623062662</v>
      </c>
      <c r="CB970" t="s">
        <v>89</v>
      </c>
      <c r="CC970" t="s">
        <v>90</v>
      </c>
      <c r="CD970">
        <v>5.9392209844410013</v>
      </c>
      <c r="CE970">
        <v>5.9392209844410013</v>
      </c>
      <c r="CF970">
        <v>5.9392209844410013</v>
      </c>
      <c r="CG970" t="s">
        <v>89</v>
      </c>
      <c r="CH970" t="s">
        <v>91</v>
      </c>
      <c r="CI970">
        <v>0.11974370062384131</v>
      </c>
      <c r="CJ970">
        <v>4.8256170498583133</v>
      </c>
      <c r="CK970">
        <v>2.4814173894581449E-2</v>
      </c>
      <c r="CL970">
        <v>9.5739575884602743</v>
      </c>
      <c r="CM970">
        <v>21</v>
      </c>
      <c r="CN970">
        <v>0.1466338685679329</v>
      </c>
      <c r="CO970">
        <v>0.14663386856793301</v>
      </c>
      <c r="CP970">
        <v>5.8556888980296096</v>
      </c>
      <c r="CQ970">
        <v>5.7510234702868006</v>
      </c>
      <c r="CR970">
        <v>5.9392209844410031</v>
      </c>
      <c r="CS970">
        <v>5.9392209844410013</v>
      </c>
      <c r="CT970">
        <v>1.7763568394002501E-15</v>
      </c>
      <c r="CU970">
        <v>2.9908919773380697E-14</v>
      </c>
    </row>
    <row r="971" spans="1:99" x14ac:dyDescent="0.3">
      <c r="A971" t="s">
        <v>2502</v>
      </c>
      <c r="B971" t="s">
        <v>1716</v>
      </c>
      <c r="C971" t="s">
        <v>3382</v>
      </c>
      <c r="D971" t="s">
        <v>109</v>
      </c>
      <c r="E971">
        <v>0.17499999999999999</v>
      </c>
      <c r="F971">
        <v>0.25</v>
      </c>
      <c r="G971">
        <v>2.4923392841828231E-2</v>
      </c>
      <c r="H971">
        <v>28</v>
      </c>
      <c r="I971">
        <v>112</v>
      </c>
      <c r="J971">
        <v>6</v>
      </c>
      <c r="K971">
        <v>19.215812815719101</v>
      </c>
      <c r="L971">
        <v>19.211821078214701</v>
      </c>
      <c r="M971">
        <v>21.642382536878181</v>
      </c>
      <c r="N971">
        <v>21.648523053379868</v>
      </c>
      <c r="O971">
        <v>21.642382536878181</v>
      </c>
      <c r="P971">
        <v>21.648523053379868</v>
      </c>
      <c r="Q971">
        <v>21.642382536878181</v>
      </c>
      <c r="R971" s="2">
        <v>19.215812815719101</v>
      </c>
      <c r="S971">
        <v>1.34</v>
      </c>
      <c r="T971">
        <v>4.41</v>
      </c>
      <c r="U971">
        <v>4.3</v>
      </c>
      <c r="V971">
        <v>1.1000000000000001</v>
      </c>
      <c r="W971">
        <v>0</v>
      </c>
      <c r="X971">
        <v>0</v>
      </c>
      <c r="Y971" t="s">
        <v>84</v>
      </c>
      <c r="AA971">
        <v>14</v>
      </c>
      <c r="AB971">
        <v>90</v>
      </c>
      <c r="AC971" t="s">
        <v>2503</v>
      </c>
      <c r="AD971" t="s">
        <v>87</v>
      </c>
      <c r="AE971" t="s">
        <v>87</v>
      </c>
      <c r="AF971" t="s">
        <v>111</v>
      </c>
      <c r="AG971" t="b">
        <v>0</v>
      </c>
      <c r="AH971">
        <v>0.17499999999999999</v>
      </c>
      <c r="AI971">
        <v>2.5041266898123509E-2</v>
      </c>
      <c r="AJ971">
        <v>4</v>
      </c>
      <c r="AL971">
        <v>4.6727065696080254</v>
      </c>
      <c r="AM971">
        <v>4.7577472296490582</v>
      </c>
      <c r="AN971">
        <v>4.6727065696080254</v>
      </c>
      <c r="AO971">
        <v>4.6727065696080254</v>
      </c>
      <c r="AP971">
        <v>0.1191400182114455</v>
      </c>
      <c r="AQ971">
        <v>0.1191400182114456</v>
      </c>
      <c r="AR971">
        <v>756.46350776526538</v>
      </c>
      <c r="AS971">
        <v>29630.96908180814</v>
      </c>
      <c r="AT971">
        <v>0.1189746750188609</v>
      </c>
      <c r="AU971">
        <v>4.6602841786995599</v>
      </c>
      <c r="AV971">
        <v>4.7829750745578474</v>
      </c>
      <c r="AW971">
        <v>4.7578446877940603</v>
      </c>
      <c r="AX971">
        <v>19.13190029823139</v>
      </c>
      <c r="AY971">
        <v>19.031378751176241</v>
      </c>
      <c r="AZ971">
        <v>0.11976930204334101</v>
      </c>
      <c r="BA971">
        <v>0.1191400182114456</v>
      </c>
      <c r="BB971">
        <v>5.4192504504264631</v>
      </c>
      <c r="BC971">
        <v>5.4192504504264631</v>
      </c>
      <c r="BD971" t="b">
        <v>0</v>
      </c>
      <c r="BE971" t="b">
        <v>0</v>
      </c>
      <c r="BH971">
        <v>756.43683843088047</v>
      </c>
      <c r="BI971">
        <v>29625.852869890401</v>
      </c>
      <c r="BJ971">
        <v>0.1189788696524776</v>
      </c>
      <c r="BK971">
        <v>0.1189788696524776</v>
      </c>
      <c r="BL971">
        <v>0.1189788696524776</v>
      </c>
      <c r="BM971" t="s">
        <v>89</v>
      </c>
      <c r="BN971">
        <v>4.6598080736812939</v>
      </c>
      <c r="BO971">
        <v>4.6598080736812948</v>
      </c>
      <c r="BP971">
        <v>4.6598080736812939</v>
      </c>
      <c r="BQ971" t="s">
        <v>89</v>
      </c>
      <c r="BR971">
        <v>4.7484901542396454</v>
      </c>
      <c r="BS971">
        <v>4.7484901542396454</v>
      </c>
      <c r="BT971">
        <v>4.7484901542396454</v>
      </c>
      <c r="BU971" t="s">
        <v>89</v>
      </c>
      <c r="BV971">
        <v>2.5056147488533471E-2</v>
      </c>
      <c r="BW971">
        <v>187.9215504840443</v>
      </c>
      <c r="BX971">
        <v>8492.112398116371</v>
      </c>
      <c r="BY971">
        <v>0.47892325158120458</v>
      </c>
      <c r="BZ971">
        <v>0.47892325158120458</v>
      </c>
      <c r="CA971">
        <v>0.47892325158120458</v>
      </c>
      <c r="CB971" t="s">
        <v>89</v>
      </c>
      <c r="CC971" t="s">
        <v>90</v>
      </c>
      <c r="CD971">
        <v>19.215812815719101</v>
      </c>
      <c r="CE971">
        <v>19.215812815719101</v>
      </c>
      <c r="CF971">
        <v>19.215812815719101</v>
      </c>
      <c r="CG971" t="s">
        <v>89</v>
      </c>
      <c r="CH971" t="s">
        <v>91</v>
      </c>
      <c r="CI971">
        <v>0.1197308128953011</v>
      </c>
      <c r="CJ971">
        <v>4.8039532039297743</v>
      </c>
      <c r="CK971">
        <v>2.4923392841828231E-2</v>
      </c>
      <c r="CL971">
        <v>3.402979261152141</v>
      </c>
      <c r="CM971">
        <v>14</v>
      </c>
      <c r="CN971">
        <v>0.47656007284578178</v>
      </c>
      <c r="CO971">
        <v>0.47656007284578239</v>
      </c>
      <c r="CP971">
        <v>19.030988918596229</v>
      </c>
      <c r="CQ971">
        <v>18.690826278432102</v>
      </c>
      <c r="CR971">
        <v>19.215812815719101</v>
      </c>
      <c r="CS971">
        <v>19.215812815719101</v>
      </c>
      <c r="CT971">
        <v>3.5527136788005009E-15</v>
      </c>
      <c r="CU971">
        <v>-1.8488490249521351E-14</v>
      </c>
    </row>
    <row r="972" spans="1:99" x14ac:dyDescent="0.3">
      <c r="A972" t="s">
        <v>2504</v>
      </c>
      <c r="B972" t="s">
        <v>1716</v>
      </c>
      <c r="C972" t="s">
        <v>3382</v>
      </c>
      <c r="D972" t="s">
        <v>109</v>
      </c>
      <c r="E972">
        <v>0.17499999999999999</v>
      </c>
      <c r="F972">
        <v>0.4375</v>
      </c>
      <c r="G972">
        <v>2.4923392841828231E-2</v>
      </c>
      <c r="H972">
        <v>28</v>
      </c>
      <c r="I972">
        <v>112</v>
      </c>
      <c r="J972">
        <v>6</v>
      </c>
      <c r="K972">
        <v>10.9804644661252</v>
      </c>
      <c r="L972">
        <v>10.97818347326554</v>
      </c>
      <c r="M972">
        <v>12.367075735358959</v>
      </c>
      <c r="N972">
        <v>12.37058460193135</v>
      </c>
      <c r="O972">
        <v>12.367075735358959</v>
      </c>
      <c r="P972">
        <v>12.37058460193135</v>
      </c>
      <c r="Q972">
        <v>12.367075735358959</v>
      </c>
      <c r="R972" s="2">
        <v>10.9804644661252</v>
      </c>
      <c r="S972">
        <v>1.34</v>
      </c>
      <c r="T972">
        <v>4.41</v>
      </c>
      <c r="U972">
        <v>4.3</v>
      </c>
      <c r="V972">
        <v>1.1000000000000001</v>
      </c>
      <c r="W972">
        <v>0</v>
      </c>
      <c r="X972">
        <v>0</v>
      </c>
      <c r="Y972" t="s">
        <v>84</v>
      </c>
      <c r="AA972">
        <v>14</v>
      </c>
      <c r="AB972">
        <v>90</v>
      </c>
      <c r="AC972" t="s">
        <v>2505</v>
      </c>
      <c r="AD972" t="s">
        <v>87</v>
      </c>
      <c r="AE972" t="s">
        <v>87</v>
      </c>
      <c r="AF972" t="s">
        <v>111</v>
      </c>
      <c r="AG972" t="b">
        <v>0</v>
      </c>
      <c r="AH972">
        <v>0.17499999999999999</v>
      </c>
      <c r="AI972">
        <v>2.5041266898123509E-2</v>
      </c>
      <c r="AJ972">
        <v>4</v>
      </c>
      <c r="AL972">
        <v>4.6727065696080254</v>
      </c>
      <c r="AM972">
        <v>4.7577472296490582</v>
      </c>
      <c r="AN972">
        <v>4.6727065696080254</v>
      </c>
      <c r="AO972">
        <v>4.6727065696080254</v>
      </c>
      <c r="AP972">
        <v>0.1191400182114455</v>
      </c>
      <c r="AQ972">
        <v>0.1191400182114456</v>
      </c>
      <c r="AR972">
        <v>756.46350776526538</v>
      </c>
      <c r="AS972">
        <v>29630.96908180814</v>
      </c>
      <c r="AT972">
        <v>0.1189746750188609</v>
      </c>
      <c r="AU972">
        <v>4.6602841786995599</v>
      </c>
      <c r="AV972">
        <v>4.7829750745578501</v>
      </c>
      <c r="AW972">
        <v>4.7578446877940612</v>
      </c>
      <c r="AX972">
        <v>10.93251445613223</v>
      </c>
      <c r="AY972">
        <v>10.87507357210071</v>
      </c>
      <c r="AZ972">
        <v>0.11976930204334101</v>
      </c>
      <c r="BA972">
        <v>0.1191400182114456</v>
      </c>
      <c r="BB972">
        <v>9.4836882882463041</v>
      </c>
      <c r="BC972">
        <v>9.4836882882463041</v>
      </c>
      <c r="BD972" t="b">
        <v>0</v>
      </c>
      <c r="BE972" t="b">
        <v>0</v>
      </c>
      <c r="BH972">
        <v>756.43683843088047</v>
      </c>
      <c r="BI972">
        <v>29625.852869890401</v>
      </c>
      <c r="BJ972">
        <v>0.1189788696524776</v>
      </c>
      <c r="BK972">
        <v>0.1189788696524776</v>
      </c>
      <c r="BL972">
        <v>0.1189788696524776</v>
      </c>
      <c r="BM972" t="s">
        <v>89</v>
      </c>
      <c r="BN972">
        <v>4.6598080736812939</v>
      </c>
      <c r="BO972">
        <v>4.6598080736812948</v>
      </c>
      <c r="BP972">
        <v>4.6598080736812939</v>
      </c>
      <c r="BQ972" t="s">
        <v>89</v>
      </c>
      <c r="BR972">
        <v>4.7484901542396454</v>
      </c>
      <c r="BS972">
        <v>4.7484901542396454</v>
      </c>
      <c r="BT972">
        <v>4.7484901542396454</v>
      </c>
      <c r="BU972" t="s">
        <v>89</v>
      </c>
      <c r="BV972">
        <v>2.5056147488533471E-2</v>
      </c>
      <c r="BW972">
        <v>328.8627133470776</v>
      </c>
      <c r="BX972">
        <v>14861.19669670365</v>
      </c>
      <c r="BY972">
        <v>0.27367042947497411</v>
      </c>
      <c r="BZ972">
        <v>0.27367042947497411</v>
      </c>
      <c r="CA972">
        <v>0.27367042947497411</v>
      </c>
      <c r="CB972" t="s">
        <v>89</v>
      </c>
      <c r="CC972" t="s">
        <v>90</v>
      </c>
      <c r="CD972">
        <v>10.9804644661252</v>
      </c>
      <c r="CE972">
        <v>10.9804644661252</v>
      </c>
      <c r="CF972">
        <v>10.9804644661252</v>
      </c>
      <c r="CG972" t="s">
        <v>89</v>
      </c>
      <c r="CH972" t="s">
        <v>91</v>
      </c>
      <c r="CI972">
        <v>0.1197308128953011</v>
      </c>
      <c r="CJ972">
        <v>4.8039532039297752</v>
      </c>
      <c r="CK972">
        <v>2.4923392841828231E-2</v>
      </c>
      <c r="CL972">
        <v>5.9552137070162461</v>
      </c>
      <c r="CM972">
        <v>14</v>
      </c>
      <c r="CN972">
        <v>0.27232004162616102</v>
      </c>
      <c r="CO972">
        <v>0.27232004162616141</v>
      </c>
      <c r="CP972">
        <v>10.87485081062642</v>
      </c>
      <c r="CQ972">
        <v>10.68047215910406</v>
      </c>
      <c r="CR972">
        <v>10.9804644661252</v>
      </c>
      <c r="CS972">
        <v>10.9804644661252</v>
      </c>
      <c r="CT972">
        <v>0</v>
      </c>
      <c r="CU972">
        <v>0</v>
      </c>
    </row>
    <row r="973" spans="1:99" x14ac:dyDescent="0.3">
      <c r="A973" t="s">
        <v>2506</v>
      </c>
      <c r="B973" t="s">
        <v>1716</v>
      </c>
      <c r="C973" t="s">
        <v>3382</v>
      </c>
      <c r="D973" t="s">
        <v>109</v>
      </c>
      <c r="E973">
        <v>0.17499999999999999</v>
      </c>
      <c r="F973">
        <v>0.8125</v>
      </c>
      <c r="G973">
        <v>2.4923392841828231E-2</v>
      </c>
      <c r="H973">
        <v>28</v>
      </c>
      <c r="I973">
        <v>112</v>
      </c>
      <c r="J973">
        <v>6</v>
      </c>
      <c r="K973">
        <v>5.9125577894520269</v>
      </c>
      <c r="L973">
        <v>5.9113295625275981</v>
      </c>
      <c r="M973">
        <v>6.6591946267317441</v>
      </c>
      <c r="N973">
        <v>6.6610840164245726</v>
      </c>
      <c r="O973">
        <v>6.6591946267317441</v>
      </c>
      <c r="P973">
        <v>6.6610840164245726</v>
      </c>
      <c r="Q973">
        <v>6.6591946267317441</v>
      </c>
      <c r="R973" s="2">
        <v>5.9125577894520269</v>
      </c>
      <c r="S973">
        <v>1.34</v>
      </c>
      <c r="T973">
        <v>4.41</v>
      </c>
      <c r="U973">
        <v>4.3</v>
      </c>
      <c r="V973">
        <v>1.1000000000000001</v>
      </c>
      <c r="W973">
        <v>0</v>
      </c>
      <c r="X973">
        <v>0</v>
      </c>
      <c r="Y973" t="s">
        <v>84</v>
      </c>
      <c r="AA973">
        <v>14</v>
      </c>
      <c r="AB973">
        <v>90</v>
      </c>
      <c r="AC973" t="s">
        <v>2507</v>
      </c>
      <c r="AD973" t="s">
        <v>87</v>
      </c>
      <c r="AE973" t="s">
        <v>87</v>
      </c>
      <c r="AF973" t="s">
        <v>111</v>
      </c>
      <c r="AG973" t="b">
        <v>0</v>
      </c>
      <c r="AH973">
        <v>0.17499999999999999</v>
      </c>
      <c r="AI973">
        <v>2.5041266898123509E-2</v>
      </c>
      <c r="AJ973">
        <v>4</v>
      </c>
      <c r="AL973">
        <v>4.6727065696080254</v>
      </c>
      <c r="AM973">
        <v>4.7577472296490582</v>
      </c>
      <c r="AN973">
        <v>4.6727065696080254</v>
      </c>
      <c r="AO973">
        <v>4.6727065696080254</v>
      </c>
      <c r="AP973">
        <v>0.1191400182114455</v>
      </c>
      <c r="AQ973">
        <v>0.1191400182114456</v>
      </c>
      <c r="AR973">
        <v>756.46350776526538</v>
      </c>
      <c r="AS973">
        <v>29630.96908180814</v>
      </c>
      <c r="AT973">
        <v>0.1189746750188609</v>
      </c>
      <c r="AU973">
        <v>4.6602841786995599</v>
      </c>
      <c r="AV973">
        <v>4.7829750745578474</v>
      </c>
      <c r="AW973">
        <v>4.7578446877940612</v>
      </c>
      <c r="AX973">
        <v>5.8867385533019654</v>
      </c>
      <c r="AY973">
        <v>5.8558088465157674</v>
      </c>
      <c r="AZ973">
        <v>0.11976930204334101</v>
      </c>
      <c r="BA973">
        <v>0.1191400182114456</v>
      </c>
      <c r="BB973">
        <v>17.612563963886011</v>
      </c>
      <c r="BC973">
        <v>17.612563963886011</v>
      </c>
      <c r="BD973" t="b">
        <v>0</v>
      </c>
      <c r="BE973" t="b">
        <v>0</v>
      </c>
      <c r="BH973">
        <v>756.43683843088047</v>
      </c>
      <c r="BI973">
        <v>29625.852869890401</v>
      </c>
      <c r="BJ973">
        <v>0.1189788696524776</v>
      </c>
      <c r="BK973">
        <v>0.1189788696524776</v>
      </c>
      <c r="BL973">
        <v>0.1189788696524776</v>
      </c>
      <c r="BM973" t="s">
        <v>89</v>
      </c>
      <c r="BN973">
        <v>4.6598080736812939</v>
      </c>
      <c r="BO973">
        <v>4.6598080736812948</v>
      </c>
      <c r="BP973">
        <v>4.6598080736812939</v>
      </c>
      <c r="BQ973" t="s">
        <v>89</v>
      </c>
      <c r="BR973">
        <v>4.7484901542396454</v>
      </c>
      <c r="BS973">
        <v>4.7484901542396454</v>
      </c>
      <c r="BT973">
        <v>4.7484901542396454</v>
      </c>
      <c r="BU973" t="s">
        <v>89</v>
      </c>
      <c r="BV973">
        <v>2.5056147488533471E-2</v>
      </c>
      <c r="BW973">
        <v>610.74503907314431</v>
      </c>
      <c r="BX973">
        <v>27599.365293878211</v>
      </c>
      <c r="BY973">
        <v>0.1473610004865244</v>
      </c>
      <c r="BZ973">
        <v>0.1473610004865244</v>
      </c>
      <c r="CA973">
        <v>0.1473610004865244</v>
      </c>
      <c r="CB973" t="s">
        <v>89</v>
      </c>
      <c r="CC973" t="s">
        <v>90</v>
      </c>
      <c r="CD973">
        <v>5.9125577894520296</v>
      </c>
      <c r="CE973">
        <v>5.9125577894520296</v>
      </c>
      <c r="CF973">
        <v>5.9125577894520296</v>
      </c>
      <c r="CG973" t="s">
        <v>89</v>
      </c>
      <c r="CH973" t="s">
        <v>91</v>
      </c>
      <c r="CI973">
        <v>0.1197308128953011</v>
      </c>
      <c r="CJ973">
        <v>4.8039532039297743</v>
      </c>
      <c r="CK973">
        <v>2.4923392841828221E-2</v>
      </c>
      <c r="CL973">
        <v>11.059682598744461</v>
      </c>
      <c r="CM973">
        <v>14</v>
      </c>
      <c r="CN973">
        <v>0.1466338685679329</v>
      </c>
      <c r="CO973">
        <v>0.14663386856793301</v>
      </c>
      <c r="CP973">
        <v>5.8556888980296096</v>
      </c>
      <c r="CQ973">
        <v>5.7510234702868006</v>
      </c>
      <c r="CR973">
        <v>5.9125577894520269</v>
      </c>
      <c r="CS973">
        <v>5.9125577894520296</v>
      </c>
      <c r="CT973">
        <v>2.6645352591003761E-15</v>
      </c>
      <c r="CU973">
        <v>-4.5065694983208322E-14</v>
      </c>
    </row>
    <row r="974" spans="1:99" x14ac:dyDescent="0.3">
      <c r="A974" t="s">
        <v>1860</v>
      </c>
      <c r="B974" t="s">
        <v>1716</v>
      </c>
      <c r="C974" t="s">
        <v>3382</v>
      </c>
      <c r="D974" t="s">
        <v>129</v>
      </c>
      <c r="E974">
        <v>2.5000000000000001E-2</v>
      </c>
      <c r="F974">
        <v>0.25</v>
      </c>
      <c r="G974">
        <v>1.461210858988669E-2</v>
      </c>
      <c r="H974">
        <v>70</v>
      </c>
      <c r="I974">
        <v>112</v>
      </c>
      <c r="J974">
        <v>3</v>
      </c>
      <c r="K974">
        <v>32.183218695044907</v>
      </c>
      <c r="L974">
        <v>32.136889658226202</v>
      </c>
      <c r="M974">
        <v>41.347689728038937</v>
      </c>
      <c r="N974">
        <v>41.350705358402053</v>
      </c>
      <c r="O974">
        <v>41.347689728038937</v>
      </c>
      <c r="P974">
        <v>41.350705358402053</v>
      </c>
      <c r="Q974">
        <v>41.347689728038937</v>
      </c>
      <c r="R974" s="2">
        <v>32.183218695044907</v>
      </c>
      <c r="S974">
        <v>1.34</v>
      </c>
      <c r="T974">
        <v>4.41</v>
      </c>
      <c r="U974">
        <v>4.3</v>
      </c>
      <c r="V974">
        <v>1.1000000000000001</v>
      </c>
      <c r="W974">
        <v>0</v>
      </c>
      <c r="X974">
        <v>0</v>
      </c>
      <c r="Y974" t="s">
        <v>84</v>
      </c>
      <c r="AA974">
        <v>2</v>
      </c>
      <c r="AB974">
        <v>270</v>
      </c>
      <c r="AC974" t="s">
        <v>1861</v>
      </c>
      <c r="AD974" t="s">
        <v>87</v>
      </c>
      <c r="AE974" t="s">
        <v>87</v>
      </c>
      <c r="AF974" t="s">
        <v>131</v>
      </c>
      <c r="AG974" t="b">
        <v>1</v>
      </c>
      <c r="AH974">
        <v>2.5000000000000001E-2</v>
      </c>
      <c r="AI974">
        <v>2.6177329922812489E-2</v>
      </c>
      <c r="AJ974">
        <v>4</v>
      </c>
      <c r="AL974">
        <v>4.6669101784416576</v>
      </c>
      <c r="AM974">
        <v>4.7542622582546556</v>
      </c>
      <c r="AN974">
        <v>4.6669101784416576</v>
      </c>
      <c r="AO974">
        <v>4.6669101784416576</v>
      </c>
      <c r="AP974">
        <v>0.1245645102241571</v>
      </c>
      <c r="AQ974">
        <v>0.12456451022415729</v>
      </c>
      <c r="AR974">
        <v>2170.7377806225509</v>
      </c>
      <c r="AS974">
        <v>81219.212494023377</v>
      </c>
      <c r="AT974">
        <v>0.1243816744750101</v>
      </c>
      <c r="AU974">
        <v>4.6538009978575401</v>
      </c>
      <c r="AV974">
        <v>2.0264577414779059</v>
      </c>
      <c r="AW974">
        <v>2.677803704417919</v>
      </c>
      <c r="AX974">
        <v>8.1058309659116254</v>
      </c>
      <c r="AY974">
        <v>10.71121481767168</v>
      </c>
      <c r="AZ974">
        <v>0.1150469722840935</v>
      </c>
      <c r="BA974">
        <v>0.12456451022415729</v>
      </c>
      <c r="BB974">
        <v>11.544496212012341</v>
      </c>
      <c r="BC974">
        <v>11.544496212012341</v>
      </c>
      <c r="BD974" t="b">
        <v>1</v>
      </c>
      <c r="BE974" t="b">
        <v>1</v>
      </c>
      <c r="BH974">
        <v>2170.669145886292</v>
      </c>
      <c r="BI974">
        <v>81206.283597285365</v>
      </c>
      <c r="BJ974">
        <v>0.1243856073191468</v>
      </c>
      <c r="BK974">
        <v>0.1243856073191468</v>
      </c>
      <c r="BL974">
        <v>0.1243856073191468</v>
      </c>
      <c r="BM974" t="s">
        <v>89</v>
      </c>
      <c r="BN974">
        <v>4.6533544379721583</v>
      </c>
      <c r="BO974">
        <v>4.6533544379721574</v>
      </c>
      <c r="BP974">
        <v>4.6533544379721583</v>
      </c>
      <c r="BQ974" t="s">
        <v>89</v>
      </c>
      <c r="BR974">
        <v>4.748775184356635</v>
      </c>
      <c r="BS974">
        <v>4.748775184356635</v>
      </c>
      <c r="BT974">
        <v>4.748775184356635</v>
      </c>
      <c r="BU974" t="s">
        <v>89</v>
      </c>
      <c r="BV974">
        <v>2.6193197717360159E-2</v>
      </c>
      <c r="BW974">
        <v>574.14474835232556</v>
      </c>
      <c r="BX974">
        <v>50481.270661446142</v>
      </c>
      <c r="BY974">
        <v>0.4702646863440676</v>
      </c>
      <c r="BZ974">
        <v>0.4702646863440676</v>
      </c>
      <c r="CA974">
        <v>0.4702646863440676</v>
      </c>
      <c r="CB974" t="s">
        <v>89</v>
      </c>
      <c r="CC974" t="s">
        <v>90</v>
      </c>
      <c r="CD974">
        <v>32.1832186950449</v>
      </c>
      <c r="CE974">
        <v>32.1832186950449</v>
      </c>
      <c r="CF974">
        <v>32.1832186950449</v>
      </c>
      <c r="CG974" t="s">
        <v>89</v>
      </c>
      <c r="CH974" t="s">
        <v>91</v>
      </c>
      <c r="CI974">
        <v>0.1175661715860169</v>
      </c>
      <c r="CJ974">
        <v>8.045804673761225</v>
      </c>
      <c r="CK974">
        <v>1.461210858988669E-2</v>
      </c>
      <c r="CL974">
        <v>5.079320671779854</v>
      </c>
      <c r="CM974">
        <v>42</v>
      </c>
      <c r="CN974">
        <v>0.49825804089662851</v>
      </c>
      <c r="CO974">
        <v>0.49825804089662912</v>
      </c>
      <c r="CP974">
        <v>19.017049033018619</v>
      </c>
      <c r="CQ974">
        <v>18.66764071376663</v>
      </c>
      <c r="CR974">
        <v>32.183218695044907</v>
      </c>
      <c r="CS974">
        <v>32.1832186950449</v>
      </c>
      <c r="CT974">
        <v>7.1054273576010019E-15</v>
      </c>
      <c r="CU974">
        <v>2.207805075349717E-14</v>
      </c>
    </row>
    <row r="975" spans="1:99" x14ac:dyDescent="0.3">
      <c r="A975" t="s">
        <v>1862</v>
      </c>
      <c r="B975" t="s">
        <v>1716</v>
      </c>
      <c r="C975" t="s">
        <v>3382</v>
      </c>
      <c r="D975" t="s">
        <v>129</v>
      </c>
      <c r="E975">
        <v>2.5000000000000001E-2</v>
      </c>
      <c r="F975">
        <v>0.4375</v>
      </c>
      <c r="G975">
        <v>1.461210858988669E-2</v>
      </c>
      <c r="H975">
        <v>70</v>
      </c>
      <c r="I975">
        <v>112</v>
      </c>
      <c r="J975">
        <v>3</v>
      </c>
      <c r="K975">
        <v>18.390410682882809</v>
      </c>
      <c r="L975">
        <v>18.363936947557828</v>
      </c>
      <c r="M975">
        <v>23.627251273165111</v>
      </c>
      <c r="N975">
        <v>23.628974490515461</v>
      </c>
      <c r="O975">
        <v>23.627251273165111</v>
      </c>
      <c r="P975">
        <v>23.628974490515461</v>
      </c>
      <c r="Q975">
        <v>23.627251273165111</v>
      </c>
      <c r="R975" s="2">
        <v>18.390410682882809</v>
      </c>
      <c r="S975">
        <v>1.34</v>
      </c>
      <c r="T975">
        <v>4.41</v>
      </c>
      <c r="U975">
        <v>4.3</v>
      </c>
      <c r="V975">
        <v>1.1000000000000001</v>
      </c>
      <c r="W975">
        <v>0</v>
      </c>
      <c r="X975">
        <v>0</v>
      </c>
      <c r="Y975" t="s">
        <v>84</v>
      </c>
      <c r="AA975">
        <v>2</v>
      </c>
      <c r="AB975">
        <v>270</v>
      </c>
      <c r="AC975" t="s">
        <v>1863</v>
      </c>
      <c r="AD975" t="s">
        <v>87</v>
      </c>
      <c r="AE975" t="s">
        <v>87</v>
      </c>
      <c r="AF975" t="s">
        <v>131</v>
      </c>
      <c r="AG975" t="b">
        <v>1</v>
      </c>
      <c r="AH975">
        <v>2.5000000000000001E-2</v>
      </c>
      <c r="AI975">
        <v>2.6177329922812489E-2</v>
      </c>
      <c r="AJ975">
        <v>4</v>
      </c>
      <c r="AL975">
        <v>4.6669101784416576</v>
      </c>
      <c r="AM975">
        <v>4.7542622582546556</v>
      </c>
      <c r="AN975">
        <v>4.6669101784416576</v>
      </c>
      <c r="AO975">
        <v>4.6669101784416576</v>
      </c>
      <c r="AP975">
        <v>0.1245645102241571</v>
      </c>
      <c r="AQ975">
        <v>0.12456451022415729</v>
      </c>
      <c r="AR975">
        <v>2170.7377806225509</v>
      </c>
      <c r="AS975">
        <v>81219.212494023377</v>
      </c>
      <c r="AT975">
        <v>0.1243816744750101</v>
      </c>
      <c r="AU975">
        <v>4.6538009978575401</v>
      </c>
      <c r="AV975">
        <v>2.0264577414779028</v>
      </c>
      <c r="AW975">
        <v>2.6778037044179159</v>
      </c>
      <c r="AX975">
        <v>4.6319034090923497</v>
      </c>
      <c r="AY975">
        <v>6.1206941815266651</v>
      </c>
      <c r="AZ975">
        <v>0.1150469722840935</v>
      </c>
      <c r="BA975">
        <v>0.12456451022415729</v>
      </c>
      <c r="BB975">
        <v>20.202868371021619</v>
      </c>
      <c r="BC975">
        <v>20.202868371021619</v>
      </c>
      <c r="BD975" t="b">
        <v>1</v>
      </c>
      <c r="BE975" t="b">
        <v>1</v>
      </c>
      <c r="BH975">
        <v>2170.669145886292</v>
      </c>
      <c r="BI975">
        <v>81206.283597285365</v>
      </c>
      <c r="BJ975">
        <v>0.1243856073191468</v>
      </c>
      <c r="BK975">
        <v>0.1243856073191468</v>
      </c>
      <c r="BL975">
        <v>0.1243856073191468</v>
      </c>
      <c r="BM975" t="s">
        <v>89</v>
      </c>
      <c r="BN975">
        <v>4.6533544379721583</v>
      </c>
      <c r="BO975">
        <v>4.6533544379721574</v>
      </c>
      <c r="BP975">
        <v>4.6533544379721583</v>
      </c>
      <c r="BQ975" t="s">
        <v>89</v>
      </c>
      <c r="BR975">
        <v>4.748775184356635</v>
      </c>
      <c r="BS975">
        <v>4.748775184356635</v>
      </c>
      <c r="BT975">
        <v>4.748775184356635</v>
      </c>
      <c r="BU975" t="s">
        <v>89</v>
      </c>
      <c r="BV975">
        <v>2.6193197717360159E-2</v>
      </c>
      <c r="BW975">
        <v>1004.75330961657</v>
      </c>
      <c r="BX975">
        <v>88342.223657530747</v>
      </c>
      <c r="BY975">
        <v>0.26872267791089582</v>
      </c>
      <c r="BZ975">
        <v>0.26872267791089582</v>
      </c>
      <c r="CA975">
        <v>0.26872267791089582</v>
      </c>
      <c r="CB975" t="s">
        <v>89</v>
      </c>
      <c r="CC975" t="s">
        <v>90</v>
      </c>
      <c r="CD975">
        <v>18.390410682882809</v>
      </c>
      <c r="CE975">
        <v>18.390410682882809</v>
      </c>
      <c r="CF975">
        <v>18.390410682882809</v>
      </c>
      <c r="CG975" t="s">
        <v>89</v>
      </c>
      <c r="CH975" t="s">
        <v>91</v>
      </c>
      <c r="CI975">
        <v>0.1175661715860169</v>
      </c>
      <c r="CJ975">
        <v>8.0458046737612285</v>
      </c>
      <c r="CK975">
        <v>1.461210858988669E-2</v>
      </c>
      <c r="CL975">
        <v>8.8888111756147445</v>
      </c>
      <c r="CM975">
        <v>42</v>
      </c>
      <c r="CN975">
        <v>0.28471888051235911</v>
      </c>
      <c r="CO975">
        <v>0.2847188805123595</v>
      </c>
      <c r="CP975">
        <v>10.86688516172493</v>
      </c>
      <c r="CQ975">
        <v>10.667223265009509</v>
      </c>
      <c r="CR975">
        <v>18.390410682882809</v>
      </c>
      <c r="CS975">
        <v>18.390410682882809</v>
      </c>
      <c r="CT975">
        <v>0</v>
      </c>
      <c r="CU975">
        <v>0</v>
      </c>
    </row>
    <row r="976" spans="1:99" x14ac:dyDescent="0.3">
      <c r="A976" t="s">
        <v>1864</v>
      </c>
      <c r="B976" t="s">
        <v>1716</v>
      </c>
      <c r="C976" t="s">
        <v>3382</v>
      </c>
      <c r="D976" t="s">
        <v>129</v>
      </c>
      <c r="E976">
        <v>2.5000000000000001E-2</v>
      </c>
      <c r="F976">
        <v>0.8125</v>
      </c>
      <c r="G976">
        <v>1.4612108589886701E-2</v>
      </c>
      <c r="H976">
        <v>70</v>
      </c>
      <c r="I976">
        <v>112</v>
      </c>
      <c r="J976">
        <v>3</v>
      </c>
      <c r="K976">
        <v>9.9025288292445843</v>
      </c>
      <c r="L976">
        <v>9.8882737409926733</v>
      </c>
      <c r="M976">
        <v>12.722366070165821</v>
      </c>
      <c r="N976">
        <v>12.7232939564314</v>
      </c>
      <c r="O976">
        <v>12.722366070165821</v>
      </c>
      <c r="P976">
        <v>12.7232939564314</v>
      </c>
      <c r="Q976">
        <v>12.722366070165821</v>
      </c>
      <c r="R976" s="2">
        <v>9.9025288292445843</v>
      </c>
      <c r="S976">
        <v>1.34</v>
      </c>
      <c r="T976">
        <v>4.41</v>
      </c>
      <c r="U976">
        <v>4.3</v>
      </c>
      <c r="V976">
        <v>1.1000000000000001</v>
      </c>
      <c r="W976">
        <v>0</v>
      </c>
      <c r="X976">
        <v>0</v>
      </c>
      <c r="Y976" t="s">
        <v>84</v>
      </c>
      <c r="AA976">
        <v>2</v>
      </c>
      <c r="AB976">
        <v>270</v>
      </c>
      <c r="AC976" t="s">
        <v>1865</v>
      </c>
      <c r="AD976" t="s">
        <v>87</v>
      </c>
      <c r="AE976" t="s">
        <v>87</v>
      </c>
      <c r="AF976" t="s">
        <v>131</v>
      </c>
      <c r="AG976" t="b">
        <v>1</v>
      </c>
      <c r="AH976">
        <v>2.5000000000000001E-2</v>
      </c>
      <c r="AI976">
        <v>2.6177329922812489E-2</v>
      </c>
      <c r="AJ976">
        <v>4</v>
      </c>
      <c r="AL976">
        <v>4.6669101784416576</v>
      </c>
      <c r="AM976">
        <v>4.7542622582546548</v>
      </c>
      <c r="AN976">
        <v>4.6669101784416576</v>
      </c>
      <c r="AO976">
        <v>4.6669101784416576</v>
      </c>
      <c r="AP976">
        <v>0.1245645102241571</v>
      </c>
      <c r="AQ976">
        <v>0.12456451022415729</v>
      </c>
      <c r="AR976">
        <v>2170.7377806225509</v>
      </c>
      <c r="AS976">
        <v>81219.212494023377</v>
      </c>
      <c r="AT976">
        <v>0.1243816744750101</v>
      </c>
      <c r="AU976">
        <v>4.6538009978575401</v>
      </c>
      <c r="AV976">
        <v>2.0264577414778979</v>
      </c>
      <c r="AW976">
        <v>2.6778037044179119</v>
      </c>
      <c r="AX976">
        <v>2.4941018356651061</v>
      </c>
      <c r="AY976">
        <v>3.29575840543743</v>
      </c>
      <c r="AZ976">
        <v>0.1150469722840935</v>
      </c>
      <c r="BA976">
        <v>0.12456451022415729</v>
      </c>
      <c r="BB976">
        <v>37.519612689040059</v>
      </c>
      <c r="BC976">
        <v>37.519612689040059</v>
      </c>
      <c r="BD976" t="b">
        <v>1</v>
      </c>
      <c r="BE976" t="b">
        <v>1</v>
      </c>
      <c r="BH976">
        <v>2170.669145886292</v>
      </c>
      <c r="BI976">
        <v>81206.283597285365</v>
      </c>
      <c r="BJ976">
        <v>0.1243856073191468</v>
      </c>
      <c r="BK976">
        <v>0.1243856073191468</v>
      </c>
      <c r="BL976">
        <v>0.1243856073191468</v>
      </c>
      <c r="BM976" t="s">
        <v>89</v>
      </c>
      <c r="BN976">
        <v>4.6533544379721583</v>
      </c>
      <c r="BO976">
        <v>4.6533544379721574</v>
      </c>
      <c r="BP976">
        <v>4.6533544379721583</v>
      </c>
      <c r="BQ976" t="s">
        <v>89</v>
      </c>
      <c r="BR976">
        <v>4.748775184356635</v>
      </c>
      <c r="BS976">
        <v>4.748775184356635</v>
      </c>
      <c r="BT976">
        <v>4.748775184356635</v>
      </c>
      <c r="BU976" t="s">
        <v>89</v>
      </c>
      <c r="BV976">
        <v>2.6193197717360159E-2</v>
      </c>
      <c r="BW976">
        <v>1865.970432145057</v>
      </c>
      <c r="BX976">
        <v>164064.1296496999</v>
      </c>
      <c r="BY976">
        <v>0.14469682656740551</v>
      </c>
      <c r="BZ976">
        <v>0.14469682656740551</v>
      </c>
      <c r="CA976">
        <v>0.14469682656740551</v>
      </c>
      <c r="CB976" t="s">
        <v>89</v>
      </c>
      <c r="CC976" t="s">
        <v>90</v>
      </c>
      <c r="CD976">
        <v>9.9025288292445914</v>
      </c>
      <c r="CE976">
        <v>9.9025288292445914</v>
      </c>
      <c r="CF976">
        <v>9.9025288292445914</v>
      </c>
      <c r="CG976" t="s">
        <v>89</v>
      </c>
      <c r="CH976" t="s">
        <v>91</v>
      </c>
      <c r="CI976">
        <v>0.1175661715860169</v>
      </c>
      <c r="CJ976">
        <v>8.0458046737612303</v>
      </c>
      <c r="CK976">
        <v>1.461210858988669E-2</v>
      </c>
      <c r="CL976">
        <v>16.507792183284529</v>
      </c>
      <c r="CM976">
        <v>42</v>
      </c>
      <c r="CN976">
        <v>0.1533101664297318</v>
      </c>
      <c r="CO976">
        <v>0.153310166429732</v>
      </c>
      <c r="CP976">
        <v>5.8513997024672673</v>
      </c>
      <c r="CQ976">
        <v>5.7438894503897338</v>
      </c>
      <c r="CR976">
        <v>9.9025288292445843</v>
      </c>
      <c r="CS976">
        <v>9.9025288292445914</v>
      </c>
      <c r="CT976">
        <v>7.1054273576010019E-15</v>
      </c>
      <c r="CU976">
        <v>-7.1753664948865746E-14</v>
      </c>
    </row>
    <row r="977" spans="1:99" x14ac:dyDescent="0.3">
      <c r="A977" t="s">
        <v>1866</v>
      </c>
      <c r="B977" t="s">
        <v>1716</v>
      </c>
      <c r="C977" t="s">
        <v>3382</v>
      </c>
      <c r="D977" t="s">
        <v>129</v>
      </c>
      <c r="E977">
        <v>0.1</v>
      </c>
      <c r="F977">
        <v>0.25</v>
      </c>
      <c r="G977">
        <v>2.593535637630193E-2</v>
      </c>
      <c r="H977">
        <v>56</v>
      </c>
      <c r="I977">
        <v>112</v>
      </c>
      <c r="J977">
        <v>4</v>
      </c>
      <c r="K977">
        <v>19.31420205508816</v>
      </c>
      <c r="L977">
        <v>19.311181596076381</v>
      </c>
      <c r="M977">
        <v>23.917073780848739</v>
      </c>
      <c r="N977">
        <v>23.921386126811001</v>
      </c>
      <c r="O977">
        <v>23.917073780848739</v>
      </c>
      <c r="P977">
        <v>23.921386126811001</v>
      </c>
      <c r="Q977">
        <v>23.917073780848739</v>
      </c>
      <c r="R977" s="2">
        <v>19.31420205508816</v>
      </c>
      <c r="S977">
        <v>1.34</v>
      </c>
      <c r="T977">
        <v>4.41</v>
      </c>
      <c r="U977">
        <v>4.3</v>
      </c>
      <c r="V977">
        <v>1.1000000000000001</v>
      </c>
      <c r="W977">
        <v>0</v>
      </c>
      <c r="X977">
        <v>0</v>
      </c>
      <c r="Y977" t="s">
        <v>84</v>
      </c>
      <c r="AA977">
        <v>2</v>
      </c>
      <c r="AB977">
        <v>270</v>
      </c>
      <c r="AC977" t="s">
        <v>1867</v>
      </c>
      <c r="AD977" t="s">
        <v>87</v>
      </c>
      <c r="AE977" t="s">
        <v>87</v>
      </c>
      <c r="AF977" t="s">
        <v>131</v>
      </c>
      <c r="AG977" t="b">
        <v>0</v>
      </c>
      <c r="AH977">
        <v>0.1</v>
      </c>
      <c r="AI977">
        <v>2.6177329922812489E-2</v>
      </c>
      <c r="AJ977">
        <v>4</v>
      </c>
      <c r="AL977">
        <v>4.6669101784416576</v>
      </c>
      <c r="AM977">
        <v>4.7584879967304952</v>
      </c>
      <c r="AN977">
        <v>4.6669101784416576</v>
      </c>
      <c r="AO977">
        <v>4.6669101784416576</v>
      </c>
      <c r="AP977">
        <v>0.1245645102241571</v>
      </c>
      <c r="AQ977">
        <v>0.1245645102241576</v>
      </c>
      <c r="AR977">
        <v>2170.7377806225509</v>
      </c>
      <c r="AS977">
        <v>81219.212494023377</v>
      </c>
      <c r="AT977">
        <v>0.1243816744750101</v>
      </c>
      <c r="AU977">
        <v>4.6538009978575401</v>
      </c>
      <c r="AV977">
        <v>4.8047509050031447</v>
      </c>
      <c r="AW977">
        <v>4.779210978451621</v>
      </c>
      <c r="AX977">
        <v>19.219003620012579</v>
      </c>
      <c r="AY977">
        <v>19.116843913806481</v>
      </c>
      <c r="AZ977">
        <v>0.1252301783556537</v>
      </c>
      <c r="BA977">
        <v>0.1245645102241576</v>
      </c>
      <c r="BB977">
        <v>18.607182517126819</v>
      </c>
      <c r="BC977">
        <v>18.607182517126819</v>
      </c>
      <c r="BD977" t="b">
        <v>0</v>
      </c>
      <c r="BE977" t="b">
        <v>0</v>
      </c>
      <c r="BH977">
        <v>2170.669145886292</v>
      </c>
      <c r="BI977">
        <v>81206.283597285365</v>
      </c>
      <c r="BJ977">
        <v>0.1243856073191468</v>
      </c>
      <c r="BK977">
        <v>0.1243856073191468</v>
      </c>
      <c r="BL977">
        <v>0.1243856073191468</v>
      </c>
      <c r="BM977" t="s">
        <v>89</v>
      </c>
      <c r="BN977">
        <v>4.6533544379721583</v>
      </c>
      <c r="BO977">
        <v>4.6533544379721574</v>
      </c>
      <c r="BP977">
        <v>4.6533544379721583</v>
      </c>
      <c r="BQ977" t="s">
        <v>89</v>
      </c>
      <c r="BR977">
        <v>4.748775184356635</v>
      </c>
      <c r="BS977">
        <v>4.748775184356635</v>
      </c>
      <c r="BT977">
        <v>4.748775184356635</v>
      </c>
      <c r="BU977" t="s">
        <v>89</v>
      </c>
      <c r="BV977">
        <v>2.6193197717360159E-2</v>
      </c>
      <c r="BW977">
        <v>539.0074571985358</v>
      </c>
      <c r="BX977">
        <v>25735.572071200859</v>
      </c>
      <c r="BY977">
        <v>0.50092071342261468</v>
      </c>
      <c r="BZ977">
        <v>0.50092071342261468</v>
      </c>
      <c r="CA977">
        <v>0.50092071342261468</v>
      </c>
      <c r="CB977" t="s">
        <v>89</v>
      </c>
      <c r="CC977" t="s">
        <v>90</v>
      </c>
      <c r="CD977">
        <v>19.31420205508816</v>
      </c>
      <c r="CE977">
        <v>19.31420205508816</v>
      </c>
      <c r="CF977">
        <v>19.31420205508816</v>
      </c>
      <c r="CG977" t="s">
        <v>89</v>
      </c>
      <c r="CH977" t="s">
        <v>91</v>
      </c>
      <c r="CI977">
        <v>0.1252301783556537</v>
      </c>
      <c r="CJ977">
        <v>4.828550513772039</v>
      </c>
      <c r="CK977">
        <v>2.5935356376301941E-2</v>
      </c>
      <c r="CL977">
        <v>8.6992128850868635</v>
      </c>
      <c r="CM977">
        <v>21</v>
      </c>
      <c r="CN977">
        <v>0.49825804089662851</v>
      </c>
      <c r="CO977">
        <v>0.49825804089663039</v>
      </c>
      <c r="CP977">
        <v>19.033951986921981</v>
      </c>
      <c r="CQ977">
        <v>18.66764071376663</v>
      </c>
      <c r="CR977">
        <v>19.31420205508816</v>
      </c>
      <c r="CS977">
        <v>19.31420205508816</v>
      </c>
      <c r="CT977">
        <v>0</v>
      </c>
      <c r="CU977">
        <v>0</v>
      </c>
    </row>
    <row r="978" spans="1:99" x14ac:dyDescent="0.3">
      <c r="A978" t="s">
        <v>1868</v>
      </c>
      <c r="B978" t="s">
        <v>1716</v>
      </c>
      <c r="C978" t="s">
        <v>3382</v>
      </c>
      <c r="D978" t="s">
        <v>129</v>
      </c>
      <c r="E978">
        <v>0.1</v>
      </c>
      <c r="F978">
        <v>0.4375</v>
      </c>
      <c r="G978">
        <v>2.5935356376301941E-2</v>
      </c>
      <c r="H978">
        <v>56</v>
      </c>
      <c r="I978">
        <v>112</v>
      </c>
      <c r="J978">
        <v>4</v>
      </c>
      <c r="K978">
        <v>11.0366868886218</v>
      </c>
      <c r="L978">
        <v>11.03496091204364</v>
      </c>
      <c r="M978">
        <v>13.666899303342131</v>
      </c>
      <c r="N978">
        <v>13.66936350103485</v>
      </c>
      <c r="O978">
        <v>13.666899303342131</v>
      </c>
      <c r="P978">
        <v>13.66936350103485</v>
      </c>
      <c r="Q978">
        <v>13.666899303342131</v>
      </c>
      <c r="R978" s="2">
        <v>11.0366868886218</v>
      </c>
      <c r="S978">
        <v>1.34</v>
      </c>
      <c r="T978">
        <v>4.41</v>
      </c>
      <c r="U978">
        <v>4.3</v>
      </c>
      <c r="V978">
        <v>1.1000000000000001</v>
      </c>
      <c r="W978">
        <v>0</v>
      </c>
      <c r="X978">
        <v>0</v>
      </c>
      <c r="Y978" t="s">
        <v>84</v>
      </c>
      <c r="AA978">
        <v>2</v>
      </c>
      <c r="AB978">
        <v>270</v>
      </c>
      <c r="AC978" t="s">
        <v>1869</v>
      </c>
      <c r="AD978" t="s">
        <v>87</v>
      </c>
      <c r="AE978" t="s">
        <v>87</v>
      </c>
      <c r="AF978" t="s">
        <v>131</v>
      </c>
      <c r="AG978" t="b">
        <v>0</v>
      </c>
      <c r="AH978">
        <v>0.1</v>
      </c>
      <c r="AI978">
        <v>2.6177329922812489E-2</v>
      </c>
      <c r="AJ978">
        <v>4</v>
      </c>
      <c r="AL978">
        <v>4.6669101784416576</v>
      </c>
      <c r="AM978">
        <v>4.7584879967304952</v>
      </c>
      <c r="AN978">
        <v>4.6669101784416576</v>
      </c>
      <c r="AO978">
        <v>4.6669101784416576</v>
      </c>
      <c r="AP978">
        <v>0.1245645102241571</v>
      </c>
      <c r="AQ978">
        <v>0.1245645102241576</v>
      </c>
      <c r="AR978">
        <v>2170.7377806225509</v>
      </c>
      <c r="AS978">
        <v>81219.212494023377</v>
      </c>
      <c r="AT978">
        <v>0.1243816744750101</v>
      </c>
      <c r="AU978">
        <v>4.6538009978575401</v>
      </c>
      <c r="AV978">
        <v>4.8047509050031438</v>
      </c>
      <c r="AW978">
        <v>4.779210978451621</v>
      </c>
      <c r="AX978">
        <v>10.982287782864329</v>
      </c>
      <c r="AY978">
        <v>10.92391080788942</v>
      </c>
      <c r="AZ978">
        <v>0.1252301783556537</v>
      </c>
      <c r="BA978">
        <v>0.1245645102241576</v>
      </c>
      <c r="BB978">
        <v>32.562569404971903</v>
      </c>
      <c r="BC978">
        <v>32.562569404971903</v>
      </c>
      <c r="BD978" t="b">
        <v>0</v>
      </c>
      <c r="BE978" t="b">
        <v>0</v>
      </c>
      <c r="BH978">
        <v>2170.669145886292</v>
      </c>
      <c r="BI978">
        <v>81206.283597285365</v>
      </c>
      <c r="BJ978">
        <v>0.1243856073191468</v>
      </c>
      <c r="BK978">
        <v>0.1243856073191468</v>
      </c>
      <c r="BL978">
        <v>0.1243856073191468</v>
      </c>
      <c r="BM978" t="s">
        <v>89</v>
      </c>
      <c r="BN978">
        <v>4.6533544379721583</v>
      </c>
      <c r="BO978">
        <v>4.6533544379721574</v>
      </c>
      <c r="BP978">
        <v>4.6533544379721583</v>
      </c>
      <c r="BQ978" t="s">
        <v>89</v>
      </c>
      <c r="BR978">
        <v>4.748775184356635</v>
      </c>
      <c r="BS978">
        <v>4.748775184356635</v>
      </c>
      <c r="BT978">
        <v>4.748775184356635</v>
      </c>
      <c r="BU978" t="s">
        <v>89</v>
      </c>
      <c r="BV978">
        <v>2.6193197717360159E-2</v>
      </c>
      <c r="BW978">
        <v>943.26305009743771</v>
      </c>
      <c r="BX978">
        <v>45037.251124601498</v>
      </c>
      <c r="BY978">
        <v>0.28624040767006548</v>
      </c>
      <c r="BZ978">
        <v>0.28624040767006548</v>
      </c>
      <c r="CA978">
        <v>0.28624040767006548</v>
      </c>
      <c r="CB978" t="s">
        <v>89</v>
      </c>
      <c r="CC978" t="s">
        <v>90</v>
      </c>
      <c r="CD978">
        <v>11.0366868886218</v>
      </c>
      <c r="CE978">
        <v>11.0366868886218</v>
      </c>
      <c r="CF978">
        <v>11.0366868886218</v>
      </c>
      <c r="CG978" t="s">
        <v>89</v>
      </c>
      <c r="CH978" t="s">
        <v>91</v>
      </c>
      <c r="CI978">
        <v>0.1252301783556537</v>
      </c>
      <c r="CJ978">
        <v>4.828550513772039</v>
      </c>
      <c r="CK978">
        <v>2.5935356376301941E-2</v>
      </c>
      <c r="CL978">
        <v>15.223622548902011</v>
      </c>
      <c r="CM978">
        <v>21</v>
      </c>
      <c r="CN978">
        <v>0.28471888051235911</v>
      </c>
      <c r="CO978">
        <v>0.28471888051236027</v>
      </c>
      <c r="CP978">
        <v>10.87654399252685</v>
      </c>
      <c r="CQ978">
        <v>10.667223265009509</v>
      </c>
      <c r="CR978">
        <v>11.0366868886218</v>
      </c>
      <c r="CS978">
        <v>11.0366868886218</v>
      </c>
      <c r="CT978">
        <v>1.7763568394002501E-15</v>
      </c>
      <c r="CU978">
        <v>1.6095018888608451E-14</v>
      </c>
    </row>
    <row r="979" spans="1:99" x14ac:dyDescent="0.3">
      <c r="A979" t="s">
        <v>1870</v>
      </c>
      <c r="B979" t="s">
        <v>1716</v>
      </c>
      <c r="C979" t="s">
        <v>3382</v>
      </c>
      <c r="D979" t="s">
        <v>129</v>
      </c>
      <c r="E979">
        <v>0.1</v>
      </c>
      <c r="F979">
        <v>0.8125</v>
      </c>
      <c r="G979">
        <v>2.5935356376301941E-2</v>
      </c>
      <c r="H979">
        <v>56</v>
      </c>
      <c r="I979">
        <v>112</v>
      </c>
      <c r="J979">
        <v>4</v>
      </c>
      <c r="K979">
        <v>5.9428314015655852</v>
      </c>
      <c r="L979">
        <v>5.9419020295619589</v>
      </c>
      <c r="M979">
        <v>7.3590996248765324</v>
      </c>
      <c r="N979">
        <v>7.3604265005572271</v>
      </c>
      <c r="O979">
        <v>7.3590996248765324</v>
      </c>
      <c r="P979">
        <v>7.3604265005572271</v>
      </c>
      <c r="Q979">
        <v>7.3590996248765324</v>
      </c>
      <c r="R979" s="2">
        <v>5.9428314015655852</v>
      </c>
      <c r="S979">
        <v>1.34</v>
      </c>
      <c r="T979">
        <v>4.41</v>
      </c>
      <c r="U979">
        <v>4.3</v>
      </c>
      <c r="V979">
        <v>1.1000000000000001</v>
      </c>
      <c r="W979">
        <v>0</v>
      </c>
      <c r="X979">
        <v>0</v>
      </c>
      <c r="Y979" t="s">
        <v>84</v>
      </c>
      <c r="AA979">
        <v>2</v>
      </c>
      <c r="AB979">
        <v>270</v>
      </c>
      <c r="AC979" t="s">
        <v>1871</v>
      </c>
      <c r="AD979" t="s">
        <v>87</v>
      </c>
      <c r="AE979" t="s">
        <v>87</v>
      </c>
      <c r="AF979" t="s">
        <v>131</v>
      </c>
      <c r="AG979" t="b">
        <v>0</v>
      </c>
      <c r="AH979">
        <v>0.1</v>
      </c>
      <c r="AI979">
        <v>2.6177329922812489E-2</v>
      </c>
      <c r="AJ979">
        <v>4</v>
      </c>
      <c r="AL979">
        <v>4.6669101784416576</v>
      </c>
      <c r="AM979">
        <v>4.7584879967304952</v>
      </c>
      <c r="AN979">
        <v>4.6669101784416576</v>
      </c>
      <c r="AO979">
        <v>4.6669101784416576</v>
      </c>
      <c r="AP979">
        <v>0.1245645102241571</v>
      </c>
      <c r="AQ979">
        <v>0.1245645102241576</v>
      </c>
      <c r="AR979">
        <v>2170.7377806225509</v>
      </c>
      <c r="AS979">
        <v>81219.212494023377</v>
      </c>
      <c r="AT979">
        <v>0.1243816744750101</v>
      </c>
      <c r="AU979">
        <v>4.6538009978575401</v>
      </c>
      <c r="AV979">
        <v>4.8047509050031394</v>
      </c>
      <c r="AW979">
        <v>4.7792109784516184</v>
      </c>
      <c r="AX979">
        <v>5.9135395753884792</v>
      </c>
      <c r="AY979">
        <v>5.8821058196327609</v>
      </c>
      <c r="AZ979">
        <v>0.12523017835565359</v>
      </c>
      <c r="BA979">
        <v>0.1245645102241576</v>
      </c>
      <c r="BB979">
        <v>60.473343180662219</v>
      </c>
      <c r="BC979">
        <v>60.473343180662219</v>
      </c>
      <c r="BD979" t="b">
        <v>0</v>
      </c>
      <c r="BE979" t="b">
        <v>0</v>
      </c>
      <c r="BH979">
        <v>2170.669145886292</v>
      </c>
      <c r="BI979">
        <v>81206.283597285365</v>
      </c>
      <c r="BJ979">
        <v>0.1243856073191468</v>
      </c>
      <c r="BK979">
        <v>0.1243856073191468</v>
      </c>
      <c r="BL979">
        <v>0.1243856073191468</v>
      </c>
      <c r="BM979" t="s">
        <v>89</v>
      </c>
      <c r="BN979">
        <v>4.6533544379721583</v>
      </c>
      <c r="BO979">
        <v>4.6533544379721574</v>
      </c>
      <c r="BP979">
        <v>4.6533544379721583</v>
      </c>
      <c r="BQ979" t="s">
        <v>89</v>
      </c>
      <c r="BR979">
        <v>4.748775184356635</v>
      </c>
      <c r="BS979">
        <v>4.748775184356635</v>
      </c>
      <c r="BT979">
        <v>4.748775184356635</v>
      </c>
      <c r="BU979" t="s">
        <v>89</v>
      </c>
      <c r="BV979">
        <v>2.6193197717360159E-2</v>
      </c>
      <c r="BW979">
        <v>1751.7742358952421</v>
      </c>
      <c r="BX979">
        <v>83640.609231402777</v>
      </c>
      <c r="BY979">
        <v>0.15412945028388139</v>
      </c>
      <c r="BZ979">
        <v>0.15412945028388139</v>
      </c>
      <c r="CA979">
        <v>0.15412945028388139</v>
      </c>
      <c r="CB979" t="s">
        <v>89</v>
      </c>
      <c r="CC979" t="s">
        <v>90</v>
      </c>
      <c r="CD979">
        <v>5.9428314015655861</v>
      </c>
      <c r="CE979">
        <v>5.9428314015655861</v>
      </c>
      <c r="CF979">
        <v>5.9428314015655861</v>
      </c>
      <c r="CG979" t="s">
        <v>89</v>
      </c>
      <c r="CH979" t="s">
        <v>91</v>
      </c>
      <c r="CI979">
        <v>0.12523017835565359</v>
      </c>
      <c r="CJ979">
        <v>4.828550513772039</v>
      </c>
      <c r="CK979">
        <v>2.5935356376301941E-2</v>
      </c>
      <c r="CL979">
        <v>28.272441876532319</v>
      </c>
      <c r="CM979">
        <v>21</v>
      </c>
      <c r="CN979">
        <v>0.1533101664297318</v>
      </c>
      <c r="CO979">
        <v>0.15331016642973239</v>
      </c>
      <c r="CP979">
        <v>5.8566006113606086</v>
      </c>
      <c r="CQ979">
        <v>5.7438894503897338</v>
      </c>
      <c r="CR979">
        <v>5.9428314015655852</v>
      </c>
      <c r="CS979">
        <v>5.9428314015655861</v>
      </c>
      <c r="CT979">
        <v>8.8817841970012523E-16</v>
      </c>
      <c r="CU979">
        <v>-1.494537468227927E-14</v>
      </c>
    </row>
    <row r="980" spans="1:99" x14ac:dyDescent="0.3">
      <c r="A980" t="s">
        <v>1872</v>
      </c>
      <c r="B980" t="s">
        <v>1716</v>
      </c>
      <c r="C980" t="s">
        <v>3382</v>
      </c>
      <c r="D980" t="s">
        <v>129</v>
      </c>
      <c r="E980">
        <v>0.17499999999999999</v>
      </c>
      <c r="F980">
        <v>0.25</v>
      </c>
      <c r="G980">
        <v>2.605591616773157E-2</v>
      </c>
      <c r="H980">
        <v>28</v>
      </c>
      <c r="I980">
        <v>112</v>
      </c>
      <c r="J980">
        <v>6</v>
      </c>
      <c r="K980">
        <v>19.22215005273349</v>
      </c>
      <c r="L980">
        <v>19.218508279274278</v>
      </c>
      <c r="M980">
        <v>21.75020090007509</v>
      </c>
      <c r="N980">
        <v>21.756226940659829</v>
      </c>
      <c r="O980">
        <v>21.75020090007509</v>
      </c>
      <c r="P980">
        <v>21.756226940659829</v>
      </c>
      <c r="Q980">
        <v>21.75020090007509</v>
      </c>
      <c r="R980" s="2">
        <v>19.22215005273349</v>
      </c>
      <c r="S980">
        <v>1.34</v>
      </c>
      <c r="T980">
        <v>4.41</v>
      </c>
      <c r="U980">
        <v>4.3</v>
      </c>
      <c r="V980">
        <v>1.1000000000000001</v>
      </c>
      <c r="W980">
        <v>0</v>
      </c>
      <c r="X980">
        <v>0</v>
      </c>
      <c r="Y980" t="s">
        <v>84</v>
      </c>
      <c r="AA980">
        <v>2</v>
      </c>
      <c r="AB980">
        <v>270</v>
      </c>
      <c r="AC980" t="s">
        <v>1873</v>
      </c>
      <c r="AD980" t="s">
        <v>87</v>
      </c>
      <c r="AE980" t="s">
        <v>87</v>
      </c>
      <c r="AF980" t="s">
        <v>131</v>
      </c>
      <c r="AG980" t="b">
        <v>0</v>
      </c>
      <c r="AH980">
        <v>0.17499999999999999</v>
      </c>
      <c r="AI980">
        <v>2.6177329922812489E-2</v>
      </c>
      <c r="AJ980">
        <v>4</v>
      </c>
      <c r="AL980">
        <v>4.6669101784416576</v>
      </c>
      <c r="AM980">
        <v>4.7584879967304952</v>
      </c>
      <c r="AN980">
        <v>4.6669101784416576</v>
      </c>
      <c r="AO980">
        <v>4.6669101784416576</v>
      </c>
      <c r="AP980">
        <v>0.1245645102241571</v>
      </c>
      <c r="AQ980">
        <v>0.1245645102241576</v>
      </c>
      <c r="AR980">
        <v>2170.7377806225509</v>
      </c>
      <c r="AS980">
        <v>81219.212494023377</v>
      </c>
      <c r="AT980">
        <v>0.1243816744750101</v>
      </c>
      <c r="AU980">
        <v>4.6538009978575401</v>
      </c>
      <c r="AV980">
        <v>4.7846914229614859</v>
      </c>
      <c r="AW980">
        <v>4.758588629469104</v>
      </c>
      <c r="AX980">
        <v>19.13876569184594</v>
      </c>
      <c r="AY980">
        <v>19.03435451787642</v>
      </c>
      <c r="AZ980">
        <v>0.12524779721112789</v>
      </c>
      <c r="BA980">
        <v>0.1245645102241576</v>
      </c>
      <c r="BB980">
        <v>16.355965083681749</v>
      </c>
      <c r="BC980">
        <v>16.355965083681749</v>
      </c>
      <c r="BD980" t="b">
        <v>0</v>
      </c>
      <c r="BE980" t="b">
        <v>0</v>
      </c>
      <c r="BH980">
        <v>2170.669145886292</v>
      </c>
      <c r="BI980">
        <v>81206.283597285365</v>
      </c>
      <c r="BJ980">
        <v>0.1243856073191468</v>
      </c>
      <c r="BK980">
        <v>0.1243856073191468</v>
      </c>
      <c r="BL980">
        <v>0.1243856073191468</v>
      </c>
      <c r="BM980" t="s">
        <v>89</v>
      </c>
      <c r="BN980">
        <v>4.6533544379721583</v>
      </c>
      <c r="BO980">
        <v>4.6533544379721574</v>
      </c>
      <c r="BP980">
        <v>4.6533544379721583</v>
      </c>
      <c r="BQ980" t="s">
        <v>89</v>
      </c>
      <c r="BR980">
        <v>4.748775184356635</v>
      </c>
      <c r="BS980">
        <v>4.748775184356635</v>
      </c>
      <c r="BT980">
        <v>4.748775184356635</v>
      </c>
      <c r="BU980" t="s">
        <v>89</v>
      </c>
      <c r="BV980">
        <v>2.6193197717360159E-2</v>
      </c>
      <c r="BW980">
        <v>539.08277186301814</v>
      </c>
      <c r="BX980">
        <v>23410.485159694319</v>
      </c>
      <c r="BY980">
        <v>0.50085073033758065</v>
      </c>
      <c r="BZ980">
        <v>0.50085073033758065</v>
      </c>
      <c r="CA980">
        <v>0.50085073033758065</v>
      </c>
      <c r="CB980" t="s">
        <v>89</v>
      </c>
      <c r="CC980" t="s">
        <v>90</v>
      </c>
      <c r="CD980">
        <v>19.22215005273349</v>
      </c>
      <c r="CE980">
        <v>19.22215005273349</v>
      </c>
      <c r="CF980">
        <v>19.22215005273349</v>
      </c>
      <c r="CG980" t="s">
        <v>89</v>
      </c>
      <c r="CH980" t="s">
        <v>91</v>
      </c>
      <c r="CI980">
        <v>0.12521268258439519</v>
      </c>
      <c r="CJ980">
        <v>4.8055375131833724</v>
      </c>
      <c r="CK980">
        <v>2.605591616773157E-2</v>
      </c>
      <c r="CL980">
        <v>10.09340439185589</v>
      </c>
      <c r="CM980">
        <v>14</v>
      </c>
      <c r="CN980">
        <v>0.49825804089662851</v>
      </c>
      <c r="CO980">
        <v>0.49825804089663039</v>
      </c>
      <c r="CP980">
        <v>19.033951986921981</v>
      </c>
      <c r="CQ980">
        <v>18.66764071376663</v>
      </c>
      <c r="CR980">
        <v>19.22215005273349</v>
      </c>
      <c r="CS980">
        <v>19.22215005273349</v>
      </c>
      <c r="CT980">
        <v>3.5527136788005009E-15</v>
      </c>
      <c r="CU980">
        <v>-1.8482394888470279E-14</v>
      </c>
    </row>
    <row r="981" spans="1:99" x14ac:dyDescent="0.3">
      <c r="A981" t="s">
        <v>1874</v>
      </c>
      <c r="B981" t="s">
        <v>1716</v>
      </c>
      <c r="C981" t="s">
        <v>3382</v>
      </c>
      <c r="D981" t="s">
        <v>129</v>
      </c>
      <c r="E981">
        <v>0.17499999999999999</v>
      </c>
      <c r="F981">
        <v>0.4375</v>
      </c>
      <c r="G981">
        <v>2.605591616773157E-2</v>
      </c>
      <c r="H981">
        <v>28</v>
      </c>
      <c r="I981">
        <v>112</v>
      </c>
      <c r="J981">
        <v>6</v>
      </c>
      <c r="K981">
        <v>10.98408574441914</v>
      </c>
      <c r="L981">
        <v>10.98200473101387</v>
      </c>
      <c r="M981">
        <v>12.428686228614341</v>
      </c>
      <c r="N981">
        <v>12.43212968037705</v>
      </c>
      <c r="O981">
        <v>12.428686228614341</v>
      </c>
      <c r="P981">
        <v>12.43212968037705</v>
      </c>
      <c r="Q981">
        <v>12.428686228614341</v>
      </c>
      <c r="R981" s="2">
        <v>10.98408574441914</v>
      </c>
      <c r="S981">
        <v>1.34</v>
      </c>
      <c r="T981">
        <v>4.41</v>
      </c>
      <c r="U981">
        <v>4.3</v>
      </c>
      <c r="V981">
        <v>1.1000000000000001</v>
      </c>
      <c r="W981">
        <v>0</v>
      </c>
      <c r="X981">
        <v>0</v>
      </c>
      <c r="Y981" t="s">
        <v>84</v>
      </c>
      <c r="AA981">
        <v>2</v>
      </c>
      <c r="AB981">
        <v>270</v>
      </c>
      <c r="AC981" t="s">
        <v>1875</v>
      </c>
      <c r="AD981" t="s">
        <v>87</v>
      </c>
      <c r="AE981" t="s">
        <v>87</v>
      </c>
      <c r="AF981" t="s">
        <v>131</v>
      </c>
      <c r="AG981" t="b">
        <v>0</v>
      </c>
      <c r="AH981">
        <v>0.17499999999999999</v>
      </c>
      <c r="AI981">
        <v>2.6177329922812489E-2</v>
      </c>
      <c r="AJ981">
        <v>4</v>
      </c>
      <c r="AL981">
        <v>4.6669101784416576</v>
      </c>
      <c r="AM981">
        <v>4.7584879967304952</v>
      </c>
      <c r="AN981">
        <v>4.6669101784416576</v>
      </c>
      <c r="AO981">
        <v>4.6669101784416576</v>
      </c>
      <c r="AP981">
        <v>0.1245645102241571</v>
      </c>
      <c r="AQ981">
        <v>0.1245645102241576</v>
      </c>
      <c r="AR981">
        <v>2170.7377806225509</v>
      </c>
      <c r="AS981">
        <v>81219.212494023377</v>
      </c>
      <c r="AT981">
        <v>0.1243816744750101</v>
      </c>
      <c r="AU981">
        <v>4.6538009978575401</v>
      </c>
      <c r="AV981">
        <v>4.7846914229614859</v>
      </c>
      <c r="AW981">
        <v>4.7585886294691049</v>
      </c>
      <c r="AX981">
        <v>10.93643753819768</v>
      </c>
      <c r="AY981">
        <v>10.876774010215099</v>
      </c>
      <c r="AZ981">
        <v>0.12524779721112789</v>
      </c>
      <c r="BA981">
        <v>0.1245645102241576</v>
      </c>
      <c r="BB981">
        <v>28.622938896443038</v>
      </c>
      <c r="BC981">
        <v>28.622938896443038</v>
      </c>
      <c r="BD981" t="b">
        <v>0</v>
      </c>
      <c r="BE981" t="b">
        <v>0</v>
      </c>
      <c r="BH981">
        <v>2170.669145886292</v>
      </c>
      <c r="BI981">
        <v>81206.283597285365</v>
      </c>
      <c r="BJ981">
        <v>0.1243856073191468</v>
      </c>
      <c r="BK981">
        <v>0.1243856073191468</v>
      </c>
      <c r="BL981">
        <v>0.1243856073191468</v>
      </c>
      <c r="BM981" t="s">
        <v>89</v>
      </c>
      <c r="BN981">
        <v>4.6533544379721583</v>
      </c>
      <c r="BO981">
        <v>4.6533544379721574</v>
      </c>
      <c r="BP981">
        <v>4.6533544379721583</v>
      </c>
      <c r="BQ981" t="s">
        <v>89</v>
      </c>
      <c r="BR981">
        <v>4.748775184356635</v>
      </c>
      <c r="BS981">
        <v>4.748775184356635</v>
      </c>
      <c r="BT981">
        <v>4.748775184356635</v>
      </c>
      <c r="BU981" t="s">
        <v>89</v>
      </c>
      <c r="BV981">
        <v>2.6193197717360159E-2</v>
      </c>
      <c r="BW981">
        <v>943.39485076028177</v>
      </c>
      <c r="BX981">
        <v>40968.349029465062</v>
      </c>
      <c r="BY981">
        <v>0.28620041733576029</v>
      </c>
      <c r="BZ981">
        <v>0.28620041733576029</v>
      </c>
      <c r="CA981">
        <v>0.28620041733576029</v>
      </c>
      <c r="CB981" t="s">
        <v>89</v>
      </c>
      <c r="CC981" t="s">
        <v>90</v>
      </c>
      <c r="CD981">
        <v>10.984085744419129</v>
      </c>
      <c r="CE981">
        <v>10.984085744419129</v>
      </c>
      <c r="CF981">
        <v>10.984085744419129</v>
      </c>
      <c r="CG981" t="s">
        <v>89</v>
      </c>
      <c r="CH981" t="s">
        <v>91</v>
      </c>
      <c r="CI981">
        <v>0.12521268258439519</v>
      </c>
      <c r="CJ981">
        <v>4.8055375131833706</v>
      </c>
      <c r="CK981">
        <v>2.605591616773157E-2</v>
      </c>
      <c r="CL981">
        <v>17.663457685747801</v>
      </c>
      <c r="CM981">
        <v>14</v>
      </c>
      <c r="CN981">
        <v>0.28471888051235911</v>
      </c>
      <c r="CO981">
        <v>0.28471888051236027</v>
      </c>
      <c r="CP981">
        <v>10.87654399252685</v>
      </c>
      <c r="CQ981">
        <v>10.667223265009509</v>
      </c>
      <c r="CR981">
        <v>10.98408574441914</v>
      </c>
      <c r="CS981">
        <v>10.984085744419129</v>
      </c>
      <c r="CT981">
        <v>7.1054273576010019E-15</v>
      </c>
      <c r="CU981">
        <v>6.4688382109646012E-14</v>
      </c>
    </row>
    <row r="982" spans="1:99" x14ac:dyDescent="0.3">
      <c r="A982" t="s">
        <v>1876</v>
      </c>
      <c r="B982" t="s">
        <v>1716</v>
      </c>
      <c r="C982" t="s">
        <v>3382</v>
      </c>
      <c r="D982" t="s">
        <v>129</v>
      </c>
      <c r="E982">
        <v>0.17499999999999999</v>
      </c>
      <c r="F982">
        <v>0.8125</v>
      </c>
      <c r="G982">
        <v>2.605591616773156E-2</v>
      </c>
      <c r="H982">
        <v>28</v>
      </c>
      <c r="I982">
        <v>112</v>
      </c>
      <c r="J982">
        <v>6</v>
      </c>
      <c r="K982">
        <v>5.9145077085333808</v>
      </c>
      <c r="L982">
        <v>5.9133871628536232</v>
      </c>
      <c r="M982">
        <v>6.6923695077154122</v>
      </c>
      <c r="N982">
        <v>6.6942236740491774</v>
      </c>
      <c r="O982">
        <v>6.6923695077154122</v>
      </c>
      <c r="P982">
        <v>6.6942236740491774</v>
      </c>
      <c r="Q982">
        <v>6.6923695077154122</v>
      </c>
      <c r="R982" s="2">
        <v>5.9145077085333808</v>
      </c>
      <c r="S982">
        <v>1.34</v>
      </c>
      <c r="T982">
        <v>4.41</v>
      </c>
      <c r="U982">
        <v>4.3</v>
      </c>
      <c r="V982">
        <v>1.1000000000000001</v>
      </c>
      <c r="W982">
        <v>0</v>
      </c>
      <c r="X982">
        <v>0</v>
      </c>
      <c r="Y982" t="s">
        <v>84</v>
      </c>
      <c r="AA982">
        <v>2</v>
      </c>
      <c r="AB982">
        <v>270</v>
      </c>
      <c r="AC982" t="s">
        <v>1877</v>
      </c>
      <c r="AD982" t="s">
        <v>87</v>
      </c>
      <c r="AE982" t="s">
        <v>87</v>
      </c>
      <c r="AF982" t="s">
        <v>131</v>
      </c>
      <c r="AG982" t="b">
        <v>0</v>
      </c>
      <c r="AH982">
        <v>0.17499999999999999</v>
      </c>
      <c r="AI982">
        <v>2.6177329922812489E-2</v>
      </c>
      <c r="AJ982">
        <v>4</v>
      </c>
      <c r="AL982">
        <v>4.6669101784416576</v>
      </c>
      <c r="AM982">
        <v>4.7584879967304952</v>
      </c>
      <c r="AN982">
        <v>4.6669101784416576</v>
      </c>
      <c r="AO982">
        <v>4.6669101784416576</v>
      </c>
      <c r="AP982">
        <v>0.1245645102241571</v>
      </c>
      <c r="AQ982">
        <v>0.1245645102241576</v>
      </c>
      <c r="AR982">
        <v>2170.7377806225509</v>
      </c>
      <c r="AS982">
        <v>81219.212494023377</v>
      </c>
      <c r="AT982">
        <v>0.1243816744750101</v>
      </c>
      <c r="AU982">
        <v>4.6538009978575401</v>
      </c>
      <c r="AV982">
        <v>4.7846914229614859</v>
      </c>
      <c r="AW982">
        <v>4.758588629469104</v>
      </c>
      <c r="AX982">
        <v>5.8888509821064439</v>
      </c>
      <c r="AY982">
        <v>5.8567244670388972</v>
      </c>
      <c r="AZ982">
        <v>0.12524779721112789</v>
      </c>
      <c r="BA982">
        <v>0.1245645102241576</v>
      </c>
      <c r="BB982">
        <v>53.156886521965639</v>
      </c>
      <c r="BC982">
        <v>53.156886521965639</v>
      </c>
      <c r="BD982" t="b">
        <v>0</v>
      </c>
      <c r="BE982" t="b">
        <v>0</v>
      </c>
      <c r="BH982">
        <v>2170.669145886292</v>
      </c>
      <c r="BI982">
        <v>81206.283597285365</v>
      </c>
      <c r="BJ982">
        <v>0.1243856073191468</v>
      </c>
      <c r="BK982">
        <v>0.1243856073191468</v>
      </c>
      <c r="BL982">
        <v>0.1243856073191468</v>
      </c>
      <c r="BM982" t="s">
        <v>89</v>
      </c>
      <c r="BN982">
        <v>4.6533544379721583</v>
      </c>
      <c r="BO982">
        <v>4.6533544379721574</v>
      </c>
      <c r="BP982">
        <v>4.6533544379721583</v>
      </c>
      <c r="BQ982" t="s">
        <v>89</v>
      </c>
      <c r="BR982">
        <v>4.748775184356635</v>
      </c>
      <c r="BS982">
        <v>4.748775184356635</v>
      </c>
      <c r="BT982">
        <v>4.748775184356635</v>
      </c>
      <c r="BU982" t="s">
        <v>89</v>
      </c>
      <c r="BV982">
        <v>2.6193197717360159E-2</v>
      </c>
      <c r="BW982">
        <v>1752.019008554809</v>
      </c>
      <c r="BX982">
        <v>76084.07676900654</v>
      </c>
      <c r="BY982">
        <v>0.1541079170269479</v>
      </c>
      <c r="BZ982">
        <v>0.1541079170269479</v>
      </c>
      <c r="CA982">
        <v>0.1541079170269479</v>
      </c>
      <c r="CB982" t="s">
        <v>89</v>
      </c>
      <c r="CC982" t="s">
        <v>90</v>
      </c>
      <c r="CD982">
        <v>5.9145077085333808</v>
      </c>
      <c r="CE982">
        <v>5.9145077085333808</v>
      </c>
      <c r="CF982">
        <v>5.9145077085333808</v>
      </c>
      <c r="CG982" t="s">
        <v>89</v>
      </c>
      <c r="CH982" t="s">
        <v>91</v>
      </c>
      <c r="CI982">
        <v>0.12521268258439511</v>
      </c>
      <c r="CJ982">
        <v>4.8055375131833724</v>
      </c>
      <c r="CK982">
        <v>2.605591616773156E-2</v>
      </c>
      <c r="CL982">
        <v>32.803564273531649</v>
      </c>
      <c r="CM982">
        <v>14</v>
      </c>
      <c r="CN982">
        <v>0.1533101664297318</v>
      </c>
      <c r="CO982">
        <v>0.15331016642973239</v>
      </c>
      <c r="CP982">
        <v>5.8566006113606086</v>
      </c>
      <c r="CQ982">
        <v>5.7438894503897338</v>
      </c>
      <c r="CR982">
        <v>5.9145077085333808</v>
      </c>
      <c r="CS982">
        <v>5.9145077085333808</v>
      </c>
      <c r="CT982">
        <v>0</v>
      </c>
      <c r="CU982">
        <v>0</v>
      </c>
    </row>
    <row r="983" spans="1:99" x14ac:dyDescent="0.3">
      <c r="A983" t="s">
        <v>1824</v>
      </c>
      <c r="B983" t="s">
        <v>1716</v>
      </c>
      <c r="C983" t="s">
        <v>3382</v>
      </c>
      <c r="D983" t="s">
        <v>85</v>
      </c>
      <c r="E983">
        <v>2.5000000000000001E-2</v>
      </c>
      <c r="F983">
        <v>0.25</v>
      </c>
      <c r="G983">
        <v>1.461210858988673E-2</v>
      </c>
      <c r="H983">
        <v>70</v>
      </c>
      <c r="I983">
        <v>112</v>
      </c>
      <c r="J983">
        <v>3</v>
      </c>
      <c r="K983">
        <v>32.183218695044843</v>
      </c>
      <c r="L983">
        <v>32.136889658226153</v>
      </c>
      <c r="M983">
        <v>41.347689728038908</v>
      </c>
      <c r="N983">
        <v>41.350705358402017</v>
      </c>
      <c r="O983">
        <v>41.347689728038908</v>
      </c>
      <c r="P983">
        <v>41.350705358402017</v>
      </c>
      <c r="Q983">
        <v>41.347689728038908</v>
      </c>
      <c r="R983" s="2">
        <v>32.183218695044843</v>
      </c>
      <c r="S983">
        <v>1.34</v>
      </c>
      <c r="T983">
        <v>4.41</v>
      </c>
      <c r="U983">
        <v>4.3</v>
      </c>
      <c r="V983">
        <v>1.1000000000000001</v>
      </c>
      <c r="W983">
        <v>0</v>
      </c>
      <c r="X983">
        <v>0</v>
      </c>
      <c r="Y983" t="s">
        <v>84</v>
      </c>
      <c r="AA983">
        <v>2</v>
      </c>
      <c r="AB983">
        <v>30</v>
      </c>
      <c r="AC983" t="s">
        <v>1825</v>
      </c>
      <c r="AD983" t="s">
        <v>87</v>
      </c>
      <c r="AE983" t="s">
        <v>87</v>
      </c>
      <c r="AF983" t="s">
        <v>88</v>
      </c>
      <c r="AG983" t="b">
        <v>1</v>
      </c>
      <c r="AH983">
        <v>2.5000000000000001E-2</v>
      </c>
      <c r="AI983">
        <v>2.6177329922812489E-2</v>
      </c>
      <c r="AJ983">
        <v>4</v>
      </c>
      <c r="AL983">
        <v>4.6669101784416576</v>
      </c>
      <c r="AM983">
        <v>4.7542622582546556</v>
      </c>
      <c r="AN983">
        <v>4.6669101784416576</v>
      </c>
      <c r="AO983">
        <v>4.6669101784416576</v>
      </c>
      <c r="AP983">
        <v>0.1245645102241571</v>
      </c>
      <c r="AQ983">
        <v>0.12456451022415729</v>
      </c>
      <c r="AR983">
        <v>241.1930867358389</v>
      </c>
      <c r="AS983">
        <v>9024.356943780369</v>
      </c>
      <c r="AT983">
        <v>0.1243816744750102</v>
      </c>
      <c r="AU983">
        <v>4.6538009978575401</v>
      </c>
      <c r="AV983">
        <v>2.0264577414779099</v>
      </c>
      <c r="AW983">
        <v>2.6778037044179199</v>
      </c>
      <c r="AX983">
        <v>8.1058309659116397</v>
      </c>
      <c r="AY983">
        <v>10.71121481767168</v>
      </c>
      <c r="AZ983">
        <v>0.1150469722840935</v>
      </c>
      <c r="BA983">
        <v>0.12456451022415729</v>
      </c>
      <c r="BB983">
        <v>1.282721801334707</v>
      </c>
      <c r="BC983">
        <v>1.282721801334707</v>
      </c>
      <c r="BD983" t="b">
        <v>1</v>
      </c>
      <c r="BE983" t="b">
        <v>1</v>
      </c>
      <c r="BH983">
        <v>241.18546065403231</v>
      </c>
      <c r="BI983">
        <v>9022.920399698367</v>
      </c>
      <c r="BJ983">
        <v>0.1243856073191469</v>
      </c>
      <c r="BK983">
        <v>0.1243856073191469</v>
      </c>
      <c r="BL983">
        <v>0.1243856073191469</v>
      </c>
      <c r="BM983" t="s">
        <v>89</v>
      </c>
      <c r="BN983">
        <v>4.6533544379721601</v>
      </c>
      <c r="BO983">
        <v>4.6533544379721592</v>
      </c>
      <c r="BP983">
        <v>4.6533544379721601</v>
      </c>
      <c r="BQ983" t="s">
        <v>89</v>
      </c>
      <c r="BR983">
        <v>4.7487751843566359</v>
      </c>
      <c r="BS983">
        <v>4.7487751843566359</v>
      </c>
      <c r="BT983">
        <v>4.7487751843566359</v>
      </c>
      <c r="BU983" t="s">
        <v>89</v>
      </c>
      <c r="BV983">
        <v>2.6193197717360169E-2</v>
      </c>
      <c r="BW983">
        <v>63.793860928036118</v>
      </c>
      <c r="BX983">
        <v>5609.0300734940038</v>
      </c>
      <c r="BY983">
        <v>0.47026468634406798</v>
      </c>
      <c r="BZ983">
        <v>0.47026468634406798</v>
      </c>
      <c r="CA983">
        <v>0.47026468634406798</v>
      </c>
      <c r="CB983" t="s">
        <v>89</v>
      </c>
      <c r="CC983" t="s">
        <v>90</v>
      </c>
      <c r="CD983">
        <v>32.183218695044857</v>
      </c>
      <c r="CE983">
        <v>32.183218695044857</v>
      </c>
      <c r="CF983">
        <v>32.183218695044857</v>
      </c>
      <c r="CG983" t="s">
        <v>89</v>
      </c>
      <c r="CH983" t="s">
        <v>91</v>
      </c>
      <c r="CI983">
        <v>0.117566171586017</v>
      </c>
      <c r="CJ983">
        <v>8.0458046737612143</v>
      </c>
      <c r="CK983">
        <v>1.461210858988672E-2</v>
      </c>
      <c r="CL983">
        <v>0.56436896353109489</v>
      </c>
      <c r="CM983">
        <v>42</v>
      </c>
      <c r="CN983">
        <v>0.49825804089662851</v>
      </c>
      <c r="CO983">
        <v>0.49825804089662912</v>
      </c>
      <c r="CP983">
        <v>19.017049033018619</v>
      </c>
      <c r="CQ983">
        <v>18.66764071376663</v>
      </c>
      <c r="CR983">
        <v>32.183218695044843</v>
      </c>
      <c r="CS983">
        <v>32.183218695044857</v>
      </c>
      <c r="CT983">
        <v>1.4210854715202001E-14</v>
      </c>
      <c r="CU983">
        <v>-4.4156101506994397E-14</v>
      </c>
    </row>
    <row r="984" spans="1:99" x14ac:dyDescent="0.3">
      <c r="A984" t="s">
        <v>1826</v>
      </c>
      <c r="B984" t="s">
        <v>1716</v>
      </c>
      <c r="C984" t="s">
        <v>3382</v>
      </c>
      <c r="D984" t="s">
        <v>85</v>
      </c>
      <c r="E984">
        <v>2.5000000000000001E-2</v>
      </c>
      <c r="F984">
        <v>0.4375</v>
      </c>
      <c r="G984">
        <v>1.461210858988672E-2</v>
      </c>
      <c r="H984">
        <v>70</v>
      </c>
      <c r="I984">
        <v>112</v>
      </c>
      <c r="J984">
        <v>3</v>
      </c>
      <c r="K984">
        <v>18.390410682882781</v>
      </c>
      <c r="L984">
        <v>18.363936947557811</v>
      </c>
      <c r="M984">
        <v>23.627251273165101</v>
      </c>
      <c r="N984">
        <v>23.62897449051545</v>
      </c>
      <c r="O984">
        <v>23.627251273165101</v>
      </c>
      <c r="P984">
        <v>23.62897449051545</v>
      </c>
      <c r="Q984">
        <v>23.627251273165101</v>
      </c>
      <c r="R984" s="2">
        <v>18.390410682882781</v>
      </c>
      <c r="S984">
        <v>1.34</v>
      </c>
      <c r="T984">
        <v>4.41</v>
      </c>
      <c r="U984">
        <v>4.3</v>
      </c>
      <c r="V984">
        <v>1.1000000000000001</v>
      </c>
      <c r="W984">
        <v>0</v>
      </c>
      <c r="X984">
        <v>0</v>
      </c>
      <c r="Y984" t="s">
        <v>84</v>
      </c>
      <c r="AA984">
        <v>2</v>
      </c>
      <c r="AB984">
        <v>30</v>
      </c>
      <c r="AC984" t="s">
        <v>1827</v>
      </c>
      <c r="AD984" t="s">
        <v>87</v>
      </c>
      <c r="AE984" t="s">
        <v>87</v>
      </c>
      <c r="AF984" t="s">
        <v>88</v>
      </c>
      <c r="AG984" t="b">
        <v>1</v>
      </c>
      <c r="AH984">
        <v>2.5000000000000001E-2</v>
      </c>
      <c r="AI984">
        <v>2.6177329922812489E-2</v>
      </c>
      <c r="AJ984">
        <v>4</v>
      </c>
      <c r="AL984">
        <v>4.6669101784416576</v>
      </c>
      <c r="AM984">
        <v>4.7542622582546556</v>
      </c>
      <c r="AN984">
        <v>4.6669101784416576</v>
      </c>
      <c r="AO984">
        <v>4.6669101784416576</v>
      </c>
      <c r="AP984">
        <v>0.1245645102241571</v>
      </c>
      <c r="AQ984">
        <v>0.12456451022415729</v>
      </c>
      <c r="AR984">
        <v>241.1930867358389</v>
      </c>
      <c r="AS984">
        <v>9024.356943780369</v>
      </c>
      <c r="AT984">
        <v>0.1243816744750102</v>
      </c>
      <c r="AU984">
        <v>4.6538009978575401</v>
      </c>
      <c r="AV984">
        <v>2.0264577414779059</v>
      </c>
      <c r="AW984">
        <v>2.6778037044179199</v>
      </c>
      <c r="AX984">
        <v>4.6319034090923576</v>
      </c>
      <c r="AY984">
        <v>6.1206941815266749</v>
      </c>
      <c r="AZ984">
        <v>0.1150469722840935</v>
      </c>
      <c r="BA984">
        <v>0.12456451022415729</v>
      </c>
      <c r="BB984">
        <v>2.2447631523357372</v>
      </c>
      <c r="BC984">
        <v>2.2447631523357372</v>
      </c>
      <c r="BD984" t="b">
        <v>1</v>
      </c>
      <c r="BE984" t="b">
        <v>1</v>
      </c>
      <c r="BH984">
        <v>241.18546065403231</v>
      </c>
      <c r="BI984">
        <v>9022.920399698367</v>
      </c>
      <c r="BJ984">
        <v>0.1243856073191469</v>
      </c>
      <c r="BK984">
        <v>0.1243856073191469</v>
      </c>
      <c r="BL984">
        <v>0.1243856073191469</v>
      </c>
      <c r="BM984" t="s">
        <v>89</v>
      </c>
      <c r="BN984">
        <v>4.6533544379721601</v>
      </c>
      <c r="BO984">
        <v>4.6533544379721592</v>
      </c>
      <c r="BP984">
        <v>4.6533544379721601</v>
      </c>
      <c r="BQ984" t="s">
        <v>89</v>
      </c>
      <c r="BR984">
        <v>4.7487751843566359</v>
      </c>
      <c r="BS984">
        <v>4.7487751843566359</v>
      </c>
      <c r="BT984">
        <v>4.7487751843566359</v>
      </c>
      <c r="BU984" t="s">
        <v>89</v>
      </c>
      <c r="BV984">
        <v>2.6193197717360169E-2</v>
      </c>
      <c r="BW984">
        <v>111.63925662406319</v>
      </c>
      <c r="BX984">
        <v>9815.8026286145105</v>
      </c>
      <c r="BY984">
        <v>0.26872267791089588</v>
      </c>
      <c r="BZ984">
        <v>0.26872267791089588</v>
      </c>
      <c r="CA984">
        <v>0.26872267791089588</v>
      </c>
      <c r="CB984" t="s">
        <v>89</v>
      </c>
      <c r="CC984" t="s">
        <v>90</v>
      </c>
      <c r="CD984">
        <v>18.390410682882781</v>
      </c>
      <c r="CE984">
        <v>18.390410682882781</v>
      </c>
      <c r="CF984">
        <v>18.390410682882781</v>
      </c>
      <c r="CG984" t="s">
        <v>89</v>
      </c>
      <c r="CH984" t="s">
        <v>91</v>
      </c>
      <c r="CI984">
        <v>0.117566171586017</v>
      </c>
      <c r="CJ984">
        <v>8.0458046737612161</v>
      </c>
      <c r="CK984">
        <v>1.461210858988672E-2</v>
      </c>
      <c r="CL984">
        <v>0.98764568617941595</v>
      </c>
      <c r="CM984">
        <v>42</v>
      </c>
      <c r="CN984">
        <v>0.28471888051235911</v>
      </c>
      <c r="CO984">
        <v>0.2847188805123595</v>
      </c>
      <c r="CP984">
        <v>10.86688516172493</v>
      </c>
      <c r="CQ984">
        <v>10.667223265009509</v>
      </c>
      <c r="CR984">
        <v>18.390410682882781</v>
      </c>
      <c r="CS984">
        <v>18.390410682882781</v>
      </c>
      <c r="CT984">
        <v>0</v>
      </c>
      <c r="CU984">
        <v>0</v>
      </c>
    </row>
    <row r="985" spans="1:99" x14ac:dyDescent="0.3">
      <c r="A985" t="s">
        <v>1828</v>
      </c>
      <c r="B985" t="s">
        <v>1716</v>
      </c>
      <c r="C985" t="s">
        <v>3382</v>
      </c>
      <c r="D985" t="s">
        <v>85</v>
      </c>
      <c r="E985">
        <v>2.5000000000000001E-2</v>
      </c>
      <c r="F985">
        <v>0.8125</v>
      </c>
      <c r="G985">
        <v>1.4612108589886701E-2</v>
      </c>
      <c r="H985">
        <v>70</v>
      </c>
      <c r="I985">
        <v>112</v>
      </c>
      <c r="J985">
        <v>3</v>
      </c>
      <c r="K985">
        <v>9.9025288292445843</v>
      </c>
      <c r="L985">
        <v>9.8882737409926769</v>
      </c>
      <c r="M985">
        <v>12.72236607016583</v>
      </c>
      <c r="N985">
        <v>12.7232939564314</v>
      </c>
      <c r="O985">
        <v>12.72236607016583</v>
      </c>
      <c r="P985">
        <v>12.7232939564314</v>
      </c>
      <c r="Q985">
        <v>12.72236607016583</v>
      </c>
      <c r="R985" s="2">
        <v>9.9025288292445843</v>
      </c>
      <c r="S985">
        <v>1.34</v>
      </c>
      <c r="T985">
        <v>4.41</v>
      </c>
      <c r="U985">
        <v>4.3</v>
      </c>
      <c r="V985">
        <v>1.1000000000000001</v>
      </c>
      <c r="W985">
        <v>0</v>
      </c>
      <c r="X985">
        <v>0</v>
      </c>
      <c r="Y985" t="s">
        <v>84</v>
      </c>
      <c r="AA985">
        <v>2</v>
      </c>
      <c r="AB985">
        <v>30</v>
      </c>
      <c r="AC985" t="s">
        <v>1829</v>
      </c>
      <c r="AD985" t="s">
        <v>87</v>
      </c>
      <c r="AE985" t="s">
        <v>87</v>
      </c>
      <c r="AF985" t="s">
        <v>88</v>
      </c>
      <c r="AG985" t="b">
        <v>1</v>
      </c>
      <c r="AH985">
        <v>2.5000000000000001E-2</v>
      </c>
      <c r="AI985">
        <v>2.6177329922812489E-2</v>
      </c>
      <c r="AJ985">
        <v>4</v>
      </c>
      <c r="AL985">
        <v>4.6669101784416576</v>
      </c>
      <c r="AM985">
        <v>4.7542622582546548</v>
      </c>
      <c r="AN985">
        <v>4.6669101784416576</v>
      </c>
      <c r="AO985">
        <v>4.6669101784416576</v>
      </c>
      <c r="AP985">
        <v>0.1245645102241571</v>
      </c>
      <c r="AQ985">
        <v>0.12456451022415729</v>
      </c>
      <c r="AR985">
        <v>241.1930867358389</v>
      </c>
      <c r="AS985">
        <v>9024.356943780369</v>
      </c>
      <c r="AT985">
        <v>0.1243816744750102</v>
      </c>
      <c r="AU985">
        <v>4.6538009978575401</v>
      </c>
      <c r="AV985">
        <v>2.0264577414779059</v>
      </c>
      <c r="AW985">
        <v>2.677803704417919</v>
      </c>
      <c r="AX985">
        <v>2.494101835665115</v>
      </c>
      <c r="AY985">
        <v>3.295758405437438</v>
      </c>
      <c r="AZ985">
        <v>0.1150469722840935</v>
      </c>
      <c r="BA985">
        <v>0.12456451022415729</v>
      </c>
      <c r="BB985">
        <v>4.1688458543377918</v>
      </c>
      <c r="BC985">
        <v>4.1688458543377918</v>
      </c>
      <c r="BD985" t="b">
        <v>1</v>
      </c>
      <c r="BE985" t="b">
        <v>1</v>
      </c>
      <c r="BH985">
        <v>241.18546065403231</v>
      </c>
      <c r="BI985">
        <v>9022.920399698367</v>
      </c>
      <c r="BJ985">
        <v>0.1243856073191469</v>
      </c>
      <c r="BK985">
        <v>0.1243856073191469</v>
      </c>
      <c r="BL985">
        <v>0.1243856073191469</v>
      </c>
      <c r="BM985" t="s">
        <v>89</v>
      </c>
      <c r="BN985">
        <v>4.6533544379721601</v>
      </c>
      <c r="BO985">
        <v>4.6533544379721592</v>
      </c>
      <c r="BP985">
        <v>4.6533544379721601</v>
      </c>
      <c r="BQ985" t="s">
        <v>89</v>
      </c>
      <c r="BR985">
        <v>4.7487751843566359</v>
      </c>
      <c r="BS985">
        <v>4.7487751843566359</v>
      </c>
      <c r="BT985">
        <v>4.7487751843566359</v>
      </c>
      <c r="BU985" t="s">
        <v>89</v>
      </c>
      <c r="BV985">
        <v>2.6193197717360169E-2</v>
      </c>
      <c r="BW985">
        <v>207.33004801611739</v>
      </c>
      <c r="BX985">
        <v>18229.347738855529</v>
      </c>
      <c r="BY985">
        <v>0.14469682656740551</v>
      </c>
      <c r="BZ985">
        <v>0.14469682656740551</v>
      </c>
      <c r="CA985">
        <v>0.14469682656740551</v>
      </c>
      <c r="CB985" t="s">
        <v>89</v>
      </c>
      <c r="CC985" t="s">
        <v>90</v>
      </c>
      <c r="CD985">
        <v>9.9025288292445843</v>
      </c>
      <c r="CE985">
        <v>9.9025288292445843</v>
      </c>
      <c r="CF985">
        <v>9.9025288292445843</v>
      </c>
      <c r="CG985" t="s">
        <v>89</v>
      </c>
      <c r="CH985" t="s">
        <v>91</v>
      </c>
      <c r="CI985">
        <v>0.117566171586017</v>
      </c>
      <c r="CJ985">
        <v>8.045804673761225</v>
      </c>
      <c r="CK985">
        <v>1.4612108589886701E-2</v>
      </c>
      <c r="CL985">
        <v>1.834199131476058</v>
      </c>
      <c r="CM985">
        <v>42</v>
      </c>
      <c r="CN985">
        <v>0.1533101664297318</v>
      </c>
      <c r="CO985">
        <v>0.153310166429732</v>
      </c>
      <c r="CP985">
        <v>5.8513997024672673</v>
      </c>
      <c r="CQ985">
        <v>5.7438894503897338</v>
      </c>
      <c r="CR985">
        <v>9.9025288292445843</v>
      </c>
      <c r="CS985">
        <v>9.9025288292445843</v>
      </c>
      <c r="CT985">
        <v>0</v>
      </c>
      <c r="CU985">
        <v>0</v>
      </c>
    </row>
    <row r="986" spans="1:99" x14ac:dyDescent="0.3">
      <c r="A986" t="s">
        <v>1830</v>
      </c>
      <c r="B986" t="s">
        <v>1716</v>
      </c>
      <c r="C986" t="s">
        <v>3382</v>
      </c>
      <c r="D986" t="s">
        <v>85</v>
      </c>
      <c r="E986">
        <v>0.1</v>
      </c>
      <c r="F986">
        <v>0.25</v>
      </c>
      <c r="G986">
        <v>2.5935356376301951E-2</v>
      </c>
      <c r="H986">
        <v>56</v>
      </c>
      <c r="I986">
        <v>112</v>
      </c>
      <c r="J986">
        <v>4</v>
      </c>
      <c r="K986">
        <v>19.314202055088149</v>
      </c>
      <c r="L986">
        <v>19.311181596076359</v>
      </c>
      <c r="M986">
        <v>23.917073780848732</v>
      </c>
      <c r="N986">
        <v>23.92138612681099</v>
      </c>
      <c r="O986">
        <v>23.917073780848732</v>
      </c>
      <c r="P986">
        <v>23.92138612681099</v>
      </c>
      <c r="Q986">
        <v>23.917073780848732</v>
      </c>
      <c r="R986" s="2">
        <v>19.314202055088149</v>
      </c>
      <c r="S986">
        <v>1.34</v>
      </c>
      <c r="T986">
        <v>4.41</v>
      </c>
      <c r="U986">
        <v>4.3</v>
      </c>
      <c r="V986">
        <v>1.1000000000000001</v>
      </c>
      <c r="W986">
        <v>0</v>
      </c>
      <c r="X986">
        <v>0</v>
      </c>
      <c r="Y986" t="s">
        <v>84</v>
      </c>
      <c r="AA986">
        <v>2</v>
      </c>
      <c r="AB986">
        <v>30</v>
      </c>
      <c r="AC986" t="s">
        <v>1831</v>
      </c>
      <c r="AD986" t="s">
        <v>87</v>
      </c>
      <c r="AE986" t="s">
        <v>87</v>
      </c>
      <c r="AF986" t="s">
        <v>88</v>
      </c>
      <c r="AG986" t="b">
        <v>0</v>
      </c>
      <c r="AH986">
        <v>0.1</v>
      </c>
      <c r="AI986">
        <v>2.6177329922812489E-2</v>
      </c>
      <c r="AJ986">
        <v>4</v>
      </c>
      <c r="AL986">
        <v>4.6669101784416576</v>
      </c>
      <c r="AM986">
        <v>4.7584879967304952</v>
      </c>
      <c r="AN986">
        <v>4.6669101784416576</v>
      </c>
      <c r="AO986">
        <v>4.6669101784416576</v>
      </c>
      <c r="AP986">
        <v>0.1245645102241571</v>
      </c>
      <c r="AQ986">
        <v>0.1245645102241576</v>
      </c>
      <c r="AR986">
        <v>241.1930867358389</v>
      </c>
      <c r="AS986">
        <v>9024.356943780369</v>
      </c>
      <c r="AT986">
        <v>0.1243816744750102</v>
      </c>
      <c r="AU986">
        <v>4.6538009978575401</v>
      </c>
      <c r="AV986">
        <v>4.8047509050031412</v>
      </c>
      <c r="AW986">
        <v>4.7792109784516201</v>
      </c>
      <c r="AX986">
        <v>19.219003620012561</v>
      </c>
      <c r="AY986">
        <v>19.116843913806481</v>
      </c>
      <c r="AZ986">
        <v>0.12523017835565359</v>
      </c>
      <c r="BA986">
        <v>0.1245645102241576</v>
      </c>
      <c r="BB986">
        <v>2.067464724125204</v>
      </c>
      <c r="BC986">
        <v>2.067464724125204</v>
      </c>
      <c r="BD986" t="b">
        <v>0</v>
      </c>
      <c r="BE986" t="b">
        <v>0</v>
      </c>
      <c r="BH986">
        <v>241.18546065403231</v>
      </c>
      <c r="BI986">
        <v>9022.920399698367</v>
      </c>
      <c r="BJ986">
        <v>0.1243856073191469</v>
      </c>
      <c r="BK986">
        <v>0.1243856073191469</v>
      </c>
      <c r="BL986">
        <v>0.1243856073191469</v>
      </c>
      <c r="BM986" t="s">
        <v>89</v>
      </c>
      <c r="BN986">
        <v>4.6533544379721601</v>
      </c>
      <c r="BO986">
        <v>4.6533544379721592</v>
      </c>
      <c r="BP986">
        <v>4.6533544379721601</v>
      </c>
      <c r="BQ986" t="s">
        <v>89</v>
      </c>
      <c r="BR986">
        <v>4.7487751843566359</v>
      </c>
      <c r="BS986">
        <v>4.7487751843566359</v>
      </c>
      <c r="BT986">
        <v>4.7487751843566359</v>
      </c>
      <c r="BU986" t="s">
        <v>89</v>
      </c>
      <c r="BV986">
        <v>2.6193197717360169E-2</v>
      </c>
      <c r="BW986">
        <v>59.889717466503967</v>
      </c>
      <c r="BX986">
        <v>2859.5080079112049</v>
      </c>
      <c r="BY986">
        <v>0.50092071342261468</v>
      </c>
      <c r="BZ986">
        <v>0.50092071342261468</v>
      </c>
      <c r="CA986">
        <v>0.50092071342261468</v>
      </c>
      <c r="CB986" t="s">
        <v>89</v>
      </c>
      <c r="CC986" t="s">
        <v>90</v>
      </c>
      <c r="CD986">
        <v>19.314202055088149</v>
      </c>
      <c r="CE986">
        <v>19.314202055088149</v>
      </c>
      <c r="CF986">
        <v>19.314202055088149</v>
      </c>
      <c r="CG986" t="s">
        <v>89</v>
      </c>
      <c r="CH986" t="s">
        <v>91</v>
      </c>
      <c r="CI986">
        <v>0.1252301783556537</v>
      </c>
      <c r="CJ986">
        <v>4.8285505137720364</v>
      </c>
      <c r="CK986">
        <v>2.5935356376301951E-2</v>
      </c>
      <c r="CL986">
        <v>0.96657920945409592</v>
      </c>
      <c r="CM986">
        <v>21</v>
      </c>
      <c r="CN986">
        <v>0.49825804089662851</v>
      </c>
      <c r="CO986">
        <v>0.49825804089663039</v>
      </c>
      <c r="CP986">
        <v>19.033951986921981</v>
      </c>
      <c r="CQ986">
        <v>18.66764071376663</v>
      </c>
      <c r="CR986">
        <v>19.314202055088149</v>
      </c>
      <c r="CS986">
        <v>19.314202055088149</v>
      </c>
      <c r="CT986">
        <v>3.5527136788005009E-15</v>
      </c>
      <c r="CU986">
        <v>-1.8394307301266799E-14</v>
      </c>
    </row>
    <row r="987" spans="1:99" x14ac:dyDescent="0.3">
      <c r="A987" t="s">
        <v>1832</v>
      </c>
      <c r="B987" t="s">
        <v>1716</v>
      </c>
      <c r="C987" t="s">
        <v>3382</v>
      </c>
      <c r="D987" t="s">
        <v>85</v>
      </c>
      <c r="E987">
        <v>0.1</v>
      </c>
      <c r="F987">
        <v>0.4375</v>
      </c>
      <c r="G987">
        <v>2.5935356376301941E-2</v>
      </c>
      <c r="H987">
        <v>56</v>
      </c>
      <c r="I987">
        <v>112</v>
      </c>
      <c r="J987">
        <v>4</v>
      </c>
      <c r="K987">
        <v>11.0366868886218</v>
      </c>
      <c r="L987">
        <v>11.03496091204364</v>
      </c>
      <c r="M987">
        <v>13.666899303342131</v>
      </c>
      <c r="N987">
        <v>13.66936350103485</v>
      </c>
      <c r="O987">
        <v>13.666899303342131</v>
      </c>
      <c r="P987">
        <v>13.66936350103485</v>
      </c>
      <c r="Q987">
        <v>13.666899303342131</v>
      </c>
      <c r="R987" s="2">
        <v>11.0366868886218</v>
      </c>
      <c r="S987">
        <v>1.34</v>
      </c>
      <c r="T987">
        <v>4.41</v>
      </c>
      <c r="U987">
        <v>4.3</v>
      </c>
      <c r="V987">
        <v>1.1000000000000001</v>
      </c>
      <c r="W987">
        <v>0</v>
      </c>
      <c r="X987">
        <v>0</v>
      </c>
      <c r="Y987" t="s">
        <v>84</v>
      </c>
      <c r="AA987">
        <v>2</v>
      </c>
      <c r="AB987">
        <v>30</v>
      </c>
      <c r="AC987" t="s">
        <v>1833</v>
      </c>
      <c r="AD987" t="s">
        <v>87</v>
      </c>
      <c r="AE987" t="s">
        <v>87</v>
      </c>
      <c r="AF987" t="s">
        <v>88</v>
      </c>
      <c r="AG987" t="b">
        <v>0</v>
      </c>
      <c r="AH987">
        <v>0.1</v>
      </c>
      <c r="AI987">
        <v>2.6177329922812489E-2</v>
      </c>
      <c r="AJ987">
        <v>4</v>
      </c>
      <c r="AL987">
        <v>4.6669101784416576</v>
      </c>
      <c r="AM987">
        <v>4.7584879967304952</v>
      </c>
      <c r="AN987">
        <v>4.6669101784416576</v>
      </c>
      <c r="AO987">
        <v>4.6669101784416576</v>
      </c>
      <c r="AP987">
        <v>0.1245645102241571</v>
      </c>
      <c r="AQ987">
        <v>0.1245645102241576</v>
      </c>
      <c r="AR987">
        <v>241.1930867358389</v>
      </c>
      <c r="AS987">
        <v>9024.356943780369</v>
      </c>
      <c r="AT987">
        <v>0.1243816744750102</v>
      </c>
      <c r="AU987">
        <v>4.6538009978575401</v>
      </c>
      <c r="AV987">
        <v>4.8047509050031394</v>
      </c>
      <c r="AW987">
        <v>4.7792109784516166</v>
      </c>
      <c r="AX987">
        <v>10.98228778286432</v>
      </c>
      <c r="AY987">
        <v>10.92391080788941</v>
      </c>
      <c r="AZ987">
        <v>0.1252301783556537</v>
      </c>
      <c r="BA987">
        <v>0.1245645102241576</v>
      </c>
      <c r="BB987">
        <v>3.618063267219112</v>
      </c>
      <c r="BC987">
        <v>3.618063267219112</v>
      </c>
      <c r="BD987" t="b">
        <v>0</v>
      </c>
      <c r="BE987" t="b">
        <v>0</v>
      </c>
      <c r="BH987">
        <v>241.18546065403231</v>
      </c>
      <c r="BI987">
        <v>9022.920399698367</v>
      </c>
      <c r="BJ987">
        <v>0.1243856073191469</v>
      </c>
      <c r="BK987">
        <v>0.1243856073191469</v>
      </c>
      <c r="BL987">
        <v>0.1243856073191469</v>
      </c>
      <c r="BM987" t="s">
        <v>89</v>
      </c>
      <c r="BN987">
        <v>4.6533544379721601</v>
      </c>
      <c r="BO987">
        <v>4.6533544379721592</v>
      </c>
      <c r="BP987">
        <v>4.6533544379721601</v>
      </c>
      <c r="BQ987" t="s">
        <v>89</v>
      </c>
      <c r="BR987">
        <v>4.7487751843566359</v>
      </c>
      <c r="BS987">
        <v>4.7487751843566359</v>
      </c>
      <c r="BT987">
        <v>4.7487751843566359</v>
      </c>
      <c r="BU987" t="s">
        <v>89</v>
      </c>
      <c r="BV987">
        <v>2.6193197717360169E-2</v>
      </c>
      <c r="BW987">
        <v>104.8070055663819</v>
      </c>
      <c r="BX987">
        <v>5004.1390138446086</v>
      </c>
      <c r="BY987">
        <v>0.28624040767006559</v>
      </c>
      <c r="BZ987">
        <v>0.28624040767006559</v>
      </c>
      <c r="CA987">
        <v>0.28624040767006559</v>
      </c>
      <c r="CB987" t="s">
        <v>89</v>
      </c>
      <c r="CC987" t="s">
        <v>90</v>
      </c>
      <c r="CD987">
        <v>11.0366868886218</v>
      </c>
      <c r="CE987">
        <v>11.0366868886218</v>
      </c>
      <c r="CF987">
        <v>11.0366868886218</v>
      </c>
      <c r="CG987" t="s">
        <v>89</v>
      </c>
      <c r="CH987" t="s">
        <v>91</v>
      </c>
      <c r="CI987">
        <v>0.1252301783556537</v>
      </c>
      <c r="CJ987">
        <v>4.828550513772039</v>
      </c>
      <c r="CK987">
        <v>2.5935356376301951E-2</v>
      </c>
      <c r="CL987">
        <v>1.691513616544668</v>
      </c>
      <c r="CM987">
        <v>21</v>
      </c>
      <c r="CN987">
        <v>0.28471888051235911</v>
      </c>
      <c r="CO987">
        <v>0.28471888051236027</v>
      </c>
      <c r="CP987">
        <v>10.87654399252685</v>
      </c>
      <c r="CQ987">
        <v>10.667223265009509</v>
      </c>
      <c r="CR987">
        <v>11.0366868886218</v>
      </c>
      <c r="CS987">
        <v>11.0366868886218</v>
      </c>
      <c r="CT987">
        <v>3.5527136788005009E-15</v>
      </c>
      <c r="CU987">
        <v>3.2190037777216888E-14</v>
      </c>
    </row>
    <row r="988" spans="1:99" x14ac:dyDescent="0.3">
      <c r="A988" t="s">
        <v>1834</v>
      </c>
      <c r="B988" t="s">
        <v>1716</v>
      </c>
      <c r="C988" t="s">
        <v>3382</v>
      </c>
      <c r="D988" t="s">
        <v>85</v>
      </c>
      <c r="E988">
        <v>0.1</v>
      </c>
      <c r="F988">
        <v>0.8125</v>
      </c>
      <c r="G988">
        <v>2.5935356376301941E-2</v>
      </c>
      <c r="H988">
        <v>56</v>
      </c>
      <c r="I988">
        <v>112</v>
      </c>
      <c r="J988">
        <v>4</v>
      </c>
      <c r="K988">
        <v>5.9428314015655861</v>
      </c>
      <c r="L988">
        <v>5.9419020295619598</v>
      </c>
      <c r="M988">
        <v>7.3590996248765332</v>
      </c>
      <c r="N988">
        <v>7.3604265005572298</v>
      </c>
      <c r="O988">
        <v>7.3590996248765332</v>
      </c>
      <c r="P988">
        <v>7.3604265005572298</v>
      </c>
      <c r="Q988">
        <v>7.3590996248765332</v>
      </c>
      <c r="R988" s="2">
        <v>5.9428314015655861</v>
      </c>
      <c r="S988">
        <v>1.34</v>
      </c>
      <c r="T988">
        <v>4.41</v>
      </c>
      <c r="U988">
        <v>4.3</v>
      </c>
      <c r="V988">
        <v>1.1000000000000001</v>
      </c>
      <c r="W988">
        <v>0</v>
      </c>
      <c r="X988">
        <v>0</v>
      </c>
      <c r="Y988" t="s">
        <v>84</v>
      </c>
      <c r="AA988">
        <v>2</v>
      </c>
      <c r="AB988">
        <v>30</v>
      </c>
      <c r="AC988" t="s">
        <v>1835</v>
      </c>
      <c r="AD988" t="s">
        <v>87</v>
      </c>
      <c r="AE988" t="s">
        <v>87</v>
      </c>
      <c r="AF988" t="s">
        <v>88</v>
      </c>
      <c r="AG988" t="b">
        <v>0</v>
      </c>
      <c r="AH988">
        <v>0.1</v>
      </c>
      <c r="AI988">
        <v>2.6177329922812489E-2</v>
      </c>
      <c r="AJ988">
        <v>4</v>
      </c>
      <c r="AL988">
        <v>4.6669101784416576</v>
      </c>
      <c r="AM988">
        <v>4.7584879967304952</v>
      </c>
      <c r="AN988">
        <v>4.6669101784416576</v>
      </c>
      <c r="AO988">
        <v>4.6669101784416576</v>
      </c>
      <c r="AP988">
        <v>0.1245645102241571</v>
      </c>
      <c r="AQ988">
        <v>0.1245645102241576</v>
      </c>
      <c r="AR988">
        <v>241.1930867358389</v>
      </c>
      <c r="AS988">
        <v>9024.356943780369</v>
      </c>
      <c r="AT988">
        <v>0.1243816744750102</v>
      </c>
      <c r="AU988">
        <v>4.6538009978575401</v>
      </c>
      <c r="AV988">
        <v>4.8047509050031412</v>
      </c>
      <c r="AW988">
        <v>4.7792109784516184</v>
      </c>
      <c r="AX988">
        <v>5.9135395753884819</v>
      </c>
      <c r="AY988">
        <v>5.8821058196327609</v>
      </c>
      <c r="AZ988">
        <v>0.1252301783556537</v>
      </c>
      <c r="BA988">
        <v>0.1245645102241576</v>
      </c>
      <c r="BB988">
        <v>6.7192603534069182</v>
      </c>
      <c r="BC988">
        <v>6.7192603534069182</v>
      </c>
      <c r="BD988" t="b">
        <v>0</v>
      </c>
      <c r="BE988" t="b">
        <v>0</v>
      </c>
      <c r="BH988">
        <v>241.18546065403231</v>
      </c>
      <c r="BI988">
        <v>9022.920399698367</v>
      </c>
      <c r="BJ988">
        <v>0.1243856073191469</v>
      </c>
      <c r="BK988">
        <v>0.1243856073191469</v>
      </c>
      <c r="BL988">
        <v>0.1243856073191469</v>
      </c>
      <c r="BM988" t="s">
        <v>89</v>
      </c>
      <c r="BN988">
        <v>4.6533544379721601</v>
      </c>
      <c r="BO988">
        <v>4.6533544379721592</v>
      </c>
      <c r="BP988">
        <v>4.6533544379721601</v>
      </c>
      <c r="BQ988" t="s">
        <v>89</v>
      </c>
      <c r="BR988">
        <v>4.7487751843566359</v>
      </c>
      <c r="BS988">
        <v>4.7487751843566359</v>
      </c>
      <c r="BT988">
        <v>4.7487751843566359</v>
      </c>
      <c r="BU988" t="s">
        <v>89</v>
      </c>
      <c r="BV988">
        <v>2.6193197717360169E-2</v>
      </c>
      <c r="BW988">
        <v>194.6415817661379</v>
      </c>
      <c r="BX988">
        <v>9293.4010257114187</v>
      </c>
      <c r="BY988">
        <v>0.15412945028388139</v>
      </c>
      <c r="BZ988">
        <v>0.15412945028388139</v>
      </c>
      <c r="CA988">
        <v>0.15412945028388139</v>
      </c>
      <c r="CB988" t="s">
        <v>89</v>
      </c>
      <c r="CC988" t="s">
        <v>90</v>
      </c>
      <c r="CD988">
        <v>5.942831401565587</v>
      </c>
      <c r="CE988">
        <v>5.942831401565587</v>
      </c>
      <c r="CF988">
        <v>5.942831401565587</v>
      </c>
      <c r="CG988" t="s">
        <v>89</v>
      </c>
      <c r="CH988" t="s">
        <v>91</v>
      </c>
      <c r="CI988">
        <v>0.1252301783556537</v>
      </c>
      <c r="CJ988">
        <v>4.828550513772039</v>
      </c>
      <c r="CK988">
        <v>2.5935356376301941E-2</v>
      </c>
      <c r="CL988">
        <v>3.141382430725812</v>
      </c>
      <c r="CM988">
        <v>21</v>
      </c>
      <c r="CN988">
        <v>0.1533101664297318</v>
      </c>
      <c r="CO988">
        <v>0.15331016642973239</v>
      </c>
      <c r="CP988">
        <v>5.8566006113606086</v>
      </c>
      <c r="CQ988">
        <v>5.7438894503897338</v>
      </c>
      <c r="CR988">
        <v>5.9428314015655861</v>
      </c>
      <c r="CS988">
        <v>5.942831401565587</v>
      </c>
      <c r="CT988">
        <v>8.8817841970012523E-16</v>
      </c>
      <c r="CU988">
        <v>-1.4945374682279261E-14</v>
      </c>
    </row>
    <row r="989" spans="1:99" x14ac:dyDescent="0.3">
      <c r="A989" t="s">
        <v>1836</v>
      </c>
      <c r="B989" t="s">
        <v>1716</v>
      </c>
      <c r="C989" t="s">
        <v>3382</v>
      </c>
      <c r="D989" t="s">
        <v>85</v>
      </c>
      <c r="E989">
        <v>0.17499999999999999</v>
      </c>
      <c r="F989">
        <v>0.25</v>
      </c>
      <c r="G989">
        <v>2.6055916167731581E-2</v>
      </c>
      <c r="H989">
        <v>28</v>
      </c>
      <c r="I989">
        <v>112</v>
      </c>
      <c r="J989">
        <v>6</v>
      </c>
      <c r="K989">
        <v>19.222150052733479</v>
      </c>
      <c r="L989">
        <v>19.218508279274271</v>
      </c>
      <c r="M989">
        <v>21.75020090007509</v>
      </c>
      <c r="N989">
        <v>21.756226940659818</v>
      </c>
      <c r="O989">
        <v>21.75020090007509</v>
      </c>
      <c r="P989">
        <v>21.756226940659818</v>
      </c>
      <c r="Q989">
        <v>21.75020090007509</v>
      </c>
      <c r="R989" s="2">
        <v>19.222150052733479</v>
      </c>
      <c r="S989">
        <v>1.34</v>
      </c>
      <c r="T989">
        <v>4.41</v>
      </c>
      <c r="U989">
        <v>4.3</v>
      </c>
      <c r="V989">
        <v>1.1000000000000001</v>
      </c>
      <c r="W989">
        <v>0</v>
      </c>
      <c r="X989">
        <v>0</v>
      </c>
      <c r="Y989" t="s">
        <v>84</v>
      </c>
      <c r="AA989">
        <v>2</v>
      </c>
      <c r="AB989">
        <v>30</v>
      </c>
      <c r="AC989" t="s">
        <v>1837</v>
      </c>
      <c r="AD989" t="s">
        <v>87</v>
      </c>
      <c r="AE989" t="s">
        <v>87</v>
      </c>
      <c r="AF989" t="s">
        <v>88</v>
      </c>
      <c r="AG989" t="b">
        <v>0</v>
      </c>
      <c r="AH989">
        <v>0.17499999999999999</v>
      </c>
      <c r="AI989">
        <v>2.6177329922812489E-2</v>
      </c>
      <c r="AJ989">
        <v>4</v>
      </c>
      <c r="AL989">
        <v>4.6669101784416576</v>
      </c>
      <c r="AM989">
        <v>4.7584879967304952</v>
      </c>
      <c r="AN989">
        <v>4.6669101784416576</v>
      </c>
      <c r="AO989">
        <v>4.6669101784416576</v>
      </c>
      <c r="AP989">
        <v>0.1245645102241571</v>
      </c>
      <c r="AQ989">
        <v>0.1245645102241576</v>
      </c>
      <c r="AR989">
        <v>241.1930867358389</v>
      </c>
      <c r="AS989">
        <v>9024.356943780369</v>
      </c>
      <c r="AT989">
        <v>0.1243816744750102</v>
      </c>
      <c r="AU989">
        <v>4.6538009978575401</v>
      </c>
      <c r="AV989">
        <v>4.7846914229614859</v>
      </c>
      <c r="AW989">
        <v>4.758588629469104</v>
      </c>
      <c r="AX989">
        <v>19.13876569184594</v>
      </c>
      <c r="AY989">
        <v>19.03435451787642</v>
      </c>
      <c r="AZ989">
        <v>0.12524779721112789</v>
      </c>
      <c r="BA989">
        <v>0.1245645102241576</v>
      </c>
      <c r="BB989">
        <v>1.8173294537424169</v>
      </c>
      <c r="BC989">
        <v>1.8173294537424169</v>
      </c>
      <c r="BD989" t="b">
        <v>0</v>
      </c>
      <c r="BE989" t="b">
        <v>0</v>
      </c>
      <c r="BH989">
        <v>241.18546065403231</v>
      </c>
      <c r="BI989">
        <v>9022.920399698367</v>
      </c>
      <c r="BJ989">
        <v>0.1243856073191469</v>
      </c>
      <c r="BK989">
        <v>0.1243856073191469</v>
      </c>
      <c r="BL989">
        <v>0.1243856073191469</v>
      </c>
      <c r="BM989" t="s">
        <v>89</v>
      </c>
      <c r="BN989">
        <v>4.6533544379721601</v>
      </c>
      <c r="BO989">
        <v>4.6533544379721592</v>
      </c>
      <c r="BP989">
        <v>4.6533544379721601</v>
      </c>
      <c r="BQ989" t="s">
        <v>89</v>
      </c>
      <c r="BR989">
        <v>4.7487751843566359</v>
      </c>
      <c r="BS989">
        <v>4.7487751843566359</v>
      </c>
      <c r="BT989">
        <v>4.7487751843566359</v>
      </c>
      <c r="BU989" t="s">
        <v>89</v>
      </c>
      <c r="BV989">
        <v>2.6193197717360169E-2</v>
      </c>
      <c r="BW989">
        <v>59.898085762557571</v>
      </c>
      <c r="BX989">
        <v>2601.1650177438132</v>
      </c>
      <c r="BY989">
        <v>0.50085073033758065</v>
      </c>
      <c r="BZ989">
        <v>0.50085073033758065</v>
      </c>
      <c r="CA989">
        <v>0.50085073033758065</v>
      </c>
      <c r="CB989" t="s">
        <v>89</v>
      </c>
      <c r="CC989" t="s">
        <v>90</v>
      </c>
      <c r="CD989">
        <v>19.222150052733479</v>
      </c>
      <c r="CE989">
        <v>19.222150052733479</v>
      </c>
      <c r="CF989">
        <v>19.222150052733479</v>
      </c>
      <c r="CG989" t="s">
        <v>89</v>
      </c>
      <c r="CH989" t="s">
        <v>91</v>
      </c>
      <c r="CI989">
        <v>0.12521268258439519</v>
      </c>
      <c r="CJ989">
        <v>4.8055375131833689</v>
      </c>
      <c r="CK989">
        <v>2.6055916167731581E-2</v>
      </c>
      <c r="CL989">
        <v>1.121489376872876</v>
      </c>
      <c r="CM989">
        <v>14</v>
      </c>
      <c r="CN989">
        <v>0.49825804089662851</v>
      </c>
      <c r="CO989">
        <v>0.49825804089663039</v>
      </c>
      <c r="CP989">
        <v>19.033951986921981</v>
      </c>
      <c r="CQ989">
        <v>18.66764071376663</v>
      </c>
      <c r="CR989">
        <v>19.222150052733479</v>
      </c>
      <c r="CS989">
        <v>19.222150052733479</v>
      </c>
      <c r="CT989">
        <v>3.5527136788005009E-15</v>
      </c>
      <c r="CU989">
        <v>-1.8482394888470291E-14</v>
      </c>
    </row>
    <row r="990" spans="1:99" x14ac:dyDescent="0.3">
      <c r="A990" t="s">
        <v>1838</v>
      </c>
      <c r="B990" t="s">
        <v>1716</v>
      </c>
      <c r="C990" t="s">
        <v>3382</v>
      </c>
      <c r="D990" t="s">
        <v>85</v>
      </c>
      <c r="E990">
        <v>0.17499999999999999</v>
      </c>
      <c r="F990">
        <v>0.4375</v>
      </c>
      <c r="G990">
        <v>2.605591616773157E-2</v>
      </c>
      <c r="H990">
        <v>28</v>
      </c>
      <c r="I990">
        <v>112</v>
      </c>
      <c r="J990">
        <v>6</v>
      </c>
      <c r="K990">
        <v>10.984085744419129</v>
      </c>
      <c r="L990">
        <v>10.98200473101387</v>
      </c>
      <c r="M990">
        <v>12.428686228614341</v>
      </c>
      <c r="N990">
        <v>12.43212968037705</v>
      </c>
      <c r="O990">
        <v>12.428686228614341</v>
      </c>
      <c r="P990">
        <v>12.43212968037705</v>
      </c>
      <c r="Q990">
        <v>12.428686228614341</v>
      </c>
      <c r="R990" s="2">
        <v>10.984085744419129</v>
      </c>
      <c r="S990">
        <v>1.34</v>
      </c>
      <c r="T990">
        <v>4.41</v>
      </c>
      <c r="U990">
        <v>4.3</v>
      </c>
      <c r="V990">
        <v>1.1000000000000001</v>
      </c>
      <c r="W990">
        <v>0</v>
      </c>
      <c r="X990">
        <v>0</v>
      </c>
      <c r="Y990" t="s">
        <v>84</v>
      </c>
      <c r="AA990">
        <v>2</v>
      </c>
      <c r="AB990">
        <v>30</v>
      </c>
      <c r="AC990" t="s">
        <v>1839</v>
      </c>
      <c r="AD990" t="s">
        <v>87</v>
      </c>
      <c r="AE990" t="s">
        <v>87</v>
      </c>
      <c r="AF990" t="s">
        <v>88</v>
      </c>
      <c r="AG990" t="b">
        <v>0</v>
      </c>
      <c r="AH990">
        <v>0.17499999999999999</v>
      </c>
      <c r="AI990">
        <v>2.6177329922812489E-2</v>
      </c>
      <c r="AJ990">
        <v>4</v>
      </c>
      <c r="AL990">
        <v>4.6669101784416576</v>
      </c>
      <c r="AM990">
        <v>4.7584879967304952</v>
      </c>
      <c r="AN990">
        <v>4.6669101784416576</v>
      </c>
      <c r="AO990">
        <v>4.6669101784416576</v>
      </c>
      <c r="AP990">
        <v>0.1245645102241571</v>
      </c>
      <c r="AQ990">
        <v>0.1245645102241576</v>
      </c>
      <c r="AR990">
        <v>241.1930867358389</v>
      </c>
      <c r="AS990">
        <v>9024.356943780369</v>
      </c>
      <c r="AT990">
        <v>0.1243816744750102</v>
      </c>
      <c r="AU990">
        <v>4.6538009978575401</v>
      </c>
      <c r="AV990">
        <v>4.7846914229614841</v>
      </c>
      <c r="AW990">
        <v>4.758588629469104</v>
      </c>
      <c r="AX990">
        <v>10.93643753819768</v>
      </c>
      <c r="AY990">
        <v>10.876774010215099</v>
      </c>
      <c r="AZ990">
        <v>0.1252477972111278</v>
      </c>
      <c r="BA990">
        <v>0.1245645102241576</v>
      </c>
      <c r="BB990">
        <v>3.1803265440492292</v>
      </c>
      <c r="BC990">
        <v>3.1803265440492292</v>
      </c>
      <c r="BD990" t="b">
        <v>0</v>
      </c>
      <c r="BE990" t="b">
        <v>0</v>
      </c>
      <c r="BH990">
        <v>241.18546065403231</v>
      </c>
      <c r="BI990">
        <v>9022.920399698367</v>
      </c>
      <c r="BJ990">
        <v>0.1243856073191469</v>
      </c>
      <c r="BK990">
        <v>0.1243856073191469</v>
      </c>
      <c r="BL990">
        <v>0.1243856073191469</v>
      </c>
      <c r="BM990" t="s">
        <v>89</v>
      </c>
      <c r="BN990">
        <v>4.6533544379721601</v>
      </c>
      <c r="BO990">
        <v>4.6533544379721592</v>
      </c>
      <c r="BP990">
        <v>4.6533544379721601</v>
      </c>
      <c r="BQ990" t="s">
        <v>89</v>
      </c>
      <c r="BR990">
        <v>4.7487751843566359</v>
      </c>
      <c r="BS990">
        <v>4.7487751843566359</v>
      </c>
      <c r="BT990">
        <v>4.7487751843566359</v>
      </c>
      <c r="BU990" t="s">
        <v>89</v>
      </c>
      <c r="BV990">
        <v>2.6193197717360169E-2</v>
      </c>
      <c r="BW990">
        <v>104.82165008447581</v>
      </c>
      <c r="BX990">
        <v>4552.0387810516741</v>
      </c>
      <c r="BY990">
        <v>0.28620041733576029</v>
      </c>
      <c r="BZ990">
        <v>0.28620041733576029</v>
      </c>
      <c r="CA990">
        <v>0.28620041733576029</v>
      </c>
      <c r="CB990" t="s">
        <v>89</v>
      </c>
      <c r="CC990" t="s">
        <v>90</v>
      </c>
      <c r="CD990">
        <v>10.984085744419129</v>
      </c>
      <c r="CE990">
        <v>10.984085744419129</v>
      </c>
      <c r="CF990">
        <v>10.984085744419129</v>
      </c>
      <c r="CG990" t="s">
        <v>89</v>
      </c>
      <c r="CH990" t="s">
        <v>91</v>
      </c>
      <c r="CI990">
        <v>0.12521268258439519</v>
      </c>
      <c r="CJ990">
        <v>4.8055375131833689</v>
      </c>
      <c r="CK990">
        <v>2.6055916167731581E-2</v>
      </c>
      <c r="CL990">
        <v>1.962606409527534</v>
      </c>
      <c r="CM990">
        <v>14</v>
      </c>
      <c r="CN990">
        <v>0.28471888051235911</v>
      </c>
      <c r="CO990">
        <v>0.28471888051236027</v>
      </c>
      <c r="CP990">
        <v>10.87654399252685</v>
      </c>
      <c r="CQ990">
        <v>10.667223265009509</v>
      </c>
      <c r="CR990">
        <v>10.984085744419129</v>
      </c>
      <c r="CS990">
        <v>10.984085744419129</v>
      </c>
      <c r="CT990">
        <v>1.7763568394002501E-15</v>
      </c>
      <c r="CU990">
        <v>1.61720955274115E-14</v>
      </c>
    </row>
    <row r="991" spans="1:99" x14ac:dyDescent="0.3">
      <c r="A991" t="s">
        <v>1840</v>
      </c>
      <c r="B991" t="s">
        <v>1716</v>
      </c>
      <c r="C991" t="s">
        <v>3382</v>
      </c>
      <c r="D991" t="s">
        <v>85</v>
      </c>
      <c r="E991">
        <v>0.17499999999999999</v>
      </c>
      <c r="F991">
        <v>0.8125</v>
      </c>
      <c r="G991">
        <v>2.605591616773157E-2</v>
      </c>
      <c r="H991">
        <v>28</v>
      </c>
      <c r="I991">
        <v>112</v>
      </c>
      <c r="J991">
        <v>6</v>
      </c>
      <c r="K991">
        <v>5.9145077085333781</v>
      </c>
      <c r="L991">
        <v>5.9133871628536223</v>
      </c>
      <c r="M991">
        <v>6.6923695077154131</v>
      </c>
      <c r="N991">
        <v>6.6942236740491783</v>
      </c>
      <c r="O991">
        <v>6.6923695077154131</v>
      </c>
      <c r="P991">
        <v>6.6942236740491783</v>
      </c>
      <c r="Q991">
        <v>6.6923695077154131</v>
      </c>
      <c r="R991" s="2">
        <v>5.9145077085333781</v>
      </c>
      <c r="S991">
        <v>1.34</v>
      </c>
      <c r="T991">
        <v>4.41</v>
      </c>
      <c r="U991">
        <v>4.3</v>
      </c>
      <c r="V991">
        <v>1.1000000000000001</v>
      </c>
      <c r="W991">
        <v>0</v>
      </c>
      <c r="X991">
        <v>0</v>
      </c>
      <c r="Y991" t="s">
        <v>84</v>
      </c>
      <c r="AA991">
        <v>2</v>
      </c>
      <c r="AB991">
        <v>30</v>
      </c>
      <c r="AC991" t="s">
        <v>1841</v>
      </c>
      <c r="AD991" t="s">
        <v>87</v>
      </c>
      <c r="AE991" t="s">
        <v>87</v>
      </c>
      <c r="AF991" t="s">
        <v>88</v>
      </c>
      <c r="AG991" t="b">
        <v>0</v>
      </c>
      <c r="AH991">
        <v>0.17499999999999999</v>
      </c>
      <c r="AI991">
        <v>2.6177329922812489E-2</v>
      </c>
      <c r="AJ991">
        <v>4</v>
      </c>
      <c r="AL991">
        <v>4.6669101784416576</v>
      </c>
      <c r="AM991">
        <v>4.7584879967304952</v>
      </c>
      <c r="AN991">
        <v>4.6669101784416576</v>
      </c>
      <c r="AO991">
        <v>4.6669101784416576</v>
      </c>
      <c r="AP991">
        <v>0.1245645102241571</v>
      </c>
      <c r="AQ991">
        <v>0.1245645102241576</v>
      </c>
      <c r="AR991">
        <v>241.1930867358389</v>
      </c>
      <c r="AS991">
        <v>9024.356943780369</v>
      </c>
      <c r="AT991">
        <v>0.1243816744750102</v>
      </c>
      <c r="AU991">
        <v>4.6538009978575401</v>
      </c>
      <c r="AV991">
        <v>4.784691422961485</v>
      </c>
      <c r="AW991">
        <v>4.7585886294691049</v>
      </c>
      <c r="AX991">
        <v>5.888850982106443</v>
      </c>
      <c r="AY991">
        <v>5.856724467038898</v>
      </c>
      <c r="AZ991">
        <v>0.1252477972111278</v>
      </c>
      <c r="BA991">
        <v>0.1245645102241576</v>
      </c>
      <c r="BB991">
        <v>5.9063207246628524</v>
      </c>
      <c r="BC991">
        <v>5.9063207246628524</v>
      </c>
      <c r="BD991" t="b">
        <v>0</v>
      </c>
      <c r="BE991" t="b">
        <v>0</v>
      </c>
      <c r="BH991">
        <v>241.18546065403231</v>
      </c>
      <c r="BI991">
        <v>9022.920399698367</v>
      </c>
      <c r="BJ991">
        <v>0.1243856073191469</v>
      </c>
      <c r="BK991">
        <v>0.1243856073191469</v>
      </c>
      <c r="BL991">
        <v>0.1243856073191469</v>
      </c>
      <c r="BM991" t="s">
        <v>89</v>
      </c>
      <c r="BN991">
        <v>4.6533544379721601</v>
      </c>
      <c r="BO991">
        <v>4.6533544379721592</v>
      </c>
      <c r="BP991">
        <v>4.6533544379721601</v>
      </c>
      <c r="BQ991" t="s">
        <v>89</v>
      </c>
      <c r="BR991">
        <v>4.7487751843566359</v>
      </c>
      <c r="BS991">
        <v>4.7487751843566359</v>
      </c>
      <c r="BT991">
        <v>4.7487751843566359</v>
      </c>
      <c r="BU991" t="s">
        <v>89</v>
      </c>
      <c r="BV991">
        <v>2.6193197717360169E-2</v>
      </c>
      <c r="BW991">
        <v>194.66877872831211</v>
      </c>
      <c r="BX991">
        <v>8453.7863076673948</v>
      </c>
      <c r="BY991">
        <v>0.1541079170269479</v>
      </c>
      <c r="BZ991">
        <v>0.1541079170269479</v>
      </c>
      <c r="CA991">
        <v>0.1541079170269479</v>
      </c>
      <c r="CB991" t="s">
        <v>89</v>
      </c>
      <c r="CC991" t="s">
        <v>90</v>
      </c>
      <c r="CD991">
        <v>5.9145077085333808</v>
      </c>
      <c r="CE991">
        <v>5.9145077085333808</v>
      </c>
      <c r="CF991">
        <v>5.9145077085333808</v>
      </c>
      <c r="CG991" t="s">
        <v>89</v>
      </c>
      <c r="CH991" t="s">
        <v>91</v>
      </c>
      <c r="CI991">
        <v>0.12521268258439519</v>
      </c>
      <c r="CJ991">
        <v>4.8055375131833724</v>
      </c>
      <c r="CK991">
        <v>2.605591616773157E-2</v>
      </c>
      <c r="CL991">
        <v>3.6448404748368488</v>
      </c>
      <c r="CM991">
        <v>14</v>
      </c>
      <c r="CN991">
        <v>0.1533101664297318</v>
      </c>
      <c r="CO991">
        <v>0.15331016642973239</v>
      </c>
      <c r="CP991">
        <v>5.8566006113606086</v>
      </c>
      <c r="CQ991">
        <v>5.7438894503897338</v>
      </c>
      <c r="CR991">
        <v>5.9145077085333781</v>
      </c>
      <c r="CS991">
        <v>5.9145077085333808</v>
      </c>
      <c r="CT991">
        <v>2.6645352591003761E-15</v>
      </c>
      <c r="CU991">
        <v>-4.5050837540646303E-14</v>
      </c>
    </row>
    <row r="992" spans="1:99" x14ac:dyDescent="0.3">
      <c r="A992" t="s">
        <v>1842</v>
      </c>
      <c r="B992" t="s">
        <v>1716</v>
      </c>
      <c r="C992" t="s">
        <v>3382</v>
      </c>
      <c r="D992" t="s">
        <v>109</v>
      </c>
      <c r="E992">
        <v>2.5000000000000001E-2</v>
      </c>
      <c r="F992">
        <v>0.25</v>
      </c>
      <c r="G992">
        <v>1.4612108589886701E-2</v>
      </c>
      <c r="H992">
        <v>70</v>
      </c>
      <c r="I992">
        <v>112</v>
      </c>
      <c r="J992">
        <v>3</v>
      </c>
      <c r="K992">
        <v>32.183218695044893</v>
      </c>
      <c r="L992">
        <v>32.136889658226188</v>
      </c>
      <c r="M992">
        <v>41.34768972803893</v>
      </c>
      <c r="N992">
        <v>41.350705358402053</v>
      </c>
      <c r="O992">
        <v>41.34768972803893</v>
      </c>
      <c r="P992">
        <v>41.350705358402053</v>
      </c>
      <c r="Q992">
        <v>41.34768972803893</v>
      </c>
      <c r="R992" s="2">
        <v>32.183218695044893</v>
      </c>
      <c r="S992">
        <v>1.34</v>
      </c>
      <c r="T992">
        <v>4.41</v>
      </c>
      <c r="U992">
        <v>4.3</v>
      </c>
      <c r="V992">
        <v>1.1000000000000001</v>
      </c>
      <c r="W992">
        <v>0</v>
      </c>
      <c r="X992">
        <v>0</v>
      </c>
      <c r="Y992" t="s">
        <v>84</v>
      </c>
      <c r="AA992">
        <v>2</v>
      </c>
      <c r="AB992">
        <v>90</v>
      </c>
      <c r="AC992" t="s">
        <v>1843</v>
      </c>
      <c r="AD992" t="s">
        <v>87</v>
      </c>
      <c r="AE992" t="s">
        <v>87</v>
      </c>
      <c r="AF992" t="s">
        <v>111</v>
      </c>
      <c r="AG992" t="b">
        <v>1</v>
      </c>
      <c r="AH992">
        <v>2.5000000000000001E-2</v>
      </c>
      <c r="AI992">
        <v>2.6177329922812489E-2</v>
      </c>
      <c r="AJ992">
        <v>4</v>
      </c>
      <c r="AL992">
        <v>4.6669101784416576</v>
      </c>
      <c r="AM992">
        <v>4.7542622582546556</v>
      </c>
      <c r="AN992">
        <v>4.6669101784416576</v>
      </c>
      <c r="AO992">
        <v>4.6669101784416576</v>
      </c>
      <c r="AP992">
        <v>0.1245645102241571</v>
      </c>
      <c r="AQ992">
        <v>0.12456451022415729</v>
      </c>
      <c r="AR992">
        <v>723.57926020751665</v>
      </c>
      <c r="AS992">
        <v>27073.070831341109</v>
      </c>
      <c r="AT992">
        <v>0.1243816744750102</v>
      </c>
      <c r="AU992">
        <v>4.653800997857541</v>
      </c>
      <c r="AV992">
        <v>2.026457741477905</v>
      </c>
      <c r="AW992">
        <v>2.6778037044179182</v>
      </c>
      <c r="AX992">
        <v>8.1058309659116219</v>
      </c>
      <c r="AY992">
        <v>10.711214817671671</v>
      </c>
      <c r="AZ992">
        <v>0.1150469722840935</v>
      </c>
      <c r="BA992">
        <v>0.12456451022415729</v>
      </c>
      <c r="BB992">
        <v>3.8481654040041171</v>
      </c>
      <c r="BC992">
        <v>3.8481654040041171</v>
      </c>
      <c r="BD992" t="b">
        <v>1</v>
      </c>
      <c r="BE992" t="b">
        <v>1</v>
      </c>
      <c r="BH992">
        <v>723.55638196209691</v>
      </c>
      <c r="BI992">
        <v>27068.761199095112</v>
      </c>
      <c r="BJ992">
        <v>0.1243856073191468</v>
      </c>
      <c r="BK992">
        <v>0.1243856073191468</v>
      </c>
      <c r="BL992">
        <v>0.1243856073191468</v>
      </c>
      <c r="BM992" t="s">
        <v>89</v>
      </c>
      <c r="BN992">
        <v>4.6533544379721583</v>
      </c>
      <c r="BO992">
        <v>4.6533544379721592</v>
      </c>
      <c r="BP992">
        <v>4.6533544379721583</v>
      </c>
      <c r="BQ992" t="s">
        <v>89</v>
      </c>
      <c r="BR992">
        <v>4.7487751843566359</v>
      </c>
      <c r="BS992">
        <v>4.7487751843566359</v>
      </c>
      <c r="BT992">
        <v>4.7487751843566359</v>
      </c>
      <c r="BU992" t="s">
        <v>89</v>
      </c>
      <c r="BV992">
        <v>2.6193197717360159E-2</v>
      </c>
      <c r="BW992">
        <v>191.38158278410839</v>
      </c>
      <c r="BX992">
        <v>16827.09022048203</v>
      </c>
      <c r="BY992">
        <v>0.47026468634406787</v>
      </c>
      <c r="BZ992">
        <v>0.47026468634406787</v>
      </c>
      <c r="CA992">
        <v>0.47026468634406787</v>
      </c>
      <c r="CB992" t="s">
        <v>89</v>
      </c>
      <c r="CC992" t="s">
        <v>90</v>
      </c>
      <c r="CD992">
        <v>32.1832186950449</v>
      </c>
      <c r="CE992">
        <v>32.1832186950449</v>
      </c>
      <c r="CF992">
        <v>32.1832186950449</v>
      </c>
      <c r="CG992" t="s">
        <v>89</v>
      </c>
      <c r="CH992" t="s">
        <v>91</v>
      </c>
      <c r="CI992">
        <v>0.117566171586017</v>
      </c>
      <c r="CJ992">
        <v>8.045804673761225</v>
      </c>
      <c r="CK992">
        <v>1.4612108589886701E-2</v>
      </c>
      <c r="CL992">
        <v>1.6931068905932849</v>
      </c>
      <c r="CM992">
        <v>42</v>
      </c>
      <c r="CN992">
        <v>0.49825804089662851</v>
      </c>
      <c r="CO992">
        <v>0.49825804089662912</v>
      </c>
      <c r="CP992">
        <v>19.017049033018619</v>
      </c>
      <c r="CQ992">
        <v>18.66764071376663</v>
      </c>
      <c r="CR992">
        <v>32.183218695044893</v>
      </c>
      <c r="CS992">
        <v>32.1832186950449</v>
      </c>
      <c r="CT992">
        <v>1.4210854715202001E-14</v>
      </c>
      <c r="CU992">
        <v>-4.4156101506994327E-14</v>
      </c>
    </row>
    <row r="993" spans="1:99" x14ac:dyDescent="0.3">
      <c r="A993" t="s">
        <v>1844</v>
      </c>
      <c r="B993" t="s">
        <v>1716</v>
      </c>
      <c r="C993" t="s">
        <v>3382</v>
      </c>
      <c r="D993" t="s">
        <v>109</v>
      </c>
      <c r="E993">
        <v>2.5000000000000001E-2</v>
      </c>
      <c r="F993">
        <v>0.4375</v>
      </c>
      <c r="G993">
        <v>1.461210858988669E-2</v>
      </c>
      <c r="H993">
        <v>70</v>
      </c>
      <c r="I993">
        <v>112</v>
      </c>
      <c r="J993">
        <v>3</v>
      </c>
      <c r="K993">
        <v>18.390410682882809</v>
      </c>
      <c r="L993">
        <v>18.363936947557839</v>
      </c>
      <c r="M993">
        <v>23.627251273165118</v>
      </c>
      <c r="N993">
        <v>23.628974490515461</v>
      </c>
      <c r="O993">
        <v>23.627251273165118</v>
      </c>
      <c r="P993">
        <v>23.628974490515461</v>
      </c>
      <c r="Q993">
        <v>23.627251273165118</v>
      </c>
      <c r="R993" s="2">
        <v>18.390410682882809</v>
      </c>
      <c r="S993">
        <v>1.34</v>
      </c>
      <c r="T993">
        <v>4.41</v>
      </c>
      <c r="U993">
        <v>4.3</v>
      </c>
      <c r="V993">
        <v>1.1000000000000001</v>
      </c>
      <c r="W993">
        <v>0</v>
      </c>
      <c r="X993">
        <v>0</v>
      </c>
      <c r="Y993" t="s">
        <v>84</v>
      </c>
      <c r="AA993">
        <v>2</v>
      </c>
      <c r="AB993">
        <v>90</v>
      </c>
      <c r="AC993" t="s">
        <v>1845</v>
      </c>
      <c r="AD993" t="s">
        <v>87</v>
      </c>
      <c r="AE993" t="s">
        <v>87</v>
      </c>
      <c r="AF993" t="s">
        <v>111</v>
      </c>
      <c r="AG993" t="b">
        <v>1</v>
      </c>
      <c r="AH993">
        <v>2.5000000000000001E-2</v>
      </c>
      <c r="AI993">
        <v>2.6177329922812489E-2</v>
      </c>
      <c r="AJ993">
        <v>4</v>
      </c>
      <c r="AL993">
        <v>4.6669101784416576</v>
      </c>
      <c r="AM993">
        <v>4.7542622582546556</v>
      </c>
      <c r="AN993">
        <v>4.6669101784416576</v>
      </c>
      <c r="AO993">
        <v>4.6669101784416576</v>
      </c>
      <c r="AP993">
        <v>0.1245645102241571</v>
      </c>
      <c r="AQ993">
        <v>0.12456451022415729</v>
      </c>
      <c r="AR993">
        <v>723.57926020751665</v>
      </c>
      <c r="AS993">
        <v>27073.070831341109</v>
      </c>
      <c r="AT993">
        <v>0.1243816744750102</v>
      </c>
      <c r="AU993">
        <v>4.653800997857541</v>
      </c>
      <c r="AV993">
        <v>2.0264577414778979</v>
      </c>
      <c r="AW993">
        <v>2.6778037044179168</v>
      </c>
      <c r="AX993">
        <v>4.631903409092339</v>
      </c>
      <c r="AY993">
        <v>6.1206941815266669</v>
      </c>
      <c r="AZ993">
        <v>0.1150469722840934</v>
      </c>
      <c r="BA993">
        <v>0.12456451022415729</v>
      </c>
      <c r="BB993">
        <v>6.7342894570072014</v>
      </c>
      <c r="BC993">
        <v>6.7342894570072014</v>
      </c>
      <c r="BD993" t="b">
        <v>1</v>
      </c>
      <c r="BE993" t="b">
        <v>1</v>
      </c>
      <c r="BH993">
        <v>723.55638196209691</v>
      </c>
      <c r="BI993">
        <v>27068.761199095112</v>
      </c>
      <c r="BJ993">
        <v>0.1243856073191468</v>
      </c>
      <c r="BK993">
        <v>0.1243856073191468</v>
      </c>
      <c r="BL993">
        <v>0.1243856073191468</v>
      </c>
      <c r="BM993" t="s">
        <v>89</v>
      </c>
      <c r="BN993">
        <v>4.6533544379721583</v>
      </c>
      <c r="BO993">
        <v>4.6533544379721592</v>
      </c>
      <c r="BP993">
        <v>4.6533544379721583</v>
      </c>
      <c r="BQ993" t="s">
        <v>89</v>
      </c>
      <c r="BR993">
        <v>4.7487751843566359</v>
      </c>
      <c r="BS993">
        <v>4.7487751843566359</v>
      </c>
      <c r="BT993">
        <v>4.7487751843566359</v>
      </c>
      <c r="BU993" t="s">
        <v>89</v>
      </c>
      <c r="BV993">
        <v>2.6193197717360159E-2</v>
      </c>
      <c r="BW993">
        <v>334.91776987218981</v>
      </c>
      <c r="BX993">
        <v>29447.407885843561</v>
      </c>
      <c r="BY993">
        <v>0.26872267791089582</v>
      </c>
      <c r="BZ993">
        <v>0.26872267791089582</v>
      </c>
      <c r="CA993">
        <v>0.26872267791089582</v>
      </c>
      <c r="CB993" t="s">
        <v>89</v>
      </c>
      <c r="CC993" t="s">
        <v>90</v>
      </c>
      <c r="CD993">
        <v>18.390410682882798</v>
      </c>
      <c r="CE993">
        <v>18.390410682882798</v>
      </c>
      <c r="CF993">
        <v>18.390410682882798</v>
      </c>
      <c r="CG993" t="s">
        <v>89</v>
      </c>
      <c r="CH993" t="s">
        <v>91</v>
      </c>
      <c r="CI993">
        <v>0.1175661715860169</v>
      </c>
      <c r="CJ993">
        <v>8.045804673761225</v>
      </c>
      <c r="CK993">
        <v>1.461210858988669E-2</v>
      </c>
      <c r="CL993">
        <v>2.9629370585382482</v>
      </c>
      <c r="CM993">
        <v>42</v>
      </c>
      <c r="CN993">
        <v>0.28471888051235911</v>
      </c>
      <c r="CO993">
        <v>0.2847188805123595</v>
      </c>
      <c r="CP993">
        <v>10.86688516172493</v>
      </c>
      <c r="CQ993">
        <v>10.667223265009509</v>
      </c>
      <c r="CR993">
        <v>18.390410682882809</v>
      </c>
      <c r="CS993">
        <v>18.390410682882798</v>
      </c>
      <c r="CT993">
        <v>1.4210854715202001E-14</v>
      </c>
      <c r="CU993">
        <v>7.7273177637240095E-14</v>
      </c>
    </row>
    <row r="994" spans="1:99" x14ac:dyDescent="0.3">
      <c r="A994" t="s">
        <v>1846</v>
      </c>
      <c r="B994" t="s">
        <v>1716</v>
      </c>
      <c r="C994" t="s">
        <v>3382</v>
      </c>
      <c r="D994" t="s">
        <v>109</v>
      </c>
      <c r="E994">
        <v>2.5000000000000001E-2</v>
      </c>
      <c r="F994">
        <v>0.8125</v>
      </c>
      <c r="G994">
        <v>1.461210858988669E-2</v>
      </c>
      <c r="H994">
        <v>70</v>
      </c>
      <c r="I994">
        <v>112</v>
      </c>
      <c r="J994">
        <v>3</v>
      </c>
      <c r="K994">
        <v>9.9025288292445914</v>
      </c>
      <c r="L994">
        <v>9.8882737409926804</v>
      </c>
      <c r="M994">
        <v>12.72236607016583</v>
      </c>
      <c r="N994">
        <v>12.7232939564314</v>
      </c>
      <c r="O994">
        <v>12.72236607016583</v>
      </c>
      <c r="P994">
        <v>12.7232939564314</v>
      </c>
      <c r="Q994">
        <v>12.72236607016583</v>
      </c>
      <c r="R994" s="2">
        <v>9.9025288292445914</v>
      </c>
      <c r="S994">
        <v>1.34</v>
      </c>
      <c r="T994">
        <v>4.41</v>
      </c>
      <c r="U994">
        <v>4.3</v>
      </c>
      <c r="V994">
        <v>1.1000000000000001</v>
      </c>
      <c r="W994">
        <v>0</v>
      </c>
      <c r="X994">
        <v>0</v>
      </c>
      <c r="Y994" t="s">
        <v>84</v>
      </c>
      <c r="AA994">
        <v>2</v>
      </c>
      <c r="AB994">
        <v>90</v>
      </c>
      <c r="AC994" t="s">
        <v>1847</v>
      </c>
      <c r="AD994" t="s">
        <v>87</v>
      </c>
      <c r="AE994" t="s">
        <v>87</v>
      </c>
      <c r="AF994" t="s">
        <v>111</v>
      </c>
      <c r="AG994" t="b">
        <v>1</v>
      </c>
      <c r="AH994">
        <v>2.5000000000000001E-2</v>
      </c>
      <c r="AI994">
        <v>2.6177329922812489E-2</v>
      </c>
      <c r="AJ994">
        <v>4</v>
      </c>
      <c r="AL994">
        <v>4.6669101784416576</v>
      </c>
      <c r="AM994">
        <v>4.7542622582546548</v>
      </c>
      <c r="AN994">
        <v>4.6669101784416576</v>
      </c>
      <c r="AO994">
        <v>4.6669101784416576</v>
      </c>
      <c r="AP994">
        <v>0.1245645102241571</v>
      </c>
      <c r="AQ994">
        <v>0.12456451022415729</v>
      </c>
      <c r="AR994">
        <v>723.57926020751665</v>
      </c>
      <c r="AS994">
        <v>27073.070831341109</v>
      </c>
      <c r="AT994">
        <v>0.1243816744750102</v>
      </c>
      <c r="AU994">
        <v>4.653800997857541</v>
      </c>
      <c r="AV994">
        <v>2.0264577414779028</v>
      </c>
      <c r="AW994">
        <v>2.6778037044179142</v>
      </c>
      <c r="AX994">
        <v>2.494101835665111</v>
      </c>
      <c r="AY994">
        <v>3.2957584054374331</v>
      </c>
      <c r="AZ994">
        <v>0.1150469722840935</v>
      </c>
      <c r="BA994">
        <v>0.12456451022415729</v>
      </c>
      <c r="BB994">
        <v>12.50653756301336</v>
      </c>
      <c r="BC994">
        <v>12.50653756301336</v>
      </c>
      <c r="BD994" t="b">
        <v>1</v>
      </c>
      <c r="BE994" t="b">
        <v>1</v>
      </c>
      <c r="BH994">
        <v>723.55638196209691</v>
      </c>
      <c r="BI994">
        <v>27068.761199095112</v>
      </c>
      <c r="BJ994">
        <v>0.1243856073191468</v>
      </c>
      <c r="BK994">
        <v>0.1243856073191468</v>
      </c>
      <c r="BL994">
        <v>0.1243856073191468</v>
      </c>
      <c r="BM994" t="s">
        <v>89</v>
      </c>
      <c r="BN994">
        <v>4.6533544379721583</v>
      </c>
      <c r="BO994">
        <v>4.6533544379721592</v>
      </c>
      <c r="BP994">
        <v>4.6533544379721583</v>
      </c>
      <c r="BQ994" t="s">
        <v>89</v>
      </c>
      <c r="BR994">
        <v>4.7487751843566359</v>
      </c>
      <c r="BS994">
        <v>4.7487751843566359</v>
      </c>
      <c r="BT994">
        <v>4.7487751843566359</v>
      </c>
      <c r="BU994" t="s">
        <v>89</v>
      </c>
      <c r="BV994">
        <v>2.6193197717360159E-2</v>
      </c>
      <c r="BW994">
        <v>621.99014404835248</v>
      </c>
      <c r="BX994">
        <v>54688.043216566621</v>
      </c>
      <c r="BY994">
        <v>0.14469682656740551</v>
      </c>
      <c r="BZ994">
        <v>0.14469682656740551</v>
      </c>
      <c r="CA994">
        <v>0.14469682656740551</v>
      </c>
      <c r="CB994" t="s">
        <v>89</v>
      </c>
      <c r="CC994" t="s">
        <v>90</v>
      </c>
      <c r="CD994">
        <v>9.9025288292445914</v>
      </c>
      <c r="CE994">
        <v>9.9025288292445914</v>
      </c>
      <c r="CF994">
        <v>9.9025288292445914</v>
      </c>
      <c r="CG994" t="s">
        <v>89</v>
      </c>
      <c r="CH994" t="s">
        <v>91</v>
      </c>
      <c r="CI994">
        <v>0.1175661715860169</v>
      </c>
      <c r="CJ994">
        <v>8.0458046737612303</v>
      </c>
      <c r="CK994">
        <v>1.461210858988669E-2</v>
      </c>
      <c r="CL994">
        <v>5.5025973944281734</v>
      </c>
      <c r="CM994">
        <v>42</v>
      </c>
      <c r="CN994">
        <v>0.1533101664297318</v>
      </c>
      <c r="CO994">
        <v>0.153310166429732</v>
      </c>
      <c r="CP994">
        <v>5.8513997024672673</v>
      </c>
      <c r="CQ994">
        <v>5.7438894503897338</v>
      </c>
      <c r="CR994">
        <v>9.9025288292445914</v>
      </c>
      <c r="CS994">
        <v>9.9025288292445914</v>
      </c>
      <c r="CT994">
        <v>0</v>
      </c>
      <c r="CU994">
        <v>0</v>
      </c>
    </row>
    <row r="995" spans="1:99" x14ac:dyDescent="0.3">
      <c r="A995" t="s">
        <v>1848</v>
      </c>
      <c r="B995" t="s">
        <v>1716</v>
      </c>
      <c r="C995" t="s">
        <v>3382</v>
      </c>
      <c r="D995" t="s">
        <v>109</v>
      </c>
      <c r="E995">
        <v>0.1</v>
      </c>
      <c r="F995">
        <v>0.25</v>
      </c>
      <c r="G995">
        <v>2.5935356376301962E-2</v>
      </c>
      <c r="H995">
        <v>56</v>
      </c>
      <c r="I995">
        <v>112</v>
      </c>
      <c r="J995">
        <v>4</v>
      </c>
      <c r="K995">
        <v>19.314202055088149</v>
      </c>
      <c r="L995">
        <v>19.311181596076359</v>
      </c>
      <c r="M995">
        <v>23.917073780848721</v>
      </c>
      <c r="N995">
        <v>23.92138612681099</v>
      </c>
      <c r="O995">
        <v>23.917073780848721</v>
      </c>
      <c r="P995">
        <v>23.92138612681099</v>
      </c>
      <c r="Q995">
        <v>23.917073780848721</v>
      </c>
      <c r="R995" s="2">
        <v>19.314202055088149</v>
      </c>
      <c r="S995">
        <v>1.34</v>
      </c>
      <c r="T995">
        <v>4.41</v>
      </c>
      <c r="U995">
        <v>4.3</v>
      </c>
      <c r="V995">
        <v>1.1000000000000001</v>
      </c>
      <c r="W995">
        <v>0</v>
      </c>
      <c r="X995">
        <v>0</v>
      </c>
      <c r="Y995" t="s">
        <v>84</v>
      </c>
      <c r="AA995">
        <v>2</v>
      </c>
      <c r="AB995">
        <v>90</v>
      </c>
      <c r="AC995" t="s">
        <v>1849</v>
      </c>
      <c r="AD995" t="s">
        <v>87</v>
      </c>
      <c r="AE995" t="s">
        <v>87</v>
      </c>
      <c r="AF995" t="s">
        <v>111</v>
      </c>
      <c r="AG995" t="b">
        <v>0</v>
      </c>
      <c r="AH995">
        <v>0.1</v>
      </c>
      <c r="AI995">
        <v>2.6177329922812489E-2</v>
      </c>
      <c r="AJ995">
        <v>4</v>
      </c>
      <c r="AL995">
        <v>4.6669101784416576</v>
      </c>
      <c r="AM995">
        <v>4.7584879967304952</v>
      </c>
      <c r="AN995">
        <v>4.6669101784416576</v>
      </c>
      <c r="AO995">
        <v>4.6669101784416576</v>
      </c>
      <c r="AP995">
        <v>0.1245645102241571</v>
      </c>
      <c r="AQ995">
        <v>0.1245645102241576</v>
      </c>
      <c r="AR995">
        <v>723.57926020751665</v>
      </c>
      <c r="AS995">
        <v>27073.070831341109</v>
      </c>
      <c r="AT995">
        <v>0.1243816744750102</v>
      </c>
      <c r="AU995">
        <v>4.653800997857541</v>
      </c>
      <c r="AV995">
        <v>4.8047509050031394</v>
      </c>
      <c r="AW995">
        <v>4.7792109784516166</v>
      </c>
      <c r="AX995">
        <v>19.219003620012561</v>
      </c>
      <c r="AY995">
        <v>19.11684391380647</v>
      </c>
      <c r="AZ995">
        <v>0.1252301783556537</v>
      </c>
      <c r="BA995">
        <v>0.1245645102241576</v>
      </c>
      <c r="BB995">
        <v>6.2023941723756186</v>
      </c>
      <c r="BC995">
        <v>6.2023941723756186</v>
      </c>
      <c r="BD995" t="b">
        <v>0</v>
      </c>
      <c r="BE995" t="b">
        <v>0</v>
      </c>
      <c r="BH995">
        <v>723.55638196209691</v>
      </c>
      <c r="BI995">
        <v>27068.761199095112</v>
      </c>
      <c r="BJ995">
        <v>0.1243856073191468</v>
      </c>
      <c r="BK995">
        <v>0.1243856073191468</v>
      </c>
      <c r="BL995">
        <v>0.1243856073191468</v>
      </c>
      <c r="BM995" t="s">
        <v>89</v>
      </c>
      <c r="BN995">
        <v>4.6533544379721583</v>
      </c>
      <c r="BO995">
        <v>4.6533544379721592</v>
      </c>
      <c r="BP995">
        <v>4.6533544379721583</v>
      </c>
      <c r="BQ995" t="s">
        <v>89</v>
      </c>
      <c r="BR995">
        <v>4.7487751843566359</v>
      </c>
      <c r="BS995">
        <v>4.7487751843566359</v>
      </c>
      <c r="BT995">
        <v>4.7487751843566359</v>
      </c>
      <c r="BU995" t="s">
        <v>89</v>
      </c>
      <c r="BV995">
        <v>2.6193197717360159E-2</v>
      </c>
      <c r="BW995">
        <v>179.66915239951189</v>
      </c>
      <c r="BX995">
        <v>8578.5240237336184</v>
      </c>
      <c r="BY995">
        <v>0.50092071342261468</v>
      </c>
      <c r="BZ995">
        <v>0.50092071342261468</v>
      </c>
      <c r="CA995">
        <v>0.50092071342261468</v>
      </c>
      <c r="CB995" t="s">
        <v>89</v>
      </c>
      <c r="CC995" t="s">
        <v>90</v>
      </c>
      <c r="CD995">
        <v>19.31420205508816</v>
      </c>
      <c r="CE995">
        <v>19.31420205508816</v>
      </c>
      <c r="CF995">
        <v>19.31420205508816</v>
      </c>
      <c r="CG995" t="s">
        <v>89</v>
      </c>
      <c r="CH995" t="s">
        <v>91</v>
      </c>
      <c r="CI995">
        <v>0.1252301783556537</v>
      </c>
      <c r="CJ995">
        <v>4.828550513772039</v>
      </c>
      <c r="CK995">
        <v>2.5935356376301941E-2</v>
      </c>
      <c r="CL995">
        <v>2.899737628362288</v>
      </c>
      <c r="CM995">
        <v>21</v>
      </c>
      <c r="CN995">
        <v>0.49825804089662851</v>
      </c>
      <c r="CO995">
        <v>0.49825804089663039</v>
      </c>
      <c r="CP995">
        <v>19.033951986921981</v>
      </c>
      <c r="CQ995">
        <v>18.66764071376663</v>
      </c>
      <c r="CR995">
        <v>19.314202055088149</v>
      </c>
      <c r="CS995">
        <v>19.31420205508816</v>
      </c>
      <c r="CT995">
        <v>1.4210854715202001E-14</v>
      </c>
      <c r="CU995">
        <v>-7.3577229205067145E-14</v>
      </c>
    </row>
    <row r="996" spans="1:99" x14ac:dyDescent="0.3">
      <c r="A996" t="s">
        <v>1850</v>
      </c>
      <c r="B996" t="s">
        <v>1716</v>
      </c>
      <c r="C996" t="s">
        <v>3382</v>
      </c>
      <c r="D996" t="s">
        <v>109</v>
      </c>
      <c r="E996">
        <v>0.1</v>
      </c>
      <c r="F996">
        <v>0.4375</v>
      </c>
      <c r="G996">
        <v>2.5935356376301941E-2</v>
      </c>
      <c r="H996">
        <v>56</v>
      </c>
      <c r="I996">
        <v>112</v>
      </c>
      <c r="J996">
        <v>4</v>
      </c>
      <c r="K996">
        <v>11.0366868886218</v>
      </c>
      <c r="L996">
        <v>11.03496091204364</v>
      </c>
      <c r="M996">
        <v>13.666899303342131</v>
      </c>
      <c r="N996">
        <v>13.66936350103486</v>
      </c>
      <c r="O996">
        <v>13.666899303342131</v>
      </c>
      <c r="P996">
        <v>13.66936350103486</v>
      </c>
      <c r="Q996">
        <v>13.666899303342131</v>
      </c>
      <c r="R996" s="2">
        <v>11.0366868886218</v>
      </c>
      <c r="S996">
        <v>1.34</v>
      </c>
      <c r="T996">
        <v>4.41</v>
      </c>
      <c r="U996">
        <v>4.3</v>
      </c>
      <c r="V996">
        <v>1.1000000000000001</v>
      </c>
      <c r="W996">
        <v>0</v>
      </c>
      <c r="X996">
        <v>0</v>
      </c>
      <c r="Y996" t="s">
        <v>84</v>
      </c>
      <c r="AA996">
        <v>2</v>
      </c>
      <c r="AB996">
        <v>90</v>
      </c>
      <c r="AC996" t="s">
        <v>1851</v>
      </c>
      <c r="AD996" t="s">
        <v>87</v>
      </c>
      <c r="AE996" t="s">
        <v>87</v>
      </c>
      <c r="AF996" t="s">
        <v>111</v>
      </c>
      <c r="AG996" t="b">
        <v>0</v>
      </c>
      <c r="AH996">
        <v>0.1</v>
      </c>
      <c r="AI996">
        <v>2.6177329922812489E-2</v>
      </c>
      <c r="AJ996">
        <v>4</v>
      </c>
      <c r="AL996">
        <v>4.6669101784416576</v>
      </c>
      <c r="AM996">
        <v>4.7584879967304952</v>
      </c>
      <c r="AN996">
        <v>4.6669101784416576</v>
      </c>
      <c r="AO996">
        <v>4.6669101784416576</v>
      </c>
      <c r="AP996">
        <v>0.1245645102241571</v>
      </c>
      <c r="AQ996">
        <v>0.1245645102241576</v>
      </c>
      <c r="AR996">
        <v>723.57926020751665</v>
      </c>
      <c r="AS996">
        <v>27073.070831341109</v>
      </c>
      <c r="AT996">
        <v>0.1243816744750102</v>
      </c>
      <c r="AU996">
        <v>4.653800997857541</v>
      </c>
      <c r="AV996">
        <v>4.8047509050031412</v>
      </c>
      <c r="AW996">
        <v>4.7792109784516184</v>
      </c>
      <c r="AX996">
        <v>10.98228778286432</v>
      </c>
      <c r="AY996">
        <v>10.92391080788941</v>
      </c>
      <c r="AZ996">
        <v>0.1252301783556537</v>
      </c>
      <c r="BA996">
        <v>0.1245645102241576</v>
      </c>
      <c r="BB996">
        <v>10.854189801657331</v>
      </c>
      <c r="BC996">
        <v>10.854189801657331</v>
      </c>
      <c r="BD996" t="b">
        <v>0</v>
      </c>
      <c r="BE996" t="b">
        <v>0</v>
      </c>
      <c r="BH996">
        <v>723.55638196209691</v>
      </c>
      <c r="BI996">
        <v>27068.761199095112</v>
      </c>
      <c r="BJ996">
        <v>0.1243856073191468</v>
      </c>
      <c r="BK996">
        <v>0.1243856073191468</v>
      </c>
      <c r="BL996">
        <v>0.1243856073191468</v>
      </c>
      <c r="BM996" t="s">
        <v>89</v>
      </c>
      <c r="BN996">
        <v>4.6533544379721583</v>
      </c>
      <c r="BO996">
        <v>4.6533544379721592</v>
      </c>
      <c r="BP996">
        <v>4.6533544379721583</v>
      </c>
      <c r="BQ996" t="s">
        <v>89</v>
      </c>
      <c r="BR996">
        <v>4.7487751843566359</v>
      </c>
      <c r="BS996">
        <v>4.7487751843566359</v>
      </c>
      <c r="BT996">
        <v>4.7487751843566359</v>
      </c>
      <c r="BU996" t="s">
        <v>89</v>
      </c>
      <c r="BV996">
        <v>2.6193197717360159E-2</v>
      </c>
      <c r="BW996">
        <v>314.42101669914592</v>
      </c>
      <c r="BX996">
        <v>15012.41704153383</v>
      </c>
      <c r="BY996">
        <v>0.28624040767006548</v>
      </c>
      <c r="BZ996">
        <v>0.28624040767006548</v>
      </c>
      <c r="CA996">
        <v>0.28624040767006548</v>
      </c>
      <c r="CB996" t="s">
        <v>89</v>
      </c>
      <c r="CC996" t="s">
        <v>90</v>
      </c>
      <c r="CD996">
        <v>11.0366868886218</v>
      </c>
      <c r="CE996">
        <v>11.0366868886218</v>
      </c>
      <c r="CF996">
        <v>11.0366868886218</v>
      </c>
      <c r="CG996" t="s">
        <v>89</v>
      </c>
      <c r="CH996" t="s">
        <v>91</v>
      </c>
      <c r="CI996">
        <v>0.1252301783556537</v>
      </c>
      <c r="CJ996">
        <v>4.828550513772039</v>
      </c>
      <c r="CK996">
        <v>2.5935356376301941E-2</v>
      </c>
      <c r="CL996">
        <v>5.074540849634003</v>
      </c>
      <c r="CM996">
        <v>21</v>
      </c>
      <c r="CN996">
        <v>0.28471888051235911</v>
      </c>
      <c r="CO996">
        <v>0.28471888051236027</v>
      </c>
      <c r="CP996">
        <v>10.87654399252685</v>
      </c>
      <c r="CQ996">
        <v>10.667223265009509</v>
      </c>
      <c r="CR996">
        <v>11.0366868886218</v>
      </c>
      <c r="CS996">
        <v>11.0366868886218</v>
      </c>
      <c r="CT996">
        <v>3.5527136788005009E-15</v>
      </c>
      <c r="CU996">
        <v>3.2190037777216888E-14</v>
      </c>
    </row>
    <row r="997" spans="1:99" x14ac:dyDescent="0.3">
      <c r="A997" t="s">
        <v>1852</v>
      </c>
      <c r="B997" t="s">
        <v>1716</v>
      </c>
      <c r="C997" t="s">
        <v>3382</v>
      </c>
      <c r="D997" t="s">
        <v>109</v>
      </c>
      <c r="E997">
        <v>0.1</v>
      </c>
      <c r="F997">
        <v>0.8125</v>
      </c>
      <c r="G997">
        <v>2.5935356376301951E-2</v>
      </c>
      <c r="H997">
        <v>56</v>
      </c>
      <c r="I997">
        <v>112</v>
      </c>
      <c r="J997">
        <v>4</v>
      </c>
      <c r="K997">
        <v>5.9428314015655834</v>
      </c>
      <c r="L997">
        <v>5.9419020295619571</v>
      </c>
      <c r="M997">
        <v>7.3590996248765332</v>
      </c>
      <c r="N997">
        <v>7.3604265005572298</v>
      </c>
      <c r="O997">
        <v>7.3590996248765332</v>
      </c>
      <c r="P997">
        <v>7.3604265005572298</v>
      </c>
      <c r="Q997">
        <v>7.3590996248765332</v>
      </c>
      <c r="R997" s="2">
        <v>5.9428314015655834</v>
      </c>
      <c r="S997">
        <v>1.34</v>
      </c>
      <c r="T997">
        <v>4.41</v>
      </c>
      <c r="U997">
        <v>4.3</v>
      </c>
      <c r="V997">
        <v>1.1000000000000001</v>
      </c>
      <c r="W997">
        <v>0</v>
      </c>
      <c r="X997">
        <v>0</v>
      </c>
      <c r="Y997" t="s">
        <v>84</v>
      </c>
      <c r="AA997">
        <v>2</v>
      </c>
      <c r="AB997">
        <v>90</v>
      </c>
      <c r="AC997" t="s">
        <v>1853</v>
      </c>
      <c r="AD997" t="s">
        <v>87</v>
      </c>
      <c r="AE997" t="s">
        <v>87</v>
      </c>
      <c r="AF997" t="s">
        <v>111</v>
      </c>
      <c r="AG997" t="b">
        <v>0</v>
      </c>
      <c r="AH997">
        <v>0.1</v>
      </c>
      <c r="AI997">
        <v>2.6177329922812489E-2</v>
      </c>
      <c r="AJ997">
        <v>4</v>
      </c>
      <c r="AL997">
        <v>4.6669101784416576</v>
      </c>
      <c r="AM997">
        <v>4.7584879967304952</v>
      </c>
      <c r="AN997">
        <v>4.6669101784416576</v>
      </c>
      <c r="AO997">
        <v>4.6669101784416576</v>
      </c>
      <c r="AP997">
        <v>0.1245645102241571</v>
      </c>
      <c r="AQ997">
        <v>0.1245645102241576</v>
      </c>
      <c r="AR997">
        <v>723.57926020751665</v>
      </c>
      <c r="AS997">
        <v>27073.070831341109</v>
      </c>
      <c r="AT997">
        <v>0.1243816744750102</v>
      </c>
      <c r="AU997">
        <v>4.653800997857541</v>
      </c>
      <c r="AV997">
        <v>4.8047509050031412</v>
      </c>
      <c r="AW997">
        <v>4.7792109784516184</v>
      </c>
      <c r="AX997">
        <v>5.9135395753884819</v>
      </c>
      <c r="AY997">
        <v>5.8821058196327609</v>
      </c>
      <c r="AZ997">
        <v>0.1252301783556537</v>
      </c>
      <c r="BA997">
        <v>0.1245645102241576</v>
      </c>
      <c r="BB997">
        <v>20.157781060220749</v>
      </c>
      <c r="BC997">
        <v>20.157781060220749</v>
      </c>
      <c r="BD997" t="b">
        <v>0</v>
      </c>
      <c r="BE997" t="b">
        <v>0</v>
      </c>
      <c r="BH997">
        <v>723.55638196209691</v>
      </c>
      <c r="BI997">
        <v>27068.761199095112</v>
      </c>
      <c r="BJ997">
        <v>0.1243856073191468</v>
      </c>
      <c r="BK997">
        <v>0.1243856073191468</v>
      </c>
      <c r="BL997">
        <v>0.1243856073191468</v>
      </c>
      <c r="BM997" t="s">
        <v>89</v>
      </c>
      <c r="BN997">
        <v>4.6533544379721583</v>
      </c>
      <c r="BO997">
        <v>4.6533544379721592</v>
      </c>
      <c r="BP997">
        <v>4.6533544379721583</v>
      </c>
      <c r="BQ997" t="s">
        <v>89</v>
      </c>
      <c r="BR997">
        <v>4.7487751843566359</v>
      </c>
      <c r="BS997">
        <v>4.7487751843566359</v>
      </c>
      <c r="BT997">
        <v>4.7487751843566359</v>
      </c>
      <c r="BU997" t="s">
        <v>89</v>
      </c>
      <c r="BV997">
        <v>2.6193197717360159E-2</v>
      </c>
      <c r="BW997">
        <v>583.924745298414</v>
      </c>
      <c r="BX997">
        <v>27880.203077134269</v>
      </c>
      <c r="BY997">
        <v>0.15412945028388139</v>
      </c>
      <c r="BZ997">
        <v>0.15412945028388139</v>
      </c>
      <c r="CA997">
        <v>0.15412945028388139</v>
      </c>
      <c r="CB997" t="s">
        <v>89</v>
      </c>
      <c r="CC997" t="s">
        <v>90</v>
      </c>
      <c r="CD997">
        <v>5.9428314015655852</v>
      </c>
      <c r="CE997">
        <v>5.9428314015655852</v>
      </c>
      <c r="CF997">
        <v>5.9428314015655852</v>
      </c>
      <c r="CG997" t="s">
        <v>89</v>
      </c>
      <c r="CH997" t="s">
        <v>91</v>
      </c>
      <c r="CI997">
        <v>0.12523017835565359</v>
      </c>
      <c r="CJ997">
        <v>4.8285505137720381</v>
      </c>
      <c r="CK997">
        <v>2.5935356376301941E-2</v>
      </c>
      <c r="CL997">
        <v>9.4241472921774374</v>
      </c>
      <c r="CM997">
        <v>21</v>
      </c>
      <c r="CN997">
        <v>0.1533101664297318</v>
      </c>
      <c r="CO997">
        <v>0.15331016642973239</v>
      </c>
      <c r="CP997">
        <v>5.8566006113606086</v>
      </c>
      <c r="CQ997">
        <v>5.7438894503897338</v>
      </c>
      <c r="CR997">
        <v>5.9428314015655834</v>
      </c>
      <c r="CS997">
        <v>5.9428314015655852</v>
      </c>
      <c r="CT997">
        <v>2.6645352591003761E-15</v>
      </c>
      <c r="CU997">
        <v>-4.4836124046837807E-14</v>
      </c>
    </row>
    <row r="998" spans="1:99" x14ac:dyDescent="0.3">
      <c r="A998" t="s">
        <v>1854</v>
      </c>
      <c r="B998" t="s">
        <v>1716</v>
      </c>
      <c r="C998" t="s">
        <v>3382</v>
      </c>
      <c r="D998" t="s">
        <v>109</v>
      </c>
      <c r="E998">
        <v>0.17499999999999999</v>
      </c>
      <c r="F998">
        <v>0.25</v>
      </c>
      <c r="G998">
        <v>2.6055916167731581E-2</v>
      </c>
      <c r="H998">
        <v>28</v>
      </c>
      <c r="I998">
        <v>112</v>
      </c>
      <c r="J998">
        <v>6</v>
      </c>
      <c r="K998">
        <v>19.222150052733479</v>
      </c>
      <c r="L998">
        <v>19.218508279274271</v>
      </c>
      <c r="M998">
        <v>21.75020090007509</v>
      </c>
      <c r="N998">
        <v>21.756226940659829</v>
      </c>
      <c r="O998">
        <v>21.75020090007509</v>
      </c>
      <c r="P998">
        <v>21.756226940659829</v>
      </c>
      <c r="Q998">
        <v>21.75020090007509</v>
      </c>
      <c r="R998" s="2">
        <v>19.222150052733479</v>
      </c>
      <c r="S998">
        <v>1.34</v>
      </c>
      <c r="T998">
        <v>4.41</v>
      </c>
      <c r="U998">
        <v>4.3</v>
      </c>
      <c r="V998">
        <v>1.1000000000000001</v>
      </c>
      <c r="W998">
        <v>0</v>
      </c>
      <c r="X998">
        <v>0</v>
      </c>
      <c r="Y998" t="s">
        <v>84</v>
      </c>
      <c r="AA998">
        <v>2</v>
      </c>
      <c r="AB998">
        <v>90</v>
      </c>
      <c r="AC998" t="s">
        <v>1855</v>
      </c>
      <c r="AD998" t="s">
        <v>87</v>
      </c>
      <c r="AE998" t="s">
        <v>87</v>
      </c>
      <c r="AF998" t="s">
        <v>111</v>
      </c>
      <c r="AG998" t="b">
        <v>0</v>
      </c>
      <c r="AH998">
        <v>0.17499999999999999</v>
      </c>
      <c r="AI998">
        <v>2.6177329922812489E-2</v>
      </c>
      <c r="AJ998">
        <v>4</v>
      </c>
      <c r="AL998">
        <v>4.6669101784416576</v>
      </c>
      <c r="AM998">
        <v>4.7584879967304952</v>
      </c>
      <c r="AN998">
        <v>4.6669101784416576</v>
      </c>
      <c r="AO998">
        <v>4.6669101784416576</v>
      </c>
      <c r="AP998">
        <v>0.1245645102241571</v>
      </c>
      <c r="AQ998">
        <v>0.1245645102241576</v>
      </c>
      <c r="AR998">
        <v>723.57926020751665</v>
      </c>
      <c r="AS998">
        <v>27073.070831341109</v>
      </c>
      <c r="AT998">
        <v>0.1243816744750102</v>
      </c>
      <c r="AU998">
        <v>4.653800997857541</v>
      </c>
      <c r="AV998">
        <v>4.7846914229614868</v>
      </c>
      <c r="AW998">
        <v>4.758588629469104</v>
      </c>
      <c r="AX998">
        <v>19.138765691845951</v>
      </c>
      <c r="AY998">
        <v>19.03435451787642</v>
      </c>
      <c r="AZ998">
        <v>0.12524779721112789</v>
      </c>
      <c r="BA998">
        <v>0.1245645102241576</v>
      </c>
      <c r="BB998">
        <v>5.4519883612272508</v>
      </c>
      <c r="BC998">
        <v>5.4519883612272508</v>
      </c>
      <c r="BD998" t="b">
        <v>0</v>
      </c>
      <c r="BE998" t="b">
        <v>0</v>
      </c>
      <c r="BH998">
        <v>723.55638196209691</v>
      </c>
      <c r="BI998">
        <v>27068.761199095112</v>
      </c>
      <c r="BJ998">
        <v>0.1243856073191468</v>
      </c>
      <c r="BK998">
        <v>0.1243856073191468</v>
      </c>
      <c r="BL998">
        <v>0.1243856073191468</v>
      </c>
      <c r="BM998" t="s">
        <v>89</v>
      </c>
      <c r="BN998">
        <v>4.6533544379721583</v>
      </c>
      <c r="BO998">
        <v>4.6533544379721592</v>
      </c>
      <c r="BP998">
        <v>4.6533544379721583</v>
      </c>
      <c r="BQ998" t="s">
        <v>89</v>
      </c>
      <c r="BR998">
        <v>4.7487751843566359</v>
      </c>
      <c r="BS998">
        <v>4.7487751843566359</v>
      </c>
      <c r="BT998">
        <v>4.7487751843566359</v>
      </c>
      <c r="BU998" t="s">
        <v>89</v>
      </c>
      <c r="BV998">
        <v>2.6193197717360159E-2</v>
      </c>
      <c r="BW998">
        <v>179.69425728767271</v>
      </c>
      <c r="BX998">
        <v>7803.4950532314388</v>
      </c>
      <c r="BY998">
        <v>0.50085073033758065</v>
      </c>
      <c r="BZ998">
        <v>0.50085073033758065</v>
      </c>
      <c r="CA998">
        <v>0.50085073033758065</v>
      </c>
      <c r="CB998" t="s">
        <v>89</v>
      </c>
      <c r="CC998" t="s">
        <v>90</v>
      </c>
      <c r="CD998">
        <v>19.22215005273349</v>
      </c>
      <c r="CE998">
        <v>19.22215005273349</v>
      </c>
      <c r="CF998">
        <v>19.22215005273349</v>
      </c>
      <c r="CG998" t="s">
        <v>89</v>
      </c>
      <c r="CH998" t="s">
        <v>91</v>
      </c>
      <c r="CI998">
        <v>0.12521268258439519</v>
      </c>
      <c r="CJ998">
        <v>4.8055375131833724</v>
      </c>
      <c r="CK998">
        <v>2.605591616773157E-2</v>
      </c>
      <c r="CL998">
        <v>3.3644681306186301</v>
      </c>
      <c r="CM998">
        <v>14</v>
      </c>
      <c r="CN998">
        <v>0.49825804089662851</v>
      </c>
      <c r="CO998">
        <v>0.49825804089663039</v>
      </c>
      <c r="CP998">
        <v>19.033951986921981</v>
      </c>
      <c r="CQ998">
        <v>18.66764071376663</v>
      </c>
      <c r="CR998">
        <v>19.222150052733479</v>
      </c>
      <c r="CS998">
        <v>19.22215005273349</v>
      </c>
      <c r="CT998">
        <v>1.4210854715202001E-14</v>
      </c>
      <c r="CU998">
        <v>-7.3929579553881103E-14</v>
      </c>
    </row>
    <row r="999" spans="1:99" x14ac:dyDescent="0.3">
      <c r="A999" t="s">
        <v>1856</v>
      </c>
      <c r="B999" t="s">
        <v>1716</v>
      </c>
      <c r="C999" t="s">
        <v>3382</v>
      </c>
      <c r="D999" t="s">
        <v>109</v>
      </c>
      <c r="E999">
        <v>0.17499999999999999</v>
      </c>
      <c r="F999">
        <v>0.4375</v>
      </c>
      <c r="G999">
        <v>2.605591616773157E-2</v>
      </c>
      <c r="H999">
        <v>28</v>
      </c>
      <c r="I999">
        <v>112</v>
      </c>
      <c r="J999">
        <v>6</v>
      </c>
      <c r="K999">
        <v>10.984085744419129</v>
      </c>
      <c r="L999">
        <v>10.98200473101387</v>
      </c>
      <c r="M999">
        <v>12.428686228614341</v>
      </c>
      <c r="N999">
        <v>12.43212968037705</v>
      </c>
      <c r="O999">
        <v>12.428686228614341</v>
      </c>
      <c r="P999">
        <v>12.43212968037705</v>
      </c>
      <c r="Q999">
        <v>12.428686228614341</v>
      </c>
      <c r="R999" s="2">
        <v>10.984085744419129</v>
      </c>
      <c r="S999">
        <v>1.34</v>
      </c>
      <c r="T999">
        <v>4.41</v>
      </c>
      <c r="U999">
        <v>4.3</v>
      </c>
      <c r="V999">
        <v>1.1000000000000001</v>
      </c>
      <c r="W999">
        <v>0</v>
      </c>
      <c r="X999">
        <v>0</v>
      </c>
      <c r="Y999" t="s">
        <v>84</v>
      </c>
      <c r="AA999">
        <v>2</v>
      </c>
      <c r="AB999">
        <v>90</v>
      </c>
      <c r="AC999" t="s">
        <v>1857</v>
      </c>
      <c r="AD999" t="s">
        <v>87</v>
      </c>
      <c r="AE999" t="s">
        <v>87</v>
      </c>
      <c r="AF999" t="s">
        <v>111</v>
      </c>
      <c r="AG999" t="b">
        <v>0</v>
      </c>
      <c r="AH999">
        <v>0.17499999999999999</v>
      </c>
      <c r="AI999">
        <v>2.6177329922812489E-2</v>
      </c>
      <c r="AJ999">
        <v>4</v>
      </c>
      <c r="AL999">
        <v>4.6669101784416576</v>
      </c>
      <c r="AM999">
        <v>4.7584879967304952</v>
      </c>
      <c r="AN999">
        <v>4.6669101784416576</v>
      </c>
      <c r="AO999">
        <v>4.6669101784416576</v>
      </c>
      <c r="AP999">
        <v>0.1245645102241571</v>
      </c>
      <c r="AQ999">
        <v>0.1245645102241576</v>
      </c>
      <c r="AR999">
        <v>723.57926020751665</v>
      </c>
      <c r="AS999">
        <v>27073.070831341109</v>
      </c>
      <c r="AT999">
        <v>0.1243816744750102</v>
      </c>
      <c r="AU999">
        <v>4.653800997857541</v>
      </c>
      <c r="AV999">
        <v>4.7846914229614859</v>
      </c>
      <c r="AW999">
        <v>4.7585886294691049</v>
      </c>
      <c r="AX999">
        <v>10.93643753819768</v>
      </c>
      <c r="AY999">
        <v>10.876774010215099</v>
      </c>
      <c r="AZ999">
        <v>0.12524779721112789</v>
      </c>
      <c r="BA999">
        <v>0.1245645102241576</v>
      </c>
      <c r="BB999">
        <v>9.5409796321476801</v>
      </c>
      <c r="BC999">
        <v>9.5409796321476801</v>
      </c>
      <c r="BD999" t="b">
        <v>0</v>
      </c>
      <c r="BE999" t="b">
        <v>0</v>
      </c>
      <c r="BH999">
        <v>723.55638196209691</v>
      </c>
      <c r="BI999">
        <v>27068.761199095112</v>
      </c>
      <c r="BJ999">
        <v>0.1243856073191468</v>
      </c>
      <c r="BK999">
        <v>0.1243856073191468</v>
      </c>
      <c r="BL999">
        <v>0.1243856073191468</v>
      </c>
      <c r="BM999" t="s">
        <v>89</v>
      </c>
      <c r="BN999">
        <v>4.6533544379721583</v>
      </c>
      <c r="BO999">
        <v>4.6533544379721592</v>
      </c>
      <c r="BP999">
        <v>4.6533544379721583</v>
      </c>
      <c r="BQ999" t="s">
        <v>89</v>
      </c>
      <c r="BR999">
        <v>4.7487751843566359</v>
      </c>
      <c r="BS999">
        <v>4.7487751843566359</v>
      </c>
      <c r="BT999">
        <v>4.7487751843566359</v>
      </c>
      <c r="BU999" t="s">
        <v>89</v>
      </c>
      <c r="BV999">
        <v>2.6193197717360159E-2</v>
      </c>
      <c r="BW999">
        <v>314.46495025342728</v>
      </c>
      <c r="BX999">
        <v>13656.116343155019</v>
      </c>
      <c r="BY999">
        <v>0.28620041733576029</v>
      </c>
      <c r="BZ999">
        <v>0.28620041733576029</v>
      </c>
      <c r="CA999">
        <v>0.28620041733576029</v>
      </c>
      <c r="CB999" t="s">
        <v>89</v>
      </c>
      <c r="CC999" t="s">
        <v>90</v>
      </c>
      <c r="CD999">
        <v>10.984085744419129</v>
      </c>
      <c r="CE999">
        <v>10.984085744419129</v>
      </c>
      <c r="CF999">
        <v>10.984085744419129</v>
      </c>
      <c r="CG999" t="s">
        <v>89</v>
      </c>
      <c r="CH999" t="s">
        <v>91</v>
      </c>
      <c r="CI999">
        <v>0.12521268258439519</v>
      </c>
      <c r="CJ999">
        <v>4.8055375131833697</v>
      </c>
      <c r="CK999">
        <v>2.605591616773157E-2</v>
      </c>
      <c r="CL999">
        <v>5.8878192285826012</v>
      </c>
      <c r="CM999">
        <v>14</v>
      </c>
      <c r="CN999">
        <v>0.28471888051235911</v>
      </c>
      <c r="CO999">
        <v>0.28471888051236027</v>
      </c>
      <c r="CP999">
        <v>10.87654399252685</v>
      </c>
      <c r="CQ999">
        <v>10.667223265009509</v>
      </c>
      <c r="CR999">
        <v>10.984085744419129</v>
      </c>
      <c r="CS999">
        <v>10.984085744419129</v>
      </c>
      <c r="CT999">
        <v>3.5527136788005009E-15</v>
      </c>
      <c r="CU999">
        <v>3.2344191054823012E-14</v>
      </c>
    </row>
    <row r="1000" spans="1:99" x14ac:dyDescent="0.3">
      <c r="A1000" t="s">
        <v>1858</v>
      </c>
      <c r="B1000" t="s">
        <v>1716</v>
      </c>
      <c r="C1000" t="s">
        <v>3382</v>
      </c>
      <c r="D1000" t="s">
        <v>109</v>
      </c>
      <c r="E1000">
        <v>0.17499999999999999</v>
      </c>
      <c r="F1000">
        <v>0.8125</v>
      </c>
      <c r="G1000">
        <v>2.605591616773157E-2</v>
      </c>
      <c r="H1000">
        <v>28</v>
      </c>
      <c r="I1000">
        <v>112</v>
      </c>
      <c r="J1000">
        <v>6</v>
      </c>
      <c r="K1000">
        <v>5.9145077085333773</v>
      </c>
      <c r="L1000">
        <v>5.9133871628536223</v>
      </c>
      <c r="M1000">
        <v>6.6923695077154104</v>
      </c>
      <c r="N1000">
        <v>6.6942236740491783</v>
      </c>
      <c r="O1000">
        <v>6.6923695077154104</v>
      </c>
      <c r="P1000">
        <v>6.6942236740491783</v>
      </c>
      <c r="Q1000">
        <v>6.6923695077154104</v>
      </c>
      <c r="R1000" s="2">
        <v>5.9145077085333773</v>
      </c>
      <c r="S1000">
        <v>1.34</v>
      </c>
      <c r="T1000">
        <v>4.41</v>
      </c>
      <c r="U1000">
        <v>4.3</v>
      </c>
      <c r="V1000">
        <v>1.1000000000000001</v>
      </c>
      <c r="W1000">
        <v>0</v>
      </c>
      <c r="X1000">
        <v>0</v>
      </c>
      <c r="Y1000" t="s">
        <v>84</v>
      </c>
      <c r="AA1000">
        <v>2</v>
      </c>
      <c r="AB1000">
        <v>90</v>
      </c>
      <c r="AC1000" t="s">
        <v>1859</v>
      </c>
      <c r="AD1000" t="s">
        <v>87</v>
      </c>
      <c r="AE1000" t="s">
        <v>87</v>
      </c>
      <c r="AF1000" t="s">
        <v>111</v>
      </c>
      <c r="AG1000" t="b">
        <v>0</v>
      </c>
      <c r="AH1000">
        <v>0.17499999999999999</v>
      </c>
      <c r="AI1000">
        <v>2.6177329922812489E-2</v>
      </c>
      <c r="AJ1000">
        <v>4</v>
      </c>
      <c r="AL1000">
        <v>4.6669101784416576</v>
      </c>
      <c r="AM1000">
        <v>4.7584879967304952</v>
      </c>
      <c r="AN1000">
        <v>4.6669101784416576</v>
      </c>
      <c r="AO1000">
        <v>4.6669101784416576</v>
      </c>
      <c r="AP1000">
        <v>0.1245645102241571</v>
      </c>
      <c r="AQ1000">
        <v>0.1245645102241576</v>
      </c>
      <c r="AR1000">
        <v>723.57926020751665</v>
      </c>
      <c r="AS1000">
        <v>27073.070831341109</v>
      </c>
      <c r="AT1000">
        <v>0.1243816744750102</v>
      </c>
      <c r="AU1000">
        <v>4.653800997857541</v>
      </c>
      <c r="AV1000">
        <v>4.7846914229614859</v>
      </c>
      <c r="AW1000">
        <v>4.758588629469104</v>
      </c>
      <c r="AX1000">
        <v>5.8888509821064439</v>
      </c>
      <c r="AY1000">
        <v>5.8567244670388972</v>
      </c>
      <c r="AZ1000">
        <v>0.12524779721112789</v>
      </c>
      <c r="BA1000">
        <v>0.1245645102241576</v>
      </c>
      <c r="BB1000">
        <v>17.718962173988562</v>
      </c>
      <c r="BC1000">
        <v>17.718962173988562</v>
      </c>
      <c r="BD1000" t="b">
        <v>0</v>
      </c>
      <c r="BE1000" t="b">
        <v>0</v>
      </c>
      <c r="BH1000">
        <v>723.55638196209691</v>
      </c>
      <c r="BI1000">
        <v>27068.761199095112</v>
      </c>
      <c r="BJ1000">
        <v>0.1243856073191468</v>
      </c>
      <c r="BK1000">
        <v>0.1243856073191468</v>
      </c>
      <c r="BL1000">
        <v>0.1243856073191468</v>
      </c>
      <c r="BM1000" t="s">
        <v>89</v>
      </c>
      <c r="BN1000">
        <v>4.6533544379721583</v>
      </c>
      <c r="BO1000">
        <v>4.6533544379721592</v>
      </c>
      <c r="BP1000">
        <v>4.6533544379721583</v>
      </c>
      <c r="BQ1000" t="s">
        <v>89</v>
      </c>
      <c r="BR1000">
        <v>4.7487751843566359</v>
      </c>
      <c r="BS1000">
        <v>4.7487751843566359</v>
      </c>
      <c r="BT1000">
        <v>4.7487751843566359</v>
      </c>
      <c r="BU1000" t="s">
        <v>89</v>
      </c>
      <c r="BV1000">
        <v>2.6193197717360159E-2</v>
      </c>
      <c r="BW1000">
        <v>584.00633618493646</v>
      </c>
      <c r="BX1000">
        <v>25361.35892300219</v>
      </c>
      <c r="BY1000">
        <v>0.15410791702694779</v>
      </c>
      <c r="BZ1000">
        <v>0.15410791702694779</v>
      </c>
      <c r="CA1000">
        <v>0.15410791702694779</v>
      </c>
      <c r="CB1000" t="s">
        <v>89</v>
      </c>
      <c r="CC1000" t="s">
        <v>90</v>
      </c>
      <c r="CD1000">
        <v>5.9145077085333773</v>
      </c>
      <c r="CE1000">
        <v>5.9145077085333773</v>
      </c>
      <c r="CF1000">
        <v>5.9145077085333773</v>
      </c>
      <c r="CG1000" t="s">
        <v>89</v>
      </c>
      <c r="CH1000" t="s">
        <v>91</v>
      </c>
      <c r="CI1000">
        <v>0.12521268258439511</v>
      </c>
      <c r="CJ1000">
        <v>4.8055375131833689</v>
      </c>
      <c r="CK1000">
        <v>2.605591616773157E-2</v>
      </c>
      <c r="CL1000">
        <v>10.93452142451055</v>
      </c>
      <c r="CM1000">
        <v>14</v>
      </c>
      <c r="CN1000">
        <v>0.1533101664297318</v>
      </c>
      <c r="CO1000">
        <v>0.15331016642973239</v>
      </c>
      <c r="CP1000">
        <v>5.8566006113606086</v>
      </c>
      <c r="CQ1000">
        <v>5.7438894503897338</v>
      </c>
      <c r="CR1000">
        <v>5.9145077085333773</v>
      </c>
      <c r="CS1000">
        <v>5.9145077085333773</v>
      </c>
      <c r="CT1000">
        <v>0</v>
      </c>
      <c r="CU1000">
        <v>0</v>
      </c>
    </row>
    <row r="1001" spans="1:99" x14ac:dyDescent="0.3">
      <c r="A1001" t="s">
        <v>1914</v>
      </c>
      <c r="B1001" t="s">
        <v>1716</v>
      </c>
      <c r="C1001" t="s">
        <v>3382</v>
      </c>
      <c r="D1001" t="s">
        <v>129</v>
      </c>
      <c r="E1001">
        <v>2.5000000000000001E-2</v>
      </c>
      <c r="F1001">
        <v>0.25</v>
      </c>
      <c r="G1001">
        <v>1.6844344210482119E-2</v>
      </c>
      <c r="H1001">
        <v>70</v>
      </c>
      <c r="I1001">
        <v>112</v>
      </c>
      <c r="J1001">
        <v>3</v>
      </c>
      <c r="K1001">
        <v>40.048381138723833</v>
      </c>
      <c r="L1001">
        <v>40.002270172904417</v>
      </c>
      <c r="M1001">
        <v>52.865405163702192</v>
      </c>
      <c r="N1001">
        <v>52.876687865501871</v>
      </c>
      <c r="O1001">
        <v>52.865405163702192</v>
      </c>
      <c r="P1001">
        <v>52.876687865501871</v>
      </c>
      <c r="Q1001">
        <v>52.865405163702192</v>
      </c>
      <c r="R1001" s="2">
        <v>40.048381138723833</v>
      </c>
      <c r="S1001">
        <v>1.34</v>
      </c>
      <c r="T1001">
        <v>4.41</v>
      </c>
      <c r="U1001">
        <v>4.3</v>
      </c>
      <c r="V1001">
        <v>1.1000000000000001</v>
      </c>
      <c r="W1001">
        <v>0</v>
      </c>
      <c r="X1001">
        <v>0</v>
      </c>
      <c r="Y1001" t="s">
        <v>84</v>
      </c>
      <c r="AA1001">
        <v>3</v>
      </c>
      <c r="AB1001">
        <v>270</v>
      </c>
      <c r="AC1001" t="s">
        <v>1915</v>
      </c>
      <c r="AD1001" t="s">
        <v>87</v>
      </c>
      <c r="AE1001" t="s">
        <v>87</v>
      </c>
      <c r="AF1001" t="s">
        <v>131</v>
      </c>
      <c r="AG1001" t="b">
        <v>1</v>
      </c>
      <c r="AH1001">
        <v>2.5000000000000001E-2</v>
      </c>
      <c r="AI1001">
        <v>3.1302877668037909E-2</v>
      </c>
      <c r="AJ1001">
        <v>4</v>
      </c>
      <c r="AL1001">
        <v>5.5133304646699157</v>
      </c>
      <c r="AM1001">
        <v>5.5757003072994609</v>
      </c>
      <c r="AN1001">
        <v>5.5133304646699157</v>
      </c>
      <c r="AO1001">
        <v>5.5133304646699157</v>
      </c>
      <c r="AP1001">
        <v>0.17503798243003951</v>
      </c>
      <c r="AQ1001">
        <v>0.17503798243003871</v>
      </c>
      <c r="AR1001">
        <v>1544.3920225454181</v>
      </c>
      <c r="AS1001">
        <v>48592.655593797252</v>
      </c>
      <c r="AT1001">
        <v>0.17482607787302251</v>
      </c>
      <c r="AU1001">
        <v>5.5007169597370327</v>
      </c>
      <c r="AV1001">
        <v>2.90028067130554</v>
      </c>
      <c r="AW1001">
        <v>3.4285883017908718</v>
      </c>
      <c r="AX1001">
        <v>11.60112268522216</v>
      </c>
      <c r="AY1001">
        <v>13.714353207163491</v>
      </c>
      <c r="AZ1001">
        <v>0.16613898685311959</v>
      </c>
      <c r="BA1001">
        <v>0.17503798243003871</v>
      </c>
      <c r="BB1001">
        <v>9.6942219986828366</v>
      </c>
      <c r="BC1001">
        <v>9.6942219986828366</v>
      </c>
      <c r="BD1001" t="b">
        <v>1</v>
      </c>
      <c r="BE1001" t="b">
        <v>1</v>
      </c>
      <c r="BH1001">
        <v>1544.325837364546</v>
      </c>
      <c r="BI1001">
        <v>48581.017532267077</v>
      </c>
      <c r="BJ1001">
        <v>0.1748335703951997</v>
      </c>
      <c r="BK1001">
        <v>0.1748335703951997</v>
      </c>
      <c r="BL1001">
        <v>0.1748335703951997</v>
      </c>
      <c r="BM1001" t="s">
        <v>89</v>
      </c>
      <c r="BN1001">
        <v>5.4998709100747183</v>
      </c>
      <c r="BO1001">
        <v>5.4998709100747174</v>
      </c>
      <c r="BP1001">
        <v>5.4998709100747183</v>
      </c>
      <c r="BQ1001" t="s">
        <v>89</v>
      </c>
      <c r="BR1001">
        <v>5.5771270348048807</v>
      </c>
      <c r="BS1001">
        <v>5.5771270348048807</v>
      </c>
      <c r="BT1001">
        <v>5.5771270348048807</v>
      </c>
      <c r="BU1001" t="s">
        <v>89</v>
      </c>
      <c r="BV1001">
        <v>3.1348321331776223E-2</v>
      </c>
      <c r="BW1001">
        <v>400.24387186824077</v>
      </c>
      <c r="BX1001">
        <v>31365.858808816502</v>
      </c>
      <c r="BY1001">
        <v>0.67458871697324396</v>
      </c>
      <c r="BZ1001">
        <v>0.67458871697324396</v>
      </c>
      <c r="CA1001">
        <v>0.67458871697324396</v>
      </c>
      <c r="CB1001" t="s">
        <v>89</v>
      </c>
      <c r="CC1001" t="s">
        <v>90</v>
      </c>
      <c r="CD1001">
        <v>40.048381138723812</v>
      </c>
      <c r="CE1001">
        <v>40.048381138723812</v>
      </c>
      <c r="CF1001">
        <v>40.048381138723812</v>
      </c>
      <c r="CG1001" t="s">
        <v>89</v>
      </c>
      <c r="CH1001" t="s">
        <v>91</v>
      </c>
      <c r="CI1001">
        <v>0.16864717924331099</v>
      </c>
      <c r="CJ1001">
        <v>10.012095284680949</v>
      </c>
      <c r="CK1001">
        <v>1.6844344210482129E-2</v>
      </c>
      <c r="CL1001">
        <v>3.8897659563011149</v>
      </c>
      <c r="CM1001">
        <v>42</v>
      </c>
      <c r="CN1001">
        <v>0.70015192972015794</v>
      </c>
      <c r="CO1001">
        <v>0.70015192972015483</v>
      </c>
      <c r="CP1001">
        <v>22.30280122919784</v>
      </c>
      <c r="CQ1001">
        <v>22.053321858679659</v>
      </c>
      <c r="CR1001">
        <v>40.048381138723833</v>
      </c>
      <c r="CS1001">
        <v>40.048381138723812</v>
      </c>
      <c r="CT1001">
        <v>1.4210854715202001E-14</v>
      </c>
      <c r="CU1001">
        <v>3.5484217616629612E-14</v>
      </c>
    </row>
    <row r="1002" spans="1:99" x14ac:dyDescent="0.3">
      <c r="A1002" t="s">
        <v>1916</v>
      </c>
      <c r="B1002" t="s">
        <v>1716</v>
      </c>
      <c r="C1002" t="s">
        <v>3382</v>
      </c>
      <c r="D1002" t="s">
        <v>129</v>
      </c>
      <c r="E1002">
        <v>2.5000000000000001E-2</v>
      </c>
      <c r="F1002">
        <v>0.4375</v>
      </c>
      <c r="G1002">
        <v>1.6844344210482101E-2</v>
      </c>
      <c r="H1002">
        <v>70</v>
      </c>
      <c r="I1002">
        <v>112</v>
      </c>
      <c r="J1002">
        <v>3</v>
      </c>
      <c r="K1002">
        <v>22.884789222127921</v>
      </c>
      <c r="L1002">
        <v>22.858440098802539</v>
      </c>
      <c r="M1002">
        <v>30.20880295068697</v>
      </c>
      <c r="N1002">
        <v>30.215250208858219</v>
      </c>
      <c r="O1002">
        <v>30.20880295068697</v>
      </c>
      <c r="P1002">
        <v>30.215250208858219</v>
      </c>
      <c r="Q1002">
        <v>30.20880295068697</v>
      </c>
      <c r="R1002" s="2">
        <v>22.884789222127921</v>
      </c>
      <c r="S1002">
        <v>1.34</v>
      </c>
      <c r="T1002">
        <v>4.41</v>
      </c>
      <c r="U1002">
        <v>4.3</v>
      </c>
      <c r="V1002">
        <v>1.1000000000000001</v>
      </c>
      <c r="W1002">
        <v>0</v>
      </c>
      <c r="X1002">
        <v>0</v>
      </c>
      <c r="Y1002" t="s">
        <v>84</v>
      </c>
      <c r="AA1002">
        <v>3</v>
      </c>
      <c r="AB1002">
        <v>270</v>
      </c>
      <c r="AC1002" t="s">
        <v>1917</v>
      </c>
      <c r="AD1002" t="s">
        <v>87</v>
      </c>
      <c r="AE1002" t="s">
        <v>87</v>
      </c>
      <c r="AF1002" t="s">
        <v>131</v>
      </c>
      <c r="AG1002" t="b">
        <v>1</v>
      </c>
      <c r="AH1002">
        <v>2.5000000000000001E-2</v>
      </c>
      <c r="AI1002">
        <v>3.1302877668037909E-2</v>
      </c>
      <c r="AJ1002">
        <v>4</v>
      </c>
      <c r="AL1002">
        <v>5.5133304646699157</v>
      </c>
      <c r="AM1002">
        <v>5.5757003072994609</v>
      </c>
      <c r="AN1002">
        <v>5.5133304646699157</v>
      </c>
      <c r="AO1002">
        <v>5.5133304646699157</v>
      </c>
      <c r="AP1002">
        <v>0.17503798243003951</v>
      </c>
      <c r="AQ1002">
        <v>0.17503798243003871</v>
      </c>
      <c r="AR1002">
        <v>1544.3920225454181</v>
      </c>
      <c r="AS1002">
        <v>48592.655593797252</v>
      </c>
      <c r="AT1002">
        <v>0.17482607787302251</v>
      </c>
      <c r="AU1002">
        <v>5.5007169597370327</v>
      </c>
      <c r="AV1002">
        <v>2.900280671305536</v>
      </c>
      <c r="AW1002">
        <v>3.4285883017908692</v>
      </c>
      <c r="AX1002">
        <v>6.6292129629840826</v>
      </c>
      <c r="AY1002">
        <v>7.8367732612362726</v>
      </c>
      <c r="AZ1002">
        <v>0.16613898685311959</v>
      </c>
      <c r="BA1002">
        <v>0.17503798243003871</v>
      </c>
      <c r="BB1002">
        <v>16.96488849769495</v>
      </c>
      <c r="BC1002">
        <v>16.96488849769495</v>
      </c>
      <c r="BD1002" t="b">
        <v>1</v>
      </c>
      <c r="BE1002" t="b">
        <v>1</v>
      </c>
      <c r="BH1002">
        <v>1544.325837364546</v>
      </c>
      <c r="BI1002">
        <v>48581.017532267077</v>
      </c>
      <c r="BJ1002">
        <v>0.1748335703951997</v>
      </c>
      <c r="BK1002">
        <v>0.1748335703951997</v>
      </c>
      <c r="BL1002">
        <v>0.1748335703951997</v>
      </c>
      <c r="BM1002" t="s">
        <v>89</v>
      </c>
      <c r="BN1002">
        <v>5.4998709100747183</v>
      </c>
      <c r="BO1002">
        <v>5.4998709100747174</v>
      </c>
      <c r="BP1002">
        <v>5.4998709100747183</v>
      </c>
      <c r="BQ1002" t="s">
        <v>89</v>
      </c>
      <c r="BR1002">
        <v>5.5771270348048807</v>
      </c>
      <c r="BS1002">
        <v>5.5771270348048807</v>
      </c>
      <c r="BT1002">
        <v>5.5771270348048807</v>
      </c>
      <c r="BU1002" t="s">
        <v>89</v>
      </c>
      <c r="BV1002">
        <v>3.1348321331776223E-2</v>
      </c>
      <c r="BW1002">
        <v>700.4267757694214</v>
      </c>
      <c r="BX1002">
        <v>54890.252915428922</v>
      </c>
      <c r="BY1002">
        <v>0.38547926684185368</v>
      </c>
      <c r="BZ1002">
        <v>0.38547926684185368</v>
      </c>
      <c r="CA1002">
        <v>0.38547926684185368</v>
      </c>
      <c r="CB1002" t="s">
        <v>89</v>
      </c>
      <c r="CC1002" t="s">
        <v>90</v>
      </c>
      <c r="CD1002">
        <v>22.88478922212791</v>
      </c>
      <c r="CE1002">
        <v>22.88478922212791</v>
      </c>
      <c r="CF1002">
        <v>22.88478922212791</v>
      </c>
      <c r="CG1002" t="s">
        <v>89</v>
      </c>
      <c r="CH1002" t="s">
        <v>91</v>
      </c>
      <c r="CI1002">
        <v>0.16864717924331099</v>
      </c>
      <c r="CJ1002">
        <v>10.01209528468096</v>
      </c>
      <c r="CK1002">
        <v>1.6844344210482112E-2</v>
      </c>
      <c r="CL1002">
        <v>6.80709042352695</v>
      </c>
      <c r="CM1002">
        <v>42</v>
      </c>
      <c r="CN1002">
        <v>0.4000868169829474</v>
      </c>
      <c r="CO1002">
        <v>0.40008681698294563</v>
      </c>
      <c r="CP1002">
        <v>12.74445784525591</v>
      </c>
      <c r="CQ1002">
        <v>12.601898204959809</v>
      </c>
      <c r="CR1002">
        <v>22.884789222127921</v>
      </c>
      <c r="CS1002">
        <v>22.88478922212791</v>
      </c>
      <c r="CT1002">
        <v>7.1054273576010019E-15</v>
      </c>
      <c r="CU1002">
        <v>3.104869041455088E-14</v>
      </c>
    </row>
    <row r="1003" spans="1:99" x14ac:dyDescent="0.3">
      <c r="A1003" t="s">
        <v>1918</v>
      </c>
      <c r="B1003" t="s">
        <v>1716</v>
      </c>
      <c r="C1003" t="s">
        <v>3382</v>
      </c>
      <c r="D1003" t="s">
        <v>129</v>
      </c>
      <c r="E1003">
        <v>2.5000000000000001E-2</v>
      </c>
      <c r="F1003">
        <v>0.8125</v>
      </c>
      <c r="G1003">
        <v>1.6844344210482119E-2</v>
      </c>
      <c r="H1003">
        <v>70</v>
      </c>
      <c r="I1003">
        <v>112</v>
      </c>
      <c r="J1003">
        <v>3</v>
      </c>
      <c r="K1003">
        <v>12.322578811915029</v>
      </c>
      <c r="L1003">
        <v>12.308390822432131</v>
      </c>
      <c r="M1003">
        <v>16.266278511908371</v>
      </c>
      <c r="N1003">
        <v>16.269750112462109</v>
      </c>
      <c r="O1003">
        <v>16.266278511908371</v>
      </c>
      <c r="P1003">
        <v>16.269750112462109</v>
      </c>
      <c r="Q1003">
        <v>16.266278511908371</v>
      </c>
      <c r="R1003" s="2">
        <v>12.322578811915029</v>
      </c>
      <c r="S1003">
        <v>1.34</v>
      </c>
      <c r="T1003">
        <v>4.41</v>
      </c>
      <c r="U1003">
        <v>4.3</v>
      </c>
      <c r="V1003">
        <v>1.1000000000000001</v>
      </c>
      <c r="W1003">
        <v>0</v>
      </c>
      <c r="X1003">
        <v>0</v>
      </c>
      <c r="Y1003" t="s">
        <v>84</v>
      </c>
      <c r="AA1003">
        <v>3</v>
      </c>
      <c r="AB1003">
        <v>270</v>
      </c>
      <c r="AC1003" t="s">
        <v>1919</v>
      </c>
      <c r="AD1003" t="s">
        <v>87</v>
      </c>
      <c r="AE1003" t="s">
        <v>87</v>
      </c>
      <c r="AF1003" t="s">
        <v>131</v>
      </c>
      <c r="AG1003" t="b">
        <v>1</v>
      </c>
      <c r="AH1003">
        <v>2.5000000000000001E-2</v>
      </c>
      <c r="AI1003">
        <v>3.1302877668037909E-2</v>
      </c>
      <c r="AJ1003">
        <v>4</v>
      </c>
      <c r="AL1003">
        <v>5.5133304646699157</v>
      </c>
      <c r="AM1003">
        <v>5.5757003072994609</v>
      </c>
      <c r="AN1003">
        <v>5.5133304646699157</v>
      </c>
      <c r="AO1003">
        <v>5.5133304646699157</v>
      </c>
      <c r="AP1003">
        <v>0.17503798243003951</v>
      </c>
      <c r="AQ1003">
        <v>0.17503798243003871</v>
      </c>
      <c r="AR1003">
        <v>1544.3920225454181</v>
      </c>
      <c r="AS1003">
        <v>48592.655593797252</v>
      </c>
      <c r="AT1003">
        <v>0.17482607787302251</v>
      </c>
      <c r="AU1003">
        <v>5.5007169597370327</v>
      </c>
      <c r="AV1003">
        <v>2.900280671305528</v>
      </c>
      <c r="AW1003">
        <v>3.4285883017908629</v>
      </c>
      <c r="AX1003">
        <v>3.5695762108375728</v>
      </c>
      <c r="AY1003">
        <v>4.2198009868195232</v>
      </c>
      <c r="AZ1003">
        <v>0.16613898685311951</v>
      </c>
      <c r="BA1003">
        <v>0.17503798243003871</v>
      </c>
      <c r="BB1003">
        <v>31.506221495719171</v>
      </c>
      <c r="BC1003">
        <v>31.506221495719171</v>
      </c>
      <c r="BD1003" t="b">
        <v>1</v>
      </c>
      <c r="BE1003" t="b">
        <v>1</v>
      </c>
      <c r="BH1003">
        <v>1544.325837364546</v>
      </c>
      <c r="BI1003">
        <v>48581.017532267077</v>
      </c>
      <c r="BJ1003">
        <v>0.1748335703951997</v>
      </c>
      <c r="BK1003">
        <v>0.1748335703951997</v>
      </c>
      <c r="BL1003">
        <v>0.1748335703951997</v>
      </c>
      <c r="BM1003" t="s">
        <v>89</v>
      </c>
      <c r="BN1003">
        <v>5.4998709100747183</v>
      </c>
      <c r="BO1003">
        <v>5.4998709100747174</v>
      </c>
      <c r="BP1003">
        <v>5.4998709100747183</v>
      </c>
      <c r="BQ1003" t="s">
        <v>89</v>
      </c>
      <c r="BR1003">
        <v>5.5771270348048807</v>
      </c>
      <c r="BS1003">
        <v>5.5771270348048807</v>
      </c>
      <c r="BT1003">
        <v>5.5771270348048807</v>
      </c>
      <c r="BU1003" t="s">
        <v>89</v>
      </c>
      <c r="BV1003">
        <v>3.1348321331776223E-2</v>
      </c>
      <c r="BW1003">
        <v>1300.792583571782</v>
      </c>
      <c r="BX1003">
        <v>101939.0411286537</v>
      </c>
      <c r="BY1003">
        <v>0.20756575906869049</v>
      </c>
      <c r="BZ1003">
        <v>0.20756575906869049</v>
      </c>
      <c r="CA1003">
        <v>0.20756575906869049</v>
      </c>
      <c r="CB1003" t="s">
        <v>89</v>
      </c>
      <c r="CC1003" t="s">
        <v>90</v>
      </c>
      <c r="CD1003">
        <v>12.322578811915021</v>
      </c>
      <c r="CE1003">
        <v>12.322578811915021</v>
      </c>
      <c r="CF1003">
        <v>12.322578811915021</v>
      </c>
      <c r="CG1003" t="s">
        <v>89</v>
      </c>
      <c r="CH1003" t="s">
        <v>91</v>
      </c>
      <c r="CI1003">
        <v>0.16864717924331099</v>
      </c>
      <c r="CJ1003">
        <v>10.01209528468096</v>
      </c>
      <c r="CK1003">
        <v>1.6844344210482119E-2</v>
      </c>
      <c r="CL1003">
        <v>12.64173935797862</v>
      </c>
      <c r="CM1003">
        <v>42</v>
      </c>
      <c r="CN1003">
        <v>0.2154313629908178</v>
      </c>
      <c r="CO1003">
        <v>0.21543136299081689</v>
      </c>
      <c r="CP1003">
        <v>6.8624003782147209</v>
      </c>
      <c r="CQ1003">
        <v>6.7856374949783582</v>
      </c>
      <c r="CR1003">
        <v>12.322578811915029</v>
      </c>
      <c r="CS1003">
        <v>12.322578811915021</v>
      </c>
      <c r="CT1003">
        <v>7.1054273576010019E-15</v>
      </c>
      <c r="CU1003">
        <v>5.7661853627023104E-14</v>
      </c>
    </row>
    <row r="1004" spans="1:99" x14ac:dyDescent="0.3">
      <c r="A1004" t="s">
        <v>1920</v>
      </c>
      <c r="B1004" t="s">
        <v>1716</v>
      </c>
      <c r="C1004" t="s">
        <v>3382</v>
      </c>
      <c r="D1004" t="s">
        <v>129</v>
      </c>
      <c r="E1004">
        <v>0.1</v>
      </c>
      <c r="F1004">
        <v>0.25</v>
      </c>
      <c r="G1004">
        <v>3.0970406427900769E-2</v>
      </c>
      <c r="H1004">
        <v>56</v>
      </c>
      <c r="I1004">
        <v>112</v>
      </c>
      <c r="J1004">
        <v>4</v>
      </c>
      <c r="K1004">
        <v>22.7559864291282</v>
      </c>
      <c r="L1004">
        <v>22.753143851902141</v>
      </c>
      <c r="M1004">
        <v>29.41440804537763</v>
      </c>
      <c r="N1004">
        <v>29.4197608656577</v>
      </c>
      <c r="O1004">
        <v>29.41440804537763</v>
      </c>
      <c r="P1004">
        <v>29.4197608656577</v>
      </c>
      <c r="Q1004">
        <v>29.41440804537763</v>
      </c>
      <c r="R1004" s="2">
        <v>22.7559864291282</v>
      </c>
      <c r="S1004">
        <v>1.34</v>
      </c>
      <c r="T1004">
        <v>4.41</v>
      </c>
      <c r="U1004">
        <v>4.3</v>
      </c>
      <c r="V1004">
        <v>1.1000000000000001</v>
      </c>
      <c r="W1004">
        <v>0</v>
      </c>
      <c r="X1004">
        <v>0</v>
      </c>
      <c r="Y1004" t="s">
        <v>84</v>
      </c>
      <c r="AA1004">
        <v>3</v>
      </c>
      <c r="AB1004">
        <v>270</v>
      </c>
      <c r="AC1004" t="s">
        <v>1921</v>
      </c>
      <c r="AD1004" t="s">
        <v>87</v>
      </c>
      <c r="AE1004" t="s">
        <v>87</v>
      </c>
      <c r="AF1004" t="s">
        <v>131</v>
      </c>
      <c r="AG1004" t="b">
        <v>0</v>
      </c>
      <c r="AH1004">
        <v>0.1</v>
      </c>
      <c r="AI1004">
        <v>3.1302877668037909E-2</v>
      </c>
      <c r="AJ1004">
        <v>4</v>
      </c>
      <c r="AL1004">
        <v>5.5133304646699157</v>
      </c>
      <c r="AM1004">
        <v>5.5917537130704034</v>
      </c>
      <c r="AN1004">
        <v>5.5133304646699157</v>
      </c>
      <c r="AO1004">
        <v>5.5133304646699157</v>
      </c>
      <c r="AP1004">
        <v>0.17503798243003951</v>
      </c>
      <c r="AQ1004">
        <v>0.17503798243003829</v>
      </c>
      <c r="AR1004">
        <v>1544.3920225454181</v>
      </c>
      <c r="AS1004">
        <v>48592.655593797252</v>
      </c>
      <c r="AT1004">
        <v>0.17482607787302251</v>
      </c>
      <c r="AU1004">
        <v>5.5007169597370327</v>
      </c>
      <c r="AV1004">
        <v>5.6585719649172717</v>
      </c>
      <c r="AW1004">
        <v>5.6215562794000018</v>
      </c>
      <c r="AX1004">
        <v>22.63428785966909</v>
      </c>
      <c r="AY1004">
        <v>22.486225117600011</v>
      </c>
      <c r="AZ1004">
        <v>0.17619053709447349</v>
      </c>
      <c r="BA1004">
        <v>0.17503798243003829</v>
      </c>
      <c r="BB1004">
        <v>17.006055430971749</v>
      </c>
      <c r="BC1004">
        <v>17.006055430971749</v>
      </c>
      <c r="BD1004" t="b">
        <v>0</v>
      </c>
      <c r="BE1004" t="b">
        <v>0</v>
      </c>
      <c r="BH1004">
        <v>1544.325837364546</v>
      </c>
      <c r="BI1004">
        <v>48581.017532267077</v>
      </c>
      <c r="BJ1004">
        <v>0.1748335703951997</v>
      </c>
      <c r="BK1004">
        <v>0.1748335703951997</v>
      </c>
      <c r="BL1004">
        <v>0.1748335703951997</v>
      </c>
      <c r="BM1004" t="s">
        <v>89</v>
      </c>
      <c r="BN1004">
        <v>5.4998709100747183</v>
      </c>
      <c r="BO1004">
        <v>5.4998709100747174</v>
      </c>
      <c r="BP1004">
        <v>5.4998709100747183</v>
      </c>
      <c r="BQ1004" t="s">
        <v>89</v>
      </c>
      <c r="BR1004">
        <v>5.5771270348048807</v>
      </c>
      <c r="BS1004">
        <v>5.5771270348048807</v>
      </c>
      <c r="BT1004">
        <v>5.5771270348048807</v>
      </c>
      <c r="BU1004" t="s">
        <v>89</v>
      </c>
      <c r="BV1004">
        <v>3.1348321331776223E-2</v>
      </c>
      <c r="BW1004">
        <v>383.10797567866189</v>
      </c>
      <c r="BX1004">
        <v>15989.641821694961</v>
      </c>
      <c r="BY1004">
        <v>0.70476214837789464</v>
      </c>
      <c r="BZ1004">
        <v>0.70476214837789464</v>
      </c>
      <c r="CA1004">
        <v>0.70476214837789464</v>
      </c>
      <c r="CB1004" t="s">
        <v>89</v>
      </c>
      <c r="CC1004" t="s">
        <v>90</v>
      </c>
      <c r="CD1004">
        <v>22.7559864291282</v>
      </c>
      <c r="CE1004">
        <v>22.7559864291282</v>
      </c>
      <c r="CF1004">
        <v>22.7559864291282</v>
      </c>
      <c r="CG1004" t="s">
        <v>89</v>
      </c>
      <c r="CH1004" t="s">
        <v>91</v>
      </c>
      <c r="CI1004">
        <v>0.17619053709447369</v>
      </c>
      <c r="CJ1004">
        <v>5.6889966072820499</v>
      </c>
      <c r="CK1004">
        <v>3.0970406427900769E-2</v>
      </c>
      <c r="CL1004">
        <v>7.0418825097022077</v>
      </c>
      <c r="CM1004">
        <v>14</v>
      </c>
      <c r="CN1004">
        <v>0.70015192972015794</v>
      </c>
      <c r="CO1004">
        <v>0.70015192972015317</v>
      </c>
      <c r="CP1004">
        <v>22.36701485228161</v>
      </c>
      <c r="CQ1004">
        <v>22.053321858679659</v>
      </c>
      <c r="CR1004">
        <v>22.7559864291282</v>
      </c>
      <c r="CS1004">
        <v>22.7559864291282</v>
      </c>
      <c r="CT1004">
        <v>0</v>
      </c>
      <c r="CU1004">
        <v>0</v>
      </c>
    </row>
    <row r="1005" spans="1:99" x14ac:dyDescent="0.3">
      <c r="A1005" t="s">
        <v>1922</v>
      </c>
      <c r="B1005" t="s">
        <v>1716</v>
      </c>
      <c r="C1005" t="s">
        <v>3382</v>
      </c>
      <c r="D1005" t="s">
        <v>129</v>
      </c>
      <c r="E1005">
        <v>0.1</v>
      </c>
      <c r="F1005">
        <v>0.4375</v>
      </c>
      <c r="G1005">
        <v>3.0970406427900769E-2</v>
      </c>
      <c r="H1005">
        <v>56</v>
      </c>
      <c r="I1005">
        <v>112</v>
      </c>
      <c r="J1005">
        <v>4</v>
      </c>
      <c r="K1005">
        <v>13.00342081664469</v>
      </c>
      <c r="L1005">
        <v>13.001796486801229</v>
      </c>
      <c r="M1005">
        <v>16.808233168787169</v>
      </c>
      <c r="N1005">
        <v>16.811291923232929</v>
      </c>
      <c r="O1005">
        <v>16.808233168787169</v>
      </c>
      <c r="P1005">
        <v>16.811291923232929</v>
      </c>
      <c r="Q1005">
        <v>16.808233168787169</v>
      </c>
      <c r="R1005" s="2">
        <v>13.00342081664469</v>
      </c>
      <c r="S1005">
        <v>1.34</v>
      </c>
      <c r="T1005">
        <v>4.41</v>
      </c>
      <c r="U1005">
        <v>4.3</v>
      </c>
      <c r="V1005">
        <v>1.1000000000000001</v>
      </c>
      <c r="W1005">
        <v>0</v>
      </c>
      <c r="X1005">
        <v>0</v>
      </c>
      <c r="Y1005" t="s">
        <v>84</v>
      </c>
      <c r="AA1005">
        <v>3</v>
      </c>
      <c r="AB1005">
        <v>270</v>
      </c>
      <c r="AC1005" t="s">
        <v>1923</v>
      </c>
      <c r="AD1005" t="s">
        <v>87</v>
      </c>
      <c r="AE1005" t="s">
        <v>87</v>
      </c>
      <c r="AF1005" t="s">
        <v>131</v>
      </c>
      <c r="AG1005" t="b">
        <v>0</v>
      </c>
      <c r="AH1005">
        <v>0.1</v>
      </c>
      <c r="AI1005">
        <v>3.1302877668037909E-2</v>
      </c>
      <c r="AJ1005">
        <v>4</v>
      </c>
      <c r="AL1005">
        <v>5.5133304646699157</v>
      </c>
      <c r="AM1005">
        <v>5.5917537130704034</v>
      </c>
      <c r="AN1005">
        <v>5.5133304646699157</v>
      </c>
      <c r="AO1005">
        <v>5.5133304646699157</v>
      </c>
      <c r="AP1005">
        <v>0.17503798243003951</v>
      </c>
      <c r="AQ1005">
        <v>0.17503798243003829</v>
      </c>
      <c r="AR1005">
        <v>1544.3920225454181</v>
      </c>
      <c r="AS1005">
        <v>48592.655593797252</v>
      </c>
      <c r="AT1005">
        <v>0.17482607787302251</v>
      </c>
      <c r="AU1005">
        <v>5.5007169597370327</v>
      </c>
      <c r="AV1005">
        <v>5.658571964917277</v>
      </c>
      <c r="AW1005">
        <v>5.6215562794000036</v>
      </c>
      <c r="AX1005">
        <v>12.93387877695378</v>
      </c>
      <c r="AY1005">
        <v>12.84927149577144</v>
      </c>
      <c r="AZ1005">
        <v>0.1761905370944736</v>
      </c>
      <c r="BA1005">
        <v>0.17503798243003829</v>
      </c>
      <c r="BB1005">
        <v>29.760597004200552</v>
      </c>
      <c r="BC1005">
        <v>29.760597004200552</v>
      </c>
      <c r="BD1005" t="b">
        <v>0</v>
      </c>
      <c r="BE1005" t="b">
        <v>0</v>
      </c>
      <c r="BH1005">
        <v>1544.325837364546</v>
      </c>
      <c r="BI1005">
        <v>48581.017532267077</v>
      </c>
      <c r="BJ1005">
        <v>0.1748335703951997</v>
      </c>
      <c r="BK1005">
        <v>0.1748335703951997</v>
      </c>
      <c r="BL1005">
        <v>0.1748335703951997</v>
      </c>
      <c r="BM1005" t="s">
        <v>89</v>
      </c>
      <c r="BN1005">
        <v>5.4998709100747183</v>
      </c>
      <c r="BO1005">
        <v>5.4998709100747174</v>
      </c>
      <c r="BP1005">
        <v>5.4998709100747183</v>
      </c>
      <c r="BQ1005" t="s">
        <v>89</v>
      </c>
      <c r="BR1005">
        <v>5.5771270348048807</v>
      </c>
      <c r="BS1005">
        <v>5.5771270348048807</v>
      </c>
      <c r="BT1005">
        <v>5.5771270348048807</v>
      </c>
      <c r="BU1005" t="s">
        <v>89</v>
      </c>
      <c r="BV1005">
        <v>3.1348321331776223E-2</v>
      </c>
      <c r="BW1005">
        <v>670.43895743765847</v>
      </c>
      <c r="BX1005">
        <v>27981.873187966219</v>
      </c>
      <c r="BY1005">
        <v>0.40272122764451118</v>
      </c>
      <c r="BZ1005">
        <v>0.40272122764451118</v>
      </c>
      <c r="CA1005">
        <v>0.40272122764451118</v>
      </c>
      <c r="CB1005" t="s">
        <v>89</v>
      </c>
      <c r="CC1005" t="s">
        <v>90</v>
      </c>
      <c r="CD1005">
        <v>13.00342081664469</v>
      </c>
      <c r="CE1005">
        <v>13.00342081664469</v>
      </c>
      <c r="CF1005">
        <v>13.00342081664469</v>
      </c>
      <c r="CG1005" t="s">
        <v>89</v>
      </c>
      <c r="CH1005" t="s">
        <v>91</v>
      </c>
      <c r="CI1005">
        <v>0.1761905370944736</v>
      </c>
      <c r="CJ1005">
        <v>5.6889966072820499</v>
      </c>
      <c r="CK1005">
        <v>3.0970406427900759E-2</v>
      </c>
      <c r="CL1005">
        <v>12.323294391978861</v>
      </c>
      <c r="CM1005">
        <v>14</v>
      </c>
      <c r="CN1005">
        <v>0.4000868169829474</v>
      </c>
      <c r="CO1005">
        <v>0.40008681698294468</v>
      </c>
      <c r="CP1005">
        <v>12.78115134416092</v>
      </c>
      <c r="CQ1005">
        <v>12.601898204959809</v>
      </c>
      <c r="CR1005">
        <v>13.00342081664469</v>
      </c>
      <c r="CS1005">
        <v>13.00342081664469</v>
      </c>
      <c r="CT1005">
        <v>1.7763568394002501E-15</v>
      </c>
      <c r="CU1005">
        <v>1.3660688709900641E-14</v>
      </c>
    </row>
    <row r="1006" spans="1:99" x14ac:dyDescent="0.3">
      <c r="A1006" t="s">
        <v>1924</v>
      </c>
      <c r="B1006" t="s">
        <v>1716</v>
      </c>
      <c r="C1006" t="s">
        <v>3382</v>
      </c>
      <c r="D1006" t="s">
        <v>129</v>
      </c>
      <c r="E1006">
        <v>0.1</v>
      </c>
      <c r="F1006">
        <v>0.8125</v>
      </c>
      <c r="G1006">
        <v>3.0970406427900769E-2</v>
      </c>
      <c r="H1006">
        <v>56</v>
      </c>
      <c r="I1006">
        <v>112</v>
      </c>
      <c r="J1006">
        <v>4</v>
      </c>
      <c r="K1006">
        <v>7.0018419781932923</v>
      </c>
      <c r="L1006">
        <v>7.0009673390468139</v>
      </c>
      <c r="M1006">
        <v>9.0505870908853989</v>
      </c>
      <c r="N1006">
        <v>9.052234112510039</v>
      </c>
      <c r="O1006">
        <v>9.0505870908853989</v>
      </c>
      <c r="P1006">
        <v>9.052234112510039</v>
      </c>
      <c r="Q1006">
        <v>9.0505870908853989</v>
      </c>
      <c r="R1006" s="2">
        <v>7.0018419781932923</v>
      </c>
      <c r="S1006">
        <v>1.34</v>
      </c>
      <c r="T1006">
        <v>4.41</v>
      </c>
      <c r="U1006">
        <v>4.3</v>
      </c>
      <c r="V1006">
        <v>1.1000000000000001</v>
      </c>
      <c r="W1006">
        <v>0</v>
      </c>
      <c r="X1006">
        <v>0</v>
      </c>
      <c r="Y1006" t="s">
        <v>84</v>
      </c>
      <c r="AA1006">
        <v>3</v>
      </c>
      <c r="AB1006">
        <v>270</v>
      </c>
      <c r="AC1006" t="s">
        <v>1925</v>
      </c>
      <c r="AD1006" t="s">
        <v>87</v>
      </c>
      <c r="AE1006" t="s">
        <v>87</v>
      </c>
      <c r="AF1006" t="s">
        <v>131</v>
      </c>
      <c r="AG1006" t="b">
        <v>0</v>
      </c>
      <c r="AH1006">
        <v>0.1</v>
      </c>
      <c r="AI1006">
        <v>3.1302877668037909E-2</v>
      </c>
      <c r="AJ1006">
        <v>4</v>
      </c>
      <c r="AL1006">
        <v>5.5133304646699157</v>
      </c>
      <c r="AM1006">
        <v>5.5917537130704034</v>
      </c>
      <c r="AN1006">
        <v>5.5133304646699157</v>
      </c>
      <c r="AO1006">
        <v>5.5133304646699157</v>
      </c>
      <c r="AP1006">
        <v>0.17503798243003951</v>
      </c>
      <c r="AQ1006">
        <v>0.17503798243003829</v>
      </c>
      <c r="AR1006">
        <v>1544.3920225454181</v>
      </c>
      <c r="AS1006">
        <v>48592.655593797252</v>
      </c>
      <c r="AT1006">
        <v>0.17482607787302251</v>
      </c>
      <c r="AU1006">
        <v>5.5007169597370327</v>
      </c>
      <c r="AV1006">
        <v>5.658571964917277</v>
      </c>
      <c r="AW1006">
        <v>5.6215562794000027</v>
      </c>
      <c r="AX1006">
        <v>6.9643962645135717</v>
      </c>
      <c r="AY1006">
        <v>6.9188384977230806</v>
      </c>
      <c r="AZ1006">
        <v>0.17619053709447369</v>
      </c>
      <c r="BA1006">
        <v>0.17503798243003829</v>
      </c>
      <c r="BB1006">
        <v>55.269680150658132</v>
      </c>
      <c r="BC1006">
        <v>55.269680150658132</v>
      </c>
      <c r="BD1006" t="b">
        <v>0</v>
      </c>
      <c r="BE1006" t="b">
        <v>0</v>
      </c>
      <c r="BH1006">
        <v>1544.325837364546</v>
      </c>
      <c r="BI1006">
        <v>48581.017532267077</v>
      </c>
      <c r="BJ1006">
        <v>0.1748335703951997</v>
      </c>
      <c r="BK1006">
        <v>0.1748335703951997</v>
      </c>
      <c r="BL1006">
        <v>0.1748335703951997</v>
      </c>
      <c r="BM1006" t="s">
        <v>89</v>
      </c>
      <c r="BN1006">
        <v>5.4998709100747183</v>
      </c>
      <c r="BO1006">
        <v>5.4998709100747174</v>
      </c>
      <c r="BP1006">
        <v>5.4998709100747183</v>
      </c>
      <c r="BQ1006" t="s">
        <v>89</v>
      </c>
      <c r="BR1006">
        <v>5.5771270348048807</v>
      </c>
      <c r="BS1006">
        <v>5.5771270348048807</v>
      </c>
      <c r="BT1006">
        <v>5.5771270348048807</v>
      </c>
      <c r="BU1006" t="s">
        <v>89</v>
      </c>
      <c r="BV1006">
        <v>3.1348321331776223E-2</v>
      </c>
      <c r="BW1006">
        <v>1245.1009209556521</v>
      </c>
      <c r="BX1006">
        <v>51966.335920508718</v>
      </c>
      <c r="BY1006">
        <v>0.21684989180858291</v>
      </c>
      <c r="BZ1006">
        <v>0.21684989180858291</v>
      </c>
      <c r="CA1006">
        <v>0.21684989180858291</v>
      </c>
      <c r="CB1006" t="s">
        <v>89</v>
      </c>
      <c r="CC1006" t="s">
        <v>90</v>
      </c>
      <c r="CD1006">
        <v>7.0018419781932897</v>
      </c>
      <c r="CE1006">
        <v>7.0018419781932897</v>
      </c>
      <c r="CF1006">
        <v>7.0018419781932897</v>
      </c>
      <c r="CG1006" t="s">
        <v>89</v>
      </c>
      <c r="CH1006" t="s">
        <v>91</v>
      </c>
      <c r="CI1006">
        <v>0.1761905370944736</v>
      </c>
      <c r="CJ1006">
        <v>5.6889966072820481</v>
      </c>
      <c r="CK1006">
        <v>3.0970406427900769E-2</v>
      </c>
      <c r="CL1006">
        <v>22.886118156532181</v>
      </c>
      <c r="CM1006">
        <v>14</v>
      </c>
      <c r="CN1006">
        <v>0.2154313629908178</v>
      </c>
      <c r="CO1006">
        <v>0.21543136299081639</v>
      </c>
      <c r="CP1006">
        <v>6.88215841608665</v>
      </c>
      <c r="CQ1006">
        <v>6.7856374949783582</v>
      </c>
      <c r="CR1006">
        <v>7.0018419781932923</v>
      </c>
      <c r="CS1006">
        <v>7.0018419781932897</v>
      </c>
      <c r="CT1006">
        <v>2.6645352591003761E-15</v>
      </c>
      <c r="CU1006">
        <v>3.8054775691866088E-14</v>
      </c>
    </row>
    <row r="1007" spans="1:99" x14ac:dyDescent="0.3">
      <c r="A1007" t="s">
        <v>1926</v>
      </c>
      <c r="B1007" t="s">
        <v>1716</v>
      </c>
      <c r="C1007" t="s">
        <v>3382</v>
      </c>
      <c r="D1007" t="s">
        <v>129</v>
      </c>
      <c r="E1007">
        <v>0.17499999999999999</v>
      </c>
      <c r="F1007">
        <v>0.25</v>
      </c>
      <c r="G1007">
        <v>3.115371684386602E-2</v>
      </c>
      <c r="H1007">
        <v>28</v>
      </c>
      <c r="I1007">
        <v>112</v>
      </c>
      <c r="J1007">
        <v>6</v>
      </c>
      <c r="K1007">
        <v>22.61691724683617</v>
      </c>
      <c r="L1007">
        <v>22.613837442276751</v>
      </c>
      <c r="M1007">
        <v>26.379053447767891</v>
      </c>
      <c r="N1007">
        <v>26.38569375409206</v>
      </c>
      <c r="O1007">
        <v>26.379053447767891</v>
      </c>
      <c r="P1007">
        <v>26.38569375409206</v>
      </c>
      <c r="Q1007">
        <v>26.379053447767891</v>
      </c>
      <c r="R1007" s="2">
        <v>22.61691724683617</v>
      </c>
      <c r="S1007">
        <v>1.34</v>
      </c>
      <c r="T1007">
        <v>4.41</v>
      </c>
      <c r="U1007">
        <v>4.3</v>
      </c>
      <c r="V1007">
        <v>1.1000000000000001</v>
      </c>
      <c r="W1007">
        <v>0</v>
      </c>
      <c r="X1007">
        <v>0</v>
      </c>
      <c r="Y1007" t="s">
        <v>84</v>
      </c>
      <c r="AA1007">
        <v>3</v>
      </c>
      <c r="AB1007">
        <v>270</v>
      </c>
      <c r="AC1007" t="s">
        <v>1927</v>
      </c>
      <c r="AD1007" t="s">
        <v>87</v>
      </c>
      <c r="AE1007" t="s">
        <v>87</v>
      </c>
      <c r="AF1007" t="s">
        <v>131</v>
      </c>
      <c r="AG1007" t="b">
        <v>0</v>
      </c>
      <c r="AH1007">
        <v>0.17499999999999999</v>
      </c>
      <c r="AI1007">
        <v>3.1302877668037909E-2</v>
      </c>
      <c r="AJ1007">
        <v>4</v>
      </c>
      <c r="AL1007">
        <v>5.5133304646699157</v>
      </c>
      <c r="AM1007">
        <v>5.5917537130704034</v>
      </c>
      <c r="AN1007">
        <v>5.5133304646699157</v>
      </c>
      <c r="AO1007">
        <v>5.5133304646699157</v>
      </c>
      <c r="AP1007">
        <v>0.17503798243003951</v>
      </c>
      <c r="AQ1007">
        <v>0.17503798243003829</v>
      </c>
      <c r="AR1007">
        <v>1544.3920225454181</v>
      </c>
      <c r="AS1007">
        <v>48592.655593797252</v>
      </c>
      <c r="AT1007">
        <v>0.17482607787302251</v>
      </c>
      <c r="AU1007">
        <v>5.5007169597370327</v>
      </c>
      <c r="AV1007">
        <v>5.6283853818002312</v>
      </c>
      <c r="AW1007">
        <v>5.5919035628304412</v>
      </c>
      <c r="AX1007">
        <v>22.513541527200921</v>
      </c>
      <c r="AY1007">
        <v>22.367614251321761</v>
      </c>
      <c r="AZ1007">
        <v>0.17617993774384161</v>
      </c>
      <c r="BA1007">
        <v>0.17503798243003829</v>
      </c>
      <c r="BB1007">
        <v>14.492142801011211</v>
      </c>
      <c r="BC1007">
        <v>14.492142801011211</v>
      </c>
      <c r="BD1007" t="b">
        <v>0</v>
      </c>
      <c r="BE1007" t="b">
        <v>0</v>
      </c>
      <c r="BH1007">
        <v>1544.325837364546</v>
      </c>
      <c r="BI1007">
        <v>48581.017532267077</v>
      </c>
      <c r="BJ1007">
        <v>0.1748335703951997</v>
      </c>
      <c r="BK1007">
        <v>0.1748335703951997</v>
      </c>
      <c r="BL1007">
        <v>0.1748335703951997</v>
      </c>
      <c r="BM1007" t="s">
        <v>89</v>
      </c>
      <c r="BN1007">
        <v>5.4998709100747183</v>
      </c>
      <c r="BO1007">
        <v>5.4998709100747174</v>
      </c>
      <c r="BP1007">
        <v>5.4998709100747183</v>
      </c>
      <c r="BQ1007" t="s">
        <v>89</v>
      </c>
      <c r="BR1007">
        <v>5.5771270348048807</v>
      </c>
      <c r="BS1007">
        <v>5.5771270348048807</v>
      </c>
      <c r="BT1007">
        <v>5.5771270348048807</v>
      </c>
      <c r="BU1007" t="s">
        <v>89</v>
      </c>
      <c r="BV1007">
        <v>3.1348321331776223E-2</v>
      </c>
      <c r="BW1007">
        <v>383.19557634147742</v>
      </c>
      <c r="BX1007">
        <v>14346.18468583389</v>
      </c>
      <c r="BY1007">
        <v>0.70460103578908395</v>
      </c>
      <c r="BZ1007">
        <v>0.70460103578908395</v>
      </c>
      <c r="CA1007">
        <v>0.70460103578908395</v>
      </c>
      <c r="CB1007" t="s">
        <v>89</v>
      </c>
      <c r="CC1007" t="s">
        <v>90</v>
      </c>
      <c r="CD1007">
        <v>22.61691724683617</v>
      </c>
      <c r="CE1007">
        <v>22.61691724683617</v>
      </c>
      <c r="CF1007">
        <v>22.61691724683617</v>
      </c>
      <c r="CG1007" t="s">
        <v>89</v>
      </c>
      <c r="CH1007" t="s">
        <v>91</v>
      </c>
      <c r="CI1007">
        <v>0.17615025894727099</v>
      </c>
      <c r="CJ1007">
        <v>5.6542293117090434</v>
      </c>
      <c r="CK1007">
        <v>3.115371684386602E-2</v>
      </c>
      <c r="CL1007">
        <v>8.2512038198051894</v>
      </c>
      <c r="CM1007">
        <v>10</v>
      </c>
      <c r="CN1007">
        <v>0.70015192972015794</v>
      </c>
      <c r="CO1007">
        <v>0.70015192972015317</v>
      </c>
      <c r="CP1007">
        <v>22.36701485228161</v>
      </c>
      <c r="CQ1007">
        <v>22.053321858679659</v>
      </c>
      <c r="CR1007">
        <v>22.61691724683617</v>
      </c>
      <c r="CS1007">
        <v>22.61691724683617</v>
      </c>
      <c r="CT1007">
        <v>3.5527136788005009E-15</v>
      </c>
      <c r="CU1007">
        <v>1.570821363507214E-14</v>
      </c>
    </row>
    <row r="1008" spans="1:99" x14ac:dyDescent="0.3">
      <c r="A1008" t="s">
        <v>1928</v>
      </c>
      <c r="B1008" t="s">
        <v>1716</v>
      </c>
      <c r="C1008" t="s">
        <v>3382</v>
      </c>
      <c r="D1008" t="s">
        <v>129</v>
      </c>
      <c r="E1008">
        <v>0.17499999999999999</v>
      </c>
      <c r="F1008">
        <v>0.4375</v>
      </c>
      <c r="G1008">
        <v>3.115371684386602E-2</v>
      </c>
      <c r="H1008">
        <v>28</v>
      </c>
      <c r="I1008">
        <v>112</v>
      </c>
      <c r="J1008">
        <v>6</v>
      </c>
      <c r="K1008">
        <v>12.92395271247781</v>
      </c>
      <c r="L1008">
        <v>12.922192824158129</v>
      </c>
      <c r="M1008">
        <v>15.07374482729602</v>
      </c>
      <c r="N1008">
        <v>15.07753928805268</v>
      </c>
      <c r="O1008">
        <v>15.07374482729602</v>
      </c>
      <c r="P1008">
        <v>15.07753928805268</v>
      </c>
      <c r="Q1008">
        <v>15.07374482729602</v>
      </c>
      <c r="R1008" s="2">
        <v>12.92395271247781</v>
      </c>
      <c r="S1008">
        <v>1.34</v>
      </c>
      <c r="T1008">
        <v>4.41</v>
      </c>
      <c r="U1008">
        <v>4.3</v>
      </c>
      <c r="V1008">
        <v>1.1000000000000001</v>
      </c>
      <c r="W1008">
        <v>0</v>
      </c>
      <c r="X1008">
        <v>0</v>
      </c>
      <c r="Y1008" t="s">
        <v>84</v>
      </c>
      <c r="AA1008">
        <v>3</v>
      </c>
      <c r="AB1008">
        <v>270</v>
      </c>
      <c r="AC1008" t="s">
        <v>1929</v>
      </c>
      <c r="AD1008" t="s">
        <v>87</v>
      </c>
      <c r="AE1008" t="s">
        <v>87</v>
      </c>
      <c r="AF1008" t="s">
        <v>131</v>
      </c>
      <c r="AG1008" t="b">
        <v>0</v>
      </c>
      <c r="AH1008">
        <v>0.17499999999999999</v>
      </c>
      <c r="AI1008">
        <v>3.1302877668037909E-2</v>
      </c>
      <c r="AJ1008">
        <v>4</v>
      </c>
      <c r="AL1008">
        <v>5.5133304646699157</v>
      </c>
      <c r="AM1008">
        <v>5.5917537130704034</v>
      </c>
      <c r="AN1008">
        <v>5.5133304646699157</v>
      </c>
      <c r="AO1008">
        <v>5.5133304646699157</v>
      </c>
      <c r="AP1008">
        <v>0.17503798243003951</v>
      </c>
      <c r="AQ1008">
        <v>0.17503798243003829</v>
      </c>
      <c r="AR1008">
        <v>1544.3920225454181</v>
      </c>
      <c r="AS1008">
        <v>48592.655593797252</v>
      </c>
      <c r="AT1008">
        <v>0.17482607787302251</v>
      </c>
      <c r="AU1008">
        <v>5.5007169597370327</v>
      </c>
      <c r="AV1008">
        <v>5.6283853818002303</v>
      </c>
      <c r="AW1008">
        <v>5.5919035628304394</v>
      </c>
      <c r="AX1008">
        <v>12.864880872686239</v>
      </c>
      <c r="AY1008">
        <v>12.781493857898139</v>
      </c>
      <c r="AZ1008">
        <v>0.17617993774384169</v>
      </c>
      <c r="BA1008">
        <v>0.17503798243003829</v>
      </c>
      <c r="BB1008">
        <v>25.36124990176965</v>
      </c>
      <c r="BC1008">
        <v>25.36124990176965</v>
      </c>
      <c r="BD1008" t="b">
        <v>0</v>
      </c>
      <c r="BE1008" t="b">
        <v>0</v>
      </c>
      <c r="BH1008">
        <v>1544.325837364546</v>
      </c>
      <c r="BI1008">
        <v>48581.017532267077</v>
      </c>
      <c r="BJ1008">
        <v>0.1748335703951997</v>
      </c>
      <c r="BK1008">
        <v>0.1748335703951997</v>
      </c>
      <c r="BL1008">
        <v>0.1748335703951997</v>
      </c>
      <c r="BM1008" t="s">
        <v>89</v>
      </c>
      <c r="BN1008">
        <v>5.4998709100747183</v>
      </c>
      <c r="BO1008">
        <v>5.4998709100747174</v>
      </c>
      <c r="BP1008">
        <v>5.4998709100747183</v>
      </c>
      <c r="BQ1008" t="s">
        <v>89</v>
      </c>
      <c r="BR1008">
        <v>5.5771270348048807</v>
      </c>
      <c r="BS1008">
        <v>5.5771270348048807</v>
      </c>
      <c r="BT1008">
        <v>5.5771270348048807</v>
      </c>
      <c r="BU1008" t="s">
        <v>89</v>
      </c>
      <c r="BV1008">
        <v>3.1348321331776223E-2</v>
      </c>
      <c r="BW1008">
        <v>670.5922585975859</v>
      </c>
      <c r="BX1008">
        <v>25105.823200209499</v>
      </c>
      <c r="BY1008">
        <v>0.40262916330804782</v>
      </c>
      <c r="BZ1008">
        <v>0.40262916330804782</v>
      </c>
      <c r="CA1008">
        <v>0.40262916330804782</v>
      </c>
      <c r="CB1008" t="s">
        <v>89</v>
      </c>
      <c r="CC1008" t="s">
        <v>90</v>
      </c>
      <c r="CD1008">
        <v>12.92395271247781</v>
      </c>
      <c r="CE1008">
        <v>12.92395271247781</v>
      </c>
      <c r="CF1008">
        <v>12.92395271247781</v>
      </c>
      <c r="CG1008" t="s">
        <v>89</v>
      </c>
      <c r="CH1008" t="s">
        <v>91</v>
      </c>
      <c r="CI1008">
        <v>0.1761502589472709</v>
      </c>
      <c r="CJ1008">
        <v>5.6542293117090399</v>
      </c>
      <c r="CK1008">
        <v>3.115371684386602E-2</v>
      </c>
      <c r="CL1008">
        <v>14.439606684659079</v>
      </c>
      <c r="CM1008">
        <v>10</v>
      </c>
      <c r="CN1008">
        <v>0.4000868169829474</v>
      </c>
      <c r="CO1008">
        <v>0.40008681698294468</v>
      </c>
      <c r="CP1008">
        <v>12.78115134416092</v>
      </c>
      <c r="CQ1008">
        <v>12.601898204959809</v>
      </c>
      <c r="CR1008">
        <v>12.92395271247781</v>
      </c>
      <c r="CS1008">
        <v>12.92395271247781</v>
      </c>
      <c r="CT1008">
        <v>1.7763568394002501E-15</v>
      </c>
      <c r="CU1008">
        <v>-1.374468693068812E-14</v>
      </c>
    </row>
    <row r="1009" spans="1:99" x14ac:dyDescent="0.3">
      <c r="A1009" t="s">
        <v>1930</v>
      </c>
      <c r="B1009" t="s">
        <v>1716</v>
      </c>
      <c r="C1009" t="s">
        <v>3382</v>
      </c>
      <c r="D1009" t="s">
        <v>129</v>
      </c>
      <c r="E1009">
        <v>0.17499999999999999</v>
      </c>
      <c r="F1009">
        <v>0.8125</v>
      </c>
      <c r="G1009">
        <v>3.115371684386601E-2</v>
      </c>
      <c r="H1009">
        <v>28</v>
      </c>
      <c r="I1009">
        <v>112</v>
      </c>
      <c r="J1009">
        <v>6</v>
      </c>
      <c r="K1009">
        <v>6.9590514605649734</v>
      </c>
      <c r="L1009">
        <v>6.9581038283928427</v>
      </c>
      <c r="M1009">
        <v>8.1166318300824098</v>
      </c>
      <c r="N1009">
        <v>8.118675001259076</v>
      </c>
      <c r="O1009">
        <v>8.1166318300824098</v>
      </c>
      <c r="P1009">
        <v>8.118675001259076</v>
      </c>
      <c r="Q1009">
        <v>8.1166318300824098</v>
      </c>
      <c r="R1009" s="2">
        <v>6.9590514605649734</v>
      </c>
      <c r="S1009">
        <v>1.34</v>
      </c>
      <c r="T1009">
        <v>4.41</v>
      </c>
      <c r="U1009">
        <v>4.3</v>
      </c>
      <c r="V1009">
        <v>1.1000000000000001</v>
      </c>
      <c r="W1009">
        <v>0</v>
      </c>
      <c r="X1009">
        <v>0</v>
      </c>
      <c r="Y1009" t="s">
        <v>84</v>
      </c>
      <c r="AA1009">
        <v>3</v>
      </c>
      <c r="AB1009">
        <v>270</v>
      </c>
      <c r="AC1009" t="s">
        <v>1931</v>
      </c>
      <c r="AD1009" t="s">
        <v>87</v>
      </c>
      <c r="AE1009" t="s">
        <v>87</v>
      </c>
      <c r="AF1009" t="s">
        <v>131</v>
      </c>
      <c r="AG1009" t="b">
        <v>0</v>
      </c>
      <c r="AH1009">
        <v>0.17499999999999999</v>
      </c>
      <c r="AI1009">
        <v>3.1302877668037909E-2</v>
      </c>
      <c r="AJ1009">
        <v>4</v>
      </c>
      <c r="AL1009">
        <v>5.5133304646699157</v>
      </c>
      <c r="AM1009">
        <v>5.5917537130704034</v>
      </c>
      <c r="AN1009">
        <v>5.5133304646699157</v>
      </c>
      <c r="AO1009">
        <v>5.5133304646699157</v>
      </c>
      <c r="AP1009">
        <v>0.17503798243003951</v>
      </c>
      <c r="AQ1009">
        <v>0.17503798243003829</v>
      </c>
      <c r="AR1009">
        <v>1544.3920225454181</v>
      </c>
      <c r="AS1009">
        <v>48592.655593797252</v>
      </c>
      <c r="AT1009">
        <v>0.17482607787302251</v>
      </c>
      <c r="AU1009">
        <v>5.5007169597370327</v>
      </c>
      <c r="AV1009">
        <v>5.6283853818002267</v>
      </c>
      <c r="AW1009">
        <v>5.5919035628304403</v>
      </c>
      <c r="AX1009">
        <v>6.9272435468310487</v>
      </c>
      <c r="AY1009">
        <v>6.8823428465605421</v>
      </c>
      <c r="AZ1009">
        <v>0.1761799377438415</v>
      </c>
      <c r="BA1009">
        <v>0.17503798243003829</v>
      </c>
      <c r="BB1009">
        <v>47.099464103286493</v>
      </c>
      <c r="BC1009">
        <v>47.099464103286493</v>
      </c>
      <c r="BD1009" t="b">
        <v>0</v>
      </c>
      <c r="BE1009" t="b">
        <v>0</v>
      </c>
      <c r="BH1009">
        <v>1544.325837364546</v>
      </c>
      <c r="BI1009">
        <v>48581.017532267077</v>
      </c>
      <c r="BJ1009">
        <v>0.1748335703951997</v>
      </c>
      <c r="BK1009">
        <v>0.1748335703951997</v>
      </c>
      <c r="BL1009">
        <v>0.1748335703951997</v>
      </c>
      <c r="BM1009" t="s">
        <v>89</v>
      </c>
      <c r="BN1009">
        <v>5.4998709100747183</v>
      </c>
      <c r="BO1009">
        <v>5.4998709100747174</v>
      </c>
      <c r="BP1009">
        <v>5.4998709100747183</v>
      </c>
      <c r="BQ1009" t="s">
        <v>89</v>
      </c>
      <c r="BR1009">
        <v>5.5771270348048807</v>
      </c>
      <c r="BS1009">
        <v>5.5771270348048807</v>
      </c>
      <c r="BT1009">
        <v>5.5771270348048807</v>
      </c>
      <c r="BU1009" t="s">
        <v>89</v>
      </c>
      <c r="BV1009">
        <v>3.1348321331776223E-2</v>
      </c>
      <c r="BW1009">
        <v>1245.385623109803</v>
      </c>
      <c r="BX1009">
        <v>46625.100228960262</v>
      </c>
      <c r="BY1009">
        <v>0.21680031870433331</v>
      </c>
      <c r="BZ1009">
        <v>0.21680031870433331</v>
      </c>
      <c r="CA1009">
        <v>0.21680031870433331</v>
      </c>
      <c r="CB1009" t="s">
        <v>89</v>
      </c>
      <c r="CC1009" t="s">
        <v>90</v>
      </c>
      <c r="CD1009">
        <v>6.9590514605649716</v>
      </c>
      <c r="CE1009">
        <v>6.9590514605649716</v>
      </c>
      <c r="CF1009">
        <v>6.9590514605649716</v>
      </c>
      <c r="CG1009" t="s">
        <v>89</v>
      </c>
      <c r="CH1009" t="s">
        <v>91</v>
      </c>
      <c r="CI1009">
        <v>0.17615025894727079</v>
      </c>
      <c r="CJ1009">
        <v>5.6542293117090399</v>
      </c>
      <c r="CK1009">
        <v>3.115371684386601E-2</v>
      </c>
      <c r="CL1009">
        <v>26.81641241436688</v>
      </c>
      <c r="CM1009">
        <v>10</v>
      </c>
      <c r="CN1009">
        <v>0.2154313629908178</v>
      </c>
      <c r="CO1009">
        <v>0.21543136299081639</v>
      </c>
      <c r="CP1009">
        <v>6.88215841608665</v>
      </c>
      <c r="CQ1009">
        <v>6.7856374949783582</v>
      </c>
      <c r="CR1009">
        <v>6.9590514605649734</v>
      </c>
      <c r="CS1009">
        <v>6.9590514605649716</v>
      </c>
      <c r="CT1009">
        <v>1.7763568394002501E-15</v>
      </c>
      <c r="CU1009">
        <v>2.552584715699224E-14</v>
      </c>
    </row>
    <row r="1010" spans="1:99" x14ac:dyDescent="0.3">
      <c r="A1010" t="s">
        <v>1878</v>
      </c>
      <c r="B1010" t="s">
        <v>1716</v>
      </c>
      <c r="C1010" t="s">
        <v>3382</v>
      </c>
      <c r="D1010" t="s">
        <v>85</v>
      </c>
      <c r="E1010">
        <v>2.5000000000000001E-2</v>
      </c>
      <c r="F1010">
        <v>0.25</v>
      </c>
      <c r="G1010">
        <v>1.6844344210482139E-2</v>
      </c>
      <c r="H1010">
        <v>70</v>
      </c>
      <c r="I1010">
        <v>112</v>
      </c>
      <c r="J1010">
        <v>3</v>
      </c>
      <c r="K1010">
        <v>40.048381138723798</v>
      </c>
      <c r="L1010">
        <v>40.002270172904403</v>
      </c>
      <c r="M1010">
        <v>52.865405163702171</v>
      </c>
      <c r="N1010">
        <v>52.87668786550185</v>
      </c>
      <c r="O1010">
        <v>52.865405163702171</v>
      </c>
      <c r="P1010">
        <v>52.87668786550185</v>
      </c>
      <c r="Q1010">
        <v>52.865405163702171</v>
      </c>
      <c r="R1010" s="2">
        <v>40.048381138723798</v>
      </c>
      <c r="S1010">
        <v>1.34</v>
      </c>
      <c r="T1010">
        <v>4.41</v>
      </c>
      <c r="U1010">
        <v>4.3</v>
      </c>
      <c r="V1010">
        <v>1.1000000000000001</v>
      </c>
      <c r="W1010">
        <v>0</v>
      </c>
      <c r="X1010">
        <v>0</v>
      </c>
      <c r="Y1010" t="s">
        <v>84</v>
      </c>
      <c r="AA1010">
        <v>3</v>
      </c>
      <c r="AB1010">
        <v>30</v>
      </c>
      <c r="AC1010" t="s">
        <v>1879</v>
      </c>
      <c r="AD1010" t="s">
        <v>87</v>
      </c>
      <c r="AE1010" t="s">
        <v>87</v>
      </c>
      <c r="AF1010" t="s">
        <v>88</v>
      </c>
      <c r="AG1010" t="b">
        <v>1</v>
      </c>
      <c r="AH1010">
        <v>2.5000000000000001E-2</v>
      </c>
      <c r="AI1010">
        <v>3.1302877668037909E-2</v>
      </c>
      <c r="AJ1010">
        <v>4</v>
      </c>
      <c r="AL1010">
        <v>5.5133304646699157</v>
      </c>
      <c r="AM1010">
        <v>5.5757003072994609</v>
      </c>
      <c r="AN1010">
        <v>5.5133304646699157</v>
      </c>
      <c r="AO1010">
        <v>5.5133304646699157</v>
      </c>
      <c r="AP1010">
        <v>0.17503798243003951</v>
      </c>
      <c r="AQ1010">
        <v>0.17503798243003871</v>
      </c>
      <c r="AR1010">
        <v>171.59911361615761</v>
      </c>
      <c r="AS1010">
        <v>5399.1839548663647</v>
      </c>
      <c r="AT1010">
        <v>0.1748260778730224</v>
      </c>
      <c r="AU1010">
        <v>5.5007169597370327</v>
      </c>
      <c r="AV1010">
        <v>2.9002806713055409</v>
      </c>
      <c r="AW1010">
        <v>3.4285883017908731</v>
      </c>
      <c r="AX1010">
        <v>11.601122685222171</v>
      </c>
      <c r="AY1010">
        <v>13.714353207163491</v>
      </c>
      <c r="AZ1010">
        <v>0.16613898685311959</v>
      </c>
      <c r="BA1010">
        <v>0.17503798243003871</v>
      </c>
      <c r="BB1010">
        <v>1.0771357776314281</v>
      </c>
      <c r="BC1010">
        <v>1.0771357776314281</v>
      </c>
      <c r="BD1010" t="b">
        <v>1</v>
      </c>
      <c r="BE1010" t="b">
        <v>1</v>
      </c>
      <c r="BH1010">
        <v>171.59175970717169</v>
      </c>
      <c r="BI1010">
        <v>5397.8908369185647</v>
      </c>
      <c r="BJ1010">
        <v>0.1748335703951997</v>
      </c>
      <c r="BK1010">
        <v>0.1748335703951997</v>
      </c>
      <c r="BL1010">
        <v>0.1748335703951997</v>
      </c>
      <c r="BM1010" t="s">
        <v>89</v>
      </c>
      <c r="BN1010">
        <v>5.4998709100747192</v>
      </c>
      <c r="BO1010">
        <v>5.4998709100747192</v>
      </c>
      <c r="BP1010">
        <v>5.4998709100747192</v>
      </c>
      <c r="BQ1010" t="s">
        <v>89</v>
      </c>
      <c r="BR1010">
        <v>5.5771270348048807</v>
      </c>
      <c r="BS1010">
        <v>5.5771270348048807</v>
      </c>
      <c r="BT1010">
        <v>5.5771270348048807</v>
      </c>
      <c r="BU1010" t="s">
        <v>89</v>
      </c>
      <c r="BV1010">
        <v>3.1348321331776223E-2</v>
      </c>
      <c r="BW1010">
        <v>44.471541318693383</v>
      </c>
      <c r="BX1010">
        <v>3485.095423201828</v>
      </c>
      <c r="BY1010">
        <v>0.67458871697324452</v>
      </c>
      <c r="BZ1010">
        <v>0.67458871697324452</v>
      </c>
      <c r="CA1010">
        <v>0.67458871697324452</v>
      </c>
      <c r="CB1010" t="s">
        <v>89</v>
      </c>
      <c r="CC1010" t="s">
        <v>90</v>
      </c>
      <c r="CD1010">
        <v>40.048381138723769</v>
      </c>
      <c r="CE1010">
        <v>40.048381138723769</v>
      </c>
      <c r="CF1010">
        <v>40.048381138723769</v>
      </c>
      <c r="CG1010" t="s">
        <v>89</v>
      </c>
      <c r="CH1010" t="s">
        <v>91</v>
      </c>
      <c r="CI1010">
        <v>0.1686471792433111</v>
      </c>
      <c r="CJ1010">
        <v>10.012095284680941</v>
      </c>
      <c r="CK1010">
        <v>1.684434421048216E-2</v>
      </c>
      <c r="CL1010">
        <v>0.43219621736679048</v>
      </c>
      <c r="CM1010">
        <v>42</v>
      </c>
      <c r="CN1010">
        <v>0.70015192972015794</v>
      </c>
      <c r="CO1010">
        <v>0.70015192972015483</v>
      </c>
      <c r="CP1010">
        <v>22.30280122919784</v>
      </c>
      <c r="CQ1010">
        <v>22.053321858679659</v>
      </c>
      <c r="CR1010">
        <v>40.048381138723798</v>
      </c>
      <c r="CS1010">
        <v>40.048381138723769</v>
      </c>
      <c r="CT1010">
        <v>2.8421709430404007E-14</v>
      </c>
      <c r="CU1010">
        <v>7.0968435233259288E-14</v>
      </c>
    </row>
    <row r="1011" spans="1:99" x14ac:dyDescent="0.3">
      <c r="A1011" t="s">
        <v>1880</v>
      </c>
      <c r="B1011" t="s">
        <v>1716</v>
      </c>
      <c r="C1011" t="s">
        <v>3382</v>
      </c>
      <c r="D1011" t="s">
        <v>85</v>
      </c>
      <c r="E1011">
        <v>2.5000000000000001E-2</v>
      </c>
      <c r="F1011">
        <v>0.4375</v>
      </c>
      <c r="G1011">
        <v>1.6844344210482139E-2</v>
      </c>
      <c r="H1011">
        <v>70</v>
      </c>
      <c r="I1011">
        <v>112</v>
      </c>
      <c r="J1011">
        <v>3</v>
      </c>
      <c r="K1011">
        <v>22.884789222127878</v>
      </c>
      <c r="L1011">
        <v>22.858440098802511</v>
      </c>
      <c r="M1011">
        <v>30.208802950686959</v>
      </c>
      <c r="N1011">
        <v>30.215250208858201</v>
      </c>
      <c r="O1011">
        <v>30.208802950686959</v>
      </c>
      <c r="P1011">
        <v>30.215250208858201</v>
      </c>
      <c r="Q1011">
        <v>30.208802950686959</v>
      </c>
      <c r="R1011" s="2">
        <v>22.884789222127878</v>
      </c>
      <c r="S1011">
        <v>1.34</v>
      </c>
      <c r="T1011">
        <v>4.41</v>
      </c>
      <c r="U1011">
        <v>4.3</v>
      </c>
      <c r="V1011">
        <v>1.1000000000000001</v>
      </c>
      <c r="W1011">
        <v>0</v>
      </c>
      <c r="X1011">
        <v>0</v>
      </c>
      <c r="Y1011" t="s">
        <v>84</v>
      </c>
      <c r="AA1011">
        <v>3</v>
      </c>
      <c r="AB1011">
        <v>30</v>
      </c>
      <c r="AC1011" t="s">
        <v>1881</v>
      </c>
      <c r="AD1011" t="s">
        <v>87</v>
      </c>
      <c r="AE1011" t="s">
        <v>87</v>
      </c>
      <c r="AF1011" t="s">
        <v>88</v>
      </c>
      <c r="AG1011" t="b">
        <v>1</v>
      </c>
      <c r="AH1011">
        <v>2.5000000000000001E-2</v>
      </c>
      <c r="AI1011">
        <v>3.1302877668037909E-2</v>
      </c>
      <c r="AJ1011">
        <v>4</v>
      </c>
      <c r="AL1011">
        <v>5.5133304646699157</v>
      </c>
      <c r="AM1011">
        <v>5.5757003072994609</v>
      </c>
      <c r="AN1011">
        <v>5.5133304646699157</v>
      </c>
      <c r="AO1011">
        <v>5.5133304646699157</v>
      </c>
      <c r="AP1011">
        <v>0.17503798243003951</v>
      </c>
      <c r="AQ1011">
        <v>0.17503798243003871</v>
      </c>
      <c r="AR1011">
        <v>171.59911361615761</v>
      </c>
      <c r="AS1011">
        <v>5399.1839548663647</v>
      </c>
      <c r="AT1011">
        <v>0.1748260778730224</v>
      </c>
      <c r="AU1011">
        <v>5.5007169597370327</v>
      </c>
      <c r="AV1011">
        <v>2.9002806713055391</v>
      </c>
      <c r="AW1011">
        <v>3.4285883017908678</v>
      </c>
      <c r="AX1011">
        <v>6.6292129629840888</v>
      </c>
      <c r="AY1011">
        <v>7.8367732612362699</v>
      </c>
      <c r="AZ1011">
        <v>0.16613898685311959</v>
      </c>
      <c r="BA1011">
        <v>0.17503798243003871</v>
      </c>
      <c r="BB1011">
        <v>1.884987610854995</v>
      </c>
      <c r="BC1011">
        <v>1.884987610854995</v>
      </c>
      <c r="BD1011" t="b">
        <v>1</v>
      </c>
      <c r="BE1011" t="b">
        <v>1</v>
      </c>
      <c r="BH1011">
        <v>171.59175970717169</v>
      </c>
      <c r="BI1011">
        <v>5397.8908369185647</v>
      </c>
      <c r="BJ1011">
        <v>0.1748335703951997</v>
      </c>
      <c r="BK1011">
        <v>0.1748335703951997</v>
      </c>
      <c r="BL1011">
        <v>0.1748335703951997</v>
      </c>
      <c r="BM1011" t="s">
        <v>89</v>
      </c>
      <c r="BN1011">
        <v>5.4998709100747192</v>
      </c>
      <c r="BO1011">
        <v>5.4998709100747192</v>
      </c>
      <c r="BP1011">
        <v>5.4998709100747192</v>
      </c>
      <c r="BQ1011" t="s">
        <v>89</v>
      </c>
      <c r="BR1011">
        <v>5.5771270348048807</v>
      </c>
      <c r="BS1011">
        <v>5.5771270348048807</v>
      </c>
      <c r="BT1011">
        <v>5.5771270348048807</v>
      </c>
      <c r="BU1011" t="s">
        <v>89</v>
      </c>
      <c r="BV1011">
        <v>3.1348321331776223E-2</v>
      </c>
      <c r="BW1011">
        <v>77.825197307713438</v>
      </c>
      <c r="BX1011">
        <v>6098.916990603203</v>
      </c>
      <c r="BY1011">
        <v>0.38547926684185391</v>
      </c>
      <c r="BZ1011">
        <v>0.38547926684185391</v>
      </c>
      <c r="CA1011">
        <v>0.38547926684185391</v>
      </c>
      <c r="CB1011" t="s">
        <v>89</v>
      </c>
      <c r="CC1011" t="s">
        <v>90</v>
      </c>
      <c r="CD1011">
        <v>22.884789222127889</v>
      </c>
      <c r="CE1011">
        <v>22.884789222127889</v>
      </c>
      <c r="CF1011">
        <v>22.884789222127889</v>
      </c>
      <c r="CG1011" t="s">
        <v>89</v>
      </c>
      <c r="CH1011" t="s">
        <v>91</v>
      </c>
      <c r="CI1011">
        <v>0.1686471792433111</v>
      </c>
      <c r="CJ1011">
        <v>10.012095284680949</v>
      </c>
      <c r="CK1011">
        <v>1.6844344210482139E-2</v>
      </c>
      <c r="CL1011">
        <v>0.75634338039188331</v>
      </c>
      <c r="CM1011">
        <v>42</v>
      </c>
      <c r="CN1011">
        <v>0.4000868169829474</v>
      </c>
      <c r="CO1011">
        <v>0.40008681698294563</v>
      </c>
      <c r="CP1011">
        <v>12.74445784525591</v>
      </c>
      <c r="CQ1011">
        <v>12.601898204959809</v>
      </c>
      <c r="CR1011">
        <v>22.884789222127878</v>
      </c>
      <c r="CS1011">
        <v>22.884789222127889</v>
      </c>
      <c r="CT1011">
        <v>7.1054273576010019E-15</v>
      </c>
      <c r="CU1011">
        <v>-3.1048690414550912E-14</v>
      </c>
    </row>
    <row r="1012" spans="1:99" x14ac:dyDescent="0.3">
      <c r="A1012" t="s">
        <v>1882</v>
      </c>
      <c r="B1012" t="s">
        <v>1716</v>
      </c>
      <c r="C1012" t="s">
        <v>3382</v>
      </c>
      <c r="D1012" t="s">
        <v>85</v>
      </c>
      <c r="E1012">
        <v>2.5000000000000001E-2</v>
      </c>
      <c r="F1012">
        <v>0.8125</v>
      </c>
      <c r="G1012">
        <v>1.6844344210482139E-2</v>
      </c>
      <c r="H1012">
        <v>70</v>
      </c>
      <c r="I1012">
        <v>112</v>
      </c>
      <c r="J1012">
        <v>3</v>
      </c>
      <c r="K1012">
        <v>12.322578811915021</v>
      </c>
      <c r="L1012">
        <v>12.30839082243212</v>
      </c>
      <c r="M1012">
        <v>16.266278511908361</v>
      </c>
      <c r="N1012">
        <v>16.269750112462109</v>
      </c>
      <c r="O1012">
        <v>16.266278511908361</v>
      </c>
      <c r="P1012">
        <v>16.269750112462109</v>
      </c>
      <c r="Q1012">
        <v>16.266278511908361</v>
      </c>
      <c r="R1012" s="2">
        <v>12.322578811915021</v>
      </c>
      <c r="S1012">
        <v>1.34</v>
      </c>
      <c r="T1012">
        <v>4.41</v>
      </c>
      <c r="U1012">
        <v>4.3</v>
      </c>
      <c r="V1012">
        <v>1.1000000000000001</v>
      </c>
      <c r="W1012">
        <v>0</v>
      </c>
      <c r="X1012">
        <v>0</v>
      </c>
      <c r="Y1012" t="s">
        <v>84</v>
      </c>
      <c r="AA1012">
        <v>3</v>
      </c>
      <c r="AB1012">
        <v>30</v>
      </c>
      <c r="AC1012" t="s">
        <v>1883</v>
      </c>
      <c r="AD1012" t="s">
        <v>87</v>
      </c>
      <c r="AE1012" t="s">
        <v>87</v>
      </c>
      <c r="AF1012" t="s">
        <v>88</v>
      </c>
      <c r="AG1012" t="b">
        <v>1</v>
      </c>
      <c r="AH1012">
        <v>2.5000000000000001E-2</v>
      </c>
      <c r="AI1012">
        <v>3.1302877668037909E-2</v>
      </c>
      <c r="AJ1012">
        <v>4</v>
      </c>
      <c r="AL1012">
        <v>5.5133304646699157</v>
      </c>
      <c r="AM1012">
        <v>5.5757003072994609</v>
      </c>
      <c r="AN1012">
        <v>5.5133304646699157</v>
      </c>
      <c r="AO1012">
        <v>5.5133304646699157</v>
      </c>
      <c r="AP1012">
        <v>0.17503798243003951</v>
      </c>
      <c r="AQ1012">
        <v>0.17503798243003871</v>
      </c>
      <c r="AR1012">
        <v>171.59911361615761</v>
      </c>
      <c r="AS1012">
        <v>5399.1839548663647</v>
      </c>
      <c r="AT1012">
        <v>0.1748260778730224</v>
      </c>
      <c r="AU1012">
        <v>5.5007169597370327</v>
      </c>
      <c r="AV1012">
        <v>2.9002806713055378</v>
      </c>
      <c r="AW1012">
        <v>3.428588301790866</v>
      </c>
      <c r="AX1012">
        <v>3.5695762108375848</v>
      </c>
      <c r="AY1012">
        <v>4.2198009868195268</v>
      </c>
      <c r="AZ1012">
        <v>0.16613898685311959</v>
      </c>
      <c r="BA1012">
        <v>0.17503798243003871</v>
      </c>
      <c r="BB1012">
        <v>3.500691277302137</v>
      </c>
      <c r="BC1012">
        <v>3.500691277302137</v>
      </c>
      <c r="BD1012" t="b">
        <v>1</v>
      </c>
      <c r="BE1012" t="b">
        <v>1</v>
      </c>
      <c r="BH1012">
        <v>171.59175970717169</v>
      </c>
      <c r="BI1012">
        <v>5397.8908369185647</v>
      </c>
      <c r="BJ1012">
        <v>0.1748335703951997</v>
      </c>
      <c r="BK1012">
        <v>0.1748335703951997</v>
      </c>
      <c r="BL1012">
        <v>0.1748335703951997</v>
      </c>
      <c r="BM1012" t="s">
        <v>89</v>
      </c>
      <c r="BN1012">
        <v>5.4998709100747192</v>
      </c>
      <c r="BO1012">
        <v>5.4998709100747192</v>
      </c>
      <c r="BP1012">
        <v>5.4998709100747192</v>
      </c>
      <c r="BQ1012" t="s">
        <v>89</v>
      </c>
      <c r="BR1012">
        <v>5.5771270348048807</v>
      </c>
      <c r="BS1012">
        <v>5.5771270348048807</v>
      </c>
      <c r="BT1012">
        <v>5.5771270348048807</v>
      </c>
      <c r="BU1012" t="s">
        <v>89</v>
      </c>
      <c r="BV1012">
        <v>3.1348321331776223E-2</v>
      </c>
      <c r="BW1012">
        <v>144.53250928575349</v>
      </c>
      <c r="BX1012">
        <v>11326.560125405949</v>
      </c>
      <c r="BY1012">
        <v>0.2075657590686906</v>
      </c>
      <c r="BZ1012">
        <v>0.2075657590686906</v>
      </c>
      <c r="CA1012">
        <v>0.2075657590686906</v>
      </c>
      <c r="CB1012" t="s">
        <v>89</v>
      </c>
      <c r="CC1012" t="s">
        <v>90</v>
      </c>
      <c r="CD1012">
        <v>12.322578811915021</v>
      </c>
      <c r="CE1012">
        <v>12.322578811915021</v>
      </c>
      <c r="CF1012">
        <v>12.322578811915021</v>
      </c>
      <c r="CG1012" t="s">
        <v>89</v>
      </c>
      <c r="CH1012" t="s">
        <v>91</v>
      </c>
      <c r="CI1012">
        <v>0.1686471792433111</v>
      </c>
      <c r="CJ1012">
        <v>10.012095284680949</v>
      </c>
      <c r="CK1012">
        <v>1.6844344210482139E-2</v>
      </c>
      <c r="CL1012">
        <v>1.404637706442069</v>
      </c>
      <c r="CM1012">
        <v>42</v>
      </c>
      <c r="CN1012">
        <v>0.2154313629908178</v>
      </c>
      <c r="CO1012">
        <v>0.21543136299081689</v>
      </c>
      <c r="CP1012">
        <v>6.8624003782147209</v>
      </c>
      <c r="CQ1012">
        <v>6.7856374949783582</v>
      </c>
      <c r="CR1012">
        <v>12.322578811915021</v>
      </c>
      <c r="CS1012">
        <v>12.322578811915021</v>
      </c>
      <c r="CT1012">
        <v>5.3290705182007514E-15</v>
      </c>
      <c r="CU1012">
        <v>-4.3246390220267331E-14</v>
      </c>
    </row>
    <row r="1013" spans="1:99" x14ac:dyDescent="0.3">
      <c r="A1013" t="s">
        <v>1884</v>
      </c>
      <c r="B1013" t="s">
        <v>1716</v>
      </c>
      <c r="C1013" t="s">
        <v>3382</v>
      </c>
      <c r="D1013" t="s">
        <v>85</v>
      </c>
      <c r="E1013">
        <v>0.1</v>
      </c>
      <c r="F1013">
        <v>0.25</v>
      </c>
      <c r="G1013">
        <v>3.0970406427900769E-2</v>
      </c>
      <c r="H1013">
        <v>56</v>
      </c>
      <c r="I1013">
        <v>112</v>
      </c>
      <c r="J1013">
        <v>4</v>
      </c>
      <c r="K1013">
        <v>22.7559864291282</v>
      </c>
      <c r="L1013">
        <v>22.753143851902148</v>
      </c>
      <c r="M1013">
        <v>29.414408045377591</v>
      </c>
      <c r="N1013">
        <v>29.419760865657679</v>
      </c>
      <c r="O1013">
        <v>29.414408045377591</v>
      </c>
      <c r="P1013">
        <v>29.419760865657679</v>
      </c>
      <c r="Q1013">
        <v>29.414408045377591</v>
      </c>
      <c r="R1013" s="2">
        <v>22.7559864291282</v>
      </c>
      <c r="S1013">
        <v>1.34</v>
      </c>
      <c r="T1013">
        <v>4.41</v>
      </c>
      <c r="U1013">
        <v>4.3</v>
      </c>
      <c r="V1013">
        <v>1.1000000000000001</v>
      </c>
      <c r="W1013">
        <v>0</v>
      </c>
      <c r="X1013">
        <v>0</v>
      </c>
      <c r="Y1013" t="s">
        <v>84</v>
      </c>
      <c r="AA1013">
        <v>3</v>
      </c>
      <c r="AB1013">
        <v>30</v>
      </c>
      <c r="AC1013" t="s">
        <v>1885</v>
      </c>
      <c r="AD1013" t="s">
        <v>87</v>
      </c>
      <c r="AE1013" t="s">
        <v>87</v>
      </c>
      <c r="AF1013" t="s">
        <v>88</v>
      </c>
      <c r="AG1013" t="b">
        <v>0</v>
      </c>
      <c r="AH1013">
        <v>0.1</v>
      </c>
      <c r="AI1013">
        <v>3.1302877668037909E-2</v>
      </c>
      <c r="AJ1013">
        <v>4</v>
      </c>
      <c r="AL1013">
        <v>5.5133304646699157</v>
      </c>
      <c r="AM1013">
        <v>5.5917537130704034</v>
      </c>
      <c r="AN1013">
        <v>5.5133304646699157</v>
      </c>
      <c r="AO1013">
        <v>5.5133304646699157</v>
      </c>
      <c r="AP1013">
        <v>0.17503798243003951</v>
      </c>
      <c r="AQ1013">
        <v>0.17503798243003829</v>
      </c>
      <c r="AR1013">
        <v>171.59911361615761</v>
      </c>
      <c r="AS1013">
        <v>5399.1839548663647</v>
      </c>
      <c r="AT1013">
        <v>0.1748260778730224</v>
      </c>
      <c r="AU1013">
        <v>5.5007169597370327</v>
      </c>
      <c r="AV1013">
        <v>5.6585719649172761</v>
      </c>
      <c r="AW1013">
        <v>5.6215562794000009</v>
      </c>
      <c r="AX1013">
        <v>22.634287859669101</v>
      </c>
      <c r="AY1013">
        <v>22.4862251176</v>
      </c>
      <c r="AZ1013">
        <v>0.17619053709447369</v>
      </c>
      <c r="BA1013">
        <v>0.17503798243003829</v>
      </c>
      <c r="BB1013">
        <v>1.8895617145524191</v>
      </c>
      <c r="BC1013">
        <v>1.8895617145524191</v>
      </c>
      <c r="BD1013" t="b">
        <v>0</v>
      </c>
      <c r="BE1013" t="b">
        <v>0</v>
      </c>
      <c r="BH1013">
        <v>171.59175970717169</v>
      </c>
      <c r="BI1013">
        <v>5397.8908369185647</v>
      </c>
      <c r="BJ1013">
        <v>0.1748335703951997</v>
      </c>
      <c r="BK1013">
        <v>0.1748335703951997</v>
      </c>
      <c r="BL1013">
        <v>0.1748335703951997</v>
      </c>
      <c r="BM1013" t="s">
        <v>89</v>
      </c>
      <c r="BN1013">
        <v>5.4998709100747192</v>
      </c>
      <c r="BO1013">
        <v>5.4998709100747192</v>
      </c>
      <c r="BP1013">
        <v>5.4998709100747192</v>
      </c>
      <c r="BQ1013" t="s">
        <v>89</v>
      </c>
      <c r="BR1013">
        <v>5.5771270348048807</v>
      </c>
      <c r="BS1013">
        <v>5.5771270348048807</v>
      </c>
      <c r="BT1013">
        <v>5.5771270348048807</v>
      </c>
      <c r="BU1013" t="s">
        <v>89</v>
      </c>
      <c r="BV1013">
        <v>3.1348321331776223E-2</v>
      </c>
      <c r="BW1013">
        <v>42.567552853184651</v>
      </c>
      <c r="BX1013">
        <v>1776.6268690772149</v>
      </c>
      <c r="BY1013">
        <v>0.70476214837789475</v>
      </c>
      <c r="BZ1013">
        <v>0.70476214837789475</v>
      </c>
      <c r="CA1013">
        <v>0.70476214837789475</v>
      </c>
      <c r="CB1013" t="s">
        <v>89</v>
      </c>
      <c r="CC1013" t="s">
        <v>90</v>
      </c>
      <c r="CD1013">
        <v>22.7559864291282</v>
      </c>
      <c r="CE1013">
        <v>22.7559864291282</v>
      </c>
      <c r="CF1013">
        <v>22.7559864291282</v>
      </c>
      <c r="CG1013" t="s">
        <v>89</v>
      </c>
      <c r="CH1013" t="s">
        <v>91</v>
      </c>
      <c r="CI1013">
        <v>0.17619053709447369</v>
      </c>
      <c r="CJ1013">
        <v>5.6889966072820508</v>
      </c>
      <c r="CK1013">
        <v>3.0970406427900769E-2</v>
      </c>
      <c r="CL1013">
        <v>0.78243138996691186</v>
      </c>
      <c r="CM1013">
        <v>14</v>
      </c>
      <c r="CN1013">
        <v>0.70015192972015794</v>
      </c>
      <c r="CO1013">
        <v>0.70015192972015317</v>
      </c>
      <c r="CP1013">
        <v>22.36701485228161</v>
      </c>
      <c r="CQ1013">
        <v>22.053321858679659</v>
      </c>
      <c r="CR1013">
        <v>22.7559864291282</v>
      </c>
      <c r="CS1013">
        <v>22.7559864291282</v>
      </c>
      <c r="CT1013">
        <v>3.5527136788005009E-15</v>
      </c>
      <c r="CU1013">
        <v>1.5612215668457881E-14</v>
      </c>
    </row>
    <row r="1014" spans="1:99" x14ac:dyDescent="0.3">
      <c r="A1014" t="s">
        <v>1886</v>
      </c>
      <c r="B1014" t="s">
        <v>1716</v>
      </c>
      <c r="C1014" t="s">
        <v>3382</v>
      </c>
      <c r="D1014" t="s">
        <v>85</v>
      </c>
      <c r="E1014">
        <v>0.1</v>
      </c>
      <c r="F1014">
        <v>0.4375</v>
      </c>
      <c r="G1014">
        <v>3.0970406427900759E-2</v>
      </c>
      <c r="H1014">
        <v>56</v>
      </c>
      <c r="I1014">
        <v>112</v>
      </c>
      <c r="J1014">
        <v>4</v>
      </c>
      <c r="K1014">
        <v>13.00342081664469</v>
      </c>
      <c r="L1014">
        <v>13.001796486801229</v>
      </c>
      <c r="M1014">
        <v>16.808233168787162</v>
      </c>
      <c r="N1014">
        <v>16.811291923232918</v>
      </c>
      <c r="O1014">
        <v>16.808233168787162</v>
      </c>
      <c r="P1014">
        <v>16.811291923232918</v>
      </c>
      <c r="Q1014">
        <v>16.808233168787162</v>
      </c>
      <c r="R1014" s="2">
        <v>13.00342081664469</v>
      </c>
      <c r="S1014">
        <v>1.34</v>
      </c>
      <c r="T1014">
        <v>4.41</v>
      </c>
      <c r="U1014">
        <v>4.3</v>
      </c>
      <c r="V1014">
        <v>1.1000000000000001</v>
      </c>
      <c r="W1014">
        <v>0</v>
      </c>
      <c r="X1014">
        <v>0</v>
      </c>
      <c r="Y1014" t="s">
        <v>84</v>
      </c>
      <c r="AA1014">
        <v>3</v>
      </c>
      <c r="AB1014">
        <v>30</v>
      </c>
      <c r="AC1014" t="s">
        <v>1887</v>
      </c>
      <c r="AD1014" t="s">
        <v>87</v>
      </c>
      <c r="AE1014" t="s">
        <v>87</v>
      </c>
      <c r="AF1014" t="s">
        <v>88</v>
      </c>
      <c r="AG1014" t="b">
        <v>0</v>
      </c>
      <c r="AH1014">
        <v>0.1</v>
      </c>
      <c r="AI1014">
        <v>3.1302877668037909E-2</v>
      </c>
      <c r="AJ1014">
        <v>4</v>
      </c>
      <c r="AL1014">
        <v>5.5133304646699157</v>
      </c>
      <c r="AM1014">
        <v>5.5917537130704034</v>
      </c>
      <c r="AN1014">
        <v>5.5133304646699157</v>
      </c>
      <c r="AO1014">
        <v>5.5133304646699157</v>
      </c>
      <c r="AP1014">
        <v>0.17503798243003951</v>
      </c>
      <c r="AQ1014">
        <v>0.17503798243003829</v>
      </c>
      <c r="AR1014">
        <v>171.59911361615761</v>
      </c>
      <c r="AS1014">
        <v>5399.1839548663647</v>
      </c>
      <c r="AT1014">
        <v>0.1748260778730224</v>
      </c>
      <c r="AU1014">
        <v>5.5007169597370327</v>
      </c>
      <c r="AV1014">
        <v>5.6585719649172699</v>
      </c>
      <c r="AW1014">
        <v>5.6215562794000009</v>
      </c>
      <c r="AX1014">
        <v>12.93387877695376</v>
      </c>
      <c r="AY1014">
        <v>12.849271495771429</v>
      </c>
      <c r="AZ1014">
        <v>0.17619053709447349</v>
      </c>
      <c r="BA1014">
        <v>0.17503798243003829</v>
      </c>
      <c r="BB1014">
        <v>3.3067330004667341</v>
      </c>
      <c r="BC1014">
        <v>3.3067330004667341</v>
      </c>
      <c r="BD1014" t="b">
        <v>0</v>
      </c>
      <c r="BE1014" t="b">
        <v>0</v>
      </c>
      <c r="BH1014">
        <v>171.59175970717169</v>
      </c>
      <c r="BI1014">
        <v>5397.8908369185647</v>
      </c>
      <c r="BJ1014">
        <v>0.1748335703951997</v>
      </c>
      <c r="BK1014">
        <v>0.1748335703951997</v>
      </c>
      <c r="BL1014">
        <v>0.1748335703951997</v>
      </c>
      <c r="BM1014" t="s">
        <v>89</v>
      </c>
      <c r="BN1014">
        <v>5.4998709100747192</v>
      </c>
      <c r="BO1014">
        <v>5.4998709100747192</v>
      </c>
      <c r="BP1014">
        <v>5.4998709100747192</v>
      </c>
      <c r="BQ1014" t="s">
        <v>89</v>
      </c>
      <c r="BR1014">
        <v>5.5771270348048807</v>
      </c>
      <c r="BS1014">
        <v>5.5771270348048807</v>
      </c>
      <c r="BT1014">
        <v>5.5771270348048807</v>
      </c>
      <c r="BU1014" t="s">
        <v>89</v>
      </c>
      <c r="BV1014">
        <v>3.1348321331776223E-2</v>
      </c>
      <c r="BW1014">
        <v>74.493217493073175</v>
      </c>
      <c r="BX1014">
        <v>3109.0970208851309</v>
      </c>
      <c r="BY1014">
        <v>0.40272122764451113</v>
      </c>
      <c r="BZ1014">
        <v>0.40272122764451113</v>
      </c>
      <c r="CA1014">
        <v>0.40272122764451113</v>
      </c>
      <c r="CB1014" t="s">
        <v>89</v>
      </c>
      <c r="CC1014" t="s">
        <v>90</v>
      </c>
      <c r="CD1014">
        <v>13.003420816644679</v>
      </c>
      <c r="CE1014">
        <v>13.003420816644679</v>
      </c>
      <c r="CF1014">
        <v>13.003420816644679</v>
      </c>
      <c r="CG1014" t="s">
        <v>89</v>
      </c>
      <c r="CH1014" t="s">
        <v>91</v>
      </c>
      <c r="CI1014">
        <v>0.1761905370944736</v>
      </c>
      <c r="CJ1014">
        <v>5.6889966072820499</v>
      </c>
      <c r="CK1014">
        <v>3.0970406427900759E-2</v>
      </c>
      <c r="CL1014">
        <v>1.369254932442096</v>
      </c>
      <c r="CM1014">
        <v>14</v>
      </c>
      <c r="CN1014">
        <v>0.4000868169829474</v>
      </c>
      <c r="CO1014">
        <v>0.40008681698294468</v>
      </c>
      <c r="CP1014">
        <v>12.78115134416092</v>
      </c>
      <c r="CQ1014">
        <v>12.601898204959809</v>
      </c>
      <c r="CR1014">
        <v>13.00342081664469</v>
      </c>
      <c r="CS1014">
        <v>13.003420816644679</v>
      </c>
      <c r="CT1014">
        <v>1.243449787580175E-14</v>
      </c>
      <c r="CU1014">
        <v>9.5624820969304548E-14</v>
      </c>
    </row>
    <row r="1015" spans="1:99" x14ac:dyDescent="0.3">
      <c r="A1015" t="s">
        <v>1888</v>
      </c>
      <c r="B1015" t="s">
        <v>1716</v>
      </c>
      <c r="C1015" t="s">
        <v>3382</v>
      </c>
      <c r="D1015" t="s">
        <v>85</v>
      </c>
      <c r="E1015">
        <v>0.1</v>
      </c>
      <c r="F1015">
        <v>0.8125</v>
      </c>
      <c r="G1015">
        <v>3.0970406427900769E-2</v>
      </c>
      <c r="H1015">
        <v>56</v>
      </c>
      <c r="I1015">
        <v>112</v>
      </c>
      <c r="J1015">
        <v>4</v>
      </c>
      <c r="K1015">
        <v>7.0018419781932897</v>
      </c>
      <c r="L1015">
        <v>7.0009673390468112</v>
      </c>
      <c r="M1015">
        <v>9.0505870908854451</v>
      </c>
      <c r="N1015">
        <v>9.0522341125100851</v>
      </c>
      <c r="O1015">
        <v>9.0505870908854451</v>
      </c>
      <c r="P1015">
        <v>9.0522341125100851</v>
      </c>
      <c r="Q1015">
        <v>9.0505870908854451</v>
      </c>
      <c r="R1015" s="2">
        <v>7.0018419781932897</v>
      </c>
      <c r="S1015">
        <v>1.34</v>
      </c>
      <c r="T1015">
        <v>4.41</v>
      </c>
      <c r="U1015">
        <v>4.3</v>
      </c>
      <c r="V1015">
        <v>1.1000000000000001</v>
      </c>
      <c r="W1015">
        <v>0</v>
      </c>
      <c r="X1015">
        <v>0</v>
      </c>
      <c r="Y1015" t="s">
        <v>84</v>
      </c>
      <c r="AA1015">
        <v>3</v>
      </c>
      <c r="AB1015">
        <v>30</v>
      </c>
      <c r="AC1015" t="s">
        <v>1889</v>
      </c>
      <c r="AD1015" t="s">
        <v>87</v>
      </c>
      <c r="AE1015" t="s">
        <v>87</v>
      </c>
      <c r="AF1015" t="s">
        <v>88</v>
      </c>
      <c r="AG1015" t="b">
        <v>0</v>
      </c>
      <c r="AH1015">
        <v>0.1</v>
      </c>
      <c r="AI1015">
        <v>3.1302877668037909E-2</v>
      </c>
      <c r="AJ1015">
        <v>4</v>
      </c>
      <c r="AL1015">
        <v>5.5133304646699157</v>
      </c>
      <c r="AM1015">
        <v>5.5917537130704034</v>
      </c>
      <c r="AN1015">
        <v>5.5133304646699157</v>
      </c>
      <c r="AO1015">
        <v>5.5133304646699157</v>
      </c>
      <c r="AP1015">
        <v>0.17503798243003951</v>
      </c>
      <c r="AQ1015">
        <v>0.17503798243003829</v>
      </c>
      <c r="AR1015">
        <v>171.59911361615761</v>
      </c>
      <c r="AS1015">
        <v>5399.1839548663647</v>
      </c>
      <c r="AT1015">
        <v>0.1748260778730224</v>
      </c>
      <c r="AU1015">
        <v>5.5007169597370327</v>
      </c>
      <c r="AV1015">
        <v>5.6585719649172708</v>
      </c>
      <c r="AW1015">
        <v>5.6215562794000009</v>
      </c>
      <c r="AX1015">
        <v>6.9643962645135638</v>
      </c>
      <c r="AY1015">
        <v>6.9188384977230779</v>
      </c>
      <c r="AZ1015">
        <v>0.17619053709447349</v>
      </c>
      <c r="BA1015">
        <v>0.17503798243003829</v>
      </c>
      <c r="BB1015">
        <v>6.1410755722953567</v>
      </c>
      <c r="BC1015">
        <v>6.1410755722953567</v>
      </c>
      <c r="BD1015" t="b">
        <v>0</v>
      </c>
      <c r="BE1015" t="b">
        <v>0</v>
      </c>
      <c r="BH1015">
        <v>171.59175970717169</v>
      </c>
      <c r="BI1015">
        <v>5397.8908369185647</v>
      </c>
      <c r="BJ1015">
        <v>0.1748335703951997</v>
      </c>
      <c r="BK1015">
        <v>0.1748335703951997</v>
      </c>
      <c r="BL1015">
        <v>0.1748335703951997</v>
      </c>
      <c r="BM1015" t="s">
        <v>89</v>
      </c>
      <c r="BN1015">
        <v>5.4998709100747192</v>
      </c>
      <c r="BO1015">
        <v>5.4998709100747192</v>
      </c>
      <c r="BP1015">
        <v>5.4998709100747192</v>
      </c>
      <c r="BQ1015" t="s">
        <v>89</v>
      </c>
      <c r="BR1015">
        <v>5.5771270348048807</v>
      </c>
      <c r="BS1015">
        <v>5.5771270348048807</v>
      </c>
      <c r="BT1015">
        <v>5.5771270348048807</v>
      </c>
      <c r="BU1015" t="s">
        <v>89</v>
      </c>
      <c r="BV1015">
        <v>3.1348321331776223E-2</v>
      </c>
      <c r="BW1015">
        <v>138.34454677285021</v>
      </c>
      <c r="BX1015">
        <v>5774.0373245009678</v>
      </c>
      <c r="BY1015">
        <v>0.216849891808583</v>
      </c>
      <c r="BZ1015">
        <v>0.216849891808583</v>
      </c>
      <c r="CA1015">
        <v>0.216849891808583</v>
      </c>
      <c r="CB1015" t="s">
        <v>89</v>
      </c>
      <c r="CC1015" t="s">
        <v>90</v>
      </c>
      <c r="CD1015">
        <v>7.0018419781932923</v>
      </c>
      <c r="CE1015">
        <v>7.0018419781932923</v>
      </c>
      <c r="CF1015">
        <v>7.0018419781932923</v>
      </c>
      <c r="CG1015" t="s">
        <v>89</v>
      </c>
      <c r="CH1015" t="s">
        <v>91</v>
      </c>
      <c r="CI1015">
        <v>0.17619053709447369</v>
      </c>
      <c r="CJ1015">
        <v>5.6889966072820499</v>
      </c>
      <c r="CK1015">
        <v>3.0970406427900769E-2</v>
      </c>
      <c r="CL1015">
        <v>2.5429020173924641</v>
      </c>
      <c r="CM1015">
        <v>14</v>
      </c>
      <c r="CN1015">
        <v>0.2154313629908178</v>
      </c>
      <c r="CO1015">
        <v>0.21543136299081639</v>
      </c>
      <c r="CP1015">
        <v>6.88215841608665</v>
      </c>
      <c r="CQ1015">
        <v>6.7856374949783582</v>
      </c>
      <c r="CR1015">
        <v>7.0018419781932897</v>
      </c>
      <c r="CS1015">
        <v>7.0018419781932923</v>
      </c>
      <c r="CT1015">
        <v>2.6645352591003761E-15</v>
      </c>
      <c r="CU1015">
        <v>-3.8054775691866081E-14</v>
      </c>
    </row>
    <row r="1016" spans="1:99" x14ac:dyDescent="0.3">
      <c r="A1016" t="s">
        <v>1890</v>
      </c>
      <c r="B1016" t="s">
        <v>1716</v>
      </c>
      <c r="C1016" t="s">
        <v>3382</v>
      </c>
      <c r="D1016" t="s">
        <v>85</v>
      </c>
      <c r="E1016">
        <v>0.17499999999999999</v>
      </c>
      <c r="F1016">
        <v>0.25</v>
      </c>
      <c r="G1016">
        <v>3.1153716843866041E-2</v>
      </c>
      <c r="H1016">
        <v>28</v>
      </c>
      <c r="I1016">
        <v>112</v>
      </c>
      <c r="J1016">
        <v>6</v>
      </c>
      <c r="K1016">
        <v>22.616917246836159</v>
      </c>
      <c r="L1016">
        <v>22.61383744227674</v>
      </c>
      <c r="M1016">
        <v>26.37905344776777</v>
      </c>
      <c r="N1016">
        <v>26.385693754091939</v>
      </c>
      <c r="O1016">
        <v>26.37905344776777</v>
      </c>
      <c r="P1016">
        <v>26.385693754091939</v>
      </c>
      <c r="Q1016">
        <v>26.37905344776777</v>
      </c>
      <c r="R1016" s="2">
        <v>22.616917246836159</v>
      </c>
      <c r="S1016">
        <v>1.34</v>
      </c>
      <c r="T1016">
        <v>4.41</v>
      </c>
      <c r="U1016">
        <v>4.3</v>
      </c>
      <c r="V1016">
        <v>1.1000000000000001</v>
      </c>
      <c r="W1016">
        <v>0</v>
      </c>
      <c r="X1016">
        <v>0</v>
      </c>
      <c r="Y1016" t="s">
        <v>84</v>
      </c>
      <c r="AA1016">
        <v>3</v>
      </c>
      <c r="AB1016">
        <v>30</v>
      </c>
      <c r="AC1016" t="s">
        <v>1891</v>
      </c>
      <c r="AD1016" t="s">
        <v>87</v>
      </c>
      <c r="AE1016" t="s">
        <v>87</v>
      </c>
      <c r="AF1016" t="s">
        <v>88</v>
      </c>
      <c r="AG1016" t="b">
        <v>0</v>
      </c>
      <c r="AH1016">
        <v>0.17499999999999999</v>
      </c>
      <c r="AI1016">
        <v>3.1302877668037909E-2</v>
      </c>
      <c r="AJ1016">
        <v>4</v>
      </c>
      <c r="AL1016">
        <v>5.5133304646699157</v>
      </c>
      <c r="AM1016">
        <v>5.5917537130704034</v>
      </c>
      <c r="AN1016">
        <v>5.5133304646699157</v>
      </c>
      <c r="AO1016">
        <v>5.5133304646699157</v>
      </c>
      <c r="AP1016">
        <v>0.17503798243003951</v>
      </c>
      <c r="AQ1016">
        <v>0.17503798243003829</v>
      </c>
      <c r="AR1016">
        <v>171.59911361615761</v>
      </c>
      <c r="AS1016">
        <v>5399.1839548663647</v>
      </c>
      <c r="AT1016">
        <v>0.1748260778730224</v>
      </c>
      <c r="AU1016">
        <v>5.5007169597370327</v>
      </c>
      <c r="AV1016">
        <v>5.6283853818002241</v>
      </c>
      <c r="AW1016">
        <v>5.5919035628304412</v>
      </c>
      <c r="AX1016">
        <v>22.5135415272009</v>
      </c>
      <c r="AY1016">
        <v>22.367614251321761</v>
      </c>
      <c r="AZ1016">
        <v>0.17617993774384141</v>
      </c>
      <c r="BA1016">
        <v>0.17503798243003829</v>
      </c>
      <c r="BB1016">
        <v>1.610238089001248</v>
      </c>
      <c r="BC1016">
        <v>1.610238089001248</v>
      </c>
      <c r="BD1016" t="b">
        <v>0</v>
      </c>
      <c r="BE1016" t="b">
        <v>0</v>
      </c>
      <c r="BH1016">
        <v>171.59175970717169</v>
      </c>
      <c r="BI1016">
        <v>5397.8908369185647</v>
      </c>
      <c r="BJ1016">
        <v>0.1748335703951997</v>
      </c>
      <c r="BK1016">
        <v>0.1748335703951997</v>
      </c>
      <c r="BL1016">
        <v>0.1748335703951997</v>
      </c>
      <c r="BM1016" t="s">
        <v>89</v>
      </c>
      <c r="BN1016">
        <v>5.4998709100747192</v>
      </c>
      <c r="BO1016">
        <v>5.4998709100747192</v>
      </c>
      <c r="BP1016">
        <v>5.4998709100747192</v>
      </c>
      <c r="BQ1016" t="s">
        <v>89</v>
      </c>
      <c r="BR1016">
        <v>5.5771270348048807</v>
      </c>
      <c r="BS1016">
        <v>5.5771270348048807</v>
      </c>
      <c r="BT1016">
        <v>5.5771270348048807</v>
      </c>
      <c r="BU1016" t="s">
        <v>89</v>
      </c>
      <c r="BV1016">
        <v>3.1348321331776223E-2</v>
      </c>
      <c r="BW1016">
        <v>42.577286260164144</v>
      </c>
      <c r="BX1016">
        <v>1594.0205206482019</v>
      </c>
      <c r="BY1016">
        <v>0.70460103578908428</v>
      </c>
      <c r="BZ1016">
        <v>0.70460103578908428</v>
      </c>
      <c r="CA1016">
        <v>0.70460103578908428</v>
      </c>
      <c r="CB1016" t="s">
        <v>89</v>
      </c>
      <c r="CC1016" t="s">
        <v>90</v>
      </c>
      <c r="CD1016">
        <v>22.61691724683617</v>
      </c>
      <c r="CE1016">
        <v>22.61691724683617</v>
      </c>
      <c r="CF1016">
        <v>22.61691724683617</v>
      </c>
      <c r="CG1016" t="s">
        <v>89</v>
      </c>
      <c r="CH1016" t="s">
        <v>91</v>
      </c>
      <c r="CI1016">
        <v>0.1761502589472711</v>
      </c>
      <c r="CJ1016">
        <v>5.6542293117090434</v>
      </c>
      <c r="CK1016">
        <v>3.1153716843866041E-2</v>
      </c>
      <c r="CL1016">
        <v>0.91680042442279874</v>
      </c>
      <c r="CM1016">
        <v>10</v>
      </c>
      <c r="CN1016">
        <v>0.70015192972015794</v>
      </c>
      <c r="CO1016">
        <v>0.70015192972015317</v>
      </c>
      <c r="CP1016">
        <v>22.36701485228161</v>
      </c>
      <c r="CQ1016">
        <v>22.053321858679659</v>
      </c>
      <c r="CR1016">
        <v>22.616917246836159</v>
      </c>
      <c r="CS1016">
        <v>22.61691724683617</v>
      </c>
      <c r="CT1016">
        <v>7.1054273576010019E-15</v>
      </c>
      <c r="CU1016">
        <v>-3.1416427270144268E-14</v>
      </c>
    </row>
    <row r="1017" spans="1:99" x14ac:dyDescent="0.3">
      <c r="A1017" t="s">
        <v>1892</v>
      </c>
      <c r="B1017" t="s">
        <v>1716</v>
      </c>
      <c r="C1017" t="s">
        <v>3382</v>
      </c>
      <c r="D1017" t="s">
        <v>85</v>
      </c>
      <c r="E1017">
        <v>0.17499999999999999</v>
      </c>
      <c r="F1017">
        <v>0.4375</v>
      </c>
      <c r="G1017">
        <v>3.1153716843866031E-2</v>
      </c>
      <c r="H1017">
        <v>28</v>
      </c>
      <c r="I1017">
        <v>112</v>
      </c>
      <c r="J1017">
        <v>6</v>
      </c>
      <c r="K1017">
        <v>12.923952712477799</v>
      </c>
      <c r="L1017">
        <v>12.922192824158129</v>
      </c>
      <c r="M1017">
        <v>15.07374482729603</v>
      </c>
      <c r="N1017">
        <v>15.0775392880527</v>
      </c>
      <c r="O1017">
        <v>15.07374482729603</v>
      </c>
      <c r="P1017">
        <v>15.0775392880527</v>
      </c>
      <c r="Q1017">
        <v>15.07374482729603</v>
      </c>
      <c r="R1017" s="2">
        <v>12.923952712477799</v>
      </c>
      <c r="S1017">
        <v>1.34</v>
      </c>
      <c r="T1017">
        <v>4.41</v>
      </c>
      <c r="U1017">
        <v>4.3</v>
      </c>
      <c r="V1017">
        <v>1.1000000000000001</v>
      </c>
      <c r="W1017">
        <v>0</v>
      </c>
      <c r="X1017">
        <v>0</v>
      </c>
      <c r="Y1017" t="s">
        <v>84</v>
      </c>
      <c r="AA1017">
        <v>3</v>
      </c>
      <c r="AB1017">
        <v>30</v>
      </c>
      <c r="AC1017" t="s">
        <v>1893</v>
      </c>
      <c r="AD1017" t="s">
        <v>87</v>
      </c>
      <c r="AE1017" t="s">
        <v>87</v>
      </c>
      <c r="AF1017" t="s">
        <v>88</v>
      </c>
      <c r="AG1017" t="b">
        <v>0</v>
      </c>
      <c r="AH1017">
        <v>0.17499999999999999</v>
      </c>
      <c r="AI1017">
        <v>3.1302877668037909E-2</v>
      </c>
      <c r="AJ1017">
        <v>4</v>
      </c>
      <c r="AL1017">
        <v>5.5133304646699157</v>
      </c>
      <c r="AM1017">
        <v>5.5917537130704034</v>
      </c>
      <c r="AN1017">
        <v>5.5133304646699157</v>
      </c>
      <c r="AO1017">
        <v>5.5133304646699157</v>
      </c>
      <c r="AP1017">
        <v>0.17503798243003951</v>
      </c>
      <c r="AQ1017">
        <v>0.17503798243003829</v>
      </c>
      <c r="AR1017">
        <v>171.59911361615761</v>
      </c>
      <c r="AS1017">
        <v>5399.1839548663647</v>
      </c>
      <c r="AT1017">
        <v>0.1748260778730224</v>
      </c>
      <c r="AU1017">
        <v>5.5007169597370327</v>
      </c>
      <c r="AV1017">
        <v>5.6283853818002303</v>
      </c>
      <c r="AW1017">
        <v>5.5919035628304403</v>
      </c>
      <c r="AX1017">
        <v>12.864880872686239</v>
      </c>
      <c r="AY1017">
        <v>12.78149385789815</v>
      </c>
      <c r="AZ1017">
        <v>0.17617993774384161</v>
      </c>
      <c r="BA1017">
        <v>0.17503798243003829</v>
      </c>
      <c r="BB1017">
        <v>2.8179166557521849</v>
      </c>
      <c r="BC1017">
        <v>2.8179166557521849</v>
      </c>
      <c r="BD1017" t="b">
        <v>0</v>
      </c>
      <c r="BE1017" t="b">
        <v>0</v>
      </c>
      <c r="BH1017">
        <v>171.59175970717169</v>
      </c>
      <c r="BI1017">
        <v>5397.8908369185647</v>
      </c>
      <c r="BJ1017">
        <v>0.1748335703951997</v>
      </c>
      <c r="BK1017">
        <v>0.1748335703951997</v>
      </c>
      <c r="BL1017">
        <v>0.1748335703951997</v>
      </c>
      <c r="BM1017" t="s">
        <v>89</v>
      </c>
      <c r="BN1017">
        <v>5.4998709100747192</v>
      </c>
      <c r="BO1017">
        <v>5.4998709100747192</v>
      </c>
      <c r="BP1017">
        <v>5.4998709100747192</v>
      </c>
      <c r="BQ1017" t="s">
        <v>89</v>
      </c>
      <c r="BR1017">
        <v>5.5771270348048807</v>
      </c>
      <c r="BS1017">
        <v>5.5771270348048807</v>
      </c>
      <c r="BT1017">
        <v>5.5771270348048807</v>
      </c>
      <c r="BU1017" t="s">
        <v>89</v>
      </c>
      <c r="BV1017">
        <v>3.1348321331776223E-2</v>
      </c>
      <c r="BW1017">
        <v>74.510250955287333</v>
      </c>
      <c r="BX1017">
        <v>2789.5359111343892</v>
      </c>
      <c r="BY1017">
        <v>0.40262916330804771</v>
      </c>
      <c r="BZ1017">
        <v>0.40262916330804771</v>
      </c>
      <c r="CA1017">
        <v>0.40262916330804771</v>
      </c>
      <c r="CB1017" t="s">
        <v>89</v>
      </c>
      <c r="CC1017" t="s">
        <v>90</v>
      </c>
      <c r="CD1017">
        <v>12.923952712477799</v>
      </c>
      <c r="CE1017">
        <v>12.923952712477799</v>
      </c>
      <c r="CF1017">
        <v>12.923952712477799</v>
      </c>
      <c r="CG1017" t="s">
        <v>89</v>
      </c>
      <c r="CH1017" t="s">
        <v>91</v>
      </c>
      <c r="CI1017">
        <v>0.1761502589472709</v>
      </c>
      <c r="CJ1017">
        <v>5.6542293117090381</v>
      </c>
      <c r="CK1017">
        <v>3.1153716843866031E-2</v>
      </c>
      <c r="CL1017">
        <v>1.6044007427398981</v>
      </c>
      <c r="CM1017">
        <v>10</v>
      </c>
      <c r="CN1017">
        <v>0.4000868169829474</v>
      </c>
      <c r="CO1017">
        <v>0.40008681698294468</v>
      </c>
      <c r="CP1017">
        <v>12.78115134416092</v>
      </c>
      <c r="CQ1017">
        <v>12.601898204959809</v>
      </c>
      <c r="CR1017">
        <v>12.923952712477799</v>
      </c>
      <c r="CS1017">
        <v>12.923952712477799</v>
      </c>
      <c r="CT1017">
        <v>0</v>
      </c>
      <c r="CU1017">
        <v>0</v>
      </c>
    </row>
    <row r="1018" spans="1:99" x14ac:dyDescent="0.3">
      <c r="A1018" t="s">
        <v>1894</v>
      </c>
      <c r="B1018" t="s">
        <v>1716</v>
      </c>
      <c r="C1018" t="s">
        <v>3382</v>
      </c>
      <c r="D1018" t="s">
        <v>85</v>
      </c>
      <c r="E1018">
        <v>0.17499999999999999</v>
      </c>
      <c r="F1018">
        <v>0.8125</v>
      </c>
      <c r="G1018">
        <v>3.115371684386602E-2</v>
      </c>
      <c r="H1018">
        <v>28</v>
      </c>
      <c r="I1018">
        <v>112</v>
      </c>
      <c r="J1018">
        <v>6</v>
      </c>
      <c r="K1018">
        <v>6.9590514605649716</v>
      </c>
      <c r="L1018">
        <v>6.9581038283928427</v>
      </c>
      <c r="M1018">
        <v>8.1166318300824134</v>
      </c>
      <c r="N1018">
        <v>8.1186750012590814</v>
      </c>
      <c r="O1018">
        <v>8.1166318300824134</v>
      </c>
      <c r="P1018">
        <v>8.1186750012590814</v>
      </c>
      <c r="Q1018">
        <v>8.1166318300824134</v>
      </c>
      <c r="R1018" s="2">
        <v>6.9590514605649716</v>
      </c>
      <c r="S1018">
        <v>1.34</v>
      </c>
      <c r="T1018">
        <v>4.41</v>
      </c>
      <c r="U1018">
        <v>4.3</v>
      </c>
      <c r="V1018">
        <v>1.1000000000000001</v>
      </c>
      <c r="W1018">
        <v>0</v>
      </c>
      <c r="X1018">
        <v>0</v>
      </c>
      <c r="Y1018" t="s">
        <v>84</v>
      </c>
      <c r="AA1018">
        <v>3</v>
      </c>
      <c r="AB1018">
        <v>30</v>
      </c>
      <c r="AC1018" t="s">
        <v>1895</v>
      </c>
      <c r="AD1018" t="s">
        <v>87</v>
      </c>
      <c r="AE1018" t="s">
        <v>87</v>
      </c>
      <c r="AF1018" t="s">
        <v>88</v>
      </c>
      <c r="AG1018" t="b">
        <v>0</v>
      </c>
      <c r="AH1018">
        <v>0.17499999999999999</v>
      </c>
      <c r="AI1018">
        <v>3.1302877668037909E-2</v>
      </c>
      <c r="AJ1018">
        <v>4</v>
      </c>
      <c r="AL1018">
        <v>5.5133304646699157</v>
      </c>
      <c r="AM1018">
        <v>5.5917537130704034</v>
      </c>
      <c r="AN1018">
        <v>5.5133304646699157</v>
      </c>
      <c r="AO1018">
        <v>5.5133304646699157</v>
      </c>
      <c r="AP1018">
        <v>0.17503798243003951</v>
      </c>
      <c r="AQ1018">
        <v>0.17503798243003829</v>
      </c>
      <c r="AR1018">
        <v>171.59911361615761</v>
      </c>
      <c r="AS1018">
        <v>5399.1839548663647</v>
      </c>
      <c r="AT1018">
        <v>0.1748260778730224</v>
      </c>
      <c r="AU1018">
        <v>5.5007169597370327</v>
      </c>
      <c r="AV1018">
        <v>5.6283853818002259</v>
      </c>
      <c r="AW1018">
        <v>5.5919035628304377</v>
      </c>
      <c r="AX1018">
        <v>6.9272435468310469</v>
      </c>
      <c r="AY1018">
        <v>6.8823428465605394</v>
      </c>
      <c r="AZ1018">
        <v>0.17617993774384161</v>
      </c>
      <c r="BA1018">
        <v>0.17503798243003829</v>
      </c>
      <c r="BB1018">
        <v>5.2332737892540644</v>
      </c>
      <c r="BC1018">
        <v>5.2332737892540644</v>
      </c>
      <c r="BD1018" t="b">
        <v>0</v>
      </c>
      <c r="BE1018" t="b">
        <v>0</v>
      </c>
      <c r="BH1018">
        <v>171.59175970717169</v>
      </c>
      <c r="BI1018">
        <v>5397.8908369185647</v>
      </c>
      <c r="BJ1018">
        <v>0.1748335703951997</v>
      </c>
      <c r="BK1018">
        <v>0.1748335703951997</v>
      </c>
      <c r="BL1018">
        <v>0.1748335703951997</v>
      </c>
      <c r="BM1018" t="s">
        <v>89</v>
      </c>
      <c r="BN1018">
        <v>5.4998709100747192</v>
      </c>
      <c r="BO1018">
        <v>5.4998709100747192</v>
      </c>
      <c r="BP1018">
        <v>5.4998709100747192</v>
      </c>
      <c r="BQ1018" t="s">
        <v>89</v>
      </c>
      <c r="BR1018">
        <v>5.5771270348048807</v>
      </c>
      <c r="BS1018">
        <v>5.5771270348048807</v>
      </c>
      <c r="BT1018">
        <v>5.5771270348048807</v>
      </c>
      <c r="BU1018" t="s">
        <v>89</v>
      </c>
      <c r="BV1018">
        <v>3.1348321331776223E-2</v>
      </c>
      <c r="BW1018">
        <v>138.37618034553361</v>
      </c>
      <c r="BX1018">
        <v>5180.5666921066804</v>
      </c>
      <c r="BY1018">
        <v>0.21680031870433339</v>
      </c>
      <c r="BZ1018">
        <v>0.21680031870433339</v>
      </c>
      <c r="CA1018">
        <v>0.21680031870433339</v>
      </c>
      <c r="CB1018" t="s">
        <v>89</v>
      </c>
      <c r="CC1018" t="s">
        <v>90</v>
      </c>
      <c r="CD1018">
        <v>6.9590514605649707</v>
      </c>
      <c r="CE1018">
        <v>6.9590514605649707</v>
      </c>
      <c r="CF1018">
        <v>6.9590514605649707</v>
      </c>
      <c r="CG1018" t="s">
        <v>89</v>
      </c>
      <c r="CH1018" t="s">
        <v>91</v>
      </c>
      <c r="CI1018">
        <v>0.1761502589472709</v>
      </c>
      <c r="CJ1018">
        <v>5.654229311709039</v>
      </c>
      <c r="CK1018">
        <v>3.1153716843866031E-2</v>
      </c>
      <c r="CL1018">
        <v>2.9796013793740981</v>
      </c>
      <c r="CM1018">
        <v>10</v>
      </c>
      <c r="CN1018">
        <v>0.2154313629908178</v>
      </c>
      <c r="CO1018">
        <v>0.21543136299081639</v>
      </c>
      <c r="CP1018">
        <v>6.88215841608665</v>
      </c>
      <c r="CQ1018">
        <v>6.7856374949783582</v>
      </c>
      <c r="CR1018">
        <v>6.9590514605649716</v>
      </c>
      <c r="CS1018">
        <v>6.9590514605649707</v>
      </c>
      <c r="CT1018">
        <v>1.7763568394002501E-15</v>
      </c>
      <c r="CU1018">
        <v>2.552584715699224E-14</v>
      </c>
    </row>
    <row r="1019" spans="1:99" x14ac:dyDescent="0.3">
      <c r="A1019" t="s">
        <v>1896</v>
      </c>
      <c r="B1019" t="s">
        <v>1716</v>
      </c>
      <c r="C1019" t="s">
        <v>3382</v>
      </c>
      <c r="D1019" t="s">
        <v>109</v>
      </c>
      <c r="E1019">
        <v>2.5000000000000001E-2</v>
      </c>
      <c r="F1019">
        <v>0.25</v>
      </c>
      <c r="G1019">
        <v>1.6844344210482139E-2</v>
      </c>
      <c r="H1019">
        <v>70</v>
      </c>
      <c r="I1019">
        <v>112</v>
      </c>
      <c r="J1019">
        <v>3</v>
      </c>
      <c r="K1019">
        <v>40.048381138723798</v>
      </c>
      <c r="L1019">
        <v>40.002270172904389</v>
      </c>
      <c r="M1019">
        <v>52.865405163702171</v>
      </c>
      <c r="N1019">
        <v>52.876687865501843</v>
      </c>
      <c r="O1019">
        <v>52.865405163702171</v>
      </c>
      <c r="P1019">
        <v>52.876687865501843</v>
      </c>
      <c r="Q1019">
        <v>52.865405163702171</v>
      </c>
      <c r="R1019" s="2">
        <v>40.048381138723798</v>
      </c>
      <c r="S1019">
        <v>1.34</v>
      </c>
      <c r="T1019">
        <v>4.41</v>
      </c>
      <c r="U1019">
        <v>4.3</v>
      </c>
      <c r="V1019">
        <v>1.1000000000000001</v>
      </c>
      <c r="W1019">
        <v>0</v>
      </c>
      <c r="X1019">
        <v>0</v>
      </c>
      <c r="Y1019" t="s">
        <v>84</v>
      </c>
      <c r="AA1019">
        <v>3</v>
      </c>
      <c r="AB1019">
        <v>90</v>
      </c>
      <c r="AC1019" t="s">
        <v>1897</v>
      </c>
      <c r="AD1019" t="s">
        <v>87</v>
      </c>
      <c r="AE1019" t="s">
        <v>87</v>
      </c>
      <c r="AF1019" t="s">
        <v>111</v>
      </c>
      <c r="AG1019" t="b">
        <v>1</v>
      </c>
      <c r="AH1019">
        <v>2.5000000000000001E-2</v>
      </c>
      <c r="AI1019">
        <v>3.1302877668037909E-2</v>
      </c>
      <c r="AJ1019">
        <v>4</v>
      </c>
      <c r="AL1019">
        <v>5.5133304646699157</v>
      </c>
      <c r="AM1019">
        <v>5.5757003072994609</v>
      </c>
      <c r="AN1019">
        <v>5.5133304646699157</v>
      </c>
      <c r="AO1019">
        <v>5.5133304646699157</v>
      </c>
      <c r="AP1019">
        <v>0.17503798243003951</v>
      </c>
      <c r="AQ1019">
        <v>0.17503798243003871</v>
      </c>
      <c r="AR1019">
        <v>514.79734084847291</v>
      </c>
      <c r="AS1019">
        <v>16197.551864599091</v>
      </c>
      <c r="AT1019">
        <v>0.1748260778730224</v>
      </c>
      <c r="AU1019">
        <v>5.5007169597370327</v>
      </c>
      <c r="AV1019">
        <v>2.9002806713055369</v>
      </c>
      <c r="AW1019">
        <v>3.4285883017908678</v>
      </c>
      <c r="AX1019">
        <v>11.601122685222149</v>
      </c>
      <c r="AY1019">
        <v>13.71435320716347</v>
      </c>
      <c r="AZ1019">
        <v>0.16613898685311959</v>
      </c>
      <c r="BA1019">
        <v>0.17503798243003871</v>
      </c>
      <c r="BB1019">
        <v>3.2314073328942809</v>
      </c>
      <c r="BC1019">
        <v>3.2314073328942809</v>
      </c>
      <c r="BD1019" t="b">
        <v>1</v>
      </c>
      <c r="BE1019" t="b">
        <v>1</v>
      </c>
      <c r="BH1019">
        <v>514.77527912151527</v>
      </c>
      <c r="BI1019">
        <v>16193.67251075569</v>
      </c>
      <c r="BJ1019">
        <v>0.1748335703951997</v>
      </c>
      <c r="BK1019">
        <v>0.1748335703951997</v>
      </c>
      <c r="BL1019">
        <v>0.1748335703951997</v>
      </c>
      <c r="BM1019" t="s">
        <v>89</v>
      </c>
      <c r="BN1019">
        <v>5.4998709100747183</v>
      </c>
      <c r="BO1019">
        <v>5.4998709100747183</v>
      </c>
      <c r="BP1019">
        <v>5.4998709100747183</v>
      </c>
      <c r="BQ1019" t="s">
        <v>89</v>
      </c>
      <c r="BR1019">
        <v>5.5771270348048789</v>
      </c>
      <c r="BS1019">
        <v>5.5771270348048789</v>
      </c>
      <c r="BT1019">
        <v>5.5771270348048789</v>
      </c>
      <c r="BU1019" t="s">
        <v>89</v>
      </c>
      <c r="BV1019">
        <v>3.1348321331776223E-2</v>
      </c>
      <c r="BW1019">
        <v>133.41462395608019</v>
      </c>
      <c r="BX1019">
        <v>10455.286269605491</v>
      </c>
      <c r="BY1019">
        <v>0.6745887169732443</v>
      </c>
      <c r="BZ1019">
        <v>0.6745887169732443</v>
      </c>
      <c r="CA1019">
        <v>0.6745887169732443</v>
      </c>
      <c r="CB1019" t="s">
        <v>89</v>
      </c>
      <c r="CC1019" t="s">
        <v>90</v>
      </c>
      <c r="CD1019">
        <v>40.048381138723791</v>
      </c>
      <c r="CE1019">
        <v>40.048381138723791</v>
      </c>
      <c r="CF1019">
        <v>40.048381138723791</v>
      </c>
      <c r="CG1019" t="s">
        <v>89</v>
      </c>
      <c r="CH1019" t="s">
        <v>91</v>
      </c>
      <c r="CI1019">
        <v>0.1686471792433111</v>
      </c>
      <c r="CJ1019">
        <v>10.012095284680949</v>
      </c>
      <c r="CK1019">
        <v>1.6844344210482139E-2</v>
      </c>
      <c r="CL1019">
        <v>1.2965886521003711</v>
      </c>
      <c r="CM1019">
        <v>42</v>
      </c>
      <c r="CN1019">
        <v>0.70015192972015794</v>
      </c>
      <c r="CO1019">
        <v>0.70015192972015483</v>
      </c>
      <c r="CP1019">
        <v>22.30280122919784</v>
      </c>
      <c r="CQ1019">
        <v>22.053321858679659</v>
      </c>
      <c r="CR1019">
        <v>40.048381138723798</v>
      </c>
      <c r="CS1019">
        <v>40.048381138723791</v>
      </c>
      <c r="CT1019">
        <v>7.1054273576010019E-15</v>
      </c>
      <c r="CU1019">
        <v>1.7742108808314809E-14</v>
      </c>
    </row>
    <row r="1020" spans="1:99" x14ac:dyDescent="0.3">
      <c r="A1020" t="s">
        <v>1898</v>
      </c>
      <c r="B1020" t="s">
        <v>1716</v>
      </c>
      <c r="C1020" t="s">
        <v>3382</v>
      </c>
      <c r="D1020" t="s">
        <v>109</v>
      </c>
      <c r="E1020">
        <v>2.5000000000000001E-2</v>
      </c>
      <c r="F1020">
        <v>0.4375</v>
      </c>
      <c r="G1020">
        <v>1.6844344210482129E-2</v>
      </c>
      <c r="H1020">
        <v>70</v>
      </c>
      <c r="I1020">
        <v>112</v>
      </c>
      <c r="J1020">
        <v>3</v>
      </c>
      <c r="K1020">
        <v>22.8847892221279</v>
      </c>
      <c r="L1020">
        <v>22.858440098802522</v>
      </c>
      <c r="M1020">
        <v>30.20880295068697</v>
      </c>
      <c r="N1020">
        <v>30.215250208858219</v>
      </c>
      <c r="O1020">
        <v>30.20880295068697</v>
      </c>
      <c r="P1020">
        <v>30.215250208858219</v>
      </c>
      <c r="Q1020">
        <v>30.20880295068697</v>
      </c>
      <c r="R1020" s="2">
        <v>22.8847892221279</v>
      </c>
      <c r="S1020">
        <v>1.34</v>
      </c>
      <c r="T1020">
        <v>4.41</v>
      </c>
      <c r="U1020">
        <v>4.3</v>
      </c>
      <c r="V1020">
        <v>1.1000000000000001</v>
      </c>
      <c r="W1020">
        <v>0</v>
      </c>
      <c r="X1020">
        <v>0</v>
      </c>
      <c r="Y1020" t="s">
        <v>84</v>
      </c>
      <c r="AA1020">
        <v>3</v>
      </c>
      <c r="AB1020">
        <v>90</v>
      </c>
      <c r="AC1020" t="s">
        <v>1899</v>
      </c>
      <c r="AD1020" t="s">
        <v>87</v>
      </c>
      <c r="AE1020" t="s">
        <v>87</v>
      </c>
      <c r="AF1020" t="s">
        <v>111</v>
      </c>
      <c r="AG1020" t="b">
        <v>1</v>
      </c>
      <c r="AH1020">
        <v>2.5000000000000001E-2</v>
      </c>
      <c r="AI1020">
        <v>3.1302877668037909E-2</v>
      </c>
      <c r="AJ1020">
        <v>4</v>
      </c>
      <c r="AL1020">
        <v>5.5133304646699157</v>
      </c>
      <c r="AM1020">
        <v>5.5757003072994609</v>
      </c>
      <c r="AN1020">
        <v>5.5133304646699157</v>
      </c>
      <c r="AO1020">
        <v>5.5133304646699157</v>
      </c>
      <c r="AP1020">
        <v>0.17503798243003951</v>
      </c>
      <c r="AQ1020">
        <v>0.17503798243003871</v>
      </c>
      <c r="AR1020">
        <v>514.79734084847291</v>
      </c>
      <c r="AS1020">
        <v>16197.551864599091</v>
      </c>
      <c r="AT1020">
        <v>0.1748260778730224</v>
      </c>
      <c r="AU1020">
        <v>5.5007169597370327</v>
      </c>
      <c r="AV1020">
        <v>2.9002806713055391</v>
      </c>
      <c r="AW1020">
        <v>3.42858830179087</v>
      </c>
      <c r="AX1020">
        <v>6.6292129629840888</v>
      </c>
      <c r="AY1020">
        <v>7.8367732612362744</v>
      </c>
      <c r="AZ1020">
        <v>0.16613898685311959</v>
      </c>
      <c r="BA1020">
        <v>0.17503798243003871</v>
      </c>
      <c r="BB1020">
        <v>5.654962832564987</v>
      </c>
      <c r="BC1020">
        <v>5.654962832564987</v>
      </c>
      <c r="BD1020" t="b">
        <v>1</v>
      </c>
      <c r="BE1020" t="b">
        <v>1</v>
      </c>
      <c r="BH1020">
        <v>514.77527912151527</v>
      </c>
      <c r="BI1020">
        <v>16193.67251075569</v>
      </c>
      <c r="BJ1020">
        <v>0.1748335703951997</v>
      </c>
      <c r="BK1020">
        <v>0.1748335703951997</v>
      </c>
      <c r="BL1020">
        <v>0.1748335703951997</v>
      </c>
      <c r="BM1020" t="s">
        <v>89</v>
      </c>
      <c r="BN1020">
        <v>5.4998709100747183</v>
      </c>
      <c r="BO1020">
        <v>5.4998709100747183</v>
      </c>
      <c r="BP1020">
        <v>5.4998709100747183</v>
      </c>
      <c r="BQ1020" t="s">
        <v>89</v>
      </c>
      <c r="BR1020">
        <v>5.5771270348048789</v>
      </c>
      <c r="BS1020">
        <v>5.5771270348048789</v>
      </c>
      <c r="BT1020">
        <v>5.5771270348048789</v>
      </c>
      <c r="BU1020" t="s">
        <v>89</v>
      </c>
      <c r="BV1020">
        <v>3.1348321331776223E-2</v>
      </c>
      <c r="BW1020">
        <v>233.4755919231404</v>
      </c>
      <c r="BX1020">
        <v>18296.750971809619</v>
      </c>
      <c r="BY1020">
        <v>0.3854792668418538</v>
      </c>
      <c r="BZ1020">
        <v>0.3854792668418538</v>
      </c>
      <c r="CA1020">
        <v>0.3854792668418538</v>
      </c>
      <c r="CB1020" t="s">
        <v>89</v>
      </c>
      <c r="CC1020" t="s">
        <v>90</v>
      </c>
      <c r="CD1020">
        <v>22.8847892221279</v>
      </c>
      <c r="CE1020">
        <v>22.8847892221279</v>
      </c>
      <c r="CF1020">
        <v>22.8847892221279</v>
      </c>
      <c r="CG1020" t="s">
        <v>89</v>
      </c>
      <c r="CH1020" t="s">
        <v>91</v>
      </c>
      <c r="CI1020">
        <v>0.16864717924331099</v>
      </c>
      <c r="CJ1020">
        <v>10.012095284680949</v>
      </c>
      <c r="CK1020">
        <v>1.6844344210482129E-2</v>
      </c>
      <c r="CL1020">
        <v>2.2690301411756502</v>
      </c>
      <c r="CM1020">
        <v>42</v>
      </c>
      <c r="CN1020">
        <v>0.4000868169829474</v>
      </c>
      <c r="CO1020">
        <v>0.40008681698294563</v>
      </c>
      <c r="CP1020">
        <v>12.74445784525591</v>
      </c>
      <c r="CQ1020">
        <v>12.601898204959809</v>
      </c>
      <c r="CR1020">
        <v>22.8847892221279</v>
      </c>
      <c r="CS1020">
        <v>22.8847892221279</v>
      </c>
      <c r="CT1020">
        <v>3.5527136788005009E-15</v>
      </c>
      <c r="CU1020">
        <v>-1.552434520727545E-14</v>
      </c>
    </row>
    <row r="1021" spans="1:99" x14ac:dyDescent="0.3">
      <c r="A1021" t="s">
        <v>1900</v>
      </c>
      <c r="B1021" t="s">
        <v>1716</v>
      </c>
      <c r="C1021" t="s">
        <v>3382</v>
      </c>
      <c r="D1021" t="s">
        <v>109</v>
      </c>
      <c r="E1021">
        <v>2.5000000000000001E-2</v>
      </c>
      <c r="F1021">
        <v>0.8125</v>
      </c>
      <c r="G1021">
        <v>1.6844344210482112E-2</v>
      </c>
      <c r="H1021">
        <v>70</v>
      </c>
      <c r="I1021">
        <v>112</v>
      </c>
      <c r="J1021">
        <v>3</v>
      </c>
      <c r="K1021">
        <v>12.322578811915029</v>
      </c>
      <c r="L1021">
        <v>12.308390822432139</v>
      </c>
      <c r="M1021">
        <v>16.266278511908371</v>
      </c>
      <c r="N1021">
        <v>16.26975011246212</v>
      </c>
      <c r="O1021">
        <v>16.266278511908371</v>
      </c>
      <c r="P1021">
        <v>16.26975011246212</v>
      </c>
      <c r="Q1021">
        <v>16.266278511908371</v>
      </c>
      <c r="R1021" s="2">
        <v>12.322578811915029</v>
      </c>
      <c r="S1021">
        <v>1.34</v>
      </c>
      <c r="T1021">
        <v>4.41</v>
      </c>
      <c r="U1021">
        <v>4.3</v>
      </c>
      <c r="V1021">
        <v>1.1000000000000001</v>
      </c>
      <c r="W1021">
        <v>0</v>
      </c>
      <c r="X1021">
        <v>0</v>
      </c>
      <c r="Y1021" t="s">
        <v>84</v>
      </c>
      <c r="AA1021">
        <v>3</v>
      </c>
      <c r="AB1021">
        <v>90</v>
      </c>
      <c r="AC1021" t="s">
        <v>1901</v>
      </c>
      <c r="AD1021" t="s">
        <v>87</v>
      </c>
      <c r="AE1021" t="s">
        <v>87</v>
      </c>
      <c r="AF1021" t="s">
        <v>111</v>
      </c>
      <c r="AG1021" t="b">
        <v>1</v>
      </c>
      <c r="AH1021">
        <v>2.5000000000000001E-2</v>
      </c>
      <c r="AI1021">
        <v>3.1302877668037909E-2</v>
      </c>
      <c r="AJ1021">
        <v>4</v>
      </c>
      <c r="AL1021">
        <v>5.5133304646699157</v>
      </c>
      <c r="AM1021">
        <v>5.5757003072994609</v>
      </c>
      <c r="AN1021">
        <v>5.5133304646699157</v>
      </c>
      <c r="AO1021">
        <v>5.5133304646699157</v>
      </c>
      <c r="AP1021">
        <v>0.17503798243003951</v>
      </c>
      <c r="AQ1021">
        <v>0.17503798243003871</v>
      </c>
      <c r="AR1021">
        <v>514.79734084847291</v>
      </c>
      <c r="AS1021">
        <v>16197.551864599091</v>
      </c>
      <c r="AT1021">
        <v>0.1748260778730224</v>
      </c>
      <c r="AU1021">
        <v>5.5007169597370327</v>
      </c>
      <c r="AV1021">
        <v>2.900280671305532</v>
      </c>
      <c r="AW1021">
        <v>3.428588301790862</v>
      </c>
      <c r="AX1021">
        <v>3.569576210837579</v>
      </c>
      <c r="AY1021">
        <v>4.2198009868195223</v>
      </c>
      <c r="AZ1021">
        <v>0.16613898685311959</v>
      </c>
      <c r="BA1021">
        <v>0.17503798243003871</v>
      </c>
      <c r="BB1021">
        <v>10.50207383190639</v>
      </c>
      <c r="BC1021">
        <v>10.50207383190639</v>
      </c>
      <c r="BD1021" t="b">
        <v>1</v>
      </c>
      <c r="BE1021" t="b">
        <v>1</v>
      </c>
      <c r="BH1021">
        <v>514.77527912151527</v>
      </c>
      <c r="BI1021">
        <v>16193.67251075569</v>
      </c>
      <c r="BJ1021">
        <v>0.1748335703951997</v>
      </c>
      <c r="BK1021">
        <v>0.1748335703951997</v>
      </c>
      <c r="BL1021">
        <v>0.1748335703951997</v>
      </c>
      <c r="BM1021" t="s">
        <v>89</v>
      </c>
      <c r="BN1021">
        <v>5.4998709100747183</v>
      </c>
      <c r="BO1021">
        <v>5.4998709100747183</v>
      </c>
      <c r="BP1021">
        <v>5.4998709100747183</v>
      </c>
      <c r="BQ1021" t="s">
        <v>89</v>
      </c>
      <c r="BR1021">
        <v>5.5771270348048789</v>
      </c>
      <c r="BS1021">
        <v>5.5771270348048789</v>
      </c>
      <c r="BT1021">
        <v>5.5771270348048789</v>
      </c>
      <c r="BU1021" t="s">
        <v>89</v>
      </c>
      <c r="BV1021">
        <v>3.1348321331776223E-2</v>
      </c>
      <c r="BW1021">
        <v>433.59752785726067</v>
      </c>
      <c r="BX1021">
        <v>33979.680376217868</v>
      </c>
      <c r="BY1021">
        <v>0.20756575906869049</v>
      </c>
      <c r="BZ1021">
        <v>0.20756575906869049</v>
      </c>
      <c r="CA1021">
        <v>0.20756575906869049</v>
      </c>
      <c r="CB1021" t="s">
        <v>89</v>
      </c>
      <c r="CC1021" t="s">
        <v>90</v>
      </c>
      <c r="CD1021">
        <v>12.322578811915029</v>
      </c>
      <c r="CE1021">
        <v>12.322578811915029</v>
      </c>
      <c r="CF1021">
        <v>12.322578811915029</v>
      </c>
      <c r="CG1021" t="s">
        <v>89</v>
      </c>
      <c r="CH1021" t="s">
        <v>91</v>
      </c>
      <c r="CI1021">
        <v>0.1686471792433111</v>
      </c>
      <c r="CJ1021">
        <v>10.01209528468096</v>
      </c>
      <c r="CK1021">
        <v>1.6844344210482119E-2</v>
      </c>
      <c r="CL1021">
        <v>4.2139131193262056</v>
      </c>
      <c r="CM1021">
        <v>42</v>
      </c>
      <c r="CN1021">
        <v>0.2154313629908178</v>
      </c>
      <c r="CO1021">
        <v>0.21543136299081689</v>
      </c>
      <c r="CP1021">
        <v>6.8624003782147209</v>
      </c>
      <c r="CQ1021">
        <v>6.7856374949783582</v>
      </c>
      <c r="CR1021">
        <v>12.322578811915029</v>
      </c>
      <c r="CS1021">
        <v>12.322578811915029</v>
      </c>
      <c r="CT1021">
        <v>5.3290705182007514E-15</v>
      </c>
      <c r="CU1021">
        <v>4.3246390220267299E-14</v>
      </c>
    </row>
    <row r="1022" spans="1:99" x14ac:dyDescent="0.3">
      <c r="A1022" t="s">
        <v>1902</v>
      </c>
      <c r="B1022" t="s">
        <v>1716</v>
      </c>
      <c r="C1022" t="s">
        <v>3382</v>
      </c>
      <c r="D1022" t="s">
        <v>109</v>
      </c>
      <c r="E1022">
        <v>0.1</v>
      </c>
      <c r="F1022">
        <v>0.25</v>
      </c>
      <c r="G1022">
        <v>3.0970406427900769E-2</v>
      </c>
      <c r="H1022">
        <v>56</v>
      </c>
      <c r="I1022">
        <v>112</v>
      </c>
      <c r="J1022">
        <v>4</v>
      </c>
      <c r="K1022">
        <v>22.755986429128189</v>
      </c>
      <c r="L1022">
        <v>22.753143851902141</v>
      </c>
      <c r="M1022">
        <v>29.414408045377709</v>
      </c>
      <c r="N1022">
        <v>29.419760865657789</v>
      </c>
      <c r="O1022">
        <v>29.414408045377709</v>
      </c>
      <c r="P1022">
        <v>29.419760865657789</v>
      </c>
      <c r="Q1022">
        <v>29.414408045377709</v>
      </c>
      <c r="R1022" s="2">
        <v>22.755986429128189</v>
      </c>
      <c r="S1022">
        <v>1.34</v>
      </c>
      <c r="T1022">
        <v>4.41</v>
      </c>
      <c r="U1022">
        <v>4.3</v>
      </c>
      <c r="V1022">
        <v>1.1000000000000001</v>
      </c>
      <c r="W1022">
        <v>0</v>
      </c>
      <c r="X1022">
        <v>0</v>
      </c>
      <c r="Y1022" t="s">
        <v>84</v>
      </c>
      <c r="AA1022">
        <v>3</v>
      </c>
      <c r="AB1022">
        <v>90</v>
      </c>
      <c r="AC1022" t="s">
        <v>1903</v>
      </c>
      <c r="AD1022" t="s">
        <v>87</v>
      </c>
      <c r="AE1022" t="s">
        <v>87</v>
      </c>
      <c r="AF1022" t="s">
        <v>111</v>
      </c>
      <c r="AG1022" t="b">
        <v>0</v>
      </c>
      <c r="AH1022">
        <v>0.1</v>
      </c>
      <c r="AI1022">
        <v>3.1302877668037909E-2</v>
      </c>
      <c r="AJ1022">
        <v>4</v>
      </c>
      <c r="AL1022">
        <v>5.5133304646699157</v>
      </c>
      <c r="AM1022">
        <v>5.5917537130704034</v>
      </c>
      <c r="AN1022">
        <v>5.5133304646699157</v>
      </c>
      <c r="AO1022">
        <v>5.5133304646699157</v>
      </c>
      <c r="AP1022">
        <v>0.17503798243003951</v>
      </c>
      <c r="AQ1022">
        <v>0.17503798243003829</v>
      </c>
      <c r="AR1022">
        <v>514.79734084847291</v>
      </c>
      <c r="AS1022">
        <v>16197.551864599091</v>
      </c>
      <c r="AT1022">
        <v>0.1748260778730224</v>
      </c>
      <c r="AU1022">
        <v>5.5007169597370327</v>
      </c>
      <c r="AV1022">
        <v>5.658571964917277</v>
      </c>
      <c r="AW1022">
        <v>5.6215562794000018</v>
      </c>
      <c r="AX1022">
        <v>22.634287859669111</v>
      </c>
      <c r="AY1022">
        <v>22.486225117600011</v>
      </c>
      <c r="AZ1022">
        <v>0.17619053709447369</v>
      </c>
      <c r="BA1022">
        <v>0.17503798243003829</v>
      </c>
      <c r="BB1022">
        <v>5.6686851436572523</v>
      </c>
      <c r="BC1022">
        <v>5.6686851436572523</v>
      </c>
      <c r="BD1022" t="b">
        <v>0</v>
      </c>
      <c r="BE1022" t="b">
        <v>0</v>
      </c>
      <c r="BH1022">
        <v>514.77527912151527</v>
      </c>
      <c r="BI1022">
        <v>16193.67251075569</v>
      </c>
      <c r="BJ1022">
        <v>0.1748335703951997</v>
      </c>
      <c r="BK1022">
        <v>0.1748335703951997</v>
      </c>
      <c r="BL1022">
        <v>0.1748335703951997</v>
      </c>
      <c r="BM1022" t="s">
        <v>89</v>
      </c>
      <c r="BN1022">
        <v>5.4998709100747183</v>
      </c>
      <c r="BO1022">
        <v>5.4998709100747183</v>
      </c>
      <c r="BP1022">
        <v>5.4998709100747183</v>
      </c>
      <c r="BQ1022" t="s">
        <v>89</v>
      </c>
      <c r="BR1022">
        <v>5.5771270348048789</v>
      </c>
      <c r="BS1022">
        <v>5.5771270348048789</v>
      </c>
      <c r="BT1022">
        <v>5.5771270348048789</v>
      </c>
      <c r="BU1022" t="s">
        <v>89</v>
      </c>
      <c r="BV1022">
        <v>3.1348321331776223E-2</v>
      </c>
      <c r="BW1022">
        <v>127.7026585595539</v>
      </c>
      <c r="BX1022">
        <v>5329.8806072316356</v>
      </c>
      <c r="BY1022">
        <v>0.70476214837789497</v>
      </c>
      <c r="BZ1022">
        <v>0.70476214837789497</v>
      </c>
      <c r="CA1022">
        <v>0.70476214837789497</v>
      </c>
      <c r="CB1022" t="s">
        <v>89</v>
      </c>
      <c r="CC1022" t="s">
        <v>90</v>
      </c>
      <c r="CD1022">
        <v>22.75598642912821</v>
      </c>
      <c r="CE1022">
        <v>22.75598642912821</v>
      </c>
      <c r="CF1022">
        <v>22.75598642912821</v>
      </c>
      <c r="CG1022" t="s">
        <v>89</v>
      </c>
      <c r="CH1022" t="s">
        <v>91</v>
      </c>
      <c r="CI1022">
        <v>0.17619053709447369</v>
      </c>
      <c r="CJ1022">
        <v>5.6889966072820517</v>
      </c>
      <c r="CK1022">
        <v>3.0970406427900769E-2</v>
      </c>
      <c r="CL1022">
        <v>2.3472941699007359</v>
      </c>
      <c r="CM1022">
        <v>14</v>
      </c>
      <c r="CN1022">
        <v>0.70015192972015794</v>
      </c>
      <c r="CO1022">
        <v>0.70015192972015317</v>
      </c>
      <c r="CP1022">
        <v>22.36701485228161</v>
      </c>
      <c r="CQ1022">
        <v>22.053321858679659</v>
      </c>
      <c r="CR1022">
        <v>22.755986429128189</v>
      </c>
      <c r="CS1022">
        <v>22.75598642912821</v>
      </c>
      <c r="CT1022">
        <v>1.7763568394002501E-14</v>
      </c>
      <c r="CU1022">
        <v>-7.8061078342289352E-14</v>
      </c>
    </row>
    <row r="1023" spans="1:99" x14ac:dyDescent="0.3">
      <c r="A1023" t="s">
        <v>1904</v>
      </c>
      <c r="B1023" t="s">
        <v>1716</v>
      </c>
      <c r="C1023" t="s">
        <v>3382</v>
      </c>
      <c r="D1023" t="s">
        <v>109</v>
      </c>
      <c r="E1023">
        <v>0.1</v>
      </c>
      <c r="F1023">
        <v>0.4375</v>
      </c>
      <c r="G1023">
        <v>3.0970406427900769E-2</v>
      </c>
      <c r="H1023">
        <v>56</v>
      </c>
      <c r="I1023">
        <v>112</v>
      </c>
      <c r="J1023">
        <v>4</v>
      </c>
      <c r="K1023">
        <v>13.00342081664469</v>
      </c>
      <c r="L1023">
        <v>13.001796486801229</v>
      </c>
      <c r="M1023">
        <v>16.808233168787151</v>
      </c>
      <c r="N1023">
        <v>16.811291923232911</v>
      </c>
      <c r="O1023">
        <v>16.808233168787151</v>
      </c>
      <c r="P1023">
        <v>16.811291923232911</v>
      </c>
      <c r="Q1023">
        <v>16.808233168787151</v>
      </c>
      <c r="R1023" s="2">
        <v>13.00342081664469</v>
      </c>
      <c r="S1023">
        <v>1.34</v>
      </c>
      <c r="T1023">
        <v>4.41</v>
      </c>
      <c r="U1023">
        <v>4.3</v>
      </c>
      <c r="V1023">
        <v>1.1000000000000001</v>
      </c>
      <c r="W1023">
        <v>0</v>
      </c>
      <c r="X1023">
        <v>0</v>
      </c>
      <c r="Y1023" t="s">
        <v>84</v>
      </c>
      <c r="AA1023">
        <v>3</v>
      </c>
      <c r="AB1023">
        <v>90</v>
      </c>
      <c r="AC1023" t="s">
        <v>1905</v>
      </c>
      <c r="AD1023" t="s">
        <v>87</v>
      </c>
      <c r="AE1023" t="s">
        <v>87</v>
      </c>
      <c r="AF1023" t="s">
        <v>111</v>
      </c>
      <c r="AG1023" t="b">
        <v>0</v>
      </c>
      <c r="AH1023">
        <v>0.1</v>
      </c>
      <c r="AI1023">
        <v>3.1302877668037909E-2</v>
      </c>
      <c r="AJ1023">
        <v>4</v>
      </c>
      <c r="AL1023">
        <v>5.5133304646699157</v>
      </c>
      <c r="AM1023">
        <v>5.5917537130704034</v>
      </c>
      <c r="AN1023">
        <v>5.5133304646699157</v>
      </c>
      <c r="AO1023">
        <v>5.5133304646699157</v>
      </c>
      <c r="AP1023">
        <v>0.17503798243003951</v>
      </c>
      <c r="AQ1023">
        <v>0.17503798243003829</v>
      </c>
      <c r="AR1023">
        <v>514.79734084847291</v>
      </c>
      <c r="AS1023">
        <v>16197.551864599091</v>
      </c>
      <c r="AT1023">
        <v>0.1748260778730224</v>
      </c>
      <c r="AU1023">
        <v>5.5007169597370327</v>
      </c>
      <c r="AV1023">
        <v>5.6585719649172788</v>
      </c>
      <c r="AW1023">
        <v>5.6215562794000027</v>
      </c>
      <c r="AX1023">
        <v>12.93387877695378</v>
      </c>
      <c r="AY1023">
        <v>12.849271495771429</v>
      </c>
      <c r="AZ1023">
        <v>0.17619053709447369</v>
      </c>
      <c r="BA1023">
        <v>0.17503798243003829</v>
      </c>
      <c r="BB1023">
        <v>9.9201990014001886</v>
      </c>
      <c r="BC1023">
        <v>9.9201990014001886</v>
      </c>
      <c r="BD1023" t="b">
        <v>0</v>
      </c>
      <c r="BE1023" t="b">
        <v>0</v>
      </c>
      <c r="BH1023">
        <v>514.77527912151527</v>
      </c>
      <c r="BI1023">
        <v>16193.67251075569</v>
      </c>
      <c r="BJ1023">
        <v>0.1748335703951997</v>
      </c>
      <c r="BK1023">
        <v>0.1748335703951997</v>
      </c>
      <c r="BL1023">
        <v>0.1748335703951997</v>
      </c>
      <c r="BM1023" t="s">
        <v>89</v>
      </c>
      <c r="BN1023">
        <v>5.4998709100747183</v>
      </c>
      <c r="BO1023">
        <v>5.4998709100747183</v>
      </c>
      <c r="BP1023">
        <v>5.4998709100747183</v>
      </c>
      <c r="BQ1023" t="s">
        <v>89</v>
      </c>
      <c r="BR1023">
        <v>5.5771270348048789</v>
      </c>
      <c r="BS1023">
        <v>5.5771270348048789</v>
      </c>
      <c r="BT1023">
        <v>5.5771270348048789</v>
      </c>
      <c r="BU1023" t="s">
        <v>89</v>
      </c>
      <c r="BV1023">
        <v>3.1348321331776223E-2</v>
      </c>
      <c r="BW1023">
        <v>223.4796524792194</v>
      </c>
      <c r="BX1023">
        <v>9327.291062655353</v>
      </c>
      <c r="BY1023">
        <v>0.40272122764451129</v>
      </c>
      <c r="BZ1023">
        <v>0.40272122764451129</v>
      </c>
      <c r="CA1023">
        <v>0.40272122764451129</v>
      </c>
      <c r="CB1023" t="s">
        <v>89</v>
      </c>
      <c r="CC1023" t="s">
        <v>90</v>
      </c>
      <c r="CD1023">
        <v>13.00342081664469</v>
      </c>
      <c r="CE1023">
        <v>13.00342081664469</v>
      </c>
      <c r="CF1023">
        <v>13.00342081664469</v>
      </c>
      <c r="CG1023" t="s">
        <v>89</v>
      </c>
      <c r="CH1023" t="s">
        <v>91</v>
      </c>
      <c r="CI1023">
        <v>0.17619053709447369</v>
      </c>
      <c r="CJ1023">
        <v>5.6889966072820517</v>
      </c>
      <c r="CK1023">
        <v>3.0970406427900769E-2</v>
      </c>
      <c r="CL1023">
        <v>4.1077647973262872</v>
      </c>
      <c r="CM1023">
        <v>14</v>
      </c>
      <c r="CN1023">
        <v>0.4000868169829474</v>
      </c>
      <c r="CO1023">
        <v>0.40008681698294468</v>
      </c>
      <c r="CP1023">
        <v>12.78115134416092</v>
      </c>
      <c r="CQ1023">
        <v>12.601898204959809</v>
      </c>
      <c r="CR1023">
        <v>13.00342081664469</v>
      </c>
      <c r="CS1023">
        <v>13.00342081664469</v>
      </c>
      <c r="CT1023">
        <v>3.5527136788005009E-15</v>
      </c>
      <c r="CU1023">
        <v>2.7321377419801282E-14</v>
      </c>
    </row>
    <row r="1024" spans="1:99" x14ac:dyDescent="0.3">
      <c r="A1024" t="s">
        <v>1906</v>
      </c>
      <c r="B1024" t="s">
        <v>1716</v>
      </c>
      <c r="C1024" t="s">
        <v>3382</v>
      </c>
      <c r="D1024" t="s">
        <v>109</v>
      </c>
      <c r="E1024">
        <v>0.1</v>
      </c>
      <c r="F1024">
        <v>0.8125</v>
      </c>
      <c r="G1024">
        <v>3.0970406427900759E-2</v>
      </c>
      <c r="H1024">
        <v>56</v>
      </c>
      <c r="I1024">
        <v>112</v>
      </c>
      <c r="J1024">
        <v>4</v>
      </c>
      <c r="K1024">
        <v>7.0018419781932906</v>
      </c>
      <c r="L1024">
        <v>7.0009673390468139</v>
      </c>
      <c r="M1024">
        <v>9.0505870908854451</v>
      </c>
      <c r="N1024">
        <v>9.0522341125100887</v>
      </c>
      <c r="O1024">
        <v>9.0505870908854451</v>
      </c>
      <c r="P1024">
        <v>9.0522341125100887</v>
      </c>
      <c r="Q1024">
        <v>9.0505870908854451</v>
      </c>
      <c r="R1024" s="2">
        <v>7.0018419781932906</v>
      </c>
      <c r="S1024">
        <v>1.34</v>
      </c>
      <c r="T1024">
        <v>4.41</v>
      </c>
      <c r="U1024">
        <v>4.3</v>
      </c>
      <c r="V1024">
        <v>1.1000000000000001</v>
      </c>
      <c r="W1024">
        <v>0</v>
      </c>
      <c r="X1024">
        <v>0</v>
      </c>
      <c r="Y1024" t="s">
        <v>84</v>
      </c>
      <c r="AA1024">
        <v>3</v>
      </c>
      <c r="AB1024">
        <v>90</v>
      </c>
      <c r="AC1024" t="s">
        <v>1907</v>
      </c>
      <c r="AD1024" t="s">
        <v>87</v>
      </c>
      <c r="AE1024" t="s">
        <v>87</v>
      </c>
      <c r="AF1024" t="s">
        <v>111</v>
      </c>
      <c r="AG1024" t="b">
        <v>0</v>
      </c>
      <c r="AH1024">
        <v>0.1</v>
      </c>
      <c r="AI1024">
        <v>3.1302877668037909E-2</v>
      </c>
      <c r="AJ1024">
        <v>4</v>
      </c>
      <c r="AL1024">
        <v>5.5133304646699157</v>
      </c>
      <c r="AM1024">
        <v>5.5917537130704034</v>
      </c>
      <c r="AN1024">
        <v>5.5133304646699157</v>
      </c>
      <c r="AO1024">
        <v>5.5133304646699157</v>
      </c>
      <c r="AP1024">
        <v>0.17503798243003951</v>
      </c>
      <c r="AQ1024">
        <v>0.17503798243003829</v>
      </c>
      <c r="AR1024">
        <v>514.79734084847291</v>
      </c>
      <c r="AS1024">
        <v>16197.551864599091</v>
      </c>
      <c r="AT1024">
        <v>0.1748260778730224</v>
      </c>
      <c r="AU1024">
        <v>5.5007169597370327</v>
      </c>
      <c r="AV1024">
        <v>5.6585719649172788</v>
      </c>
      <c r="AW1024">
        <v>5.6215562794000027</v>
      </c>
      <c r="AX1024">
        <v>6.9643962645135744</v>
      </c>
      <c r="AY1024">
        <v>6.9188384977230806</v>
      </c>
      <c r="AZ1024">
        <v>0.17619053709447369</v>
      </c>
      <c r="BA1024">
        <v>0.17503798243003829</v>
      </c>
      <c r="BB1024">
        <v>18.42322671688606</v>
      </c>
      <c r="BC1024">
        <v>18.42322671688606</v>
      </c>
      <c r="BD1024" t="b">
        <v>0</v>
      </c>
      <c r="BE1024" t="b">
        <v>0</v>
      </c>
      <c r="BH1024">
        <v>514.77527912151527</v>
      </c>
      <c r="BI1024">
        <v>16193.67251075569</v>
      </c>
      <c r="BJ1024">
        <v>0.1748335703951997</v>
      </c>
      <c r="BK1024">
        <v>0.1748335703951997</v>
      </c>
      <c r="BL1024">
        <v>0.1748335703951997</v>
      </c>
      <c r="BM1024" t="s">
        <v>89</v>
      </c>
      <c r="BN1024">
        <v>5.4998709100747183</v>
      </c>
      <c r="BO1024">
        <v>5.4998709100747183</v>
      </c>
      <c r="BP1024">
        <v>5.4998709100747183</v>
      </c>
      <c r="BQ1024" t="s">
        <v>89</v>
      </c>
      <c r="BR1024">
        <v>5.5771270348048789</v>
      </c>
      <c r="BS1024">
        <v>5.5771270348048789</v>
      </c>
      <c r="BT1024">
        <v>5.5771270348048789</v>
      </c>
      <c r="BU1024" t="s">
        <v>89</v>
      </c>
      <c r="BV1024">
        <v>3.1348321331776223E-2</v>
      </c>
      <c r="BW1024">
        <v>415.03364031855051</v>
      </c>
      <c r="BX1024">
        <v>17322.11197350291</v>
      </c>
      <c r="BY1024">
        <v>0.21684989180858291</v>
      </c>
      <c r="BZ1024">
        <v>0.21684989180858291</v>
      </c>
      <c r="CA1024">
        <v>0.21684989180858291</v>
      </c>
      <c r="CB1024" t="s">
        <v>89</v>
      </c>
      <c r="CC1024" t="s">
        <v>90</v>
      </c>
      <c r="CD1024">
        <v>7.0018419781932923</v>
      </c>
      <c r="CE1024">
        <v>7.0018419781932923</v>
      </c>
      <c r="CF1024">
        <v>7.0018419781932923</v>
      </c>
      <c r="CG1024" t="s">
        <v>89</v>
      </c>
      <c r="CH1024" t="s">
        <v>91</v>
      </c>
      <c r="CI1024">
        <v>0.1761905370944736</v>
      </c>
      <c r="CJ1024">
        <v>5.6889966072820499</v>
      </c>
      <c r="CK1024">
        <v>3.0970406427900759E-2</v>
      </c>
      <c r="CL1024">
        <v>7.6287060521773924</v>
      </c>
      <c r="CM1024">
        <v>14</v>
      </c>
      <c r="CN1024">
        <v>0.2154313629908178</v>
      </c>
      <c r="CO1024">
        <v>0.21543136299081639</v>
      </c>
      <c r="CP1024">
        <v>6.88215841608665</v>
      </c>
      <c r="CQ1024">
        <v>6.7856374949783582</v>
      </c>
      <c r="CR1024">
        <v>7.0018419781932906</v>
      </c>
      <c r="CS1024">
        <v>7.0018419781932923</v>
      </c>
      <c r="CT1024">
        <v>8.8817841970012523E-16</v>
      </c>
      <c r="CU1024">
        <v>-1.2684925230622019E-14</v>
      </c>
    </row>
    <row r="1025" spans="1:99" x14ac:dyDescent="0.3">
      <c r="A1025" t="s">
        <v>1908</v>
      </c>
      <c r="B1025" t="s">
        <v>1716</v>
      </c>
      <c r="C1025" t="s">
        <v>3382</v>
      </c>
      <c r="D1025" t="s">
        <v>109</v>
      </c>
      <c r="E1025">
        <v>0.17499999999999999</v>
      </c>
      <c r="F1025">
        <v>0.25</v>
      </c>
      <c r="G1025">
        <v>3.1153716843866031E-2</v>
      </c>
      <c r="H1025">
        <v>28</v>
      </c>
      <c r="I1025">
        <v>112</v>
      </c>
      <c r="J1025">
        <v>6</v>
      </c>
      <c r="K1025">
        <v>22.616917246836159</v>
      </c>
      <c r="L1025">
        <v>22.61383744227674</v>
      </c>
      <c r="M1025">
        <v>26.379053447767909</v>
      </c>
      <c r="N1025">
        <v>26.385693754092081</v>
      </c>
      <c r="O1025">
        <v>26.379053447767909</v>
      </c>
      <c r="P1025">
        <v>26.385693754092081</v>
      </c>
      <c r="Q1025">
        <v>26.379053447767909</v>
      </c>
      <c r="R1025" s="2">
        <v>22.616917246836159</v>
      </c>
      <c r="S1025">
        <v>1.34</v>
      </c>
      <c r="T1025">
        <v>4.41</v>
      </c>
      <c r="U1025">
        <v>4.3</v>
      </c>
      <c r="V1025">
        <v>1.1000000000000001</v>
      </c>
      <c r="W1025">
        <v>0</v>
      </c>
      <c r="X1025">
        <v>0</v>
      </c>
      <c r="Y1025" t="s">
        <v>84</v>
      </c>
      <c r="AA1025">
        <v>3</v>
      </c>
      <c r="AB1025">
        <v>90</v>
      </c>
      <c r="AC1025" t="s">
        <v>1909</v>
      </c>
      <c r="AD1025" t="s">
        <v>87</v>
      </c>
      <c r="AE1025" t="s">
        <v>87</v>
      </c>
      <c r="AF1025" t="s">
        <v>111</v>
      </c>
      <c r="AG1025" t="b">
        <v>0</v>
      </c>
      <c r="AH1025">
        <v>0.17499999999999999</v>
      </c>
      <c r="AI1025">
        <v>3.1302877668037909E-2</v>
      </c>
      <c r="AJ1025">
        <v>4</v>
      </c>
      <c r="AL1025">
        <v>5.5133304646699157</v>
      </c>
      <c r="AM1025">
        <v>5.5917537130704034</v>
      </c>
      <c r="AN1025">
        <v>5.5133304646699157</v>
      </c>
      <c r="AO1025">
        <v>5.5133304646699157</v>
      </c>
      <c r="AP1025">
        <v>0.17503798243003951</v>
      </c>
      <c r="AQ1025">
        <v>0.17503798243003829</v>
      </c>
      <c r="AR1025">
        <v>514.79734084847291</v>
      </c>
      <c r="AS1025">
        <v>16197.551864599091</v>
      </c>
      <c r="AT1025">
        <v>0.1748260778730224</v>
      </c>
      <c r="AU1025">
        <v>5.5007169597370327</v>
      </c>
      <c r="AV1025">
        <v>5.628385381800233</v>
      </c>
      <c r="AW1025">
        <v>5.5919035628304403</v>
      </c>
      <c r="AX1025">
        <v>22.513541527200928</v>
      </c>
      <c r="AY1025">
        <v>22.367614251321761</v>
      </c>
      <c r="AZ1025">
        <v>0.17617993774384169</v>
      </c>
      <c r="BA1025">
        <v>0.17503798243003829</v>
      </c>
      <c r="BB1025">
        <v>4.8307142670037431</v>
      </c>
      <c r="BC1025">
        <v>4.8307142670037431</v>
      </c>
      <c r="BD1025" t="b">
        <v>0</v>
      </c>
      <c r="BE1025" t="b">
        <v>0</v>
      </c>
      <c r="BH1025">
        <v>514.77527912151527</v>
      </c>
      <c r="BI1025">
        <v>16193.67251075569</v>
      </c>
      <c r="BJ1025">
        <v>0.1748335703951997</v>
      </c>
      <c r="BK1025">
        <v>0.1748335703951997</v>
      </c>
      <c r="BL1025">
        <v>0.1748335703951997</v>
      </c>
      <c r="BM1025" t="s">
        <v>89</v>
      </c>
      <c r="BN1025">
        <v>5.4998709100747183</v>
      </c>
      <c r="BO1025">
        <v>5.4998709100747183</v>
      </c>
      <c r="BP1025">
        <v>5.4998709100747183</v>
      </c>
      <c r="BQ1025" t="s">
        <v>89</v>
      </c>
      <c r="BR1025">
        <v>5.5771270348048789</v>
      </c>
      <c r="BS1025">
        <v>5.5771270348048789</v>
      </c>
      <c r="BT1025">
        <v>5.5771270348048789</v>
      </c>
      <c r="BU1025" t="s">
        <v>89</v>
      </c>
      <c r="BV1025">
        <v>3.1348321331776223E-2</v>
      </c>
      <c r="BW1025">
        <v>127.7318587804925</v>
      </c>
      <c r="BX1025">
        <v>4782.061561944668</v>
      </c>
      <c r="BY1025">
        <v>0.70460103578908373</v>
      </c>
      <c r="BZ1025">
        <v>0.70460103578908373</v>
      </c>
      <c r="CA1025">
        <v>0.70460103578908373</v>
      </c>
      <c r="CB1025" t="s">
        <v>89</v>
      </c>
      <c r="CC1025" t="s">
        <v>90</v>
      </c>
      <c r="CD1025">
        <v>22.616917246836159</v>
      </c>
      <c r="CE1025">
        <v>22.616917246836159</v>
      </c>
      <c r="CF1025">
        <v>22.616917246836159</v>
      </c>
      <c r="CG1025" t="s">
        <v>89</v>
      </c>
      <c r="CH1025" t="s">
        <v>91</v>
      </c>
      <c r="CI1025">
        <v>0.1761502589472709</v>
      </c>
      <c r="CJ1025">
        <v>5.6542293117090399</v>
      </c>
      <c r="CK1025">
        <v>3.1153716843866031E-2</v>
      </c>
      <c r="CL1025">
        <v>2.750401273268396</v>
      </c>
      <c r="CM1025">
        <v>10</v>
      </c>
      <c r="CN1025">
        <v>0.70015192972015794</v>
      </c>
      <c r="CO1025">
        <v>0.70015192972015317</v>
      </c>
      <c r="CP1025">
        <v>22.36701485228161</v>
      </c>
      <c r="CQ1025">
        <v>22.053321858679659</v>
      </c>
      <c r="CR1025">
        <v>22.616917246836159</v>
      </c>
      <c r="CS1025">
        <v>22.616917246836159</v>
      </c>
      <c r="CT1025">
        <v>3.5527136788005009E-15</v>
      </c>
      <c r="CU1025">
        <v>1.570821363507214E-14</v>
      </c>
    </row>
    <row r="1026" spans="1:99" x14ac:dyDescent="0.3">
      <c r="A1026" t="s">
        <v>1910</v>
      </c>
      <c r="B1026" t="s">
        <v>1716</v>
      </c>
      <c r="C1026" t="s">
        <v>3382</v>
      </c>
      <c r="D1026" t="s">
        <v>109</v>
      </c>
      <c r="E1026">
        <v>0.17499999999999999</v>
      </c>
      <c r="F1026">
        <v>0.4375</v>
      </c>
      <c r="G1026">
        <v>3.1153716843866031E-2</v>
      </c>
      <c r="H1026">
        <v>28</v>
      </c>
      <c r="I1026">
        <v>112</v>
      </c>
      <c r="J1026">
        <v>6</v>
      </c>
      <c r="K1026">
        <v>12.923952712477799</v>
      </c>
      <c r="L1026">
        <v>12.922192824158129</v>
      </c>
      <c r="M1026">
        <v>15.07374482729602</v>
      </c>
      <c r="N1026">
        <v>15.077539288052691</v>
      </c>
      <c r="O1026">
        <v>15.07374482729602</v>
      </c>
      <c r="P1026">
        <v>15.077539288052691</v>
      </c>
      <c r="Q1026">
        <v>15.07374482729602</v>
      </c>
      <c r="R1026" s="2">
        <v>12.923952712477799</v>
      </c>
      <c r="S1026">
        <v>1.34</v>
      </c>
      <c r="T1026">
        <v>4.41</v>
      </c>
      <c r="U1026">
        <v>4.3</v>
      </c>
      <c r="V1026">
        <v>1.1000000000000001</v>
      </c>
      <c r="W1026">
        <v>0</v>
      </c>
      <c r="X1026">
        <v>0</v>
      </c>
      <c r="Y1026" t="s">
        <v>84</v>
      </c>
      <c r="AA1026">
        <v>3</v>
      </c>
      <c r="AB1026">
        <v>90</v>
      </c>
      <c r="AC1026" t="s">
        <v>1911</v>
      </c>
      <c r="AD1026" t="s">
        <v>87</v>
      </c>
      <c r="AE1026" t="s">
        <v>87</v>
      </c>
      <c r="AF1026" t="s">
        <v>111</v>
      </c>
      <c r="AG1026" t="b">
        <v>0</v>
      </c>
      <c r="AH1026">
        <v>0.17499999999999999</v>
      </c>
      <c r="AI1026">
        <v>3.1302877668037909E-2</v>
      </c>
      <c r="AJ1026">
        <v>4</v>
      </c>
      <c r="AL1026">
        <v>5.5133304646699157</v>
      </c>
      <c r="AM1026">
        <v>5.5917537130704034</v>
      </c>
      <c r="AN1026">
        <v>5.5133304646699157</v>
      </c>
      <c r="AO1026">
        <v>5.5133304646699157</v>
      </c>
      <c r="AP1026">
        <v>0.17503798243003951</v>
      </c>
      <c r="AQ1026">
        <v>0.17503798243003829</v>
      </c>
      <c r="AR1026">
        <v>514.79734084847291</v>
      </c>
      <c r="AS1026">
        <v>16197.551864599091</v>
      </c>
      <c r="AT1026">
        <v>0.1748260778730224</v>
      </c>
      <c r="AU1026">
        <v>5.5007169597370327</v>
      </c>
      <c r="AV1026">
        <v>5.6283853818002294</v>
      </c>
      <c r="AW1026">
        <v>5.5919035628304403</v>
      </c>
      <c r="AX1026">
        <v>12.864880872686239</v>
      </c>
      <c r="AY1026">
        <v>12.78149385789815</v>
      </c>
      <c r="AZ1026">
        <v>0.17617993774384161</v>
      </c>
      <c r="BA1026">
        <v>0.17503798243003829</v>
      </c>
      <c r="BB1026">
        <v>8.4537499672565488</v>
      </c>
      <c r="BC1026">
        <v>8.4537499672565488</v>
      </c>
      <c r="BD1026" t="b">
        <v>0</v>
      </c>
      <c r="BE1026" t="b">
        <v>0</v>
      </c>
      <c r="BH1026">
        <v>514.77527912151527</v>
      </c>
      <c r="BI1026">
        <v>16193.67251075569</v>
      </c>
      <c r="BJ1026">
        <v>0.1748335703951997</v>
      </c>
      <c r="BK1026">
        <v>0.1748335703951997</v>
      </c>
      <c r="BL1026">
        <v>0.1748335703951997</v>
      </c>
      <c r="BM1026" t="s">
        <v>89</v>
      </c>
      <c r="BN1026">
        <v>5.4998709100747183</v>
      </c>
      <c r="BO1026">
        <v>5.4998709100747183</v>
      </c>
      <c r="BP1026">
        <v>5.4998709100747183</v>
      </c>
      <c r="BQ1026" t="s">
        <v>89</v>
      </c>
      <c r="BR1026">
        <v>5.5771270348048789</v>
      </c>
      <c r="BS1026">
        <v>5.5771270348048789</v>
      </c>
      <c r="BT1026">
        <v>5.5771270348048789</v>
      </c>
      <c r="BU1026" t="s">
        <v>89</v>
      </c>
      <c r="BV1026">
        <v>3.1348321331776223E-2</v>
      </c>
      <c r="BW1026">
        <v>223.53075286586201</v>
      </c>
      <c r="BX1026">
        <v>8368.6077334031634</v>
      </c>
      <c r="BY1026">
        <v>0.40262916330804771</v>
      </c>
      <c r="BZ1026">
        <v>0.40262916330804771</v>
      </c>
      <c r="CA1026">
        <v>0.40262916330804771</v>
      </c>
      <c r="CB1026" t="s">
        <v>89</v>
      </c>
      <c r="CC1026" t="s">
        <v>90</v>
      </c>
      <c r="CD1026">
        <v>12.923952712477799</v>
      </c>
      <c r="CE1026">
        <v>12.923952712477799</v>
      </c>
      <c r="CF1026">
        <v>12.923952712477799</v>
      </c>
      <c r="CG1026" t="s">
        <v>89</v>
      </c>
      <c r="CH1026" t="s">
        <v>91</v>
      </c>
      <c r="CI1026">
        <v>0.1761502589472709</v>
      </c>
      <c r="CJ1026">
        <v>5.6542293117090399</v>
      </c>
      <c r="CK1026">
        <v>3.115371684386602E-2</v>
      </c>
      <c r="CL1026">
        <v>4.8132022282196951</v>
      </c>
      <c r="CM1026">
        <v>10</v>
      </c>
      <c r="CN1026">
        <v>0.4000868169829474</v>
      </c>
      <c r="CO1026">
        <v>0.40008681698294468</v>
      </c>
      <c r="CP1026">
        <v>12.78115134416092</v>
      </c>
      <c r="CQ1026">
        <v>12.601898204959809</v>
      </c>
      <c r="CR1026">
        <v>12.923952712477799</v>
      </c>
      <c r="CS1026">
        <v>12.923952712477799</v>
      </c>
      <c r="CT1026">
        <v>0</v>
      </c>
      <c r="CU1026">
        <v>0</v>
      </c>
    </row>
    <row r="1027" spans="1:99" x14ac:dyDescent="0.3">
      <c r="A1027" t="s">
        <v>1912</v>
      </c>
      <c r="B1027" t="s">
        <v>1716</v>
      </c>
      <c r="C1027" t="s">
        <v>3382</v>
      </c>
      <c r="D1027" t="s">
        <v>109</v>
      </c>
      <c r="E1027">
        <v>0.17499999999999999</v>
      </c>
      <c r="F1027">
        <v>0.8125</v>
      </c>
      <c r="G1027">
        <v>3.115371684386602E-2</v>
      </c>
      <c r="H1027">
        <v>28</v>
      </c>
      <c r="I1027">
        <v>112</v>
      </c>
      <c r="J1027">
        <v>6</v>
      </c>
      <c r="K1027">
        <v>6.9590514605649734</v>
      </c>
      <c r="L1027">
        <v>6.9581038283928427</v>
      </c>
      <c r="M1027">
        <v>8.1166318300824152</v>
      </c>
      <c r="N1027">
        <v>8.1186750012590814</v>
      </c>
      <c r="O1027">
        <v>8.1166318300824152</v>
      </c>
      <c r="P1027">
        <v>8.1186750012590814</v>
      </c>
      <c r="Q1027">
        <v>8.1166318300824152</v>
      </c>
      <c r="R1027" s="2">
        <v>6.9590514605649734</v>
      </c>
      <c r="S1027">
        <v>1.34</v>
      </c>
      <c r="T1027">
        <v>4.41</v>
      </c>
      <c r="U1027">
        <v>4.3</v>
      </c>
      <c r="V1027">
        <v>1.1000000000000001</v>
      </c>
      <c r="W1027">
        <v>0</v>
      </c>
      <c r="X1027">
        <v>0</v>
      </c>
      <c r="Y1027" t="s">
        <v>84</v>
      </c>
      <c r="AA1027">
        <v>3</v>
      </c>
      <c r="AB1027">
        <v>90</v>
      </c>
      <c r="AC1027" t="s">
        <v>1913</v>
      </c>
      <c r="AD1027" t="s">
        <v>87</v>
      </c>
      <c r="AE1027" t="s">
        <v>87</v>
      </c>
      <c r="AF1027" t="s">
        <v>111</v>
      </c>
      <c r="AG1027" t="b">
        <v>0</v>
      </c>
      <c r="AH1027">
        <v>0.17499999999999999</v>
      </c>
      <c r="AI1027">
        <v>3.1302877668037909E-2</v>
      </c>
      <c r="AJ1027">
        <v>4</v>
      </c>
      <c r="AL1027">
        <v>5.5133304646699157</v>
      </c>
      <c r="AM1027">
        <v>5.5917537130704034</v>
      </c>
      <c r="AN1027">
        <v>5.5133304646699157</v>
      </c>
      <c r="AO1027">
        <v>5.5133304646699157</v>
      </c>
      <c r="AP1027">
        <v>0.17503798243003951</v>
      </c>
      <c r="AQ1027">
        <v>0.17503798243003829</v>
      </c>
      <c r="AR1027">
        <v>514.79734084847291</v>
      </c>
      <c r="AS1027">
        <v>16197.551864599091</v>
      </c>
      <c r="AT1027">
        <v>0.1748260778730224</v>
      </c>
      <c r="AU1027">
        <v>5.5007169597370327</v>
      </c>
      <c r="AV1027">
        <v>5.6283853818002276</v>
      </c>
      <c r="AW1027">
        <v>5.5919035628304394</v>
      </c>
      <c r="AX1027">
        <v>6.9272435468310496</v>
      </c>
      <c r="AY1027">
        <v>6.8823428465605394</v>
      </c>
      <c r="AZ1027">
        <v>0.17617993774384161</v>
      </c>
      <c r="BA1027">
        <v>0.17503798243003829</v>
      </c>
      <c r="BB1027">
        <v>15.69982136776218</v>
      </c>
      <c r="BC1027">
        <v>15.69982136776218</v>
      </c>
      <c r="BD1027" t="b">
        <v>0</v>
      </c>
      <c r="BE1027" t="b">
        <v>0</v>
      </c>
      <c r="BH1027">
        <v>514.77527912151527</v>
      </c>
      <c r="BI1027">
        <v>16193.67251075569</v>
      </c>
      <c r="BJ1027">
        <v>0.1748335703951997</v>
      </c>
      <c r="BK1027">
        <v>0.1748335703951997</v>
      </c>
      <c r="BL1027">
        <v>0.1748335703951997</v>
      </c>
      <c r="BM1027" t="s">
        <v>89</v>
      </c>
      <c r="BN1027">
        <v>5.4998709100747183</v>
      </c>
      <c r="BO1027">
        <v>5.4998709100747183</v>
      </c>
      <c r="BP1027">
        <v>5.4998709100747183</v>
      </c>
      <c r="BQ1027" t="s">
        <v>89</v>
      </c>
      <c r="BR1027">
        <v>5.5771270348048789</v>
      </c>
      <c r="BS1027">
        <v>5.5771270348048789</v>
      </c>
      <c r="BT1027">
        <v>5.5771270348048789</v>
      </c>
      <c r="BU1027" t="s">
        <v>89</v>
      </c>
      <c r="BV1027">
        <v>3.1348321331776223E-2</v>
      </c>
      <c r="BW1027">
        <v>415.12854103660072</v>
      </c>
      <c r="BX1027">
        <v>15541.700076320039</v>
      </c>
      <c r="BY1027">
        <v>0.21680031870433339</v>
      </c>
      <c r="BZ1027">
        <v>0.21680031870433339</v>
      </c>
      <c r="CA1027">
        <v>0.21680031870433339</v>
      </c>
      <c r="CB1027" t="s">
        <v>89</v>
      </c>
      <c r="CC1027" t="s">
        <v>90</v>
      </c>
      <c r="CD1027">
        <v>6.9590514605649734</v>
      </c>
      <c r="CE1027">
        <v>6.9590514605649734</v>
      </c>
      <c r="CF1027">
        <v>6.9590514605649734</v>
      </c>
      <c r="CG1027" t="s">
        <v>89</v>
      </c>
      <c r="CH1027" t="s">
        <v>91</v>
      </c>
      <c r="CI1027">
        <v>0.1761502589472709</v>
      </c>
      <c r="CJ1027">
        <v>5.6542293117090408</v>
      </c>
      <c r="CK1027">
        <v>3.115371684386602E-2</v>
      </c>
      <c r="CL1027">
        <v>8.9388041381222916</v>
      </c>
      <c r="CM1027">
        <v>10</v>
      </c>
      <c r="CN1027">
        <v>0.2154313629908178</v>
      </c>
      <c r="CO1027">
        <v>0.21543136299081639</v>
      </c>
      <c r="CP1027">
        <v>6.88215841608665</v>
      </c>
      <c r="CQ1027">
        <v>6.7856374949783582</v>
      </c>
      <c r="CR1027">
        <v>6.9590514605649734</v>
      </c>
      <c r="CS1027">
        <v>6.9590514605649734</v>
      </c>
      <c r="CT1027">
        <v>0</v>
      </c>
      <c r="CU1027">
        <v>0</v>
      </c>
    </row>
    <row r="1028" spans="1:99" x14ac:dyDescent="0.3">
      <c r="A1028" t="s">
        <v>1968</v>
      </c>
      <c r="B1028" t="s">
        <v>1716</v>
      </c>
      <c r="C1028" t="s">
        <v>3382</v>
      </c>
      <c r="D1028" t="s">
        <v>129</v>
      </c>
      <c r="E1028">
        <v>2.5000000000000001E-2</v>
      </c>
      <c r="F1028">
        <v>0.25</v>
      </c>
      <c r="G1028">
        <v>1.241484833613145E-2</v>
      </c>
      <c r="H1028">
        <v>70</v>
      </c>
      <c r="I1028">
        <v>112</v>
      </c>
      <c r="J1028">
        <v>3</v>
      </c>
      <c r="K1028">
        <v>44.357832772256913</v>
      </c>
      <c r="L1028">
        <v>44.28049054760799</v>
      </c>
      <c r="M1028">
        <v>55.335045774504479</v>
      </c>
      <c r="N1028">
        <v>55.326811224314682</v>
      </c>
      <c r="O1028">
        <v>55.335045774504479</v>
      </c>
      <c r="P1028">
        <v>55.326811224314682</v>
      </c>
      <c r="Q1028">
        <v>55.335045774504479</v>
      </c>
      <c r="R1028" s="2">
        <v>44.357832772256913</v>
      </c>
      <c r="S1028">
        <v>1.34</v>
      </c>
      <c r="T1028">
        <v>4.41</v>
      </c>
      <c r="U1028">
        <v>4.3</v>
      </c>
      <c r="V1028">
        <v>1.1000000000000001</v>
      </c>
      <c r="W1028">
        <v>0</v>
      </c>
      <c r="X1028">
        <v>0</v>
      </c>
      <c r="Y1028" t="s">
        <v>84</v>
      </c>
      <c r="AA1028">
        <v>4</v>
      </c>
      <c r="AB1028">
        <v>270</v>
      </c>
      <c r="AC1028" t="s">
        <v>1969</v>
      </c>
      <c r="AD1028" t="s">
        <v>87</v>
      </c>
      <c r="AE1028" t="s">
        <v>87</v>
      </c>
      <c r="AF1028" t="s">
        <v>131</v>
      </c>
      <c r="AG1028" t="b">
        <v>0</v>
      </c>
      <c r="AH1028">
        <v>2.5000000000000001E-2</v>
      </c>
      <c r="AI1028">
        <v>2.1875205433060731E-2</v>
      </c>
      <c r="AJ1028">
        <v>4</v>
      </c>
      <c r="AL1028">
        <v>6.7209875098553864</v>
      </c>
      <c r="AM1028">
        <v>6.8531201236936354</v>
      </c>
      <c r="AN1028">
        <v>6.7209875098553864</v>
      </c>
      <c r="AO1028">
        <v>6.7209875098553864</v>
      </c>
      <c r="AP1028">
        <v>0.14991341056324159</v>
      </c>
      <c r="AQ1028">
        <v>0.14991341056324231</v>
      </c>
      <c r="AR1028">
        <v>1803.642793871227</v>
      </c>
      <c r="AS1028">
        <v>80753.549878659222</v>
      </c>
      <c r="AT1028">
        <v>0.1496970469526778</v>
      </c>
      <c r="AU1028">
        <v>6.7023071247022852</v>
      </c>
      <c r="AV1028">
        <v>2.317152178183941</v>
      </c>
      <c r="AW1028">
        <v>3.6435496079236671</v>
      </c>
      <c r="AX1028">
        <v>9.2686087127357624</v>
      </c>
      <c r="AY1028">
        <v>14.57419843169467</v>
      </c>
      <c r="AZ1028">
        <v>0.13344638763958899</v>
      </c>
      <c r="BA1028">
        <v>0.14991341056324231</v>
      </c>
      <c r="BB1028">
        <v>8.0054251844598241</v>
      </c>
      <c r="BC1028">
        <v>8.0054251844598241</v>
      </c>
      <c r="BD1028" t="b">
        <v>1</v>
      </c>
      <c r="BE1028" t="b">
        <v>1</v>
      </c>
      <c r="BH1028">
        <v>1803.412544839018</v>
      </c>
      <c r="BI1028">
        <v>80706.727107668732</v>
      </c>
      <c r="BJ1028">
        <v>0.14971615938498509</v>
      </c>
      <c r="BK1028">
        <v>0.14971615938498509</v>
      </c>
      <c r="BL1028">
        <v>0.14971615938498509</v>
      </c>
      <c r="BM1028" t="s">
        <v>89</v>
      </c>
      <c r="BN1028">
        <v>6.7001315110463668</v>
      </c>
      <c r="BO1028">
        <v>6.7001315110463668</v>
      </c>
      <c r="BP1028">
        <v>6.7001315110463668</v>
      </c>
      <c r="BQ1028" t="s">
        <v>89</v>
      </c>
      <c r="BR1028">
        <v>6.833763541120736</v>
      </c>
      <c r="BS1028">
        <v>6.833763541120736</v>
      </c>
      <c r="BT1028">
        <v>6.833763541120736</v>
      </c>
      <c r="BU1028" t="s">
        <v>89</v>
      </c>
      <c r="BV1028">
        <v>2.190830257501588E-2</v>
      </c>
      <c r="BW1028">
        <v>490.28886089208328</v>
      </c>
      <c r="BX1028">
        <v>49265.235391559079</v>
      </c>
      <c r="BY1028">
        <v>0.55069576638705087</v>
      </c>
      <c r="BZ1028">
        <v>0.55069576638705087</v>
      </c>
      <c r="CA1028">
        <v>0.55069576638705087</v>
      </c>
      <c r="CB1028" t="s">
        <v>89</v>
      </c>
      <c r="CC1028" t="s">
        <v>90</v>
      </c>
      <c r="CD1028">
        <v>44.35783277225692</v>
      </c>
      <c r="CE1028">
        <v>44.35783277225692</v>
      </c>
      <c r="CF1028">
        <v>44.35783277225692</v>
      </c>
      <c r="CG1028" t="s">
        <v>89</v>
      </c>
      <c r="CH1028" t="s">
        <v>91</v>
      </c>
      <c r="CI1028">
        <v>0.13767394159676269</v>
      </c>
      <c r="CJ1028">
        <v>11.08945819306423</v>
      </c>
      <c r="CK1028">
        <v>1.241484833613145E-2</v>
      </c>
      <c r="CL1028">
        <v>3.8692236248990022</v>
      </c>
      <c r="CM1028">
        <v>42</v>
      </c>
      <c r="CN1028">
        <v>0.59965364225296636</v>
      </c>
      <c r="CO1028">
        <v>0.59965364225296924</v>
      </c>
      <c r="CP1028">
        <v>27.412480494774542</v>
      </c>
      <c r="CQ1028">
        <v>26.883950039421549</v>
      </c>
      <c r="CR1028">
        <v>44.357832772256913</v>
      </c>
      <c r="CS1028">
        <v>44.35783277225692</v>
      </c>
      <c r="CT1028">
        <v>1.4210854715202001E-14</v>
      </c>
      <c r="CU1028">
        <v>-3.2036855335479811E-14</v>
      </c>
    </row>
    <row r="1029" spans="1:99" x14ac:dyDescent="0.3">
      <c r="A1029" t="s">
        <v>1970</v>
      </c>
      <c r="B1029" t="s">
        <v>1716</v>
      </c>
      <c r="C1029" t="s">
        <v>3382</v>
      </c>
      <c r="D1029" t="s">
        <v>129</v>
      </c>
      <c r="E1029">
        <v>2.5000000000000001E-2</v>
      </c>
      <c r="F1029">
        <v>0.4375</v>
      </c>
      <c r="G1029">
        <v>1.2414848336131429E-2</v>
      </c>
      <c r="H1029">
        <v>70</v>
      </c>
      <c r="I1029">
        <v>112</v>
      </c>
      <c r="J1029">
        <v>3</v>
      </c>
      <c r="K1029">
        <v>25.347333012718249</v>
      </c>
      <c r="L1029">
        <v>25.30313745577601</v>
      </c>
      <c r="M1029">
        <v>31.620026156859701</v>
      </c>
      <c r="N1029">
        <v>31.61532069960839</v>
      </c>
      <c r="O1029">
        <v>31.620026156859701</v>
      </c>
      <c r="P1029">
        <v>31.61532069960839</v>
      </c>
      <c r="Q1029">
        <v>31.620026156859701</v>
      </c>
      <c r="R1029" s="2">
        <v>25.347333012718249</v>
      </c>
      <c r="S1029">
        <v>1.34</v>
      </c>
      <c r="T1029">
        <v>4.41</v>
      </c>
      <c r="U1029">
        <v>4.3</v>
      </c>
      <c r="V1029">
        <v>1.1000000000000001</v>
      </c>
      <c r="W1029">
        <v>0</v>
      </c>
      <c r="X1029">
        <v>0</v>
      </c>
      <c r="Y1029" t="s">
        <v>84</v>
      </c>
      <c r="AA1029">
        <v>4</v>
      </c>
      <c r="AB1029">
        <v>270</v>
      </c>
      <c r="AC1029" t="s">
        <v>1971</v>
      </c>
      <c r="AD1029" t="s">
        <v>87</v>
      </c>
      <c r="AE1029" t="s">
        <v>87</v>
      </c>
      <c r="AF1029" t="s">
        <v>131</v>
      </c>
      <c r="AG1029" t="b">
        <v>0</v>
      </c>
      <c r="AH1029">
        <v>2.5000000000000001E-2</v>
      </c>
      <c r="AI1029">
        <v>2.1875205433060731E-2</v>
      </c>
      <c r="AJ1029">
        <v>4</v>
      </c>
      <c r="AL1029">
        <v>6.7209875098553864</v>
      </c>
      <c r="AM1029">
        <v>6.8531201236936354</v>
      </c>
      <c r="AN1029">
        <v>6.7209875098553864</v>
      </c>
      <c r="AO1029">
        <v>6.7209875098553864</v>
      </c>
      <c r="AP1029">
        <v>0.14991341056324159</v>
      </c>
      <c r="AQ1029">
        <v>0.14991341056324231</v>
      </c>
      <c r="AR1029">
        <v>1803.642793871227</v>
      </c>
      <c r="AS1029">
        <v>80753.549878659222</v>
      </c>
      <c r="AT1029">
        <v>0.1496970469526778</v>
      </c>
      <c r="AU1029">
        <v>6.7023071247022852</v>
      </c>
      <c r="AV1029">
        <v>2.317152178183933</v>
      </c>
      <c r="AW1029">
        <v>3.6435496079236671</v>
      </c>
      <c r="AX1029">
        <v>5.2963478358489908</v>
      </c>
      <c r="AY1029">
        <v>8.3281133895398103</v>
      </c>
      <c r="AZ1029">
        <v>0.13344638763958899</v>
      </c>
      <c r="BA1029">
        <v>0.14991341056324231</v>
      </c>
      <c r="BB1029">
        <v>14.00949407280469</v>
      </c>
      <c r="BC1029">
        <v>14.00949407280469</v>
      </c>
      <c r="BD1029" t="b">
        <v>1</v>
      </c>
      <c r="BE1029" t="b">
        <v>1</v>
      </c>
      <c r="BH1029">
        <v>1803.412544839018</v>
      </c>
      <c r="BI1029">
        <v>80706.727107668732</v>
      </c>
      <c r="BJ1029">
        <v>0.14971615938498509</v>
      </c>
      <c r="BK1029">
        <v>0.14971615938498509</v>
      </c>
      <c r="BL1029">
        <v>0.14971615938498509</v>
      </c>
      <c r="BM1029" t="s">
        <v>89</v>
      </c>
      <c r="BN1029">
        <v>6.7001315110463668</v>
      </c>
      <c r="BO1029">
        <v>6.7001315110463668</v>
      </c>
      <c r="BP1029">
        <v>6.7001315110463668</v>
      </c>
      <c r="BQ1029" t="s">
        <v>89</v>
      </c>
      <c r="BR1029">
        <v>6.833763541120736</v>
      </c>
      <c r="BS1029">
        <v>6.833763541120736</v>
      </c>
      <c r="BT1029">
        <v>6.833763541120736</v>
      </c>
      <c r="BU1029" t="s">
        <v>89</v>
      </c>
      <c r="BV1029">
        <v>2.190830257501588E-2</v>
      </c>
      <c r="BW1029">
        <v>858.00550656114649</v>
      </c>
      <c r="BX1029">
        <v>86214.161935228505</v>
      </c>
      <c r="BY1029">
        <v>0.31468329507831461</v>
      </c>
      <c r="BZ1029">
        <v>0.31468329507831461</v>
      </c>
      <c r="CA1029">
        <v>0.31468329507831461</v>
      </c>
      <c r="CB1029" t="s">
        <v>89</v>
      </c>
      <c r="CC1029" t="s">
        <v>90</v>
      </c>
      <c r="CD1029">
        <v>25.347333012718249</v>
      </c>
      <c r="CE1029">
        <v>25.347333012718249</v>
      </c>
      <c r="CF1029">
        <v>25.347333012718249</v>
      </c>
      <c r="CG1029" t="s">
        <v>89</v>
      </c>
      <c r="CH1029" t="s">
        <v>91</v>
      </c>
      <c r="CI1029">
        <v>0.13767394159676261</v>
      </c>
      <c r="CJ1029">
        <v>11.089458193064241</v>
      </c>
      <c r="CK1029">
        <v>1.2414848336131429E-2</v>
      </c>
      <c r="CL1029">
        <v>6.7711413435732544</v>
      </c>
      <c r="CM1029">
        <v>42</v>
      </c>
      <c r="CN1029">
        <v>0.34265922414455219</v>
      </c>
      <c r="CO1029">
        <v>0.34265922414455391</v>
      </c>
      <c r="CP1029">
        <v>15.6642745684426</v>
      </c>
      <c r="CQ1029">
        <v>15.36225716538374</v>
      </c>
      <c r="CR1029">
        <v>25.347333012718249</v>
      </c>
      <c r="CS1029">
        <v>25.347333012718249</v>
      </c>
      <c r="CT1029">
        <v>3.5527136788005009E-15</v>
      </c>
      <c r="CU1029">
        <v>1.401612420927241E-14</v>
      </c>
    </row>
    <row r="1030" spans="1:99" x14ac:dyDescent="0.3">
      <c r="A1030" t="s">
        <v>1972</v>
      </c>
      <c r="B1030" t="s">
        <v>1716</v>
      </c>
      <c r="C1030" t="s">
        <v>3382</v>
      </c>
      <c r="D1030" t="s">
        <v>129</v>
      </c>
      <c r="E1030">
        <v>2.5000000000000001E-2</v>
      </c>
      <c r="F1030">
        <v>0.8125</v>
      </c>
      <c r="G1030">
        <v>1.241484833613145E-2</v>
      </c>
      <c r="H1030">
        <v>70</v>
      </c>
      <c r="I1030">
        <v>112</v>
      </c>
      <c r="J1030">
        <v>3</v>
      </c>
      <c r="K1030">
        <v>13.648563929925199</v>
      </c>
      <c r="L1030">
        <v>13.624766322340919</v>
      </c>
      <c r="M1030">
        <v>17.026167930616761</v>
      </c>
      <c r="N1030">
        <v>17.023634222866061</v>
      </c>
      <c r="O1030">
        <v>17.026167930616761</v>
      </c>
      <c r="P1030">
        <v>17.023634222866061</v>
      </c>
      <c r="Q1030">
        <v>17.026167930616761</v>
      </c>
      <c r="R1030" s="2">
        <v>13.648563929925199</v>
      </c>
      <c r="S1030">
        <v>1.34</v>
      </c>
      <c r="T1030">
        <v>4.41</v>
      </c>
      <c r="U1030">
        <v>4.3</v>
      </c>
      <c r="V1030">
        <v>1.1000000000000001</v>
      </c>
      <c r="W1030">
        <v>0</v>
      </c>
      <c r="X1030">
        <v>0</v>
      </c>
      <c r="Y1030" t="s">
        <v>84</v>
      </c>
      <c r="AA1030">
        <v>4</v>
      </c>
      <c r="AB1030">
        <v>270</v>
      </c>
      <c r="AC1030" t="s">
        <v>1973</v>
      </c>
      <c r="AD1030" t="s">
        <v>87</v>
      </c>
      <c r="AE1030" t="s">
        <v>87</v>
      </c>
      <c r="AF1030" t="s">
        <v>131</v>
      </c>
      <c r="AG1030" t="b">
        <v>0</v>
      </c>
      <c r="AH1030">
        <v>2.5000000000000001E-2</v>
      </c>
      <c r="AI1030">
        <v>2.1875205433060731E-2</v>
      </c>
      <c r="AJ1030">
        <v>4</v>
      </c>
      <c r="AL1030">
        <v>6.7209875098553864</v>
      </c>
      <c r="AM1030">
        <v>6.8531201236936354</v>
      </c>
      <c r="AN1030">
        <v>6.7209875098553864</v>
      </c>
      <c r="AO1030">
        <v>6.7209875098553864</v>
      </c>
      <c r="AP1030">
        <v>0.14991341056324159</v>
      </c>
      <c r="AQ1030">
        <v>0.14991341056324231</v>
      </c>
      <c r="AR1030">
        <v>1803.642793871227</v>
      </c>
      <c r="AS1030">
        <v>80753.549878659222</v>
      </c>
      <c r="AT1030">
        <v>0.1496970469526778</v>
      </c>
      <c r="AU1030">
        <v>6.7023071247022852</v>
      </c>
      <c r="AV1030">
        <v>2.317152178183937</v>
      </c>
      <c r="AW1030">
        <v>3.6435496079236551</v>
      </c>
      <c r="AX1030">
        <v>2.8518796039186922</v>
      </c>
      <c r="AY1030">
        <v>4.4843687482137291</v>
      </c>
      <c r="AZ1030">
        <v>0.1334463876395891</v>
      </c>
      <c r="BA1030">
        <v>0.14991341056324231</v>
      </c>
      <c r="BB1030">
        <v>26.017631849494428</v>
      </c>
      <c r="BC1030">
        <v>26.017631849494428</v>
      </c>
      <c r="BD1030" t="b">
        <v>1</v>
      </c>
      <c r="BE1030" t="b">
        <v>1</v>
      </c>
      <c r="BH1030">
        <v>1803.412544839018</v>
      </c>
      <c r="BI1030">
        <v>80706.727107668732</v>
      </c>
      <c r="BJ1030">
        <v>0.14971615938498509</v>
      </c>
      <c r="BK1030">
        <v>0.14971615938498509</v>
      </c>
      <c r="BL1030">
        <v>0.14971615938498509</v>
      </c>
      <c r="BM1030" t="s">
        <v>89</v>
      </c>
      <c r="BN1030">
        <v>6.7001315110463668</v>
      </c>
      <c r="BO1030">
        <v>6.7001315110463668</v>
      </c>
      <c r="BP1030">
        <v>6.7001315110463668</v>
      </c>
      <c r="BQ1030" t="s">
        <v>89</v>
      </c>
      <c r="BR1030">
        <v>6.833763541120736</v>
      </c>
      <c r="BS1030">
        <v>6.833763541120736</v>
      </c>
      <c r="BT1030">
        <v>6.833763541120736</v>
      </c>
      <c r="BU1030" t="s">
        <v>89</v>
      </c>
      <c r="BV1030">
        <v>2.190830257501588E-2</v>
      </c>
      <c r="BW1030">
        <v>1593.43879789927</v>
      </c>
      <c r="BX1030">
        <v>160112.01502256689</v>
      </c>
      <c r="BY1030">
        <v>0.16944485119601571</v>
      </c>
      <c r="BZ1030">
        <v>0.16944485119601571</v>
      </c>
      <c r="CA1030">
        <v>0.16944485119601571</v>
      </c>
      <c r="CB1030" t="s">
        <v>89</v>
      </c>
      <c r="CC1030" t="s">
        <v>90</v>
      </c>
      <c r="CD1030">
        <v>13.64856392992521</v>
      </c>
      <c r="CE1030">
        <v>13.64856392992521</v>
      </c>
      <c r="CF1030">
        <v>13.64856392992521</v>
      </c>
      <c r="CG1030" t="s">
        <v>89</v>
      </c>
      <c r="CH1030" t="s">
        <v>91</v>
      </c>
      <c r="CI1030">
        <v>0.1376739415967628</v>
      </c>
      <c r="CJ1030">
        <v>11.08945819306423</v>
      </c>
      <c r="CK1030">
        <v>1.241484833613145E-2</v>
      </c>
      <c r="CL1030">
        <v>12.57497678092175</v>
      </c>
      <c r="CM1030">
        <v>42</v>
      </c>
      <c r="CN1030">
        <v>0.18450881300091271</v>
      </c>
      <c r="CO1030">
        <v>0.1845088130009136</v>
      </c>
      <c r="CP1030">
        <v>8.434609383007551</v>
      </c>
      <c r="CQ1030">
        <v>8.2719846275143212</v>
      </c>
      <c r="CR1030">
        <v>13.648563929925199</v>
      </c>
      <c r="CS1030">
        <v>13.64856392992521</v>
      </c>
      <c r="CT1030">
        <v>5.3290705182007514E-15</v>
      </c>
      <c r="CU1030">
        <v>-3.9044917440116008E-14</v>
      </c>
    </row>
    <row r="1031" spans="1:99" x14ac:dyDescent="0.3">
      <c r="A1031" t="s">
        <v>1974</v>
      </c>
      <c r="B1031" t="s">
        <v>1716</v>
      </c>
      <c r="C1031" t="s">
        <v>3382</v>
      </c>
      <c r="D1031" t="s">
        <v>129</v>
      </c>
      <c r="E1031">
        <v>0.1</v>
      </c>
      <c r="F1031">
        <v>0.25</v>
      </c>
      <c r="G1031">
        <v>2.1688863035660162E-2</v>
      </c>
      <c r="H1031">
        <v>56</v>
      </c>
      <c r="I1031">
        <v>112</v>
      </c>
      <c r="J1031">
        <v>4</v>
      </c>
      <c r="K1031">
        <v>27.76405723472331</v>
      </c>
      <c r="L1031">
        <v>27.758761876029801</v>
      </c>
      <c r="M1031">
        <v>33.222442512098567</v>
      </c>
      <c r="N1031">
        <v>33.22792600903756</v>
      </c>
      <c r="O1031">
        <v>33.222442512098567</v>
      </c>
      <c r="P1031">
        <v>33.22792600903756</v>
      </c>
      <c r="Q1031">
        <v>33.222442512098567</v>
      </c>
      <c r="R1031" s="2">
        <v>27.76405723472331</v>
      </c>
      <c r="S1031">
        <v>1.34</v>
      </c>
      <c r="T1031">
        <v>4.41</v>
      </c>
      <c r="U1031">
        <v>4.3</v>
      </c>
      <c r="V1031">
        <v>1.1000000000000001</v>
      </c>
      <c r="W1031">
        <v>0</v>
      </c>
      <c r="X1031">
        <v>0</v>
      </c>
      <c r="Y1031" t="s">
        <v>84</v>
      </c>
      <c r="AA1031">
        <v>4</v>
      </c>
      <c r="AB1031">
        <v>270</v>
      </c>
      <c r="AC1031" t="s">
        <v>1975</v>
      </c>
      <c r="AD1031" t="s">
        <v>87</v>
      </c>
      <c r="AE1031" t="s">
        <v>87</v>
      </c>
      <c r="AF1031" t="s">
        <v>131</v>
      </c>
      <c r="AG1031" t="b">
        <v>0</v>
      </c>
      <c r="AH1031">
        <v>0.1</v>
      </c>
      <c r="AI1031">
        <v>2.1875205433060731E-2</v>
      </c>
      <c r="AJ1031">
        <v>4</v>
      </c>
      <c r="AL1031">
        <v>6.7209875098553864</v>
      </c>
      <c r="AM1031">
        <v>6.8531201236936354</v>
      </c>
      <c r="AN1031">
        <v>6.7209875098553864</v>
      </c>
      <c r="AO1031">
        <v>6.7209875098553864</v>
      </c>
      <c r="AP1031">
        <v>0.14991341056324159</v>
      </c>
      <c r="AQ1031">
        <v>0.14991341056324231</v>
      </c>
      <c r="AR1031">
        <v>1803.642793871227</v>
      </c>
      <c r="AS1031">
        <v>80753.549878659222</v>
      </c>
      <c r="AT1031">
        <v>0.1496970469526778</v>
      </c>
      <c r="AU1031">
        <v>6.7023071247022852</v>
      </c>
      <c r="AV1031">
        <v>6.9080627252202449</v>
      </c>
      <c r="AW1031">
        <v>6.8791856654837904</v>
      </c>
      <c r="AX1031">
        <v>27.63225090088098</v>
      </c>
      <c r="AY1031">
        <v>27.516742661935162</v>
      </c>
      <c r="AZ1031">
        <v>0.15054270866953581</v>
      </c>
      <c r="BA1031">
        <v>0.14991341056324231</v>
      </c>
      <c r="BB1031">
        <v>12.250335004738879</v>
      </c>
      <c r="BC1031">
        <v>12.250335004738879</v>
      </c>
      <c r="BD1031" t="b">
        <v>0</v>
      </c>
      <c r="BE1031" t="b">
        <v>0</v>
      </c>
      <c r="BH1031">
        <v>1803.412544839018</v>
      </c>
      <c r="BI1031">
        <v>80706.727107668732</v>
      </c>
      <c r="BJ1031">
        <v>0.14971615938498509</v>
      </c>
      <c r="BK1031">
        <v>0.14971615938498509</v>
      </c>
      <c r="BL1031">
        <v>0.14971615938498509</v>
      </c>
      <c r="BM1031" t="s">
        <v>89</v>
      </c>
      <c r="BN1031">
        <v>6.7001315110463668</v>
      </c>
      <c r="BO1031">
        <v>6.7001315110463668</v>
      </c>
      <c r="BP1031">
        <v>6.7001315110463668</v>
      </c>
      <c r="BQ1031" t="s">
        <v>89</v>
      </c>
      <c r="BR1031">
        <v>6.833763541120736</v>
      </c>
      <c r="BS1031">
        <v>6.833763541120736</v>
      </c>
      <c r="BT1031">
        <v>6.833763541120736</v>
      </c>
      <c r="BU1031" t="s">
        <v>89</v>
      </c>
      <c r="BV1031">
        <v>2.190830257501588E-2</v>
      </c>
      <c r="BW1031">
        <v>448.37774340949841</v>
      </c>
      <c r="BX1031">
        <v>24737.504618749052</v>
      </c>
      <c r="BY1031">
        <v>0.60217083467814336</v>
      </c>
      <c r="BZ1031">
        <v>0.60217083467814336</v>
      </c>
      <c r="CA1031">
        <v>0.60217083467814336</v>
      </c>
      <c r="CB1031" t="s">
        <v>89</v>
      </c>
      <c r="CC1031" t="s">
        <v>90</v>
      </c>
      <c r="CD1031">
        <v>27.764057234723321</v>
      </c>
      <c r="CE1031">
        <v>27.764057234723321</v>
      </c>
      <c r="CF1031">
        <v>27.764057234723321</v>
      </c>
      <c r="CG1031" t="s">
        <v>89</v>
      </c>
      <c r="CH1031" t="s">
        <v>91</v>
      </c>
      <c r="CI1031">
        <v>0.15054270866953581</v>
      </c>
      <c r="CJ1031">
        <v>6.9410143086808294</v>
      </c>
      <c r="CK1031">
        <v>2.1688863035660151E-2</v>
      </c>
      <c r="CL1031">
        <v>6.4055200461167754</v>
      </c>
      <c r="CM1031">
        <v>21</v>
      </c>
      <c r="CN1031">
        <v>0.59965364225296636</v>
      </c>
      <c r="CO1031">
        <v>0.59965364225296924</v>
      </c>
      <c r="CP1031">
        <v>27.412480494774542</v>
      </c>
      <c r="CQ1031">
        <v>26.883950039421549</v>
      </c>
      <c r="CR1031">
        <v>27.76405723472331</v>
      </c>
      <c r="CS1031">
        <v>27.764057234723321</v>
      </c>
      <c r="CT1031">
        <v>1.06581410364015E-14</v>
      </c>
      <c r="CU1031">
        <v>-3.8388269215465457E-14</v>
      </c>
    </row>
    <row r="1032" spans="1:99" x14ac:dyDescent="0.3">
      <c r="A1032" t="s">
        <v>1976</v>
      </c>
      <c r="B1032" t="s">
        <v>1716</v>
      </c>
      <c r="C1032" t="s">
        <v>3382</v>
      </c>
      <c r="D1032" t="s">
        <v>129</v>
      </c>
      <c r="E1032">
        <v>0.1</v>
      </c>
      <c r="F1032">
        <v>0.4375</v>
      </c>
      <c r="G1032">
        <v>2.1688863035660151E-2</v>
      </c>
      <c r="H1032">
        <v>56</v>
      </c>
      <c r="I1032">
        <v>112</v>
      </c>
      <c r="J1032">
        <v>4</v>
      </c>
      <c r="K1032">
        <v>15.86517556269904</v>
      </c>
      <c r="L1032">
        <v>15.86214964344561</v>
      </c>
      <c r="M1032">
        <v>18.98425286405633</v>
      </c>
      <c r="N1032">
        <v>18.987386290878611</v>
      </c>
      <c r="O1032">
        <v>18.98425286405633</v>
      </c>
      <c r="P1032">
        <v>18.987386290878611</v>
      </c>
      <c r="Q1032">
        <v>18.98425286405633</v>
      </c>
      <c r="R1032" s="2">
        <v>15.86517556269904</v>
      </c>
      <c r="S1032">
        <v>1.34</v>
      </c>
      <c r="T1032">
        <v>4.41</v>
      </c>
      <c r="U1032">
        <v>4.3</v>
      </c>
      <c r="V1032">
        <v>1.1000000000000001</v>
      </c>
      <c r="W1032">
        <v>0</v>
      </c>
      <c r="X1032">
        <v>0</v>
      </c>
      <c r="Y1032" t="s">
        <v>84</v>
      </c>
      <c r="AA1032">
        <v>4</v>
      </c>
      <c r="AB1032">
        <v>270</v>
      </c>
      <c r="AC1032" t="s">
        <v>1977</v>
      </c>
      <c r="AD1032" t="s">
        <v>87</v>
      </c>
      <c r="AE1032" t="s">
        <v>87</v>
      </c>
      <c r="AF1032" t="s">
        <v>131</v>
      </c>
      <c r="AG1032" t="b">
        <v>0</v>
      </c>
      <c r="AH1032">
        <v>0.1</v>
      </c>
      <c r="AI1032">
        <v>2.1875205433060731E-2</v>
      </c>
      <c r="AJ1032">
        <v>4</v>
      </c>
      <c r="AL1032">
        <v>6.7209875098553864</v>
      </c>
      <c r="AM1032">
        <v>6.8531201236936354</v>
      </c>
      <c r="AN1032">
        <v>6.7209875098553864</v>
      </c>
      <c r="AO1032">
        <v>6.7209875098553864</v>
      </c>
      <c r="AP1032">
        <v>0.14991341056324159</v>
      </c>
      <c r="AQ1032">
        <v>0.14991341056324231</v>
      </c>
      <c r="AR1032">
        <v>1803.642793871227</v>
      </c>
      <c r="AS1032">
        <v>80753.549878659222</v>
      </c>
      <c r="AT1032">
        <v>0.1496970469526778</v>
      </c>
      <c r="AU1032">
        <v>6.7023071247022852</v>
      </c>
      <c r="AV1032">
        <v>6.9080627252202502</v>
      </c>
      <c r="AW1032">
        <v>6.8791856654837948</v>
      </c>
      <c r="AX1032">
        <v>15.789857657646291</v>
      </c>
      <c r="AY1032">
        <v>15.72385294967725</v>
      </c>
      <c r="AZ1032">
        <v>0.15054270866953581</v>
      </c>
      <c r="BA1032">
        <v>0.14991341056324231</v>
      </c>
      <c r="BB1032">
        <v>21.438086258293001</v>
      </c>
      <c r="BC1032">
        <v>21.438086258293001</v>
      </c>
      <c r="BD1032" t="b">
        <v>0</v>
      </c>
      <c r="BE1032" t="b">
        <v>0</v>
      </c>
      <c r="BH1032">
        <v>1803.412544839018</v>
      </c>
      <c r="BI1032">
        <v>80706.727107668732</v>
      </c>
      <c r="BJ1032">
        <v>0.14971615938498509</v>
      </c>
      <c r="BK1032">
        <v>0.14971615938498509</v>
      </c>
      <c r="BL1032">
        <v>0.14971615938498509</v>
      </c>
      <c r="BM1032" t="s">
        <v>89</v>
      </c>
      <c r="BN1032">
        <v>6.7001315110463668</v>
      </c>
      <c r="BO1032">
        <v>6.7001315110463668</v>
      </c>
      <c r="BP1032">
        <v>6.7001315110463668</v>
      </c>
      <c r="BQ1032" t="s">
        <v>89</v>
      </c>
      <c r="BR1032">
        <v>6.833763541120736</v>
      </c>
      <c r="BS1032">
        <v>6.833763541120736</v>
      </c>
      <c r="BT1032">
        <v>6.833763541120736</v>
      </c>
      <c r="BU1032" t="s">
        <v>89</v>
      </c>
      <c r="BV1032">
        <v>2.190830257501588E-2</v>
      </c>
      <c r="BW1032">
        <v>784.66105096662204</v>
      </c>
      <c r="BX1032">
        <v>43290.63308281084</v>
      </c>
      <c r="BY1032">
        <v>0.34409761981608189</v>
      </c>
      <c r="BZ1032">
        <v>0.34409761981608189</v>
      </c>
      <c r="CA1032">
        <v>0.34409761981608189</v>
      </c>
      <c r="CB1032" t="s">
        <v>89</v>
      </c>
      <c r="CC1032" t="s">
        <v>90</v>
      </c>
      <c r="CD1032">
        <v>15.865175562699029</v>
      </c>
      <c r="CE1032">
        <v>15.865175562699029</v>
      </c>
      <c r="CF1032">
        <v>15.865175562699029</v>
      </c>
      <c r="CG1032" t="s">
        <v>89</v>
      </c>
      <c r="CH1032" t="s">
        <v>91</v>
      </c>
      <c r="CI1032">
        <v>0.15054270866953581</v>
      </c>
      <c r="CJ1032">
        <v>6.9410143086808276</v>
      </c>
      <c r="CK1032">
        <v>2.1688863035660162E-2</v>
      </c>
      <c r="CL1032">
        <v>11.209660080704349</v>
      </c>
      <c r="CM1032">
        <v>21</v>
      </c>
      <c r="CN1032">
        <v>0.34265922414455219</v>
      </c>
      <c r="CO1032">
        <v>0.34265922414455391</v>
      </c>
      <c r="CP1032">
        <v>15.6642745684426</v>
      </c>
      <c r="CQ1032">
        <v>15.36225716538374</v>
      </c>
      <c r="CR1032">
        <v>15.86517556269904</v>
      </c>
      <c r="CS1032">
        <v>15.865175562699029</v>
      </c>
      <c r="CT1032">
        <v>1.06581410364015E-14</v>
      </c>
      <c r="CU1032">
        <v>6.7179471127064601E-14</v>
      </c>
    </row>
    <row r="1033" spans="1:99" x14ac:dyDescent="0.3">
      <c r="A1033" t="s">
        <v>1978</v>
      </c>
      <c r="B1033" t="s">
        <v>1716</v>
      </c>
      <c r="C1033" t="s">
        <v>3382</v>
      </c>
      <c r="D1033" t="s">
        <v>129</v>
      </c>
      <c r="E1033">
        <v>0.1</v>
      </c>
      <c r="F1033">
        <v>0.8125</v>
      </c>
      <c r="G1033">
        <v>2.1688863035660151E-2</v>
      </c>
      <c r="H1033">
        <v>56</v>
      </c>
      <c r="I1033">
        <v>112</v>
      </c>
      <c r="J1033">
        <v>4</v>
      </c>
      <c r="K1033">
        <v>8.5427868414533314</v>
      </c>
      <c r="L1033">
        <v>8.5411575003168689</v>
      </c>
      <c r="M1033">
        <v>10.222290003722639</v>
      </c>
      <c r="N1033">
        <v>10.22397723355002</v>
      </c>
      <c r="O1033">
        <v>10.222290003722639</v>
      </c>
      <c r="P1033">
        <v>10.22397723355002</v>
      </c>
      <c r="Q1033">
        <v>10.222290003722639</v>
      </c>
      <c r="R1033" s="2">
        <v>8.5427868414533314</v>
      </c>
      <c r="S1033">
        <v>1.34</v>
      </c>
      <c r="T1033">
        <v>4.41</v>
      </c>
      <c r="U1033">
        <v>4.3</v>
      </c>
      <c r="V1033">
        <v>1.1000000000000001</v>
      </c>
      <c r="W1033">
        <v>0</v>
      </c>
      <c r="X1033">
        <v>0</v>
      </c>
      <c r="Y1033" t="s">
        <v>84</v>
      </c>
      <c r="AA1033">
        <v>4</v>
      </c>
      <c r="AB1033">
        <v>270</v>
      </c>
      <c r="AC1033" t="s">
        <v>1979</v>
      </c>
      <c r="AD1033" t="s">
        <v>87</v>
      </c>
      <c r="AE1033" t="s">
        <v>87</v>
      </c>
      <c r="AF1033" t="s">
        <v>131</v>
      </c>
      <c r="AG1033" t="b">
        <v>0</v>
      </c>
      <c r="AH1033">
        <v>0.1</v>
      </c>
      <c r="AI1033">
        <v>2.1875205433060731E-2</v>
      </c>
      <c r="AJ1033">
        <v>4</v>
      </c>
      <c r="AL1033">
        <v>6.7209875098553864</v>
      </c>
      <c r="AM1033">
        <v>6.8531201236936354</v>
      </c>
      <c r="AN1033">
        <v>6.7209875098553864</v>
      </c>
      <c r="AO1033">
        <v>6.7209875098553864</v>
      </c>
      <c r="AP1033">
        <v>0.14991341056324159</v>
      </c>
      <c r="AQ1033">
        <v>0.14991341056324231</v>
      </c>
      <c r="AR1033">
        <v>1803.642793871227</v>
      </c>
      <c r="AS1033">
        <v>80753.549878659222</v>
      </c>
      <c r="AT1033">
        <v>0.1496970469526778</v>
      </c>
      <c r="AU1033">
        <v>6.7023071247022852</v>
      </c>
      <c r="AV1033">
        <v>6.9080627252202493</v>
      </c>
      <c r="AW1033">
        <v>6.8791856654837913</v>
      </c>
      <c r="AX1033">
        <v>8.5022310464249227</v>
      </c>
      <c r="AY1033">
        <v>8.4666900498262052</v>
      </c>
      <c r="AZ1033">
        <v>0.1505427086695359</v>
      </c>
      <c r="BA1033">
        <v>0.14991341056324231</v>
      </c>
      <c r="BB1033">
        <v>39.813588765401292</v>
      </c>
      <c r="BC1033">
        <v>39.813588765401292</v>
      </c>
      <c r="BD1033" t="b">
        <v>0</v>
      </c>
      <c r="BE1033" t="b">
        <v>0</v>
      </c>
      <c r="BH1033">
        <v>1803.412544839018</v>
      </c>
      <c r="BI1033">
        <v>80706.727107668732</v>
      </c>
      <c r="BJ1033">
        <v>0.14971615938498509</v>
      </c>
      <c r="BK1033">
        <v>0.14971615938498509</v>
      </c>
      <c r="BL1033">
        <v>0.14971615938498509</v>
      </c>
      <c r="BM1033" t="s">
        <v>89</v>
      </c>
      <c r="BN1033">
        <v>6.7001315110463668</v>
      </c>
      <c r="BO1033">
        <v>6.7001315110463668</v>
      </c>
      <c r="BP1033">
        <v>6.7001315110463668</v>
      </c>
      <c r="BQ1033" t="s">
        <v>89</v>
      </c>
      <c r="BR1033">
        <v>6.833763541120736</v>
      </c>
      <c r="BS1033">
        <v>6.833763541120736</v>
      </c>
      <c r="BT1033">
        <v>6.833763541120736</v>
      </c>
      <c r="BU1033" t="s">
        <v>89</v>
      </c>
      <c r="BV1033">
        <v>2.190830257501588E-2</v>
      </c>
      <c r="BW1033">
        <v>1457.2276660808691</v>
      </c>
      <c r="BX1033">
        <v>80396.89001093441</v>
      </c>
      <c r="BY1033">
        <v>0.18528333374712111</v>
      </c>
      <c r="BZ1033">
        <v>0.18528333374712111</v>
      </c>
      <c r="CA1033">
        <v>0.18528333374712111</v>
      </c>
      <c r="CB1033" t="s">
        <v>89</v>
      </c>
      <c r="CC1033" t="s">
        <v>90</v>
      </c>
      <c r="CD1033">
        <v>8.5427868414533314</v>
      </c>
      <c r="CE1033">
        <v>8.5427868414533314</v>
      </c>
      <c r="CF1033">
        <v>8.5427868414533314</v>
      </c>
      <c r="CG1033" t="s">
        <v>89</v>
      </c>
      <c r="CH1033" t="s">
        <v>91</v>
      </c>
      <c r="CI1033">
        <v>0.1505427086695359</v>
      </c>
      <c r="CJ1033">
        <v>6.941014308680832</v>
      </c>
      <c r="CK1033">
        <v>2.1688863035660151E-2</v>
      </c>
      <c r="CL1033">
        <v>20.817940149879519</v>
      </c>
      <c r="CM1033">
        <v>21</v>
      </c>
      <c r="CN1033">
        <v>0.18450881300091271</v>
      </c>
      <c r="CO1033">
        <v>0.1845088130009136</v>
      </c>
      <c r="CP1033">
        <v>8.434609383007551</v>
      </c>
      <c r="CQ1033">
        <v>8.2719846275143212</v>
      </c>
      <c r="CR1033">
        <v>8.5427868414533314</v>
      </c>
      <c r="CS1033">
        <v>8.5427868414533314</v>
      </c>
      <c r="CT1033">
        <v>0</v>
      </c>
      <c r="CU1033">
        <v>0</v>
      </c>
    </row>
    <row r="1034" spans="1:99" x14ac:dyDescent="0.3">
      <c r="A1034" t="s">
        <v>1980</v>
      </c>
      <c r="B1034" t="s">
        <v>1716</v>
      </c>
      <c r="C1034" t="s">
        <v>3382</v>
      </c>
      <c r="D1034" t="s">
        <v>129</v>
      </c>
      <c r="E1034">
        <v>0.17499999999999999</v>
      </c>
      <c r="F1034">
        <v>0.25</v>
      </c>
      <c r="G1034">
        <v>2.1771516981661739E-2</v>
      </c>
      <c r="H1034">
        <v>28</v>
      </c>
      <c r="I1034">
        <v>112</v>
      </c>
      <c r="J1034">
        <v>6</v>
      </c>
      <c r="K1034">
        <v>27.65870341488602</v>
      </c>
      <c r="L1034">
        <v>27.651647986458801</v>
      </c>
      <c r="M1034">
        <v>30.60674001740605</v>
      </c>
      <c r="N1034">
        <v>30.615380395921349</v>
      </c>
      <c r="O1034">
        <v>30.60674001740605</v>
      </c>
      <c r="P1034">
        <v>30.615380395921349</v>
      </c>
      <c r="Q1034">
        <v>30.60674001740605</v>
      </c>
      <c r="R1034" s="2">
        <v>27.65870341488602</v>
      </c>
      <c r="S1034">
        <v>1.34</v>
      </c>
      <c r="T1034">
        <v>4.41</v>
      </c>
      <c r="U1034">
        <v>4.3</v>
      </c>
      <c r="V1034">
        <v>1.1000000000000001</v>
      </c>
      <c r="W1034">
        <v>0</v>
      </c>
      <c r="X1034">
        <v>0</v>
      </c>
      <c r="Y1034" t="s">
        <v>84</v>
      </c>
      <c r="AA1034">
        <v>4</v>
      </c>
      <c r="AB1034">
        <v>270</v>
      </c>
      <c r="AC1034" t="s">
        <v>1981</v>
      </c>
      <c r="AD1034" t="s">
        <v>87</v>
      </c>
      <c r="AE1034" t="s">
        <v>87</v>
      </c>
      <c r="AF1034" t="s">
        <v>131</v>
      </c>
      <c r="AG1034" t="b">
        <v>0</v>
      </c>
      <c r="AH1034">
        <v>0.17499999999999999</v>
      </c>
      <c r="AI1034">
        <v>2.1875205433060731E-2</v>
      </c>
      <c r="AJ1034">
        <v>4</v>
      </c>
      <c r="AL1034">
        <v>6.7209875098553864</v>
      </c>
      <c r="AM1034">
        <v>6.8531201236936354</v>
      </c>
      <c r="AN1034">
        <v>6.7209875098553864</v>
      </c>
      <c r="AO1034">
        <v>6.7209875098553864</v>
      </c>
      <c r="AP1034">
        <v>0.14991341056324159</v>
      </c>
      <c r="AQ1034">
        <v>0.14991341056324231</v>
      </c>
      <c r="AR1034">
        <v>1803.642793871227</v>
      </c>
      <c r="AS1034">
        <v>80753.549878659222</v>
      </c>
      <c r="AT1034">
        <v>0.1496970469526778</v>
      </c>
      <c r="AU1034">
        <v>6.7023071247022852</v>
      </c>
      <c r="AV1034">
        <v>6.8851355448086213</v>
      </c>
      <c r="AW1034">
        <v>6.8532442567656577</v>
      </c>
      <c r="AX1034">
        <v>27.540542179234489</v>
      </c>
      <c r="AY1034">
        <v>27.412977027062631</v>
      </c>
      <c r="AZ1034">
        <v>0.15061102640453611</v>
      </c>
      <c r="BA1034">
        <v>0.14991341056324231</v>
      </c>
      <c r="BB1034">
        <v>11.03775873304761</v>
      </c>
      <c r="BC1034">
        <v>11.03775873304761</v>
      </c>
      <c r="BD1034" t="b">
        <v>0</v>
      </c>
      <c r="BE1034" t="b">
        <v>0</v>
      </c>
      <c r="BH1034">
        <v>1803.412544839018</v>
      </c>
      <c r="BI1034">
        <v>80706.727107668732</v>
      </c>
      <c r="BJ1034">
        <v>0.14971615938498509</v>
      </c>
      <c r="BK1034">
        <v>0.14971615938498509</v>
      </c>
      <c r="BL1034">
        <v>0.14971615938498509</v>
      </c>
      <c r="BM1034" t="s">
        <v>89</v>
      </c>
      <c r="BN1034">
        <v>6.7001315110463668</v>
      </c>
      <c r="BO1034">
        <v>6.7001315110463668</v>
      </c>
      <c r="BP1034">
        <v>6.7001315110463668</v>
      </c>
      <c r="BQ1034" t="s">
        <v>89</v>
      </c>
      <c r="BR1034">
        <v>6.833763541120736</v>
      </c>
      <c r="BS1034">
        <v>6.833763541120736</v>
      </c>
      <c r="BT1034">
        <v>6.833763541120736</v>
      </c>
      <c r="BU1034" t="s">
        <v>89</v>
      </c>
      <c r="BV1034">
        <v>2.190830257501588E-2</v>
      </c>
      <c r="BW1034">
        <v>448.37692702181312</v>
      </c>
      <c r="BX1034">
        <v>22789.763731375289</v>
      </c>
      <c r="BY1034">
        <v>0.60217193108793665</v>
      </c>
      <c r="BZ1034">
        <v>0.60217193108793665</v>
      </c>
      <c r="CA1034">
        <v>0.60217193108793665</v>
      </c>
      <c r="CB1034" t="s">
        <v>89</v>
      </c>
      <c r="CC1034" t="s">
        <v>90</v>
      </c>
      <c r="CD1034">
        <v>27.65870341488603</v>
      </c>
      <c r="CE1034">
        <v>27.65870341488603</v>
      </c>
      <c r="CF1034">
        <v>27.65870341488603</v>
      </c>
      <c r="CG1034" t="s">
        <v>89</v>
      </c>
      <c r="CH1034" t="s">
        <v>91</v>
      </c>
      <c r="CI1034">
        <v>0.15054298277198419</v>
      </c>
      <c r="CJ1034">
        <v>6.9146758537215067</v>
      </c>
      <c r="CK1034">
        <v>2.1771516981661739E-2</v>
      </c>
      <c r="CL1034">
        <v>7.3127516531504533</v>
      </c>
      <c r="CM1034">
        <v>14</v>
      </c>
      <c r="CN1034">
        <v>0.59965364225296636</v>
      </c>
      <c r="CO1034">
        <v>0.59965364225296924</v>
      </c>
      <c r="CP1034">
        <v>27.412480494774542</v>
      </c>
      <c r="CQ1034">
        <v>26.883950039421549</v>
      </c>
      <c r="CR1034">
        <v>27.65870341488602</v>
      </c>
      <c r="CS1034">
        <v>27.65870341488603</v>
      </c>
      <c r="CT1034">
        <v>7.1054273576010019E-15</v>
      </c>
      <c r="CU1034">
        <v>-2.568966177126304E-14</v>
      </c>
    </row>
    <row r="1035" spans="1:99" x14ac:dyDescent="0.3">
      <c r="A1035" t="s">
        <v>1982</v>
      </c>
      <c r="B1035" t="s">
        <v>1716</v>
      </c>
      <c r="C1035" t="s">
        <v>3382</v>
      </c>
      <c r="D1035" t="s">
        <v>129</v>
      </c>
      <c r="E1035">
        <v>0.17499999999999999</v>
      </c>
      <c r="F1035">
        <v>0.4375</v>
      </c>
      <c r="G1035">
        <v>2.1771516981661739E-2</v>
      </c>
      <c r="H1035">
        <v>28</v>
      </c>
      <c r="I1035">
        <v>112</v>
      </c>
      <c r="J1035">
        <v>6</v>
      </c>
      <c r="K1035">
        <v>15.80497337993488</v>
      </c>
      <c r="L1035">
        <v>15.80094170654789</v>
      </c>
      <c r="M1035">
        <v>17.48956572423203</v>
      </c>
      <c r="N1035">
        <v>17.494503083383631</v>
      </c>
      <c r="O1035">
        <v>17.48956572423203</v>
      </c>
      <c r="P1035">
        <v>17.494503083383631</v>
      </c>
      <c r="Q1035">
        <v>17.48956572423203</v>
      </c>
      <c r="R1035" s="2">
        <v>15.80497337993488</v>
      </c>
      <c r="S1035">
        <v>1.34</v>
      </c>
      <c r="T1035">
        <v>4.41</v>
      </c>
      <c r="U1035">
        <v>4.3</v>
      </c>
      <c r="V1035">
        <v>1.1000000000000001</v>
      </c>
      <c r="W1035">
        <v>0</v>
      </c>
      <c r="X1035">
        <v>0</v>
      </c>
      <c r="Y1035" t="s">
        <v>84</v>
      </c>
      <c r="AA1035">
        <v>4</v>
      </c>
      <c r="AB1035">
        <v>270</v>
      </c>
      <c r="AC1035" t="s">
        <v>1983</v>
      </c>
      <c r="AD1035" t="s">
        <v>87</v>
      </c>
      <c r="AE1035" t="s">
        <v>87</v>
      </c>
      <c r="AF1035" t="s">
        <v>131</v>
      </c>
      <c r="AG1035" t="b">
        <v>0</v>
      </c>
      <c r="AH1035">
        <v>0.17499999999999999</v>
      </c>
      <c r="AI1035">
        <v>2.1875205433060731E-2</v>
      </c>
      <c r="AJ1035">
        <v>4</v>
      </c>
      <c r="AL1035">
        <v>6.7209875098553864</v>
      </c>
      <c r="AM1035">
        <v>6.8531201236936354</v>
      </c>
      <c r="AN1035">
        <v>6.7209875098553864</v>
      </c>
      <c r="AO1035">
        <v>6.7209875098553864</v>
      </c>
      <c r="AP1035">
        <v>0.14991341056324159</v>
      </c>
      <c r="AQ1035">
        <v>0.14991341056324231</v>
      </c>
      <c r="AR1035">
        <v>1803.642793871227</v>
      </c>
      <c r="AS1035">
        <v>80753.549878659222</v>
      </c>
      <c r="AT1035">
        <v>0.1496970469526778</v>
      </c>
      <c r="AU1035">
        <v>6.7023071247022852</v>
      </c>
      <c r="AV1035">
        <v>6.8851355448086249</v>
      </c>
      <c r="AW1035">
        <v>6.8532442567656622</v>
      </c>
      <c r="AX1035">
        <v>15.73745267384828</v>
      </c>
      <c r="AY1035">
        <v>15.66455830117866</v>
      </c>
      <c r="AZ1035">
        <v>0.15061102640453611</v>
      </c>
      <c r="BA1035">
        <v>0.14991341056324231</v>
      </c>
      <c r="BB1035">
        <v>19.316077782833279</v>
      </c>
      <c r="BC1035">
        <v>19.316077782833279</v>
      </c>
      <c r="BD1035" t="b">
        <v>0</v>
      </c>
      <c r="BE1035" t="b">
        <v>0</v>
      </c>
      <c r="BH1035">
        <v>1803.412544839018</v>
      </c>
      <c r="BI1035">
        <v>80706.727107668732</v>
      </c>
      <c r="BJ1035">
        <v>0.14971615938498509</v>
      </c>
      <c r="BK1035">
        <v>0.14971615938498509</v>
      </c>
      <c r="BL1035">
        <v>0.14971615938498509</v>
      </c>
      <c r="BM1035" t="s">
        <v>89</v>
      </c>
      <c r="BN1035">
        <v>6.7001315110463668</v>
      </c>
      <c r="BO1035">
        <v>6.7001315110463668</v>
      </c>
      <c r="BP1035">
        <v>6.7001315110463668</v>
      </c>
      <c r="BQ1035" t="s">
        <v>89</v>
      </c>
      <c r="BR1035">
        <v>6.833763541120736</v>
      </c>
      <c r="BS1035">
        <v>6.833763541120736</v>
      </c>
      <c r="BT1035">
        <v>6.833763541120736</v>
      </c>
      <c r="BU1035" t="s">
        <v>89</v>
      </c>
      <c r="BV1035">
        <v>2.190830257501588E-2</v>
      </c>
      <c r="BW1035">
        <v>784.65962228817284</v>
      </c>
      <c r="BX1035">
        <v>39882.086529906766</v>
      </c>
      <c r="BY1035">
        <v>0.34409824633596381</v>
      </c>
      <c r="BZ1035">
        <v>0.34409824633596381</v>
      </c>
      <c r="CA1035">
        <v>0.34409824633596381</v>
      </c>
      <c r="CB1035" t="s">
        <v>89</v>
      </c>
      <c r="CC1035" t="s">
        <v>90</v>
      </c>
      <c r="CD1035">
        <v>15.80497337993488</v>
      </c>
      <c r="CE1035">
        <v>15.80497337993488</v>
      </c>
      <c r="CF1035">
        <v>15.80497337993488</v>
      </c>
      <c r="CG1035" t="s">
        <v>89</v>
      </c>
      <c r="CH1035" t="s">
        <v>91</v>
      </c>
      <c r="CI1035">
        <v>0.15054298277198419</v>
      </c>
      <c r="CJ1035">
        <v>6.9146758537215076</v>
      </c>
      <c r="CK1035">
        <v>2.1771516981661739E-2</v>
      </c>
      <c r="CL1035">
        <v>12.797315393013291</v>
      </c>
      <c r="CM1035">
        <v>14</v>
      </c>
      <c r="CN1035">
        <v>0.34265922414455219</v>
      </c>
      <c r="CO1035">
        <v>0.34265922414455391</v>
      </c>
      <c r="CP1035">
        <v>15.6642745684426</v>
      </c>
      <c r="CQ1035">
        <v>15.36225716538374</v>
      </c>
      <c r="CR1035">
        <v>15.80497337993488</v>
      </c>
      <c r="CS1035">
        <v>15.80497337993488</v>
      </c>
      <c r="CT1035">
        <v>5.3290705182007514E-15</v>
      </c>
      <c r="CU1035">
        <v>-3.3717681074782728E-14</v>
      </c>
    </row>
    <row r="1036" spans="1:99" x14ac:dyDescent="0.3">
      <c r="A1036" t="s">
        <v>1984</v>
      </c>
      <c r="B1036" t="s">
        <v>1716</v>
      </c>
      <c r="C1036" t="s">
        <v>3382</v>
      </c>
      <c r="D1036" t="s">
        <v>129</v>
      </c>
      <c r="E1036">
        <v>0.17499999999999999</v>
      </c>
      <c r="F1036">
        <v>0.8125</v>
      </c>
      <c r="G1036">
        <v>2.1771516981661739E-2</v>
      </c>
      <c r="H1036">
        <v>28</v>
      </c>
      <c r="I1036">
        <v>112</v>
      </c>
      <c r="J1036">
        <v>6</v>
      </c>
      <c r="K1036">
        <v>8.5103702815033895</v>
      </c>
      <c r="L1036">
        <v>8.5081993804488594</v>
      </c>
      <c r="M1036">
        <v>9.4174584668941659</v>
      </c>
      <c r="N1036">
        <v>9.4201170448988734</v>
      </c>
      <c r="O1036">
        <v>9.4174584668941659</v>
      </c>
      <c r="P1036">
        <v>9.4201170448988734</v>
      </c>
      <c r="Q1036">
        <v>9.4174584668941659</v>
      </c>
      <c r="R1036" s="2">
        <v>8.5103702815033895</v>
      </c>
      <c r="S1036">
        <v>1.34</v>
      </c>
      <c r="T1036">
        <v>4.41</v>
      </c>
      <c r="U1036">
        <v>4.3</v>
      </c>
      <c r="V1036">
        <v>1.1000000000000001</v>
      </c>
      <c r="W1036">
        <v>0</v>
      </c>
      <c r="X1036">
        <v>0</v>
      </c>
      <c r="Y1036" t="s">
        <v>84</v>
      </c>
      <c r="AA1036">
        <v>4</v>
      </c>
      <c r="AB1036">
        <v>270</v>
      </c>
      <c r="AC1036" t="s">
        <v>1985</v>
      </c>
      <c r="AD1036" t="s">
        <v>87</v>
      </c>
      <c r="AE1036" t="s">
        <v>87</v>
      </c>
      <c r="AF1036" t="s">
        <v>131</v>
      </c>
      <c r="AG1036" t="b">
        <v>0</v>
      </c>
      <c r="AH1036">
        <v>0.17499999999999999</v>
      </c>
      <c r="AI1036">
        <v>2.1875205433060731E-2</v>
      </c>
      <c r="AJ1036">
        <v>4</v>
      </c>
      <c r="AL1036">
        <v>6.7209875098553864</v>
      </c>
      <c r="AM1036">
        <v>6.8531201236936354</v>
      </c>
      <c r="AN1036">
        <v>6.7209875098553864</v>
      </c>
      <c r="AO1036">
        <v>6.7209875098553864</v>
      </c>
      <c r="AP1036">
        <v>0.14991341056324159</v>
      </c>
      <c r="AQ1036">
        <v>0.14991341056324231</v>
      </c>
      <c r="AR1036">
        <v>1803.642793871227</v>
      </c>
      <c r="AS1036">
        <v>80753.549878659222</v>
      </c>
      <c r="AT1036">
        <v>0.1496970469526778</v>
      </c>
      <c r="AU1036">
        <v>6.7023071247022852</v>
      </c>
      <c r="AV1036">
        <v>6.8851355448086178</v>
      </c>
      <c r="AW1036">
        <v>6.8532442567656586</v>
      </c>
      <c r="AX1036">
        <v>8.474012978225991</v>
      </c>
      <c r="AY1036">
        <v>8.4347621621731186</v>
      </c>
      <c r="AZ1036">
        <v>0.150611026404536</v>
      </c>
      <c r="BA1036">
        <v>0.14991341056324231</v>
      </c>
      <c r="BB1036">
        <v>35.872715882404698</v>
      </c>
      <c r="BC1036">
        <v>35.872715882404698</v>
      </c>
      <c r="BD1036" t="b">
        <v>0</v>
      </c>
      <c r="BE1036" t="b">
        <v>0</v>
      </c>
      <c r="BH1036">
        <v>1803.412544839018</v>
      </c>
      <c r="BI1036">
        <v>80706.727107668732</v>
      </c>
      <c r="BJ1036">
        <v>0.14971615938498509</v>
      </c>
      <c r="BK1036">
        <v>0.14971615938498509</v>
      </c>
      <c r="BL1036">
        <v>0.14971615938498509</v>
      </c>
      <c r="BM1036" t="s">
        <v>89</v>
      </c>
      <c r="BN1036">
        <v>6.7001315110463668</v>
      </c>
      <c r="BO1036">
        <v>6.7001315110463668</v>
      </c>
      <c r="BP1036">
        <v>6.7001315110463668</v>
      </c>
      <c r="BQ1036" t="s">
        <v>89</v>
      </c>
      <c r="BR1036">
        <v>6.833763541120736</v>
      </c>
      <c r="BS1036">
        <v>6.833763541120736</v>
      </c>
      <c r="BT1036">
        <v>6.833763541120736</v>
      </c>
      <c r="BU1036" t="s">
        <v>89</v>
      </c>
      <c r="BV1036">
        <v>2.190830257501588E-2</v>
      </c>
      <c r="BW1036">
        <v>1457.225012820893</v>
      </c>
      <c r="BX1036">
        <v>74066.732126969742</v>
      </c>
      <c r="BY1036">
        <v>0.18528367110398039</v>
      </c>
      <c r="BZ1036">
        <v>0.18528367110398039</v>
      </c>
      <c r="CA1036">
        <v>0.18528367110398039</v>
      </c>
      <c r="CB1036" t="s">
        <v>89</v>
      </c>
      <c r="CC1036" t="s">
        <v>90</v>
      </c>
      <c r="CD1036">
        <v>8.5103702815033895</v>
      </c>
      <c r="CE1036">
        <v>8.5103702815033895</v>
      </c>
      <c r="CF1036">
        <v>8.5103702815033895</v>
      </c>
      <c r="CG1036" t="s">
        <v>89</v>
      </c>
      <c r="CH1036" t="s">
        <v>91</v>
      </c>
      <c r="CI1036">
        <v>0.15054298277198411</v>
      </c>
      <c r="CJ1036">
        <v>6.9146758537215041</v>
      </c>
      <c r="CK1036">
        <v>2.1771516981661729E-2</v>
      </c>
      <c r="CL1036">
        <v>23.766442872738988</v>
      </c>
      <c r="CM1036">
        <v>14</v>
      </c>
      <c r="CN1036">
        <v>0.18450881300091271</v>
      </c>
      <c r="CO1036">
        <v>0.1845088130009136</v>
      </c>
      <c r="CP1036">
        <v>8.434609383007551</v>
      </c>
      <c r="CQ1036">
        <v>8.2719846275143212</v>
      </c>
      <c r="CR1036">
        <v>8.5103702815033895</v>
      </c>
      <c r="CS1036">
        <v>8.5103702815033895</v>
      </c>
      <c r="CT1036">
        <v>0</v>
      </c>
      <c r="CU1036">
        <v>0</v>
      </c>
    </row>
    <row r="1037" spans="1:99" x14ac:dyDescent="0.3">
      <c r="A1037" t="s">
        <v>1932</v>
      </c>
      <c r="B1037" t="s">
        <v>1716</v>
      </c>
      <c r="C1037" t="s">
        <v>3382</v>
      </c>
      <c r="D1037" t="s">
        <v>85</v>
      </c>
      <c r="E1037">
        <v>2.5000000000000001E-2</v>
      </c>
      <c r="F1037">
        <v>0.25</v>
      </c>
      <c r="G1037">
        <v>1.2414848336131471E-2</v>
      </c>
      <c r="H1037">
        <v>70</v>
      </c>
      <c r="I1037">
        <v>112</v>
      </c>
      <c r="J1037">
        <v>3</v>
      </c>
      <c r="K1037">
        <v>44.35783277225687</v>
      </c>
      <c r="L1037">
        <v>44.280490547607961</v>
      </c>
      <c r="M1037">
        <v>55.335045774504451</v>
      </c>
      <c r="N1037">
        <v>55.326811224314667</v>
      </c>
      <c r="O1037">
        <v>55.335045774504451</v>
      </c>
      <c r="P1037">
        <v>55.326811224314667</v>
      </c>
      <c r="Q1037">
        <v>55.335045774504451</v>
      </c>
      <c r="R1037" s="2">
        <v>44.35783277225687</v>
      </c>
      <c r="S1037">
        <v>1.34</v>
      </c>
      <c r="T1037">
        <v>4.41</v>
      </c>
      <c r="U1037">
        <v>4.3</v>
      </c>
      <c r="V1037">
        <v>1.1000000000000001</v>
      </c>
      <c r="W1037">
        <v>0</v>
      </c>
      <c r="X1037">
        <v>0</v>
      </c>
      <c r="Y1037" t="s">
        <v>84</v>
      </c>
      <c r="AA1037">
        <v>4</v>
      </c>
      <c r="AB1037">
        <v>30</v>
      </c>
      <c r="AC1037" t="s">
        <v>1933</v>
      </c>
      <c r="AD1037" t="s">
        <v>87</v>
      </c>
      <c r="AE1037" t="s">
        <v>87</v>
      </c>
      <c r="AF1037" t="s">
        <v>88</v>
      </c>
      <c r="AG1037" t="b">
        <v>0</v>
      </c>
      <c r="AH1037">
        <v>2.5000000000000001E-2</v>
      </c>
      <c r="AI1037">
        <v>2.1875205433060731E-2</v>
      </c>
      <c r="AJ1037">
        <v>4</v>
      </c>
      <c r="AL1037">
        <v>6.7209875098553864</v>
      </c>
      <c r="AM1037">
        <v>6.8531201236936354</v>
      </c>
      <c r="AN1037">
        <v>6.7209875098553864</v>
      </c>
      <c r="AO1037">
        <v>6.7209875098553864</v>
      </c>
      <c r="AP1037">
        <v>0.14991341056324159</v>
      </c>
      <c r="AQ1037">
        <v>0.14991341056324231</v>
      </c>
      <c r="AR1037">
        <v>200.40475487458079</v>
      </c>
      <c r="AS1037">
        <v>8972.6166531843555</v>
      </c>
      <c r="AT1037">
        <v>0.1496970469526778</v>
      </c>
      <c r="AU1037">
        <v>6.7023071247022834</v>
      </c>
      <c r="AV1037">
        <v>2.3171521781839419</v>
      </c>
      <c r="AW1037">
        <v>3.6435496079236671</v>
      </c>
      <c r="AX1037">
        <v>9.2686087127357695</v>
      </c>
      <c r="AY1037">
        <v>14.57419843169467</v>
      </c>
      <c r="AZ1037">
        <v>0.13344638763958899</v>
      </c>
      <c r="BA1037">
        <v>0.14991341056324231</v>
      </c>
      <c r="BB1037">
        <v>0.88949168716220339</v>
      </c>
      <c r="BC1037">
        <v>0.88949168716220339</v>
      </c>
      <c r="BD1037" t="b">
        <v>1</v>
      </c>
      <c r="BE1037" t="b">
        <v>1</v>
      </c>
      <c r="BH1037">
        <v>200.37917164877979</v>
      </c>
      <c r="BI1037">
        <v>8967.4141230743026</v>
      </c>
      <c r="BJ1037">
        <v>0.14971615938498509</v>
      </c>
      <c r="BK1037">
        <v>0.14971615938498509</v>
      </c>
      <c r="BL1037">
        <v>0.14971615938498509</v>
      </c>
      <c r="BM1037" t="s">
        <v>89</v>
      </c>
      <c r="BN1037">
        <v>6.7001315110463686</v>
      </c>
      <c r="BO1037">
        <v>6.7001315110463686</v>
      </c>
      <c r="BP1037">
        <v>6.7001315110463686</v>
      </c>
      <c r="BQ1037" t="s">
        <v>89</v>
      </c>
      <c r="BR1037">
        <v>6.8337635411207378</v>
      </c>
      <c r="BS1037">
        <v>6.8337635411207378</v>
      </c>
      <c r="BT1037">
        <v>6.8337635411207378</v>
      </c>
      <c r="BU1037" t="s">
        <v>89</v>
      </c>
      <c r="BV1037">
        <v>2.190830257501588E-2</v>
      </c>
      <c r="BW1037">
        <v>54.476540099120321</v>
      </c>
      <c r="BX1037">
        <v>5473.9150435065521</v>
      </c>
      <c r="BY1037">
        <v>0.55069576638705131</v>
      </c>
      <c r="BZ1037">
        <v>0.55069576638705131</v>
      </c>
      <c r="CA1037">
        <v>0.55069576638705131</v>
      </c>
      <c r="CB1037" t="s">
        <v>89</v>
      </c>
      <c r="CC1037" t="s">
        <v>90</v>
      </c>
      <c r="CD1037">
        <v>44.357832772256891</v>
      </c>
      <c r="CE1037">
        <v>44.357832772256891</v>
      </c>
      <c r="CF1037">
        <v>44.357832772256891</v>
      </c>
      <c r="CG1037" t="s">
        <v>89</v>
      </c>
      <c r="CH1037" t="s">
        <v>91</v>
      </c>
      <c r="CI1037">
        <v>0.1376739415967628</v>
      </c>
      <c r="CJ1037">
        <v>11.089458193064219</v>
      </c>
      <c r="CK1037">
        <v>1.2414848336131471E-2</v>
      </c>
      <c r="CL1037">
        <v>0.42991373609988898</v>
      </c>
      <c r="CM1037">
        <v>42</v>
      </c>
      <c r="CN1037">
        <v>0.59965364225296636</v>
      </c>
      <c r="CO1037">
        <v>0.59965364225296924</v>
      </c>
      <c r="CP1037">
        <v>27.412480494774542</v>
      </c>
      <c r="CQ1037">
        <v>26.883950039421549</v>
      </c>
      <c r="CR1037">
        <v>44.35783277225687</v>
      </c>
      <c r="CS1037">
        <v>44.357832772256891</v>
      </c>
      <c r="CT1037">
        <v>2.1316282072803009E-14</v>
      </c>
      <c r="CU1037">
        <v>-4.8055283003219748E-14</v>
      </c>
    </row>
    <row r="1038" spans="1:99" x14ac:dyDescent="0.3">
      <c r="A1038" t="s">
        <v>1934</v>
      </c>
      <c r="B1038" t="s">
        <v>1716</v>
      </c>
      <c r="C1038" t="s">
        <v>3382</v>
      </c>
      <c r="D1038" t="s">
        <v>85</v>
      </c>
      <c r="E1038">
        <v>2.5000000000000001E-2</v>
      </c>
      <c r="F1038">
        <v>0.4375</v>
      </c>
      <c r="G1038">
        <v>1.241484833613146E-2</v>
      </c>
      <c r="H1038">
        <v>70</v>
      </c>
      <c r="I1038">
        <v>112</v>
      </c>
      <c r="J1038">
        <v>3</v>
      </c>
      <c r="K1038">
        <v>25.34733301271822</v>
      </c>
      <c r="L1038">
        <v>25.303137455775978</v>
      </c>
      <c r="M1038">
        <v>31.620026156859701</v>
      </c>
      <c r="N1038">
        <v>31.615320699608379</v>
      </c>
      <c r="O1038">
        <v>31.620026156859701</v>
      </c>
      <c r="P1038">
        <v>31.615320699608379</v>
      </c>
      <c r="Q1038">
        <v>31.620026156859701</v>
      </c>
      <c r="R1038" s="2">
        <v>25.34733301271822</v>
      </c>
      <c r="S1038">
        <v>1.34</v>
      </c>
      <c r="T1038">
        <v>4.41</v>
      </c>
      <c r="U1038">
        <v>4.3</v>
      </c>
      <c r="V1038">
        <v>1.1000000000000001</v>
      </c>
      <c r="W1038">
        <v>0</v>
      </c>
      <c r="X1038">
        <v>0</v>
      </c>
      <c r="Y1038" t="s">
        <v>84</v>
      </c>
      <c r="AA1038">
        <v>4</v>
      </c>
      <c r="AB1038">
        <v>30</v>
      </c>
      <c r="AC1038" t="s">
        <v>1935</v>
      </c>
      <c r="AD1038" t="s">
        <v>87</v>
      </c>
      <c r="AE1038" t="s">
        <v>87</v>
      </c>
      <c r="AF1038" t="s">
        <v>88</v>
      </c>
      <c r="AG1038" t="b">
        <v>0</v>
      </c>
      <c r="AH1038">
        <v>2.5000000000000001E-2</v>
      </c>
      <c r="AI1038">
        <v>2.1875205433060731E-2</v>
      </c>
      <c r="AJ1038">
        <v>4</v>
      </c>
      <c r="AL1038">
        <v>6.7209875098553864</v>
      </c>
      <c r="AM1038">
        <v>6.8531201236936354</v>
      </c>
      <c r="AN1038">
        <v>6.7209875098553864</v>
      </c>
      <c r="AO1038">
        <v>6.7209875098553864</v>
      </c>
      <c r="AP1038">
        <v>0.14991341056324159</v>
      </c>
      <c r="AQ1038">
        <v>0.14991341056324231</v>
      </c>
      <c r="AR1038">
        <v>200.40475487458079</v>
      </c>
      <c r="AS1038">
        <v>8972.6166531843555</v>
      </c>
      <c r="AT1038">
        <v>0.1496970469526778</v>
      </c>
      <c r="AU1038">
        <v>6.7023071247022834</v>
      </c>
      <c r="AV1038">
        <v>2.3171521781839419</v>
      </c>
      <c r="AW1038">
        <v>3.6435496079236711</v>
      </c>
      <c r="AX1038">
        <v>5.2963478358490113</v>
      </c>
      <c r="AY1038">
        <v>8.3281133895398192</v>
      </c>
      <c r="AZ1038">
        <v>0.13344638763958899</v>
      </c>
      <c r="BA1038">
        <v>0.14991341056324231</v>
      </c>
      <c r="BB1038">
        <v>1.5566104525338571</v>
      </c>
      <c r="BC1038">
        <v>1.5566104525338571</v>
      </c>
      <c r="BD1038" t="b">
        <v>1</v>
      </c>
      <c r="BE1038" t="b">
        <v>1</v>
      </c>
      <c r="BH1038">
        <v>200.37917164877979</v>
      </c>
      <c r="BI1038">
        <v>8967.4141230743026</v>
      </c>
      <c r="BJ1038">
        <v>0.14971615938498509</v>
      </c>
      <c r="BK1038">
        <v>0.14971615938498509</v>
      </c>
      <c r="BL1038">
        <v>0.14971615938498509</v>
      </c>
      <c r="BM1038" t="s">
        <v>89</v>
      </c>
      <c r="BN1038">
        <v>6.7001315110463686</v>
      </c>
      <c r="BO1038">
        <v>6.7001315110463686</v>
      </c>
      <c r="BP1038">
        <v>6.7001315110463686</v>
      </c>
      <c r="BQ1038" t="s">
        <v>89</v>
      </c>
      <c r="BR1038">
        <v>6.8337635411207378</v>
      </c>
      <c r="BS1038">
        <v>6.8337635411207378</v>
      </c>
      <c r="BT1038">
        <v>6.8337635411207378</v>
      </c>
      <c r="BU1038" t="s">
        <v>89</v>
      </c>
      <c r="BV1038">
        <v>2.190830257501588E-2</v>
      </c>
      <c r="BW1038">
        <v>95.333945173460634</v>
      </c>
      <c r="BX1038">
        <v>9579.3513261364842</v>
      </c>
      <c r="BY1038">
        <v>0.31468329507831477</v>
      </c>
      <c r="BZ1038">
        <v>0.31468329507831477</v>
      </c>
      <c r="CA1038">
        <v>0.31468329507831477</v>
      </c>
      <c r="CB1038" t="s">
        <v>89</v>
      </c>
      <c r="CC1038" t="s">
        <v>90</v>
      </c>
      <c r="CD1038">
        <v>25.34733301271822</v>
      </c>
      <c r="CE1038">
        <v>25.34733301271822</v>
      </c>
      <c r="CF1038">
        <v>25.34733301271822</v>
      </c>
      <c r="CG1038" t="s">
        <v>89</v>
      </c>
      <c r="CH1038" t="s">
        <v>91</v>
      </c>
      <c r="CI1038">
        <v>0.13767394159676269</v>
      </c>
      <c r="CJ1038">
        <v>11.089458193064219</v>
      </c>
      <c r="CK1038">
        <v>1.241484833613146E-2</v>
      </c>
      <c r="CL1038">
        <v>0.75234903817480603</v>
      </c>
      <c r="CM1038">
        <v>42</v>
      </c>
      <c r="CN1038">
        <v>0.34265922414455219</v>
      </c>
      <c r="CO1038">
        <v>0.34265922414455391</v>
      </c>
      <c r="CP1038">
        <v>15.6642745684426</v>
      </c>
      <c r="CQ1038">
        <v>15.36225716538374</v>
      </c>
      <c r="CR1038">
        <v>25.34733301271822</v>
      </c>
      <c r="CS1038">
        <v>25.34733301271822</v>
      </c>
      <c r="CT1038">
        <v>3.5527136788005009E-15</v>
      </c>
      <c r="CU1038">
        <v>1.4016124209272431E-14</v>
      </c>
    </row>
    <row r="1039" spans="1:99" x14ac:dyDescent="0.3">
      <c r="A1039" t="s">
        <v>1936</v>
      </c>
      <c r="B1039" t="s">
        <v>1716</v>
      </c>
      <c r="C1039" t="s">
        <v>3382</v>
      </c>
      <c r="D1039" t="s">
        <v>85</v>
      </c>
      <c r="E1039">
        <v>2.5000000000000001E-2</v>
      </c>
      <c r="F1039">
        <v>0.8125</v>
      </c>
      <c r="G1039">
        <v>1.241484833613144E-2</v>
      </c>
      <c r="H1039">
        <v>70</v>
      </c>
      <c r="I1039">
        <v>112</v>
      </c>
      <c r="J1039">
        <v>3</v>
      </c>
      <c r="K1039">
        <v>13.648563929925221</v>
      </c>
      <c r="L1039">
        <v>13.62476632234093</v>
      </c>
      <c r="M1039">
        <v>17.026167930616769</v>
      </c>
      <c r="N1039">
        <v>17.023634222866061</v>
      </c>
      <c r="O1039">
        <v>17.026167930616769</v>
      </c>
      <c r="P1039">
        <v>17.023634222866061</v>
      </c>
      <c r="Q1039">
        <v>17.026167930616769</v>
      </c>
      <c r="R1039" s="2">
        <v>13.648563929925221</v>
      </c>
      <c r="S1039">
        <v>1.34</v>
      </c>
      <c r="T1039">
        <v>4.41</v>
      </c>
      <c r="U1039">
        <v>4.3</v>
      </c>
      <c r="V1039">
        <v>1.1000000000000001</v>
      </c>
      <c r="W1039">
        <v>0</v>
      </c>
      <c r="X1039">
        <v>0</v>
      </c>
      <c r="Y1039" t="s">
        <v>84</v>
      </c>
      <c r="AA1039">
        <v>4</v>
      </c>
      <c r="AB1039">
        <v>30</v>
      </c>
      <c r="AC1039" t="s">
        <v>1937</v>
      </c>
      <c r="AD1039" t="s">
        <v>87</v>
      </c>
      <c r="AE1039" t="s">
        <v>87</v>
      </c>
      <c r="AF1039" t="s">
        <v>88</v>
      </c>
      <c r="AG1039" t="b">
        <v>0</v>
      </c>
      <c r="AH1039">
        <v>2.5000000000000001E-2</v>
      </c>
      <c r="AI1039">
        <v>2.1875205433060731E-2</v>
      </c>
      <c r="AJ1039">
        <v>4</v>
      </c>
      <c r="AL1039">
        <v>6.7209875098553864</v>
      </c>
      <c r="AM1039">
        <v>6.8531201236936354</v>
      </c>
      <c r="AN1039">
        <v>6.7209875098553864</v>
      </c>
      <c r="AO1039">
        <v>6.7209875098553864</v>
      </c>
      <c r="AP1039">
        <v>0.14991341056324159</v>
      </c>
      <c r="AQ1039">
        <v>0.14991341056324231</v>
      </c>
      <c r="AR1039">
        <v>200.40475487458079</v>
      </c>
      <c r="AS1039">
        <v>8972.6166531843555</v>
      </c>
      <c r="AT1039">
        <v>0.1496970469526778</v>
      </c>
      <c r="AU1039">
        <v>6.7023071247022834</v>
      </c>
      <c r="AV1039">
        <v>2.3171521781839388</v>
      </c>
      <c r="AW1039">
        <v>3.6435496079236618</v>
      </c>
      <c r="AX1039">
        <v>2.851879603918694</v>
      </c>
      <c r="AY1039">
        <v>4.484368748213738</v>
      </c>
      <c r="AZ1039">
        <v>0.1334463876395891</v>
      </c>
      <c r="BA1039">
        <v>0.14991341056324231</v>
      </c>
      <c r="BB1039">
        <v>2.8908479832771592</v>
      </c>
      <c r="BC1039">
        <v>2.8908479832771592</v>
      </c>
      <c r="BD1039" t="b">
        <v>1</v>
      </c>
      <c r="BE1039" t="b">
        <v>1</v>
      </c>
      <c r="BH1039">
        <v>200.37917164877979</v>
      </c>
      <c r="BI1039">
        <v>8967.4141230743026</v>
      </c>
      <c r="BJ1039">
        <v>0.14971615938498509</v>
      </c>
      <c r="BK1039">
        <v>0.14971615938498509</v>
      </c>
      <c r="BL1039">
        <v>0.14971615938498509</v>
      </c>
      <c r="BM1039" t="s">
        <v>89</v>
      </c>
      <c r="BN1039">
        <v>6.7001315110463686</v>
      </c>
      <c r="BO1039">
        <v>6.7001315110463686</v>
      </c>
      <c r="BP1039">
        <v>6.7001315110463686</v>
      </c>
      <c r="BQ1039" t="s">
        <v>89</v>
      </c>
      <c r="BR1039">
        <v>6.8337635411207378</v>
      </c>
      <c r="BS1039">
        <v>6.8337635411207378</v>
      </c>
      <c r="BT1039">
        <v>6.8337635411207378</v>
      </c>
      <c r="BU1039" t="s">
        <v>89</v>
      </c>
      <c r="BV1039">
        <v>2.190830257501588E-2</v>
      </c>
      <c r="BW1039">
        <v>177.04875532214109</v>
      </c>
      <c r="BX1039">
        <v>17790.22389139633</v>
      </c>
      <c r="BY1039">
        <v>0.16944485119601571</v>
      </c>
      <c r="BZ1039">
        <v>0.16944485119601571</v>
      </c>
      <c r="CA1039">
        <v>0.16944485119601571</v>
      </c>
      <c r="CB1039" t="s">
        <v>89</v>
      </c>
      <c r="CC1039" t="s">
        <v>90</v>
      </c>
      <c r="CD1039">
        <v>13.64856392992521</v>
      </c>
      <c r="CE1039">
        <v>13.64856392992521</v>
      </c>
      <c r="CF1039">
        <v>13.64856392992521</v>
      </c>
      <c r="CG1039" t="s">
        <v>89</v>
      </c>
      <c r="CH1039" t="s">
        <v>91</v>
      </c>
      <c r="CI1039">
        <v>0.1376739415967628</v>
      </c>
      <c r="CJ1039">
        <v>11.08945819306423</v>
      </c>
      <c r="CK1039">
        <v>1.241484833613146E-2</v>
      </c>
      <c r="CL1039">
        <v>1.397219642324639</v>
      </c>
      <c r="CM1039">
        <v>42</v>
      </c>
      <c r="CN1039">
        <v>0.18450881300091271</v>
      </c>
      <c r="CO1039">
        <v>0.1845088130009136</v>
      </c>
      <c r="CP1039">
        <v>8.434609383007551</v>
      </c>
      <c r="CQ1039">
        <v>8.2719846275143212</v>
      </c>
      <c r="CR1039">
        <v>13.648563929925221</v>
      </c>
      <c r="CS1039">
        <v>13.64856392992521</v>
      </c>
      <c r="CT1039">
        <v>7.1054273576010019E-15</v>
      </c>
      <c r="CU1039">
        <v>5.2059889920154682E-14</v>
      </c>
    </row>
    <row r="1040" spans="1:99" x14ac:dyDescent="0.3">
      <c r="A1040" t="s">
        <v>1938</v>
      </c>
      <c r="B1040" t="s">
        <v>1716</v>
      </c>
      <c r="C1040" t="s">
        <v>3382</v>
      </c>
      <c r="D1040" t="s">
        <v>85</v>
      </c>
      <c r="E1040">
        <v>0.1</v>
      </c>
      <c r="F1040">
        <v>0.25</v>
      </c>
      <c r="G1040">
        <v>2.1688863035660151E-2</v>
      </c>
      <c r="H1040">
        <v>56</v>
      </c>
      <c r="I1040">
        <v>112</v>
      </c>
      <c r="J1040">
        <v>4</v>
      </c>
      <c r="K1040">
        <v>27.764057234723321</v>
      </c>
      <c r="L1040">
        <v>27.758761876029808</v>
      </c>
      <c r="M1040">
        <v>33.222442512098567</v>
      </c>
      <c r="N1040">
        <v>33.22792600903756</v>
      </c>
      <c r="O1040">
        <v>33.222442512098567</v>
      </c>
      <c r="P1040">
        <v>33.22792600903756</v>
      </c>
      <c r="Q1040">
        <v>33.222442512098567</v>
      </c>
      <c r="R1040" s="2">
        <v>27.764057234723321</v>
      </c>
      <c r="S1040">
        <v>1.34</v>
      </c>
      <c r="T1040">
        <v>4.41</v>
      </c>
      <c r="U1040">
        <v>4.3</v>
      </c>
      <c r="V1040">
        <v>1.1000000000000001</v>
      </c>
      <c r="W1040">
        <v>0</v>
      </c>
      <c r="X1040">
        <v>0</v>
      </c>
      <c r="Y1040" t="s">
        <v>84</v>
      </c>
      <c r="AA1040">
        <v>4</v>
      </c>
      <c r="AB1040">
        <v>30</v>
      </c>
      <c r="AC1040" t="s">
        <v>1939</v>
      </c>
      <c r="AD1040" t="s">
        <v>87</v>
      </c>
      <c r="AE1040" t="s">
        <v>87</v>
      </c>
      <c r="AF1040" t="s">
        <v>88</v>
      </c>
      <c r="AG1040" t="b">
        <v>0</v>
      </c>
      <c r="AH1040">
        <v>0.1</v>
      </c>
      <c r="AI1040">
        <v>2.1875205433060731E-2</v>
      </c>
      <c r="AJ1040">
        <v>4</v>
      </c>
      <c r="AL1040">
        <v>6.7209875098553864</v>
      </c>
      <c r="AM1040">
        <v>6.8531201236936354</v>
      </c>
      <c r="AN1040">
        <v>6.7209875098553864</v>
      </c>
      <c r="AO1040">
        <v>6.7209875098553864</v>
      </c>
      <c r="AP1040">
        <v>0.14991341056324159</v>
      </c>
      <c r="AQ1040">
        <v>0.14991341056324231</v>
      </c>
      <c r="AR1040">
        <v>200.40475487458079</v>
      </c>
      <c r="AS1040">
        <v>8972.6166531843555</v>
      </c>
      <c r="AT1040">
        <v>0.1496970469526778</v>
      </c>
      <c r="AU1040">
        <v>6.7023071247022834</v>
      </c>
      <c r="AV1040">
        <v>6.9080627252202458</v>
      </c>
      <c r="AW1040">
        <v>6.8791856654837904</v>
      </c>
      <c r="AX1040">
        <v>27.63225090088098</v>
      </c>
      <c r="AY1040">
        <v>27.516742661935162</v>
      </c>
      <c r="AZ1040">
        <v>0.15054270866953581</v>
      </c>
      <c r="BA1040">
        <v>0.14991341056324231</v>
      </c>
      <c r="BB1040">
        <v>1.361148333859876</v>
      </c>
      <c r="BC1040">
        <v>1.361148333859876</v>
      </c>
      <c r="BD1040" t="b">
        <v>0</v>
      </c>
      <c r="BE1040" t="b">
        <v>0</v>
      </c>
      <c r="BH1040">
        <v>200.37917164877979</v>
      </c>
      <c r="BI1040">
        <v>8967.4141230743026</v>
      </c>
      <c r="BJ1040">
        <v>0.14971615938498509</v>
      </c>
      <c r="BK1040">
        <v>0.14971615938498509</v>
      </c>
      <c r="BL1040">
        <v>0.14971615938498509</v>
      </c>
      <c r="BM1040" t="s">
        <v>89</v>
      </c>
      <c r="BN1040">
        <v>6.7001315110463686</v>
      </c>
      <c r="BO1040">
        <v>6.7001315110463686</v>
      </c>
      <c r="BP1040">
        <v>6.7001315110463686</v>
      </c>
      <c r="BQ1040" t="s">
        <v>89</v>
      </c>
      <c r="BR1040">
        <v>6.8337635411207378</v>
      </c>
      <c r="BS1040">
        <v>6.8337635411207378</v>
      </c>
      <c r="BT1040">
        <v>6.8337635411207378</v>
      </c>
      <c r="BU1040" t="s">
        <v>89</v>
      </c>
      <c r="BV1040">
        <v>2.190830257501588E-2</v>
      </c>
      <c r="BW1040">
        <v>49.819749267722031</v>
      </c>
      <c r="BX1040">
        <v>2748.6116243054498</v>
      </c>
      <c r="BY1040">
        <v>0.60217083467814347</v>
      </c>
      <c r="BZ1040">
        <v>0.60217083467814347</v>
      </c>
      <c r="CA1040">
        <v>0.60217083467814347</v>
      </c>
      <c r="CB1040" t="s">
        <v>89</v>
      </c>
      <c r="CC1040" t="s">
        <v>90</v>
      </c>
      <c r="CD1040">
        <v>27.764057234723321</v>
      </c>
      <c r="CE1040">
        <v>27.764057234723321</v>
      </c>
      <c r="CF1040">
        <v>27.764057234723321</v>
      </c>
      <c r="CG1040" t="s">
        <v>89</v>
      </c>
      <c r="CH1040" t="s">
        <v>91</v>
      </c>
      <c r="CI1040">
        <v>0.1505427086695359</v>
      </c>
      <c r="CJ1040">
        <v>6.9410143086808311</v>
      </c>
      <c r="CK1040">
        <v>2.1688863035660151E-2</v>
      </c>
      <c r="CL1040">
        <v>0.71172444956853043</v>
      </c>
      <c r="CM1040">
        <v>21</v>
      </c>
      <c r="CN1040">
        <v>0.59965364225296636</v>
      </c>
      <c r="CO1040">
        <v>0.59965364225296924</v>
      </c>
      <c r="CP1040">
        <v>27.412480494774542</v>
      </c>
      <c r="CQ1040">
        <v>26.883950039421549</v>
      </c>
      <c r="CR1040">
        <v>27.764057234723321</v>
      </c>
      <c r="CS1040">
        <v>27.764057234723321</v>
      </c>
      <c r="CT1040">
        <v>3.5527136788005009E-15</v>
      </c>
      <c r="CU1040">
        <v>-1.2796089738488491E-14</v>
      </c>
    </row>
    <row r="1041" spans="1:99" x14ac:dyDescent="0.3">
      <c r="A1041" t="s">
        <v>1940</v>
      </c>
      <c r="B1041" t="s">
        <v>1716</v>
      </c>
      <c r="C1041" t="s">
        <v>3382</v>
      </c>
      <c r="D1041" t="s">
        <v>85</v>
      </c>
      <c r="E1041">
        <v>0.1</v>
      </c>
      <c r="F1041">
        <v>0.4375</v>
      </c>
      <c r="G1041">
        <v>2.1688863035660151E-2</v>
      </c>
      <c r="H1041">
        <v>56</v>
      </c>
      <c r="I1041">
        <v>112</v>
      </c>
      <c r="J1041">
        <v>4</v>
      </c>
      <c r="K1041">
        <v>15.86517556269904</v>
      </c>
      <c r="L1041">
        <v>15.86214964344561</v>
      </c>
      <c r="M1041">
        <v>18.98425286405633</v>
      </c>
      <c r="N1041">
        <v>18.987386290878611</v>
      </c>
      <c r="O1041">
        <v>18.98425286405633</v>
      </c>
      <c r="P1041">
        <v>18.987386290878611</v>
      </c>
      <c r="Q1041">
        <v>18.98425286405633</v>
      </c>
      <c r="R1041" s="2">
        <v>15.86517556269904</v>
      </c>
      <c r="S1041">
        <v>1.34</v>
      </c>
      <c r="T1041">
        <v>4.41</v>
      </c>
      <c r="U1041">
        <v>4.3</v>
      </c>
      <c r="V1041">
        <v>1.1000000000000001</v>
      </c>
      <c r="W1041">
        <v>0</v>
      </c>
      <c r="X1041">
        <v>0</v>
      </c>
      <c r="Y1041" t="s">
        <v>84</v>
      </c>
      <c r="AA1041">
        <v>4</v>
      </c>
      <c r="AB1041">
        <v>30</v>
      </c>
      <c r="AC1041" t="s">
        <v>1941</v>
      </c>
      <c r="AD1041" t="s">
        <v>87</v>
      </c>
      <c r="AE1041" t="s">
        <v>87</v>
      </c>
      <c r="AF1041" t="s">
        <v>88</v>
      </c>
      <c r="AG1041" t="b">
        <v>0</v>
      </c>
      <c r="AH1041">
        <v>0.1</v>
      </c>
      <c r="AI1041">
        <v>2.1875205433060731E-2</v>
      </c>
      <c r="AJ1041">
        <v>4</v>
      </c>
      <c r="AL1041">
        <v>6.7209875098553864</v>
      </c>
      <c r="AM1041">
        <v>6.8531201236936354</v>
      </c>
      <c r="AN1041">
        <v>6.7209875098553864</v>
      </c>
      <c r="AO1041">
        <v>6.7209875098553864</v>
      </c>
      <c r="AP1041">
        <v>0.14991341056324159</v>
      </c>
      <c r="AQ1041">
        <v>0.14991341056324231</v>
      </c>
      <c r="AR1041">
        <v>200.40475487458079</v>
      </c>
      <c r="AS1041">
        <v>8972.6166531843555</v>
      </c>
      <c r="AT1041">
        <v>0.1496970469526778</v>
      </c>
      <c r="AU1041">
        <v>6.7023071247022834</v>
      </c>
      <c r="AV1041">
        <v>6.9080627252202467</v>
      </c>
      <c r="AW1041">
        <v>6.8791856654837877</v>
      </c>
      <c r="AX1041">
        <v>15.78985765764628</v>
      </c>
      <c r="AY1041">
        <v>15.72385294967723</v>
      </c>
      <c r="AZ1041">
        <v>0.1505427086695359</v>
      </c>
      <c r="BA1041">
        <v>0.14991341056324231</v>
      </c>
      <c r="BB1041">
        <v>2.3820095842547842</v>
      </c>
      <c r="BC1041">
        <v>2.3820095842547842</v>
      </c>
      <c r="BD1041" t="b">
        <v>0</v>
      </c>
      <c r="BE1041" t="b">
        <v>0</v>
      </c>
      <c r="BH1041">
        <v>200.37917164877979</v>
      </c>
      <c r="BI1041">
        <v>8967.4141230743026</v>
      </c>
      <c r="BJ1041">
        <v>0.14971615938498509</v>
      </c>
      <c r="BK1041">
        <v>0.14971615938498509</v>
      </c>
      <c r="BL1041">
        <v>0.14971615938498509</v>
      </c>
      <c r="BM1041" t="s">
        <v>89</v>
      </c>
      <c r="BN1041">
        <v>6.7001315110463686</v>
      </c>
      <c r="BO1041">
        <v>6.7001315110463686</v>
      </c>
      <c r="BP1041">
        <v>6.7001315110463686</v>
      </c>
      <c r="BQ1041" t="s">
        <v>89</v>
      </c>
      <c r="BR1041">
        <v>6.8337635411207378</v>
      </c>
      <c r="BS1041">
        <v>6.8337635411207378</v>
      </c>
      <c r="BT1041">
        <v>6.8337635411207378</v>
      </c>
      <c r="BU1041" t="s">
        <v>89</v>
      </c>
      <c r="BV1041">
        <v>2.190830257501588E-2</v>
      </c>
      <c r="BW1041">
        <v>87.184561218513551</v>
      </c>
      <c r="BX1041">
        <v>4810.0703425345373</v>
      </c>
      <c r="BY1041">
        <v>0.34409761981608189</v>
      </c>
      <c r="BZ1041">
        <v>0.34409761981608189</v>
      </c>
      <c r="CA1041">
        <v>0.34409761981608189</v>
      </c>
      <c r="CB1041" t="s">
        <v>89</v>
      </c>
      <c r="CC1041" t="s">
        <v>90</v>
      </c>
      <c r="CD1041">
        <v>15.86517556269904</v>
      </c>
      <c r="CE1041">
        <v>15.86517556269904</v>
      </c>
      <c r="CF1041">
        <v>15.86517556269904</v>
      </c>
      <c r="CG1041" t="s">
        <v>89</v>
      </c>
      <c r="CH1041" t="s">
        <v>91</v>
      </c>
      <c r="CI1041">
        <v>0.15054270866953581</v>
      </c>
      <c r="CJ1041">
        <v>6.9410143086808311</v>
      </c>
      <c r="CK1041">
        <v>2.1688863035660151E-2</v>
      </c>
      <c r="CL1041">
        <v>1.2455177867449281</v>
      </c>
      <c r="CM1041">
        <v>21</v>
      </c>
      <c r="CN1041">
        <v>0.34265922414455219</v>
      </c>
      <c r="CO1041">
        <v>0.34265922414455391</v>
      </c>
      <c r="CP1041">
        <v>15.6642745684426</v>
      </c>
      <c r="CQ1041">
        <v>15.36225716538374</v>
      </c>
      <c r="CR1041">
        <v>15.86517556269904</v>
      </c>
      <c r="CS1041">
        <v>15.86517556269904</v>
      </c>
      <c r="CT1041">
        <v>0</v>
      </c>
      <c r="CU1041">
        <v>0</v>
      </c>
    </row>
    <row r="1042" spans="1:99" x14ac:dyDescent="0.3">
      <c r="A1042" t="s">
        <v>1942</v>
      </c>
      <c r="B1042" t="s">
        <v>1716</v>
      </c>
      <c r="C1042" t="s">
        <v>3382</v>
      </c>
      <c r="D1042" t="s">
        <v>85</v>
      </c>
      <c r="E1042">
        <v>0.1</v>
      </c>
      <c r="F1042">
        <v>0.8125</v>
      </c>
      <c r="G1042">
        <v>2.1688863035660162E-2</v>
      </c>
      <c r="H1042">
        <v>56</v>
      </c>
      <c r="I1042">
        <v>112</v>
      </c>
      <c r="J1042">
        <v>4</v>
      </c>
      <c r="K1042">
        <v>8.5427868414533261</v>
      </c>
      <c r="L1042">
        <v>8.5411575003168636</v>
      </c>
      <c r="M1042">
        <v>10.222290003722639</v>
      </c>
      <c r="N1042">
        <v>10.22397723355002</v>
      </c>
      <c r="O1042">
        <v>10.222290003722639</v>
      </c>
      <c r="P1042">
        <v>10.22397723355002</v>
      </c>
      <c r="Q1042">
        <v>10.222290003722639</v>
      </c>
      <c r="R1042" s="2">
        <v>8.5427868414533261</v>
      </c>
      <c r="S1042">
        <v>1.34</v>
      </c>
      <c r="T1042">
        <v>4.41</v>
      </c>
      <c r="U1042">
        <v>4.3</v>
      </c>
      <c r="V1042">
        <v>1.1000000000000001</v>
      </c>
      <c r="W1042">
        <v>0</v>
      </c>
      <c r="X1042">
        <v>0</v>
      </c>
      <c r="Y1042" t="s">
        <v>84</v>
      </c>
      <c r="AA1042">
        <v>4</v>
      </c>
      <c r="AB1042">
        <v>30</v>
      </c>
      <c r="AC1042" t="s">
        <v>1943</v>
      </c>
      <c r="AD1042" t="s">
        <v>87</v>
      </c>
      <c r="AE1042" t="s">
        <v>87</v>
      </c>
      <c r="AF1042" t="s">
        <v>88</v>
      </c>
      <c r="AG1042" t="b">
        <v>0</v>
      </c>
      <c r="AH1042">
        <v>0.1</v>
      </c>
      <c r="AI1042">
        <v>2.1875205433060731E-2</v>
      </c>
      <c r="AJ1042">
        <v>4</v>
      </c>
      <c r="AL1042">
        <v>6.7209875098553864</v>
      </c>
      <c r="AM1042">
        <v>6.8531201236936354</v>
      </c>
      <c r="AN1042">
        <v>6.7209875098553864</v>
      </c>
      <c r="AO1042">
        <v>6.7209875098553864</v>
      </c>
      <c r="AP1042">
        <v>0.14991341056324159</v>
      </c>
      <c r="AQ1042">
        <v>0.14991341056324231</v>
      </c>
      <c r="AR1042">
        <v>200.40475487458079</v>
      </c>
      <c r="AS1042">
        <v>8972.6166531843555</v>
      </c>
      <c r="AT1042">
        <v>0.1496970469526778</v>
      </c>
      <c r="AU1042">
        <v>6.7023071247022834</v>
      </c>
      <c r="AV1042">
        <v>6.9080627252202449</v>
      </c>
      <c r="AW1042">
        <v>6.8791856654837868</v>
      </c>
      <c r="AX1042">
        <v>8.5022310464249173</v>
      </c>
      <c r="AY1042">
        <v>8.4666900498261999</v>
      </c>
      <c r="AZ1042">
        <v>0.1505427086695359</v>
      </c>
      <c r="BA1042">
        <v>0.14991341056324231</v>
      </c>
      <c r="BB1042">
        <v>4.4237320850445983</v>
      </c>
      <c r="BC1042">
        <v>4.4237320850445983</v>
      </c>
      <c r="BD1042" t="b">
        <v>0</v>
      </c>
      <c r="BE1042" t="b">
        <v>0</v>
      </c>
      <c r="BH1042">
        <v>200.37917164877979</v>
      </c>
      <c r="BI1042">
        <v>8967.4141230743026</v>
      </c>
      <c r="BJ1042">
        <v>0.14971615938498509</v>
      </c>
      <c r="BK1042">
        <v>0.14971615938498509</v>
      </c>
      <c r="BL1042">
        <v>0.14971615938498509</v>
      </c>
      <c r="BM1042" t="s">
        <v>89</v>
      </c>
      <c r="BN1042">
        <v>6.7001315110463686</v>
      </c>
      <c r="BO1042">
        <v>6.7001315110463686</v>
      </c>
      <c r="BP1042">
        <v>6.7001315110463686</v>
      </c>
      <c r="BQ1042" t="s">
        <v>89</v>
      </c>
      <c r="BR1042">
        <v>6.8337635411207378</v>
      </c>
      <c r="BS1042">
        <v>6.8337635411207378</v>
      </c>
      <c r="BT1042">
        <v>6.8337635411207378</v>
      </c>
      <c r="BU1042" t="s">
        <v>89</v>
      </c>
      <c r="BV1042">
        <v>2.190830257501588E-2</v>
      </c>
      <c r="BW1042">
        <v>161.91418512009659</v>
      </c>
      <c r="BX1042">
        <v>8932.9877789927104</v>
      </c>
      <c r="BY1042">
        <v>0.18528333374712111</v>
      </c>
      <c r="BZ1042">
        <v>0.18528333374712111</v>
      </c>
      <c r="CA1042">
        <v>0.18528333374712111</v>
      </c>
      <c r="CB1042" t="s">
        <v>89</v>
      </c>
      <c r="CC1042" t="s">
        <v>90</v>
      </c>
      <c r="CD1042">
        <v>8.5427868414533261</v>
      </c>
      <c r="CE1042">
        <v>8.5427868414533261</v>
      </c>
      <c r="CF1042">
        <v>8.5427868414533261</v>
      </c>
      <c r="CG1042" t="s">
        <v>89</v>
      </c>
      <c r="CH1042" t="s">
        <v>91</v>
      </c>
      <c r="CI1042">
        <v>0.1505427086695359</v>
      </c>
      <c r="CJ1042">
        <v>6.9410143086808276</v>
      </c>
      <c r="CK1042">
        <v>2.1688863035660162E-2</v>
      </c>
      <c r="CL1042">
        <v>2.3131044610977241</v>
      </c>
      <c r="CM1042">
        <v>21</v>
      </c>
      <c r="CN1042">
        <v>0.18450881300091271</v>
      </c>
      <c r="CO1042">
        <v>0.1845088130009136</v>
      </c>
      <c r="CP1042">
        <v>8.434609383007551</v>
      </c>
      <c r="CQ1042">
        <v>8.2719846275143212</v>
      </c>
      <c r="CR1042">
        <v>8.5427868414533261</v>
      </c>
      <c r="CS1042">
        <v>8.5427868414533261</v>
      </c>
      <c r="CT1042">
        <v>0</v>
      </c>
      <c r="CU1042">
        <v>0</v>
      </c>
    </row>
    <row r="1043" spans="1:99" x14ac:dyDescent="0.3">
      <c r="A1043" t="s">
        <v>1944</v>
      </c>
      <c r="B1043" t="s">
        <v>1716</v>
      </c>
      <c r="C1043" t="s">
        <v>3382</v>
      </c>
      <c r="D1043" t="s">
        <v>85</v>
      </c>
      <c r="E1043">
        <v>0.17499999999999999</v>
      </c>
      <c r="F1043">
        <v>0.25</v>
      </c>
      <c r="G1043">
        <v>2.177151698166176E-2</v>
      </c>
      <c r="H1043">
        <v>28</v>
      </c>
      <c r="I1043">
        <v>112</v>
      </c>
      <c r="J1043">
        <v>6</v>
      </c>
      <c r="K1043">
        <v>27.658703414886009</v>
      </c>
      <c r="L1043">
        <v>27.651647986458791</v>
      </c>
      <c r="M1043">
        <v>30.60674001740605</v>
      </c>
      <c r="N1043">
        <v>30.615380395921338</v>
      </c>
      <c r="O1043">
        <v>30.60674001740605</v>
      </c>
      <c r="P1043">
        <v>30.615380395921338</v>
      </c>
      <c r="Q1043">
        <v>30.60674001740605</v>
      </c>
      <c r="R1043" s="2">
        <v>27.658703414886009</v>
      </c>
      <c r="S1043">
        <v>1.34</v>
      </c>
      <c r="T1043">
        <v>4.41</v>
      </c>
      <c r="U1043">
        <v>4.3</v>
      </c>
      <c r="V1043">
        <v>1.1000000000000001</v>
      </c>
      <c r="W1043">
        <v>0</v>
      </c>
      <c r="X1043">
        <v>0</v>
      </c>
      <c r="Y1043" t="s">
        <v>84</v>
      </c>
      <c r="AA1043">
        <v>4</v>
      </c>
      <c r="AB1043">
        <v>30</v>
      </c>
      <c r="AC1043" t="s">
        <v>1945</v>
      </c>
      <c r="AD1043" t="s">
        <v>87</v>
      </c>
      <c r="AE1043" t="s">
        <v>87</v>
      </c>
      <c r="AF1043" t="s">
        <v>88</v>
      </c>
      <c r="AG1043" t="b">
        <v>0</v>
      </c>
      <c r="AH1043">
        <v>0.17499999999999999</v>
      </c>
      <c r="AI1043">
        <v>2.1875205433060731E-2</v>
      </c>
      <c r="AJ1043">
        <v>4</v>
      </c>
      <c r="AL1043">
        <v>6.7209875098553864</v>
      </c>
      <c r="AM1043">
        <v>6.8531201236936354</v>
      </c>
      <c r="AN1043">
        <v>6.7209875098553864</v>
      </c>
      <c r="AO1043">
        <v>6.7209875098553864</v>
      </c>
      <c r="AP1043">
        <v>0.14991341056324159</v>
      </c>
      <c r="AQ1043">
        <v>0.14991341056324231</v>
      </c>
      <c r="AR1043">
        <v>200.40475487458079</v>
      </c>
      <c r="AS1043">
        <v>8972.6166531843555</v>
      </c>
      <c r="AT1043">
        <v>0.1496970469526778</v>
      </c>
      <c r="AU1043">
        <v>6.7023071247022834</v>
      </c>
      <c r="AV1043">
        <v>6.8851355448086196</v>
      </c>
      <c r="AW1043">
        <v>6.8532442567656577</v>
      </c>
      <c r="AX1043">
        <v>27.540542179234478</v>
      </c>
      <c r="AY1043">
        <v>27.412977027062631</v>
      </c>
      <c r="AZ1043">
        <v>0.15061102640453611</v>
      </c>
      <c r="BA1043">
        <v>0.14991341056324231</v>
      </c>
      <c r="BB1043">
        <v>1.2264176370052891</v>
      </c>
      <c r="BC1043">
        <v>1.2264176370052891</v>
      </c>
      <c r="BD1043" t="b">
        <v>0</v>
      </c>
      <c r="BE1043" t="b">
        <v>0</v>
      </c>
      <c r="BH1043">
        <v>200.37917164877979</v>
      </c>
      <c r="BI1043">
        <v>8967.4141230743026</v>
      </c>
      <c r="BJ1043">
        <v>0.14971615938498509</v>
      </c>
      <c r="BK1043">
        <v>0.14971615938498509</v>
      </c>
      <c r="BL1043">
        <v>0.14971615938498509</v>
      </c>
      <c r="BM1043" t="s">
        <v>89</v>
      </c>
      <c r="BN1043">
        <v>6.7001315110463686</v>
      </c>
      <c r="BO1043">
        <v>6.7001315110463686</v>
      </c>
      <c r="BP1043">
        <v>6.7001315110463686</v>
      </c>
      <c r="BQ1043" t="s">
        <v>89</v>
      </c>
      <c r="BR1043">
        <v>6.8337635411207378</v>
      </c>
      <c r="BS1043">
        <v>6.8337635411207378</v>
      </c>
      <c r="BT1043">
        <v>6.8337635411207378</v>
      </c>
      <c r="BU1043" t="s">
        <v>89</v>
      </c>
      <c r="BV1043">
        <v>2.190830257501588E-2</v>
      </c>
      <c r="BW1043">
        <v>49.819658557979217</v>
      </c>
      <c r="BX1043">
        <v>2532.1959701528081</v>
      </c>
      <c r="BY1043">
        <v>0.60217193108793676</v>
      </c>
      <c r="BZ1043">
        <v>0.60217193108793676</v>
      </c>
      <c r="CA1043">
        <v>0.60217193108793676</v>
      </c>
      <c r="CB1043" t="s">
        <v>89</v>
      </c>
      <c r="CC1043" t="s">
        <v>90</v>
      </c>
      <c r="CD1043">
        <v>27.658703414886009</v>
      </c>
      <c r="CE1043">
        <v>27.658703414886009</v>
      </c>
      <c r="CF1043">
        <v>27.658703414886009</v>
      </c>
      <c r="CG1043" t="s">
        <v>89</v>
      </c>
      <c r="CH1043" t="s">
        <v>91</v>
      </c>
      <c r="CI1043">
        <v>0.15054298277198419</v>
      </c>
      <c r="CJ1043">
        <v>6.9146758537215014</v>
      </c>
      <c r="CK1043">
        <v>2.177151698166176E-2</v>
      </c>
      <c r="CL1043">
        <v>0.81252796146116157</v>
      </c>
      <c r="CM1043">
        <v>14</v>
      </c>
      <c r="CN1043">
        <v>0.59965364225296636</v>
      </c>
      <c r="CO1043">
        <v>0.59965364225296924</v>
      </c>
      <c r="CP1043">
        <v>27.412480494774542</v>
      </c>
      <c r="CQ1043">
        <v>26.883950039421549</v>
      </c>
      <c r="CR1043">
        <v>27.658703414886009</v>
      </c>
      <c r="CS1043">
        <v>27.658703414886009</v>
      </c>
      <c r="CT1043">
        <v>3.5527136788005009E-15</v>
      </c>
      <c r="CU1043">
        <v>-1.284483088563153E-14</v>
      </c>
    </row>
    <row r="1044" spans="1:99" x14ac:dyDescent="0.3">
      <c r="A1044" t="s">
        <v>1946</v>
      </c>
      <c r="B1044" t="s">
        <v>1716</v>
      </c>
      <c r="C1044" t="s">
        <v>3382</v>
      </c>
      <c r="D1044" t="s">
        <v>85</v>
      </c>
      <c r="E1044">
        <v>0.17499999999999999</v>
      </c>
      <c r="F1044">
        <v>0.4375</v>
      </c>
      <c r="G1044">
        <v>2.177151698166175E-2</v>
      </c>
      <c r="H1044">
        <v>28</v>
      </c>
      <c r="I1044">
        <v>112</v>
      </c>
      <c r="J1044">
        <v>6</v>
      </c>
      <c r="K1044">
        <v>15.80497337993487</v>
      </c>
      <c r="L1044">
        <v>15.80094170654789</v>
      </c>
      <c r="M1044">
        <v>17.48956572423203</v>
      </c>
      <c r="N1044">
        <v>17.494503083383631</v>
      </c>
      <c r="O1044">
        <v>17.48956572423203</v>
      </c>
      <c r="P1044">
        <v>17.494503083383631</v>
      </c>
      <c r="Q1044">
        <v>17.48956572423203</v>
      </c>
      <c r="R1044" s="2">
        <v>15.80497337993487</v>
      </c>
      <c r="S1044">
        <v>1.34</v>
      </c>
      <c r="T1044">
        <v>4.41</v>
      </c>
      <c r="U1044">
        <v>4.3</v>
      </c>
      <c r="V1044">
        <v>1.1000000000000001</v>
      </c>
      <c r="W1044">
        <v>0</v>
      </c>
      <c r="X1044">
        <v>0</v>
      </c>
      <c r="Y1044" t="s">
        <v>84</v>
      </c>
      <c r="AA1044">
        <v>4</v>
      </c>
      <c r="AB1044">
        <v>30</v>
      </c>
      <c r="AC1044" t="s">
        <v>1947</v>
      </c>
      <c r="AD1044" t="s">
        <v>87</v>
      </c>
      <c r="AE1044" t="s">
        <v>87</v>
      </c>
      <c r="AF1044" t="s">
        <v>88</v>
      </c>
      <c r="AG1044" t="b">
        <v>0</v>
      </c>
      <c r="AH1044">
        <v>0.17499999999999999</v>
      </c>
      <c r="AI1044">
        <v>2.1875205433060731E-2</v>
      </c>
      <c r="AJ1044">
        <v>4</v>
      </c>
      <c r="AL1044">
        <v>6.7209875098553864</v>
      </c>
      <c r="AM1044">
        <v>6.8531201236936354</v>
      </c>
      <c r="AN1044">
        <v>6.7209875098553864</v>
      </c>
      <c r="AO1044">
        <v>6.7209875098553864</v>
      </c>
      <c r="AP1044">
        <v>0.14991341056324159</v>
      </c>
      <c r="AQ1044">
        <v>0.14991341056324231</v>
      </c>
      <c r="AR1044">
        <v>200.40475487458079</v>
      </c>
      <c r="AS1044">
        <v>8972.6166531843555</v>
      </c>
      <c r="AT1044">
        <v>0.1496970469526778</v>
      </c>
      <c r="AU1044">
        <v>6.7023071247022834</v>
      </c>
      <c r="AV1044">
        <v>6.8851355448086231</v>
      </c>
      <c r="AW1044">
        <v>6.8532442567656586</v>
      </c>
      <c r="AX1044">
        <v>15.73745267384828</v>
      </c>
      <c r="AY1044">
        <v>15.66455830117865</v>
      </c>
      <c r="AZ1044">
        <v>0.15061102640453611</v>
      </c>
      <c r="BA1044">
        <v>0.14991341056324231</v>
      </c>
      <c r="BB1044">
        <v>2.146230864759255</v>
      </c>
      <c r="BC1044">
        <v>2.146230864759255</v>
      </c>
      <c r="BD1044" t="b">
        <v>0</v>
      </c>
      <c r="BE1044" t="b">
        <v>0</v>
      </c>
      <c r="BH1044">
        <v>200.37917164877979</v>
      </c>
      <c r="BI1044">
        <v>8967.4141230743026</v>
      </c>
      <c r="BJ1044">
        <v>0.14971615938498509</v>
      </c>
      <c r="BK1044">
        <v>0.14971615938498509</v>
      </c>
      <c r="BL1044">
        <v>0.14971615938498509</v>
      </c>
      <c r="BM1044" t="s">
        <v>89</v>
      </c>
      <c r="BN1044">
        <v>6.7001315110463686</v>
      </c>
      <c r="BO1044">
        <v>6.7001315110463686</v>
      </c>
      <c r="BP1044">
        <v>6.7001315110463686</v>
      </c>
      <c r="BQ1044" t="s">
        <v>89</v>
      </c>
      <c r="BR1044">
        <v>6.8337635411207378</v>
      </c>
      <c r="BS1044">
        <v>6.8337635411207378</v>
      </c>
      <c r="BT1044">
        <v>6.8337635411207378</v>
      </c>
      <c r="BU1044" t="s">
        <v>89</v>
      </c>
      <c r="BV1044">
        <v>2.190830257501588E-2</v>
      </c>
      <c r="BW1044">
        <v>87.184402476463632</v>
      </c>
      <c r="BX1044">
        <v>4431.3429477674154</v>
      </c>
      <c r="BY1044">
        <v>0.34409824633596392</v>
      </c>
      <c r="BZ1044">
        <v>0.34409824633596392</v>
      </c>
      <c r="CA1044">
        <v>0.34409824633596392</v>
      </c>
      <c r="CB1044" t="s">
        <v>89</v>
      </c>
      <c r="CC1044" t="s">
        <v>90</v>
      </c>
      <c r="CD1044">
        <v>15.804973379934861</v>
      </c>
      <c r="CE1044">
        <v>15.804973379934861</v>
      </c>
      <c r="CF1044">
        <v>15.804973379934861</v>
      </c>
      <c r="CG1044" t="s">
        <v>89</v>
      </c>
      <c r="CH1044" t="s">
        <v>91</v>
      </c>
      <c r="CI1044">
        <v>0.15054298277198419</v>
      </c>
      <c r="CJ1044">
        <v>6.9146758537215032</v>
      </c>
      <c r="CK1044">
        <v>2.177151698166175E-2</v>
      </c>
      <c r="CL1044">
        <v>1.421923932557033</v>
      </c>
      <c r="CM1044">
        <v>14</v>
      </c>
      <c r="CN1044">
        <v>0.34265922414455219</v>
      </c>
      <c r="CO1044">
        <v>0.34265922414455391</v>
      </c>
      <c r="CP1044">
        <v>15.6642745684426</v>
      </c>
      <c r="CQ1044">
        <v>15.36225716538374</v>
      </c>
      <c r="CR1044">
        <v>15.80497337993487</v>
      </c>
      <c r="CS1044">
        <v>15.804973379934861</v>
      </c>
      <c r="CT1044">
        <v>1.243449787580175E-14</v>
      </c>
      <c r="CU1044">
        <v>7.8674589174493137E-14</v>
      </c>
    </row>
    <row r="1045" spans="1:99" x14ac:dyDescent="0.3">
      <c r="A1045" t="s">
        <v>1948</v>
      </c>
      <c r="B1045" t="s">
        <v>1716</v>
      </c>
      <c r="C1045" t="s">
        <v>3382</v>
      </c>
      <c r="D1045" t="s">
        <v>85</v>
      </c>
      <c r="E1045">
        <v>0.17499999999999999</v>
      </c>
      <c r="F1045">
        <v>0.8125</v>
      </c>
      <c r="G1045">
        <v>2.177151698166175E-2</v>
      </c>
      <c r="H1045">
        <v>28</v>
      </c>
      <c r="I1045">
        <v>112</v>
      </c>
      <c r="J1045">
        <v>6</v>
      </c>
      <c r="K1045">
        <v>8.5103702815033806</v>
      </c>
      <c r="L1045">
        <v>8.5081993804488505</v>
      </c>
      <c r="M1045">
        <v>9.4174584668941606</v>
      </c>
      <c r="N1045">
        <v>9.420117044898868</v>
      </c>
      <c r="O1045">
        <v>9.4174584668941606</v>
      </c>
      <c r="P1045">
        <v>9.420117044898868</v>
      </c>
      <c r="Q1045">
        <v>9.4174584668941606</v>
      </c>
      <c r="R1045" s="2">
        <v>8.5103702815033806</v>
      </c>
      <c r="S1045">
        <v>1.34</v>
      </c>
      <c r="T1045">
        <v>4.41</v>
      </c>
      <c r="U1045">
        <v>4.3</v>
      </c>
      <c r="V1045">
        <v>1.1000000000000001</v>
      </c>
      <c r="W1045">
        <v>0</v>
      </c>
      <c r="X1045">
        <v>0</v>
      </c>
      <c r="Y1045" t="s">
        <v>84</v>
      </c>
      <c r="AA1045">
        <v>4</v>
      </c>
      <c r="AB1045">
        <v>30</v>
      </c>
      <c r="AC1045" t="s">
        <v>1949</v>
      </c>
      <c r="AD1045" t="s">
        <v>87</v>
      </c>
      <c r="AE1045" t="s">
        <v>87</v>
      </c>
      <c r="AF1045" t="s">
        <v>88</v>
      </c>
      <c r="AG1045" t="b">
        <v>0</v>
      </c>
      <c r="AH1045">
        <v>0.17499999999999999</v>
      </c>
      <c r="AI1045">
        <v>2.1875205433060731E-2</v>
      </c>
      <c r="AJ1045">
        <v>4</v>
      </c>
      <c r="AL1045">
        <v>6.7209875098553864</v>
      </c>
      <c r="AM1045">
        <v>6.8531201236936354</v>
      </c>
      <c r="AN1045">
        <v>6.7209875098553864</v>
      </c>
      <c r="AO1045">
        <v>6.7209875098553864</v>
      </c>
      <c r="AP1045">
        <v>0.14991341056324159</v>
      </c>
      <c r="AQ1045">
        <v>0.14991341056324231</v>
      </c>
      <c r="AR1045">
        <v>200.40475487458079</v>
      </c>
      <c r="AS1045">
        <v>8972.6166531843555</v>
      </c>
      <c r="AT1045">
        <v>0.1496970469526778</v>
      </c>
      <c r="AU1045">
        <v>6.7023071247022834</v>
      </c>
      <c r="AV1045">
        <v>6.8851355448086178</v>
      </c>
      <c r="AW1045">
        <v>6.8532442567656586</v>
      </c>
      <c r="AX1045">
        <v>8.474012978225991</v>
      </c>
      <c r="AY1045">
        <v>8.4347621621731186</v>
      </c>
      <c r="AZ1045">
        <v>0.150611026404536</v>
      </c>
      <c r="BA1045">
        <v>0.14991341056324231</v>
      </c>
      <c r="BB1045">
        <v>3.9858573202671921</v>
      </c>
      <c r="BC1045">
        <v>3.9858573202671921</v>
      </c>
      <c r="BD1045" t="b">
        <v>0</v>
      </c>
      <c r="BE1045" t="b">
        <v>0</v>
      </c>
      <c r="BH1045">
        <v>200.37917164877979</v>
      </c>
      <c r="BI1045">
        <v>8967.4141230743026</v>
      </c>
      <c r="BJ1045">
        <v>0.14971615938498509</v>
      </c>
      <c r="BK1045">
        <v>0.14971615938498509</v>
      </c>
      <c r="BL1045">
        <v>0.14971615938498509</v>
      </c>
      <c r="BM1045" t="s">
        <v>89</v>
      </c>
      <c r="BN1045">
        <v>6.7001315110463686</v>
      </c>
      <c r="BO1045">
        <v>6.7001315110463686</v>
      </c>
      <c r="BP1045">
        <v>6.7001315110463686</v>
      </c>
      <c r="BQ1045" t="s">
        <v>89</v>
      </c>
      <c r="BR1045">
        <v>6.8337635411207378</v>
      </c>
      <c r="BS1045">
        <v>6.8337635411207378</v>
      </c>
      <c r="BT1045">
        <v>6.8337635411207378</v>
      </c>
      <c r="BU1045" t="s">
        <v>89</v>
      </c>
      <c r="BV1045">
        <v>2.190830257501588E-2</v>
      </c>
      <c r="BW1045">
        <v>161.9138903134326</v>
      </c>
      <c r="BX1045">
        <v>8229.6369029966372</v>
      </c>
      <c r="BY1045">
        <v>0.18528367110398039</v>
      </c>
      <c r="BZ1045">
        <v>0.18528367110398039</v>
      </c>
      <c r="CA1045">
        <v>0.18528367110398039</v>
      </c>
      <c r="CB1045" t="s">
        <v>89</v>
      </c>
      <c r="CC1045" t="s">
        <v>90</v>
      </c>
      <c r="CD1045">
        <v>8.5103702815033824</v>
      </c>
      <c r="CE1045">
        <v>8.5103702815033824</v>
      </c>
      <c r="CF1045">
        <v>8.5103702815033824</v>
      </c>
      <c r="CG1045" t="s">
        <v>89</v>
      </c>
      <c r="CH1045" t="s">
        <v>91</v>
      </c>
      <c r="CI1045">
        <v>0.15054298277198411</v>
      </c>
      <c r="CJ1045">
        <v>6.9146758537214978</v>
      </c>
      <c r="CK1045">
        <v>2.177151698166175E-2</v>
      </c>
      <c r="CL1045">
        <v>2.6407158747487771</v>
      </c>
      <c r="CM1045">
        <v>14</v>
      </c>
      <c r="CN1045">
        <v>0.18450881300091271</v>
      </c>
      <c r="CO1045">
        <v>0.1845088130009136</v>
      </c>
      <c r="CP1045">
        <v>8.434609383007551</v>
      </c>
      <c r="CQ1045">
        <v>8.2719846275143212</v>
      </c>
      <c r="CR1045">
        <v>8.5103702815033806</v>
      </c>
      <c r="CS1045">
        <v>8.5103702815033824</v>
      </c>
      <c r="CT1045">
        <v>1.7763568394002501E-15</v>
      </c>
      <c r="CU1045">
        <v>-2.0872850189151249E-14</v>
      </c>
    </row>
    <row r="1046" spans="1:99" x14ac:dyDescent="0.3">
      <c r="A1046" t="s">
        <v>1950</v>
      </c>
      <c r="B1046" t="s">
        <v>1716</v>
      </c>
      <c r="C1046" t="s">
        <v>3382</v>
      </c>
      <c r="D1046" t="s">
        <v>109</v>
      </c>
      <c r="E1046">
        <v>2.5000000000000001E-2</v>
      </c>
      <c r="F1046">
        <v>0.25</v>
      </c>
      <c r="G1046">
        <v>1.241484833613145E-2</v>
      </c>
      <c r="H1046">
        <v>70</v>
      </c>
      <c r="I1046">
        <v>112</v>
      </c>
      <c r="J1046">
        <v>3</v>
      </c>
      <c r="K1046">
        <v>44.357832772256948</v>
      </c>
      <c r="L1046">
        <v>44.280490547608018</v>
      </c>
      <c r="M1046">
        <v>55.335045774504493</v>
      </c>
      <c r="N1046">
        <v>55.326811224314667</v>
      </c>
      <c r="O1046">
        <v>55.335045774504493</v>
      </c>
      <c r="P1046">
        <v>55.326811224314667</v>
      </c>
      <c r="Q1046">
        <v>55.335045774504493</v>
      </c>
      <c r="R1046" s="2">
        <v>44.357832772256948</v>
      </c>
      <c r="S1046">
        <v>1.34</v>
      </c>
      <c r="T1046">
        <v>4.41</v>
      </c>
      <c r="U1046">
        <v>4.3</v>
      </c>
      <c r="V1046">
        <v>1.1000000000000001</v>
      </c>
      <c r="W1046">
        <v>0</v>
      </c>
      <c r="X1046">
        <v>0</v>
      </c>
      <c r="Y1046" t="s">
        <v>84</v>
      </c>
      <c r="AA1046">
        <v>4</v>
      </c>
      <c r="AB1046">
        <v>90</v>
      </c>
      <c r="AC1046" t="s">
        <v>1951</v>
      </c>
      <c r="AD1046" t="s">
        <v>87</v>
      </c>
      <c r="AE1046" t="s">
        <v>87</v>
      </c>
      <c r="AF1046" t="s">
        <v>111</v>
      </c>
      <c r="AG1046" t="b">
        <v>0</v>
      </c>
      <c r="AH1046">
        <v>2.5000000000000001E-2</v>
      </c>
      <c r="AI1046">
        <v>2.1875205433060731E-2</v>
      </c>
      <c r="AJ1046">
        <v>4</v>
      </c>
      <c r="AL1046">
        <v>6.7209875098553864</v>
      </c>
      <c r="AM1046">
        <v>6.8531201236936354</v>
      </c>
      <c r="AN1046">
        <v>6.7209875098553864</v>
      </c>
      <c r="AO1046">
        <v>6.7209875098553864</v>
      </c>
      <c r="AP1046">
        <v>0.14991341056324159</v>
      </c>
      <c r="AQ1046">
        <v>0.14991341056324231</v>
      </c>
      <c r="AR1046">
        <v>601.21426462374222</v>
      </c>
      <c r="AS1046">
        <v>26917.84995955307</v>
      </c>
      <c r="AT1046">
        <v>0.1496970469526778</v>
      </c>
      <c r="AU1046">
        <v>6.7023071247022834</v>
      </c>
      <c r="AV1046">
        <v>2.317152178183941</v>
      </c>
      <c r="AW1046">
        <v>3.6435496079236649</v>
      </c>
      <c r="AX1046">
        <v>9.2686087127357624</v>
      </c>
      <c r="AY1046">
        <v>14.57419843169466</v>
      </c>
      <c r="AZ1046">
        <v>0.13344638763958899</v>
      </c>
      <c r="BA1046">
        <v>0.14991341056324231</v>
      </c>
      <c r="BB1046">
        <v>2.66847506148661</v>
      </c>
      <c r="BC1046">
        <v>2.66847506148661</v>
      </c>
      <c r="BD1046" t="b">
        <v>1</v>
      </c>
      <c r="BE1046" t="b">
        <v>1</v>
      </c>
      <c r="BH1046">
        <v>601.13751494633937</v>
      </c>
      <c r="BI1046">
        <v>26902.242369222909</v>
      </c>
      <c r="BJ1046">
        <v>0.14971615938498509</v>
      </c>
      <c r="BK1046">
        <v>0.14971615938498509</v>
      </c>
      <c r="BL1046">
        <v>0.14971615938498509</v>
      </c>
      <c r="BM1046" t="s">
        <v>89</v>
      </c>
      <c r="BN1046">
        <v>6.7001315110463686</v>
      </c>
      <c r="BO1046">
        <v>6.7001315110463704</v>
      </c>
      <c r="BP1046">
        <v>6.7001315110463686</v>
      </c>
      <c r="BQ1046" t="s">
        <v>89</v>
      </c>
      <c r="BR1046">
        <v>6.8337635411207378</v>
      </c>
      <c r="BS1046">
        <v>6.8337635411207378</v>
      </c>
      <c r="BT1046">
        <v>6.8337635411207378</v>
      </c>
      <c r="BU1046" t="s">
        <v>89</v>
      </c>
      <c r="BV1046">
        <v>2.190830257501588E-2</v>
      </c>
      <c r="BW1046">
        <v>163.42962029736111</v>
      </c>
      <c r="BX1046">
        <v>16421.745130519681</v>
      </c>
      <c r="BY1046">
        <v>0.55069576638705109</v>
      </c>
      <c r="BZ1046">
        <v>0.55069576638705109</v>
      </c>
      <c r="CA1046">
        <v>0.55069576638705109</v>
      </c>
      <c r="CB1046" t="s">
        <v>89</v>
      </c>
      <c r="CC1046" t="s">
        <v>90</v>
      </c>
      <c r="CD1046">
        <v>44.357832772256927</v>
      </c>
      <c r="CE1046">
        <v>44.357832772256927</v>
      </c>
      <c r="CF1046">
        <v>44.357832772256927</v>
      </c>
      <c r="CG1046" t="s">
        <v>89</v>
      </c>
      <c r="CH1046" t="s">
        <v>91</v>
      </c>
      <c r="CI1046">
        <v>0.1376739415967628</v>
      </c>
      <c r="CJ1046">
        <v>11.08945819306423</v>
      </c>
      <c r="CK1046">
        <v>1.241484833613145E-2</v>
      </c>
      <c r="CL1046">
        <v>1.2897412082996671</v>
      </c>
      <c r="CM1046">
        <v>42</v>
      </c>
      <c r="CN1046">
        <v>0.59965364225296636</v>
      </c>
      <c r="CO1046">
        <v>0.59965364225296924</v>
      </c>
      <c r="CP1046">
        <v>27.412480494774542</v>
      </c>
      <c r="CQ1046">
        <v>26.883950039421549</v>
      </c>
      <c r="CR1046">
        <v>44.357832772256948</v>
      </c>
      <c r="CS1046">
        <v>44.357832772256927</v>
      </c>
      <c r="CT1046">
        <v>2.1316282072803009E-14</v>
      </c>
      <c r="CU1046">
        <v>4.805528300321971E-14</v>
      </c>
    </row>
    <row r="1047" spans="1:99" x14ac:dyDescent="0.3">
      <c r="A1047" t="s">
        <v>1952</v>
      </c>
      <c r="B1047" t="s">
        <v>1716</v>
      </c>
      <c r="C1047" t="s">
        <v>3382</v>
      </c>
      <c r="D1047" t="s">
        <v>109</v>
      </c>
      <c r="E1047">
        <v>2.5000000000000001E-2</v>
      </c>
      <c r="F1047">
        <v>0.4375</v>
      </c>
      <c r="G1047">
        <v>1.241484833613145E-2</v>
      </c>
      <c r="H1047">
        <v>70</v>
      </c>
      <c r="I1047">
        <v>112</v>
      </c>
      <c r="J1047">
        <v>3</v>
      </c>
      <c r="K1047">
        <v>25.347333012718241</v>
      </c>
      <c r="L1047">
        <v>25.303137455776</v>
      </c>
      <c r="M1047">
        <v>31.620026156859691</v>
      </c>
      <c r="N1047">
        <v>31.615320699608379</v>
      </c>
      <c r="O1047">
        <v>31.620026156859691</v>
      </c>
      <c r="P1047">
        <v>31.615320699608379</v>
      </c>
      <c r="Q1047">
        <v>31.620026156859691</v>
      </c>
      <c r="R1047" s="2">
        <v>25.347333012718241</v>
      </c>
      <c r="S1047">
        <v>1.34</v>
      </c>
      <c r="T1047">
        <v>4.41</v>
      </c>
      <c r="U1047">
        <v>4.3</v>
      </c>
      <c r="V1047">
        <v>1.1000000000000001</v>
      </c>
      <c r="W1047">
        <v>0</v>
      </c>
      <c r="X1047">
        <v>0</v>
      </c>
      <c r="Y1047" t="s">
        <v>84</v>
      </c>
      <c r="AA1047">
        <v>4</v>
      </c>
      <c r="AB1047">
        <v>90</v>
      </c>
      <c r="AC1047" t="s">
        <v>1953</v>
      </c>
      <c r="AD1047" t="s">
        <v>87</v>
      </c>
      <c r="AE1047" t="s">
        <v>87</v>
      </c>
      <c r="AF1047" t="s">
        <v>111</v>
      </c>
      <c r="AG1047" t="b">
        <v>0</v>
      </c>
      <c r="AH1047">
        <v>2.5000000000000001E-2</v>
      </c>
      <c r="AI1047">
        <v>2.1875205433060731E-2</v>
      </c>
      <c r="AJ1047">
        <v>4</v>
      </c>
      <c r="AL1047">
        <v>6.7209875098553864</v>
      </c>
      <c r="AM1047">
        <v>6.8531201236936354</v>
      </c>
      <c r="AN1047">
        <v>6.7209875098553864</v>
      </c>
      <c r="AO1047">
        <v>6.7209875098553864</v>
      </c>
      <c r="AP1047">
        <v>0.14991341056324159</v>
      </c>
      <c r="AQ1047">
        <v>0.14991341056324231</v>
      </c>
      <c r="AR1047">
        <v>601.21426462374222</v>
      </c>
      <c r="AS1047">
        <v>26917.84995955307</v>
      </c>
      <c r="AT1047">
        <v>0.1496970469526778</v>
      </c>
      <c r="AU1047">
        <v>6.7023071247022834</v>
      </c>
      <c r="AV1047">
        <v>2.317152178183941</v>
      </c>
      <c r="AW1047">
        <v>3.6435496079236689</v>
      </c>
      <c r="AX1047">
        <v>5.2963478358490068</v>
      </c>
      <c r="AY1047">
        <v>8.3281133895398138</v>
      </c>
      <c r="AZ1047">
        <v>0.13344638763958899</v>
      </c>
      <c r="BA1047">
        <v>0.14991341056324231</v>
      </c>
      <c r="BB1047">
        <v>4.6698313576015673</v>
      </c>
      <c r="BC1047">
        <v>4.6698313576015673</v>
      </c>
      <c r="BD1047" t="b">
        <v>1</v>
      </c>
      <c r="BE1047" t="b">
        <v>1</v>
      </c>
      <c r="BH1047">
        <v>601.13751494633937</v>
      </c>
      <c r="BI1047">
        <v>26902.242369222909</v>
      </c>
      <c r="BJ1047">
        <v>0.14971615938498509</v>
      </c>
      <c r="BK1047">
        <v>0.14971615938498509</v>
      </c>
      <c r="BL1047">
        <v>0.14971615938498509</v>
      </c>
      <c r="BM1047" t="s">
        <v>89</v>
      </c>
      <c r="BN1047">
        <v>6.7001315110463686</v>
      </c>
      <c r="BO1047">
        <v>6.7001315110463704</v>
      </c>
      <c r="BP1047">
        <v>6.7001315110463686</v>
      </c>
      <c r="BQ1047" t="s">
        <v>89</v>
      </c>
      <c r="BR1047">
        <v>6.8337635411207378</v>
      </c>
      <c r="BS1047">
        <v>6.8337635411207378</v>
      </c>
      <c r="BT1047">
        <v>6.8337635411207378</v>
      </c>
      <c r="BU1047" t="s">
        <v>89</v>
      </c>
      <c r="BV1047">
        <v>2.190830257501588E-2</v>
      </c>
      <c r="BW1047">
        <v>286.00183552038197</v>
      </c>
      <c r="BX1047">
        <v>28738.053978409491</v>
      </c>
      <c r="BY1047">
        <v>0.31468329507831472</v>
      </c>
      <c r="BZ1047">
        <v>0.31468329507831472</v>
      </c>
      <c r="CA1047">
        <v>0.31468329507831472</v>
      </c>
      <c r="CB1047" t="s">
        <v>89</v>
      </c>
      <c r="CC1047" t="s">
        <v>90</v>
      </c>
      <c r="CD1047">
        <v>25.347333012718231</v>
      </c>
      <c r="CE1047">
        <v>25.347333012718231</v>
      </c>
      <c r="CF1047">
        <v>25.347333012718231</v>
      </c>
      <c r="CG1047" t="s">
        <v>89</v>
      </c>
      <c r="CH1047" t="s">
        <v>91</v>
      </c>
      <c r="CI1047">
        <v>0.13767394159676269</v>
      </c>
      <c r="CJ1047">
        <v>11.08945819306423</v>
      </c>
      <c r="CK1047">
        <v>1.241484833613145E-2</v>
      </c>
      <c r="CL1047">
        <v>2.257047114524418</v>
      </c>
      <c r="CM1047">
        <v>42</v>
      </c>
      <c r="CN1047">
        <v>0.34265922414455219</v>
      </c>
      <c r="CO1047">
        <v>0.34265922414455391</v>
      </c>
      <c r="CP1047">
        <v>15.6642745684426</v>
      </c>
      <c r="CQ1047">
        <v>15.36225716538374</v>
      </c>
      <c r="CR1047">
        <v>25.347333012718241</v>
      </c>
      <c r="CS1047">
        <v>25.347333012718231</v>
      </c>
      <c r="CT1047">
        <v>1.06581410364015E-14</v>
      </c>
      <c r="CU1047">
        <v>4.2048372627817272E-14</v>
      </c>
    </row>
    <row r="1048" spans="1:99" x14ac:dyDescent="0.3">
      <c r="A1048" t="s">
        <v>1954</v>
      </c>
      <c r="B1048" t="s">
        <v>1716</v>
      </c>
      <c r="C1048" t="s">
        <v>3382</v>
      </c>
      <c r="D1048" t="s">
        <v>109</v>
      </c>
      <c r="E1048">
        <v>2.5000000000000001E-2</v>
      </c>
      <c r="F1048">
        <v>0.8125</v>
      </c>
      <c r="G1048">
        <v>1.241484833613144E-2</v>
      </c>
      <c r="H1048">
        <v>70</v>
      </c>
      <c r="I1048">
        <v>112</v>
      </c>
      <c r="J1048">
        <v>3</v>
      </c>
      <c r="K1048">
        <v>13.648563929925221</v>
      </c>
      <c r="L1048">
        <v>13.62476632234093</v>
      </c>
      <c r="M1048">
        <v>17.026167930616779</v>
      </c>
      <c r="N1048">
        <v>17.023634222866072</v>
      </c>
      <c r="O1048">
        <v>17.026167930616779</v>
      </c>
      <c r="P1048">
        <v>17.023634222866072</v>
      </c>
      <c r="Q1048">
        <v>17.026167930616779</v>
      </c>
      <c r="R1048" s="2">
        <v>13.648563929925221</v>
      </c>
      <c r="S1048">
        <v>1.34</v>
      </c>
      <c r="T1048">
        <v>4.41</v>
      </c>
      <c r="U1048">
        <v>4.3</v>
      </c>
      <c r="V1048">
        <v>1.1000000000000001</v>
      </c>
      <c r="W1048">
        <v>0</v>
      </c>
      <c r="X1048">
        <v>0</v>
      </c>
      <c r="Y1048" t="s">
        <v>84</v>
      </c>
      <c r="AA1048">
        <v>4</v>
      </c>
      <c r="AB1048">
        <v>90</v>
      </c>
      <c r="AC1048" t="s">
        <v>1955</v>
      </c>
      <c r="AD1048" t="s">
        <v>87</v>
      </c>
      <c r="AE1048" t="s">
        <v>87</v>
      </c>
      <c r="AF1048" t="s">
        <v>111</v>
      </c>
      <c r="AG1048" t="b">
        <v>0</v>
      </c>
      <c r="AH1048">
        <v>2.5000000000000001E-2</v>
      </c>
      <c r="AI1048">
        <v>2.1875205433060731E-2</v>
      </c>
      <c r="AJ1048">
        <v>4</v>
      </c>
      <c r="AL1048">
        <v>6.7209875098553864</v>
      </c>
      <c r="AM1048">
        <v>6.8531201236936354</v>
      </c>
      <c r="AN1048">
        <v>6.7209875098553864</v>
      </c>
      <c r="AO1048">
        <v>6.7209875098553864</v>
      </c>
      <c r="AP1048">
        <v>0.14991341056324159</v>
      </c>
      <c r="AQ1048">
        <v>0.14991341056324231</v>
      </c>
      <c r="AR1048">
        <v>601.21426462374222</v>
      </c>
      <c r="AS1048">
        <v>26917.84995955307</v>
      </c>
      <c r="AT1048">
        <v>0.1496970469526778</v>
      </c>
      <c r="AU1048">
        <v>6.7023071247022834</v>
      </c>
      <c r="AV1048">
        <v>2.3171521781839419</v>
      </c>
      <c r="AW1048">
        <v>3.643549607923664</v>
      </c>
      <c r="AX1048">
        <v>2.851879603918698</v>
      </c>
      <c r="AY1048">
        <v>4.4843687482137398</v>
      </c>
      <c r="AZ1048">
        <v>0.1334463876395891</v>
      </c>
      <c r="BA1048">
        <v>0.14991341056324231</v>
      </c>
      <c r="BB1048">
        <v>8.6725439498314714</v>
      </c>
      <c r="BC1048">
        <v>8.6725439498314714</v>
      </c>
      <c r="BD1048" t="b">
        <v>1</v>
      </c>
      <c r="BE1048" t="b">
        <v>1</v>
      </c>
      <c r="BH1048">
        <v>601.13751494633937</v>
      </c>
      <c r="BI1048">
        <v>26902.242369222909</v>
      </c>
      <c r="BJ1048">
        <v>0.14971615938498509</v>
      </c>
      <c r="BK1048">
        <v>0.14971615938498509</v>
      </c>
      <c r="BL1048">
        <v>0.14971615938498509</v>
      </c>
      <c r="BM1048" t="s">
        <v>89</v>
      </c>
      <c r="BN1048">
        <v>6.7001315110463686</v>
      </c>
      <c r="BO1048">
        <v>6.7001315110463704</v>
      </c>
      <c r="BP1048">
        <v>6.7001315110463686</v>
      </c>
      <c r="BQ1048" t="s">
        <v>89</v>
      </c>
      <c r="BR1048">
        <v>6.8337635411207378</v>
      </c>
      <c r="BS1048">
        <v>6.8337635411207378</v>
      </c>
      <c r="BT1048">
        <v>6.8337635411207378</v>
      </c>
      <c r="BU1048" t="s">
        <v>89</v>
      </c>
      <c r="BV1048">
        <v>2.190830257501588E-2</v>
      </c>
      <c r="BW1048">
        <v>531.14626596642358</v>
      </c>
      <c r="BX1048">
        <v>53370.671674189041</v>
      </c>
      <c r="BY1048">
        <v>0.16944485119601571</v>
      </c>
      <c r="BZ1048">
        <v>0.16944485119601571</v>
      </c>
      <c r="CA1048">
        <v>0.16944485119601571</v>
      </c>
      <c r="CB1048" t="s">
        <v>89</v>
      </c>
      <c r="CC1048" t="s">
        <v>90</v>
      </c>
      <c r="CD1048">
        <v>13.648563929925221</v>
      </c>
      <c r="CE1048">
        <v>13.648563929925221</v>
      </c>
      <c r="CF1048">
        <v>13.648563929925221</v>
      </c>
      <c r="CG1048" t="s">
        <v>89</v>
      </c>
      <c r="CH1048" t="s">
        <v>91</v>
      </c>
      <c r="CI1048">
        <v>0.13767394159676269</v>
      </c>
      <c r="CJ1048">
        <v>11.089458193064241</v>
      </c>
      <c r="CK1048">
        <v>1.241484833613144E-2</v>
      </c>
      <c r="CL1048">
        <v>4.1916589269739166</v>
      </c>
      <c r="CM1048">
        <v>42</v>
      </c>
      <c r="CN1048">
        <v>0.18450881300091271</v>
      </c>
      <c r="CO1048">
        <v>0.1845088130009136</v>
      </c>
      <c r="CP1048">
        <v>8.434609383007551</v>
      </c>
      <c r="CQ1048">
        <v>8.2719846275143212</v>
      </c>
      <c r="CR1048">
        <v>13.648563929925221</v>
      </c>
      <c r="CS1048">
        <v>13.648563929925221</v>
      </c>
      <c r="CT1048">
        <v>1.7763568394002501E-15</v>
      </c>
      <c r="CU1048">
        <v>-1.3014972480038659E-14</v>
      </c>
    </row>
    <row r="1049" spans="1:99" x14ac:dyDescent="0.3">
      <c r="A1049" t="s">
        <v>1956</v>
      </c>
      <c r="B1049" t="s">
        <v>1716</v>
      </c>
      <c r="C1049" t="s">
        <v>3382</v>
      </c>
      <c r="D1049" t="s">
        <v>109</v>
      </c>
      <c r="E1049">
        <v>0.1</v>
      </c>
      <c r="F1049">
        <v>0.25</v>
      </c>
      <c r="G1049">
        <v>2.1688863035660151E-2</v>
      </c>
      <c r="H1049">
        <v>56</v>
      </c>
      <c r="I1049">
        <v>112</v>
      </c>
      <c r="J1049">
        <v>4</v>
      </c>
      <c r="K1049">
        <v>27.764057234723321</v>
      </c>
      <c r="L1049">
        <v>27.758761876029808</v>
      </c>
      <c r="M1049">
        <v>33.222442512098588</v>
      </c>
      <c r="N1049">
        <v>33.227926009037553</v>
      </c>
      <c r="O1049">
        <v>33.222442512098588</v>
      </c>
      <c r="P1049">
        <v>33.227926009037553</v>
      </c>
      <c r="Q1049">
        <v>33.222442512098588</v>
      </c>
      <c r="R1049" s="2">
        <v>27.764057234723321</v>
      </c>
      <c r="S1049">
        <v>1.34</v>
      </c>
      <c r="T1049">
        <v>4.41</v>
      </c>
      <c r="U1049">
        <v>4.3</v>
      </c>
      <c r="V1049">
        <v>1.1000000000000001</v>
      </c>
      <c r="W1049">
        <v>0</v>
      </c>
      <c r="X1049">
        <v>0</v>
      </c>
      <c r="Y1049" t="s">
        <v>84</v>
      </c>
      <c r="AA1049">
        <v>4</v>
      </c>
      <c r="AB1049">
        <v>90</v>
      </c>
      <c r="AC1049" t="s">
        <v>1957</v>
      </c>
      <c r="AD1049" t="s">
        <v>87</v>
      </c>
      <c r="AE1049" t="s">
        <v>87</v>
      </c>
      <c r="AF1049" t="s">
        <v>111</v>
      </c>
      <c r="AG1049" t="b">
        <v>0</v>
      </c>
      <c r="AH1049">
        <v>0.1</v>
      </c>
      <c r="AI1049">
        <v>2.1875205433060731E-2</v>
      </c>
      <c r="AJ1049">
        <v>4</v>
      </c>
      <c r="AL1049">
        <v>6.7209875098553864</v>
      </c>
      <c r="AM1049">
        <v>6.8531201236936354</v>
      </c>
      <c r="AN1049">
        <v>6.7209875098553864</v>
      </c>
      <c r="AO1049">
        <v>6.7209875098553864</v>
      </c>
      <c r="AP1049">
        <v>0.14991341056324159</v>
      </c>
      <c r="AQ1049">
        <v>0.14991341056324231</v>
      </c>
      <c r="AR1049">
        <v>601.21426462374222</v>
      </c>
      <c r="AS1049">
        <v>26917.84995955307</v>
      </c>
      <c r="AT1049">
        <v>0.1496970469526778</v>
      </c>
      <c r="AU1049">
        <v>6.7023071247022834</v>
      </c>
      <c r="AV1049">
        <v>6.9080627252202422</v>
      </c>
      <c r="AW1049">
        <v>6.8791856654837868</v>
      </c>
      <c r="AX1049">
        <v>27.632250900880969</v>
      </c>
      <c r="AY1049">
        <v>27.516742661935151</v>
      </c>
      <c r="AZ1049">
        <v>0.15054270866953581</v>
      </c>
      <c r="BA1049">
        <v>0.14991341056324231</v>
      </c>
      <c r="BB1049">
        <v>4.0834450015796318</v>
      </c>
      <c r="BC1049">
        <v>4.0834450015796318</v>
      </c>
      <c r="BD1049" t="b">
        <v>0</v>
      </c>
      <c r="BE1049" t="b">
        <v>0</v>
      </c>
      <c r="BH1049">
        <v>601.13751494633937</v>
      </c>
      <c r="BI1049">
        <v>26902.242369222909</v>
      </c>
      <c r="BJ1049">
        <v>0.14971615938498509</v>
      </c>
      <c r="BK1049">
        <v>0.14971615938498509</v>
      </c>
      <c r="BL1049">
        <v>0.14971615938498509</v>
      </c>
      <c r="BM1049" t="s">
        <v>89</v>
      </c>
      <c r="BN1049">
        <v>6.7001315110463686</v>
      </c>
      <c r="BO1049">
        <v>6.7001315110463704</v>
      </c>
      <c r="BP1049">
        <v>6.7001315110463686</v>
      </c>
      <c r="BQ1049" t="s">
        <v>89</v>
      </c>
      <c r="BR1049">
        <v>6.8337635411207378</v>
      </c>
      <c r="BS1049">
        <v>6.8337635411207378</v>
      </c>
      <c r="BT1049">
        <v>6.8337635411207378</v>
      </c>
      <c r="BU1049" t="s">
        <v>89</v>
      </c>
      <c r="BV1049">
        <v>2.190830257501588E-2</v>
      </c>
      <c r="BW1049">
        <v>149.45924780316611</v>
      </c>
      <c r="BX1049">
        <v>8245.8348729163499</v>
      </c>
      <c r="BY1049">
        <v>0.60217083467814336</v>
      </c>
      <c r="BZ1049">
        <v>0.60217083467814336</v>
      </c>
      <c r="CA1049">
        <v>0.60217083467814336</v>
      </c>
      <c r="CB1049" t="s">
        <v>89</v>
      </c>
      <c r="CC1049" t="s">
        <v>90</v>
      </c>
      <c r="CD1049">
        <v>27.764057234723321</v>
      </c>
      <c r="CE1049">
        <v>27.764057234723321</v>
      </c>
      <c r="CF1049">
        <v>27.764057234723321</v>
      </c>
      <c r="CG1049" t="s">
        <v>89</v>
      </c>
      <c r="CH1049" t="s">
        <v>91</v>
      </c>
      <c r="CI1049">
        <v>0.15054270866953581</v>
      </c>
      <c r="CJ1049">
        <v>6.9410143086808294</v>
      </c>
      <c r="CK1049">
        <v>2.1688863035660151E-2</v>
      </c>
      <c r="CL1049">
        <v>2.1351733487055911</v>
      </c>
      <c r="CM1049">
        <v>21</v>
      </c>
      <c r="CN1049">
        <v>0.59965364225296636</v>
      </c>
      <c r="CO1049">
        <v>0.59965364225296924</v>
      </c>
      <c r="CP1049">
        <v>27.412480494774542</v>
      </c>
      <c r="CQ1049">
        <v>26.883950039421549</v>
      </c>
      <c r="CR1049">
        <v>27.764057234723321</v>
      </c>
      <c r="CS1049">
        <v>27.764057234723321</v>
      </c>
      <c r="CT1049">
        <v>0</v>
      </c>
      <c r="CU1049">
        <v>0</v>
      </c>
    </row>
    <row r="1050" spans="1:99" x14ac:dyDescent="0.3">
      <c r="A1050" t="s">
        <v>1958</v>
      </c>
      <c r="B1050" t="s">
        <v>1716</v>
      </c>
      <c r="C1050" t="s">
        <v>3382</v>
      </c>
      <c r="D1050" t="s">
        <v>109</v>
      </c>
      <c r="E1050">
        <v>0.1</v>
      </c>
      <c r="F1050">
        <v>0.4375</v>
      </c>
      <c r="G1050">
        <v>2.1688863035660151E-2</v>
      </c>
      <c r="H1050">
        <v>56</v>
      </c>
      <c r="I1050">
        <v>112</v>
      </c>
      <c r="J1050">
        <v>4</v>
      </c>
      <c r="K1050">
        <v>15.86517556269904</v>
      </c>
      <c r="L1050">
        <v>15.86214964344561</v>
      </c>
      <c r="M1050">
        <v>18.98425286405633</v>
      </c>
      <c r="N1050">
        <v>18.987386290878611</v>
      </c>
      <c r="O1050">
        <v>18.98425286405633</v>
      </c>
      <c r="P1050">
        <v>18.987386290878611</v>
      </c>
      <c r="Q1050">
        <v>18.98425286405633</v>
      </c>
      <c r="R1050" s="2">
        <v>15.86517556269904</v>
      </c>
      <c r="S1050">
        <v>1.34</v>
      </c>
      <c r="T1050">
        <v>4.41</v>
      </c>
      <c r="U1050">
        <v>4.3</v>
      </c>
      <c r="V1050">
        <v>1.1000000000000001</v>
      </c>
      <c r="W1050">
        <v>0</v>
      </c>
      <c r="X1050">
        <v>0</v>
      </c>
      <c r="Y1050" t="s">
        <v>84</v>
      </c>
      <c r="AA1050">
        <v>4</v>
      </c>
      <c r="AB1050">
        <v>90</v>
      </c>
      <c r="AC1050" t="s">
        <v>1959</v>
      </c>
      <c r="AD1050" t="s">
        <v>87</v>
      </c>
      <c r="AE1050" t="s">
        <v>87</v>
      </c>
      <c r="AF1050" t="s">
        <v>111</v>
      </c>
      <c r="AG1050" t="b">
        <v>0</v>
      </c>
      <c r="AH1050">
        <v>0.1</v>
      </c>
      <c r="AI1050">
        <v>2.1875205433060731E-2</v>
      </c>
      <c r="AJ1050">
        <v>4</v>
      </c>
      <c r="AL1050">
        <v>6.7209875098553864</v>
      </c>
      <c r="AM1050">
        <v>6.8531201236936354</v>
      </c>
      <c r="AN1050">
        <v>6.7209875098553864</v>
      </c>
      <c r="AO1050">
        <v>6.7209875098553864</v>
      </c>
      <c r="AP1050">
        <v>0.14991341056324159</v>
      </c>
      <c r="AQ1050">
        <v>0.14991341056324231</v>
      </c>
      <c r="AR1050">
        <v>601.21426462374222</v>
      </c>
      <c r="AS1050">
        <v>26917.84995955307</v>
      </c>
      <c r="AT1050">
        <v>0.1496970469526778</v>
      </c>
      <c r="AU1050">
        <v>6.7023071247022834</v>
      </c>
      <c r="AV1050">
        <v>6.9080627252202449</v>
      </c>
      <c r="AW1050">
        <v>6.8791856654837913</v>
      </c>
      <c r="AX1050">
        <v>15.789857657646269</v>
      </c>
      <c r="AY1050">
        <v>15.723852949677241</v>
      </c>
      <c r="AZ1050">
        <v>0.15054270866953581</v>
      </c>
      <c r="BA1050">
        <v>0.14991341056324231</v>
      </c>
      <c r="BB1050">
        <v>7.1460287527643453</v>
      </c>
      <c r="BC1050">
        <v>7.1460287527643453</v>
      </c>
      <c r="BD1050" t="b">
        <v>0</v>
      </c>
      <c r="BE1050" t="b">
        <v>0</v>
      </c>
      <c r="BH1050">
        <v>601.13751494633937</v>
      </c>
      <c r="BI1050">
        <v>26902.242369222909</v>
      </c>
      <c r="BJ1050">
        <v>0.14971615938498509</v>
      </c>
      <c r="BK1050">
        <v>0.14971615938498509</v>
      </c>
      <c r="BL1050">
        <v>0.14971615938498509</v>
      </c>
      <c r="BM1050" t="s">
        <v>89</v>
      </c>
      <c r="BN1050">
        <v>6.7001315110463686</v>
      </c>
      <c r="BO1050">
        <v>6.7001315110463704</v>
      </c>
      <c r="BP1050">
        <v>6.7001315110463686</v>
      </c>
      <c r="BQ1050" t="s">
        <v>89</v>
      </c>
      <c r="BR1050">
        <v>6.8337635411207378</v>
      </c>
      <c r="BS1050">
        <v>6.8337635411207378</v>
      </c>
      <c r="BT1050">
        <v>6.8337635411207378</v>
      </c>
      <c r="BU1050" t="s">
        <v>89</v>
      </c>
      <c r="BV1050">
        <v>2.190830257501588E-2</v>
      </c>
      <c r="BW1050">
        <v>261.55368365554068</v>
      </c>
      <c r="BX1050">
        <v>14430.211027603609</v>
      </c>
      <c r="BY1050">
        <v>0.34409761981608189</v>
      </c>
      <c r="BZ1050">
        <v>0.34409761981608189</v>
      </c>
      <c r="CA1050">
        <v>0.34409761981608189</v>
      </c>
      <c r="CB1050" t="s">
        <v>89</v>
      </c>
      <c r="CC1050" t="s">
        <v>90</v>
      </c>
      <c r="CD1050">
        <v>15.86517556269904</v>
      </c>
      <c r="CE1050">
        <v>15.86517556269904</v>
      </c>
      <c r="CF1050">
        <v>15.86517556269904</v>
      </c>
      <c r="CG1050" t="s">
        <v>89</v>
      </c>
      <c r="CH1050" t="s">
        <v>91</v>
      </c>
      <c r="CI1050">
        <v>0.15054270866953581</v>
      </c>
      <c r="CJ1050">
        <v>6.9410143086808302</v>
      </c>
      <c r="CK1050">
        <v>2.1688863035660151E-2</v>
      </c>
      <c r="CL1050">
        <v>3.736553360234784</v>
      </c>
      <c r="CM1050">
        <v>21</v>
      </c>
      <c r="CN1050">
        <v>0.34265922414455219</v>
      </c>
      <c r="CO1050">
        <v>0.34265922414455391</v>
      </c>
      <c r="CP1050">
        <v>15.6642745684426</v>
      </c>
      <c r="CQ1050">
        <v>15.36225716538374</v>
      </c>
      <c r="CR1050">
        <v>15.86517556269904</v>
      </c>
      <c r="CS1050">
        <v>15.86517556269904</v>
      </c>
      <c r="CT1050">
        <v>0</v>
      </c>
      <c r="CU1050">
        <v>0</v>
      </c>
    </row>
    <row r="1051" spans="1:99" x14ac:dyDescent="0.3">
      <c r="A1051" t="s">
        <v>1960</v>
      </c>
      <c r="B1051" t="s">
        <v>1716</v>
      </c>
      <c r="C1051" t="s">
        <v>3382</v>
      </c>
      <c r="D1051" t="s">
        <v>109</v>
      </c>
      <c r="E1051">
        <v>0.1</v>
      </c>
      <c r="F1051">
        <v>0.8125</v>
      </c>
      <c r="G1051">
        <v>2.1688863035660141E-2</v>
      </c>
      <c r="H1051">
        <v>56</v>
      </c>
      <c r="I1051">
        <v>112</v>
      </c>
      <c r="J1051">
        <v>4</v>
      </c>
      <c r="K1051">
        <v>8.5427868414533297</v>
      </c>
      <c r="L1051">
        <v>8.5411575003168672</v>
      </c>
      <c r="M1051">
        <v>10.222290003722639</v>
      </c>
      <c r="N1051">
        <v>10.22397723355002</v>
      </c>
      <c r="O1051">
        <v>10.222290003722639</v>
      </c>
      <c r="P1051">
        <v>10.22397723355002</v>
      </c>
      <c r="Q1051">
        <v>10.222290003722639</v>
      </c>
      <c r="R1051" s="2">
        <v>8.5427868414533297</v>
      </c>
      <c r="S1051">
        <v>1.34</v>
      </c>
      <c r="T1051">
        <v>4.41</v>
      </c>
      <c r="U1051">
        <v>4.3</v>
      </c>
      <c r="V1051">
        <v>1.1000000000000001</v>
      </c>
      <c r="W1051">
        <v>0</v>
      </c>
      <c r="X1051">
        <v>0</v>
      </c>
      <c r="Y1051" t="s">
        <v>84</v>
      </c>
      <c r="AA1051">
        <v>4</v>
      </c>
      <c r="AB1051">
        <v>90</v>
      </c>
      <c r="AC1051" t="s">
        <v>1961</v>
      </c>
      <c r="AD1051" t="s">
        <v>87</v>
      </c>
      <c r="AE1051" t="s">
        <v>87</v>
      </c>
      <c r="AF1051" t="s">
        <v>111</v>
      </c>
      <c r="AG1051" t="b">
        <v>0</v>
      </c>
      <c r="AH1051">
        <v>0.1</v>
      </c>
      <c r="AI1051">
        <v>2.1875205433060731E-2</v>
      </c>
      <c r="AJ1051">
        <v>4</v>
      </c>
      <c r="AL1051">
        <v>6.7209875098553864</v>
      </c>
      <c r="AM1051">
        <v>6.8531201236936354</v>
      </c>
      <c r="AN1051">
        <v>6.7209875098553864</v>
      </c>
      <c r="AO1051">
        <v>6.7209875098553864</v>
      </c>
      <c r="AP1051">
        <v>0.14991341056324159</v>
      </c>
      <c r="AQ1051">
        <v>0.14991341056324231</v>
      </c>
      <c r="AR1051">
        <v>601.21426462374222</v>
      </c>
      <c r="AS1051">
        <v>26917.84995955307</v>
      </c>
      <c r="AT1051">
        <v>0.1496970469526778</v>
      </c>
      <c r="AU1051">
        <v>6.7023071247022834</v>
      </c>
      <c r="AV1051">
        <v>6.9080627252202449</v>
      </c>
      <c r="AW1051">
        <v>6.8791856654837904</v>
      </c>
      <c r="AX1051">
        <v>8.5022310464249173</v>
      </c>
      <c r="AY1051">
        <v>8.4666900498262034</v>
      </c>
      <c r="AZ1051">
        <v>0.15054270866953581</v>
      </c>
      <c r="BA1051">
        <v>0.14991341056324231</v>
      </c>
      <c r="BB1051">
        <v>13.271196255133789</v>
      </c>
      <c r="BC1051">
        <v>13.271196255133789</v>
      </c>
      <c r="BD1051" t="b">
        <v>0</v>
      </c>
      <c r="BE1051" t="b">
        <v>0</v>
      </c>
      <c r="BH1051">
        <v>601.13751494633937</v>
      </c>
      <c r="BI1051">
        <v>26902.242369222909</v>
      </c>
      <c r="BJ1051">
        <v>0.14971615938498509</v>
      </c>
      <c r="BK1051">
        <v>0.14971615938498509</v>
      </c>
      <c r="BL1051">
        <v>0.14971615938498509</v>
      </c>
      <c r="BM1051" t="s">
        <v>89</v>
      </c>
      <c r="BN1051">
        <v>6.7001315110463686</v>
      </c>
      <c r="BO1051">
        <v>6.7001315110463704</v>
      </c>
      <c r="BP1051">
        <v>6.7001315110463686</v>
      </c>
      <c r="BQ1051" t="s">
        <v>89</v>
      </c>
      <c r="BR1051">
        <v>6.8337635411207378</v>
      </c>
      <c r="BS1051">
        <v>6.8337635411207378</v>
      </c>
      <c r="BT1051">
        <v>6.8337635411207378</v>
      </c>
      <c r="BU1051" t="s">
        <v>89</v>
      </c>
      <c r="BV1051">
        <v>2.190830257501588E-2</v>
      </c>
      <c r="BW1051">
        <v>485.74255536028988</v>
      </c>
      <c r="BX1051">
        <v>26798.96333697814</v>
      </c>
      <c r="BY1051">
        <v>0.185283333747121</v>
      </c>
      <c r="BZ1051">
        <v>0.185283333747121</v>
      </c>
      <c r="CA1051">
        <v>0.185283333747121</v>
      </c>
      <c r="CB1051" t="s">
        <v>89</v>
      </c>
      <c r="CC1051" t="s">
        <v>90</v>
      </c>
      <c r="CD1051">
        <v>8.5427868414533279</v>
      </c>
      <c r="CE1051">
        <v>8.5427868414533279</v>
      </c>
      <c r="CF1051">
        <v>8.5427868414533279</v>
      </c>
      <c r="CG1051" t="s">
        <v>89</v>
      </c>
      <c r="CH1051" t="s">
        <v>91</v>
      </c>
      <c r="CI1051">
        <v>0.15054270866953581</v>
      </c>
      <c r="CJ1051">
        <v>6.9410143086808294</v>
      </c>
      <c r="CK1051">
        <v>2.1688863035660151E-2</v>
      </c>
      <c r="CL1051">
        <v>6.9393133832931717</v>
      </c>
      <c r="CM1051">
        <v>21</v>
      </c>
      <c r="CN1051">
        <v>0.18450881300091271</v>
      </c>
      <c r="CO1051">
        <v>0.1845088130009136</v>
      </c>
      <c r="CP1051">
        <v>8.434609383007551</v>
      </c>
      <c r="CQ1051">
        <v>8.2719846275143212</v>
      </c>
      <c r="CR1051">
        <v>8.5427868414533297</v>
      </c>
      <c r="CS1051">
        <v>8.5427868414533279</v>
      </c>
      <c r="CT1051">
        <v>1.7763568394002501E-15</v>
      </c>
      <c r="CU1051">
        <v>2.0793645825043789E-14</v>
      </c>
    </row>
    <row r="1052" spans="1:99" x14ac:dyDescent="0.3">
      <c r="A1052" t="s">
        <v>1962</v>
      </c>
      <c r="B1052" t="s">
        <v>1716</v>
      </c>
      <c r="C1052" t="s">
        <v>3382</v>
      </c>
      <c r="D1052" t="s">
        <v>109</v>
      </c>
      <c r="E1052">
        <v>0.17499999999999999</v>
      </c>
      <c r="F1052">
        <v>0.25</v>
      </c>
      <c r="G1052">
        <v>2.177151698166175E-2</v>
      </c>
      <c r="H1052">
        <v>28</v>
      </c>
      <c r="I1052">
        <v>112</v>
      </c>
      <c r="J1052">
        <v>6</v>
      </c>
      <c r="K1052">
        <v>27.658703414886009</v>
      </c>
      <c r="L1052">
        <v>27.651647986458791</v>
      </c>
      <c r="M1052">
        <v>30.60674001740605</v>
      </c>
      <c r="N1052">
        <v>30.615380395921349</v>
      </c>
      <c r="O1052">
        <v>30.60674001740605</v>
      </c>
      <c r="P1052">
        <v>30.615380395921349</v>
      </c>
      <c r="Q1052">
        <v>30.60674001740605</v>
      </c>
      <c r="R1052" s="2">
        <v>27.658703414886009</v>
      </c>
      <c r="S1052">
        <v>1.34</v>
      </c>
      <c r="T1052">
        <v>4.41</v>
      </c>
      <c r="U1052">
        <v>4.3</v>
      </c>
      <c r="V1052">
        <v>1.1000000000000001</v>
      </c>
      <c r="W1052">
        <v>0</v>
      </c>
      <c r="X1052">
        <v>0</v>
      </c>
      <c r="Y1052" t="s">
        <v>84</v>
      </c>
      <c r="AA1052">
        <v>4</v>
      </c>
      <c r="AB1052">
        <v>90</v>
      </c>
      <c r="AC1052" t="s">
        <v>1963</v>
      </c>
      <c r="AD1052" t="s">
        <v>87</v>
      </c>
      <c r="AE1052" t="s">
        <v>87</v>
      </c>
      <c r="AF1052" t="s">
        <v>111</v>
      </c>
      <c r="AG1052" t="b">
        <v>0</v>
      </c>
      <c r="AH1052">
        <v>0.17499999999999999</v>
      </c>
      <c r="AI1052">
        <v>2.1875205433060731E-2</v>
      </c>
      <c r="AJ1052">
        <v>4</v>
      </c>
      <c r="AL1052">
        <v>6.7209875098553864</v>
      </c>
      <c r="AM1052">
        <v>6.8531201236936354</v>
      </c>
      <c r="AN1052">
        <v>6.7209875098553864</v>
      </c>
      <c r="AO1052">
        <v>6.7209875098553864</v>
      </c>
      <c r="AP1052">
        <v>0.14991341056324159</v>
      </c>
      <c r="AQ1052">
        <v>0.14991341056324231</v>
      </c>
      <c r="AR1052">
        <v>601.21426462374222</v>
      </c>
      <c r="AS1052">
        <v>26917.84995955307</v>
      </c>
      <c r="AT1052">
        <v>0.1496970469526778</v>
      </c>
      <c r="AU1052">
        <v>6.7023071247022834</v>
      </c>
      <c r="AV1052">
        <v>6.8851355448086213</v>
      </c>
      <c r="AW1052">
        <v>6.8532442567656604</v>
      </c>
      <c r="AX1052">
        <v>27.540542179234489</v>
      </c>
      <c r="AY1052">
        <v>27.412977027062642</v>
      </c>
      <c r="AZ1052">
        <v>0.15061102640453611</v>
      </c>
      <c r="BA1052">
        <v>0.14991341056324231</v>
      </c>
      <c r="BB1052">
        <v>3.6792529110158658</v>
      </c>
      <c r="BC1052">
        <v>3.6792529110158658</v>
      </c>
      <c r="BD1052" t="b">
        <v>0</v>
      </c>
      <c r="BE1052" t="b">
        <v>0</v>
      </c>
      <c r="BH1052">
        <v>601.13751494633937</v>
      </c>
      <c r="BI1052">
        <v>26902.242369222909</v>
      </c>
      <c r="BJ1052">
        <v>0.14971615938498509</v>
      </c>
      <c r="BK1052">
        <v>0.14971615938498509</v>
      </c>
      <c r="BL1052">
        <v>0.14971615938498509</v>
      </c>
      <c r="BM1052" t="s">
        <v>89</v>
      </c>
      <c r="BN1052">
        <v>6.7001315110463686</v>
      </c>
      <c r="BO1052">
        <v>6.7001315110463704</v>
      </c>
      <c r="BP1052">
        <v>6.7001315110463686</v>
      </c>
      <c r="BQ1052" t="s">
        <v>89</v>
      </c>
      <c r="BR1052">
        <v>6.8337635411207378</v>
      </c>
      <c r="BS1052">
        <v>6.8337635411207378</v>
      </c>
      <c r="BT1052">
        <v>6.8337635411207378</v>
      </c>
      <c r="BU1052" t="s">
        <v>89</v>
      </c>
      <c r="BV1052">
        <v>2.190830257501588E-2</v>
      </c>
      <c r="BW1052">
        <v>149.45897567393769</v>
      </c>
      <c r="BX1052">
        <v>7596.5879104584283</v>
      </c>
      <c r="BY1052">
        <v>0.60217193108793665</v>
      </c>
      <c r="BZ1052">
        <v>0.60217193108793665</v>
      </c>
      <c r="CA1052">
        <v>0.60217193108793665</v>
      </c>
      <c r="CB1052" t="s">
        <v>89</v>
      </c>
      <c r="CC1052" t="s">
        <v>90</v>
      </c>
      <c r="CD1052">
        <v>27.65870341488602</v>
      </c>
      <c r="CE1052">
        <v>27.65870341488602</v>
      </c>
      <c r="CF1052">
        <v>27.65870341488602</v>
      </c>
      <c r="CG1052" t="s">
        <v>89</v>
      </c>
      <c r="CH1052" t="s">
        <v>91</v>
      </c>
      <c r="CI1052">
        <v>0.15054298277198419</v>
      </c>
      <c r="CJ1052">
        <v>6.9146758537215041</v>
      </c>
      <c r="CK1052">
        <v>2.177151698166175E-2</v>
      </c>
      <c r="CL1052">
        <v>2.4375838843834838</v>
      </c>
      <c r="CM1052">
        <v>14</v>
      </c>
      <c r="CN1052">
        <v>0.59965364225296636</v>
      </c>
      <c r="CO1052">
        <v>0.59965364225296924</v>
      </c>
      <c r="CP1052">
        <v>27.412480494774542</v>
      </c>
      <c r="CQ1052">
        <v>26.883950039421549</v>
      </c>
      <c r="CR1052">
        <v>27.658703414886009</v>
      </c>
      <c r="CS1052">
        <v>27.65870341488602</v>
      </c>
      <c r="CT1052">
        <v>1.06581410364015E-14</v>
      </c>
      <c r="CU1052">
        <v>-3.8534492656894579E-14</v>
      </c>
    </row>
    <row r="1053" spans="1:99" x14ac:dyDescent="0.3">
      <c r="A1053" t="s">
        <v>1964</v>
      </c>
      <c r="B1053" t="s">
        <v>1716</v>
      </c>
      <c r="C1053" t="s">
        <v>3382</v>
      </c>
      <c r="D1053" t="s">
        <v>109</v>
      </c>
      <c r="E1053">
        <v>0.17499999999999999</v>
      </c>
      <c r="F1053">
        <v>0.4375</v>
      </c>
      <c r="G1053">
        <v>2.1771516981661739E-2</v>
      </c>
      <c r="H1053">
        <v>28</v>
      </c>
      <c r="I1053">
        <v>112</v>
      </c>
      <c r="J1053">
        <v>6</v>
      </c>
      <c r="K1053">
        <v>15.80497337993488</v>
      </c>
      <c r="L1053">
        <v>15.80094170654789</v>
      </c>
      <c r="M1053">
        <v>17.48956572423203</v>
      </c>
      <c r="N1053">
        <v>17.494503083383631</v>
      </c>
      <c r="O1053">
        <v>17.48956572423203</v>
      </c>
      <c r="P1053">
        <v>17.494503083383631</v>
      </c>
      <c r="Q1053">
        <v>17.48956572423203</v>
      </c>
      <c r="R1053" s="2">
        <v>15.80497337993488</v>
      </c>
      <c r="S1053">
        <v>1.34</v>
      </c>
      <c r="T1053">
        <v>4.41</v>
      </c>
      <c r="U1053">
        <v>4.3</v>
      </c>
      <c r="V1053">
        <v>1.1000000000000001</v>
      </c>
      <c r="W1053">
        <v>0</v>
      </c>
      <c r="X1053">
        <v>0</v>
      </c>
      <c r="Y1053" t="s">
        <v>84</v>
      </c>
      <c r="AA1053">
        <v>4</v>
      </c>
      <c r="AB1053">
        <v>90</v>
      </c>
      <c r="AC1053" t="s">
        <v>1965</v>
      </c>
      <c r="AD1053" t="s">
        <v>87</v>
      </c>
      <c r="AE1053" t="s">
        <v>87</v>
      </c>
      <c r="AF1053" t="s">
        <v>111</v>
      </c>
      <c r="AG1053" t="b">
        <v>0</v>
      </c>
      <c r="AH1053">
        <v>0.17499999999999999</v>
      </c>
      <c r="AI1053">
        <v>2.1875205433060731E-2</v>
      </c>
      <c r="AJ1053">
        <v>4</v>
      </c>
      <c r="AL1053">
        <v>6.7209875098553864</v>
      </c>
      <c r="AM1053">
        <v>6.8531201236936354</v>
      </c>
      <c r="AN1053">
        <v>6.7209875098553864</v>
      </c>
      <c r="AO1053">
        <v>6.7209875098553864</v>
      </c>
      <c r="AP1053">
        <v>0.14991341056324159</v>
      </c>
      <c r="AQ1053">
        <v>0.14991341056324231</v>
      </c>
      <c r="AR1053">
        <v>601.21426462374222</v>
      </c>
      <c r="AS1053">
        <v>26917.84995955307</v>
      </c>
      <c r="AT1053">
        <v>0.1496970469526778</v>
      </c>
      <c r="AU1053">
        <v>6.7023071247022834</v>
      </c>
      <c r="AV1053">
        <v>6.8851355448086213</v>
      </c>
      <c r="AW1053">
        <v>6.8532442567656586</v>
      </c>
      <c r="AX1053">
        <v>15.73745267384828</v>
      </c>
      <c r="AY1053">
        <v>15.66455830117865</v>
      </c>
      <c r="AZ1053">
        <v>0.15061102640453611</v>
      </c>
      <c r="BA1053">
        <v>0.14991341056324231</v>
      </c>
      <c r="BB1053">
        <v>6.4386925942777662</v>
      </c>
      <c r="BC1053">
        <v>6.4386925942777662</v>
      </c>
      <c r="BD1053" t="b">
        <v>0</v>
      </c>
      <c r="BE1053" t="b">
        <v>0</v>
      </c>
      <c r="BH1053">
        <v>601.13751494633937</v>
      </c>
      <c r="BI1053">
        <v>26902.242369222909</v>
      </c>
      <c r="BJ1053">
        <v>0.14971615938498509</v>
      </c>
      <c r="BK1053">
        <v>0.14971615938498509</v>
      </c>
      <c r="BL1053">
        <v>0.14971615938498509</v>
      </c>
      <c r="BM1053" t="s">
        <v>89</v>
      </c>
      <c r="BN1053">
        <v>6.7001315110463686</v>
      </c>
      <c r="BO1053">
        <v>6.7001315110463704</v>
      </c>
      <c r="BP1053">
        <v>6.7001315110463686</v>
      </c>
      <c r="BQ1053" t="s">
        <v>89</v>
      </c>
      <c r="BR1053">
        <v>6.8337635411207378</v>
      </c>
      <c r="BS1053">
        <v>6.8337635411207378</v>
      </c>
      <c r="BT1053">
        <v>6.8337635411207378</v>
      </c>
      <c r="BU1053" t="s">
        <v>89</v>
      </c>
      <c r="BV1053">
        <v>2.190830257501588E-2</v>
      </c>
      <c r="BW1053">
        <v>261.55320742939102</v>
      </c>
      <c r="BX1053">
        <v>13294.028843302251</v>
      </c>
      <c r="BY1053">
        <v>0.34409824633596381</v>
      </c>
      <c r="BZ1053">
        <v>0.34409824633596381</v>
      </c>
      <c r="CA1053">
        <v>0.34409824633596381</v>
      </c>
      <c r="CB1053" t="s">
        <v>89</v>
      </c>
      <c r="CC1053" t="s">
        <v>90</v>
      </c>
      <c r="CD1053">
        <v>15.80497337993487</v>
      </c>
      <c r="CE1053">
        <v>15.80497337993487</v>
      </c>
      <c r="CF1053">
        <v>15.80497337993487</v>
      </c>
      <c r="CG1053" t="s">
        <v>89</v>
      </c>
      <c r="CH1053" t="s">
        <v>91</v>
      </c>
      <c r="CI1053">
        <v>0.15054298277198411</v>
      </c>
      <c r="CJ1053">
        <v>6.9146758537215058</v>
      </c>
      <c r="CK1053">
        <v>2.1771516981661739E-2</v>
      </c>
      <c r="CL1053">
        <v>4.265771797671098</v>
      </c>
      <c r="CM1053">
        <v>14</v>
      </c>
      <c r="CN1053">
        <v>0.34265922414455219</v>
      </c>
      <c r="CO1053">
        <v>0.34265922414455391</v>
      </c>
      <c r="CP1053">
        <v>15.6642745684426</v>
      </c>
      <c r="CQ1053">
        <v>15.36225716538374</v>
      </c>
      <c r="CR1053">
        <v>15.80497337993488</v>
      </c>
      <c r="CS1053">
        <v>15.80497337993487</v>
      </c>
      <c r="CT1053">
        <v>5.3290705182007514E-15</v>
      </c>
      <c r="CU1053">
        <v>3.3717681074782753E-14</v>
      </c>
    </row>
    <row r="1054" spans="1:99" x14ac:dyDescent="0.3">
      <c r="A1054" t="s">
        <v>1966</v>
      </c>
      <c r="B1054" t="s">
        <v>1716</v>
      </c>
      <c r="C1054" t="s">
        <v>3382</v>
      </c>
      <c r="D1054" t="s">
        <v>109</v>
      </c>
      <c r="E1054">
        <v>0.17499999999999999</v>
      </c>
      <c r="F1054">
        <v>0.8125</v>
      </c>
      <c r="G1054">
        <v>2.1771516981661739E-2</v>
      </c>
      <c r="H1054">
        <v>28</v>
      </c>
      <c r="I1054">
        <v>112</v>
      </c>
      <c r="J1054">
        <v>6</v>
      </c>
      <c r="K1054">
        <v>8.5103702815033895</v>
      </c>
      <c r="L1054">
        <v>8.5081993804488594</v>
      </c>
      <c r="M1054">
        <v>9.4174584668941677</v>
      </c>
      <c r="N1054">
        <v>9.4201170448988734</v>
      </c>
      <c r="O1054">
        <v>9.4174584668941677</v>
      </c>
      <c r="P1054">
        <v>9.4201170448988734</v>
      </c>
      <c r="Q1054">
        <v>9.4174584668941677</v>
      </c>
      <c r="R1054" s="2">
        <v>8.5103702815033895</v>
      </c>
      <c r="S1054">
        <v>1.34</v>
      </c>
      <c r="T1054">
        <v>4.41</v>
      </c>
      <c r="U1054">
        <v>4.3</v>
      </c>
      <c r="V1054">
        <v>1.1000000000000001</v>
      </c>
      <c r="W1054">
        <v>0</v>
      </c>
      <c r="X1054">
        <v>0</v>
      </c>
      <c r="Y1054" t="s">
        <v>84</v>
      </c>
      <c r="AA1054">
        <v>4</v>
      </c>
      <c r="AB1054">
        <v>90</v>
      </c>
      <c r="AC1054" t="s">
        <v>1967</v>
      </c>
      <c r="AD1054" t="s">
        <v>87</v>
      </c>
      <c r="AE1054" t="s">
        <v>87</v>
      </c>
      <c r="AF1054" t="s">
        <v>111</v>
      </c>
      <c r="AG1054" t="b">
        <v>0</v>
      </c>
      <c r="AH1054">
        <v>0.17499999999999999</v>
      </c>
      <c r="AI1054">
        <v>2.1875205433060731E-2</v>
      </c>
      <c r="AJ1054">
        <v>4</v>
      </c>
      <c r="AL1054">
        <v>6.7209875098553864</v>
      </c>
      <c r="AM1054">
        <v>6.8531201236936354</v>
      </c>
      <c r="AN1054">
        <v>6.7209875098553864</v>
      </c>
      <c r="AO1054">
        <v>6.7209875098553864</v>
      </c>
      <c r="AP1054">
        <v>0.14991341056324159</v>
      </c>
      <c r="AQ1054">
        <v>0.14991341056324231</v>
      </c>
      <c r="AR1054">
        <v>601.21426462374222</v>
      </c>
      <c r="AS1054">
        <v>26917.84995955307</v>
      </c>
      <c r="AT1054">
        <v>0.1496970469526778</v>
      </c>
      <c r="AU1054">
        <v>6.7023071247022834</v>
      </c>
      <c r="AV1054">
        <v>6.8851355448086196</v>
      </c>
      <c r="AW1054">
        <v>6.8532442567656586</v>
      </c>
      <c r="AX1054">
        <v>8.4740129782259945</v>
      </c>
      <c r="AY1054">
        <v>8.4347621621731186</v>
      </c>
      <c r="AZ1054">
        <v>0.15061102640453611</v>
      </c>
      <c r="BA1054">
        <v>0.14991341056324231</v>
      </c>
      <c r="BB1054">
        <v>11.95757196080157</v>
      </c>
      <c r="BC1054">
        <v>11.95757196080157</v>
      </c>
      <c r="BD1054" t="b">
        <v>0</v>
      </c>
      <c r="BE1054" t="b">
        <v>0</v>
      </c>
      <c r="BH1054">
        <v>601.13751494633937</v>
      </c>
      <c r="BI1054">
        <v>26902.242369222909</v>
      </c>
      <c r="BJ1054">
        <v>0.14971615938498509</v>
      </c>
      <c r="BK1054">
        <v>0.14971615938498509</v>
      </c>
      <c r="BL1054">
        <v>0.14971615938498509</v>
      </c>
      <c r="BM1054" t="s">
        <v>89</v>
      </c>
      <c r="BN1054">
        <v>6.7001315110463686</v>
      </c>
      <c r="BO1054">
        <v>6.7001315110463704</v>
      </c>
      <c r="BP1054">
        <v>6.7001315110463686</v>
      </c>
      <c r="BQ1054" t="s">
        <v>89</v>
      </c>
      <c r="BR1054">
        <v>6.8337635411207378</v>
      </c>
      <c r="BS1054">
        <v>6.8337635411207378</v>
      </c>
      <c r="BT1054">
        <v>6.8337635411207378</v>
      </c>
      <c r="BU1054" t="s">
        <v>89</v>
      </c>
      <c r="BV1054">
        <v>2.190830257501588E-2</v>
      </c>
      <c r="BW1054">
        <v>485.74167094029758</v>
      </c>
      <c r="BX1054">
        <v>24688.910708989901</v>
      </c>
      <c r="BY1054">
        <v>0.18528367110398039</v>
      </c>
      <c r="BZ1054">
        <v>0.18528367110398039</v>
      </c>
      <c r="CA1054">
        <v>0.18528367110398039</v>
      </c>
      <c r="CB1054" t="s">
        <v>89</v>
      </c>
      <c r="CC1054" t="s">
        <v>90</v>
      </c>
      <c r="CD1054">
        <v>8.5103702815033895</v>
      </c>
      <c r="CE1054">
        <v>8.5103702815033895</v>
      </c>
      <c r="CF1054">
        <v>8.5103702815033895</v>
      </c>
      <c r="CG1054" t="s">
        <v>89</v>
      </c>
      <c r="CH1054" t="s">
        <v>91</v>
      </c>
      <c r="CI1054">
        <v>0.15054298277198411</v>
      </c>
      <c r="CJ1054">
        <v>6.9146758537215041</v>
      </c>
      <c r="CK1054">
        <v>2.1771516981661739E-2</v>
      </c>
      <c r="CL1054">
        <v>7.92214762424633</v>
      </c>
      <c r="CM1054">
        <v>14</v>
      </c>
      <c r="CN1054">
        <v>0.18450881300091271</v>
      </c>
      <c r="CO1054">
        <v>0.1845088130009136</v>
      </c>
      <c r="CP1054">
        <v>8.434609383007551</v>
      </c>
      <c r="CQ1054">
        <v>8.2719846275143212</v>
      </c>
      <c r="CR1054">
        <v>8.5103702815033895</v>
      </c>
      <c r="CS1054">
        <v>8.5103702815033895</v>
      </c>
      <c r="CT1054">
        <v>0</v>
      </c>
      <c r="CU1054">
        <v>0</v>
      </c>
    </row>
    <row r="1055" spans="1:99" x14ac:dyDescent="0.3">
      <c r="A1055" t="s">
        <v>2022</v>
      </c>
      <c r="B1055" t="s">
        <v>1716</v>
      </c>
      <c r="C1055" t="s">
        <v>3382</v>
      </c>
      <c r="D1055" t="s">
        <v>129</v>
      </c>
      <c r="E1055">
        <v>2.5000000000000001E-2</v>
      </c>
      <c r="F1055">
        <v>0.25</v>
      </c>
      <c r="G1055">
        <v>1.1088520742010419E-2</v>
      </c>
      <c r="H1055">
        <v>70</v>
      </c>
      <c r="I1055">
        <v>112</v>
      </c>
      <c r="J1055">
        <v>3</v>
      </c>
      <c r="K1055">
        <v>39.596624226672652</v>
      </c>
      <c r="L1055">
        <v>39.520169341483033</v>
      </c>
      <c r="M1055">
        <v>48.416677763540768</v>
      </c>
      <c r="N1055">
        <v>48.400962557098602</v>
      </c>
      <c r="O1055">
        <v>48.416677763540768</v>
      </c>
      <c r="P1055">
        <v>48.400962557098602</v>
      </c>
      <c r="Q1055">
        <v>48.416677763540768</v>
      </c>
      <c r="R1055" s="2">
        <v>39.596624226672652</v>
      </c>
      <c r="S1055">
        <v>1.34</v>
      </c>
      <c r="T1055">
        <v>4.41</v>
      </c>
      <c r="U1055">
        <v>4.3</v>
      </c>
      <c r="V1055">
        <v>1.1000000000000001</v>
      </c>
      <c r="W1055">
        <v>0</v>
      </c>
      <c r="X1055">
        <v>0</v>
      </c>
      <c r="Y1055" t="s">
        <v>84</v>
      </c>
      <c r="AA1055">
        <v>5</v>
      </c>
      <c r="AB1055">
        <v>270</v>
      </c>
      <c r="AC1055" t="s">
        <v>2023</v>
      </c>
      <c r="AD1055" t="s">
        <v>87</v>
      </c>
      <c r="AE1055" t="s">
        <v>87</v>
      </c>
      <c r="AF1055" t="s">
        <v>131</v>
      </c>
      <c r="AG1055" t="b">
        <v>0</v>
      </c>
      <c r="AH1055">
        <v>2.5000000000000001E-2</v>
      </c>
      <c r="AI1055">
        <v>1.9496842505491298E-2</v>
      </c>
      <c r="AJ1055">
        <v>4</v>
      </c>
      <c r="AL1055">
        <v>6.1336397339726458</v>
      </c>
      <c r="AM1055">
        <v>6.2616383296632234</v>
      </c>
      <c r="AN1055">
        <v>6.1336397339726467</v>
      </c>
      <c r="AO1055">
        <v>6.1336397339726467</v>
      </c>
      <c r="AP1055">
        <v>0.12208217633979029</v>
      </c>
      <c r="AQ1055">
        <v>0.12208217633978991</v>
      </c>
      <c r="AR1055">
        <v>2214.8532671770272</v>
      </c>
      <c r="AS1055">
        <v>111126.5438182199</v>
      </c>
      <c r="AT1055">
        <v>0.1219042380826123</v>
      </c>
      <c r="AU1055">
        <v>6.1163404617681039</v>
      </c>
      <c r="AV1055">
        <v>1.7721864267552161</v>
      </c>
      <c r="AW1055">
        <v>3.2613740682385348</v>
      </c>
      <c r="AX1055">
        <v>7.0887457070208626</v>
      </c>
      <c r="AY1055">
        <v>13.045496272954139</v>
      </c>
      <c r="AZ1055">
        <v>0.10556928828845651</v>
      </c>
      <c r="BA1055">
        <v>0.12208217633978991</v>
      </c>
      <c r="BB1055">
        <v>8.7114690006869058</v>
      </c>
      <c r="BC1055">
        <v>8.7114690006869058</v>
      </c>
      <c r="BD1055" t="b">
        <v>1</v>
      </c>
      <c r="BE1055" t="b">
        <v>1</v>
      </c>
      <c r="BH1055">
        <v>2214.6289560687369</v>
      </c>
      <c r="BI1055">
        <v>111078.4220020541</v>
      </c>
      <c r="BJ1055">
        <v>0.1219165852862712</v>
      </c>
      <c r="BK1055">
        <v>0.1219165852862712</v>
      </c>
      <c r="BL1055">
        <v>0.1219165852862712</v>
      </c>
      <c r="BM1055" t="s">
        <v>89</v>
      </c>
      <c r="BN1055">
        <v>6.1149303915529281</v>
      </c>
      <c r="BO1055">
        <v>6.1149303915529289</v>
      </c>
      <c r="BP1055">
        <v>6.1149303915529281</v>
      </c>
      <c r="BQ1055" t="s">
        <v>89</v>
      </c>
      <c r="BR1055">
        <v>6.2473963841453326</v>
      </c>
      <c r="BS1055">
        <v>6.2473963841453326</v>
      </c>
      <c r="BT1055">
        <v>6.2473963841453326</v>
      </c>
      <c r="BU1055" t="s">
        <v>89</v>
      </c>
      <c r="BV1055">
        <v>1.9514783085586119E-2</v>
      </c>
      <c r="BW1055">
        <v>614.93893140227578</v>
      </c>
      <c r="BX1055">
        <v>67810.227182146613</v>
      </c>
      <c r="BY1055">
        <v>0.43906798905105188</v>
      </c>
      <c r="BZ1055">
        <v>0.43906798905105188</v>
      </c>
      <c r="CA1055">
        <v>0.43906798905105188</v>
      </c>
      <c r="CB1055" t="s">
        <v>89</v>
      </c>
      <c r="CC1055" t="s">
        <v>90</v>
      </c>
      <c r="CD1055">
        <v>39.596624226672652</v>
      </c>
      <c r="CE1055">
        <v>39.596624226672652</v>
      </c>
      <c r="CF1055">
        <v>39.596624226672652</v>
      </c>
      <c r="CG1055" t="s">
        <v>89</v>
      </c>
      <c r="CH1055" t="s">
        <v>91</v>
      </c>
      <c r="CI1055">
        <v>0.109766997262763</v>
      </c>
      <c r="CJ1055">
        <v>9.8991560566681631</v>
      </c>
      <c r="CK1055">
        <v>1.1088520742010419E-2</v>
      </c>
      <c r="CL1055">
        <v>4.4645695981753333</v>
      </c>
      <c r="CM1055">
        <v>42</v>
      </c>
      <c r="CN1055">
        <v>0.4883287053591614</v>
      </c>
      <c r="CO1055">
        <v>0.48832870535915951</v>
      </c>
      <c r="CP1055">
        <v>25.04655331865289</v>
      </c>
      <c r="CQ1055">
        <v>24.53455893589058</v>
      </c>
      <c r="CR1055">
        <v>39.596624226672652</v>
      </c>
      <c r="CS1055">
        <v>39.596624226672652</v>
      </c>
      <c r="CT1055">
        <v>7.1054273576010019E-15</v>
      </c>
      <c r="CU1055">
        <v>-1.7944528091399061E-14</v>
      </c>
    </row>
    <row r="1056" spans="1:99" x14ac:dyDescent="0.3">
      <c r="A1056" t="s">
        <v>2024</v>
      </c>
      <c r="B1056" t="s">
        <v>1716</v>
      </c>
      <c r="C1056" t="s">
        <v>3382</v>
      </c>
      <c r="D1056" t="s">
        <v>129</v>
      </c>
      <c r="E1056">
        <v>2.5000000000000001E-2</v>
      </c>
      <c r="F1056">
        <v>0.4375</v>
      </c>
      <c r="G1056">
        <v>1.1088520742010411E-2</v>
      </c>
      <c r="H1056">
        <v>70</v>
      </c>
      <c r="I1056">
        <v>112</v>
      </c>
      <c r="J1056">
        <v>3</v>
      </c>
      <c r="K1056">
        <v>22.62664241524152</v>
      </c>
      <c r="L1056">
        <v>22.582953909418869</v>
      </c>
      <c r="M1056">
        <v>27.666673007737611</v>
      </c>
      <c r="N1056">
        <v>27.657692889770669</v>
      </c>
      <c r="O1056">
        <v>27.666673007737611</v>
      </c>
      <c r="P1056">
        <v>27.657692889770669</v>
      </c>
      <c r="Q1056">
        <v>27.666673007737611</v>
      </c>
      <c r="R1056" s="2">
        <v>22.62664241524152</v>
      </c>
      <c r="S1056">
        <v>1.34</v>
      </c>
      <c r="T1056">
        <v>4.41</v>
      </c>
      <c r="U1056">
        <v>4.3</v>
      </c>
      <c r="V1056">
        <v>1.1000000000000001</v>
      </c>
      <c r="W1056">
        <v>0</v>
      </c>
      <c r="X1056">
        <v>0</v>
      </c>
      <c r="Y1056" t="s">
        <v>84</v>
      </c>
      <c r="AA1056">
        <v>5</v>
      </c>
      <c r="AB1056">
        <v>270</v>
      </c>
      <c r="AC1056" t="s">
        <v>2025</v>
      </c>
      <c r="AD1056" t="s">
        <v>87</v>
      </c>
      <c r="AE1056" t="s">
        <v>87</v>
      </c>
      <c r="AF1056" t="s">
        <v>131</v>
      </c>
      <c r="AG1056" t="b">
        <v>0</v>
      </c>
      <c r="AH1056">
        <v>2.5000000000000001E-2</v>
      </c>
      <c r="AI1056">
        <v>1.9496842505491298E-2</v>
      </c>
      <c r="AJ1056">
        <v>4</v>
      </c>
      <c r="AL1056">
        <v>6.1336397339726458</v>
      </c>
      <c r="AM1056">
        <v>6.2616383296632234</v>
      </c>
      <c r="AN1056">
        <v>6.1336397339726467</v>
      </c>
      <c r="AO1056">
        <v>6.1336397339726467</v>
      </c>
      <c r="AP1056">
        <v>0.12208217633979029</v>
      </c>
      <c r="AQ1056">
        <v>0.12208217633978991</v>
      </c>
      <c r="AR1056">
        <v>2214.8532671770272</v>
      </c>
      <c r="AS1056">
        <v>111126.5438182199</v>
      </c>
      <c r="AT1056">
        <v>0.1219042380826123</v>
      </c>
      <c r="AU1056">
        <v>6.1163404617681039</v>
      </c>
      <c r="AV1056">
        <v>1.7721864267552161</v>
      </c>
      <c r="AW1056">
        <v>3.2613740682385308</v>
      </c>
      <c r="AX1056">
        <v>4.0507118325833504</v>
      </c>
      <c r="AY1056">
        <v>7.4545692988309282</v>
      </c>
      <c r="AZ1056">
        <v>0.1055692882884566</v>
      </c>
      <c r="BA1056">
        <v>0.12208217633978991</v>
      </c>
      <c r="BB1056">
        <v>15.24507075120208</v>
      </c>
      <c r="BC1056">
        <v>15.24507075120208</v>
      </c>
      <c r="BD1056" t="b">
        <v>1</v>
      </c>
      <c r="BE1056" t="b">
        <v>1</v>
      </c>
      <c r="BH1056">
        <v>2214.6289560687369</v>
      </c>
      <c r="BI1056">
        <v>111078.4220020541</v>
      </c>
      <c r="BJ1056">
        <v>0.1219165852862712</v>
      </c>
      <c r="BK1056">
        <v>0.1219165852862712</v>
      </c>
      <c r="BL1056">
        <v>0.1219165852862712</v>
      </c>
      <c r="BM1056" t="s">
        <v>89</v>
      </c>
      <c r="BN1056">
        <v>6.1149303915529281</v>
      </c>
      <c r="BO1056">
        <v>6.1149303915529289</v>
      </c>
      <c r="BP1056">
        <v>6.1149303915529281</v>
      </c>
      <c r="BQ1056" t="s">
        <v>89</v>
      </c>
      <c r="BR1056">
        <v>6.2473963841453326</v>
      </c>
      <c r="BS1056">
        <v>6.2473963841453326</v>
      </c>
      <c r="BT1056">
        <v>6.2473963841453326</v>
      </c>
      <c r="BU1056" t="s">
        <v>89</v>
      </c>
      <c r="BV1056">
        <v>1.9514783085586119E-2</v>
      </c>
      <c r="BW1056">
        <v>1076.1431299539829</v>
      </c>
      <c r="BX1056">
        <v>118667.8975687569</v>
      </c>
      <c r="BY1056">
        <v>0.25089599374345811</v>
      </c>
      <c r="BZ1056">
        <v>0.25089599374345811</v>
      </c>
      <c r="CA1056">
        <v>0.25089599374345811</v>
      </c>
      <c r="CB1056" t="s">
        <v>89</v>
      </c>
      <c r="CC1056" t="s">
        <v>90</v>
      </c>
      <c r="CD1056">
        <v>22.62664241524152</v>
      </c>
      <c r="CE1056">
        <v>22.62664241524152</v>
      </c>
      <c r="CF1056">
        <v>22.62664241524152</v>
      </c>
      <c r="CG1056" t="s">
        <v>89</v>
      </c>
      <c r="CH1056" t="s">
        <v>91</v>
      </c>
      <c r="CI1056">
        <v>0.1097669972627629</v>
      </c>
      <c r="CJ1056">
        <v>9.8991560566681631</v>
      </c>
      <c r="CK1056">
        <v>1.1088520742010411E-2</v>
      </c>
      <c r="CL1056">
        <v>7.8129967968068348</v>
      </c>
      <c r="CM1056">
        <v>42</v>
      </c>
      <c r="CN1056">
        <v>0.27904497449094939</v>
      </c>
      <c r="CO1056">
        <v>0.27904497449094828</v>
      </c>
      <c r="CP1056">
        <v>14.31231618208737</v>
      </c>
      <c r="CQ1056">
        <v>14.019747963366051</v>
      </c>
      <c r="CR1056">
        <v>22.62664241524152</v>
      </c>
      <c r="CS1056">
        <v>22.62664241524152</v>
      </c>
      <c r="CT1056">
        <v>3.5527136788005009E-15</v>
      </c>
      <c r="CU1056">
        <v>-1.570146207997418E-14</v>
      </c>
    </row>
    <row r="1057" spans="1:99" x14ac:dyDescent="0.3">
      <c r="A1057" t="s">
        <v>2026</v>
      </c>
      <c r="B1057" t="s">
        <v>1716</v>
      </c>
      <c r="C1057" t="s">
        <v>3382</v>
      </c>
      <c r="D1057" t="s">
        <v>129</v>
      </c>
      <c r="E1057">
        <v>2.5000000000000001E-2</v>
      </c>
      <c r="F1057">
        <v>0.8125</v>
      </c>
      <c r="G1057">
        <v>1.1088520742010419E-2</v>
      </c>
      <c r="H1057">
        <v>70</v>
      </c>
      <c r="I1057">
        <v>112</v>
      </c>
      <c r="J1057">
        <v>3</v>
      </c>
      <c r="K1057">
        <v>12.18357668513004</v>
      </c>
      <c r="L1057">
        <v>12.160052105071699</v>
      </c>
      <c r="M1057">
        <v>14.89743931185869</v>
      </c>
      <c r="N1057">
        <v>14.892603863722639</v>
      </c>
      <c r="O1057">
        <v>14.89743931185869</v>
      </c>
      <c r="P1057">
        <v>14.892603863722639</v>
      </c>
      <c r="Q1057">
        <v>14.89743931185869</v>
      </c>
      <c r="R1057" s="2">
        <v>12.18357668513004</v>
      </c>
      <c r="S1057">
        <v>1.34</v>
      </c>
      <c r="T1057">
        <v>4.41</v>
      </c>
      <c r="U1057">
        <v>4.3</v>
      </c>
      <c r="V1057">
        <v>1.1000000000000001</v>
      </c>
      <c r="W1057">
        <v>0</v>
      </c>
      <c r="X1057">
        <v>0</v>
      </c>
      <c r="Y1057" t="s">
        <v>84</v>
      </c>
      <c r="AA1057">
        <v>5</v>
      </c>
      <c r="AB1057">
        <v>270</v>
      </c>
      <c r="AC1057" t="s">
        <v>2027</v>
      </c>
      <c r="AD1057" t="s">
        <v>87</v>
      </c>
      <c r="AE1057" t="s">
        <v>87</v>
      </c>
      <c r="AF1057" t="s">
        <v>131</v>
      </c>
      <c r="AG1057" t="b">
        <v>0</v>
      </c>
      <c r="AH1057">
        <v>2.5000000000000001E-2</v>
      </c>
      <c r="AI1057">
        <v>1.9496842505491298E-2</v>
      </c>
      <c r="AJ1057">
        <v>4</v>
      </c>
      <c r="AL1057">
        <v>6.1336397339726458</v>
      </c>
      <c r="AM1057">
        <v>6.2616383296632234</v>
      </c>
      <c r="AN1057">
        <v>6.1336397339726467</v>
      </c>
      <c r="AO1057">
        <v>6.1336397339726467</v>
      </c>
      <c r="AP1057">
        <v>0.12208217633979029</v>
      </c>
      <c r="AQ1057">
        <v>0.12208217633978991</v>
      </c>
      <c r="AR1057">
        <v>2214.8532671770272</v>
      </c>
      <c r="AS1057">
        <v>111126.5438182199</v>
      </c>
      <c r="AT1057">
        <v>0.1219042380826123</v>
      </c>
      <c r="AU1057">
        <v>6.1163404617681039</v>
      </c>
      <c r="AV1057">
        <v>1.7721864267552181</v>
      </c>
      <c r="AW1057">
        <v>3.261374068238537</v>
      </c>
      <c r="AX1057">
        <v>2.1811525252371919</v>
      </c>
      <c r="AY1057">
        <v>4.0139988532166617</v>
      </c>
      <c r="AZ1057">
        <v>0.10556928828845651</v>
      </c>
      <c r="BA1057">
        <v>0.12208217633978991</v>
      </c>
      <c r="BB1057">
        <v>28.312274252232449</v>
      </c>
      <c r="BC1057">
        <v>28.312274252232449</v>
      </c>
      <c r="BD1057" t="b">
        <v>1</v>
      </c>
      <c r="BE1057" t="b">
        <v>1</v>
      </c>
      <c r="BH1057">
        <v>2214.6289560687369</v>
      </c>
      <c r="BI1057">
        <v>111078.4220020541</v>
      </c>
      <c r="BJ1057">
        <v>0.1219165852862712</v>
      </c>
      <c r="BK1057">
        <v>0.1219165852862712</v>
      </c>
      <c r="BL1057">
        <v>0.1219165852862712</v>
      </c>
      <c r="BM1057" t="s">
        <v>89</v>
      </c>
      <c r="BN1057">
        <v>6.1149303915529281</v>
      </c>
      <c r="BO1057">
        <v>6.1149303915529289</v>
      </c>
      <c r="BP1057">
        <v>6.1149303915529281</v>
      </c>
      <c r="BQ1057" t="s">
        <v>89</v>
      </c>
      <c r="BR1057">
        <v>6.2473963841453326</v>
      </c>
      <c r="BS1057">
        <v>6.2473963841453326</v>
      </c>
      <c r="BT1057">
        <v>6.2473963841453326</v>
      </c>
      <c r="BU1057" t="s">
        <v>89</v>
      </c>
      <c r="BV1057">
        <v>1.9514783085586119E-2</v>
      </c>
      <c r="BW1057">
        <v>1998.5515270573969</v>
      </c>
      <c r="BX1057">
        <v>220383.2383419766</v>
      </c>
      <c r="BY1057">
        <v>0.135097842784939</v>
      </c>
      <c r="BZ1057">
        <v>0.135097842784939</v>
      </c>
      <c r="CA1057">
        <v>0.135097842784939</v>
      </c>
      <c r="CB1057" t="s">
        <v>89</v>
      </c>
      <c r="CC1057" t="s">
        <v>90</v>
      </c>
      <c r="CD1057">
        <v>12.183576685130051</v>
      </c>
      <c r="CE1057">
        <v>12.183576685130051</v>
      </c>
      <c r="CF1057">
        <v>12.183576685130051</v>
      </c>
      <c r="CG1057" t="s">
        <v>89</v>
      </c>
      <c r="CH1057" t="s">
        <v>91</v>
      </c>
      <c r="CI1057">
        <v>0.109766997262763</v>
      </c>
      <c r="CJ1057">
        <v>9.8991560566681631</v>
      </c>
      <c r="CK1057">
        <v>1.1088520742010419E-2</v>
      </c>
      <c r="CL1057">
        <v>14.50985119406984</v>
      </c>
      <c r="CM1057">
        <v>42</v>
      </c>
      <c r="CN1057">
        <v>0.15025498626435729</v>
      </c>
      <c r="CO1057">
        <v>0.15025498626435679</v>
      </c>
      <c r="CP1057">
        <v>7.7066317903547361</v>
      </c>
      <c r="CQ1057">
        <v>7.5490950571971016</v>
      </c>
      <c r="CR1057">
        <v>12.18357668513004</v>
      </c>
      <c r="CS1057">
        <v>12.183576685130051</v>
      </c>
      <c r="CT1057">
        <v>1.06581410364015E-14</v>
      </c>
      <c r="CU1057">
        <v>-8.747957444557041E-14</v>
      </c>
    </row>
    <row r="1058" spans="1:99" x14ac:dyDescent="0.3">
      <c r="A1058" t="s">
        <v>2028</v>
      </c>
      <c r="B1058" t="s">
        <v>1716</v>
      </c>
      <c r="C1058" t="s">
        <v>3382</v>
      </c>
      <c r="D1058" t="s">
        <v>129</v>
      </c>
      <c r="E1058">
        <v>0.1</v>
      </c>
      <c r="F1058">
        <v>0.25</v>
      </c>
      <c r="G1058">
        <v>1.9336962494945511E-2</v>
      </c>
      <c r="H1058">
        <v>56</v>
      </c>
      <c r="I1058">
        <v>112</v>
      </c>
      <c r="J1058">
        <v>4</v>
      </c>
      <c r="K1058">
        <v>25.341489886480151</v>
      </c>
      <c r="L1058">
        <v>25.33614989985443</v>
      </c>
      <c r="M1058">
        <v>29.70728079722813</v>
      </c>
      <c r="N1058">
        <v>29.711663660501411</v>
      </c>
      <c r="O1058">
        <v>29.70728079722813</v>
      </c>
      <c r="P1058">
        <v>29.711663660501411</v>
      </c>
      <c r="Q1058">
        <v>29.70728079722813</v>
      </c>
      <c r="R1058" s="2">
        <v>25.341489886480151</v>
      </c>
      <c r="S1058">
        <v>1.34</v>
      </c>
      <c r="T1058">
        <v>4.41</v>
      </c>
      <c r="U1058">
        <v>4.3</v>
      </c>
      <c r="V1058">
        <v>1.1000000000000001</v>
      </c>
      <c r="W1058">
        <v>0</v>
      </c>
      <c r="X1058">
        <v>0</v>
      </c>
      <c r="Y1058" t="s">
        <v>84</v>
      </c>
      <c r="AA1058">
        <v>5</v>
      </c>
      <c r="AB1058">
        <v>270</v>
      </c>
      <c r="AC1058" t="s">
        <v>2029</v>
      </c>
      <c r="AD1058" t="s">
        <v>87</v>
      </c>
      <c r="AE1058" t="s">
        <v>87</v>
      </c>
      <c r="AF1058" t="s">
        <v>131</v>
      </c>
      <c r="AG1058" t="b">
        <v>0</v>
      </c>
      <c r="AH1058">
        <v>0.1</v>
      </c>
      <c r="AI1058">
        <v>1.9496842505491298E-2</v>
      </c>
      <c r="AJ1058">
        <v>4</v>
      </c>
      <c r="AL1058">
        <v>6.1336397339726458</v>
      </c>
      <c r="AM1058">
        <v>6.2616383296632234</v>
      </c>
      <c r="AN1058">
        <v>6.1336397339726467</v>
      </c>
      <c r="AO1058">
        <v>6.1336397339726467</v>
      </c>
      <c r="AP1058">
        <v>0.12208217633979029</v>
      </c>
      <c r="AQ1058">
        <v>0.12208217633978991</v>
      </c>
      <c r="AR1058">
        <v>2214.8532671770272</v>
      </c>
      <c r="AS1058">
        <v>111126.5438182199</v>
      </c>
      <c r="AT1058">
        <v>0.1219042380826123</v>
      </c>
      <c r="AU1058">
        <v>6.1163404617681039</v>
      </c>
      <c r="AV1058">
        <v>6.3057479117996911</v>
      </c>
      <c r="AW1058">
        <v>6.2838883414908508</v>
      </c>
      <c r="AX1058">
        <v>25.222991647198761</v>
      </c>
      <c r="AY1058">
        <v>25.1355533659634</v>
      </c>
      <c r="AZ1058">
        <v>0.1225068598752269</v>
      </c>
      <c r="BA1058">
        <v>0.12208217633978991</v>
      </c>
      <c r="BB1058">
        <v>13.016284980964651</v>
      </c>
      <c r="BC1058">
        <v>13.016284980964651</v>
      </c>
      <c r="BD1058" t="b">
        <v>0</v>
      </c>
      <c r="BE1058" t="b">
        <v>0</v>
      </c>
      <c r="BH1058">
        <v>2214.6289560687369</v>
      </c>
      <c r="BI1058">
        <v>111078.4220020541</v>
      </c>
      <c r="BJ1058">
        <v>0.1219165852862712</v>
      </c>
      <c r="BK1058">
        <v>0.1219165852862712</v>
      </c>
      <c r="BL1058">
        <v>0.1219165852862712</v>
      </c>
      <c r="BM1058" t="s">
        <v>89</v>
      </c>
      <c r="BN1058">
        <v>6.1149303915529281</v>
      </c>
      <c r="BO1058">
        <v>6.1149303915529289</v>
      </c>
      <c r="BP1058">
        <v>6.1149303915529281</v>
      </c>
      <c r="BQ1058" t="s">
        <v>89</v>
      </c>
      <c r="BR1058">
        <v>6.2473963841453326</v>
      </c>
      <c r="BS1058">
        <v>6.2473963841453326</v>
      </c>
      <c r="BT1058">
        <v>6.2473963841453326</v>
      </c>
      <c r="BU1058" t="s">
        <v>89</v>
      </c>
      <c r="BV1058">
        <v>1.9514783085586119E-2</v>
      </c>
      <c r="BW1058">
        <v>550.98955330949354</v>
      </c>
      <c r="BX1058">
        <v>33403.030232706202</v>
      </c>
      <c r="BY1058">
        <v>0.49002743950090771</v>
      </c>
      <c r="BZ1058">
        <v>0.49002743950090771</v>
      </c>
      <c r="CA1058">
        <v>0.49002743950090771</v>
      </c>
      <c r="CB1058" t="s">
        <v>89</v>
      </c>
      <c r="CC1058" t="s">
        <v>90</v>
      </c>
      <c r="CD1058">
        <v>25.341489886480169</v>
      </c>
      <c r="CE1058">
        <v>25.341489886480169</v>
      </c>
      <c r="CF1058">
        <v>25.341489886480169</v>
      </c>
      <c r="CG1058" t="s">
        <v>89</v>
      </c>
      <c r="CH1058" t="s">
        <v>91</v>
      </c>
      <c r="CI1058">
        <v>0.1225068598752269</v>
      </c>
      <c r="CJ1058">
        <v>6.3353724716200421</v>
      </c>
      <c r="CK1058">
        <v>1.93369624949455E-2</v>
      </c>
      <c r="CL1058">
        <v>7.2459426170201962</v>
      </c>
      <c r="CM1058">
        <v>21</v>
      </c>
      <c r="CN1058">
        <v>0.4883287053591614</v>
      </c>
      <c r="CO1058">
        <v>0.48832870535915951</v>
      </c>
      <c r="CP1058">
        <v>25.04655331865289</v>
      </c>
      <c r="CQ1058">
        <v>24.53455893589058</v>
      </c>
      <c r="CR1058">
        <v>25.341489886480151</v>
      </c>
      <c r="CS1058">
        <v>25.341489886480169</v>
      </c>
      <c r="CT1058">
        <v>1.7763568394002501E-14</v>
      </c>
      <c r="CU1058">
        <v>-7.0096779919319079E-14</v>
      </c>
    </row>
    <row r="1059" spans="1:99" x14ac:dyDescent="0.3">
      <c r="A1059" t="s">
        <v>2030</v>
      </c>
      <c r="B1059" t="s">
        <v>1716</v>
      </c>
      <c r="C1059" t="s">
        <v>3382</v>
      </c>
      <c r="D1059" t="s">
        <v>129</v>
      </c>
      <c r="E1059">
        <v>0.1</v>
      </c>
      <c r="F1059">
        <v>0.4375</v>
      </c>
      <c r="G1059">
        <v>1.9336962494945511E-2</v>
      </c>
      <c r="H1059">
        <v>56</v>
      </c>
      <c r="I1059">
        <v>112</v>
      </c>
      <c r="J1059">
        <v>4</v>
      </c>
      <c r="K1059">
        <v>14.480851363702939</v>
      </c>
      <c r="L1059">
        <v>14.477799942773959</v>
      </c>
      <c r="M1059">
        <v>16.97558902698751</v>
      </c>
      <c r="N1059">
        <v>16.978093520286521</v>
      </c>
      <c r="O1059">
        <v>16.97558902698751</v>
      </c>
      <c r="P1059">
        <v>16.978093520286521</v>
      </c>
      <c r="Q1059">
        <v>16.97558902698751</v>
      </c>
      <c r="R1059" s="2">
        <v>14.480851363702939</v>
      </c>
      <c r="S1059">
        <v>1.34</v>
      </c>
      <c r="T1059">
        <v>4.41</v>
      </c>
      <c r="U1059">
        <v>4.3</v>
      </c>
      <c r="V1059">
        <v>1.1000000000000001</v>
      </c>
      <c r="W1059">
        <v>0</v>
      </c>
      <c r="X1059">
        <v>0</v>
      </c>
      <c r="Y1059" t="s">
        <v>84</v>
      </c>
      <c r="AA1059">
        <v>5</v>
      </c>
      <c r="AB1059">
        <v>270</v>
      </c>
      <c r="AC1059" t="s">
        <v>2031</v>
      </c>
      <c r="AD1059" t="s">
        <v>87</v>
      </c>
      <c r="AE1059" t="s">
        <v>87</v>
      </c>
      <c r="AF1059" t="s">
        <v>131</v>
      </c>
      <c r="AG1059" t="b">
        <v>0</v>
      </c>
      <c r="AH1059">
        <v>0.1</v>
      </c>
      <c r="AI1059">
        <v>1.9496842505491298E-2</v>
      </c>
      <c r="AJ1059">
        <v>4</v>
      </c>
      <c r="AL1059">
        <v>6.1336397339726458</v>
      </c>
      <c r="AM1059">
        <v>6.2616383296632234</v>
      </c>
      <c r="AN1059">
        <v>6.1336397339726467</v>
      </c>
      <c r="AO1059">
        <v>6.1336397339726467</v>
      </c>
      <c r="AP1059">
        <v>0.12208217633979029</v>
      </c>
      <c r="AQ1059">
        <v>0.12208217633978991</v>
      </c>
      <c r="AR1059">
        <v>2214.8532671770272</v>
      </c>
      <c r="AS1059">
        <v>111126.5438182199</v>
      </c>
      <c r="AT1059">
        <v>0.1219042380826123</v>
      </c>
      <c r="AU1059">
        <v>6.1163404617681039</v>
      </c>
      <c r="AV1059">
        <v>6.3057479117996902</v>
      </c>
      <c r="AW1059">
        <v>6.28388834149085</v>
      </c>
      <c r="AX1059">
        <v>14.41313808411358</v>
      </c>
      <c r="AY1059">
        <v>14.363173351979089</v>
      </c>
      <c r="AZ1059">
        <v>0.1225068598752269</v>
      </c>
      <c r="BA1059">
        <v>0.12208217633978991</v>
      </c>
      <c r="BB1059">
        <v>22.77849871668818</v>
      </c>
      <c r="BC1059">
        <v>22.77849871668818</v>
      </c>
      <c r="BD1059" t="b">
        <v>0</v>
      </c>
      <c r="BE1059" t="b">
        <v>0</v>
      </c>
      <c r="BH1059">
        <v>2214.6289560687369</v>
      </c>
      <c r="BI1059">
        <v>111078.4220020541</v>
      </c>
      <c r="BJ1059">
        <v>0.1219165852862712</v>
      </c>
      <c r="BK1059">
        <v>0.1219165852862712</v>
      </c>
      <c r="BL1059">
        <v>0.1219165852862712</v>
      </c>
      <c r="BM1059" t="s">
        <v>89</v>
      </c>
      <c r="BN1059">
        <v>6.1149303915529281</v>
      </c>
      <c r="BO1059">
        <v>6.1149303915529289</v>
      </c>
      <c r="BP1059">
        <v>6.1149303915529281</v>
      </c>
      <c r="BQ1059" t="s">
        <v>89</v>
      </c>
      <c r="BR1059">
        <v>6.2473963841453326</v>
      </c>
      <c r="BS1059">
        <v>6.2473963841453326</v>
      </c>
      <c r="BT1059">
        <v>6.2473963841453326</v>
      </c>
      <c r="BU1059" t="s">
        <v>89</v>
      </c>
      <c r="BV1059">
        <v>1.9514783085586119E-2</v>
      </c>
      <c r="BW1059">
        <v>964.2317182916139</v>
      </c>
      <c r="BX1059">
        <v>58455.302907235877</v>
      </c>
      <c r="BY1059">
        <v>0.28001567971480429</v>
      </c>
      <c r="BZ1059">
        <v>0.28001567971480429</v>
      </c>
      <c r="CA1059">
        <v>0.28001567971480429</v>
      </c>
      <c r="CB1059" t="s">
        <v>89</v>
      </c>
      <c r="CC1059" t="s">
        <v>90</v>
      </c>
      <c r="CD1059">
        <v>14.480851363702939</v>
      </c>
      <c r="CE1059">
        <v>14.480851363702939</v>
      </c>
      <c r="CF1059">
        <v>14.480851363702939</v>
      </c>
      <c r="CG1059" t="s">
        <v>89</v>
      </c>
      <c r="CH1059" t="s">
        <v>91</v>
      </c>
      <c r="CI1059">
        <v>0.1225068598752269</v>
      </c>
      <c r="CJ1059">
        <v>6.3353724716200386</v>
      </c>
      <c r="CK1059">
        <v>1.9336962494945511E-2</v>
      </c>
      <c r="CL1059">
        <v>12.680399579785339</v>
      </c>
      <c r="CM1059">
        <v>21</v>
      </c>
      <c r="CN1059">
        <v>0.27904497449094939</v>
      </c>
      <c r="CO1059">
        <v>0.27904497449094828</v>
      </c>
      <c r="CP1059">
        <v>14.31231618208737</v>
      </c>
      <c r="CQ1059">
        <v>14.019747963366051</v>
      </c>
      <c r="CR1059">
        <v>14.480851363702939</v>
      </c>
      <c r="CS1059">
        <v>14.480851363702939</v>
      </c>
      <c r="CT1059">
        <v>5.3290705182007514E-15</v>
      </c>
      <c r="CU1059">
        <v>3.680080945764255E-14</v>
      </c>
    </row>
    <row r="1060" spans="1:99" x14ac:dyDescent="0.3">
      <c r="A1060" t="s">
        <v>2032</v>
      </c>
      <c r="B1060" t="s">
        <v>1716</v>
      </c>
      <c r="C1060" t="s">
        <v>3382</v>
      </c>
      <c r="D1060" t="s">
        <v>129</v>
      </c>
      <c r="E1060">
        <v>0.1</v>
      </c>
      <c r="F1060">
        <v>0.8125</v>
      </c>
      <c r="G1060">
        <v>1.9336962494945511E-2</v>
      </c>
      <c r="H1060">
        <v>56</v>
      </c>
      <c r="I1060">
        <v>112</v>
      </c>
      <c r="J1060">
        <v>4</v>
      </c>
      <c r="K1060">
        <v>7.7973815035323533</v>
      </c>
      <c r="L1060">
        <v>7.7957384307244411</v>
      </c>
      <c r="M1060">
        <v>9.1407017837625038</v>
      </c>
      <c r="N1060">
        <v>9.1420503570773572</v>
      </c>
      <c r="O1060">
        <v>9.1407017837625038</v>
      </c>
      <c r="P1060">
        <v>9.1420503570773572</v>
      </c>
      <c r="Q1060">
        <v>9.1407017837625038</v>
      </c>
      <c r="R1060" s="2">
        <v>7.7973815035323533</v>
      </c>
      <c r="S1060">
        <v>1.34</v>
      </c>
      <c r="T1060">
        <v>4.41</v>
      </c>
      <c r="U1060">
        <v>4.3</v>
      </c>
      <c r="V1060">
        <v>1.1000000000000001</v>
      </c>
      <c r="W1060">
        <v>0</v>
      </c>
      <c r="X1060">
        <v>0</v>
      </c>
      <c r="Y1060" t="s">
        <v>84</v>
      </c>
      <c r="AA1060">
        <v>5</v>
      </c>
      <c r="AB1060">
        <v>270</v>
      </c>
      <c r="AC1060" t="s">
        <v>2033</v>
      </c>
      <c r="AD1060" t="s">
        <v>87</v>
      </c>
      <c r="AE1060" t="s">
        <v>87</v>
      </c>
      <c r="AF1060" t="s">
        <v>131</v>
      </c>
      <c r="AG1060" t="b">
        <v>0</v>
      </c>
      <c r="AH1060">
        <v>0.1</v>
      </c>
      <c r="AI1060">
        <v>1.9496842505491298E-2</v>
      </c>
      <c r="AJ1060">
        <v>4</v>
      </c>
      <c r="AL1060">
        <v>6.1336397339726458</v>
      </c>
      <c r="AM1060">
        <v>6.2616383296632234</v>
      </c>
      <c r="AN1060">
        <v>6.1336397339726467</v>
      </c>
      <c r="AO1060">
        <v>6.1336397339726467</v>
      </c>
      <c r="AP1060">
        <v>0.12208217633979029</v>
      </c>
      <c r="AQ1060">
        <v>0.12208217633978991</v>
      </c>
      <c r="AR1060">
        <v>2214.8532671770272</v>
      </c>
      <c r="AS1060">
        <v>111126.5438182199</v>
      </c>
      <c r="AT1060">
        <v>0.1219042380826123</v>
      </c>
      <c r="AU1060">
        <v>6.1163404617681039</v>
      </c>
      <c r="AV1060">
        <v>6.3057479117996902</v>
      </c>
      <c r="AW1060">
        <v>6.2838883414908508</v>
      </c>
      <c r="AX1060">
        <v>7.7609205068303879</v>
      </c>
      <c r="AY1060">
        <v>7.7340164202964319</v>
      </c>
      <c r="AZ1060">
        <v>0.1225068598752269</v>
      </c>
      <c r="BA1060">
        <v>0.12208217633978991</v>
      </c>
      <c r="BB1060">
        <v>42.30292618813516</v>
      </c>
      <c r="BC1060">
        <v>42.30292618813516</v>
      </c>
      <c r="BD1060" t="b">
        <v>0</v>
      </c>
      <c r="BE1060" t="b">
        <v>0</v>
      </c>
      <c r="BH1060">
        <v>2214.6289560687369</v>
      </c>
      <c r="BI1060">
        <v>111078.4220020541</v>
      </c>
      <c r="BJ1060">
        <v>0.1219165852862712</v>
      </c>
      <c r="BK1060">
        <v>0.1219165852862712</v>
      </c>
      <c r="BL1060">
        <v>0.1219165852862712</v>
      </c>
      <c r="BM1060" t="s">
        <v>89</v>
      </c>
      <c r="BN1060">
        <v>6.1149303915529281</v>
      </c>
      <c r="BO1060">
        <v>6.1149303915529289</v>
      </c>
      <c r="BP1060">
        <v>6.1149303915529281</v>
      </c>
      <c r="BQ1060" t="s">
        <v>89</v>
      </c>
      <c r="BR1060">
        <v>6.2473963841453326</v>
      </c>
      <c r="BS1060">
        <v>6.2473963841453326</v>
      </c>
      <c r="BT1060">
        <v>6.2473963841453326</v>
      </c>
      <c r="BU1060" t="s">
        <v>89</v>
      </c>
      <c r="BV1060">
        <v>1.9514783085586119E-2</v>
      </c>
      <c r="BW1060">
        <v>1790.716048255855</v>
      </c>
      <c r="BX1060">
        <v>108559.8482562952</v>
      </c>
      <c r="BY1060">
        <v>0.15077767369258691</v>
      </c>
      <c r="BZ1060">
        <v>0.15077767369258691</v>
      </c>
      <c r="CA1060">
        <v>0.15077767369258691</v>
      </c>
      <c r="CB1060" t="s">
        <v>89</v>
      </c>
      <c r="CC1060" t="s">
        <v>90</v>
      </c>
      <c r="CD1060">
        <v>7.7973815035323533</v>
      </c>
      <c r="CE1060">
        <v>7.7973815035323533</v>
      </c>
      <c r="CF1060">
        <v>7.7973815035323533</v>
      </c>
      <c r="CG1060" t="s">
        <v>89</v>
      </c>
      <c r="CH1060" t="s">
        <v>91</v>
      </c>
      <c r="CI1060">
        <v>0.1225068598752269</v>
      </c>
      <c r="CJ1060">
        <v>6.3353724716200368</v>
      </c>
      <c r="CK1060">
        <v>1.9336962494945511E-2</v>
      </c>
      <c r="CL1060">
        <v>23.549313505315641</v>
      </c>
      <c r="CM1060">
        <v>21</v>
      </c>
      <c r="CN1060">
        <v>0.15025498626435729</v>
      </c>
      <c r="CO1060">
        <v>0.15025498626435679</v>
      </c>
      <c r="CP1060">
        <v>7.7066317903547361</v>
      </c>
      <c r="CQ1060">
        <v>7.5490950571971016</v>
      </c>
      <c r="CR1060">
        <v>7.7973815035323533</v>
      </c>
      <c r="CS1060">
        <v>7.7973815035323533</v>
      </c>
      <c r="CT1060">
        <v>0</v>
      </c>
      <c r="CU1060">
        <v>0</v>
      </c>
    </row>
    <row r="1061" spans="1:99" x14ac:dyDescent="0.3">
      <c r="A1061" t="s">
        <v>2034</v>
      </c>
      <c r="B1061" t="s">
        <v>1716</v>
      </c>
      <c r="C1061" t="s">
        <v>3382</v>
      </c>
      <c r="D1061" t="s">
        <v>129</v>
      </c>
      <c r="E1061">
        <v>0.17499999999999999</v>
      </c>
      <c r="F1061">
        <v>0.25</v>
      </c>
      <c r="G1061">
        <v>1.9403487847844791E-2</v>
      </c>
      <c r="H1061">
        <v>28</v>
      </c>
      <c r="I1061">
        <v>112</v>
      </c>
      <c r="J1061">
        <v>6</v>
      </c>
      <c r="K1061">
        <v>25.257329156366179</v>
      </c>
      <c r="L1061">
        <v>25.249875806829841</v>
      </c>
      <c r="M1061">
        <v>27.573630093514531</v>
      </c>
      <c r="N1061">
        <v>27.581002650669362</v>
      </c>
      <c r="O1061">
        <v>27.573630093514531</v>
      </c>
      <c r="P1061">
        <v>27.581002650669362</v>
      </c>
      <c r="Q1061">
        <v>27.573630093514531</v>
      </c>
      <c r="R1061" s="2">
        <v>25.257329156366179</v>
      </c>
      <c r="S1061">
        <v>1.34</v>
      </c>
      <c r="T1061">
        <v>4.41</v>
      </c>
      <c r="U1061">
        <v>4.3</v>
      </c>
      <c r="V1061">
        <v>1.1000000000000001</v>
      </c>
      <c r="W1061">
        <v>0</v>
      </c>
      <c r="X1061">
        <v>0</v>
      </c>
      <c r="Y1061" t="s">
        <v>84</v>
      </c>
      <c r="AA1061">
        <v>5</v>
      </c>
      <c r="AB1061">
        <v>270</v>
      </c>
      <c r="AC1061" t="s">
        <v>2035</v>
      </c>
      <c r="AD1061" t="s">
        <v>87</v>
      </c>
      <c r="AE1061" t="s">
        <v>87</v>
      </c>
      <c r="AF1061" t="s">
        <v>131</v>
      </c>
      <c r="AG1061" t="b">
        <v>0</v>
      </c>
      <c r="AH1061">
        <v>0.17499999999999999</v>
      </c>
      <c r="AI1061">
        <v>1.9496842505491298E-2</v>
      </c>
      <c r="AJ1061">
        <v>4</v>
      </c>
      <c r="AL1061">
        <v>6.1336397339726458</v>
      </c>
      <c r="AM1061">
        <v>6.2616383296632234</v>
      </c>
      <c r="AN1061">
        <v>6.1336397339726467</v>
      </c>
      <c r="AO1061">
        <v>6.1336397339726467</v>
      </c>
      <c r="AP1061">
        <v>0.12208217633979029</v>
      </c>
      <c r="AQ1061">
        <v>0.12208217633978991</v>
      </c>
      <c r="AR1061">
        <v>2214.8532671770272</v>
      </c>
      <c r="AS1061">
        <v>111126.5438182199</v>
      </c>
      <c r="AT1061">
        <v>0.1219042380826123</v>
      </c>
      <c r="AU1061">
        <v>6.1163404617681039</v>
      </c>
      <c r="AV1061">
        <v>6.2878897050867524</v>
      </c>
      <c r="AW1061">
        <v>6.2617422373715597</v>
      </c>
      <c r="AX1061">
        <v>25.15155882034701</v>
      </c>
      <c r="AY1061">
        <v>25.046968949486239</v>
      </c>
      <c r="AZ1061">
        <v>0.1225919609402152</v>
      </c>
      <c r="BA1061">
        <v>0.12208217633978991</v>
      </c>
      <c r="BB1061">
        <v>11.88180362698926</v>
      </c>
      <c r="BC1061">
        <v>11.88180362698926</v>
      </c>
      <c r="BD1061" t="b">
        <v>0</v>
      </c>
      <c r="BE1061" t="b">
        <v>0</v>
      </c>
      <c r="BH1061">
        <v>2214.6289560687369</v>
      </c>
      <c r="BI1061">
        <v>111078.4220020541</v>
      </c>
      <c r="BJ1061">
        <v>0.1219165852862712</v>
      </c>
      <c r="BK1061">
        <v>0.1219165852862712</v>
      </c>
      <c r="BL1061">
        <v>0.1219165852862712</v>
      </c>
      <c r="BM1061" t="s">
        <v>89</v>
      </c>
      <c r="BN1061">
        <v>6.1149303915529281</v>
      </c>
      <c r="BO1061">
        <v>6.1149303915529289</v>
      </c>
      <c r="BP1061">
        <v>6.1149303915529281</v>
      </c>
      <c r="BQ1061" t="s">
        <v>89</v>
      </c>
      <c r="BR1061">
        <v>6.2473963841453326</v>
      </c>
      <c r="BS1061">
        <v>6.2473963841453326</v>
      </c>
      <c r="BT1061">
        <v>6.2473963841453326</v>
      </c>
      <c r="BU1061" t="s">
        <v>89</v>
      </c>
      <c r="BV1061">
        <v>1.9514783085586119E-2</v>
      </c>
      <c r="BW1061">
        <v>550.93014629274285</v>
      </c>
      <c r="BX1061">
        <v>30997.25637042279</v>
      </c>
      <c r="BY1061">
        <v>0.49008027935456722</v>
      </c>
      <c r="BZ1061">
        <v>0.49008027935456722</v>
      </c>
      <c r="CA1061">
        <v>0.49008027935456722</v>
      </c>
      <c r="CB1061" t="s">
        <v>89</v>
      </c>
      <c r="CC1061" t="s">
        <v>90</v>
      </c>
      <c r="CD1061">
        <v>25.257329156366179</v>
      </c>
      <c r="CE1061">
        <v>25.257329156366179</v>
      </c>
      <c r="CF1061">
        <v>25.257329156366179</v>
      </c>
      <c r="CG1061" t="s">
        <v>89</v>
      </c>
      <c r="CH1061" t="s">
        <v>91</v>
      </c>
      <c r="CI1061">
        <v>0.1225200698386418</v>
      </c>
      <c r="CJ1061">
        <v>6.3143322890915439</v>
      </c>
      <c r="CK1061">
        <v>1.9403487847844798E-2</v>
      </c>
      <c r="CL1061">
        <v>8.1985707010911959</v>
      </c>
      <c r="CM1061">
        <v>14</v>
      </c>
      <c r="CN1061">
        <v>0.4883287053591614</v>
      </c>
      <c r="CO1061">
        <v>0.48832870535915951</v>
      </c>
      <c r="CP1061">
        <v>25.04655331865289</v>
      </c>
      <c r="CQ1061">
        <v>24.53455893589058</v>
      </c>
      <c r="CR1061">
        <v>25.257329156366179</v>
      </c>
      <c r="CS1061">
        <v>25.257329156366179</v>
      </c>
      <c r="CT1061">
        <v>0</v>
      </c>
      <c r="CU1061">
        <v>0</v>
      </c>
    </row>
    <row r="1062" spans="1:99" x14ac:dyDescent="0.3">
      <c r="A1062" t="s">
        <v>2036</v>
      </c>
      <c r="B1062" t="s">
        <v>1716</v>
      </c>
      <c r="C1062" t="s">
        <v>3382</v>
      </c>
      <c r="D1062" t="s">
        <v>129</v>
      </c>
      <c r="E1062">
        <v>0.17499999999999999</v>
      </c>
      <c r="F1062">
        <v>0.4375</v>
      </c>
      <c r="G1062">
        <v>1.9403487847844791E-2</v>
      </c>
      <c r="H1062">
        <v>28</v>
      </c>
      <c r="I1062">
        <v>112</v>
      </c>
      <c r="J1062">
        <v>6</v>
      </c>
      <c r="K1062">
        <v>14.432759517923531</v>
      </c>
      <c r="L1062">
        <v>14.428500461045619</v>
      </c>
      <c r="M1062">
        <v>15.756360053436881</v>
      </c>
      <c r="N1062">
        <v>15.76057294323963</v>
      </c>
      <c r="O1062">
        <v>15.756360053436881</v>
      </c>
      <c r="P1062">
        <v>15.76057294323963</v>
      </c>
      <c r="Q1062">
        <v>15.756360053436881</v>
      </c>
      <c r="R1062" s="2">
        <v>14.432759517923531</v>
      </c>
      <c r="S1062">
        <v>1.34</v>
      </c>
      <c r="T1062">
        <v>4.41</v>
      </c>
      <c r="U1062">
        <v>4.3</v>
      </c>
      <c r="V1062">
        <v>1.1000000000000001</v>
      </c>
      <c r="W1062">
        <v>0</v>
      </c>
      <c r="X1062">
        <v>0</v>
      </c>
      <c r="Y1062" t="s">
        <v>84</v>
      </c>
      <c r="AA1062">
        <v>5</v>
      </c>
      <c r="AB1062">
        <v>270</v>
      </c>
      <c r="AC1062" t="s">
        <v>2037</v>
      </c>
      <c r="AD1062" t="s">
        <v>87</v>
      </c>
      <c r="AE1062" t="s">
        <v>87</v>
      </c>
      <c r="AF1062" t="s">
        <v>131</v>
      </c>
      <c r="AG1062" t="b">
        <v>0</v>
      </c>
      <c r="AH1062">
        <v>0.17499999999999999</v>
      </c>
      <c r="AI1062">
        <v>1.9496842505491298E-2</v>
      </c>
      <c r="AJ1062">
        <v>4</v>
      </c>
      <c r="AL1062">
        <v>6.1336397339726458</v>
      </c>
      <c r="AM1062">
        <v>6.2616383296632234</v>
      </c>
      <c r="AN1062">
        <v>6.1336397339726467</v>
      </c>
      <c r="AO1062">
        <v>6.1336397339726467</v>
      </c>
      <c r="AP1062">
        <v>0.12208217633979029</v>
      </c>
      <c r="AQ1062">
        <v>0.12208217633978991</v>
      </c>
      <c r="AR1062">
        <v>2214.8532671770272</v>
      </c>
      <c r="AS1062">
        <v>111126.5438182199</v>
      </c>
      <c r="AT1062">
        <v>0.1219042380826123</v>
      </c>
      <c r="AU1062">
        <v>6.1163404617681039</v>
      </c>
      <c r="AV1062">
        <v>6.2878897050867568</v>
      </c>
      <c r="AW1062">
        <v>6.2617422373715632</v>
      </c>
      <c r="AX1062">
        <v>14.37231932591259</v>
      </c>
      <c r="AY1062">
        <v>14.31255368542072</v>
      </c>
      <c r="AZ1062">
        <v>0.12259196094021529</v>
      </c>
      <c r="BA1062">
        <v>0.12208217633978991</v>
      </c>
      <c r="BB1062">
        <v>20.793156347231189</v>
      </c>
      <c r="BC1062">
        <v>20.793156347231189</v>
      </c>
      <c r="BD1062" t="b">
        <v>0</v>
      </c>
      <c r="BE1062" t="b">
        <v>0</v>
      </c>
      <c r="BH1062">
        <v>2214.6289560687369</v>
      </c>
      <c r="BI1062">
        <v>111078.4220020541</v>
      </c>
      <c r="BJ1062">
        <v>0.1219165852862712</v>
      </c>
      <c r="BK1062">
        <v>0.1219165852862712</v>
      </c>
      <c r="BL1062">
        <v>0.1219165852862712</v>
      </c>
      <c r="BM1062" t="s">
        <v>89</v>
      </c>
      <c r="BN1062">
        <v>6.1149303915529281</v>
      </c>
      <c r="BO1062">
        <v>6.1149303915529289</v>
      </c>
      <c r="BP1062">
        <v>6.1149303915529281</v>
      </c>
      <c r="BQ1062" t="s">
        <v>89</v>
      </c>
      <c r="BR1062">
        <v>6.2473963841453326</v>
      </c>
      <c r="BS1062">
        <v>6.2473963841453326</v>
      </c>
      <c r="BT1062">
        <v>6.2473963841453326</v>
      </c>
      <c r="BU1062" t="s">
        <v>89</v>
      </c>
      <c r="BV1062">
        <v>1.9514783085586119E-2</v>
      </c>
      <c r="BW1062">
        <v>964.1277560123001</v>
      </c>
      <c r="BX1062">
        <v>54245.198648239879</v>
      </c>
      <c r="BY1062">
        <v>0.2800458739168955</v>
      </c>
      <c r="BZ1062">
        <v>0.2800458739168955</v>
      </c>
      <c r="CA1062">
        <v>0.2800458739168955</v>
      </c>
      <c r="CB1062" t="s">
        <v>89</v>
      </c>
      <c r="CC1062" t="s">
        <v>90</v>
      </c>
      <c r="CD1062">
        <v>14.432759517923531</v>
      </c>
      <c r="CE1062">
        <v>14.432759517923531</v>
      </c>
      <c r="CF1062">
        <v>14.432759517923531</v>
      </c>
      <c r="CG1062" t="s">
        <v>89</v>
      </c>
      <c r="CH1062" t="s">
        <v>91</v>
      </c>
      <c r="CI1062">
        <v>0.1225200698386418</v>
      </c>
      <c r="CJ1062">
        <v>6.314332289091543</v>
      </c>
      <c r="CK1062">
        <v>1.9403487847844798E-2</v>
      </c>
      <c r="CL1062">
        <v>14.34749872690959</v>
      </c>
      <c r="CM1062">
        <v>14</v>
      </c>
      <c r="CN1062">
        <v>0.27904497449094939</v>
      </c>
      <c r="CO1062">
        <v>0.27904497449094828</v>
      </c>
      <c r="CP1062">
        <v>14.31231618208737</v>
      </c>
      <c r="CQ1062">
        <v>14.019747963366051</v>
      </c>
      <c r="CR1062">
        <v>14.432759517923531</v>
      </c>
      <c r="CS1062">
        <v>14.432759517923531</v>
      </c>
      <c r="CT1062">
        <v>1.7763568394002501E-15</v>
      </c>
      <c r="CU1062">
        <v>1.2307811525538519E-14</v>
      </c>
    </row>
    <row r="1063" spans="1:99" x14ac:dyDescent="0.3">
      <c r="A1063" t="s">
        <v>2038</v>
      </c>
      <c r="B1063" t="s">
        <v>1716</v>
      </c>
      <c r="C1063" t="s">
        <v>3382</v>
      </c>
      <c r="D1063" t="s">
        <v>129</v>
      </c>
      <c r="E1063">
        <v>0.17499999999999999</v>
      </c>
      <c r="F1063">
        <v>0.8125</v>
      </c>
      <c r="G1063">
        <v>1.9403487847844791E-2</v>
      </c>
      <c r="H1063">
        <v>28</v>
      </c>
      <c r="I1063">
        <v>112</v>
      </c>
      <c r="J1063">
        <v>6</v>
      </c>
      <c r="K1063">
        <v>7.7714858942665144</v>
      </c>
      <c r="L1063">
        <v>7.7691925559476402</v>
      </c>
      <c r="M1063">
        <v>8.4841938749275432</v>
      </c>
      <c r="N1063">
        <v>8.486462354052108</v>
      </c>
      <c r="O1063">
        <v>8.4841938749275432</v>
      </c>
      <c r="P1063">
        <v>8.486462354052108</v>
      </c>
      <c r="Q1063">
        <v>8.4841938749275432</v>
      </c>
      <c r="R1063" s="2">
        <v>7.7714858942665144</v>
      </c>
      <c r="S1063">
        <v>1.34</v>
      </c>
      <c r="T1063">
        <v>4.41</v>
      </c>
      <c r="U1063">
        <v>4.3</v>
      </c>
      <c r="V1063">
        <v>1.1000000000000001</v>
      </c>
      <c r="W1063">
        <v>0</v>
      </c>
      <c r="X1063">
        <v>0</v>
      </c>
      <c r="Y1063" t="s">
        <v>84</v>
      </c>
      <c r="AA1063">
        <v>5</v>
      </c>
      <c r="AB1063">
        <v>270</v>
      </c>
      <c r="AC1063" t="s">
        <v>2039</v>
      </c>
      <c r="AD1063" t="s">
        <v>87</v>
      </c>
      <c r="AE1063" t="s">
        <v>87</v>
      </c>
      <c r="AF1063" t="s">
        <v>131</v>
      </c>
      <c r="AG1063" t="b">
        <v>0</v>
      </c>
      <c r="AH1063">
        <v>0.17499999999999999</v>
      </c>
      <c r="AI1063">
        <v>1.9496842505491298E-2</v>
      </c>
      <c r="AJ1063">
        <v>4</v>
      </c>
      <c r="AL1063">
        <v>6.1336397339726458</v>
      </c>
      <c r="AM1063">
        <v>6.2616383296632234</v>
      </c>
      <c r="AN1063">
        <v>6.1336397339726467</v>
      </c>
      <c r="AO1063">
        <v>6.1336397339726467</v>
      </c>
      <c r="AP1063">
        <v>0.12208217633979029</v>
      </c>
      <c r="AQ1063">
        <v>0.12208217633978991</v>
      </c>
      <c r="AR1063">
        <v>2214.8532671770272</v>
      </c>
      <c r="AS1063">
        <v>111126.5438182199</v>
      </c>
      <c r="AT1063">
        <v>0.1219042380826123</v>
      </c>
      <c r="AU1063">
        <v>6.1163404617681039</v>
      </c>
      <c r="AV1063">
        <v>6.287889705086755</v>
      </c>
      <c r="AW1063">
        <v>6.2617422373715668</v>
      </c>
      <c r="AX1063">
        <v>7.7389411754913908</v>
      </c>
      <c r="AY1063">
        <v>7.7067596767650048</v>
      </c>
      <c r="AZ1063">
        <v>0.1225919609402152</v>
      </c>
      <c r="BA1063">
        <v>0.12208217633978991</v>
      </c>
      <c r="BB1063">
        <v>38.615861787715033</v>
      </c>
      <c r="BC1063">
        <v>38.615861787715033</v>
      </c>
      <c r="BD1063" t="b">
        <v>0</v>
      </c>
      <c r="BE1063" t="b">
        <v>0</v>
      </c>
      <c r="BH1063">
        <v>2214.6289560687369</v>
      </c>
      <c r="BI1063">
        <v>111078.4220020541</v>
      </c>
      <c r="BJ1063">
        <v>0.1219165852862712</v>
      </c>
      <c r="BK1063">
        <v>0.1219165852862712</v>
      </c>
      <c r="BL1063">
        <v>0.1219165852862712</v>
      </c>
      <c r="BM1063" t="s">
        <v>89</v>
      </c>
      <c r="BN1063">
        <v>6.1149303915529281</v>
      </c>
      <c r="BO1063">
        <v>6.1149303915529289</v>
      </c>
      <c r="BP1063">
        <v>6.1149303915529281</v>
      </c>
      <c r="BQ1063" t="s">
        <v>89</v>
      </c>
      <c r="BR1063">
        <v>6.2473963841453326</v>
      </c>
      <c r="BS1063">
        <v>6.2473963841453326</v>
      </c>
      <c r="BT1063">
        <v>6.2473963841453326</v>
      </c>
      <c r="BU1063" t="s">
        <v>89</v>
      </c>
      <c r="BV1063">
        <v>1.9514783085586119E-2</v>
      </c>
      <c r="BW1063">
        <v>1790.522975451416</v>
      </c>
      <c r="BX1063">
        <v>100741.08320387419</v>
      </c>
      <c r="BY1063">
        <v>0.1507939321090975</v>
      </c>
      <c r="BZ1063">
        <v>0.1507939321090975</v>
      </c>
      <c r="CA1063">
        <v>0.1507939321090975</v>
      </c>
      <c r="CB1063" t="s">
        <v>89</v>
      </c>
      <c r="CC1063" t="s">
        <v>90</v>
      </c>
      <c r="CD1063">
        <v>7.7714858942665144</v>
      </c>
      <c r="CE1063">
        <v>7.7714858942665144</v>
      </c>
      <c r="CF1063">
        <v>7.7714858942665144</v>
      </c>
      <c r="CG1063" t="s">
        <v>89</v>
      </c>
      <c r="CH1063" t="s">
        <v>91</v>
      </c>
      <c r="CI1063">
        <v>0.12252006983864169</v>
      </c>
      <c r="CJ1063">
        <v>6.314332289091543</v>
      </c>
      <c r="CK1063">
        <v>1.9403487847844791E-2</v>
      </c>
      <c r="CL1063">
        <v>26.645354778546402</v>
      </c>
      <c r="CM1063">
        <v>14</v>
      </c>
      <c r="CN1063">
        <v>0.15025498626435729</v>
      </c>
      <c r="CO1063">
        <v>0.15025498626435679</v>
      </c>
      <c r="CP1063">
        <v>7.7066317903547361</v>
      </c>
      <c r="CQ1063">
        <v>7.5490950571971016</v>
      </c>
      <c r="CR1063">
        <v>7.7714858942665144</v>
      </c>
      <c r="CS1063">
        <v>7.7714858942665144</v>
      </c>
      <c r="CT1063">
        <v>0</v>
      </c>
      <c r="CU1063">
        <v>0</v>
      </c>
    </row>
    <row r="1064" spans="1:99" x14ac:dyDescent="0.3">
      <c r="A1064" t="s">
        <v>1986</v>
      </c>
      <c r="B1064" t="s">
        <v>1716</v>
      </c>
      <c r="C1064" t="s">
        <v>3382</v>
      </c>
      <c r="D1064" t="s">
        <v>85</v>
      </c>
      <c r="E1064">
        <v>2.5000000000000001E-2</v>
      </c>
      <c r="F1064">
        <v>0.25</v>
      </c>
      <c r="G1064">
        <v>1.108852074201044E-2</v>
      </c>
      <c r="H1064">
        <v>70</v>
      </c>
      <c r="I1064">
        <v>112</v>
      </c>
      <c r="J1064">
        <v>3</v>
      </c>
      <c r="K1064">
        <v>39.596624226672603</v>
      </c>
      <c r="L1064">
        <v>39.520169341482983</v>
      </c>
      <c r="M1064">
        <v>48.416677763540797</v>
      </c>
      <c r="N1064">
        <v>48.400962557098602</v>
      </c>
      <c r="O1064">
        <v>48.416677763540797</v>
      </c>
      <c r="P1064">
        <v>48.400962557098602</v>
      </c>
      <c r="Q1064">
        <v>48.416677763540797</v>
      </c>
      <c r="R1064" s="2">
        <v>39.596624226672603</v>
      </c>
      <c r="S1064">
        <v>1.34</v>
      </c>
      <c r="T1064">
        <v>4.41</v>
      </c>
      <c r="U1064">
        <v>4.3</v>
      </c>
      <c r="V1064">
        <v>1.1000000000000001</v>
      </c>
      <c r="W1064">
        <v>0</v>
      </c>
      <c r="X1064">
        <v>0</v>
      </c>
      <c r="Y1064" t="s">
        <v>84</v>
      </c>
      <c r="AA1064">
        <v>5</v>
      </c>
      <c r="AB1064">
        <v>30</v>
      </c>
      <c r="AC1064" t="s">
        <v>1987</v>
      </c>
      <c r="AD1064" t="s">
        <v>87</v>
      </c>
      <c r="AE1064" t="s">
        <v>87</v>
      </c>
      <c r="AF1064" t="s">
        <v>88</v>
      </c>
      <c r="AG1064" t="b">
        <v>0</v>
      </c>
      <c r="AH1064">
        <v>2.5000000000000001E-2</v>
      </c>
      <c r="AI1064">
        <v>1.9496842505491298E-2</v>
      </c>
      <c r="AJ1064">
        <v>4</v>
      </c>
      <c r="AL1064">
        <v>6.1336397339726458</v>
      </c>
      <c r="AM1064">
        <v>6.2616383296632234</v>
      </c>
      <c r="AN1064">
        <v>6.1336397339726467</v>
      </c>
      <c r="AO1064">
        <v>6.1336397339726467</v>
      </c>
      <c r="AP1064">
        <v>0.12208217633979029</v>
      </c>
      <c r="AQ1064">
        <v>0.12208217633978991</v>
      </c>
      <c r="AR1064">
        <v>246.0948074641139</v>
      </c>
      <c r="AS1064">
        <v>12347.393757579979</v>
      </c>
      <c r="AT1064">
        <v>0.1219042380826124</v>
      </c>
      <c r="AU1064">
        <v>6.1163404617681039</v>
      </c>
      <c r="AV1064">
        <v>1.772186426755223</v>
      </c>
      <c r="AW1064">
        <v>3.261374068238533</v>
      </c>
      <c r="AX1064">
        <v>7.088745707020891</v>
      </c>
      <c r="AY1064">
        <v>13.04549627295413</v>
      </c>
      <c r="AZ1064">
        <v>0.1055692882884566</v>
      </c>
      <c r="BA1064">
        <v>0.12208217633978991</v>
      </c>
      <c r="BB1064">
        <v>0.96794100007632466</v>
      </c>
      <c r="BC1064">
        <v>0.96794100007632466</v>
      </c>
      <c r="BD1064" t="b">
        <v>1</v>
      </c>
      <c r="BE1064" t="b">
        <v>1</v>
      </c>
      <c r="BH1064">
        <v>246.06988400763731</v>
      </c>
      <c r="BI1064">
        <v>12342.046889117109</v>
      </c>
      <c r="BJ1064">
        <v>0.12191658528627131</v>
      </c>
      <c r="BK1064">
        <v>0.12191658528627131</v>
      </c>
      <c r="BL1064">
        <v>0.12191658528627131</v>
      </c>
      <c r="BM1064" t="s">
        <v>89</v>
      </c>
      <c r="BN1064">
        <v>6.1149303915529316</v>
      </c>
      <c r="BO1064">
        <v>6.1149303915529316</v>
      </c>
      <c r="BP1064">
        <v>6.1149303915529316</v>
      </c>
      <c r="BQ1064" t="s">
        <v>89</v>
      </c>
      <c r="BR1064">
        <v>6.2473963841453344</v>
      </c>
      <c r="BS1064">
        <v>6.2473963841453344</v>
      </c>
      <c r="BT1064">
        <v>6.2473963841453344</v>
      </c>
      <c r="BU1064" t="s">
        <v>89</v>
      </c>
      <c r="BV1064">
        <v>1.9514783085586129E-2</v>
      </c>
      <c r="BW1064">
        <v>68.326547933586141</v>
      </c>
      <c r="BX1064">
        <v>7534.4696869051677</v>
      </c>
      <c r="BY1064">
        <v>0.43906798905105232</v>
      </c>
      <c r="BZ1064">
        <v>0.43906798905105232</v>
      </c>
      <c r="CA1064">
        <v>0.43906798905105232</v>
      </c>
      <c r="CB1064" t="s">
        <v>89</v>
      </c>
      <c r="CC1064" t="s">
        <v>90</v>
      </c>
      <c r="CD1064">
        <v>39.596624226672567</v>
      </c>
      <c r="CE1064">
        <v>39.596624226672567</v>
      </c>
      <c r="CF1064">
        <v>39.596624226672567</v>
      </c>
      <c r="CG1064" t="s">
        <v>89</v>
      </c>
      <c r="CH1064" t="s">
        <v>91</v>
      </c>
      <c r="CI1064">
        <v>0.10976699726276309</v>
      </c>
      <c r="CJ1064">
        <v>9.8991560566681436</v>
      </c>
      <c r="CK1064">
        <v>1.1088520742010451E-2</v>
      </c>
      <c r="CL1064">
        <v>0.49606328868614807</v>
      </c>
      <c r="CM1064">
        <v>42</v>
      </c>
      <c r="CN1064">
        <v>0.4883287053591614</v>
      </c>
      <c r="CO1064">
        <v>0.48832870535915951</v>
      </c>
      <c r="CP1064">
        <v>25.04655331865289</v>
      </c>
      <c r="CQ1064">
        <v>24.53455893589058</v>
      </c>
      <c r="CR1064">
        <v>39.596624226672603</v>
      </c>
      <c r="CS1064">
        <v>39.596624226672567</v>
      </c>
      <c r="CT1064">
        <v>3.5527136788005009E-14</v>
      </c>
      <c r="CU1064">
        <v>8.9722640456995516E-14</v>
      </c>
    </row>
    <row r="1065" spans="1:99" x14ac:dyDescent="0.3">
      <c r="A1065" t="s">
        <v>1988</v>
      </c>
      <c r="B1065" t="s">
        <v>1716</v>
      </c>
      <c r="C1065" t="s">
        <v>3382</v>
      </c>
      <c r="D1065" t="s">
        <v>85</v>
      </c>
      <c r="E1065">
        <v>2.5000000000000001E-2</v>
      </c>
      <c r="F1065">
        <v>0.4375</v>
      </c>
      <c r="G1065">
        <v>1.108852074201043E-2</v>
      </c>
      <c r="H1065">
        <v>70</v>
      </c>
      <c r="I1065">
        <v>112</v>
      </c>
      <c r="J1065">
        <v>3</v>
      </c>
      <c r="K1065">
        <v>22.626642415241491</v>
      </c>
      <c r="L1065">
        <v>22.582953909418858</v>
      </c>
      <c r="M1065">
        <v>27.666673007737579</v>
      </c>
      <c r="N1065">
        <v>27.65769288977063</v>
      </c>
      <c r="O1065">
        <v>27.666673007737579</v>
      </c>
      <c r="P1065">
        <v>27.65769288977063</v>
      </c>
      <c r="Q1065">
        <v>27.666673007737579</v>
      </c>
      <c r="R1065" s="2">
        <v>22.626642415241491</v>
      </c>
      <c r="S1065">
        <v>1.34</v>
      </c>
      <c r="T1065">
        <v>4.41</v>
      </c>
      <c r="U1065">
        <v>4.3</v>
      </c>
      <c r="V1065">
        <v>1.1000000000000001</v>
      </c>
      <c r="W1065">
        <v>0</v>
      </c>
      <c r="X1065">
        <v>0</v>
      </c>
      <c r="Y1065" t="s">
        <v>84</v>
      </c>
      <c r="AA1065">
        <v>5</v>
      </c>
      <c r="AB1065">
        <v>30</v>
      </c>
      <c r="AC1065" t="s">
        <v>1989</v>
      </c>
      <c r="AD1065" t="s">
        <v>87</v>
      </c>
      <c r="AE1065" t="s">
        <v>87</v>
      </c>
      <c r="AF1065" t="s">
        <v>88</v>
      </c>
      <c r="AG1065" t="b">
        <v>0</v>
      </c>
      <c r="AH1065">
        <v>2.5000000000000001E-2</v>
      </c>
      <c r="AI1065">
        <v>1.9496842505491298E-2</v>
      </c>
      <c r="AJ1065">
        <v>4</v>
      </c>
      <c r="AL1065">
        <v>6.1336397339726458</v>
      </c>
      <c r="AM1065">
        <v>6.2616383296632234</v>
      </c>
      <c r="AN1065">
        <v>6.1336397339726467</v>
      </c>
      <c r="AO1065">
        <v>6.1336397339726467</v>
      </c>
      <c r="AP1065">
        <v>0.12208217633979029</v>
      </c>
      <c r="AQ1065">
        <v>0.12208217633978991</v>
      </c>
      <c r="AR1065">
        <v>246.0948074641139</v>
      </c>
      <c r="AS1065">
        <v>12347.393757579979</v>
      </c>
      <c r="AT1065">
        <v>0.1219042380826124</v>
      </c>
      <c r="AU1065">
        <v>6.1163404617681039</v>
      </c>
      <c r="AV1065">
        <v>1.772186426755227</v>
      </c>
      <c r="AW1065">
        <v>3.2613740682385339</v>
      </c>
      <c r="AX1065">
        <v>4.0507118325833762</v>
      </c>
      <c r="AY1065">
        <v>7.4545692988309344</v>
      </c>
      <c r="AZ1065">
        <v>0.1055692882884566</v>
      </c>
      <c r="BA1065">
        <v>0.12208217633978991</v>
      </c>
      <c r="BB1065">
        <v>1.693896750133568</v>
      </c>
      <c r="BC1065">
        <v>1.693896750133568</v>
      </c>
      <c r="BD1065" t="b">
        <v>1</v>
      </c>
      <c r="BE1065" t="b">
        <v>1</v>
      </c>
      <c r="BH1065">
        <v>246.06988400763731</v>
      </c>
      <c r="BI1065">
        <v>12342.046889117109</v>
      </c>
      <c r="BJ1065">
        <v>0.12191658528627131</v>
      </c>
      <c r="BK1065">
        <v>0.12191658528627131</v>
      </c>
      <c r="BL1065">
        <v>0.12191658528627131</v>
      </c>
      <c r="BM1065" t="s">
        <v>89</v>
      </c>
      <c r="BN1065">
        <v>6.1149303915529316</v>
      </c>
      <c r="BO1065">
        <v>6.1149303915529316</v>
      </c>
      <c r="BP1065">
        <v>6.1149303915529316</v>
      </c>
      <c r="BQ1065" t="s">
        <v>89</v>
      </c>
      <c r="BR1065">
        <v>6.2473963841453344</v>
      </c>
      <c r="BS1065">
        <v>6.2473963841453344</v>
      </c>
      <c r="BT1065">
        <v>6.2473963841453344</v>
      </c>
      <c r="BU1065" t="s">
        <v>89</v>
      </c>
      <c r="BV1065">
        <v>1.9514783085586129E-2</v>
      </c>
      <c r="BW1065">
        <v>119.5714588837758</v>
      </c>
      <c r="BX1065">
        <v>13185.32195208405</v>
      </c>
      <c r="BY1065">
        <v>0.25089599374345828</v>
      </c>
      <c r="BZ1065">
        <v>0.25089599374345828</v>
      </c>
      <c r="CA1065">
        <v>0.25089599374345828</v>
      </c>
      <c r="CB1065" t="s">
        <v>89</v>
      </c>
      <c r="CC1065" t="s">
        <v>90</v>
      </c>
      <c r="CD1065">
        <v>22.626642415241491</v>
      </c>
      <c r="CE1065">
        <v>22.626642415241491</v>
      </c>
      <c r="CF1065">
        <v>22.626642415241491</v>
      </c>
      <c r="CG1065" t="s">
        <v>89</v>
      </c>
      <c r="CH1065" t="s">
        <v>91</v>
      </c>
      <c r="CI1065">
        <v>0.109766997262763</v>
      </c>
      <c r="CJ1065">
        <v>9.8991560566681542</v>
      </c>
      <c r="CK1065">
        <v>1.108852074201043E-2</v>
      </c>
      <c r="CL1065">
        <v>0.86811075520075931</v>
      </c>
      <c r="CM1065">
        <v>42</v>
      </c>
      <c r="CN1065">
        <v>0.27904497449094939</v>
      </c>
      <c r="CO1065">
        <v>0.27904497449094828</v>
      </c>
      <c r="CP1065">
        <v>14.31231618208737</v>
      </c>
      <c r="CQ1065">
        <v>14.019747963366051</v>
      </c>
      <c r="CR1065">
        <v>22.626642415241491</v>
      </c>
      <c r="CS1065">
        <v>22.626642415241491</v>
      </c>
      <c r="CT1065">
        <v>3.5527136788005009E-15</v>
      </c>
      <c r="CU1065">
        <v>1.5701462079974198E-14</v>
      </c>
    </row>
    <row r="1066" spans="1:99" x14ac:dyDescent="0.3">
      <c r="A1066" t="s">
        <v>1990</v>
      </c>
      <c r="B1066" t="s">
        <v>1716</v>
      </c>
      <c r="C1066" t="s">
        <v>3382</v>
      </c>
      <c r="D1066" t="s">
        <v>85</v>
      </c>
      <c r="E1066">
        <v>2.5000000000000001E-2</v>
      </c>
      <c r="F1066">
        <v>0.8125</v>
      </c>
      <c r="G1066">
        <v>1.1088520742010419E-2</v>
      </c>
      <c r="H1066">
        <v>70</v>
      </c>
      <c r="I1066">
        <v>112</v>
      </c>
      <c r="J1066">
        <v>3</v>
      </c>
      <c r="K1066">
        <v>12.18357668513004</v>
      </c>
      <c r="L1066">
        <v>12.160052105071699</v>
      </c>
      <c r="M1066">
        <v>14.89743931185871</v>
      </c>
      <c r="N1066">
        <v>14.892603863722661</v>
      </c>
      <c r="O1066">
        <v>14.89743931185871</v>
      </c>
      <c r="P1066">
        <v>14.892603863722661</v>
      </c>
      <c r="Q1066">
        <v>14.89743931185871</v>
      </c>
      <c r="R1066" s="2">
        <v>12.18357668513004</v>
      </c>
      <c r="S1066">
        <v>1.34</v>
      </c>
      <c r="T1066">
        <v>4.41</v>
      </c>
      <c r="U1066">
        <v>4.3</v>
      </c>
      <c r="V1066">
        <v>1.1000000000000001</v>
      </c>
      <c r="W1066">
        <v>0</v>
      </c>
      <c r="X1066">
        <v>0</v>
      </c>
      <c r="Y1066" t="s">
        <v>84</v>
      </c>
      <c r="AA1066">
        <v>5</v>
      </c>
      <c r="AB1066">
        <v>30</v>
      </c>
      <c r="AC1066" t="s">
        <v>1991</v>
      </c>
      <c r="AD1066" t="s">
        <v>87</v>
      </c>
      <c r="AE1066" t="s">
        <v>87</v>
      </c>
      <c r="AF1066" t="s">
        <v>88</v>
      </c>
      <c r="AG1066" t="b">
        <v>0</v>
      </c>
      <c r="AH1066">
        <v>2.5000000000000001E-2</v>
      </c>
      <c r="AI1066">
        <v>1.9496842505491298E-2</v>
      </c>
      <c r="AJ1066">
        <v>4</v>
      </c>
      <c r="AL1066">
        <v>6.1336397339726458</v>
      </c>
      <c r="AM1066">
        <v>6.2616383296632234</v>
      </c>
      <c r="AN1066">
        <v>6.1336397339726467</v>
      </c>
      <c r="AO1066">
        <v>6.1336397339726467</v>
      </c>
      <c r="AP1066">
        <v>0.12208217633979029</v>
      </c>
      <c r="AQ1066">
        <v>0.12208217633978991</v>
      </c>
      <c r="AR1066">
        <v>246.0948074641139</v>
      </c>
      <c r="AS1066">
        <v>12347.393757579979</v>
      </c>
      <c r="AT1066">
        <v>0.1219042380826124</v>
      </c>
      <c r="AU1066">
        <v>6.1163404617681039</v>
      </c>
      <c r="AV1066">
        <v>1.7721864267552201</v>
      </c>
      <c r="AW1066">
        <v>3.261374068238537</v>
      </c>
      <c r="AX1066">
        <v>2.1811525252371942</v>
      </c>
      <c r="AY1066">
        <v>4.0139988532166617</v>
      </c>
      <c r="AZ1066">
        <v>0.10556928828845651</v>
      </c>
      <c r="BA1066">
        <v>0.12208217633978991</v>
      </c>
      <c r="BB1066">
        <v>3.1458082502480531</v>
      </c>
      <c r="BC1066">
        <v>3.1458082502480531</v>
      </c>
      <c r="BD1066" t="b">
        <v>1</v>
      </c>
      <c r="BE1066" t="b">
        <v>1</v>
      </c>
      <c r="BH1066">
        <v>246.06988400763731</v>
      </c>
      <c r="BI1066">
        <v>12342.046889117109</v>
      </c>
      <c r="BJ1066">
        <v>0.12191658528627131</v>
      </c>
      <c r="BK1066">
        <v>0.12191658528627131</v>
      </c>
      <c r="BL1066">
        <v>0.12191658528627131</v>
      </c>
      <c r="BM1066" t="s">
        <v>89</v>
      </c>
      <c r="BN1066">
        <v>6.1149303915529316</v>
      </c>
      <c r="BO1066">
        <v>6.1149303915529316</v>
      </c>
      <c r="BP1066">
        <v>6.1149303915529316</v>
      </c>
      <c r="BQ1066" t="s">
        <v>89</v>
      </c>
      <c r="BR1066">
        <v>6.2473963841453344</v>
      </c>
      <c r="BS1066">
        <v>6.2473963841453344</v>
      </c>
      <c r="BT1066">
        <v>6.2473963841453344</v>
      </c>
      <c r="BU1066" t="s">
        <v>89</v>
      </c>
      <c r="BV1066">
        <v>1.9514783085586129E-2</v>
      </c>
      <c r="BW1066">
        <v>222.06128078415529</v>
      </c>
      <c r="BX1066">
        <v>24487.02648244187</v>
      </c>
      <c r="BY1066">
        <v>0.135097842784939</v>
      </c>
      <c r="BZ1066">
        <v>0.135097842784939</v>
      </c>
      <c r="CA1066">
        <v>0.135097842784939</v>
      </c>
      <c r="CB1066" t="s">
        <v>89</v>
      </c>
      <c r="CC1066" t="s">
        <v>90</v>
      </c>
      <c r="CD1066">
        <v>12.18357668513004</v>
      </c>
      <c r="CE1066">
        <v>12.18357668513004</v>
      </c>
      <c r="CF1066">
        <v>12.18357668513004</v>
      </c>
      <c r="CG1066" t="s">
        <v>89</v>
      </c>
      <c r="CH1066" t="s">
        <v>91</v>
      </c>
      <c r="CI1066">
        <v>0.1097669972627629</v>
      </c>
      <c r="CJ1066">
        <v>9.8991560566681542</v>
      </c>
      <c r="CK1066">
        <v>1.1088520742010419E-2</v>
      </c>
      <c r="CL1066">
        <v>1.612205688229982</v>
      </c>
      <c r="CM1066">
        <v>42</v>
      </c>
      <c r="CN1066">
        <v>0.15025498626435729</v>
      </c>
      <c r="CO1066">
        <v>0.15025498626435679</v>
      </c>
      <c r="CP1066">
        <v>7.7066317903547361</v>
      </c>
      <c r="CQ1066">
        <v>7.5490950571971016</v>
      </c>
      <c r="CR1066">
        <v>12.18357668513004</v>
      </c>
      <c r="CS1066">
        <v>12.18357668513004</v>
      </c>
      <c r="CT1066">
        <v>3.5527136788005009E-15</v>
      </c>
      <c r="CU1066">
        <v>-2.9159858148523499E-14</v>
      </c>
    </row>
    <row r="1067" spans="1:99" x14ac:dyDescent="0.3">
      <c r="A1067" t="s">
        <v>1992</v>
      </c>
      <c r="B1067" t="s">
        <v>1716</v>
      </c>
      <c r="C1067" t="s">
        <v>3382</v>
      </c>
      <c r="D1067" t="s">
        <v>85</v>
      </c>
      <c r="E1067">
        <v>0.1</v>
      </c>
      <c r="F1067">
        <v>0.25</v>
      </c>
      <c r="G1067">
        <v>1.93369624949455E-2</v>
      </c>
      <c r="H1067">
        <v>56</v>
      </c>
      <c r="I1067">
        <v>112</v>
      </c>
      <c r="J1067">
        <v>4</v>
      </c>
      <c r="K1067">
        <v>25.341489886480161</v>
      </c>
      <c r="L1067">
        <v>25.336149899854451</v>
      </c>
      <c r="M1067">
        <v>29.707280797228151</v>
      </c>
      <c r="N1067">
        <v>29.711663660501429</v>
      </c>
      <c r="O1067">
        <v>29.707280797228151</v>
      </c>
      <c r="P1067">
        <v>29.711663660501429</v>
      </c>
      <c r="Q1067">
        <v>29.707280797228151</v>
      </c>
      <c r="R1067" s="2">
        <v>25.341489886480161</v>
      </c>
      <c r="S1067">
        <v>1.34</v>
      </c>
      <c r="T1067">
        <v>4.41</v>
      </c>
      <c r="U1067">
        <v>4.3</v>
      </c>
      <c r="V1067">
        <v>1.1000000000000001</v>
      </c>
      <c r="W1067">
        <v>0</v>
      </c>
      <c r="X1067">
        <v>0</v>
      </c>
      <c r="Y1067" t="s">
        <v>84</v>
      </c>
      <c r="AA1067">
        <v>5</v>
      </c>
      <c r="AB1067">
        <v>30</v>
      </c>
      <c r="AC1067" t="s">
        <v>1993</v>
      </c>
      <c r="AD1067" t="s">
        <v>87</v>
      </c>
      <c r="AE1067" t="s">
        <v>87</v>
      </c>
      <c r="AF1067" t="s">
        <v>88</v>
      </c>
      <c r="AG1067" t="b">
        <v>0</v>
      </c>
      <c r="AH1067">
        <v>0.1</v>
      </c>
      <c r="AI1067">
        <v>1.9496842505491298E-2</v>
      </c>
      <c r="AJ1067">
        <v>4</v>
      </c>
      <c r="AL1067">
        <v>6.1336397339726458</v>
      </c>
      <c r="AM1067">
        <v>6.2616383296632234</v>
      </c>
      <c r="AN1067">
        <v>6.1336397339726467</v>
      </c>
      <c r="AO1067">
        <v>6.1336397339726467</v>
      </c>
      <c r="AP1067">
        <v>0.12208217633979029</v>
      </c>
      <c r="AQ1067">
        <v>0.12208217633978991</v>
      </c>
      <c r="AR1067">
        <v>246.0948074641139</v>
      </c>
      <c r="AS1067">
        <v>12347.393757579979</v>
      </c>
      <c r="AT1067">
        <v>0.1219042380826124</v>
      </c>
      <c r="AU1067">
        <v>6.1163404617681039</v>
      </c>
      <c r="AV1067">
        <v>6.3057479117996929</v>
      </c>
      <c r="AW1067">
        <v>6.2838883414908508</v>
      </c>
      <c r="AX1067">
        <v>25.222991647198771</v>
      </c>
      <c r="AY1067">
        <v>25.1355533659634</v>
      </c>
      <c r="AZ1067">
        <v>0.1225068598752269</v>
      </c>
      <c r="BA1067">
        <v>0.12208217633978991</v>
      </c>
      <c r="BB1067">
        <v>1.4462538867738519</v>
      </c>
      <c r="BC1067">
        <v>1.4462538867738519</v>
      </c>
      <c r="BD1067" t="b">
        <v>0</v>
      </c>
      <c r="BE1067" t="b">
        <v>0</v>
      </c>
      <c r="BH1067">
        <v>246.06988400763731</v>
      </c>
      <c r="BI1067">
        <v>12342.046889117109</v>
      </c>
      <c r="BJ1067">
        <v>0.12191658528627131</v>
      </c>
      <c r="BK1067">
        <v>0.12191658528627131</v>
      </c>
      <c r="BL1067">
        <v>0.12191658528627131</v>
      </c>
      <c r="BM1067" t="s">
        <v>89</v>
      </c>
      <c r="BN1067">
        <v>6.1149303915529316</v>
      </c>
      <c r="BO1067">
        <v>6.1149303915529316</v>
      </c>
      <c r="BP1067">
        <v>6.1149303915529316</v>
      </c>
      <c r="BQ1067" t="s">
        <v>89</v>
      </c>
      <c r="BR1067">
        <v>6.2473963841453344</v>
      </c>
      <c r="BS1067">
        <v>6.2473963841453344</v>
      </c>
      <c r="BT1067">
        <v>6.2473963841453344</v>
      </c>
      <c r="BU1067" t="s">
        <v>89</v>
      </c>
      <c r="BV1067">
        <v>1.9514783085586129E-2</v>
      </c>
      <c r="BW1067">
        <v>61.221061478832617</v>
      </c>
      <c r="BX1067">
        <v>3711.4478036340238</v>
      </c>
      <c r="BY1067">
        <v>0.4900274395009076</v>
      </c>
      <c r="BZ1067">
        <v>0.4900274395009076</v>
      </c>
      <c r="CA1067">
        <v>0.4900274395009076</v>
      </c>
      <c r="CB1067" t="s">
        <v>89</v>
      </c>
      <c r="CC1067" t="s">
        <v>90</v>
      </c>
      <c r="CD1067">
        <v>25.341489886480161</v>
      </c>
      <c r="CE1067">
        <v>25.341489886480161</v>
      </c>
      <c r="CF1067">
        <v>25.341489886480161</v>
      </c>
      <c r="CG1067" t="s">
        <v>89</v>
      </c>
      <c r="CH1067" t="s">
        <v>91</v>
      </c>
      <c r="CI1067">
        <v>0.1225068598752269</v>
      </c>
      <c r="CJ1067">
        <v>6.3353724716200386</v>
      </c>
      <c r="CK1067">
        <v>1.93369624949455E-2</v>
      </c>
      <c r="CL1067">
        <v>0.80510473522446613</v>
      </c>
      <c r="CM1067">
        <v>21</v>
      </c>
      <c r="CN1067">
        <v>0.4883287053591614</v>
      </c>
      <c r="CO1067">
        <v>0.48832870535915951</v>
      </c>
      <c r="CP1067">
        <v>25.04655331865289</v>
      </c>
      <c r="CQ1067">
        <v>24.53455893589058</v>
      </c>
      <c r="CR1067">
        <v>25.341489886480161</v>
      </c>
      <c r="CS1067">
        <v>25.341489886480161</v>
      </c>
      <c r="CT1067">
        <v>3.5527136788005009E-15</v>
      </c>
      <c r="CU1067">
        <v>1.4019355983863819E-14</v>
      </c>
    </row>
    <row r="1068" spans="1:99" x14ac:dyDescent="0.3">
      <c r="A1068" t="s">
        <v>1994</v>
      </c>
      <c r="B1068" t="s">
        <v>1716</v>
      </c>
      <c r="C1068" t="s">
        <v>3382</v>
      </c>
      <c r="D1068" t="s">
        <v>85</v>
      </c>
      <c r="E1068">
        <v>0.1</v>
      </c>
      <c r="F1068">
        <v>0.4375</v>
      </c>
      <c r="G1068">
        <v>1.9336962494945511E-2</v>
      </c>
      <c r="H1068">
        <v>56</v>
      </c>
      <c r="I1068">
        <v>112</v>
      </c>
      <c r="J1068">
        <v>4</v>
      </c>
      <c r="K1068">
        <v>14.480851363702939</v>
      </c>
      <c r="L1068">
        <v>14.477799942773959</v>
      </c>
      <c r="M1068">
        <v>16.97558902698751</v>
      </c>
      <c r="N1068">
        <v>16.978093520286521</v>
      </c>
      <c r="O1068">
        <v>16.97558902698751</v>
      </c>
      <c r="P1068">
        <v>16.978093520286521</v>
      </c>
      <c r="Q1068">
        <v>16.97558902698751</v>
      </c>
      <c r="R1068" s="2">
        <v>14.480851363702939</v>
      </c>
      <c r="S1068">
        <v>1.34</v>
      </c>
      <c r="T1068">
        <v>4.41</v>
      </c>
      <c r="U1068">
        <v>4.3</v>
      </c>
      <c r="V1068">
        <v>1.1000000000000001</v>
      </c>
      <c r="W1068">
        <v>0</v>
      </c>
      <c r="X1068">
        <v>0</v>
      </c>
      <c r="Y1068" t="s">
        <v>84</v>
      </c>
      <c r="AA1068">
        <v>5</v>
      </c>
      <c r="AB1068">
        <v>30</v>
      </c>
      <c r="AC1068" t="s">
        <v>1995</v>
      </c>
      <c r="AD1068" t="s">
        <v>87</v>
      </c>
      <c r="AE1068" t="s">
        <v>87</v>
      </c>
      <c r="AF1068" t="s">
        <v>88</v>
      </c>
      <c r="AG1068" t="b">
        <v>0</v>
      </c>
      <c r="AH1068">
        <v>0.1</v>
      </c>
      <c r="AI1068">
        <v>1.9496842505491298E-2</v>
      </c>
      <c r="AJ1068">
        <v>4</v>
      </c>
      <c r="AL1068">
        <v>6.1336397339726458</v>
      </c>
      <c r="AM1068">
        <v>6.2616383296632234</v>
      </c>
      <c r="AN1068">
        <v>6.1336397339726467</v>
      </c>
      <c r="AO1068">
        <v>6.1336397339726467</v>
      </c>
      <c r="AP1068">
        <v>0.12208217633979029</v>
      </c>
      <c r="AQ1068">
        <v>0.12208217633978991</v>
      </c>
      <c r="AR1068">
        <v>246.0948074641139</v>
      </c>
      <c r="AS1068">
        <v>12347.393757579979</v>
      </c>
      <c r="AT1068">
        <v>0.1219042380826124</v>
      </c>
      <c r="AU1068">
        <v>6.1163404617681039</v>
      </c>
      <c r="AV1068">
        <v>6.3057479117996911</v>
      </c>
      <c r="AW1068">
        <v>6.2838883414908482</v>
      </c>
      <c r="AX1068">
        <v>14.41313808411358</v>
      </c>
      <c r="AY1068">
        <v>14.36317335197908</v>
      </c>
      <c r="AZ1068">
        <v>0.122506859875227</v>
      </c>
      <c r="BA1068">
        <v>0.12208217633978991</v>
      </c>
      <c r="BB1068">
        <v>2.5309443018542419</v>
      </c>
      <c r="BC1068">
        <v>2.5309443018542419</v>
      </c>
      <c r="BD1068" t="b">
        <v>0</v>
      </c>
      <c r="BE1068" t="b">
        <v>0</v>
      </c>
      <c r="BH1068">
        <v>246.06988400763731</v>
      </c>
      <c r="BI1068">
        <v>12342.046889117109</v>
      </c>
      <c r="BJ1068">
        <v>0.12191658528627131</v>
      </c>
      <c r="BK1068">
        <v>0.12191658528627131</v>
      </c>
      <c r="BL1068">
        <v>0.12191658528627131</v>
      </c>
      <c r="BM1068" t="s">
        <v>89</v>
      </c>
      <c r="BN1068">
        <v>6.1149303915529316</v>
      </c>
      <c r="BO1068">
        <v>6.1149303915529316</v>
      </c>
      <c r="BP1068">
        <v>6.1149303915529316</v>
      </c>
      <c r="BQ1068" t="s">
        <v>89</v>
      </c>
      <c r="BR1068">
        <v>6.2473963841453344</v>
      </c>
      <c r="BS1068">
        <v>6.2473963841453344</v>
      </c>
      <c r="BT1068">
        <v>6.2473963841453344</v>
      </c>
      <c r="BU1068" t="s">
        <v>89</v>
      </c>
      <c r="BV1068">
        <v>1.9514783085586129E-2</v>
      </c>
      <c r="BW1068">
        <v>107.1368575879571</v>
      </c>
      <c r="BX1068">
        <v>6495.0336563595392</v>
      </c>
      <c r="BY1068">
        <v>0.2800156797148044</v>
      </c>
      <c r="BZ1068">
        <v>0.2800156797148044</v>
      </c>
      <c r="CA1068">
        <v>0.2800156797148044</v>
      </c>
      <c r="CB1068" t="s">
        <v>89</v>
      </c>
      <c r="CC1068" t="s">
        <v>90</v>
      </c>
      <c r="CD1068">
        <v>14.48085136370295</v>
      </c>
      <c r="CE1068">
        <v>14.48085136370295</v>
      </c>
      <c r="CF1068">
        <v>14.48085136370295</v>
      </c>
      <c r="CG1068" t="s">
        <v>89</v>
      </c>
      <c r="CH1068" t="s">
        <v>91</v>
      </c>
      <c r="CI1068">
        <v>0.1225068598752269</v>
      </c>
      <c r="CJ1068">
        <v>6.3353724716200386</v>
      </c>
      <c r="CK1068">
        <v>1.9336962494945511E-2</v>
      </c>
      <c r="CL1068">
        <v>1.4089332866428159</v>
      </c>
      <c r="CM1068">
        <v>21</v>
      </c>
      <c r="CN1068">
        <v>0.27904497449094939</v>
      </c>
      <c r="CO1068">
        <v>0.27904497449094828</v>
      </c>
      <c r="CP1068">
        <v>14.31231618208737</v>
      </c>
      <c r="CQ1068">
        <v>14.019747963366051</v>
      </c>
      <c r="CR1068">
        <v>14.480851363702939</v>
      </c>
      <c r="CS1068">
        <v>14.48085136370295</v>
      </c>
      <c r="CT1068">
        <v>5.3290705182007514E-15</v>
      </c>
      <c r="CU1068">
        <v>-3.6800809457642519E-14</v>
      </c>
    </row>
    <row r="1069" spans="1:99" x14ac:dyDescent="0.3">
      <c r="A1069" t="s">
        <v>1996</v>
      </c>
      <c r="B1069" t="s">
        <v>1716</v>
      </c>
      <c r="C1069" t="s">
        <v>3382</v>
      </c>
      <c r="D1069" t="s">
        <v>85</v>
      </c>
      <c r="E1069">
        <v>0.1</v>
      </c>
      <c r="F1069">
        <v>0.8125</v>
      </c>
      <c r="G1069">
        <v>1.9336962494945511E-2</v>
      </c>
      <c r="H1069">
        <v>56</v>
      </c>
      <c r="I1069">
        <v>112</v>
      </c>
      <c r="J1069">
        <v>4</v>
      </c>
      <c r="K1069">
        <v>7.7973815035323506</v>
      </c>
      <c r="L1069">
        <v>7.7957384307244402</v>
      </c>
      <c r="M1069">
        <v>9.140701783762502</v>
      </c>
      <c r="N1069">
        <v>9.142050357077359</v>
      </c>
      <c r="O1069">
        <v>9.140701783762502</v>
      </c>
      <c r="P1069">
        <v>9.142050357077359</v>
      </c>
      <c r="Q1069">
        <v>9.140701783762502</v>
      </c>
      <c r="R1069" s="2">
        <v>7.7973815035323506</v>
      </c>
      <c r="S1069">
        <v>1.34</v>
      </c>
      <c r="T1069">
        <v>4.41</v>
      </c>
      <c r="U1069">
        <v>4.3</v>
      </c>
      <c r="V1069">
        <v>1.1000000000000001</v>
      </c>
      <c r="W1069">
        <v>0</v>
      </c>
      <c r="X1069">
        <v>0</v>
      </c>
      <c r="Y1069" t="s">
        <v>84</v>
      </c>
      <c r="AA1069">
        <v>5</v>
      </c>
      <c r="AB1069">
        <v>30</v>
      </c>
      <c r="AC1069" t="s">
        <v>1997</v>
      </c>
      <c r="AD1069" t="s">
        <v>87</v>
      </c>
      <c r="AE1069" t="s">
        <v>87</v>
      </c>
      <c r="AF1069" t="s">
        <v>88</v>
      </c>
      <c r="AG1069" t="b">
        <v>0</v>
      </c>
      <c r="AH1069">
        <v>0.1</v>
      </c>
      <c r="AI1069">
        <v>1.9496842505491298E-2</v>
      </c>
      <c r="AJ1069">
        <v>4</v>
      </c>
      <c r="AL1069">
        <v>6.1336397339726458</v>
      </c>
      <c r="AM1069">
        <v>6.2616383296632234</v>
      </c>
      <c r="AN1069">
        <v>6.1336397339726467</v>
      </c>
      <c r="AO1069">
        <v>6.1336397339726467</v>
      </c>
      <c r="AP1069">
        <v>0.12208217633979029</v>
      </c>
      <c r="AQ1069">
        <v>0.12208217633978991</v>
      </c>
      <c r="AR1069">
        <v>246.0948074641139</v>
      </c>
      <c r="AS1069">
        <v>12347.393757579979</v>
      </c>
      <c r="AT1069">
        <v>0.1219042380826124</v>
      </c>
      <c r="AU1069">
        <v>6.1163404617681039</v>
      </c>
      <c r="AV1069">
        <v>6.3057479117996884</v>
      </c>
      <c r="AW1069">
        <v>6.2838883414908491</v>
      </c>
      <c r="AX1069">
        <v>7.7609205068303844</v>
      </c>
      <c r="AY1069">
        <v>7.7340164202964292</v>
      </c>
      <c r="AZ1069">
        <v>0.1225068598752269</v>
      </c>
      <c r="BA1069">
        <v>0.12208217633978991</v>
      </c>
      <c r="BB1069">
        <v>4.7003251320150206</v>
      </c>
      <c r="BC1069">
        <v>4.7003251320150206</v>
      </c>
      <c r="BD1069" t="b">
        <v>0</v>
      </c>
      <c r="BE1069" t="b">
        <v>0</v>
      </c>
      <c r="BH1069">
        <v>246.06988400763731</v>
      </c>
      <c r="BI1069">
        <v>12342.046889117109</v>
      </c>
      <c r="BJ1069">
        <v>0.12191658528627131</v>
      </c>
      <c r="BK1069">
        <v>0.12191658528627131</v>
      </c>
      <c r="BL1069">
        <v>0.12191658528627131</v>
      </c>
      <c r="BM1069" t="s">
        <v>89</v>
      </c>
      <c r="BN1069">
        <v>6.1149303915529316</v>
      </c>
      <c r="BO1069">
        <v>6.1149303915529316</v>
      </c>
      <c r="BP1069">
        <v>6.1149303915529316</v>
      </c>
      <c r="BQ1069" t="s">
        <v>89</v>
      </c>
      <c r="BR1069">
        <v>6.2473963841453344</v>
      </c>
      <c r="BS1069">
        <v>6.2473963841453344</v>
      </c>
      <c r="BT1069">
        <v>6.2473963841453344</v>
      </c>
      <c r="BU1069" t="s">
        <v>89</v>
      </c>
      <c r="BV1069">
        <v>1.9514783085586129E-2</v>
      </c>
      <c r="BW1069">
        <v>198.96844980620611</v>
      </c>
      <c r="BX1069">
        <v>12062.20536181058</v>
      </c>
      <c r="BY1069">
        <v>0.15077767369258691</v>
      </c>
      <c r="BZ1069">
        <v>0.15077767369258691</v>
      </c>
      <c r="CA1069">
        <v>0.15077767369258691</v>
      </c>
      <c r="CB1069" t="s">
        <v>89</v>
      </c>
      <c r="CC1069" t="s">
        <v>90</v>
      </c>
      <c r="CD1069">
        <v>7.7973815035323533</v>
      </c>
      <c r="CE1069">
        <v>7.7973815035323533</v>
      </c>
      <c r="CF1069">
        <v>7.7973815035323533</v>
      </c>
      <c r="CG1069" t="s">
        <v>89</v>
      </c>
      <c r="CH1069" t="s">
        <v>91</v>
      </c>
      <c r="CI1069">
        <v>0.1225068598752269</v>
      </c>
      <c r="CJ1069">
        <v>6.3353724716200368</v>
      </c>
      <c r="CK1069">
        <v>1.9336962494945511E-2</v>
      </c>
      <c r="CL1069">
        <v>2.6165903894795148</v>
      </c>
      <c r="CM1069">
        <v>21</v>
      </c>
      <c r="CN1069">
        <v>0.15025498626435729</v>
      </c>
      <c r="CO1069">
        <v>0.15025498626435679</v>
      </c>
      <c r="CP1069">
        <v>7.7066317903547361</v>
      </c>
      <c r="CQ1069">
        <v>7.5490950571971016</v>
      </c>
      <c r="CR1069">
        <v>7.7973815035323506</v>
      </c>
      <c r="CS1069">
        <v>7.7973815035323533</v>
      </c>
      <c r="CT1069">
        <v>2.6645352591003761E-15</v>
      </c>
      <c r="CU1069">
        <v>-3.4172180210668081E-14</v>
      </c>
    </row>
    <row r="1070" spans="1:99" x14ac:dyDescent="0.3">
      <c r="A1070" t="s">
        <v>1998</v>
      </c>
      <c r="B1070" t="s">
        <v>1716</v>
      </c>
      <c r="C1070" t="s">
        <v>3382</v>
      </c>
      <c r="D1070" t="s">
        <v>85</v>
      </c>
      <c r="E1070">
        <v>0.17499999999999999</v>
      </c>
      <c r="F1070">
        <v>0.25</v>
      </c>
      <c r="G1070">
        <v>1.9403487847844791E-2</v>
      </c>
      <c r="H1070">
        <v>28</v>
      </c>
      <c r="I1070">
        <v>112</v>
      </c>
      <c r="J1070">
        <v>6</v>
      </c>
      <c r="K1070">
        <v>25.257329156366179</v>
      </c>
      <c r="L1070">
        <v>25.249875806829831</v>
      </c>
      <c r="M1070">
        <v>27.573630093514531</v>
      </c>
      <c r="N1070">
        <v>27.581002650669351</v>
      </c>
      <c r="O1070">
        <v>27.573630093514531</v>
      </c>
      <c r="P1070">
        <v>27.581002650669351</v>
      </c>
      <c r="Q1070">
        <v>27.573630093514531</v>
      </c>
      <c r="R1070" s="2">
        <v>25.257329156366179</v>
      </c>
      <c r="S1070">
        <v>1.34</v>
      </c>
      <c r="T1070">
        <v>4.41</v>
      </c>
      <c r="U1070">
        <v>4.3</v>
      </c>
      <c r="V1070">
        <v>1.1000000000000001</v>
      </c>
      <c r="W1070">
        <v>0</v>
      </c>
      <c r="X1070">
        <v>0</v>
      </c>
      <c r="Y1070" t="s">
        <v>84</v>
      </c>
      <c r="AA1070">
        <v>5</v>
      </c>
      <c r="AB1070">
        <v>30</v>
      </c>
      <c r="AC1070" t="s">
        <v>1999</v>
      </c>
      <c r="AD1070" t="s">
        <v>87</v>
      </c>
      <c r="AE1070" t="s">
        <v>87</v>
      </c>
      <c r="AF1070" t="s">
        <v>88</v>
      </c>
      <c r="AG1070" t="b">
        <v>0</v>
      </c>
      <c r="AH1070">
        <v>0.17499999999999999</v>
      </c>
      <c r="AI1070">
        <v>1.9496842505491298E-2</v>
      </c>
      <c r="AJ1070">
        <v>4</v>
      </c>
      <c r="AL1070">
        <v>6.1336397339726458</v>
      </c>
      <c r="AM1070">
        <v>6.2616383296632234</v>
      </c>
      <c r="AN1070">
        <v>6.1336397339726467</v>
      </c>
      <c r="AO1070">
        <v>6.1336397339726467</v>
      </c>
      <c r="AP1070">
        <v>0.12208217633979029</v>
      </c>
      <c r="AQ1070">
        <v>0.12208217633978991</v>
      </c>
      <c r="AR1070">
        <v>246.0948074641139</v>
      </c>
      <c r="AS1070">
        <v>12347.393757579979</v>
      </c>
      <c r="AT1070">
        <v>0.1219042380826124</v>
      </c>
      <c r="AU1070">
        <v>6.1163404617681039</v>
      </c>
      <c r="AV1070">
        <v>6.2878897050867533</v>
      </c>
      <c r="AW1070">
        <v>6.2617422373715623</v>
      </c>
      <c r="AX1070">
        <v>25.15155882034701</v>
      </c>
      <c r="AY1070">
        <v>25.046968949486249</v>
      </c>
      <c r="AZ1070">
        <v>0.1225919609402152</v>
      </c>
      <c r="BA1070">
        <v>0.12208217633978991</v>
      </c>
      <c r="BB1070">
        <v>1.320200402998807</v>
      </c>
      <c r="BC1070">
        <v>1.320200402998807</v>
      </c>
      <c r="BD1070" t="b">
        <v>0</v>
      </c>
      <c r="BE1070" t="b">
        <v>0</v>
      </c>
      <c r="BH1070">
        <v>246.06988400763731</v>
      </c>
      <c r="BI1070">
        <v>12342.046889117109</v>
      </c>
      <c r="BJ1070">
        <v>0.12191658528627131</v>
      </c>
      <c r="BK1070">
        <v>0.12191658528627131</v>
      </c>
      <c r="BL1070">
        <v>0.12191658528627131</v>
      </c>
      <c r="BM1070" t="s">
        <v>89</v>
      </c>
      <c r="BN1070">
        <v>6.1149303915529316</v>
      </c>
      <c r="BO1070">
        <v>6.1149303915529316</v>
      </c>
      <c r="BP1070">
        <v>6.1149303915529316</v>
      </c>
      <c r="BQ1070" t="s">
        <v>89</v>
      </c>
      <c r="BR1070">
        <v>6.2473963841453344</v>
      </c>
      <c r="BS1070">
        <v>6.2473963841453344</v>
      </c>
      <c r="BT1070">
        <v>6.2473963841453344</v>
      </c>
      <c r="BU1070" t="s">
        <v>89</v>
      </c>
      <c r="BV1070">
        <v>1.9514783085586129E-2</v>
      </c>
      <c r="BW1070">
        <v>61.214460699193673</v>
      </c>
      <c r="BX1070">
        <v>3444.1395967136441</v>
      </c>
      <c r="BY1070">
        <v>0.49008027935456711</v>
      </c>
      <c r="BZ1070">
        <v>0.49008027935456711</v>
      </c>
      <c r="CA1070">
        <v>0.49008027935456711</v>
      </c>
      <c r="CB1070" t="s">
        <v>89</v>
      </c>
      <c r="CC1070" t="s">
        <v>90</v>
      </c>
      <c r="CD1070">
        <v>25.257329156366161</v>
      </c>
      <c r="CE1070">
        <v>25.257329156366161</v>
      </c>
      <c r="CF1070">
        <v>25.257329156366161</v>
      </c>
      <c r="CG1070" t="s">
        <v>89</v>
      </c>
      <c r="CH1070" t="s">
        <v>91</v>
      </c>
      <c r="CI1070">
        <v>0.1225200698386418</v>
      </c>
      <c r="CJ1070">
        <v>6.3143322890915403</v>
      </c>
      <c r="CK1070">
        <v>1.9403487847844809E-2</v>
      </c>
      <c r="CL1070">
        <v>0.91095230012124417</v>
      </c>
      <c r="CM1070">
        <v>14</v>
      </c>
      <c r="CN1070">
        <v>0.4883287053591614</v>
      </c>
      <c r="CO1070">
        <v>0.48832870535915951</v>
      </c>
      <c r="CP1070">
        <v>25.04655331865289</v>
      </c>
      <c r="CQ1070">
        <v>24.53455893589058</v>
      </c>
      <c r="CR1070">
        <v>25.257329156366179</v>
      </c>
      <c r="CS1070">
        <v>25.257329156366161</v>
      </c>
      <c r="CT1070">
        <v>1.4210854715202001E-14</v>
      </c>
      <c r="CU1070">
        <v>5.6264281259604712E-14</v>
      </c>
    </row>
    <row r="1071" spans="1:99" x14ac:dyDescent="0.3">
      <c r="A1071" t="s">
        <v>2000</v>
      </c>
      <c r="B1071" t="s">
        <v>1716</v>
      </c>
      <c r="C1071" t="s">
        <v>3382</v>
      </c>
      <c r="D1071" t="s">
        <v>85</v>
      </c>
      <c r="E1071">
        <v>0.17499999999999999</v>
      </c>
      <c r="F1071">
        <v>0.4375</v>
      </c>
      <c r="G1071">
        <v>1.9403487847844809E-2</v>
      </c>
      <c r="H1071">
        <v>28</v>
      </c>
      <c r="I1071">
        <v>112</v>
      </c>
      <c r="J1071">
        <v>6</v>
      </c>
      <c r="K1071">
        <v>14.432759517923531</v>
      </c>
      <c r="L1071">
        <v>14.428500461045619</v>
      </c>
      <c r="M1071">
        <v>15.756360053436881</v>
      </c>
      <c r="N1071">
        <v>15.76057294323963</v>
      </c>
      <c r="O1071">
        <v>15.756360053436881</v>
      </c>
      <c r="P1071">
        <v>15.76057294323963</v>
      </c>
      <c r="Q1071">
        <v>15.756360053436881</v>
      </c>
      <c r="R1071" s="2">
        <v>14.432759517923531</v>
      </c>
      <c r="S1071">
        <v>1.34</v>
      </c>
      <c r="T1071">
        <v>4.41</v>
      </c>
      <c r="U1071">
        <v>4.3</v>
      </c>
      <c r="V1071">
        <v>1.1000000000000001</v>
      </c>
      <c r="W1071">
        <v>0</v>
      </c>
      <c r="X1071">
        <v>0</v>
      </c>
      <c r="Y1071" t="s">
        <v>84</v>
      </c>
      <c r="AA1071">
        <v>5</v>
      </c>
      <c r="AB1071">
        <v>30</v>
      </c>
      <c r="AC1071" t="s">
        <v>2001</v>
      </c>
      <c r="AD1071" t="s">
        <v>87</v>
      </c>
      <c r="AE1071" t="s">
        <v>87</v>
      </c>
      <c r="AF1071" t="s">
        <v>88</v>
      </c>
      <c r="AG1071" t="b">
        <v>0</v>
      </c>
      <c r="AH1071">
        <v>0.17499999999999999</v>
      </c>
      <c r="AI1071">
        <v>1.9496842505491298E-2</v>
      </c>
      <c r="AJ1071">
        <v>4</v>
      </c>
      <c r="AL1071">
        <v>6.1336397339726458</v>
      </c>
      <c r="AM1071">
        <v>6.2616383296632234</v>
      </c>
      <c r="AN1071">
        <v>6.1336397339726467</v>
      </c>
      <c r="AO1071">
        <v>6.1336397339726467</v>
      </c>
      <c r="AP1071">
        <v>0.12208217633979029</v>
      </c>
      <c r="AQ1071">
        <v>0.12208217633978991</v>
      </c>
      <c r="AR1071">
        <v>246.0948074641139</v>
      </c>
      <c r="AS1071">
        <v>12347.393757579979</v>
      </c>
      <c r="AT1071">
        <v>0.1219042380826124</v>
      </c>
      <c r="AU1071">
        <v>6.1163404617681039</v>
      </c>
      <c r="AV1071">
        <v>6.2878897050867542</v>
      </c>
      <c r="AW1071">
        <v>6.2617422373715623</v>
      </c>
      <c r="AX1071">
        <v>14.37231932591258</v>
      </c>
      <c r="AY1071">
        <v>14.31255368542071</v>
      </c>
      <c r="AZ1071">
        <v>0.1225919609402152</v>
      </c>
      <c r="BA1071">
        <v>0.12208217633978991</v>
      </c>
      <c r="BB1071">
        <v>2.31035070524791</v>
      </c>
      <c r="BC1071">
        <v>2.31035070524791</v>
      </c>
      <c r="BD1071" t="b">
        <v>0</v>
      </c>
      <c r="BE1071" t="b">
        <v>0</v>
      </c>
      <c r="BH1071">
        <v>246.06988400763731</v>
      </c>
      <c r="BI1071">
        <v>12342.046889117109</v>
      </c>
      <c r="BJ1071">
        <v>0.12191658528627131</v>
      </c>
      <c r="BK1071">
        <v>0.12191658528627131</v>
      </c>
      <c r="BL1071">
        <v>0.12191658528627131</v>
      </c>
      <c r="BM1071" t="s">
        <v>89</v>
      </c>
      <c r="BN1071">
        <v>6.1149303915529316</v>
      </c>
      <c r="BO1071">
        <v>6.1149303915529316</v>
      </c>
      <c r="BP1071">
        <v>6.1149303915529316</v>
      </c>
      <c r="BQ1071" t="s">
        <v>89</v>
      </c>
      <c r="BR1071">
        <v>6.2473963841453344</v>
      </c>
      <c r="BS1071">
        <v>6.2473963841453344</v>
      </c>
      <c r="BT1071">
        <v>6.2473963841453344</v>
      </c>
      <c r="BU1071" t="s">
        <v>89</v>
      </c>
      <c r="BV1071">
        <v>1.9514783085586129E-2</v>
      </c>
      <c r="BW1071">
        <v>107.12530622358889</v>
      </c>
      <c r="BX1071">
        <v>6027.2442942488742</v>
      </c>
      <c r="BY1071">
        <v>0.28004587391689562</v>
      </c>
      <c r="BZ1071">
        <v>0.28004587391689562</v>
      </c>
      <c r="CA1071">
        <v>0.28004587391689562</v>
      </c>
      <c r="CB1071" t="s">
        <v>89</v>
      </c>
      <c r="CC1071" t="s">
        <v>90</v>
      </c>
      <c r="CD1071">
        <v>14.432759517923531</v>
      </c>
      <c r="CE1071">
        <v>14.432759517923531</v>
      </c>
      <c r="CF1071">
        <v>14.432759517923531</v>
      </c>
      <c r="CG1071" t="s">
        <v>89</v>
      </c>
      <c r="CH1071" t="s">
        <v>91</v>
      </c>
      <c r="CI1071">
        <v>0.1225200698386418</v>
      </c>
      <c r="CJ1071">
        <v>6.3143322890915448</v>
      </c>
      <c r="CK1071">
        <v>1.9403487847844798E-2</v>
      </c>
      <c r="CL1071">
        <v>1.5941665252121771</v>
      </c>
      <c r="CM1071">
        <v>14</v>
      </c>
      <c r="CN1071">
        <v>0.27904497449094939</v>
      </c>
      <c r="CO1071">
        <v>0.27904497449094828</v>
      </c>
      <c r="CP1071">
        <v>14.31231618208737</v>
      </c>
      <c r="CQ1071">
        <v>14.019747963366051</v>
      </c>
      <c r="CR1071">
        <v>14.432759517923531</v>
      </c>
      <c r="CS1071">
        <v>14.432759517923531</v>
      </c>
      <c r="CT1071">
        <v>5.3290705182007514E-15</v>
      </c>
      <c r="CU1071">
        <v>-3.6923434576615571E-14</v>
      </c>
    </row>
    <row r="1072" spans="1:99" x14ac:dyDescent="0.3">
      <c r="A1072" t="s">
        <v>2002</v>
      </c>
      <c r="B1072" t="s">
        <v>1716</v>
      </c>
      <c r="C1072" t="s">
        <v>3382</v>
      </c>
      <c r="D1072" t="s">
        <v>85</v>
      </c>
      <c r="E1072">
        <v>0.17499999999999999</v>
      </c>
      <c r="F1072">
        <v>0.8125</v>
      </c>
      <c r="G1072">
        <v>1.9403487847844798E-2</v>
      </c>
      <c r="H1072">
        <v>28</v>
      </c>
      <c r="I1072">
        <v>112</v>
      </c>
      <c r="J1072">
        <v>6</v>
      </c>
      <c r="K1072">
        <v>7.7714858942665108</v>
      </c>
      <c r="L1072">
        <v>7.7691925559476358</v>
      </c>
      <c r="M1072">
        <v>8.4841938749275432</v>
      </c>
      <c r="N1072">
        <v>8.4864623540521045</v>
      </c>
      <c r="O1072">
        <v>8.4841938749275432</v>
      </c>
      <c r="P1072">
        <v>8.4864623540521045</v>
      </c>
      <c r="Q1072">
        <v>8.4841938749275432</v>
      </c>
      <c r="R1072" s="2">
        <v>7.7714858942665108</v>
      </c>
      <c r="S1072">
        <v>1.34</v>
      </c>
      <c r="T1072">
        <v>4.41</v>
      </c>
      <c r="U1072">
        <v>4.3</v>
      </c>
      <c r="V1072">
        <v>1.1000000000000001</v>
      </c>
      <c r="W1072">
        <v>0</v>
      </c>
      <c r="X1072">
        <v>0</v>
      </c>
      <c r="Y1072" t="s">
        <v>84</v>
      </c>
      <c r="AA1072">
        <v>5</v>
      </c>
      <c r="AB1072">
        <v>30</v>
      </c>
      <c r="AC1072" t="s">
        <v>2003</v>
      </c>
      <c r="AD1072" t="s">
        <v>87</v>
      </c>
      <c r="AE1072" t="s">
        <v>87</v>
      </c>
      <c r="AF1072" t="s">
        <v>88</v>
      </c>
      <c r="AG1072" t="b">
        <v>0</v>
      </c>
      <c r="AH1072">
        <v>0.17499999999999999</v>
      </c>
      <c r="AI1072">
        <v>1.9496842505491298E-2</v>
      </c>
      <c r="AJ1072">
        <v>4</v>
      </c>
      <c r="AL1072">
        <v>6.1336397339726458</v>
      </c>
      <c r="AM1072">
        <v>6.2616383296632234</v>
      </c>
      <c r="AN1072">
        <v>6.1336397339726467</v>
      </c>
      <c r="AO1072">
        <v>6.1336397339726467</v>
      </c>
      <c r="AP1072">
        <v>0.12208217633979029</v>
      </c>
      <c r="AQ1072">
        <v>0.12208217633978991</v>
      </c>
      <c r="AR1072">
        <v>246.0948074641139</v>
      </c>
      <c r="AS1072">
        <v>12347.393757579979</v>
      </c>
      <c r="AT1072">
        <v>0.1219042380826124</v>
      </c>
      <c r="AU1072">
        <v>6.1163404617681039</v>
      </c>
      <c r="AV1072">
        <v>6.2878897050867506</v>
      </c>
      <c r="AW1072">
        <v>6.2617422373715641</v>
      </c>
      <c r="AX1072">
        <v>7.7389411754913864</v>
      </c>
      <c r="AY1072">
        <v>7.7067596767650022</v>
      </c>
      <c r="AZ1072">
        <v>0.1225919609402151</v>
      </c>
      <c r="BA1072">
        <v>0.12208217633978991</v>
      </c>
      <c r="BB1072">
        <v>4.2906513097461216</v>
      </c>
      <c r="BC1072">
        <v>4.2906513097461216</v>
      </c>
      <c r="BD1072" t="b">
        <v>0</v>
      </c>
      <c r="BE1072" t="b">
        <v>0</v>
      </c>
      <c r="BH1072">
        <v>246.06988400763731</v>
      </c>
      <c r="BI1072">
        <v>12342.046889117109</v>
      </c>
      <c r="BJ1072">
        <v>0.12191658528627131</v>
      </c>
      <c r="BK1072">
        <v>0.12191658528627131</v>
      </c>
      <c r="BL1072">
        <v>0.12191658528627131</v>
      </c>
      <c r="BM1072" t="s">
        <v>89</v>
      </c>
      <c r="BN1072">
        <v>6.1149303915529316</v>
      </c>
      <c r="BO1072">
        <v>6.1149303915529316</v>
      </c>
      <c r="BP1072">
        <v>6.1149303915529316</v>
      </c>
      <c r="BQ1072" t="s">
        <v>89</v>
      </c>
      <c r="BR1072">
        <v>6.2473963841453344</v>
      </c>
      <c r="BS1072">
        <v>6.2473963841453344</v>
      </c>
      <c r="BT1072">
        <v>6.2473963841453344</v>
      </c>
      <c r="BU1072" t="s">
        <v>89</v>
      </c>
      <c r="BV1072">
        <v>1.9514783085586129E-2</v>
      </c>
      <c r="BW1072">
        <v>198.94699727237949</v>
      </c>
      <c r="BX1072">
        <v>11193.453689319351</v>
      </c>
      <c r="BY1072">
        <v>0.1507939321090975</v>
      </c>
      <c r="BZ1072">
        <v>0.1507939321090975</v>
      </c>
      <c r="CA1072">
        <v>0.1507939321090975</v>
      </c>
      <c r="CB1072" t="s">
        <v>89</v>
      </c>
      <c r="CC1072" t="s">
        <v>90</v>
      </c>
      <c r="CD1072">
        <v>7.7714858942665117</v>
      </c>
      <c r="CE1072">
        <v>7.7714858942665117</v>
      </c>
      <c r="CF1072">
        <v>7.7714858942665117</v>
      </c>
      <c r="CG1072" t="s">
        <v>89</v>
      </c>
      <c r="CH1072" t="s">
        <v>91</v>
      </c>
      <c r="CI1072">
        <v>0.12252006983864169</v>
      </c>
      <c r="CJ1072">
        <v>6.3143322890915403</v>
      </c>
      <c r="CK1072">
        <v>1.9403487847844798E-2</v>
      </c>
      <c r="CL1072">
        <v>2.9605949753940441</v>
      </c>
      <c r="CM1072">
        <v>14</v>
      </c>
      <c r="CN1072">
        <v>0.15025498626435729</v>
      </c>
      <c r="CO1072">
        <v>0.15025498626435679</v>
      </c>
      <c r="CP1072">
        <v>7.7066317903547361</v>
      </c>
      <c r="CQ1072">
        <v>7.5490950571971016</v>
      </c>
      <c r="CR1072">
        <v>7.7714858942665108</v>
      </c>
      <c r="CS1072">
        <v>7.7714858942665117</v>
      </c>
      <c r="CT1072">
        <v>8.8817841970012523E-16</v>
      </c>
      <c r="CU1072">
        <v>-1.142868213085721E-14</v>
      </c>
    </row>
    <row r="1073" spans="1:99" x14ac:dyDescent="0.3">
      <c r="A1073" t="s">
        <v>2004</v>
      </c>
      <c r="B1073" t="s">
        <v>1716</v>
      </c>
      <c r="C1073" t="s">
        <v>3382</v>
      </c>
      <c r="D1073" t="s">
        <v>109</v>
      </c>
      <c r="E1073">
        <v>2.5000000000000001E-2</v>
      </c>
      <c r="F1073">
        <v>0.25</v>
      </c>
      <c r="G1073">
        <v>1.1088520742010419E-2</v>
      </c>
      <c r="H1073">
        <v>70</v>
      </c>
      <c r="I1073">
        <v>112</v>
      </c>
      <c r="J1073">
        <v>3</v>
      </c>
      <c r="K1073">
        <v>39.59662422667266</v>
      </c>
      <c r="L1073">
        <v>39.520169341483047</v>
      </c>
      <c r="M1073">
        <v>48.416677763540797</v>
      </c>
      <c r="N1073">
        <v>48.400962557098637</v>
      </c>
      <c r="O1073">
        <v>48.416677763540797</v>
      </c>
      <c r="P1073">
        <v>48.400962557098637</v>
      </c>
      <c r="Q1073">
        <v>48.416677763540797</v>
      </c>
      <c r="R1073" s="2">
        <v>39.59662422667266</v>
      </c>
      <c r="S1073">
        <v>1.34</v>
      </c>
      <c r="T1073">
        <v>4.41</v>
      </c>
      <c r="U1073">
        <v>4.3</v>
      </c>
      <c r="V1073">
        <v>1.1000000000000001</v>
      </c>
      <c r="W1073">
        <v>0</v>
      </c>
      <c r="X1073">
        <v>0</v>
      </c>
      <c r="Y1073" t="s">
        <v>84</v>
      </c>
      <c r="AA1073">
        <v>5</v>
      </c>
      <c r="AB1073">
        <v>90</v>
      </c>
      <c r="AC1073" t="s">
        <v>2005</v>
      </c>
      <c r="AD1073" t="s">
        <v>87</v>
      </c>
      <c r="AE1073" t="s">
        <v>87</v>
      </c>
      <c r="AF1073" t="s">
        <v>111</v>
      </c>
      <c r="AG1073" t="b">
        <v>0</v>
      </c>
      <c r="AH1073">
        <v>2.5000000000000001E-2</v>
      </c>
      <c r="AI1073">
        <v>1.9496842505491298E-2</v>
      </c>
      <c r="AJ1073">
        <v>4</v>
      </c>
      <c r="AL1073">
        <v>6.1336397339726458</v>
      </c>
      <c r="AM1073">
        <v>6.2616383296632234</v>
      </c>
      <c r="AN1073">
        <v>6.1336397339726467</v>
      </c>
      <c r="AO1073">
        <v>6.1336397339726467</v>
      </c>
      <c r="AP1073">
        <v>0.12208217633979029</v>
      </c>
      <c r="AQ1073">
        <v>0.12208217633978991</v>
      </c>
      <c r="AR1073">
        <v>738.28442239234198</v>
      </c>
      <c r="AS1073">
        <v>37042.181272739937</v>
      </c>
      <c r="AT1073">
        <v>0.1219042380826124</v>
      </c>
      <c r="AU1073">
        <v>6.1163404617681039</v>
      </c>
      <c r="AV1073">
        <v>1.7721864267552181</v>
      </c>
      <c r="AW1073">
        <v>3.2613740682385322</v>
      </c>
      <c r="AX1073">
        <v>7.0887457070208733</v>
      </c>
      <c r="AY1073">
        <v>13.04549627295413</v>
      </c>
      <c r="AZ1073">
        <v>0.1055692882884566</v>
      </c>
      <c r="BA1073">
        <v>0.12208217633978991</v>
      </c>
      <c r="BB1073">
        <v>2.903823000228972</v>
      </c>
      <c r="BC1073">
        <v>2.903823000228972</v>
      </c>
      <c r="BD1073" t="b">
        <v>1</v>
      </c>
      <c r="BE1073" t="b">
        <v>1</v>
      </c>
      <c r="BH1073">
        <v>738.20965202291211</v>
      </c>
      <c r="BI1073">
        <v>37026.140667351363</v>
      </c>
      <c r="BJ1073">
        <v>0.12191658528627131</v>
      </c>
      <c r="BK1073">
        <v>0.12191658528627131</v>
      </c>
      <c r="BL1073">
        <v>0.12191658528627131</v>
      </c>
      <c r="BM1073" t="s">
        <v>89</v>
      </c>
      <c r="BN1073">
        <v>6.1149303915529307</v>
      </c>
      <c r="BO1073">
        <v>6.1149303915529307</v>
      </c>
      <c r="BP1073">
        <v>6.1149303915529307</v>
      </c>
      <c r="BQ1073" t="s">
        <v>89</v>
      </c>
      <c r="BR1073">
        <v>6.2473963841453317</v>
      </c>
      <c r="BS1073">
        <v>6.2473963841453317</v>
      </c>
      <c r="BT1073">
        <v>6.2473963841453317</v>
      </c>
      <c r="BU1073" t="s">
        <v>89</v>
      </c>
      <c r="BV1073">
        <v>1.9514783085586129E-2</v>
      </c>
      <c r="BW1073">
        <v>204.97964380075859</v>
      </c>
      <c r="BX1073">
        <v>22603.409060715541</v>
      </c>
      <c r="BY1073">
        <v>0.43906798905105199</v>
      </c>
      <c r="BZ1073">
        <v>0.43906798905105199</v>
      </c>
      <c r="CA1073">
        <v>0.43906798905105199</v>
      </c>
      <c r="CB1073" t="s">
        <v>89</v>
      </c>
      <c r="CC1073" t="s">
        <v>90</v>
      </c>
      <c r="CD1073">
        <v>39.596624226672617</v>
      </c>
      <c r="CE1073">
        <v>39.596624226672617</v>
      </c>
      <c r="CF1073">
        <v>39.596624226672617</v>
      </c>
      <c r="CG1073" t="s">
        <v>89</v>
      </c>
      <c r="CH1073" t="s">
        <v>91</v>
      </c>
      <c r="CI1073">
        <v>0.109766997262763</v>
      </c>
      <c r="CJ1073">
        <v>9.899156056668156</v>
      </c>
      <c r="CK1073">
        <v>1.108852074201043E-2</v>
      </c>
      <c r="CL1073">
        <v>1.4881898660584441</v>
      </c>
      <c r="CM1073">
        <v>42</v>
      </c>
      <c r="CN1073">
        <v>0.4883287053591614</v>
      </c>
      <c r="CO1073">
        <v>0.48832870535915951</v>
      </c>
      <c r="CP1073">
        <v>25.04655331865289</v>
      </c>
      <c r="CQ1073">
        <v>24.53455893589058</v>
      </c>
      <c r="CR1073">
        <v>39.59662422667266</v>
      </c>
      <c r="CS1073">
        <v>39.596624226672617</v>
      </c>
      <c r="CT1073">
        <v>4.2632564145606011E-14</v>
      </c>
      <c r="CU1073">
        <v>1.0766716854839449E-13</v>
      </c>
    </row>
    <row r="1074" spans="1:99" x14ac:dyDescent="0.3">
      <c r="A1074" t="s">
        <v>2006</v>
      </c>
      <c r="B1074" t="s">
        <v>1716</v>
      </c>
      <c r="C1074" t="s">
        <v>3382</v>
      </c>
      <c r="D1074" t="s">
        <v>109</v>
      </c>
      <c r="E1074">
        <v>2.5000000000000001E-2</v>
      </c>
      <c r="F1074">
        <v>0.4375</v>
      </c>
      <c r="G1074">
        <v>1.1088520742010419E-2</v>
      </c>
      <c r="H1074">
        <v>70</v>
      </c>
      <c r="I1074">
        <v>112</v>
      </c>
      <c r="J1074">
        <v>3</v>
      </c>
      <c r="K1074">
        <v>22.62664241524152</v>
      </c>
      <c r="L1074">
        <v>22.58295390941888</v>
      </c>
      <c r="M1074">
        <v>27.66667300773759</v>
      </c>
      <c r="N1074">
        <v>27.65769288977063</v>
      </c>
      <c r="O1074">
        <v>27.66667300773759</v>
      </c>
      <c r="P1074">
        <v>27.65769288977063</v>
      </c>
      <c r="Q1074">
        <v>27.66667300773759</v>
      </c>
      <c r="R1074" s="2">
        <v>22.62664241524152</v>
      </c>
      <c r="S1074">
        <v>1.34</v>
      </c>
      <c r="T1074">
        <v>4.41</v>
      </c>
      <c r="U1074">
        <v>4.3</v>
      </c>
      <c r="V1074">
        <v>1.1000000000000001</v>
      </c>
      <c r="W1074">
        <v>0</v>
      </c>
      <c r="X1074">
        <v>0</v>
      </c>
      <c r="Y1074" t="s">
        <v>84</v>
      </c>
      <c r="AA1074">
        <v>5</v>
      </c>
      <c r="AB1074">
        <v>90</v>
      </c>
      <c r="AC1074" t="s">
        <v>2007</v>
      </c>
      <c r="AD1074" t="s">
        <v>87</v>
      </c>
      <c r="AE1074" t="s">
        <v>87</v>
      </c>
      <c r="AF1074" t="s">
        <v>111</v>
      </c>
      <c r="AG1074" t="b">
        <v>0</v>
      </c>
      <c r="AH1074">
        <v>2.5000000000000001E-2</v>
      </c>
      <c r="AI1074">
        <v>1.9496842505491298E-2</v>
      </c>
      <c r="AJ1074">
        <v>4</v>
      </c>
      <c r="AL1074">
        <v>6.1336397339726458</v>
      </c>
      <c r="AM1074">
        <v>6.2616383296632234</v>
      </c>
      <c r="AN1074">
        <v>6.1336397339726467</v>
      </c>
      <c r="AO1074">
        <v>6.1336397339726467</v>
      </c>
      <c r="AP1074">
        <v>0.12208217633979029</v>
      </c>
      <c r="AQ1074">
        <v>0.12208217633978991</v>
      </c>
      <c r="AR1074">
        <v>738.28442239234198</v>
      </c>
      <c r="AS1074">
        <v>37042.181272739937</v>
      </c>
      <c r="AT1074">
        <v>0.1219042380826124</v>
      </c>
      <c r="AU1074">
        <v>6.1163404617681039</v>
      </c>
      <c r="AV1074">
        <v>1.7721864267552181</v>
      </c>
      <c r="AW1074">
        <v>3.2613740682385362</v>
      </c>
      <c r="AX1074">
        <v>4.0507118325833558</v>
      </c>
      <c r="AY1074">
        <v>7.4545692988309389</v>
      </c>
      <c r="AZ1074">
        <v>0.10556928828845651</v>
      </c>
      <c r="BA1074">
        <v>0.12208217633978991</v>
      </c>
      <c r="BB1074">
        <v>5.0816902504006984</v>
      </c>
      <c r="BC1074">
        <v>5.0816902504006984</v>
      </c>
      <c r="BD1074" t="b">
        <v>1</v>
      </c>
      <c r="BE1074" t="b">
        <v>1</v>
      </c>
      <c r="BH1074">
        <v>738.20965202291211</v>
      </c>
      <c r="BI1074">
        <v>37026.140667351363</v>
      </c>
      <c r="BJ1074">
        <v>0.12191658528627131</v>
      </c>
      <c r="BK1074">
        <v>0.12191658528627131</v>
      </c>
      <c r="BL1074">
        <v>0.12191658528627131</v>
      </c>
      <c r="BM1074" t="s">
        <v>89</v>
      </c>
      <c r="BN1074">
        <v>6.1149303915529307</v>
      </c>
      <c r="BO1074">
        <v>6.1149303915529307</v>
      </c>
      <c r="BP1074">
        <v>6.1149303915529307</v>
      </c>
      <c r="BQ1074" t="s">
        <v>89</v>
      </c>
      <c r="BR1074">
        <v>6.2473963841453317</v>
      </c>
      <c r="BS1074">
        <v>6.2473963841453317</v>
      </c>
      <c r="BT1074">
        <v>6.2473963841453317</v>
      </c>
      <c r="BU1074" t="s">
        <v>89</v>
      </c>
      <c r="BV1074">
        <v>1.9514783085586129E-2</v>
      </c>
      <c r="BW1074">
        <v>358.71437665132748</v>
      </c>
      <c r="BX1074">
        <v>39555.965856252202</v>
      </c>
      <c r="BY1074">
        <v>0.25089599374345822</v>
      </c>
      <c r="BZ1074">
        <v>0.25089599374345822</v>
      </c>
      <c r="CA1074">
        <v>0.25089599374345822</v>
      </c>
      <c r="CB1074" t="s">
        <v>89</v>
      </c>
      <c r="CC1074" t="s">
        <v>90</v>
      </c>
      <c r="CD1074">
        <v>22.626642415241509</v>
      </c>
      <c r="CE1074">
        <v>22.626642415241509</v>
      </c>
      <c r="CF1074">
        <v>22.626642415241509</v>
      </c>
      <c r="CG1074" t="s">
        <v>89</v>
      </c>
      <c r="CH1074" t="s">
        <v>91</v>
      </c>
      <c r="CI1074">
        <v>0.109766997262763</v>
      </c>
      <c r="CJ1074">
        <v>9.8991560566681613</v>
      </c>
      <c r="CK1074">
        <v>1.1088520742010419E-2</v>
      </c>
      <c r="CL1074">
        <v>2.6043322656022778</v>
      </c>
      <c r="CM1074">
        <v>42</v>
      </c>
      <c r="CN1074">
        <v>0.27904497449094939</v>
      </c>
      <c r="CO1074">
        <v>0.27904497449094828</v>
      </c>
      <c r="CP1074">
        <v>14.31231618208737</v>
      </c>
      <c r="CQ1074">
        <v>14.019747963366051</v>
      </c>
      <c r="CR1074">
        <v>22.62664241524152</v>
      </c>
      <c r="CS1074">
        <v>22.626642415241509</v>
      </c>
      <c r="CT1074">
        <v>1.4210854715202001E-14</v>
      </c>
      <c r="CU1074">
        <v>6.2805848319896743E-14</v>
      </c>
    </row>
    <row r="1075" spans="1:99" x14ac:dyDescent="0.3">
      <c r="A1075" t="s">
        <v>2008</v>
      </c>
      <c r="B1075" t="s">
        <v>1716</v>
      </c>
      <c r="C1075" t="s">
        <v>3382</v>
      </c>
      <c r="D1075" t="s">
        <v>109</v>
      </c>
      <c r="E1075">
        <v>2.5000000000000001E-2</v>
      </c>
      <c r="F1075">
        <v>0.8125</v>
      </c>
      <c r="G1075">
        <v>1.1088520742010419E-2</v>
      </c>
      <c r="H1075">
        <v>70</v>
      </c>
      <c r="I1075">
        <v>112</v>
      </c>
      <c r="J1075">
        <v>3</v>
      </c>
      <c r="K1075">
        <v>12.18357668513004</v>
      </c>
      <c r="L1075">
        <v>12.160052105071699</v>
      </c>
      <c r="M1075">
        <v>14.89743931185871</v>
      </c>
      <c r="N1075">
        <v>14.89260386372265</v>
      </c>
      <c r="O1075">
        <v>14.89743931185871</v>
      </c>
      <c r="P1075">
        <v>14.89260386372265</v>
      </c>
      <c r="Q1075">
        <v>14.89743931185871</v>
      </c>
      <c r="R1075" s="2">
        <v>12.18357668513004</v>
      </c>
      <c r="S1075">
        <v>1.34</v>
      </c>
      <c r="T1075">
        <v>4.41</v>
      </c>
      <c r="U1075">
        <v>4.3</v>
      </c>
      <c r="V1075">
        <v>1.1000000000000001</v>
      </c>
      <c r="W1075">
        <v>0</v>
      </c>
      <c r="X1075">
        <v>0</v>
      </c>
      <c r="Y1075" t="s">
        <v>84</v>
      </c>
      <c r="AA1075">
        <v>5</v>
      </c>
      <c r="AB1075">
        <v>90</v>
      </c>
      <c r="AC1075" t="s">
        <v>2009</v>
      </c>
      <c r="AD1075" t="s">
        <v>87</v>
      </c>
      <c r="AE1075" t="s">
        <v>87</v>
      </c>
      <c r="AF1075" t="s">
        <v>111</v>
      </c>
      <c r="AG1075" t="b">
        <v>0</v>
      </c>
      <c r="AH1075">
        <v>2.5000000000000001E-2</v>
      </c>
      <c r="AI1075">
        <v>1.9496842505491298E-2</v>
      </c>
      <c r="AJ1075">
        <v>4</v>
      </c>
      <c r="AL1075">
        <v>6.1336397339726458</v>
      </c>
      <c r="AM1075">
        <v>6.2616383296632234</v>
      </c>
      <c r="AN1075">
        <v>6.1336397339726467</v>
      </c>
      <c r="AO1075">
        <v>6.1336397339726467</v>
      </c>
      <c r="AP1075">
        <v>0.12208217633979029</v>
      </c>
      <c r="AQ1075">
        <v>0.12208217633978991</v>
      </c>
      <c r="AR1075">
        <v>738.28442239234198</v>
      </c>
      <c r="AS1075">
        <v>37042.181272739937</v>
      </c>
      <c r="AT1075">
        <v>0.1219042380826124</v>
      </c>
      <c r="AU1075">
        <v>6.1163404617681039</v>
      </c>
      <c r="AV1075">
        <v>1.7721864267552161</v>
      </c>
      <c r="AW1075">
        <v>3.261374068238537</v>
      </c>
      <c r="AX1075">
        <v>2.1811525252371879</v>
      </c>
      <c r="AY1075">
        <v>4.0139988532166608</v>
      </c>
      <c r="AZ1075">
        <v>0.10556928828845651</v>
      </c>
      <c r="BA1075">
        <v>0.12208217633978991</v>
      </c>
      <c r="BB1075">
        <v>9.4374247507441567</v>
      </c>
      <c r="BC1075">
        <v>9.4374247507441567</v>
      </c>
      <c r="BD1075" t="b">
        <v>1</v>
      </c>
      <c r="BE1075" t="b">
        <v>1</v>
      </c>
      <c r="BH1075">
        <v>738.20965202291211</v>
      </c>
      <c r="BI1075">
        <v>37026.140667351363</v>
      </c>
      <c r="BJ1075">
        <v>0.12191658528627131</v>
      </c>
      <c r="BK1075">
        <v>0.12191658528627131</v>
      </c>
      <c r="BL1075">
        <v>0.12191658528627131</v>
      </c>
      <c r="BM1075" t="s">
        <v>89</v>
      </c>
      <c r="BN1075">
        <v>6.1149303915529307</v>
      </c>
      <c r="BO1075">
        <v>6.1149303915529307</v>
      </c>
      <c r="BP1075">
        <v>6.1149303915529307</v>
      </c>
      <c r="BQ1075" t="s">
        <v>89</v>
      </c>
      <c r="BR1075">
        <v>6.2473963841453317</v>
      </c>
      <c r="BS1075">
        <v>6.2473963841453317</v>
      </c>
      <c r="BT1075">
        <v>6.2473963841453317</v>
      </c>
      <c r="BU1075" t="s">
        <v>89</v>
      </c>
      <c r="BV1075">
        <v>1.9514783085586129E-2</v>
      </c>
      <c r="BW1075">
        <v>666.18384235246549</v>
      </c>
      <c r="BX1075">
        <v>73461.079447325508</v>
      </c>
      <c r="BY1075">
        <v>0.13509784278493911</v>
      </c>
      <c r="BZ1075">
        <v>0.13509784278493911</v>
      </c>
      <c r="CA1075">
        <v>0.13509784278493911</v>
      </c>
      <c r="CB1075" t="s">
        <v>89</v>
      </c>
      <c r="CC1075" t="s">
        <v>90</v>
      </c>
      <c r="CD1075">
        <v>12.183576685130051</v>
      </c>
      <c r="CE1075">
        <v>12.183576685130051</v>
      </c>
      <c r="CF1075">
        <v>12.183576685130051</v>
      </c>
      <c r="CG1075" t="s">
        <v>89</v>
      </c>
      <c r="CH1075" t="s">
        <v>91</v>
      </c>
      <c r="CI1075">
        <v>0.109766997262763</v>
      </c>
      <c r="CJ1075">
        <v>9.8991560566681631</v>
      </c>
      <c r="CK1075">
        <v>1.1088520742010419E-2</v>
      </c>
      <c r="CL1075">
        <v>4.8366170646899436</v>
      </c>
      <c r="CM1075">
        <v>42</v>
      </c>
      <c r="CN1075">
        <v>0.15025498626435729</v>
      </c>
      <c r="CO1075">
        <v>0.15025498626435679</v>
      </c>
      <c r="CP1075">
        <v>7.7066317903547361</v>
      </c>
      <c r="CQ1075">
        <v>7.5490950571971016</v>
      </c>
      <c r="CR1075">
        <v>12.18357668513004</v>
      </c>
      <c r="CS1075">
        <v>12.183576685130051</v>
      </c>
      <c r="CT1075">
        <v>7.1054273576010019E-15</v>
      </c>
      <c r="CU1075">
        <v>-5.8319716297046948E-14</v>
      </c>
    </row>
    <row r="1076" spans="1:99" x14ac:dyDescent="0.3">
      <c r="A1076" t="s">
        <v>2010</v>
      </c>
      <c r="B1076" t="s">
        <v>1716</v>
      </c>
      <c r="C1076" t="s">
        <v>3382</v>
      </c>
      <c r="D1076" t="s">
        <v>109</v>
      </c>
      <c r="E1076">
        <v>0.1</v>
      </c>
      <c r="F1076">
        <v>0.25</v>
      </c>
      <c r="G1076">
        <v>1.93369624949455E-2</v>
      </c>
      <c r="H1076">
        <v>56</v>
      </c>
      <c r="I1076">
        <v>112</v>
      </c>
      <c r="J1076">
        <v>4</v>
      </c>
      <c r="K1076">
        <v>25.341489886480161</v>
      </c>
      <c r="L1076">
        <v>25.336149899854451</v>
      </c>
      <c r="M1076">
        <v>29.707280797228151</v>
      </c>
      <c r="N1076">
        <v>29.711663660501429</v>
      </c>
      <c r="O1076">
        <v>29.707280797228151</v>
      </c>
      <c r="P1076">
        <v>29.711663660501429</v>
      </c>
      <c r="Q1076">
        <v>29.707280797228151</v>
      </c>
      <c r="R1076" s="2">
        <v>25.341489886480161</v>
      </c>
      <c r="S1076">
        <v>1.34</v>
      </c>
      <c r="T1076">
        <v>4.41</v>
      </c>
      <c r="U1076">
        <v>4.3</v>
      </c>
      <c r="V1076">
        <v>1.1000000000000001</v>
      </c>
      <c r="W1076">
        <v>0</v>
      </c>
      <c r="X1076">
        <v>0</v>
      </c>
      <c r="Y1076" t="s">
        <v>84</v>
      </c>
      <c r="AA1076">
        <v>5</v>
      </c>
      <c r="AB1076">
        <v>90</v>
      </c>
      <c r="AC1076" t="s">
        <v>2011</v>
      </c>
      <c r="AD1076" t="s">
        <v>87</v>
      </c>
      <c r="AE1076" t="s">
        <v>87</v>
      </c>
      <c r="AF1076" t="s">
        <v>111</v>
      </c>
      <c r="AG1076" t="b">
        <v>0</v>
      </c>
      <c r="AH1076">
        <v>0.1</v>
      </c>
      <c r="AI1076">
        <v>1.9496842505491298E-2</v>
      </c>
      <c r="AJ1076">
        <v>4</v>
      </c>
      <c r="AL1076">
        <v>6.1336397339726458</v>
      </c>
      <c r="AM1076">
        <v>6.2616383296632234</v>
      </c>
      <c r="AN1076">
        <v>6.1336397339726467</v>
      </c>
      <c r="AO1076">
        <v>6.1336397339726467</v>
      </c>
      <c r="AP1076">
        <v>0.12208217633979029</v>
      </c>
      <c r="AQ1076">
        <v>0.12208217633978991</v>
      </c>
      <c r="AR1076">
        <v>738.28442239234198</v>
      </c>
      <c r="AS1076">
        <v>37042.181272739937</v>
      </c>
      <c r="AT1076">
        <v>0.1219042380826124</v>
      </c>
      <c r="AU1076">
        <v>6.1163404617681039</v>
      </c>
      <c r="AV1076">
        <v>6.305747911799692</v>
      </c>
      <c r="AW1076">
        <v>6.2838883414908526</v>
      </c>
      <c r="AX1076">
        <v>25.222991647198771</v>
      </c>
      <c r="AY1076">
        <v>25.13555336596341</v>
      </c>
      <c r="AZ1076">
        <v>0.1225068598752269</v>
      </c>
      <c r="BA1076">
        <v>0.12208217633978991</v>
      </c>
      <c r="BB1076">
        <v>4.3387616603215564</v>
      </c>
      <c r="BC1076">
        <v>4.3387616603215564</v>
      </c>
      <c r="BD1076" t="b">
        <v>0</v>
      </c>
      <c r="BE1076" t="b">
        <v>0</v>
      </c>
      <c r="BH1076">
        <v>738.20965202291211</v>
      </c>
      <c r="BI1076">
        <v>37026.140667351363</v>
      </c>
      <c r="BJ1076">
        <v>0.12191658528627131</v>
      </c>
      <c r="BK1076">
        <v>0.12191658528627131</v>
      </c>
      <c r="BL1076">
        <v>0.12191658528627131</v>
      </c>
      <c r="BM1076" t="s">
        <v>89</v>
      </c>
      <c r="BN1076">
        <v>6.1149303915529307</v>
      </c>
      <c r="BO1076">
        <v>6.1149303915529307</v>
      </c>
      <c r="BP1076">
        <v>6.1149303915529307</v>
      </c>
      <c r="BQ1076" t="s">
        <v>89</v>
      </c>
      <c r="BR1076">
        <v>6.2473963841453317</v>
      </c>
      <c r="BS1076">
        <v>6.2473963841453317</v>
      </c>
      <c r="BT1076">
        <v>6.2473963841453317</v>
      </c>
      <c r="BU1076" t="s">
        <v>89</v>
      </c>
      <c r="BV1076">
        <v>1.9514783085586129E-2</v>
      </c>
      <c r="BW1076">
        <v>183.66318443649789</v>
      </c>
      <c r="BX1076">
        <v>11134.343410902071</v>
      </c>
      <c r="BY1076">
        <v>0.4900274395009076</v>
      </c>
      <c r="BZ1076">
        <v>0.4900274395009076</v>
      </c>
      <c r="CA1076">
        <v>0.4900274395009076</v>
      </c>
      <c r="CB1076" t="s">
        <v>89</v>
      </c>
      <c r="CC1076" t="s">
        <v>90</v>
      </c>
      <c r="CD1076">
        <v>25.341489886480161</v>
      </c>
      <c r="CE1076">
        <v>25.341489886480161</v>
      </c>
      <c r="CF1076">
        <v>25.341489886480161</v>
      </c>
      <c r="CG1076" t="s">
        <v>89</v>
      </c>
      <c r="CH1076" t="s">
        <v>91</v>
      </c>
      <c r="CI1076">
        <v>0.1225068598752269</v>
      </c>
      <c r="CJ1076">
        <v>6.3353724716200412</v>
      </c>
      <c r="CK1076">
        <v>1.93369624949455E-2</v>
      </c>
      <c r="CL1076">
        <v>2.4153142056733978</v>
      </c>
      <c r="CM1076">
        <v>21</v>
      </c>
      <c r="CN1076">
        <v>0.4883287053591614</v>
      </c>
      <c r="CO1076">
        <v>0.48832870535915951</v>
      </c>
      <c r="CP1076">
        <v>25.04655331865289</v>
      </c>
      <c r="CQ1076">
        <v>24.53455893589058</v>
      </c>
      <c r="CR1076">
        <v>25.341489886480161</v>
      </c>
      <c r="CS1076">
        <v>25.341489886480161</v>
      </c>
      <c r="CT1076">
        <v>0</v>
      </c>
      <c r="CU1076">
        <v>0</v>
      </c>
    </row>
    <row r="1077" spans="1:99" x14ac:dyDescent="0.3">
      <c r="A1077" t="s">
        <v>2012</v>
      </c>
      <c r="B1077" t="s">
        <v>1716</v>
      </c>
      <c r="C1077" t="s">
        <v>3382</v>
      </c>
      <c r="D1077" t="s">
        <v>109</v>
      </c>
      <c r="E1077">
        <v>0.1</v>
      </c>
      <c r="F1077">
        <v>0.4375</v>
      </c>
      <c r="G1077">
        <v>1.93369624949455E-2</v>
      </c>
      <c r="H1077">
        <v>56</v>
      </c>
      <c r="I1077">
        <v>112</v>
      </c>
      <c r="J1077">
        <v>4</v>
      </c>
      <c r="K1077">
        <v>14.48085136370295</v>
      </c>
      <c r="L1077">
        <v>14.47779994277397</v>
      </c>
      <c r="M1077">
        <v>16.97558902698751</v>
      </c>
      <c r="N1077">
        <v>16.978093520286521</v>
      </c>
      <c r="O1077">
        <v>16.97558902698751</v>
      </c>
      <c r="P1077">
        <v>16.978093520286521</v>
      </c>
      <c r="Q1077">
        <v>16.97558902698751</v>
      </c>
      <c r="R1077" s="2">
        <v>14.48085136370295</v>
      </c>
      <c r="S1077">
        <v>1.34</v>
      </c>
      <c r="T1077">
        <v>4.41</v>
      </c>
      <c r="U1077">
        <v>4.3</v>
      </c>
      <c r="V1077">
        <v>1.1000000000000001</v>
      </c>
      <c r="W1077">
        <v>0</v>
      </c>
      <c r="X1077">
        <v>0</v>
      </c>
      <c r="Y1077" t="s">
        <v>84</v>
      </c>
      <c r="AA1077">
        <v>5</v>
      </c>
      <c r="AB1077">
        <v>90</v>
      </c>
      <c r="AC1077" t="s">
        <v>2013</v>
      </c>
      <c r="AD1077" t="s">
        <v>87</v>
      </c>
      <c r="AE1077" t="s">
        <v>87</v>
      </c>
      <c r="AF1077" t="s">
        <v>111</v>
      </c>
      <c r="AG1077" t="b">
        <v>0</v>
      </c>
      <c r="AH1077">
        <v>0.1</v>
      </c>
      <c r="AI1077">
        <v>1.9496842505491298E-2</v>
      </c>
      <c r="AJ1077">
        <v>4</v>
      </c>
      <c r="AL1077">
        <v>6.1336397339726458</v>
      </c>
      <c r="AM1077">
        <v>6.2616383296632234</v>
      </c>
      <c r="AN1077">
        <v>6.1336397339726467</v>
      </c>
      <c r="AO1077">
        <v>6.1336397339726467</v>
      </c>
      <c r="AP1077">
        <v>0.12208217633979029</v>
      </c>
      <c r="AQ1077">
        <v>0.12208217633978991</v>
      </c>
      <c r="AR1077">
        <v>738.28442239234198</v>
      </c>
      <c r="AS1077">
        <v>37042.181272739937</v>
      </c>
      <c r="AT1077">
        <v>0.1219042380826124</v>
      </c>
      <c r="AU1077">
        <v>6.1163404617681039</v>
      </c>
      <c r="AV1077">
        <v>6.3057479117996929</v>
      </c>
      <c r="AW1077">
        <v>6.2838883414908508</v>
      </c>
      <c r="AX1077">
        <v>14.41313808411358</v>
      </c>
      <c r="AY1077">
        <v>14.363173351979089</v>
      </c>
      <c r="AZ1077">
        <v>0.1225068598752269</v>
      </c>
      <c r="BA1077">
        <v>0.12208217633978991</v>
      </c>
      <c r="BB1077">
        <v>7.592832905562716</v>
      </c>
      <c r="BC1077">
        <v>7.592832905562716</v>
      </c>
      <c r="BD1077" t="b">
        <v>0</v>
      </c>
      <c r="BE1077" t="b">
        <v>0</v>
      </c>
      <c r="BH1077">
        <v>738.20965202291211</v>
      </c>
      <c r="BI1077">
        <v>37026.140667351363</v>
      </c>
      <c r="BJ1077">
        <v>0.12191658528627131</v>
      </c>
      <c r="BK1077">
        <v>0.12191658528627131</v>
      </c>
      <c r="BL1077">
        <v>0.12191658528627131</v>
      </c>
      <c r="BM1077" t="s">
        <v>89</v>
      </c>
      <c r="BN1077">
        <v>6.1149303915529307</v>
      </c>
      <c r="BO1077">
        <v>6.1149303915529307</v>
      </c>
      <c r="BP1077">
        <v>6.1149303915529307</v>
      </c>
      <c r="BQ1077" t="s">
        <v>89</v>
      </c>
      <c r="BR1077">
        <v>6.2473963841453317</v>
      </c>
      <c r="BS1077">
        <v>6.2473963841453317</v>
      </c>
      <c r="BT1077">
        <v>6.2473963841453317</v>
      </c>
      <c r="BU1077" t="s">
        <v>89</v>
      </c>
      <c r="BV1077">
        <v>1.9514783085586129E-2</v>
      </c>
      <c r="BW1077">
        <v>321.41057276387119</v>
      </c>
      <c r="BX1077">
        <v>19485.10096907862</v>
      </c>
      <c r="BY1077">
        <v>0.28001567971480451</v>
      </c>
      <c r="BZ1077">
        <v>0.28001567971480451</v>
      </c>
      <c r="CA1077">
        <v>0.28001567971480451</v>
      </c>
      <c r="CB1077" t="s">
        <v>89</v>
      </c>
      <c r="CC1077" t="s">
        <v>90</v>
      </c>
      <c r="CD1077">
        <v>14.48085136370295</v>
      </c>
      <c r="CE1077">
        <v>14.48085136370295</v>
      </c>
      <c r="CF1077">
        <v>14.48085136370295</v>
      </c>
      <c r="CG1077" t="s">
        <v>89</v>
      </c>
      <c r="CH1077" t="s">
        <v>91</v>
      </c>
      <c r="CI1077">
        <v>0.1225068598752269</v>
      </c>
      <c r="CJ1077">
        <v>6.3353724716200421</v>
      </c>
      <c r="CK1077">
        <v>1.93369624949455E-2</v>
      </c>
      <c r="CL1077">
        <v>4.2267998599284464</v>
      </c>
      <c r="CM1077">
        <v>21</v>
      </c>
      <c r="CN1077">
        <v>0.27904497449094939</v>
      </c>
      <c r="CO1077">
        <v>0.27904497449094828</v>
      </c>
      <c r="CP1077">
        <v>14.31231618208737</v>
      </c>
      <c r="CQ1077">
        <v>14.019747963366051</v>
      </c>
      <c r="CR1077">
        <v>14.48085136370295</v>
      </c>
      <c r="CS1077">
        <v>14.48085136370295</v>
      </c>
      <c r="CT1077">
        <v>3.5527136788005009E-15</v>
      </c>
      <c r="CU1077">
        <v>2.453387297176168E-14</v>
      </c>
    </row>
    <row r="1078" spans="1:99" x14ac:dyDescent="0.3">
      <c r="A1078" t="s">
        <v>2014</v>
      </c>
      <c r="B1078" t="s">
        <v>1716</v>
      </c>
      <c r="C1078" t="s">
        <v>3382</v>
      </c>
      <c r="D1078" t="s">
        <v>109</v>
      </c>
      <c r="E1078">
        <v>0.1</v>
      </c>
      <c r="F1078">
        <v>0.8125</v>
      </c>
      <c r="G1078">
        <v>1.9336962494945511E-2</v>
      </c>
      <c r="H1078">
        <v>56</v>
      </c>
      <c r="I1078">
        <v>112</v>
      </c>
      <c r="J1078">
        <v>4</v>
      </c>
      <c r="K1078">
        <v>7.797381503532355</v>
      </c>
      <c r="L1078">
        <v>7.7957384307244428</v>
      </c>
      <c r="M1078">
        <v>9.1407017837625055</v>
      </c>
      <c r="N1078">
        <v>9.1420503570773608</v>
      </c>
      <c r="O1078">
        <v>9.1407017837625055</v>
      </c>
      <c r="P1078">
        <v>9.1420503570773608</v>
      </c>
      <c r="Q1078">
        <v>9.1407017837625055</v>
      </c>
      <c r="R1078" s="2">
        <v>7.797381503532355</v>
      </c>
      <c r="S1078">
        <v>1.34</v>
      </c>
      <c r="T1078">
        <v>4.41</v>
      </c>
      <c r="U1078">
        <v>4.3</v>
      </c>
      <c r="V1078">
        <v>1.1000000000000001</v>
      </c>
      <c r="W1078">
        <v>0</v>
      </c>
      <c r="X1078">
        <v>0</v>
      </c>
      <c r="Y1078" t="s">
        <v>84</v>
      </c>
      <c r="AA1078">
        <v>5</v>
      </c>
      <c r="AB1078">
        <v>90</v>
      </c>
      <c r="AC1078" t="s">
        <v>2015</v>
      </c>
      <c r="AD1078" t="s">
        <v>87</v>
      </c>
      <c r="AE1078" t="s">
        <v>87</v>
      </c>
      <c r="AF1078" t="s">
        <v>111</v>
      </c>
      <c r="AG1078" t="b">
        <v>0</v>
      </c>
      <c r="AH1078">
        <v>0.1</v>
      </c>
      <c r="AI1078">
        <v>1.9496842505491298E-2</v>
      </c>
      <c r="AJ1078">
        <v>4</v>
      </c>
      <c r="AL1078">
        <v>6.1336397339726458</v>
      </c>
      <c r="AM1078">
        <v>6.2616383296632234</v>
      </c>
      <c r="AN1078">
        <v>6.1336397339726467</v>
      </c>
      <c r="AO1078">
        <v>6.1336397339726467</v>
      </c>
      <c r="AP1078">
        <v>0.12208217633979029</v>
      </c>
      <c r="AQ1078">
        <v>0.12208217633978991</v>
      </c>
      <c r="AR1078">
        <v>738.28442239234198</v>
      </c>
      <c r="AS1078">
        <v>37042.181272739937</v>
      </c>
      <c r="AT1078">
        <v>0.1219042380826124</v>
      </c>
      <c r="AU1078">
        <v>6.1163404617681039</v>
      </c>
      <c r="AV1078">
        <v>6.305747911799692</v>
      </c>
      <c r="AW1078">
        <v>6.2838883414908544</v>
      </c>
      <c r="AX1078">
        <v>7.7609205068303897</v>
      </c>
      <c r="AY1078">
        <v>7.7340164202964363</v>
      </c>
      <c r="AZ1078">
        <v>0.1225068598752268</v>
      </c>
      <c r="BA1078">
        <v>0.12208217633978991</v>
      </c>
      <c r="BB1078">
        <v>14.10097539604504</v>
      </c>
      <c r="BC1078">
        <v>14.10097539604504</v>
      </c>
      <c r="BD1078" t="b">
        <v>0</v>
      </c>
      <c r="BE1078" t="b">
        <v>0</v>
      </c>
      <c r="BH1078">
        <v>738.20965202291211</v>
      </c>
      <c r="BI1078">
        <v>37026.140667351363</v>
      </c>
      <c r="BJ1078">
        <v>0.12191658528627131</v>
      </c>
      <c r="BK1078">
        <v>0.12191658528627131</v>
      </c>
      <c r="BL1078">
        <v>0.12191658528627131</v>
      </c>
      <c r="BM1078" t="s">
        <v>89</v>
      </c>
      <c r="BN1078">
        <v>6.1149303915529307</v>
      </c>
      <c r="BO1078">
        <v>6.1149303915529307</v>
      </c>
      <c r="BP1078">
        <v>6.1149303915529307</v>
      </c>
      <c r="BQ1078" t="s">
        <v>89</v>
      </c>
      <c r="BR1078">
        <v>6.2473963841453317</v>
      </c>
      <c r="BS1078">
        <v>6.2473963841453317</v>
      </c>
      <c r="BT1078">
        <v>6.2473963841453317</v>
      </c>
      <c r="BU1078" t="s">
        <v>89</v>
      </c>
      <c r="BV1078">
        <v>1.9514783085586129E-2</v>
      </c>
      <c r="BW1078">
        <v>596.90534941861836</v>
      </c>
      <c r="BX1078">
        <v>36186.616085431757</v>
      </c>
      <c r="BY1078">
        <v>0.15077767369258691</v>
      </c>
      <c r="BZ1078">
        <v>0.15077767369258691</v>
      </c>
      <c r="CA1078">
        <v>0.15077767369258691</v>
      </c>
      <c r="CB1078" t="s">
        <v>89</v>
      </c>
      <c r="CC1078" t="s">
        <v>90</v>
      </c>
      <c r="CD1078">
        <v>7.7973815035323568</v>
      </c>
      <c r="CE1078">
        <v>7.7973815035323568</v>
      </c>
      <c r="CF1078">
        <v>7.7973815035323568</v>
      </c>
      <c r="CG1078" t="s">
        <v>89</v>
      </c>
      <c r="CH1078" t="s">
        <v>91</v>
      </c>
      <c r="CI1078">
        <v>0.1225068598752269</v>
      </c>
      <c r="CJ1078">
        <v>6.3353724716200404</v>
      </c>
      <c r="CK1078">
        <v>1.93369624949455E-2</v>
      </c>
      <c r="CL1078">
        <v>7.8497711684385463</v>
      </c>
      <c r="CM1078">
        <v>21</v>
      </c>
      <c r="CN1078">
        <v>0.15025498626435729</v>
      </c>
      <c r="CO1078">
        <v>0.15025498626435679</v>
      </c>
      <c r="CP1078">
        <v>7.7066317903547361</v>
      </c>
      <c r="CQ1078">
        <v>7.5490950571971016</v>
      </c>
      <c r="CR1078">
        <v>7.797381503532355</v>
      </c>
      <c r="CS1078">
        <v>7.7973815035323568</v>
      </c>
      <c r="CT1078">
        <v>1.7763568394002501E-15</v>
      </c>
      <c r="CU1078">
        <v>-2.278145347377871E-14</v>
      </c>
    </row>
    <row r="1079" spans="1:99" x14ac:dyDescent="0.3">
      <c r="A1079" t="s">
        <v>2016</v>
      </c>
      <c r="B1079" t="s">
        <v>1716</v>
      </c>
      <c r="C1079" t="s">
        <v>3382</v>
      </c>
      <c r="D1079" t="s">
        <v>109</v>
      </c>
      <c r="E1079">
        <v>0.17499999999999999</v>
      </c>
      <c r="F1079">
        <v>0.25</v>
      </c>
      <c r="G1079">
        <v>1.9403487847844798E-2</v>
      </c>
      <c r="H1079">
        <v>28</v>
      </c>
      <c r="I1079">
        <v>112</v>
      </c>
      <c r="J1079">
        <v>6</v>
      </c>
      <c r="K1079">
        <v>25.257329156366168</v>
      </c>
      <c r="L1079">
        <v>25.249875806829831</v>
      </c>
      <c r="M1079">
        <v>27.57363009351452</v>
      </c>
      <c r="N1079">
        <v>27.581002650669351</v>
      </c>
      <c r="O1079">
        <v>27.57363009351452</v>
      </c>
      <c r="P1079">
        <v>27.581002650669351</v>
      </c>
      <c r="Q1079">
        <v>27.57363009351452</v>
      </c>
      <c r="R1079" s="2">
        <v>25.257329156366168</v>
      </c>
      <c r="S1079">
        <v>1.34</v>
      </c>
      <c r="T1079">
        <v>4.41</v>
      </c>
      <c r="U1079">
        <v>4.3</v>
      </c>
      <c r="V1079">
        <v>1.1000000000000001</v>
      </c>
      <c r="W1079">
        <v>0</v>
      </c>
      <c r="X1079">
        <v>0</v>
      </c>
      <c r="Y1079" t="s">
        <v>84</v>
      </c>
      <c r="AA1079">
        <v>5</v>
      </c>
      <c r="AB1079">
        <v>90</v>
      </c>
      <c r="AC1079" t="s">
        <v>2017</v>
      </c>
      <c r="AD1079" t="s">
        <v>87</v>
      </c>
      <c r="AE1079" t="s">
        <v>87</v>
      </c>
      <c r="AF1079" t="s">
        <v>111</v>
      </c>
      <c r="AG1079" t="b">
        <v>0</v>
      </c>
      <c r="AH1079">
        <v>0.17499999999999999</v>
      </c>
      <c r="AI1079">
        <v>1.9496842505491298E-2</v>
      </c>
      <c r="AJ1079">
        <v>4</v>
      </c>
      <c r="AL1079">
        <v>6.1336397339726458</v>
      </c>
      <c r="AM1079">
        <v>6.2616383296632234</v>
      </c>
      <c r="AN1079">
        <v>6.1336397339726467</v>
      </c>
      <c r="AO1079">
        <v>6.1336397339726467</v>
      </c>
      <c r="AP1079">
        <v>0.12208217633979029</v>
      </c>
      <c r="AQ1079">
        <v>0.12208217633978991</v>
      </c>
      <c r="AR1079">
        <v>738.28442239234198</v>
      </c>
      <c r="AS1079">
        <v>37042.181272739937</v>
      </c>
      <c r="AT1079">
        <v>0.1219042380826124</v>
      </c>
      <c r="AU1079">
        <v>6.1163404617681039</v>
      </c>
      <c r="AV1079">
        <v>6.2878897050867542</v>
      </c>
      <c r="AW1079">
        <v>6.2617422373715623</v>
      </c>
      <c r="AX1079">
        <v>25.15155882034702</v>
      </c>
      <c r="AY1079">
        <v>25.046968949486249</v>
      </c>
      <c r="AZ1079">
        <v>0.1225919609402152</v>
      </c>
      <c r="BA1079">
        <v>0.12208217633978991</v>
      </c>
      <c r="BB1079">
        <v>3.9606012089964189</v>
      </c>
      <c r="BC1079">
        <v>3.9606012089964189</v>
      </c>
      <c r="BD1079" t="b">
        <v>0</v>
      </c>
      <c r="BE1079" t="b">
        <v>0</v>
      </c>
      <c r="BH1079">
        <v>738.20965202291211</v>
      </c>
      <c r="BI1079">
        <v>37026.140667351363</v>
      </c>
      <c r="BJ1079">
        <v>0.12191658528627131</v>
      </c>
      <c r="BK1079">
        <v>0.12191658528627131</v>
      </c>
      <c r="BL1079">
        <v>0.12191658528627131</v>
      </c>
      <c r="BM1079" t="s">
        <v>89</v>
      </c>
      <c r="BN1079">
        <v>6.1149303915529307</v>
      </c>
      <c r="BO1079">
        <v>6.1149303915529307</v>
      </c>
      <c r="BP1079">
        <v>6.1149303915529307</v>
      </c>
      <c r="BQ1079" t="s">
        <v>89</v>
      </c>
      <c r="BR1079">
        <v>6.2473963841453317</v>
      </c>
      <c r="BS1079">
        <v>6.2473963841453317</v>
      </c>
      <c r="BT1079">
        <v>6.2473963841453317</v>
      </c>
      <c r="BU1079" t="s">
        <v>89</v>
      </c>
      <c r="BV1079">
        <v>1.9514783085586129E-2</v>
      </c>
      <c r="BW1079">
        <v>183.643382097581</v>
      </c>
      <c r="BX1079">
        <v>10332.41879014093</v>
      </c>
      <c r="BY1079">
        <v>0.49008027935456711</v>
      </c>
      <c r="BZ1079">
        <v>0.49008027935456711</v>
      </c>
      <c r="CA1079">
        <v>0.49008027935456711</v>
      </c>
      <c r="CB1079" t="s">
        <v>89</v>
      </c>
      <c r="CC1079" t="s">
        <v>90</v>
      </c>
      <c r="CD1079">
        <v>25.257329156366168</v>
      </c>
      <c r="CE1079">
        <v>25.257329156366168</v>
      </c>
      <c r="CF1079">
        <v>25.257329156366168</v>
      </c>
      <c r="CG1079" t="s">
        <v>89</v>
      </c>
      <c r="CH1079" t="s">
        <v>91</v>
      </c>
      <c r="CI1079">
        <v>0.1225200698386418</v>
      </c>
      <c r="CJ1079">
        <v>6.314332289091543</v>
      </c>
      <c r="CK1079">
        <v>1.9403487847844798E-2</v>
      </c>
      <c r="CL1079">
        <v>2.732856900363732</v>
      </c>
      <c r="CM1079">
        <v>14</v>
      </c>
      <c r="CN1079">
        <v>0.4883287053591614</v>
      </c>
      <c r="CO1079">
        <v>0.48832870535915951</v>
      </c>
      <c r="CP1079">
        <v>25.04655331865289</v>
      </c>
      <c r="CQ1079">
        <v>24.53455893589058</v>
      </c>
      <c r="CR1079">
        <v>25.257329156366168</v>
      </c>
      <c r="CS1079">
        <v>25.257329156366168</v>
      </c>
      <c r="CT1079">
        <v>3.5527136788005009E-15</v>
      </c>
      <c r="CU1079">
        <v>1.406607031490117E-14</v>
      </c>
    </row>
    <row r="1080" spans="1:99" x14ac:dyDescent="0.3">
      <c r="A1080" t="s">
        <v>2018</v>
      </c>
      <c r="B1080" t="s">
        <v>1716</v>
      </c>
      <c r="C1080" t="s">
        <v>3382</v>
      </c>
      <c r="D1080" t="s">
        <v>109</v>
      </c>
      <c r="E1080">
        <v>0.17499999999999999</v>
      </c>
      <c r="F1080">
        <v>0.4375</v>
      </c>
      <c r="G1080">
        <v>1.9403487847844791E-2</v>
      </c>
      <c r="H1080">
        <v>28</v>
      </c>
      <c r="I1080">
        <v>112</v>
      </c>
      <c r="J1080">
        <v>6</v>
      </c>
      <c r="K1080">
        <v>14.432759517923531</v>
      </c>
      <c r="L1080">
        <v>14.428500461045619</v>
      </c>
      <c r="M1080">
        <v>15.756360053436881</v>
      </c>
      <c r="N1080">
        <v>15.76057294323963</v>
      </c>
      <c r="O1080">
        <v>15.756360053436881</v>
      </c>
      <c r="P1080">
        <v>15.76057294323963</v>
      </c>
      <c r="Q1080">
        <v>15.756360053436881</v>
      </c>
      <c r="R1080" s="2">
        <v>14.432759517923531</v>
      </c>
      <c r="S1080">
        <v>1.34</v>
      </c>
      <c r="T1080">
        <v>4.41</v>
      </c>
      <c r="U1080">
        <v>4.3</v>
      </c>
      <c r="V1080">
        <v>1.1000000000000001</v>
      </c>
      <c r="W1080">
        <v>0</v>
      </c>
      <c r="X1080">
        <v>0</v>
      </c>
      <c r="Y1080" t="s">
        <v>84</v>
      </c>
      <c r="AA1080">
        <v>5</v>
      </c>
      <c r="AB1080">
        <v>90</v>
      </c>
      <c r="AC1080" t="s">
        <v>2019</v>
      </c>
      <c r="AD1080" t="s">
        <v>87</v>
      </c>
      <c r="AE1080" t="s">
        <v>87</v>
      </c>
      <c r="AF1080" t="s">
        <v>111</v>
      </c>
      <c r="AG1080" t="b">
        <v>0</v>
      </c>
      <c r="AH1080">
        <v>0.17499999999999999</v>
      </c>
      <c r="AI1080">
        <v>1.9496842505491298E-2</v>
      </c>
      <c r="AJ1080">
        <v>4</v>
      </c>
      <c r="AL1080">
        <v>6.1336397339726458</v>
      </c>
      <c r="AM1080">
        <v>6.2616383296632234</v>
      </c>
      <c r="AN1080">
        <v>6.1336397339726467</v>
      </c>
      <c r="AO1080">
        <v>6.1336397339726467</v>
      </c>
      <c r="AP1080">
        <v>0.12208217633979029</v>
      </c>
      <c r="AQ1080">
        <v>0.12208217633978991</v>
      </c>
      <c r="AR1080">
        <v>738.28442239234198</v>
      </c>
      <c r="AS1080">
        <v>37042.181272739937</v>
      </c>
      <c r="AT1080">
        <v>0.1219042380826124</v>
      </c>
      <c r="AU1080">
        <v>6.1163404617681039</v>
      </c>
      <c r="AV1080">
        <v>6.2878897050867533</v>
      </c>
      <c r="AW1080">
        <v>6.2617422373715623</v>
      </c>
      <c r="AX1080">
        <v>14.37231932591258</v>
      </c>
      <c r="AY1080">
        <v>14.31255368542071</v>
      </c>
      <c r="AZ1080">
        <v>0.1225919609402152</v>
      </c>
      <c r="BA1080">
        <v>0.12208217633978991</v>
      </c>
      <c r="BB1080">
        <v>6.9310521157437339</v>
      </c>
      <c r="BC1080">
        <v>6.9310521157437339</v>
      </c>
      <c r="BD1080" t="b">
        <v>0</v>
      </c>
      <c r="BE1080" t="b">
        <v>0</v>
      </c>
      <c r="BH1080">
        <v>738.20965202291211</v>
      </c>
      <c r="BI1080">
        <v>37026.140667351363</v>
      </c>
      <c r="BJ1080">
        <v>0.12191658528627131</v>
      </c>
      <c r="BK1080">
        <v>0.12191658528627131</v>
      </c>
      <c r="BL1080">
        <v>0.12191658528627131</v>
      </c>
      <c r="BM1080" t="s">
        <v>89</v>
      </c>
      <c r="BN1080">
        <v>6.1149303915529307</v>
      </c>
      <c r="BO1080">
        <v>6.1149303915529307</v>
      </c>
      <c r="BP1080">
        <v>6.1149303915529307</v>
      </c>
      <c r="BQ1080" t="s">
        <v>89</v>
      </c>
      <c r="BR1080">
        <v>6.2473963841453317</v>
      </c>
      <c r="BS1080">
        <v>6.2473963841453317</v>
      </c>
      <c r="BT1080">
        <v>6.2473963841453317</v>
      </c>
      <c r="BU1080" t="s">
        <v>89</v>
      </c>
      <c r="BV1080">
        <v>1.9514783085586129E-2</v>
      </c>
      <c r="BW1080">
        <v>321.37591867076668</v>
      </c>
      <c r="BX1080">
        <v>18081.73288274663</v>
      </c>
      <c r="BY1080">
        <v>0.28004587391689562</v>
      </c>
      <c r="BZ1080">
        <v>0.28004587391689562</v>
      </c>
      <c r="CA1080">
        <v>0.28004587391689562</v>
      </c>
      <c r="CB1080" t="s">
        <v>89</v>
      </c>
      <c r="CC1080" t="s">
        <v>90</v>
      </c>
      <c r="CD1080">
        <v>14.432759517923531</v>
      </c>
      <c r="CE1080">
        <v>14.432759517923531</v>
      </c>
      <c r="CF1080">
        <v>14.432759517923531</v>
      </c>
      <c r="CG1080" t="s">
        <v>89</v>
      </c>
      <c r="CH1080" t="s">
        <v>91</v>
      </c>
      <c r="CI1080">
        <v>0.1225200698386418</v>
      </c>
      <c r="CJ1080">
        <v>6.3143322890915474</v>
      </c>
      <c r="CK1080">
        <v>1.9403487847844791E-2</v>
      </c>
      <c r="CL1080">
        <v>4.7824995756365318</v>
      </c>
      <c r="CM1080">
        <v>14</v>
      </c>
      <c r="CN1080">
        <v>0.27904497449094939</v>
      </c>
      <c r="CO1080">
        <v>0.27904497449094828</v>
      </c>
      <c r="CP1080">
        <v>14.31231618208737</v>
      </c>
      <c r="CQ1080">
        <v>14.019747963366051</v>
      </c>
      <c r="CR1080">
        <v>14.432759517923531</v>
      </c>
      <c r="CS1080">
        <v>14.432759517923531</v>
      </c>
      <c r="CT1080">
        <v>1.7763568394002501E-15</v>
      </c>
      <c r="CU1080">
        <v>1.2307811525538519E-14</v>
      </c>
    </row>
    <row r="1081" spans="1:99" x14ac:dyDescent="0.3">
      <c r="A1081" t="s">
        <v>2020</v>
      </c>
      <c r="B1081" t="s">
        <v>1716</v>
      </c>
      <c r="C1081" t="s">
        <v>3382</v>
      </c>
      <c r="D1081" t="s">
        <v>109</v>
      </c>
      <c r="E1081">
        <v>0.17499999999999999</v>
      </c>
      <c r="F1081">
        <v>0.8125</v>
      </c>
      <c r="G1081">
        <v>1.9403487847844791E-2</v>
      </c>
      <c r="H1081">
        <v>28</v>
      </c>
      <c r="I1081">
        <v>112</v>
      </c>
      <c r="J1081">
        <v>6</v>
      </c>
      <c r="K1081">
        <v>7.7714858942665144</v>
      </c>
      <c r="L1081">
        <v>7.7691925559476376</v>
      </c>
      <c r="M1081">
        <v>8.4841938749275467</v>
      </c>
      <c r="N1081">
        <v>8.4864623540521062</v>
      </c>
      <c r="O1081">
        <v>8.4841938749275467</v>
      </c>
      <c r="P1081">
        <v>8.4864623540521062</v>
      </c>
      <c r="Q1081">
        <v>8.4841938749275467</v>
      </c>
      <c r="R1081" s="2">
        <v>7.7714858942665144</v>
      </c>
      <c r="S1081">
        <v>1.34</v>
      </c>
      <c r="T1081">
        <v>4.41</v>
      </c>
      <c r="U1081">
        <v>4.3</v>
      </c>
      <c r="V1081">
        <v>1.1000000000000001</v>
      </c>
      <c r="W1081">
        <v>0</v>
      </c>
      <c r="X1081">
        <v>0</v>
      </c>
      <c r="Y1081" t="s">
        <v>84</v>
      </c>
      <c r="AA1081">
        <v>5</v>
      </c>
      <c r="AB1081">
        <v>90</v>
      </c>
      <c r="AC1081" t="s">
        <v>2021</v>
      </c>
      <c r="AD1081" t="s">
        <v>87</v>
      </c>
      <c r="AE1081" t="s">
        <v>87</v>
      </c>
      <c r="AF1081" t="s">
        <v>111</v>
      </c>
      <c r="AG1081" t="b">
        <v>0</v>
      </c>
      <c r="AH1081">
        <v>0.17499999999999999</v>
      </c>
      <c r="AI1081">
        <v>1.9496842505491298E-2</v>
      </c>
      <c r="AJ1081">
        <v>4</v>
      </c>
      <c r="AL1081">
        <v>6.1336397339726458</v>
      </c>
      <c r="AM1081">
        <v>6.2616383296632234</v>
      </c>
      <c r="AN1081">
        <v>6.1336397339726467</v>
      </c>
      <c r="AO1081">
        <v>6.1336397339726467</v>
      </c>
      <c r="AP1081">
        <v>0.12208217633979029</v>
      </c>
      <c r="AQ1081">
        <v>0.12208217633978991</v>
      </c>
      <c r="AR1081">
        <v>738.28442239234198</v>
      </c>
      <c r="AS1081">
        <v>37042.181272739937</v>
      </c>
      <c r="AT1081">
        <v>0.1219042380826124</v>
      </c>
      <c r="AU1081">
        <v>6.1163404617681039</v>
      </c>
      <c r="AV1081">
        <v>6.2878897050867533</v>
      </c>
      <c r="AW1081">
        <v>6.2617422373715659</v>
      </c>
      <c r="AX1081">
        <v>7.738941175491389</v>
      </c>
      <c r="AY1081">
        <v>7.706759676765004</v>
      </c>
      <c r="AZ1081">
        <v>0.1225919609402152</v>
      </c>
      <c r="BA1081">
        <v>0.12208217633978991</v>
      </c>
      <c r="BB1081">
        <v>12.87195392923835</v>
      </c>
      <c r="BC1081">
        <v>12.87195392923835</v>
      </c>
      <c r="BD1081" t="b">
        <v>0</v>
      </c>
      <c r="BE1081" t="b">
        <v>0</v>
      </c>
      <c r="BH1081">
        <v>738.20965202291211</v>
      </c>
      <c r="BI1081">
        <v>37026.140667351363</v>
      </c>
      <c r="BJ1081">
        <v>0.12191658528627131</v>
      </c>
      <c r="BK1081">
        <v>0.12191658528627131</v>
      </c>
      <c r="BL1081">
        <v>0.12191658528627131</v>
      </c>
      <c r="BM1081" t="s">
        <v>89</v>
      </c>
      <c r="BN1081">
        <v>6.1149303915529307</v>
      </c>
      <c r="BO1081">
        <v>6.1149303915529307</v>
      </c>
      <c r="BP1081">
        <v>6.1149303915529307</v>
      </c>
      <c r="BQ1081" t="s">
        <v>89</v>
      </c>
      <c r="BR1081">
        <v>6.2473963841453317</v>
      </c>
      <c r="BS1081">
        <v>6.2473963841453317</v>
      </c>
      <c r="BT1081">
        <v>6.2473963841453317</v>
      </c>
      <c r="BU1081" t="s">
        <v>89</v>
      </c>
      <c r="BV1081">
        <v>1.9514783085586129E-2</v>
      </c>
      <c r="BW1081">
        <v>596.8409918171385</v>
      </c>
      <c r="BX1081">
        <v>33580.361067958052</v>
      </c>
      <c r="BY1081">
        <v>0.1507939321090975</v>
      </c>
      <c r="BZ1081">
        <v>0.1507939321090975</v>
      </c>
      <c r="CA1081">
        <v>0.1507939321090975</v>
      </c>
      <c r="CB1081" t="s">
        <v>89</v>
      </c>
      <c r="CC1081" t="s">
        <v>90</v>
      </c>
      <c r="CD1081">
        <v>7.7714858942665108</v>
      </c>
      <c r="CE1081">
        <v>7.7714858942665108</v>
      </c>
      <c r="CF1081">
        <v>7.7714858942665108</v>
      </c>
      <c r="CG1081" t="s">
        <v>89</v>
      </c>
      <c r="CH1081" t="s">
        <v>91</v>
      </c>
      <c r="CI1081">
        <v>0.12252006983864169</v>
      </c>
      <c r="CJ1081">
        <v>6.3143322890915403</v>
      </c>
      <c r="CK1081">
        <v>1.9403487847844798E-2</v>
      </c>
      <c r="CL1081">
        <v>8.8817849261821333</v>
      </c>
      <c r="CM1081">
        <v>14</v>
      </c>
      <c r="CN1081">
        <v>0.15025498626435729</v>
      </c>
      <c r="CO1081">
        <v>0.15025498626435679</v>
      </c>
      <c r="CP1081">
        <v>7.7066317903547361</v>
      </c>
      <c r="CQ1081">
        <v>7.5490950571971016</v>
      </c>
      <c r="CR1081">
        <v>7.7714858942665144</v>
      </c>
      <c r="CS1081">
        <v>7.7714858942665108</v>
      </c>
      <c r="CT1081">
        <v>3.5527136788005009E-15</v>
      </c>
      <c r="CU1081">
        <v>4.5714728523428827E-14</v>
      </c>
    </row>
    <row r="1082" spans="1:99" x14ac:dyDescent="0.3">
      <c r="A1082" t="s">
        <v>2076</v>
      </c>
      <c r="B1082" t="s">
        <v>1716</v>
      </c>
      <c r="C1082" t="s">
        <v>3382</v>
      </c>
      <c r="D1082" t="s">
        <v>129</v>
      </c>
      <c r="E1082">
        <v>2.5000000000000001E-2</v>
      </c>
      <c r="F1082">
        <v>0.25</v>
      </c>
      <c r="G1082">
        <v>1.037262951074654E-2</v>
      </c>
      <c r="H1082">
        <v>70</v>
      </c>
      <c r="I1082">
        <v>112</v>
      </c>
      <c r="J1082">
        <v>3</v>
      </c>
      <c r="K1082">
        <v>38.4612201687547</v>
      </c>
      <c r="L1082">
        <v>38.38134079115634</v>
      </c>
      <c r="M1082">
        <v>46.689659887660468</v>
      </c>
      <c r="N1082">
        <v>46.668242920093213</v>
      </c>
      <c r="O1082">
        <v>46.689659887660468</v>
      </c>
      <c r="P1082">
        <v>46.668242920093213</v>
      </c>
      <c r="Q1082">
        <v>46.689659887660468</v>
      </c>
      <c r="R1082" s="2">
        <v>38.4612201687547</v>
      </c>
      <c r="S1082">
        <v>1.34</v>
      </c>
      <c r="T1082">
        <v>4.41</v>
      </c>
      <c r="U1082">
        <v>4.3</v>
      </c>
      <c r="V1082">
        <v>1.1000000000000001</v>
      </c>
      <c r="W1082">
        <v>0</v>
      </c>
      <c r="X1082">
        <v>0</v>
      </c>
      <c r="Y1082" t="s">
        <v>84</v>
      </c>
      <c r="AA1082">
        <v>6</v>
      </c>
      <c r="AB1082">
        <v>270</v>
      </c>
      <c r="AC1082" t="s">
        <v>2077</v>
      </c>
      <c r="AD1082" t="s">
        <v>87</v>
      </c>
      <c r="AE1082" t="s">
        <v>87</v>
      </c>
      <c r="AF1082" t="s">
        <v>131</v>
      </c>
      <c r="AG1082" t="b">
        <v>0</v>
      </c>
      <c r="AH1082">
        <v>2.5000000000000001E-2</v>
      </c>
      <c r="AI1082">
        <v>1.8396301915511441E-2</v>
      </c>
      <c r="AJ1082">
        <v>4</v>
      </c>
      <c r="AL1082">
        <v>6.0607973751822266</v>
      </c>
      <c r="AM1082">
        <v>6.1219116926961634</v>
      </c>
      <c r="AN1082">
        <v>6.0607973751822266</v>
      </c>
      <c r="AO1082">
        <v>6.0607973751822266</v>
      </c>
      <c r="AP1082">
        <v>0.1126205357989444</v>
      </c>
      <c r="AQ1082">
        <v>0.1126205357989437</v>
      </c>
      <c r="AR1082">
        <v>2399.7021012024238</v>
      </c>
      <c r="AS1082">
        <v>129029.4491640811</v>
      </c>
      <c r="AT1082">
        <v>0.1125139657396268</v>
      </c>
      <c r="AU1082">
        <v>6.0497571825169327</v>
      </c>
      <c r="AV1082">
        <v>1.5800114714292279</v>
      </c>
      <c r="AW1082">
        <v>3.2473092778847841</v>
      </c>
      <c r="AX1082">
        <v>6.3200458857169117</v>
      </c>
      <c r="AY1082">
        <v>12.98923711153914</v>
      </c>
      <c r="AZ1082">
        <v>9.5326273368499859E-2</v>
      </c>
      <c r="BA1082">
        <v>0.1126205357989437</v>
      </c>
      <c r="BB1082">
        <v>8.86971820923225</v>
      </c>
      <c r="BC1082">
        <v>8.86971820923225</v>
      </c>
      <c r="BD1082" t="b">
        <v>1</v>
      </c>
      <c r="BE1082" t="b">
        <v>1</v>
      </c>
      <c r="BH1082">
        <v>2399.5563444401</v>
      </c>
      <c r="BI1082">
        <v>128997.28239612941</v>
      </c>
      <c r="BJ1082">
        <v>0.11252080019942209</v>
      </c>
      <c r="BK1082">
        <v>0.11252080019942209</v>
      </c>
      <c r="BL1082">
        <v>0.11252080019942209</v>
      </c>
      <c r="BM1082" t="s">
        <v>89</v>
      </c>
      <c r="BN1082">
        <v>6.0489837933562356</v>
      </c>
      <c r="BO1082">
        <v>6.0489837933562356</v>
      </c>
      <c r="BP1082">
        <v>6.0489837933562356</v>
      </c>
      <c r="BQ1082" t="s">
        <v>89</v>
      </c>
      <c r="BR1082">
        <v>6.1135421133832004</v>
      </c>
      <c r="BS1082">
        <v>6.1135421133832004</v>
      </c>
      <c r="BT1082">
        <v>6.1135421133832004</v>
      </c>
      <c r="BU1082" t="s">
        <v>89</v>
      </c>
      <c r="BV1082">
        <v>1.840517299342748E-2</v>
      </c>
      <c r="BW1082">
        <v>676.78673840674185</v>
      </c>
      <c r="BX1082">
        <v>79206.464153629233</v>
      </c>
      <c r="BY1082">
        <v>0.39894398734174491</v>
      </c>
      <c r="BZ1082">
        <v>0.39894398734174491</v>
      </c>
      <c r="CA1082">
        <v>0.39894398734174491</v>
      </c>
      <c r="CB1082" t="s">
        <v>89</v>
      </c>
      <c r="CC1082" t="s">
        <v>90</v>
      </c>
      <c r="CD1082">
        <v>38.461220168754743</v>
      </c>
      <c r="CE1082">
        <v>38.461220168754743</v>
      </c>
      <c r="CF1082">
        <v>38.461220168754743</v>
      </c>
      <c r="CG1082" t="s">
        <v>89</v>
      </c>
      <c r="CH1082" t="s">
        <v>91</v>
      </c>
      <c r="CI1082">
        <v>9.9735996835436214E-2</v>
      </c>
      <c r="CJ1082">
        <v>9.6153050421886856</v>
      </c>
      <c r="CK1082">
        <v>1.0372629510746519E-2</v>
      </c>
      <c r="CL1082">
        <v>4.6748186835597432</v>
      </c>
      <c r="CM1082">
        <v>42</v>
      </c>
      <c r="CN1082">
        <v>0.45048214319577767</v>
      </c>
      <c r="CO1082">
        <v>0.45048214319577501</v>
      </c>
      <c r="CP1082">
        <v>24.48764677078465</v>
      </c>
      <c r="CQ1082">
        <v>24.24318950072891</v>
      </c>
      <c r="CR1082">
        <v>38.4612201687547</v>
      </c>
      <c r="CS1082">
        <v>38.461220168754743</v>
      </c>
      <c r="CT1082">
        <v>4.2632564145606011E-14</v>
      </c>
      <c r="CU1082">
        <v>-1.108455840936633E-13</v>
      </c>
    </row>
    <row r="1083" spans="1:99" x14ac:dyDescent="0.3">
      <c r="A1083" t="s">
        <v>2078</v>
      </c>
      <c r="B1083" t="s">
        <v>1716</v>
      </c>
      <c r="C1083" t="s">
        <v>3382</v>
      </c>
      <c r="D1083" t="s">
        <v>129</v>
      </c>
      <c r="E1083">
        <v>2.5000000000000001E-2</v>
      </c>
      <c r="F1083">
        <v>0.4375</v>
      </c>
      <c r="G1083">
        <v>1.037262951074653E-2</v>
      </c>
      <c r="H1083">
        <v>70</v>
      </c>
      <c r="I1083">
        <v>112</v>
      </c>
      <c r="J1083">
        <v>3</v>
      </c>
      <c r="K1083">
        <v>21.977840096431269</v>
      </c>
      <c r="L1083">
        <v>21.932194737803631</v>
      </c>
      <c r="M1083">
        <v>26.67980565009173</v>
      </c>
      <c r="N1083">
        <v>26.667567382910441</v>
      </c>
      <c r="O1083">
        <v>26.67980565009173</v>
      </c>
      <c r="P1083">
        <v>26.667567382910441</v>
      </c>
      <c r="Q1083">
        <v>26.67980565009173</v>
      </c>
      <c r="R1083" s="2">
        <v>21.977840096431269</v>
      </c>
      <c r="S1083">
        <v>1.34</v>
      </c>
      <c r="T1083">
        <v>4.41</v>
      </c>
      <c r="U1083">
        <v>4.3</v>
      </c>
      <c r="V1083">
        <v>1.1000000000000001</v>
      </c>
      <c r="W1083">
        <v>0</v>
      </c>
      <c r="X1083">
        <v>0</v>
      </c>
      <c r="Y1083" t="s">
        <v>84</v>
      </c>
      <c r="AA1083">
        <v>6</v>
      </c>
      <c r="AB1083">
        <v>270</v>
      </c>
      <c r="AC1083" t="s">
        <v>2079</v>
      </c>
      <c r="AD1083" t="s">
        <v>87</v>
      </c>
      <c r="AE1083" t="s">
        <v>87</v>
      </c>
      <c r="AF1083" t="s">
        <v>131</v>
      </c>
      <c r="AG1083" t="b">
        <v>0</v>
      </c>
      <c r="AH1083">
        <v>2.5000000000000001E-2</v>
      </c>
      <c r="AI1083">
        <v>1.8396301915511441E-2</v>
      </c>
      <c r="AJ1083">
        <v>4</v>
      </c>
      <c r="AL1083">
        <v>6.0607973751822266</v>
      </c>
      <c r="AM1083">
        <v>6.1219116926961634</v>
      </c>
      <c r="AN1083">
        <v>6.0607973751822266</v>
      </c>
      <c r="AO1083">
        <v>6.0607973751822266</v>
      </c>
      <c r="AP1083">
        <v>0.1126205357989444</v>
      </c>
      <c r="AQ1083">
        <v>0.1126205357989437</v>
      </c>
      <c r="AR1083">
        <v>2399.7021012024238</v>
      </c>
      <c r="AS1083">
        <v>129029.4491640811</v>
      </c>
      <c r="AT1083">
        <v>0.1125139657396268</v>
      </c>
      <c r="AU1083">
        <v>6.0497571825169327</v>
      </c>
      <c r="AV1083">
        <v>1.580011471429225</v>
      </c>
      <c r="AW1083">
        <v>3.247309277884785</v>
      </c>
      <c r="AX1083">
        <v>3.6114547918382289</v>
      </c>
      <c r="AY1083">
        <v>7.4224212065937936</v>
      </c>
      <c r="AZ1083">
        <v>9.5326273368499831E-2</v>
      </c>
      <c r="BA1083">
        <v>0.1126205357989437</v>
      </c>
      <c r="BB1083">
        <v>15.522006866156421</v>
      </c>
      <c r="BC1083">
        <v>15.522006866156421</v>
      </c>
      <c r="BD1083" t="b">
        <v>1</v>
      </c>
      <c r="BE1083" t="b">
        <v>1</v>
      </c>
      <c r="BH1083">
        <v>2399.5563444401</v>
      </c>
      <c r="BI1083">
        <v>128997.28239612941</v>
      </c>
      <c r="BJ1083">
        <v>0.11252080019942209</v>
      </c>
      <c r="BK1083">
        <v>0.11252080019942209</v>
      </c>
      <c r="BL1083">
        <v>0.11252080019942209</v>
      </c>
      <c r="BM1083" t="s">
        <v>89</v>
      </c>
      <c r="BN1083">
        <v>6.0489837933562356</v>
      </c>
      <c r="BO1083">
        <v>6.0489837933562356</v>
      </c>
      <c r="BP1083">
        <v>6.0489837933562356</v>
      </c>
      <c r="BQ1083" t="s">
        <v>89</v>
      </c>
      <c r="BR1083">
        <v>6.1135421133832004</v>
      </c>
      <c r="BS1083">
        <v>6.1135421133832004</v>
      </c>
      <c r="BT1083">
        <v>6.1135421133832004</v>
      </c>
      <c r="BU1083" t="s">
        <v>89</v>
      </c>
      <c r="BV1083">
        <v>1.840517299342748E-2</v>
      </c>
      <c r="BW1083">
        <v>1184.3767922117979</v>
      </c>
      <c r="BX1083">
        <v>138611.3122688513</v>
      </c>
      <c r="BY1083">
        <v>0.22796799276671131</v>
      </c>
      <c r="BZ1083">
        <v>0.22796799276671131</v>
      </c>
      <c r="CA1083">
        <v>0.22796799276671131</v>
      </c>
      <c r="CB1083" t="s">
        <v>89</v>
      </c>
      <c r="CC1083" t="s">
        <v>90</v>
      </c>
      <c r="CD1083">
        <v>21.977840096431269</v>
      </c>
      <c r="CE1083">
        <v>21.977840096431269</v>
      </c>
      <c r="CF1083">
        <v>21.977840096431269</v>
      </c>
      <c r="CG1083" t="s">
        <v>89</v>
      </c>
      <c r="CH1083" t="s">
        <v>91</v>
      </c>
      <c r="CI1083">
        <v>9.97359968354362E-2</v>
      </c>
      <c r="CJ1083">
        <v>9.6153050421886803</v>
      </c>
      <c r="CK1083">
        <v>1.037262951074653E-2</v>
      </c>
      <c r="CL1083">
        <v>8.1809326962295508</v>
      </c>
      <c r="CM1083">
        <v>42</v>
      </c>
      <c r="CN1083">
        <v>0.25741836754044439</v>
      </c>
      <c r="CO1083">
        <v>0.25741836754044278</v>
      </c>
      <c r="CP1083">
        <v>13.992941011876949</v>
      </c>
      <c r="CQ1083">
        <v>13.85325114327366</v>
      </c>
      <c r="CR1083">
        <v>21.977840096431269</v>
      </c>
      <c r="CS1083">
        <v>21.977840096431269</v>
      </c>
      <c r="CT1083">
        <v>0</v>
      </c>
      <c r="CU1083">
        <v>0</v>
      </c>
    </row>
    <row r="1084" spans="1:99" x14ac:dyDescent="0.3">
      <c r="A1084" t="s">
        <v>2080</v>
      </c>
      <c r="B1084" t="s">
        <v>1716</v>
      </c>
      <c r="C1084" t="s">
        <v>3382</v>
      </c>
      <c r="D1084" t="s">
        <v>129</v>
      </c>
      <c r="E1084">
        <v>2.5000000000000001E-2</v>
      </c>
      <c r="F1084">
        <v>0.8125</v>
      </c>
      <c r="G1084">
        <v>1.0372629510746519E-2</v>
      </c>
      <c r="H1084">
        <v>70</v>
      </c>
      <c r="I1084">
        <v>112</v>
      </c>
      <c r="J1084">
        <v>3</v>
      </c>
      <c r="K1084">
        <v>11.834221590386081</v>
      </c>
      <c r="L1084">
        <v>11.809643320355811</v>
      </c>
      <c r="M1084">
        <v>14.366049196203241</v>
      </c>
      <c r="N1084">
        <v>14.359459360028699</v>
      </c>
      <c r="O1084">
        <v>14.366049196203241</v>
      </c>
      <c r="P1084">
        <v>14.359459360028699</v>
      </c>
      <c r="Q1084">
        <v>14.366049196203241</v>
      </c>
      <c r="R1084" s="2">
        <v>11.834221590386081</v>
      </c>
      <c r="S1084">
        <v>1.34</v>
      </c>
      <c r="T1084">
        <v>4.41</v>
      </c>
      <c r="U1084">
        <v>4.3</v>
      </c>
      <c r="V1084">
        <v>1.1000000000000001</v>
      </c>
      <c r="W1084">
        <v>0</v>
      </c>
      <c r="X1084">
        <v>0</v>
      </c>
      <c r="Y1084" t="s">
        <v>84</v>
      </c>
      <c r="AA1084">
        <v>6</v>
      </c>
      <c r="AB1084">
        <v>270</v>
      </c>
      <c r="AC1084" t="s">
        <v>2081</v>
      </c>
      <c r="AD1084" t="s">
        <v>87</v>
      </c>
      <c r="AE1084" t="s">
        <v>87</v>
      </c>
      <c r="AF1084" t="s">
        <v>131</v>
      </c>
      <c r="AG1084" t="b">
        <v>0</v>
      </c>
      <c r="AH1084">
        <v>2.5000000000000001E-2</v>
      </c>
      <c r="AI1084">
        <v>1.8396301915511441E-2</v>
      </c>
      <c r="AJ1084">
        <v>4</v>
      </c>
      <c r="AL1084">
        <v>6.0607973751822266</v>
      </c>
      <c r="AM1084">
        <v>6.1219116926961634</v>
      </c>
      <c r="AN1084">
        <v>6.0607973751822266</v>
      </c>
      <c r="AO1084">
        <v>6.0607973751822266</v>
      </c>
      <c r="AP1084">
        <v>0.1126205357989444</v>
      </c>
      <c r="AQ1084">
        <v>0.1126205357989437</v>
      </c>
      <c r="AR1084">
        <v>2399.7021012024238</v>
      </c>
      <c r="AS1084">
        <v>129029.4491640811</v>
      </c>
      <c r="AT1084">
        <v>0.1125139657396268</v>
      </c>
      <c r="AU1084">
        <v>6.0497571825169327</v>
      </c>
      <c r="AV1084">
        <v>1.5800114714292171</v>
      </c>
      <c r="AW1084">
        <v>3.2473092778847858</v>
      </c>
      <c r="AX1084">
        <v>1.9446295032974981</v>
      </c>
      <c r="AY1084">
        <v>3.9966883420120438</v>
      </c>
      <c r="AZ1084">
        <v>9.5326273368499762E-2</v>
      </c>
      <c r="BA1084">
        <v>0.1126205357989437</v>
      </c>
      <c r="BB1084">
        <v>28.82658418000474</v>
      </c>
      <c r="BC1084">
        <v>28.82658418000474</v>
      </c>
      <c r="BD1084" t="b">
        <v>1</v>
      </c>
      <c r="BE1084" t="b">
        <v>1</v>
      </c>
      <c r="BH1084">
        <v>2399.5563444401</v>
      </c>
      <c r="BI1084">
        <v>128997.28239612941</v>
      </c>
      <c r="BJ1084">
        <v>0.11252080019942209</v>
      </c>
      <c r="BK1084">
        <v>0.11252080019942209</v>
      </c>
      <c r="BL1084">
        <v>0.11252080019942209</v>
      </c>
      <c r="BM1084" t="s">
        <v>89</v>
      </c>
      <c r="BN1084">
        <v>6.0489837933562356</v>
      </c>
      <c r="BO1084">
        <v>6.0489837933562356</v>
      </c>
      <c r="BP1084">
        <v>6.0489837933562356</v>
      </c>
      <c r="BQ1084" t="s">
        <v>89</v>
      </c>
      <c r="BR1084">
        <v>6.1135421133832004</v>
      </c>
      <c r="BS1084">
        <v>6.1135421133832004</v>
      </c>
      <c r="BT1084">
        <v>6.1135421133832004</v>
      </c>
      <c r="BU1084" t="s">
        <v>89</v>
      </c>
      <c r="BV1084">
        <v>1.840517299342748E-2</v>
      </c>
      <c r="BW1084">
        <v>2199.5568998219119</v>
      </c>
      <c r="BX1084">
        <v>257421.00849929551</v>
      </c>
      <c r="BY1084">
        <v>0.12275199610515219</v>
      </c>
      <c r="BZ1084">
        <v>0.12275199610515219</v>
      </c>
      <c r="CA1084">
        <v>0.12275199610515219</v>
      </c>
      <c r="CB1084" t="s">
        <v>89</v>
      </c>
      <c r="CC1084" t="s">
        <v>90</v>
      </c>
      <c r="CD1084">
        <v>11.834221590386081</v>
      </c>
      <c r="CE1084">
        <v>11.834221590386081</v>
      </c>
      <c r="CF1084">
        <v>11.834221590386081</v>
      </c>
      <c r="CG1084" t="s">
        <v>89</v>
      </c>
      <c r="CH1084" t="s">
        <v>91</v>
      </c>
      <c r="CI1084">
        <v>9.9735996835436172E-2</v>
      </c>
      <c r="CJ1084">
        <v>9.6153050421886874</v>
      </c>
      <c r="CK1084">
        <v>1.0372629510746519E-2</v>
      </c>
      <c r="CL1084">
        <v>15.193160721569161</v>
      </c>
      <c r="CM1084">
        <v>42</v>
      </c>
      <c r="CN1084">
        <v>0.13860989021408551</v>
      </c>
      <c r="CO1084">
        <v>0.1386098902140846</v>
      </c>
      <c r="CP1084">
        <v>7.5346605448568162</v>
      </c>
      <c r="CQ1084">
        <v>7.4594429233012018</v>
      </c>
      <c r="CR1084">
        <v>11.834221590386081</v>
      </c>
      <c r="CS1084">
        <v>11.834221590386081</v>
      </c>
      <c r="CT1084">
        <v>3.5527136788005009E-15</v>
      </c>
      <c r="CU1084">
        <v>-3.0020679025367109E-14</v>
      </c>
    </row>
    <row r="1085" spans="1:99" x14ac:dyDescent="0.3">
      <c r="A1085" t="s">
        <v>2082</v>
      </c>
      <c r="B1085" t="s">
        <v>1716</v>
      </c>
      <c r="C1085" t="s">
        <v>3382</v>
      </c>
      <c r="D1085" t="s">
        <v>129</v>
      </c>
      <c r="E1085">
        <v>0.1</v>
      </c>
      <c r="F1085">
        <v>0.25</v>
      </c>
      <c r="G1085">
        <v>1.8238909586157849E-2</v>
      </c>
      <c r="H1085">
        <v>56</v>
      </c>
      <c r="I1085">
        <v>112</v>
      </c>
      <c r="J1085">
        <v>4</v>
      </c>
      <c r="K1085">
        <v>24.775797689759639</v>
      </c>
      <c r="L1085">
        <v>24.7699516524949</v>
      </c>
      <c r="M1085">
        <v>29.028655766550479</v>
      </c>
      <c r="N1085">
        <v>29.032742198705922</v>
      </c>
      <c r="O1085">
        <v>29.028655766550479</v>
      </c>
      <c r="P1085">
        <v>29.032742198705922</v>
      </c>
      <c r="Q1085">
        <v>29.028655766550479</v>
      </c>
      <c r="R1085" s="2">
        <v>24.775797689759639</v>
      </c>
      <c r="S1085">
        <v>1.34</v>
      </c>
      <c r="T1085">
        <v>4.41</v>
      </c>
      <c r="U1085">
        <v>4.3</v>
      </c>
      <c r="V1085">
        <v>1.1000000000000001</v>
      </c>
      <c r="W1085">
        <v>0</v>
      </c>
      <c r="X1085">
        <v>0</v>
      </c>
      <c r="Y1085" t="s">
        <v>84</v>
      </c>
      <c r="AA1085">
        <v>6</v>
      </c>
      <c r="AB1085">
        <v>270</v>
      </c>
      <c r="AC1085" t="s">
        <v>2083</v>
      </c>
      <c r="AD1085" t="s">
        <v>87</v>
      </c>
      <c r="AE1085" t="s">
        <v>87</v>
      </c>
      <c r="AF1085" t="s">
        <v>131</v>
      </c>
      <c r="AG1085" t="b">
        <v>0</v>
      </c>
      <c r="AH1085">
        <v>0.1</v>
      </c>
      <c r="AI1085">
        <v>1.8396301915511441E-2</v>
      </c>
      <c r="AJ1085">
        <v>4</v>
      </c>
      <c r="AL1085">
        <v>6.0607973751822266</v>
      </c>
      <c r="AM1085">
        <v>6.1219116926961634</v>
      </c>
      <c r="AN1085">
        <v>6.0607973751822266</v>
      </c>
      <c r="AO1085">
        <v>6.0607973751822266</v>
      </c>
      <c r="AP1085">
        <v>0.1126205357989444</v>
      </c>
      <c r="AQ1085">
        <v>0.1126205357989437</v>
      </c>
      <c r="AR1085">
        <v>2399.7021012024238</v>
      </c>
      <c r="AS1085">
        <v>129029.4491640811</v>
      </c>
      <c r="AT1085">
        <v>0.1125139657396268</v>
      </c>
      <c r="AU1085">
        <v>6.0497571825169327</v>
      </c>
      <c r="AV1085">
        <v>6.163408969393525</v>
      </c>
      <c r="AW1085">
        <v>6.1442948748721937</v>
      </c>
      <c r="AX1085">
        <v>24.6536358775741</v>
      </c>
      <c r="AY1085">
        <v>24.577179499488771</v>
      </c>
      <c r="AZ1085">
        <v>0.11297088349711611</v>
      </c>
      <c r="BA1085">
        <v>0.1126205357989437</v>
      </c>
      <c r="BB1085">
        <v>13.278244033233801</v>
      </c>
      <c r="BC1085">
        <v>13.278244033233801</v>
      </c>
      <c r="BD1085" t="b">
        <v>0</v>
      </c>
      <c r="BE1085" t="b">
        <v>0</v>
      </c>
      <c r="BH1085">
        <v>2399.5563444401</v>
      </c>
      <c r="BI1085">
        <v>128997.28239612941</v>
      </c>
      <c r="BJ1085">
        <v>0.11252080019942209</v>
      </c>
      <c r="BK1085">
        <v>0.11252080019942209</v>
      </c>
      <c r="BL1085">
        <v>0.11252080019942209</v>
      </c>
      <c r="BM1085" t="s">
        <v>89</v>
      </c>
      <c r="BN1085">
        <v>6.0489837933562356</v>
      </c>
      <c r="BO1085">
        <v>6.0489837933562356</v>
      </c>
      <c r="BP1085">
        <v>6.0489837933562356</v>
      </c>
      <c r="BQ1085" t="s">
        <v>89</v>
      </c>
      <c r="BR1085">
        <v>6.1135421133832004</v>
      </c>
      <c r="BS1085">
        <v>6.1135421133832004</v>
      </c>
      <c r="BT1085">
        <v>6.1135421133832004</v>
      </c>
      <c r="BU1085" t="s">
        <v>89</v>
      </c>
      <c r="BV1085">
        <v>1.840517299342748E-2</v>
      </c>
      <c r="BW1085">
        <v>597.49908923853911</v>
      </c>
      <c r="BX1085">
        <v>38382.888682055287</v>
      </c>
      <c r="BY1085">
        <v>0.45188353398846448</v>
      </c>
      <c r="BZ1085">
        <v>0.45188353398846448</v>
      </c>
      <c r="CA1085">
        <v>0.45188353398846448</v>
      </c>
      <c r="CB1085" t="s">
        <v>89</v>
      </c>
      <c r="CC1085" t="s">
        <v>90</v>
      </c>
      <c r="CD1085">
        <v>24.77579768975966</v>
      </c>
      <c r="CE1085">
        <v>24.77579768975966</v>
      </c>
      <c r="CF1085">
        <v>24.77579768975966</v>
      </c>
      <c r="CG1085" t="s">
        <v>89</v>
      </c>
      <c r="CH1085" t="s">
        <v>91</v>
      </c>
      <c r="CI1085">
        <v>0.11297088349711611</v>
      </c>
      <c r="CJ1085">
        <v>6.1939494224399141</v>
      </c>
      <c r="CK1085">
        <v>1.8238909586157839E-2</v>
      </c>
      <c r="CL1085">
        <v>7.5263101514490609</v>
      </c>
      <c r="CM1085">
        <v>21</v>
      </c>
      <c r="CN1085">
        <v>0.45048214319577767</v>
      </c>
      <c r="CO1085">
        <v>0.45048214319577501</v>
      </c>
      <c r="CP1085">
        <v>24.48764677078465</v>
      </c>
      <c r="CQ1085">
        <v>24.24318950072891</v>
      </c>
      <c r="CR1085">
        <v>24.775797689759639</v>
      </c>
      <c r="CS1085">
        <v>24.77579768975966</v>
      </c>
      <c r="CT1085">
        <v>1.7763568394002501E-14</v>
      </c>
      <c r="CU1085">
        <v>-7.1697261240329499E-14</v>
      </c>
    </row>
    <row r="1086" spans="1:99" x14ac:dyDescent="0.3">
      <c r="A1086" t="s">
        <v>2084</v>
      </c>
      <c r="B1086" t="s">
        <v>1716</v>
      </c>
      <c r="C1086" t="s">
        <v>3382</v>
      </c>
      <c r="D1086" t="s">
        <v>129</v>
      </c>
      <c r="E1086">
        <v>0.1</v>
      </c>
      <c r="F1086">
        <v>0.4375</v>
      </c>
      <c r="G1086">
        <v>1.8238909586157839E-2</v>
      </c>
      <c r="H1086">
        <v>56</v>
      </c>
      <c r="I1086">
        <v>112</v>
      </c>
      <c r="J1086">
        <v>4</v>
      </c>
      <c r="K1086">
        <v>14.157598679862661</v>
      </c>
      <c r="L1086">
        <v>14.154258087139951</v>
      </c>
      <c r="M1086">
        <v>16.5878032951717</v>
      </c>
      <c r="N1086">
        <v>16.590138399260528</v>
      </c>
      <c r="O1086">
        <v>16.5878032951717</v>
      </c>
      <c r="P1086">
        <v>16.590138399260528</v>
      </c>
      <c r="Q1086">
        <v>16.5878032951717</v>
      </c>
      <c r="R1086" s="2">
        <v>14.157598679862661</v>
      </c>
      <c r="S1086">
        <v>1.34</v>
      </c>
      <c r="T1086">
        <v>4.41</v>
      </c>
      <c r="U1086">
        <v>4.3</v>
      </c>
      <c r="V1086">
        <v>1.1000000000000001</v>
      </c>
      <c r="W1086">
        <v>0</v>
      </c>
      <c r="X1086">
        <v>0</v>
      </c>
      <c r="Y1086" t="s">
        <v>84</v>
      </c>
      <c r="AA1086">
        <v>6</v>
      </c>
      <c r="AB1086">
        <v>270</v>
      </c>
      <c r="AC1086" t="s">
        <v>2085</v>
      </c>
      <c r="AD1086" t="s">
        <v>87</v>
      </c>
      <c r="AE1086" t="s">
        <v>87</v>
      </c>
      <c r="AF1086" t="s">
        <v>131</v>
      </c>
      <c r="AG1086" t="b">
        <v>0</v>
      </c>
      <c r="AH1086">
        <v>0.1</v>
      </c>
      <c r="AI1086">
        <v>1.8396301915511441E-2</v>
      </c>
      <c r="AJ1086">
        <v>4</v>
      </c>
      <c r="AL1086">
        <v>6.0607973751822266</v>
      </c>
      <c r="AM1086">
        <v>6.1219116926961634</v>
      </c>
      <c r="AN1086">
        <v>6.0607973751822266</v>
      </c>
      <c r="AO1086">
        <v>6.0607973751822266</v>
      </c>
      <c r="AP1086">
        <v>0.1126205357989444</v>
      </c>
      <c r="AQ1086">
        <v>0.1126205357989437</v>
      </c>
      <c r="AR1086">
        <v>2399.7021012024238</v>
      </c>
      <c r="AS1086">
        <v>129029.4491640811</v>
      </c>
      <c r="AT1086">
        <v>0.1125139657396268</v>
      </c>
      <c r="AU1086">
        <v>6.0497571825169327</v>
      </c>
      <c r="AV1086">
        <v>6.1634089693935232</v>
      </c>
      <c r="AW1086">
        <v>6.1442948748721919</v>
      </c>
      <c r="AX1086">
        <v>14.087791930042339</v>
      </c>
      <c r="AY1086">
        <v>14.04410257113644</v>
      </c>
      <c r="AZ1086">
        <v>0.11297088349711611</v>
      </c>
      <c r="BA1086">
        <v>0.1126205357989437</v>
      </c>
      <c r="BB1086">
        <v>23.236927058159139</v>
      </c>
      <c r="BC1086">
        <v>23.236927058159139</v>
      </c>
      <c r="BD1086" t="b">
        <v>0</v>
      </c>
      <c r="BE1086" t="b">
        <v>0</v>
      </c>
      <c r="BH1086">
        <v>2399.5563444401</v>
      </c>
      <c r="BI1086">
        <v>128997.28239612941</v>
      </c>
      <c r="BJ1086">
        <v>0.11252080019942209</v>
      </c>
      <c r="BK1086">
        <v>0.11252080019942209</v>
      </c>
      <c r="BL1086">
        <v>0.11252080019942209</v>
      </c>
      <c r="BM1086" t="s">
        <v>89</v>
      </c>
      <c r="BN1086">
        <v>6.0489837933562356</v>
      </c>
      <c r="BO1086">
        <v>6.0489837933562356</v>
      </c>
      <c r="BP1086">
        <v>6.0489837933562356</v>
      </c>
      <c r="BQ1086" t="s">
        <v>89</v>
      </c>
      <c r="BR1086">
        <v>6.1135421133832004</v>
      </c>
      <c r="BS1086">
        <v>6.1135421133832004</v>
      </c>
      <c r="BT1086">
        <v>6.1135421133832004</v>
      </c>
      <c r="BU1086" t="s">
        <v>89</v>
      </c>
      <c r="BV1086">
        <v>1.840517299342748E-2</v>
      </c>
      <c r="BW1086">
        <v>1045.6234061674429</v>
      </c>
      <c r="BX1086">
        <v>67170.05519359668</v>
      </c>
      <c r="BY1086">
        <v>0.25821916227912273</v>
      </c>
      <c r="BZ1086">
        <v>0.25821916227912273</v>
      </c>
      <c r="CA1086">
        <v>0.25821916227912273</v>
      </c>
      <c r="CB1086" t="s">
        <v>89</v>
      </c>
      <c r="CC1086" t="s">
        <v>90</v>
      </c>
      <c r="CD1086">
        <v>14.157598679862669</v>
      </c>
      <c r="CE1086">
        <v>14.157598679862669</v>
      </c>
      <c r="CF1086">
        <v>14.157598679862669</v>
      </c>
      <c r="CG1086" t="s">
        <v>89</v>
      </c>
      <c r="CH1086" t="s">
        <v>91</v>
      </c>
      <c r="CI1086">
        <v>0.1129708834971162</v>
      </c>
      <c r="CJ1086">
        <v>6.1939494224399159</v>
      </c>
      <c r="CK1086">
        <v>1.8238909586157839E-2</v>
      </c>
      <c r="CL1086">
        <v>13.17104276503585</v>
      </c>
      <c r="CM1086">
        <v>21</v>
      </c>
      <c r="CN1086">
        <v>0.25741836754044439</v>
      </c>
      <c r="CO1086">
        <v>0.25741836754044278</v>
      </c>
      <c r="CP1086">
        <v>13.992941011876949</v>
      </c>
      <c r="CQ1086">
        <v>13.85325114327366</v>
      </c>
      <c r="CR1086">
        <v>14.157598679862661</v>
      </c>
      <c r="CS1086">
        <v>14.157598679862669</v>
      </c>
      <c r="CT1086">
        <v>7.1054273576010019E-15</v>
      </c>
      <c r="CU1086">
        <v>-5.0188082868230627E-14</v>
      </c>
    </row>
    <row r="1087" spans="1:99" x14ac:dyDescent="0.3">
      <c r="A1087" t="s">
        <v>2086</v>
      </c>
      <c r="B1087" t="s">
        <v>1716</v>
      </c>
      <c r="C1087" t="s">
        <v>3382</v>
      </c>
      <c r="D1087" t="s">
        <v>129</v>
      </c>
      <c r="E1087">
        <v>0.1</v>
      </c>
      <c r="F1087">
        <v>0.8125</v>
      </c>
      <c r="G1087">
        <v>1.8238909586157839E-2</v>
      </c>
      <c r="H1087">
        <v>56</v>
      </c>
      <c r="I1087">
        <v>112</v>
      </c>
      <c r="J1087">
        <v>4</v>
      </c>
      <c r="K1087">
        <v>7.6233223660798943</v>
      </c>
      <c r="L1087">
        <v>7.6215235853830494</v>
      </c>
      <c r="M1087">
        <v>8.9318940820155355</v>
      </c>
      <c r="N1087">
        <v>8.9331514457556711</v>
      </c>
      <c r="O1087">
        <v>8.9318940820155355</v>
      </c>
      <c r="P1087">
        <v>8.9331514457556711</v>
      </c>
      <c r="Q1087">
        <v>8.9318940820155355</v>
      </c>
      <c r="R1087" s="2">
        <v>7.6233223660798943</v>
      </c>
      <c r="S1087">
        <v>1.34</v>
      </c>
      <c r="T1087">
        <v>4.41</v>
      </c>
      <c r="U1087">
        <v>4.3</v>
      </c>
      <c r="V1087">
        <v>1.1000000000000001</v>
      </c>
      <c r="W1087">
        <v>0</v>
      </c>
      <c r="X1087">
        <v>0</v>
      </c>
      <c r="Y1087" t="s">
        <v>84</v>
      </c>
      <c r="AA1087">
        <v>6</v>
      </c>
      <c r="AB1087">
        <v>270</v>
      </c>
      <c r="AC1087" t="s">
        <v>2087</v>
      </c>
      <c r="AD1087" t="s">
        <v>87</v>
      </c>
      <c r="AE1087" t="s">
        <v>87</v>
      </c>
      <c r="AF1087" t="s">
        <v>131</v>
      </c>
      <c r="AG1087" t="b">
        <v>0</v>
      </c>
      <c r="AH1087">
        <v>0.1</v>
      </c>
      <c r="AI1087">
        <v>1.8396301915511441E-2</v>
      </c>
      <c r="AJ1087">
        <v>4</v>
      </c>
      <c r="AL1087">
        <v>6.0607973751822266</v>
      </c>
      <c r="AM1087">
        <v>6.1219116926961634</v>
      </c>
      <c r="AN1087">
        <v>6.0607973751822266</v>
      </c>
      <c r="AO1087">
        <v>6.0607973751822266</v>
      </c>
      <c r="AP1087">
        <v>0.1126205357989444</v>
      </c>
      <c r="AQ1087">
        <v>0.1126205357989437</v>
      </c>
      <c r="AR1087">
        <v>2399.7021012024238</v>
      </c>
      <c r="AS1087">
        <v>129029.4491640811</v>
      </c>
      <c r="AT1087">
        <v>0.1125139657396268</v>
      </c>
      <c r="AU1087">
        <v>6.0497571825169327</v>
      </c>
      <c r="AV1087">
        <v>6.1634089693935286</v>
      </c>
      <c r="AW1087">
        <v>6.1442948748721973</v>
      </c>
      <c r="AX1087">
        <v>7.5857341161766518</v>
      </c>
      <c r="AY1087">
        <v>7.5622090767657806</v>
      </c>
      <c r="AZ1087">
        <v>0.1129708834971162</v>
      </c>
      <c r="BA1087">
        <v>0.1126205357989437</v>
      </c>
      <c r="BB1087">
        <v>43.154293108009767</v>
      </c>
      <c r="BC1087">
        <v>43.154293108009767</v>
      </c>
      <c r="BD1087" t="b">
        <v>0</v>
      </c>
      <c r="BE1087" t="b">
        <v>0</v>
      </c>
      <c r="BH1087">
        <v>2399.5563444401</v>
      </c>
      <c r="BI1087">
        <v>128997.28239612941</v>
      </c>
      <c r="BJ1087">
        <v>0.11252080019942209</v>
      </c>
      <c r="BK1087">
        <v>0.11252080019942209</v>
      </c>
      <c r="BL1087">
        <v>0.11252080019942209</v>
      </c>
      <c r="BM1087" t="s">
        <v>89</v>
      </c>
      <c r="BN1087">
        <v>6.0489837933562356</v>
      </c>
      <c r="BO1087">
        <v>6.0489837933562356</v>
      </c>
      <c r="BP1087">
        <v>6.0489837933562356</v>
      </c>
      <c r="BQ1087" t="s">
        <v>89</v>
      </c>
      <c r="BR1087">
        <v>6.1135421133832004</v>
      </c>
      <c r="BS1087">
        <v>6.1135421133832004</v>
      </c>
      <c r="BT1087">
        <v>6.1135421133832004</v>
      </c>
      <c r="BU1087" t="s">
        <v>89</v>
      </c>
      <c r="BV1087">
        <v>1.840517299342748E-2</v>
      </c>
      <c r="BW1087">
        <v>1941.8720400252521</v>
      </c>
      <c r="BX1087">
        <v>124744.3882166797</v>
      </c>
      <c r="BY1087">
        <v>0.13904108738106599</v>
      </c>
      <c r="BZ1087">
        <v>0.13904108738106599</v>
      </c>
      <c r="CA1087">
        <v>0.13904108738106599</v>
      </c>
      <c r="CB1087" t="s">
        <v>89</v>
      </c>
      <c r="CC1087" t="s">
        <v>90</v>
      </c>
      <c r="CD1087">
        <v>7.6233223660798961</v>
      </c>
      <c r="CE1087">
        <v>7.6233223660798961</v>
      </c>
      <c r="CF1087">
        <v>7.6233223660798961</v>
      </c>
      <c r="CG1087" t="s">
        <v>89</v>
      </c>
      <c r="CH1087" t="s">
        <v>91</v>
      </c>
      <c r="CI1087">
        <v>0.1129708834971162</v>
      </c>
      <c r="CJ1087">
        <v>6.1939494224399159</v>
      </c>
      <c r="CK1087">
        <v>1.8238909586157839E-2</v>
      </c>
      <c r="CL1087">
        <v>24.46050799220944</v>
      </c>
      <c r="CM1087">
        <v>21</v>
      </c>
      <c r="CN1087">
        <v>0.13860989021408551</v>
      </c>
      <c r="CO1087">
        <v>0.1386098902140846</v>
      </c>
      <c r="CP1087">
        <v>7.5346605448568162</v>
      </c>
      <c r="CQ1087">
        <v>7.4594429233012018</v>
      </c>
      <c r="CR1087">
        <v>7.6233223660798943</v>
      </c>
      <c r="CS1087">
        <v>7.6233223660798961</v>
      </c>
      <c r="CT1087">
        <v>1.7763568394002501E-15</v>
      </c>
      <c r="CU1087">
        <v>-2.3301609903107089E-14</v>
      </c>
    </row>
    <row r="1088" spans="1:99" x14ac:dyDescent="0.3">
      <c r="A1088" t="s">
        <v>2088</v>
      </c>
      <c r="B1088" t="s">
        <v>1716</v>
      </c>
      <c r="C1088" t="s">
        <v>3382</v>
      </c>
      <c r="D1088" t="s">
        <v>129</v>
      </c>
      <c r="E1088">
        <v>0.17499999999999999</v>
      </c>
      <c r="F1088">
        <v>0.25</v>
      </c>
      <c r="G1088">
        <v>1.8296231381293219E-2</v>
      </c>
      <c r="H1088">
        <v>28</v>
      </c>
      <c r="I1088">
        <v>112</v>
      </c>
      <c r="J1088">
        <v>6</v>
      </c>
      <c r="K1088">
        <v>24.7012379472696</v>
      </c>
      <c r="L1088">
        <v>24.692357482961562</v>
      </c>
      <c r="M1088">
        <v>27.05826166446144</v>
      </c>
      <c r="N1088">
        <v>27.06587784328141</v>
      </c>
      <c r="O1088">
        <v>27.05826166446144</v>
      </c>
      <c r="P1088">
        <v>27.06587784328141</v>
      </c>
      <c r="Q1088">
        <v>27.05826166446144</v>
      </c>
      <c r="R1088" s="2">
        <v>24.7012379472696</v>
      </c>
      <c r="S1088">
        <v>1.34</v>
      </c>
      <c r="T1088">
        <v>4.41</v>
      </c>
      <c r="U1088">
        <v>4.3</v>
      </c>
      <c r="V1088">
        <v>1.1000000000000001</v>
      </c>
      <c r="W1088">
        <v>0</v>
      </c>
      <c r="X1088">
        <v>0</v>
      </c>
      <c r="Y1088" t="s">
        <v>84</v>
      </c>
      <c r="AA1088">
        <v>6</v>
      </c>
      <c r="AB1088">
        <v>270</v>
      </c>
      <c r="AC1088" t="s">
        <v>2089</v>
      </c>
      <c r="AD1088" t="s">
        <v>87</v>
      </c>
      <c r="AE1088" t="s">
        <v>87</v>
      </c>
      <c r="AF1088" t="s">
        <v>131</v>
      </c>
      <c r="AG1088" t="b">
        <v>0</v>
      </c>
      <c r="AH1088">
        <v>0.17499999999999999</v>
      </c>
      <c r="AI1088">
        <v>1.8396301915511441E-2</v>
      </c>
      <c r="AJ1088">
        <v>4</v>
      </c>
      <c r="AL1088">
        <v>6.0607973751822266</v>
      </c>
      <c r="AM1088">
        <v>6.1219116926961634</v>
      </c>
      <c r="AN1088">
        <v>6.0607973751822266</v>
      </c>
      <c r="AO1088">
        <v>6.0607973751822266</v>
      </c>
      <c r="AP1088">
        <v>0.1126205357989444</v>
      </c>
      <c r="AQ1088">
        <v>0.1126205357989437</v>
      </c>
      <c r="AR1088">
        <v>2399.7021012024238</v>
      </c>
      <c r="AS1088">
        <v>129029.4491640811</v>
      </c>
      <c r="AT1088">
        <v>0.1125139657396268</v>
      </c>
      <c r="AU1088">
        <v>6.0497571825169327</v>
      </c>
      <c r="AV1088">
        <v>6.14648182753721</v>
      </c>
      <c r="AW1088">
        <v>6.1220219330598633</v>
      </c>
      <c r="AX1088">
        <v>24.58592731014884</v>
      </c>
      <c r="AY1088">
        <v>24.48808773223945</v>
      </c>
      <c r="AZ1088">
        <v>0.11307049929985</v>
      </c>
      <c r="BA1088">
        <v>0.1126205357989437</v>
      </c>
      <c r="BB1088">
        <v>12.197475058377069</v>
      </c>
      <c r="BC1088">
        <v>12.197475058377069</v>
      </c>
      <c r="BD1088" t="b">
        <v>0</v>
      </c>
      <c r="BE1088" t="b">
        <v>0</v>
      </c>
      <c r="BH1088">
        <v>2399.5563444401</v>
      </c>
      <c r="BI1088">
        <v>128997.28239612941</v>
      </c>
      <c r="BJ1088">
        <v>0.11252080019942209</v>
      </c>
      <c r="BK1088">
        <v>0.11252080019942209</v>
      </c>
      <c r="BL1088">
        <v>0.11252080019942209</v>
      </c>
      <c r="BM1088" t="s">
        <v>89</v>
      </c>
      <c r="BN1088">
        <v>6.0489837933562356</v>
      </c>
      <c r="BO1088">
        <v>6.0489837933562356</v>
      </c>
      <c r="BP1088">
        <v>6.0489837933562356</v>
      </c>
      <c r="BQ1088" t="s">
        <v>89</v>
      </c>
      <c r="BR1088">
        <v>6.1135421133832004</v>
      </c>
      <c r="BS1088">
        <v>6.1135421133832004</v>
      </c>
      <c r="BT1088">
        <v>6.1135421133832004</v>
      </c>
      <c r="BU1088" t="s">
        <v>89</v>
      </c>
      <c r="BV1088">
        <v>1.840517299342748E-2</v>
      </c>
      <c r="BW1088">
        <v>597.42501205251972</v>
      </c>
      <c r="BX1088">
        <v>35768.681383384988</v>
      </c>
      <c r="BY1088">
        <v>0.45193956488762521</v>
      </c>
      <c r="BZ1088">
        <v>0.45193956488762521</v>
      </c>
      <c r="CA1088">
        <v>0.45193956488762521</v>
      </c>
      <c r="CB1088" t="s">
        <v>89</v>
      </c>
      <c r="CC1088" t="s">
        <v>90</v>
      </c>
      <c r="CD1088">
        <v>24.7012379472696</v>
      </c>
      <c r="CE1088">
        <v>24.7012379472696</v>
      </c>
      <c r="CF1088">
        <v>24.7012379472696</v>
      </c>
      <c r="CG1088" t="s">
        <v>89</v>
      </c>
      <c r="CH1088" t="s">
        <v>91</v>
      </c>
      <c r="CI1088">
        <v>0.1129848912219063</v>
      </c>
      <c r="CJ1088">
        <v>6.175309486817401</v>
      </c>
      <c r="CK1088">
        <v>1.8296231381293229E-2</v>
      </c>
      <c r="CL1088">
        <v>8.4683232855576129</v>
      </c>
      <c r="CM1088">
        <v>14</v>
      </c>
      <c r="CN1088">
        <v>0.45048214319577767</v>
      </c>
      <c r="CO1088">
        <v>0.45048214319577501</v>
      </c>
      <c r="CP1088">
        <v>24.48764677078465</v>
      </c>
      <c r="CQ1088">
        <v>24.24318950072891</v>
      </c>
      <c r="CR1088">
        <v>24.7012379472696</v>
      </c>
      <c r="CS1088">
        <v>24.7012379472696</v>
      </c>
      <c r="CT1088">
        <v>3.5527136788005009E-15</v>
      </c>
      <c r="CU1088">
        <v>1.4382735336522711E-14</v>
      </c>
    </row>
    <row r="1089" spans="1:99" x14ac:dyDescent="0.3">
      <c r="A1089" t="s">
        <v>2090</v>
      </c>
      <c r="B1089" t="s">
        <v>1716</v>
      </c>
      <c r="C1089" t="s">
        <v>3382</v>
      </c>
      <c r="D1089" t="s">
        <v>129</v>
      </c>
      <c r="E1089">
        <v>0.17499999999999999</v>
      </c>
      <c r="F1089">
        <v>0.4375</v>
      </c>
      <c r="G1089">
        <v>1.8296231381293229E-2</v>
      </c>
      <c r="H1089">
        <v>28</v>
      </c>
      <c r="I1089">
        <v>112</v>
      </c>
      <c r="J1089">
        <v>6</v>
      </c>
      <c r="K1089">
        <v>14.11499311272549</v>
      </c>
      <c r="L1089">
        <v>14.10991856169233</v>
      </c>
      <c r="M1089">
        <v>15.461863808263679</v>
      </c>
      <c r="N1089">
        <v>15.466215910446531</v>
      </c>
      <c r="O1089">
        <v>15.461863808263679</v>
      </c>
      <c r="P1089">
        <v>15.466215910446531</v>
      </c>
      <c r="Q1089">
        <v>15.461863808263679</v>
      </c>
      <c r="R1089" s="2">
        <v>14.11499311272549</v>
      </c>
      <c r="S1089">
        <v>1.34</v>
      </c>
      <c r="T1089">
        <v>4.41</v>
      </c>
      <c r="U1089">
        <v>4.3</v>
      </c>
      <c r="V1089">
        <v>1.1000000000000001</v>
      </c>
      <c r="W1089">
        <v>0</v>
      </c>
      <c r="X1089">
        <v>0</v>
      </c>
      <c r="Y1089" t="s">
        <v>84</v>
      </c>
      <c r="AA1089">
        <v>6</v>
      </c>
      <c r="AB1089">
        <v>270</v>
      </c>
      <c r="AC1089" t="s">
        <v>2091</v>
      </c>
      <c r="AD1089" t="s">
        <v>87</v>
      </c>
      <c r="AE1089" t="s">
        <v>87</v>
      </c>
      <c r="AF1089" t="s">
        <v>131</v>
      </c>
      <c r="AG1089" t="b">
        <v>0</v>
      </c>
      <c r="AH1089">
        <v>0.17499999999999999</v>
      </c>
      <c r="AI1089">
        <v>1.8396301915511441E-2</v>
      </c>
      <c r="AJ1089">
        <v>4</v>
      </c>
      <c r="AL1089">
        <v>6.0607973751822266</v>
      </c>
      <c r="AM1089">
        <v>6.1219116926961634</v>
      </c>
      <c r="AN1089">
        <v>6.0607973751822266</v>
      </c>
      <c r="AO1089">
        <v>6.0607973751822266</v>
      </c>
      <c r="AP1089">
        <v>0.1126205357989444</v>
      </c>
      <c r="AQ1089">
        <v>0.1126205357989437</v>
      </c>
      <c r="AR1089">
        <v>2399.7021012024238</v>
      </c>
      <c r="AS1089">
        <v>129029.4491640811</v>
      </c>
      <c r="AT1089">
        <v>0.1125139657396268</v>
      </c>
      <c r="AU1089">
        <v>6.0497571825169327</v>
      </c>
      <c r="AV1089">
        <v>6.1464818275372144</v>
      </c>
      <c r="AW1089">
        <v>6.1220219330598669</v>
      </c>
      <c r="AX1089">
        <v>14.049101320085059</v>
      </c>
      <c r="AY1089">
        <v>13.993192989851121</v>
      </c>
      <c r="AZ1089">
        <v>0.11307049929985</v>
      </c>
      <c r="BA1089">
        <v>0.1126205357989437</v>
      </c>
      <c r="BB1089">
        <v>21.345581352159829</v>
      </c>
      <c r="BC1089">
        <v>21.345581352159829</v>
      </c>
      <c r="BD1089" t="b">
        <v>0</v>
      </c>
      <c r="BE1089" t="b">
        <v>0</v>
      </c>
      <c r="BH1089">
        <v>2399.5563444401</v>
      </c>
      <c r="BI1089">
        <v>128997.28239612941</v>
      </c>
      <c r="BJ1089">
        <v>0.11252080019942209</v>
      </c>
      <c r="BK1089">
        <v>0.11252080019942209</v>
      </c>
      <c r="BL1089">
        <v>0.11252080019942209</v>
      </c>
      <c r="BM1089" t="s">
        <v>89</v>
      </c>
      <c r="BN1089">
        <v>6.0489837933562356</v>
      </c>
      <c r="BO1089">
        <v>6.0489837933562356</v>
      </c>
      <c r="BP1089">
        <v>6.0489837933562356</v>
      </c>
      <c r="BQ1089" t="s">
        <v>89</v>
      </c>
      <c r="BR1089">
        <v>6.1135421133832004</v>
      </c>
      <c r="BS1089">
        <v>6.1135421133832004</v>
      </c>
      <c r="BT1089">
        <v>6.1135421133832004</v>
      </c>
      <c r="BU1089" t="s">
        <v>89</v>
      </c>
      <c r="BV1089">
        <v>1.840517299342748E-2</v>
      </c>
      <c r="BW1089">
        <v>1045.4937710919089</v>
      </c>
      <c r="BX1089">
        <v>62595.192420923682</v>
      </c>
      <c r="BY1089">
        <v>0.25825117993578589</v>
      </c>
      <c r="BZ1089">
        <v>0.25825117993578589</v>
      </c>
      <c r="CA1089">
        <v>0.25825117993578589</v>
      </c>
      <c r="CB1089" t="s">
        <v>89</v>
      </c>
      <c r="CC1089" t="s">
        <v>90</v>
      </c>
      <c r="CD1089">
        <v>14.11499311272549</v>
      </c>
      <c r="CE1089">
        <v>14.11499311272549</v>
      </c>
      <c r="CF1089">
        <v>14.11499311272549</v>
      </c>
      <c r="CG1089" t="s">
        <v>89</v>
      </c>
      <c r="CH1089" t="s">
        <v>91</v>
      </c>
      <c r="CI1089">
        <v>0.1129848912219064</v>
      </c>
      <c r="CJ1089">
        <v>6.1753094868174028</v>
      </c>
      <c r="CK1089">
        <v>1.8296231381293229E-2</v>
      </c>
      <c r="CL1089">
        <v>14.81956574972582</v>
      </c>
      <c r="CM1089">
        <v>14</v>
      </c>
      <c r="CN1089">
        <v>0.25741836754044439</v>
      </c>
      <c r="CO1089">
        <v>0.25741836754044278</v>
      </c>
      <c r="CP1089">
        <v>13.992941011876949</v>
      </c>
      <c r="CQ1089">
        <v>13.85325114327366</v>
      </c>
      <c r="CR1089">
        <v>14.11499311272549</v>
      </c>
      <c r="CS1089">
        <v>14.11499311272549</v>
      </c>
      <c r="CT1089">
        <v>1.7763568394002501E-15</v>
      </c>
      <c r="CU1089">
        <v>1.258489341945737E-14</v>
      </c>
    </row>
    <row r="1090" spans="1:99" x14ac:dyDescent="0.3">
      <c r="A1090" t="s">
        <v>2092</v>
      </c>
      <c r="B1090" t="s">
        <v>1716</v>
      </c>
      <c r="C1090" t="s">
        <v>3382</v>
      </c>
      <c r="D1090" t="s">
        <v>129</v>
      </c>
      <c r="E1090">
        <v>0.17499999999999999</v>
      </c>
      <c r="F1090">
        <v>0.8125</v>
      </c>
      <c r="G1090">
        <v>1.8296231381293229E-2</v>
      </c>
      <c r="H1090">
        <v>28</v>
      </c>
      <c r="I1090">
        <v>112</v>
      </c>
      <c r="J1090">
        <v>6</v>
      </c>
      <c r="K1090">
        <v>7.6003809068521964</v>
      </c>
      <c r="L1090">
        <v>7.5976484562958753</v>
      </c>
      <c r="M1090">
        <v>8.325618973680454</v>
      </c>
      <c r="N1090">
        <v>8.3279624133173673</v>
      </c>
      <c r="O1090">
        <v>8.325618973680454</v>
      </c>
      <c r="P1090">
        <v>8.3279624133173673</v>
      </c>
      <c r="Q1090">
        <v>8.325618973680454</v>
      </c>
      <c r="R1090" s="2">
        <v>7.6003809068521964</v>
      </c>
      <c r="S1090">
        <v>1.34</v>
      </c>
      <c r="T1090">
        <v>4.41</v>
      </c>
      <c r="U1090">
        <v>4.3</v>
      </c>
      <c r="V1090">
        <v>1.1000000000000001</v>
      </c>
      <c r="W1090">
        <v>0</v>
      </c>
      <c r="X1090">
        <v>0</v>
      </c>
      <c r="Y1090" t="s">
        <v>84</v>
      </c>
      <c r="AA1090">
        <v>6</v>
      </c>
      <c r="AB1090">
        <v>270</v>
      </c>
      <c r="AC1090" t="s">
        <v>2093</v>
      </c>
      <c r="AD1090" t="s">
        <v>87</v>
      </c>
      <c r="AE1090" t="s">
        <v>87</v>
      </c>
      <c r="AF1090" t="s">
        <v>131</v>
      </c>
      <c r="AG1090" t="b">
        <v>0</v>
      </c>
      <c r="AH1090">
        <v>0.17499999999999999</v>
      </c>
      <c r="AI1090">
        <v>1.8396301915511441E-2</v>
      </c>
      <c r="AJ1090">
        <v>4</v>
      </c>
      <c r="AL1090">
        <v>6.0607973751822266</v>
      </c>
      <c r="AM1090">
        <v>6.1219116926961634</v>
      </c>
      <c r="AN1090">
        <v>6.0607973751822266</v>
      </c>
      <c r="AO1090">
        <v>6.0607973751822266</v>
      </c>
      <c r="AP1090">
        <v>0.1126205357989444</v>
      </c>
      <c r="AQ1090">
        <v>0.1126205357989437</v>
      </c>
      <c r="AR1090">
        <v>2399.7021012024238</v>
      </c>
      <c r="AS1090">
        <v>129029.4491640811</v>
      </c>
      <c r="AT1090">
        <v>0.1125139657396268</v>
      </c>
      <c r="AU1090">
        <v>6.0497571825169327</v>
      </c>
      <c r="AV1090">
        <v>6.1464818275372162</v>
      </c>
      <c r="AW1090">
        <v>6.1220219330598633</v>
      </c>
      <c r="AX1090">
        <v>7.564900710815035</v>
      </c>
      <c r="AY1090">
        <v>7.5347962253044471</v>
      </c>
      <c r="AZ1090">
        <v>0.11307049929985009</v>
      </c>
      <c r="BA1090">
        <v>0.1126205357989437</v>
      </c>
      <c r="BB1090">
        <v>39.641793939725368</v>
      </c>
      <c r="BC1090">
        <v>39.641793939725368</v>
      </c>
      <c r="BD1090" t="b">
        <v>0</v>
      </c>
      <c r="BE1090" t="b">
        <v>0</v>
      </c>
      <c r="BH1090">
        <v>2399.5563444401</v>
      </c>
      <c r="BI1090">
        <v>128997.28239612941</v>
      </c>
      <c r="BJ1090">
        <v>0.11252080019942209</v>
      </c>
      <c r="BK1090">
        <v>0.11252080019942209</v>
      </c>
      <c r="BL1090">
        <v>0.11252080019942209</v>
      </c>
      <c r="BM1090" t="s">
        <v>89</v>
      </c>
      <c r="BN1090">
        <v>6.0489837933562356</v>
      </c>
      <c r="BO1090">
        <v>6.0489837933562356</v>
      </c>
      <c r="BP1090">
        <v>6.0489837933562356</v>
      </c>
      <c r="BQ1090" t="s">
        <v>89</v>
      </c>
      <c r="BR1090">
        <v>6.1135421133832004</v>
      </c>
      <c r="BS1090">
        <v>6.1135421133832004</v>
      </c>
      <c r="BT1090">
        <v>6.1135421133832004</v>
      </c>
      <c r="BU1090" t="s">
        <v>89</v>
      </c>
      <c r="BV1090">
        <v>1.840517299342748E-2</v>
      </c>
      <c r="BW1090">
        <v>1941.6312891706859</v>
      </c>
      <c r="BX1090">
        <v>116248.214496001</v>
      </c>
      <c r="BY1090">
        <v>0.13905832765773099</v>
      </c>
      <c r="BZ1090">
        <v>0.13905832765773099</v>
      </c>
      <c r="CA1090">
        <v>0.13905832765773099</v>
      </c>
      <c r="CB1090" t="s">
        <v>89</v>
      </c>
      <c r="CC1090" t="s">
        <v>90</v>
      </c>
      <c r="CD1090">
        <v>7.6003809068521964</v>
      </c>
      <c r="CE1090">
        <v>7.6003809068521964</v>
      </c>
      <c r="CF1090">
        <v>7.6003809068521964</v>
      </c>
      <c r="CG1090" t="s">
        <v>89</v>
      </c>
      <c r="CH1090" t="s">
        <v>91</v>
      </c>
      <c r="CI1090">
        <v>0.1129848912219065</v>
      </c>
      <c r="CJ1090">
        <v>6.1753094868174099</v>
      </c>
      <c r="CK1090">
        <v>1.8296231381293229E-2</v>
      </c>
      <c r="CL1090">
        <v>27.5220506780622</v>
      </c>
      <c r="CM1090">
        <v>14</v>
      </c>
      <c r="CN1090">
        <v>0.13860989021408551</v>
      </c>
      <c r="CO1090">
        <v>0.1386098902140846</v>
      </c>
      <c r="CP1090">
        <v>7.5346605448568162</v>
      </c>
      <c r="CQ1090">
        <v>7.4594429233012018</v>
      </c>
      <c r="CR1090">
        <v>7.6003809068521964</v>
      </c>
      <c r="CS1090">
        <v>7.6003809068521964</v>
      </c>
      <c r="CT1090">
        <v>0</v>
      </c>
      <c r="CU1090">
        <v>0</v>
      </c>
    </row>
    <row r="1091" spans="1:99" x14ac:dyDescent="0.3">
      <c r="A1091" t="s">
        <v>2040</v>
      </c>
      <c r="B1091" t="s">
        <v>1716</v>
      </c>
      <c r="C1091" t="s">
        <v>3382</v>
      </c>
      <c r="D1091" t="s">
        <v>85</v>
      </c>
      <c r="E1091">
        <v>2.5000000000000001E-2</v>
      </c>
      <c r="F1091">
        <v>0.25</v>
      </c>
      <c r="G1091">
        <v>1.0372629510746559E-2</v>
      </c>
      <c r="H1091">
        <v>70</v>
      </c>
      <c r="I1091">
        <v>112</v>
      </c>
      <c r="J1091">
        <v>3</v>
      </c>
      <c r="K1091">
        <v>38.461220168754657</v>
      </c>
      <c r="L1091">
        <v>38.381340791156312</v>
      </c>
      <c r="M1091">
        <v>46.689659887660518</v>
      </c>
      <c r="N1091">
        <v>46.66824292009327</v>
      </c>
      <c r="O1091">
        <v>46.689659887660518</v>
      </c>
      <c r="P1091">
        <v>46.66824292009327</v>
      </c>
      <c r="Q1091">
        <v>46.689659887660518</v>
      </c>
      <c r="R1091" s="2">
        <v>38.461220168754657</v>
      </c>
      <c r="S1091">
        <v>1.34</v>
      </c>
      <c r="T1091">
        <v>4.41</v>
      </c>
      <c r="U1091">
        <v>4.3</v>
      </c>
      <c r="V1091">
        <v>1.1000000000000001</v>
      </c>
      <c r="W1091">
        <v>0</v>
      </c>
      <c r="X1091">
        <v>0</v>
      </c>
      <c r="Y1091" t="s">
        <v>84</v>
      </c>
      <c r="AA1091">
        <v>6</v>
      </c>
      <c r="AB1091">
        <v>30</v>
      </c>
      <c r="AC1091" t="s">
        <v>2041</v>
      </c>
      <c r="AD1091" t="s">
        <v>87</v>
      </c>
      <c r="AE1091" t="s">
        <v>87</v>
      </c>
      <c r="AF1091" t="s">
        <v>88</v>
      </c>
      <c r="AG1091" t="b">
        <v>0</v>
      </c>
      <c r="AH1091">
        <v>2.5000000000000001E-2</v>
      </c>
      <c r="AI1091">
        <v>1.8396301915511441E-2</v>
      </c>
      <c r="AJ1091">
        <v>4</v>
      </c>
      <c r="AL1091">
        <v>6.0607973751822266</v>
      </c>
      <c r="AM1091">
        <v>6.1219116926961634</v>
      </c>
      <c r="AN1091">
        <v>6.0607973751822266</v>
      </c>
      <c r="AO1091">
        <v>6.0607973751822266</v>
      </c>
      <c r="AP1091">
        <v>0.1126205357989444</v>
      </c>
      <c r="AQ1091">
        <v>0.1126205357989437</v>
      </c>
      <c r="AR1091">
        <v>266.63356680026942</v>
      </c>
      <c r="AS1091">
        <v>14336.60546267567</v>
      </c>
      <c r="AT1091">
        <v>0.1125139657396268</v>
      </c>
      <c r="AU1091">
        <v>6.0497571825169283</v>
      </c>
      <c r="AV1091">
        <v>1.5800114714292179</v>
      </c>
      <c r="AW1091">
        <v>3.2473092778847832</v>
      </c>
      <c r="AX1091">
        <v>6.3200458857168726</v>
      </c>
      <c r="AY1091">
        <v>12.989237111539129</v>
      </c>
      <c r="AZ1091">
        <v>9.5326273368499762E-2</v>
      </c>
      <c r="BA1091">
        <v>0.1126205357989437</v>
      </c>
      <c r="BB1091">
        <v>0.98552424547024986</v>
      </c>
      <c r="BC1091">
        <v>0.98552424547024986</v>
      </c>
      <c r="BD1091" t="b">
        <v>1</v>
      </c>
      <c r="BE1091" t="b">
        <v>1</v>
      </c>
      <c r="BH1091">
        <v>266.61737160445563</v>
      </c>
      <c r="BI1091">
        <v>14333.03137734771</v>
      </c>
      <c r="BJ1091">
        <v>0.112520800199422</v>
      </c>
      <c r="BK1091">
        <v>0.112520800199422</v>
      </c>
      <c r="BL1091">
        <v>0.112520800199422</v>
      </c>
      <c r="BM1091" t="s">
        <v>89</v>
      </c>
      <c r="BN1091">
        <v>6.048983793356232</v>
      </c>
      <c r="BO1091">
        <v>6.048983793356232</v>
      </c>
      <c r="BP1091">
        <v>6.048983793356232</v>
      </c>
      <c r="BQ1091" t="s">
        <v>89</v>
      </c>
      <c r="BR1091">
        <v>6.1135421133831969</v>
      </c>
      <c r="BS1091">
        <v>6.1135421133831969</v>
      </c>
      <c r="BT1091">
        <v>6.1135421133831969</v>
      </c>
      <c r="BU1091" t="s">
        <v>89</v>
      </c>
      <c r="BV1091">
        <v>1.840517299342749E-2</v>
      </c>
      <c r="BW1091">
        <v>75.198526489637899</v>
      </c>
      <c r="BX1091">
        <v>8800.7182392921222</v>
      </c>
      <c r="BY1091">
        <v>0.3989439873417453</v>
      </c>
      <c r="BZ1091">
        <v>0.3989439873417453</v>
      </c>
      <c r="CA1091">
        <v>0.3989439873417453</v>
      </c>
      <c r="CB1091" t="s">
        <v>89</v>
      </c>
      <c r="CC1091" t="s">
        <v>90</v>
      </c>
      <c r="CD1091">
        <v>38.461220168754672</v>
      </c>
      <c r="CE1091">
        <v>38.461220168754672</v>
      </c>
      <c r="CF1091">
        <v>38.461220168754672</v>
      </c>
      <c r="CG1091" t="s">
        <v>89</v>
      </c>
      <c r="CH1091" t="s">
        <v>91</v>
      </c>
      <c r="CI1091">
        <v>9.9735996835436325E-2</v>
      </c>
      <c r="CJ1091">
        <v>9.6153050421886679</v>
      </c>
      <c r="CK1091">
        <v>1.0372629510746559E-2</v>
      </c>
      <c r="CL1091">
        <v>0.51942429817330471</v>
      </c>
      <c r="CM1091">
        <v>42</v>
      </c>
      <c r="CN1091">
        <v>0.45048214319577767</v>
      </c>
      <c r="CO1091">
        <v>0.45048214319577501</v>
      </c>
      <c r="CP1091">
        <v>24.48764677078465</v>
      </c>
      <c r="CQ1091">
        <v>24.24318950072891</v>
      </c>
      <c r="CR1091">
        <v>38.461220168754657</v>
      </c>
      <c r="CS1091">
        <v>38.461220168754672</v>
      </c>
      <c r="CT1091">
        <v>7.1054273576010019E-15</v>
      </c>
      <c r="CU1091">
        <v>-1.8474264015610581E-14</v>
      </c>
    </row>
    <row r="1092" spans="1:99" x14ac:dyDescent="0.3">
      <c r="A1092" t="s">
        <v>2042</v>
      </c>
      <c r="B1092" t="s">
        <v>1716</v>
      </c>
      <c r="C1092" t="s">
        <v>3382</v>
      </c>
      <c r="D1092" t="s">
        <v>85</v>
      </c>
      <c r="E1092">
        <v>2.5000000000000001E-2</v>
      </c>
      <c r="F1092">
        <v>0.4375</v>
      </c>
      <c r="G1092">
        <v>1.037262951074654E-2</v>
      </c>
      <c r="H1092">
        <v>70</v>
      </c>
      <c r="I1092">
        <v>112</v>
      </c>
      <c r="J1092">
        <v>3</v>
      </c>
      <c r="K1092">
        <v>21.97784009643124</v>
      </c>
      <c r="L1092">
        <v>21.932194737803609</v>
      </c>
      <c r="M1092">
        <v>26.679805650091751</v>
      </c>
      <c r="N1092">
        <v>26.66756738291047</v>
      </c>
      <c r="O1092">
        <v>26.679805650091751</v>
      </c>
      <c r="P1092">
        <v>26.66756738291047</v>
      </c>
      <c r="Q1092">
        <v>26.679805650091751</v>
      </c>
      <c r="R1092" s="2">
        <v>21.97784009643124</v>
      </c>
      <c r="S1092">
        <v>1.34</v>
      </c>
      <c r="T1092">
        <v>4.41</v>
      </c>
      <c r="U1092">
        <v>4.3</v>
      </c>
      <c r="V1092">
        <v>1.1000000000000001</v>
      </c>
      <c r="W1092">
        <v>0</v>
      </c>
      <c r="X1092">
        <v>0</v>
      </c>
      <c r="Y1092" t="s">
        <v>84</v>
      </c>
      <c r="AA1092">
        <v>6</v>
      </c>
      <c r="AB1092">
        <v>30</v>
      </c>
      <c r="AC1092" t="s">
        <v>2043</v>
      </c>
      <c r="AD1092" t="s">
        <v>87</v>
      </c>
      <c r="AE1092" t="s">
        <v>87</v>
      </c>
      <c r="AF1092" t="s">
        <v>88</v>
      </c>
      <c r="AG1092" t="b">
        <v>0</v>
      </c>
      <c r="AH1092">
        <v>2.5000000000000001E-2</v>
      </c>
      <c r="AI1092">
        <v>1.8396301915511441E-2</v>
      </c>
      <c r="AJ1092">
        <v>4</v>
      </c>
      <c r="AL1092">
        <v>6.0607973751822266</v>
      </c>
      <c r="AM1092">
        <v>6.1219116926961634</v>
      </c>
      <c r="AN1092">
        <v>6.0607973751822266</v>
      </c>
      <c r="AO1092">
        <v>6.0607973751822266</v>
      </c>
      <c r="AP1092">
        <v>0.1126205357989444</v>
      </c>
      <c r="AQ1092">
        <v>0.1126205357989437</v>
      </c>
      <c r="AR1092">
        <v>266.63356680026942</v>
      </c>
      <c r="AS1092">
        <v>14336.60546267567</v>
      </c>
      <c r="AT1092">
        <v>0.1125139657396268</v>
      </c>
      <c r="AU1092">
        <v>6.0497571825169283</v>
      </c>
      <c r="AV1092">
        <v>1.580011471429231</v>
      </c>
      <c r="AW1092">
        <v>3.2473092778847872</v>
      </c>
      <c r="AX1092">
        <v>3.6114547918382409</v>
      </c>
      <c r="AY1092">
        <v>7.422421206593798</v>
      </c>
      <c r="AZ1092">
        <v>9.5326273368499859E-2</v>
      </c>
      <c r="BA1092">
        <v>0.1126205357989437</v>
      </c>
      <c r="BB1092">
        <v>1.7246674295729369</v>
      </c>
      <c r="BC1092">
        <v>1.7246674295729369</v>
      </c>
      <c r="BD1092" t="b">
        <v>1</v>
      </c>
      <c r="BE1092" t="b">
        <v>1</v>
      </c>
      <c r="BH1092">
        <v>266.61737160445563</v>
      </c>
      <c r="BI1092">
        <v>14333.03137734771</v>
      </c>
      <c r="BJ1092">
        <v>0.112520800199422</v>
      </c>
      <c r="BK1092">
        <v>0.112520800199422</v>
      </c>
      <c r="BL1092">
        <v>0.112520800199422</v>
      </c>
      <c r="BM1092" t="s">
        <v>89</v>
      </c>
      <c r="BN1092">
        <v>6.048983793356232</v>
      </c>
      <c r="BO1092">
        <v>6.048983793356232</v>
      </c>
      <c r="BP1092">
        <v>6.048983793356232</v>
      </c>
      <c r="BQ1092" t="s">
        <v>89</v>
      </c>
      <c r="BR1092">
        <v>6.1135421133831969</v>
      </c>
      <c r="BS1092">
        <v>6.1135421133831969</v>
      </c>
      <c r="BT1092">
        <v>6.1135421133831969</v>
      </c>
      <c r="BU1092" t="s">
        <v>89</v>
      </c>
      <c r="BV1092">
        <v>1.840517299342749E-2</v>
      </c>
      <c r="BW1092">
        <v>131.59742135686639</v>
      </c>
      <c r="BX1092">
        <v>15401.256918761261</v>
      </c>
      <c r="BY1092">
        <v>0.2279679927667114</v>
      </c>
      <c r="BZ1092">
        <v>0.2279679927667114</v>
      </c>
      <c r="CA1092">
        <v>0.2279679927667114</v>
      </c>
      <c r="CB1092" t="s">
        <v>89</v>
      </c>
      <c r="CC1092" t="s">
        <v>90</v>
      </c>
      <c r="CD1092">
        <v>21.97784009643124</v>
      </c>
      <c r="CE1092">
        <v>21.97784009643124</v>
      </c>
      <c r="CF1092">
        <v>21.97784009643124</v>
      </c>
      <c r="CG1092" t="s">
        <v>89</v>
      </c>
      <c r="CH1092" t="s">
        <v>91</v>
      </c>
      <c r="CI1092">
        <v>9.9735996835436228E-2</v>
      </c>
      <c r="CJ1092">
        <v>9.6153050421886697</v>
      </c>
      <c r="CK1092">
        <v>1.037262951074654E-2</v>
      </c>
      <c r="CL1092">
        <v>0.90899252180328349</v>
      </c>
      <c r="CM1092">
        <v>42</v>
      </c>
      <c r="CN1092">
        <v>0.25741836754044439</v>
      </c>
      <c r="CO1092">
        <v>0.25741836754044278</v>
      </c>
      <c r="CP1092">
        <v>13.992941011876949</v>
      </c>
      <c r="CQ1092">
        <v>13.85325114327366</v>
      </c>
      <c r="CR1092">
        <v>21.97784009643124</v>
      </c>
      <c r="CS1092">
        <v>21.97784009643124</v>
      </c>
      <c r="CT1092">
        <v>3.5527136788005009E-15</v>
      </c>
      <c r="CU1092">
        <v>1.6164981013659259E-14</v>
      </c>
    </row>
    <row r="1093" spans="1:99" x14ac:dyDescent="0.3">
      <c r="A1093" t="s">
        <v>2044</v>
      </c>
      <c r="B1093" t="s">
        <v>1716</v>
      </c>
      <c r="C1093" t="s">
        <v>3382</v>
      </c>
      <c r="D1093" t="s">
        <v>85</v>
      </c>
      <c r="E1093">
        <v>2.5000000000000001E-2</v>
      </c>
      <c r="F1093">
        <v>0.8125</v>
      </c>
      <c r="G1093">
        <v>1.037262951074653E-2</v>
      </c>
      <c r="H1093">
        <v>70</v>
      </c>
      <c r="I1093">
        <v>112</v>
      </c>
      <c r="J1093">
        <v>3</v>
      </c>
      <c r="K1093">
        <v>11.83422159038607</v>
      </c>
      <c r="L1093">
        <v>11.8096433203558</v>
      </c>
      <c r="M1093">
        <v>14.36604919620323</v>
      </c>
      <c r="N1093">
        <v>14.359459360028691</v>
      </c>
      <c r="O1093">
        <v>14.36604919620323</v>
      </c>
      <c r="P1093">
        <v>14.359459360028691</v>
      </c>
      <c r="Q1093">
        <v>14.36604919620323</v>
      </c>
      <c r="R1093" s="2">
        <v>11.83422159038607</v>
      </c>
      <c r="S1093">
        <v>1.34</v>
      </c>
      <c r="T1093">
        <v>4.41</v>
      </c>
      <c r="U1093">
        <v>4.3</v>
      </c>
      <c r="V1093">
        <v>1.1000000000000001</v>
      </c>
      <c r="W1093">
        <v>0</v>
      </c>
      <c r="X1093">
        <v>0</v>
      </c>
      <c r="Y1093" t="s">
        <v>84</v>
      </c>
      <c r="AA1093">
        <v>6</v>
      </c>
      <c r="AB1093">
        <v>30</v>
      </c>
      <c r="AC1093" t="s">
        <v>2045</v>
      </c>
      <c r="AD1093" t="s">
        <v>87</v>
      </c>
      <c r="AE1093" t="s">
        <v>87</v>
      </c>
      <c r="AF1093" t="s">
        <v>88</v>
      </c>
      <c r="AG1093" t="b">
        <v>0</v>
      </c>
      <c r="AH1093">
        <v>2.5000000000000001E-2</v>
      </c>
      <c r="AI1093">
        <v>1.8396301915511441E-2</v>
      </c>
      <c r="AJ1093">
        <v>4</v>
      </c>
      <c r="AL1093">
        <v>6.0607973751822266</v>
      </c>
      <c r="AM1093">
        <v>6.1219116926961634</v>
      </c>
      <c r="AN1093">
        <v>6.0607973751822266</v>
      </c>
      <c r="AO1093">
        <v>6.0607973751822266</v>
      </c>
      <c r="AP1093">
        <v>0.1126205357989444</v>
      </c>
      <c r="AQ1093">
        <v>0.1126205357989437</v>
      </c>
      <c r="AR1093">
        <v>266.63356680026942</v>
      </c>
      <c r="AS1093">
        <v>14336.60546267567</v>
      </c>
      <c r="AT1093">
        <v>0.1125139657396268</v>
      </c>
      <c r="AU1093">
        <v>6.0497571825169283</v>
      </c>
      <c r="AV1093">
        <v>1.580011471429227</v>
      </c>
      <c r="AW1093">
        <v>3.2473092778847832</v>
      </c>
      <c r="AX1093">
        <v>1.9446295032975101</v>
      </c>
      <c r="AY1093">
        <v>3.9966883420120412</v>
      </c>
      <c r="AZ1093">
        <v>9.5326273368499859E-2</v>
      </c>
      <c r="BA1093">
        <v>0.1126205357989437</v>
      </c>
      <c r="BB1093">
        <v>3.20295379777831</v>
      </c>
      <c r="BC1093">
        <v>3.20295379777831</v>
      </c>
      <c r="BD1093" t="b">
        <v>1</v>
      </c>
      <c r="BE1093" t="b">
        <v>1</v>
      </c>
      <c r="BH1093">
        <v>266.61737160445563</v>
      </c>
      <c r="BI1093">
        <v>14333.03137734771</v>
      </c>
      <c r="BJ1093">
        <v>0.112520800199422</v>
      </c>
      <c r="BK1093">
        <v>0.112520800199422</v>
      </c>
      <c r="BL1093">
        <v>0.112520800199422</v>
      </c>
      <c r="BM1093" t="s">
        <v>89</v>
      </c>
      <c r="BN1093">
        <v>6.048983793356232</v>
      </c>
      <c r="BO1093">
        <v>6.048983793356232</v>
      </c>
      <c r="BP1093">
        <v>6.048983793356232</v>
      </c>
      <c r="BQ1093" t="s">
        <v>89</v>
      </c>
      <c r="BR1093">
        <v>6.1135421133831969</v>
      </c>
      <c r="BS1093">
        <v>6.1135421133831969</v>
      </c>
      <c r="BT1093">
        <v>6.1135421133831969</v>
      </c>
      <c r="BU1093" t="s">
        <v>89</v>
      </c>
      <c r="BV1093">
        <v>1.840517299342749E-2</v>
      </c>
      <c r="BW1093">
        <v>244.3952110913234</v>
      </c>
      <c r="BX1093">
        <v>28602.33427769948</v>
      </c>
      <c r="BY1093">
        <v>0.12275199610515231</v>
      </c>
      <c r="BZ1093">
        <v>0.12275199610515231</v>
      </c>
      <c r="CA1093">
        <v>0.12275199610515231</v>
      </c>
      <c r="CB1093" t="s">
        <v>89</v>
      </c>
      <c r="CC1093" t="s">
        <v>90</v>
      </c>
      <c r="CD1093">
        <v>11.834221590386059</v>
      </c>
      <c r="CE1093">
        <v>11.834221590386059</v>
      </c>
      <c r="CF1093">
        <v>11.834221590386059</v>
      </c>
      <c r="CG1093" t="s">
        <v>89</v>
      </c>
      <c r="CH1093" t="s">
        <v>91</v>
      </c>
      <c r="CI1093">
        <v>9.9735996835436241E-2</v>
      </c>
      <c r="CJ1093">
        <v>9.6153050421886768</v>
      </c>
      <c r="CK1093">
        <v>1.037262951074654E-2</v>
      </c>
      <c r="CL1093">
        <v>1.6881289690632399</v>
      </c>
      <c r="CM1093">
        <v>42</v>
      </c>
      <c r="CN1093">
        <v>0.13860989021408551</v>
      </c>
      <c r="CO1093">
        <v>0.1386098902140846</v>
      </c>
      <c r="CP1093">
        <v>7.5346605448568162</v>
      </c>
      <c r="CQ1093">
        <v>7.4594429233012018</v>
      </c>
      <c r="CR1093">
        <v>11.83422159038607</v>
      </c>
      <c r="CS1093">
        <v>11.834221590386059</v>
      </c>
      <c r="CT1093">
        <v>8.8817841970012523E-15</v>
      </c>
      <c r="CU1093">
        <v>7.5051697563417923E-14</v>
      </c>
    </row>
    <row r="1094" spans="1:99" x14ac:dyDescent="0.3">
      <c r="A1094" t="s">
        <v>2046</v>
      </c>
      <c r="B1094" t="s">
        <v>1716</v>
      </c>
      <c r="C1094" t="s">
        <v>3382</v>
      </c>
      <c r="D1094" t="s">
        <v>85</v>
      </c>
      <c r="E1094">
        <v>0.1</v>
      </c>
      <c r="F1094">
        <v>0.25</v>
      </c>
      <c r="G1094">
        <v>1.8238909586157832E-2</v>
      </c>
      <c r="H1094">
        <v>56</v>
      </c>
      <c r="I1094">
        <v>112</v>
      </c>
      <c r="J1094">
        <v>4</v>
      </c>
      <c r="K1094">
        <v>24.775797689759671</v>
      </c>
      <c r="L1094">
        <v>24.769951652494921</v>
      </c>
      <c r="M1094">
        <v>29.028655766550489</v>
      </c>
      <c r="N1094">
        <v>29.032742198705929</v>
      </c>
      <c r="O1094">
        <v>29.028655766550489</v>
      </c>
      <c r="P1094">
        <v>29.032742198705929</v>
      </c>
      <c r="Q1094">
        <v>29.028655766550489</v>
      </c>
      <c r="R1094" s="2">
        <v>24.775797689759671</v>
      </c>
      <c r="S1094">
        <v>1.34</v>
      </c>
      <c r="T1094">
        <v>4.41</v>
      </c>
      <c r="U1094">
        <v>4.3</v>
      </c>
      <c r="V1094">
        <v>1.1000000000000001</v>
      </c>
      <c r="W1094">
        <v>0</v>
      </c>
      <c r="X1094">
        <v>0</v>
      </c>
      <c r="Y1094" t="s">
        <v>84</v>
      </c>
      <c r="AA1094">
        <v>6</v>
      </c>
      <c r="AB1094">
        <v>30</v>
      </c>
      <c r="AC1094" t="s">
        <v>2047</v>
      </c>
      <c r="AD1094" t="s">
        <v>87</v>
      </c>
      <c r="AE1094" t="s">
        <v>87</v>
      </c>
      <c r="AF1094" t="s">
        <v>88</v>
      </c>
      <c r="AG1094" t="b">
        <v>0</v>
      </c>
      <c r="AH1094">
        <v>0.1</v>
      </c>
      <c r="AI1094">
        <v>1.8396301915511441E-2</v>
      </c>
      <c r="AJ1094">
        <v>4</v>
      </c>
      <c r="AL1094">
        <v>6.0607973751822266</v>
      </c>
      <c r="AM1094">
        <v>6.1219116926961634</v>
      </c>
      <c r="AN1094">
        <v>6.0607973751822266</v>
      </c>
      <c r="AO1094">
        <v>6.0607973751822266</v>
      </c>
      <c r="AP1094">
        <v>0.1126205357989444</v>
      </c>
      <c r="AQ1094">
        <v>0.1126205357989437</v>
      </c>
      <c r="AR1094">
        <v>266.63356680026942</v>
      </c>
      <c r="AS1094">
        <v>14336.60546267567</v>
      </c>
      <c r="AT1094">
        <v>0.1125139657396268</v>
      </c>
      <c r="AU1094">
        <v>6.0497571825169283</v>
      </c>
      <c r="AV1094">
        <v>6.1634089693935223</v>
      </c>
      <c r="AW1094">
        <v>6.1442948748721937</v>
      </c>
      <c r="AX1094">
        <v>24.653635877574089</v>
      </c>
      <c r="AY1094">
        <v>24.577179499488771</v>
      </c>
      <c r="AZ1094">
        <v>0.11297088349711611</v>
      </c>
      <c r="BA1094">
        <v>0.1126205357989437</v>
      </c>
      <c r="BB1094">
        <v>1.475360448137089</v>
      </c>
      <c r="BC1094">
        <v>1.475360448137089</v>
      </c>
      <c r="BD1094" t="b">
        <v>0</v>
      </c>
      <c r="BE1094" t="b">
        <v>0</v>
      </c>
      <c r="BH1094">
        <v>266.61737160445563</v>
      </c>
      <c r="BI1094">
        <v>14333.03137734771</v>
      </c>
      <c r="BJ1094">
        <v>0.112520800199422</v>
      </c>
      <c r="BK1094">
        <v>0.112520800199422</v>
      </c>
      <c r="BL1094">
        <v>0.112520800199422</v>
      </c>
      <c r="BM1094" t="s">
        <v>89</v>
      </c>
      <c r="BN1094">
        <v>6.048983793356232</v>
      </c>
      <c r="BO1094">
        <v>6.048983793356232</v>
      </c>
      <c r="BP1094">
        <v>6.048983793356232</v>
      </c>
      <c r="BQ1094" t="s">
        <v>89</v>
      </c>
      <c r="BR1094">
        <v>6.1135421133831969</v>
      </c>
      <c r="BS1094">
        <v>6.1135421133831969</v>
      </c>
      <c r="BT1094">
        <v>6.1135421133831969</v>
      </c>
      <c r="BU1094" t="s">
        <v>89</v>
      </c>
      <c r="BV1094">
        <v>1.840517299342749E-2</v>
      </c>
      <c r="BW1094">
        <v>66.388787693170997</v>
      </c>
      <c r="BX1094">
        <v>4264.7654091172526</v>
      </c>
      <c r="BY1094">
        <v>0.45188353398846459</v>
      </c>
      <c r="BZ1094">
        <v>0.45188353398846459</v>
      </c>
      <c r="CA1094">
        <v>0.45188353398846459</v>
      </c>
      <c r="CB1094" t="s">
        <v>89</v>
      </c>
      <c r="CC1094" t="s">
        <v>90</v>
      </c>
      <c r="CD1094">
        <v>24.775797689759671</v>
      </c>
      <c r="CE1094">
        <v>24.775797689759671</v>
      </c>
      <c r="CF1094">
        <v>24.775797689759671</v>
      </c>
      <c r="CG1094" t="s">
        <v>89</v>
      </c>
      <c r="CH1094" t="s">
        <v>91</v>
      </c>
      <c r="CI1094">
        <v>0.1129708834971162</v>
      </c>
      <c r="CJ1094">
        <v>6.1939494224399176</v>
      </c>
      <c r="CK1094">
        <v>1.8238909586157832E-2</v>
      </c>
      <c r="CL1094">
        <v>0.83625668349433979</v>
      </c>
      <c r="CM1094">
        <v>21</v>
      </c>
      <c r="CN1094">
        <v>0.45048214319577767</v>
      </c>
      <c r="CO1094">
        <v>0.45048214319577501</v>
      </c>
      <c r="CP1094">
        <v>24.48764677078465</v>
      </c>
      <c r="CQ1094">
        <v>24.24318950072891</v>
      </c>
      <c r="CR1094">
        <v>24.775797689759671</v>
      </c>
      <c r="CS1094">
        <v>24.775797689759671</v>
      </c>
      <c r="CT1094">
        <v>0</v>
      </c>
      <c r="CU1094">
        <v>0</v>
      </c>
    </row>
    <row r="1095" spans="1:99" x14ac:dyDescent="0.3">
      <c r="A1095" t="s">
        <v>2048</v>
      </c>
      <c r="B1095" t="s">
        <v>1716</v>
      </c>
      <c r="C1095" t="s">
        <v>3382</v>
      </c>
      <c r="D1095" t="s">
        <v>85</v>
      </c>
      <c r="E1095">
        <v>0.1</v>
      </c>
      <c r="F1095">
        <v>0.4375</v>
      </c>
      <c r="G1095">
        <v>1.8238909586157832E-2</v>
      </c>
      <c r="H1095">
        <v>56</v>
      </c>
      <c r="I1095">
        <v>112</v>
      </c>
      <c r="J1095">
        <v>4</v>
      </c>
      <c r="K1095">
        <v>14.157598679862669</v>
      </c>
      <c r="L1095">
        <v>14.15425808713996</v>
      </c>
      <c r="M1095">
        <v>16.58780329517171</v>
      </c>
      <c r="N1095">
        <v>16.590138399260539</v>
      </c>
      <c r="O1095">
        <v>16.58780329517171</v>
      </c>
      <c r="P1095">
        <v>16.590138399260539</v>
      </c>
      <c r="Q1095">
        <v>16.58780329517171</v>
      </c>
      <c r="R1095" s="2">
        <v>14.157598679862669</v>
      </c>
      <c r="S1095">
        <v>1.34</v>
      </c>
      <c r="T1095">
        <v>4.41</v>
      </c>
      <c r="U1095">
        <v>4.3</v>
      </c>
      <c r="V1095">
        <v>1.1000000000000001</v>
      </c>
      <c r="W1095">
        <v>0</v>
      </c>
      <c r="X1095">
        <v>0</v>
      </c>
      <c r="Y1095" t="s">
        <v>84</v>
      </c>
      <c r="AA1095">
        <v>6</v>
      </c>
      <c r="AB1095">
        <v>30</v>
      </c>
      <c r="AC1095" t="s">
        <v>2049</v>
      </c>
      <c r="AD1095" t="s">
        <v>87</v>
      </c>
      <c r="AE1095" t="s">
        <v>87</v>
      </c>
      <c r="AF1095" t="s">
        <v>88</v>
      </c>
      <c r="AG1095" t="b">
        <v>0</v>
      </c>
      <c r="AH1095">
        <v>0.1</v>
      </c>
      <c r="AI1095">
        <v>1.8396301915511441E-2</v>
      </c>
      <c r="AJ1095">
        <v>4</v>
      </c>
      <c r="AL1095">
        <v>6.0607973751822266</v>
      </c>
      <c r="AM1095">
        <v>6.1219116926961634</v>
      </c>
      <c r="AN1095">
        <v>6.0607973751822266</v>
      </c>
      <c r="AO1095">
        <v>6.0607973751822266</v>
      </c>
      <c r="AP1095">
        <v>0.1126205357989444</v>
      </c>
      <c r="AQ1095">
        <v>0.1126205357989437</v>
      </c>
      <c r="AR1095">
        <v>266.63356680026942</v>
      </c>
      <c r="AS1095">
        <v>14336.60546267567</v>
      </c>
      <c r="AT1095">
        <v>0.1125139657396268</v>
      </c>
      <c r="AU1095">
        <v>6.0497571825169283</v>
      </c>
      <c r="AV1095">
        <v>6.1634089693935268</v>
      </c>
      <c r="AW1095">
        <v>6.1442948748721937</v>
      </c>
      <c r="AX1095">
        <v>14.08779193004235</v>
      </c>
      <c r="AY1095">
        <v>14.04410257113644</v>
      </c>
      <c r="AZ1095">
        <v>0.1129708834971162</v>
      </c>
      <c r="BA1095">
        <v>0.1126205357989437</v>
      </c>
      <c r="BB1095">
        <v>2.581880784239905</v>
      </c>
      <c r="BC1095">
        <v>2.581880784239905</v>
      </c>
      <c r="BD1095" t="b">
        <v>0</v>
      </c>
      <c r="BE1095" t="b">
        <v>0</v>
      </c>
      <c r="BH1095">
        <v>266.61737160445563</v>
      </c>
      <c r="BI1095">
        <v>14333.03137734771</v>
      </c>
      <c r="BJ1095">
        <v>0.112520800199422</v>
      </c>
      <c r="BK1095">
        <v>0.112520800199422</v>
      </c>
      <c r="BL1095">
        <v>0.112520800199422</v>
      </c>
      <c r="BM1095" t="s">
        <v>89</v>
      </c>
      <c r="BN1095">
        <v>6.048983793356232</v>
      </c>
      <c r="BO1095">
        <v>6.048983793356232</v>
      </c>
      <c r="BP1095">
        <v>6.048983793356232</v>
      </c>
      <c r="BQ1095" t="s">
        <v>89</v>
      </c>
      <c r="BR1095">
        <v>6.1135421133831969</v>
      </c>
      <c r="BS1095">
        <v>6.1135421133831969</v>
      </c>
      <c r="BT1095">
        <v>6.1135421133831969</v>
      </c>
      <c r="BU1095" t="s">
        <v>89</v>
      </c>
      <c r="BV1095">
        <v>1.840517299342749E-2</v>
      </c>
      <c r="BW1095">
        <v>116.18037846304919</v>
      </c>
      <c r="BX1095">
        <v>7463.3394659551914</v>
      </c>
      <c r="BY1095">
        <v>0.25821916227912273</v>
      </c>
      <c r="BZ1095">
        <v>0.25821916227912273</v>
      </c>
      <c r="CA1095">
        <v>0.25821916227912273</v>
      </c>
      <c r="CB1095" t="s">
        <v>89</v>
      </c>
      <c r="CC1095" t="s">
        <v>90</v>
      </c>
      <c r="CD1095">
        <v>14.157598679862669</v>
      </c>
      <c r="CE1095">
        <v>14.157598679862669</v>
      </c>
      <c r="CF1095">
        <v>14.157598679862669</v>
      </c>
      <c r="CG1095" t="s">
        <v>89</v>
      </c>
      <c r="CH1095" t="s">
        <v>91</v>
      </c>
      <c r="CI1095">
        <v>0.1129708834971162</v>
      </c>
      <c r="CJ1095">
        <v>6.1939494224399194</v>
      </c>
      <c r="CK1095">
        <v>1.8238909586157832E-2</v>
      </c>
      <c r="CL1095">
        <v>1.4634491961150939</v>
      </c>
      <c r="CM1095">
        <v>21</v>
      </c>
      <c r="CN1095">
        <v>0.25741836754044439</v>
      </c>
      <c r="CO1095">
        <v>0.25741836754044278</v>
      </c>
      <c r="CP1095">
        <v>13.992941011876949</v>
      </c>
      <c r="CQ1095">
        <v>13.85325114327366</v>
      </c>
      <c r="CR1095">
        <v>14.157598679862669</v>
      </c>
      <c r="CS1095">
        <v>14.157598679862669</v>
      </c>
      <c r="CT1095">
        <v>3.5527136788005009E-15</v>
      </c>
      <c r="CU1095">
        <v>2.5094041434115311E-14</v>
      </c>
    </row>
    <row r="1096" spans="1:99" x14ac:dyDescent="0.3">
      <c r="A1096" t="s">
        <v>2050</v>
      </c>
      <c r="B1096" t="s">
        <v>1716</v>
      </c>
      <c r="C1096" t="s">
        <v>3382</v>
      </c>
      <c r="D1096" t="s">
        <v>85</v>
      </c>
      <c r="E1096">
        <v>0.1</v>
      </c>
      <c r="F1096">
        <v>0.8125</v>
      </c>
      <c r="G1096">
        <v>1.8238909586157832E-2</v>
      </c>
      <c r="H1096">
        <v>56</v>
      </c>
      <c r="I1096">
        <v>112</v>
      </c>
      <c r="J1096">
        <v>4</v>
      </c>
      <c r="K1096">
        <v>7.6233223660798988</v>
      </c>
      <c r="L1096">
        <v>7.621523585383053</v>
      </c>
      <c r="M1096">
        <v>8.9318940820155355</v>
      </c>
      <c r="N1096">
        <v>8.9331514457556729</v>
      </c>
      <c r="O1096">
        <v>8.9318940820155355</v>
      </c>
      <c r="P1096">
        <v>8.9331514457556729</v>
      </c>
      <c r="Q1096">
        <v>8.9318940820155355</v>
      </c>
      <c r="R1096" s="2">
        <v>7.6233223660798988</v>
      </c>
      <c r="S1096">
        <v>1.34</v>
      </c>
      <c r="T1096">
        <v>4.41</v>
      </c>
      <c r="U1096">
        <v>4.3</v>
      </c>
      <c r="V1096">
        <v>1.1000000000000001</v>
      </c>
      <c r="W1096">
        <v>0</v>
      </c>
      <c r="X1096">
        <v>0</v>
      </c>
      <c r="Y1096" t="s">
        <v>84</v>
      </c>
      <c r="AA1096">
        <v>6</v>
      </c>
      <c r="AB1096">
        <v>30</v>
      </c>
      <c r="AC1096" t="s">
        <v>2051</v>
      </c>
      <c r="AD1096" t="s">
        <v>87</v>
      </c>
      <c r="AE1096" t="s">
        <v>87</v>
      </c>
      <c r="AF1096" t="s">
        <v>88</v>
      </c>
      <c r="AG1096" t="b">
        <v>0</v>
      </c>
      <c r="AH1096">
        <v>0.1</v>
      </c>
      <c r="AI1096">
        <v>1.8396301915511441E-2</v>
      </c>
      <c r="AJ1096">
        <v>4</v>
      </c>
      <c r="AL1096">
        <v>6.0607973751822266</v>
      </c>
      <c r="AM1096">
        <v>6.1219116926961634</v>
      </c>
      <c r="AN1096">
        <v>6.0607973751822266</v>
      </c>
      <c r="AO1096">
        <v>6.0607973751822266</v>
      </c>
      <c r="AP1096">
        <v>0.1126205357989444</v>
      </c>
      <c r="AQ1096">
        <v>0.1126205357989437</v>
      </c>
      <c r="AR1096">
        <v>266.63356680026942</v>
      </c>
      <c r="AS1096">
        <v>14336.60546267567</v>
      </c>
      <c r="AT1096">
        <v>0.1125139657396268</v>
      </c>
      <c r="AU1096">
        <v>6.0497571825169283</v>
      </c>
      <c r="AV1096">
        <v>6.1634089693935312</v>
      </c>
      <c r="AW1096">
        <v>6.1442948748721946</v>
      </c>
      <c r="AX1096">
        <v>7.5857341161766536</v>
      </c>
      <c r="AY1096">
        <v>7.5622090767657779</v>
      </c>
      <c r="AZ1096">
        <v>0.1129708834971162</v>
      </c>
      <c r="BA1096">
        <v>0.1126205357989437</v>
      </c>
      <c r="BB1096">
        <v>4.794921456445536</v>
      </c>
      <c r="BC1096">
        <v>4.794921456445536</v>
      </c>
      <c r="BD1096" t="b">
        <v>0</v>
      </c>
      <c r="BE1096" t="b">
        <v>0</v>
      </c>
      <c r="BH1096">
        <v>266.61737160445563</v>
      </c>
      <c r="BI1096">
        <v>14333.03137734771</v>
      </c>
      <c r="BJ1096">
        <v>0.112520800199422</v>
      </c>
      <c r="BK1096">
        <v>0.112520800199422</v>
      </c>
      <c r="BL1096">
        <v>0.112520800199422</v>
      </c>
      <c r="BM1096" t="s">
        <v>89</v>
      </c>
      <c r="BN1096">
        <v>6.048983793356232</v>
      </c>
      <c r="BO1096">
        <v>6.048983793356232</v>
      </c>
      <c r="BP1096">
        <v>6.048983793356232</v>
      </c>
      <c r="BQ1096" t="s">
        <v>89</v>
      </c>
      <c r="BR1096">
        <v>6.1135421133831969</v>
      </c>
      <c r="BS1096">
        <v>6.1135421133831969</v>
      </c>
      <c r="BT1096">
        <v>6.1135421133831969</v>
      </c>
      <c r="BU1096" t="s">
        <v>89</v>
      </c>
      <c r="BV1096">
        <v>1.840517299342749E-2</v>
      </c>
      <c r="BW1096">
        <v>215.76356000280569</v>
      </c>
      <c r="BX1096">
        <v>13860.48757963107</v>
      </c>
      <c r="BY1096">
        <v>0.13904108738106599</v>
      </c>
      <c r="BZ1096">
        <v>0.13904108738106599</v>
      </c>
      <c r="CA1096">
        <v>0.13904108738106599</v>
      </c>
      <c r="CB1096" t="s">
        <v>89</v>
      </c>
      <c r="CC1096" t="s">
        <v>90</v>
      </c>
      <c r="CD1096">
        <v>7.6233223660798979</v>
      </c>
      <c r="CE1096">
        <v>7.6233223660798979</v>
      </c>
      <c r="CF1096">
        <v>7.6233223660798979</v>
      </c>
      <c r="CG1096" t="s">
        <v>89</v>
      </c>
      <c r="CH1096" t="s">
        <v>91</v>
      </c>
      <c r="CI1096">
        <v>0.1129708834971162</v>
      </c>
      <c r="CJ1096">
        <v>6.1939494224399168</v>
      </c>
      <c r="CK1096">
        <v>1.8238909586157832E-2</v>
      </c>
      <c r="CL1096">
        <v>2.717834221356604</v>
      </c>
      <c r="CM1096">
        <v>21</v>
      </c>
      <c r="CN1096">
        <v>0.13860989021408551</v>
      </c>
      <c r="CO1096">
        <v>0.1386098902140846</v>
      </c>
      <c r="CP1096">
        <v>7.5346605448568162</v>
      </c>
      <c r="CQ1096">
        <v>7.4594429233012018</v>
      </c>
      <c r="CR1096">
        <v>7.6233223660798988</v>
      </c>
      <c r="CS1096">
        <v>7.6233223660798979</v>
      </c>
      <c r="CT1096">
        <v>8.8817841970012523E-16</v>
      </c>
      <c r="CU1096">
        <v>1.165080495155354E-14</v>
      </c>
    </row>
    <row r="1097" spans="1:99" x14ac:dyDescent="0.3">
      <c r="A1097" t="s">
        <v>2052</v>
      </c>
      <c r="B1097" t="s">
        <v>1716</v>
      </c>
      <c r="C1097" t="s">
        <v>3382</v>
      </c>
      <c r="D1097" t="s">
        <v>85</v>
      </c>
      <c r="E1097">
        <v>0.17499999999999999</v>
      </c>
      <c r="F1097">
        <v>0.25</v>
      </c>
      <c r="G1097">
        <v>1.829623138129324E-2</v>
      </c>
      <c r="H1097">
        <v>28</v>
      </c>
      <c r="I1097">
        <v>112</v>
      </c>
      <c r="J1097">
        <v>6</v>
      </c>
      <c r="K1097">
        <v>24.7012379472696</v>
      </c>
      <c r="L1097">
        <v>24.692357482961562</v>
      </c>
      <c r="M1097">
        <v>27.058261664461451</v>
      </c>
      <c r="N1097">
        <v>27.06587784328141</v>
      </c>
      <c r="O1097">
        <v>27.058261664461451</v>
      </c>
      <c r="P1097">
        <v>27.06587784328141</v>
      </c>
      <c r="Q1097">
        <v>27.058261664461451</v>
      </c>
      <c r="R1097" s="2">
        <v>24.7012379472696</v>
      </c>
      <c r="S1097">
        <v>1.34</v>
      </c>
      <c r="T1097">
        <v>4.41</v>
      </c>
      <c r="U1097">
        <v>4.3</v>
      </c>
      <c r="V1097">
        <v>1.1000000000000001</v>
      </c>
      <c r="W1097">
        <v>0</v>
      </c>
      <c r="X1097">
        <v>0</v>
      </c>
      <c r="Y1097" t="s">
        <v>84</v>
      </c>
      <c r="AA1097">
        <v>6</v>
      </c>
      <c r="AB1097">
        <v>30</v>
      </c>
      <c r="AC1097" t="s">
        <v>2053</v>
      </c>
      <c r="AD1097" t="s">
        <v>87</v>
      </c>
      <c r="AE1097" t="s">
        <v>87</v>
      </c>
      <c r="AF1097" t="s">
        <v>88</v>
      </c>
      <c r="AG1097" t="b">
        <v>0</v>
      </c>
      <c r="AH1097">
        <v>0.17499999999999999</v>
      </c>
      <c r="AI1097">
        <v>1.8396301915511441E-2</v>
      </c>
      <c r="AJ1097">
        <v>4</v>
      </c>
      <c r="AL1097">
        <v>6.0607973751822266</v>
      </c>
      <c r="AM1097">
        <v>6.1219116926961634</v>
      </c>
      <c r="AN1097">
        <v>6.0607973751822266</v>
      </c>
      <c r="AO1097">
        <v>6.0607973751822266</v>
      </c>
      <c r="AP1097">
        <v>0.1126205357989444</v>
      </c>
      <c r="AQ1097">
        <v>0.1126205357989437</v>
      </c>
      <c r="AR1097">
        <v>266.63356680026942</v>
      </c>
      <c r="AS1097">
        <v>14336.60546267567</v>
      </c>
      <c r="AT1097">
        <v>0.1125139657396268</v>
      </c>
      <c r="AU1097">
        <v>6.0497571825169283</v>
      </c>
      <c r="AV1097">
        <v>6.1464818275372117</v>
      </c>
      <c r="AW1097">
        <v>6.1220219330598642</v>
      </c>
      <c r="AX1097">
        <v>24.58592731014885</v>
      </c>
      <c r="AY1097">
        <v>24.48808773223946</v>
      </c>
      <c r="AZ1097">
        <v>0.11307049929985</v>
      </c>
      <c r="BA1097">
        <v>0.1126205357989437</v>
      </c>
      <c r="BB1097">
        <v>1.355275006486339</v>
      </c>
      <c r="BC1097">
        <v>1.355275006486339</v>
      </c>
      <c r="BD1097" t="b">
        <v>0</v>
      </c>
      <c r="BE1097" t="b">
        <v>0</v>
      </c>
      <c r="BH1097">
        <v>266.61737160445563</v>
      </c>
      <c r="BI1097">
        <v>14333.03137734771</v>
      </c>
      <c r="BJ1097">
        <v>0.112520800199422</v>
      </c>
      <c r="BK1097">
        <v>0.112520800199422</v>
      </c>
      <c r="BL1097">
        <v>0.112520800199422</v>
      </c>
      <c r="BM1097" t="s">
        <v>89</v>
      </c>
      <c r="BN1097">
        <v>6.048983793356232</v>
      </c>
      <c r="BO1097">
        <v>6.048983793356232</v>
      </c>
      <c r="BP1097">
        <v>6.048983793356232</v>
      </c>
      <c r="BQ1097" t="s">
        <v>89</v>
      </c>
      <c r="BR1097">
        <v>6.1135421133831969</v>
      </c>
      <c r="BS1097">
        <v>6.1135421133831969</v>
      </c>
      <c r="BT1097">
        <v>6.1135421133831969</v>
      </c>
      <c r="BU1097" t="s">
        <v>89</v>
      </c>
      <c r="BV1097">
        <v>1.840517299342749E-2</v>
      </c>
      <c r="BW1097">
        <v>66.380556894724378</v>
      </c>
      <c r="BX1097">
        <v>3974.2979314872168</v>
      </c>
      <c r="BY1097">
        <v>0.45193956488762538</v>
      </c>
      <c r="BZ1097">
        <v>0.45193956488762538</v>
      </c>
      <c r="CA1097">
        <v>0.45193956488762538</v>
      </c>
      <c r="CB1097" t="s">
        <v>89</v>
      </c>
      <c r="CC1097" t="s">
        <v>90</v>
      </c>
      <c r="CD1097">
        <v>24.7012379472696</v>
      </c>
      <c r="CE1097">
        <v>24.7012379472696</v>
      </c>
      <c r="CF1097">
        <v>24.7012379472696</v>
      </c>
      <c r="CG1097" t="s">
        <v>89</v>
      </c>
      <c r="CH1097" t="s">
        <v>91</v>
      </c>
      <c r="CI1097">
        <v>0.1129848912219064</v>
      </c>
      <c r="CJ1097">
        <v>6.1753094868173992</v>
      </c>
      <c r="CK1097">
        <v>1.829623138129324E-2</v>
      </c>
      <c r="CL1097">
        <v>0.94092480950640112</v>
      </c>
      <c r="CM1097">
        <v>14</v>
      </c>
      <c r="CN1097">
        <v>0.45048214319577767</v>
      </c>
      <c r="CO1097">
        <v>0.45048214319577501</v>
      </c>
      <c r="CP1097">
        <v>24.48764677078465</v>
      </c>
      <c r="CQ1097">
        <v>24.24318950072891</v>
      </c>
      <c r="CR1097">
        <v>24.7012379472696</v>
      </c>
      <c r="CS1097">
        <v>24.7012379472696</v>
      </c>
      <c r="CT1097">
        <v>3.5527136788005009E-15</v>
      </c>
      <c r="CU1097">
        <v>-1.4382735336522711E-14</v>
      </c>
    </row>
    <row r="1098" spans="1:99" x14ac:dyDescent="0.3">
      <c r="A1098" t="s">
        <v>2054</v>
      </c>
      <c r="B1098" t="s">
        <v>1716</v>
      </c>
      <c r="C1098" t="s">
        <v>3382</v>
      </c>
      <c r="D1098" t="s">
        <v>85</v>
      </c>
      <c r="E1098">
        <v>0.17499999999999999</v>
      </c>
      <c r="F1098">
        <v>0.4375</v>
      </c>
      <c r="G1098">
        <v>1.829623138129324E-2</v>
      </c>
      <c r="H1098">
        <v>28</v>
      </c>
      <c r="I1098">
        <v>112</v>
      </c>
      <c r="J1098">
        <v>6</v>
      </c>
      <c r="K1098">
        <v>14.11499311272549</v>
      </c>
      <c r="L1098">
        <v>14.10991856169232</v>
      </c>
      <c r="M1098">
        <v>15.46186380826369</v>
      </c>
      <c r="N1098">
        <v>15.46621591044652</v>
      </c>
      <c r="O1098">
        <v>15.46186380826369</v>
      </c>
      <c r="P1098">
        <v>15.46621591044652</v>
      </c>
      <c r="Q1098">
        <v>15.46186380826369</v>
      </c>
      <c r="R1098" s="2">
        <v>14.11499311272549</v>
      </c>
      <c r="S1098">
        <v>1.34</v>
      </c>
      <c r="T1098">
        <v>4.41</v>
      </c>
      <c r="U1098">
        <v>4.3</v>
      </c>
      <c r="V1098">
        <v>1.1000000000000001</v>
      </c>
      <c r="W1098">
        <v>0</v>
      </c>
      <c r="X1098">
        <v>0</v>
      </c>
      <c r="Y1098" t="s">
        <v>84</v>
      </c>
      <c r="AA1098">
        <v>6</v>
      </c>
      <c r="AB1098">
        <v>30</v>
      </c>
      <c r="AC1098" t="s">
        <v>2055</v>
      </c>
      <c r="AD1098" t="s">
        <v>87</v>
      </c>
      <c r="AE1098" t="s">
        <v>87</v>
      </c>
      <c r="AF1098" t="s">
        <v>88</v>
      </c>
      <c r="AG1098" t="b">
        <v>0</v>
      </c>
      <c r="AH1098">
        <v>0.17499999999999999</v>
      </c>
      <c r="AI1098">
        <v>1.8396301915511441E-2</v>
      </c>
      <c r="AJ1098">
        <v>4</v>
      </c>
      <c r="AL1098">
        <v>6.0607973751822266</v>
      </c>
      <c r="AM1098">
        <v>6.1219116926961634</v>
      </c>
      <c r="AN1098">
        <v>6.0607973751822266</v>
      </c>
      <c r="AO1098">
        <v>6.0607973751822266</v>
      </c>
      <c r="AP1098">
        <v>0.1126205357989444</v>
      </c>
      <c r="AQ1098">
        <v>0.1126205357989437</v>
      </c>
      <c r="AR1098">
        <v>266.63356680026942</v>
      </c>
      <c r="AS1098">
        <v>14336.60546267567</v>
      </c>
      <c r="AT1098">
        <v>0.1125139657396268</v>
      </c>
      <c r="AU1098">
        <v>6.0497571825169283</v>
      </c>
      <c r="AV1098">
        <v>6.1464818275372073</v>
      </c>
      <c r="AW1098">
        <v>6.1220219330598598</v>
      </c>
      <c r="AX1098">
        <v>14.04910132008504</v>
      </c>
      <c r="AY1098">
        <v>13.99319298985111</v>
      </c>
      <c r="AZ1098">
        <v>0.11307049929985</v>
      </c>
      <c r="BA1098">
        <v>0.1126205357989437</v>
      </c>
      <c r="BB1098">
        <v>2.3717312613510959</v>
      </c>
      <c r="BC1098">
        <v>2.3717312613510959</v>
      </c>
      <c r="BD1098" t="b">
        <v>0</v>
      </c>
      <c r="BE1098" t="b">
        <v>0</v>
      </c>
      <c r="BH1098">
        <v>266.61737160445563</v>
      </c>
      <c r="BI1098">
        <v>14333.03137734771</v>
      </c>
      <c r="BJ1098">
        <v>0.112520800199422</v>
      </c>
      <c r="BK1098">
        <v>0.112520800199422</v>
      </c>
      <c r="BL1098">
        <v>0.112520800199422</v>
      </c>
      <c r="BM1098" t="s">
        <v>89</v>
      </c>
      <c r="BN1098">
        <v>6.048983793356232</v>
      </c>
      <c r="BO1098">
        <v>6.048983793356232</v>
      </c>
      <c r="BP1098">
        <v>6.048983793356232</v>
      </c>
      <c r="BQ1098" t="s">
        <v>89</v>
      </c>
      <c r="BR1098">
        <v>6.1135421133831969</v>
      </c>
      <c r="BS1098">
        <v>6.1135421133831969</v>
      </c>
      <c r="BT1098">
        <v>6.1135421133831969</v>
      </c>
      <c r="BU1098" t="s">
        <v>89</v>
      </c>
      <c r="BV1098">
        <v>1.840517299342749E-2</v>
      </c>
      <c r="BW1098">
        <v>116.1659745657676</v>
      </c>
      <c r="BX1098">
        <v>6955.0213801026284</v>
      </c>
      <c r="BY1098">
        <v>0.25825117993578611</v>
      </c>
      <c r="BZ1098">
        <v>0.25825117993578611</v>
      </c>
      <c r="CA1098">
        <v>0.25825117993578611</v>
      </c>
      <c r="CB1098" t="s">
        <v>89</v>
      </c>
      <c r="CC1098" t="s">
        <v>90</v>
      </c>
      <c r="CD1098">
        <v>14.11499311272549</v>
      </c>
      <c r="CE1098">
        <v>14.11499311272549</v>
      </c>
      <c r="CF1098">
        <v>14.11499311272549</v>
      </c>
      <c r="CG1098" t="s">
        <v>89</v>
      </c>
      <c r="CH1098" t="s">
        <v>91</v>
      </c>
      <c r="CI1098">
        <v>0.1129848912219064</v>
      </c>
      <c r="CJ1098">
        <v>6.1753094868174019</v>
      </c>
      <c r="CK1098">
        <v>1.829623138129324E-2</v>
      </c>
      <c r="CL1098">
        <v>1.6466184166362019</v>
      </c>
      <c r="CM1098">
        <v>14</v>
      </c>
      <c r="CN1098">
        <v>0.25741836754044439</v>
      </c>
      <c r="CO1098">
        <v>0.25741836754044278</v>
      </c>
      <c r="CP1098">
        <v>13.992941011876949</v>
      </c>
      <c r="CQ1098">
        <v>13.85325114327366</v>
      </c>
      <c r="CR1098">
        <v>14.11499311272549</v>
      </c>
      <c r="CS1098">
        <v>14.11499311272549</v>
      </c>
      <c r="CT1098">
        <v>1.7763568394002501E-15</v>
      </c>
      <c r="CU1098">
        <v>-1.258489341945737E-14</v>
      </c>
    </row>
    <row r="1099" spans="1:99" x14ac:dyDescent="0.3">
      <c r="A1099" t="s">
        <v>2056</v>
      </c>
      <c r="B1099" t="s">
        <v>1716</v>
      </c>
      <c r="C1099" t="s">
        <v>3382</v>
      </c>
      <c r="D1099" t="s">
        <v>85</v>
      </c>
      <c r="E1099">
        <v>0.17499999999999999</v>
      </c>
      <c r="F1099">
        <v>0.8125</v>
      </c>
      <c r="G1099">
        <v>1.829623138129324E-2</v>
      </c>
      <c r="H1099">
        <v>28</v>
      </c>
      <c r="I1099">
        <v>112</v>
      </c>
      <c r="J1099">
        <v>6</v>
      </c>
      <c r="K1099">
        <v>7.6003809068521937</v>
      </c>
      <c r="L1099">
        <v>7.5976484562958726</v>
      </c>
      <c r="M1099">
        <v>8.325618973680454</v>
      </c>
      <c r="N1099">
        <v>8.3279624133173655</v>
      </c>
      <c r="O1099">
        <v>8.325618973680454</v>
      </c>
      <c r="P1099">
        <v>8.3279624133173655</v>
      </c>
      <c r="Q1099">
        <v>8.325618973680454</v>
      </c>
      <c r="R1099" s="2">
        <v>7.6003809068521937</v>
      </c>
      <c r="S1099">
        <v>1.34</v>
      </c>
      <c r="T1099">
        <v>4.41</v>
      </c>
      <c r="U1099">
        <v>4.3</v>
      </c>
      <c r="V1099">
        <v>1.1000000000000001</v>
      </c>
      <c r="W1099">
        <v>0</v>
      </c>
      <c r="X1099">
        <v>0</v>
      </c>
      <c r="Y1099" t="s">
        <v>84</v>
      </c>
      <c r="AA1099">
        <v>6</v>
      </c>
      <c r="AB1099">
        <v>30</v>
      </c>
      <c r="AC1099" t="s">
        <v>2057</v>
      </c>
      <c r="AD1099" t="s">
        <v>87</v>
      </c>
      <c r="AE1099" t="s">
        <v>87</v>
      </c>
      <c r="AF1099" t="s">
        <v>88</v>
      </c>
      <c r="AG1099" t="b">
        <v>0</v>
      </c>
      <c r="AH1099">
        <v>0.17499999999999999</v>
      </c>
      <c r="AI1099">
        <v>1.8396301915511441E-2</v>
      </c>
      <c r="AJ1099">
        <v>4</v>
      </c>
      <c r="AL1099">
        <v>6.0607973751822266</v>
      </c>
      <c r="AM1099">
        <v>6.1219116926961634</v>
      </c>
      <c r="AN1099">
        <v>6.0607973751822266</v>
      </c>
      <c r="AO1099">
        <v>6.0607973751822266</v>
      </c>
      <c r="AP1099">
        <v>0.1126205357989444</v>
      </c>
      <c r="AQ1099">
        <v>0.1126205357989437</v>
      </c>
      <c r="AR1099">
        <v>266.63356680026942</v>
      </c>
      <c r="AS1099">
        <v>14336.60546267567</v>
      </c>
      <c r="AT1099">
        <v>0.1125139657396268</v>
      </c>
      <c r="AU1099">
        <v>6.0497571825169283</v>
      </c>
      <c r="AV1099">
        <v>6.1464818275372171</v>
      </c>
      <c r="AW1099">
        <v>6.1220219330598624</v>
      </c>
      <c r="AX1099">
        <v>7.5649007108150368</v>
      </c>
      <c r="AY1099">
        <v>7.5347962253044463</v>
      </c>
      <c r="AZ1099">
        <v>0.11307049929985009</v>
      </c>
      <c r="BA1099">
        <v>0.1126205357989437</v>
      </c>
      <c r="BB1099">
        <v>4.4046437710805986</v>
      </c>
      <c r="BC1099">
        <v>4.4046437710805986</v>
      </c>
      <c r="BD1099" t="b">
        <v>0</v>
      </c>
      <c r="BE1099" t="b">
        <v>0</v>
      </c>
      <c r="BH1099">
        <v>266.61737160445563</v>
      </c>
      <c r="BI1099">
        <v>14333.03137734771</v>
      </c>
      <c r="BJ1099">
        <v>0.112520800199422</v>
      </c>
      <c r="BK1099">
        <v>0.112520800199422</v>
      </c>
      <c r="BL1099">
        <v>0.112520800199422</v>
      </c>
      <c r="BM1099" t="s">
        <v>89</v>
      </c>
      <c r="BN1099">
        <v>6.048983793356232</v>
      </c>
      <c r="BO1099">
        <v>6.048983793356232</v>
      </c>
      <c r="BP1099">
        <v>6.048983793356232</v>
      </c>
      <c r="BQ1099" t="s">
        <v>89</v>
      </c>
      <c r="BR1099">
        <v>6.1135421133831969</v>
      </c>
      <c r="BS1099">
        <v>6.1135421133831969</v>
      </c>
      <c r="BT1099">
        <v>6.1135421133831969</v>
      </c>
      <c r="BU1099" t="s">
        <v>89</v>
      </c>
      <c r="BV1099">
        <v>1.840517299342749E-2</v>
      </c>
      <c r="BW1099">
        <v>215.736809907854</v>
      </c>
      <c r="BX1099">
        <v>12916.468277333441</v>
      </c>
      <c r="BY1099">
        <v>0.1390583276577311</v>
      </c>
      <c r="BZ1099">
        <v>0.1390583276577311</v>
      </c>
      <c r="CA1099">
        <v>0.1390583276577311</v>
      </c>
      <c r="CB1099" t="s">
        <v>89</v>
      </c>
      <c r="CC1099" t="s">
        <v>90</v>
      </c>
      <c r="CD1099">
        <v>7.6003809068521937</v>
      </c>
      <c r="CE1099">
        <v>7.6003809068521937</v>
      </c>
      <c r="CF1099">
        <v>7.6003809068521937</v>
      </c>
      <c r="CG1099" t="s">
        <v>89</v>
      </c>
      <c r="CH1099" t="s">
        <v>91</v>
      </c>
      <c r="CI1099">
        <v>0.1129848912219065</v>
      </c>
      <c r="CJ1099">
        <v>6.1753094868174072</v>
      </c>
      <c r="CK1099">
        <v>1.829623138129324E-2</v>
      </c>
      <c r="CL1099">
        <v>3.0580056308958001</v>
      </c>
      <c r="CM1099">
        <v>14</v>
      </c>
      <c r="CN1099">
        <v>0.13860989021408551</v>
      </c>
      <c r="CO1099">
        <v>0.1386098902140846</v>
      </c>
      <c r="CP1099">
        <v>7.5346605448568162</v>
      </c>
      <c r="CQ1099">
        <v>7.4594429233012018</v>
      </c>
      <c r="CR1099">
        <v>7.6003809068521937</v>
      </c>
      <c r="CS1099">
        <v>7.6003809068521937</v>
      </c>
      <c r="CT1099">
        <v>0</v>
      </c>
      <c r="CU1099">
        <v>0</v>
      </c>
    </row>
    <row r="1100" spans="1:99" x14ac:dyDescent="0.3">
      <c r="A1100" t="s">
        <v>2058</v>
      </c>
      <c r="B1100" t="s">
        <v>1716</v>
      </c>
      <c r="C1100" t="s">
        <v>3382</v>
      </c>
      <c r="D1100" t="s">
        <v>109</v>
      </c>
      <c r="E1100">
        <v>2.5000000000000001E-2</v>
      </c>
      <c r="F1100">
        <v>0.25</v>
      </c>
      <c r="G1100">
        <v>1.037262951074654E-2</v>
      </c>
      <c r="H1100">
        <v>70</v>
      </c>
      <c r="I1100">
        <v>112</v>
      </c>
      <c r="J1100">
        <v>3</v>
      </c>
      <c r="K1100">
        <v>38.461220168754693</v>
      </c>
      <c r="L1100">
        <v>38.38134079115634</v>
      </c>
      <c r="M1100">
        <v>46.68965988766054</v>
      </c>
      <c r="N1100">
        <v>46.668242920093292</v>
      </c>
      <c r="O1100">
        <v>46.68965988766054</v>
      </c>
      <c r="P1100">
        <v>46.668242920093292</v>
      </c>
      <c r="Q1100">
        <v>46.68965988766054</v>
      </c>
      <c r="R1100" s="2">
        <v>38.461220168754693</v>
      </c>
      <c r="S1100">
        <v>1.34</v>
      </c>
      <c r="T1100">
        <v>4.41</v>
      </c>
      <c r="U1100">
        <v>4.3</v>
      </c>
      <c r="V1100">
        <v>1.1000000000000001</v>
      </c>
      <c r="W1100">
        <v>0</v>
      </c>
      <c r="X1100">
        <v>0</v>
      </c>
      <c r="Y1100" t="s">
        <v>84</v>
      </c>
      <c r="AA1100">
        <v>6</v>
      </c>
      <c r="AB1100">
        <v>90</v>
      </c>
      <c r="AC1100" t="s">
        <v>2059</v>
      </c>
      <c r="AD1100" t="s">
        <v>87</v>
      </c>
      <c r="AE1100" t="s">
        <v>87</v>
      </c>
      <c r="AF1100" t="s">
        <v>111</v>
      </c>
      <c r="AG1100" t="b">
        <v>0</v>
      </c>
      <c r="AH1100">
        <v>2.5000000000000001E-2</v>
      </c>
      <c r="AI1100">
        <v>1.8396301915511441E-2</v>
      </c>
      <c r="AJ1100">
        <v>4</v>
      </c>
      <c r="AL1100">
        <v>6.0607973751822266</v>
      </c>
      <c r="AM1100">
        <v>6.1219116926961634</v>
      </c>
      <c r="AN1100">
        <v>6.0607973751822266</v>
      </c>
      <c r="AO1100">
        <v>6.0607973751822266</v>
      </c>
      <c r="AP1100">
        <v>0.1126205357989444</v>
      </c>
      <c r="AQ1100">
        <v>0.1126205357989437</v>
      </c>
      <c r="AR1100">
        <v>799.90070040080786</v>
      </c>
      <c r="AS1100">
        <v>43009.816388026993</v>
      </c>
      <c r="AT1100">
        <v>0.1125139657396268</v>
      </c>
      <c r="AU1100">
        <v>6.0497571825169283</v>
      </c>
      <c r="AV1100">
        <v>1.5800114714292259</v>
      </c>
      <c r="AW1100">
        <v>3.2473092778847858</v>
      </c>
      <c r="AX1100">
        <v>6.3200458857169046</v>
      </c>
      <c r="AY1100">
        <v>12.98923711153914</v>
      </c>
      <c r="AZ1100">
        <v>9.5326273368499831E-2</v>
      </c>
      <c r="BA1100">
        <v>0.1126205357989437</v>
      </c>
      <c r="BB1100">
        <v>2.9565727364107479</v>
      </c>
      <c r="BC1100">
        <v>2.9565727364107479</v>
      </c>
      <c r="BD1100" t="b">
        <v>1</v>
      </c>
      <c r="BE1100" t="b">
        <v>1</v>
      </c>
      <c r="BH1100">
        <v>799.8521148133666</v>
      </c>
      <c r="BI1100">
        <v>42999.094132043123</v>
      </c>
      <c r="BJ1100">
        <v>0.112520800199422</v>
      </c>
      <c r="BK1100">
        <v>0.112520800199422</v>
      </c>
      <c r="BL1100">
        <v>0.112520800199422</v>
      </c>
      <c r="BM1100" t="s">
        <v>89</v>
      </c>
      <c r="BN1100">
        <v>6.0489837933562347</v>
      </c>
      <c r="BO1100">
        <v>6.0489837933562347</v>
      </c>
      <c r="BP1100">
        <v>6.0489837933562347</v>
      </c>
      <c r="BQ1100" t="s">
        <v>89</v>
      </c>
      <c r="BR1100">
        <v>6.1135421133832004</v>
      </c>
      <c r="BS1100">
        <v>6.1135421133832004</v>
      </c>
      <c r="BT1100">
        <v>6.1135421133832004</v>
      </c>
      <c r="BU1100" t="s">
        <v>89</v>
      </c>
      <c r="BV1100">
        <v>1.840517299342748E-2</v>
      </c>
      <c r="BW1100">
        <v>225.59557946891391</v>
      </c>
      <c r="BX1100">
        <v>26402.154717876379</v>
      </c>
      <c r="BY1100">
        <v>0.39894398734174502</v>
      </c>
      <c r="BZ1100">
        <v>0.39894398734174502</v>
      </c>
      <c r="CA1100">
        <v>0.39894398734174502</v>
      </c>
      <c r="CB1100" t="s">
        <v>89</v>
      </c>
      <c r="CC1100" t="s">
        <v>90</v>
      </c>
      <c r="CD1100">
        <v>38.461220168754721</v>
      </c>
      <c r="CE1100">
        <v>38.461220168754721</v>
      </c>
      <c r="CF1100">
        <v>38.461220168754721</v>
      </c>
      <c r="CG1100" t="s">
        <v>89</v>
      </c>
      <c r="CH1100" t="s">
        <v>91</v>
      </c>
      <c r="CI1100">
        <v>9.9735996835436255E-2</v>
      </c>
      <c r="CJ1100">
        <v>9.6153050421886803</v>
      </c>
      <c r="CK1100">
        <v>1.037262951074653E-2</v>
      </c>
      <c r="CL1100">
        <v>1.558272894519914</v>
      </c>
      <c r="CM1100">
        <v>42</v>
      </c>
      <c r="CN1100">
        <v>0.45048214319577767</v>
      </c>
      <c r="CO1100">
        <v>0.45048214319577501</v>
      </c>
      <c r="CP1100">
        <v>24.48764677078465</v>
      </c>
      <c r="CQ1100">
        <v>24.24318950072891</v>
      </c>
      <c r="CR1100">
        <v>38.461220168754693</v>
      </c>
      <c r="CS1100">
        <v>38.461220168754721</v>
      </c>
      <c r="CT1100">
        <v>2.8421709430404007E-14</v>
      </c>
      <c r="CU1100">
        <v>-7.3897056062442209E-14</v>
      </c>
    </row>
    <row r="1101" spans="1:99" x14ac:dyDescent="0.3">
      <c r="A1101" t="s">
        <v>2060</v>
      </c>
      <c r="B1101" t="s">
        <v>1716</v>
      </c>
      <c r="C1101" t="s">
        <v>3382</v>
      </c>
      <c r="D1101" t="s">
        <v>109</v>
      </c>
      <c r="E1101">
        <v>2.5000000000000001E-2</v>
      </c>
      <c r="F1101">
        <v>0.4375</v>
      </c>
      <c r="G1101">
        <v>1.037262951074654E-2</v>
      </c>
      <c r="H1101">
        <v>70</v>
      </c>
      <c r="I1101">
        <v>112</v>
      </c>
      <c r="J1101">
        <v>3</v>
      </c>
      <c r="K1101">
        <v>21.977840096431251</v>
      </c>
      <c r="L1101">
        <v>21.93219473780362</v>
      </c>
      <c r="M1101">
        <v>26.67980565009178</v>
      </c>
      <c r="N1101">
        <v>26.66756738291048</v>
      </c>
      <c r="O1101">
        <v>26.67980565009178</v>
      </c>
      <c r="P1101">
        <v>26.66756738291048</v>
      </c>
      <c r="Q1101">
        <v>26.67980565009178</v>
      </c>
      <c r="R1101" s="2">
        <v>21.977840096431251</v>
      </c>
      <c r="S1101">
        <v>1.34</v>
      </c>
      <c r="T1101">
        <v>4.41</v>
      </c>
      <c r="U1101">
        <v>4.3</v>
      </c>
      <c r="V1101">
        <v>1.1000000000000001</v>
      </c>
      <c r="W1101">
        <v>0</v>
      </c>
      <c r="X1101">
        <v>0</v>
      </c>
      <c r="Y1101" t="s">
        <v>84</v>
      </c>
      <c r="AA1101">
        <v>6</v>
      </c>
      <c r="AB1101">
        <v>90</v>
      </c>
      <c r="AC1101" t="s">
        <v>2061</v>
      </c>
      <c r="AD1101" t="s">
        <v>87</v>
      </c>
      <c r="AE1101" t="s">
        <v>87</v>
      </c>
      <c r="AF1101" t="s">
        <v>111</v>
      </c>
      <c r="AG1101" t="b">
        <v>0</v>
      </c>
      <c r="AH1101">
        <v>2.5000000000000001E-2</v>
      </c>
      <c r="AI1101">
        <v>1.8396301915511441E-2</v>
      </c>
      <c r="AJ1101">
        <v>4</v>
      </c>
      <c r="AL1101">
        <v>6.0607973751822266</v>
      </c>
      <c r="AM1101">
        <v>6.1219116926961634</v>
      </c>
      <c r="AN1101">
        <v>6.0607973751822266</v>
      </c>
      <c r="AO1101">
        <v>6.0607973751822266</v>
      </c>
      <c r="AP1101">
        <v>0.1126205357989444</v>
      </c>
      <c r="AQ1101">
        <v>0.1126205357989437</v>
      </c>
      <c r="AR1101">
        <v>799.90070040080786</v>
      </c>
      <c r="AS1101">
        <v>43009.816388026993</v>
      </c>
      <c r="AT1101">
        <v>0.1125139657396268</v>
      </c>
      <c r="AU1101">
        <v>6.0497571825169283</v>
      </c>
      <c r="AV1101">
        <v>1.580011471429227</v>
      </c>
      <c r="AW1101">
        <v>3.247309277884785</v>
      </c>
      <c r="AX1101">
        <v>3.6114547918382329</v>
      </c>
      <c r="AY1101">
        <v>7.4224212065937936</v>
      </c>
      <c r="AZ1101">
        <v>9.5326273368499845E-2</v>
      </c>
      <c r="BA1101">
        <v>0.1126205357989437</v>
      </c>
      <c r="BB1101">
        <v>5.1740022887188077</v>
      </c>
      <c r="BC1101">
        <v>5.1740022887188077</v>
      </c>
      <c r="BD1101" t="b">
        <v>1</v>
      </c>
      <c r="BE1101" t="b">
        <v>1</v>
      </c>
      <c r="BH1101">
        <v>799.8521148133666</v>
      </c>
      <c r="BI1101">
        <v>42999.094132043123</v>
      </c>
      <c r="BJ1101">
        <v>0.112520800199422</v>
      </c>
      <c r="BK1101">
        <v>0.112520800199422</v>
      </c>
      <c r="BL1101">
        <v>0.112520800199422</v>
      </c>
      <c r="BM1101" t="s">
        <v>89</v>
      </c>
      <c r="BN1101">
        <v>6.0489837933562347</v>
      </c>
      <c r="BO1101">
        <v>6.0489837933562347</v>
      </c>
      <c r="BP1101">
        <v>6.0489837933562347</v>
      </c>
      <c r="BQ1101" t="s">
        <v>89</v>
      </c>
      <c r="BR1101">
        <v>6.1135421133832004</v>
      </c>
      <c r="BS1101">
        <v>6.1135421133832004</v>
      </c>
      <c r="BT1101">
        <v>6.1135421133832004</v>
      </c>
      <c r="BU1101" t="s">
        <v>89</v>
      </c>
      <c r="BV1101">
        <v>1.840517299342748E-2</v>
      </c>
      <c r="BW1101">
        <v>394.79226407059951</v>
      </c>
      <c r="BX1101">
        <v>46203.770756283848</v>
      </c>
      <c r="BY1101">
        <v>0.22796799276671131</v>
      </c>
      <c r="BZ1101">
        <v>0.22796799276671131</v>
      </c>
      <c r="CA1101">
        <v>0.22796799276671131</v>
      </c>
      <c r="CB1101" t="s">
        <v>89</v>
      </c>
      <c r="CC1101" t="s">
        <v>90</v>
      </c>
      <c r="CD1101">
        <v>21.977840096431262</v>
      </c>
      <c r="CE1101">
        <v>21.977840096431262</v>
      </c>
      <c r="CF1101">
        <v>21.977840096431262</v>
      </c>
      <c r="CG1101" t="s">
        <v>89</v>
      </c>
      <c r="CH1101" t="s">
        <v>91</v>
      </c>
      <c r="CI1101">
        <v>9.97359968354362E-2</v>
      </c>
      <c r="CJ1101">
        <v>9.6153050421886768</v>
      </c>
      <c r="CK1101">
        <v>1.037262951074653E-2</v>
      </c>
      <c r="CL1101">
        <v>2.7269775654098498</v>
      </c>
      <c r="CM1101">
        <v>42</v>
      </c>
      <c r="CN1101">
        <v>0.25741836754044439</v>
      </c>
      <c r="CO1101">
        <v>0.25741836754044278</v>
      </c>
      <c r="CP1101">
        <v>13.992941011876949</v>
      </c>
      <c r="CQ1101">
        <v>13.85325114327366</v>
      </c>
      <c r="CR1101">
        <v>21.977840096431251</v>
      </c>
      <c r="CS1101">
        <v>21.977840096431262</v>
      </c>
      <c r="CT1101">
        <v>7.1054273576010019E-15</v>
      </c>
      <c r="CU1101">
        <v>-3.232996202731848E-14</v>
      </c>
    </row>
    <row r="1102" spans="1:99" x14ac:dyDescent="0.3">
      <c r="A1102" t="s">
        <v>2062</v>
      </c>
      <c r="B1102" t="s">
        <v>1716</v>
      </c>
      <c r="C1102" t="s">
        <v>3382</v>
      </c>
      <c r="D1102" t="s">
        <v>109</v>
      </c>
      <c r="E1102">
        <v>2.5000000000000001E-2</v>
      </c>
      <c r="F1102">
        <v>0.8125</v>
      </c>
      <c r="G1102">
        <v>1.0372629510746519E-2</v>
      </c>
      <c r="H1102">
        <v>70</v>
      </c>
      <c r="I1102">
        <v>112</v>
      </c>
      <c r="J1102">
        <v>3</v>
      </c>
      <c r="K1102">
        <v>11.834221590386081</v>
      </c>
      <c r="L1102">
        <v>11.809643320355811</v>
      </c>
      <c r="M1102">
        <v>14.366049196203219</v>
      </c>
      <c r="N1102">
        <v>14.359459360028691</v>
      </c>
      <c r="O1102">
        <v>14.366049196203219</v>
      </c>
      <c r="P1102">
        <v>14.359459360028691</v>
      </c>
      <c r="Q1102">
        <v>14.366049196203219</v>
      </c>
      <c r="R1102" s="2">
        <v>11.834221590386081</v>
      </c>
      <c r="S1102">
        <v>1.34</v>
      </c>
      <c r="T1102">
        <v>4.41</v>
      </c>
      <c r="U1102">
        <v>4.3</v>
      </c>
      <c r="V1102">
        <v>1.1000000000000001</v>
      </c>
      <c r="W1102">
        <v>0</v>
      </c>
      <c r="X1102">
        <v>0</v>
      </c>
      <c r="Y1102" t="s">
        <v>84</v>
      </c>
      <c r="AA1102">
        <v>6</v>
      </c>
      <c r="AB1102">
        <v>90</v>
      </c>
      <c r="AC1102" t="s">
        <v>2063</v>
      </c>
      <c r="AD1102" t="s">
        <v>87</v>
      </c>
      <c r="AE1102" t="s">
        <v>87</v>
      </c>
      <c r="AF1102" t="s">
        <v>111</v>
      </c>
      <c r="AG1102" t="b">
        <v>0</v>
      </c>
      <c r="AH1102">
        <v>2.5000000000000001E-2</v>
      </c>
      <c r="AI1102">
        <v>1.8396301915511441E-2</v>
      </c>
      <c r="AJ1102">
        <v>4</v>
      </c>
      <c r="AL1102">
        <v>6.0607973751822266</v>
      </c>
      <c r="AM1102">
        <v>6.1219116926961634</v>
      </c>
      <c r="AN1102">
        <v>6.0607973751822266</v>
      </c>
      <c r="AO1102">
        <v>6.0607973751822266</v>
      </c>
      <c r="AP1102">
        <v>0.1126205357989444</v>
      </c>
      <c r="AQ1102">
        <v>0.1126205357989437</v>
      </c>
      <c r="AR1102">
        <v>799.90070040080786</v>
      </c>
      <c r="AS1102">
        <v>43009.816388026993</v>
      </c>
      <c r="AT1102">
        <v>0.1125139657396268</v>
      </c>
      <c r="AU1102">
        <v>6.0497571825169283</v>
      </c>
      <c r="AV1102">
        <v>1.5800114714292179</v>
      </c>
      <c r="AW1102">
        <v>3.2473092778847779</v>
      </c>
      <c r="AX1102">
        <v>1.944629503297499</v>
      </c>
      <c r="AY1102">
        <v>3.996688342012034</v>
      </c>
      <c r="AZ1102">
        <v>9.5326273368499817E-2</v>
      </c>
      <c r="BA1102">
        <v>0.1126205357989437</v>
      </c>
      <c r="BB1102">
        <v>9.6088613933349247</v>
      </c>
      <c r="BC1102">
        <v>9.6088613933349247</v>
      </c>
      <c r="BD1102" t="b">
        <v>1</v>
      </c>
      <c r="BE1102" t="b">
        <v>1</v>
      </c>
      <c r="BH1102">
        <v>799.8521148133666</v>
      </c>
      <c r="BI1102">
        <v>42999.094132043123</v>
      </c>
      <c r="BJ1102">
        <v>0.112520800199422</v>
      </c>
      <c r="BK1102">
        <v>0.112520800199422</v>
      </c>
      <c r="BL1102">
        <v>0.112520800199422</v>
      </c>
      <c r="BM1102" t="s">
        <v>89</v>
      </c>
      <c r="BN1102">
        <v>6.0489837933562347</v>
      </c>
      <c r="BO1102">
        <v>6.0489837933562347</v>
      </c>
      <c r="BP1102">
        <v>6.0489837933562347</v>
      </c>
      <c r="BQ1102" t="s">
        <v>89</v>
      </c>
      <c r="BR1102">
        <v>6.1135421133832004</v>
      </c>
      <c r="BS1102">
        <v>6.1135421133832004</v>
      </c>
      <c r="BT1102">
        <v>6.1135421133832004</v>
      </c>
      <c r="BU1102" t="s">
        <v>89</v>
      </c>
      <c r="BV1102">
        <v>1.840517299342748E-2</v>
      </c>
      <c r="BW1102">
        <v>733.18563327397032</v>
      </c>
      <c r="BX1102">
        <v>85807.002833098421</v>
      </c>
      <c r="BY1102">
        <v>0.12275199610515231</v>
      </c>
      <c r="BZ1102">
        <v>0.12275199610515231</v>
      </c>
      <c r="CA1102">
        <v>0.12275199610515231</v>
      </c>
      <c r="CB1102" t="s">
        <v>89</v>
      </c>
      <c r="CC1102" t="s">
        <v>90</v>
      </c>
      <c r="CD1102">
        <v>11.83422159038607</v>
      </c>
      <c r="CE1102">
        <v>11.83422159038607</v>
      </c>
      <c r="CF1102">
        <v>11.83422159038607</v>
      </c>
      <c r="CG1102" t="s">
        <v>89</v>
      </c>
      <c r="CH1102" t="s">
        <v>91</v>
      </c>
      <c r="CI1102">
        <v>9.9735996835436214E-2</v>
      </c>
      <c r="CJ1102">
        <v>9.6153050421886821</v>
      </c>
      <c r="CK1102">
        <v>1.037262951074653E-2</v>
      </c>
      <c r="CL1102">
        <v>5.0643869071897214</v>
      </c>
      <c r="CM1102">
        <v>42</v>
      </c>
      <c r="CN1102">
        <v>0.13860989021408551</v>
      </c>
      <c r="CO1102">
        <v>0.1386098902140846</v>
      </c>
      <c r="CP1102">
        <v>7.5346605448568162</v>
      </c>
      <c r="CQ1102">
        <v>7.4594429233012018</v>
      </c>
      <c r="CR1102">
        <v>11.834221590386081</v>
      </c>
      <c r="CS1102">
        <v>11.83422159038607</v>
      </c>
      <c r="CT1102">
        <v>8.8817841970012523E-15</v>
      </c>
      <c r="CU1102">
        <v>7.505169756341786E-14</v>
      </c>
    </row>
    <row r="1103" spans="1:99" x14ac:dyDescent="0.3">
      <c r="A1103" t="s">
        <v>2064</v>
      </c>
      <c r="B1103" t="s">
        <v>1716</v>
      </c>
      <c r="C1103" t="s">
        <v>3382</v>
      </c>
      <c r="D1103" t="s">
        <v>109</v>
      </c>
      <c r="E1103">
        <v>0.1</v>
      </c>
      <c r="F1103">
        <v>0.25</v>
      </c>
      <c r="G1103">
        <v>1.8238909586157839E-2</v>
      </c>
      <c r="H1103">
        <v>56</v>
      </c>
      <c r="I1103">
        <v>112</v>
      </c>
      <c r="J1103">
        <v>4</v>
      </c>
      <c r="K1103">
        <v>24.77579768975966</v>
      </c>
      <c r="L1103">
        <v>24.76995165249491</v>
      </c>
      <c r="M1103">
        <v>29.028655766550489</v>
      </c>
      <c r="N1103">
        <v>29.032742198705922</v>
      </c>
      <c r="O1103">
        <v>29.028655766550489</v>
      </c>
      <c r="P1103">
        <v>29.032742198705922</v>
      </c>
      <c r="Q1103">
        <v>29.028655766550489</v>
      </c>
      <c r="R1103" s="2">
        <v>24.77579768975966</v>
      </c>
      <c r="S1103">
        <v>1.34</v>
      </c>
      <c r="T1103">
        <v>4.41</v>
      </c>
      <c r="U1103">
        <v>4.3</v>
      </c>
      <c r="V1103">
        <v>1.1000000000000001</v>
      </c>
      <c r="W1103">
        <v>0</v>
      </c>
      <c r="X1103">
        <v>0</v>
      </c>
      <c r="Y1103" t="s">
        <v>84</v>
      </c>
      <c r="AA1103">
        <v>6</v>
      </c>
      <c r="AB1103">
        <v>90</v>
      </c>
      <c r="AC1103" t="s">
        <v>2065</v>
      </c>
      <c r="AD1103" t="s">
        <v>87</v>
      </c>
      <c r="AE1103" t="s">
        <v>87</v>
      </c>
      <c r="AF1103" t="s">
        <v>111</v>
      </c>
      <c r="AG1103" t="b">
        <v>0</v>
      </c>
      <c r="AH1103">
        <v>0.1</v>
      </c>
      <c r="AI1103">
        <v>1.8396301915511441E-2</v>
      </c>
      <c r="AJ1103">
        <v>4</v>
      </c>
      <c r="AL1103">
        <v>6.0607973751822266</v>
      </c>
      <c r="AM1103">
        <v>6.1219116926961634</v>
      </c>
      <c r="AN1103">
        <v>6.0607973751822266</v>
      </c>
      <c r="AO1103">
        <v>6.0607973751822266</v>
      </c>
      <c r="AP1103">
        <v>0.1126205357989444</v>
      </c>
      <c r="AQ1103">
        <v>0.1126205357989437</v>
      </c>
      <c r="AR1103">
        <v>799.90070040080786</v>
      </c>
      <c r="AS1103">
        <v>43009.816388026993</v>
      </c>
      <c r="AT1103">
        <v>0.1125139657396268</v>
      </c>
      <c r="AU1103">
        <v>6.0497571825169283</v>
      </c>
      <c r="AV1103">
        <v>6.163408969393525</v>
      </c>
      <c r="AW1103">
        <v>6.1442948748721937</v>
      </c>
      <c r="AX1103">
        <v>24.6536358775741</v>
      </c>
      <c r="AY1103">
        <v>24.577179499488771</v>
      </c>
      <c r="AZ1103">
        <v>0.11297088349711611</v>
      </c>
      <c r="BA1103">
        <v>0.1126205357989437</v>
      </c>
      <c r="BB1103">
        <v>4.4260813444112683</v>
      </c>
      <c r="BC1103">
        <v>4.4260813444112683</v>
      </c>
      <c r="BD1103" t="b">
        <v>0</v>
      </c>
      <c r="BE1103" t="b">
        <v>0</v>
      </c>
      <c r="BH1103">
        <v>799.8521148133666</v>
      </c>
      <c r="BI1103">
        <v>42999.094132043123</v>
      </c>
      <c r="BJ1103">
        <v>0.112520800199422</v>
      </c>
      <c r="BK1103">
        <v>0.112520800199422</v>
      </c>
      <c r="BL1103">
        <v>0.112520800199422</v>
      </c>
      <c r="BM1103" t="s">
        <v>89</v>
      </c>
      <c r="BN1103">
        <v>6.0489837933562347</v>
      </c>
      <c r="BO1103">
        <v>6.0489837933562347</v>
      </c>
      <c r="BP1103">
        <v>6.0489837933562347</v>
      </c>
      <c r="BQ1103" t="s">
        <v>89</v>
      </c>
      <c r="BR1103">
        <v>6.1135421133832004</v>
      </c>
      <c r="BS1103">
        <v>6.1135421133832004</v>
      </c>
      <c r="BT1103">
        <v>6.1135421133832004</v>
      </c>
      <c r="BU1103" t="s">
        <v>89</v>
      </c>
      <c r="BV1103">
        <v>1.840517299342748E-2</v>
      </c>
      <c r="BW1103">
        <v>199.16636307951299</v>
      </c>
      <c r="BX1103">
        <v>12794.296227351761</v>
      </c>
      <c r="BY1103">
        <v>0.45188353398846448</v>
      </c>
      <c r="BZ1103">
        <v>0.45188353398846448</v>
      </c>
      <c r="CA1103">
        <v>0.45188353398846448</v>
      </c>
      <c r="CB1103" t="s">
        <v>89</v>
      </c>
      <c r="CC1103" t="s">
        <v>90</v>
      </c>
      <c r="CD1103">
        <v>24.775797689759671</v>
      </c>
      <c r="CE1103">
        <v>24.775797689759671</v>
      </c>
      <c r="CF1103">
        <v>24.775797689759671</v>
      </c>
      <c r="CG1103" t="s">
        <v>89</v>
      </c>
      <c r="CH1103" t="s">
        <v>91</v>
      </c>
      <c r="CI1103">
        <v>0.11297088349711611</v>
      </c>
      <c r="CJ1103">
        <v>6.1939494224399168</v>
      </c>
      <c r="CK1103">
        <v>1.8238909586157832E-2</v>
      </c>
      <c r="CL1103">
        <v>2.5087700504830202</v>
      </c>
      <c r="CM1103">
        <v>21</v>
      </c>
      <c r="CN1103">
        <v>0.45048214319577767</v>
      </c>
      <c r="CO1103">
        <v>0.45048214319577501</v>
      </c>
      <c r="CP1103">
        <v>24.48764677078465</v>
      </c>
      <c r="CQ1103">
        <v>24.24318950072891</v>
      </c>
      <c r="CR1103">
        <v>24.77579768975966</v>
      </c>
      <c r="CS1103">
        <v>24.775797689759671</v>
      </c>
      <c r="CT1103">
        <v>1.4210854715202001E-14</v>
      </c>
      <c r="CU1103">
        <v>-5.7357808992263576E-14</v>
      </c>
    </row>
    <row r="1104" spans="1:99" x14ac:dyDescent="0.3">
      <c r="A1104" t="s">
        <v>2066</v>
      </c>
      <c r="B1104" t="s">
        <v>1716</v>
      </c>
      <c r="C1104" t="s">
        <v>3382</v>
      </c>
      <c r="D1104" t="s">
        <v>109</v>
      </c>
      <c r="E1104">
        <v>0.1</v>
      </c>
      <c r="F1104">
        <v>0.4375</v>
      </c>
      <c r="G1104">
        <v>1.8238909586157839E-2</v>
      </c>
      <c r="H1104">
        <v>56</v>
      </c>
      <c r="I1104">
        <v>112</v>
      </c>
      <c r="J1104">
        <v>4</v>
      </c>
      <c r="K1104">
        <v>14.157598679862661</v>
      </c>
      <c r="L1104">
        <v>14.154258087139951</v>
      </c>
      <c r="M1104">
        <v>16.5878032951717</v>
      </c>
      <c r="N1104">
        <v>16.590138399260528</v>
      </c>
      <c r="O1104">
        <v>16.5878032951717</v>
      </c>
      <c r="P1104">
        <v>16.590138399260528</v>
      </c>
      <c r="Q1104">
        <v>16.5878032951717</v>
      </c>
      <c r="R1104" s="2">
        <v>14.157598679862661</v>
      </c>
      <c r="S1104">
        <v>1.34</v>
      </c>
      <c r="T1104">
        <v>4.41</v>
      </c>
      <c r="U1104">
        <v>4.3</v>
      </c>
      <c r="V1104">
        <v>1.1000000000000001</v>
      </c>
      <c r="W1104">
        <v>0</v>
      </c>
      <c r="X1104">
        <v>0</v>
      </c>
      <c r="Y1104" t="s">
        <v>84</v>
      </c>
      <c r="AA1104">
        <v>6</v>
      </c>
      <c r="AB1104">
        <v>90</v>
      </c>
      <c r="AC1104" t="s">
        <v>2067</v>
      </c>
      <c r="AD1104" t="s">
        <v>87</v>
      </c>
      <c r="AE1104" t="s">
        <v>87</v>
      </c>
      <c r="AF1104" t="s">
        <v>111</v>
      </c>
      <c r="AG1104" t="b">
        <v>0</v>
      </c>
      <c r="AH1104">
        <v>0.1</v>
      </c>
      <c r="AI1104">
        <v>1.8396301915511441E-2</v>
      </c>
      <c r="AJ1104">
        <v>4</v>
      </c>
      <c r="AL1104">
        <v>6.0607973751822266</v>
      </c>
      <c r="AM1104">
        <v>6.1219116926961634</v>
      </c>
      <c r="AN1104">
        <v>6.0607973751822266</v>
      </c>
      <c r="AO1104">
        <v>6.0607973751822266</v>
      </c>
      <c r="AP1104">
        <v>0.1126205357989444</v>
      </c>
      <c r="AQ1104">
        <v>0.1126205357989437</v>
      </c>
      <c r="AR1104">
        <v>799.90070040080786</v>
      </c>
      <c r="AS1104">
        <v>43009.816388026993</v>
      </c>
      <c r="AT1104">
        <v>0.1125139657396268</v>
      </c>
      <c r="AU1104">
        <v>6.0497571825169283</v>
      </c>
      <c r="AV1104">
        <v>6.1634089693935303</v>
      </c>
      <c r="AW1104">
        <v>6.1442948748721937</v>
      </c>
      <c r="AX1104">
        <v>14.087791930042361</v>
      </c>
      <c r="AY1104">
        <v>14.04410257113644</v>
      </c>
      <c r="AZ1104">
        <v>0.1129708834971162</v>
      </c>
      <c r="BA1104">
        <v>0.1126205357989437</v>
      </c>
      <c r="BB1104">
        <v>7.7456423527197149</v>
      </c>
      <c r="BC1104">
        <v>7.7456423527197149</v>
      </c>
      <c r="BD1104" t="b">
        <v>0</v>
      </c>
      <c r="BE1104" t="b">
        <v>0</v>
      </c>
      <c r="BH1104">
        <v>799.8521148133666</v>
      </c>
      <c r="BI1104">
        <v>42999.094132043123</v>
      </c>
      <c r="BJ1104">
        <v>0.112520800199422</v>
      </c>
      <c r="BK1104">
        <v>0.112520800199422</v>
      </c>
      <c r="BL1104">
        <v>0.112520800199422</v>
      </c>
      <c r="BM1104" t="s">
        <v>89</v>
      </c>
      <c r="BN1104">
        <v>6.0489837933562347</v>
      </c>
      <c r="BO1104">
        <v>6.0489837933562347</v>
      </c>
      <c r="BP1104">
        <v>6.0489837933562347</v>
      </c>
      <c r="BQ1104" t="s">
        <v>89</v>
      </c>
      <c r="BR1104">
        <v>6.1135421133832004</v>
      </c>
      <c r="BS1104">
        <v>6.1135421133832004</v>
      </c>
      <c r="BT1104">
        <v>6.1135421133832004</v>
      </c>
      <c r="BU1104" t="s">
        <v>89</v>
      </c>
      <c r="BV1104">
        <v>1.840517299342748E-2</v>
      </c>
      <c r="BW1104">
        <v>348.54113538914771</v>
      </c>
      <c r="BX1104">
        <v>22390.01839786557</v>
      </c>
      <c r="BY1104">
        <v>0.25821916227912273</v>
      </c>
      <c r="BZ1104">
        <v>0.25821916227912273</v>
      </c>
      <c r="CA1104">
        <v>0.25821916227912273</v>
      </c>
      <c r="CB1104" t="s">
        <v>89</v>
      </c>
      <c r="CC1104" t="s">
        <v>90</v>
      </c>
      <c r="CD1104">
        <v>14.157598679862661</v>
      </c>
      <c r="CE1104">
        <v>14.157598679862661</v>
      </c>
      <c r="CF1104">
        <v>14.157598679862661</v>
      </c>
      <c r="CG1104" t="s">
        <v>89</v>
      </c>
      <c r="CH1104" t="s">
        <v>91</v>
      </c>
      <c r="CI1104">
        <v>0.1129708834971162</v>
      </c>
      <c r="CJ1104">
        <v>6.1939494224399159</v>
      </c>
      <c r="CK1104">
        <v>1.8238909586157839E-2</v>
      </c>
      <c r="CL1104">
        <v>4.3903475883452838</v>
      </c>
      <c r="CM1104">
        <v>21</v>
      </c>
      <c r="CN1104">
        <v>0.25741836754044439</v>
      </c>
      <c r="CO1104">
        <v>0.25741836754044278</v>
      </c>
      <c r="CP1104">
        <v>13.992941011876949</v>
      </c>
      <c r="CQ1104">
        <v>13.85325114327366</v>
      </c>
      <c r="CR1104">
        <v>14.157598679862661</v>
      </c>
      <c r="CS1104">
        <v>14.157598679862661</v>
      </c>
      <c r="CT1104">
        <v>3.5527136788005009E-15</v>
      </c>
      <c r="CU1104">
        <v>2.509404143411533E-14</v>
      </c>
    </row>
    <row r="1105" spans="1:99" x14ac:dyDescent="0.3">
      <c r="A1105" t="s">
        <v>2068</v>
      </c>
      <c r="B1105" t="s">
        <v>1716</v>
      </c>
      <c r="C1105" t="s">
        <v>3382</v>
      </c>
      <c r="D1105" t="s">
        <v>109</v>
      </c>
      <c r="E1105">
        <v>0.1</v>
      </c>
      <c r="F1105">
        <v>0.8125</v>
      </c>
      <c r="G1105">
        <v>1.8238909586157839E-2</v>
      </c>
      <c r="H1105">
        <v>56</v>
      </c>
      <c r="I1105">
        <v>112</v>
      </c>
      <c r="J1105">
        <v>4</v>
      </c>
      <c r="K1105">
        <v>7.6233223660798961</v>
      </c>
      <c r="L1105">
        <v>7.6215235853830503</v>
      </c>
      <c r="M1105">
        <v>8.9318940820155337</v>
      </c>
      <c r="N1105">
        <v>8.9331514457556711</v>
      </c>
      <c r="O1105">
        <v>8.9318940820155337</v>
      </c>
      <c r="P1105">
        <v>8.9331514457556711</v>
      </c>
      <c r="Q1105">
        <v>8.9318940820155337</v>
      </c>
      <c r="R1105" s="2">
        <v>7.6233223660798961</v>
      </c>
      <c r="S1105">
        <v>1.34</v>
      </c>
      <c r="T1105">
        <v>4.41</v>
      </c>
      <c r="U1105">
        <v>4.3</v>
      </c>
      <c r="V1105">
        <v>1.1000000000000001</v>
      </c>
      <c r="W1105">
        <v>0</v>
      </c>
      <c r="X1105">
        <v>0</v>
      </c>
      <c r="Y1105" t="s">
        <v>84</v>
      </c>
      <c r="AA1105">
        <v>6</v>
      </c>
      <c r="AB1105">
        <v>90</v>
      </c>
      <c r="AC1105" t="s">
        <v>2069</v>
      </c>
      <c r="AD1105" t="s">
        <v>87</v>
      </c>
      <c r="AE1105" t="s">
        <v>87</v>
      </c>
      <c r="AF1105" t="s">
        <v>111</v>
      </c>
      <c r="AG1105" t="b">
        <v>0</v>
      </c>
      <c r="AH1105">
        <v>0.1</v>
      </c>
      <c r="AI1105">
        <v>1.8396301915511441E-2</v>
      </c>
      <c r="AJ1105">
        <v>4</v>
      </c>
      <c r="AL1105">
        <v>6.0607973751822266</v>
      </c>
      <c r="AM1105">
        <v>6.1219116926961634</v>
      </c>
      <c r="AN1105">
        <v>6.0607973751822266</v>
      </c>
      <c r="AO1105">
        <v>6.0607973751822266</v>
      </c>
      <c r="AP1105">
        <v>0.1126205357989444</v>
      </c>
      <c r="AQ1105">
        <v>0.1126205357989437</v>
      </c>
      <c r="AR1105">
        <v>799.90070040080786</v>
      </c>
      <c r="AS1105">
        <v>43009.816388026993</v>
      </c>
      <c r="AT1105">
        <v>0.1125139657396268</v>
      </c>
      <c r="AU1105">
        <v>6.0497571825169283</v>
      </c>
      <c r="AV1105">
        <v>6.1634089693935259</v>
      </c>
      <c r="AW1105">
        <v>6.1442948748721937</v>
      </c>
      <c r="AX1105">
        <v>7.5857341161766474</v>
      </c>
      <c r="AY1105">
        <v>7.562209076765777</v>
      </c>
      <c r="AZ1105">
        <v>0.1129708834971162</v>
      </c>
      <c r="BA1105">
        <v>0.1126205357989437</v>
      </c>
      <c r="BB1105">
        <v>14.38476436933661</v>
      </c>
      <c r="BC1105">
        <v>14.38476436933661</v>
      </c>
      <c r="BD1105" t="b">
        <v>0</v>
      </c>
      <c r="BE1105" t="b">
        <v>0</v>
      </c>
      <c r="BH1105">
        <v>799.8521148133666</v>
      </c>
      <c r="BI1105">
        <v>42999.094132043123</v>
      </c>
      <c r="BJ1105">
        <v>0.112520800199422</v>
      </c>
      <c r="BK1105">
        <v>0.112520800199422</v>
      </c>
      <c r="BL1105">
        <v>0.112520800199422</v>
      </c>
      <c r="BM1105" t="s">
        <v>89</v>
      </c>
      <c r="BN1105">
        <v>6.0489837933562347</v>
      </c>
      <c r="BO1105">
        <v>6.0489837933562347</v>
      </c>
      <c r="BP1105">
        <v>6.0489837933562347</v>
      </c>
      <c r="BQ1105" t="s">
        <v>89</v>
      </c>
      <c r="BR1105">
        <v>6.1135421133832004</v>
      </c>
      <c r="BS1105">
        <v>6.1135421133832004</v>
      </c>
      <c r="BT1105">
        <v>6.1135421133832004</v>
      </c>
      <c r="BU1105" t="s">
        <v>89</v>
      </c>
      <c r="BV1105">
        <v>1.840517299342748E-2</v>
      </c>
      <c r="BW1105">
        <v>647.29068000841721</v>
      </c>
      <c r="BX1105">
        <v>41581.462738893213</v>
      </c>
      <c r="BY1105">
        <v>0.13904108738106599</v>
      </c>
      <c r="BZ1105">
        <v>0.13904108738106599</v>
      </c>
      <c r="CA1105">
        <v>0.13904108738106599</v>
      </c>
      <c r="CB1105" t="s">
        <v>89</v>
      </c>
      <c r="CC1105" t="s">
        <v>90</v>
      </c>
      <c r="CD1105">
        <v>7.6233223660798979</v>
      </c>
      <c r="CE1105">
        <v>7.6233223660798979</v>
      </c>
      <c r="CF1105">
        <v>7.6233223660798979</v>
      </c>
      <c r="CG1105" t="s">
        <v>89</v>
      </c>
      <c r="CH1105" t="s">
        <v>91</v>
      </c>
      <c r="CI1105">
        <v>0.1129708834971162</v>
      </c>
      <c r="CJ1105">
        <v>6.1939494224399168</v>
      </c>
      <c r="CK1105">
        <v>1.8238909586157832E-2</v>
      </c>
      <c r="CL1105">
        <v>8.1535026640698121</v>
      </c>
      <c r="CM1105">
        <v>21</v>
      </c>
      <c r="CN1105">
        <v>0.13860989021408551</v>
      </c>
      <c r="CO1105">
        <v>0.1386098902140846</v>
      </c>
      <c r="CP1105">
        <v>7.5346605448568162</v>
      </c>
      <c r="CQ1105">
        <v>7.4594429233012018</v>
      </c>
      <c r="CR1105">
        <v>7.6233223660798961</v>
      </c>
      <c r="CS1105">
        <v>7.6233223660798979</v>
      </c>
      <c r="CT1105">
        <v>1.7763568394002501E-15</v>
      </c>
      <c r="CU1105">
        <v>-2.330160990310708E-14</v>
      </c>
    </row>
    <row r="1106" spans="1:99" x14ac:dyDescent="0.3">
      <c r="A1106" t="s">
        <v>2070</v>
      </c>
      <c r="B1106" t="s">
        <v>1716</v>
      </c>
      <c r="C1106" t="s">
        <v>3382</v>
      </c>
      <c r="D1106" t="s">
        <v>109</v>
      </c>
      <c r="E1106">
        <v>0.17499999999999999</v>
      </c>
      <c r="F1106">
        <v>0.25</v>
      </c>
      <c r="G1106">
        <v>1.829623138129324E-2</v>
      </c>
      <c r="H1106">
        <v>28</v>
      </c>
      <c r="I1106">
        <v>112</v>
      </c>
      <c r="J1106">
        <v>6</v>
      </c>
      <c r="K1106">
        <v>24.7012379472696</v>
      </c>
      <c r="L1106">
        <v>24.692357482961562</v>
      </c>
      <c r="M1106">
        <v>27.05826166446144</v>
      </c>
      <c r="N1106">
        <v>27.06587784328141</v>
      </c>
      <c r="O1106">
        <v>27.05826166446144</v>
      </c>
      <c r="P1106">
        <v>27.06587784328141</v>
      </c>
      <c r="Q1106">
        <v>27.05826166446144</v>
      </c>
      <c r="R1106" s="2">
        <v>24.7012379472696</v>
      </c>
      <c r="S1106">
        <v>1.34</v>
      </c>
      <c r="T1106">
        <v>4.41</v>
      </c>
      <c r="U1106">
        <v>4.3</v>
      </c>
      <c r="V1106">
        <v>1.1000000000000001</v>
      </c>
      <c r="W1106">
        <v>0</v>
      </c>
      <c r="X1106">
        <v>0</v>
      </c>
      <c r="Y1106" t="s">
        <v>84</v>
      </c>
      <c r="AA1106">
        <v>6</v>
      </c>
      <c r="AB1106">
        <v>90</v>
      </c>
      <c r="AC1106" t="s">
        <v>2071</v>
      </c>
      <c r="AD1106" t="s">
        <v>87</v>
      </c>
      <c r="AE1106" t="s">
        <v>87</v>
      </c>
      <c r="AF1106" t="s">
        <v>111</v>
      </c>
      <c r="AG1106" t="b">
        <v>0</v>
      </c>
      <c r="AH1106">
        <v>0.17499999999999999</v>
      </c>
      <c r="AI1106">
        <v>1.8396301915511441E-2</v>
      </c>
      <c r="AJ1106">
        <v>4</v>
      </c>
      <c r="AL1106">
        <v>6.0607973751822266</v>
      </c>
      <c r="AM1106">
        <v>6.1219116926961634</v>
      </c>
      <c r="AN1106">
        <v>6.0607973751822266</v>
      </c>
      <c r="AO1106">
        <v>6.0607973751822266</v>
      </c>
      <c r="AP1106">
        <v>0.1126205357989444</v>
      </c>
      <c r="AQ1106">
        <v>0.1126205357989437</v>
      </c>
      <c r="AR1106">
        <v>799.90070040080786</v>
      </c>
      <c r="AS1106">
        <v>43009.816388026993</v>
      </c>
      <c r="AT1106">
        <v>0.1125139657396268</v>
      </c>
      <c r="AU1106">
        <v>6.0497571825169283</v>
      </c>
      <c r="AV1106">
        <v>6.1464818275372073</v>
      </c>
      <c r="AW1106">
        <v>6.1220219330598598</v>
      </c>
      <c r="AX1106">
        <v>24.585927310148829</v>
      </c>
      <c r="AY1106">
        <v>24.488087732239439</v>
      </c>
      <c r="AZ1106">
        <v>0.11307049929985</v>
      </c>
      <c r="BA1106">
        <v>0.1126205357989437</v>
      </c>
      <c r="BB1106">
        <v>4.0658250194590231</v>
      </c>
      <c r="BC1106">
        <v>4.0658250194590231</v>
      </c>
      <c r="BD1106" t="b">
        <v>0</v>
      </c>
      <c r="BE1106" t="b">
        <v>0</v>
      </c>
      <c r="BH1106">
        <v>799.8521148133666</v>
      </c>
      <c r="BI1106">
        <v>42999.094132043123</v>
      </c>
      <c r="BJ1106">
        <v>0.112520800199422</v>
      </c>
      <c r="BK1106">
        <v>0.112520800199422</v>
      </c>
      <c r="BL1106">
        <v>0.112520800199422</v>
      </c>
      <c r="BM1106" t="s">
        <v>89</v>
      </c>
      <c r="BN1106">
        <v>6.0489837933562347</v>
      </c>
      <c r="BO1106">
        <v>6.0489837933562347</v>
      </c>
      <c r="BP1106">
        <v>6.0489837933562347</v>
      </c>
      <c r="BQ1106" t="s">
        <v>89</v>
      </c>
      <c r="BR1106">
        <v>6.1135421133832004</v>
      </c>
      <c r="BS1106">
        <v>6.1135421133832004</v>
      </c>
      <c r="BT1106">
        <v>6.1135421133832004</v>
      </c>
      <c r="BU1106" t="s">
        <v>89</v>
      </c>
      <c r="BV1106">
        <v>1.840517299342748E-2</v>
      </c>
      <c r="BW1106">
        <v>199.14167068417311</v>
      </c>
      <c r="BX1106">
        <v>11922.89379446165</v>
      </c>
      <c r="BY1106">
        <v>0.45193956488762538</v>
      </c>
      <c r="BZ1106">
        <v>0.45193956488762538</v>
      </c>
      <c r="CA1106">
        <v>0.45193956488762538</v>
      </c>
      <c r="CB1106" t="s">
        <v>89</v>
      </c>
      <c r="CC1106" t="s">
        <v>90</v>
      </c>
      <c r="CD1106">
        <v>24.7012379472696</v>
      </c>
      <c r="CE1106">
        <v>24.7012379472696</v>
      </c>
      <c r="CF1106">
        <v>24.7012379472696</v>
      </c>
      <c r="CG1106" t="s">
        <v>89</v>
      </c>
      <c r="CH1106" t="s">
        <v>91</v>
      </c>
      <c r="CI1106">
        <v>0.1129848912219064</v>
      </c>
      <c r="CJ1106">
        <v>6.1753094868173992</v>
      </c>
      <c r="CK1106">
        <v>1.829623138129324E-2</v>
      </c>
      <c r="CL1106">
        <v>2.8227744285192031</v>
      </c>
      <c r="CM1106">
        <v>14</v>
      </c>
      <c r="CN1106">
        <v>0.45048214319577767</v>
      </c>
      <c r="CO1106">
        <v>0.45048214319577501</v>
      </c>
      <c r="CP1106">
        <v>24.48764677078465</v>
      </c>
      <c r="CQ1106">
        <v>24.24318950072891</v>
      </c>
      <c r="CR1106">
        <v>24.7012379472696</v>
      </c>
      <c r="CS1106">
        <v>24.7012379472696</v>
      </c>
      <c r="CT1106">
        <v>3.5527136788005009E-15</v>
      </c>
      <c r="CU1106">
        <v>-1.4382735336522711E-14</v>
      </c>
    </row>
    <row r="1107" spans="1:99" x14ac:dyDescent="0.3">
      <c r="A1107" t="s">
        <v>2072</v>
      </c>
      <c r="B1107" t="s">
        <v>1716</v>
      </c>
      <c r="C1107" t="s">
        <v>3382</v>
      </c>
      <c r="D1107" t="s">
        <v>109</v>
      </c>
      <c r="E1107">
        <v>0.17499999999999999</v>
      </c>
      <c r="F1107">
        <v>0.4375</v>
      </c>
      <c r="G1107">
        <v>1.8296231381293229E-2</v>
      </c>
      <c r="H1107">
        <v>28</v>
      </c>
      <c r="I1107">
        <v>112</v>
      </c>
      <c r="J1107">
        <v>6</v>
      </c>
      <c r="K1107">
        <v>14.11499311272549</v>
      </c>
      <c r="L1107">
        <v>14.10991856169232</v>
      </c>
      <c r="M1107">
        <v>15.46186380826369</v>
      </c>
      <c r="N1107">
        <v>15.46621591044652</v>
      </c>
      <c r="O1107">
        <v>15.46186380826369</v>
      </c>
      <c r="P1107">
        <v>15.46621591044652</v>
      </c>
      <c r="Q1107">
        <v>15.46186380826369</v>
      </c>
      <c r="R1107" s="2">
        <v>14.11499311272549</v>
      </c>
      <c r="S1107">
        <v>1.34</v>
      </c>
      <c r="T1107">
        <v>4.41</v>
      </c>
      <c r="U1107">
        <v>4.3</v>
      </c>
      <c r="V1107">
        <v>1.1000000000000001</v>
      </c>
      <c r="W1107">
        <v>0</v>
      </c>
      <c r="X1107">
        <v>0</v>
      </c>
      <c r="Y1107" t="s">
        <v>84</v>
      </c>
      <c r="AA1107">
        <v>6</v>
      </c>
      <c r="AB1107">
        <v>90</v>
      </c>
      <c r="AC1107" t="s">
        <v>2073</v>
      </c>
      <c r="AD1107" t="s">
        <v>87</v>
      </c>
      <c r="AE1107" t="s">
        <v>87</v>
      </c>
      <c r="AF1107" t="s">
        <v>111</v>
      </c>
      <c r="AG1107" t="b">
        <v>0</v>
      </c>
      <c r="AH1107">
        <v>0.17499999999999999</v>
      </c>
      <c r="AI1107">
        <v>1.8396301915511441E-2</v>
      </c>
      <c r="AJ1107">
        <v>4</v>
      </c>
      <c r="AL1107">
        <v>6.0607973751822266</v>
      </c>
      <c r="AM1107">
        <v>6.1219116926961634</v>
      </c>
      <c r="AN1107">
        <v>6.0607973751822266</v>
      </c>
      <c r="AO1107">
        <v>6.0607973751822266</v>
      </c>
      <c r="AP1107">
        <v>0.1126205357989444</v>
      </c>
      <c r="AQ1107">
        <v>0.1126205357989437</v>
      </c>
      <c r="AR1107">
        <v>799.90070040080786</v>
      </c>
      <c r="AS1107">
        <v>43009.816388026993</v>
      </c>
      <c r="AT1107">
        <v>0.1125139657396268</v>
      </c>
      <c r="AU1107">
        <v>6.0497571825169283</v>
      </c>
      <c r="AV1107">
        <v>6.1464818275372126</v>
      </c>
      <c r="AW1107">
        <v>6.1220219330598624</v>
      </c>
      <c r="AX1107">
        <v>14.049101320085059</v>
      </c>
      <c r="AY1107">
        <v>13.99319298985111</v>
      </c>
      <c r="AZ1107">
        <v>0.11307049929985</v>
      </c>
      <c r="BA1107">
        <v>0.1126205357989437</v>
      </c>
      <c r="BB1107">
        <v>7.1151937840532824</v>
      </c>
      <c r="BC1107">
        <v>7.1151937840532824</v>
      </c>
      <c r="BD1107" t="b">
        <v>0</v>
      </c>
      <c r="BE1107" t="b">
        <v>0</v>
      </c>
      <c r="BH1107">
        <v>799.8521148133666</v>
      </c>
      <c r="BI1107">
        <v>42999.094132043123</v>
      </c>
      <c r="BJ1107">
        <v>0.112520800199422</v>
      </c>
      <c r="BK1107">
        <v>0.112520800199422</v>
      </c>
      <c r="BL1107">
        <v>0.112520800199422</v>
      </c>
      <c r="BM1107" t="s">
        <v>89</v>
      </c>
      <c r="BN1107">
        <v>6.0489837933562347</v>
      </c>
      <c r="BO1107">
        <v>6.0489837933562347</v>
      </c>
      <c r="BP1107">
        <v>6.0489837933562347</v>
      </c>
      <c r="BQ1107" t="s">
        <v>89</v>
      </c>
      <c r="BR1107">
        <v>6.1135421133832004</v>
      </c>
      <c r="BS1107">
        <v>6.1135421133832004</v>
      </c>
      <c r="BT1107">
        <v>6.1135421133832004</v>
      </c>
      <c r="BU1107" t="s">
        <v>89</v>
      </c>
      <c r="BV1107">
        <v>1.840517299342748E-2</v>
      </c>
      <c r="BW1107">
        <v>348.49792369730301</v>
      </c>
      <c r="BX1107">
        <v>20865.064140307892</v>
      </c>
      <c r="BY1107">
        <v>0.258251179935786</v>
      </c>
      <c r="BZ1107">
        <v>0.258251179935786</v>
      </c>
      <c r="CA1107">
        <v>0.258251179935786</v>
      </c>
      <c r="CB1107" t="s">
        <v>89</v>
      </c>
      <c r="CC1107" t="s">
        <v>90</v>
      </c>
      <c r="CD1107">
        <v>14.11499311272549</v>
      </c>
      <c r="CE1107">
        <v>14.11499311272549</v>
      </c>
      <c r="CF1107">
        <v>14.11499311272549</v>
      </c>
      <c r="CG1107" t="s">
        <v>89</v>
      </c>
      <c r="CH1107" t="s">
        <v>91</v>
      </c>
      <c r="CI1107">
        <v>0.1129848912219064</v>
      </c>
      <c r="CJ1107">
        <v>6.1753094868174019</v>
      </c>
      <c r="CK1107">
        <v>1.829623138129324E-2</v>
      </c>
      <c r="CL1107">
        <v>4.9398552499086046</v>
      </c>
      <c r="CM1107">
        <v>14</v>
      </c>
      <c r="CN1107">
        <v>0.25741836754044439</v>
      </c>
      <c r="CO1107">
        <v>0.25741836754044278</v>
      </c>
      <c r="CP1107">
        <v>13.992941011876949</v>
      </c>
      <c r="CQ1107">
        <v>13.85325114327366</v>
      </c>
      <c r="CR1107">
        <v>14.11499311272549</v>
      </c>
      <c r="CS1107">
        <v>14.11499311272549</v>
      </c>
      <c r="CT1107">
        <v>5.3290705182007514E-15</v>
      </c>
      <c r="CU1107">
        <v>3.7754680258372097E-14</v>
      </c>
    </row>
    <row r="1108" spans="1:99" x14ac:dyDescent="0.3">
      <c r="A1108" t="s">
        <v>2074</v>
      </c>
      <c r="B1108" t="s">
        <v>1716</v>
      </c>
      <c r="C1108" t="s">
        <v>3382</v>
      </c>
      <c r="D1108" t="s">
        <v>109</v>
      </c>
      <c r="E1108">
        <v>0.17499999999999999</v>
      </c>
      <c r="F1108">
        <v>0.8125</v>
      </c>
      <c r="G1108">
        <v>1.8296231381293229E-2</v>
      </c>
      <c r="H1108">
        <v>28</v>
      </c>
      <c r="I1108">
        <v>112</v>
      </c>
      <c r="J1108">
        <v>6</v>
      </c>
      <c r="K1108">
        <v>7.6003809068521981</v>
      </c>
      <c r="L1108">
        <v>7.597648456295877</v>
      </c>
      <c r="M1108">
        <v>8.3256189736804558</v>
      </c>
      <c r="N1108">
        <v>8.3279624133173691</v>
      </c>
      <c r="O1108">
        <v>8.3256189736804558</v>
      </c>
      <c r="P1108">
        <v>8.3279624133173691</v>
      </c>
      <c r="Q1108">
        <v>8.3256189736804558</v>
      </c>
      <c r="R1108" s="2">
        <v>7.6003809068521981</v>
      </c>
      <c r="S1108">
        <v>1.34</v>
      </c>
      <c r="T1108">
        <v>4.41</v>
      </c>
      <c r="U1108">
        <v>4.3</v>
      </c>
      <c r="V1108">
        <v>1.1000000000000001</v>
      </c>
      <c r="W1108">
        <v>0</v>
      </c>
      <c r="X1108">
        <v>0</v>
      </c>
      <c r="Y1108" t="s">
        <v>84</v>
      </c>
      <c r="AA1108">
        <v>6</v>
      </c>
      <c r="AB1108">
        <v>90</v>
      </c>
      <c r="AC1108" t="s">
        <v>2075</v>
      </c>
      <c r="AD1108" t="s">
        <v>87</v>
      </c>
      <c r="AE1108" t="s">
        <v>87</v>
      </c>
      <c r="AF1108" t="s">
        <v>111</v>
      </c>
      <c r="AG1108" t="b">
        <v>0</v>
      </c>
      <c r="AH1108">
        <v>0.17499999999999999</v>
      </c>
      <c r="AI1108">
        <v>1.8396301915511441E-2</v>
      </c>
      <c r="AJ1108">
        <v>4</v>
      </c>
      <c r="AL1108">
        <v>6.0607973751822266</v>
      </c>
      <c r="AM1108">
        <v>6.1219116926961634</v>
      </c>
      <c r="AN1108">
        <v>6.0607973751822266</v>
      </c>
      <c r="AO1108">
        <v>6.0607973751822266</v>
      </c>
      <c r="AP1108">
        <v>0.1126205357989444</v>
      </c>
      <c r="AQ1108">
        <v>0.1126205357989437</v>
      </c>
      <c r="AR1108">
        <v>799.90070040080786</v>
      </c>
      <c r="AS1108">
        <v>43009.816388026993</v>
      </c>
      <c r="AT1108">
        <v>0.1125139657396268</v>
      </c>
      <c r="AU1108">
        <v>6.0497571825169283</v>
      </c>
      <c r="AV1108">
        <v>6.1464818275372188</v>
      </c>
      <c r="AW1108">
        <v>6.1220219330598624</v>
      </c>
      <c r="AX1108">
        <v>7.5649007108150386</v>
      </c>
      <c r="AY1108">
        <v>7.5347962253044463</v>
      </c>
      <c r="AZ1108">
        <v>0.11307049929985021</v>
      </c>
      <c r="BA1108">
        <v>0.1126205357989437</v>
      </c>
      <c r="BB1108">
        <v>13.21393131324179</v>
      </c>
      <c r="BC1108">
        <v>13.21393131324179</v>
      </c>
      <c r="BD1108" t="b">
        <v>0</v>
      </c>
      <c r="BE1108" t="b">
        <v>0</v>
      </c>
      <c r="BH1108">
        <v>799.8521148133666</v>
      </c>
      <c r="BI1108">
        <v>42999.094132043123</v>
      </c>
      <c r="BJ1108">
        <v>0.112520800199422</v>
      </c>
      <c r="BK1108">
        <v>0.112520800199422</v>
      </c>
      <c r="BL1108">
        <v>0.112520800199422</v>
      </c>
      <c r="BM1108" t="s">
        <v>89</v>
      </c>
      <c r="BN1108">
        <v>6.0489837933562347</v>
      </c>
      <c r="BO1108">
        <v>6.0489837933562347</v>
      </c>
      <c r="BP1108">
        <v>6.0489837933562347</v>
      </c>
      <c r="BQ1108" t="s">
        <v>89</v>
      </c>
      <c r="BR1108">
        <v>6.1135421133832004</v>
      </c>
      <c r="BS1108">
        <v>6.1135421133832004</v>
      </c>
      <c r="BT1108">
        <v>6.1135421133832004</v>
      </c>
      <c r="BU1108" t="s">
        <v>89</v>
      </c>
      <c r="BV1108">
        <v>1.840517299342748E-2</v>
      </c>
      <c r="BW1108">
        <v>647.21042972356179</v>
      </c>
      <c r="BX1108">
        <v>38749.404832000313</v>
      </c>
      <c r="BY1108">
        <v>0.1390583276577311</v>
      </c>
      <c r="BZ1108">
        <v>0.1390583276577311</v>
      </c>
      <c r="CA1108">
        <v>0.1390583276577311</v>
      </c>
      <c r="CB1108" t="s">
        <v>89</v>
      </c>
      <c r="CC1108" t="s">
        <v>90</v>
      </c>
      <c r="CD1108">
        <v>7.6003809068521964</v>
      </c>
      <c r="CE1108">
        <v>7.6003809068521964</v>
      </c>
      <c r="CF1108">
        <v>7.6003809068521964</v>
      </c>
      <c r="CG1108" t="s">
        <v>89</v>
      </c>
      <c r="CH1108" t="s">
        <v>91</v>
      </c>
      <c r="CI1108">
        <v>0.1129848912219065</v>
      </c>
      <c r="CJ1108">
        <v>6.1753094868174099</v>
      </c>
      <c r="CK1108">
        <v>1.829623138129324E-2</v>
      </c>
      <c r="CL1108">
        <v>9.1740168926873977</v>
      </c>
      <c r="CM1108">
        <v>14</v>
      </c>
      <c r="CN1108">
        <v>0.13860989021408551</v>
      </c>
      <c r="CO1108">
        <v>0.1386098902140846</v>
      </c>
      <c r="CP1108">
        <v>7.5346605448568162</v>
      </c>
      <c r="CQ1108">
        <v>7.4594429233012018</v>
      </c>
      <c r="CR1108">
        <v>7.6003809068521981</v>
      </c>
      <c r="CS1108">
        <v>7.6003809068521964</v>
      </c>
      <c r="CT1108">
        <v>1.7763568394002501E-15</v>
      </c>
      <c r="CU1108">
        <v>2.3371944921849361E-14</v>
      </c>
    </row>
    <row r="1109" spans="1:99" x14ac:dyDescent="0.3">
      <c r="A1109" t="s">
        <v>2130</v>
      </c>
      <c r="B1109" t="s">
        <v>1716</v>
      </c>
      <c r="C1109" t="s">
        <v>3382</v>
      </c>
      <c r="D1109" t="s">
        <v>129</v>
      </c>
      <c r="E1109">
        <v>2.5000000000000001E-2</v>
      </c>
      <c r="F1109">
        <v>0.25</v>
      </c>
      <c r="G1109">
        <v>1.1302867343475969E-2</v>
      </c>
      <c r="H1109">
        <v>70</v>
      </c>
      <c r="I1109">
        <v>112</v>
      </c>
      <c r="J1109">
        <v>3</v>
      </c>
      <c r="K1109">
        <v>41.748322072715581</v>
      </c>
      <c r="L1109">
        <v>41.667786978387738</v>
      </c>
      <c r="M1109">
        <v>51.378560756745443</v>
      </c>
      <c r="N1109">
        <v>51.36266125631095</v>
      </c>
      <c r="O1109">
        <v>51.378560756745443</v>
      </c>
      <c r="P1109">
        <v>51.36266125631095</v>
      </c>
      <c r="Q1109">
        <v>51.378560756745443</v>
      </c>
      <c r="R1109" s="2">
        <v>41.748322072715581</v>
      </c>
      <c r="S1109">
        <v>1.34</v>
      </c>
      <c r="T1109">
        <v>4.41</v>
      </c>
      <c r="U1109">
        <v>4.3</v>
      </c>
      <c r="V1109">
        <v>1.1000000000000001</v>
      </c>
      <c r="W1109">
        <v>0</v>
      </c>
      <c r="X1109">
        <v>0</v>
      </c>
      <c r="Y1109" t="s">
        <v>84</v>
      </c>
      <c r="AA1109">
        <v>7</v>
      </c>
      <c r="AB1109">
        <v>270</v>
      </c>
      <c r="AC1109" t="s">
        <v>2131</v>
      </c>
      <c r="AD1109" t="s">
        <v>87</v>
      </c>
      <c r="AE1109" t="s">
        <v>87</v>
      </c>
      <c r="AF1109" t="s">
        <v>131</v>
      </c>
      <c r="AG1109" t="b">
        <v>0</v>
      </c>
      <c r="AH1109">
        <v>2.5000000000000001E-2</v>
      </c>
      <c r="AI1109">
        <v>1.99668519955409E-2</v>
      </c>
      <c r="AJ1109">
        <v>4</v>
      </c>
      <c r="AL1109">
        <v>6.4771098362977906</v>
      </c>
      <c r="AM1109">
        <v>6.5536916372639258</v>
      </c>
      <c r="AN1109">
        <v>6.4771098362977897</v>
      </c>
      <c r="AO1109">
        <v>6.4771098362977897</v>
      </c>
      <c r="AP1109">
        <v>0.1308565909456664</v>
      </c>
      <c r="AQ1109">
        <v>0.13085659094566601</v>
      </c>
      <c r="AR1109">
        <v>2065.455427765442</v>
      </c>
      <c r="AS1109">
        <v>102138.16208530471</v>
      </c>
      <c r="AT1109">
        <v>0.130721775144819</v>
      </c>
      <c r="AU1109">
        <v>6.4642798282338596</v>
      </c>
      <c r="AV1109">
        <v>1.9449180899251139</v>
      </c>
      <c r="AW1109">
        <v>3.4767840611158451</v>
      </c>
      <c r="AX1109">
        <v>7.7796723597004558</v>
      </c>
      <c r="AY1109">
        <v>13.907136244463381</v>
      </c>
      <c r="AZ1109">
        <v>0.1135421130853122</v>
      </c>
      <c r="BA1109">
        <v>0.13085659094566601</v>
      </c>
      <c r="BB1109">
        <v>8.3328112254400359</v>
      </c>
      <c r="BC1109">
        <v>8.3328112254400359</v>
      </c>
      <c r="BD1109" t="b">
        <v>1</v>
      </c>
      <c r="BE1109" t="b">
        <v>1</v>
      </c>
      <c r="BH1109">
        <v>2065.1871693945809</v>
      </c>
      <c r="BI1109">
        <v>102081.2637299872</v>
      </c>
      <c r="BJ1109">
        <v>0.13073875530572451</v>
      </c>
      <c r="BK1109">
        <v>0.13073875530572451</v>
      </c>
      <c r="BL1109">
        <v>0.13073875530572451</v>
      </c>
      <c r="BM1109" t="s">
        <v>89</v>
      </c>
      <c r="BN1109">
        <v>6.4623572903594804</v>
      </c>
      <c r="BO1109">
        <v>6.4623572903594786</v>
      </c>
      <c r="BP1109">
        <v>6.4623572903594804</v>
      </c>
      <c r="BQ1109" t="s">
        <v>89</v>
      </c>
      <c r="BR1109">
        <v>6.5397292820002306</v>
      </c>
      <c r="BS1109">
        <v>6.5397292820002306</v>
      </c>
      <c r="BT1109">
        <v>6.5397292820002306</v>
      </c>
      <c r="BU1109" t="s">
        <v>89</v>
      </c>
      <c r="BV1109">
        <v>1.999146289825272E-2</v>
      </c>
      <c r="BW1109">
        <v>572.18452563826361</v>
      </c>
      <c r="BX1109">
        <v>62300.335737274319</v>
      </c>
      <c r="BY1109">
        <v>0.47187574620061401</v>
      </c>
      <c r="BZ1109">
        <v>0.47187574620061401</v>
      </c>
      <c r="CA1109">
        <v>0.47187574620061401</v>
      </c>
      <c r="CB1109" t="s">
        <v>89</v>
      </c>
      <c r="CC1109" t="s">
        <v>90</v>
      </c>
      <c r="CD1109">
        <v>41.748322072715581</v>
      </c>
      <c r="CE1109">
        <v>41.748322072715581</v>
      </c>
      <c r="CF1109">
        <v>41.748322072715581</v>
      </c>
      <c r="CG1109" t="s">
        <v>89</v>
      </c>
      <c r="CH1109" t="s">
        <v>91</v>
      </c>
      <c r="CI1109">
        <v>0.1179689365501535</v>
      </c>
      <c r="CJ1109">
        <v>10.437080518178901</v>
      </c>
      <c r="CK1109">
        <v>1.1302867343475969E-2</v>
      </c>
      <c r="CL1109">
        <v>4.2178501552789571</v>
      </c>
      <c r="CM1109">
        <v>42</v>
      </c>
      <c r="CN1109">
        <v>0.52342636378266572</v>
      </c>
      <c r="CO1109">
        <v>0.52342636378266416</v>
      </c>
      <c r="CP1109">
        <v>26.2147665490557</v>
      </c>
      <c r="CQ1109">
        <v>25.908439345191159</v>
      </c>
      <c r="CR1109">
        <v>41.748322072715581</v>
      </c>
      <c r="CS1109">
        <v>41.748322072715581</v>
      </c>
      <c r="CT1109">
        <v>0</v>
      </c>
      <c r="CU1109">
        <v>0</v>
      </c>
    </row>
    <row r="1110" spans="1:99" x14ac:dyDescent="0.3">
      <c r="A1110" t="s">
        <v>2132</v>
      </c>
      <c r="B1110" t="s">
        <v>1716</v>
      </c>
      <c r="C1110" t="s">
        <v>3382</v>
      </c>
      <c r="D1110" t="s">
        <v>129</v>
      </c>
      <c r="E1110">
        <v>2.5000000000000001E-2</v>
      </c>
      <c r="F1110">
        <v>0.4375</v>
      </c>
      <c r="G1110">
        <v>1.130286734347598E-2</v>
      </c>
      <c r="H1110">
        <v>70</v>
      </c>
      <c r="I1110">
        <v>112</v>
      </c>
      <c r="J1110">
        <v>3</v>
      </c>
      <c r="K1110">
        <v>23.856184041551732</v>
      </c>
      <c r="L1110">
        <v>23.81016398765011</v>
      </c>
      <c r="M1110">
        <v>29.359177575283091</v>
      </c>
      <c r="N1110">
        <v>29.350092146463378</v>
      </c>
      <c r="O1110">
        <v>29.359177575283091</v>
      </c>
      <c r="P1110">
        <v>29.350092146463378</v>
      </c>
      <c r="Q1110">
        <v>29.359177575283091</v>
      </c>
      <c r="R1110" s="2">
        <v>23.856184041551732</v>
      </c>
      <c r="S1110">
        <v>1.34</v>
      </c>
      <c r="T1110">
        <v>4.41</v>
      </c>
      <c r="U1110">
        <v>4.3</v>
      </c>
      <c r="V1110">
        <v>1.1000000000000001</v>
      </c>
      <c r="W1110">
        <v>0</v>
      </c>
      <c r="X1110">
        <v>0</v>
      </c>
      <c r="Y1110" t="s">
        <v>84</v>
      </c>
      <c r="AA1110">
        <v>7</v>
      </c>
      <c r="AB1110">
        <v>270</v>
      </c>
      <c r="AC1110" t="s">
        <v>2133</v>
      </c>
      <c r="AD1110" t="s">
        <v>87</v>
      </c>
      <c r="AE1110" t="s">
        <v>87</v>
      </c>
      <c r="AF1110" t="s">
        <v>131</v>
      </c>
      <c r="AG1110" t="b">
        <v>0</v>
      </c>
      <c r="AH1110">
        <v>2.5000000000000001E-2</v>
      </c>
      <c r="AI1110">
        <v>1.99668519955409E-2</v>
      </c>
      <c r="AJ1110">
        <v>4</v>
      </c>
      <c r="AL1110">
        <v>6.4771098362977906</v>
      </c>
      <c r="AM1110">
        <v>6.5536916372639258</v>
      </c>
      <c r="AN1110">
        <v>6.4771098362977897</v>
      </c>
      <c r="AO1110">
        <v>6.4771098362977897</v>
      </c>
      <c r="AP1110">
        <v>0.1308565909456664</v>
      </c>
      <c r="AQ1110">
        <v>0.13085659094566601</v>
      </c>
      <c r="AR1110">
        <v>2065.455427765442</v>
      </c>
      <c r="AS1110">
        <v>102138.16208530471</v>
      </c>
      <c r="AT1110">
        <v>0.130721775144819</v>
      </c>
      <c r="AU1110">
        <v>6.4642798282338596</v>
      </c>
      <c r="AV1110">
        <v>1.9449180899251119</v>
      </c>
      <c r="AW1110">
        <v>3.47678406111585</v>
      </c>
      <c r="AX1110">
        <v>4.4455270626859704</v>
      </c>
      <c r="AY1110">
        <v>7.9469349968362293</v>
      </c>
      <c r="AZ1110">
        <v>0.1135421130853121</v>
      </c>
      <c r="BA1110">
        <v>0.13085659094566601</v>
      </c>
      <c r="BB1110">
        <v>14.582419644520069</v>
      </c>
      <c r="BC1110">
        <v>14.582419644520069</v>
      </c>
      <c r="BD1110" t="b">
        <v>1</v>
      </c>
      <c r="BE1110" t="b">
        <v>1</v>
      </c>
      <c r="BH1110">
        <v>2065.1871693945809</v>
      </c>
      <c r="BI1110">
        <v>102081.2637299872</v>
      </c>
      <c r="BJ1110">
        <v>0.13073875530572451</v>
      </c>
      <c r="BK1110">
        <v>0.13073875530572451</v>
      </c>
      <c r="BL1110">
        <v>0.13073875530572451</v>
      </c>
      <c r="BM1110" t="s">
        <v>89</v>
      </c>
      <c r="BN1110">
        <v>6.4623572903594804</v>
      </c>
      <c r="BO1110">
        <v>6.4623572903594786</v>
      </c>
      <c r="BP1110">
        <v>6.4623572903594804</v>
      </c>
      <c r="BQ1110" t="s">
        <v>89</v>
      </c>
      <c r="BR1110">
        <v>6.5397292820002306</v>
      </c>
      <c r="BS1110">
        <v>6.5397292820002306</v>
      </c>
      <c r="BT1110">
        <v>6.5397292820002306</v>
      </c>
      <c r="BU1110" t="s">
        <v>89</v>
      </c>
      <c r="BV1110">
        <v>1.999146289825272E-2</v>
      </c>
      <c r="BW1110">
        <v>1001.322919866961</v>
      </c>
      <c r="BX1110">
        <v>109025.58754023</v>
      </c>
      <c r="BY1110">
        <v>0.26964328354320799</v>
      </c>
      <c r="BZ1110">
        <v>0.26964328354320799</v>
      </c>
      <c r="CA1110">
        <v>0.26964328354320799</v>
      </c>
      <c r="CB1110" t="s">
        <v>89</v>
      </c>
      <c r="CC1110" t="s">
        <v>90</v>
      </c>
      <c r="CD1110">
        <v>23.856184041551732</v>
      </c>
      <c r="CE1110">
        <v>23.856184041551732</v>
      </c>
      <c r="CF1110">
        <v>23.856184041551732</v>
      </c>
      <c r="CG1110" t="s">
        <v>89</v>
      </c>
      <c r="CH1110" t="s">
        <v>91</v>
      </c>
      <c r="CI1110">
        <v>0.1179689365501535</v>
      </c>
      <c r="CJ1110">
        <v>10.437080518178879</v>
      </c>
      <c r="CK1110">
        <v>1.130286734347598E-2</v>
      </c>
      <c r="CL1110">
        <v>7.3812377717381761</v>
      </c>
      <c r="CM1110">
        <v>42</v>
      </c>
      <c r="CN1110">
        <v>0.29910077930438039</v>
      </c>
      <c r="CO1110">
        <v>0.2991007793043795</v>
      </c>
      <c r="CP1110">
        <v>14.979866599460401</v>
      </c>
      <c r="CQ1110">
        <v>14.804822482966379</v>
      </c>
      <c r="CR1110">
        <v>23.856184041551732</v>
      </c>
      <c r="CS1110">
        <v>23.856184041551732</v>
      </c>
      <c r="CT1110">
        <v>0</v>
      </c>
      <c r="CU1110">
        <v>0</v>
      </c>
    </row>
    <row r="1111" spans="1:99" x14ac:dyDescent="0.3">
      <c r="A1111" t="s">
        <v>2134</v>
      </c>
      <c r="B1111" t="s">
        <v>1716</v>
      </c>
      <c r="C1111" t="s">
        <v>3382</v>
      </c>
      <c r="D1111" t="s">
        <v>129</v>
      </c>
      <c r="E1111">
        <v>2.5000000000000001E-2</v>
      </c>
      <c r="F1111">
        <v>0.8125</v>
      </c>
      <c r="G1111">
        <v>1.130286734347595E-2</v>
      </c>
      <c r="H1111">
        <v>70</v>
      </c>
      <c r="I1111">
        <v>112</v>
      </c>
      <c r="J1111">
        <v>3</v>
      </c>
      <c r="K1111">
        <v>12.845637560835581</v>
      </c>
      <c r="L1111">
        <v>12.820857531811621</v>
      </c>
      <c r="M1111">
        <v>15.808787925152441</v>
      </c>
      <c r="N1111">
        <v>15.80389577117259</v>
      </c>
      <c r="O1111">
        <v>15.808787925152441</v>
      </c>
      <c r="P1111">
        <v>15.80389577117259</v>
      </c>
      <c r="Q1111">
        <v>15.808787925152441</v>
      </c>
      <c r="R1111" s="2">
        <v>12.845637560835581</v>
      </c>
      <c r="S1111">
        <v>1.34</v>
      </c>
      <c r="T1111">
        <v>4.41</v>
      </c>
      <c r="U1111">
        <v>4.3</v>
      </c>
      <c r="V1111">
        <v>1.1000000000000001</v>
      </c>
      <c r="W1111">
        <v>0</v>
      </c>
      <c r="X1111">
        <v>0</v>
      </c>
      <c r="Y1111" t="s">
        <v>84</v>
      </c>
      <c r="AA1111">
        <v>7</v>
      </c>
      <c r="AB1111">
        <v>270</v>
      </c>
      <c r="AC1111" t="s">
        <v>2135</v>
      </c>
      <c r="AD1111" t="s">
        <v>87</v>
      </c>
      <c r="AE1111" t="s">
        <v>87</v>
      </c>
      <c r="AF1111" t="s">
        <v>131</v>
      </c>
      <c r="AG1111" t="b">
        <v>0</v>
      </c>
      <c r="AH1111">
        <v>2.5000000000000001E-2</v>
      </c>
      <c r="AI1111">
        <v>1.99668519955409E-2</v>
      </c>
      <c r="AJ1111">
        <v>4</v>
      </c>
      <c r="AL1111">
        <v>6.4771098362977906</v>
      </c>
      <c r="AM1111">
        <v>6.5536916372639258</v>
      </c>
      <c r="AN1111">
        <v>6.4771098362977897</v>
      </c>
      <c r="AO1111">
        <v>6.4771098362977897</v>
      </c>
      <c r="AP1111">
        <v>0.1308565909456664</v>
      </c>
      <c r="AQ1111">
        <v>0.13085659094566601</v>
      </c>
      <c r="AR1111">
        <v>2065.455427765442</v>
      </c>
      <c r="AS1111">
        <v>102138.16208530471</v>
      </c>
      <c r="AT1111">
        <v>0.130721775144819</v>
      </c>
      <c r="AU1111">
        <v>6.4642798282338596</v>
      </c>
      <c r="AV1111">
        <v>1.9449180899251091</v>
      </c>
      <c r="AW1111">
        <v>3.4767840611158429</v>
      </c>
      <c r="AX1111">
        <v>2.3937453414462881</v>
      </c>
      <c r="AY1111">
        <v>4.2791188444502684</v>
      </c>
      <c r="AZ1111">
        <v>0.1135421130853121</v>
      </c>
      <c r="BA1111">
        <v>0.13085659094566601</v>
      </c>
      <c r="BB1111">
        <v>27.08163648268015</v>
      </c>
      <c r="BC1111">
        <v>27.08163648268015</v>
      </c>
      <c r="BD1111" t="b">
        <v>1</v>
      </c>
      <c r="BE1111" t="b">
        <v>1</v>
      </c>
      <c r="BH1111">
        <v>2065.1871693945809</v>
      </c>
      <c r="BI1111">
        <v>102081.2637299872</v>
      </c>
      <c r="BJ1111">
        <v>0.13073875530572451</v>
      </c>
      <c r="BK1111">
        <v>0.13073875530572451</v>
      </c>
      <c r="BL1111">
        <v>0.13073875530572451</v>
      </c>
      <c r="BM1111" t="s">
        <v>89</v>
      </c>
      <c r="BN1111">
        <v>6.4623572903594804</v>
      </c>
      <c r="BO1111">
        <v>6.4623572903594786</v>
      </c>
      <c r="BP1111">
        <v>6.4623572903594804</v>
      </c>
      <c r="BQ1111" t="s">
        <v>89</v>
      </c>
      <c r="BR1111">
        <v>6.5397292820002306</v>
      </c>
      <c r="BS1111">
        <v>6.5397292820002306</v>
      </c>
      <c r="BT1111">
        <v>6.5397292820002306</v>
      </c>
      <c r="BU1111" t="s">
        <v>89</v>
      </c>
      <c r="BV1111">
        <v>1.999146289825272E-2</v>
      </c>
      <c r="BW1111">
        <v>1859.599708324356</v>
      </c>
      <c r="BX1111">
        <v>202476.0911461412</v>
      </c>
      <c r="BY1111">
        <v>0.14519253729249659</v>
      </c>
      <c r="BZ1111">
        <v>0.14519253729249659</v>
      </c>
      <c r="CA1111">
        <v>0.14519253729249659</v>
      </c>
      <c r="CB1111" t="s">
        <v>89</v>
      </c>
      <c r="CC1111" t="s">
        <v>90</v>
      </c>
      <c r="CD1111">
        <v>12.845637560835559</v>
      </c>
      <c r="CE1111">
        <v>12.845637560835559</v>
      </c>
      <c r="CF1111">
        <v>12.845637560835559</v>
      </c>
      <c r="CG1111" t="s">
        <v>89</v>
      </c>
      <c r="CH1111" t="s">
        <v>91</v>
      </c>
      <c r="CI1111">
        <v>0.1179689365501535</v>
      </c>
      <c r="CJ1111">
        <v>10.43708051817889</v>
      </c>
      <c r="CK1111">
        <v>1.130286734347598E-2</v>
      </c>
      <c r="CL1111">
        <v>13.70801300465661</v>
      </c>
      <c r="CM1111">
        <v>42</v>
      </c>
      <c r="CN1111">
        <v>0.16105426577928181</v>
      </c>
      <c r="CO1111">
        <v>0.16105426577928131</v>
      </c>
      <c r="CP1111">
        <v>8.0660820150940626</v>
      </c>
      <c r="CQ1111">
        <v>7.9718274908280504</v>
      </c>
      <c r="CR1111">
        <v>12.845637560835581</v>
      </c>
      <c r="CS1111">
        <v>12.845637560835559</v>
      </c>
      <c r="CT1111">
        <v>1.5987211554602251E-14</v>
      </c>
      <c r="CU1111">
        <v>1.24456349316167E-13</v>
      </c>
    </row>
    <row r="1112" spans="1:99" x14ac:dyDescent="0.3">
      <c r="A1112" t="s">
        <v>2136</v>
      </c>
      <c r="B1112" t="s">
        <v>1716</v>
      </c>
      <c r="C1112" t="s">
        <v>3382</v>
      </c>
      <c r="D1112" t="s">
        <v>129</v>
      </c>
      <c r="E1112">
        <v>0.1</v>
      </c>
      <c r="F1112">
        <v>0.25</v>
      </c>
      <c r="G1112">
        <v>1.9795257308543548E-2</v>
      </c>
      <c r="H1112">
        <v>56</v>
      </c>
      <c r="I1112">
        <v>112</v>
      </c>
      <c r="J1112">
        <v>4</v>
      </c>
      <c r="K1112">
        <v>26.53823672797968</v>
      </c>
      <c r="L1112">
        <v>26.532474656809459</v>
      </c>
      <c r="M1112">
        <v>31.457563109981969</v>
      </c>
      <c r="N1112">
        <v>31.462437203950039</v>
      </c>
      <c r="O1112">
        <v>31.457563109981969</v>
      </c>
      <c r="P1112">
        <v>31.462437203950039</v>
      </c>
      <c r="Q1112">
        <v>31.457563109981969</v>
      </c>
      <c r="R1112" s="2">
        <v>26.53823672797968</v>
      </c>
      <c r="S1112">
        <v>1.34</v>
      </c>
      <c r="T1112">
        <v>4.41</v>
      </c>
      <c r="U1112">
        <v>4.3</v>
      </c>
      <c r="V1112">
        <v>1.1000000000000001</v>
      </c>
      <c r="W1112">
        <v>0</v>
      </c>
      <c r="X1112">
        <v>0</v>
      </c>
      <c r="Y1112" t="s">
        <v>84</v>
      </c>
      <c r="AA1112">
        <v>7</v>
      </c>
      <c r="AB1112">
        <v>270</v>
      </c>
      <c r="AC1112" t="s">
        <v>2137</v>
      </c>
      <c r="AD1112" t="s">
        <v>87</v>
      </c>
      <c r="AE1112" t="s">
        <v>87</v>
      </c>
      <c r="AF1112" t="s">
        <v>131</v>
      </c>
      <c r="AG1112" t="b">
        <v>0</v>
      </c>
      <c r="AH1112">
        <v>0.1</v>
      </c>
      <c r="AI1112">
        <v>1.99668519955409E-2</v>
      </c>
      <c r="AJ1112">
        <v>4</v>
      </c>
      <c r="AL1112">
        <v>6.4771098362977906</v>
      </c>
      <c r="AM1112">
        <v>6.5536916372639258</v>
      </c>
      <c r="AN1112">
        <v>6.4771098362977897</v>
      </c>
      <c r="AO1112">
        <v>6.4771098362977897</v>
      </c>
      <c r="AP1112">
        <v>0.1308565909456664</v>
      </c>
      <c r="AQ1112">
        <v>0.13085659094566601</v>
      </c>
      <c r="AR1112">
        <v>2065.455427765442</v>
      </c>
      <c r="AS1112">
        <v>102138.16208530471</v>
      </c>
      <c r="AT1112">
        <v>0.130721775144819</v>
      </c>
      <c r="AU1112">
        <v>6.4642798282338596</v>
      </c>
      <c r="AV1112">
        <v>6.6021826274843667</v>
      </c>
      <c r="AW1112">
        <v>6.5782429908362952</v>
      </c>
      <c r="AX1112">
        <v>26.40873050993747</v>
      </c>
      <c r="AY1112">
        <v>26.312971963345181</v>
      </c>
      <c r="AZ1112">
        <v>0.13133280613634971</v>
      </c>
      <c r="BA1112">
        <v>0.13085659094566601</v>
      </c>
      <c r="BB1112">
        <v>12.614351645609339</v>
      </c>
      <c r="BC1112">
        <v>12.614351645609339</v>
      </c>
      <c r="BD1112" t="b">
        <v>0</v>
      </c>
      <c r="BE1112" t="b">
        <v>0</v>
      </c>
      <c r="BH1112">
        <v>2065.1871693945809</v>
      </c>
      <c r="BI1112">
        <v>102081.2637299872</v>
      </c>
      <c r="BJ1112">
        <v>0.13073875530572451</v>
      </c>
      <c r="BK1112">
        <v>0.13073875530572451</v>
      </c>
      <c r="BL1112">
        <v>0.13073875530572451</v>
      </c>
      <c r="BM1112" t="s">
        <v>89</v>
      </c>
      <c r="BN1112">
        <v>6.4623572903594804</v>
      </c>
      <c r="BO1112">
        <v>6.4623572903594786</v>
      </c>
      <c r="BP1112">
        <v>6.4623572903594804</v>
      </c>
      <c r="BQ1112" t="s">
        <v>89</v>
      </c>
      <c r="BR1112">
        <v>6.5397292820002306</v>
      </c>
      <c r="BS1112">
        <v>6.5397292820002306</v>
      </c>
      <c r="BT1112">
        <v>6.5397292820002306</v>
      </c>
      <c r="BU1112" t="s">
        <v>89</v>
      </c>
      <c r="BV1112">
        <v>1.999146289825272E-2</v>
      </c>
      <c r="BW1112">
        <v>513.96145400199202</v>
      </c>
      <c r="BX1112">
        <v>30776.72546374318</v>
      </c>
      <c r="BY1112">
        <v>0.5253312245453986</v>
      </c>
      <c r="BZ1112">
        <v>0.5253312245453986</v>
      </c>
      <c r="CA1112">
        <v>0.5253312245453986</v>
      </c>
      <c r="CB1112" t="s">
        <v>89</v>
      </c>
      <c r="CC1112" t="s">
        <v>90</v>
      </c>
      <c r="CD1112">
        <v>26.53823672797969</v>
      </c>
      <c r="CE1112">
        <v>26.53823672797969</v>
      </c>
      <c r="CF1112">
        <v>26.53823672797969</v>
      </c>
      <c r="CG1112" t="s">
        <v>89</v>
      </c>
      <c r="CH1112" t="s">
        <v>91</v>
      </c>
      <c r="CI1112">
        <v>0.13133280613634971</v>
      </c>
      <c r="CJ1112">
        <v>6.6345591819949217</v>
      </c>
      <c r="CK1112">
        <v>1.9795257308543548E-2</v>
      </c>
      <c r="CL1112">
        <v>6.8800806198012863</v>
      </c>
      <c r="CM1112">
        <v>21</v>
      </c>
      <c r="CN1112">
        <v>0.52342636378266572</v>
      </c>
      <c r="CO1112">
        <v>0.52342636378266416</v>
      </c>
      <c r="CP1112">
        <v>26.2147665490557</v>
      </c>
      <c r="CQ1112">
        <v>25.908439345191159</v>
      </c>
      <c r="CR1112">
        <v>26.53823672797968</v>
      </c>
      <c r="CS1112">
        <v>26.53823672797969</v>
      </c>
      <c r="CT1112">
        <v>7.1054273576010019E-15</v>
      </c>
      <c r="CU1112">
        <v>-2.6774300909410591E-14</v>
      </c>
    </row>
    <row r="1113" spans="1:99" x14ac:dyDescent="0.3">
      <c r="A1113" t="s">
        <v>2138</v>
      </c>
      <c r="B1113" t="s">
        <v>1716</v>
      </c>
      <c r="C1113" t="s">
        <v>3382</v>
      </c>
      <c r="D1113" t="s">
        <v>129</v>
      </c>
      <c r="E1113">
        <v>0.1</v>
      </c>
      <c r="F1113">
        <v>0.4375</v>
      </c>
      <c r="G1113">
        <v>1.9795257308543531E-2</v>
      </c>
      <c r="H1113">
        <v>56</v>
      </c>
      <c r="I1113">
        <v>112</v>
      </c>
      <c r="J1113">
        <v>4</v>
      </c>
      <c r="K1113">
        <v>15.164706701702681</v>
      </c>
      <c r="L1113">
        <v>15.16141408960541</v>
      </c>
      <c r="M1113">
        <v>17.975750348561121</v>
      </c>
      <c r="N1113">
        <v>17.978535545114319</v>
      </c>
      <c r="O1113">
        <v>17.975750348561121</v>
      </c>
      <c r="P1113">
        <v>17.978535545114319</v>
      </c>
      <c r="Q1113">
        <v>17.975750348561121</v>
      </c>
      <c r="R1113" s="2">
        <v>15.164706701702681</v>
      </c>
      <c r="S1113">
        <v>1.34</v>
      </c>
      <c r="T1113">
        <v>4.41</v>
      </c>
      <c r="U1113">
        <v>4.3</v>
      </c>
      <c r="V1113">
        <v>1.1000000000000001</v>
      </c>
      <c r="W1113">
        <v>0</v>
      </c>
      <c r="X1113">
        <v>0</v>
      </c>
      <c r="Y1113" t="s">
        <v>84</v>
      </c>
      <c r="AA1113">
        <v>7</v>
      </c>
      <c r="AB1113">
        <v>270</v>
      </c>
      <c r="AC1113" t="s">
        <v>2139</v>
      </c>
      <c r="AD1113" t="s">
        <v>87</v>
      </c>
      <c r="AE1113" t="s">
        <v>87</v>
      </c>
      <c r="AF1113" t="s">
        <v>131</v>
      </c>
      <c r="AG1113" t="b">
        <v>0</v>
      </c>
      <c r="AH1113">
        <v>0.1</v>
      </c>
      <c r="AI1113">
        <v>1.99668519955409E-2</v>
      </c>
      <c r="AJ1113">
        <v>4</v>
      </c>
      <c r="AL1113">
        <v>6.4771098362977906</v>
      </c>
      <c r="AM1113">
        <v>6.5536916372639258</v>
      </c>
      <c r="AN1113">
        <v>6.4771098362977897</v>
      </c>
      <c r="AO1113">
        <v>6.4771098362977897</v>
      </c>
      <c r="AP1113">
        <v>0.1308565909456664</v>
      </c>
      <c r="AQ1113">
        <v>0.13085659094566601</v>
      </c>
      <c r="AR1113">
        <v>2065.455427765442</v>
      </c>
      <c r="AS1113">
        <v>102138.16208530471</v>
      </c>
      <c r="AT1113">
        <v>0.130721775144819</v>
      </c>
      <c r="AU1113">
        <v>6.4642798282338596</v>
      </c>
      <c r="AV1113">
        <v>6.602182627484364</v>
      </c>
      <c r="AW1113">
        <v>6.578242990836296</v>
      </c>
      <c r="AX1113">
        <v>15.09070314853569</v>
      </c>
      <c r="AY1113">
        <v>15.035983979054389</v>
      </c>
      <c r="AZ1113">
        <v>0.13133280613634959</v>
      </c>
      <c r="BA1113">
        <v>0.13085659094566601</v>
      </c>
      <c r="BB1113">
        <v>22.075115379816349</v>
      </c>
      <c r="BC1113">
        <v>22.075115379816349</v>
      </c>
      <c r="BD1113" t="b">
        <v>0</v>
      </c>
      <c r="BE1113" t="b">
        <v>0</v>
      </c>
      <c r="BH1113">
        <v>2065.1871693945809</v>
      </c>
      <c r="BI1113">
        <v>102081.2637299872</v>
      </c>
      <c r="BJ1113">
        <v>0.13073875530572451</v>
      </c>
      <c r="BK1113">
        <v>0.13073875530572451</v>
      </c>
      <c r="BL1113">
        <v>0.13073875530572451</v>
      </c>
      <c r="BM1113" t="s">
        <v>89</v>
      </c>
      <c r="BN1113">
        <v>6.4623572903594804</v>
      </c>
      <c r="BO1113">
        <v>6.4623572903594786</v>
      </c>
      <c r="BP1113">
        <v>6.4623572903594804</v>
      </c>
      <c r="BQ1113" t="s">
        <v>89</v>
      </c>
      <c r="BR1113">
        <v>6.5397292820002306</v>
      </c>
      <c r="BS1113">
        <v>6.5397292820002306</v>
      </c>
      <c r="BT1113">
        <v>6.5397292820002306</v>
      </c>
      <c r="BU1113" t="s">
        <v>89</v>
      </c>
      <c r="BV1113">
        <v>1.999146289825272E-2</v>
      </c>
      <c r="BW1113">
        <v>899.43254450348604</v>
      </c>
      <c r="BX1113">
        <v>53859.269561550573</v>
      </c>
      <c r="BY1113">
        <v>0.30018927116879918</v>
      </c>
      <c r="BZ1113">
        <v>0.30018927116879918</v>
      </c>
      <c r="CA1113">
        <v>0.30018927116879918</v>
      </c>
      <c r="CB1113" t="s">
        <v>89</v>
      </c>
      <c r="CC1113" t="s">
        <v>90</v>
      </c>
      <c r="CD1113">
        <v>15.164706701702681</v>
      </c>
      <c r="CE1113">
        <v>15.164706701702681</v>
      </c>
      <c r="CF1113">
        <v>15.164706701702681</v>
      </c>
      <c r="CG1113" t="s">
        <v>89</v>
      </c>
      <c r="CH1113" t="s">
        <v>91</v>
      </c>
      <c r="CI1113">
        <v>0.13133280613634971</v>
      </c>
      <c r="CJ1113">
        <v>6.6345591819949208</v>
      </c>
      <c r="CK1113">
        <v>1.9795257308543548E-2</v>
      </c>
      <c r="CL1113">
        <v>12.04014108465225</v>
      </c>
      <c r="CM1113">
        <v>21</v>
      </c>
      <c r="CN1113">
        <v>0.29910077930438039</v>
      </c>
      <c r="CO1113">
        <v>0.2991007793043795</v>
      </c>
      <c r="CP1113">
        <v>14.979866599460401</v>
      </c>
      <c r="CQ1113">
        <v>14.804822482966379</v>
      </c>
      <c r="CR1113">
        <v>15.164706701702681</v>
      </c>
      <c r="CS1113">
        <v>15.164706701702681</v>
      </c>
      <c r="CT1113">
        <v>3.5527136788005009E-15</v>
      </c>
      <c r="CU1113">
        <v>2.342751329573427E-14</v>
      </c>
    </row>
    <row r="1114" spans="1:99" x14ac:dyDescent="0.3">
      <c r="A1114" t="s">
        <v>2140</v>
      </c>
      <c r="B1114" t="s">
        <v>1716</v>
      </c>
      <c r="C1114" t="s">
        <v>3382</v>
      </c>
      <c r="D1114" t="s">
        <v>129</v>
      </c>
      <c r="E1114">
        <v>0.1</v>
      </c>
      <c r="F1114">
        <v>0.8125</v>
      </c>
      <c r="G1114">
        <v>1.9795257308543548E-2</v>
      </c>
      <c r="H1114">
        <v>56</v>
      </c>
      <c r="I1114">
        <v>112</v>
      </c>
      <c r="J1114">
        <v>4</v>
      </c>
      <c r="K1114">
        <v>8.1656113009168223</v>
      </c>
      <c r="L1114">
        <v>8.163838355941369</v>
      </c>
      <c r="M1114">
        <v>9.6792501876867547</v>
      </c>
      <c r="N1114">
        <v>9.6807499089076998</v>
      </c>
      <c r="O1114">
        <v>9.6792501876867547</v>
      </c>
      <c r="P1114">
        <v>9.6807499089076998</v>
      </c>
      <c r="Q1114">
        <v>9.6792501876867547</v>
      </c>
      <c r="R1114" s="2">
        <v>8.1656113009168223</v>
      </c>
      <c r="S1114">
        <v>1.34</v>
      </c>
      <c r="T1114">
        <v>4.41</v>
      </c>
      <c r="U1114">
        <v>4.3</v>
      </c>
      <c r="V1114">
        <v>1.1000000000000001</v>
      </c>
      <c r="W1114">
        <v>0</v>
      </c>
      <c r="X1114">
        <v>0</v>
      </c>
      <c r="Y1114" t="s">
        <v>84</v>
      </c>
      <c r="AA1114">
        <v>7</v>
      </c>
      <c r="AB1114">
        <v>270</v>
      </c>
      <c r="AC1114" t="s">
        <v>2141</v>
      </c>
      <c r="AD1114" t="s">
        <v>87</v>
      </c>
      <c r="AE1114" t="s">
        <v>87</v>
      </c>
      <c r="AF1114" t="s">
        <v>131</v>
      </c>
      <c r="AG1114" t="b">
        <v>0</v>
      </c>
      <c r="AH1114">
        <v>0.1</v>
      </c>
      <c r="AI1114">
        <v>1.99668519955409E-2</v>
      </c>
      <c r="AJ1114">
        <v>4</v>
      </c>
      <c r="AL1114">
        <v>6.4771098362977906</v>
      </c>
      <c r="AM1114">
        <v>6.5536916372639258</v>
      </c>
      <c r="AN1114">
        <v>6.4771098362977897</v>
      </c>
      <c r="AO1114">
        <v>6.4771098362977897</v>
      </c>
      <c r="AP1114">
        <v>0.1308565909456664</v>
      </c>
      <c r="AQ1114">
        <v>0.13085659094566601</v>
      </c>
      <c r="AR1114">
        <v>2065.455427765442</v>
      </c>
      <c r="AS1114">
        <v>102138.16208530471</v>
      </c>
      <c r="AT1114">
        <v>0.130721775144819</v>
      </c>
      <c r="AU1114">
        <v>6.4642798282338596</v>
      </c>
      <c r="AV1114">
        <v>6.6021826274843676</v>
      </c>
      <c r="AW1114">
        <v>6.5782429908362987</v>
      </c>
      <c r="AX1114">
        <v>8.1257632338269143</v>
      </c>
      <c r="AY1114">
        <v>8.0962990656446756</v>
      </c>
      <c r="AZ1114">
        <v>0.13133280613634971</v>
      </c>
      <c r="BA1114">
        <v>0.13085659094566601</v>
      </c>
      <c r="BB1114">
        <v>40.996642848230323</v>
      </c>
      <c r="BC1114">
        <v>40.996642848230323</v>
      </c>
      <c r="BD1114" t="b">
        <v>0</v>
      </c>
      <c r="BE1114" t="b">
        <v>0</v>
      </c>
      <c r="BH1114">
        <v>2065.1871693945809</v>
      </c>
      <c r="BI1114">
        <v>102081.2637299872</v>
      </c>
      <c r="BJ1114">
        <v>0.13073875530572451</v>
      </c>
      <c r="BK1114">
        <v>0.13073875530572451</v>
      </c>
      <c r="BL1114">
        <v>0.13073875530572451</v>
      </c>
      <c r="BM1114" t="s">
        <v>89</v>
      </c>
      <c r="BN1114">
        <v>6.4623572903594804</v>
      </c>
      <c r="BO1114">
        <v>6.4623572903594786</v>
      </c>
      <c r="BP1114">
        <v>6.4623572903594804</v>
      </c>
      <c r="BQ1114" t="s">
        <v>89</v>
      </c>
      <c r="BR1114">
        <v>6.5397292820002306</v>
      </c>
      <c r="BS1114">
        <v>6.5397292820002306</v>
      </c>
      <c r="BT1114">
        <v>6.5397292820002306</v>
      </c>
      <c r="BU1114" t="s">
        <v>89</v>
      </c>
      <c r="BV1114">
        <v>1.999146289825272E-2</v>
      </c>
      <c r="BW1114">
        <v>1670.374725506475</v>
      </c>
      <c r="BX1114">
        <v>100024.3577571654</v>
      </c>
      <c r="BY1114">
        <v>0.16164037678319951</v>
      </c>
      <c r="BZ1114">
        <v>0.16164037678319951</v>
      </c>
      <c r="CA1114">
        <v>0.16164037678319951</v>
      </c>
      <c r="CB1114" t="s">
        <v>89</v>
      </c>
      <c r="CC1114" t="s">
        <v>90</v>
      </c>
      <c r="CD1114">
        <v>8.1656113009168223</v>
      </c>
      <c r="CE1114">
        <v>8.1656113009168223</v>
      </c>
      <c r="CF1114">
        <v>8.1656113009168223</v>
      </c>
      <c r="CG1114" t="s">
        <v>89</v>
      </c>
      <c r="CH1114" t="s">
        <v>91</v>
      </c>
      <c r="CI1114">
        <v>0.13133280613634959</v>
      </c>
      <c r="CJ1114">
        <v>6.6345591819949181</v>
      </c>
      <c r="CK1114">
        <v>1.9795257308543548E-2</v>
      </c>
      <c r="CL1114">
        <v>22.360262014354191</v>
      </c>
      <c r="CM1114">
        <v>21</v>
      </c>
      <c r="CN1114">
        <v>0.16105426577928181</v>
      </c>
      <c r="CO1114">
        <v>0.16105426577928131</v>
      </c>
      <c r="CP1114">
        <v>8.0660820150940626</v>
      </c>
      <c r="CQ1114">
        <v>7.9718274908280504</v>
      </c>
      <c r="CR1114">
        <v>8.1656113009168223</v>
      </c>
      <c r="CS1114">
        <v>8.1656113009168223</v>
      </c>
      <c r="CT1114">
        <v>0</v>
      </c>
      <c r="CU1114">
        <v>0</v>
      </c>
    </row>
    <row r="1115" spans="1:99" x14ac:dyDescent="0.3">
      <c r="A1115" t="s">
        <v>2142</v>
      </c>
      <c r="B1115" t="s">
        <v>1716</v>
      </c>
      <c r="C1115" t="s">
        <v>3382</v>
      </c>
      <c r="D1115" t="s">
        <v>129</v>
      </c>
      <c r="E1115">
        <v>0.17499999999999999</v>
      </c>
      <c r="F1115">
        <v>0.25</v>
      </c>
      <c r="G1115">
        <v>1.9862866314579071E-2</v>
      </c>
      <c r="H1115">
        <v>28</v>
      </c>
      <c r="I1115">
        <v>112</v>
      </c>
      <c r="J1115">
        <v>6</v>
      </c>
      <c r="K1115">
        <v>26.449603468934981</v>
      </c>
      <c r="L1115">
        <v>26.441252733611051</v>
      </c>
      <c r="M1115">
        <v>29.170936805000679</v>
      </c>
      <c r="N1115">
        <v>29.179439491641372</v>
      </c>
      <c r="O1115">
        <v>29.170936805000679</v>
      </c>
      <c r="P1115">
        <v>29.179439491641372</v>
      </c>
      <c r="Q1115">
        <v>29.170936805000679</v>
      </c>
      <c r="R1115" s="2">
        <v>26.449603468934981</v>
      </c>
      <c r="S1115">
        <v>1.34</v>
      </c>
      <c r="T1115">
        <v>4.41</v>
      </c>
      <c r="U1115">
        <v>4.3</v>
      </c>
      <c r="V1115">
        <v>1.1000000000000001</v>
      </c>
      <c r="W1115">
        <v>0</v>
      </c>
      <c r="X1115">
        <v>0</v>
      </c>
      <c r="Y1115" t="s">
        <v>84</v>
      </c>
      <c r="AA1115">
        <v>7</v>
      </c>
      <c r="AB1115">
        <v>270</v>
      </c>
      <c r="AC1115" t="s">
        <v>2143</v>
      </c>
      <c r="AD1115" t="s">
        <v>87</v>
      </c>
      <c r="AE1115" t="s">
        <v>87</v>
      </c>
      <c r="AF1115" t="s">
        <v>131</v>
      </c>
      <c r="AG1115" t="b">
        <v>0</v>
      </c>
      <c r="AH1115">
        <v>0.17499999999999999</v>
      </c>
      <c r="AI1115">
        <v>1.99668519955409E-2</v>
      </c>
      <c r="AJ1115">
        <v>4</v>
      </c>
      <c r="AL1115">
        <v>6.4771098362977906</v>
      </c>
      <c r="AM1115">
        <v>6.5536916372639258</v>
      </c>
      <c r="AN1115">
        <v>6.4771098362977897</v>
      </c>
      <c r="AO1115">
        <v>6.4771098362977897</v>
      </c>
      <c r="AP1115">
        <v>0.1308565909456664</v>
      </c>
      <c r="AQ1115">
        <v>0.13085659094566601</v>
      </c>
      <c r="AR1115">
        <v>2065.455427765442</v>
      </c>
      <c r="AS1115">
        <v>102138.16208530471</v>
      </c>
      <c r="AT1115">
        <v>0.130721775144819</v>
      </c>
      <c r="AU1115">
        <v>6.4642798282338596</v>
      </c>
      <c r="AV1115">
        <v>6.5821171876762996</v>
      </c>
      <c r="AW1115">
        <v>6.5538121761658381</v>
      </c>
      <c r="AX1115">
        <v>26.328468750705198</v>
      </c>
      <c r="AY1115">
        <v>26.215248704663349</v>
      </c>
      <c r="AZ1115">
        <v>0.131421742526666</v>
      </c>
      <c r="BA1115">
        <v>0.13085659094566601</v>
      </c>
      <c r="BB1115">
        <v>11.48930111452858</v>
      </c>
      <c r="BC1115">
        <v>11.48930111452858</v>
      </c>
      <c r="BD1115" t="b">
        <v>0</v>
      </c>
      <c r="BE1115" t="b">
        <v>0</v>
      </c>
      <c r="BH1115">
        <v>2065.1871693945809</v>
      </c>
      <c r="BI1115">
        <v>102081.2637299872</v>
      </c>
      <c r="BJ1115">
        <v>0.13073875530572451</v>
      </c>
      <c r="BK1115">
        <v>0.13073875530572451</v>
      </c>
      <c r="BL1115">
        <v>0.13073875530572451</v>
      </c>
      <c r="BM1115" t="s">
        <v>89</v>
      </c>
      <c r="BN1115">
        <v>6.4623572903594804</v>
      </c>
      <c r="BO1115">
        <v>6.4623572903594786</v>
      </c>
      <c r="BP1115">
        <v>6.4623572903594804</v>
      </c>
      <c r="BQ1115" t="s">
        <v>89</v>
      </c>
      <c r="BR1115">
        <v>6.5397292820002306</v>
      </c>
      <c r="BS1115">
        <v>6.5397292820002306</v>
      </c>
      <c r="BT1115">
        <v>6.5397292820002306</v>
      </c>
      <c r="BU1115" t="s">
        <v>89</v>
      </c>
      <c r="BV1115">
        <v>1.999146289825272E-2</v>
      </c>
      <c r="BW1115">
        <v>513.92847254409605</v>
      </c>
      <c r="BX1115">
        <v>28535.92601422426</v>
      </c>
      <c r="BY1115">
        <v>0.52536493777708237</v>
      </c>
      <c r="BZ1115">
        <v>0.52536493777708237</v>
      </c>
      <c r="CA1115">
        <v>0.52536493777708237</v>
      </c>
      <c r="CB1115" t="s">
        <v>89</v>
      </c>
      <c r="CC1115" t="s">
        <v>90</v>
      </c>
      <c r="CD1115">
        <v>26.449603468934981</v>
      </c>
      <c r="CE1115">
        <v>26.449603468934981</v>
      </c>
      <c r="CF1115">
        <v>26.449603468934981</v>
      </c>
      <c r="CG1115" t="s">
        <v>89</v>
      </c>
      <c r="CH1115" t="s">
        <v>91</v>
      </c>
      <c r="CI1115">
        <v>0.13134123444427059</v>
      </c>
      <c r="CJ1115">
        <v>6.6124008672337462</v>
      </c>
      <c r="CK1115">
        <v>1.9862866314579071E-2</v>
      </c>
      <c r="CL1115">
        <v>7.7901721445924199</v>
      </c>
      <c r="CM1115">
        <v>14</v>
      </c>
      <c r="CN1115">
        <v>0.52342636378266572</v>
      </c>
      <c r="CO1115">
        <v>0.52342636378266416</v>
      </c>
      <c r="CP1115">
        <v>26.2147665490557</v>
      </c>
      <c r="CQ1115">
        <v>25.908439345191159</v>
      </c>
      <c r="CR1115">
        <v>26.449603468934981</v>
      </c>
      <c r="CS1115">
        <v>26.449603468934981</v>
      </c>
      <c r="CT1115">
        <v>3.5527136788005009E-15</v>
      </c>
      <c r="CU1115">
        <v>1.343201111870413E-14</v>
      </c>
    </row>
    <row r="1116" spans="1:99" x14ac:dyDescent="0.3">
      <c r="A1116" t="s">
        <v>2144</v>
      </c>
      <c r="B1116" t="s">
        <v>1716</v>
      </c>
      <c r="C1116" t="s">
        <v>3382</v>
      </c>
      <c r="D1116" t="s">
        <v>129</v>
      </c>
      <c r="E1116">
        <v>0.17499999999999999</v>
      </c>
      <c r="F1116">
        <v>0.4375</v>
      </c>
      <c r="G1116">
        <v>1.9862866314579061E-2</v>
      </c>
      <c r="H1116">
        <v>28</v>
      </c>
      <c r="I1116">
        <v>112</v>
      </c>
      <c r="J1116">
        <v>6</v>
      </c>
      <c r="K1116">
        <v>15.11405912510571</v>
      </c>
      <c r="L1116">
        <v>15.10928727634918</v>
      </c>
      <c r="M1116">
        <v>16.669106745714679</v>
      </c>
      <c r="N1116">
        <v>16.673965423795071</v>
      </c>
      <c r="O1116">
        <v>16.669106745714679</v>
      </c>
      <c r="P1116">
        <v>16.673965423795071</v>
      </c>
      <c r="Q1116">
        <v>16.669106745714679</v>
      </c>
      <c r="R1116" s="2">
        <v>15.11405912510571</v>
      </c>
      <c r="S1116">
        <v>1.34</v>
      </c>
      <c r="T1116">
        <v>4.41</v>
      </c>
      <c r="U1116">
        <v>4.3</v>
      </c>
      <c r="V1116">
        <v>1.1000000000000001</v>
      </c>
      <c r="W1116">
        <v>0</v>
      </c>
      <c r="X1116">
        <v>0</v>
      </c>
      <c r="Y1116" t="s">
        <v>84</v>
      </c>
      <c r="AA1116">
        <v>7</v>
      </c>
      <c r="AB1116">
        <v>270</v>
      </c>
      <c r="AC1116" t="s">
        <v>2145</v>
      </c>
      <c r="AD1116" t="s">
        <v>87</v>
      </c>
      <c r="AE1116" t="s">
        <v>87</v>
      </c>
      <c r="AF1116" t="s">
        <v>131</v>
      </c>
      <c r="AG1116" t="b">
        <v>0</v>
      </c>
      <c r="AH1116">
        <v>0.17499999999999999</v>
      </c>
      <c r="AI1116">
        <v>1.99668519955409E-2</v>
      </c>
      <c r="AJ1116">
        <v>4</v>
      </c>
      <c r="AL1116">
        <v>6.4771098362977906</v>
      </c>
      <c r="AM1116">
        <v>6.5536916372639258</v>
      </c>
      <c r="AN1116">
        <v>6.4771098362977897</v>
      </c>
      <c r="AO1116">
        <v>6.4771098362977897</v>
      </c>
      <c r="AP1116">
        <v>0.1308565909456664</v>
      </c>
      <c r="AQ1116">
        <v>0.13085659094566601</v>
      </c>
      <c r="AR1116">
        <v>2065.455427765442</v>
      </c>
      <c r="AS1116">
        <v>102138.16208530471</v>
      </c>
      <c r="AT1116">
        <v>0.130721775144819</v>
      </c>
      <c r="AU1116">
        <v>6.4642798282338596</v>
      </c>
      <c r="AV1116">
        <v>6.5821171876762996</v>
      </c>
      <c r="AW1116">
        <v>6.553812176165839</v>
      </c>
      <c r="AX1116">
        <v>15.044839286117259</v>
      </c>
      <c r="AY1116">
        <v>14.980142116950489</v>
      </c>
      <c r="AZ1116">
        <v>0.131421742526666</v>
      </c>
      <c r="BA1116">
        <v>0.13085659094566601</v>
      </c>
      <c r="BB1116">
        <v>20.106276950425009</v>
      </c>
      <c r="BC1116">
        <v>20.106276950425009</v>
      </c>
      <c r="BD1116" t="b">
        <v>0</v>
      </c>
      <c r="BE1116" t="b">
        <v>0</v>
      </c>
      <c r="BH1116">
        <v>2065.1871693945809</v>
      </c>
      <c r="BI1116">
        <v>102081.2637299872</v>
      </c>
      <c r="BJ1116">
        <v>0.13073875530572451</v>
      </c>
      <c r="BK1116">
        <v>0.13073875530572451</v>
      </c>
      <c r="BL1116">
        <v>0.13073875530572451</v>
      </c>
      <c r="BM1116" t="s">
        <v>89</v>
      </c>
      <c r="BN1116">
        <v>6.4623572903594804</v>
      </c>
      <c r="BO1116">
        <v>6.4623572903594786</v>
      </c>
      <c r="BP1116">
        <v>6.4623572903594804</v>
      </c>
      <c r="BQ1116" t="s">
        <v>89</v>
      </c>
      <c r="BR1116">
        <v>6.5397292820002306</v>
      </c>
      <c r="BS1116">
        <v>6.5397292820002306</v>
      </c>
      <c r="BT1116">
        <v>6.5397292820002306</v>
      </c>
      <c r="BU1116" t="s">
        <v>89</v>
      </c>
      <c r="BV1116">
        <v>1.999146289825272E-2</v>
      </c>
      <c r="BW1116">
        <v>899.37482695216818</v>
      </c>
      <c r="BX1116">
        <v>49937.87052489246</v>
      </c>
      <c r="BY1116">
        <v>0.30020853587261848</v>
      </c>
      <c r="BZ1116">
        <v>0.30020853587261848</v>
      </c>
      <c r="CA1116">
        <v>0.30020853587261848</v>
      </c>
      <c r="CB1116" t="s">
        <v>89</v>
      </c>
      <c r="CC1116" t="s">
        <v>90</v>
      </c>
      <c r="CD1116">
        <v>15.11405912510571</v>
      </c>
      <c r="CE1116">
        <v>15.11405912510571</v>
      </c>
      <c r="CF1116">
        <v>15.11405912510571</v>
      </c>
      <c r="CG1116" t="s">
        <v>89</v>
      </c>
      <c r="CH1116" t="s">
        <v>91</v>
      </c>
      <c r="CI1116">
        <v>0.13134123444427059</v>
      </c>
      <c r="CJ1116">
        <v>6.6124008672337471</v>
      </c>
      <c r="CK1116">
        <v>1.9862866314579061E-2</v>
      </c>
      <c r="CL1116">
        <v>13.63280125303673</v>
      </c>
      <c r="CM1116">
        <v>14</v>
      </c>
      <c r="CN1116">
        <v>0.29910077930438039</v>
      </c>
      <c r="CO1116">
        <v>0.2991007793043795</v>
      </c>
      <c r="CP1116">
        <v>14.979866599460401</v>
      </c>
      <c r="CQ1116">
        <v>14.804822482966379</v>
      </c>
      <c r="CR1116">
        <v>15.11405912510571</v>
      </c>
      <c r="CS1116">
        <v>15.11405912510571</v>
      </c>
      <c r="CT1116">
        <v>3.5527136788005009E-15</v>
      </c>
      <c r="CU1116">
        <v>2.350601945773222E-14</v>
      </c>
    </row>
    <row r="1117" spans="1:99" x14ac:dyDescent="0.3">
      <c r="A1117" t="s">
        <v>2146</v>
      </c>
      <c r="B1117" t="s">
        <v>1716</v>
      </c>
      <c r="C1117" t="s">
        <v>3382</v>
      </c>
      <c r="D1117" t="s">
        <v>129</v>
      </c>
      <c r="E1117">
        <v>0.17499999999999999</v>
      </c>
      <c r="F1117">
        <v>0.8125</v>
      </c>
      <c r="G1117">
        <v>1.9862866314579061E-2</v>
      </c>
      <c r="H1117">
        <v>28</v>
      </c>
      <c r="I1117">
        <v>112</v>
      </c>
      <c r="J1117">
        <v>6</v>
      </c>
      <c r="K1117">
        <v>8.1383395289030691</v>
      </c>
      <c r="L1117">
        <v>8.1357700718803194</v>
      </c>
      <c r="M1117">
        <v>8.9756728630771256</v>
      </c>
      <c r="N1117">
        <v>8.9782890743511867</v>
      </c>
      <c r="O1117">
        <v>8.9756728630771256</v>
      </c>
      <c r="P1117">
        <v>8.9782890743511867</v>
      </c>
      <c r="Q1117">
        <v>8.9756728630771256</v>
      </c>
      <c r="R1117" s="2">
        <v>8.1383395289030691</v>
      </c>
      <c r="S1117">
        <v>1.34</v>
      </c>
      <c r="T1117">
        <v>4.41</v>
      </c>
      <c r="U1117">
        <v>4.3</v>
      </c>
      <c r="V1117">
        <v>1.1000000000000001</v>
      </c>
      <c r="W1117">
        <v>0</v>
      </c>
      <c r="X1117">
        <v>0</v>
      </c>
      <c r="Y1117" t="s">
        <v>84</v>
      </c>
      <c r="AA1117">
        <v>7</v>
      </c>
      <c r="AB1117">
        <v>270</v>
      </c>
      <c r="AC1117" t="s">
        <v>2147</v>
      </c>
      <c r="AD1117" t="s">
        <v>87</v>
      </c>
      <c r="AE1117" t="s">
        <v>87</v>
      </c>
      <c r="AF1117" t="s">
        <v>131</v>
      </c>
      <c r="AG1117" t="b">
        <v>0</v>
      </c>
      <c r="AH1117">
        <v>0.17499999999999999</v>
      </c>
      <c r="AI1117">
        <v>1.99668519955409E-2</v>
      </c>
      <c r="AJ1117">
        <v>4</v>
      </c>
      <c r="AL1117">
        <v>6.4771098362977906</v>
      </c>
      <c r="AM1117">
        <v>6.5536916372639258</v>
      </c>
      <c r="AN1117">
        <v>6.4771098362977897</v>
      </c>
      <c r="AO1117">
        <v>6.4771098362977897</v>
      </c>
      <c r="AP1117">
        <v>0.1308565909456664</v>
      </c>
      <c r="AQ1117">
        <v>0.13085659094566601</v>
      </c>
      <c r="AR1117">
        <v>2065.455427765442</v>
      </c>
      <c r="AS1117">
        <v>102138.16208530471</v>
      </c>
      <c r="AT1117">
        <v>0.130721775144819</v>
      </c>
      <c r="AU1117">
        <v>6.4642798282338596</v>
      </c>
      <c r="AV1117">
        <v>6.5821171876763023</v>
      </c>
      <c r="AW1117">
        <v>6.5538121761658399</v>
      </c>
      <c r="AX1117">
        <v>8.101067307909295</v>
      </c>
      <c r="AY1117">
        <v>8.0662303706656484</v>
      </c>
      <c r="AZ1117">
        <v>0.131421742526666</v>
      </c>
      <c r="BA1117">
        <v>0.13085659094566601</v>
      </c>
      <c r="BB1117">
        <v>37.340228622217857</v>
      </c>
      <c r="BC1117">
        <v>37.340228622217857</v>
      </c>
      <c r="BD1117" t="b">
        <v>0</v>
      </c>
      <c r="BE1117" t="b">
        <v>0</v>
      </c>
      <c r="BH1117">
        <v>2065.1871693945809</v>
      </c>
      <c r="BI1117">
        <v>102081.2637299872</v>
      </c>
      <c r="BJ1117">
        <v>0.13073875530572451</v>
      </c>
      <c r="BK1117">
        <v>0.13073875530572451</v>
      </c>
      <c r="BL1117">
        <v>0.13073875530572451</v>
      </c>
      <c r="BM1117" t="s">
        <v>89</v>
      </c>
      <c r="BN1117">
        <v>6.4623572903594804</v>
      </c>
      <c r="BO1117">
        <v>6.4623572903594786</v>
      </c>
      <c r="BP1117">
        <v>6.4623572903594804</v>
      </c>
      <c r="BQ1117" t="s">
        <v>89</v>
      </c>
      <c r="BR1117">
        <v>6.5397292820002306</v>
      </c>
      <c r="BS1117">
        <v>6.5397292820002306</v>
      </c>
      <c r="BT1117">
        <v>6.5397292820002306</v>
      </c>
      <c r="BU1117" t="s">
        <v>89</v>
      </c>
      <c r="BV1117">
        <v>1.999146289825272E-2</v>
      </c>
      <c r="BW1117">
        <v>1670.2675357683131</v>
      </c>
      <c r="BX1117">
        <v>92741.759546228874</v>
      </c>
      <c r="BY1117">
        <v>0.16165075008525601</v>
      </c>
      <c r="BZ1117">
        <v>0.16165075008525601</v>
      </c>
      <c r="CA1117">
        <v>0.16165075008525601</v>
      </c>
      <c r="CB1117" t="s">
        <v>89</v>
      </c>
      <c r="CC1117" t="s">
        <v>90</v>
      </c>
      <c r="CD1117">
        <v>8.1383395289030691</v>
      </c>
      <c r="CE1117">
        <v>8.1383395289030691</v>
      </c>
      <c r="CF1117">
        <v>8.1383395289030691</v>
      </c>
      <c r="CG1117" t="s">
        <v>89</v>
      </c>
      <c r="CH1117" t="s">
        <v>91</v>
      </c>
      <c r="CI1117">
        <v>0.13134123444427051</v>
      </c>
      <c r="CJ1117">
        <v>6.6124008672337444</v>
      </c>
      <c r="CK1117">
        <v>1.9862866314579061E-2</v>
      </c>
      <c r="CL1117">
        <v>25.31805946992537</v>
      </c>
      <c r="CM1117">
        <v>14</v>
      </c>
      <c r="CN1117">
        <v>0.16105426577928181</v>
      </c>
      <c r="CO1117">
        <v>0.16105426577928131</v>
      </c>
      <c r="CP1117">
        <v>8.0660820150940626</v>
      </c>
      <c r="CQ1117">
        <v>7.9718274908280504</v>
      </c>
      <c r="CR1117">
        <v>8.1383395289030691</v>
      </c>
      <c r="CS1117">
        <v>8.1383395289030691</v>
      </c>
      <c r="CT1117">
        <v>0</v>
      </c>
      <c r="CU1117">
        <v>0</v>
      </c>
    </row>
    <row r="1118" spans="1:99" x14ac:dyDescent="0.3">
      <c r="A1118" t="s">
        <v>2094</v>
      </c>
      <c r="B1118" t="s">
        <v>1716</v>
      </c>
      <c r="C1118" t="s">
        <v>3382</v>
      </c>
      <c r="D1118" t="s">
        <v>85</v>
      </c>
      <c r="E1118">
        <v>2.5000000000000001E-2</v>
      </c>
      <c r="F1118">
        <v>0.25</v>
      </c>
      <c r="G1118">
        <v>1.1302867343476001E-2</v>
      </c>
      <c r="H1118">
        <v>70</v>
      </c>
      <c r="I1118">
        <v>112</v>
      </c>
      <c r="J1118">
        <v>3</v>
      </c>
      <c r="K1118">
        <v>41.748322072715503</v>
      </c>
      <c r="L1118">
        <v>41.667786978387667</v>
      </c>
      <c r="M1118">
        <v>51.378560756745408</v>
      </c>
      <c r="N1118">
        <v>51.362661256310908</v>
      </c>
      <c r="O1118">
        <v>51.378560756745408</v>
      </c>
      <c r="P1118">
        <v>51.362661256310908</v>
      </c>
      <c r="Q1118">
        <v>51.378560756745408</v>
      </c>
      <c r="R1118" s="2">
        <v>41.748322072715503</v>
      </c>
      <c r="S1118">
        <v>1.34</v>
      </c>
      <c r="T1118">
        <v>4.41</v>
      </c>
      <c r="U1118">
        <v>4.3</v>
      </c>
      <c r="V1118">
        <v>1.1000000000000001</v>
      </c>
      <c r="W1118">
        <v>0</v>
      </c>
      <c r="X1118">
        <v>0</v>
      </c>
      <c r="Y1118" t="s">
        <v>84</v>
      </c>
      <c r="AA1118">
        <v>7</v>
      </c>
      <c r="AB1118">
        <v>30</v>
      </c>
      <c r="AC1118" t="s">
        <v>2095</v>
      </c>
      <c r="AD1118" t="s">
        <v>87</v>
      </c>
      <c r="AE1118" t="s">
        <v>87</v>
      </c>
      <c r="AF1118" t="s">
        <v>88</v>
      </c>
      <c r="AG1118" t="b">
        <v>0</v>
      </c>
      <c r="AH1118">
        <v>2.5000000000000001E-2</v>
      </c>
      <c r="AI1118">
        <v>1.99668519955409E-2</v>
      </c>
      <c r="AJ1118">
        <v>4</v>
      </c>
      <c r="AL1118">
        <v>6.4771098362977906</v>
      </c>
      <c r="AM1118">
        <v>6.5536916372639258</v>
      </c>
      <c r="AN1118">
        <v>6.4771098362977897</v>
      </c>
      <c r="AO1118">
        <v>6.4771098362977897</v>
      </c>
      <c r="AP1118">
        <v>0.1308565909456664</v>
      </c>
      <c r="AQ1118">
        <v>0.13085659094566601</v>
      </c>
      <c r="AR1118">
        <v>229.49504752949329</v>
      </c>
      <c r="AS1118">
        <v>11348.68467614496</v>
      </c>
      <c r="AT1118">
        <v>0.13072177514481911</v>
      </c>
      <c r="AU1118">
        <v>6.4642798282338667</v>
      </c>
      <c r="AV1118">
        <v>1.9449180899251191</v>
      </c>
      <c r="AW1118">
        <v>3.4767840611158429</v>
      </c>
      <c r="AX1118">
        <v>7.7796723597004771</v>
      </c>
      <c r="AY1118">
        <v>13.90713624446337</v>
      </c>
      <c r="AZ1118">
        <v>0.1135421130853122</v>
      </c>
      <c r="BA1118">
        <v>0.13085659094566601</v>
      </c>
      <c r="BB1118">
        <v>0.92586791393778445</v>
      </c>
      <c r="BC1118">
        <v>0.92586791393778445</v>
      </c>
      <c r="BD1118" t="b">
        <v>1</v>
      </c>
      <c r="BE1118" t="b">
        <v>1</v>
      </c>
      <c r="BH1118">
        <v>229.46524104384221</v>
      </c>
      <c r="BI1118">
        <v>11342.362636665241</v>
      </c>
      <c r="BJ1118">
        <v>0.1307387553057246</v>
      </c>
      <c r="BK1118">
        <v>0.1307387553057246</v>
      </c>
      <c r="BL1118">
        <v>0.1307387553057246</v>
      </c>
      <c r="BM1118" t="s">
        <v>89</v>
      </c>
      <c r="BN1118">
        <v>6.4623572903594813</v>
      </c>
      <c r="BO1118">
        <v>6.4623572903594821</v>
      </c>
      <c r="BP1118">
        <v>6.4623572903594813</v>
      </c>
      <c r="BQ1118" t="s">
        <v>89</v>
      </c>
      <c r="BR1118">
        <v>6.5397292820002288</v>
      </c>
      <c r="BS1118">
        <v>6.5397292820002288</v>
      </c>
      <c r="BT1118">
        <v>6.5397292820002288</v>
      </c>
      <c r="BU1118" t="s">
        <v>89</v>
      </c>
      <c r="BV1118">
        <v>1.9991462898252731E-2</v>
      </c>
      <c r="BW1118">
        <v>63.576058404251448</v>
      </c>
      <c r="BX1118">
        <v>6922.259526363795</v>
      </c>
      <c r="BY1118">
        <v>0.47187574620061451</v>
      </c>
      <c r="BZ1118">
        <v>0.47187574620061451</v>
      </c>
      <c r="CA1118">
        <v>0.47187574620061451</v>
      </c>
      <c r="CB1118" t="s">
        <v>89</v>
      </c>
      <c r="CC1118" t="s">
        <v>90</v>
      </c>
      <c r="CD1118">
        <v>41.748322072715517</v>
      </c>
      <c r="CE1118">
        <v>41.748322072715517</v>
      </c>
      <c r="CF1118">
        <v>41.748322072715517</v>
      </c>
      <c r="CG1118" t="s">
        <v>89</v>
      </c>
      <c r="CH1118" t="s">
        <v>91</v>
      </c>
      <c r="CI1118">
        <v>0.1179689365501536</v>
      </c>
      <c r="CJ1118">
        <v>10.437080518178879</v>
      </c>
      <c r="CK1118">
        <v>1.1302867343476001E-2</v>
      </c>
      <c r="CL1118">
        <v>0.46865001725321742</v>
      </c>
      <c r="CM1118">
        <v>42</v>
      </c>
      <c r="CN1118">
        <v>0.52342636378266572</v>
      </c>
      <c r="CO1118">
        <v>0.52342636378266416</v>
      </c>
      <c r="CP1118">
        <v>26.2147665490557</v>
      </c>
      <c r="CQ1118">
        <v>25.908439345191159</v>
      </c>
      <c r="CR1118">
        <v>41.748322072715503</v>
      </c>
      <c r="CS1118">
        <v>41.748322072715517</v>
      </c>
      <c r="CT1118">
        <v>2.1316282072803009E-14</v>
      </c>
      <c r="CU1118">
        <v>-5.1059015104068562E-14</v>
      </c>
    </row>
    <row r="1119" spans="1:99" x14ac:dyDescent="0.3">
      <c r="A1119" t="s">
        <v>2096</v>
      </c>
      <c r="B1119" t="s">
        <v>1716</v>
      </c>
      <c r="C1119" t="s">
        <v>3382</v>
      </c>
      <c r="D1119" t="s">
        <v>85</v>
      </c>
      <c r="E1119">
        <v>2.5000000000000001E-2</v>
      </c>
      <c r="F1119">
        <v>0.4375</v>
      </c>
      <c r="G1119">
        <v>1.130286734347599E-2</v>
      </c>
      <c r="H1119">
        <v>70</v>
      </c>
      <c r="I1119">
        <v>112</v>
      </c>
      <c r="J1119">
        <v>3</v>
      </c>
      <c r="K1119">
        <v>23.856184041551721</v>
      </c>
      <c r="L1119">
        <v>23.8101639876501</v>
      </c>
      <c r="M1119">
        <v>29.359177575283091</v>
      </c>
      <c r="N1119">
        <v>29.350092146463371</v>
      </c>
      <c r="O1119">
        <v>29.359177575283091</v>
      </c>
      <c r="P1119">
        <v>29.350092146463371</v>
      </c>
      <c r="Q1119">
        <v>29.359177575283091</v>
      </c>
      <c r="R1119" s="2">
        <v>23.856184041551721</v>
      </c>
      <c r="S1119">
        <v>1.34</v>
      </c>
      <c r="T1119">
        <v>4.41</v>
      </c>
      <c r="U1119">
        <v>4.3</v>
      </c>
      <c r="V1119">
        <v>1.1000000000000001</v>
      </c>
      <c r="W1119">
        <v>0</v>
      </c>
      <c r="X1119">
        <v>0</v>
      </c>
      <c r="Y1119" t="s">
        <v>84</v>
      </c>
      <c r="AA1119">
        <v>7</v>
      </c>
      <c r="AB1119">
        <v>30</v>
      </c>
      <c r="AC1119" t="s">
        <v>2097</v>
      </c>
      <c r="AD1119" t="s">
        <v>87</v>
      </c>
      <c r="AE1119" t="s">
        <v>87</v>
      </c>
      <c r="AF1119" t="s">
        <v>88</v>
      </c>
      <c r="AG1119" t="b">
        <v>0</v>
      </c>
      <c r="AH1119">
        <v>2.5000000000000001E-2</v>
      </c>
      <c r="AI1119">
        <v>1.99668519955409E-2</v>
      </c>
      <c r="AJ1119">
        <v>4</v>
      </c>
      <c r="AL1119">
        <v>6.4771098362977906</v>
      </c>
      <c r="AM1119">
        <v>6.5536916372639258</v>
      </c>
      <c r="AN1119">
        <v>6.4771098362977897</v>
      </c>
      <c r="AO1119">
        <v>6.4771098362977897</v>
      </c>
      <c r="AP1119">
        <v>0.1308565909456664</v>
      </c>
      <c r="AQ1119">
        <v>0.13085659094566601</v>
      </c>
      <c r="AR1119">
        <v>229.49504752949329</v>
      </c>
      <c r="AS1119">
        <v>11348.68467614496</v>
      </c>
      <c r="AT1119">
        <v>0.13072177514481911</v>
      </c>
      <c r="AU1119">
        <v>6.4642798282338667</v>
      </c>
      <c r="AV1119">
        <v>1.9449180899251171</v>
      </c>
      <c r="AW1119">
        <v>3.47678406111585</v>
      </c>
      <c r="AX1119">
        <v>4.4455270626859829</v>
      </c>
      <c r="AY1119">
        <v>7.9469349968362293</v>
      </c>
      <c r="AZ1119">
        <v>0.1135421130853122</v>
      </c>
      <c r="BA1119">
        <v>0.13085659094566601</v>
      </c>
      <c r="BB1119">
        <v>1.620268849391121</v>
      </c>
      <c r="BC1119">
        <v>1.620268849391121</v>
      </c>
      <c r="BD1119" t="b">
        <v>1</v>
      </c>
      <c r="BE1119" t="b">
        <v>1</v>
      </c>
      <c r="BH1119">
        <v>229.46524104384221</v>
      </c>
      <c r="BI1119">
        <v>11342.362636665241</v>
      </c>
      <c r="BJ1119">
        <v>0.1307387553057246</v>
      </c>
      <c r="BK1119">
        <v>0.1307387553057246</v>
      </c>
      <c r="BL1119">
        <v>0.1307387553057246</v>
      </c>
      <c r="BM1119" t="s">
        <v>89</v>
      </c>
      <c r="BN1119">
        <v>6.4623572903594813</v>
      </c>
      <c r="BO1119">
        <v>6.4623572903594821</v>
      </c>
      <c r="BP1119">
        <v>6.4623572903594813</v>
      </c>
      <c r="BQ1119" t="s">
        <v>89</v>
      </c>
      <c r="BR1119">
        <v>6.5397292820002288</v>
      </c>
      <c r="BS1119">
        <v>6.5397292820002288</v>
      </c>
      <c r="BT1119">
        <v>6.5397292820002288</v>
      </c>
      <c r="BU1119" t="s">
        <v>89</v>
      </c>
      <c r="BV1119">
        <v>1.9991462898252731E-2</v>
      </c>
      <c r="BW1119">
        <v>111.2581022074401</v>
      </c>
      <c r="BX1119">
        <v>12113.954171136649</v>
      </c>
      <c r="BY1119">
        <v>0.2696432835432081</v>
      </c>
      <c r="BZ1119">
        <v>0.2696432835432081</v>
      </c>
      <c r="CA1119">
        <v>0.2696432835432081</v>
      </c>
      <c r="CB1119" t="s">
        <v>89</v>
      </c>
      <c r="CC1119" t="s">
        <v>90</v>
      </c>
      <c r="CD1119">
        <v>23.856184041551721</v>
      </c>
      <c r="CE1119">
        <v>23.856184041551721</v>
      </c>
      <c r="CF1119">
        <v>23.856184041551721</v>
      </c>
      <c r="CG1119" t="s">
        <v>89</v>
      </c>
      <c r="CH1119" t="s">
        <v>91</v>
      </c>
      <c r="CI1119">
        <v>0.1179689365501535</v>
      </c>
      <c r="CJ1119">
        <v>10.437080518178879</v>
      </c>
      <c r="CK1119">
        <v>1.130286734347599E-2</v>
      </c>
      <c r="CL1119">
        <v>0.82013753019313063</v>
      </c>
      <c r="CM1119">
        <v>42</v>
      </c>
      <c r="CN1119">
        <v>0.29910077930438039</v>
      </c>
      <c r="CO1119">
        <v>0.2991007793043795</v>
      </c>
      <c r="CP1119">
        <v>14.979866599460401</v>
      </c>
      <c r="CQ1119">
        <v>14.804822482966379</v>
      </c>
      <c r="CR1119">
        <v>23.856184041551721</v>
      </c>
      <c r="CS1119">
        <v>23.856184041551721</v>
      </c>
      <c r="CT1119">
        <v>3.5527136788005009E-15</v>
      </c>
      <c r="CU1119">
        <v>1.4892212738686669E-14</v>
      </c>
    </row>
    <row r="1120" spans="1:99" x14ac:dyDescent="0.3">
      <c r="A1120" t="s">
        <v>2098</v>
      </c>
      <c r="B1120" t="s">
        <v>1716</v>
      </c>
      <c r="C1120" t="s">
        <v>3382</v>
      </c>
      <c r="D1120" t="s">
        <v>85</v>
      </c>
      <c r="E1120">
        <v>2.5000000000000001E-2</v>
      </c>
      <c r="F1120">
        <v>0.8125</v>
      </c>
      <c r="G1120">
        <v>1.130286734347598E-2</v>
      </c>
      <c r="H1120">
        <v>70</v>
      </c>
      <c r="I1120">
        <v>112</v>
      </c>
      <c r="J1120">
        <v>3</v>
      </c>
      <c r="K1120">
        <v>12.845637560835559</v>
      </c>
      <c r="L1120">
        <v>12.820857531811599</v>
      </c>
      <c r="M1120">
        <v>15.808787925152419</v>
      </c>
      <c r="N1120">
        <v>15.803895771172581</v>
      </c>
      <c r="O1120">
        <v>15.808787925152419</v>
      </c>
      <c r="P1120">
        <v>15.803895771172581</v>
      </c>
      <c r="Q1120">
        <v>15.808787925152419</v>
      </c>
      <c r="R1120" s="2">
        <v>12.845637560835559</v>
      </c>
      <c r="S1120">
        <v>1.34</v>
      </c>
      <c r="T1120">
        <v>4.41</v>
      </c>
      <c r="U1120">
        <v>4.3</v>
      </c>
      <c r="V1120">
        <v>1.1000000000000001</v>
      </c>
      <c r="W1120">
        <v>0</v>
      </c>
      <c r="X1120">
        <v>0</v>
      </c>
      <c r="Y1120" t="s">
        <v>84</v>
      </c>
      <c r="AA1120">
        <v>7</v>
      </c>
      <c r="AB1120">
        <v>30</v>
      </c>
      <c r="AC1120" t="s">
        <v>2099</v>
      </c>
      <c r="AD1120" t="s">
        <v>87</v>
      </c>
      <c r="AE1120" t="s">
        <v>87</v>
      </c>
      <c r="AF1120" t="s">
        <v>88</v>
      </c>
      <c r="AG1120" t="b">
        <v>0</v>
      </c>
      <c r="AH1120">
        <v>2.5000000000000001E-2</v>
      </c>
      <c r="AI1120">
        <v>1.99668519955409E-2</v>
      </c>
      <c r="AJ1120">
        <v>4</v>
      </c>
      <c r="AL1120">
        <v>6.4771098362977906</v>
      </c>
      <c r="AM1120">
        <v>6.5536916372639258</v>
      </c>
      <c r="AN1120">
        <v>6.4771098362977897</v>
      </c>
      <c r="AO1120">
        <v>6.4771098362977897</v>
      </c>
      <c r="AP1120">
        <v>0.1308565909456664</v>
      </c>
      <c r="AQ1120">
        <v>0.13085659094566601</v>
      </c>
      <c r="AR1120">
        <v>229.49504752949329</v>
      </c>
      <c r="AS1120">
        <v>11348.68467614496</v>
      </c>
      <c r="AT1120">
        <v>0.13072177514481911</v>
      </c>
      <c r="AU1120">
        <v>6.4642798282338667</v>
      </c>
      <c r="AV1120">
        <v>1.9449180899251099</v>
      </c>
      <c r="AW1120">
        <v>3.4767840611158469</v>
      </c>
      <c r="AX1120">
        <v>2.3937453414462899</v>
      </c>
      <c r="AY1120">
        <v>4.2791188444502728</v>
      </c>
      <c r="AZ1120">
        <v>0.1135421130853121</v>
      </c>
      <c r="BA1120">
        <v>0.13085659094566601</v>
      </c>
      <c r="BB1120">
        <v>3.009070720297796</v>
      </c>
      <c r="BC1120">
        <v>3.009070720297796</v>
      </c>
      <c r="BD1120" t="b">
        <v>1</v>
      </c>
      <c r="BE1120" t="b">
        <v>1</v>
      </c>
      <c r="BH1120">
        <v>229.46524104384221</v>
      </c>
      <c r="BI1120">
        <v>11342.362636665241</v>
      </c>
      <c r="BJ1120">
        <v>0.1307387553057246</v>
      </c>
      <c r="BK1120">
        <v>0.1307387553057246</v>
      </c>
      <c r="BL1120">
        <v>0.1307387553057246</v>
      </c>
      <c r="BM1120" t="s">
        <v>89</v>
      </c>
      <c r="BN1120">
        <v>6.4623572903594813</v>
      </c>
      <c r="BO1120">
        <v>6.4623572903594821</v>
      </c>
      <c r="BP1120">
        <v>6.4623572903594813</v>
      </c>
      <c r="BQ1120" t="s">
        <v>89</v>
      </c>
      <c r="BR1120">
        <v>6.5397292820002288</v>
      </c>
      <c r="BS1120">
        <v>6.5397292820002288</v>
      </c>
      <c r="BT1120">
        <v>6.5397292820002288</v>
      </c>
      <c r="BU1120" t="s">
        <v>89</v>
      </c>
      <c r="BV1120">
        <v>1.9991462898252731E-2</v>
      </c>
      <c r="BW1120">
        <v>206.6221898138173</v>
      </c>
      <c r="BX1120">
        <v>22497.343460682361</v>
      </c>
      <c r="BY1120">
        <v>0.1451925372924967</v>
      </c>
      <c r="BZ1120">
        <v>0.1451925372924967</v>
      </c>
      <c r="CA1120">
        <v>0.1451925372924967</v>
      </c>
      <c r="CB1120" t="s">
        <v>89</v>
      </c>
      <c r="CC1120" t="s">
        <v>90</v>
      </c>
      <c r="CD1120">
        <v>12.845637560835559</v>
      </c>
      <c r="CE1120">
        <v>12.845637560835559</v>
      </c>
      <c r="CF1120">
        <v>12.845637560835559</v>
      </c>
      <c r="CG1120" t="s">
        <v>89</v>
      </c>
      <c r="CH1120" t="s">
        <v>91</v>
      </c>
      <c r="CI1120">
        <v>0.1179689365501536</v>
      </c>
      <c r="CJ1120">
        <v>10.43708051817889</v>
      </c>
      <c r="CK1120">
        <v>1.130286734347598E-2</v>
      </c>
      <c r="CL1120">
        <v>1.523112556072957</v>
      </c>
      <c r="CM1120">
        <v>42</v>
      </c>
      <c r="CN1120">
        <v>0.16105426577928181</v>
      </c>
      <c r="CO1120">
        <v>0.16105426577928131</v>
      </c>
      <c r="CP1120">
        <v>8.0660820150940626</v>
      </c>
      <c r="CQ1120">
        <v>7.9718274908280504</v>
      </c>
      <c r="CR1120">
        <v>12.845637560835559</v>
      </c>
      <c r="CS1120">
        <v>12.845637560835559</v>
      </c>
      <c r="CT1120">
        <v>1.7763568394002501E-15</v>
      </c>
      <c r="CU1120">
        <v>-1.382848325735189E-14</v>
      </c>
    </row>
    <row r="1121" spans="1:99" x14ac:dyDescent="0.3">
      <c r="A1121" t="s">
        <v>2100</v>
      </c>
      <c r="B1121" t="s">
        <v>1716</v>
      </c>
      <c r="C1121" t="s">
        <v>3382</v>
      </c>
      <c r="D1121" t="s">
        <v>85</v>
      </c>
      <c r="E1121">
        <v>0.1</v>
      </c>
      <c r="F1121">
        <v>0.25</v>
      </c>
      <c r="G1121">
        <v>1.9795257308543548E-2</v>
      </c>
      <c r="H1121">
        <v>56</v>
      </c>
      <c r="I1121">
        <v>112</v>
      </c>
      <c r="J1121">
        <v>4</v>
      </c>
      <c r="K1121">
        <v>26.53823672797968</v>
      </c>
      <c r="L1121">
        <v>26.532474656809459</v>
      </c>
      <c r="M1121">
        <v>31.457563109981969</v>
      </c>
      <c r="N1121">
        <v>31.462437203950039</v>
      </c>
      <c r="O1121">
        <v>31.457563109981969</v>
      </c>
      <c r="P1121">
        <v>31.462437203950039</v>
      </c>
      <c r="Q1121">
        <v>31.457563109981969</v>
      </c>
      <c r="R1121" s="2">
        <v>26.53823672797968</v>
      </c>
      <c r="S1121">
        <v>1.34</v>
      </c>
      <c r="T1121">
        <v>4.41</v>
      </c>
      <c r="U1121">
        <v>4.3</v>
      </c>
      <c r="V1121">
        <v>1.1000000000000001</v>
      </c>
      <c r="W1121">
        <v>0</v>
      </c>
      <c r="X1121">
        <v>0</v>
      </c>
      <c r="Y1121" t="s">
        <v>84</v>
      </c>
      <c r="AA1121">
        <v>7</v>
      </c>
      <c r="AB1121">
        <v>30</v>
      </c>
      <c r="AC1121" t="s">
        <v>2101</v>
      </c>
      <c r="AD1121" t="s">
        <v>87</v>
      </c>
      <c r="AE1121" t="s">
        <v>87</v>
      </c>
      <c r="AF1121" t="s">
        <v>88</v>
      </c>
      <c r="AG1121" t="b">
        <v>0</v>
      </c>
      <c r="AH1121">
        <v>0.1</v>
      </c>
      <c r="AI1121">
        <v>1.99668519955409E-2</v>
      </c>
      <c r="AJ1121">
        <v>4</v>
      </c>
      <c r="AL1121">
        <v>6.4771098362977906</v>
      </c>
      <c r="AM1121">
        <v>6.5536916372639258</v>
      </c>
      <c r="AN1121">
        <v>6.4771098362977897</v>
      </c>
      <c r="AO1121">
        <v>6.4771098362977897</v>
      </c>
      <c r="AP1121">
        <v>0.1308565909456664</v>
      </c>
      <c r="AQ1121">
        <v>0.13085659094566601</v>
      </c>
      <c r="AR1121">
        <v>229.49504752949329</v>
      </c>
      <c r="AS1121">
        <v>11348.68467614496</v>
      </c>
      <c r="AT1121">
        <v>0.13072177514481911</v>
      </c>
      <c r="AU1121">
        <v>6.4642798282338667</v>
      </c>
      <c r="AV1121">
        <v>6.6021826274843614</v>
      </c>
      <c r="AW1121">
        <v>6.5782429908362916</v>
      </c>
      <c r="AX1121">
        <v>26.408730509937449</v>
      </c>
      <c r="AY1121">
        <v>26.31297196334517</v>
      </c>
      <c r="AZ1121">
        <v>0.13133280613634971</v>
      </c>
      <c r="BA1121">
        <v>0.13085659094566601</v>
      </c>
      <c r="BB1121">
        <v>1.401594627289928</v>
      </c>
      <c r="BC1121">
        <v>1.401594627289928</v>
      </c>
      <c r="BD1121" t="b">
        <v>0</v>
      </c>
      <c r="BE1121" t="b">
        <v>0</v>
      </c>
      <c r="BH1121">
        <v>229.46524104384221</v>
      </c>
      <c r="BI1121">
        <v>11342.362636665241</v>
      </c>
      <c r="BJ1121">
        <v>0.1307387553057246</v>
      </c>
      <c r="BK1121">
        <v>0.1307387553057246</v>
      </c>
      <c r="BL1121">
        <v>0.1307387553057246</v>
      </c>
      <c r="BM1121" t="s">
        <v>89</v>
      </c>
      <c r="BN1121">
        <v>6.4623572903594813</v>
      </c>
      <c r="BO1121">
        <v>6.4623572903594821</v>
      </c>
      <c r="BP1121">
        <v>6.4623572903594813</v>
      </c>
      <c r="BQ1121" t="s">
        <v>89</v>
      </c>
      <c r="BR1121">
        <v>6.5397292820002288</v>
      </c>
      <c r="BS1121">
        <v>6.5397292820002288</v>
      </c>
      <c r="BT1121">
        <v>6.5397292820002288</v>
      </c>
      <c r="BU1121" t="s">
        <v>89</v>
      </c>
      <c r="BV1121">
        <v>1.9991462898252731E-2</v>
      </c>
      <c r="BW1121">
        <v>57.106828222443553</v>
      </c>
      <c r="BX1121">
        <v>3419.6361626381308</v>
      </c>
      <c r="BY1121">
        <v>0.5253312245453986</v>
      </c>
      <c r="BZ1121">
        <v>0.5253312245453986</v>
      </c>
      <c r="CA1121">
        <v>0.5253312245453986</v>
      </c>
      <c r="CB1121" t="s">
        <v>89</v>
      </c>
      <c r="CC1121" t="s">
        <v>90</v>
      </c>
      <c r="CD1121">
        <v>26.53823672797969</v>
      </c>
      <c r="CE1121">
        <v>26.53823672797969</v>
      </c>
      <c r="CF1121">
        <v>26.53823672797969</v>
      </c>
      <c r="CG1121" t="s">
        <v>89</v>
      </c>
      <c r="CH1121" t="s">
        <v>91</v>
      </c>
      <c r="CI1121">
        <v>0.13133280613634971</v>
      </c>
      <c r="CJ1121">
        <v>6.6345591819949217</v>
      </c>
      <c r="CK1121">
        <v>1.9795257308543548E-2</v>
      </c>
      <c r="CL1121">
        <v>0.76445340220014291</v>
      </c>
      <c r="CM1121">
        <v>21</v>
      </c>
      <c r="CN1121">
        <v>0.52342636378266572</v>
      </c>
      <c r="CO1121">
        <v>0.52342636378266416</v>
      </c>
      <c r="CP1121">
        <v>26.2147665490557</v>
      </c>
      <c r="CQ1121">
        <v>25.908439345191159</v>
      </c>
      <c r="CR1121">
        <v>26.53823672797968</v>
      </c>
      <c r="CS1121">
        <v>26.53823672797969</v>
      </c>
      <c r="CT1121">
        <v>7.1054273576010019E-15</v>
      </c>
      <c r="CU1121">
        <v>-2.6774300909410591E-14</v>
      </c>
    </row>
    <row r="1122" spans="1:99" x14ac:dyDescent="0.3">
      <c r="A1122" t="s">
        <v>2102</v>
      </c>
      <c r="B1122" t="s">
        <v>1716</v>
      </c>
      <c r="C1122" t="s">
        <v>3382</v>
      </c>
      <c r="D1122" t="s">
        <v>85</v>
      </c>
      <c r="E1122">
        <v>0.1</v>
      </c>
      <c r="F1122">
        <v>0.4375</v>
      </c>
      <c r="G1122">
        <v>1.9795257308543542E-2</v>
      </c>
      <c r="H1122">
        <v>56</v>
      </c>
      <c r="I1122">
        <v>112</v>
      </c>
      <c r="J1122">
        <v>4</v>
      </c>
      <c r="K1122">
        <v>15.164706701702681</v>
      </c>
      <c r="L1122">
        <v>15.16141408960541</v>
      </c>
      <c r="M1122">
        <v>17.975750348561121</v>
      </c>
      <c r="N1122">
        <v>17.978535545114308</v>
      </c>
      <c r="O1122">
        <v>17.975750348561121</v>
      </c>
      <c r="P1122">
        <v>17.978535545114308</v>
      </c>
      <c r="Q1122">
        <v>17.975750348561121</v>
      </c>
      <c r="R1122" s="2">
        <v>15.164706701702681</v>
      </c>
      <c r="S1122">
        <v>1.34</v>
      </c>
      <c r="T1122">
        <v>4.41</v>
      </c>
      <c r="U1122">
        <v>4.3</v>
      </c>
      <c r="V1122">
        <v>1.1000000000000001</v>
      </c>
      <c r="W1122">
        <v>0</v>
      </c>
      <c r="X1122">
        <v>0</v>
      </c>
      <c r="Y1122" t="s">
        <v>84</v>
      </c>
      <c r="AA1122">
        <v>7</v>
      </c>
      <c r="AB1122">
        <v>30</v>
      </c>
      <c r="AC1122" t="s">
        <v>2103</v>
      </c>
      <c r="AD1122" t="s">
        <v>87</v>
      </c>
      <c r="AE1122" t="s">
        <v>87</v>
      </c>
      <c r="AF1122" t="s">
        <v>88</v>
      </c>
      <c r="AG1122" t="b">
        <v>0</v>
      </c>
      <c r="AH1122">
        <v>0.1</v>
      </c>
      <c r="AI1122">
        <v>1.99668519955409E-2</v>
      </c>
      <c r="AJ1122">
        <v>4</v>
      </c>
      <c r="AL1122">
        <v>6.4771098362977906</v>
      </c>
      <c r="AM1122">
        <v>6.5536916372639258</v>
      </c>
      <c r="AN1122">
        <v>6.4771098362977897</v>
      </c>
      <c r="AO1122">
        <v>6.4771098362977897</v>
      </c>
      <c r="AP1122">
        <v>0.1308565909456664</v>
      </c>
      <c r="AQ1122">
        <v>0.13085659094566601</v>
      </c>
      <c r="AR1122">
        <v>229.49504752949329</v>
      </c>
      <c r="AS1122">
        <v>11348.68467614496</v>
      </c>
      <c r="AT1122">
        <v>0.13072177514481911</v>
      </c>
      <c r="AU1122">
        <v>6.4642798282338667</v>
      </c>
      <c r="AV1122">
        <v>6.6021826274843587</v>
      </c>
      <c r="AW1122">
        <v>6.5782429908362916</v>
      </c>
      <c r="AX1122">
        <v>15.090703148535679</v>
      </c>
      <c r="AY1122">
        <v>15.035983979054381</v>
      </c>
      <c r="AZ1122">
        <v>0.13133280613634959</v>
      </c>
      <c r="BA1122">
        <v>0.13085659094566601</v>
      </c>
      <c r="BB1122">
        <v>2.4527905977573741</v>
      </c>
      <c r="BC1122">
        <v>2.4527905977573741</v>
      </c>
      <c r="BD1122" t="b">
        <v>0</v>
      </c>
      <c r="BE1122" t="b">
        <v>0</v>
      </c>
      <c r="BH1122">
        <v>229.46524104384221</v>
      </c>
      <c r="BI1122">
        <v>11342.362636665241</v>
      </c>
      <c r="BJ1122">
        <v>0.1307387553057246</v>
      </c>
      <c r="BK1122">
        <v>0.1307387553057246</v>
      </c>
      <c r="BL1122">
        <v>0.1307387553057246</v>
      </c>
      <c r="BM1122" t="s">
        <v>89</v>
      </c>
      <c r="BN1122">
        <v>6.4623572903594813</v>
      </c>
      <c r="BO1122">
        <v>6.4623572903594821</v>
      </c>
      <c r="BP1122">
        <v>6.4623572903594813</v>
      </c>
      <c r="BQ1122" t="s">
        <v>89</v>
      </c>
      <c r="BR1122">
        <v>6.5397292820002288</v>
      </c>
      <c r="BS1122">
        <v>6.5397292820002288</v>
      </c>
      <c r="BT1122">
        <v>6.5397292820002288</v>
      </c>
      <c r="BU1122" t="s">
        <v>89</v>
      </c>
      <c r="BV1122">
        <v>1.9991462898252731E-2</v>
      </c>
      <c r="BW1122">
        <v>99.936949389276222</v>
      </c>
      <c r="BX1122">
        <v>5984.3632846167284</v>
      </c>
      <c r="BY1122">
        <v>0.30018927116879918</v>
      </c>
      <c r="BZ1122">
        <v>0.30018927116879918</v>
      </c>
      <c r="CA1122">
        <v>0.30018927116879918</v>
      </c>
      <c r="CB1122" t="s">
        <v>89</v>
      </c>
      <c r="CC1122" t="s">
        <v>90</v>
      </c>
      <c r="CD1122">
        <v>15.164706701702681</v>
      </c>
      <c r="CE1122">
        <v>15.164706701702681</v>
      </c>
      <c r="CF1122">
        <v>15.164706701702681</v>
      </c>
      <c r="CG1122" t="s">
        <v>89</v>
      </c>
      <c r="CH1122" t="s">
        <v>91</v>
      </c>
      <c r="CI1122">
        <v>0.13133280613634971</v>
      </c>
      <c r="CJ1122">
        <v>6.6345591819949208</v>
      </c>
      <c r="CK1122">
        <v>1.9795257308543548E-2</v>
      </c>
      <c r="CL1122">
        <v>1.3377934538502501</v>
      </c>
      <c r="CM1122">
        <v>21</v>
      </c>
      <c r="CN1122">
        <v>0.29910077930438039</v>
      </c>
      <c r="CO1122">
        <v>0.2991007793043795</v>
      </c>
      <c r="CP1122">
        <v>14.979866599460401</v>
      </c>
      <c r="CQ1122">
        <v>14.804822482966379</v>
      </c>
      <c r="CR1122">
        <v>15.164706701702681</v>
      </c>
      <c r="CS1122">
        <v>15.164706701702681</v>
      </c>
      <c r="CT1122">
        <v>5.3290705182007514E-15</v>
      </c>
      <c r="CU1122">
        <v>-3.51412699436014E-14</v>
      </c>
    </row>
    <row r="1123" spans="1:99" x14ac:dyDescent="0.3">
      <c r="A1123" t="s">
        <v>2104</v>
      </c>
      <c r="B1123" t="s">
        <v>1716</v>
      </c>
      <c r="C1123" t="s">
        <v>3382</v>
      </c>
      <c r="D1123" t="s">
        <v>85</v>
      </c>
      <c r="E1123">
        <v>0.1</v>
      </c>
      <c r="F1123">
        <v>0.8125</v>
      </c>
      <c r="G1123">
        <v>1.9795257308543548E-2</v>
      </c>
      <c r="H1123">
        <v>56</v>
      </c>
      <c r="I1123">
        <v>112</v>
      </c>
      <c r="J1123">
        <v>4</v>
      </c>
      <c r="K1123">
        <v>8.1656113009168259</v>
      </c>
      <c r="L1123">
        <v>8.1638383559413743</v>
      </c>
      <c r="M1123">
        <v>9.6792501876867565</v>
      </c>
      <c r="N1123">
        <v>9.6807499089077069</v>
      </c>
      <c r="O1123">
        <v>9.6792501876867565</v>
      </c>
      <c r="P1123">
        <v>9.6807499089077069</v>
      </c>
      <c r="Q1123">
        <v>9.6792501876867565</v>
      </c>
      <c r="R1123" s="2">
        <v>8.1656113009168259</v>
      </c>
      <c r="S1123">
        <v>1.34</v>
      </c>
      <c r="T1123">
        <v>4.41</v>
      </c>
      <c r="U1123">
        <v>4.3</v>
      </c>
      <c r="V1123">
        <v>1.1000000000000001</v>
      </c>
      <c r="W1123">
        <v>0</v>
      </c>
      <c r="X1123">
        <v>0</v>
      </c>
      <c r="Y1123" t="s">
        <v>84</v>
      </c>
      <c r="AA1123">
        <v>7</v>
      </c>
      <c r="AB1123">
        <v>30</v>
      </c>
      <c r="AC1123" t="s">
        <v>2105</v>
      </c>
      <c r="AD1123" t="s">
        <v>87</v>
      </c>
      <c r="AE1123" t="s">
        <v>87</v>
      </c>
      <c r="AF1123" t="s">
        <v>88</v>
      </c>
      <c r="AG1123" t="b">
        <v>0</v>
      </c>
      <c r="AH1123">
        <v>0.1</v>
      </c>
      <c r="AI1123">
        <v>1.99668519955409E-2</v>
      </c>
      <c r="AJ1123">
        <v>4</v>
      </c>
      <c r="AL1123">
        <v>6.4771098362977906</v>
      </c>
      <c r="AM1123">
        <v>6.5536916372639258</v>
      </c>
      <c r="AN1123">
        <v>6.4771098362977897</v>
      </c>
      <c r="AO1123">
        <v>6.4771098362977897</v>
      </c>
      <c r="AP1123">
        <v>0.1308565909456664</v>
      </c>
      <c r="AQ1123">
        <v>0.13085659094566601</v>
      </c>
      <c r="AR1123">
        <v>229.49504752949329</v>
      </c>
      <c r="AS1123">
        <v>11348.68467614496</v>
      </c>
      <c r="AT1123">
        <v>0.13072177514481911</v>
      </c>
      <c r="AU1123">
        <v>6.4642798282338667</v>
      </c>
      <c r="AV1123">
        <v>6.602182627484364</v>
      </c>
      <c r="AW1123">
        <v>6.5782429908362952</v>
      </c>
      <c r="AX1123">
        <v>8.125763233826909</v>
      </c>
      <c r="AY1123">
        <v>8.0962990656446703</v>
      </c>
      <c r="AZ1123">
        <v>0.13133280613634971</v>
      </c>
      <c r="BA1123">
        <v>0.13085659094566601</v>
      </c>
      <c r="BB1123">
        <v>4.5551825386922644</v>
      </c>
      <c r="BC1123">
        <v>4.5551825386922644</v>
      </c>
      <c r="BD1123" t="b">
        <v>0</v>
      </c>
      <c r="BE1123" t="b">
        <v>0</v>
      </c>
      <c r="BH1123">
        <v>229.46524104384221</v>
      </c>
      <c r="BI1123">
        <v>11342.362636665241</v>
      </c>
      <c r="BJ1123">
        <v>0.1307387553057246</v>
      </c>
      <c r="BK1123">
        <v>0.1307387553057246</v>
      </c>
      <c r="BL1123">
        <v>0.1307387553057246</v>
      </c>
      <c r="BM1123" t="s">
        <v>89</v>
      </c>
      <c r="BN1123">
        <v>6.4623572903594813</v>
      </c>
      <c r="BO1123">
        <v>6.4623572903594821</v>
      </c>
      <c r="BP1123">
        <v>6.4623572903594813</v>
      </c>
      <c r="BQ1123" t="s">
        <v>89</v>
      </c>
      <c r="BR1123">
        <v>6.5397292820002288</v>
      </c>
      <c r="BS1123">
        <v>6.5397292820002288</v>
      </c>
      <c r="BT1123">
        <v>6.5397292820002288</v>
      </c>
      <c r="BU1123" t="s">
        <v>89</v>
      </c>
      <c r="BV1123">
        <v>1.9991462898252731E-2</v>
      </c>
      <c r="BW1123">
        <v>185.5971917229416</v>
      </c>
      <c r="BX1123">
        <v>11113.817528573931</v>
      </c>
      <c r="BY1123">
        <v>0.16164037678319951</v>
      </c>
      <c r="BZ1123">
        <v>0.16164037678319951</v>
      </c>
      <c r="CA1123">
        <v>0.16164037678319951</v>
      </c>
      <c r="CB1123" t="s">
        <v>89</v>
      </c>
      <c r="CC1123" t="s">
        <v>90</v>
      </c>
      <c r="CD1123">
        <v>8.1656113009168276</v>
      </c>
      <c r="CE1123">
        <v>8.1656113009168276</v>
      </c>
      <c r="CF1123">
        <v>8.1656113009168276</v>
      </c>
      <c r="CG1123" t="s">
        <v>89</v>
      </c>
      <c r="CH1123" t="s">
        <v>91</v>
      </c>
      <c r="CI1123">
        <v>0.13133280613634959</v>
      </c>
      <c r="CJ1123">
        <v>6.6345591819949226</v>
      </c>
      <c r="CK1123">
        <v>1.9795257308543542E-2</v>
      </c>
      <c r="CL1123">
        <v>2.4844735571504648</v>
      </c>
      <c r="CM1123">
        <v>21</v>
      </c>
      <c r="CN1123">
        <v>0.16105426577928181</v>
      </c>
      <c r="CO1123">
        <v>0.16105426577928131</v>
      </c>
      <c r="CP1123">
        <v>8.0660820150940626</v>
      </c>
      <c r="CQ1123">
        <v>7.9718274908280504</v>
      </c>
      <c r="CR1123">
        <v>8.1656113009168259</v>
      </c>
      <c r="CS1123">
        <v>8.1656113009168276</v>
      </c>
      <c r="CT1123">
        <v>1.7763568394002501E-15</v>
      </c>
      <c r="CU1123">
        <v>-2.1754119488896109E-14</v>
      </c>
    </row>
    <row r="1124" spans="1:99" x14ac:dyDescent="0.3">
      <c r="A1124" t="s">
        <v>2106</v>
      </c>
      <c r="B1124" t="s">
        <v>1716</v>
      </c>
      <c r="C1124" t="s">
        <v>3382</v>
      </c>
      <c r="D1124" t="s">
        <v>85</v>
      </c>
      <c r="E1124">
        <v>0.17499999999999999</v>
      </c>
      <c r="F1124">
        <v>0.25</v>
      </c>
      <c r="G1124">
        <v>1.9862866314579071E-2</v>
      </c>
      <c r="H1124">
        <v>28</v>
      </c>
      <c r="I1124">
        <v>112</v>
      </c>
      <c r="J1124">
        <v>6</v>
      </c>
      <c r="K1124">
        <v>26.449603468934981</v>
      </c>
      <c r="L1124">
        <v>26.441252733611051</v>
      </c>
      <c r="M1124">
        <v>29.170936805000679</v>
      </c>
      <c r="N1124">
        <v>29.179439491641372</v>
      </c>
      <c r="O1124">
        <v>29.170936805000679</v>
      </c>
      <c r="P1124">
        <v>29.179439491641372</v>
      </c>
      <c r="Q1124">
        <v>29.170936805000679</v>
      </c>
      <c r="R1124" s="2">
        <v>26.449603468934981</v>
      </c>
      <c r="S1124">
        <v>1.34</v>
      </c>
      <c r="T1124">
        <v>4.41</v>
      </c>
      <c r="U1124">
        <v>4.3</v>
      </c>
      <c r="V1124">
        <v>1.1000000000000001</v>
      </c>
      <c r="W1124">
        <v>0</v>
      </c>
      <c r="X1124">
        <v>0</v>
      </c>
      <c r="Y1124" t="s">
        <v>84</v>
      </c>
      <c r="AA1124">
        <v>7</v>
      </c>
      <c r="AB1124">
        <v>30</v>
      </c>
      <c r="AC1124" t="s">
        <v>2107</v>
      </c>
      <c r="AD1124" t="s">
        <v>87</v>
      </c>
      <c r="AE1124" t="s">
        <v>87</v>
      </c>
      <c r="AF1124" t="s">
        <v>88</v>
      </c>
      <c r="AG1124" t="b">
        <v>0</v>
      </c>
      <c r="AH1124">
        <v>0.17499999999999999</v>
      </c>
      <c r="AI1124">
        <v>1.99668519955409E-2</v>
      </c>
      <c r="AJ1124">
        <v>4</v>
      </c>
      <c r="AL1124">
        <v>6.4771098362977906</v>
      </c>
      <c r="AM1124">
        <v>6.5536916372639258</v>
      </c>
      <c r="AN1124">
        <v>6.4771098362977897</v>
      </c>
      <c r="AO1124">
        <v>6.4771098362977897</v>
      </c>
      <c r="AP1124">
        <v>0.1308565909456664</v>
      </c>
      <c r="AQ1124">
        <v>0.13085659094566601</v>
      </c>
      <c r="AR1124">
        <v>229.49504752949329</v>
      </c>
      <c r="AS1124">
        <v>11348.68467614496</v>
      </c>
      <c r="AT1124">
        <v>0.13072177514481911</v>
      </c>
      <c r="AU1124">
        <v>6.4642798282338667</v>
      </c>
      <c r="AV1124">
        <v>6.5821171876762961</v>
      </c>
      <c r="AW1124">
        <v>6.5538121761658346</v>
      </c>
      <c r="AX1124">
        <v>26.328468750705181</v>
      </c>
      <c r="AY1124">
        <v>26.215248704663338</v>
      </c>
      <c r="AZ1124">
        <v>0.131421742526666</v>
      </c>
      <c r="BA1124">
        <v>0.13085659094566601</v>
      </c>
      <c r="BB1124">
        <v>1.2765890127254</v>
      </c>
      <c r="BC1124">
        <v>1.2765890127254</v>
      </c>
      <c r="BD1124" t="b">
        <v>0</v>
      </c>
      <c r="BE1124" t="b">
        <v>0</v>
      </c>
      <c r="BH1124">
        <v>229.46524104384221</v>
      </c>
      <c r="BI1124">
        <v>11342.362636665241</v>
      </c>
      <c r="BJ1124">
        <v>0.1307387553057246</v>
      </c>
      <c r="BK1124">
        <v>0.1307387553057246</v>
      </c>
      <c r="BL1124">
        <v>0.1307387553057246</v>
      </c>
      <c r="BM1124" t="s">
        <v>89</v>
      </c>
      <c r="BN1124">
        <v>6.4623572903594813</v>
      </c>
      <c r="BO1124">
        <v>6.4623572903594821</v>
      </c>
      <c r="BP1124">
        <v>6.4623572903594813</v>
      </c>
      <c r="BQ1124" t="s">
        <v>89</v>
      </c>
      <c r="BR1124">
        <v>6.5397292820002288</v>
      </c>
      <c r="BS1124">
        <v>6.5397292820002288</v>
      </c>
      <c r="BT1124">
        <v>6.5397292820002288</v>
      </c>
      <c r="BU1124" t="s">
        <v>89</v>
      </c>
      <c r="BV1124">
        <v>1.9991462898252731E-2</v>
      </c>
      <c r="BW1124">
        <v>57.103163616010669</v>
      </c>
      <c r="BX1124">
        <v>3170.658446024916</v>
      </c>
      <c r="BY1124">
        <v>0.52536493777708237</v>
      </c>
      <c r="BZ1124">
        <v>0.52536493777708237</v>
      </c>
      <c r="CA1124">
        <v>0.52536493777708237</v>
      </c>
      <c r="CB1124" t="s">
        <v>89</v>
      </c>
      <c r="CC1124" t="s">
        <v>90</v>
      </c>
      <c r="CD1124">
        <v>26.449603468934971</v>
      </c>
      <c r="CE1124">
        <v>26.449603468934971</v>
      </c>
      <c r="CF1124">
        <v>26.449603468934971</v>
      </c>
      <c r="CG1124" t="s">
        <v>89</v>
      </c>
      <c r="CH1124" t="s">
        <v>91</v>
      </c>
      <c r="CI1124">
        <v>0.13134123444427059</v>
      </c>
      <c r="CJ1124">
        <v>6.6124008672337427</v>
      </c>
      <c r="CK1124">
        <v>1.9862866314579081E-2</v>
      </c>
      <c r="CL1124">
        <v>0.86557468273249105</v>
      </c>
      <c r="CM1124">
        <v>14</v>
      </c>
      <c r="CN1124">
        <v>0.52342636378266572</v>
      </c>
      <c r="CO1124">
        <v>0.52342636378266416</v>
      </c>
      <c r="CP1124">
        <v>26.2147665490557</v>
      </c>
      <c r="CQ1124">
        <v>25.908439345191159</v>
      </c>
      <c r="CR1124">
        <v>26.449603468934981</v>
      </c>
      <c r="CS1124">
        <v>26.449603468934971</v>
      </c>
      <c r="CT1124">
        <v>1.4210854715202001E-14</v>
      </c>
      <c r="CU1124">
        <v>5.372804447481656E-14</v>
      </c>
    </row>
    <row r="1125" spans="1:99" x14ac:dyDescent="0.3">
      <c r="A1125" t="s">
        <v>2108</v>
      </c>
      <c r="B1125" t="s">
        <v>1716</v>
      </c>
      <c r="C1125" t="s">
        <v>3382</v>
      </c>
      <c r="D1125" t="s">
        <v>85</v>
      </c>
      <c r="E1125">
        <v>0.17499999999999999</v>
      </c>
      <c r="F1125">
        <v>0.4375</v>
      </c>
      <c r="G1125">
        <v>1.9862866314579071E-2</v>
      </c>
      <c r="H1125">
        <v>28</v>
      </c>
      <c r="I1125">
        <v>112</v>
      </c>
      <c r="J1125">
        <v>6</v>
      </c>
      <c r="K1125">
        <v>15.114059125105699</v>
      </c>
      <c r="L1125">
        <v>15.109287276349169</v>
      </c>
      <c r="M1125">
        <v>16.669106745714672</v>
      </c>
      <c r="N1125">
        <v>16.673965423795071</v>
      </c>
      <c r="O1125">
        <v>16.669106745714672</v>
      </c>
      <c r="P1125">
        <v>16.673965423795071</v>
      </c>
      <c r="Q1125">
        <v>16.669106745714672</v>
      </c>
      <c r="R1125" s="2">
        <v>15.114059125105699</v>
      </c>
      <c r="S1125">
        <v>1.34</v>
      </c>
      <c r="T1125">
        <v>4.41</v>
      </c>
      <c r="U1125">
        <v>4.3</v>
      </c>
      <c r="V1125">
        <v>1.1000000000000001</v>
      </c>
      <c r="W1125">
        <v>0</v>
      </c>
      <c r="X1125">
        <v>0</v>
      </c>
      <c r="Y1125" t="s">
        <v>84</v>
      </c>
      <c r="AA1125">
        <v>7</v>
      </c>
      <c r="AB1125">
        <v>30</v>
      </c>
      <c r="AC1125" t="s">
        <v>2109</v>
      </c>
      <c r="AD1125" t="s">
        <v>87</v>
      </c>
      <c r="AE1125" t="s">
        <v>87</v>
      </c>
      <c r="AF1125" t="s">
        <v>88</v>
      </c>
      <c r="AG1125" t="b">
        <v>0</v>
      </c>
      <c r="AH1125">
        <v>0.17499999999999999</v>
      </c>
      <c r="AI1125">
        <v>1.99668519955409E-2</v>
      </c>
      <c r="AJ1125">
        <v>4</v>
      </c>
      <c r="AL1125">
        <v>6.4771098362977906</v>
      </c>
      <c r="AM1125">
        <v>6.5536916372639258</v>
      </c>
      <c r="AN1125">
        <v>6.4771098362977897</v>
      </c>
      <c r="AO1125">
        <v>6.4771098362977897</v>
      </c>
      <c r="AP1125">
        <v>0.1308565909456664</v>
      </c>
      <c r="AQ1125">
        <v>0.13085659094566601</v>
      </c>
      <c r="AR1125">
        <v>229.49504752949329</v>
      </c>
      <c r="AS1125">
        <v>11348.68467614496</v>
      </c>
      <c r="AT1125">
        <v>0.13072177514481911</v>
      </c>
      <c r="AU1125">
        <v>6.4642798282338667</v>
      </c>
      <c r="AV1125">
        <v>6.5821171876763023</v>
      </c>
      <c r="AW1125">
        <v>6.553812176165839</v>
      </c>
      <c r="AX1125">
        <v>15.044839286117259</v>
      </c>
      <c r="AY1125">
        <v>14.980142116950489</v>
      </c>
      <c r="AZ1125">
        <v>0.131421742526666</v>
      </c>
      <c r="BA1125">
        <v>0.13085659094566601</v>
      </c>
      <c r="BB1125">
        <v>2.2340307722694459</v>
      </c>
      <c r="BC1125">
        <v>2.2340307722694459</v>
      </c>
      <c r="BD1125" t="b">
        <v>0</v>
      </c>
      <c r="BE1125" t="b">
        <v>0</v>
      </c>
      <c r="BH1125">
        <v>229.46524104384221</v>
      </c>
      <c r="BI1125">
        <v>11342.362636665241</v>
      </c>
      <c r="BJ1125">
        <v>0.1307387553057246</v>
      </c>
      <c r="BK1125">
        <v>0.1307387553057246</v>
      </c>
      <c r="BL1125">
        <v>0.1307387553057246</v>
      </c>
      <c r="BM1125" t="s">
        <v>89</v>
      </c>
      <c r="BN1125">
        <v>6.4623572903594813</v>
      </c>
      <c r="BO1125">
        <v>6.4623572903594821</v>
      </c>
      <c r="BP1125">
        <v>6.4623572903594813</v>
      </c>
      <c r="BQ1125" t="s">
        <v>89</v>
      </c>
      <c r="BR1125">
        <v>6.5397292820002288</v>
      </c>
      <c r="BS1125">
        <v>6.5397292820002288</v>
      </c>
      <c r="BT1125">
        <v>6.5397292820002288</v>
      </c>
      <c r="BU1125" t="s">
        <v>89</v>
      </c>
      <c r="BV1125">
        <v>1.9991462898252731E-2</v>
      </c>
      <c r="BW1125">
        <v>99.93053632801869</v>
      </c>
      <c r="BX1125">
        <v>5548.6522805436061</v>
      </c>
      <c r="BY1125">
        <v>0.30020853587261848</v>
      </c>
      <c r="BZ1125">
        <v>0.30020853587261848</v>
      </c>
      <c r="CA1125">
        <v>0.30020853587261848</v>
      </c>
      <c r="CB1125" t="s">
        <v>89</v>
      </c>
      <c r="CC1125" t="s">
        <v>90</v>
      </c>
      <c r="CD1125">
        <v>15.114059125105699</v>
      </c>
      <c r="CE1125">
        <v>15.114059125105699</v>
      </c>
      <c r="CF1125">
        <v>15.114059125105699</v>
      </c>
      <c r="CG1125" t="s">
        <v>89</v>
      </c>
      <c r="CH1125" t="s">
        <v>91</v>
      </c>
      <c r="CI1125">
        <v>0.13134123444427059</v>
      </c>
      <c r="CJ1125">
        <v>6.6124008672337453</v>
      </c>
      <c r="CK1125">
        <v>1.9862866314579071E-2</v>
      </c>
      <c r="CL1125">
        <v>1.514755694781859</v>
      </c>
      <c r="CM1125">
        <v>14</v>
      </c>
      <c r="CN1125">
        <v>0.29910077930438039</v>
      </c>
      <c r="CO1125">
        <v>0.2991007793043795</v>
      </c>
      <c r="CP1125">
        <v>14.979866599460401</v>
      </c>
      <c r="CQ1125">
        <v>14.804822482966379</v>
      </c>
      <c r="CR1125">
        <v>15.114059125105699</v>
      </c>
      <c r="CS1125">
        <v>15.114059125105699</v>
      </c>
      <c r="CT1125">
        <v>3.5527136788005009E-15</v>
      </c>
      <c r="CU1125">
        <v>2.3506019457732239E-14</v>
      </c>
    </row>
    <row r="1126" spans="1:99" x14ac:dyDescent="0.3">
      <c r="A1126" t="s">
        <v>2110</v>
      </c>
      <c r="B1126" t="s">
        <v>1716</v>
      </c>
      <c r="C1126" t="s">
        <v>3382</v>
      </c>
      <c r="D1126" t="s">
        <v>85</v>
      </c>
      <c r="E1126">
        <v>0.17499999999999999</v>
      </c>
      <c r="F1126">
        <v>0.8125</v>
      </c>
      <c r="G1126">
        <v>1.9862866314579071E-2</v>
      </c>
      <c r="H1126">
        <v>28</v>
      </c>
      <c r="I1126">
        <v>112</v>
      </c>
      <c r="J1126">
        <v>6</v>
      </c>
      <c r="K1126">
        <v>8.1383395289030709</v>
      </c>
      <c r="L1126">
        <v>8.1357700718803212</v>
      </c>
      <c r="M1126">
        <v>8.9756728630771292</v>
      </c>
      <c r="N1126">
        <v>8.9782890743511885</v>
      </c>
      <c r="O1126">
        <v>8.9756728630771292</v>
      </c>
      <c r="P1126">
        <v>8.9782890743511885</v>
      </c>
      <c r="Q1126">
        <v>8.9756728630771292</v>
      </c>
      <c r="R1126" s="2">
        <v>8.1383395289030709</v>
      </c>
      <c r="S1126">
        <v>1.34</v>
      </c>
      <c r="T1126">
        <v>4.41</v>
      </c>
      <c r="U1126">
        <v>4.3</v>
      </c>
      <c r="V1126">
        <v>1.1000000000000001</v>
      </c>
      <c r="W1126">
        <v>0</v>
      </c>
      <c r="X1126">
        <v>0</v>
      </c>
      <c r="Y1126" t="s">
        <v>84</v>
      </c>
      <c r="AA1126">
        <v>7</v>
      </c>
      <c r="AB1126">
        <v>30</v>
      </c>
      <c r="AC1126" t="s">
        <v>2111</v>
      </c>
      <c r="AD1126" t="s">
        <v>87</v>
      </c>
      <c r="AE1126" t="s">
        <v>87</v>
      </c>
      <c r="AF1126" t="s">
        <v>88</v>
      </c>
      <c r="AG1126" t="b">
        <v>0</v>
      </c>
      <c r="AH1126">
        <v>0.17499999999999999</v>
      </c>
      <c r="AI1126">
        <v>1.99668519955409E-2</v>
      </c>
      <c r="AJ1126">
        <v>4</v>
      </c>
      <c r="AL1126">
        <v>6.4771098362977906</v>
      </c>
      <c r="AM1126">
        <v>6.5536916372639258</v>
      </c>
      <c r="AN1126">
        <v>6.4771098362977897</v>
      </c>
      <c r="AO1126">
        <v>6.4771098362977897</v>
      </c>
      <c r="AP1126">
        <v>0.1308565909456664</v>
      </c>
      <c r="AQ1126">
        <v>0.13085659094566601</v>
      </c>
      <c r="AR1126">
        <v>229.49504752949329</v>
      </c>
      <c r="AS1126">
        <v>11348.68467614496</v>
      </c>
      <c r="AT1126">
        <v>0.13072177514481911</v>
      </c>
      <c r="AU1126">
        <v>6.4642798282338667</v>
      </c>
      <c r="AV1126">
        <v>6.5821171876762952</v>
      </c>
      <c r="AW1126">
        <v>6.5538121761658381</v>
      </c>
      <c r="AX1126">
        <v>8.1010673079092861</v>
      </c>
      <c r="AY1126">
        <v>8.0662303706656466</v>
      </c>
      <c r="AZ1126">
        <v>0.13142174252666591</v>
      </c>
      <c r="BA1126">
        <v>0.13085659094566601</v>
      </c>
      <c r="BB1126">
        <v>4.1489142913575474</v>
      </c>
      <c r="BC1126">
        <v>4.1489142913575474</v>
      </c>
      <c r="BD1126" t="b">
        <v>0</v>
      </c>
      <c r="BE1126" t="b">
        <v>0</v>
      </c>
      <c r="BH1126">
        <v>229.46524104384221</v>
      </c>
      <c r="BI1126">
        <v>11342.362636665241</v>
      </c>
      <c r="BJ1126">
        <v>0.1307387553057246</v>
      </c>
      <c r="BK1126">
        <v>0.1307387553057246</v>
      </c>
      <c r="BL1126">
        <v>0.1307387553057246</v>
      </c>
      <c r="BM1126" t="s">
        <v>89</v>
      </c>
      <c r="BN1126">
        <v>6.4623572903594813</v>
      </c>
      <c r="BO1126">
        <v>6.4623572903594821</v>
      </c>
      <c r="BP1126">
        <v>6.4623572903594813</v>
      </c>
      <c r="BQ1126" t="s">
        <v>89</v>
      </c>
      <c r="BR1126">
        <v>6.5397292820002288</v>
      </c>
      <c r="BS1126">
        <v>6.5397292820002288</v>
      </c>
      <c r="BT1126">
        <v>6.5397292820002288</v>
      </c>
      <c r="BU1126" t="s">
        <v>89</v>
      </c>
      <c r="BV1126">
        <v>1.9991462898252731E-2</v>
      </c>
      <c r="BW1126">
        <v>185.58528175203469</v>
      </c>
      <c r="BX1126">
        <v>10304.639949580989</v>
      </c>
      <c r="BY1126">
        <v>0.16165075008525609</v>
      </c>
      <c r="BZ1126">
        <v>0.16165075008525609</v>
      </c>
      <c r="CA1126">
        <v>0.16165075008525609</v>
      </c>
      <c r="CB1126" t="s">
        <v>89</v>
      </c>
      <c r="CC1126" t="s">
        <v>90</v>
      </c>
      <c r="CD1126">
        <v>8.1383395289030691</v>
      </c>
      <c r="CE1126">
        <v>8.1383395289030691</v>
      </c>
      <c r="CF1126">
        <v>8.1383395289030691</v>
      </c>
      <c r="CG1126" t="s">
        <v>89</v>
      </c>
      <c r="CH1126" t="s">
        <v>91</v>
      </c>
      <c r="CI1126">
        <v>0.13134123444427051</v>
      </c>
      <c r="CJ1126">
        <v>6.6124008672337444</v>
      </c>
      <c r="CK1126">
        <v>1.9862866314579071E-2</v>
      </c>
      <c r="CL1126">
        <v>2.813117718880596</v>
      </c>
      <c r="CM1126">
        <v>14</v>
      </c>
      <c r="CN1126">
        <v>0.16105426577928181</v>
      </c>
      <c r="CO1126">
        <v>0.16105426577928131</v>
      </c>
      <c r="CP1126">
        <v>8.0660820150940626</v>
      </c>
      <c r="CQ1126">
        <v>7.9718274908280504</v>
      </c>
      <c r="CR1126">
        <v>8.1383395289030709</v>
      </c>
      <c r="CS1126">
        <v>8.1383395289030691</v>
      </c>
      <c r="CT1126">
        <v>1.7763568394002501E-15</v>
      </c>
      <c r="CU1126">
        <v>2.182701806789422E-14</v>
      </c>
    </row>
    <row r="1127" spans="1:99" x14ac:dyDescent="0.3">
      <c r="A1127" t="s">
        <v>2112</v>
      </c>
      <c r="B1127" t="s">
        <v>1716</v>
      </c>
      <c r="C1127" t="s">
        <v>3382</v>
      </c>
      <c r="D1127" t="s">
        <v>109</v>
      </c>
      <c r="E1127">
        <v>2.5000000000000001E-2</v>
      </c>
      <c r="F1127">
        <v>0.25</v>
      </c>
      <c r="G1127">
        <v>1.1302867343476001E-2</v>
      </c>
      <c r="H1127">
        <v>70</v>
      </c>
      <c r="I1127">
        <v>112</v>
      </c>
      <c r="J1127">
        <v>3</v>
      </c>
      <c r="K1127">
        <v>41.748322072715531</v>
      </c>
      <c r="L1127">
        <v>41.667786978387689</v>
      </c>
      <c r="M1127">
        <v>51.378560756745408</v>
      </c>
      <c r="N1127">
        <v>51.362661256310908</v>
      </c>
      <c r="O1127">
        <v>51.378560756745408</v>
      </c>
      <c r="P1127">
        <v>51.362661256310908</v>
      </c>
      <c r="Q1127">
        <v>51.378560756745408</v>
      </c>
      <c r="R1127" s="2">
        <v>41.748322072715531</v>
      </c>
      <c r="S1127">
        <v>1.34</v>
      </c>
      <c r="T1127">
        <v>4.41</v>
      </c>
      <c r="U1127">
        <v>4.3</v>
      </c>
      <c r="V1127">
        <v>1.1000000000000001</v>
      </c>
      <c r="W1127">
        <v>0</v>
      </c>
      <c r="X1127">
        <v>0</v>
      </c>
      <c r="Y1127" t="s">
        <v>84</v>
      </c>
      <c r="AA1127">
        <v>7</v>
      </c>
      <c r="AB1127">
        <v>90</v>
      </c>
      <c r="AC1127" t="s">
        <v>2113</v>
      </c>
      <c r="AD1127" t="s">
        <v>87</v>
      </c>
      <c r="AE1127" t="s">
        <v>87</v>
      </c>
      <c r="AF1127" t="s">
        <v>111</v>
      </c>
      <c r="AG1127" t="b">
        <v>0</v>
      </c>
      <c r="AH1127">
        <v>2.5000000000000001E-2</v>
      </c>
      <c r="AI1127">
        <v>1.99668519955409E-2</v>
      </c>
      <c r="AJ1127">
        <v>4</v>
      </c>
      <c r="AL1127">
        <v>6.4771098362977906</v>
      </c>
      <c r="AM1127">
        <v>6.5536916372639258</v>
      </c>
      <c r="AN1127">
        <v>6.4771098362977897</v>
      </c>
      <c r="AO1127">
        <v>6.4771098362977897</v>
      </c>
      <c r="AP1127">
        <v>0.1308565909456664</v>
      </c>
      <c r="AQ1127">
        <v>0.13085659094566601</v>
      </c>
      <c r="AR1127">
        <v>688.48514258848013</v>
      </c>
      <c r="AS1127">
        <v>34046.054028434897</v>
      </c>
      <c r="AT1127">
        <v>0.13072177514481911</v>
      </c>
      <c r="AU1127">
        <v>6.4642798282338667</v>
      </c>
      <c r="AV1127">
        <v>1.9449180899251159</v>
      </c>
      <c r="AW1127">
        <v>3.4767840611158429</v>
      </c>
      <c r="AX1127">
        <v>7.7796723597004629</v>
      </c>
      <c r="AY1127">
        <v>13.90713624446337</v>
      </c>
      <c r="AZ1127">
        <v>0.1135421130853122</v>
      </c>
      <c r="BA1127">
        <v>0.13085659094566601</v>
      </c>
      <c r="BB1127">
        <v>2.7776037418133499</v>
      </c>
      <c r="BC1127">
        <v>2.7776037418133499</v>
      </c>
      <c r="BD1127" t="b">
        <v>1</v>
      </c>
      <c r="BE1127" t="b">
        <v>1</v>
      </c>
      <c r="BH1127">
        <v>688.39572313152689</v>
      </c>
      <c r="BI1127">
        <v>34027.087909995716</v>
      </c>
      <c r="BJ1127">
        <v>0.13073875530572451</v>
      </c>
      <c r="BK1127">
        <v>0.13073875530572451</v>
      </c>
      <c r="BL1127">
        <v>0.13073875530572451</v>
      </c>
      <c r="BM1127" t="s">
        <v>89</v>
      </c>
      <c r="BN1127">
        <v>6.4623572903594786</v>
      </c>
      <c r="BO1127">
        <v>6.4623572903594804</v>
      </c>
      <c r="BP1127">
        <v>6.4623572903594786</v>
      </c>
      <c r="BQ1127" t="s">
        <v>89</v>
      </c>
      <c r="BR1127">
        <v>6.5397292820002297</v>
      </c>
      <c r="BS1127">
        <v>6.5397292820002297</v>
      </c>
      <c r="BT1127">
        <v>6.5397292820002297</v>
      </c>
      <c r="BU1127" t="s">
        <v>89</v>
      </c>
      <c r="BV1127">
        <v>1.9991462898252731E-2</v>
      </c>
      <c r="BW1127">
        <v>190.72817521275439</v>
      </c>
      <c r="BX1127">
        <v>20766.778579091399</v>
      </c>
      <c r="BY1127">
        <v>0.47187574620061429</v>
      </c>
      <c r="BZ1127">
        <v>0.47187574620061429</v>
      </c>
      <c r="CA1127">
        <v>0.47187574620061429</v>
      </c>
      <c r="CB1127" t="s">
        <v>89</v>
      </c>
      <c r="CC1127" t="s">
        <v>90</v>
      </c>
      <c r="CD1127">
        <v>41.748322072715531</v>
      </c>
      <c r="CE1127">
        <v>41.748322072715531</v>
      </c>
      <c r="CF1127">
        <v>41.748322072715531</v>
      </c>
      <c r="CG1127" t="s">
        <v>89</v>
      </c>
      <c r="CH1127" t="s">
        <v>91</v>
      </c>
      <c r="CI1127">
        <v>0.1179689365501536</v>
      </c>
      <c r="CJ1127">
        <v>10.437080518178879</v>
      </c>
      <c r="CK1127">
        <v>1.130286734347599E-2</v>
      </c>
      <c r="CL1127">
        <v>1.4059500517596519</v>
      </c>
      <c r="CM1127">
        <v>42</v>
      </c>
      <c r="CN1127">
        <v>0.52342636378266572</v>
      </c>
      <c r="CO1127">
        <v>0.52342636378266416</v>
      </c>
      <c r="CP1127">
        <v>26.2147665490557</v>
      </c>
      <c r="CQ1127">
        <v>25.908439345191159</v>
      </c>
      <c r="CR1127">
        <v>41.748322072715531</v>
      </c>
      <c r="CS1127">
        <v>41.748322072715531</v>
      </c>
      <c r="CT1127">
        <v>0</v>
      </c>
      <c r="CU1127">
        <v>0</v>
      </c>
    </row>
    <row r="1128" spans="1:99" x14ac:dyDescent="0.3">
      <c r="A1128" t="s">
        <v>2114</v>
      </c>
      <c r="B1128" t="s">
        <v>1716</v>
      </c>
      <c r="C1128" t="s">
        <v>3382</v>
      </c>
      <c r="D1128" t="s">
        <v>109</v>
      </c>
      <c r="E1128">
        <v>2.5000000000000001E-2</v>
      </c>
      <c r="F1128">
        <v>0.4375</v>
      </c>
      <c r="G1128">
        <v>1.1302867343475969E-2</v>
      </c>
      <c r="H1128">
        <v>70</v>
      </c>
      <c r="I1128">
        <v>112</v>
      </c>
      <c r="J1128">
        <v>3</v>
      </c>
      <c r="K1128">
        <v>23.856184041551749</v>
      </c>
      <c r="L1128">
        <v>23.810163987650132</v>
      </c>
      <c r="M1128">
        <v>29.359177575283109</v>
      </c>
      <c r="N1128">
        <v>29.350092146463389</v>
      </c>
      <c r="O1128">
        <v>29.359177575283109</v>
      </c>
      <c r="P1128">
        <v>29.350092146463389</v>
      </c>
      <c r="Q1128">
        <v>29.359177575283109</v>
      </c>
      <c r="R1128" s="2">
        <v>23.856184041551749</v>
      </c>
      <c r="S1128">
        <v>1.34</v>
      </c>
      <c r="T1128">
        <v>4.41</v>
      </c>
      <c r="U1128">
        <v>4.3</v>
      </c>
      <c r="V1128">
        <v>1.1000000000000001</v>
      </c>
      <c r="W1128">
        <v>0</v>
      </c>
      <c r="X1128">
        <v>0</v>
      </c>
      <c r="Y1128" t="s">
        <v>84</v>
      </c>
      <c r="AA1128">
        <v>7</v>
      </c>
      <c r="AB1128">
        <v>90</v>
      </c>
      <c r="AC1128" t="s">
        <v>2115</v>
      </c>
      <c r="AD1128" t="s">
        <v>87</v>
      </c>
      <c r="AE1128" t="s">
        <v>87</v>
      </c>
      <c r="AF1128" t="s">
        <v>111</v>
      </c>
      <c r="AG1128" t="b">
        <v>0</v>
      </c>
      <c r="AH1128">
        <v>2.5000000000000001E-2</v>
      </c>
      <c r="AI1128">
        <v>1.99668519955409E-2</v>
      </c>
      <c r="AJ1128">
        <v>4</v>
      </c>
      <c r="AL1128">
        <v>6.4771098362977906</v>
      </c>
      <c r="AM1128">
        <v>6.5536916372639258</v>
      </c>
      <c r="AN1128">
        <v>6.4771098362977897</v>
      </c>
      <c r="AO1128">
        <v>6.4771098362977897</v>
      </c>
      <c r="AP1128">
        <v>0.1308565909456664</v>
      </c>
      <c r="AQ1128">
        <v>0.13085659094566601</v>
      </c>
      <c r="AR1128">
        <v>688.48514258848013</v>
      </c>
      <c r="AS1128">
        <v>34046.054028434897</v>
      </c>
      <c r="AT1128">
        <v>0.13072177514481911</v>
      </c>
      <c r="AU1128">
        <v>6.4642798282338667</v>
      </c>
      <c r="AV1128">
        <v>1.9449180899251171</v>
      </c>
      <c r="AW1128">
        <v>3.4767840611158518</v>
      </c>
      <c r="AX1128">
        <v>4.4455270626859829</v>
      </c>
      <c r="AY1128">
        <v>7.9469349968362337</v>
      </c>
      <c r="AZ1128">
        <v>0.1135421130853122</v>
      </c>
      <c r="BA1128">
        <v>0.13085659094566601</v>
      </c>
      <c r="BB1128">
        <v>4.8608065481733584</v>
      </c>
      <c r="BC1128">
        <v>4.8608065481733584</v>
      </c>
      <c r="BD1128" t="b">
        <v>1</v>
      </c>
      <c r="BE1128" t="b">
        <v>1</v>
      </c>
      <c r="BH1128">
        <v>688.39572313152689</v>
      </c>
      <c r="BI1128">
        <v>34027.087909995716</v>
      </c>
      <c r="BJ1128">
        <v>0.13073875530572451</v>
      </c>
      <c r="BK1128">
        <v>0.13073875530572451</v>
      </c>
      <c r="BL1128">
        <v>0.13073875530572451</v>
      </c>
      <c r="BM1128" t="s">
        <v>89</v>
      </c>
      <c r="BN1128">
        <v>6.4623572903594786</v>
      </c>
      <c r="BO1128">
        <v>6.4623572903594804</v>
      </c>
      <c r="BP1128">
        <v>6.4623572903594786</v>
      </c>
      <c r="BQ1128" t="s">
        <v>89</v>
      </c>
      <c r="BR1128">
        <v>6.5397292820002297</v>
      </c>
      <c r="BS1128">
        <v>6.5397292820002297</v>
      </c>
      <c r="BT1128">
        <v>6.5397292820002297</v>
      </c>
      <c r="BU1128" t="s">
        <v>89</v>
      </c>
      <c r="BV1128">
        <v>1.9991462898252731E-2</v>
      </c>
      <c r="BW1128">
        <v>333.77430662232041</v>
      </c>
      <c r="BX1128">
        <v>36341.862513409993</v>
      </c>
      <c r="BY1128">
        <v>0.26964328354320799</v>
      </c>
      <c r="BZ1128">
        <v>0.26964328354320799</v>
      </c>
      <c r="CA1128">
        <v>0.26964328354320799</v>
      </c>
      <c r="CB1128" t="s">
        <v>89</v>
      </c>
      <c r="CC1128" t="s">
        <v>90</v>
      </c>
      <c r="CD1128">
        <v>23.856184041551749</v>
      </c>
      <c r="CE1128">
        <v>23.856184041551749</v>
      </c>
      <c r="CF1128">
        <v>23.856184041551749</v>
      </c>
      <c r="CG1128" t="s">
        <v>89</v>
      </c>
      <c r="CH1128" t="s">
        <v>91</v>
      </c>
      <c r="CI1128">
        <v>0.1179689365501535</v>
      </c>
      <c r="CJ1128">
        <v>10.43708051817889</v>
      </c>
      <c r="CK1128">
        <v>1.130286734347598E-2</v>
      </c>
      <c r="CL1128">
        <v>2.4604125905793919</v>
      </c>
      <c r="CM1128">
        <v>42</v>
      </c>
      <c r="CN1128">
        <v>0.29910077930438039</v>
      </c>
      <c r="CO1128">
        <v>0.2991007793043795</v>
      </c>
      <c r="CP1128">
        <v>14.979866599460401</v>
      </c>
      <c r="CQ1128">
        <v>14.804822482966379</v>
      </c>
      <c r="CR1128">
        <v>23.856184041551749</v>
      </c>
      <c r="CS1128">
        <v>23.856184041551749</v>
      </c>
      <c r="CT1128">
        <v>3.5527136788005009E-15</v>
      </c>
      <c r="CU1128">
        <v>1.489221273868665E-14</v>
      </c>
    </row>
    <row r="1129" spans="1:99" x14ac:dyDescent="0.3">
      <c r="A1129" t="s">
        <v>2116</v>
      </c>
      <c r="B1129" t="s">
        <v>1716</v>
      </c>
      <c r="C1129" t="s">
        <v>3382</v>
      </c>
      <c r="D1129" t="s">
        <v>109</v>
      </c>
      <c r="E1129">
        <v>2.5000000000000001E-2</v>
      </c>
      <c r="F1129">
        <v>0.8125</v>
      </c>
      <c r="G1129">
        <v>1.1302867343475961E-2</v>
      </c>
      <c r="H1129">
        <v>70</v>
      </c>
      <c r="I1129">
        <v>112</v>
      </c>
      <c r="J1129">
        <v>3</v>
      </c>
      <c r="K1129">
        <v>12.84563756083557</v>
      </c>
      <c r="L1129">
        <v>12.82085753181161</v>
      </c>
      <c r="M1129">
        <v>15.808787925152449</v>
      </c>
      <c r="N1129">
        <v>15.8038957711726</v>
      </c>
      <c r="O1129">
        <v>15.808787925152449</v>
      </c>
      <c r="P1129">
        <v>15.8038957711726</v>
      </c>
      <c r="Q1129">
        <v>15.808787925152449</v>
      </c>
      <c r="R1129" s="2">
        <v>12.84563756083557</v>
      </c>
      <c r="S1129">
        <v>1.34</v>
      </c>
      <c r="T1129">
        <v>4.41</v>
      </c>
      <c r="U1129">
        <v>4.3</v>
      </c>
      <c r="V1129">
        <v>1.1000000000000001</v>
      </c>
      <c r="W1129">
        <v>0</v>
      </c>
      <c r="X1129">
        <v>0</v>
      </c>
      <c r="Y1129" t="s">
        <v>84</v>
      </c>
      <c r="AA1129">
        <v>7</v>
      </c>
      <c r="AB1129">
        <v>90</v>
      </c>
      <c r="AC1129" t="s">
        <v>2117</v>
      </c>
      <c r="AD1129" t="s">
        <v>87</v>
      </c>
      <c r="AE1129" t="s">
        <v>87</v>
      </c>
      <c r="AF1129" t="s">
        <v>111</v>
      </c>
      <c r="AG1129" t="b">
        <v>0</v>
      </c>
      <c r="AH1129">
        <v>2.5000000000000001E-2</v>
      </c>
      <c r="AI1129">
        <v>1.99668519955409E-2</v>
      </c>
      <c r="AJ1129">
        <v>4</v>
      </c>
      <c r="AL1129">
        <v>6.4771098362977906</v>
      </c>
      <c r="AM1129">
        <v>6.5536916372639258</v>
      </c>
      <c r="AN1129">
        <v>6.4771098362977897</v>
      </c>
      <c r="AO1129">
        <v>6.4771098362977897</v>
      </c>
      <c r="AP1129">
        <v>0.1308565909456664</v>
      </c>
      <c r="AQ1129">
        <v>0.13085659094566601</v>
      </c>
      <c r="AR1129">
        <v>688.48514258848013</v>
      </c>
      <c r="AS1129">
        <v>34046.054028434897</v>
      </c>
      <c r="AT1129">
        <v>0.13072177514481911</v>
      </c>
      <c r="AU1129">
        <v>6.4642798282338667</v>
      </c>
      <c r="AV1129">
        <v>1.9449180899251119</v>
      </c>
      <c r="AW1129">
        <v>3.4767840611158469</v>
      </c>
      <c r="AX1129">
        <v>2.3937453414462921</v>
      </c>
      <c r="AY1129">
        <v>4.2791188444502728</v>
      </c>
      <c r="AZ1129">
        <v>0.1135421130853122</v>
      </c>
      <c r="BA1129">
        <v>0.13085659094566601</v>
      </c>
      <c r="BB1129">
        <v>9.0272121608933791</v>
      </c>
      <c r="BC1129">
        <v>9.0272121608933791</v>
      </c>
      <c r="BD1129" t="b">
        <v>1</v>
      </c>
      <c r="BE1129" t="b">
        <v>1</v>
      </c>
      <c r="BH1129">
        <v>688.39572313152689</v>
      </c>
      <c r="BI1129">
        <v>34027.087909995716</v>
      </c>
      <c r="BJ1129">
        <v>0.13073875530572451</v>
      </c>
      <c r="BK1129">
        <v>0.13073875530572451</v>
      </c>
      <c r="BL1129">
        <v>0.13073875530572451</v>
      </c>
      <c r="BM1129" t="s">
        <v>89</v>
      </c>
      <c r="BN1129">
        <v>6.4623572903594786</v>
      </c>
      <c r="BO1129">
        <v>6.4623572903594804</v>
      </c>
      <c r="BP1129">
        <v>6.4623572903594786</v>
      </c>
      <c r="BQ1129" t="s">
        <v>89</v>
      </c>
      <c r="BR1129">
        <v>6.5397292820002297</v>
      </c>
      <c r="BS1129">
        <v>6.5397292820002297</v>
      </c>
      <c r="BT1129">
        <v>6.5397292820002297</v>
      </c>
      <c r="BU1129" t="s">
        <v>89</v>
      </c>
      <c r="BV1129">
        <v>1.9991462898252731E-2</v>
      </c>
      <c r="BW1129">
        <v>619.86656944145216</v>
      </c>
      <c r="BX1129">
        <v>67492.030382047102</v>
      </c>
      <c r="BY1129">
        <v>0.14519253729249659</v>
      </c>
      <c r="BZ1129">
        <v>0.14519253729249659</v>
      </c>
      <c r="CA1129">
        <v>0.14519253729249659</v>
      </c>
      <c r="CB1129" t="s">
        <v>89</v>
      </c>
      <c r="CC1129" t="s">
        <v>90</v>
      </c>
      <c r="CD1129">
        <v>12.84563756083557</v>
      </c>
      <c r="CE1129">
        <v>12.84563756083557</v>
      </c>
      <c r="CF1129">
        <v>12.84563756083557</v>
      </c>
      <c r="CG1129" t="s">
        <v>89</v>
      </c>
      <c r="CH1129" t="s">
        <v>91</v>
      </c>
      <c r="CI1129">
        <v>0.1179689365501535</v>
      </c>
      <c r="CJ1129">
        <v>10.437080518178901</v>
      </c>
      <c r="CK1129">
        <v>1.1302867343475969E-2</v>
      </c>
      <c r="CL1129">
        <v>4.5693376682188704</v>
      </c>
      <c r="CM1129">
        <v>42</v>
      </c>
      <c r="CN1129">
        <v>0.16105426577928181</v>
      </c>
      <c r="CO1129">
        <v>0.16105426577928131</v>
      </c>
      <c r="CP1129">
        <v>8.0660820150940626</v>
      </c>
      <c r="CQ1129">
        <v>7.9718274908280504</v>
      </c>
      <c r="CR1129">
        <v>12.84563756083557</v>
      </c>
      <c r="CS1129">
        <v>12.84563756083557</v>
      </c>
      <c r="CT1129">
        <v>0</v>
      </c>
      <c r="CU1129">
        <v>0</v>
      </c>
    </row>
    <row r="1130" spans="1:99" x14ac:dyDescent="0.3">
      <c r="A1130" t="s">
        <v>2118</v>
      </c>
      <c r="B1130" t="s">
        <v>1716</v>
      </c>
      <c r="C1130" t="s">
        <v>3382</v>
      </c>
      <c r="D1130" t="s">
        <v>109</v>
      </c>
      <c r="E1130">
        <v>0.1</v>
      </c>
      <c r="F1130">
        <v>0.25</v>
      </c>
      <c r="G1130">
        <v>1.9795257308543548E-2</v>
      </c>
      <c r="H1130">
        <v>56</v>
      </c>
      <c r="I1130">
        <v>112</v>
      </c>
      <c r="J1130">
        <v>4</v>
      </c>
      <c r="K1130">
        <v>26.53823672797968</v>
      </c>
      <c r="L1130">
        <v>26.532474656809459</v>
      </c>
      <c r="M1130">
        <v>31.457563109981962</v>
      </c>
      <c r="N1130">
        <v>31.462437203950049</v>
      </c>
      <c r="O1130">
        <v>31.457563109981962</v>
      </c>
      <c r="P1130">
        <v>31.462437203950049</v>
      </c>
      <c r="Q1130">
        <v>31.457563109981962</v>
      </c>
      <c r="R1130" s="2">
        <v>26.53823672797968</v>
      </c>
      <c r="S1130">
        <v>1.34</v>
      </c>
      <c r="T1130">
        <v>4.41</v>
      </c>
      <c r="U1130">
        <v>4.3</v>
      </c>
      <c r="V1130">
        <v>1.1000000000000001</v>
      </c>
      <c r="W1130">
        <v>0</v>
      </c>
      <c r="X1130">
        <v>0</v>
      </c>
      <c r="Y1130" t="s">
        <v>84</v>
      </c>
      <c r="AA1130">
        <v>7</v>
      </c>
      <c r="AB1130">
        <v>90</v>
      </c>
      <c r="AC1130" t="s">
        <v>2119</v>
      </c>
      <c r="AD1130" t="s">
        <v>87</v>
      </c>
      <c r="AE1130" t="s">
        <v>87</v>
      </c>
      <c r="AF1130" t="s">
        <v>111</v>
      </c>
      <c r="AG1130" t="b">
        <v>0</v>
      </c>
      <c r="AH1130">
        <v>0.1</v>
      </c>
      <c r="AI1130">
        <v>1.99668519955409E-2</v>
      </c>
      <c r="AJ1130">
        <v>4</v>
      </c>
      <c r="AL1130">
        <v>6.4771098362977906</v>
      </c>
      <c r="AM1130">
        <v>6.5536916372639258</v>
      </c>
      <c r="AN1130">
        <v>6.4771098362977897</v>
      </c>
      <c r="AO1130">
        <v>6.4771098362977897</v>
      </c>
      <c r="AP1130">
        <v>0.1308565909456664</v>
      </c>
      <c r="AQ1130">
        <v>0.13085659094566601</v>
      </c>
      <c r="AR1130">
        <v>688.48514258848013</v>
      </c>
      <c r="AS1130">
        <v>34046.054028434897</v>
      </c>
      <c r="AT1130">
        <v>0.13072177514481911</v>
      </c>
      <c r="AU1130">
        <v>6.4642798282338667</v>
      </c>
      <c r="AV1130">
        <v>6.602182627484364</v>
      </c>
      <c r="AW1130">
        <v>6.5782429908362952</v>
      </c>
      <c r="AX1130">
        <v>26.40873050993746</v>
      </c>
      <c r="AY1130">
        <v>26.312971963345181</v>
      </c>
      <c r="AZ1130">
        <v>0.13133280613634971</v>
      </c>
      <c r="BA1130">
        <v>0.13085659094566601</v>
      </c>
      <c r="BB1130">
        <v>4.2047838818697798</v>
      </c>
      <c r="BC1130">
        <v>4.2047838818697798</v>
      </c>
      <c r="BD1130" t="b">
        <v>0</v>
      </c>
      <c r="BE1130" t="b">
        <v>0</v>
      </c>
      <c r="BH1130">
        <v>688.39572313152689</v>
      </c>
      <c r="BI1130">
        <v>34027.087909995716</v>
      </c>
      <c r="BJ1130">
        <v>0.13073875530572451</v>
      </c>
      <c r="BK1130">
        <v>0.13073875530572451</v>
      </c>
      <c r="BL1130">
        <v>0.13073875530572451</v>
      </c>
      <c r="BM1130" t="s">
        <v>89</v>
      </c>
      <c r="BN1130">
        <v>6.4623572903594786</v>
      </c>
      <c r="BO1130">
        <v>6.4623572903594804</v>
      </c>
      <c r="BP1130">
        <v>6.4623572903594786</v>
      </c>
      <c r="BQ1130" t="s">
        <v>89</v>
      </c>
      <c r="BR1130">
        <v>6.5397292820002297</v>
      </c>
      <c r="BS1130">
        <v>6.5397292820002297</v>
      </c>
      <c r="BT1130">
        <v>6.5397292820002297</v>
      </c>
      <c r="BU1130" t="s">
        <v>89</v>
      </c>
      <c r="BV1130">
        <v>1.9991462898252731E-2</v>
      </c>
      <c r="BW1130">
        <v>171.3204846673307</v>
      </c>
      <c r="BX1130">
        <v>10258.90848791439</v>
      </c>
      <c r="BY1130">
        <v>0.5253312245453986</v>
      </c>
      <c r="BZ1130">
        <v>0.5253312245453986</v>
      </c>
      <c r="CA1130">
        <v>0.5253312245453986</v>
      </c>
      <c r="CB1130" t="s">
        <v>89</v>
      </c>
      <c r="CC1130" t="s">
        <v>90</v>
      </c>
      <c r="CD1130">
        <v>26.53823672797969</v>
      </c>
      <c r="CE1130">
        <v>26.53823672797969</v>
      </c>
      <c r="CF1130">
        <v>26.53823672797969</v>
      </c>
      <c r="CG1130" t="s">
        <v>89</v>
      </c>
      <c r="CH1130" t="s">
        <v>91</v>
      </c>
      <c r="CI1130">
        <v>0.13133280613634971</v>
      </c>
      <c r="CJ1130">
        <v>6.6345591819949217</v>
      </c>
      <c r="CK1130">
        <v>1.9795257308543548E-2</v>
      </c>
      <c r="CL1130">
        <v>2.2933602066004291</v>
      </c>
      <c r="CM1130">
        <v>21</v>
      </c>
      <c r="CN1130">
        <v>0.52342636378266572</v>
      </c>
      <c r="CO1130">
        <v>0.52342636378266416</v>
      </c>
      <c r="CP1130">
        <v>26.2147665490557</v>
      </c>
      <c r="CQ1130">
        <v>25.908439345191159</v>
      </c>
      <c r="CR1130">
        <v>26.53823672797968</v>
      </c>
      <c r="CS1130">
        <v>26.53823672797969</v>
      </c>
      <c r="CT1130">
        <v>1.06581410364015E-14</v>
      </c>
      <c r="CU1130">
        <v>-4.0161451364115879E-14</v>
      </c>
    </row>
    <row r="1131" spans="1:99" x14ac:dyDescent="0.3">
      <c r="A1131" t="s">
        <v>2120</v>
      </c>
      <c r="B1131" t="s">
        <v>1716</v>
      </c>
      <c r="C1131" t="s">
        <v>3382</v>
      </c>
      <c r="D1131" t="s">
        <v>109</v>
      </c>
      <c r="E1131">
        <v>0.1</v>
      </c>
      <c r="F1131">
        <v>0.4375</v>
      </c>
      <c r="G1131">
        <v>1.9795257308543542E-2</v>
      </c>
      <c r="H1131">
        <v>56</v>
      </c>
      <c r="I1131">
        <v>112</v>
      </c>
      <c r="J1131">
        <v>4</v>
      </c>
      <c r="K1131">
        <v>15.164706701702681</v>
      </c>
      <c r="L1131">
        <v>15.161414089605399</v>
      </c>
      <c r="M1131">
        <v>17.975750348561121</v>
      </c>
      <c r="N1131">
        <v>17.978535545114301</v>
      </c>
      <c r="O1131">
        <v>17.975750348561121</v>
      </c>
      <c r="P1131">
        <v>17.978535545114301</v>
      </c>
      <c r="Q1131">
        <v>17.975750348561121</v>
      </c>
      <c r="R1131" s="2">
        <v>15.164706701702681</v>
      </c>
      <c r="S1131">
        <v>1.34</v>
      </c>
      <c r="T1131">
        <v>4.41</v>
      </c>
      <c r="U1131">
        <v>4.3</v>
      </c>
      <c r="V1131">
        <v>1.1000000000000001</v>
      </c>
      <c r="W1131">
        <v>0</v>
      </c>
      <c r="X1131">
        <v>0</v>
      </c>
      <c r="Y1131" t="s">
        <v>84</v>
      </c>
      <c r="AA1131">
        <v>7</v>
      </c>
      <c r="AB1131">
        <v>90</v>
      </c>
      <c r="AC1131" t="s">
        <v>2121</v>
      </c>
      <c r="AD1131" t="s">
        <v>87</v>
      </c>
      <c r="AE1131" t="s">
        <v>87</v>
      </c>
      <c r="AF1131" t="s">
        <v>111</v>
      </c>
      <c r="AG1131" t="b">
        <v>0</v>
      </c>
      <c r="AH1131">
        <v>0.1</v>
      </c>
      <c r="AI1131">
        <v>1.99668519955409E-2</v>
      </c>
      <c r="AJ1131">
        <v>4</v>
      </c>
      <c r="AL1131">
        <v>6.4771098362977906</v>
      </c>
      <c r="AM1131">
        <v>6.5536916372639258</v>
      </c>
      <c r="AN1131">
        <v>6.4771098362977897</v>
      </c>
      <c r="AO1131">
        <v>6.4771098362977897</v>
      </c>
      <c r="AP1131">
        <v>0.1308565909456664</v>
      </c>
      <c r="AQ1131">
        <v>0.13085659094566601</v>
      </c>
      <c r="AR1131">
        <v>688.48514258848013</v>
      </c>
      <c r="AS1131">
        <v>34046.054028434897</v>
      </c>
      <c r="AT1131">
        <v>0.13072177514481911</v>
      </c>
      <c r="AU1131">
        <v>6.4642798282338667</v>
      </c>
      <c r="AV1131">
        <v>6.6021826274843667</v>
      </c>
      <c r="AW1131">
        <v>6.5782429908362978</v>
      </c>
      <c r="AX1131">
        <v>15.090703148535701</v>
      </c>
      <c r="AY1131">
        <v>15.035983979054389</v>
      </c>
      <c r="AZ1131">
        <v>0.13133280613634971</v>
      </c>
      <c r="BA1131">
        <v>0.13085659094566601</v>
      </c>
      <c r="BB1131">
        <v>7.3583717932721111</v>
      </c>
      <c r="BC1131">
        <v>7.3583717932721111</v>
      </c>
      <c r="BD1131" t="b">
        <v>0</v>
      </c>
      <c r="BE1131" t="b">
        <v>0</v>
      </c>
      <c r="BH1131">
        <v>688.39572313152689</v>
      </c>
      <c r="BI1131">
        <v>34027.087909995716</v>
      </c>
      <c r="BJ1131">
        <v>0.13073875530572451</v>
      </c>
      <c r="BK1131">
        <v>0.13073875530572451</v>
      </c>
      <c r="BL1131">
        <v>0.13073875530572451</v>
      </c>
      <c r="BM1131" t="s">
        <v>89</v>
      </c>
      <c r="BN1131">
        <v>6.4623572903594786</v>
      </c>
      <c r="BO1131">
        <v>6.4623572903594804</v>
      </c>
      <c r="BP1131">
        <v>6.4623572903594786</v>
      </c>
      <c r="BQ1131" t="s">
        <v>89</v>
      </c>
      <c r="BR1131">
        <v>6.5397292820002297</v>
      </c>
      <c r="BS1131">
        <v>6.5397292820002297</v>
      </c>
      <c r="BT1131">
        <v>6.5397292820002297</v>
      </c>
      <c r="BU1131" t="s">
        <v>89</v>
      </c>
      <c r="BV1131">
        <v>1.9991462898252731E-2</v>
      </c>
      <c r="BW1131">
        <v>299.81084816782868</v>
      </c>
      <c r="BX1131">
        <v>17953.089853850201</v>
      </c>
      <c r="BY1131">
        <v>0.30018927116879912</v>
      </c>
      <c r="BZ1131">
        <v>0.30018927116879912</v>
      </c>
      <c r="CA1131">
        <v>0.30018927116879912</v>
      </c>
      <c r="CB1131" t="s">
        <v>89</v>
      </c>
      <c r="CC1131" t="s">
        <v>90</v>
      </c>
      <c r="CD1131">
        <v>15.16470670170267</v>
      </c>
      <c r="CE1131">
        <v>15.16470670170267</v>
      </c>
      <c r="CF1131">
        <v>15.16470670170267</v>
      </c>
      <c r="CG1131" t="s">
        <v>89</v>
      </c>
      <c r="CH1131" t="s">
        <v>91</v>
      </c>
      <c r="CI1131">
        <v>0.13133280613634959</v>
      </c>
      <c r="CJ1131">
        <v>6.6345591819949199</v>
      </c>
      <c r="CK1131">
        <v>1.9795257308543548E-2</v>
      </c>
      <c r="CL1131">
        <v>4.0133803615507508</v>
      </c>
      <c r="CM1131">
        <v>21</v>
      </c>
      <c r="CN1131">
        <v>0.29910077930438039</v>
      </c>
      <c r="CO1131">
        <v>0.2991007793043795</v>
      </c>
      <c r="CP1131">
        <v>14.979866599460401</v>
      </c>
      <c r="CQ1131">
        <v>14.804822482966379</v>
      </c>
      <c r="CR1131">
        <v>15.164706701702681</v>
      </c>
      <c r="CS1131">
        <v>15.16470670170267</v>
      </c>
      <c r="CT1131">
        <v>5.3290705182007514E-15</v>
      </c>
      <c r="CU1131">
        <v>3.5141269943601432E-14</v>
      </c>
    </row>
    <row r="1132" spans="1:99" x14ac:dyDescent="0.3">
      <c r="A1132" t="s">
        <v>2122</v>
      </c>
      <c r="B1132" t="s">
        <v>1716</v>
      </c>
      <c r="C1132" t="s">
        <v>3382</v>
      </c>
      <c r="D1132" t="s">
        <v>109</v>
      </c>
      <c r="E1132">
        <v>0.1</v>
      </c>
      <c r="F1132">
        <v>0.8125</v>
      </c>
      <c r="G1132">
        <v>1.9795257308543542E-2</v>
      </c>
      <c r="H1132">
        <v>56</v>
      </c>
      <c r="I1132">
        <v>112</v>
      </c>
      <c r="J1132">
        <v>4</v>
      </c>
      <c r="K1132">
        <v>8.1656113009168259</v>
      </c>
      <c r="L1132">
        <v>8.1638383559413725</v>
      </c>
      <c r="M1132">
        <v>9.6792501876867565</v>
      </c>
      <c r="N1132">
        <v>9.6807499089077034</v>
      </c>
      <c r="O1132">
        <v>9.6792501876867565</v>
      </c>
      <c r="P1132">
        <v>9.6807499089077034</v>
      </c>
      <c r="Q1132">
        <v>9.6792501876867565</v>
      </c>
      <c r="R1132" s="2">
        <v>8.1656113009168259</v>
      </c>
      <c r="S1132">
        <v>1.34</v>
      </c>
      <c r="T1132">
        <v>4.41</v>
      </c>
      <c r="U1132">
        <v>4.3</v>
      </c>
      <c r="V1132">
        <v>1.1000000000000001</v>
      </c>
      <c r="W1132">
        <v>0</v>
      </c>
      <c r="X1132">
        <v>0</v>
      </c>
      <c r="Y1132" t="s">
        <v>84</v>
      </c>
      <c r="AA1132">
        <v>7</v>
      </c>
      <c r="AB1132">
        <v>90</v>
      </c>
      <c r="AC1132" t="s">
        <v>2123</v>
      </c>
      <c r="AD1132" t="s">
        <v>87</v>
      </c>
      <c r="AE1132" t="s">
        <v>87</v>
      </c>
      <c r="AF1132" t="s">
        <v>111</v>
      </c>
      <c r="AG1132" t="b">
        <v>0</v>
      </c>
      <c r="AH1132">
        <v>0.1</v>
      </c>
      <c r="AI1132">
        <v>1.99668519955409E-2</v>
      </c>
      <c r="AJ1132">
        <v>4</v>
      </c>
      <c r="AL1132">
        <v>6.4771098362977906</v>
      </c>
      <c r="AM1132">
        <v>6.5536916372639258</v>
      </c>
      <c r="AN1132">
        <v>6.4771098362977897</v>
      </c>
      <c r="AO1132">
        <v>6.4771098362977897</v>
      </c>
      <c r="AP1132">
        <v>0.1308565909456664</v>
      </c>
      <c r="AQ1132">
        <v>0.13085659094566601</v>
      </c>
      <c r="AR1132">
        <v>688.48514258848013</v>
      </c>
      <c r="AS1132">
        <v>34046.054028434897</v>
      </c>
      <c r="AT1132">
        <v>0.13072177514481911</v>
      </c>
      <c r="AU1132">
        <v>6.4642798282338667</v>
      </c>
      <c r="AV1132">
        <v>6.602182627484364</v>
      </c>
      <c r="AW1132">
        <v>6.5782429908362952</v>
      </c>
      <c r="AX1132">
        <v>8.125763233826909</v>
      </c>
      <c r="AY1132">
        <v>8.0962990656446703</v>
      </c>
      <c r="AZ1132">
        <v>0.13133280613634971</v>
      </c>
      <c r="BA1132">
        <v>0.13085659094566601</v>
      </c>
      <c r="BB1132">
        <v>13.66554761607679</v>
      </c>
      <c r="BC1132">
        <v>13.66554761607679</v>
      </c>
      <c r="BD1132" t="b">
        <v>0</v>
      </c>
      <c r="BE1132" t="b">
        <v>0</v>
      </c>
      <c r="BH1132">
        <v>688.39572313152689</v>
      </c>
      <c r="BI1132">
        <v>34027.087909995716</v>
      </c>
      <c r="BJ1132">
        <v>0.13073875530572451</v>
      </c>
      <c r="BK1132">
        <v>0.13073875530572451</v>
      </c>
      <c r="BL1132">
        <v>0.13073875530572451</v>
      </c>
      <c r="BM1132" t="s">
        <v>89</v>
      </c>
      <c r="BN1132">
        <v>6.4623572903594786</v>
      </c>
      <c r="BO1132">
        <v>6.4623572903594804</v>
      </c>
      <c r="BP1132">
        <v>6.4623572903594786</v>
      </c>
      <c r="BQ1132" t="s">
        <v>89</v>
      </c>
      <c r="BR1132">
        <v>6.5397292820002297</v>
      </c>
      <c r="BS1132">
        <v>6.5397292820002297</v>
      </c>
      <c r="BT1132">
        <v>6.5397292820002297</v>
      </c>
      <c r="BU1132" t="s">
        <v>89</v>
      </c>
      <c r="BV1132">
        <v>1.9991462898252731E-2</v>
      </c>
      <c r="BW1132">
        <v>556.79157516882469</v>
      </c>
      <c r="BX1132">
        <v>33341.452585721781</v>
      </c>
      <c r="BY1132">
        <v>0.16164037678319959</v>
      </c>
      <c r="BZ1132">
        <v>0.16164037678319959</v>
      </c>
      <c r="CA1132">
        <v>0.16164037678319959</v>
      </c>
      <c r="CB1132" t="s">
        <v>89</v>
      </c>
      <c r="CC1132" t="s">
        <v>90</v>
      </c>
      <c r="CD1132">
        <v>8.1656113009168223</v>
      </c>
      <c r="CE1132">
        <v>8.1656113009168223</v>
      </c>
      <c r="CF1132">
        <v>8.1656113009168223</v>
      </c>
      <c r="CG1132" t="s">
        <v>89</v>
      </c>
      <c r="CH1132" t="s">
        <v>91</v>
      </c>
      <c r="CI1132">
        <v>0.13133280613634971</v>
      </c>
      <c r="CJ1132">
        <v>6.6345591819949181</v>
      </c>
      <c r="CK1132">
        <v>1.9795257308543548E-2</v>
      </c>
      <c r="CL1132">
        <v>7.4534206714513944</v>
      </c>
      <c r="CM1132">
        <v>21</v>
      </c>
      <c r="CN1132">
        <v>0.16105426577928181</v>
      </c>
      <c r="CO1132">
        <v>0.16105426577928131</v>
      </c>
      <c r="CP1132">
        <v>8.0660820150940626</v>
      </c>
      <c r="CQ1132">
        <v>7.9718274908280504</v>
      </c>
      <c r="CR1132">
        <v>8.1656113009168259</v>
      </c>
      <c r="CS1132">
        <v>8.1656113009168223</v>
      </c>
      <c r="CT1132">
        <v>3.5527136788005009E-15</v>
      </c>
      <c r="CU1132">
        <v>4.3508238977792238E-14</v>
      </c>
    </row>
    <row r="1133" spans="1:99" x14ac:dyDescent="0.3">
      <c r="A1133" t="s">
        <v>2124</v>
      </c>
      <c r="B1133" t="s">
        <v>1716</v>
      </c>
      <c r="C1133" t="s">
        <v>3382</v>
      </c>
      <c r="D1133" t="s">
        <v>109</v>
      </c>
      <c r="E1133">
        <v>0.17499999999999999</v>
      </c>
      <c r="F1133">
        <v>0.25</v>
      </c>
      <c r="G1133">
        <v>1.9862866314579071E-2</v>
      </c>
      <c r="H1133">
        <v>28</v>
      </c>
      <c r="I1133">
        <v>112</v>
      </c>
      <c r="J1133">
        <v>6</v>
      </c>
      <c r="K1133">
        <v>26.449603468934981</v>
      </c>
      <c r="L1133">
        <v>26.441252733611041</v>
      </c>
      <c r="M1133">
        <v>29.170936805000679</v>
      </c>
      <c r="N1133">
        <v>29.179439491641361</v>
      </c>
      <c r="O1133">
        <v>29.170936805000679</v>
      </c>
      <c r="P1133">
        <v>29.179439491641361</v>
      </c>
      <c r="Q1133">
        <v>29.170936805000679</v>
      </c>
      <c r="R1133" s="2">
        <v>26.449603468934981</v>
      </c>
      <c r="S1133">
        <v>1.34</v>
      </c>
      <c r="T1133">
        <v>4.41</v>
      </c>
      <c r="U1133">
        <v>4.3</v>
      </c>
      <c r="V1133">
        <v>1.1000000000000001</v>
      </c>
      <c r="W1133">
        <v>0</v>
      </c>
      <c r="X1133">
        <v>0</v>
      </c>
      <c r="Y1133" t="s">
        <v>84</v>
      </c>
      <c r="AA1133">
        <v>7</v>
      </c>
      <c r="AB1133">
        <v>90</v>
      </c>
      <c r="AC1133" t="s">
        <v>2125</v>
      </c>
      <c r="AD1133" t="s">
        <v>87</v>
      </c>
      <c r="AE1133" t="s">
        <v>87</v>
      </c>
      <c r="AF1133" t="s">
        <v>111</v>
      </c>
      <c r="AG1133" t="b">
        <v>0</v>
      </c>
      <c r="AH1133">
        <v>0.17499999999999999</v>
      </c>
      <c r="AI1133">
        <v>1.99668519955409E-2</v>
      </c>
      <c r="AJ1133">
        <v>4</v>
      </c>
      <c r="AL1133">
        <v>6.4771098362977906</v>
      </c>
      <c r="AM1133">
        <v>6.5536916372639258</v>
      </c>
      <c r="AN1133">
        <v>6.4771098362977897</v>
      </c>
      <c r="AO1133">
        <v>6.4771098362977897</v>
      </c>
      <c r="AP1133">
        <v>0.1308565909456664</v>
      </c>
      <c r="AQ1133">
        <v>0.13085659094566601</v>
      </c>
      <c r="AR1133">
        <v>688.48514258848013</v>
      </c>
      <c r="AS1133">
        <v>34046.054028434897</v>
      </c>
      <c r="AT1133">
        <v>0.13072177514481911</v>
      </c>
      <c r="AU1133">
        <v>6.4642798282338667</v>
      </c>
      <c r="AV1133">
        <v>6.5821171876762961</v>
      </c>
      <c r="AW1133">
        <v>6.5538121761658346</v>
      </c>
      <c r="AX1133">
        <v>26.328468750705181</v>
      </c>
      <c r="AY1133">
        <v>26.215248704663338</v>
      </c>
      <c r="AZ1133">
        <v>0.131421742526666</v>
      </c>
      <c r="BA1133">
        <v>0.13085659094566601</v>
      </c>
      <c r="BB1133">
        <v>3.8297670381761968</v>
      </c>
      <c r="BC1133">
        <v>3.8297670381761968</v>
      </c>
      <c r="BD1133" t="b">
        <v>0</v>
      </c>
      <c r="BE1133" t="b">
        <v>0</v>
      </c>
      <c r="BH1133">
        <v>688.39572313152689</v>
      </c>
      <c r="BI1133">
        <v>34027.087909995716</v>
      </c>
      <c r="BJ1133">
        <v>0.13073875530572451</v>
      </c>
      <c r="BK1133">
        <v>0.13073875530572451</v>
      </c>
      <c r="BL1133">
        <v>0.13073875530572451</v>
      </c>
      <c r="BM1133" t="s">
        <v>89</v>
      </c>
      <c r="BN1133">
        <v>6.4623572903594786</v>
      </c>
      <c r="BO1133">
        <v>6.4623572903594804</v>
      </c>
      <c r="BP1133">
        <v>6.4623572903594786</v>
      </c>
      <c r="BQ1133" t="s">
        <v>89</v>
      </c>
      <c r="BR1133">
        <v>6.5397292820002297</v>
      </c>
      <c r="BS1133">
        <v>6.5397292820002297</v>
      </c>
      <c r="BT1133">
        <v>6.5397292820002297</v>
      </c>
      <c r="BU1133" t="s">
        <v>89</v>
      </c>
      <c r="BV1133">
        <v>1.9991462898252731E-2</v>
      </c>
      <c r="BW1133">
        <v>171.30949084803211</v>
      </c>
      <c r="BX1133">
        <v>9511.9753380747552</v>
      </c>
      <c r="BY1133">
        <v>0.52536493777708226</v>
      </c>
      <c r="BZ1133">
        <v>0.52536493777708226</v>
      </c>
      <c r="CA1133">
        <v>0.52536493777708226</v>
      </c>
      <c r="CB1133" t="s">
        <v>89</v>
      </c>
      <c r="CC1133" t="s">
        <v>90</v>
      </c>
      <c r="CD1133">
        <v>26.449603468934981</v>
      </c>
      <c r="CE1133">
        <v>26.449603468934981</v>
      </c>
      <c r="CF1133">
        <v>26.449603468934981</v>
      </c>
      <c r="CG1133" t="s">
        <v>89</v>
      </c>
      <c r="CH1133" t="s">
        <v>91</v>
      </c>
      <c r="CI1133">
        <v>0.13134123444427059</v>
      </c>
      <c r="CJ1133">
        <v>6.6124008672337453</v>
      </c>
      <c r="CK1133">
        <v>1.9862866314579071E-2</v>
      </c>
      <c r="CL1133">
        <v>2.5967240481974732</v>
      </c>
      <c r="CM1133">
        <v>14</v>
      </c>
      <c r="CN1133">
        <v>0.52342636378266572</v>
      </c>
      <c r="CO1133">
        <v>0.52342636378266416</v>
      </c>
      <c r="CP1133">
        <v>26.2147665490557</v>
      </c>
      <c r="CQ1133">
        <v>25.908439345191159</v>
      </c>
      <c r="CR1133">
        <v>26.449603468934981</v>
      </c>
      <c r="CS1133">
        <v>26.449603468934981</v>
      </c>
      <c r="CT1133">
        <v>0</v>
      </c>
      <c r="CU1133">
        <v>0</v>
      </c>
    </row>
    <row r="1134" spans="1:99" x14ac:dyDescent="0.3">
      <c r="A1134" t="s">
        <v>2126</v>
      </c>
      <c r="B1134" t="s">
        <v>1716</v>
      </c>
      <c r="C1134" t="s">
        <v>3382</v>
      </c>
      <c r="D1134" t="s">
        <v>109</v>
      </c>
      <c r="E1134">
        <v>0.17499999999999999</v>
      </c>
      <c r="F1134">
        <v>0.4375</v>
      </c>
      <c r="G1134">
        <v>1.9862866314579071E-2</v>
      </c>
      <c r="H1134">
        <v>28</v>
      </c>
      <c r="I1134">
        <v>112</v>
      </c>
      <c r="J1134">
        <v>6</v>
      </c>
      <c r="K1134">
        <v>15.114059125105699</v>
      </c>
      <c r="L1134">
        <v>15.109287276349169</v>
      </c>
      <c r="M1134">
        <v>16.669106745714679</v>
      </c>
      <c r="N1134">
        <v>16.673965423795071</v>
      </c>
      <c r="O1134">
        <v>16.669106745714679</v>
      </c>
      <c r="P1134">
        <v>16.673965423795071</v>
      </c>
      <c r="Q1134">
        <v>16.669106745714679</v>
      </c>
      <c r="R1134" s="2">
        <v>15.114059125105699</v>
      </c>
      <c r="S1134">
        <v>1.34</v>
      </c>
      <c r="T1134">
        <v>4.41</v>
      </c>
      <c r="U1134">
        <v>4.3</v>
      </c>
      <c r="V1134">
        <v>1.1000000000000001</v>
      </c>
      <c r="W1134">
        <v>0</v>
      </c>
      <c r="X1134">
        <v>0</v>
      </c>
      <c r="Y1134" t="s">
        <v>84</v>
      </c>
      <c r="AA1134">
        <v>7</v>
      </c>
      <c r="AB1134">
        <v>90</v>
      </c>
      <c r="AC1134" t="s">
        <v>2127</v>
      </c>
      <c r="AD1134" t="s">
        <v>87</v>
      </c>
      <c r="AE1134" t="s">
        <v>87</v>
      </c>
      <c r="AF1134" t="s">
        <v>111</v>
      </c>
      <c r="AG1134" t="b">
        <v>0</v>
      </c>
      <c r="AH1134">
        <v>0.17499999999999999</v>
      </c>
      <c r="AI1134">
        <v>1.99668519955409E-2</v>
      </c>
      <c r="AJ1134">
        <v>4</v>
      </c>
      <c r="AL1134">
        <v>6.4771098362977906</v>
      </c>
      <c r="AM1134">
        <v>6.5536916372639258</v>
      </c>
      <c r="AN1134">
        <v>6.4771098362977897</v>
      </c>
      <c r="AO1134">
        <v>6.4771098362977897</v>
      </c>
      <c r="AP1134">
        <v>0.1308565909456664</v>
      </c>
      <c r="AQ1134">
        <v>0.13085659094566601</v>
      </c>
      <c r="AR1134">
        <v>688.48514258848013</v>
      </c>
      <c r="AS1134">
        <v>34046.054028434897</v>
      </c>
      <c r="AT1134">
        <v>0.13072177514481911</v>
      </c>
      <c r="AU1134">
        <v>6.4642798282338667</v>
      </c>
      <c r="AV1134">
        <v>6.5821171876763014</v>
      </c>
      <c r="AW1134">
        <v>6.5538121761658381</v>
      </c>
      <c r="AX1134">
        <v>15.044839286117259</v>
      </c>
      <c r="AY1134">
        <v>14.980142116950489</v>
      </c>
      <c r="AZ1134">
        <v>0.131421742526666</v>
      </c>
      <c r="BA1134">
        <v>0.13085659094566601</v>
      </c>
      <c r="BB1134">
        <v>6.7020923168083373</v>
      </c>
      <c r="BC1134">
        <v>6.7020923168083373</v>
      </c>
      <c r="BD1134" t="b">
        <v>0</v>
      </c>
      <c r="BE1134" t="b">
        <v>0</v>
      </c>
      <c r="BH1134">
        <v>688.39572313152689</v>
      </c>
      <c r="BI1134">
        <v>34027.087909995716</v>
      </c>
      <c r="BJ1134">
        <v>0.13073875530572451</v>
      </c>
      <c r="BK1134">
        <v>0.13073875530572451</v>
      </c>
      <c r="BL1134">
        <v>0.13073875530572451</v>
      </c>
      <c r="BM1134" t="s">
        <v>89</v>
      </c>
      <c r="BN1134">
        <v>6.4623572903594786</v>
      </c>
      <c r="BO1134">
        <v>6.4623572903594804</v>
      </c>
      <c r="BP1134">
        <v>6.4623572903594786</v>
      </c>
      <c r="BQ1134" t="s">
        <v>89</v>
      </c>
      <c r="BR1134">
        <v>6.5397292820002297</v>
      </c>
      <c r="BS1134">
        <v>6.5397292820002297</v>
      </c>
      <c r="BT1134">
        <v>6.5397292820002297</v>
      </c>
      <c r="BU1134" t="s">
        <v>89</v>
      </c>
      <c r="BV1134">
        <v>1.9991462898252731E-2</v>
      </c>
      <c r="BW1134">
        <v>299.79160898405598</v>
      </c>
      <c r="BX1134">
        <v>16645.956841630821</v>
      </c>
      <c r="BY1134">
        <v>0.30020853587261848</v>
      </c>
      <c r="BZ1134">
        <v>0.30020853587261848</v>
      </c>
      <c r="CA1134">
        <v>0.30020853587261848</v>
      </c>
      <c r="CB1134" t="s">
        <v>89</v>
      </c>
      <c r="CC1134" t="s">
        <v>90</v>
      </c>
      <c r="CD1134">
        <v>15.11405912510571</v>
      </c>
      <c r="CE1134">
        <v>15.11405912510571</v>
      </c>
      <c r="CF1134">
        <v>15.11405912510571</v>
      </c>
      <c r="CG1134" t="s">
        <v>89</v>
      </c>
      <c r="CH1134" t="s">
        <v>91</v>
      </c>
      <c r="CI1134">
        <v>0.13134123444427059</v>
      </c>
      <c r="CJ1134">
        <v>6.6124008672337471</v>
      </c>
      <c r="CK1134">
        <v>1.9862866314579061E-2</v>
      </c>
      <c r="CL1134">
        <v>4.5442670843455772</v>
      </c>
      <c r="CM1134">
        <v>14</v>
      </c>
      <c r="CN1134">
        <v>0.29910077930438039</v>
      </c>
      <c r="CO1134">
        <v>0.2991007793043795</v>
      </c>
      <c r="CP1134">
        <v>14.979866599460401</v>
      </c>
      <c r="CQ1134">
        <v>14.804822482966379</v>
      </c>
      <c r="CR1134">
        <v>15.114059125105699</v>
      </c>
      <c r="CS1134">
        <v>15.11405912510571</v>
      </c>
      <c r="CT1134">
        <v>5.3290705182007514E-15</v>
      </c>
      <c r="CU1134">
        <v>-3.5259029186598343E-14</v>
      </c>
    </row>
    <row r="1135" spans="1:99" x14ac:dyDescent="0.3">
      <c r="A1135" t="s">
        <v>2128</v>
      </c>
      <c r="B1135" t="s">
        <v>1716</v>
      </c>
      <c r="C1135" t="s">
        <v>3382</v>
      </c>
      <c r="D1135" t="s">
        <v>109</v>
      </c>
      <c r="E1135">
        <v>0.17499999999999999</v>
      </c>
      <c r="F1135">
        <v>0.8125</v>
      </c>
      <c r="G1135">
        <v>1.9862866314579061E-2</v>
      </c>
      <c r="H1135">
        <v>28</v>
      </c>
      <c r="I1135">
        <v>112</v>
      </c>
      <c r="J1135">
        <v>6</v>
      </c>
      <c r="K1135">
        <v>8.1383395289030691</v>
      </c>
      <c r="L1135">
        <v>8.1357700718803212</v>
      </c>
      <c r="M1135">
        <v>8.9756728630771274</v>
      </c>
      <c r="N1135">
        <v>8.9782890743511885</v>
      </c>
      <c r="O1135">
        <v>8.9756728630771274</v>
      </c>
      <c r="P1135">
        <v>8.9782890743511885</v>
      </c>
      <c r="Q1135">
        <v>8.9756728630771274</v>
      </c>
      <c r="R1135" s="2">
        <v>8.1383395289030691</v>
      </c>
      <c r="S1135">
        <v>1.34</v>
      </c>
      <c r="T1135">
        <v>4.41</v>
      </c>
      <c r="U1135">
        <v>4.3</v>
      </c>
      <c r="V1135">
        <v>1.1000000000000001</v>
      </c>
      <c r="W1135">
        <v>0</v>
      </c>
      <c r="X1135">
        <v>0</v>
      </c>
      <c r="Y1135" t="s">
        <v>84</v>
      </c>
      <c r="AA1135">
        <v>7</v>
      </c>
      <c r="AB1135">
        <v>90</v>
      </c>
      <c r="AC1135" t="s">
        <v>2129</v>
      </c>
      <c r="AD1135" t="s">
        <v>87</v>
      </c>
      <c r="AE1135" t="s">
        <v>87</v>
      </c>
      <c r="AF1135" t="s">
        <v>111</v>
      </c>
      <c r="AG1135" t="b">
        <v>0</v>
      </c>
      <c r="AH1135">
        <v>0.17499999999999999</v>
      </c>
      <c r="AI1135">
        <v>1.99668519955409E-2</v>
      </c>
      <c r="AJ1135">
        <v>4</v>
      </c>
      <c r="AL1135">
        <v>6.4771098362977906</v>
      </c>
      <c r="AM1135">
        <v>6.5536916372639258</v>
      </c>
      <c r="AN1135">
        <v>6.4771098362977897</v>
      </c>
      <c r="AO1135">
        <v>6.4771098362977897</v>
      </c>
      <c r="AP1135">
        <v>0.1308565909456664</v>
      </c>
      <c r="AQ1135">
        <v>0.13085659094566601</v>
      </c>
      <c r="AR1135">
        <v>688.48514258848013</v>
      </c>
      <c r="AS1135">
        <v>34046.054028434897</v>
      </c>
      <c r="AT1135">
        <v>0.13072177514481911</v>
      </c>
      <c r="AU1135">
        <v>6.4642798282338667</v>
      </c>
      <c r="AV1135">
        <v>6.5821171876763023</v>
      </c>
      <c r="AW1135">
        <v>6.5538121761658399</v>
      </c>
      <c r="AX1135">
        <v>8.101067307909295</v>
      </c>
      <c r="AY1135">
        <v>8.0662303706656484</v>
      </c>
      <c r="AZ1135">
        <v>0.131421742526666</v>
      </c>
      <c r="BA1135">
        <v>0.13085659094566601</v>
      </c>
      <c r="BB1135">
        <v>12.44674287407263</v>
      </c>
      <c r="BC1135">
        <v>12.44674287407263</v>
      </c>
      <c r="BD1135" t="b">
        <v>0</v>
      </c>
      <c r="BE1135" t="b">
        <v>0</v>
      </c>
      <c r="BH1135">
        <v>688.39572313152689</v>
      </c>
      <c r="BI1135">
        <v>34027.087909995716</v>
      </c>
      <c r="BJ1135">
        <v>0.13073875530572451</v>
      </c>
      <c r="BK1135">
        <v>0.13073875530572451</v>
      </c>
      <c r="BL1135">
        <v>0.13073875530572451</v>
      </c>
      <c r="BM1135" t="s">
        <v>89</v>
      </c>
      <c r="BN1135">
        <v>6.4623572903594786</v>
      </c>
      <c r="BO1135">
        <v>6.4623572903594804</v>
      </c>
      <c r="BP1135">
        <v>6.4623572903594786</v>
      </c>
      <c r="BQ1135" t="s">
        <v>89</v>
      </c>
      <c r="BR1135">
        <v>6.5397292820002297</v>
      </c>
      <c r="BS1135">
        <v>6.5397292820002297</v>
      </c>
      <c r="BT1135">
        <v>6.5397292820002297</v>
      </c>
      <c r="BU1135" t="s">
        <v>89</v>
      </c>
      <c r="BV1135">
        <v>1.9991462898252731E-2</v>
      </c>
      <c r="BW1135">
        <v>556.75584525610418</v>
      </c>
      <c r="BX1135">
        <v>30913.919848742949</v>
      </c>
      <c r="BY1135">
        <v>0.16165075008525609</v>
      </c>
      <c r="BZ1135">
        <v>0.16165075008525609</v>
      </c>
      <c r="CA1135">
        <v>0.16165075008525609</v>
      </c>
      <c r="CB1135" t="s">
        <v>89</v>
      </c>
      <c r="CC1135" t="s">
        <v>90</v>
      </c>
      <c r="CD1135">
        <v>8.1383395289030709</v>
      </c>
      <c r="CE1135">
        <v>8.1383395289030709</v>
      </c>
      <c r="CF1135">
        <v>8.1383395289030709</v>
      </c>
      <c r="CG1135" t="s">
        <v>89</v>
      </c>
      <c r="CH1135" t="s">
        <v>91</v>
      </c>
      <c r="CI1135">
        <v>0.13134123444427051</v>
      </c>
      <c r="CJ1135">
        <v>6.6124008672337453</v>
      </c>
      <c r="CK1135">
        <v>1.9862866314579061E-2</v>
      </c>
      <c r="CL1135">
        <v>8.4393531566417899</v>
      </c>
      <c r="CM1135">
        <v>14</v>
      </c>
      <c r="CN1135">
        <v>0.16105426577928181</v>
      </c>
      <c r="CO1135">
        <v>0.16105426577928131</v>
      </c>
      <c r="CP1135">
        <v>8.0660820150940626</v>
      </c>
      <c r="CQ1135">
        <v>7.9718274908280504</v>
      </c>
      <c r="CR1135">
        <v>8.1383395289030691</v>
      </c>
      <c r="CS1135">
        <v>8.1383395289030709</v>
      </c>
      <c r="CT1135">
        <v>1.7763568394002501E-15</v>
      </c>
      <c r="CU1135">
        <v>-2.182701806789422E-14</v>
      </c>
    </row>
    <row r="1136" spans="1:99" x14ac:dyDescent="0.3">
      <c r="A1136" t="s">
        <v>2184</v>
      </c>
      <c r="B1136" t="s">
        <v>1716</v>
      </c>
      <c r="C1136" t="s">
        <v>3382</v>
      </c>
      <c r="D1136" t="s">
        <v>129</v>
      </c>
      <c r="E1136">
        <v>2.5000000000000001E-2</v>
      </c>
      <c r="F1136">
        <v>0.25</v>
      </c>
      <c r="G1136">
        <v>7.7156421019507343E-3</v>
      </c>
      <c r="H1136">
        <v>70</v>
      </c>
      <c r="I1136">
        <v>112</v>
      </c>
      <c r="J1136">
        <v>3</v>
      </c>
      <c r="K1136">
        <v>53.942721920668554</v>
      </c>
      <c r="L1136">
        <v>53.8084742764159</v>
      </c>
      <c r="M1136">
        <v>62.605690327634392</v>
      </c>
      <c r="N1136">
        <v>62.544098797070973</v>
      </c>
      <c r="O1136">
        <v>62.605690327634392</v>
      </c>
      <c r="P1136">
        <v>62.544098797070973</v>
      </c>
      <c r="Q1136">
        <v>62.605690327634392</v>
      </c>
      <c r="R1136" s="2">
        <v>53.942721920668554</v>
      </c>
      <c r="S1136">
        <v>1.34</v>
      </c>
      <c r="T1136">
        <v>4.41</v>
      </c>
      <c r="U1136">
        <v>4.3</v>
      </c>
      <c r="V1136">
        <v>1.1000000000000001</v>
      </c>
      <c r="W1136">
        <v>0</v>
      </c>
      <c r="X1136">
        <v>0</v>
      </c>
      <c r="Y1136" t="s">
        <v>84</v>
      </c>
      <c r="AA1136">
        <v>8</v>
      </c>
      <c r="AB1136">
        <v>270</v>
      </c>
      <c r="AC1136" t="s">
        <v>2185</v>
      </c>
      <c r="AD1136" t="s">
        <v>87</v>
      </c>
      <c r="AE1136" t="s">
        <v>87</v>
      </c>
      <c r="AF1136" t="s">
        <v>131</v>
      </c>
      <c r="AG1136" t="b">
        <v>0</v>
      </c>
      <c r="AH1136">
        <v>2.5000000000000001E-2</v>
      </c>
      <c r="AI1136">
        <v>1.412657992749009E-2</v>
      </c>
      <c r="AJ1136">
        <v>4</v>
      </c>
      <c r="AL1136">
        <v>8.808224059910577</v>
      </c>
      <c r="AM1136">
        <v>8.9191923865029654</v>
      </c>
      <c r="AN1136">
        <v>8.808224059910577</v>
      </c>
      <c r="AO1136">
        <v>8.808224059910577</v>
      </c>
      <c r="AP1136">
        <v>0.12599768413659609</v>
      </c>
      <c r="AQ1136">
        <v>0.1259976841365967</v>
      </c>
      <c r="AR1136">
        <v>2145.1899351957659</v>
      </c>
      <c r="AS1136">
        <v>149814.25975797651</v>
      </c>
      <c r="AT1136">
        <v>0.12586298097439111</v>
      </c>
      <c r="AU1136">
        <v>8.7899299806708733</v>
      </c>
      <c r="AV1136">
        <v>1.1774873262488099</v>
      </c>
      <c r="AW1136">
        <v>4.9946369666031867</v>
      </c>
      <c r="AX1136">
        <v>4.7099493049952406</v>
      </c>
      <c r="AY1136">
        <v>19.97854786641275</v>
      </c>
      <c r="AZ1136">
        <v>9.6545923662032379E-2</v>
      </c>
      <c r="BA1136">
        <v>0.1259976841365967</v>
      </c>
      <c r="BB1136">
        <v>5.9547308855683054</v>
      </c>
      <c r="BC1136">
        <v>5.9547308855683054</v>
      </c>
      <c r="BD1136" t="b">
        <v>1</v>
      </c>
      <c r="BE1136" t="b">
        <v>1</v>
      </c>
      <c r="BH1136">
        <v>2143.5798580913188</v>
      </c>
      <c r="BI1136">
        <v>149406.40344076499</v>
      </c>
      <c r="BJ1136">
        <v>0.1259575186717852</v>
      </c>
      <c r="BK1136">
        <v>0.1259575186717852</v>
      </c>
      <c r="BL1136">
        <v>0.1259575186717852</v>
      </c>
      <c r="BM1136" t="s">
        <v>89</v>
      </c>
      <c r="BN1136">
        <v>8.7791736706422867</v>
      </c>
      <c r="BO1136">
        <v>8.7791736706422849</v>
      </c>
      <c r="BP1136">
        <v>8.7791736706422867</v>
      </c>
      <c r="BQ1136" t="s">
        <v>89</v>
      </c>
      <c r="BR1136">
        <v>8.8833427895234198</v>
      </c>
      <c r="BS1136">
        <v>8.8833427895234198</v>
      </c>
      <c r="BT1136">
        <v>8.8833427895234198</v>
      </c>
      <c r="BU1136" t="s">
        <v>89</v>
      </c>
      <c r="BV1136">
        <v>1.417906768388285E-2</v>
      </c>
      <c r="BW1136">
        <v>648.72230867851738</v>
      </c>
      <c r="BX1136">
        <v>97581.549613110605</v>
      </c>
      <c r="BY1136">
        <v>0.41620273634493121</v>
      </c>
      <c r="BZ1136">
        <v>0.41620273634493121</v>
      </c>
      <c r="CA1136">
        <v>0.41620273634493121</v>
      </c>
      <c r="CB1136" t="s">
        <v>89</v>
      </c>
      <c r="CC1136" t="s">
        <v>90</v>
      </c>
      <c r="CD1136">
        <v>53.942721920668518</v>
      </c>
      <c r="CE1136">
        <v>53.942721920668518</v>
      </c>
      <c r="CF1136">
        <v>53.942721920668518</v>
      </c>
      <c r="CG1136" t="s">
        <v>89</v>
      </c>
      <c r="CH1136" t="s">
        <v>91</v>
      </c>
      <c r="CI1136">
        <v>0.1040506840862328</v>
      </c>
      <c r="CJ1136">
        <v>13.48568048016713</v>
      </c>
      <c r="CK1136">
        <v>7.7156421019507412E-3</v>
      </c>
      <c r="CL1136">
        <v>3.594109866883302</v>
      </c>
      <c r="CM1136">
        <v>56</v>
      </c>
      <c r="CN1136">
        <v>0.50399073654638449</v>
      </c>
      <c r="CO1136">
        <v>0.50399073654638693</v>
      </c>
      <c r="CP1136">
        <v>35.676769546011862</v>
      </c>
      <c r="CQ1136">
        <v>35.232896239642308</v>
      </c>
      <c r="CR1136">
        <v>53.942721920668554</v>
      </c>
      <c r="CS1136">
        <v>53.942721920668518</v>
      </c>
      <c r="CT1136">
        <v>2.8421709430404007E-14</v>
      </c>
      <c r="CU1136">
        <v>5.2688682399458303E-14</v>
      </c>
    </row>
    <row r="1137" spans="1:99" x14ac:dyDescent="0.3">
      <c r="A1137" t="s">
        <v>2186</v>
      </c>
      <c r="B1137" t="s">
        <v>1716</v>
      </c>
      <c r="C1137" t="s">
        <v>3382</v>
      </c>
      <c r="D1137" t="s">
        <v>129</v>
      </c>
      <c r="E1137">
        <v>2.5000000000000001E-2</v>
      </c>
      <c r="F1137">
        <v>0.4375</v>
      </c>
      <c r="G1137">
        <v>7.7156421019507282E-3</v>
      </c>
      <c r="H1137">
        <v>70</v>
      </c>
      <c r="I1137">
        <v>112</v>
      </c>
      <c r="J1137">
        <v>3</v>
      </c>
      <c r="K1137">
        <v>30.82441252609631</v>
      </c>
      <c r="L1137">
        <v>30.74769958652336</v>
      </c>
      <c r="M1137">
        <v>35.774680187219637</v>
      </c>
      <c r="N1137">
        <v>35.73948502689769</v>
      </c>
      <c r="O1137">
        <v>35.774680187219637</v>
      </c>
      <c r="P1137">
        <v>35.73948502689769</v>
      </c>
      <c r="Q1137">
        <v>35.774680187219637</v>
      </c>
      <c r="R1137" s="2">
        <v>30.82441252609631</v>
      </c>
      <c r="S1137">
        <v>1.34</v>
      </c>
      <c r="T1137">
        <v>4.41</v>
      </c>
      <c r="U1137">
        <v>4.3</v>
      </c>
      <c r="V1137">
        <v>1.1000000000000001</v>
      </c>
      <c r="W1137">
        <v>0</v>
      </c>
      <c r="X1137">
        <v>0</v>
      </c>
      <c r="Y1137" t="s">
        <v>84</v>
      </c>
      <c r="AA1137">
        <v>8</v>
      </c>
      <c r="AB1137">
        <v>270</v>
      </c>
      <c r="AC1137" t="s">
        <v>2187</v>
      </c>
      <c r="AD1137" t="s">
        <v>87</v>
      </c>
      <c r="AE1137" t="s">
        <v>87</v>
      </c>
      <c r="AF1137" t="s">
        <v>131</v>
      </c>
      <c r="AG1137" t="b">
        <v>0</v>
      </c>
      <c r="AH1137">
        <v>2.5000000000000001E-2</v>
      </c>
      <c r="AI1137">
        <v>1.412657992749009E-2</v>
      </c>
      <c r="AJ1137">
        <v>4</v>
      </c>
      <c r="AL1137">
        <v>8.808224059910577</v>
      </c>
      <c r="AM1137">
        <v>8.9191923865029654</v>
      </c>
      <c r="AN1137">
        <v>8.808224059910577</v>
      </c>
      <c r="AO1137">
        <v>8.808224059910577</v>
      </c>
      <c r="AP1137">
        <v>0.12599768413659609</v>
      </c>
      <c r="AQ1137">
        <v>0.1259976841365967</v>
      </c>
      <c r="AR1137">
        <v>2145.1899351957659</v>
      </c>
      <c r="AS1137">
        <v>149814.25975797651</v>
      </c>
      <c r="AT1137">
        <v>0.12586298097439111</v>
      </c>
      <c r="AU1137">
        <v>8.7899299806708733</v>
      </c>
      <c r="AV1137">
        <v>1.1774873262488099</v>
      </c>
      <c r="AW1137">
        <v>4.994636966603176</v>
      </c>
      <c r="AX1137">
        <v>2.6913996028544238</v>
      </c>
      <c r="AY1137">
        <v>11.416313066521541</v>
      </c>
      <c r="AZ1137">
        <v>9.6545923662032435E-2</v>
      </c>
      <c r="BA1137">
        <v>0.1259976841365967</v>
      </c>
      <c r="BB1137">
        <v>10.42077904974453</v>
      </c>
      <c r="BC1137">
        <v>10.42077904974453</v>
      </c>
      <c r="BD1137" t="b">
        <v>1</v>
      </c>
      <c r="BE1137" t="b">
        <v>1</v>
      </c>
      <c r="BH1137">
        <v>2143.5798580913188</v>
      </c>
      <c r="BI1137">
        <v>149406.40344076499</v>
      </c>
      <c r="BJ1137">
        <v>0.1259575186717852</v>
      </c>
      <c r="BK1137">
        <v>0.1259575186717852</v>
      </c>
      <c r="BL1137">
        <v>0.1259575186717852</v>
      </c>
      <c r="BM1137" t="s">
        <v>89</v>
      </c>
      <c r="BN1137">
        <v>8.7791736706422867</v>
      </c>
      <c r="BO1137">
        <v>8.7791736706422849</v>
      </c>
      <c r="BP1137">
        <v>8.7791736706422867</v>
      </c>
      <c r="BQ1137" t="s">
        <v>89</v>
      </c>
      <c r="BR1137">
        <v>8.8833427895234198</v>
      </c>
      <c r="BS1137">
        <v>8.8833427895234198</v>
      </c>
      <c r="BT1137">
        <v>8.8833427895234198</v>
      </c>
      <c r="BU1137" t="s">
        <v>89</v>
      </c>
      <c r="BV1137">
        <v>1.417906768388285E-2</v>
      </c>
      <c r="BW1137">
        <v>1135.2640401874071</v>
      </c>
      <c r="BX1137">
        <v>170767.71182294399</v>
      </c>
      <c r="BY1137">
        <v>0.23783013505424611</v>
      </c>
      <c r="BZ1137">
        <v>0.23783013505424611</v>
      </c>
      <c r="CA1137">
        <v>0.23783013505424611</v>
      </c>
      <c r="CB1137" t="s">
        <v>89</v>
      </c>
      <c r="CC1137" t="s">
        <v>90</v>
      </c>
      <c r="CD1137">
        <v>30.82441252609631</v>
      </c>
      <c r="CE1137">
        <v>30.82441252609631</v>
      </c>
      <c r="CF1137">
        <v>30.82441252609631</v>
      </c>
      <c r="CG1137" t="s">
        <v>89</v>
      </c>
      <c r="CH1137" t="s">
        <v>91</v>
      </c>
      <c r="CI1137">
        <v>0.10405068408623271</v>
      </c>
      <c r="CJ1137">
        <v>13.48568048016714</v>
      </c>
      <c r="CK1137">
        <v>7.7156421019507282E-3</v>
      </c>
      <c r="CL1137">
        <v>6.2896922670457824</v>
      </c>
      <c r="CM1137">
        <v>56</v>
      </c>
      <c r="CN1137">
        <v>0.28799470659793402</v>
      </c>
      <c r="CO1137">
        <v>0.28799470659793541</v>
      </c>
      <c r="CP1137">
        <v>20.386725454863921</v>
      </c>
      <c r="CQ1137">
        <v>20.133083565509889</v>
      </c>
      <c r="CR1137">
        <v>30.82441252609631</v>
      </c>
      <c r="CS1137">
        <v>30.82441252609631</v>
      </c>
      <c r="CT1137">
        <v>3.5527136788005009E-15</v>
      </c>
      <c r="CU1137">
        <v>1.15256492748815E-14</v>
      </c>
    </row>
    <row r="1138" spans="1:99" x14ac:dyDescent="0.3">
      <c r="A1138" t="s">
        <v>2188</v>
      </c>
      <c r="B1138" t="s">
        <v>1716</v>
      </c>
      <c r="C1138" t="s">
        <v>3382</v>
      </c>
      <c r="D1138" t="s">
        <v>129</v>
      </c>
      <c r="E1138">
        <v>2.5000000000000001E-2</v>
      </c>
      <c r="F1138">
        <v>0.8125</v>
      </c>
      <c r="G1138">
        <v>7.7156421019507204E-3</v>
      </c>
      <c r="H1138">
        <v>70</v>
      </c>
      <c r="I1138">
        <v>112</v>
      </c>
      <c r="J1138">
        <v>3</v>
      </c>
      <c r="K1138">
        <v>16.59776059097495</v>
      </c>
      <c r="L1138">
        <v>16.556453623512599</v>
      </c>
      <c r="M1138">
        <v>19.26328933157982</v>
      </c>
      <c r="N1138">
        <v>19.244338091406458</v>
      </c>
      <c r="O1138">
        <v>19.26328933157982</v>
      </c>
      <c r="P1138">
        <v>19.244338091406458</v>
      </c>
      <c r="Q1138">
        <v>19.26328933157982</v>
      </c>
      <c r="R1138" s="2">
        <v>16.59776059097495</v>
      </c>
      <c r="S1138">
        <v>1.34</v>
      </c>
      <c r="T1138">
        <v>4.41</v>
      </c>
      <c r="U1138">
        <v>4.3</v>
      </c>
      <c r="V1138">
        <v>1.1000000000000001</v>
      </c>
      <c r="W1138">
        <v>0</v>
      </c>
      <c r="X1138">
        <v>0</v>
      </c>
      <c r="Y1138" t="s">
        <v>84</v>
      </c>
      <c r="AA1138">
        <v>8</v>
      </c>
      <c r="AB1138">
        <v>270</v>
      </c>
      <c r="AC1138" t="s">
        <v>2189</v>
      </c>
      <c r="AD1138" t="s">
        <v>87</v>
      </c>
      <c r="AE1138" t="s">
        <v>87</v>
      </c>
      <c r="AF1138" t="s">
        <v>131</v>
      </c>
      <c r="AG1138" t="b">
        <v>0</v>
      </c>
      <c r="AH1138">
        <v>2.5000000000000001E-2</v>
      </c>
      <c r="AI1138">
        <v>1.412657992749009E-2</v>
      </c>
      <c r="AJ1138">
        <v>4</v>
      </c>
      <c r="AL1138">
        <v>8.808224059910577</v>
      </c>
      <c r="AM1138">
        <v>8.9191923865029654</v>
      </c>
      <c r="AN1138">
        <v>8.808224059910577</v>
      </c>
      <c r="AO1138">
        <v>8.808224059910577</v>
      </c>
      <c r="AP1138">
        <v>0.12599768413659609</v>
      </c>
      <c r="AQ1138">
        <v>0.1259976841365967</v>
      </c>
      <c r="AR1138">
        <v>2145.1899351957659</v>
      </c>
      <c r="AS1138">
        <v>149814.25975797651</v>
      </c>
      <c r="AT1138">
        <v>0.12586298097439111</v>
      </c>
      <c r="AU1138">
        <v>8.7899299806708733</v>
      </c>
      <c r="AV1138">
        <v>1.177487326248825</v>
      </c>
      <c r="AW1138">
        <v>4.9946369666032062</v>
      </c>
      <c r="AX1138">
        <v>1.4492151707677841</v>
      </c>
      <c r="AY1138">
        <v>6.1472454973577921</v>
      </c>
      <c r="AZ1138">
        <v>9.6545923662032393E-2</v>
      </c>
      <c r="BA1138">
        <v>0.1259976841365967</v>
      </c>
      <c r="BB1138">
        <v>19.352875378096961</v>
      </c>
      <c r="BC1138">
        <v>19.352875378096961</v>
      </c>
      <c r="BD1138" t="b">
        <v>1</v>
      </c>
      <c r="BE1138" t="b">
        <v>1</v>
      </c>
      <c r="BH1138">
        <v>2143.5798580913188</v>
      </c>
      <c r="BI1138">
        <v>149406.40344076499</v>
      </c>
      <c r="BJ1138">
        <v>0.1259575186717852</v>
      </c>
      <c r="BK1138">
        <v>0.1259575186717852</v>
      </c>
      <c r="BL1138">
        <v>0.1259575186717852</v>
      </c>
      <c r="BM1138" t="s">
        <v>89</v>
      </c>
      <c r="BN1138">
        <v>8.7791736706422867</v>
      </c>
      <c r="BO1138">
        <v>8.7791736706422849</v>
      </c>
      <c r="BP1138">
        <v>8.7791736706422867</v>
      </c>
      <c r="BQ1138" t="s">
        <v>89</v>
      </c>
      <c r="BR1138">
        <v>8.8833427895234198</v>
      </c>
      <c r="BS1138">
        <v>8.8833427895234198</v>
      </c>
      <c r="BT1138">
        <v>8.8833427895234198</v>
      </c>
      <c r="BU1138" t="s">
        <v>89</v>
      </c>
      <c r="BV1138">
        <v>1.417906768388285E-2</v>
      </c>
      <c r="BW1138">
        <v>2108.3475032051851</v>
      </c>
      <c r="BX1138">
        <v>317140.0362426106</v>
      </c>
      <c r="BY1138">
        <v>0.12806238041382481</v>
      </c>
      <c r="BZ1138">
        <v>0.12806238041382481</v>
      </c>
      <c r="CA1138">
        <v>0.12806238041382481</v>
      </c>
      <c r="CB1138" t="s">
        <v>89</v>
      </c>
      <c r="CC1138" t="s">
        <v>90</v>
      </c>
      <c r="CD1138">
        <v>16.59776059097495</v>
      </c>
      <c r="CE1138">
        <v>16.59776059097495</v>
      </c>
      <c r="CF1138">
        <v>16.59776059097495</v>
      </c>
      <c r="CG1138" t="s">
        <v>89</v>
      </c>
      <c r="CH1138" t="s">
        <v>91</v>
      </c>
      <c r="CI1138">
        <v>0.10405068408623259</v>
      </c>
      <c r="CJ1138">
        <v>13.485680480167151</v>
      </c>
      <c r="CK1138">
        <v>7.7156421019507204E-3</v>
      </c>
      <c r="CL1138">
        <v>11.68085706737074</v>
      </c>
      <c r="CM1138">
        <v>56</v>
      </c>
      <c r="CN1138">
        <v>0.15507407278350291</v>
      </c>
      <c r="CO1138">
        <v>0.15507407278350371</v>
      </c>
      <c r="CP1138">
        <v>10.97746755261903</v>
      </c>
      <c r="CQ1138">
        <v>10.84089115065917</v>
      </c>
      <c r="CR1138">
        <v>16.59776059097495</v>
      </c>
      <c r="CS1138">
        <v>16.59776059097495</v>
      </c>
      <c r="CT1138">
        <v>0</v>
      </c>
      <c r="CU1138">
        <v>0</v>
      </c>
    </row>
    <row r="1139" spans="1:99" x14ac:dyDescent="0.3">
      <c r="A1139" t="s">
        <v>2190</v>
      </c>
      <c r="B1139" t="s">
        <v>1716</v>
      </c>
      <c r="C1139" t="s">
        <v>3382</v>
      </c>
      <c r="D1139" t="s">
        <v>129</v>
      </c>
      <c r="E1139">
        <v>0.1</v>
      </c>
      <c r="F1139">
        <v>0.25</v>
      </c>
      <c r="G1139">
        <v>1.400749462168231E-2</v>
      </c>
      <c r="H1139">
        <v>56</v>
      </c>
      <c r="I1139">
        <v>112</v>
      </c>
      <c r="J1139">
        <v>4</v>
      </c>
      <c r="K1139">
        <v>36.032876655477338</v>
      </c>
      <c r="L1139">
        <v>36.022754505785883</v>
      </c>
      <c r="M1139">
        <v>40.62229624860511</v>
      </c>
      <c r="N1139">
        <v>40.625471560351933</v>
      </c>
      <c r="O1139">
        <v>40.62229624860511</v>
      </c>
      <c r="P1139">
        <v>40.625471560351933</v>
      </c>
      <c r="Q1139">
        <v>40.62229624860511</v>
      </c>
      <c r="R1139" s="2">
        <v>36.032876655477338</v>
      </c>
      <c r="S1139">
        <v>1.34</v>
      </c>
      <c r="T1139">
        <v>4.41</v>
      </c>
      <c r="U1139">
        <v>4.3</v>
      </c>
      <c r="V1139">
        <v>1.1000000000000001</v>
      </c>
      <c r="W1139">
        <v>0</v>
      </c>
      <c r="X1139">
        <v>0</v>
      </c>
      <c r="Y1139" t="s">
        <v>84</v>
      </c>
      <c r="AA1139">
        <v>8</v>
      </c>
      <c r="AB1139">
        <v>270</v>
      </c>
      <c r="AC1139" t="s">
        <v>2191</v>
      </c>
      <c r="AD1139" t="s">
        <v>87</v>
      </c>
      <c r="AE1139" t="s">
        <v>87</v>
      </c>
      <c r="AF1139" t="s">
        <v>131</v>
      </c>
      <c r="AG1139" t="b">
        <v>0</v>
      </c>
      <c r="AH1139">
        <v>0.1</v>
      </c>
      <c r="AI1139">
        <v>1.412657992749009E-2</v>
      </c>
      <c r="AJ1139">
        <v>4</v>
      </c>
      <c r="AL1139">
        <v>8.808224059910577</v>
      </c>
      <c r="AM1139">
        <v>8.9191923865029654</v>
      </c>
      <c r="AN1139">
        <v>8.808224059910577</v>
      </c>
      <c r="AO1139">
        <v>8.808224059910577</v>
      </c>
      <c r="AP1139">
        <v>0.12599768413659609</v>
      </c>
      <c r="AQ1139">
        <v>0.1259976841365967</v>
      </c>
      <c r="AR1139">
        <v>2145.1899351957659</v>
      </c>
      <c r="AS1139">
        <v>149814.25975797651</v>
      </c>
      <c r="AT1139">
        <v>0.12586298097439111</v>
      </c>
      <c r="AU1139">
        <v>8.7899299806708733</v>
      </c>
      <c r="AV1139">
        <v>8.9627601620666937</v>
      </c>
      <c r="AW1139">
        <v>8.9496268864341886</v>
      </c>
      <c r="AX1139">
        <v>35.851040648266768</v>
      </c>
      <c r="AY1139">
        <v>35.798507545736747</v>
      </c>
      <c r="AZ1139">
        <v>0.1261825814888351</v>
      </c>
      <c r="BA1139">
        <v>0.1259976841365967</v>
      </c>
      <c r="BB1139">
        <v>8.6572451957459791</v>
      </c>
      <c r="BC1139">
        <v>8.6572451957459791</v>
      </c>
      <c r="BD1139" t="b">
        <v>0</v>
      </c>
      <c r="BE1139" t="b">
        <v>0</v>
      </c>
      <c r="BH1139">
        <v>2143.5798580913188</v>
      </c>
      <c r="BI1139">
        <v>149406.40344076499</v>
      </c>
      <c r="BJ1139">
        <v>0.1259575186717852</v>
      </c>
      <c r="BK1139">
        <v>0.1259575186717852</v>
      </c>
      <c r="BL1139">
        <v>0.1259575186717852</v>
      </c>
      <c r="BM1139" t="s">
        <v>89</v>
      </c>
      <c r="BN1139">
        <v>8.7791736706422867</v>
      </c>
      <c r="BO1139">
        <v>8.7791736706422849</v>
      </c>
      <c r="BP1139">
        <v>8.7791736706422867</v>
      </c>
      <c r="BQ1139" t="s">
        <v>89</v>
      </c>
      <c r="BR1139">
        <v>8.8833427895234198</v>
      </c>
      <c r="BS1139">
        <v>8.8833427895234198</v>
      </c>
      <c r="BT1139">
        <v>8.8833427895234198</v>
      </c>
      <c r="BU1139" t="s">
        <v>89</v>
      </c>
      <c r="BV1139">
        <v>1.417906768388285E-2</v>
      </c>
      <c r="BW1139">
        <v>534.93912712486792</v>
      </c>
      <c r="BX1139">
        <v>43053.596305919913</v>
      </c>
      <c r="BY1139">
        <v>0.50473032595534062</v>
      </c>
      <c r="BZ1139">
        <v>0.50473032595534062</v>
      </c>
      <c r="CA1139">
        <v>0.50473032595534062</v>
      </c>
      <c r="CB1139" t="s">
        <v>89</v>
      </c>
      <c r="CC1139" t="s">
        <v>90</v>
      </c>
      <c r="CD1139">
        <v>36.032876655477331</v>
      </c>
      <c r="CE1139">
        <v>36.032876655477331</v>
      </c>
      <c r="CF1139">
        <v>36.032876655477331</v>
      </c>
      <c r="CG1139" t="s">
        <v>89</v>
      </c>
      <c r="CH1139" t="s">
        <v>91</v>
      </c>
      <c r="CI1139">
        <v>0.12618258148883521</v>
      </c>
      <c r="CJ1139">
        <v>9.0082191638693327</v>
      </c>
      <c r="CK1139">
        <v>1.400749462168231E-2</v>
      </c>
      <c r="CL1139">
        <v>5.4870396296202628</v>
      </c>
      <c r="CM1139">
        <v>21</v>
      </c>
      <c r="CN1139">
        <v>0.50399073654638449</v>
      </c>
      <c r="CO1139">
        <v>0.50399073654638693</v>
      </c>
      <c r="CP1139">
        <v>35.676769546011862</v>
      </c>
      <c r="CQ1139">
        <v>35.232896239642308</v>
      </c>
      <c r="CR1139">
        <v>36.032876655477338</v>
      </c>
      <c r="CS1139">
        <v>36.032876655477331</v>
      </c>
      <c r="CT1139">
        <v>7.1054273576010019E-15</v>
      </c>
      <c r="CU1139">
        <v>1.9719289762897441E-14</v>
      </c>
    </row>
    <row r="1140" spans="1:99" x14ac:dyDescent="0.3">
      <c r="A1140" t="s">
        <v>2192</v>
      </c>
      <c r="B1140" t="s">
        <v>1716</v>
      </c>
      <c r="C1140" t="s">
        <v>3382</v>
      </c>
      <c r="D1140" t="s">
        <v>129</v>
      </c>
      <c r="E1140">
        <v>0.1</v>
      </c>
      <c r="F1140">
        <v>0.4375</v>
      </c>
      <c r="G1140">
        <v>1.40074946216823E-2</v>
      </c>
      <c r="H1140">
        <v>56</v>
      </c>
      <c r="I1140">
        <v>112</v>
      </c>
      <c r="J1140">
        <v>4</v>
      </c>
      <c r="K1140">
        <v>20.59021523170134</v>
      </c>
      <c r="L1140">
        <v>20.584431146163372</v>
      </c>
      <c r="M1140">
        <v>23.212740713488611</v>
      </c>
      <c r="N1140">
        <v>23.21455517734395</v>
      </c>
      <c r="O1140">
        <v>23.212740713488611</v>
      </c>
      <c r="P1140">
        <v>23.21455517734395</v>
      </c>
      <c r="Q1140">
        <v>23.212740713488611</v>
      </c>
      <c r="R1140" s="2">
        <v>20.59021523170134</v>
      </c>
      <c r="S1140">
        <v>1.34</v>
      </c>
      <c r="T1140">
        <v>4.41</v>
      </c>
      <c r="U1140">
        <v>4.3</v>
      </c>
      <c r="V1140">
        <v>1.1000000000000001</v>
      </c>
      <c r="W1140">
        <v>0</v>
      </c>
      <c r="X1140">
        <v>0</v>
      </c>
      <c r="Y1140" t="s">
        <v>84</v>
      </c>
      <c r="AA1140">
        <v>8</v>
      </c>
      <c r="AB1140">
        <v>270</v>
      </c>
      <c r="AC1140" t="s">
        <v>2193</v>
      </c>
      <c r="AD1140" t="s">
        <v>87</v>
      </c>
      <c r="AE1140" t="s">
        <v>87</v>
      </c>
      <c r="AF1140" t="s">
        <v>131</v>
      </c>
      <c r="AG1140" t="b">
        <v>0</v>
      </c>
      <c r="AH1140">
        <v>0.1</v>
      </c>
      <c r="AI1140">
        <v>1.412657992749009E-2</v>
      </c>
      <c r="AJ1140">
        <v>4</v>
      </c>
      <c r="AL1140">
        <v>8.808224059910577</v>
      </c>
      <c r="AM1140">
        <v>8.9191923865029654</v>
      </c>
      <c r="AN1140">
        <v>8.808224059910577</v>
      </c>
      <c r="AO1140">
        <v>8.808224059910577</v>
      </c>
      <c r="AP1140">
        <v>0.12599768413659609</v>
      </c>
      <c r="AQ1140">
        <v>0.1259976841365967</v>
      </c>
      <c r="AR1140">
        <v>2145.1899351957659</v>
      </c>
      <c r="AS1140">
        <v>149814.25975797651</v>
      </c>
      <c r="AT1140">
        <v>0.12586298097439111</v>
      </c>
      <c r="AU1140">
        <v>8.7899299806708733</v>
      </c>
      <c r="AV1140">
        <v>8.9627601620666884</v>
      </c>
      <c r="AW1140">
        <v>8.9496268864341832</v>
      </c>
      <c r="AX1140">
        <v>20.486308941866721</v>
      </c>
      <c r="AY1140">
        <v>20.456290026135271</v>
      </c>
      <c r="AZ1140">
        <v>0.1261825814888351</v>
      </c>
      <c r="BA1140">
        <v>0.1259976841365967</v>
      </c>
      <c r="BB1140">
        <v>15.150179092555479</v>
      </c>
      <c r="BC1140">
        <v>15.150179092555479</v>
      </c>
      <c r="BD1140" t="b">
        <v>0</v>
      </c>
      <c r="BE1140" t="b">
        <v>0</v>
      </c>
      <c r="BH1140">
        <v>2143.5798580913188</v>
      </c>
      <c r="BI1140">
        <v>149406.40344076499</v>
      </c>
      <c r="BJ1140">
        <v>0.1259575186717852</v>
      </c>
      <c r="BK1140">
        <v>0.1259575186717852</v>
      </c>
      <c r="BL1140">
        <v>0.1259575186717852</v>
      </c>
      <c r="BM1140" t="s">
        <v>89</v>
      </c>
      <c r="BN1140">
        <v>8.7791736706422867</v>
      </c>
      <c r="BO1140">
        <v>8.7791736706422849</v>
      </c>
      <c r="BP1140">
        <v>8.7791736706422867</v>
      </c>
      <c r="BQ1140" t="s">
        <v>89</v>
      </c>
      <c r="BR1140">
        <v>8.8833427895234198</v>
      </c>
      <c r="BS1140">
        <v>8.8833427895234198</v>
      </c>
      <c r="BT1140">
        <v>8.8833427895234198</v>
      </c>
      <c r="BU1140" t="s">
        <v>89</v>
      </c>
      <c r="BV1140">
        <v>1.417906768388285E-2</v>
      </c>
      <c r="BW1140">
        <v>936.14347246851867</v>
      </c>
      <c r="BX1140">
        <v>75343.793535359786</v>
      </c>
      <c r="BY1140">
        <v>0.28841732911733758</v>
      </c>
      <c r="BZ1140">
        <v>0.28841732911733758</v>
      </c>
      <c r="CA1140">
        <v>0.28841732911733758</v>
      </c>
      <c r="CB1140" t="s">
        <v>89</v>
      </c>
      <c r="CC1140" t="s">
        <v>90</v>
      </c>
      <c r="CD1140">
        <v>20.59021523170134</v>
      </c>
      <c r="CE1140">
        <v>20.59021523170134</v>
      </c>
      <c r="CF1140">
        <v>20.59021523170134</v>
      </c>
      <c r="CG1140" t="s">
        <v>89</v>
      </c>
      <c r="CH1140" t="s">
        <v>91</v>
      </c>
      <c r="CI1140">
        <v>0.12618258148883521</v>
      </c>
      <c r="CJ1140">
        <v>9.0082191638693363</v>
      </c>
      <c r="CK1140">
        <v>1.400749462168231E-2</v>
      </c>
      <c r="CL1140">
        <v>9.6023193518354635</v>
      </c>
      <c r="CM1140">
        <v>21</v>
      </c>
      <c r="CN1140">
        <v>0.28799470659793402</v>
      </c>
      <c r="CO1140">
        <v>0.28799470659793541</v>
      </c>
      <c r="CP1140">
        <v>20.386725454863921</v>
      </c>
      <c r="CQ1140">
        <v>20.133083565509889</v>
      </c>
      <c r="CR1140">
        <v>20.59021523170134</v>
      </c>
      <c r="CS1140">
        <v>20.59021523170134</v>
      </c>
      <c r="CT1140">
        <v>0</v>
      </c>
      <c r="CU1140">
        <v>0</v>
      </c>
    </row>
    <row r="1141" spans="1:99" x14ac:dyDescent="0.3">
      <c r="A1141" t="s">
        <v>2194</v>
      </c>
      <c r="B1141" t="s">
        <v>1716</v>
      </c>
      <c r="C1141" t="s">
        <v>3382</v>
      </c>
      <c r="D1141" t="s">
        <v>129</v>
      </c>
      <c r="E1141">
        <v>0.1</v>
      </c>
      <c r="F1141">
        <v>0.8125</v>
      </c>
      <c r="G1141">
        <v>1.400749462168231E-2</v>
      </c>
      <c r="H1141">
        <v>56</v>
      </c>
      <c r="I1141">
        <v>112</v>
      </c>
      <c r="J1141">
        <v>4</v>
      </c>
      <c r="K1141">
        <v>11.08703897091611</v>
      </c>
      <c r="L1141">
        <v>11.083924463318731</v>
      </c>
      <c r="M1141">
        <v>12.49916807649387</v>
      </c>
      <c r="N1141">
        <v>12.50014509549289</v>
      </c>
      <c r="O1141">
        <v>12.49916807649387</v>
      </c>
      <c r="P1141">
        <v>12.50014509549289</v>
      </c>
      <c r="Q1141">
        <v>12.49916807649387</v>
      </c>
      <c r="R1141" s="2">
        <v>11.08703897091611</v>
      </c>
      <c r="S1141">
        <v>1.34</v>
      </c>
      <c r="T1141">
        <v>4.41</v>
      </c>
      <c r="U1141">
        <v>4.3</v>
      </c>
      <c r="V1141">
        <v>1.1000000000000001</v>
      </c>
      <c r="W1141">
        <v>0</v>
      </c>
      <c r="X1141">
        <v>0</v>
      </c>
      <c r="Y1141" t="s">
        <v>84</v>
      </c>
      <c r="AA1141">
        <v>8</v>
      </c>
      <c r="AB1141">
        <v>270</v>
      </c>
      <c r="AC1141" t="s">
        <v>2195</v>
      </c>
      <c r="AD1141" t="s">
        <v>87</v>
      </c>
      <c r="AE1141" t="s">
        <v>87</v>
      </c>
      <c r="AF1141" t="s">
        <v>131</v>
      </c>
      <c r="AG1141" t="b">
        <v>0</v>
      </c>
      <c r="AH1141">
        <v>0.1</v>
      </c>
      <c r="AI1141">
        <v>1.412657992749009E-2</v>
      </c>
      <c r="AJ1141">
        <v>4</v>
      </c>
      <c r="AL1141">
        <v>8.808224059910577</v>
      </c>
      <c r="AM1141">
        <v>8.9191923865029654</v>
      </c>
      <c r="AN1141">
        <v>8.808224059910577</v>
      </c>
      <c r="AO1141">
        <v>8.808224059910577</v>
      </c>
      <c r="AP1141">
        <v>0.12599768413659609</v>
      </c>
      <c r="AQ1141">
        <v>0.1259976841365967</v>
      </c>
      <c r="AR1141">
        <v>2145.1899351957659</v>
      </c>
      <c r="AS1141">
        <v>149814.25975797651</v>
      </c>
      <c r="AT1141">
        <v>0.12586298097439111</v>
      </c>
      <c r="AU1141">
        <v>8.7899299806708733</v>
      </c>
      <c r="AV1141">
        <v>8.9627601620666937</v>
      </c>
      <c r="AW1141">
        <v>8.9496268864341921</v>
      </c>
      <c r="AX1141">
        <v>11.03108943023593</v>
      </c>
      <c r="AY1141">
        <v>11.01492539868824</v>
      </c>
      <c r="AZ1141">
        <v>0.1261825814888351</v>
      </c>
      <c r="BA1141">
        <v>0.1259976841365967</v>
      </c>
      <c r="BB1141">
        <v>28.13604688617442</v>
      </c>
      <c r="BC1141">
        <v>28.13604688617442</v>
      </c>
      <c r="BD1141" t="b">
        <v>0</v>
      </c>
      <c r="BE1141" t="b">
        <v>0</v>
      </c>
      <c r="BH1141">
        <v>2143.5798580913188</v>
      </c>
      <c r="BI1141">
        <v>149406.40344076499</v>
      </c>
      <c r="BJ1141">
        <v>0.1259575186717852</v>
      </c>
      <c r="BK1141">
        <v>0.1259575186717852</v>
      </c>
      <c r="BL1141">
        <v>0.1259575186717852</v>
      </c>
      <c r="BM1141" t="s">
        <v>89</v>
      </c>
      <c r="BN1141">
        <v>8.7791736706422867</v>
      </c>
      <c r="BO1141">
        <v>8.7791736706422849</v>
      </c>
      <c r="BP1141">
        <v>8.7791736706422867</v>
      </c>
      <c r="BQ1141" t="s">
        <v>89</v>
      </c>
      <c r="BR1141">
        <v>8.8833427895234198</v>
      </c>
      <c r="BS1141">
        <v>8.8833427895234198</v>
      </c>
      <c r="BT1141">
        <v>8.8833427895234198</v>
      </c>
      <c r="BU1141" t="s">
        <v>89</v>
      </c>
      <c r="BV1141">
        <v>1.417906768388285E-2</v>
      </c>
      <c r="BW1141">
        <v>1738.5521631558199</v>
      </c>
      <c r="BX1141">
        <v>139924.18799423959</v>
      </c>
      <c r="BY1141">
        <v>0.1553016387554895</v>
      </c>
      <c r="BZ1141">
        <v>0.1553016387554895</v>
      </c>
      <c r="CA1141">
        <v>0.1553016387554895</v>
      </c>
      <c r="CB1141" t="s">
        <v>89</v>
      </c>
      <c r="CC1141" t="s">
        <v>90</v>
      </c>
      <c r="CD1141">
        <v>11.08703897091611</v>
      </c>
      <c r="CE1141">
        <v>11.08703897091611</v>
      </c>
      <c r="CF1141">
        <v>11.08703897091611</v>
      </c>
      <c r="CG1141" t="s">
        <v>89</v>
      </c>
      <c r="CH1141" t="s">
        <v>91</v>
      </c>
      <c r="CI1141">
        <v>0.12618258148883521</v>
      </c>
      <c r="CJ1141">
        <v>9.0082191638693399</v>
      </c>
      <c r="CK1141">
        <v>1.40074946216823E-2</v>
      </c>
      <c r="CL1141">
        <v>17.832878796265849</v>
      </c>
      <c r="CM1141">
        <v>21</v>
      </c>
      <c r="CN1141">
        <v>0.15507407278350291</v>
      </c>
      <c r="CO1141">
        <v>0.15507407278350371</v>
      </c>
      <c r="CP1141">
        <v>10.97746755261903</v>
      </c>
      <c r="CQ1141">
        <v>10.84089115065917</v>
      </c>
      <c r="CR1141">
        <v>11.08703897091611</v>
      </c>
      <c r="CS1141">
        <v>11.08703897091611</v>
      </c>
      <c r="CT1141">
        <v>3.5527136788005009E-15</v>
      </c>
      <c r="CU1141">
        <v>-3.2043845864708307E-14</v>
      </c>
    </row>
    <row r="1142" spans="1:99" x14ac:dyDescent="0.3">
      <c r="A1142" t="s">
        <v>2196</v>
      </c>
      <c r="B1142" t="s">
        <v>1716</v>
      </c>
      <c r="C1142" t="s">
        <v>3382</v>
      </c>
      <c r="D1142" t="s">
        <v>129</v>
      </c>
      <c r="E1142">
        <v>0.17499999999999999</v>
      </c>
      <c r="F1142">
        <v>0.25</v>
      </c>
      <c r="G1142">
        <v>1.404427589386666E-2</v>
      </c>
      <c r="H1142">
        <v>28</v>
      </c>
      <c r="I1142">
        <v>112</v>
      </c>
      <c r="J1142">
        <v>6</v>
      </c>
      <c r="K1142">
        <v>35.952386871271742</v>
      </c>
      <c r="L1142">
        <v>35.935712254799462</v>
      </c>
      <c r="M1142">
        <v>38.412571923329367</v>
      </c>
      <c r="N1142">
        <v>38.419832103857587</v>
      </c>
      <c r="O1142">
        <v>38.412571923329367</v>
      </c>
      <c r="P1142">
        <v>38.419832103857587</v>
      </c>
      <c r="Q1142">
        <v>38.412571923329367</v>
      </c>
      <c r="R1142" s="2">
        <v>35.952386871271742</v>
      </c>
      <c r="S1142">
        <v>1.34</v>
      </c>
      <c r="T1142">
        <v>4.41</v>
      </c>
      <c r="U1142">
        <v>4.3</v>
      </c>
      <c r="V1142">
        <v>1.1000000000000001</v>
      </c>
      <c r="W1142">
        <v>0</v>
      </c>
      <c r="X1142">
        <v>0</v>
      </c>
      <c r="Y1142" t="s">
        <v>84</v>
      </c>
      <c r="AA1142">
        <v>8</v>
      </c>
      <c r="AB1142">
        <v>270</v>
      </c>
      <c r="AC1142" t="s">
        <v>2197</v>
      </c>
      <c r="AD1142" t="s">
        <v>87</v>
      </c>
      <c r="AE1142" t="s">
        <v>87</v>
      </c>
      <c r="AF1142" t="s">
        <v>131</v>
      </c>
      <c r="AG1142" t="b">
        <v>0</v>
      </c>
      <c r="AH1142">
        <v>0.17499999999999999</v>
      </c>
      <c r="AI1142">
        <v>1.412657992749009E-2</v>
      </c>
      <c r="AJ1142">
        <v>4</v>
      </c>
      <c r="AL1142">
        <v>8.808224059910577</v>
      </c>
      <c r="AM1142">
        <v>8.9191923865029654</v>
      </c>
      <c r="AN1142">
        <v>8.808224059910577</v>
      </c>
      <c r="AO1142">
        <v>8.808224059910577</v>
      </c>
      <c r="AP1142">
        <v>0.12599768413659609</v>
      </c>
      <c r="AQ1142">
        <v>0.1259976841365967</v>
      </c>
      <c r="AR1142">
        <v>2145.1899351957659</v>
      </c>
      <c r="AS1142">
        <v>149814.25975797651</v>
      </c>
      <c r="AT1142">
        <v>0.12586298097439111</v>
      </c>
      <c r="AU1142">
        <v>8.7899299806708733</v>
      </c>
      <c r="AV1142">
        <v>8.9472560038410869</v>
      </c>
      <c r="AW1142">
        <v>8.9193366995587215</v>
      </c>
      <c r="AX1142">
        <v>35.789024015364348</v>
      </c>
      <c r="AY1142">
        <v>35.677346798234893</v>
      </c>
      <c r="AZ1142">
        <v>0.1263920820386803</v>
      </c>
      <c r="BA1142">
        <v>0.1259976841365967</v>
      </c>
      <c r="BB1142">
        <v>8.1295405172043722</v>
      </c>
      <c r="BC1142">
        <v>8.1295405172043722</v>
      </c>
      <c r="BD1142" t="b">
        <v>0</v>
      </c>
      <c r="BE1142" t="b">
        <v>0</v>
      </c>
      <c r="BH1142">
        <v>2143.5798580913188</v>
      </c>
      <c r="BI1142">
        <v>149406.40344076499</v>
      </c>
      <c r="BJ1142">
        <v>0.1259575186717852</v>
      </c>
      <c r="BK1142">
        <v>0.1259575186717852</v>
      </c>
      <c r="BL1142">
        <v>0.1259575186717852</v>
      </c>
      <c r="BM1142" t="s">
        <v>89</v>
      </c>
      <c r="BN1142">
        <v>8.7791736706422867</v>
      </c>
      <c r="BO1142">
        <v>8.7791736706422849</v>
      </c>
      <c r="BP1142">
        <v>8.7791736706422867</v>
      </c>
      <c r="BQ1142" t="s">
        <v>89</v>
      </c>
      <c r="BR1142">
        <v>8.8833427895234198</v>
      </c>
      <c r="BS1142">
        <v>8.8833427895234198</v>
      </c>
      <c r="BT1142">
        <v>8.8833427895234198</v>
      </c>
      <c r="BU1142" t="s">
        <v>89</v>
      </c>
      <c r="BV1142">
        <v>1.417906768388285E-2</v>
      </c>
      <c r="BW1142">
        <v>534.7326266741477</v>
      </c>
      <c r="BX1142">
        <v>40680.191529276162</v>
      </c>
      <c r="BY1142">
        <v>0.50492524026316998</v>
      </c>
      <c r="BZ1142">
        <v>0.50492524026316998</v>
      </c>
      <c r="CA1142">
        <v>0.50492524026316998</v>
      </c>
      <c r="CB1142" t="s">
        <v>89</v>
      </c>
      <c r="CC1142" t="s">
        <v>90</v>
      </c>
      <c r="CD1142">
        <v>35.952386871271749</v>
      </c>
      <c r="CE1142">
        <v>35.952386871271749</v>
      </c>
      <c r="CF1142">
        <v>35.952386871271749</v>
      </c>
      <c r="CG1142" t="s">
        <v>89</v>
      </c>
      <c r="CH1142" t="s">
        <v>91</v>
      </c>
      <c r="CI1142">
        <v>0.1262313100657925</v>
      </c>
      <c r="CJ1142">
        <v>8.9880967178179372</v>
      </c>
      <c r="CK1142">
        <v>1.404427589386666E-2</v>
      </c>
      <c r="CL1142">
        <v>6.0749004190357239</v>
      </c>
      <c r="CM1142">
        <v>14</v>
      </c>
      <c r="CN1142">
        <v>0.50399073654638449</v>
      </c>
      <c r="CO1142">
        <v>0.50399073654638693</v>
      </c>
      <c r="CP1142">
        <v>35.676769546011862</v>
      </c>
      <c r="CQ1142">
        <v>35.232896239642308</v>
      </c>
      <c r="CR1142">
        <v>35.952386871271742</v>
      </c>
      <c r="CS1142">
        <v>35.952386871271749</v>
      </c>
      <c r="CT1142">
        <v>7.1054273576010019E-15</v>
      </c>
      <c r="CU1142">
        <v>-1.9763437078717829E-14</v>
      </c>
    </row>
    <row r="1143" spans="1:99" x14ac:dyDescent="0.3">
      <c r="A1143" t="s">
        <v>2198</v>
      </c>
      <c r="B1143" t="s">
        <v>1716</v>
      </c>
      <c r="C1143" t="s">
        <v>3382</v>
      </c>
      <c r="D1143" t="s">
        <v>129</v>
      </c>
      <c r="E1143">
        <v>0.17499999999999999</v>
      </c>
      <c r="F1143">
        <v>0.4375</v>
      </c>
      <c r="G1143">
        <v>1.404427589386666E-2</v>
      </c>
      <c r="H1143">
        <v>28</v>
      </c>
      <c r="I1143">
        <v>112</v>
      </c>
      <c r="J1143">
        <v>6</v>
      </c>
      <c r="K1143">
        <v>20.54422106929816</v>
      </c>
      <c r="L1143">
        <v>20.534692717028278</v>
      </c>
      <c r="M1143">
        <v>21.950041099045361</v>
      </c>
      <c r="N1143">
        <v>21.954189773632908</v>
      </c>
      <c r="O1143">
        <v>21.950041099045361</v>
      </c>
      <c r="P1143">
        <v>21.954189773632908</v>
      </c>
      <c r="Q1143">
        <v>21.950041099045361</v>
      </c>
      <c r="R1143" s="2">
        <v>20.54422106929816</v>
      </c>
      <c r="S1143">
        <v>1.34</v>
      </c>
      <c r="T1143">
        <v>4.41</v>
      </c>
      <c r="U1143">
        <v>4.3</v>
      </c>
      <c r="V1143">
        <v>1.1000000000000001</v>
      </c>
      <c r="W1143">
        <v>0</v>
      </c>
      <c r="X1143">
        <v>0</v>
      </c>
      <c r="Y1143" t="s">
        <v>84</v>
      </c>
      <c r="AA1143">
        <v>8</v>
      </c>
      <c r="AB1143">
        <v>270</v>
      </c>
      <c r="AC1143" t="s">
        <v>2199</v>
      </c>
      <c r="AD1143" t="s">
        <v>87</v>
      </c>
      <c r="AE1143" t="s">
        <v>87</v>
      </c>
      <c r="AF1143" t="s">
        <v>131</v>
      </c>
      <c r="AG1143" t="b">
        <v>0</v>
      </c>
      <c r="AH1143">
        <v>0.17499999999999999</v>
      </c>
      <c r="AI1143">
        <v>1.412657992749009E-2</v>
      </c>
      <c r="AJ1143">
        <v>4</v>
      </c>
      <c r="AL1143">
        <v>8.808224059910577</v>
      </c>
      <c r="AM1143">
        <v>8.9191923865029654</v>
      </c>
      <c r="AN1143">
        <v>8.808224059910577</v>
      </c>
      <c r="AO1143">
        <v>8.808224059910577</v>
      </c>
      <c r="AP1143">
        <v>0.12599768413659609</v>
      </c>
      <c r="AQ1143">
        <v>0.1259976841365967</v>
      </c>
      <c r="AR1143">
        <v>2145.1899351957659</v>
      </c>
      <c r="AS1143">
        <v>149814.25975797651</v>
      </c>
      <c r="AT1143">
        <v>0.12586298097439111</v>
      </c>
      <c r="AU1143">
        <v>8.7899299806708733</v>
      </c>
      <c r="AV1143">
        <v>8.9472560038410975</v>
      </c>
      <c r="AW1143">
        <v>8.9193366995587269</v>
      </c>
      <c r="AX1143">
        <v>20.450870865922511</v>
      </c>
      <c r="AY1143">
        <v>20.387055313277092</v>
      </c>
      <c r="AZ1143">
        <v>0.12639208203868041</v>
      </c>
      <c r="BA1143">
        <v>0.1259976841365967</v>
      </c>
      <c r="BB1143">
        <v>14.226695905107629</v>
      </c>
      <c r="BC1143">
        <v>14.226695905107629</v>
      </c>
      <c r="BD1143" t="b">
        <v>0</v>
      </c>
      <c r="BE1143" t="b">
        <v>0</v>
      </c>
      <c r="BH1143">
        <v>2143.5798580913188</v>
      </c>
      <c r="BI1143">
        <v>149406.40344076499</v>
      </c>
      <c r="BJ1143">
        <v>0.1259575186717852</v>
      </c>
      <c r="BK1143">
        <v>0.1259575186717852</v>
      </c>
      <c r="BL1143">
        <v>0.1259575186717852</v>
      </c>
      <c r="BM1143" t="s">
        <v>89</v>
      </c>
      <c r="BN1143">
        <v>8.7791736706422867</v>
      </c>
      <c r="BO1143">
        <v>8.7791736706422849</v>
      </c>
      <c r="BP1143">
        <v>8.7791736706422867</v>
      </c>
      <c r="BQ1143" t="s">
        <v>89</v>
      </c>
      <c r="BR1143">
        <v>8.8833427895234198</v>
      </c>
      <c r="BS1143">
        <v>8.8833427895234198</v>
      </c>
      <c r="BT1143">
        <v>8.8833427895234198</v>
      </c>
      <c r="BU1143" t="s">
        <v>89</v>
      </c>
      <c r="BV1143">
        <v>1.417906768388285E-2</v>
      </c>
      <c r="BW1143">
        <v>935.78209667975807</v>
      </c>
      <c r="BX1143">
        <v>71190.335176233246</v>
      </c>
      <c r="BY1143">
        <v>0.28852870872181152</v>
      </c>
      <c r="BZ1143">
        <v>0.28852870872181152</v>
      </c>
      <c r="CA1143">
        <v>0.28852870872181152</v>
      </c>
      <c r="CB1143" t="s">
        <v>89</v>
      </c>
      <c r="CC1143" t="s">
        <v>90</v>
      </c>
      <c r="CD1143">
        <v>20.54422106929815</v>
      </c>
      <c r="CE1143">
        <v>20.54422106929815</v>
      </c>
      <c r="CF1143">
        <v>20.54422106929815</v>
      </c>
      <c r="CG1143" t="s">
        <v>89</v>
      </c>
      <c r="CH1143" t="s">
        <v>91</v>
      </c>
      <c r="CI1143">
        <v>0.12623131006579261</v>
      </c>
      <c r="CJ1143">
        <v>8.9880967178179425</v>
      </c>
      <c r="CK1143">
        <v>1.404427589386666E-2</v>
      </c>
      <c r="CL1143">
        <v>10.63107573331251</v>
      </c>
      <c r="CM1143">
        <v>14</v>
      </c>
      <c r="CN1143">
        <v>0.28799470659793402</v>
      </c>
      <c r="CO1143">
        <v>0.28799470659793541</v>
      </c>
      <c r="CP1143">
        <v>20.386725454863921</v>
      </c>
      <c r="CQ1143">
        <v>20.133083565509889</v>
      </c>
      <c r="CR1143">
        <v>20.54422106929816</v>
      </c>
      <c r="CS1143">
        <v>20.54422106929815</v>
      </c>
      <c r="CT1143">
        <v>7.1054273576010019E-15</v>
      </c>
      <c r="CU1143">
        <v>3.4586014887756193E-14</v>
      </c>
    </row>
    <row r="1144" spans="1:99" x14ac:dyDescent="0.3">
      <c r="A1144" t="s">
        <v>2200</v>
      </c>
      <c r="B1144" t="s">
        <v>1716</v>
      </c>
      <c r="C1144" t="s">
        <v>3382</v>
      </c>
      <c r="D1144" t="s">
        <v>129</v>
      </c>
      <c r="E1144">
        <v>0.17499999999999999</v>
      </c>
      <c r="F1144">
        <v>0.8125</v>
      </c>
      <c r="G1144">
        <v>1.404427589386666E-2</v>
      </c>
      <c r="H1144">
        <v>28</v>
      </c>
      <c r="I1144">
        <v>112</v>
      </c>
      <c r="J1144">
        <v>6</v>
      </c>
      <c r="K1144">
        <v>11.06227288346825</v>
      </c>
      <c r="L1144">
        <v>11.05714223224601</v>
      </c>
      <c r="M1144">
        <v>11.81925289948598</v>
      </c>
      <c r="N1144">
        <v>11.82148680118696</v>
      </c>
      <c r="O1144">
        <v>11.81925289948598</v>
      </c>
      <c r="P1144">
        <v>11.82148680118696</v>
      </c>
      <c r="Q1144">
        <v>11.81925289948598</v>
      </c>
      <c r="R1144" s="2">
        <v>11.06227288346825</v>
      </c>
      <c r="S1144">
        <v>1.34</v>
      </c>
      <c r="T1144">
        <v>4.41</v>
      </c>
      <c r="U1144">
        <v>4.3</v>
      </c>
      <c r="V1144">
        <v>1.1000000000000001</v>
      </c>
      <c r="W1144">
        <v>0</v>
      </c>
      <c r="X1144">
        <v>0</v>
      </c>
      <c r="Y1144" t="s">
        <v>84</v>
      </c>
      <c r="AA1144">
        <v>8</v>
      </c>
      <c r="AB1144">
        <v>270</v>
      </c>
      <c r="AC1144" t="s">
        <v>2201</v>
      </c>
      <c r="AD1144" t="s">
        <v>87</v>
      </c>
      <c r="AE1144" t="s">
        <v>87</v>
      </c>
      <c r="AF1144" t="s">
        <v>131</v>
      </c>
      <c r="AG1144" t="b">
        <v>0</v>
      </c>
      <c r="AH1144">
        <v>0.17499999999999999</v>
      </c>
      <c r="AI1144">
        <v>1.412657992749009E-2</v>
      </c>
      <c r="AJ1144">
        <v>4</v>
      </c>
      <c r="AL1144">
        <v>8.808224059910577</v>
      </c>
      <c r="AM1144">
        <v>8.9191923865029654</v>
      </c>
      <c r="AN1144">
        <v>8.808224059910577</v>
      </c>
      <c r="AO1144">
        <v>8.808224059910577</v>
      </c>
      <c r="AP1144">
        <v>0.12599768413659609</v>
      </c>
      <c r="AQ1144">
        <v>0.1259976841365967</v>
      </c>
      <c r="AR1144">
        <v>2145.1899351957659</v>
      </c>
      <c r="AS1144">
        <v>149814.25975797651</v>
      </c>
      <c r="AT1144">
        <v>0.12586298097439111</v>
      </c>
      <c r="AU1144">
        <v>8.7899299806708733</v>
      </c>
      <c r="AV1144">
        <v>8.9472560038411171</v>
      </c>
      <c r="AW1144">
        <v>8.919336699558734</v>
      </c>
      <c r="AX1144">
        <v>11.01200738934291</v>
      </c>
      <c r="AY1144">
        <v>10.977645168687671</v>
      </c>
      <c r="AZ1144">
        <v>0.12639208203868049</v>
      </c>
      <c r="BA1144">
        <v>0.1259976841365967</v>
      </c>
      <c r="BB1144">
        <v>26.421006680914111</v>
      </c>
      <c r="BC1144">
        <v>26.421006680914111</v>
      </c>
      <c r="BD1144" t="b">
        <v>0</v>
      </c>
      <c r="BE1144" t="b">
        <v>0</v>
      </c>
      <c r="BH1144">
        <v>2143.5798580913188</v>
      </c>
      <c r="BI1144">
        <v>149406.40344076499</v>
      </c>
      <c r="BJ1144">
        <v>0.1259575186717852</v>
      </c>
      <c r="BK1144">
        <v>0.1259575186717852</v>
      </c>
      <c r="BL1144">
        <v>0.1259575186717852</v>
      </c>
      <c r="BM1144" t="s">
        <v>89</v>
      </c>
      <c r="BN1144">
        <v>8.7791736706422867</v>
      </c>
      <c r="BO1144">
        <v>8.7791736706422849</v>
      </c>
      <c r="BP1144">
        <v>8.7791736706422867</v>
      </c>
      <c r="BQ1144" t="s">
        <v>89</v>
      </c>
      <c r="BR1144">
        <v>8.8833427895234198</v>
      </c>
      <c r="BS1144">
        <v>8.8833427895234198</v>
      </c>
      <c r="BT1144">
        <v>8.8833427895234198</v>
      </c>
      <c r="BU1144" t="s">
        <v>89</v>
      </c>
      <c r="BV1144">
        <v>1.417906768388285E-2</v>
      </c>
      <c r="BW1144">
        <v>1737.881036690977</v>
      </c>
      <c r="BX1144">
        <v>132210.6224701473</v>
      </c>
      <c r="BY1144">
        <v>0.15536161238866791</v>
      </c>
      <c r="BZ1144">
        <v>0.15536161238866791</v>
      </c>
      <c r="CA1144">
        <v>0.15536161238866791</v>
      </c>
      <c r="CB1144" t="s">
        <v>89</v>
      </c>
      <c r="CC1144" t="s">
        <v>90</v>
      </c>
      <c r="CD1144">
        <v>11.06227288346825</v>
      </c>
      <c r="CE1144">
        <v>11.06227288346825</v>
      </c>
      <c r="CF1144">
        <v>11.06227288346825</v>
      </c>
      <c r="CG1144" t="s">
        <v>89</v>
      </c>
      <c r="CH1144" t="s">
        <v>91</v>
      </c>
      <c r="CI1144">
        <v>0.12623131006579269</v>
      </c>
      <c r="CJ1144">
        <v>8.9880967178179532</v>
      </c>
      <c r="CK1144">
        <v>1.404427589386666E-2</v>
      </c>
      <c r="CL1144">
        <v>19.743426361866081</v>
      </c>
      <c r="CM1144">
        <v>14</v>
      </c>
      <c r="CN1144">
        <v>0.15507407278350291</v>
      </c>
      <c r="CO1144">
        <v>0.15507407278350371</v>
      </c>
      <c r="CP1144">
        <v>10.97746755261903</v>
      </c>
      <c r="CQ1144">
        <v>10.84089115065917</v>
      </c>
      <c r="CR1144">
        <v>11.06227288346825</v>
      </c>
      <c r="CS1144">
        <v>11.06227288346825</v>
      </c>
      <c r="CT1144">
        <v>3.5527136788005009E-15</v>
      </c>
      <c r="CU1144">
        <v>-3.2115585252916423E-14</v>
      </c>
    </row>
    <row r="1145" spans="1:99" x14ac:dyDescent="0.3">
      <c r="A1145" t="s">
        <v>2148</v>
      </c>
      <c r="B1145" t="s">
        <v>1716</v>
      </c>
      <c r="C1145" t="s">
        <v>3382</v>
      </c>
      <c r="D1145" t="s">
        <v>85</v>
      </c>
      <c r="E1145">
        <v>2.5000000000000001E-2</v>
      </c>
      <c r="F1145">
        <v>0.25</v>
      </c>
      <c r="G1145">
        <v>7.7156421019507673E-3</v>
      </c>
      <c r="H1145">
        <v>70</v>
      </c>
      <c r="I1145">
        <v>112</v>
      </c>
      <c r="J1145">
        <v>3</v>
      </c>
      <c r="K1145">
        <v>53.942721920668433</v>
      </c>
      <c r="L1145">
        <v>53.808474276415822</v>
      </c>
      <c r="M1145">
        <v>62.605690327634328</v>
      </c>
      <c r="N1145">
        <v>62.54409879707093</v>
      </c>
      <c r="O1145">
        <v>62.605690327634328</v>
      </c>
      <c r="P1145">
        <v>62.54409879707093</v>
      </c>
      <c r="Q1145">
        <v>62.605690327634328</v>
      </c>
      <c r="R1145" s="2">
        <v>53.942721920668433</v>
      </c>
      <c r="S1145">
        <v>1.34</v>
      </c>
      <c r="T1145">
        <v>4.41</v>
      </c>
      <c r="U1145">
        <v>4.3</v>
      </c>
      <c r="V1145">
        <v>1.1000000000000001</v>
      </c>
      <c r="W1145">
        <v>0</v>
      </c>
      <c r="X1145">
        <v>0</v>
      </c>
      <c r="Y1145" t="s">
        <v>84</v>
      </c>
      <c r="AA1145">
        <v>8</v>
      </c>
      <c r="AB1145">
        <v>30</v>
      </c>
      <c r="AC1145" t="s">
        <v>2149</v>
      </c>
      <c r="AD1145" t="s">
        <v>87</v>
      </c>
      <c r="AE1145" t="s">
        <v>87</v>
      </c>
      <c r="AF1145" t="s">
        <v>88</v>
      </c>
      <c r="AG1145" t="b">
        <v>0</v>
      </c>
      <c r="AH1145">
        <v>2.5000000000000001E-2</v>
      </c>
      <c r="AI1145">
        <v>1.412657992749009E-2</v>
      </c>
      <c r="AJ1145">
        <v>4</v>
      </c>
      <c r="AL1145">
        <v>8.808224059910577</v>
      </c>
      <c r="AM1145">
        <v>8.9191923865029654</v>
      </c>
      <c r="AN1145">
        <v>8.808224059910577</v>
      </c>
      <c r="AO1145">
        <v>8.808224059910577</v>
      </c>
      <c r="AP1145">
        <v>0.12599768413659609</v>
      </c>
      <c r="AQ1145">
        <v>0.1259976841365967</v>
      </c>
      <c r="AR1145">
        <v>238.3544372439741</v>
      </c>
      <c r="AS1145">
        <v>16646.028861997391</v>
      </c>
      <c r="AT1145">
        <v>0.12586298097439111</v>
      </c>
      <c r="AU1145">
        <v>8.7899299806708768</v>
      </c>
      <c r="AV1145">
        <v>1.1774873262488119</v>
      </c>
      <c r="AW1145">
        <v>4.9946369666031902</v>
      </c>
      <c r="AX1145">
        <v>4.7099493049952494</v>
      </c>
      <c r="AY1145">
        <v>19.978547866412761</v>
      </c>
      <c r="AZ1145">
        <v>9.6545923662032365E-2</v>
      </c>
      <c r="BA1145">
        <v>0.1259976841365967</v>
      </c>
      <c r="BB1145">
        <v>0.66163676506314517</v>
      </c>
      <c r="BC1145">
        <v>0.66163676506314517</v>
      </c>
      <c r="BD1145" t="b">
        <v>1</v>
      </c>
      <c r="BE1145" t="b">
        <v>1</v>
      </c>
      <c r="BH1145">
        <v>238.17553978792429</v>
      </c>
      <c r="BI1145">
        <v>16600.71149341833</v>
      </c>
      <c r="BJ1145">
        <v>0.1259575186717852</v>
      </c>
      <c r="BK1145">
        <v>0.1259575186717852</v>
      </c>
      <c r="BL1145">
        <v>0.1259575186717852</v>
      </c>
      <c r="BM1145" t="s">
        <v>89</v>
      </c>
      <c r="BN1145">
        <v>8.7791736706422867</v>
      </c>
      <c r="BO1145">
        <v>8.7791736706422849</v>
      </c>
      <c r="BP1145">
        <v>8.7791736706422867</v>
      </c>
      <c r="BQ1145" t="s">
        <v>89</v>
      </c>
      <c r="BR1145">
        <v>8.8833427895234198</v>
      </c>
      <c r="BS1145">
        <v>8.8833427895234198</v>
      </c>
      <c r="BT1145">
        <v>8.8833427895234198</v>
      </c>
      <c r="BU1145" t="s">
        <v>89</v>
      </c>
      <c r="BV1145">
        <v>1.417906768388285E-2</v>
      </c>
      <c r="BW1145">
        <v>72.08025651983526</v>
      </c>
      <c r="BX1145">
        <v>10842.39440145673</v>
      </c>
      <c r="BY1145">
        <v>0.41620273634493121</v>
      </c>
      <c r="BZ1145">
        <v>0.41620273634493121</v>
      </c>
      <c r="CA1145">
        <v>0.41620273634493121</v>
      </c>
      <c r="CB1145" t="s">
        <v>89</v>
      </c>
      <c r="CC1145" t="s">
        <v>90</v>
      </c>
      <c r="CD1145">
        <v>53.94272192066849</v>
      </c>
      <c r="CE1145">
        <v>53.94272192066849</v>
      </c>
      <c r="CF1145">
        <v>53.94272192066849</v>
      </c>
      <c r="CG1145" t="s">
        <v>89</v>
      </c>
      <c r="CH1145" t="s">
        <v>91</v>
      </c>
      <c r="CI1145">
        <v>0.1040506840862328</v>
      </c>
      <c r="CJ1145">
        <v>13.485680480167121</v>
      </c>
      <c r="CK1145">
        <v>7.7156421019507447E-3</v>
      </c>
      <c r="CL1145">
        <v>0.39934554076481138</v>
      </c>
      <c r="CM1145">
        <v>56</v>
      </c>
      <c r="CN1145">
        <v>0.50399073654638449</v>
      </c>
      <c r="CO1145">
        <v>0.50399073654638693</v>
      </c>
      <c r="CP1145">
        <v>35.676769546011862</v>
      </c>
      <c r="CQ1145">
        <v>35.232896239642308</v>
      </c>
      <c r="CR1145">
        <v>53.942721920668433</v>
      </c>
      <c r="CS1145">
        <v>53.94272192066849</v>
      </c>
      <c r="CT1145">
        <v>6.3948846218409017E-14</v>
      </c>
      <c r="CU1145">
        <v>-1.185495353987812E-13</v>
      </c>
    </row>
    <row r="1146" spans="1:99" x14ac:dyDescent="0.3">
      <c r="A1146" t="s">
        <v>2150</v>
      </c>
      <c r="B1146" t="s">
        <v>1716</v>
      </c>
      <c r="C1146" t="s">
        <v>3382</v>
      </c>
      <c r="D1146" t="s">
        <v>85</v>
      </c>
      <c r="E1146">
        <v>2.5000000000000001E-2</v>
      </c>
      <c r="F1146">
        <v>0.4375</v>
      </c>
      <c r="G1146">
        <v>7.715642101950749E-3</v>
      </c>
      <c r="H1146">
        <v>70</v>
      </c>
      <c r="I1146">
        <v>112</v>
      </c>
      <c r="J1146">
        <v>3</v>
      </c>
      <c r="K1146">
        <v>30.824412526096271</v>
      </c>
      <c r="L1146">
        <v>30.747699586523339</v>
      </c>
      <c r="M1146">
        <v>35.774680187219623</v>
      </c>
      <c r="N1146">
        <v>35.739485026897682</v>
      </c>
      <c r="O1146">
        <v>35.774680187219623</v>
      </c>
      <c r="P1146">
        <v>35.739485026897682</v>
      </c>
      <c r="Q1146">
        <v>35.774680187219623</v>
      </c>
      <c r="R1146" s="2">
        <v>30.824412526096271</v>
      </c>
      <c r="S1146">
        <v>1.34</v>
      </c>
      <c r="T1146">
        <v>4.41</v>
      </c>
      <c r="U1146">
        <v>4.3</v>
      </c>
      <c r="V1146">
        <v>1.1000000000000001</v>
      </c>
      <c r="W1146">
        <v>0</v>
      </c>
      <c r="X1146">
        <v>0</v>
      </c>
      <c r="Y1146" t="s">
        <v>84</v>
      </c>
      <c r="AA1146">
        <v>8</v>
      </c>
      <c r="AB1146">
        <v>30</v>
      </c>
      <c r="AC1146" t="s">
        <v>2151</v>
      </c>
      <c r="AD1146" t="s">
        <v>87</v>
      </c>
      <c r="AE1146" t="s">
        <v>87</v>
      </c>
      <c r="AF1146" t="s">
        <v>88</v>
      </c>
      <c r="AG1146" t="b">
        <v>0</v>
      </c>
      <c r="AH1146">
        <v>2.5000000000000001E-2</v>
      </c>
      <c r="AI1146">
        <v>1.412657992749009E-2</v>
      </c>
      <c r="AJ1146">
        <v>4</v>
      </c>
      <c r="AL1146">
        <v>8.808224059910577</v>
      </c>
      <c r="AM1146">
        <v>8.9191923865029654</v>
      </c>
      <c r="AN1146">
        <v>8.808224059910577</v>
      </c>
      <c r="AO1146">
        <v>8.808224059910577</v>
      </c>
      <c r="AP1146">
        <v>0.12599768413659609</v>
      </c>
      <c r="AQ1146">
        <v>0.1259976841365967</v>
      </c>
      <c r="AR1146">
        <v>238.3544372439741</v>
      </c>
      <c r="AS1146">
        <v>16646.028861997391</v>
      </c>
      <c r="AT1146">
        <v>0.12586298097439111</v>
      </c>
      <c r="AU1146">
        <v>8.7899299806708768</v>
      </c>
      <c r="AV1146">
        <v>1.177487326248819</v>
      </c>
      <c r="AW1146">
        <v>4.9946369666031831</v>
      </c>
      <c r="AX1146">
        <v>2.6913996028544438</v>
      </c>
      <c r="AY1146">
        <v>11.41631306652156</v>
      </c>
      <c r="AZ1146">
        <v>9.6545923662032421E-2</v>
      </c>
      <c r="BA1146">
        <v>0.1259976841365967</v>
      </c>
      <c r="BB1146">
        <v>1.157864338860505</v>
      </c>
      <c r="BC1146">
        <v>1.157864338860505</v>
      </c>
      <c r="BD1146" t="b">
        <v>1</v>
      </c>
      <c r="BE1146" t="b">
        <v>1</v>
      </c>
      <c r="BH1146">
        <v>238.17553978792429</v>
      </c>
      <c r="BI1146">
        <v>16600.71149341833</v>
      </c>
      <c r="BJ1146">
        <v>0.1259575186717852</v>
      </c>
      <c r="BK1146">
        <v>0.1259575186717852</v>
      </c>
      <c r="BL1146">
        <v>0.1259575186717852</v>
      </c>
      <c r="BM1146" t="s">
        <v>89</v>
      </c>
      <c r="BN1146">
        <v>8.7791736706422867</v>
      </c>
      <c r="BO1146">
        <v>8.7791736706422849</v>
      </c>
      <c r="BP1146">
        <v>8.7791736706422867</v>
      </c>
      <c r="BQ1146" t="s">
        <v>89</v>
      </c>
      <c r="BR1146">
        <v>8.8833427895234198</v>
      </c>
      <c r="BS1146">
        <v>8.8833427895234198</v>
      </c>
      <c r="BT1146">
        <v>8.8833427895234198</v>
      </c>
      <c r="BU1146" t="s">
        <v>89</v>
      </c>
      <c r="BV1146">
        <v>1.417906768388285E-2</v>
      </c>
      <c r="BW1146">
        <v>126.14044890971169</v>
      </c>
      <c r="BX1146">
        <v>18974.190202549271</v>
      </c>
      <c r="BY1146">
        <v>0.23783013505424641</v>
      </c>
      <c r="BZ1146">
        <v>0.23783013505424641</v>
      </c>
      <c r="CA1146">
        <v>0.23783013505424641</v>
      </c>
      <c r="CB1146" t="s">
        <v>89</v>
      </c>
      <c r="CC1146" t="s">
        <v>90</v>
      </c>
      <c r="CD1146">
        <v>30.824412526096271</v>
      </c>
      <c r="CE1146">
        <v>30.824412526096271</v>
      </c>
      <c r="CF1146">
        <v>30.824412526096271</v>
      </c>
      <c r="CG1146" t="s">
        <v>89</v>
      </c>
      <c r="CH1146" t="s">
        <v>91</v>
      </c>
      <c r="CI1146">
        <v>0.1040506840862328</v>
      </c>
      <c r="CJ1146">
        <v>13.485680480167121</v>
      </c>
      <c r="CK1146">
        <v>7.715642101950749E-3</v>
      </c>
      <c r="CL1146">
        <v>0.69885469633842023</v>
      </c>
      <c r="CM1146">
        <v>56</v>
      </c>
      <c r="CN1146">
        <v>0.28799470659793402</v>
      </c>
      <c r="CO1146">
        <v>0.28799470659793541</v>
      </c>
      <c r="CP1146">
        <v>20.386725454863921</v>
      </c>
      <c r="CQ1146">
        <v>20.133083565509889</v>
      </c>
      <c r="CR1146">
        <v>30.824412526096271</v>
      </c>
      <c r="CS1146">
        <v>30.824412526096271</v>
      </c>
      <c r="CT1146">
        <v>3.5527136788005009E-15</v>
      </c>
      <c r="CU1146">
        <v>-1.1525649274881511E-14</v>
      </c>
    </row>
    <row r="1147" spans="1:99" x14ac:dyDescent="0.3">
      <c r="A1147" t="s">
        <v>2152</v>
      </c>
      <c r="B1147" t="s">
        <v>1716</v>
      </c>
      <c r="C1147" t="s">
        <v>3382</v>
      </c>
      <c r="D1147" t="s">
        <v>85</v>
      </c>
      <c r="E1147">
        <v>2.5000000000000001E-2</v>
      </c>
      <c r="F1147">
        <v>0.8125</v>
      </c>
      <c r="G1147">
        <v>7.7156421019507473E-3</v>
      </c>
      <c r="H1147">
        <v>70</v>
      </c>
      <c r="I1147">
        <v>112</v>
      </c>
      <c r="J1147">
        <v>3</v>
      </c>
      <c r="K1147">
        <v>16.597760590974922</v>
      </c>
      <c r="L1147">
        <v>16.556453623512571</v>
      </c>
      <c r="M1147">
        <v>19.263289331579799</v>
      </c>
      <c r="N1147">
        <v>19.244338091406451</v>
      </c>
      <c r="O1147">
        <v>19.263289331579799</v>
      </c>
      <c r="P1147">
        <v>19.244338091406451</v>
      </c>
      <c r="Q1147">
        <v>19.263289331579799</v>
      </c>
      <c r="R1147" s="2">
        <v>16.597760590974922</v>
      </c>
      <c r="S1147">
        <v>1.34</v>
      </c>
      <c r="T1147">
        <v>4.41</v>
      </c>
      <c r="U1147">
        <v>4.3</v>
      </c>
      <c r="V1147">
        <v>1.1000000000000001</v>
      </c>
      <c r="W1147">
        <v>0</v>
      </c>
      <c r="X1147">
        <v>0</v>
      </c>
      <c r="Y1147" t="s">
        <v>84</v>
      </c>
      <c r="AA1147">
        <v>8</v>
      </c>
      <c r="AB1147">
        <v>30</v>
      </c>
      <c r="AC1147" t="s">
        <v>2153</v>
      </c>
      <c r="AD1147" t="s">
        <v>87</v>
      </c>
      <c r="AE1147" t="s">
        <v>87</v>
      </c>
      <c r="AF1147" t="s">
        <v>88</v>
      </c>
      <c r="AG1147" t="b">
        <v>0</v>
      </c>
      <c r="AH1147">
        <v>2.5000000000000001E-2</v>
      </c>
      <c r="AI1147">
        <v>1.412657992749009E-2</v>
      </c>
      <c r="AJ1147">
        <v>4</v>
      </c>
      <c r="AL1147">
        <v>8.808224059910577</v>
      </c>
      <c r="AM1147">
        <v>8.9191923865029654</v>
      </c>
      <c r="AN1147">
        <v>8.808224059910577</v>
      </c>
      <c r="AO1147">
        <v>8.808224059910577</v>
      </c>
      <c r="AP1147">
        <v>0.12599768413659609</v>
      </c>
      <c r="AQ1147">
        <v>0.1259976841365967</v>
      </c>
      <c r="AR1147">
        <v>238.3544372439741</v>
      </c>
      <c r="AS1147">
        <v>16646.028861997391</v>
      </c>
      <c r="AT1147">
        <v>0.12586298097439111</v>
      </c>
      <c r="AU1147">
        <v>8.7899299806708768</v>
      </c>
      <c r="AV1147">
        <v>1.1774873262488159</v>
      </c>
      <c r="AW1147">
        <v>4.9946369666031796</v>
      </c>
      <c r="AX1147">
        <v>1.449215170767773</v>
      </c>
      <c r="AY1147">
        <v>6.1472454973577593</v>
      </c>
      <c r="AZ1147">
        <v>9.6545923662032448E-2</v>
      </c>
      <c r="BA1147">
        <v>0.1259976841365967</v>
      </c>
      <c r="BB1147">
        <v>2.150319486455222</v>
      </c>
      <c r="BC1147">
        <v>2.150319486455222</v>
      </c>
      <c r="BD1147" t="b">
        <v>1</v>
      </c>
      <c r="BE1147" t="b">
        <v>1</v>
      </c>
      <c r="BH1147">
        <v>238.17553978792429</v>
      </c>
      <c r="BI1147">
        <v>16600.71149341833</v>
      </c>
      <c r="BJ1147">
        <v>0.1259575186717852</v>
      </c>
      <c r="BK1147">
        <v>0.1259575186717852</v>
      </c>
      <c r="BL1147">
        <v>0.1259575186717852</v>
      </c>
      <c r="BM1147" t="s">
        <v>89</v>
      </c>
      <c r="BN1147">
        <v>8.7791736706422867</v>
      </c>
      <c r="BO1147">
        <v>8.7791736706422849</v>
      </c>
      <c r="BP1147">
        <v>8.7791736706422867</v>
      </c>
      <c r="BQ1147" t="s">
        <v>89</v>
      </c>
      <c r="BR1147">
        <v>8.8833427895234198</v>
      </c>
      <c r="BS1147">
        <v>8.8833427895234198</v>
      </c>
      <c r="BT1147">
        <v>8.8833427895234198</v>
      </c>
      <c r="BU1147" t="s">
        <v>89</v>
      </c>
      <c r="BV1147">
        <v>1.417906768388285E-2</v>
      </c>
      <c r="BW1147">
        <v>234.2608336894645</v>
      </c>
      <c r="BX1147">
        <v>35237.781804734353</v>
      </c>
      <c r="BY1147">
        <v>0.12806238041382501</v>
      </c>
      <c r="BZ1147">
        <v>0.12806238041382501</v>
      </c>
      <c r="CA1147">
        <v>0.12806238041382501</v>
      </c>
      <c r="CB1147" t="s">
        <v>89</v>
      </c>
      <c r="CC1147" t="s">
        <v>90</v>
      </c>
      <c r="CD1147">
        <v>16.597760590974922</v>
      </c>
      <c r="CE1147">
        <v>16.597760590974922</v>
      </c>
      <c r="CF1147">
        <v>16.597760590974922</v>
      </c>
      <c r="CG1147" t="s">
        <v>89</v>
      </c>
      <c r="CH1147" t="s">
        <v>91</v>
      </c>
      <c r="CI1147">
        <v>0.1040506840862328</v>
      </c>
      <c r="CJ1147">
        <v>13.485680480167121</v>
      </c>
      <c r="CK1147">
        <v>7.7156421019507473E-3</v>
      </c>
      <c r="CL1147">
        <v>1.2978730074856371</v>
      </c>
      <c r="CM1147">
        <v>56</v>
      </c>
      <c r="CN1147">
        <v>0.15507407278350291</v>
      </c>
      <c r="CO1147">
        <v>0.15507407278350371</v>
      </c>
      <c r="CP1147">
        <v>10.97746755261903</v>
      </c>
      <c r="CQ1147">
        <v>10.84089115065917</v>
      </c>
      <c r="CR1147">
        <v>16.597760590974922</v>
      </c>
      <c r="CS1147">
        <v>16.597760590974922</v>
      </c>
      <c r="CT1147">
        <v>0</v>
      </c>
      <c r="CU1147">
        <v>0</v>
      </c>
    </row>
    <row r="1148" spans="1:99" x14ac:dyDescent="0.3">
      <c r="A1148" t="s">
        <v>2154</v>
      </c>
      <c r="B1148" t="s">
        <v>1716</v>
      </c>
      <c r="C1148" t="s">
        <v>3382</v>
      </c>
      <c r="D1148" t="s">
        <v>85</v>
      </c>
      <c r="E1148">
        <v>0.1</v>
      </c>
      <c r="F1148">
        <v>0.25</v>
      </c>
      <c r="G1148">
        <v>1.40074946216823E-2</v>
      </c>
      <c r="H1148">
        <v>56</v>
      </c>
      <c r="I1148">
        <v>112</v>
      </c>
      <c r="J1148">
        <v>4</v>
      </c>
      <c r="K1148">
        <v>36.032876655477352</v>
      </c>
      <c r="L1148">
        <v>36.02275450578589</v>
      </c>
      <c r="M1148">
        <v>40.622296248605117</v>
      </c>
      <c r="N1148">
        <v>40.625471560351933</v>
      </c>
      <c r="O1148">
        <v>40.622296248605117</v>
      </c>
      <c r="P1148">
        <v>40.625471560351933</v>
      </c>
      <c r="Q1148">
        <v>40.622296248605117</v>
      </c>
      <c r="R1148" s="2">
        <v>36.032876655477352</v>
      </c>
      <c r="S1148">
        <v>1.34</v>
      </c>
      <c r="T1148">
        <v>4.41</v>
      </c>
      <c r="U1148">
        <v>4.3</v>
      </c>
      <c r="V1148">
        <v>1.1000000000000001</v>
      </c>
      <c r="W1148">
        <v>0</v>
      </c>
      <c r="X1148">
        <v>0</v>
      </c>
      <c r="Y1148" t="s">
        <v>84</v>
      </c>
      <c r="AA1148">
        <v>8</v>
      </c>
      <c r="AB1148">
        <v>30</v>
      </c>
      <c r="AC1148" t="s">
        <v>2155</v>
      </c>
      <c r="AD1148" t="s">
        <v>87</v>
      </c>
      <c r="AE1148" t="s">
        <v>87</v>
      </c>
      <c r="AF1148" t="s">
        <v>88</v>
      </c>
      <c r="AG1148" t="b">
        <v>0</v>
      </c>
      <c r="AH1148">
        <v>0.1</v>
      </c>
      <c r="AI1148">
        <v>1.412657992749009E-2</v>
      </c>
      <c r="AJ1148">
        <v>4</v>
      </c>
      <c r="AL1148">
        <v>8.808224059910577</v>
      </c>
      <c r="AM1148">
        <v>8.9191923865029654</v>
      </c>
      <c r="AN1148">
        <v>8.808224059910577</v>
      </c>
      <c r="AO1148">
        <v>8.808224059910577</v>
      </c>
      <c r="AP1148">
        <v>0.12599768413659609</v>
      </c>
      <c r="AQ1148">
        <v>0.1259976841365967</v>
      </c>
      <c r="AR1148">
        <v>238.3544372439741</v>
      </c>
      <c r="AS1148">
        <v>16646.028861997391</v>
      </c>
      <c r="AT1148">
        <v>0.12586298097439111</v>
      </c>
      <c r="AU1148">
        <v>8.7899299806708768</v>
      </c>
      <c r="AV1148">
        <v>8.9627601620666972</v>
      </c>
      <c r="AW1148">
        <v>8.9496268864341868</v>
      </c>
      <c r="AX1148">
        <v>35.851040648266789</v>
      </c>
      <c r="AY1148">
        <v>35.798507545736747</v>
      </c>
      <c r="AZ1148">
        <v>0.12618258148883521</v>
      </c>
      <c r="BA1148">
        <v>0.1259976841365967</v>
      </c>
      <c r="BB1148">
        <v>0.96191613286066513</v>
      </c>
      <c r="BC1148">
        <v>0.96191613286066513</v>
      </c>
      <c r="BD1148" t="b">
        <v>0</v>
      </c>
      <c r="BE1148" t="b">
        <v>0</v>
      </c>
      <c r="BH1148">
        <v>238.17553978792429</v>
      </c>
      <c r="BI1148">
        <v>16600.71149341833</v>
      </c>
      <c r="BJ1148">
        <v>0.1259575186717852</v>
      </c>
      <c r="BK1148">
        <v>0.1259575186717852</v>
      </c>
      <c r="BL1148">
        <v>0.1259575186717852</v>
      </c>
      <c r="BM1148" t="s">
        <v>89</v>
      </c>
      <c r="BN1148">
        <v>8.7791736706422867</v>
      </c>
      <c r="BO1148">
        <v>8.7791736706422849</v>
      </c>
      <c r="BP1148">
        <v>8.7791736706422867</v>
      </c>
      <c r="BQ1148" t="s">
        <v>89</v>
      </c>
      <c r="BR1148">
        <v>8.8833427895234198</v>
      </c>
      <c r="BS1148">
        <v>8.8833427895234198</v>
      </c>
      <c r="BT1148">
        <v>8.8833427895234198</v>
      </c>
      <c r="BU1148" t="s">
        <v>89</v>
      </c>
      <c r="BV1148">
        <v>1.417906768388285E-2</v>
      </c>
      <c r="BW1148">
        <v>59.437680791651992</v>
      </c>
      <c r="BX1148">
        <v>4783.732922879989</v>
      </c>
      <c r="BY1148">
        <v>0.50473032595534073</v>
      </c>
      <c r="BZ1148">
        <v>0.50473032595534073</v>
      </c>
      <c r="CA1148">
        <v>0.50473032595534073</v>
      </c>
      <c r="CB1148" t="s">
        <v>89</v>
      </c>
      <c r="CC1148" t="s">
        <v>90</v>
      </c>
      <c r="CD1148">
        <v>36.032876655477338</v>
      </c>
      <c r="CE1148">
        <v>36.032876655477338</v>
      </c>
      <c r="CF1148">
        <v>36.032876655477338</v>
      </c>
      <c r="CG1148" t="s">
        <v>89</v>
      </c>
      <c r="CH1148" t="s">
        <v>91</v>
      </c>
      <c r="CI1148">
        <v>0.12618258148883521</v>
      </c>
      <c r="CJ1148">
        <v>9.0082191638693345</v>
      </c>
      <c r="CK1148">
        <v>1.400749462168231E-2</v>
      </c>
      <c r="CL1148">
        <v>0.60967106995780695</v>
      </c>
      <c r="CM1148">
        <v>21</v>
      </c>
      <c r="CN1148">
        <v>0.50399073654638449</v>
      </c>
      <c r="CO1148">
        <v>0.50399073654638693</v>
      </c>
      <c r="CP1148">
        <v>35.676769546011862</v>
      </c>
      <c r="CQ1148">
        <v>35.232896239642308</v>
      </c>
      <c r="CR1148">
        <v>36.032876655477352</v>
      </c>
      <c r="CS1148">
        <v>36.032876655477338</v>
      </c>
      <c r="CT1148">
        <v>1.4210854715202001E-14</v>
      </c>
      <c r="CU1148">
        <v>3.9438579525794869E-14</v>
      </c>
    </row>
    <row r="1149" spans="1:99" x14ac:dyDescent="0.3">
      <c r="A1149" t="s">
        <v>2156</v>
      </c>
      <c r="B1149" t="s">
        <v>1716</v>
      </c>
      <c r="C1149" t="s">
        <v>3382</v>
      </c>
      <c r="D1149" t="s">
        <v>85</v>
      </c>
      <c r="E1149">
        <v>0.1</v>
      </c>
      <c r="F1149">
        <v>0.4375</v>
      </c>
      <c r="G1149">
        <v>1.400749462168231E-2</v>
      </c>
      <c r="H1149">
        <v>56</v>
      </c>
      <c r="I1149">
        <v>112</v>
      </c>
      <c r="J1149">
        <v>4</v>
      </c>
      <c r="K1149">
        <v>20.59021523170134</v>
      </c>
      <c r="L1149">
        <v>20.584431146163361</v>
      </c>
      <c r="M1149">
        <v>23.212740713488611</v>
      </c>
      <c r="N1149">
        <v>23.214555177343939</v>
      </c>
      <c r="O1149">
        <v>23.212740713488611</v>
      </c>
      <c r="P1149">
        <v>23.214555177343939</v>
      </c>
      <c r="Q1149">
        <v>23.212740713488611</v>
      </c>
      <c r="R1149" s="2">
        <v>20.59021523170134</v>
      </c>
      <c r="S1149">
        <v>1.34</v>
      </c>
      <c r="T1149">
        <v>4.41</v>
      </c>
      <c r="U1149">
        <v>4.3</v>
      </c>
      <c r="V1149">
        <v>1.1000000000000001</v>
      </c>
      <c r="W1149">
        <v>0</v>
      </c>
      <c r="X1149">
        <v>0</v>
      </c>
      <c r="Y1149" t="s">
        <v>84</v>
      </c>
      <c r="AA1149">
        <v>8</v>
      </c>
      <c r="AB1149">
        <v>30</v>
      </c>
      <c r="AC1149" t="s">
        <v>2157</v>
      </c>
      <c r="AD1149" t="s">
        <v>87</v>
      </c>
      <c r="AE1149" t="s">
        <v>87</v>
      </c>
      <c r="AF1149" t="s">
        <v>88</v>
      </c>
      <c r="AG1149" t="b">
        <v>0</v>
      </c>
      <c r="AH1149">
        <v>0.1</v>
      </c>
      <c r="AI1149">
        <v>1.412657992749009E-2</v>
      </c>
      <c r="AJ1149">
        <v>4</v>
      </c>
      <c r="AL1149">
        <v>8.808224059910577</v>
      </c>
      <c r="AM1149">
        <v>8.9191923865029654</v>
      </c>
      <c r="AN1149">
        <v>8.808224059910577</v>
      </c>
      <c r="AO1149">
        <v>8.808224059910577</v>
      </c>
      <c r="AP1149">
        <v>0.12599768413659609</v>
      </c>
      <c r="AQ1149">
        <v>0.1259976841365967</v>
      </c>
      <c r="AR1149">
        <v>238.3544372439741</v>
      </c>
      <c r="AS1149">
        <v>16646.028861997391</v>
      </c>
      <c r="AT1149">
        <v>0.12586298097439111</v>
      </c>
      <c r="AU1149">
        <v>8.7899299806708768</v>
      </c>
      <c r="AV1149">
        <v>8.9627601620666919</v>
      </c>
      <c r="AW1149">
        <v>8.9496268864341832</v>
      </c>
      <c r="AX1149">
        <v>20.486308941866721</v>
      </c>
      <c r="AY1149">
        <v>20.456290026135271</v>
      </c>
      <c r="AZ1149">
        <v>0.12618258148883521</v>
      </c>
      <c r="BA1149">
        <v>0.1259976841365967</v>
      </c>
      <c r="BB1149">
        <v>1.6833532325061651</v>
      </c>
      <c r="BC1149">
        <v>1.6833532325061651</v>
      </c>
      <c r="BD1149" t="b">
        <v>0</v>
      </c>
      <c r="BE1149" t="b">
        <v>0</v>
      </c>
      <c r="BH1149">
        <v>238.17553978792429</v>
      </c>
      <c r="BI1149">
        <v>16600.71149341833</v>
      </c>
      <c r="BJ1149">
        <v>0.1259575186717852</v>
      </c>
      <c r="BK1149">
        <v>0.1259575186717852</v>
      </c>
      <c r="BL1149">
        <v>0.1259575186717852</v>
      </c>
      <c r="BM1149" t="s">
        <v>89</v>
      </c>
      <c r="BN1149">
        <v>8.7791736706422867</v>
      </c>
      <c r="BO1149">
        <v>8.7791736706422849</v>
      </c>
      <c r="BP1149">
        <v>8.7791736706422867</v>
      </c>
      <c r="BQ1149" t="s">
        <v>89</v>
      </c>
      <c r="BR1149">
        <v>8.8833427895234198</v>
      </c>
      <c r="BS1149">
        <v>8.8833427895234198</v>
      </c>
      <c r="BT1149">
        <v>8.8833427895234198</v>
      </c>
      <c r="BU1149" t="s">
        <v>89</v>
      </c>
      <c r="BV1149">
        <v>1.417906768388285E-2</v>
      </c>
      <c r="BW1149">
        <v>104.015941385391</v>
      </c>
      <c r="BX1149">
        <v>8371.5326150399815</v>
      </c>
      <c r="BY1149">
        <v>0.28841732911733747</v>
      </c>
      <c r="BZ1149">
        <v>0.28841732911733747</v>
      </c>
      <c r="CA1149">
        <v>0.28841732911733747</v>
      </c>
      <c r="CB1149" t="s">
        <v>89</v>
      </c>
      <c r="CC1149" t="s">
        <v>90</v>
      </c>
      <c r="CD1149">
        <v>20.59021523170134</v>
      </c>
      <c r="CE1149">
        <v>20.59021523170134</v>
      </c>
      <c r="CF1149">
        <v>20.59021523170134</v>
      </c>
      <c r="CG1149" t="s">
        <v>89</v>
      </c>
      <c r="CH1149" t="s">
        <v>91</v>
      </c>
      <c r="CI1149">
        <v>0.12618258148883521</v>
      </c>
      <c r="CJ1149">
        <v>9.0082191638693345</v>
      </c>
      <c r="CK1149">
        <v>1.400749462168231E-2</v>
      </c>
      <c r="CL1149">
        <v>1.0669243724261619</v>
      </c>
      <c r="CM1149">
        <v>21</v>
      </c>
      <c r="CN1149">
        <v>0.28799470659793402</v>
      </c>
      <c r="CO1149">
        <v>0.28799470659793541</v>
      </c>
      <c r="CP1149">
        <v>20.386725454863921</v>
      </c>
      <c r="CQ1149">
        <v>20.133083565509889</v>
      </c>
      <c r="CR1149">
        <v>20.59021523170134</v>
      </c>
      <c r="CS1149">
        <v>20.59021523170134</v>
      </c>
      <c r="CT1149">
        <v>0</v>
      </c>
      <c r="CU1149">
        <v>0</v>
      </c>
    </row>
    <row r="1150" spans="1:99" x14ac:dyDescent="0.3">
      <c r="A1150" t="s">
        <v>2158</v>
      </c>
      <c r="B1150" t="s">
        <v>1716</v>
      </c>
      <c r="C1150" t="s">
        <v>3382</v>
      </c>
      <c r="D1150" t="s">
        <v>85</v>
      </c>
      <c r="E1150">
        <v>0.1</v>
      </c>
      <c r="F1150">
        <v>0.8125</v>
      </c>
      <c r="G1150">
        <v>1.400749462168231E-2</v>
      </c>
      <c r="H1150">
        <v>56</v>
      </c>
      <c r="I1150">
        <v>112</v>
      </c>
      <c r="J1150">
        <v>4</v>
      </c>
      <c r="K1150">
        <v>11.087038970916099</v>
      </c>
      <c r="L1150">
        <v>11.08392446331872</v>
      </c>
      <c r="M1150">
        <v>12.499168076493881</v>
      </c>
      <c r="N1150">
        <v>12.500145095492901</v>
      </c>
      <c r="O1150">
        <v>12.499168076493881</v>
      </c>
      <c r="P1150">
        <v>12.500145095492901</v>
      </c>
      <c r="Q1150">
        <v>12.499168076493881</v>
      </c>
      <c r="R1150" s="2">
        <v>11.087038970916099</v>
      </c>
      <c r="S1150">
        <v>1.34</v>
      </c>
      <c r="T1150">
        <v>4.41</v>
      </c>
      <c r="U1150">
        <v>4.3</v>
      </c>
      <c r="V1150">
        <v>1.1000000000000001</v>
      </c>
      <c r="W1150">
        <v>0</v>
      </c>
      <c r="X1150">
        <v>0</v>
      </c>
      <c r="Y1150" t="s">
        <v>84</v>
      </c>
      <c r="AA1150">
        <v>8</v>
      </c>
      <c r="AB1150">
        <v>30</v>
      </c>
      <c r="AC1150" t="s">
        <v>2159</v>
      </c>
      <c r="AD1150" t="s">
        <v>87</v>
      </c>
      <c r="AE1150" t="s">
        <v>87</v>
      </c>
      <c r="AF1150" t="s">
        <v>88</v>
      </c>
      <c r="AG1150" t="b">
        <v>0</v>
      </c>
      <c r="AH1150">
        <v>0.1</v>
      </c>
      <c r="AI1150">
        <v>1.412657992749009E-2</v>
      </c>
      <c r="AJ1150">
        <v>4</v>
      </c>
      <c r="AL1150">
        <v>8.808224059910577</v>
      </c>
      <c r="AM1150">
        <v>8.9191923865029654</v>
      </c>
      <c r="AN1150">
        <v>8.808224059910577</v>
      </c>
      <c r="AO1150">
        <v>8.808224059910577</v>
      </c>
      <c r="AP1150">
        <v>0.12599768413659609</v>
      </c>
      <c r="AQ1150">
        <v>0.1259976841365967</v>
      </c>
      <c r="AR1150">
        <v>238.3544372439741</v>
      </c>
      <c r="AS1150">
        <v>16646.028861997391</v>
      </c>
      <c r="AT1150">
        <v>0.12586298097439111</v>
      </c>
      <c r="AU1150">
        <v>8.7899299806708768</v>
      </c>
      <c r="AV1150">
        <v>8.9627601620666937</v>
      </c>
      <c r="AW1150">
        <v>8.9496268864341886</v>
      </c>
      <c r="AX1150">
        <v>11.03108943023593</v>
      </c>
      <c r="AY1150">
        <v>11.014925398688231</v>
      </c>
      <c r="AZ1150">
        <v>0.1261825814888351</v>
      </c>
      <c r="BA1150">
        <v>0.1259976841365967</v>
      </c>
      <c r="BB1150">
        <v>3.1262274317971599</v>
      </c>
      <c r="BC1150">
        <v>3.1262274317971599</v>
      </c>
      <c r="BD1150" t="b">
        <v>0</v>
      </c>
      <c r="BE1150" t="b">
        <v>0</v>
      </c>
      <c r="BH1150">
        <v>238.17553978792429</v>
      </c>
      <c r="BI1150">
        <v>16600.71149341833</v>
      </c>
      <c r="BJ1150">
        <v>0.1259575186717852</v>
      </c>
      <c r="BK1150">
        <v>0.1259575186717852</v>
      </c>
      <c r="BL1150">
        <v>0.1259575186717852</v>
      </c>
      <c r="BM1150" t="s">
        <v>89</v>
      </c>
      <c r="BN1150">
        <v>8.7791736706422867</v>
      </c>
      <c r="BO1150">
        <v>8.7791736706422849</v>
      </c>
      <c r="BP1150">
        <v>8.7791736706422867</v>
      </c>
      <c r="BQ1150" t="s">
        <v>89</v>
      </c>
      <c r="BR1150">
        <v>8.8833427895234198</v>
      </c>
      <c r="BS1150">
        <v>8.8833427895234198</v>
      </c>
      <c r="BT1150">
        <v>8.8833427895234198</v>
      </c>
      <c r="BU1150" t="s">
        <v>89</v>
      </c>
      <c r="BV1150">
        <v>1.417906768388285E-2</v>
      </c>
      <c r="BW1150">
        <v>193.17246257286899</v>
      </c>
      <c r="BX1150">
        <v>15547.13199935999</v>
      </c>
      <c r="BY1150">
        <v>0.15530163875548941</v>
      </c>
      <c r="BZ1150">
        <v>0.15530163875548941</v>
      </c>
      <c r="CA1150">
        <v>0.15530163875548941</v>
      </c>
      <c r="CB1150" t="s">
        <v>89</v>
      </c>
      <c r="CC1150" t="s">
        <v>90</v>
      </c>
      <c r="CD1150">
        <v>11.087038970916099</v>
      </c>
      <c r="CE1150">
        <v>11.087038970916099</v>
      </c>
      <c r="CF1150">
        <v>11.087038970916099</v>
      </c>
      <c r="CG1150" t="s">
        <v>89</v>
      </c>
      <c r="CH1150" t="s">
        <v>91</v>
      </c>
      <c r="CI1150">
        <v>0.1261825814888351</v>
      </c>
      <c r="CJ1150">
        <v>9.0082191638693345</v>
      </c>
      <c r="CK1150">
        <v>1.40074946216823E-2</v>
      </c>
      <c r="CL1150">
        <v>1.9814309773628731</v>
      </c>
      <c r="CM1150">
        <v>21</v>
      </c>
      <c r="CN1150">
        <v>0.15507407278350291</v>
      </c>
      <c r="CO1150">
        <v>0.15507407278350371</v>
      </c>
      <c r="CP1150">
        <v>10.97746755261903</v>
      </c>
      <c r="CQ1150">
        <v>10.84089115065917</v>
      </c>
      <c r="CR1150">
        <v>11.087038970916099</v>
      </c>
      <c r="CS1150">
        <v>11.087038970916099</v>
      </c>
      <c r="CT1150">
        <v>1.7763568394002501E-15</v>
      </c>
      <c r="CU1150">
        <v>-1.6021922932354169E-14</v>
      </c>
    </row>
    <row r="1151" spans="1:99" x14ac:dyDescent="0.3">
      <c r="A1151" t="s">
        <v>2160</v>
      </c>
      <c r="B1151" t="s">
        <v>1716</v>
      </c>
      <c r="C1151" t="s">
        <v>3382</v>
      </c>
      <c r="D1151" t="s">
        <v>85</v>
      </c>
      <c r="E1151">
        <v>0.17499999999999999</v>
      </c>
      <c r="F1151">
        <v>0.25</v>
      </c>
      <c r="G1151">
        <v>1.404427589386668E-2</v>
      </c>
      <c r="H1151">
        <v>28</v>
      </c>
      <c r="I1151">
        <v>112</v>
      </c>
      <c r="J1151">
        <v>6</v>
      </c>
      <c r="K1151">
        <v>35.952386871271727</v>
      </c>
      <c r="L1151">
        <v>35.935712254799462</v>
      </c>
      <c r="M1151">
        <v>38.412571923329359</v>
      </c>
      <c r="N1151">
        <v>38.419832103857551</v>
      </c>
      <c r="O1151">
        <v>38.412571923329359</v>
      </c>
      <c r="P1151">
        <v>38.419832103857551</v>
      </c>
      <c r="Q1151">
        <v>38.412571923329359</v>
      </c>
      <c r="R1151" s="2">
        <v>35.952386871271727</v>
      </c>
      <c r="S1151">
        <v>1.34</v>
      </c>
      <c r="T1151">
        <v>4.41</v>
      </c>
      <c r="U1151">
        <v>4.3</v>
      </c>
      <c r="V1151">
        <v>1.1000000000000001</v>
      </c>
      <c r="W1151">
        <v>0</v>
      </c>
      <c r="X1151">
        <v>0</v>
      </c>
      <c r="Y1151" t="s">
        <v>84</v>
      </c>
      <c r="AA1151">
        <v>8</v>
      </c>
      <c r="AB1151">
        <v>30</v>
      </c>
      <c r="AC1151" t="s">
        <v>2161</v>
      </c>
      <c r="AD1151" t="s">
        <v>87</v>
      </c>
      <c r="AE1151" t="s">
        <v>87</v>
      </c>
      <c r="AF1151" t="s">
        <v>88</v>
      </c>
      <c r="AG1151" t="b">
        <v>0</v>
      </c>
      <c r="AH1151">
        <v>0.17499999999999999</v>
      </c>
      <c r="AI1151">
        <v>1.412657992749009E-2</v>
      </c>
      <c r="AJ1151">
        <v>4</v>
      </c>
      <c r="AL1151">
        <v>8.808224059910577</v>
      </c>
      <c r="AM1151">
        <v>8.9191923865029654</v>
      </c>
      <c r="AN1151">
        <v>8.808224059910577</v>
      </c>
      <c r="AO1151">
        <v>8.808224059910577</v>
      </c>
      <c r="AP1151">
        <v>0.12599768413659609</v>
      </c>
      <c r="AQ1151">
        <v>0.1259976841365967</v>
      </c>
      <c r="AR1151">
        <v>238.3544372439741</v>
      </c>
      <c r="AS1151">
        <v>16646.028861997391</v>
      </c>
      <c r="AT1151">
        <v>0.12586298097439111</v>
      </c>
      <c r="AU1151">
        <v>8.7899299806708768</v>
      </c>
      <c r="AV1151">
        <v>8.9472560038410833</v>
      </c>
      <c r="AW1151">
        <v>8.9193366995587144</v>
      </c>
      <c r="AX1151">
        <v>35.789024015364333</v>
      </c>
      <c r="AY1151">
        <v>35.677346798234858</v>
      </c>
      <c r="AZ1151">
        <v>0.12639208203868041</v>
      </c>
      <c r="BA1151">
        <v>0.1259976841365967</v>
      </c>
      <c r="BB1151">
        <v>0.90328227968937591</v>
      </c>
      <c r="BC1151">
        <v>0.90328227968937591</v>
      </c>
      <c r="BD1151" t="b">
        <v>0</v>
      </c>
      <c r="BE1151" t="b">
        <v>0</v>
      </c>
      <c r="BH1151">
        <v>238.17553978792429</v>
      </c>
      <c r="BI1151">
        <v>16600.71149341833</v>
      </c>
      <c r="BJ1151">
        <v>0.1259575186717852</v>
      </c>
      <c r="BK1151">
        <v>0.1259575186717852</v>
      </c>
      <c r="BL1151">
        <v>0.1259575186717852</v>
      </c>
      <c r="BM1151" t="s">
        <v>89</v>
      </c>
      <c r="BN1151">
        <v>8.7791736706422867</v>
      </c>
      <c r="BO1151">
        <v>8.7791736706422849</v>
      </c>
      <c r="BP1151">
        <v>8.7791736706422867</v>
      </c>
      <c r="BQ1151" t="s">
        <v>89</v>
      </c>
      <c r="BR1151">
        <v>8.8833427895234198</v>
      </c>
      <c r="BS1151">
        <v>8.8833427895234198</v>
      </c>
      <c r="BT1151">
        <v>8.8833427895234198</v>
      </c>
      <c r="BU1151" t="s">
        <v>89</v>
      </c>
      <c r="BV1151">
        <v>1.417906768388285E-2</v>
      </c>
      <c r="BW1151">
        <v>59.414736297127497</v>
      </c>
      <c r="BX1151">
        <v>4520.0212810306784</v>
      </c>
      <c r="BY1151">
        <v>0.50492524026317021</v>
      </c>
      <c r="BZ1151">
        <v>0.50492524026317021</v>
      </c>
      <c r="CA1151">
        <v>0.50492524026317021</v>
      </c>
      <c r="CB1151" t="s">
        <v>89</v>
      </c>
      <c r="CC1151" t="s">
        <v>90</v>
      </c>
      <c r="CD1151">
        <v>35.952386871271742</v>
      </c>
      <c r="CE1151">
        <v>35.952386871271742</v>
      </c>
      <c r="CF1151">
        <v>35.952386871271742</v>
      </c>
      <c r="CG1151" t="s">
        <v>89</v>
      </c>
      <c r="CH1151" t="s">
        <v>91</v>
      </c>
      <c r="CI1151">
        <v>0.12623131006579261</v>
      </c>
      <c r="CJ1151">
        <v>8.9880967178179354</v>
      </c>
      <c r="CK1151">
        <v>1.404427589386667E-2</v>
      </c>
      <c r="CL1151">
        <v>0.67498893544841376</v>
      </c>
      <c r="CM1151">
        <v>14</v>
      </c>
      <c r="CN1151">
        <v>0.50399073654638449</v>
      </c>
      <c r="CO1151">
        <v>0.50399073654638693</v>
      </c>
      <c r="CP1151">
        <v>35.676769546011862</v>
      </c>
      <c r="CQ1151">
        <v>35.232896239642308</v>
      </c>
      <c r="CR1151">
        <v>35.952386871271727</v>
      </c>
      <c r="CS1151">
        <v>35.952386871271742</v>
      </c>
      <c r="CT1151">
        <v>7.1054273576010019E-15</v>
      </c>
      <c r="CU1151">
        <v>-1.9763437078717829E-14</v>
      </c>
    </row>
    <row r="1152" spans="1:99" x14ac:dyDescent="0.3">
      <c r="A1152" t="s">
        <v>2162</v>
      </c>
      <c r="B1152" t="s">
        <v>1716</v>
      </c>
      <c r="C1152" t="s">
        <v>3382</v>
      </c>
      <c r="D1152" t="s">
        <v>85</v>
      </c>
      <c r="E1152">
        <v>0.17499999999999999</v>
      </c>
      <c r="F1152">
        <v>0.4375</v>
      </c>
      <c r="G1152">
        <v>1.404427589386667E-2</v>
      </c>
      <c r="H1152">
        <v>28</v>
      </c>
      <c r="I1152">
        <v>112</v>
      </c>
      <c r="J1152">
        <v>6</v>
      </c>
      <c r="K1152">
        <v>20.544221069298139</v>
      </c>
      <c r="L1152">
        <v>20.53469271702826</v>
      </c>
      <c r="M1152">
        <v>21.950041099045361</v>
      </c>
      <c r="N1152">
        <v>21.954189773632908</v>
      </c>
      <c r="O1152">
        <v>21.950041099045361</v>
      </c>
      <c r="P1152">
        <v>21.954189773632908</v>
      </c>
      <c r="Q1152">
        <v>21.950041099045361</v>
      </c>
      <c r="R1152" s="2">
        <v>20.544221069298139</v>
      </c>
      <c r="S1152">
        <v>1.34</v>
      </c>
      <c r="T1152">
        <v>4.41</v>
      </c>
      <c r="U1152">
        <v>4.3</v>
      </c>
      <c r="V1152">
        <v>1.1000000000000001</v>
      </c>
      <c r="W1152">
        <v>0</v>
      </c>
      <c r="X1152">
        <v>0</v>
      </c>
      <c r="Y1152" t="s">
        <v>84</v>
      </c>
      <c r="AA1152">
        <v>8</v>
      </c>
      <c r="AB1152">
        <v>30</v>
      </c>
      <c r="AC1152" t="s">
        <v>2163</v>
      </c>
      <c r="AD1152" t="s">
        <v>87</v>
      </c>
      <c r="AE1152" t="s">
        <v>87</v>
      </c>
      <c r="AF1152" t="s">
        <v>88</v>
      </c>
      <c r="AG1152" t="b">
        <v>0</v>
      </c>
      <c r="AH1152">
        <v>0.17499999999999999</v>
      </c>
      <c r="AI1152">
        <v>1.412657992749009E-2</v>
      </c>
      <c r="AJ1152">
        <v>4</v>
      </c>
      <c r="AL1152">
        <v>8.808224059910577</v>
      </c>
      <c r="AM1152">
        <v>8.9191923865029654</v>
      </c>
      <c r="AN1152">
        <v>8.808224059910577</v>
      </c>
      <c r="AO1152">
        <v>8.808224059910577</v>
      </c>
      <c r="AP1152">
        <v>0.12599768413659609</v>
      </c>
      <c r="AQ1152">
        <v>0.1259976841365967</v>
      </c>
      <c r="AR1152">
        <v>238.3544372439741</v>
      </c>
      <c r="AS1152">
        <v>16646.028861997391</v>
      </c>
      <c r="AT1152">
        <v>0.12586298097439111</v>
      </c>
      <c r="AU1152">
        <v>8.7899299806708768</v>
      </c>
      <c r="AV1152">
        <v>8.9472560038410958</v>
      </c>
      <c r="AW1152">
        <v>8.9193366995587233</v>
      </c>
      <c r="AX1152">
        <v>20.4508708659225</v>
      </c>
      <c r="AY1152">
        <v>20.387055313277081</v>
      </c>
      <c r="AZ1152">
        <v>0.12639208203868041</v>
      </c>
      <c r="BA1152">
        <v>0.1259976841365967</v>
      </c>
      <c r="BB1152">
        <v>1.5807439894564059</v>
      </c>
      <c r="BC1152">
        <v>1.5807439894564059</v>
      </c>
      <c r="BD1152" t="b">
        <v>0</v>
      </c>
      <c r="BE1152" t="b">
        <v>0</v>
      </c>
      <c r="BH1152">
        <v>238.17553978792429</v>
      </c>
      <c r="BI1152">
        <v>16600.71149341833</v>
      </c>
      <c r="BJ1152">
        <v>0.1259575186717852</v>
      </c>
      <c r="BK1152">
        <v>0.1259575186717852</v>
      </c>
      <c r="BL1152">
        <v>0.1259575186717852</v>
      </c>
      <c r="BM1152" t="s">
        <v>89</v>
      </c>
      <c r="BN1152">
        <v>8.7791736706422867</v>
      </c>
      <c r="BO1152">
        <v>8.7791736706422849</v>
      </c>
      <c r="BP1152">
        <v>8.7791736706422867</v>
      </c>
      <c r="BQ1152" t="s">
        <v>89</v>
      </c>
      <c r="BR1152">
        <v>8.8833427895234198</v>
      </c>
      <c r="BS1152">
        <v>8.8833427895234198</v>
      </c>
      <c r="BT1152">
        <v>8.8833427895234198</v>
      </c>
      <c r="BU1152" t="s">
        <v>89</v>
      </c>
      <c r="BV1152">
        <v>1.417906768388285E-2</v>
      </c>
      <c r="BW1152">
        <v>103.97578851997309</v>
      </c>
      <c r="BX1152">
        <v>7910.0372418036914</v>
      </c>
      <c r="BY1152">
        <v>0.28852870872181152</v>
      </c>
      <c r="BZ1152">
        <v>0.28852870872181152</v>
      </c>
      <c r="CA1152">
        <v>0.28852870872181152</v>
      </c>
      <c r="CB1152" t="s">
        <v>89</v>
      </c>
      <c r="CC1152" t="s">
        <v>90</v>
      </c>
      <c r="CD1152">
        <v>20.544221069298139</v>
      </c>
      <c r="CE1152">
        <v>20.544221069298139</v>
      </c>
      <c r="CF1152">
        <v>20.544221069298139</v>
      </c>
      <c r="CG1152" t="s">
        <v>89</v>
      </c>
      <c r="CH1152" t="s">
        <v>91</v>
      </c>
      <c r="CI1152">
        <v>0.12623131006579261</v>
      </c>
      <c r="CJ1152">
        <v>8.9880967178179354</v>
      </c>
      <c r="CK1152">
        <v>1.404427589386667E-2</v>
      </c>
      <c r="CL1152">
        <v>1.1812306370347241</v>
      </c>
      <c r="CM1152">
        <v>14</v>
      </c>
      <c r="CN1152">
        <v>0.28799470659793402</v>
      </c>
      <c r="CO1152">
        <v>0.28799470659793541</v>
      </c>
      <c r="CP1152">
        <v>20.386725454863921</v>
      </c>
      <c r="CQ1152">
        <v>20.133083565509889</v>
      </c>
      <c r="CR1152">
        <v>20.544221069298139</v>
      </c>
      <c r="CS1152">
        <v>20.544221069298139</v>
      </c>
      <c r="CT1152">
        <v>0</v>
      </c>
      <c r="CU1152">
        <v>0</v>
      </c>
    </row>
    <row r="1153" spans="1:99" x14ac:dyDescent="0.3">
      <c r="A1153" t="s">
        <v>2164</v>
      </c>
      <c r="B1153" t="s">
        <v>1716</v>
      </c>
      <c r="C1153" t="s">
        <v>3382</v>
      </c>
      <c r="D1153" t="s">
        <v>85</v>
      </c>
      <c r="E1153">
        <v>0.17499999999999999</v>
      </c>
      <c r="F1153">
        <v>0.8125</v>
      </c>
      <c r="G1153">
        <v>1.404427589386666E-2</v>
      </c>
      <c r="H1153">
        <v>28</v>
      </c>
      <c r="I1153">
        <v>112</v>
      </c>
      <c r="J1153">
        <v>6</v>
      </c>
      <c r="K1153">
        <v>11.06227288346825</v>
      </c>
      <c r="L1153">
        <v>11.05714223224601</v>
      </c>
      <c r="M1153">
        <v>11.81925289948598</v>
      </c>
      <c r="N1153">
        <v>11.82148680118696</v>
      </c>
      <c r="O1153">
        <v>11.81925289948598</v>
      </c>
      <c r="P1153">
        <v>11.82148680118696</v>
      </c>
      <c r="Q1153">
        <v>11.81925289948598</v>
      </c>
      <c r="R1153" s="2">
        <v>11.06227288346825</v>
      </c>
      <c r="S1153">
        <v>1.34</v>
      </c>
      <c r="T1153">
        <v>4.41</v>
      </c>
      <c r="U1153">
        <v>4.3</v>
      </c>
      <c r="V1153">
        <v>1.1000000000000001</v>
      </c>
      <c r="W1153">
        <v>0</v>
      </c>
      <c r="X1153">
        <v>0</v>
      </c>
      <c r="Y1153" t="s">
        <v>84</v>
      </c>
      <c r="AA1153">
        <v>8</v>
      </c>
      <c r="AB1153">
        <v>30</v>
      </c>
      <c r="AC1153" t="s">
        <v>2165</v>
      </c>
      <c r="AD1153" t="s">
        <v>87</v>
      </c>
      <c r="AE1153" t="s">
        <v>87</v>
      </c>
      <c r="AF1153" t="s">
        <v>88</v>
      </c>
      <c r="AG1153" t="b">
        <v>0</v>
      </c>
      <c r="AH1153">
        <v>0.17499999999999999</v>
      </c>
      <c r="AI1153">
        <v>1.412657992749009E-2</v>
      </c>
      <c r="AJ1153">
        <v>4</v>
      </c>
      <c r="AL1153">
        <v>8.808224059910577</v>
      </c>
      <c r="AM1153">
        <v>8.9191923865029654</v>
      </c>
      <c r="AN1153">
        <v>8.808224059910577</v>
      </c>
      <c r="AO1153">
        <v>8.808224059910577</v>
      </c>
      <c r="AP1153">
        <v>0.12599768413659609</v>
      </c>
      <c r="AQ1153">
        <v>0.1259976841365967</v>
      </c>
      <c r="AR1153">
        <v>238.3544372439741</v>
      </c>
      <c r="AS1153">
        <v>16646.028861997391</v>
      </c>
      <c r="AT1153">
        <v>0.12586298097439111</v>
      </c>
      <c r="AU1153">
        <v>8.7899299806708768</v>
      </c>
      <c r="AV1153">
        <v>8.94725600384111</v>
      </c>
      <c r="AW1153">
        <v>8.9193366995587215</v>
      </c>
      <c r="AX1153">
        <v>11.01200738934291</v>
      </c>
      <c r="AY1153">
        <v>10.97764516868766</v>
      </c>
      <c r="AZ1153">
        <v>0.1263920820386806</v>
      </c>
      <c r="BA1153">
        <v>0.1259976841365967</v>
      </c>
      <c r="BB1153">
        <v>2.9356674089904629</v>
      </c>
      <c r="BC1153">
        <v>2.9356674089904629</v>
      </c>
      <c r="BD1153" t="b">
        <v>0</v>
      </c>
      <c r="BE1153" t="b">
        <v>0</v>
      </c>
      <c r="BH1153">
        <v>238.17553978792429</v>
      </c>
      <c r="BI1153">
        <v>16600.71149341833</v>
      </c>
      <c r="BJ1153">
        <v>0.1259575186717852</v>
      </c>
      <c r="BK1153">
        <v>0.1259575186717852</v>
      </c>
      <c r="BL1153">
        <v>0.1259575186717852</v>
      </c>
      <c r="BM1153" t="s">
        <v>89</v>
      </c>
      <c r="BN1153">
        <v>8.7791736706422867</v>
      </c>
      <c r="BO1153">
        <v>8.7791736706422849</v>
      </c>
      <c r="BP1153">
        <v>8.7791736706422867</v>
      </c>
      <c r="BQ1153" t="s">
        <v>89</v>
      </c>
      <c r="BR1153">
        <v>8.8833427895234198</v>
      </c>
      <c r="BS1153">
        <v>8.8833427895234198</v>
      </c>
      <c r="BT1153">
        <v>8.8833427895234198</v>
      </c>
      <c r="BU1153" t="s">
        <v>89</v>
      </c>
      <c r="BV1153">
        <v>1.417906768388285E-2</v>
      </c>
      <c r="BW1153">
        <v>193.0978929656641</v>
      </c>
      <c r="BX1153">
        <v>14690.069163349681</v>
      </c>
      <c r="BY1153">
        <v>0.155361612388668</v>
      </c>
      <c r="BZ1153">
        <v>0.155361612388668</v>
      </c>
      <c r="CA1153">
        <v>0.155361612388668</v>
      </c>
      <c r="CB1153" t="s">
        <v>89</v>
      </c>
      <c r="CC1153" t="s">
        <v>90</v>
      </c>
      <c r="CD1153">
        <v>11.06227288346825</v>
      </c>
      <c r="CE1153">
        <v>11.06227288346825</v>
      </c>
      <c r="CF1153">
        <v>11.06227288346825</v>
      </c>
      <c r="CG1153" t="s">
        <v>89</v>
      </c>
      <c r="CH1153" t="s">
        <v>91</v>
      </c>
      <c r="CI1153">
        <v>0.12623131006579269</v>
      </c>
      <c r="CJ1153">
        <v>8.9880967178179514</v>
      </c>
      <c r="CK1153">
        <v>1.404427589386666E-2</v>
      </c>
      <c r="CL1153">
        <v>2.1937140402073418</v>
      </c>
      <c r="CM1153">
        <v>14</v>
      </c>
      <c r="CN1153">
        <v>0.15507407278350291</v>
      </c>
      <c r="CO1153">
        <v>0.15507407278350371</v>
      </c>
      <c r="CP1153">
        <v>10.97746755261903</v>
      </c>
      <c r="CQ1153">
        <v>10.84089115065917</v>
      </c>
      <c r="CR1153">
        <v>11.06227288346825</v>
      </c>
      <c r="CS1153">
        <v>11.06227288346825</v>
      </c>
      <c r="CT1153">
        <v>1.7763568394002501E-15</v>
      </c>
      <c r="CU1153">
        <v>-1.6057792626458211E-14</v>
      </c>
    </row>
    <row r="1154" spans="1:99" x14ac:dyDescent="0.3">
      <c r="A1154" t="s">
        <v>2166</v>
      </c>
      <c r="B1154" t="s">
        <v>1716</v>
      </c>
      <c r="C1154" t="s">
        <v>3382</v>
      </c>
      <c r="D1154" t="s">
        <v>109</v>
      </c>
      <c r="E1154">
        <v>2.5000000000000001E-2</v>
      </c>
      <c r="F1154">
        <v>0.25</v>
      </c>
      <c r="G1154">
        <v>7.7156421019507438E-3</v>
      </c>
      <c r="H1154">
        <v>70</v>
      </c>
      <c r="I1154">
        <v>112</v>
      </c>
      <c r="J1154">
        <v>3</v>
      </c>
      <c r="K1154">
        <v>53.942721920668511</v>
      </c>
      <c r="L1154">
        <v>53.808474276415879</v>
      </c>
      <c r="M1154">
        <v>62.60569032763437</v>
      </c>
      <c r="N1154">
        <v>62.544098797070959</v>
      </c>
      <c r="O1154">
        <v>62.60569032763437</v>
      </c>
      <c r="P1154">
        <v>62.544098797070959</v>
      </c>
      <c r="Q1154">
        <v>62.60569032763437</v>
      </c>
      <c r="R1154" s="2">
        <v>53.942721920668511</v>
      </c>
      <c r="S1154">
        <v>1.34</v>
      </c>
      <c r="T1154">
        <v>4.41</v>
      </c>
      <c r="U1154">
        <v>4.3</v>
      </c>
      <c r="V1154">
        <v>1.1000000000000001</v>
      </c>
      <c r="W1154">
        <v>0</v>
      </c>
      <c r="X1154">
        <v>0</v>
      </c>
      <c r="Y1154" t="s">
        <v>84</v>
      </c>
      <c r="AA1154">
        <v>8</v>
      </c>
      <c r="AB1154">
        <v>90</v>
      </c>
      <c r="AC1154" t="s">
        <v>2167</v>
      </c>
      <c r="AD1154" t="s">
        <v>87</v>
      </c>
      <c r="AE1154" t="s">
        <v>87</v>
      </c>
      <c r="AF1154" t="s">
        <v>111</v>
      </c>
      <c r="AG1154" t="b">
        <v>0</v>
      </c>
      <c r="AH1154">
        <v>2.5000000000000001E-2</v>
      </c>
      <c r="AI1154">
        <v>1.412657992749009E-2</v>
      </c>
      <c r="AJ1154">
        <v>4</v>
      </c>
      <c r="AL1154">
        <v>8.808224059910577</v>
      </c>
      <c r="AM1154">
        <v>8.9191923865029654</v>
      </c>
      <c r="AN1154">
        <v>8.808224059910577</v>
      </c>
      <c r="AO1154">
        <v>8.808224059910577</v>
      </c>
      <c r="AP1154">
        <v>0.12599768413659609</v>
      </c>
      <c r="AQ1154">
        <v>0.1259976841365967</v>
      </c>
      <c r="AR1154">
        <v>715.06331173192211</v>
      </c>
      <c r="AS1154">
        <v>49938.086585992132</v>
      </c>
      <c r="AT1154">
        <v>0.12586298097439111</v>
      </c>
      <c r="AU1154">
        <v>8.7899299806708679</v>
      </c>
      <c r="AV1154">
        <v>1.1774873262488139</v>
      </c>
      <c r="AW1154">
        <v>4.9946369666031831</v>
      </c>
      <c r="AX1154">
        <v>4.7099493049952557</v>
      </c>
      <c r="AY1154">
        <v>19.978547866412729</v>
      </c>
      <c r="AZ1154">
        <v>9.6545923662032407E-2</v>
      </c>
      <c r="BA1154">
        <v>0.1259976841365967</v>
      </c>
      <c r="BB1154">
        <v>1.984910295189436</v>
      </c>
      <c r="BC1154">
        <v>1.984910295189436</v>
      </c>
      <c r="BD1154" t="b">
        <v>1</v>
      </c>
      <c r="BE1154" t="b">
        <v>1</v>
      </c>
      <c r="BH1154">
        <v>714.52661936377285</v>
      </c>
      <c r="BI1154">
        <v>49802.134480255008</v>
      </c>
      <c r="BJ1154">
        <v>0.1259575186717852</v>
      </c>
      <c r="BK1154">
        <v>0.1259575186717852</v>
      </c>
      <c r="BL1154">
        <v>0.1259575186717852</v>
      </c>
      <c r="BM1154" t="s">
        <v>89</v>
      </c>
      <c r="BN1154">
        <v>8.7791736706422885</v>
      </c>
      <c r="BO1154">
        <v>8.7791736706422885</v>
      </c>
      <c r="BP1154">
        <v>8.7791736706422885</v>
      </c>
      <c r="BQ1154" t="s">
        <v>89</v>
      </c>
      <c r="BR1154">
        <v>8.8833427895234216</v>
      </c>
      <c r="BS1154">
        <v>8.8833427895234216</v>
      </c>
      <c r="BT1154">
        <v>8.8833427895234216</v>
      </c>
      <c r="BU1154" t="s">
        <v>89</v>
      </c>
      <c r="BV1154">
        <v>1.4179067683882839E-2</v>
      </c>
      <c r="BW1154">
        <v>216.24076955950579</v>
      </c>
      <c r="BX1154">
        <v>32527.183204370191</v>
      </c>
      <c r="BY1154">
        <v>0.41620273634493121</v>
      </c>
      <c r="BZ1154">
        <v>0.41620273634493121</v>
      </c>
      <c r="CA1154">
        <v>0.41620273634493121</v>
      </c>
      <c r="CB1154" t="s">
        <v>89</v>
      </c>
      <c r="CC1154" t="s">
        <v>90</v>
      </c>
      <c r="CD1154">
        <v>53.942721920668497</v>
      </c>
      <c r="CE1154">
        <v>53.942721920668497</v>
      </c>
      <c r="CF1154">
        <v>53.942721920668497</v>
      </c>
      <c r="CG1154" t="s">
        <v>89</v>
      </c>
      <c r="CH1154" t="s">
        <v>91</v>
      </c>
      <c r="CI1154">
        <v>0.1040506840862328</v>
      </c>
      <c r="CJ1154">
        <v>13.48568048016713</v>
      </c>
      <c r="CK1154">
        <v>7.7156421019507438E-3</v>
      </c>
      <c r="CL1154">
        <v>1.1980366222944341</v>
      </c>
      <c r="CM1154">
        <v>56</v>
      </c>
      <c r="CN1154">
        <v>0.50399073654638449</v>
      </c>
      <c r="CO1154">
        <v>0.50399073654638693</v>
      </c>
      <c r="CP1154">
        <v>35.676769546011862</v>
      </c>
      <c r="CQ1154">
        <v>35.232896239642308</v>
      </c>
      <c r="CR1154">
        <v>53.942721920668511</v>
      </c>
      <c r="CS1154">
        <v>53.942721920668497</v>
      </c>
      <c r="CT1154">
        <v>1.4210854715202001E-14</v>
      </c>
      <c r="CU1154">
        <v>2.6344341199729161E-14</v>
      </c>
    </row>
    <row r="1155" spans="1:99" x14ac:dyDescent="0.3">
      <c r="A1155" t="s">
        <v>2168</v>
      </c>
      <c r="B1155" t="s">
        <v>1716</v>
      </c>
      <c r="C1155" t="s">
        <v>3382</v>
      </c>
      <c r="D1155" t="s">
        <v>109</v>
      </c>
      <c r="E1155">
        <v>2.5000000000000001E-2</v>
      </c>
      <c r="F1155">
        <v>0.4375</v>
      </c>
      <c r="G1155">
        <v>7.7156421019507378E-3</v>
      </c>
      <c r="H1155">
        <v>70</v>
      </c>
      <c r="I1155">
        <v>112</v>
      </c>
      <c r="J1155">
        <v>3</v>
      </c>
      <c r="K1155">
        <v>30.8244125260963</v>
      </c>
      <c r="L1155">
        <v>30.74769958652336</v>
      </c>
      <c r="M1155">
        <v>35.774680187219637</v>
      </c>
      <c r="N1155">
        <v>35.739485026897697</v>
      </c>
      <c r="O1155">
        <v>35.774680187219637</v>
      </c>
      <c r="P1155">
        <v>35.739485026897697</v>
      </c>
      <c r="Q1155">
        <v>35.774680187219637</v>
      </c>
      <c r="R1155" s="2">
        <v>30.8244125260963</v>
      </c>
      <c r="S1155">
        <v>1.34</v>
      </c>
      <c r="T1155">
        <v>4.41</v>
      </c>
      <c r="U1155">
        <v>4.3</v>
      </c>
      <c r="V1155">
        <v>1.1000000000000001</v>
      </c>
      <c r="W1155">
        <v>0</v>
      </c>
      <c r="X1155">
        <v>0</v>
      </c>
      <c r="Y1155" t="s">
        <v>84</v>
      </c>
      <c r="AA1155">
        <v>8</v>
      </c>
      <c r="AB1155">
        <v>90</v>
      </c>
      <c r="AC1155" t="s">
        <v>2169</v>
      </c>
      <c r="AD1155" t="s">
        <v>87</v>
      </c>
      <c r="AE1155" t="s">
        <v>87</v>
      </c>
      <c r="AF1155" t="s">
        <v>111</v>
      </c>
      <c r="AG1155" t="b">
        <v>0</v>
      </c>
      <c r="AH1155">
        <v>2.5000000000000001E-2</v>
      </c>
      <c r="AI1155">
        <v>1.412657992749009E-2</v>
      </c>
      <c r="AJ1155">
        <v>4</v>
      </c>
      <c r="AL1155">
        <v>8.808224059910577</v>
      </c>
      <c r="AM1155">
        <v>8.9191923865029654</v>
      </c>
      <c r="AN1155">
        <v>8.808224059910577</v>
      </c>
      <c r="AO1155">
        <v>8.808224059910577</v>
      </c>
      <c r="AP1155">
        <v>0.12599768413659609</v>
      </c>
      <c r="AQ1155">
        <v>0.1259976841365967</v>
      </c>
      <c r="AR1155">
        <v>715.06331173192211</v>
      </c>
      <c r="AS1155">
        <v>49938.086585992132</v>
      </c>
      <c r="AT1155">
        <v>0.12586298097439111</v>
      </c>
      <c r="AU1155">
        <v>8.7899299806708679</v>
      </c>
      <c r="AV1155">
        <v>1.1774873262488099</v>
      </c>
      <c r="AW1155">
        <v>4.9946369666031849</v>
      </c>
      <c r="AX1155">
        <v>2.6913996028544238</v>
      </c>
      <c r="AY1155">
        <v>11.416313066521569</v>
      </c>
      <c r="AZ1155">
        <v>9.6545923662032365E-2</v>
      </c>
      <c r="BA1155">
        <v>0.1259976841365967</v>
      </c>
      <c r="BB1155">
        <v>3.4735930165815132</v>
      </c>
      <c r="BC1155">
        <v>3.4735930165815132</v>
      </c>
      <c r="BD1155" t="b">
        <v>1</v>
      </c>
      <c r="BE1155" t="b">
        <v>1</v>
      </c>
      <c r="BH1155">
        <v>714.52661936377285</v>
      </c>
      <c r="BI1155">
        <v>49802.134480255008</v>
      </c>
      <c r="BJ1155">
        <v>0.1259575186717852</v>
      </c>
      <c r="BK1155">
        <v>0.1259575186717852</v>
      </c>
      <c r="BL1155">
        <v>0.1259575186717852</v>
      </c>
      <c r="BM1155" t="s">
        <v>89</v>
      </c>
      <c r="BN1155">
        <v>8.7791736706422885</v>
      </c>
      <c r="BO1155">
        <v>8.7791736706422885</v>
      </c>
      <c r="BP1155">
        <v>8.7791736706422885</v>
      </c>
      <c r="BQ1155" t="s">
        <v>89</v>
      </c>
      <c r="BR1155">
        <v>8.8833427895234216</v>
      </c>
      <c r="BS1155">
        <v>8.8833427895234216</v>
      </c>
      <c r="BT1155">
        <v>8.8833427895234216</v>
      </c>
      <c r="BU1155" t="s">
        <v>89</v>
      </c>
      <c r="BV1155">
        <v>1.4179067683882839E-2</v>
      </c>
      <c r="BW1155">
        <v>378.42134672913522</v>
      </c>
      <c r="BX1155">
        <v>56922.570607647853</v>
      </c>
      <c r="BY1155">
        <v>0.23783013505424641</v>
      </c>
      <c r="BZ1155">
        <v>0.23783013505424641</v>
      </c>
      <c r="CA1155">
        <v>0.23783013505424641</v>
      </c>
      <c r="CB1155" t="s">
        <v>89</v>
      </c>
      <c r="CC1155" t="s">
        <v>90</v>
      </c>
      <c r="CD1155">
        <v>30.824412526096289</v>
      </c>
      <c r="CE1155">
        <v>30.824412526096289</v>
      </c>
      <c r="CF1155">
        <v>30.824412526096289</v>
      </c>
      <c r="CG1155" t="s">
        <v>89</v>
      </c>
      <c r="CH1155" t="s">
        <v>91</v>
      </c>
      <c r="CI1155">
        <v>0.1040506840862328</v>
      </c>
      <c r="CJ1155">
        <v>13.485680480167121</v>
      </c>
      <c r="CK1155">
        <v>7.715642101950743E-3</v>
      </c>
      <c r="CL1155">
        <v>2.0965640890152599</v>
      </c>
      <c r="CM1155">
        <v>56</v>
      </c>
      <c r="CN1155">
        <v>0.28799470659793402</v>
      </c>
      <c r="CO1155">
        <v>0.28799470659793541</v>
      </c>
      <c r="CP1155">
        <v>20.386725454863921</v>
      </c>
      <c r="CQ1155">
        <v>20.133083565509889</v>
      </c>
      <c r="CR1155">
        <v>30.8244125260963</v>
      </c>
      <c r="CS1155">
        <v>30.824412526096289</v>
      </c>
      <c r="CT1155">
        <v>7.1054273576010019E-15</v>
      </c>
      <c r="CU1155">
        <v>2.3051298549763009E-14</v>
      </c>
    </row>
    <row r="1156" spans="1:99" x14ac:dyDescent="0.3">
      <c r="A1156" t="s">
        <v>2170</v>
      </c>
      <c r="B1156" t="s">
        <v>1716</v>
      </c>
      <c r="C1156" t="s">
        <v>3382</v>
      </c>
      <c r="D1156" t="s">
        <v>109</v>
      </c>
      <c r="E1156">
        <v>2.5000000000000001E-2</v>
      </c>
      <c r="F1156">
        <v>0.8125</v>
      </c>
      <c r="G1156">
        <v>7.7156421019507378E-3</v>
      </c>
      <c r="H1156">
        <v>70</v>
      </c>
      <c r="I1156">
        <v>112</v>
      </c>
      <c r="J1156">
        <v>3</v>
      </c>
      <c r="K1156">
        <v>16.597760590974929</v>
      </c>
      <c r="L1156">
        <v>16.556453623512581</v>
      </c>
      <c r="M1156">
        <v>19.263289331579809</v>
      </c>
      <c r="N1156">
        <v>19.244338091406451</v>
      </c>
      <c r="O1156">
        <v>19.263289331579809</v>
      </c>
      <c r="P1156">
        <v>19.244338091406451</v>
      </c>
      <c r="Q1156">
        <v>19.263289331579809</v>
      </c>
      <c r="R1156" s="2">
        <v>16.597760590974929</v>
      </c>
      <c r="S1156">
        <v>1.34</v>
      </c>
      <c r="T1156">
        <v>4.41</v>
      </c>
      <c r="U1156">
        <v>4.3</v>
      </c>
      <c r="V1156">
        <v>1.1000000000000001</v>
      </c>
      <c r="W1156">
        <v>0</v>
      </c>
      <c r="X1156">
        <v>0</v>
      </c>
      <c r="Y1156" t="s">
        <v>84</v>
      </c>
      <c r="AA1156">
        <v>8</v>
      </c>
      <c r="AB1156">
        <v>90</v>
      </c>
      <c r="AC1156" t="s">
        <v>2171</v>
      </c>
      <c r="AD1156" t="s">
        <v>87</v>
      </c>
      <c r="AE1156" t="s">
        <v>87</v>
      </c>
      <c r="AF1156" t="s">
        <v>111</v>
      </c>
      <c r="AG1156" t="b">
        <v>0</v>
      </c>
      <c r="AH1156">
        <v>2.5000000000000001E-2</v>
      </c>
      <c r="AI1156">
        <v>1.412657992749009E-2</v>
      </c>
      <c r="AJ1156">
        <v>4</v>
      </c>
      <c r="AL1156">
        <v>8.808224059910577</v>
      </c>
      <c r="AM1156">
        <v>8.9191923865029654</v>
      </c>
      <c r="AN1156">
        <v>8.808224059910577</v>
      </c>
      <c r="AO1156">
        <v>8.808224059910577</v>
      </c>
      <c r="AP1156">
        <v>0.12599768413659609</v>
      </c>
      <c r="AQ1156">
        <v>0.1259976841365967</v>
      </c>
      <c r="AR1156">
        <v>715.06331173192211</v>
      </c>
      <c r="AS1156">
        <v>49938.086585992132</v>
      </c>
      <c r="AT1156">
        <v>0.12586298097439111</v>
      </c>
      <c r="AU1156">
        <v>8.7899299806708679</v>
      </c>
      <c r="AV1156">
        <v>1.177487326248807</v>
      </c>
      <c r="AW1156">
        <v>4.9946369666031813</v>
      </c>
      <c r="AX1156">
        <v>1.4492151707677621</v>
      </c>
      <c r="AY1156">
        <v>6.1472454973577619</v>
      </c>
      <c r="AZ1156">
        <v>9.6545923662032393E-2</v>
      </c>
      <c r="BA1156">
        <v>0.1259976841365967</v>
      </c>
      <c r="BB1156">
        <v>6.4509584593656584</v>
      </c>
      <c r="BC1156">
        <v>6.4509584593656584</v>
      </c>
      <c r="BD1156" t="b">
        <v>1</v>
      </c>
      <c r="BE1156" t="b">
        <v>1</v>
      </c>
      <c r="BH1156">
        <v>714.52661936377285</v>
      </c>
      <c r="BI1156">
        <v>49802.134480255008</v>
      </c>
      <c r="BJ1156">
        <v>0.1259575186717852</v>
      </c>
      <c r="BK1156">
        <v>0.1259575186717852</v>
      </c>
      <c r="BL1156">
        <v>0.1259575186717852</v>
      </c>
      <c r="BM1156" t="s">
        <v>89</v>
      </c>
      <c r="BN1156">
        <v>8.7791736706422885</v>
      </c>
      <c r="BO1156">
        <v>8.7791736706422885</v>
      </c>
      <c r="BP1156">
        <v>8.7791736706422885</v>
      </c>
      <c r="BQ1156" t="s">
        <v>89</v>
      </c>
      <c r="BR1156">
        <v>8.8833427895234216</v>
      </c>
      <c r="BS1156">
        <v>8.8833427895234216</v>
      </c>
      <c r="BT1156">
        <v>8.8833427895234216</v>
      </c>
      <c r="BU1156" t="s">
        <v>89</v>
      </c>
      <c r="BV1156">
        <v>1.4179067683882839E-2</v>
      </c>
      <c r="BW1156">
        <v>702.78250106839448</v>
      </c>
      <c r="BX1156">
        <v>105713.3454142034</v>
      </c>
      <c r="BY1156">
        <v>0.12806238041382481</v>
      </c>
      <c r="BZ1156">
        <v>0.12806238041382481</v>
      </c>
      <c r="CA1156">
        <v>0.12806238041382481</v>
      </c>
      <c r="CB1156" t="s">
        <v>89</v>
      </c>
      <c r="CC1156" t="s">
        <v>90</v>
      </c>
      <c r="CD1156">
        <v>16.597760590974939</v>
      </c>
      <c r="CE1156">
        <v>16.597760590974939</v>
      </c>
      <c r="CF1156">
        <v>16.597760590974939</v>
      </c>
      <c r="CG1156" t="s">
        <v>89</v>
      </c>
      <c r="CH1156" t="s">
        <v>91</v>
      </c>
      <c r="CI1156">
        <v>0.10405068408623271</v>
      </c>
      <c r="CJ1156">
        <v>13.48568048016713</v>
      </c>
      <c r="CK1156">
        <v>7.71564210195073E-3</v>
      </c>
      <c r="CL1156">
        <v>3.893619022456912</v>
      </c>
      <c r="CM1156">
        <v>56</v>
      </c>
      <c r="CN1156">
        <v>0.15507407278350291</v>
      </c>
      <c r="CO1156">
        <v>0.15507407278350371</v>
      </c>
      <c r="CP1156">
        <v>10.97746755261903</v>
      </c>
      <c r="CQ1156">
        <v>10.84089115065917</v>
      </c>
      <c r="CR1156">
        <v>16.597760590974929</v>
      </c>
      <c r="CS1156">
        <v>16.597760590974939</v>
      </c>
      <c r="CT1156">
        <v>1.4210854715202001E-14</v>
      </c>
      <c r="CU1156">
        <v>-8.561910889911968E-14</v>
      </c>
    </row>
    <row r="1157" spans="1:99" x14ac:dyDescent="0.3">
      <c r="A1157" t="s">
        <v>2172</v>
      </c>
      <c r="B1157" t="s">
        <v>1716</v>
      </c>
      <c r="C1157" t="s">
        <v>3382</v>
      </c>
      <c r="D1157" t="s">
        <v>109</v>
      </c>
      <c r="E1157">
        <v>0.1</v>
      </c>
      <c r="F1157">
        <v>0.25</v>
      </c>
      <c r="G1157">
        <v>1.40074946216823E-2</v>
      </c>
      <c r="H1157">
        <v>56</v>
      </c>
      <c r="I1157">
        <v>112</v>
      </c>
      <c r="J1157">
        <v>4</v>
      </c>
      <c r="K1157">
        <v>36.032876655477352</v>
      </c>
      <c r="L1157">
        <v>36.02275450578589</v>
      </c>
      <c r="M1157">
        <v>40.622296248605103</v>
      </c>
      <c r="N1157">
        <v>40.625471560351919</v>
      </c>
      <c r="O1157">
        <v>40.622296248605103</v>
      </c>
      <c r="P1157">
        <v>40.625471560351919</v>
      </c>
      <c r="Q1157">
        <v>40.622296248605103</v>
      </c>
      <c r="R1157" s="2">
        <v>36.032876655477352</v>
      </c>
      <c r="S1157">
        <v>1.34</v>
      </c>
      <c r="T1157">
        <v>4.41</v>
      </c>
      <c r="U1157">
        <v>4.3</v>
      </c>
      <c r="V1157">
        <v>1.1000000000000001</v>
      </c>
      <c r="W1157">
        <v>0</v>
      </c>
      <c r="X1157">
        <v>0</v>
      </c>
      <c r="Y1157" t="s">
        <v>84</v>
      </c>
      <c r="AA1157">
        <v>8</v>
      </c>
      <c r="AB1157">
        <v>90</v>
      </c>
      <c r="AC1157" t="s">
        <v>2173</v>
      </c>
      <c r="AD1157" t="s">
        <v>87</v>
      </c>
      <c r="AE1157" t="s">
        <v>87</v>
      </c>
      <c r="AF1157" t="s">
        <v>111</v>
      </c>
      <c r="AG1157" t="b">
        <v>0</v>
      </c>
      <c r="AH1157">
        <v>0.1</v>
      </c>
      <c r="AI1157">
        <v>1.412657992749009E-2</v>
      </c>
      <c r="AJ1157">
        <v>4</v>
      </c>
      <c r="AL1157">
        <v>8.808224059910577</v>
      </c>
      <c r="AM1157">
        <v>8.9191923865029654</v>
      </c>
      <c r="AN1157">
        <v>8.808224059910577</v>
      </c>
      <c r="AO1157">
        <v>8.808224059910577</v>
      </c>
      <c r="AP1157">
        <v>0.12599768413659609</v>
      </c>
      <c r="AQ1157">
        <v>0.1259976841365967</v>
      </c>
      <c r="AR1157">
        <v>715.06331173192211</v>
      </c>
      <c r="AS1157">
        <v>49938.086585992132</v>
      </c>
      <c r="AT1157">
        <v>0.12586298097439111</v>
      </c>
      <c r="AU1157">
        <v>8.7899299806708679</v>
      </c>
      <c r="AV1157">
        <v>8.9627601620666955</v>
      </c>
      <c r="AW1157">
        <v>8.9496268864341868</v>
      </c>
      <c r="AX1157">
        <v>35.851040648266782</v>
      </c>
      <c r="AY1157">
        <v>35.798507545736747</v>
      </c>
      <c r="AZ1157">
        <v>0.12618258148883521</v>
      </c>
      <c r="BA1157">
        <v>0.1259976841365967</v>
      </c>
      <c r="BB1157">
        <v>2.8857483985819949</v>
      </c>
      <c r="BC1157">
        <v>2.8857483985819949</v>
      </c>
      <c r="BD1157" t="b">
        <v>0</v>
      </c>
      <c r="BE1157" t="b">
        <v>0</v>
      </c>
      <c r="BH1157">
        <v>714.52661936377285</v>
      </c>
      <c r="BI1157">
        <v>49802.134480255008</v>
      </c>
      <c r="BJ1157">
        <v>0.1259575186717852</v>
      </c>
      <c r="BK1157">
        <v>0.1259575186717852</v>
      </c>
      <c r="BL1157">
        <v>0.1259575186717852</v>
      </c>
      <c r="BM1157" t="s">
        <v>89</v>
      </c>
      <c r="BN1157">
        <v>8.7791736706422885</v>
      </c>
      <c r="BO1157">
        <v>8.7791736706422885</v>
      </c>
      <c r="BP1157">
        <v>8.7791736706422885</v>
      </c>
      <c r="BQ1157" t="s">
        <v>89</v>
      </c>
      <c r="BR1157">
        <v>8.8833427895234216</v>
      </c>
      <c r="BS1157">
        <v>8.8833427895234216</v>
      </c>
      <c r="BT1157">
        <v>8.8833427895234216</v>
      </c>
      <c r="BU1157" t="s">
        <v>89</v>
      </c>
      <c r="BV1157">
        <v>1.4179067683882839E-2</v>
      </c>
      <c r="BW1157">
        <v>178.31304237495601</v>
      </c>
      <c r="BX1157">
        <v>14351.198768639981</v>
      </c>
      <c r="BY1157">
        <v>0.50473032595534062</v>
      </c>
      <c r="BZ1157">
        <v>0.50473032595534062</v>
      </c>
      <c r="CA1157">
        <v>0.50473032595534062</v>
      </c>
      <c r="CB1157" t="s">
        <v>89</v>
      </c>
      <c r="CC1157" t="s">
        <v>90</v>
      </c>
      <c r="CD1157">
        <v>36.032876655477338</v>
      </c>
      <c r="CE1157">
        <v>36.032876655477338</v>
      </c>
      <c r="CF1157">
        <v>36.032876655477338</v>
      </c>
      <c r="CG1157" t="s">
        <v>89</v>
      </c>
      <c r="CH1157" t="s">
        <v>91</v>
      </c>
      <c r="CI1157">
        <v>0.12618258148883521</v>
      </c>
      <c r="CJ1157">
        <v>9.0082191638693345</v>
      </c>
      <c r="CK1157">
        <v>1.40074946216823E-2</v>
      </c>
      <c r="CL1157">
        <v>1.8290132098734211</v>
      </c>
      <c r="CM1157">
        <v>21</v>
      </c>
      <c r="CN1157">
        <v>0.50399073654638449</v>
      </c>
      <c r="CO1157">
        <v>0.50399073654638693</v>
      </c>
      <c r="CP1157">
        <v>35.676769546011862</v>
      </c>
      <c r="CQ1157">
        <v>35.232896239642308</v>
      </c>
      <c r="CR1157">
        <v>36.032876655477352</v>
      </c>
      <c r="CS1157">
        <v>36.032876655477338</v>
      </c>
      <c r="CT1157">
        <v>7.1054273576010019E-15</v>
      </c>
      <c r="CU1157">
        <v>1.9719289762897431E-14</v>
      </c>
    </row>
    <row r="1158" spans="1:99" x14ac:dyDescent="0.3">
      <c r="A1158" t="s">
        <v>2174</v>
      </c>
      <c r="B1158" t="s">
        <v>1716</v>
      </c>
      <c r="C1158" t="s">
        <v>3382</v>
      </c>
      <c r="D1158" t="s">
        <v>109</v>
      </c>
      <c r="E1158">
        <v>0.1</v>
      </c>
      <c r="F1158">
        <v>0.4375</v>
      </c>
      <c r="G1158">
        <v>1.400749462168231E-2</v>
      </c>
      <c r="H1158">
        <v>56</v>
      </c>
      <c r="I1158">
        <v>112</v>
      </c>
      <c r="J1158">
        <v>4</v>
      </c>
      <c r="K1158">
        <v>20.59021523170134</v>
      </c>
      <c r="L1158">
        <v>20.584431146163361</v>
      </c>
      <c r="M1158">
        <v>23.212740713488628</v>
      </c>
      <c r="N1158">
        <v>23.21455517734395</v>
      </c>
      <c r="O1158">
        <v>23.212740713488628</v>
      </c>
      <c r="P1158">
        <v>23.21455517734395</v>
      </c>
      <c r="Q1158">
        <v>23.212740713488628</v>
      </c>
      <c r="R1158" s="2">
        <v>20.59021523170134</v>
      </c>
      <c r="S1158">
        <v>1.34</v>
      </c>
      <c r="T1158">
        <v>4.41</v>
      </c>
      <c r="U1158">
        <v>4.3</v>
      </c>
      <c r="V1158">
        <v>1.1000000000000001</v>
      </c>
      <c r="W1158">
        <v>0</v>
      </c>
      <c r="X1158">
        <v>0</v>
      </c>
      <c r="Y1158" t="s">
        <v>84</v>
      </c>
      <c r="AA1158">
        <v>8</v>
      </c>
      <c r="AB1158">
        <v>90</v>
      </c>
      <c r="AC1158" t="s">
        <v>2175</v>
      </c>
      <c r="AD1158" t="s">
        <v>87</v>
      </c>
      <c r="AE1158" t="s">
        <v>87</v>
      </c>
      <c r="AF1158" t="s">
        <v>111</v>
      </c>
      <c r="AG1158" t="b">
        <v>0</v>
      </c>
      <c r="AH1158">
        <v>0.1</v>
      </c>
      <c r="AI1158">
        <v>1.412657992749009E-2</v>
      </c>
      <c r="AJ1158">
        <v>4</v>
      </c>
      <c r="AL1158">
        <v>8.808224059910577</v>
      </c>
      <c r="AM1158">
        <v>8.9191923865029654</v>
      </c>
      <c r="AN1158">
        <v>8.808224059910577</v>
      </c>
      <c r="AO1158">
        <v>8.808224059910577</v>
      </c>
      <c r="AP1158">
        <v>0.12599768413659609</v>
      </c>
      <c r="AQ1158">
        <v>0.1259976841365967</v>
      </c>
      <c r="AR1158">
        <v>715.06331173192211</v>
      </c>
      <c r="AS1158">
        <v>49938.086585992132</v>
      </c>
      <c r="AT1158">
        <v>0.12586298097439111</v>
      </c>
      <c r="AU1158">
        <v>8.7899299806708679</v>
      </c>
      <c r="AV1158">
        <v>8.9627601620666955</v>
      </c>
      <c r="AW1158">
        <v>8.9496268864341886</v>
      </c>
      <c r="AX1158">
        <v>20.486308941866731</v>
      </c>
      <c r="AY1158">
        <v>20.456290026135289</v>
      </c>
      <c r="AZ1158">
        <v>0.12618258148883521</v>
      </c>
      <c r="BA1158">
        <v>0.1259976841365967</v>
      </c>
      <c r="BB1158">
        <v>5.0500596975184902</v>
      </c>
      <c r="BC1158">
        <v>5.0500596975184902</v>
      </c>
      <c r="BD1158" t="b">
        <v>0</v>
      </c>
      <c r="BE1158" t="b">
        <v>0</v>
      </c>
      <c r="BH1158">
        <v>714.52661936377285</v>
      </c>
      <c r="BI1158">
        <v>49802.134480255008</v>
      </c>
      <c r="BJ1158">
        <v>0.1259575186717852</v>
      </c>
      <c r="BK1158">
        <v>0.1259575186717852</v>
      </c>
      <c r="BL1158">
        <v>0.1259575186717852</v>
      </c>
      <c r="BM1158" t="s">
        <v>89</v>
      </c>
      <c r="BN1158">
        <v>8.7791736706422885</v>
      </c>
      <c r="BO1158">
        <v>8.7791736706422885</v>
      </c>
      <c r="BP1158">
        <v>8.7791736706422885</v>
      </c>
      <c r="BQ1158" t="s">
        <v>89</v>
      </c>
      <c r="BR1158">
        <v>8.8833427895234216</v>
      </c>
      <c r="BS1158">
        <v>8.8833427895234216</v>
      </c>
      <c r="BT1158">
        <v>8.8833427895234216</v>
      </c>
      <c r="BU1158" t="s">
        <v>89</v>
      </c>
      <c r="BV1158">
        <v>1.4179067683882839E-2</v>
      </c>
      <c r="BW1158">
        <v>312.04782415617291</v>
      </c>
      <c r="BX1158">
        <v>25114.59784511993</v>
      </c>
      <c r="BY1158">
        <v>0.28841732911733758</v>
      </c>
      <c r="BZ1158">
        <v>0.28841732911733758</v>
      </c>
      <c r="CA1158">
        <v>0.28841732911733758</v>
      </c>
      <c r="CB1158" t="s">
        <v>89</v>
      </c>
      <c r="CC1158" t="s">
        <v>90</v>
      </c>
      <c r="CD1158">
        <v>20.59021523170134</v>
      </c>
      <c r="CE1158">
        <v>20.59021523170134</v>
      </c>
      <c r="CF1158">
        <v>20.59021523170134</v>
      </c>
      <c r="CG1158" t="s">
        <v>89</v>
      </c>
      <c r="CH1158" t="s">
        <v>91</v>
      </c>
      <c r="CI1158">
        <v>0.12618258148883521</v>
      </c>
      <c r="CJ1158">
        <v>9.0082191638693381</v>
      </c>
      <c r="CK1158">
        <v>1.400749462168231E-2</v>
      </c>
      <c r="CL1158">
        <v>3.2007731172784868</v>
      </c>
      <c r="CM1158">
        <v>21</v>
      </c>
      <c r="CN1158">
        <v>0.28799470659793402</v>
      </c>
      <c r="CO1158">
        <v>0.28799470659793541</v>
      </c>
      <c r="CP1158">
        <v>20.386725454863921</v>
      </c>
      <c r="CQ1158">
        <v>20.133083565509889</v>
      </c>
      <c r="CR1158">
        <v>20.59021523170134</v>
      </c>
      <c r="CS1158">
        <v>20.59021523170134</v>
      </c>
      <c r="CT1158">
        <v>0</v>
      </c>
      <c r="CU1158">
        <v>0</v>
      </c>
    </row>
    <row r="1159" spans="1:99" x14ac:dyDescent="0.3">
      <c r="A1159" t="s">
        <v>2176</v>
      </c>
      <c r="B1159" t="s">
        <v>1716</v>
      </c>
      <c r="C1159" t="s">
        <v>3382</v>
      </c>
      <c r="D1159" t="s">
        <v>109</v>
      </c>
      <c r="E1159">
        <v>0.1</v>
      </c>
      <c r="F1159">
        <v>0.8125</v>
      </c>
      <c r="G1159">
        <v>1.40074946216823E-2</v>
      </c>
      <c r="H1159">
        <v>56</v>
      </c>
      <c r="I1159">
        <v>112</v>
      </c>
      <c r="J1159">
        <v>4</v>
      </c>
      <c r="K1159">
        <v>11.087038970916099</v>
      </c>
      <c r="L1159">
        <v>11.083924463318731</v>
      </c>
      <c r="M1159">
        <v>12.499168076493881</v>
      </c>
      <c r="N1159">
        <v>12.500145095492901</v>
      </c>
      <c r="O1159">
        <v>12.499168076493881</v>
      </c>
      <c r="P1159">
        <v>12.500145095492901</v>
      </c>
      <c r="Q1159">
        <v>12.499168076493881</v>
      </c>
      <c r="R1159" s="2">
        <v>11.087038970916099</v>
      </c>
      <c r="S1159">
        <v>1.34</v>
      </c>
      <c r="T1159">
        <v>4.41</v>
      </c>
      <c r="U1159">
        <v>4.3</v>
      </c>
      <c r="V1159">
        <v>1.1000000000000001</v>
      </c>
      <c r="W1159">
        <v>0</v>
      </c>
      <c r="X1159">
        <v>0</v>
      </c>
      <c r="Y1159" t="s">
        <v>84</v>
      </c>
      <c r="AA1159">
        <v>8</v>
      </c>
      <c r="AB1159">
        <v>90</v>
      </c>
      <c r="AC1159" t="s">
        <v>2177</v>
      </c>
      <c r="AD1159" t="s">
        <v>87</v>
      </c>
      <c r="AE1159" t="s">
        <v>87</v>
      </c>
      <c r="AF1159" t="s">
        <v>111</v>
      </c>
      <c r="AG1159" t="b">
        <v>0</v>
      </c>
      <c r="AH1159">
        <v>0.1</v>
      </c>
      <c r="AI1159">
        <v>1.412657992749009E-2</v>
      </c>
      <c r="AJ1159">
        <v>4</v>
      </c>
      <c r="AL1159">
        <v>8.808224059910577</v>
      </c>
      <c r="AM1159">
        <v>8.9191923865029654</v>
      </c>
      <c r="AN1159">
        <v>8.808224059910577</v>
      </c>
      <c r="AO1159">
        <v>8.808224059910577</v>
      </c>
      <c r="AP1159">
        <v>0.12599768413659609</v>
      </c>
      <c r="AQ1159">
        <v>0.1259976841365967</v>
      </c>
      <c r="AR1159">
        <v>715.06331173192211</v>
      </c>
      <c r="AS1159">
        <v>49938.086585992132</v>
      </c>
      <c r="AT1159">
        <v>0.12586298097439111</v>
      </c>
      <c r="AU1159">
        <v>8.7899299806708679</v>
      </c>
      <c r="AV1159">
        <v>8.9627601620666955</v>
      </c>
      <c r="AW1159">
        <v>8.9496268864341868</v>
      </c>
      <c r="AX1159">
        <v>11.03108943023593</v>
      </c>
      <c r="AY1159">
        <v>11.014925398688231</v>
      </c>
      <c r="AZ1159">
        <v>0.12618258148883521</v>
      </c>
      <c r="BA1159">
        <v>0.1259976841365967</v>
      </c>
      <c r="BB1159">
        <v>9.3786822953914779</v>
      </c>
      <c r="BC1159">
        <v>9.3786822953914779</v>
      </c>
      <c r="BD1159" t="b">
        <v>0</v>
      </c>
      <c r="BE1159" t="b">
        <v>0</v>
      </c>
      <c r="BH1159">
        <v>714.52661936377285</v>
      </c>
      <c r="BI1159">
        <v>49802.134480255008</v>
      </c>
      <c r="BJ1159">
        <v>0.1259575186717852</v>
      </c>
      <c r="BK1159">
        <v>0.1259575186717852</v>
      </c>
      <c r="BL1159">
        <v>0.1259575186717852</v>
      </c>
      <c r="BM1159" t="s">
        <v>89</v>
      </c>
      <c r="BN1159">
        <v>8.7791736706422885</v>
      </c>
      <c r="BO1159">
        <v>8.7791736706422885</v>
      </c>
      <c r="BP1159">
        <v>8.7791736706422885</v>
      </c>
      <c r="BQ1159" t="s">
        <v>89</v>
      </c>
      <c r="BR1159">
        <v>8.8833427895234216</v>
      </c>
      <c r="BS1159">
        <v>8.8833427895234216</v>
      </c>
      <c r="BT1159">
        <v>8.8833427895234216</v>
      </c>
      <c r="BU1159" t="s">
        <v>89</v>
      </c>
      <c r="BV1159">
        <v>1.4179067683882839E-2</v>
      </c>
      <c r="BW1159">
        <v>579.51738771860698</v>
      </c>
      <c r="BX1159">
        <v>46641.395998079934</v>
      </c>
      <c r="BY1159">
        <v>0.15530163875548941</v>
      </c>
      <c r="BZ1159">
        <v>0.15530163875548941</v>
      </c>
      <c r="CA1159">
        <v>0.15530163875548941</v>
      </c>
      <c r="CB1159" t="s">
        <v>89</v>
      </c>
      <c r="CC1159" t="s">
        <v>90</v>
      </c>
      <c r="CD1159">
        <v>11.087038970916099</v>
      </c>
      <c r="CE1159">
        <v>11.087038970916099</v>
      </c>
      <c r="CF1159">
        <v>11.087038970916099</v>
      </c>
      <c r="CG1159" t="s">
        <v>89</v>
      </c>
      <c r="CH1159" t="s">
        <v>91</v>
      </c>
      <c r="CI1159">
        <v>0.12618258148883521</v>
      </c>
      <c r="CJ1159">
        <v>9.0082191638693327</v>
      </c>
      <c r="CK1159">
        <v>1.400749462168231E-2</v>
      </c>
      <c r="CL1159">
        <v>5.9442929320886186</v>
      </c>
      <c r="CM1159">
        <v>21</v>
      </c>
      <c r="CN1159">
        <v>0.15507407278350291</v>
      </c>
      <c r="CO1159">
        <v>0.15507407278350371</v>
      </c>
      <c r="CP1159">
        <v>10.97746755261903</v>
      </c>
      <c r="CQ1159">
        <v>10.84089115065917</v>
      </c>
      <c r="CR1159">
        <v>11.087038970916099</v>
      </c>
      <c r="CS1159">
        <v>11.087038970916099</v>
      </c>
      <c r="CT1159">
        <v>5.3290705182007514E-15</v>
      </c>
      <c r="CU1159">
        <v>4.8065768797062517E-14</v>
      </c>
    </row>
    <row r="1160" spans="1:99" x14ac:dyDescent="0.3">
      <c r="A1160" t="s">
        <v>2178</v>
      </c>
      <c r="B1160" t="s">
        <v>1716</v>
      </c>
      <c r="C1160" t="s">
        <v>3382</v>
      </c>
      <c r="D1160" t="s">
        <v>109</v>
      </c>
      <c r="E1160">
        <v>0.17499999999999999</v>
      </c>
      <c r="F1160">
        <v>0.25</v>
      </c>
      <c r="G1160">
        <v>1.404427589386666E-2</v>
      </c>
      <c r="H1160">
        <v>28</v>
      </c>
      <c r="I1160">
        <v>112</v>
      </c>
      <c r="J1160">
        <v>6</v>
      </c>
      <c r="K1160">
        <v>35.952386871271763</v>
      </c>
      <c r="L1160">
        <v>35.935712254799483</v>
      </c>
      <c r="M1160">
        <v>38.412571923329367</v>
      </c>
      <c r="N1160">
        <v>38.41983210385758</v>
      </c>
      <c r="O1160">
        <v>38.412571923329367</v>
      </c>
      <c r="P1160">
        <v>38.41983210385758</v>
      </c>
      <c r="Q1160">
        <v>38.412571923329367</v>
      </c>
      <c r="R1160" s="2">
        <v>35.952386871271763</v>
      </c>
      <c r="S1160">
        <v>1.34</v>
      </c>
      <c r="T1160">
        <v>4.41</v>
      </c>
      <c r="U1160">
        <v>4.3</v>
      </c>
      <c r="V1160">
        <v>1.1000000000000001</v>
      </c>
      <c r="W1160">
        <v>0</v>
      </c>
      <c r="X1160">
        <v>0</v>
      </c>
      <c r="Y1160" t="s">
        <v>84</v>
      </c>
      <c r="AA1160">
        <v>8</v>
      </c>
      <c r="AB1160">
        <v>90</v>
      </c>
      <c r="AC1160" t="s">
        <v>2179</v>
      </c>
      <c r="AD1160" t="s">
        <v>87</v>
      </c>
      <c r="AE1160" t="s">
        <v>87</v>
      </c>
      <c r="AF1160" t="s">
        <v>111</v>
      </c>
      <c r="AG1160" t="b">
        <v>0</v>
      </c>
      <c r="AH1160">
        <v>0.17499999999999999</v>
      </c>
      <c r="AI1160">
        <v>1.412657992749009E-2</v>
      </c>
      <c r="AJ1160">
        <v>4</v>
      </c>
      <c r="AL1160">
        <v>8.808224059910577</v>
      </c>
      <c r="AM1160">
        <v>8.9191923865029654</v>
      </c>
      <c r="AN1160">
        <v>8.808224059910577</v>
      </c>
      <c r="AO1160">
        <v>8.808224059910577</v>
      </c>
      <c r="AP1160">
        <v>0.12599768413659609</v>
      </c>
      <c r="AQ1160">
        <v>0.1259976841365967</v>
      </c>
      <c r="AR1160">
        <v>715.06331173192211</v>
      </c>
      <c r="AS1160">
        <v>49938.086585992132</v>
      </c>
      <c r="AT1160">
        <v>0.12586298097439111</v>
      </c>
      <c r="AU1160">
        <v>8.7899299806708679</v>
      </c>
      <c r="AV1160">
        <v>8.9472560038410922</v>
      </c>
      <c r="AW1160">
        <v>8.9193366995587215</v>
      </c>
      <c r="AX1160">
        <v>35.789024015364369</v>
      </c>
      <c r="AY1160">
        <v>35.677346798234893</v>
      </c>
      <c r="AZ1160">
        <v>0.12639208203868041</v>
      </c>
      <c r="BA1160">
        <v>0.1259976841365967</v>
      </c>
      <c r="BB1160">
        <v>2.709846839068125</v>
      </c>
      <c r="BC1160">
        <v>2.709846839068125</v>
      </c>
      <c r="BD1160" t="b">
        <v>0</v>
      </c>
      <c r="BE1160" t="b">
        <v>0</v>
      </c>
      <c r="BH1160">
        <v>714.52661936377285</v>
      </c>
      <c r="BI1160">
        <v>49802.134480255008</v>
      </c>
      <c r="BJ1160">
        <v>0.1259575186717852</v>
      </c>
      <c r="BK1160">
        <v>0.1259575186717852</v>
      </c>
      <c r="BL1160">
        <v>0.1259575186717852</v>
      </c>
      <c r="BM1160" t="s">
        <v>89</v>
      </c>
      <c r="BN1160">
        <v>8.7791736706422885</v>
      </c>
      <c r="BO1160">
        <v>8.7791736706422885</v>
      </c>
      <c r="BP1160">
        <v>8.7791736706422885</v>
      </c>
      <c r="BQ1160" t="s">
        <v>89</v>
      </c>
      <c r="BR1160">
        <v>8.8833427895234216</v>
      </c>
      <c r="BS1160">
        <v>8.8833427895234216</v>
      </c>
      <c r="BT1160">
        <v>8.8833427895234216</v>
      </c>
      <c r="BU1160" t="s">
        <v>89</v>
      </c>
      <c r="BV1160">
        <v>1.4179067683882839E-2</v>
      </c>
      <c r="BW1160">
        <v>178.2442088913825</v>
      </c>
      <c r="BX1160">
        <v>13560.063843092041</v>
      </c>
      <c r="BY1160">
        <v>0.50492524026317021</v>
      </c>
      <c r="BZ1160">
        <v>0.50492524026317021</v>
      </c>
      <c r="CA1160">
        <v>0.50492524026317021</v>
      </c>
      <c r="CB1160" t="s">
        <v>89</v>
      </c>
      <c r="CC1160" t="s">
        <v>90</v>
      </c>
      <c r="CD1160">
        <v>35.952386871271749</v>
      </c>
      <c r="CE1160">
        <v>35.952386871271749</v>
      </c>
      <c r="CF1160">
        <v>35.952386871271749</v>
      </c>
      <c r="CG1160" t="s">
        <v>89</v>
      </c>
      <c r="CH1160" t="s">
        <v>91</v>
      </c>
      <c r="CI1160">
        <v>0.12623131006579261</v>
      </c>
      <c r="CJ1160">
        <v>8.9880967178179372</v>
      </c>
      <c r="CK1160">
        <v>1.404427589386666E-2</v>
      </c>
      <c r="CL1160">
        <v>2.0249668063452408</v>
      </c>
      <c r="CM1160">
        <v>14</v>
      </c>
      <c r="CN1160">
        <v>0.50399073654638449</v>
      </c>
      <c r="CO1160">
        <v>0.50399073654638693</v>
      </c>
      <c r="CP1160">
        <v>35.676769546011862</v>
      </c>
      <c r="CQ1160">
        <v>35.232896239642308</v>
      </c>
      <c r="CR1160">
        <v>35.952386871271763</v>
      </c>
      <c r="CS1160">
        <v>35.952386871271749</v>
      </c>
      <c r="CT1160">
        <v>7.1054273576010019E-15</v>
      </c>
      <c r="CU1160">
        <v>1.9763437078717829E-14</v>
      </c>
    </row>
    <row r="1161" spans="1:99" x14ac:dyDescent="0.3">
      <c r="A1161" t="s">
        <v>2180</v>
      </c>
      <c r="B1161" t="s">
        <v>1716</v>
      </c>
      <c r="C1161" t="s">
        <v>3382</v>
      </c>
      <c r="D1161" t="s">
        <v>109</v>
      </c>
      <c r="E1161">
        <v>0.17499999999999999</v>
      </c>
      <c r="F1161">
        <v>0.4375</v>
      </c>
      <c r="G1161">
        <v>1.404427589386666E-2</v>
      </c>
      <c r="H1161">
        <v>28</v>
      </c>
      <c r="I1161">
        <v>112</v>
      </c>
      <c r="J1161">
        <v>6</v>
      </c>
      <c r="K1161">
        <v>20.54422106929815</v>
      </c>
      <c r="L1161">
        <v>20.534692717028278</v>
      </c>
      <c r="M1161">
        <v>21.950041099045361</v>
      </c>
      <c r="N1161">
        <v>21.954189773632908</v>
      </c>
      <c r="O1161">
        <v>21.950041099045361</v>
      </c>
      <c r="P1161">
        <v>21.954189773632908</v>
      </c>
      <c r="Q1161">
        <v>21.950041099045361</v>
      </c>
      <c r="R1161" s="2">
        <v>20.54422106929815</v>
      </c>
      <c r="S1161">
        <v>1.34</v>
      </c>
      <c r="T1161">
        <v>4.41</v>
      </c>
      <c r="U1161">
        <v>4.3</v>
      </c>
      <c r="V1161">
        <v>1.1000000000000001</v>
      </c>
      <c r="W1161">
        <v>0</v>
      </c>
      <c r="X1161">
        <v>0</v>
      </c>
      <c r="Y1161" t="s">
        <v>84</v>
      </c>
      <c r="AA1161">
        <v>8</v>
      </c>
      <c r="AB1161">
        <v>90</v>
      </c>
      <c r="AC1161" t="s">
        <v>2181</v>
      </c>
      <c r="AD1161" t="s">
        <v>87</v>
      </c>
      <c r="AE1161" t="s">
        <v>87</v>
      </c>
      <c r="AF1161" t="s">
        <v>111</v>
      </c>
      <c r="AG1161" t="b">
        <v>0</v>
      </c>
      <c r="AH1161">
        <v>0.17499999999999999</v>
      </c>
      <c r="AI1161">
        <v>1.412657992749009E-2</v>
      </c>
      <c r="AJ1161">
        <v>4</v>
      </c>
      <c r="AL1161">
        <v>8.808224059910577</v>
      </c>
      <c r="AM1161">
        <v>8.9191923865029654</v>
      </c>
      <c r="AN1161">
        <v>8.808224059910577</v>
      </c>
      <c r="AO1161">
        <v>8.808224059910577</v>
      </c>
      <c r="AP1161">
        <v>0.12599768413659609</v>
      </c>
      <c r="AQ1161">
        <v>0.1259976841365967</v>
      </c>
      <c r="AR1161">
        <v>715.06331173192211</v>
      </c>
      <c r="AS1161">
        <v>49938.086585992132</v>
      </c>
      <c r="AT1161">
        <v>0.12586298097439111</v>
      </c>
      <c r="AU1161">
        <v>8.7899299806708679</v>
      </c>
      <c r="AV1161">
        <v>8.947256003841094</v>
      </c>
      <c r="AW1161">
        <v>8.9193366995587251</v>
      </c>
      <c r="AX1161">
        <v>20.4508708659225</v>
      </c>
      <c r="AY1161">
        <v>20.387055313277081</v>
      </c>
      <c r="AZ1161">
        <v>0.12639208203868041</v>
      </c>
      <c r="BA1161">
        <v>0.1259976841365967</v>
      </c>
      <c r="BB1161">
        <v>4.7422319683692153</v>
      </c>
      <c r="BC1161">
        <v>4.7422319683692153</v>
      </c>
      <c r="BD1161" t="b">
        <v>0</v>
      </c>
      <c r="BE1161" t="b">
        <v>0</v>
      </c>
      <c r="BH1161">
        <v>714.52661936377285</v>
      </c>
      <c r="BI1161">
        <v>49802.134480255008</v>
      </c>
      <c r="BJ1161">
        <v>0.1259575186717852</v>
      </c>
      <c r="BK1161">
        <v>0.1259575186717852</v>
      </c>
      <c r="BL1161">
        <v>0.1259575186717852</v>
      </c>
      <c r="BM1161" t="s">
        <v>89</v>
      </c>
      <c r="BN1161">
        <v>8.7791736706422885</v>
      </c>
      <c r="BO1161">
        <v>8.7791736706422885</v>
      </c>
      <c r="BP1161">
        <v>8.7791736706422885</v>
      </c>
      <c r="BQ1161" t="s">
        <v>89</v>
      </c>
      <c r="BR1161">
        <v>8.8833427895234216</v>
      </c>
      <c r="BS1161">
        <v>8.8833427895234216</v>
      </c>
      <c r="BT1161">
        <v>8.8833427895234216</v>
      </c>
      <c r="BU1161" t="s">
        <v>89</v>
      </c>
      <c r="BV1161">
        <v>1.4179067683882839E-2</v>
      </c>
      <c r="BW1161">
        <v>311.92736555991939</v>
      </c>
      <c r="BX1161">
        <v>23730.11172541108</v>
      </c>
      <c r="BY1161">
        <v>0.28852870872181152</v>
      </c>
      <c r="BZ1161">
        <v>0.28852870872181152</v>
      </c>
      <c r="CA1161">
        <v>0.28852870872181152</v>
      </c>
      <c r="CB1161" t="s">
        <v>89</v>
      </c>
      <c r="CC1161" t="s">
        <v>90</v>
      </c>
      <c r="CD1161">
        <v>20.54422106929815</v>
      </c>
      <c r="CE1161">
        <v>20.54422106929815</v>
      </c>
      <c r="CF1161">
        <v>20.54422106929815</v>
      </c>
      <c r="CG1161" t="s">
        <v>89</v>
      </c>
      <c r="CH1161" t="s">
        <v>91</v>
      </c>
      <c r="CI1161">
        <v>0.12623131006579261</v>
      </c>
      <c r="CJ1161">
        <v>8.988096717817939</v>
      </c>
      <c r="CK1161">
        <v>1.404427589386666E-2</v>
      </c>
      <c r="CL1161">
        <v>3.543691911104172</v>
      </c>
      <c r="CM1161">
        <v>14</v>
      </c>
      <c r="CN1161">
        <v>0.28799470659793402</v>
      </c>
      <c r="CO1161">
        <v>0.28799470659793541</v>
      </c>
      <c r="CP1161">
        <v>20.386725454863921</v>
      </c>
      <c r="CQ1161">
        <v>20.133083565509889</v>
      </c>
      <c r="CR1161">
        <v>20.54422106929815</v>
      </c>
      <c r="CS1161">
        <v>20.54422106929815</v>
      </c>
      <c r="CT1161">
        <v>3.5527136788005009E-15</v>
      </c>
      <c r="CU1161">
        <v>1.729300744387809E-14</v>
      </c>
    </row>
    <row r="1162" spans="1:99" x14ac:dyDescent="0.3">
      <c r="A1162" t="s">
        <v>2182</v>
      </c>
      <c r="B1162" t="s">
        <v>1716</v>
      </c>
      <c r="C1162" t="s">
        <v>3382</v>
      </c>
      <c r="D1162" t="s">
        <v>109</v>
      </c>
      <c r="E1162">
        <v>0.17499999999999999</v>
      </c>
      <c r="F1162">
        <v>0.8125</v>
      </c>
      <c r="G1162">
        <v>1.4044275893866649E-2</v>
      </c>
      <c r="H1162">
        <v>28</v>
      </c>
      <c r="I1162">
        <v>112</v>
      </c>
      <c r="J1162">
        <v>6</v>
      </c>
      <c r="K1162">
        <v>11.06227288346825</v>
      </c>
      <c r="L1162">
        <v>11.05714223224601</v>
      </c>
      <c r="M1162">
        <v>11.819252899485971</v>
      </c>
      <c r="N1162">
        <v>11.82148680118696</v>
      </c>
      <c r="O1162">
        <v>11.819252899485971</v>
      </c>
      <c r="P1162">
        <v>11.82148680118696</v>
      </c>
      <c r="Q1162">
        <v>11.819252899485971</v>
      </c>
      <c r="R1162" s="2">
        <v>11.06227288346825</v>
      </c>
      <c r="S1162">
        <v>1.34</v>
      </c>
      <c r="T1162">
        <v>4.41</v>
      </c>
      <c r="U1162">
        <v>4.3</v>
      </c>
      <c r="V1162">
        <v>1.1000000000000001</v>
      </c>
      <c r="W1162">
        <v>0</v>
      </c>
      <c r="X1162">
        <v>0</v>
      </c>
      <c r="Y1162" t="s">
        <v>84</v>
      </c>
      <c r="AA1162">
        <v>8</v>
      </c>
      <c r="AB1162">
        <v>90</v>
      </c>
      <c r="AC1162" t="s">
        <v>2183</v>
      </c>
      <c r="AD1162" t="s">
        <v>87</v>
      </c>
      <c r="AE1162" t="s">
        <v>87</v>
      </c>
      <c r="AF1162" t="s">
        <v>111</v>
      </c>
      <c r="AG1162" t="b">
        <v>0</v>
      </c>
      <c r="AH1162">
        <v>0.17499999999999999</v>
      </c>
      <c r="AI1162">
        <v>1.412657992749009E-2</v>
      </c>
      <c r="AJ1162">
        <v>4</v>
      </c>
      <c r="AL1162">
        <v>8.808224059910577</v>
      </c>
      <c r="AM1162">
        <v>8.9191923865029654</v>
      </c>
      <c r="AN1162">
        <v>8.808224059910577</v>
      </c>
      <c r="AO1162">
        <v>8.808224059910577</v>
      </c>
      <c r="AP1162">
        <v>0.12599768413659609</v>
      </c>
      <c r="AQ1162">
        <v>0.1259976841365967</v>
      </c>
      <c r="AR1162">
        <v>715.06331173192211</v>
      </c>
      <c r="AS1162">
        <v>49938.086585992132</v>
      </c>
      <c r="AT1162">
        <v>0.12586298097439111</v>
      </c>
      <c r="AU1162">
        <v>8.7899299806708679</v>
      </c>
      <c r="AV1162">
        <v>8.9472560038411046</v>
      </c>
      <c r="AW1162">
        <v>8.9193366995587251</v>
      </c>
      <c r="AX1162">
        <v>11.0120073893429</v>
      </c>
      <c r="AY1162">
        <v>10.97764516868766</v>
      </c>
      <c r="AZ1162">
        <v>0.12639208203868049</v>
      </c>
      <c r="BA1162">
        <v>0.1259976841365967</v>
      </c>
      <c r="BB1162">
        <v>8.8070022269713863</v>
      </c>
      <c r="BC1162">
        <v>8.8070022269713863</v>
      </c>
      <c r="BD1162" t="b">
        <v>0</v>
      </c>
      <c r="BE1162" t="b">
        <v>0</v>
      </c>
      <c r="BH1162">
        <v>714.52661936377285</v>
      </c>
      <c r="BI1162">
        <v>49802.134480255008</v>
      </c>
      <c r="BJ1162">
        <v>0.1259575186717852</v>
      </c>
      <c r="BK1162">
        <v>0.1259575186717852</v>
      </c>
      <c r="BL1162">
        <v>0.1259575186717852</v>
      </c>
      <c r="BM1162" t="s">
        <v>89</v>
      </c>
      <c r="BN1162">
        <v>8.7791736706422885</v>
      </c>
      <c r="BO1162">
        <v>8.7791736706422885</v>
      </c>
      <c r="BP1162">
        <v>8.7791736706422885</v>
      </c>
      <c r="BQ1162" t="s">
        <v>89</v>
      </c>
      <c r="BR1162">
        <v>8.8833427895234216</v>
      </c>
      <c r="BS1162">
        <v>8.8833427895234216</v>
      </c>
      <c r="BT1162">
        <v>8.8833427895234216</v>
      </c>
      <c r="BU1162" t="s">
        <v>89</v>
      </c>
      <c r="BV1162">
        <v>1.4179067683882839E-2</v>
      </c>
      <c r="BW1162">
        <v>579.29367889699245</v>
      </c>
      <c r="BX1162">
        <v>44070.207490049077</v>
      </c>
      <c r="BY1162">
        <v>0.15536161238866791</v>
      </c>
      <c r="BZ1162">
        <v>0.15536161238866791</v>
      </c>
      <c r="CA1162">
        <v>0.15536161238866791</v>
      </c>
      <c r="CB1162" t="s">
        <v>89</v>
      </c>
      <c r="CC1162" t="s">
        <v>90</v>
      </c>
      <c r="CD1162">
        <v>11.06227288346825</v>
      </c>
      <c r="CE1162">
        <v>11.06227288346825</v>
      </c>
      <c r="CF1162">
        <v>11.06227288346825</v>
      </c>
      <c r="CG1162" t="s">
        <v>89</v>
      </c>
      <c r="CH1162" t="s">
        <v>91</v>
      </c>
      <c r="CI1162">
        <v>0.12623131006579269</v>
      </c>
      <c r="CJ1162">
        <v>8.9880967178179514</v>
      </c>
      <c r="CK1162">
        <v>1.404427589386666E-2</v>
      </c>
      <c r="CL1162">
        <v>6.581142120622026</v>
      </c>
      <c r="CM1162">
        <v>14</v>
      </c>
      <c r="CN1162">
        <v>0.15507407278350291</v>
      </c>
      <c r="CO1162">
        <v>0.15507407278350371</v>
      </c>
      <c r="CP1162">
        <v>10.97746755261903</v>
      </c>
      <c r="CQ1162">
        <v>10.84089115065917</v>
      </c>
      <c r="CR1162">
        <v>11.06227288346825</v>
      </c>
      <c r="CS1162">
        <v>11.06227288346825</v>
      </c>
      <c r="CT1162">
        <v>1.7763568394002501E-15</v>
      </c>
      <c r="CU1162">
        <v>-1.6057792626458211E-14</v>
      </c>
    </row>
    <row r="1163" spans="1:99" x14ac:dyDescent="0.3">
      <c r="A1163" t="s">
        <v>2238</v>
      </c>
      <c r="B1163" t="s">
        <v>1716</v>
      </c>
      <c r="C1163" t="s">
        <v>3382</v>
      </c>
      <c r="D1163" t="s">
        <v>129</v>
      </c>
      <c r="E1163">
        <v>2.5000000000000001E-2</v>
      </c>
      <c r="F1163">
        <v>0.25</v>
      </c>
      <c r="G1163">
        <v>1.110018916070927E-2</v>
      </c>
      <c r="H1163">
        <v>70</v>
      </c>
      <c r="I1163">
        <v>112</v>
      </c>
      <c r="J1163">
        <v>3</v>
      </c>
      <c r="K1163">
        <v>44.058637528146193</v>
      </c>
      <c r="L1163">
        <v>43.97263659262488</v>
      </c>
      <c r="M1163">
        <v>54.01373556483594</v>
      </c>
      <c r="N1163">
        <v>53.995618030764241</v>
      </c>
      <c r="O1163">
        <v>54.01373556483594</v>
      </c>
      <c r="P1163">
        <v>53.995618030764241</v>
      </c>
      <c r="Q1163">
        <v>54.01373556483594</v>
      </c>
      <c r="R1163" s="2">
        <v>44.058637528146193</v>
      </c>
      <c r="S1163">
        <v>1.34</v>
      </c>
      <c r="T1163">
        <v>4.41</v>
      </c>
      <c r="U1163">
        <v>4.3</v>
      </c>
      <c r="V1163">
        <v>1.1000000000000001</v>
      </c>
      <c r="W1163">
        <v>0</v>
      </c>
      <c r="X1163">
        <v>0</v>
      </c>
      <c r="Y1163" t="s">
        <v>84</v>
      </c>
      <c r="AA1163">
        <v>9</v>
      </c>
      <c r="AB1163">
        <v>270</v>
      </c>
      <c r="AC1163" t="s">
        <v>2239</v>
      </c>
      <c r="AD1163" t="s">
        <v>87</v>
      </c>
      <c r="AE1163" t="s">
        <v>87</v>
      </c>
      <c r="AF1163" t="s">
        <v>131</v>
      </c>
      <c r="AG1163" t="b">
        <v>0</v>
      </c>
      <c r="AH1163">
        <v>2.5000000000000001E-2</v>
      </c>
      <c r="AI1163">
        <v>1.959053816933215E-2</v>
      </c>
      <c r="AJ1163">
        <v>4</v>
      </c>
      <c r="AL1163">
        <v>6.8497299694407596</v>
      </c>
      <c r="AM1163">
        <v>6.9457811820217872</v>
      </c>
      <c r="AN1163">
        <v>6.8497299694407596</v>
      </c>
      <c r="AO1163">
        <v>6.8497299694407596</v>
      </c>
      <c r="AP1163">
        <v>0.13607159136222599</v>
      </c>
      <c r="AQ1163">
        <v>0.1360715913622263</v>
      </c>
      <c r="AR1163">
        <v>1986.6432390411619</v>
      </c>
      <c r="AS1163">
        <v>99894.462766527344</v>
      </c>
      <c r="AT1163">
        <v>0.135907642949679</v>
      </c>
      <c r="AU1163">
        <v>6.8338495365054861</v>
      </c>
      <c r="AV1163">
        <v>1.994199511641213</v>
      </c>
      <c r="AW1163">
        <v>3.6640371967288452</v>
      </c>
      <c r="AX1163">
        <v>7.976798046564852</v>
      </c>
      <c r="AY1163">
        <v>14.656148786915381</v>
      </c>
      <c r="AZ1163">
        <v>0.1175360771900727</v>
      </c>
      <c r="BA1163">
        <v>0.1360715913622263</v>
      </c>
      <c r="BB1163">
        <v>7.8539003954878908</v>
      </c>
      <c r="BC1163">
        <v>7.8539003954878908</v>
      </c>
      <c r="BD1163" t="b">
        <v>1</v>
      </c>
      <c r="BE1163" t="b">
        <v>1</v>
      </c>
      <c r="BH1163">
        <v>1985.946323390981</v>
      </c>
      <c r="BI1163">
        <v>99745.374101256864</v>
      </c>
      <c r="BJ1163">
        <v>0.1359553361638586</v>
      </c>
      <c r="BK1163">
        <v>0.1359553361638586</v>
      </c>
      <c r="BL1163">
        <v>0.1359553361638586</v>
      </c>
      <c r="BM1163" t="s">
        <v>89</v>
      </c>
      <c r="BN1163">
        <v>6.8284402790761742</v>
      </c>
      <c r="BO1163">
        <v>6.8284402790761742</v>
      </c>
      <c r="BP1163">
        <v>6.8284402790761742</v>
      </c>
      <c r="BQ1163" t="s">
        <v>89</v>
      </c>
      <c r="BR1163">
        <v>6.9176706076892449</v>
      </c>
      <c r="BS1163">
        <v>6.9176706076892449</v>
      </c>
      <c r="BT1163">
        <v>6.9176706076892449</v>
      </c>
      <c r="BU1163" t="s">
        <v>89</v>
      </c>
      <c r="BV1163">
        <v>1.9653340535286438E-2</v>
      </c>
      <c r="BW1163">
        <v>552.08039042847156</v>
      </c>
      <c r="BX1163">
        <v>60974.05705721258</v>
      </c>
      <c r="BY1163">
        <v>0.48905921072554681</v>
      </c>
      <c r="BZ1163">
        <v>0.48905921072554681</v>
      </c>
      <c r="CA1163">
        <v>0.48905921072554681</v>
      </c>
      <c r="CB1163" t="s">
        <v>89</v>
      </c>
      <c r="CC1163" t="s">
        <v>90</v>
      </c>
      <c r="CD1163">
        <v>44.058637528146178</v>
      </c>
      <c r="CE1163">
        <v>44.058637528146178</v>
      </c>
      <c r="CF1163">
        <v>44.058637528146178</v>
      </c>
      <c r="CG1163" t="s">
        <v>89</v>
      </c>
      <c r="CH1163" t="s">
        <v>91</v>
      </c>
      <c r="CI1163">
        <v>0.1222648026813867</v>
      </c>
      <c r="CJ1163">
        <v>11.014659382036539</v>
      </c>
      <c r="CK1163">
        <v>1.110018916070927E-2</v>
      </c>
      <c r="CL1163">
        <v>4.0140018509652622</v>
      </c>
      <c r="CM1163">
        <v>42</v>
      </c>
      <c r="CN1163">
        <v>0.54428636544890385</v>
      </c>
      <c r="CO1163">
        <v>0.54428636544890519</v>
      </c>
      <c r="CP1163">
        <v>27.783124728087149</v>
      </c>
      <c r="CQ1163">
        <v>27.398919877763038</v>
      </c>
      <c r="CR1163">
        <v>44.058637528146193</v>
      </c>
      <c r="CS1163">
        <v>44.058637528146178</v>
      </c>
      <c r="CT1163">
        <v>1.4210854715202001E-14</v>
      </c>
      <c r="CU1163">
        <v>3.2254412556728792E-14</v>
      </c>
    </row>
    <row r="1164" spans="1:99" x14ac:dyDescent="0.3">
      <c r="A1164" t="s">
        <v>2240</v>
      </c>
      <c r="B1164" t="s">
        <v>1716</v>
      </c>
      <c r="C1164" t="s">
        <v>3382</v>
      </c>
      <c r="D1164" t="s">
        <v>129</v>
      </c>
      <c r="E1164">
        <v>2.5000000000000001E-2</v>
      </c>
      <c r="F1164">
        <v>0.4375</v>
      </c>
      <c r="G1164">
        <v>1.110018916070926E-2</v>
      </c>
      <c r="H1164">
        <v>70</v>
      </c>
      <c r="I1164">
        <v>112</v>
      </c>
      <c r="J1164">
        <v>3</v>
      </c>
      <c r="K1164">
        <v>25.176364301797829</v>
      </c>
      <c r="L1164">
        <v>25.127220910071362</v>
      </c>
      <c r="M1164">
        <v>30.864991751334809</v>
      </c>
      <c r="N1164">
        <v>30.854638874722401</v>
      </c>
      <c r="O1164">
        <v>30.864991751334809</v>
      </c>
      <c r="P1164">
        <v>30.854638874722401</v>
      </c>
      <c r="Q1164">
        <v>30.864991751334809</v>
      </c>
      <c r="R1164" s="2">
        <v>25.176364301797829</v>
      </c>
      <c r="S1164">
        <v>1.34</v>
      </c>
      <c r="T1164">
        <v>4.41</v>
      </c>
      <c r="U1164">
        <v>4.3</v>
      </c>
      <c r="V1164">
        <v>1.1000000000000001</v>
      </c>
      <c r="W1164">
        <v>0</v>
      </c>
      <c r="X1164">
        <v>0</v>
      </c>
      <c r="Y1164" t="s">
        <v>84</v>
      </c>
      <c r="AA1164">
        <v>9</v>
      </c>
      <c r="AB1164">
        <v>270</v>
      </c>
      <c r="AC1164" t="s">
        <v>2241</v>
      </c>
      <c r="AD1164" t="s">
        <v>87</v>
      </c>
      <c r="AE1164" t="s">
        <v>87</v>
      </c>
      <c r="AF1164" t="s">
        <v>131</v>
      </c>
      <c r="AG1164" t="b">
        <v>0</v>
      </c>
      <c r="AH1164">
        <v>2.5000000000000001E-2</v>
      </c>
      <c r="AI1164">
        <v>1.959053816933215E-2</v>
      </c>
      <c r="AJ1164">
        <v>4</v>
      </c>
      <c r="AL1164">
        <v>6.8497299694407596</v>
      </c>
      <c r="AM1164">
        <v>6.9457811820217872</v>
      </c>
      <c r="AN1164">
        <v>6.8497299694407596</v>
      </c>
      <c r="AO1164">
        <v>6.8497299694407596</v>
      </c>
      <c r="AP1164">
        <v>0.13607159136222599</v>
      </c>
      <c r="AQ1164">
        <v>0.1360715913622263</v>
      </c>
      <c r="AR1164">
        <v>1986.6432390411619</v>
      </c>
      <c r="AS1164">
        <v>99894.462766527344</v>
      </c>
      <c r="AT1164">
        <v>0.135907642949679</v>
      </c>
      <c r="AU1164">
        <v>6.8338495365054861</v>
      </c>
      <c r="AV1164">
        <v>1.9941995116412219</v>
      </c>
      <c r="AW1164">
        <v>3.6640371967288541</v>
      </c>
      <c r="AX1164">
        <v>4.558170312322793</v>
      </c>
      <c r="AY1164">
        <v>8.3749421639516672</v>
      </c>
      <c r="AZ1164">
        <v>0.1175360771900727</v>
      </c>
      <c r="BA1164">
        <v>0.1360715913622263</v>
      </c>
      <c r="BB1164">
        <v>13.7443256921038</v>
      </c>
      <c r="BC1164">
        <v>13.7443256921038</v>
      </c>
      <c r="BD1164" t="b">
        <v>1</v>
      </c>
      <c r="BE1164" t="b">
        <v>1</v>
      </c>
      <c r="BH1164">
        <v>1985.946323390981</v>
      </c>
      <c r="BI1164">
        <v>99745.374101256864</v>
      </c>
      <c r="BJ1164">
        <v>0.1359553361638586</v>
      </c>
      <c r="BK1164">
        <v>0.1359553361638586</v>
      </c>
      <c r="BL1164">
        <v>0.1359553361638586</v>
      </c>
      <c r="BM1164" t="s">
        <v>89</v>
      </c>
      <c r="BN1164">
        <v>6.8284402790761742</v>
      </c>
      <c r="BO1164">
        <v>6.8284402790761742</v>
      </c>
      <c r="BP1164">
        <v>6.8284402790761742</v>
      </c>
      <c r="BQ1164" t="s">
        <v>89</v>
      </c>
      <c r="BR1164">
        <v>6.9176706076892449</v>
      </c>
      <c r="BS1164">
        <v>6.9176706076892449</v>
      </c>
      <c r="BT1164">
        <v>6.9176706076892449</v>
      </c>
      <c r="BU1164" t="s">
        <v>89</v>
      </c>
      <c r="BV1164">
        <v>1.9653340535286438E-2</v>
      </c>
      <c r="BW1164">
        <v>966.14068324982532</v>
      </c>
      <c r="BX1164">
        <v>106704.599850122</v>
      </c>
      <c r="BY1164">
        <v>0.27946240612888379</v>
      </c>
      <c r="BZ1164">
        <v>0.27946240612888379</v>
      </c>
      <c r="CA1164">
        <v>0.27946240612888379</v>
      </c>
      <c r="CB1164" t="s">
        <v>89</v>
      </c>
      <c r="CC1164" t="s">
        <v>90</v>
      </c>
      <c r="CD1164">
        <v>25.176364301797829</v>
      </c>
      <c r="CE1164">
        <v>25.176364301797829</v>
      </c>
      <c r="CF1164">
        <v>25.176364301797829</v>
      </c>
      <c r="CG1164" t="s">
        <v>89</v>
      </c>
      <c r="CH1164" t="s">
        <v>91</v>
      </c>
      <c r="CI1164">
        <v>0.1222648026813867</v>
      </c>
      <c r="CJ1164">
        <v>11.01465938203655</v>
      </c>
      <c r="CK1164">
        <v>1.110018916070926E-2</v>
      </c>
      <c r="CL1164">
        <v>7.024503239189209</v>
      </c>
      <c r="CM1164">
        <v>42</v>
      </c>
      <c r="CN1164">
        <v>0.31102078025651653</v>
      </c>
      <c r="CO1164">
        <v>0.31102078025651719</v>
      </c>
      <c r="CP1164">
        <v>15.876071273192659</v>
      </c>
      <c r="CQ1164">
        <v>15.656525644436019</v>
      </c>
      <c r="CR1164">
        <v>25.176364301797829</v>
      </c>
      <c r="CS1164">
        <v>25.176364301797829</v>
      </c>
      <c r="CT1164">
        <v>3.5527136788005009E-15</v>
      </c>
      <c r="CU1164">
        <v>1.4111305493568839E-14</v>
      </c>
    </row>
    <row r="1165" spans="1:99" x14ac:dyDescent="0.3">
      <c r="A1165" t="s">
        <v>2242</v>
      </c>
      <c r="B1165" t="s">
        <v>1716</v>
      </c>
      <c r="C1165" t="s">
        <v>3382</v>
      </c>
      <c r="D1165" t="s">
        <v>129</v>
      </c>
      <c r="E1165">
        <v>2.5000000000000001E-2</v>
      </c>
      <c r="F1165">
        <v>0.8125</v>
      </c>
      <c r="G1165">
        <v>1.110018916070925E-2</v>
      </c>
      <c r="H1165">
        <v>70</v>
      </c>
      <c r="I1165">
        <v>112</v>
      </c>
      <c r="J1165">
        <v>3</v>
      </c>
      <c r="K1165">
        <v>13.556503854814229</v>
      </c>
      <c r="L1165">
        <v>13.53004202849997</v>
      </c>
      <c r="M1165">
        <v>16.619610943026441</v>
      </c>
      <c r="N1165">
        <v>16.614036317158231</v>
      </c>
      <c r="O1165">
        <v>16.619610943026441</v>
      </c>
      <c r="P1165">
        <v>16.614036317158231</v>
      </c>
      <c r="Q1165">
        <v>16.619610943026441</v>
      </c>
      <c r="R1165" s="2">
        <v>13.556503854814229</v>
      </c>
      <c r="S1165">
        <v>1.34</v>
      </c>
      <c r="T1165">
        <v>4.41</v>
      </c>
      <c r="U1165">
        <v>4.3</v>
      </c>
      <c r="V1165">
        <v>1.1000000000000001</v>
      </c>
      <c r="W1165">
        <v>0</v>
      </c>
      <c r="X1165">
        <v>0</v>
      </c>
      <c r="Y1165" t="s">
        <v>84</v>
      </c>
      <c r="AA1165">
        <v>9</v>
      </c>
      <c r="AB1165">
        <v>270</v>
      </c>
      <c r="AC1165" t="s">
        <v>2243</v>
      </c>
      <c r="AD1165" t="s">
        <v>87</v>
      </c>
      <c r="AE1165" t="s">
        <v>87</v>
      </c>
      <c r="AF1165" t="s">
        <v>131</v>
      </c>
      <c r="AG1165" t="b">
        <v>0</v>
      </c>
      <c r="AH1165">
        <v>2.5000000000000001E-2</v>
      </c>
      <c r="AI1165">
        <v>1.959053816933215E-2</v>
      </c>
      <c r="AJ1165">
        <v>4</v>
      </c>
      <c r="AL1165">
        <v>6.8497299694407596</v>
      </c>
      <c r="AM1165">
        <v>6.9457811820217872</v>
      </c>
      <c r="AN1165">
        <v>6.8497299694407596</v>
      </c>
      <c r="AO1165">
        <v>6.8497299694407596</v>
      </c>
      <c r="AP1165">
        <v>0.13607159136222599</v>
      </c>
      <c r="AQ1165">
        <v>0.1360715913622263</v>
      </c>
      <c r="AR1165">
        <v>1986.6432390411619</v>
      </c>
      <c r="AS1165">
        <v>99894.462766527344</v>
      </c>
      <c r="AT1165">
        <v>0.135907642949679</v>
      </c>
      <c r="AU1165">
        <v>6.8338495365054861</v>
      </c>
      <c r="AV1165">
        <v>1.994199511641215</v>
      </c>
      <c r="AW1165">
        <v>3.664037196728847</v>
      </c>
      <c r="AX1165">
        <v>2.4543993989430342</v>
      </c>
      <c r="AY1165">
        <v>4.5095842421278114</v>
      </c>
      <c r="AZ1165">
        <v>0.1175360771900727</v>
      </c>
      <c r="BA1165">
        <v>0.1360715913622263</v>
      </c>
      <c r="BB1165">
        <v>25.52517628533559</v>
      </c>
      <c r="BC1165">
        <v>25.52517628533559</v>
      </c>
      <c r="BD1165" t="b">
        <v>1</v>
      </c>
      <c r="BE1165" t="b">
        <v>1</v>
      </c>
      <c r="BH1165">
        <v>1985.946323390981</v>
      </c>
      <c r="BI1165">
        <v>99745.374101256864</v>
      </c>
      <c r="BJ1165">
        <v>0.1359553361638586</v>
      </c>
      <c r="BK1165">
        <v>0.1359553361638586</v>
      </c>
      <c r="BL1165">
        <v>0.1359553361638586</v>
      </c>
      <c r="BM1165" t="s">
        <v>89</v>
      </c>
      <c r="BN1165">
        <v>6.8284402790761742</v>
      </c>
      <c r="BO1165">
        <v>6.8284402790761742</v>
      </c>
      <c r="BP1165">
        <v>6.8284402790761742</v>
      </c>
      <c r="BQ1165" t="s">
        <v>89</v>
      </c>
      <c r="BR1165">
        <v>6.9176706076892449</v>
      </c>
      <c r="BS1165">
        <v>6.9176706076892449</v>
      </c>
      <c r="BT1165">
        <v>6.9176706076892449</v>
      </c>
      <c r="BU1165" t="s">
        <v>89</v>
      </c>
      <c r="BV1165">
        <v>1.9653340535286438E-2</v>
      </c>
      <c r="BW1165">
        <v>1794.2612688925331</v>
      </c>
      <c r="BX1165">
        <v>198165.68543594101</v>
      </c>
      <c r="BY1165">
        <v>0.150479757146322</v>
      </c>
      <c r="BZ1165">
        <v>0.150479757146322</v>
      </c>
      <c r="CA1165">
        <v>0.150479757146322</v>
      </c>
      <c r="CB1165" t="s">
        <v>89</v>
      </c>
      <c r="CC1165" t="s">
        <v>90</v>
      </c>
      <c r="CD1165">
        <v>13.556503854814229</v>
      </c>
      <c r="CE1165">
        <v>13.556503854814229</v>
      </c>
      <c r="CF1165">
        <v>13.556503854814229</v>
      </c>
      <c r="CG1165" t="s">
        <v>89</v>
      </c>
      <c r="CH1165" t="s">
        <v>91</v>
      </c>
      <c r="CI1165">
        <v>0.12226480268138661</v>
      </c>
      <c r="CJ1165">
        <v>11.014659382036561</v>
      </c>
      <c r="CK1165">
        <v>1.110018916070925E-2</v>
      </c>
      <c r="CL1165">
        <v>13.0455060156371</v>
      </c>
      <c r="CM1165">
        <v>42</v>
      </c>
      <c r="CN1165">
        <v>0.16747272783043199</v>
      </c>
      <c r="CO1165">
        <v>0.16747272783043241</v>
      </c>
      <c r="CP1165">
        <v>8.5486537624883532</v>
      </c>
      <c r="CQ1165">
        <v>8.43043688546555</v>
      </c>
      <c r="CR1165">
        <v>13.556503854814229</v>
      </c>
      <c r="CS1165">
        <v>13.556503854814229</v>
      </c>
      <c r="CT1165">
        <v>3.5527136788005009E-15</v>
      </c>
      <c r="CU1165">
        <v>-2.6206710202342101E-14</v>
      </c>
    </row>
    <row r="1166" spans="1:99" x14ac:dyDescent="0.3">
      <c r="A1166" t="s">
        <v>2244</v>
      </c>
      <c r="B1166" t="s">
        <v>1716</v>
      </c>
      <c r="C1166" t="s">
        <v>3382</v>
      </c>
      <c r="D1166" t="s">
        <v>129</v>
      </c>
      <c r="E1166">
        <v>0.1</v>
      </c>
      <c r="F1166">
        <v>0.25</v>
      </c>
      <c r="G1166">
        <v>1.9424596557584599E-2</v>
      </c>
      <c r="H1166">
        <v>56</v>
      </c>
      <c r="I1166">
        <v>112</v>
      </c>
      <c r="J1166">
        <v>4</v>
      </c>
      <c r="K1166">
        <v>28.118978744102531</v>
      </c>
      <c r="L1166">
        <v>28.11284673048392</v>
      </c>
      <c r="M1166">
        <v>33.169578714249681</v>
      </c>
      <c r="N1166">
        <v>33.174581755907127</v>
      </c>
      <c r="O1166">
        <v>33.169578714249681</v>
      </c>
      <c r="P1166">
        <v>33.174581755907127</v>
      </c>
      <c r="Q1166">
        <v>33.169578714249681</v>
      </c>
      <c r="R1166" s="2">
        <v>28.118978744102531</v>
      </c>
      <c r="S1166">
        <v>1.34</v>
      </c>
      <c r="T1166">
        <v>4.41</v>
      </c>
      <c r="U1166">
        <v>4.3</v>
      </c>
      <c r="V1166">
        <v>1.1000000000000001</v>
      </c>
      <c r="W1166">
        <v>0</v>
      </c>
      <c r="X1166">
        <v>0</v>
      </c>
      <c r="Y1166" t="s">
        <v>84</v>
      </c>
      <c r="AA1166">
        <v>9</v>
      </c>
      <c r="AB1166">
        <v>270</v>
      </c>
      <c r="AC1166" t="s">
        <v>2245</v>
      </c>
      <c r="AD1166" t="s">
        <v>87</v>
      </c>
      <c r="AE1166" t="s">
        <v>87</v>
      </c>
      <c r="AF1166" t="s">
        <v>131</v>
      </c>
      <c r="AG1166" t="b">
        <v>0</v>
      </c>
      <c r="AH1166">
        <v>0.1</v>
      </c>
      <c r="AI1166">
        <v>1.959053816933215E-2</v>
      </c>
      <c r="AJ1166">
        <v>4</v>
      </c>
      <c r="AL1166">
        <v>6.8497299694407596</v>
      </c>
      <c r="AM1166">
        <v>6.9457811820217872</v>
      </c>
      <c r="AN1166">
        <v>6.8497299694407596</v>
      </c>
      <c r="AO1166">
        <v>6.8497299694407596</v>
      </c>
      <c r="AP1166">
        <v>0.13607159136222599</v>
      </c>
      <c r="AQ1166">
        <v>0.1360715913622263</v>
      </c>
      <c r="AR1166">
        <v>1986.6432390411619</v>
      </c>
      <c r="AS1166">
        <v>99894.462766527344</v>
      </c>
      <c r="AT1166">
        <v>0.135907642949679</v>
      </c>
      <c r="AU1166">
        <v>6.8338495365054861</v>
      </c>
      <c r="AV1166">
        <v>6.9958137440293529</v>
      </c>
      <c r="AW1166">
        <v>6.9713059444458709</v>
      </c>
      <c r="AX1166">
        <v>27.983254976117411</v>
      </c>
      <c r="AY1166">
        <v>27.88522377778348</v>
      </c>
      <c r="AZ1166">
        <v>0.13654995442887211</v>
      </c>
      <c r="BA1166">
        <v>0.1360715913622263</v>
      </c>
      <c r="BB1166">
        <v>11.8240352779891</v>
      </c>
      <c r="BC1166">
        <v>11.8240352779891</v>
      </c>
      <c r="BD1166" t="b">
        <v>0</v>
      </c>
      <c r="BE1166" t="b">
        <v>0</v>
      </c>
      <c r="BH1166">
        <v>1985.946323390981</v>
      </c>
      <c r="BI1166">
        <v>99745.374101256864</v>
      </c>
      <c r="BJ1166">
        <v>0.1359553361638586</v>
      </c>
      <c r="BK1166">
        <v>0.1359553361638586</v>
      </c>
      <c r="BL1166">
        <v>0.1359553361638586</v>
      </c>
      <c r="BM1166" t="s">
        <v>89</v>
      </c>
      <c r="BN1166">
        <v>6.8284402790761742</v>
      </c>
      <c r="BO1166">
        <v>6.8284402790761742</v>
      </c>
      <c r="BP1166">
        <v>6.8284402790761742</v>
      </c>
      <c r="BQ1166" t="s">
        <v>89</v>
      </c>
      <c r="BR1166">
        <v>6.9176706076892449</v>
      </c>
      <c r="BS1166">
        <v>6.9176706076892449</v>
      </c>
      <c r="BT1166">
        <v>6.9176706076892449</v>
      </c>
      <c r="BU1166" t="s">
        <v>89</v>
      </c>
      <c r="BV1166">
        <v>1.9653340535286438E-2</v>
      </c>
      <c r="BW1166">
        <v>494.32458826019069</v>
      </c>
      <c r="BX1166">
        <v>30019.303941302849</v>
      </c>
      <c r="BY1166">
        <v>0.54619981771548842</v>
      </c>
      <c r="BZ1166">
        <v>0.54619981771548842</v>
      </c>
      <c r="CA1166">
        <v>0.54619981771548842</v>
      </c>
      <c r="CB1166" t="s">
        <v>89</v>
      </c>
      <c r="CC1166" t="s">
        <v>90</v>
      </c>
      <c r="CD1166">
        <v>28.118978744102531</v>
      </c>
      <c r="CE1166">
        <v>28.118978744102531</v>
      </c>
      <c r="CF1166">
        <v>28.118978744102531</v>
      </c>
      <c r="CG1166" t="s">
        <v>89</v>
      </c>
      <c r="CH1166" t="s">
        <v>91</v>
      </c>
      <c r="CI1166">
        <v>0.13654995442887211</v>
      </c>
      <c r="CJ1166">
        <v>7.0297446860256336</v>
      </c>
      <c r="CK1166">
        <v>1.9424596557584588E-2</v>
      </c>
      <c r="CL1166">
        <v>6.5257847186048439</v>
      </c>
      <c r="CM1166">
        <v>21</v>
      </c>
      <c r="CN1166">
        <v>0.54428636544890385</v>
      </c>
      <c r="CO1166">
        <v>0.54428636544890519</v>
      </c>
      <c r="CP1166">
        <v>27.783124728087149</v>
      </c>
      <c r="CQ1166">
        <v>27.398919877763038</v>
      </c>
      <c r="CR1166">
        <v>28.118978744102531</v>
      </c>
      <c r="CS1166">
        <v>28.118978744102531</v>
      </c>
      <c r="CT1166">
        <v>3.5527136788005009E-15</v>
      </c>
      <c r="CU1166">
        <v>1.26345757828976E-14</v>
      </c>
    </row>
    <row r="1167" spans="1:99" x14ac:dyDescent="0.3">
      <c r="A1167" t="s">
        <v>2246</v>
      </c>
      <c r="B1167" t="s">
        <v>1716</v>
      </c>
      <c r="C1167" t="s">
        <v>3382</v>
      </c>
      <c r="D1167" t="s">
        <v>129</v>
      </c>
      <c r="E1167">
        <v>0.1</v>
      </c>
      <c r="F1167">
        <v>0.4375</v>
      </c>
      <c r="G1167">
        <v>1.9424596557584588E-2</v>
      </c>
      <c r="H1167">
        <v>56</v>
      </c>
      <c r="I1167">
        <v>112</v>
      </c>
      <c r="J1167">
        <v>4</v>
      </c>
      <c r="K1167">
        <v>16.06798785377287</v>
      </c>
      <c r="L1167">
        <v>16.064483845990811</v>
      </c>
      <c r="M1167">
        <v>18.95404497957124</v>
      </c>
      <c r="N1167">
        <v>18.956903860518359</v>
      </c>
      <c r="O1167">
        <v>18.95404497957124</v>
      </c>
      <c r="P1167">
        <v>18.956903860518359</v>
      </c>
      <c r="Q1167">
        <v>18.95404497957124</v>
      </c>
      <c r="R1167" s="2">
        <v>16.06798785377287</v>
      </c>
      <c r="S1167">
        <v>1.34</v>
      </c>
      <c r="T1167">
        <v>4.41</v>
      </c>
      <c r="U1167">
        <v>4.3</v>
      </c>
      <c r="V1167">
        <v>1.1000000000000001</v>
      </c>
      <c r="W1167">
        <v>0</v>
      </c>
      <c r="X1167">
        <v>0</v>
      </c>
      <c r="Y1167" t="s">
        <v>84</v>
      </c>
      <c r="AA1167">
        <v>9</v>
      </c>
      <c r="AB1167">
        <v>270</v>
      </c>
      <c r="AC1167" t="s">
        <v>2247</v>
      </c>
      <c r="AD1167" t="s">
        <v>87</v>
      </c>
      <c r="AE1167" t="s">
        <v>87</v>
      </c>
      <c r="AF1167" t="s">
        <v>131</v>
      </c>
      <c r="AG1167" t="b">
        <v>0</v>
      </c>
      <c r="AH1167">
        <v>0.1</v>
      </c>
      <c r="AI1167">
        <v>1.959053816933215E-2</v>
      </c>
      <c r="AJ1167">
        <v>4</v>
      </c>
      <c r="AL1167">
        <v>6.8497299694407596</v>
      </c>
      <c r="AM1167">
        <v>6.9457811820217872</v>
      </c>
      <c r="AN1167">
        <v>6.8497299694407596</v>
      </c>
      <c r="AO1167">
        <v>6.8497299694407596</v>
      </c>
      <c r="AP1167">
        <v>0.13607159136222599</v>
      </c>
      <c r="AQ1167">
        <v>0.1360715913622263</v>
      </c>
      <c r="AR1167">
        <v>1986.6432390411619</v>
      </c>
      <c r="AS1167">
        <v>99894.462766527344</v>
      </c>
      <c r="AT1167">
        <v>0.135907642949679</v>
      </c>
      <c r="AU1167">
        <v>6.8338495365054861</v>
      </c>
      <c r="AV1167">
        <v>6.9958137440293502</v>
      </c>
      <c r="AW1167">
        <v>6.9713059444458683</v>
      </c>
      <c r="AX1167">
        <v>15.990431414924229</v>
      </c>
      <c r="AY1167">
        <v>15.93441358730484</v>
      </c>
      <c r="AZ1167">
        <v>0.13654995442887211</v>
      </c>
      <c r="BA1167">
        <v>0.1360715913622263</v>
      </c>
      <c r="BB1167">
        <v>20.692061736480941</v>
      </c>
      <c r="BC1167">
        <v>20.692061736480941</v>
      </c>
      <c r="BD1167" t="b">
        <v>0</v>
      </c>
      <c r="BE1167" t="b">
        <v>0</v>
      </c>
      <c r="BH1167">
        <v>1985.946323390981</v>
      </c>
      <c r="BI1167">
        <v>99745.374101256864</v>
      </c>
      <c r="BJ1167">
        <v>0.1359553361638586</v>
      </c>
      <c r="BK1167">
        <v>0.1359553361638586</v>
      </c>
      <c r="BL1167">
        <v>0.1359553361638586</v>
      </c>
      <c r="BM1167" t="s">
        <v>89</v>
      </c>
      <c r="BN1167">
        <v>6.8284402790761742</v>
      </c>
      <c r="BO1167">
        <v>6.8284402790761742</v>
      </c>
      <c r="BP1167">
        <v>6.8284402790761742</v>
      </c>
      <c r="BQ1167" t="s">
        <v>89</v>
      </c>
      <c r="BR1167">
        <v>6.9176706076892449</v>
      </c>
      <c r="BS1167">
        <v>6.9176706076892449</v>
      </c>
      <c r="BT1167">
        <v>6.9176706076892449</v>
      </c>
      <c r="BU1167" t="s">
        <v>89</v>
      </c>
      <c r="BV1167">
        <v>1.9653340535286438E-2</v>
      </c>
      <c r="BW1167">
        <v>865.06802945533389</v>
      </c>
      <c r="BX1167">
        <v>52533.781897280001</v>
      </c>
      <c r="BY1167">
        <v>0.31211418155170761</v>
      </c>
      <c r="BZ1167">
        <v>0.31211418155170761</v>
      </c>
      <c r="CA1167">
        <v>0.31211418155170761</v>
      </c>
      <c r="CB1167" t="s">
        <v>89</v>
      </c>
      <c r="CC1167" t="s">
        <v>90</v>
      </c>
      <c r="CD1167">
        <v>16.06798785377287</v>
      </c>
      <c r="CE1167">
        <v>16.06798785377287</v>
      </c>
      <c r="CF1167">
        <v>16.06798785377287</v>
      </c>
      <c r="CG1167" t="s">
        <v>89</v>
      </c>
      <c r="CH1167" t="s">
        <v>91</v>
      </c>
      <c r="CI1167">
        <v>0.13654995442887211</v>
      </c>
      <c r="CJ1167">
        <v>7.0297446860256319</v>
      </c>
      <c r="CK1167">
        <v>1.9424596557584588E-2</v>
      </c>
      <c r="CL1167">
        <v>11.42012325755848</v>
      </c>
      <c r="CM1167">
        <v>21</v>
      </c>
      <c r="CN1167">
        <v>0.31102078025651653</v>
      </c>
      <c r="CO1167">
        <v>0.31102078025651719</v>
      </c>
      <c r="CP1167">
        <v>15.876071273192659</v>
      </c>
      <c r="CQ1167">
        <v>15.656525644436019</v>
      </c>
      <c r="CR1167">
        <v>16.06798785377287</v>
      </c>
      <c r="CS1167">
        <v>16.06798785377287</v>
      </c>
      <c r="CT1167">
        <v>3.5527136788005009E-15</v>
      </c>
      <c r="CU1167">
        <v>2.2110507620070799E-14</v>
      </c>
    </row>
    <row r="1168" spans="1:99" x14ac:dyDescent="0.3">
      <c r="A1168" t="s">
        <v>2248</v>
      </c>
      <c r="B1168" t="s">
        <v>1716</v>
      </c>
      <c r="C1168" t="s">
        <v>3382</v>
      </c>
      <c r="D1168" t="s">
        <v>129</v>
      </c>
      <c r="E1168">
        <v>0.1</v>
      </c>
      <c r="F1168">
        <v>0.8125</v>
      </c>
      <c r="G1168">
        <v>1.9424596557584582E-2</v>
      </c>
      <c r="H1168">
        <v>56</v>
      </c>
      <c r="I1168">
        <v>112</v>
      </c>
      <c r="J1168">
        <v>4</v>
      </c>
      <c r="K1168">
        <v>8.6519934597238581</v>
      </c>
      <c r="L1168">
        <v>8.6501066863027454</v>
      </c>
      <c r="M1168">
        <v>10.20602421976913</v>
      </c>
      <c r="N1168">
        <v>10.20756361720219</v>
      </c>
      <c r="O1168">
        <v>10.20602421976913</v>
      </c>
      <c r="P1168">
        <v>10.20756361720219</v>
      </c>
      <c r="Q1168">
        <v>10.20602421976913</v>
      </c>
      <c r="R1168" s="2">
        <v>8.6519934597238581</v>
      </c>
      <c r="S1168">
        <v>1.34</v>
      </c>
      <c r="T1168">
        <v>4.41</v>
      </c>
      <c r="U1168">
        <v>4.3</v>
      </c>
      <c r="V1168">
        <v>1.1000000000000001</v>
      </c>
      <c r="W1168">
        <v>0</v>
      </c>
      <c r="X1168">
        <v>0</v>
      </c>
      <c r="Y1168" t="s">
        <v>84</v>
      </c>
      <c r="AA1168">
        <v>9</v>
      </c>
      <c r="AB1168">
        <v>270</v>
      </c>
      <c r="AC1168" t="s">
        <v>2249</v>
      </c>
      <c r="AD1168" t="s">
        <v>87</v>
      </c>
      <c r="AE1168" t="s">
        <v>87</v>
      </c>
      <c r="AF1168" t="s">
        <v>131</v>
      </c>
      <c r="AG1168" t="b">
        <v>0</v>
      </c>
      <c r="AH1168">
        <v>0.1</v>
      </c>
      <c r="AI1168">
        <v>1.959053816933215E-2</v>
      </c>
      <c r="AJ1168">
        <v>4</v>
      </c>
      <c r="AL1168">
        <v>6.8497299694407596</v>
      </c>
      <c r="AM1168">
        <v>6.9457811820217872</v>
      </c>
      <c r="AN1168">
        <v>6.8497299694407596</v>
      </c>
      <c r="AO1168">
        <v>6.8497299694407596</v>
      </c>
      <c r="AP1168">
        <v>0.13607159136222599</v>
      </c>
      <c r="AQ1168">
        <v>0.1360715913622263</v>
      </c>
      <c r="AR1168">
        <v>1986.6432390411619</v>
      </c>
      <c r="AS1168">
        <v>99894.462766527344</v>
      </c>
      <c r="AT1168">
        <v>0.135907642949679</v>
      </c>
      <c r="AU1168">
        <v>6.8338495365054861</v>
      </c>
      <c r="AV1168">
        <v>6.9958137440293529</v>
      </c>
      <c r="AW1168">
        <v>6.9713059444458709</v>
      </c>
      <c r="AX1168">
        <v>8.610232300343819</v>
      </c>
      <c r="AY1168">
        <v>8.5800688547026098</v>
      </c>
      <c r="AZ1168">
        <v>0.13654995442887211</v>
      </c>
      <c r="BA1168">
        <v>0.1360715913622263</v>
      </c>
      <c r="BB1168">
        <v>38.428114653464533</v>
      </c>
      <c r="BC1168">
        <v>38.428114653464533</v>
      </c>
      <c r="BD1168" t="b">
        <v>0</v>
      </c>
      <c r="BE1168" t="b">
        <v>0</v>
      </c>
      <c r="BH1168">
        <v>1985.946323390981</v>
      </c>
      <c r="BI1168">
        <v>99745.374101256864</v>
      </c>
      <c r="BJ1168">
        <v>0.1359553361638586</v>
      </c>
      <c r="BK1168">
        <v>0.1359553361638586</v>
      </c>
      <c r="BL1168">
        <v>0.1359553361638586</v>
      </c>
      <c r="BM1168" t="s">
        <v>89</v>
      </c>
      <c r="BN1168">
        <v>6.8284402790761742</v>
      </c>
      <c r="BO1168">
        <v>6.8284402790761742</v>
      </c>
      <c r="BP1168">
        <v>6.8284402790761742</v>
      </c>
      <c r="BQ1168" t="s">
        <v>89</v>
      </c>
      <c r="BR1168">
        <v>6.9176706076892449</v>
      </c>
      <c r="BS1168">
        <v>6.9176706076892449</v>
      </c>
      <c r="BT1168">
        <v>6.9176706076892449</v>
      </c>
      <c r="BU1168" t="s">
        <v>89</v>
      </c>
      <c r="BV1168">
        <v>1.9653340535286438E-2</v>
      </c>
      <c r="BW1168">
        <v>1606.5549118456199</v>
      </c>
      <c r="BX1168">
        <v>97562.737809234313</v>
      </c>
      <c r="BY1168">
        <v>0.1680614823739964</v>
      </c>
      <c r="BZ1168">
        <v>0.1680614823739964</v>
      </c>
      <c r="CA1168">
        <v>0.1680614823739964</v>
      </c>
      <c r="CB1168" t="s">
        <v>89</v>
      </c>
      <c r="CC1168" t="s">
        <v>90</v>
      </c>
      <c r="CD1168">
        <v>8.6519934597238599</v>
      </c>
      <c r="CE1168">
        <v>8.6519934597238599</v>
      </c>
      <c r="CF1168">
        <v>8.6519934597238599</v>
      </c>
      <c r="CG1168" t="s">
        <v>89</v>
      </c>
      <c r="CH1168" t="s">
        <v>91</v>
      </c>
      <c r="CI1168">
        <v>0.13654995442887211</v>
      </c>
      <c r="CJ1168">
        <v>7.0297446860256363</v>
      </c>
      <c r="CK1168">
        <v>1.9424596557584582E-2</v>
      </c>
      <c r="CL1168">
        <v>21.208800335465749</v>
      </c>
      <c r="CM1168">
        <v>21</v>
      </c>
      <c r="CN1168">
        <v>0.16747272783043199</v>
      </c>
      <c r="CO1168">
        <v>0.16747272783043241</v>
      </c>
      <c r="CP1168">
        <v>8.5486537624883532</v>
      </c>
      <c r="CQ1168">
        <v>8.43043688546555</v>
      </c>
      <c r="CR1168">
        <v>8.6519934597238581</v>
      </c>
      <c r="CS1168">
        <v>8.6519934597238599</v>
      </c>
      <c r="CT1168">
        <v>1.7763568394002501E-15</v>
      </c>
      <c r="CU1168">
        <v>-2.0531185647208579E-14</v>
      </c>
    </row>
    <row r="1169" spans="1:99" x14ac:dyDescent="0.3">
      <c r="A1169" t="s">
        <v>2250</v>
      </c>
      <c r="B1169" t="s">
        <v>1716</v>
      </c>
      <c r="C1169" t="s">
        <v>3382</v>
      </c>
      <c r="D1169" t="s">
        <v>129</v>
      </c>
      <c r="E1169">
        <v>0.17499999999999999</v>
      </c>
      <c r="F1169">
        <v>0.25</v>
      </c>
      <c r="G1169">
        <v>1.9490369025583511E-2</v>
      </c>
      <c r="H1169">
        <v>28</v>
      </c>
      <c r="I1169">
        <v>112</v>
      </c>
      <c r="J1169">
        <v>6</v>
      </c>
      <c r="K1169">
        <v>28.02651648986696</v>
      </c>
      <c r="L1169">
        <v>28.017666843115201</v>
      </c>
      <c r="M1169">
        <v>30.7912309534005</v>
      </c>
      <c r="N1169">
        <v>30.799947593818459</v>
      </c>
      <c r="O1169">
        <v>30.7912309534005</v>
      </c>
      <c r="P1169">
        <v>30.799947593818459</v>
      </c>
      <c r="Q1169">
        <v>30.7912309534005</v>
      </c>
      <c r="R1169" s="2">
        <v>28.02651648986696</v>
      </c>
      <c r="S1169">
        <v>1.34</v>
      </c>
      <c r="T1169">
        <v>4.41</v>
      </c>
      <c r="U1169">
        <v>4.3</v>
      </c>
      <c r="V1169">
        <v>1.1000000000000001</v>
      </c>
      <c r="W1169">
        <v>0</v>
      </c>
      <c r="X1169">
        <v>0</v>
      </c>
      <c r="Y1169" t="s">
        <v>84</v>
      </c>
      <c r="AA1169">
        <v>9</v>
      </c>
      <c r="AB1169">
        <v>270</v>
      </c>
      <c r="AC1169" t="s">
        <v>2251</v>
      </c>
      <c r="AD1169" t="s">
        <v>87</v>
      </c>
      <c r="AE1169" t="s">
        <v>87</v>
      </c>
      <c r="AF1169" t="s">
        <v>131</v>
      </c>
      <c r="AG1169" t="b">
        <v>0</v>
      </c>
      <c r="AH1169">
        <v>0.17499999999999999</v>
      </c>
      <c r="AI1169">
        <v>1.959053816933215E-2</v>
      </c>
      <c r="AJ1169">
        <v>4</v>
      </c>
      <c r="AL1169">
        <v>6.8497299694407596</v>
      </c>
      <c r="AM1169">
        <v>6.9457811820217872</v>
      </c>
      <c r="AN1169">
        <v>6.8497299694407596</v>
      </c>
      <c r="AO1169">
        <v>6.8497299694407596</v>
      </c>
      <c r="AP1169">
        <v>0.13607159136222599</v>
      </c>
      <c r="AQ1169">
        <v>0.1360715913622263</v>
      </c>
      <c r="AR1169">
        <v>1986.6432390411619</v>
      </c>
      <c r="AS1169">
        <v>99894.462766527344</v>
      </c>
      <c r="AT1169">
        <v>0.135907642949679</v>
      </c>
      <c r="AU1169">
        <v>6.8338495365054861</v>
      </c>
      <c r="AV1169">
        <v>6.9752829390963704</v>
      </c>
      <c r="AW1169">
        <v>6.9459046973296852</v>
      </c>
      <c r="AX1169">
        <v>27.901131756385482</v>
      </c>
      <c r="AY1169">
        <v>27.783618789318741</v>
      </c>
      <c r="AZ1169">
        <v>0.13664711669446331</v>
      </c>
      <c r="BA1169">
        <v>0.1360715913622263</v>
      </c>
      <c r="BB1169">
        <v>10.79058355614228</v>
      </c>
      <c r="BC1169">
        <v>10.79058355614228</v>
      </c>
      <c r="BD1169" t="b">
        <v>0</v>
      </c>
      <c r="BE1169" t="b">
        <v>0</v>
      </c>
      <c r="BH1169">
        <v>1985.946323390981</v>
      </c>
      <c r="BI1169">
        <v>99745.374101256864</v>
      </c>
      <c r="BJ1169">
        <v>0.1359553361638586</v>
      </c>
      <c r="BK1169">
        <v>0.1359553361638586</v>
      </c>
      <c r="BL1169">
        <v>0.1359553361638586</v>
      </c>
      <c r="BM1169" t="s">
        <v>89</v>
      </c>
      <c r="BN1169">
        <v>6.8284402790761742</v>
      </c>
      <c r="BO1169">
        <v>6.8284402790761742</v>
      </c>
      <c r="BP1169">
        <v>6.8284402790761742</v>
      </c>
      <c r="BQ1169" t="s">
        <v>89</v>
      </c>
      <c r="BR1169">
        <v>6.9176706076892449</v>
      </c>
      <c r="BS1169">
        <v>6.9176706076892449</v>
      </c>
      <c r="BT1169">
        <v>6.9176706076892449</v>
      </c>
      <c r="BU1169" t="s">
        <v>89</v>
      </c>
      <c r="BV1169">
        <v>1.9653340535286438E-2</v>
      </c>
      <c r="BW1169">
        <v>494.28175606791422</v>
      </c>
      <c r="BX1169">
        <v>27862.01033376775</v>
      </c>
      <c r="BY1169">
        <v>0.54624714888910864</v>
      </c>
      <c r="BZ1169">
        <v>0.54624714888910864</v>
      </c>
      <c r="CA1169">
        <v>0.54624714888910864</v>
      </c>
      <c r="CB1169" t="s">
        <v>89</v>
      </c>
      <c r="CC1169" t="s">
        <v>90</v>
      </c>
      <c r="CD1169">
        <v>28.02651648986696</v>
      </c>
      <c r="CE1169">
        <v>28.02651648986696</v>
      </c>
      <c r="CF1169">
        <v>28.02651648986696</v>
      </c>
      <c r="CG1169" t="s">
        <v>89</v>
      </c>
      <c r="CH1169" t="s">
        <v>91</v>
      </c>
      <c r="CI1169">
        <v>0.13656178722227719</v>
      </c>
      <c r="CJ1169">
        <v>7.0066291224667392</v>
      </c>
      <c r="CK1169">
        <v>1.9490369025583518E-2</v>
      </c>
      <c r="CL1169">
        <v>7.3813675410700652</v>
      </c>
      <c r="CM1169">
        <v>14</v>
      </c>
      <c r="CN1169">
        <v>0.54428636544890385</v>
      </c>
      <c r="CO1169">
        <v>0.54428636544890519</v>
      </c>
      <c r="CP1169">
        <v>27.783124728087149</v>
      </c>
      <c r="CQ1169">
        <v>27.398919877763038</v>
      </c>
      <c r="CR1169">
        <v>28.02651648986696</v>
      </c>
      <c r="CS1169">
        <v>28.02651648986696</v>
      </c>
      <c r="CT1169">
        <v>0</v>
      </c>
      <c r="CU1169">
        <v>0</v>
      </c>
    </row>
    <row r="1170" spans="1:99" x14ac:dyDescent="0.3">
      <c r="A1170" t="s">
        <v>2252</v>
      </c>
      <c r="B1170" t="s">
        <v>1716</v>
      </c>
      <c r="C1170" t="s">
        <v>3382</v>
      </c>
      <c r="D1170" t="s">
        <v>129</v>
      </c>
      <c r="E1170">
        <v>0.17499999999999999</v>
      </c>
      <c r="F1170">
        <v>0.4375</v>
      </c>
      <c r="G1170">
        <v>1.9490369025583511E-2</v>
      </c>
      <c r="H1170">
        <v>28</v>
      </c>
      <c r="I1170">
        <v>112</v>
      </c>
      <c r="J1170">
        <v>6</v>
      </c>
      <c r="K1170">
        <v>16.015152279923971</v>
      </c>
      <c r="L1170">
        <v>16.010095338922969</v>
      </c>
      <c r="M1170">
        <v>17.594989116228849</v>
      </c>
      <c r="N1170">
        <v>17.599970053610541</v>
      </c>
      <c r="O1170">
        <v>17.594989116228849</v>
      </c>
      <c r="P1170">
        <v>17.599970053610541</v>
      </c>
      <c r="Q1170">
        <v>17.594989116228849</v>
      </c>
      <c r="R1170" s="2">
        <v>16.015152279923971</v>
      </c>
      <c r="S1170">
        <v>1.34</v>
      </c>
      <c r="T1170">
        <v>4.41</v>
      </c>
      <c r="U1170">
        <v>4.3</v>
      </c>
      <c r="V1170">
        <v>1.1000000000000001</v>
      </c>
      <c r="W1170">
        <v>0</v>
      </c>
      <c r="X1170">
        <v>0</v>
      </c>
      <c r="Y1170" t="s">
        <v>84</v>
      </c>
      <c r="AA1170">
        <v>9</v>
      </c>
      <c r="AB1170">
        <v>270</v>
      </c>
      <c r="AC1170" t="s">
        <v>2253</v>
      </c>
      <c r="AD1170" t="s">
        <v>87</v>
      </c>
      <c r="AE1170" t="s">
        <v>87</v>
      </c>
      <c r="AF1170" t="s">
        <v>131</v>
      </c>
      <c r="AG1170" t="b">
        <v>0</v>
      </c>
      <c r="AH1170">
        <v>0.17499999999999999</v>
      </c>
      <c r="AI1170">
        <v>1.959053816933215E-2</v>
      </c>
      <c r="AJ1170">
        <v>4</v>
      </c>
      <c r="AL1170">
        <v>6.8497299694407596</v>
      </c>
      <c r="AM1170">
        <v>6.9457811820217872</v>
      </c>
      <c r="AN1170">
        <v>6.8497299694407596</v>
      </c>
      <c r="AO1170">
        <v>6.8497299694407596</v>
      </c>
      <c r="AP1170">
        <v>0.13607159136222599</v>
      </c>
      <c r="AQ1170">
        <v>0.1360715913622263</v>
      </c>
      <c r="AR1170">
        <v>1986.6432390411619</v>
      </c>
      <c r="AS1170">
        <v>99894.462766527344</v>
      </c>
      <c r="AT1170">
        <v>0.135907642949679</v>
      </c>
      <c r="AU1170">
        <v>6.8338495365054861</v>
      </c>
      <c r="AV1170">
        <v>6.9752829390963687</v>
      </c>
      <c r="AW1170">
        <v>6.9459046973296861</v>
      </c>
      <c r="AX1170">
        <v>15.943503860791701</v>
      </c>
      <c r="AY1170">
        <v>15.876353593896431</v>
      </c>
      <c r="AZ1170">
        <v>0.13664711669446319</v>
      </c>
      <c r="BA1170">
        <v>0.1360715913622263</v>
      </c>
      <c r="BB1170">
        <v>18.88352122324898</v>
      </c>
      <c r="BC1170">
        <v>18.88352122324898</v>
      </c>
      <c r="BD1170" t="b">
        <v>0</v>
      </c>
      <c r="BE1170" t="b">
        <v>0</v>
      </c>
      <c r="BH1170">
        <v>1985.946323390981</v>
      </c>
      <c r="BI1170">
        <v>99745.374101256864</v>
      </c>
      <c r="BJ1170">
        <v>0.1359553361638586</v>
      </c>
      <c r="BK1170">
        <v>0.1359553361638586</v>
      </c>
      <c r="BL1170">
        <v>0.1359553361638586</v>
      </c>
      <c r="BM1170" t="s">
        <v>89</v>
      </c>
      <c r="BN1170">
        <v>6.8284402790761742</v>
      </c>
      <c r="BO1170">
        <v>6.8284402790761742</v>
      </c>
      <c r="BP1170">
        <v>6.8284402790761742</v>
      </c>
      <c r="BQ1170" t="s">
        <v>89</v>
      </c>
      <c r="BR1170">
        <v>6.9176706076892449</v>
      </c>
      <c r="BS1170">
        <v>6.9176706076892449</v>
      </c>
      <c r="BT1170">
        <v>6.9176706076892449</v>
      </c>
      <c r="BU1170" t="s">
        <v>89</v>
      </c>
      <c r="BV1170">
        <v>1.9653340535286438E-2</v>
      </c>
      <c r="BW1170">
        <v>864.99307311884991</v>
      </c>
      <c r="BX1170">
        <v>48758.51808409355</v>
      </c>
      <c r="BY1170">
        <v>0.31214122793663351</v>
      </c>
      <c r="BZ1170">
        <v>0.31214122793663351</v>
      </c>
      <c r="CA1170">
        <v>0.31214122793663351</v>
      </c>
      <c r="CB1170" t="s">
        <v>89</v>
      </c>
      <c r="CC1170" t="s">
        <v>90</v>
      </c>
      <c r="CD1170">
        <v>16.015152279923971</v>
      </c>
      <c r="CE1170">
        <v>16.015152279923971</v>
      </c>
      <c r="CF1170">
        <v>16.015152279923971</v>
      </c>
      <c r="CG1170" t="s">
        <v>89</v>
      </c>
      <c r="CH1170" t="s">
        <v>91</v>
      </c>
      <c r="CI1170">
        <v>0.1365617872222771</v>
      </c>
      <c r="CJ1170">
        <v>7.0066291224667374</v>
      </c>
      <c r="CK1170">
        <v>1.9490369025583518E-2</v>
      </c>
      <c r="CL1170">
        <v>12.91739319687262</v>
      </c>
      <c r="CM1170">
        <v>14</v>
      </c>
      <c r="CN1170">
        <v>0.31102078025651653</v>
      </c>
      <c r="CO1170">
        <v>0.31102078025651719</v>
      </c>
      <c r="CP1170">
        <v>15.876071273192659</v>
      </c>
      <c r="CQ1170">
        <v>15.656525644436019</v>
      </c>
      <c r="CR1170">
        <v>16.015152279923971</v>
      </c>
      <c r="CS1170">
        <v>16.015152279923971</v>
      </c>
      <c r="CT1170">
        <v>3.5527136788005009E-15</v>
      </c>
      <c r="CU1170">
        <v>2.2183452374999E-14</v>
      </c>
    </row>
    <row r="1171" spans="1:99" x14ac:dyDescent="0.3">
      <c r="A1171" t="s">
        <v>2254</v>
      </c>
      <c r="B1171" t="s">
        <v>1716</v>
      </c>
      <c r="C1171" t="s">
        <v>3382</v>
      </c>
      <c r="D1171" t="s">
        <v>129</v>
      </c>
      <c r="E1171">
        <v>0.17499999999999999</v>
      </c>
      <c r="F1171">
        <v>0.8125</v>
      </c>
      <c r="G1171">
        <v>1.9490369025583529E-2</v>
      </c>
      <c r="H1171">
        <v>28</v>
      </c>
      <c r="I1171">
        <v>112</v>
      </c>
      <c r="J1171">
        <v>6</v>
      </c>
      <c r="K1171">
        <v>8.6235435353436678</v>
      </c>
      <c r="L1171">
        <v>8.620820567112359</v>
      </c>
      <c r="M1171">
        <v>9.4742249087386057</v>
      </c>
      <c r="N1171">
        <v>9.4769069519441338</v>
      </c>
      <c r="O1171">
        <v>9.4742249087386057</v>
      </c>
      <c r="P1171">
        <v>9.4769069519441338</v>
      </c>
      <c r="Q1171">
        <v>9.4742249087386057</v>
      </c>
      <c r="R1171" s="2">
        <v>8.6235435353436678</v>
      </c>
      <c r="S1171">
        <v>1.34</v>
      </c>
      <c r="T1171">
        <v>4.41</v>
      </c>
      <c r="U1171">
        <v>4.3</v>
      </c>
      <c r="V1171">
        <v>1.1000000000000001</v>
      </c>
      <c r="W1171">
        <v>0</v>
      </c>
      <c r="X1171">
        <v>0</v>
      </c>
      <c r="Y1171" t="s">
        <v>84</v>
      </c>
      <c r="AA1171">
        <v>9</v>
      </c>
      <c r="AB1171">
        <v>270</v>
      </c>
      <c r="AC1171" t="s">
        <v>2255</v>
      </c>
      <c r="AD1171" t="s">
        <v>87</v>
      </c>
      <c r="AE1171" t="s">
        <v>87</v>
      </c>
      <c r="AF1171" t="s">
        <v>131</v>
      </c>
      <c r="AG1171" t="b">
        <v>0</v>
      </c>
      <c r="AH1171">
        <v>0.17499999999999999</v>
      </c>
      <c r="AI1171">
        <v>1.959053816933215E-2</v>
      </c>
      <c r="AJ1171">
        <v>4</v>
      </c>
      <c r="AL1171">
        <v>6.8497299694407596</v>
      </c>
      <c r="AM1171">
        <v>6.9457811820217872</v>
      </c>
      <c r="AN1171">
        <v>6.8497299694407596</v>
      </c>
      <c r="AO1171">
        <v>6.8497299694407596</v>
      </c>
      <c r="AP1171">
        <v>0.13607159136222599</v>
      </c>
      <c r="AQ1171">
        <v>0.1360715913622263</v>
      </c>
      <c r="AR1171">
        <v>1986.6432390411619</v>
      </c>
      <c r="AS1171">
        <v>99894.462766527344</v>
      </c>
      <c r="AT1171">
        <v>0.135907642949679</v>
      </c>
      <c r="AU1171">
        <v>6.8338495365054861</v>
      </c>
      <c r="AV1171">
        <v>6.9752829390963713</v>
      </c>
      <c r="AW1171">
        <v>6.9459046973296914</v>
      </c>
      <c r="AX1171">
        <v>8.5849636173493806</v>
      </c>
      <c r="AY1171">
        <v>8.5488057813288503</v>
      </c>
      <c r="AZ1171">
        <v>0.13664711669446319</v>
      </c>
      <c r="BA1171">
        <v>0.1360715913622263</v>
      </c>
      <c r="BB1171">
        <v>35.069396557462333</v>
      </c>
      <c r="BC1171">
        <v>35.069396557462333</v>
      </c>
      <c r="BD1171" t="b">
        <v>0</v>
      </c>
      <c r="BE1171" t="b">
        <v>0</v>
      </c>
      <c r="BH1171">
        <v>1985.946323390981</v>
      </c>
      <c r="BI1171">
        <v>99745.374101256864</v>
      </c>
      <c r="BJ1171">
        <v>0.1359553361638586</v>
      </c>
      <c r="BK1171">
        <v>0.1359553361638586</v>
      </c>
      <c r="BL1171">
        <v>0.1359553361638586</v>
      </c>
      <c r="BM1171" t="s">
        <v>89</v>
      </c>
      <c r="BN1171">
        <v>6.8284402790761742</v>
      </c>
      <c r="BO1171">
        <v>6.8284402790761742</v>
      </c>
      <c r="BP1171">
        <v>6.8284402790761742</v>
      </c>
      <c r="BQ1171" t="s">
        <v>89</v>
      </c>
      <c r="BR1171">
        <v>6.9176706076892449</v>
      </c>
      <c r="BS1171">
        <v>6.9176706076892449</v>
      </c>
      <c r="BT1171">
        <v>6.9176706076892449</v>
      </c>
      <c r="BU1171" t="s">
        <v>89</v>
      </c>
      <c r="BV1171">
        <v>1.9653340535286438E-2</v>
      </c>
      <c r="BW1171">
        <v>1606.415707220722</v>
      </c>
      <c r="BX1171">
        <v>90551.533584745208</v>
      </c>
      <c r="BY1171">
        <v>0.16807604581203331</v>
      </c>
      <c r="BZ1171">
        <v>0.16807604581203331</v>
      </c>
      <c r="CA1171">
        <v>0.16807604581203331</v>
      </c>
      <c r="CB1171" t="s">
        <v>89</v>
      </c>
      <c r="CC1171" t="s">
        <v>90</v>
      </c>
      <c r="CD1171">
        <v>8.6235435353436731</v>
      </c>
      <c r="CE1171">
        <v>8.6235435353436731</v>
      </c>
      <c r="CF1171">
        <v>8.6235435353436731</v>
      </c>
      <c r="CG1171" t="s">
        <v>89</v>
      </c>
      <c r="CH1171" t="s">
        <v>91</v>
      </c>
      <c r="CI1171">
        <v>0.1365617872222771</v>
      </c>
      <c r="CJ1171">
        <v>7.0066291224667347</v>
      </c>
      <c r="CK1171">
        <v>1.9490369025583518E-2</v>
      </c>
      <c r="CL1171">
        <v>23.989444508477732</v>
      </c>
      <c r="CM1171">
        <v>14</v>
      </c>
      <c r="CN1171">
        <v>0.16747272783043199</v>
      </c>
      <c r="CO1171">
        <v>0.16747272783043241</v>
      </c>
      <c r="CP1171">
        <v>8.5486537624883532</v>
      </c>
      <c r="CQ1171">
        <v>8.43043688546555</v>
      </c>
      <c r="CR1171">
        <v>8.6235435353436678</v>
      </c>
      <c r="CS1171">
        <v>8.6235435353436731</v>
      </c>
      <c r="CT1171">
        <v>5.3290705182007514E-15</v>
      </c>
      <c r="CU1171">
        <v>-6.1796760187497244E-14</v>
      </c>
    </row>
    <row r="1172" spans="1:99" x14ac:dyDescent="0.3">
      <c r="A1172" t="s">
        <v>2202</v>
      </c>
      <c r="B1172" t="s">
        <v>1716</v>
      </c>
      <c r="C1172" t="s">
        <v>3382</v>
      </c>
      <c r="D1172" t="s">
        <v>85</v>
      </c>
      <c r="E1172">
        <v>2.5000000000000001E-2</v>
      </c>
      <c r="F1172">
        <v>0.25</v>
      </c>
      <c r="G1172">
        <v>1.1100189160709281E-2</v>
      </c>
      <c r="H1172">
        <v>70</v>
      </c>
      <c r="I1172">
        <v>112</v>
      </c>
      <c r="J1172">
        <v>3</v>
      </c>
      <c r="K1172">
        <v>44.058637528146178</v>
      </c>
      <c r="L1172">
        <v>43.972636592624873</v>
      </c>
      <c r="M1172">
        <v>54.013735564835933</v>
      </c>
      <c r="N1172">
        <v>53.99561803076422</v>
      </c>
      <c r="O1172">
        <v>54.013735564835933</v>
      </c>
      <c r="P1172">
        <v>53.99561803076422</v>
      </c>
      <c r="Q1172">
        <v>54.013735564835933</v>
      </c>
      <c r="R1172" s="2">
        <v>44.058637528146178</v>
      </c>
      <c r="S1172">
        <v>1.34</v>
      </c>
      <c r="T1172">
        <v>4.41</v>
      </c>
      <c r="U1172">
        <v>4.3</v>
      </c>
      <c r="V1172">
        <v>1.1000000000000001</v>
      </c>
      <c r="W1172">
        <v>0</v>
      </c>
      <c r="X1172">
        <v>0</v>
      </c>
      <c r="Y1172" t="s">
        <v>84</v>
      </c>
      <c r="AA1172">
        <v>9</v>
      </c>
      <c r="AB1172">
        <v>30</v>
      </c>
      <c r="AC1172" t="s">
        <v>2203</v>
      </c>
      <c r="AD1172" t="s">
        <v>87</v>
      </c>
      <c r="AE1172" t="s">
        <v>87</v>
      </c>
      <c r="AF1172" t="s">
        <v>88</v>
      </c>
      <c r="AG1172" t="b">
        <v>0</v>
      </c>
      <c r="AH1172">
        <v>2.5000000000000001E-2</v>
      </c>
      <c r="AI1172">
        <v>1.959053816933215E-2</v>
      </c>
      <c r="AJ1172">
        <v>4</v>
      </c>
      <c r="AL1172">
        <v>6.8497299694407596</v>
      </c>
      <c r="AM1172">
        <v>6.9457811820217872</v>
      </c>
      <c r="AN1172">
        <v>6.8497299694407596</v>
      </c>
      <c r="AO1172">
        <v>6.8497299694407596</v>
      </c>
      <c r="AP1172">
        <v>0.13607159136222599</v>
      </c>
      <c r="AQ1172">
        <v>0.1360715913622263</v>
      </c>
      <c r="AR1172">
        <v>220.73813767124011</v>
      </c>
      <c r="AS1172">
        <v>11099.384751836369</v>
      </c>
      <c r="AT1172">
        <v>0.135907642949679</v>
      </c>
      <c r="AU1172">
        <v>6.8338495365054852</v>
      </c>
      <c r="AV1172">
        <v>1.9941995116412199</v>
      </c>
      <c r="AW1172">
        <v>3.6640371967288519</v>
      </c>
      <c r="AX1172">
        <v>7.9767980465648796</v>
      </c>
      <c r="AY1172">
        <v>14.656148786915409</v>
      </c>
      <c r="AZ1172">
        <v>0.1175360771900727</v>
      </c>
      <c r="BA1172">
        <v>0.1360715913622263</v>
      </c>
      <c r="BB1172">
        <v>0.87265559949865368</v>
      </c>
      <c r="BC1172">
        <v>0.87265559949865368</v>
      </c>
      <c r="BD1172" t="b">
        <v>1</v>
      </c>
      <c r="BE1172" t="b">
        <v>1</v>
      </c>
      <c r="BH1172">
        <v>220.66070259899789</v>
      </c>
      <c r="BI1172">
        <v>11082.81934458409</v>
      </c>
      <c r="BJ1172">
        <v>0.13595533616385869</v>
      </c>
      <c r="BK1172">
        <v>0.13595533616385869</v>
      </c>
      <c r="BL1172">
        <v>0.13595533616385869</v>
      </c>
      <c r="BM1172" t="s">
        <v>89</v>
      </c>
      <c r="BN1172">
        <v>6.8284402790761742</v>
      </c>
      <c r="BO1172">
        <v>6.8284402790761751</v>
      </c>
      <c r="BP1172">
        <v>6.8284402790761742</v>
      </c>
      <c r="BQ1172" t="s">
        <v>89</v>
      </c>
      <c r="BR1172">
        <v>6.9176706076892449</v>
      </c>
      <c r="BS1172">
        <v>6.9176706076892449</v>
      </c>
      <c r="BT1172">
        <v>6.9176706076892449</v>
      </c>
      <c r="BU1172" t="s">
        <v>89</v>
      </c>
      <c r="BV1172">
        <v>1.9653340535286449E-2</v>
      </c>
      <c r="BW1172">
        <v>61.342265603163469</v>
      </c>
      <c r="BX1172">
        <v>6774.8952285791656</v>
      </c>
      <c r="BY1172">
        <v>0.48905921072554698</v>
      </c>
      <c r="BZ1172">
        <v>0.48905921072554698</v>
      </c>
      <c r="CA1172">
        <v>0.48905921072554698</v>
      </c>
      <c r="CB1172" t="s">
        <v>89</v>
      </c>
      <c r="CC1172" t="s">
        <v>90</v>
      </c>
      <c r="CD1172">
        <v>44.058637528146171</v>
      </c>
      <c r="CE1172">
        <v>44.058637528146171</v>
      </c>
      <c r="CF1172">
        <v>44.058637528146171</v>
      </c>
      <c r="CG1172" t="s">
        <v>89</v>
      </c>
      <c r="CH1172" t="s">
        <v>91</v>
      </c>
      <c r="CI1172">
        <v>0.1222648026813868</v>
      </c>
      <c r="CJ1172">
        <v>11.014659382036539</v>
      </c>
      <c r="CK1172">
        <v>1.1100189160709281E-2</v>
      </c>
      <c r="CL1172">
        <v>0.44600020566280679</v>
      </c>
      <c r="CM1172">
        <v>42</v>
      </c>
      <c r="CN1172">
        <v>0.54428636544890385</v>
      </c>
      <c r="CO1172">
        <v>0.54428636544890519</v>
      </c>
      <c r="CP1172">
        <v>27.783124728087149</v>
      </c>
      <c r="CQ1172">
        <v>27.398919877763038</v>
      </c>
      <c r="CR1172">
        <v>44.058637528146178</v>
      </c>
      <c r="CS1172">
        <v>44.058637528146171</v>
      </c>
      <c r="CT1172">
        <v>7.1054273576010019E-15</v>
      </c>
      <c r="CU1172">
        <v>1.6127206278364399E-14</v>
      </c>
    </row>
    <row r="1173" spans="1:99" x14ac:dyDescent="0.3">
      <c r="A1173" t="s">
        <v>2204</v>
      </c>
      <c r="B1173" t="s">
        <v>1716</v>
      </c>
      <c r="C1173" t="s">
        <v>3382</v>
      </c>
      <c r="D1173" t="s">
        <v>85</v>
      </c>
      <c r="E1173">
        <v>2.5000000000000001E-2</v>
      </c>
      <c r="F1173">
        <v>0.4375</v>
      </c>
      <c r="G1173">
        <v>1.1100189160709281E-2</v>
      </c>
      <c r="H1173">
        <v>70</v>
      </c>
      <c r="I1173">
        <v>112</v>
      </c>
      <c r="J1173">
        <v>3</v>
      </c>
      <c r="K1173">
        <v>25.1763643017978</v>
      </c>
      <c r="L1173">
        <v>25.12722091007134</v>
      </c>
      <c r="M1173">
        <v>30.864991751334799</v>
      </c>
      <c r="N1173">
        <v>30.854638874722401</v>
      </c>
      <c r="O1173">
        <v>30.864991751334799</v>
      </c>
      <c r="P1173">
        <v>30.854638874722401</v>
      </c>
      <c r="Q1173">
        <v>30.864991751334799</v>
      </c>
      <c r="R1173" s="2">
        <v>25.1763643017978</v>
      </c>
      <c r="S1173">
        <v>1.34</v>
      </c>
      <c r="T1173">
        <v>4.41</v>
      </c>
      <c r="U1173">
        <v>4.3</v>
      </c>
      <c r="V1173">
        <v>1.1000000000000001</v>
      </c>
      <c r="W1173">
        <v>0</v>
      </c>
      <c r="X1173">
        <v>0</v>
      </c>
      <c r="Y1173" t="s">
        <v>84</v>
      </c>
      <c r="AA1173">
        <v>9</v>
      </c>
      <c r="AB1173">
        <v>30</v>
      </c>
      <c r="AC1173" t="s">
        <v>2205</v>
      </c>
      <c r="AD1173" t="s">
        <v>87</v>
      </c>
      <c r="AE1173" t="s">
        <v>87</v>
      </c>
      <c r="AF1173" t="s">
        <v>88</v>
      </c>
      <c r="AG1173" t="b">
        <v>0</v>
      </c>
      <c r="AH1173">
        <v>2.5000000000000001E-2</v>
      </c>
      <c r="AI1173">
        <v>1.959053816933215E-2</v>
      </c>
      <c r="AJ1173">
        <v>4</v>
      </c>
      <c r="AL1173">
        <v>6.8497299694407596</v>
      </c>
      <c r="AM1173">
        <v>6.9457811820217872</v>
      </c>
      <c r="AN1173">
        <v>6.8497299694407596</v>
      </c>
      <c r="AO1173">
        <v>6.8497299694407596</v>
      </c>
      <c r="AP1173">
        <v>0.13607159136222599</v>
      </c>
      <c r="AQ1173">
        <v>0.1360715913622263</v>
      </c>
      <c r="AR1173">
        <v>220.73813767124011</v>
      </c>
      <c r="AS1173">
        <v>11099.384751836369</v>
      </c>
      <c r="AT1173">
        <v>0.135907642949679</v>
      </c>
      <c r="AU1173">
        <v>6.8338495365054852</v>
      </c>
      <c r="AV1173">
        <v>1.9941995116412199</v>
      </c>
      <c r="AW1173">
        <v>3.664037196728851</v>
      </c>
      <c r="AX1173">
        <v>4.5581703123227886</v>
      </c>
      <c r="AY1173">
        <v>8.3749421639516584</v>
      </c>
      <c r="AZ1173">
        <v>0.1175360771900727</v>
      </c>
      <c r="BA1173">
        <v>0.1360715913622263</v>
      </c>
      <c r="BB1173">
        <v>1.5271472991226449</v>
      </c>
      <c r="BC1173">
        <v>1.5271472991226449</v>
      </c>
      <c r="BD1173" t="b">
        <v>1</v>
      </c>
      <c r="BE1173" t="b">
        <v>1</v>
      </c>
      <c r="BH1173">
        <v>220.66070259899789</v>
      </c>
      <c r="BI1173">
        <v>11082.81934458409</v>
      </c>
      <c r="BJ1173">
        <v>0.13595533616385869</v>
      </c>
      <c r="BK1173">
        <v>0.13595533616385869</v>
      </c>
      <c r="BL1173">
        <v>0.13595533616385869</v>
      </c>
      <c r="BM1173" t="s">
        <v>89</v>
      </c>
      <c r="BN1173">
        <v>6.8284402790761742</v>
      </c>
      <c r="BO1173">
        <v>6.8284402790761751</v>
      </c>
      <c r="BP1173">
        <v>6.8284402790761742</v>
      </c>
      <c r="BQ1173" t="s">
        <v>89</v>
      </c>
      <c r="BR1173">
        <v>6.9176706076892449</v>
      </c>
      <c r="BS1173">
        <v>6.9176706076892449</v>
      </c>
      <c r="BT1173">
        <v>6.9176706076892449</v>
      </c>
      <c r="BU1173" t="s">
        <v>89</v>
      </c>
      <c r="BV1173">
        <v>1.9653340535286449E-2</v>
      </c>
      <c r="BW1173">
        <v>107.348964805536</v>
      </c>
      <c r="BX1173">
        <v>11856.06665001353</v>
      </c>
      <c r="BY1173">
        <v>0.27946240612888412</v>
      </c>
      <c r="BZ1173">
        <v>0.27946240612888412</v>
      </c>
      <c r="CA1173">
        <v>0.27946240612888412</v>
      </c>
      <c r="CB1173" t="s">
        <v>89</v>
      </c>
      <c r="CC1173" t="s">
        <v>90</v>
      </c>
      <c r="CD1173">
        <v>25.1763643017978</v>
      </c>
      <c r="CE1173">
        <v>25.1763643017978</v>
      </c>
      <c r="CF1173">
        <v>25.1763643017978</v>
      </c>
      <c r="CG1173" t="s">
        <v>89</v>
      </c>
      <c r="CH1173" t="s">
        <v>91</v>
      </c>
      <c r="CI1173">
        <v>0.1222648026813868</v>
      </c>
      <c r="CJ1173">
        <v>11.014659382036539</v>
      </c>
      <c r="CK1173">
        <v>1.1100189160709281E-2</v>
      </c>
      <c r="CL1173">
        <v>0.78050035990991184</v>
      </c>
      <c r="CM1173">
        <v>42</v>
      </c>
      <c r="CN1173">
        <v>0.31102078025651653</v>
      </c>
      <c r="CO1173">
        <v>0.31102078025651719</v>
      </c>
      <c r="CP1173">
        <v>15.876071273192659</v>
      </c>
      <c r="CQ1173">
        <v>15.656525644436019</v>
      </c>
      <c r="CR1173">
        <v>25.1763643017978</v>
      </c>
      <c r="CS1173">
        <v>25.1763643017978</v>
      </c>
      <c r="CT1173">
        <v>3.5527136788005009E-15</v>
      </c>
      <c r="CU1173">
        <v>1.411130549356885E-14</v>
      </c>
    </row>
    <row r="1174" spans="1:99" x14ac:dyDescent="0.3">
      <c r="A1174" t="s">
        <v>2206</v>
      </c>
      <c r="B1174" t="s">
        <v>1716</v>
      </c>
      <c r="C1174" t="s">
        <v>3382</v>
      </c>
      <c r="D1174" t="s">
        <v>85</v>
      </c>
      <c r="E1174">
        <v>2.5000000000000001E-2</v>
      </c>
      <c r="F1174">
        <v>0.8125</v>
      </c>
      <c r="G1174">
        <v>1.1100189160709281E-2</v>
      </c>
      <c r="H1174">
        <v>70</v>
      </c>
      <c r="I1174">
        <v>112</v>
      </c>
      <c r="J1174">
        <v>3</v>
      </c>
      <c r="K1174">
        <v>13.55650385481421</v>
      </c>
      <c r="L1174">
        <v>13.53004202849996</v>
      </c>
      <c r="M1174">
        <v>16.61961094302643</v>
      </c>
      <c r="N1174">
        <v>16.61403631715822</v>
      </c>
      <c r="O1174">
        <v>16.61961094302643</v>
      </c>
      <c r="P1174">
        <v>16.61403631715822</v>
      </c>
      <c r="Q1174">
        <v>16.61961094302643</v>
      </c>
      <c r="R1174" s="2">
        <v>13.55650385481421</v>
      </c>
      <c r="S1174">
        <v>1.34</v>
      </c>
      <c r="T1174">
        <v>4.41</v>
      </c>
      <c r="U1174">
        <v>4.3</v>
      </c>
      <c r="V1174">
        <v>1.1000000000000001</v>
      </c>
      <c r="W1174">
        <v>0</v>
      </c>
      <c r="X1174">
        <v>0</v>
      </c>
      <c r="Y1174" t="s">
        <v>84</v>
      </c>
      <c r="AA1174">
        <v>9</v>
      </c>
      <c r="AB1174">
        <v>30</v>
      </c>
      <c r="AC1174" t="s">
        <v>2207</v>
      </c>
      <c r="AD1174" t="s">
        <v>87</v>
      </c>
      <c r="AE1174" t="s">
        <v>87</v>
      </c>
      <c r="AF1174" t="s">
        <v>88</v>
      </c>
      <c r="AG1174" t="b">
        <v>0</v>
      </c>
      <c r="AH1174">
        <v>2.5000000000000001E-2</v>
      </c>
      <c r="AI1174">
        <v>1.959053816933215E-2</v>
      </c>
      <c r="AJ1174">
        <v>4</v>
      </c>
      <c r="AL1174">
        <v>6.8497299694407596</v>
      </c>
      <c r="AM1174">
        <v>6.9457811820217872</v>
      </c>
      <c r="AN1174">
        <v>6.8497299694407596</v>
      </c>
      <c r="AO1174">
        <v>6.8497299694407596</v>
      </c>
      <c r="AP1174">
        <v>0.13607159136222599</v>
      </c>
      <c r="AQ1174">
        <v>0.1360715913622263</v>
      </c>
      <c r="AR1174">
        <v>220.73813767124011</v>
      </c>
      <c r="AS1174">
        <v>11099.384751836369</v>
      </c>
      <c r="AT1174">
        <v>0.135907642949679</v>
      </c>
      <c r="AU1174">
        <v>6.8338495365054852</v>
      </c>
      <c r="AV1174">
        <v>1.994199511641217</v>
      </c>
      <c r="AW1174">
        <v>3.664037196728847</v>
      </c>
      <c r="AX1174">
        <v>2.4543993989430359</v>
      </c>
      <c r="AY1174">
        <v>4.5095842421278114</v>
      </c>
      <c r="AZ1174">
        <v>0.1175360771900727</v>
      </c>
      <c r="BA1174">
        <v>0.1360715913622263</v>
      </c>
      <c r="BB1174">
        <v>2.836130698370626</v>
      </c>
      <c r="BC1174">
        <v>2.836130698370626</v>
      </c>
      <c r="BD1174" t="b">
        <v>1</v>
      </c>
      <c r="BE1174" t="b">
        <v>1</v>
      </c>
      <c r="BH1174">
        <v>220.66070259899789</v>
      </c>
      <c r="BI1174">
        <v>11082.81934458409</v>
      </c>
      <c r="BJ1174">
        <v>0.13595533616385869</v>
      </c>
      <c r="BK1174">
        <v>0.13595533616385869</v>
      </c>
      <c r="BL1174">
        <v>0.13595533616385869</v>
      </c>
      <c r="BM1174" t="s">
        <v>89</v>
      </c>
      <c r="BN1174">
        <v>6.8284402790761742</v>
      </c>
      <c r="BO1174">
        <v>6.8284402790761751</v>
      </c>
      <c r="BP1174">
        <v>6.8284402790761742</v>
      </c>
      <c r="BQ1174" t="s">
        <v>89</v>
      </c>
      <c r="BR1174">
        <v>6.9176706076892449</v>
      </c>
      <c r="BS1174">
        <v>6.9176706076892449</v>
      </c>
      <c r="BT1174">
        <v>6.9176706076892449</v>
      </c>
      <c r="BU1174" t="s">
        <v>89</v>
      </c>
      <c r="BV1174">
        <v>1.9653340535286449E-2</v>
      </c>
      <c r="BW1174">
        <v>199.36236321028119</v>
      </c>
      <c r="BX1174">
        <v>22018.4094928823</v>
      </c>
      <c r="BY1174">
        <v>0.1504797571463222</v>
      </c>
      <c r="BZ1174">
        <v>0.1504797571463222</v>
      </c>
      <c r="CA1174">
        <v>0.1504797571463222</v>
      </c>
      <c r="CB1174" t="s">
        <v>89</v>
      </c>
      <c r="CC1174" t="s">
        <v>90</v>
      </c>
      <c r="CD1174">
        <v>13.55650385481421</v>
      </c>
      <c r="CE1174">
        <v>13.55650385481421</v>
      </c>
      <c r="CF1174">
        <v>13.55650385481421</v>
      </c>
      <c r="CG1174" t="s">
        <v>89</v>
      </c>
      <c r="CH1174" t="s">
        <v>91</v>
      </c>
      <c r="CI1174">
        <v>0.1222648026813868</v>
      </c>
      <c r="CJ1174">
        <v>11.01465938203655</v>
      </c>
      <c r="CK1174">
        <v>1.110018916070927E-2</v>
      </c>
      <c r="CL1174">
        <v>1.4495006684041221</v>
      </c>
      <c r="CM1174">
        <v>42</v>
      </c>
      <c r="CN1174">
        <v>0.16747272783043199</v>
      </c>
      <c r="CO1174">
        <v>0.16747272783043241</v>
      </c>
      <c r="CP1174">
        <v>8.5486537624883532</v>
      </c>
      <c r="CQ1174">
        <v>8.43043688546555</v>
      </c>
      <c r="CR1174">
        <v>13.55650385481421</v>
      </c>
      <c r="CS1174">
        <v>13.55650385481421</v>
      </c>
      <c r="CT1174">
        <v>1.7763568394002501E-15</v>
      </c>
      <c r="CU1174">
        <v>1.310335510117107E-14</v>
      </c>
    </row>
    <row r="1175" spans="1:99" x14ac:dyDescent="0.3">
      <c r="A1175" t="s">
        <v>2208</v>
      </c>
      <c r="B1175" t="s">
        <v>1716</v>
      </c>
      <c r="C1175" t="s">
        <v>3382</v>
      </c>
      <c r="D1175" t="s">
        <v>85</v>
      </c>
      <c r="E1175">
        <v>0.1</v>
      </c>
      <c r="F1175">
        <v>0.25</v>
      </c>
      <c r="G1175">
        <v>1.9424596557584588E-2</v>
      </c>
      <c r="H1175">
        <v>56</v>
      </c>
      <c r="I1175">
        <v>112</v>
      </c>
      <c r="J1175">
        <v>4</v>
      </c>
      <c r="K1175">
        <v>28.118978744102531</v>
      </c>
      <c r="L1175">
        <v>28.11284673048392</v>
      </c>
      <c r="M1175">
        <v>33.169578714249681</v>
      </c>
      <c r="N1175">
        <v>33.17458175590712</v>
      </c>
      <c r="O1175">
        <v>33.169578714249681</v>
      </c>
      <c r="P1175">
        <v>33.17458175590712</v>
      </c>
      <c r="Q1175">
        <v>33.169578714249681</v>
      </c>
      <c r="R1175" s="2">
        <v>28.118978744102531</v>
      </c>
      <c r="S1175">
        <v>1.34</v>
      </c>
      <c r="T1175">
        <v>4.41</v>
      </c>
      <c r="U1175">
        <v>4.3</v>
      </c>
      <c r="V1175">
        <v>1.1000000000000001</v>
      </c>
      <c r="W1175">
        <v>0</v>
      </c>
      <c r="X1175">
        <v>0</v>
      </c>
      <c r="Y1175" t="s">
        <v>84</v>
      </c>
      <c r="AA1175">
        <v>9</v>
      </c>
      <c r="AB1175">
        <v>30</v>
      </c>
      <c r="AC1175" t="s">
        <v>2209</v>
      </c>
      <c r="AD1175" t="s">
        <v>87</v>
      </c>
      <c r="AE1175" t="s">
        <v>87</v>
      </c>
      <c r="AF1175" t="s">
        <v>88</v>
      </c>
      <c r="AG1175" t="b">
        <v>0</v>
      </c>
      <c r="AH1175">
        <v>0.1</v>
      </c>
      <c r="AI1175">
        <v>1.959053816933215E-2</v>
      </c>
      <c r="AJ1175">
        <v>4</v>
      </c>
      <c r="AL1175">
        <v>6.8497299694407596</v>
      </c>
      <c r="AM1175">
        <v>6.9457811820217872</v>
      </c>
      <c r="AN1175">
        <v>6.8497299694407596</v>
      </c>
      <c r="AO1175">
        <v>6.8497299694407596</v>
      </c>
      <c r="AP1175">
        <v>0.13607159136222599</v>
      </c>
      <c r="AQ1175">
        <v>0.1360715913622263</v>
      </c>
      <c r="AR1175">
        <v>220.73813767124011</v>
      </c>
      <c r="AS1175">
        <v>11099.384751836369</v>
      </c>
      <c r="AT1175">
        <v>0.135907642949679</v>
      </c>
      <c r="AU1175">
        <v>6.8338495365054852</v>
      </c>
      <c r="AV1175">
        <v>6.9958137440293484</v>
      </c>
      <c r="AW1175">
        <v>6.9713059444458656</v>
      </c>
      <c r="AX1175">
        <v>27.98325497611739</v>
      </c>
      <c r="AY1175">
        <v>27.885223777783459</v>
      </c>
      <c r="AZ1175">
        <v>0.13654995442887211</v>
      </c>
      <c r="BA1175">
        <v>0.1360715913622263</v>
      </c>
      <c r="BB1175">
        <v>1.313781697554347</v>
      </c>
      <c r="BC1175">
        <v>1.313781697554347</v>
      </c>
      <c r="BD1175" t="b">
        <v>0</v>
      </c>
      <c r="BE1175" t="b">
        <v>0</v>
      </c>
      <c r="BH1175">
        <v>220.66070259899789</v>
      </c>
      <c r="BI1175">
        <v>11082.81934458409</v>
      </c>
      <c r="BJ1175">
        <v>0.13595533616385869</v>
      </c>
      <c r="BK1175">
        <v>0.13595533616385869</v>
      </c>
      <c r="BL1175">
        <v>0.13595533616385869</v>
      </c>
      <c r="BM1175" t="s">
        <v>89</v>
      </c>
      <c r="BN1175">
        <v>6.8284402790761742</v>
      </c>
      <c r="BO1175">
        <v>6.8284402790761751</v>
      </c>
      <c r="BP1175">
        <v>6.8284402790761742</v>
      </c>
      <c r="BQ1175" t="s">
        <v>89</v>
      </c>
      <c r="BR1175">
        <v>6.9176706076892449</v>
      </c>
      <c r="BS1175">
        <v>6.9176706076892449</v>
      </c>
      <c r="BT1175">
        <v>6.9176706076892449</v>
      </c>
      <c r="BU1175" t="s">
        <v>89</v>
      </c>
      <c r="BV1175">
        <v>1.9653340535286449E-2</v>
      </c>
      <c r="BW1175">
        <v>54.924954251132313</v>
      </c>
      <c r="BX1175">
        <v>3335.478215700316</v>
      </c>
      <c r="BY1175">
        <v>0.54619981771548831</v>
      </c>
      <c r="BZ1175">
        <v>0.54619981771548831</v>
      </c>
      <c r="CA1175">
        <v>0.54619981771548831</v>
      </c>
      <c r="CB1175" t="s">
        <v>89</v>
      </c>
      <c r="CC1175" t="s">
        <v>90</v>
      </c>
      <c r="CD1175">
        <v>28.118978744102531</v>
      </c>
      <c r="CE1175">
        <v>28.118978744102531</v>
      </c>
      <c r="CF1175">
        <v>28.118978744102531</v>
      </c>
      <c r="CG1175" t="s">
        <v>89</v>
      </c>
      <c r="CH1175" t="s">
        <v>91</v>
      </c>
      <c r="CI1175">
        <v>0.13654995442887211</v>
      </c>
      <c r="CJ1175">
        <v>7.0297446860256327</v>
      </c>
      <c r="CK1175">
        <v>1.9424596557584588E-2</v>
      </c>
      <c r="CL1175">
        <v>0.72508719095609386</v>
      </c>
      <c r="CM1175">
        <v>21</v>
      </c>
      <c r="CN1175">
        <v>0.54428636544890385</v>
      </c>
      <c r="CO1175">
        <v>0.54428636544890519</v>
      </c>
      <c r="CP1175">
        <v>27.783124728087149</v>
      </c>
      <c r="CQ1175">
        <v>27.398919877763038</v>
      </c>
      <c r="CR1175">
        <v>28.118978744102531</v>
      </c>
      <c r="CS1175">
        <v>28.118978744102531</v>
      </c>
      <c r="CT1175">
        <v>3.5527136788005009E-15</v>
      </c>
      <c r="CU1175">
        <v>1.26345757828976E-14</v>
      </c>
    </row>
    <row r="1176" spans="1:99" x14ac:dyDescent="0.3">
      <c r="A1176" t="s">
        <v>2210</v>
      </c>
      <c r="B1176" t="s">
        <v>1716</v>
      </c>
      <c r="C1176" t="s">
        <v>3382</v>
      </c>
      <c r="D1176" t="s">
        <v>85</v>
      </c>
      <c r="E1176">
        <v>0.1</v>
      </c>
      <c r="F1176">
        <v>0.4375</v>
      </c>
      <c r="G1176">
        <v>1.9424596557584588E-2</v>
      </c>
      <c r="H1176">
        <v>56</v>
      </c>
      <c r="I1176">
        <v>112</v>
      </c>
      <c r="J1176">
        <v>4</v>
      </c>
      <c r="K1176">
        <v>16.06798785377287</v>
      </c>
      <c r="L1176">
        <v>16.064483845990811</v>
      </c>
      <c r="M1176">
        <v>18.95404497957124</v>
      </c>
      <c r="N1176">
        <v>18.956903860518359</v>
      </c>
      <c r="O1176">
        <v>18.95404497957124</v>
      </c>
      <c r="P1176">
        <v>18.956903860518359</v>
      </c>
      <c r="Q1176">
        <v>18.95404497957124</v>
      </c>
      <c r="R1176" s="2">
        <v>16.06798785377287</v>
      </c>
      <c r="S1176">
        <v>1.34</v>
      </c>
      <c r="T1176">
        <v>4.41</v>
      </c>
      <c r="U1176">
        <v>4.3</v>
      </c>
      <c r="V1176">
        <v>1.1000000000000001</v>
      </c>
      <c r="W1176">
        <v>0</v>
      </c>
      <c r="X1176">
        <v>0</v>
      </c>
      <c r="Y1176" t="s">
        <v>84</v>
      </c>
      <c r="AA1176">
        <v>9</v>
      </c>
      <c r="AB1176">
        <v>30</v>
      </c>
      <c r="AC1176" t="s">
        <v>2211</v>
      </c>
      <c r="AD1176" t="s">
        <v>87</v>
      </c>
      <c r="AE1176" t="s">
        <v>87</v>
      </c>
      <c r="AF1176" t="s">
        <v>88</v>
      </c>
      <c r="AG1176" t="b">
        <v>0</v>
      </c>
      <c r="AH1176">
        <v>0.1</v>
      </c>
      <c r="AI1176">
        <v>1.959053816933215E-2</v>
      </c>
      <c r="AJ1176">
        <v>4</v>
      </c>
      <c r="AL1176">
        <v>6.8497299694407596</v>
      </c>
      <c r="AM1176">
        <v>6.9457811820217872</v>
      </c>
      <c r="AN1176">
        <v>6.8497299694407596</v>
      </c>
      <c r="AO1176">
        <v>6.8497299694407596</v>
      </c>
      <c r="AP1176">
        <v>0.13607159136222599</v>
      </c>
      <c r="AQ1176">
        <v>0.1360715913622263</v>
      </c>
      <c r="AR1176">
        <v>220.73813767124011</v>
      </c>
      <c r="AS1176">
        <v>11099.384751836369</v>
      </c>
      <c r="AT1176">
        <v>0.135907642949679</v>
      </c>
      <c r="AU1176">
        <v>6.8338495365054852</v>
      </c>
      <c r="AV1176">
        <v>6.9958137440293502</v>
      </c>
      <c r="AW1176">
        <v>6.9713059444458674</v>
      </c>
      <c r="AX1176">
        <v>15.990431414924229</v>
      </c>
      <c r="AY1176">
        <v>15.93441358730484</v>
      </c>
      <c r="AZ1176">
        <v>0.13654995442887211</v>
      </c>
      <c r="BA1176">
        <v>0.1360715913622263</v>
      </c>
      <c r="BB1176">
        <v>2.2991179707201059</v>
      </c>
      <c r="BC1176">
        <v>2.2991179707201059</v>
      </c>
      <c r="BD1176" t="b">
        <v>0</v>
      </c>
      <c r="BE1176" t="b">
        <v>0</v>
      </c>
      <c r="BH1176">
        <v>220.66070259899789</v>
      </c>
      <c r="BI1176">
        <v>11082.81934458409</v>
      </c>
      <c r="BJ1176">
        <v>0.13595533616385869</v>
      </c>
      <c r="BK1176">
        <v>0.13595533616385869</v>
      </c>
      <c r="BL1176">
        <v>0.13595533616385869</v>
      </c>
      <c r="BM1176" t="s">
        <v>89</v>
      </c>
      <c r="BN1176">
        <v>6.8284402790761742</v>
      </c>
      <c r="BO1176">
        <v>6.8284402790761751</v>
      </c>
      <c r="BP1176">
        <v>6.8284402790761742</v>
      </c>
      <c r="BQ1176" t="s">
        <v>89</v>
      </c>
      <c r="BR1176">
        <v>6.9176706076892449</v>
      </c>
      <c r="BS1176">
        <v>6.9176706076892449</v>
      </c>
      <c r="BT1176">
        <v>6.9176706076892449</v>
      </c>
      <c r="BU1176" t="s">
        <v>89</v>
      </c>
      <c r="BV1176">
        <v>1.9653340535286449E-2</v>
      </c>
      <c r="BW1176">
        <v>96.118669939481535</v>
      </c>
      <c r="BX1176">
        <v>5837.0868774755536</v>
      </c>
      <c r="BY1176">
        <v>0.31211418155170761</v>
      </c>
      <c r="BZ1176">
        <v>0.31211418155170761</v>
      </c>
      <c r="CA1176">
        <v>0.31211418155170761</v>
      </c>
      <c r="CB1176" t="s">
        <v>89</v>
      </c>
      <c r="CC1176" t="s">
        <v>90</v>
      </c>
      <c r="CD1176">
        <v>16.06798785377288</v>
      </c>
      <c r="CE1176">
        <v>16.06798785377288</v>
      </c>
      <c r="CF1176">
        <v>16.06798785377288</v>
      </c>
      <c r="CG1176" t="s">
        <v>89</v>
      </c>
      <c r="CH1176" t="s">
        <v>91</v>
      </c>
      <c r="CI1176">
        <v>0.13654995442887211</v>
      </c>
      <c r="CJ1176">
        <v>7.0297446860256336</v>
      </c>
      <c r="CK1176">
        <v>1.9424596557584588E-2</v>
      </c>
      <c r="CL1176">
        <v>1.268902584173164</v>
      </c>
      <c r="CM1176">
        <v>21</v>
      </c>
      <c r="CN1176">
        <v>0.31102078025651653</v>
      </c>
      <c r="CO1176">
        <v>0.31102078025651719</v>
      </c>
      <c r="CP1176">
        <v>15.876071273192659</v>
      </c>
      <c r="CQ1176">
        <v>15.656525644436019</v>
      </c>
      <c r="CR1176">
        <v>16.06798785377287</v>
      </c>
      <c r="CS1176">
        <v>16.06798785377288</v>
      </c>
      <c r="CT1176">
        <v>7.1054273576010019E-15</v>
      </c>
      <c r="CU1176">
        <v>-4.4221015240141572E-14</v>
      </c>
    </row>
    <row r="1177" spans="1:99" x14ac:dyDescent="0.3">
      <c r="A1177" t="s">
        <v>2212</v>
      </c>
      <c r="B1177" t="s">
        <v>1716</v>
      </c>
      <c r="C1177" t="s">
        <v>3382</v>
      </c>
      <c r="D1177" t="s">
        <v>85</v>
      </c>
      <c r="E1177">
        <v>0.1</v>
      </c>
      <c r="F1177">
        <v>0.8125</v>
      </c>
      <c r="G1177">
        <v>1.9424596557584588E-2</v>
      </c>
      <c r="H1177">
        <v>56</v>
      </c>
      <c r="I1177">
        <v>112</v>
      </c>
      <c r="J1177">
        <v>4</v>
      </c>
      <c r="K1177">
        <v>8.6519934597238581</v>
      </c>
      <c r="L1177">
        <v>8.6501066863027454</v>
      </c>
      <c r="M1177">
        <v>10.20602421976913</v>
      </c>
      <c r="N1177">
        <v>10.20756361720219</v>
      </c>
      <c r="O1177">
        <v>10.20602421976913</v>
      </c>
      <c r="P1177">
        <v>10.20756361720219</v>
      </c>
      <c r="Q1177">
        <v>10.20602421976913</v>
      </c>
      <c r="R1177" s="2">
        <v>8.6519934597238581</v>
      </c>
      <c r="S1177">
        <v>1.34</v>
      </c>
      <c r="T1177">
        <v>4.41</v>
      </c>
      <c r="U1177">
        <v>4.3</v>
      </c>
      <c r="V1177">
        <v>1.1000000000000001</v>
      </c>
      <c r="W1177">
        <v>0</v>
      </c>
      <c r="X1177">
        <v>0</v>
      </c>
      <c r="Y1177" t="s">
        <v>84</v>
      </c>
      <c r="AA1177">
        <v>9</v>
      </c>
      <c r="AB1177">
        <v>30</v>
      </c>
      <c r="AC1177" t="s">
        <v>2213</v>
      </c>
      <c r="AD1177" t="s">
        <v>87</v>
      </c>
      <c r="AE1177" t="s">
        <v>87</v>
      </c>
      <c r="AF1177" t="s">
        <v>88</v>
      </c>
      <c r="AG1177" t="b">
        <v>0</v>
      </c>
      <c r="AH1177">
        <v>0.1</v>
      </c>
      <c r="AI1177">
        <v>1.959053816933215E-2</v>
      </c>
      <c r="AJ1177">
        <v>4</v>
      </c>
      <c r="AL1177">
        <v>6.8497299694407596</v>
      </c>
      <c r="AM1177">
        <v>6.9457811820217872</v>
      </c>
      <c r="AN1177">
        <v>6.8497299694407596</v>
      </c>
      <c r="AO1177">
        <v>6.8497299694407596</v>
      </c>
      <c r="AP1177">
        <v>0.13607159136222599</v>
      </c>
      <c r="AQ1177">
        <v>0.1360715913622263</v>
      </c>
      <c r="AR1177">
        <v>220.73813767124011</v>
      </c>
      <c r="AS1177">
        <v>11099.384751836369</v>
      </c>
      <c r="AT1177">
        <v>0.135907642949679</v>
      </c>
      <c r="AU1177">
        <v>6.8338495365054852</v>
      </c>
      <c r="AV1177">
        <v>6.995813744029352</v>
      </c>
      <c r="AW1177">
        <v>6.9713059444458683</v>
      </c>
      <c r="AX1177">
        <v>8.6102323003438173</v>
      </c>
      <c r="AY1177">
        <v>8.5800688547026063</v>
      </c>
      <c r="AZ1177">
        <v>0.13654995442887211</v>
      </c>
      <c r="BA1177">
        <v>0.1360715913622263</v>
      </c>
      <c r="BB1177">
        <v>4.2697905170516233</v>
      </c>
      <c r="BC1177">
        <v>4.2697905170516233</v>
      </c>
      <c r="BD1177" t="b">
        <v>0</v>
      </c>
      <c r="BE1177" t="b">
        <v>0</v>
      </c>
      <c r="BH1177">
        <v>220.66070259899789</v>
      </c>
      <c r="BI1177">
        <v>11082.81934458409</v>
      </c>
      <c r="BJ1177">
        <v>0.13595533616385869</v>
      </c>
      <c r="BK1177">
        <v>0.13595533616385869</v>
      </c>
      <c r="BL1177">
        <v>0.13595533616385869</v>
      </c>
      <c r="BM1177" t="s">
        <v>89</v>
      </c>
      <c r="BN1177">
        <v>6.8284402790761742</v>
      </c>
      <c r="BO1177">
        <v>6.8284402790761751</v>
      </c>
      <c r="BP1177">
        <v>6.8284402790761742</v>
      </c>
      <c r="BQ1177" t="s">
        <v>89</v>
      </c>
      <c r="BR1177">
        <v>6.9176706076892449</v>
      </c>
      <c r="BS1177">
        <v>6.9176706076892449</v>
      </c>
      <c r="BT1177">
        <v>6.9176706076892449</v>
      </c>
      <c r="BU1177" t="s">
        <v>89</v>
      </c>
      <c r="BV1177">
        <v>1.9653340535286449E-2</v>
      </c>
      <c r="BW1177">
        <v>178.50610131618001</v>
      </c>
      <c r="BX1177">
        <v>10840.304201026031</v>
      </c>
      <c r="BY1177">
        <v>0.1680614823739964</v>
      </c>
      <c r="BZ1177">
        <v>0.1680614823739964</v>
      </c>
      <c r="CA1177">
        <v>0.1680614823739964</v>
      </c>
      <c r="CB1177" t="s">
        <v>89</v>
      </c>
      <c r="CC1177" t="s">
        <v>90</v>
      </c>
      <c r="CD1177">
        <v>8.6519934597238581</v>
      </c>
      <c r="CE1177">
        <v>8.6519934597238581</v>
      </c>
      <c r="CF1177">
        <v>8.6519934597238581</v>
      </c>
      <c r="CG1177" t="s">
        <v>89</v>
      </c>
      <c r="CH1177" t="s">
        <v>91</v>
      </c>
      <c r="CI1177">
        <v>0.13654995442887211</v>
      </c>
      <c r="CJ1177">
        <v>7.0297446860256354</v>
      </c>
      <c r="CK1177">
        <v>1.9424596557584588E-2</v>
      </c>
      <c r="CL1177">
        <v>2.3565333706073051</v>
      </c>
      <c r="CM1177">
        <v>21</v>
      </c>
      <c r="CN1177">
        <v>0.16747272783043199</v>
      </c>
      <c r="CO1177">
        <v>0.16747272783043241</v>
      </c>
      <c r="CP1177">
        <v>8.5486537624883532</v>
      </c>
      <c r="CQ1177">
        <v>8.43043688546555</v>
      </c>
      <c r="CR1177">
        <v>8.6519934597238581</v>
      </c>
      <c r="CS1177">
        <v>8.6519934597238581</v>
      </c>
      <c r="CT1177">
        <v>0</v>
      </c>
      <c r="CU1177">
        <v>0</v>
      </c>
    </row>
    <row r="1178" spans="1:99" x14ac:dyDescent="0.3">
      <c r="A1178" t="s">
        <v>2214</v>
      </c>
      <c r="B1178" t="s">
        <v>1716</v>
      </c>
      <c r="C1178" t="s">
        <v>3382</v>
      </c>
      <c r="D1178" t="s">
        <v>85</v>
      </c>
      <c r="E1178">
        <v>0.17499999999999999</v>
      </c>
      <c r="F1178">
        <v>0.25</v>
      </c>
      <c r="G1178">
        <v>1.9490369025583529E-2</v>
      </c>
      <c r="H1178">
        <v>28</v>
      </c>
      <c r="I1178">
        <v>112</v>
      </c>
      <c r="J1178">
        <v>6</v>
      </c>
      <c r="K1178">
        <v>28.026516489866939</v>
      </c>
      <c r="L1178">
        <v>28.01766684311519</v>
      </c>
      <c r="M1178">
        <v>30.79123095340049</v>
      </c>
      <c r="N1178">
        <v>30.799947593818441</v>
      </c>
      <c r="O1178">
        <v>30.79123095340049</v>
      </c>
      <c r="P1178">
        <v>30.799947593818441</v>
      </c>
      <c r="Q1178">
        <v>30.79123095340049</v>
      </c>
      <c r="R1178" s="2">
        <v>28.026516489866939</v>
      </c>
      <c r="S1178">
        <v>1.34</v>
      </c>
      <c r="T1178">
        <v>4.41</v>
      </c>
      <c r="U1178">
        <v>4.3</v>
      </c>
      <c r="V1178">
        <v>1.1000000000000001</v>
      </c>
      <c r="W1178">
        <v>0</v>
      </c>
      <c r="X1178">
        <v>0</v>
      </c>
      <c r="Y1178" t="s">
        <v>84</v>
      </c>
      <c r="AA1178">
        <v>9</v>
      </c>
      <c r="AB1178">
        <v>30</v>
      </c>
      <c r="AC1178" t="s">
        <v>2215</v>
      </c>
      <c r="AD1178" t="s">
        <v>87</v>
      </c>
      <c r="AE1178" t="s">
        <v>87</v>
      </c>
      <c r="AF1178" t="s">
        <v>88</v>
      </c>
      <c r="AG1178" t="b">
        <v>0</v>
      </c>
      <c r="AH1178">
        <v>0.17499999999999999</v>
      </c>
      <c r="AI1178">
        <v>1.959053816933215E-2</v>
      </c>
      <c r="AJ1178">
        <v>4</v>
      </c>
      <c r="AL1178">
        <v>6.8497299694407596</v>
      </c>
      <c r="AM1178">
        <v>6.9457811820217872</v>
      </c>
      <c r="AN1178">
        <v>6.8497299694407596</v>
      </c>
      <c r="AO1178">
        <v>6.8497299694407596</v>
      </c>
      <c r="AP1178">
        <v>0.13607159136222599</v>
      </c>
      <c r="AQ1178">
        <v>0.1360715913622263</v>
      </c>
      <c r="AR1178">
        <v>220.73813767124011</v>
      </c>
      <c r="AS1178">
        <v>11099.384751836369</v>
      </c>
      <c r="AT1178">
        <v>0.135907642949679</v>
      </c>
      <c r="AU1178">
        <v>6.8338495365054852</v>
      </c>
      <c r="AV1178">
        <v>6.9752829390963669</v>
      </c>
      <c r="AW1178">
        <v>6.9459046973296816</v>
      </c>
      <c r="AX1178">
        <v>27.901131756385471</v>
      </c>
      <c r="AY1178">
        <v>27.78361878931873</v>
      </c>
      <c r="AZ1178">
        <v>0.13664711669446331</v>
      </c>
      <c r="BA1178">
        <v>0.1360715913622263</v>
      </c>
      <c r="BB1178">
        <v>1.1989537284602541</v>
      </c>
      <c r="BC1178">
        <v>1.1989537284602541</v>
      </c>
      <c r="BD1178" t="b">
        <v>0</v>
      </c>
      <c r="BE1178" t="b">
        <v>0</v>
      </c>
      <c r="BH1178">
        <v>220.66070259899789</v>
      </c>
      <c r="BI1178">
        <v>11082.81934458409</v>
      </c>
      <c r="BJ1178">
        <v>0.13595533616385869</v>
      </c>
      <c r="BK1178">
        <v>0.13595533616385869</v>
      </c>
      <c r="BL1178">
        <v>0.13595533616385869</v>
      </c>
      <c r="BM1178" t="s">
        <v>89</v>
      </c>
      <c r="BN1178">
        <v>6.8284402790761742</v>
      </c>
      <c r="BO1178">
        <v>6.8284402790761751</v>
      </c>
      <c r="BP1178">
        <v>6.8284402790761742</v>
      </c>
      <c r="BQ1178" t="s">
        <v>89</v>
      </c>
      <c r="BR1178">
        <v>6.9176706076892449</v>
      </c>
      <c r="BS1178">
        <v>6.9176706076892449</v>
      </c>
      <c r="BT1178">
        <v>6.9176706076892449</v>
      </c>
      <c r="BU1178" t="s">
        <v>89</v>
      </c>
      <c r="BV1178">
        <v>1.9653340535286449E-2</v>
      </c>
      <c r="BW1178">
        <v>54.920195118657134</v>
      </c>
      <c r="BX1178">
        <v>3095.7789259741921</v>
      </c>
      <c r="BY1178">
        <v>0.54624714888910875</v>
      </c>
      <c r="BZ1178">
        <v>0.54624714888910875</v>
      </c>
      <c r="CA1178">
        <v>0.54624714888910875</v>
      </c>
      <c r="CB1178" t="s">
        <v>89</v>
      </c>
      <c r="CC1178" t="s">
        <v>90</v>
      </c>
      <c r="CD1178">
        <v>28.026516489866939</v>
      </c>
      <c r="CE1178">
        <v>28.026516489866939</v>
      </c>
      <c r="CF1178">
        <v>28.026516489866939</v>
      </c>
      <c r="CG1178" t="s">
        <v>89</v>
      </c>
      <c r="CH1178" t="s">
        <v>91</v>
      </c>
      <c r="CI1178">
        <v>0.13656178722227719</v>
      </c>
      <c r="CJ1178">
        <v>7.0066291224667356</v>
      </c>
      <c r="CK1178">
        <v>1.9490369025583529E-2</v>
      </c>
      <c r="CL1178">
        <v>0.8201519490077851</v>
      </c>
      <c r="CM1178">
        <v>14</v>
      </c>
      <c r="CN1178">
        <v>0.54428636544890385</v>
      </c>
      <c r="CO1178">
        <v>0.54428636544890519</v>
      </c>
      <c r="CP1178">
        <v>27.783124728087149</v>
      </c>
      <c r="CQ1178">
        <v>27.398919877763038</v>
      </c>
      <c r="CR1178">
        <v>28.026516489866939</v>
      </c>
      <c r="CS1178">
        <v>28.026516489866939</v>
      </c>
      <c r="CT1178">
        <v>3.5527136788005009E-15</v>
      </c>
      <c r="CU1178">
        <v>1.267625849999943E-14</v>
      </c>
    </row>
    <row r="1179" spans="1:99" x14ac:dyDescent="0.3">
      <c r="A1179" t="s">
        <v>2216</v>
      </c>
      <c r="B1179" t="s">
        <v>1716</v>
      </c>
      <c r="C1179" t="s">
        <v>3382</v>
      </c>
      <c r="D1179" t="s">
        <v>85</v>
      </c>
      <c r="E1179">
        <v>0.17499999999999999</v>
      </c>
      <c r="F1179">
        <v>0.4375</v>
      </c>
      <c r="G1179">
        <v>1.9490369025583518E-2</v>
      </c>
      <c r="H1179">
        <v>28</v>
      </c>
      <c r="I1179">
        <v>112</v>
      </c>
      <c r="J1179">
        <v>6</v>
      </c>
      <c r="K1179">
        <v>16.015152279923971</v>
      </c>
      <c r="L1179">
        <v>16.010095338922969</v>
      </c>
      <c r="M1179">
        <v>17.594989116228849</v>
      </c>
      <c r="N1179">
        <v>17.599970053610541</v>
      </c>
      <c r="O1179">
        <v>17.594989116228849</v>
      </c>
      <c r="P1179">
        <v>17.599970053610541</v>
      </c>
      <c r="Q1179">
        <v>17.594989116228849</v>
      </c>
      <c r="R1179" s="2">
        <v>16.015152279923971</v>
      </c>
      <c r="S1179">
        <v>1.34</v>
      </c>
      <c r="T1179">
        <v>4.41</v>
      </c>
      <c r="U1179">
        <v>4.3</v>
      </c>
      <c r="V1179">
        <v>1.1000000000000001</v>
      </c>
      <c r="W1179">
        <v>0</v>
      </c>
      <c r="X1179">
        <v>0</v>
      </c>
      <c r="Y1179" t="s">
        <v>84</v>
      </c>
      <c r="AA1179">
        <v>9</v>
      </c>
      <c r="AB1179">
        <v>30</v>
      </c>
      <c r="AC1179" t="s">
        <v>2217</v>
      </c>
      <c r="AD1179" t="s">
        <v>87</v>
      </c>
      <c r="AE1179" t="s">
        <v>87</v>
      </c>
      <c r="AF1179" t="s">
        <v>88</v>
      </c>
      <c r="AG1179" t="b">
        <v>0</v>
      </c>
      <c r="AH1179">
        <v>0.17499999999999999</v>
      </c>
      <c r="AI1179">
        <v>1.959053816933215E-2</v>
      </c>
      <c r="AJ1179">
        <v>4</v>
      </c>
      <c r="AL1179">
        <v>6.8497299694407596</v>
      </c>
      <c r="AM1179">
        <v>6.9457811820217872</v>
      </c>
      <c r="AN1179">
        <v>6.8497299694407596</v>
      </c>
      <c r="AO1179">
        <v>6.8497299694407596</v>
      </c>
      <c r="AP1179">
        <v>0.13607159136222599</v>
      </c>
      <c r="AQ1179">
        <v>0.1360715913622263</v>
      </c>
      <c r="AR1179">
        <v>220.73813767124011</v>
      </c>
      <c r="AS1179">
        <v>11099.384751836369</v>
      </c>
      <c r="AT1179">
        <v>0.135907642949679</v>
      </c>
      <c r="AU1179">
        <v>6.8338495365054852</v>
      </c>
      <c r="AV1179">
        <v>6.9752829390963687</v>
      </c>
      <c r="AW1179">
        <v>6.9459046973296852</v>
      </c>
      <c r="AX1179">
        <v>15.943503860791701</v>
      </c>
      <c r="AY1179">
        <v>15.87635359389642</v>
      </c>
      <c r="AZ1179">
        <v>0.13664711669446319</v>
      </c>
      <c r="BA1179">
        <v>0.1360715913622263</v>
      </c>
      <c r="BB1179">
        <v>2.098169024805443</v>
      </c>
      <c r="BC1179">
        <v>2.098169024805443</v>
      </c>
      <c r="BD1179" t="b">
        <v>0</v>
      </c>
      <c r="BE1179" t="b">
        <v>0</v>
      </c>
      <c r="BH1179">
        <v>220.66070259899789</v>
      </c>
      <c r="BI1179">
        <v>11082.81934458409</v>
      </c>
      <c r="BJ1179">
        <v>0.13595533616385869</v>
      </c>
      <c r="BK1179">
        <v>0.13595533616385869</v>
      </c>
      <c r="BL1179">
        <v>0.13595533616385869</v>
      </c>
      <c r="BM1179" t="s">
        <v>89</v>
      </c>
      <c r="BN1179">
        <v>6.8284402790761742</v>
      </c>
      <c r="BO1179">
        <v>6.8284402790761751</v>
      </c>
      <c r="BP1179">
        <v>6.8284402790761742</v>
      </c>
      <c r="BQ1179" t="s">
        <v>89</v>
      </c>
      <c r="BR1179">
        <v>6.9176706076892449</v>
      </c>
      <c r="BS1179">
        <v>6.9176706076892449</v>
      </c>
      <c r="BT1179">
        <v>6.9176706076892449</v>
      </c>
      <c r="BU1179" t="s">
        <v>89</v>
      </c>
      <c r="BV1179">
        <v>1.9653340535286449E-2</v>
      </c>
      <c r="BW1179">
        <v>96.110341457649966</v>
      </c>
      <c r="BX1179">
        <v>5417.6131204548356</v>
      </c>
      <c r="BY1179">
        <v>0.31214122793663363</v>
      </c>
      <c r="BZ1179">
        <v>0.31214122793663363</v>
      </c>
      <c r="CA1179">
        <v>0.31214122793663363</v>
      </c>
      <c r="CB1179" t="s">
        <v>89</v>
      </c>
      <c r="CC1179" t="s">
        <v>90</v>
      </c>
      <c r="CD1179">
        <v>16.015152279923971</v>
      </c>
      <c r="CE1179">
        <v>16.015152279923971</v>
      </c>
      <c r="CF1179">
        <v>16.015152279923971</v>
      </c>
      <c r="CG1179" t="s">
        <v>89</v>
      </c>
      <c r="CH1179" t="s">
        <v>91</v>
      </c>
      <c r="CI1179">
        <v>0.13656178722227719</v>
      </c>
      <c r="CJ1179">
        <v>7.0066291224667374</v>
      </c>
      <c r="CK1179">
        <v>1.9490369025583529E-2</v>
      </c>
      <c r="CL1179">
        <v>1.4352659107636241</v>
      </c>
      <c r="CM1179">
        <v>14</v>
      </c>
      <c r="CN1179">
        <v>0.31102078025651653</v>
      </c>
      <c r="CO1179">
        <v>0.31102078025651719</v>
      </c>
      <c r="CP1179">
        <v>15.876071273192659</v>
      </c>
      <c r="CQ1179">
        <v>15.656525644436019</v>
      </c>
      <c r="CR1179">
        <v>16.015152279923971</v>
      </c>
      <c r="CS1179">
        <v>16.015152279923971</v>
      </c>
      <c r="CT1179">
        <v>0</v>
      </c>
      <c r="CU1179">
        <v>0</v>
      </c>
    </row>
    <row r="1180" spans="1:99" x14ac:dyDescent="0.3">
      <c r="A1180" t="s">
        <v>2218</v>
      </c>
      <c r="B1180" t="s">
        <v>1716</v>
      </c>
      <c r="C1180" t="s">
        <v>3382</v>
      </c>
      <c r="D1180" t="s">
        <v>85</v>
      </c>
      <c r="E1180">
        <v>0.17499999999999999</v>
      </c>
      <c r="F1180">
        <v>0.8125</v>
      </c>
      <c r="G1180">
        <v>1.9490369025583518E-2</v>
      </c>
      <c r="H1180">
        <v>28</v>
      </c>
      <c r="I1180">
        <v>112</v>
      </c>
      <c r="J1180">
        <v>6</v>
      </c>
      <c r="K1180">
        <v>8.6235435353436731</v>
      </c>
      <c r="L1180">
        <v>8.6208205671123626</v>
      </c>
      <c r="M1180">
        <v>9.4742249087386075</v>
      </c>
      <c r="N1180">
        <v>9.4769069519441302</v>
      </c>
      <c r="O1180">
        <v>9.4742249087386075</v>
      </c>
      <c r="P1180">
        <v>9.4769069519441302</v>
      </c>
      <c r="Q1180">
        <v>9.4742249087386075</v>
      </c>
      <c r="R1180" s="2">
        <v>8.6235435353436731</v>
      </c>
      <c r="S1180">
        <v>1.34</v>
      </c>
      <c r="T1180">
        <v>4.41</v>
      </c>
      <c r="U1180">
        <v>4.3</v>
      </c>
      <c r="V1180">
        <v>1.1000000000000001</v>
      </c>
      <c r="W1180">
        <v>0</v>
      </c>
      <c r="X1180">
        <v>0</v>
      </c>
      <c r="Y1180" t="s">
        <v>84</v>
      </c>
      <c r="AA1180">
        <v>9</v>
      </c>
      <c r="AB1180">
        <v>30</v>
      </c>
      <c r="AC1180" t="s">
        <v>2219</v>
      </c>
      <c r="AD1180" t="s">
        <v>87</v>
      </c>
      <c r="AE1180" t="s">
        <v>87</v>
      </c>
      <c r="AF1180" t="s">
        <v>88</v>
      </c>
      <c r="AG1180" t="b">
        <v>0</v>
      </c>
      <c r="AH1180">
        <v>0.17499999999999999</v>
      </c>
      <c r="AI1180">
        <v>1.959053816933215E-2</v>
      </c>
      <c r="AJ1180">
        <v>4</v>
      </c>
      <c r="AL1180">
        <v>6.8497299694407596</v>
      </c>
      <c r="AM1180">
        <v>6.9457811820217872</v>
      </c>
      <c r="AN1180">
        <v>6.8497299694407596</v>
      </c>
      <c r="AO1180">
        <v>6.8497299694407596</v>
      </c>
      <c r="AP1180">
        <v>0.13607159136222599</v>
      </c>
      <c r="AQ1180">
        <v>0.1360715913622263</v>
      </c>
      <c r="AR1180">
        <v>220.73813767124011</v>
      </c>
      <c r="AS1180">
        <v>11099.384751836369</v>
      </c>
      <c r="AT1180">
        <v>0.135907642949679</v>
      </c>
      <c r="AU1180">
        <v>6.8338495365054852</v>
      </c>
      <c r="AV1180">
        <v>6.9752829390963651</v>
      </c>
      <c r="AW1180">
        <v>6.9459046973296843</v>
      </c>
      <c r="AX1180">
        <v>8.5849636173493717</v>
      </c>
      <c r="AY1180">
        <v>8.5488057813288414</v>
      </c>
      <c r="AZ1180">
        <v>0.13664711669446319</v>
      </c>
      <c r="BA1180">
        <v>0.1360715913622263</v>
      </c>
      <c r="BB1180">
        <v>3.8965996174958271</v>
      </c>
      <c r="BC1180">
        <v>3.8965996174958271</v>
      </c>
      <c r="BD1180" t="b">
        <v>0</v>
      </c>
      <c r="BE1180" t="b">
        <v>0</v>
      </c>
      <c r="BH1180">
        <v>220.66070259899789</v>
      </c>
      <c r="BI1180">
        <v>11082.81934458409</v>
      </c>
      <c r="BJ1180">
        <v>0.13595533616385869</v>
      </c>
      <c r="BK1180">
        <v>0.13595533616385869</v>
      </c>
      <c r="BL1180">
        <v>0.13595533616385869</v>
      </c>
      <c r="BM1180" t="s">
        <v>89</v>
      </c>
      <c r="BN1180">
        <v>6.8284402790761742</v>
      </c>
      <c r="BO1180">
        <v>6.8284402790761751</v>
      </c>
      <c r="BP1180">
        <v>6.8284402790761742</v>
      </c>
      <c r="BQ1180" t="s">
        <v>89</v>
      </c>
      <c r="BR1180">
        <v>6.9176706076892449</v>
      </c>
      <c r="BS1180">
        <v>6.9176706076892449</v>
      </c>
      <c r="BT1180">
        <v>6.9176706076892449</v>
      </c>
      <c r="BU1180" t="s">
        <v>89</v>
      </c>
      <c r="BV1180">
        <v>1.9653340535286449E-2</v>
      </c>
      <c r="BW1180">
        <v>178.49063413563579</v>
      </c>
      <c r="BX1180">
        <v>10061.281509416131</v>
      </c>
      <c r="BY1180">
        <v>0.16807604581203331</v>
      </c>
      <c r="BZ1180">
        <v>0.16807604581203331</v>
      </c>
      <c r="CA1180">
        <v>0.16807604581203331</v>
      </c>
      <c r="CB1180" t="s">
        <v>89</v>
      </c>
      <c r="CC1180" t="s">
        <v>90</v>
      </c>
      <c r="CD1180">
        <v>8.6235435353436731</v>
      </c>
      <c r="CE1180">
        <v>8.6235435353436731</v>
      </c>
      <c r="CF1180">
        <v>8.6235435353436731</v>
      </c>
      <c r="CG1180" t="s">
        <v>89</v>
      </c>
      <c r="CH1180" t="s">
        <v>91</v>
      </c>
      <c r="CI1180">
        <v>0.1365617872222771</v>
      </c>
      <c r="CJ1180">
        <v>7.0066291224667347</v>
      </c>
      <c r="CK1180">
        <v>1.9490369025583518E-2</v>
      </c>
      <c r="CL1180">
        <v>2.6654938342753032</v>
      </c>
      <c r="CM1180">
        <v>14</v>
      </c>
      <c r="CN1180">
        <v>0.16747272783043199</v>
      </c>
      <c r="CO1180">
        <v>0.16747272783043241</v>
      </c>
      <c r="CP1180">
        <v>8.5486537624883532</v>
      </c>
      <c r="CQ1180">
        <v>8.43043688546555</v>
      </c>
      <c r="CR1180">
        <v>8.6235435353436731</v>
      </c>
      <c r="CS1180">
        <v>8.6235435353436731</v>
      </c>
      <c r="CT1180">
        <v>0</v>
      </c>
      <c r="CU1180">
        <v>0</v>
      </c>
    </row>
    <row r="1181" spans="1:99" x14ac:dyDescent="0.3">
      <c r="A1181" t="s">
        <v>2220</v>
      </c>
      <c r="B1181" t="s">
        <v>1716</v>
      </c>
      <c r="C1181" t="s">
        <v>3382</v>
      </c>
      <c r="D1181" t="s">
        <v>109</v>
      </c>
      <c r="E1181">
        <v>2.5000000000000001E-2</v>
      </c>
      <c r="F1181">
        <v>0.25</v>
      </c>
      <c r="G1181">
        <v>1.110018916070926E-2</v>
      </c>
      <c r="H1181">
        <v>70</v>
      </c>
      <c r="I1181">
        <v>112</v>
      </c>
      <c r="J1181">
        <v>3</v>
      </c>
      <c r="K1181">
        <v>44.058637528146207</v>
      </c>
      <c r="L1181">
        <v>43.972636592624902</v>
      </c>
      <c r="M1181">
        <v>54.013735564835933</v>
      </c>
      <c r="N1181">
        <v>53.99561803076422</v>
      </c>
      <c r="O1181">
        <v>54.013735564835933</v>
      </c>
      <c r="P1181">
        <v>53.99561803076422</v>
      </c>
      <c r="Q1181">
        <v>54.013735564835933</v>
      </c>
      <c r="R1181" s="2">
        <v>44.058637528146207</v>
      </c>
      <c r="S1181">
        <v>1.34</v>
      </c>
      <c r="T1181">
        <v>4.41</v>
      </c>
      <c r="U1181">
        <v>4.3</v>
      </c>
      <c r="V1181">
        <v>1.1000000000000001</v>
      </c>
      <c r="W1181">
        <v>0</v>
      </c>
      <c r="X1181">
        <v>0</v>
      </c>
      <c r="Y1181" t="s">
        <v>84</v>
      </c>
      <c r="AA1181">
        <v>9</v>
      </c>
      <c r="AB1181">
        <v>90</v>
      </c>
      <c r="AC1181" t="s">
        <v>2221</v>
      </c>
      <c r="AD1181" t="s">
        <v>87</v>
      </c>
      <c r="AE1181" t="s">
        <v>87</v>
      </c>
      <c r="AF1181" t="s">
        <v>111</v>
      </c>
      <c r="AG1181" t="b">
        <v>0</v>
      </c>
      <c r="AH1181">
        <v>2.5000000000000001E-2</v>
      </c>
      <c r="AI1181">
        <v>1.959053816933215E-2</v>
      </c>
      <c r="AJ1181">
        <v>4</v>
      </c>
      <c r="AL1181">
        <v>6.8497299694407596</v>
      </c>
      <c r="AM1181">
        <v>6.9457811820217872</v>
      </c>
      <c r="AN1181">
        <v>6.8497299694407596</v>
      </c>
      <c r="AO1181">
        <v>6.8497299694407596</v>
      </c>
      <c r="AP1181">
        <v>0.13607159136222599</v>
      </c>
      <c r="AQ1181">
        <v>0.1360715913622263</v>
      </c>
      <c r="AR1181">
        <v>662.21441301372056</v>
      </c>
      <c r="AS1181">
        <v>33298.1542555091</v>
      </c>
      <c r="AT1181">
        <v>0.135907642949679</v>
      </c>
      <c r="AU1181">
        <v>6.8338495365054834</v>
      </c>
      <c r="AV1181">
        <v>1.9941995116412179</v>
      </c>
      <c r="AW1181">
        <v>3.6640371967288519</v>
      </c>
      <c r="AX1181">
        <v>7.9767980465648733</v>
      </c>
      <c r="AY1181">
        <v>14.656148786915409</v>
      </c>
      <c r="AZ1181">
        <v>0.1175360771900727</v>
      </c>
      <c r="BA1181">
        <v>0.1360715913622263</v>
      </c>
      <c r="BB1181">
        <v>2.6179667984959618</v>
      </c>
      <c r="BC1181">
        <v>2.6179667984959618</v>
      </c>
      <c r="BD1181" t="b">
        <v>1</v>
      </c>
      <c r="BE1181" t="b">
        <v>1</v>
      </c>
      <c r="BH1181">
        <v>661.982107796994</v>
      </c>
      <c r="BI1181">
        <v>33248.458033752293</v>
      </c>
      <c r="BJ1181">
        <v>0.1359553361638586</v>
      </c>
      <c r="BK1181">
        <v>0.1359553361638586</v>
      </c>
      <c r="BL1181">
        <v>0.1359553361638586</v>
      </c>
      <c r="BM1181" t="s">
        <v>89</v>
      </c>
      <c r="BN1181">
        <v>6.8284402790761716</v>
      </c>
      <c r="BO1181">
        <v>6.8284402790761716</v>
      </c>
      <c r="BP1181">
        <v>6.8284402790761716</v>
      </c>
      <c r="BQ1181" t="s">
        <v>89</v>
      </c>
      <c r="BR1181">
        <v>6.9176706076892431</v>
      </c>
      <c r="BS1181">
        <v>6.9176706076892431</v>
      </c>
      <c r="BT1181">
        <v>6.9176706076892431</v>
      </c>
      <c r="BU1181" t="s">
        <v>89</v>
      </c>
      <c r="BV1181">
        <v>1.9653340535286438E-2</v>
      </c>
      <c r="BW1181">
        <v>184.02679680949049</v>
      </c>
      <c r="BX1181">
        <v>20324.685685737521</v>
      </c>
      <c r="BY1181">
        <v>0.48905921072554692</v>
      </c>
      <c r="BZ1181">
        <v>0.48905921072554692</v>
      </c>
      <c r="CA1181">
        <v>0.48905921072554692</v>
      </c>
      <c r="CB1181" t="s">
        <v>89</v>
      </c>
      <c r="CC1181" t="s">
        <v>90</v>
      </c>
      <c r="CD1181">
        <v>44.058637528146178</v>
      </c>
      <c r="CE1181">
        <v>44.058637528146178</v>
      </c>
      <c r="CF1181">
        <v>44.058637528146178</v>
      </c>
      <c r="CG1181" t="s">
        <v>89</v>
      </c>
      <c r="CH1181" t="s">
        <v>91</v>
      </c>
      <c r="CI1181">
        <v>0.1222648026813867</v>
      </c>
      <c r="CJ1181">
        <v>11.014659382036539</v>
      </c>
      <c r="CK1181">
        <v>1.110018916070927E-2</v>
      </c>
      <c r="CL1181">
        <v>1.33800061698842</v>
      </c>
      <c r="CM1181">
        <v>42</v>
      </c>
      <c r="CN1181">
        <v>0.54428636544890385</v>
      </c>
      <c r="CO1181">
        <v>0.54428636544890519</v>
      </c>
      <c r="CP1181">
        <v>27.783124728087149</v>
      </c>
      <c r="CQ1181">
        <v>27.398919877763038</v>
      </c>
      <c r="CR1181">
        <v>44.058637528146207</v>
      </c>
      <c r="CS1181">
        <v>44.058637528146178</v>
      </c>
      <c r="CT1181">
        <v>3.5527136788005009E-14</v>
      </c>
      <c r="CU1181">
        <v>8.0636031391821973E-14</v>
      </c>
    </row>
    <row r="1182" spans="1:99" x14ac:dyDescent="0.3">
      <c r="A1182" t="s">
        <v>2222</v>
      </c>
      <c r="B1182" t="s">
        <v>1716</v>
      </c>
      <c r="C1182" t="s">
        <v>3382</v>
      </c>
      <c r="D1182" t="s">
        <v>109</v>
      </c>
      <c r="E1182">
        <v>2.5000000000000001E-2</v>
      </c>
      <c r="F1182">
        <v>0.4375</v>
      </c>
      <c r="G1182">
        <v>1.110018916070925E-2</v>
      </c>
      <c r="H1182">
        <v>70</v>
      </c>
      <c r="I1182">
        <v>112</v>
      </c>
      <c r="J1182">
        <v>3</v>
      </c>
      <c r="K1182">
        <v>25.17636430179784</v>
      </c>
      <c r="L1182">
        <v>25.127220910071379</v>
      </c>
      <c r="M1182">
        <v>30.864991751334831</v>
      </c>
      <c r="N1182">
        <v>30.854638874722419</v>
      </c>
      <c r="O1182">
        <v>30.864991751334831</v>
      </c>
      <c r="P1182">
        <v>30.854638874722419</v>
      </c>
      <c r="Q1182">
        <v>30.864991751334831</v>
      </c>
      <c r="R1182" s="2">
        <v>25.17636430179784</v>
      </c>
      <c r="S1182">
        <v>1.34</v>
      </c>
      <c r="T1182">
        <v>4.41</v>
      </c>
      <c r="U1182">
        <v>4.3</v>
      </c>
      <c r="V1182">
        <v>1.1000000000000001</v>
      </c>
      <c r="W1182">
        <v>0</v>
      </c>
      <c r="X1182">
        <v>0</v>
      </c>
      <c r="Y1182" t="s">
        <v>84</v>
      </c>
      <c r="AA1182">
        <v>9</v>
      </c>
      <c r="AB1182">
        <v>90</v>
      </c>
      <c r="AC1182" t="s">
        <v>2223</v>
      </c>
      <c r="AD1182" t="s">
        <v>87</v>
      </c>
      <c r="AE1182" t="s">
        <v>87</v>
      </c>
      <c r="AF1182" t="s">
        <v>111</v>
      </c>
      <c r="AG1182" t="b">
        <v>0</v>
      </c>
      <c r="AH1182">
        <v>2.5000000000000001E-2</v>
      </c>
      <c r="AI1182">
        <v>1.959053816933215E-2</v>
      </c>
      <c r="AJ1182">
        <v>4</v>
      </c>
      <c r="AL1182">
        <v>6.8497299694407596</v>
      </c>
      <c r="AM1182">
        <v>6.9457811820217872</v>
      </c>
      <c r="AN1182">
        <v>6.8497299694407596</v>
      </c>
      <c r="AO1182">
        <v>6.8497299694407596</v>
      </c>
      <c r="AP1182">
        <v>0.13607159136222599</v>
      </c>
      <c r="AQ1182">
        <v>0.1360715913622263</v>
      </c>
      <c r="AR1182">
        <v>662.21441301372056</v>
      </c>
      <c r="AS1182">
        <v>33298.1542555091</v>
      </c>
      <c r="AT1182">
        <v>0.135907642949679</v>
      </c>
      <c r="AU1182">
        <v>6.8338495365054834</v>
      </c>
      <c r="AV1182">
        <v>1.994199511641217</v>
      </c>
      <c r="AW1182">
        <v>3.6640371967288519</v>
      </c>
      <c r="AX1182">
        <v>4.5581703123227806</v>
      </c>
      <c r="AY1182">
        <v>8.3749421639516619</v>
      </c>
      <c r="AZ1182">
        <v>0.1175360771900727</v>
      </c>
      <c r="BA1182">
        <v>0.1360715913622263</v>
      </c>
      <c r="BB1182">
        <v>4.5814418973679327</v>
      </c>
      <c r="BC1182">
        <v>4.5814418973679327</v>
      </c>
      <c r="BD1182" t="b">
        <v>1</v>
      </c>
      <c r="BE1182" t="b">
        <v>1</v>
      </c>
      <c r="BH1182">
        <v>661.982107796994</v>
      </c>
      <c r="BI1182">
        <v>33248.458033752293</v>
      </c>
      <c r="BJ1182">
        <v>0.1359553361638586</v>
      </c>
      <c r="BK1182">
        <v>0.1359553361638586</v>
      </c>
      <c r="BL1182">
        <v>0.1359553361638586</v>
      </c>
      <c r="BM1182" t="s">
        <v>89</v>
      </c>
      <c r="BN1182">
        <v>6.8284402790761716</v>
      </c>
      <c r="BO1182">
        <v>6.8284402790761716</v>
      </c>
      <c r="BP1182">
        <v>6.8284402790761716</v>
      </c>
      <c r="BQ1182" t="s">
        <v>89</v>
      </c>
      <c r="BR1182">
        <v>6.9176706076892431</v>
      </c>
      <c r="BS1182">
        <v>6.9176706076892431</v>
      </c>
      <c r="BT1182">
        <v>6.9176706076892431</v>
      </c>
      <c r="BU1182" t="s">
        <v>89</v>
      </c>
      <c r="BV1182">
        <v>1.9653340535286438E-2</v>
      </c>
      <c r="BW1182">
        <v>322.04689441660832</v>
      </c>
      <c r="BX1182">
        <v>35568.199950040631</v>
      </c>
      <c r="BY1182">
        <v>0.27946240612888401</v>
      </c>
      <c r="BZ1182">
        <v>0.27946240612888401</v>
      </c>
      <c r="CA1182">
        <v>0.27946240612888401</v>
      </c>
      <c r="CB1182" t="s">
        <v>89</v>
      </c>
      <c r="CC1182" t="s">
        <v>90</v>
      </c>
      <c r="CD1182">
        <v>25.17636430179784</v>
      </c>
      <c r="CE1182">
        <v>25.17636430179784</v>
      </c>
      <c r="CF1182">
        <v>25.17636430179784</v>
      </c>
      <c r="CG1182" t="s">
        <v>89</v>
      </c>
      <c r="CH1182" t="s">
        <v>91</v>
      </c>
      <c r="CI1182">
        <v>0.1222648026813868</v>
      </c>
      <c r="CJ1182">
        <v>11.014659382036561</v>
      </c>
      <c r="CK1182">
        <v>1.110018916070926E-2</v>
      </c>
      <c r="CL1182">
        <v>2.3415010797297362</v>
      </c>
      <c r="CM1182">
        <v>42</v>
      </c>
      <c r="CN1182">
        <v>0.31102078025651653</v>
      </c>
      <c r="CO1182">
        <v>0.31102078025651719</v>
      </c>
      <c r="CP1182">
        <v>15.876071273192659</v>
      </c>
      <c r="CQ1182">
        <v>15.656525644436019</v>
      </c>
      <c r="CR1182">
        <v>25.17636430179784</v>
      </c>
      <c r="CS1182">
        <v>25.17636430179784</v>
      </c>
      <c r="CT1182">
        <v>3.5527136788005009E-15</v>
      </c>
      <c r="CU1182">
        <v>1.411130549356883E-14</v>
      </c>
    </row>
    <row r="1183" spans="1:99" x14ac:dyDescent="0.3">
      <c r="A1183" t="s">
        <v>2224</v>
      </c>
      <c r="B1183" t="s">
        <v>1716</v>
      </c>
      <c r="C1183" t="s">
        <v>3382</v>
      </c>
      <c r="D1183" t="s">
        <v>109</v>
      </c>
      <c r="E1183">
        <v>2.5000000000000001E-2</v>
      </c>
      <c r="F1183">
        <v>0.8125</v>
      </c>
      <c r="G1183">
        <v>1.110018916070926E-2</v>
      </c>
      <c r="H1183">
        <v>70</v>
      </c>
      <c r="I1183">
        <v>112</v>
      </c>
      <c r="J1183">
        <v>3</v>
      </c>
      <c r="K1183">
        <v>13.55650385481422</v>
      </c>
      <c r="L1183">
        <v>13.53004202849997</v>
      </c>
      <c r="M1183">
        <v>16.619610943026441</v>
      </c>
      <c r="N1183">
        <v>16.61403631715822</v>
      </c>
      <c r="O1183">
        <v>16.619610943026441</v>
      </c>
      <c r="P1183">
        <v>16.61403631715822</v>
      </c>
      <c r="Q1183">
        <v>16.619610943026441</v>
      </c>
      <c r="R1183" s="2">
        <v>13.55650385481422</v>
      </c>
      <c r="S1183">
        <v>1.34</v>
      </c>
      <c r="T1183">
        <v>4.41</v>
      </c>
      <c r="U1183">
        <v>4.3</v>
      </c>
      <c r="V1183">
        <v>1.1000000000000001</v>
      </c>
      <c r="W1183">
        <v>0</v>
      </c>
      <c r="X1183">
        <v>0</v>
      </c>
      <c r="Y1183" t="s">
        <v>84</v>
      </c>
      <c r="AA1183">
        <v>9</v>
      </c>
      <c r="AB1183">
        <v>90</v>
      </c>
      <c r="AC1183" t="s">
        <v>2225</v>
      </c>
      <c r="AD1183" t="s">
        <v>87</v>
      </c>
      <c r="AE1183" t="s">
        <v>87</v>
      </c>
      <c r="AF1183" t="s">
        <v>111</v>
      </c>
      <c r="AG1183" t="b">
        <v>0</v>
      </c>
      <c r="AH1183">
        <v>2.5000000000000001E-2</v>
      </c>
      <c r="AI1183">
        <v>1.959053816933215E-2</v>
      </c>
      <c r="AJ1183">
        <v>4</v>
      </c>
      <c r="AL1183">
        <v>6.8497299694407596</v>
      </c>
      <c r="AM1183">
        <v>6.9457811820217872</v>
      </c>
      <c r="AN1183">
        <v>6.8497299694407596</v>
      </c>
      <c r="AO1183">
        <v>6.8497299694407596</v>
      </c>
      <c r="AP1183">
        <v>0.13607159136222599</v>
      </c>
      <c r="AQ1183">
        <v>0.1360715913622263</v>
      </c>
      <c r="AR1183">
        <v>662.21441301372056</v>
      </c>
      <c r="AS1183">
        <v>33298.1542555091</v>
      </c>
      <c r="AT1183">
        <v>0.135907642949679</v>
      </c>
      <c r="AU1183">
        <v>6.8338495365054834</v>
      </c>
      <c r="AV1183">
        <v>1.994199511641217</v>
      </c>
      <c r="AW1183">
        <v>3.6640371967288492</v>
      </c>
      <c r="AX1183">
        <v>2.4543993989430359</v>
      </c>
      <c r="AY1183">
        <v>4.5095842421278141</v>
      </c>
      <c r="AZ1183">
        <v>0.1175360771900727</v>
      </c>
      <c r="BA1183">
        <v>0.1360715913622263</v>
      </c>
      <c r="BB1183">
        <v>8.5083920951118692</v>
      </c>
      <c r="BC1183">
        <v>8.5083920951118692</v>
      </c>
      <c r="BD1183" t="b">
        <v>1</v>
      </c>
      <c r="BE1183" t="b">
        <v>1</v>
      </c>
      <c r="BH1183">
        <v>661.982107796994</v>
      </c>
      <c r="BI1183">
        <v>33248.458033752293</v>
      </c>
      <c r="BJ1183">
        <v>0.1359553361638586</v>
      </c>
      <c r="BK1183">
        <v>0.1359553361638586</v>
      </c>
      <c r="BL1183">
        <v>0.1359553361638586</v>
      </c>
      <c r="BM1183" t="s">
        <v>89</v>
      </c>
      <c r="BN1183">
        <v>6.8284402790761716</v>
      </c>
      <c r="BO1183">
        <v>6.8284402790761716</v>
      </c>
      <c r="BP1183">
        <v>6.8284402790761716</v>
      </c>
      <c r="BQ1183" t="s">
        <v>89</v>
      </c>
      <c r="BR1183">
        <v>6.9176706076892431</v>
      </c>
      <c r="BS1183">
        <v>6.9176706076892431</v>
      </c>
      <c r="BT1183">
        <v>6.9176706076892431</v>
      </c>
      <c r="BU1183" t="s">
        <v>89</v>
      </c>
      <c r="BV1183">
        <v>1.9653340535286438E-2</v>
      </c>
      <c r="BW1183">
        <v>598.08708963084405</v>
      </c>
      <c r="BX1183">
        <v>66055.228478646954</v>
      </c>
      <c r="BY1183">
        <v>0.15047975714632211</v>
      </c>
      <c r="BZ1183">
        <v>0.15047975714632211</v>
      </c>
      <c r="CA1183">
        <v>0.15047975714632211</v>
      </c>
      <c r="CB1183" t="s">
        <v>89</v>
      </c>
      <c r="CC1183" t="s">
        <v>90</v>
      </c>
      <c r="CD1183">
        <v>13.556503854814229</v>
      </c>
      <c r="CE1183">
        <v>13.556503854814229</v>
      </c>
      <c r="CF1183">
        <v>13.556503854814229</v>
      </c>
      <c r="CG1183" t="s">
        <v>89</v>
      </c>
      <c r="CH1183" t="s">
        <v>91</v>
      </c>
      <c r="CI1183">
        <v>0.1222648026813867</v>
      </c>
      <c r="CJ1183">
        <v>11.014659382036561</v>
      </c>
      <c r="CK1183">
        <v>1.110018916070926E-2</v>
      </c>
      <c r="CL1183">
        <v>4.3485020052123664</v>
      </c>
      <c r="CM1183">
        <v>42</v>
      </c>
      <c r="CN1183">
        <v>0.16747272783043199</v>
      </c>
      <c r="CO1183">
        <v>0.16747272783043241</v>
      </c>
      <c r="CP1183">
        <v>8.5486537624883532</v>
      </c>
      <c r="CQ1183">
        <v>8.43043688546555</v>
      </c>
      <c r="CR1183">
        <v>13.55650385481422</v>
      </c>
      <c r="CS1183">
        <v>13.556503854814229</v>
      </c>
      <c r="CT1183">
        <v>8.8817841970012523E-15</v>
      </c>
      <c r="CU1183">
        <v>-6.5516775505855252E-14</v>
      </c>
    </row>
    <row r="1184" spans="1:99" x14ac:dyDescent="0.3">
      <c r="A1184" t="s">
        <v>2226</v>
      </c>
      <c r="B1184" t="s">
        <v>1716</v>
      </c>
      <c r="C1184" t="s">
        <v>3382</v>
      </c>
      <c r="D1184" t="s">
        <v>109</v>
      </c>
      <c r="E1184">
        <v>0.1</v>
      </c>
      <c r="F1184">
        <v>0.25</v>
      </c>
      <c r="G1184">
        <v>1.9424596557584588E-2</v>
      </c>
      <c r="H1184">
        <v>56</v>
      </c>
      <c r="I1184">
        <v>112</v>
      </c>
      <c r="J1184">
        <v>4</v>
      </c>
      <c r="K1184">
        <v>28.118978744102531</v>
      </c>
      <c r="L1184">
        <v>28.11284673048392</v>
      </c>
      <c r="M1184">
        <v>33.169578714249681</v>
      </c>
      <c r="N1184">
        <v>33.174581755907127</v>
      </c>
      <c r="O1184">
        <v>33.169578714249681</v>
      </c>
      <c r="P1184">
        <v>33.174581755907127</v>
      </c>
      <c r="Q1184">
        <v>33.169578714249681</v>
      </c>
      <c r="R1184" s="2">
        <v>28.118978744102531</v>
      </c>
      <c r="S1184">
        <v>1.34</v>
      </c>
      <c r="T1184">
        <v>4.41</v>
      </c>
      <c r="U1184">
        <v>4.3</v>
      </c>
      <c r="V1184">
        <v>1.1000000000000001</v>
      </c>
      <c r="W1184">
        <v>0</v>
      </c>
      <c r="X1184">
        <v>0</v>
      </c>
      <c r="Y1184" t="s">
        <v>84</v>
      </c>
      <c r="AA1184">
        <v>9</v>
      </c>
      <c r="AB1184">
        <v>90</v>
      </c>
      <c r="AC1184" t="s">
        <v>2227</v>
      </c>
      <c r="AD1184" t="s">
        <v>87</v>
      </c>
      <c r="AE1184" t="s">
        <v>87</v>
      </c>
      <c r="AF1184" t="s">
        <v>111</v>
      </c>
      <c r="AG1184" t="b">
        <v>0</v>
      </c>
      <c r="AH1184">
        <v>0.1</v>
      </c>
      <c r="AI1184">
        <v>1.959053816933215E-2</v>
      </c>
      <c r="AJ1184">
        <v>4</v>
      </c>
      <c r="AL1184">
        <v>6.8497299694407596</v>
      </c>
      <c r="AM1184">
        <v>6.9457811820217872</v>
      </c>
      <c r="AN1184">
        <v>6.8497299694407596</v>
      </c>
      <c r="AO1184">
        <v>6.8497299694407596</v>
      </c>
      <c r="AP1184">
        <v>0.13607159136222599</v>
      </c>
      <c r="AQ1184">
        <v>0.1360715913622263</v>
      </c>
      <c r="AR1184">
        <v>662.21441301372056</v>
      </c>
      <c r="AS1184">
        <v>33298.1542555091</v>
      </c>
      <c r="AT1184">
        <v>0.135907642949679</v>
      </c>
      <c r="AU1184">
        <v>6.8338495365054834</v>
      </c>
      <c r="AV1184">
        <v>6.9958137440293529</v>
      </c>
      <c r="AW1184">
        <v>6.9713059444458683</v>
      </c>
      <c r="AX1184">
        <v>27.983254976117411</v>
      </c>
      <c r="AY1184">
        <v>27.88522377778347</v>
      </c>
      <c r="AZ1184">
        <v>0.13654995442887211</v>
      </c>
      <c r="BA1184">
        <v>0.1360715913622263</v>
      </c>
      <c r="BB1184">
        <v>3.941345092663036</v>
      </c>
      <c r="BC1184">
        <v>3.941345092663036</v>
      </c>
      <c r="BD1184" t="b">
        <v>0</v>
      </c>
      <c r="BE1184" t="b">
        <v>0</v>
      </c>
      <c r="BH1184">
        <v>661.982107796994</v>
      </c>
      <c r="BI1184">
        <v>33248.458033752293</v>
      </c>
      <c r="BJ1184">
        <v>0.1359553361638586</v>
      </c>
      <c r="BK1184">
        <v>0.1359553361638586</v>
      </c>
      <c r="BL1184">
        <v>0.1359553361638586</v>
      </c>
      <c r="BM1184" t="s">
        <v>89</v>
      </c>
      <c r="BN1184">
        <v>6.8284402790761716</v>
      </c>
      <c r="BO1184">
        <v>6.8284402790761716</v>
      </c>
      <c r="BP1184">
        <v>6.8284402790761716</v>
      </c>
      <c r="BQ1184" t="s">
        <v>89</v>
      </c>
      <c r="BR1184">
        <v>6.9176706076892431</v>
      </c>
      <c r="BS1184">
        <v>6.9176706076892431</v>
      </c>
      <c r="BT1184">
        <v>6.9176706076892431</v>
      </c>
      <c r="BU1184" t="s">
        <v>89</v>
      </c>
      <c r="BV1184">
        <v>1.9653340535286438E-2</v>
      </c>
      <c r="BW1184">
        <v>164.77486275339689</v>
      </c>
      <c r="BX1184">
        <v>10006.43464710095</v>
      </c>
      <c r="BY1184">
        <v>0.54619981771548831</v>
      </c>
      <c r="BZ1184">
        <v>0.54619981771548831</v>
      </c>
      <c r="CA1184">
        <v>0.54619981771548831</v>
      </c>
      <c r="CB1184" t="s">
        <v>89</v>
      </c>
      <c r="CC1184" t="s">
        <v>90</v>
      </c>
      <c r="CD1184">
        <v>28.118978744102549</v>
      </c>
      <c r="CE1184">
        <v>28.118978744102549</v>
      </c>
      <c r="CF1184">
        <v>28.118978744102549</v>
      </c>
      <c r="CG1184" t="s">
        <v>89</v>
      </c>
      <c r="CH1184" t="s">
        <v>91</v>
      </c>
      <c r="CI1184">
        <v>0.13654995442887211</v>
      </c>
      <c r="CJ1184">
        <v>7.0297446860256363</v>
      </c>
      <c r="CK1184">
        <v>1.9424596557584582E-2</v>
      </c>
      <c r="CL1184">
        <v>2.1752615728682811</v>
      </c>
      <c r="CM1184">
        <v>21</v>
      </c>
      <c r="CN1184">
        <v>0.54428636544890385</v>
      </c>
      <c r="CO1184">
        <v>0.54428636544890519</v>
      </c>
      <c r="CP1184">
        <v>27.783124728087149</v>
      </c>
      <c r="CQ1184">
        <v>27.398919877763038</v>
      </c>
      <c r="CR1184">
        <v>28.118978744102531</v>
      </c>
      <c r="CS1184">
        <v>28.118978744102549</v>
      </c>
      <c r="CT1184">
        <v>1.7763568394002501E-14</v>
      </c>
      <c r="CU1184">
        <v>-6.3172878914487935E-14</v>
      </c>
    </row>
    <row r="1185" spans="1:99" x14ac:dyDescent="0.3">
      <c r="A1185" t="s">
        <v>2228</v>
      </c>
      <c r="B1185" t="s">
        <v>1716</v>
      </c>
      <c r="C1185" t="s">
        <v>3382</v>
      </c>
      <c r="D1185" t="s">
        <v>109</v>
      </c>
      <c r="E1185">
        <v>0.1</v>
      </c>
      <c r="F1185">
        <v>0.4375</v>
      </c>
      <c r="G1185">
        <v>1.9424596557584588E-2</v>
      </c>
      <c r="H1185">
        <v>56</v>
      </c>
      <c r="I1185">
        <v>112</v>
      </c>
      <c r="J1185">
        <v>4</v>
      </c>
      <c r="K1185">
        <v>16.06798785377288</v>
      </c>
      <c r="L1185">
        <v>16.064483845990811</v>
      </c>
      <c r="M1185">
        <v>18.95404497957124</v>
      </c>
      <c r="N1185">
        <v>18.956903860518359</v>
      </c>
      <c r="O1185">
        <v>18.95404497957124</v>
      </c>
      <c r="P1185">
        <v>18.956903860518359</v>
      </c>
      <c r="Q1185">
        <v>18.95404497957124</v>
      </c>
      <c r="R1185" s="2">
        <v>16.06798785377288</v>
      </c>
      <c r="S1185">
        <v>1.34</v>
      </c>
      <c r="T1185">
        <v>4.41</v>
      </c>
      <c r="U1185">
        <v>4.3</v>
      </c>
      <c r="V1185">
        <v>1.1000000000000001</v>
      </c>
      <c r="W1185">
        <v>0</v>
      </c>
      <c r="X1185">
        <v>0</v>
      </c>
      <c r="Y1185" t="s">
        <v>84</v>
      </c>
      <c r="AA1185">
        <v>9</v>
      </c>
      <c r="AB1185">
        <v>90</v>
      </c>
      <c r="AC1185" t="s">
        <v>2229</v>
      </c>
      <c r="AD1185" t="s">
        <v>87</v>
      </c>
      <c r="AE1185" t="s">
        <v>87</v>
      </c>
      <c r="AF1185" t="s">
        <v>111</v>
      </c>
      <c r="AG1185" t="b">
        <v>0</v>
      </c>
      <c r="AH1185">
        <v>0.1</v>
      </c>
      <c r="AI1185">
        <v>1.959053816933215E-2</v>
      </c>
      <c r="AJ1185">
        <v>4</v>
      </c>
      <c r="AL1185">
        <v>6.8497299694407596</v>
      </c>
      <c r="AM1185">
        <v>6.9457811820217872</v>
      </c>
      <c r="AN1185">
        <v>6.8497299694407596</v>
      </c>
      <c r="AO1185">
        <v>6.8497299694407596</v>
      </c>
      <c r="AP1185">
        <v>0.13607159136222599</v>
      </c>
      <c r="AQ1185">
        <v>0.1360715913622263</v>
      </c>
      <c r="AR1185">
        <v>662.21441301372056</v>
      </c>
      <c r="AS1185">
        <v>33298.1542555091</v>
      </c>
      <c r="AT1185">
        <v>0.135907642949679</v>
      </c>
      <c r="AU1185">
        <v>6.8338495365054834</v>
      </c>
      <c r="AV1185">
        <v>6.9958137440293502</v>
      </c>
      <c r="AW1185">
        <v>6.97130594444587</v>
      </c>
      <c r="AX1185">
        <v>15.990431414924229</v>
      </c>
      <c r="AY1185">
        <v>15.934413587304849</v>
      </c>
      <c r="AZ1185">
        <v>0.13654995442887199</v>
      </c>
      <c r="BA1185">
        <v>0.1360715913622263</v>
      </c>
      <c r="BB1185">
        <v>6.897353912160308</v>
      </c>
      <c r="BC1185">
        <v>6.897353912160308</v>
      </c>
      <c r="BD1185" t="b">
        <v>0</v>
      </c>
      <c r="BE1185" t="b">
        <v>0</v>
      </c>
      <c r="BH1185">
        <v>661.982107796994</v>
      </c>
      <c r="BI1185">
        <v>33248.458033752293</v>
      </c>
      <c r="BJ1185">
        <v>0.1359553361638586</v>
      </c>
      <c r="BK1185">
        <v>0.1359553361638586</v>
      </c>
      <c r="BL1185">
        <v>0.1359553361638586</v>
      </c>
      <c r="BM1185" t="s">
        <v>89</v>
      </c>
      <c r="BN1185">
        <v>6.8284402790761716</v>
      </c>
      <c r="BO1185">
        <v>6.8284402790761716</v>
      </c>
      <c r="BP1185">
        <v>6.8284402790761716</v>
      </c>
      <c r="BQ1185" t="s">
        <v>89</v>
      </c>
      <c r="BR1185">
        <v>6.9176706076892431</v>
      </c>
      <c r="BS1185">
        <v>6.9176706076892431</v>
      </c>
      <c r="BT1185">
        <v>6.9176706076892431</v>
      </c>
      <c r="BU1185" t="s">
        <v>89</v>
      </c>
      <c r="BV1185">
        <v>1.9653340535286438E-2</v>
      </c>
      <c r="BW1185">
        <v>288.35600981844459</v>
      </c>
      <c r="BX1185">
        <v>17511.260632426671</v>
      </c>
      <c r="BY1185">
        <v>0.31211418155170761</v>
      </c>
      <c r="BZ1185">
        <v>0.31211418155170761</v>
      </c>
      <c r="CA1185">
        <v>0.31211418155170761</v>
      </c>
      <c r="CB1185" t="s">
        <v>89</v>
      </c>
      <c r="CC1185" t="s">
        <v>90</v>
      </c>
      <c r="CD1185">
        <v>16.06798785377288</v>
      </c>
      <c r="CE1185">
        <v>16.06798785377288</v>
      </c>
      <c r="CF1185">
        <v>16.06798785377288</v>
      </c>
      <c r="CG1185" t="s">
        <v>89</v>
      </c>
      <c r="CH1185" t="s">
        <v>91</v>
      </c>
      <c r="CI1185">
        <v>0.13654995442887211</v>
      </c>
      <c r="CJ1185">
        <v>7.0297446860256354</v>
      </c>
      <c r="CK1185">
        <v>1.9424596557584582E-2</v>
      </c>
      <c r="CL1185">
        <v>3.8067077525194928</v>
      </c>
      <c r="CM1185">
        <v>21</v>
      </c>
      <c r="CN1185">
        <v>0.31102078025651653</v>
      </c>
      <c r="CO1185">
        <v>0.31102078025651719</v>
      </c>
      <c r="CP1185">
        <v>15.876071273192659</v>
      </c>
      <c r="CQ1185">
        <v>15.656525644436019</v>
      </c>
      <c r="CR1185">
        <v>16.06798785377288</v>
      </c>
      <c r="CS1185">
        <v>16.06798785377288</v>
      </c>
      <c r="CT1185">
        <v>3.5527136788005009E-15</v>
      </c>
      <c r="CU1185">
        <v>-2.2110507620070789E-14</v>
      </c>
    </row>
    <row r="1186" spans="1:99" x14ac:dyDescent="0.3">
      <c r="A1186" t="s">
        <v>2230</v>
      </c>
      <c r="B1186" t="s">
        <v>1716</v>
      </c>
      <c r="C1186" t="s">
        <v>3382</v>
      </c>
      <c r="D1186" t="s">
        <v>109</v>
      </c>
      <c r="E1186">
        <v>0.1</v>
      </c>
      <c r="F1186">
        <v>0.8125</v>
      </c>
      <c r="G1186">
        <v>1.9424596557584588E-2</v>
      </c>
      <c r="H1186">
        <v>56</v>
      </c>
      <c r="I1186">
        <v>112</v>
      </c>
      <c r="J1186">
        <v>4</v>
      </c>
      <c r="K1186">
        <v>8.6519934597238546</v>
      </c>
      <c r="L1186">
        <v>8.6501066863027436</v>
      </c>
      <c r="M1186">
        <v>10.20602421976913</v>
      </c>
      <c r="N1186">
        <v>10.20756361720219</v>
      </c>
      <c r="O1186">
        <v>10.20602421976913</v>
      </c>
      <c r="P1186">
        <v>10.20756361720219</v>
      </c>
      <c r="Q1186">
        <v>10.20602421976913</v>
      </c>
      <c r="R1186" s="2">
        <v>8.6519934597238546</v>
      </c>
      <c r="S1186">
        <v>1.34</v>
      </c>
      <c r="T1186">
        <v>4.41</v>
      </c>
      <c r="U1186">
        <v>4.3</v>
      </c>
      <c r="V1186">
        <v>1.1000000000000001</v>
      </c>
      <c r="W1186">
        <v>0</v>
      </c>
      <c r="X1186">
        <v>0</v>
      </c>
      <c r="Y1186" t="s">
        <v>84</v>
      </c>
      <c r="AA1186">
        <v>9</v>
      </c>
      <c r="AB1186">
        <v>90</v>
      </c>
      <c r="AC1186" t="s">
        <v>2231</v>
      </c>
      <c r="AD1186" t="s">
        <v>87</v>
      </c>
      <c r="AE1186" t="s">
        <v>87</v>
      </c>
      <c r="AF1186" t="s">
        <v>111</v>
      </c>
      <c r="AG1186" t="b">
        <v>0</v>
      </c>
      <c r="AH1186">
        <v>0.1</v>
      </c>
      <c r="AI1186">
        <v>1.959053816933215E-2</v>
      </c>
      <c r="AJ1186">
        <v>4</v>
      </c>
      <c r="AL1186">
        <v>6.8497299694407596</v>
      </c>
      <c r="AM1186">
        <v>6.9457811820217872</v>
      </c>
      <c r="AN1186">
        <v>6.8497299694407596</v>
      </c>
      <c r="AO1186">
        <v>6.8497299694407596</v>
      </c>
      <c r="AP1186">
        <v>0.13607159136222599</v>
      </c>
      <c r="AQ1186">
        <v>0.1360715913622263</v>
      </c>
      <c r="AR1186">
        <v>662.21441301372056</v>
      </c>
      <c r="AS1186">
        <v>33298.1542555091</v>
      </c>
      <c r="AT1186">
        <v>0.135907642949679</v>
      </c>
      <c r="AU1186">
        <v>6.8338495365054834</v>
      </c>
      <c r="AV1186">
        <v>6.9958137440293529</v>
      </c>
      <c r="AW1186">
        <v>6.97130594444587</v>
      </c>
      <c r="AX1186">
        <v>8.610232300343819</v>
      </c>
      <c r="AY1186">
        <v>8.5800688547026098</v>
      </c>
      <c r="AZ1186">
        <v>0.13654995442887211</v>
      </c>
      <c r="BA1186">
        <v>0.1360715913622263</v>
      </c>
      <c r="BB1186">
        <v>12.809371551154859</v>
      </c>
      <c r="BC1186">
        <v>12.809371551154859</v>
      </c>
      <c r="BD1186" t="b">
        <v>0</v>
      </c>
      <c r="BE1186" t="b">
        <v>0</v>
      </c>
      <c r="BH1186">
        <v>661.982107796994</v>
      </c>
      <c r="BI1186">
        <v>33248.458033752293</v>
      </c>
      <c r="BJ1186">
        <v>0.1359553361638586</v>
      </c>
      <c r="BK1186">
        <v>0.1359553361638586</v>
      </c>
      <c r="BL1186">
        <v>0.1359553361638586</v>
      </c>
      <c r="BM1186" t="s">
        <v>89</v>
      </c>
      <c r="BN1186">
        <v>6.8284402790761716</v>
      </c>
      <c r="BO1186">
        <v>6.8284402790761716</v>
      </c>
      <c r="BP1186">
        <v>6.8284402790761716</v>
      </c>
      <c r="BQ1186" t="s">
        <v>89</v>
      </c>
      <c r="BR1186">
        <v>6.9176706076892431</v>
      </c>
      <c r="BS1186">
        <v>6.9176706076892431</v>
      </c>
      <c r="BT1186">
        <v>6.9176706076892431</v>
      </c>
      <c r="BU1186" t="s">
        <v>89</v>
      </c>
      <c r="BV1186">
        <v>1.9653340535286438E-2</v>
      </c>
      <c r="BW1186">
        <v>535.51830394854005</v>
      </c>
      <c r="BX1186">
        <v>32520.912603078101</v>
      </c>
      <c r="BY1186">
        <v>0.1680614823739964</v>
      </c>
      <c r="BZ1186">
        <v>0.1680614823739964</v>
      </c>
      <c r="CA1186">
        <v>0.1680614823739964</v>
      </c>
      <c r="CB1186" t="s">
        <v>89</v>
      </c>
      <c r="CC1186" t="s">
        <v>90</v>
      </c>
      <c r="CD1186">
        <v>8.6519934597238546</v>
      </c>
      <c r="CE1186">
        <v>8.6519934597238546</v>
      </c>
      <c r="CF1186">
        <v>8.6519934597238546</v>
      </c>
      <c r="CG1186" t="s">
        <v>89</v>
      </c>
      <c r="CH1186" t="s">
        <v>91</v>
      </c>
      <c r="CI1186">
        <v>0.13654995442887211</v>
      </c>
      <c r="CJ1186">
        <v>7.0297446860256319</v>
      </c>
      <c r="CK1186">
        <v>1.9424596557584588E-2</v>
      </c>
      <c r="CL1186">
        <v>7.0696001118219156</v>
      </c>
      <c r="CM1186">
        <v>21</v>
      </c>
      <c r="CN1186">
        <v>0.16747272783043199</v>
      </c>
      <c r="CO1186">
        <v>0.16747272783043241</v>
      </c>
      <c r="CP1186">
        <v>8.5486537624883532</v>
      </c>
      <c r="CQ1186">
        <v>8.43043688546555</v>
      </c>
      <c r="CR1186">
        <v>8.6519934597238546</v>
      </c>
      <c r="CS1186">
        <v>8.6519934597238546</v>
      </c>
      <c r="CT1186">
        <v>0</v>
      </c>
      <c r="CU1186">
        <v>0</v>
      </c>
    </row>
    <row r="1187" spans="1:99" x14ac:dyDescent="0.3">
      <c r="A1187" t="s">
        <v>2232</v>
      </c>
      <c r="B1187" t="s">
        <v>1716</v>
      </c>
      <c r="C1187" t="s">
        <v>3382</v>
      </c>
      <c r="D1187" t="s">
        <v>109</v>
      </c>
      <c r="E1187">
        <v>0.17499999999999999</v>
      </c>
      <c r="F1187">
        <v>0.25</v>
      </c>
      <c r="G1187">
        <v>1.9490369025583529E-2</v>
      </c>
      <c r="H1187">
        <v>28</v>
      </c>
      <c r="I1187">
        <v>112</v>
      </c>
      <c r="J1187">
        <v>6</v>
      </c>
      <c r="K1187">
        <v>28.026516489866939</v>
      </c>
      <c r="L1187">
        <v>28.01766684311519</v>
      </c>
      <c r="M1187">
        <v>30.791230953400479</v>
      </c>
      <c r="N1187">
        <v>30.79994759381843</v>
      </c>
      <c r="O1187">
        <v>30.791230953400479</v>
      </c>
      <c r="P1187">
        <v>30.79994759381843</v>
      </c>
      <c r="Q1187">
        <v>30.791230953400479</v>
      </c>
      <c r="R1187" s="2">
        <v>28.026516489866939</v>
      </c>
      <c r="S1187">
        <v>1.34</v>
      </c>
      <c r="T1187">
        <v>4.41</v>
      </c>
      <c r="U1187">
        <v>4.3</v>
      </c>
      <c r="V1187">
        <v>1.1000000000000001</v>
      </c>
      <c r="W1187">
        <v>0</v>
      </c>
      <c r="X1187">
        <v>0</v>
      </c>
      <c r="Y1187" t="s">
        <v>84</v>
      </c>
      <c r="AA1187">
        <v>9</v>
      </c>
      <c r="AB1187">
        <v>90</v>
      </c>
      <c r="AC1187" t="s">
        <v>2233</v>
      </c>
      <c r="AD1187" t="s">
        <v>87</v>
      </c>
      <c r="AE1187" t="s">
        <v>87</v>
      </c>
      <c r="AF1187" t="s">
        <v>111</v>
      </c>
      <c r="AG1187" t="b">
        <v>0</v>
      </c>
      <c r="AH1187">
        <v>0.17499999999999999</v>
      </c>
      <c r="AI1187">
        <v>1.959053816933215E-2</v>
      </c>
      <c r="AJ1187">
        <v>4</v>
      </c>
      <c r="AL1187">
        <v>6.8497299694407596</v>
      </c>
      <c r="AM1187">
        <v>6.9457811820217872</v>
      </c>
      <c r="AN1187">
        <v>6.8497299694407596</v>
      </c>
      <c r="AO1187">
        <v>6.8497299694407596</v>
      </c>
      <c r="AP1187">
        <v>0.13607159136222599</v>
      </c>
      <c r="AQ1187">
        <v>0.1360715913622263</v>
      </c>
      <c r="AR1187">
        <v>662.21441301372056</v>
      </c>
      <c r="AS1187">
        <v>33298.1542555091</v>
      </c>
      <c r="AT1187">
        <v>0.135907642949679</v>
      </c>
      <c r="AU1187">
        <v>6.8338495365054834</v>
      </c>
      <c r="AV1187">
        <v>6.975282939096366</v>
      </c>
      <c r="AW1187">
        <v>6.9459046973296843</v>
      </c>
      <c r="AX1187">
        <v>27.90113175638546</v>
      </c>
      <c r="AY1187">
        <v>27.783618789318741</v>
      </c>
      <c r="AZ1187">
        <v>0.13664711669446319</v>
      </c>
      <c r="BA1187">
        <v>0.1360715913622263</v>
      </c>
      <c r="BB1187">
        <v>3.5968611853807619</v>
      </c>
      <c r="BC1187">
        <v>3.5968611853807619</v>
      </c>
      <c r="BD1187" t="b">
        <v>0</v>
      </c>
      <c r="BE1187" t="b">
        <v>0</v>
      </c>
      <c r="BH1187">
        <v>661.982107796994</v>
      </c>
      <c r="BI1187">
        <v>33248.458033752293</v>
      </c>
      <c r="BJ1187">
        <v>0.1359553361638586</v>
      </c>
      <c r="BK1187">
        <v>0.1359553361638586</v>
      </c>
      <c r="BL1187">
        <v>0.1359553361638586</v>
      </c>
      <c r="BM1187" t="s">
        <v>89</v>
      </c>
      <c r="BN1187">
        <v>6.8284402790761716</v>
      </c>
      <c r="BO1187">
        <v>6.8284402790761716</v>
      </c>
      <c r="BP1187">
        <v>6.8284402790761716</v>
      </c>
      <c r="BQ1187" t="s">
        <v>89</v>
      </c>
      <c r="BR1187">
        <v>6.9176706076892431</v>
      </c>
      <c r="BS1187">
        <v>6.9176706076892431</v>
      </c>
      <c r="BT1187">
        <v>6.9176706076892431</v>
      </c>
      <c r="BU1187" t="s">
        <v>89</v>
      </c>
      <c r="BV1187">
        <v>1.9653340535286438E-2</v>
      </c>
      <c r="BW1187">
        <v>164.76058535597139</v>
      </c>
      <c r="BX1187">
        <v>9287.3367779225828</v>
      </c>
      <c r="BY1187">
        <v>0.54624714888910852</v>
      </c>
      <c r="BZ1187">
        <v>0.54624714888910852</v>
      </c>
      <c r="CA1187">
        <v>0.54624714888910852</v>
      </c>
      <c r="CB1187" t="s">
        <v>89</v>
      </c>
      <c r="CC1187" t="s">
        <v>90</v>
      </c>
      <c r="CD1187">
        <v>28.026516489866939</v>
      </c>
      <c r="CE1187">
        <v>28.026516489866939</v>
      </c>
      <c r="CF1187">
        <v>28.026516489866939</v>
      </c>
      <c r="CG1187" t="s">
        <v>89</v>
      </c>
      <c r="CH1187" t="s">
        <v>91</v>
      </c>
      <c r="CI1187">
        <v>0.1365617872222771</v>
      </c>
      <c r="CJ1187">
        <v>7.0066291224667347</v>
      </c>
      <c r="CK1187">
        <v>1.9490369025583529E-2</v>
      </c>
      <c r="CL1187">
        <v>2.460455847023356</v>
      </c>
      <c r="CM1187">
        <v>14</v>
      </c>
      <c r="CN1187">
        <v>0.54428636544890385</v>
      </c>
      <c r="CO1187">
        <v>0.54428636544890519</v>
      </c>
      <c r="CP1187">
        <v>27.783124728087149</v>
      </c>
      <c r="CQ1187">
        <v>27.398919877763038</v>
      </c>
      <c r="CR1187">
        <v>28.026516489866939</v>
      </c>
      <c r="CS1187">
        <v>28.026516489866939</v>
      </c>
      <c r="CT1187">
        <v>0</v>
      </c>
      <c r="CU1187">
        <v>0</v>
      </c>
    </row>
    <row r="1188" spans="1:99" x14ac:dyDescent="0.3">
      <c r="A1188" t="s">
        <v>2234</v>
      </c>
      <c r="B1188" t="s">
        <v>1716</v>
      </c>
      <c r="C1188" t="s">
        <v>3382</v>
      </c>
      <c r="D1188" t="s">
        <v>109</v>
      </c>
      <c r="E1188">
        <v>0.17499999999999999</v>
      </c>
      <c r="F1188">
        <v>0.4375</v>
      </c>
      <c r="G1188">
        <v>1.9490369025583518E-2</v>
      </c>
      <c r="H1188">
        <v>28</v>
      </c>
      <c r="I1188">
        <v>112</v>
      </c>
      <c r="J1188">
        <v>6</v>
      </c>
      <c r="K1188">
        <v>16.015152279923971</v>
      </c>
      <c r="L1188">
        <v>16.010095338922969</v>
      </c>
      <c r="M1188">
        <v>17.594989116228849</v>
      </c>
      <c r="N1188">
        <v>17.599970053610541</v>
      </c>
      <c r="O1188">
        <v>17.594989116228849</v>
      </c>
      <c r="P1188">
        <v>17.599970053610541</v>
      </c>
      <c r="Q1188">
        <v>17.594989116228849</v>
      </c>
      <c r="R1188" s="2">
        <v>16.015152279923971</v>
      </c>
      <c r="S1188">
        <v>1.34</v>
      </c>
      <c r="T1188">
        <v>4.41</v>
      </c>
      <c r="U1188">
        <v>4.3</v>
      </c>
      <c r="V1188">
        <v>1.1000000000000001</v>
      </c>
      <c r="W1188">
        <v>0</v>
      </c>
      <c r="X1188">
        <v>0</v>
      </c>
      <c r="Y1188" t="s">
        <v>84</v>
      </c>
      <c r="AA1188">
        <v>9</v>
      </c>
      <c r="AB1188">
        <v>90</v>
      </c>
      <c r="AC1188" t="s">
        <v>2235</v>
      </c>
      <c r="AD1188" t="s">
        <v>87</v>
      </c>
      <c r="AE1188" t="s">
        <v>87</v>
      </c>
      <c r="AF1188" t="s">
        <v>111</v>
      </c>
      <c r="AG1188" t="b">
        <v>0</v>
      </c>
      <c r="AH1188">
        <v>0.17499999999999999</v>
      </c>
      <c r="AI1188">
        <v>1.959053816933215E-2</v>
      </c>
      <c r="AJ1188">
        <v>4</v>
      </c>
      <c r="AL1188">
        <v>6.8497299694407596</v>
      </c>
      <c r="AM1188">
        <v>6.9457811820217872</v>
      </c>
      <c r="AN1188">
        <v>6.8497299694407596</v>
      </c>
      <c r="AO1188">
        <v>6.8497299694407596</v>
      </c>
      <c r="AP1188">
        <v>0.13607159136222599</v>
      </c>
      <c r="AQ1188">
        <v>0.1360715913622263</v>
      </c>
      <c r="AR1188">
        <v>662.21441301372056</v>
      </c>
      <c r="AS1188">
        <v>33298.1542555091</v>
      </c>
      <c r="AT1188">
        <v>0.135907642949679</v>
      </c>
      <c r="AU1188">
        <v>6.8338495365054834</v>
      </c>
      <c r="AV1188">
        <v>6.9752829390963687</v>
      </c>
      <c r="AW1188">
        <v>6.9459046973296852</v>
      </c>
      <c r="AX1188">
        <v>15.943503860791701</v>
      </c>
      <c r="AY1188">
        <v>15.87635359389642</v>
      </c>
      <c r="AZ1188">
        <v>0.13664711669446319</v>
      </c>
      <c r="BA1188">
        <v>0.1360715913622263</v>
      </c>
      <c r="BB1188">
        <v>6.2945070744163294</v>
      </c>
      <c r="BC1188">
        <v>6.2945070744163294</v>
      </c>
      <c r="BD1188" t="b">
        <v>0</v>
      </c>
      <c r="BE1188" t="b">
        <v>0</v>
      </c>
      <c r="BH1188">
        <v>661.982107796994</v>
      </c>
      <c r="BI1188">
        <v>33248.458033752293</v>
      </c>
      <c r="BJ1188">
        <v>0.1359553361638586</v>
      </c>
      <c r="BK1188">
        <v>0.1359553361638586</v>
      </c>
      <c r="BL1188">
        <v>0.1359553361638586</v>
      </c>
      <c r="BM1188" t="s">
        <v>89</v>
      </c>
      <c r="BN1188">
        <v>6.8284402790761716</v>
      </c>
      <c r="BO1188">
        <v>6.8284402790761716</v>
      </c>
      <c r="BP1188">
        <v>6.8284402790761716</v>
      </c>
      <c r="BQ1188" t="s">
        <v>89</v>
      </c>
      <c r="BR1188">
        <v>6.9176706076892431</v>
      </c>
      <c r="BS1188">
        <v>6.9176706076892431</v>
      </c>
      <c r="BT1188">
        <v>6.9176706076892431</v>
      </c>
      <c r="BU1188" t="s">
        <v>89</v>
      </c>
      <c r="BV1188">
        <v>1.9653340535286438E-2</v>
      </c>
      <c r="BW1188">
        <v>288.33102437295003</v>
      </c>
      <c r="BX1188">
        <v>16252.83936136452</v>
      </c>
      <c r="BY1188">
        <v>0.31214122793663351</v>
      </c>
      <c r="BZ1188">
        <v>0.31214122793663351</v>
      </c>
      <c r="CA1188">
        <v>0.31214122793663351</v>
      </c>
      <c r="CB1188" t="s">
        <v>89</v>
      </c>
      <c r="CC1188" t="s">
        <v>90</v>
      </c>
      <c r="CD1188">
        <v>16.015152279923971</v>
      </c>
      <c r="CE1188">
        <v>16.015152279923971</v>
      </c>
      <c r="CF1188">
        <v>16.015152279923971</v>
      </c>
      <c r="CG1188" t="s">
        <v>89</v>
      </c>
      <c r="CH1188" t="s">
        <v>91</v>
      </c>
      <c r="CI1188">
        <v>0.1365617872222771</v>
      </c>
      <c r="CJ1188">
        <v>7.0066291224667374</v>
      </c>
      <c r="CK1188">
        <v>1.9490369025583518E-2</v>
      </c>
      <c r="CL1188">
        <v>4.3057977322908716</v>
      </c>
      <c r="CM1188">
        <v>14</v>
      </c>
      <c r="CN1188">
        <v>0.31102078025651653</v>
      </c>
      <c r="CO1188">
        <v>0.31102078025651719</v>
      </c>
      <c r="CP1188">
        <v>15.876071273192659</v>
      </c>
      <c r="CQ1188">
        <v>15.656525644436019</v>
      </c>
      <c r="CR1188">
        <v>16.015152279923971</v>
      </c>
      <c r="CS1188">
        <v>16.015152279923971</v>
      </c>
      <c r="CT1188">
        <v>0</v>
      </c>
      <c r="CU1188">
        <v>0</v>
      </c>
    </row>
    <row r="1189" spans="1:99" x14ac:dyDescent="0.3">
      <c r="A1189" t="s">
        <v>2236</v>
      </c>
      <c r="B1189" t="s">
        <v>1716</v>
      </c>
      <c r="C1189" t="s">
        <v>3382</v>
      </c>
      <c r="D1189" t="s">
        <v>109</v>
      </c>
      <c r="E1189">
        <v>0.17499999999999999</v>
      </c>
      <c r="F1189">
        <v>0.8125</v>
      </c>
      <c r="G1189">
        <v>1.9490369025583518E-2</v>
      </c>
      <c r="H1189">
        <v>28</v>
      </c>
      <c r="I1189">
        <v>112</v>
      </c>
      <c r="J1189">
        <v>6</v>
      </c>
      <c r="K1189">
        <v>8.6235435353436749</v>
      </c>
      <c r="L1189">
        <v>8.6208205671123661</v>
      </c>
      <c r="M1189">
        <v>9.4742249087386092</v>
      </c>
      <c r="N1189">
        <v>9.476906951944132</v>
      </c>
      <c r="O1189">
        <v>9.4742249087386092</v>
      </c>
      <c r="P1189">
        <v>9.476906951944132</v>
      </c>
      <c r="Q1189">
        <v>9.4742249087386092</v>
      </c>
      <c r="R1189" s="2">
        <v>8.6235435353436749</v>
      </c>
      <c r="S1189">
        <v>1.34</v>
      </c>
      <c r="T1189">
        <v>4.41</v>
      </c>
      <c r="U1189">
        <v>4.3</v>
      </c>
      <c r="V1189">
        <v>1.1000000000000001</v>
      </c>
      <c r="W1189">
        <v>0</v>
      </c>
      <c r="X1189">
        <v>0</v>
      </c>
      <c r="Y1189" t="s">
        <v>84</v>
      </c>
      <c r="AA1189">
        <v>9</v>
      </c>
      <c r="AB1189">
        <v>90</v>
      </c>
      <c r="AC1189" t="s">
        <v>2237</v>
      </c>
      <c r="AD1189" t="s">
        <v>87</v>
      </c>
      <c r="AE1189" t="s">
        <v>87</v>
      </c>
      <c r="AF1189" t="s">
        <v>111</v>
      </c>
      <c r="AG1189" t="b">
        <v>0</v>
      </c>
      <c r="AH1189">
        <v>0.17499999999999999</v>
      </c>
      <c r="AI1189">
        <v>1.959053816933215E-2</v>
      </c>
      <c r="AJ1189">
        <v>4</v>
      </c>
      <c r="AL1189">
        <v>6.8497299694407596</v>
      </c>
      <c r="AM1189">
        <v>6.9457811820217872</v>
      </c>
      <c r="AN1189">
        <v>6.8497299694407596</v>
      </c>
      <c r="AO1189">
        <v>6.8497299694407596</v>
      </c>
      <c r="AP1189">
        <v>0.13607159136222599</v>
      </c>
      <c r="AQ1189">
        <v>0.1360715913622263</v>
      </c>
      <c r="AR1189">
        <v>662.21441301372056</v>
      </c>
      <c r="AS1189">
        <v>33298.1542555091</v>
      </c>
      <c r="AT1189">
        <v>0.135907642949679</v>
      </c>
      <c r="AU1189">
        <v>6.8338495365054834</v>
      </c>
      <c r="AV1189">
        <v>6.9752829390963678</v>
      </c>
      <c r="AW1189">
        <v>6.9459046973296852</v>
      </c>
      <c r="AX1189">
        <v>8.5849636173493753</v>
      </c>
      <c r="AY1189">
        <v>8.5488057813288432</v>
      </c>
      <c r="AZ1189">
        <v>0.13664711669446319</v>
      </c>
      <c r="BA1189">
        <v>0.1360715913622263</v>
      </c>
      <c r="BB1189">
        <v>11.689798852487471</v>
      </c>
      <c r="BC1189">
        <v>11.689798852487471</v>
      </c>
      <c r="BD1189" t="b">
        <v>0</v>
      </c>
      <c r="BE1189" t="b">
        <v>0</v>
      </c>
      <c r="BH1189">
        <v>661.982107796994</v>
      </c>
      <c r="BI1189">
        <v>33248.458033752293</v>
      </c>
      <c r="BJ1189">
        <v>0.1359553361638586</v>
      </c>
      <c r="BK1189">
        <v>0.1359553361638586</v>
      </c>
      <c r="BL1189">
        <v>0.1359553361638586</v>
      </c>
      <c r="BM1189" t="s">
        <v>89</v>
      </c>
      <c r="BN1189">
        <v>6.8284402790761716</v>
      </c>
      <c r="BO1189">
        <v>6.8284402790761716</v>
      </c>
      <c r="BP1189">
        <v>6.8284402790761716</v>
      </c>
      <c r="BQ1189" t="s">
        <v>89</v>
      </c>
      <c r="BR1189">
        <v>6.9176706076892431</v>
      </c>
      <c r="BS1189">
        <v>6.9176706076892431</v>
      </c>
      <c r="BT1189">
        <v>6.9176706076892431</v>
      </c>
      <c r="BU1189" t="s">
        <v>89</v>
      </c>
      <c r="BV1189">
        <v>1.9653340535286438E-2</v>
      </c>
      <c r="BW1189">
        <v>535.47190240690725</v>
      </c>
      <c r="BX1189">
        <v>30183.844528248399</v>
      </c>
      <c r="BY1189">
        <v>0.16807604581203339</v>
      </c>
      <c r="BZ1189">
        <v>0.16807604581203339</v>
      </c>
      <c r="CA1189">
        <v>0.16807604581203339</v>
      </c>
      <c r="CB1189" t="s">
        <v>89</v>
      </c>
      <c r="CC1189" t="s">
        <v>90</v>
      </c>
      <c r="CD1189">
        <v>8.6235435353436767</v>
      </c>
      <c r="CE1189">
        <v>8.6235435353436767</v>
      </c>
      <c r="CF1189">
        <v>8.6235435353436767</v>
      </c>
      <c r="CG1189" t="s">
        <v>89</v>
      </c>
      <c r="CH1189" t="s">
        <v>91</v>
      </c>
      <c r="CI1189">
        <v>0.1365617872222771</v>
      </c>
      <c r="CJ1189">
        <v>7.0066291224667374</v>
      </c>
      <c r="CK1189">
        <v>1.9490369025583511E-2</v>
      </c>
      <c r="CL1189">
        <v>7.9964815028259082</v>
      </c>
      <c r="CM1189">
        <v>14</v>
      </c>
      <c r="CN1189">
        <v>0.16747272783043199</v>
      </c>
      <c r="CO1189">
        <v>0.16747272783043241</v>
      </c>
      <c r="CP1189">
        <v>8.5486537624883532</v>
      </c>
      <c r="CQ1189">
        <v>8.43043688546555</v>
      </c>
      <c r="CR1189">
        <v>8.6235435353436749</v>
      </c>
      <c r="CS1189">
        <v>8.6235435353436767</v>
      </c>
      <c r="CT1189">
        <v>1.7763568394002501E-15</v>
      </c>
      <c r="CU1189">
        <v>-2.0598920062499071E-14</v>
      </c>
    </row>
    <row r="1190" spans="1:99" x14ac:dyDescent="0.3">
      <c r="A1190" t="s">
        <v>128</v>
      </c>
      <c r="B1190" t="s">
        <v>83</v>
      </c>
      <c r="C1190" t="s">
        <v>3382</v>
      </c>
      <c r="D1190" t="s">
        <v>129</v>
      </c>
      <c r="E1190">
        <v>2.5000000000000001E-2</v>
      </c>
      <c r="F1190">
        <v>0.25</v>
      </c>
      <c r="G1190">
        <v>1.111882844412536E-2</v>
      </c>
      <c r="H1190">
        <v>70</v>
      </c>
      <c r="I1190">
        <v>112</v>
      </c>
      <c r="J1190">
        <v>3</v>
      </c>
      <c r="K1190">
        <v>40.979619173986322</v>
      </c>
      <c r="L1190">
        <v>40.899922707512317</v>
      </c>
      <c r="M1190">
        <v>50.228366018998258</v>
      </c>
      <c r="N1190">
        <v>50.211784618375212</v>
      </c>
      <c r="O1190">
        <v>50.228366018998258</v>
      </c>
      <c r="P1190">
        <v>50.211784618375212</v>
      </c>
      <c r="Q1190">
        <v>50.228366018998258</v>
      </c>
      <c r="R1190" s="2">
        <v>40.979619173986322</v>
      </c>
      <c r="S1190">
        <v>1.34</v>
      </c>
      <c r="T1190">
        <v>4.41</v>
      </c>
      <c r="U1190">
        <v>4.3</v>
      </c>
      <c r="V1190">
        <v>1.1000000000000001</v>
      </c>
      <c r="W1190">
        <v>0.16700000000000001</v>
      </c>
      <c r="Y1190" t="s">
        <v>84</v>
      </c>
      <c r="AA1190">
        <v>0</v>
      </c>
      <c r="AB1190">
        <v>270</v>
      </c>
      <c r="AC1190" t="s">
        <v>130</v>
      </c>
      <c r="AD1190" t="s">
        <v>87</v>
      </c>
      <c r="AE1190" t="s">
        <v>87</v>
      </c>
      <c r="AF1190" t="s">
        <v>131</v>
      </c>
      <c r="AG1190" t="b">
        <v>0</v>
      </c>
      <c r="AH1190">
        <v>2.5000000000000001E-2</v>
      </c>
      <c r="AI1190">
        <v>1.9608814504505741E-2</v>
      </c>
      <c r="AJ1190">
        <v>4</v>
      </c>
      <c r="AL1190">
        <v>6.3687974733258228</v>
      </c>
      <c r="AM1190">
        <v>6.4668489472225943</v>
      </c>
      <c r="AN1190">
        <v>6.374134053976138</v>
      </c>
      <c r="AO1190">
        <v>6.3687974733258219</v>
      </c>
      <c r="AP1190">
        <v>0.12671016426820519</v>
      </c>
      <c r="AQ1190">
        <v>0.1268072414347487</v>
      </c>
      <c r="AR1190">
        <v>2133.4153498363589</v>
      </c>
      <c r="AS1190">
        <v>107028.3365781803</v>
      </c>
      <c r="AT1190">
        <v>0.12655763446190171</v>
      </c>
      <c r="AU1190">
        <v>6.3490932971705156</v>
      </c>
      <c r="AV1190">
        <v>1.8556808772588229</v>
      </c>
      <c r="AW1190">
        <v>3.40947819050279</v>
      </c>
      <c r="AX1190">
        <v>7.4227235090352934</v>
      </c>
      <c r="AY1190">
        <v>13.63791276201116</v>
      </c>
      <c r="AZ1190">
        <v>0.1095308356718461</v>
      </c>
      <c r="BA1190">
        <v>0.1268072414347487</v>
      </c>
      <c r="BB1190">
        <v>8.4425103456267028</v>
      </c>
      <c r="BC1190">
        <v>8.4425103456267028</v>
      </c>
      <c r="BD1190" t="b">
        <v>1</v>
      </c>
      <c r="BE1190" t="b">
        <v>1</v>
      </c>
      <c r="BH1190">
        <v>2132.9672026765702</v>
      </c>
      <c r="BI1190">
        <v>106932.4796968438</v>
      </c>
      <c r="BJ1190">
        <v>0.12658422485877349</v>
      </c>
      <c r="BK1190">
        <v>0.12658422485877349</v>
      </c>
      <c r="BL1190">
        <v>0.12658422485877349</v>
      </c>
      <c r="BM1190" t="s">
        <v>89</v>
      </c>
      <c r="BN1190">
        <v>6.3460727561426182</v>
      </c>
      <c r="BO1190">
        <v>6.3460727561426182</v>
      </c>
      <c r="BP1190">
        <v>6.3460727561426182</v>
      </c>
      <c r="BQ1190" t="s">
        <v>89</v>
      </c>
      <c r="BR1190">
        <v>6.4430814514291033</v>
      </c>
      <c r="BS1190">
        <v>6.4430814514291033</v>
      </c>
      <c r="BT1190">
        <v>6.4430814514291033</v>
      </c>
      <c r="BU1190" t="s">
        <v>89</v>
      </c>
      <c r="BV1190">
        <v>1.9646534940311291E-2</v>
      </c>
      <c r="BW1190">
        <v>592.56611937051809</v>
      </c>
      <c r="BX1190">
        <v>65321.916679098977</v>
      </c>
      <c r="BY1190">
        <v>0.45564535530114431</v>
      </c>
      <c r="BZ1190">
        <v>0.45564535530114431</v>
      </c>
      <c r="CA1190">
        <v>0.45564535530114431</v>
      </c>
      <c r="CB1190" t="s">
        <v>89</v>
      </c>
      <c r="CC1190" t="s">
        <v>90</v>
      </c>
      <c r="CD1190">
        <v>40.979619173986322</v>
      </c>
      <c r="CE1190">
        <v>40.979619173986322</v>
      </c>
      <c r="CF1190">
        <v>40.979619173986322</v>
      </c>
      <c r="CG1190" t="s">
        <v>89</v>
      </c>
      <c r="CH1190" t="s">
        <v>91</v>
      </c>
      <c r="CI1190">
        <v>0.1139113388252861</v>
      </c>
      <c r="CJ1190">
        <v>10.24490479349658</v>
      </c>
      <c r="CK1190">
        <v>1.1118828444125369E-2</v>
      </c>
      <c r="CL1190">
        <v>4.3131227471934093</v>
      </c>
      <c r="CM1190">
        <v>42</v>
      </c>
      <c r="CN1190">
        <v>0.506840657072821</v>
      </c>
      <c r="CO1190">
        <v>0.50722896573899467</v>
      </c>
      <c r="CP1190">
        <v>25.867395788890381</v>
      </c>
      <c r="CQ1190">
        <v>25.475189893303291</v>
      </c>
      <c r="CR1190">
        <v>40.979619173986322</v>
      </c>
      <c r="CS1190">
        <v>40.979619173986322</v>
      </c>
      <c r="CT1190">
        <v>0</v>
      </c>
      <c r="CU1190">
        <v>0</v>
      </c>
    </row>
    <row r="1191" spans="1:99" x14ac:dyDescent="0.3">
      <c r="A1191" t="s">
        <v>132</v>
      </c>
      <c r="B1191" t="s">
        <v>83</v>
      </c>
      <c r="C1191" t="s">
        <v>3382</v>
      </c>
      <c r="D1191" t="s">
        <v>129</v>
      </c>
      <c r="E1191">
        <v>2.5000000000000001E-2</v>
      </c>
      <c r="F1191">
        <v>0.4375</v>
      </c>
      <c r="G1191">
        <v>1.1118828444125369E-2</v>
      </c>
      <c r="H1191">
        <v>70</v>
      </c>
      <c r="I1191">
        <v>112</v>
      </c>
      <c r="J1191">
        <v>3</v>
      </c>
      <c r="K1191">
        <v>23.41692524227788</v>
      </c>
      <c r="L1191">
        <v>23.371384404292741</v>
      </c>
      <c r="M1191">
        <v>28.701923439427599</v>
      </c>
      <c r="N1191">
        <v>28.692448353357278</v>
      </c>
      <c r="O1191">
        <v>28.701923439427599</v>
      </c>
      <c r="P1191">
        <v>28.692448353357278</v>
      </c>
      <c r="Q1191">
        <v>28.701923439427599</v>
      </c>
      <c r="R1191" s="2">
        <v>23.41692524227788</v>
      </c>
      <c r="S1191">
        <v>1.34</v>
      </c>
      <c r="T1191">
        <v>4.41</v>
      </c>
      <c r="U1191">
        <v>4.3</v>
      </c>
      <c r="V1191">
        <v>1.1000000000000001</v>
      </c>
      <c r="W1191">
        <v>0.16700000000000001</v>
      </c>
      <c r="Y1191" t="s">
        <v>84</v>
      </c>
      <c r="AA1191">
        <v>0</v>
      </c>
      <c r="AB1191">
        <v>270</v>
      </c>
      <c r="AC1191" t="s">
        <v>133</v>
      </c>
      <c r="AD1191" t="s">
        <v>87</v>
      </c>
      <c r="AE1191" t="s">
        <v>87</v>
      </c>
      <c r="AF1191" t="s">
        <v>131</v>
      </c>
      <c r="AG1191" t="b">
        <v>0</v>
      </c>
      <c r="AH1191">
        <v>2.5000000000000001E-2</v>
      </c>
      <c r="AI1191">
        <v>1.9608814504505741E-2</v>
      </c>
      <c r="AJ1191">
        <v>4</v>
      </c>
      <c r="AL1191">
        <v>6.3687974733258228</v>
      </c>
      <c r="AM1191">
        <v>6.4668489472225943</v>
      </c>
      <c r="AN1191">
        <v>6.374134053976138</v>
      </c>
      <c r="AO1191">
        <v>6.3687974733258219</v>
      </c>
      <c r="AP1191">
        <v>0.12671016426820519</v>
      </c>
      <c r="AQ1191">
        <v>0.1268072414347487</v>
      </c>
      <c r="AR1191">
        <v>2133.4153498363589</v>
      </c>
      <c r="AS1191">
        <v>107028.3365781803</v>
      </c>
      <c r="AT1191">
        <v>0.12655763446190171</v>
      </c>
      <c r="AU1191">
        <v>6.3490932971705156</v>
      </c>
      <c r="AV1191">
        <v>1.85568087725882</v>
      </c>
      <c r="AW1191">
        <v>3.409478190502794</v>
      </c>
      <c r="AX1191">
        <v>4.2415562908773028</v>
      </c>
      <c r="AY1191">
        <v>7.7930930068635291</v>
      </c>
      <c r="AZ1191">
        <v>0.109530835671846</v>
      </c>
      <c r="BA1191">
        <v>0.1268072414347487</v>
      </c>
      <c r="BB1191">
        <v>14.774393104846739</v>
      </c>
      <c r="BC1191">
        <v>14.774393104846739</v>
      </c>
      <c r="BD1191" t="b">
        <v>1</v>
      </c>
      <c r="BE1191" t="b">
        <v>1</v>
      </c>
      <c r="BH1191">
        <v>2132.9672026765702</v>
      </c>
      <c r="BI1191">
        <v>106932.4796968438</v>
      </c>
      <c r="BJ1191">
        <v>0.12658422485877349</v>
      </c>
      <c r="BK1191">
        <v>0.12658422485877349</v>
      </c>
      <c r="BL1191">
        <v>0.12658422485877349</v>
      </c>
      <c r="BM1191" t="s">
        <v>89</v>
      </c>
      <c r="BN1191">
        <v>6.3460727561426182</v>
      </c>
      <c r="BO1191">
        <v>6.3460727561426182</v>
      </c>
      <c r="BP1191">
        <v>6.3460727561426182</v>
      </c>
      <c r="BQ1191" t="s">
        <v>89</v>
      </c>
      <c r="BR1191">
        <v>6.4430814514291033</v>
      </c>
      <c r="BS1191">
        <v>6.4430814514291033</v>
      </c>
      <c r="BT1191">
        <v>6.4430814514291033</v>
      </c>
      <c r="BU1191" t="s">
        <v>89</v>
      </c>
      <c r="BV1191">
        <v>1.9646534940311291E-2</v>
      </c>
      <c r="BW1191">
        <v>1036.9907088984071</v>
      </c>
      <c r="BX1191">
        <v>114313.3541884234</v>
      </c>
      <c r="BY1191">
        <v>0.2603687744577966</v>
      </c>
      <c r="BZ1191">
        <v>0.2603687744577966</v>
      </c>
      <c r="CA1191">
        <v>0.2603687744577966</v>
      </c>
      <c r="CB1191" t="s">
        <v>89</v>
      </c>
      <c r="CC1191" t="s">
        <v>90</v>
      </c>
      <c r="CD1191">
        <v>23.41692524227788</v>
      </c>
      <c r="CE1191">
        <v>23.41692524227788</v>
      </c>
      <c r="CF1191">
        <v>23.41692524227788</v>
      </c>
      <c r="CG1191" t="s">
        <v>89</v>
      </c>
      <c r="CH1191" t="s">
        <v>91</v>
      </c>
      <c r="CI1191">
        <v>0.11391133882528599</v>
      </c>
      <c r="CJ1191">
        <v>10.24490479349657</v>
      </c>
      <c r="CK1191">
        <v>1.1118828444125369E-2</v>
      </c>
      <c r="CL1191">
        <v>7.5479648075884684</v>
      </c>
      <c r="CM1191">
        <v>42</v>
      </c>
      <c r="CN1191">
        <v>0.28962323261304063</v>
      </c>
      <c r="CO1191">
        <v>0.28984512327942552</v>
      </c>
      <c r="CP1191">
        <v>14.781369022223069</v>
      </c>
      <c r="CQ1191">
        <v>14.55725136760188</v>
      </c>
      <c r="CR1191">
        <v>23.41692524227788</v>
      </c>
      <c r="CS1191">
        <v>23.41692524227788</v>
      </c>
      <c r="CT1191">
        <v>3.5527136788005009E-15</v>
      </c>
      <c r="CU1191">
        <v>1.5171563482580051E-14</v>
      </c>
    </row>
    <row r="1192" spans="1:99" x14ac:dyDescent="0.3">
      <c r="A1192" t="s">
        <v>134</v>
      </c>
      <c r="B1192" t="s">
        <v>83</v>
      </c>
      <c r="C1192" t="s">
        <v>3382</v>
      </c>
      <c r="D1192" t="s">
        <v>129</v>
      </c>
      <c r="E1192">
        <v>2.5000000000000001E-2</v>
      </c>
      <c r="F1192">
        <v>0.8125</v>
      </c>
      <c r="G1192">
        <v>1.111882844412536E-2</v>
      </c>
      <c r="H1192">
        <v>70</v>
      </c>
      <c r="I1192">
        <v>112</v>
      </c>
      <c r="J1192">
        <v>3</v>
      </c>
      <c r="K1192">
        <v>12.60911359199579</v>
      </c>
      <c r="L1192">
        <v>12.58459160231148</v>
      </c>
      <c r="M1192">
        <v>15.45488185199947</v>
      </c>
      <c r="N1192">
        <v>15.449779882576999</v>
      </c>
      <c r="O1192">
        <v>15.45488185199947</v>
      </c>
      <c r="P1192">
        <v>15.449779882576999</v>
      </c>
      <c r="Q1192">
        <v>15.45488185199947</v>
      </c>
      <c r="R1192" s="2">
        <v>12.60911359199579</v>
      </c>
      <c r="S1192">
        <v>1.34</v>
      </c>
      <c r="T1192">
        <v>4.41</v>
      </c>
      <c r="U1192">
        <v>4.3</v>
      </c>
      <c r="V1192">
        <v>1.1000000000000001</v>
      </c>
      <c r="W1192">
        <v>0.16700000000000001</v>
      </c>
      <c r="Y1192" t="s">
        <v>84</v>
      </c>
      <c r="AA1192">
        <v>0</v>
      </c>
      <c r="AB1192">
        <v>270</v>
      </c>
      <c r="AC1192" t="s">
        <v>135</v>
      </c>
      <c r="AD1192" t="s">
        <v>87</v>
      </c>
      <c r="AE1192" t="s">
        <v>87</v>
      </c>
      <c r="AF1192" t="s">
        <v>131</v>
      </c>
      <c r="AG1192" t="b">
        <v>0</v>
      </c>
      <c r="AH1192">
        <v>2.5000000000000001E-2</v>
      </c>
      <c r="AI1192">
        <v>1.9608814504505741E-2</v>
      </c>
      <c r="AJ1192">
        <v>4</v>
      </c>
      <c r="AL1192">
        <v>6.3687974733258228</v>
      </c>
      <c r="AM1192">
        <v>6.4668489472225943</v>
      </c>
      <c r="AN1192">
        <v>6.374134053976138</v>
      </c>
      <c r="AO1192">
        <v>6.3687974733258219</v>
      </c>
      <c r="AP1192">
        <v>0.12671016426820519</v>
      </c>
      <c r="AQ1192">
        <v>0.1268072414347487</v>
      </c>
      <c r="AR1192">
        <v>2133.4153498363589</v>
      </c>
      <c r="AS1192">
        <v>107028.3365781803</v>
      </c>
      <c r="AT1192">
        <v>0.12655763446190171</v>
      </c>
      <c r="AU1192">
        <v>6.3490932971705156</v>
      </c>
      <c r="AV1192">
        <v>1.855680877258824</v>
      </c>
      <c r="AW1192">
        <v>3.4094781905027909</v>
      </c>
      <c r="AX1192">
        <v>2.2839149258570139</v>
      </c>
      <c r="AY1192">
        <v>4.1962808498495896</v>
      </c>
      <c r="AZ1192">
        <v>0.1095308356718461</v>
      </c>
      <c r="BA1192">
        <v>0.1268072414347487</v>
      </c>
      <c r="BB1192">
        <v>27.438158623286778</v>
      </c>
      <c r="BC1192">
        <v>27.438158623286778</v>
      </c>
      <c r="BD1192" t="b">
        <v>1</v>
      </c>
      <c r="BE1192" t="b">
        <v>1</v>
      </c>
      <c r="BH1192">
        <v>2132.9672026765702</v>
      </c>
      <c r="BI1192">
        <v>106932.4796968438</v>
      </c>
      <c r="BJ1192">
        <v>0.12658422485877349</v>
      </c>
      <c r="BK1192">
        <v>0.12658422485877349</v>
      </c>
      <c r="BL1192">
        <v>0.12658422485877349</v>
      </c>
      <c r="BM1192" t="s">
        <v>89</v>
      </c>
      <c r="BN1192">
        <v>6.3460727561426182</v>
      </c>
      <c r="BO1192">
        <v>6.3460727561426182</v>
      </c>
      <c r="BP1192">
        <v>6.3460727561426182</v>
      </c>
      <c r="BQ1192" t="s">
        <v>89</v>
      </c>
      <c r="BR1192">
        <v>6.4430814514291033</v>
      </c>
      <c r="BS1192">
        <v>6.4430814514291033</v>
      </c>
      <c r="BT1192">
        <v>6.4430814514291033</v>
      </c>
      <c r="BU1192" t="s">
        <v>89</v>
      </c>
      <c r="BV1192">
        <v>1.9646534940311291E-2</v>
      </c>
      <c r="BW1192">
        <v>1925.8398879541851</v>
      </c>
      <c r="BX1192">
        <v>212296.22920707209</v>
      </c>
      <c r="BY1192">
        <v>0.14019857086189039</v>
      </c>
      <c r="BZ1192">
        <v>0.14019857086189039</v>
      </c>
      <c r="CA1192">
        <v>0.14019857086189039</v>
      </c>
      <c r="CB1192" t="s">
        <v>89</v>
      </c>
      <c r="CC1192" t="s">
        <v>90</v>
      </c>
      <c r="CD1192">
        <v>12.60911359199579</v>
      </c>
      <c r="CE1192">
        <v>12.60911359199579</v>
      </c>
      <c r="CF1192">
        <v>12.60911359199579</v>
      </c>
      <c r="CG1192" t="s">
        <v>89</v>
      </c>
      <c r="CH1192" t="s">
        <v>91</v>
      </c>
      <c r="CI1192">
        <v>0.11391133882528599</v>
      </c>
      <c r="CJ1192">
        <v>10.24490479349658</v>
      </c>
      <c r="CK1192">
        <v>1.111882844412536E-2</v>
      </c>
      <c r="CL1192">
        <v>14.017648928378581</v>
      </c>
      <c r="CM1192">
        <v>42</v>
      </c>
      <c r="CN1192">
        <v>0.15595097140702191</v>
      </c>
      <c r="CO1192">
        <v>0.15607045099661371</v>
      </c>
      <c r="CP1192">
        <v>7.9591987042739616</v>
      </c>
      <c r="CQ1192">
        <v>7.8385199671702432</v>
      </c>
      <c r="CR1192">
        <v>12.60911359199579</v>
      </c>
      <c r="CS1192">
        <v>12.60911359199579</v>
      </c>
      <c r="CT1192">
        <v>0</v>
      </c>
      <c r="CU1192">
        <v>0</v>
      </c>
    </row>
    <row r="1193" spans="1:99" x14ac:dyDescent="0.3">
      <c r="A1193" t="s">
        <v>136</v>
      </c>
      <c r="B1193" t="s">
        <v>83</v>
      </c>
      <c r="C1193" t="s">
        <v>3382</v>
      </c>
      <c r="D1193" t="s">
        <v>129</v>
      </c>
      <c r="E1193">
        <v>0.1</v>
      </c>
      <c r="F1193">
        <v>0.25</v>
      </c>
      <c r="G1193">
        <v>1.9443553863097918E-2</v>
      </c>
      <c r="H1193">
        <v>56</v>
      </c>
      <c r="I1193">
        <v>112</v>
      </c>
      <c r="J1193">
        <v>4</v>
      </c>
      <c r="K1193">
        <v>26.159928402676272</v>
      </c>
      <c r="L1193">
        <v>26.154265766978149</v>
      </c>
      <c r="M1193">
        <v>30.83022863673515</v>
      </c>
      <c r="N1193">
        <v>30.83487306101102</v>
      </c>
      <c r="O1193">
        <v>30.83022863673515</v>
      </c>
      <c r="P1193">
        <v>30.83487306101102</v>
      </c>
      <c r="Q1193">
        <v>30.83022863673515</v>
      </c>
      <c r="R1193" s="2">
        <v>26.159928402676272</v>
      </c>
      <c r="S1193">
        <v>1.34</v>
      </c>
      <c r="T1193">
        <v>4.41</v>
      </c>
      <c r="U1193">
        <v>4.3</v>
      </c>
      <c r="V1193">
        <v>1.1000000000000001</v>
      </c>
      <c r="W1193">
        <v>0.16700000000000001</v>
      </c>
      <c r="Y1193" t="s">
        <v>84</v>
      </c>
      <c r="AA1193">
        <v>0</v>
      </c>
      <c r="AB1193">
        <v>270</v>
      </c>
      <c r="AC1193" t="s">
        <v>137</v>
      </c>
      <c r="AD1193" t="s">
        <v>87</v>
      </c>
      <c r="AE1193" t="s">
        <v>87</v>
      </c>
      <c r="AF1193" t="s">
        <v>131</v>
      </c>
      <c r="AG1193" t="b">
        <v>0</v>
      </c>
      <c r="AH1193">
        <v>0.1</v>
      </c>
      <c r="AI1193">
        <v>1.9608814504505741E-2</v>
      </c>
      <c r="AJ1193">
        <v>4</v>
      </c>
      <c r="AL1193">
        <v>6.3687974733258228</v>
      </c>
      <c r="AM1193">
        <v>6.4668489472225943</v>
      </c>
      <c r="AN1193">
        <v>6.374134053976138</v>
      </c>
      <c r="AO1193">
        <v>6.3687974733258219</v>
      </c>
      <c r="AP1193">
        <v>0.12671016426820519</v>
      </c>
      <c r="AQ1193">
        <v>0.1268072414347487</v>
      </c>
      <c r="AR1193">
        <v>2133.4153498363589</v>
      </c>
      <c r="AS1193">
        <v>107028.3365781803</v>
      </c>
      <c r="AT1193">
        <v>0.12655763446190171</v>
      </c>
      <c r="AU1193">
        <v>6.3490932971705156</v>
      </c>
      <c r="AV1193">
        <v>6.5085804087596886</v>
      </c>
      <c r="AW1193">
        <v>6.4904995237433347</v>
      </c>
      <c r="AX1193">
        <v>26.034321635038761</v>
      </c>
      <c r="AY1193">
        <v>25.961998094973339</v>
      </c>
      <c r="AZ1193">
        <v>0.12716049423805531</v>
      </c>
      <c r="BA1193">
        <v>0.1268072414347487</v>
      </c>
      <c r="BB1193">
        <v>12.695822620350819</v>
      </c>
      <c r="BC1193">
        <v>12.695822620350819</v>
      </c>
      <c r="BD1193" t="b">
        <v>0</v>
      </c>
      <c r="BE1193" t="b">
        <v>0</v>
      </c>
      <c r="BH1193">
        <v>2132.9672026765702</v>
      </c>
      <c r="BI1193">
        <v>106932.4796968438</v>
      </c>
      <c r="BJ1193">
        <v>0.12658422485877349</v>
      </c>
      <c r="BK1193">
        <v>0.12658422485877349</v>
      </c>
      <c r="BL1193">
        <v>0.12658422485877349</v>
      </c>
      <c r="BM1193" t="s">
        <v>89</v>
      </c>
      <c r="BN1193">
        <v>6.3460727561426182</v>
      </c>
      <c r="BO1193">
        <v>6.3460727561426182</v>
      </c>
      <c r="BP1193">
        <v>6.3460727561426182</v>
      </c>
      <c r="BQ1193" t="s">
        <v>89</v>
      </c>
      <c r="BR1193">
        <v>6.4430814514291033</v>
      </c>
      <c r="BS1193">
        <v>6.4430814514291033</v>
      </c>
      <c r="BT1193">
        <v>6.4430814514291033</v>
      </c>
      <c r="BU1193" t="s">
        <v>89</v>
      </c>
      <c r="BV1193">
        <v>1.9646534940311291E-2</v>
      </c>
      <c r="BW1193">
        <v>530.82524100318619</v>
      </c>
      <c r="BX1193">
        <v>32174.819004007491</v>
      </c>
      <c r="BY1193">
        <v>0.50864197695222135</v>
      </c>
      <c r="BZ1193">
        <v>0.50864197695222135</v>
      </c>
      <c r="CA1193">
        <v>0.50864197695222135</v>
      </c>
      <c r="CB1193" t="s">
        <v>89</v>
      </c>
      <c r="CC1193" t="s">
        <v>90</v>
      </c>
      <c r="CD1193">
        <v>26.159928402676279</v>
      </c>
      <c r="CE1193">
        <v>26.159928402676279</v>
      </c>
      <c r="CF1193">
        <v>26.159928402676279</v>
      </c>
      <c r="CG1193" t="s">
        <v>89</v>
      </c>
      <c r="CH1193" t="s">
        <v>91</v>
      </c>
      <c r="CI1193">
        <v>0.12716049423805531</v>
      </c>
      <c r="CJ1193">
        <v>6.5399821006690688</v>
      </c>
      <c r="CK1193">
        <v>1.9443553863097918E-2</v>
      </c>
      <c r="CL1193">
        <v>7.011000777793142</v>
      </c>
      <c r="CM1193">
        <v>21</v>
      </c>
      <c r="CN1193">
        <v>0.506840657072821</v>
      </c>
      <c r="CO1193">
        <v>0.50722896573899467</v>
      </c>
      <c r="CP1193">
        <v>25.867395788890381</v>
      </c>
      <c r="CQ1193">
        <v>25.475189893303291</v>
      </c>
      <c r="CR1193">
        <v>26.159928402676272</v>
      </c>
      <c r="CS1193">
        <v>26.159928402676279</v>
      </c>
      <c r="CT1193">
        <v>7.1054273576010019E-15</v>
      </c>
      <c r="CU1193">
        <v>-2.7161493901008102E-14</v>
      </c>
    </row>
    <row r="1194" spans="1:99" x14ac:dyDescent="0.3">
      <c r="A1194" t="s">
        <v>138</v>
      </c>
      <c r="B1194" t="s">
        <v>83</v>
      </c>
      <c r="C1194" t="s">
        <v>3382</v>
      </c>
      <c r="D1194" t="s">
        <v>129</v>
      </c>
      <c r="E1194">
        <v>0.1</v>
      </c>
      <c r="F1194">
        <v>0.4375</v>
      </c>
      <c r="G1194">
        <v>1.9443553863097929E-2</v>
      </c>
      <c r="H1194">
        <v>56</v>
      </c>
      <c r="I1194">
        <v>112</v>
      </c>
      <c r="J1194">
        <v>4</v>
      </c>
      <c r="K1194">
        <v>14.948530515815021</v>
      </c>
      <c r="L1194">
        <v>14.945294723987519</v>
      </c>
      <c r="M1194">
        <v>17.6172735067058</v>
      </c>
      <c r="N1194">
        <v>17.61992746343487</v>
      </c>
      <c r="O1194">
        <v>17.6172735067058</v>
      </c>
      <c r="P1194">
        <v>17.61992746343487</v>
      </c>
      <c r="Q1194">
        <v>17.6172735067058</v>
      </c>
      <c r="R1194" s="2">
        <v>14.948530515815021</v>
      </c>
      <c r="S1194">
        <v>1.34</v>
      </c>
      <c r="T1194">
        <v>4.41</v>
      </c>
      <c r="U1194">
        <v>4.3</v>
      </c>
      <c r="V1194">
        <v>1.1000000000000001</v>
      </c>
      <c r="W1194">
        <v>0.16700000000000001</v>
      </c>
      <c r="Y1194" t="s">
        <v>84</v>
      </c>
      <c r="AA1194">
        <v>0</v>
      </c>
      <c r="AB1194">
        <v>270</v>
      </c>
      <c r="AC1194" t="s">
        <v>139</v>
      </c>
      <c r="AD1194" t="s">
        <v>87</v>
      </c>
      <c r="AE1194" t="s">
        <v>87</v>
      </c>
      <c r="AF1194" t="s">
        <v>131</v>
      </c>
      <c r="AG1194" t="b">
        <v>0</v>
      </c>
      <c r="AH1194">
        <v>0.1</v>
      </c>
      <c r="AI1194">
        <v>1.9608814504505741E-2</v>
      </c>
      <c r="AJ1194">
        <v>4</v>
      </c>
      <c r="AL1194">
        <v>6.3687974733258228</v>
      </c>
      <c r="AM1194">
        <v>6.4668489472225943</v>
      </c>
      <c r="AN1194">
        <v>6.374134053976138</v>
      </c>
      <c r="AO1194">
        <v>6.3687974733258219</v>
      </c>
      <c r="AP1194">
        <v>0.12671016426820519</v>
      </c>
      <c r="AQ1194">
        <v>0.1268072414347487</v>
      </c>
      <c r="AR1194">
        <v>2133.4153498363589</v>
      </c>
      <c r="AS1194">
        <v>107028.3365781803</v>
      </c>
      <c r="AT1194">
        <v>0.12655763446190171</v>
      </c>
      <c r="AU1194">
        <v>6.3490932971705156</v>
      </c>
      <c r="AV1194">
        <v>6.508580408759693</v>
      </c>
      <c r="AW1194">
        <v>6.4904995237433356</v>
      </c>
      <c r="AX1194">
        <v>14.87675522002216</v>
      </c>
      <c r="AY1194">
        <v>14.83542748284191</v>
      </c>
      <c r="AZ1194">
        <v>0.12716049423805539</v>
      </c>
      <c r="BA1194">
        <v>0.1268072414347487</v>
      </c>
      <c r="BB1194">
        <v>22.217689585613901</v>
      </c>
      <c r="BC1194">
        <v>22.217689585613901</v>
      </c>
      <c r="BD1194" t="b">
        <v>0</v>
      </c>
      <c r="BE1194" t="b">
        <v>0</v>
      </c>
      <c r="BH1194">
        <v>2132.9672026765702</v>
      </c>
      <c r="BI1194">
        <v>106932.4796968438</v>
      </c>
      <c r="BJ1194">
        <v>0.12658422485877349</v>
      </c>
      <c r="BK1194">
        <v>0.12658422485877349</v>
      </c>
      <c r="BL1194">
        <v>0.12658422485877349</v>
      </c>
      <c r="BM1194" t="s">
        <v>89</v>
      </c>
      <c r="BN1194">
        <v>6.3460727561426182</v>
      </c>
      <c r="BO1194">
        <v>6.3460727561426182</v>
      </c>
      <c r="BP1194">
        <v>6.3460727561426182</v>
      </c>
      <c r="BQ1194" t="s">
        <v>89</v>
      </c>
      <c r="BR1194">
        <v>6.4430814514291033</v>
      </c>
      <c r="BS1194">
        <v>6.4430814514291033</v>
      </c>
      <c r="BT1194">
        <v>6.4430814514291033</v>
      </c>
      <c r="BU1194" t="s">
        <v>89</v>
      </c>
      <c r="BV1194">
        <v>1.9646534940311291E-2</v>
      </c>
      <c r="BW1194">
        <v>928.94417175557533</v>
      </c>
      <c r="BX1194">
        <v>56305.93325701305</v>
      </c>
      <c r="BY1194">
        <v>0.29065255825841241</v>
      </c>
      <c r="BZ1194">
        <v>0.29065255825841241</v>
      </c>
      <c r="CA1194">
        <v>0.29065255825841241</v>
      </c>
      <c r="CB1194" t="s">
        <v>89</v>
      </c>
      <c r="CC1194" t="s">
        <v>90</v>
      </c>
      <c r="CD1194">
        <v>14.948530515815021</v>
      </c>
      <c r="CE1194">
        <v>14.948530515815021</v>
      </c>
      <c r="CF1194">
        <v>14.948530515815021</v>
      </c>
      <c r="CG1194" t="s">
        <v>89</v>
      </c>
      <c r="CH1194" t="s">
        <v>91</v>
      </c>
      <c r="CI1194">
        <v>0.12716049423805539</v>
      </c>
      <c r="CJ1194">
        <v>6.5399821006690724</v>
      </c>
      <c r="CK1194">
        <v>1.9443553863097929E-2</v>
      </c>
      <c r="CL1194">
        <v>12.269251361137989</v>
      </c>
      <c r="CM1194">
        <v>21</v>
      </c>
      <c r="CN1194">
        <v>0.28962323261304063</v>
      </c>
      <c r="CO1194">
        <v>0.28984512327942552</v>
      </c>
      <c r="CP1194">
        <v>14.781369022223069</v>
      </c>
      <c r="CQ1194">
        <v>14.55725136760188</v>
      </c>
      <c r="CR1194">
        <v>14.948530515815021</v>
      </c>
      <c r="CS1194">
        <v>14.948530515815021</v>
      </c>
      <c r="CT1194">
        <v>1.7763568394002501E-15</v>
      </c>
      <c r="CU1194">
        <v>1.1883153581691039E-14</v>
      </c>
    </row>
    <row r="1195" spans="1:99" x14ac:dyDescent="0.3">
      <c r="A1195" t="s">
        <v>140</v>
      </c>
      <c r="B1195" t="s">
        <v>83</v>
      </c>
      <c r="C1195" t="s">
        <v>3382</v>
      </c>
      <c r="D1195" t="s">
        <v>129</v>
      </c>
      <c r="E1195">
        <v>0.1</v>
      </c>
      <c r="F1195">
        <v>0.8125</v>
      </c>
      <c r="G1195">
        <v>1.9443553863097918E-2</v>
      </c>
      <c r="H1195">
        <v>56</v>
      </c>
      <c r="I1195">
        <v>112</v>
      </c>
      <c r="J1195">
        <v>4</v>
      </c>
      <c r="K1195">
        <v>8.049208739285012</v>
      </c>
      <c r="L1195">
        <v>8.0474663898394319</v>
      </c>
      <c r="M1195">
        <v>9.4862241959185081</v>
      </c>
      <c r="N1195">
        <v>9.487653249541852</v>
      </c>
      <c r="O1195">
        <v>9.4862241959185081</v>
      </c>
      <c r="P1195">
        <v>9.487653249541852</v>
      </c>
      <c r="Q1195">
        <v>9.4862241959185081</v>
      </c>
      <c r="R1195" s="2">
        <v>8.049208739285012</v>
      </c>
      <c r="S1195">
        <v>1.34</v>
      </c>
      <c r="T1195">
        <v>4.41</v>
      </c>
      <c r="U1195">
        <v>4.3</v>
      </c>
      <c r="V1195">
        <v>1.1000000000000001</v>
      </c>
      <c r="W1195">
        <v>0.16700000000000001</v>
      </c>
      <c r="Y1195" t="s">
        <v>84</v>
      </c>
      <c r="AA1195">
        <v>0</v>
      </c>
      <c r="AB1195">
        <v>270</v>
      </c>
      <c r="AC1195" t="s">
        <v>141</v>
      </c>
      <c r="AD1195" t="s">
        <v>87</v>
      </c>
      <c r="AE1195" t="s">
        <v>87</v>
      </c>
      <c r="AF1195" t="s">
        <v>131</v>
      </c>
      <c r="AG1195" t="b">
        <v>0</v>
      </c>
      <c r="AH1195">
        <v>0.1</v>
      </c>
      <c r="AI1195">
        <v>1.9608814504505741E-2</v>
      </c>
      <c r="AJ1195">
        <v>4</v>
      </c>
      <c r="AL1195">
        <v>6.3687974733258228</v>
      </c>
      <c r="AM1195">
        <v>6.4668489472225943</v>
      </c>
      <c r="AN1195">
        <v>6.374134053976138</v>
      </c>
      <c r="AO1195">
        <v>6.3687974733258219</v>
      </c>
      <c r="AP1195">
        <v>0.12671016426820519</v>
      </c>
      <c r="AQ1195">
        <v>0.1268072414347487</v>
      </c>
      <c r="AR1195">
        <v>2133.4153498363589</v>
      </c>
      <c r="AS1195">
        <v>107028.3365781803</v>
      </c>
      <c r="AT1195">
        <v>0.12655763446190171</v>
      </c>
      <c r="AU1195">
        <v>6.3490932971705156</v>
      </c>
      <c r="AV1195">
        <v>6.5085804087596912</v>
      </c>
      <c r="AW1195">
        <v>6.4904995237433338</v>
      </c>
      <c r="AX1195">
        <v>8.0105605030888505</v>
      </c>
      <c r="AY1195">
        <v>7.9883071061456414</v>
      </c>
      <c r="AZ1195">
        <v>0.12716049423805539</v>
      </c>
      <c r="BA1195">
        <v>0.1268072414347487</v>
      </c>
      <c r="BB1195">
        <v>41.261423516140127</v>
      </c>
      <c r="BC1195">
        <v>41.261423516140127</v>
      </c>
      <c r="BD1195" t="b">
        <v>0</v>
      </c>
      <c r="BE1195" t="b">
        <v>0</v>
      </c>
      <c r="BH1195">
        <v>2132.9672026765702</v>
      </c>
      <c r="BI1195">
        <v>106932.4796968438</v>
      </c>
      <c r="BJ1195">
        <v>0.12658422485877349</v>
      </c>
      <c r="BK1195">
        <v>0.12658422485877349</v>
      </c>
      <c r="BL1195">
        <v>0.12658422485877349</v>
      </c>
      <c r="BM1195" t="s">
        <v>89</v>
      </c>
      <c r="BN1195">
        <v>6.3460727561426182</v>
      </c>
      <c r="BO1195">
        <v>6.3460727561426182</v>
      </c>
      <c r="BP1195">
        <v>6.3460727561426182</v>
      </c>
      <c r="BQ1195" t="s">
        <v>89</v>
      </c>
      <c r="BR1195">
        <v>6.4430814514291033</v>
      </c>
      <c r="BS1195">
        <v>6.4430814514291033</v>
      </c>
      <c r="BT1195">
        <v>6.4430814514291033</v>
      </c>
      <c r="BU1195" t="s">
        <v>89</v>
      </c>
      <c r="BV1195">
        <v>1.9646534940311291E-2</v>
      </c>
      <c r="BW1195">
        <v>1725.182033260355</v>
      </c>
      <c r="BX1195">
        <v>104568.1617630242</v>
      </c>
      <c r="BY1195">
        <v>0.15650522367760661</v>
      </c>
      <c r="BZ1195">
        <v>0.15650522367760661</v>
      </c>
      <c r="CA1195">
        <v>0.15650522367760661</v>
      </c>
      <c r="CB1195" t="s">
        <v>89</v>
      </c>
      <c r="CC1195" t="s">
        <v>90</v>
      </c>
      <c r="CD1195">
        <v>8.0492087392850085</v>
      </c>
      <c r="CE1195">
        <v>8.0492087392850085</v>
      </c>
      <c r="CF1195">
        <v>8.0492087392850085</v>
      </c>
      <c r="CG1195" t="s">
        <v>89</v>
      </c>
      <c r="CH1195" t="s">
        <v>91</v>
      </c>
      <c r="CI1195">
        <v>0.12716049423805539</v>
      </c>
      <c r="CJ1195">
        <v>6.5399821006690697</v>
      </c>
      <c r="CK1195">
        <v>1.9443553863097929E-2</v>
      </c>
      <c r="CL1195">
        <v>22.785752527827711</v>
      </c>
      <c r="CM1195">
        <v>21</v>
      </c>
      <c r="CN1195">
        <v>0.15595097140702191</v>
      </c>
      <c r="CO1195">
        <v>0.15607045099661371</v>
      </c>
      <c r="CP1195">
        <v>7.9591987042739616</v>
      </c>
      <c r="CQ1195">
        <v>7.8385199671702432</v>
      </c>
      <c r="CR1195">
        <v>8.049208739285012</v>
      </c>
      <c r="CS1195">
        <v>8.0492087392850085</v>
      </c>
      <c r="CT1195">
        <v>3.5527136788005009E-15</v>
      </c>
      <c r="CU1195">
        <v>4.4137427589138159E-14</v>
      </c>
    </row>
    <row r="1196" spans="1:99" x14ac:dyDescent="0.3">
      <c r="A1196" t="s">
        <v>142</v>
      </c>
      <c r="B1196" t="s">
        <v>83</v>
      </c>
      <c r="C1196" t="s">
        <v>3382</v>
      </c>
      <c r="D1196" t="s">
        <v>129</v>
      </c>
      <c r="E1196">
        <v>0.17499999999999999</v>
      </c>
      <c r="F1196">
        <v>0.25</v>
      </c>
      <c r="G1196">
        <v>1.9509519251071011E-2</v>
      </c>
      <c r="H1196">
        <v>28</v>
      </c>
      <c r="I1196">
        <v>112</v>
      </c>
      <c r="J1196">
        <v>6</v>
      </c>
      <c r="K1196">
        <v>26.074451254479431</v>
      </c>
      <c r="L1196">
        <v>26.066316420755239</v>
      </c>
      <c r="M1196">
        <v>28.617000504982169</v>
      </c>
      <c r="N1196">
        <v>28.625049049329391</v>
      </c>
      <c r="O1196">
        <v>28.617000504982169</v>
      </c>
      <c r="P1196">
        <v>28.625049049329391</v>
      </c>
      <c r="Q1196">
        <v>28.617000504982169</v>
      </c>
      <c r="R1196" s="2">
        <v>26.074451254479431</v>
      </c>
      <c r="S1196">
        <v>1.34</v>
      </c>
      <c r="T1196">
        <v>4.41</v>
      </c>
      <c r="U1196">
        <v>4.3</v>
      </c>
      <c r="V1196">
        <v>1.1000000000000001</v>
      </c>
      <c r="W1196">
        <v>0.16700000000000001</v>
      </c>
      <c r="Y1196" t="s">
        <v>84</v>
      </c>
      <c r="AA1196">
        <v>0</v>
      </c>
      <c r="AB1196">
        <v>270</v>
      </c>
      <c r="AC1196" t="s">
        <v>143</v>
      </c>
      <c r="AD1196" t="s">
        <v>87</v>
      </c>
      <c r="AE1196" t="s">
        <v>87</v>
      </c>
      <c r="AF1196" t="s">
        <v>131</v>
      </c>
      <c r="AG1196" t="b">
        <v>0</v>
      </c>
      <c r="AH1196">
        <v>0.17499999999999999</v>
      </c>
      <c r="AI1196">
        <v>1.9608814504505741E-2</v>
      </c>
      <c r="AJ1196">
        <v>4</v>
      </c>
      <c r="AL1196">
        <v>6.3687974733258228</v>
      </c>
      <c r="AM1196">
        <v>6.4668489472225943</v>
      </c>
      <c r="AN1196">
        <v>6.374134053976138</v>
      </c>
      <c r="AO1196">
        <v>6.3687974733258219</v>
      </c>
      <c r="AP1196">
        <v>0.12671016426820519</v>
      </c>
      <c r="AQ1196">
        <v>0.1268072414347487</v>
      </c>
      <c r="AR1196">
        <v>2133.4153498363589</v>
      </c>
      <c r="AS1196">
        <v>107028.3365781803</v>
      </c>
      <c r="AT1196">
        <v>0.12655763446190171</v>
      </c>
      <c r="AU1196">
        <v>6.3490932971705156</v>
      </c>
      <c r="AV1196">
        <v>6.4897184918651662</v>
      </c>
      <c r="AW1196">
        <v>6.4669629276201874</v>
      </c>
      <c r="AX1196">
        <v>25.958873967460661</v>
      </c>
      <c r="AY1196">
        <v>25.86785171048075</v>
      </c>
      <c r="AZ1196">
        <v>0.12725344320851681</v>
      </c>
      <c r="BA1196">
        <v>0.1268072414347487</v>
      </c>
      <c r="BB1196">
        <v>11.58455562596108</v>
      </c>
      <c r="BC1196">
        <v>11.58455562596108</v>
      </c>
      <c r="BD1196" t="b">
        <v>0</v>
      </c>
      <c r="BE1196" t="b">
        <v>0</v>
      </c>
      <c r="BH1196">
        <v>2132.9672026765702</v>
      </c>
      <c r="BI1196">
        <v>106932.4796968438</v>
      </c>
      <c r="BJ1196">
        <v>0.12658422485877349</v>
      </c>
      <c r="BK1196">
        <v>0.12658422485877349</v>
      </c>
      <c r="BL1196">
        <v>0.12658422485877349</v>
      </c>
      <c r="BM1196" t="s">
        <v>89</v>
      </c>
      <c r="BN1196">
        <v>6.3460727561426182</v>
      </c>
      <c r="BO1196">
        <v>6.3460727561426182</v>
      </c>
      <c r="BP1196">
        <v>6.3460727561426182</v>
      </c>
      <c r="BQ1196" t="s">
        <v>89</v>
      </c>
      <c r="BR1196">
        <v>6.4430814514291033</v>
      </c>
      <c r="BS1196">
        <v>6.4430814514291033</v>
      </c>
      <c r="BT1196">
        <v>6.4430814514291033</v>
      </c>
      <c r="BU1196" t="s">
        <v>89</v>
      </c>
      <c r="BV1196">
        <v>1.9646534940311291E-2</v>
      </c>
      <c r="BW1196">
        <v>530.76468523066319</v>
      </c>
      <c r="BX1196">
        <v>29858.252418313121</v>
      </c>
      <c r="BY1196">
        <v>0.50870000871037913</v>
      </c>
      <c r="BZ1196">
        <v>0.50870000871037913</v>
      </c>
      <c r="CA1196">
        <v>0.50870000871037913</v>
      </c>
      <c r="CB1196" t="s">
        <v>89</v>
      </c>
      <c r="CC1196" t="s">
        <v>90</v>
      </c>
      <c r="CD1196">
        <v>26.074451254479431</v>
      </c>
      <c r="CE1196">
        <v>26.074451254479431</v>
      </c>
      <c r="CF1196">
        <v>26.074451254479431</v>
      </c>
      <c r="CG1196" t="s">
        <v>89</v>
      </c>
      <c r="CH1196" t="s">
        <v>91</v>
      </c>
      <c r="CI1196">
        <v>0.12717500217759481</v>
      </c>
      <c r="CJ1196">
        <v>6.5186128136198578</v>
      </c>
      <c r="CK1196">
        <v>1.9509519251071011E-2</v>
      </c>
      <c r="CL1196">
        <v>7.9303471305019162</v>
      </c>
      <c r="CM1196">
        <v>14</v>
      </c>
      <c r="CN1196">
        <v>0.506840657072821</v>
      </c>
      <c r="CO1196">
        <v>0.50722896573899467</v>
      </c>
      <c r="CP1196">
        <v>25.867395788890381</v>
      </c>
      <c r="CQ1196">
        <v>25.475189893303291</v>
      </c>
      <c r="CR1196">
        <v>26.074451254479431</v>
      </c>
      <c r="CS1196">
        <v>26.074451254479431</v>
      </c>
      <c r="CT1196">
        <v>3.5527136788005009E-15</v>
      </c>
      <c r="CU1196">
        <v>1.362526729374666E-14</v>
      </c>
    </row>
    <row r="1197" spans="1:99" x14ac:dyDescent="0.3">
      <c r="A1197" t="s">
        <v>144</v>
      </c>
      <c r="B1197" t="s">
        <v>83</v>
      </c>
      <c r="C1197" t="s">
        <v>3382</v>
      </c>
      <c r="D1197" t="s">
        <v>129</v>
      </c>
      <c r="E1197">
        <v>0.17499999999999999</v>
      </c>
      <c r="F1197">
        <v>0.4375</v>
      </c>
      <c r="G1197">
        <v>1.9509519251071E-2</v>
      </c>
      <c r="H1197">
        <v>28</v>
      </c>
      <c r="I1197">
        <v>112</v>
      </c>
      <c r="J1197">
        <v>6</v>
      </c>
      <c r="K1197">
        <v>14.89968643113111</v>
      </c>
      <c r="L1197">
        <v>14.89503795471729</v>
      </c>
      <c r="M1197">
        <v>16.352571717132669</v>
      </c>
      <c r="N1197">
        <v>16.35717088533108</v>
      </c>
      <c r="O1197">
        <v>16.352571717132669</v>
      </c>
      <c r="P1197">
        <v>16.35717088533108</v>
      </c>
      <c r="Q1197">
        <v>16.352571717132669</v>
      </c>
      <c r="R1197" s="2">
        <v>14.89968643113111</v>
      </c>
      <c r="S1197">
        <v>1.34</v>
      </c>
      <c r="T1197">
        <v>4.41</v>
      </c>
      <c r="U1197">
        <v>4.3</v>
      </c>
      <c r="V1197">
        <v>1.1000000000000001</v>
      </c>
      <c r="W1197">
        <v>0.16700000000000001</v>
      </c>
      <c r="Y1197" t="s">
        <v>84</v>
      </c>
      <c r="AA1197">
        <v>0</v>
      </c>
      <c r="AB1197">
        <v>270</v>
      </c>
      <c r="AC1197" t="s">
        <v>145</v>
      </c>
      <c r="AD1197" t="s">
        <v>87</v>
      </c>
      <c r="AE1197" t="s">
        <v>87</v>
      </c>
      <c r="AF1197" t="s">
        <v>131</v>
      </c>
      <c r="AG1197" t="b">
        <v>0</v>
      </c>
      <c r="AH1197">
        <v>0.17499999999999999</v>
      </c>
      <c r="AI1197">
        <v>1.9608814504505741E-2</v>
      </c>
      <c r="AJ1197">
        <v>4</v>
      </c>
      <c r="AL1197">
        <v>6.3687974733258228</v>
      </c>
      <c r="AM1197">
        <v>6.4668489472225943</v>
      </c>
      <c r="AN1197">
        <v>6.374134053976138</v>
      </c>
      <c r="AO1197">
        <v>6.3687974733258219</v>
      </c>
      <c r="AP1197">
        <v>0.12671016426820519</v>
      </c>
      <c r="AQ1197">
        <v>0.1268072414347487</v>
      </c>
      <c r="AR1197">
        <v>2133.4153498363589</v>
      </c>
      <c r="AS1197">
        <v>107028.3365781803</v>
      </c>
      <c r="AT1197">
        <v>0.12655763446190171</v>
      </c>
      <c r="AU1197">
        <v>6.3490932971705156</v>
      </c>
      <c r="AV1197">
        <v>6.4897184918651636</v>
      </c>
      <c r="AW1197">
        <v>6.4669629276201874</v>
      </c>
      <c r="AX1197">
        <v>14.83364226712038</v>
      </c>
      <c r="AY1197">
        <v>14.781629548846141</v>
      </c>
      <c r="AZ1197">
        <v>0.12725344320851681</v>
      </c>
      <c r="BA1197">
        <v>0.1268072414347487</v>
      </c>
      <c r="BB1197">
        <v>20.272972345431899</v>
      </c>
      <c r="BC1197">
        <v>20.272972345431899</v>
      </c>
      <c r="BD1197" t="b">
        <v>0</v>
      </c>
      <c r="BE1197" t="b">
        <v>0</v>
      </c>
      <c r="BH1197">
        <v>2132.9672026765702</v>
      </c>
      <c r="BI1197">
        <v>106932.4796968438</v>
      </c>
      <c r="BJ1197">
        <v>0.12658422485877349</v>
      </c>
      <c r="BK1197">
        <v>0.12658422485877349</v>
      </c>
      <c r="BL1197">
        <v>0.12658422485877349</v>
      </c>
      <c r="BM1197" t="s">
        <v>89</v>
      </c>
      <c r="BN1197">
        <v>6.3460727561426182</v>
      </c>
      <c r="BO1197">
        <v>6.3460727561426182</v>
      </c>
      <c r="BP1197">
        <v>6.3460727561426182</v>
      </c>
      <c r="BQ1197" t="s">
        <v>89</v>
      </c>
      <c r="BR1197">
        <v>6.4430814514291033</v>
      </c>
      <c r="BS1197">
        <v>6.4430814514291033</v>
      </c>
      <c r="BT1197">
        <v>6.4430814514291033</v>
      </c>
      <c r="BU1197" t="s">
        <v>89</v>
      </c>
      <c r="BV1197">
        <v>1.9646534940311291E-2</v>
      </c>
      <c r="BW1197">
        <v>928.83819915366064</v>
      </c>
      <c r="BX1197">
        <v>52251.941732047992</v>
      </c>
      <c r="BY1197">
        <v>0.29068571926307379</v>
      </c>
      <c r="BZ1197">
        <v>0.29068571926307379</v>
      </c>
      <c r="CA1197">
        <v>0.29068571926307379</v>
      </c>
      <c r="CB1197" t="s">
        <v>89</v>
      </c>
      <c r="CC1197" t="s">
        <v>90</v>
      </c>
      <c r="CD1197">
        <v>14.89968643113111</v>
      </c>
      <c r="CE1197">
        <v>14.89968643113111</v>
      </c>
      <c r="CF1197">
        <v>14.89968643113111</v>
      </c>
      <c r="CG1197" t="s">
        <v>89</v>
      </c>
      <c r="CH1197" t="s">
        <v>91</v>
      </c>
      <c r="CI1197">
        <v>0.12717500217759481</v>
      </c>
      <c r="CJ1197">
        <v>6.5186128136198596</v>
      </c>
      <c r="CK1197">
        <v>1.9509519251071E-2</v>
      </c>
      <c r="CL1197">
        <v>13.87810747837835</v>
      </c>
      <c r="CM1197">
        <v>14</v>
      </c>
      <c r="CN1197">
        <v>0.28962323261304063</v>
      </c>
      <c r="CO1197">
        <v>0.28984512327942552</v>
      </c>
      <c r="CP1197">
        <v>14.781369022223069</v>
      </c>
      <c r="CQ1197">
        <v>14.55725136760188</v>
      </c>
      <c r="CR1197">
        <v>14.89968643113111</v>
      </c>
      <c r="CS1197">
        <v>14.89968643113111</v>
      </c>
      <c r="CT1197">
        <v>3.5527136788005009E-15</v>
      </c>
      <c r="CU1197">
        <v>2.3844217764056639E-14</v>
      </c>
    </row>
    <row r="1198" spans="1:99" x14ac:dyDescent="0.3">
      <c r="A1198" t="s">
        <v>146</v>
      </c>
      <c r="B1198" t="s">
        <v>83</v>
      </c>
      <c r="C1198" t="s">
        <v>3382</v>
      </c>
      <c r="D1198" t="s">
        <v>129</v>
      </c>
      <c r="E1198">
        <v>0.17499999999999999</v>
      </c>
      <c r="F1198">
        <v>0.8125</v>
      </c>
      <c r="G1198">
        <v>1.9509519251071011E-2</v>
      </c>
      <c r="H1198">
        <v>28</v>
      </c>
      <c r="I1198">
        <v>112</v>
      </c>
      <c r="J1198">
        <v>6</v>
      </c>
      <c r="K1198">
        <v>8.0229080783013611</v>
      </c>
      <c r="L1198">
        <v>8.0204050525400703</v>
      </c>
      <c r="M1198">
        <v>8.8052309246098925</v>
      </c>
      <c r="N1198">
        <v>8.8077073997936566</v>
      </c>
      <c r="O1198">
        <v>8.8052309246098925</v>
      </c>
      <c r="P1198">
        <v>8.8077073997936566</v>
      </c>
      <c r="Q1198">
        <v>8.8052309246098925</v>
      </c>
      <c r="R1198" s="2">
        <v>8.0229080783013611</v>
      </c>
      <c r="S1198">
        <v>1.34</v>
      </c>
      <c r="T1198">
        <v>4.41</v>
      </c>
      <c r="U1198">
        <v>4.3</v>
      </c>
      <c r="V1198">
        <v>1.1000000000000001</v>
      </c>
      <c r="W1198">
        <v>0.16700000000000001</v>
      </c>
      <c r="Y1198" t="s">
        <v>84</v>
      </c>
      <c r="AA1198">
        <v>0</v>
      </c>
      <c r="AB1198">
        <v>270</v>
      </c>
      <c r="AC1198" t="s">
        <v>147</v>
      </c>
      <c r="AD1198" t="s">
        <v>87</v>
      </c>
      <c r="AE1198" t="s">
        <v>87</v>
      </c>
      <c r="AF1198" t="s">
        <v>131</v>
      </c>
      <c r="AG1198" t="b">
        <v>0</v>
      </c>
      <c r="AH1198">
        <v>0.17499999999999999</v>
      </c>
      <c r="AI1198">
        <v>1.9608814504505741E-2</v>
      </c>
      <c r="AJ1198">
        <v>4</v>
      </c>
      <c r="AL1198">
        <v>6.3687974733258228</v>
      </c>
      <c r="AM1198">
        <v>6.4668489472225943</v>
      </c>
      <c r="AN1198">
        <v>6.374134053976138</v>
      </c>
      <c r="AO1198">
        <v>6.3687974733258219</v>
      </c>
      <c r="AP1198">
        <v>0.12671016426820519</v>
      </c>
      <c r="AQ1198">
        <v>0.1268072414347487</v>
      </c>
      <c r="AR1198">
        <v>2133.4153498363589</v>
      </c>
      <c r="AS1198">
        <v>107028.3365781803</v>
      </c>
      <c r="AT1198">
        <v>0.12655763446190171</v>
      </c>
      <c r="AU1198">
        <v>6.3490932971705156</v>
      </c>
      <c r="AV1198">
        <v>6.4897184918651591</v>
      </c>
      <c r="AW1198">
        <v>6.4669629276201812</v>
      </c>
      <c r="AX1198">
        <v>7.987345836141734</v>
      </c>
      <c r="AY1198">
        <v>7.9593389878402228</v>
      </c>
      <c r="AZ1198">
        <v>0.12725344320851681</v>
      </c>
      <c r="BA1198">
        <v>0.1268072414347487</v>
      </c>
      <c r="BB1198">
        <v>37.649805784373548</v>
      </c>
      <c r="BC1198">
        <v>37.649805784373548</v>
      </c>
      <c r="BD1198" t="b">
        <v>0</v>
      </c>
      <c r="BE1198" t="b">
        <v>0</v>
      </c>
      <c r="BH1198">
        <v>2132.9672026765702</v>
      </c>
      <c r="BI1198">
        <v>106932.4796968438</v>
      </c>
      <c r="BJ1198">
        <v>0.12658422485877349</v>
      </c>
      <c r="BK1198">
        <v>0.12658422485877349</v>
      </c>
      <c r="BL1198">
        <v>0.12658422485877349</v>
      </c>
      <c r="BM1198" t="s">
        <v>89</v>
      </c>
      <c r="BN1198">
        <v>6.3460727561426182</v>
      </c>
      <c r="BO1198">
        <v>6.3460727561426182</v>
      </c>
      <c r="BP1198">
        <v>6.3460727561426182</v>
      </c>
      <c r="BQ1198" t="s">
        <v>89</v>
      </c>
      <c r="BR1198">
        <v>6.4430814514291033</v>
      </c>
      <c r="BS1198">
        <v>6.4430814514291033</v>
      </c>
      <c r="BT1198">
        <v>6.4430814514291033</v>
      </c>
      <c r="BU1198" t="s">
        <v>89</v>
      </c>
      <c r="BV1198">
        <v>1.9646534940311291E-2</v>
      </c>
      <c r="BW1198">
        <v>1724.9852269996561</v>
      </c>
      <c r="BX1198">
        <v>97039.320359517675</v>
      </c>
      <c r="BY1198">
        <v>0.15652307960319359</v>
      </c>
      <c r="BZ1198">
        <v>0.15652307960319359</v>
      </c>
      <c r="CA1198">
        <v>0.15652307960319359</v>
      </c>
      <c r="CB1198" t="s">
        <v>89</v>
      </c>
      <c r="CC1198" t="s">
        <v>90</v>
      </c>
      <c r="CD1198">
        <v>8.0229080783013593</v>
      </c>
      <c r="CE1198">
        <v>8.0229080783013593</v>
      </c>
      <c r="CF1198">
        <v>8.0229080783013593</v>
      </c>
      <c r="CG1198" t="s">
        <v>89</v>
      </c>
      <c r="CH1198" t="s">
        <v>91</v>
      </c>
      <c r="CI1198">
        <v>0.12717500217759481</v>
      </c>
      <c r="CJ1198">
        <v>6.5186128136198542</v>
      </c>
      <c r="CK1198">
        <v>1.9509519251071021E-2</v>
      </c>
      <c r="CL1198">
        <v>25.773628174131229</v>
      </c>
      <c r="CM1198">
        <v>14</v>
      </c>
      <c r="CN1198">
        <v>0.15595097140702191</v>
      </c>
      <c r="CO1198">
        <v>0.15607045099661371</v>
      </c>
      <c r="CP1198">
        <v>7.9591987042739616</v>
      </c>
      <c r="CQ1198">
        <v>7.8385199671702432</v>
      </c>
      <c r="CR1198">
        <v>8.0229080783013611</v>
      </c>
      <c r="CS1198">
        <v>8.0229080783013593</v>
      </c>
      <c r="CT1198">
        <v>1.7763568394002501E-15</v>
      </c>
      <c r="CU1198">
        <v>2.214105935233833E-14</v>
      </c>
    </row>
    <row r="1199" spans="1:99" x14ac:dyDescent="0.3">
      <c r="A1199" t="s">
        <v>82</v>
      </c>
      <c r="B1199" t="s">
        <v>83</v>
      </c>
      <c r="C1199" t="s">
        <v>3382</v>
      </c>
      <c r="D1199" t="s">
        <v>85</v>
      </c>
      <c r="E1199">
        <v>2.5000000000000001E-2</v>
      </c>
      <c r="F1199">
        <v>0.25</v>
      </c>
      <c r="G1199">
        <v>1.111882844412538E-2</v>
      </c>
      <c r="H1199">
        <v>70</v>
      </c>
      <c r="I1199">
        <v>112</v>
      </c>
      <c r="J1199">
        <v>3</v>
      </c>
      <c r="K1199">
        <v>40.979619173986279</v>
      </c>
      <c r="L1199">
        <v>40.899922707512282</v>
      </c>
      <c r="M1199">
        <v>50.228366018998287</v>
      </c>
      <c r="N1199">
        <v>50.211784618375248</v>
      </c>
      <c r="O1199">
        <v>50.228366018998287</v>
      </c>
      <c r="P1199">
        <v>50.211784618375248</v>
      </c>
      <c r="Q1199">
        <v>50.228366018998287</v>
      </c>
      <c r="R1199" s="2">
        <v>40.979619173986279</v>
      </c>
      <c r="S1199">
        <v>1.34</v>
      </c>
      <c r="T1199">
        <v>4.41</v>
      </c>
      <c r="U1199">
        <v>4.3</v>
      </c>
      <c r="V1199">
        <v>1.1000000000000001</v>
      </c>
      <c r="W1199">
        <v>0.16700000000000001</v>
      </c>
      <c r="Y1199" t="s">
        <v>84</v>
      </c>
      <c r="AA1199">
        <v>0</v>
      </c>
      <c r="AB1199">
        <v>30</v>
      </c>
      <c r="AC1199" t="s">
        <v>86</v>
      </c>
      <c r="AD1199" t="s">
        <v>87</v>
      </c>
      <c r="AE1199" t="s">
        <v>87</v>
      </c>
      <c r="AF1199" t="s">
        <v>88</v>
      </c>
      <c r="AG1199" t="b">
        <v>0</v>
      </c>
      <c r="AH1199">
        <v>2.5000000000000001E-2</v>
      </c>
      <c r="AI1199">
        <v>1.9608814504505741E-2</v>
      </c>
      <c r="AJ1199">
        <v>4</v>
      </c>
      <c r="AL1199">
        <v>6.3687974733258228</v>
      </c>
      <c r="AM1199">
        <v>6.4668489472225943</v>
      </c>
      <c r="AN1199">
        <v>6.374134053976138</v>
      </c>
      <c r="AO1199">
        <v>6.3687974733258219</v>
      </c>
      <c r="AP1199">
        <v>0.12671016426820519</v>
      </c>
      <c r="AQ1199">
        <v>0.1268072414347487</v>
      </c>
      <c r="AR1199">
        <v>237.04614998181751</v>
      </c>
      <c r="AS1199">
        <v>11892.037397575579</v>
      </c>
      <c r="AT1199">
        <v>0.1265576344619018</v>
      </c>
      <c r="AU1199">
        <v>6.349093297170521</v>
      </c>
      <c r="AV1199">
        <v>1.855680877258824</v>
      </c>
      <c r="AW1199">
        <v>3.4094781905027909</v>
      </c>
      <c r="AX1199">
        <v>7.422723509035297</v>
      </c>
      <c r="AY1199">
        <v>13.637912762011171</v>
      </c>
      <c r="AZ1199">
        <v>0.1095308356718461</v>
      </c>
      <c r="BA1199">
        <v>0.1268072414347487</v>
      </c>
      <c r="BB1199">
        <v>0.93805670506963479</v>
      </c>
      <c r="BC1199">
        <v>0.93805670506963479</v>
      </c>
      <c r="BD1199" t="b">
        <v>1</v>
      </c>
      <c r="BE1199" t="b">
        <v>1</v>
      </c>
      <c r="BH1199">
        <v>236.99635585295209</v>
      </c>
      <c r="BI1199">
        <v>11881.38663298264</v>
      </c>
      <c r="BJ1199">
        <v>0.12658422485877349</v>
      </c>
      <c r="BK1199">
        <v>0.12658422485877349</v>
      </c>
      <c r="BL1199">
        <v>0.12658422485877349</v>
      </c>
      <c r="BM1199" t="s">
        <v>89</v>
      </c>
      <c r="BN1199">
        <v>6.3460727561426191</v>
      </c>
      <c r="BO1199">
        <v>6.34607275614262</v>
      </c>
      <c r="BP1199">
        <v>6.3460727561426191</v>
      </c>
      <c r="BQ1199" t="s">
        <v>89</v>
      </c>
      <c r="BR1199">
        <v>6.4430814514291042</v>
      </c>
      <c r="BS1199">
        <v>6.4430814514291042</v>
      </c>
      <c r="BT1199">
        <v>6.4430814514291042</v>
      </c>
      <c r="BU1199" t="s">
        <v>89</v>
      </c>
      <c r="BV1199">
        <v>1.9646534940311301E-2</v>
      </c>
      <c r="BW1199">
        <v>65.840679930057519</v>
      </c>
      <c r="BX1199">
        <v>7257.9907421221014</v>
      </c>
      <c r="BY1199">
        <v>0.45564535530114458</v>
      </c>
      <c r="BZ1199">
        <v>0.45564535530114458</v>
      </c>
      <c r="CA1199">
        <v>0.45564535530114458</v>
      </c>
      <c r="CB1199" t="s">
        <v>89</v>
      </c>
      <c r="CC1199" t="s">
        <v>90</v>
      </c>
      <c r="CD1199">
        <v>40.979619173986258</v>
      </c>
      <c r="CE1199">
        <v>40.979619173986258</v>
      </c>
      <c r="CF1199">
        <v>40.979619173986258</v>
      </c>
      <c r="CG1199" t="s">
        <v>89</v>
      </c>
      <c r="CH1199" t="s">
        <v>91</v>
      </c>
      <c r="CI1199">
        <v>0.1139113388252862</v>
      </c>
      <c r="CJ1199">
        <v>10.24490479349657</v>
      </c>
      <c r="CK1199">
        <v>1.111882844412539E-2</v>
      </c>
      <c r="CL1199">
        <v>0.47923586079926772</v>
      </c>
      <c r="CM1199">
        <v>42</v>
      </c>
      <c r="CN1199">
        <v>0.506840657072821</v>
      </c>
      <c r="CO1199">
        <v>0.50722896573899467</v>
      </c>
      <c r="CP1199">
        <v>25.867395788890381</v>
      </c>
      <c r="CQ1199">
        <v>25.475189893303291</v>
      </c>
      <c r="CR1199">
        <v>40.979619173986279</v>
      </c>
      <c r="CS1199">
        <v>40.979619173986258</v>
      </c>
      <c r="CT1199">
        <v>2.1316282072803009E-14</v>
      </c>
      <c r="CU1199">
        <v>5.2016789083131638E-14</v>
      </c>
    </row>
    <row r="1200" spans="1:99" x14ac:dyDescent="0.3">
      <c r="A1200" t="s">
        <v>92</v>
      </c>
      <c r="B1200" t="s">
        <v>83</v>
      </c>
      <c r="C1200" t="s">
        <v>3382</v>
      </c>
      <c r="D1200" t="s">
        <v>85</v>
      </c>
      <c r="E1200">
        <v>2.5000000000000001E-2</v>
      </c>
      <c r="F1200">
        <v>0.4375</v>
      </c>
      <c r="G1200">
        <v>1.1118828444125369E-2</v>
      </c>
      <c r="H1200">
        <v>70</v>
      </c>
      <c r="I1200">
        <v>112</v>
      </c>
      <c r="J1200">
        <v>3</v>
      </c>
      <c r="K1200">
        <v>23.416925242277891</v>
      </c>
      <c r="L1200">
        <v>23.371384404292741</v>
      </c>
      <c r="M1200">
        <v>28.701923439427581</v>
      </c>
      <c r="N1200">
        <v>28.692448353357261</v>
      </c>
      <c r="O1200">
        <v>28.701923439427581</v>
      </c>
      <c r="P1200">
        <v>28.692448353357261</v>
      </c>
      <c r="Q1200">
        <v>28.701923439427581</v>
      </c>
      <c r="R1200" s="2">
        <v>23.416925242277891</v>
      </c>
      <c r="S1200">
        <v>1.34</v>
      </c>
      <c r="T1200">
        <v>4.41</v>
      </c>
      <c r="U1200">
        <v>4.3</v>
      </c>
      <c r="V1200">
        <v>1.1000000000000001</v>
      </c>
      <c r="W1200">
        <v>0.16700000000000001</v>
      </c>
      <c r="Y1200" t="s">
        <v>84</v>
      </c>
      <c r="AA1200">
        <v>0</v>
      </c>
      <c r="AB1200">
        <v>30</v>
      </c>
      <c r="AC1200" t="s">
        <v>93</v>
      </c>
      <c r="AD1200" t="s">
        <v>87</v>
      </c>
      <c r="AE1200" t="s">
        <v>87</v>
      </c>
      <c r="AF1200" t="s">
        <v>88</v>
      </c>
      <c r="AG1200" t="b">
        <v>0</v>
      </c>
      <c r="AH1200">
        <v>2.5000000000000001E-2</v>
      </c>
      <c r="AI1200">
        <v>1.9608814504505741E-2</v>
      </c>
      <c r="AJ1200">
        <v>4</v>
      </c>
      <c r="AL1200">
        <v>6.3687974733258228</v>
      </c>
      <c r="AM1200">
        <v>6.4668489472225943</v>
      </c>
      <c r="AN1200">
        <v>6.374134053976138</v>
      </c>
      <c r="AO1200">
        <v>6.3687974733258219</v>
      </c>
      <c r="AP1200">
        <v>0.12671016426820519</v>
      </c>
      <c r="AQ1200">
        <v>0.1268072414347487</v>
      </c>
      <c r="AR1200">
        <v>237.04614998181751</v>
      </c>
      <c r="AS1200">
        <v>11892.037397575579</v>
      </c>
      <c r="AT1200">
        <v>0.1265576344619018</v>
      </c>
      <c r="AU1200">
        <v>6.349093297170521</v>
      </c>
      <c r="AV1200">
        <v>1.8556808772588189</v>
      </c>
      <c r="AW1200">
        <v>3.4094781905027949</v>
      </c>
      <c r="AX1200">
        <v>4.2415562908773001</v>
      </c>
      <c r="AY1200">
        <v>7.7930930068635309</v>
      </c>
      <c r="AZ1200">
        <v>0.109530835671846</v>
      </c>
      <c r="BA1200">
        <v>0.1268072414347487</v>
      </c>
      <c r="BB1200">
        <v>1.6415992338718599</v>
      </c>
      <c r="BC1200">
        <v>1.6415992338718599</v>
      </c>
      <c r="BD1200" t="b">
        <v>1</v>
      </c>
      <c r="BE1200" t="b">
        <v>1</v>
      </c>
      <c r="BH1200">
        <v>236.99635585295209</v>
      </c>
      <c r="BI1200">
        <v>11881.38663298264</v>
      </c>
      <c r="BJ1200">
        <v>0.12658422485877349</v>
      </c>
      <c r="BK1200">
        <v>0.12658422485877349</v>
      </c>
      <c r="BL1200">
        <v>0.12658422485877349</v>
      </c>
      <c r="BM1200" t="s">
        <v>89</v>
      </c>
      <c r="BN1200">
        <v>6.3460727561426191</v>
      </c>
      <c r="BO1200">
        <v>6.34607275614262</v>
      </c>
      <c r="BP1200">
        <v>6.3460727561426191</v>
      </c>
      <c r="BQ1200" t="s">
        <v>89</v>
      </c>
      <c r="BR1200">
        <v>6.4430814514291042</v>
      </c>
      <c r="BS1200">
        <v>6.4430814514291042</v>
      </c>
      <c r="BT1200">
        <v>6.4430814514291042</v>
      </c>
      <c r="BU1200" t="s">
        <v>89</v>
      </c>
      <c r="BV1200">
        <v>1.9646534940311301E-2</v>
      </c>
      <c r="BW1200">
        <v>115.22118987760069</v>
      </c>
      <c r="BX1200">
        <v>12701.483798713691</v>
      </c>
      <c r="BY1200">
        <v>0.26036877445779683</v>
      </c>
      <c r="BZ1200">
        <v>0.26036877445779683</v>
      </c>
      <c r="CA1200">
        <v>0.26036877445779683</v>
      </c>
      <c r="CB1200" t="s">
        <v>89</v>
      </c>
      <c r="CC1200" t="s">
        <v>90</v>
      </c>
      <c r="CD1200">
        <v>23.416925242277891</v>
      </c>
      <c r="CE1200">
        <v>23.416925242277891</v>
      </c>
      <c r="CF1200">
        <v>23.416925242277891</v>
      </c>
      <c r="CG1200" t="s">
        <v>89</v>
      </c>
      <c r="CH1200" t="s">
        <v>91</v>
      </c>
      <c r="CI1200">
        <v>0.1139113388252861</v>
      </c>
      <c r="CJ1200">
        <v>10.24490479349658</v>
      </c>
      <c r="CK1200">
        <v>1.1118828444125369E-2</v>
      </c>
      <c r="CL1200">
        <v>0.83866275639871846</v>
      </c>
      <c r="CM1200">
        <v>42</v>
      </c>
      <c r="CN1200">
        <v>0.28962323261304063</v>
      </c>
      <c r="CO1200">
        <v>0.28984512327942552</v>
      </c>
      <c r="CP1200">
        <v>14.781369022223069</v>
      </c>
      <c r="CQ1200">
        <v>14.55725136760188</v>
      </c>
      <c r="CR1200">
        <v>23.416925242277891</v>
      </c>
      <c r="CS1200">
        <v>23.416925242277891</v>
      </c>
      <c r="CT1200">
        <v>3.5527136788005009E-15</v>
      </c>
      <c r="CU1200">
        <v>-1.5171563482580041E-14</v>
      </c>
    </row>
    <row r="1201" spans="1:99" x14ac:dyDescent="0.3">
      <c r="A1201" t="s">
        <v>94</v>
      </c>
      <c r="B1201" t="s">
        <v>83</v>
      </c>
      <c r="C1201" t="s">
        <v>3382</v>
      </c>
      <c r="D1201" t="s">
        <v>85</v>
      </c>
      <c r="E1201">
        <v>2.5000000000000001E-2</v>
      </c>
      <c r="F1201">
        <v>0.8125</v>
      </c>
      <c r="G1201">
        <v>1.1118828444125369E-2</v>
      </c>
      <c r="H1201">
        <v>70</v>
      </c>
      <c r="I1201">
        <v>112</v>
      </c>
      <c r="J1201">
        <v>3</v>
      </c>
      <c r="K1201">
        <v>12.60911359199579</v>
      </c>
      <c r="L1201">
        <v>12.58459160231148</v>
      </c>
      <c r="M1201">
        <v>15.45488185199947</v>
      </c>
      <c r="N1201">
        <v>15.449779882576991</v>
      </c>
      <c r="O1201">
        <v>15.45488185199947</v>
      </c>
      <c r="P1201">
        <v>15.449779882576991</v>
      </c>
      <c r="Q1201">
        <v>15.45488185199947</v>
      </c>
      <c r="R1201" s="2">
        <v>12.60911359199579</v>
      </c>
      <c r="S1201">
        <v>1.34</v>
      </c>
      <c r="T1201">
        <v>4.41</v>
      </c>
      <c r="U1201">
        <v>4.3</v>
      </c>
      <c r="V1201">
        <v>1.1000000000000001</v>
      </c>
      <c r="W1201">
        <v>0.16700000000000001</v>
      </c>
      <c r="Y1201" t="s">
        <v>84</v>
      </c>
      <c r="AA1201">
        <v>0</v>
      </c>
      <c r="AB1201">
        <v>30</v>
      </c>
      <c r="AC1201" t="s">
        <v>95</v>
      </c>
      <c r="AD1201" t="s">
        <v>87</v>
      </c>
      <c r="AE1201" t="s">
        <v>87</v>
      </c>
      <c r="AF1201" t="s">
        <v>88</v>
      </c>
      <c r="AG1201" t="b">
        <v>0</v>
      </c>
      <c r="AH1201">
        <v>2.5000000000000001E-2</v>
      </c>
      <c r="AI1201">
        <v>1.9608814504505741E-2</v>
      </c>
      <c r="AJ1201">
        <v>4</v>
      </c>
      <c r="AL1201">
        <v>6.3687974733258228</v>
      </c>
      <c r="AM1201">
        <v>6.4668489472225943</v>
      </c>
      <c r="AN1201">
        <v>6.374134053976138</v>
      </c>
      <c r="AO1201">
        <v>6.3687974733258219</v>
      </c>
      <c r="AP1201">
        <v>0.12671016426820519</v>
      </c>
      <c r="AQ1201">
        <v>0.1268072414347487</v>
      </c>
      <c r="AR1201">
        <v>237.04614998181751</v>
      </c>
      <c r="AS1201">
        <v>11892.037397575579</v>
      </c>
      <c r="AT1201">
        <v>0.1265576344619018</v>
      </c>
      <c r="AU1201">
        <v>6.349093297170521</v>
      </c>
      <c r="AV1201">
        <v>1.8556808772588229</v>
      </c>
      <c r="AW1201">
        <v>3.4094781905027922</v>
      </c>
      <c r="AX1201">
        <v>2.2839149258570139</v>
      </c>
      <c r="AY1201">
        <v>4.1962808498495896</v>
      </c>
      <c r="AZ1201">
        <v>0.109530835671846</v>
      </c>
      <c r="BA1201">
        <v>0.1268072414347487</v>
      </c>
      <c r="BB1201">
        <v>3.0486842914763099</v>
      </c>
      <c r="BC1201">
        <v>3.0486842914763099</v>
      </c>
      <c r="BD1201" t="b">
        <v>1</v>
      </c>
      <c r="BE1201" t="b">
        <v>1</v>
      </c>
      <c r="BH1201">
        <v>236.99635585295209</v>
      </c>
      <c r="BI1201">
        <v>11881.38663298264</v>
      </c>
      <c r="BJ1201">
        <v>0.12658422485877349</v>
      </c>
      <c r="BK1201">
        <v>0.12658422485877349</v>
      </c>
      <c r="BL1201">
        <v>0.12658422485877349</v>
      </c>
      <c r="BM1201" t="s">
        <v>89</v>
      </c>
      <c r="BN1201">
        <v>6.3460727561426191</v>
      </c>
      <c r="BO1201">
        <v>6.34607275614262</v>
      </c>
      <c r="BP1201">
        <v>6.3460727561426191</v>
      </c>
      <c r="BQ1201" t="s">
        <v>89</v>
      </c>
      <c r="BR1201">
        <v>6.4430814514291042</v>
      </c>
      <c r="BS1201">
        <v>6.4430814514291042</v>
      </c>
      <c r="BT1201">
        <v>6.4430814514291042</v>
      </c>
      <c r="BU1201" t="s">
        <v>89</v>
      </c>
      <c r="BV1201">
        <v>1.9646534940311301E-2</v>
      </c>
      <c r="BW1201">
        <v>213.9822097726871</v>
      </c>
      <c r="BX1201">
        <v>23588.469911896871</v>
      </c>
      <c r="BY1201">
        <v>0.1401985708618905</v>
      </c>
      <c r="BZ1201">
        <v>0.1401985708618905</v>
      </c>
      <c r="CA1201">
        <v>0.1401985708618905</v>
      </c>
      <c r="CB1201" t="s">
        <v>89</v>
      </c>
      <c r="CC1201" t="s">
        <v>90</v>
      </c>
      <c r="CD1201">
        <v>12.609113591995779</v>
      </c>
      <c r="CE1201">
        <v>12.609113591995779</v>
      </c>
      <c r="CF1201">
        <v>12.609113591995779</v>
      </c>
      <c r="CG1201" t="s">
        <v>89</v>
      </c>
      <c r="CH1201" t="s">
        <v>91</v>
      </c>
      <c r="CI1201">
        <v>0.11391133882528599</v>
      </c>
      <c r="CJ1201">
        <v>10.24490479349657</v>
      </c>
      <c r="CK1201">
        <v>1.1118828444125369E-2</v>
      </c>
      <c r="CL1201">
        <v>1.55751654759762</v>
      </c>
      <c r="CM1201">
        <v>42</v>
      </c>
      <c r="CN1201">
        <v>0.15595097140702191</v>
      </c>
      <c r="CO1201">
        <v>0.15607045099661371</v>
      </c>
      <c r="CP1201">
        <v>7.9591987042739616</v>
      </c>
      <c r="CQ1201">
        <v>7.8385199671702432</v>
      </c>
      <c r="CR1201">
        <v>12.60911359199579</v>
      </c>
      <c r="CS1201">
        <v>12.609113591995779</v>
      </c>
      <c r="CT1201">
        <v>8.8817841970012523E-15</v>
      </c>
      <c r="CU1201">
        <v>7.0439401883407388E-14</v>
      </c>
    </row>
    <row r="1202" spans="1:99" x14ac:dyDescent="0.3">
      <c r="A1202" t="s">
        <v>96</v>
      </c>
      <c r="B1202" t="s">
        <v>83</v>
      </c>
      <c r="C1202" t="s">
        <v>3382</v>
      </c>
      <c r="D1202" t="s">
        <v>85</v>
      </c>
      <c r="E1202">
        <v>0.1</v>
      </c>
      <c r="F1202">
        <v>0.25</v>
      </c>
      <c r="G1202">
        <v>1.9443553863097929E-2</v>
      </c>
      <c r="H1202">
        <v>56</v>
      </c>
      <c r="I1202">
        <v>112</v>
      </c>
      <c r="J1202">
        <v>4</v>
      </c>
      <c r="K1202">
        <v>26.159928402676279</v>
      </c>
      <c r="L1202">
        <v>26.154265766978149</v>
      </c>
      <c r="M1202">
        <v>30.83022863673515</v>
      </c>
      <c r="N1202">
        <v>30.83487306101102</v>
      </c>
      <c r="O1202">
        <v>30.83022863673515</v>
      </c>
      <c r="P1202">
        <v>30.83487306101102</v>
      </c>
      <c r="Q1202">
        <v>30.83022863673515</v>
      </c>
      <c r="R1202" s="2">
        <v>26.159928402676279</v>
      </c>
      <c r="S1202">
        <v>1.34</v>
      </c>
      <c r="T1202">
        <v>4.41</v>
      </c>
      <c r="U1202">
        <v>4.3</v>
      </c>
      <c r="V1202">
        <v>1.1000000000000001</v>
      </c>
      <c r="W1202">
        <v>0.16700000000000001</v>
      </c>
      <c r="Y1202" t="s">
        <v>84</v>
      </c>
      <c r="AA1202">
        <v>0</v>
      </c>
      <c r="AB1202">
        <v>30</v>
      </c>
      <c r="AC1202" t="s">
        <v>97</v>
      </c>
      <c r="AD1202" t="s">
        <v>87</v>
      </c>
      <c r="AE1202" t="s">
        <v>87</v>
      </c>
      <c r="AF1202" t="s">
        <v>88</v>
      </c>
      <c r="AG1202" t="b">
        <v>0</v>
      </c>
      <c r="AH1202">
        <v>0.1</v>
      </c>
      <c r="AI1202">
        <v>1.9608814504505741E-2</v>
      </c>
      <c r="AJ1202">
        <v>4</v>
      </c>
      <c r="AL1202">
        <v>6.3687974733258228</v>
      </c>
      <c r="AM1202">
        <v>6.4668489472225943</v>
      </c>
      <c r="AN1202">
        <v>6.374134053976138</v>
      </c>
      <c r="AO1202">
        <v>6.3687974733258219</v>
      </c>
      <c r="AP1202">
        <v>0.12671016426820519</v>
      </c>
      <c r="AQ1202">
        <v>0.1268072414347487</v>
      </c>
      <c r="AR1202">
        <v>237.04614998181751</v>
      </c>
      <c r="AS1202">
        <v>11892.037397575579</v>
      </c>
      <c r="AT1202">
        <v>0.1265576344619018</v>
      </c>
      <c r="AU1202">
        <v>6.349093297170521</v>
      </c>
      <c r="AV1202">
        <v>6.5085804087596912</v>
      </c>
      <c r="AW1202">
        <v>6.4904995237433329</v>
      </c>
      <c r="AX1202">
        <v>26.034321635038761</v>
      </c>
      <c r="AY1202">
        <v>25.961998094973332</v>
      </c>
      <c r="AZ1202">
        <v>0.12716049423805539</v>
      </c>
      <c r="BA1202">
        <v>0.1268072414347487</v>
      </c>
      <c r="BB1202">
        <v>1.4106469578167591</v>
      </c>
      <c r="BC1202">
        <v>1.4106469578167591</v>
      </c>
      <c r="BD1202" t="b">
        <v>0</v>
      </c>
      <c r="BE1202" t="b">
        <v>0</v>
      </c>
      <c r="BH1202">
        <v>236.99635585295209</v>
      </c>
      <c r="BI1202">
        <v>11881.38663298264</v>
      </c>
      <c r="BJ1202">
        <v>0.12658422485877349</v>
      </c>
      <c r="BK1202">
        <v>0.12658422485877349</v>
      </c>
      <c r="BL1202">
        <v>0.12658422485877349</v>
      </c>
      <c r="BM1202" t="s">
        <v>89</v>
      </c>
      <c r="BN1202">
        <v>6.3460727561426191</v>
      </c>
      <c r="BO1202">
        <v>6.34607275614262</v>
      </c>
      <c r="BP1202">
        <v>6.3460727561426191</v>
      </c>
      <c r="BQ1202" t="s">
        <v>89</v>
      </c>
      <c r="BR1202">
        <v>6.4430814514291042</v>
      </c>
      <c r="BS1202">
        <v>6.4430814514291042</v>
      </c>
      <c r="BT1202">
        <v>6.4430814514291042</v>
      </c>
      <c r="BU1202" t="s">
        <v>89</v>
      </c>
      <c r="BV1202">
        <v>1.9646534940311301E-2</v>
      </c>
      <c r="BW1202">
        <v>58.980582333687337</v>
      </c>
      <c r="BX1202">
        <v>3574.9798893341631</v>
      </c>
      <c r="BY1202">
        <v>0.50864197695222158</v>
      </c>
      <c r="BZ1202">
        <v>0.50864197695222158</v>
      </c>
      <c r="CA1202">
        <v>0.50864197695222158</v>
      </c>
      <c r="CB1202" t="s">
        <v>89</v>
      </c>
      <c r="CC1202" t="s">
        <v>90</v>
      </c>
      <c r="CD1202">
        <v>26.159928402676279</v>
      </c>
      <c r="CE1202">
        <v>26.159928402676279</v>
      </c>
      <c r="CF1202">
        <v>26.159928402676279</v>
      </c>
      <c r="CG1202" t="s">
        <v>89</v>
      </c>
      <c r="CH1202" t="s">
        <v>91</v>
      </c>
      <c r="CI1202">
        <v>0.12716049423805539</v>
      </c>
      <c r="CJ1202">
        <v>6.5399821006690706</v>
      </c>
      <c r="CK1202">
        <v>1.9443553863097929E-2</v>
      </c>
      <c r="CL1202">
        <v>0.77900008642146013</v>
      </c>
      <c r="CM1202">
        <v>21</v>
      </c>
      <c r="CN1202">
        <v>0.506840657072821</v>
      </c>
      <c r="CO1202">
        <v>0.50722896573899467</v>
      </c>
      <c r="CP1202">
        <v>25.867395788890381</v>
      </c>
      <c r="CQ1202">
        <v>25.475189893303291</v>
      </c>
      <c r="CR1202">
        <v>26.159928402676279</v>
      </c>
      <c r="CS1202">
        <v>26.159928402676279</v>
      </c>
      <c r="CT1202">
        <v>3.5527136788005009E-15</v>
      </c>
      <c r="CU1202">
        <v>1.3580746950504051E-14</v>
      </c>
    </row>
    <row r="1203" spans="1:99" x14ac:dyDescent="0.3">
      <c r="A1203" t="s">
        <v>98</v>
      </c>
      <c r="B1203" t="s">
        <v>83</v>
      </c>
      <c r="C1203" t="s">
        <v>3382</v>
      </c>
      <c r="D1203" t="s">
        <v>85</v>
      </c>
      <c r="E1203">
        <v>0.1</v>
      </c>
      <c r="F1203">
        <v>0.4375</v>
      </c>
      <c r="G1203">
        <v>1.9443553863097929E-2</v>
      </c>
      <c r="H1203">
        <v>56</v>
      </c>
      <c r="I1203">
        <v>112</v>
      </c>
      <c r="J1203">
        <v>4</v>
      </c>
      <c r="K1203">
        <v>14.948530515815021</v>
      </c>
      <c r="L1203">
        <v>14.94529472398751</v>
      </c>
      <c r="M1203">
        <v>17.6172735067058</v>
      </c>
      <c r="N1203">
        <v>17.61992746343487</v>
      </c>
      <c r="O1203">
        <v>17.6172735067058</v>
      </c>
      <c r="P1203">
        <v>17.61992746343487</v>
      </c>
      <c r="Q1203">
        <v>17.6172735067058</v>
      </c>
      <c r="R1203" s="2">
        <v>14.948530515815021</v>
      </c>
      <c r="S1203">
        <v>1.34</v>
      </c>
      <c r="T1203">
        <v>4.41</v>
      </c>
      <c r="U1203">
        <v>4.3</v>
      </c>
      <c r="V1203">
        <v>1.1000000000000001</v>
      </c>
      <c r="W1203">
        <v>0.16700000000000001</v>
      </c>
      <c r="Y1203" t="s">
        <v>84</v>
      </c>
      <c r="AA1203">
        <v>0</v>
      </c>
      <c r="AB1203">
        <v>30</v>
      </c>
      <c r="AC1203" t="s">
        <v>99</v>
      </c>
      <c r="AD1203" t="s">
        <v>87</v>
      </c>
      <c r="AE1203" t="s">
        <v>87</v>
      </c>
      <c r="AF1203" t="s">
        <v>88</v>
      </c>
      <c r="AG1203" t="b">
        <v>0</v>
      </c>
      <c r="AH1203">
        <v>0.1</v>
      </c>
      <c r="AI1203">
        <v>1.9608814504505741E-2</v>
      </c>
      <c r="AJ1203">
        <v>4</v>
      </c>
      <c r="AL1203">
        <v>6.3687974733258228</v>
      </c>
      <c r="AM1203">
        <v>6.4668489472225943</v>
      </c>
      <c r="AN1203">
        <v>6.374134053976138</v>
      </c>
      <c r="AO1203">
        <v>6.3687974733258219</v>
      </c>
      <c r="AP1203">
        <v>0.12671016426820519</v>
      </c>
      <c r="AQ1203">
        <v>0.1268072414347487</v>
      </c>
      <c r="AR1203">
        <v>237.04614998181751</v>
      </c>
      <c r="AS1203">
        <v>11892.037397575579</v>
      </c>
      <c r="AT1203">
        <v>0.1265576344619018</v>
      </c>
      <c r="AU1203">
        <v>6.349093297170521</v>
      </c>
      <c r="AV1203">
        <v>6.5085804087596939</v>
      </c>
      <c r="AW1203">
        <v>6.4904995237433347</v>
      </c>
      <c r="AX1203">
        <v>14.87675522002216</v>
      </c>
      <c r="AY1203">
        <v>14.83542748284191</v>
      </c>
      <c r="AZ1203">
        <v>0.12716049423805539</v>
      </c>
      <c r="BA1203">
        <v>0.1268072414347487</v>
      </c>
      <c r="BB1203">
        <v>2.468632176179324</v>
      </c>
      <c r="BC1203">
        <v>2.468632176179324</v>
      </c>
      <c r="BD1203" t="b">
        <v>0</v>
      </c>
      <c r="BE1203" t="b">
        <v>0</v>
      </c>
      <c r="BH1203">
        <v>236.99635585295209</v>
      </c>
      <c r="BI1203">
        <v>11881.38663298264</v>
      </c>
      <c r="BJ1203">
        <v>0.12658422485877349</v>
      </c>
      <c r="BK1203">
        <v>0.12658422485877349</v>
      </c>
      <c r="BL1203">
        <v>0.12658422485877349</v>
      </c>
      <c r="BM1203" t="s">
        <v>89</v>
      </c>
      <c r="BN1203">
        <v>6.3460727561426191</v>
      </c>
      <c r="BO1203">
        <v>6.34607275614262</v>
      </c>
      <c r="BP1203">
        <v>6.3460727561426191</v>
      </c>
      <c r="BQ1203" t="s">
        <v>89</v>
      </c>
      <c r="BR1203">
        <v>6.4430814514291042</v>
      </c>
      <c r="BS1203">
        <v>6.4430814514291042</v>
      </c>
      <c r="BT1203">
        <v>6.4430814514291042</v>
      </c>
      <c r="BU1203" t="s">
        <v>89</v>
      </c>
      <c r="BV1203">
        <v>1.9646534940311301E-2</v>
      </c>
      <c r="BW1203">
        <v>103.2160190839528</v>
      </c>
      <c r="BX1203">
        <v>6256.2148063347822</v>
      </c>
      <c r="BY1203">
        <v>0.29065255825841241</v>
      </c>
      <c r="BZ1203">
        <v>0.29065255825841241</v>
      </c>
      <c r="CA1203">
        <v>0.29065255825841241</v>
      </c>
      <c r="CB1203" t="s">
        <v>89</v>
      </c>
      <c r="CC1203" t="s">
        <v>90</v>
      </c>
      <c r="CD1203">
        <v>14.948530515815021</v>
      </c>
      <c r="CE1203">
        <v>14.948530515815021</v>
      </c>
      <c r="CF1203">
        <v>14.948530515815021</v>
      </c>
      <c r="CG1203" t="s">
        <v>89</v>
      </c>
      <c r="CH1203" t="s">
        <v>91</v>
      </c>
      <c r="CI1203">
        <v>0.12716049423805539</v>
      </c>
      <c r="CJ1203">
        <v>6.5399821006690697</v>
      </c>
      <c r="CK1203">
        <v>1.9443553863097929E-2</v>
      </c>
      <c r="CL1203">
        <v>1.363250151237555</v>
      </c>
      <c r="CM1203">
        <v>21</v>
      </c>
      <c r="CN1203">
        <v>0.28962323261304063</v>
      </c>
      <c r="CO1203">
        <v>0.28984512327942552</v>
      </c>
      <c r="CP1203">
        <v>14.781369022223069</v>
      </c>
      <c r="CQ1203">
        <v>14.55725136760188</v>
      </c>
      <c r="CR1203">
        <v>14.948530515815021</v>
      </c>
      <c r="CS1203">
        <v>14.948530515815021</v>
      </c>
      <c r="CT1203">
        <v>3.5527136788005009E-15</v>
      </c>
      <c r="CU1203">
        <v>-2.3766307163382079E-14</v>
      </c>
    </row>
    <row r="1204" spans="1:99" x14ac:dyDescent="0.3">
      <c r="A1204" t="s">
        <v>100</v>
      </c>
      <c r="B1204" t="s">
        <v>83</v>
      </c>
      <c r="C1204" t="s">
        <v>3382</v>
      </c>
      <c r="D1204" t="s">
        <v>85</v>
      </c>
      <c r="E1204">
        <v>0.1</v>
      </c>
      <c r="F1204">
        <v>0.8125</v>
      </c>
      <c r="G1204">
        <v>1.9443553863097929E-2</v>
      </c>
      <c r="H1204">
        <v>56</v>
      </c>
      <c r="I1204">
        <v>112</v>
      </c>
      <c r="J1204">
        <v>4</v>
      </c>
      <c r="K1204">
        <v>8.0492087392850067</v>
      </c>
      <c r="L1204">
        <v>8.0474663898394301</v>
      </c>
      <c r="M1204">
        <v>9.4862241959185063</v>
      </c>
      <c r="N1204">
        <v>9.487653249541852</v>
      </c>
      <c r="O1204">
        <v>9.4862241959185063</v>
      </c>
      <c r="P1204">
        <v>9.487653249541852</v>
      </c>
      <c r="Q1204">
        <v>9.4862241959185063</v>
      </c>
      <c r="R1204" s="2">
        <v>8.0492087392850067</v>
      </c>
      <c r="S1204">
        <v>1.34</v>
      </c>
      <c r="T1204">
        <v>4.41</v>
      </c>
      <c r="U1204">
        <v>4.3</v>
      </c>
      <c r="V1204">
        <v>1.1000000000000001</v>
      </c>
      <c r="W1204">
        <v>0.16700000000000001</v>
      </c>
      <c r="Y1204" t="s">
        <v>84</v>
      </c>
      <c r="AA1204">
        <v>0</v>
      </c>
      <c r="AB1204">
        <v>30</v>
      </c>
      <c r="AC1204" t="s">
        <v>101</v>
      </c>
      <c r="AD1204" t="s">
        <v>87</v>
      </c>
      <c r="AE1204" t="s">
        <v>87</v>
      </c>
      <c r="AF1204" t="s">
        <v>88</v>
      </c>
      <c r="AG1204" t="b">
        <v>0</v>
      </c>
      <c r="AH1204">
        <v>0.1</v>
      </c>
      <c r="AI1204">
        <v>1.9608814504505741E-2</v>
      </c>
      <c r="AJ1204">
        <v>4</v>
      </c>
      <c r="AL1204">
        <v>6.3687974733258228</v>
      </c>
      <c r="AM1204">
        <v>6.4668489472225943</v>
      </c>
      <c r="AN1204">
        <v>6.374134053976138</v>
      </c>
      <c r="AO1204">
        <v>6.3687974733258219</v>
      </c>
      <c r="AP1204">
        <v>0.12671016426820519</v>
      </c>
      <c r="AQ1204">
        <v>0.1268072414347487</v>
      </c>
      <c r="AR1204">
        <v>237.04614998181751</v>
      </c>
      <c r="AS1204">
        <v>11892.037397575579</v>
      </c>
      <c r="AT1204">
        <v>0.1265576344619018</v>
      </c>
      <c r="AU1204">
        <v>6.349093297170521</v>
      </c>
      <c r="AV1204">
        <v>6.5085804087596957</v>
      </c>
      <c r="AW1204">
        <v>6.4904995237433383</v>
      </c>
      <c r="AX1204">
        <v>8.0105605030888558</v>
      </c>
      <c r="AY1204">
        <v>7.9883071061456468</v>
      </c>
      <c r="AZ1204">
        <v>0.12716049423805539</v>
      </c>
      <c r="BA1204">
        <v>0.1268072414347487</v>
      </c>
      <c r="BB1204">
        <v>4.5846026129044581</v>
      </c>
      <c r="BC1204">
        <v>4.5846026129044581</v>
      </c>
      <c r="BD1204" t="b">
        <v>0</v>
      </c>
      <c r="BE1204" t="b">
        <v>0</v>
      </c>
      <c r="BH1204">
        <v>236.99635585295209</v>
      </c>
      <c r="BI1204">
        <v>11881.38663298264</v>
      </c>
      <c r="BJ1204">
        <v>0.12658422485877349</v>
      </c>
      <c r="BK1204">
        <v>0.12658422485877349</v>
      </c>
      <c r="BL1204">
        <v>0.12658422485877349</v>
      </c>
      <c r="BM1204" t="s">
        <v>89</v>
      </c>
      <c r="BN1204">
        <v>6.3460727561426191</v>
      </c>
      <c r="BO1204">
        <v>6.34607275614262</v>
      </c>
      <c r="BP1204">
        <v>6.3460727561426191</v>
      </c>
      <c r="BQ1204" t="s">
        <v>89</v>
      </c>
      <c r="BR1204">
        <v>6.4430814514291042</v>
      </c>
      <c r="BS1204">
        <v>6.4430814514291042</v>
      </c>
      <c r="BT1204">
        <v>6.4430814514291042</v>
      </c>
      <c r="BU1204" t="s">
        <v>89</v>
      </c>
      <c r="BV1204">
        <v>1.9646534940311301E-2</v>
      </c>
      <c r="BW1204">
        <v>191.6868925844839</v>
      </c>
      <c r="BX1204">
        <v>11618.68464033604</v>
      </c>
      <c r="BY1204">
        <v>0.15650522367760661</v>
      </c>
      <c r="BZ1204">
        <v>0.15650522367760661</v>
      </c>
      <c r="CA1204">
        <v>0.15650522367760661</v>
      </c>
      <c r="CB1204" t="s">
        <v>89</v>
      </c>
      <c r="CC1204" t="s">
        <v>90</v>
      </c>
      <c r="CD1204">
        <v>8.0492087392850067</v>
      </c>
      <c r="CE1204">
        <v>8.0492087392850067</v>
      </c>
      <c r="CF1204">
        <v>8.0492087392850067</v>
      </c>
      <c r="CG1204" t="s">
        <v>89</v>
      </c>
      <c r="CH1204" t="s">
        <v>91</v>
      </c>
      <c r="CI1204">
        <v>0.12716049423805531</v>
      </c>
      <c r="CJ1204">
        <v>6.5399821006690679</v>
      </c>
      <c r="CK1204">
        <v>1.9443553863097929E-2</v>
      </c>
      <c r="CL1204">
        <v>2.531750280869745</v>
      </c>
      <c r="CM1204">
        <v>21</v>
      </c>
      <c r="CN1204">
        <v>0.15595097140702191</v>
      </c>
      <c r="CO1204">
        <v>0.15607045099661371</v>
      </c>
      <c r="CP1204">
        <v>7.9591987042739616</v>
      </c>
      <c r="CQ1204">
        <v>7.8385199671702432</v>
      </c>
      <c r="CR1204">
        <v>8.0492087392850067</v>
      </c>
      <c r="CS1204">
        <v>8.0492087392850067</v>
      </c>
      <c r="CT1204">
        <v>0</v>
      </c>
      <c r="CU1204">
        <v>0</v>
      </c>
    </row>
    <row r="1205" spans="1:99" x14ac:dyDescent="0.3">
      <c r="A1205" t="s">
        <v>102</v>
      </c>
      <c r="B1205" t="s">
        <v>83</v>
      </c>
      <c r="C1205" t="s">
        <v>3382</v>
      </c>
      <c r="D1205" t="s">
        <v>85</v>
      </c>
      <c r="E1205">
        <v>0.17499999999999999</v>
      </c>
      <c r="F1205">
        <v>0.25</v>
      </c>
      <c r="G1205">
        <v>1.9509519251071021E-2</v>
      </c>
      <c r="H1205">
        <v>28</v>
      </c>
      <c r="I1205">
        <v>112</v>
      </c>
      <c r="J1205">
        <v>6</v>
      </c>
      <c r="K1205">
        <v>26.07445125447942</v>
      </c>
      <c r="L1205">
        <v>26.066316420755228</v>
      </c>
      <c r="M1205">
        <v>28.617000504982169</v>
      </c>
      <c r="N1205">
        <v>28.625049049329391</v>
      </c>
      <c r="O1205">
        <v>28.617000504982169</v>
      </c>
      <c r="P1205">
        <v>28.625049049329391</v>
      </c>
      <c r="Q1205">
        <v>28.617000504982169</v>
      </c>
      <c r="R1205" s="2">
        <v>26.07445125447942</v>
      </c>
      <c r="S1205">
        <v>1.34</v>
      </c>
      <c r="T1205">
        <v>4.41</v>
      </c>
      <c r="U1205">
        <v>4.3</v>
      </c>
      <c r="V1205">
        <v>1.1000000000000001</v>
      </c>
      <c r="W1205">
        <v>0.16700000000000001</v>
      </c>
      <c r="Y1205" t="s">
        <v>84</v>
      </c>
      <c r="AA1205">
        <v>0</v>
      </c>
      <c r="AB1205">
        <v>30</v>
      </c>
      <c r="AC1205" t="s">
        <v>103</v>
      </c>
      <c r="AD1205" t="s">
        <v>87</v>
      </c>
      <c r="AE1205" t="s">
        <v>87</v>
      </c>
      <c r="AF1205" t="s">
        <v>88</v>
      </c>
      <c r="AG1205" t="b">
        <v>0</v>
      </c>
      <c r="AH1205">
        <v>0.17499999999999999</v>
      </c>
      <c r="AI1205">
        <v>1.9608814504505741E-2</v>
      </c>
      <c r="AJ1205">
        <v>4</v>
      </c>
      <c r="AL1205">
        <v>6.3687974733258228</v>
      </c>
      <c r="AM1205">
        <v>6.4668489472225943</v>
      </c>
      <c r="AN1205">
        <v>6.374134053976138</v>
      </c>
      <c r="AO1205">
        <v>6.3687974733258219</v>
      </c>
      <c r="AP1205">
        <v>0.12671016426820519</v>
      </c>
      <c r="AQ1205">
        <v>0.1268072414347487</v>
      </c>
      <c r="AR1205">
        <v>237.04614998181751</v>
      </c>
      <c r="AS1205">
        <v>11892.037397575579</v>
      </c>
      <c r="AT1205">
        <v>0.1265576344619018</v>
      </c>
      <c r="AU1205">
        <v>6.349093297170521</v>
      </c>
      <c r="AV1205">
        <v>6.4897184918651627</v>
      </c>
      <c r="AW1205">
        <v>6.4669629276201839</v>
      </c>
      <c r="AX1205">
        <v>25.958873967460651</v>
      </c>
      <c r="AY1205">
        <v>25.867851710480739</v>
      </c>
      <c r="AZ1205">
        <v>0.12725344320851681</v>
      </c>
      <c r="BA1205">
        <v>0.1268072414347487</v>
      </c>
      <c r="BB1205">
        <v>1.2871728473290109</v>
      </c>
      <c r="BC1205">
        <v>1.2871728473290109</v>
      </c>
      <c r="BD1205" t="b">
        <v>0</v>
      </c>
      <c r="BE1205" t="b">
        <v>0</v>
      </c>
      <c r="BH1205">
        <v>236.99635585295209</v>
      </c>
      <c r="BI1205">
        <v>11881.38663298264</v>
      </c>
      <c r="BJ1205">
        <v>0.12658422485877349</v>
      </c>
      <c r="BK1205">
        <v>0.12658422485877349</v>
      </c>
      <c r="BL1205">
        <v>0.12658422485877349</v>
      </c>
      <c r="BM1205" t="s">
        <v>89</v>
      </c>
      <c r="BN1205">
        <v>6.3460727561426191</v>
      </c>
      <c r="BO1205">
        <v>6.34607275614262</v>
      </c>
      <c r="BP1205">
        <v>6.3460727561426191</v>
      </c>
      <c r="BQ1205" t="s">
        <v>89</v>
      </c>
      <c r="BR1205">
        <v>6.4430814514291042</v>
      </c>
      <c r="BS1205">
        <v>6.4430814514291042</v>
      </c>
      <c r="BT1205">
        <v>6.4430814514291042</v>
      </c>
      <c r="BU1205" t="s">
        <v>89</v>
      </c>
      <c r="BV1205">
        <v>1.9646534940311301E-2</v>
      </c>
      <c r="BW1205">
        <v>58.973853914518138</v>
      </c>
      <c r="BX1205">
        <v>3317.5836020347929</v>
      </c>
      <c r="BY1205">
        <v>0.50870000871037913</v>
      </c>
      <c r="BZ1205">
        <v>0.50870000871037913</v>
      </c>
      <c r="CA1205">
        <v>0.50870000871037913</v>
      </c>
      <c r="CB1205" t="s">
        <v>89</v>
      </c>
      <c r="CC1205" t="s">
        <v>90</v>
      </c>
      <c r="CD1205">
        <v>26.07445125447942</v>
      </c>
      <c r="CE1205">
        <v>26.07445125447942</v>
      </c>
      <c r="CF1205">
        <v>26.07445125447942</v>
      </c>
      <c r="CG1205" t="s">
        <v>89</v>
      </c>
      <c r="CH1205" t="s">
        <v>91</v>
      </c>
      <c r="CI1205">
        <v>0.12717500217759481</v>
      </c>
      <c r="CJ1205">
        <v>6.5186128136198542</v>
      </c>
      <c r="CK1205">
        <v>1.9509519251071021E-2</v>
      </c>
      <c r="CL1205">
        <v>0.88114968116687942</v>
      </c>
      <c r="CM1205">
        <v>14</v>
      </c>
      <c r="CN1205">
        <v>0.506840657072821</v>
      </c>
      <c r="CO1205">
        <v>0.50722896573899467</v>
      </c>
      <c r="CP1205">
        <v>25.867395788890381</v>
      </c>
      <c r="CQ1205">
        <v>25.475189893303291</v>
      </c>
      <c r="CR1205">
        <v>26.07445125447942</v>
      </c>
      <c r="CS1205">
        <v>26.07445125447942</v>
      </c>
      <c r="CT1205">
        <v>0</v>
      </c>
      <c r="CU1205">
        <v>0</v>
      </c>
    </row>
    <row r="1206" spans="1:99" x14ac:dyDescent="0.3">
      <c r="A1206" t="s">
        <v>104</v>
      </c>
      <c r="B1206" t="s">
        <v>83</v>
      </c>
      <c r="C1206" t="s">
        <v>3382</v>
      </c>
      <c r="D1206" t="s">
        <v>85</v>
      </c>
      <c r="E1206">
        <v>0.17499999999999999</v>
      </c>
      <c r="F1206">
        <v>0.4375</v>
      </c>
      <c r="G1206">
        <v>1.9509519251071021E-2</v>
      </c>
      <c r="H1206">
        <v>28</v>
      </c>
      <c r="I1206">
        <v>112</v>
      </c>
      <c r="J1206">
        <v>6</v>
      </c>
      <c r="K1206">
        <v>14.899686431131091</v>
      </c>
      <c r="L1206">
        <v>14.895037954717271</v>
      </c>
      <c r="M1206">
        <v>16.352571717132658</v>
      </c>
      <c r="N1206">
        <v>16.35717088533108</v>
      </c>
      <c r="O1206">
        <v>16.352571717132658</v>
      </c>
      <c r="P1206">
        <v>16.35717088533108</v>
      </c>
      <c r="Q1206">
        <v>16.352571717132658</v>
      </c>
      <c r="R1206" s="2">
        <v>14.899686431131091</v>
      </c>
      <c r="S1206">
        <v>1.34</v>
      </c>
      <c r="T1206">
        <v>4.41</v>
      </c>
      <c r="U1206">
        <v>4.3</v>
      </c>
      <c r="V1206">
        <v>1.1000000000000001</v>
      </c>
      <c r="W1206">
        <v>0.16700000000000001</v>
      </c>
      <c r="Y1206" t="s">
        <v>84</v>
      </c>
      <c r="AA1206">
        <v>0</v>
      </c>
      <c r="AB1206">
        <v>30</v>
      </c>
      <c r="AC1206" t="s">
        <v>105</v>
      </c>
      <c r="AD1206" t="s">
        <v>87</v>
      </c>
      <c r="AE1206" t="s">
        <v>87</v>
      </c>
      <c r="AF1206" t="s">
        <v>88</v>
      </c>
      <c r="AG1206" t="b">
        <v>0</v>
      </c>
      <c r="AH1206">
        <v>0.17499999999999999</v>
      </c>
      <c r="AI1206">
        <v>1.9608814504505741E-2</v>
      </c>
      <c r="AJ1206">
        <v>4</v>
      </c>
      <c r="AL1206">
        <v>6.3687974733258228</v>
      </c>
      <c r="AM1206">
        <v>6.4668489472225943</v>
      </c>
      <c r="AN1206">
        <v>6.374134053976138</v>
      </c>
      <c r="AO1206">
        <v>6.3687974733258219</v>
      </c>
      <c r="AP1206">
        <v>0.12671016426820519</v>
      </c>
      <c r="AQ1206">
        <v>0.1268072414347487</v>
      </c>
      <c r="AR1206">
        <v>237.04614998181751</v>
      </c>
      <c r="AS1206">
        <v>11892.037397575579</v>
      </c>
      <c r="AT1206">
        <v>0.1265576344619018</v>
      </c>
      <c r="AU1206">
        <v>6.349093297170521</v>
      </c>
      <c r="AV1206">
        <v>6.4897184918651618</v>
      </c>
      <c r="AW1206">
        <v>6.4669629276201812</v>
      </c>
      <c r="AX1206">
        <v>14.83364226712037</v>
      </c>
      <c r="AY1206">
        <v>14.78162954884613</v>
      </c>
      <c r="AZ1206">
        <v>0.12725344320851681</v>
      </c>
      <c r="BA1206">
        <v>0.1268072414347487</v>
      </c>
      <c r="BB1206">
        <v>2.2525524828257701</v>
      </c>
      <c r="BC1206">
        <v>2.2525524828257701</v>
      </c>
      <c r="BD1206" t="b">
        <v>0</v>
      </c>
      <c r="BE1206" t="b">
        <v>0</v>
      </c>
      <c r="BH1206">
        <v>236.99635585295209</v>
      </c>
      <c r="BI1206">
        <v>11881.38663298264</v>
      </c>
      <c r="BJ1206">
        <v>0.12658422485877349</v>
      </c>
      <c r="BK1206">
        <v>0.12658422485877349</v>
      </c>
      <c r="BL1206">
        <v>0.12658422485877349</v>
      </c>
      <c r="BM1206" t="s">
        <v>89</v>
      </c>
      <c r="BN1206">
        <v>6.3460727561426191</v>
      </c>
      <c r="BO1206">
        <v>6.34607275614262</v>
      </c>
      <c r="BP1206">
        <v>6.3460727561426191</v>
      </c>
      <c r="BQ1206" t="s">
        <v>89</v>
      </c>
      <c r="BR1206">
        <v>6.4430814514291042</v>
      </c>
      <c r="BS1206">
        <v>6.4430814514291042</v>
      </c>
      <c r="BT1206">
        <v>6.4430814514291042</v>
      </c>
      <c r="BU1206" t="s">
        <v>89</v>
      </c>
      <c r="BV1206">
        <v>1.9646534940311301E-2</v>
      </c>
      <c r="BW1206">
        <v>103.2042443504067</v>
      </c>
      <c r="BX1206">
        <v>5805.7713035608849</v>
      </c>
      <c r="BY1206">
        <v>0.29068571926307379</v>
      </c>
      <c r="BZ1206">
        <v>0.29068571926307379</v>
      </c>
      <c r="CA1206">
        <v>0.29068571926307379</v>
      </c>
      <c r="CB1206" t="s">
        <v>89</v>
      </c>
      <c r="CC1206" t="s">
        <v>90</v>
      </c>
      <c r="CD1206">
        <v>14.899686431131091</v>
      </c>
      <c r="CE1206">
        <v>14.899686431131091</v>
      </c>
      <c r="CF1206">
        <v>14.899686431131091</v>
      </c>
      <c r="CG1206" t="s">
        <v>89</v>
      </c>
      <c r="CH1206" t="s">
        <v>91</v>
      </c>
      <c r="CI1206">
        <v>0.12717500217759481</v>
      </c>
      <c r="CJ1206">
        <v>6.5186128136198533</v>
      </c>
      <c r="CK1206">
        <v>1.9509519251071021E-2</v>
      </c>
      <c r="CL1206">
        <v>1.5420119420420391</v>
      </c>
      <c r="CM1206">
        <v>14</v>
      </c>
      <c r="CN1206">
        <v>0.28962323261304063</v>
      </c>
      <c r="CO1206">
        <v>0.28984512327942552</v>
      </c>
      <c r="CP1206">
        <v>14.781369022223069</v>
      </c>
      <c r="CQ1206">
        <v>14.55725136760188</v>
      </c>
      <c r="CR1206">
        <v>14.899686431131091</v>
      </c>
      <c r="CS1206">
        <v>14.899686431131091</v>
      </c>
      <c r="CT1206">
        <v>1.7763568394002501E-15</v>
      </c>
      <c r="CU1206">
        <v>1.192210888202834E-14</v>
      </c>
    </row>
    <row r="1207" spans="1:99" x14ac:dyDescent="0.3">
      <c r="A1207" t="s">
        <v>106</v>
      </c>
      <c r="B1207" t="s">
        <v>83</v>
      </c>
      <c r="C1207" t="s">
        <v>3382</v>
      </c>
      <c r="D1207" t="s">
        <v>85</v>
      </c>
      <c r="E1207">
        <v>0.17499999999999999</v>
      </c>
      <c r="F1207">
        <v>0.8125</v>
      </c>
      <c r="G1207">
        <v>1.9509519251071011E-2</v>
      </c>
      <c r="H1207">
        <v>28</v>
      </c>
      <c r="I1207">
        <v>112</v>
      </c>
      <c r="J1207">
        <v>6</v>
      </c>
      <c r="K1207">
        <v>8.0229080783013611</v>
      </c>
      <c r="L1207">
        <v>8.0204050525400721</v>
      </c>
      <c r="M1207">
        <v>8.8052309246098961</v>
      </c>
      <c r="N1207">
        <v>8.8077073997936601</v>
      </c>
      <c r="O1207">
        <v>8.8052309246098961</v>
      </c>
      <c r="P1207">
        <v>8.8077073997936601</v>
      </c>
      <c r="Q1207">
        <v>8.8052309246098961</v>
      </c>
      <c r="R1207" s="2">
        <v>8.0229080783013611</v>
      </c>
      <c r="S1207">
        <v>1.34</v>
      </c>
      <c r="T1207">
        <v>4.41</v>
      </c>
      <c r="U1207">
        <v>4.3</v>
      </c>
      <c r="V1207">
        <v>1.1000000000000001</v>
      </c>
      <c r="W1207">
        <v>0.16700000000000001</v>
      </c>
      <c r="Y1207" t="s">
        <v>84</v>
      </c>
      <c r="AA1207">
        <v>0</v>
      </c>
      <c r="AB1207">
        <v>30</v>
      </c>
      <c r="AC1207" t="s">
        <v>107</v>
      </c>
      <c r="AD1207" t="s">
        <v>87</v>
      </c>
      <c r="AE1207" t="s">
        <v>87</v>
      </c>
      <c r="AF1207" t="s">
        <v>88</v>
      </c>
      <c r="AG1207" t="b">
        <v>0</v>
      </c>
      <c r="AH1207">
        <v>0.17499999999999999</v>
      </c>
      <c r="AI1207">
        <v>1.9608814504505741E-2</v>
      </c>
      <c r="AJ1207">
        <v>4</v>
      </c>
      <c r="AL1207">
        <v>6.3687974733258228</v>
      </c>
      <c r="AM1207">
        <v>6.4668489472225943</v>
      </c>
      <c r="AN1207">
        <v>6.374134053976138</v>
      </c>
      <c r="AO1207">
        <v>6.3687974733258219</v>
      </c>
      <c r="AP1207">
        <v>0.12671016426820519</v>
      </c>
      <c r="AQ1207">
        <v>0.1268072414347487</v>
      </c>
      <c r="AR1207">
        <v>237.04614998181751</v>
      </c>
      <c r="AS1207">
        <v>11892.037397575579</v>
      </c>
      <c r="AT1207">
        <v>0.1265576344619018</v>
      </c>
      <c r="AU1207">
        <v>6.349093297170521</v>
      </c>
      <c r="AV1207">
        <v>6.48971849186516</v>
      </c>
      <c r="AW1207">
        <v>6.466962927620183</v>
      </c>
      <c r="AX1207">
        <v>7.9873458361417358</v>
      </c>
      <c r="AY1207">
        <v>7.9593389878402254</v>
      </c>
      <c r="AZ1207">
        <v>0.12725344320851681</v>
      </c>
      <c r="BA1207">
        <v>0.1268072414347487</v>
      </c>
      <c r="BB1207">
        <v>4.1833117538192841</v>
      </c>
      <c r="BC1207">
        <v>4.1833117538192841</v>
      </c>
      <c r="BD1207" t="b">
        <v>0</v>
      </c>
      <c r="BE1207" t="b">
        <v>0</v>
      </c>
      <c r="BH1207">
        <v>236.99635585295209</v>
      </c>
      <c r="BI1207">
        <v>11881.38663298264</v>
      </c>
      <c r="BJ1207">
        <v>0.12658422485877349</v>
      </c>
      <c r="BK1207">
        <v>0.12658422485877349</v>
      </c>
      <c r="BL1207">
        <v>0.12658422485877349</v>
      </c>
      <c r="BM1207" t="s">
        <v>89</v>
      </c>
      <c r="BN1207">
        <v>6.3460727561426191</v>
      </c>
      <c r="BO1207">
        <v>6.34607275614262</v>
      </c>
      <c r="BP1207">
        <v>6.3460727561426191</v>
      </c>
      <c r="BQ1207" t="s">
        <v>89</v>
      </c>
      <c r="BR1207">
        <v>6.4430814514291042</v>
      </c>
      <c r="BS1207">
        <v>6.4430814514291042</v>
      </c>
      <c r="BT1207">
        <v>6.4430814514291042</v>
      </c>
      <c r="BU1207" t="s">
        <v>89</v>
      </c>
      <c r="BV1207">
        <v>1.9646534940311301E-2</v>
      </c>
      <c r="BW1207">
        <v>191.665025222184</v>
      </c>
      <c r="BX1207">
        <v>10782.146706613081</v>
      </c>
      <c r="BY1207">
        <v>0.1565230796031935</v>
      </c>
      <c r="BZ1207">
        <v>0.1565230796031935</v>
      </c>
      <c r="CA1207">
        <v>0.1565230796031935</v>
      </c>
      <c r="CB1207" t="s">
        <v>89</v>
      </c>
      <c r="CC1207" t="s">
        <v>90</v>
      </c>
      <c r="CD1207">
        <v>8.0229080783013611</v>
      </c>
      <c r="CE1207">
        <v>8.0229080783013611</v>
      </c>
      <c r="CF1207">
        <v>8.0229080783013611</v>
      </c>
      <c r="CG1207" t="s">
        <v>89</v>
      </c>
      <c r="CH1207" t="s">
        <v>91</v>
      </c>
      <c r="CI1207">
        <v>0.12717500217759481</v>
      </c>
      <c r="CJ1207">
        <v>6.518612813619856</v>
      </c>
      <c r="CK1207">
        <v>1.9509519251071011E-2</v>
      </c>
      <c r="CL1207">
        <v>2.863736463792359</v>
      </c>
      <c r="CM1207">
        <v>14</v>
      </c>
      <c r="CN1207">
        <v>0.15595097140702191</v>
      </c>
      <c r="CO1207">
        <v>0.15607045099661371</v>
      </c>
      <c r="CP1207">
        <v>7.9591987042739616</v>
      </c>
      <c r="CQ1207">
        <v>7.8385199671702432</v>
      </c>
      <c r="CR1207">
        <v>8.0229080783013611</v>
      </c>
      <c r="CS1207">
        <v>8.0229080783013611</v>
      </c>
      <c r="CT1207">
        <v>0</v>
      </c>
      <c r="CU1207">
        <v>0</v>
      </c>
    </row>
    <row r="1208" spans="1:99" x14ac:dyDescent="0.3">
      <c r="A1208" t="s">
        <v>108</v>
      </c>
      <c r="B1208" t="s">
        <v>83</v>
      </c>
      <c r="C1208" t="s">
        <v>3382</v>
      </c>
      <c r="D1208" t="s">
        <v>109</v>
      </c>
      <c r="E1208">
        <v>2.5000000000000001E-2</v>
      </c>
      <c r="F1208">
        <v>0.25</v>
      </c>
      <c r="G1208">
        <v>1.1118828444125369E-2</v>
      </c>
      <c r="H1208">
        <v>70</v>
      </c>
      <c r="I1208">
        <v>112</v>
      </c>
      <c r="J1208">
        <v>3</v>
      </c>
      <c r="K1208">
        <v>40.979619173986279</v>
      </c>
      <c r="L1208">
        <v>40.899922707512282</v>
      </c>
      <c r="M1208">
        <v>50.228366018998308</v>
      </c>
      <c r="N1208">
        <v>50.211784618375248</v>
      </c>
      <c r="O1208">
        <v>50.228366018998308</v>
      </c>
      <c r="P1208">
        <v>50.211784618375248</v>
      </c>
      <c r="Q1208">
        <v>50.228366018998308</v>
      </c>
      <c r="R1208" s="2">
        <v>40.979619173986279</v>
      </c>
      <c r="S1208">
        <v>1.34</v>
      </c>
      <c r="T1208">
        <v>4.41</v>
      </c>
      <c r="U1208">
        <v>4.3</v>
      </c>
      <c r="V1208">
        <v>1.1000000000000001</v>
      </c>
      <c r="W1208">
        <v>0.16700000000000001</v>
      </c>
      <c r="Y1208" t="s">
        <v>84</v>
      </c>
      <c r="AA1208">
        <v>0</v>
      </c>
      <c r="AB1208">
        <v>90</v>
      </c>
      <c r="AC1208" t="s">
        <v>110</v>
      </c>
      <c r="AD1208" t="s">
        <v>87</v>
      </c>
      <c r="AE1208" t="s">
        <v>87</v>
      </c>
      <c r="AF1208" t="s">
        <v>111</v>
      </c>
      <c r="AG1208" t="b">
        <v>0</v>
      </c>
      <c r="AH1208">
        <v>2.5000000000000001E-2</v>
      </c>
      <c r="AI1208">
        <v>1.9608814504505741E-2</v>
      </c>
      <c r="AJ1208">
        <v>4</v>
      </c>
      <c r="AL1208">
        <v>6.3687974733258228</v>
      </c>
      <c r="AM1208">
        <v>6.4668489472225943</v>
      </c>
      <c r="AN1208">
        <v>6.374134053976138</v>
      </c>
      <c r="AO1208">
        <v>6.3687974733258219</v>
      </c>
      <c r="AP1208">
        <v>0.12671016426820519</v>
      </c>
      <c r="AQ1208">
        <v>0.1268072414347487</v>
      </c>
      <c r="AR1208">
        <v>711.13844994545298</v>
      </c>
      <c r="AS1208">
        <v>35676.11219272676</v>
      </c>
      <c r="AT1208">
        <v>0.12655763446190171</v>
      </c>
      <c r="AU1208">
        <v>6.3490932971705183</v>
      </c>
      <c r="AV1208">
        <v>1.855680877258814</v>
      </c>
      <c r="AW1208">
        <v>3.4094781905027909</v>
      </c>
      <c r="AX1208">
        <v>7.4227235090352544</v>
      </c>
      <c r="AY1208">
        <v>13.637912762011171</v>
      </c>
      <c r="AZ1208">
        <v>0.10953083567184591</v>
      </c>
      <c r="BA1208">
        <v>0.1268072414347487</v>
      </c>
      <c r="BB1208">
        <v>2.8141701152089</v>
      </c>
      <c r="BC1208">
        <v>2.8141701152089</v>
      </c>
      <c r="BD1208" t="b">
        <v>1</v>
      </c>
      <c r="BE1208" t="b">
        <v>1</v>
      </c>
      <c r="BH1208">
        <v>710.9890675588565</v>
      </c>
      <c r="BI1208">
        <v>35644.159898947939</v>
      </c>
      <c r="BJ1208">
        <v>0.12658422485877349</v>
      </c>
      <c r="BK1208">
        <v>0.12658422485877349</v>
      </c>
      <c r="BL1208">
        <v>0.12658422485877349</v>
      </c>
      <c r="BM1208" t="s">
        <v>89</v>
      </c>
      <c r="BN1208">
        <v>6.34607275614262</v>
      </c>
      <c r="BO1208">
        <v>6.3460727561426191</v>
      </c>
      <c r="BP1208">
        <v>6.34607275614262</v>
      </c>
      <c r="BQ1208" t="s">
        <v>89</v>
      </c>
      <c r="BR1208">
        <v>6.4430814514291059</v>
      </c>
      <c r="BS1208">
        <v>6.4430814514291059</v>
      </c>
      <c r="BT1208">
        <v>6.4430814514291059</v>
      </c>
      <c r="BU1208" t="s">
        <v>89</v>
      </c>
      <c r="BV1208">
        <v>1.9646534940311291E-2</v>
      </c>
      <c r="BW1208">
        <v>197.52203979017281</v>
      </c>
      <c r="BX1208">
        <v>21773.972226366361</v>
      </c>
      <c r="BY1208">
        <v>0.45564535530114408</v>
      </c>
      <c r="BZ1208">
        <v>0.45564535530114408</v>
      </c>
      <c r="CA1208">
        <v>0.45564535530114408</v>
      </c>
      <c r="CB1208" t="s">
        <v>89</v>
      </c>
      <c r="CC1208" t="s">
        <v>90</v>
      </c>
      <c r="CD1208">
        <v>40.979619173986308</v>
      </c>
      <c r="CE1208">
        <v>40.979619173986308</v>
      </c>
      <c r="CF1208">
        <v>40.979619173986308</v>
      </c>
      <c r="CG1208" t="s">
        <v>89</v>
      </c>
      <c r="CH1208" t="s">
        <v>91</v>
      </c>
      <c r="CI1208">
        <v>0.11391133882528599</v>
      </c>
      <c r="CJ1208">
        <v>10.24490479349658</v>
      </c>
      <c r="CK1208">
        <v>1.111882844412536E-2</v>
      </c>
      <c r="CL1208">
        <v>1.4377075823978029</v>
      </c>
      <c r="CM1208">
        <v>42</v>
      </c>
      <c r="CN1208">
        <v>0.506840657072821</v>
      </c>
      <c r="CO1208">
        <v>0.50722896573899467</v>
      </c>
      <c r="CP1208">
        <v>25.867395788890381</v>
      </c>
      <c r="CQ1208">
        <v>25.475189893303291</v>
      </c>
      <c r="CR1208">
        <v>40.979619173986279</v>
      </c>
      <c r="CS1208">
        <v>40.979619173986308</v>
      </c>
      <c r="CT1208">
        <v>2.8421709430404007E-14</v>
      </c>
      <c r="CU1208">
        <v>-6.9355718777508776E-14</v>
      </c>
    </row>
    <row r="1209" spans="1:99" x14ac:dyDescent="0.3">
      <c r="A1209" t="s">
        <v>112</v>
      </c>
      <c r="B1209" t="s">
        <v>83</v>
      </c>
      <c r="C1209" t="s">
        <v>3382</v>
      </c>
      <c r="D1209" t="s">
        <v>109</v>
      </c>
      <c r="E1209">
        <v>2.5000000000000001E-2</v>
      </c>
      <c r="F1209">
        <v>0.4375</v>
      </c>
      <c r="G1209">
        <v>1.111882844412538E-2</v>
      </c>
      <c r="H1209">
        <v>70</v>
      </c>
      <c r="I1209">
        <v>112</v>
      </c>
      <c r="J1209">
        <v>3</v>
      </c>
      <c r="K1209">
        <v>23.41692524227787</v>
      </c>
      <c r="L1209">
        <v>23.37138440429273</v>
      </c>
      <c r="M1209">
        <v>28.701923439427588</v>
      </c>
      <c r="N1209">
        <v>28.692448353357271</v>
      </c>
      <c r="O1209">
        <v>28.701923439427588</v>
      </c>
      <c r="P1209">
        <v>28.692448353357271</v>
      </c>
      <c r="Q1209">
        <v>28.701923439427588</v>
      </c>
      <c r="R1209" s="2">
        <v>23.41692524227787</v>
      </c>
      <c r="S1209">
        <v>1.34</v>
      </c>
      <c r="T1209">
        <v>4.41</v>
      </c>
      <c r="U1209">
        <v>4.3</v>
      </c>
      <c r="V1209">
        <v>1.1000000000000001</v>
      </c>
      <c r="W1209">
        <v>0.16700000000000001</v>
      </c>
      <c r="Y1209" t="s">
        <v>84</v>
      </c>
      <c r="AA1209">
        <v>0</v>
      </c>
      <c r="AB1209">
        <v>90</v>
      </c>
      <c r="AC1209" t="s">
        <v>113</v>
      </c>
      <c r="AD1209" t="s">
        <v>87</v>
      </c>
      <c r="AE1209" t="s">
        <v>87</v>
      </c>
      <c r="AF1209" t="s">
        <v>111</v>
      </c>
      <c r="AG1209" t="b">
        <v>0</v>
      </c>
      <c r="AH1209">
        <v>2.5000000000000001E-2</v>
      </c>
      <c r="AI1209">
        <v>1.9608814504505741E-2</v>
      </c>
      <c r="AJ1209">
        <v>4</v>
      </c>
      <c r="AL1209">
        <v>6.3687974733258228</v>
      </c>
      <c r="AM1209">
        <v>6.4668489472225943</v>
      </c>
      <c r="AN1209">
        <v>6.374134053976138</v>
      </c>
      <c r="AO1209">
        <v>6.3687974733258219</v>
      </c>
      <c r="AP1209">
        <v>0.12671016426820519</v>
      </c>
      <c r="AQ1209">
        <v>0.1268072414347487</v>
      </c>
      <c r="AR1209">
        <v>711.13844994545298</v>
      </c>
      <c r="AS1209">
        <v>35676.11219272676</v>
      </c>
      <c r="AT1209">
        <v>0.12655763446190171</v>
      </c>
      <c r="AU1209">
        <v>6.3490932971705183</v>
      </c>
      <c r="AV1209">
        <v>1.8556808772588149</v>
      </c>
      <c r="AW1209">
        <v>3.4094781905027931</v>
      </c>
      <c r="AX1209">
        <v>4.2415562908772921</v>
      </c>
      <c r="AY1209">
        <v>7.7930930068635273</v>
      </c>
      <c r="AZ1209">
        <v>0.10953083567184591</v>
      </c>
      <c r="BA1209">
        <v>0.1268072414347487</v>
      </c>
      <c r="BB1209">
        <v>4.9247977016155771</v>
      </c>
      <c r="BC1209">
        <v>4.9247977016155771</v>
      </c>
      <c r="BD1209" t="b">
        <v>1</v>
      </c>
      <c r="BE1209" t="b">
        <v>1</v>
      </c>
      <c r="BH1209">
        <v>710.9890675588565</v>
      </c>
      <c r="BI1209">
        <v>35644.159898947939</v>
      </c>
      <c r="BJ1209">
        <v>0.12658422485877349</v>
      </c>
      <c r="BK1209">
        <v>0.12658422485877349</v>
      </c>
      <c r="BL1209">
        <v>0.12658422485877349</v>
      </c>
      <c r="BM1209" t="s">
        <v>89</v>
      </c>
      <c r="BN1209">
        <v>6.34607275614262</v>
      </c>
      <c r="BO1209">
        <v>6.3460727561426191</v>
      </c>
      <c r="BP1209">
        <v>6.34607275614262</v>
      </c>
      <c r="BQ1209" t="s">
        <v>89</v>
      </c>
      <c r="BR1209">
        <v>6.4430814514291059</v>
      </c>
      <c r="BS1209">
        <v>6.4430814514291059</v>
      </c>
      <c r="BT1209">
        <v>6.4430814514291059</v>
      </c>
      <c r="BU1209" t="s">
        <v>89</v>
      </c>
      <c r="BV1209">
        <v>1.9646534940311291E-2</v>
      </c>
      <c r="BW1209">
        <v>345.66356963280242</v>
      </c>
      <c r="BX1209">
        <v>38104.451396141107</v>
      </c>
      <c r="BY1209">
        <v>0.26036877445779671</v>
      </c>
      <c r="BZ1209">
        <v>0.26036877445779671</v>
      </c>
      <c r="CA1209">
        <v>0.26036877445779671</v>
      </c>
      <c r="CB1209" t="s">
        <v>89</v>
      </c>
      <c r="CC1209" t="s">
        <v>90</v>
      </c>
      <c r="CD1209">
        <v>23.416925242277891</v>
      </c>
      <c r="CE1209">
        <v>23.416925242277891</v>
      </c>
      <c r="CF1209">
        <v>23.416925242277891</v>
      </c>
      <c r="CG1209" t="s">
        <v>89</v>
      </c>
      <c r="CH1209" t="s">
        <v>91</v>
      </c>
      <c r="CI1209">
        <v>0.11391133882528599</v>
      </c>
      <c r="CJ1209">
        <v>10.24490479349658</v>
      </c>
      <c r="CK1209">
        <v>1.1118828444125369E-2</v>
      </c>
      <c r="CL1209">
        <v>2.5159882691961548</v>
      </c>
      <c r="CM1209">
        <v>42</v>
      </c>
      <c r="CN1209">
        <v>0.28962323261304063</v>
      </c>
      <c r="CO1209">
        <v>0.28984512327942552</v>
      </c>
      <c r="CP1209">
        <v>14.781369022223069</v>
      </c>
      <c r="CQ1209">
        <v>14.55725136760188</v>
      </c>
      <c r="CR1209">
        <v>23.41692524227787</v>
      </c>
      <c r="CS1209">
        <v>23.416925242277891</v>
      </c>
      <c r="CT1209">
        <v>2.1316282072803009E-14</v>
      </c>
      <c r="CU1209">
        <v>-9.1029380895480268E-14</v>
      </c>
    </row>
    <row r="1210" spans="1:99" x14ac:dyDescent="0.3">
      <c r="A1210" t="s">
        <v>114</v>
      </c>
      <c r="B1210" t="s">
        <v>83</v>
      </c>
      <c r="C1210" t="s">
        <v>3382</v>
      </c>
      <c r="D1210" t="s">
        <v>109</v>
      </c>
      <c r="E1210">
        <v>2.5000000000000001E-2</v>
      </c>
      <c r="F1210">
        <v>0.8125</v>
      </c>
      <c r="G1210">
        <v>1.111882844412536E-2</v>
      </c>
      <c r="H1210">
        <v>70</v>
      </c>
      <c r="I1210">
        <v>112</v>
      </c>
      <c r="J1210">
        <v>3</v>
      </c>
      <c r="K1210">
        <v>12.60911359199579</v>
      </c>
      <c r="L1210">
        <v>12.58459160231148</v>
      </c>
      <c r="M1210">
        <v>15.45488185199947</v>
      </c>
      <c r="N1210">
        <v>15.449779882576999</v>
      </c>
      <c r="O1210">
        <v>15.45488185199947</v>
      </c>
      <c r="P1210">
        <v>15.449779882576999</v>
      </c>
      <c r="Q1210">
        <v>15.45488185199947</v>
      </c>
      <c r="R1210" s="2">
        <v>12.60911359199579</v>
      </c>
      <c r="S1210">
        <v>1.34</v>
      </c>
      <c r="T1210">
        <v>4.41</v>
      </c>
      <c r="U1210">
        <v>4.3</v>
      </c>
      <c r="V1210">
        <v>1.1000000000000001</v>
      </c>
      <c r="W1210">
        <v>0.16700000000000001</v>
      </c>
      <c r="Y1210" t="s">
        <v>84</v>
      </c>
      <c r="AA1210">
        <v>0</v>
      </c>
      <c r="AB1210">
        <v>90</v>
      </c>
      <c r="AC1210" t="s">
        <v>115</v>
      </c>
      <c r="AD1210" t="s">
        <v>87</v>
      </c>
      <c r="AE1210" t="s">
        <v>87</v>
      </c>
      <c r="AF1210" t="s">
        <v>111</v>
      </c>
      <c r="AG1210" t="b">
        <v>0</v>
      </c>
      <c r="AH1210">
        <v>2.5000000000000001E-2</v>
      </c>
      <c r="AI1210">
        <v>1.9608814504505741E-2</v>
      </c>
      <c r="AJ1210">
        <v>4</v>
      </c>
      <c r="AL1210">
        <v>6.3687974733258228</v>
      </c>
      <c r="AM1210">
        <v>6.4668489472225943</v>
      </c>
      <c r="AN1210">
        <v>6.374134053976138</v>
      </c>
      <c r="AO1210">
        <v>6.3687974733258219</v>
      </c>
      <c r="AP1210">
        <v>0.12671016426820519</v>
      </c>
      <c r="AQ1210">
        <v>0.1268072414347487</v>
      </c>
      <c r="AR1210">
        <v>711.13844994545298</v>
      </c>
      <c r="AS1210">
        <v>35676.11219272676</v>
      </c>
      <c r="AT1210">
        <v>0.12655763446190171</v>
      </c>
      <c r="AU1210">
        <v>6.3490932971705183</v>
      </c>
      <c r="AV1210">
        <v>1.855680877258822</v>
      </c>
      <c r="AW1210">
        <v>3.4094781905027909</v>
      </c>
      <c r="AX1210">
        <v>2.2839149258570122</v>
      </c>
      <c r="AY1210">
        <v>4.1962808498495896</v>
      </c>
      <c r="AZ1210">
        <v>0.109530835671846</v>
      </c>
      <c r="BA1210">
        <v>0.1268072414347487</v>
      </c>
      <c r="BB1210">
        <v>9.1460528744289249</v>
      </c>
      <c r="BC1210">
        <v>9.1460528744289249</v>
      </c>
      <c r="BD1210" t="b">
        <v>1</v>
      </c>
      <c r="BE1210" t="b">
        <v>1</v>
      </c>
      <c r="BH1210">
        <v>710.9890675588565</v>
      </c>
      <c r="BI1210">
        <v>35644.159898947939</v>
      </c>
      <c r="BJ1210">
        <v>0.12658422485877349</v>
      </c>
      <c r="BK1210">
        <v>0.12658422485877349</v>
      </c>
      <c r="BL1210">
        <v>0.12658422485877349</v>
      </c>
      <c r="BM1210" t="s">
        <v>89</v>
      </c>
      <c r="BN1210">
        <v>6.34607275614262</v>
      </c>
      <c r="BO1210">
        <v>6.3460727561426191</v>
      </c>
      <c r="BP1210">
        <v>6.34607275614262</v>
      </c>
      <c r="BQ1210" t="s">
        <v>89</v>
      </c>
      <c r="BR1210">
        <v>6.4430814514291059</v>
      </c>
      <c r="BS1210">
        <v>6.4430814514291059</v>
      </c>
      <c r="BT1210">
        <v>6.4430814514291059</v>
      </c>
      <c r="BU1210" t="s">
        <v>89</v>
      </c>
      <c r="BV1210">
        <v>1.9646534940311291E-2</v>
      </c>
      <c r="BW1210">
        <v>641.94662931806158</v>
      </c>
      <c r="BX1210">
        <v>70765.409735690671</v>
      </c>
      <c r="BY1210">
        <v>0.1401985708618905</v>
      </c>
      <c r="BZ1210">
        <v>0.1401985708618905</v>
      </c>
      <c r="CA1210">
        <v>0.1401985708618905</v>
      </c>
      <c r="CB1210" t="s">
        <v>89</v>
      </c>
      <c r="CC1210" t="s">
        <v>90</v>
      </c>
      <c r="CD1210">
        <v>12.60911359199579</v>
      </c>
      <c r="CE1210">
        <v>12.60911359199579</v>
      </c>
      <c r="CF1210">
        <v>12.60911359199579</v>
      </c>
      <c r="CG1210" t="s">
        <v>89</v>
      </c>
      <c r="CH1210" t="s">
        <v>91</v>
      </c>
      <c r="CI1210">
        <v>0.11391133882528599</v>
      </c>
      <c r="CJ1210">
        <v>10.24490479349658</v>
      </c>
      <c r="CK1210">
        <v>1.111882844412536E-2</v>
      </c>
      <c r="CL1210">
        <v>4.6725496427928599</v>
      </c>
      <c r="CM1210">
        <v>42</v>
      </c>
      <c r="CN1210">
        <v>0.15595097140702191</v>
      </c>
      <c r="CO1210">
        <v>0.15607045099661371</v>
      </c>
      <c r="CP1210">
        <v>7.9591987042739616</v>
      </c>
      <c r="CQ1210">
        <v>7.8385199671702432</v>
      </c>
      <c r="CR1210">
        <v>12.60911359199579</v>
      </c>
      <c r="CS1210">
        <v>12.60911359199579</v>
      </c>
      <c r="CT1210">
        <v>3.5527136788005009E-15</v>
      </c>
      <c r="CU1210">
        <v>-2.8175760753362931E-14</v>
      </c>
    </row>
    <row r="1211" spans="1:99" x14ac:dyDescent="0.3">
      <c r="A1211" t="s">
        <v>116</v>
      </c>
      <c r="B1211" t="s">
        <v>83</v>
      </c>
      <c r="C1211" t="s">
        <v>3382</v>
      </c>
      <c r="D1211" t="s">
        <v>109</v>
      </c>
      <c r="E1211">
        <v>0.1</v>
      </c>
      <c r="F1211">
        <v>0.25</v>
      </c>
      <c r="G1211">
        <v>1.9443553863097929E-2</v>
      </c>
      <c r="H1211">
        <v>56</v>
      </c>
      <c r="I1211">
        <v>112</v>
      </c>
      <c r="J1211">
        <v>4</v>
      </c>
      <c r="K1211">
        <v>26.159928402676279</v>
      </c>
      <c r="L1211">
        <v>26.154265766978138</v>
      </c>
      <c r="M1211">
        <v>30.830228636735161</v>
      </c>
      <c r="N1211">
        <v>30.83487306101102</v>
      </c>
      <c r="O1211">
        <v>30.830228636735161</v>
      </c>
      <c r="P1211">
        <v>30.83487306101102</v>
      </c>
      <c r="Q1211">
        <v>30.830228636735161</v>
      </c>
      <c r="R1211" s="2">
        <v>26.159928402676279</v>
      </c>
      <c r="S1211">
        <v>1.34</v>
      </c>
      <c r="T1211">
        <v>4.41</v>
      </c>
      <c r="U1211">
        <v>4.3</v>
      </c>
      <c r="V1211">
        <v>1.1000000000000001</v>
      </c>
      <c r="W1211">
        <v>0.16700000000000001</v>
      </c>
      <c r="Y1211" t="s">
        <v>84</v>
      </c>
      <c r="AA1211">
        <v>0</v>
      </c>
      <c r="AB1211">
        <v>90</v>
      </c>
      <c r="AC1211" t="s">
        <v>117</v>
      </c>
      <c r="AD1211" t="s">
        <v>87</v>
      </c>
      <c r="AE1211" t="s">
        <v>87</v>
      </c>
      <c r="AF1211" t="s">
        <v>111</v>
      </c>
      <c r="AG1211" t="b">
        <v>0</v>
      </c>
      <c r="AH1211">
        <v>0.1</v>
      </c>
      <c r="AI1211">
        <v>1.9608814504505741E-2</v>
      </c>
      <c r="AJ1211">
        <v>4</v>
      </c>
      <c r="AL1211">
        <v>6.3687974733258228</v>
      </c>
      <c r="AM1211">
        <v>6.4668489472225943</v>
      </c>
      <c r="AN1211">
        <v>6.374134053976138</v>
      </c>
      <c r="AO1211">
        <v>6.3687974733258219</v>
      </c>
      <c r="AP1211">
        <v>0.12671016426820519</v>
      </c>
      <c r="AQ1211">
        <v>0.1268072414347487</v>
      </c>
      <c r="AR1211">
        <v>711.13844994545298</v>
      </c>
      <c r="AS1211">
        <v>35676.11219272676</v>
      </c>
      <c r="AT1211">
        <v>0.12655763446190171</v>
      </c>
      <c r="AU1211">
        <v>6.3490932971705183</v>
      </c>
      <c r="AV1211">
        <v>6.5085804087596886</v>
      </c>
      <c r="AW1211">
        <v>6.4904995237433338</v>
      </c>
      <c r="AX1211">
        <v>26.034321635038751</v>
      </c>
      <c r="AY1211">
        <v>25.961998094973339</v>
      </c>
      <c r="AZ1211">
        <v>0.12716049423805531</v>
      </c>
      <c r="BA1211">
        <v>0.1268072414347487</v>
      </c>
      <c r="BB1211">
        <v>4.2319408734502737</v>
      </c>
      <c r="BC1211">
        <v>4.2319408734502737</v>
      </c>
      <c r="BD1211" t="b">
        <v>0</v>
      </c>
      <c r="BE1211" t="b">
        <v>0</v>
      </c>
      <c r="BH1211">
        <v>710.9890675588565</v>
      </c>
      <c r="BI1211">
        <v>35644.159898947939</v>
      </c>
      <c r="BJ1211">
        <v>0.12658422485877349</v>
      </c>
      <c r="BK1211">
        <v>0.12658422485877349</v>
      </c>
      <c r="BL1211">
        <v>0.12658422485877349</v>
      </c>
      <c r="BM1211" t="s">
        <v>89</v>
      </c>
      <c r="BN1211">
        <v>6.34607275614262</v>
      </c>
      <c r="BO1211">
        <v>6.3460727561426191</v>
      </c>
      <c r="BP1211">
        <v>6.34607275614262</v>
      </c>
      <c r="BQ1211" t="s">
        <v>89</v>
      </c>
      <c r="BR1211">
        <v>6.4430814514291059</v>
      </c>
      <c r="BS1211">
        <v>6.4430814514291059</v>
      </c>
      <c r="BT1211">
        <v>6.4430814514291059</v>
      </c>
      <c r="BU1211" t="s">
        <v>89</v>
      </c>
      <c r="BV1211">
        <v>1.9646534940311291E-2</v>
      </c>
      <c r="BW1211">
        <v>176.941747001062</v>
      </c>
      <c r="BX1211">
        <v>10724.939668002489</v>
      </c>
      <c r="BY1211">
        <v>0.50864197695222146</v>
      </c>
      <c r="BZ1211">
        <v>0.50864197695222146</v>
      </c>
      <c r="CA1211">
        <v>0.50864197695222146</v>
      </c>
      <c r="CB1211" t="s">
        <v>89</v>
      </c>
      <c r="CC1211" t="s">
        <v>90</v>
      </c>
      <c r="CD1211">
        <v>26.159928402676279</v>
      </c>
      <c r="CE1211">
        <v>26.159928402676279</v>
      </c>
      <c r="CF1211">
        <v>26.159928402676279</v>
      </c>
      <c r="CG1211" t="s">
        <v>89</v>
      </c>
      <c r="CH1211" t="s">
        <v>91</v>
      </c>
      <c r="CI1211">
        <v>0.12716049423805539</v>
      </c>
      <c r="CJ1211">
        <v>6.5399821006690688</v>
      </c>
      <c r="CK1211">
        <v>1.9443553863097929E-2</v>
      </c>
      <c r="CL1211">
        <v>2.3370002592643808</v>
      </c>
      <c r="CM1211">
        <v>21</v>
      </c>
      <c r="CN1211">
        <v>0.506840657072821</v>
      </c>
      <c r="CO1211">
        <v>0.50722896573899467</v>
      </c>
      <c r="CP1211">
        <v>25.867395788890381</v>
      </c>
      <c r="CQ1211">
        <v>25.475189893303291</v>
      </c>
      <c r="CR1211">
        <v>26.159928402676279</v>
      </c>
      <c r="CS1211">
        <v>26.159928402676279</v>
      </c>
      <c r="CT1211">
        <v>3.5527136788005009E-15</v>
      </c>
      <c r="CU1211">
        <v>-1.3580746950504051E-14</v>
      </c>
    </row>
    <row r="1212" spans="1:99" x14ac:dyDescent="0.3">
      <c r="A1212" t="s">
        <v>118</v>
      </c>
      <c r="B1212" t="s">
        <v>83</v>
      </c>
      <c r="C1212" t="s">
        <v>3382</v>
      </c>
      <c r="D1212" t="s">
        <v>109</v>
      </c>
      <c r="E1212">
        <v>0.1</v>
      </c>
      <c r="F1212">
        <v>0.4375</v>
      </c>
      <c r="G1212">
        <v>1.9443553863097918E-2</v>
      </c>
      <c r="H1212">
        <v>56</v>
      </c>
      <c r="I1212">
        <v>112</v>
      </c>
      <c r="J1212">
        <v>4</v>
      </c>
      <c r="K1212">
        <v>14.94853051581503</v>
      </c>
      <c r="L1212">
        <v>14.945294723987519</v>
      </c>
      <c r="M1212">
        <v>17.6172735067058</v>
      </c>
      <c r="N1212">
        <v>17.61992746343487</v>
      </c>
      <c r="O1212">
        <v>17.6172735067058</v>
      </c>
      <c r="P1212">
        <v>17.61992746343487</v>
      </c>
      <c r="Q1212">
        <v>17.6172735067058</v>
      </c>
      <c r="R1212" s="2">
        <v>14.94853051581503</v>
      </c>
      <c r="S1212">
        <v>1.34</v>
      </c>
      <c r="T1212">
        <v>4.41</v>
      </c>
      <c r="U1212">
        <v>4.3</v>
      </c>
      <c r="V1212">
        <v>1.1000000000000001</v>
      </c>
      <c r="W1212">
        <v>0.16700000000000001</v>
      </c>
      <c r="Y1212" t="s">
        <v>84</v>
      </c>
      <c r="AA1212">
        <v>0</v>
      </c>
      <c r="AB1212">
        <v>90</v>
      </c>
      <c r="AC1212" t="s">
        <v>119</v>
      </c>
      <c r="AD1212" t="s">
        <v>87</v>
      </c>
      <c r="AE1212" t="s">
        <v>87</v>
      </c>
      <c r="AF1212" t="s">
        <v>111</v>
      </c>
      <c r="AG1212" t="b">
        <v>0</v>
      </c>
      <c r="AH1212">
        <v>0.1</v>
      </c>
      <c r="AI1212">
        <v>1.9608814504505741E-2</v>
      </c>
      <c r="AJ1212">
        <v>4</v>
      </c>
      <c r="AL1212">
        <v>6.3687974733258228</v>
      </c>
      <c r="AM1212">
        <v>6.4668489472225943</v>
      </c>
      <c r="AN1212">
        <v>6.374134053976138</v>
      </c>
      <c r="AO1212">
        <v>6.3687974733258219</v>
      </c>
      <c r="AP1212">
        <v>0.12671016426820519</v>
      </c>
      <c r="AQ1212">
        <v>0.1268072414347487</v>
      </c>
      <c r="AR1212">
        <v>711.13844994545298</v>
      </c>
      <c r="AS1212">
        <v>35676.11219272676</v>
      </c>
      <c r="AT1212">
        <v>0.12655763446190171</v>
      </c>
      <c r="AU1212">
        <v>6.3490932971705183</v>
      </c>
      <c r="AV1212">
        <v>6.5085804087596966</v>
      </c>
      <c r="AW1212">
        <v>6.4904995237433374</v>
      </c>
      <c r="AX1212">
        <v>14.87675522002217</v>
      </c>
      <c r="AY1212">
        <v>14.83542748284191</v>
      </c>
      <c r="AZ1212">
        <v>0.12716049423805539</v>
      </c>
      <c r="BA1212">
        <v>0.1268072414347487</v>
      </c>
      <c r="BB1212">
        <v>7.4058965285379674</v>
      </c>
      <c r="BC1212">
        <v>7.4058965285379674</v>
      </c>
      <c r="BD1212" t="b">
        <v>0</v>
      </c>
      <c r="BE1212" t="b">
        <v>0</v>
      </c>
      <c r="BH1212">
        <v>710.9890675588565</v>
      </c>
      <c r="BI1212">
        <v>35644.159898947939</v>
      </c>
      <c r="BJ1212">
        <v>0.12658422485877349</v>
      </c>
      <c r="BK1212">
        <v>0.12658422485877349</v>
      </c>
      <c r="BL1212">
        <v>0.12658422485877349</v>
      </c>
      <c r="BM1212" t="s">
        <v>89</v>
      </c>
      <c r="BN1212">
        <v>6.34607275614262</v>
      </c>
      <c r="BO1212">
        <v>6.3460727561426191</v>
      </c>
      <c r="BP1212">
        <v>6.34607275614262</v>
      </c>
      <c r="BQ1212" t="s">
        <v>89</v>
      </c>
      <c r="BR1212">
        <v>6.4430814514291059</v>
      </c>
      <c r="BS1212">
        <v>6.4430814514291059</v>
      </c>
      <c r="BT1212">
        <v>6.4430814514291059</v>
      </c>
      <c r="BU1212" t="s">
        <v>89</v>
      </c>
      <c r="BV1212">
        <v>1.9646534940311291E-2</v>
      </c>
      <c r="BW1212">
        <v>309.6480572518584</v>
      </c>
      <c r="BX1212">
        <v>18768.644419004351</v>
      </c>
      <c r="BY1212">
        <v>0.29065255825841241</v>
      </c>
      <c r="BZ1212">
        <v>0.29065255825841241</v>
      </c>
      <c r="CA1212">
        <v>0.29065255825841241</v>
      </c>
      <c r="CB1212" t="s">
        <v>89</v>
      </c>
      <c r="CC1212" t="s">
        <v>90</v>
      </c>
      <c r="CD1212">
        <v>14.948530515815021</v>
      </c>
      <c r="CE1212">
        <v>14.948530515815021</v>
      </c>
      <c r="CF1212">
        <v>14.948530515815021</v>
      </c>
      <c r="CG1212" t="s">
        <v>89</v>
      </c>
      <c r="CH1212" t="s">
        <v>91</v>
      </c>
      <c r="CI1212">
        <v>0.12716049423805539</v>
      </c>
      <c r="CJ1212">
        <v>6.5399821006690724</v>
      </c>
      <c r="CK1212">
        <v>1.9443553863097929E-2</v>
      </c>
      <c r="CL1212">
        <v>4.0897504537126652</v>
      </c>
      <c r="CM1212">
        <v>21</v>
      </c>
      <c r="CN1212">
        <v>0.28962323261304063</v>
      </c>
      <c r="CO1212">
        <v>0.28984512327942552</v>
      </c>
      <c r="CP1212">
        <v>14.781369022223069</v>
      </c>
      <c r="CQ1212">
        <v>14.55725136760188</v>
      </c>
      <c r="CR1212">
        <v>14.94853051581503</v>
      </c>
      <c r="CS1212">
        <v>14.948530515815021</v>
      </c>
      <c r="CT1212">
        <v>5.3290705182007514E-15</v>
      </c>
      <c r="CU1212">
        <v>3.5649460745073112E-14</v>
      </c>
    </row>
    <row r="1213" spans="1:99" x14ac:dyDescent="0.3">
      <c r="A1213" t="s">
        <v>120</v>
      </c>
      <c r="B1213" t="s">
        <v>83</v>
      </c>
      <c r="C1213" t="s">
        <v>3382</v>
      </c>
      <c r="D1213" t="s">
        <v>109</v>
      </c>
      <c r="E1213">
        <v>0.1</v>
      </c>
      <c r="F1213">
        <v>0.8125</v>
      </c>
      <c r="G1213">
        <v>1.9443553863097929E-2</v>
      </c>
      <c r="H1213">
        <v>56</v>
      </c>
      <c r="I1213">
        <v>112</v>
      </c>
      <c r="J1213">
        <v>4</v>
      </c>
      <c r="K1213">
        <v>8.0492087392850067</v>
      </c>
      <c r="L1213">
        <v>8.0474663898394301</v>
      </c>
      <c r="M1213">
        <v>9.4862241959185063</v>
      </c>
      <c r="N1213">
        <v>9.4876532495418502</v>
      </c>
      <c r="O1213">
        <v>9.4862241959185063</v>
      </c>
      <c r="P1213">
        <v>9.4876532495418502</v>
      </c>
      <c r="Q1213">
        <v>9.4862241959185063</v>
      </c>
      <c r="R1213" s="2">
        <v>8.0492087392850067</v>
      </c>
      <c r="S1213">
        <v>1.34</v>
      </c>
      <c r="T1213">
        <v>4.41</v>
      </c>
      <c r="U1213">
        <v>4.3</v>
      </c>
      <c r="V1213">
        <v>1.1000000000000001</v>
      </c>
      <c r="W1213">
        <v>0.16700000000000001</v>
      </c>
      <c r="Y1213" t="s">
        <v>84</v>
      </c>
      <c r="AA1213">
        <v>0</v>
      </c>
      <c r="AB1213">
        <v>90</v>
      </c>
      <c r="AC1213" t="s">
        <v>121</v>
      </c>
      <c r="AD1213" t="s">
        <v>87</v>
      </c>
      <c r="AE1213" t="s">
        <v>87</v>
      </c>
      <c r="AF1213" t="s">
        <v>111</v>
      </c>
      <c r="AG1213" t="b">
        <v>0</v>
      </c>
      <c r="AH1213">
        <v>0.1</v>
      </c>
      <c r="AI1213">
        <v>1.9608814504505741E-2</v>
      </c>
      <c r="AJ1213">
        <v>4</v>
      </c>
      <c r="AL1213">
        <v>6.3687974733258228</v>
      </c>
      <c r="AM1213">
        <v>6.4668489472225943</v>
      </c>
      <c r="AN1213">
        <v>6.374134053976138</v>
      </c>
      <c r="AO1213">
        <v>6.3687974733258219</v>
      </c>
      <c r="AP1213">
        <v>0.12671016426820519</v>
      </c>
      <c r="AQ1213">
        <v>0.1268072414347487</v>
      </c>
      <c r="AR1213">
        <v>711.13844994545298</v>
      </c>
      <c r="AS1213">
        <v>35676.11219272676</v>
      </c>
      <c r="AT1213">
        <v>0.12655763446190171</v>
      </c>
      <c r="AU1213">
        <v>6.3490932971705183</v>
      </c>
      <c r="AV1213">
        <v>6.5085804087596912</v>
      </c>
      <c r="AW1213">
        <v>6.4904995237433338</v>
      </c>
      <c r="AX1213">
        <v>8.0105605030888505</v>
      </c>
      <c r="AY1213">
        <v>7.9883071061456414</v>
      </c>
      <c r="AZ1213">
        <v>0.12716049423805539</v>
      </c>
      <c r="BA1213">
        <v>0.1268072414347487</v>
      </c>
      <c r="BB1213">
        <v>13.75380783871338</v>
      </c>
      <c r="BC1213">
        <v>13.75380783871338</v>
      </c>
      <c r="BD1213" t="b">
        <v>0</v>
      </c>
      <c r="BE1213" t="b">
        <v>0</v>
      </c>
      <c r="BH1213">
        <v>710.9890675588565</v>
      </c>
      <c r="BI1213">
        <v>35644.159898947939</v>
      </c>
      <c r="BJ1213">
        <v>0.12658422485877349</v>
      </c>
      <c r="BK1213">
        <v>0.12658422485877349</v>
      </c>
      <c r="BL1213">
        <v>0.12658422485877349</v>
      </c>
      <c r="BM1213" t="s">
        <v>89</v>
      </c>
      <c r="BN1213">
        <v>6.34607275614262</v>
      </c>
      <c r="BO1213">
        <v>6.3460727561426191</v>
      </c>
      <c r="BP1213">
        <v>6.34607275614262</v>
      </c>
      <c r="BQ1213" t="s">
        <v>89</v>
      </c>
      <c r="BR1213">
        <v>6.4430814514291059</v>
      </c>
      <c r="BS1213">
        <v>6.4430814514291059</v>
      </c>
      <c r="BT1213">
        <v>6.4430814514291059</v>
      </c>
      <c r="BU1213" t="s">
        <v>89</v>
      </c>
      <c r="BV1213">
        <v>1.9646534940311291E-2</v>
      </c>
      <c r="BW1213">
        <v>575.0606777534515</v>
      </c>
      <c r="BX1213">
        <v>34856.053921008082</v>
      </c>
      <c r="BY1213">
        <v>0.15650522367760661</v>
      </c>
      <c r="BZ1213">
        <v>0.15650522367760661</v>
      </c>
      <c r="CA1213">
        <v>0.15650522367760661</v>
      </c>
      <c r="CB1213" t="s">
        <v>89</v>
      </c>
      <c r="CC1213" t="s">
        <v>90</v>
      </c>
      <c r="CD1213">
        <v>8.0492087392850067</v>
      </c>
      <c r="CE1213">
        <v>8.0492087392850067</v>
      </c>
      <c r="CF1213">
        <v>8.0492087392850067</v>
      </c>
      <c r="CG1213" t="s">
        <v>89</v>
      </c>
      <c r="CH1213" t="s">
        <v>91</v>
      </c>
      <c r="CI1213">
        <v>0.12716049423805539</v>
      </c>
      <c r="CJ1213">
        <v>6.5399821006690679</v>
      </c>
      <c r="CK1213">
        <v>1.9443553863097929E-2</v>
      </c>
      <c r="CL1213">
        <v>7.5952508426092358</v>
      </c>
      <c r="CM1213">
        <v>21</v>
      </c>
      <c r="CN1213">
        <v>0.15595097140702191</v>
      </c>
      <c r="CO1213">
        <v>0.15607045099661371</v>
      </c>
      <c r="CP1213">
        <v>7.9591987042739616</v>
      </c>
      <c r="CQ1213">
        <v>7.8385199671702432</v>
      </c>
      <c r="CR1213">
        <v>8.0492087392850067</v>
      </c>
      <c r="CS1213">
        <v>8.0492087392850067</v>
      </c>
      <c r="CT1213">
        <v>0</v>
      </c>
      <c r="CU1213">
        <v>0</v>
      </c>
    </row>
    <row r="1214" spans="1:99" x14ac:dyDescent="0.3">
      <c r="A1214" t="s">
        <v>122</v>
      </c>
      <c r="B1214" t="s">
        <v>83</v>
      </c>
      <c r="C1214" t="s">
        <v>3382</v>
      </c>
      <c r="D1214" t="s">
        <v>109</v>
      </c>
      <c r="E1214">
        <v>0.17499999999999999</v>
      </c>
      <c r="F1214">
        <v>0.25</v>
      </c>
      <c r="G1214">
        <v>1.9509519251071021E-2</v>
      </c>
      <c r="H1214">
        <v>28</v>
      </c>
      <c r="I1214">
        <v>112</v>
      </c>
      <c r="J1214">
        <v>6</v>
      </c>
      <c r="K1214">
        <v>26.07445125447942</v>
      </c>
      <c r="L1214">
        <v>26.066316420755228</v>
      </c>
      <c r="M1214">
        <v>28.617000504982158</v>
      </c>
      <c r="N1214">
        <v>28.625049049329391</v>
      </c>
      <c r="O1214">
        <v>28.617000504982158</v>
      </c>
      <c r="P1214">
        <v>28.625049049329391</v>
      </c>
      <c r="Q1214">
        <v>28.617000504982158</v>
      </c>
      <c r="R1214" s="2">
        <v>26.07445125447942</v>
      </c>
      <c r="S1214">
        <v>1.34</v>
      </c>
      <c r="T1214">
        <v>4.41</v>
      </c>
      <c r="U1214">
        <v>4.3</v>
      </c>
      <c r="V1214">
        <v>1.1000000000000001</v>
      </c>
      <c r="W1214">
        <v>0.16700000000000001</v>
      </c>
      <c r="Y1214" t="s">
        <v>84</v>
      </c>
      <c r="AA1214">
        <v>0</v>
      </c>
      <c r="AB1214">
        <v>90</v>
      </c>
      <c r="AC1214" t="s">
        <v>123</v>
      </c>
      <c r="AD1214" t="s">
        <v>87</v>
      </c>
      <c r="AE1214" t="s">
        <v>87</v>
      </c>
      <c r="AF1214" t="s">
        <v>111</v>
      </c>
      <c r="AG1214" t="b">
        <v>0</v>
      </c>
      <c r="AH1214">
        <v>0.17499999999999999</v>
      </c>
      <c r="AI1214">
        <v>1.9608814504505741E-2</v>
      </c>
      <c r="AJ1214">
        <v>4</v>
      </c>
      <c r="AL1214">
        <v>6.3687974733258228</v>
      </c>
      <c r="AM1214">
        <v>6.4668489472225943</v>
      </c>
      <c r="AN1214">
        <v>6.374134053976138</v>
      </c>
      <c r="AO1214">
        <v>6.3687974733258219</v>
      </c>
      <c r="AP1214">
        <v>0.12671016426820519</v>
      </c>
      <c r="AQ1214">
        <v>0.1268072414347487</v>
      </c>
      <c r="AR1214">
        <v>711.13844994545298</v>
      </c>
      <c r="AS1214">
        <v>35676.11219272676</v>
      </c>
      <c r="AT1214">
        <v>0.12655763446190171</v>
      </c>
      <c r="AU1214">
        <v>6.3490932971705183</v>
      </c>
      <c r="AV1214">
        <v>6.4897184918651636</v>
      </c>
      <c r="AW1214">
        <v>6.466962927620183</v>
      </c>
      <c r="AX1214">
        <v>25.958873967460661</v>
      </c>
      <c r="AY1214">
        <v>25.867851710480728</v>
      </c>
      <c r="AZ1214">
        <v>0.12725344320851689</v>
      </c>
      <c r="BA1214">
        <v>0.1268072414347487</v>
      </c>
      <c r="BB1214">
        <v>3.861518541987031</v>
      </c>
      <c r="BC1214">
        <v>3.861518541987031</v>
      </c>
      <c r="BD1214" t="b">
        <v>0</v>
      </c>
      <c r="BE1214" t="b">
        <v>0</v>
      </c>
      <c r="BH1214">
        <v>710.9890675588565</v>
      </c>
      <c r="BI1214">
        <v>35644.159898947939</v>
      </c>
      <c r="BJ1214">
        <v>0.12658422485877349</v>
      </c>
      <c r="BK1214">
        <v>0.12658422485877349</v>
      </c>
      <c r="BL1214">
        <v>0.12658422485877349</v>
      </c>
      <c r="BM1214" t="s">
        <v>89</v>
      </c>
      <c r="BN1214">
        <v>6.34607275614262</v>
      </c>
      <c r="BO1214">
        <v>6.3460727561426191</v>
      </c>
      <c r="BP1214">
        <v>6.34607275614262</v>
      </c>
      <c r="BQ1214" t="s">
        <v>89</v>
      </c>
      <c r="BR1214">
        <v>6.4430814514291059</v>
      </c>
      <c r="BS1214">
        <v>6.4430814514291059</v>
      </c>
      <c r="BT1214">
        <v>6.4430814514291059</v>
      </c>
      <c r="BU1214" t="s">
        <v>89</v>
      </c>
      <c r="BV1214">
        <v>1.9646534940311291E-2</v>
      </c>
      <c r="BW1214">
        <v>176.92156174355441</v>
      </c>
      <c r="BX1214">
        <v>9952.7508061043754</v>
      </c>
      <c r="BY1214">
        <v>0.50870000871037913</v>
      </c>
      <c r="BZ1214">
        <v>0.50870000871037913</v>
      </c>
      <c r="CA1214">
        <v>0.50870000871037913</v>
      </c>
      <c r="CB1214" t="s">
        <v>89</v>
      </c>
      <c r="CC1214" t="s">
        <v>90</v>
      </c>
      <c r="CD1214">
        <v>26.07445125447942</v>
      </c>
      <c r="CE1214">
        <v>26.07445125447942</v>
      </c>
      <c r="CF1214">
        <v>26.07445125447942</v>
      </c>
      <c r="CG1214" t="s">
        <v>89</v>
      </c>
      <c r="CH1214" t="s">
        <v>91</v>
      </c>
      <c r="CI1214">
        <v>0.12717500217759481</v>
      </c>
      <c r="CJ1214">
        <v>6.5186128136198551</v>
      </c>
      <c r="CK1214">
        <v>1.9509519251071021E-2</v>
      </c>
      <c r="CL1214">
        <v>2.6434490435006381</v>
      </c>
      <c r="CM1214">
        <v>14</v>
      </c>
      <c r="CN1214">
        <v>0.506840657072821</v>
      </c>
      <c r="CO1214">
        <v>0.50722896573899467</v>
      </c>
      <c r="CP1214">
        <v>25.867395788890381</v>
      </c>
      <c r="CQ1214">
        <v>25.475189893303291</v>
      </c>
      <c r="CR1214">
        <v>26.07445125447942</v>
      </c>
      <c r="CS1214">
        <v>26.07445125447942</v>
      </c>
      <c r="CT1214">
        <v>3.5527136788005009E-15</v>
      </c>
      <c r="CU1214">
        <v>-1.362526729374666E-14</v>
      </c>
    </row>
    <row r="1215" spans="1:99" x14ac:dyDescent="0.3">
      <c r="A1215" t="s">
        <v>124</v>
      </c>
      <c r="B1215" t="s">
        <v>83</v>
      </c>
      <c r="C1215" t="s">
        <v>3382</v>
      </c>
      <c r="D1215" t="s">
        <v>109</v>
      </c>
      <c r="E1215">
        <v>0.17499999999999999</v>
      </c>
      <c r="F1215">
        <v>0.4375</v>
      </c>
      <c r="G1215">
        <v>1.9509519251071021E-2</v>
      </c>
      <c r="H1215">
        <v>28</v>
      </c>
      <c r="I1215">
        <v>112</v>
      </c>
      <c r="J1215">
        <v>6</v>
      </c>
      <c r="K1215">
        <v>14.8996864311311</v>
      </c>
      <c r="L1215">
        <v>14.89503795471728</v>
      </c>
      <c r="M1215">
        <v>16.352571717132658</v>
      </c>
      <c r="N1215">
        <v>16.35717088533108</v>
      </c>
      <c r="O1215">
        <v>16.352571717132658</v>
      </c>
      <c r="P1215">
        <v>16.35717088533108</v>
      </c>
      <c r="Q1215">
        <v>16.352571717132658</v>
      </c>
      <c r="R1215" s="2">
        <v>14.8996864311311</v>
      </c>
      <c r="S1215">
        <v>1.34</v>
      </c>
      <c r="T1215">
        <v>4.41</v>
      </c>
      <c r="U1215">
        <v>4.3</v>
      </c>
      <c r="V1215">
        <v>1.1000000000000001</v>
      </c>
      <c r="W1215">
        <v>0.16700000000000001</v>
      </c>
      <c r="Y1215" t="s">
        <v>84</v>
      </c>
      <c r="AA1215">
        <v>0</v>
      </c>
      <c r="AB1215">
        <v>90</v>
      </c>
      <c r="AC1215" t="s">
        <v>125</v>
      </c>
      <c r="AD1215" t="s">
        <v>87</v>
      </c>
      <c r="AE1215" t="s">
        <v>87</v>
      </c>
      <c r="AF1215" t="s">
        <v>111</v>
      </c>
      <c r="AG1215" t="b">
        <v>0</v>
      </c>
      <c r="AH1215">
        <v>0.17499999999999999</v>
      </c>
      <c r="AI1215">
        <v>1.9608814504505741E-2</v>
      </c>
      <c r="AJ1215">
        <v>4</v>
      </c>
      <c r="AL1215">
        <v>6.3687974733258228</v>
      </c>
      <c r="AM1215">
        <v>6.4668489472225943</v>
      </c>
      <c r="AN1215">
        <v>6.374134053976138</v>
      </c>
      <c r="AO1215">
        <v>6.3687974733258219</v>
      </c>
      <c r="AP1215">
        <v>0.12671016426820519</v>
      </c>
      <c r="AQ1215">
        <v>0.1268072414347487</v>
      </c>
      <c r="AR1215">
        <v>711.13844994545298</v>
      </c>
      <c r="AS1215">
        <v>35676.11219272676</v>
      </c>
      <c r="AT1215">
        <v>0.12655763446190171</v>
      </c>
      <c r="AU1215">
        <v>6.3490932971705183</v>
      </c>
      <c r="AV1215">
        <v>6.4897184918651689</v>
      </c>
      <c r="AW1215">
        <v>6.4669629276201874</v>
      </c>
      <c r="AX1215">
        <v>14.833642267120389</v>
      </c>
      <c r="AY1215">
        <v>14.781629548846141</v>
      </c>
      <c r="AZ1215">
        <v>0.12725344320851689</v>
      </c>
      <c r="BA1215">
        <v>0.1268072414347487</v>
      </c>
      <c r="BB1215">
        <v>6.757657448477298</v>
      </c>
      <c r="BC1215">
        <v>6.757657448477298</v>
      </c>
      <c r="BD1215" t="b">
        <v>0</v>
      </c>
      <c r="BE1215" t="b">
        <v>0</v>
      </c>
      <c r="BH1215">
        <v>710.9890675588565</v>
      </c>
      <c r="BI1215">
        <v>35644.159898947939</v>
      </c>
      <c r="BJ1215">
        <v>0.12658422485877349</v>
      </c>
      <c r="BK1215">
        <v>0.12658422485877349</v>
      </c>
      <c r="BL1215">
        <v>0.12658422485877349</v>
      </c>
      <c r="BM1215" t="s">
        <v>89</v>
      </c>
      <c r="BN1215">
        <v>6.34607275614262</v>
      </c>
      <c r="BO1215">
        <v>6.3460727561426191</v>
      </c>
      <c r="BP1215">
        <v>6.34607275614262</v>
      </c>
      <c r="BQ1215" t="s">
        <v>89</v>
      </c>
      <c r="BR1215">
        <v>6.4430814514291059</v>
      </c>
      <c r="BS1215">
        <v>6.4430814514291059</v>
      </c>
      <c r="BT1215">
        <v>6.4430814514291059</v>
      </c>
      <c r="BU1215" t="s">
        <v>89</v>
      </c>
      <c r="BV1215">
        <v>1.9646534940311291E-2</v>
      </c>
      <c r="BW1215">
        <v>309.61273305122012</v>
      </c>
      <c r="BX1215">
        <v>17417.313910682649</v>
      </c>
      <c r="BY1215">
        <v>0.29068571926307379</v>
      </c>
      <c r="BZ1215">
        <v>0.29068571926307379</v>
      </c>
      <c r="CA1215">
        <v>0.29068571926307379</v>
      </c>
      <c r="CB1215" t="s">
        <v>89</v>
      </c>
      <c r="CC1215" t="s">
        <v>90</v>
      </c>
      <c r="CD1215">
        <v>14.8996864311311</v>
      </c>
      <c r="CE1215">
        <v>14.8996864311311</v>
      </c>
      <c r="CF1215">
        <v>14.8996864311311</v>
      </c>
      <c r="CG1215" t="s">
        <v>89</v>
      </c>
      <c r="CH1215" t="s">
        <v>91</v>
      </c>
      <c r="CI1215">
        <v>0.12717500217759481</v>
      </c>
      <c r="CJ1215">
        <v>6.5186128136198569</v>
      </c>
      <c r="CK1215">
        <v>1.9509519251071021E-2</v>
      </c>
      <c r="CL1215">
        <v>4.6260358261261167</v>
      </c>
      <c r="CM1215">
        <v>14</v>
      </c>
      <c r="CN1215">
        <v>0.28962323261304063</v>
      </c>
      <c r="CO1215">
        <v>0.28984512327942552</v>
      </c>
      <c r="CP1215">
        <v>14.781369022223069</v>
      </c>
      <c r="CQ1215">
        <v>14.55725136760188</v>
      </c>
      <c r="CR1215">
        <v>14.8996864311311</v>
      </c>
      <c r="CS1215">
        <v>14.8996864311311</v>
      </c>
      <c r="CT1215">
        <v>1.7763568394002501E-15</v>
      </c>
      <c r="CU1215">
        <v>-1.192210888202833E-14</v>
      </c>
    </row>
    <row r="1216" spans="1:99" x14ac:dyDescent="0.3">
      <c r="A1216" t="s">
        <v>126</v>
      </c>
      <c r="B1216" t="s">
        <v>83</v>
      </c>
      <c r="C1216" t="s">
        <v>3382</v>
      </c>
      <c r="D1216" t="s">
        <v>109</v>
      </c>
      <c r="E1216">
        <v>0.17499999999999999</v>
      </c>
      <c r="F1216">
        <v>0.8125</v>
      </c>
      <c r="G1216">
        <v>1.9509519251071021E-2</v>
      </c>
      <c r="H1216">
        <v>28</v>
      </c>
      <c r="I1216">
        <v>112</v>
      </c>
      <c r="J1216">
        <v>6</v>
      </c>
      <c r="K1216">
        <v>8.0229080783013593</v>
      </c>
      <c r="L1216">
        <v>8.0204050525400703</v>
      </c>
      <c r="M1216">
        <v>8.8052309246098943</v>
      </c>
      <c r="N1216">
        <v>8.8077073997936566</v>
      </c>
      <c r="O1216">
        <v>8.8052309246098943</v>
      </c>
      <c r="P1216">
        <v>8.8077073997936566</v>
      </c>
      <c r="Q1216">
        <v>8.8052309246098943</v>
      </c>
      <c r="R1216" s="2">
        <v>8.0229080783013593</v>
      </c>
      <c r="S1216">
        <v>1.34</v>
      </c>
      <c r="T1216">
        <v>4.41</v>
      </c>
      <c r="U1216">
        <v>4.3</v>
      </c>
      <c r="V1216">
        <v>1.1000000000000001</v>
      </c>
      <c r="W1216">
        <v>0.16700000000000001</v>
      </c>
      <c r="Y1216" t="s">
        <v>84</v>
      </c>
      <c r="AA1216">
        <v>0</v>
      </c>
      <c r="AB1216">
        <v>90</v>
      </c>
      <c r="AC1216" t="s">
        <v>127</v>
      </c>
      <c r="AD1216" t="s">
        <v>87</v>
      </c>
      <c r="AE1216" t="s">
        <v>87</v>
      </c>
      <c r="AF1216" t="s">
        <v>111</v>
      </c>
      <c r="AG1216" t="b">
        <v>0</v>
      </c>
      <c r="AH1216">
        <v>0.17499999999999999</v>
      </c>
      <c r="AI1216">
        <v>1.9608814504505741E-2</v>
      </c>
      <c r="AJ1216">
        <v>4</v>
      </c>
      <c r="AL1216">
        <v>6.3687974733258228</v>
      </c>
      <c r="AM1216">
        <v>6.4668489472225943</v>
      </c>
      <c r="AN1216">
        <v>6.374134053976138</v>
      </c>
      <c r="AO1216">
        <v>6.3687974733258219</v>
      </c>
      <c r="AP1216">
        <v>0.12671016426820519</v>
      </c>
      <c r="AQ1216">
        <v>0.1268072414347487</v>
      </c>
      <c r="AR1216">
        <v>711.13844994545298</v>
      </c>
      <c r="AS1216">
        <v>35676.11219272676</v>
      </c>
      <c r="AT1216">
        <v>0.12655763446190171</v>
      </c>
      <c r="AU1216">
        <v>6.3490932971705183</v>
      </c>
      <c r="AV1216">
        <v>6.4897184918651618</v>
      </c>
      <c r="AW1216">
        <v>6.4669629276201812</v>
      </c>
      <c r="AX1216">
        <v>7.9873458361417384</v>
      </c>
      <c r="AY1216">
        <v>7.9593389878402228</v>
      </c>
      <c r="AZ1216">
        <v>0.12725344320851681</v>
      </c>
      <c r="BA1216">
        <v>0.1268072414347487</v>
      </c>
      <c r="BB1216">
        <v>12.549935261457859</v>
      </c>
      <c r="BC1216">
        <v>12.549935261457859</v>
      </c>
      <c r="BD1216" t="b">
        <v>0</v>
      </c>
      <c r="BE1216" t="b">
        <v>0</v>
      </c>
      <c r="BH1216">
        <v>710.9890675588565</v>
      </c>
      <c r="BI1216">
        <v>35644.159898947939</v>
      </c>
      <c r="BJ1216">
        <v>0.12658422485877349</v>
      </c>
      <c r="BK1216">
        <v>0.12658422485877349</v>
      </c>
      <c r="BL1216">
        <v>0.12658422485877349</v>
      </c>
      <c r="BM1216" t="s">
        <v>89</v>
      </c>
      <c r="BN1216">
        <v>6.34607275614262</v>
      </c>
      <c r="BO1216">
        <v>6.3460727561426191</v>
      </c>
      <c r="BP1216">
        <v>6.34607275614262</v>
      </c>
      <c r="BQ1216" t="s">
        <v>89</v>
      </c>
      <c r="BR1216">
        <v>6.4430814514291059</v>
      </c>
      <c r="BS1216">
        <v>6.4430814514291059</v>
      </c>
      <c r="BT1216">
        <v>6.4430814514291059</v>
      </c>
      <c r="BU1216" t="s">
        <v>89</v>
      </c>
      <c r="BV1216">
        <v>1.9646534940311291E-2</v>
      </c>
      <c r="BW1216">
        <v>574.99507566655188</v>
      </c>
      <c r="BX1216">
        <v>32346.440119839219</v>
      </c>
      <c r="BY1216">
        <v>0.15652307960319359</v>
      </c>
      <c r="BZ1216">
        <v>0.15652307960319359</v>
      </c>
      <c r="CA1216">
        <v>0.15652307960319359</v>
      </c>
      <c r="CB1216" t="s">
        <v>89</v>
      </c>
      <c r="CC1216" t="s">
        <v>90</v>
      </c>
      <c r="CD1216">
        <v>8.0229080783013575</v>
      </c>
      <c r="CE1216">
        <v>8.0229080783013575</v>
      </c>
      <c r="CF1216">
        <v>8.0229080783013575</v>
      </c>
      <c r="CG1216" t="s">
        <v>89</v>
      </c>
      <c r="CH1216" t="s">
        <v>91</v>
      </c>
      <c r="CI1216">
        <v>0.12717500217759481</v>
      </c>
      <c r="CJ1216">
        <v>6.5186128136198533</v>
      </c>
      <c r="CK1216">
        <v>1.9509519251071021E-2</v>
      </c>
      <c r="CL1216">
        <v>8.5912093913770757</v>
      </c>
      <c r="CM1216">
        <v>14</v>
      </c>
      <c r="CN1216">
        <v>0.15595097140702191</v>
      </c>
      <c r="CO1216">
        <v>0.15607045099661371</v>
      </c>
      <c r="CP1216">
        <v>7.9591987042739616</v>
      </c>
      <c r="CQ1216">
        <v>7.8385199671702432</v>
      </c>
      <c r="CR1216">
        <v>8.0229080783013593</v>
      </c>
      <c r="CS1216">
        <v>8.0229080783013575</v>
      </c>
      <c r="CT1216">
        <v>1.7763568394002501E-15</v>
      </c>
      <c r="CU1216">
        <v>2.214105935233833E-14</v>
      </c>
    </row>
    <row r="1217" spans="1:99" x14ac:dyDescent="0.3">
      <c r="A1217" t="s">
        <v>184</v>
      </c>
      <c r="B1217" t="s">
        <v>83</v>
      </c>
      <c r="C1217" t="s">
        <v>3382</v>
      </c>
      <c r="D1217" t="s">
        <v>129</v>
      </c>
      <c r="E1217">
        <v>2.5000000000000001E-2</v>
      </c>
      <c r="F1217">
        <v>0.25</v>
      </c>
      <c r="G1217">
        <v>1.5753816946322111E-2</v>
      </c>
      <c r="H1217">
        <v>70</v>
      </c>
      <c r="I1217">
        <v>112</v>
      </c>
      <c r="J1217">
        <v>3</v>
      </c>
      <c r="K1217">
        <v>38.997398481938127</v>
      </c>
      <c r="L1217">
        <v>38.947279789117758</v>
      </c>
      <c r="M1217">
        <v>50.767291369459009</v>
      </c>
      <c r="N1217">
        <v>50.775256395396298</v>
      </c>
      <c r="O1217">
        <v>50.767291369459009</v>
      </c>
      <c r="P1217">
        <v>50.775256395396298</v>
      </c>
      <c r="Q1217">
        <v>50.767291369459009</v>
      </c>
      <c r="R1217" s="2">
        <v>38.997398481938127</v>
      </c>
      <c r="S1217">
        <v>1.34</v>
      </c>
      <c r="T1217">
        <v>4.41</v>
      </c>
      <c r="U1217">
        <v>4.3</v>
      </c>
      <c r="V1217">
        <v>1.1000000000000001</v>
      </c>
      <c r="W1217">
        <v>0.16700000000000001</v>
      </c>
      <c r="Y1217" t="s">
        <v>84</v>
      </c>
      <c r="AA1217">
        <v>1</v>
      </c>
      <c r="AB1217">
        <v>270</v>
      </c>
      <c r="AC1217" t="s">
        <v>185</v>
      </c>
      <c r="AD1217" t="s">
        <v>87</v>
      </c>
      <c r="AE1217" t="s">
        <v>87</v>
      </c>
      <c r="AF1217" t="s">
        <v>131</v>
      </c>
      <c r="AG1217" t="b">
        <v>1</v>
      </c>
      <c r="AH1217">
        <v>2.5000000000000001E-2</v>
      </c>
      <c r="AI1217">
        <v>2.86497475423306E-2</v>
      </c>
      <c r="AJ1217">
        <v>4</v>
      </c>
      <c r="AL1217">
        <v>5.5126294115890229</v>
      </c>
      <c r="AM1217">
        <v>5.6129935959715516</v>
      </c>
      <c r="AN1217">
        <v>5.5256534341374453</v>
      </c>
      <c r="AO1217">
        <v>5.5126294115890238</v>
      </c>
      <c r="AP1217">
        <v>0.1608868668155366</v>
      </c>
      <c r="AQ1217">
        <v>0.1611965853539627</v>
      </c>
      <c r="AR1217">
        <v>1680.875119194367</v>
      </c>
      <c r="AS1217">
        <v>57381.782488642297</v>
      </c>
      <c r="AT1217">
        <v>0.16063061254033509</v>
      </c>
      <c r="AU1217">
        <v>5.4836143176565457</v>
      </c>
      <c r="AV1217">
        <v>2.6425431798949761</v>
      </c>
      <c r="AW1217">
        <v>3.2982003016273809</v>
      </c>
      <c r="AX1217">
        <v>10.570172719579899</v>
      </c>
      <c r="AY1217">
        <v>13.192801206509531</v>
      </c>
      <c r="AZ1217">
        <v>0.15086748307863801</v>
      </c>
      <c r="BA1217">
        <v>0.1611965853539627</v>
      </c>
      <c r="BB1217">
        <v>9.7346074958420683</v>
      </c>
      <c r="BC1217">
        <v>9.7346074958420683</v>
      </c>
      <c r="BD1217" t="b">
        <v>1</v>
      </c>
      <c r="BE1217" t="b">
        <v>1</v>
      </c>
      <c r="BH1217">
        <v>1680.8570938425701</v>
      </c>
      <c r="BI1217">
        <v>57378.505896231451</v>
      </c>
      <c r="BJ1217">
        <v>0.16063233512776451</v>
      </c>
      <c r="BK1217">
        <v>0.16063233512776451</v>
      </c>
      <c r="BL1217">
        <v>0.16063233512776451</v>
      </c>
      <c r="BM1217" t="s">
        <v>89</v>
      </c>
      <c r="BN1217">
        <v>5.4834187998596864</v>
      </c>
      <c r="BO1217">
        <v>5.4834187998596873</v>
      </c>
      <c r="BP1217">
        <v>5.4834187998596864</v>
      </c>
      <c r="BQ1217" t="s">
        <v>89</v>
      </c>
      <c r="BR1217">
        <v>5.605240968689098</v>
      </c>
      <c r="BS1217">
        <v>5.605240968689098</v>
      </c>
      <c r="BT1217">
        <v>5.605240968689098</v>
      </c>
      <c r="BU1217" t="s">
        <v>89</v>
      </c>
      <c r="BV1217">
        <v>2.8657525345486039E-2</v>
      </c>
      <c r="BW1217">
        <v>439.4832557350806</v>
      </c>
      <c r="BX1217">
        <v>36316.575938456852</v>
      </c>
      <c r="BY1217">
        <v>0.6143578770672331</v>
      </c>
      <c r="BZ1217">
        <v>0.6143578770672331</v>
      </c>
      <c r="CA1217">
        <v>0.6143578770672331</v>
      </c>
      <c r="CB1217" t="s">
        <v>89</v>
      </c>
      <c r="CC1217" t="s">
        <v>90</v>
      </c>
      <c r="CD1217">
        <v>38.997398481938127</v>
      </c>
      <c r="CE1217">
        <v>38.997398481938127</v>
      </c>
      <c r="CF1217">
        <v>38.997398481938127</v>
      </c>
      <c r="CG1217" t="s">
        <v>89</v>
      </c>
      <c r="CH1217" t="s">
        <v>91</v>
      </c>
      <c r="CI1217">
        <v>0.1535894692668083</v>
      </c>
      <c r="CJ1217">
        <v>9.7493496204845336</v>
      </c>
      <c r="CK1217">
        <v>1.5753816946322111E-2</v>
      </c>
      <c r="CL1217">
        <v>4.0863931104376769</v>
      </c>
      <c r="CM1217">
        <v>42</v>
      </c>
      <c r="CN1217">
        <v>0.64354746726214651</v>
      </c>
      <c r="CO1217">
        <v>0.64478634141585078</v>
      </c>
      <c r="CP1217">
        <v>22.45197438388621</v>
      </c>
      <c r="CQ1217">
        <v>22.050517646356091</v>
      </c>
      <c r="CR1217">
        <v>38.997398481938127</v>
      </c>
      <c r="CS1217">
        <v>38.997398481938127</v>
      </c>
      <c r="CT1217">
        <v>0</v>
      </c>
      <c r="CU1217">
        <v>0</v>
      </c>
    </row>
    <row r="1218" spans="1:99" x14ac:dyDescent="0.3">
      <c r="A1218" t="s">
        <v>186</v>
      </c>
      <c r="B1218" t="s">
        <v>83</v>
      </c>
      <c r="C1218" t="s">
        <v>3382</v>
      </c>
      <c r="D1218" t="s">
        <v>129</v>
      </c>
      <c r="E1218">
        <v>2.5000000000000001E-2</v>
      </c>
      <c r="F1218">
        <v>0.4375</v>
      </c>
      <c r="G1218">
        <v>1.5753816946322101E-2</v>
      </c>
      <c r="H1218">
        <v>70</v>
      </c>
      <c r="I1218">
        <v>112</v>
      </c>
      <c r="J1218">
        <v>3</v>
      </c>
      <c r="K1218">
        <v>22.28422770396465</v>
      </c>
      <c r="L1218">
        <v>22.255588450924449</v>
      </c>
      <c r="M1218">
        <v>29.009880782548009</v>
      </c>
      <c r="N1218">
        <v>29.014432225940759</v>
      </c>
      <c r="O1218">
        <v>29.009880782548009</v>
      </c>
      <c r="P1218">
        <v>29.014432225940759</v>
      </c>
      <c r="Q1218">
        <v>29.009880782548009</v>
      </c>
      <c r="R1218" s="2">
        <v>22.28422770396465</v>
      </c>
      <c r="S1218">
        <v>1.34</v>
      </c>
      <c r="T1218">
        <v>4.41</v>
      </c>
      <c r="U1218">
        <v>4.3</v>
      </c>
      <c r="V1218">
        <v>1.1000000000000001</v>
      </c>
      <c r="W1218">
        <v>0.16700000000000001</v>
      </c>
      <c r="Y1218" t="s">
        <v>84</v>
      </c>
      <c r="AA1218">
        <v>1</v>
      </c>
      <c r="AB1218">
        <v>270</v>
      </c>
      <c r="AC1218" t="s">
        <v>187</v>
      </c>
      <c r="AD1218" t="s">
        <v>87</v>
      </c>
      <c r="AE1218" t="s">
        <v>87</v>
      </c>
      <c r="AF1218" t="s">
        <v>131</v>
      </c>
      <c r="AG1218" t="b">
        <v>1</v>
      </c>
      <c r="AH1218">
        <v>2.5000000000000001E-2</v>
      </c>
      <c r="AI1218">
        <v>2.86497475423306E-2</v>
      </c>
      <c r="AJ1218">
        <v>4</v>
      </c>
      <c r="AL1218">
        <v>5.5126294115890229</v>
      </c>
      <c r="AM1218">
        <v>5.6129935959715516</v>
      </c>
      <c r="AN1218">
        <v>5.5256534341374453</v>
      </c>
      <c r="AO1218">
        <v>5.5126294115890238</v>
      </c>
      <c r="AP1218">
        <v>0.1608868668155366</v>
      </c>
      <c r="AQ1218">
        <v>0.1611965853539627</v>
      </c>
      <c r="AR1218">
        <v>1680.875119194367</v>
      </c>
      <c r="AS1218">
        <v>57381.782488642297</v>
      </c>
      <c r="AT1218">
        <v>0.16063061254033509</v>
      </c>
      <c r="AU1218">
        <v>5.4836143176565457</v>
      </c>
      <c r="AV1218">
        <v>2.6425431798949761</v>
      </c>
      <c r="AW1218">
        <v>3.2982003016273831</v>
      </c>
      <c r="AX1218">
        <v>6.0400986969028034</v>
      </c>
      <c r="AY1218">
        <v>7.5387435465768764</v>
      </c>
      <c r="AZ1218">
        <v>0.1508674830786379</v>
      </c>
      <c r="BA1218">
        <v>0.1611965853539627</v>
      </c>
      <c r="BB1218">
        <v>17.035563117723608</v>
      </c>
      <c r="BC1218">
        <v>17.035563117723608</v>
      </c>
      <c r="BD1218" t="b">
        <v>1</v>
      </c>
      <c r="BE1218" t="b">
        <v>1</v>
      </c>
      <c r="BH1218">
        <v>1680.8570938425701</v>
      </c>
      <c r="BI1218">
        <v>57378.505896231451</v>
      </c>
      <c r="BJ1218">
        <v>0.16063233512776451</v>
      </c>
      <c r="BK1218">
        <v>0.16063233512776451</v>
      </c>
      <c r="BL1218">
        <v>0.16063233512776451</v>
      </c>
      <c r="BM1218" t="s">
        <v>89</v>
      </c>
      <c r="BN1218">
        <v>5.4834187998596864</v>
      </c>
      <c r="BO1218">
        <v>5.4834187998596873</v>
      </c>
      <c r="BP1218">
        <v>5.4834187998596864</v>
      </c>
      <c r="BQ1218" t="s">
        <v>89</v>
      </c>
      <c r="BR1218">
        <v>5.605240968689098</v>
      </c>
      <c r="BS1218">
        <v>5.605240968689098</v>
      </c>
      <c r="BT1218">
        <v>5.605240968689098</v>
      </c>
      <c r="BU1218" t="s">
        <v>89</v>
      </c>
      <c r="BV1218">
        <v>2.8657525345486039E-2</v>
      </c>
      <c r="BW1218">
        <v>769.09569753639119</v>
      </c>
      <c r="BX1218">
        <v>63554.007892299524</v>
      </c>
      <c r="BY1218">
        <v>0.35106164403841877</v>
      </c>
      <c r="BZ1218">
        <v>0.35106164403841877</v>
      </c>
      <c r="CA1218">
        <v>0.35106164403841877</v>
      </c>
      <c r="CB1218" t="s">
        <v>89</v>
      </c>
      <c r="CC1218" t="s">
        <v>90</v>
      </c>
      <c r="CD1218">
        <v>22.28422770396465</v>
      </c>
      <c r="CE1218">
        <v>22.28422770396465</v>
      </c>
      <c r="CF1218">
        <v>22.28422770396465</v>
      </c>
      <c r="CG1218" t="s">
        <v>89</v>
      </c>
      <c r="CH1218" t="s">
        <v>91</v>
      </c>
      <c r="CI1218">
        <v>0.15358946926680819</v>
      </c>
      <c r="CJ1218">
        <v>9.7493496204845336</v>
      </c>
      <c r="CK1218">
        <v>1.5753816946322101E-2</v>
      </c>
      <c r="CL1218">
        <v>7.151187943265934</v>
      </c>
      <c r="CM1218">
        <v>42</v>
      </c>
      <c r="CN1218">
        <v>0.36774140986408371</v>
      </c>
      <c r="CO1218">
        <v>0.36844933795191481</v>
      </c>
      <c r="CP1218">
        <v>12.82969964793498</v>
      </c>
      <c r="CQ1218">
        <v>12.60029579791777</v>
      </c>
      <c r="CR1218">
        <v>22.28422770396465</v>
      </c>
      <c r="CS1218">
        <v>22.28422770396465</v>
      </c>
      <c r="CT1218">
        <v>0</v>
      </c>
      <c r="CU1218">
        <v>0</v>
      </c>
    </row>
    <row r="1219" spans="1:99" x14ac:dyDescent="0.3">
      <c r="A1219" t="s">
        <v>188</v>
      </c>
      <c r="B1219" t="s">
        <v>83</v>
      </c>
      <c r="C1219" t="s">
        <v>3382</v>
      </c>
      <c r="D1219" t="s">
        <v>129</v>
      </c>
      <c r="E1219">
        <v>2.5000000000000001E-2</v>
      </c>
      <c r="F1219">
        <v>0.8125</v>
      </c>
      <c r="G1219">
        <v>1.5753816946322111E-2</v>
      </c>
      <c r="H1219">
        <v>70</v>
      </c>
      <c r="I1219">
        <v>112</v>
      </c>
      <c r="J1219">
        <v>3</v>
      </c>
      <c r="K1219">
        <v>11.99919953290404</v>
      </c>
      <c r="L1219">
        <v>11.983778396651619</v>
      </c>
      <c r="M1219">
        <v>15.62070503675662</v>
      </c>
      <c r="N1219">
        <v>15.623155813968101</v>
      </c>
      <c r="O1219">
        <v>15.62070503675662</v>
      </c>
      <c r="P1219">
        <v>15.623155813968101</v>
      </c>
      <c r="Q1219">
        <v>15.62070503675662</v>
      </c>
      <c r="R1219" s="2">
        <v>11.99919953290404</v>
      </c>
      <c r="S1219">
        <v>1.34</v>
      </c>
      <c r="T1219">
        <v>4.41</v>
      </c>
      <c r="U1219">
        <v>4.3</v>
      </c>
      <c r="V1219">
        <v>1.1000000000000001</v>
      </c>
      <c r="W1219">
        <v>0.16700000000000001</v>
      </c>
      <c r="Y1219" t="s">
        <v>84</v>
      </c>
      <c r="AA1219">
        <v>1</v>
      </c>
      <c r="AB1219">
        <v>270</v>
      </c>
      <c r="AC1219" t="s">
        <v>189</v>
      </c>
      <c r="AD1219" t="s">
        <v>87</v>
      </c>
      <c r="AE1219" t="s">
        <v>87</v>
      </c>
      <c r="AF1219" t="s">
        <v>131</v>
      </c>
      <c r="AG1219" t="b">
        <v>1</v>
      </c>
      <c r="AH1219">
        <v>2.5000000000000001E-2</v>
      </c>
      <c r="AI1219">
        <v>2.86497475423306E-2</v>
      </c>
      <c r="AJ1219">
        <v>4</v>
      </c>
      <c r="AL1219">
        <v>5.5126294115890229</v>
      </c>
      <c r="AM1219">
        <v>5.6129935959715507</v>
      </c>
      <c r="AN1219">
        <v>5.5256534341374453</v>
      </c>
      <c r="AO1219">
        <v>5.5126294115890238</v>
      </c>
      <c r="AP1219">
        <v>0.1608868668155366</v>
      </c>
      <c r="AQ1219">
        <v>0.1611965853539627</v>
      </c>
      <c r="AR1219">
        <v>1680.875119194367</v>
      </c>
      <c r="AS1219">
        <v>57381.782488642297</v>
      </c>
      <c r="AT1219">
        <v>0.16063061254033509</v>
      </c>
      <c r="AU1219">
        <v>5.4836143176565457</v>
      </c>
      <c r="AV1219">
        <v>2.642543179894977</v>
      </c>
      <c r="AW1219">
        <v>3.2982003016273822</v>
      </c>
      <c r="AX1219">
        <v>3.2523608367938182</v>
      </c>
      <c r="AY1219">
        <v>4.0593234481567784</v>
      </c>
      <c r="AZ1219">
        <v>0.15086748307863801</v>
      </c>
      <c r="BA1219">
        <v>0.1611965853539627</v>
      </c>
      <c r="BB1219">
        <v>31.637474361486721</v>
      </c>
      <c r="BC1219">
        <v>31.637474361486721</v>
      </c>
      <c r="BD1219" t="b">
        <v>1</v>
      </c>
      <c r="BE1219" t="b">
        <v>1</v>
      </c>
      <c r="BH1219">
        <v>1680.8570938425701</v>
      </c>
      <c r="BI1219">
        <v>57378.505896231451</v>
      </c>
      <c r="BJ1219">
        <v>0.16063233512776451</v>
      </c>
      <c r="BK1219">
        <v>0.16063233512776451</v>
      </c>
      <c r="BL1219">
        <v>0.16063233512776451</v>
      </c>
      <c r="BM1219" t="s">
        <v>89</v>
      </c>
      <c r="BN1219">
        <v>5.4834187998596864</v>
      </c>
      <c r="BO1219">
        <v>5.4834187998596873</v>
      </c>
      <c r="BP1219">
        <v>5.4834187998596864</v>
      </c>
      <c r="BQ1219" t="s">
        <v>89</v>
      </c>
      <c r="BR1219">
        <v>5.605240968689098</v>
      </c>
      <c r="BS1219">
        <v>5.605240968689098</v>
      </c>
      <c r="BT1219">
        <v>5.605240968689098</v>
      </c>
      <c r="BU1219" t="s">
        <v>89</v>
      </c>
      <c r="BV1219">
        <v>2.8657525345486039E-2</v>
      </c>
      <c r="BW1219">
        <v>1428.3205811390119</v>
      </c>
      <c r="BX1219">
        <v>118028.8717999848</v>
      </c>
      <c r="BY1219">
        <v>0.189033192943764</v>
      </c>
      <c r="BZ1219">
        <v>0.189033192943764</v>
      </c>
      <c r="CA1219">
        <v>0.189033192943764</v>
      </c>
      <c r="CB1219" t="s">
        <v>89</v>
      </c>
      <c r="CC1219" t="s">
        <v>90</v>
      </c>
      <c r="CD1219">
        <v>11.99919953290404</v>
      </c>
      <c r="CE1219">
        <v>11.99919953290404</v>
      </c>
      <c r="CF1219">
        <v>11.99919953290404</v>
      </c>
      <c r="CG1219" t="s">
        <v>89</v>
      </c>
      <c r="CH1219" t="s">
        <v>91</v>
      </c>
      <c r="CI1219">
        <v>0.1535894692668083</v>
      </c>
      <c r="CJ1219">
        <v>9.7493496204845354</v>
      </c>
      <c r="CK1219">
        <v>1.5753816946322111E-2</v>
      </c>
      <c r="CL1219">
        <v>13.280777608922451</v>
      </c>
      <c r="CM1219">
        <v>42</v>
      </c>
      <c r="CN1219">
        <v>0.1980146053114297</v>
      </c>
      <c r="CO1219">
        <v>0.19839579735872331</v>
      </c>
      <c r="CP1219">
        <v>6.9082998104265236</v>
      </c>
      <c r="CQ1219">
        <v>6.7847746604172592</v>
      </c>
      <c r="CR1219">
        <v>11.99919953290404</v>
      </c>
      <c r="CS1219">
        <v>11.99919953290404</v>
      </c>
      <c r="CT1219">
        <v>0</v>
      </c>
      <c r="CU1219">
        <v>0</v>
      </c>
    </row>
    <row r="1220" spans="1:99" x14ac:dyDescent="0.3">
      <c r="A1220" t="s">
        <v>190</v>
      </c>
      <c r="B1220" t="s">
        <v>83</v>
      </c>
      <c r="C1220" t="s">
        <v>3382</v>
      </c>
      <c r="D1220" t="s">
        <v>129</v>
      </c>
      <c r="E1220">
        <v>0.1</v>
      </c>
      <c r="F1220">
        <v>0.25</v>
      </c>
      <c r="G1220">
        <v>2.837023787766688E-2</v>
      </c>
      <c r="H1220">
        <v>56</v>
      </c>
      <c r="I1220">
        <v>112</v>
      </c>
      <c r="J1220">
        <v>4</v>
      </c>
      <c r="K1220">
        <v>22.819834186448158</v>
      </c>
      <c r="L1220">
        <v>22.81667351629293</v>
      </c>
      <c r="M1220">
        <v>28.774994631010411</v>
      </c>
      <c r="N1220">
        <v>28.780225964380652</v>
      </c>
      <c r="O1220">
        <v>28.774994631010411</v>
      </c>
      <c r="P1220">
        <v>28.780225964380652</v>
      </c>
      <c r="Q1220">
        <v>28.774994631010411</v>
      </c>
      <c r="R1220" s="2">
        <v>22.819834186448158</v>
      </c>
      <c r="S1220">
        <v>1.34</v>
      </c>
      <c r="T1220">
        <v>4.41</v>
      </c>
      <c r="U1220">
        <v>4.3</v>
      </c>
      <c r="V1220">
        <v>1.1000000000000001</v>
      </c>
      <c r="W1220">
        <v>0.16700000000000001</v>
      </c>
      <c r="Y1220" t="s">
        <v>84</v>
      </c>
      <c r="AA1220">
        <v>1</v>
      </c>
      <c r="AB1220">
        <v>270</v>
      </c>
      <c r="AC1220" t="s">
        <v>191</v>
      </c>
      <c r="AD1220" t="s">
        <v>87</v>
      </c>
      <c r="AE1220" t="s">
        <v>87</v>
      </c>
      <c r="AF1220" t="s">
        <v>131</v>
      </c>
      <c r="AG1220" t="b">
        <v>0</v>
      </c>
      <c r="AH1220">
        <v>0.1</v>
      </c>
      <c r="AI1220">
        <v>2.86497475423306E-2</v>
      </c>
      <c r="AJ1220">
        <v>4</v>
      </c>
      <c r="AL1220">
        <v>5.5126294115890229</v>
      </c>
      <c r="AM1220">
        <v>5.628057431493005</v>
      </c>
      <c r="AN1220">
        <v>5.5256534341374453</v>
      </c>
      <c r="AO1220">
        <v>5.5126294115890238</v>
      </c>
      <c r="AP1220">
        <v>0.1608868668155366</v>
      </c>
      <c r="AQ1220">
        <v>0.16124242456601259</v>
      </c>
      <c r="AR1220">
        <v>1680.875119194367</v>
      </c>
      <c r="AS1220">
        <v>57381.782488642297</v>
      </c>
      <c r="AT1220">
        <v>0.16063061254033509</v>
      </c>
      <c r="AU1220">
        <v>5.4836143176565457</v>
      </c>
      <c r="AV1220">
        <v>5.6760726357590006</v>
      </c>
      <c r="AW1220">
        <v>5.6547289681585999</v>
      </c>
      <c r="AX1220">
        <v>22.704290543035999</v>
      </c>
      <c r="AY1220">
        <v>22.6189158726344</v>
      </c>
      <c r="AZ1220">
        <v>0.1618510310496121</v>
      </c>
      <c r="BA1220">
        <v>0.16124242456601259</v>
      </c>
      <c r="BB1220">
        <v>16.25235765736042</v>
      </c>
      <c r="BC1220">
        <v>16.25235765736042</v>
      </c>
      <c r="BD1220" t="b">
        <v>0</v>
      </c>
      <c r="BE1220" t="b">
        <v>0</v>
      </c>
      <c r="BH1220">
        <v>1680.8570938425701</v>
      </c>
      <c r="BI1220">
        <v>57378.505896231451</v>
      </c>
      <c r="BJ1220">
        <v>0.16063233512776451</v>
      </c>
      <c r="BK1220">
        <v>0.16063233512776451</v>
      </c>
      <c r="BL1220">
        <v>0.16063233512776451</v>
      </c>
      <c r="BM1220" t="s">
        <v>89</v>
      </c>
      <c r="BN1220">
        <v>5.4834187998596864</v>
      </c>
      <c r="BO1220">
        <v>5.4834187998596873</v>
      </c>
      <c r="BP1220">
        <v>5.4834187998596864</v>
      </c>
      <c r="BQ1220" t="s">
        <v>89</v>
      </c>
      <c r="BR1220">
        <v>5.605240968689098</v>
      </c>
      <c r="BS1220">
        <v>5.605240968689098</v>
      </c>
      <c r="BT1220">
        <v>5.605240968689098</v>
      </c>
      <c r="BU1220" t="s">
        <v>89</v>
      </c>
      <c r="BV1220">
        <v>2.8657525345486039E-2</v>
      </c>
      <c r="BW1220">
        <v>417.05016991401919</v>
      </c>
      <c r="BX1220">
        <v>18536.515217594329</v>
      </c>
      <c r="BY1220">
        <v>0.64740412419844917</v>
      </c>
      <c r="BZ1220">
        <v>0.64740412419844917</v>
      </c>
      <c r="CA1220">
        <v>0.64740412419844917</v>
      </c>
      <c r="CB1220" t="s">
        <v>89</v>
      </c>
      <c r="CC1220" t="s">
        <v>90</v>
      </c>
      <c r="CD1220">
        <v>22.819834186448158</v>
      </c>
      <c r="CE1220">
        <v>22.819834186448158</v>
      </c>
      <c r="CF1220">
        <v>22.819834186448158</v>
      </c>
      <c r="CG1220" t="s">
        <v>89</v>
      </c>
      <c r="CH1220" t="s">
        <v>91</v>
      </c>
      <c r="CI1220">
        <v>0.16185103104961229</v>
      </c>
      <c r="CJ1220">
        <v>5.7049585466120396</v>
      </c>
      <c r="CK1220">
        <v>2.837023787766688E-2</v>
      </c>
      <c r="CL1220">
        <v>7.1976317006996791</v>
      </c>
      <c r="CM1220">
        <v>14</v>
      </c>
      <c r="CN1220">
        <v>0.64354746726214651</v>
      </c>
      <c r="CO1220">
        <v>0.64496969826405026</v>
      </c>
      <c r="CP1220">
        <v>22.51222972597202</v>
      </c>
      <c r="CQ1220">
        <v>22.050517646356091</v>
      </c>
      <c r="CR1220">
        <v>22.819834186448158</v>
      </c>
      <c r="CS1220">
        <v>22.819834186448158</v>
      </c>
      <c r="CT1220">
        <v>0</v>
      </c>
      <c r="CU1220">
        <v>0</v>
      </c>
    </row>
    <row r="1221" spans="1:99" x14ac:dyDescent="0.3">
      <c r="A1221" t="s">
        <v>192</v>
      </c>
      <c r="B1221" t="s">
        <v>83</v>
      </c>
      <c r="C1221" t="s">
        <v>3382</v>
      </c>
      <c r="D1221" t="s">
        <v>129</v>
      </c>
      <c r="E1221">
        <v>0.1</v>
      </c>
      <c r="F1221">
        <v>0.4375</v>
      </c>
      <c r="G1221">
        <v>2.837023787766689E-2</v>
      </c>
      <c r="H1221">
        <v>56</v>
      </c>
      <c r="I1221">
        <v>112</v>
      </c>
      <c r="J1221">
        <v>4</v>
      </c>
      <c r="K1221">
        <v>13.03990524939894</v>
      </c>
      <c r="L1221">
        <v>13.038099152167391</v>
      </c>
      <c r="M1221">
        <v>16.442854074863071</v>
      </c>
      <c r="N1221">
        <v>16.445843408217499</v>
      </c>
      <c r="O1221">
        <v>16.442854074863071</v>
      </c>
      <c r="P1221">
        <v>16.445843408217499</v>
      </c>
      <c r="Q1221">
        <v>16.442854074863071</v>
      </c>
      <c r="R1221" s="2">
        <v>13.03990524939894</v>
      </c>
      <c r="S1221">
        <v>1.34</v>
      </c>
      <c r="T1221">
        <v>4.41</v>
      </c>
      <c r="U1221">
        <v>4.3</v>
      </c>
      <c r="V1221">
        <v>1.1000000000000001</v>
      </c>
      <c r="W1221">
        <v>0.16700000000000001</v>
      </c>
      <c r="Y1221" t="s">
        <v>84</v>
      </c>
      <c r="AA1221">
        <v>1</v>
      </c>
      <c r="AB1221">
        <v>270</v>
      </c>
      <c r="AC1221" t="s">
        <v>193</v>
      </c>
      <c r="AD1221" t="s">
        <v>87</v>
      </c>
      <c r="AE1221" t="s">
        <v>87</v>
      </c>
      <c r="AF1221" t="s">
        <v>131</v>
      </c>
      <c r="AG1221" t="b">
        <v>0</v>
      </c>
      <c r="AH1221">
        <v>0.1</v>
      </c>
      <c r="AI1221">
        <v>2.86497475423306E-2</v>
      </c>
      <c r="AJ1221">
        <v>4</v>
      </c>
      <c r="AL1221">
        <v>5.5126294115890229</v>
      </c>
      <c r="AM1221">
        <v>5.628057431493005</v>
      </c>
      <c r="AN1221">
        <v>5.5256534341374453</v>
      </c>
      <c r="AO1221">
        <v>5.5126294115890238</v>
      </c>
      <c r="AP1221">
        <v>0.1608868668155366</v>
      </c>
      <c r="AQ1221">
        <v>0.16124242456601259</v>
      </c>
      <c r="AR1221">
        <v>1680.875119194367</v>
      </c>
      <c r="AS1221">
        <v>57381.782488642297</v>
      </c>
      <c r="AT1221">
        <v>0.16063061254033509</v>
      </c>
      <c r="AU1221">
        <v>5.4836143176565457</v>
      </c>
      <c r="AV1221">
        <v>5.6760726357589979</v>
      </c>
      <c r="AW1221">
        <v>5.6547289681585982</v>
      </c>
      <c r="AX1221">
        <v>12.97388031030628</v>
      </c>
      <c r="AY1221">
        <v>12.925094784362511</v>
      </c>
      <c r="AZ1221">
        <v>0.1618510310496121</v>
      </c>
      <c r="BA1221">
        <v>0.16124242456601259</v>
      </c>
      <c r="BB1221">
        <v>28.44162590038076</v>
      </c>
      <c r="BC1221">
        <v>28.44162590038076</v>
      </c>
      <c r="BD1221" t="b">
        <v>0</v>
      </c>
      <c r="BE1221" t="b">
        <v>0</v>
      </c>
      <c r="BH1221">
        <v>1680.8570938425701</v>
      </c>
      <c r="BI1221">
        <v>57378.505896231451</v>
      </c>
      <c r="BJ1221">
        <v>0.16063233512776451</v>
      </c>
      <c r="BK1221">
        <v>0.16063233512776451</v>
      </c>
      <c r="BL1221">
        <v>0.16063233512776451</v>
      </c>
      <c r="BM1221" t="s">
        <v>89</v>
      </c>
      <c r="BN1221">
        <v>5.4834187998596864</v>
      </c>
      <c r="BO1221">
        <v>5.4834187998596873</v>
      </c>
      <c r="BP1221">
        <v>5.4834187998596864</v>
      </c>
      <c r="BQ1221" t="s">
        <v>89</v>
      </c>
      <c r="BR1221">
        <v>5.605240968689098</v>
      </c>
      <c r="BS1221">
        <v>5.605240968689098</v>
      </c>
      <c r="BT1221">
        <v>5.605240968689098</v>
      </c>
      <c r="BU1221" t="s">
        <v>89</v>
      </c>
      <c r="BV1221">
        <v>2.8657525345486039E-2</v>
      </c>
      <c r="BW1221">
        <v>729.83779734953396</v>
      </c>
      <c r="BX1221">
        <v>32438.901630790271</v>
      </c>
      <c r="BY1221">
        <v>0.36994521382768503</v>
      </c>
      <c r="BZ1221">
        <v>0.36994521382768503</v>
      </c>
      <c r="CA1221">
        <v>0.36994521382768503</v>
      </c>
      <c r="CB1221" t="s">
        <v>89</v>
      </c>
      <c r="CC1221" t="s">
        <v>90</v>
      </c>
      <c r="CD1221">
        <v>13.03990524939894</v>
      </c>
      <c r="CE1221">
        <v>13.03990524939894</v>
      </c>
      <c r="CF1221">
        <v>13.03990524939894</v>
      </c>
      <c r="CG1221" t="s">
        <v>89</v>
      </c>
      <c r="CH1221" t="s">
        <v>91</v>
      </c>
      <c r="CI1221">
        <v>0.16185103104961221</v>
      </c>
      <c r="CJ1221">
        <v>5.7049585466120361</v>
      </c>
      <c r="CK1221">
        <v>2.837023787766688E-2</v>
      </c>
      <c r="CL1221">
        <v>12.59585547622444</v>
      </c>
      <c r="CM1221">
        <v>14</v>
      </c>
      <c r="CN1221">
        <v>0.36774140986408371</v>
      </c>
      <c r="CO1221">
        <v>0.36855411329374299</v>
      </c>
      <c r="CP1221">
        <v>12.864131271984011</v>
      </c>
      <c r="CQ1221">
        <v>12.60029579791777</v>
      </c>
      <c r="CR1221">
        <v>13.03990524939894</v>
      </c>
      <c r="CS1221">
        <v>13.03990524939894</v>
      </c>
      <c r="CT1221">
        <v>0</v>
      </c>
      <c r="CU1221">
        <v>0</v>
      </c>
    </row>
    <row r="1222" spans="1:99" x14ac:dyDescent="0.3">
      <c r="A1222" t="s">
        <v>194</v>
      </c>
      <c r="B1222" t="s">
        <v>83</v>
      </c>
      <c r="C1222" t="s">
        <v>3382</v>
      </c>
      <c r="D1222" t="s">
        <v>129</v>
      </c>
      <c r="E1222">
        <v>0.1</v>
      </c>
      <c r="F1222">
        <v>0.8125</v>
      </c>
      <c r="G1222">
        <v>2.837023787766689E-2</v>
      </c>
      <c r="H1222">
        <v>56</v>
      </c>
      <c r="I1222">
        <v>112</v>
      </c>
      <c r="J1222">
        <v>4</v>
      </c>
      <c r="K1222">
        <v>7.0214874419840516</v>
      </c>
      <c r="L1222">
        <v>7.0205149280901384</v>
      </c>
      <c r="M1222">
        <v>8.8538445018492418</v>
      </c>
      <c r="N1222">
        <v>8.8554541428862397</v>
      </c>
      <c r="O1222">
        <v>8.8538445018492418</v>
      </c>
      <c r="P1222">
        <v>8.8554541428862397</v>
      </c>
      <c r="Q1222">
        <v>8.8538445018492418</v>
      </c>
      <c r="R1222" s="2">
        <v>7.0214874419840516</v>
      </c>
      <c r="S1222">
        <v>1.34</v>
      </c>
      <c r="T1222">
        <v>4.41</v>
      </c>
      <c r="U1222">
        <v>4.3</v>
      </c>
      <c r="V1222">
        <v>1.1000000000000001</v>
      </c>
      <c r="W1222">
        <v>0.16700000000000001</v>
      </c>
      <c r="Y1222" t="s">
        <v>84</v>
      </c>
      <c r="AA1222">
        <v>1</v>
      </c>
      <c r="AB1222">
        <v>270</v>
      </c>
      <c r="AC1222" t="s">
        <v>195</v>
      </c>
      <c r="AD1222" t="s">
        <v>87</v>
      </c>
      <c r="AE1222" t="s">
        <v>87</v>
      </c>
      <c r="AF1222" t="s">
        <v>131</v>
      </c>
      <c r="AG1222" t="b">
        <v>0</v>
      </c>
      <c r="AH1222">
        <v>0.1</v>
      </c>
      <c r="AI1222">
        <v>2.86497475423306E-2</v>
      </c>
      <c r="AJ1222">
        <v>4</v>
      </c>
      <c r="AL1222">
        <v>5.5126294115890229</v>
      </c>
      <c r="AM1222">
        <v>5.628057431493005</v>
      </c>
      <c r="AN1222">
        <v>5.5256534341374453</v>
      </c>
      <c r="AO1222">
        <v>5.5126294115890238</v>
      </c>
      <c r="AP1222">
        <v>0.1608868668155366</v>
      </c>
      <c r="AQ1222">
        <v>0.16124242456601259</v>
      </c>
      <c r="AR1222">
        <v>1680.875119194367</v>
      </c>
      <c r="AS1222">
        <v>57381.782488642297</v>
      </c>
      <c r="AT1222">
        <v>0.16063061254033509</v>
      </c>
      <c r="AU1222">
        <v>5.4836143176565457</v>
      </c>
      <c r="AV1222">
        <v>5.6760726357590006</v>
      </c>
      <c r="AW1222">
        <v>5.6547289681586017</v>
      </c>
      <c r="AX1222">
        <v>6.9859355517033856</v>
      </c>
      <c r="AY1222">
        <v>6.9596664223490494</v>
      </c>
      <c r="AZ1222">
        <v>0.1618510310496121</v>
      </c>
      <c r="BA1222">
        <v>0.16124242456601259</v>
      </c>
      <c r="BB1222">
        <v>52.820162386421288</v>
      </c>
      <c r="BC1222">
        <v>52.820162386421288</v>
      </c>
      <c r="BD1222" t="b">
        <v>0</v>
      </c>
      <c r="BE1222" t="b">
        <v>0</v>
      </c>
      <c r="BH1222">
        <v>1680.8570938425701</v>
      </c>
      <c r="BI1222">
        <v>57378.505896231451</v>
      </c>
      <c r="BJ1222">
        <v>0.16063233512776451</v>
      </c>
      <c r="BK1222">
        <v>0.16063233512776451</v>
      </c>
      <c r="BL1222">
        <v>0.16063233512776451</v>
      </c>
      <c r="BM1222" t="s">
        <v>89</v>
      </c>
      <c r="BN1222">
        <v>5.4834187998596864</v>
      </c>
      <c r="BO1222">
        <v>5.4834187998596873</v>
      </c>
      <c r="BP1222">
        <v>5.4834187998596864</v>
      </c>
      <c r="BQ1222" t="s">
        <v>89</v>
      </c>
      <c r="BR1222">
        <v>5.605240968689098</v>
      </c>
      <c r="BS1222">
        <v>5.605240968689098</v>
      </c>
      <c r="BT1222">
        <v>5.605240968689098</v>
      </c>
      <c r="BU1222" t="s">
        <v>89</v>
      </c>
      <c r="BV1222">
        <v>2.8657525345486039E-2</v>
      </c>
      <c r="BW1222">
        <v>1355.413052220563</v>
      </c>
      <c r="BX1222">
        <v>60243.674457181609</v>
      </c>
      <c r="BY1222">
        <v>0.19920126898413809</v>
      </c>
      <c r="BZ1222">
        <v>0.19920126898413809</v>
      </c>
      <c r="CA1222">
        <v>0.19920126898413809</v>
      </c>
      <c r="CB1222" t="s">
        <v>89</v>
      </c>
      <c r="CC1222" t="s">
        <v>90</v>
      </c>
      <c r="CD1222">
        <v>7.0214874419840454</v>
      </c>
      <c r="CE1222">
        <v>7.0214874419840454</v>
      </c>
      <c r="CF1222">
        <v>7.0214874419840454</v>
      </c>
      <c r="CG1222" t="s">
        <v>89</v>
      </c>
      <c r="CH1222" t="s">
        <v>91</v>
      </c>
      <c r="CI1222">
        <v>0.16185103104961221</v>
      </c>
      <c r="CJ1222">
        <v>5.7049585466120369</v>
      </c>
      <c r="CK1222">
        <v>2.837023787766689E-2</v>
      </c>
      <c r="CL1222">
        <v>23.392303027273961</v>
      </c>
      <c r="CM1222">
        <v>14</v>
      </c>
      <c r="CN1222">
        <v>0.1980146053114297</v>
      </c>
      <c r="CO1222">
        <v>0.19845221485047701</v>
      </c>
      <c r="CP1222">
        <v>6.9268399156836988</v>
      </c>
      <c r="CQ1222">
        <v>6.7847746604172592</v>
      </c>
      <c r="CR1222">
        <v>7.0214874419840516</v>
      </c>
      <c r="CS1222">
        <v>7.0214874419840454</v>
      </c>
      <c r="CT1222">
        <v>6.2172489379008766E-15</v>
      </c>
      <c r="CU1222">
        <v>8.8546037990834641E-14</v>
      </c>
    </row>
    <row r="1223" spans="1:99" x14ac:dyDescent="0.3">
      <c r="A1223" t="s">
        <v>196</v>
      </c>
      <c r="B1223" t="s">
        <v>83</v>
      </c>
      <c r="C1223" t="s">
        <v>3382</v>
      </c>
      <c r="D1223" t="s">
        <v>129</v>
      </c>
      <c r="E1223">
        <v>0.17499999999999999</v>
      </c>
      <c r="F1223">
        <v>0.25</v>
      </c>
      <c r="G1223">
        <v>2.851836967050583E-2</v>
      </c>
      <c r="H1223">
        <v>28</v>
      </c>
      <c r="I1223">
        <v>112</v>
      </c>
      <c r="J1223">
        <v>6</v>
      </c>
      <c r="K1223">
        <v>22.697977534360401</v>
      </c>
      <c r="L1223">
        <v>22.694399142409509</v>
      </c>
      <c r="M1223">
        <v>25.982656574298129</v>
      </c>
      <c r="N1223">
        <v>25.98947037593566</v>
      </c>
      <c r="O1223">
        <v>25.982656574298129</v>
      </c>
      <c r="P1223">
        <v>25.98947037593566</v>
      </c>
      <c r="Q1223">
        <v>25.982656574298129</v>
      </c>
      <c r="R1223" s="2">
        <v>22.697977534360401</v>
      </c>
      <c r="S1223">
        <v>1.34</v>
      </c>
      <c r="T1223">
        <v>4.41</v>
      </c>
      <c r="U1223">
        <v>4.3</v>
      </c>
      <c r="V1223">
        <v>1.1000000000000001</v>
      </c>
      <c r="W1223">
        <v>0.16700000000000001</v>
      </c>
      <c r="Y1223" t="s">
        <v>84</v>
      </c>
      <c r="AA1223">
        <v>1</v>
      </c>
      <c r="AB1223">
        <v>270</v>
      </c>
      <c r="AC1223" t="s">
        <v>197</v>
      </c>
      <c r="AD1223" t="s">
        <v>87</v>
      </c>
      <c r="AE1223" t="s">
        <v>87</v>
      </c>
      <c r="AF1223" t="s">
        <v>131</v>
      </c>
      <c r="AG1223" t="b">
        <v>0</v>
      </c>
      <c r="AH1223">
        <v>0.17499999999999999</v>
      </c>
      <c r="AI1223">
        <v>2.86497475423306E-2</v>
      </c>
      <c r="AJ1223">
        <v>4</v>
      </c>
      <c r="AL1223">
        <v>5.5126294115890229</v>
      </c>
      <c r="AM1223">
        <v>5.628057431493005</v>
      </c>
      <c r="AN1223">
        <v>5.5256534341374453</v>
      </c>
      <c r="AO1223">
        <v>5.5126294115890238</v>
      </c>
      <c r="AP1223">
        <v>0.1608868668155366</v>
      </c>
      <c r="AQ1223">
        <v>0.16124242456601259</v>
      </c>
      <c r="AR1223">
        <v>1680.875119194367</v>
      </c>
      <c r="AS1223">
        <v>57381.782488642297</v>
      </c>
      <c r="AT1223">
        <v>0.16063061254033509</v>
      </c>
      <c r="AU1223">
        <v>5.4836143176565457</v>
      </c>
      <c r="AV1223">
        <v>5.649808014444849</v>
      </c>
      <c r="AW1223">
        <v>5.6281876678052276</v>
      </c>
      <c r="AX1223">
        <v>22.5992320577794</v>
      </c>
      <c r="AY1223">
        <v>22.51275067122091</v>
      </c>
      <c r="AZ1223">
        <v>0.1618618277056896</v>
      </c>
      <c r="BA1223">
        <v>0.16124242456601259</v>
      </c>
      <c r="BB1223">
        <v>14.075013618497859</v>
      </c>
      <c r="BC1223">
        <v>14.075013618497859</v>
      </c>
      <c r="BD1223" t="b">
        <v>0</v>
      </c>
      <c r="BE1223" t="b">
        <v>0</v>
      </c>
      <c r="BH1223">
        <v>1680.8570938425701</v>
      </c>
      <c r="BI1223">
        <v>57378.505896231451</v>
      </c>
      <c r="BJ1223">
        <v>0.16063233512776451</v>
      </c>
      <c r="BK1223">
        <v>0.16063233512776451</v>
      </c>
      <c r="BL1223">
        <v>0.16063233512776451</v>
      </c>
      <c r="BM1223" t="s">
        <v>89</v>
      </c>
      <c r="BN1223">
        <v>5.4834187998596864</v>
      </c>
      <c r="BO1223">
        <v>5.4834187998596873</v>
      </c>
      <c r="BP1223">
        <v>5.4834187998596864</v>
      </c>
      <c r="BQ1223" t="s">
        <v>89</v>
      </c>
      <c r="BR1223">
        <v>5.605240968689098</v>
      </c>
      <c r="BS1223">
        <v>5.605240968689098</v>
      </c>
      <c r="BT1223">
        <v>5.605240968689098</v>
      </c>
      <c r="BU1223" t="s">
        <v>89</v>
      </c>
      <c r="BV1223">
        <v>2.8657525345486039E-2</v>
      </c>
      <c r="BW1223">
        <v>417.11125441837407</v>
      </c>
      <c r="BX1223">
        <v>16742.627119360601</v>
      </c>
      <c r="BY1223">
        <v>0.64730931409772652</v>
      </c>
      <c r="BZ1223">
        <v>0.64730931409772652</v>
      </c>
      <c r="CA1223">
        <v>0.64730931409772652</v>
      </c>
      <c r="CB1223" t="s">
        <v>89</v>
      </c>
      <c r="CC1223" t="s">
        <v>90</v>
      </c>
      <c r="CD1223">
        <v>22.697977534360401</v>
      </c>
      <c r="CE1223">
        <v>22.697977534360401</v>
      </c>
      <c r="CF1223">
        <v>22.697977534360401</v>
      </c>
      <c r="CG1223" t="s">
        <v>89</v>
      </c>
      <c r="CH1223" t="s">
        <v>91</v>
      </c>
      <c r="CI1223">
        <v>0.1618273285244316</v>
      </c>
      <c r="CJ1223">
        <v>5.6744943835901012</v>
      </c>
      <c r="CK1223">
        <v>2.851836967050583E-2</v>
      </c>
      <c r="CL1223">
        <v>8.3986649696620912</v>
      </c>
      <c r="CM1223">
        <v>10</v>
      </c>
      <c r="CN1223">
        <v>0.64354746726214651</v>
      </c>
      <c r="CO1223">
        <v>0.64496969826405026</v>
      </c>
      <c r="CP1223">
        <v>22.51222972597202</v>
      </c>
      <c r="CQ1223">
        <v>22.050517646356091</v>
      </c>
      <c r="CR1223">
        <v>22.697977534360401</v>
      </c>
      <c r="CS1223">
        <v>22.697977534360401</v>
      </c>
      <c r="CT1223">
        <v>3.5527136788005009E-15</v>
      </c>
      <c r="CU1223">
        <v>1.565211558352444E-14</v>
      </c>
    </row>
    <row r="1224" spans="1:99" x14ac:dyDescent="0.3">
      <c r="A1224" t="s">
        <v>198</v>
      </c>
      <c r="B1224" t="s">
        <v>83</v>
      </c>
      <c r="C1224" t="s">
        <v>3382</v>
      </c>
      <c r="D1224" t="s">
        <v>129</v>
      </c>
      <c r="E1224">
        <v>0.17499999999999999</v>
      </c>
      <c r="F1224">
        <v>0.4375</v>
      </c>
      <c r="G1224">
        <v>2.851836967050583E-2</v>
      </c>
      <c r="H1224">
        <v>28</v>
      </c>
      <c r="I1224">
        <v>112</v>
      </c>
      <c r="J1224">
        <v>6</v>
      </c>
      <c r="K1224">
        <v>12.97027287677736</v>
      </c>
      <c r="L1224">
        <v>12.96822808137685</v>
      </c>
      <c r="M1224">
        <v>14.847232328170531</v>
      </c>
      <c r="N1224">
        <v>14.85112592910626</v>
      </c>
      <c r="O1224">
        <v>14.847232328170531</v>
      </c>
      <c r="P1224">
        <v>14.85112592910626</v>
      </c>
      <c r="Q1224">
        <v>14.847232328170531</v>
      </c>
      <c r="R1224" s="2">
        <v>12.97027287677736</v>
      </c>
      <c r="S1224">
        <v>1.34</v>
      </c>
      <c r="T1224">
        <v>4.41</v>
      </c>
      <c r="U1224">
        <v>4.3</v>
      </c>
      <c r="V1224">
        <v>1.1000000000000001</v>
      </c>
      <c r="W1224">
        <v>0.16700000000000001</v>
      </c>
      <c r="Y1224" t="s">
        <v>84</v>
      </c>
      <c r="AA1224">
        <v>1</v>
      </c>
      <c r="AB1224">
        <v>270</v>
      </c>
      <c r="AC1224" t="s">
        <v>199</v>
      </c>
      <c r="AD1224" t="s">
        <v>87</v>
      </c>
      <c r="AE1224" t="s">
        <v>87</v>
      </c>
      <c r="AF1224" t="s">
        <v>131</v>
      </c>
      <c r="AG1224" t="b">
        <v>0</v>
      </c>
      <c r="AH1224">
        <v>0.17499999999999999</v>
      </c>
      <c r="AI1224">
        <v>2.86497475423306E-2</v>
      </c>
      <c r="AJ1224">
        <v>4</v>
      </c>
      <c r="AL1224">
        <v>5.5126294115890229</v>
      </c>
      <c r="AM1224">
        <v>5.628057431493005</v>
      </c>
      <c r="AN1224">
        <v>5.5256534341374453</v>
      </c>
      <c r="AO1224">
        <v>5.5126294115890238</v>
      </c>
      <c r="AP1224">
        <v>0.1608868668155366</v>
      </c>
      <c r="AQ1224">
        <v>0.16124242456601259</v>
      </c>
      <c r="AR1224">
        <v>1680.875119194367</v>
      </c>
      <c r="AS1224">
        <v>57381.782488642297</v>
      </c>
      <c r="AT1224">
        <v>0.16063061254033509</v>
      </c>
      <c r="AU1224">
        <v>5.4836143176565457</v>
      </c>
      <c r="AV1224">
        <v>5.6498080144448473</v>
      </c>
      <c r="AW1224">
        <v>5.6281876678052249</v>
      </c>
      <c r="AX1224">
        <v>12.91384689015965</v>
      </c>
      <c r="AY1224">
        <v>12.864428954983371</v>
      </c>
      <c r="AZ1224">
        <v>0.16186182770568969</v>
      </c>
      <c r="BA1224">
        <v>0.16124242456601259</v>
      </c>
      <c r="BB1224">
        <v>24.631273832371289</v>
      </c>
      <c r="BC1224">
        <v>24.631273832371289</v>
      </c>
      <c r="BD1224" t="b">
        <v>0</v>
      </c>
      <c r="BE1224" t="b">
        <v>0</v>
      </c>
      <c r="BH1224">
        <v>1680.8570938425701</v>
      </c>
      <c r="BI1224">
        <v>57378.505896231451</v>
      </c>
      <c r="BJ1224">
        <v>0.16063233512776451</v>
      </c>
      <c r="BK1224">
        <v>0.16063233512776451</v>
      </c>
      <c r="BL1224">
        <v>0.16063233512776451</v>
      </c>
      <c r="BM1224" t="s">
        <v>89</v>
      </c>
      <c r="BN1224">
        <v>5.4834187998596864</v>
      </c>
      <c r="BO1224">
        <v>5.4834187998596873</v>
      </c>
      <c r="BP1224">
        <v>5.4834187998596864</v>
      </c>
      <c r="BQ1224" t="s">
        <v>89</v>
      </c>
      <c r="BR1224">
        <v>5.605240968689098</v>
      </c>
      <c r="BS1224">
        <v>5.605240968689098</v>
      </c>
      <c r="BT1224">
        <v>5.605240968689098</v>
      </c>
      <c r="BU1224" t="s">
        <v>89</v>
      </c>
      <c r="BV1224">
        <v>2.8657525345486039E-2</v>
      </c>
      <c r="BW1224">
        <v>729.94469523215548</v>
      </c>
      <c r="BX1224">
        <v>29299.59745888153</v>
      </c>
      <c r="BY1224">
        <v>0.36989103662727191</v>
      </c>
      <c r="BZ1224">
        <v>0.36989103662727191</v>
      </c>
      <c r="CA1224">
        <v>0.36989103662727191</v>
      </c>
      <c r="CB1224" t="s">
        <v>89</v>
      </c>
      <c r="CC1224" t="s">
        <v>90</v>
      </c>
      <c r="CD1224">
        <v>12.97027287677736</v>
      </c>
      <c r="CE1224">
        <v>12.97027287677736</v>
      </c>
      <c r="CF1224">
        <v>12.97027287677736</v>
      </c>
      <c r="CG1224" t="s">
        <v>89</v>
      </c>
      <c r="CH1224" t="s">
        <v>91</v>
      </c>
      <c r="CI1224">
        <v>0.16182732852443141</v>
      </c>
      <c r="CJ1224">
        <v>5.6744943835900949</v>
      </c>
      <c r="CK1224">
        <v>2.851836967050583E-2</v>
      </c>
      <c r="CL1224">
        <v>14.697663696908659</v>
      </c>
      <c r="CM1224">
        <v>10</v>
      </c>
      <c r="CN1224">
        <v>0.36774140986408371</v>
      </c>
      <c r="CO1224">
        <v>0.36855411329374299</v>
      </c>
      <c r="CP1224">
        <v>12.864131271984011</v>
      </c>
      <c r="CQ1224">
        <v>12.60029579791777</v>
      </c>
      <c r="CR1224">
        <v>12.97027287677736</v>
      </c>
      <c r="CS1224">
        <v>12.97027287677736</v>
      </c>
      <c r="CT1224">
        <v>1.7763568394002501E-15</v>
      </c>
      <c r="CU1224">
        <v>1.3695601135583901E-14</v>
      </c>
    </row>
    <row r="1225" spans="1:99" x14ac:dyDescent="0.3">
      <c r="A1225" t="s">
        <v>200</v>
      </c>
      <c r="B1225" t="s">
        <v>83</v>
      </c>
      <c r="C1225" t="s">
        <v>3382</v>
      </c>
      <c r="D1225" t="s">
        <v>129</v>
      </c>
      <c r="E1225">
        <v>0.17499999999999999</v>
      </c>
      <c r="F1225">
        <v>0.8125</v>
      </c>
      <c r="G1225">
        <v>2.851836967050583E-2</v>
      </c>
      <c r="H1225">
        <v>28</v>
      </c>
      <c r="I1225">
        <v>112</v>
      </c>
      <c r="J1225">
        <v>6</v>
      </c>
      <c r="K1225">
        <v>6.9839930874954979</v>
      </c>
      <c r="L1225">
        <v>6.9828920438182989</v>
      </c>
      <c r="M1225">
        <v>7.9946635613226187</v>
      </c>
      <c r="N1225">
        <v>7.9967601156726253</v>
      </c>
      <c r="O1225">
        <v>7.9946635613226187</v>
      </c>
      <c r="P1225">
        <v>7.9967601156726253</v>
      </c>
      <c r="Q1225">
        <v>7.9946635613226187</v>
      </c>
      <c r="R1225" s="2">
        <v>6.9839930874954979</v>
      </c>
      <c r="S1225">
        <v>1.34</v>
      </c>
      <c r="T1225">
        <v>4.41</v>
      </c>
      <c r="U1225">
        <v>4.3</v>
      </c>
      <c r="V1225">
        <v>1.1000000000000001</v>
      </c>
      <c r="W1225">
        <v>0.16700000000000001</v>
      </c>
      <c r="Y1225" t="s">
        <v>84</v>
      </c>
      <c r="AA1225">
        <v>1</v>
      </c>
      <c r="AB1225">
        <v>270</v>
      </c>
      <c r="AC1225" t="s">
        <v>201</v>
      </c>
      <c r="AD1225" t="s">
        <v>87</v>
      </c>
      <c r="AE1225" t="s">
        <v>87</v>
      </c>
      <c r="AF1225" t="s">
        <v>131</v>
      </c>
      <c r="AG1225" t="b">
        <v>0</v>
      </c>
      <c r="AH1225">
        <v>0.17499999999999999</v>
      </c>
      <c r="AI1225">
        <v>2.86497475423306E-2</v>
      </c>
      <c r="AJ1225">
        <v>4</v>
      </c>
      <c r="AL1225">
        <v>5.5126294115890229</v>
      </c>
      <c r="AM1225">
        <v>5.628057431493005</v>
      </c>
      <c r="AN1225">
        <v>5.5256534341374453</v>
      </c>
      <c r="AO1225">
        <v>5.5126294115890238</v>
      </c>
      <c r="AP1225">
        <v>0.1608868668155366</v>
      </c>
      <c r="AQ1225">
        <v>0.16124242456601259</v>
      </c>
      <c r="AR1225">
        <v>1680.875119194367</v>
      </c>
      <c r="AS1225">
        <v>57381.782488642297</v>
      </c>
      <c r="AT1225">
        <v>0.16063061254033509</v>
      </c>
      <c r="AU1225">
        <v>5.4836143176565457</v>
      </c>
      <c r="AV1225">
        <v>5.6498080144448464</v>
      </c>
      <c r="AW1225">
        <v>5.6281876678052276</v>
      </c>
      <c r="AX1225">
        <v>6.9536098639321189</v>
      </c>
      <c r="AY1225">
        <v>6.9270002065295113</v>
      </c>
      <c r="AZ1225">
        <v>0.16186182770568949</v>
      </c>
      <c r="BA1225">
        <v>0.16124242456601259</v>
      </c>
      <c r="BB1225">
        <v>45.743794260118051</v>
      </c>
      <c r="BC1225">
        <v>45.743794260118051</v>
      </c>
      <c r="BD1225" t="b">
        <v>0</v>
      </c>
      <c r="BE1225" t="b">
        <v>0</v>
      </c>
      <c r="BH1225">
        <v>1680.8570938425701</v>
      </c>
      <c r="BI1225">
        <v>57378.505896231451</v>
      </c>
      <c r="BJ1225">
        <v>0.16063233512776451</v>
      </c>
      <c r="BK1225">
        <v>0.16063233512776451</v>
      </c>
      <c r="BL1225">
        <v>0.16063233512776451</v>
      </c>
      <c r="BM1225" t="s">
        <v>89</v>
      </c>
      <c r="BN1225">
        <v>5.4834187998596864</v>
      </c>
      <c r="BO1225">
        <v>5.4834187998596873</v>
      </c>
      <c r="BP1225">
        <v>5.4834187998596864</v>
      </c>
      <c r="BQ1225" t="s">
        <v>89</v>
      </c>
      <c r="BR1225">
        <v>5.605240968689098</v>
      </c>
      <c r="BS1225">
        <v>5.605240968689098</v>
      </c>
      <c r="BT1225">
        <v>5.605240968689098</v>
      </c>
      <c r="BU1225" t="s">
        <v>89</v>
      </c>
      <c r="BV1225">
        <v>2.8657525345486039E-2</v>
      </c>
      <c r="BW1225">
        <v>1355.6115768597169</v>
      </c>
      <c r="BX1225">
        <v>54413.538137922493</v>
      </c>
      <c r="BY1225">
        <v>0.19917209664545399</v>
      </c>
      <c r="BZ1225">
        <v>0.19917209664545399</v>
      </c>
      <c r="CA1225">
        <v>0.19917209664545399</v>
      </c>
      <c r="CB1225" t="s">
        <v>89</v>
      </c>
      <c r="CC1225" t="s">
        <v>90</v>
      </c>
      <c r="CD1225">
        <v>6.9839930874955014</v>
      </c>
      <c r="CE1225">
        <v>6.9839930874955014</v>
      </c>
      <c r="CF1225">
        <v>6.9839930874955014</v>
      </c>
      <c r="CG1225" t="s">
        <v>89</v>
      </c>
      <c r="CH1225" t="s">
        <v>91</v>
      </c>
      <c r="CI1225">
        <v>0.16182732852443141</v>
      </c>
      <c r="CJ1225">
        <v>5.6744943835900941</v>
      </c>
      <c r="CK1225">
        <v>2.851836967050583E-2</v>
      </c>
      <c r="CL1225">
        <v>27.295661151401809</v>
      </c>
      <c r="CM1225">
        <v>10</v>
      </c>
      <c r="CN1225">
        <v>0.1980146053114297</v>
      </c>
      <c r="CO1225">
        <v>0.19845221485047701</v>
      </c>
      <c r="CP1225">
        <v>6.9268399156836988</v>
      </c>
      <c r="CQ1225">
        <v>6.7847746604172592</v>
      </c>
      <c r="CR1225">
        <v>6.9839930874954979</v>
      </c>
      <c r="CS1225">
        <v>6.9839930874955014</v>
      </c>
      <c r="CT1225">
        <v>3.5527136788005009E-15</v>
      </c>
      <c r="CU1225">
        <v>-5.086937564645448E-14</v>
      </c>
    </row>
    <row r="1226" spans="1:99" x14ac:dyDescent="0.3">
      <c r="A1226" t="s">
        <v>148</v>
      </c>
      <c r="B1226" t="s">
        <v>83</v>
      </c>
      <c r="C1226" t="s">
        <v>3382</v>
      </c>
      <c r="D1226" t="s">
        <v>85</v>
      </c>
      <c r="E1226">
        <v>2.5000000000000001E-2</v>
      </c>
      <c r="F1226">
        <v>0.25</v>
      </c>
      <c r="G1226">
        <v>1.5753816946322129E-2</v>
      </c>
      <c r="H1226">
        <v>70</v>
      </c>
      <c r="I1226">
        <v>112</v>
      </c>
      <c r="J1226">
        <v>3</v>
      </c>
      <c r="K1226">
        <v>38.997398481938092</v>
      </c>
      <c r="L1226">
        <v>38.947279789117736</v>
      </c>
      <c r="M1226">
        <v>50.767291369459002</v>
      </c>
      <c r="N1226">
        <v>50.775256395396319</v>
      </c>
      <c r="O1226">
        <v>50.767291369459002</v>
      </c>
      <c r="P1226">
        <v>50.775256395396319</v>
      </c>
      <c r="Q1226">
        <v>50.767291369459002</v>
      </c>
      <c r="R1226" s="2">
        <v>38.997398481938092</v>
      </c>
      <c r="S1226">
        <v>1.34</v>
      </c>
      <c r="T1226">
        <v>4.41</v>
      </c>
      <c r="U1226">
        <v>4.3</v>
      </c>
      <c r="V1226">
        <v>1.1000000000000001</v>
      </c>
      <c r="W1226">
        <v>0.16700000000000001</v>
      </c>
      <c r="Y1226" t="s">
        <v>84</v>
      </c>
      <c r="AA1226">
        <v>1</v>
      </c>
      <c r="AB1226">
        <v>30</v>
      </c>
      <c r="AC1226" t="s">
        <v>149</v>
      </c>
      <c r="AD1226" t="s">
        <v>87</v>
      </c>
      <c r="AE1226" t="s">
        <v>87</v>
      </c>
      <c r="AF1226" t="s">
        <v>88</v>
      </c>
      <c r="AG1226" t="b">
        <v>1</v>
      </c>
      <c r="AH1226">
        <v>2.5000000000000001E-2</v>
      </c>
      <c r="AI1226">
        <v>2.86497475423306E-2</v>
      </c>
      <c r="AJ1226">
        <v>4</v>
      </c>
      <c r="AL1226">
        <v>5.5126294115890229</v>
      </c>
      <c r="AM1226">
        <v>5.6129935959715516</v>
      </c>
      <c r="AN1226">
        <v>5.5256534341374453</v>
      </c>
      <c r="AO1226">
        <v>5.5126294115890238</v>
      </c>
      <c r="AP1226">
        <v>0.1608868668155366</v>
      </c>
      <c r="AQ1226">
        <v>0.1611965853539627</v>
      </c>
      <c r="AR1226">
        <v>186.7639021327075</v>
      </c>
      <c r="AS1226">
        <v>6375.753609849141</v>
      </c>
      <c r="AT1226">
        <v>0.16063061254033509</v>
      </c>
      <c r="AU1226">
        <v>5.4836143176565422</v>
      </c>
      <c r="AV1226">
        <v>2.6425431798949872</v>
      </c>
      <c r="AW1226">
        <v>3.2982003016273871</v>
      </c>
      <c r="AX1226">
        <v>10.570172719579951</v>
      </c>
      <c r="AY1226">
        <v>13.19280120650955</v>
      </c>
      <c r="AZ1226">
        <v>0.15086748307863801</v>
      </c>
      <c r="BA1226">
        <v>0.1611965853539627</v>
      </c>
      <c r="BB1226">
        <v>1.0816230550935659</v>
      </c>
      <c r="BC1226">
        <v>1.0816230550935659</v>
      </c>
      <c r="BD1226" t="b">
        <v>1</v>
      </c>
      <c r="BE1226" t="b">
        <v>1</v>
      </c>
      <c r="BH1226">
        <v>186.76189931584099</v>
      </c>
      <c r="BI1226">
        <v>6375.3895440257147</v>
      </c>
      <c r="BJ1226">
        <v>0.16063233512776451</v>
      </c>
      <c r="BK1226">
        <v>0.16063233512776451</v>
      </c>
      <c r="BL1226">
        <v>0.16063233512776451</v>
      </c>
      <c r="BM1226" t="s">
        <v>89</v>
      </c>
      <c r="BN1226">
        <v>5.4834187998596846</v>
      </c>
      <c r="BO1226">
        <v>5.4834187998596846</v>
      </c>
      <c r="BP1226">
        <v>5.4834187998596846</v>
      </c>
      <c r="BQ1226" t="s">
        <v>89</v>
      </c>
      <c r="BR1226">
        <v>5.605240968689098</v>
      </c>
      <c r="BS1226">
        <v>5.605240968689098</v>
      </c>
      <c r="BT1226">
        <v>5.605240968689098</v>
      </c>
      <c r="BU1226" t="s">
        <v>89</v>
      </c>
      <c r="BV1226">
        <v>2.8657525345486039E-2</v>
      </c>
      <c r="BW1226">
        <v>48.831472859453378</v>
      </c>
      <c r="BX1226">
        <v>4035.1751042729779</v>
      </c>
      <c r="BY1226">
        <v>0.61435787706723333</v>
      </c>
      <c r="BZ1226">
        <v>0.61435787706723333</v>
      </c>
      <c r="CA1226">
        <v>0.61435787706723333</v>
      </c>
      <c r="CB1226" t="s">
        <v>89</v>
      </c>
      <c r="CC1226" t="s">
        <v>90</v>
      </c>
      <c r="CD1226">
        <v>38.99739848193807</v>
      </c>
      <c r="CE1226">
        <v>38.99739848193807</v>
      </c>
      <c r="CF1226">
        <v>38.99739848193807</v>
      </c>
      <c r="CG1226" t="s">
        <v>89</v>
      </c>
      <c r="CH1226" t="s">
        <v>91</v>
      </c>
      <c r="CI1226">
        <v>0.1535894692668083</v>
      </c>
      <c r="CJ1226">
        <v>9.7493496204845176</v>
      </c>
      <c r="CK1226">
        <v>1.5753816946322139E-2</v>
      </c>
      <c r="CL1226">
        <v>0.45404367893751962</v>
      </c>
      <c r="CM1226">
        <v>42</v>
      </c>
      <c r="CN1226">
        <v>0.64354746726214651</v>
      </c>
      <c r="CO1226">
        <v>0.64478634141585078</v>
      </c>
      <c r="CP1226">
        <v>22.45197438388621</v>
      </c>
      <c r="CQ1226">
        <v>22.050517646356091</v>
      </c>
      <c r="CR1226">
        <v>38.997398481938092</v>
      </c>
      <c r="CS1226">
        <v>38.99739848193807</v>
      </c>
      <c r="CT1226">
        <v>2.1316282072803009E-14</v>
      </c>
      <c r="CU1226">
        <v>5.4660779699640222E-14</v>
      </c>
    </row>
    <row r="1227" spans="1:99" x14ac:dyDescent="0.3">
      <c r="A1227" t="s">
        <v>150</v>
      </c>
      <c r="B1227" t="s">
        <v>83</v>
      </c>
      <c r="C1227" t="s">
        <v>3382</v>
      </c>
      <c r="D1227" t="s">
        <v>85</v>
      </c>
      <c r="E1227">
        <v>2.5000000000000001E-2</v>
      </c>
      <c r="F1227">
        <v>0.4375</v>
      </c>
      <c r="G1227">
        <v>1.5753816946322129E-2</v>
      </c>
      <c r="H1227">
        <v>70</v>
      </c>
      <c r="I1227">
        <v>112</v>
      </c>
      <c r="J1227">
        <v>3</v>
      </c>
      <c r="K1227">
        <v>22.284227703964621</v>
      </c>
      <c r="L1227">
        <v>22.255588450924421</v>
      </c>
      <c r="M1227">
        <v>29.009880782548009</v>
      </c>
      <c r="N1227">
        <v>29.014432225940752</v>
      </c>
      <c r="O1227">
        <v>29.009880782548009</v>
      </c>
      <c r="P1227">
        <v>29.014432225940752</v>
      </c>
      <c r="Q1227">
        <v>29.009880782548009</v>
      </c>
      <c r="R1227" s="2">
        <v>22.284227703964621</v>
      </c>
      <c r="S1227">
        <v>1.34</v>
      </c>
      <c r="T1227">
        <v>4.41</v>
      </c>
      <c r="U1227">
        <v>4.3</v>
      </c>
      <c r="V1227">
        <v>1.1000000000000001</v>
      </c>
      <c r="W1227">
        <v>0.16700000000000001</v>
      </c>
      <c r="Y1227" t="s">
        <v>84</v>
      </c>
      <c r="AA1227">
        <v>1</v>
      </c>
      <c r="AB1227">
        <v>30</v>
      </c>
      <c r="AC1227" t="s">
        <v>151</v>
      </c>
      <c r="AD1227" t="s">
        <v>87</v>
      </c>
      <c r="AE1227" t="s">
        <v>87</v>
      </c>
      <c r="AF1227" t="s">
        <v>88</v>
      </c>
      <c r="AG1227" t="b">
        <v>1</v>
      </c>
      <c r="AH1227">
        <v>2.5000000000000001E-2</v>
      </c>
      <c r="AI1227">
        <v>2.86497475423306E-2</v>
      </c>
      <c r="AJ1227">
        <v>4</v>
      </c>
      <c r="AL1227">
        <v>5.5126294115890229</v>
      </c>
      <c r="AM1227">
        <v>5.6129935959715516</v>
      </c>
      <c r="AN1227">
        <v>5.5256534341374453</v>
      </c>
      <c r="AO1227">
        <v>5.5126294115890238</v>
      </c>
      <c r="AP1227">
        <v>0.1608868668155366</v>
      </c>
      <c r="AQ1227">
        <v>0.1611965853539627</v>
      </c>
      <c r="AR1227">
        <v>186.7639021327075</v>
      </c>
      <c r="AS1227">
        <v>6375.753609849141</v>
      </c>
      <c r="AT1227">
        <v>0.16063061254033509</v>
      </c>
      <c r="AU1227">
        <v>5.4836143176565422</v>
      </c>
      <c r="AV1227">
        <v>2.6425431798949859</v>
      </c>
      <c r="AW1227">
        <v>3.298200301627384</v>
      </c>
      <c r="AX1227">
        <v>6.0400986969028247</v>
      </c>
      <c r="AY1227">
        <v>7.5387435465768773</v>
      </c>
      <c r="AZ1227">
        <v>0.15086748307863801</v>
      </c>
      <c r="BA1227">
        <v>0.1611965853539627</v>
      </c>
      <c r="BB1227">
        <v>1.892840346413738</v>
      </c>
      <c r="BC1227">
        <v>1.892840346413738</v>
      </c>
      <c r="BD1227" t="b">
        <v>1</v>
      </c>
      <c r="BE1227" t="b">
        <v>1</v>
      </c>
      <c r="BH1227">
        <v>186.76189931584099</v>
      </c>
      <c r="BI1227">
        <v>6375.3895440257147</v>
      </c>
      <c r="BJ1227">
        <v>0.16063233512776451</v>
      </c>
      <c r="BK1227">
        <v>0.16063233512776451</v>
      </c>
      <c r="BL1227">
        <v>0.16063233512776451</v>
      </c>
      <c r="BM1227" t="s">
        <v>89</v>
      </c>
      <c r="BN1227">
        <v>5.4834187998596846</v>
      </c>
      <c r="BO1227">
        <v>5.4834187998596846</v>
      </c>
      <c r="BP1227">
        <v>5.4834187998596846</v>
      </c>
      <c r="BQ1227" t="s">
        <v>89</v>
      </c>
      <c r="BR1227">
        <v>5.605240968689098</v>
      </c>
      <c r="BS1227">
        <v>5.605240968689098</v>
      </c>
      <c r="BT1227">
        <v>5.605240968689098</v>
      </c>
      <c r="BU1227" t="s">
        <v>89</v>
      </c>
      <c r="BV1227">
        <v>2.8657525345486039E-2</v>
      </c>
      <c r="BW1227">
        <v>85.455077504043416</v>
      </c>
      <c r="BX1227">
        <v>7061.556432477716</v>
      </c>
      <c r="BY1227">
        <v>0.35106164403841911</v>
      </c>
      <c r="BZ1227">
        <v>0.35106164403841911</v>
      </c>
      <c r="CA1227">
        <v>0.35106164403841911</v>
      </c>
      <c r="CB1227" t="s">
        <v>89</v>
      </c>
      <c r="CC1227" t="s">
        <v>90</v>
      </c>
      <c r="CD1227">
        <v>22.284227703964628</v>
      </c>
      <c r="CE1227">
        <v>22.284227703964628</v>
      </c>
      <c r="CF1227">
        <v>22.284227703964628</v>
      </c>
      <c r="CG1227" t="s">
        <v>89</v>
      </c>
      <c r="CH1227" t="s">
        <v>91</v>
      </c>
      <c r="CI1227">
        <v>0.1535894692668083</v>
      </c>
      <c r="CJ1227">
        <v>9.7493496204845265</v>
      </c>
      <c r="CK1227">
        <v>1.5753816946322129E-2</v>
      </c>
      <c r="CL1227">
        <v>0.79457643814065915</v>
      </c>
      <c r="CM1227">
        <v>42</v>
      </c>
      <c r="CN1227">
        <v>0.36774140986408371</v>
      </c>
      <c r="CO1227">
        <v>0.36844933795191481</v>
      </c>
      <c r="CP1227">
        <v>12.82969964793498</v>
      </c>
      <c r="CQ1227">
        <v>12.60029579791777</v>
      </c>
      <c r="CR1227">
        <v>22.284227703964621</v>
      </c>
      <c r="CS1227">
        <v>22.284227703964628</v>
      </c>
      <c r="CT1227">
        <v>3.5527136788005009E-15</v>
      </c>
      <c r="CU1227">
        <v>-1.594272741239505E-14</v>
      </c>
    </row>
    <row r="1228" spans="1:99" x14ac:dyDescent="0.3">
      <c r="A1228" t="s">
        <v>152</v>
      </c>
      <c r="B1228" t="s">
        <v>83</v>
      </c>
      <c r="C1228" t="s">
        <v>3382</v>
      </c>
      <c r="D1228" t="s">
        <v>85</v>
      </c>
      <c r="E1228">
        <v>2.5000000000000001E-2</v>
      </c>
      <c r="F1228">
        <v>0.8125</v>
      </c>
      <c r="G1228">
        <v>1.5753816946322111E-2</v>
      </c>
      <c r="H1228">
        <v>70</v>
      </c>
      <c r="I1228">
        <v>112</v>
      </c>
      <c r="J1228">
        <v>3</v>
      </c>
      <c r="K1228">
        <v>11.999199532904051</v>
      </c>
      <c r="L1228">
        <v>11.98377839665163</v>
      </c>
      <c r="M1228">
        <v>15.62070503675662</v>
      </c>
      <c r="N1228">
        <v>15.623155813968101</v>
      </c>
      <c r="O1228">
        <v>15.62070503675662</v>
      </c>
      <c r="P1228">
        <v>15.623155813968101</v>
      </c>
      <c r="Q1228">
        <v>15.62070503675662</v>
      </c>
      <c r="R1228" s="2">
        <v>11.999199532904051</v>
      </c>
      <c r="S1228">
        <v>1.34</v>
      </c>
      <c r="T1228">
        <v>4.41</v>
      </c>
      <c r="U1228">
        <v>4.3</v>
      </c>
      <c r="V1228">
        <v>1.1000000000000001</v>
      </c>
      <c r="W1228">
        <v>0.16700000000000001</v>
      </c>
      <c r="Y1228" t="s">
        <v>84</v>
      </c>
      <c r="AA1228">
        <v>1</v>
      </c>
      <c r="AB1228">
        <v>30</v>
      </c>
      <c r="AC1228" t="s">
        <v>153</v>
      </c>
      <c r="AD1228" t="s">
        <v>87</v>
      </c>
      <c r="AE1228" t="s">
        <v>87</v>
      </c>
      <c r="AF1228" t="s">
        <v>88</v>
      </c>
      <c r="AG1228" t="b">
        <v>1</v>
      </c>
      <c r="AH1228">
        <v>2.5000000000000001E-2</v>
      </c>
      <c r="AI1228">
        <v>2.86497475423306E-2</v>
      </c>
      <c r="AJ1228">
        <v>4</v>
      </c>
      <c r="AL1228">
        <v>5.5126294115890229</v>
      </c>
      <c r="AM1228">
        <v>5.6129935959715507</v>
      </c>
      <c r="AN1228">
        <v>5.5256534341374453</v>
      </c>
      <c r="AO1228">
        <v>5.5126294115890238</v>
      </c>
      <c r="AP1228">
        <v>0.1608868668155366</v>
      </c>
      <c r="AQ1228">
        <v>0.1611965853539627</v>
      </c>
      <c r="AR1228">
        <v>186.7639021327075</v>
      </c>
      <c r="AS1228">
        <v>6375.753609849141</v>
      </c>
      <c r="AT1228">
        <v>0.16063061254033509</v>
      </c>
      <c r="AU1228">
        <v>5.4836143176565422</v>
      </c>
      <c r="AV1228">
        <v>2.642543179894985</v>
      </c>
      <c r="AW1228">
        <v>3.2982003016273809</v>
      </c>
      <c r="AX1228">
        <v>3.252360836793827</v>
      </c>
      <c r="AY1228">
        <v>4.0593234481567766</v>
      </c>
      <c r="AZ1228">
        <v>0.15086748307863809</v>
      </c>
      <c r="BA1228">
        <v>0.1611965853539627</v>
      </c>
      <c r="BB1228">
        <v>3.5152749290540819</v>
      </c>
      <c r="BC1228">
        <v>3.5152749290540819</v>
      </c>
      <c r="BD1228" t="b">
        <v>1</v>
      </c>
      <c r="BE1228" t="b">
        <v>1</v>
      </c>
      <c r="BH1228">
        <v>186.76189931584099</v>
      </c>
      <c r="BI1228">
        <v>6375.3895440257147</v>
      </c>
      <c r="BJ1228">
        <v>0.16063233512776451</v>
      </c>
      <c r="BK1228">
        <v>0.16063233512776451</v>
      </c>
      <c r="BL1228">
        <v>0.16063233512776451</v>
      </c>
      <c r="BM1228" t="s">
        <v>89</v>
      </c>
      <c r="BN1228">
        <v>5.4834187998596846</v>
      </c>
      <c r="BO1228">
        <v>5.4834187998596846</v>
      </c>
      <c r="BP1228">
        <v>5.4834187998596846</v>
      </c>
      <c r="BQ1228" t="s">
        <v>89</v>
      </c>
      <c r="BR1228">
        <v>5.605240968689098</v>
      </c>
      <c r="BS1228">
        <v>5.605240968689098</v>
      </c>
      <c r="BT1228">
        <v>5.605240968689098</v>
      </c>
      <c r="BU1228" t="s">
        <v>89</v>
      </c>
      <c r="BV1228">
        <v>2.8657525345486039E-2</v>
      </c>
      <c r="BW1228">
        <v>158.70228679322349</v>
      </c>
      <c r="BX1228">
        <v>13114.31908888719</v>
      </c>
      <c r="BY1228">
        <v>0.18903319294376411</v>
      </c>
      <c r="BZ1228">
        <v>0.18903319294376411</v>
      </c>
      <c r="CA1228">
        <v>0.18903319294376411</v>
      </c>
      <c r="CB1228" t="s">
        <v>89</v>
      </c>
      <c r="CC1228" t="s">
        <v>90</v>
      </c>
      <c r="CD1228">
        <v>11.99919953290404</v>
      </c>
      <c r="CE1228">
        <v>11.99919953290404</v>
      </c>
      <c r="CF1228">
        <v>11.99919953290404</v>
      </c>
      <c r="CG1228" t="s">
        <v>89</v>
      </c>
      <c r="CH1228" t="s">
        <v>91</v>
      </c>
      <c r="CI1228">
        <v>0.1535894692668083</v>
      </c>
      <c r="CJ1228">
        <v>9.74934962048453</v>
      </c>
      <c r="CK1228">
        <v>1.5753816946322122E-2</v>
      </c>
      <c r="CL1228">
        <v>1.4756419565469381</v>
      </c>
      <c r="CM1228">
        <v>42</v>
      </c>
      <c r="CN1228">
        <v>0.1980146053114297</v>
      </c>
      <c r="CO1228">
        <v>0.19839579735872331</v>
      </c>
      <c r="CP1228">
        <v>6.9082998104265236</v>
      </c>
      <c r="CQ1228">
        <v>6.7847746604172592</v>
      </c>
      <c r="CR1228">
        <v>11.999199532904051</v>
      </c>
      <c r="CS1228">
        <v>11.99919953290404</v>
      </c>
      <c r="CT1228">
        <v>5.3290705182007514E-15</v>
      </c>
      <c r="CU1228">
        <v>4.4411883505957612E-14</v>
      </c>
    </row>
    <row r="1229" spans="1:99" x14ac:dyDescent="0.3">
      <c r="A1229" t="s">
        <v>154</v>
      </c>
      <c r="B1229" t="s">
        <v>83</v>
      </c>
      <c r="C1229" t="s">
        <v>3382</v>
      </c>
      <c r="D1229" t="s">
        <v>85</v>
      </c>
      <c r="E1229">
        <v>0.1</v>
      </c>
      <c r="F1229">
        <v>0.25</v>
      </c>
      <c r="G1229">
        <v>2.8370237877666901E-2</v>
      </c>
      <c r="H1229">
        <v>56</v>
      </c>
      <c r="I1229">
        <v>112</v>
      </c>
      <c r="J1229">
        <v>4</v>
      </c>
      <c r="K1229">
        <v>22.81983418644813</v>
      </c>
      <c r="L1229">
        <v>22.816673516292919</v>
      </c>
      <c r="M1229">
        <v>28.774994631010461</v>
      </c>
      <c r="N1229">
        <v>28.780225964380708</v>
      </c>
      <c r="O1229">
        <v>28.774994631010461</v>
      </c>
      <c r="P1229">
        <v>28.780225964380708</v>
      </c>
      <c r="Q1229">
        <v>28.774994631010461</v>
      </c>
      <c r="R1229" s="2">
        <v>22.81983418644813</v>
      </c>
      <c r="S1229">
        <v>1.34</v>
      </c>
      <c r="T1229">
        <v>4.41</v>
      </c>
      <c r="U1229">
        <v>4.3</v>
      </c>
      <c r="V1229">
        <v>1.1000000000000001</v>
      </c>
      <c r="W1229">
        <v>0.16700000000000001</v>
      </c>
      <c r="Y1229" t="s">
        <v>84</v>
      </c>
      <c r="AA1229">
        <v>1</v>
      </c>
      <c r="AB1229">
        <v>30</v>
      </c>
      <c r="AC1229" t="s">
        <v>155</v>
      </c>
      <c r="AD1229" t="s">
        <v>87</v>
      </c>
      <c r="AE1229" t="s">
        <v>87</v>
      </c>
      <c r="AF1229" t="s">
        <v>88</v>
      </c>
      <c r="AG1229" t="b">
        <v>0</v>
      </c>
      <c r="AH1229">
        <v>0.1</v>
      </c>
      <c r="AI1229">
        <v>2.86497475423306E-2</v>
      </c>
      <c r="AJ1229">
        <v>4</v>
      </c>
      <c r="AL1229">
        <v>5.5126294115890229</v>
      </c>
      <c r="AM1229">
        <v>5.628057431493005</v>
      </c>
      <c r="AN1229">
        <v>5.5256534341374453</v>
      </c>
      <c r="AO1229">
        <v>5.5126294115890238</v>
      </c>
      <c r="AP1229">
        <v>0.1608868668155366</v>
      </c>
      <c r="AQ1229">
        <v>0.16124242456601259</v>
      </c>
      <c r="AR1229">
        <v>186.7639021327075</v>
      </c>
      <c r="AS1229">
        <v>6375.753609849141</v>
      </c>
      <c r="AT1229">
        <v>0.16063061254033509</v>
      </c>
      <c r="AU1229">
        <v>5.4836143176565422</v>
      </c>
      <c r="AV1229">
        <v>5.6760726357590094</v>
      </c>
      <c r="AW1229">
        <v>5.6547289681585964</v>
      </c>
      <c r="AX1229">
        <v>22.704290543036041</v>
      </c>
      <c r="AY1229">
        <v>22.618915872634389</v>
      </c>
      <c r="AZ1229">
        <v>0.16185103104961249</v>
      </c>
      <c r="BA1229">
        <v>0.16124242456601259</v>
      </c>
      <c r="BB1229">
        <v>1.805817517484495</v>
      </c>
      <c r="BC1229">
        <v>1.805817517484495</v>
      </c>
      <c r="BD1229" t="b">
        <v>0</v>
      </c>
      <c r="BE1229" t="b">
        <v>0</v>
      </c>
      <c r="BH1229">
        <v>186.76189931584099</v>
      </c>
      <c r="BI1229">
        <v>6375.3895440257147</v>
      </c>
      <c r="BJ1229">
        <v>0.16063233512776451</v>
      </c>
      <c r="BK1229">
        <v>0.16063233512776451</v>
      </c>
      <c r="BL1229">
        <v>0.16063233512776451</v>
      </c>
      <c r="BM1229" t="s">
        <v>89</v>
      </c>
      <c r="BN1229">
        <v>5.4834187998596846</v>
      </c>
      <c r="BO1229">
        <v>5.4834187998596846</v>
      </c>
      <c r="BP1229">
        <v>5.4834187998596846</v>
      </c>
      <c r="BQ1229" t="s">
        <v>89</v>
      </c>
      <c r="BR1229">
        <v>5.605240968689098</v>
      </c>
      <c r="BS1229">
        <v>5.605240968689098</v>
      </c>
      <c r="BT1229">
        <v>5.605240968689098</v>
      </c>
      <c r="BU1229" t="s">
        <v>89</v>
      </c>
      <c r="BV1229">
        <v>2.8657525345486039E-2</v>
      </c>
      <c r="BW1229">
        <v>46.338907768224367</v>
      </c>
      <c r="BX1229">
        <v>2059.612801954931</v>
      </c>
      <c r="BY1229">
        <v>0.64740412419844895</v>
      </c>
      <c r="BZ1229">
        <v>0.64740412419844895</v>
      </c>
      <c r="CA1229">
        <v>0.64740412419844895</v>
      </c>
      <c r="CB1229" t="s">
        <v>89</v>
      </c>
      <c r="CC1229" t="s">
        <v>90</v>
      </c>
      <c r="CD1229">
        <v>22.819834186448141</v>
      </c>
      <c r="CE1229">
        <v>22.819834186448141</v>
      </c>
      <c r="CF1229">
        <v>22.819834186448141</v>
      </c>
      <c r="CG1229" t="s">
        <v>89</v>
      </c>
      <c r="CH1229" t="s">
        <v>91</v>
      </c>
      <c r="CI1229">
        <v>0.16185103104961221</v>
      </c>
      <c r="CJ1229">
        <v>5.7049585466120352</v>
      </c>
      <c r="CK1229">
        <v>2.837023787766689E-2</v>
      </c>
      <c r="CL1229">
        <v>0.79973685563329766</v>
      </c>
      <c r="CM1229">
        <v>14</v>
      </c>
      <c r="CN1229">
        <v>0.64354746726214651</v>
      </c>
      <c r="CO1229">
        <v>0.64496969826405026</v>
      </c>
      <c r="CP1229">
        <v>22.51222972597202</v>
      </c>
      <c r="CQ1229">
        <v>22.050517646356091</v>
      </c>
      <c r="CR1229">
        <v>22.81983418644813</v>
      </c>
      <c r="CS1229">
        <v>22.819834186448141</v>
      </c>
      <c r="CT1229">
        <v>7.1054273576010019E-15</v>
      </c>
      <c r="CU1229">
        <v>-3.1137068304469327E-14</v>
      </c>
    </row>
    <row r="1230" spans="1:99" x14ac:dyDescent="0.3">
      <c r="A1230" t="s">
        <v>156</v>
      </c>
      <c r="B1230" t="s">
        <v>83</v>
      </c>
      <c r="C1230" t="s">
        <v>3382</v>
      </c>
      <c r="D1230" t="s">
        <v>85</v>
      </c>
      <c r="E1230">
        <v>0.1</v>
      </c>
      <c r="F1230">
        <v>0.4375</v>
      </c>
      <c r="G1230">
        <v>2.837023787766689E-2</v>
      </c>
      <c r="H1230">
        <v>56</v>
      </c>
      <c r="I1230">
        <v>112</v>
      </c>
      <c r="J1230">
        <v>4</v>
      </c>
      <c r="K1230">
        <v>13.03990524939895</v>
      </c>
      <c r="L1230">
        <v>13.038099152167391</v>
      </c>
      <c r="M1230">
        <v>16.442854074862929</v>
      </c>
      <c r="N1230">
        <v>16.44584340821735</v>
      </c>
      <c r="O1230">
        <v>16.442854074862929</v>
      </c>
      <c r="P1230">
        <v>16.44584340821735</v>
      </c>
      <c r="Q1230">
        <v>16.442854074862929</v>
      </c>
      <c r="R1230" s="2">
        <v>13.03990524939895</v>
      </c>
      <c r="S1230">
        <v>1.34</v>
      </c>
      <c r="T1230">
        <v>4.41</v>
      </c>
      <c r="U1230">
        <v>4.3</v>
      </c>
      <c r="V1230">
        <v>1.1000000000000001</v>
      </c>
      <c r="W1230">
        <v>0.16700000000000001</v>
      </c>
      <c r="Y1230" t="s">
        <v>84</v>
      </c>
      <c r="AA1230">
        <v>1</v>
      </c>
      <c r="AB1230">
        <v>30</v>
      </c>
      <c r="AC1230" t="s">
        <v>157</v>
      </c>
      <c r="AD1230" t="s">
        <v>87</v>
      </c>
      <c r="AE1230" t="s">
        <v>87</v>
      </c>
      <c r="AF1230" t="s">
        <v>88</v>
      </c>
      <c r="AG1230" t="b">
        <v>0</v>
      </c>
      <c r="AH1230">
        <v>0.1</v>
      </c>
      <c r="AI1230">
        <v>2.86497475423306E-2</v>
      </c>
      <c r="AJ1230">
        <v>4</v>
      </c>
      <c r="AL1230">
        <v>5.5126294115890229</v>
      </c>
      <c r="AM1230">
        <v>5.628057431493005</v>
      </c>
      <c r="AN1230">
        <v>5.5256534341374453</v>
      </c>
      <c r="AO1230">
        <v>5.5126294115890238</v>
      </c>
      <c r="AP1230">
        <v>0.1608868668155366</v>
      </c>
      <c r="AQ1230">
        <v>0.16124242456601259</v>
      </c>
      <c r="AR1230">
        <v>186.7639021327075</v>
      </c>
      <c r="AS1230">
        <v>6375.753609849141</v>
      </c>
      <c r="AT1230">
        <v>0.16063061254033509</v>
      </c>
      <c r="AU1230">
        <v>5.4836143176565422</v>
      </c>
      <c r="AV1230">
        <v>5.676072635758997</v>
      </c>
      <c r="AW1230">
        <v>5.6547289681585982</v>
      </c>
      <c r="AX1230">
        <v>12.97388031030628</v>
      </c>
      <c r="AY1230">
        <v>12.925094784362511</v>
      </c>
      <c r="AZ1230">
        <v>0.1618510310496121</v>
      </c>
      <c r="BA1230">
        <v>0.16124242456601259</v>
      </c>
      <c r="BB1230">
        <v>3.160180655597864</v>
      </c>
      <c r="BC1230">
        <v>3.160180655597864</v>
      </c>
      <c r="BD1230" t="b">
        <v>0</v>
      </c>
      <c r="BE1230" t="b">
        <v>0</v>
      </c>
      <c r="BH1230">
        <v>186.76189931584099</v>
      </c>
      <c r="BI1230">
        <v>6375.3895440257147</v>
      </c>
      <c r="BJ1230">
        <v>0.16063233512776451</v>
      </c>
      <c r="BK1230">
        <v>0.16063233512776451</v>
      </c>
      <c r="BL1230">
        <v>0.16063233512776451</v>
      </c>
      <c r="BM1230" t="s">
        <v>89</v>
      </c>
      <c r="BN1230">
        <v>5.4834187998596846</v>
      </c>
      <c r="BO1230">
        <v>5.4834187998596846</v>
      </c>
      <c r="BP1230">
        <v>5.4834187998596846</v>
      </c>
      <c r="BQ1230" t="s">
        <v>89</v>
      </c>
      <c r="BR1230">
        <v>5.605240968689098</v>
      </c>
      <c r="BS1230">
        <v>5.605240968689098</v>
      </c>
      <c r="BT1230">
        <v>5.605240968689098</v>
      </c>
      <c r="BU1230" t="s">
        <v>89</v>
      </c>
      <c r="BV1230">
        <v>2.8657525345486039E-2</v>
      </c>
      <c r="BW1230">
        <v>81.093088594392569</v>
      </c>
      <c r="BX1230">
        <v>3604.3224034210798</v>
      </c>
      <c r="BY1230">
        <v>0.36994521382768553</v>
      </c>
      <c r="BZ1230">
        <v>0.36994521382768553</v>
      </c>
      <c r="CA1230">
        <v>0.36994521382768553</v>
      </c>
      <c r="CB1230" t="s">
        <v>89</v>
      </c>
      <c r="CC1230" t="s">
        <v>90</v>
      </c>
      <c r="CD1230">
        <v>13.03990524939895</v>
      </c>
      <c r="CE1230">
        <v>13.03990524939895</v>
      </c>
      <c r="CF1230">
        <v>13.03990524939895</v>
      </c>
      <c r="CG1230" t="s">
        <v>89</v>
      </c>
      <c r="CH1230" t="s">
        <v>91</v>
      </c>
      <c r="CI1230">
        <v>0.1618510310496124</v>
      </c>
      <c r="CJ1230">
        <v>5.7049585466120396</v>
      </c>
      <c r="CK1230">
        <v>2.837023787766689E-2</v>
      </c>
      <c r="CL1230">
        <v>1.3995394973582711</v>
      </c>
      <c r="CM1230">
        <v>14</v>
      </c>
      <c r="CN1230">
        <v>0.36774140986408371</v>
      </c>
      <c r="CO1230">
        <v>0.36855411329374299</v>
      </c>
      <c r="CP1230">
        <v>12.864131271984011</v>
      </c>
      <c r="CQ1230">
        <v>12.60029579791777</v>
      </c>
      <c r="CR1230">
        <v>13.03990524939895</v>
      </c>
      <c r="CS1230">
        <v>13.03990524939895</v>
      </c>
      <c r="CT1230">
        <v>1.7763568394002501E-15</v>
      </c>
      <c r="CU1230">
        <v>-1.362246738320532E-14</v>
      </c>
    </row>
    <row r="1231" spans="1:99" x14ac:dyDescent="0.3">
      <c r="A1231" t="s">
        <v>158</v>
      </c>
      <c r="B1231" t="s">
        <v>83</v>
      </c>
      <c r="C1231" t="s">
        <v>3382</v>
      </c>
      <c r="D1231" t="s">
        <v>85</v>
      </c>
      <c r="E1231">
        <v>0.1</v>
      </c>
      <c r="F1231">
        <v>0.8125</v>
      </c>
      <c r="G1231">
        <v>2.837023787766689E-2</v>
      </c>
      <c r="H1231">
        <v>56</v>
      </c>
      <c r="I1231">
        <v>112</v>
      </c>
      <c r="J1231">
        <v>4</v>
      </c>
      <c r="K1231">
        <v>7.0214874419840463</v>
      </c>
      <c r="L1231">
        <v>7.0205149280901296</v>
      </c>
      <c r="M1231">
        <v>8.8538445018493324</v>
      </c>
      <c r="N1231">
        <v>8.8554541428863267</v>
      </c>
      <c r="O1231">
        <v>8.8538445018493324</v>
      </c>
      <c r="P1231">
        <v>8.8554541428863267</v>
      </c>
      <c r="Q1231">
        <v>8.8538445018493324</v>
      </c>
      <c r="R1231" s="2">
        <v>7.0214874419840463</v>
      </c>
      <c r="S1231">
        <v>1.34</v>
      </c>
      <c r="T1231">
        <v>4.41</v>
      </c>
      <c r="U1231">
        <v>4.3</v>
      </c>
      <c r="V1231">
        <v>1.1000000000000001</v>
      </c>
      <c r="W1231">
        <v>0.16700000000000001</v>
      </c>
      <c r="Y1231" t="s">
        <v>84</v>
      </c>
      <c r="AA1231">
        <v>1</v>
      </c>
      <c r="AB1231">
        <v>30</v>
      </c>
      <c r="AC1231" t="s">
        <v>159</v>
      </c>
      <c r="AD1231" t="s">
        <v>87</v>
      </c>
      <c r="AE1231" t="s">
        <v>87</v>
      </c>
      <c r="AF1231" t="s">
        <v>88</v>
      </c>
      <c r="AG1231" t="b">
        <v>0</v>
      </c>
      <c r="AH1231">
        <v>0.1</v>
      </c>
      <c r="AI1231">
        <v>2.86497475423306E-2</v>
      </c>
      <c r="AJ1231">
        <v>4</v>
      </c>
      <c r="AL1231">
        <v>5.5126294115890229</v>
      </c>
      <c r="AM1231">
        <v>5.628057431493005</v>
      </c>
      <c r="AN1231">
        <v>5.5256534341374453</v>
      </c>
      <c r="AO1231">
        <v>5.5126294115890238</v>
      </c>
      <c r="AP1231">
        <v>0.1608868668155366</v>
      </c>
      <c r="AQ1231">
        <v>0.16124242456601259</v>
      </c>
      <c r="AR1231">
        <v>186.7639021327075</v>
      </c>
      <c r="AS1231">
        <v>6375.753609849141</v>
      </c>
      <c r="AT1231">
        <v>0.16063061254033509</v>
      </c>
      <c r="AU1231">
        <v>5.4836143176565422</v>
      </c>
      <c r="AV1231">
        <v>5.6760726357589979</v>
      </c>
      <c r="AW1231">
        <v>5.6547289681585982</v>
      </c>
      <c r="AX1231">
        <v>6.9859355517033821</v>
      </c>
      <c r="AY1231">
        <v>6.9596664223490441</v>
      </c>
      <c r="AZ1231">
        <v>0.1618510310496121</v>
      </c>
      <c r="BA1231">
        <v>0.16124242456601259</v>
      </c>
      <c r="BB1231">
        <v>5.8689069318246068</v>
      </c>
      <c r="BC1231">
        <v>5.8689069318246068</v>
      </c>
      <c r="BD1231" t="b">
        <v>0</v>
      </c>
      <c r="BE1231" t="b">
        <v>0</v>
      </c>
      <c r="BH1231">
        <v>186.76189931584099</v>
      </c>
      <c r="BI1231">
        <v>6375.3895440257147</v>
      </c>
      <c r="BJ1231">
        <v>0.16063233512776451</v>
      </c>
      <c r="BK1231">
        <v>0.16063233512776451</v>
      </c>
      <c r="BL1231">
        <v>0.16063233512776451</v>
      </c>
      <c r="BM1231" t="s">
        <v>89</v>
      </c>
      <c r="BN1231">
        <v>5.4834187998596846</v>
      </c>
      <c r="BO1231">
        <v>5.4834187998596846</v>
      </c>
      <c r="BP1231">
        <v>5.4834187998596846</v>
      </c>
      <c r="BQ1231" t="s">
        <v>89</v>
      </c>
      <c r="BR1231">
        <v>5.605240968689098</v>
      </c>
      <c r="BS1231">
        <v>5.605240968689098</v>
      </c>
      <c r="BT1231">
        <v>5.605240968689098</v>
      </c>
      <c r="BU1231" t="s">
        <v>89</v>
      </c>
      <c r="BV1231">
        <v>2.8657525345486039E-2</v>
      </c>
      <c r="BW1231">
        <v>150.60145024672931</v>
      </c>
      <c r="BX1231">
        <v>6693.7416063535638</v>
      </c>
      <c r="BY1231">
        <v>0.19920126898413809</v>
      </c>
      <c r="BZ1231">
        <v>0.19920126898413809</v>
      </c>
      <c r="CA1231">
        <v>0.19920126898413809</v>
      </c>
      <c r="CB1231" t="s">
        <v>89</v>
      </c>
      <c r="CC1231" t="s">
        <v>90</v>
      </c>
      <c r="CD1231">
        <v>7.0214874419840427</v>
      </c>
      <c r="CE1231">
        <v>7.0214874419840427</v>
      </c>
      <c r="CF1231">
        <v>7.0214874419840427</v>
      </c>
      <c r="CG1231" t="s">
        <v>89</v>
      </c>
      <c r="CH1231" t="s">
        <v>91</v>
      </c>
      <c r="CI1231">
        <v>0.16185103104961221</v>
      </c>
      <c r="CJ1231">
        <v>5.7049585466120352</v>
      </c>
      <c r="CK1231">
        <v>2.837023787766689E-2</v>
      </c>
      <c r="CL1231">
        <v>2.599144780808218</v>
      </c>
      <c r="CM1231">
        <v>14</v>
      </c>
      <c r="CN1231">
        <v>0.1980146053114297</v>
      </c>
      <c r="CO1231">
        <v>0.19845221485047701</v>
      </c>
      <c r="CP1231">
        <v>6.9268399156836988</v>
      </c>
      <c r="CQ1231">
        <v>6.7847746604172592</v>
      </c>
      <c r="CR1231">
        <v>7.0214874419840463</v>
      </c>
      <c r="CS1231">
        <v>7.0214874419840427</v>
      </c>
      <c r="CT1231">
        <v>3.5527136788005009E-15</v>
      </c>
      <c r="CU1231">
        <v>5.0597735994762668E-14</v>
      </c>
    </row>
    <row r="1232" spans="1:99" x14ac:dyDescent="0.3">
      <c r="A1232" t="s">
        <v>160</v>
      </c>
      <c r="B1232" t="s">
        <v>83</v>
      </c>
      <c r="C1232" t="s">
        <v>3382</v>
      </c>
      <c r="D1232" t="s">
        <v>85</v>
      </c>
      <c r="E1232">
        <v>0.17499999999999999</v>
      </c>
      <c r="F1232">
        <v>0.25</v>
      </c>
      <c r="G1232">
        <v>2.851836967050584E-2</v>
      </c>
      <c r="H1232">
        <v>28</v>
      </c>
      <c r="I1232">
        <v>112</v>
      </c>
      <c r="J1232">
        <v>6</v>
      </c>
      <c r="K1232">
        <v>22.69797753436039</v>
      </c>
      <c r="L1232">
        <v>22.694399142409491</v>
      </c>
      <c r="M1232">
        <v>25.982656574298382</v>
      </c>
      <c r="N1232">
        <v>25.989470375935909</v>
      </c>
      <c r="O1232">
        <v>25.982656574298382</v>
      </c>
      <c r="P1232">
        <v>25.989470375935909</v>
      </c>
      <c r="Q1232">
        <v>25.982656574298382</v>
      </c>
      <c r="R1232" s="2">
        <v>22.69797753436039</v>
      </c>
      <c r="S1232">
        <v>1.34</v>
      </c>
      <c r="T1232">
        <v>4.41</v>
      </c>
      <c r="U1232">
        <v>4.3</v>
      </c>
      <c r="V1232">
        <v>1.1000000000000001</v>
      </c>
      <c r="W1232">
        <v>0.16700000000000001</v>
      </c>
      <c r="Y1232" t="s">
        <v>84</v>
      </c>
      <c r="AA1232">
        <v>1</v>
      </c>
      <c r="AB1232">
        <v>30</v>
      </c>
      <c r="AC1232" t="s">
        <v>161</v>
      </c>
      <c r="AD1232" t="s">
        <v>87</v>
      </c>
      <c r="AE1232" t="s">
        <v>87</v>
      </c>
      <c r="AF1232" t="s">
        <v>88</v>
      </c>
      <c r="AG1232" t="b">
        <v>0</v>
      </c>
      <c r="AH1232">
        <v>0.17499999999999999</v>
      </c>
      <c r="AI1232">
        <v>2.86497475423306E-2</v>
      </c>
      <c r="AJ1232">
        <v>4</v>
      </c>
      <c r="AL1232">
        <v>5.5126294115890229</v>
      </c>
      <c r="AM1232">
        <v>5.628057431493005</v>
      </c>
      <c r="AN1232">
        <v>5.5256534341374453</v>
      </c>
      <c r="AO1232">
        <v>5.5126294115890238</v>
      </c>
      <c r="AP1232">
        <v>0.1608868668155366</v>
      </c>
      <c r="AQ1232">
        <v>0.16124242456601259</v>
      </c>
      <c r="AR1232">
        <v>186.7639021327075</v>
      </c>
      <c r="AS1232">
        <v>6375.753609849141</v>
      </c>
      <c r="AT1232">
        <v>0.16063061254033509</v>
      </c>
      <c r="AU1232">
        <v>5.4836143176565422</v>
      </c>
      <c r="AV1232">
        <v>5.6498080144448508</v>
      </c>
      <c r="AW1232">
        <v>5.6281876678052258</v>
      </c>
      <c r="AX1232">
        <v>22.5992320577794</v>
      </c>
      <c r="AY1232">
        <v>22.5127506712209</v>
      </c>
      <c r="AZ1232">
        <v>0.16186182770568969</v>
      </c>
      <c r="BA1232">
        <v>0.16124242456601259</v>
      </c>
      <c r="BB1232">
        <v>1.563890402055319</v>
      </c>
      <c r="BC1232">
        <v>1.563890402055319</v>
      </c>
      <c r="BD1232" t="b">
        <v>0</v>
      </c>
      <c r="BE1232" t="b">
        <v>0</v>
      </c>
      <c r="BH1232">
        <v>186.76189931584099</v>
      </c>
      <c r="BI1232">
        <v>6375.3895440257147</v>
      </c>
      <c r="BJ1232">
        <v>0.16063233512776451</v>
      </c>
      <c r="BK1232">
        <v>0.16063233512776451</v>
      </c>
      <c r="BL1232">
        <v>0.16063233512776451</v>
      </c>
      <c r="BM1232" t="s">
        <v>89</v>
      </c>
      <c r="BN1232">
        <v>5.4834187998596846</v>
      </c>
      <c r="BO1232">
        <v>5.4834187998596846</v>
      </c>
      <c r="BP1232">
        <v>5.4834187998596846</v>
      </c>
      <c r="BQ1232" t="s">
        <v>89</v>
      </c>
      <c r="BR1232">
        <v>5.605240968689098</v>
      </c>
      <c r="BS1232">
        <v>5.605240968689098</v>
      </c>
      <c r="BT1232">
        <v>5.605240968689098</v>
      </c>
      <c r="BU1232" t="s">
        <v>89</v>
      </c>
      <c r="BV1232">
        <v>2.8657525345486039E-2</v>
      </c>
      <c r="BW1232">
        <v>46.345694935374922</v>
      </c>
      <c r="BX1232">
        <v>1860.291902151198</v>
      </c>
      <c r="BY1232">
        <v>0.64730931409772607</v>
      </c>
      <c r="BZ1232">
        <v>0.64730931409772607</v>
      </c>
      <c r="CA1232">
        <v>0.64730931409772607</v>
      </c>
      <c r="CB1232" t="s">
        <v>89</v>
      </c>
      <c r="CC1232" t="s">
        <v>90</v>
      </c>
      <c r="CD1232">
        <v>22.69797753436039</v>
      </c>
      <c r="CE1232">
        <v>22.69797753436039</v>
      </c>
      <c r="CF1232">
        <v>22.69797753436039</v>
      </c>
      <c r="CG1232" t="s">
        <v>89</v>
      </c>
      <c r="CH1232" t="s">
        <v>91</v>
      </c>
      <c r="CI1232">
        <v>0.16182732852443149</v>
      </c>
      <c r="CJ1232">
        <v>5.6744943835900976</v>
      </c>
      <c r="CK1232">
        <v>2.851836967050583E-2</v>
      </c>
      <c r="CL1232">
        <v>0.93318499662912113</v>
      </c>
      <c r="CM1232">
        <v>10</v>
      </c>
      <c r="CN1232">
        <v>0.64354746726214651</v>
      </c>
      <c r="CO1232">
        <v>0.64496969826405026</v>
      </c>
      <c r="CP1232">
        <v>22.51222972597202</v>
      </c>
      <c r="CQ1232">
        <v>22.050517646356091</v>
      </c>
      <c r="CR1232">
        <v>22.69797753436039</v>
      </c>
      <c r="CS1232">
        <v>22.69797753436039</v>
      </c>
      <c r="CT1232">
        <v>3.5527136788005009E-15</v>
      </c>
      <c r="CU1232">
        <v>-1.565211558352445E-14</v>
      </c>
    </row>
    <row r="1233" spans="1:99" x14ac:dyDescent="0.3">
      <c r="A1233" t="s">
        <v>162</v>
      </c>
      <c r="B1233" t="s">
        <v>83</v>
      </c>
      <c r="C1233" t="s">
        <v>3382</v>
      </c>
      <c r="D1233" t="s">
        <v>85</v>
      </c>
      <c r="E1233">
        <v>0.17499999999999999</v>
      </c>
      <c r="F1233">
        <v>0.4375</v>
      </c>
      <c r="G1233">
        <v>2.8518369670505819E-2</v>
      </c>
      <c r="H1233">
        <v>28</v>
      </c>
      <c r="I1233">
        <v>112</v>
      </c>
      <c r="J1233">
        <v>6</v>
      </c>
      <c r="K1233">
        <v>12.97027287677736</v>
      </c>
      <c r="L1233">
        <v>12.96822808137685</v>
      </c>
      <c r="M1233">
        <v>14.847232328170559</v>
      </c>
      <c r="N1233">
        <v>14.851125929106299</v>
      </c>
      <c r="O1233">
        <v>14.847232328170559</v>
      </c>
      <c r="P1233">
        <v>14.851125929106299</v>
      </c>
      <c r="Q1233">
        <v>14.847232328170559</v>
      </c>
      <c r="R1233" s="2">
        <v>12.97027287677736</v>
      </c>
      <c r="S1233">
        <v>1.34</v>
      </c>
      <c r="T1233">
        <v>4.41</v>
      </c>
      <c r="U1233">
        <v>4.3</v>
      </c>
      <c r="V1233">
        <v>1.1000000000000001</v>
      </c>
      <c r="W1233">
        <v>0.16700000000000001</v>
      </c>
      <c r="Y1233" t="s">
        <v>84</v>
      </c>
      <c r="AA1233">
        <v>1</v>
      </c>
      <c r="AB1233">
        <v>30</v>
      </c>
      <c r="AC1233" t="s">
        <v>163</v>
      </c>
      <c r="AD1233" t="s">
        <v>87</v>
      </c>
      <c r="AE1233" t="s">
        <v>87</v>
      </c>
      <c r="AF1233" t="s">
        <v>88</v>
      </c>
      <c r="AG1233" t="b">
        <v>0</v>
      </c>
      <c r="AH1233">
        <v>0.17499999999999999</v>
      </c>
      <c r="AI1233">
        <v>2.86497475423306E-2</v>
      </c>
      <c r="AJ1233">
        <v>4</v>
      </c>
      <c r="AL1233">
        <v>5.5126294115890229</v>
      </c>
      <c r="AM1233">
        <v>5.628057431493005</v>
      </c>
      <c r="AN1233">
        <v>5.5256534341374453</v>
      </c>
      <c r="AO1233">
        <v>5.5126294115890238</v>
      </c>
      <c r="AP1233">
        <v>0.1608868668155366</v>
      </c>
      <c r="AQ1233">
        <v>0.16124242456601259</v>
      </c>
      <c r="AR1233">
        <v>186.7639021327075</v>
      </c>
      <c r="AS1233">
        <v>6375.753609849141</v>
      </c>
      <c r="AT1233">
        <v>0.16063061254033509</v>
      </c>
      <c r="AU1233">
        <v>5.4836143176565422</v>
      </c>
      <c r="AV1233">
        <v>5.6498080144448499</v>
      </c>
      <c r="AW1233">
        <v>5.6281876678052276</v>
      </c>
      <c r="AX1233">
        <v>12.913846890159659</v>
      </c>
      <c r="AY1233">
        <v>12.86442895498338</v>
      </c>
      <c r="AZ1233">
        <v>0.16186182770568969</v>
      </c>
      <c r="BA1233">
        <v>0.16124242456601259</v>
      </c>
      <c r="BB1233">
        <v>2.7368082035968091</v>
      </c>
      <c r="BC1233">
        <v>2.7368082035968091</v>
      </c>
      <c r="BD1233" t="b">
        <v>0</v>
      </c>
      <c r="BE1233" t="b">
        <v>0</v>
      </c>
      <c r="BH1233">
        <v>186.76189931584099</v>
      </c>
      <c r="BI1233">
        <v>6375.3895440257147</v>
      </c>
      <c r="BJ1233">
        <v>0.16063233512776451</v>
      </c>
      <c r="BK1233">
        <v>0.16063233512776451</v>
      </c>
      <c r="BL1233">
        <v>0.16063233512776451</v>
      </c>
      <c r="BM1233" t="s">
        <v>89</v>
      </c>
      <c r="BN1233">
        <v>5.4834187998596846</v>
      </c>
      <c r="BO1233">
        <v>5.4834187998596846</v>
      </c>
      <c r="BP1233">
        <v>5.4834187998596846</v>
      </c>
      <c r="BQ1233" t="s">
        <v>89</v>
      </c>
      <c r="BR1233">
        <v>5.605240968689098</v>
      </c>
      <c r="BS1233">
        <v>5.605240968689098</v>
      </c>
      <c r="BT1233">
        <v>5.605240968689098</v>
      </c>
      <c r="BU1233" t="s">
        <v>89</v>
      </c>
      <c r="BV1233">
        <v>2.8657525345486039E-2</v>
      </c>
      <c r="BW1233">
        <v>81.104966136906086</v>
      </c>
      <c r="BX1233">
        <v>3255.5108287645699</v>
      </c>
      <c r="BY1233">
        <v>0.36989103662727219</v>
      </c>
      <c r="BZ1233">
        <v>0.36989103662727219</v>
      </c>
      <c r="CA1233">
        <v>0.36989103662727219</v>
      </c>
      <c r="CB1233" t="s">
        <v>89</v>
      </c>
      <c r="CC1233" t="s">
        <v>90</v>
      </c>
      <c r="CD1233">
        <v>12.970272876777379</v>
      </c>
      <c r="CE1233">
        <v>12.970272876777379</v>
      </c>
      <c r="CF1233">
        <v>12.970272876777379</v>
      </c>
      <c r="CG1233" t="s">
        <v>89</v>
      </c>
      <c r="CH1233" t="s">
        <v>91</v>
      </c>
      <c r="CI1233">
        <v>0.1618273285244316</v>
      </c>
      <c r="CJ1233">
        <v>5.6744943835901029</v>
      </c>
      <c r="CK1233">
        <v>2.8518369670505819E-2</v>
      </c>
      <c r="CL1233">
        <v>1.633073744100962</v>
      </c>
      <c r="CM1233">
        <v>10</v>
      </c>
      <c r="CN1233">
        <v>0.36774140986408371</v>
      </c>
      <c r="CO1233">
        <v>0.36855411329374299</v>
      </c>
      <c r="CP1233">
        <v>12.864131271984011</v>
      </c>
      <c r="CQ1233">
        <v>12.60029579791777</v>
      </c>
      <c r="CR1233">
        <v>12.97027287677736</v>
      </c>
      <c r="CS1233">
        <v>12.970272876777379</v>
      </c>
      <c r="CT1233">
        <v>1.5987211554602251E-14</v>
      </c>
      <c r="CU1233">
        <v>-1.232604102202549E-13</v>
      </c>
    </row>
    <row r="1234" spans="1:99" x14ac:dyDescent="0.3">
      <c r="A1234" t="s">
        <v>164</v>
      </c>
      <c r="B1234" t="s">
        <v>83</v>
      </c>
      <c r="C1234" t="s">
        <v>3382</v>
      </c>
      <c r="D1234" t="s">
        <v>85</v>
      </c>
      <c r="E1234">
        <v>0.17499999999999999</v>
      </c>
      <c r="F1234">
        <v>0.8125</v>
      </c>
      <c r="G1234">
        <v>2.851836967050583E-2</v>
      </c>
      <c r="H1234">
        <v>28</v>
      </c>
      <c r="I1234">
        <v>112</v>
      </c>
      <c r="J1234">
        <v>6</v>
      </c>
      <c r="K1234">
        <v>6.983993087495497</v>
      </c>
      <c r="L1234">
        <v>6.9828920438182989</v>
      </c>
      <c r="M1234">
        <v>7.9946635613226391</v>
      </c>
      <c r="N1234">
        <v>7.9967601156726493</v>
      </c>
      <c r="O1234">
        <v>7.9946635613226391</v>
      </c>
      <c r="P1234">
        <v>7.9967601156726493</v>
      </c>
      <c r="Q1234">
        <v>7.9946635613226391</v>
      </c>
      <c r="R1234" s="2">
        <v>6.983993087495497</v>
      </c>
      <c r="S1234">
        <v>1.34</v>
      </c>
      <c r="T1234">
        <v>4.41</v>
      </c>
      <c r="U1234">
        <v>4.3</v>
      </c>
      <c r="V1234">
        <v>1.1000000000000001</v>
      </c>
      <c r="W1234">
        <v>0.16700000000000001</v>
      </c>
      <c r="Y1234" t="s">
        <v>84</v>
      </c>
      <c r="AA1234">
        <v>1</v>
      </c>
      <c r="AB1234">
        <v>30</v>
      </c>
      <c r="AC1234" t="s">
        <v>165</v>
      </c>
      <c r="AD1234" t="s">
        <v>87</v>
      </c>
      <c r="AE1234" t="s">
        <v>87</v>
      </c>
      <c r="AF1234" t="s">
        <v>88</v>
      </c>
      <c r="AG1234" t="b">
        <v>0</v>
      </c>
      <c r="AH1234">
        <v>0.17499999999999999</v>
      </c>
      <c r="AI1234">
        <v>2.86497475423306E-2</v>
      </c>
      <c r="AJ1234">
        <v>4</v>
      </c>
      <c r="AL1234">
        <v>5.5126294115890229</v>
      </c>
      <c r="AM1234">
        <v>5.628057431493005</v>
      </c>
      <c r="AN1234">
        <v>5.5256534341374453</v>
      </c>
      <c r="AO1234">
        <v>5.5126294115890238</v>
      </c>
      <c r="AP1234">
        <v>0.1608868668155366</v>
      </c>
      <c r="AQ1234">
        <v>0.16124242456601259</v>
      </c>
      <c r="AR1234">
        <v>186.7639021327075</v>
      </c>
      <c r="AS1234">
        <v>6375.753609849141</v>
      </c>
      <c r="AT1234">
        <v>0.16063061254033509</v>
      </c>
      <c r="AU1234">
        <v>5.4836143176565422</v>
      </c>
      <c r="AV1234">
        <v>5.6498080144448437</v>
      </c>
      <c r="AW1234">
        <v>5.6281876678052241</v>
      </c>
      <c r="AX1234">
        <v>6.9536098639321153</v>
      </c>
      <c r="AY1234">
        <v>6.9270002065295069</v>
      </c>
      <c r="AZ1234">
        <v>0.1618618277056896</v>
      </c>
      <c r="BA1234">
        <v>0.16124242456601259</v>
      </c>
      <c r="BB1234">
        <v>5.082643806679795</v>
      </c>
      <c r="BC1234">
        <v>5.082643806679795</v>
      </c>
      <c r="BD1234" t="b">
        <v>0</v>
      </c>
      <c r="BE1234" t="b">
        <v>0</v>
      </c>
      <c r="BH1234">
        <v>186.76189931584099</v>
      </c>
      <c r="BI1234">
        <v>6375.3895440257147</v>
      </c>
      <c r="BJ1234">
        <v>0.16063233512776451</v>
      </c>
      <c r="BK1234">
        <v>0.16063233512776451</v>
      </c>
      <c r="BL1234">
        <v>0.16063233512776451</v>
      </c>
      <c r="BM1234" t="s">
        <v>89</v>
      </c>
      <c r="BN1234">
        <v>5.4834187998596846</v>
      </c>
      <c r="BO1234">
        <v>5.4834187998596846</v>
      </c>
      <c r="BP1234">
        <v>5.4834187998596846</v>
      </c>
      <c r="BQ1234" t="s">
        <v>89</v>
      </c>
      <c r="BR1234">
        <v>5.605240968689098</v>
      </c>
      <c r="BS1234">
        <v>5.605240968689098</v>
      </c>
      <c r="BT1234">
        <v>5.605240968689098</v>
      </c>
      <c r="BU1234" t="s">
        <v>89</v>
      </c>
      <c r="BV1234">
        <v>2.8657525345486039E-2</v>
      </c>
      <c r="BW1234">
        <v>150.6235085399687</v>
      </c>
      <c r="BX1234">
        <v>6045.9486819914518</v>
      </c>
      <c r="BY1234">
        <v>0.19917209664545399</v>
      </c>
      <c r="BZ1234">
        <v>0.19917209664545399</v>
      </c>
      <c r="CA1234">
        <v>0.19917209664545399</v>
      </c>
      <c r="CB1234" t="s">
        <v>89</v>
      </c>
      <c r="CC1234" t="s">
        <v>90</v>
      </c>
      <c r="CD1234">
        <v>6.983993087495497</v>
      </c>
      <c r="CE1234">
        <v>6.983993087495497</v>
      </c>
      <c r="CF1234">
        <v>6.983993087495497</v>
      </c>
      <c r="CG1234" t="s">
        <v>89</v>
      </c>
      <c r="CH1234" t="s">
        <v>91</v>
      </c>
      <c r="CI1234">
        <v>0.16182732852443141</v>
      </c>
      <c r="CJ1234">
        <v>5.6744943835900914</v>
      </c>
      <c r="CK1234">
        <v>2.851836967050583E-2</v>
      </c>
      <c r="CL1234">
        <v>3.032851239044644</v>
      </c>
      <c r="CM1234">
        <v>10</v>
      </c>
      <c r="CN1234">
        <v>0.1980146053114297</v>
      </c>
      <c r="CO1234">
        <v>0.19845221485047701</v>
      </c>
      <c r="CP1234">
        <v>6.9268399156836988</v>
      </c>
      <c r="CQ1234">
        <v>6.7847746604172592</v>
      </c>
      <c r="CR1234">
        <v>6.983993087495497</v>
      </c>
      <c r="CS1234">
        <v>6.983993087495497</v>
      </c>
      <c r="CT1234">
        <v>0</v>
      </c>
      <c r="CU1234">
        <v>0</v>
      </c>
    </row>
    <row r="1235" spans="1:99" x14ac:dyDescent="0.3">
      <c r="A1235" t="s">
        <v>166</v>
      </c>
      <c r="B1235" t="s">
        <v>83</v>
      </c>
      <c r="C1235" t="s">
        <v>3382</v>
      </c>
      <c r="D1235" t="s">
        <v>109</v>
      </c>
      <c r="E1235">
        <v>2.5000000000000001E-2</v>
      </c>
      <c r="F1235">
        <v>0.25</v>
      </c>
      <c r="G1235">
        <v>1.5753816946322122E-2</v>
      </c>
      <c r="H1235">
        <v>70</v>
      </c>
      <c r="I1235">
        <v>112</v>
      </c>
      <c r="J1235">
        <v>3</v>
      </c>
      <c r="K1235">
        <v>38.997398481938113</v>
      </c>
      <c r="L1235">
        <v>38.947279789117758</v>
      </c>
      <c r="M1235">
        <v>50.767291369459024</v>
      </c>
      <c r="N1235">
        <v>50.775256395396319</v>
      </c>
      <c r="O1235">
        <v>50.767291369459024</v>
      </c>
      <c r="P1235">
        <v>50.775256395396319</v>
      </c>
      <c r="Q1235">
        <v>50.767291369459024</v>
      </c>
      <c r="R1235" s="2">
        <v>38.997398481938113</v>
      </c>
      <c r="S1235">
        <v>1.34</v>
      </c>
      <c r="T1235">
        <v>4.41</v>
      </c>
      <c r="U1235">
        <v>4.3</v>
      </c>
      <c r="V1235">
        <v>1.1000000000000001</v>
      </c>
      <c r="W1235">
        <v>0.16700000000000001</v>
      </c>
      <c r="Y1235" t="s">
        <v>84</v>
      </c>
      <c r="AA1235">
        <v>1</v>
      </c>
      <c r="AB1235">
        <v>90</v>
      </c>
      <c r="AC1235" t="s">
        <v>167</v>
      </c>
      <c r="AD1235" t="s">
        <v>87</v>
      </c>
      <c r="AE1235" t="s">
        <v>87</v>
      </c>
      <c r="AF1235" t="s">
        <v>111</v>
      </c>
      <c r="AG1235" t="b">
        <v>1</v>
      </c>
      <c r="AH1235">
        <v>2.5000000000000001E-2</v>
      </c>
      <c r="AI1235">
        <v>2.86497475423306E-2</v>
      </c>
      <c r="AJ1235">
        <v>4</v>
      </c>
      <c r="AL1235">
        <v>5.5126294115890229</v>
      </c>
      <c r="AM1235">
        <v>5.6129935959715516</v>
      </c>
      <c r="AN1235">
        <v>5.5256534341374453</v>
      </c>
      <c r="AO1235">
        <v>5.5126294115890238</v>
      </c>
      <c r="AP1235">
        <v>0.1608868668155366</v>
      </c>
      <c r="AQ1235">
        <v>0.1611965853539627</v>
      </c>
      <c r="AR1235">
        <v>560.29170639812253</v>
      </c>
      <c r="AS1235">
        <v>19127.260829547431</v>
      </c>
      <c r="AT1235">
        <v>0.16063061254033509</v>
      </c>
      <c r="AU1235">
        <v>5.4836143176565448</v>
      </c>
      <c r="AV1235">
        <v>2.6425431798949859</v>
      </c>
      <c r="AW1235">
        <v>3.298200301627384</v>
      </c>
      <c r="AX1235">
        <v>10.57017271957994</v>
      </c>
      <c r="AY1235">
        <v>13.192801206509539</v>
      </c>
      <c r="AZ1235">
        <v>0.15086748307863801</v>
      </c>
      <c r="BA1235">
        <v>0.1611965853539627</v>
      </c>
      <c r="BB1235">
        <v>3.2448691652806931</v>
      </c>
      <c r="BC1235">
        <v>3.2448691652806931</v>
      </c>
      <c r="BD1235" t="b">
        <v>1</v>
      </c>
      <c r="BE1235" t="b">
        <v>1</v>
      </c>
      <c r="BH1235">
        <v>560.2856979475232</v>
      </c>
      <c r="BI1235">
        <v>19126.168632077151</v>
      </c>
      <c r="BJ1235">
        <v>0.16063233512776451</v>
      </c>
      <c r="BK1235">
        <v>0.16063233512776451</v>
      </c>
      <c r="BL1235">
        <v>0.16063233512776451</v>
      </c>
      <c r="BM1235" t="s">
        <v>89</v>
      </c>
      <c r="BN1235">
        <v>5.4834187998596864</v>
      </c>
      <c r="BO1235">
        <v>5.4834187998596864</v>
      </c>
      <c r="BP1235">
        <v>5.4834187998596864</v>
      </c>
      <c r="BQ1235" t="s">
        <v>89</v>
      </c>
      <c r="BR1235">
        <v>5.605240968689098</v>
      </c>
      <c r="BS1235">
        <v>5.605240968689098</v>
      </c>
      <c r="BT1235">
        <v>5.605240968689098</v>
      </c>
      <c r="BU1235" t="s">
        <v>89</v>
      </c>
      <c r="BV1235">
        <v>2.8657525345486039E-2</v>
      </c>
      <c r="BW1235">
        <v>146.4944185783601</v>
      </c>
      <c r="BX1235">
        <v>12105.52531281894</v>
      </c>
      <c r="BY1235">
        <v>0.61435787706723333</v>
      </c>
      <c r="BZ1235">
        <v>0.61435787706723333</v>
      </c>
      <c r="CA1235">
        <v>0.61435787706723333</v>
      </c>
      <c r="CB1235" t="s">
        <v>89</v>
      </c>
      <c r="CC1235" t="s">
        <v>90</v>
      </c>
      <c r="CD1235">
        <v>38.997398481938099</v>
      </c>
      <c r="CE1235">
        <v>38.997398481938099</v>
      </c>
      <c r="CF1235">
        <v>38.997398481938099</v>
      </c>
      <c r="CG1235" t="s">
        <v>89</v>
      </c>
      <c r="CH1235" t="s">
        <v>91</v>
      </c>
      <c r="CI1235">
        <v>0.1535894692668083</v>
      </c>
      <c r="CJ1235">
        <v>9.7493496204845247</v>
      </c>
      <c r="CK1235">
        <v>1.5753816946322129E-2</v>
      </c>
      <c r="CL1235">
        <v>1.3621310368125581</v>
      </c>
      <c r="CM1235">
        <v>42</v>
      </c>
      <c r="CN1235">
        <v>0.64354746726214651</v>
      </c>
      <c r="CO1235">
        <v>0.64478634141585078</v>
      </c>
      <c r="CP1235">
        <v>22.45197438388621</v>
      </c>
      <c r="CQ1235">
        <v>22.050517646356091</v>
      </c>
      <c r="CR1235">
        <v>38.997398481938113</v>
      </c>
      <c r="CS1235">
        <v>38.997398481938099</v>
      </c>
      <c r="CT1235">
        <v>1.4210854715202001E-14</v>
      </c>
      <c r="CU1235">
        <v>3.6440519799760118E-14</v>
      </c>
    </row>
    <row r="1236" spans="1:99" x14ac:dyDescent="0.3">
      <c r="A1236" t="s">
        <v>168</v>
      </c>
      <c r="B1236" t="s">
        <v>83</v>
      </c>
      <c r="C1236" t="s">
        <v>3382</v>
      </c>
      <c r="D1236" t="s">
        <v>109</v>
      </c>
      <c r="E1236">
        <v>2.5000000000000001E-2</v>
      </c>
      <c r="F1236">
        <v>0.4375</v>
      </c>
      <c r="G1236">
        <v>1.5753816946322122E-2</v>
      </c>
      <c r="H1236">
        <v>70</v>
      </c>
      <c r="I1236">
        <v>112</v>
      </c>
      <c r="J1236">
        <v>3</v>
      </c>
      <c r="K1236">
        <v>22.284227703964639</v>
      </c>
      <c r="L1236">
        <v>22.255588450924439</v>
      </c>
      <c r="M1236">
        <v>29.009880782547999</v>
      </c>
      <c r="N1236">
        <v>29.014432225940752</v>
      </c>
      <c r="O1236">
        <v>29.009880782547999</v>
      </c>
      <c r="P1236">
        <v>29.014432225940752</v>
      </c>
      <c r="Q1236">
        <v>29.009880782547999</v>
      </c>
      <c r="R1236" s="2">
        <v>22.284227703964639</v>
      </c>
      <c r="S1236">
        <v>1.34</v>
      </c>
      <c r="T1236">
        <v>4.41</v>
      </c>
      <c r="U1236">
        <v>4.3</v>
      </c>
      <c r="V1236">
        <v>1.1000000000000001</v>
      </c>
      <c r="W1236">
        <v>0.16700000000000001</v>
      </c>
      <c r="Y1236" t="s">
        <v>84</v>
      </c>
      <c r="AA1236">
        <v>1</v>
      </c>
      <c r="AB1236">
        <v>90</v>
      </c>
      <c r="AC1236" t="s">
        <v>169</v>
      </c>
      <c r="AD1236" t="s">
        <v>87</v>
      </c>
      <c r="AE1236" t="s">
        <v>87</v>
      </c>
      <c r="AF1236" t="s">
        <v>111</v>
      </c>
      <c r="AG1236" t="b">
        <v>1</v>
      </c>
      <c r="AH1236">
        <v>2.5000000000000001E-2</v>
      </c>
      <c r="AI1236">
        <v>2.86497475423306E-2</v>
      </c>
      <c r="AJ1236">
        <v>4</v>
      </c>
      <c r="AL1236">
        <v>5.5126294115890229</v>
      </c>
      <c r="AM1236">
        <v>5.6129935959715516</v>
      </c>
      <c r="AN1236">
        <v>5.5256534341374453</v>
      </c>
      <c r="AO1236">
        <v>5.5126294115890238</v>
      </c>
      <c r="AP1236">
        <v>0.1608868668155366</v>
      </c>
      <c r="AQ1236">
        <v>0.1611965853539627</v>
      </c>
      <c r="AR1236">
        <v>560.29170639812253</v>
      </c>
      <c r="AS1236">
        <v>19127.260829547431</v>
      </c>
      <c r="AT1236">
        <v>0.16063061254033509</v>
      </c>
      <c r="AU1236">
        <v>5.4836143176565448</v>
      </c>
      <c r="AV1236">
        <v>2.6425431798949748</v>
      </c>
      <c r="AW1236">
        <v>3.29820030162738</v>
      </c>
      <c r="AX1236">
        <v>6.0400986969028008</v>
      </c>
      <c r="AY1236">
        <v>7.5387435465768693</v>
      </c>
      <c r="AZ1236">
        <v>0.15086748307863801</v>
      </c>
      <c r="BA1236">
        <v>0.1611965853539627</v>
      </c>
      <c r="BB1236">
        <v>5.6785210392412049</v>
      </c>
      <c r="BC1236">
        <v>5.6785210392412049</v>
      </c>
      <c r="BD1236" t="b">
        <v>1</v>
      </c>
      <c r="BE1236" t="b">
        <v>1</v>
      </c>
      <c r="BH1236">
        <v>560.2856979475232</v>
      </c>
      <c r="BI1236">
        <v>19126.168632077151</v>
      </c>
      <c r="BJ1236">
        <v>0.16063233512776451</v>
      </c>
      <c r="BK1236">
        <v>0.16063233512776451</v>
      </c>
      <c r="BL1236">
        <v>0.16063233512776451</v>
      </c>
      <c r="BM1236" t="s">
        <v>89</v>
      </c>
      <c r="BN1236">
        <v>5.4834187998596864</v>
      </c>
      <c r="BO1236">
        <v>5.4834187998596864</v>
      </c>
      <c r="BP1236">
        <v>5.4834187998596864</v>
      </c>
      <c r="BQ1236" t="s">
        <v>89</v>
      </c>
      <c r="BR1236">
        <v>5.605240968689098</v>
      </c>
      <c r="BS1236">
        <v>5.605240968689098</v>
      </c>
      <c r="BT1236">
        <v>5.605240968689098</v>
      </c>
      <c r="BU1236" t="s">
        <v>89</v>
      </c>
      <c r="BV1236">
        <v>2.8657525345486039E-2</v>
      </c>
      <c r="BW1236">
        <v>256.36523251213038</v>
      </c>
      <c r="BX1236">
        <v>21184.66929743316</v>
      </c>
      <c r="BY1236">
        <v>0.35106164403841889</v>
      </c>
      <c r="BZ1236">
        <v>0.35106164403841889</v>
      </c>
      <c r="CA1236">
        <v>0.35106164403841889</v>
      </c>
      <c r="CB1236" t="s">
        <v>89</v>
      </c>
      <c r="CC1236" t="s">
        <v>90</v>
      </c>
      <c r="CD1236">
        <v>22.284227703964639</v>
      </c>
      <c r="CE1236">
        <v>22.284227703964639</v>
      </c>
      <c r="CF1236">
        <v>22.284227703964639</v>
      </c>
      <c r="CG1236" t="s">
        <v>89</v>
      </c>
      <c r="CH1236" t="s">
        <v>91</v>
      </c>
      <c r="CI1236">
        <v>0.1535894692668083</v>
      </c>
      <c r="CJ1236">
        <v>9.7493496204845318</v>
      </c>
      <c r="CK1236">
        <v>1.5753816946322111E-2</v>
      </c>
      <c r="CL1236">
        <v>2.383729314421978</v>
      </c>
      <c r="CM1236">
        <v>42</v>
      </c>
      <c r="CN1236">
        <v>0.36774140986408371</v>
      </c>
      <c r="CO1236">
        <v>0.36844933795191481</v>
      </c>
      <c r="CP1236">
        <v>12.82969964793498</v>
      </c>
      <c r="CQ1236">
        <v>12.60029579791777</v>
      </c>
      <c r="CR1236">
        <v>22.284227703964639</v>
      </c>
      <c r="CS1236">
        <v>22.284227703964639</v>
      </c>
      <c r="CT1236">
        <v>0</v>
      </c>
      <c r="CU1236">
        <v>0</v>
      </c>
    </row>
    <row r="1237" spans="1:99" x14ac:dyDescent="0.3">
      <c r="A1237" t="s">
        <v>170</v>
      </c>
      <c r="B1237" t="s">
        <v>83</v>
      </c>
      <c r="C1237" t="s">
        <v>3382</v>
      </c>
      <c r="D1237" t="s">
        <v>109</v>
      </c>
      <c r="E1237">
        <v>2.5000000000000001E-2</v>
      </c>
      <c r="F1237">
        <v>0.8125</v>
      </c>
      <c r="G1237">
        <v>1.5753816946322111E-2</v>
      </c>
      <c r="H1237">
        <v>70</v>
      </c>
      <c r="I1237">
        <v>112</v>
      </c>
      <c r="J1237">
        <v>3</v>
      </c>
      <c r="K1237">
        <v>11.99919953290404</v>
      </c>
      <c r="L1237">
        <v>11.983778396651619</v>
      </c>
      <c r="M1237">
        <v>15.620705036756631</v>
      </c>
      <c r="N1237">
        <v>15.623155813968101</v>
      </c>
      <c r="O1237">
        <v>15.620705036756631</v>
      </c>
      <c r="P1237">
        <v>15.623155813968101</v>
      </c>
      <c r="Q1237">
        <v>15.620705036756631</v>
      </c>
      <c r="R1237" s="2">
        <v>11.99919953290404</v>
      </c>
      <c r="S1237">
        <v>1.34</v>
      </c>
      <c r="T1237">
        <v>4.41</v>
      </c>
      <c r="U1237">
        <v>4.3</v>
      </c>
      <c r="V1237">
        <v>1.1000000000000001</v>
      </c>
      <c r="W1237">
        <v>0.16700000000000001</v>
      </c>
      <c r="Y1237" t="s">
        <v>84</v>
      </c>
      <c r="AA1237">
        <v>1</v>
      </c>
      <c r="AB1237">
        <v>90</v>
      </c>
      <c r="AC1237" t="s">
        <v>171</v>
      </c>
      <c r="AD1237" t="s">
        <v>87</v>
      </c>
      <c r="AE1237" t="s">
        <v>87</v>
      </c>
      <c r="AF1237" t="s">
        <v>111</v>
      </c>
      <c r="AG1237" t="b">
        <v>1</v>
      </c>
      <c r="AH1237">
        <v>2.5000000000000001E-2</v>
      </c>
      <c r="AI1237">
        <v>2.86497475423306E-2</v>
      </c>
      <c r="AJ1237">
        <v>4</v>
      </c>
      <c r="AL1237">
        <v>5.5126294115890229</v>
      </c>
      <c r="AM1237">
        <v>5.6129935959715507</v>
      </c>
      <c r="AN1237">
        <v>5.5256534341374453</v>
      </c>
      <c r="AO1237">
        <v>5.5126294115890238</v>
      </c>
      <c r="AP1237">
        <v>0.1608868668155366</v>
      </c>
      <c r="AQ1237">
        <v>0.1611965853539627</v>
      </c>
      <c r="AR1237">
        <v>560.29170639812253</v>
      </c>
      <c r="AS1237">
        <v>19127.260829547431</v>
      </c>
      <c r="AT1237">
        <v>0.16063061254033509</v>
      </c>
      <c r="AU1237">
        <v>5.4836143176565448</v>
      </c>
      <c r="AV1237">
        <v>2.6425431798949792</v>
      </c>
      <c r="AW1237">
        <v>3.29820030162738</v>
      </c>
      <c r="AX1237">
        <v>3.2523608367938199</v>
      </c>
      <c r="AY1237">
        <v>4.0593234481567757</v>
      </c>
      <c r="AZ1237">
        <v>0.15086748307863801</v>
      </c>
      <c r="BA1237">
        <v>0.1611965853539627</v>
      </c>
      <c r="BB1237">
        <v>10.545824787162241</v>
      </c>
      <c r="BC1237">
        <v>10.545824787162241</v>
      </c>
      <c r="BD1237" t="b">
        <v>1</v>
      </c>
      <c r="BE1237" t="b">
        <v>1</v>
      </c>
      <c r="BH1237">
        <v>560.2856979475232</v>
      </c>
      <c r="BI1237">
        <v>19126.168632077151</v>
      </c>
      <c r="BJ1237">
        <v>0.16063233512776451</v>
      </c>
      <c r="BK1237">
        <v>0.16063233512776451</v>
      </c>
      <c r="BL1237">
        <v>0.16063233512776451</v>
      </c>
      <c r="BM1237" t="s">
        <v>89</v>
      </c>
      <c r="BN1237">
        <v>5.4834187998596864</v>
      </c>
      <c r="BO1237">
        <v>5.4834187998596864</v>
      </c>
      <c r="BP1237">
        <v>5.4834187998596864</v>
      </c>
      <c r="BQ1237" t="s">
        <v>89</v>
      </c>
      <c r="BR1237">
        <v>5.605240968689098</v>
      </c>
      <c r="BS1237">
        <v>5.605240968689098</v>
      </c>
      <c r="BT1237">
        <v>5.605240968689098</v>
      </c>
      <c r="BU1237" t="s">
        <v>89</v>
      </c>
      <c r="BV1237">
        <v>2.8657525345486039E-2</v>
      </c>
      <c r="BW1237">
        <v>476.10686037967059</v>
      </c>
      <c r="BX1237">
        <v>39342.957266661593</v>
      </c>
      <c r="BY1237">
        <v>0.18903319294376411</v>
      </c>
      <c r="BZ1237">
        <v>0.18903319294376411</v>
      </c>
      <c r="CA1237">
        <v>0.18903319294376411</v>
      </c>
      <c r="CB1237" t="s">
        <v>89</v>
      </c>
      <c r="CC1237" t="s">
        <v>90</v>
      </c>
      <c r="CD1237">
        <v>11.99919953290404</v>
      </c>
      <c r="CE1237">
        <v>11.99919953290404</v>
      </c>
      <c r="CF1237">
        <v>11.99919953290404</v>
      </c>
      <c r="CG1237" t="s">
        <v>89</v>
      </c>
      <c r="CH1237" t="s">
        <v>91</v>
      </c>
      <c r="CI1237">
        <v>0.1535894692668083</v>
      </c>
      <c r="CJ1237">
        <v>9.7493496204845336</v>
      </c>
      <c r="CK1237">
        <v>1.5753816946322111E-2</v>
      </c>
      <c r="CL1237">
        <v>4.4269258696408142</v>
      </c>
      <c r="CM1237">
        <v>42</v>
      </c>
      <c r="CN1237">
        <v>0.1980146053114297</v>
      </c>
      <c r="CO1237">
        <v>0.19839579735872331</v>
      </c>
      <c r="CP1237">
        <v>6.9082998104265236</v>
      </c>
      <c r="CQ1237">
        <v>6.7847746604172592</v>
      </c>
      <c r="CR1237">
        <v>11.99919953290404</v>
      </c>
      <c r="CS1237">
        <v>11.99919953290404</v>
      </c>
      <c r="CT1237">
        <v>1.7763568394002501E-15</v>
      </c>
      <c r="CU1237">
        <v>1.4803961168652539E-14</v>
      </c>
    </row>
    <row r="1238" spans="1:99" x14ac:dyDescent="0.3">
      <c r="A1238" t="s">
        <v>172</v>
      </c>
      <c r="B1238" t="s">
        <v>83</v>
      </c>
      <c r="C1238" t="s">
        <v>3382</v>
      </c>
      <c r="D1238" t="s">
        <v>109</v>
      </c>
      <c r="E1238">
        <v>0.1</v>
      </c>
      <c r="F1238">
        <v>0.25</v>
      </c>
      <c r="G1238">
        <v>2.837023787766688E-2</v>
      </c>
      <c r="H1238">
        <v>56</v>
      </c>
      <c r="I1238">
        <v>112</v>
      </c>
      <c r="J1238">
        <v>4</v>
      </c>
      <c r="K1238">
        <v>22.819834186448169</v>
      </c>
      <c r="L1238">
        <v>22.816673516292951</v>
      </c>
      <c r="M1238">
        <v>28.774994631010109</v>
      </c>
      <c r="N1238">
        <v>28.78022596438035</v>
      </c>
      <c r="O1238">
        <v>28.774994631010109</v>
      </c>
      <c r="P1238">
        <v>28.78022596438035</v>
      </c>
      <c r="Q1238">
        <v>28.774994631010109</v>
      </c>
      <c r="R1238" s="2">
        <v>22.819834186448169</v>
      </c>
      <c r="S1238">
        <v>1.34</v>
      </c>
      <c r="T1238">
        <v>4.41</v>
      </c>
      <c r="U1238">
        <v>4.3</v>
      </c>
      <c r="V1238">
        <v>1.1000000000000001</v>
      </c>
      <c r="W1238">
        <v>0.16700000000000001</v>
      </c>
      <c r="Y1238" t="s">
        <v>84</v>
      </c>
      <c r="AA1238">
        <v>1</v>
      </c>
      <c r="AB1238">
        <v>90</v>
      </c>
      <c r="AC1238" t="s">
        <v>173</v>
      </c>
      <c r="AD1238" t="s">
        <v>87</v>
      </c>
      <c r="AE1238" t="s">
        <v>87</v>
      </c>
      <c r="AF1238" t="s">
        <v>111</v>
      </c>
      <c r="AG1238" t="b">
        <v>0</v>
      </c>
      <c r="AH1238">
        <v>0.1</v>
      </c>
      <c r="AI1238">
        <v>2.86497475423306E-2</v>
      </c>
      <c r="AJ1238">
        <v>4</v>
      </c>
      <c r="AL1238">
        <v>5.5126294115890229</v>
      </c>
      <c r="AM1238">
        <v>5.628057431493005</v>
      </c>
      <c r="AN1238">
        <v>5.5256534341374453</v>
      </c>
      <c r="AO1238">
        <v>5.5126294115890238</v>
      </c>
      <c r="AP1238">
        <v>0.1608868668155366</v>
      </c>
      <c r="AQ1238">
        <v>0.16124242456601259</v>
      </c>
      <c r="AR1238">
        <v>560.29170639812253</v>
      </c>
      <c r="AS1238">
        <v>19127.260829547431</v>
      </c>
      <c r="AT1238">
        <v>0.16063061254033509</v>
      </c>
      <c r="AU1238">
        <v>5.4836143176565448</v>
      </c>
      <c r="AV1238">
        <v>5.6760726357589979</v>
      </c>
      <c r="AW1238">
        <v>5.6547289681585982</v>
      </c>
      <c r="AX1238">
        <v>22.704290543035992</v>
      </c>
      <c r="AY1238">
        <v>22.618915872634389</v>
      </c>
      <c r="AZ1238">
        <v>0.1618510310496121</v>
      </c>
      <c r="BA1238">
        <v>0.16124242456601259</v>
      </c>
      <c r="BB1238">
        <v>5.4174525524534838</v>
      </c>
      <c r="BC1238">
        <v>5.4174525524534838</v>
      </c>
      <c r="BD1238" t="b">
        <v>0</v>
      </c>
      <c r="BE1238" t="b">
        <v>0</v>
      </c>
      <c r="BH1238">
        <v>560.2856979475232</v>
      </c>
      <c r="BI1238">
        <v>19126.168632077151</v>
      </c>
      <c r="BJ1238">
        <v>0.16063233512776451</v>
      </c>
      <c r="BK1238">
        <v>0.16063233512776451</v>
      </c>
      <c r="BL1238">
        <v>0.16063233512776451</v>
      </c>
      <c r="BM1238" t="s">
        <v>89</v>
      </c>
      <c r="BN1238">
        <v>5.4834187998596864</v>
      </c>
      <c r="BO1238">
        <v>5.4834187998596864</v>
      </c>
      <c r="BP1238">
        <v>5.4834187998596864</v>
      </c>
      <c r="BQ1238" t="s">
        <v>89</v>
      </c>
      <c r="BR1238">
        <v>5.605240968689098</v>
      </c>
      <c r="BS1238">
        <v>5.605240968689098</v>
      </c>
      <c r="BT1238">
        <v>5.605240968689098</v>
      </c>
      <c r="BU1238" t="s">
        <v>89</v>
      </c>
      <c r="BV1238">
        <v>2.8657525345486039E-2</v>
      </c>
      <c r="BW1238">
        <v>139.01672330467309</v>
      </c>
      <c r="BX1238">
        <v>6178.8384058647925</v>
      </c>
      <c r="BY1238">
        <v>0.64740412419844884</v>
      </c>
      <c r="BZ1238">
        <v>0.64740412419844884</v>
      </c>
      <c r="CA1238">
        <v>0.64740412419844884</v>
      </c>
      <c r="CB1238" t="s">
        <v>89</v>
      </c>
      <c r="CC1238" t="s">
        <v>90</v>
      </c>
      <c r="CD1238">
        <v>22.819834186448141</v>
      </c>
      <c r="CE1238">
        <v>22.819834186448141</v>
      </c>
      <c r="CF1238">
        <v>22.819834186448141</v>
      </c>
      <c r="CG1238" t="s">
        <v>89</v>
      </c>
      <c r="CH1238" t="s">
        <v>91</v>
      </c>
      <c r="CI1238">
        <v>0.16185103104961221</v>
      </c>
      <c r="CJ1238">
        <v>5.7049585466120343</v>
      </c>
      <c r="CK1238">
        <v>2.837023787766689E-2</v>
      </c>
      <c r="CL1238">
        <v>2.3992105668998929</v>
      </c>
      <c r="CM1238">
        <v>14</v>
      </c>
      <c r="CN1238">
        <v>0.64354746726214651</v>
      </c>
      <c r="CO1238">
        <v>0.64496969826405026</v>
      </c>
      <c r="CP1238">
        <v>22.51222972597202</v>
      </c>
      <c r="CQ1238">
        <v>22.050517646356091</v>
      </c>
      <c r="CR1238">
        <v>22.819834186448169</v>
      </c>
      <c r="CS1238">
        <v>22.819834186448141</v>
      </c>
      <c r="CT1238">
        <v>2.8421709430404007E-14</v>
      </c>
      <c r="CU1238">
        <v>1.2454827321787731E-13</v>
      </c>
    </row>
    <row r="1239" spans="1:99" x14ac:dyDescent="0.3">
      <c r="A1239" t="s">
        <v>174</v>
      </c>
      <c r="B1239" t="s">
        <v>83</v>
      </c>
      <c r="C1239" t="s">
        <v>3382</v>
      </c>
      <c r="D1239" t="s">
        <v>109</v>
      </c>
      <c r="E1239">
        <v>0.1</v>
      </c>
      <c r="F1239">
        <v>0.4375</v>
      </c>
      <c r="G1239">
        <v>2.837023787766688E-2</v>
      </c>
      <c r="H1239">
        <v>56</v>
      </c>
      <c r="I1239">
        <v>112</v>
      </c>
      <c r="J1239">
        <v>4</v>
      </c>
      <c r="K1239">
        <v>13.03990524939895</v>
      </c>
      <c r="L1239">
        <v>13.038099152167391</v>
      </c>
      <c r="M1239">
        <v>16.442854074863</v>
      </c>
      <c r="N1239">
        <v>16.445843408217431</v>
      </c>
      <c r="O1239">
        <v>16.442854074863</v>
      </c>
      <c r="P1239">
        <v>16.445843408217431</v>
      </c>
      <c r="Q1239">
        <v>16.442854074863</v>
      </c>
      <c r="R1239" s="2">
        <v>13.03990524939895</v>
      </c>
      <c r="S1239">
        <v>1.34</v>
      </c>
      <c r="T1239">
        <v>4.41</v>
      </c>
      <c r="U1239">
        <v>4.3</v>
      </c>
      <c r="V1239">
        <v>1.1000000000000001</v>
      </c>
      <c r="W1239">
        <v>0.16700000000000001</v>
      </c>
      <c r="Y1239" t="s">
        <v>84</v>
      </c>
      <c r="AA1239">
        <v>1</v>
      </c>
      <c r="AB1239">
        <v>90</v>
      </c>
      <c r="AC1239" t="s">
        <v>175</v>
      </c>
      <c r="AD1239" t="s">
        <v>87</v>
      </c>
      <c r="AE1239" t="s">
        <v>87</v>
      </c>
      <c r="AF1239" t="s">
        <v>111</v>
      </c>
      <c r="AG1239" t="b">
        <v>0</v>
      </c>
      <c r="AH1239">
        <v>0.1</v>
      </c>
      <c r="AI1239">
        <v>2.86497475423306E-2</v>
      </c>
      <c r="AJ1239">
        <v>4</v>
      </c>
      <c r="AL1239">
        <v>5.5126294115890229</v>
      </c>
      <c r="AM1239">
        <v>5.628057431493005</v>
      </c>
      <c r="AN1239">
        <v>5.5256534341374453</v>
      </c>
      <c r="AO1239">
        <v>5.5126294115890238</v>
      </c>
      <c r="AP1239">
        <v>0.1608868668155366</v>
      </c>
      <c r="AQ1239">
        <v>0.16124242456601259</v>
      </c>
      <c r="AR1239">
        <v>560.29170639812253</v>
      </c>
      <c r="AS1239">
        <v>19127.260829547431</v>
      </c>
      <c r="AT1239">
        <v>0.16063061254033509</v>
      </c>
      <c r="AU1239">
        <v>5.4836143176565448</v>
      </c>
      <c r="AV1239">
        <v>5.6760726357589988</v>
      </c>
      <c r="AW1239">
        <v>5.6547289681585982</v>
      </c>
      <c r="AX1239">
        <v>12.97388031030628</v>
      </c>
      <c r="AY1239">
        <v>12.925094784362511</v>
      </c>
      <c r="AZ1239">
        <v>0.16185103104961221</v>
      </c>
      <c r="BA1239">
        <v>0.16124242456601259</v>
      </c>
      <c r="BB1239">
        <v>9.4805419667935933</v>
      </c>
      <c r="BC1239">
        <v>9.4805419667935933</v>
      </c>
      <c r="BD1239" t="b">
        <v>0</v>
      </c>
      <c r="BE1239" t="b">
        <v>0</v>
      </c>
      <c r="BH1239">
        <v>560.2856979475232</v>
      </c>
      <c r="BI1239">
        <v>19126.168632077151</v>
      </c>
      <c r="BJ1239">
        <v>0.16063233512776451</v>
      </c>
      <c r="BK1239">
        <v>0.16063233512776451</v>
      </c>
      <c r="BL1239">
        <v>0.16063233512776451</v>
      </c>
      <c r="BM1239" t="s">
        <v>89</v>
      </c>
      <c r="BN1239">
        <v>5.4834187998596864</v>
      </c>
      <c r="BO1239">
        <v>5.4834187998596864</v>
      </c>
      <c r="BP1239">
        <v>5.4834187998596864</v>
      </c>
      <c r="BQ1239" t="s">
        <v>89</v>
      </c>
      <c r="BR1239">
        <v>5.605240968689098</v>
      </c>
      <c r="BS1239">
        <v>5.605240968689098</v>
      </c>
      <c r="BT1239">
        <v>5.605240968689098</v>
      </c>
      <c r="BU1239" t="s">
        <v>89</v>
      </c>
      <c r="BV1239">
        <v>2.8657525345486039E-2</v>
      </c>
      <c r="BW1239">
        <v>243.27926578317781</v>
      </c>
      <c r="BX1239">
        <v>10812.967210263299</v>
      </c>
      <c r="BY1239">
        <v>0.3699452138276853</v>
      </c>
      <c r="BZ1239">
        <v>0.3699452138276853</v>
      </c>
      <c r="CA1239">
        <v>0.3699452138276853</v>
      </c>
      <c r="CB1239" t="s">
        <v>89</v>
      </c>
      <c r="CC1239" t="s">
        <v>90</v>
      </c>
      <c r="CD1239">
        <v>13.03990524939895</v>
      </c>
      <c r="CE1239">
        <v>13.03990524939895</v>
      </c>
      <c r="CF1239">
        <v>13.03990524939895</v>
      </c>
      <c r="CG1239" t="s">
        <v>89</v>
      </c>
      <c r="CH1239" t="s">
        <v>91</v>
      </c>
      <c r="CI1239">
        <v>0.16185103104961229</v>
      </c>
      <c r="CJ1239">
        <v>5.7049585466120396</v>
      </c>
      <c r="CK1239">
        <v>2.837023787766689E-2</v>
      </c>
      <c r="CL1239">
        <v>4.1986184920748126</v>
      </c>
      <c r="CM1239">
        <v>14</v>
      </c>
      <c r="CN1239">
        <v>0.36774140986408371</v>
      </c>
      <c r="CO1239">
        <v>0.36855411329374299</v>
      </c>
      <c r="CP1239">
        <v>12.864131271984011</v>
      </c>
      <c r="CQ1239">
        <v>12.60029579791777</v>
      </c>
      <c r="CR1239">
        <v>13.03990524939895</v>
      </c>
      <c r="CS1239">
        <v>13.03990524939895</v>
      </c>
      <c r="CT1239">
        <v>3.5527136788005009E-15</v>
      </c>
      <c r="CU1239">
        <v>-2.7244934766410641E-14</v>
      </c>
    </row>
    <row r="1240" spans="1:99" x14ac:dyDescent="0.3">
      <c r="A1240" t="s">
        <v>176</v>
      </c>
      <c r="B1240" t="s">
        <v>83</v>
      </c>
      <c r="C1240" t="s">
        <v>3382</v>
      </c>
      <c r="D1240" t="s">
        <v>109</v>
      </c>
      <c r="E1240">
        <v>0.1</v>
      </c>
      <c r="F1240">
        <v>0.8125</v>
      </c>
      <c r="G1240">
        <v>2.837023787766689E-2</v>
      </c>
      <c r="H1240">
        <v>56</v>
      </c>
      <c r="I1240">
        <v>112</v>
      </c>
      <c r="J1240">
        <v>4</v>
      </c>
      <c r="K1240">
        <v>7.0214874419840427</v>
      </c>
      <c r="L1240">
        <v>7.0205149280901278</v>
      </c>
      <c r="M1240">
        <v>8.8538445018494194</v>
      </c>
      <c r="N1240">
        <v>8.8554541428864137</v>
      </c>
      <c r="O1240">
        <v>8.8538445018494194</v>
      </c>
      <c r="P1240">
        <v>8.8554541428864137</v>
      </c>
      <c r="Q1240">
        <v>8.8538445018494194</v>
      </c>
      <c r="R1240" s="2">
        <v>7.0214874419840427</v>
      </c>
      <c r="S1240">
        <v>1.34</v>
      </c>
      <c r="T1240">
        <v>4.41</v>
      </c>
      <c r="U1240">
        <v>4.3</v>
      </c>
      <c r="V1240">
        <v>1.1000000000000001</v>
      </c>
      <c r="W1240">
        <v>0.16700000000000001</v>
      </c>
      <c r="Y1240" t="s">
        <v>84</v>
      </c>
      <c r="AA1240">
        <v>1</v>
      </c>
      <c r="AB1240">
        <v>90</v>
      </c>
      <c r="AC1240" t="s">
        <v>177</v>
      </c>
      <c r="AD1240" t="s">
        <v>87</v>
      </c>
      <c r="AE1240" t="s">
        <v>87</v>
      </c>
      <c r="AF1240" t="s">
        <v>111</v>
      </c>
      <c r="AG1240" t="b">
        <v>0</v>
      </c>
      <c r="AH1240">
        <v>0.1</v>
      </c>
      <c r="AI1240">
        <v>2.86497475423306E-2</v>
      </c>
      <c r="AJ1240">
        <v>4</v>
      </c>
      <c r="AL1240">
        <v>5.5126294115890229</v>
      </c>
      <c r="AM1240">
        <v>5.628057431493005</v>
      </c>
      <c r="AN1240">
        <v>5.5256534341374453</v>
      </c>
      <c r="AO1240">
        <v>5.5126294115890238</v>
      </c>
      <c r="AP1240">
        <v>0.1608868668155366</v>
      </c>
      <c r="AQ1240">
        <v>0.16124242456601259</v>
      </c>
      <c r="AR1240">
        <v>560.29170639812253</v>
      </c>
      <c r="AS1240">
        <v>19127.260829547431</v>
      </c>
      <c r="AT1240">
        <v>0.16063061254033509</v>
      </c>
      <c r="AU1240">
        <v>5.4836143176565448</v>
      </c>
      <c r="AV1240">
        <v>5.6760726357590006</v>
      </c>
      <c r="AW1240">
        <v>5.6547289681585999</v>
      </c>
      <c r="AX1240">
        <v>6.9859355517033856</v>
      </c>
      <c r="AY1240">
        <v>6.9596664223490459</v>
      </c>
      <c r="AZ1240">
        <v>0.1618510310496121</v>
      </c>
      <c r="BA1240">
        <v>0.16124242456601259</v>
      </c>
      <c r="BB1240">
        <v>17.606720795473802</v>
      </c>
      <c r="BC1240">
        <v>17.606720795473802</v>
      </c>
      <c r="BD1240" t="b">
        <v>0</v>
      </c>
      <c r="BE1240" t="b">
        <v>0</v>
      </c>
      <c r="BH1240">
        <v>560.2856979475232</v>
      </c>
      <c r="BI1240">
        <v>19126.168632077151</v>
      </c>
      <c r="BJ1240">
        <v>0.16063233512776451</v>
      </c>
      <c r="BK1240">
        <v>0.16063233512776451</v>
      </c>
      <c r="BL1240">
        <v>0.16063233512776451</v>
      </c>
      <c r="BM1240" t="s">
        <v>89</v>
      </c>
      <c r="BN1240">
        <v>5.4834187998596864</v>
      </c>
      <c r="BO1240">
        <v>5.4834187998596864</v>
      </c>
      <c r="BP1240">
        <v>5.4834187998596864</v>
      </c>
      <c r="BQ1240" t="s">
        <v>89</v>
      </c>
      <c r="BR1240">
        <v>5.605240968689098</v>
      </c>
      <c r="BS1240">
        <v>5.605240968689098</v>
      </c>
      <c r="BT1240">
        <v>5.605240968689098</v>
      </c>
      <c r="BU1240" t="s">
        <v>89</v>
      </c>
      <c r="BV1240">
        <v>2.8657525345486039E-2</v>
      </c>
      <c r="BW1240">
        <v>451.80435074018777</v>
      </c>
      <c r="BX1240">
        <v>20081.224819060692</v>
      </c>
      <c r="BY1240">
        <v>0.19920126898413809</v>
      </c>
      <c r="BZ1240">
        <v>0.19920126898413809</v>
      </c>
      <c r="CA1240">
        <v>0.19920126898413809</v>
      </c>
      <c r="CB1240" t="s">
        <v>89</v>
      </c>
      <c r="CC1240" t="s">
        <v>90</v>
      </c>
      <c r="CD1240">
        <v>7.021487441984041</v>
      </c>
      <c r="CE1240">
        <v>7.021487441984041</v>
      </c>
      <c r="CF1240">
        <v>7.021487441984041</v>
      </c>
      <c r="CG1240" t="s">
        <v>89</v>
      </c>
      <c r="CH1240" t="s">
        <v>91</v>
      </c>
      <c r="CI1240">
        <v>0.16185103104961221</v>
      </c>
      <c r="CJ1240">
        <v>5.7049585466120334</v>
      </c>
      <c r="CK1240">
        <v>2.837023787766689E-2</v>
      </c>
      <c r="CL1240">
        <v>7.7974343424246531</v>
      </c>
      <c r="CM1240">
        <v>14</v>
      </c>
      <c r="CN1240">
        <v>0.1980146053114297</v>
      </c>
      <c r="CO1240">
        <v>0.19845221485047701</v>
      </c>
      <c r="CP1240">
        <v>6.9268399156836988</v>
      </c>
      <c r="CQ1240">
        <v>6.7847746604172592</v>
      </c>
      <c r="CR1240">
        <v>7.0214874419840427</v>
      </c>
      <c r="CS1240">
        <v>7.021487441984041</v>
      </c>
      <c r="CT1240">
        <v>1.7763568394002501E-15</v>
      </c>
      <c r="CU1240">
        <v>2.529886799738134E-14</v>
      </c>
    </row>
    <row r="1241" spans="1:99" x14ac:dyDescent="0.3">
      <c r="A1241" t="s">
        <v>178</v>
      </c>
      <c r="B1241" t="s">
        <v>83</v>
      </c>
      <c r="C1241" t="s">
        <v>3382</v>
      </c>
      <c r="D1241" t="s">
        <v>109</v>
      </c>
      <c r="E1241">
        <v>0.17499999999999999</v>
      </c>
      <c r="F1241">
        <v>0.25</v>
      </c>
      <c r="G1241">
        <v>2.851836967050583E-2</v>
      </c>
      <c r="H1241">
        <v>28</v>
      </c>
      <c r="I1241">
        <v>112</v>
      </c>
      <c r="J1241">
        <v>6</v>
      </c>
      <c r="K1241">
        <v>22.697977534360401</v>
      </c>
      <c r="L1241">
        <v>22.694399142409509</v>
      </c>
      <c r="M1241">
        <v>25.98265657429808</v>
      </c>
      <c r="N1241">
        <v>25.9894703759356</v>
      </c>
      <c r="O1241">
        <v>25.98265657429808</v>
      </c>
      <c r="P1241">
        <v>25.9894703759356</v>
      </c>
      <c r="Q1241">
        <v>25.98265657429808</v>
      </c>
      <c r="R1241" s="2">
        <v>22.697977534360401</v>
      </c>
      <c r="S1241">
        <v>1.34</v>
      </c>
      <c r="T1241">
        <v>4.41</v>
      </c>
      <c r="U1241">
        <v>4.3</v>
      </c>
      <c r="V1241">
        <v>1.1000000000000001</v>
      </c>
      <c r="W1241">
        <v>0.16700000000000001</v>
      </c>
      <c r="Y1241" t="s">
        <v>84</v>
      </c>
      <c r="AA1241">
        <v>1</v>
      </c>
      <c r="AB1241">
        <v>90</v>
      </c>
      <c r="AC1241" t="s">
        <v>179</v>
      </c>
      <c r="AD1241" t="s">
        <v>87</v>
      </c>
      <c r="AE1241" t="s">
        <v>87</v>
      </c>
      <c r="AF1241" t="s">
        <v>111</v>
      </c>
      <c r="AG1241" t="b">
        <v>0</v>
      </c>
      <c r="AH1241">
        <v>0.17499999999999999</v>
      </c>
      <c r="AI1241">
        <v>2.86497475423306E-2</v>
      </c>
      <c r="AJ1241">
        <v>4</v>
      </c>
      <c r="AL1241">
        <v>5.5126294115890229</v>
      </c>
      <c r="AM1241">
        <v>5.628057431493005</v>
      </c>
      <c r="AN1241">
        <v>5.5256534341374453</v>
      </c>
      <c r="AO1241">
        <v>5.5126294115890238</v>
      </c>
      <c r="AP1241">
        <v>0.1608868668155366</v>
      </c>
      <c r="AQ1241">
        <v>0.16124242456601259</v>
      </c>
      <c r="AR1241">
        <v>560.29170639812253</v>
      </c>
      <c r="AS1241">
        <v>19127.260829547431</v>
      </c>
      <c r="AT1241">
        <v>0.16063061254033509</v>
      </c>
      <c r="AU1241">
        <v>5.4836143176565448</v>
      </c>
      <c r="AV1241">
        <v>5.6498080144448446</v>
      </c>
      <c r="AW1241">
        <v>5.6281876678052241</v>
      </c>
      <c r="AX1241">
        <v>22.599232057779378</v>
      </c>
      <c r="AY1241">
        <v>22.5127506712209</v>
      </c>
      <c r="AZ1241">
        <v>0.1618618277056896</v>
      </c>
      <c r="BA1241">
        <v>0.16124242456601259</v>
      </c>
      <c r="BB1241">
        <v>4.6916712061659656</v>
      </c>
      <c r="BC1241">
        <v>4.6916712061659656</v>
      </c>
      <c r="BD1241" t="b">
        <v>0</v>
      </c>
      <c r="BE1241" t="b">
        <v>0</v>
      </c>
      <c r="BH1241">
        <v>560.2856979475232</v>
      </c>
      <c r="BI1241">
        <v>19126.168632077151</v>
      </c>
      <c r="BJ1241">
        <v>0.16063233512776451</v>
      </c>
      <c r="BK1241">
        <v>0.16063233512776451</v>
      </c>
      <c r="BL1241">
        <v>0.16063233512776451</v>
      </c>
      <c r="BM1241" t="s">
        <v>89</v>
      </c>
      <c r="BN1241">
        <v>5.4834187998596864</v>
      </c>
      <c r="BO1241">
        <v>5.4834187998596864</v>
      </c>
      <c r="BP1241">
        <v>5.4834187998596864</v>
      </c>
      <c r="BQ1241" t="s">
        <v>89</v>
      </c>
      <c r="BR1241">
        <v>5.605240968689098</v>
      </c>
      <c r="BS1241">
        <v>5.605240968689098</v>
      </c>
      <c r="BT1241">
        <v>5.605240968689098</v>
      </c>
      <c r="BU1241" t="s">
        <v>89</v>
      </c>
      <c r="BV1241">
        <v>2.8657525345486039E-2</v>
      </c>
      <c r="BW1241">
        <v>139.03708480612471</v>
      </c>
      <c r="BX1241">
        <v>5580.8757064535439</v>
      </c>
      <c r="BY1241">
        <v>0.64730931409772641</v>
      </c>
      <c r="BZ1241">
        <v>0.64730931409772641</v>
      </c>
      <c r="CA1241">
        <v>0.64730931409772641</v>
      </c>
      <c r="CB1241" t="s">
        <v>89</v>
      </c>
      <c r="CC1241" t="s">
        <v>90</v>
      </c>
      <c r="CD1241">
        <v>22.69797753436039</v>
      </c>
      <c r="CE1241">
        <v>22.69797753436039</v>
      </c>
      <c r="CF1241">
        <v>22.69797753436039</v>
      </c>
      <c r="CG1241" t="s">
        <v>89</v>
      </c>
      <c r="CH1241" t="s">
        <v>91</v>
      </c>
      <c r="CI1241">
        <v>0.1618273285244316</v>
      </c>
      <c r="CJ1241">
        <v>5.6744943835900994</v>
      </c>
      <c r="CK1241">
        <v>2.851836967050584E-2</v>
      </c>
      <c r="CL1241">
        <v>2.7995549898873642</v>
      </c>
      <c r="CM1241">
        <v>10</v>
      </c>
      <c r="CN1241">
        <v>0.64354746726214651</v>
      </c>
      <c r="CO1241">
        <v>0.64496969826405026</v>
      </c>
      <c r="CP1241">
        <v>22.51222972597202</v>
      </c>
      <c r="CQ1241">
        <v>22.050517646356091</v>
      </c>
      <c r="CR1241">
        <v>22.697977534360401</v>
      </c>
      <c r="CS1241">
        <v>22.69797753436039</v>
      </c>
      <c r="CT1241">
        <v>1.4210854715202001E-14</v>
      </c>
      <c r="CU1241">
        <v>6.2608462334097787E-14</v>
      </c>
    </row>
    <row r="1242" spans="1:99" x14ac:dyDescent="0.3">
      <c r="A1242" t="s">
        <v>180</v>
      </c>
      <c r="B1242" t="s">
        <v>83</v>
      </c>
      <c r="C1242" t="s">
        <v>3382</v>
      </c>
      <c r="D1242" t="s">
        <v>109</v>
      </c>
      <c r="E1242">
        <v>0.17499999999999999</v>
      </c>
      <c r="F1242">
        <v>0.4375</v>
      </c>
      <c r="G1242">
        <v>2.851836967050583E-2</v>
      </c>
      <c r="H1242">
        <v>28</v>
      </c>
      <c r="I1242">
        <v>112</v>
      </c>
      <c r="J1242">
        <v>6</v>
      </c>
      <c r="K1242">
        <v>12.97027287677736</v>
      </c>
      <c r="L1242">
        <v>12.96822808137685</v>
      </c>
      <c r="M1242">
        <v>14.84723232817055</v>
      </c>
      <c r="N1242">
        <v>14.85112592910628</v>
      </c>
      <c r="O1242">
        <v>14.84723232817055</v>
      </c>
      <c r="P1242">
        <v>14.85112592910628</v>
      </c>
      <c r="Q1242">
        <v>14.84723232817055</v>
      </c>
      <c r="R1242" s="2">
        <v>12.97027287677736</v>
      </c>
      <c r="S1242">
        <v>1.34</v>
      </c>
      <c r="T1242">
        <v>4.41</v>
      </c>
      <c r="U1242">
        <v>4.3</v>
      </c>
      <c r="V1242">
        <v>1.1000000000000001</v>
      </c>
      <c r="W1242">
        <v>0.16700000000000001</v>
      </c>
      <c r="Y1242" t="s">
        <v>84</v>
      </c>
      <c r="AA1242">
        <v>1</v>
      </c>
      <c r="AB1242">
        <v>90</v>
      </c>
      <c r="AC1242" t="s">
        <v>181</v>
      </c>
      <c r="AD1242" t="s">
        <v>87</v>
      </c>
      <c r="AE1242" t="s">
        <v>87</v>
      </c>
      <c r="AF1242" t="s">
        <v>111</v>
      </c>
      <c r="AG1242" t="b">
        <v>0</v>
      </c>
      <c r="AH1242">
        <v>0.17499999999999999</v>
      </c>
      <c r="AI1242">
        <v>2.86497475423306E-2</v>
      </c>
      <c r="AJ1242">
        <v>4</v>
      </c>
      <c r="AL1242">
        <v>5.5126294115890229</v>
      </c>
      <c r="AM1242">
        <v>5.628057431493005</v>
      </c>
      <c r="AN1242">
        <v>5.5256534341374453</v>
      </c>
      <c r="AO1242">
        <v>5.5126294115890238</v>
      </c>
      <c r="AP1242">
        <v>0.1608868668155366</v>
      </c>
      <c r="AQ1242">
        <v>0.16124242456601259</v>
      </c>
      <c r="AR1242">
        <v>560.29170639812253</v>
      </c>
      <c r="AS1242">
        <v>19127.260829547431</v>
      </c>
      <c r="AT1242">
        <v>0.16063061254033509</v>
      </c>
      <c r="AU1242">
        <v>5.4836143176565448</v>
      </c>
      <c r="AV1242">
        <v>5.6498080144448464</v>
      </c>
      <c r="AW1242">
        <v>5.6281876678052249</v>
      </c>
      <c r="AX1242">
        <v>12.91384689015965</v>
      </c>
      <c r="AY1242">
        <v>12.864428954983371</v>
      </c>
      <c r="AZ1242">
        <v>0.1618618277056896</v>
      </c>
      <c r="BA1242">
        <v>0.16124242456601259</v>
      </c>
      <c r="BB1242">
        <v>8.2104246107904331</v>
      </c>
      <c r="BC1242">
        <v>8.2104246107904331</v>
      </c>
      <c r="BD1242" t="b">
        <v>0</v>
      </c>
      <c r="BE1242" t="b">
        <v>0</v>
      </c>
      <c r="BH1242">
        <v>560.2856979475232</v>
      </c>
      <c r="BI1242">
        <v>19126.168632077151</v>
      </c>
      <c r="BJ1242">
        <v>0.16063233512776451</v>
      </c>
      <c r="BK1242">
        <v>0.16063233512776451</v>
      </c>
      <c r="BL1242">
        <v>0.16063233512776451</v>
      </c>
      <c r="BM1242" t="s">
        <v>89</v>
      </c>
      <c r="BN1242">
        <v>5.4834187998596864</v>
      </c>
      <c r="BO1242">
        <v>5.4834187998596864</v>
      </c>
      <c r="BP1242">
        <v>5.4834187998596864</v>
      </c>
      <c r="BQ1242" t="s">
        <v>89</v>
      </c>
      <c r="BR1242">
        <v>5.605240968689098</v>
      </c>
      <c r="BS1242">
        <v>5.605240968689098</v>
      </c>
      <c r="BT1242">
        <v>5.605240968689098</v>
      </c>
      <c r="BU1242" t="s">
        <v>89</v>
      </c>
      <c r="BV1242">
        <v>2.8657525345486039E-2</v>
      </c>
      <c r="BW1242">
        <v>243.3148984107184</v>
      </c>
      <c r="BX1242">
        <v>9766.532486293745</v>
      </c>
      <c r="BY1242">
        <v>0.36989103662727202</v>
      </c>
      <c r="BZ1242">
        <v>0.36989103662727202</v>
      </c>
      <c r="CA1242">
        <v>0.36989103662727202</v>
      </c>
      <c r="CB1242" t="s">
        <v>89</v>
      </c>
      <c r="CC1242" t="s">
        <v>90</v>
      </c>
      <c r="CD1242">
        <v>12.97027287677736</v>
      </c>
      <c r="CE1242">
        <v>12.97027287677736</v>
      </c>
      <c r="CF1242">
        <v>12.97027287677736</v>
      </c>
      <c r="CG1242" t="s">
        <v>89</v>
      </c>
      <c r="CH1242" t="s">
        <v>91</v>
      </c>
      <c r="CI1242">
        <v>0.16182732852443149</v>
      </c>
      <c r="CJ1242">
        <v>5.6744943835900976</v>
      </c>
      <c r="CK1242">
        <v>2.851836967050583E-2</v>
      </c>
      <c r="CL1242">
        <v>4.899221232302887</v>
      </c>
      <c r="CM1242">
        <v>10</v>
      </c>
      <c r="CN1242">
        <v>0.36774140986408371</v>
      </c>
      <c r="CO1242">
        <v>0.36855411329374299</v>
      </c>
      <c r="CP1242">
        <v>12.864131271984011</v>
      </c>
      <c r="CQ1242">
        <v>12.60029579791777</v>
      </c>
      <c r="CR1242">
        <v>12.97027287677736</v>
      </c>
      <c r="CS1242">
        <v>12.97027287677736</v>
      </c>
      <c r="CT1242">
        <v>1.7763568394002501E-15</v>
      </c>
      <c r="CU1242">
        <v>-1.3695601135583901E-14</v>
      </c>
    </row>
    <row r="1243" spans="1:99" x14ac:dyDescent="0.3">
      <c r="A1243" t="s">
        <v>182</v>
      </c>
      <c r="B1243" t="s">
        <v>83</v>
      </c>
      <c r="C1243" t="s">
        <v>3382</v>
      </c>
      <c r="D1243" t="s">
        <v>109</v>
      </c>
      <c r="E1243">
        <v>0.17499999999999999</v>
      </c>
      <c r="F1243">
        <v>0.8125</v>
      </c>
      <c r="G1243">
        <v>2.851836967050583E-2</v>
      </c>
      <c r="H1243">
        <v>28</v>
      </c>
      <c r="I1243">
        <v>112</v>
      </c>
      <c r="J1243">
        <v>6</v>
      </c>
      <c r="K1243">
        <v>6.9839930874955032</v>
      </c>
      <c r="L1243">
        <v>6.982892043818306</v>
      </c>
      <c r="M1243">
        <v>7.9946635613225219</v>
      </c>
      <c r="N1243">
        <v>7.9967601156725294</v>
      </c>
      <c r="O1243">
        <v>7.9946635613225219</v>
      </c>
      <c r="P1243">
        <v>7.9967601156725294</v>
      </c>
      <c r="Q1243">
        <v>7.9946635613225219</v>
      </c>
      <c r="R1243" s="2">
        <v>6.9839930874955032</v>
      </c>
      <c r="S1243">
        <v>1.34</v>
      </c>
      <c r="T1243">
        <v>4.41</v>
      </c>
      <c r="U1243">
        <v>4.3</v>
      </c>
      <c r="V1243">
        <v>1.1000000000000001</v>
      </c>
      <c r="W1243">
        <v>0.16700000000000001</v>
      </c>
      <c r="Y1243" t="s">
        <v>84</v>
      </c>
      <c r="AA1243">
        <v>1</v>
      </c>
      <c r="AB1243">
        <v>90</v>
      </c>
      <c r="AC1243" t="s">
        <v>183</v>
      </c>
      <c r="AD1243" t="s">
        <v>87</v>
      </c>
      <c r="AE1243" t="s">
        <v>87</v>
      </c>
      <c r="AF1243" t="s">
        <v>111</v>
      </c>
      <c r="AG1243" t="b">
        <v>0</v>
      </c>
      <c r="AH1243">
        <v>0.17499999999999999</v>
      </c>
      <c r="AI1243">
        <v>2.86497475423306E-2</v>
      </c>
      <c r="AJ1243">
        <v>4</v>
      </c>
      <c r="AL1243">
        <v>5.5126294115890229</v>
      </c>
      <c r="AM1243">
        <v>5.628057431493005</v>
      </c>
      <c r="AN1243">
        <v>5.5256534341374453</v>
      </c>
      <c r="AO1243">
        <v>5.5126294115890238</v>
      </c>
      <c r="AP1243">
        <v>0.1608868668155366</v>
      </c>
      <c r="AQ1243">
        <v>0.16124242456601259</v>
      </c>
      <c r="AR1243">
        <v>560.29170639812253</v>
      </c>
      <c r="AS1243">
        <v>19127.260829547431</v>
      </c>
      <c r="AT1243">
        <v>0.16063061254033509</v>
      </c>
      <c r="AU1243">
        <v>5.4836143176565448</v>
      </c>
      <c r="AV1243">
        <v>5.6498080144448464</v>
      </c>
      <c r="AW1243">
        <v>5.6281876678052258</v>
      </c>
      <c r="AX1243">
        <v>6.9536098639321189</v>
      </c>
      <c r="AY1243">
        <v>6.9270002065295087</v>
      </c>
      <c r="AZ1243">
        <v>0.1618618277056896</v>
      </c>
      <c r="BA1243">
        <v>0.16124242456601259</v>
      </c>
      <c r="BB1243">
        <v>15.247931420039359</v>
      </c>
      <c r="BC1243">
        <v>15.247931420039359</v>
      </c>
      <c r="BD1243" t="b">
        <v>0</v>
      </c>
      <c r="BE1243" t="b">
        <v>0</v>
      </c>
      <c r="BH1243">
        <v>560.2856979475232</v>
      </c>
      <c r="BI1243">
        <v>19126.168632077151</v>
      </c>
      <c r="BJ1243">
        <v>0.16063233512776451</v>
      </c>
      <c r="BK1243">
        <v>0.16063233512776451</v>
      </c>
      <c r="BL1243">
        <v>0.16063233512776451</v>
      </c>
      <c r="BM1243" t="s">
        <v>89</v>
      </c>
      <c r="BN1243">
        <v>5.4834187998596864</v>
      </c>
      <c r="BO1243">
        <v>5.4834187998596864</v>
      </c>
      <c r="BP1243">
        <v>5.4834187998596864</v>
      </c>
      <c r="BQ1243" t="s">
        <v>89</v>
      </c>
      <c r="BR1243">
        <v>5.605240968689098</v>
      </c>
      <c r="BS1243">
        <v>5.605240968689098</v>
      </c>
      <c r="BT1243">
        <v>5.605240968689098</v>
      </c>
      <c r="BU1243" t="s">
        <v>89</v>
      </c>
      <c r="BV1243">
        <v>2.8657525345486039E-2</v>
      </c>
      <c r="BW1243">
        <v>451.87052561990549</v>
      </c>
      <c r="BX1243">
        <v>18137.84604597406</v>
      </c>
      <c r="BY1243">
        <v>0.19917209664545421</v>
      </c>
      <c r="BZ1243">
        <v>0.19917209664545421</v>
      </c>
      <c r="CA1243">
        <v>0.19917209664545421</v>
      </c>
      <c r="CB1243" t="s">
        <v>89</v>
      </c>
      <c r="CC1243" t="s">
        <v>90</v>
      </c>
      <c r="CD1243">
        <v>6.9839930874955032</v>
      </c>
      <c r="CE1243">
        <v>6.9839930874955032</v>
      </c>
      <c r="CF1243">
        <v>6.9839930874955032</v>
      </c>
      <c r="CG1243" t="s">
        <v>89</v>
      </c>
      <c r="CH1243" t="s">
        <v>91</v>
      </c>
      <c r="CI1243">
        <v>0.16182732852443149</v>
      </c>
      <c r="CJ1243">
        <v>5.6744943835900967</v>
      </c>
      <c r="CK1243">
        <v>2.851836967050583E-2</v>
      </c>
      <c r="CL1243">
        <v>9.0985537171339352</v>
      </c>
      <c r="CM1243">
        <v>10</v>
      </c>
      <c r="CN1243">
        <v>0.1980146053114297</v>
      </c>
      <c r="CO1243">
        <v>0.19845221485047701</v>
      </c>
      <c r="CP1243">
        <v>6.9268399156836988</v>
      </c>
      <c r="CQ1243">
        <v>6.7847746604172592</v>
      </c>
      <c r="CR1243">
        <v>6.9839930874955032</v>
      </c>
      <c r="CS1243">
        <v>6.9839930874955032</v>
      </c>
      <c r="CT1243">
        <v>0</v>
      </c>
      <c r="CU1243">
        <v>0</v>
      </c>
    </row>
    <row r="1244" spans="1:99" x14ac:dyDescent="0.3">
      <c r="A1244" t="s">
        <v>670</v>
      </c>
      <c r="B1244" t="s">
        <v>83</v>
      </c>
      <c r="C1244" t="s">
        <v>3382</v>
      </c>
      <c r="D1244" t="s">
        <v>129</v>
      </c>
      <c r="E1244">
        <v>2.5000000000000001E-2</v>
      </c>
      <c r="F1244">
        <v>0.25</v>
      </c>
      <c r="G1244">
        <v>2.008620943783564E-2</v>
      </c>
      <c r="H1244">
        <v>70</v>
      </c>
      <c r="I1244">
        <v>112</v>
      </c>
      <c r="J1244">
        <v>3</v>
      </c>
      <c r="K1244">
        <v>38.676796830996821</v>
      </c>
      <c r="L1244">
        <v>38.648589577920212</v>
      </c>
      <c r="M1244">
        <v>52.232829344262697</v>
      </c>
      <c r="N1244">
        <v>52.248266608071688</v>
      </c>
      <c r="O1244">
        <v>52.232829344262697</v>
      </c>
      <c r="P1244">
        <v>52.248266608071688</v>
      </c>
      <c r="Q1244">
        <v>52.232829344262697</v>
      </c>
      <c r="R1244" s="2">
        <v>38.676796830996821</v>
      </c>
      <c r="S1244">
        <v>1.34</v>
      </c>
      <c r="T1244">
        <v>4.41</v>
      </c>
      <c r="U1244">
        <v>4.3</v>
      </c>
      <c r="V1244">
        <v>1.1000000000000001</v>
      </c>
      <c r="W1244">
        <v>0.16700000000000001</v>
      </c>
      <c r="Y1244" t="s">
        <v>84</v>
      </c>
      <c r="AA1244">
        <v>10</v>
      </c>
      <c r="AB1244">
        <v>270</v>
      </c>
      <c r="AC1244" t="s">
        <v>671</v>
      </c>
      <c r="AD1244" t="s">
        <v>87</v>
      </c>
      <c r="AE1244" t="s">
        <v>87</v>
      </c>
      <c r="AF1244" t="s">
        <v>131</v>
      </c>
      <c r="AG1244" t="b">
        <v>1</v>
      </c>
      <c r="AH1244">
        <v>2.5000000000000001E-2</v>
      </c>
      <c r="AI1244">
        <v>4.0925789101229897E-2</v>
      </c>
      <c r="AJ1244">
        <v>4</v>
      </c>
      <c r="AL1244">
        <v>4.7359359776127006</v>
      </c>
      <c r="AM1244">
        <v>4.8002803981326094</v>
      </c>
      <c r="AN1244">
        <v>4.7626856522471748</v>
      </c>
      <c r="AO1244">
        <v>4.7359359776127006</v>
      </c>
      <c r="AP1244">
        <v>0.19716191245896911</v>
      </c>
      <c r="AQ1244">
        <v>0.19778402510422691</v>
      </c>
      <c r="AR1244">
        <v>1371.8987820487971</v>
      </c>
      <c r="AS1244">
        <v>32730.124262249341</v>
      </c>
      <c r="AT1244">
        <v>0.1968075221969228</v>
      </c>
      <c r="AU1244">
        <v>4.695342500144851</v>
      </c>
      <c r="AV1244">
        <v>3.149575352532398</v>
      </c>
      <c r="AW1244">
        <v>3.404668763538468</v>
      </c>
      <c r="AX1244">
        <v>12.59830141012959</v>
      </c>
      <c r="AY1244">
        <v>13.61867505415387</v>
      </c>
      <c r="AZ1244">
        <v>0.19266016542454709</v>
      </c>
      <c r="BA1244">
        <v>0.19778402510422691</v>
      </c>
      <c r="BB1244">
        <v>10.477968730910909</v>
      </c>
      <c r="BC1244">
        <v>10.477968730910909</v>
      </c>
      <c r="BD1244" t="b">
        <v>1</v>
      </c>
      <c r="BE1244" t="b">
        <v>1</v>
      </c>
      <c r="BH1244">
        <v>1371.86671778036</v>
      </c>
      <c r="BI1244">
        <v>32724.96832965035</v>
      </c>
      <c r="BJ1244">
        <v>0.19681212212572091</v>
      </c>
      <c r="BK1244">
        <v>0.19681212212572091</v>
      </c>
      <c r="BL1244">
        <v>0.19681212212572091</v>
      </c>
      <c r="BM1244" t="s">
        <v>89</v>
      </c>
      <c r="BN1244">
        <v>4.6948223030560197</v>
      </c>
      <c r="BO1244">
        <v>4.6948223030560197</v>
      </c>
      <c r="BP1244">
        <v>4.6948223030560197</v>
      </c>
      <c r="BQ1244" t="s">
        <v>89</v>
      </c>
      <c r="BR1244">
        <v>4.7977300691654214</v>
      </c>
      <c r="BS1244">
        <v>4.7977300691654214</v>
      </c>
      <c r="BT1244">
        <v>4.7977300691654214</v>
      </c>
      <c r="BU1244" t="s">
        <v>89</v>
      </c>
      <c r="BV1244">
        <v>4.102192480369303E-2</v>
      </c>
      <c r="BW1244">
        <v>347.54838783314563</v>
      </c>
      <c r="BX1244">
        <v>23367.39735938784</v>
      </c>
      <c r="BY1244">
        <v>0.77687024153202011</v>
      </c>
      <c r="BZ1244">
        <v>0.77687024153202011</v>
      </c>
      <c r="CA1244">
        <v>0.77687024153202011</v>
      </c>
      <c r="CB1244" t="s">
        <v>89</v>
      </c>
      <c r="CC1244" t="s">
        <v>90</v>
      </c>
      <c r="CD1244">
        <v>38.676796830996807</v>
      </c>
      <c r="CE1244">
        <v>38.676796830996807</v>
      </c>
      <c r="CF1244">
        <v>38.676796830996807</v>
      </c>
      <c r="CG1244" t="s">
        <v>89</v>
      </c>
      <c r="CH1244" t="s">
        <v>91</v>
      </c>
      <c r="CI1244">
        <v>0.194217560383005</v>
      </c>
      <c r="CJ1244">
        <v>9.6691992077492035</v>
      </c>
      <c r="CK1244">
        <v>2.008620943783565E-2</v>
      </c>
      <c r="CL1244">
        <v>3.9371636701302219</v>
      </c>
      <c r="CM1244">
        <v>28</v>
      </c>
      <c r="CN1244">
        <v>0.78864764983587643</v>
      </c>
      <c r="CO1244">
        <v>0.79113610041690763</v>
      </c>
      <c r="CP1244">
        <v>19.201121592530441</v>
      </c>
      <c r="CQ1244">
        <v>18.943743910450799</v>
      </c>
      <c r="CR1244">
        <v>38.676796830996821</v>
      </c>
      <c r="CS1244">
        <v>38.676796830996807</v>
      </c>
      <c r="CT1244">
        <v>1.4210854715202001E-14</v>
      </c>
      <c r="CU1244">
        <v>3.674258439057956E-14</v>
      </c>
    </row>
    <row r="1245" spans="1:99" x14ac:dyDescent="0.3">
      <c r="A1245" t="s">
        <v>672</v>
      </c>
      <c r="B1245" t="s">
        <v>83</v>
      </c>
      <c r="C1245" t="s">
        <v>3382</v>
      </c>
      <c r="D1245" t="s">
        <v>129</v>
      </c>
      <c r="E1245">
        <v>2.5000000000000001E-2</v>
      </c>
      <c r="F1245">
        <v>0.4375</v>
      </c>
      <c r="G1245">
        <v>2.0086209437835661E-2</v>
      </c>
      <c r="H1245">
        <v>70</v>
      </c>
      <c r="I1245">
        <v>112</v>
      </c>
      <c r="J1245">
        <v>3</v>
      </c>
      <c r="K1245">
        <v>22.101026760569599</v>
      </c>
      <c r="L1245">
        <v>22.084908330240111</v>
      </c>
      <c r="M1245">
        <v>29.84733105386438</v>
      </c>
      <c r="N1245">
        <v>29.856152347469521</v>
      </c>
      <c r="O1245">
        <v>29.84733105386438</v>
      </c>
      <c r="P1245">
        <v>29.856152347469521</v>
      </c>
      <c r="Q1245">
        <v>29.84733105386438</v>
      </c>
      <c r="R1245" s="2">
        <v>22.101026760569599</v>
      </c>
      <c r="S1245">
        <v>1.34</v>
      </c>
      <c r="T1245">
        <v>4.41</v>
      </c>
      <c r="U1245">
        <v>4.3</v>
      </c>
      <c r="V1245">
        <v>1.1000000000000001</v>
      </c>
      <c r="W1245">
        <v>0.16700000000000001</v>
      </c>
      <c r="Y1245" t="s">
        <v>84</v>
      </c>
      <c r="AA1245">
        <v>10</v>
      </c>
      <c r="AB1245">
        <v>270</v>
      </c>
      <c r="AC1245" t="s">
        <v>673</v>
      </c>
      <c r="AD1245" t="s">
        <v>87</v>
      </c>
      <c r="AE1245" t="s">
        <v>87</v>
      </c>
      <c r="AF1245" t="s">
        <v>131</v>
      </c>
      <c r="AG1245" t="b">
        <v>1</v>
      </c>
      <c r="AH1245">
        <v>2.5000000000000001E-2</v>
      </c>
      <c r="AI1245">
        <v>4.0925789101229897E-2</v>
      </c>
      <c r="AJ1245">
        <v>4</v>
      </c>
      <c r="AL1245">
        <v>4.7359359776127006</v>
      </c>
      <c r="AM1245">
        <v>4.8002803981326094</v>
      </c>
      <c r="AN1245">
        <v>4.7626856522471748</v>
      </c>
      <c r="AO1245">
        <v>4.7359359776127006</v>
      </c>
      <c r="AP1245">
        <v>0.19716191245896911</v>
      </c>
      <c r="AQ1245">
        <v>0.19778402510422691</v>
      </c>
      <c r="AR1245">
        <v>1371.8987820487971</v>
      </c>
      <c r="AS1245">
        <v>32730.124262249341</v>
      </c>
      <c r="AT1245">
        <v>0.1968075221969228</v>
      </c>
      <c r="AU1245">
        <v>4.695342500144851</v>
      </c>
      <c r="AV1245">
        <v>3.1495753525324002</v>
      </c>
      <c r="AW1245">
        <v>3.404668763538472</v>
      </c>
      <c r="AX1245">
        <v>7.1990293772169149</v>
      </c>
      <c r="AY1245">
        <v>7.7821000309450801</v>
      </c>
      <c r="AZ1245">
        <v>0.19266016542454709</v>
      </c>
      <c r="BA1245">
        <v>0.19778402510422691</v>
      </c>
      <c r="BB1245">
        <v>18.336445279094111</v>
      </c>
      <c r="BC1245">
        <v>18.336445279094111</v>
      </c>
      <c r="BD1245" t="b">
        <v>1</v>
      </c>
      <c r="BE1245" t="b">
        <v>1</v>
      </c>
      <c r="BH1245">
        <v>1371.86671778036</v>
      </c>
      <c r="BI1245">
        <v>32724.96832965035</v>
      </c>
      <c r="BJ1245">
        <v>0.19681212212572091</v>
      </c>
      <c r="BK1245">
        <v>0.19681212212572091</v>
      </c>
      <c r="BL1245">
        <v>0.19681212212572091</v>
      </c>
      <c r="BM1245" t="s">
        <v>89</v>
      </c>
      <c r="BN1245">
        <v>4.6948223030560197</v>
      </c>
      <c r="BO1245">
        <v>4.6948223030560197</v>
      </c>
      <c r="BP1245">
        <v>4.6948223030560197</v>
      </c>
      <c r="BQ1245" t="s">
        <v>89</v>
      </c>
      <c r="BR1245">
        <v>4.7977300691654214</v>
      </c>
      <c r="BS1245">
        <v>4.7977300691654214</v>
      </c>
      <c r="BT1245">
        <v>4.7977300691654214</v>
      </c>
      <c r="BU1245" t="s">
        <v>89</v>
      </c>
      <c r="BV1245">
        <v>4.102192480369303E-2</v>
      </c>
      <c r="BW1245">
        <v>608.20967870800473</v>
      </c>
      <c r="BX1245">
        <v>40892.945378928693</v>
      </c>
      <c r="BY1245">
        <v>0.44392585230401149</v>
      </c>
      <c r="BZ1245">
        <v>0.44392585230401149</v>
      </c>
      <c r="CA1245">
        <v>0.44392585230401149</v>
      </c>
      <c r="CB1245" t="s">
        <v>89</v>
      </c>
      <c r="CC1245" t="s">
        <v>90</v>
      </c>
      <c r="CD1245">
        <v>22.101026760569599</v>
      </c>
      <c r="CE1245">
        <v>22.101026760569599</v>
      </c>
      <c r="CF1245">
        <v>22.101026760569599</v>
      </c>
      <c r="CG1245" t="s">
        <v>89</v>
      </c>
      <c r="CH1245" t="s">
        <v>91</v>
      </c>
      <c r="CI1245">
        <v>0.194217560383005</v>
      </c>
      <c r="CJ1245">
        <v>9.6691992077491982</v>
      </c>
      <c r="CK1245">
        <v>2.0086209437835661E-2</v>
      </c>
      <c r="CL1245">
        <v>6.8900364227278894</v>
      </c>
      <c r="CM1245">
        <v>28</v>
      </c>
      <c r="CN1245">
        <v>0.45065579990621513</v>
      </c>
      <c r="CO1245">
        <v>0.45207777166680441</v>
      </c>
      <c r="CP1245">
        <v>10.97206948144596</v>
      </c>
      <c r="CQ1245">
        <v>10.824996520257599</v>
      </c>
      <c r="CR1245">
        <v>22.101026760569599</v>
      </c>
      <c r="CS1245">
        <v>22.101026760569599</v>
      </c>
      <c r="CT1245">
        <v>3.5527136788005009E-15</v>
      </c>
      <c r="CU1245">
        <v>-1.6074880670878559E-14</v>
      </c>
    </row>
    <row r="1246" spans="1:99" x14ac:dyDescent="0.3">
      <c r="A1246" t="s">
        <v>674</v>
      </c>
      <c r="B1246" t="s">
        <v>83</v>
      </c>
      <c r="C1246" t="s">
        <v>3382</v>
      </c>
      <c r="D1246" t="s">
        <v>129</v>
      </c>
      <c r="E1246">
        <v>2.5000000000000001E-2</v>
      </c>
      <c r="F1246">
        <v>0.8125</v>
      </c>
      <c r="G1246">
        <v>2.008620943783565E-2</v>
      </c>
      <c r="H1246">
        <v>70</v>
      </c>
      <c r="I1246">
        <v>112</v>
      </c>
      <c r="J1246">
        <v>3</v>
      </c>
      <c r="K1246">
        <v>11.90055287107594</v>
      </c>
      <c r="L1246">
        <v>11.89187371628314</v>
      </c>
      <c r="M1246">
        <v>16.071639798234671</v>
      </c>
      <c r="N1246">
        <v>16.07638972556051</v>
      </c>
      <c r="O1246">
        <v>16.071639798234671</v>
      </c>
      <c r="P1246">
        <v>16.07638972556051</v>
      </c>
      <c r="Q1246">
        <v>16.071639798234671</v>
      </c>
      <c r="R1246" s="2">
        <v>11.90055287107594</v>
      </c>
      <c r="S1246">
        <v>1.34</v>
      </c>
      <c r="T1246">
        <v>4.41</v>
      </c>
      <c r="U1246">
        <v>4.3</v>
      </c>
      <c r="V1246">
        <v>1.1000000000000001</v>
      </c>
      <c r="W1246">
        <v>0.16700000000000001</v>
      </c>
      <c r="Y1246" t="s">
        <v>84</v>
      </c>
      <c r="AA1246">
        <v>10</v>
      </c>
      <c r="AB1246">
        <v>270</v>
      </c>
      <c r="AC1246" t="s">
        <v>675</v>
      </c>
      <c r="AD1246" t="s">
        <v>87</v>
      </c>
      <c r="AE1246" t="s">
        <v>87</v>
      </c>
      <c r="AF1246" t="s">
        <v>131</v>
      </c>
      <c r="AG1246" t="b">
        <v>1</v>
      </c>
      <c r="AH1246">
        <v>2.5000000000000001E-2</v>
      </c>
      <c r="AI1246">
        <v>4.0925789101229897E-2</v>
      </c>
      <c r="AJ1246">
        <v>4</v>
      </c>
      <c r="AL1246">
        <v>4.7359359776127006</v>
      </c>
      <c r="AM1246">
        <v>4.8002803981326094</v>
      </c>
      <c r="AN1246">
        <v>4.7626856522471748</v>
      </c>
      <c r="AO1246">
        <v>4.7359359776127006</v>
      </c>
      <c r="AP1246">
        <v>0.19716191245896911</v>
      </c>
      <c r="AQ1246">
        <v>0.19778402510422691</v>
      </c>
      <c r="AR1246">
        <v>1371.8987820487971</v>
      </c>
      <c r="AS1246">
        <v>32730.124262249341</v>
      </c>
      <c r="AT1246">
        <v>0.1968075221969228</v>
      </c>
      <c r="AU1246">
        <v>4.695342500144851</v>
      </c>
      <c r="AV1246">
        <v>3.1495753525323882</v>
      </c>
      <c r="AW1246">
        <v>3.40466876353846</v>
      </c>
      <c r="AX1246">
        <v>3.8764004338860159</v>
      </c>
      <c r="AY1246">
        <v>4.1903615551242588</v>
      </c>
      <c r="AZ1246">
        <v>0.19266016542454709</v>
      </c>
      <c r="BA1246">
        <v>0.19778402510422691</v>
      </c>
      <c r="BB1246">
        <v>34.053398375460397</v>
      </c>
      <c r="BC1246">
        <v>34.053398375460397</v>
      </c>
      <c r="BD1246" t="b">
        <v>1</v>
      </c>
      <c r="BE1246" t="b">
        <v>1</v>
      </c>
      <c r="BH1246">
        <v>1371.86671778036</v>
      </c>
      <c r="BI1246">
        <v>32724.96832965035</v>
      </c>
      <c r="BJ1246">
        <v>0.19681212212572091</v>
      </c>
      <c r="BK1246">
        <v>0.19681212212572091</v>
      </c>
      <c r="BL1246">
        <v>0.19681212212572091</v>
      </c>
      <c r="BM1246" t="s">
        <v>89</v>
      </c>
      <c r="BN1246">
        <v>4.6948223030560197</v>
      </c>
      <c r="BO1246">
        <v>4.6948223030560197</v>
      </c>
      <c r="BP1246">
        <v>4.6948223030560197</v>
      </c>
      <c r="BQ1246" t="s">
        <v>89</v>
      </c>
      <c r="BR1246">
        <v>4.7977300691654214</v>
      </c>
      <c r="BS1246">
        <v>4.7977300691654214</v>
      </c>
      <c r="BT1246">
        <v>4.7977300691654214</v>
      </c>
      <c r="BU1246" t="s">
        <v>89</v>
      </c>
      <c r="BV1246">
        <v>4.102192480369303E-2</v>
      </c>
      <c r="BW1246">
        <v>1129.5322604577229</v>
      </c>
      <c r="BX1246">
        <v>75944.041418010427</v>
      </c>
      <c r="BY1246">
        <v>0.23903699739446779</v>
      </c>
      <c r="BZ1246">
        <v>0.23903699739446779</v>
      </c>
      <c r="CA1246">
        <v>0.23903699739446779</v>
      </c>
      <c r="CB1246" t="s">
        <v>89</v>
      </c>
      <c r="CC1246" t="s">
        <v>90</v>
      </c>
      <c r="CD1246">
        <v>11.90055287107594</v>
      </c>
      <c r="CE1246">
        <v>11.90055287107594</v>
      </c>
      <c r="CF1246">
        <v>11.90055287107594</v>
      </c>
      <c r="CG1246" t="s">
        <v>89</v>
      </c>
      <c r="CH1246" t="s">
        <v>91</v>
      </c>
      <c r="CI1246">
        <v>0.19421756038300511</v>
      </c>
      <c r="CJ1246">
        <v>9.6691992077492017</v>
      </c>
      <c r="CK1246">
        <v>2.008620943783565E-2</v>
      </c>
      <c r="CL1246">
        <v>12.795781927923221</v>
      </c>
      <c r="CM1246">
        <v>28</v>
      </c>
      <c r="CN1246">
        <v>0.24266081533411579</v>
      </c>
      <c r="CO1246">
        <v>0.24342649243597159</v>
      </c>
      <c r="CP1246">
        <v>5.9080374130862889</v>
      </c>
      <c r="CQ1246">
        <v>5.8288442801387088</v>
      </c>
      <c r="CR1246">
        <v>11.90055287107594</v>
      </c>
      <c r="CS1246">
        <v>11.90055287107594</v>
      </c>
      <c r="CT1246">
        <v>5.3290705182007514E-15</v>
      </c>
      <c r="CU1246">
        <v>4.4780024726018852E-14</v>
      </c>
    </row>
    <row r="1247" spans="1:99" x14ac:dyDescent="0.3">
      <c r="A1247" t="s">
        <v>676</v>
      </c>
      <c r="B1247" t="s">
        <v>83</v>
      </c>
      <c r="C1247" t="s">
        <v>3382</v>
      </c>
      <c r="D1247" t="s">
        <v>129</v>
      </c>
      <c r="E1247">
        <v>0.1</v>
      </c>
      <c r="F1247">
        <v>0.25</v>
      </c>
      <c r="G1247">
        <v>4.0353848961743093E-2</v>
      </c>
      <c r="H1247">
        <v>56</v>
      </c>
      <c r="I1247">
        <v>112</v>
      </c>
      <c r="J1247">
        <v>4</v>
      </c>
      <c r="K1247">
        <v>19.71027731739018</v>
      </c>
      <c r="L1247">
        <v>19.708776900812619</v>
      </c>
      <c r="M1247">
        <v>27.111618183890929</v>
      </c>
      <c r="N1247">
        <v>27.11577179048027</v>
      </c>
      <c r="O1247">
        <v>27.111618183890929</v>
      </c>
      <c r="P1247">
        <v>27.11577179048027</v>
      </c>
      <c r="Q1247">
        <v>27.111618183890929</v>
      </c>
      <c r="R1247" s="2">
        <v>19.71027731739018</v>
      </c>
      <c r="S1247">
        <v>1.34</v>
      </c>
      <c r="T1247">
        <v>4.41</v>
      </c>
      <c r="U1247">
        <v>4.3</v>
      </c>
      <c r="V1247">
        <v>1.1000000000000001</v>
      </c>
      <c r="W1247">
        <v>0.16700000000000001</v>
      </c>
      <c r="Y1247" t="s">
        <v>84</v>
      </c>
      <c r="AA1247">
        <v>10</v>
      </c>
      <c r="AB1247">
        <v>270</v>
      </c>
      <c r="AC1247" t="s">
        <v>677</v>
      </c>
      <c r="AD1247" t="s">
        <v>87</v>
      </c>
      <c r="AE1247" t="s">
        <v>87</v>
      </c>
      <c r="AF1247" t="s">
        <v>131</v>
      </c>
      <c r="AG1247" t="b">
        <v>0</v>
      </c>
      <c r="AH1247">
        <v>0.1</v>
      </c>
      <c r="AI1247">
        <v>4.0925789101229897E-2</v>
      </c>
      <c r="AJ1247">
        <v>4</v>
      </c>
      <c r="AL1247">
        <v>4.7359359776127006</v>
      </c>
      <c r="AM1247">
        <v>4.8426191064862687</v>
      </c>
      <c r="AN1247">
        <v>4.7626856522471748</v>
      </c>
      <c r="AO1247">
        <v>4.7359359776127006</v>
      </c>
      <c r="AP1247">
        <v>0.19716191245896911</v>
      </c>
      <c r="AQ1247">
        <v>0.1981880082496425</v>
      </c>
      <c r="AR1247">
        <v>1371.8987820487971</v>
      </c>
      <c r="AS1247">
        <v>32730.124262249341</v>
      </c>
      <c r="AT1247">
        <v>0.1968075221969228</v>
      </c>
      <c r="AU1247">
        <v>4.695342500144851</v>
      </c>
      <c r="AV1247">
        <v>4.8969463919361136</v>
      </c>
      <c r="AW1247">
        <v>4.8807326067874532</v>
      </c>
      <c r="AX1247">
        <v>19.587785567744461</v>
      </c>
      <c r="AY1247">
        <v>19.522930427149809</v>
      </c>
      <c r="AZ1247">
        <v>0.1988463884650086</v>
      </c>
      <c r="BA1247">
        <v>0.1981880082496425</v>
      </c>
      <c r="BB1247">
        <v>22.365005137334869</v>
      </c>
      <c r="BC1247">
        <v>22.365005137334869</v>
      </c>
      <c r="BD1247" t="b">
        <v>0</v>
      </c>
      <c r="BE1247" t="b">
        <v>0</v>
      </c>
      <c r="BH1247">
        <v>1371.86671778036</v>
      </c>
      <c r="BI1247">
        <v>32724.96832965035</v>
      </c>
      <c r="BJ1247">
        <v>0.19681212212572091</v>
      </c>
      <c r="BK1247">
        <v>0.19681212212572091</v>
      </c>
      <c r="BL1247">
        <v>0.19681212212572091</v>
      </c>
      <c r="BM1247" t="s">
        <v>89</v>
      </c>
      <c r="BN1247">
        <v>4.6948223030560197</v>
      </c>
      <c r="BO1247">
        <v>4.6948223030560197</v>
      </c>
      <c r="BP1247">
        <v>4.6948223030560197</v>
      </c>
      <c r="BQ1247" t="s">
        <v>89</v>
      </c>
      <c r="BR1247">
        <v>4.7977300691654214</v>
      </c>
      <c r="BS1247">
        <v>4.7977300691654214</v>
      </c>
      <c r="BT1247">
        <v>4.7977300691654214</v>
      </c>
      <c r="BU1247" t="s">
        <v>89</v>
      </c>
      <c r="BV1247">
        <v>4.102192480369303E-2</v>
      </c>
      <c r="BW1247">
        <v>339.45801339951498</v>
      </c>
      <c r="BX1247">
        <v>11570.811167095069</v>
      </c>
      <c r="BY1247">
        <v>0.79538555386003384</v>
      </c>
      <c r="BZ1247">
        <v>0.79538555386003384</v>
      </c>
      <c r="CA1247">
        <v>0.79538555386003384</v>
      </c>
      <c r="CB1247" t="s">
        <v>89</v>
      </c>
      <c r="CC1247" t="s">
        <v>90</v>
      </c>
      <c r="CD1247">
        <v>19.71027731739018</v>
      </c>
      <c r="CE1247">
        <v>19.71027731739018</v>
      </c>
      <c r="CF1247">
        <v>19.71027731739018</v>
      </c>
      <c r="CG1247" t="s">
        <v>89</v>
      </c>
      <c r="CH1247" t="s">
        <v>91</v>
      </c>
      <c r="CI1247">
        <v>0.19884638846500849</v>
      </c>
      <c r="CJ1247">
        <v>4.927569329347544</v>
      </c>
      <c r="CK1247">
        <v>4.0353848961743093E-2</v>
      </c>
      <c r="CL1247">
        <v>7.5498163727446936</v>
      </c>
      <c r="CM1247">
        <v>14</v>
      </c>
      <c r="CN1247">
        <v>0.78864764983587643</v>
      </c>
      <c r="CO1247">
        <v>0.79275203299857011</v>
      </c>
      <c r="CP1247">
        <v>19.370476425945071</v>
      </c>
      <c r="CQ1247">
        <v>18.943743910450799</v>
      </c>
      <c r="CR1247">
        <v>19.71027731739018</v>
      </c>
      <c r="CS1247">
        <v>19.71027731739018</v>
      </c>
      <c r="CT1247">
        <v>3.5527136788005009E-15</v>
      </c>
      <c r="CU1247">
        <v>-1.8024676272139392E-14</v>
      </c>
    </row>
    <row r="1248" spans="1:99" x14ac:dyDescent="0.3">
      <c r="A1248" t="s">
        <v>678</v>
      </c>
      <c r="B1248" t="s">
        <v>83</v>
      </c>
      <c r="C1248" t="s">
        <v>3382</v>
      </c>
      <c r="D1248" t="s">
        <v>129</v>
      </c>
      <c r="E1248">
        <v>0.1</v>
      </c>
      <c r="F1248">
        <v>0.4375</v>
      </c>
      <c r="G1248">
        <v>4.0353848961743093E-2</v>
      </c>
      <c r="H1248">
        <v>56</v>
      </c>
      <c r="I1248">
        <v>112</v>
      </c>
      <c r="J1248">
        <v>4</v>
      </c>
      <c r="K1248">
        <v>11.26301560993724</v>
      </c>
      <c r="L1248">
        <v>11.26215822903578</v>
      </c>
      <c r="M1248">
        <v>15.49235324793767</v>
      </c>
      <c r="N1248">
        <v>15.494726737417301</v>
      </c>
      <c r="O1248">
        <v>15.49235324793767</v>
      </c>
      <c r="P1248">
        <v>15.494726737417301</v>
      </c>
      <c r="Q1248">
        <v>15.49235324793767</v>
      </c>
      <c r="R1248" s="2">
        <v>11.26301560993724</v>
      </c>
      <c r="S1248">
        <v>1.34</v>
      </c>
      <c r="T1248">
        <v>4.41</v>
      </c>
      <c r="U1248">
        <v>4.3</v>
      </c>
      <c r="V1248">
        <v>1.1000000000000001</v>
      </c>
      <c r="W1248">
        <v>0.16700000000000001</v>
      </c>
      <c r="Y1248" t="s">
        <v>84</v>
      </c>
      <c r="AA1248">
        <v>10</v>
      </c>
      <c r="AB1248">
        <v>270</v>
      </c>
      <c r="AC1248" t="s">
        <v>679</v>
      </c>
      <c r="AD1248" t="s">
        <v>87</v>
      </c>
      <c r="AE1248" t="s">
        <v>87</v>
      </c>
      <c r="AF1248" t="s">
        <v>131</v>
      </c>
      <c r="AG1248" t="b">
        <v>0</v>
      </c>
      <c r="AH1248">
        <v>0.1</v>
      </c>
      <c r="AI1248">
        <v>4.0925789101229897E-2</v>
      </c>
      <c r="AJ1248">
        <v>4</v>
      </c>
      <c r="AL1248">
        <v>4.7359359776127006</v>
      </c>
      <c r="AM1248">
        <v>4.8426191064862687</v>
      </c>
      <c r="AN1248">
        <v>4.7626856522471748</v>
      </c>
      <c r="AO1248">
        <v>4.7359359776127006</v>
      </c>
      <c r="AP1248">
        <v>0.19716191245896911</v>
      </c>
      <c r="AQ1248">
        <v>0.1981880082496425</v>
      </c>
      <c r="AR1248">
        <v>1371.8987820487971</v>
      </c>
      <c r="AS1248">
        <v>32730.124262249341</v>
      </c>
      <c r="AT1248">
        <v>0.1968075221969228</v>
      </c>
      <c r="AU1248">
        <v>4.695342500144851</v>
      </c>
      <c r="AV1248">
        <v>4.8969463919361074</v>
      </c>
      <c r="AW1248">
        <v>4.8807326067874506</v>
      </c>
      <c r="AX1248">
        <v>11.19302032442539</v>
      </c>
      <c r="AY1248">
        <v>11.1559602440856</v>
      </c>
      <c r="AZ1248">
        <v>0.19884638846500841</v>
      </c>
      <c r="BA1248">
        <v>0.1981880082496425</v>
      </c>
      <c r="BB1248">
        <v>39.138758990336058</v>
      </c>
      <c r="BC1248">
        <v>39.138758990336058</v>
      </c>
      <c r="BD1248" t="b">
        <v>0</v>
      </c>
      <c r="BE1248" t="b">
        <v>0</v>
      </c>
      <c r="BH1248">
        <v>1371.86671778036</v>
      </c>
      <c r="BI1248">
        <v>32724.96832965035</v>
      </c>
      <c r="BJ1248">
        <v>0.19681212212572091</v>
      </c>
      <c r="BK1248">
        <v>0.19681212212572091</v>
      </c>
      <c r="BL1248">
        <v>0.19681212212572091</v>
      </c>
      <c r="BM1248" t="s">
        <v>89</v>
      </c>
      <c r="BN1248">
        <v>4.6948223030560197</v>
      </c>
      <c r="BO1248">
        <v>4.6948223030560197</v>
      </c>
      <c r="BP1248">
        <v>4.6948223030560197</v>
      </c>
      <c r="BQ1248" t="s">
        <v>89</v>
      </c>
      <c r="BR1248">
        <v>4.7977300691654214</v>
      </c>
      <c r="BS1248">
        <v>4.7977300691654214</v>
      </c>
      <c r="BT1248">
        <v>4.7977300691654214</v>
      </c>
      <c r="BU1248" t="s">
        <v>89</v>
      </c>
      <c r="BV1248">
        <v>4.102192480369303E-2</v>
      </c>
      <c r="BW1248">
        <v>594.05152344915132</v>
      </c>
      <c r="BX1248">
        <v>20248.919542416392</v>
      </c>
      <c r="BY1248">
        <v>0.45450603077716212</v>
      </c>
      <c r="BZ1248">
        <v>0.45450603077716212</v>
      </c>
      <c r="CA1248">
        <v>0.45450603077716212</v>
      </c>
      <c r="CB1248" t="s">
        <v>89</v>
      </c>
      <c r="CC1248" t="s">
        <v>90</v>
      </c>
      <c r="CD1248">
        <v>11.26301560993724</v>
      </c>
      <c r="CE1248">
        <v>11.26301560993724</v>
      </c>
      <c r="CF1248">
        <v>11.26301560993724</v>
      </c>
      <c r="CG1248" t="s">
        <v>89</v>
      </c>
      <c r="CH1248" t="s">
        <v>91</v>
      </c>
      <c r="CI1248">
        <v>0.19884638846500841</v>
      </c>
      <c r="CJ1248">
        <v>4.9275693293475431</v>
      </c>
      <c r="CK1248">
        <v>4.0353848961743093E-2</v>
      </c>
      <c r="CL1248">
        <v>13.212178652303219</v>
      </c>
      <c r="CM1248">
        <v>14</v>
      </c>
      <c r="CN1248">
        <v>0.45065579990621513</v>
      </c>
      <c r="CO1248">
        <v>0.45300116171346871</v>
      </c>
      <c r="CP1248">
        <v>11.06884367196861</v>
      </c>
      <c r="CQ1248">
        <v>10.824996520257599</v>
      </c>
      <c r="CR1248">
        <v>11.26301560993724</v>
      </c>
      <c r="CS1248">
        <v>11.26301560993724</v>
      </c>
      <c r="CT1248">
        <v>0</v>
      </c>
      <c r="CU1248">
        <v>0</v>
      </c>
    </row>
    <row r="1249" spans="1:99" x14ac:dyDescent="0.3">
      <c r="A1249" t="s">
        <v>680</v>
      </c>
      <c r="B1249" t="s">
        <v>83</v>
      </c>
      <c r="C1249" t="s">
        <v>3382</v>
      </c>
      <c r="D1249" t="s">
        <v>129</v>
      </c>
      <c r="E1249">
        <v>0.1</v>
      </c>
      <c r="F1249">
        <v>0.8125</v>
      </c>
      <c r="G1249">
        <v>4.0353848961743093E-2</v>
      </c>
      <c r="H1249">
        <v>56</v>
      </c>
      <c r="I1249">
        <v>112</v>
      </c>
      <c r="J1249">
        <v>4</v>
      </c>
      <c r="K1249">
        <v>6.0647007130431296</v>
      </c>
      <c r="L1249">
        <v>6.0642390464038822</v>
      </c>
      <c r="M1249">
        <v>8.3420363642741293</v>
      </c>
      <c r="N1249">
        <v>8.3433143970708485</v>
      </c>
      <c r="O1249">
        <v>8.3420363642741293</v>
      </c>
      <c r="P1249">
        <v>8.3433143970708485</v>
      </c>
      <c r="Q1249">
        <v>8.3420363642741293</v>
      </c>
      <c r="R1249" s="2">
        <v>6.0647007130431296</v>
      </c>
      <c r="S1249">
        <v>1.34</v>
      </c>
      <c r="T1249">
        <v>4.41</v>
      </c>
      <c r="U1249">
        <v>4.3</v>
      </c>
      <c r="V1249">
        <v>1.1000000000000001</v>
      </c>
      <c r="W1249">
        <v>0.16700000000000001</v>
      </c>
      <c r="Y1249" t="s">
        <v>84</v>
      </c>
      <c r="AA1249">
        <v>10</v>
      </c>
      <c r="AB1249">
        <v>270</v>
      </c>
      <c r="AC1249" t="s">
        <v>681</v>
      </c>
      <c r="AD1249" t="s">
        <v>87</v>
      </c>
      <c r="AE1249" t="s">
        <v>87</v>
      </c>
      <c r="AF1249" t="s">
        <v>131</v>
      </c>
      <c r="AG1249" t="b">
        <v>0</v>
      </c>
      <c r="AH1249">
        <v>0.1</v>
      </c>
      <c r="AI1249">
        <v>4.0925789101229897E-2</v>
      </c>
      <c r="AJ1249">
        <v>4</v>
      </c>
      <c r="AL1249">
        <v>4.7359359776127006</v>
      </c>
      <c r="AM1249">
        <v>4.8426191064862687</v>
      </c>
      <c r="AN1249">
        <v>4.7626856522471748</v>
      </c>
      <c r="AO1249">
        <v>4.7359359776127006</v>
      </c>
      <c r="AP1249">
        <v>0.19716191245896911</v>
      </c>
      <c r="AQ1249">
        <v>0.1981880082496425</v>
      </c>
      <c r="AR1249">
        <v>1371.8987820487971</v>
      </c>
      <c r="AS1249">
        <v>32730.124262249341</v>
      </c>
      <c r="AT1249">
        <v>0.1968075221969228</v>
      </c>
      <c r="AU1249">
        <v>4.695342500144851</v>
      </c>
      <c r="AV1249">
        <v>4.8969463919361118</v>
      </c>
      <c r="AW1249">
        <v>4.8807326067874532</v>
      </c>
      <c r="AX1249">
        <v>6.0270109439213684</v>
      </c>
      <c r="AY1249">
        <v>6.0070555160460959</v>
      </c>
      <c r="AZ1249">
        <v>0.19884638846500849</v>
      </c>
      <c r="BA1249">
        <v>0.1981880082496425</v>
      </c>
      <c r="BB1249">
        <v>72.686266696338322</v>
      </c>
      <c r="BC1249">
        <v>72.686266696338322</v>
      </c>
      <c r="BD1249" t="b">
        <v>0</v>
      </c>
      <c r="BE1249" t="b">
        <v>0</v>
      </c>
      <c r="BH1249">
        <v>1371.86671778036</v>
      </c>
      <c r="BI1249">
        <v>32724.96832965035</v>
      </c>
      <c r="BJ1249">
        <v>0.19681212212572091</v>
      </c>
      <c r="BK1249">
        <v>0.19681212212572091</v>
      </c>
      <c r="BL1249">
        <v>0.19681212212572091</v>
      </c>
      <c r="BM1249" t="s">
        <v>89</v>
      </c>
      <c r="BN1249">
        <v>4.6948223030560197</v>
      </c>
      <c r="BO1249">
        <v>4.6948223030560197</v>
      </c>
      <c r="BP1249">
        <v>4.6948223030560197</v>
      </c>
      <c r="BQ1249" t="s">
        <v>89</v>
      </c>
      <c r="BR1249">
        <v>4.7977300691654214</v>
      </c>
      <c r="BS1249">
        <v>4.7977300691654214</v>
      </c>
      <c r="BT1249">
        <v>4.7977300691654214</v>
      </c>
      <c r="BU1249" t="s">
        <v>89</v>
      </c>
      <c r="BV1249">
        <v>4.102192480369303E-2</v>
      </c>
      <c r="BW1249">
        <v>1103.2385435484241</v>
      </c>
      <c r="BX1249">
        <v>37605.136293058989</v>
      </c>
      <c r="BY1249">
        <v>0.24473401657231811</v>
      </c>
      <c r="BZ1249">
        <v>0.24473401657231811</v>
      </c>
      <c r="CA1249">
        <v>0.24473401657231811</v>
      </c>
      <c r="CB1249" t="s">
        <v>89</v>
      </c>
      <c r="CC1249" t="s">
        <v>90</v>
      </c>
      <c r="CD1249">
        <v>6.0647007130431296</v>
      </c>
      <c r="CE1249">
        <v>6.0647007130431296</v>
      </c>
      <c r="CF1249">
        <v>6.0647007130431296</v>
      </c>
      <c r="CG1249" t="s">
        <v>89</v>
      </c>
      <c r="CH1249" t="s">
        <v>91</v>
      </c>
      <c r="CI1249">
        <v>0.19884638846500841</v>
      </c>
      <c r="CJ1249">
        <v>4.9275693293475431</v>
      </c>
      <c r="CK1249">
        <v>4.0353848961743093E-2</v>
      </c>
      <c r="CL1249">
        <v>24.53690321142026</v>
      </c>
      <c r="CM1249">
        <v>14</v>
      </c>
      <c r="CN1249">
        <v>0.24266081533411579</v>
      </c>
      <c r="CO1249">
        <v>0.24392370246109851</v>
      </c>
      <c r="CP1249">
        <v>5.9601465925984849</v>
      </c>
      <c r="CQ1249">
        <v>5.8288442801387088</v>
      </c>
      <c r="CR1249">
        <v>6.0647007130431296</v>
      </c>
      <c r="CS1249">
        <v>6.0647007130431296</v>
      </c>
      <c r="CT1249">
        <v>0</v>
      </c>
      <c r="CU1249">
        <v>0</v>
      </c>
    </row>
    <row r="1250" spans="1:99" x14ac:dyDescent="0.3">
      <c r="A1250" t="s">
        <v>682</v>
      </c>
      <c r="B1250" t="s">
        <v>83</v>
      </c>
      <c r="C1250" t="s">
        <v>3382</v>
      </c>
      <c r="D1250" t="s">
        <v>129</v>
      </c>
      <c r="E1250">
        <v>0.17499999999999999</v>
      </c>
      <c r="F1250">
        <v>0.25</v>
      </c>
      <c r="G1250">
        <v>4.0729759789375999E-2</v>
      </c>
      <c r="H1250">
        <v>28</v>
      </c>
      <c r="I1250">
        <v>112</v>
      </c>
      <c r="J1250">
        <v>6</v>
      </c>
      <c r="K1250">
        <v>19.52555482044211</v>
      </c>
      <c r="L1250">
        <v>19.524298573536679</v>
      </c>
      <c r="M1250">
        <v>23.712124635314598</v>
      </c>
      <c r="N1250">
        <v>23.716059984021921</v>
      </c>
      <c r="O1250">
        <v>23.712124635314598</v>
      </c>
      <c r="P1250">
        <v>23.716059984021921</v>
      </c>
      <c r="Q1250">
        <v>23.712124635314598</v>
      </c>
      <c r="R1250" s="2">
        <v>19.52555482044211</v>
      </c>
      <c r="S1250">
        <v>1.34</v>
      </c>
      <c r="T1250">
        <v>4.41</v>
      </c>
      <c r="U1250">
        <v>4.3</v>
      </c>
      <c r="V1250">
        <v>1.1000000000000001</v>
      </c>
      <c r="W1250">
        <v>0.16700000000000001</v>
      </c>
      <c r="Y1250" t="s">
        <v>84</v>
      </c>
      <c r="AA1250">
        <v>10</v>
      </c>
      <c r="AB1250">
        <v>270</v>
      </c>
      <c r="AC1250" t="s">
        <v>683</v>
      </c>
      <c r="AD1250" t="s">
        <v>87</v>
      </c>
      <c r="AE1250" t="s">
        <v>87</v>
      </c>
      <c r="AF1250" t="s">
        <v>131</v>
      </c>
      <c r="AG1250" t="b">
        <v>0</v>
      </c>
      <c r="AH1250">
        <v>0.17499999999999999</v>
      </c>
      <c r="AI1250">
        <v>4.0925789101229897E-2</v>
      </c>
      <c r="AJ1250">
        <v>4</v>
      </c>
      <c r="AL1250">
        <v>4.7359359776127006</v>
      </c>
      <c r="AM1250">
        <v>4.8426191064862687</v>
      </c>
      <c r="AN1250">
        <v>4.7626856522471748</v>
      </c>
      <c r="AO1250">
        <v>4.7359359776127006</v>
      </c>
      <c r="AP1250">
        <v>0.19716191245896911</v>
      </c>
      <c r="AQ1250">
        <v>0.1981880082496425</v>
      </c>
      <c r="AR1250">
        <v>1371.8987820487971</v>
      </c>
      <c r="AS1250">
        <v>32730.124262249341</v>
      </c>
      <c r="AT1250">
        <v>0.1968075221969228</v>
      </c>
      <c r="AU1250">
        <v>4.695342500144851</v>
      </c>
      <c r="AV1250">
        <v>4.8584968472198531</v>
      </c>
      <c r="AW1250">
        <v>4.8428123847979787</v>
      </c>
      <c r="AX1250">
        <v>19.433987388879409</v>
      </c>
      <c r="AY1250">
        <v>19.371249539191911</v>
      </c>
      <c r="AZ1250">
        <v>0.19882988163247589</v>
      </c>
      <c r="BA1250">
        <v>0.1981880082496425</v>
      </c>
      <c r="BB1250">
        <v>17.877859962385831</v>
      </c>
      <c r="BC1250">
        <v>17.877859962385831</v>
      </c>
      <c r="BD1250" t="b">
        <v>0</v>
      </c>
      <c r="BE1250" t="b">
        <v>0</v>
      </c>
      <c r="BH1250">
        <v>1371.86671778036</v>
      </c>
      <c r="BI1250">
        <v>32724.96832965035</v>
      </c>
      <c r="BJ1250">
        <v>0.19681212212572091</v>
      </c>
      <c r="BK1250">
        <v>0.19681212212572091</v>
      </c>
      <c r="BL1250">
        <v>0.19681212212572091</v>
      </c>
      <c r="BM1250" t="s">
        <v>89</v>
      </c>
      <c r="BN1250">
        <v>4.6948223030560197</v>
      </c>
      <c r="BO1250">
        <v>4.6948223030560197</v>
      </c>
      <c r="BP1250">
        <v>4.6948223030560197</v>
      </c>
      <c r="BQ1250" t="s">
        <v>89</v>
      </c>
      <c r="BR1250">
        <v>4.7977300691654214</v>
      </c>
      <c r="BS1250">
        <v>4.7977300691654214</v>
      </c>
      <c r="BT1250">
        <v>4.7977300691654214</v>
      </c>
      <c r="BU1250" t="s">
        <v>89</v>
      </c>
      <c r="BV1250">
        <v>4.102192480369303E-2</v>
      </c>
      <c r="BW1250">
        <v>339.5068429463808</v>
      </c>
      <c r="BX1250">
        <v>10122.872554404939</v>
      </c>
      <c r="BY1250">
        <v>0.79527115759089961</v>
      </c>
      <c r="BZ1250">
        <v>0.79527115759089961</v>
      </c>
      <c r="CA1250">
        <v>0.79527115759089961</v>
      </c>
      <c r="CB1250" t="s">
        <v>89</v>
      </c>
      <c r="CC1250" t="s">
        <v>90</v>
      </c>
      <c r="CD1250">
        <v>19.52555482044211</v>
      </c>
      <c r="CE1250">
        <v>19.52555482044211</v>
      </c>
      <c r="CF1250">
        <v>19.52555482044211</v>
      </c>
      <c r="CG1250" t="s">
        <v>89</v>
      </c>
      <c r="CH1250" t="s">
        <v>91</v>
      </c>
      <c r="CI1250">
        <v>0.1988177893977249</v>
      </c>
      <c r="CJ1250">
        <v>4.8813887051105267</v>
      </c>
      <c r="CK1250">
        <v>4.0729759789375999E-2</v>
      </c>
      <c r="CL1250">
        <v>9.0103709668157723</v>
      </c>
      <c r="CM1250">
        <v>10</v>
      </c>
      <c r="CN1250">
        <v>0.78864764983587643</v>
      </c>
      <c r="CO1250">
        <v>0.79275203299857011</v>
      </c>
      <c r="CP1250">
        <v>19.370476425945071</v>
      </c>
      <c r="CQ1250">
        <v>18.943743910450799</v>
      </c>
      <c r="CR1250">
        <v>19.52555482044211</v>
      </c>
      <c r="CS1250">
        <v>19.52555482044211</v>
      </c>
      <c r="CT1250">
        <v>3.5527136788005009E-15</v>
      </c>
      <c r="CU1250">
        <v>-1.8195199631823101E-14</v>
      </c>
    </row>
    <row r="1251" spans="1:99" x14ac:dyDescent="0.3">
      <c r="A1251" t="s">
        <v>684</v>
      </c>
      <c r="B1251" t="s">
        <v>83</v>
      </c>
      <c r="C1251" t="s">
        <v>3382</v>
      </c>
      <c r="D1251" t="s">
        <v>129</v>
      </c>
      <c r="E1251">
        <v>0.17499999999999999</v>
      </c>
      <c r="F1251">
        <v>0.4375</v>
      </c>
      <c r="G1251">
        <v>4.0729759789375992E-2</v>
      </c>
      <c r="H1251">
        <v>28</v>
      </c>
      <c r="I1251">
        <v>112</v>
      </c>
      <c r="J1251">
        <v>6</v>
      </c>
      <c r="K1251">
        <v>11.157459897395491</v>
      </c>
      <c r="L1251">
        <v>11.15674204202096</v>
      </c>
      <c r="M1251">
        <v>13.549785505894061</v>
      </c>
      <c r="N1251">
        <v>13.552034276583949</v>
      </c>
      <c r="O1251">
        <v>13.549785505894061</v>
      </c>
      <c r="P1251">
        <v>13.552034276583949</v>
      </c>
      <c r="Q1251">
        <v>13.549785505894061</v>
      </c>
      <c r="R1251" s="2">
        <v>11.157459897395491</v>
      </c>
      <c r="S1251">
        <v>1.34</v>
      </c>
      <c r="T1251">
        <v>4.41</v>
      </c>
      <c r="U1251">
        <v>4.3</v>
      </c>
      <c r="V1251">
        <v>1.1000000000000001</v>
      </c>
      <c r="W1251">
        <v>0.16700000000000001</v>
      </c>
      <c r="Y1251" t="s">
        <v>84</v>
      </c>
      <c r="AA1251">
        <v>10</v>
      </c>
      <c r="AB1251">
        <v>270</v>
      </c>
      <c r="AC1251" t="s">
        <v>685</v>
      </c>
      <c r="AD1251" t="s">
        <v>87</v>
      </c>
      <c r="AE1251" t="s">
        <v>87</v>
      </c>
      <c r="AF1251" t="s">
        <v>131</v>
      </c>
      <c r="AG1251" t="b">
        <v>0</v>
      </c>
      <c r="AH1251">
        <v>0.17499999999999999</v>
      </c>
      <c r="AI1251">
        <v>4.0925789101229897E-2</v>
      </c>
      <c r="AJ1251">
        <v>4</v>
      </c>
      <c r="AL1251">
        <v>4.7359359776127006</v>
      </c>
      <c r="AM1251">
        <v>4.8426191064862687</v>
      </c>
      <c r="AN1251">
        <v>4.7626856522471748</v>
      </c>
      <c r="AO1251">
        <v>4.7359359776127006</v>
      </c>
      <c r="AP1251">
        <v>0.19716191245896911</v>
      </c>
      <c r="AQ1251">
        <v>0.1981880082496425</v>
      </c>
      <c r="AR1251">
        <v>1371.8987820487971</v>
      </c>
      <c r="AS1251">
        <v>32730.124262249341</v>
      </c>
      <c r="AT1251">
        <v>0.1968075221969228</v>
      </c>
      <c r="AU1251">
        <v>4.695342500144851</v>
      </c>
      <c r="AV1251">
        <v>4.8584968472198566</v>
      </c>
      <c r="AW1251">
        <v>4.8428123847979796</v>
      </c>
      <c r="AX1251">
        <v>11.10513565078824</v>
      </c>
      <c r="AY1251">
        <v>11.069285450966809</v>
      </c>
      <c r="AZ1251">
        <v>0.198829881632476</v>
      </c>
      <c r="BA1251">
        <v>0.1981880082496425</v>
      </c>
      <c r="BB1251">
        <v>31.286254934175201</v>
      </c>
      <c r="BC1251">
        <v>31.286254934175201</v>
      </c>
      <c r="BD1251" t="b">
        <v>0</v>
      </c>
      <c r="BE1251" t="b">
        <v>0</v>
      </c>
      <c r="BH1251">
        <v>1371.86671778036</v>
      </c>
      <c r="BI1251">
        <v>32724.96832965035</v>
      </c>
      <c r="BJ1251">
        <v>0.19681212212572091</v>
      </c>
      <c r="BK1251">
        <v>0.19681212212572091</v>
      </c>
      <c r="BL1251">
        <v>0.19681212212572091</v>
      </c>
      <c r="BM1251" t="s">
        <v>89</v>
      </c>
      <c r="BN1251">
        <v>4.6948223030560197</v>
      </c>
      <c r="BO1251">
        <v>4.6948223030560197</v>
      </c>
      <c r="BP1251">
        <v>4.6948223030560197</v>
      </c>
      <c r="BQ1251" t="s">
        <v>89</v>
      </c>
      <c r="BR1251">
        <v>4.7977300691654214</v>
      </c>
      <c r="BS1251">
        <v>4.7977300691654214</v>
      </c>
      <c r="BT1251">
        <v>4.7977300691654214</v>
      </c>
      <c r="BU1251" t="s">
        <v>89</v>
      </c>
      <c r="BV1251">
        <v>4.102192480369303E-2</v>
      </c>
      <c r="BW1251">
        <v>594.13697515616627</v>
      </c>
      <c r="BX1251">
        <v>17715.02697020863</v>
      </c>
      <c r="BY1251">
        <v>0.45444066148051421</v>
      </c>
      <c r="BZ1251">
        <v>0.45444066148051421</v>
      </c>
      <c r="CA1251">
        <v>0.45444066148051421</v>
      </c>
      <c r="CB1251" t="s">
        <v>89</v>
      </c>
      <c r="CC1251" t="s">
        <v>90</v>
      </c>
      <c r="CD1251">
        <v>11.157459897395491</v>
      </c>
      <c r="CE1251">
        <v>11.157459897395491</v>
      </c>
      <c r="CF1251">
        <v>11.157459897395491</v>
      </c>
      <c r="CG1251" t="s">
        <v>89</v>
      </c>
      <c r="CH1251" t="s">
        <v>91</v>
      </c>
      <c r="CI1251">
        <v>0.1988177893977249</v>
      </c>
      <c r="CJ1251">
        <v>4.8813887051105276</v>
      </c>
      <c r="CK1251">
        <v>4.0729759789375992E-2</v>
      </c>
      <c r="CL1251">
        <v>15.7681491919276</v>
      </c>
      <c r="CM1251">
        <v>10</v>
      </c>
      <c r="CN1251">
        <v>0.45065579990621513</v>
      </c>
      <c r="CO1251">
        <v>0.45300116171346871</v>
      </c>
      <c r="CP1251">
        <v>11.06884367196861</v>
      </c>
      <c r="CQ1251">
        <v>10.824996520257599</v>
      </c>
      <c r="CR1251">
        <v>11.157459897395491</v>
      </c>
      <c r="CS1251">
        <v>11.157459897395491</v>
      </c>
      <c r="CT1251">
        <v>3.5527136788005009E-15</v>
      </c>
      <c r="CU1251">
        <v>3.184159935569043E-14</v>
      </c>
    </row>
    <row r="1252" spans="1:99" x14ac:dyDescent="0.3">
      <c r="A1252" t="s">
        <v>686</v>
      </c>
      <c r="B1252" t="s">
        <v>83</v>
      </c>
      <c r="C1252" t="s">
        <v>3382</v>
      </c>
      <c r="D1252" t="s">
        <v>129</v>
      </c>
      <c r="E1252">
        <v>0.17499999999999999</v>
      </c>
      <c r="F1252">
        <v>0.8125</v>
      </c>
      <c r="G1252">
        <v>4.0729759789375992E-2</v>
      </c>
      <c r="H1252">
        <v>28</v>
      </c>
      <c r="I1252">
        <v>112</v>
      </c>
      <c r="J1252">
        <v>6</v>
      </c>
      <c r="K1252">
        <v>6.0078630216744919</v>
      </c>
      <c r="L1252">
        <v>6.0074764841651298</v>
      </c>
      <c r="M1252">
        <v>7.2960383493275662</v>
      </c>
      <c r="N1252">
        <v>7.2972492258528936</v>
      </c>
      <c r="O1252">
        <v>7.2960383493275662</v>
      </c>
      <c r="P1252">
        <v>7.2972492258528936</v>
      </c>
      <c r="Q1252">
        <v>7.2960383493275662</v>
      </c>
      <c r="R1252" s="2">
        <v>6.0078630216744919</v>
      </c>
      <c r="S1252">
        <v>1.34</v>
      </c>
      <c r="T1252">
        <v>4.41</v>
      </c>
      <c r="U1252">
        <v>4.3</v>
      </c>
      <c r="V1252">
        <v>1.1000000000000001</v>
      </c>
      <c r="W1252">
        <v>0.16700000000000001</v>
      </c>
      <c r="Y1252" t="s">
        <v>84</v>
      </c>
      <c r="AA1252">
        <v>10</v>
      </c>
      <c r="AB1252">
        <v>270</v>
      </c>
      <c r="AC1252" t="s">
        <v>687</v>
      </c>
      <c r="AD1252" t="s">
        <v>87</v>
      </c>
      <c r="AE1252" t="s">
        <v>87</v>
      </c>
      <c r="AF1252" t="s">
        <v>131</v>
      </c>
      <c r="AG1252" t="b">
        <v>0</v>
      </c>
      <c r="AH1252">
        <v>0.17499999999999999</v>
      </c>
      <c r="AI1252">
        <v>4.0925789101229897E-2</v>
      </c>
      <c r="AJ1252">
        <v>4</v>
      </c>
      <c r="AL1252">
        <v>4.7359359776127006</v>
      </c>
      <c r="AM1252">
        <v>4.8426191064862687</v>
      </c>
      <c r="AN1252">
        <v>4.7626856522471748</v>
      </c>
      <c r="AO1252">
        <v>4.7359359776127006</v>
      </c>
      <c r="AP1252">
        <v>0.19716191245896911</v>
      </c>
      <c r="AQ1252">
        <v>0.1981880082496425</v>
      </c>
      <c r="AR1252">
        <v>1371.8987820487971</v>
      </c>
      <c r="AS1252">
        <v>32730.124262249341</v>
      </c>
      <c r="AT1252">
        <v>0.1968075221969228</v>
      </c>
      <c r="AU1252">
        <v>4.695342500144851</v>
      </c>
      <c r="AV1252">
        <v>4.8584968472198522</v>
      </c>
      <c r="AW1252">
        <v>4.8428123847979796</v>
      </c>
      <c r="AX1252">
        <v>5.9796884273475106</v>
      </c>
      <c r="AY1252">
        <v>5.9603844735975144</v>
      </c>
      <c r="AZ1252">
        <v>0.19882988163247581</v>
      </c>
      <c r="BA1252">
        <v>0.1981880082496425</v>
      </c>
      <c r="BB1252">
        <v>58.103044877753867</v>
      </c>
      <c r="BC1252">
        <v>58.103044877753867</v>
      </c>
      <c r="BD1252" t="b">
        <v>0</v>
      </c>
      <c r="BE1252" t="b">
        <v>0</v>
      </c>
      <c r="BH1252">
        <v>1371.86671778036</v>
      </c>
      <c r="BI1252">
        <v>32724.96832965035</v>
      </c>
      <c r="BJ1252">
        <v>0.19681212212572091</v>
      </c>
      <c r="BK1252">
        <v>0.19681212212572091</v>
      </c>
      <c r="BL1252">
        <v>0.19681212212572091</v>
      </c>
      <c r="BM1252" t="s">
        <v>89</v>
      </c>
      <c r="BN1252">
        <v>4.6948223030560197</v>
      </c>
      <c r="BO1252">
        <v>4.6948223030560197</v>
      </c>
      <c r="BP1252">
        <v>4.6948223030560197</v>
      </c>
      <c r="BQ1252" t="s">
        <v>89</v>
      </c>
      <c r="BR1252">
        <v>4.7977300691654214</v>
      </c>
      <c r="BS1252">
        <v>4.7977300691654214</v>
      </c>
      <c r="BT1252">
        <v>4.7977300691654214</v>
      </c>
      <c r="BU1252" t="s">
        <v>89</v>
      </c>
      <c r="BV1252">
        <v>4.102192480369303E-2</v>
      </c>
      <c r="BW1252">
        <v>1103.397239575738</v>
      </c>
      <c r="BX1252">
        <v>32899.335801816072</v>
      </c>
      <c r="BY1252">
        <v>0.24469881772027671</v>
      </c>
      <c r="BZ1252">
        <v>0.24469881772027671</v>
      </c>
      <c r="CA1252">
        <v>0.24469881772027671</v>
      </c>
      <c r="CB1252" t="s">
        <v>89</v>
      </c>
      <c r="CC1252" t="s">
        <v>90</v>
      </c>
      <c r="CD1252">
        <v>6.0078630216744928</v>
      </c>
      <c r="CE1252">
        <v>6.0078630216744928</v>
      </c>
      <c r="CF1252">
        <v>6.0078630216744928</v>
      </c>
      <c r="CG1252" t="s">
        <v>89</v>
      </c>
      <c r="CH1252" t="s">
        <v>91</v>
      </c>
      <c r="CI1252">
        <v>0.19881778939772479</v>
      </c>
      <c r="CJ1252">
        <v>4.8813887051105258</v>
      </c>
      <c r="CK1252">
        <v>4.0729759789375992E-2</v>
      </c>
      <c r="CL1252">
        <v>29.283705642151268</v>
      </c>
      <c r="CM1252">
        <v>10</v>
      </c>
      <c r="CN1252">
        <v>0.24266081533411579</v>
      </c>
      <c r="CO1252">
        <v>0.24392370246109851</v>
      </c>
      <c r="CP1252">
        <v>5.9601465925984849</v>
      </c>
      <c r="CQ1252">
        <v>5.8288442801387088</v>
      </c>
      <c r="CR1252">
        <v>6.0078630216744919</v>
      </c>
      <c r="CS1252">
        <v>6.0078630216744928</v>
      </c>
      <c r="CT1252">
        <v>8.8817841970012523E-16</v>
      </c>
      <c r="CU1252">
        <v>-1.478359970085628E-14</v>
      </c>
    </row>
    <row r="1253" spans="1:99" x14ac:dyDescent="0.3">
      <c r="A1253" t="s">
        <v>634</v>
      </c>
      <c r="B1253" t="s">
        <v>83</v>
      </c>
      <c r="C1253" t="s">
        <v>3382</v>
      </c>
      <c r="D1253" t="s">
        <v>85</v>
      </c>
      <c r="E1253">
        <v>2.5000000000000001E-2</v>
      </c>
      <c r="F1253">
        <v>0.25</v>
      </c>
      <c r="G1253">
        <v>2.0086209437835682E-2</v>
      </c>
      <c r="H1253">
        <v>70</v>
      </c>
      <c r="I1253">
        <v>112</v>
      </c>
      <c r="J1253">
        <v>3</v>
      </c>
      <c r="K1253">
        <v>38.676796830996771</v>
      </c>
      <c r="L1253">
        <v>38.648589577920163</v>
      </c>
      <c r="M1253">
        <v>52.232829344262669</v>
      </c>
      <c r="N1253">
        <v>52.248266608071653</v>
      </c>
      <c r="O1253">
        <v>52.232829344262669</v>
      </c>
      <c r="P1253">
        <v>52.248266608071653</v>
      </c>
      <c r="Q1253">
        <v>52.232829344262669</v>
      </c>
      <c r="R1253" s="2">
        <v>38.676796830996771</v>
      </c>
      <c r="S1253">
        <v>1.34</v>
      </c>
      <c r="T1253">
        <v>4.41</v>
      </c>
      <c r="U1253">
        <v>4.3</v>
      </c>
      <c r="V1253">
        <v>1.1000000000000001</v>
      </c>
      <c r="W1253">
        <v>0.16700000000000001</v>
      </c>
      <c r="Y1253" t="s">
        <v>84</v>
      </c>
      <c r="AA1253">
        <v>10</v>
      </c>
      <c r="AB1253">
        <v>30</v>
      </c>
      <c r="AC1253" t="s">
        <v>635</v>
      </c>
      <c r="AD1253" t="s">
        <v>87</v>
      </c>
      <c r="AE1253" t="s">
        <v>87</v>
      </c>
      <c r="AF1253" t="s">
        <v>88</v>
      </c>
      <c r="AG1253" t="b">
        <v>1</v>
      </c>
      <c r="AH1253">
        <v>2.5000000000000001E-2</v>
      </c>
      <c r="AI1253">
        <v>4.0925789101229897E-2</v>
      </c>
      <c r="AJ1253">
        <v>4</v>
      </c>
      <c r="AL1253">
        <v>4.7359359776127006</v>
      </c>
      <c r="AM1253">
        <v>4.8002803981326094</v>
      </c>
      <c r="AN1253">
        <v>4.7626856522471748</v>
      </c>
      <c r="AO1253">
        <v>4.7359359776127006</v>
      </c>
      <c r="AP1253">
        <v>0.19716191245896911</v>
      </c>
      <c r="AQ1253">
        <v>0.19778402510422691</v>
      </c>
      <c r="AR1253">
        <v>152.43319800542201</v>
      </c>
      <c r="AS1253">
        <v>3636.680473583262</v>
      </c>
      <c r="AT1253">
        <v>0.19680752219692271</v>
      </c>
      <c r="AU1253">
        <v>4.6953425001448483</v>
      </c>
      <c r="AV1253">
        <v>3.1495753525324082</v>
      </c>
      <c r="AW1253">
        <v>3.4046687635384769</v>
      </c>
      <c r="AX1253">
        <v>12.598301410129629</v>
      </c>
      <c r="AY1253">
        <v>13.618675054153909</v>
      </c>
      <c r="AZ1253">
        <v>0.19266016542454709</v>
      </c>
      <c r="BA1253">
        <v>0.19778402510422691</v>
      </c>
      <c r="BB1253">
        <v>1.164218747878994</v>
      </c>
      <c r="BC1253">
        <v>1.164218747878994</v>
      </c>
      <c r="BD1253" t="b">
        <v>1</v>
      </c>
      <c r="BE1253" t="b">
        <v>1</v>
      </c>
      <c r="BH1253">
        <v>152.42963530892891</v>
      </c>
      <c r="BI1253">
        <v>3636.1075921833731</v>
      </c>
      <c r="BJ1253">
        <v>0.1968121221257208</v>
      </c>
      <c r="BK1253">
        <v>0.1968121221257208</v>
      </c>
      <c r="BL1253">
        <v>0.1968121221257208</v>
      </c>
      <c r="BM1253" t="s">
        <v>89</v>
      </c>
      <c r="BN1253">
        <v>4.6948223030560188</v>
      </c>
      <c r="BO1253">
        <v>4.6948223030560188</v>
      </c>
      <c r="BP1253">
        <v>4.6948223030560188</v>
      </c>
      <c r="BQ1253" t="s">
        <v>89</v>
      </c>
      <c r="BR1253">
        <v>4.7977300691654188</v>
      </c>
      <c r="BS1253">
        <v>4.7977300691654188</v>
      </c>
      <c r="BT1253">
        <v>4.7977300691654188</v>
      </c>
      <c r="BU1253" t="s">
        <v>89</v>
      </c>
      <c r="BV1253">
        <v>4.1021924803693037E-2</v>
      </c>
      <c r="BW1253">
        <v>38.616487537016162</v>
      </c>
      <c r="BX1253">
        <v>2596.377484376424</v>
      </c>
      <c r="BY1253">
        <v>0.77687024153202033</v>
      </c>
      <c r="BZ1253">
        <v>0.77687024153202033</v>
      </c>
      <c r="CA1253">
        <v>0.77687024153202033</v>
      </c>
      <c r="CB1253" t="s">
        <v>89</v>
      </c>
      <c r="CC1253" t="s">
        <v>90</v>
      </c>
      <c r="CD1253">
        <v>38.676796830996757</v>
      </c>
      <c r="CE1253">
        <v>38.676796830996757</v>
      </c>
      <c r="CF1253">
        <v>38.676796830996757</v>
      </c>
      <c r="CG1253" t="s">
        <v>89</v>
      </c>
      <c r="CH1253" t="s">
        <v>91</v>
      </c>
      <c r="CI1253">
        <v>0.19421756038300511</v>
      </c>
      <c r="CJ1253">
        <v>9.6691992077491893</v>
      </c>
      <c r="CK1253">
        <v>2.0086209437835689E-2</v>
      </c>
      <c r="CL1253">
        <v>0.437462630014469</v>
      </c>
      <c r="CM1253">
        <v>28</v>
      </c>
      <c r="CN1253">
        <v>0.78864764983587643</v>
      </c>
      <c r="CO1253">
        <v>0.79113610041690763</v>
      </c>
      <c r="CP1253">
        <v>19.201121592530441</v>
      </c>
      <c r="CQ1253">
        <v>18.943743910450799</v>
      </c>
      <c r="CR1253">
        <v>38.676796830996771</v>
      </c>
      <c r="CS1253">
        <v>38.676796830996757</v>
      </c>
      <c r="CT1253">
        <v>1.4210854715202001E-14</v>
      </c>
      <c r="CU1253">
        <v>3.6742584390579611E-14</v>
      </c>
    </row>
    <row r="1254" spans="1:99" x14ac:dyDescent="0.3">
      <c r="A1254" t="s">
        <v>636</v>
      </c>
      <c r="B1254" t="s">
        <v>83</v>
      </c>
      <c r="C1254" t="s">
        <v>3382</v>
      </c>
      <c r="D1254" t="s">
        <v>85</v>
      </c>
      <c r="E1254">
        <v>2.5000000000000001E-2</v>
      </c>
      <c r="F1254">
        <v>0.4375</v>
      </c>
      <c r="G1254">
        <v>2.0086209437835682E-2</v>
      </c>
      <c r="H1254">
        <v>70</v>
      </c>
      <c r="I1254">
        <v>112</v>
      </c>
      <c r="J1254">
        <v>3</v>
      </c>
      <c r="K1254">
        <v>22.101026760569589</v>
      </c>
      <c r="L1254">
        <v>22.084908330240101</v>
      </c>
      <c r="M1254">
        <v>29.847331053864369</v>
      </c>
      <c r="N1254">
        <v>29.856152347469511</v>
      </c>
      <c r="O1254">
        <v>29.847331053864369</v>
      </c>
      <c r="P1254">
        <v>29.856152347469511</v>
      </c>
      <c r="Q1254">
        <v>29.847331053864369</v>
      </c>
      <c r="R1254" s="2">
        <v>22.101026760569589</v>
      </c>
      <c r="S1254">
        <v>1.34</v>
      </c>
      <c r="T1254">
        <v>4.41</v>
      </c>
      <c r="U1254">
        <v>4.3</v>
      </c>
      <c r="V1254">
        <v>1.1000000000000001</v>
      </c>
      <c r="W1254">
        <v>0.16700000000000001</v>
      </c>
      <c r="Y1254" t="s">
        <v>84</v>
      </c>
      <c r="AA1254">
        <v>10</v>
      </c>
      <c r="AB1254">
        <v>30</v>
      </c>
      <c r="AC1254" t="s">
        <v>637</v>
      </c>
      <c r="AD1254" t="s">
        <v>87</v>
      </c>
      <c r="AE1254" t="s">
        <v>87</v>
      </c>
      <c r="AF1254" t="s">
        <v>88</v>
      </c>
      <c r="AG1254" t="b">
        <v>1</v>
      </c>
      <c r="AH1254">
        <v>2.5000000000000001E-2</v>
      </c>
      <c r="AI1254">
        <v>4.0925789101229897E-2</v>
      </c>
      <c r="AJ1254">
        <v>4</v>
      </c>
      <c r="AL1254">
        <v>4.7359359776127006</v>
      </c>
      <c r="AM1254">
        <v>4.8002803981326094</v>
      </c>
      <c r="AN1254">
        <v>4.7626856522471748</v>
      </c>
      <c r="AO1254">
        <v>4.7359359776127006</v>
      </c>
      <c r="AP1254">
        <v>0.19716191245896911</v>
      </c>
      <c r="AQ1254">
        <v>0.19778402510422691</v>
      </c>
      <c r="AR1254">
        <v>152.43319800542201</v>
      </c>
      <c r="AS1254">
        <v>3636.680473583262</v>
      </c>
      <c r="AT1254">
        <v>0.19680752219692271</v>
      </c>
      <c r="AU1254">
        <v>4.6953425001448483</v>
      </c>
      <c r="AV1254">
        <v>3.149575352532398</v>
      </c>
      <c r="AW1254">
        <v>3.4046687635384689</v>
      </c>
      <c r="AX1254">
        <v>7.1990293772169096</v>
      </c>
      <c r="AY1254">
        <v>7.7821000309450721</v>
      </c>
      <c r="AZ1254">
        <v>0.19266016542454709</v>
      </c>
      <c r="BA1254">
        <v>0.19778402510422691</v>
      </c>
      <c r="BB1254">
        <v>2.0373828087882329</v>
      </c>
      <c r="BC1254">
        <v>2.0373828087882329</v>
      </c>
      <c r="BD1254" t="b">
        <v>1</v>
      </c>
      <c r="BE1254" t="b">
        <v>1</v>
      </c>
      <c r="BH1254">
        <v>152.42963530892891</v>
      </c>
      <c r="BI1254">
        <v>3636.1075921833731</v>
      </c>
      <c r="BJ1254">
        <v>0.1968121221257208</v>
      </c>
      <c r="BK1254">
        <v>0.1968121221257208</v>
      </c>
      <c r="BL1254">
        <v>0.1968121221257208</v>
      </c>
      <c r="BM1254" t="s">
        <v>89</v>
      </c>
      <c r="BN1254">
        <v>4.6948223030560188</v>
      </c>
      <c r="BO1254">
        <v>4.6948223030560188</v>
      </c>
      <c r="BP1254">
        <v>4.6948223030560188</v>
      </c>
      <c r="BQ1254" t="s">
        <v>89</v>
      </c>
      <c r="BR1254">
        <v>4.7977300691654188</v>
      </c>
      <c r="BS1254">
        <v>4.7977300691654188</v>
      </c>
      <c r="BT1254">
        <v>4.7977300691654188</v>
      </c>
      <c r="BU1254" t="s">
        <v>89</v>
      </c>
      <c r="BV1254">
        <v>4.1021924803693037E-2</v>
      </c>
      <c r="BW1254">
        <v>67.578853189778272</v>
      </c>
      <c r="BX1254">
        <v>4543.6605976587371</v>
      </c>
      <c r="BY1254">
        <v>0.44392585230401171</v>
      </c>
      <c r="BZ1254">
        <v>0.44392585230401171</v>
      </c>
      <c r="CA1254">
        <v>0.44392585230401171</v>
      </c>
      <c r="CB1254" t="s">
        <v>89</v>
      </c>
      <c r="CC1254" t="s">
        <v>90</v>
      </c>
      <c r="CD1254">
        <v>22.101026760569589</v>
      </c>
      <c r="CE1254">
        <v>22.101026760569589</v>
      </c>
      <c r="CF1254">
        <v>22.101026760569589</v>
      </c>
      <c r="CG1254" t="s">
        <v>89</v>
      </c>
      <c r="CH1254" t="s">
        <v>91</v>
      </c>
      <c r="CI1254">
        <v>0.19421756038300511</v>
      </c>
      <c r="CJ1254">
        <v>9.6691992077491928</v>
      </c>
      <c r="CK1254">
        <v>2.0086209437835682E-2</v>
      </c>
      <c r="CL1254">
        <v>0.76555960252532085</v>
      </c>
      <c r="CM1254">
        <v>28</v>
      </c>
      <c r="CN1254">
        <v>0.45065579990621513</v>
      </c>
      <c r="CO1254">
        <v>0.45207777166680441</v>
      </c>
      <c r="CP1254">
        <v>10.97206948144596</v>
      </c>
      <c r="CQ1254">
        <v>10.824996520257599</v>
      </c>
      <c r="CR1254">
        <v>22.101026760569589</v>
      </c>
      <c r="CS1254">
        <v>22.101026760569589</v>
      </c>
      <c r="CT1254">
        <v>3.5527136788005009E-15</v>
      </c>
      <c r="CU1254">
        <v>-1.6074880670878571E-14</v>
      </c>
    </row>
    <row r="1255" spans="1:99" x14ac:dyDescent="0.3">
      <c r="A1255" t="s">
        <v>638</v>
      </c>
      <c r="B1255" t="s">
        <v>83</v>
      </c>
      <c r="C1255" t="s">
        <v>3382</v>
      </c>
      <c r="D1255" t="s">
        <v>85</v>
      </c>
      <c r="E1255">
        <v>2.5000000000000001E-2</v>
      </c>
      <c r="F1255">
        <v>0.8125</v>
      </c>
      <c r="G1255">
        <v>2.0086209437835671E-2</v>
      </c>
      <c r="H1255">
        <v>70</v>
      </c>
      <c r="I1255">
        <v>112</v>
      </c>
      <c r="J1255">
        <v>3</v>
      </c>
      <c r="K1255">
        <v>11.90055287107594</v>
      </c>
      <c r="L1255">
        <v>11.891873716283129</v>
      </c>
      <c r="M1255">
        <v>16.071639798234671</v>
      </c>
      <c r="N1255">
        <v>16.07638972556051</v>
      </c>
      <c r="O1255">
        <v>16.071639798234671</v>
      </c>
      <c r="P1255">
        <v>16.07638972556051</v>
      </c>
      <c r="Q1255">
        <v>16.071639798234671</v>
      </c>
      <c r="R1255" s="2">
        <v>11.90055287107594</v>
      </c>
      <c r="S1255">
        <v>1.34</v>
      </c>
      <c r="T1255">
        <v>4.41</v>
      </c>
      <c r="U1255">
        <v>4.3</v>
      </c>
      <c r="V1255">
        <v>1.1000000000000001</v>
      </c>
      <c r="W1255">
        <v>0.16700000000000001</v>
      </c>
      <c r="Y1255" t="s">
        <v>84</v>
      </c>
      <c r="AA1255">
        <v>10</v>
      </c>
      <c r="AB1255">
        <v>30</v>
      </c>
      <c r="AC1255" t="s">
        <v>639</v>
      </c>
      <c r="AD1255" t="s">
        <v>87</v>
      </c>
      <c r="AE1255" t="s">
        <v>87</v>
      </c>
      <c r="AF1255" t="s">
        <v>88</v>
      </c>
      <c r="AG1255" t="b">
        <v>1</v>
      </c>
      <c r="AH1255">
        <v>2.5000000000000001E-2</v>
      </c>
      <c r="AI1255">
        <v>4.0925789101229897E-2</v>
      </c>
      <c r="AJ1255">
        <v>4</v>
      </c>
      <c r="AL1255">
        <v>4.7359359776127006</v>
      </c>
      <c r="AM1255">
        <v>4.8002803981326094</v>
      </c>
      <c r="AN1255">
        <v>4.7626856522471748</v>
      </c>
      <c r="AO1255">
        <v>4.7359359776127006</v>
      </c>
      <c r="AP1255">
        <v>0.19716191245896911</v>
      </c>
      <c r="AQ1255">
        <v>0.19778402510422691</v>
      </c>
      <c r="AR1255">
        <v>152.43319800542201</v>
      </c>
      <c r="AS1255">
        <v>3636.680473583262</v>
      </c>
      <c r="AT1255">
        <v>0.19680752219692271</v>
      </c>
      <c r="AU1255">
        <v>4.6953425001448483</v>
      </c>
      <c r="AV1255">
        <v>3.1495753525324011</v>
      </c>
      <c r="AW1255">
        <v>3.404668763538468</v>
      </c>
      <c r="AX1255">
        <v>3.8764004338860318</v>
      </c>
      <c r="AY1255">
        <v>4.1903615551242694</v>
      </c>
      <c r="AZ1255">
        <v>0.1926601654245472</v>
      </c>
      <c r="BA1255">
        <v>0.19778402510422691</v>
      </c>
      <c r="BB1255">
        <v>3.783710930606722</v>
      </c>
      <c r="BC1255">
        <v>3.783710930606722</v>
      </c>
      <c r="BD1255" t="b">
        <v>1</v>
      </c>
      <c r="BE1255" t="b">
        <v>1</v>
      </c>
      <c r="BH1255">
        <v>152.42963530892891</v>
      </c>
      <c r="BI1255">
        <v>3636.1075921833731</v>
      </c>
      <c r="BJ1255">
        <v>0.1968121221257208</v>
      </c>
      <c r="BK1255">
        <v>0.1968121221257208</v>
      </c>
      <c r="BL1255">
        <v>0.1968121221257208</v>
      </c>
      <c r="BM1255" t="s">
        <v>89</v>
      </c>
      <c r="BN1255">
        <v>4.6948223030560188</v>
      </c>
      <c r="BO1255">
        <v>4.6948223030560188</v>
      </c>
      <c r="BP1255">
        <v>4.6948223030560188</v>
      </c>
      <c r="BQ1255" t="s">
        <v>89</v>
      </c>
      <c r="BR1255">
        <v>4.7977300691654188</v>
      </c>
      <c r="BS1255">
        <v>4.7977300691654188</v>
      </c>
      <c r="BT1255">
        <v>4.7977300691654188</v>
      </c>
      <c r="BU1255" t="s">
        <v>89</v>
      </c>
      <c r="BV1255">
        <v>4.1021924803693037E-2</v>
      </c>
      <c r="BW1255">
        <v>125.5035844953025</v>
      </c>
      <c r="BX1255">
        <v>8438.2268242233677</v>
      </c>
      <c r="BY1255">
        <v>0.2390369973944679</v>
      </c>
      <c r="BZ1255">
        <v>0.2390369973944679</v>
      </c>
      <c r="CA1255">
        <v>0.2390369973944679</v>
      </c>
      <c r="CB1255" t="s">
        <v>89</v>
      </c>
      <c r="CC1255" t="s">
        <v>90</v>
      </c>
      <c r="CD1255">
        <v>11.90055287107594</v>
      </c>
      <c r="CE1255">
        <v>11.90055287107594</v>
      </c>
      <c r="CF1255">
        <v>11.90055287107594</v>
      </c>
      <c r="CG1255" t="s">
        <v>89</v>
      </c>
      <c r="CH1255" t="s">
        <v>91</v>
      </c>
      <c r="CI1255">
        <v>0.19421756038300519</v>
      </c>
      <c r="CJ1255">
        <v>9.6691992077491999</v>
      </c>
      <c r="CK1255">
        <v>2.0086209437835671E-2</v>
      </c>
      <c r="CL1255">
        <v>1.421753547547024</v>
      </c>
      <c r="CM1255">
        <v>28</v>
      </c>
      <c r="CN1255">
        <v>0.24266081533411579</v>
      </c>
      <c r="CO1255">
        <v>0.24342649243597159</v>
      </c>
      <c r="CP1255">
        <v>5.9080374130862889</v>
      </c>
      <c r="CQ1255">
        <v>5.8288442801387088</v>
      </c>
      <c r="CR1255">
        <v>11.90055287107594</v>
      </c>
      <c r="CS1255">
        <v>11.90055287107594</v>
      </c>
      <c r="CT1255">
        <v>3.5527136788005009E-15</v>
      </c>
      <c r="CU1255">
        <v>-2.9853349817345899E-14</v>
      </c>
    </row>
    <row r="1256" spans="1:99" x14ac:dyDescent="0.3">
      <c r="A1256" t="s">
        <v>640</v>
      </c>
      <c r="B1256" t="s">
        <v>83</v>
      </c>
      <c r="C1256" t="s">
        <v>3382</v>
      </c>
      <c r="D1256" t="s">
        <v>85</v>
      </c>
      <c r="E1256">
        <v>0.1</v>
      </c>
      <c r="F1256">
        <v>0.25</v>
      </c>
      <c r="G1256">
        <v>4.0353848961743072E-2</v>
      </c>
      <c r="H1256">
        <v>56</v>
      </c>
      <c r="I1256">
        <v>112</v>
      </c>
      <c r="J1256">
        <v>4</v>
      </c>
      <c r="K1256">
        <v>19.71027731739018</v>
      </c>
      <c r="L1256">
        <v>19.70877690081263</v>
      </c>
      <c r="M1256">
        <v>27.111618183890929</v>
      </c>
      <c r="N1256">
        <v>27.115771790480281</v>
      </c>
      <c r="O1256">
        <v>27.111618183890929</v>
      </c>
      <c r="P1256">
        <v>27.115771790480281</v>
      </c>
      <c r="Q1256">
        <v>27.111618183890929</v>
      </c>
      <c r="R1256" s="2">
        <v>19.71027731739018</v>
      </c>
      <c r="S1256">
        <v>1.34</v>
      </c>
      <c r="T1256">
        <v>4.41</v>
      </c>
      <c r="U1256">
        <v>4.3</v>
      </c>
      <c r="V1256">
        <v>1.1000000000000001</v>
      </c>
      <c r="W1256">
        <v>0.16700000000000001</v>
      </c>
      <c r="Y1256" t="s">
        <v>84</v>
      </c>
      <c r="AA1256">
        <v>10</v>
      </c>
      <c r="AB1256">
        <v>30</v>
      </c>
      <c r="AC1256" t="s">
        <v>641</v>
      </c>
      <c r="AD1256" t="s">
        <v>87</v>
      </c>
      <c r="AE1256" t="s">
        <v>87</v>
      </c>
      <c r="AF1256" t="s">
        <v>88</v>
      </c>
      <c r="AG1256" t="b">
        <v>0</v>
      </c>
      <c r="AH1256">
        <v>0.1</v>
      </c>
      <c r="AI1256">
        <v>4.0925789101229897E-2</v>
      </c>
      <c r="AJ1256">
        <v>4</v>
      </c>
      <c r="AL1256">
        <v>4.7359359776127006</v>
      </c>
      <c r="AM1256">
        <v>4.8426191064862687</v>
      </c>
      <c r="AN1256">
        <v>4.7626856522471748</v>
      </c>
      <c r="AO1256">
        <v>4.7359359776127006</v>
      </c>
      <c r="AP1256">
        <v>0.19716191245896911</v>
      </c>
      <c r="AQ1256">
        <v>0.1981880082496425</v>
      </c>
      <c r="AR1256">
        <v>152.43319800542201</v>
      </c>
      <c r="AS1256">
        <v>3636.680473583262</v>
      </c>
      <c r="AT1256">
        <v>0.19680752219692271</v>
      </c>
      <c r="AU1256">
        <v>4.6953425001448483</v>
      </c>
      <c r="AV1256">
        <v>4.8969463919361083</v>
      </c>
      <c r="AW1256">
        <v>4.8807326067874506</v>
      </c>
      <c r="AX1256">
        <v>19.587785567744429</v>
      </c>
      <c r="AY1256">
        <v>19.522930427149809</v>
      </c>
      <c r="AZ1256">
        <v>0.19884638846500841</v>
      </c>
      <c r="BA1256">
        <v>0.1981880082496425</v>
      </c>
      <c r="BB1256">
        <v>2.485000570814992</v>
      </c>
      <c r="BC1256">
        <v>2.485000570814992</v>
      </c>
      <c r="BD1256" t="b">
        <v>0</v>
      </c>
      <c r="BE1256" t="b">
        <v>0</v>
      </c>
      <c r="BH1256">
        <v>152.42963530892891</v>
      </c>
      <c r="BI1256">
        <v>3636.1075921833731</v>
      </c>
      <c r="BJ1256">
        <v>0.1968121221257208</v>
      </c>
      <c r="BK1256">
        <v>0.1968121221257208</v>
      </c>
      <c r="BL1256">
        <v>0.1968121221257208</v>
      </c>
      <c r="BM1256" t="s">
        <v>89</v>
      </c>
      <c r="BN1256">
        <v>4.6948223030560188</v>
      </c>
      <c r="BO1256">
        <v>4.6948223030560188</v>
      </c>
      <c r="BP1256">
        <v>4.6948223030560188</v>
      </c>
      <c r="BQ1256" t="s">
        <v>89</v>
      </c>
      <c r="BR1256">
        <v>4.7977300691654188</v>
      </c>
      <c r="BS1256">
        <v>4.7977300691654188</v>
      </c>
      <c r="BT1256">
        <v>4.7977300691654188</v>
      </c>
      <c r="BU1256" t="s">
        <v>89</v>
      </c>
      <c r="BV1256">
        <v>4.1021924803693037E-2</v>
      </c>
      <c r="BW1256">
        <v>37.717557044390553</v>
      </c>
      <c r="BX1256">
        <v>1285.645685232786</v>
      </c>
      <c r="BY1256">
        <v>0.79538555386003384</v>
      </c>
      <c r="BZ1256">
        <v>0.79538555386003384</v>
      </c>
      <c r="CA1256">
        <v>0.79538555386003384</v>
      </c>
      <c r="CB1256" t="s">
        <v>89</v>
      </c>
      <c r="CC1256" t="s">
        <v>90</v>
      </c>
      <c r="CD1256">
        <v>19.71027731739018</v>
      </c>
      <c r="CE1256">
        <v>19.71027731739018</v>
      </c>
      <c r="CF1256">
        <v>19.71027731739018</v>
      </c>
      <c r="CG1256" t="s">
        <v>89</v>
      </c>
      <c r="CH1256" t="s">
        <v>91</v>
      </c>
      <c r="CI1256">
        <v>0.19884638846500849</v>
      </c>
      <c r="CJ1256">
        <v>4.927569329347544</v>
      </c>
      <c r="CK1256">
        <v>4.0353848961743093E-2</v>
      </c>
      <c r="CL1256">
        <v>0.83886848586052154</v>
      </c>
      <c r="CM1256">
        <v>14</v>
      </c>
      <c r="CN1256">
        <v>0.78864764983587643</v>
      </c>
      <c r="CO1256">
        <v>0.79275203299857011</v>
      </c>
      <c r="CP1256">
        <v>19.370476425945071</v>
      </c>
      <c r="CQ1256">
        <v>18.943743910450799</v>
      </c>
      <c r="CR1256">
        <v>19.71027731739018</v>
      </c>
      <c r="CS1256">
        <v>19.71027731739018</v>
      </c>
      <c r="CT1256">
        <v>3.5527136788005009E-15</v>
      </c>
      <c r="CU1256">
        <v>1.8024676272139392E-14</v>
      </c>
    </row>
    <row r="1257" spans="1:99" x14ac:dyDescent="0.3">
      <c r="A1257" t="s">
        <v>642</v>
      </c>
      <c r="B1257" t="s">
        <v>83</v>
      </c>
      <c r="C1257" t="s">
        <v>3382</v>
      </c>
      <c r="D1257" t="s">
        <v>85</v>
      </c>
      <c r="E1257">
        <v>0.1</v>
      </c>
      <c r="F1257">
        <v>0.4375</v>
      </c>
      <c r="G1257">
        <v>4.0353848961743072E-2</v>
      </c>
      <c r="H1257">
        <v>56</v>
      </c>
      <c r="I1257">
        <v>112</v>
      </c>
      <c r="J1257">
        <v>4</v>
      </c>
      <c r="K1257">
        <v>11.26301560993724</v>
      </c>
      <c r="L1257">
        <v>11.26215822903578</v>
      </c>
      <c r="M1257">
        <v>15.492353247937681</v>
      </c>
      <c r="N1257">
        <v>15.494726737417301</v>
      </c>
      <c r="O1257">
        <v>15.492353247937681</v>
      </c>
      <c r="P1257">
        <v>15.494726737417301</v>
      </c>
      <c r="Q1257">
        <v>15.492353247937681</v>
      </c>
      <c r="R1257" s="2">
        <v>11.26301560993724</v>
      </c>
      <c r="S1257">
        <v>1.34</v>
      </c>
      <c r="T1257">
        <v>4.41</v>
      </c>
      <c r="U1257">
        <v>4.3</v>
      </c>
      <c r="V1257">
        <v>1.1000000000000001</v>
      </c>
      <c r="W1257">
        <v>0.16700000000000001</v>
      </c>
      <c r="Y1257" t="s">
        <v>84</v>
      </c>
      <c r="AA1257">
        <v>10</v>
      </c>
      <c r="AB1257">
        <v>30</v>
      </c>
      <c r="AC1257" t="s">
        <v>643</v>
      </c>
      <c r="AD1257" t="s">
        <v>87</v>
      </c>
      <c r="AE1257" t="s">
        <v>87</v>
      </c>
      <c r="AF1257" t="s">
        <v>88</v>
      </c>
      <c r="AG1257" t="b">
        <v>0</v>
      </c>
      <c r="AH1257">
        <v>0.1</v>
      </c>
      <c r="AI1257">
        <v>4.0925789101229897E-2</v>
      </c>
      <c r="AJ1257">
        <v>4</v>
      </c>
      <c r="AL1257">
        <v>4.7359359776127006</v>
      </c>
      <c r="AM1257">
        <v>4.8426191064862687</v>
      </c>
      <c r="AN1257">
        <v>4.7626856522471748</v>
      </c>
      <c r="AO1257">
        <v>4.7359359776127006</v>
      </c>
      <c r="AP1257">
        <v>0.19716191245896911</v>
      </c>
      <c r="AQ1257">
        <v>0.1981880082496425</v>
      </c>
      <c r="AR1257">
        <v>152.43319800542201</v>
      </c>
      <c r="AS1257">
        <v>3636.680473583262</v>
      </c>
      <c r="AT1257">
        <v>0.19680752219692271</v>
      </c>
      <c r="AU1257">
        <v>4.6953425001448483</v>
      </c>
      <c r="AV1257">
        <v>4.8969463919361074</v>
      </c>
      <c r="AW1257">
        <v>4.8807326067874506</v>
      </c>
      <c r="AX1257">
        <v>11.19302032442539</v>
      </c>
      <c r="AY1257">
        <v>11.1559602440856</v>
      </c>
      <c r="AZ1257">
        <v>0.19884638846500841</v>
      </c>
      <c r="BA1257">
        <v>0.1981880082496425</v>
      </c>
      <c r="BB1257">
        <v>4.3487509989262341</v>
      </c>
      <c r="BC1257">
        <v>4.3487509989262341</v>
      </c>
      <c r="BD1257" t="b">
        <v>0</v>
      </c>
      <c r="BE1257" t="b">
        <v>0</v>
      </c>
      <c r="BH1257">
        <v>152.42963530892891</v>
      </c>
      <c r="BI1257">
        <v>3636.1075921833731</v>
      </c>
      <c r="BJ1257">
        <v>0.1968121221257208</v>
      </c>
      <c r="BK1257">
        <v>0.1968121221257208</v>
      </c>
      <c r="BL1257">
        <v>0.1968121221257208</v>
      </c>
      <c r="BM1257" t="s">
        <v>89</v>
      </c>
      <c r="BN1257">
        <v>4.6948223030560188</v>
      </c>
      <c r="BO1257">
        <v>4.6948223030560188</v>
      </c>
      <c r="BP1257">
        <v>4.6948223030560188</v>
      </c>
      <c r="BQ1257" t="s">
        <v>89</v>
      </c>
      <c r="BR1257">
        <v>4.7977300691654188</v>
      </c>
      <c r="BS1257">
        <v>4.7977300691654188</v>
      </c>
      <c r="BT1257">
        <v>4.7977300691654188</v>
      </c>
      <c r="BU1257" t="s">
        <v>89</v>
      </c>
      <c r="BV1257">
        <v>4.1021924803693037E-2</v>
      </c>
      <c r="BW1257">
        <v>66.005724827683466</v>
      </c>
      <c r="BX1257">
        <v>2249.879949157375</v>
      </c>
      <c r="BY1257">
        <v>0.45450603077716217</v>
      </c>
      <c r="BZ1257">
        <v>0.45450603077716217</v>
      </c>
      <c r="CA1257">
        <v>0.45450603077716217</v>
      </c>
      <c r="CB1257" t="s">
        <v>89</v>
      </c>
      <c r="CC1257" t="s">
        <v>90</v>
      </c>
      <c r="CD1257">
        <v>11.26301560993725</v>
      </c>
      <c r="CE1257">
        <v>11.26301560993725</v>
      </c>
      <c r="CF1257">
        <v>11.26301560993725</v>
      </c>
      <c r="CG1257" t="s">
        <v>89</v>
      </c>
      <c r="CH1257" t="s">
        <v>91</v>
      </c>
      <c r="CI1257">
        <v>0.19884638846500849</v>
      </c>
      <c r="CJ1257">
        <v>4.9275693293475458</v>
      </c>
      <c r="CK1257">
        <v>4.0353848961743072E-2</v>
      </c>
      <c r="CL1257">
        <v>1.468019850255913</v>
      </c>
      <c r="CM1257">
        <v>14</v>
      </c>
      <c r="CN1257">
        <v>0.45065579990621513</v>
      </c>
      <c r="CO1257">
        <v>0.45300116171346871</v>
      </c>
      <c r="CP1257">
        <v>11.06884367196861</v>
      </c>
      <c r="CQ1257">
        <v>10.824996520257599</v>
      </c>
      <c r="CR1257">
        <v>11.26301560993724</v>
      </c>
      <c r="CS1257">
        <v>11.26301560993725</v>
      </c>
      <c r="CT1257">
        <v>5.3290705182007514E-15</v>
      </c>
      <c r="CU1257">
        <v>-4.731477521436589E-14</v>
      </c>
    </row>
    <row r="1258" spans="1:99" x14ac:dyDescent="0.3">
      <c r="A1258" t="s">
        <v>644</v>
      </c>
      <c r="B1258" t="s">
        <v>83</v>
      </c>
      <c r="C1258" t="s">
        <v>3382</v>
      </c>
      <c r="D1258" t="s">
        <v>85</v>
      </c>
      <c r="E1258">
        <v>0.1</v>
      </c>
      <c r="F1258">
        <v>0.8125</v>
      </c>
      <c r="G1258">
        <v>4.0353848961743079E-2</v>
      </c>
      <c r="H1258">
        <v>56</v>
      </c>
      <c r="I1258">
        <v>112</v>
      </c>
      <c r="J1258">
        <v>4</v>
      </c>
      <c r="K1258">
        <v>6.0647007130431323</v>
      </c>
      <c r="L1258">
        <v>6.064239046403884</v>
      </c>
      <c r="M1258">
        <v>8.3420363642741329</v>
      </c>
      <c r="N1258">
        <v>8.3433143970708556</v>
      </c>
      <c r="O1258">
        <v>8.3420363642741329</v>
      </c>
      <c r="P1258">
        <v>8.3433143970708556</v>
      </c>
      <c r="Q1258">
        <v>8.3420363642741329</v>
      </c>
      <c r="R1258" s="2">
        <v>6.0647007130431323</v>
      </c>
      <c r="S1258">
        <v>1.34</v>
      </c>
      <c r="T1258">
        <v>4.41</v>
      </c>
      <c r="U1258">
        <v>4.3</v>
      </c>
      <c r="V1258">
        <v>1.1000000000000001</v>
      </c>
      <c r="W1258">
        <v>0.16700000000000001</v>
      </c>
      <c r="Y1258" t="s">
        <v>84</v>
      </c>
      <c r="AA1258">
        <v>10</v>
      </c>
      <c r="AB1258">
        <v>30</v>
      </c>
      <c r="AC1258" t="s">
        <v>645</v>
      </c>
      <c r="AD1258" t="s">
        <v>87</v>
      </c>
      <c r="AE1258" t="s">
        <v>87</v>
      </c>
      <c r="AF1258" t="s">
        <v>88</v>
      </c>
      <c r="AG1258" t="b">
        <v>0</v>
      </c>
      <c r="AH1258">
        <v>0.1</v>
      </c>
      <c r="AI1258">
        <v>4.0925789101229897E-2</v>
      </c>
      <c r="AJ1258">
        <v>4</v>
      </c>
      <c r="AL1258">
        <v>4.7359359776127006</v>
      </c>
      <c r="AM1258">
        <v>4.8426191064862687</v>
      </c>
      <c r="AN1258">
        <v>4.7626856522471748</v>
      </c>
      <c r="AO1258">
        <v>4.7359359776127006</v>
      </c>
      <c r="AP1258">
        <v>0.19716191245896911</v>
      </c>
      <c r="AQ1258">
        <v>0.1981880082496425</v>
      </c>
      <c r="AR1258">
        <v>152.43319800542201</v>
      </c>
      <c r="AS1258">
        <v>3636.680473583262</v>
      </c>
      <c r="AT1258">
        <v>0.19680752219692271</v>
      </c>
      <c r="AU1258">
        <v>4.6953425001448483</v>
      </c>
      <c r="AV1258">
        <v>4.8969463919361091</v>
      </c>
      <c r="AW1258">
        <v>4.8807326067874506</v>
      </c>
      <c r="AX1258">
        <v>6.0270109439213648</v>
      </c>
      <c r="AY1258">
        <v>6.0070555160460941</v>
      </c>
      <c r="AZ1258">
        <v>0.19884638846500841</v>
      </c>
      <c r="BA1258">
        <v>0.1981880082496425</v>
      </c>
      <c r="BB1258">
        <v>8.076251855148719</v>
      </c>
      <c r="BC1258">
        <v>8.076251855148719</v>
      </c>
      <c r="BD1258" t="b">
        <v>0</v>
      </c>
      <c r="BE1258" t="b">
        <v>0</v>
      </c>
      <c r="BH1258">
        <v>152.42963530892891</v>
      </c>
      <c r="BI1258">
        <v>3636.1075921833731</v>
      </c>
      <c r="BJ1258">
        <v>0.1968121221257208</v>
      </c>
      <c r="BK1258">
        <v>0.1968121221257208</v>
      </c>
      <c r="BL1258">
        <v>0.1968121221257208</v>
      </c>
      <c r="BM1258" t="s">
        <v>89</v>
      </c>
      <c r="BN1258">
        <v>4.6948223030560188</v>
      </c>
      <c r="BO1258">
        <v>4.6948223030560188</v>
      </c>
      <c r="BP1258">
        <v>4.6948223030560188</v>
      </c>
      <c r="BQ1258" t="s">
        <v>89</v>
      </c>
      <c r="BR1258">
        <v>4.7977300691654188</v>
      </c>
      <c r="BS1258">
        <v>4.7977300691654188</v>
      </c>
      <c r="BT1258">
        <v>4.7977300691654188</v>
      </c>
      <c r="BU1258" t="s">
        <v>89</v>
      </c>
      <c r="BV1258">
        <v>4.1021924803693037E-2</v>
      </c>
      <c r="BW1258">
        <v>122.58206039426931</v>
      </c>
      <c r="BX1258">
        <v>4178.3484770065534</v>
      </c>
      <c r="BY1258">
        <v>0.24473401657231811</v>
      </c>
      <c r="BZ1258">
        <v>0.24473401657231811</v>
      </c>
      <c r="CA1258">
        <v>0.24473401657231811</v>
      </c>
      <c r="CB1258" t="s">
        <v>89</v>
      </c>
      <c r="CC1258" t="s">
        <v>90</v>
      </c>
      <c r="CD1258">
        <v>6.0647007130431323</v>
      </c>
      <c r="CE1258">
        <v>6.0647007130431323</v>
      </c>
      <c r="CF1258">
        <v>6.0647007130431323</v>
      </c>
      <c r="CG1258" t="s">
        <v>89</v>
      </c>
      <c r="CH1258" t="s">
        <v>91</v>
      </c>
      <c r="CI1258">
        <v>0.19884638846500849</v>
      </c>
      <c r="CJ1258">
        <v>4.9275693293475449</v>
      </c>
      <c r="CK1258">
        <v>4.0353848961743079E-2</v>
      </c>
      <c r="CL1258">
        <v>2.7263225790466952</v>
      </c>
      <c r="CM1258">
        <v>14</v>
      </c>
      <c r="CN1258">
        <v>0.24266081533411579</v>
      </c>
      <c r="CO1258">
        <v>0.24392370246109851</v>
      </c>
      <c r="CP1258">
        <v>5.9601465925984849</v>
      </c>
      <c r="CQ1258">
        <v>5.8288442801387088</v>
      </c>
      <c r="CR1258">
        <v>6.0647007130431323</v>
      </c>
      <c r="CS1258">
        <v>6.0647007130431323</v>
      </c>
      <c r="CT1258">
        <v>0</v>
      </c>
      <c r="CU1258">
        <v>0</v>
      </c>
    </row>
    <row r="1259" spans="1:99" x14ac:dyDescent="0.3">
      <c r="A1259" t="s">
        <v>646</v>
      </c>
      <c r="B1259" t="s">
        <v>83</v>
      </c>
      <c r="C1259" t="s">
        <v>3382</v>
      </c>
      <c r="D1259" t="s">
        <v>85</v>
      </c>
      <c r="E1259">
        <v>0.17499999999999999</v>
      </c>
      <c r="F1259">
        <v>0.25</v>
      </c>
      <c r="G1259">
        <v>4.0729759789376027E-2</v>
      </c>
      <c r="H1259">
        <v>28</v>
      </c>
      <c r="I1259">
        <v>112</v>
      </c>
      <c r="J1259">
        <v>6</v>
      </c>
      <c r="K1259">
        <v>19.5255548204421</v>
      </c>
      <c r="L1259">
        <v>19.524298573536669</v>
      </c>
      <c r="M1259">
        <v>23.712124635314598</v>
      </c>
      <c r="N1259">
        <v>23.716059984021911</v>
      </c>
      <c r="O1259">
        <v>23.712124635314598</v>
      </c>
      <c r="P1259">
        <v>23.716059984021911</v>
      </c>
      <c r="Q1259">
        <v>23.712124635314598</v>
      </c>
      <c r="R1259" s="2">
        <v>19.5255548204421</v>
      </c>
      <c r="S1259">
        <v>1.34</v>
      </c>
      <c r="T1259">
        <v>4.41</v>
      </c>
      <c r="U1259">
        <v>4.3</v>
      </c>
      <c r="V1259">
        <v>1.1000000000000001</v>
      </c>
      <c r="W1259">
        <v>0.16700000000000001</v>
      </c>
      <c r="Y1259" t="s">
        <v>84</v>
      </c>
      <c r="AA1259">
        <v>10</v>
      </c>
      <c r="AB1259">
        <v>30</v>
      </c>
      <c r="AC1259" t="s">
        <v>647</v>
      </c>
      <c r="AD1259" t="s">
        <v>87</v>
      </c>
      <c r="AE1259" t="s">
        <v>87</v>
      </c>
      <c r="AF1259" t="s">
        <v>88</v>
      </c>
      <c r="AG1259" t="b">
        <v>0</v>
      </c>
      <c r="AH1259">
        <v>0.17499999999999999</v>
      </c>
      <c r="AI1259">
        <v>4.0925789101229897E-2</v>
      </c>
      <c r="AJ1259">
        <v>4</v>
      </c>
      <c r="AL1259">
        <v>4.7359359776127006</v>
      </c>
      <c r="AM1259">
        <v>4.8426191064862687</v>
      </c>
      <c r="AN1259">
        <v>4.7626856522471748</v>
      </c>
      <c r="AO1259">
        <v>4.7359359776127006</v>
      </c>
      <c r="AP1259">
        <v>0.19716191245896911</v>
      </c>
      <c r="AQ1259">
        <v>0.1981880082496425</v>
      </c>
      <c r="AR1259">
        <v>152.43319800542201</v>
      </c>
      <c r="AS1259">
        <v>3636.680473583262</v>
      </c>
      <c r="AT1259">
        <v>0.19680752219692271</v>
      </c>
      <c r="AU1259">
        <v>4.6953425001448483</v>
      </c>
      <c r="AV1259">
        <v>4.8584968472198549</v>
      </c>
      <c r="AW1259">
        <v>4.8428123847979787</v>
      </c>
      <c r="AX1259">
        <v>19.433987388879419</v>
      </c>
      <c r="AY1259">
        <v>19.371249539191911</v>
      </c>
      <c r="AZ1259">
        <v>0.198829881632476</v>
      </c>
      <c r="BA1259">
        <v>0.1981880082496425</v>
      </c>
      <c r="BB1259">
        <v>1.986428884709537</v>
      </c>
      <c r="BC1259">
        <v>1.986428884709537</v>
      </c>
      <c r="BD1259" t="b">
        <v>0</v>
      </c>
      <c r="BE1259" t="b">
        <v>0</v>
      </c>
      <c r="BH1259">
        <v>152.42963530892891</v>
      </c>
      <c r="BI1259">
        <v>3636.1075921833731</v>
      </c>
      <c r="BJ1259">
        <v>0.1968121221257208</v>
      </c>
      <c r="BK1259">
        <v>0.1968121221257208</v>
      </c>
      <c r="BL1259">
        <v>0.1968121221257208</v>
      </c>
      <c r="BM1259" t="s">
        <v>89</v>
      </c>
      <c r="BN1259">
        <v>4.6948223030560188</v>
      </c>
      <c r="BO1259">
        <v>4.6948223030560188</v>
      </c>
      <c r="BP1259">
        <v>4.6948223030560188</v>
      </c>
      <c r="BQ1259" t="s">
        <v>89</v>
      </c>
      <c r="BR1259">
        <v>4.7977300691654188</v>
      </c>
      <c r="BS1259">
        <v>4.7977300691654188</v>
      </c>
      <c r="BT1259">
        <v>4.7977300691654188</v>
      </c>
      <c r="BU1259" t="s">
        <v>89</v>
      </c>
      <c r="BV1259">
        <v>4.1021924803693037E-2</v>
      </c>
      <c r="BW1259">
        <v>37.722982549597859</v>
      </c>
      <c r="BX1259">
        <v>1124.763617156103</v>
      </c>
      <c r="BY1259">
        <v>0.79527115759089972</v>
      </c>
      <c r="BZ1259">
        <v>0.79527115759089972</v>
      </c>
      <c r="CA1259">
        <v>0.79527115759089972</v>
      </c>
      <c r="CB1259" t="s">
        <v>89</v>
      </c>
      <c r="CC1259" t="s">
        <v>90</v>
      </c>
      <c r="CD1259">
        <v>19.52555482044211</v>
      </c>
      <c r="CE1259">
        <v>19.52555482044211</v>
      </c>
      <c r="CF1259">
        <v>19.52555482044211</v>
      </c>
      <c r="CG1259" t="s">
        <v>89</v>
      </c>
      <c r="CH1259" t="s">
        <v>91</v>
      </c>
      <c r="CI1259">
        <v>0.1988177893977249</v>
      </c>
      <c r="CJ1259">
        <v>4.8813887051105267</v>
      </c>
      <c r="CK1259">
        <v>4.0729759789376013E-2</v>
      </c>
      <c r="CL1259">
        <v>1.001152329646197</v>
      </c>
      <c r="CM1259">
        <v>10</v>
      </c>
      <c r="CN1259">
        <v>0.78864764983587643</v>
      </c>
      <c r="CO1259">
        <v>0.79275203299857011</v>
      </c>
      <c r="CP1259">
        <v>19.370476425945071</v>
      </c>
      <c r="CQ1259">
        <v>18.943743910450799</v>
      </c>
      <c r="CR1259">
        <v>19.5255548204421</v>
      </c>
      <c r="CS1259">
        <v>19.52555482044211</v>
      </c>
      <c r="CT1259">
        <v>1.06581410364015E-14</v>
      </c>
      <c r="CU1259">
        <v>-5.4585598895469311E-14</v>
      </c>
    </row>
    <row r="1260" spans="1:99" x14ac:dyDescent="0.3">
      <c r="A1260" t="s">
        <v>648</v>
      </c>
      <c r="B1260" t="s">
        <v>83</v>
      </c>
      <c r="C1260" t="s">
        <v>3382</v>
      </c>
      <c r="D1260" t="s">
        <v>85</v>
      </c>
      <c r="E1260">
        <v>0.17499999999999999</v>
      </c>
      <c r="F1260">
        <v>0.4375</v>
      </c>
      <c r="G1260">
        <v>4.0729759789375999E-2</v>
      </c>
      <c r="H1260">
        <v>28</v>
      </c>
      <c r="I1260">
        <v>112</v>
      </c>
      <c r="J1260">
        <v>6</v>
      </c>
      <c r="K1260">
        <v>11.157459897395491</v>
      </c>
      <c r="L1260">
        <v>11.15674204202096</v>
      </c>
      <c r="M1260">
        <v>13.549785505894061</v>
      </c>
      <c r="N1260">
        <v>13.55203427658396</v>
      </c>
      <c r="O1260">
        <v>13.549785505894061</v>
      </c>
      <c r="P1260">
        <v>13.55203427658396</v>
      </c>
      <c r="Q1260">
        <v>13.549785505894061</v>
      </c>
      <c r="R1260" s="2">
        <v>11.157459897395491</v>
      </c>
      <c r="S1260">
        <v>1.34</v>
      </c>
      <c r="T1260">
        <v>4.41</v>
      </c>
      <c r="U1260">
        <v>4.3</v>
      </c>
      <c r="V1260">
        <v>1.1000000000000001</v>
      </c>
      <c r="W1260">
        <v>0.16700000000000001</v>
      </c>
      <c r="Y1260" t="s">
        <v>84</v>
      </c>
      <c r="AA1260">
        <v>10</v>
      </c>
      <c r="AB1260">
        <v>30</v>
      </c>
      <c r="AC1260" t="s">
        <v>649</v>
      </c>
      <c r="AD1260" t="s">
        <v>87</v>
      </c>
      <c r="AE1260" t="s">
        <v>87</v>
      </c>
      <c r="AF1260" t="s">
        <v>88</v>
      </c>
      <c r="AG1260" t="b">
        <v>0</v>
      </c>
      <c r="AH1260">
        <v>0.17499999999999999</v>
      </c>
      <c r="AI1260">
        <v>4.0925789101229897E-2</v>
      </c>
      <c r="AJ1260">
        <v>4</v>
      </c>
      <c r="AL1260">
        <v>4.7359359776127006</v>
      </c>
      <c r="AM1260">
        <v>4.8426191064862687</v>
      </c>
      <c r="AN1260">
        <v>4.7626856522471748</v>
      </c>
      <c r="AO1260">
        <v>4.7359359776127006</v>
      </c>
      <c r="AP1260">
        <v>0.19716191245896911</v>
      </c>
      <c r="AQ1260">
        <v>0.1981880082496425</v>
      </c>
      <c r="AR1260">
        <v>152.43319800542201</v>
      </c>
      <c r="AS1260">
        <v>3636.680473583262</v>
      </c>
      <c r="AT1260">
        <v>0.19680752219692271</v>
      </c>
      <c r="AU1260">
        <v>4.6953425001448483</v>
      </c>
      <c r="AV1260">
        <v>4.858496847219854</v>
      </c>
      <c r="AW1260">
        <v>4.8428123847979778</v>
      </c>
      <c r="AX1260">
        <v>11.10513565078824</v>
      </c>
      <c r="AY1260">
        <v>11.069285450966809</v>
      </c>
      <c r="AZ1260">
        <v>0.198829881632476</v>
      </c>
      <c r="BA1260">
        <v>0.1981880082496425</v>
      </c>
      <c r="BB1260">
        <v>3.4762505482416932</v>
      </c>
      <c r="BC1260">
        <v>3.4762505482416932</v>
      </c>
      <c r="BD1260" t="b">
        <v>0</v>
      </c>
      <c r="BE1260" t="b">
        <v>0</v>
      </c>
      <c r="BH1260">
        <v>152.42963530892891</v>
      </c>
      <c r="BI1260">
        <v>3636.1075921833731</v>
      </c>
      <c r="BJ1260">
        <v>0.1968121221257208</v>
      </c>
      <c r="BK1260">
        <v>0.1968121221257208</v>
      </c>
      <c r="BL1260">
        <v>0.1968121221257208</v>
      </c>
      <c r="BM1260" t="s">
        <v>89</v>
      </c>
      <c r="BN1260">
        <v>4.6948223030560188</v>
      </c>
      <c r="BO1260">
        <v>4.6948223030560188</v>
      </c>
      <c r="BP1260">
        <v>4.6948223030560188</v>
      </c>
      <c r="BQ1260" t="s">
        <v>89</v>
      </c>
      <c r="BR1260">
        <v>4.7977300691654188</v>
      </c>
      <c r="BS1260">
        <v>4.7977300691654188</v>
      </c>
      <c r="BT1260">
        <v>4.7977300691654188</v>
      </c>
      <c r="BU1260" t="s">
        <v>89</v>
      </c>
      <c r="BV1260">
        <v>4.1021924803693037E-2</v>
      </c>
      <c r="BW1260">
        <v>66.015219461796249</v>
      </c>
      <c r="BX1260">
        <v>1968.336330023182</v>
      </c>
      <c r="BY1260">
        <v>0.45444066148051421</v>
      </c>
      <c r="BZ1260">
        <v>0.45444066148051421</v>
      </c>
      <c r="CA1260">
        <v>0.45444066148051421</v>
      </c>
      <c r="CB1260" t="s">
        <v>89</v>
      </c>
      <c r="CC1260" t="s">
        <v>90</v>
      </c>
      <c r="CD1260">
        <v>11.157459897395491</v>
      </c>
      <c r="CE1260">
        <v>11.157459897395491</v>
      </c>
      <c r="CF1260">
        <v>11.157459897395491</v>
      </c>
      <c r="CG1260" t="s">
        <v>89</v>
      </c>
      <c r="CH1260" t="s">
        <v>91</v>
      </c>
      <c r="CI1260">
        <v>0.1988177893977249</v>
      </c>
      <c r="CJ1260">
        <v>4.8813887051105276</v>
      </c>
      <c r="CK1260">
        <v>4.0729759789375999E-2</v>
      </c>
      <c r="CL1260">
        <v>1.752016576880844</v>
      </c>
      <c r="CM1260">
        <v>10</v>
      </c>
      <c r="CN1260">
        <v>0.45065579990621513</v>
      </c>
      <c r="CO1260">
        <v>0.45300116171346871</v>
      </c>
      <c r="CP1260">
        <v>11.06884367196861</v>
      </c>
      <c r="CQ1260">
        <v>10.824996520257599</v>
      </c>
      <c r="CR1260">
        <v>11.157459897395491</v>
      </c>
      <c r="CS1260">
        <v>11.157459897395491</v>
      </c>
      <c r="CT1260">
        <v>0</v>
      </c>
      <c r="CU1260">
        <v>0</v>
      </c>
    </row>
    <row r="1261" spans="1:99" x14ac:dyDescent="0.3">
      <c r="A1261" t="s">
        <v>650</v>
      </c>
      <c r="B1261" t="s">
        <v>83</v>
      </c>
      <c r="C1261" t="s">
        <v>3382</v>
      </c>
      <c r="D1261" t="s">
        <v>85</v>
      </c>
      <c r="E1261">
        <v>0.17499999999999999</v>
      </c>
      <c r="F1261">
        <v>0.8125</v>
      </c>
      <c r="G1261">
        <v>4.0729759789375992E-2</v>
      </c>
      <c r="H1261">
        <v>28</v>
      </c>
      <c r="I1261">
        <v>112</v>
      </c>
      <c r="J1261">
        <v>6</v>
      </c>
      <c r="K1261">
        <v>6.0078630216744946</v>
      </c>
      <c r="L1261">
        <v>6.0074764841651316</v>
      </c>
      <c r="M1261">
        <v>7.2960383493275662</v>
      </c>
      <c r="N1261">
        <v>7.2972492258528927</v>
      </c>
      <c r="O1261">
        <v>7.2960383493275662</v>
      </c>
      <c r="P1261">
        <v>7.2972492258528927</v>
      </c>
      <c r="Q1261">
        <v>7.2960383493275662</v>
      </c>
      <c r="R1261" s="2">
        <v>6.0078630216744946</v>
      </c>
      <c r="S1261">
        <v>1.34</v>
      </c>
      <c r="T1261">
        <v>4.41</v>
      </c>
      <c r="U1261">
        <v>4.3</v>
      </c>
      <c r="V1261">
        <v>1.1000000000000001</v>
      </c>
      <c r="W1261">
        <v>0.16700000000000001</v>
      </c>
      <c r="Y1261" t="s">
        <v>84</v>
      </c>
      <c r="AA1261">
        <v>10</v>
      </c>
      <c r="AB1261">
        <v>30</v>
      </c>
      <c r="AC1261" t="s">
        <v>651</v>
      </c>
      <c r="AD1261" t="s">
        <v>87</v>
      </c>
      <c r="AE1261" t="s">
        <v>87</v>
      </c>
      <c r="AF1261" t="s">
        <v>88</v>
      </c>
      <c r="AG1261" t="b">
        <v>0</v>
      </c>
      <c r="AH1261">
        <v>0.17499999999999999</v>
      </c>
      <c r="AI1261">
        <v>4.0925789101229897E-2</v>
      </c>
      <c r="AJ1261">
        <v>4</v>
      </c>
      <c r="AL1261">
        <v>4.7359359776127006</v>
      </c>
      <c r="AM1261">
        <v>4.8426191064862687</v>
      </c>
      <c r="AN1261">
        <v>4.7626856522471748</v>
      </c>
      <c r="AO1261">
        <v>4.7359359776127006</v>
      </c>
      <c r="AP1261">
        <v>0.19716191245896911</v>
      </c>
      <c r="AQ1261">
        <v>0.1981880082496425</v>
      </c>
      <c r="AR1261">
        <v>152.43319800542201</v>
      </c>
      <c r="AS1261">
        <v>3636.680473583262</v>
      </c>
      <c r="AT1261">
        <v>0.19680752219692271</v>
      </c>
      <c r="AU1261">
        <v>4.6953425001448483</v>
      </c>
      <c r="AV1261">
        <v>4.8584968472198558</v>
      </c>
      <c r="AW1261">
        <v>4.8428123847979787</v>
      </c>
      <c r="AX1261">
        <v>5.979688427347515</v>
      </c>
      <c r="AY1261">
        <v>5.9603844735975127</v>
      </c>
      <c r="AZ1261">
        <v>0.198829881632476</v>
      </c>
      <c r="BA1261">
        <v>0.1981880082496425</v>
      </c>
      <c r="BB1261">
        <v>6.4558938753060016</v>
      </c>
      <c r="BC1261">
        <v>6.4558938753060016</v>
      </c>
      <c r="BD1261" t="b">
        <v>0</v>
      </c>
      <c r="BE1261" t="b">
        <v>0</v>
      </c>
      <c r="BH1261">
        <v>152.42963530892891</v>
      </c>
      <c r="BI1261">
        <v>3636.1075921833731</v>
      </c>
      <c r="BJ1261">
        <v>0.1968121221257208</v>
      </c>
      <c r="BK1261">
        <v>0.1968121221257208</v>
      </c>
      <c r="BL1261">
        <v>0.1968121221257208</v>
      </c>
      <c r="BM1261" t="s">
        <v>89</v>
      </c>
      <c r="BN1261">
        <v>4.6948223030560188</v>
      </c>
      <c r="BO1261">
        <v>4.6948223030560188</v>
      </c>
      <c r="BP1261">
        <v>4.6948223030560188</v>
      </c>
      <c r="BQ1261" t="s">
        <v>89</v>
      </c>
      <c r="BR1261">
        <v>4.7977300691654188</v>
      </c>
      <c r="BS1261">
        <v>4.7977300691654188</v>
      </c>
      <c r="BT1261">
        <v>4.7977300691654188</v>
      </c>
      <c r="BU1261" t="s">
        <v>89</v>
      </c>
      <c r="BV1261">
        <v>4.1021924803693037E-2</v>
      </c>
      <c r="BW1261">
        <v>122.5996932861931</v>
      </c>
      <c r="BX1261">
        <v>3655.4817557573369</v>
      </c>
      <c r="BY1261">
        <v>0.2446988177202768</v>
      </c>
      <c r="BZ1261">
        <v>0.2446988177202768</v>
      </c>
      <c r="CA1261">
        <v>0.2446988177202768</v>
      </c>
      <c r="CB1261" t="s">
        <v>89</v>
      </c>
      <c r="CC1261" t="s">
        <v>90</v>
      </c>
      <c r="CD1261">
        <v>6.0078630216744937</v>
      </c>
      <c r="CE1261">
        <v>6.0078630216744937</v>
      </c>
      <c r="CF1261">
        <v>6.0078630216744937</v>
      </c>
      <c r="CG1261" t="s">
        <v>89</v>
      </c>
      <c r="CH1261" t="s">
        <v>91</v>
      </c>
      <c r="CI1261">
        <v>0.1988177893977249</v>
      </c>
      <c r="CJ1261">
        <v>4.8813887051105258</v>
      </c>
      <c r="CK1261">
        <v>4.0729759789375999E-2</v>
      </c>
      <c r="CL1261">
        <v>3.2537450713501408</v>
      </c>
      <c r="CM1261">
        <v>10</v>
      </c>
      <c r="CN1261">
        <v>0.24266081533411579</v>
      </c>
      <c r="CO1261">
        <v>0.24392370246109851</v>
      </c>
      <c r="CP1261">
        <v>5.9601465925984849</v>
      </c>
      <c r="CQ1261">
        <v>5.8288442801387088</v>
      </c>
      <c r="CR1261">
        <v>6.0078630216744946</v>
      </c>
      <c r="CS1261">
        <v>6.0078630216744937</v>
      </c>
      <c r="CT1261">
        <v>8.8817841970012523E-16</v>
      </c>
      <c r="CU1261">
        <v>1.4783599700856271E-14</v>
      </c>
    </row>
    <row r="1262" spans="1:99" x14ac:dyDescent="0.3">
      <c r="A1262" t="s">
        <v>652</v>
      </c>
      <c r="B1262" t="s">
        <v>83</v>
      </c>
      <c r="C1262" t="s">
        <v>3382</v>
      </c>
      <c r="D1262" t="s">
        <v>109</v>
      </c>
      <c r="E1262">
        <v>2.5000000000000001E-2</v>
      </c>
      <c r="F1262">
        <v>0.25</v>
      </c>
      <c r="G1262">
        <v>2.0086209437835671E-2</v>
      </c>
      <c r="H1262">
        <v>70</v>
      </c>
      <c r="I1262">
        <v>112</v>
      </c>
      <c r="J1262">
        <v>3</v>
      </c>
      <c r="K1262">
        <v>38.676796830996778</v>
      </c>
      <c r="L1262">
        <v>38.64858957792017</v>
      </c>
      <c r="M1262">
        <v>52.23282934426269</v>
      </c>
      <c r="N1262">
        <v>52.248266608071667</v>
      </c>
      <c r="O1262">
        <v>52.23282934426269</v>
      </c>
      <c r="P1262">
        <v>52.248266608071667</v>
      </c>
      <c r="Q1262">
        <v>52.23282934426269</v>
      </c>
      <c r="R1262" s="2">
        <v>38.676796830996778</v>
      </c>
      <c r="S1262">
        <v>1.34</v>
      </c>
      <c r="T1262">
        <v>4.41</v>
      </c>
      <c r="U1262">
        <v>4.3</v>
      </c>
      <c r="V1262">
        <v>1.1000000000000001</v>
      </c>
      <c r="W1262">
        <v>0.16700000000000001</v>
      </c>
      <c r="Y1262" t="s">
        <v>84</v>
      </c>
      <c r="AA1262">
        <v>10</v>
      </c>
      <c r="AB1262">
        <v>90</v>
      </c>
      <c r="AC1262" t="s">
        <v>653</v>
      </c>
      <c r="AD1262" t="s">
        <v>87</v>
      </c>
      <c r="AE1262" t="s">
        <v>87</v>
      </c>
      <c r="AF1262" t="s">
        <v>111</v>
      </c>
      <c r="AG1262" t="b">
        <v>1</v>
      </c>
      <c r="AH1262">
        <v>2.5000000000000001E-2</v>
      </c>
      <c r="AI1262">
        <v>4.0925789101229897E-2</v>
      </c>
      <c r="AJ1262">
        <v>4</v>
      </c>
      <c r="AL1262">
        <v>4.7359359776127006</v>
      </c>
      <c r="AM1262">
        <v>4.8002803981326094</v>
      </c>
      <c r="AN1262">
        <v>4.7626856522471748</v>
      </c>
      <c r="AO1262">
        <v>4.7359359776127006</v>
      </c>
      <c r="AP1262">
        <v>0.19716191245896911</v>
      </c>
      <c r="AQ1262">
        <v>0.19778402510422691</v>
      </c>
      <c r="AR1262">
        <v>457.29959401626581</v>
      </c>
      <c r="AS1262">
        <v>10910.04142074978</v>
      </c>
      <c r="AT1262">
        <v>0.1968075221969228</v>
      </c>
      <c r="AU1262">
        <v>4.695342500144851</v>
      </c>
      <c r="AV1262">
        <v>3.1495753525323988</v>
      </c>
      <c r="AW1262">
        <v>3.4046687635384698</v>
      </c>
      <c r="AX1262">
        <v>12.598301410129601</v>
      </c>
      <c r="AY1262">
        <v>13.618675054153879</v>
      </c>
      <c r="AZ1262">
        <v>0.19266016542454709</v>
      </c>
      <c r="BA1262">
        <v>0.19778402510422691</v>
      </c>
      <c r="BB1262">
        <v>3.4926562436369748</v>
      </c>
      <c r="BC1262">
        <v>3.4926562436369748</v>
      </c>
      <c r="BD1262" t="b">
        <v>1</v>
      </c>
      <c r="BE1262" t="b">
        <v>1</v>
      </c>
      <c r="BH1262">
        <v>457.28890592678658</v>
      </c>
      <c r="BI1262">
        <v>10908.32277655012</v>
      </c>
      <c r="BJ1262">
        <v>0.1968121221257208</v>
      </c>
      <c r="BK1262">
        <v>0.1968121221257208</v>
      </c>
      <c r="BL1262">
        <v>0.1968121221257208</v>
      </c>
      <c r="BM1262" t="s">
        <v>89</v>
      </c>
      <c r="BN1262">
        <v>4.6948223030560197</v>
      </c>
      <c r="BO1262">
        <v>4.6948223030560197</v>
      </c>
      <c r="BP1262">
        <v>4.6948223030560197</v>
      </c>
      <c r="BQ1262" t="s">
        <v>89</v>
      </c>
      <c r="BR1262">
        <v>4.7977300691654214</v>
      </c>
      <c r="BS1262">
        <v>4.7977300691654214</v>
      </c>
      <c r="BT1262">
        <v>4.7977300691654214</v>
      </c>
      <c r="BU1262" t="s">
        <v>89</v>
      </c>
      <c r="BV1262">
        <v>4.1021924803693023E-2</v>
      </c>
      <c r="BW1262">
        <v>115.84946261104849</v>
      </c>
      <c r="BX1262">
        <v>7789.1324531292676</v>
      </c>
      <c r="BY1262">
        <v>0.77687024153202044</v>
      </c>
      <c r="BZ1262">
        <v>0.77687024153202044</v>
      </c>
      <c r="CA1262">
        <v>0.77687024153202044</v>
      </c>
      <c r="CB1262" t="s">
        <v>89</v>
      </c>
      <c r="CC1262" t="s">
        <v>90</v>
      </c>
      <c r="CD1262">
        <v>38.676796830996793</v>
      </c>
      <c r="CE1262">
        <v>38.676796830996793</v>
      </c>
      <c r="CF1262">
        <v>38.676796830996793</v>
      </c>
      <c r="CG1262" t="s">
        <v>89</v>
      </c>
      <c r="CH1262" t="s">
        <v>91</v>
      </c>
      <c r="CI1262">
        <v>0.19421756038300511</v>
      </c>
      <c r="CJ1262">
        <v>9.6691992077491964</v>
      </c>
      <c r="CK1262">
        <v>2.0086209437835671E-2</v>
      </c>
      <c r="CL1262">
        <v>1.3123878900434069</v>
      </c>
      <c r="CM1262">
        <v>28</v>
      </c>
      <c r="CN1262">
        <v>0.78864764983587643</v>
      </c>
      <c r="CO1262">
        <v>0.79113610041690763</v>
      </c>
      <c r="CP1262">
        <v>19.201121592530441</v>
      </c>
      <c r="CQ1262">
        <v>18.943743910450799</v>
      </c>
      <c r="CR1262">
        <v>38.676796830996778</v>
      </c>
      <c r="CS1262">
        <v>38.676796830996793</v>
      </c>
      <c r="CT1262">
        <v>1.4210854715202001E-14</v>
      </c>
      <c r="CU1262">
        <v>-3.6742584390579579E-14</v>
      </c>
    </row>
    <row r="1263" spans="1:99" x14ac:dyDescent="0.3">
      <c r="A1263" t="s">
        <v>654</v>
      </c>
      <c r="B1263" t="s">
        <v>83</v>
      </c>
      <c r="C1263" t="s">
        <v>3382</v>
      </c>
      <c r="D1263" t="s">
        <v>109</v>
      </c>
      <c r="E1263">
        <v>2.5000000000000001E-2</v>
      </c>
      <c r="F1263">
        <v>0.4375</v>
      </c>
      <c r="G1263">
        <v>2.0086209437835661E-2</v>
      </c>
      <c r="H1263">
        <v>70</v>
      </c>
      <c r="I1263">
        <v>112</v>
      </c>
      <c r="J1263">
        <v>3</v>
      </c>
      <c r="K1263">
        <v>22.10102676056961</v>
      </c>
      <c r="L1263">
        <v>22.084908330240118</v>
      </c>
      <c r="M1263">
        <v>29.84733105386438</v>
      </c>
      <c r="N1263">
        <v>29.8561523474695</v>
      </c>
      <c r="O1263">
        <v>29.84733105386438</v>
      </c>
      <c r="P1263">
        <v>29.8561523474695</v>
      </c>
      <c r="Q1263">
        <v>29.84733105386438</v>
      </c>
      <c r="R1263" s="2">
        <v>22.10102676056961</v>
      </c>
      <c r="S1263">
        <v>1.34</v>
      </c>
      <c r="T1263">
        <v>4.41</v>
      </c>
      <c r="U1263">
        <v>4.3</v>
      </c>
      <c r="V1263">
        <v>1.1000000000000001</v>
      </c>
      <c r="W1263">
        <v>0.16700000000000001</v>
      </c>
      <c r="Y1263" t="s">
        <v>84</v>
      </c>
      <c r="AA1263">
        <v>10</v>
      </c>
      <c r="AB1263">
        <v>90</v>
      </c>
      <c r="AC1263" t="s">
        <v>655</v>
      </c>
      <c r="AD1263" t="s">
        <v>87</v>
      </c>
      <c r="AE1263" t="s">
        <v>87</v>
      </c>
      <c r="AF1263" t="s">
        <v>111</v>
      </c>
      <c r="AG1263" t="b">
        <v>1</v>
      </c>
      <c r="AH1263">
        <v>2.5000000000000001E-2</v>
      </c>
      <c r="AI1263">
        <v>4.0925789101229897E-2</v>
      </c>
      <c r="AJ1263">
        <v>4</v>
      </c>
      <c r="AL1263">
        <v>4.7359359776127006</v>
      </c>
      <c r="AM1263">
        <v>4.8002803981326094</v>
      </c>
      <c r="AN1263">
        <v>4.7626856522471748</v>
      </c>
      <c r="AO1263">
        <v>4.7359359776127006</v>
      </c>
      <c r="AP1263">
        <v>0.19716191245896911</v>
      </c>
      <c r="AQ1263">
        <v>0.19778402510422691</v>
      </c>
      <c r="AR1263">
        <v>457.29959401626581</v>
      </c>
      <c r="AS1263">
        <v>10910.04142074978</v>
      </c>
      <c r="AT1263">
        <v>0.1968075221969228</v>
      </c>
      <c r="AU1263">
        <v>4.695342500144851</v>
      </c>
      <c r="AV1263">
        <v>3.149575352532398</v>
      </c>
      <c r="AW1263">
        <v>3.4046687635384711</v>
      </c>
      <c r="AX1263">
        <v>7.1990293772169096</v>
      </c>
      <c r="AY1263">
        <v>7.7821000309450756</v>
      </c>
      <c r="AZ1263">
        <v>0.19266016542454709</v>
      </c>
      <c r="BA1263">
        <v>0.19778402510422691</v>
      </c>
      <c r="BB1263">
        <v>6.112148426364703</v>
      </c>
      <c r="BC1263">
        <v>6.112148426364703</v>
      </c>
      <c r="BD1263" t="b">
        <v>1</v>
      </c>
      <c r="BE1263" t="b">
        <v>1</v>
      </c>
      <c r="BH1263">
        <v>457.28890592678658</v>
      </c>
      <c r="BI1263">
        <v>10908.32277655012</v>
      </c>
      <c r="BJ1263">
        <v>0.1968121221257208</v>
      </c>
      <c r="BK1263">
        <v>0.1968121221257208</v>
      </c>
      <c r="BL1263">
        <v>0.1968121221257208</v>
      </c>
      <c r="BM1263" t="s">
        <v>89</v>
      </c>
      <c r="BN1263">
        <v>4.6948223030560197</v>
      </c>
      <c r="BO1263">
        <v>4.6948223030560197</v>
      </c>
      <c r="BP1263">
        <v>4.6948223030560197</v>
      </c>
      <c r="BQ1263" t="s">
        <v>89</v>
      </c>
      <c r="BR1263">
        <v>4.7977300691654214</v>
      </c>
      <c r="BS1263">
        <v>4.7977300691654214</v>
      </c>
      <c r="BT1263">
        <v>4.7977300691654214</v>
      </c>
      <c r="BU1263" t="s">
        <v>89</v>
      </c>
      <c r="BV1263">
        <v>4.1021924803693023E-2</v>
      </c>
      <c r="BW1263">
        <v>202.7365595693349</v>
      </c>
      <c r="BX1263">
        <v>13630.98179297623</v>
      </c>
      <c r="BY1263">
        <v>0.4439258523040116</v>
      </c>
      <c r="BZ1263">
        <v>0.4439258523040116</v>
      </c>
      <c r="CA1263">
        <v>0.4439258523040116</v>
      </c>
      <c r="CB1263" t="s">
        <v>89</v>
      </c>
      <c r="CC1263" t="s">
        <v>90</v>
      </c>
      <c r="CD1263">
        <v>22.101026760569599</v>
      </c>
      <c r="CE1263">
        <v>22.101026760569599</v>
      </c>
      <c r="CF1263">
        <v>22.101026760569599</v>
      </c>
      <c r="CG1263" t="s">
        <v>89</v>
      </c>
      <c r="CH1263" t="s">
        <v>91</v>
      </c>
      <c r="CI1263">
        <v>0.19421756038300511</v>
      </c>
      <c r="CJ1263">
        <v>9.6691992077491982</v>
      </c>
      <c r="CK1263">
        <v>2.0086209437835661E-2</v>
      </c>
      <c r="CL1263">
        <v>2.296678807575963</v>
      </c>
      <c r="CM1263">
        <v>28</v>
      </c>
      <c r="CN1263">
        <v>0.45065579990621513</v>
      </c>
      <c r="CO1263">
        <v>0.45207777166680441</v>
      </c>
      <c r="CP1263">
        <v>10.97206948144596</v>
      </c>
      <c r="CQ1263">
        <v>10.824996520257599</v>
      </c>
      <c r="CR1263">
        <v>22.10102676056961</v>
      </c>
      <c r="CS1263">
        <v>22.101026760569599</v>
      </c>
      <c r="CT1263">
        <v>7.1054273576010019E-15</v>
      </c>
      <c r="CU1263">
        <v>3.2149761341757118E-14</v>
      </c>
    </row>
    <row r="1264" spans="1:99" x14ac:dyDescent="0.3">
      <c r="A1264" t="s">
        <v>656</v>
      </c>
      <c r="B1264" t="s">
        <v>83</v>
      </c>
      <c r="C1264" t="s">
        <v>3382</v>
      </c>
      <c r="D1264" t="s">
        <v>109</v>
      </c>
      <c r="E1264">
        <v>2.5000000000000001E-2</v>
      </c>
      <c r="F1264">
        <v>0.8125</v>
      </c>
      <c r="G1264">
        <v>2.008620943783565E-2</v>
      </c>
      <c r="H1264">
        <v>70</v>
      </c>
      <c r="I1264">
        <v>112</v>
      </c>
      <c r="J1264">
        <v>3</v>
      </c>
      <c r="K1264">
        <v>11.90055287107594</v>
      </c>
      <c r="L1264">
        <v>11.89187371628314</v>
      </c>
      <c r="M1264">
        <v>16.071639798234681</v>
      </c>
      <c r="N1264">
        <v>16.076389725560521</v>
      </c>
      <c r="O1264">
        <v>16.071639798234681</v>
      </c>
      <c r="P1264">
        <v>16.076389725560521</v>
      </c>
      <c r="Q1264">
        <v>16.071639798234681</v>
      </c>
      <c r="R1264" s="2">
        <v>11.90055287107594</v>
      </c>
      <c r="S1264">
        <v>1.34</v>
      </c>
      <c r="T1264">
        <v>4.41</v>
      </c>
      <c r="U1264">
        <v>4.3</v>
      </c>
      <c r="V1264">
        <v>1.1000000000000001</v>
      </c>
      <c r="W1264">
        <v>0.16700000000000001</v>
      </c>
      <c r="Y1264" t="s">
        <v>84</v>
      </c>
      <c r="AA1264">
        <v>10</v>
      </c>
      <c r="AB1264">
        <v>90</v>
      </c>
      <c r="AC1264" t="s">
        <v>657</v>
      </c>
      <c r="AD1264" t="s">
        <v>87</v>
      </c>
      <c r="AE1264" t="s">
        <v>87</v>
      </c>
      <c r="AF1264" t="s">
        <v>111</v>
      </c>
      <c r="AG1264" t="b">
        <v>1</v>
      </c>
      <c r="AH1264">
        <v>2.5000000000000001E-2</v>
      </c>
      <c r="AI1264">
        <v>4.0925789101229897E-2</v>
      </c>
      <c r="AJ1264">
        <v>4</v>
      </c>
      <c r="AL1264">
        <v>4.7359359776127006</v>
      </c>
      <c r="AM1264">
        <v>4.8002803981326094</v>
      </c>
      <c r="AN1264">
        <v>4.7626856522471748</v>
      </c>
      <c r="AO1264">
        <v>4.7359359776127006</v>
      </c>
      <c r="AP1264">
        <v>0.19716191245896911</v>
      </c>
      <c r="AQ1264">
        <v>0.19778402510422691</v>
      </c>
      <c r="AR1264">
        <v>457.29959401626581</v>
      </c>
      <c r="AS1264">
        <v>10910.04142074978</v>
      </c>
      <c r="AT1264">
        <v>0.1968075221969228</v>
      </c>
      <c r="AU1264">
        <v>4.695342500144851</v>
      </c>
      <c r="AV1264">
        <v>3.1495753525323962</v>
      </c>
      <c r="AW1264">
        <v>3.404668763538464</v>
      </c>
      <c r="AX1264">
        <v>3.8764004338860261</v>
      </c>
      <c r="AY1264">
        <v>4.1903615551242641</v>
      </c>
      <c r="AZ1264">
        <v>0.19266016542454709</v>
      </c>
      <c r="BA1264">
        <v>0.19778402510422691</v>
      </c>
      <c r="BB1264">
        <v>11.35113279182014</v>
      </c>
      <c r="BC1264">
        <v>11.35113279182014</v>
      </c>
      <c r="BD1264" t="b">
        <v>1</v>
      </c>
      <c r="BE1264" t="b">
        <v>1</v>
      </c>
      <c r="BH1264">
        <v>457.28890592678658</v>
      </c>
      <c r="BI1264">
        <v>10908.32277655012</v>
      </c>
      <c r="BJ1264">
        <v>0.1968121221257208</v>
      </c>
      <c r="BK1264">
        <v>0.1968121221257208</v>
      </c>
      <c r="BL1264">
        <v>0.1968121221257208</v>
      </c>
      <c r="BM1264" t="s">
        <v>89</v>
      </c>
      <c r="BN1264">
        <v>4.6948223030560197</v>
      </c>
      <c r="BO1264">
        <v>4.6948223030560197</v>
      </c>
      <c r="BP1264">
        <v>4.6948223030560197</v>
      </c>
      <c r="BQ1264" t="s">
        <v>89</v>
      </c>
      <c r="BR1264">
        <v>4.7977300691654214</v>
      </c>
      <c r="BS1264">
        <v>4.7977300691654214</v>
      </c>
      <c r="BT1264">
        <v>4.7977300691654214</v>
      </c>
      <c r="BU1264" t="s">
        <v>89</v>
      </c>
      <c r="BV1264">
        <v>4.1021924803693023E-2</v>
      </c>
      <c r="BW1264">
        <v>376.51075348590751</v>
      </c>
      <c r="BX1264">
        <v>25314.680472670119</v>
      </c>
      <c r="BY1264">
        <v>0.23903699739446779</v>
      </c>
      <c r="BZ1264">
        <v>0.23903699739446779</v>
      </c>
      <c r="CA1264">
        <v>0.23903699739446779</v>
      </c>
      <c r="CB1264" t="s">
        <v>89</v>
      </c>
      <c r="CC1264" t="s">
        <v>90</v>
      </c>
      <c r="CD1264">
        <v>11.90055287107595</v>
      </c>
      <c r="CE1264">
        <v>11.90055287107595</v>
      </c>
      <c r="CF1264">
        <v>11.90055287107595</v>
      </c>
      <c r="CG1264" t="s">
        <v>89</v>
      </c>
      <c r="CH1264" t="s">
        <v>91</v>
      </c>
      <c r="CI1264">
        <v>0.19421756038300511</v>
      </c>
      <c r="CJ1264">
        <v>9.6691992077492088</v>
      </c>
      <c r="CK1264">
        <v>2.008620943783565E-2</v>
      </c>
      <c r="CL1264">
        <v>4.2652606426410733</v>
      </c>
      <c r="CM1264">
        <v>28</v>
      </c>
      <c r="CN1264">
        <v>0.24266081533411579</v>
      </c>
      <c r="CO1264">
        <v>0.24342649243597159</v>
      </c>
      <c r="CP1264">
        <v>5.9080374130862889</v>
      </c>
      <c r="CQ1264">
        <v>5.8288442801387088</v>
      </c>
      <c r="CR1264">
        <v>11.90055287107594</v>
      </c>
      <c r="CS1264">
        <v>11.90055287107595</v>
      </c>
      <c r="CT1264">
        <v>7.1054273576010019E-15</v>
      </c>
      <c r="CU1264">
        <v>-5.9706699634691736E-14</v>
      </c>
    </row>
    <row r="1265" spans="1:99" x14ac:dyDescent="0.3">
      <c r="A1265" t="s">
        <v>658</v>
      </c>
      <c r="B1265" t="s">
        <v>83</v>
      </c>
      <c r="C1265" t="s">
        <v>3382</v>
      </c>
      <c r="D1265" t="s">
        <v>109</v>
      </c>
      <c r="E1265">
        <v>0.1</v>
      </c>
      <c r="F1265">
        <v>0.25</v>
      </c>
      <c r="G1265">
        <v>4.0353848961743093E-2</v>
      </c>
      <c r="H1265">
        <v>56</v>
      </c>
      <c r="I1265">
        <v>112</v>
      </c>
      <c r="J1265">
        <v>4</v>
      </c>
      <c r="K1265">
        <v>19.71027731739018</v>
      </c>
      <c r="L1265">
        <v>19.708776900812619</v>
      </c>
      <c r="M1265">
        <v>27.11161818389094</v>
      </c>
      <c r="N1265">
        <v>27.115771790480292</v>
      </c>
      <c r="O1265">
        <v>27.11161818389094</v>
      </c>
      <c r="P1265">
        <v>27.115771790480292</v>
      </c>
      <c r="Q1265">
        <v>27.11161818389094</v>
      </c>
      <c r="R1265" s="2">
        <v>19.71027731739018</v>
      </c>
      <c r="S1265">
        <v>1.34</v>
      </c>
      <c r="T1265">
        <v>4.41</v>
      </c>
      <c r="U1265">
        <v>4.3</v>
      </c>
      <c r="V1265">
        <v>1.1000000000000001</v>
      </c>
      <c r="W1265">
        <v>0.16700000000000001</v>
      </c>
      <c r="Y1265" t="s">
        <v>84</v>
      </c>
      <c r="AA1265">
        <v>10</v>
      </c>
      <c r="AB1265">
        <v>90</v>
      </c>
      <c r="AC1265" t="s">
        <v>659</v>
      </c>
      <c r="AD1265" t="s">
        <v>87</v>
      </c>
      <c r="AE1265" t="s">
        <v>87</v>
      </c>
      <c r="AF1265" t="s">
        <v>111</v>
      </c>
      <c r="AG1265" t="b">
        <v>0</v>
      </c>
      <c r="AH1265">
        <v>0.1</v>
      </c>
      <c r="AI1265">
        <v>4.0925789101229897E-2</v>
      </c>
      <c r="AJ1265">
        <v>4</v>
      </c>
      <c r="AL1265">
        <v>4.7359359776127006</v>
      </c>
      <c r="AM1265">
        <v>4.8426191064862687</v>
      </c>
      <c r="AN1265">
        <v>4.7626856522471748</v>
      </c>
      <c r="AO1265">
        <v>4.7359359776127006</v>
      </c>
      <c r="AP1265">
        <v>0.19716191245896911</v>
      </c>
      <c r="AQ1265">
        <v>0.1981880082496425</v>
      </c>
      <c r="AR1265">
        <v>457.29959401626581</v>
      </c>
      <c r="AS1265">
        <v>10910.04142074978</v>
      </c>
      <c r="AT1265">
        <v>0.1968075221969228</v>
      </c>
      <c r="AU1265">
        <v>4.695342500144851</v>
      </c>
      <c r="AV1265">
        <v>4.89694639193611</v>
      </c>
      <c r="AW1265">
        <v>4.8807326067874524</v>
      </c>
      <c r="AX1265">
        <v>19.58778556774444</v>
      </c>
      <c r="AY1265">
        <v>19.522930427149809</v>
      </c>
      <c r="AZ1265">
        <v>0.19884638846500841</v>
      </c>
      <c r="BA1265">
        <v>0.1981880082496425</v>
      </c>
      <c r="BB1265">
        <v>7.4550017124449619</v>
      </c>
      <c r="BC1265">
        <v>7.4550017124449619</v>
      </c>
      <c r="BD1265" t="b">
        <v>0</v>
      </c>
      <c r="BE1265" t="b">
        <v>0</v>
      </c>
      <c r="BH1265">
        <v>457.28890592678658</v>
      </c>
      <c r="BI1265">
        <v>10908.32277655012</v>
      </c>
      <c r="BJ1265">
        <v>0.1968121221257208</v>
      </c>
      <c r="BK1265">
        <v>0.1968121221257208</v>
      </c>
      <c r="BL1265">
        <v>0.1968121221257208</v>
      </c>
      <c r="BM1265" t="s">
        <v>89</v>
      </c>
      <c r="BN1265">
        <v>4.6948223030560197</v>
      </c>
      <c r="BO1265">
        <v>4.6948223030560197</v>
      </c>
      <c r="BP1265">
        <v>4.6948223030560197</v>
      </c>
      <c r="BQ1265" t="s">
        <v>89</v>
      </c>
      <c r="BR1265">
        <v>4.7977300691654214</v>
      </c>
      <c r="BS1265">
        <v>4.7977300691654214</v>
      </c>
      <c r="BT1265">
        <v>4.7977300691654214</v>
      </c>
      <c r="BU1265" t="s">
        <v>89</v>
      </c>
      <c r="BV1265">
        <v>4.1021924803693023E-2</v>
      </c>
      <c r="BW1265">
        <v>113.15267113317159</v>
      </c>
      <c r="BX1265">
        <v>3856.9370556983572</v>
      </c>
      <c r="BY1265">
        <v>0.79538555386003396</v>
      </c>
      <c r="BZ1265">
        <v>0.79538555386003396</v>
      </c>
      <c r="CA1265">
        <v>0.79538555386003396</v>
      </c>
      <c r="CB1265" t="s">
        <v>89</v>
      </c>
      <c r="CC1265" t="s">
        <v>90</v>
      </c>
      <c r="CD1265">
        <v>19.71027731739018</v>
      </c>
      <c r="CE1265">
        <v>19.71027731739018</v>
      </c>
      <c r="CF1265">
        <v>19.71027731739018</v>
      </c>
      <c r="CG1265" t="s">
        <v>89</v>
      </c>
      <c r="CH1265" t="s">
        <v>91</v>
      </c>
      <c r="CI1265">
        <v>0.19884638846500849</v>
      </c>
      <c r="CJ1265">
        <v>4.9275693293475449</v>
      </c>
      <c r="CK1265">
        <v>4.0353848961743093E-2</v>
      </c>
      <c r="CL1265">
        <v>2.516605457581564</v>
      </c>
      <c r="CM1265">
        <v>14</v>
      </c>
      <c r="CN1265">
        <v>0.78864764983587643</v>
      </c>
      <c r="CO1265">
        <v>0.79275203299857011</v>
      </c>
      <c r="CP1265">
        <v>19.370476425945071</v>
      </c>
      <c r="CQ1265">
        <v>18.943743910450799</v>
      </c>
      <c r="CR1265">
        <v>19.71027731739018</v>
      </c>
      <c r="CS1265">
        <v>19.71027731739018</v>
      </c>
      <c r="CT1265">
        <v>3.5527136788005009E-15</v>
      </c>
      <c r="CU1265">
        <v>-1.8024676272139392E-14</v>
      </c>
    </row>
    <row r="1266" spans="1:99" x14ac:dyDescent="0.3">
      <c r="A1266" t="s">
        <v>660</v>
      </c>
      <c r="B1266" t="s">
        <v>83</v>
      </c>
      <c r="C1266" t="s">
        <v>3382</v>
      </c>
      <c r="D1266" t="s">
        <v>109</v>
      </c>
      <c r="E1266">
        <v>0.1</v>
      </c>
      <c r="F1266">
        <v>0.4375</v>
      </c>
      <c r="G1266">
        <v>4.0353848961743093E-2</v>
      </c>
      <c r="H1266">
        <v>56</v>
      </c>
      <c r="I1266">
        <v>112</v>
      </c>
      <c r="J1266">
        <v>4</v>
      </c>
      <c r="K1266">
        <v>11.26301560993724</v>
      </c>
      <c r="L1266">
        <v>11.26215822903578</v>
      </c>
      <c r="M1266">
        <v>15.49235324793767</v>
      </c>
      <c r="N1266">
        <v>15.494726737417301</v>
      </c>
      <c r="O1266">
        <v>15.49235324793767</v>
      </c>
      <c r="P1266">
        <v>15.494726737417301</v>
      </c>
      <c r="Q1266">
        <v>15.49235324793767</v>
      </c>
      <c r="R1266" s="2">
        <v>11.26301560993724</v>
      </c>
      <c r="S1266">
        <v>1.34</v>
      </c>
      <c r="T1266">
        <v>4.41</v>
      </c>
      <c r="U1266">
        <v>4.3</v>
      </c>
      <c r="V1266">
        <v>1.1000000000000001</v>
      </c>
      <c r="W1266">
        <v>0.16700000000000001</v>
      </c>
      <c r="Y1266" t="s">
        <v>84</v>
      </c>
      <c r="AA1266">
        <v>10</v>
      </c>
      <c r="AB1266">
        <v>90</v>
      </c>
      <c r="AC1266" t="s">
        <v>661</v>
      </c>
      <c r="AD1266" t="s">
        <v>87</v>
      </c>
      <c r="AE1266" t="s">
        <v>87</v>
      </c>
      <c r="AF1266" t="s">
        <v>111</v>
      </c>
      <c r="AG1266" t="b">
        <v>0</v>
      </c>
      <c r="AH1266">
        <v>0.1</v>
      </c>
      <c r="AI1266">
        <v>4.0925789101229897E-2</v>
      </c>
      <c r="AJ1266">
        <v>4</v>
      </c>
      <c r="AL1266">
        <v>4.7359359776127006</v>
      </c>
      <c r="AM1266">
        <v>4.8426191064862687</v>
      </c>
      <c r="AN1266">
        <v>4.7626856522471748</v>
      </c>
      <c r="AO1266">
        <v>4.7359359776127006</v>
      </c>
      <c r="AP1266">
        <v>0.19716191245896911</v>
      </c>
      <c r="AQ1266">
        <v>0.1981880082496425</v>
      </c>
      <c r="AR1266">
        <v>457.29959401626581</v>
      </c>
      <c r="AS1266">
        <v>10910.04142074978</v>
      </c>
      <c r="AT1266">
        <v>0.1968075221969228</v>
      </c>
      <c r="AU1266">
        <v>4.695342500144851</v>
      </c>
      <c r="AV1266">
        <v>4.8969463919361083</v>
      </c>
      <c r="AW1266">
        <v>4.8807326067874524</v>
      </c>
      <c r="AX1266">
        <v>11.19302032442539</v>
      </c>
      <c r="AY1266">
        <v>11.155960244085611</v>
      </c>
      <c r="AZ1266">
        <v>0.19884638846500841</v>
      </c>
      <c r="BA1266">
        <v>0.1981880082496425</v>
      </c>
      <c r="BB1266">
        <v>13.046252996778691</v>
      </c>
      <c r="BC1266">
        <v>13.046252996778691</v>
      </c>
      <c r="BD1266" t="b">
        <v>0</v>
      </c>
      <c r="BE1266" t="b">
        <v>0</v>
      </c>
      <c r="BH1266">
        <v>457.28890592678658</v>
      </c>
      <c r="BI1266">
        <v>10908.32277655012</v>
      </c>
      <c r="BJ1266">
        <v>0.1968121221257208</v>
      </c>
      <c r="BK1266">
        <v>0.1968121221257208</v>
      </c>
      <c r="BL1266">
        <v>0.1968121221257208</v>
      </c>
      <c r="BM1266" t="s">
        <v>89</v>
      </c>
      <c r="BN1266">
        <v>4.6948223030560197</v>
      </c>
      <c r="BO1266">
        <v>4.6948223030560197</v>
      </c>
      <c r="BP1266">
        <v>4.6948223030560197</v>
      </c>
      <c r="BQ1266" t="s">
        <v>89</v>
      </c>
      <c r="BR1266">
        <v>4.7977300691654214</v>
      </c>
      <c r="BS1266">
        <v>4.7977300691654214</v>
      </c>
      <c r="BT1266">
        <v>4.7977300691654214</v>
      </c>
      <c r="BU1266" t="s">
        <v>89</v>
      </c>
      <c r="BV1266">
        <v>4.1021924803693023E-2</v>
      </c>
      <c r="BW1266">
        <v>198.01717448305041</v>
      </c>
      <c r="BX1266">
        <v>6749.6398474721282</v>
      </c>
      <c r="BY1266">
        <v>0.45450603077716217</v>
      </c>
      <c r="BZ1266">
        <v>0.45450603077716217</v>
      </c>
      <c r="CA1266">
        <v>0.45450603077716217</v>
      </c>
      <c r="CB1266" t="s">
        <v>89</v>
      </c>
      <c r="CC1266" t="s">
        <v>90</v>
      </c>
      <c r="CD1266">
        <v>11.26301560993724</v>
      </c>
      <c r="CE1266">
        <v>11.26301560993724</v>
      </c>
      <c r="CF1266">
        <v>11.26301560993724</v>
      </c>
      <c r="CG1266" t="s">
        <v>89</v>
      </c>
      <c r="CH1266" t="s">
        <v>91</v>
      </c>
      <c r="CI1266">
        <v>0.19884638846500849</v>
      </c>
      <c r="CJ1266">
        <v>4.927569329347544</v>
      </c>
      <c r="CK1266">
        <v>4.0353848961743093E-2</v>
      </c>
      <c r="CL1266">
        <v>4.4040595507677391</v>
      </c>
      <c r="CM1266">
        <v>14</v>
      </c>
      <c r="CN1266">
        <v>0.45065579990621513</v>
      </c>
      <c r="CO1266">
        <v>0.45300116171346871</v>
      </c>
      <c r="CP1266">
        <v>11.06884367196861</v>
      </c>
      <c r="CQ1266">
        <v>10.824996520257599</v>
      </c>
      <c r="CR1266">
        <v>11.26301560993724</v>
      </c>
      <c r="CS1266">
        <v>11.26301560993724</v>
      </c>
      <c r="CT1266">
        <v>3.5527136788005009E-15</v>
      </c>
      <c r="CU1266">
        <v>3.154318347624396E-14</v>
      </c>
    </row>
    <row r="1267" spans="1:99" x14ac:dyDescent="0.3">
      <c r="A1267" t="s">
        <v>662</v>
      </c>
      <c r="B1267" t="s">
        <v>83</v>
      </c>
      <c r="C1267" t="s">
        <v>3382</v>
      </c>
      <c r="D1267" t="s">
        <v>109</v>
      </c>
      <c r="E1267">
        <v>0.1</v>
      </c>
      <c r="F1267">
        <v>0.8125</v>
      </c>
      <c r="G1267">
        <v>4.0353848961743079E-2</v>
      </c>
      <c r="H1267">
        <v>56</v>
      </c>
      <c r="I1267">
        <v>112</v>
      </c>
      <c r="J1267">
        <v>4</v>
      </c>
      <c r="K1267">
        <v>6.0647007130431332</v>
      </c>
      <c r="L1267">
        <v>6.0642390464038858</v>
      </c>
      <c r="M1267">
        <v>8.3420363642741311</v>
      </c>
      <c r="N1267">
        <v>8.3433143970708521</v>
      </c>
      <c r="O1267">
        <v>8.3420363642741311</v>
      </c>
      <c r="P1267">
        <v>8.3433143970708521</v>
      </c>
      <c r="Q1267">
        <v>8.3420363642741311</v>
      </c>
      <c r="R1267" s="2">
        <v>6.0647007130431332</v>
      </c>
      <c r="S1267">
        <v>1.34</v>
      </c>
      <c r="T1267">
        <v>4.41</v>
      </c>
      <c r="U1267">
        <v>4.3</v>
      </c>
      <c r="V1267">
        <v>1.1000000000000001</v>
      </c>
      <c r="W1267">
        <v>0.16700000000000001</v>
      </c>
      <c r="Y1267" t="s">
        <v>84</v>
      </c>
      <c r="AA1267">
        <v>10</v>
      </c>
      <c r="AB1267">
        <v>90</v>
      </c>
      <c r="AC1267" t="s">
        <v>663</v>
      </c>
      <c r="AD1267" t="s">
        <v>87</v>
      </c>
      <c r="AE1267" t="s">
        <v>87</v>
      </c>
      <c r="AF1267" t="s">
        <v>111</v>
      </c>
      <c r="AG1267" t="b">
        <v>0</v>
      </c>
      <c r="AH1267">
        <v>0.1</v>
      </c>
      <c r="AI1267">
        <v>4.0925789101229897E-2</v>
      </c>
      <c r="AJ1267">
        <v>4</v>
      </c>
      <c r="AL1267">
        <v>4.7359359776127006</v>
      </c>
      <c r="AM1267">
        <v>4.8426191064862687</v>
      </c>
      <c r="AN1267">
        <v>4.7626856522471748</v>
      </c>
      <c r="AO1267">
        <v>4.7359359776127006</v>
      </c>
      <c r="AP1267">
        <v>0.19716191245896911</v>
      </c>
      <c r="AQ1267">
        <v>0.1981880082496425</v>
      </c>
      <c r="AR1267">
        <v>457.29959401626581</v>
      </c>
      <c r="AS1267">
        <v>10910.04142074978</v>
      </c>
      <c r="AT1267">
        <v>0.1968075221969228</v>
      </c>
      <c r="AU1267">
        <v>4.695342500144851</v>
      </c>
      <c r="AV1267">
        <v>4.8969463919361109</v>
      </c>
      <c r="AW1267">
        <v>4.8807326067874524</v>
      </c>
      <c r="AX1267">
        <v>6.0270109439213666</v>
      </c>
      <c r="AY1267">
        <v>6.007055516046095</v>
      </c>
      <c r="AZ1267">
        <v>0.19884638846500849</v>
      </c>
      <c r="BA1267">
        <v>0.1981880082496425</v>
      </c>
      <c r="BB1267">
        <v>24.228755565446129</v>
      </c>
      <c r="BC1267">
        <v>24.228755565446129</v>
      </c>
      <c r="BD1267" t="b">
        <v>0</v>
      </c>
      <c r="BE1267" t="b">
        <v>0</v>
      </c>
      <c r="BH1267">
        <v>457.28890592678658</v>
      </c>
      <c r="BI1267">
        <v>10908.32277655012</v>
      </c>
      <c r="BJ1267">
        <v>0.1968121221257208</v>
      </c>
      <c r="BK1267">
        <v>0.1968121221257208</v>
      </c>
      <c r="BL1267">
        <v>0.1968121221257208</v>
      </c>
      <c r="BM1267" t="s">
        <v>89</v>
      </c>
      <c r="BN1267">
        <v>4.6948223030560197</v>
      </c>
      <c r="BO1267">
        <v>4.6948223030560197</v>
      </c>
      <c r="BP1267">
        <v>4.6948223030560197</v>
      </c>
      <c r="BQ1267" t="s">
        <v>89</v>
      </c>
      <c r="BR1267">
        <v>4.7977300691654214</v>
      </c>
      <c r="BS1267">
        <v>4.7977300691654214</v>
      </c>
      <c r="BT1267">
        <v>4.7977300691654214</v>
      </c>
      <c r="BU1267" t="s">
        <v>89</v>
      </c>
      <c r="BV1267">
        <v>4.1021924803693023E-2</v>
      </c>
      <c r="BW1267">
        <v>367.74618118280779</v>
      </c>
      <c r="BX1267">
        <v>12535.04543101966</v>
      </c>
      <c r="BY1267">
        <v>0.24473401657231811</v>
      </c>
      <c r="BZ1267">
        <v>0.24473401657231811</v>
      </c>
      <c r="CA1267">
        <v>0.24473401657231811</v>
      </c>
      <c r="CB1267" t="s">
        <v>89</v>
      </c>
      <c r="CC1267" t="s">
        <v>90</v>
      </c>
      <c r="CD1267">
        <v>6.0647007130431332</v>
      </c>
      <c r="CE1267">
        <v>6.0647007130431332</v>
      </c>
      <c r="CF1267">
        <v>6.0647007130431332</v>
      </c>
      <c r="CG1267" t="s">
        <v>89</v>
      </c>
      <c r="CH1267" t="s">
        <v>91</v>
      </c>
      <c r="CI1267">
        <v>0.19884638846500849</v>
      </c>
      <c r="CJ1267">
        <v>4.9275693293475458</v>
      </c>
      <c r="CK1267">
        <v>4.0353848961743079E-2</v>
      </c>
      <c r="CL1267">
        <v>8.178967737140086</v>
      </c>
      <c r="CM1267">
        <v>14</v>
      </c>
      <c r="CN1267">
        <v>0.24266081533411579</v>
      </c>
      <c r="CO1267">
        <v>0.24392370246109851</v>
      </c>
      <c r="CP1267">
        <v>5.9601465925984849</v>
      </c>
      <c r="CQ1267">
        <v>5.8288442801387088</v>
      </c>
      <c r="CR1267">
        <v>6.0647007130431332</v>
      </c>
      <c r="CS1267">
        <v>6.0647007130431332</v>
      </c>
      <c r="CT1267">
        <v>0</v>
      </c>
      <c r="CU1267">
        <v>0</v>
      </c>
    </row>
    <row r="1268" spans="1:99" x14ac:dyDescent="0.3">
      <c r="A1268" t="s">
        <v>664</v>
      </c>
      <c r="B1268" t="s">
        <v>83</v>
      </c>
      <c r="C1268" t="s">
        <v>3382</v>
      </c>
      <c r="D1268" t="s">
        <v>109</v>
      </c>
      <c r="E1268">
        <v>0.17499999999999999</v>
      </c>
      <c r="F1268">
        <v>0.25</v>
      </c>
      <c r="G1268">
        <v>4.0729759789376013E-2</v>
      </c>
      <c r="H1268">
        <v>28</v>
      </c>
      <c r="I1268">
        <v>112</v>
      </c>
      <c r="J1268">
        <v>6</v>
      </c>
      <c r="K1268">
        <v>19.5255548204421</v>
      </c>
      <c r="L1268">
        <v>19.524298573536669</v>
      </c>
      <c r="M1268">
        <v>23.712124635314591</v>
      </c>
      <c r="N1268">
        <v>23.716059984021911</v>
      </c>
      <c r="O1268">
        <v>23.712124635314591</v>
      </c>
      <c r="P1268">
        <v>23.716059984021911</v>
      </c>
      <c r="Q1268">
        <v>23.712124635314591</v>
      </c>
      <c r="R1268" s="2">
        <v>19.5255548204421</v>
      </c>
      <c r="S1268">
        <v>1.34</v>
      </c>
      <c r="T1268">
        <v>4.41</v>
      </c>
      <c r="U1268">
        <v>4.3</v>
      </c>
      <c r="V1268">
        <v>1.1000000000000001</v>
      </c>
      <c r="W1268">
        <v>0.16700000000000001</v>
      </c>
      <c r="Y1268" t="s">
        <v>84</v>
      </c>
      <c r="AA1268">
        <v>10</v>
      </c>
      <c r="AB1268">
        <v>90</v>
      </c>
      <c r="AC1268" t="s">
        <v>665</v>
      </c>
      <c r="AD1268" t="s">
        <v>87</v>
      </c>
      <c r="AE1268" t="s">
        <v>87</v>
      </c>
      <c r="AF1268" t="s">
        <v>111</v>
      </c>
      <c r="AG1268" t="b">
        <v>0</v>
      </c>
      <c r="AH1268">
        <v>0.17499999999999999</v>
      </c>
      <c r="AI1268">
        <v>4.0925789101229897E-2</v>
      </c>
      <c r="AJ1268">
        <v>4</v>
      </c>
      <c r="AL1268">
        <v>4.7359359776127006</v>
      </c>
      <c r="AM1268">
        <v>4.8426191064862687</v>
      </c>
      <c r="AN1268">
        <v>4.7626856522471748</v>
      </c>
      <c r="AO1268">
        <v>4.7359359776127006</v>
      </c>
      <c r="AP1268">
        <v>0.19716191245896911</v>
      </c>
      <c r="AQ1268">
        <v>0.1981880082496425</v>
      </c>
      <c r="AR1268">
        <v>457.29959401626581</v>
      </c>
      <c r="AS1268">
        <v>10910.04142074978</v>
      </c>
      <c r="AT1268">
        <v>0.1968075221969228</v>
      </c>
      <c r="AU1268">
        <v>4.695342500144851</v>
      </c>
      <c r="AV1268">
        <v>4.8584968472198549</v>
      </c>
      <c r="AW1268">
        <v>4.8428123847979787</v>
      </c>
      <c r="AX1268">
        <v>19.433987388879419</v>
      </c>
      <c r="AY1268">
        <v>19.371249539191911</v>
      </c>
      <c r="AZ1268">
        <v>0.198829881632476</v>
      </c>
      <c r="BA1268">
        <v>0.1981880082496425</v>
      </c>
      <c r="BB1268">
        <v>5.9592866541286096</v>
      </c>
      <c r="BC1268">
        <v>5.9592866541286096</v>
      </c>
      <c r="BD1268" t="b">
        <v>0</v>
      </c>
      <c r="BE1268" t="b">
        <v>0</v>
      </c>
      <c r="BH1268">
        <v>457.28890592678658</v>
      </c>
      <c r="BI1268">
        <v>10908.32277655012</v>
      </c>
      <c r="BJ1268">
        <v>0.1968121221257208</v>
      </c>
      <c r="BK1268">
        <v>0.1968121221257208</v>
      </c>
      <c r="BL1268">
        <v>0.1968121221257208</v>
      </c>
      <c r="BM1268" t="s">
        <v>89</v>
      </c>
      <c r="BN1268">
        <v>4.6948223030560197</v>
      </c>
      <c r="BO1268">
        <v>4.6948223030560197</v>
      </c>
      <c r="BP1268">
        <v>4.6948223030560197</v>
      </c>
      <c r="BQ1268" t="s">
        <v>89</v>
      </c>
      <c r="BR1268">
        <v>4.7977300691654214</v>
      </c>
      <c r="BS1268">
        <v>4.7977300691654214</v>
      </c>
      <c r="BT1268">
        <v>4.7977300691654214</v>
      </c>
      <c r="BU1268" t="s">
        <v>89</v>
      </c>
      <c r="BV1268">
        <v>4.1021924803693023E-2</v>
      </c>
      <c r="BW1268">
        <v>113.1689476487936</v>
      </c>
      <c r="BX1268">
        <v>3374.2908514683099</v>
      </c>
      <c r="BY1268">
        <v>0.79527115759089961</v>
      </c>
      <c r="BZ1268">
        <v>0.79527115759089961</v>
      </c>
      <c r="CA1268">
        <v>0.79527115759089961</v>
      </c>
      <c r="CB1268" t="s">
        <v>89</v>
      </c>
      <c r="CC1268" t="s">
        <v>90</v>
      </c>
      <c r="CD1268">
        <v>19.5255548204421</v>
      </c>
      <c r="CE1268">
        <v>19.5255548204421</v>
      </c>
      <c r="CF1268">
        <v>19.5255548204421</v>
      </c>
      <c r="CG1268" t="s">
        <v>89</v>
      </c>
      <c r="CH1268" t="s">
        <v>91</v>
      </c>
      <c r="CI1268">
        <v>0.1988177893977249</v>
      </c>
      <c r="CJ1268">
        <v>4.8813887051105249</v>
      </c>
      <c r="CK1268">
        <v>4.0729759789376013E-2</v>
      </c>
      <c r="CL1268">
        <v>3.0034569889385909</v>
      </c>
      <c r="CM1268">
        <v>10</v>
      </c>
      <c r="CN1268">
        <v>0.78864764983587643</v>
      </c>
      <c r="CO1268">
        <v>0.79275203299857011</v>
      </c>
      <c r="CP1268">
        <v>19.370476425945071</v>
      </c>
      <c r="CQ1268">
        <v>18.943743910450799</v>
      </c>
      <c r="CR1268">
        <v>19.5255548204421</v>
      </c>
      <c r="CS1268">
        <v>19.5255548204421</v>
      </c>
      <c r="CT1268">
        <v>3.5527136788005009E-15</v>
      </c>
      <c r="CU1268">
        <v>-1.819519963182311E-14</v>
      </c>
    </row>
    <row r="1269" spans="1:99" x14ac:dyDescent="0.3">
      <c r="A1269" t="s">
        <v>666</v>
      </c>
      <c r="B1269" t="s">
        <v>83</v>
      </c>
      <c r="C1269" t="s">
        <v>3382</v>
      </c>
      <c r="D1269" t="s">
        <v>109</v>
      </c>
      <c r="E1269">
        <v>0.17499999999999999</v>
      </c>
      <c r="F1269">
        <v>0.4375</v>
      </c>
      <c r="G1269">
        <v>4.0729759789375992E-2</v>
      </c>
      <c r="H1269">
        <v>28</v>
      </c>
      <c r="I1269">
        <v>112</v>
      </c>
      <c r="J1269">
        <v>6</v>
      </c>
      <c r="K1269">
        <v>11.157459897395491</v>
      </c>
      <c r="L1269">
        <v>11.15674204202096</v>
      </c>
      <c r="M1269">
        <v>13.549785505894061</v>
      </c>
      <c r="N1269">
        <v>13.552034276583949</v>
      </c>
      <c r="O1269">
        <v>13.549785505894061</v>
      </c>
      <c r="P1269">
        <v>13.552034276583949</v>
      </c>
      <c r="Q1269">
        <v>13.549785505894061</v>
      </c>
      <c r="R1269" s="2">
        <v>11.157459897395491</v>
      </c>
      <c r="S1269">
        <v>1.34</v>
      </c>
      <c r="T1269">
        <v>4.41</v>
      </c>
      <c r="U1269">
        <v>4.3</v>
      </c>
      <c r="V1269">
        <v>1.1000000000000001</v>
      </c>
      <c r="W1269">
        <v>0.16700000000000001</v>
      </c>
      <c r="Y1269" t="s">
        <v>84</v>
      </c>
      <c r="AA1269">
        <v>10</v>
      </c>
      <c r="AB1269">
        <v>90</v>
      </c>
      <c r="AC1269" t="s">
        <v>667</v>
      </c>
      <c r="AD1269" t="s">
        <v>87</v>
      </c>
      <c r="AE1269" t="s">
        <v>87</v>
      </c>
      <c r="AF1269" t="s">
        <v>111</v>
      </c>
      <c r="AG1269" t="b">
        <v>0</v>
      </c>
      <c r="AH1269">
        <v>0.17499999999999999</v>
      </c>
      <c r="AI1269">
        <v>4.0925789101229897E-2</v>
      </c>
      <c r="AJ1269">
        <v>4</v>
      </c>
      <c r="AL1269">
        <v>4.7359359776127006</v>
      </c>
      <c r="AM1269">
        <v>4.8426191064862687</v>
      </c>
      <c r="AN1269">
        <v>4.7626856522471748</v>
      </c>
      <c r="AO1269">
        <v>4.7359359776127006</v>
      </c>
      <c r="AP1269">
        <v>0.19716191245896911</v>
      </c>
      <c r="AQ1269">
        <v>0.1981880082496425</v>
      </c>
      <c r="AR1269">
        <v>457.29959401626581</v>
      </c>
      <c r="AS1269">
        <v>10910.04142074978</v>
      </c>
      <c r="AT1269">
        <v>0.1968075221969228</v>
      </c>
      <c r="AU1269">
        <v>4.695342500144851</v>
      </c>
      <c r="AV1269">
        <v>4.8584968472198593</v>
      </c>
      <c r="AW1269">
        <v>4.8428123847979814</v>
      </c>
      <c r="AX1269">
        <v>11.105135650788251</v>
      </c>
      <c r="AY1269">
        <v>11.069285450966809</v>
      </c>
      <c r="AZ1269">
        <v>0.19882988163247611</v>
      </c>
      <c r="BA1269">
        <v>0.1981880082496425</v>
      </c>
      <c r="BB1269">
        <v>10.428751644725059</v>
      </c>
      <c r="BC1269">
        <v>10.428751644725059</v>
      </c>
      <c r="BD1269" t="b">
        <v>0</v>
      </c>
      <c r="BE1269" t="b">
        <v>0</v>
      </c>
      <c r="BH1269">
        <v>457.28890592678658</v>
      </c>
      <c r="BI1269">
        <v>10908.32277655012</v>
      </c>
      <c r="BJ1269">
        <v>0.1968121221257208</v>
      </c>
      <c r="BK1269">
        <v>0.1968121221257208</v>
      </c>
      <c r="BL1269">
        <v>0.1968121221257208</v>
      </c>
      <c r="BM1269" t="s">
        <v>89</v>
      </c>
      <c r="BN1269">
        <v>4.6948223030560197</v>
      </c>
      <c r="BO1269">
        <v>4.6948223030560197</v>
      </c>
      <c r="BP1269">
        <v>4.6948223030560197</v>
      </c>
      <c r="BQ1269" t="s">
        <v>89</v>
      </c>
      <c r="BR1269">
        <v>4.7977300691654214</v>
      </c>
      <c r="BS1269">
        <v>4.7977300691654214</v>
      </c>
      <c r="BT1269">
        <v>4.7977300691654214</v>
      </c>
      <c r="BU1269" t="s">
        <v>89</v>
      </c>
      <c r="BV1269">
        <v>4.1021924803693023E-2</v>
      </c>
      <c r="BW1269">
        <v>198.0456583853888</v>
      </c>
      <c r="BX1269">
        <v>5905.0089900695466</v>
      </c>
      <c r="BY1269">
        <v>0.4544406614805141</v>
      </c>
      <c r="BZ1269">
        <v>0.4544406614805141</v>
      </c>
      <c r="CA1269">
        <v>0.4544406614805141</v>
      </c>
      <c r="CB1269" t="s">
        <v>89</v>
      </c>
      <c r="CC1269" t="s">
        <v>90</v>
      </c>
      <c r="CD1269">
        <v>11.157459897395491</v>
      </c>
      <c r="CE1269">
        <v>11.157459897395491</v>
      </c>
      <c r="CF1269">
        <v>11.157459897395491</v>
      </c>
      <c r="CG1269" t="s">
        <v>89</v>
      </c>
      <c r="CH1269" t="s">
        <v>91</v>
      </c>
      <c r="CI1269">
        <v>0.1988177893977249</v>
      </c>
      <c r="CJ1269">
        <v>4.8813887051105276</v>
      </c>
      <c r="CK1269">
        <v>4.0729759789375999E-2</v>
      </c>
      <c r="CL1269">
        <v>5.2560497306425331</v>
      </c>
      <c r="CM1269">
        <v>10</v>
      </c>
      <c r="CN1269">
        <v>0.45065579990621513</v>
      </c>
      <c r="CO1269">
        <v>0.45300116171346871</v>
      </c>
      <c r="CP1269">
        <v>11.06884367196861</v>
      </c>
      <c r="CQ1269">
        <v>10.824996520257599</v>
      </c>
      <c r="CR1269">
        <v>11.157459897395491</v>
      </c>
      <c r="CS1269">
        <v>11.157459897395491</v>
      </c>
      <c r="CT1269">
        <v>3.5527136788005009E-15</v>
      </c>
      <c r="CU1269">
        <v>3.184159935569043E-14</v>
      </c>
    </row>
    <row r="1270" spans="1:99" x14ac:dyDescent="0.3">
      <c r="A1270" t="s">
        <v>668</v>
      </c>
      <c r="B1270" t="s">
        <v>83</v>
      </c>
      <c r="C1270" t="s">
        <v>3382</v>
      </c>
      <c r="D1270" t="s">
        <v>109</v>
      </c>
      <c r="E1270">
        <v>0.17499999999999999</v>
      </c>
      <c r="F1270">
        <v>0.8125</v>
      </c>
      <c r="G1270">
        <v>4.0729759789376013E-2</v>
      </c>
      <c r="H1270">
        <v>28</v>
      </c>
      <c r="I1270">
        <v>112</v>
      </c>
      <c r="J1270">
        <v>6</v>
      </c>
      <c r="K1270">
        <v>6.007863021674491</v>
      </c>
      <c r="L1270">
        <v>6.0074764841651289</v>
      </c>
      <c r="M1270">
        <v>7.2960383493275662</v>
      </c>
      <c r="N1270">
        <v>7.2972492258528927</v>
      </c>
      <c r="O1270">
        <v>7.2960383493275662</v>
      </c>
      <c r="P1270">
        <v>7.2972492258528927</v>
      </c>
      <c r="Q1270">
        <v>7.2960383493275662</v>
      </c>
      <c r="R1270" s="2">
        <v>6.007863021674491</v>
      </c>
      <c r="S1270">
        <v>1.34</v>
      </c>
      <c r="T1270">
        <v>4.41</v>
      </c>
      <c r="U1270">
        <v>4.3</v>
      </c>
      <c r="V1270">
        <v>1.1000000000000001</v>
      </c>
      <c r="W1270">
        <v>0.16700000000000001</v>
      </c>
      <c r="Y1270" t="s">
        <v>84</v>
      </c>
      <c r="AA1270">
        <v>10</v>
      </c>
      <c r="AB1270">
        <v>90</v>
      </c>
      <c r="AC1270" t="s">
        <v>669</v>
      </c>
      <c r="AD1270" t="s">
        <v>87</v>
      </c>
      <c r="AE1270" t="s">
        <v>87</v>
      </c>
      <c r="AF1270" t="s">
        <v>111</v>
      </c>
      <c r="AG1270" t="b">
        <v>0</v>
      </c>
      <c r="AH1270">
        <v>0.17499999999999999</v>
      </c>
      <c r="AI1270">
        <v>4.0925789101229897E-2</v>
      </c>
      <c r="AJ1270">
        <v>4</v>
      </c>
      <c r="AL1270">
        <v>4.7359359776127006</v>
      </c>
      <c r="AM1270">
        <v>4.8426191064862687</v>
      </c>
      <c r="AN1270">
        <v>4.7626856522471748</v>
      </c>
      <c r="AO1270">
        <v>4.7359359776127006</v>
      </c>
      <c r="AP1270">
        <v>0.19716191245896911</v>
      </c>
      <c r="AQ1270">
        <v>0.1981880082496425</v>
      </c>
      <c r="AR1270">
        <v>457.29959401626581</v>
      </c>
      <c r="AS1270">
        <v>10910.04142074978</v>
      </c>
      <c r="AT1270">
        <v>0.1968075221969228</v>
      </c>
      <c r="AU1270">
        <v>4.695342500144851</v>
      </c>
      <c r="AV1270">
        <v>4.858496847219854</v>
      </c>
      <c r="AW1270">
        <v>4.8428123847979796</v>
      </c>
      <c r="AX1270">
        <v>5.9796884273475124</v>
      </c>
      <c r="AY1270">
        <v>5.9603844735975144</v>
      </c>
      <c r="AZ1270">
        <v>0.19882988163247589</v>
      </c>
      <c r="BA1270">
        <v>0.1981880082496425</v>
      </c>
      <c r="BB1270">
        <v>19.367681625917982</v>
      </c>
      <c r="BC1270">
        <v>19.367681625917982</v>
      </c>
      <c r="BD1270" t="b">
        <v>0</v>
      </c>
      <c r="BE1270" t="b">
        <v>0</v>
      </c>
      <c r="BH1270">
        <v>457.28890592678658</v>
      </c>
      <c r="BI1270">
        <v>10908.32277655012</v>
      </c>
      <c r="BJ1270">
        <v>0.1968121221257208</v>
      </c>
      <c r="BK1270">
        <v>0.1968121221257208</v>
      </c>
      <c r="BL1270">
        <v>0.1968121221257208</v>
      </c>
      <c r="BM1270" t="s">
        <v>89</v>
      </c>
      <c r="BN1270">
        <v>4.6948223030560197</v>
      </c>
      <c r="BO1270">
        <v>4.6948223030560197</v>
      </c>
      <c r="BP1270">
        <v>4.6948223030560197</v>
      </c>
      <c r="BQ1270" t="s">
        <v>89</v>
      </c>
      <c r="BR1270">
        <v>4.7977300691654214</v>
      </c>
      <c r="BS1270">
        <v>4.7977300691654214</v>
      </c>
      <c r="BT1270">
        <v>4.7977300691654214</v>
      </c>
      <c r="BU1270" t="s">
        <v>89</v>
      </c>
      <c r="BV1270">
        <v>4.1021924803693023E-2</v>
      </c>
      <c r="BW1270">
        <v>367.79907985857932</v>
      </c>
      <c r="BX1270">
        <v>10966.44526727202</v>
      </c>
      <c r="BY1270">
        <v>0.24469881772027671</v>
      </c>
      <c r="BZ1270">
        <v>0.24469881772027671</v>
      </c>
      <c r="CA1270">
        <v>0.24469881772027671</v>
      </c>
      <c r="CB1270" t="s">
        <v>89</v>
      </c>
      <c r="CC1270" t="s">
        <v>90</v>
      </c>
      <c r="CD1270">
        <v>6.0078630216744928</v>
      </c>
      <c r="CE1270">
        <v>6.0078630216744928</v>
      </c>
      <c r="CF1270">
        <v>6.0078630216744928</v>
      </c>
      <c r="CG1270" t="s">
        <v>89</v>
      </c>
      <c r="CH1270" t="s">
        <v>91</v>
      </c>
      <c r="CI1270">
        <v>0.19881778939772479</v>
      </c>
      <c r="CJ1270">
        <v>4.8813887051105258</v>
      </c>
      <c r="CK1270">
        <v>4.0729759789375992E-2</v>
      </c>
      <c r="CL1270">
        <v>9.7612352140504228</v>
      </c>
      <c r="CM1270">
        <v>10</v>
      </c>
      <c r="CN1270">
        <v>0.24266081533411579</v>
      </c>
      <c r="CO1270">
        <v>0.24392370246109851</v>
      </c>
      <c r="CP1270">
        <v>5.9601465925984849</v>
      </c>
      <c r="CQ1270">
        <v>5.8288442801387088</v>
      </c>
      <c r="CR1270">
        <v>6.007863021674491</v>
      </c>
      <c r="CS1270">
        <v>6.0078630216744928</v>
      </c>
      <c r="CT1270">
        <v>1.7763568394002501E-15</v>
      </c>
      <c r="CU1270">
        <v>-2.9567199401712547E-14</v>
      </c>
    </row>
    <row r="1271" spans="1:99" x14ac:dyDescent="0.3">
      <c r="A1271" t="s">
        <v>724</v>
      </c>
      <c r="B1271" t="s">
        <v>83</v>
      </c>
      <c r="C1271" t="s">
        <v>3382</v>
      </c>
      <c r="D1271" t="s">
        <v>129</v>
      </c>
      <c r="E1271">
        <v>2.5000000000000001E-2</v>
      </c>
      <c r="F1271">
        <v>0.25</v>
      </c>
      <c r="G1271">
        <v>1.719095235375516E-2</v>
      </c>
      <c r="H1271">
        <v>70</v>
      </c>
      <c r="I1271">
        <v>112</v>
      </c>
      <c r="J1271">
        <v>3</v>
      </c>
      <c r="K1271">
        <v>63.642189474051619</v>
      </c>
      <c r="L1271">
        <v>63.57438809788588</v>
      </c>
      <c r="M1271">
        <v>83.382635968997803</v>
      </c>
      <c r="N1271">
        <v>83.403200713395393</v>
      </c>
      <c r="O1271">
        <v>83.382635968997803</v>
      </c>
      <c r="P1271">
        <v>83.403200713395393</v>
      </c>
      <c r="Q1271">
        <v>83.382635968997803</v>
      </c>
      <c r="R1271" s="2">
        <v>63.642189474051619</v>
      </c>
      <c r="S1271">
        <v>1.34</v>
      </c>
      <c r="T1271">
        <v>4.41</v>
      </c>
      <c r="U1271">
        <v>4.3</v>
      </c>
      <c r="V1271">
        <v>1.1000000000000001</v>
      </c>
      <c r="W1271">
        <v>0.16700000000000001</v>
      </c>
      <c r="Y1271" t="s">
        <v>84</v>
      </c>
      <c r="AA1271">
        <v>11</v>
      </c>
      <c r="AB1271">
        <v>270</v>
      </c>
      <c r="AC1271" t="s">
        <v>725</v>
      </c>
      <c r="AD1271" t="s">
        <v>87</v>
      </c>
      <c r="AE1271" t="s">
        <v>87</v>
      </c>
      <c r="AF1271" t="s">
        <v>131</v>
      </c>
      <c r="AG1271" t="b">
        <v>1</v>
      </c>
      <c r="AH1271">
        <v>2.5000000000000001E-2</v>
      </c>
      <c r="AI1271">
        <v>3.183585565201752E-2</v>
      </c>
      <c r="AJ1271">
        <v>4</v>
      </c>
      <c r="AL1271">
        <v>8.5357830883318417</v>
      </c>
      <c r="AM1271">
        <v>8.8628628309333859</v>
      </c>
      <c r="AN1271">
        <v>8.6138644725259237</v>
      </c>
      <c r="AO1271">
        <v>8.5357830883318417</v>
      </c>
      <c r="AP1271">
        <v>0.28283321073015161</v>
      </c>
      <c r="AQ1271">
        <v>0.28467431873017912</v>
      </c>
      <c r="AR1271">
        <v>957.88811864235788</v>
      </c>
      <c r="AS1271">
        <v>28572.285352046019</v>
      </c>
      <c r="AT1271">
        <v>0.28187007933941038</v>
      </c>
      <c r="AU1271">
        <v>8.4077380044176611</v>
      </c>
      <c r="AV1271">
        <v>4.5454483417081111</v>
      </c>
      <c r="AW1271">
        <v>5.4079839513967727</v>
      </c>
      <c r="AX1271">
        <v>18.181793366832441</v>
      </c>
      <c r="AY1271">
        <v>21.631935805587091</v>
      </c>
      <c r="AZ1271">
        <v>0.26984651016060418</v>
      </c>
      <c r="BA1271">
        <v>0.28467431873017912</v>
      </c>
      <c r="BB1271">
        <v>6.0529651765583852</v>
      </c>
      <c r="BC1271">
        <v>6.0529651765583852</v>
      </c>
      <c r="BD1271" t="b">
        <v>1</v>
      </c>
      <c r="BE1271" t="b">
        <v>1</v>
      </c>
      <c r="BH1271">
        <v>957.84396449200722</v>
      </c>
      <c r="BI1271">
        <v>28564.569029864298</v>
      </c>
      <c r="BJ1271">
        <v>0.28188307282720582</v>
      </c>
      <c r="BK1271">
        <v>0.28188307282720582</v>
      </c>
      <c r="BL1271">
        <v>0.28188307282720582</v>
      </c>
      <c r="BM1271" t="s">
        <v>89</v>
      </c>
      <c r="BN1271">
        <v>8.40624234281551</v>
      </c>
      <c r="BO1271">
        <v>8.40624234281551</v>
      </c>
      <c r="BP1271">
        <v>8.40624234281551</v>
      </c>
      <c r="BQ1271" t="s">
        <v>89</v>
      </c>
      <c r="BR1271">
        <v>8.8390538596328359</v>
      </c>
      <c r="BS1271">
        <v>8.8390538596328359</v>
      </c>
      <c r="BT1271">
        <v>8.8390538596328359</v>
      </c>
      <c r="BU1271" t="s">
        <v>89</v>
      </c>
      <c r="BV1271">
        <v>3.1890638670564103E-2</v>
      </c>
      <c r="BW1271">
        <v>246.78497516029961</v>
      </c>
      <c r="BX1271">
        <v>18808.28888943217</v>
      </c>
      <c r="BY1271">
        <v>1.09406984693708</v>
      </c>
      <c r="BZ1271">
        <v>1.09406984693708</v>
      </c>
      <c r="CA1271">
        <v>1.09406984693708</v>
      </c>
      <c r="CB1271" t="s">
        <v>89</v>
      </c>
      <c r="CC1271" t="s">
        <v>90</v>
      </c>
      <c r="CD1271">
        <v>63.642189474051612</v>
      </c>
      <c r="CE1271">
        <v>63.642189474051612</v>
      </c>
      <c r="CF1271">
        <v>63.642189474051612</v>
      </c>
      <c r="CG1271" t="s">
        <v>89</v>
      </c>
      <c r="CH1271" t="s">
        <v>91</v>
      </c>
      <c r="CI1271">
        <v>0.27351746173426988</v>
      </c>
      <c r="CJ1271">
        <v>15.9105473685129</v>
      </c>
      <c r="CK1271">
        <v>1.719095235375517E-2</v>
      </c>
      <c r="CL1271">
        <v>2.4319779615526289</v>
      </c>
      <c r="CM1271">
        <v>28</v>
      </c>
      <c r="CN1271">
        <v>1.131332842920606</v>
      </c>
      <c r="CO1271">
        <v>1.138697274920716</v>
      </c>
      <c r="CP1271">
        <v>35.451451323733536</v>
      </c>
      <c r="CQ1271">
        <v>34.143132353327367</v>
      </c>
      <c r="CR1271">
        <v>63.642189474051619</v>
      </c>
      <c r="CS1271">
        <v>63.642189474051612</v>
      </c>
      <c r="CT1271">
        <v>7.1054273576010019E-15</v>
      </c>
      <c r="CU1271">
        <v>1.116464945081446E-14</v>
      </c>
    </row>
    <row r="1272" spans="1:99" x14ac:dyDescent="0.3">
      <c r="A1272" t="s">
        <v>726</v>
      </c>
      <c r="B1272" t="s">
        <v>83</v>
      </c>
      <c r="C1272" t="s">
        <v>3382</v>
      </c>
      <c r="D1272" t="s">
        <v>129</v>
      </c>
      <c r="E1272">
        <v>2.5000000000000001E-2</v>
      </c>
      <c r="F1272">
        <v>0.4375</v>
      </c>
      <c r="G1272">
        <v>1.719095235375517E-2</v>
      </c>
      <c r="H1272">
        <v>70</v>
      </c>
      <c r="I1272">
        <v>112</v>
      </c>
      <c r="J1272">
        <v>3</v>
      </c>
      <c r="K1272">
        <v>36.366965413743799</v>
      </c>
      <c r="L1272">
        <v>36.328221770220523</v>
      </c>
      <c r="M1272">
        <v>47.647220553712287</v>
      </c>
      <c r="N1272">
        <v>47.658971836225213</v>
      </c>
      <c r="O1272">
        <v>47.647220553712287</v>
      </c>
      <c r="P1272">
        <v>47.658971836225213</v>
      </c>
      <c r="Q1272">
        <v>47.647220553712287</v>
      </c>
      <c r="R1272" s="2">
        <v>36.366965413743799</v>
      </c>
      <c r="S1272">
        <v>1.34</v>
      </c>
      <c r="T1272">
        <v>4.41</v>
      </c>
      <c r="U1272">
        <v>4.3</v>
      </c>
      <c r="V1272">
        <v>1.1000000000000001</v>
      </c>
      <c r="W1272">
        <v>0.16700000000000001</v>
      </c>
      <c r="Y1272" t="s">
        <v>84</v>
      </c>
      <c r="AA1272">
        <v>11</v>
      </c>
      <c r="AB1272">
        <v>270</v>
      </c>
      <c r="AC1272" t="s">
        <v>727</v>
      </c>
      <c r="AD1272" t="s">
        <v>87</v>
      </c>
      <c r="AE1272" t="s">
        <v>87</v>
      </c>
      <c r="AF1272" t="s">
        <v>131</v>
      </c>
      <c r="AG1272" t="b">
        <v>1</v>
      </c>
      <c r="AH1272">
        <v>2.5000000000000001E-2</v>
      </c>
      <c r="AI1272">
        <v>3.183585565201752E-2</v>
      </c>
      <c r="AJ1272">
        <v>4</v>
      </c>
      <c r="AL1272">
        <v>8.5357830883318417</v>
      </c>
      <c r="AM1272">
        <v>8.8628628309333859</v>
      </c>
      <c r="AN1272">
        <v>8.6138644725259237</v>
      </c>
      <c r="AO1272">
        <v>8.5357830883318417</v>
      </c>
      <c r="AP1272">
        <v>0.28283321073015161</v>
      </c>
      <c r="AQ1272">
        <v>0.28467431873017912</v>
      </c>
      <c r="AR1272">
        <v>957.88811864235788</v>
      </c>
      <c r="AS1272">
        <v>28572.285352046019</v>
      </c>
      <c r="AT1272">
        <v>0.28187007933941038</v>
      </c>
      <c r="AU1272">
        <v>8.4077380044176611</v>
      </c>
      <c r="AV1272">
        <v>4.5454483417081146</v>
      </c>
      <c r="AW1272">
        <v>5.4079839513967691</v>
      </c>
      <c r="AX1272">
        <v>10.389596209618549</v>
      </c>
      <c r="AY1272">
        <v>12.36110617462119</v>
      </c>
      <c r="AZ1272">
        <v>0.26984651016060429</v>
      </c>
      <c r="BA1272">
        <v>0.28467431873017912</v>
      </c>
      <c r="BB1272">
        <v>10.59268905897718</v>
      </c>
      <c r="BC1272">
        <v>10.59268905897718</v>
      </c>
      <c r="BD1272" t="b">
        <v>1</v>
      </c>
      <c r="BE1272" t="b">
        <v>1</v>
      </c>
      <c r="BH1272">
        <v>957.84396449200722</v>
      </c>
      <c r="BI1272">
        <v>28564.569029864298</v>
      </c>
      <c r="BJ1272">
        <v>0.28188307282720582</v>
      </c>
      <c r="BK1272">
        <v>0.28188307282720582</v>
      </c>
      <c r="BL1272">
        <v>0.28188307282720582</v>
      </c>
      <c r="BM1272" t="s">
        <v>89</v>
      </c>
      <c r="BN1272">
        <v>8.40624234281551</v>
      </c>
      <c r="BO1272">
        <v>8.40624234281551</v>
      </c>
      <c r="BP1272">
        <v>8.40624234281551</v>
      </c>
      <c r="BQ1272" t="s">
        <v>89</v>
      </c>
      <c r="BR1272">
        <v>8.8390538596328359</v>
      </c>
      <c r="BS1272">
        <v>8.8390538596328359</v>
      </c>
      <c r="BT1272">
        <v>8.8390538596328359</v>
      </c>
      <c r="BU1272" t="s">
        <v>89</v>
      </c>
      <c r="BV1272">
        <v>3.1890638670564103E-2</v>
      </c>
      <c r="BW1272">
        <v>431.87370653052398</v>
      </c>
      <c r="BX1272">
        <v>32914.505556505741</v>
      </c>
      <c r="BY1272">
        <v>0.62518276967833175</v>
      </c>
      <c r="BZ1272">
        <v>0.62518276967833175</v>
      </c>
      <c r="CA1272">
        <v>0.62518276967833175</v>
      </c>
      <c r="CB1272" t="s">
        <v>89</v>
      </c>
      <c r="CC1272" t="s">
        <v>90</v>
      </c>
      <c r="CD1272">
        <v>36.366965413743813</v>
      </c>
      <c r="CE1272">
        <v>36.366965413743813</v>
      </c>
      <c r="CF1272">
        <v>36.366965413743813</v>
      </c>
      <c r="CG1272" t="s">
        <v>89</v>
      </c>
      <c r="CH1272" t="s">
        <v>91</v>
      </c>
      <c r="CI1272">
        <v>0.27351746173427022</v>
      </c>
      <c r="CJ1272">
        <v>15.910547368512921</v>
      </c>
      <c r="CK1272">
        <v>1.719095235375517E-2</v>
      </c>
      <c r="CL1272">
        <v>4.2559614327171014</v>
      </c>
      <c r="CM1272">
        <v>28</v>
      </c>
      <c r="CN1272">
        <v>0.64647591024034645</v>
      </c>
      <c r="CO1272">
        <v>0.65068415709755223</v>
      </c>
      <c r="CP1272">
        <v>20.257972184990599</v>
      </c>
      <c r="CQ1272">
        <v>19.5103613447585</v>
      </c>
      <c r="CR1272">
        <v>36.366965413743799</v>
      </c>
      <c r="CS1272">
        <v>36.366965413743813</v>
      </c>
      <c r="CT1272">
        <v>1.4210854715202001E-14</v>
      </c>
      <c r="CU1272">
        <v>-3.9076273077850573E-14</v>
      </c>
    </row>
    <row r="1273" spans="1:99" x14ac:dyDescent="0.3">
      <c r="A1273" t="s">
        <v>728</v>
      </c>
      <c r="B1273" t="s">
        <v>83</v>
      </c>
      <c r="C1273" t="s">
        <v>3382</v>
      </c>
      <c r="D1273" t="s">
        <v>129</v>
      </c>
      <c r="E1273">
        <v>2.5000000000000001E-2</v>
      </c>
      <c r="F1273">
        <v>0.8125</v>
      </c>
      <c r="G1273">
        <v>1.7190952353755149E-2</v>
      </c>
      <c r="H1273">
        <v>70</v>
      </c>
      <c r="I1273">
        <v>112</v>
      </c>
      <c r="J1273">
        <v>3</v>
      </c>
      <c r="K1273">
        <v>19.582212145862059</v>
      </c>
      <c r="L1273">
        <v>19.561350183964901</v>
      </c>
      <c r="M1273">
        <v>25.656195682768331</v>
      </c>
      <c r="N1273">
        <v>25.662523296429121</v>
      </c>
      <c r="O1273">
        <v>25.656195682768331</v>
      </c>
      <c r="P1273">
        <v>25.662523296429121</v>
      </c>
      <c r="Q1273">
        <v>25.656195682768331</v>
      </c>
      <c r="R1273" s="2">
        <v>19.582212145862059</v>
      </c>
      <c r="S1273">
        <v>1.34</v>
      </c>
      <c r="T1273">
        <v>4.41</v>
      </c>
      <c r="U1273">
        <v>4.3</v>
      </c>
      <c r="V1273">
        <v>1.1000000000000001</v>
      </c>
      <c r="W1273">
        <v>0.16700000000000001</v>
      </c>
      <c r="Y1273" t="s">
        <v>84</v>
      </c>
      <c r="AA1273">
        <v>11</v>
      </c>
      <c r="AB1273">
        <v>270</v>
      </c>
      <c r="AC1273" t="s">
        <v>729</v>
      </c>
      <c r="AD1273" t="s">
        <v>87</v>
      </c>
      <c r="AE1273" t="s">
        <v>87</v>
      </c>
      <c r="AF1273" t="s">
        <v>131</v>
      </c>
      <c r="AG1273" t="b">
        <v>1</v>
      </c>
      <c r="AH1273">
        <v>2.5000000000000001E-2</v>
      </c>
      <c r="AI1273">
        <v>3.183585565201752E-2</v>
      </c>
      <c r="AJ1273">
        <v>4</v>
      </c>
      <c r="AL1273">
        <v>8.5357830883318417</v>
      </c>
      <c r="AM1273">
        <v>8.8628628309333841</v>
      </c>
      <c r="AN1273">
        <v>8.6138644725259237</v>
      </c>
      <c r="AO1273">
        <v>8.5357830883318417</v>
      </c>
      <c r="AP1273">
        <v>0.28283321073015161</v>
      </c>
      <c r="AQ1273">
        <v>0.28467431873017912</v>
      </c>
      <c r="AR1273">
        <v>957.88811864235788</v>
      </c>
      <c r="AS1273">
        <v>28572.285352046019</v>
      </c>
      <c r="AT1273">
        <v>0.28187007933941038</v>
      </c>
      <c r="AU1273">
        <v>8.4077380044176611</v>
      </c>
      <c r="AV1273">
        <v>4.5454483417081111</v>
      </c>
      <c r="AW1273">
        <v>5.4079839513967656</v>
      </c>
      <c r="AX1273">
        <v>5.5943979590253674</v>
      </c>
      <c r="AY1273">
        <v>6.6559802478729422</v>
      </c>
      <c r="AZ1273">
        <v>0.26984651016060429</v>
      </c>
      <c r="BA1273">
        <v>0.28467431873017912</v>
      </c>
      <c r="BB1273">
        <v>19.67213682381475</v>
      </c>
      <c r="BC1273">
        <v>19.67213682381475</v>
      </c>
      <c r="BD1273" t="b">
        <v>1</v>
      </c>
      <c r="BE1273" t="b">
        <v>1</v>
      </c>
      <c r="BH1273">
        <v>957.84396449200722</v>
      </c>
      <c r="BI1273">
        <v>28564.569029864298</v>
      </c>
      <c r="BJ1273">
        <v>0.28188307282720582</v>
      </c>
      <c r="BK1273">
        <v>0.28188307282720582</v>
      </c>
      <c r="BL1273">
        <v>0.28188307282720582</v>
      </c>
      <c r="BM1273" t="s">
        <v>89</v>
      </c>
      <c r="BN1273">
        <v>8.40624234281551</v>
      </c>
      <c r="BO1273">
        <v>8.40624234281551</v>
      </c>
      <c r="BP1273">
        <v>8.40624234281551</v>
      </c>
      <c r="BQ1273" t="s">
        <v>89</v>
      </c>
      <c r="BR1273">
        <v>8.8390538596328359</v>
      </c>
      <c r="BS1273">
        <v>8.8390538596328359</v>
      </c>
      <c r="BT1273">
        <v>8.8390538596328359</v>
      </c>
      <c r="BU1273" t="s">
        <v>89</v>
      </c>
      <c r="BV1273">
        <v>3.1890638670564103E-2</v>
      </c>
      <c r="BW1273">
        <v>802.05116927097333</v>
      </c>
      <c r="BX1273">
        <v>61126.938890653939</v>
      </c>
      <c r="BY1273">
        <v>0.33663687598064013</v>
      </c>
      <c r="BZ1273">
        <v>0.33663687598064013</v>
      </c>
      <c r="CA1273">
        <v>0.33663687598064013</v>
      </c>
      <c r="CB1273" t="s">
        <v>89</v>
      </c>
      <c r="CC1273" t="s">
        <v>90</v>
      </c>
      <c r="CD1273">
        <v>19.582212145862059</v>
      </c>
      <c r="CE1273">
        <v>19.582212145862059</v>
      </c>
      <c r="CF1273">
        <v>19.582212145862059</v>
      </c>
      <c r="CG1273" t="s">
        <v>89</v>
      </c>
      <c r="CH1273" t="s">
        <v>91</v>
      </c>
      <c r="CI1273">
        <v>0.27351746173427011</v>
      </c>
      <c r="CJ1273">
        <v>15.910547368512921</v>
      </c>
      <c r="CK1273">
        <v>1.7190952353755149E-2</v>
      </c>
      <c r="CL1273">
        <v>7.9039283750460436</v>
      </c>
      <c r="CM1273">
        <v>28</v>
      </c>
      <c r="CN1273">
        <v>0.34810241320634039</v>
      </c>
      <c r="CO1273">
        <v>0.35036839228329741</v>
      </c>
      <c r="CP1273">
        <v>10.908138868841091</v>
      </c>
      <c r="CQ1273">
        <v>10.50557918563919</v>
      </c>
      <c r="CR1273">
        <v>19.582212145862059</v>
      </c>
      <c r="CS1273">
        <v>19.582212145862059</v>
      </c>
      <c r="CT1273">
        <v>0</v>
      </c>
      <c r="CU1273">
        <v>0</v>
      </c>
    </row>
    <row r="1274" spans="1:99" x14ac:dyDescent="0.3">
      <c r="A1274" t="s">
        <v>730</v>
      </c>
      <c r="B1274" t="s">
        <v>83</v>
      </c>
      <c r="C1274" t="s">
        <v>3382</v>
      </c>
      <c r="D1274" t="s">
        <v>129</v>
      </c>
      <c r="E1274">
        <v>0.1</v>
      </c>
      <c r="F1274">
        <v>0.25</v>
      </c>
      <c r="G1274">
        <v>3.1521922263826233E-2</v>
      </c>
      <c r="H1274">
        <v>56</v>
      </c>
      <c r="I1274">
        <v>112</v>
      </c>
      <c r="J1274">
        <v>4</v>
      </c>
      <c r="K1274">
        <v>36.135083080058124</v>
      </c>
      <c r="L1274">
        <v>36.131200315706117</v>
      </c>
      <c r="M1274">
        <v>45.742714601268013</v>
      </c>
      <c r="N1274">
        <v>45.750473694439179</v>
      </c>
      <c r="O1274">
        <v>45.742714601268013</v>
      </c>
      <c r="P1274">
        <v>45.750473694439179</v>
      </c>
      <c r="Q1274">
        <v>45.742714601268013</v>
      </c>
      <c r="R1274" s="2">
        <v>36.135083080058124</v>
      </c>
      <c r="S1274">
        <v>1.34</v>
      </c>
      <c r="T1274">
        <v>4.41</v>
      </c>
      <c r="U1274">
        <v>4.3</v>
      </c>
      <c r="V1274">
        <v>1.1000000000000001</v>
      </c>
      <c r="W1274">
        <v>0.16700000000000001</v>
      </c>
      <c r="Y1274" t="s">
        <v>84</v>
      </c>
      <c r="AA1274">
        <v>11</v>
      </c>
      <c r="AB1274">
        <v>270</v>
      </c>
      <c r="AC1274" t="s">
        <v>731</v>
      </c>
      <c r="AD1274" t="s">
        <v>87</v>
      </c>
      <c r="AE1274" t="s">
        <v>87</v>
      </c>
      <c r="AF1274" t="s">
        <v>131</v>
      </c>
      <c r="AG1274" t="b">
        <v>0</v>
      </c>
      <c r="AH1274">
        <v>0.1</v>
      </c>
      <c r="AI1274">
        <v>3.183585565201752E-2</v>
      </c>
      <c r="AJ1274">
        <v>4</v>
      </c>
      <c r="AL1274">
        <v>8.5357830883318417</v>
      </c>
      <c r="AM1274">
        <v>8.9579938775627674</v>
      </c>
      <c r="AN1274">
        <v>8.6138644725259237</v>
      </c>
      <c r="AO1274">
        <v>8.5357830883318417</v>
      </c>
      <c r="AP1274">
        <v>0.28283321073015161</v>
      </c>
      <c r="AQ1274">
        <v>0.28518540001773879</v>
      </c>
      <c r="AR1274">
        <v>957.88811864235788</v>
      </c>
      <c r="AS1274">
        <v>28572.285352046019</v>
      </c>
      <c r="AT1274">
        <v>0.28187007933941038</v>
      </c>
      <c r="AU1274">
        <v>8.4077380044176611</v>
      </c>
      <c r="AV1274">
        <v>8.989240914481945</v>
      </c>
      <c r="AW1274">
        <v>9.002612310870342</v>
      </c>
      <c r="AX1274">
        <v>35.95696365792778</v>
      </c>
      <c r="AY1274">
        <v>36.010449243481368</v>
      </c>
      <c r="AZ1274">
        <v>0.28476181996162381</v>
      </c>
      <c r="BA1274">
        <v>0.28518540001773879</v>
      </c>
      <c r="BB1274">
        <v>10.426032226288109</v>
      </c>
      <c r="BC1274">
        <v>10.426032226288109</v>
      </c>
      <c r="BD1274" t="b">
        <v>0</v>
      </c>
      <c r="BE1274" t="b">
        <v>0</v>
      </c>
      <c r="BH1274">
        <v>957.84396449200722</v>
      </c>
      <c r="BI1274">
        <v>28564.569029864298</v>
      </c>
      <c r="BJ1274">
        <v>0.28188307282720582</v>
      </c>
      <c r="BK1274">
        <v>0.28188307282720582</v>
      </c>
      <c r="BL1274">
        <v>0.28188307282720582</v>
      </c>
      <c r="BM1274" t="s">
        <v>89</v>
      </c>
      <c r="BN1274">
        <v>8.40624234281551</v>
      </c>
      <c r="BO1274">
        <v>8.40624234281551</v>
      </c>
      <c r="BP1274">
        <v>8.40624234281551</v>
      </c>
      <c r="BQ1274" t="s">
        <v>89</v>
      </c>
      <c r="BR1274">
        <v>8.8390538596328359</v>
      </c>
      <c r="BS1274">
        <v>8.8390538596328359</v>
      </c>
      <c r="BT1274">
        <v>8.8390538596328359</v>
      </c>
      <c r="BU1274" t="s">
        <v>89</v>
      </c>
      <c r="BV1274">
        <v>3.1890638670564103E-2</v>
      </c>
      <c r="BW1274">
        <v>237.04020436832701</v>
      </c>
      <c r="BX1274">
        <v>9519.2382347007406</v>
      </c>
      <c r="BY1274">
        <v>1.1390472798464939</v>
      </c>
      <c r="BZ1274">
        <v>1.1390472798464939</v>
      </c>
      <c r="CA1274">
        <v>1.1390472798464939</v>
      </c>
      <c r="CB1274" t="s">
        <v>89</v>
      </c>
      <c r="CC1274" t="s">
        <v>90</v>
      </c>
      <c r="CD1274">
        <v>36.135083080058124</v>
      </c>
      <c r="CE1274">
        <v>36.135083080058124</v>
      </c>
      <c r="CF1274">
        <v>36.135083080058124</v>
      </c>
      <c r="CG1274" t="s">
        <v>89</v>
      </c>
      <c r="CH1274" t="s">
        <v>91</v>
      </c>
      <c r="CI1274">
        <v>0.28476181996162359</v>
      </c>
      <c r="CJ1274">
        <v>9.0337707700145291</v>
      </c>
      <c r="CK1274">
        <v>3.1521922263826233E-2</v>
      </c>
      <c r="CL1274">
        <v>4.472904253501544</v>
      </c>
      <c r="CM1274">
        <v>14</v>
      </c>
      <c r="CN1274">
        <v>1.131332842920606</v>
      </c>
      <c r="CO1274">
        <v>1.1407416000709549</v>
      </c>
      <c r="CP1274">
        <v>35.83197551025107</v>
      </c>
      <c r="CQ1274">
        <v>34.143132353327367</v>
      </c>
      <c r="CR1274">
        <v>36.135083080058124</v>
      </c>
      <c r="CS1274">
        <v>36.135083080058124</v>
      </c>
      <c r="CT1274">
        <v>7.1054273576010019E-15</v>
      </c>
      <c r="CU1274">
        <v>-1.96635146565424E-14</v>
      </c>
    </row>
    <row r="1275" spans="1:99" x14ac:dyDescent="0.3">
      <c r="A1275" t="s">
        <v>732</v>
      </c>
      <c r="B1275" t="s">
        <v>83</v>
      </c>
      <c r="C1275" t="s">
        <v>3382</v>
      </c>
      <c r="D1275" t="s">
        <v>129</v>
      </c>
      <c r="E1275">
        <v>0.1</v>
      </c>
      <c r="F1275">
        <v>0.4375</v>
      </c>
      <c r="G1275">
        <v>3.1521922263826239E-2</v>
      </c>
      <c r="H1275">
        <v>56</v>
      </c>
      <c r="I1275">
        <v>112</v>
      </c>
      <c r="J1275">
        <v>4</v>
      </c>
      <c r="K1275">
        <v>20.648618902890341</v>
      </c>
      <c r="L1275">
        <v>20.646400180403489</v>
      </c>
      <c r="M1275">
        <v>26.138694057867429</v>
      </c>
      <c r="N1275">
        <v>26.143127825393812</v>
      </c>
      <c r="O1275">
        <v>26.138694057867429</v>
      </c>
      <c r="P1275">
        <v>26.143127825393812</v>
      </c>
      <c r="Q1275">
        <v>26.138694057867429</v>
      </c>
      <c r="R1275" s="2">
        <v>20.648618902890341</v>
      </c>
      <c r="S1275">
        <v>1.34</v>
      </c>
      <c r="T1275">
        <v>4.41</v>
      </c>
      <c r="U1275">
        <v>4.3</v>
      </c>
      <c r="V1275">
        <v>1.1000000000000001</v>
      </c>
      <c r="W1275">
        <v>0.16700000000000001</v>
      </c>
      <c r="Y1275" t="s">
        <v>84</v>
      </c>
      <c r="AA1275">
        <v>11</v>
      </c>
      <c r="AB1275">
        <v>270</v>
      </c>
      <c r="AC1275" t="s">
        <v>733</v>
      </c>
      <c r="AD1275" t="s">
        <v>87</v>
      </c>
      <c r="AE1275" t="s">
        <v>87</v>
      </c>
      <c r="AF1275" t="s">
        <v>131</v>
      </c>
      <c r="AG1275" t="b">
        <v>0</v>
      </c>
      <c r="AH1275">
        <v>0.1</v>
      </c>
      <c r="AI1275">
        <v>3.183585565201752E-2</v>
      </c>
      <c r="AJ1275">
        <v>4</v>
      </c>
      <c r="AL1275">
        <v>8.5357830883318417</v>
      </c>
      <c r="AM1275">
        <v>8.9579938775627674</v>
      </c>
      <c r="AN1275">
        <v>8.6138644725259237</v>
      </c>
      <c r="AO1275">
        <v>8.5357830883318417</v>
      </c>
      <c r="AP1275">
        <v>0.28283321073015161</v>
      </c>
      <c r="AQ1275">
        <v>0.28518540001773879</v>
      </c>
      <c r="AR1275">
        <v>957.88811864235788</v>
      </c>
      <c r="AS1275">
        <v>28572.285352046019</v>
      </c>
      <c r="AT1275">
        <v>0.28187007933941038</v>
      </c>
      <c r="AU1275">
        <v>8.4077380044176611</v>
      </c>
      <c r="AV1275">
        <v>8.9892409144819272</v>
      </c>
      <c r="AW1275">
        <v>9.0026123108703402</v>
      </c>
      <c r="AX1275">
        <v>20.546836375958691</v>
      </c>
      <c r="AY1275">
        <v>20.57739956770363</v>
      </c>
      <c r="AZ1275">
        <v>0.28476181996162331</v>
      </c>
      <c r="BA1275">
        <v>0.28518540001773879</v>
      </c>
      <c r="BB1275">
        <v>18.245556396004218</v>
      </c>
      <c r="BC1275">
        <v>18.245556396004218</v>
      </c>
      <c r="BD1275" t="b">
        <v>0</v>
      </c>
      <c r="BE1275" t="b">
        <v>0</v>
      </c>
      <c r="BH1275">
        <v>957.84396449200722</v>
      </c>
      <c r="BI1275">
        <v>28564.569029864298</v>
      </c>
      <c r="BJ1275">
        <v>0.28188307282720582</v>
      </c>
      <c r="BK1275">
        <v>0.28188307282720582</v>
      </c>
      <c r="BL1275">
        <v>0.28188307282720582</v>
      </c>
      <c r="BM1275" t="s">
        <v>89</v>
      </c>
      <c r="BN1275">
        <v>8.40624234281551</v>
      </c>
      <c r="BO1275">
        <v>8.40624234281551</v>
      </c>
      <c r="BP1275">
        <v>8.40624234281551</v>
      </c>
      <c r="BQ1275" t="s">
        <v>89</v>
      </c>
      <c r="BR1275">
        <v>8.8390538596328359</v>
      </c>
      <c r="BS1275">
        <v>8.8390538596328359</v>
      </c>
      <c r="BT1275">
        <v>8.8390538596328359</v>
      </c>
      <c r="BU1275" t="s">
        <v>89</v>
      </c>
      <c r="BV1275">
        <v>3.1890638670564103E-2</v>
      </c>
      <c r="BW1275">
        <v>414.82035764457231</v>
      </c>
      <c r="BX1275">
        <v>16658.666910726301</v>
      </c>
      <c r="BY1275">
        <v>0.65088415991228243</v>
      </c>
      <c r="BZ1275">
        <v>0.65088415991228243</v>
      </c>
      <c r="CA1275">
        <v>0.65088415991228243</v>
      </c>
      <c r="CB1275" t="s">
        <v>89</v>
      </c>
      <c r="CC1275" t="s">
        <v>90</v>
      </c>
      <c r="CD1275">
        <v>20.648618902890352</v>
      </c>
      <c r="CE1275">
        <v>20.648618902890352</v>
      </c>
      <c r="CF1275">
        <v>20.648618902890352</v>
      </c>
      <c r="CG1275" t="s">
        <v>89</v>
      </c>
      <c r="CH1275" t="s">
        <v>91</v>
      </c>
      <c r="CI1275">
        <v>0.28476181996162359</v>
      </c>
      <c r="CJ1275">
        <v>9.0337707700145273</v>
      </c>
      <c r="CK1275">
        <v>3.1521922263826233E-2</v>
      </c>
      <c r="CL1275">
        <v>7.8275824436277031</v>
      </c>
      <c r="CM1275">
        <v>14</v>
      </c>
      <c r="CN1275">
        <v>0.64647591024034645</v>
      </c>
      <c r="CO1275">
        <v>0.65185234289768879</v>
      </c>
      <c r="CP1275">
        <v>20.47541457728633</v>
      </c>
      <c r="CQ1275">
        <v>19.5103613447585</v>
      </c>
      <c r="CR1275">
        <v>20.648618902890341</v>
      </c>
      <c r="CS1275">
        <v>20.648618902890352</v>
      </c>
      <c r="CT1275">
        <v>7.1054273576010019E-15</v>
      </c>
      <c r="CU1275">
        <v>-3.4411150648949207E-14</v>
      </c>
    </row>
    <row r="1276" spans="1:99" x14ac:dyDescent="0.3">
      <c r="A1276" t="s">
        <v>734</v>
      </c>
      <c r="B1276" t="s">
        <v>83</v>
      </c>
      <c r="C1276" t="s">
        <v>3382</v>
      </c>
      <c r="D1276" t="s">
        <v>129</v>
      </c>
      <c r="E1276">
        <v>0.1</v>
      </c>
      <c r="F1276">
        <v>0.8125</v>
      </c>
      <c r="G1276">
        <v>3.1521922263826253E-2</v>
      </c>
      <c r="H1276">
        <v>56</v>
      </c>
      <c r="I1276">
        <v>112</v>
      </c>
      <c r="J1276">
        <v>4</v>
      </c>
      <c r="K1276">
        <v>11.11848710155634</v>
      </c>
      <c r="L1276">
        <v>11.11729240483265</v>
      </c>
      <c r="M1276">
        <v>14.074681415774769</v>
      </c>
      <c r="N1276">
        <v>14.0770688290582</v>
      </c>
      <c r="O1276">
        <v>14.074681415774769</v>
      </c>
      <c r="P1276">
        <v>14.0770688290582</v>
      </c>
      <c r="Q1276">
        <v>14.074681415774769</v>
      </c>
      <c r="R1276" s="2">
        <v>11.11848710155634</v>
      </c>
      <c r="S1276">
        <v>1.34</v>
      </c>
      <c r="T1276">
        <v>4.41</v>
      </c>
      <c r="U1276">
        <v>4.3</v>
      </c>
      <c r="V1276">
        <v>1.1000000000000001</v>
      </c>
      <c r="W1276">
        <v>0.16700000000000001</v>
      </c>
      <c r="Y1276" t="s">
        <v>84</v>
      </c>
      <c r="AA1276">
        <v>11</v>
      </c>
      <c r="AB1276">
        <v>270</v>
      </c>
      <c r="AC1276" t="s">
        <v>735</v>
      </c>
      <c r="AD1276" t="s">
        <v>87</v>
      </c>
      <c r="AE1276" t="s">
        <v>87</v>
      </c>
      <c r="AF1276" t="s">
        <v>131</v>
      </c>
      <c r="AG1276" t="b">
        <v>0</v>
      </c>
      <c r="AH1276">
        <v>0.1</v>
      </c>
      <c r="AI1276">
        <v>3.183585565201752E-2</v>
      </c>
      <c r="AJ1276">
        <v>4</v>
      </c>
      <c r="AL1276">
        <v>8.5357830883318417</v>
      </c>
      <c r="AM1276">
        <v>8.9579938775627674</v>
      </c>
      <c r="AN1276">
        <v>8.6138644725259237</v>
      </c>
      <c r="AO1276">
        <v>8.5357830883318417</v>
      </c>
      <c r="AP1276">
        <v>0.28283321073015161</v>
      </c>
      <c r="AQ1276">
        <v>0.28518540001773879</v>
      </c>
      <c r="AR1276">
        <v>957.88811864235788</v>
      </c>
      <c r="AS1276">
        <v>28572.285352046019</v>
      </c>
      <c r="AT1276">
        <v>0.28187007933941038</v>
      </c>
      <c r="AU1276">
        <v>8.4077380044176611</v>
      </c>
      <c r="AV1276">
        <v>8.9892409144819307</v>
      </c>
      <c r="AW1276">
        <v>9.0026123108703402</v>
      </c>
      <c r="AX1276">
        <v>11.06368112551622</v>
      </c>
      <c r="AY1276">
        <v>11.0801382287635</v>
      </c>
      <c r="AZ1276">
        <v>0.28476181996162342</v>
      </c>
      <c r="BA1276">
        <v>0.28518540001773879</v>
      </c>
      <c r="BB1276">
        <v>33.884604735436383</v>
      </c>
      <c r="BC1276">
        <v>33.884604735436383</v>
      </c>
      <c r="BD1276" t="b">
        <v>0</v>
      </c>
      <c r="BE1276" t="b">
        <v>0</v>
      </c>
      <c r="BH1276">
        <v>957.84396449200722</v>
      </c>
      <c r="BI1276">
        <v>28564.569029864298</v>
      </c>
      <c r="BJ1276">
        <v>0.28188307282720582</v>
      </c>
      <c r="BK1276">
        <v>0.28188307282720582</v>
      </c>
      <c r="BL1276">
        <v>0.28188307282720582</v>
      </c>
      <c r="BM1276" t="s">
        <v>89</v>
      </c>
      <c r="BN1276">
        <v>8.40624234281551</v>
      </c>
      <c r="BO1276">
        <v>8.40624234281551</v>
      </c>
      <c r="BP1276">
        <v>8.40624234281551</v>
      </c>
      <c r="BQ1276" t="s">
        <v>89</v>
      </c>
      <c r="BR1276">
        <v>8.8390538596328359</v>
      </c>
      <c r="BS1276">
        <v>8.8390538596328359</v>
      </c>
      <c r="BT1276">
        <v>8.8390538596328359</v>
      </c>
      <c r="BU1276" t="s">
        <v>89</v>
      </c>
      <c r="BV1276">
        <v>3.1890638670564103E-2</v>
      </c>
      <c r="BW1276">
        <v>770.38066419706274</v>
      </c>
      <c r="BX1276">
        <v>30937.524262777399</v>
      </c>
      <c r="BY1276">
        <v>0.35047608610661368</v>
      </c>
      <c r="BZ1276">
        <v>0.35047608610661368</v>
      </c>
      <c r="CA1276">
        <v>0.35047608610661368</v>
      </c>
      <c r="CB1276" t="s">
        <v>89</v>
      </c>
      <c r="CC1276" t="s">
        <v>90</v>
      </c>
      <c r="CD1276">
        <v>11.11848710155634</v>
      </c>
      <c r="CE1276">
        <v>11.11848710155634</v>
      </c>
      <c r="CF1276">
        <v>11.11848710155634</v>
      </c>
      <c r="CG1276" t="s">
        <v>89</v>
      </c>
      <c r="CH1276" t="s">
        <v>91</v>
      </c>
      <c r="CI1276">
        <v>0.28476181996162359</v>
      </c>
      <c r="CJ1276">
        <v>9.0337707700145273</v>
      </c>
      <c r="CK1276">
        <v>3.1521922263826239E-2</v>
      </c>
      <c r="CL1276">
        <v>14.536938823880019</v>
      </c>
      <c r="CM1276">
        <v>14</v>
      </c>
      <c r="CN1276">
        <v>0.34810241320634039</v>
      </c>
      <c r="CO1276">
        <v>0.3509974154064478</v>
      </c>
      <c r="CP1276">
        <v>11.025223233923411</v>
      </c>
      <c r="CQ1276">
        <v>10.50557918563919</v>
      </c>
      <c r="CR1276">
        <v>11.11848710155634</v>
      </c>
      <c r="CS1276">
        <v>11.11848710155634</v>
      </c>
      <c r="CT1276">
        <v>1.7763568394002501E-15</v>
      </c>
      <c r="CU1276">
        <v>-1.597660565844071E-14</v>
      </c>
    </row>
    <row r="1277" spans="1:99" x14ac:dyDescent="0.3">
      <c r="A1277" t="s">
        <v>736</v>
      </c>
      <c r="B1277" t="s">
        <v>83</v>
      </c>
      <c r="C1277" t="s">
        <v>3382</v>
      </c>
      <c r="D1277" t="s">
        <v>129</v>
      </c>
      <c r="E1277">
        <v>0.17499999999999999</v>
      </c>
      <c r="F1277">
        <v>0.25</v>
      </c>
      <c r="G1277">
        <v>3.1713161616231812E-2</v>
      </c>
      <c r="H1277">
        <v>28</v>
      </c>
      <c r="I1277">
        <v>112</v>
      </c>
      <c r="J1277">
        <v>6</v>
      </c>
      <c r="K1277">
        <v>35.918762394041082</v>
      </c>
      <c r="L1277">
        <v>35.915093406905143</v>
      </c>
      <c r="M1277">
        <v>40.857893827274509</v>
      </c>
      <c r="N1277">
        <v>40.866246307825463</v>
      </c>
      <c r="O1277">
        <v>40.857893827274509</v>
      </c>
      <c r="P1277">
        <v>40.866246307825463</v>
      </c>
      <c r="Q1277">
        <v>40.857893827274509</v>
      </c>
      <c r="R1277" s="2">
        <v>35.918762394041082</v>
      </c>
      <c r="S1277">
        <v>1.34</v>
      </c>
      <c r="T1277">
        <v>4.41</v>
      </c>
      <c r="U1277">
        <v>4.3</v>
      </c>
      <c r="V1277">
        <v>1.1000000000000001</v>
      </c>
      <c r="W1277">
        <v>0.16700000000000001</v>
      </c>
      <c r="Y1277" t="s">
        <v>84</v>
      </c>
      <c r="AA1277">
        <v>11</v>
      </c>
      <c r="AB1277">
        <v>270</v>
      </c>
      <c r="AC1277" t="s">
        <v>737</v>
      </c>
      <c r="AD1277" t="s">
        <v>87</v>
      </c>
      <c r="AE1277" t="s">
        <v>87</v>
      </c>
      <c r="AF1277" t="s">
        <v>131</v>
      </c>
      <c r="AG1277" t="b">
        <v>0</v>
      </c>
      <c r="AH1277">
        <v>0.17499999999999999</v>
      </c>
      <c r="AI1277">
        <v>3.183585565201752E-2</v>
      </c>
      <c r="AJ1277">
        <v>4</v>
      </c>
      <c r="AL1277">
        <v>8.5357830883318417</v>
      </c>
      <c r="AM1277">
        <v>8.9579938775627674</v>
      </c>
      <c r="AN1277">
        <v>8.6138644725259237</v>
      </c>
      <c r="AO1277">
        <v>8.5357830883318417</v>
      </c>
      <c r="AP1277">
        <v>0.28283321073015161</v>
      </c>
      <c r="AQ1277">
        <v>0.28518540001773879</v>
      </c>
      <c r="AR1277">
        <v>957.88811864235788</v>
      </c>
      <c r="AS1277">
        <v>28572.285352046019</v>
      </c>
      <c r="AT1277">
        <v>0.28187007933941038</v>
      </c>
      <c r="AU1277">
        <v>8.4077380044176611</v>
      </c>
      <c r="AV1277">
        <v>8.9463936042346113</v>
      </c>
      <c r="AW1277">
        <v>8.9581926164152712</v>
      </c>
      <c r="AX1277">
        <v>35.785574416938452</v>
      </c>
      <c r="AY1277">
        <v>35.832770465661078</v>
      </c>
      <c r="AZ1277">
        <v>0.28480977670256369</v>
      </c>
      <c r="BA1277">
        <v>0.28518540001773879</v>
      </c>
      <c r="BB1277">
        <v>8.8408833702643665</v>
      </c>
      <c r="BC1277">
        <v>8.8408833702643665</v>
      </c>
      <c r="BD1277" t="b">
        <v>0</v>
      </c>
      <c r="BE1277" t="b">
        <v>0</v>
      </c>
      <c r="BH1277">
        <v>957.84396449200722</v>
      </c>
      <c r="BI1277">
        <v>28564.569029864298</v>
      </c>
      <c r="BJ1277">
        <v>0.28188307282720582</v>
      </c>
      <c r="BK1277">
        <v>0.28188307282720582</v>
      </c>
      <c r="BL1277">
        <v>0.28188307282720582</v>
      </c>
      <c r="BM1277" t="s">
        <v>89</v>
      </c>
      <c r="BN1277">
        <v>8.40624234281551</v>
      </c>
      <c r="BO1277">
        <v>8.40624234281551</v>
      </c>
      <c r="BP1277">
        <v>8.40624234281551</v>
      </c>
      <c r="BQ1277" t="s">
        <v>89</v>
      </c>
      <c r="BR1277">
        <v>8.8390538596328359</v>
      </c>
      <c r="BS1277">
        <v>8.8390538596328359</v>
      </c>
      <c r="BT1277">
        <v>8.8390538596328359</v>
      </c>
      <c r="BU1277" t="s">
        <v>89</v>
      </c>
      <c r="BV1277">
        <v>3.1890638670564103E-2</v>
      </c>
      <c r="BW1277">
        <v>237.02975031051261</v>
      </c>
      <c r="BX1277">
        <v>8501.9379190745112</v>
      </c>
      <c r="BY1277">
        <v>1.139097516857255</v>
      </c>
      <c r="BZ1277">
        <v>1.139097516857255</v>
      </c>
      <c r="CA1277">
        <v>1.139097516857255</v>
      </c>
      <c r="CB1277" t="s">
        <v>89</v>
      </c>
      <c r="CC1277" t="s">
        <v>90</v>
      </c>
      <c r="CD1277">
        <v>35.918762394041089</v>
      </c>
      <c r="CE1277">
        <v>35.918762394041089</v>
      </c>
      <c r="CF1277">
        <v>35.918762394041089</v>
      </c>
      <c r="CG1277" t="s">
        <v>89</v>
      </c>
      <c r="CH1277" t="s">
        <v>91</v>
      </c>
      <c r="CI1277">
        <v>0.28477437921431359</v>
      </c>
      <c r="CJ1277">
        <v>8.9796905985102722</v>
      </c>
      <c r="CK1277">
        <v>3.1713161616231812E-2</v>
      </c>
      <c r="CL1277">
        <v>5.2697650990015124</v>
      </c>
      <c r="CM1277">
        <v>10</v>
      </c>
      <c r="CN1277">
        <v>1.131332842920606</v>
      </c>
      <c r="CO1277">
        <v>1.1407416000709549</v>
      </c>
      <c r="CP1277">
        <v>35.83197551025107</v>
      </c>
      <c r="CQ1277">
        <v>34.143132353327367</v>
      </c>
      <c r="CR1277">
        <v>35.918762394041082</v>
      </c>
      <c r="CS1277">
        <v>35.918762394041089</v>
      </c>
      <c r="CT1277">
        <v>7.1054273576010019E-15</v>
      </c>
      <c r="CU1277">
        <v>-1.9781938140440468E-14</v>
      </c>
    </row>
    <row r="1278" spans="1:99" x14ac:dyDescent="0.3">
      <c r="A1278" t="s">
        <v>738</v>
      </c>
      <c r="B1278" t="s">
        <v>83</v>
      </c>
      <c r="C1278" t="s">
        <v>3382</v>
      </c>
      <c r="D1278" t="s">
        <v>129</v>
      </c>
      <c r="E1278">
        <v>0.17499999999999999</v>
      </c>
      <c r="F1278">
        <v>0.4375</v>
      </c>
      <c r="G1278">
        <v>3.1713161616231812E-2</v>
      </c>
      <c r="H1278">
        <v>28</v>
      </c>
      <c r="I1278">
        <v>112</v>
      </c>
      <c r="J1278">
        <v>6</v>
      </c>
      <c r="K1278">
        <v>20.525007082309191</v>
      </c>
      <c r="L1278">
        <v>20.522910518231509</v>
      </c>
      <c r="M1278">
        <v>23.34736790129972</v>
      </c>
      <c r="N1278">
        <v>23.352140747328839</v>
      </c>
      <c r="O1278">
        <v>23.34736790129972</v>
      </c>
      <c r="P1278">
        <v>23.352140747328839</v>
      </c>
      <c r="Q1278">
        <v>23.34736790129972</v>
      </c>
      <c r="R1278" s="2">
        <v>20.525007082309191</v>
      </c>
      <c r="S1278">
        <v>1.34</v>
      </c>
      <c r="T1278">
        <v>4.41</v>
      </c>
      <c r="U1278">
        <v>4.3</v>
      </c>
      <c r="V1278">
        <v>1.1000000000000001</v>
      </c>
      <c r="W1278">
        <v>0.16700000000000001</v>
      </c>
      <c r="Y1278" t="s">
        <v>84</v>
      </c>
      <c r="AA1278">
        <v>11</v>
      </c>
      <c r="AB1278">
        <v>270</v>
      </c>
      <c r="AC1278" t="s">
        <v>739</v>
      </c>
      <c r="AD1278" t="s">
        <v>87</v>
      </c>
      <c r="AE1278" t="s">
        <v>87</v>
      </c>
      <c r="AF1278" t="s">
        <v>131</v>
      </c>
      <c r="AG1278" t="b">
        <v>0</v>
      </c>
      <c r="AH1278">
        <v>0.17499999999999999</v>
      </c>
      <c r="AI1278">
        <v>3.183585565201752E-2</v>
      </c>
      <c r="AJ1278">
        <v>4</v>
      </c>
      <c r="AL1278">
        <v>8.5357830883318417</v>
      </c>
      <c r="AM1278">
        <v>8.9579938775627674</v>
      </c>
      <c r="AN1278">
        <v>8.6138644725259237</v>
      </c>
      <c r="AO1278">
        <v>8.5357830883318417</v>
      </c>
      <c r="AP1278">
        <v>0.28283321073015161</v>
      </c>
      <c r="AQ1278">
        <v>0.28518540001773879</v>
      </c>
      <c r="AR1278">
        <v>957.88811864235788</v>
      </c>
      <c r="AS1278">
        <v>28572.285352046019</v>
      </c>
      <c r="AT1278">
        <v>0.28187007933941038</v>
      </c>
      <c r="AU1278">
        <v>8.4077380044176611</v>
      </c>
      <c r="AV1278">
        <v>8.9463936042346095</v>
      </c>
      <c r="AW1278">
        <v>8.958192616415273</v>
      </c>
      <c r="AX1278">
        <v>20.448899666821969</v>
      </c>
      <c r="AY1278">
        <v>20.475868837520629</v>
      </c>
      <c r="AZ1278">
        <v>0.28480977670256358</v>
      </c>
      <c r="BA1278">
        <v>0.28518540001773879</v>
      </c>
      <c r="BB1278">
        <v>15.471545897962629</v>
      </c>
      <c r="BC1278">
        <v>15.471545897962629</v>
      </c>
      <c r="BD1278" t="b">
        <v>0</v>
      </c>
      <c r="BE1278" t="b">
        <v>0</v>
      </c>
      <c r="BH1278">
        <v>957.84396449200722</v>
      </c>
      <c r="BI1278">
        <v>28564.569029864298</v>
      </c>
      <c r="BJ1278">
        <v>0.28188307282720582</v>
      </c>
      <c r="BK1278">
        <v>0.28188307282720582</v>
      </c>
      <c r="BL1278">
        <v>0.28188307282720582</v>
      </c>
      <c r="BM1278" t="s">
        <v>89</v>
      </c>
      <c r="BN1278">
        <v>8.40624234281551</v>
      </c>
      <c r="BO1278">
        <v>8.40624234281551</v>
      </c>
      <c r="BP1278">
        <v>8.40624234281551</v>
      </c>
      <c r="BQ1278" t="s">
        <v>89</v>
      </c>
      <c r="BR1278">
        <v>8.8390538596328359</v>
      </c>
      <c r="BS1278">
        <v>8.8390538596328359</v>
      </c>
      <c r="BT1278">
        <v>8.8390538596328359</v>
      </c>
      <c r="BU1278" t="s">
        <v>89</v>
      </c>
      <c r="BV1278">
        <v>3.1890638670564103E-2</v>
      </c>
      <c r="BW1278">
        <v>414.80206304339708</v>
      </c>
      <c r="BX1278">
        <v>14878.391358380401</v>
      </c>
      <c r="BY1278">
        <v>0.65091286677557403</v>
      </c>
      <c r="BZ1278">
        <v>0.65091286677557403</v>
      </c>
      <c r="CA1278">
        <v>0.65091286677557403</v>
      </c>
      <c r="CB1278" t="s">
        <v>89</v>
      </c>
      <c r="CC1278" t="s">
        <v>90</v>
      </c>
      <c r="CD1278">
        <v>20.525007082309202</v>
      </c>
      <c r="CE1278">
        <v>20.525007082309202</v>
      </c>
      <c r="CF1278">
        <v>20.525007082309202</v>
      </c>
      <c r="CG1278" t="s">
        <v>89</v>
      </c>
      <c r="CH1278" t="s">
        <v>91</v>
      </c>
      <c r="CI1278">
        <v>0.28477437921431359</v>
      </c>
      <c r="CJ1278">
        <v>8.979690598510274</v>
      </c>
      <c r="CK1278">
        <v>3.1713161616231812E-2</v>
      </c>
      <c r="CL1278">
        <v>9.2220889232526453</v>
      </c>
      <c r="CM1278">
        <v>10</v>
      </c>
      <c r="CN1278">
        <v>0.64647591024034645</v>
      </c>
      <c r="CO1278">
        <v>0.65185234289768879</v>
      </c>
      <c r="CP1278">
        <v>20.47541457728633</v>
      </c>
      <c r="CQ1278">
        <v>19.5103613447585</v>
      </c>
      <c r="CR1278">
        <v>20.525007082309191</v>
      </c>
      <c r="CS1278">
        <v>20.525007082309202</v>
      </c>
      <c r="CT1278">
        <v>7.1054273576010019E-15</v>
      </c>
      <c r="CU1278">
        <v>-3.4618391745770812E-14</v>
      </c>
    </row>
    <row r="1279" spans="1:99" x14ac:dyDescent="0.3">
      <c r="A1279" t="s">
        <v>740</v>
      </c>
      <c r="B1279" t="s">
        <v>83</v>
      </c>
      <c r="C1279" t="s">
        <v>3382</v>
      </c>
      <c r="D1279" t="s">
        <v>129</v>
      </c>
      <c r="E1279">
        <v>0.17499999999999999</v>
      </c>
      <c r="F1279">
        <v>0.8125</v>
      </c>
      <c r="G1279">
        <v>3.1713161616231812E-2</v>
      </c>
      <c r="H1279">
        <v>28</v>
      </c>
      <c r="I1279">
        <v>112</v>
      </c>
      <c r="J1279">
        <v>6</v>
      </c>
      <c r="K1279">
        <v>11.05192689047418</v>
      </c>
      <c r="L1279">
        <v>11.05079797135542</v>
      </c>
      <c r="M1279">
        <v>12.571659639161391</v>
      </c>
      <c r="N1279">
        <v>12.574229633177071</v>
      </c>
      <c r="O1279">
        <v>12.571659639161391</v>
      </c>
      <c r="P1279">
        <v>12.574229633177071</v>
      </c>
      <c r="Q1279">
        <v>12.571659639161391</v>
      </c>
      <c r="R1279" s="2">
        <v>11.05192689047418</v>
      </c>
      <c r="S1279">
        <v>1.34</v>
      </c>
      <c r="T1279">
        <v>4.41</v>
      </c>
      <c r="U1279">
        <v>4.3</v>
      </c>
      <c r="V1279">
        <v>1.1000000000000001</v>
      </c>
      <c r="W1279">
        <v>0.16700000000000001</v>
      </c>
      <c r="Y1279" t="s">
        <v>84</v>
      </c>
      <c r="AA1279">
        <v>11</v>
      </c>
      <c r="AB1279">
        <v>270</v>
      </c>
      <c r="AC1279" t="s">
        <v>741</v>
      </c>
      <c r="AD1279" t="s">
        <v>87</v>
      </c>
      <c r="AE1279" t="s">
        <v>87</v>
      </c>
      <c r="AF1279" t="s">
        <v>131</v>
      </c>
      <c r="AG1279" t="b">
        <v>0</v>
      </c>
      <c r="AH1279">
        <v>0.17499999999999999</v>
      </c>
      <c r="AI1279">
        <v>3.183585565201752E-2</v>
      </c>
      <c r="AJ1279">
        <v>4</v>
      </c>
      <c r="AL1279">
        <v>8.5357830883318417</v>
      </c>
      <c r="AM1279">
        <v>8.9579938775627674</v>
      </c>
      <c r="AN1279">
        <v>8.6138644725259237</v>
      </c>
      <c r="AO1279">
        <v>8.5357830883318417</v>
      </c>
      <c r="AP1279">
        <v>0.28283321073015161</v>
      </c>
      <c r="AQ1279">
        <v>0.28518540001773879</v>
      </c>
      <c r="AR1279">
        <v>957.88811864235788</v>
      </c>
      <c r="AS1279">
        <v>28572.285352046019</v>
      </c>
      <c r="AT1279">
        <v>0.28187007933941038</v>
      </c>
      <c r="AU1279">
        <v>8.4077380044176611</v>
      </c>
      <c r="AV1279">
        <v>8.9463936042346059</v>
      </c>
      <c r="AW1279">
        <v>8.9581926164152712</v>
      </c>
      <c r="AX1279">
        <v>11.01094597444259</v>
      </c>
      <c r="AY1279">
        <v>11.02546783558803</v>
      </c>
      <c r="AZ1279">
        <v>0.28480977670256352</v>
      </c>
      <c r="BA1279">
        <v>0.28518540001773879</v>
      </c>
      <c r="BB1279">
        <v>28.732870953359189</v>
      </c>
      <c r="BC1279">
        <v>28.732870953359189</v>
      </c>
      <c r="BD1279" t="b">
        <v>0</v>
      </c>
      <c r="BE1279" t="b">
        <v>0</v>
      </c>
      <c r="BH1279">
        <v>957.84396449200722</v>
      </c>
      <c r="BI1279">
        <v>28564.569029864298</v>
      </c>
      <c r="BJ1279">
        <v>0.28188307282720582</v>
      </c>
      <c r="BK1279">
        <v>0.28188307282720582</v>
      </c>
      <c r="BL1279">
        <v>0.28188307282720582</v>
      </c>
      <c r="BM1279" t="s">
        <v>89</v>
      </c>
      <c r="BN1279">
        <v>8.40624234281551</v>
      </c>
      <c r="BO1279">
        <v>8.40624234281551</v>
      </c>
      <c r="BP1279">
        <v>8.40624234281551</v>
      </c>
      <c r="BQ1279" t="s">
        <v>89</v>
      </c>
      <c r="BR1279">
        <v>8.8390538596328359</v>
      </c>
      <c r="BS1279">
        <v>8.8390538596328359</v>
      </c>
      <c r="BT1279">
        <v>8.8390538596328359</v>
      </c>
      <c r="BU1279" t="s">
        <v>89</v>
      </c>
      <c r="BV1279">
        <v>3.1890638670564103E-2</v>
      </c>
      <c r="BW1279">
        <v>770.34668850916637</v>
      </c>
      <c r="BX1279">
        <v>27631.298236992181</v>
      </c>
      <c r="BY1279">
        <v>0.35049154364838592</v>
      </c>
      <c r="BZ1279">
        <v>0.35049154364838592</v>
      </c>
      <c r="CA1279">
        <v>0.35049154364838592</v>
      </c>
      <c r="CB1279" t="s">
        <v>89</v>
      </c>
      <c r="CC1279" t="s">
        <v>90</v>
      </c>
      <c r="CD1279">
        <v>11.05192689047418</v>
      </c>
      <c r="CE1279">
        <v>11.05192689047418</v>
      </c>
      <c r="CF1279">
        <v>11.05192689047418</v>
      </c>
      <c r="CG1279" t="s">
        <v>89</v>
      </c>
      <c r="CH1279" t="s">
        <v>91</v>
      </c>
      <c r="CI1279">
        <v>0.28477437921431348</v>
      </c>
      <c r="CJ1279">
        <v>8.9796905985102686</v>
      </c>
      <c r="CK1279">
        <v>3.1713161616231812E-2</v>
      </c>
      <c r="CL1279">
        <v>17.126736571754918</v>
      </c>
      <c r="CM1279">
        <v>10</v>
      </c>
      <c r="CN1279">
        <v>0.34810241320634039</v>
      </c>
      <c r="CO1279">
        <v>0.3509974154064478</v>
      </c>
      <c r="CP1279">
        <v>11.025223233923411</v>
      </c>
      <c r="CQ1279">
        <v>10.50557918563919</v>
      </c>
      <c r="CR1279">
        <v>11.05192689047418</v>
      </c>
      <c r="CS1279">
        <v>11.05192689047418</v>
      </c>
      <c r="CT1279">
        <v>3.5527136788005009E-15</v>
      </c>
      <c r="CU1279">
        <v>-3.2145649478215762E-14</v>
      </c>
    </row>
    <row r="1280" spans="1:99" x14ac:dyDescent="0.3">
      <c r="A1280" t="s">
        <v>688</v>
      </c>
      <c r="B1280" t="s">
        <v>83</v>
      </c>
      <c r="C1280" t="s">
        <v>3382</v>
      </c>
      <c r="D1280" t="s">
        <v>85</v>
      </c>
      <c r="E1280">
        <v>2.5000000000000001E-2</v>
      </c>
      <c r="F1280">
        <v>0.25</v>
      </c>
      <c r="G1280">
        <v>1.7190952353755191E-2</v>
      </c>
      <c r="H1280">
        <v>70</v>
      </c>
      <c r="I1280">
        <v>112</v>
      </c>
      <c r="J1280">
        <v>3</v>
      </c>
      <c r="K1280">
        <v>63.642189474051598</v>
      </c>
      <c r="L1280">
        <v>63.574388097885858</v>
      </c>
      <c r="M1280">
        <v>83.382635968996738</v>
      </c>
      <c r="N1280">
        <v>83.403200713394298</v>
      </c>
      <c r="O1280">
        <v>83.382635968996738</v>
      </c>
      <c r="P1280">
        <v>83.403200713394298</v>
      </c>
      <c r="Q1280">
        <v>83.382635968996738</v>
      </c>
      <c r="R1280" s="2">
        <v>63.642189474051598</v>
      </c>
      <c r="S1280">
        <v>1.34</v>
      </c>
      <c r="T1280">
        <v>4.41</v>
      </c>
      <c r="U1280">
        <v>4.3</v>
      </c>
      <c r="V1280">
        <v>1.1000000000000001</v>
      </c>
      <c r="W1280">
        <v>0.16700000000000001</v>
      </c>
      <c r="Y1280" t="s">
        <v>84</v>
      </c>
      <c r="AA1280">
        <v>11</v>
      </c>
      <c r="AB1280">
        <v>30</v>
      </c>
      <c r="AC1280" t="s">
        <v>689</v>
      </c>
      <c r="AD1280" t="s">
        <v>87</v>
      </c>
      <c r="AE1280" t="s">
        <v>87</v>
      </c>
      <c r="AF1280" t="s">
        <v>88</v>
      </c>
      <c r="AG1280" t="b">
        <v>1</v>
      </c>
      <c r="AH1280">
        <v>2.5000000000000001E-2</v>
      </c>
      <c r="AI1280">
        <v>3.183585565201752E-2</v>
      </c>
      <c r="AJ1280">
        <v>4</v>
      </c>
      <c r="AL1280">
        <v>8.5357830883318417</v>
      </c>
      <c r="AM1280">
        <v>8.8628628309333859</v>
      </c>
      <c r="AN1280">
        <v>8.6138644725259237</v>
      </c>
      <c r="AO1280">
        <v>8.5357830883318417</v>
      </c>
      <c r="AP1280">
        <v>0.28283321073015161</v>
      </c>
      <c r="AQ1280">
        <v>0.28467431873017912</v>
      </c>
      <c r="AR1280">
        <v>106.4320131824842</v>
      </c>
      <c r="AS1280">
        <v>3174.698372449554</v>
      </c>
      <c r="AT1280">
        <v>0.28187007933941038</v>
      </c>
      <c r="AU1280">
        <v>8.4077380044176522</v>
      </c>
      <c r="AV1280">
        <v>4.5454483417081128</v>
      </c>
      <c r="AW1280">
        <v>5.4079839513967638</v>
      </c>
      <c r="AX1280">
        <v>18.181793366832451</v>
      </c>
      <c r="AY1280">
        <v>21.631935805587059</v>
      </c>
      <c r="AZ1280">
        <v>0.26984651016060429</v>
      </c>
      <c r="BA1280">
        <v>0.28467431873017912</v>
      </c>
      <c r="BB1280">
        <v>0.67255168628426565</v>
      </c>
      <c r="BC1280">
        <v>0.67255168628426565</v>
      </c>
      <c r="BD1280" t="b">
        <v>1</v>
      </c>
      <c r="BE1280" t="b">
        <v>1</v>
      </c>
      <c r="BH1280">
        <v>106.42710716577859</v>
      </c>
      <c r="BI1280">
        <v>3173.841003318254</v>
      </c>
      <c r="BJ1280">
        <v>0.28188307282720593</v>
      </c>
      <c r="BK1280">
        <v>0.28188307282720593</v>
      </c>
      <c r="BL1280">
        <v>0.28188307282720593</v>
      </c>
      <c r="BM1280" t="s">
        <v>89</v>
      </c>
      <c r="BN1280">
        <v>8.40624234281551</v>
      </c>
      <c r="BO1280">
        <v>8.4062423428155117</v>
      </c>
      <c r="BP1280">
        <v>8.40624234281551</v>
      </c>
      <c r="BQ1280" t="s">
        <v>89</v>
      </c>
      <c r="BR1280">
        <v>8.8390538596328376</v>
      </c>
      <c r="BS1280">
        <v>8.8390538596328376</v>
      </c>
      <c r="BT1280">
        <v>8.8390538596328376</v>
      </c>
      <c r="BU1280" t="s">
        <v>89</v>
      </c>
      <c r="BV1280">
        <v>3.1890638670564103E-2</v>
      </c>
      <c r="BW1280">
        <v>27.420552795588801</v>
      </c>
      <c r="BX1280">
        <v>2089.8098766035282</v>
      </c>
      <c r="BY1280">
        <v>1.0940698469370811</v>
      </c>
      <c r="BZ1280">
        <v>1.0940698469370811</v>
      </c>
      <c r="CA1280">
        <v>1.0940698469370811</v>
      </c>
      <c r="CB1280" t="s">
        <v>89</v>
      </c>
      <c r="CC1280" t="s">
        <v>90</v>
      </c>
      <c r="CD1280">
        <v>63.642189474051612</v>
      </c>
      <c r="CE1280">
        <v>63.642189474051612</v>
      </c>
      <c r="CF1280">
        <v>63.642189474051612</v>
      </c>
      <c r="CG1280" t="s">
        <v>89</v>
      </c>
      <c r="CH1280" t="s">
        <v>91</v>
      </c>
      <c r="CI1280">
        <v>0.27351746173427027</v>
      </c>
      <c r="CJ1280">
        <v>15.9105473685129</v>
      </c>
      <c r="CK1280">
        <v>1.7190952353755191E-2</v>
      </c>
      <c r="CL1280">
        <v>0.27021977350584758</v>
      </c>
      <c r="CM1280">
        <v>28</v>
      </c>
      <c r="CN1280">
        <v>1.131332842920606</v>
      </c>
      <c r="CO1280">
        <v>1.138697274920716</v>
      </c>
      <c r="CP1280">
        <v>35.451451323733536</v>
      </c>
      <c r="CQ1280">
        <v>34.143132353327367</v>
      </c>
      <c r="CR1280">
        <v>63.642189474051598</v>
      </c>
      <c r="CS1280">
        <v>63.642189474051612</v>
      </c>
      <c r="CT1280">
        <v>1.4210854715202001E-14</v>
      </c>
      <c r="CU1280">
        <v>-2.232929890162892E-14</v>
      </c>
    </row>
    <row r="1281" spans="1:99" x14ac:dyDescent="0.3">
      <c r="A1281" t="s">
        <v>690</v>
      </c>
      <c r="B1281" t="s">
        <v>83</v>
      </c>
      <c r="C1281" t="s">
        <v>3382</v>
      </c>
      <c r="D1281" t="s">
        <v>85</v>
      </c>
      <c r="E1281">
        <v>2.5000000000000001E-2</v>
      </c>
      <c r="F1281">
        <v>0.4375</v>
      </c>
      <c r="G1281">
        <v>1.719095235375518E-2</v>
      </c>
      <c r="H1281">
        <v>70</v>
      </c>
      <c r="I1281">
        <v>112</v>
      </c>
      <c r="J1281">
        <v>3</v>
      </c>
      <c r="K1281">
        <v>36.366965413743749</v>
      </c>
      <c r="L1281">
        <v>36.32822177022048</v>
      </c>
      <c r="M1281">
        <v>47.647220553713282</v>
      </c>
      <c r="N1281">
        <v>47.658971836226193</v>
      </c>
      <c r="O1281">
        <v>47.647220553713282</v>
      </c>
      <c r="P1281">
        <v>47.658971836226193</v>
      </c>
      <c r="Q1281">
        <v>47.647220553713282</v>
      </c>
      <c r="R1281" s="2">
        <v>36.366965413743749</v>
      </c>
      <c r="S1281">
        <v>1.34</v>
      </c>
      <c r="T1281">
        <v>4.41</v>
      </c>
      <c r="U1281">
        <v>4.3</v>
      </c>
      <c r="V1281">
        <v>1.1000000000000001</v>
      </c>
      <c r="W1281">
        <v>0.16700000000000001</v>
      </c>
      <c r="Y1281" t="s">
        <v>84</v>
      </c>
      <c r="AA1281">
        <v>11</v>
      </c>
      <c r="AB1281">
        <v>30</v>
      </c>
      <c r="AC1281" t="s">
        <v>691</v>
      </c>
      <c r="AD1281" t="s">
        <v>87</v>
      </c>
      <c r="AE1281" t="s">
        <v>87</v>
      </c>
      <c r="AF1281" t="s">
        <v>88</v>
      </c>
      <c r="AG1281" t="b">
        <v>1</v>
      </c>
      <c r="AH1281">
        <v>2.5000000000000001E-2</v>
      </c>
      <c r="AI1281">
        <v>3.183585565201752E-2</v>
      </c>
      <c r="AJ1281">
        <v>4</v>
      </c>
      <c r="AL1281">
        <v>8.5357830883318417</v>
      </c>
      <c r="AM1281">
        <v>8.8628628309333859</v>
      </c>
      <c r="AN1281">
        <v>8.6138644725259237</v>
      </c>
      <c r="AO1281">
        <v>8.5357830883318417</v>
      </c>
      <c r="AP1281">
        <v>0.28283321073015161</v>
      </c>
      <c r="AQ1281">
        <v>0.28467431873017912</v>
      </c>
      <c r="AR1281">
        <v>106.4320131824842</v>
      </c>
      <c r="AS1281">
        <v>3174.698372449554</v>
      </c>
      <c r="AT1281">
        <v>0.28187007933941038</v>
      </c>
      <c r="AU1281">
        <v>8.4077380044176522</v>
      </c>
      <c r="AV1281">
        <v>4.5454483417081253</v>
      </c>
      <c r="AW1281">
        <v>5.407983951396778</v>
      </c>
      <c r="AX1281">
        <v>10.389596209618571</v>
      </c>
      <c r="AY1281">
        <v>12.361106174621209</v>
      </c>
      <c r="AZ1281">
        <v>0.26984651016060429</v>
      </c>
      <c r="BA1281">
        <v>0.28467431873017912</v>
      </c>
      <c r="BB1281">
        <v>1.1769654509974661</v>
      </c>
      <c r="BC1281">
        <v>1.1769654509974661</v>
      </c>
      <c r="BD1281" t="b">
        <v>1</v>
      </c>
      <c r="BE1281" t="b">
        <v>1</v>
      </c>
      <c r="BH1281">
        <v>106.42710716577859</v>
      </c>
      <c r="BI1281">
        <v>3173.841003318254</v>
      </c>
      <c r="BJ1281">
        <v>0.28188307282720593</v>
      </c>
      <c r="BK1281">
        <v>0.28188307282720593</v>
      </c>
      <c r="BL1281">
        <v>0.28188307282720593</v>
      </c>
      <c r="BM1281" t="s">
        <v>89</v>
      </c>
      <c r="BN1281">
        <v>8.40624234281551</v>
      </c>
      <c r="BO1281">
        <v>8.4062423428155117</v>
      </c>
      <c r="BP1281">
        <v>8.40624234281551</v>
      </c>
      <c r="BQ1281" t="s">
        <v>89</v>
      </c>
      <c r="BR1281">
        <v>8.8390538596328376</v>
      </c>
      <c r="BS1281">
        <v>8.8390538596328376</v>
      </c>
      <c r="BT1281">
        <v>8.8390538596328376</v>
      </c>
      <c r="BU1281" t="s">
        <v>89</v>
      </c>
      <c r="BV1281">
        <v>3.1890638670564103E-2</v>
      </c>
      <c r="BW1281">
        <v>47.985967392280457</v>
      </c>
      <c r="BX1281">
        <v>3657.1672840562651</v>
      </c>
      <c r="BY1281">
        <v>0.62518276967833142</v>
      </c>
      <c r="BZ1281">
        <v>0.62518276967833142</v>
      </c>
      <c r="CA1281">
        <v>0.62518276967833142</v>
      </c>
      <c r="CB1281" t="s">
        <v>89</v>
      </c>
      <c r="CC1281" t="s">
        <v>90</v>
      </c>
      <c r="CD1281">
        <v>36.366965413743728</v>
      </c>
      <c r="CE1281">
        <v>36.366965413743728</v>
      </c>
      <c r="CF1281">
        <v>36.366965413743728</v>
      </c>
      <c r="CG1281" t="s">
        <v>89</v>
      </c>
      <c r="CH1281" t="s">
        <v>91</v>
      </c>
      <c r="CI1281">
        <v>0.27351746173427</v>
      </c>
      <c r="CJ1281">
        <v>15.91054736851288</v>
      </c>
      <c r="CK1281">
        <v>1.7190952353755191E-2</v>
      </c>
      <c r="CL1281">
        <v>0.47288460363523332</v>
      </c>
      <c r="CM1281">
        <v>28</v>
      </c>
      <c r="CN1281">
        <v>0.64647591024034645</v>
      </c>
      <c r="CO1281">
        <v>0.65068415709755223</v>
      </c>
      <c r="CP1281">
        <v>20.257972184990599</v>
      </c>
      <c r="CQ1281">
        <v>19.5103613447585</v>
      </c>
      <c r="CR1281">
        <v>36.366965413743749</v>
      </c>
      <c r="CS1281">
        <v>36.366965413743728</v>
      </c>
      <c r="CT1281">
        <v>2.1316282072803009E-14</v>
      </c>
      <c r="CU1281">
        <v>5.8614409616775995E-14</v>
      </c>
    </row>
    <row r="1282" spans="1:99" x14ac:dyDescent="0.3">
      <c r="A1282" t="s">
        <v>692</v>
      </c>
      <c r="B1282" t="s">
        <v>83</v>
      </c>
      <c r="C1282" t="s">
        <v>3382</v>
      </c>
      <c r="D1282" t="s">
        <v>85</v>
      </c>
      <c r="E1282">
        <v>2.5000000000000001E-2</v>
      </c>
      <c r="F1282">
        <v>0.8125</v>
      </c>
      <c r="G1282">
        <v>1.719095235375518E-2</v>
      </c>
      <c r="H1282">
        <v>70</v>
      </c>
      <c r="I1282">
        <v>112</v>
      </c>
      <c r="J1282">
        <v>3</v>
      </c>
      <c r="K1282">
        <v>19.58221214586203</v>
      </c>
      <c r="L1282">
        <v>19.56135018396488</v>
      </c>
      <c r="M1282">
        <v>25.656195682768349</v>
      </c>
      <c r="N1282">
        <v>25.662523296429139</v>
      </c>
      <c r="O1282">
        <v>25.656195682768349</v>
      </c>
      <c r="P1282">
        <v>25.662523296429139</v>
      </c>
      <c r="Q1282">
        <v>25.656195682768349</v>
      </c>
      <c r="R1282" s="2">
        <v>19.58221214586203</v>
      </c>
      <c r="S1282">
        <v>1.34</v>
      </c>
      <c r="T1282">
        <v>4.41</v>
      </c>
      <c r="U1282">
        <v>4.3</v>
      </c>
      <c r="V1282">
        <v>1.1000000000000001</v>
      </c>
      <c r="W1282">
        <v>0.16700000000000001</v>
      </c>
      <c r="Y1282" t="s">
        <v>84</v>
      </c>
      <c r="AA1282">
        <v>11</v>
      </c>
      <c r="AB1282">
        <v>30</v>
      </c>
      <c r="AC1282" t="s">
        <v>693</v>
      </c>
      <c r="AD1282" t="s">
        <v>87</v>
      </c>
      <c r="AE1282" t="s">
        <v>87</v>
      </c>
      <c r="AF1282" t="s">
        <v>88</v>
      </c>
      <c r="AG1282" t="b">
        <v>1</v>
      </c>
      <c r="AH1282">
        <v>2.5000000000000001E-2</v>
      </c>
      <c r="AI1282">
        <v>3.183585565201752E-2</v>
      </c>
      <c r="AJ1282">
        <v>4</v>
      </c>
      <c r="AL1282">
        <v>8.5357830883318417</v>
      </c>
      <c r="AM1282">
        <v>8.8628628309333841</v>
      </c>
      <c r="AN1282">
        <v>8.6138644725259237</v>
      </c>
      <c r="AO1282">
        <v>8.5357830883318417</v>
      </c>
      <c r="AP1282">
        <v>0.28283321073015161</v>
      </c>
      <c r="AQ1282">
        <v>0.28467431873017912</v>
      </c>
      <c r="AR1282">
        <v>106.4320131824842</v>
      </c>
      <c r="AS1282">
        <v>3174.698372449554</v>
      </c>
      <c r="AT1282">
        <v>0.28187007933941038</v>
      </c>
      <c r="AU1282">
        <v>8.4077380044176522</v>
      </c>
      <c r="AV1282">
        <v>4.5454483417081146</v>
      </c>
      <c r="AW1282">
        <v>5.4079839513967674</v>
      </c>
      <c r="AX1282">
        <v>5.5943979590253718</v>
      </c>
      <c r="AY1282">
        <v>6.6559802478729448</v>
      </c>
      <c r="AZ1282">
        <v>0.26984651016060429</v>
      </c>
      <c r="BA1282">
        <v>0.28467431873017912</v>
      </c>
      <c r="BB1282">
        <v>2.1857929804238641</v>
      </c>
      <c r="BC1282">
        <v>2.1857929804238641</v>
      </c>
      <c r="BD1282" t="b">
        <v>1</v>
      </c>
      <c r="BE1282" t="b">
        <v>1</v>
      </c>
      <c r="BH1282">
        <v>106.42710716577859</v>
      </c>
      <c r="BI1282">
        <v>3173.841003318254</v>
      </c>
      <c r="BJ1282">
        <v>0.28188307282720593</v>
      </c>
      <c r="BK1282">
        <v>0.28188307282720593</v>
      </c>
      <c r="BL1282">
        <v>0.28188307282720593</v>
      </c>
      <c r="BM1282" t="s">
        <v>89</v>
      </c>
      <c r="BN1282">
        <v>8.40624234281551</v>
      </c>
      <c r="BO1282">
        <v>8.4062423428155117</v>
      </c>
      <c r="BP1282">
        <v>8.40624234281551</v>
      </c>
      <c r="BQ1282" t="s">
        <v>89</v>
      </c>
      <c r="BR1282">
        <v>8.8390538596328376</v>
      </c>
      <c r="BS1282">
        <v>8.8390538596328376</v>
      </c>
      <c r="BT1282">
        <v>8.8390538596328376</v>
      </c>
      <c r="BU1282" t="s">
        <v>89</v>
      </c>
      <c r="BV1282">
        <v>3.1890638670564103E-2</v>
      </c>
      <c r="BW1282">
        <v>89.116796585663664</v>
      </c>
      <c r="BX1282">
        <v>6791.8820989615469</v>
      </c>
      <c r="BY1282">
        <v>0.33663687598064018</v>
      </c>
      <c r="BZ1282">
        <v>0.33663687598064018</v>
      </c>
      <c r="CA1282">
        <v>0.33663687598064018</v>
      </c>
      <c r="CB1282" t="s">
        <v>89</v>
      </c>
      <c r="CC1282" t="s">
        <v>90</v>
      </c>
      <c r="CD1282">
        <v>19.58221214586203</v>
      </c>
      <c r="CE1282">
        <v>19.58221214586203</v>
      </c>
      <c r="CF1282">
        <v>19.58221214586203</v>
      </c>
      <c r="CG1282" t="s">
        <v>89</v>
      </c>
      <c r="CH1282" t="s">
        <v>91</v>
      </c>
      <c r="CI1282">
        <v>0.27351746173427022</v>
      </c>
      <c r="CJ1282">
        <v>15.9105473685129</v>
      </c>
      <c r="CK1282">
        <v>1.719095235375518E-2</v>
      </c>
      <c r="CL1282">
        <v>0.8782142638940047</v>
      </c>
      <c r="CM1282">
        <v>28</v>
      </c>
      <c r="CN1282">
        <v>0.34810241320634039</v>
      </c>
      <c r="CO1282">
        <v>0.35036839228329741</v>
      </c>
      <c r="CP1282">
        <v>10.908138868841091</v>
      </c>
      <c r="CQ1282">
        <v>10.50557918563919</v>
      </c>
      <c r="CR1282">
        <v>19.58221214586203</v>
      </c>
      <c r="CS1282">
        <v>19.58221214586203</v>
      </c>
      <c r="CT1282">
        <v>3.5527136788005009E-15</v>
      </c>
      <c r="CU1282">
        <v>1.8142555357573501E-14</v>
      </c>
    </row>
    <row r="1283" spans="1:99" x14ac:dyDescent="0.3">
      <c r="A1283" t="s">
        <v>694</v>
      </c>
      <c r="B1283" t="s">
        <v>83</v>
      </c>
      <c r="C1283" t="s">
        <v>3382</v>
      </c>
      <c r="D1283" t="s">
        <v>85</v>
      </c>
      <c r="E1283">
        <v>0.1</v>
      </c>
      <c r="F1283">
        <v>0.25</v>
      </c>
      <c r="G1283">
        <v>3.1521922263826253E-2</v>
      </c>
      <c r="H1283">
        <v>56</v>
      </c>
      <c r="I1283">
        <v>112</v>
      </c>
      <c r="J1283">
        <v>4</v>
      </c>
      <c r="K1283">
        <v>36.135083080058109</v>
      </c>
      <c r="L1283">
        <v>36.131200315706117</v>
      </c>
      <c r="M1283">
        <v>45.742714601267977</v>
      </c>
      <c r="N1283">
        <v>45.750473694439151</v>
      </c>
      <c r="O1283">
        <v>45.742714601267977</v>
      </c>
      <c r="P1283">
        <v>45.750473694439151</v>
      </c>
      <c r="Q1283">
        <v>45.742714601267977</v>
      </c>
      <c r="R1283" s="2">
        <v>36.135083080058109</v>
      </c>
      <c r="S1283">
        <v>1.34</v>
      </c>
      <c r="T1283">
        <v>4.41</v>
      </c>
      <c r="U1283">
        <v>4.3</v>
      </c>
      <c r="V1283">
        <v>1.1000000000000001</v>
      </c>
      <c r="W1283">
        <v>0.16700000000000001</v>
      </c>
      <c r="Y1283" t="s">
        <v>84</v>
      </c>
      <c r="AA1283">
        <v>11</v>
      </c>
      <c r="AB1283">
        <v>30</v>
      </c>
      <c r="AC1283" t="s">
        <v>695</v>
      </c>
      <c r="AD1283" t="s">
        <v>87</v>
      </c>
      <c r="AE1283" t="s">
        <v>87</v>
      </c>
      <c r="AF1283" t="s">
        <v>88</v>
      </c>
      <c r="AG1283" t="b">
        <v>0</v>
      </c>
      <c r="AH1283">
        <v>0.1</v>
      </c>
      <c r="AI1283">
        <v>3.183585565201752E-2</v>
      </c>
      <c r="AJ1283">
        <v>4</v>
      </c>
      <c r="AL1283">
        <v>8.5357830883318417</v>
      </c>
      <c r="AM1283">
        <v>8.9579938775627674</v>
      </c>
      <c r="AN1283">
        <v>8.6138644725259237</v>
      </c>
      <c r="AO1283">
        <v>8.5357830883318417</v>
      </c>
      <c r="AP1283">
        <v>0.28283321073015161</v>
      </c>
      <c r="AQ1283">
        <v>0.28518540001773879</v>
      </c>
      <c r="AR1283">
        <v>106.4320131824842</v>
      </c>
      <c r="AS1283">
        <v>3174.698372449554</v>
      </c>
      <c r="AT1283">
        <v>0.28187007933941038</v>
      </c>
      <c r="AU1283">
        <v>8.4077380044176522</v>
      </c>
      <c r="AV1283">
        <v>8.9892409144819361</v>
      </c>
      <c r="AW1283">
        <v>9.0026123108703366</v>
      </c>
      <c r="AX1283">
        <v>35.956963657927737</v>
      </c>
      <c r="AY1283">
        <v>36.010449243481347</v>
      </c>
      <c r="AZ1283">
        <v>0.28476181996162359</v>
      </c>
      <c r="BA1283">
        <v>0.28518540001773879</v>
      </c>
      <c r="BB1283">
        <v>1.1584480251431271</v>
      </c>
      <c r="BC1283">
        <v>1.1584480251431271</v>
      </c>
      <c r="BD1283" t="b">
        <v>0</v>
      </c>
      <c r="BE1283" t="b">
        <v>0</v>
      </c>
      <c r="BH1283">
        <v>106.42710716577859</v>
      </c>
      <c r="BI1283">
        <v>3173.841003318254</v>
      </c>
      <c r="BJ1283">
        <v>0.28188307282720593</v>
      </c>
      <c r="BK1283">
        <v>0.28188307282720593</v>
      </c>
      <c r="BL1283">
        <v>0.28188307282720593</v>
      </c>
      <c r="BM1283" t="s">
        <v>89</v>
      </c>
      <c r="BN1283">
        <v>8.40624234281551</v>
      </c>
      <c r="BO1283">
        <v>8.4062423428155117</v>
      </c>
      <c r="BP1283">
        <v>8.40624234281551</v>
      </c>
      <c r="BQ1283" t="s">
        <v>89</v>
      </c>
      <c r="BR1283">
        <v>8.8390538596328376</v>
      </c>
      <c r="BS1283">
        <v>8.8390538596328376</v>
      </c>
      <c r="BT1283">
        <v>8.8390538596328376</v>
      </c>
      <c r="BU1283" t="s">
        <v>89</v>
      </c>
      <c r="BV1283">
        <v>3.1890638670564103E-2</v>
      </c>
      <c r="BW1283">
        <v>26.337800485369659</v>
      </c>
      <c r="BX1283">
        <v>1057.69313718897</v>
      </c>
      <c r="BY1283">
        <v>1.139047279846495</v>
      </c>
      <c r="BZ1283">
        <v>1.139047279846495</v>
      </c>
      <c r="CA1283">
        <v>1.139047279846495</v>
      </c>
      <c r="CB1283" t="s">
        <v>89</v>
      </c>
      <c r="CC1283" t="s">
        <v>90</v>
      </c>
      <c r="CD1283">
        <v>36.135083080058109</v>
      </c>
      <c r="CE1283">
        <v>36.135083080058109</v>
      </c>
      <c r="CF1283">
        <v>36.135083080058109</v>
      </c>
      <c r="CG1283" t="s">
        <v>89</v>
      </c>
      <c r="CH1283" t="s">
        <v>91</v>
      </c>
      <c r="CI1283">
        <v>0.2847618199616237</v>
      </c>
      <c r="CJ1283">
        <v>9.0337707700145273</v>
      </c>
      <c r="CK1283">
        <v>3.1521922263826253E-2</v>
      </c>
      <c r="CL1283">
        <v>0.49698936150017148</v>
      </c>
      <c r="CM1283">
        <v>14</v>
      </c>
      <c r="CN1283">
        <v>1.131332842920606</v>
      </c>
      <c r="CO1283">
        <v>1.1407416000709549</v>
      </c>
      <c r="CP1283">
        <v>35.83197551025107</v>
      </c>
      <c r="CQ1283">
        <v>34.143132353327367</v>
      </c>
      <c r="CR1283">
        <v>36.135083080058109</v>
      </c>
      <c r="CS1283">
        <v>36.135083080058109</v>
      </c>
      <c r="CT1283">
        <v>0</v>
      </c>
      <c r="CU1283">
        <v>0</v>
      </c>
    </row>
    <row r="1284" spans="1:99" x14ac:dyDescent="0.3">
      <c r="A1284" t="s">
        <v>696</v>
      </c>
      <c r="B1284" t="s">
        <v>83</v>
      </c>
      <c r="C1284" t="s">
        <v>3382</v>
      </c>
      <c r="D1284" t="s">
        <v>85</v>
      </c>
      <c r="E1284">
        <v>0.1</v>
      </c>
      <c r="F1284">
        <v>0.4375</v>
      </c>
      <c r="G1284">
        <v>3.1521922263826219E-2</v>
      </c>
      <c r="H1284">
        <v>56</v>
      </c>
      <c r="I1284">
        <v>112</v>
      </c>
      <c r="J1284">
        <v>4</v>
      </c>
      <c r="K1284">
        <v>20.648618902890359</v>
      </c>
      <c r="L1284">
        <v>20.646400180403511</v>
      </c>
      <c r="M1284">
        <v>26.138694057867429</v>
      </c>
      <c r="N1284">
        <v>26.143127825393812</v>
      </c>
      <c r="O1284">
        <v>26.138694057867429</v>
      </c>
      <c r="P1284">
        <v>26.143127825393812</v>
      </c>
      <c r="Q1284">
        <v>26.138694057867429</v>
      </c>
      <c r="R1284" s="2">
        <v>20.648618902890359</v>
      </c>
      <c r="S1284">
        <v>1.34</v>
      </c>
      <c r="T1284">
        <v>4.41</v>
      </c>
      <c r="U1284">
        <v>4.3</v>
      </c>
      <c r="V1284">
        <v>1.1000000000000001</v>
      </c>
      <c r="W1284">
        <v>0.16700000000000001</v>
      </c>
      <c r="Y1284" t="s">
        <v>84</v>
      </c>
      <c r="AA1284">
        <v>11</v>
      </c>
      <c r="AB1284">
        <v>30</v>
      </c>
      <c r="AC1284" t="s">
        <v>697</v>
      </c>
      <c r="AD1284" t="s">
        <v>87</v>
      </c>
      <c r="AE1284" t="s">
        <v>87</v>
      </c>
      <c r="AF1284" t="s">
        <v>88</v>
      </c>
      <c r="AG1284" t="b">
        <v>0</v>
      </c>
      <c r="AH1284">
        <v>0.1</v>
      </c>
      <c r="AI1284">
        <v>3.183585565201752E-2</v>
      </c>
      <c r="AJ1284">
        <v>4</v>
      </c>
      <c r="AL1284">
        <v>8.5357830883318417</v>
      </c>
      <c r="AM1284">
        <v>8.9579938775627674</v>
      </c>
      <c r="AN1284">
        <v>8.6138644725259237</v>
      </c>
      <c r="AO1284">
        <v>8.5357830883318417</v>
      </c>
      <c r="AP1284">
        <v>0.28283321073015161</v>
      </c>
      <c r="AQ1284">
        <v>0.28518540001773879</v>
      </c>
      <c r="AR1284">
        <v>106.4320131824842</v>
      </c>
      <c r="AS1284">
        <v>3174.698372449554</v>
      </c>
      <c r="AT1284">
        <v>0.28187007933941038</v>
      </c>
      <c r="AU1284">
        <v>8.4077380044176522</v>
      </c>
      <c r="AV1284">
        <v>8.9892409144819378</v>
      </c>
      <c r="AW1284">
        <v>9.0026123108703384</v>
      </c>
      <c r="AX1284">
        <v>20.546836375958719</v>
      </c>
      <c r="AY1284">
        <v>20.57739956770363</v>
      </c>
      <c r="AZ1284">
        <v>0.28476181996162359</v>
      </c>
      <c r="BA1284">
        <v>0.28518540001773879</v>
      </c>
      <c r="BB1284">
        <v>2.0272840440004689</v>
      </c>
      <c r="BC1284">
        <v>2.0272840440004689</v>
      </c>
      <c r="BD1284" t="b">
        <v>0</v>
      </c>
      <c r="BE1284" t="b">
        <v>0</v>
      </c>
      <c r="BH1284">
        <v>106.42710716577859</v>
      </c>
      <c r="BI1284">
        <v>3173.841003318254</v>
      </c>
      <c r="BJ1284">
        <v>0.28188307282720593</v>
      </c>
      <c r="BK1284">
        <v>0.28188307282720593</v>
      </c>
      <c r="BL1284">
        <v>0.28188307282720593</v>
      </c>
      <c r="BM1284" t="s">
        <v>89</v>
      </c>
      <c r="BN1284">
        <v>8.40624234281551</v>
      </c>
      <c r="BO1284">
        <v>8.4062423428155117</v>
      </c>
      <c r="BP1284">
        <v>8.40624234281551</v>
      </c>
      <c r="BQ1284" t="s">
        <v>89</v>
      </c>
      <c r="BR1284">
        <v>8.8390538596328376</v>
      </c>
      <c r="BS1284">
        <v>8.8390538596328376</v>
      </c>
      <c r="BT1284">
        <v>8.8390538596328376</v>
      </c>
      <c r="BU1284" t="s">
        <v>89</v>
      </c>
      <c r="BV1284">
        <v>3.1890638670564103E-2</v>
      </c>
      <c r="BW1284">
        <v>46.091150849396911</v>
      </c>
      <c r="BX1284">
        <v>1850.9629900806981</v>
      </c>
      <c r="BY1284">
        <v>0.65088415991228266</v>
      </c>
      <c r="BZ1284">
        <v>0.65088415991228266</v>
      </c>
      <c r="CA1284">
        <v>0.65088415991228266</v>
      </c>
      <c r="CB1284" t="s">
        <v>89</v>
      </c>
      <c r="CC1284" t="s">
        <v>90</v>
      </c>
      <c r="CD1284">
        <v>20.648618902890352</v>
      </c>
      <c r="CE1284">
        <v>20.648618902890352</v>
      </c>
      <c r="CF1284">
        <v>20.648618902890352</v>
      </c>
      <c r="CG1284" t="s">
        <v>89</v>
      </c>
      <c r="CH1284" t="s">
        <v>91</v>
      </c>
      <c r="CI1284">
        <v>0.28476181996162359</v>
      </c>
      <c r="CJ1284">
        <v>9.0337707700145273</v>
      </c>
      <c r="CK1284">
        <v>3.1521922263826239E-2</v>
      </c>
      <c r="CL1284">
        <v>0.86973138262530014</v>
      </c>
      <c r="CM1284">
        <v>14</v>
      </c>
      <c r="CN1284">
        <v>0.64647591024034645</v>
      </c>
      <c r="CO1284">
        <v>0.65185234289768879</v>
      </c>
      <c r="CP1284">
        <v>20.47541457728633</v>
      </c>
      <c r="CQ1284">
        <v>19.5103613447585</v>
      </c>
      <c r="CR1284">
        <v>20.648618902890359</v>
      </c>
      <c r="CS1284">
        <v>20.648618902890352</v>
      </c>
      <c r="CT1284">
        <v>1.06581410364015E-14</v>
      </c>
      <c r="CU1284">
        <v>5.1616725973423807E-14</v>
      </c>
    </row>
    <row r="1285" spans="1:99" x14ac:dyDescent="0.3">
      <c r="A1285" t="s">
        <v>698</v>
      </c>
      <c r="B1285" t="s">
        <v>83</v>
      </c>
      <c r="C1285" t="s">
        <v>3382</v>
      </c>
      <c r="D1285" t="s">
        <v>85</v>
      </c>
      <c r="E1285">
        <v>0.1</v>
      </c>
      <c r="F1285">
        <v>0.8125</v>
      </c>
      <c r="G1285">
        <v>3.1521922263826239E-2</v>
      </c>
      <c r="H1285">
        <v>56</v>
      </c>
      <c r="I1285">
        <v>112</v>
      </c>
      <c r="J1285">
        <v>4</v>
      </c>
      <c r="K1285">
        <v>11.11848710155634</v>
      </c>
      <c r="L1285">
        <v>11.11729240483265</v>
      </c>
      <c r="M1285">
        <v>14.07468141577476</v>
      </c>
      <c r="N1285">
        <v>14.077068829058209</v>
      </c>
      <c r="O1285">
        <v>14.07468141577476</v>
      </c>
      <c r="P1285">
        <v>14.077068829058209</v>
      </c>
      <c r="Q1285">
        <v>14.07468141577476</v>
      </c>
      <c r="R1285" s="2">
        <v>11.11848710155634</v>
      </c>
      <c r="S1285">
        <v>1.34</v>
      </c>
      <c r="T1285">
        <v>4.41</v>
      </c>
      <c r="U1285">
        <v>4.3</v>
      </c>
      <c r="V1285">
        <v>1.1000000000000001</v>
      </c>
      <c r="W1285">
        <v>0.16700000000000001</v>
      </c>
      <c r="Y1285" t="s">
        <v>84</v>
      </c>
      <c r="AA1285">
        <v>11</v>
      </c>
      <c r="AB1285">
        <v>30</v>
      </c>
      <c r="AC1285" t="s">
        <v>699</v>
      </c>
      <c r="AD1285" t="s">
        <v>87</v>
      </c>
      <c r="AE1285" t="s">
        <v>87</v>
      </c>
      <c r="AF1285" t="s">
        <v>88</v>
      </c>
      <c r="AG1285" t="b">
        <v>0</v>
      </c>
      <c r="AH1285">
        <v>0.1</v>
      </c>
      <c r="AI1285">
        <v>3.183585565201752E-2</v>
      </c>
      <c r="AJ1285">
        <v>4</v>
      </c>
      <c r="AL1285">
        <v>8.5357830883318417</v>
      </c>
      <c r="AM1285">
        <v>8.9579938775627674</v>
      </c>
      <c r="AN1285">
        <v>8.6138644725259237</v>
      </c>
      <c r="AO1285">
        <v>8.5357830883318417</v>
      </c>
      <c r="AP1285">
        <v>0.28283321073015161</v>
      </c>
      <c r="AQ1285">
        <v>0.28518540001773879</v>
      </c>
      <c r="AR1285">
        <v>106.4320131824842</v>
      </c>
      <c r="AS1285">
        <v>3174.698372449554</v>
      </c>
      <c r="AT1285">
        <v>0.28187007933941038</v>
      </c>
      <c r="AU1285">
        <v>8.4077380044176522</v>
      </c>
      <c r="AV1285">
        <v>8.9892409144819414</v>
      </c>
      <c r="AW1285">
        <v>9.0026123108703402</v>
      </c>
      <c r="AX1285">
        <v>11.06368112551624</v>
      </c>
      <c r="AY1285">
        <v>11.0801382287635</v>
      </c>
      <c r="AZ1285">
        <v>0.2847618199616237</v>
      </c>
      <c r="BA1285">
        <v>0.28518540001773879</v>
      </c>
      <c r="BB1285">
        <v>3.7649560817151571</v>
      </c>
      <c r="BC1285">
        <v>3.7649560817151571</v>
      </c>
      <c r="BD1285" t="b">
        <v>0</v>
      </c>
      <c r="BE1285" t="b">
        <v>0</v>
      </c>
      <c r="BH1285">
        <v>106.42710716577859</v>
      </c>
      <c r="BI1285">
        <v>3173.841003318254</v>
      </c>
      <c r="BJ1285">
        <v>0.28188307282720593</v>
      </c>
      <c r="BK1285">
        <v>0.28188307282720593</v>
      </c>
      <c r="BL1285">
        <v>0.28188307282720593</v>
      </c>
      <c r="BM1285" t="s">
        <v>89</v>
      </c>
      <c r="BN1285">
        <v>8.40624234281551</v>
      </c>
      <c r="BO1285">
        <v>8.4062423428155117</v>
      </c>
      <c r="BP1285">
        <v>8.40624234281551</v>
      </c>
      <c r="BQ1285" t="s">
        <v>89</v>
      </c>
      <c r="BR1285">
        <v>8.8390538596328376</v>
      </c>
      <c r="BS1285">
        <v>8.8390538596328376</v>
      </c>
      <c r="BT1285">
        <v>8.8390538596328376</v>
      </c>
      <c r="BU1285" t="s">
        <v>89</v>
      </c>
      <c r="BV1285">
        <v>3.1890638670564103E-2</v>
      </c>
      <c r="BW1285">
        <v>85.597851577451436</v>
      </c>
      <c r="BX1285">
        <v>3437.5026958641579</v>
      </c>
      <c r="BY1285">
        <v>0.35047608610661363</v>
      </c>
      <c r="BZ1285">
        <v>0.35047608610661363</v>
      </c>
      <c r="CA1285">
        <v>0.35047608610661363</v>
      </c>
      <c r="CB1285" t="s">
        <v>89</v>
      </c>
      <c r="CC1285" t="s">
        <v>90</v>
      </c>
      <c r="CD1285">
        <v>11.11848710155634</v>
      </c>
      <c r="CE1285">
        <v>11.11848710155634</v>
      </c>
      <c r="CF1285">
        <v>11.11848710155634</v>
      </c>
      <c r="CG1285" t="s">
        <v>89</v>
      </c>
      <c r="CH1285" t="s">
        <v>91</v>
      </c>
      <c r="CI1285">
        <v>0.28476181996162347</v>
      </c>
      <c r="CJ1285">
        <v>9.0337707700145273</v>
      </c>
      <c r="CK1285">
        <v>3.1521922263826233E-2</v>
      </c>
      <c r="CL1285">
        <v>1.6152154248755579</v>
      </c>
      <c r="CM1285">
        <v>14</v>
      </c>
      <c r="CN1285">
        <v>0.34810241320634039</v>
      </c>
      <c r="CO1285">
        <v>0.3509974154064478</v>
      </c>
      <c r="CP1285">
        <v>11.025223233923411</v>
      </c>
      <c r="CQ1285">
        <v>10.50557918563919</v>
      </c>
      <c r="CR1285">
        <v>11.11848710155634</v>
      </c>
      <c r="CS1285">
        <v>11.11848710155634</v>
      </c>
      <c r="CT1285">
        <v>1.7763568394002501E-15</v>
      </c>
      <c r="CU1285">
        <v>-1.597660565844071E-14</v>
      </c>
    </row>
    <row r="1286" spans="1:99" x14ac:dyDescent="0.3">
      <c r="A1286" t="s">
        <v>700</v>
      </c>
      <c r="B1286" t="s">
        <v>83</v>
      </c>
      <c r="C1286" t="s">
        <v>3382</v>
      </c>
      <c r="D1286" t="s">
        <v>85</v>
      </c>
      <c r="E1286">
        <v>0.17499999999999999</v>
      </c>
      <c r="F1286">
        <v>0.25</v>
      </c>
      <c r="G1286">
        <v>3.171316161623184E-2</v>
      </c>
      <c r="H1286">
        <v>28</v>
      </c>
      <c r="I1286">
        <v>112</v>
      </c>
      <c r="J1286">
        <v>6</v>
      </c>
      <c r="K1286">
        <v>35.91876239404106</v>
      </c>
      <c r="L1286">
        <v>35.9150934069051</v>
      </c>
      <c r="M1286">
        <v>40.857893827274488</v>
      </c>
      <c r="N1286">
        <v>40.866246307825442</v>
      </c>
      <c r="O1286">
        <v>40.857893827274488</v>
      </c>
      <c r="P1286">
        <v>40.866246307825442</v>
      </c>
      <c r="Q1286">
        <v>40.857893827274488</v>
      </c>
      <c r="R1286" s="2">
        <v>35.91876239404106</v>
      </c>
      <c r="S1286">
        <v>1.34</v>
      </c>
      <c r="T1286">
        <v>4.41</v>
      </c>
      <c r="U1286">
        <v>4.3</v>
      </c>
      <c r="V1286">
        <v>1.1000000000000001</v>
      </c>
      <c r="W1286">
        <v>0.16700000000000001</v>
      </c>
      <c r="Y1286" t="s">
        <v>84</v>
      </c>
      <c r="AA1286">
        <v>11</v>
      </c>
      <c r="AB1286">
        <v>30</v>
      </c>
      <c r="AC1286" t="s">
        <v>701</v>
      </c>
      <c r="AD1286" t="s">
        <v>87</v>
      </c>
      <c r="AE1286" t="s">
        <v>87</v>
      </c>
      <c r="AF1286" t="s">
        <v>88</v>
      </c>
      <c r="AG1286" t="b">
        <v>0</v>
      </c>
      <c r="AH1286">
        <v>0.17499999999999999</v>
      </c>
      <c r="AI1286">
        <v>3.183585565201752E-2</v>
      </c>
      <c r="AJ1286">
        <v>4</v>
      </c>
      <c r="AL1286">
        <v>8.5357830883318417</v>
      </c>
      <c r="AM1286">
        <v>8.9579938775627674</v>
      </c>
      <c r="AN1286">
        <v>8.6138644725259237</v>
      </c>
      <c r="AO1286">
        <v>8.5357830883318417</v>
      </c>
      <c r="AP1286">
        <v>0.28283321073015161</v>
      </c>
      <c r="AQ1286">
        <v>0.28518540001773879</v>
      </c>
      <c r="AR1286">
        <v>106.4320131824842</v>
      </c>
      <c r="AS1286">
        <v>3174.698372449554</v>
      </c>
      <c r="AT1286">
        <v>0.28187007933941038</v>
      </c>
      <c r="AU1286">
        <v>8.4077380044176522</v>
      </c>
      <c r="AV1286">
        <v>8.9463936042346095</v>
      </c>
      <c r="AW1286">
        <v>8.9581926164152677</v>
      </c>
      <c r="AX1286">
        <v>35.785574416938438</v>
      </c>
      <c r="AY1286">
        <v>35.832770465661071</v>
      </c>
      <c r="AZ1286">
        <v>0.28480977670256369</v>
      </c>
      <c r="BA1286">
        <v>0.28518540001773879</v>
      </c>
      <c r="BB1286">
        <v>0.98232037447382048</v>
      </c>
      <c r="BC1286">
        <v>0.98232037447382048</v>
      </c>
      <c r="BD1286" t="b">
        <v>0</v>
      </c>
      <c r="BE1286" t="b">
        <v>0</v>
      </c>
      <c r="BH1286">
        <v>106.42710716577859</v>
      </c>
      <c r="BI1286">
        <v>3173.841003318254</v>
      </c>
      <c r="BJ1286">
        <v>0.28188307282720593</v>
      </c>
      <c r="BK1286">
        <v>0.28188307282720593</v>
      </c>
      <c r="BL1286">
        <v>0.28188307282720593</v>
      </c>
      <c r="BM1286" t="s">
        <v>89</v>
      </c>
      <c r="BN1286">
        <v>8.40624234281551</v>
      </c>
      <c r="BO1286">
        <v>8.4062423428155117</v>
      </c>
      <c r="BP1286">
        <v>8.40624234281551</v>
      </c>
      <c r="BQ1286" t="s">
        <v>89</v>
      </c>
      <c r="BR1286">
        <v>8.8390538596328376</v>
      </c>
      <c r="BS1286">
        <v>8.8390538596328376</v>
      </c>
      <c r="BT1286">
        <v>8.8390538596328376</v>
      </c>
      <c r="BU1286" t="s">
        <v>89</v>
      </c>
      <c r="BV1286">
        <v>3.1890638670564103E-2</v>
      </c>
      <c r="BW1286">
        <v>26.336638923390289</v>
      </c>
      <c r="BX1286">
        <v>944.65976878605693</v>
      </c>
      <c r="BY1286">
        <v>1.139097516857255</v>
      </c>
      <c r="BZ1286">
        <v>1.139097516857255</v>
      </c>
      <c r="CA1286">
        <v>1.139097516857255</v>
      </c>
      <c r="CB1286" t="s">
        <v>89</v>
      </c>
      <c r="CC1286" t="s">
        <v>90</v>
      </c>
      <c r="CD1286">
        <v>35.918762394041082</v>
      </c>
      <c r="CE1286">
        <v>35.918762394041082</v>
      </c>
      <c r="CF1286">
        <v>35.918762394041082</v>
      </c>
      <c r="CG1286" t="s">
        <v>89</v>
      </c>
      <c r="CH1286" t="s">
        <v>91</v>
      </c>
      <c r="CI1286">
        <v>0.28477437921431359</v>
      </c>
      <c r="CJ1286">
        <v>8.9796905985102704</v>
      </c>
      <c r="CK1286">
        <v>3.1713161616231819E-2</v>
      </c>
      <c r="CL1286">
        <v>0.58552945544461243</v>
      </c>
      <c r="CM1286">
        <v>10</v>
      </c>
      <c r="CN1286">
        <v>1.131332842920606</v>
      </c>
      <c r="CO1286">
        <v>1.1407416000709549</v>
      </c>
      <c r="CP1286">
        <v>35.83197551025107</v>
      </c>
      <c r="CQ1286">
        <v>34.143132353327367</v>
      </c>
      <c r="CR1286">
        <v>35.91876239404106</v>
      </c>
      <c r="CS1286">
        <v>35.918762394041082</v>
      </c>
      <c r="CT1286">
        <v>2.1316282072803009E-14</v>
      </c>
      <c r="CU1286">
        <v>-5.9345814421321412E-14</v>
      </c>
    </row>
    <row r="1287" spans="1:99" x14ac:dyDescent="0.3">
      <c r="A1287" t="s">
        <v>702</v>
      </c>
      <c r="B1287" t="s">
        <v>83</v>
      </c>
      <c r="C1287" t="s">
        <v>3382</v>
      </c>
      <c r="D1287" t="s">
        <v>85</v>
      </c>
      <c r="E1287">
        <v>0.17499999999999999</v>
      </c>
      <c r="F1287">
        <v>0.4375</v>
      </c>
      <c r="G1287">
        <v>3.1713161616231833E-2</v>
      </c>
      <c r="H1287">
        <v>28</v>
      </c>
      <c r="I1287">
        <v>112</v>
      </c>
      <c r="J1287">
        <v>6</v>
      </c>
      <c r="K1287">
        <v>20.52500708230918</v>
      </c>
      <c r="L1287">
        <v>20.522910518231491</v>
      </c>
      <c r="M1287">
        <v>23.34736790129972</v>
      </c>
      <c r="N1287">
        <v>23.352140747328821</v>
      </c>
      <c r="O1287">
        <v>23.34736790129972</v>
      </c>
      <c r="P1287">
        <v>23.352140747328821</v>
      </c>
      <c r="Q1287">
        <v>23.34736790129972</v>
      </c>
      <c r="R1287" s="2">
        <v>20.52500708230918</v>
      </c>
      <c r="S1287">
        <v>1.34</v>
      </c>
      <c r="T1287">
        <v>4.41</v>
      </c>
      <c r="U1287">
        <v>4.3</v>
      </c>
      <c r="V1287">
        <v>1.1000000000000001</v>
      </c>
      <c r="W1287">
        <v>0.16700000000000001</v>
      </c>
      <c r="Y1287" t="s">
        <v>84</v>
      </c>
      <c r="AA1287">
        <v>11</v>
      </c>
      <c r="AB1287">
        <v>30</v>
      </c>
      <c r="AC1287" t="s">
        <v>703</v>
      </c>
      <c r="AD1287" t="s">
        <v>87</v>
      </c>
      <c r="AE1287" t="s">
        <v>87</v>
      </c>
      <c r="AF1287" t="s">
        <v>88</v>
      </c>
      <c r="AG1287" t="b">
        <v>0</v>
      </c>
      <c r="AH1287">
        <v>0.17499999999999999</v>
      </c>
      <c r="AI1287">
        <v>3.183585565201752E-2</v>
      </c>
      <c r="AJ1287">
        <v>4</v>
      </c>
      <c r="AL1287">
        <v>8.5357830883318417</v>
      </c>
      <c r="AM1287">
        <v>8.9579938775627674</v>
      </c>
      <c r="AN1287">
        <v>8.6138644725259237</v>
      </c>
      <c r="AO1287">
        <v>8.5357830883318417</v>
      </c>
      <c r="AP1287">
        <v>0.28283321073015161</v>
      </c>
      <c r="AQ1287">
        <v>0.28518540001773879</v>
      </c>
      <c r="AR1287">
        <v>106.4320131824842</v>
      </c>
      <c r="AS1287">
        <v>3174.698372449554</v>
      </c>
      <c r="AT1287">
        <v>0.28187007933941038</v>
      </c>
      <c r="AU1287">
        <v>8.4077380044176522</v>
      </c>
      <c r="AV1287">
        <v>8.9463936042346042</v>
      </c>
      <c r="AW1287">
        <v>8.9581926164152641</v>
      </c>
      <c r="AX1287">
        <v>20.448899666821951</v>
      </c>
      <c r="AY1287">
        <v>20.475868837520601</v>
      </c>
      <c r="AZ1287">
        <v>0.28480977670256358</v>
      </c>
      <c r="BA1287">
        <v>0.28518540001773879</v>
      </c>
      <c r="BB1287">
        <v>1.7190606553291861</v>
      </c>
      <c r="BC1287">
        <v>1.7190606553291861</v>
      </c>
      <c r="BD1287" t="b">
        <v>0</v>
      </c>
      <c r="BE1287" t="b">
        <v>0</v>
      </c>
      <c r="BH1287">
        <v>106.42710716577859</v>
      </c>
      <c r="BI1287">
        <v>3173.841003318254</v>
      </c>
      <c r="BJ1287">
        <v>0.28188307282720593</v>
      </c>
      <c r="BK1287">
        <v>0.28188307282720593</v>
      </c>
      <c r="BL1287">
        <v>0.28188307282720593</v>
      </c>
      <c r="BM1287" t="s">
        <v>89</v>
      </c>
      <c r="BN1287">
        <v>8.40624234281551</v>
      </c>
      <c r="BO1287">
        <v>8.4062423428155117</v>
      </c>
      <c r="BP1287">
        <v>8.40624234281551</v>
      </c>
      <c r="BQ1287" t="s">
        <v>89</v>
      </c>
      <c r="BR1287">
        <v>8.8390538596328376</v>
      </c>
      <c r="BS1287">
        <v>8.8390538596328376</v>
      </c>
      <c r="BT1287">
        <v>8.8390538596328376</v>
      </c>
      <c r="BU1287" t="s">
        <v>89</v>
      </c>
      <c r="BV1287">
        <v>3.1890638670564103E-2</v>
      </c>
      <c r="BW1287">
        <v>46.089118115933012</v>
      </c>
      <c r="BX1287">
        <v>1653.1545953755999</v>
      </c>
      <c r="BY1287">
        <v>0.65091286677557403</v>
      </c>
      <c r="BZ1287">
        <v>0.65091286677557403</v>
      </c>
      <c r="CA1287">
        <v>0.65091286677557403</v>
      </c>
      <c r="CB1287" t="s">
        <v>89</v>
      </c>
      <c r="CC1287" t="s">
        <v>90</v>
      </c>
      <c r="CD1287">
        <v>20.525007082309191</v>
      </c>
      <c r="CE1287">
        <v>20.525007082309191</v>
      </c>
      <c r="CF1287">
        <v>20.525007082309191</v>
      </c>
      <c r="CG1287" t="s">
        <v>89</v>
      </c>
      <c r="CH1287" t="s">
        <v>91</v>
      </c>
      <c r="CI1287">
        <v>0.28477437921431359</v>
      </c>
      <c r="CJ1287">
        <v>8.9796905985102704</v>
      </c>
      <c r="CK1287">
        <v>3.1713161616231819E-2</v>
      </c>
      <c r="CL1287">
        <v>1.0246765470280721</v>
      </c>
      <c r="CM1287">
        <v>10</v>
      </c>
      <c r="CN1287">
        <v>0.64647591024034645</v>
      </c>
      <c r="CO1287">
        <v>0.65185234289768879</v>
      </c>
      <c r="CP1287">
        <v>20.47541457728633</v>
      </c>
      <c r="CQ1287">
        <v>19.5103613447585</v>
      </c>
      <c r="CR1287">
        <v>20.52500708230918</v>
      </c>
      <c r="CS1287">
        <v>20.525007082309191</v>
      </c>
      <c r="CT1287">
        <v>1.06581410364015E-14</v>
      </c>
      <c r="CU1287">
        <v>-5.1927587618656243E-14</v>
      </c>
    </row>
    <row r="1288" spans="1:99" x14ac:dyDescent="0.3">
      <c r="A1288" t="s">
        <v>704</v>
      </c>
      <c r="B1288" t="s">
        <v>83</v>
      </c>
      <c r="C1288" t="s">
        <v>3382</v>
      </c>
      <c r="D1288" t="s">
        <v>85</v>
      </c>
      <c r="E1288">
        <v>0.17499999999999999</v>
      </c>
      <c r="F1288">
        <v>0.8125</v>
      </c>
      <c r="G1288">
        <v>3.1713161616231819E-2</v>
      </c>
      <c r="H1288">
        <v>28</v>
      </c>
      <c r="I1288">
        <v>112</v>
      </c>
      <c r="J1288">
        <v>6</v>
      </c>
      <c r="K1288">
        <v>11.051926890474171</v>
      </c>
      <c r="L1288">
        <v>11.05079797135541</v>
      </c>
      <c r="M1288">
        <v>12.57165963916138</v>
      </c>
      <c r="N1288">
        <v>12.57422963317706</v>
      </c>
      <c r="O1288">
        <v>12.57165963916138</v>
      </c>
      <c r="P1288">
        <v>12.57422963317706</v>
      </c>
      <c r="Q1288">
        <v>12.57165963916138</v>
      </c>
      <c r="R1288" s="2">
        <v>11.051926890474171</v>
      </c>
      <c r="S1288">
        <v>1.34</v>
      </c>
      <c r="T1288">
        <v>4.41</v>
      </c>
      <c r="U1288">
        <v>4.3</v>
      </c>
      <c r="V1288">
        <v>1.1000000000000001</v>
      </c>
      <c r="W1288">
        <v>0.16700000000000001</v>
      </c>
      <c r="Y1288" t="s">
        <v>84</v>
      </c>
      <c r="AA1288">
        <v>11</v>
      </c>
      <c r="AB1288">
        <v>30</v>
      </c>
      <c r="AC1288" t="s">
        <v>705</v>
      </c>
      <c r="AD1288" t="s">
        <v>87</v>
      </c>
      <c r="AE1288" t="s">
        <v>87</v>
      </c>
      <c r="AF1288" t="s">
        <v>88</v>
      </c>
      <c r="AG1288" t="b">
        <v>0</v>
      </c>
      <c r="AH1288">
        <v>0.17499999999999999</v>
      </c>
      <c r="AI1288">
        <v>3.183585565201752E-2</v>
      </c>
      <c r="AJ1288">
        <v>4</v>
      </c>
      <c r="AL1288">
        <v>8.5357830883318417</v>
      </c>
      <c r="AM1288">
        <v>8.9579938775627674</v>
      </c>
      <c r="AN1288">
        <v>8.6138644725259237</v>
      </c>
      <c r="AO1288">
        <v>8.5357830883318417</v>
      </c>
      <c r="AP1288">
        <v>0.28283321073015161</v>
      </c>
      <c r="AQ1288">
        <v>0.28518540001773879</v>
      </c>
      <c r="AR1288">
        <v>106.4320131824842</v>
      </c>
      <c r="AS1288">
        <v>3174.698372449554</v>
      </c>
      <c r="AT1288">
        <v>0.28187007933941038</v>
      </c>
      <c r="AU1288">
        <v>8.4077380044176522</v>
      </c>
      <c r="AV1288">
        <v>8.9463936042346077</v>
      </c>
      <c r="AW1288">
        <v>8.9581926164152712</v>
      </c>
      <c r="AX1288">
        <v>11.01094597444259</v>
      </c>
      <c r="AY1288">
        <v>11.02546783558803</v>
      </c>
      <c r="AZ1288">
        <v>0.28480977670256358</v>
      </c>
      <c r="BA1288">
        <v>0.28518540001773879</v>
      </c>
      <c r="BB1288">
        <v>3.1925412170399139</v>
      </c>
      <c r="BC1288">
        <v>3.1925412170399139</v>
      </c>
      <c r="BD1288" t="b">
        <v>0</v>
      </c>
      <c r="BE1288" t="b">
        <v>0</v>
      </c>
      <c r="BH1288">
        <v>106.42710716577859</v>
      </c>
      <c r="BI1288">
        <v>3173.841003318254</v>
      </c>
      <c r="BJ1288">
        <v>0.28188307282720593</v>
      </c>
      <c r="BK1288">
        <v>0.28188307282720593</v>
      </c>
      <c r="BL1288">
        <v>0.28188307282720593</v>
      </c>
      <c r="BM1288" t="s">
        <v>89</v>
      </c>
      <c r="BN1288">
        <v>8.40624234281551</v>
      </c>
      <c r="BO1288">
        <v>8.4062423428155117</v>
      </c>
      <c r="BP1288">
        <v>8.40624234281551</v>
      </c>
      <c r="BQ1288" t="s">
        <v>89</v>
      </c>
      <c r="BR1288">
        <v>8.8390538596328376</v>
      </c>
      <c r="BS1288">
        <v>8.8390538596328376</v>
      </c>
      <c r="BT1288">
        <v>8.8390538596328376</v>
      </c>
      <c r="BU1288" t="s">
        <v>89</v>
      </c>
      <c r="BV1288">
        <v>3.1890638670564103E-2</v>
      </c>
      <c r="BW1288">
        <v>85.59407650101852</v>
      </c>
      <c r="BX1288">
        <v>3070.1442485546891</v>
      </c>
      <c r="BY1288">
        <v>0.35049154364838581</v>
      </c>
      <c r="BZ1288">
        <v>0.35049154364838581</v>
      </c>
      <c r="CA1288">
        <v>0.35049154364838581</v>
      </c>
      <c r="CB1288" t="s">
        <v>89</v>
      </c>
      <c r="CC1288" t="s">
        <v>90</v>
      </c>
      <c r="CD1288">
        <v>11.051926890474171</v>
      </c>
      <c r="CE1288">
        <v>11.051926890474171</v>
      </c>
      <c r="CF1288">
        <v>11.051926890474171</v>
      </c>
      <c r="CG1288" t="s">
        <v>89</v>
      </c>
      <c r="CH1288" t="s">
        <v>91</v>
      </c>
      <c r="CI1288">
        <v>0.28477437921431342</v>
      </c>
      <c r="CJ1288">
        <v>8.9796905985102615</v>
      </c>
      <c r="CK1288">
        <v>3.1713161616231833E-2</v>
      </c>
      <c r="CL1288">
        <v>1.902970730194991</v>
      </c>
      <c r="CM1288">
        <v>10</v>
      </c>
      <c r="CN1288">
        <v>0.34810241320634039</v>
      </c>
      <c r="CO1288">
        <v>0.3509974154064478</v>
      </c>
      <c r="CP1288">
        <v>11.025223233923411</v>
      </c>
      <c r="CQ1288">
        <v>10.50557918563919</v>
      </c>
      <c r="CR1288">
        <v>11.051926890474171</v>
      </c>
      <c r="CS1288">
        <v>11.051926890474171</v>
      </c>
      <c r="CT1288">
        <v>0</v>
      </c>
      <c r="CU1288">
        <v>0</v>
      </c>
    </row>
    <row r="1289" spans="1:99" x14ac:dyDescent="0.3">
      <c r="A1289" t="s">
        <v>706</v>
      </c>
      <c r="B1289" t="s">
        <v>83</v>
      </c>
      <c r="C1289" t="s">
        <v>3382</v>
      </c>
      <c r="D1289" t="s">
        <v>109</v>
      </c>
      <c r="E1289">
        <v>2.5000000000000001E-2</v>
      </c>
      <c r="F1289">
        <v>0.25</v>
      </c>
      <c r="G1289">
        <v>1.719095235375517E-2</v>
      </c>
      <c r="H1289">
        <v>70</v>
      </c>
      <c r="I1289">
        <v>112</v>
      </c>
      <c r="J1289">
        <v>3</v>
      </c>
      <c r="K1289">
        <v>63.642189474051598</v>
      </c>
      <c r="L1289">
        <v>63.574388097885873</v>
      </c>
      <c r="M1289">
        <v>83.382635968997732</v>
      </c>
      <c r="N1289">
        <v>83.403200713395336</v>
      </c>
      <c r="O1289">
        <v>83.382635968997732</v>
      </c>
      <c r="P1289">
        <v>83.403200713395336</v>
      </c>
      <c r="Q1289">
        <v>83.382635968997732</v>
      </c>
      <c r="R1289" s="2">
        <v>63.642189474051598</v>
      </c>
      <c r="S1289">
        <v>1.34</v>
      </c>
      <c r="T1289">
        <v>4.41</v>
      </c>
      <c r="U1289">
        <v>4.3</v>
      </c>
      <c r="V1289">
        <v>1.1000000000000001</v>
      </c>
      <c r="W1289">
        <v>0.16700000000000001</v>
      </c>
      <c r="Y1289" t="s">
        <v>84</v>
      </c>
      <c r="AA1289">
        <v>11</v>
      </c>
      <c r="AB1289">
        <v>90</v>
      </c>
      <c r="AC1289" t="s">
        <v>707</v>
      </c>
      <c r="AD1289" t="s">
        <v>87</v>
      </c>
      <c r="AE1289" t="s">
        <v>87</v>
      </c>
      <c r="AF1289" t="s">
        <v>111</v>
      </c>
      <c r="AG1289" t="b">
        <v>1</v>
      </c>
      <c r="AH1289">
        <v>2.5000000000000001E-2</v>
      </c>
      <c r="AI1289">
        <v>3.183585565201752E-2</v>
      </c>
      <c r="AJ1289">
        <v>4</v>
      </c>
      <c r="AL1289">
        <v>8.5357830883318417</v>
      </c>
      <c r="AM1289">
        <v>8.8628628309333859</v>
      </c>
      <c r="AN1289">
        <v>8.6138644725259237</v>
      </c>
      <c r="AO1289">
        <v>8.5357830883318417</v>
      </c>
      <c r="AP1289">
        <v>0.28283321073015161</v>
      </c>
      <c r="AQ1289">
        <v>0.28467431873017912</v>
      </c>
      <c r="AR1289">
        <v>319.29603954745272</v>
      </c>
      <c r="AS1289">
        <v>9524.0951173486592</v>
      </c>
      <c r="AT1289">
        <v>0.28187007933941027</v>
      </c>
      <c r="AU1289">
        <v>8.4077380044176433</v>
      </c>
      <c r="AV1289">
        <v>4.5454483417081217</v>
      </c>
      <c r="AW1289">
        <v>5.4079839513967691</v>
      </c>
      <c r="AX1289">
        <v>18.18179336683249</v>
      </c>
      <c r="AY1289">
        <v>21.63193580558708</v>
      </c>
      <c r="AZ1289">
        <v>0.2698465101606044</v>
      </c>
      <c r="BA1289">
        <v>0.28467431873017912</v>
      </c>
      <c r="BB1289">
        <v>2.0176550588527968</v>
      </c>
      <c r="BC1289">
        <v>2.0176550588527968</v>
      </c>
      <c r="BD1289" t="b">
        <v>1</v>
      </c>
      <c r="BE1289" t="b">
        <v>1</v>
      </c>
      <c r="BH1289">
        <v>319.28132149733568</v>
      </c>
      <c r="BI1289">
        <v>9521.5230099547625</v>
      </c>
      <c r="BJ1289">
        <v>0.28188307282720593</v>
      </c>
      <c r="BK1289">
        <v>0.28188307282720593</v>
      </c>
      <c r="BL1289">
        <v>0.28188307282720593</v>
      </c>
      <c r="BM1289" t="s">
        <v>89</v>
      </c>
      <c r="BN1289">
        <v>8.4062423428155082</v>
      </c>
      <c r="BO1289">
        <v>8.4062423428155082</v>
      </c>
      <c r="BP1289">
        <v>8.4062423428155082</v>
      </c>
      <c r="BQ1289" t="s">
        <v>89</v>
      </c>
      <c r="BR1289">
        <v>8.8390538596328376</v>
      </c>
      <c r="BS1289">
        <v>8.8390538596328376</v>
      </c>
      <c r="BT1289">
        <v>8.8390538596328376</v>
      </c>
      <c r="BU1289" t="s">
        <v>89</v>
      </c>
      <c r="BV1289">
        <v>3.1890638670564103E-2</v>
      </c>
      <c r="BW1289">
        <v>82.261658386766513</v>
      </c>
      <c r="BX1289">
        <v>6269.4296298107129</v>
      </c>
      <c r="BY1289">
        <v>1.09406984693708</v>
      </c>
      <c r="BZ1289">
        <v>1.09406984693708</v>
      </c>
      <c r="CA1289">
        <v>1.09406984693708</v>
      </c>
      <c r="CB1289" t="s">
        <v>89</v>
      </c>
      <c r="CC1289" t="s">
        <v>90</v>
      </c>
      <c r="CD1289">
        <v>63.642189474051598</v>
      </c>
      <c r="CE1289">
        <v>63.642189474051598</v>
      </c>
      <c r="CF1289">
        <v>63.642189474051598</v>
      </c>
      <c r="CG1289" t="s">
        <v>89</v>
      </c>
      <c r="CH1289" t="s">
        <v>91</v>
      </c>
      <c r="CI1289">
        <v>0.27351746173427</v>
      </c>
      <c r="CJ1289">
        <v>15.9105473685129</v>
      </c>
      <c r="CK1289">
        <v>1.719095235375517E-2</v>
      </c>
      <c r="CL1289">
        <v>0.81065932051754275</v>
      </c>
      <c r="CM1289">
        <v>28</v>
      </c>
      <c r="CN1289">
        <v>1.131332842920606</v>
      </c>
      <c r="CO1289">
        <v>1.138697274920716</v>
      </c>
      <c r="CP1289">
        <v>35.451451323733536</v>
      </c>
      <c r="CQ1289">
        <v>34.143132353327367</v>
      </c>
      <c r="CR1289">
        <v>63.642189474051598</v>
      </c>
      <c r="CS1289">
        <v>63.642189474051598</v>
      </c>
      <c r="CT1289">
        <v>0</v>
      </c>
      <c r="CU1289">
        <v>0</v>
      </c>
    </row>
    <row r="1290" spans="1:99" x14ac:dyDescent="0.3">
      <c r="A1290" t="s">
        <v>708</v>
      </c>
      <c r="B1290" t="s">
        <v>83</v>
      </c>
      <c r="C1290" t="s">
        <v>3382</v>
      </c>
      <c r="D1290" t="s">
        <v>109</v>
      </c>
      <c r="E1290">
        <v>2.5000000000000001E-2</v>
      </c>
      <c r="F1290">
        <v>0.4375</v>
      </c>
      <c r="G1290">
        <v>1.719095235375518E-2</v>
      </c>
      <c r="H1290">
        <v>70</v>
      </c>
      <c r="I1290">
        <v>112</v>
      </c>
      <c r="J1290">
        <v>3</v>
      </c>
      <c r="K1290">
        <v>36.366965413743749</v>
      </c>
      <c r="L1290">
        <v>36.328221770220473</v>
      </c>
      <c r="M1290">
        <v>47.647220553713588</v>
      </c>
      <c r="N1290">
        <v>47.658971836226478</v>
      </c>
      <c r="O1290">
        <v>47.647220553713588</v>
      </c>
      <c r="P1290">
        <v>47.658971836226478</v>
      </c>
      <c r="Q1290">
        <v>47.647220553713588</v>
      </c>
      <c r="R1290" s="2">
        <v>36.366965413743749</v>
      </c>
      <c r="S1290">
        <v>1.34</v>
      </c>
      <c r="T1290">
        <v>4.41</v>
      </c>
      <c r="U1290">
        <v>4.3</v>
      </c>
      <c r="V1290">
        <v>1.1000000000000001</v>
      </c>
      <c r="W1290">
        <v>0.16700000000000001</v>
      </c>
      <c r="Y1290" t="s">
        <v>84</v>
      </c>
      <c r="AA1290">
        <v>11</v>
      </c>
      <c r="AB1290">
        <v>90</v>
      </c>
      <c r="AC1290" t="s">
        <v>709</v>
      </c>
      <c r="AD1290" t="s">
        <v>87</v>
      </c>
      <c r="AE1290" t="s">
        <v>87</v>
      </c>
      <c r="AF1290" t="s">
        <v>111</v>
      </c>
      <c r="AG1290" t="b">
        <v>1</v>
      </c>
      <c r="AH1290">
        <v>2.5000000000000001E-2</v>
      </c>
      <c r="AI1290">
        <v>3.183585565201752E-2</v>
      </c>
      <c r="AJ1290">
        <v>4</v>
      </c>
      <c r="AL1290">
        <v>8.5357830883318417</v>
      </c>
      <c r="AM1290">
        <v>8.8628628309333859</v>
      </c>
      <c r="AN1290">
        <v>8.6138644725259237</v>
      </c>
      <c r="AO1290">
        <v>8.5357830883318417</v>
      </c>
      <c r="AP1290">
        <v>0.28283321073015161</v>
      </c>
      <c r="AQ1290">
        <v>0.28467431873017912</v>
      </c>
      <c r="AR1290">
        <v>319.29603954745272</v>
      </c>
      <c r="AS1290">
        <v>9524.0951173486592</v>
      </c>
      <c r="AT1290">
        <v>0.28187007933941027</v>
      </c>
      <c r="AU1290">
        <v>8.4077380044176433</v>
      </c>
      <c r="AV1290">
        <v>4.5454483417080764</v>
      </c>
      <c r="AW1290">
        <v>5.4079839513967656</v>
      </c>
      <c r="AX1290">
        <v>10.38959620961846</v>
      </c>
      <c r="AY1290">
        <v>12.361106174621179</v>
      </c>
      <c r="AZ1290">
        <v>0.26984651016060368</v>
      </c>
      <c r="BA1290">
        <v>0.28467431873017912</v>
      </c>
      <c r="BB1290">
        <v>3.5308963529923938</v>
      </c>
      <c r="BC1290">
        <v>3.5308963529923938</v>
      </c>
      <c r="BD1290" t="b">
        <v>1</v>
      </c>
      <c r="BE1290" t="b">
        <v>1</v>
      </c>
      <c r="BH1290">
        <v>319.28132149733568</v>
      </c>
      <c r="BI1290">
        <v>9521.5230099547625</v>
      </c>
      <c r="BJ1290">
        <v>0.28188307282720593</v>
      </c>
      <c r="BK1290">
        <v>0.28188307282720593</v>
      </c>
      <c r="BL1290">
        <v>0.28188307282720593</v>
      </c>
      <c r="BM1290" t="s">
        <v>89</v>
      </c>
      <c r="BN1290">
        <v>8.4062423428155082</v>
      </c>
      <c r="BO1290">
        <v>8.4062423428155082</v>
      </c>
      <c r="BP1290">
        <v>8.4062423428155082</v>
      </c>
      <c r="BQ1290" t="s">
        <v>89</v>
      </c>
      <c r="BR1290">
        <v>8.8390538596328376</v>
      </c>
      <c r="BS1290">
        <v>8.8390538596328376</v>
      </c>
      <c r="BT1290">
        <v>8.8390538596328376</v>
      </c>
      <c r="BU1290" t="s">
        <v>89</v>
      </c>
      <c r="BV1290">
        <v>3.1890638670564103E-2</v>
      </c>
      <c r="BW1290">
        <v>143.9579021768414</v>
      </c>
      <c r="BX1290">
        <v>10971.5018521688</v>
      </c>
      <c r="BY1290">
        <v>0.62518276967833142</v>
      </c>
      <c r="BZ1290">
        <v>0.62518276967833142</v>
      </c>
      <c r="CA1290">
        <v>0.62518276967833142</v>
      </c>
      <c r="CB1290" t="s">
        <v>89</v>
      </c>
      <c r="CC1290" t="s">
        <v>90</v>
      </c>
      <c r="CD1290">
        <v>36.366965413743742</v>
      </c>
      <c r="CE1290">
        <v>36.366965413743742</v>
      </c>
      <c r="CF1290">
        <v>36.366965413743742</v>
      </c>
      <c r="CG1290" t="s">
        <v>89</v>
      </c>
      <c r="CH1290" t="s">
        <v>91</v>
      </c>
      <c r="CI1290">
        <v>0.27351746173427</v>
      </c>
      <c r="CJ1290">
        <v>15.910547368512891</v>
      </c>
      <c r="CK1290">
        <v>1.7190952353755191E-2</v>
      </c>
      <c r="CL1290">
        <v>1.4186538109057001</v>
      </c>
      <c r="CM1290">
        <v>28</v>
      </c>
      <c r="CN1290">
        <v>0.64647591024034645</v>
      </c>
      <c r="CO1290">
        <v>0.65068415709755223</v>
      </c>
      <c r="CP1290">
        <v>20.257972184990599</v>
      </c>
      <c r="CQ1290">
        <v>19.5103613447585</v>
      </c>
      <c r="CR1290">
        <v>36.366965413743749</v>
      </c>
      <c r="CS1290">
        <v>36.366965413743742</v>
      </c>
      <c r="CT1290">
        <v>7.1054273576010019E-15</v>
      </c>
      <c r="CU1290">
        <v>1.9538136538925321E-14</v>
      </c>
    </row>
    <row r="1291" spans="1:99" x14ac:dyDescent="0.3">
      <c r="A1291" t="s">
        <v>710</v>
      </c>
      <c r="B1291" t="s">
        <v>83</v>
      </c>
      <c r="C1291" t="s">
        <v>3382</v>
      </c>
      <c r="D1291" t="s">
        <v>109</v>
      </c>
      <c r="E1291">
        <v>2.5000000000000001E-2</v>
      </c>
      <c r="F1291">
        <v>0.8125</v>
      </c>
      <c r="G1291">
        <v>1.719095235375518E-2</v>
      </c>
      <c r="H1291">
        <v>70</v>
      </c>
      <c r="I1291">
        <v>112</v>
      </c>
      <c r="J1291">
        <v>3</v>
      </c>
      <c r="K1291">
        <v>19.58221214586202</v>
      </c>
      <c r="L1291">
        <v>19.561350183964869</v>
      </c>
      <c r="M1291">
        <v>25.656195682768821</v>
      </c>
      <c r="N1291">
        <v>25.662523296429619</v>
      </c>
      <c r="O1291">
        <v>25.656195682768821</v>
      </c>
      <c r="P1291">
        <v>25.662523296429619</v>
      </c>
      <c r="Q1291">
        <v>25.656195682768821</v>
      </c>
      <c r="R1291" s="2">
        <v>19.58221214586202</v>
      </c>
      <c r="S1291">
        <v>1.34</v>
      </c>
      <c r="T1291">
        <v>4.41</v>
      </c>
      <c r="U1291">
        <v>4.3</v>
      </c>
      <c r="V1291">
        <v>1.1000000000000001</v>
      </c>
      <c r="W1291">
        <v>0.16700000000000001</v>
      </c>
      <c r="Y1291" t="s">
        <v>84</v>
      </c>
      <c r="AA1291">
        <v>11</v>
      </c>
      <c r="AB1291">
        <v>90</v>
      </c>
      <c r="AC1291" t="s">
        <v>711</v>
      </c>
      <c r="AD1291" t="s">
        <v>87</v>
      </c>
      <c r="AE1291" t="s">
        <v>87</v>
      </c>
      <c r="AF1291" t="s">
        <v>111</v>
      </c>
      <c r="AG1291" t="b">
        <v>1</v>
      </c>
      <c r="AH1291">
        <v>2.5000000000000001E-2</v>
      </c>
      <c r="AI1291">
        <v>3.183585565201752E-2</v>
      </c>
      <c r="AJ1291">
        <v>4</v>
      </c>
      <c r="AL1291">
        <v>8.5357830883318417</v>
      </c>
      <c r="AM1291">
        <v>8.8628628309333841</v>
      </c>
      <c r="AN1291">
        <v>8.6138644725259237</v>
      </c>
      <c r="AO1291">
        <v>8.5357830883318417</v>
      </c>
      <c r="AP1291">
        <v>0.28283321073015161</v>
      </c>
      <c r="AQ1291">
        <v>0.28467431873017912</v>
      </c>
      <c r="AR1291">
        <v>319.29603954745272</v>
      </c>
      <c r="AS1291">
        <v>9524.0951173486592</v>
      </c>
      <c r="AT1291">
        <v>0.28187007933941027</v>
      </c>
      <c r="AU1291">
        <v>8.4077380044176433</v>
      </c>
      <c r="AV1291">
        <v>4.5454483417081093</v>
      </c>
      <c r="AW1291">
        <v>5.4079839513967602</v>
      </c>
      <c r="AX1291">
        <v>5.5943979590253656</v>
      </c>
      <c r="AY1291">
        <v>6.655980247872936</v>
      </c>
      <c r="AZ1291">
        <v>0.26984651016060429</v>
      </c>
      <c r="BA1291">
        <v>0.28467431873017912</v>
      </c>
      <c r="BB1291">
        <v>6.557378941271585</v>
      </c>
      <c r="BC1291">
        <v>6.557378941271585</v>
      </c>
      <c r="BD1291" t="b">
        <v>1</v>
      </c>
      <c r="BE1291" t="b">
        <v>1</v>
      </c>
      <c r="BH1291">
        <v>319.28132149733568</v>
      </c>
      <c r="BI1291">
        <v>9521.5230099547625</v>
      </c>
      <c r="BJ1291">
        <v>0.28188307282720593</v>
      </c>
      <c r="BK1291">
        <v>0.28188307282720593</v>
      </c>
      <c r="BL1291">
        <v>0.28188307282720593</v>
      </c>
      <c r="BM1291" t="s">
        <v>89</v>
      </c>
      <c r="BN1291">
        <v>8.4062423428155082</v>
      </c>
      <c r="BO1291">
        <v>8.4062423428155082</v>
      </c>
      <c r="BP1291">
        <v>8.4062423428155082</v>
      </c>
      <c r="BQ1291" t="s">
        <v>89</v>
      </c>
      <c r="BR1291">
        <v>8.8390538596328376</v>
      </c>
      <c r="BS1291">
        <v>8.8390538596328376</v>
      </c>
      <c r="BT1291">
        <v>8.8390538596328376</v>
      </c>
      <c r="BU1291" t="s">
        <v>89</v>
      </c>
      <c r="BV1291">
        <v>3.1890638670564103E-2</v>
      </c>
      <c r="BW1291">
        <v>267.35038975699098</v>
      </c>
      <c r="BX1291">
        <v>20375.646296884632</v>
      </c>
      <c r="BY1291">
        <v>0.33663687598064018</v>
      </c>
      <c r="BZ1291">
        <v>0.33663687598064018</v>
      </c>
      <c r="CA1291">
        <v>0.33663687598064018</v>
      </c>
      <c r="CB1291" t="s">
        <v>89</v>
      </c>
      <c r="CC1291" t="s">
        <v>90</v>
      </c>
      <c r="CD1291">
        <v>19.582212145862051</v>
      </c>
      <c r="CE1291">
        <v>19.582212145862051</v>
      </c>
      <c r="CF1291">
        <v>19.582212145862051</v>
      </c>
      <c r="CG1291" t="s">
        <v>89</v>
      </c>
      <c r="CH1291" t="s">
        <v>91</v>
      </c>
      <c r="CI1291">
        <v>0.27351746173427022</v>
      </c>
      <c r="CJ1291">
        <v>15.91054736851291</v>
      </c>
      <c r="CK1291">
        <v>1.719095235375517E-2</v>
      </c>
      <c r="CL1291">
        <v>2.6346427916820141</v>
      </c>
      <c r="CM1291">
        <v>28</v>
      </c>
      <c r="CN1291">
        <v>0.34810241320634039</v>
      </c>
      <c r="CO1291">
        <v>0.35036839228329741</v>
      </c>
      <c r="CP1291">
        <v>10.908138868841091</v>
      </c>
      <c r="CQ1291">
        <v>10.50557918563919</v>
      </c>
      <c r="CR1291">
        <v>19.58221214586202</v>
      </c>
      <c r="CS1291">
        <v>19.582212145862051</v>
      </c>
      <c r="CT1291">
        <v>3.5527136788005009E-14</v>
      </c>
      <c r="CU1291">
        <v>-1.814255535757348E-13</v>
      </c>
    </row>
    <row r="1292" spans="1:99" x14ac:dyDescent="0.3">
      <c r="A1292" t="s">
        <v>712</v>
      </c>
      <c r="B1292" t="s">
        <v>83</v>
      </c>
      <c r="C1292" t="s">
        <v>3382</v>
      </c>
      <c r="D1292" t="s">
        <v>109</v>
      </c>
      <c r="E1292">
        <v>0.1</v>
      </c>
      <c r="F1292">
        <v>0.25</v>
      </c>
      <c r="G1292">
        <v>3.1521922263826253E-2</v>
      </c>
      <c r="H1292">
        <v>56</v>
      </c>
      <c r="I1292">
        <v>112</v>
      </c>
      <c r="J1292">
        <v>4</v>
      </c>
      <c r="K1292">
        <v>36.135083080058109</v>
      </c>
      <c r="L1292">
        <v>36.131200315706117</v>
      </c>
      <c r="M1292">
        <v>45.742714601267963</v>
      </c>
      <c r="N1292">
        <v>45.75047369443913</v>
      </c>
      <c r="O1292">
        <v>45.742714601267963</v>
      </c>
      <c r="P1292">
        <v>45.75047369443913</v>
      </c>
      <c r="Q1292">
        <v>45.742714601267963</v>
      </c>
      <c r="R1292" s="2">
        <v>36.135083080058109</v>
      </c>
      <c r="S1292">
        <v>1.34</v>
      </c>
      <c r="T1292">
        <v>4.41</v>
      </c>
      <c r="U1292">
        <v>4.3</v>
      </c>
      <c r="V1292">
        <v>1.1000000000000001</v>
      </c>
      <c r="W1292">
        <v>0.16700000000000001</v>
      </c>
      <c r="Y1292" t="s">
        <v>84</v>
      </c>
      <c r="AA1292">
        <v>11</v>
      </c>
      <c r="AB1292">
        <v>90</v>
      </c>
      <c r="AC1292" t="s">
        <v>713</v>
      </c>
      <c r="AD1292" t="s">
        <v>87</v>
      </c>
      <c r="AE1292" t="s">
        <v>87</v>
      </c>
      <c r="AF1292" t="s">
        <v>111</v>
      </c>
      <c r="AG1292" t="b">
        <v>0</v>
      </c>
      <c r="AH1292">
        <v>0.1</v>
      </c>
      <c r="AI1292">
        <v>3.183585565201752E-2</v>
      </c>
      <c r="AJ1292">
        <v>4</v>
      </c>
      <c r="AL1292">
        <v>8.5357830883318417</v>
      </c>
      <c r="AM1292">
        <v>8.9579938775627674</v>
      </c>
      <c r="AN1292">
        <v>8.6138644725259237</v>
      </c>
      <c r="AO1292">
        <v>8.5357830883318417</v>
      </c>
      <c r="AP1292">
        <v>0.28283321073015161</v>
      </c>
      <c r="AQ1292">
        <v>0.28518540001773879</v>
      </c>
      <c r="AR1292">
        <v>319.29603954745272</v>
      </c>
      <c r="AS1292">
        <v>9524.0951173486592</v>
      </c>
      <c r="AT1292">
        <v>0.28187007933941027</v>
      </c>
      <c r="AU1292">
        <v>8.4077380044176433</v>
      </c>
      <c r="AV1292">
        <v>8.9892409144819432</v>
      </c>
      <c r="AW1292">
        <v>9.0026123108703384</v>
      </c>
      <c r="AX1292">
        <v>35.956963657927773</v>
      </c>
      <c r="AY1292">
        <v>36.010449243481347</v>
      </c>
      <c r="AZ1292">
        <v>0.28476181996162381</v>
      </c>
      <c r="BA1292">
        <v>0.28518540001773879</v>
      </c>
      <c r="BB1292">
        <v>3.4753440754293758</v>
      </c>
      <c r="BC1292">
        <v>3.4753440754293758</v>
      </c>
      <c r="BD1292" t="b">
        <v>0</v>
      </c>
      <c r="BE1292" t="b">
        <v>0</v>
      </c>
      <c r="BH1292">
        <v>319.28132149733568</v>
      </c>
      <c r="BI1292">
        <v>9521.5230099547625</v>
      </c>
      <c r="BJ1292">
        <v>0.28188307282720593</v>
      </c>
      <c r="BK1292">
        <v>0.28188307282720593</v>
      </c>
      <c r="BL1292">
        <v>0.28188307282720593</v>
      </c>
      <c r="BM1292" t="s">
        <v>89</v>
      </c>
      <c r="BN1292">
        <v>8.4062423428155082</v>
      </c>
      <c r="BO1292">
        <v>8.4062423428155082</v>
      </c>
      <c r="BP1292">
        <v>8.4062423428155082</v>
      </c>
      <c r="BQ1292" t="s">
        <v>89</v>
      </c>
      <c r="BR1292">
        <v>8.8390538596328376</v>
      </c>
      <c r="BS1292">
        <v>8.8390538596328376</v>
      </c>
      <c r="BT1292">
        <v>8.8390538596328376</v>
      </c>
      <c r="BU1292" t="s">
        <v>89</v>
      </c>
      <c r="BV1292">
        <v>3.1890638670564103E-2</v>
      </c>
      <c r="BW1292">
        <v>79.013401456108994</v>
      </c>
      <c r="BX1292">
        <v>3173.07941156691</v>
      </c>
      <c r="BY1292">
        <v>1.139047279846495</v>
      </c>
      <c r="BZ1292">
        <v>1.139047279846495</v>
      </c>
      <c r="CA1292">
        <v>1.139047279846495</v>
      </c>
      <c r="CB1292" t="s">
        <v>89</v>
      </c>
      <c r="CC1292" t="s">
        <v>90</v>
      </c>
      <c r="CD1292">
        <v>36.135083080058102</v>
      </c>
      <c r="CE1292">
        <v>36.135083080058102</v>
      </c>
      <c r="CF1292">
        <v>36.135083080058102</v>
      </c>
      <c r="CG1292" t="s">
        <v>89</v>
      </c>
      <c r="CH1292" t="s">
        <v>91</v>
      </c>
      <c r="CI1292">
        <v>0.28476181996162359</v>
      </c>
      <c r="CJ1292">
        <v>9.0337707700145256</v>
      </c>
      <c r="CK1292">
        <v>3.1521922263826253E-2</v>
      </c>
      <c r="CL1292">
        <v>1.4909680845005151</v>
      </c>
      <c r="CM1292">
        <v>14</v>
      </c>
      <c r="CN1292">
        <v>1.131332842920606</v>
      </c>
      <c r="CO1292">
        <v>1.1407416000709549</v>
      </c>
      <c r="CP1292">
        <v>35.83197551025107</v>
      </c>
      <c r="CQ1292">
        <v>34.143132353327367</v>
      </c>
      <c r="CR1292">
        <v>36.135083080058109</v>
      </c>
      <c r="CS1292">
        <v>36.135083080058102</v>
      </c>
      <c r="CT1292">
        <v>7.1054273576010019E-15</v>
      </c>
      <c r="CU1292">
        <v>1.966351465654241E-14</v>
      </c>
    </row>
    <row r="1293" spans="1:99" x14ac:dyDescent="0.3">
      <c r="A1293" t="s">
        <v>714</v>
      </c>
      <c r="B1293" t="s">
        <v>83</v>
      </c>
      <c r="C1293" t="s">
        <v>3382</v>
      </c>
      <c r="D1293" t="s">
        <v>109</v>
      </c>
      <c r="E1293">
        <v>0.1</v>
      </c>
      <c r="F1293">
        <v>0.4375</v>
      </c>
      <c r="G1293">
        <v>3.1521922263826253E-2</v>
      </c>
      <c r="H1293">
        <v>56</v>
      </c>
      <c r="I1293">
        <v>112</v>
      </c>
      <c r="J1293">
        <v>4</v>
      </c>
      <c r="K1293">
        <v>20.648618902890341</v>
      </c>
      <c r="L1293">
        <v>20.646400180403489</v>
      </c>
      <c r="M1293">
        <v>26.13869405786744</v>
      </c>
      <c r="N1293">
        <v>26.143127825393812</v>
      </c>
      <c r="O1293">
        <v>26.13869405786744</v>
      </c>
      <c r="P1293">
        <v>26.143127825393812</v>
      </c>
      <c r="Q1293">
        <v>26.13869405786744</v>
      </c>
      <c r="R1293" s="2">
        <v>20.648618902890341</v>
      </c>
      <c r="S1293">
        <v>1.34</v>
      </c>
      <c r="T1293">
        <v>4.41</v>
      </c>
      <c r="U1293">
        <v>4.3</v>
      </c>
      <c r="V1293">
        <v>1.1000000000000001</v>
      </c>
      <c r="W1293">
        <v>0.16700000000000001</v>
      </c>
      <c r="Y1293" t="s">
        <v>84</v>
      </c>
      <c r="AA1293">
        <v>11</v>
      </c>
      <c r="AB1293">
        <v>90</v>
      </c>
      <c r="AC1293" t="s">
        <v>715</v>
      </c>
      <c r="AD1293" t="s">
        <v>87</v>
      </c>
      <c r="AE1293" t="s">
        <v>87</v>
      </c>
      <c r="AF1293" t="s">
        <v>111</v>
      </c>
      <c r="AG1293" t="b">
        <v>0</v>
      </c>
      <c r="AH1293">
        <v>0.1</v>
      </c>
      <c r="AI1293">
        <v>3.183585565201752E-2</v>
      </c>
      <c r="AJ1293">
        <v>4</v>
      </c>
      <c r="AL1293">
        <v>8.5357830883318417</v>
      </c>
      <c r="AM1293">
        <v>8.9579938775627674</v>
      </c>
      <c r="AN1293">
        <v>8.6138644725259237</v>
      </c>
      <c r="AO1293">
        <v>8.5357830883318417</v>
      </c>
      <c r="AP1293">
        <v>0.28283321073015161</v>
      </c>
      <c r="AQ1293">
        <v>0.28518540001773879</v>
      </c>
      <c r="AR1293">
        <v>319.29603954745272</v>
      </c>
      <c r="AS1293">
        <v>9524.0951173486592</v>
      </c>
      <c r="AT1293">
        <v>0.28187007933941027</v>
      </c>
      <c r="AU1293">
        <v>8.4077380044176433</v>
      </c>
      <c r="AV1293">
        <v>8.9892409144819361</v>
      </c>
      <c r="AW1293">
        <v>9.0026123108703402</v>
      </c>
      <c r="AX1293">
        <v>20.546836375958708</v>
      </c>
      <c r="AY1293">
        <v>20.57739956770363</v>
      </c>
      <c r="AZ1293">
        <v>0.28476181996162347</v>
      </c>
      <c r="BA1293">
        <v>0.28518540001773879</v>
      </c>
      <c r="BB1293">
        <v>6.0818521320014041</v>
      </c>
      <c r="BC1293">
        <v>6.0818521320014041</v>
      </c>
      <c r="BD1293" t="b">
        <v>0</v>
      </c>
      <c r="BE1293" t="b">
        <v>0</v>
      </c>
      <c r="BH1293">
        <v>319.28132149733568</v>
      </c>
      <c r="BI1293">
        <v>9521.5230099547625</v>
      </c>
      <c r="BJ1293">
        <v>0.28188307282720593</v>
      </c>
      <c r="BK1293">
        <v>0.28188307282720593</v>
      </c>
      <c r="BL1293">
        <v>0.28188307282720593</v>
      </c>
      <c r="BM1293" t="s">
        <v>89</v>
      </c>
      <c r="BN1293">
        <v>8.4062423428155082</v>
      </c>
      <c r="BO1293">
        <v>8.4062423428155082</v>
      </c>
      <c r="BP1293">
        <v>8.4062423428155082</v>
      </c>
      <c r="BQ1293" t="s">
        <v>89</v>
      </c>
      <c r="BR1293">
        <v>8.8390538596328376</v>
      </c>
      <c r="BS1293">
        <v>8.8390538596328376</v>
      </c>
      <c r="BT1293">
        <v>8.8390538596328376</v>
      </c>
      <c r="BU1293" t="s">
        <v>89</v>
      </c>
      <c r="BV1293">
        <v>3.1890638670564103E-2</v>
      </c>
      <c r="BW1293">
        <v>138.27345254819079</v>
      </c>
      <c r="BX1293">
        <v>5552.8889702420965</v>
      </c>
      <c r="BY1293">
        <v>0.65088415991228254</v>
      </c>
      <c r="BZ1293">
        <v>0.65088415991228254</v>
      </c>
      <c r="CA1293">
        <v>0.65088415991228254</v>
      </c>
      <c r="CB1293" t="s">
        <v>89</v>
      </c>
      <c r="CC1293" t="s">
        <v>90</v>
      </c>
      <c r="CD1293">
        <v>20.648618902890352</v>
      </c>
      <c r="CE1293">
        <v>20.648618902890352</v>
      </c>
      <c r="CF1293">
        <v>20.648618902890352</v>
      </c>
      <c r="CG1293" t="s">
        <v>89</v>
      </c>
      <c r="CH1293" t="s">
        <v>91</v>
      </c>
      <c r="CI1293">
        <v>0.28476181996162359</v>
      </c>
      <c r="CJ1293">
        <v>9.0337707700145291</v>
      </c>
      <c r="CK1293">
        <v>3.1521922263826233E-2</v>
      </c>
      <c r="CL1293">
        <v>2.6091941478759</v>
      </c>
      <c r="CM1293">
        <v>14</v>
      </c>
      <c r="CN1293">
        <v>0.64647591024034645</v>
      </c>
      <c r="CO1293">
        <v>0.65185234289768879</v>
      </c>
      <c r="CP1293">
        <v>20.47541457728633</v>
      </c>
      <c r="CQ1293">
        <v>19.5103613447585</v>
      </c>
      <c r="CR1293">
        <v>20.648618902890341</v>
      </c>
      <c r="CS1293">
        <v>20.648618902890352</v>
      </c>
      <c r="CT1293">
        <v>1.06581410364015E-14</v>
      </c>
      <c r="CU1293">
        <v>-5.1616725973423807E-14</v>
      </c>
    </row>
    <row r="1294" spans="1:99" x14ac:dyDescent="0.3">
      <c r="A1294" t="s">
        <v>716</v>
      </c>
      <c r="B1294" t="s">
        <v>83</v>
      </c>
      <c r="C1294" t="s">
        <v>3382</v>
      </c>
      <c r="D1294" t="s">
        <v>109</v>
      </c>
      <c r="E1294">
        <v>0.1</v>
      </c>
      <c r="F1294">
        <v>0.8125</v>
      </c>
      <c r="G1294">
        <v>3.1521922263826239E-2</v>
      </c>
      <c r="H1294">
        <v>56</v>
      </c>
      <c r="I1294">
        <v>112</v>
      </c>
      <c r="J1294">
        <v>4</v>
      </c>
      <c r="K1294">
        <v>11.11848710155634</v>
      </c>
      <c r="L1294">
        <v>11.11729240483265</v>
      </c>
      <c r="M1294">
        <v>14.07468141577476</v>
      </c>
      <c r="N1294">
        <v>14.0770688290582</v>
      </c>
      <c r="O1294">
        <v>14.07468141577476</v>
      </c>
      <c r="P1294">
        <v>14.0770688290582</v>
      </c>
      <c r="Q1294">
        <v>14.07468141577476</v>
      </c>
      <c r="R1294" s="2">
        <v>11.11848710155634</v>
      </c>
      <c r="S1294">
        <v>1.34</v>
      </c>
      <c r="T1294">
        <v>4.41</v>
      </c>
      <c r="U1294">
        <v>4.3</v>
      </c>
      <c r="V1294">
        <v>1.1000000000000001</v>
      </c>
      <c r="W1294">
        <v>0.16700000000000001</v>
      </c>
      <c r="Y1294" t="s">
        <v>84</v>
      </c>
      <c r="AA1294">
        <v>11</v>
      </c>
      <c r="AB1294">
        <v>90</v>
      </c>
      <c r="AC1294" t="s">
        <v>717</v>
      </c>
      <c r="AD1294" t="s">
        <v>87</v>
      </c>
      <c r="AE1294" t="s">
        <v>87</v>
      </c>
      <c r="AF1294" t="s">
        <v>111</v>
      </c>
      <c r="AG1294" t="b">
        <v>0</v>
      </c>
      <c r="AH1294">
        <v>0.1</v>
      </c>
      <c r="AI1294">
        <v>3.183585565201752E-2</v>
      </c>
      <c r="AJ1294">
        <v>4</v>
      </c>
      <c r="AL1294">
        <v>8.5357830883318417</v>
      </c>
      <c r="AM1294">
        <v>8.9579938775627674</v>
      </c>
      <c r="AN1294">
        <v>8.6138644725259237</v>
      </c>
      <c r="AO1294">
        <v>8.5357830883318417</v>
      </c>
      <c r="AP1294">
        <v>0.28283321073015161</v>
      </c>
      <c r="AQ1294">
        <v>0.28518540001773879</v>
      </c>
      <c r="AR1294">
        <v>319.29603954745272</v>
      </c>
      <c r="AS1294">
        <v>9524.0951173486592</v>
      </c>
      <c r="AT1294">
        <v>0.28187007933941027</v>
      </c>
      <c r="AU1294">
        <v>8.4077380044176433</v>
      </c>
      <c r="AV1294">
        <v>8.9892409144819361</v>
      </c>
      <c r="AW1294">
        <v>9.0026123108703384</v>
      </c>
      <c r="AX1294">
        <v>11.063681125516229</v>
      </c>
      <c r="AY1294">
        <v>11.08013822876349</v>
      </c>
      <c r="AZ1294">
        <v>0.28476181996162359</v>
      </c>
      <c r="BA1294">
        <v>0.28518540001773879</v>
      </c>
      <c r="BB1294">
        <v>11.29486824514548</v>
      </c>
      <c r="BC1294">
        <v>11.29486824514548</v>
      </c>
      <c r="BD1294" t="b">
        <v>0</v>
      </c>
      <c r="BE1294" t="b">
        <v>0</v>
      </c>
      <c r="BH1294">
        <v>319.28132149733568</v>
      </c>
      <c r="BI1294">
        <v>9521.5230099547625</v>
      </c>
      <c r="BJ1294">
        <v>0.28188307282720593</v>
      </c>
      <c r="BK1294">
        <v>0.28188307282720593</v>
      </c>
      <c r="BL1294">
        <v>0.28188307282720593</v>
      </c>
      <c r="BM1294" t="s">
        <v>89</v>
      </c>
      <c r="BN1294">
        <v>8.4062423428155082</v>
      </c>
      <c r="BO1294">
        <v>8.4062423428155082</v>
      </c>
      <c r="BP1294">
        <v>8.4062423428155082</v>
      </c>
      <c r="BQ1294" t="s">
        <v>89</v>
      </c>
      <c r="BR1294">
        <v>8.8390538596328376</v>
      </c>
      <c r="BS1294">
        <v>8.8390538596328376</v>
      </c>
      <c r="BT1294">
        <v>8.8390538596328376</v>
      </c>
      <c r="BU1294" t="s">
        <v>89</v>
      </c>
      <c r="BV1294">
        <v>3.1890638670564103E-2</v>
      </c>
      <c r="BW1294">
        <v>256.79355473235421</v>
      </c>
      <c r="BX1294">
        <v>10312.50808759246</v>
      </c>
      <c r="BY1294">
        <v>0.35047608610661368</v>
      </c>
      <c r="BZ1294">
        <v>0.35047608610661368</v>
      </c>
      <c r="CA1294">
        <v>0.35047608610661368</v>
      </c>
      <c r="CB1294" t="s">
        <v>89</v>
      </c>
      <c r="CC1294" t="s">
        <v>90</v>
      </c>
      <c r="CD1294">
        <v>11.11848710155634</v>
      </c>
      <c r="CE1294">
        <v>11.11848710155634</v>
      </c>
      <c r="CF1294">
        <v>11.11848710155634</v>
      </c>
      <c r="CG1294" t="s">
        <v>89</v>
      </c>
      <c r="CH1294" t="s">
        <v>91</v>
      </c>
      <c r="CI1294">
        <v>0.28476181996162359</v>
      </c>
      <c r="CJ1294">
        <v>9.0337707700145273</v>
      </c>
      <c r="CK1294">
        <v>3.1521922263826239E-2</v>
      </c>
      <c r="CL1294">
        <v>4.8456462746266729</v>
      </c>
      <c r="CM1294">
        <v>14</v>
      </c>
      <c r="CN1294">
        <v>0.34810241320634039</v>
      </c>
      <c r="CO1294">
        <v>0.3509974154064478</v>
      </c>
      <c r="CP1294">
        <v>11.025223233923411</v>
      </c>
      <c r="CQ1294">
        <v>10.50557918563919</v>
      </c>
      <c r="CR1294">
        <v>11.11848710155634</v>
      </c>
      <c r="CS1294">
        <v>11.11848710155634</v>
      </c>
      <c r="CT1294">
        <v>1.7763568394002501E-15</v>
      </c>
      <c r="CU1294">
        <v>-1.597660565844071E-14</v>
      </c>
    </row>
    <row r="1295" spans="1:99" x14ac:dyDescent="0.3">
      <c r="A1295" t="s">
        <v>718</v>
      </c>
      <c r="B1295" t="s">
        <v>83</v>
      </c>
      <c r="C1295" t="s">
        <v>3382</v>
      </c>
      <c r="D1295" t="s">
        <v>109</v>
      </c>
      <c r="E1295">
        <v>0.17499999999999999</v>
      </c>
      <c r="F1295">
        <v>0.25</v>
      </c>
      <c r="G1295">
        <v>3.1713161616231819E-2</v>
      </c>
      <c r="H1295">
        <v>28</v>
      </c>
      <c r="I1295">
        <v>112</v>
      </c>
      <c r="J1295">
        <v>6</v>
      </c>
      <c r="K1295">
        <v>35.918762394041067</v>
      </c>
      <c r="L1295">
        <v>35.915093406905122</v>
      </c>
      <c r="M1295">
        <v>40.857893827274523</v>
      </c>
      <c r="N1295">
        <v>40.866246307825463</v>
      </c>
      <c r="O1295">
        <v>40.857893827274523</v>
      </c>
      <c r="P1295">
        <v>40.866246307825463</v>
      </c>
      <c r="Q1295">
        <v>40.857893827274523</v>
      </c>
      <c r="R1295" s="2">
        <v>35.918762394041067</v>
      </c>
      <c r="S1295">
        <v>1.34</v>
      </c>
      <c r="T1295">
        <v>4.41</v>
      </c>
      <c r="U1295">
        <v>4.3</v>
      </c>
      <c r="V1295">
        <v>1.1000000000000001</v>
      </c>
      <c r="W1295">
        <v>0.16700000000000001</v>
      </c>
      <c r="Y1295" t="s">
        <v>84</v>
      </c>
      <c r="AA1295">
        <v>11</v>
      </c>
      <c r="AB1295">
        <v>90</v>
      </c>
      <c r="AC1295" t="s">
        <v>719</v>
      </c>
      <c r="AD1295" t="s">
        <v>87</v>
      </c>
      <c r="AE1295" t="s">
        <v>87</v>
      </c>
      <c r="AF1295" t="s">
        <v>111</v>
      </c>
      <c r="AG1295" t="b">
        <v>0</v>
      </c>
      <c r="AH1295">
        <v>0.17499999999999999</v>
      </c>
      <c r="AI1295">
        <v>3.183585565201752E-2</v>
      </c>
      <c r="AJ1295">
        <v>4</v>
      </c>
      <c r="AL1295">
        <v>8.5357830883318417</v>
      </c>
      <c r="AM1295">
        <v>8.9579938775627674</v>
      </c>
      <c r="AN1295">
        <v>8.6138644725259237</v>
      </c>
      <c r="AO1295">
        <v>8.5357830883318417</v>
      </c>
      <c r="AP1295">
        <v>0.28283321073015161</v>
      </c>
      <c r="AQ1295">
        <v>0.28518540001773879</v>
      </c>
      <c r="AR1295">
        <v>319.29603954745272</v>
      </c>
      <c r="AS1295">
        <v>9524.0951173486592</v>
      </c>
      <c r="AT1295">
        <v>0.28187007933941027</v>
      </c>
      <c r="AU1295">
        <v>8.4077380044176433</v>
      </c>
      <c r="AV1295">
        <v>8.9463936042346131</v>
      </c>
      <c r="AW1295">
        <v>8.9581926164152712</v>
      </c>
      <c r="AX1295">
        <v>35.785574416938452</v>
      </c>
      <c r="AY1295">
        <v>35.832770465661078</v>
      </c>
      <c r="AZ1295">
        <v>0.28480977670256369</v>
      </c>
      <c r="BA1295">
        <v>0.28518540001773879</v>
      </c>
      <c r="BB1295">
        <v>2.9469611234214592</v>
      </c>
      <c r="BC1295">
        <v>2.9469611234214592</v>
      </c>
      <c r="BD1295" t="b">
        <v>0</v>
      </c>
      <c r="BE1295" t="b">
        <v>0</v>
      </c>
      <c r="BH1295">
        <v>319.28132149733568</v>
      </c>
      <c r="BI1295">
        <v>9521.5230099547625</v>
      </c>
      <c r="BJ1295">
        <v>0.28188307282720593</v>
      </c>
      <c r="BK1295">
        <v>0.28188307282720593</v>
      </c>
      <c r="BL1295">
        <v>0.28188307282720593</v>
      </c>
      <c r="BM1295" t="s">
        <v>89</v>
      </c>
      <c r="BN1295">
        <v>8.4062423428155082</v>
      </c>
      <c r="BO1295">
        <v>8.4062423428155082</v>
      </c>
      <c r="BP1295">
        <v>8.4062423428155082</v>
      </c>
      <c r="BQ1295" t="s">
        <v>89</v>
      </c>
      <c r="BR1295">
        <v>8.8390538596328376</v>
      </c>
      <c r="BS1295">
        <v>8.8390538596328376</v>
      </c>
      <c r="BT1295">
        <v>8.8390538596328376</v>
      </c>
      <c r="BU1295" t="s">
        <v>89</v>
      </c>
      <c r="BV1295">
        <v>3.1890638670564103E-2</v>
      </c>
      <c r="BW1295">
        <v>79.009916770170861</v>
      </c>
      <c r="BX1295">
        <v>2833.9793063581701</v>
      </c>
      <c r="BY1295">
        <v>1.139097516857255</v>
      </c>
      <c r="BZ1295">
        <v>1.139097516857255</v>
      </c>
      <c r="CA1295">
        <v>1.139097516857255</v>
      </c>
      <c r="CB1295" t="s">
        <v>89</v>
      </c>
      <c r="CC1295" t="s">
        <v>90</v>
      </c>
      <c r="CD1295">
        <v>35.918762394041089</v>
      </c>
      <c r="CE1295">
        <v>35.918762394041089</v>
      </c>
      <c r="CF1295">
        <v>35.918762394041089</v>
      </c>
      <c r="CG1295" t="s">
        <v>89</v>
      </c>
      <c r="CH1295" t="s">
        <v>91</v>
      </c>
      <c r="CI1295">
        <v>0.2847743792143137</v>
      </c>
      <c r="CJ1295">
        <v>8.9796905985102722</v>
      </c>
      <c r="CK1295">
        <v>3.1713161616231819E-2</v>
      </c>
      <c r="CL1295">
        <v>1.7565883663338371</v>
      </c>
      <c r="CM1295">
        <v>10</v>
      </c>
      <c r="CN1295">
        <v>1.131332842920606</v>
      </c>
      <c r="CO1295">
        <v>1.1407416000709549</v>
      </c>
      <c r="CP1295">
        <v>35.83197551025107</v>
      </c>
      <c r="CQ1295">
        <v>34.143132353327367</v>
      </c>
      <c r="CR1295">
        <v>35.918762394041067</v>
      </c>
      <c r="CS1295">
        <v>35.918762394041089</v>
      </c>
      <c r="CT1295">
        <v>1.4210854715202001E-14</v>
      </c>
      <c r="CU1295">
        <v>-3.9563876280880937E-14</v>
      </c>
    </row>
    <row r="1296" spans="1:99" x14ac:dyDescent="0.3">
      <c r="A1296" t="s">
        <v>720</v>
      </c>
      <c r="B1296" t="s">
        <v>83</v>
      </c>
      <c r="C1296" t="s">
        <v>3382</v>
      </c>
      <c r="D1296" t="s">
        <v>109</v>
      </c>
      <c r="E1296">
        <v>0.17499999999999999</v>
      </c>
      <c r="F1296">
        <v>0.4375</v>
      </c>
      <c r="G1296">
        <v>3.1713161616231819E-2</v>
      </c>
      <c r="H1296">
        <v>28</v>
      </c>
      <c r="I1296">
        <v>112</v>
      </c>
      <c r="J1296">
        <v>6</v>
      </c>
      <c r="K1296">
        <v>20.525007082309191</v>
      </c>
      <c r="L1296">
        <v>20.522910518231502</v>
      </c>
      <c r="M1296">
        <v>23.34736790129972</v>
      </c>
      <c r="N1296">
        <v>23.352140747328821</v>
      </c>
      <c r="O1296">
        <v>23.34736790129972</v>
      </c>
      <c r="P1296">
        <v>23.352140747328821</v>
      </c>
      <c r="Q1296">
        <v>23.34736790129972</v>
      </c>
      <c r="R1296" s="2">
        <v>20.525007082309191</v>
      </c>
      <c r="S1296">
        <v>1.34</v>
      </c>
      <c r="T1296">
        <v>4.41</v>
      </c>
      <c r="U1296">
        <v>4.3</v>
      </c>
      <c r="V1296">
        <v>1.1000000000000001</v>
      </c>
      <c r="W1296">
        <v>0.16700000000000001</v>
      </c>
      <c r="Y1296" t="s">
        <v>84</v>
      </c>
      <c r="AA1296">
        <v>11</v>
      </c>
      <c r="AB1296">
        <v>90</v>
      </c>
      <c r="AC1296" t="s">
        <v>721</v>
      </c>
      <c r="AD1296" t="s">
        <v>87</v>
      </c>
      <c r="AE1296" t="s">
        <v>87</v>
      </c>
      <c r="AF1296" t="s">
        <v>111</v>
      </c>
      <c r="AG1296" t="b">
        <v>0</v>
      </c>
      <c r="AH1296">
        <v>0.17499999999999999</v>
      </c>
      <c r="AI1296">
        <v>3.183585565201752E-2</v>
      </c>
      <c r="AJ1296">
        <v>4</v>
      </c>
      <c r="AL1296">
        <v>8.5357830883318417</v>
      </c>
      <c r="AM1296">
        <v>8.9579938775627674</v>
      </c>
      <c r="AN1296">
        <v>8.6138644725259237</v>
      </c>
      <c r="AO1296">
        <v>8.5357830883318417</v>
      </c>
      <c r="AP1296">
        <v>0.28283321073015161</v>
      </c>
      <c r="AQ1296">
        <v>0.28518540001773879</v>
      </c>
      <c r="AR1296">
        <v>319.29603954745272</v>
      </c>
      <c r="AS1296">
        <v>9524.0951173486592</v>
      </c>
      <c r="AT1296">
        <v>0.28187007933941027</v>
      </c>
      <c r="AU1296">
        <v>8.4077380044176433</v>
      </c>
      <c r="AV1296">
        <v>8.9463936042346131</v>
      </c>
      <c r="AW1296">
        <v>8.9581926164152712</v>
      </c>
      <c r="AX1296">
        <v>20.448899666821969</v>
      </c>
      <c r="AY1296">
        <v>20.475868837520618</v>
      </c>
      <c r="AZ1296">
        <v>0.28480977670256369</v>
      </c>
      <c r="BA1296">
        <v>0.28518540001773879</v>
      </c>
      <c r="BB1296">
        <v>5.1571819659875544</v>
      </c>
      <c r="BC1296">
        <v>5.1571819659875544</v>
      </c>
      <c r="BD1296" t="b">
        <v>0</v>
      </c>
      <c r="BE1296" t="b">
        <v>0</v>
      </c>
      <c r="BH1296">
        <v>319.28132149733568</v>
      </c>
      <c r="BI1296">
        <v>9521.5230099547625</v>
      </c>
      <c r="BJ1296">
        <v>0.28188307282720593</v>
      </c>
      <c r="BK1296">
        <v>0.28188307282720593</v>
      </c>
      <c r="BL1296">
        <v>0.28188307282720593</v>
      </c>
      <c r="BM1296" t="s">
        <v>89</v>
      </c>
      <c r="BN1296">
        <v>8.4062423428155082</v>
      </c>
      <c r="BO1296">
        <v>8.4062423428155082</v>
      </c>
      <c r="BP1296">
        <v>8.4062423428155082</v>
      </c>
      <c r="BQ1296" t="s">
        <v>89</v>
      </c>
      <c r="BR1296">
        <v>8.8390538596328376</v>
      </c>
      <c r="BS1296">
        <v>8.8390538596328376</v>
      </c>
      <c r="BT1296">
        <v>8.8390538596328376</v>
      </c>
      <c r="BU1296" t="s">
        <v>89</v>
      </c>
      <c r="BV1296">
        <v>3.1890638670564103E-2</v>
      </c>
      <c r="BW1296">
        <v>138.26735434779911</v>
      </c>
      <c r="BX1296">
        <v>4959.4637861268029</v>
      </c>
      <c r="BY1296">
        <v>0.65091286677557392</v>
      </c>
      <c r="BZ1296">
        <v>0.65091286677557392</v>
      </c>
      <c r="CA1296">
        <v>0.65091286677557392</v>
      </c>
      <c r="CB1296" t="s">
        <v>89</v>
      </c>
      <c r="CC1296" t="s">
        <v>90</v>
      </c>
      <c r="CD1296">
        <v>20.525007082309191</v>
      </c>
      <c r="CE1296">
        <v>20.525007082309191</v>
      </c>
      <c r="CF1296">
        <v>20.525007082309191</v>
      </c>
      <c r="CG1296" t="s">
        <v>89</v>
      </c>
      <c r="CH1296" t="s">
        <v>91</v>
      </c>
      <c r="CI1296">
        <v>0.28477437921431359</v>
      </c>
      <c r="CJ1296">
        <v>8.9796905985102704</v>
      </c>
      <c r="CK1296">
        <v>3.1713161616231819E-2</v>
      </c>
      <c r="CL1296">
        <v>3.0740296410842149</v>
      </c>
      <c r="CM1296">
        <v>10</v>
      </c>
      <c r="CN1296">
        <v>0.64647591024034645</v>
      </c>
      <c r="CO1296">
        <v>0.65185234289768879</v>
      </c>
      <c r="CP1296">
        <v>20.47541457728633</v>
      </c>
      <c r="CQ1296">
        <v>19.5103613447585</v>
      </c>
      <c r="CR1296">
        <v>20.525007082309191</v>
      </c>
      <c r="CS1296">
        <v>20.525007082309191</v>
      </c>
      <c r="CT1296">
        <v>0</v>
      </c>
      <c r="CU1296">
        <v>0</v>
      </c>
    </row>
    <row r="1297" spans="1:99" x14ac:dyDescent="0.3">
      <c r="A1297" t="s">
        <v>722</v>
      </c>
      <c r="B1297" t="s">
        <v>83</v>
      </c>
      <c r="C1297" t="s">
        <v>3382</v>
      </c>
      <c r="D1297" t="s">
        <v>109</v>
      </c>
      <c r="E1297">
        <v>0.17499999999999999</v>
      </c>
      <c r="F1297">
        <v>0.8125</v>
      </c>
      <c r="G1297">
        <v>3.1713161616231819E-2</v>
      </c>
      <c r="H1297">
        <v>28</v>
      </c>
      <c r="I1297">
        <v>112</v>
      </c>
      <c r="J1297">
        <v>6</v>
      </c>
      <c r="K1297">
        <v>11.05192689047418</v>
      </c>
      <c r="L1297">
        <v>11.05079797135542</v>
      </c>
      <c r="M1297">
        <v>12.57165963916138</v>
      </c>
      <c r="N1297">
        <v>12.57422963317706</v>
      </c>
      <c r="O1297">
        <v>12.57165963916138</v>
      </c>
      <c r="P1297">
        <v>12.57422963317706</v>
      </c>
      <c r="Q1297">
        <v>12.57165963916138</v>
      </c>
      <c r="R1297" s="2">
        <v>11.05192689047418</v>
      </c>
      <c r="S1297">
        <v>1.34</v>
      </c>
      <c r="T1297">
        <v>4.41</v>
      </c>
      <c r="U1297">
        <v>4.3</v>
      </c>
      <c r="V1297">
        <v>1.1000000000000001</v>
      </c>
      <c r="W1297">
        <v>0.16700000000000001</v>
      </c>
      <c r="Y1297" t="s">
        <v>84</v>
      </c>
      <c r="AA1297">
        <v>11</v>
      </c>
      <c r="AB1297">
        <v>90</v>
      </c>
      <c r="AC1297" t="s">
        <v>723</v>
      </c>
      <c r="AD1297" t="s">
        <v>87</v>
      </c>
      <c r="AE1297" t="s">
        <v>87</v>
      </c>
      <c r="AF1297" t="s">
        <v>111</v>
      </c>
      <c r="AG1297" t="b">
        <v>0</v>
      </c>
      <c r="AH1297">
        <v>0.17499999999999999</v>
      </c>
      <c r="AI1297">
        <v>3.183585565201752E-2</v>
      </c>
      <c r="AJ1297">
        <v>4</v>
      </c>
      <c r="AL1297">
        <v>8.5357830883318417</v>
      </c>
      <c r="AM1297">
        <v>8.9579938775627674</v>
      </c>
      <c r="AN1297">
        <v>8.6138644725259237</v>
      </c>
      <c r="AO1297">
        <v>8.5357830883318417</v>
      </c>
      <c r="AP1297">
        <v>0.28283321073015161</v>
      </c>
      <c r="AQ1297">
        <v>0.28518540001773879</v>
      </c>
      <c r="AR1297">
        <v>319.29603954745272</v>
      </c>
      <c r="AS1297">
        <v>9524.0951173486592</v>
      </c>
      <c r="AT1297">
        <v>0.28187007933941027</v>
      </c>
      <c r="AU1297">
        <v>8.4077380044176433</v>
      </c>
      <c r="AV1297">
        <v>8.9463936042346059</v>
      </c>
      <c r="AW1297">
        <v>8.9581926164152712</v>
      </c>
      <c r="AX1297">
        <v>11.01094597444259</v>
      </c>
      <c r="AY1297">
        <v>11.02546783558803</v>
      </c>
      <c r="AZ1297">
        <v>0.28480977670256352</v>
      </c>
      <c r="BA1297">
        <v>0.28518540001773879</v>
      </c>
      <c r="BB1297">
        <v>9.577623651119735</v>
      </c>
      <c r="BC1297">
        <v>9.577623651119735</v>
      </c>
      <c r="BD1297" t="b">
        <v>0</v>
      </c>
      <c r="BE1297" t="b">
        <v>0</v>
      </c>
      <c r="BH1297">
        <v>319.28132149733568</v>
      </c>
      <c r="BI1297">
        <v>9521.5230099547625</v>
      </c>
      <c r="BJ1297">
        <v>0.28188307282720593</v>
      </c>
      <c r="BK1297">
        <v>0.28188307282720593</v>
      </c>
      <c r="BL1297">
        <v>0.28188307282720593</v>
      </c>
      <c r="BM1297" t="s">
        <v>89</v>
      </c>
      <c r="BN1297">
        <v>8.4062423428155082</v>
      </c>
      <c r="BO1297">
        <v>8.4062423428155082</v>
      </c>
      <c r="BP1297">
        <v>8.4062423428155082</v>
      </c>
      <c r="BQ1297" t="s">
        <v>89</v>
      </c>
      <c r="BR1297">
        <v>8.8390538596328376</v>
      </c>
      <c r="BS1297">
        <v>8.8390538596328376</v>
      </c>
      <c r="BT1297">
        <v>8.8390538596328376</v>
      </c>
      <c r="BU1297" t="s">
        <v>89</v>
      </c>
      <c r="BV1297">
        <v>3.1890638670564103E-2</v>
      </c>
      <c r="BW1297">
        <v>256.78222950305548</v>
      </c>
      <c r="BX1297">
        <v>9210.4327456640603</v>
      </c>
      <c r="BY1297">
        <v>0.35049154364838592</v>
      </c>
      <c r="BZ1297">
        <v>0.35049154364838592</v>
      </c>
      <c r="CA1297">
        <v>0.35049154364838592</v>
      </c>
      <c r="CB1297" t="s">
        <v>89</v>
      </c>
      <c r="CC1297" t="s">
        <v>90</v>
      </c>
      <c r="CD1297">
        <v>11.051926890474171</v>
      </c>
      <c r="CE1297">
        <v>11.051926890474171</v>
      </c>
      <c r="CF1297">
        <v>11.051926890474171</v>
      </c>
      <c r="CG1297" t="s">
        <v>89</v>
      </c>
      <c r="CH1297" t="s">
        <v>91</v>
      </c>
      <c r="CI1297">
        <v>0.28477437921431348</v>
      </c>
      <c r="CJ1297">
        <v>8.9796905985102669</v>
      </c>
      <c r="CK1297">
        <v>3.1713161616231819E-2</v>
      </c>
      <c r="CL1297">
        <v>5.7089121905849733</v>
      </c>
      <c r="CM1297">
        <v>10</v>
      </c>
      <c r="CN1297">
        <v>0.34810241320634039</v>
      </c>
      <c r="CO1297">
        <v>0.3509974154064478</v>
      </c>
      <c r="CP1297">
        <v>11.025223233923411</v>
      </c>
      <c r="CQ1297">
        <v>10.50557918563919</v>
      </c>
      <c r="CR1297">
        <v>11.05192689047418</v>
      </c>
      <c r="CS1297">
        <v>11.051926890474171</v>
      </c>
      <c r="CT1297">
        <v>5.3290705182007514E-15</v>
      </c>
      <c r="CU1297">
        <v>4.8218474217323687E-14</v>
      </c>
    </row>
    <row r="1298" spans="1:99" x14ac:dyDescent="0.3">
      <c r="A1298" t="s">
        <v>778</v>
      </c>
      <c r="B1298" t="s">
        <v>83</v>
      </c>
      <c r="C1298" t="s">
        <v>3382</v>
      </c>
      <c r="D1298" t="s">
        <v>129</v>
      </c>
      <c r="E1298">
        <v>2.5000000000000001E-2</v>
      </c>
      <c r="F1298">
        <v>0.25</v>
      </c>
      <c r="G1298">
        <v>1.7871720039873681E-2</v>
      </c>
      <c r="H1298">
        <v>70</v>
      </c>
      <c r="I1298">
        <v>112</v>
      </c>
      <c r="J1298">
        <v>3</v>
      </c>
      <c r="K1298">
        <v>49.212700981775257</v>
      </c>
      <c r="L1298">
        <v>49.16307574159584</v>
      </c>
      <c r="M1298">
        <v>65.407871429929031</v>
      </c>
      <c r="N1298">
        <v>65.424832132170366</v>
      </c>
      <c r="O1298">
        <v>65.407871429929031</v>
      </c>
      <c r="P1298">
        <v>65.424832132170366</v>
      </c>
      <c r="Q1298">
        <v>65.407871429929031</v>
      </c>
      <c r="R1298" s="2">
        <v>49.212700981775257</v>
      </c>
      <c r="S1298">
        <v>1.34</v>
      </c>
      <c r="T1298">
        <v>4.41</v>
      </c>
      <c r="U1298">
        <v>4.3</v>
      </c>
      <c r="V1298">
        <v>1.1000000000000001</v>
      </c>
      <c r="W1298">
        <v>0.16700000000000001</v>
      </c>
      <c r="Y1298" t="s">
        <v>84</v>
      </c>
      <c r="AA1298">
        <v>12</v>
      </c>
      <c r="AB1298">
        <v>270</v>
      </c>
      <c r="AC1298" t="s">
        <v>779</v>
      </c>
      <c r="AD1298" t="s">
        <v>87</v>
      </c>
      <c r="AE1298" t="s">
        <v>87</v>
      </c>
      <c r="AF1298" t="s">
        <v>131</v>
      </c>
      <c r="AG1298" t="b">
        <v>1</v>
      </c>
      <c r="AH1298">
        <v>2.5000000000000001E-2</v>
      </c>
      <c r="AI1298">
        <v>3.3897114744101432E-2</v>
      </c>
      <c r="AJ1298">
        <v>4</v>
      </c>
      <c r="AL1298">
        <v>6.5704176461181207</v>
      </c>
      <c r="AM1298">
        <v>6.684312959000291</v>
      </c>
      <c r="AN1298">
        <v>6.6204794033763283</v>
      </c>
      <c r="AO1298">
        <v>6.5704176461181207</v>
      </c>
      <c r="AP1298">
        <v>0.22636642211917229</v>
      </c>
      <c r="AQ1298">
        <v>0.22756219741789629</v>
      </c>
      <c r="AR1298">
        <v>1195.0740057453411</v>
      </c>
      <c r="AS1298">
        <v>34376.77773089525</v>
      </c>
      <c r="AT1298">
        <v>0.22592743102265619</v>
      </c>
      <c r="AU1298">
        <v>6.4988921541592166</v>
      </c>
      <c r="AV1298">
        <v>3.7092130871775701</v>
      </c>
      <c r="AW1298">
        <v>4.29029996992554</v>
      </c>
      <c r="AX1298">
        <v>14.836852348710281</v>
      </c>
      <c r="AY1298">
        <v>17.16119987970216</v>
      </c>
      <c r="AZ1298">
        <v>0.2171771753305817</v>
      </c>
      <c r="BA1298">
        <v>0.22756219741789629</v>
      </c>
      <c r="BB1298">
        <v>7.9949885923515156</v>
      </c>
      <c r="BC1298">
        <v>7.9949885923515156</v>
      </c>
      <c r="BD1298" t="b">
        <v>1</v>
      </c>
      <c r="BE1298" t="b">
        <v>1</v>
      </c>
      <c r="BH1298">
        <v>1195.0159018473951</v>
      </c>
      <c r="BI1298">
        <v>34366.846078294293</v>
      </c>
      <c r="BJ1298">
        <v>0.2259384160349687</v>
      </c>
      <c r="BK1298">
        <v>0.2259384160349687</v>
      </c>
      <c r="BL1298">
        <v>0.2259384160349687</v>
      </c>
      <c r="BM1298" t="s">
        <v>89</v>
      </c>
      <c r="BN1298">
        <v>6.4976463953690224</v>
      </c>
      <c r="BO1298">
        <v>6.4976463953690233</v>
      </c>
      <c r="BP1298">
        <v>6.4976463953690224</v>
      </c>
      <c r="BQ1298" t="s">
        <v>89</v>
      </c>
      <c r="BR1298">
        <v>6.6506099924847897</v>
      </c>
      <c r="BS1298">
        <v>6.6506099924847897</v>
      </c>
      <c r="BT1298">
        <v>6.6506099924847897</v>
      </c>
      <c r="BU1298" t="s">
        <v>89</v>
      </c>
      <c r="BV1298">
        <v>3.397258541551524E-2</v>
      </c>
      <c r="BW1298">
        <v>306.98715928862111</v>
      </c>
      <c r="BX1298">
        <v>22830.0399876089</v>
      </c>
      <c r="BY1298">
        <v>0.8795156143523033</v>
      </c>
      <c r="BZ1298">
        <v>0.8795156143523033</v>
      </c>
      <c r="CA1298">
        <v>0.8795156143523033</v>
      </c>
      <c r="CB1298" t="s">
        <v>89</v>
      </c>
      <c r="CC1298" t="s">
        <v>90</v>
      </c>
      <c r="CD1298">
        <v>49.212700981775242</v>
      </c>
      <c r="CE1298">
        <v>49.212700981775242</v>
      </c>
      <c r="CF1298">
        <v>49.212700981775242</v>
      </c>
      <c r="CG1298" t="s">
        <v>89</v>
      </c>
      <c r="CH1298" t="s">
        <v>91</v>
      </c>
      <c r="CI1298">
        <v>0.2198789035880758</v>
      </c>
      <c r="CJ1298">
        <v>12.303175245443811</v>
      </c>
      <c r="CK1298">
        <v>1.7871720039873671E-2</v>
      </c>
      <c r="CL1298">
        <v>3.1243206490961399</v>
      </c>
      <c r="CM1298">
        <v>28</v>
      </c>
      <c r="CN1298">
        <v>0.90546568847668929</v>
      </c>
      <c r="CO1298">
        <v>0.91024878967158518</v>
      </c>
      <c r="CP1298">
        <v>26.73725183600116</v>
      </c>
      <c r="CQ1298">
        <v>26.281670584472479</v>
      </c>
      <c r="CR1298">
        <v>49.212700981775257</v>
      </c>
      <c r="CS1298">
        <v>49.212700981775242</v>
      </c>
      <c r="CT1298">
        <v>2.1316282072803009E-14</v>
      </c>
      <c r="CU1298">
        <v>4.3314594906499819E-14</v>
      </c>
    </row>
    <row r="1299" spans="1:99" x14ac:dyDescent="0.3">
      <c r="A1299" t="s">
        <v>780</v>
      </c>
      <c r="B1299" t="s">
        <v>83</v>
      </c>
      <c r="C1299" t="s">
        <v>3382</v>
      </c>
      <c r="D1299" t="s">
        <v>129</v>
      </c>
      <c r="E1299">
        <v>2.5000000000000001E-2</v>
      </c>
      <c r="F1299">
        <v>0.4375</v>
      </c>
      <c r="G1299">
        <v>1.7871720039873681E-2</v>
      </c>
      <c r="H1299">
        <v>70</v>
      </c>
      <c r="I1299">
        <v>112</v>
      </c>
      <c r="J1299">
        <v>3</v>
      </c>
      <c r="K1299">
        <v>28.121543418157291</v>
      </c>
      <c r="L1299">
        <v>28.093186138054769</v>
      </c>
      <c r="M1299">
        <v>37.375926531388089</v>
      </c>
      <c r="N1299">
        <v>37.385618361240297</v>
      </c>
      <c r="O1299">
        <v>37.375926531388089</v>
      </c>
      <c r="P1299">
        <v>37.385618361240297</v>
      </c>
      <c r="Q1299">
        <v>37.375926531388089</v>
      </c>
      <c r="R1299" s="2">
        <v>28.121543418157291</v>
      </c>
      <c r="S1299">
        <v>1.34</v>
      </c>
      <c r="T1299">
        <v>4.41</v>
      </c>
      <c r="U1299">
        <v>4.3</v>
      </c>
      <c r="V1299">
        <v>1.1000000000000001</v>
      </c>
      <c r="W1299">
        <v>0.16700000000000001</v>
      </c>
      <c r="Y1299" t="s">
        <v>84</v>
      </c>
      <c r="AA1299">
        <v>12</v>
      </c>
      <c r="AB1299">
        <v>270</v>
      </c>
      <c r="AC1299" t="s">
        <v>781</v>
      </c>
      <c r="AD1299" t="s">
        <v>87</v>
      </c>
      <c r="AE1299" t="s">
        <v>87</v>
      </c>
      <c r="AF1299" t="s">
        <v>131</v>
      </c>
      <c r="AG1299" t="b">
        <v>1</v>
      </c>
      <c r="AH1299">
        <v>2.5000000000000001E-2</v>
      </c>
      <c r="AI1299">
        <v>3.3897114744101432E-2</v>
      </c>
      <c r="AJ1299">
        <v>4</v>
      </c>
      <c r="AL1299">
        <v>6.5704176461181207</v>
      </c>
      <c r="AM1299">
        <v>6.6843129590002901</v>
      </c>
      <c r="AN1299">
        <v>6.6204794033763283</v>
      </c>
      <c r="AO1299">
        <v>6.5704176461181207</v>
      </c>
      <c r="AP1299">
        <v>0.22636642211917229</v>
      </c>
      <c r="AQ1299">
        <v>0.22756219741789629</v>
      </c>
      <c r="AR1299">
        <v>1195.0740057453411</v>
      </c>
      <c r="AS1299">
        <v>34376.77773089525</v>
      </c>
      <c r="AT1299">
        <v>0.22592743102265619</v>
      </c>
      <c r="AU1299">
        <v>6.4988921541592166</v>
      </c>
      <c r="AV1299">
        <v>3.7092130871775679</v>
      </c>
      <c r="AW1299">
        <v>4.2902999699255364</v>
      </c>
      <c r="AX1299">
        <v>8.4782013421201565</v>
      </c>
      <c r="AY1299">
        <v>9.806399931258369</v>
      </c>
      <c r="AZ1299">
        <v>0.2171771753305817</v>
      </c>
      <c r="BA1299">
        <v>0.22756219741789629</v>
      </c>
      <c r="BB1299">
        <v>13.99123003661515</v>
      </c>
      <c r="BC1299">
        <v>13.99123003661515</v>
      </c>
      <c r="BD1299" t="b">
        <v>1</v>
      </c>
      <c r="BE1299" t="b">
        <v>1</v>
      </c>
      <c r="BH1299">
        <v>1195.0159018473951</v>
      </c>
      <c r="BI1299">
        <v>34366.846078294293</v>
      </c>
      <c r="BJ1299">
        <v>0.2259384160349687</v>
      </c>
      <c r="BK1299">
        <v>0.2259384160349687</v>
      </c>
      <c r="BL1299">
        <v>0.2259384160349687</v>
      </c>
      <c r="BM1299" t="s">
        <v>89</v>
      </c>
      <c r="BN1299">
        <v>6.4976463953690224</v>
      </c>
      <c r="BO1299">
        <v>6.4976463953690233</v>
      </c>
      <c r="BP1299">
        <v>6.4976463953690224</v>
      </c>
      <c r="BQ1299" t="s">
        <v>89</v>
      </c>
      <c r="BR1299">
        <v>6.6506099924847897</v>
      </c>
      <c r="BS1299">
        <v>6.6506099924847897</v>
      </c>
      <c r="BT1299">
        <v>6.6506099924847897</v>
      </c>
      <c r="BU1299" t="s">
        <v>89</v>
      </c>
      <c r="BV1299">
        <v>3.397258541551524E-2</v>
      </c>
      <c r="BW1299">
        <v>537.22752875508661</v>
      </c>
      <c r="BX1299">
        <v>39952.569978315172</v>
      </c>
      <c r="BY1299">
        <v>0.50258035105845933</v>
      </c>
      <c r="BZ1299">
        <v>0.50258035105845933</v>
      </c>
      <c r="CA1299">
        <v>0.50258035105845933</v>
      </c>
      <c r="CB1299" t="s">
        <v>89</v>
      </c>
      <c r="CC1299" t="s">
        <v>90</v>
      </c>
      <c r="CD1299">
        <v>28.121543418157302</v>
      </c>
      <c r="CE1299">
        <v>28.121543418157302</v>
      </c>
      <c r="CF1299">
        <v>28.121543418157302</v>
      </c>
      <c r="CG1299" t="s">
        <v>89</v>
      </c>
      <c r="CH1299" t="s">
        <v>91</v>
      </c>
      <c r="CI1299">
        <v>0.21987890358807599</v>
      </c>
      <c r="CJ1299">
        <v>12.303175245443819</v>
      </c>
      <c r="CK1299">
        <v>1.7871720039873671E-2</v>
      </c>
      <c r="CL1299">
        <v>5.4675611359182463</v>
      </c>
      <c r="CM1299">
        <v>28</v>
      </c>
      <c r="CN1299">
        <v>0.51740896484382248</v>
      </c>
      <c r="CO1299">
        <v>0.52014216552662007</v>
      </c>
      <c r="CP1299">
        <v>15.278429620572091</v>
      </c>
      <c r="CQ1299">
        <v>15.018097476841421</v>
      </c>
      <c r="CR1299">
        <v>28.121543418157291</v>
      </c>
      <c r="CS1299">
        <v>28.121543418157302</v>
      </c>
      <c r="CT1299">
        <v>1.4210854715202001E-14</v>
      </c>
      <c r="CU1299">
        <v>-5.0533694057583089E-14</v>
      </c>
    </row>
    <row r="1300" spans="1:99" x14ac:dyDescent="0.3">
      <c r="A1300" t="s">
        <v>782</v>
      </c>
      <c r="B1300" t="s">
        <v>83</v>
      </c>
      <c r="C1300" t="s">
        <v>3382</v>
      </c>
      <c r="D1300" t="s">
        <v>129</v>
      </c>
      <c r="E1300">
        <v>2.5000000000000001E-2</v>
      </c>
      <c r="F1300">
        <v>0.8125</v>
      </c>
      <c r="G1300">
        <v>1.7871720039873671E-2</v>
      </c>
      <c r="H1300">
        <v>70</v>
      </c>
      <c r="I1300">
        <v>112</v>
      </c>
      <c r="J1300">
        <v>3</v>
      </c>
      <c r="K1300">
        <v>15.14236953285392</v>
      </c>
      <c r="L1300">
        <v>15.127100228183339</v>
      </c>
      <c r="M1300">
        <v>20.125498901516849</v>
      </c>
      <c r="N1300">
        <v>20.13071757912957</v>
      </c>
      <c r="O1300">
        <v>20.125498901516849</v>
      </c>
      <c r="P1300">
        <v>20.13071757912957</v>
      </c>
      <c r="Q1300">
        <v>20.125498901516849</v>
      </c>
      <c r="R1300" s="2">
        <v>15.14236953285392</v>
      </c>
      <c r="S1300">
        <v>1.34</v>
      </c>
      <c r="T1300">
        <v>4.41</v>
      </c>
      <c r="U1300">
        <v>4.3</v>
      </c>
      <c r="V1300">
        <v>1.1000000000000001</v>
      </c>
      <c r="W1300">
        <v>0.16700000000000001</v>
      </c>
      <c r="Y1300" t="s">
        <v>84</v>
      </c>
      <c r="AA1300">
        <v>12</v>
      </c>
      <c r="AB1300">
        <v>270</v>
      </c>
      <c r="AC1300" t="s">
        <v>783</v>
      </c>
      <c r="AD1300" t="s">
        <v>87</v>
      </c>
      <c r="AE1300" t="s">
        <v>87</v>
      </c>
      <c r="AF1300" t="s">
        <v>131</v>
      </c>
      <c r="AG1300" t="b">
        <v>1</v>
      </c>
      <c r="AH1300">
        <v>2.5000000000000001E-2</v>
      </c>
      <c r="AI1300">
        <v>3.3897114744101432E-2</v>
      </c>
      <c r="AJ1300">
        <v>4</v>
      </c>
      <c r="AL1300">
        <v>6.5704176461181207</v>
      </c>
      <c r="AM1300">
        <v>6.684312959000291</v>
      </c>
      <c r="AN1300">
        <v>6.6204794033763283</v>
      </c>
      <c r="AO1300">
        <v>6.5704176461181207</v>
      </c>
      <c r="AP1300">
        <v>0.22636642211917229</v>
      </c>
      <c r="AQ1300">
        <v>0.22756219741789629</v>
      </c>
      <c r="AR1300">
        <v>1195.0740057453411</v>
      </c>
      <c r="AS1300">
        <v>34376.77773089525</v>
      </c>
      <c r="AT1300">
        <v>0.22592743102265619</v>
      </c>
      <c r="AU1300">
        <v>6.4988921541592166</v>
      </c>
      <c r="AV1300">
        <v>3.709213087177559</v>
      </c>
      <c r="AW1300">
        <v>4.2902999699255284</v>
      </c>
      <c r="AX1300">
        <v>4.5651853380646887</v>
      </c>
      <c r="AY1300">
        <v>5.2803691937544954</v>
      </c>
      <c r="AZ1300">
        <v>0.2171771753305817</v>
      </c>
      <c r="BA1300">
        <v>0.22756219741789629</v>
      </c>
      <c r="BB1300">
        <v>25.98371292514236</v>
      </c>
      <c r="BC1300">
        <v>25.98371292514236</v>
      </c>
      <c r="BD1300" t="b">
        <v>1</v>
      </c>
      <c r="BE1300" t="b">
        <v>1</v>
      </c>
      <c r="BH1300">
        <v>1195.0159018473951</v>
      </c>
      <c r="BI1300">
        <v>34366.846078294293</v>
      </c>
      <c r="BJ1300">
        <v>0.2259384160349687</v>
      </c>
      <c r="BK1300">
        <v>0.2259384160349687</v>
      </c>
      <c r="BL1300">
        <v>0.2259384160349687</v>
      </c>
      <c r="BM1300" t="s">
        <v>89</v>
      </c>
      <c r="BN1300">
        <v>6.4976463953690224</v>
      </c>
      <c r="BO1300">
        <v>6.4976463953690233</v>
      </c>
      <c r="BP1300">
        <v>6.4976463953690224</v>
      </c>
      <c r="BQ1300" t="s">
        <v>89</v>
      </c>
      <c r="BR1300">
        <v>6.6506099924847897</v>
      </c>
      <c r="BS1300">
        <v>6.6506099924847897</v>
      </c>
      <c r="BT1300">
        <v>6.6506099924847897</v>
      </c>
      <c r="BU1300" t="s">
        <v>89</v>
      </c>
      <c r="BV1300">
        <v>3.397258541551524E-2</v>
      </c>
      <c r="BW1300">
        <v>997.70826768801828</v>
      </c>
      <c r="BX1300">
        <v>74197.629959728729</v>
      </c>
      <c r="BY1300">
        <v>0.27062018903147811</v>
      </c>
      <c r="BZ1300">
        <v>0.27062018903147811</v>
      </c>
      <c r="CA1300">
        <v>0.27062018903147811</v>
      </c>
      <c r="CB1300" t="s">
        <v>89</v>
      </c>
      <c r="CC1300" t="s">
        <v>90</v>
      </c>
      <c r="CD1300">
        <v>15.14236953285393</v>
      </c>
      <c r="CE1300">
        <v>15.14236953285393</v>
      </c>
      <c r="CF1300">
        <v>15.14236953285393</v>
      </c>
      <c r="CG1300" t="s">
        <v>89</v>
      </c>
      <c r="CH1300" t="s">
        <v>91</v>
      </c>
      <c r="CI1300">
        <v>0.21987890358807591</v>
      </c>
      <c r="CJ1300">
        <v>12.303175245443819</v>
      </c>
      <c r="CK1300">
        <v>1.7871720039873671E-2</v>
      </c>
      <c r="CL1300">
        <v>10.154042109562459</v>
      </c>
      <c r="CM1300">
        <v>28</v>
      </c>
      <c r="CN1300">
        <v>0.2786048272235967</v>
      </c>
      <c r="CO1300">
        <v>0.28007655066817999</v>
      </c>
      <c r="CP1300">
        <v>8.2268467187695897</v>
      </c>
      <c r="CQ1300">
        <v>8.0866678721453802</v>
      </c>
      <c r="CR1300">
        <v>15.14236953285392</v>
      </c>
      <c r="CS1300">
        <v>15.14236953285393</v>
      </c>
      <c r="CT1300">
        <v>5.3290705182007514E-15</v>
      </c>
      <c r="CU1300">
        <v>-3.519310836153108E-14</v>
      </c>
    </row>
    <row r="1301" spans="1:99" x14ac:dyDescent="0.3">
      <c r="A1301" t="s">
        <v>784</v>
      </c>
      <c r="B1301" t="s">
        <v>83</v>
      </c>
      <c r="C1301" t="s">
        <v>3382</v>
      </c>
      <c r="D1301" t="s">
        <v>129</v>
      </c>
      <c r="E1301">
        <v>0.1</v>
      </c>
      <c r="F1301">
        <v>0.25</v>
      </c>
      <c r="G1301">
        <v>3.351818543813255E-2</v>
      </c>
      <c r="H1301">
        <v>56</v>
      </c>
      <c r="I1301">
        <v>112</v>
      </c>
      <c r="J1301">
        <v>4</v>
      </c>
      <c r="K1301">
        <v>27.210972137992641</v>
      </c>
      <c r="L1301">
        <v>27.20806477751314</v>
      </c>
      <c r="M1301">
        <v>35.610538765908139</v>
      </c>
      <c r="N1301">
        <v>35.616749767352147</v>
      </c>
      <c r="O1301">
        <v>35.610538765908139</v>
      </c>
      <c r="P1301">
        <v>35.616749767352147</v>
      </c>
      <c r="Q1301">
        <v>35.610538765908139</v>
      </c>
      <c r="R1301" s="2">
        <v>27.210972137992641</v>
      </c>
      <c r="S1301">
        <v>1.34</v>
      </c>
      <c r="T1301">
        <v>4.41</v>
      </c>
      <c r="U1301">
        <v>4.3</v>
      </c>
      <c r="V1301">
        <v>1.1000000000000001</v>
      </c>
      <c r="W1301">
        <v>0.16700000000000001</v>
      </c>
      <c r="Y1301" t="s">
        <v>84</v>
      </c>
      <c r="AA1301">
        <v>12</v>
      </c>
      <c r="AB1301">
        <v>270</v>
      </c>
      <c r="AC1301" t="s">
        <v>785</v>
      </c>
      <c r="AD1301" t="s">
        <v>87</v>
      </c>
      <c r="AE1301" t="s">
        <v>87</v>
      </c>
      <c r="AF1301" t="s">
        <v>131</v>
      </c>
      <c r="AG1301" t="b">
        <v>0</v>
      </c>
      <c r="AH1301">
        <v>0.1</v>
      </c>
      <c r="AI1301">
        <v>3.3897114744101432E-2</v>
      </c>
      <c r="AJ1301">
        <v>4</v>
      </c>
      <c r="AL1301">
        <v>6.5704176461181207</v>
      </c>
      <c r="AM1301">
        <v>6.726081200840528</v>
      </c>
      <c r="AN1301">
        <v>6.6204794033763283</v>
      </c>
      <c r="AO1301">
        <v>6.5704176461181207</v>
      </c>
      <c r="AP1301">
        <v>0.22636642211917229</v>
      </c>
      <c r="AQ1301">
        <v>0.22799474624303431</v>
      </c>
      <c r="AR1301">
        <v>1195.0740057453411</v>
      </c>
      <c r="AS1301">
        <v>34376.77773089525</v>
      </c>
      <c r="AT1301">
        <v>0.22592743102265619</v>
      </c>
      <c r="AU1301">
        <v>6.4988921541592166</v>
      </c>
      <c r="AV1301">
        <v>6.765639414833279</v>
      </c>
      <c r="AW1301">
        <v>6.7650205710513234</v>
      </c>
      <c r="AX1301">
        <v>27.06255765933312</v>
      </c>
      <c r="AY1301">
        <v>27.06008228420529</v>
      </c>
      <c r="AZ1301">
        <v>0.22801560251827391</v>
      </c>
      <c r="BA1301">
        <v>0.22799474624303431</v>
      </c>
      <c r="BB1301">
        <v>14.611265443240249</v>
      </c>
      <c r="BC1301">
        <v>14.611265443240249</v>
      </c>
      <c r="BD1301" t="b">
        <v>0</v>
      </c>
      <c r="BE1301" t="b">
        <v>0</v>
      </c>
      <c r="BH1301">
        <v>1195.0159018473951</v>
      </c>
      <c r="BI1301">
        <v>34366.846078294293</v>
      </c>
      <c r="BJ1301">
        <v>0.2259384160349687</v>
      </c>
      <c r="BK1301">
        <v>0.2259384160349687</v>
      </c>
      <c r="BL1301">
        <v>0.2259384160349687</v>
      </c>
      <c r="BM1301" t="s">
        <v>89</v>
      </c>
      <c r="BN1301">
        <v>6.4976463953690224</v>
      </c>
      <c r="BO1301">
        <v>6.4976463953690233</v>
      </c>
      <c r="BP1301">
        <v>6.4976463953690224</v>
      </c>
      <c r="BQ1301" t="s">
        <v>89</v>
      </c>
      <c r="BR1301">
        <v>6.6506099924847897</v>
      </c>
      <c r="BS1301">
        <v>6.6506099924847897</v>
      </c>
      <c r="BT1301">
        <v>6.6506099924847897</v>
      </c>
      <c r="BU1301" t="s">
        <v>89</v>
      </c>
      <c r="BV1301">
        <v>3.397258541551524E-2</v>
      </c>
      <c r="BW1301">
        <v>296.03237346264649</v>
      </c>
      <c r="BX1301">
        <v>11558.279559301771</v>
      </c>
      <c r="BY1301">
        <v>0.91206241007309541</v>
      </c>
      <c r="BZ1301">
        <v>0.91206241007309541</v>
      </c>
      <c r="CA1301">
        <v>0.91206241007309541</v>
      </c>
      <c r="CB1301" t="s">
        <v>89</v>
      </c>
      <c r="CC1301" t="s">
        <v>90</v>
      </c>
      <c r="CD1301">
        <v>27.210972137992641</v>
      </c>
      <c r="CE1301">
        <v>27.210972137992641</v>
      </c>
      <c r="CF1301">
        <v>27.210972137992641</v>
      </c>
      <c r="CG1301" t="s">
        <v>89</v>
      </c>
      <c r="CH1301" t="s">
        <v>91</v>
      </c>
      <c r="CI1301">
        <v>0.22801560251827391</v>
      </c>
      <c r="CJ1301">
        <v>6.8027430344981612</v>
      </c>
      <c r="CK1301">
        <v>3.3518185438132543E-2</v>
      </c>
      <c r="CL1301">
        <v>5.7836420749052264</v>
      </c>
      <c r="CM1301">
        <v>14</v>
      </c>
      <c r="CN1301">
        <v>0.90546568847668929</v>
      </c>
      <c r="CO1301">
        <v>0.91197898497213714</v>
      </c>
      <c r="CP1301">
        <v>26.904324803362108</v>
      </c>
      <c r="CQ1301">
        <v>26.281670584472479</v>
      </c>
      <c r="CR1301">
        <v>27.210972137992641</v>
      </c>
      <c r="CS1301">
        <v>27.210972137992641</v>
      </c>
      <c r="CT1301">
        <v>3.5527136788005009E-15</v>
      </c>
      <c r="CU1301">
        <v>-1.3056180649423081E-14</v>
      </c>
    </row>
    <row r="1302" spans="1:99" x14ac:dyDescent="0.3">
      <c r="A1302" t="s">
        <v>786</v>
      </c>
      <c r="B1302" t="s">
        <v>83</v>
      </c>
      <c r="C1302" t="s">
        <v>3382</v>
      </c>
      <c r="D1302" t="s">
        <v>129</v>
      </c>
      <c r="E1302">
        <v>0.1</v>
      </c>
      <c r="F1302">
        <v>0.4375</v>
      </c>
      <c r="G1302">
        <v>3.3518185438132543E-2</v>
      </c>
      <c r="H1302">
        <v>56</v>
      </c>
      <c r="I1302">
        <v>112</v>
      </c>
      <c r="J1302">
        <v>4</v>
      </c>
      <c r="K1302">
        <v>15.549126935995799</v>
      </c>
      <c r="L1302">
        <v>15.54746558715037</v>
      </c>
      <c r="M1302">
        <v>20.348879294804629</v>
      </c>
      <c r="N1302">
        <v>20.352428438486921</v>
      </c>
      <c r="O1302">
        <v>20.348879294804629</v>
      </c>
      <c r="P1302">
        <v>20.352428438486921</v>
      </c>
      <c r="Q1302">
        <v>20.348879294804629</v>
      </c>
      <c r="R1302" s="2">
        <v>15.549126935995799</v>
      </c>
      <c r="S1302">
        <v>1.34</v>
      </c>
      <c r="T1302">
        <v>4.41</v>
      </c>
      <c r="U1302">
        <v>4.3</v>
      </c>
      <c r="V1302">
        <v>1.1000000000000001</v>
      </c>
      <c r="W1302">
        <v>0.16700000000000001</v>
      </c>
      <c r="Y1302" t="s">
        <v>84</v>
      </c>
      <c r="AA1302">
        <v>12</v>
      </c>
      <c r="AB1302">
        <v>270</v>
      </c>
      <c r="AC1302" t="s">
        <v>787</v>
      </c>
      <c r="AD1302" t="s">
        <v>87</v>
      </c>
      <c r="AE1302" t="s">
        <v>87</v>
      </c>
      <c r="AF1302" t="s">
        <v>131</v>
      </c>
      <c r="AG1302" t="b">
        <v>0</v>
      </c>
      <c r="AH1302">
        <v>0.1</v>
      </c>
      <c r="AI1302">
        <v>3.3897114744101432E-2</v>
      </c>
      <c r="AJ1302">
        <v>4</v>
      </c>
      <c r="AL1302">
        <v>6.5704176461181207</v>
      </c>
      <c r="AM1302">
        <v>6.726081200840528</v>
      </c>
      <c r="AN1302">
        <v>6.6204794033763283</v>
      </c>
      <c r="AO1302">
        <v>6.5704176461181207</v>
      </c>
      <c r="AP1302">
        <v>0.22636642211917229</v>
      </c>
      <c r="AQ1302">
        <v>0.22799474624303431</v>
      </c>
      <c r="AR1302">
        <v>1195.0740057453411</v>
      </c>
      <c r="AS1302">
        <v>34376.77773089525</v>
      </c>
      <c r="AT1302">
        <v>0.22592743102265619</v>
      </c>
      <c r="AU1302">
        <v>6.4988921541592166</v>
      </c>
      <c r="AV1302">
        <v>6.7656394148332799</v>
      </c>
      <c r="AW1302">
        <v>6.7650205710513243</v>
      </c>
      <c r="AX1302">
        <v>15.464318662476069</v>
      </c>
      <c r="AY1302">
        <v>15.46290416240303</v>
      </c>
      <c r="AZ1302">
        <v>0.2280156025182738</v>
      </c>
      <c r="BA1302">
        <v>0.22799474624303431</v>
      </c>
      <c r="BB1302">
        <v>25.569714525670431</v>
      </c>
      <c r="BC1302">
        <v>25.569714525670431</v>
      </c>
      <c r="BD1302" t="b">
        <v>0</v>
      </c>
      <c r="BE1302" t="b">
        <v>0</v>
      </c>
      <c r="BH1302">
        <v>1195.0159018473951</v>
      </c>
      <c r="BI1302">
        <v>34366.846078294293</v>
      </c>
      <c r="BJ1302">
        <v>0.2259384160349687</v>
      </c>
      <c r="BK1302">
        <v>0.2259384160349687</v>
      </c>
      <c r="BL1302">
        <v>0.2259384160349687</v>
      </c>
      <c r="BM1302" t="s">
        <v>89</v>
      </c>
      <c r="BN1302">
        <v>6.4976463953690224</v>
      </c>
      <c r="BO1302">
        <v>6.4976463953690233</v>
      </c>
      <c r="BP1302">
        <v>6.4976463953690224</v>
      </c>
      <c r="BQ1302" t="s">
        <v>89</v>
      </c>
      <c r="BR1302">
        <v>6.6506099924847897</v>
      </c>
      <c r="BS1302">
        <v>6.6506099924847897</v>
      </c>
      <c r="BT1302">
        <v>6.6506099924847897</v>
      </c>
      <c r="BU1302" t="s">
        <v>89</v>
      </c>
      <c r="BV1302">
        <v>3.397258541551524E-2</v>
      </c>
      <c r="BW1302">
        <v>518.05665355963129</v>
      </c>
      <c r="BX1302">
        <v>20226.989228778089</v>
      </c>
      <c r="BY1302">
        <v>0.5211785200417689</v>
      </c>
      <c r="BZ1302">
        <v>0.5211785200417689</v>
      </c>
      <c r="CA1302">
        <v>0.5211785200417689</v>
      </c>
      <c r="CB1302" t="s">
        <v>89</v>
      </c>
      <c r="CC1302" t="s">
        <v>90</v>
      </c>
      <c r="CD1302">
        <v>15.549126935995799</v>
      </c>
      <c r="CE1302">
        <v>15.549126935995799</v>
      </c>
      <c r="CF1302">
        <v>15.549126935995799</v>
      </c>
      <c r="CG1302" t="s">
        <v>89</v>
      </c>
      <c r="CH1302" t="s">
        <v>91</v>
      </c>
      <c r="CI1302">
        <v>0.22801560251827391</v>
      </c>
      <c r="CJ1302">
        <v>6.8027430344981621</v>
      </c>
      <c r="CK1302">
        <v>3.3518185438132543E-2</v>
      </c>
      <c r="CL1302">
        <v>10.12137363108415</v>
      </c>
      <c r="CM1302">
        <v>14</v>
      </c>
      <c r="CN1302">
        <v>0.51740896484382248</v>
      </c>
      <c r="CO1302">
        <v>0.52113084855550695</v>
      </c>
      <c r="CP1302">
        <v>15.37389988763549</v>
      </c>
      <c r="CQ1302">
        <v>15.018097476841421</v>
      </c>
      <c r="CR1302">
        <v>15.549126935995799</v>
      </c>
      <c r="CS1302">
        <v>15.549126935995799</v>
      </c>
      <c r="CT1302">
        <v>3.5527136788005009E-15</v>
      </c>
      <c r="CU1302">
        <v>-2.2848316136490379E-14</v>
      </c>
    </row>
    <row r="1303" spans="1:99" x14ac:dyDescent="0.3">
      <c r="A1303" t="s">
        <v>788</v>
      </c>
      <c r="B1303" t="s">
        <v>83</v>
      </c>
      <c r="C1303" t="s">
        <v>3382</v>
      </c>
      <c r="D1303" t="s">
        <v>129</v>
      </c>
      <c r="E1303">
        <v>0.1</v>
      </c>
      <c r="F1303">
        <v>0.8125</v>
      </c>
      <c r="G1303">
        <v>3.3518185438132522E-2</v>
      </c>
      <c r="H1303">
        <v>56</v>
      </c>
      <c r="I1303">
        <v>112</v>
      </c>
      <c r="J1303">
        <v>4</v>
      </c>
      <c r="K1303">
        <v>8.3726068116900532</v>
      </c>
      <c r="L1303">
        <v>8.3717122392348244</v>
      </c>
      <c r="M1303">
        <v>10.957088851048651</v>
      </c>
      <c r="N1303">
        <v>10.95899992841604</v>
      </c>
      <c r="O1303">
        <v>10.957088851048651</v>
      </c>
      <c r="P1303">
        <v>10.95899992841604</v>
      </c>
      <c r="Q1303">
        <v>10.957088851048651</v>
      </c>
      <c r="R1303" s="2">
        <v>8.3726068116900532</v>
      </c>
      <c r="S1303">
        <v>1.34</v>
      </c>
      <c r="T1303">
        <v>4.41</v>
      </c>
      <c r="U1303">
        <v>4.3</v>
      </c>
      <c r="V1303">
        <v>1.1000000000000001</v>
      </c>
      <c r="W1303">
        <v>0.16700000000000001</v>
      </c>
      <c r="Y1303" t="s">
        <v>84</v>
      </c>
      <c r="AA1303">
        <v>12</v>
      </c>
      <c r="AB1303">
        <v>270</v>
      </c>
      <c r="AC1303" t="s">
        <v>789</v>
      </c>
      <c r="AD1303" t="s">
        <v>87</v>
      </c>
      <c r="AE1303" t="s">
        <v>87</v>
      </c>
      <c r="AF1303" t="s">
        <v>131</v>
      </c>
      <c r="AG1303" t="b">
        <v>0</v>
      </c>
      <c r="AH1303">
        <v>0.1</v>
      </c>
      <c r="AI1303">
        <v>3.3897114744101432E-2</v>
      </c>
      <c r="AJ1303">
        <v>4</v>
      </c>
      <c r="AL1303">
        <v>6.5704176461181207</v>
      </c>
      <c r="AM1303">
        <v>6.726081200840528</v>
      </c>
      <c r="AN1303">
        <v>6.6204794033763283</v>
      </c>
      <c r="AO1303">
        <v>6.5704176461181207</v>
      </c>
      <c r="AP1303">
        <v>0.22636642211917229</v>
      </c>
      <c r="AQ1303">
        <v>0.22799474624303431</v>
      </c>
      <c r="AR1303">
        <v>1195.0740057453411</v>
      </c>
      <c r="AS1303">
        <v>34376.77773089525</v>
      </c>
      <c r="AT1303">
        <v>0.22592743102265619</v>
      </c>
      <c r="AU1303">
        <v>6.4988921541592166</v>
      </c>
      <c r="AV1303">
        <v>6.7656394148332826</v>
      </c>
      <c r="AW1303">
        <v>6.7650205710513243</v>
      </c>
      <c r="AX1303">
        <v>8.3269408182563485</v>
      </c>
      <c r="AY1303">
        <v>8.3261791643708598</v>
      </c>
      <c r="AZ1303">
        <v>0.22801560251827391</v>
      </c>
      <c r="BA1303">
        <v>0.22799474624303431</v>
      </c>
      <c r="BB1303">
        <v>47.486612690530762</v>
      </c>
      <c r="BC1303">
        <v>47.486612690530762</v>
      </c>
      <c r="BD1303" t="b">
        <v>0</v>
      </c>
      <c r="BE1303" t="b">
        <v>0</v>
      </c>
      <c r="BH1303">
        <v>1195.0159018473951</v>
      </c>
      <c r="BI1303">
        <v>34366.846078294293</v>
      </c>
      <c r="BJ1303">
        <v>0.2259384160349687</v>
      </c>
      <c r="BK1303">
        <v>0.2259384160349687</v>
      </c>
      <c r="BL1303">
        <v>0.2259384160349687</v>
      </c>
      <c r="BM1303" t="s">
        <v>89</v>
      </c>
      <c r="BN1303">
        <v>6.4976463953690224</v>
      </c>
      <c r="BO1303">
        <v>6.4976463953690233</v>
      </c>
      <c r="BP1303">
        <v>6.4976463953690224</v>
      </c>
      <c r="BQ1303" t="s">
        <v>89</v>
      </c>
      <c r="BR1303">
        <v>6.6506099924847897</v>
      </c>
      <c r="BS1303">
        <v>6.6506099924847897</v>
      </c>
      <c r="BT1303">
        <v>6.6506099924847897</v>
      </c>
      <c r="BU1303" t="s">
        <v>89</v>
      </c>
      <c r="BV1303">
        <v>3.397258541551524E-2</v>
      </c>
      <c r="BW1303">
        <v>962.10521375360088</v>
      </c>
      <c r="BX1303">
        <v>37564.408567730723</v>
      </c>
      <c r="BY1303">
        <v>0.28063458771479871</v>
      </c>
      <c r="BZ1303">
        <v>0.28063458771479871</v>
      </c>
      <c r="CA1303">
        <v>0.28063458771479871</v>
      </c>
      <c r="CB1303" t="s">
        <v>89</v>
      </c>
      <c r="CC1303" t="s">
        <v>90</v>
      </c>
      <c r="CD1303">
        <v>8.3726068116900514</v>
      </c>
      <c r="CE1303">
        <v>8.3726068116900514</v>
      </c>
      <c r="CF1303">
        <v>8.3726068116900514</v>
      </c>
      <c r="CG1303" t="s">
        <v>89</v>
      </c>
      <c r="CH1303" t="s">
        <v>91</v>
      </c>
      <c r="CI1303">
        <v>0.22801560251827391</v>
      </c>
      <c r="CJ1303">
        <v>6.8027430344981674</v>
      </c>
      <c r="CK1303">
        <v>3.3518185438132522E-2</v>
      </c>
      <c r="CL1303">
        <v>18.796836743441979</v>
      </c>
      <c r="CM1303">
        <v>14</v>
      </c>
      <c r="CN1303">
        <v>0.2786048272235967</v>
      </c>
      <c r="CO1303">
        <v>0.28060891845296532</v>
      </c>
      <c r="CP1303">
        <v>8.2782537856498806</v>
      </c>
      <c r="CQ1303">
        <v>8.0866678721453802</v>
      </c>
      <c r="CR1303">
        <v>8.3726068116900532</v>
      </c>
      <c r="CS1303">
        <v>8.3726068116900514</v>
      </c>
      <c r="CT1303">
        <v>1.7763568394002501E-15</v>
      </c>
      <c r="CU1303">
        <v>2.1216293555312489E-14</v>
      </c>
    </row>
    <row r="1304" spans="1:99" x14ac:dyDescent="0.3">
      <c r="A1304" t="s">
        <v>790</v>
      </c>
      <c r="B1304" t="s">
        <v>83</v>
      </c>
      <c r="C1304" t="s">
        <v>3382</v>
      </c>
      <c r="D1304" t="s">
        <v>129</v>
      </c>
      <c r="E1304">
        <v>0.17499999999999999</v>
      </c>
      <c r="F1304">
        <v>0.25</v>
      </c>
      <c r="G1304">
        <v>3.3742182766321967E-2</v>
      </c>
      <c r="H1304">
        <v>28</v>
      </c>
      <c r="I1304">
        <v>112</v>
      </c>
      <c r="J1304">
        <v>6</v>
      </c>
      <c r="K1304">
        <v>27.028006459318849</v>
      </c>
      <c r="L1304">
        <v>27.025126567560669</v>
      </c>
      <c r="M1304">
        <v>31.69910371672696</v>
      </c>
      <c r="N1304">
        <v>31.706110756999191</v>
      </c>
      <c r="O1304">
        <v>31.69910371672696</v>
      </c>
      <c r="P1304">
        <v>31.706110756999191</v>
      </c>
      <c r="Q1304">
        <v>31.69910371672696</v>
      </c>
      <c r="R1304" s="2">
        <v>27.028006459318849</v>
      </c>
      <c r="S1304">
        <v>1.34</v>
      </c>
      <c r="T1304">
        <v>4.41</v>
      </c>
      <c r="U1304">
        <v>4.3</v>
      </c>
      <c r="V1304">
        <v>1.1000000000000001</v>
      </c>
      <c r="W1304">
        <v>0.16700000000000001</v>
      </c>
      <c r="Y1304" t="s">
        <v>84</v>
      </c>
      <c r="AA1304">
        <v>12</v>
      </c>
      <c r="AB1304">
        <v>270</v>
      </c>
      <c r="AC1304" t="s">
        <v>791</v>
      </c>
      <c r="AD1304" t="s">
        <v>87</v>
      </c>
      <c r="AE1304" t="s">
        <v>87</v>
      </c>
      <c r="AF1304" t="s">
        <v>131</v>
      </c>
      <c r="AG1304" t="b">
        <v>0</v>
      </c>
      <c r="AH1304">
        <v>0.17499999999999999</v>
      </c>
      <c r="AI1304">
        <v>3.3897114744101432E-2</v>
      </c>
      <c r="AJ1304">
        <v>4</v>
      </c>
      <c r="AL1304">
        <v>6.5704176461181207</v>
      </c>
      <c r="AM1304">
        <v>6.726081200840528</v>
      </c>
      <c r="AN1304">
        <v>6.6204794033763283</v>
      </c>
      <c r="AO1304">
        <v>6.5704176461181207</v>
      </c>
      <c r="AP1304">
        <v>0.22636642211917229</v>
      </c>
      <c r="AQ1304">
        <v>0.22799474624303431</v>
      </c>
      <c r="AR1304">
        <v>1195.0740057453411</v>
      </c>
      <c r="AS1304">
        <v>34376.77773089525</v>
      </c>
      <c r="AT1304">
        <v>0.22592743102265619</v>
      </c>
      <c r="AU1304">
        <v>6.4988921541592166</v>
      </c>
      <c r="AV1304">
        <v>6.7271287777091846</v>
      </c>
      <c r="AW1304">
        <v>6.7262735191963374</v>
      </c>
      <c r="AX1304">
        <v>26.908515110836738</v>
      </c>
      <c r="AY1304">
        <v>26.90509407678535</v>
      </c>
      <c r="AZ1304">
        <v>0.22802373621007219</v>
      </c>
      <c r="BA1304">
        <v>0.22799474624303431</v>
      </c>
      <c r="BB1304">
        <v>12.24203037186113</v>
      </c>
      <c r="BC1304">
        <v>12.24203037186113</v>
      </c>
      <c r="BD1304" t="b">
        <v>0</v>
      </c>
      <c r="BE1304" t="b">
        <v>0</v>
      </c>
      <c r="BH1304">
        <v>1195.0159018473951</v>
      </c>
      <c r="BI1304">
        <v>34366.846078294293</v>
      </c>
      <c r="BJ1304">
        <v>0.2259384160349687</v>
      </c>
      <c r="BK1304">
        <v>0.2259384160349687</v>
      </c>
      <c r="BL1304">
        <v>0.2259384160349687</v>
      </c>
      <c r="BM1304" t="s">
        <v>89</v>
      </c>
      <c r="BN1304">
        <v>6.4976463953690224</v>
      </c>
      <c r="BO1304">
        <v>6.4976463953690233</v>
      </c>
      <c r="BP1304">
        <v>6.4976463953690224</v>
      </c>
      <c r="BQ1304" t="s">
        <v>89</v>
      </c>
      <c r="BR1304">
        <v>6.6506099924847897</v>
      </c>
      <c r="BS1304">
        <v>6.6506099924847897</v>
      </c>
      <c r="BT1304">
        <v>6.6506099924847897</v>
      </c>
      <c r="BU1304" t="s">
        <v>89</v>
      </c>
      <c r="BV1304">
        <v>3.397258541551524E-2</v>
      </c>
      <c r="BW1304">
        <v>296.05784707952148</v>
      </c>
      <c r="BX1304">
        <v>10290.49751132763</v>
      </c>
      <c r="BY1304">
        <v>0.91198393375966724</v>
      </c>
      <c r="BZ1304">
        <v>0.91198393375966724</v>
      </c>
      <c r="CA1304">
        <v>0.91198393375966724</v>
      </c>
      <c r="CB1304" t="s">
        <v>89</v>
      </c>
      <c r="CC1304" t="s">
        <v>90</v>
      </c>
      <c r="CD1304">
        <v>27.028006459318849</v>
      </c>
      <c r="CE1304">
        <v>27.028006459318849</v>
      </c>
      <c r="CF1304">
        <v>27.028006459318849</v>
      </c>
      <c r="CG1304" t="s">
        <v>89</v>
      </c>
      <c r="CH1304" t="s">
        <v>91</v>
      </c>
      <c r="CI1304">
        <v>0.22799598343991681</v>
      </c>
      <c r="CJ1304">
        <v>6.7570016148297123</v>
      </c>
      <c r="CK1304">
        <v>3.3742182766321967E-2</v>
      </c>
      <c r="CL1304">
        <v>6.8148914247422319</v>
      </c>
      <c r="CM1304">
        <v>10</v>
      </c>
      <c r="CN1304">
        <v>0.90546568847668929</v>
      </c>
      <c r="CO1304">
        <v>0.91197898497213714</v>
      </c>
      <c r="CP1304">
        <v>26.904324803362108</v>
      </c>
      <c r="CQ1304">
        <v>26.281670584472479</v>
      </c>
      <c r="CR1304">
        <v>27.028006459318849</v>
      </c>
      <c r="CS1304">
        <v>27.028006459318849</v>
      </c>
      <c r="CT1304">
        <v>0</v>
      </c>
      <c r="CU1304">
        <v>0</v>
      </c>
    </row>
    <row r="1305" spans="1:99" x14ac:dyDescent="0.3">
      <c r="A1305" t="s">
        <v>792</v>
      </c>
      <c r="B1305" t="s">
        <v>83</v>
      </c>
      <c r="C1305" t="s">
        <v>3382</v>
      </c>
      <c r="D1305" t="s">
        <v>129</v>
      </c>
      <c r="E1305">
        <v>0.17499999999999999</v>
      </c>
      <c r="F1305">
        <v>0.4375</v>
      </c>
      <c r="G1305">
        <v>3.3742182766321967E-2</v>
      </c>
      <c r="H1305">
        <v>28</v>
      </c>
      <c r="I1305">
        <v>112</v>
      </c>
      <c r="J1305">
        <v>6</v>
      </c>
      <c r="K1305">
        <v>15.444575119610761</v>
      </c>
      <c r="L1305">
        <v>15.44292946717753</v>
      </c>
      <c r="M1305">
        <v>18.113773552415388</v>
      </c>
      <c r="N1305">
        <v>18.1177775754281</v>
      </c>
      <c r="O1305">
        <v>18.113773552415388</v>
      </c>
      <c r="P1305">
        <v>18.1177775754281</v>
      </c>
      <c r="Q1305">
        <v>18.113773552415388</v>
      </c>
      <c r="R1305" s="2">
        <v>15.444575119610761</v>
      </c>
      <c r="S1305">
        <v>1.34</v>
      </c>
      <c r="T1305">
        <v>4.41</v>
      </c>
      <c r="U1305">
        <v>4.3</v>
      </c>
      <c r="V1305">
        <v>1.1000000000000001</v>
      </c>
      <c r="W1305">
        <v>0.16700000000000001</v>
      </c>
      <c r="Y1305" t="s">
        <v>84</v>
      </c>
      <c r="AA1305">
        <v>12</v>
      </c>
      <c r="AB1305">
        <v>270</v>
      </c>
      <c r="AC1305" t="s">
        <v>793</v>
      </c>
      <c r="AD1305" t="s">
        <v>87</v>
      </c>
      <c r="AE1305" t="s">
        <v>87</v>
      </c>
      <c r="AF1305" t="s">
        <v>131</v>
      </c>
      <c r="AG1305" t="b">
        <v>0</v>
      </c>
      <c r="AH1305">
        <v>0.17499999999999999</v>
      </c>
      <c r="AI1305">
        <v>3.3897114744101432E-2</v>
      </c>
      <c r="AJ1305">
        <v>4</v>
      </c>
      <c r="AL1305">
        <v>6.5704176461181207</v>
      </c>
      <c r="AM1305">
        <v>6.726081200840528</v>
      </c>
      <c r="AN1305">
        <v>6.6204794033763283</v>
      </c>
      <c r="AO1305">
        <v>6.5704176461181207</v>
      </c>
      <c r="AP1305">
        <v>0.22636642211917229</v>
      </c>
      <c r="AQ1305">
        <v>0.22799474624303431</v>
      </c>
      <c r="AR1305">
        <v>1195.0740057453411</v>
      </c>
      <c r="AS1305">
        <v>34376.77773089525</v>
      </c>
      <c r="AT1305">
        <v>0.22592743102265619</v>
      </c>
      <c r="AU1305">
        <v>6.4988921541592166</v>
      </c>
      <c r="AV1305">
        <v>6.727128777709189</v>
      </c>
      <c r="AW1305">
        <v>6.7262735191963392</v>
      </c>
      <c r="AX1305">
        <v>15.376294349049569</v>
      </c>
      <c r="AY1305">
        <v>15.37433947244878</v>
      </c>
      <c r="AZ1305">
        <v>0.22802373621007219</v>
      </c>
      <c r="BA1305">
        <v>0.22799474624303431</v>
      </c>
      <c r="BB1305">
        <v>21.423553150756941</v>
      </c>
      <c r="BC1305">
        <v>21.423553150756941</v>
      </c>
      <c r="BD1305" t="b">
        <v>0</v>
      </c>
      <c r="BE1305" t="b">
        <v>0</v>
      </c>
      <c r="BH1305">
        <v>1195.0159018473951</v>
      </c>
      <c r="BI1305">
        <v>34366.846078294293</v>
      </c>
      <c r="BJ1305">
        <v>0.2259384160349687</v>
      </c>
      <c r="BK1305">
        <v>0.2259384160349687</v>
      </c>
      <c r="BL1305">
        <v>0.2259384160349687</v>
      </c>
      <c r="BM1305" t="s">
        <v>89</v>
      </c>
      <c r="BN1305">
        <v>6.4976463953690224</v>
      </c>
      <c r="BO1305">
        <v>6.4976463953690233</v>
      </c>
      <c r="BP1305">
        <v>6.4976463953690224</v>
      </c>
      <c r="BQ1305" t="s">
        <v>89</v>
      </c>
      <c r="BR1305">
        <v>6.6506099924847897</v>
      </c>
      <c r="BS1305">
        <v>6.6506099924847897</v>
      </c>
      <c r="BT1305">
        <v>6.6506099924847897</v>
      </c>
      <c r="BU1305" t="s">
        <v>89</v>
      </c>
      <c r="BV1305">
        <v>3.397258541551524E-2</v>
      </c>
      <c r="BW1305">
        <v>518.10123238916276</v>
      </c>
      <c r="BX1305">
        <v>18008.370644823372</v>
      </c>
      <c r="BY1305">
        <v>0.52113367643409536</v>
      </c>
      <c r="BZ1305">
        <v>0.52113367643409536</v>
      </c>
      <c r="CA1305">
        <v>0.52113367643409536</v>
      </c>
      <c r="CB1305" t="s">
        <v>89</v>
      </c>
      <c r="CC1305" t="s">
        <v>90</v>
      </c>
      <c r="CD1305">
        <v>15.444575119610761</v>
      </c>
      <c r="CE1305">
        <v>15.444575119610761</v>
      </c>
      <c r="CF1305">
        <v>15.444575119610761</v>
      </c>
      <c r="CG1305" t="s">
        <v>89</v>
      </c>
      <c r="CH1305" t="s">
        <v>91</v>
      </c>
      <c r="CI1305">
        <v>0.2279959834399167</v>
      </c>
      <c r="CJ1305">
        <v>6.7570016148297096</v>
      </c>
      <c r="CK1305">
        <v>3.3742182766321967E-2</v>
      </c>
      <c r="CL1305">
        <v>11.92605999329891</v>
      </c>
      <c r="CM1305">
        <v>10</v>
      </c>
      <c r="CN1305">
        <v>0.51740896484382248</v>
      </c>
      <c r="CO1305">
        <v>0.52113084855550695</v>
      </c>
      <c r="CP1305">
        <v>15.37389988763549</v>
      </c>
      <c r="CQ1305">
        <v>15.018097476841421</v>
      </c>
      <c r="CR1305">
        <v>15.444575119610761</v>
      </c>
      <c r="CS1305">
        <v>15.444575119610761</v>
      </c>
      <c r="CT1305">
        <v>3.5527136788005009E-15</v>
      </c>
      <c r="CU1305">
        <v>2.300298746509019E-14</v>
      </c>
    </row>
    <row r="1306" spans="1:99" x14ac:dyDescent="0.3">
      <c r="A1306" t="s">
        <v>794</v>
      </c>
      <c r="B1306" t="s">
        <v>83</v>
      </c>
      <c r="C1306" t="s">
        <v>3382</v>
      </c>
      <c r="D1306" t="s">
        <v>129</v>
      </c>
      <c r="E1306">
        <v>0.17499999999999999</v>
      </c>
      <c r="F1306">
        <v>0.8125</v>
      </c>
      <c r="G1306">
        <v>3.3742182766321967E-2</v>
      </c>
      <c r="H1306">
        <v>28</v>
      </c>
      <c r="I1306">
        <v>112</v>
      </c>
      <c r="J1306">
        <v>6</v>
      </c>
      <c r="K1306">
        <v>8.3163096797904092</v>
      </c>
      <c r="L1306">
        <v>8.3154235592494334</v>
      </c>
      <c r="M1306">
        <v>9.7535703743775333</v>
      </c>
      <c r="N1306">
        <v>9.755726386768993</v>
      </c>
      <c r="O1306">
        <v>9.7535703743775333</v>
      </c>
      <c r="P1306">
        <v>9.755726386768993</v>
      </c>
      <c r="Q1306">
        <v>9.7535703743775333</v>
      </c>
      <c r="R1306" s="2">
        <v>8.3163096797904092</v>
      </c>
      <c r="S1306">
        <v>1.34</v>
      </c>
      <c r="T1306">
        <v>4.41</v>
      </c>
      <c r="U1306">
        <v>4.3</v>
      </c>
      <c r="V1306">
        <v>1.1000000000000001</v>
      </c>
      <c r="W1306">
        <v>0.16700000000000001</v>
      </c>
      <c r="Y1306" t="s">
        <v>84</v>
      </c>
      <c r="AA1306">
        <v>12</v>
      </c>
      <c r="AB1306">
        <v>270</v>
      </c>
      <c r="AC1306" t="s">
        <v>795</v>
      </c>
      <c r="AD1306" t="s">
        <v>87</v>
      </c>
      <c r="AE1306" t="s">
        <v>87</v>
      </c>
      <c r="AF1306" t="s">
        <v>131</v>
      </c>
      <c r="AG1306" t="b">
        <v>0</v>
      </c>
      <c r="AH1306">
        <v>0.17499999999999999</v>
      </c>
      <c r="AI1306">
        <v>3.3897114744101432E-2</v>
      </c>
      <c r="AJ1306">
        <v>4</v>
      </c>
      <c r="AL1306">
        <v>6.5704176461181207</v>
      </c>
      <c r="AM1306">
        <v>6.726081200840528</v>
      </c>
      <c r="AN1306">
        <v>6.6204794033763283</v>
      </c>
      <c r="AO1306">
        <v>6.5704176461181207</v>
      </c>
      <c r="AP1306">
        <v>0.22636642211917229</v>
      </c>
      <c r="AQ1306">
        <v>0.22799474624303431</v>
      </c>
      <c r="AR1306">
        <v>1195.0740057453411</v>
      </c>
      <c r="AS1306">
        <v>34376.77773089525</v>
      </c>
      <c r="AT1306">
        <v>0.22592743102265619</v>
      </c>
      <c r="AU1306">
        <v>6.4988921541592166</v>
      </c>
      <c r="AV1306">
        <v>6.7271287777091846</v>
      </c>
      <c r="AW1306">
        <v>6.7262735191963374</v>
      </c>
      <c r="AX1306">
        <v>8.2795431110266886</v>
      </c>
      <c r="AY1306">
        <v>8.2784904851647223</v>
      </c>
      <c r="AZ1306">
        <v>0.2280237362100721</v>
      </c>
      <c r="BA1306">
        <v>0.22799474624303431</v>
      </c>
      <c r="BB1306">
        <v>39.786598708548603</v>
      </c>
      <c r="BC1306">
        <v>39.786598708548603</v>
      </c>
      <c r="BD1306" t="b">
        <v>0</v>
      </c>
      <c r="BE1306" t="b">
        <v>0</v>
      </c>
      <c r="BH1306">
        <v>1195.0159018473951</v>
      </c>
      <c r="BI1306">
        <v>34366.846078294293</v>
      </c>
      <c r="BJ1306">
        <v>0.2259384160349687</v>
      </c>
      <c r="BK1306">
        <v>0.2259384160349687</v>
      </c>
      <c r="BL1306">
        <v>0.2259384160349687</v>
      </c>
      <c r="BM1306" t="s">
        <v>89</v>
      </c>
      <c r="BN1306">
        <v>6.4976463953690224</v>
      </c>
      <c r="BO1306">
        <v>6.4976463953690233</v>
      </c>
      <c r="BP1306">
        <v>6.4976463953690224</v>
      </c>
      <c r="BQ1306" t="s">
        <v>89</v>
      </c>
      <c r="BR1306">
        <v>6.6506099924847897</v>
      </c>
      <c r="BS1306">
        <v>6.6506099924847897</v>
      </c>
      <c r="BT1306">
        <v>6.6506099924847897</v>
      </c>
      <c r="BU1306" t="s">
        <v>89</v>
      </c>
      <c r="BV1306">
        <v>3.397258541551524E-2</v>
      </c>
      <c r="BW1306">
        <v>962.18800300844543</v>
      </c>
      <c r="BX1306">
        <v>33444.116911814883</v>
      </c>
      <c r="BY1306">
        <v>0.28061044115682049</v>
      </c>
      <c r="BZ1306">
        <v>0.28061044115682049</v>
      </c>
      <c r="CA1306">
        <v>0.28061044115682049</v>
      </c>
      <c r="CB1306" t="s">
        <v>89</v>
      </c>
      <c r="CC1306" t="s">
        <v>90</v>
      </c>
      <c r="CD1306">
        <v>8.3163096797904092</v>
      </c>
      <c r="CE1306">
        <v>8.3163096797904092</v>
      </c>
      <c r="CF1306">
        <v>8.3163096797904092</v>
      </c>
      <c r="CG1306" t="s">
        <v>89</v>
      </c>
      <c r="CH1306" t="s">
        <v>91</v>
      </c>
      <c r="CI1306">
        <v>0.22799598343991659</v>
      </c>
      <c r="CJ1306">
        <v>6.7570016148297078</v>
      </c>
      <c r="CK1306">
        <v>3.3742182766321967E-2</v>
      </c>
      <c r="CL1306">
        <v>22.14839713041226</v>
      </c>
      <c r="CM1306">
        <v>10</v>
      </c>
      <c r="CN1306">
        <v>0.2786048272235967</v>
      </c>
      <c r="CO1306">
        <v>0.28060891845296532</v>
      </c>
      <c r="CP1306">
        <v>8.2782537856498806</v>
      </c>
      <c r="CQ1306">
        <v>8.0866678721453802</v>
      </c>
      <c r="CR1306">
        <v>8.3163096797904092</v>
      </c>
      <c r="CS1306">
        <v>8.3163096797904092</v>
      </c>
      <c r="CT1306">
        <v>0</v>
      </c>
      <c r="CU1306">
        <v>0</v>
      </c>
    </row>
    <row r="1307" spans="1:99" x14ac:dyDescent="0.3">
      <c r="A1307" t="s">
        <v>742</v>
      </c>
      <c r="B1307" t="s">
        <v>83</v>
      </c>
      <c r="C1307" t="s">
        <v>3382</v>
      </c>
      <c r="D1307" t="s">
        <v>85</v>
      </c>
      <c r="E1307">
        <v>2.5000000000000001E-2</v>
      </c>
      <c r="F1307">
        <v>0.25</v>
      </c>
      <c r="G1307">
        <v>1.7871720039873688E-2</v>
      </c>
      <c r="H1307">
        <v>70</v>
      </c>
      <c r="I1307">
        <v>112</v>
      </c>
      <c r="J1307">
        <v>3</v>
      </c>
      <c r="K1307">
        <v>49.212700981775207</v>
      </c>
      <c r="L1307">
        <v>49.163075741595812</v>
      </c>
      <c r="M1307">
        <v>65.4078714299296</v>
      </c>
      <c r="N1307">
        <v>65.424832132170934</v>
      </c>
      <c r="O1307">
        <v>65.4078714299296</v>
      </c>
      <c r="P1307">
        <v>65.424832132170934</v>
      </c>
      <c r="Q1307">
        <v>65.4078714299296</v>
      </c>
      <c r="R1307" s="2">
        <v>49.212700981775207</v>
      </c>
      <c r="S1307">
        <v>1.34</v>
      </c>
      <c r="T1307">
        <v>4.41</v>
      </c>
      <c r="U1307">
        <v>4.3</v>
      </c>
      <c r="V1307">
        <v>1.1000000000000001</v>
      </c>
      <c r="W1307">
        <v>0.16700000000000001</v>
      </c>
      <c r="Y1307" t="s">
        <v>84</v>
      </c>
      <c r="AA1307">
        <v>12</v>
      </c>
      <c r="AB1307">
        <v>30</v>
      </c>
      <c r="AC1307" t="s">
        <v>743</v>
      </c>
      <c r="AD1307" t="s">
        <v>87</v>
      </c>
      <c r="AE1307" t="s">
        <v>87</v>
      </c>
      <c r="AF1307" t="s">
        <v>88</v>
      </c>
      <c r="AG1307" t="b">
        <v>1</v>
      </c>
      <c r="AH1307">
        <v>2.5000000000000001E-2</v>
      </c>
      <c r="AI1307">
        <v>3.3897114744101432E-2</v>
      </c>
      <c r="AJ1307">
        <v>4</v>
      </c>
      <c r="AL1307">
        <v>6.5704176461181207</v>
      </c>
      <c r="AM1307">
        <v>6.684312959000291</v>
      </c>
      <c r="AN1307">
        <v>6.6204794033763283</v>
      </c>
      <c r="AO1307">
        <v>6.5704176461181207</v>
      </c>
      <c r="AP1307">
        <v>0.22636642211917229</v>
      </c>
      <c r="AQ1307">
        <v>0.22756219741789629</v>
      </c>
      <c r="AR1307">
        <v>132.78600063837121</v>
      </c>
      <c r="AS1307">
        <v>3819.6419700994729</v>
      </c>
      <c r="AT1307">
        <v>0.22592743102265619</v>
      </c>
      <c r="AU1307">
        <v>6.4988921541592148</v>
      </c>
      <c r="AV1307">
        <v>3.7092130871775679</v>
      </c>
      <c r="AW1307">
        <v>4.2902999699255382</v>
      </c>
      <c r="AX1307">
        <v>14.83685234871027</v>
      </c>
      <c r="AY1307">
        <v>17.161199879702149</v>
      </c>
      <c r="AZ1307">
        <v>0.2171771753305817</v>
      </c>
      <c r="BA1307">
        <v>0.22756219741789629</v>
      </c>
      <c r="BB1307">
        <v>0.88833206581683466</v>
      </c>
      <c r="BC1307">
        <v>0.88833206581683466</v>
      </c>
      <c r="BD1307" t="b">
        <v>1</v>
      </c>
      <c r="BE1307" t="b">
        <v>1</v>
      </c>
      <c r="BH1307">
        <v>132.77954464971049</v>
      </c>
      <c r="BI1307">
        <v>3818.5384531438099</v>
      </c>
      <c r="BJ1307">
        <v>0.2259384160349687</v>
      </c>
      <c r="BK1307">
        <v>0.2259384160349687</v>
      </c>
      <c r="BL1307">
        <v>0.2259384160349687</v>
      </c>
      <c r="BM1307" t="s">
        <v>89</v>
      </c>
      <c r="BN1307">
        <v>6.4976463953690224</v>
      </c>
      <c r="BO1307">
        <v>6.4976463953690224</v>
      </c>
      <c r="BP1307">
        <v>6.4976463953690224</v>
      </c>
      <c r="BQ1307" t="s">
        <v>89</v>
      </c>
      <c r="BR1307">
        <v>6.6506099924847861</v>
      </c>
      <c r="BS1307">
        <v>6.6506099924847861</v>
      </c>
      <c r="BT1307">
        <v>6.6506099924847861</v>
      </c>
      <c r="BU1307" t="s">
        <v>89</v>
      </c>
      <c r="BV1307">
        <v>3.3972585415515247E-2</v>
      </c>
      <c r="BW1307">
        <v>34.109684365402323</v>
      </c>
      <c r="BX1307">
        <v>2536.6711097343141</v>
      </c>
      <c r="BY1307">
        <v>0.87951561435230396</v>
      </c>
      <c r="BZ1307">
        <v>0.87951561435230396</v>
      </c>
      <c r="CA1307">
        <v>0.87951561435230396</v>
      </c>
      <c r="CB1307" t="s">
        <v>89</v>
      </c>
      <c r="CC1307" t="s">
        <v>90</v>
      </c>
      <c r="CD1307">
        <v>49.212700981775221</v>
      </c>
      <c r="CE1307">
        <v>49.212700981775221</v>
      </c>
      <c r="CF1307">
        <v>49.212700981775221</v>
      </c>
      <c r="CG1307" t="s">
        <v>89</v>
      </c>
      <c r="CH1307" t="s">
        <v>91</v>
      </c>
      <c r="CI1307">
        <v>0.21987890358807599</v>
      </c>
      <c r="CJ1307">
        <v>12.303175245443811</v>
      </c>
      <c r="CK1307">
        <v>1.7871720039873688E-2</v>
      </c>
      <c r="CL1307">
        <v>0.34714673878845997</v>
      </c>
      <c r="CM1307">
        <v>28</v>
      </c>
      <c r="CN1307">
        <v>0.90546568847668929</v>
      </c>
      <c r="CO1307">
        <v>0.91024878967158518</v>
      </c>
      <c r="CP1307">
        <v>26.73725183600116</v>
      </c>
      <c r="CQ1307">
        <v>26.281670584472479</v>
      </c>
      <c r="CR1307">
        <v>49.212700981775207</v>
      </c>
      <c r="CS1307">
        <v>49.212700981775221</v>
      </c>
      <c r="CT1307">
        <v>7.1054273576010019E-15</v>
      </c>
      <c r="CU1307">
        <v>-1.4438198302166609E-14</v>
      </c>
    </row>
    <row r="1308" spans="1:99" x14ac:dyDescent="0.3">
      <c r="A1308" t="s">
        <v>744</v>
      </c>
      <c r="B1308" t="s">
        <v>83</v>
      </c>
      <c r="C1308" t="s">
        <v>3382</v>
      </c>
      <c r="D1308" t="s">
        <v>85</v>
      </c>
      <c r="E1308">
        <v>2.5000000000000001E-2</v>
      </c>
      <c r="F1308">
        <v>0.4375</v>
      </c>
      <c r="G1308">
        <v>1.7871720039873688E-2</v>
      </c>
      <c r="H1308">
        <v>70</v>
      </c>
      <c r="I1308">
        <v>112</v>
      </c>
      <c r="J1308">
        <v>3</v>
      </c>
      <c r="K1308">
        <v>28.12154341815727</v>
      </c>
      <c r="L1308">
        <v>28.093186138054751</v>
      </c>
      <c r="M1308">
        <v>37.375926531388501</v>
      </c>
      <c r="N1308">
        <v>37.385618361240688</v>
      </c>
      <c r="O1308">
        <v>37.375926531388501</v>
      </c>
      <c r="P1308">
        <v>37.385618361240688</v>
      </c>
      <c r="Q1308">
        <v>37.375926531388501</v>
      </c>
      <c r="R1308" s="2">
        <v>28.12154341815727</v>
      </c>
      <c r="S1308">
        <v>1.34</v>
      </c>
      <c r="T1308">
        <v>4.41</v>
      </c>
      <c r="U1308">
        <v>4.3</v>
      </c>
      <c r="V1308">
        <v>1.1000000000000001</v>
      </c>
      <c r="W1308">
        <v>0.16700000000000001</v>
      </c>
      <c r="Y1308" t="s">
        <v>84</v>
      </c>
      <c r="AA1308">
        <v>12</v>
      </c>
      <c r="AB1308">
        <v>30</v>
      </c>
      <c r="AC1308" t="s">
        <v>745</v>
      </c>
      <c r="AD1308" t="s">
        <v>87</v>
      </c>
      <c r="AE1308" t="s">
        <v>87</v>
      </c>
      <c r="AF1308" t="s">
        <v>88</v>
      </c>
      <c r="AG1308" t="b">
        <v>1</v>
      </c>
      <c r="AH1308">
        <v>2.5000000000000001E-2</v>
      </c>
      <c r="AI1308">
        <v>3.3897114744101432E-2</v>
      </c>
      <c r="AJ1308">
        <v>4</v>
      </c>
      <c r="AL1308">
        <v>6.5704176461181207</v>
      </c>
      <c r="AM1308">
        <v>6.6843129590002901</v>
      </c>
      <c r="AN1308">
        <v>6.6204794033763283</v>
      </c>
      <c r="AO1308">
        <v>6.5704176461181207</v>
      </c>
      <c r="AP1308">
        <v>0.22636642211917229</v>
      </c>
      <c r="AQ1308">
        <v>0.22756219741789629</v>
      </c>
      <c r="AR1308">
        <v>132.78600063837121</v>
      </c>
      <c r="AS1308">
        <v>3819.6419700994729</v>
      </c>
      <c r="AT1308">
        <v>0.22592743102265619</v>
      </c>
      <c r="AU1308">
        <v>6.4988921541592148</v>
      </c>
      <c r="AV1308">
        <v>3.7092130871775719</v>
      </c>
      <c r="AW1308">
        <v>4.2902999699255364</v>
      </c>
      <c r="AX1308">
        <v>8.4782013421201636</v>
      </c>
      <c r="AY1308">
        <v>9.806399931258369</v>
      </c>
      <c r="AZ1308">
        <v>0.21717717533058181</v>
      </c>
      <c r="BA1308">
        <v>0.22756219741789629</v>
      </c>
      <c r="BB1308">
        <v>1.554581115179462</v>
      </c>
      <c r="BC1308">
        <v>1.554581115179462</v>
      </c>
      <c r="BD1308" t="b">
        <v>1</v>
      </c>
      <c r="BE1308" t="b">
        <v>1</v>
      </c>
      <c r="BH1308">
        <v>132.77954464971049</v>
      </c>
      <c r="BI1308">
        <v>3818.5384531438099</v>
      </c>
      <c r="BJ1308">
        <v>0.2259384160349687</v>
      </c>
      <c r="BK1308">
        <v>0.2259384160349687</v>
      </c>
      <c r="BL1308">
        <v>0.2259384160349687</v>
      </c>
      <c r="BM1308" t="s">
        <v>89</v>
      </c>
      <c r="BN1308">
        <v>6.4976463953690224</v>
      </c>
      <c r="BO1308">
        <v>6.4976463953690224</v>
      </c>
      <c r="BP1308">
        <v>6.4976463953690224</v>
      </c>
      <c r="BQ1308" t="s">
        <v>89</v>
      </c>
      <c r="BR1308">
        <v>6.6506099924847861</v>
      </c>
      <c r="BS1308">
        <v>6.6506099924847861</v>
      </c>
      <c r="BT1308">
        <v>6.6506099924847861</v>
      </c>
      <c r="BU1308" t="s">
        <v>89</v>
      </c>
      <c r="BV1308">
        <v>3.3972585415515247E-2</v>
      </c>
      <c r="BW1308">
        <v>59.691947639454071</v>
      </c>
      <c r="BX1308">
        <v>4439.1744420350678</v>
      </c>
      <c r="BY1308">
        <v>0.50258035105845933</v>
      </c>
      <c r="BZ1308">
        <v>0.50258035105845933</v>
      </c>
      <c r="CA1308">
        <v>0.50258035105845933</v>
      </c>
      <c r="CB1308" t="s">
        <v>89</v>
      </c>
      <c r="CC1308" t="s">
        <v>90</v>
      </c>
      <c r="CD1308">
        <v>28.12154341815727</v>
      </c>
      <c r="CE1308">
        <v>28.12154341815727</v>
      </c>
      <c r="CF1308">
        <v>28.12154341815727</v>
      </c>
      <c r="CG1308" t="s">
        <v>89</v>
      </c>
      <c r="CH1308" t="s">
        <v>91</v>
      </c>
      <c r="CI1308">
        <v>0.21987890358807599</v>
      </c>
      <c r="CJ1308">
        <v>12.3031752454438</v>
      </c>
      <c r="CK1308">
        <v>1.7871720039873688E-2</v>
      </c>
      <c r="CL1308">
        <v>0.60750679287980491</v>
      </c>
      <c r="CM1308">
        <v>28</v>
      </c>
      <c r="CN1308">
        <v>0.51740896484382248</v>
      </c>
      <c r="CO1308">
        <v>0.52014216552662007</v>
      </c>
      <c r="CP1308">
        <v>15.278429620572091</v>
      </c>
      <c r="CQ1308">
        <v>15.018097476841421</v>
      </c>
      <c r="CR1308">
        <v>28.12154341815727</v>
      </c>
      <c r="CS1308">
        <v>28.12154341815727</v>
      </c>
      <c r="CT1308">
        <v>3.5527136788005009E-15</v>
      </c>
      <c r="CU1308">
        <v>-1.263342351439579E-14</v>
      </c>
    </row>
    <row r="1309" spans="1:99" x14ac:dyDescent="0.3">
      <c r="A1309" t="s">
        <v>746</v>
      </c>
      <c r="B1309" t="s">
        <v>83</v>
      </c>
      <c r="C1309" t="s">
        <v>3382</v>
      </c>
      <c r="D1309" t="s">
        <v>85</v>
      </c>
      <c r="E1309">
        <v>2.5000000000000001E-2</v>
      </c>
      <c r="F1309">
        <v>0.8125</v>
      </c>
      <c r="G1309">
        <v>1.7871720039873681E-2</v>
      </c>
      <c r="H1309">
        <v>70</v>
      </c>
      <c r="I1309">
        <v>112</v>
      </c>
      <c r="J1309">
        <v>3</v>
      </c>
      <c r="K1309">
        <v>15.142369532853911</v>
      </c>
      <c r="L1309">
        <v>15.12710022818333</v>
      </c>
      <c r="M1309">
        <v>20.12549890151697</v>
      </c>
      <c r="N1309">
        <v>20.130717579129691</v>
      </c>
      <c r="O1309">
        <v>20.12549890151697</v>
      </c>
      <c r="P1309">
        <v>20.130717579129691</v>
      </c>
      <c r="Q1309">
        <v>20.12549890151697</v>
      </c>
      <c r="R1309" s="2">
        <v>15.142369532853911</v>
      </c>
      <c r="S1309">
        <v>1.34</v>
      </c>
      <c r="T1309">
        <v>4.41</v>
      </c>
      <c r="U1309">
        <v>4.3</v>
      </c>
      <c r="V1309">
        <v>1.1000000000000001</v>
      </c>
      <c r="W1309">
        <v>0.16700000000000001</v>
      </c>
      <c r="Y1309" t="s">
        <v>84</v>
      </c>
      <c r="AA1309">
        <v>12</v>
      </c>
      <c r="AB1309">
        <v>30</v>
      </c>
      <c r="AC1309" t="s">
        <v>747</v>
      </c>
      <c r="AD1309" t="s">
        <v>87</v>
      </c>
      <c r="AE1309" t="s">
        <v>87</v>
      </c>
      <c r="AF1309" t="s">
        <v>88</v>
      </c>
      <c r="AG1309" t="b">
        <v>1</v>
      </c>
      <c r="AH1309">
        <v>2.5000000000000001E-2</v>
      </c>
      <c r="AI1309">
        <v>3.3897114744101432E-2</v>
      </c>
      <c r="AJ1309">
        <v>4</v>
      </c>
      <c r="AL1309">
        <v>6.5704176461181207</v>
      </c>
      <c r="AM1309">
        <v>6.684312959000291</v>
      </c>
      <c r="AN1309">
        <v>6.6204794033763283</v>
      </c>
      <c r="AO1309">
        <v>6.5704176461181207</v>
      </c>
      <c r="AP1309">
        <v>0.22636642211917229</v>
      </c>
      <c r="AQ1309">
        <v>0.22756219741789629</v>
      </c>
      <c r="AR1309">
        <v>132.78600063837121</v>
      </c>
      <c r="AS1309">
        <v>3819.6419700994729</v>
      </c>
      <c r="AT1309">
        <v>0.22592743102265619</v>
      </c>
      <c r="AU1309">
        <v>6.4988921541592148</v>
      </c>
      <c r="AV1309">
        <v>3.7092130871775679</v>
      </c>
      <c r="AW1309">
        <v>4.2902999699255311</v>
      </c>
      <c r="AX1309">
        <v>4.5651853380646994</v>
      </c>
      <c r="AY1309">
        <v>5.2803691937544999</v>
      </c>
      <c r="AZ1309">
        <v>0.21717717533058181</v>
      </c>
      <c r="BA1309">
        <v>0.22756219741789629</v>
      </c>
      <c r="BB1309">
        <v>2.8870792139047139</v>
      </c>
      <c r="BC1309">
        <v>2.8870792139047139</v>
      </c>
      <c r="BD1309" t="b">
        <v>1</v>
      </c>
      <c r="BE1309" t="b">
        <v>1</v>
      </c>
      <c r="BH1309">
        <v>132.77954464971049</v>
      </c>
      <c r="BI1309">
        <v>3818.5384531438099</v>
      </c>
      <c r="BJ1309">
        <v>0.2259384160349687</v>
      </c>
      <c r="BK1309">
        <v>0.2259384160349687</v>
      </c>
      <c r="BL1309">
        <v>0.2259384160349687</v>
      </c>
      <c r="BM1309" t="s">
        <v>89</v>
      </c>
      <c r="BN1309">
        <v>6.4976463953690224</v>
      </c>
      <c r="BO1309">
        <v>6.4976463953690224</v>
      </c>
      <c r="BP1309">
        <v>6.4976463953690224</v>
      </c>
      <c r="BQ1309" t="s">
        <v>89</v>
      </c>
      <c r="BR1309">
        <v>6.6506099924847861</v>
      </c>
      <c r="BS1309">
        <v>6.6506099924847861</v>
      </c>
      <c r="BT1309">
        <v>6.6506099924847861</v>
      </c>
      <c r="BU1309" t="s">
        <v>89</v>
      </c>
      <c r="BV1309">
        <v>3.3972585415515247E-2</v>
      </c>
      <c r="BW1309">
        <v>110.85647418755759</v>
      </c>
      <c r="BX1309">
        <v>8244.1811066365499</v>
      </c>
      <c r="BY1309">
        <v>0.27062018903147811</v>
      </c>
      <c r="BZ1309">
        <v>0.27062018903147811</v>
      </c>
      <c r="CA1309">
        <v>0.27062018903147811</v>
      </c>
      <c r="CB1309" t="s">
        <v>89</v>
      </c>
      <c r="CC1309" t="s">
        <v>90</v>
      </c>
      <c r="CD1309">
        <v>15.14236953285392</v>
      </c>
      <c r="CE1309">
        <v>15.14236953285392</v>
      </c>
      <c r="CF1309">
        <v>15.14236953285392</v>
      </c>
      <c r="CG1309" t="s">
        <v>89</v>
      </c>
      <c r="CH1309" t="s">
        <v>91</v>
      </c>
      <c r="CI1309">
        <v>0.21987890358807599</v>
      </c>
      <c r="CJ1309">
        <v>12.303175245443811</v>
      </c>
      <c r="CK1309">
        <v>1.7871720039873688E-2</v>
      </c>
      <c r="CL1309">
        <v>1.128226901062495</v>
      </c>
      <c r="CM1309">
        <v>28</v>
      </c>
      <c r="CN1309">
        <v>0.2786048272235967</v>
      </c>
      <c r="CO1309">
        <v>0.28007655066817999</v>
      </c>
      <c r="CP1309">
        <v>8.2268467187695897</v>
      </c>
      <c r="CQ1309">
        <v>8.0866678721453802</v>
      </c>
      <c r="CR1309">
        <v>15.142369532853911</v>
      </c>
      <c r="CS1309">
        <v>15.14236953285392</v>
      </c>
      <c r="CT1309">
        <v>7.1054273576010019E-15</v>
      </c>
      <c r="CU1309">
        <v>-4.6924144482041473E-14</v>
      </c>
    </row>
    <row r="1310" spans="1:99" x14ac:dyDescent="0.3">
      <c r="A1310" t="s">
        <v>748</v>
      </c>
      <c r="B1310" t="s">
        <v>83</v>
      </c>
      <c r="C1310" t="s">
        <v>3382</v>
      </c>
      <c r="D1310" t="s">
        <v>85</v>
      </c>
      <c r="E1310">
        <v>0.1</v>
      </c>
      <c r="F1310">
        <v>0.25</v>
      </c>
      <c r="G1310">
        <v>3.351818543813255E-2</v>
      </c>
      <c r="H1310">
        <v>56</v>
      </c>
      <c r="I1310">
        <v>112</v>
      </c>
      <c r="J1310">
        <v>4</v>
      </c>
      <c r="K1310">
        <v>27.210972137992641</v>
      </c>
      <c r="L1310">
        <v>27.208064777513151</v>
      </c>
      <c r="M1310">
        <v>35.610538765908089</v>
      </c>
      <c r="N1310">
        <v>35.616749767352111</v>
      </c>
      <c r="O1310">
        <v>35.610538765908089</v>
      </c>
      <c r="P1310">
        <v>35.616749767352111</v>
      </c>
      <c r="Q1310">
        <v>35.610538765908089</v>
      </c>
      <c r="R1310" s="2">
        <v>27.210972137992641</v>
      </c>
      <c r="S1310">
        <v>1.34</v>
      </c>
      <c r="T1310">
        <v>4.41</v>
      </c>
      <c r="U1310">
        <v>4.3</v>
      </c>
      <c r="V1310">
        <v>1.1000000000000001</v>
      </c>
      <c r="W1310">
        <v>0.16700000000000001</v>
      </c>
      <c r="Y1310" t="s">
        <v>84</v>
      </c>
      <c r="AA1310">
        <v>12</v>
      </c>
      <c r="AB1310">
        <v>30</v>
      </c>
      <c r="AC1310" t="s">
        <v>749</v>
      </c>
      <c r="AD1310" t="s">
        <v>87</v>
      </c>
      <c r="AE1310" t="s">
        <v>87</v>
      </c>
      <c r="AF1310" t="s">
        <v>88</v>
      </c>
      <c r="AG1310" t="b">
        <v>0</v>
      </c>
      <c r="AH1310">
        <v>0.1</v>
      </c>
      <c r="AI1310">
        <v>3.3897114744101432E-2</v>
      </c>
      <c r="AJ1310">
        <v>4</v>
      </c>
      <c r="AL1310">
        <v>6.5704176461181207</v>
      </c>
      <c r="AM1310">
        <v>6.726081200840528</v>
      </c>
      <c r="AN1310">
        <v>6.6204794033763283</v>
      </c>
      <c r="AO1310">
        <v>6.5704176461181207</v>
      </c>
      <c r="AP1310">
        <v>0.22636642211917229</v>
      </c>
      <c r="AQ1310">
        <v>0.22799474624303431</v>
      </c>
      <c r="AR1310">
        <v>132.78600063837121</v>
      </c>
      <c r="AS1310">
        <v>3819.6419700994729</v>
      </c>
      <c r="AT1310">
        <v>0.22592743102265619</v>
      </c>
      <c r="AU1310">
        <v>6.4988921541592148</v>
      </c>
      <c r="AV1310">
        <v>6.7656394148332799</v>
      </c>
      <c r="AW1310">
        <v>6.7650205710513207</v>
      </c>
      <c r="AX1310">
        <v>27.06255765933312</v>
      </c>
      <c r="AY1310">
        <v>27.060082284205279</v>
      </c>
      <c r="AZ1310">
        <v>0.22801560251827399</v>
      </c>
      <c r="BA1310">
        <v>0.22799474624303431</v>
      </c>
      <c r="BB1310">
        <v>1.6234739381378089</v>
      </c>
      <c r="BC1310">
        <v>1.6234739381378089</v>
      </c>
      <c r="BD1310" t="b">
        <v>0</v>
      </c>
      <c r="BE1310" t="b">
        <v>0</v>
      </c>
      <c r="BH1310">
        <v>132.77954464971049</v>
      </c>
      <c r="BI1310">
        <v>3818.5384531438099</v>
      </c>
      <c r="BJ1310">
        <v>0.2259384160349687</v>
      </c>
      <c r="BK1310">
        <v>0.2259384160349687</v>
      </c>
      <c r="BL1310">
        <v>0.2259384160349687</v>
      </c>
      <c r="BM1310" t="s">
        <v>89</v>
      </c>
      <c r="BN1310">
        <v>6.4976463953690224</v>
      </c>
      <c r="BO1310">
        <v>6.4976463953690224</v>
      </c>
      <c r="BP1310">
        <v>6.4976463953690224</v>
      </c>
      <c r="BQ1310" t="s">
        <v>89</v>
      </c>
      <c r="BR1310">
        <v>6.6506099924847861</v>
      </c>
      <c r="BS1310">
        <v>6.6506099924847861</v>
      </c>
      <c r="BT1310">
        <v>6.6506099924847861</v>
      </c>
      <c r="BU1310" t="s">
        <v>89</v>
      </c>
      <c r="BV1310">
        <v>3.3972585415515247E-2</v>
      </c>
      <c r="BW1310">
        <v>32.892485940294051</v>
      </c>
      <c r="BX1310">
        <v>1284.2532843668621</v>
      </c>
      <c r="BY1310">
        <v>0.91206241007309541</v>
      </c>
      <c r="BZ1310">
        <v>0.91206241007309541</v>
      </c>
      <c r="CA1310">
        <v>0.91206241007309541</v>
      </c>
      <c r="CB1310" t="s">
        <v>89</v>
      </c>
      <c r="CC1310" t="s">
        <v>90</v>
      </c>
      <c r="CD1310">
        <v>27.210972137992648</v>
      </c>
      <c r="CE1310">
        <v>27.210972137992648</v>
      </c>
      <c r="CF1310">
        <v>27.210972137992648</v>
      </c>
      <c r="CG1310" t="s">
        <v>89</v>
      </c>
      <c r="CH1310" t="s">
        <v>91</v>
      </c>
      <c r="CI1310">
        <v>0.22801560251827391</v>
      </c>
      <c r="CJ1310">
        <v>6.8027430344981621</v>
      </c>
      <c r="CK1310">
        <v>3.3518185438132543E-2</v>
      </c>
      <c r="CL1310">
        <v>0.64262689721169186</v>
      </c>
      <c r="CM1310">
        <v>14</v>
      </c>
      <c r="CN1310">
        <v>0.90546568847668929</v>
      </c>
      <c r="CO1310">
        <v>0.91197898497213714</v>
      </c>
      <c r="CP1310">
        <v>26.904324803362108</v>
      </c>
      <c r="CQ1310">
        <v>26.281670584472479</v>
      </c>
      <c r="CR1310">
        <v>27.210972137992641</v>
      </c>
      <c r="CS1310">
        <v>27.210972137992648</v>
      </c>
      <c r="CT1310">
        <v>1.06581410364015E-14</v>
      </c>
      <c r="CU1310">
        <v>-3.9168541948269231E-14</v>
      </c>
    </row>
    <row r="1311" spans="1:99" x14ac:dyDescent="0.3">
      <c r="A1311" t="s">
        <v>750</v>
      </c>
      <c r="B1311" t="s">
        <v>83</v>
      </c>
      <c r="C1311" t="s">
        <v>3382</v>
      </c>
      <c r="D1311" t="s">
        <v>85</v>
      </c>
      <c r="E1311">
        <v>0.1</v>
      </c>
      <c r="F1311">
        <v>0.4375</v>
      </c>
      <c r="G1311">
        <v>3.351818543813255E-2</v>
      </c>
      <c r="H1311">
        <v>56</v>
      </c>
      <c r="I1311">
        <v>112</v>
      </c>
      <c r="J1311">
        <v>4</v>
      </c>
      <c r="K1311">
        <v>15.549126935995799</v>
      </c>
      <c r="L1311">
        <v>15.54746558715037</v>
      </c>
      <c r="M1311">
        <v>20.348879294804629</v>
      </c>
      <c r="N1311">
        <v>20.352428438486928</v>
      </c>
      <c r="O1311">
        <v>20.348879294804629</v>
      </c>
      <c r="P1311">
        <v>20.352428438486928</v>
      </c>
      <c r="Q1311">
        <v>20.348879294804629</v>
      </c>
      <c r="R1311" s="2">
        <v>15.549126935995799</v>
      </c>
      <c r="S1311">
        <v>1.34</v>
      </c>
      <c r="T1311">
        <v>4.41</v>
      </c>
      <c r="U1311">
        <v>4.3</v>
      </c>
      <c r="V1311">
        <v>1.1000000000000001</v>
      </c>
      <c r="W1311">
        <v>0.16700000000000001</v>
      </c>
      <c r="Y1311" t="s">
        <v>84</v>
      </c>
      <c r="AA1311">
        <v>12</v>
      </c>
      <c r="AB1311">
        <v>30</v>
      </c>
      <c r="AC1311" t="s">
        <v>751</v>
      </c>
      <c r="AD1311" t="s">
        <v>87</v>
      </c>
      <c r="AE1311" t="s">
        <v>87</v>
      </c>
      <c r="AF1311" t="s">
        <v>88</v>
      </c>
      <c r="AG1311" t="b">
        <v>0</v>
      </c>
      <c r="AH1311">
        <v>0.1</v>
      </c>
      <c r="AI1311">
        <v>3.3897114744101432E-2</v>
      </c>
      <c r="AJ1311">
        <v>4</v>
      </c>
      <c r="AL1311">
        <v>6.5704176461181207</v>
      </c>
      <c r="AM1311">
        <v>6.726081200840528</v>
      </c>
      <c r="AN1311">
        <v>6.6204794033763283</v>
      </c>
      <c r="AO1311">
        <v>6.5704176461181207</v>
      </c>
      <c r="AP1311">
        <v>0.22636642211917229</v>
      </c>
      <c r="AQ1311">
        <v>0.22799474624303431</v>
      </c>
      <c r="AR1311">
        <v>132.78600063837121</v>
      </c>
      <c r="AS1311">
        <v>3819.6419700994729</v>
      </c>
      <c r="AT1311">
        <v>0.22592743102265619</v>
      </c>
      <c r="AU1311">
        <v>6.4988921541592148</v>
      </c>
      <c r="AV1311">
        <v>6.7656394148332799</v>
      </c>
      <c r="AW1311">
        <v>6.7650205710513216</v>
      </c>
      <c r="AX1311">
        <v>15.464318662476069</v>
      </c>
      <c r="AY1311">
        <v>15.462904162403021</v>
      </c>
      <c r="AZ1311">
        <v>0.22801560251827391</v>
      </c>
      <c r="BA1311">
        <v>0.22799474624303431</v>
      </c>
      <c r="BB1311">
        <v>2.8410793917411632</v>
      </c>
      <c r="BC1311">
        <v>2.8410793917411632</v>
      </c>
      <c r="BD1311" t="b">
        <v>0</v>
      </c>
      <c r="BE1311" t="b">
        <v>0</v>
      </c>
      <c r="BH1311">
        <v>132.77954464971049</v>
      </c>
      <c r="BI1311">
        <v>3818.5384531438099</v>
      </c>
      <c r="BJ1311">
        <v>0.2259384160349687</v>
      </c>
      <c r="BK1311">
        <v>0.2259384160349687</v>
      </c>
      <c r="BL1311">
        <v>0.2259384160349687</v>
      </c>
      <c r="BM1311" t="s">
        <v>89</v>
      </c>
      <c r="BN1311">
        <v>6.4976463953690224</v>
      </c>
      <c r="BO1311">
        <v>6.4976463953690224</v>
      </c>
      <c r="BP1311">
        <v>6.4976463953690224</v>
      </c>
      <c r="BQ1311" t="s">
        <v>89</v>
      </c>
      <c r="BR1311">
        <v>6.6506099924847861</v>
      </c>
      <c r="BS1311">
        <v>6.6506099924847861</v>
      </c>
      <c r="BT1311">
        <v>6.6506099924847861</v>
      </c>
      <c r="BU1311" t="s">
        <v>89</v>
      </c>
      <c r="BV1311">
        <v>3.3972585415515247E-2</v>
      </c>
      <c r="BW1311">
        <v>57.561850395514597</v>
      </c>
      <c r="BX1311">
        <v>2247.4432476420111</v>
      </c>
      <c r="BY1311">
        <v>0.52117852004176879</v>
      </c>
      <c r="BZ1311">
        <v>0.52117852004176879</v>
      </c>
      <c r="CA1311">
        <v>0.52117852004176879</v>
      </c>
      <c r="CB1311" t="s">
        <v>89</v>
      </c>
      <c r="CC1311" t="s">
        <v>90</v>
      </c>
      <c r="CD1311">
        <v>15.54912693599579</v>
      </c>
      <c r="CE1311">
        <v>15.54912693599579</v>
      </c>
      <c r="CF1311">
        <v>15.54912693599579</v>
      </c>
      <c r="CG1311" t="s">
        <v>89</v>
      </c>
      <c r="CH1311" t="s">
        <v>91</v>
      </c>
      <c r="CI1311">
        <v>0.22801560251827391</v>
      </c>
      <c r="CJ1311">
        <v>6.8027430344981603</v>
      </c>
      <c r="CK1311">
        <v>3.351818543813255E-2</v>
      </c>
      <c r="CL1311">
        <v>1.1245970701204611</v>
      </c>
      <c r="CM1311">
        <v>14</v>
      </c>
      <c r="CN1311">
        <v>0.51740896484382248</v>
      </c>
      <c r="CO1311">
        <v>0.52113084855550695</v>
      </c>
      <c r="CP1311">
        <v>15.37389988763549</v>
      </c>
      <c r="CQ1311">
        <v>15.018097476841421</v>
      </c>
      <c r="CR1311">
        <v>15.549126935995799</v>
      </c>
      <c r="CS1311">
        <v>15.54912693599579</v>
      </c>
      <c r="CT1311">
        <v>5.3290705182007514E-15</v>
      </c>
      <c r="CU1311">
        <v>3.4272474204735587E-14</v>
      </c>
    </row>
    <row r="1312" spans="1:99" x14ac:dyDescent="0.3">
      <c r="A1312" t="s">
        <v>752</v>
      </c>
      <c r="B1312" t="s">
        <v>83</v>
      </c>
      <c r="C1312" t="s">
        <v>3382</v>
      </c>
      <c r="D1312" t="s">
        <v>85</v>
      </c>
      <c r="E1312">
        <v>0.1</v>
      </c>
      <c r="F1312">
        <v>0.8125</v>
      </c>
      <c r="G1312">
        <v>3.3518185438132522E-2</v>
      </c>
      <c r="H1312">
        <v>56</v>
      </c>
      <c r="I1312">
        <v>112</v>
      </c>
      <c r="J1312">
        <v>4</v>
      </c>
      <c r="K1312">
        <v>8.3726068116900549</v>
      </c>
      <c r="L1312">
        <v>8.3717122392348262</v>
      </c>
      <c r="M1312">
        <v>10.957088851048651</v>
      </c>
      <c r="N1312">
        <v>10.95899992841604</v>
      </c>
      <c r="O1312">
        <v>10.957088851048651</v>
      </c>
      <c r="P1312">
        <v>10.95899992841604</v>
      </c>
      <c r="Q1312">
        <v>10.957088851048651</v>
      </c>
      <c r="R1312" s="2">
        <v>8.3726068116900549</v>
      </c>
      <c r="S1312">
        <v>1.34</v>
      </c>
      <c r="T1312">
        <v>4.41</v>
      </c>
      <c r="U1312">
        <v>4.3</v>
      </c>
      <c r="V1312">
        <v>1.1000000000000001</v>
      </c>
      <c r="W1312">
        <v>0.16700000000000001</v>
      </c>
      <c r="Y1312" t="s">
        <v>84</v>
      </c>
      <c r="AA1312">
        <v>12</v>
      </c>
      <c r="AB1312">
        <v>30</v>
      </c>
      <c r="AC1312" t="s">
        <v>753</v>
      </c>
      <c r="AD1312" t="s">
        <v>87</v>
      </c>
      <c r="AE1312" t="s">
        <v>87</v>
      </c>
      <c r="AF1312" t="s">
        <v>88</v>
      </c>
      <c r="AG1312" t="b">
        <v>0</v>
      </c>
      <c r="AH1312">
        <v>0.1</v>
      </c>
      <c r="AI1312">
        <v>3.3897114744101432E-2</v>
      </c>
      <c r="AJ1312">
        <v>4</v>
      </c>
      <c r="AL1312">
        <v>6.5704176461181207</v>
      </c>
      <c r="AM1312">
        <v>6.726081200840528</v>
      </c>
      <c r="AN1312">
        <v>6.6204794033763283</v>
      </c>
      <c r="AO1312">
        <v>6.5704176461181207</v>
      </c>
      <c r="AP1312">
        <v>0.22636642211917229</v>
      </c>
      <c r="AQ1312">
        <v>0.22799474624303431</v>
      </c>
      <c r="AR1312">
        <v>132.78600063837121</v>
      </c>
      <c r="AS1312">
        <v>3819.6419700994729</v>
      </c>
      <c r="AT1312">
        <v>0.22592743102265619</v>
      </c>
      <c r="AU1312">
        <v>6.4988921541592148</v>
      </c>
      <c r="AV1312">
        <v>6.7656394148332817</v>
      </c>
      <c r="AW1312">
        <v>6.7650205710513234</v>
      </c>
      <c r="AX1312">
        <v>8.3269408182563467</v>
      </c>
      <c r="AY1312">
        <v>8.3261791643708598</v>
      </c>
      <c r="AZ1312">
        <v>0.22801560251827391</v>
      </c>
      <c r="BA1312">
        <v>0.22799474624303431</v>
      </c>
      <c r="BB1312">
        <v>5.2762902989478713</v>
      </c>
      <c r="BC1312">
        <v>5.2762902989478713</v>
      </c>
      <c r="BD1312" t="b">
        <v>0</v>
      </c>
      <c r="BE1312" t="b">
        <v>0</v>
      </c>
      <c r="BH1312">
        <v>132.77954464971049</v>
      </c>
      <c r="BI1312">
        <v>3818.5384531438099</v>
      </c>
      <c r="BJ1312">
        <v>0.2259384160349687</v>
      </c>
      <c r="BK1312">
        <v>0.2259384160349687</v>
      </c>
      <c r="BL1312">
        <v>0.2259384160349687</v>
      </c>
      <c r="BM1312" t="s">
        <v>89</v>
      </c>
      <c r="BN1312">
        <v>6.4976463953690224</v>
      </c>
      <c r="BO1312">
        <v>6.4976463953690224</v>
      </c>
      <c r="BP1312">
        <v>6.4976463953690224</v>
      </c>
      <c r="BQ1312" t="s">
        <v>89</v>
      </c>
      <c r="BR1312">
        <v>6.6506099924847861</v>
      </c>
      <c r="BS1312">
        <v>6.6506099924847861</v>
      </c>
      <c r="BT1312">
        <v>6.6506099924847861</v>
      </c>
      <c r="BU1312" t="s">
        <v>89</v>
      </c>
      <c r="BV1312">
        <v>3.3972585415515247E-2</v>
      </c>
      <c r="BW1312">
        <v>106.9005793059556</v>
      </c>
      <c r="BX1312">
        <v>4173.8231741922991</v>
      </c>
      <c r="BY1312">
        <v>0.28063458771479871</v>
      </c>
      <c r="BZ1312">
        <v>0.28063458771479871</v>
      </c>
      <c r="CA1312">
        <v>0.28063458771479871</v>
      </c>
      <c r="CB1312" t="s">
        <v>89</v>
      </c>
      <c r="CC1312" t="s">
        <v>90</v>
      </c>
      <c r="CD1312">
        <v>8.3726068116900532</v>
      </c>
      <c r="CE1312">
        <v>8.3726068116900532</v>
      </c>
      <c r="CF1312">
        <v>8.3726068116900532</v>
      </c>
      <c r="CG1312" t="s">
        <v>89</v>
      </c>
      <c r="CH1312" t="s">
        <v>91</v>
      </c>
      <c r="CI1312">
        <v>0.22801560251827399</v>
      </c>
      <c r="CJ1312">
        <v>6.8027430344981683</v>
      </c>
      <c r="CK1312">
        <v>3.3518185438132522E-2</v>
      </c>
      <c r="CL1312">
        <v>2.088537415937997</v>
      </c>
      <c r="CM1312">
        <v>14</v>
      </c>
      <c r="CN1312">
        <v>0.2786048272235967</v>
      </c>
      <c r="CO1312">
        <v>0.28060891845296532</v>
      </c>
      <c r="CP1312">
        <v>8.2782537856498806</v>
      </c>
      <c r="CQ1312">
        <v>8.0866678721453802</v>
      </c>
      <c r="CR1312">
        <v>8.3726068116900549</v>
      </c>
      <c r="CS1312">
        <v>8.3726068116900532</v>
      </c>
      <c r="CT1312">
        <v>1.7763568394002501E-15</v>
      </c>
      <c r="CU1312">
        <v>2.121629355531248E-14</v>
      </c>
    </row>
    <row r="1313" spans="1:99" x14ac:dyDescent="0.3">
      <c r="A1313" t="s">
        <v>754</v>
      </c>
      <c r="B1313" t="s">
        <v>83</v>
      </c>
      <c r="C1313" t="s">
        <v>3382</v>
      </c>
      <c r="D1313" t="s">
        <v>85</v>
      </c>
      <c r="E1313">
        <v>0.17499999999999999</v>
      </c>
      <c r="F1313">
        <v>0.25</v>
      </c>
      <c r="G1313">
        <v>3.3742182766321967E-2</v>
      </c>
      <c r="H1313">
        <v>28</v>
      </c>
      <c r="I1313">
        <v>112</v>
      </c>
      <c r="J1313">
        <v>6</v>
      </c>
      <c r="K1313">
        <v>27.028006459318838</v>
      </c>
      <c r="L1313">
        <v>27.025126567560669</v>
      </c>
      <c r="M1313">
        <v>31.699103716726949</v>
      </c>
      <c r="N1313">
        <v>31.70611075699918</v>
      </c>
      <c r="O1313">
        <v>31.699103716726949</v>
      </c>
      <c r="P1313">
        <v>31.70611075699918</v>
      </c>
      <c r="Q1313">
        <v>31.699103716726949</v>
      </c>
      <c r="R1313" s="2">
        <v>27.028006459318838</v>
      </c>
      <c r="S1313">
        <v>1.34</v>
      </c>
      <c r="T1313">
        <v>4.41</v>
      </c>
      <c r="U1313">
        <v>4.3</v>
      </c>
      <c r="V1313">
        <v>1.1000000000000001</v>
      </c>
      <c r="W1313">
        <v>0.16700000000000001</v>
      </c>
      <c r="Y1313" t="s">
        <v>84</v>
      </c>
      <c r="AA1313">
        <v>12</v>
      </c>
      <c r="AB1313">
        <v>30</v>
      </c>
      <c r="AC1313" t="s">
        <v>755</v>
      </c>
      <c r="AD1313" t="s">
        <v>87</v>
      </c>
      <c r="AE1313" t="s">
        <v>87</v>
      </c>
      <c r="AF1313" t="s">
        <v>88</v>
      </c>
      <c r="AG1313" t="b">
        <v>0</v>
      </c>
      <c r="AH1313">
        <v>0.17499999999999999</v>
      </c>
      <c r="AI1313">
        <v>3.3897114744101432E-2</v>
      </c>
      <c r="AJ1313">
        <v>4</v>
      </c>
      <c r="AL1313">
        <v>6.5704176461181207</v>
      </c>
      <c r="AM1313">
        <v>6.726081200840528</v>
      </c>
      <c r="AN1313">
        <v>6.6204794033763283</v>
      </c>
      <c r="AO1313">
        <v>6.5704176461181207</v>
      </c>
      <c r="AP1313">
        <v>0.22636642211917229</v>
      </c>
      <c r="AQ1313">
        <v>0.22799474624303431</v>
      </c>
      <c r="AR1313">
        <v>132.78600063837121</v>
      </c>
      <c r="AS1313">
        <v>3819.6419700994729</v>
      </c>
      <c r="AT1313">
        <v>0.22592743102265619</v>
      </c>
      <c r="AU1313">
        <v>6.4988921541592148</v>
      </c>
      <c r="AV1313">
        <v>6.7271287777091811</v>
      </c>
      <c r="AW1313">
        <v>6.7262735191963374</v>
      </c>
      <c r="AX1313">
        <v>26.908515110836721</v>
      </c>
      <c r="AY1313">
        <v>26.90509407678535</v>
      </c>
      <c r="AZ1313">
        <v>0.22802373621007199</v>
      </c>
      <c r="BA1313">
        <v>0.22799474624303431</v>
      </c>
      <c r="BB1313">
        <v>1.360225596873458</v>
      </c>
      <c r="BC1313">
        <v>1.360225596873458</v>
      </c>
      <c r="BD1313" t="b">
        <v>0</v>
      </c>
      <c r="BE1313" t="b">
        <v>0</v>
      </c>
      <c r="BH1313">
        <v>132.77954464971049</v>
      </c>
      <c r="BI1313">
        <v>3818.5384531438099</v>
      </c>
      <c r="BJ1313">
        <v>0.2259384160349687</v>
      </c>
      <c r="BK1313">
        <v>0.2259384160349687</v>
      </c>
      <c r="BL1313">
        <v>0.2259384160349687</v>
      </c>
      <c r="BM1313" t="s">
        <v>89</v>
      </c>
      <c r="BN1313">
        <v>6.4976463953690224</v>
      </c>
      <c r="BO1313">
        <v>6.4976463953690224</v>
      </c>
      <c r="BP1313">
        <v>6.4976463953690224</v>
      </c>
      <c r="BQ1313" t="s">
        <v>89</v>
      </c>
      <c r="BR1313">
        <v>6.6506099924847861</v>
      </c>
      <c r="BS1313">
        <v>6.6506099924847861</v>
      </c>
      <c r="BT1313">
        <v>6.6506099924847861</v>
      </c>
      <c r="BU1313" t="s">
        <v>89</v>
      </c>
      <c r="BV1313">
        <v>3.3972585415515247E-2</v>
      </c>
      <c r="BW1313">
        <v>32.895316342169053</v>
      </c>
      <c r="BX1313">
        <v>1143.3886123697371</v>
      </c>
      <c r="BY1313">
        <v>0.91198393375966724</v>
      </c>
      <c r="BZ1313">
        <v>0.91198393375966724</v>
      </c>
      <c r="CA1313">
        <v>0.91198393375966724</v>
      </c>
      <c r="CB1313" t="s">
        <v>89</v>
      </c>
      <c r="CC1313" t="s">
        <v>90</v>
      </c>
      <c r="CD1313">
        <v>27.028006459318849</v>
      </c>
      <c r="CE1313">
        <v>27.028006459318849</v>
      </c>
      <c r="CF1313">
        <v>27.028006459318849</v>
      </c>
      <c r="CG1313" t="s">
        <v>89</v>
      </c>
      <c r="CH1313" t="s">
        <v>91</v>
      </c>
      <c r="CI1313">
        <v>0.22799598343991681</v>
      </c>
      <c r="CJ1313">
        <v>6.7570016148297123</v>
      </c>
      <c r="CK1313">
        <v>3.3742182766321967E-2</v>
      </c>
      <c r="CL1313">
        <v>0.75721015830469263</v>
      </c>
      <c r="CM1313">
        <v>10</v>
      </c>
      <c r="CN1313">
        <v>0.90546568847668929</v>
      </c>
      <c r="CO1313">
        <v>0.91197898497213714</v>
      </c>
      <c r="CP1313">
        <v>26.904324803362108</v>
      </c>
      <c r="CQ1313">
        <v>26.281670584472479</v>
      </c>
      <c r="CR1313">
        <v>27.028006459318838</v>
      </c>
      <c r="CS1313">
        <v>27.028006459318849</v>
      </c>
      <c r="CT1313">
        <v>7.1054273576010019E-15</v>
      </c>
      <c r="CU1313">
        <v>-2.6289128531531629E-14</v>
      </c>
    </row>
    <row r="1314" spans="1:99" x14ac:dyDescent="0.3">
      <c r="A1314" t="s">
        <v>756</v>
      </c>
      <c r="B1314" t="s">
        <v>83</v>
      </c>
      <c r="C1314" t="s">
        <v>3382</v>
      </c>
      <c r="D1314" t="s">
        <v>85</v>
      </c>
      <c r="E1314">
        <v>0.17499999999999999</v>
      </c>
      <c r="F1314">
        <v>0.4375</v>
      </c>
      <c r="G1314">
        <v>3.3742182766321981E-2</v>
      </c>
      <c r="H1314">
        <v>28</v>
      </c>
      <c r="I1314">
        <v>112</v>
      </c>
      <c r="J1314">
        <v>6</v>
      </c>
      <c r="K1314">
        <v>15.444575119610761</v>
      </c>
      <c r="L1314">
        <v>15.442929467177519</v>
      </c>
      <c r="M1314">
        <v>18.113773552415399</v>
      </c>
      <c r="N1314">
        <v>18.117777575428121</v>
      </c>
      <c r="O1314">
        <v>18.113773552415399</v>
      </c>
      <c r="P1314">
        <v>18.117777575428121</v>
      </c>
      <c r="Q1314">
        <v>18.113773552415399</v>
      </c>
      <c r="R1314" s="2">
        <v>15.444575119610761</v>
      </c>
      <c r="S1314">
        <v>1.34</v>
      </c>
      <c r="T1314">
        <v>4.41</v>
      </c>
      <c r="U1314">
        <v>4.3</v>
      </c>
      <c r="V1314">
        <v>1.1000000000000001</v>
      </c>
      <c r="W1314">
        <v>0.16700000000000001</v>
      </c>
      <c r="Y1314" t="s">
        <v>84</v>
      </c>
      <c r="AA1314">
        <v>12</v>
      </c>
      <c r="AB1314">
        <v>30</v>
      </c>
      <c r="AC1314" t="s">
        <v>757</v>
      </c>
      <c r="AD1314" t="s">
        <v>87</v>
      </c>
      <c r="AE1314" t="s">
        <v>87</v>
      </c>
      <c r="AF1314" t="s">
        <v>88</v>
      </c>
      <c r="AG1314" t="b">
        <v>0</v>
      </c>
      <c r="AH1314">
        <v>0.17499999999999999</v>
      </c>
      <c r="AI1314">
        <v>3.3897114744101432E-2</v>
      </c>
      <c r="AJ1314">
        <v>4</v>
      </c>
      <c r="AL1314">
        <v>6.5704176461181207</v>
      </c>
      <c r="AM1314">
        <v>6.726081200840528</v>
      </c>
      <c r="AN1314">
        <v>6.6204794033763283</v>
      </c>
      <c r="AO1314">
        <v>6.5704176461181207</v>
      </c>
      <c r="AP1314">
        <v>0.22636642211917229</v>
      </c>
      <c r="AQ1314">
        <v>0.22799474624303431</v>
      </c>
      <c r="AR1314">
        <v>132.78600063837121</v>
      </c>
      <c r="AS1314">
        <v>3819.6419700994729</v>
      </c>
      <c r="AT1314">
        <v>0.22592743102265619</v>
      </c>
      <c r="AU1314">
        <v>6.4988921541592148</v>
      </c>
      <c r="AV1314">
        <v>6.7271287777091882</v>
      </c>
      <c r="AW1314">
        <v>6.7262735191963374</v>
      </c>
      <c r="AX1314">
        <v>15.376294349049569</v>
      </c>
      <c r="AY1314">
        <v>15.374339472448771</v>
      </c>
      <c r="AZ1314">
        <v>0.22802373621007219</v>
      </c>
      <c r="BA1314">
        <v>0.22799474624303431</v>
      </c>
      <c r="BB1314">
        <v>2.3803947945285548</v>
      </c>
      <c r="BC1314">
        <v>2.3803947945285548</v>
      </c>
      <c r="BD1314" t="b">
        <v>0</v>
      </c>
      <c r="BE1314" t="b">
        <v>0</v>
      </c>
      <c r="BH1314">
        <v>132.77954464971049</v>
      </c>
      <c r="BI1314">
        <v>3818.5384531438099</v>
      </c>
      <c r="BJ1314">
        <v>0.2259384160349687</v>
      </c>
      <c r="BK1314">
        <v>0.2259384160349687</v>
      </c>
      <c r="BL1314">
        <v>0.2259384160349687</v>
      </c>
      <c r="BM1314" t="s">
        <v>89</v>
      </c>
      <c r="BN1314">
        <v>6.4976463953690224</v>
      </c>
      <c r="BO1314">
        <v>6.4976463953690224</v>
      </c>
      <c r="BP1314">
        <v>6.4976463953690224</v>
      </c>
      <c r="BQ1314" t="s">
        <v>89</v>
      </c>
      <c r="BR1314">
        <v>6.6506099924847861</v>
      </c>
      <c r="BS1314">
        <v>6.6506099924847861</v>
      </c>
      <c r="BT1314">
        <v>6.6506099924847861</v>
      </c>
      <c r="BU1314" t="s">
        <v>89</v>
      </c>
      <c r="BV1314">
        <v>3.3972585415515247E-2</v>
      </c>
      <c r="BW1314">
        <v>57.566803598795858</v>
      </c>
      <c r="BX1314">
        <v>2000.930071647042</v>
      </c>
      <c r="BY1314">
        <v>0.52113367643409536</v>
      </c>
      <c r="BZ1314">
        <v>0.52113367643409536</v>
      </c>
      <c r="CA1314">
        <v>0.52113367643409536</v>
      </c>
      <c r="CB1314" t="s">
        <v>89</v>
      </c>
      <c r="CC1314" t="s">
        <v>90</v>
      </c>
      <c r="CD1314">
        <v>15.444575119610761</v>
      </c>
      <c r="CE1314">
        <v>15.444575119610761</v>
      </c>
      <c r="CF1314">
        <v>15.444575119610761</v>
      </c>
      <c r="CG1314" t="s">
        <v>89</v>
      </c>
      <c r="CH1314" t="s">
        <v>91</v>
      </c>
      <c r="CI1314">
        <v>0.2279959834399167</v>
      </c>
      <c r="CJ1314">
        <v>6.7570016148297078</v>
      </c>
      <c r="CK1314">
        <v>3.3742182766321967E-2</v>
      </c>
      <c r="CL1314">
        <v>1.3251177770332121</v>
      </c>
      <c r="CM1314">
        <v>10</v>
      </c>
      <c r="CN1314">
        <v>0.51740896484382248</v>
      </c>
      <c r="CO1314">
        <v>0.52113084855550695</v>
      </c>
      <c r="CP1314">
        <v>15.37389988763549</v>
      </c>
      <c r="CQ1314">
        <v>15.018097476841421</v>
      </c>
      <c r="CR1314">
        <v>15.444575119610761</v>
      </c>
      <c r="CS1314">
        <v>15.444575119610761</v>
      </c>
      <c r="CT1314">
        <v>0</v>
      </c>
      <c r="CU1314">
        <v>0</v>
      </c>
    </row>
    <row r="1315" spans="1:99" x14ac:dyDescent="0.3">
      <c r="A1315" t="s">
        <v>758</v>
      </c>
      <c r="B1315" t="s">
        <v>83</v>
      </c>
      <c r="C1315" t="s">
        <v>3382</v>
      </c>
      <c r="D1315" t="s">
        <v>85</v>
      </c>
      <c r="E1315">
        <v>0.17499999999999999</v>
      </c>
      <c r="F1315">
        <v>0.8125</v>
      </c>
      <c r="G1315">
        <v>3.3742182766321981E-2</v>
      </c>
      <c r="H1315">
        <v>28</v>
      </c>
      <c r="I1315">
        <v>112</v>
      </c>
      <c r="J1315">
        <v>6</v>
      </c>
      <c r="K1315">
        <v>8.3163096797904057</v>
      </c>
      <c r="L1315">
        <v>8.3154235592494317</v>
      </c>
      <c r="M1315">
        <v>9.7535703743775226</v>
      </c>
      <c r="N1315">
        <v>9.7557263867689823</v>
      </c>
      <c r="O1315">
        <v>9.7535703743775226</v>
      </c>
      <c r="P1315">
        <v>9.7557263867689823</v>
      </c>
      <c r="Q1315">
        <v>9.7535703743775226</v>
      </c>
      <c r="R1315" s="2">
        <v>8.3163096797904057</v>
      </c>
      <c r="S1315">
        <v>1.34</v>
      </c>
      <c r="T1315">
        <v>4.41</v>
      </c>
      <c r="U1315">
        <v>4.3</v>
      </c>
      <c r="V1315">
        <v>1.1000000000000001</v>
      </c>
      <c r="W1315">
        <v>0.16700000000000001</v>
      </c>
      <c r="Y1315" t="s">
        <v>84</v>
      </c>
      <c r="AA1315">
        <v>12</v>
      </c>
      <c r="AB1315">
        <v>30</v>
      </c>
      <c r="AC1315" t="s">
        <v>759</v>
      </c>
      <c r="AD1315" t="s">
        <v>87</v>
      </c>
      <c r="AE1315" t="s">
        <v>87</v>
      </c>
      <c r="AF1315" t="s">
        <v>88</v>
      </c>
      <c r="AG1315" t="b">
        <v>0</v>
      </c>
      <c r="AH1315">
        <v>0.17499999999999999</v>
      </c>
      <c r="AI1315">
        <v>3.3897114744101432E-2</v>
      </c>
      <c r="AJ1315">
        <v>4</v>
      </c>
      <c r="AL1315">
        <v>6.5704176461181207</v>
      </c>
      <c r="AM1315">
        <v>6.726081200840528</v>
      </c>
      <c r="AN1315">
        <v>6.6204794033763283</v>
      </c>
      <c r="AO1315">
        <v>6.5704176461181207</v>
      </c>
      <c r="AP1315">
        <v>0.22636642211917229</v>
      </c>
      <c r="AQ1315">
        <v>0.22799474624303431</v>
      </c>
      <c r="AR1315">
        <v>132.78600063837121</v>
      </c>
      <c r="AS1315">
        <v>3819.6419700994729</v>
      </c>
      <c r="AT1315">
        <v>0.22592743102265619</v>
      </c>
      <c r="AU1315">
        <v>6.4988921541592148</v>
      </c>
      <c r="AV1315">
        <v>6.7271287777091766</v>
      </c>
      <c r="AW1315">
        <v>6.7262735191963374</v>
      </c>
      <c r="AX1315">
        <v>8.2795431110266797</v>
      </c>
      <c r="AY1315">
        <v>8.2784904851647223</v>
      </c>
      <c r="AZ1315">
        <v>0.22802373621007191</v>
      </c>
      <c r="BA1315">
        <v>0.22799474624303431</v>
      </c>
      <c r="BB1315">
        <v>4.4207331898387432</v>
      </c>
      <c r="BC1315">
        <v>4.4207331898387432</v>
      </c>
      <c r="BD1315" t="b">
        <v>0</v>
      </c>
      <c r="BE1315" t="b">
        <v>0</v>
      </c>
      <c r="BH1315">
        <v>132.77954464971049</v>
      </c>
      <c r="BI1315">
        <v>3818.5384531438099</v>
      </c>
      <c r="BJ1315">
        <v>0.2259384160349687</v>
      </c>
      <c r="BK1315">
        <v>0.2259384160349687</v>
      </c>
      <c r="BL1315">
        <v>0.2259384160349687</v>
      </c>
      <c r="BM1315" t="s">
        <v>89</v>
      </c>
      <c r="BN1315">
        <v>6.4976463953690224</v>
      </c>
      <c r="BO1315">
        <v>6.4976463953690224</v>
      </c>
      <c r="BP1315">
        <v>6.4976463953690224</v>
      </c>
      <c r="BQ1315" t="s">
        <v>89</v>
      </c>
      <c r="BR1315">
        <v>6.6506099924847861</v>
      </c>
      <c r="BS1315">
        <v>6.6506099924847861</v>
      </c>
      <c r="BT1315">
        <v>6.6506099924847861</v>
      </c>
      <c r="BU1315" t="s">
        <v>89</v>
      </c>
      <c r="BV1315">
        <v>3.3972585415515247E-2</v>
      </c>
      <c r="BW1315">
        <v>106.90977811204949</v>
      </c>
      <c r="BX1315">
        <v>3716.0129902016502</v>
      </c>
      <c r="BY1315">
        <v>0.28061044115682049</v>
      </c>
      <c r="BZ1315">
        <v>0.28061044115682049</v>
      </c>
      <c r="CA1315">
        <v>0.28061044115682049</v>
      </c>
      <c r="CB1315" t="s">
        <v>89</v>
      </c>
      <c r="CC1315" t="s">
        <v>90</v>
      </c>
      <c r="CD1315">
        <v>8.3163096797904092</v>
      </c>
      <c r="CE1315">
        <v>8.3163096797904092</v>
      </c>
      <c r="CF1315">
        <v>8.3163096797904092</v>
      </c>
      <c r="CG1315" t="s">
        <v>89</v>
      </c>
      <c r="CH1315" t="s">
        <v>91</v>
      </c>
      <c r="CI1315">
        <v>0.22799598343991659</v>
      </c>
      <c r="CJ1315">
        <v>6.7570016148297078</v>
      </c>
      <c r="CK1315">
        <v>3.3742182766321967E-2</v>
      </c>
      <c r="CL1315">
        <v>2.4609330144902519</v>
      </c>
      <c r="CM1315">
        <v>10</v>
      </c>
      <c r="CN1315">
        <v>0.2786048272235967</v>
      </c>
      <c r="CO1315">
        <v>0.28060891845296532</v>
      </c>
      <c r="CP1315">
        <v>8.2782537856498806</v>
      </c>
      <c r="CQ1315">
        <v>8.0866678721453802</v>
      </c>
      <c r="CR1315">
        <v>8.3163096797904057</v>
      </c>
      <c r="CS1315">
        <v>8.3163096797904092</v>
      </c>
      <c r="CT1315">
        <v>3.5527136788005009E-15</v>
      </c>
      <c r="CU1315">
        <v>-4.2719833863738918E-14</v>
      </c>
    </row>
    <row r="1316" spans="1:99" x14ac:dyDescent="0.3">
      <c r="A1316" t="s">
        <v>760</v>
      </c>
      <c r="B1316" t="s">
        <v>83</v>
      </c>
      <c r="C1316" t="s">
        <v>3382</v>
      </c>
      <c r="D1316" t="s">
        <v>109</v>
      </c>
      <c r="E1316">
        <v>2.5000000000000001E-2</v>
      </c>
      <c r="F1316">
        <v>0.25</v>
      </c>
      <c r="G1316">
        <v>1.7871720039873681E-2</v>
      </c>
      <c r="H1316">
        <v>70</v>
      </c>
      <c r="I1316">
        <v>112</v>
      </c>
      <c r="J1316">
        <v>3</v>
      </c>
      <c r="K1316">
        <v>49.212700981775207</v>
      </c>
      <c r="L1316">
        <v>49.163075741595797</v>
      </c>
      <c r="M1316">
        <v>65.407871429930125</v>
      </c>
      <c r="N1316">
        <v>65.424832132171446</v>
      </c>
      <c r="O1316">
        <v>65.407871429930125</v>
      </c>
      <c r="P1316">
        <v>65.424832132171446</v>
      </c>
      <c r="Q1316">
        <v>65.407871429930125</v>
      </c>
      <c r="R1316" s="2">
        <v>49.212700981775207</v>
      </c>
      <c r="S1316">
        <v>1.34</v>
      </c>
      <c r="T1316">
        <v>4.41</v>
      </c>
      <c r="U1316">
        <v>4.3</v>
      </c>
      <c r="V1316">
        <v>1.1000000000000001</v>
      </c>
      <c r="W1316">
        <v>0.16700000000000001</v>
      </c>
      <c r="Y1316" t="s">
        <v>84</v>
      </c>
      <c r="AA1316">
        <v>12</v>
      </c>
      <c r="AB1316">
        <v>90</v>
      </c>
      <c r="AC1316" t="s">
        <v>761</v>
      </c>
      <c r="AD1316" t="s">
        <v>87</v>
      </c>
      <c r="AE1316" t="s">
        <v>87</v>
      </c>
      <c r="AF1316" t="s">
        <v>111</v>
      </c>
      <c r="AG1316" t="b">
        <v>1</v>
      </c>
      <c r="AH1316">
        <v>2.5000000000000001E-2</v>
      </c>
      <c r="AI1316">
        <v>3.3897114744101432E-2</v>
      </c>
      <c r="AJ1316">
        <v>4</v>
      </c>
      <c r="AL1316">
        <v>6.5704176461181207</v>
      </c>
      <c r="AM1316">
        <v>6.684312959000291</v>
      </c>
      <c r="AN1316">
        <v>6.6204794033763283</v>
      </c>
      <c r="AO1316">
        <v>6.5704176461181207</v>
      </c>
      <c r="AP1316">
        <v>0.22636642211917229</v>
      </c>
      <c r="AQ1316">
        <v>0.22756219741789629</v>
      </c>
      <c r="AR1316">
        <v>398.35800191511379</v>
      </c>
      <c r="AS1316">
        <v>11458.92591029842</v>
      </c>
      <c r="AT1316">
        <v>0.22592743102265611</v>
      </c>
      <c r="AU1316">
        <v>6.4988921541592113</v>
      </c>
      <c r="AV1316">
        <v>3.7092130871775679</v>
      </c>
      <c r="AW1316">
        <v>4.2902999699255364</v>
      </c>
      <c r="AX1316">
        <v>14.83685234871027</v>
      </c>
      <c r="AY1316">
        <v>17.161199879702149</v>
      </c>
      <c r="AZ1316">
        <v>0.2171771753305817</v>
      </c>
      <c r="BA1316">
        <v>0.22756219741789629</v>
      </c>
      <c r="BB1316">
        <v>2.6649961974505039</v>
      </c>
      <c r="BC1316">
        <v>2.6649961974505039</v>
      </c>
      <c r="BD1316" t="b">
        <v>1</v>
      </c>
      <c r="BE1316" t="b">
        <v>1</v>
      </c>
      <c r="BH1316">
        <v>398.33863394913158</v>
      </c>
      <c r="BI1316">
        <v>11455.615359431429</v>
      </c>
      <c r="BJ1316">
        <v>0.2259384160349687</v>
      </c>
      <c r="BK1316">
        <v>0.2259384160349687</v>
      </c>
      <c r="BL1316">
        <v>0.2259384160349687</v>
      </c>
      <c r="BM1316" t="s">
        <v>89</v>
      </c>
      <c r="BN1316">
        <v>6.4976463953690224</v>
      </c>
      <c r="BO1316">
        <v>6.4976463953690233</v>
      </c>
      <c r="BP1316">
        <v>6.4976463953690224</v>
      </c>
      <c r="BQ1316" t="s">
        <v>89</v>
      </c>
      <c r="BR1316">
        <v>6.6506099924847897</v>
      </c>
      <c r="BS1316">
        <v>6.6506099924847897</v>
      </c>
      <c r="BT1316">
        <v>6.6506099924847897</v>
      </c>
      <c r="BU1316" t="s">
        <v>89</v>
      </c>
      <c r="BV1316">
        <v>3.397258541551524E-2</v>
      </c>
      <c r="BW1316">
        <v>102.32905309620701</v>
      </c>
      <c r="BX1316">
        <v>7610.0133292030232</v>
      </c>
      <c r="BY1316">
        <v>0.87951561435230341</v>
      </c>
      <c r="BZ1316">
        <v>0.87951561435230341</v>
      </c>
      <c r="CA1316">
        <v>0.87951561435230341</v>
      </c>
      <c r="CB1316" t="s">
        <v>89</v>
      </c>
      <c r="CC1316" t="s">
        <v>90</v>
      </c>
      <c r="CD1316">
        <v>49.212700981775207</v>
      </c>
      <c r="CE1316">
        <v>49.212700981775207</v>
      </c>
      <c r="CF1316">
        <v>49.212700981775207</v>
      </c>
      <c r="CG1316" t="s">
        <v>89</v>
      </c>
      <c r="CH1316" t="s">
        <v>91</v>
      </c>
      <c r="CI1316">
        <v>0.21987890358807591</v>
      </c>
      <c r="CJ1316">
        <v>12.3031752454438</v>
      </c>
      <c r="CK1316">
        <v>1.7871720039873681E-2</v>
      </c>
      <c r="CL1316">
        <v>1.04144021636538</v>
      </c>
      <c r="CM1316">
        <v>28</v>
      </c>
      <c r="CN1316">
        <v>0.90546568847668929</v>
      </c>
      <c r="CO1316">
        <v>0.91024878967158518</v>
      </c>
      <c r="CP1316">
        <v>26.73725183600116</v>
      </c>
      <c r="CQ1316">
        <v>26.281670584472479</v>
      </c>
      <c r="CR1316">
        <v>49.212700981775207</v>
      </c>
      <c r="CS1316">
        <v>49.212700981775207</v>
      </c>
      <c r="CT1316">
        <v>7.1054273576010019E-15</v>
      </c>
      <c r="CU1316">
        <v>1.4438198302166621E-14</v>
      </c>
    </row>
    <row r="1317" spans="1:99" x14ac:dyDescent="0.3">
      <c r="A1317" t="s">
        <v>762</v>
      </c>
      <c r="B1317" t="s">
        <v>83</v>
      </c>
      <c r="C1317" t="s">
        <v>3382</v>
      </c>
      <c r="D1317" t="s">
        <v>109</v>
      </c>
      <c r="E1317">
        <v>2.5000000000000001E-2</v>
      </c>
      <c r="F1317">
        <v>0.4375</v>
      </c>
      <c r="G1317">
        <v>1.7871720039873688E-2</v>
      </c>
      <c r="H1317">
        <v>70</v>
      </c>
      <c r="I1317">
        <v>112</v>
      </c>
      <c r="J1317">
        <v>3</v>
      </c>
      <c r="K1317">
        <v>28.121543418157248</v>
      </c>
      <c r="L1317">
        <v>28.09318613805473</v>
      </c>
      <c r="M1317">
        <v>37.375926531388707</v>
      </c>
      <c r="N1317">
        <v>37.385618361240901</v>
      </c>
      <c r="O1317">
        <v>37.375926531388707</v>
      </c>
      <c r="P1317">
        <v>37.385618361240901</v>
      </c>
      <c r="Q1317">
        <v>37.375926531388707</v>
      </c>
      <c r="R1317" s="2">
        <v>28.121543418157248</v>
      </c>
      <c r="S1317">
        <v>1.34</v>
      </c>
      <c r="T1317">
        <v>4.41</v>
      </c>
      <c r="U1317">
        <v>4.3</v>
      </c>
      <c r="V1317">
        <v>1.1000000000000001</v>
      </c>
      <c r="W1317">
        <v>0.16700000000000001</v>
      </c>
      <c r="Y1317" t="s">
        <v>84</v>
      </c>
      <c r="AA1317">
        <v>12</v>
      </c>
      <c r="AB1317">
        <v>90</v>
      </c>
      <c r="AC1317" t="s">
        <v>763</v>
      </c>
      <c r="AD1317" t="s">
        <v>87</v>
      </c>
      <c r="AE1317" t="s">
        <v>87</v>
      </c>
      <c r="AF1317" t="s">
        <v>111</v>
      </c>
      <c r="AG1317" t="b">
        <v>1</v>
      </c>
      <c r="AH1317">
        <v>2.5000000000000001E-2</v>
      </c>
      <c r="AI1317">
        <v>3.3897114744101432E-2</v>
      </c>
      <c r="AJ1317">
        <v>4</v>
      </c>
      <c r="AL1317">
        <v>6.5704176461181207</v>
      </c>
      <c r="AM1317">
        <v>6.6843129590002901</v>
      </c>
      <c r="AN1317">
        <v>6.6204794033763283</v>
      </c>
      <c r="AO1317">
        <v>6.5704176461181207</v>
      </c>
      <c r="AP1317">
        <v>0.22636642211917229</v>
      </c>
      <c r="AQ1317">
        <v>0.22756219741789629</v>
      </c>
      <c r="AR1317">
        <v>398.35800191511379</v>
      </c>
      <c r="AS1317">
        <v>11458.92591029842</v>
      </c>
      <c r="AT1317">
        <v>0.22592743102265611</v>
      </c>
      <c r="AU1317">
        <v>6.4988921541592113</v>
      </c>
      <c r="AV1317">
        <v>3.7092130871775701</v>
      </c>
      <c r="AW1317">
        <v>4.2902999699255346</v>
      </c>
      <c r="AX1317">
        <v>8.4782013421201601</v>
      </c>
      <c r="AY1317">
        <v>9.8063999312583654</v>
      </c>
      <c r="AZ1317">
        <v>0.21717717533058181</v>
      </c>
      <c r="BA1317">
        <v>0.22756219741789629</v>
      </c>
      <c r="BB1317">
        <v>4.663743345538383</v>
      </c>
      <c r="BC1317">
        <v>4.663743345538383</v>
      </c>
      <c r="BD1317" t="b">
        <v>1</v>
      </c>
      <c r="BE1317" t="b">
        <v>1</v>
      </c>
      <c r="BH1317">
        <v>398.33863394913158</v>
      </c>
      <c r="BI1317">
        <v>11455.615359431429</v>
      </c>
      <c r="BJ1317">
        <v>0.2259384160349687</v>
      </c>
      <c r="BK1317">
        <v>0.2259384160349687</v>
      </c>
      <c r="BL1317">
        <v>0.2259384160349687</v>
      </c>
      <c r="BM1317" t="s">
        <v>89</v>
      </c>
      <c r="BN1317">
        <v>6.4976463953690224</v>
      </c>
      <c r="BO1317">
        <v>6.4976463953690233</v>
      </c>
      <c r="BP1317">
        <v>6.4976463953690224</v>
      </c>
      <c r="BQ1317" t="s">
        <v>89</v>
      </c>
      <c r="BR1317">
        <v>6.6506099924847897</v>
      </c>
      <c r="BS1317">
        <v>6.6506099924847897</v>
      </c>
      <c r="BT1317">
        <v>6.6506099924847897</v>
      </c>
      <c r="BU1317" t="s">
        <v>89</v>
      </c>
      <c r="BV1317">
        <v>3.397258541551524E-2</v>
      </c>
      <c r="BW1317">
        <v>179.0758429183623</v>
      </c>
      <c r="BX1317">
        <v>13317.523326105271</v>
      </c>
      <c r="BY1317">
        <v>0.50258035105845911</v>
      </c>
      <c r="BZ1317">
        <v>0.50258035105845911</v>
      </c>
      <c r="CA1317">
        <v>0.50258035105845911</v>
      </c>
      <c r="CB1317" t="s">
        <v>89</v>
      </c>
      <c r="CC1317" t="s">
        <v>90</v>
      </c>
      <c r="CD1317">
        <v>28.12154341815727</v>
      </c>
      <c r="CE1317">
        <v>28.12154341815727</v>
      </c>
      <c r="CF1317">
        <v>28.12154341815727</v>
      </c>
      <c r="CG1317" t="s">
        <v>89</v>
      </c>
      <c r="CH1317" t="s">
        <v>91</v>
      </c>
      <c r="CI1317">
        <v>0.21987890358807591</v>
      </c>
      <c r="CJ1317">
        <v>12.303175245443811</v>
      </c>
      <c r="CK1317">
        <v>1.7871720039873681E-2</v>
      </c>
      <c r="CL1317">
        <v>1.8225203786394151</v>
      </c>
      <c r="CM1317">
        <v>28</v>
      </c>
      <c r="CN1317">
        <v>0.51740896484382248</v>
      </c>
      <c r="CO1317">
        <v>0.52014216552662007</v>
      </c>
      <c r="CP1317">
        <v>15.278429620572091</v>
      </c>
      <c r="CQ1317">
        <v>15.018097476841421</v>
      </c>
      <c r="CR1317">
        <v>28.121543418157248</v>
      </c>
      <c r="CS1317">
        <v>28.12154341815727</v>
      </c>
      <c r="CT1317">
        <v>2.1316282072803009E-14</v>
      </c>
      <c r="CU1317">
        <v>-7.5800541086374715E-14</v>
      </c>
    </row>
    <row r="1318" spans="1:99" x14ac:dyDescent="0.3">
      <c r="A1318" t="s">
        <v>764</v>
      </c>
      <c r="B1318" t="s">
        <v>83</v>
      </c>
      <c r="C1318" t="s">
        <v>3382</v>
      </c>
      <c r="D1318" t="s">
        <v>109</v>
      </c>
      <c r="E1318">
        <v>2.5000000000000001E-2</v>
      </c>
      <c r="F1318">
        <v>0.8125</v>
      </c>
      <c r="G1318">
        <v>1.7871720039873681E-2</v>
      </c>
      <c r="H1318">
        <v>70</v>
      </c>
      <c r="I1318">
        <v>112</v>
      </c>
      <c r="J1318">
        <v>3</v>
      </c>
      <c r="K1318">
        <v>15.14236953285392</v>
      </c>
      <c r="L1318">
        <v>15.12710022818333</v>
      </c>
      <c r="M1318">
        <v>20.125498901516892</v>
      </c>
      <c r="N1318">
        <v>20.130717579129609</v>
      </c>
      <c r="O1318">
        <v>20.125498901516892</v>
      </c>
      <c r="P1318">
        <v>20.130717579129609</v>
      </c>
      <c r="Q1318">
        <v>20.125498901516892</v>
      </c>
      <c r="R1318" s="2">
        <v>15.14236953285392</v>
      </c>
      <c r="S1318">
        <v>1.34</v>
      </c>
      <c r="T1318">
        <v>4.41</v>
      </c>
      <c r="U1318">
        <v>4.3</v>
      </c>
      <c r="V1318">
        <v>1.1000000000000001</v>
      </c>
      <c r="W1318">
        <v>0.16700000000000001</v>
      </c>
      <c r="Y1318" t="s">
        <v>84</v>
      </c>
      <c r="AA1318">
        <v>12</v>
      </c>
      <c r="AB1318">
        <v>90</v>
      </c>
      <c r="AC1318" t="s">
        <v>765</v>
      </c>
      <c r="AD1318" t="s">
        <v>87</v>
      </c>
      <c r="AE1318" t="s">
        <v>87</v>
      </c>
      <c r="AF1318" t="s">
        <v>111</v>
      </c>
      <c r="AG1318" t="b">
        <v>1</v>
      </c>
      <c r="AH1318">
        <v>2.5000000000000001E-2</v>
      </c>
      <c r="AI1318">
        <v>3.3897114744101432E-2</v>
      </c>
      <c r="AJ1318">
        <v>4</v>
      </c>
      <c r="AL1318">
        <v>6.5704176461181207</v>
      </c>
      <c r="AM1318">
        <v>6.684312959000291</v>
      </c>
      <c r="AN1318">
        <v>6.6204794033763283</v>
      </c>
      <c r="AO1318">
        <v>6.5704176461181207</v>
      </c>
      <c r="AP1318">
        <v>0.22636642211917229</v>
      </c>
      <c r="AQ1318">
        <v>0.22756219741789629</v>
      </c>
      <c r="AR1318">
        <v>398.35800191511379</v>
      </c>
      <c r="AS1318">
        <v>11458.92591029842</v>
      </c>
      <c r="AT1318">
        <v>0.22592743102265611</v>
      </c>
      <c r="AU1318">
        <v>6.4988921541592113</v>
      </c>
      <c r="AV1318">
        <v>3.709213087177567</v>
      </c>
      <c r="AW1318">
        <v>4.2902999699255329</v>
      </c>
      <c r="AX1318">
        <v>4.5651853380646976</v>
      </c>
      <c r="AY1318">
        <v>5.2803691937545016</v>
      </c>
      <c r="AZ1318">
        <v>0.2171771753305817</v>
      </c>
      <c r="BA1318">
        <v>0.22756219741789629</v>
      </c>
      <c r="BB1318">
        <v>8.6612376417141359</v>
      </c>
      <c r="BC1318">
        <v>8.6612376417141359</v>
      </c>
      <c r="BD1318" t="b">
        <v>1</v>
      </c>
      <c r="BE1318" t="b">
        <v>1</v>
      </c>
      <c r="BH1318">
        <v>398.33863394913158</v>
      </c>
      <c r="BI1318">
        <v>11455.615359431429</v>
      </c>
      <c r="BJ1318">
        <v>0.2259384160349687</v>
      </c>
      <c r="BK1318">
        <v>0.2259384160349687</v>
      </c>
      <c r="BL1318">
        <v>0.2259384160349687</v>
      </c>
      <c r="BM1318" t="s">
        <v>89</v>
      </c>
      <c r="BN1318">
        <v>6.4976463953690224</v>
      </c>
      <c r="BO1318">
        <v>6.4976463953690233</v>
      </c>
      <c r="BP1318">
        <v>6.4976463953690224</v>
      </c>
      <c r="BQ1318" t="s">
        <v>89</v>
      </c>
      <c r="BR1318">
        <v>6.6506099924847897</v>
      </c>
      <c r="BS1318">
        <v>6.6506099924847897</v>
      </c>
      <c r="BT1318">
        <v>6.6506099924847897</v>
      </c>
      <c r="BU1318" t="s">
        <v>89</v>
      </c>
      <c r="BV1318">
        <v>3.397258541551524E-2</v>
      </c>
      <c r="BW1318">
        <v>332.56942256267251</v>
      </c>
      <c r="BX1318">
        <v>24732.543319909339</v>
      </c>
      <c r="BY1318">
        <v>0.27062018903147828</v>
      </c>
      <c r="BZ1318">
        <v>0.27062018903147828</v>
      </c>
      <c r="CA1318">
        <v>0.27062018903147828</v>
      </c>
      <c r="CB1318" t="s">
        <v>89</v>
      </c>
      <c r="CC1318" t="s">
        <v>90</v>
      </c>
      <c r="CD1318">
        <v>15.142369532853939</v>
      </c>
      <c r="CE1318">
        <v>15.142369532853939</v>
      </c>
      <c r="CF1318">
        <v>15.142369532853939</v>
      </c>
      <c r="CG1318" t="s">
        <v>89</v>
      </c>
      <c r="CH1318" t="s">
        <v>91</v>
      </c>
      <c r="CI1318">
        <v>0.2198789035880761</v>
      </c>
      <c r="CJ1318">
        <v>12.303175245443819</v>
      </c>
      <c r="CK1318">
        <v>1.7871720039873671E-2</v>
      </c>
      <c r="CL1318">
        <v>3.384680703187485</v>
      </c>
      <c r="CM1318">
        <v>28</v>
      </c>
      <c r="CN1318">
        <v>0.2786048272235967</v>
      </c>
      <c r="CO1318">
        <v>0.28007655066817999</v>
      </c>
      <c r="CP1318">
        <v>8.2268467187695897</v>
      </c>
      <c r="CQ1318">
        <v>8.0866678721453802</v>
      </c>
      <c r="CR1318">
        <v>15.14236953285392</v>
      </c>
      <c r="CS1318">
        <v>15.142369532853939</v>
      </c>
      <c r="CT1318">
        <v>2.1316282072803009E-14</v>
      </c>
      <c r="CU1318">
        <v>-1.4077243344612419E-13</v>
      </c>
    </row>
    <row r="1319" spans="1:99" x14ac:dyDescent="0.3">
      <c r="A1319" t="s">
        <v>766</v>
      </c>
      <c r="B1319" t="s">
        <v>83</v>
      </c>
      <c r="C1319" t="s">
        <v>3382</v>
      </c>
      <c r="D1319" t="s">
        <v>109</v>
      </c>
      <c r="E1319">
        <v>0.1</v>
      </c>
      <c r="F1319">
        <v>0.25</v>
      </c>
      <c r="G1319">
        <v>3.3518185438132543E-2</v>
      </c>
      <c r="H1319">
        <v>56</v>
      </c>
      <c r="I1319">
        <v>112</v>
      </c>
      <c r="J1319">
        <v>4</v>
      </c>
      <c r="K1319">
        <v>27.210972137992648</v>
      </c>
      <c r="L1319">
        <v>27.208064777513151</v>
      </c>
      <c r="M1319">
        <v>35.610538765908103</v>
      </c>
      <c r="N1319">
        <v>35.616749767352111</v>
      </c>
      <c r="O1319">
        <v>35.610538765908103</v>
      </c>
      <c r="P1319">
        <v>35.616749767352111</v>
      </c>
      <c r="Q1319">
        <v>35.610538765908103</v>
      </c>
      <c r="R1319" s="2">
        <v>27.210972137992648</v>
      </c>
      <c r="S1319">
        <v>1.34</v>
      </c>
      <c r="T1319">
        <v>4.41</v>
      </c>
      <c r="U1319">
        <v>4.3</v>
      </c>
      <c r="V1319">
        <v>1.1000000000000001</v>
      </c>
      <c r="W1319">
        <v>0.16700000000000001</v>
      </c>
      <c r="Y1319" t="s">
        <v>84</v>
      </c>
      <c r="AA1319">
        <v>12</v>
      </c>
      <c r="AB1319">
        <v>90</v>
      </c>
      <c r="AC1319" t="s">
        <v>767</v>
      </c>
      <c r="AD1319" t="s">
        <v>87</v>
      </c>
      <c r="AE1319" t="s">
        <v>87</v>
      </c>
      <c r="AF1319" t="s">
        <v>111</v>
      </c>
      <c r="AG1319" t="b">
        <v>0</v>
      </c>
      <c r="AH1319">
        <v>0.1</v>
      </c>
      <c r="AI1319">
        <v>3.3897114744101432E-2</v>
      </c>
      <c r="AJ1319">
        <v>4</v>
      </c>
      <c r="AL1319">
        <v>6.5704176461181207</v>
      </c>
      <c r="AM1319">
        <v>6.726081200840528</v>
      </c>
      <c r="AN1319">
        <v>6.6204794033763283</v>
      </c>
      <c r="AO1319">
        <v>6.5704176461181207</v>
      </c>
      <c r="AP1319">
        <v>0.22636642211917229</v>
      </c>
      <c r="AQ1319">
        <v>0.22799474624303431</v>
      </c>
      <c r="AR1319">
        <v>398.35800191511379</v>
      </c>
      <c r="AS1319">
        <v>11458.92591029842</v>
      </c>
      <c r="AT1319">
        <v>0.22592743102265611</v>
      </c>
      <c r="AU1319">
        <v>6.4988921541592113</v>
      </c>
      <c r="AV1319">
        <v>6.7656394148332861</v>
      </c>
      <c r="AW1319">
        <v>6.7650205710513234</v>
      </c>
      <c r="AX1319">
        <v>27.062557659333141</v>
      </c>
      <c r="AY1319">
        <v>27.06008228420529</v>
      </c>
      <c r="AZ1319">
        <v>0.2280156025182741</v>
      </c>
      <c r="BA1319">
        <v>0.22799474624303431</v>
      </c>
      <c r="BB1319">
        <v>4.8704218144134197</v>
      </c>
      <c r="BC1319">
        <v>4.8704218144134197</v>
      </c>
      <c r="BD1319" t="b">
        <v>0</v>
      </c>
      <c r="BE1319" t="b">
        <v>0</v>
      </c>
      <c r="BH1319">
        <v>398.33863394913158</v>
      </c>
      <c r="BI1319">
        <v>11455.615359431429</v>
      </c>
      <c r="BJ1319">
        <v>0.2259384160349687</v>
      </c>
      <c r="BK1319">
        <v>0.2259384160349687</v>
      </c>
      <c r="BL1319">
        <v>0.2259384160349687</v>
      </c>
      <c r="BM1319" t="s">
        <v>89</v>
      </c>
      <c r="BN1319">
        <v>6.4976463953690224</v>
      </c>
      <c r="BO1319">
        <v>6.4976463953690233</v>
      </c>
      <c r="BP1319">
        <v>6.4976463953690224</v>
      </c>
      <c r="BQ1319" t="s">
        <v>89</v>
      </c>
      <c r="BR1319">
        <v>6.6506099924847897</v>
      </c>
      <c r="BS1319">
        <v>6.6506099924847897</v>
      </c>
      <c r="BT1319">
        <v>6.6506099924847897</v>
      </c>
      <c r="BU1319" t="s">
        <v>89</v>
      </c>
      <c r="BV1319">
        <v>3.397258541551524E-2</v>
      </c>
      <c r="BW1319">
        <v>98.677457820882125</v>
      </c>
      <c r="BX1319">
        <v>3852.7598531005842</v>
      </c>
      <c r="BY1319">
        <v>0.91206241007309574</v>
      </c>
      <c r="BZ1319">
        <v>0.91206241007309574</v>
      </c>
      <c r="CA1319">
        <v>0.91206241007309574</v>
      </c>
      <c r="CB1319" t="s">
        <v>89</v>
      </c>
      <c r="CC1319" t="s">
        <v>90</v>
      </c>
      <c r="CD1319">
        <v>27.210972137992659</v>
      </c>
      <c r="CE1319">
        <v>27.210972137992659</v>
      </c>
      <c r="CF1319">
        <v>27.210972137992659</v>
      </c>
      <c r="CG1319" t="s">
        <v>89</v>
      </c>
      <c r="CH1319" t="s">
        <v>91</v>
      </c>
      <c r="CI1319">
        <v>0.22801560251827391</v>
      </c>
      <c r="CJ1319">
        <v>6.8027430344981639</v>
      </c>
      <c r="CK1319">
        <v>3.3518185438132543E-2</v>
      </c>
      <c r="CL1319">
        <v>1.927880691635075</v>
      </c>
      <c r="CM1319">
        <v>14</v>
      </c>
      <c r="CN1319">
        <v>0.90546568847668929</v>
      </c>
      <c r="CO1319">
        <v>0.91197898497213714</v>
      </c>
      <c r="CP1319">
        <v>26.904324803362108</v>
      </c>
      <c r="CQ1319">
        <v>26.281670584472479</v>
      </c>
      <c r="CR1319">
        <v>27.210972137992648</v>
      </c>
      <c r="CS1319">
        <v>27.210972137992659</v>
      </c>
      <c r="CT1319">
        <v>7.1054273576010019E-15</v>
      </c>
      <c r="CU1319">
        <v>-2.6112361298846139E-14</v>
      </c>
    </row>
    <row r="1320" spans="1:99" x14ac:dyDescent="0.3">
      <c r="A1320" t="s">
        <v>768</v>
      </c>
      <c r="B1320" t="s">
        <v>83</v>
      </c>
      <c r="C1320" t="s">
        <v>3382</v>
      </c>
      <c r="D1320" t="s">
        <v>109</v>
      </c>
      <c r="E1320">
        <v>0.1</v>
      </c>
      <c r="F1320">
        <v>0.4375</v>
      </c>
      <c r="G1320">
        <v>3.3518185438132543E-2</v>
      </c>
      <c r="H1320">
        <v>56</v>
      </c>
      <c r="I1320">
        <v>112</v>
      </c>
      <c r="J1320">
        <v>4</v>
      </c>
      <c r="K1320">
        <v>15.549126935995799</v>
      </c>
      <c r="L1320">
        <v>15.54746558715037</v>
      </c>
      <c r="M1320">
        <v>20.348879294804629</v>
      </c>
      <c r="N1320">
        <v>20.352428438486921</v>
      </c>
      <c r="O1320">
        <v>20.348879294804629</v>
      </c>
      <c r="P1320">
        <v>20.352428438486921</v>
      </c>
      <c r="Q1320">
        <v>20.348879294804629</v>
      </c>
      <c r="R1320" s="2">
        <v>15.549126935995799</v>
      </c>
      <c r="S1320">
        <v>1.34</v>
      </c>
      <c r="T1320">
        <v>4.41</v>
      </c>
      <c r="U1320">
        <v>4.3</v>
      </c>
      <c r="V1320">
        <v>1.1000000000000001</v>
      </c>
      <c r="W1320">
        <v>0.16700000000000001</v>
      </c>
      <c r="Y1320" t="s">
        <v>84</v>
      </c>
      <c r="AA1320">
        <v>12</v>
      </c>
      <c r="AB1320">
        <v>90</v>
      </c>
      <c r="AC1320" t="s">
        <v>769</v>
      </c>
      <c r="AD1320" t="s">
        <v>87</v>
      </c>
      <c r="AE1320" t="s">
        <v>87</v>
      </c>
      <c r="AF1320" t="s">
        <v>111</v>
      </c>
      <c r="AG1320" t="b">
        <v>0</v>
      </c>
      <c r="AH1320">
        <v>0.1</v>
      </c>
      <c r="AI1320">
        <v>3.3897114744101432E-2</v>
      </c>
      <c r="AJ1320">
        <v>4</v>
      </c>
      <c r="AL1320">
        <v>6.5704176461181207</v>
      </c>
      <c r="AM1320">
        <v>6.726081200840528</v>
      </c>
      <c r="AN1320">
        <v>6.6204794033763283</v>
      </c>
      <c r="AO1320">
        <v>6.5704176461181207</v>
      </c>
      <c r="AP1320">
        <v>0.22636642211917229</v>
      </c>
      <c r="AQ1320">
        <v>0.22799474624303431</v>
      </c>
      <c r="AR1320">
        <v>398.35800191511379</v>
      </c>
      <c r="AS1320">
        <v>11458.92591029842</v>
      </c>
      <c r="AT1320">
        <v>0.22592743102265611</v>
      </c>
      <c r="AU1320">
        <v>6.4988921541592113</v>
      </c>
      <c r="AV1320">
        <v>6.7656394148332764</v>
      </c>
      <c r="AW1320">
        <v>6.7650205710513243</v>
      </c>
      <c r="AX1320">
        <v>15.46431866247606</v>
      </c>
      <c r="AY1320">
        <v>15.46290416240303</v>
      </c>
      <c r="AZ1320">
        <v>0.22801560251827371</v>
      </c>
      <c r="BA1320">
        <v>0.22799474624303431</v>
      </c>
      <c r="BB1320">
        <v>8.5232381752234794</v>
      </c>
      <c r="BC1320">
        <v>8.5232381752234794</v>
      </c>
      <c r="BD1320" t="b">
        <v>0</v>
      </c>
      <c r="BE1320" t="b">
        <v>0</v>
      </c>
      <c r="BH1320">
        <v>398.33863394913158</v>
      </c>
      <c r="BI1320">
        <v>11455.615359431429</v>
      </c>
      <c r="BJ1320">
        <v>0.2259384160349687</v>
      </c>
      <c r="BK1320">
        <v>0.2259384160349687</v>
      </c>
      <c r="BL1320">
        <v>0.2259384160349687</v>
      </c>
      <c r="BM1320" t="s">
        <v>89</v>
      </c>
      <c r="BN1320">
        <v>6.4976463953690224</v>
      </c>
      <c r="BO1320">
        <v>6.4976463953690233</v>
      </c>
      <c r="BP1320">
        <v>6.4976463953690224</v>
      </c>
      <c r="BQ1320" t="s">
        <v>89</v>
      </c>
      <c r="BR1320">
        <v>6.6506099924847897</v>
      </c>
      <c r="BS1320">
        <v>6.6506099924847897</v>
      </c>
      <c r="BT1320">
        <v>6.6506099924847897</v>
      </c>
      <c r="BU1320" t="s">
        <v>89</v>
      </c>
      <c r="BV1320">
        <v>3.397258541551524E-2</v>
      </c>
      <c r="BW1320">
        <v>172.68555118654379</v>
      </c>
      <c r="BX1320">
        <v>6742.3297429260283</v>
      </c>
      <c r="BY1320">
        <v>0.5211785200417689</v>
      </c>
      <c r="BZ1320">
        <v>0.5211785200417689</v>
      </c>
      <c r="CA1320">
        <v>0.5211785200417689</v>
      </c>
      <c r="CB1320" t="s">
        <v>89</v>
      </c>
      <c r="CC1320" t="s">
        <v>90</v>
      </c>
      <c r="CD1320">
        <v>15.549126935995799</v>
      </c>
      <c r="CE1320">
        <v>15.549126935995799</v>
      </c>
      <c r="CF1320">
        <v>15.549126935995799</v>
      </c>
      <c r="CG1320" t="s">
        <v>89</v>
      </c>
      <c r="CH1320" t="s">
        <v>91</v>
      </c>
      <c r="CI1320">
        <v>0.22801560251827391</v>
      </c>
      <c r="CJ1320">
        <v>6.8027430344981621</v>
      </c>
      <c r="CK1320">
        <v>3.3518185438132543E-2</v>
      </c>
      <c r="CL1320">
        <v>3.3737912103613819</v>
      </c>
      <c r="CM1320">
        <v>14</v>
      </c>
      <c r="CN1320">
        <v>0.51740896484382248</v>
      </c>
      <c r="CO1320">
        <v>0.52113084855550695</v>
      </c>
      <c r="CP1320">
        <v>15.37389988763549</v>
      </c>
      <c r="CQ1320">
        <v>15.018097476841421</v>
      </c>
      <c r="CR1320">
        <v>15.549126935995799</v>
      </c>
      <c r="CS1320">
        <v>15.549126935995799</v>
      </c>
      <c r="CT1320">
        <v>0</v>
      </c>
      <c r="CU1320">
        <v>0</v>
      </c>
    </row>
    <row r="1321" spans="1:99" x14ac:dyDescent="0.3">
      <c r="A1321" t="s">
        <v>770</v>
      </c>
      <c r="B1321" t="s">
        <v>83</v>
      </c>
      <c r="C1321" t="s">
        <v>3382</v>
      </c>
      <c r="D1321" t="s">
        <v>109</v>
      </c>
      <c r="E1321">
        <v>0.1</v>
      </c>
      <c r="F1321">
        <v>0.8125</v>
      </c>
      <c r="G1321">
        <v>3.3518185438132543E-2</v>
      </c>
      <c r="H1321">
        <v>56</v>
      </c>
      <c r="I1321">
        <v>112</v>
      </c>
      <c r="J1321">
        <v>4</v>
      </c>
      <c r="K1321">
        <v>8.3726068116900496</v>
      </c>
      <c r="L1321">
        <v>8.3717122392348209</v>
      </c>
      <c r="M1321">
        <v>10.957088851048651</v>
      </c>
      <c r="N1321">
        <v>10.95899992841604</v>
      </c>
      <c r="O1321">
        <v>10.957088851048651</v>
      </c>
      <c r="P1321">
        <v>10.95899992841604</v>
      </c>
      <c r="Q1321">
        <v>10.957088851048651</v>
      </c>
      <c r="R1321" s="2">
        <v>8.3726068116900496</v>
      </c>
      <c r="S1321">
        <v>1.34</v>
      </c>
      <c r="T1321">
        <v>4.41</v>
      </c>
      <c r="U1321">
        <v>4.3</v>
      </c>
      <c r="V1321">
        <v>1.1000000000000001</v>
      </c>
      <c r="W1321">
        <v>0.16700000000000001</v>
      </c>
      <c r="Y1321" t="s">
        <v>84</v>
      </c>
      <c r="AA1321">
        <v>12</v>
      </c>
      <c r="AB1321">
        <v>90</v>
      </c>
      <c r="AC1321" t="s">
        <v>771</v>
      </c>
      <c r="AD1321" t="s">
        <v>87</v>
      </c>
      <c r="AE1321" t="s">
        <v>87</v>
      </c>
      <c r="AF1321" t="s">
        <v>111</v>
      </c>
      <c r="AG1321" t="b">
        <v>0</v>
      </c>
      <c r="AH1321">
        <v>0.1</v>
      </c>
      <c r="AI1321">
        <v>3.3897114744101432E-2</v>
      </c>
      <c r="AJ1321">
        <v>4</v>
      </c>
      <c r="AL1321">
        <v>6.5704176461181207</v>
      </c>
      <c r="AM1321">
        <v>6.726081200840528</v>
      </c>
      <c r="AN1321">
        <v>6.6204794033763283</v>
      </c>
      <c r="AO1321">
        <v>6.5704176461181207</v>
      </c>
      <c r="AP1321">
        <v>0.22636642211917229</v>
      </c>
      <c r="AQ1321">
        <v>0.22799474624303431</v>
      </c>
      <c r="AR1321">
        <v>398.35800191511379</v>
      </c>
      <c r="AS1321">
        <v>11458.92591029842</v>
      </c>
      <c r="AT1321">
        <v>0.22592743102265611</v>
      </c>
      <c r="AU1321">
        <v>6.4988921541592113</v>
      </c>
      <c r="AV1321">
        <v>6.7656394148332826</v>
      </c>
      <c r="AW1321">
        <v>6.7650205710513243</v>
      </c>
      <c r="AX1321">
        <v>8.3269408182563485</v>
      </c>
      <c r="AY1321">
        <v>8.3261791643708598</v>
      </c>
      <c r="AZ1321">
        <v>0.22801560251827391</v>
      </c>
      <c r="BA1321">
        <v>0.22799474624303431</v>
      </c>
      <c r="BB1321">
        <v>15.8288708968436</v>
      </c>
      <c r="BC1321">
        <v>15.8288708968436</v>
      </c>
      <c r="BD1321" t="b">
        <v>0</v>
      </c>
      <c r="BE1321" t="b">
        <v>0</v>
      </c>
      <c r="BH1321">
        <v>398.33863394913158</v>
      </c>
      <c r="BI1321">
        <v>11455.615359431429</v>
      </c>
      <c r="BJ1321">
        <v>0.2259384160349687</v>
      </c>
      <c r="BK1321">
        <v>0.2259384160349687</v>
      </c>
      <c r="BL1321">
        <v>0.2259384160349687</v>
      </c>
      <c r="BM1321" t="s">
        <v>89</v>
      </c>
      <c r="BN1321">
        <v>6.4976463953690224</v>
      </c>
      <c r="BO1321">
        <v>6.4976463953690233</v>
      </c>
      <c r="BP1321">
        <v>6.4976463953690224</v>
      </c>
      <c r="BQ1321" t="s">
        <v>89</v>
      </c>
      <c r="BR1321">
        <v>6.6506099924847897</v>
      </c>
      <c r="BS1321">
        <v>6.6506099924847897</v>
      </c>
      <c r="BT1321">
        <v>6.6506099924847897</v>
      </c>
      <c r="BU1321" t="s">
        <v>89</v>
      </c>
      <c r="BV1321">
        <v>3.397258541551524E-2</v>
      </c>
      <c r="BW1321">
        <v>320.70173791786692</v>
      </c>
      <c r="BX1321">
        <v>12521.469522576899</v>
      </c>
      <c r="BY1321">
        <v>0.28063458771479871</v>
      </c>
      <c r="BZ1321">
        <v>0.28063458771479871</v>
      </c>
      <c r="CA1321">
        <v>0.28063458771479871</v>
      </c>
      <c r="CB1321" t="s">
        <v>89</v>
      </c>
      <c r="CC1321" t="s">
        <v>90</v>
      </c>
      <c r="CD1321">
        <v>8.3726068116900478</v>
      </c>
      <c r="CE1321">
        <v>8.3726068116900478</v>
      </c>
      <c r="CF1321">
        <v>8.3726068116900478</v>
      </c>
      <c r="CG1321" t="s">
        <v>89</v>
      </c>
      <c r="CH1321" t="s">
        <v>91</v>
      </c>
      <c r="CI1321">
        <v>0.22801560251827399</v>
      </c>
      <c r="CJ1321">
        <v>6.8027430344981639</v>
      </c>
      <c r="CK1321">
        <v>3.3518185438132543E-2</v>
      </c>
      <c r="CL1321">
        <v>6.2656122478139942</v>
      </c>
      <c r="CM1321">
        <v>14</v>
      </c>
      <c r="CN1321">
        <v>0.2786048272235967</v>
      </c>
      <c r="CO1321">
        <v>0.28060891845296532</v>
      </c>
      <c r="CP1321">
        <v>8.2782537856498806</v>
      </c>
      <c r="CQ1321">
        <v>8.0866678721453802</v>
      </c>
      <c r="CR1321">
        <v>8.3726068116900496</v>
      </c>
      <c r="CS1321">
        <v>8.3726068116900478</v>
      </c>
      <c r="CT1321">
        <v>1.7763568394002501E-15</v>
      </c>
      <c r="CU1321">
        <v>2.1216293555312489E-14</v>
      </c>
    </row>
    <row r="1322" spans="1:99" x14ac:dyDescent="0.3">
      <c r="A1322" t="s">
        <v>772</v>
      </c>
      <c r="B1322" t="s">
        <v>83</v>
      </c>
      <c r="C1322" t="s">
        <v>3382</v>
      </c>
      <c r="D1322" t="s">
        <v>109</v>
      </c>
      <c r="E1322">
        <v>0.17499999999999999</v>
      </c>
      <c r="F1322">
        <v>0.25</v>
      </c>
      <c r="G1322">
        <v>3.3742182766321967E-2</v>
      </c>
      <c r="H1322">
        <v>28</v>
      </c>
      <c r="I1322">
        <v>112</v>
      </c>
      <c r="J1322">
        <v>6</v>
      </c>
      <c r="K1322">
        <v>27.028006459318831</v>
      </c>
      <c r="L1322">
        <v>27.025126567560651</v>
      </c>
      <c r="M1322">
        <v>31.699103716726981</v>
      </c>
      <c r="N1322">
        <v>31.70611075699922</v>
      </c>
      <c r="O1322">
        <v>31.699103716726981</v>
      </c>
      <c r="P1322">
        <v>31.70611075699922</v>
      </c>
      <c r="Q1322">
        <v>31.699103716726981</v>
      </c>
      <c r="R1322" s="2">
        <v>27.028006459318831</v>
      </c>
      <c r="S1322">
        <v>1.34</v>
      </c>
      <c r="T1322">
        <v>4.41</v>
      </c>
      <c r="U1322">
        <v>4.3</v>
      </c>
      <c r="V1322">
        <v>1.1000000000000001</v>
      </c>
      <c r="W1322">
        <v>0.16700000000000001</v>
      </c>
      <c r="Y1322" t="s">
        <v>84</v>
      </c>
      <c r="AA1322">
        <v>12</v>
      </c>
      <c r="AB1322">
        <v>90</v>
      </c>
      <c r="AC1322" t="s">
        <v>773</v>
      </c>
      <c r="AD1322" t="s">
        <v>87</v>
      </c>
      <c r="AE1322" t="s">
        <v>87</v>
      </c>
      <c r="AF1322" t="s">
        <v>111</v>
      </c>
      <c r="AG1322" t="b">
        <v>0</v>
      </c>
      <c r="AH1322">
        <v>0.17499999999999999</v>
      </c>
      <c r="AI1322">
        <v>3.3897114744101432E-2</v>
      </c>
      <c r="AJ1322">
        <v>4</v>
      </c>
      <c r="AL1322">
        <v>6.5704176461181207</v>
      </c>
      <c r="AM1322">
        <v>6.726081200840528</v>
      </c>
      <c r="AN1322">
        <v>6.6204794033763283</v>
      </c>
      <c r="AO1322">
        <v>6.5704176461181207</v>
      </c>
      <c r="AP1322">
        <v>0.22636642211917229</v>
      </c>
      <c r="AQ1322">
        <v>0.22799474624303431</v>
      </c>
      <c r="AR1322">
        <v>398.35800191511379</v>
      </c>
      <c r="AS1322">
        <v>11458.92591029842</v>
      </c>
      <c r="AT1322">
        <v>0.22592743102265611</v>
      </c>
      <c r="AU1322">
        <v>6.4988921541592113</v>
      </c>
      <c r="AV1322">
        <v>6.7271287777091828</v>
      </c>
      <c r="AW1322">
        <v>6.7262735191963374</v>
      </c>
      <c r="AX1322">
        <v>26.908515110836731</v>
      </c>
      <c r="AY1322">
        <v>26.90509407678535</v>
      </c>
      <c r="AZ1322">
        <v>0.22802373621007199</v>
      </c>
      <c r="BA1322">
        <v>0.22799474624303431</v>
      </c>
      <c r="BB1322">
        <v>4.0806767906203758</v>
      </c>
      <c r="BC1322">
        <v>4.0806767906203758</v>
      </c>
      <c r="BD1322" t="b">
        <v>0</v>
      </c>
      <c r="BE1322" t="b">
        <v>0</v>
      </c>
      <c r="BH1322">
        <v>398.33863394913158</v>
      </c>
      <c r="BI1322">
        <v>11455.615359431429</v>
      </c>
      <c r="BJ1322">
        <v>0.2259384160349687</v>
      </c>
      <c r="BK1322">
        <v>0.2259384160349687</v>
      </c>
      <c r="BL1322">
        <v>0.2259384160349687</v>
      </c>
      <c r="BM1322" t="s">
        <v>89</v>
      </c>
      <c r="BN1322">
        <v>6.4976463953690224</v>
      </c>
      <c r="BO1322">
        <v>6.4976463953690233</v>
      </c>
      <c r="BP1322">
        <v>6.4976463953690224</v>
      </c>
      <c r="BQ1322" t="s">
        <v>89</v>
      </c>
      <c r="BR1322">
        <v>6.6506099924847897</v>
      </c>
      <c r="BS1322">
        <v>6.6506099924847897</v>
      </c>
      <c r="BT1322">
        <v>6.6506099924847897</v>
      </c>
      <c r="BU1322" t="s">
        <v>89</v>
      </c>
      <c r="BV1322">
        <v>3.397258541551524E-2</v>
      </c>
      <c r="BW1322">
        <v>98.685949026507188</v>
      </c>
      <c r="BX1322">
        <v>3430.165837109213</v>
      </c>
      <c r="BY1322">
        <v>0.91198393375966691</v>
      </c>
      <c r="BZ1322">
        <v>0.91198393375966691</v>
      </c>
      <c r="CA1322">
        <v>0.91198393375966691</v>
      </c>
      <c r="CB1322" t="s">
        <v>89</v>
      </c>
      <c r="CC1322" t="s">
        <v>90</v>
      </c>
      <c r="CD1322">
        <v>27.028006459318831</v>
      </c>
      <c r="CE1322">
        <v>27.028006459318831</v>
      </c>
      <c r="CF1322">
        <v>27.028006459318831</v>
      </c>
      <c r="CG1322" t="s">
        <v>89</v>
      </c>
      <c r="CH1322" t="s">
        <v>91</v>
      </c>
      <c r="CI1322">
        <v>0.2279959834399167</v>
      </c>
      <c r="CJ1322">
        <v>6.757001614829707</v>
      </c>
      <c r="CK1322">
        <v>3.3742182766321981E-2</v>
      </c>
      <c r="CL1322">
        <v>2.2716304749140779</v>
      </c>
      <c r="CM1322">
        <v>10</v>
      </c>
      <c r="CN1322">
        <v>0.90546568847668929</v>
      </c>
      <c r="CO1322">
        <v>0.91197898497213714</v>
      </c>
      <c r="CP1322">
        <v>26.904324803362108</v>
      </c>
      <c r="CQ1322">
        <v>26.281670584472479</v>
      </c>
      <c r="CR1322">
        <v>27.028006459318831</v>
      </c>
      <c r="CS1322">
        <v>27.028006459318831</v>
      </c>
      <c r="CT1322">
        <v>3.5527136788005009E-15</v>
      </c>
      <c r="CU1322">
        <v>-1.3144564265765821E-14</v>
      </c>
    </row>
    <row r="1323" spans="1:99" x14ac:dyDescent="0.3">
      <c r="A1323" t="s">
        <v>774</v>
      </c>
      <c r="B1323" t="s">
        <v>83</v>
      </c>
      <c r="C1323" t="s">
        <v>3382</v>
      </c>
      <c r="D1323" t="s">
        <v>109</v>
      </c>
      <c r="E1323">
        <v>0.17499999999999999</v>
      </c>
      <c r="F1323">
        <v>0.4375</v>
      </c>
      <c r="G1323">
        <v>3.3742182766321967E-2</v>
      </c>
      <c r="H1323">
        <v>28</v>
      </c>
      <c r="I1323">
        <v>112</v>
      </c>
      <c r="J1323">
        <v>6</v>
      </c>
      <c r="K1323">
        <v>15.444575119610761</v>
      </c>
      <c r="L1323">
        <v>15.442929467177519</v>
      </c>
      <c r="M1323">
        <v>18.11377355241541</v>
      </c>
      <c r="N1323">
        <v>18.117777575428111</v>
      </c>
      <c r="O1323">
        <v>18.11377355241541</v>
      </c>
      <c r="P1323">
        <v>18.117777575428111</v>
      </c>
      <c r="Q1323">
        <v>18.11377355241541</v>
      </c>
      <c r="R1323" s="2">
        <v>15.444575119610761</v>
      </c>
      <c r="S1323">
        <v>1.34</v>
      </c>
      <c r="T1323">
        <v>4.41</v>
      </c>
      <c r="U1323">
        <v>4.3</v>
      </c>
      <c r="V1323">
        <v>1.1000000000000001</v>
      </c>
      <c r="W1323">
        <v>0.16700000000000001</v>
      </c>
      <c r="Y1323" t="s">
        <v>84</v>
      </c>
      <c r="AA1323">
        <v>12</v>
      </c>
      <c r="AB1323">
        <v>90</v>
      </c>
      <c r="AC1323" t="s">
        <v>775</v>
      </c>
      <c r="AD1323" t="s">
        <v>87</v>
      </c>
      <c r="AE1323" t="s">
        <v>87</v>
      </c>
      <c r="AF1323" t="s">
        <v>111</v>
      </c>
      <c r="AG1323" t="b">
        <v>0</v>
      </c>
      <c r="AH1323">
        <v>0.17499999999999999</v>
      </c>
      <c r="AI1323">
        <v>3.3897114744101432E-2</v>
      </c>
      <c r="AJ1323">
        <v>4</v>
      </c>
      <c r="AL1323">
        <v>6.5704176461181207</v>
      </c>
      <c r="AM1323">
        <v>6.726081200840528</v>
      </c>
      <c r="AN1323">
        <v>6.6204794033763283</v>
      </c>
      <c r="AO1323">
        <v>6.5704176461181207</v>
      </c>
      <c r="AP1323">
        <v>0.22636642211917229</v>
      </c>
      <c r="AQ1323">
        <v>0.22799474624303431</v>
      </c>
      <c r="AR1323">
        <v>398.35800191511379</v>
      </c>
      <c r="AS1323">
        <v>11458.92591029842</v>
      </c>
      <c r="AT1323">
        <v>0.22592743102265611</v>
      </c>
      <c r="AU1323">
        <v>6.4988921541592113</v>
      </c>
      <c r="AV1323">
        <v>6.7271287777091802</v>
      </c>
      <c r="AW1323">
        <v>6.7262735191963374</v>
      </c>
      <c r="AX1323">
        <v>15.37629434904956</v>
      </c>
      <c r="AY1323">
        <v>15.374339472448771</v>
      </c>
      <c r="AZ1323">
        <v>0.22802373621007191</v>
      </c>
      <c r="BA1323">
        <v>0.22799474624303431</v>
      </c>
      <c r="BB1323">
        <v>7.1411843835856583</v>
      </c>
      <c r="BC1323">
        <v>7.1411843835856583</v>
      </c>
      <c r="BD1323" t="b">
        <v>0</v>
      </c>
      <c r="BE1323" t="b">
        <v>0</v>
      </c>
      <c r="BH1323">
        <v>398.33863394913158</v>
      </c>
      <c r="BI1323">
        <v>11455.615359431429</v>
      </c>
      <c r="BJ1323">
        <v>0.2259384160349687</v>
      </c>
      <c r="BK1323">
        <v>0.2259384160349687</v>
      </c>
      <c r="BL1323">
        <v>0.2259384160349687</v>
      </c>
      <c r="BM1323" t="s">
        <v>89</v>
      </c>
      <c r="BN1323">
        <v>6.4976463953690224</v>
      </c>
      <c r="BO1323">
        <v>6.4976463953690233</v>
      </c>
      <c r="BP1323">
        <v>6.4976463953690224</v>
      </c>
      <c r="BQ1323" t="s">
        <v>89</v>
      </c>
      <c r="BR1323">
        <v>6.6506099924847897</v>
      </c>
      <c r="BS1323">
        <v>6.6506099924847897</v>
      </c>
      <c r="BT1323">
        <v>6.6506099924847897</v>
      </c>
      <c r="BU1323" t="s">
        <v>89</v>
      </c>
      <c r="BV1323">
        <v>3.397258541551524E-2</v>
      </c>
      <c r="BW1323">
        <v>172.70041079638759</v>
      </c>
      <c r="BX1323">
        <v>6002.7902149411248</v>
      </c>
      <c r="BY1323">
        <v>0.52113367643409536</v>
      </c>
      <c r="BZ1323">
        <v>0.52113367643409536</v>
      </c>
      <c r="CA1323">
        <v>0.52113367643409536</v>
      </c>
      <c r="CB1323" t="s">
        <v>89</v>
      </c>
      <c r="CC1323" t="s">
        <v>90</v>
      </c>
      <c r="CD1323">
        <v>15.444575119610761</v>
      </c>
      <c r="CE1323">
        <v>15.444575119610761</v>
      </c>
      <c r="CF1323">
        <v>15.444575119610761</v>
      </c>
      <c r="CG1323" t="s">
        <v>89</v>
      </c>
      <c r="CH1323" t="s">
        <v>91</v>
      </c>
      <c r="CI1323">
        <v>0.2279959834399167</v>
      </c>
      <c r="CJ1323">
        <v>6.7570016148297078</v>
      </c>
      <c r="CK1323">
        <v>3.3742182766321967E-2</v>
      </c>
      <c r="CL1323">
        <v>3.9753533310996358</v>
      </c>
      <c r="CM1323">
        <v>10</v>
      </c>
      <c r="CN1323">
        <v>0.51740896484382248</v>
      </c>
      <c r="CO1323">
        <v>0.52113084855550695</v>
      </c>
      <c r="CP1323">
        <v>15.37389988763549</v>
      </c>
      <c r="CQ1323">
        <v>15.018097476841421</v>
      </c>
      <c r="CR1323">
        <v>15.444575119610761</v>
      </c>
      <c r="CS1323">
        <v>15.444575119610761</v>
      </c>
      <c r="CT1323">
        <v>0</v>
      </c>
      <c r="CU1323">
        <v>0</v>
      </c>
    </row>
    <row r="1324" spans="1:99" x14ac:dyDescent="0.3">
      <c r="A1324" t="s">
        <v>776</v>
      </c>
      <c r="B1324" t="s">
        <v>83</v>
      </c>
      <c r="C1324" t="s">
        <v>3382</v>
      </c>
      <c r="D1324" t="s">
        <v>109</v>
      </c>
      <c r="E1324">
        <v>0.17499999999999999</v>
      </c>
      <c r="F1324">
        <v>0.8125</v>
      </c>
      <c r="G1324">
        <v>3.3742182766321967E-2</v>
      </c>
      <c r="H1324">
        <v>28</v>
      </c>
      <c r="I1324">
        <v>112</v>
      </c>
      <c r="J1324">
        <v>6</v>
      </c>
      <c r="K1324">
        <v>8.3163096797904092</v>
      </c>
      <c r="L1324">
        <v>8.3154235592494334</v>
      </c>
      <c r="M1324">
        <v>9.7535703743775333</v>
      </c>
      <c r="N1324">
        <v>9.755726386768993</v>
      </c>
      <c r="O1324">
        <v>9.7535703743775333</v>
      </c>
      <c r="P1324">
        <v>9.755726386768993</v>
      </c>
      <c r="Q1324">
        <v>9.7535703743775333</v>
      </c>
      <c r="R1324" s="2">
        <v>8.3163096797904092</v>
      </c>
      <c r="S1324">
        <v>1.34</v>
      </c>
      <c r="T1324">
        <v>4.41</v>
      </c>
      <c r="U1324">
        <v>4.3</v>
      </c>
      <c r="V1324">
        <v>1.1000000000000001</v>
      </c>
      <c r="W1324">
        <v>0.16700000000000001</v>
      </c>
      <c r="Y1324" t="s">
        <v>84</v>
      </c>
      <c r="AA1324">
        <v>12</v>
      </c>
      <c r="AB1324">
        <v>90</v>
      </c>
      <c r="AC1324" t="s">
        <v>777</v>
      </c>
      <c r="AD1324" t="s">
        <v>87</v>
      </c>
      <c r="AE1324" t="s">
        <v>87</v>
      </c>
      <c r="AF1324" t="s">
        <v>111</v>
      </c>
      <c r="AG1324" t="b">
        <v>0</v>
      </c>
      <c r="AH1324">
        <v>0.17499999999999999</v>
      </c>
      <c r="AI1324">
        <v>3.3897114744101432E-2</v>
      </c>
      <c r="AJ1324">
        <v>4</v>
      </c>
      <c r="AL1324">
        <v>6.5704176461181207</v>
      </c>
      <c r="AM1324">
        <v>6.726081200840528</v>
      </c>
      <c r="AN1324">
        <v>6.6204794033763283</v>
      </c>
      <c r="AO1324">
        <v>6.5704176461181207</v>
      </c>
      <c r="AP1324">
        <v>0.22636642211917229</v>
      </c>
      <c r="AQ1324">
        <v>0.22799474624303431</v>
      </c>
      <c r="AR1324">
        <v>398.35800191511379</v>
      </c>
      <c r="AS1324">
        <v>11458.92591029842</v>
      </c>
      <c r="AT1324">
        <v>0.22592743102265611</v>
      </c>
      <c r="AU1324">
        <v>6.4988921541592113</v>
      </c>
      <c r="AV1324">
        <v>6.7271287777091819</v>
      </c>
      <c r="AW1324">
        <v>6.7262735191963374</v>
      </c>
      <c r="AX1324">
        <v>8.2795431110266851</v>
      </c>
      <c r="AY1324">
        <v>8.2784904851647223</v>
      </c>
      <c r="AZ1324">
        <v>0.22802373621007199</v>
      </c>
      <c r="BA1324">
        <v>0.22799474624303431</v>
      </c>
      <c r="BB1324">
        <v>13.26219956951622</v>
      </c>
      <c r="BC1324">
        <v>13.26219956951622</v>
      </c>
      <c r="BD1324" t="b">
        <v>0</v>
      </c>
      <c r="BE1324" t="b">
        <v>0</v>
      </c>
      <c r="BH1324">
        <v>398.33863394913158</v>
      </c>
      <c r="BI1324">
        <v>11455.615359431429</v>
      </c>
      <c r="BJ1324">
        <v>0.2259384160349687</v>
      </c>
      <c r="BK1324">
        <v>0.2259384160349687</v>
      </c>
      <c r="BL1324">
        <v>0.2259384160349687</v>
      </c>
      <c r="BM1324" t="s">
        <v>89</v>
      </c>
      <c r="BN1324">
        <v>6.4976463953690224</v>
      </c>
      <c r="BO1324">
        <v>6.4976463953690233</v>
      </c>
      <c r="BP1324">
        <v>6.4976463953690224</v>
      </c>
      <c r="BQ1324" t="s">
        <v>89</v>
      </c>
      <c r="BR1324">
        <v>6.6506099924847897</v>
      </c>
      <c r="BS1324">
        <v>6.6506099924847897</v>
      </c>
      <c r="BT1324">
        <v>6.6506099924847897</v>
      </c>
      <c r="BU1324" t="s">
        <v>89</v>
      </c>
      <c r="BV1324">
        <v>3.397258541551524E-2</v>
      </c>
      <c r="BW1324">
        <v>320.7293343361485</v>
      </c>
      <c r="BX1324">
        <v>11148.038970604959</v>
      </c>
      <c r="BY1324">
        <v>0.28061044115682049</v>
      </c>
      <c r="BZ1324">
        <v>0.28061044115682049</v>
      </c>
      <c r="CA1324">
        <v>0.28061044115682049</v>
      </c>
      <c r="CB1324" t="s">
        <v>89</v>
      </c>
      <c r="CC1324" t="s">
        <v>90</v>
      </c>
      <c r="CD1324">
        <v>8.3163096797904092</v>
      </c>
      <c r="CE1324">
        <v>8.3163096797904092</v>
      </c>
      <c r="CF1324">
        <v>8.3163096797904092</v>
      </c>
      <c r="CG1324" t="s">
        <v>89</v>
      </c>
      <c r="CH1324" t="s">
        <v>91</v>
      </c>
      <c r="CI1324">
        <v>0.22799598343991659</v>
      </c>
      <c r="CJ1324">
        <v>6.7570016148297078</v>
      </c>
      <c r="CK1324">
        <v>3.3742182766321967E-2</v>
      </c>
      <c r="CL1324">
        <v>7.3827990434707544</v>
      </c>
      <c r="CM1324">
        <v>10</v>
      </c>
      <c r="CN1324">
        <v>0.2786048272235967</v>
      </c>
      <c r="CO1324">
        <v>0.28060891845296532</v>
      </c>
      <c r="CP1324">
        <v>8.2782537856498806</v>
      </c>
      <c r="CQ1324">
        <v>8.0866678721453802</v>
      </c>
      <c r="CR1324">
        <v>8.3163096797904092</v>
      </c>
      <c r="CS1324">
        <v>8.3163096797904092</v>
      </c>
      <c r="CT1324">
        <v>0</v>
      </c>
      <c r="CU1324">
        <v>0</v>
      </c>
    </row>
    <row r="1325" spans="1:99" x14ac:dyDescent="0.3">
      <c r="A1325" t="s">
        <v>832</v>
      </c>
      <c r="B1325" t="s">
        <v>83</v>
      </c>
      <c r="C1325" t="s">
        <v>3382</v>
      </c>
      <c r="D1325" t="s">
        <v>129</v>
      </c>
      <c r="E1325">
        <v>2.5000000000000001E-2</v>
      </c>
      <c r="F1325">
        <v>0.25</v>
      </c>
      <c r="G1325">
        <v>1.829539713202092E-2</v>
      </c>
      <c r="H1325">
        <v>70</v>
      </c>
      <c r="I1325">
        <v>112</v>
      </c>
      <c r="J1325">
        <v>3</v>
      </c>
      <c r="K1325">
        <v>41.222864662409329</v>
      </c>
      <c r="L1325">
        <v>41.183341185522828</v>
      </c>
      <c r="M1325">
        <v>55.062519329336482</v>
      </c>
      <c r="N1325">
        <v>55.077379622820381</v>
      </c>
      <c r="O1325">
        <v>55.062519329336482</v>
      </c>
      <c r="P1325">
        <v>55.077379622820381</v>
      </c>
      <c r="Q1325">
        <v>55.062519329336482</v>
      </c>
      <c r="R1325" s="2">
        <v>41.222864662409329</v>
      </c>
      <c r="S1325">
        <v>1.34</v>
      </c>
      <c r="T1325">
        <v>4.41</v>
      </c>
      <c r="U1325">
        <v>4.3</v>
      </c>
      <c r="V1325">
        <v>1.1000000000000001</v>
      </c>
      <c r="W1325">
        <v>0.16700000000000001</v>
      </c>
      <c r="Y1325" t="s">
        <v>84</v>
      </c>
      <c r="AA1325">
        <v>13</v>
      </c>
      <c r="AB1325">
        <v>270</v>
      </c>
      <c r="AC1325" t="s">
        <v>833</v>
      </c>
      <c r="AD1325" t="s">
        <v>87</v>
      </c>
      <c r="AE1325" t="s">
        <v>87</v>
      </c>
      <c r="AF1325" t="s">
        <v>131</v>
      </c>
      <c r="AG1325" t="b">
        <v>1</v>
      </c>
      <c r="AH1325">
        <v>2.5000000000000001E-2</v>
      </c>
      <c r="AI1325">
        <v>3.5133234731571039E-2</v>
      </c>
      <c r="AJ1325">
        <v>4</v>
      </c>
      <c r="AL1325">
        <v>5.43538336301655</v>
      </c>
      <c r="AM1325">
        <v>5.5094700621961659</v>
      </c>
      <c r="AN1325">
        <v>5.4689878413962489</v>
      </c>
      <c r="AO1325">
        <v>5.4353833630165482</v>
      </c>
      <c r="AP1325">
        <v>0.1935532341992493</v>
      </c>
      <c r="AQ1325">
        <v>0.19432813792752379</v>
      </c>
      <c r="AR1325">
        <v>1397.2680891921291</v>
      </c>
      <c r="AS1325">
        <v>38958.633705949011</v>
      </c>
      <c r="AT1325">
        <v>0.1932342133112826</v>
      </c>
      <c r="AU1325">
        <v>5.3877570053174901</v>
      </c>
      <c r="AV1325">
        <v>3.1734881638416002</v>
      </c>
      <c r="AW1325">
        <v>3.6073345124382401</v>
      </c>
      <c r="AX1325">
        <v>12.693952655366401</v>
      </c>
      <c r="AY1325">
        <v>14.42933804975296</v>
      </c>
      <c r="AZ1325">
        <v>0.1863907466856711</v>
      </c>
      <c r="BA1325">
        <v>0.19432813792752379</v>
      </c>
      <c r="BB1325">
        <v>9.6231146124158791</v>
      </c>
      <c r="BC1325">
        <v>9.6231146124158791</v>
      </c>
      <c r="BD1325" t="b">
        <v>1</v>
      </c>
      <c r="BE1325" t="b">
        <v>1</v>
      </c>
      <c r="BH1325">
        <v>1397.2463056139279</v>
      </c>
      <c r="BI1325">
        <v>38954.954821847168</v>
      </c>
      <c r="BJ1325">
        <v>0.19323722590296369</v>
      </c>
      <c r="BK1325">
        <v>0.19323722590296369</v>
      </c>
      <c r="BL1325">
        <v>0.19323722590296369</v>
      </c>
      <c r="BM1325" t="s">
        <v>89</v>
      </c>
      <c r="BN1325">
        <v>5.3874162162422339</v>
      </c>
      <c r="BO1325">
        <v>5.3874162162422339</v>
      </c>
      <c r="BP1325">
        <v>5.3874162162422339</v>
      </c>
      <c r="BQ1325" t="s">
        <v>89</v>
      </c>
      <c r="BR1325">
        <v>5.4956474711788079</v>
      </c>
      <c r="BS1325">
        <v>5.4956474711788079</v>
      </c>
      <c r="BT1325">
        <v>5.4956474711788079</v>
      </c>
      <c r="BU1325" t="s">
        <v>89</v>
      </c>
      <c r="BV1325">
        <v>3.51618670805161E-2</v>
      </c>
      <c r="BW1325">
        <v>358.00060010081012</v>
      </c>
      <c r="BX1325">
        <v>26137.245874731991</v>
      </c>
      <c r="BY1325">
        <v>0.75418867991833016</v>
      </c>
      <c r="BZ1325">
        <v>0.75418867991833016</v>
      </c>
      <c r="CA1325">
        <v>0.75418867991833016</v>
      </c>
      <c r="CB1325" t="s">
        <v>89</v>
      </c>
      <c r="CC1325" t="s">
        <v>90</v>
      </c>
      <c r="CD1325">
        <v>41.222864662409329</v>
      </c>
      <c r="CE1325">
        <v>41.222864662409329</v>
      </c>
      <c r="CF1325">
        <v>41.222864662409329</v>
      </c>
      <c r="CG1325" t="s">
        <v>89</v>
      </c>
      <c r="CH1325" t="s">
        <v>91</v>
      </c>
      <c r="CI1325">
        <v>0.18854716997958251</v>
      </c>
      <c r="CJ1325">
        <v>10.30571616560233</v>
      </c>
      <c r="CK1325">
        <v>1.829539713202092E-2</v>
      </c>
      <c r="CL1325">
        <v>3.7203459918069379</v>
      </c>
      <c r="CM1325">
        <v>28</v>
      </c>
      <c r="CN1325">
        <v>0.77421293679699721</v>
      </c>
      <c r="CO1325">
        <v>0.77731255171009528</v>
      </c>
      <c r="CP1325">
        <v>22.03788024878466</v>
      </c>
      <c r="CQ1325">
        <v>21.7415334520662</v>
      </c>
      <c r="CR1325">
        <v>41.222864662409329</v>
      </c>
      <c r="CS1325">
        <v>41.222864662409329</v>
      </c>
      <c r="CT1325">
        <v>0</v>
      </c>
      <c r="CU1325">
        <v>0</v>
      </c>
    </row>
    <row r="1326" spans="1:99" x14ac:dyDescent="0.3">
      <c r="A1326" t="s">
        <v>834</v>
      </c>
      <c r="B1326" t="s">
        <v>83</v>
      </c>
      <c r="C1326" t="s">
        <v>3382</v>
      </c>
      <c r="D1326" t="s">
        <v>129</v>
      </c>
      <c r="E1326">
        <v>2.5000000000000001E-2</v>
      </c>
      <c r="F1326">
        <v>0.4375</v>
      </c>
      <c r="G1326">
        <v>1.829539713202091E-2</v>
      </c>
      <c r="H1326">
        <v>70</v>
      </c>
      <c r="I1326">
        <v>112</v>
      </c>
      <c r="J1326">
        <v>3</v>
      </c>
      <c r="K1326">
        <v>23.555922664233929</v>
      </c>
      <c r="L1326">
        <v>23.53333782029879</v>
      </c>
      <c r="M1326">
        <v>31.464296759620709</v>
      </c>
      <c r="N1326">
        <v>31.472788355897229</v>
      </c>
      <c r="O1326">
        <v>31.464296759620709</v>
      </c>
      <c r="P1326">
        <v>31.472788355897229</v>
      </c>
      <c r="Q1326">
        <v>31.464296759620709</v>
      </c>
      <c r="R1326" s="2">
        <v>23.555922664233929</v>
      </c>
      <c r="S1326">
        <v>1.34</v>
      </c>
      <c r="T1326">
        <v>4.41</v>
      </c>
      <c r="U1326">
        <v>4.3</v>
      </c>
      <c r="V1326">
        <v>1.1000000000000001</v>
      </c>
      <c r="W1326">
        <v>0.16700000000000001</v>
      </c>
      <c r="Y1326" t="s">
        <v>84</v>
      </c>
      <c r="AA1326">
        <v>13</v>
      </c>
      <c r="AB1326">
        <v>270</v>
      </c>
      <c r="AC1326" t="s">
        <v>835</v>
      </c>
      <c r="AD1326" t="s">
        <v>87</v>
      </c>
      <c r="AE1326" t="s">
        <v>87</v>
      </c>
      <c r="AF1326" t="s">
        <v>131</v>
      </c>
      <c r="AG1326" t="b">
        <v>1</v>
      </c>
      <c r="AH1326">
        <v>2.5000000000000001E-2</v>
      </c>
      <c r="AI1326">
        <v>3.5133234731571039E-2</v>
      </c>
      <c r="AJ1326">
        <v>4</v>
      </c>
      <c r="AL1326">
        <v>5.43538336301655</v>
      </c>
      <c r="AM1326">
        <v>5.5094700621961659</v>
      </c>
      <c r="AN1326">
        <v>5.4689878413962489</v>
      </c>
      <c r="AO1326">
        <v>5.4353833630165482</v>
      </c>
      <c r="AP1326">
        <v>0.1935532341992493</v>
      </c>
      <c r="AQ1326">
        <v>0.19432813792752379</v>
      </c>
      <c r="AR1326">
        <v>1397.2680891921291</v>
      </c>
      <c r="AS1326">
        <v>38958.633705949011</v>
      </c>
      <c r="AT1326">
        <v>0.1932342133112826</v>
      </c>
      <c r="AU1326">
        <v>5.3877570053174901</v>
      </c>
      <c r="AV1326">
        <v>3.1734881638415908</v>
      </c>
      <c r="AW1326">
        <v>3.6073345124382379</v>
      </c>
      <c r="AX1326">
        <v>7.2536872316379224</v>
      </c>
      <c r="AY1326">
        <v>8.245336028430259</v>
      </c>
      <c r="AZ1326">
        <v>0.18639074668567099</v>
      </c>
      <c r="BA1326">
        <v>0.19432813792752379</v>
      </c>
      <c r="BB1326">
        <v>16.840450571727761</v>
      </c>
      <c r="BC1326">
        <v>16.840450571727761</v>
      </c>
      <c r="BD1326" t="b">
        <v>1</v>
      </c>
      <c r="BE1326" t="b">
        <v>1</v>
      </c>
      <c r="BH1326">
        <v>1397.2463056139279</v>
      </c>
      <c r="BI1326">
        <v>38954.954821847168</v>
      </c>
      <c r="BJ1326">
        <v>0.19323722590296369</v>
      </c>
      <c r="BK1326">
        <v>0.19323722590296369</v>
      </c>
      <c r="BL1326">
        <v>0.19323722590296369</v>
      </c>
      <c r="BM1326" t="s">
        <v>89</v>
      </c>
      <c r="BN1326">
        <v>5.3874162162422339</v>
      </c>
      <c r="BO1326">
        <v>5.3874162162422339</v>
      </c>
      <c r="BP1326">
        <v>5.3874162162422339</v>
      </c>
      <c r="BQ1326" t="s">
        <v>89</v>
      </c>
      <c r="BR1326">
        <v>5.4956474711788079</v>
      </c>
      <c r="BS1326">
        <v>5.4956474711788079</v>
      </c>
      <c r="BT1326">
        <v>5.4956474711788079</v>
      </c>
      <c r="BU1326" t="s">
        <v>89</v>
      </c>
      <c r="BV1326">
        <v>3.51618670805161E-2</v>
      </c>
      <c r="BW1326">
        <v>626.50105017641761</v>
      </c>
      <c r="BX1326">
        <v>45740.180280780813</v>
      </c>
      <c r="BY1326">
        <v>0.43096495995333162</v>
      </c>
      <c r="BZ1326">
        <v>0.43096495995333162</v>
      </c>
      <c r="CA1326">
        <v>0.43096495995333162</v>
      </c>
      <c r="CB1326" t="s">
        <v>89</v>
      </c>
      <c r="CC1326" t="s">
        <v>90</v>
      </c>
      <c r="CD1326">
        <v>23.555922664233929</v>
      </c>
      <c r="CE1326">
        <v>23.555922664233929</v>
      </c>
      <c r="CF1326">
        <v>23.555922664233929</v>
      </c>
      <c r="CG1326" t="s">
        <v>89</v>
      </c>
      <c r="CH1326" t="s">
        <v>91</v>
      </c>
      <c r="CI1326">
        <v>0.1885471699795826</v>
      </c>
      <c r="CJ1326">
        <v>10.305716165602339</v>
      </c>
      <c r="CK1326">
        <v>1.829539713202091E-2</v>
      </c>
      <c r="CL1326">
        <v>6.5106054856621416</v>
      </c>
      <c r="CM1326">
        <v>28</v>
      </c>
      <c r="CN1326">
        <v>0.44240739245542698</v>
      </c>
      <c r="CO1326">
        <v>0.4441786009771973</v>
      </c>
      <c r="CP1326">
        <v>12.59307442787695</v>
      </c>
      <c r="CQ1326">
        <v>12.423733401180691</v>
      </c>
      <c r="CR1326">
        <v>23.555922664233929</v>
      </c>
      <c r="CS1326">
        <v>23.555922664233929</v>
      </c>
      <c r="CT1326">
        <v>0</v>
      </c>
      <c r="CU1326">
        <v>0</v>
      </c>
    </row>
    <row r="1327" spans="1:99" x14ac:dyDescent="0.3">
      <c r="A1327" t="s">
        <v>836</v>
      </c>
      <c r="B1327" t="s">
        <v>83</v>
      </c>
      <c r="C1327" t="s">
        <v>3382</v>
      </c>
      <c r="D1327" t="s">
        <v>129</v>
      </c>
      <c r="E1327">
        <v>2.5000000000000001E-2</v>
      </c>
      <c r="F1327">
        <v>0.8125</v>
      </c>
      <c r="G1327">
        <v>1.8295397132020889E-2</v>
      </c>
      <c r="H1327">
        <v>70</v>
      </c>
      <c r="I1327">
        <v>112</v>
      </c>
      <c r="J1327">
        <v>3</v>
      </c>
      <c r="K1327">
        <v>12.68395835766443</v>
      </c>
      <c r="L1327">
        <v>12.671797287853201</v>
      </c>
      <c r="M1327">
        <v>16.94231363979576</v>
      </c>
      <c r="N1327">
        <v>16.946886037790811</v>
      </c>
      <c r="O1327">
        <v>16.94231363979576</v>
      </c>
      <c r="P1327">
        <v>16.946886037790811</v>
      </c>
      <c r="Q1327">
        <v>16.94231363979576</v>
      </c>
      <c r="R1327" s="2">
        <v>12.68395835766443</v>
      </c>
      <c r="S1327">
        <v>1.34</v>
      </c>
      <c r="T1327">
        <v>4.41</v>
      </c>
      <c r="U1327">
        <v>4.3</v>
      </c>
      <c r="V1327">
        <v>1.1000000000000001</v>
      </c>
      <c r="W1327">
        <v>0.16700000000000001</v>
      </c>
      <c r="Y1327" t="s">
        <v>84</v>
      </c>
      <c r="AA1327">
        <v>13</v>
      </c>
      <c r="AB1327">
        <v>270</v>
      </c>
      <c r="AC1327" t="s">
        <v>837</v>
      </c>
      <c r="AD1327" t="s">
        <v>87</v>
      </c>
      <c r="AE1327" t="s">
        <v>87</v>
      </c>
      <c r="AF1327" t="s">
        <v>131</v>
      </c>
      <c r="AG1327" t="b">
        <v>1</v>
      </c>
      <c r="AH1327">
        <v>2.5000000000000001E-2</v>
      </c>
      <c r="AI1327">
        <v>3.5133234731571039E-2</v>
      </c>
      <c r="AJ1327">
        <v>4</v>
      </c>
      <c r="AL1327">
        <v>5.43538336301655</v>
      </c>
      <c r="AM1327">
        <v>5.5094700621961659</v>
      </c>
      <c r="AN1327">
        <v>5.4689878413962489</v>
      </c>
      <c r="AO1327">
        <v>5.4353833630165482</v>
      </c>
      <c r="AP1327">
        <v>0.1935532341992493</v>
      </c>
      <c r="AQ1327">
        <v>0.19432813792752379</v>
      </c>
      <c r="AR1327">
        <v>1397.2680891921291</v>
      </c>
      <c r="AS1327">
        <v>38958.633705949011</v>
      </c>
      <c r="AT1327">
        <v>0.1932342133112826</v>
      </c>
      <c r="AU1327">
        <v>5.3877570053174901</v>
      </c>
      <c r="AV1327">
        <v>3.1734881638415899</v>
      </c>
      <c r="AW1327">
        <v>3.6073345124382361</v>
      </c>
      <c r="AX1327">
        <v>3.9058315862665718</v>
      </c>
      <c r="AY1327">
        <v>4.4397963230009054</v>
      </c>
      <c r="AZ1327">
        <v>0.18639074668567099</v>
      </c>
      <c r="BA1327">
        <v>0.19432813792752379</v>
      </c>
      <c r="BB1327">
        <v>31.275122490351531</v>
      </c>
      <c r="BC1327">
        <v>31.275122490351531</v>
      </c>
      <c r="BD1327" t="b">
        <v>1</v>
      </c>
      <c r="BE1327" t="b">
        <v>1</v>
      </c>
      <c r="BH1327">
        <v>1397.2463056139279</v>
      </c>
      <c r="BI1327">
        <v>38954.954821847168</v>
      </c>
      <c r="BJ1327">
        <v>0.19323722590296369</v>
      </c>
      <c r="BK1327">
        <v>0.19323722590296369</v>
      </c>
      <c r="BL1327">
        <v>0.19323722590296369</v>
      </c>
      <c r="BM1327" t="s">
        <v>89</v>
      </c>
      <c r="BN1327">
        <v>5.3874162162422339</v>
      </c>
      <c r="BO1327">
        <v>5.3874162162422339</v>
      </c>
      <c r="BP1327">
        <v>5.3874162162422339</v>
      </c>
      <c r="BQ1327" t="s">
        <v>89</v>
      </c>
      <c r="BR1327">
        <v>5.4956474711788079</v>
      </c>
      <c r="BS1327">
        <v>5.4956474711788079</v>
      </c>
      <c r="BT1327">
        <v>5.4956474711788079</v>
      </c>
      <c r="BU1327" t="s">
        <v>89</v>
      </c>
      <c r="BV1327">
        <v>3.51618670805161E-2</v>
      </c>
      <c r="BW1327">
        <v>1163.501950327633</v>
      </c>
      <c r="BX1327">
        <v>84946.049092878733</v>
      </c>
      <c r="BY1327">
        <v>0.2320580553594862</v>
      </c>
      <c r="BZ1327">
        <v>0.2320580553594862</v>
      </c>
      <c r="CA1327">
        <v>0.2320580553594862</v>
      </c>
      <c r="CB1327" t="s">
        <v>89</v>
      </c>
      <c r="CC1327" t="s">
        <v>90</v>
      </c>
      <c r="CD1327">
        <v>12.68395835766443</v>
      </c>
      <c r="CE1327">
        <v>12.68395835766443</v>
      </c>
      <c r="CF1327">
        <v>12.68395835766443</v>
      </c>
      <c r="CG1327" t="s">
        <v>89</v>
      </c>
      <c r="CH1327" t="s">
        <v>91</v>
      </c>
      <c r="CI1327">
        <v>0.1885471699795826</v>
      </c>
      <c r="CJ1327">
        <v>10.30571616560235</v>
      </c>
      <c r="CK1327">
        <v>1.8295397132020889E-2</v>
      </c>
      <c r="CL1327">
        <v>12.091124473372551</v>
      </c>
      <c r="CM1327">
        <v>28</v>
      </c>
      <c r="CN1327">
        <v>0.2382193651683068</v>
      </c>
      <c r="CO1327">
        <v>0.2391730928338755</v>
      </c>
      <c r="CP1327">
        <v>6.7808862303952813</v>
      </c>
      <c r="CQ1327">
        <v>6.6897026006357541</v>
      </c>
      <c r="CR1327">
        <v>12.68395835766443</v>
      </c>
      <c r="CS1327">
        <v>12.68395835766443</v>
      </c>
      <c r="CT1327">
        <v>3.5527136788005009E-15</v>
      </c>
      <c r="CU1327">
        <v>2.8009502858811679E-14</v>
      </c>
    </row>
    <row r="1328" spans="1:99" x14ac:dyDescent="0.3">
      <c r="A1328" t="s">
        <v>838</v>
      </c>
      <c r="B1328" t="s">
        <v>83</v>
      </c>
      <c r="C1328" t="s">
        <v>3382</v>
      </c>
      <c r="D1328" t="s">
        <v>129</v>
      </c>
      <c r="E1328">
        <v>0.1</v>
      </c>
      <c r="F1328">
        <v>0.25</v>
      </c>
      <c r="G1328">
        <v>3.4722074078115728E-2</v>
      </c>
      <c r="H1328">
        <v>56</v>
      </c>
      <c r="I1328">
        <v>112</v>
      </c>
      <c r="J1328">
        <v>4</v>
      </c>
      <c r="K1328">
        <v>22.464723363120111</v>
      </c>
      <c r="L1328">
        <v>22.462431182106481</v>
      </c>
      <c r="M1328">
        <v>29.75222063975135</v>
      </c>
      <c r="N1328">
        <v>29.757354469309188</v>
      </c>
      <c r="O1328">
        <v>29.75222063975135</v>
      </c>
      <c r="P1328">
        <v>29.757354469309188</v>
      </c>
      <c r="Q1328">
        <v>29.75222063975135</v>
      </c>
      <c r="R1328" s="2">
        <v>22.464723363120111</v>
      </c>
      <c r="S1328">
        <v>1.34</v>
      </c>
      <c r="T1328">
        <v>4.41</v>
      </c>
      <c r="U1328">
        <v>4.3</v>
      </c>
      <c r="V1328">
        <v>1.1000000000000001</v>
      </c>
      <c r="W1328">
        <v>0.16700000000000001</v>
      </c>
      <c r="Y1328" t="s">
        <v>84</v>
      </c>
      <c r="AA1328">
        <v>13</v>
      </c>
      <c r="AB1328">
        <v>270</v>
      </c>
      <c r="AC1328" t="s">
        <v>839</v>
      </c>
      <c r="AD1328" t="s">
        <v>87</v>
      </c>
      <c r="AE1328" t="s">
        <v>87</v>
      </c>
      <c r="AF1328" t="s">
        <v>131</v>
      </c>
      <c r="AG1328" t="b">
        <v>0</v>
      </c>
      <c r="AH1328">
        <v>0.1</v>
      </c>
      <c r="AI1328">
        <v>3.5133234731571039E-2</v>
      </c>
      <c r="AJ1328">
        <v>4</v>
      </c>
      <c r="AL1328">
        <v>5.43538336301655</v>
      </c>
      <c r="AM1328">
        <v>5.5402639613852882</v>
      </c>
      <c r="AN1328">
        <v>5.4689878413962489</v>
      </c>
      <c r="AO1328">
        <v>5.4353833630165482</v>
      </c>
      <c r="AP1328">
        <v>0.1935532341992493</v>
      </c>
      <c r="AQ1328">
        <v>0.19464739423020869</v>
      </c>
      <c r="AR1328">
        <v>1397.2680891921291</v>
      </c>
      <c r="AS1328">
        <v>38958.633705949011</v>
      </c>
      <c r="AT1328">
        <v>0.1932342133112826</v>
      </c>
      <c r="AU1328">
        <v>5.3877570053174901</v>
      </c>
      <c r="AV1328">
        <v>5.5846002595197124</v>
      </c>
      <c r="AW1328">
        <v>5.5743462759562661</v>
      </c>
      <c r="AX1328">
        <v>22.33840103807885</v>
      </c>
      <c r="AY1328">
        <v>22.297385103825061</v>
      </c>
      <c r="AZ1328">
        <v>0.19500544718965851</v>
      </c>
      <c r="BA1328">
        <v>0.19464739423020869</v>
      </c>
      <c r="BB1328">
        <v>18.08739787061943</v>
      </c>
      <c r="BC1328">
        <v>18.08739787061943</v>
      </c>
      <c r="BD1328" t="b">
        <v>0</v>
      </c>
      <c r="BE1328" t="b">
        <v>0</v>
      </c>
      <c r="BH1328">
        <v>1397.2463056139279</v>
      </c>
      <c r="BI1328">
        <v>38954.954821847168</v>
      </c>
      <c r="BJ1328">
        <v>0.19323722590296369</v>
      </c>
      <c r="BK1328">
        <v>0.19323722590296369</v>
      </c>
      <c r="BL1328">
        <v>0.19323722590296369</v>
      </c>
      <c r="BM1328" t="s">
        <v>89</v>
      </c>
      <c r="BN1328">
        <v>5.3874162162422339</v>
      </c>
      <c r="BO1328">
        <v>5.3874162162422339</v>
      </c>
      <c r="BP1328">
        <v>5.3874162162422339</v>
      </c>
      <c r="BQ1328" t="s">
        <v>89</v>
      </c>
      <c r="BR1328">
        <v>5.4956474711788079</v>
      </c>
      <c r="BS1328">
        <v>5.4956474711788079</v>
      </c>
      <c r="BT1328">
        <v>5.4956474711788079</v>
      </c>
      <c r="BU1328" t="s">
        <v>89</v>
      </c>
      <c r="BV1328">
        <v>3.51618670805161E-2</v>
      </c>
      <c r="BW1328">
        <v>346.14417685651023</v>
      </c>
      <c r="BX1328">
        <v>13202.910574318261</v>
      </c>
      <c r="BY1328">
        <v>0.78002178875863382</v>
      </c>
      <c r="BZ1328">
        <v>0.78002178875863382</v>
      </c>
      <c r="CA1328">
        <v>0.78002178875863382</v>
      </c>
      <c r="CB1328" t="s">
        <v>89</v>
      </c>
      <c r="CC1328" t="s">
        <v>90</v>
      </c>
      <c r="CD1328">
        <v>22.464723363120111</v>
      </c>
      <c r="CE1328">
        <v>22.464723363120111</v>
      </c>
      <c r="CF1328">
        <v>22.464723363120111</v>
      </c>
      <c r="CG1328" t="s">
        <v>89</v>
      </c>
      <c r="CH1328" t="s">
        <v>91</v>
      </c>
      <c r="CI1328">
        <v>0.19500544718965851</v>
      </c>
      <c r="CJ1328">
        <v>5.6161808407800287</v>
      </c>
      <c r="CK1328">
        <v>3.4722074078115728E-2</v>
      </c>
      <c r="CL1328">
        <v>6.9275710739619178</v>
      </c>
      <c r="CM1328">
        <v>14</v>
      </c>
      <c r="CN1328">
        <v>0.77421293679699721</v>
      </c>
      <c r="CO1328">
        <v>0.77858957692083464</v>
      </c>
      <c r="CP1328">
        <v>22.161055845541149</v>
      </c>
      <c r="CQ1328">
        <v>21.7415334520662</v>
      </c>
      <c r="CR1328">
        <v>22.464723363120111</v>
      </c>
      <c r="CS1328">
        <v>22.464723363120111</v>
      </c>
      <c r="CT1328">
        <v>0</v>
      </c>
      <c r="CU1328">
        <v>0</v>
      </c>
    </row>
    <row r="1329" spans="1:99" x14ac:dyDescent="0.3">
      <c r="A1329" t="s">
        <v>840</v>
      </c>
      <c r="B1329" t="s">
        <v>83</v>
      </c>
      <c r="C1329" t="s">
        <v>3382</v>
      </c>
      <c r="D1329" t="s">
        <v>129</v>
      </c>
      <c r="E1329">
        <v>0.1</v>
      </c>
      <c r="F1329">
        <v>0.4375</v>
      </c>
      <c r="G1329">
        <v>3.4722074078115742E-2</v>
      </c>
      <c r="H1329">
        <v>56</v>
      </c>
      <c r="I1329">
        <v>112</v>
      </c>
      <c r="J1329">
        <v>4</v>
      </c>
      <c r="K1329">
        <v>12.83698477892578</v>
      </c>
      <c r="L1329">
        <v>12.83567496120371</v>
      </c>
      <c r="M1329">
        <v>17.001268937000781</v>
      </c>
      <c r="N1329">
        <v>17.00420255389098</v>
      </c>
      <c r="O1329">
        <v>17.001268937000781</v>
      </c>
      <c r="P1329">
        <v>17.00420255389098</v>
      </c>
      <c r="Q1329">
        <v>17.001268937000781</v>
      </c>
      <c r="R1329" s="2">
        <v>12.83698477892578</v>
      </c>
      <c r="S1329">
        <v>1.34</v>
      </c>
      <c r="T1329">
        <v>4.41</v>
      </c>
      <c r="U1329">
        <v>4.3</v>
      </c>
      <c r="V1329">
        <v>1.1000000000000001</v>
      </c>
      <c r="W1329">
        <v>0.16700000000000001</v>
      </c>
      <c r="Y1329" t="s">
        <v>84</v>
      </c>
      <c r="AA1329">
        <v>13</v>
      </c>
      <c r="AB1329">
        <v>270</v>
      </c>
      <c r="AC1329" t="s">
        <v>841</v>
      </c>
      <c r="AD1329" t="s">
        <v>87</v>
      </c>
      <c r="AE1329" t="s">
        <v>87</v>
      </c>
      <c r="AF1329" t="s">
        <v>131</v>
      </c>
      <c r="AG1329" t="b">
        <v>0</v>
      </c>
      <c r="AH1329">
        <v>0.1</v>
      </c>
      <c r="AI1329">
        <v>3.5133234731571039E-2</v>
      </c>
      <c r="AJ1329">
        <v>4</v>
      </c>
      <c r="AL1329">
        <v>5.43538336301655</v>
      </c>
      <c r="AM1329">
        <v>5.5402639613852882</v>
      </c>
      <c r="AN1329">
        <v>5.4689878413962489</v>
      </c>
      <c r="AO1329">
        <v>5.4353833630165482</v>
      </c>
      <c r="AP1329">
        <v>0.1935532341992493</v>
      </c>
      <c r="AQ1329">
        <v>0.19464739423020869</v>
      </c>
      <c r="AR1329">
        <v>1397.2680891921291</v>
      </c>
      <c r="AS1329">
        <v>38958.633705949011</v>
      </c>
      <c r="AT1329">
        <v>0.1932342133112826</v>
      </c>
      <c r="AU1329">
        <v>5.3877570053174901</v>
      </c>
      <c r="AV1329">
        <v>5.5846002595197151</v>
      </c>
      <c r="AW1329">
        <v>5.5743462759562661</v>
      </c>
      <c r="AX1329">
        <v>12.764800593187919</v>
      </c>
      <c r="AY1329">
        <v>12.741362916471459</v>
      </c>
      <c r="AZ1329">
        <v>0.19500544718965859</v>
      </c>
      <c r="BA1329">
        <v>0.19464739423020869</v>
      </c>
      <c r="BB1329">
        <v>31.652946273583989</v>
      </c>
      <c r="BC1329">
        <v>31.652946273583989</v>
      </c>
      <c r="BD1329" t="b">
        <v>0</v>
      </c>
      <c r="BE1329" t="b">
        <v>0</v>
      </c>
      <c r="BH1329">
        <v>1397.2463056139279</v>
      </c>
      <c r="BI1329">
        <v>38954.954821847168</v>
      </c>
      <c r="BJ1329">
        <v>0.19323722590296369</v>
      </c>
      <c r="BK1329">
        <v>0.19323722590296369</v>
      </c>
      <c r="BL1329">
        <v>0.19323722590296369</v>
      </c>
      <c r="BM1329" t="s">
        <v>89</v>
      </c>
      <c r="BN1329">
        <v>5.3874162162422339</v>
      </c>
      <c r="BO1329">
        <v>5.3874162162422339</v>
      </c>
      <c r="BP1329">
        <v>5.3874162162422339</v>
      </c>
      <c r="BQ1329" t="s">
        <v>89</v>
      </c>
      <c r="BR1329">
        <v>5.4956474711788079</v>
      </c>
      <c r="BS1329">
        <v>5.4956474711788079</v>
      </c>
      <c r="BT1329">
        <v>5.4956474711788079</v>
      </c>
      <c r="BU1329" t="s">
        <v>89</v>
      </c>
      <c r="BV1329">
        <v>3.51618670805161E-2</v>
      </c>
      <c r="BW1329">
        <v>605.75230949889283</v>
      </c>
      <c r="BX1329">
        <v>23105.093505056961</v>
      </c>
      <c r="BY1329">
        <v>0.44572673643350508</v>
      </c>
      <c r="BZ1329">
        <v>0.44572673643350508</v>
      </c>
      <c r="CA1329">
        <v>0.44572673643350508</v>
      </c>
      <c r="CB1329" t="s">
        <v>89</v>
      </c>
      <c r="CC1329" t="s">
        <v>90</v>
      </c>
      <c r="CD1329">
        <v>12.83698477892578</v>
      </c>
      <c r="CE1329">
        <v>12.83698477892578</v>
      </c>
      <c r="CF1329">
        <v>12.83698477892578</v>
      </c>
      <c r="CG1329" t="s">
        <v>89</v>
      </c>
      <c r="CH1329" t="s">
        <v>91</v>
      </c>
      <c r="CI1329">
        <v>0.19500544718965851</v>
      </c>
      <c r="CJ1329">
        <v>5.6161808407800278</v>
      </c>
      <c r="CK1329">
        <v>3.4722074078115742E-2</v>
      </c>
      <c r="CL1329">
        <v>12.12324937943335</v>
      </c>
      <c r="CM1329">
        <v>14</v>
      </c>
      <c r="CN1329">
        <v>0.44240739245542698</v>
      </c>
      <c r="CO1329">
        <v>0.44490832966904842</v>
      </c>
      <c r="CP1329">
        <v>12.66346048316637</v>
      </c>
      <c r="CQ1329">
        <v>12.423733401180691</v>
      </c>
      <c r="CR1329">
        <v>12.83698477892578</v>
      </c>
      <c r="CS1329">
        <v>12.83698477892578</v>
      </c>
      <c r="CT1329">
        <v>0</v>
      </c>
      <c r="CU1329">
        <v>0</v>
      </c>
    </row>
    <row r="1330" spans="1:99" x14ac:dyDescent="0.3">
      <c r="A1330" t="s">
        <v>842</v>
      </c>
      <c r="B1330" t="s">
        <v>83</v>
      </c>
      <c r="C1330" t="s">
        <v>3382</v>
      </c>
      <c r="D1330" t="s">
        <v>129</v>
      </c>
      <c r="E1330">
        <v>0.1</v>
      </c>
      <c r="F1330">
        <v>0.8125</v>
      </c>
      <c r="G1330">
        <v>3.4722074078115742E-2</v>
      </c>
      <c r="H1330">
        <v>56</v>
      </c>
      <c r="I1330">
        <v>112</v>
      </c>
      <c r="J1330">
        <v>4</v>
      </c>
      <c r="K1330">
        <v>6.9122225732677256</v>
      </c>
      <c r="L1330">
        <v>6.9115172868019954</v>
      </c>
      <c r="M1330">
        <v>9.1545294276158078</v>
      </c>
      <c r="N1330">
        <v>9.1561090674797594</v>
      </c>
      <c r="O1330">
        <v>9.1545294276158078</v>
      </c>
      <c r="P1330">
        <v>9.1561090674797594</v>
      </c>
      <c r="Q1330">
        <v>9.1545294276158078</v>
      </c>
      <c r="R1330" s="2">
        <v>6.9122225732677256</v>
      </c>
      <c r="S1330">
        <v>1.34</v>
      </c>
      <c r="T1330">
        <v>4.41</v>
      </c>
      <c r="U1330">
        <v>4.3</v>
      </c>
      <c r="V1330">
        <v>1.1000000000000001</v>
      </c>
      <c r="W1330">
        <v>0.16700000000000001</v>
      </c>
      <c r="Y1330" t="s">
        <v>84</v>
      </c>
      <c r="AA1330">
        <v>13</v>
      </c>
      <c r="AB1330">
        <v>270</v>
      </c>
      <c r="AC1330" t="s">
        <v>843</v>
      </c>
      <c r="AD1330" t="s">
        <v>87</v>
      </c>
      <c r="AE1330" t="s">
        <v>87</v>
      </c>
      <c r="AF1330" t="s">
        <v>131</v>
      </c>
      <c r="AG1330" t="b">
        <v>0</v>
      </c>
      <c r="AH1330">
        <v>0.1</v>
      </c>
      <c r="AI1330">
        <v>3.5133234731571039E-2</v>
      </c>
      <c r="AJ1330">
        <v>4</v>
      </c>
      <c r="AL1330">
        <v>5.43538336301655</v>
      </c>
      <c r="AM1330">
        <v>5.5402639613852882</v>
      </c>
      <c r="AN1330">
        <v>5.4689878413962489</v>
      </c>
      <c r="AO1330">
        <v>5.4353833630165482</v>
      </c>
      <c r="AP1330">
        <v>0.1935532341992493</v>
      </c>
      <c r="AQ1330">
        <v>0.19464739423020869</v>
      </c>
      <c r="AR1330">
        <v>1397.2680891921291</v>
      </c>
      <c r="AS1330">
        <v>38958.633705949011</v>
      </c>
      <c r="AT1330">
        <v>0.1932342133112826</v>
      </c>
      <c r="AU1330">
        <v>5.3877570053174901</v>
      </c>
      <c r="AV1330">
        <v>5.5846002595197133</v>
      </c>
      <c r="AW1330">
        <v>5.5743462759562661</v>
      </c>
      <c r="AX1330">
        <v>6.8733541655627244</v>
      </c>
      <c r="AY1330">
        <v>6.86073387810002</v>
      </c>
      <c r="AZ1330">
        <v>0.19500544718965851</v>
      </c>
      <c r="BA1330">
        <v>0.19464739423020869</v>
      </c>
      <c r="BB1330">
        <v>58.784043079513147</v>
      </c>
      <c r="BC1330">
        <v>58.784043079513147</v>
      </c>
      <c r="BD1330" t="b">
        <v>0</v>
      </c>
      <c r="BE1330" t="b">
        <v>0</v>
      </c>
      <c r="BH1330">
        <v>1397.2463056139279</v>
      </c>
      <c r="BI1330">
        <v>38954.954821847168</v>
      </c>
      <c r="BJ1330">
        <v>0.19323722590296369</v>
      </c>
      <c r="BK1330">
        <v>0.19323722590296369</v>
      </c>
      <c r="BL1330">
        <v>0.19323722590296369</v>
      </c>
      <c r="BM1330" t="s">
        <v>89</v>
      </c>
      <c r="BN1330">
        <v>5.3874162162422339</v>
      </c>
      <c r="BO1330">
        <v>5.3874162162422339</v>
      </c>
      <c r="BP1330">
        <v>5.3874162162422339</v>
      </c>
      <c r="BQ1330" t="s">
        <v>89</v>
      </c>
      <c r="BR1330">
        <v>5.4956474711788079</v>
      </c>
      <c r="BS1330">
        <v>5.4956474711788079</v>
      </c>
      <c r="BT1330">
        <v>5.4956474711788079</v>
      </c>
      <c r="BU1330" t="s">
        <v>89</v>
      </c>
      <c r="BV1330">
        <v>3.51618670805161E-2</v>
      </c>
      <c r="BW1330">
        <v>1124.9685747836579</v>
      </c>
      <c r="BX1330">
        <v>42909.459366534327</v>
      </c>
      <c r="BY1330">
        <v>0.24000670423342579</v>
      </c>
      <c r="BZ1330">
        <v>0.24000670423342579</v>
      </c>
      <c r="CA1330">
        <v>0.24000670423342579</v>
      </c>
      <c r="CB1330" t="s">
        <v>89</v>
      </c>
      <c r="CC1330" t="s">
        <v>90</v>
      </c>
      <c r="CD1330">
        <v>6.91222257326773</v>
      </c>
      <c r="CE1330">
        <v>6.91222257326773</v>
      </c>
      <c r="CF1330">
        <v>6.91222257326773</v>
      </c>
      <c r="CG1330" t="s">
        <v>89</v>
      </c>
      <c r="CH1330" t="s">
        <v>91</v>
      </c>
      <c r="CI1330">
        <v>0.19500544718965851</v>
      </c>
      <c r="CJ1330">
        <v>5.6161808407800304</v>
      </c>
      <c r="CK1330">
        <v>3.4722074078115721E-2</v>
      </c>
      <c r="CL1330">
        <v>22.514605990376229</v>
      </c>
      <c r="CM1330">
        <v>14</v>
      </c>
      <c r="CN1330">
        <v>0.2382193651683068</v>
      </c>
      <c r="CO1330">
        <v>0.2395660236679491</v>
      </c>
      <c r="CP1330">
        <v>6.8187864140126626</v>
      </c>
      <c r="CQ1330">
        <v>6.6897026006357541</v>
      </c>
      <c r="CR1330">
        <v>6.9122225732677256</v>
      </c>
      <c r="CS1330">
        <v>6.91222257326773</v>
      </c>
      <c r="CT1330">
        <v>4.4408920985006262E-15</v>
      </c>
      <c r="CU1330">
        <v>-6.4246948813183391E-14</v>
      </c>
    </row>
    <row r="1331" spans="1:99" x14ac:dyDescent="0.3">
      <c r="A1331" t="s">
        <v>844</v>
      </c>
      <c r="B1331" t="s">
        <v>83</v>
      </c>
      <c r="C1331" t="s">
        <v>3382</v>
      </c>
      <c r="D1331" t="s">
        <v>129</v>
      </c>
      <c r="E1331">
        <v>0.17499999999999999</v>
      </c>
      <c r="F1331">
        <v>0.25</v>
      </c>
      <c r="G1331">
        <v>3.496835688449295E-2</v>
      </c>
      <c r="H1331">
        <v>28</v>
      </c>
      <c r="I1331">
        <v>112</v>
      </c>
      <c r="J1331">
        <v>6</v>
      </c>
      <c r="K1331">
        <v>22.303365027017541</v>
      </c>
      <c r="L1331">
        <v>22.30113529727846</v>
      </c>
      <c r="M1331">
        <v>26.407547607381421</v>
      </c>
      <c r="N1331">
        <v>26.413229070778769</v>
      </c>
      <c r="O1331">
        <v>26.407547607381421</v>
      </c>
      <c r="P1331">
        <v>26.413229070778769</v>
      </c>
      <c r="Q1331">
        <v>26.407547607381421</v>
      </c>
      <c r="R1331" s="2">
        <v>22.303365027017541</v>
      </c>
      <c r="S1331">
        <v>1.34</v>
      </c>
      <c r="T1331">
        <v>4.41</v>
      </c>
      <c r="U1331">
        <v>4.3</v>
      </c>
      <c r="V1331">
        <v>1.1000000000000001</v>
      </c>
      <c r="W1331">
        <v>0.16700000000000001</v>
      </c>
      <c r="Y1331" t="s">
        <v>84</v>
      </c>
      <c r="AA1331">
        <v>13</v>
      </c>
      <c r="AB1331">
        <v>270</v>
      </c>
      <c r="AC1331" t="s">
        <v>845</v>
      </c>
      <c r="AD1331" t="s">
        <v>87</v>
      </c>
      <c r="AE1331" t="s">
        <v>87</v>
      </c>
      <c r="AF1331" t="s">
        <v>131</v>
      </c>
      <c r="AG1331" t="b">
        <v>0</v>
      </c>
      <c r="AH1331">
        <v>0.17499999999999999</v>
      </c>
      <c r="AI1331">
        <v>3.5133234731571039E-2</v>
      </c>
      <c r="AJ1331">
        <v>4</v>
      </c>
      <c r="AL1331">
        <v>5.43538336301655</v>
      </c>
      <c r="AM1331">
        <v>5.5402639613852882</v>
      </c>
      <c r="AN1331">
        <v>5.4689878413962489</v>
      </c>
      <c r="AO1331">
        <v>5.4353833630165482</v>
      </c>
      <c r="AP1331">
        <v>0.1935532341992493</v>
      </c>
      <c r="AQ1331">
        <v>0.19464739423020869</v>
      </c>
      <c r="AR1331">
        <v>1397.2680891921291</v>
      </c>
      <c r="AS1331">
        <v>38958.633705949011</v>
      </c>
      <c r="AT1331">
        <v>0.1932342133112826</v>
      </c>
      <c r="AU1331">
        <v>5.3877570053174901</v>
      </c>
      <c r="AV1331">
        <v>5.5504569897252951</v>
      </c>
      <c r="AW1331">
        <v>5.540435007310669</v>
      </c>
      <c r="AX1331">
        <v>22.20182795890118</v>
      </c>
      <c r="AY1331">
        <v>22.161740029242679</v>
      </c>
      <c r="AZ1331">
        <v>0.19499948802057959</v>
      </c>
      <c r="BA1331">
        <v>0.19464739423020869</v>
      </c>
      <c r="BB1331">
        <v>15.036182654986559</v>
      </c>
      <c r="BC1331">
        <v>15.036182654986559</v>
      </c>
      <c r="BD1331" t="b">
        <v>0</v>
      </c>
      <c r="BE1331" t="b">
        <v>0</v>
      </c>
      <c r="BH1331">
        <v>1397.2463056139279</v>
      </c>
      <c r="BI1331">
        <v>38954.954821847168</v>
      </c>
      <c r="BJ1331">
        <v>0.19323722590296369</v>
      </c>
      <c r="BK1331">
        <v>0.19323722590296369</v>
      </c>
      <c r="BL1331">
        <v>0.19323722590296369</v>
      </c>
      <c r="BM1331" t="s">
        <v>89</v>
      </c>
      <c r="BN1331">
        <v>5.3874162162422339</v>
      </c>
      <c r="BO1331">
        <v>5.3874162162422339</v>
      </c>
      <c r="BP1331">
        <v>5.3874162162422339</v>
      </c>
      <c r="BQ1331" t="s">
        <v>89</v>
      </c>
      <c r="BR1331">
        <v>5.4956474711788079</v>
      </c>
      <c r="BS1331">
        <v>5.4956474711788079</v>
      </c>
      <c r="BT1331">
        <v>5.4956474711788079</v>
      </c>
      <c r="BU1331" t="s">
        <v>89</v>
      </c>
      <c r="BV1331">
        <v>3.51618670805161E-2</v>
      </c>
      <c r="BW1331">
        <v>346.19289139044741</v>
      </c>
      <c r="BX1331">
        <v>11721.969828177889</v>
      </c>
      <c r="BY1331">
        <v>0.77991202798986825</v>
      </c>
      <c r="BZ1331">
        <v>0.77991202798986825</v>
      </c>
      <c r="CA1331">
        <v>0.77991202798986825</v>
      </c>
      <c r="CB1331" t="s">
        <v>89</v>
      </c>
      <c r="CC1331" t="s">
        <v>90</v>
      </c>
      <c r="CD1331">
        <v>22.303365027017541</v>
      </c>
      <c r="CE1331">
        <v>22.303365027017541</v>
      </c>
      <c r="CF1331">
        <v>22.303365027017541</v>
      </c>
      <c r="CG1331" t="s">
        <v>89</v>
      </c>
      <c r="CH1331" t="s">
        <v>91</v>
      </c>
      <c r="CI1331">
        <v>0.19497800699746709</v>
      </c>
      <c r="CJ1331">
        <v>5.5758412567543862</v>
      </c>
      <c r="CK1331">
        <v>3.496835688449295E-2</v>
      </c>
      <c r="CL1331">
        <v>8.1780283313278996</v>
      </c>
      <c r="CM1331">
        <v>10</v>
      </c>
      <c r="CN1331">
        <v>0.77421293679699721</v>
      </c>
      <c r="CO1331">
        <v>0.77858957692083464</v>
      </c>
      <c r="CP1331">
        <v>22.161055845541149</v>
      </c>
      <c r="CQ1331">
        <v>21.7415334520662</v>
      </c>
      <c r="CR1331">
        <v>22.303365027017541</v>
      </c>
      <c r="CS1331">
        <v>22.303365027017541</v>
      </c>
      <c r="CT1331">
        <v>3.5527136788005009E-15</v>
      </c>
      <c r="CU1331">
        <v>1.5929047811829581E-14</v>
      </c>
    </row>
    <row r="1332" spans="1:99" x14ac:dyDescent="0.3">
      <c r="A1332" t="s">
        <v>846</v>
      </c>
      <c r="B1332" t="s">
        <v>83</v>
      </c>
      <c r="C1332" t="s">
        <v>3382</v>
      </c>
      <c r="D1332" t="s">
        <v>129</v>
      </c>
      <c r="E1332">
        <v>0.17499999999999999</v>
      </c>
      <c r="F1332">
        <v>0.4375</v>
      </c>
      <c r="G1332">
        <v>3.4968356884492943E-2</v>
      </c>
      <c r="H1332">
        <v>28</v>
      </c>
      <c r="I1332">
        <v>112</v>
      </c>
      <c r="J1332">
        <v>6</v>
      </c>
      <c r="K1332">
        <v>12.74478001543859</v>
      </c>
      <c r="L1332">
        <v>12.74350588415912</v>
      </c>
      <c r="M1332">
        <v>15.09002720421797</v>
      </c>
      <c r="N1332">
        <v>15.09327375473074</v>
      </c>
      <c r="O1332">
        <v>15.09002720421797</v>
      </c>
      <c r="P1332">
        <v>15.09327375473074</v>
      </c>
      <c r="Q1332">
        <v>15.09002720421797</v>
      </c>
      <c r="R1332" s="2">
        <v>12.74478001543859</v>
      </c>
      <c r="S1332">
        <v>1.34</v>
      </c>
      <c r="T1332">
        <v>4.41</v>
      </c>
      <c r="U1332">
        <v>4.3</v>
      </c>
      <c r="V1332">
        <v>1.1000000000000001</v>
      </c>
      <c r="W1332">
        <v>0.16700000000000001</v>
      </c>
      <c r="Y1332" t="s">
        <v>84</v>
      </c>
      <c r="AA1332">
        <v>13</v>
      </c>
      <c r="AB1332">
        <v>270</v>
      </c>
      <c r="AC1332" t="s">
        <v>847</v>
      </c>
      <c r="AD1332" t="s">
        <v>87</v>
      </c>
      <c r="AE1332" t="s">
        <v>87</v>
      </c>
      <c r="AF1332" t="s">
        <v>131</v>
      </c>
      <c r="AG1332" t="b">
        <v>0</v>
      </c>
      <c r="AH1332">
        <v>0.17499999999999999</v>
      </c>
      <c r="AI1332">
        <v>3.5133234731571039E-2</v>
      </c>
      <c r="AJ1332">
        <v>4</v>
      </c>
      <c r="AL1332">
        <v>5.43538336301655</v>
      </c>
      <c r="AM1332">
        <v>5.5402639613852882</v>
      </c>
      <c r="AN1332">
        <v>5.4689878413962489</v>
      </c>
      <c r="AO1332">
        <v>5.4353833630165482</v>
      </c>
      <c r="AP1332">
        <v>0.1935532341992493</v>
      </c>
      <c r="AQ1332">
        <v>0.19464739423020869</v>
      </c>
      <c r="AR1332">
        <v>1397.2680891921291</v>
      </c>
      <c r="AS1332">
        <v>38958.633705949011</v>
      </c>
      <c r="AT1332">
        <v>0.1932342133112826</v>
      </c>
      <c r="AU1332">
        <v>5.3877570053174901</v>
      </c>
      <c r="AV1332">
        <v>5.5504569897252933</v>
      </c>
      <c r="AW1332">
        <v>5.5404350073106707</v>
      </c>
      <c r="AX1332">
        <v>12.686758833657811</v>
      </c>
      <c r="AY1332">
        <v>12.66385144528153</v>
      </c>
      <c r="AZ1332">
        <v>0.19499948802057951</v>
      </c>
      <c r="BA1332">
        <v>0.19464739423020869</v>
      </c>
      <c r="BB1332">
        <v>26.313319646226461</v>
      </c>
      <c r="BC1332">
        <v>26.313319646226461</v>
      </c>
      <c r="BD1332" t="b">
        <v>0</v>
      </c>
      <c r="BE1332" t="b">
        <v>0</v>
      </c>
      <c r="BH1332">
        <v>1397.2463056139279</v>
      </c>
      <c r="BI1332">
        <v>38954.954821847168</v>
      </c>
      <c r="BJ1332">
        <v>0.19323722590296369</v>
      </c>
      <c r="BK1332">
        <v>0.19323722590296369</v>
      </c>
      <c r="BL1332">
        <v>0.19323722590296369</v>
      </c>
      <c r="BM1332" t="s">
        <v>89</v>
      </c>
      <c r="BN1332">
        <v>5.3874162162422339</v>
      </c>
      <c r="BO1332">
        <v>5.3874162162422339</v>
      </c>
      <c r="BP1332">
        <v>5.3874162162422339</v>
      </c>
      <c r="BQ1332" t="s">
        <v>89</v>
      </c>
      <c r="BR1332">
        <v>5.4956474711788079</v>
      </c>
      <c r="BS1332">
        <v>5.4956474711788079</v>
      </c>
      <c r="BT1332">
        <v>5.4956474711788079</v>
      </c>
      <c r="BU1332" t="s">
        <v>89</v>
      </c>
      <c r="BV1332">
        <v>3.51618670805161E-2</v>
      </c>
      <c r="BW1332">
        <v>605.83755993328293</v>
      </c>
      <c r="BX1332">
        <v>20513.447199311318</v>
      </c>
      <c r="BY1332">
        <v>0.44566401599421041</v>
      </c>
      <c r="BZ1332">
        <v>0.44566401599421041</v>
      </c>
      <c r="CA1332">
        <v>0.44566401599421041</v>
      </c>
      <c r="CB1332" t="s">
        <v>89</v>
      </c>
      <c r="CC1332" t="s">
        <v>90</v>
      </c>
      <c r="CD1332">
        <v>12.7447800154386</v>
      </c>
      <c r="CE1332">
        <v>12.7447800154386</v>
      </c>
      <c r="CF1332">
        <v>12.7447800154386</v>
      </c>
      <c r="CG1332" t="s">
        <v>89</v>
      </c>
      <c r="CH1332" t="s">
        <v>91</v>
      </c>
      <c r="CI1332">
        <v>0.19497800699746709</v>
      </c>
      <c r="CJ1332">
        <v>5.5758412567543871</v>
      </c>
      <c r="CK1332">
        <v>3.4968356884492943E-2</v>
      </c>
      <c r="CL1332">
        <v>14.311549579823829</v>
      </c>
      <c r="CM1332">
        <v>10</v>
      </c>
      <c r="CN1332">
        <v>0.44240739245542698</v>
      </c>
      <c r="CO1332">
        <v>0.44490832966904842</v>
      </c>
      <c r="CP1332">
        <v>12.66346048316637</v>
      </c>
      <c r="CQ1332">
        <v>12.423733401180691</v>
      </c>
      <c r="CR1332">
        <v>12.74478001543859</v>
      </c>
      <c r="CS1332">
        <v>12.7447800154386</v>
      </c>
      <c r="CT1332">
        <v>5.3290705182007514E-15</v>
      </c>
      <c r="CU1332">
        <v>-4.1813750506052618E-14</v>
      </c>
    </row>
    <row r="1333" spans="1:99" x14ac:dyDescent="0.3">
      <c r="A1333" t="s">
        <v>848</v>
      </c>
      <c r="B1333" t="s">
        <v>83</v>
      </c>
      <c r="C1333" t="s">
        <v>3382</v>
      </c>
      <c r="D1333" t="s">
        <v>129</v>
      </c>
      <c r="E1333">
        <v>0.17499999999999999</v>
      </c>
      <c r="F1333">
        <v>0.8125</v>
      </c>
      <c r="G1333">
        <v>3.4968356884492943E-2</v>
      </c>
      <c r="H1333">
        <v>28</v>
      </c>
      <c r="I1333">
        <v>112</v>
      </c>
      <c r="J1333">
        <v>6</v>
      </c>
      <c r="K1333">
        <v>6.8625738544669339</v>
      </c>
      <c r="L1333">
        <v>6.8618877837779859</v>
      </c>
      <c r="M1333">
        <v>8.1253992638096673</v>
      </c>
      <c r="N1333">
        <v>8.1271474063934654</v>
      </c>
      <c r="O1333">
        <v>8.1253992638096673</v>
      </c>
      <c r="P1333">
        <v>8.1271474063934654</v>
      </c>
      <c r="Q1333">
        <v>8.1253992638096673</v>
      </c>
      <c r="R1333" s="2">
        <v>6.8625738544669339</v>
      </c>
      <c r="S1333">
        <v>1.34</v>
      </c>
      <c r="T1333">
        <v>4.41</v>
      </c>
      <c r="U1333">
        <v>4.3</v>
      </c>
      <c r="V1333">
        <v>1.1000000000000001</v>
      </c>
      <c r="W1333">
        <v>0.16700000000000001</v>
      </c>
      <c r="Y1333" t="s">
        <v>84</v>
      </c>
      <c r="AA1333">
        <v>13</v>
      </c>
      <c r="AB1333">
        <v>270</v>
      </c>
      <c r="AC1333" t="s">
        <v>849</v>
      </c>
      <c r="AD1333" t="s">
        <v>87</v>
      </c>
      <c r="AE1333" t="s">
        <v>87</v>
      </c>
      <c r="AF1333" t="s">
        <v>131</v>
      </c>
      <c r="AG1333" t="b">
        <v>0</v>
      </c>
      <c r="AH1333">
        <v>0.17499999999999999</v>
      </c>
      <c r="AI1333">
        <v>3.5133234731571039E-2</v>
      </c>
      <c r="AJ1333">
        <v>4</v>
      </c>
      <c r="AL1333">
        <v>5.43538336301655</v>
      </c>
      <c r="AM1333">
        <v>5.5402639613852882</v>
      </c>
      <c r="AN1333">
        <v>5.4689878413962489</v>
      </c>
      <c r="AO1333">
        <v>5.4353833630165482</v>
      </c>
      <c r="AP1333">
        <v>0.1935532341992493</v>
      </c>
      <c r="AQ1333">
        <v>0.19464739423020869</v>
      </c>
      <c r="AR1333">
        <v>1397.2680891921291</v>
      </c>
      <c r="AS1333">
        <v>38958.633705949011</v>
      </c>
      <c r="AT1333">
        <v>0.1932342133112826</v>
      </c>
      <c r="AU1333">
        <v>5.3877570053174901</v>
      </c>
      <c r="AV1333">
        <v>5.550456989725288</v>
      </c>
      <c r="AW1333">
        <v>5.540435007310669</v>
      </c>
      <c r="AX1333">
        <v>6.8313316796618926</v>
      </c>
      <c r="AY1333">
        <v>6.8189969320746693</v>
      </c>
      <c r="AZ1333">
        <v>0.1949994880205794</v>
      </c>
      <c r="BA1333">
        <v>0.19464739423020869</v>
      </c>
      <c r="BB1333">
        <v>48.867593628706267</v>
      </c>
      <c r="BC1333">
        <v>48.867593628706267</v>
      </c>
      <c r="BD1333" t="b">
        <v>0</v>
      </c>
      <c r="BE1333" t="b">
        <v>0</v>
      </c>
      <c r="BH1333">
        <v>1397.2463056139279</v>
      </c>
      <c r="BI1333">
        <v>38954.954821847168</v>
      </c>
      <c r="BJ1333">
        <v>0.19323722590296369</v>
      </c>
      <c r="BK1333">
        <v>0.19323722590296369</v>
      </c>
      <c r="BL1333">
        <v>0.19323722590296369</v>
      </c>
      <c r="BM1333" t="s">
        <v>89</v>
      </c>
      <c r="BN1333">
        <v>5.3874162162422339</v>
      </c>
      <c r="BO1333">
        <v>5.3874162162422339</v>
      </c>
      <c r="BP1333">
        <v>5.3874162162422339</v>
      </c>
      <c r="BQ1333" t="s">
        <v>89</v>
      </c>
      <c r="BR1333">
        <v>5.4956474711788079</v>
      </c>
      <c r="BS1333">
        <v>5.4956474711788079</v>
      </c>
      <c r="BT1333">
        <v>5.4956474711788079</v>
      </c>
      <c r="BU1333" t="s">
        <v>89</v>
      </c>
      <c r="BV1333">
        <v>3.51618670805161E-2</v>
      </c>
      <c r="BW1333">
        <v>1125.1268970189551</v>
      </c>
      <c r="BX1333">
        <v>38096.401941578217</v>
      </c>
      <c r="BY1333">
        <v>0.23997293168919001</v>
      </c>
      <c r="BZ1333">
        <v>0.23997293168919001</v>
      </c>
      <c r="CA1333">
        <v>0.23997293168919001</v>
      </c>
      <c r="CB1333" t="s">
        <v>89</v>
      </c>
      <c r="CC1333" t="s">
        <v>90</v>
      </c>
      <c r="CD1333">
        <v>6.862573854466933</v>
      </c>
      <c r="CE1333">
        <v>6.862573854466933</v>
      </c>
      <c r="CF1333">
        <v>6.862573854466933</v>
      </c>
      <c r="CG1333" t="s">
        <v>89</v>
      </c>
      <c r="CH1333" t="s">
        <v>91</v>
      </c>
      <c r="CI1333">
        <v>0.1949780069974669</v>
      </c>
      <c r="CJ1333">
        <v>5.5758412567543827</v>
      </c>
      <c r="CK1333">
        <v>3.4968356884492943E-2</v>
      </c>
      <c r="CL1333">
        <v>26.578592076815681</v>
      </c>
      <c r="CM1333">
        <v>10</v>
      </c>
      <c r="CN1333">
        <v>0.2382193651683068</v>
      </c>
      <c r="CO1333">
        <v>0.2395660236679491</v>
      </c>
      <c r="CP1333">
        <v>6.8187864140126626</v>
      </c>
      <c r="CQ1333">
        <v>6.6897026006357541</v>
      </c>
      <c r="CR1333">
        <v>6.8625738544669339</v>
      </c>
      <c r="CS1333">
        <v>6.862573854466933</v>
      </c>
      <c r="CT1333">
        <v>8.8817841970012523E-16</v>
      </c>
      <c r="CU1333">
        <v>1.2942351347111541E-14</v>
      </c>
    </row>
    <row r="1334" spans="1:99" x14ac:dyDescent="0.3">
      <c r="A1334" t="s">
        <v>796</v>
      </c>
      <c r="B1334" t="s">
        <v>83</v>
      </c>
      <c r="C1334" t="s">
        <v>3382</v>
      </c>
      <c r="D1334" t="s">
        <v>85</v>
      </c>
      <c r="E1334">
        <v>2.5000000000000001E-2</v>
      </c>
      <c r="F1334">
        <v>0.25</v>
      </c>
      <c r="G1334">
        <v>1.8295397132020941E-2</v>
      </c>
      <c r="H1334">
        <v>70</v>
      </c>
      <c r="I1334">
        <v>112</v>
      </c>
      <c r="J1334">
        <v>3</v>
      </c>
      <c r="K1334">
        <v>41.222864662409293</v>
      </c>
      <c r="L1334">
        <v>41.183341185522799</v>
      </c>
      <c r="M1334">
        <v>55.062519329336588</v>
      </c>
      <c r="N1334">
        <v>55.07737962282048</v>
      </c>
      <c r="O1334">
        <v>55.062519329336588</v>
      </c>
      <c r="P1334">
        <v>55.07737962282048</v>
      </c>
      <c r="Q1334">
        <v>55.062519329336588</v>
      </c>
      <c r="R1334" s="2">
        <v>41.222864662409293</v>
      </c>
      <c r="S1334">
        <v>1.34</v>
      </c>
      <c r="T1334">
        <v>4.41</v>
      </c>
      <c r="U1334">
        <v>4.3</v>
      </c>
      <c r="V1334">
        <v>1.1000000000000001</v>
      </c>
      <c r="W1334">
        <v>0.16700000000000001</v>
      </c>
      <c r="Y1334" t="s">
        <v>84</v>
      </c>
      <c r="AA1334">
        <v>13</v>
      </c>
      <c r="AB1334">
        <v>30</v>
      </c>
      <c r="AC1334" t="s">
        <v>797</v>
      </c>
      <c r="AD1334" t="s">
        <v>87</v>
      </c>
      <c r="AE1334" t="s">
        <v>87</v>
      </c>
      <c r="AF1334" t="s">
        <v>88</v>
      </c>
      <c r="AG1334" t="b">
        <v>1</v>
      </c>
      <c r="AH1334">
        <v>2.5000000000000001E-2</v>
      </c>
      <c r="AI1334">
        <v>3.5133234731571039E-2</v>
      </c>
      <c r="AJ1334">
        <v>4</v>
      </c>
      <c r="AL1334">
        <v>5.43538336301655</v>
      </c>
      <c r="AM1334">
        <v>5.5094700621961659</v>
      </c>
      <c r="AN1334">
        <v>5.4689878413962489</v>
      </c>
      <c r="AO1334">
        <v>5.4353833630165482</v>
      </c>
      <c r="AP1334">
        <v>0.1935532341992493</v>
      </c>
      <c r="AQ1334">
        <v>0.19432813792752379</v>
      </c>
      <c r="AR1334">
        <v>155.25200991023641</v>
      </c>
      <c r="AS1334">
        <v>4328.7370784387776</v>
      </c>
      <c r="AT1334">
        <v>0.19323421331128271</v>
      </c>
      <c r="AU1334">
        <v>5.3877570053174946</v>
      </c>
      <c r="AV1334">
        <v>3.173488163841617</v>
      </c>
      <c r="AW1334">
        <v>3.607334512438241</v>
      </c>
      <c r="AX1334">
        <v>12.69395265536647</v>
      </c>
      <c r="AY1334">
        <v>14.42933804975296</v>
      </c>
      <c r="AZ1334">
        <v>0.1863907466856714</v>
      </c>
      <c r="BA1334">
        <v>0.19432813792752379</v>
      </c>
      <c r="BB1334">
        <v>1.069234956935099</v>
      </c>
      <c r="BC1334">
        <v>1.069234956935099</v>
      </c>
      <c r="BD1334" t="b">
        <v>1</v>
      </c>
      <c r="BE1334" t="b">
        <v>1</v>
      </c>
      <c r="BH1334">
        <v>155.24958951265859</v>
      </c>
      <c r="BI1334">
        <v>4328.3283135385727</v>
      </c>
      <c r="BJ1334">
        <v>0.1932372259029638</v>
      </c>
      <c r="BK1334">
        <v>0.1932372259029638</v>
      </c>
      <c r="BL1334">
        <v>0.1932372259029638</v>
      </c>
      <c r="BM1334" t="s">
        <v>89</v>
      </c>
      <c r="BN1334">
        <v>5.3874162162422374</v>
      </c>
      <c r="BO1334">
        <v>5.3874162162422374</v>
      </c>
      <c r="BP1334">
        <v>5.3874162162422374</v>
      </c>
      <c r="BQ1334" t="s">
        <v>89</v>
      </c>
      <c r="BR1334">
        <v>5.4956474711788106</v>
      </c>
      <c r="BS1334">
        <v>5.4956474711788106</v>
      </c>
      <c r="BT1334">
        <v>5.4956474711788106</v>
      </c>
      <c r="BU1334" t="s">
        <v>89</v>
      </c>
      <c r="BV1334">
        <v>3.51618670805161E-2</v>
      </c>
      <c r="BW1334">
        <v>39.777844455645543</v>
      </c>
      <c r="BX1334">
        <v>2904.1384305257538</v>
      </c>
      <c r="BY1334">
        <v>0.75418867991833083</v>
      </c>
      <c r="BZ1334">
        <v>0.75418867991833083</v>
      </c>
      <c r="CA1334">
        <v>0.75418867991833083</v>
      </c>
      <c r="CB1334" t="s">
        <v>89</v>
      </c>
      <c r="CC1334" t="s">
        <v>90</v>
      </c>
      <c r="CD1334">
        <v>41.222864662409322</v>
      </c>
      <c r="CE1334">
        <v>41.222864662409322</v>
      </c>
      <c r="CF1334">
        <v>41.222864662409322</v>
      </c>
      <c r="CG1334" t="s">
        <v>89</v>
      </c>
      <c r="CH1334" t="s">
        <v>91</v>
      </c>
      <c r="CI1334">
        <v>0.18854716997958271</v>
      </c>
      <c r="CJ1334">
        <v>10.30571616560233</v>
      </c>
      <c r="CK1334">
        <v>1.8295397132020941E-2</v>
      </c>
      <c r="CL1334">
        <v>0.41337177686743748</v>
      </c>
      <c r="CM1334">
        <v>28</v>
      </c>
      <c r="CN1334">
        <v>0.77421293679699721</v>
      </c>
      <c r="CO1334">
        <v>0.77731255171009528</v>
      </c>
      <c r="CP1334">
        <v>22.03788024878466</v>
      </c>
      <c r="CQ1334">
        <v>21.7415334520662</v>
      </c>
      <c r="CR1334">
        <v>41.222864662409293</v>
      </c>
      <c r="CS1334">
        <v>41.222864662409322</v>
      </c>
      <c r="CT1334">
        <v>3.5527136788005009E-14</v>
      </c>
      <c r="CU1334">
        <v>-8.6183085719420697E-14</v>
      </c>
    </row>
    <row r="1335" spans="1:99" x14ac:dyDescent="0.3">
      <c r="A1335" t="s">
        <v>798</v>
      </c>
      <c r="B1335" t="s">
        <v>83</v>
      </c>
      <c r="C1335" t="s">
        <v>3382</v>
      </c>
      <c r="D1335" t="s">
        <v>85</v>
      </c>
      <c r="E1335">
        <v>2.5000000000000001E-2</v>
      </c>
      <c r="F1335">
        <v>0.4375</v>
      </c>
      <c r="G1335">
        <v>1.829539713202092E-2</v>
      </c>
      <c r="H1335">
        <v>70</v>
      </c>
      <c r="I1335">
        <v>112</v>
      </c>
      <c r="J1335">
        <v>3</v>
      </c>
      <c r="K1335">
        <v>23.555922664233901</v>
      </c>
      <c r="L1335">
        <v>23.533337820298769</v>
      </c>
      <c r="M1335">
        <v>31.464296759620879</v>
      </c>
      <c r="N1335">
        <v>31.4727883558974</v>
      </c>
      <c r="O1335">
        <v>31.464296759620879</v>
      </c>
      <c r="P1335">
        <v>31.4727883558974</v>
      </c>
      <c r="Q1335">
        <v>31.464296759620879</v>
      </c>
      <c r="R1335" s="2">
        <v>23.555922664233901</v>
      </c>
      <c r="S1335">
        <v>1.34</v>
      </c>
      <c r="T1335">
        <v>4.41</v>
      </c>
      <c r="U1335">
        <v>4.3</v>
      </c>
      <c r="V1335">
        <v>1.1000000000000001</v>
      </c>
      <c r="W1335">
        <v>0.16700000000000001</v>
      </c>
      <c r="Y1335" t="s">
        <v>84</v>
      </c>
      <c r="AA1335">
        <v>13</v>
      </c>
      <c r="AB1335">
        <v>30</v>
      </c>
      <c r="AC1335" t="s">
        <v>799</v>
      </c>
      <c r="AD1335" t="s">
        <v>87</v>
      </c>
      <c r="AE1335" t="s">
        <v>87</v>
      </c>
      <c r="AF1335" t="s">
        <v>88</v>
      </c>
      <c r="AG1335" t="b">
        <v>1</v>
      </c>
      <c r="AH1335">
        <v>2.5000000000000001E-2</v>
      </c>
      <c r="AI1335">
        <v>3.5133234731571039E-2</v>
      </c>
      <c r="AJ1335">
        <v>4</v>
      </c>
      <c r="AL1335">
        <v>5.43538336301655</v>
      </c>
      <c r="AM1335">
        <v>5.5094700621961659</v>
      </c>
      <c r="AN1335">
        <v>5.4689878413962489</v>
      </c>
      <c r="AO1335">
        <v>5.4353833630165482</v>
      </c>
      <c r="AP1335">
        <v>0.1935532341992493</v>
      </c>
      <c r="AQ1335">
        <v>0.19432813792752379</v>
      </c>
      <c r="AR1335">
        <v>155.25200991023641</v>
      </c>
      <c r="AS1335">
        <v>4328.7370784387776</v>
      </c>
      <c r="AT1335">
        <v>0.19323421331128271</v>
      </c>
      <c r="AU1335">
        <v>5.3877570053174946</v>
      </c>
      <c r="AV1335">
        <v>3.1734881638415948</v>
      </c>
      <c r="AW1335">
        <v>3.6073345124382392</v>
      </c>
      <c r="AX1335">
        <v>7.2536872316379322</v>
      </c>
      <c r="AY1335">
        <v>8.2453360284302608</v>
      </c>
      <c r="AZ1335">
        <v>0.18639074668567099</v>
      </c>
      <c r="BA1335">
        <v>0.19432813792752379</v>
      </c>
      <c r="BB1335">
        <v>1.8711611746364221</v>
      </c>
      <c r="BC1335">
        <v>1.8711611746364221</v>
      </c>
      <c r="BD1335" t="b">
        <v>1</v>
      </c>
      <c r="BE1335" t="b">
        <v>1</v>
      </c>
      <c r="BH1335">
        <v>155.24958951265859</v>
      </c>
      <c r="BI1335">
        <v>4328.3283135385727</v>
      </c>
      <c r="BJ1335">
        <v>0.1932372259029638</v>
      </c>
      <c r="BK1335">
        <v>0.1932372259029638</v>
      </c>
      <c r="BL1335">
        <v>0.1932372259029638</v>
      </c>
      <c r="BM1335" t="s">
        <v>89</v>
      </c>
      <c r="BN1335">
        <v>5.3874162162422374</v>
      </c>
      <c r="BO1335">
        <v>5.3874162162422374</v>
      </c>
      <c r="BP1335">
        <v>5.3874162162422374</v>
      </c>
      <c r="BQ1335" t="s">
        <v>89</v>
      </c>
      <c r="BR1335">
        <v>5.4956474711788106</v>
      </c>
      <c r="BS1335">
        <v>5.4956474711788106</v>
      </c>
      <c r="BT1335">
        <v>5.4956474711788106</v>
      </c>
      <c r="BU1335" t="s">
        <v>89</v>
      </c>
      <c r="BV1335">
        <v>3.51618670805161E-2</v>
      </c>
      <c r="BW1335">
        <v>69.611227797379755</v>
      </c>
      <c r="BX1335">
        <v>5082.2422534201096</v>
      </c>
      <c r="BY1335">
        <v>0.43096495995333151</v>
      </c>
      <c r="BZ1335">
        <v>0.43096495995333151</v>
      </c>
      <c r="CA1335">
        <v>0.43096495995333151</v>
      </c>
      <c r="CB1335" t="s">
        <v>89</v>
      </c>
      <c r="CC1335" t="s">
        <v>90</v>
      </c>
      <c r="CD1335">
        <v>23.555922664233901</v>
      </c>
      <c r="CE1335">
        <v>23.555922664233901</v>
      </c>
      <c r="CF1335">
        <v>23.555922664233901</v>
      </c>
      <c r="CG1335" t="s">
        <v>89</v>
      </c>
      <c r="CH1335" t="s">
        <v>91</v>
      </c>
      <c r="CI1335">
        <v>0.18854716997958251</v>
      </c>
      <c r="CJ1335">
        <v>10.30571616560233</v>
      </c>
      <c r="CK1335">
        <v>1.829539713202092E-2</v>
      </c>
      <c r="CL1335">
        <v>0.72340060951801588</v>
      </c>
      <c r="CM1335">
        <v>28</v>
      </c>
      <c r="CN1335">
        <v>0.44240739245542698</v>
      </c>
      <c r="CO1335">
        <v>0.4441786009771973</v>
      </c>
      <c r="CP1335">
        <v>12.59307442787695</v>
      </c>
      <c r="CQ1335">
        <v>12.423733401180691</v>
      </c>
      <c r="CR1335">
        <v>23.555922664233901</v>
      </c>
      <c r="CS1335">
        <v>23.555922664233901</v>
      </c>
      <c r="CT1335">
        <v>3.5527136788005009E-15</v>
      </c>
      <c r="CU1335">
        <v>1.5082040000898619E-14</v>
      </c>
    </row>
    <row r="1336" spans="1:99" x14ac:dyDescent="0.3">
      <c r="A1336" t="s">
        <v>800</v>
      </c>
      <c r="B1336" t="s">
        <v>83</v>
      </c>
      <c r="C1336" t="s">
        <v>3382</v>
      </c>
      <c r="D1336" t="s">
        <v>85</v>
      </c>
      <c r="E1336">
        <v>2.5000000000000001E-2</v>
      </c>
      <c r="F1336">
        <v>0.8125</v>
      </c>
      <c r="G1336">
        <v>1.829539713202093E-2</v>
      </c>
      <c r="H1336">
        <v>70</v>
      </c>
      <c r="I1336">
        <v>112</v>
      </c>
      <c r="J1336">
        <v>3</v>
      </c>
      <c r="K1336">
        <v>12.683958357664411</v>
      </c>
      <c r="L1336">
        <v>12.67179728785317</v>
      </c>
      <c r="M1336">
        <v>16.94231363979587</v>
      </c>
      <c r="N1336">
        <v>16.9468860377909</v>
      </c>
      <c r="O1336">
        <v>16.94231363979587</v>
      </c>
      <c r="P1336">
        <v>16.9468860377909</v>
      </c>
      <c r="Q1336">
        <v>16.94231363979587</v>
      </c>
      <c r="R1336" s="2">
        <v>12.683958357664411</v>
      </c>
      <c r="S1336">
        <v>1.34</v>
      </c>
      <c r="T1336">
        <v>4.41</v>
      </c>
      <c r="U1336">
        <v>4.3</v>
      </c>
      <c r="V1336">
        <v>1.1000000000000001</v>
      </c>
      <c r="W1336">
        <v>0.16700000000000001</v>
      </c>
      <c r="Y1336" t="s">
        <v>84</v>
      </c>
      <c r="AA1336">
        <v>13</v>
      </c>
      <c r="AB1336">
        <v>30</v>
      </c>
      <c r="AC1336" t="s">
        <v>801</v>
      </c>
      <c r="AD1336" t="s">
        <v>87</v>
      </c>
      <c r="AE1336" t="s">
        <v>87</v>
      </c>
      <c r="AF1336" t="s">
        <v>88</v>
      </c>
      <c r="AG1336" t="b">
        <v>1</v>
      </c>
      <c r="AH1336">
        <v>2.5000000000000001E-2</v>
      </c>
      <c r="AI1336">
        <v>3.5133234731571039E-2</v>
      </c>
      <c r="AJ1336">
        <v>4</v>
      </c>
      <c r="AL1336">
        <v>5.43538336301655</v>
      </c>
      <c r="AM1336">
        <v>5.5094700621961659</v>
      </c>
      <c r="AN1336">
        <v>5.4689878413962489</v>
      </c>
      <c r="AO1336">
        <v>5.4353833630165482</v>
      </c>
      <c r="AP1336">
        <v>0.1935532341992493</v>
      </c>
      <c r="AQ1336">
        <v>0.19432813792752379</v>
      </c>
      <c r="AR1336">
        <v>155.25200991023641</v>
      </c>
      <c r="AS1336">
        <v>4328.7370784387776</v>
      </c>
      <c r="AT1336">
        <v>0.19323421331128271</v>
      </c>
      <c r="AU1336">
        <v>5.3877570053174946</v>
      </c>
      <c r="AV1336">
        <v>3.1734881638415939</v>
      </c>
      <c r="AW1336">
        <v>3.607334512438237</v>
      </c>
      <c r="AX1336">
        <v>3.905831586266578</v>
      </c>
      <c r="AY1336">
        <v>4.4397963230009063</v>
      </c>
      <c r="AZ1336">
        <v>0.1863907466856711</v>
      </c>
      <c r="BA1336">
        <v>0.19432813792752379</v>
      </c>
      <c r="BB1336">
        <v>3.4750136100390678</v>
      </c>
      <c r="BC1336">
        <v>3.4750136100390678</v>
      </c>
      <c r="BD1336" t="b">
        <v>1</v>
      </c>
      <c r="BE1336" t="b">
        <v>1</v>
      </c>
      <c r="BH1336">
        <v>155.24958951265859</v>
      </c>
      <c r="BI1336">
        <v>4328.3283135385727</v>
      </c>
      <c r="BJ1336">
        <v>0.1932372259029638</v>
      </c>
      <c r="BK1336">
        <v>0.1932372259029638</v>
      </c>
      <c r="BL1336">
        <v>0.1932372259029638</v>
      </c>
      <c r="BM1336" t="s">
        <v>89</v>
      </c>
      <c r="BN1336">
        <v>5.3874162162422374</v>
      </c>
      <c r="BO1336">
        <v>5.3874162162422374</v>
      </c>
      <c r="BP1336">
        <v>5.3874162162422374</v>
      </c>
      <c r="BQ1336" t="s">
        <v>89</v>
      </c>
      <c r="BR1336">
        <v>5.4956474711788106</v>
      </c>
      <c r="BS1336">
        <v>5.4956474711788106</v>
      </c>
      <c r="BT1336">
        <v>5.4956474711788106</v>
      </c>
      <c r="BU1336" t="s">
        <v>89</v>
      </c>
      <c r="BV1336">
        <v>3.51618670805161E-2</v>
      </c>
      <c r="BW1336">
        <v>129.27799448084801</v>
      </c>
      <c r="BX1336">
        <v>9438.449899208721</v>
      </c>
      <c r="BY1336">
        <v>0.2320580553594864</v>
      </c>
      <c r="BZ1336">
        <v>0.2320580553594864</v>
      </c>
      <c r="CA1336">
        <v>0.2320580553594864</v>
      </c>
      <c r="CB1336" t="s">
        <v>89</v>
      </c>
      <c r="CC1336" t="s">
        <v>90</v>
      </c>
      <c r="CD1336">
        <v>12.683958357664411</v>
      </c>
      <c r="CE1336">
        <v>12.683958357664411</v>
      </c>
      <c r="CF1336">
        <v>12.683958357664411</v>
      </c>
      <c r="CG1336" t="s">
        <v>89</v>
      </c>
      <c r="CH1336" t="s">
        <v>91</v>
      </c>
      <c r="CI1336">
        <v>0.18854716997958271</v>
      </c>
      <c r="CJ1336">
        <v>10.30571616560233</v>
      </c>
      <c r="CK1336">
        <v>1.829539713202093E-2</v>
      </c>
      <c r="CL1336">
        <v>1.3434582748191719</v>
      </c>
      <c r="CM1336">
        <v>28</v>
      </c>
      <c r="CN1336">
        <v>0.2382193651683068</v>
      </c>
      <c r="CO1336">
        <v>0.2391730928338755</v>
      </c>
      <c r="CP1336">
        <v>6.7808862303952813</v>
      </c>
      <c r="CQ1336">
        <v>6.6897026006357541</v>
      </c>
      <c r="CR1336">
        <v>12.683958357664411</v>
      </c>
      <c r="CS1336">
        <v>12.683958357664411</v>
      </c>
      <c r="CT1336">
        <v>5.3290705182007514E-15</v>
      </c>
      <c r="CU1336">
        <v>-4.2014254288217583E-14</v>
      </c>
    </row>
    <row r="1337" spans="1:99" x14ac:dyDescent="0.3">
      <c r="A1337" t="s">
        <v>802</v>
      </c>
      <c r="B1337" t="s">
        <v>83</v>
      </c>
      <c r="C1337" t="s">
        <v>3382</v>
      </c>
      <c r="D1337" t="s">
        <v>85</v>
      </c>
      <c r="E1337">
        <v>0.1</v>
      </c>
      <c r="F1337">
        <v>0.25</v>
      </c>
      <c r="G1337">
        <v>3.4722074078115721E-2</v>
      </c>
      <c r="H1337">
        <v>56</v>
      </c>
      <c r="I1337">
        <v>112</v>
      </c>
      <c r="J1337">
        <v>4</v>
      </c>
      <c r="K1337">
        <v>22.464723363120129</v>
      </c>
      <c r="L1337">
        <v>22.462431182106489</v>
      </c>
      <c r="M1337">
        <v>29.752220639751371</v>
      </c>
      <c r="N1337">
        <v>29.757354469309199</v>
      </c>
      <c r="O1337">
        <v>29.752220639751371</v>
      </c>
      <c r="P1337">
        <v>29.757354469309199</v>
      </c>
      <c r="Q1337">
        <v>29.752220639751371</v>
      </c>
      <c r="R1337" s="2">
        <v>22.464723363120129</v>
      </c>
      <c r="S1337">
        <v>1.34</v>
      </c>
      <c r="T1337">
        <v>4.41</v>
      </c>
      <c r="U1337">
        <v>4.3</v>
      </c>
      <c r="V1337">
        <v>1.1000000000000001</v>
      </c>
      <c r="W1337">
        <v>0.16700000000000001</v>
      </c>
      <c r="Y1337" t="s">
        <v>84</v>
      </c>
      <c r="AA1337">
        <v>13</v>
      </c>
      <c r="AB1337">
        <v>30</v>
      </c>
      <c r="AC1337" t="s">
        <v>803</v>
      </c>
      <c r="AD1337" t="s">
        <v>87</v>
      </c>
      <c r="AE1337" t="s">
        <v>87</v>
      </c>
      <c r="AF1337" t="s">
        <v>88</v>
      </c>
      <c r="AG1337" t="b">
        <v>0</v>
      </c>
      <c r="AH1337">
        <v>0.1</v>
      </c>
      <c r="AI1337">
        <v>3.5133234731571039E-2</v>
      </c>
      <c r="AJ1337">
        <v>4</v>
      </c>
      <c r="AL1337">
        <v>5.43538336301655</v>
      </c>
      <c r="AM1337">
        <v>5.5402639613852882</v>
      </c>
      <c r="AN1337">
        <v>5.4689878413962489</v>
      </c>
      <c r="AO1337">
        <v>5.4353833630165482</v>
      </c>
      <c r="AP1337">
        <v>0.1935532341992493</v>
      </c>
      <c r="AQ1337">
        <v>0.19464739423020869</v>
      </c>
      <c r="AR1337">
        <v>155.25200991023641</v>
      </c>
      <c r="AS1337">
        <v>4328.7370784387776</v>
      </c>
      <c r="AT1337">
        <v>0.19323421331128271</v>
      </c>
      <c r="AU1337">
        <v>5.3877570053174946</v>
      </c>
      <c r="AV1337">
        <v>5.5846002595197124</v>
      </c>
      <c r="AW1337">
        <v>5.5743462759562634</v>
      </c>
      <c r="AX1337">
        <v>22.33840103807885</v>
      </c>
      <c r="AY1337">
        <v>22.29738510382505</v>
      </c>
      <c r="AZ1337">
        <v>0.19500544718965851</v>
      </c>
      <c r="BA1337">
        <v>0.19464739423020869</v>
      </c>
      <c r="BB1337">
        <v>2.0097108745132708</v>
      </c>
      <c r="BC1337">
        <v>2.0097108745132708</v>
      </c>
      <c r="BD1337" t="b">
        <v>0</v>
      </c>
      <c r="BE1337" t="b">
        <v>0</v>
      </c>
      <c r="BH1337">
        <v>155.24958951265859</v>
      </c>
      <c r="BI1337">
        <v>4328.3283135385727</v>
      </c>
      <c r="BJ1337">
        <v>0.1932372259029638</v>
      </c>
      <c r="BK1337">
        <v>0.1932372259029638</v>
      </c>
      <c r="BL1337">
        <v>0.1932372259029638</v>
      </c>
      <c r="BM1337" t="s">
        <v>89</v>
      </c>
      <c r="BN1337">
        <v>5.3874162162422374</v>
      </c>
      <c r="BO1337">
        <v>5.3874162162422374</v>
      </c>
      <c r="BP1337">
        <v>5.3874162162422374</v>
      </c>
      <c r="BQ1337" t="s">
        <v>89</v>
      </c>
      <c r="BR1337">
        <v>5.4956474711788106</v>
      </c>
      <c r="BS1337">
        <v>5.4956474711788106</v>
      </c>
      <c r="BT1337">
        <v>5.4956474711788106</v>
      </c>
      <c r="BU1337" t="s">
        <v>89</v>
      </c>
      <c r="BV1337">
        <v>3.51618670805161E-2</v>
      </c>
      <c r="BW1337">
        <v>38.460464095167787</v>
      </c>
      <c r="BX1337">
        <v>1466.9900638131389</v>
      </c>
      <c r="BY1337">
        <v>0.78002178875863404</v>
      </c>
      <c r="BZ1337">
        <v>0.78002178875863404</v>
      </c>
      <c r="CA1337">
        <v>0.78002178875863404</v>
      </c>
      <c r="CB1337" t="s">
        <v>89</v>
      </c>
      <c r="CC1337" t="s">
        <v>90</v>
      </c>
      <c r="CD1337">
        <v>22.464723363120129</v>
      </c>
      <c r="CE1337">
        <v>22.464723363120129</v>
      </c>
      <c r="CF1337">
        <v>22.464723363120129</v>
      </c>
      <c r="CG1337" t="s">
        <v>89</v>
      </c>
      <c r="CH1337" t="s">
        <v>91</v>
      </c>
      <c r="CI1337">
        <v>0.19500544718965851</v>
      </c>
      <c r="CJ1337">
        <v>5.6161808407800313</v>
      </c>
      <c r="CK1337">
        <v>3.4722074078115728E-2</v>
      </c>
      <c r="CL1337">
        <v>0.76973011932910185</v>
      </c>
      <c r="CM1337">
        <v>14</v>
      </c>
      <c r="CN1337">
        <v>0.77421293679699721</v>
      </c>
      <c r="CO1337">
        <v>0.77858957692083464</v>
      </c>
      <c r="CP1337">
        <v>22.161055845541149</v>
      </c>
      <c r="CQ1337">
        <v>21.7415334520662</v>
      </c>
      <c r="CR1337">
        <v>22.464723363120129</v>
      </c>
      <c r="CS1337">
        <v>22.464723363120129</v>
      </c>
      <c r="CT1337">
        <v>0</v>
      </c>
      <c r="CU1337">
        <v>0</v>
      </c>
    </row>
    <row r="1338" spans="1:99" x14ac:dyDescent="0.3">
      <c r="A1338" t="s">
        <v>804</v>
      </c>
      <c r="B1338" t="s">
        <v>83</v>
      </c>
      <c r="C1338" t="s">
        <v>3382</v>
      </c>
      <c r="D1338" t="s">
        <v>85</v>
      </c>
      <c r="E1338">
        <v>0.1</v>
      </c>
      <c r="F1338">
        <v>0.4375</v>
      </c>
      <c r="G1338">
        <v>3.4722074078115742E-2</v>
      </c>
      <c r="H1338">
        <v>56</v>
      </c>
      <c r="I1338">
        <v>112</v>
      </c>
      <c r="J1338">
        <v>4</v>
      </c>
      <c r="K1338">
        <v>12.83698477892578</v>
      </c>
      <c r="L1338">
        <v>12.835674961203701</v>
      </c>
      <c r="M1338">
        <v>17.001268937000791</v>
      </c>
      <c r="N1338">
        <v>17.00420255389098</v>
      </c>
      <c r="O1338">
        <v>17.001268937000791</v>
      </c>
      <c r="P1338">
        <v>17.00420255389098</v>
      </c>
      <c r="Q1338">
        <v>17.001268937000791</v>
      </c>
      <c r="R1338" s="2">
        <v>12.83698477892578</v>
      </c>
      <c r="S1338">
        <v>1.34</v>
      </c>
      <c r="T1338">
        <v>4.41</v>
      </c>
      <c r="U1338">
        <v>4.3</v>
      </c>
      <c r="V1338">
        <v>1.1000000000000001</v>
      </c>
      <c r="W1338">
        <v>0.16700000000000001</v>
      </c>
      <c r="Y1338" t="s">
        <v>84</v>
      </c>
      <c r="AA1338">
        <v>13</v>
      </c>
      <c r="AB1338">
        <v>30</v>
      </c>
      <c r="AC1338" t="s">
        <v>805</v>
      </c>
      <c r="AD1338" t="s">
        <v>87</v>
      </c>
      <c r="AE1338" t="s">
        <v>87</v>
      </c>
      <c r="AF1338" t="s">
        <v>88</v>
      </c>
      <c r="AG1338" t="b">
        <v>0</v>
      </c>
      <c r="AH1338">
        <v>0.1</v>
      </c>
      <c r="AI1338">
        <v>3.5133234731571039E-2</v>
      </c>
      <c r="AJ1338">
        <v>4</v>
      </c>
      <c r="AL1338">
        <v>5.43538336301655</v>
      </c>
      <c r="AM1338">
        <v>5.5402639613852882</v>
      </c>
      <c r="AN1338">
        <v>5.4689878413962489</v>
      </c>
      <c r="AO1338">
        <v>5.4353833630165482</v>
      </c>
      <c r="AP1338">
        <v>0.1935532341992493</v>
      </c>
      <c r="AQ1338">
        <v>0.19464739423020869</v>
      </c>
      <c r="AR1338">
        <v>155.25200991023641</v>
      </c>
      <c r="AS1338">
        <v>4328.7370784387776</v>
      </c>
      <c r="AT1338">
        <v>0.19323421331128271</v>
      </c>
      <c r="AU1338">
        <v>5.3877570053174946</v>
      </c>
      <c r="AV1338">
        <v>5.5846002595197124</v>
      </c>
      <c r="AW1338">
        <v>5.5743462759562643</v>
      </c>
      <c r="AX1338">
        <v>12.76480059318791</v>
      </c>
      <c r="AY1338">
        <v>12.741362916471459</v>
      </c>
      <c r="AZ1338">
        <v>0.19500544718965851</v>
      </c>
      <c r="BA1338">
        <v>0.19464739423020869</v>
      </c>
      <c r="BB1338">
        <v>3.5169940303982248</v>
      </c>
      <c r="BC1338">
        <v>3.5169940303982248</v>
      </c>
      <c r="BD1338" t="b">
        <v>0</v>
      </c>
      <c r="BE1338" t="b">
        <v>0</v>
      </c>
      <c r="BH1338">
        <v>155.24958951265859</v>
      </c>
      <c r="BI1338">
        <v>4328.3283135385727</v>
      </c>
      <c r="BJ1338">
        <v>0.1932372259029638</v>
      </c>
      <c r="BK1338">
        <v>0.1932372259029638</v>
      </c>
      <c r="BL1338">
        <v>0.1932372259029638</v>
      </c>
      <c r="BM1338" t="s">
        <v>89</v>
      </c>
      <c r="BN1338">
        <v>5.3874162162422374</v>
      </c>
      <c r="BO1338">
        <v>5.3874162162422374</v>
      </c>
      <c r="BP1338">
        <v>5.3874162162422374</v>
      </c>
      <c r="BQ1338" t="s">
        <v>89</v>
      </c>
      <c r="BR1338">
        <v>5.4956474711788106</v>
      </c>
      <c r="BS1338">
        <v>5.4956474711788106</v>
      </c>
      <c r="BT1338">
        <v>5.4956474711788106</v>
      </c>
      <c r="BU1338" t="s">
        <v>89</v>
      </c>
      <c r="BV1338">
        <v>3.51618670805161E-2</v>
      </c>
      <c r="BW1338">
        <v>67.305812166543646</v>
      </c>
      <c r="BX1338">
        <v>2567.232611672996</v>
      </c>
      <c r="BY1338">
        <v>0.44572673643350508</v>
      </c>
      <c r="BZ1338">
        <v>0.44572673643350508</v>
      </c>
      <c r="CA1338">
        <v>0.44572673643350508</v>
      </c>
      <c r="CB1338" t="s">
        <v>89</v>
      </c>
      <c r="CC1338" t="s">
        <v>90</v>
      </c>
      <c r="CD1338">
        <v>12.83698477892578</v>
      </c>
      <c r="CE1338">
        <v>12.83698477892578</v>
      </c>
      <c r="CF1338">
        <v>12.83698477892578</v>
      </c>
      <c r="CG1338" t="s">
        <v>89</v>
      </c>
      <c r="CH1338" t="s">
        <v>91</v>
      </c>
      <c r="CI1338">
        <v>0.19500544718965851</v>
      </c>
      <c r="CJ1338">
        <v>5.6161808407800287</v>
      </c>
      <c r="CK1338">
        <v>3.4722074078115728E-2</v>
      </c>
      <c r="CL1338">
        <v>1.3470277088259279</v>
      </c>
      <c r="CM1338">
        <v>14</v>
      </c>
      <c r="CN1338">
        <v>0.44240739245542698</v>
      </c>
      <c r="CO1338">
        <v>0.44490832966904842</v>
      </c>
      <c r="CP1338">
        <v>12.66346048316637</v>
      </c>
      <c r="CQ1338">
        <v>12.423733401180691</v>
      </c>
      <c r="CR1338">
        <v>12.83698477892578</v>
      </c>
      <c r="CS1338">
        <v>12.83698477892578</v>
      </c>
      <c r="CT1338">
        <v>1.7763568394002501E-15</v>
      </c>
      <c r="CU1338">
        <v>-1.383780435976258E-14</v>
      </c>
    </row>
    <row r="1339" spans="1:99" x14ac:dyDescent="0.3">
      <c r="A1339" t="s">
        <v>806</v>
      </c>
      <c r="B1339" t="s">
        <v>83</v>
      </c>
      <c r="C1339" t="s">
        <v>3382</v>
      </c>
      <c r="D1339" t="s">
        <v>85</v>
      </c>
      <c r="E1339">
        <v>0.1</v>
      </c>
      <c r="F1339">
        <v>0.8125</v>
      </c>
      <c r="G1339">
        <v>3.4722074078115728E-2</v>
      </c>
      <c r="H1339">
        <v>56</v>
      </c>
      <c r="I1339">
        <v>112</v>
      </c>
      <c r="J1339">
        <v>4</v>
      </c>
      <c r="K1339">
        <v>6.9122225732677283</v>
      </c>
      <c r="L1339">
        <v>6.9115172868019963</v>
      </c>
      <c r="M1339">
        <v>9.1545294276158113</v>
      </c>
      <c r="N1339">
        <v>9.1561090674797594</v>
      </c>
      <c r="O1339">
        <v>9.1545294276158113</v>
      </c>
      <c r="P1339">
        <v>9.1561090674797594</v>
      </c>
      <c r="Q1339">
        <v>9.1545294276158113</v>
      </c>
      <c r="R1339" s="2">
        <v>6.9122225732677283</v>
      </c>
      <c r="S1339">
        <v>1.34</v>
      </c>
      <c r="T1339">
        <v>4.41</v>
      </c>
      <c r="U1339">
        <v>4.3</v>
      </c>
      <c r="V1339">
        <v>1.1000000000000001</v>
      </c>
      <c r="W1339">
        <v>0.16700000000000001</v>
      </c>
      <c r="Y1339" t="s">
        <v>84</v>
      </c>
      <c r="AA1339">
        <v>13</v>
      </c>
      <c r="AB1339">
        <v>30</v>
      </c>
      <c r="AC1339" t="s">
        <v>807</v>
      </c>
      <c r="AD1339" t="s">
        <v>87</v>
      </c>
      <c r="AE1339" t="s">
        <v>87</v>
      </c>
      <c r="AF1339" t="s">
        <v>88</v>
      </c>
      <c r="AG1339" t="b">
        <v>0</v>
      </c>
      <c r="AH1339">
        <v>0.1</v>
      </c>
      <c r="AI1339">
        <v>3.5133234731571039E-2</v>
      </c>
      <c r="AJ1339">
        <v>4</v>
      </c>
      <c r="AL1339">
        <v>5.43538336301655</v>
      </c>
      <c r="AM1339">
        <v>5.5402639613852882</v>
      </c>
      <c r="AN1339">
        <v>5.4689878413962489</v>
      </c>
      <c r="AO1339">
        <v>5.4353833630165482</v>
      </c>
      <c r="AP1339">
        <v>0.1935532341992493</v>
      </c>
      <c r="AQ1339">
        <v>0.19464739423020869</v>
      </c>
      <c r="AR1339">
        <v>155.25200991023641</v>
      </c>
      <c r="AS1339">
        <v>4328.7370784387776</v>
      </c>
      <c r="AT1339">
        <v>0.19323421331128271</v>
      </c>
      <c r="AU1339">
        <v>5.3877570053174946</v>
      </c>
      <c r="AV1339">
        <v>5.5846002595197124</v>
      </c>
      <c r="AW1339">
        <v>5.5743462759562661</v>
      </c>
      <c r="AX1339">
        <v>6.8733541655627217</v>
      </c>
      <c r="AY1339">
        <v>6.86073387810002</v>
      </c>
      <c r="AZ1339">
        <v>0.19500544718965851</v>
      </c>
      <c r="BA1339">
        <v>0.19464739423020869</v>
      </c>
      <c r="BB1339">
        <v>6.5315603421681221</v>
      </c>
      <c r="BC1339">
        <v>6.5315603421681221</v>
      </c>
      <c r="BD1339" t="b">
        <v>0</v>
      </c>
      <c r="BE1339" t="b">
        <v>0</v>
      </c>
      <c r="BH1339">
        <v>155.24958951265859</v>
      </c>
      <c r="BI1339">
        <v>4328.3283135385727</v>
      </c>
      <c r="BJ1339">
        <v>0.1932372259029638</v>
      </c>
      <c r="BK1339">
        <v>0.1932372259029638</v>
      </c>
      <c r="BL1339">
        <v>0.1932372259029638</v>
      </c>
      <c r="BM1339" t="s">
        <v>89</v>
      </c>
      <c r="BN1339">
        <v>5.3874162162422374</v>
      </c>
      <c r="BO1339">
        <v>5.3874162162422374</v>
      </c>
      <c r="BP1339">
        <v>5.3874162162422374</v>
      </c>
      <c r="BQ1339" t="s">
        <v>89</v>
      </c>
      <c r="BR1339">
        <v>5.4956474711788106</v>
      </c>
      <c r="BS1339">
        <v>5.4956474711788106</v>
      </c>
      <c r="BT1339">
        <v>5.4956474711788106</v>
      </c>
      <c r="BU1339" t="s">
        <v>89</v>
      </c>
      <c r="BV1339">
        <v>3.51618670805161E-2</v>
      </c>
      <c r="BW1339">
        <v>124.99650830929529</v>
      </c>
      <c r="BX1339">
        <v>4767.717707392706</v>
      </c>
      <c r="BY1339">
        <v>0.24000670423342579</v>
      </c>
      <c r="BZ1339">
        <v>0.24000670423342579</v>
      </c>
      <c r="CA1339">
        <v>0.24000670423342579</v>
      </c>
      <c r="CB1339" t="s">
        <v>89</v>
      </c>
      <c r="CC1339" t="s">
        <v>90</v>
      </c>
      <c r="CD1339">
        <v>6.9122225732677292</v>
      </c>
      <c r="CE1339">
        <v>6.9122225732677292</v>
      </c>
      <c r="CF1339">
        <v>6.9122225732677292</v>
      </c>
      <c r="CG1339" t="s">
        <v>89</v>
      </c>
      <c r="CH1339" t="s">
        <v>91</v>
      </c>
      <c r="CI1339">
        <v>0.19500544718965851</v>
      </c>
      <c r="CJ1339">
        <v>5.6161808407800304</v>
      </c>
      <c r="CK1339">
        <v>3.4722074078115728E-2</v>
      </c>
      <c r="CL1339">
        <v>2.5016228878195812</v>
      </c>
      <c r="CM1339">
        <v>14</v>
      </c>
      <c r="CN1339">
        <v>0.2382193651683068</v>
      </c>
      <c r="CO1339">
        <v>0.2395660236679491</v>
      </c>
      <c r="CP1339">
        <v>6.8187864140126626</v>
      </c>
      <c r="CQ1339">
        <v>6.6897026006357541</v>
      </c>
      <c r="CR1339">
        <v>6.9122225732677283</v>
      </c>
      <c r="CS1339">
        <v>6.9122225732677292</v>
      </c>
      <c r="CT1339">
        <v>8.8817841970012523E-16</v>
      </c>
      <c r="CU1339">
        <v>-1.284938976263668E-14</v>
      </c>
    </row>
    <row r="1340" spans="1:99" x14ac:dyDescent="0.3">
      <c r="A1340" t="s">
        <v>808</v>
      </c>
      <c r="B1340" t="s">
        <v>83</v>
      </c>
      <c r="C1340" t="s">
        <v>3382</v>
      </c>
      <c r="D1340" t="s">
        <v>85</v>
      </c>
      <c r="E1340">
        <v>0.17499999999999999</v>
      </c>
      <c r="F1340">
        <v>0.25</v>
      </c>
      <c r="G1340">
        <v>3.4968356884492943E-2</v>
      </c>
      <c r="H1340">
        <v>28</v>
      </c>
      <c r="I1340">
        <v>112</v>
      </c>
      <c r="J1340">
        <v>6</v>
      </c>
      <c r="K1340">
        <v>22.303365027017541</v>
      </c>
      <c r="L1340">
        <v>22.30113529727846</v>
      </c>
      <c r="M1340">
        <v>26.407547607381421</v>
      </c>
      <c r="N1340">
        <v>26.41322907077878</v>
      </c>
      <c r="O1340">
        <v>26.407547607381421</v>
      </c>
      <c r="P1340">
        <v>26.41322907077878</v>
      </c>
      <c r="Q1340">
        <v>26.407547607381421</v>
      </c>
      <c r="R1340" s="2">
        <v>22.303365027017541</v>
      </c>
      <c r="S1340">
        <v>1.34</v>
      </c>
      <c r="T1340">
        <v>4.41</v>
      </c>
      <c r="U1340">
        <v>4.3</v>
      </c>
      <c r="V1340">
        <v>1.1000000000000001</v>
      </c>
      <c r="W1340">
        <v>0.16700000000000001</v>
      </c>
      <c r="Y1340" t="s">
        <v>84</v>
      </c>
      <c r="AA1340">
        <v>13</v>
      </c>
      <c r="AB1340">
        <v>30</v>
      </c>
      <c r="AC1340" t="s">
        <v>809</v>
      </c>
      <c r="AD1340" t="s">
        <v>87</v>
      </c>
      <c r="AE1340" t="s">
        <v>87</v>
      </c>
      <c r="AF1340" t="s">
        <v>88</v>
      </c>
      <c r="AG1340" t="b">
        <v>0</v>
      </c>
      <c r="AH1340">
        <v>0.17499999999999999</v>
      </c>
      <c r="AI1340">
        <v>3.5133234731571039E-2</v>
      </c>
      <c r="AJ1340">
        <v>4</v>
      </c>
      <c r="AL1340">
        <v>5.43538336301655</v>
      </c>
      <c r="AM1340">
        <v>5.5402639613852882</v>
      </c>
      <c r="AN1340">
        <v>5.4689878413962489</v>
      </c>
      <c r="AO1340">
        <v>5.4353833630165482</v>
      </c>
      <c r="AP1340">
        <v>0.1935532341992493</v>
      </c>
      <c r="AQ1340">
        <v>0.19464739423020869</v>
      </c>
      <c r="AR1340">
        <v>155.25200991023641</v>
      </c>
      <c r="AS1340">
        <v>4328.7370784387776</v>
      </c>
      <c r="AT1340">
        <v>0.19323421331128271</v>
      </c>
      <c r="AU1340">
        <v>5.3877570053174946</v>
      </c>
      <c r="AV1340">
        <v>5.5504569897252862</v>
      </c>
      <c r="AW1340">
        <v>5.5404350073106681</v>
      </c>
      <c r="AX1340">
        <v>22.201827958901141</v>
      </c>
      <c r="AY1340">
        <v>22.161740029242669</v>
      </c>
      <c r="AZ1340">
        <v>0.19499948802057929</v>
      </c>
      <c r="BA1340">
        <v>0.19464739423020869</v>
      </c>
      <c r="BB1340">
        <v>1.6706869616651741</v>
      </c>
      <c r="BC1340">
        <v>1.6706869616651741</v>
      </c>
      <c r="BD1340" t="b">
        <v>0</v>
      </c>
      <c r="BE1340" t="b">
        <v>0</v>
      </c>
      <c r="BH1340">
        <v>155.24958951265859</v>
      </c>
      <c r="BI1340">
        <v>4328.3283135385727</v>
      </c>
      <c r="BJ1340">
        <v>0.1932372259029638</v>
      </c>
      <c r="BK1340">
        <v>0.1932372259029638</v>
      </c>
      <c r="BL1340">
        <v>0.1932372259029638</v>
      </c>
      <c r="BM1340" t="s">
        <v>89</v>
      </c>
      <c r="BN1340">
        <v>5.3874162162422374</v>
      </c>
      <c r="BO1340">
        <v>5.3874162162422374</v>
      </c>
      <c r="BP1340">
        <v>5.3874162162422374</v>
      </c>
      <c r="BQ1340" t="s">
        <v>89</v>
      </c>
      <c r="BR1340">
        <v>5.4956474711788106</v>
      </c>
      <c r="BS1340">
        <v>5.4956474711788106</v>
      </c>
      <c r="BT1340">
        <v>5.4956474711788106</v>
      </c>
      <c r="BU1340" t="s">
        <v>89</v>
      </c>
      <c r="BV1340">
        <v>3.51618670805161E-2</v>
      </c>
      <c r="BW1340">
        <v>38.465876821160833</v>
      </c>
      <c r="BX1340">
        <v>1302.441092019767</v>
      </c>
      <c r="BY1340">
        <v>0.77991202798986792</v>
      </c>
      <c r="BZ1340">
        <v>0.77991202798986792</v>
      </c>
      <c r="CA1340">
        <v>0.77991202798986792</v>
      </c>
      <c r="CB1340" t="s">
        <v>89</v>
      </c>
      <c r="CC1340" t="s">
        <v>90</v>
      </c>
      <c r="CD1340">
        <v>22.303365027017531</v>
      </c>
      <c r="CE1340">
        <v>22.303365027017531</v>
      </c>
      <c r="CF1340">
        <v>22.303365027017531</v>
      </c>
      <c r="CG1340" t="s">
        <v>89</v>
      </c>
      <c r="CH1340" t="s">
        <v>91</v>
      </c>
      <c r="CI1340">
        <v>0.19497800699746701</v>
      </c>
      <c r="CJ1340">
        <v>5.5758412567543836</v>
      </c>
      <c r="CK1340">
        <v>3.496835688449295E-2</v>
      </c>
      <c r="CL1340">
        <v>0.90866981459198892</v>
      </c>
      <c r="CM1340">
        <v>10</v>
      </c>
      <c r="CN1340">
        <v>0.77421293679699721</v>
      </c>
      <c r="CO1340">
        <v>0.77858957692083464</v>
      </c>
      <c r="CP1340">
        <v>22.161055845541149</v>
      </c>
      <c r="CQ1340">
        <v>21.7415334520662</v>
      </c>
      <c r="CR1340">
        <v>22.303365027017541</v>
      </c>
      <c r="CS1340">
        <v>22.303365027017531</v>
      </c>
      <c r="CT1340">
        <v>7.1054273576010019E-15</v>
      </c>
      <c r="CU1340">
        <v>3.1858095623659168E-14</v>
      </c>
    </row>
    <row r="1341" spans="1:99" x14ac:dyDescent="0.3">
      <c r="A1341" t="s">
        <v>810</v>
      </c>
      <c r="B1341" t="s">
        <v>83</v>
      </c>
      <c r="C1341" t="s">
        <v>3382</v>
      </c>
      <c r="D1341" t="s">
        <v>85</v>
      </c>
      <c r="E1341">
        <v>0.17499999999999999</v>
      </c>
      <c r="F1341">
        <v>0.4375</v>
      </c>
      <c r="G1341">
        <v>3.496835688449295E-2</v>
      </c>
      <c r="H1341">
        <v>28</v>
      </c>
      <c r="I1341">
        <v>112</v>
      </c>
      <c r="J1341">
        <v>6</v>
      </c>
      <c r="K1341">
        <v>12.74478001543859</v>
      </c>
      <c r="L1341">
        <v>12.74350588415912</v>
      </c>
      <c r="M1341">
        <v>15.090027204217961</v>
      </c>
      <c r="N1341">
        <v>15.093273754730729</v>
      </c>
      <c r="O1341">
        <v>15.090027204217961</v>
      </c>
      <c r="P1341">
        <v>15.093273754730729</v>
      </c>
      <c r="Q1341">
        <v>15.090027204217961</v>
      </c>
      <c r="R1341" s="2">
        <v>12.74478001543859</v>
      </c>
      <c r="S1341">
        <v>1.34</v>
      </c>
      <c r="T1341">
        <v>4.41</v>
      </c>
      <c r="U1341">
        <v>4.3</v>
      </c>
      <c r="V1341">
        <v>1.1000000000000001</v>
      </c>
      <c r="W1341">
        <v>0.16700000000000001</v>
      </c>
      <c r="Y1341" t="s">
        <v>84</v>
      </c>
      <c r="AA1341">
        <v>13</v>
      </c>
      <c r="AB1341">
        <v>30</v>
      </c>
      <c r="AC1341" t="s">
        <v>811</v>
      </c>
      <c r="AD1341" t="s">
        <v>87</v>
      </c>
      <c r="AE1341" t="s">
        <v>87</v>
      </c>
      <c r="AF1341" t="s">
        <v>88</v>
      </c>
      <c r="AG1341" t="b">
        <v>0</v>
      </c>
      <c r="AH1341">
        <v>0.17499999999999999</v>
      </c>
      <c r="AI1341">
        <v>3.5133234731571039E-2</v>
      </c>
      <c r="AJ1341">
        <v>4</v>
      </c>
      <c r="AL1341">
        <v>5.43538336301655</v>
      </c>
      <c r="AM1341">
        <v>5.5402639613852882</v>
      </c>
      <c r="AN1341">
        <v>5.4689878413962489</v>
      </c>
      <c r="AO1341">
        <v>5.4353833630165482</v>
      </c>
      <c r="AP1341">
        <v>0.1935532341992493</v>
      </c>
      <c r="AQ1341">
        <v>0.19464739423020869</v>
      </c>
      <c r="AR1341">
        <v>155.25200991023641</v>
      </c>
      <c r="AS1341">
        <v>4328.7370784387776</v>
      </c>
      <c r="AT1341">
        <v>0.19323421331128271</v>
      </c>
      <c r="AU1341">
        <v>5.3877570053174946</v>
      </c>
      <c r="AV1341">
        <v>5.5504569897252889</v>
      </c>
      <c r="AW1341">
        <v>5.5404350073106672</v>
      </c>
      <c r="AX1341">
        <v>12.6867588336578</v>
      </c>
      <c r="AY1341">
        <v>12.663851445281519</v>
      </c>
      <c r="AZ1341">
        <v>0.19499948802057951</v>
      </c>
      <c r="BA1341">
        <v>0.19464739423020869</v>
      </c>
      <c r="BB1341">
        <v>2.923702182914055</v>
      </c>
      <c r="BC1341">
        <v>2.923702182914055</v>
      </c>
      <c r="BD1341" t="b">
        <v>0</v>
      </c>
      <c r="BE1341" t="b">
        <v>0</v>
      </c>
      <c r="BH1341">
        <v>155.24958951265859</v>
      </c>
      <c r="BI1341">
        <v>4328.3283135385727</v>
      </c>
      <c r="BJ1341">
        <v>0.1932372259029638</v>
      </c>
      <c r="BK1341">
        <v>0.1932372259029638</v>
      </c>
      <c r="BL1341">
        <v>0.1932372259029638</v>
      </c>
      <c r="BM1341" t="s">
        <v>89</v>
      </c>
      <c r="BN1341">
        <v>5.3874162162422374</v>
      </c>
      <c r="BO1341">
        <v>5.3874162162422374</v>
      </c>
      <c r="BP1341">
        <v>5.3874162162422374</v>
      </c>
      <c r="BQ1341" t="s">
        <v>89</v>
      </c>
      <c r="BR1341">
        <v>5.4956474711788106</v>
      </c>
      <c r="BS1341">
        <v>5.4956474711788106</v>
      </c>
      <c r="BT1341">
        <v>5.4956474711788106</v>
      </c>
      <c r="BU1341" t="s">
        <v>89</v>
      </c>
      <c r="BV1341">
        <v>3.51618670805161E-2</v>
      </c>
      <c r="BW1341">
        <v>67.315284437031437</v>
      </c>
      <c r="BX1341">
        <v>2279.2719110345902</v>
      </c>
      <c r="BY1341">
        <v>0.44566401599421041</v>
      </c>
      <c r="BZ1341">
        <v>0.44566401599421041</v>
      </c>
      <c r="CA1341">
        <v>0.44566401599421041</v>
      </c>
      <c r="CB1341" t="s">
        <v>89</v>
      </c>
      <c r="CC1341" t="s">
        <v>90</v>
      </c>
      <c r="CD1341">
        <v>12.74478001543859</v>
      </c>
      <c r="CE1341">
        <v>12.74478001543859</v>
      </c>
      <c r="CF1341">
        <v>12.74478001543859</v>
      </c>
      <c r="CG1341" t="s">
        <v>89</v>
      </c>
      <c r="CH1341" t="s">
        <v>91</v>
      </c>
      <c r="CI1341">
        <v>0.19497800699746709</v>
      </c>
      <c r="CJ1341">
        <v>5.5758412567543836</v>
      </c>
      <c r="CK1341">
        <v>3.4968356884492957E-2</v>
      </c>
      <c r="CL1341">
        <v>1.5901721755359799</v>
      </c>
      <c r="CM1341">
        <v>10</v>
      </c>
      <c r="CN1341">
        <v>0.44240739245542698</v>
      </c>
      <c r="CO1341">
        <v>0.44490832966904842</v>
      </c>
      <c r="CP1341">
        <v>12.66346048316637</v>
      </c>
      <c r="CQ1341">
        <v>12.423733401180691</v>
      </c>
      <c r="CR1341">
        <v>12.74478001543859</v>
      </c>
      <c r="CS1341">
        <v>12.74478001543859</v>
      </c>
      <c r="CT1341">
        <v>3.5527136788005009E-15</v>
      </c>
      <c r="CU1341">
        <v>2.7875833670701768E-14</v>
      </c>
    </row>
    <row r="1342" spans="1:99" x14ac:dyDescent="0.3">
      <c r="A1342" t="s">
        <v>812</v>
      </c>
      <c r="B1342" t="s">
        <v>83</v>
      </c>
      <c r="C1342" t="s">
        <v>3382</v>
      </c>
      <c r="D1342" t="s">
        <v>85</v>
      </c>
      <c r="E1342">
        <v>0.17499999999999999</v>
      </c>
      <c r="F1342">
        <v>0.8125</v>
      </c>
      <c r="G1342">
        <v>3.4968356884492943E-2</v>
      </c>
      <c r="H1342">
        <v>28</v>
      </c>
      <c r="I1342">
        <v>112</v>
      </c>
      <c r="J1342">
        <v>6</v>
      </c>
      <c r="K1342">
        <v>6.862573854466933</v>
      </c>
      <c r="L1342">
        <v>6.861887783777985</v>
      </c>
      <c r="M1342">
        <v>8.125399263809669</v>
      </c>
      <c r="N1342">
        <v>8.127147406393469</v>
      </c>
      <c r="O1342">
        <v>8.125399263809669</v>
      </c>
      <c r="P1342">
        <v>8.127147406393469</v>
      </c>
      <c r="Q1342">
        <v>8.125399263809669</v>
      </c>
      <c r="R1342" s="2">
        <v>6.862573854466933</v>
      </c>
      <c r="S1342">
        <v>1.34</v>
      </c>
      <c r="T1342">
        <v>4.41</v>
      </c>
      <c r="U1342">
        <v>4.3</v>
      </c>
      <c r="V1342">
        <v>1.1000000000000001</v>
      </c>
      <c r="W1342">
        <v>0.16700000000000001</v>
      </c>
      <c r="Y1342" t="s">
        <v>84</v>
      </c>
      <c r="AA1342">
        <v>13</v>
      </c>
      <c r="AB1342">
        <v>30</v>
      </c>
      <c r="AC1342" t="s">
        <v>813</v>
      </c>
      <c r="AD1342" t="s">
        <v>87</v>
      </c>
      <c r="AE1342" t="s">
        <v>87</v>
      </c>
      <c r="AF1342" t="s">
        <v>88</v>
      </c>
      <c r="AG1342" t="b">
        <v>0</v>
      </c>
      <c r="AH1342">
        <v>0.17499999999999999</v>
      </c>
      <c r="AI1342">
        <v>3.5133234731571039E-2</v>
      </c>
      <c r="AJ1342">
        <v>4</v>
      </c>
      <c r="AL1342">
        <v>5.43538336301655</v>
      </c>
      <c r="AM1342">
        <v>5.5402639613852882</v>
      </c>
      <c r="AN1342">
        <v>5.4689878413962489</v>
      </c>
      <c r="AO1342">
        <v>5.4353833630165482</v>
      </c>
      <c r="AP1342">
        <v>0.1935532341992493</v>
      </c>
      <c r="AQ1342">
        <v>0.19464739423020869</v>
      </c>
      <c r="AR1342">
        <v>155.25200991023641</v>
      </c>
      <c r="AS1342">
        <v>4328.7370784387776</v>
      </c>
      <c r="AT1342">
        <v>0.19323421331128271</v>
      </c>
      <c r="AU1342">
        <v>5.3877570053174946</v>
      </c>
      <c r="AV1342">
        <v>5.5504569897252889</v>
      </c>
      <c r="AW1342">
        <v>5.5404350073106672</v>
      </c>
      <c r="AX1342">
        <v>6.8313316796618944</v>
      </c>
      <c r="AY1342">
        <v>6.8189969320746684</v>
      </c>
      <c r="AZ1342">
        <v>0.19499948802057951</v>
      </c>
      <c r="BA1342">
        <v>0.19464739423020869</v>
      </c>
      <c r="BB1342">
        <v>5.4297326254118223</v>
      </c>
      <c r="BC1342">
        <v>5.4297326254118223</v>
      </c>
      <c r="BD1342" t="b">
        <v>0</v>
      </c>
      <c r="BE1342" t="b">
        <v>0</v>
      </c>
      <c r="BH1342">
        <v>155.24958951265859</v>
      </c>
      <c r="BI1342">
        <v>4328.3283135385727</v>
      </c>
      <c r="BJ1342">
        <v>0.1932372259029638</v>
      </c>
      <c r="BK1342">
        <v>0.1932372259029638</v>
      </c>
      <c r="BL1342">
        <v>0.1932372259029638</v>
      </c>
      <c r="BM1342" t="s">
        <v>89</v>
      </c>
      <c r="BN1342">
        <v>5.3874162162422374</v>
      </c>
      <c r="BO1342">
        <v>5.3874162162422374</v>
      </c>
      <c r="BP1342">
        <v>5.3874162162422374</v>
      </c>
      <c r="BQ1342" t="s">
        <v>89</v>
      </c>
      <c r="BR1342">
        <v>5.4956474711788106</v>
      </c>
      <c r="BS1342">
        <v>5.4956474711788106</v>
      </c>
      <c r="BT1342">
        <v>5.4956474711788106</v>
      </c>
      <c r="BU1342" t="s">
        <v>89</v>
      </c>
      <c r="BV1342">
        <v>3.51618670805161E-2</v>
      </c>
      <c r="BW1342">
        <v>125.0140996687728</v>
      </c>
      <c r="BX1342">
        <v>4232.9335490642443</v>
      </c>
      <c r="BY1342">
        <v>0.23997293168919001</v>
      </c>
      <c r="BZ1342">
        <v>0.23997293168919001</v>
      </c>
      <c r="CA1342">
        <v>0.23997293168919001</v>
      </c>
      <c r="CB1342" t="s">
        <v>89</v>
      </c>
      <c r="CC1342" t="s">
        <v>90</v>
      </c>
      <c r="CD1342">
        <v>6.8625738544669304</v>
      </c>
      <c r="CE1342">
        <v>6.8625738544669304</v>
      </c>
      <c r="CF1342">
        <v>6.8625738544669304</v>
      </c>
      <c r="CG1342" t="s">
        <v>89</v>
      </c>
      <c r="CH1342" t="s">
        <v>91</v>
      </c>
      <c r="CI1342">
        <v>0.1949780069974669</v>
      </c>
      <c r="CJ1342">
        <v>5.5758412567543809</v>
      </c>
      <c r="CK1342">
        <v>3.4968356884492957E-2</v>
      </c>
      <c r="CL1342">
        <v>2.9531768974239641</v>
      </c>
      <c r="CM1342">
        <v>10</v>
      </c>
      <c r="CN1342">
        <v>0.2382193651683068</v>
      </c>
      <c r="CO1342">
        <v>0.2395660236679491</v>
      </c>
      <c r="CP1342">
        <v>6.8187864140126626</v>
      </c>
      <c r="CQ1342">
        <v>6.6897026006357541</v>
      </c>
      <c r="CR1342">
        <v>6.862573854466933</v>
      </c>
      <c r="CS1342">
        <v>6.8625738544669304</v>
      </c>
      <c r="CT1342">
        <v>2.6645352591003761E-15</v>
      </c>
      <c r="CU1342">
        <v>3.8827054041334618E-14</v>
      </c>
    </row>
    <row r="1343" spans="1:99" x14ac:dyDescent="0.3">
      <c r="A1343" t="s">
        <v>814</v>
      </c>
      <c r="B1343" t="s">
        <v>83</v>
      </c>
      <c r="C1343" t="s">
        <v>3382</v>
      </c>
      <c r="D1343" t="s">
        <v>109</v>
      </c>
      <c r="E1343">
        <v>2.5000000000000001E-2</v>
      </c>
      <c r="F1343">
        <v>0.25</v>
      </c>
      <c r="G1343">
        <v>1.829539713202093E-2</v>
      </c>
      <c r="H1343">
        <v>70</v>
      </c>
      <c r="I1343">
        <v>112</v>
      </c>
      <c r="J1343">
        <v>3</v>
      </c>
      <c r="K1343">
        <v>41.222864662409307</v>
      </c>
      <c r="L1343">
        <v>41.183341185522814</v>
      </c>
      <c r="M1343">
        <v>55.062519329336517</v>
      </c>
      <c r="N1343">
        <v>55.077379622820423</v>
      </c>
      <c r="O1343">
        <v>55.062519329336517</v>
      </c>
      <c r="P1343">
        <v>55.077379622820423</v>
      </c>
      <c r="Q1343">
        <v>55.062519329336517</v>
      </c>
      <c r="R1343" s="2">
        <v>41.222864662409307</v>
      </c>
      <c r="S1343">
        <v>1.34</v>
      </c>
      <c r="T1343">
        <v>4.41</v>
      </c>
      <c r="U1343">
        <v>4.3</v>
      </c>
      <c r="V1343">
        <v>1.1000000000000001</v>
      </c>
      <c r="W1343">
        <v>0.16700000000000001</v>
      </c>
      <c r="Y1343" t="s">
        <v>84</v>
      </c>
      <c r="AA1343">
        <v>13</v>
      </c>
      <c r="AB1343">
        <v>90</v>
      </c>
      <c r="AC1343" t="s">
        <v>815</v>
      </c>
      <c r="AD1343" t="s">
        <v>87</v>
      </c>
      <c r="AE1343" t="s">
        <v>87</v>
      </c>
      <c r="AF1343" t="s">
        <v>111</v>
      </c>
      <c r="AG1343" t="b">
        <v>1</v>
      </c>
      <c r="AH1343">
        <v>2.5000000000000001E-2</v>
      </c>
      <c r="AI1343">
        <v>3.5133234731571039E-2</v>
      </c>
      <c r="AJ1343">
        <v>4</v>
      </c>
      <c r="AL1343">
        <v>5.43538336301655</v>
      </c>
      <c r="AM1343">
        <v>5.5094700621961659</v>
      </c>
      <c r="AN1343">
        <v>5.4689878413962489</v>
      </c>
      <c r="AO1343">
        <v>5.4353833630165482</v>
      </c>
      <c r="AP1343">
        <v>0.1935532341992493</v>
      </c>
      <c r="AQ1343">
        <v>0.19432813792752379</v>
      </c>
      <c r="AR1343">
        <v>465.75602973070937</v>
      </c>
      <c r="AS1343">
        <v>12986.21123531633</v>
      </c>
      <c r="AT1343">
        <v>0.1932342133112826</v>
      </c>
      <c r="AU1343">
        <v>5.3877570053174901</v>
      </c>
      <c r="AV1343">
        <v>3.1734881638415979</v>
      </c>
      <c r="AW1343">
        <v>3.607334512438237</v>
      </c>
      <c r="AX1343">
        <v>12.69395265536639</v>
      </c>
      <c r="AY1343">
        <v>14.42933804975295</v>
      </c>
      <c r="AZ1343">
        <v>0.1863907466856711</v>
      </c>
      <c r="BA1343">
        <v>0.19432813792752379</v>
      </c>
      <c r="BB1343">
        <v>3.2077048708052929</v>
      </c>
      <c r="BC1343">
        <v>3.2077048708052929</v>
      </c>
      <c r="BD1343" t="b">
        <v>1</v>
      </c>
      <c r="BE1343" t="b">
        <v>1</v>
      </c>
      <c r="BH1343">
        <v>465.74876853797582</v>
      </c>
      <c r="BI1343">
        <v>12984.984940615719</v>
      </c>
      <c r="BJ1343">
        <v>0.19323722590296369</v>
      </c>
      <c r="BK1343">
        <v>0.19323722590296369</v>
      </c>
      <c r="BL1343">
        <v>0.19323722590296369</v>
      </c>
      <c r="BM1343" t="s">
        <v>89</v>
      </c>
      <c r="BN1343">
        <v>5.3874162162422357</v>
      </c>
      <c r="BO1343">
        <v>5.3874162162422357</v>
      </c>
      <c r="BP1343">
        <v>5.3874162162422357</v>
      </c>
      <c r="BQ1343" t="s">
        <v>89</v>
      </c>
      <c r="BR1343">
        <v>5.4956474711788097</v>
      </c>
      <c r="BS1343">
        <v>5.4956474711788097</v>
      </c>
      <c r="BT1343">
        <v>5.4956474711788097</v>
      </c>
      <c r="BU1343" t="s">
        <v>89</v>
      </c>
      <c r="BV1343">
        <v>3.51618670805161E-2</v>
      </c>
      <c r="BW1343">
        <v>119.33353336693671</v>
      </c>
      <c r="BX1343">
        <v>8712.4152915773248</v>
      </c>
      <c r="BY1343">
        <v>0.75418867991833038</v>
      </c>
      <c r="BZ1343">
        <v>0.75418867991833038</v>
      </c>
      <c r="CA1343">
        <v>0.75418867991833038</v>
      </c>
      <c r="CB1343" t="s">
        <v>89</v>
      </c>
      <c r="CC1343" t="s">
        <v>90</v>
      </c>
      <c r="CD1343">
        <v>41.222864662409307</v>
      </c>
      <c r="CE1343">
        <v>41.222864662409307</v>
      </c>
      <c r="CF1343">
        <v>41.222864662409307</v>
      </c>
      <c r="CG1343" t="s">
        <v>89</v>
      </c>
      <c r="CH1343" t="s">
        <v>91</v>
      </c>
      <c r="CI1343">
        <v>0.1885471699795826</v>
      </c>
      <c r="CJ1343">
        <v>10.30571616560233</v>
      </c>
      <c r="CK1343">
        <v>1.829539713202093E-2</v>
      </c>
      <c r="CL1343">
        <v>1.2401153306023129</v>
      </c>
      <c r="CM1343">
        <v>28</v>
      </c>
      <c r="CN1343">
        <v>0.77421293679699721</v>
      </c>
      <c r="CO1343">
        <v>0.77731255171009528</v>
      </c>
      <c r="CP1343">
        <v>22.03788024878466</v>
      </c>
      <c r="CQ1343">
        <v>21.7415334520662</v>
      </c>
      <c r="CR1343">
        <v>41.222864662409307</v>
      </c>
      <c r="CS1343">
        <v>41.222864662409307</v>
      </c>
      <c r="CT1343">
        <v>7.1054273576010019E-15</v>
      </c>
      <c r="CU1343">
        <v>1.723661714388415E-14</v>
      </c>
    </row>
    <row r="1344" spans="1:99" x14ac:dyDescent="0.3">
      <c r="A1344" t="s">
        <v>816</v>
      </c>
      <c r="B1344" t="s">
        <v>83</v>
      </c>
      <c r="C1344" t="s">
        <v>3382</v>
      </c>
      <c r="D1344" t="s">
        <v>109</v>
      </c>
      <c r="E1344">
        <v>2.5000000000000001E-2</v>
      </c>
      <c r="F1344">
        <v>0.4375</v>
      </c>
      <c r="G1344">
        <v>1.829539713202092E-2</v>
      </c>
      <c r="H1344">
        <v>70</v>
      </c>
      <c r="I1344">
        <v>112</v>
      </c>
      <c r="J1344">
        <v>3</v>
      </c>
      <c r="K1344">
        <v>23.555922664233911</v>
      </c>
      <c r="L1344">
        <v>23.533337820298769</v>
      </c>
      <c r="M1344">
        <v>31.464296759620812</v>
      </c>
      <c r="N1344">
        <v>31.472788355897329</v>
      </c>
      <c r="O1344">
        <v>31.464296759620812</v>
      </c>
      <c r="P1344">
        <v>31.472788355897329</v>
      </c>
      <c r="Q1344">
        <v>31.464296759620812</v>
      </c>
      <c r="R1344" s="2">
        <v>23.555922664233911</v>
      </c>
      <c r="S1344">
        <v>1.34</v>
      </c>
      <c r="T1344">
        <v>4.41</v>
      </c>
      <c r="U1344">
        <v>4.3</v>
      </c>
      <c r="V1344">
        <v>1.1000000000000001</v>
      </c>
      <c r="W1344">
        <v>0.16700000000000001</v>
      </c>
      <c r="Y1344" t="s">
        <v>84</v>
      </c>
      <c r="AA1344">
        <v>13</v>
      </c>
      <c r="AB1344">
        <v>90</v>
      </c>
      <c r="AC1344" t="s">
        <v>817</v>
      </c>
      <c r="AD1344" t="s">
        <v>87</v>
      </c>
      <c r="AE1344" t="s">
        <v>87</v>
      </c>
      <c r="AF1344" t="s">
        <v>111</v>
      </c>
      <c r="AG1344" t="b">
        <v>1</v>
      </c>
      <c r="AH1344">
        <v>2.5000000000000001E-2</v>
      </c>
      <c r="AI1344">
        <v>3.5133234731571039E-2</v>
      </c>
      <c r="AJ1344">
        <v>4</v>
      </c>
      <c r="AL1344">
        <v>5.43538336301655</v>
      </c>
      <c r="AM1344">
        <v>5.5094700621961659</v>
      </c>
      <c r="AN1344">
        <v>5.4689878413962489</v>
      </c>
      <c r="AO1344">
        <v>5.4353833630165482</v>
      </c>
      <c r="AP1344">
        <v>0.1935532341992493</v>
      </c>
      <c r="AQ1344">
        <v>0.19432813792752379</v>
      </c>
      <c r="AR1344">
        <v>465.75602973070937</v>
      </c>
      <c r="AS1344">
        <v>12986.21123531633</v>
      </c>
      <c r="AT1344">
        <v>0.1932342133112826</v>
      </c>
      <c r="AU1344">
        <v>5.3877570053174901</v>
      </c>
      <c r="AV1344">
        <v>3.1734881638415979</v>
      </c>
      <c r="AW1344">
        <v>3.6073345124382379</v>
      </c>
      <c r="AX1344">
        <v>7.2536872316379384</v>
      </c>
      <c r="AY1344">
        <v>8.245336028430259</v>
      </c>
      <c r="AZ1344">
        <v>0.1863907466856711</v>
      </c>
      <c r="BA1344">
        <v>0.19432813792752379</v>
      </c>
      <c r="BB1344">
        <v>5.6134835239092604</v>
      </c>
      <c r="BC1344">
        <v>5.6134835239092604</v>
      </c>
      <c r="BD1344" t="b">
        <v>1</v>
      </c>
      <c r="BE1344" t="b">
        <v>1</v>
      </c>
      <c r="BH1344">
        <v>465.74876853797582</v>
      </c>
      <c r="BI1344">
        <v>12984.984940615719</v>
      </c>
      <c r="BJ1344">
        <v>0.19323722590296369</v>
      </c>
      <c r="BK1344">
        <v>0.19323722590296369</v>
      </c>
      <c r="BL1344">
        <v>0.19323722590296369</v>
      </c>
      <c r="BM1344" t="s">
        <v>89</v>
      </c>
      <c r="BN1344">
        <v>5.3874162162422357</v>
      </c>
      <c r="BO1344">
        <v>5.3874162162422357</v>
      </c>
      <c r="BP1344">
        <v>5.3874162162422357</v>
      </c>
      <c r="BQ1344" t="s">
        <v>89</v>
      </c>
      <c r="BR1344">
        <v>5.4956474711788097</v>
      </c>
      <c r="BS1344">
        <v>5.4956474711788097</v>
      </c>
      <c r="BT1344">
        <v>5.4956474711788097</v>
      </c>
      <c r="BU1344" t="s">
        <v>89</v>
      </c>
      <c r="BV1344">
        <v>3.51618670805161E-2</v>
      </c>
      <c r="BW1344">
        <v>208.83368339213919</v>
      </c>
      <c r="BX1344">
        <v>15246.72676026029</v>
      </c>
      <c r="BY1344">
        <v>0.43096495995333162</v>
      </c>
      <c r="BZ1344">
        <v>0.43096495995333162</v>
      </c>
      <c r="CA1344">
        <v>0.43096495995333162</v>
      </c>
      <c r="CB1344" t="s">
        <v>89</v>
      </c>
      <c r="CC1344" t="s">
        <v>90</v>
      </c>
      <c r="CD1344">
        <v>23.555922664233911</v>
      </c>
      <c r="CE1344">
        <v>23.555922664233911</v>
      </c>
      <c r="CF1344">
        <v>23.555922664233911</v>
      </c>
      <c r="CG1344" t="s">
        <v>89</v>
      </c>
      <c r="CH1344" t="s">
        <v>91</v>
      </c>
      <c r="CI1344">
        <v>0.1885471699795826</v>
      </c>
      <c r="CJ1344">
        <v>10.30571616560233</v>
      </c>
      <c r="CK1344">
        <v>1.829539713202092E-2</v>
      </c>
      <c r="CL1344">
        <v>2.1702018285540481</v>
      </c>
      <c r="CM1344">
        <v>28</v>
      </c>
      <c r="CN1344">
        <v>0.44240739245542698</v>
      </c>
      <c r="CO1344">
        <v>0.4441786009771973</v>
      </c>
      <c r="CP1344">
        <v>12.59307442787695</v>
      </c>
      <c r="CQ1344">
        <v>12.423733401180691</v>
      </c>
      <c r="CR1344">
        <v>23.555922664233911</v>
      </c>
      <c r="CS1344">
        <v>23.555922664233911</v>
      </c>
      <c r="CT1344">
        <v>0</v>
      </c>
      <c r="CU1344">
        <v>0</v>
      </c>
    </row>
    <row r="1345" spans="1:99" x14ac:dyDescent="0.3">
      <c r="A1345" t="s">
        <v>818</v>
      </c>
      <c r="B1345" t="s">
        <v>83</v>
      </c>
      <c r="C1345" t="s">
        <v>3382</v>
      </c>
      <c r="D1345" t="s">
        <v>109</v>
      </c>
      <c r="E1345">
        <v>2.5000000000000001E-2</v>
      </c>
      <c r="F1345">
        <v>0.8125</v>
      </c>
      <c r="G1345">
        <v>1.829539713202091E-2</v>
      </c>
      <c r="H1345">
        <v>70</v>
      </c>
      <c r="I1345">
        <v>112</v>
      </c>
      <c r="J1345">
        <v>3</v>
      </c>
      <c r="K1345">
        <v>12.683958357664419</v>
      </c>
      <c r="L1345">
        <v>12.671797287853179</v>
      </c>
      <c r="M1345">
        <v>16.942313639795849</v>
      </c>
      <c r="N1345">
        <v>16.94688603779089</v>
      </c>
      <c r="O1345">
        <v>16.942313639795849</v>
      </c>
      <c r="P1345">
        <v>16.94688603779089</v>
      </c>
      <c r="Q1345">
        <v>16.942313639795849</v>
      </c>
      <c r="R1345" s="2">
        <v>12.683958357664419</v>
      </c>
      <c r="S1345">
        <v>1.34</v>
      </c>
      <c r="T1345">
        <v>4.41</v>
      </c>
      <c r="U1345">
        <v>4.3</v>
      </c>
      <c r="V1345">
        <v>1.1000000000000001</v>
      </c>
      <c r="W1345">
        <v>0.16700000000000001</v>
      </c>
      <c r="Y1345" t="s">
        <v>84</v>
      </c>
      <c r="AA1345">
        <v>13</v>
      </c>
      <c r="AB1345">
        <v>90</v>
      </c>
      <c r="AC1345" t="s">
        <v>819</v>
      </c>
      <c r="AD1345" t="s">
        <v>87</v>
      </c>
      <c r="AE1345" t="s">
        <v>87</v>
      </c>
      <c r="AF1345" t="s">
        <v>111</v>
      </c>
      <c r="AG1345" t="b">
        <v>1</v>
      </c>
      <c r="AH1345">
        <v>2.5000000000000001E-2</v>
      </c>
      <c r="AI1345">
        <v>3.5133234731571039E-2</v>
      </c>
      <c r="AJ1345">
        <v>4</v>
      </c>
      <c r="AL1345">
        <v>5.43538336301655</v>
      </c>
      <c r="AM1345">
        <v>5.5094700621961659</v>
      </c>
      <c r="AN1345">
        <v>5.4689878413962489</v>
      </c>
      <c r="AO1345">
        <v>5.4353833630165482</v>
      </c>
      <c r="AP1345">
        <v>0.1935532341992493</v>
      </c>
      <c r="AQ1345">
        <v>0.19432813792752379</v>
      </c>
      <c r="AR1345">
        <v>465.75602973070937</v>
      </c>
      <c r="AS1345">
        <v>12986.21123531633</v>
      </c>
      <c r="AT1345">
        <v>0.1932342133112826</v>
      </c>
      <c r="AU1345">
        <v>5.3877570053174901</v>
      </c>
      <c r="AV1345">
        <v>3.1734881638416041</v>
      </c>
      <c r="AW1345">
        <v>3.6073345124382361</v>
      </c>
      <c r="AX1345">
        <v>3.90583158626659</v>
      </c>
      <c r="AY1345">
        <v>4.4397963230009054</v>
      </c>
      <c r="AZ1345">
        <v>0.18639074668567129</v>
      </c>
      <c r="BA1345">
        <v>0.19432813792752379</v>
      </c>
      <c r="BB1345">
        <v>10.42504083011718</v>
      </c>
      <c r="BC1345">
        <v>10.42504083011718</v>
      </c>
      <c r="BD1345" t="b">
        <v>1</v>
      </c>
      <c r="BE1345" t="b">
        <v>1</v>
      </c>
      <c r="BH1345">
        <v>465.74876853797582</v>
      </c>
      <c r="BI1345">
        <v>12984.984940615719</v>
      </c>
      <c r="BJ1345">
        <v>0.19323722590296369</v>
      </c>
      <c r="BK1345">
        <v>0.19323722590296369</v>
      </c>
      <c r="BL1345">
        <v>0.19323722590296369</v>
      </c>
      <c r="BM1345" t="s">
        <v>89</v>
      </c>
      <c r="BN1345">
        <v>5.3874162162422357</v>
      </c>
      <c r="BO1345">
        <v>5.3874162162422357</v>
      </c>
      <c r="BP1345">
        <v>5.3874162162422357</v>
      </c>
      <c r="BQ1345" t="s">
        <v>89</v>
      </c>
      <c r="BR1345">
        <v>5.4956474711788097</v>
      </c>
      <c r="BS1345">
        <v>5.4956474711788097</v>
      </c>
      <c r="BT1345">
        <v>5.4956474711788097</v>
      </c>
      <c r="BU1345" t="s">
        <v>89</v>
      </c>
      <c r="BV1345">
        <v>3.51618670805161E-2</v>
      </c>
      <c r="BW1345">
        <v>387.83398344254431</v>
      </c>
      <c r="BX1345">
        <v>28315.349697626309</v>
      </c>
      <c r="BY1345">
        <v>0.2320580553594862</v>
      </c>
      <c r="BZ1345">
        <v>0.2320580553594862</v>
      </c>
      <c r="CA1345">
        <v>0.2320580553594862</v>
      </c>
      <c r="CB1345" t="s">
        <v>89</v>
      </c>
      <c r="CC1345" t="s">
        <v>90</v>
      </c>
      <c r="CD1345">
        <v>12.683958357664419</v>
      </c>
      <c r="CE1345">
        <v>12.683958357664419</v>
      </c>
      <c r="CF1345">
        <v>12.683958357664419</v>
      </c>
      <c r="CG1345" t="s">
        <v>89</v>
      </c>
      <c r="CH1345" t="s">
        <v>91</v>
      </c>
      <c r="CI1345">
        <v>0.18854716997958251</v>
      </c>
      <c r="CJ1345">
        <v>10.305716165602339</v>
      </c>
      <c r="CK1345">
        <v>1.829539713202091E-2</v>
      </c>
      <c r="CL1345">
        <v>4.0303748244575166</v>
      </c>
      <c r="CM1345">
        <v>28</v>
      </c>
      <c r="CN1345">
        <v>0.2382193651683068</v>
      </c>
      <c r="CO1345">
        <v>0.2391730928338755</v>
      </c>
      <c r="CP1345">
        <v>6.7808862303952813</v>
      </c>
      <c r="CQ1345">
        <v>6.6897026006357541</v>
      </c>
      <c r="CR1345">
        <v>12.683958357664419</v>
      </c>
      <c r="CS1345">
        <v>12.683958357664419</v>
      </c>
      <c r="CT1345">
        <v>3.5527136788005009E-15</v>
      </c>
      <c r="CU1345">
        <v>-2.8009502858811701E-14</v>
      </c>
    </row>
    <row r="1346" spans="1:99" x14ac:dyDescent="0.3">
      <c r="A1346" t="s">
        <v>820</v>
      </c>
      <c r="B1346" t="s">
        <v>83</v>
      </c>
      <c r="C1346" t="s">
        <v>3382</v>
      </c>
      <c r="D1346" t="s">
        <v>109</v>
      </c>
      <c r="E1346">
        <v>0.1</v>
      </c>
      <c r="F1346">
        <v>0.25</v>
      </c>
      <c r="G1346">
        <v>3.4722074078115749E-2</v>
      </c>
      <c r="H1346">
        <v>56</v>
      </c>
      <c r="I1346">
        <v>112</v>
      </c>
      <c r="J1346">
        <v>4</v>
      </c>
      <c r="K1346">
        <v>22.4647233631201</v>
      </c>
      <c r="L1346">
        <v>22.462431182106471</v>
      </c>
      <c r="M1346">
        <v>29.752220639751371</v>
      </c>
      <c r="N1346">
        <v>29.75735446930922</v>
      </c>
      <c r="O1346">
        <v>29.752220639751371</v>
      </c>
      <c r="P1346">
        <v>29.75735446930922</v>
      </c>
      <c r="Q1346">
        <v>29.752220639751371</v>
      </c>
      <c r="R1346" s="2">
        <v>22.4647233631201</v>
      </c>
      <c r="S1346">
        <v>1.34</v>
      </c>
      <c r="T1346">
        <v>4.41</v>
      </c>
      <c r="U1346">
        <v>4.3</v>
      </c>
      <c r="V1346">
        <v>1.1000000000000001</v>
      </c>
      <c r="W1346">
        <v>0.16700000000000001</v>
      </c>
      <c r="Y1346" t="s">
        <v>84</v>
      </c>
      <c r="AA1346">
        <v>13</v>
      </c>
      <c r="AB1346">
        <v>90</v>
      </c>
      <c r="AC1346" t="s">
        <v>821</v>
      </c>
      <c r="AD1346" t="s">
        <v>87</v>
      </c>
      <c r="AE1346" t="s">
        <v>87</v>
      </c>
      <c r="AF1346" t="s">
        <v>111</v>
      </c>
      <c r="AG1346" t="b">
        <v>0</v>
      </c>
      <c r="AH1346">
        <v>0.1</v>
      </c>
      <c r="AI1346">
        <v>3.5133234731571039E-2</v>
      </c>
      <c r="AJ1346">
        <v>4</v>
      </c>
      <c r="AL1346">
        <v>5.43538336301655</v>
      </c>
      <c r="AM1346">
        <v>5.5402639613852882</v>
      </c>
      <c r="AN1346">
        <v>5.4689878413962489</v>
      </c>
      <c r="AO1346">
        <v>5.4353833630165482</v>
      </c>
      <c r="AP1346">
        <v>0.1935532341992493</v>
      </c>
      <c r="AQ1346">
        <v>0.19464739423020869</v>
      </c>
      <c r="AR1346">
        <v>465.75602973070937</v>
      </c>
      <c r="AS1346">
        <v>12986.21123531633</v>
      </c>
      <c r="AT1346">
        <v>0.1932342133112826</v>
      </c>
      <c r="AU1346">
        <v>5.3877570053174901</v>
      </c>
      <c r="AV1346">
        <v>5.5846002595197097</v>
      </c>
      <c r="AW1346">
        <v>5.5743462759562634</v>
      </c>
      <c r="AX1346">
        <v>22.338401038078839</v>
      </c>
      <c r="AY1346">
        <v>22.29738510382505</v>
      </c>
      <c r="AZ1346">
        <v>0.19500544718965851</v>
      </c>
      <c r="BA1346">
        <v>0.19464739423020869</v>
      </c>
      <c r="BB1346">
        <v>6.0291326235398168</v>
      </c>
      <c r="BC1346">
        <v>6.0291326235398168</v>
      </c>
      <c r="BD1346" t="b">
        <v>0</v>
      </c>
      <c r="BE1346" t="b">
        <v>0</v>
      </c>
      <c r="BH1346">
        <v>465.74876853797582</v>
      </c>
      <c r="BI1346">
        <v>12984.984940615719</v>
      </c>
      <c r="BJ1346">
        <v>0.19323722590296369</v>
      </c>
      <c r="BK1346">
        <v>0.19323722590296369</v>
      </c>
      <c r="BL1346">
        <v>0.19323722590296369</v>
      </c>
      <c r="BM1346" t="s">
        <v>89</v>
      </c>
      <c r="BN1346">
        <v>5.3874162162422357</v>
      </c>
      <c r="BO1346">
        <v>5.3874162162422357</v>
      </c>
      <c r="BP1346">
        <v>5.3874162162422357</v>
      </c>
      <c r="BQ1346" t="s">
        <v>89</v>
      </c>
      <c r="BR1346">
        <v>5.4956474711788097</v>
      </c>
      <c r="BS1346">
        <v>5.4956474711788097</v>
      </c>
      <c r="BT1346">
        <v>5.4956474711788097</v>
      </c>
      <c r="BU1346" t="s">
        <v>89</v>
      </c>
      <c r="BV1346">
        <v>3.51618670805161E-2</v>
      </c>
      <c r="BW1346">
        <v>115.3813922855034</v>
      </c>
      <c r="BX1346">
        <v>4400.9701914394191</v>
      </c>
      <c r="BY1346">
        <v>0.78002178875863382</v>
      </c>
      <c r="BZ1346">
        <v>0.78002178875863382</v>
      </c>
      <c r="CA1346">
        <v>0.78002178875863382</v>
      </c>
      <c r="CB1346" t="s">
        <v>89</v>
      </c>
      <c r="CC1346" t="s">
        <v>90</v>
      </c>
      <c r="CD1346">
        <v>22.464723363120111</v>
      </c>
      <c r="CE1346">
        <v>22.464723363120111</v>
      </c>
      <c r="CF1346">
        <v>22.464723363120111</v>
      </c>
      <c r="CG1346" t="s">
        <v>89</v>
      </c>
      <c r="CH1346" t="s">
        <v>91</v>
      </c>
      <c r="CI1346">
        <v>0.19500544718965851</v>
      </c>
      <c r="CJ1346">
        <v>5.6161808407800269</v>
      </c>
      <c r="CK1346">
        <v>3.4722074078115742E-2</v>
      </c>
      <c r="CL1346">
        <v>2.3091903579873061</v>
      </c>
      <c r="CM1346">
        <v>14</v>
      </c>
      <c r="CN1346">
        <v>0.77421293679699721</v>
      </c>
      <c r="CO1346">
        <v>0.77858957692083464</v>
      </c>
      <c r="CP1346">
        <v>22.161055845541149</v>
      </c>
      <c r="CQ1346">
        <v>21.7415334520662</v>
      </c>
      <c r="CR1346">
        <v>22.4647233631201</v>
      </c>
      <c r="CS1346">
        <v>22.464723363120111</v>
      </c>
      <c r="CT1346">
        <v>7.1054273576010019E-15</v>
      </c>
      <c r="CU1346">
        <v>-3.1629267108028758E-14</v>
      </c>
    </row>
    <row r="1347" spans="1:99" x14ac:dyDescent="0.3">
      <c r="A1347" t="s">
        <v>822</v>
      </c>
      <c r="B1347" t="s">
        <v>83</v>
      </c>
      <c r="C1347" t="s">
        <v>3382</v>
      </c>
      <c r="D1347" t="s">
        <v>109</v>
      </c>
      <c r="E1347">
        <v>0.1</v>
      </c>
      <c r="F1347">
        <v>0.4375</v>
      </c>
      <c r="G1347">
        <v>3.4722074078115742E-2</v>
      </c>
      <c r="H1347">
        <v>56</v>
      </c>
      <c r="I1347">
        <v>112</v>
      </c>
      <c r="J1347">
        <v>4</v>
      </c>
      <c r="K1347">
        <v>12.83698477892578</v>
      </c>
      <c r="L1347">
        <v>12.83567496120371</v>
      </c>
      <c r="M1347">
        <v>17.001268937000781</v>
      </c>
      <c r="N1347">
        <v>17.00420255389097</v>
      </c>
      <c r="O1347">
        <v>17.001268937000781</v>
      </c>
      <c r="P1347">
        <v>17.00420255389097</v>
      </c>
      <c r="Q1347">
        <v>17.001268937000781</v>
      </c>
      <c r="R1347" s="2">
        <v>12.83698477892578</v>
      </c>
      <c r="S1347">
        <v>1.34</v>
      </c>
      <c r="T1347">
        <v>4.41</v>
      </c>
      <c r="U1347">
        <v>4.3</v>
      </c>
      <c r="V1347">
        <v>1.1000000000000001</v>
      </c>
      <c r="W1347">
        <v>0.16700000000000001</v>
      </c>
      <c r="Y1347" t="s">
        <v>84</v>
      </c>
      <c r="AA1347">
        <v>13</v>
      </c>
      <c r="AB1347">
        <v>90</v>
      </c>
      <c r="AC1347" t="s">
        <v>823</v>
      </c>
      <c r="AD1347" t="s">
        <v>87</v>
      </c>
      <c r="AE1347" t="s">
        <v>87</v>
      </c>
      <c r="AF1347" t="s">
        <v>111</v>
      </c>
      <c r="AG1347" t="b">
        <v>0</v>
      </c>
      <c r="AH1347">
        <v>0.1</v>
      </c>
      <c r="AI1347">
        <v>3.5133234731571039E-2</v>
      </c>
      <c r="AJ1347">
        <v>4</v>
      </c>
      <c r="AL1347">
        <v>5.43538336301655</v>
      </c>
      <c r="AM1347">
        <v>5.5402639613852882</v>
      </c>
      <c r="AN1347">
        <v>5.4689878413962489</v>
      </c>
      <c r="AO1347">
        <v>5.4353833630165482</v>
      </c>
      <c r="AP1347">
        <v>0.1935532341992493</v>
      </c>
      <c r="AQ1347">
        <v>0.19464739423020869</v>
      </c>
      <c r="AR1347">
        <v>465.75602973070937</v>
      </c>
      <c r="AS1347">
        <v>12986.21123531633</v>
      </c>
      <c r="AT1347">
        <v>0.1932342133112826</v>
      </c>
      <c r="AU1347">
        <v>5.3877570053174901</v>
      </c>
      <c r="AV1347">
        <v>5.5846002595197124</v>
      </c>
      <c r="AW1347">
        <v>5.5743462759562634</v>
      </c>
      <c r="AX1347">
        <v>12.76480059318791</v>
      </c>
      <c r="AY1347">
        <v>12.741362916471459</v>
      </c>
      <c r="AZ1347">
        <v>0.19500544718965851</v>
      </c>
      <c r="BA1347">
        <v>0.19464739423020869</v>
      </c>
      <c r="BB1347">
        <v>10.550982091194671</v>
      </c>
      <c r="BC1347">
        <v>10.550982091194671</v>
      </c>
      <c r="BD1347" t="b">
        <v>0</v>
      </c>
      <c r="BE1347" t="b">
        <v>0</v>
      </c>
      <c r="BH1347">
        <v>465.74876853797582</v>
      </c>
      <c r="BI1347">
        <v>12984.984940615719</v>
      </c>
      <c r="BJ1347">
        <v>0.19323722590296369</v>
      </c>
      <c r="BK1347">
        <v>0.19323722590296369</v>
      </c>
      <c r="BL1347">
        <v>0.19323722590296369</v>
      </c>
      <c r="BM1347" t="s">
        <v>89</v>
      </c>
      <c r="BN1347">
        <v>5.3874162162422357</v>
      </c>
      <c r="BO1347">
        <v>5.3874162162422357</v>
      </c>
      <c r="BP1347">
        <v>5.3874162162422357</v>
      </c>
      <c r="BQ1347" t="s">
        <v>89</v>
      </c>
      <c r="BR1347">
        <v>5.4956474711788097</v>
      </c>
      <c r="BS1347">
        <v>5.4956474711788097</v>
      </c>
      <c r="BT1347">
        <v>5.4956474711788097</v>
      </c>
      <c r="BU1347" t="s">
        <v>89</v>
      </c>
      <c r="BV1347">
        <v>3.51618670805161E-2</v>
      </c>
      <c r="BW1347">
        <v>201.9174364996309</v>
      </c>
      <c r="BX1347">
        <v>7701.6978350189802</v>
      </c>
      <c r="BY1347">
        <v>0.44572673643350519</v>
      </c>
      <c r="BZ1347">
        <v>0.44572673643350519</v>
      </c>
      <c r="CA1347">
        <v>0.44572673643350519</v>
      </c>
      <c r="CB1347" t="s">
        <v>89</v>
      </c>
      <c r="CC1347" t="s">
        <v>90</v>
      </c>
      <c r="CD1347">
        <v>12.83698477892578</v>
      </c>
      <c r="CE1347">
        <v>12.83698477892578</v>
      </c>
      <c r="CF1347">
        <v>12.83698477892578</v>
      </c>
      <c r="CG1347" t="s">
        <v>89</v>
      </c>
      <c r="CH1347" t="s">
        <v>91</v>
      </c>
      <c r="CI1347">
        <v>0.19500544718965851</v>
      </c>
      <c r="CJ1347">
        <v>5.6161808407800287</v>
      </c>
      <c r="CK1347">
        <v>3.4722074078115742E-2</v>
      </c>
      <c r="CL1347">
        <v>4.0410831264777833</v>
      </c>
      <c r="CM1347">
        <v>14</v>
      </c>
      <c r="CN1347">
        <v>0.44240739245542698</v>
      </c>
      <c r="CO1347">
        <v>0.44490832966904842</v>
      </c>
      <c r="CP1347">
        <v>12.66346048316637</v>
      </c>
      <c r="CQ1347">
        <v>12.423733401180691</v>
      </c>
      <c r="CR1347">
        <v>12.83698477892578</v>
      </c>
      <c r="CS1347">
        <v>12.83698477892578</v>
      </c>
      <c r="CT1347">
        <v>0</v>
      </c>
      <c r="CU1347">
        <v>0</v>
      </c>
    </row>
    <row r="1348" spans="1:99" x14ac:dyDescent="0.3">
      <c r="A1348" t="s">
        <v>824</v>
      </c>
      <c r="B1348" t="s">
        <v>83</v>
      </c>
      <c r="C1348" t="s">
        <v>3382</v>
      </c>
      <c r="D1348" t="s">
        <v>109</v>
      </c>
      <c r="E1348">
        <v>0.1</v>
      </c>
      <c r="F1348">
        <v>0.8125</v>
      </c>
      <c r="G1348">
        <v>3.4722074078115728E-2</v>
      </c>
      <c r="H1348">
        <v>56</v>
      </c>
      <c r="I1348">
        <v>112</v>
      </c>
      <c r="J1348">
        <v>4</v>
      </c>
      <c r="K1348">
        <v>6.9122225732677309</v>
      </c>
      <c r="L1348">
        <v>6.9115172868019989</v>
      </c>
      <c r="M1348">
        <v>9.1545294276158025</v>
      </c>
      <c r="N1348">
        <v>9.1561090674797541</v>
      </c>
      <c r="O1348">
        <v>9.1545294276158025</v>
      </c>
      <c r="P1348">
        <v>9.1561090674797541</v>
      </c>
      <c r="Q1348">
        <v>9.1545294276158025</v>
      </c>
      <c r="R1348" s="2">
        <v>6.9122225732677309</v>
      </c>
      <c r="S1348">
        <v>1.34</v>
      </c>
      <c r="T1348">
        <v>4.41</v>
      </c>
      <c r="U1348">
        <v>4.3</v>
      </c>
      <c r="V1348">
        <v>1.1000000000000001</v>
      </c>
      <c r="W1348">
        <v>0.16700000000000001</v>
      </c>
      <c r="Y1348" t="s">
        <v>84</v>
      </c>
      <c r="AA1348">
        <v>13</v>
      </c>
      <c r="AB1348">
        <v>90</v>
      </c>
      <c r="AC1348" t="s">
        <v>825</v>
      </c>
      <c r="AD1348" t="s">
        <v>87</v>
      </c>
      <c r="AE1348" t="s">
        <v>87</v>
      </c>
      <c r="AF1348" t="s">
        <v>111</v>
      </c>
      <c r="AG1348" t="b">
        <v>0</v>
      </c>
      <c r="AH1348">
        <v>0.1</v>
      </c>
      <c r="AI1348">
        <v>3.5133234731571039E-2</v>
      </c>
      <c r="AJ1348">
        <v>4</v>
      </c>
      <c r="AL1348">
        <v>5.43538336301655</v>
      </c>
      <c r="AM1348">
        <v>5.5402639613852882</v>
      </c>
      <c r="AN1348">
        <v>5.4689878413962489</v>
      </c>
      <c r="AO1348">
        <v>5.4353833630165482</v>
      </c>
      <c r="AP1348">
        <v>0.1935532341992493</v>
      </c>
      <c r="AQ1348">
        <v>0.19464739423020869</v>
      </c>
      <c r="AR1348">
        <v>465.75602973070937</v>
      </c>
      <c r="AS1348">
        <v>12986.21123531633</v>
      </c>
      <c r="AT1348">
        <v>0.1932342133112826</v>
      </c>
      <c r="AU1348">
        <v>5.3877570053174901</v>
      </c>
      <c r="AV1348">
        <v>5.5846002595197088</v>
      </c>
      <c r="AW1348">
        <v>5.5743462759562634</v>
      </c>
      <c r="AX1348">
        <v>6.8733541655627182</v>
      </c>
      <c r="AY1348">
        <v>6.8607338781000156</v>
      </c>
      <c r="AZ1348">
        <v>0.19500544718965851</v>
      </c>
      <c r="BA1348">
        <v>0.19464739423020869</v>
      </c>
      <c r="BB1348">
        <v>19.594681026504411</v>
      </c>
      <c r="BC1348">
        <v>19.594681026504411</v>
      </c>
      <c r="BD1348" t="b">
        <v>0</v>
      </c>
      <c r="BE1348" t="b">
        <v>0</v>
      </c>
      <c r="BH1348">
        <v>465.74876853797582</v>
      </c>
      <c r="BI1348">
        <v>12984.984940615719</v>
      </c>
      <c r="BJ1348">
        <v>0.19323722590296369</v>
      </c>
      <c r="BK1348">
        <v>0.19323722590296369</v>
      </c>
      <c r="BL1348">
        <v>0.19323722590296369</v>
      </c>
      <c r="BM1348" t="s">
        <v>89</v>
      </c>
      <c r="BN1348">
        <v>5.3874162162422357</v>
      </c>
      <c r="BO1348">
        <v>5.3874162162422357</v>
      </c>
      <c r="BP1348">
        <v>5.3874162162422357</v>
      </c>
      <c r="BQ1348" t="s">
        <v>89</v>
      </c>
      <c r="BR1348">
        <v>5.4956474711788097</v>
      </c>
      <c r="BS1348">
        <v>5.4956474711788097</v>
      </c>
      <c r="BT1348">
        <v>5.4956474711788097</v>
      </c>
      <c r="BU1348" t="s">
        <v>89</v>
      </c>
      <c r="BV1348">
        <v>3.51618670805161E-2</v>
      </c>
      <c r="BW1348">
        <v>374.98952492788601</v>
      </c>
      <c r="BX1348">
        <v>14303.153122178101</v>
      </c>
      <c r="BY1348">
        <v>0.2400067042334259</v>
      </c>
      <c r="BZ1348">
        <v>0.2400067042334259</v>
      </c>
      <c r="CA1348">
        <v>0.2400067042334259</v>
      </c>
      <c r="CB1348" t="s">
        <v>89</v>
      </c>
      <c r="CC1348" t="s">
        <v>90</v>
      </c>
      <c r="CD1348">
        <v>6.9122225732677283</v>
      </c>
      <c r="CE1348">
        <v>6.9122225732677283</v>
      </c>
      <c r="CF1348">
        <v>6.9122225732677283</v>
      </c>
      <c r="CG1348" t="s">
        <v>89</v>
      </c>
      <c r="CH1348" t="s">
        <v>91</v>
      </c>
      <c r="CI1348">
        <v>0.19500544718965851</v>
      </c>
      <c r="CJ1348">
        <v>5.6161808407800304</v>
      </c>
      <c r="CK1348">
        <v>3.4722074078115742E-2</v>
      </c>
      <c r="CL1348">
        <v>7.5048686634587431</v>
      </c>
      <c r="CM1348">
        <v>14</v>
      </c>
      <c r="CN1348">
        <v>0.2382193651683068</v>
      </c>
      <c r="CO1348">
        <v>0.2395660236679491</v>
      </c>
      <c r="CP1348">
        <v>6.8187864140126626</v>
      </c>
      <c r="CQ1348">
        <v>6.6897026006357541</v>
      </c>
      <c r="CR1348">
        <v>6.9122225732677309</v>
      </c>
      <c r="CS1348">
        <v>6.9122225732677283</v>
      </c>
      <c r="CT1348">
        <v>2.6645352591003761E-15</v>
      </c>
      <c r="CU1348">
        <v>3.8548169287910052E-14</v>
      </c>
    </row>
    <row r="1349" spans="1:99" x14ac:dyDescent="0.3">
      <c r="A1349" t="s">
        <v>826</v>
      </c>
      <c r="B1349" t="s">
        <v>83</v>
      </c>
      <c r="C1349" t="s">
        <v>3382</v>
      </c>
      <c r="D1349" t="s">
        <v>109</v>
      </c>
      <c r="E1349">
        <v>0.17499999999999999</v>
      </c>
      <c r="F1349">
        <v>0.25</v>
      </c>
      <c r="G1349">
        <v>3.4968356884492957E-2</v>
      </c>
      <c r="H1349">
        <v>28</v>
      </c>
      <c r="I1349">
        <v>112</v>
      </c>
      <c r="J1349">
        <v>6</v>
      </c>
      <c r="K1349">
        <v>22.303365027017531</v>
      </c>
      <c r="L1349">
        <v>22.301135297278449</v>
      </c>
      <c r="M1349">
        <v>26.407547607381439</v>
      </c>
      <c r="N1349">
        <v>26.41322907077878</v>
      </c>
      <c r="O1349">
        <v>26.407547607381439</v>
      </c>
      <c r="P1349">
        <v>26.41322907077878</v>
      </c>
      <c r="Q1349">
        <v>26.407547607381439</v>
      </c>
      <c r="R1349" s="2">
        <v>22.303365027017531</v>
      </c>
      <c r="S1349">
        <v>1.34</v>
      </c>
      <c r="T1349">
        <v>4.41</v>
      </c>
      <c r="U1349">
        <v>4.3</v>
      </c>
      <c r="V1349">
        <v>1.1000000000000001</v>
      </c>
      <c r="W1349">
        <v>0.16700000000000001</v>
      </c>
      <c r="Y1349" t="s">
        <v>84</v>
      </c>
      <c r="AA1349">
        <v>13</v>
      </c>
      <c r="AB1349">
        <v>90</v>
      </c>
      <c r="AC1349" t="s">
        <v>827</v>
      </c>
      <c r="AD1349" t="s">
        <v>87</v>
      </c>
      <c r="AE1349" t="s">
        <v>87</v>
      </c>
      <c r="AF1349" t="s">
        <v>111</v>
      </c>
      <c r="AG1349" t="b">
        <v>0</v>
      </c>
      <c r="AH1349">
        <v>0.17499999999999999</v>
      </c>
      <c r="AI1349">
        <v>3.5133234731571039E-2</v>
      </c>
      <c r="AJ1349">
        <v>4</v>
      </c>
      <c r="AL1349">
        <v>5.43538336301655</v>
      </c>
      <c r="AM1349">
        <v>5.5402639613852882</v>
      </c>
      <c r="AN1349">
        <v>5.4689878413962489</v>
      </c>
      <c r="AO1349">
        <v>5.4353833630165482</v>
      </c>
      <c r="AP1349">
        <v>0.1935532341992493</v>
      </c>
      <c r="AQ1349">
        <v>0.19464739423020869</v>
      </c>
      <c r="AR1349">
        <v>465.75602973070937</v>
      </c>
      <c r="AS1349">
        <v>12986.21123531633</v>
      </c>
      <c r="AT1349">
        <v>0.1932342133112826</v>
      </c>
      <c r="AU1349">
        <v>5.3877570053174901</v>
      </c>
      <c r="AV1349">
        <v>5.5504569897252898</v>
      </c>
      <c r="AW1349">
        <v>5.5404350073106672</v>
      </c>
      <c r="AX1349">
        <v>22.201827958901159</v>
      </c>
      <c r="AY1349">
        <v>22.161740029242669</v>
      </c>
      <c r="AZ1349">
        <v>0.19499948802057951</v>
      </c>
      <c r="BA1349">
        <v>0.19464739423020869</v>
      </c>
      <c r="BB1349">
        <v>5.0120608849955248</v>
      </c>
      <c r="BC1349">
        <v>5.0120608849955248</v>
      </c>
      <c r="BD1349" t="b">
        <v>0</v>
      </c>
      <c r="BE1349" t="b">
        <v>0</v>
      </c>
      <c r="BH1349">
        <v>465.74876853797582</v>
      </c>
      <c r="BI1349">
        <v>12984.984940615719</v>
      </c>
      <c r="BJ1349">
        <v>0.19323722590296369</v>
      </c>
      <c r="BK1349">
        <v>0.19323722590296369</v>
      </c>
      <c r="BL1349">
        <v>0.19323722590296369</v>
      </c>
      <c r="BM1349" t="s">
        <v>89</v>
      </c>
      <c r="BN1349">
        <v>5.3874162162422357</v>
      </c>
      <c r="BO1349">
        <v>5.3874162162422357</v>
      </c>
      <c r="BP1349">
        <v>5.3874162162422357</v>
      </c>
      <c r="BQ1349" t="s">
        <v>89</v>
      </c>
      <c r="BR1349">
        <v>5.4956474711788097</v>
      </c>
      <c r="BS1349">
        <v>5.4956474711788097</v>
      </c>
      <c r="BT1349">
        <v>5.4956474711788097</v>
      </c>
      <c r="BU1349" t="s">
        <v>89</v>
      </c>
      <c r="BV1349">
        <v>3.51618670805161E-2</v>
      </c>
      <c r="BW1349">
        <v>115.3976304634825</v>
      </c>
      <c r="BX1349">
        <v>3907.3232760593019</v>
      </c>
      <c r="BY1349">
        <v>0.77991202798986781</v>
      </c>
      <c r="BZ1349">
        <v>0.77991202798986781</v>
      </c>
      <c r="CA1349">
        <v>0.77991202798986781</v>
      </c>
      <c r="CB1349" t="s">
        <v>89</v>
      </c>
      <c r="CC1349" t="s">
        <v>90</v>
      </c>
      <c r="CD1349">
        <v>22.303365027017531</v>
      </c>
      <c r="CE1349">
        <v>22.303365027017531</v>
      </c>
      <c r="CF1349">
        <v>22.303365027017531</v>
      </c>
      <c r="CG1349" t="s">
        <v>89</v>
      </c>
      <c r="CH1349" t="s">
        <v>91</v>
      </c>
      <c r="CI1349">
        <v>0.19497800699746701</v>
      </c>
      <c r="CJ1349">
        <v>5.5758412567543818</v>
      </c>
      <c r="CK1349">
        <v>3.4968356884492957E-2</v>
      </c>
      <c r="CL1349">
        <v>2.726009443775967</v>
      </c>
      <c r="CM1349">
        <v>10</v>
      </c>
      <c r="CN1349">
        <v>0.77421293679699721</v>
      </c>
      <c r="CO1349">
        <v>0.77858957692083464</v>
      </c>
      <c r="CP1349">
        <v>22.161055845541149</v>
      </c>
      <c r="CQ1349">
        <v>21.7415334520662</v>
      </c>
      <c r="CR1349">
        <v>22.303365027017531</v>
      </c>
      <c r="CS1349">
        <v>22.303365027017531</v>
      </c>
      <c r="CT1349">
        <v>3.5527136788005009E-15</v>
      </c>
      <c r="CU1349">
        <v>1.5929047811829581E-14</v>
      </c>
    </row>
    <row r="1350" spans="1:99" x14ac:dyDescent="0.3">
      <c r="A1350" t="s">
        <v>828</v>
      </c>
      <c r="B1350" t="s">
        <v>83</v>
      </c>
      <c r="C1350" t="s">
        <v>3382</v>
      </c>
      <c r="D1350" t="s">
        <v>109</v>
      </c>
      <c r="E1350">
        <v>0.17499999999999999</v>
      </c>
      <c r="F1350">
        <v>0.4375</v>
      </c>
      <c r="G1350">
        <v>3.4968356884492957E-2</v>
      </c>
      <c r="H1350">
        <v>28</v>
      </c>
      <c r="I1350">
        <v>112</v>
      </c>
      <c r="J1350">
        <v>6</v>
      </c>
      <c r="K1350">
        <v>12.74478001543859</v>
      </c>
      <c r="L1350">
        <v>12.74350588415912</v>
      </c>
      <c r="M1350">
        <v>15.090027204217961</v>
      </c>
      <c r="N1350">
        <v>15.093273754730729</v>
      </c>
      <c r="O1350">
        <v>15.090027204217961</v>
      </c>
      <c r="P1350">
        <v>15.093273754730729</v>
      </c>
      <c r="Q1350">
        <v>15.090027204217961</v>
      </c>
      <c r="R1350" s="2">
        <v>12.74478001543859</v>
      </c>
      <c r="S1350">
        <v>1.34</v>
      </c>
      <c r="T1350">
        <v>4.41</v>
      </c>
      <c r="U1350">
        <v>4.3</v>
      </c>
      <c r="V1350">
        <v>1.1000000000000001</v>
      </c>
      <c r="W1350">
        <v>0.16700000000000001</v>
      </c>
      <c r="Y1350" t="s">
        <v>84</v>
      </c>
      <c r="AA1350">
        <v>13</v>
      </c>
      <c r="AB1350">
        <v>90</v>
      </c>
      <c r="AC1350" t="s">
        <v>829</v>
      </c>
      <c r="AD1350" t="s">
        <v>87</v>
      </c>
      <c r="AE1350" t="s">
        <v>87</v>
      </c>
      <c r="AF1350" t="s">
        <v>111</v>
      </c>
      <c r="AG1350" t="b">
        <v>0</v>
      </c>
      <c r="AH1350">
        <v>0.17499999999999999</v>
      </c>
      <c r="AI1350">
        <v>3.5133234731571039E-2</v>
      </c>
      <c r="AJ1350">
        <v>4</v>
      </c>
      <c r="AL1350">
        <v>5.43538336301655</v>
      </c>
      <c r="AM1350">
        <v>5.5402639613852882</v>
      </c>
      <c r="AN1350">
        <v>5.4689878413962489</v>
      </c>
      <c r="AO1350">
        <v>5.4353833630165482</v>
      </c>
      <c r="AP1350">
        <v>0.1935532341992493</v>
      </c>
      <c r="AQ1350">
        <v>0.19464739423020869</v>
      </c>
      <c r="AR1350">
        <v>465.75602973070937</v>
      </c>
      <c r="AS1350">
        <v>12986.21123531633</v>
      </c>
      <c r="AT1350">
        <v>0.1932342133112826</v>
      </c>
      <c r="AU1350">
        <v>5.3877570053174901</v>
      </c>
      <c r="AV1350">
        <v>5.5504569897252933</v>
      </c>
      <c r="AW1350">
        <v>5.540435007310669</v>
      </c>
      <c r="AX1350">
        <v>12.686758833657811</v>
      </c>
      <c r="AY1350">
        <v>12.66385144528153</v>
      </c>
      <c r="AZ1350">
        <v>0.19499948802057951</v>
      </c>
      <c r="BA1350">
        <v>0.19464739423020869</v>
      </c>
      <c r="BB1350">
        <v>8.7711065487421589</v>
      </c>
      <c r="BC1350">
        <v>8.7711065487421589</v>
      </c>
      <c r="BD1350" t="b">
        <v>0</v>
      </c>
      <c r="BE1350" t="b">
        <v>0</v>
      </c>
      <c r="BH1350">
        <v>465.74876853797582</v>
      </c>
      <c r="BI1350">
        <v>12984.984940615719</v>
      </c>
      <c r="BJ1350">
        <v>0.19323722590296369</v>
      </c>
      <c r="BK1350">
        <v>0.19323722590296369</v>
      </c>
      <c r="BL1350">
        <v>0.19323722590296369</v>
      </c>
      <c r="BM1350" t="s">
        <v>89</v>
      </c>
      <c r="BN1350">
        <v>5.3874162162422357</v>
      </c>
      <c r="BO1350">
        <v>5.3874162162422357</v>
      </c>
      <c r="BP1350">
        <v>5.3874162162422357</v>
      </c>
      <c r="BQ1350" t="s">
        <v>89</v>
      </c>
      <c r="BR1350">
        <v>5.4956474711788097</v>
      </c>
      <c r="BS1350">
        <v>5.4956474711788097</v>
      </c>
      <c r="BT1350">
        <v>5.4956474711788097</v>
      </c>
      <c r="BU1350" t="s">
        <v>89</v>
      </c>
      <c r="BV1350">
        <v>3.51618670805161E-2</v>
      </c>
      <c r="BW1350">
        <v>201.9458533110944</v>
      </c>
      <c r="BX1350">
        <v>6837.8157331037828</v>
      </c>
      <c r="BY1350">
        <v>0.44566401599421018</v>
      </c>
      <c r="BZ1350">
        <v>0.44566401599421018</v>
      </c>
      <c r="CA1350">
        <v>0.44566401599421018</v>
      </c>
      <c r="CB1350" t="s">
        <v>89</v>
      </c>
      <c r="CC1350" t="s">
        <v>90</v>
      </c>
      <c r="CD1350">
        <v>12.74478001543859</v>
      </c>
      <c r="CE1350">
        <v>12.74478001543859</v>
      </c>
      <c r="CF1350">
        <v>12.74478001543859</v>
      </c>
      <c r="CG1350" t="s">
        <v>89</v>
      </c>
      <c r="CH1350" t="s">
        <v>91</v>
      </c>
      <c r="CI1350">
        <v>0.19497800699746701</v>
      </c>
      <c r="CJ1350">
        <v>5.5758412567543818</v>
      </c>
      <c r="CK1350">
        <v>3.4968356884492957E-2</v>
      </c>
      <c r="CL1350">
        <v>4.7705165266079419</v>
      </c>
      <c r="CM1350">
        <v>10</v>
      </c>
      <c r="CN1350">
        <v>0.44240739245542698</v>
      </c>
      <c r="CO1350">
        <v>0.44490832966904842</v>
      </c>
      <c r="CP1350">
        <v>12.66346048316637</v>
      </c>
      <c r="CQ1350">
        <v>12.423733401180691</v>
      </c>
      <c r="CR1350">
        <v>12.74478001543859</v>
      </c>
      <c r="CS1350">
        <v>12.74478001543859</v>
      </c>
      <c r="CT1350">
        <v>1.7763568394002501E-15</v>
      </c>
      <c r="CU1350">
        <v>1.3937916835350891E-14</v>
      </c>
    </row>
    <row r="1351" spans="1:99" x14ac:dyDescent="0.3">
      <c r="A1351" t="s">
        <v>830</v>
      </c>
      <c r="B1351" t="s">
        <v>83</v>
      </c>
      <c r="C1351" t="s">
        <v>3382</v>
      </c>
      <c r="D1351" t="s">
        <v>109</v>
      </c>
      <c r="E1351">
        <v>0.17499999999999999</v>
      </c>
      <c r="F1351">
        <v>0.8125</v>
      </c>
      <c r="G1351">
        <v>3.496835688449295E-2</v>
      </c>
      <c r="H1351">
        <v>28</v>
      </c>
      <c r="I1351">
        <v>112</v>
      </c>
      <c r="J1351">
        <v>6</v>
      </c>
      <c r="K1351">
        <v>6.8625738544669286</v>
      </c>
      <c r="L1351">
        <v>6.8618877837779806</v>
      </c>
      <c r="M1351">
        <v>8.1253992638096779</v>
      </c>
      <c r="N1351">
        <v>8.1271474063934761</v>
      </c>
      <c r="O1351">
        <v>8.1253992638096779</v>
      </c>
      <c r="P1351">
        <v>8.1271474063934761</v>
      </c>
      <c r="Q1351">
        <v>8.1253992638096779</v>
      </c>
      <c r="R1351" s="2">
        <v>6.8625738544669286</v>
      </c>
      <c r="S1351">
        <v>1.34</v>
      </c>
      <c r="T1351">
        <v>4.41</v>
      </c>
      <c r="U1351">
        <v>4.3</v>
      </c>
      <c r="V1351">
        <v>1.1000000000000001</v>
      </c>
      <c r="W1351">
        <v>0.16700000000000001</v>
      </c>
      <c r="Y1351" t="s">
        <v>84</v>
      </c>
      <c r="AA1351">
        <v>13</v>
      </c>
      <c r="AB1351">
        <v>90</v>
      </c>
      <c r="AC1351" t="s">
        <v>831</v>
      </c>
      <c r="AD1351" t="s">
        <v>87</v>
      </c>
      <c r="AE1351" t="s">
        <v>87</v>
      </c>
      <c r="AF1351" t="s">
        <v>111</v>
      </c>
      <c r="AG1351" t="b">
        <v>0</v>
      </c>
      <c r="AH1351">
        <v>0.17499999999999999</v>
      </c>
      <c r="AI1351">
        <v>3.5133234731571039E-2</v>
      </c>
      <c r="AJ1351">
        <v>4</v>
      </c>
      <c r="AL1351">
        <v>5.43538336301655</v>
      </c>
      <c r="AM1351">
        <v>5.5402639613852882</v>
      </c>
      <c r="AN1351">
        <v>5.4689878413962489</v>
      </c>
      <c r="AO1351">
        <v>5.4353833630165482</v>
      </c>
      <c r="AP1351">
        <v>0.1935532341992493</v>
      </c>
      <c r="AQ1351">
        <v>0.19464739423020869</v>
      </c>
      <c r="AR1351">
        <v>465.75602973070937</v>
      </c>
      <c r="AS1351">
        <v>12986.21123531633</v>
      </c>
      <c r="AT1351">
        <v>0.1932342133112826</v>
      </c>
      <c r="AU1351">
        <v>5.3877570053174901</v>
      </c>
      <c r="AV1351">
        <v>5.5504569897252933</v>
      </c>
      <c r="AW1351">
        <v>5.540435007310669</v>
      </c>
      <c r="AX1351">
        <v>6.8313316796618997</v>
      </c>
      <c r="AY1351">
        <v>6.8189969320746693</v>
      </c>
      <c r="AZ1351">
        <v>0.19499948802057951</v>
      </c>
      <c r="BA1351">
        <v>0.19464739423020869</v>
      </c>
      <c r="BB1351">
        <v>16.289197876235459</v>
      </c>
      <c r="BC1351">
        <v>16.289197876235459</v>
      </c>
      <c r="BD1351" t="b">
        <v>0</v>
      </c>
      <c r="BE1351" t="b">
        <v>0</v>
      </c>
      <c r="BH1351">
        <v>465.74876853797582</v>
      </c>
      <c r="BI1351">
        <v>12984.984940615719</v>
      </c>
      <c r="BJ1351">
        <v>0.19323722590296369</v>
      </c>
      <c r="BK1351">
        <v>0.19323722590296369</v>
      </c>
      <c r="BL1351">
        <v>0.19323722590296369</v>
      </c>
      <c r="BM1351" t="s">
        <v>89</v>
      </c>
      <c r="BN1351">
        <v>5.3874162162422357</v>
      </c>
      <c r="BO1351">
        <v>5.3874162162422357</v>
      </c>
      <c r="BP1351">
        <v>5.3874162162422357</v>
      </c>
      <c r="BQ1351" t="s">
        <v>89</v>
      </c>
      <c r="BR1351">
        <v>5.4956474711788097</v>
      </c>
      <c r="BS1351">
        <v>5.4956474711788097</v>
      </c>
      <c r="BT1351">
        <v>5.4956474711788097</v>
      </c>
      <c r="BU1351" t="s">
        <v>89</v>
      </c>
      <c r="BV1351">
        <v>3.51618670805161E-2</v>
      </c>
      <c r="BW1351">
        <v>375.04229900631839</v>
      </c>
      <c r="BX1351">
        <v>12698.80064719276</v>
      </c>
      <c r="BY1351">
        <v>0.2399729316891899</v>
      </c>
      <c r="BZ1351">
        <v>0.2399729316891899</v>
      </c>
      <c r="CA1351">
        <v>0.2399729316891899</v>
      </c>
      <c r="CB1351" t="s">
        <v>89</v>
      </c>
      <c r="CC1351" t="s">
        <v>90</v>
      </c>
      <c r="CD1351">
        <v>6.8625738544669286</v>
      </c>
      <c r="CE1351">
        <v>6.8625738544669286</v>
      </c>
      <c r="CF1351">
        <v>6.8625738544669286</v>
      </c>
      <c r="CG1351" t="s">
        <v>89</v>
      </c>
      <c r="CH1351" t="s">
        <v>91</v>
      </c>
      <c r="CI1351">
        <v>0.19497800699746681</v>
      </c>
      <c r="CJ1351">
        <v>5.57584125675438</v>
      </c>
      <c r="CK1351">
        <v>3.4968356884492943E-2</v>
      </c>
      <c r="CL1351">
        <v>8.8595306922718944</v>
      </c>
      <c r="CM1351">
        <v>10</v>
      </c>
      <c r="CN1351">
        <v>0.2382193651683068</v>
      </c>
      <c r="CO1351">
        <v>0.2395660236679491</v>
      </c>
      <c r="CP1351">
        <v>6.8187864140126626</v>
      </c>
      <c r="CQ1351">
        <v>6.6897026006357541</v>
      </c>
      <c r="CR1351">
        <v>6.8625738544669286</v>
      </c>
      <c r="CS1351">
        <v>6.8625738544669286</v>
      </c>
      <c r="CT1351">
        <v>0</v>
      </c>
      <c r="CU1351">
        <v>0</v>
      </c>
    </row>
    <row r="1352" spans="1:99" x14ac:dyDescent="0.3">
      <c r="A1352" t="s">
        <v>886</v>
      </c>
      <c r="B1352" t="s">
        <v>83</v>
      </c>
      <c r="C1352" t="s">
        <v>3382</v>
      </c>
      <c r="D1352" t="s">
        <v>129</v>
      </c>
      <c r="E1352">
        <v>2.5000000000000001E-2</v>
      </c>
      <c r="F1352">
        <v>0.25</v>
      </c>
      <c r="G1352">
        <v>1.780701555659293E-2</v>
      </c>
      <c r="H1352">
        <v>70</v>
      </c>
      <c r="I1352">
        <v>112</v>
      </c>
      <c r="J1352">
        <v>3</v>
      </c>
      <c r="K1352">
        <v>37.312541849672222</v>
      </c>
      <c r="L1352">
        <v>37.274403607692179</v>
      </c>
      <c r="M1352">
        <v>49.644930055263977</v>
      </c>
      <c r="N1352">
        <v>49.657578727547723</v>
      </c>
      <c r="O1352">
        <v>49.644930055263977</v>
      </c>
      <c r="P1352">
        <v>49.657578727547723</v>
      </c>
      <c r="Q1352">
        <v>49.644930055263977</v>
      </c>
      <c r="R1352" s="2">
        <v>37.312541849672222</v>
      </c>
      <c r="S1352">
        <v>1.34</v>
      </c>
      <c r="T1352">
        <v>4.41</v>
      </c>
      <c r="U1352">
        <v>4.3</v>
      </c>
      <c r="V1352">
        <v>1.1000000000000001</v>
      </c>
      <c r="W1352">
        <v>0.16700000000000001</v>
      </c>
      <c r="Y1352" t="s">
        <v>84</v>
      </c>
      <c r="AA1352">
        <v>14</v>
      </c>
      <c r="AB1352">
        <v>270</v>
      </c>
      <c r="AC1352" t="s">
        <v>887</v>
      </c>
      <c r="AD1352" t="s">
        <v>87</v>
      </c>
      <c r="AE1352" t="s">
        <v>87</v>
      </c>
      <c r="AF1352" t="s">
        <v>131</v>
      </c>
      <c r="AG1352" t="b">
        <v>1</v>
      </c>
      <c r="AH1352">
        <v>2.5000000000000001E-2</v>
      </c>
      <c r="AI1352">
        <v>3.3771131219564057E-2</v>
      </c>
      <c r="AJ1352">
        <v>4</v>
      </c>
      <c r="AL1352">
        <v>5.0021495809891299</v>
      </c>
      <c r="AM1352">
        <v>5.0696355273333999</v>
      </c>
      <c r="AN1352">
        <v>5.030613690045949</v>
      </c>
      <c r="AO1352">
        <v>5.002149580989129</v>
      </c>
      <c r="AP1352">
        <v>0.17110825262227991</v>
      </c>
      <c r="AQ1352">
        <v>0.1717849286643493</v>
      </c>
      <c r="AR1352">
        <v>1580.4560180663841</v>
      </c>
      <c r="AS1352">
        <v>45889.411951709597</v>
      </c>
      <c r="AT1352">
        <v>0.17083676920686011</v>
      </c>
      <c r="AU1352">
        <v>4.960339793716078</v>
      </c>
      <c r="AV1352">
        <v>2.817009613381662</v>
      </c>
      <c r="AW1352">
        <v>3.2525776167937299</v>
      </c>
      <c r="AX1352">
        <v>11.26803845352665</v>
      </c>
      <c r="AY1352">
        <v>13.01031046717492</v>
      </c>
      <c r="AZ1352">
        <v>0.16402876245163639</v>
      </c>
      <c r="BA1352">
        <v>0.1717849286643493</v>
      </c>
      <c r="BB1352">
        <v>10.55601442591823</v>
      </c>
      <c r="BC1352">
        <v>10.55601442591823</v>
      </c>
      <c r="BD1352" t="b">
        <v>1</v>
      </c>
      <c r="BE1352" t="b">
        <v>1</v>
      </c>
      <c r="BH1352">
        <v>1580.4276050544511</v>
      </c>
      <c r="BI1352">
        <v>45884.548164235966</v>
      </c>
      <c r="BJ1352">
        <v>0.1708398405194255</v>
      </c>
      <c r="BK1352">
        <v>0.1708398405194255</v>
      </c>
      <c r="BL1352">
        <v>0.1708398405194255</v>
      </c>
      <c r="BM1352" t="s">
        <v>89</v>
      </c>
      <c r="BN1352">
        <v>4.9599923878916918</v>
      </c>
      <c r="BO1352">
        <v>4.9599923878916918</v>
      </c>
      <c r="BP1352">
        <v>4.9599923878916918</v>
      </c>
      <c r="BQ1352" t="s">
        <v>89</v>
      </c>
      <c r="BR1352">
        <v>5.0546798763293301</v>
      </c>
      <c r="BS1352">
        <v>5.0546798763293301</v>
      </c>
      <c r="BT1352">
        <v>5.0546798763293301</v>
      </c>
      <c r="BU1352" t="s">
        <v>89</v>
      </c>
      <c r="BV1352">
        <v>3.3798350182264777E-2</v>
      </c>
      <c r="BW1352">
        <v>406.36639898691232</v>
      </c>
      <c r="BX1352">
        <v>30363.14264896245</v>
      </c>
      <c r="BY1352">
        <v>0.66442501317313829</v>
      </c>
      <c r="BZ1352">
        <v>0.66442501317313829</v>
      </c>
      <c r="CA1352">
        <v>0.66442501317313829</v>
      </c>
      <c r="CB1352" t="s">
        <v>89</v>
      </c>
      <c r="CC1352" t="s">
        <v>90</v>
      </c>
      <c r="CD1352">
        <v>37.312541849672201</v>
      </c>
      <c r="CE1352">
        <v>37.312541849672201</v>
      </c>
      <c r="CF1352">
        <v>37.312541849672201</v>
      </c>
      <c r="CG1352" t="s">
        <v>89</v>
      </c>
      <c r="CH1352" t="s">
        <v>91</v>
      </c>
      <c r="CI1352">
        <v>0.1661062532932846</v>
      </c>
      <c r="CJ1352">
        <v>9.3281354624180501</v>
      </c>
      <c r="CK1352">
        <v>1.7807015556592951E-2</v>
      </c>
      <c r="CL1352">
        <v>4.1208250679967522</v>
      </c>
      <c r="CM1352">
        <v>28</v>
      </c>
      <c r="CN1352">
        <v>0.68443301048911942</v>
      </c>
      <c r="CO1352">
        <v>0.68713971465739709</v>
      </c>
      <c r="CP1352">
        <v>20.2785421093336</v>
      </c>
      <c r="CQ1352">
        <v>20.008598323956519</v>
      </c>
      <c r="CR1352">
        <v>37.312541849672222</v>
      </c>
      <c r="CS1352">
        <v>37.312541849672201</v>
      </c>
      <c r="CT1352">
        <v>2.1316282072803009E-14</v>
      </c>
      <c r="CU1352">
        <v>5.7129000105872639E-14</v>
      </c>
    </row>
    <row r="1353" spans="1:99" x14ac:dyDescent="0.3">
      <c r="A1353" t="s">
        <v>888</v>
      </c>
      <c r="B1353" t="s">
        <v>83</v>
      </c>
      <c r="C1353" t="s">
        <v>3382</v>
      </c>
      <c r="D1353" t="s">
        <v>129</v>
      </c>
      <c r="E1353">
        <v>2.5000000000000001E-2</v>
      </c>
      <c r="F1353">
        <v>0.4375</v>
      </c>
      <c r="G1353">
        <v>1.7807015556592951E-2</v>
      </c>
      <c r="H1353">
        <v>70</v>
      </c>
      <c r="I1353">
        <v>112</v>
      </c>
      <c r="J1353">
        <v>3</v>
      </c>
      <c r="K1353">
        <v>21.321452485526962</v>
      </c>
      <c r="L1353">
        <v>21.29965920439551</v>
      </c>
      <c r="M1353">
        <v>28.368531460151189</v>
      </c>
      <c r="N1353">
        <v>28.375759272884761</v>
      </c>
      <c r="O1353">
        <v>28.368531460151189</v>
      </c>
      <c r="P1353">
        <v>28.375759272884761</v>
      </c>
      <c r="Q1353">
        <v>28.368531460151189</v>
      </c>
      <c r="R1353" s="2">
        <v>21.321452485526962</v>
      </c>
      <c r="S1353">
        <v>1.34</v>
      </c>
      <c r="T1353">
        <v>4.41</v>
      </c>
      <c r="U1353">
        <v>4.3</v>
      </c>
      <c r="V1353">
        <v>1.1000000000000001</v>
      </c>
      <c r="W1353">
        <v>0.16700000000000001</v>
      </c>
      <c r="Y1353" t="s">
        <v>84</v>
      </c>
      <c r="AA1353">
        <v>14</v>
      </c>
      <c r="AB1353">
        <v>270</v>
      </c>
      <c r="AC1353" t="s">
        <v>889</v>
      </c>
      <c r="AD1353" t="s">
        <v>87</v>
      </c>
      <c r="AE1353" t="s">
        <v>87</v>
      </c>
      <c r="AF1353" t="s">
        <v>131</v>
      </c>
      <c r="AG1353" t="b">
        <v>1</v>
      </c>
      <c r="AH1353">
        <v>2.5000000000000001E-2</v>
      </c>
      <c r="AI1353">
        <v>3.3771131219564057E-2</v>
      </c>
      <c r="AJ1353">
        <v>4</v>
      </c>
      <c r="AL1353">
        <v>5.0021495809891299</v>
      </c>
      <c r="AM1353">
        <v>5.0696355273333999</v>
      </c>
      <c r="AN1353">
        <v>5.030613690045949</v>
      </c>
      <c r="AO1353">
        <v>5.002149580989129</v>
      </c>
      <c r="AP1353">
        <v>0.17110825262227991</v>
      </c>
      <c r="AQ1353">
        <v>0.1717849286643493</v>
      </c>
      <c r="AR1353">
        <v>1580.4560180663841</v>
      </c>
      <c r="AS1353">
        <v>45889.411951709597</v>
      </c>
      <c r="AT1353">
        <v>0.17083676920686011</v>
      </c>
      <c r="AU1353">
        <v>4.960339793716078</v>
      </c>
      <c r="AV1353">
        <v>2.8170096133816611</v>
      </c>
      <c r="AW1353">
        <v>3.2525776167937281</v>
      </c>
      <c r="AX1353">
        <v>6.4388791163009387</v>
      </c>
      <c r="AY1353">
        <v>7.434463124099949</v>
      </c>
      <c r="AZ1353">
        <v>0.16402876245163639</v>
      </c>
      <c r="BA1353">
        <v>0.1717849286643493</v>
      </c>
      <c r="BB1353">
        <v>18.47302524535688</v>
      </c>
      <c r="BC1353">
        <v>18.47302524535688</v>
      </c>
      <c r="BD1353" t="b">
        <v>1</v>
      </c>
      <c r="BE1353" t="b">
        <v>1</v>
      </c>
      <c r="BH1353">
        <v>1580.4276050544511</v>
      </c>
      <c r="BI1353">
        <v>45884.548164235966</v>
      </c>
      <c r="BJ1353">
        <v>0.1708398405194255</v>
      </c>
      <c r="BK1353">
        <v>0.1708398405194255</v>
      </c>
      <c r="BL1353">
        <v>0.1708398405194255</v>
      </c>
      <c r="BM1353" t="s">
        <v>89</v>
      </c>
      <c r="BN1353">
        <v>4.9599923878916918</v>
      </c>
      <c r="BO1353">
        <v>4.9599923878916918</v>
      </c>
      <c r="BP1353">
        <v>4.9599923878916918</v>
      </c>
      <c r="BQ1353" t="s">
        <v>89</v>
      </c>
      <c r="BR1353">
        <v>5.0546798763293301</v>
      </c>
      <c r="BS1353">
        <v>5.0546798763293301</v>
      </c>
      <c r="BT1353">
        <v>5.0546798763293301</v>
      </c>
      <c r="BU1353" t="s">
        <v>89</v>
      </c>
      <c r="BV1353">
        <v>3.3798350182264777E-2</v>
      </c>
      <c r="BW1353">
        <v>711.14119822709677</v>
      </c>
      <c r="BX1353">
        <v>53135.499635684973</v>
      </c>
      <c r="BY1353">
        <v>0.37967143609893611</v>
      </c>
      <c r="BZ1353">
        <v>0.37967143609893611</v>
      </c>
      <c r="CA1353">
        <v>0.37967143609893611</v>
      </c>
      <c r="CB1353" t="s">
        <v>89</v>
      </c>
      <c r="CC1353" t="s">
        <v>90</v>
      </c>
      <c r="CD1353">
        <v>21.321452485526962</v>
      </c>
      <c r="CE1353">
        <v>21.321452485526962</v>
      </c>
      <c r="CF1353">
        <v>21.321452485526962</v>
      </c>
      <c r="CG1353" t="s">
        <v>89</v>
      </c>
      <c r="CH1353" t="s">
        <v>91</v>
      </c>
      <c r="CI1353">
        <v>0.16610625329328449</v>
      </c>
      <c r="CJ1353">
        <v>9.3281354624180466</v>
      </c>
      <c r="CK1353">
        <v>1.7807015556592951E-2</v>
      </c>
      <c r="CL1353">
        <v>7.2114438689943139</v>
      </c>
      <c r="CM1353">
        <v>28</v>
      </c>
      <c r="CN1353">
        <v>0.39110457742235388</v>
      </c>
      <c r="CO1353">
        <v>0.39265126551851259</v>
      </c>
      <c r="CP1353">
        <v>11.58773834819063</v>
      </c>
      <c r="CQ1353">
        <v>11.43348475654658</v>
      </c>
      <c r="CR1353">
        <v>21.321452485526962</v>
      </c>
      <c r="CS1353">
        <v>21.321452485526962</v>
      </c>
      <c r="CT1353">
        <v>0</v>
      </c>
      <c r="CU1353">
        <v>0</v>
      </c>
    </row>
    <row r="1354" spans="1:99" x14ac:dyDescent="0.3">
      <c r="A1354" t="s">
        <v>890</v>
      </c>
      <c r="B1354" t="s">
        <v>83</v>
      </c>
      <c r="C1354" t="s">
        <v>3382</v>
      </c>
      <c r="D1354" t="s">
        <v>129</v>
      </c>
      <c r="E1354">
        <v>2.5000000000000001E-2</v>
      </c>
      <c r="F1354">
        <v>0.8125</v>
      </c>
      <c r="G1354">
        <v>1.780701555659293E-2</v>
      </c>
      <c r="H1354">
        <v>70</v>
      </c>
      <c r="I1354">
        <v>112</v>
      </c>
      <c r="J1354">
        <v>3</v>
      </c>
      <c r="K1354">
        <v>11.48078210759145</v>
      </c>
      <c r="L1354">
        <v>11.46904726390528</v>
      </c>
      <c r="M1354">
        <v>15.275363093927551</v>
      </c>
      <c r="N1354">
        <v>15.279254993091779</v>
      </c>
      <c r="O1354">
        <v>15.275363093927551</v>
      </c>
      <c r="P1354">
        <v>15.279254993091779</v>
      </c>
      <c r="Q1354">
        <v>15.275363093927551</v>
      </c>
      <c r="R1354" s="2">
        <v>11.48078210759145</v>
      </c>
      <c r="S1354">
        <v>1.34</v>
      </c>
      <c r="T1354">
        <v>4.41</v>
      </c>
      <c r="U1354">
        <v>4.3</v>
      </c>
      <c r="V1354">
        <v>1.1000000000000001</v>
      </c>
      <c r="W1354">
        <v>0.16700000000000001</v>
      </c>
      <c r="Y1354" t="s">
        <v>84</v>
      </c>
      <c r="AA1354">
        <v>14</v>
      </c>
      <c r="AB1354">
        <v>270</v>
      </c>
      <c r="AC1354" t="s">
        <v>891</v>
      </c>
      <c r="AD1354" t="s">
        <v>87</v>
      </c>
      <c r="AE1354" t="s">
        <v>87</v>
      </c>
      <c r="AF1354" t="s">
        <v>131</v>
      </c>
      <c r="AG1354" t="b">
        <v>1</v>
      </c>
      <c r="AH1354">
        <v>2.5000000000000001E-2</v>
      </c>
      <c r="AI1354">
        <v>3.3771131219564057E-2</v>
      </c>
      <c r="AJ1354">
        <v>4</v>
      </c>
      <c r="AL1354">
        <v>5.0021495809891299</v>
      </c>
      <c r="AM1354">
        <v>5.0696355273333999</v>
      </c>
      <c r="AN1354">
        <v>5.030613690045949</v>
      </c>
      <c r="AO1354">
        <v>5.002149580989129</v>
      </c>
      <c r="AP1354">
        <v>0.17110825262227991</v>
      </c>
      <c r="AQ1354">
        <v>0.1717849286643493</v>
      </c>
      <c r="AR1354">
        <v>1580.4560180663841</v>
      </c>
      <c r="AS1354">
        <v>45889.411951709597</v>
      </c>
      <c r="AT1354">
        <v>0.17083676920686011</v>
      </c>
      <c r="AU1354">
        <v>4.960339793716078</v>
      </c>
      <c r="AV1354">
        <v>2.8170096133816571</v>
      </c>
      <c r="AW1354">
        <v>3.2525776167937259</v>
      </c>
      <c r="AX1354">
        <v>3.4670887549312699</v>
      </c>
      <c r="AY1354">
        <v>4.0031724514384317</v>
      </c>
      <c r="AZ1354">
        <v>0.16402876245163639</v>
      </c>
      <c r="BA1354">
        <v>0.1717849286643493</v>
      </c>
      <c r="BB1354">
        <v>34.307046884234218</v>
      </c>
      <c r="BC1354">
        <v>34.307046884234218</v>
      </c>
      <c r="BD1354" t="b">
        <v>1</v>
      </c>
      <c r="BE1354" t="b">
        <v>1</v>
      </c>
      <c r="BH1354">
        <v>1580.4276050544511</v>
      </c>
      <c r="BI1354">
        <v>45884.548164235966</v>
      </c>
      <c r="BJ1354">
        <v>0.1708398405194255</v>
      </c>
      <c r="BK1354">
        <v>0.1708398405194255</v>
      </c>
      <c r="BL1354">
        <v>0.1708398405194255</v>
      </c>
      <c r="BM1354" t="s">
        <v>89</v>
      </c>
      <c r="BN1354">
        <v>4.9599923878916918</v>
      </c>
      <c r="BO1354">
        <v>4.9599923878916918</v>
      </c>
      <c r="BP1354">
        <v>4.9599923878916918</v>
      </c>
      <c r="BQ1354" t="s">
        <v>89</v>
      </c>
      <c r="BR1354">
        <v>5.0546798763293301</v>
      </c>
      <c r="BS1354">
        <v>5.0546798763293301</v>
      </c>
      <c r="BT1354">
        <v>5.0546798763293301</v>
      </c>
      <c r="BU1354" t="s">
        <v>89</v>
      </c>
      <c r="BV1354">
        <v>3.3798350182264777E-2</v>
      </c>
      <c r="BW1354">
        <v>1320.6907967074651</v>
      </c>
      <c r="BX1354">
        <v>98680.213609127764</v>
      </c>
      <c r="BY1354">
        <v>0.2044384655917349</v>
      </c>
      <c r="BZ1354">
        <v>0.2044384655917349</v>
      </c>
      <c r="CA1354">
        <v>0.2044384655917349</v>
      </c>
      <c r="CB1354" t="s">
        <v>89</v>
      </c>
      <c r="CC1354" t="s">
        <v>90</v>
      </c>
      <c r="CD1354">
        <v>11.480782107591461</v>
      </c>
      <c r="CE1354">
        <v>11.480782107591461</v>
      </c>
      <c r="CF1354">
        <v>11.480782107591461</v>
      </c>
      <c r="CG1354" t="s">
        <v>89</v>
      </c>
      <c r="CH1354" t="s">
        <v>91</v>
      </c>
      <c r="CI1354">
        <v>0.1661062532932846</v>
      </c>
      <c r="CJ1354">
        <v>9.3281354624180608</v>
      </c>
      <c r="CK1354">
        <v>1.780701555659293E-2</v>
      </c>
      <c r="CL1354">
        <v>13.392681470989441</v>
      </c>
      <c r="CM1354">
        <v>28</v>
      </c>
      <c r="CN1354">
        <v>0.21059477245819061</v>
      </c>
      <c r="CO1354">
        <v>0.21142760450996831</v>
      </c>
      <c r="CP1354">
        <v>6.2395514182564922</v>
      </c>
      <c r="CQ1354">
        <v>6.1564917919866211</v>
      </c>
      <c r="CR1354">
        <v>11.48078210759145</v>
      </c>
      <c r="CS1354">
        <v>11.480782107591461</v>
      </c>
      <c r="CT1354">
        <v>1.06581410364015E-14</v>
      </c>
      <c r="CU1354">
        <v>-9.2834625172042928E-14</v>
      </c>
    </row>
    <row r="1355" spans="1:99" x14ac:dyDescent="0.3">
      <c r="A1355" t="s">
        <v>892</v>
      </c>
      <c r="B1355" t="s">
        <v>83</v>
      </c>
      <c r="C1355" t="s">
        <v>3382</v>
      </c>
      <c r="D1355" t="s">
        <v>129</v>
      </c>
      <c r="E1355">
        <v>0.1</v>
      </c>
      <c r="F1355">
        <v>0.25</v>
      </c>
      <c r="G1355">
        <v>3.3390611783815041E-2</v>
      </c>
      <c r="H1355">
        <v>56</v>
      </c>
      <c r="I1355">
        <v>112</v>
      </c>
      <c r="J1355">
        <v>4</v>
      </c>
      <c r="K1355">
        <v>20.645723084460091</v>
      </c>
      <c r="L1355">
        <v>20.643465513374188</v>
      </c>
      <c r="M1355">
        <v>27.095204112805039</v>
      </c>
      <c r="N1355">
        <v>27.09997796646261</v>
      </c>
      <c r="O1355">
        <v>27.095204112805039</v>
      </c>
      <c r="P1355">
        <v>27.09997796646261</v>
      </c>
      <c r="Q1355">
        <v>27.095204112805039</v>
      </c>
      <c r="R1355" s="2">
        <v>20.645723084460091</v>
      </c>
      <c r="S1355">
        <v>1.34</v>
      </c>
      <c r="T1355">
        <v>4.41</v>
      </c>
      <c r="U1355">
        <v>4.3</v>
      </c>
      <c r="V1355">
        <v>1.1000000000000001</v>
      </c>
      <c r="W1355">
        <v>0.16700000000000001</v>
      </c>
      <c r="Y1355" t="s">
        <v>84</v>
      </c>
      <c r="AA1355">
        <v>14</v>
      </c>
      <c r="AB1355">
        <v>270</v>
      </c>
      <c r="AC1355" t="s">
        <v>893</v>
      </c>
      <c r="AD1355" t="s">
        <v>87</v>
      </c>
      <c r="AE1355" t="s">
        <v>87</v>
      </c>
      <c r="AF1355" t="s">
        <v>131</v>
      </c>
      <c r="AG1355" t="b">
        <v>0</v>
      </c>
      <c r="AH1355">
        <v>0.1</v>
      </c>
      <c r="AI1355">
        <v>3.3771131219564057E-2</v>
      </c>
      <c r="AJ1355">
        <v>4</v>
      </c>
      <c r="AL1355">
        <v>5.0021495809891299</v>
      </c>
      <c r="AM1355">
        <v>5.0938833802918717</v>
      </c>
      <c r="AN1355">
        <v>5.030613690045949</v>
      </c>
      <c r="AO1355">
        <v>5.002149580989129</v>
      </c>
      <c r="AP1355">
        <v>0.17110825262227991</v>
      </c>
      <c r="AQ1355">
        <v>0.17202620405299279</v>
      </c>
      <c r="AR1355">
        <v>1580.4560180663841</v>
      </c>
      <c r="AS1355">
        <v>45889.411951709597</v>
      </c>
      <c r="AT1355">
        <v>0.17083676920686011</v>
      </c>
      <c r="AU1355">
        <v>4.960339793716078</v>
      </c>
      <c r="AV1355">
        <v>5.1330073169074746</v>
      </c>
      <c r="AW1355">
        <v>5.1235621264126721</v>
      </c>
      <c r="AX1355">
        <v>20.532029267629898</v>
      </c>
      <c r="AY1355">
        <v>20.494248505650688</v>
      </c>
      <c r="AZ1355">
        <v>0.17234333112733871</v>
      </c>
      <c r="BA1355">
        <v>0.17202620405299279</v>
      </c>
      <c r="BB1355">
        <v>19.32317781247863</v>
      </c>
      <c r="BC1355">
        <v>19.32317781247863</v>
      </c>
      <c r="BD1355" t="b">
        <v>0</v>
      </c>
      <c r="BE1355" t="b">
        <v>0</v>
      </c>
      <c r="BH1355">
        <v>1580.4276050544511</v>
      </c>
      <c r="BI1355">
        <v>45884.548164235966</v>
      </c>
      <c r="BJ1355">
        <v>0.1708398405194255</v>
      </c>
      <c r="BK1355">
        <v>0.1708398405194255</v>
      </c>
      <c r="BL1355">
        <v>0.1708398405194255</v>
      </c>
      <c r="BM1355" t="s">
        <v>89</v>
      </c>
      <c r="BN1355">
        <v>4.9599923878916918</v>
      </c>
      <c r="BO1355">
        <v>4.9599923878916918</v>
      </c>
      <c r="BP1355">
        <v>4.9599923878916918</v>
      </c>
      <c r="BQ1355" t="s">
        <v>89</v>
      </c>
      <c r="BR1355">
        <v>5.0546798763293301</v>
      </c>
      <c r="BS1355">
        <v>5.0546798763293301</v>
      </c>
      <c r="BT1355">
        <v>5.0546798763293301</v>
      </c>
      <c r="BU1355" t="s">
        <v>89</v>
      </c>
      <c r="BV1355">
        <v>3.3798350182264777E-2</v>
      </c>
      <c r="BW1355">
        <v>391.66006342378557</v>
      </c>
      <c r="BX1355">
        <v>15393.84972410204</v>
      </c>
      <c r="BY1355">
        <v>0.68937332450935518</v>
      </c>
      <c r="BZ1355">
        <v>0.68937332450935518</v>
      </c>
      <c r="CA1355">
        <v>0.68937332450935518</v>
      </c>
      <c r="CB1355" t="s">
        <v>89</v>
      </c>
      <c r="CC1355" t="s">
        <v>90</v>
      </c>
      <c r="CD1355">
        <v>20.645723084460091</v>
      </c>
      <c r="CE1355">
        <v>20.645723084460091</v>
      </c>
      <c r="CF1355">
        <v>20.645723084460091</v>
      </c>
      <c r="CG1355" t="s">
        <v>89</v>
      </c>
      <c r="CH1355" t="s">
        <v>91</v>
      </c>
      <c r="CI1355">
        <v>0.17234333112733879</v>
      </c>
      <c r="CJ1355">
        <v>5.1614307711150218</v>
      </c>
      <c r="CK1355">
        <v>3.3390611783815041E-2</v>
      </c>
      <c r="CL1355">
        <v>7.6186510303604029</v>
      </c>
      <c r="CM1355">
        <v>14</v>
      </c>
      <c r="CN1355">
        <v>0.68443301048911942</v>
      </c>
      <c r="CO1355">
        <v>0.68810481621197117</v>
      </c>
      <c r="CP1355">
        <v>20.37553352116749</v>
      </c>
      <c r="CQ1355">
        <v>20.008598323956519</v>
      </c>
      <c r="CR1355">
        <v>20.645723084460091</v>
      </c>
      <c r="CS1355">
        <v>20.645723084460091</v>
      </c>
      <c r="CT1355">
        <v>3.5527136788005009E-15</v>
      </c>
      <c r="CU1355">
        <v>-1.720798861956357E-14</v>
      </c>
    </row>
    <row r="1356" spans="1:99" x14ac:dyDescent="0.3">
      <c r="A1356" t="s">
        <v>894</v>
      </c>
      <c r="B1356" t="s">
        <v>83</v>
      </c>
      <c r="C1356" t="s">
        <v>3382</v>
      </c>
      <c r="D1356" t="s">
        <v>129</v>
      </c>
      <c r="E1356">
        <v>0.1</v>
      </c>
      <c r="F1356">
        <v>0.4375</v>
      </c>
      <c r="G1356">
        <v>3.3390611783815048E-2</v>
      </c>
      <c r="H1356">
        <v>56</v>
      </c>
      <c r="I1356">
        <v>112</v>
      </c>
      <c r="J1356">
        <v>4</v>
      </c>
      <c r="K1356">
        <v>11.7975560482629</v>
      </c>
      <c r="L1356">
        <v>11.796266007642391</v>
      </c>
      <c r="M1356">
        <v>15.48297377874575</v>
      </c>
      <c r="N1356">
        <v>15.485701695121501</v>
      </c>
      <c r="O1356">
        <v>15.48297377874575</v>
      </c>
      <c r="P1356">
        <v>15.485701695121501</v>
      </c>
      <c r="Q1356">
        <v>15.48297377874575</v>
      </c>
      <c r="R1356" s="2">
        <v>11.7975560482629</v>
      </c>
      <c r="S1356">
        <v>1.34</v>
      </c>
      <c r="T1356">
        <v>4.41</v>
      </c>
      <c r="U1356">
        <v>4.3</v>
      </c>
      <c r="V1356">
        <v>1.1000000000000001</v>
      </c>
      <c r="W1356">
        <v>0.16700000000000001</v>
      </c>
      <c r="Y1356" t="s">
        <v>84</v>
      </c>
      <c r="AA1356">
        <v>14</v>
      </c>
      <c r="AB1356">
        <v>270</v>
      </c>
      <c r="AC1356" t="s">
        <v>895</v>
      </c>
      <c r="AD1356" t="s">
        <v>87</v>
      </c>
      <c r="AE1356" t="s">
        <v>87</v>
      </c>
      <c r="AF1356" t="s">
        <v>131</v>
      </c>
      <c r="AG1356" t="b">
        <v>0</v>
      </c>
      <c r="AH1356">
        <v>0.1</v>
      </c>
      <c r="AI1356">
        <v>3.3771131219564057E-2</v>
      </c>
      <c r="AJ1356">
        <v>4</v>
      </c>
      <c r="AL1356">
        <v>5.0021495809891299</v>
      </c>
      <c r="AM1356">
        <v>5.0938833802918717</v>
      </c>
      <c r="AN1356">
        <v>5.030613690045949</v>
      </c>
      <c r="AO1356">
        <v>5.002149580989129</v>
      </c>
      <c r="AP1356">
        <v>0.17110825262227991</v>
      </c>
      <c r="AQ1356">
        <v>0.17202620405299279</v>
      </c>
      <c r="AR1356">
        <v>1580.4560180663841</v>
      </c>
      <c r="AS1356">
        <v>45889.411951709597</v>
      </c>
      <c r="AT1356">
        <v>0.17083676920686011</v>
      </c>
      <c r="AU1356">
        <v>4.960339793716078</v>
      </c>
      <c r="AV1356">
        <v>5.133007316907479</v>
      </c>
      <c r="AW1356">
        <v>5.1235621264126721</v>
      </c>
      <c r="AX1356">
        <v>11.732588152931379</v>
      </c>
      <c r="AY1356">
        <v>11.71099914608611</v>
      </c>
      <c r="AZ1356">
        <v>0.17234333112733879</v>
      </c>
      <c r="BA1356">
        <v>0.17202620405299279</v>
      </c>
      <c r="BB1356">
        <v>33.815561171837601</v>
      </c>
      <c r="BC1356">
        <v>33.815561171837601</v>
      </c>
      <c r="BD1356" t="b">
        <v>0</v>
      </c>
      <c r="BE1356" t="b">
        <v>0</v>
      </c>
      <c r="BH1356">
        <v>1580.4276050544511</v>
      </c>
      <c r="BI1356">
        <v>45884.548164235966</v>
      </c>
      <c r="BJ1356">
        <v>0.1708398405194255</v>
      </c>
      <c r="BK1356">
        <v>0.1708398405194255</v>
      </c>
      <c r="BL1356">
        <v>0.1708398405194255</v>
      </c>
      <c r="BM1356" t="s">
        <v>89</v>
      </c>
      <c r="BN1356">
        <v>4.9599923878916918</v>
      </c>
      <c r="BO1356">
        <v>4.9599923878916918</v>
      </c>
      <c r="BP1356">
        <v>4.9599923878916918</v>
      </c>
      <c r="BQ1356" t="s">
        <v>89</v>
      </c>
      <c r="BR1356">
        <v>5.0546798763293301</v>
      </c>
      <c r="BS1356">
        <v>5.0546798763293301</v>
      </c>
      <c r="BT1356">
        <v>5.0546798763293301</v>
      </c>
      <c r="BU1356" t="s">
        <v>89</v>
      </c>
      <c r="BV1356">
        <v>3.3798350182264777E-2</v>
      </c>
      <c r="BW1356">
        <v>685.40511099162495</v>
      </c>
      <c r="BX1356">
        <v>26939.237017178621</v>
      </c>
      <c r="BY1356">
        <v>0.39392761400534582</v>
      </c>
      <c r="BZ1356">
        <v>0.39392761400534582</v>
      </c>
      <c r="CA1356">
        <v>0.39392761400534582</v>
      </c>
      <c r="CB1356" t="s">
        <v>89</v>
      </c>
      <c r="CC1356" t="s">
        <v>90</v>
      </c>
      <c r="CD1356">
        <v>11.7975560482629</v>
      </c>
      <c r="CE1356">
        <v>11.7975560482629</v>
      </c>
      <c r="CF1356">
        <v>11.7975560482629</v>
      </c>
      <c r="CG1356" t="s">
        <v>89</v>
      </c>
      <c r="CH1356" t="s">
        <v>91</v>
      </c>
      <c r="CI1356">
        <v>0.17234333112733879</v>
      </c>
      <c r="CJ1356">
        <v>5.1614307711150182</v>
      </c>
      <c r="CK1356">
        <v>3.3390611783815062E-2</v>
      </c>
      <c r="CL1356">
        <v>13.3326393031307</v>
      </c>
      <c r="CM1356">
        <v>14</v>
      </c>
      <c r="CN1356">
        <v>0.39110457742235388</v>
      </c>
      <c r="CO1356">
        <v>0.39320275212112638</v>
      </c>
      <c r="CP1356">
        <v>11.64316201209571</v>
      </c>
      <c r="CQ1356">
        <v>11.43348475654658</v>
      </c>
      <c r="CR1356">
        <v>11.7975560482629</v>
      </c>
      <c r="CS1356">
        <v>11.7975560482629</v>
      </c>
      <c r="CT1356">
        <v>5.3290705182007514E-15</v>
      </c>
      <c r="CU1356">
        <v>4.5170970126354401E-14</v>
      </c>
    </row>
    <row r="1357" spans="1:99" x14ac:dyDescent="0.3">
      <c r="A1357" t="s">
        <v>896</v>
      </c>
      <c r="B1357" t="s">
        <v>83</v>
      </c>
      <c r="C1357" t="s">
        <v>3382</v>
      </c>
      <c r="D1357" t="s">
        <v>129</v>
      </c>
      <c r="E1357">
        <v>0.1</v>
      </c>
      <c r="F1357">
        <v>0.8125</v>
      </c>
      <c r="G1357">
        <v>3.3390611783815062E-2</v>
      </c>
      <c r="H1357">
        <v>56</v>
      </c>
      <c r="I1357">
        <v>112</v>
      </c>
      <c r="J1357">
        <v>4</v>
      </c>
      <c r="K1357">
        <v>6.3525301798338667</v>
      </c>
      <c r="L1357">
        <v>6.3518355425766666</v>
      </c>
      <c r="M1357">
        <v>8.3369858808631054</v>
      </c>
      <c r="N1357">
        <v>8.33845475891159</v>
      </c>
      <c r="O1357">
        <v>8.3369858808631054</v>
      </c>
      <c r="P1357">
        <v>8.33845475891159</v>
      </c>
      <c r="Q1357">
        <v>8.3369858808631054</v>
      </c>
      <c r="R1357" s="2">
        <v>6.3525301798338667</v>
      </c>
      <c r="S1357">
        <v>1.34</v>
      </c>
      <c r="T1357">
        <v>4.41</v>
      </c>
      <c r="U1357">
        <v>4.3</v>
      </c>
      <c r="V1357">
        <v>1.1000000000000001</v>
      </c>
      <c r="W1357">
        <v>0.16700000000000001</v>
      </c>
      <c r="Y1357" t="s">
        <v>84</v>
      </c>
      <c r="AA1357">
        <v>14</v>
      </c>
      <c r="AB1357">
        <v>270</v>
      </c>
      <c r="AC1357" t="s">
        <v>897</v>
      </c>
      <c r="AD1357" t="s">
        <v>87</v>
      </c>
      <c r="AE1357" t="s">
        <v>87</v>
      </c>
      <c r="AF1357" t="s">
        <v>131</v>
      </c>
      <c r="AG1357" t="b">
        <v>0</v>
      </c>
      <c r="AH1357">
        <v>0.1</v>
      </c>
      <c r="AI1357">
        <v>3.3771131219564057E-2</v>
      </c>
      <c r="AJ1357">
        <v>4</v>
      </c>
      <c r="AL1357">
        <v>5.0021495809891299</v>
      </c>
      <c r="AM1357">
        <v>5.0938833802918717</v>
      </c>
      <c r="AN1357">
        <v>5.030613690045949</v>
      </c>
      <c r="AO1357">
        <v>5.002149580989129</v>
      </c>
      <c r="AP1357">
        <v>0.17110825262227991</v>
      </c>
      <c r="AQ1357">
        <v>0.17202620405299279</v>
      </c>
      <c r="AR1357">
        <v>1580.4560180663841</v>
      </c>
      <c r="AS1357">
        <v>45889.411951709597</v>
      </c>
      <c r="AT1357">
        <v>0.17083676920686011</v>
      </c>
      <c r="AU1357">
        <v>4.960339793716078</v>
      </c>
      <c r="AV1357">
        <v>5.1330073169074799</v>
      </c>
      <c r="AW1357">
        <v>5.1235621264126721</v>
      </c>
      <c r="AX1357">
        <v>6.3175474669630516</v>
      </c>
      <c r="AY1357">
        <v>6.3059226171232883</v>
      </c>
      <c r="AZ1357">
        <v>0.17234333112733879</v>
      </c>
      <c r="BA1357">
        <v>0.17202620405299279</v>
      </c>
      <c r="BB1357">
        <v>62.800327890555543</v>
      </c>
      <c r="BC1357">
        <v>62.800327890555543</v>
      </c>
      <c r="BD1357" t="b">
        <v>0</v>
      </c>
      <c r="BE1357" t="b">
        <v>0</v>
      </c>
      <c r="BH1357">
        <v>1580.4276050544511</v>
      </c>
      <c r="BI1357">
        <v>45884.548164235966</v>
      </c>
      <c r="BJ1357">
        <v>0.1708398405194255</v>
      </c>
      <c r="BK1357">
        <v>0.1708398405194255</v>
      </c>
      <c r="BL1357">
        <v>0.1708398405194255</v>
      </c>
      <c r="BM1357" t="s">
        <v>89</v>
      </c>
      <c r="BN1357">
        <v>4.9599923878916918</v>
      </c>
      <c r="BO1357">
        <v>4.9599923878916918</v>
      </c>
      <c r="BP1357">
        <v>4.9599923878916918</v>
      </c>
      <c r="BQ1357" t="s">
        <v>89</v>
      </c>
      <c r="BR1357">
        <v>5.0546798763293301</v>
      </c>
      <c r="BS1357">
        <v>5.0546798763293301</v>
      </c>
      <c r="BT1357">
        <v>5.0546798763293301</v>
      </c>
      <c r="BU1357" t="s">
        <v>89</v>
      </c>
      <c r="BV1357">
        <v>3.3798350182264777E-2</v>
      </c>
      <c r="BW1357">
        <v>1272.8952061273039</v>
      </c>
      <c r="BX1357">
        <v>50030.011603331783</v>
      </c>
      <c r="BY1357">
        <v>0.21211486907980151</v>
      </c>
      <c r="BZ1357">
        <v>0.21211486907980151</v>
      </c>
      <c r="CA1357">
        <v>0.21211486907980151</v>
      </c>
      <c r="CB1357" t="s">
        <v>89</v>
      </c>
      <c r="CC1357" t="s">
        <v>90</v>
      </c>
      <c r="CD1357">
        <v>6.3525301798338676</v>
      </c>
      <c r="CE1357">
        <v>6.3525301798338676</v>
      </c>
      <c r="CF1357">
        <v>6.3525301798338676</v>
      </c>
      <c r="CG1357" t="s">
        <v>89</v>
      </c>
      <c r="CH1357" t="s">
        <v>91</v>
      </c>
      <c r="CI1357">
        <v>0.17234333112733871</v>
      </c>
      <c r="CJ1357">
        <v>5.1614307711150174</v>
      </c>
      <c r="CK1357">
        <v>3.3390611783815048E-2</v>
      </c>
      <c r="CL1357">
        <v>24.760615848671311</v>
      </c>
      <c r="CM1357">
        <v>14</v>
      </c>
      <c r="CN1357">
        <v>0.21059477245819061</v>
      </c>
      <c r="CO1357">
        <v>0.21172455883445271</v>
      </c>
      <c r="CP1357">
        <v>6.2693949295899962</v>
      </c>
      <c r="CQ1357">
        <v>6.1564917919866211</v>
      </c>
      <c r="CR1357">
        <v>6.3525301798338667</v>
      </c>
      <c r="CS1357">
        <v>6.3525301798338676</v>
      </c>
      <c r="CT1357">
        <v>8.8817841970012523E-16</v>
      </c>
      <c r="CU1357">
        <v>-1.3981490753395409E-14</v>
      </c>
    </row>
    <row r="1358" spans="1:99" x14ac:dyDescent="0.3">
      <c r="A1358" t="s">
        <v>898</v>
      </c>
      <c r="B1358" t="s">
        <v>83</v>
      </c>
      <c r="C1358" t="s">
        <v>3382</v>
      </c>
      <c r="D1358" t="s">
        <v>129</v>
      </c>
      <c r="E1358">
        <v>0.17499999999999999</v>
      </c>
      <c r="F1358">
        <v>0.25</v>
      </c>
      <c r="G1358">
        <v>3.3612696112164657E-2</v>
      </c>
      <c r="H1358">
        <v>28</v>
      </c>
      <c r="I1358">
        <v>112</v>
      </c>
      <c r="J1358">
        <v>6</v>
      </c>
      <c r="K1358">
        <v>20.506320140280192</v>
      </c>
      <c r="L1358">
        <v>20.50404355047149</v>
      </c>
      <c r="M1358">
        <v>24.136071422943001</v>
      </c>
      <c r="N1358">
        <v>24.141558484143619</v>
      </c>
      <c r="O1358">
        <v>24.136071422943001</v>
      </c>
      <c r="P1358">
        <v>24.141558484143619</v>
      </c>
      <c r="Q1358">
        <v>24.136071422943001</v>
      </c>
      <c r="R1358" s="2">
        <v>20.506320140280192</v>
      </c>
      <c r="S1358">
        <v>1.34</v>
      </c>
      <c r="T1358">
        <v>4.41</v>
      </c>
      <c r="U1358">
        <v>4.3</v>
      </c>
      <c r="V1358">
        <v>1.1000000000000001</v>
      </c>
      <c r="W1358">
        <v>0.16700000000000001</v>
      </c>
      <c r="Y1358" t="s">
        <v>84</v>
      </c>
      <c r="AA1358">
        <v>14</v>
      </c>
      <c r="AB1358">
        <v>270</v>
      </c>
      <c r="AC1358" t="s">
        <v>899</v>
      </c>
      <c r="AD1358" t="s">
        <v>87</v>
      </c>
      <c r="AE1358" t="s">
        <v>87</v>
      </c>
      <c r="AF1358" t="s">
        <v>131</v>
      </c>
      <c r="AG1358" t="b">
        <v>0</v>
      </c>
      <c r="AH1358">
        <v>0.17499999999999999</v>
      </c>
      <c r="AI1358">
        <v>3.3771131219564057E-2</v>
      </c>
      <c r="AJ1358">
        <v>4</v>
      </c>
      <c r="AL1358">
        <v>5.0021495809891299</v>
      </c>
      <c r="AM1358">
        <v>5.0938833802918717</v>
      </c>
      <c r="AN1358">
        <v>5.030613690045949</v>
      </c>
      <c r="AO1358">
        <v>5.002149580989129</v>
      </c>
      <c r="AP1358">
        <v>0.17110825262227991</v>
      </c>
      <c r="AQ1358">
        <v>0.17202620405299279</v>
      </c>
      <c r="AR1358">
        <v>1580.4560180663841</v>
      </c>
      <c r="AS1358">
        <v>45889.411951709597</v>
      </c>
      <c r="AT1358">
        <v>0.17083676920686011</v>
      </c>
      <c r="AU1358">
        <v>4.960339793716078</v>
      </c>
      <c r="AV1358">
        <v>5.1033275178004383</v>
      </c>
      <c r="AW1358">
        <v>5.094032078405645</v>
      </c>
      <c r="AX1358">
        <v>20.413310071201749</v>
      </c>
      <c r="AY1358">
        <v>20.37612831362258</v>
      </c>
      <c r="AZ1358">
        <v>0.1723401123930815</v>
      </c>
      <c r="BA1358">
        <v>0.17202620405299279</v>
      </c>
      <c r="BB1358">
        <v>16.207116378317611</v>
      </c>
      <c r="BC1358">
        <v>16.207116378317611</v>
      </c>
      <c r="BD1358" t="b">
        <v>0</v>
      </c>
      <c r="BE1358" t="b">
        <v>0</v>
      </c>
      <c r="BH1358">
        <v>1580.4276050544511</v>
      </c>
      <c r="BI1358">
        <v>45884.548164235966</v>
      </c>
      <c r="BJ1358">
        <v>0.1708398405194255</v>
      </c>
      <c r="BK1358">
        <v>0.1708398405194255</v>
      </c>
      <c r="BL1358">
        <v>0.1708398405194255</v>
      </c>
      <c r="BM1358" t="s">
        <v>89</v>
      </c>
      <c r="BN1358">
        <v>4.9599923878916918</v>
      </c>
      <c r="BO1358">
        <v>4.9599923878916918</v>
      </c>
      <c r="BP1358">
        <v>4.9599923878916918</v>
      </c>
      <c r="BQ1358" t="s">
        <v>89</v>
      </c>
      <c r="BR1358">
        <v>5.0546798763293301</v>
      </c>
      <c r="BS1358">
        <v>5.0546798763293301</v>
      </c>
      <c r="BT1358">
        <v>5.0546798763293301</v>
      </c>
      <c r="BU1358" t="s">
        <v>89</v>
      </c>
      <c r="BV1358">
        <v>3.3798350182264777E-2</v>
      </c>
      <c r="BW1358">
        <v>391.71723638334038</v>
      </c>
      <c r="BX1358">
        <v>13716.653938920759</v>
      </c>
      <c r="BY1358">
        <v>0.68927270725399981</v>
      </c>
      <c r="BZ1358">
        <v>0.68927270725399981</v>
      </c>
      <c r="CA1358">
        <v>0.68927270725399981</v>
      </c>
      <c r="CB1358" t="s">
        <v>89</v>
      </c>
      <c r="CC1358" t="s">
        <v>90</v>
      </c>
      <c r="CD1358">
        <v>20.506320140280192</v>
      </c>
      <c r="CE1358">
        <v>20.506320140280192</v>
      </c>
      <c r="CF1358">
        <v>20.506320140280192</v>
      </c>
      <c r="CG1358" t="s">
        <v>89</v>
      </c>
      <c r="CH1358" t="s">
        <v>91</v>
      </c>
      <c r="CI1358">
        <v>0.17231817681350001</v>
      </c>
      <c r="CJ1358">
        <v>5.1265800350700479</v>
      </c>
      <c r="CK1358">
        <v>3.3612696112164657E-2</v>
      </c>
      <c r="CL1358">
        <v>8.9705720693366988</v>
      </c>
      <c r="CM1358">
        <v>10</v>
      </c>
      <c r="CN1358">
        <v>0.68443301048911942</v>
      </c>
      <c r="CO1358">
        <v>0.68810481621197117</v>
      </c>
      <c r="CP1358">
        <v>20.37553352116749</v>
      </c>
      <c r="CQ1358">
        <v>20.008598323956519</v>
      </c>
      <c r="CR1358">
        <v>20.506320140280192</v>
      </c>
      <c r="CS1358">
        <v>20.506320140280192</v>
      </c>
      <c r="CT1358">
        <v>0</v>
      </c>
      <c r="CU1358">
        <v>0</v>
      </c>
    </row>
    <row r="1359" spans="1:99" x14ac:dyDescent="0.3">
      <c r="A1359" t="s">
        <v>900</v>
      </c>
      <c r="B1359" t="s">
        <v>83</v>
      </c>
      <c r="C1359" t="s">
        <v>3382</v>
      </c>
      <c r="D1359" t="s">
        <v>129</v>
      </c>
      <c r="E1359">
        <v>0.17499999999999999</v>
      </c>
      <c r="F1359">
        <v>0.4375</v>
      </c>
      <c r="G1359">
        <v>3.361269611216465E-2</v>
      </c>
      <c r="H1359">
        <v>28</v>
      </c>
      <c r="I1359">
        <v>112</v>
      </c>
      <c r="J1359">
        <v>6</v>
      </c>
      <c r="K1359">
        <v>11.717897223017269</v>
      </c>
      <c r="L1359">
        <v>11.716596314555151</v>
      </c>
      <c r="M1359">
        <v>13.792040813110249</v>
      </c>
      <c r="N1359">
        <v>13.79517627665347</v>
      </c>
      <c r="O1359">
        <v>13.792040813110249</v>
      </c>
      <c r="P1359">
        <v>13.79517627665347</v>
      </c>
      <c r="Q1359">
        <v>13.792040813110249</v>
      </c>
      <c r="R1359" s="2">
        <v>11.717897223017269</v>
      </c>
      <c r="S1359">
        <v>1.34</v>
      </c>
      <c r="T1359">
        <v>4.41</v>
      </c>
      <c r="U1359">
        <v>4.3</v>
      </c>
      <c r="V1359">
        <v>1.1000000000000001</v>
      </c>
      <c r="W1359">
        <v>0.16700000000000001</v>
      </c>
      <c r="Y1359" t="s">
        <v>84</v>
      </c>
      <c r="AA1359">
        <v>14</v>
      </c>
      <c r="AB1359">
        <v>270</v>
      </c>
      <c r="AC1359" t="s">
        <v>901</v>
      </c>
      <c r="AD1359" t="s">
        <v>87</v>
      </c>
      <c r="AE1359" t="s">
        <v>87</v>
      </c>
      <c r="AF1359" t="s">
        <v>131</v>
      </c>
      <c r="AG1359" t="b">
        <v>0</v>
      </c>
      <c r="AH1359">
        <v>0.17499999999999999</v>
      </c>
      <c r="AI1359">
        <v>3.3771131219564057E-2</v>
      </c>
      <c r="AJ1359">
        <v>4</v>
      </c>
      <c r="AL1359">
        <v>5.0021495809891299</v>
      </c>
      <c r="AM1359">
        <v>5.0938833802918717</v>
      </c>
      <c r="AN1359">
        <v>5.030613690045949</v>
      </c>
      <c r="AO1359">
        <v>5.002149580989129</v>
      </c>
      <c r="AP1359">
        <v>0.17110825262227991</v>
      </c>
      <c r="AQ1359">
        <v>0.17202620405299279</v>
      </c>
      <c r="AR1359">
        <v>1580.4560180663841</v>
      </c>
      <c r="AS1359">
        <v>45889.411951709597</v>
      </c>
      <c r="AT1359">
        <v>0.17083676920686011</v>
      </c>
      <c r="AU1359">
        <v>4.960339793716078</v>
      </c>
      <c r="AV1359">
        <v>5.1033275178004374</v>
      </c>
      <c r="AW1359">
        <v>5.0940320784056459</v>
      </c>
      <c r="AX1359">
        <v>11.664748612115289</v>
      </c>
      <c r="AY1359">
        <v>11.64350189349862</v>
      </c>
      <c r="AZ1359">
        <v>0.17234011239308139</v>
      </c>
      <c r="BA1359">
        <v>0.17202620405299279</v>
      </c>
      <c r="BB1359">
        <v>28.362453662055788</v>
      </c>
      <c r="BC1359">
        <v>28.362453662055788</v>
      </c>
      <c r="BD1359" t="b">
        <v>0</v>
      </c>
      <c r="BE1359" t="b">
        <v>0</v>
      </c>
      <c r="BH1359">
        <v>1580.4276050544511</v>
      </c>
      <c r="BI1359">
        <v>45884.548164235966</v>
      </c>
      <c r="BJ1359">
        <v>0.1708398405194255</v>
      </c>
      <c r="BK1359">
        <v>0.1708398405194255</v>
      </c>
      <c r="BL1359">
        <v>0.1708398405194255</v>
      </c>
      <c r="BM1359" t="s">
        <v>89</v>
      </c>
      <c r="BN1359">
        <v>4.9599923878916918</v>
      </c>
      <c r="BO1359">
        <v>4.9599923878916918</v>
      </c>
      <c r="BP1359">
        <v>4.9599923878916918</v>
      </c>
      <c r="BQ1359" t="s">
        <v>89</v>
      </c>
      <c r="BR1359">
        <v>5.0546798763293301</v>
      </c>
      <c r="BS1359">
        <v>5.0546798763293301</v>
      </c>
      <c r="BT1359">
        <v>5.0546798763293301</v>
      </c>
      <c r="BU1359" t="s">
        <v>89</v>
      </c>
      <c r="BV1359">
        <v>3.3798350182264777E-2</v>
      </c>
      <c r="BW1359">
        <v>685.50516367084492</v>
      </c>
      <c r="BX1359">
        <v>24004.144393111219</v>
      </c>
      <c r="BY1359">
        <v>0.39387011843085751</v>
      </c>
      <c r="BZ1359">
        <v>0.39387011843085751</v>
      </c>
      <c r="CA1359">
        <v>0.39387011843085751</v>
      </c>
      <c r="CB1359" t="s">
        <v>89</v>
      </c>
      <c r="CC1359" t="s">
        <v>90</v>
      </c>
      <c r="CD1359">
        <v>11.717897223017269</v>
      </c>
      <c r="CE1359">
        <v>11.717897223017269</v>
      </c>
      <c r="CF1359">
        <v>11.717897223017269</v>
      </c>
      <c r="CG1359" t="s">
        <v>89</v>
      </c>
      <c r="CH1359" t="s">
        <v>91</v>
      </c>
      <c r="CI1359">
        <v>0.17231817681350009</v>
      </c>
      <c r="CJ1359">
        <v>5.1265800350700541</v>
      </c>
      <c r="CK1359">
        <v>3.3612696112164657E-2</v>
      </c>
      <c r="CL1359">
        <v>15.69850112133922</v>
      </c>
      <c r="CM1359">
        <v>10</v>
      </c>
      <c r="CN1359">
        <v>0.39110457742235388</v>
      </c>
      <c r="CO1359">
        <v>0.39320275212112638</v>
      </c>
      <c r="CP1359">
        <v>11.64316201209571</v>
      </c>
      <c r="CQ1359">
        <v>11.43348475654658</v>
      </c>
      <c r="CR1359">
        <v>11.717897223017269</v>
      </c>
      <c r="CS1359">
        <v>11.717897223017269</v>
      </c>
      <c r="CT1359">
        <v>1.7763568394002501E-15</v>
      </c>
      <c r="CU1359">
        <v>-1.515934817990196E-14</v>
      </c>
    </row>
    <row r="1360" spans="1:99" x14ac:dyDescent="0.3">
      <c r="A1360" t="s">
        <v>902</v>
      </c>
      <c r="B1360" t="s">
        <v>83</v>
      </c>
      <c r="C1360" t="s">
        <v>3382</v>
      </c>
      <c r="D1360" t="s">
        <v>129</v>
      </c>
      <c r="E1360">
        <v>0.17499999999999999</v>
      </c>
      <c r="F1360">
        <v>0.8125</v>
      </c>
      <c r="G1360">
        <v>3.361269611216465E-2</v>
      </c>
      <c r="H1360">
        <v>28</v>
      </c>
      <c r="I1360">
        <v>112</v>
      </c>
      <c r="J1360">
        <v>6</v>
      </c>
      <c r="K1360">
        <v>6.3096369662400607</v>
      </c>
      <c r="L1360">
        <v>6.3089364770681513</v>
      </c>
      <c r="M1360">
        <v>7.4264835147516823</v>
      </c>
      <c r="N1360">
        <v>7.4281718412749518</v>
      </c>
      <c r="O1360">
        <v>7.4264835147516823</v>
      </c>
      <c r="P1360">
        <v>7.4281718412749518</v>
      </c>
      <c r="Q1360">
        <v>7.4264835147516823</v>
      </c>
      <c r="R1360" s="2">
        <v>6.3096369662400607</v>
      </c>
      <c r="S1360">
        <v>1.34</v>
      </c>
      <c r="T1360">
        <v>4.41</v>
      </c>
      <c r="U1360">
        <v>4.3</v>
      </c>
      <c r="V1360">
        <v>1.1000000000000001</v>
      </c>
      <c r="W1360">
        <v>0.16700000000000001</v>
      </c>
      <c r="Y1360" t="s">
        <v>84</v>
      </c>
      <c r="AA1360">
        <v>14</v>
      </c>
      <c r="AB1360">
        <v>270</v>
      </c>
      <c r="AC1360" t="s">
        <v>903</v>
      </c>
      <c r="AD1360" t="s">
        <v>87</v>
      </c>
      <c r="AE1360" t="s">
        <v>87</v>
      </c>
      <c r="AF1360" t="s">
        <v>131</v>
      </c>
      <c r="AG1360" t="b">
        <v>0</v>
      </c>
      <c r="AH1360">
        <v>0.17499999999999999</v>
      </c>
      <c r="AI1360">
        <v>3.3771131219564057E-2</v>
      </c>
      <c r="AJ1360">
        <v>4</v>
      </c>
      <c r="AL1360">
        <v>5.0021495809891299</v>
      </c>
      <c r="AM1360">
        <v>5.0938833802918717</v>
      </c>
      <c r="AN1360">
        <v>5.030613690045949</v>
      </c>
      <c r="AO1360">
        <v>5.002149580989129</v>
      </c>
      <c r="AP1360">
        <v>0.17110825262227991</v>
      </c>
      <c r="AQ1360">
        <v>0.17202620405299279</v>
      </c>
      <c r="AR1360">
        <v>1580.4560180663841</v>
      </c>
      <c r="AS1360">
        <v>45889.411951709597</v>
      </c>
      <c r="AT1360">
        <v>0.17083676920686011</v>
      </c>
      <c r="AU1360">
        <v>4.960339793716078</v>
      </c>
      <c r="AV1360">
        <v>5.1033275178004383</v>
      </c>
      <c r="AW1360">
        <v>5.0940320784056459</v>
      </c>
      <c r="AX1360">
        <v>6.2810184834466929</v>
      </c>
      <c r="AY1360">
        <v>6.2695779426531022</v>
      </c>
      <c r="AZ1360">
        <v>0.1723401123930815</v>
      </c>
      <c r="BA1360">
        <v>0.17202620405299279</v>
      </c>
      <c r="BB1360">
        <v>52.673128229532203</v>
      </c>
      <c r="BC1360">
        <v>52.673128229532203</v>
      </c>
      <c r="BD1360" t="b">
        <v>0</v>
      </c>
      <c r="BE1360" t="b">
        <v>0</v>
      </c>
      <c r="BH1360">
        <v>1580.4276050544511</v>
      </c>
      <c r="BI1360">
        <v>45884.548164235966</v>
      </c>
      <c r="BJ1360">
        <v>0.1708398405194255</v>
      </c>
      <c r="BK1360">
        <v>0.1708398405194255</v>
      </c>
      <c r="BL1360">
        <v>0.1708398405194255</v>
      </c>
      <c r="BM1360" t="s">
        <v>89</v>
      </c>
      <c r="BN1360">
        <v>4.9599923878916918</v>
      </c>
      <c r="BO1360">
        <v>4.9599923878916918</v>
      </c>
      <c r="BP1360">
        <v>4.9599923878916918</v>
      </c>
      <c r="BQ1360" t="s">
        <v>89</v>
      </c>
      <c r="BR1360">
        <v>5.0546798763293301</v>
      </c>
      <c r="BS1360">
        <v>5.0546798763293301</v>
      </c>
      <c r="BT1360">
        <v>5.0546798763293301</v>
      </c>
      <c r="BU1360" t="s">
        <v>89</v>
      </c>
      <c r="BV1360">
        <v>3.3798350182264777E-2</v>
      </c>
      <c r="BW1360">
        <v>1273.0810182458561</v>
      </c>
      <c r="BX1360">
        <v>44579.125301492393</v>
      </c>
      <c r="BY1360">
        <v>0.21208390992430759</v>
      </c>
      <c r="BZ1360">
        <v>0.21208390992430759</v>
      </c>
      <c r="CA1360">
        <v>0.21208390992430759</v>
      </c>
      <c r="CB1360" t="s">
        <v>89</v>
      </c>
      <c r="CC1360" t="s">
        <v>90</v>
      </c>
      <c r="CD1360">
        <v>6.3096369662400589</v>
      </c>
      <c r="CE1360">
        <v>6.3096369662400589</v>
      </c>
      <c r="CF1360">
        <v>6.3096369662400589</v>
      </c>
      <c r="CG1360" t="s">
        <v>89</v>
      </c>
      <c r="CH1360" t="s">
        <v>91</v>
      </c>
      <c r="CI1360">
        <v>0.17231817681350001</v>
      </c>
      <c r="CJ1360">
        <v>5.1265800350700479</v>
      </c>
      <c r="CK1360">
        <v>3.3612696112164657E-2</v>
      </c>
      <c r="CL1360">
        <v>29.15435922534428</v>
      </c>
      <c r="CM1360">
        <v>10</v>
      </c>
      <c r="CN1360">
        <v>0.21059477245819061</v>
      </c>
      <c r="CO1360">
        <v>0.21172455883445271</v>
      </c>
      <c r="CP1360">
        <v>6.2693949295899962</v>
      </c>
      <c r="CQ1360">
        <v>6.1564917919866211</v>
      </c>
      <c r="CR1360">
        <v>6.3096369662400607</v>
      </c>
      <c r="CS1360">
        <v>6.3096369662400589</v>
      </c>
      <c r="CT1360">
        <v>1.7763568394002501E-15</v>
      </c>
      <c r="CU1360">
        <v>2.8153075191246532E-14</v>
      </c>
    </row>
    <row r="1361" spans="1:99" x14ac:dyDescent="0.3">
      <c r="A1361" t="s">
        <v>850</v>
      </c>
      <c r="B1361" t="s">
        <v>83</v>
      </c>
      <c r="C1361" t="s">
        <v>3382</v>
      </c>
      <c r="D1361" t="s">
        <v>85</v>
      </c>
      <c r="E1361">
        <v>2.5000000000000001E-2</v>
      </c>
      <c r="F1361">
        <v>0.25</v>
      </c>
      <c r="G1361">
        <v>1.7807015556592962E-2</v>
      </c>
      <c r="H1361">
        <v>70</v>
      </c>
      <c r="I1361">
        <v>112</v>
      </c>
      <c r="J1361">
        <v>3</v>
      </c>
      <c r="K1361">
        <v>37.312541849672193</v>
      </c>
      <c r="L1361">
        <v>37.274403607692143</v>
      </c>
      <c r="M1361">
        <v>49.644930055264219</v>
      </c>
      <c r="N1361">
        <v>49.657578727547978</v>
      </c>
      <c r="O1361">
        <v>49.644930055264219</v>
      </c>
      <c r="P1361">
        <v>49.657578727547978</v>
      </c>
      <c r="Q1361">
        <v>49.644930055264219</v>
      </c>
      <c r="R1361" s="2">
        <v>37.312541849672193</v>
      </c>
      <c r="S1361">
        <v>1.34</v>
      </c>
      <c r="T1361">
        <v>4.41</v>
      </c>
      <c r="U1361">
        <v>4.3</v>
      </c>
      <c r="V1361">
        <v>1.1000000000000001</v>
      </c>
      <c r="W1361">
        <v>0.16700000000000001</v>
      </c>
      <c r="Y1361" t="s">
        <v>84</v>
      </c>
      <c r="AA1361">
        <v>14</v>
      </c>
      <c r="AB1361">
        <v>30</v>
      </c>
      <c r="AC1361" t="s">
        <v>851</v>
      </c>
      <c r="AD1361" t="s">
        <v>87</v>
      </c>
      <c r="AE1361" t="s">
        <v>87</v>
      </c>
      <c r="AF1361" t="s">
        <v>88</v>
      </c>
      <c r="AG1361" t="b">
        <v>1</v>
      </c>
      <c r="AH1361">
        <v>2.5000000000000001E-2</v>
      </c>
      <c r="AI1361">
        <v>3.3771131219564057E-2</v>
      </c>
      <c r="AJ1361">
        <v>4</v>
      </c>
      <c r="AL1361">
        <v>5.0021495809891299</v>
      </c>
      <c r="AM1361">
        <v>5.0696355273333999</v>
      </c>
      <c r="AN1361">
        <v>5.030613690045949</v>
      </c>
      <c r="AO1361">
        <v>5.002149580989129</v>
      </c>
      <c r="AP1361">
        <v>0.17110825262227991</v>
      </c>
      <c r="AQ1361">
        <v>0.1717849286643493</v>
      </c>
      <c r="AR1361">
        <v>175.60622422959821</v>
      </c>
      <c r="AS1361">
        <v>5098.8235501899544</v>
      </c>
      <c r="AT1361">
        <v>0.17083676920686011</v>
      </c>
      <c r="AU1361">
        <v>4.960339793716078</v>
      </c>
      <c r="AV1361">
        <v>2.8170096133816709</v>
      </c>
      <c r="AW1361">
        <v>3.2525776167937348</v>
      </c>
      <c r="AX1361">
        <v>11.268038453526691</v>
      </c>
      <c r="AY1361">
        <v>13.010310467174939</v>
      </c>
      <c r="AZ1361">
        <v>0.1640287624516365</v>
      </c>
      <c r="BA1361">
        <v>0.1717849286643493</v>
      </c>
      <c r="BB1361">
        <v>1.172890491768692</v>
      </c>
      <c r="BC1361">
        <v>1.172890491768692</v>
      </c>
      <c r="BD1361" t="b">
        <v>1</v>
      </c>
      <c r="BE1361" t="b">
        <v>1</v>
      </c>
      <c r="BH1361">
        <v>175.60306722827229</v>
      </c>
      <c r="BI1361">
        <v>5098.2831293595527</v>
      </c>
      <c r="BJ1361">
        <v>0.17083984051942561</v>
      </c>
      <c r="BK1361">
        <v>0.17083984051942561</v>
      </c>
      <c r="BL1361">
        <v>0.17083984051942561</v>
      </c>
      <c r="BM1361" t="s">
        <v>89</v>
      </c>
      <c r="BN1361">
        <v>4.9599923878916927</v>
      </c>
      <c r="BO1361">
        <v>4.9599923878916927</v>
      </c>
      <c r="BP1361">
        <v>4.9599923878916927</v>
      </c>
      <c r="BQ1361" t="s">
        <v>89</v>
      </c>
      <c r="BR1361">
        <v>5.0546798763293301</v>
      </c>
      <c r="BS1361">
        <v>5.0546798763293301</v>
      </c>
      <c r="BT1361">
        <v>5.0546798763293301</v>
      </c>
      <c r="BU1361" t="s">
        <v>89</v>
      </c>
      <c r="BV1361">
        <v>3.3798350182264777E-2</v>
      </c>
      <c r="BW1361">
        <v>45.151822109656912</v>
      </c>
      <c r="BX1361">
        <v>3373.6825165513919</v>
      </c>
      <c r="BY1361">
        <v>0.66442501317313851</v>
      </c>
      <c r="BZ1361">
        <v>0.66442501317313851</v>
      </c>
      <c r="CA1361">
        <v>0.66442501317313851</v>
      </c>
      <c r="CB1361" t="s">
        <v>89</v>
      </c>
      <c r="CC1361" t="s">
        <v>90</v>
      </c>
      <c r="CD1361">
        <v>37.312541849672193</v>
      </c>
      <c r="CE1361">
        <v>37.312541849672193</v>
      </c>
      <c r="CF1361">
        <v>37.312541849672193</v>
      </c>
      <c r="CG1361" t="s">
        <v>89</v>
      </c>
      <c r="CH1361" t="s">
        <v>91</v>
      </c>
      <c r="CI1361">
        <v>0.1661062532932846</v>
      </c>
      <c r="CJ1361">
        <v>9.3281354624180484</v>
      </c>
      <c r="CK1361">
        <v>1.7807015556592962E-2</v>
      </c>
      <c r="CL1361">
        <v>0.45786945199963891</v>
      </c>
      <c r="CM1361">
        <v>28</v>
      </c>
      <c r="CN1361">
        <v>0.68443301048911942</v>
      </c>
      <c r="CO1361">
        <v>0.68713971465739709</v>
      </c>
      <c r="CP1361">
        <v>20.2785421093336</v>
      </c>
      <c r="CQ1361">
        <v>20.008598323956519</v>
      </c>
      <c r="CR1361">
        <v>37.312541849672193</v>
      </c>
      <c r="CS1361">
        <v>37.312541849672193</v>
      </c>
      <c r="CT1361">
        <v>7.1054273576010019E-15</v>
      </c>
      <c r="CU1361">
        <v>-1.9043000035290879E-14</v>
      </c>
    </row>
    <row r="1362" spans="1:99" x14ac:dyDescent="0.3">
      <c r="A1362" t="s">
        <v>852</v>
      </c>
      <c r="B1362" t="s">
        <v>83</v>
      </c>
      <c r="C1362" t="s">
        <v>3382</v>
      </c>
      <c r="D1362" t="s">
        <v>85</v>
      </c>
      <c r="E1362">
        <v>2.5000000000000001E-2</v>
      </c>
      <c r="F1362">
        <v>0.4375</v>
      </c>
      <c r="G1362">
        <v>1.7807015556592951E-2</v>
      </c>
      <c r="H1362">
        <v>70</v>
      </c>
      <c r="I1362">
        <v>112</v>
      </c>
      <c r="J1362">
        <v>3</v>
      </c>
      <c r="K1362">
        <v>21.321452485526962</v>
      </c>
      <c r="L1362">
        <v>21.29965920439551</v>
      </c>
      <c r="M1362">
        <v>28.368531460151239</v>
      </c>
      <c r="N1362">
        <v>28.37575927288481</v>
      </c>
      <c r="O1362">
        <v>28.368531460151239</v>
      </c>
      <c r="P1362">
        <v>28.37575927288481</v>
      </c>
      <c r="Q1362">
        <v>28.368531460151239</v>
      </c>
      <c r="R1362" s="2">
        <v>21.321452485526962</v>
      </c>
      <c r="S1362">
        <v>1.34</v>
      </c>
      <c r="T1362">
        <v>4.41</v>
      </c>
      <c r="U1362">
        <v>4.3</v>
      </c>
      <c r="V1362">
        <v>1.1000000000000001</v>
      </c>
      <c r="W1362">
        <v>0.16700000000000001</v>
      </c>
      <c r="Y1362" t="s">
        <v>84</v>
      </c>
      <c r="AA1362">
        <v>14</v>
      </c>
      <c r="AB1362">
        <v>30</v>
      </c>
      <c r="AC1362" t="s">
        <v>853</v>
      </c>
      <c r="AD1362" t="s">
        <v>87</v>
      </c>
      <c r="AE1362" t="s">
        <v>87</v>
      </c>
      <c r="AF1362" t="s">
        <v>88</v>
      </c>
      <c r="AG1362" t="b">
        <v>1</v>
      </c>
      <c r="AH1362">
        <v>2.5000000000000001E-2</v>
      </c>
      <c r="AI1362">
        <v>3.3771131219564057E-2</v>
      </c>
      <c r="AJ1362">
        <v>4</v>
      </c>
      <c r="AL1362">
        <v>5.0021495809891299</v>
      </c>
      <c r="AM1362">
        <v>5.0696355273333999</v>
      </c>
      <c r="AN1362">
        <v>5.030613690045949</v>
      </c>
      <c r="AO1362">
        <v>5.002149580989129</v>
      </c>
      <c r="AP1362">
        <v>0.17110825262227991</v>
      </c>
      <c r="AQ1362">
        <v>0.1717849286643493</v>
      </c>
      <c r="AR1362">
        <v>175.60622422959821</v>
      </c>
      <c r="AS1362">
        <v>5098.8235501899544</v>
      </c>
      <c r="AT1362">
        <v>0.17083676920686011</v>
      </c>
      <c r="AU1362">
        <v>4.960339793716078</v>
      </c>
      <c r="AV1362">
        <v>2.8170096133816922</v>
      </c>
      <c r="AW1362">
        <v>3.2525776167937321</v>
      </c>
      <c r="AX1362">
        <v>6.4388791163010097</v>
      </c>
      <c r="AY1362">
        <v>7.4344631240999588</v>
      </c>
      <c r="AZ1362">
        <v>0.16402876245163689</v>
      </c>
      <c r="BA1362">
        <v>0.1717849286643493</v>
      </c>
      <c r="BB1362">
        <v>2.0525583605952131</v>
      </c>
      <c r="BC1362">
        <v>2.0525583605952131</v>
      </c>
      <c r="BD1362" t="b">
        <v>1</v>
      </c>
      <c r="BE1362" t="b">
        <v>1</v>
      </c>
      <c r="BH1362">
        <v>175.60306722827229</v>
      </c>
      <c r="BI1362">
        <v>5098.2831293595527</v>
      </c>
      <c r="BJ1362">
        <v>0.17083984051942561</v>
      </c>
      <c r="BK1362">
        <v>0.17083984051942561</v>
      </c>
      <c r="BL1362">
        <v>0.17083984051942561</v>
      </c>
      <c r="BM1362" t="s">
        <v>89</v>
      </c>
      <c r="BN1362">
        <v>4.9599923878916927</v>
      </c>
      <c r="BO1362">
        <v>4.9599923878916927</v>
      </c>
      <c r="BP1362">
        <v>4.9599923878916927</v>
      </c>
      <c r="BQ1362" t="s">
        <v>89</v>
      </c>
      <c r="BR1362">
        <v>5.0546798763293301</v>
      </c>
      <c r="BS1362">
        <v>5.0546798763293301</v>
      </c>
      <c r="BT1362">
        <v>5.0546798763293301</v>
      </c>
      <c r="BU1362" t="s">
        <v>89</v>
      </c>
      <c r="BV1362">
        <v>3.3798350182264777E-2</v>
      </c>
      <c r="BW1362">
        <v>79.015688691899641</v>
      </c>
      <c r="BX1362">
        <v>5903.944403965008</v>
      </c>
      <c r="BY1362">
        <v>0.37967143609893611</v>
      </c>
      <c r="BZ1362">
        <v>0.37967143609893611</v>
      </c>
      <c r="CA1362">
        <v>0.37967143609893611</v>
      </c>
      <c r="CB1362" t="s">
        <v>89</v>
      </c>
      <c r="CC1362" t="s">
        <v>90</v>
      </c>
      <c r="CD1362">
        <v>21.321452485526951</v>
      </c>
      <c r="CE1362">
        <v>21.321452485526951</v>
      </c>
      <c r="CF1362">
        <v>21.321452485526951</v>
      </c>
      <c r="CG1362" t="s">
        <v>89</v>
      </c>
      <c r="CH1362" t="s">
        <v>91</v>
      </c>
      <c r="CI1362">
        <v>0.16610625329328449</v>
      </c>
      <c r="CJ1362">
        <v>9.328135462418043</v>
      </c>
      <c r="CK1362">
        <v>1.7807015556592962E-2</v>
      </c>
      <c r="CL1362">
        <v>0.80127154099936793</v>
      </c>
      <c r="CM1362">
        <v>28</v>
      </c>
      <c r="CN1362">
        <v>0.39110457742235388</v>
      </c>
      <c r="CO1362">
        <v>0.39265126551851259</v>
      </c>
      <c r="CP1362">
        <v>11.58773834819063</v>
      </c>
      <c r="CQ1362">
        <v>11.43348475654658</v>
      </c>
      <c r="CR1362">
        <v>21.321452485526962</v>
      </c>
      <c r="CS1362">
        <v>21.321452485526951</v>
      </c>
      <c r="CT1362">
        <v>7.1054273576010019E-15</v>
      </c>
      <c r="CU1362">
        <v>3.3325250061759073E-14</v>
      </c>
    </row>
    <row r="1363" spans="1:99" x14ac:dyDescent="0.3">
      <c r="A1363" t="s">
        <v>854</v>
      </c>
      <c r="B1363" t="s">
        <v>83</v>
      </c>
      <c r="C1363" t="s">
        <v>3382</v>
      </c>
      <c r="D1363" t="s">
        <v>85</v>
      </c>
      <c r="E1363">
        <v>2.5000000000000001E-2</v>
      </c>
      <c r="F1363">
        <v>0.8125</v>
      </c>
      <c r="G1363">
        <v>1.7807015556592951E-2</v>
      </c>
      <c r="H1363">
        <v>70</v>
      </c>
      <c r="I1363">
        <v>112</v>
      </c>
      <c r="J1363">
        <v>3</v>
      </c>
      <c r="K1363">
        <v>11.480782107591439</v>
      </c>
      <c r="L1363">
        <v>11.46904726390528</v>
      </c>
      <c r="M1363">
        <v>15.275363093927499</v>
      </c>
      <c r="N1363">
        <v>15.27925499309173</v>
      </c>
      <c r="O1363">
        <v>15.275363093927499</v>
      </c>
      <c r="P1363">
        <v>15.27925499309173</v>
      </c>
      <c r="Q1363">
        <v>15.275363093927499</v>
      </c>
      <c r="R1363" s="2">
        <v>11.480782107591439</v>
      </c>
      <c r="S1363">
        <v>1.34</v>
      </c>
      <c r="T1363">
        <v>4.41</v>
      </c>
      <c r="U1363">
        <v>4.3</v>
      </c>
      <c r="V1363">
        <v>1.1000000000000001</v>
      </c>
      <c r="W1363">
        <v>0.16700000000000001</v>
      </c>
      <c r="Y1363" t="s">
        <v>84</v>
      </c>
      <c r="AA1363">
        <v>14</v>
      </c>
      <c r="AB1363">
        <v>30</v>
      </c>
      <c r="AC1363" t="s">
        <v>855</v>
      </c>
      <c r="AD1363" t="s">
        <v>87</v>
      </c>
      <c r="AE1363" t="s">
        <v>87</v>
      </c>
      <c r="AF1363" t="s">
        <v>88</v>
      </c>
      <c r="AG1363" t="b">
        <v>1</v>
      </c>
      <c r="AH1363">
        <v>2.5000000000000001E-2</v>
      </c>
      <c r="AI1363">
        <v>3.3771131219564057E-2</v>
      </c>
      <c r="AJ1363">
        <v>4</v>
      </c>
      <c r="AL1363">
        <v>5.0021495809891299</v>
      </c>
      <c r="AM1363">
        <v>5.0696355273333999</v>
      </c>
      <c r="AN1363">
        <v>5.030613690045949</v>
      </c>
      <c r="AO1363">
        <v>5.002149580989129</v>
      </c>
      <c r="AP1363">
        <v>0.17110825262227991</v>
      </c>
      <c r="AQ1363">
        <v>0.1717849286643493</v>
      </c>
      <c r="AR1363">
        <v>175.60622422959821</v>
      </c>
      <c r="AS1363">
        <v>5098.8235501899544</v>
      </c>
      <c r="AT1363">
        <v>0.17083676920686011</v>
      </c>
      <c r="AU1363">
        <v>4.960339793716078</v>
      </c>
      <c r="AV1363">
        <v>2.817009613381686</v>
      </c>
      <c r="AW1363">
        <v>3.252577616793729</v>
      </c>
      <c r="AX1363">
        <v>3.467088754931305</v>
      </c>
      <c r="AY1363">
        <v>4.0031724514384361</v>
      </c>
      <c r="AZ1363">
        <v>0.16402876245163689</v>
      </c>
      <c r="BA1363">
        <v>0.1717849286643493</v>
      </c>
      <c r="BB1363">
        <v>3.8118940982482492</v>
      </c>
      <c r="BC1363">
        <v>3.8118940982482492</v>
      </c>
      <c r="BD1363" t="b">
        <v>1</v>
      </c>
      <c r="BE1363" t="b">
        <v>1</v>
      </c>
      <c r="BH1363">
        <v>175.60306722827229</v>
      </c>
      <c r="BI1363">
        <v>5098.2831293595527</v>
      </c>
      <c r="BJ1363">
        <v>0.17083984051942561</v>
      </c>
      <c r="BK1363">
        <v>0.17083984051942561</v>
      </c>
      <c r="BL1363">
        <v>0.17083984051942561</v>
      </c>
      <c r="BM1363" t="s">
        <v>89</v>
      </c>
      <c r="BN1363">
        <v>4.9599923878916927</v>
      </c>
      <c r="BO1363">
        <v>4.9599923878916927</v>
      </c>
      <c r="BP1363">
        <v>4.9599923878916927</v>
      </c>
      <c r="BQ1363" t="s">
        <v>89</v>
      </c>
      <c r="BR1363">
        <v>5.0546798763293301</v>
      </c>
      <c r="BS1363">
        <v>5.0546798763293301</v>
      </c>
      <c r="BT1363">
        <v>5.0546798763293301</v>
      </c>
      <c r="BU1363" t="s">
        <v>89</v>
      </c>
      <c r="BV1363">
        <v>3.3798350182264777E-2</v>
      </c>
      <c r="BW1363">
        <v>146.74342185638491</v>
      </c>
      <c r="BX1363">
        <v>10964.468178791931</v>
      </c>
      <c r="BY1363">
        <v>0.20443846559173501</v>
      </c>
      <c r="BZ1363">
        <v>0.20443846559173501</v>
      </c>
      <c r="CA1363">
        <v>0.20443846559173501</v>
      </c>
      <c r="CB1363" t="s">
        <v>89</v>
      </c>
      <c r="CC1363" t="s">
        <v>90</v>
      </c>
      <c r="CD1363">
        <v>11.48078210759145</v>
      </c>
      <c r="CE1363">
        <v>11.48078210759145</v>
      </c>
      <c r="CF1363">
        <v>11.48078210759145</v>
      </c>
      <c r="CG1363" t="s">
        <v>89</v>
      </c>
      <c r="CH1363" t="s">
        <v>91</v>
      </c>
      <c r="CI1363">
        <v>0.16610625329328471</v>
      </c>
      <c r="CJ1363">
        <v>9.3281354624180555</v>
      </c>
      <c r="CK1363">
        <v>1.7807015556592951E-2</v>
      </c>
      <c r="CL1363">
        <v>1.4880757189988261</v>
      </c>
      <c r="CM1363">
        <v>28</v>
      </c>
      <c r="CN1363">
        <v>0.21059477245819061</v>
      </c>
      <c r="CO1363">
        <v>0.21142760450996831</v>
      </c>
      <c r="CP1363">
        <v>6.2395514182564922</v>
      </c>
      <c r="CQ1363">
        <v>6.1564917919866211</v>
      </c>
      <c r="CR1363">
        <v>11.480782107591439</v>
      </c>
      <c r="CS1363">
        <v>11.48078210759145</v>
      </c>
      <c r="CT1363">
        <v>5.3290705182007514E-15</v>
      </c>
      <c r="CU1363">
        <v>-4.6417312586021508E-14</v>
      </c>
    </row>
    <row r="1364" spans="1:99" x14ac:dyDescent="0.3">
      <c r="A1364" t="s">
        <v>856</v>
      </c>
      <c r="B1364" t="s">
        <v>83</v>
      </c>
      <c r="C1364" t="s">
        <v>3382</v>
      </c>
      <c r="D1364" t="s">
        <v>85</v>
      </c>
      <c r="E1364">
        <v>0.1</v>
      </c>
      <c r="F1364">
        <v>0.25</v>
      </c>
      <c r="G1364">
        <v>3.3390611783815041E-2</v>
      </c>
      <c r="H1364">
        <v>56</v>
      </c>
      <c r="I1364">
        <v>112</v>
      </c>
      <c r="J1364">
        <v>4</v>
      </c>
      <c r="K1364">
        <v>20.645723084460091</v>
      </c>
      <c r="L1364">
        <v>20.643465513374188</v>
      </c>
      <c r="M1364">
        <v>27.09520411280506</v>
      </c>
      <c r="N1364">
        <v>27.099977966462639</v>
      </c>
      <c r="O1364">
        <v>27.09520411280506</v>
      </c>
      <c r="P1364">
        <v>27.099977966462639</v>
      </c>
      <c r="Q1364">
        <v>27.09520411280506</v>
      </c>
      <c r="R1364" s="2">
        <v>20.645723084460091</v>
      </c>
      <c r="S1364">
        <v>1.34</v>
      </c>
      <c r="T1364">
        <v>4.41</v>
      </c>
      <c r="U1364">
        <v>4.3</v>
      </c>
      <c r="V1364">
        <v>1.1000000000000001</v>
      </c>
      <c r="W1364">
        <v>0.16700000000000001</v>
      </c>
      <c r="Y1364" t="s">
        <v>84</v>
      </c>
      <c r="AA1364">
        <v>14</v>
      </c>
      <c r="AB1364">
        <v>30</v>
      </c>
      <c r="AC1364" t="s">
        <v>857</v>
      </c>
      <c r="AD1364" t="s">
        <v>87</v>
      </c>
      <c r="AE1364" t="s">
        <v>87</v>
      </c>
      <c r="AF1364" t="s">
        <v>88</v>
      </c>
      <c r="AG1364" t="b">
        <v>0</v>
      </c>
      <c r="AH1364">
        <v>0.1</v>
      </c>
      <c r="AI1364">
        <v>3.3771131219564057E-2</v>
      </c>
      <c r="AJ1364">
        <v>4</v>
      </c>
      <c r="AL1364">
        <v>5.0021495809891299</v>
      </c>
      <c r="AM1364">
        <v>5.0938833802918717</v>
      </c>
      <c r="AN1364">
        <v>5.030613690045949</v>
      </c>
      <c r="AO1364">
        <v>5.002149580989129</v>
      </c>
      <c r="AP1364">
        <v>0.17110825262227991</v>
      </c>
      <c r="AQ1364">
        <v>0.17202620405299279</v>
      </c>
      <c r="AR1364">
        <v>175.60622422959821</v>
      </c>
      <c r="AS1364">
        <v>5098.8235501899544</v>
      </c>
      <c r="AT1364">
        <v>0.17083676920686011</v>
      </c>
      <c r="AU1364">
        <v>4.960339793716078</v>
      </c>
      <c r="AV1364">
        <v>5.1330073169074764</v>
      </c>
      <c r="AW1364">
        <v>5.1235621264126721</v>
      </c>
      <c r="AX1364">
        <v>20.532029267629909</v>
      </c>
      <c r="AY1364">
        <v>20.494248505650688</v>
      </c>
      <c r="AZ1364">
        <v>0.17234333112733871</v>
      </c>
      <c r="BA1364">
        <v>0.17202620405299279</v>
      </c>
      <c r="BB1364">
        <v>2.1470197569420719</v>
      </c>
      <c r="BC1364">
        <v>2.1470197569420719</v>
      </c>
      <c r="BD1364" t="b">
        <v>0</v>
      </c>
      <c r="BE1364" t="b">
        <v>0</v>
      </c>
      <c r="BH1364">
        <v>175.60306722827229</v>
      </c>
      <c r="BI1364">
        <v>5098.2831293595527</v>
      </c>
      <c r="BJ1364">
        <v>0.17083984051942561</v>
      </c>
      <c r="BK1364">
        <v>0.17083984051942561</v>
      </c>
      <c r="BL1364">
        <v>0.17083984051942561</v>
      </c>
      <c r="BM1364" t="s">
        <v>89</v>
      </c>
      <c r="BN1364">
        <v>4.9599923878916927</v>
      </c>
      <c r="BO1364">
        <v>4.9599923878916927</v>
      </c>
      <c r="BP1364">
        <v>4.9599923878916927</v>
      </c>
      <c r="BQ1364" t="s">
        <v>89</v>
      </c>
      <c r="BR1364">
        <v>5.0546798763293301</v>
      </c>
      <c r="BS1364">
        <v>5.0546798763293301</v>
      </c>
      <c r="BT1364">
        <v>5.0546798763293301</v>
      </c>
      <c r="BU1364" t="s">
        <v>89</v>
      </c>
      <c r="BV1364">
        <v>3.3798350182264777E-2</v>
      </c>
      <c r="BW1364">
        <v>43.517784824865068</v>
      </c>
      <c r="BX1364">
        <v>1710.42774712245</v>
      </c>
      <c r="BY1364">
        <v>0.68937332450935507</v>
      </c>
      <c r="BZ1364">
        <v>0.68937332450935507</v>
      </c>
      <c r="CA1364">
        <v>0.68937332450935507</v>
      </c>
      <c r="CB1364" t="s">
        <v>89</v>
      </c>
      <c r="CC1364" t="s">
        <v>90</v>
      </c>
      <c r="CD1364">
        <v>20.645723084460069</v>
      </c>
      <c r="CE1364">
        <v>20.645723084460069</v>
      </c>
      <c r="CF1364">
        <v>20.645723084460069</v>
      </c>
      <c r="CG1364" t="s">
        <v>89</v>
      </c>
      <c r="CH1364" t="s">
        <v>91</v>
      </c>
      <c r="CI1364">
        <v>0.17234333112733879</v>
      </c>
      <c r="CJ1364">
        <v>5.1614307711150174</v>
      </c>
      <c r="CK1364">
        <v>3.3390611783815062E-2</v>
      </c>
      <c r="CL1364">
        <v>0.84651678115115592</v>
      </c>
      <c r="CM1364">
        <v>14</v>
      </c>
      <c r="CN1364">
        <v>0.68443301048911942</v>
      </c>
      <c r="CO1364">
        <v>0.68810481621197117</v>
      </c>
      <c r="CP1364">
        <v>20.37553352116749</v>
      </c>
      <c r="CQ1364">
        <v>20.008598323956519</v>
      </c>
      <c r="CR1364">
        <v>20.645723084460091</v>
      </c>
      <c r="CS1364">
        <v>20.645723084460069</v>
      </c>
      <c r="CT1364">
        <v>1.7763568394002501E-14</v>
      </c>
      <c r="CU1364">
        <v>8.6039943097817928E-14</v>
      </c>
    </row>
    <row r="1365" spans="1:99" x14ac:dyDescent="0.3">
      <c r="A1365" t="s">
        <v>858</v>
      </c>
      <c r="B1365" t="s">
        <v>83</v>
      </c>
      <c r="C1365" t="s">
        <v>3382</v>
      </c>
      <c r="D1365" t="s">
        <v>85</v>
      </c>
      <c r="E1365">
        <v>0.1</v>
      </c>
      <c r="F1365">
        <v>0.4375</v>
      </c>
      <c r="G1365">
        <v>3.3390611783815062E-2</v>
      </c>
      <c r="H1365">
        <v>56</v>
      </c>
      <c r="I1365">
        <v>112</v>
      </c>
      <c r="J1365">
        <v>4</v>
      </c>
      <c r="K1365">
        <v>11.7975560482629</v>
      </c>
      <c r="L1365">
        <v>11.796266007642391</v>
      </c>
      <c r="M1365">
        <v>15.48297377874575</v>
      </c>
      <c r="N1365">
        <v>15.485701695121501</v>
      </c>
      <c r="O1365">
        <v>15.48297377874575</v>
      </c>
      <c r="P1365">
        <v>15.485701695121501</v>
      </c>
      <c r="Q1365">
        <v>15.48297377874575</v>
      </c>
      <c r="R1365" s="2">
        <v>11.7975560482629</v>
      </c>
      <c r="S1365">
        <v>1.34</v>
      </c>
      <c r="T1365">
        <v>4.41</v>
      </c>
      <c r="U1365">
        <v>4.3</v>
      </c>
      <c r="V1365">
        <v>1.1000000000000001</v>
      </c>
      <c r="W1365">
        <v>0.16700000000000001</v>
      </c>
      <c r="Y1365" t="s">
        <v>84</v>
      </c>
      <c r="AA1365">
        <v>14</v>
      </c>
      <c r="AB1365">
        <v>30</v>
      </c>
      <c r="AC1365" t="s">
        <v>859</v>
      </c>
      <c r="AD1365" t="s">
        <v>87</v>
      </c>
      <c r="AE1365" t="s">
        <v>87</v>
      </c>
      <c r="AF1365" t="s">
        <v>88</v>
      </c>
      <c r="AG1365" t="b">
        <v>0</v>
      </c>
      <c r="AH1365">
        <v>0.1</v>
      </c>
      <c r="AI1365">
        <v>3.3771131219564057E-2</v>
      </c>
      <c r="AJ1365">
        <v>4</v>
      </c>
      <c r="AL1365">
        <v>5.0021495809891299</v>
      </c>
      <c r="AM1365">
        <v>5.0938833802918717</v>
      </c>
      <c r="AN1365">
        <v>5.030613690045949</v>
      </c>
      <c r="AO1365">
        <v>5.002149580989129</v>
      </c>
      <c r="AP1365">
        <v>0.17110825262227991</v>
      </c>
      <c r="AQ1365">
        <v>0.17202620405299279</v>
      </c>
      <c r="AR1365">
        <v>175.60622422959821</v>
      </c>
      <c r="AS1365">
        <v>5098.8235501899544</v>
      </c>
      <c r="AT1365">
        <v>0.17083676920686011</v>
      </c>
      <c r="AU1365">
        <v>4.960339793716078</v>
      </c>
      <c r="AV1365">
        <v>5.1330073169074799</v>
      </c>
      <c r="AW1365">
        <v>5.1235621264126694</v>
      </c>
      <c r="AX1365">
        <v>11.732588152931379</v>
      </c>
      <c r="AY1365">
        <v>11.710999146086101</v>
      </c>
      <c r="AZ1365">
        <v>0.17234333112733891</v>
      </c>
      <c r="BA1365">
        <v>0.17202620405299279</v>
      </c>
      <c r="BB1365">
        <v>3.757284574648629</v>
      </c>
      <c r="BC1365">
        <v>3.757284574648629</v>
      </c>
      <c r="BD1365" t="b">
        <v>0</v>
      </c>
      <c r="BE1365" t="b">
        <v>0</v>
      </c>
      <c r="BH1365">
        <v>175.60306722827229</v>
      </c>
      <c r="BI1365">
        <v>5098.2831293595527</v>
      </c>
      <c r="BJ1365">
        <v>0.17083984051942561</v>
      </c>
      <c r="BK1365">
        <v>0.17083984051942561</v>
      </c>
      <c r="BL1365">
        <v>0.17083984051942561</v>
      </c>
      <c r="BM1365" t="s">
        <v>89</v>
      </c>
      <c r="BN1365">
        <v>4.9599923878916927</v>
      </c>
      <c r="BO1365">
        <v>4.9599923878916927</v>
      </c>
      <c r="BP1365">
        <v>4.9599923878916927</v>
      </c>
      <c r="BQ1365" t="s">
        <v>89</v>
      </c>
      <c r="BR1365">
        <v>5.0546798763293301</v>
      </c>
      <c r="BS1365">
        <v>5.0546798763293301</v>
      </c>
      <c r="BT1365">
        <v>5.0546798763293301</v>
      </c>
      <c r="BU1365" t="s">
        <v>89</v>
      </c>
      <c r="BV1365">
        <v>3.3798350182264777E-2</v>
      </c>
      <c r="BW1365">
        <v>76.156123443513849</v>
      </c>
      <c r="BX1365">
        <v>2993.2485574642828</v>
      </c>
      <c r="BY1365">
        <v>0.39392761400534593</v>
      </c>
      <c r="BZ1365">
        <v>0.39392761400534593</v>
      </c>
      <c r="CA1365">
        <v>0.39392761400534593</v>
      </c>
      <c r="CB1365" t="s">
        <v>89</v>
      </c>
      <c r="CC1365" t="s">
        <v>90</v>
      </c>
      <c r="CD1365">
        <v>11.7975560482629</v>
      </c>
      <c r="CE1365">
        <v>11.7975560482629</v>
      </c>
      <c r="CF1365">
        <v>11.7975560482629</v>
      </c>
      <c r="CG1365" t="s">
        <v>89</v>
      </c>
      <c r="CH1365" t="s">
        <v>91</v>
      </c>
      <c r="CI1365">
        <v>0.17234333112733891</v>
      </c>
      <c r="CJ1365">
        <v>5.16143077111502</v>
      </c>
      <c r="CK1365">
        <v>3.3390611783815062E-2</v>
      </c>
      <c r="CL1365">
        <v>1.481404367014522</v>
      </c>
      <c r="CM1365">
        <v>14</v>
      </c>
      <c r="CN1365">
        <v>0.39110457742235388</v>
      </c>
      <c r="CO1365">
        <v>0.39320275212112638</v>
      </c>
      <c r="CP1365">
        <v>11.64316201209571</v>
      </c>
      <c r="CQ1365">
        <v>11.43348475654658</v>
      </c>
      <c r="CR1365">
        <v>11.7975560482629</v>
      </c>
      <c r="CS1365">
        <v>11.7975560482629</v>
      </c>
      <c r="CT1365">
        <v>3.5527136788005009E-15</v>
      </c>
      <c r="CU1365">
        <v>3.0113980084236272E-14</v>
      </c>
    </row>
    <row r="1366" spans="1:99" x14ac:dyDescent="0.3">
      <c r="A1366" t="s">
        <v>860</v>
      </c>
      <c r="B1366" t="s">
        <v>83</v>
      </c>
      <c r="C1366" t="s">
        <v>3382</v>
      </c>
      <c r="D1366" t="s">
        <v>85</v>
      </c>
      <c r="E1366">
        <v>0.1</v>
      </c>
      <c r="F1366">
        <v>0.8125</v>
      </c>
      <c r="G1366">
        <v>3.3390611783815062E-2</v>
      </c>
      <c r="H1366">
        <v>56</v>
      </c>
      <c r="I1366">
        <v>112</v>
      </c>
      <c r="J1366">
        <v>4</v>
      </c>
      <c r="K1366">
        <v>6.3525301798338667</v>
      </c>
      <c r="L1366">
        <v>6.3518355425766666</v>
      </c>
      <c r="M1366">
        <v>8.3369858808631037</v>
      </c>
      <c r="N1366">
        <v>8.3384547589115883</v>
      </c>
      <c r="O1366">
        <v>8.3369858808631037</v>
      </c>
      <c r="P1366">
        <v>8.3384547589115883</v>
      </c>
      <c r="Q1366">
        <v>8.3369858808631037</v>
      </c>
      <c r="R1366" s="2">
        <v>6.3525301798338667</v>
      </c>
      <c r="S1366">
        <v>1.34</v>
      </c>
      <c r="T1366">
        <v>4.41</v>
      </c>
      <c r="U1366">
        <v>4.3</v>
      </c>
      <c r="V1366">
        <v>1.1000000000000001</v>
      </c>
      <c r="W1366">
        <v>0.16700000000000001</v>
      </c>
      <c r="Y1366" t="s">
        <v>84</v>
      </c>
      <c r="AA1366">
        <v>14</v>
      </c>
      <c r="AB1366">
        <v>30</v>
      </c>
      <c r="AC1366" t="s">
        <v>861</v>
      </c>
      <c r="AD1366" t="s">
        <v>87</v>
      </c>
      <c r="AE1366" t="s">
        <v>87</v>
      </c>
      <c r="AF1366" t="s">
        <v>88</v>
      </c>
      <c r="AG1366" t="b">
        <v>0</v>
      </c>
      <c r="AH1366">
        <v>0.1</v>
      </c>
      <c r="AI1366">
        <v>3.3771131219564057E-2</v>
      </c>
      <c r="AJ1366">
        <v>4</v>
      </c>
      <c r="AL1366">
        <v>5.0021495809891299</v>
      </c>
      <c r="AM1366">
        <v>5.0938833802918717</v>
      </c>
      <c r="AN1366">
        <v>5.030613690045949</v>
      </c>
      <c r="AO1366">
        <v>5.002149580989129</v>
      </c>
      <c r="AP1366">
        <v>0.17110825262227991</v>
      </c>
      <c r="AQ1366">
        <v>0.17202620405299279</v>
      </c>
      <c r="AR1366">
        <v>175.60622422959821</v>
      </c>
      <c r="AS1366">
        <v>5098.8235501899544</v>
      </c>
      <c r="AT1366">
        <v>0.17083676920686011</v>
      </c>
      <c r="AU1366">
        <v>4.960339793716078</v>
      </c>
      <c r="AV1366">
        <v>5.1330073169074817</v>
      </c>
      <c r="AW1366">
        <v>5.1235621264126694</v>
      </c>
      <c r="AX1366">
        <v>6.3175474669630542</v>
      </c>
      <c r="AY1366">
        <v>6.3059226171232856</v>
      </c>
      <c r="AZ1366">
        <v>0.17234333112733891</v>
      </c>
      <c r="BA1366">
        <v>0.17202620405299279</v>
      </c>
      <c r="BB1366">
        <v>6.9778142100617409</v>
      </c>
      <c r="BC1366">
        <v>6.9778142100617409</v>
      </c>
      <c r="BD1366" t="b">
        <v>0</v>
      </c>
      <c r="BE1366" t="b">
        <v>0</v>
      </c>
      <c r="BH1366">
        <v>175.60306722827229</v>
      </c>
      <c r="BI1366">
        <v>5098.2831293595527</v>
      </c>
      <c r="BJ1366">
        <v>0.17083984051942561</v>
      </c>
      <c r="BK1366">
        <v>0.17083984051942561</v>
      </c>
      <c r="BL1366">
        <v>0.17083984051942561</v>
      </c>
      <c r="BM1366" t="s">
        <v>89</v>
      </c>
      <c r="BN1366">
        <v>4.9599923878916927</v>
      </c>
      <c r="BO1366">
        <v>4.9599923878916927</v>
      </c>
      <c r="BP1366">
        <v>4.9599923878916927</v>
      </c>
      <c r="BQ1366" t="s">
        <v>89</v>
      </c>
      <c r="BR1366">
        <v>5.0546798763293301</v>
      </c>
      <c r="BS1366">
        <v>5.0546798763293301</v>
      </c>
      <c r="BT1366">
        <v>5.0546798763293301</v>
      </c>
      <c r="BU1366" t="s">
        <v>89</v>
      </c>
      <c r="BV1366">
        <v>3.3798350182264777E-2</v>
      </c>
      <c r="BW1366">
        <v>141.43280068081151</v>
      </c>
      <c r="BX1366">
        <v>5558.8901781479562</v>
      </c>
      <c r="BY1366">
        <v>0.21211486907980159</v>
      </c>
      <c r="BZ1366">
        <v>0.21211486907980159</v>
      </c>
      <c r="CA1366">
        <v>0.21211486907980159</v>
      </c>
      <c r="CB1366" t="s">
        <v>89</v>
      </c>
      <c r="CC1366" t="s">
        <v>90</v>
      </c>
      <c r="CD1366">
        <v>6.3525301798338676</v>
      </c>
      <c r="CE1366">
        <v>6.3525301798338676</v>
      </c>
      <c r="CF1366">
        <v>6.3525301798338676</v>
      </c>
      <c r="CG1366" t="s">
        <v>89</v>
      </c>
      <c r="CH1366" t="s">
        <v>91</v>
      </c>
      <c r="CI1366">
        <v>0.17234333112733879</v>
      </c>
      <c r="CJ1366">
        <v>5.1614307711150182</v>
      </c>
      <c r="CK1366">
        <v>3.3390611783815062E-2</v>
      </c>
      <c r="CL1366">
        <v>2.751179538741257</v>
      </c>
      <c r="CM1366">
        <v>14</v>
      </c>
      <c r="CN1366">
        <v>0.21059477245819061</v>
      </c>
      <c r="CO1366">
        <v>0.21172455883445271</v>
      </c>
      <c r="CP1366">
        <v>6.2693949295899962</v>
      </c>
      <c r="CQ1366">
        <v>6.1564917919866211</v>
      </c>
      <c r="CR1366">
        <v>6.3525301798338667</v>
      </c>
      <c r="CS1366">
        <v>6.3525301798338676</v>
      </c>
      <c r="CT1366">
        <v>8.8817841970012523E-16</v>
      </c>
      <c r="CU1366">
        <v>-1.3981490753395409E-14</v>
      </c>
    </row>
    <row r="1367" spans="1:99" x14ac:dyDescent="0.3">
      <c r="A1367" t="s">
        <v>862</v>
      </c>
      <c r="B1367" t="s">
        <v>83</v>
      </c>
      <c r="C1367" t="s">
        <v>3382</v>
      </c>
      <c r="D1367" t="s">
        <v>85</v>
      </c>
      <c r="E1367">
        <v>0.17499999999999999</v>
      </c>
      <c r="F1367">
        <v>0.25</v>
      </c>
      <c r="G1367">
        <v>3.3612696112164678E-2</v>
      </c>
      <c r="H1367">
        <v>28</v>
      </c>
      <c r="I1367">
        <v>112</v>
      </c>
      <c r="J1367">
        <v>6</v>
      </c>
      <c r="K1367">
        <v>20.50632014028017</v>
      </c>
      <c r="L1367">
        <v>20.504043550471479</v>
      </c>
      <c r="M1367">
        <v>24.13607142294298</v>
      </c>
      <c r="N1367">
        <v>24.141558484143619</v>
      </c>
      <c r="O1367">
        <v>24.13607142294298</v>
      </c>
      <c r="P1367">
        <v>24.141558484143619</v>
      </c>
      <c r="Q1367">
        <v>24.13607142294298</v>
      </c>
      <c r="R1367" s="2">
        <v>20.50632014028017</v>
      </c>
      <c r="S1367">
        <v>1.34</v>
      </c>
      <c r="T1367">
        <v>4.41</v>
      </c>
      <c r="U1367">
        <v>4.3</v>
      </c>
      <c r="V1367">
        <v>1.1000000000000001</v>
      </c>
      <c r="W1367">
        <v>0.16700000000000001</v>
      </c>
      <c r="Y1367" t="s">
        <v>84</v>
      </c>
      <c r="AA1367">
        <v>14</v>
      </c>
      <c r="AB1367">
        <v>30</v>
      </c>
      <c r="AC1367" t="s">
        <v>863</v>
      </c>
      <c r="AD1367" t="s">
        <v>87</v>
      </c>
      <c r="AE1367" t="s">
        <v>87</v>
      </c>
      <c r="AF1367" t="s">
        <v>88</v>
      </c>
      <c r="AG1367" t="b">
        <v>0</v>
      </c>
      <c r="AH1367">
        <v>0.17499999999999999</v>
      </c>
      <c r="AI1367">
        <v>3.3771131219564057E-2</v>
      </c>
      <c r="AJ1367">
        <v>4</v>
      </c>
      <c r="AL1367">
        <v>5.0021495809891299</v>
      </c>
      <c r="AM1367">
        <v>5.0938833802918717</v>
      </c>
      <c r="AN1367">
        <v>5.030613690045949</v>
      </c>
      <c r="AO1367">
        <v>5.002149580989129</v>
      </c>
      <c r="AP1367">
        <v>0.17110825262227991</v>
      </c>
      <c r="AQ1367">
        <v>0.17202620405299279</v>
      </c>
      <c r="AR1367">
        <v>175.60622422959821</v>
      </c>
      <c r="AS1367">
        <v>5098.8235501899544</v>
      </c>
      <c r="AT1367">
        <v>0.17083676920686011</v>
      </c>
      <c r="AU1367">
        <v>4.960339793716078</v>
      </c>
      <c r="AV1367">
        <v>5.1033275178004356</v>
      </c>
      <c r="AW1367">
        <v>5.0940320784056441</v>
      </c>
      <c r="AX1367">
        <v>20.413310071201739</v>
      </c>
      <c r="AY1367">
        <v>20.37612831362258</v>
      </c>
      <c r="AZ1367">
        <v>0.17234011239308139</v>
      </c>
      <c r="BA1367">
        <v>0.17202620405299279</v>
      </c>
      <c r="BB1367">
        <v>1.800790708701957</v>
      </c>
      <c r="BC1367">
        <v>1.800790708701957</v>
      </c>
      <c r="BD1367" t="b">
        <v>0</v>
      </c>
      <c r="BE1367" t="b">
        <v>0</v>
      </c>
      <c r="BH1367">
        <v>175.60306722827229</v>
      </c>
      <c r="BI1367">
        <v>5098.2831293595527</v>
      </c>
      <c r="BJ1367">
        <v>0.17083984051942561</v>
      </c>
      <c r="BK1367">
        <v>0.17083984051942561</v>
      </c>
      <c r="BL1367">
        <v>0.17083984051942561</v>
      </c>
      <c r="BM1367" t="s">
        <v>89</v>
      </c>
      <c r="BN1367">
        <v>4.9599923878916927</v>
      </c>
      <c r="BO1367">
        <v>4.9599923878916927</v>
      </c>
      <c r="BP1367">
        <v>4.9599923878916927</v>
      </c>
      <c r="BQ1367" t="s">
        <v>89</v>
      </c>
      <c r="BR1367">
        <v>5.0546798763293301</v>
      </c>
      <c r="BS1367">
        <v>5.0546798763293301</v>
      </c>
      <c r="BT1367">
        <v>5.0546798763293301</v>
      </c>
      <c r="BU1367" t="s">
        <v>89</v>
      </c>
      <c r="BV1367">
        <v>3.3798350182264777E-2</v>
      </c>
      <c r="BW1367">
        <v>43.524137375926713</v>
      </c>
      <c r="BX1367">
        <v>1524.0726598800829</v>
      </c>
      <c r="BY1367">
        <v>0.68927270725399981</v>
      </c>
      <c r="BZ1367">
        <v>0.68927270725399981</v>
      </c>
      <c r="CA1367">
        <v>0.68927270725399981</v>
      </c>
      <c r="CB1367" t="s">
        <v>89</v>
      </c>
      <c r="CC1367" t="s">
        <v>90</v>
      </c>
      <c r="CD1367">
        <v>20.50632014028017</v>
      </c>
      <c r="CE1367">
        <v>20.50632014028017</v>
      </c>
      <c r="CF1367">
        <v>20.50632014028017</v>
      </c>
      <c r="CG1367" t="s">
        <v>89</v>
      </c>
      <c r="CH1367" t="s">
        <v>91</v>
      </c>
      <c r="CI1367">
        <v>0.17231817681350001</v>
      </c>
      <c r="CJ1367">
        <v>5.1265800350700426</v>
      </c>
      <c r="CK1367">
        <v>3.3612696112164678E-2</v>
      </c>
      <c r="CL1367">
        <v>0.99673022992630012</v>
      </c>
      <c r="CM1367">
        <v>10</v>
      </c>
      <c r="CN1367">
        <v>0.68443301048911942</v>
      </c>
      <c r="CO1367">
        <v>0.68810481621197117</v>
      </c>
      <c r="CP1367">
        <v>20.37553352116749</v>
      </c>
      <c r="CQ1367">
        <v>20.008598323956519</v>
      </c>
      <c r="CR1367">
        <v>20.50632014028017</v>
      </c>
      <c r="CS1367">
        <v>20.50632014028017</v>
      </c>
      <c r="CT1367">
        <v>3.5527136788005009E-15</v>
      </c>
      <c r="CU1367">
        <v>1.732496934845942E-14</v>
      </c>
    </row>
    <row r="1368" spans="1:99" x14ac:dyDescent="0.3">
      <c r="A1368" t="s">
        <v>864</v>
      </c>
      <c r="B1368" t="s">
        <v>83</v>
      </c>
      <c r="C1368" t="s">
        <v>3382</v>
      </c>
      <c r="D1368" t="s">
        <v>85</v>
      </c>
      <c r="E1368">
        <v>0.17499999999999999</v>
      </c>
      <c r="F1368">
        <v>0.4375</v>
      </c>
      <c r="G1368">
        <v>3.3612696112164671E-2</v>
      </c>
      <c r="H1368">
        <v>28</v>
      </c>
      <c r="I1368">
        <v>112</v>
      </c>
      <c r="J1368">
        <v>6</v>
      </c>
      <c r="K1368">
        <v>11.71789722301725</v>
      </c>
      <c r="L1368">
        <v>11.71659631455513</v>
      </c>
      <c r="M1368">
        <v>13.79204081311028</v>
      </c>
      <c r="N1368">
        <v>13.795176276653491</v>
      </c>
      <c r="O1368">
        <v>13.79204081311028</v>
      </c>
      <c r="P1368">
        <v>13.795176276653491</v>
      </c>
      <c r="Q1368">
        <v>13.79204081311028</v>
      </c>
      <c r="R1368" s="2">
        <v>11.71789722301725</v>
      </c>
      <c r="S1368">
        <v>1.34</v>
      </c>
      <c r="T1368">
        <v>4.41</v>
      </c>
      <c r="U1368">
        <v>4.3</v>
      </c>
      <c r="V1368">
        <v>1.1000000000000001</v>
      </c>
      <c r="W1368">
        <v>0.16700000000000001</v>
      </c>
      <c r="Y1368" t="s">
        <v>84</v>
      </c>
      <c r="AA1368">
        <v>14</v>
      </c>
      <c r="AB1368">
        <v>30</v>
      </c>
      <c r="AC1368" t="s">
        <v>865</v>
      </c>
      <c r="AD1368" t="s">
        <v>87</v>
      </c>
      <c r="AE1368" t="s">
        <v>87</v>
      </c>
      <c r="AF1368" t="s">
        <v>88</v>
      </c>
      <c r="AG1368" t="b">
        <v>0</v>
      </c>
      <c r="AH1368">
        <v>0.17499999999999999</v>
      </c>
      <c r="AI1368">
        <v>3.3771131219564057E-2</v>
      </c>
      <c r="AJ1368">
        <v>4</v>
      </c>
      <c r="AL1368">
        <v>5.0021495809891299</v>
      </c>
      <c r="AM1368">
        <v>5.0938833802918717</v>
      </c>
      <c r="AN1368">
        <v>5.030613690045949</v>
      </c>
      <c r="AO1368">
        <v>5.002149580989129</v>
      </c>
      <c r="AP1368">
        <v>0.17110825262227991</v>
      </c>
      <c r="AQ1368">
        <v>0.17202620405299279</v>
      </c>
      <c r="AR1368">
        <v>175.60622422959821</v>
      </c>
      <c r="AS1368">
        <v>5098.8235501899544</v>
      </c>
      <c r="AT1368">
        <v>0.17083676920686011</v>
      </c>
      <c r="AU1368">
        <v>4.960339793716078</v>
      </c>
      <c r="AV1368">
        <v>5.1033275178004391</v>
      </c>
      <c r="AW1368">
        <v>5.094032078405645</v>
      </c>
      <c r="AX1368">
        <v>11.664748612115289</v>
      </c>
      <c r="AY1368">
        <v>11.64350189349862</v>
      </c>
      <c r="AZ1368">
        <v>0.1723401123930815</v>
      </c>
      <c r="BA1368">
        <v>0.17202620405299279</v>
      </c>
      <c r="BB1368">
        <v>3.151383740228423</v>
      </c>
      <c r="BC1368">
        <v>3.151383740228423</v>
      </c>
      <c r="BD1368" t="b">
        <v>0</v>
      </c>
      <c r="BE1368" t="b">
        <v>0</v>
      </c>
      <c r="BH1368">
        <v>175.60306722827229</v>
      </c>
      <c r="BI1368">
        <v>5098.2831293595527</v>
      </c>
      <c r="BJ1368">
        <v>0.17083984051942561</v>
      </c>
      <c r="BK1368">
        <v>0.17083984051942561</v>
      </c>
      <c r="BL1368">
        <v>0.17083984051942561</v>
      </c>
      <c r="BM1368" t="s">
        <v>89</v>
      </c>
      <c r="BN1368">
        <v>4.9599923878916927</v>
      </c>
      <c r="BO1368">
        <v>4.9599923878916927</v>
      </c>
      <c r="BP1368">
        <v>4.9599923878916927</v>
      </c>
      <c r="BQ1368" t="s">
        <v>89</v>
      </c>
      <c r="BR1368">
        <v>5.0546798763293301</v>
      </c>
      <c r="BS1368">
        <v>5.0546798763293301</v>
      </c>
      <c r="BT1368">
        <v>5.0546798763293301</v>
      </c>
      <c r="BU1368" t="s">
        <v>89</v>
      </c>
      <c r="BV1368">
        <v>3.3798350182264777E-2</v>
      </c>
      <c r="BW1368">
        <v>76.167240407871688</v>
      </c>
      <c r="BX1368">
        <v>2667.1271547901388</v>
      </c>
      <c r="BY1368">
        <v>0.39387011843085729</v>
      </c>
      <c r="BZ1368">
        <v>0.39387011843085729</v>
      </c>
      <c r="CA1368">
        <v>0.39387011843085729</v>
      </c>
      <c r="CB1368" t="s">
        <v>89</v>
      </c>
      <c r="CC1368" t="s">
        <v>90</v>
      </c>
      <c r="CD1368">
        <v>11.71789722301726</v>
      </c>
      <c r="CE1368">
        <v>11.71789722301726</v>
      </c>
      <c r="CF1368">
        <v>11.71789722301726</v>
      </c>
      <c r="CG1368" t="s">
        <v>89</v>
      </c>
      <c r="CH1368" t="s">
        <v>91</v>
      </c>
      <c r="CI1368">
        <v>0.17231817681350009</v>
      </c>
      <c r="CJ1368">
        <v>5.1265800350700488</v>
      </c>
      <c r="CK1368">
        <v>3.3612696112164671E-2</v>
      </c>
      <c r="CL1368">
        <v>1.7442779023710251</v>
      </c>
      <c r="CM1368">
        <v>10</v>
      </c>
      <c r="CN1368">
        <v>0.39110457742235388</v>
      </c>
      <c r="CO1368">
        <v>0.39320275212112638</v>
      </c>
      <c r="CP1368">
        <v>11.64316201209571</v>
      </c>
      <c r="CQ1368">
        <v>11.43348475654658</v>
      </c>
      <c r="CR1368">
        <v>11.71789722301725</v>
      </c>
      <c r="CS1368">
        <v>11.71789722301726</v>
      </c>
      <c r="CT1368">
        <v>7.1054273576010019E-15</v>
      </c>
      <c r="CU1368">
        <v>-6.0637392719607876E-14</v>
      </c>
    </row>
    <row r="1369" spans="1:99" x14ac:dyDescent="0.3">
      <c r="A1369" t="s">
        <v>866</v>
      </c>
      <c r="B1369" t="s">
        <v>83</v>
      </c>
      <c r="C1369" t="s">
        <v>3382</v>
      </c>
      <c r="D1369" t="s">
        <v>85</v>
      </c>
      <c r="E1369">
        <v>0.17499999999999999</v>
      </c>
      <c r="F1369">
        <v>0.8125</v>
      </c>
      <c r="G1369">
        <v>3.3612696112164657E-2</v>
      </c>
      <c r="H1369">
        <v>28</v>
      </c>
      <c r="I1369">
        <v>112</v>
      </c>
      <c r="J1369">
        <v>6</v>
      </c>
      <c r="K1369">
        <v>6.309636966240058</v>
      </c>
      <c r="L1369">
        <v>6.3089364770681504</v>
      </c>
      <c r="M1369">
        <v>7.4264835147516752</v>
      </c>
      <c r="N1369">
        <v>7.4281718412749482</v>
      </c>
      <c r="O1369">
        <v>7.4264835147516752</v>
      </c>
      <c r="P1369">
        <v>7.4281718412749482</v>
      </c>
      <c r="Q1369">
        <v>7.4264835147516752</v>
      </c>
      <c r="R1369" s="2">
        <v>6.309636966240058</v>
      </c>
      <c r="S1369">
        <v>1.34</v>
      </c>
      <c r="T1369">
        <v>4.41</v>
      </c>
      <c r="U1369">
        <v>4.3</v>
      </c>
      <c r="V1369">
        <v>1.1000000000000001</v>
      </c>
      <c r="W1369">
        <v>0.16700000000000001</v>
      </c>
      <c r="Y1369" t="s">
        <v>84</v>
      </c>
      <c r="AA1369">
        <v>14</v>
      </c>
      <c r="AB1369">
        <v>30</v>
      </c>
      <c r="AC1369" t="s">
        <v>867</v>
      </c>
      <c r="AD1369" t="s">
        <v>87</v>
      </c>
      <c r="AE1369" t="s">
        <v>87</v>
      </c>
      <c r="AF1369" t="s">
        <v>88</v>
      </c>
      <c r="AG1369" t="b">
        <v>0</v>
      </c>
      <c r="AH1369">
        <v>0.17499999999999999</v>
      </c>
      <c r="AI1369">
        <v>3.3771131219564057E-2</v>
      </c>
      <c r="AJ1369">
        <v>4</v>
      </c>
      <c r="AL1369">
        <v>5.0021495809891299</v>
      </c>
      <c r="AM1369">
        <v>5.0938833802918717</v>
      </c>
      <c r="AN1369">
        <v>5.030613690045949</v>
      </c>
      <c r="AO1369">
        <v>5.002149580989129</v>
      </c>
      <c r="AP1369">
        <v>0.17110825262227991</v>
      </c>
      <c r="AQ1369">
        <v>0.17202620405299279</v>
      </c>
      <c r="AR1369">
        <v>175.60622422959821</v>
      </c>
      <c r="AS1369">
        <v>5098.8235501899544</v>
      </c>
      <c r="AT1369">
        <v>0.17083676920686011</v>
      </c>
      <c r="AU1369">
        <v>4.960339793716078</v>
      </c>
      <c r="AV1369">
        <v>5.1033275178004374</v>
      </c>
      <c r="AW1369">
        <v>5.0940320784056468</v>
      </c>
      <c r="AX1369">
        <v>6.281018483446692</v>
      </c>
      <c r="AY1369">
        <v>6.269577942653104</v>
      </c>
      <c r="AZ1369">
        <v>0.17234011239308139</v>
      </c>
      <c r="BA1369">
        <v>0.17202620405299279</v>
      </c>
      <c r="BB1369">
        <v>5.8525698032813569</v>
      </c>
      <c r="BC1369">
        <v>5.8525698032813569</v>
      </c>
      <c r="BD1369" t="b">
        <v>0</v>
      </c>
      <c r="BE1369" t="b">
        <v>0</v>
      </c>
      <c r="BH1369">
        <v>175.60306722827229</v>
      </c>
      <c r="BI1369">
        <v>5098.2831293595527</v>
      </c>
      <c r="BJ1369">
        <v>0.17083984051942561</v>
      </c>
      <c r="BK1369">
        <v>0.17083984051942561</v>
      </c>
      <c r="BL1369">
        <v>0.17083984051942561</v>
      </c>
      <c r="BM1369" t="s">
        <v>89</v>
      </c>
      <c r="BN1369">
        <v>4.9599923878916927</v>
      </c>
      <c r="BO1369">
        <v>4.9599923878916927</v>
      </c>
      <c r="BP1369">
        <v>4.9599923878916927</v>
      </c>
      <c r="BQ1369" t="s">
        <v>89</v>
      </c>
      <c r="BR1369">
        <v>5.0546798763293301</v>
      </c>
      <c r="BS1369">
        <v>5.0546798763293301</v>
      </c>
      <c r="BT1369">
        <v>5.0546798763293301</v>
      </c>
      <c r="BU1369" t="s">
        <v>89</v>
      </c>
      <c r="BV1369">
        <v>3.3798350182264777E-2</v>
      </c>
      <c r="BW1369">
        <v>141.45344647176179</v>
      </c>
      <c r="BX1369">
        <v>4953.2361446102605</v>
      </c>
      <c r="BY1369">
        <v>0.21208390992430759</v>
      </c>
      <c r="BZ1369">
        <v>0.21208390992430759</v>
      </c>
      <c r="CA1369">
        <v>0.21208390992430759</v>
      </c>
      <c r="CB1369" t="s">
        <v>89</v>
      </c>
      <c r="CC1369" t="s">
        <v>90</v>
      </c>
      <c r="CD1369">
        <v>6.3096369662400598</v>
      </c>
      <c r="CE1369">
        <v>6.3096369662400598</v>
      </c>
      <c r="CF1369">
        <v>6.3096369662400598</v>
      </c>
      <c r="CG1369" t="s">
        <v>89</v>
      </c>
      <c r="CH1369" t="s">
        <v>91</v>
      </c>
      <c r="CI1369">
        <v>0.17231817681350001</v>
      </c>
      <c r="CJ1369">
        <v>5.1265800350700488</v>
      </c>
      <c r="CK1369">
        <v>3.3612696112164657E-2</v>
      </c>
      <c r="CL1369">
        <v>3.2393732472604762</v>
      </c>
      <c r="CM1369">
        <v>10</v>
      </c>
      <c r="CN1369">
        <v>0.21059477245819061</v>
      </c>
      <c r="CO1369">
        <v>0.21172455883445271</v>
      </c>
      <c r="CP1369">
        <v>6.2693949295899962</v>
      </c>
      <c r="CQ1369">
        <v>6.1564917919866211</v>
      </c>
      <c r="CR1369">
        <v>6.309636966240058</v>
      </c>
      <c r="CS1369">
        <v>6.3096369662400598</v>
      </c>
      <c r="CT1369">
        <v>1.7763568394002501E-15</v>
      </c>
      <c r="CU1369">
        <v>-2.8153075191246532E-14</v>
      </c>
    </row>
    <row r="1370" spans="1:99" x14ac:dyDescent="0.3">
      <c r="A1370" t="s">
        <v>868</v>
      </c>
      <c r="B1370" t="s">
        <v>83</v>
      </c>
      <c r="C1370" t="s">
        <v>3382</v>
      </c>
      <c r="D1370" t="s">
        <v>109</v>
      </c>
      <c r="E1370">
        <v>2.5000000000000001E-2</v>
      </c>
      <c r="F1370">
        <v>0.25</v>
      </c>
      <c r="G1370">
        <v>1.7807015556592951E-2</v>
      </c>
      <c r="H1370">
        <v>70</v>
      </c>
      <c r="I1370">
        <v>112</v>
      </c>
      <c r="J1370">
        <v>3</v>
      </c>
      <c r="K1370">
        <v>37.312541849672193</v>
      </c>
      <c r="L1370">
        <v>37.274403607692157</v>
      </c>
      <c r="M1370">
        <v>49.644930055264069</v>
      </c>
      <c r="N1370">
        <v>49.657578727547829</v>
      </c>
      <c r="O1370">
        <v>49.644930055264069</v>
      </c>
      <c r="P1370">
        <v>49.657578727547829</v>
      </c>
      <c r="Q1370">
        <v>49.644930055264069</v>
      </c>
      <c r="R1370" s="2">
        <v>37.312541849672193</v>
      </c>
      <c r="S1370">
        <v>1.34</v>
      </c>
      <c r="T1370">
        <v>4.41</v>
      </c>
      <c r="U1370">
        <v>4.3</v>
      </c>
      <c r="V1370">
        <v>1.1000000000000001</v>
      </c>
      <c r="W1370">
        <v>0.16700000000000001</v>
      </c>
      <c r="Y1370" t="s">
        <v>84</v>
      </c>
      <c r="AA1370">
        <v>14</v>
      </c>
      <c r="AB1370">
        <v>90</v>
      </c>
      <c r="AC1370" t="s">
        <v>869</v>
      </c>
      <c r="AD1370" t="s">
        <v>87</v>
      </c>
      <c r="AE1370" t="s">
        <v>87</v>
      </c>
      <c r="AF1370" t="s">
        <v>111</v>
      </c>
      <c r="AG1370" t="b">
        <v>1</v>
      </c>
      <c r="AH1370">
        <v>2.5000000000000001E-2</v>
      </c>
      <c r="AI1370">
        <v>3.3771131219564057E-2</v>
      </c>
      <c r="AJ1370">
        <v>4</v>
      </c>
      <c r="AL1370">
        <v>5.0021495809891299</v>
      </c>
      <c r="AM1370">
        <v>5.0696355273333999</v>
      </c>
      <c r="AN1370">
        <v>5.030613690045949</v>
      </c>
      <c r="AO1370">
        <v>5.002149580989129</v>
      </c>
      <c r="AP1370">
        <v>0.17110825262227991</v>
      </c>
      <c r="AQ1370">
        <v>0.1717849286643493</v>
      </c>
      <c r="AR1370">
        <v>526.81867268879466</v>
      </c>
      <c r="AS1370">
        <v>15296.47065056986</v>
      </c>
      <c r="AT1370">
        <v>0.17083676920686011</v>
      </c>
      <c r="AU1370">
        <v>4.9603397937160763</v>
      </c>
      <c r="AV1370">
        <v>2.8170096133816651</v>
      </c>
      <c r="AW1370">
        <v>3.2525776167937299</v>
      </c>
      <c r="AX1370">
        <v>11.26803845352666</v>
      </c>
      <c r="AY1370">
        <v>13.01031046717492</v>
      </c>
      <c r="AZ1370">
        <v>0.1640287624516365</v>
      </c>
      <c r="BA1370">
        <v>0.1717849286643493</v>
      </c>
      <c r="BB1370">
        <v>3.518671475306077</v>
      </c>
      <c r="BC1370">
        <v>3.518671475306077</v>
      </c>
      <c r="BD1370" t="b">
        <v>1</v>
      </c>
      <c r="BE1370" t="b">
        <v>1</v>
      </c>
      <c r="BH1370">
        <v>526.80920168481691</v>
      </c>
      <c r="BI1370">
        <v>15294.849388078659</v>
      </c>
      <c r="BJ1370">
        <v>0.1708398405194255</v>
      </c>
      <c r="BK1370">
        <v>0.1708398405194255</v>
      </c>
      <c r="BL1370">
        <v>0.1708398405194255</v>
      </c>
      <c r="BM1370" t="s">
        <v>89</v>
      </c>
      <c r="BN1370">
        <v>4.9599923878916927</v>
      </c>
      <c r="BO1370">
        <v>4.9599923878916927</v>
      </c>
      <c r="BP1370">
        <v>4.9599923878916927</v>
      </c>
      <c r="BQ1370" t="s">
        <v>89</v>
      </c>
      <c r="BR1370">
        <v>5.0546798763293292</v>
      </c>
      <c r="BS1370">
        <v>5.0546798763293292</v>
      </c>
      <c r="BT1370">
        <v>5.0546798763293292</v>
      </c>
      <c r="BU1370" t="s">
        <v>89</v>
      </c>
      <c r="BV1370">
        <v>3.3798350182264777E-2</v>
      </c>
      <c r="BW1370">
        <v>135.4554663289708</v>
      </c>
      <c r="BX1370">
        <v>10121.0475496542</v>
      </c>
      <c r="BY1370">
        <v>0.66442501317313829</v>
      </c>
      <c r="BZ1370">
        <v>0.66442501317313829</v>
      </c>
      <c r="CA1370">
        <v>0.66442501317313829</v>
      </c>
      <c r="CB1370" t="s">
        <v>89</v>
      </c>
      <c r="CC1370" t="s">
        <v>90</v>
      </c>
      <c r="CD1370">
        <v>37.312541849672193</v>
      </c>
      <c r="CE1370">
        <v>37.312541849672193</v>
      </c>
      <c r="CF1370">
        <v>37.312541849672193</v>
      </c>
      <c r="CG1370" t="s">
        <v>89</v>
      </c>
      <c r="CH1370" t="s">
        <v>91</v>
      </c>
      <c r="CI1370">
        <v>0.1661062532932846</v>
      </c>
      <c r="CJ1370">
        <v>9.3281354624180484</v>
      </c>
      <c r="CK1370">
        <v>1.7807015556592951E-2</v>
      </c>
      <c r="CL1370">
        <v>1.373608355998917</v>
      </c>
      <c r="CM1370">
        <v>28</v>
      </c>
      <c r="CN1370">
        <v>0.68443301048911942</v>
      </c>
      <c r="CO1370">
        <v>0.68713971465739709</v>
      </c>
      <c r="CP1370">
        <v>20.2785421093336</v>
      </c>
      <c r="CQ1370">
        <v>20.008598323956519</v>
      </c>
      <c r="CR1370">
        <v>37.312541849672193</v>
      </c>
      <c r="CS1370">
        <v>37.312541849672193</v>
      </c>
      <c r="CT1370">
        <v>0</v>
      </c>
      <c r="CU1370">
        <v>0</v>
      </c>
    </row>
    <row r="1371" spans="1:99" x14ac:dyDescent="0.3">
      <c r="A1371" t="s">
        <v>870</v>
      </c>
      <c r="B1371" t="s">
        <v>83</v>
      </c>
      <c r="C1371" t="s">
        <v>3382</v>
      </c>
      <c r="D1371" t="s">
        <v>109</v>
      </c>
      <c r="E1371">
        <v>2.5000000000000001E-2</v>
      </c>
      <c r="F1371">
        <v>0.4375</v>
      </c>
      <c r="G1371">
        <v>1.7807015556592941E-2</v>
      </c>
      <c r="H1371">
        <v>70</v>
      </c>
      <c r="I1371">
        <v>112</v>
      </c>
      <c r="J1371">
        <v>3</v>
      </c>
      <c r="K1371">
        <v>21.321452485527001</v>
      </c>
      <c r="L1371">
        <v>21.299659204395549</v>
      </c>
      <c r="M1371">
        <v>28.36853146015034</v>
      </c>
      <c r="N1371">
        <v>28.375759272883901</v>
      </c>
      <c r="O1371">
        <v>28.36853146015034</v>
      </c>
      <c r="P1371">
        <v>28.375759272883901</v>
      </c>
      <c r="Q1371">
        <v>28.36853146015034</v>
      </c>
      <c r="R1371" s="2">
        <v>21.321452485527001</v>
      </c>
      <c r="S1371">
        <v>1.34</v>
      </c>
      <c r="T1371">
        <v>4.41</v>
      </c>
      <c r="U1371">
        <v>4.3</v>
      </c>
      <c r="V1371">
        <v>1.1000000000000001</v>
      </c>
      <c r="W1371">
        <v>0.16700000000000001</v>
      </c>
      <c r="Y1371" t="s">
        <v>84</v>
      </c>
      <c r="AA1371">
        <v>14</v>
      </c>
      <c r="AB1371">
        <v>90</v>
      </c>
      <c r="AC1371" t="s">
        <v>871</v>
      </c>
      <c r="AD1371" t="s">
        <v>87</v>
      </c>
      <c r="AE1371" t="s">
        <v>87</v>
      </c>
      <c r="AF1371" t="s">
        <v>111</v>
      </c>
      <c r="AG1371" t="b">
        <v>1</v>
      </c>
      <c r="AH1371">
        <v>2.5000000000000001E-2</v>
      </c>
      <c r="AI1371">
        <v>3.3771131219564057E-2</v>
      </c>
      <c r="AJ1371">
        <v>4</v>
      </c>
      <c r="AL1371">
        <v>5.0021495809891299</v>
      </c>
      <c r="AM1371">
        <v>5.0696355273333999</v>
      </c>
      <c r="AN1371">
        <v>5.030613690045949</v>
      </c>
      <c r="AO1371">
        <v>5.002149580989129</v>
      </c>
      <c r="AP1371">
        <v>0.17110825262227991</v>
      </c>
      <c r="AQ1371">
        <v>0.1717849286643493</v>
      </c>
      <c r="AR1371">
        <v>526.81867268879466</v>
      </c>
      <c r="AS1371">
        <v>15296.47065056986</v>
      </c>
      <c r="AT1371">
        <v>0.17083676920686011</v>
      </c>
      <c r="AU1371">
        <v>4.9603397937160763</v>
      </c>
      <c r="AV1371">
        <v>2.817009613381662</v>
      </c>
      <c r="AW1371">
        <v>3.2525776167937281</v>
      </c>
      <c r="AX1371">
        <v>6.4388791163009431</v>
      </c>
      <c r="AY1371">
        <v>7.434463124099949</v>
      </c>
      <c r="AZ1371">
        <v>0.1640287624516365</v>
      </c>
      <c r="BA1371">
        <v>0.1717849286643493</v>
      </c>
      <c r="BB1371">
        <v>6.1576750817856301</v>
      </c>
      <c r="BC1371">
        <v>6.1576750817856301</v>
      </c>
      <c r="BD1371" t="b">
        <v>1</v>
      </c>
      <c r="BE1371" t="b">
        <v>1</v>
      </c>
      <c r="BH1371">
        <v>526.80920168481691</v>
      </c>
      <c r="BI1371">
        <v>15294.849388078659</v>
      </c>
      <c r="BJ1371">
        <v>0.1708398405194255</v>
      </c>
      <c r="BK1371">
        <v>0.1708398405194255</v>
      </c>
      <c r="BL1371">
        <v>0.1708398405194255</v>
      </c>
      <c r="BM1371" t="s">
        <v>89</v>
      </c>
      <c r="BN1371">
        <v>4.9599923878916927</v>
      </c>
      <c r="BO1371">
        <v>4.9599923878916927</v>
      </c>
      <c r="BP1371">
        <v>4.9599923878916927</v>
      </c>
      <c r="BQ1371" t="s">
        <v>89</v>
      </c>
      <c r="BR1371">
        <v>5.0546798763293292</v>
      </c>
      <c r="BS1371">
        <v>5.0546798763293292</v>
      </c>
      <c r="BT1371">
        <v>5.0546798763293292</v>
      </c>
      <c r="BU1371" t="s">
        <v>89</v>
      </c>
      <c r="BV1371">
        <v>3.3798350182264777E-2</v>
      </c>
      <c r="BW1371">
        <v>237.04706607569861</v>
      </c>
      <c r="BX1371">
        <v>17711.83321189442</v>
      </c>
      <c r="BY1371">
        <v>0.37967143609893661</v>
      </c>
      <c r="BZ1371">
        <v>0.37967143609893661</v>
      </c>
      <c r="CA1371">
        <v>0.37967143609893661</v>
      </c>
      <c r="CB1371" t="s">
        <v>89</v>
      </c>
      <c r="CC1371" t="s">
        <v>90</v>
      </c>
      <c r="CD1371">
        <v>21.321452485527001</v>
      </c>
      <c r="CE1371">
        <v>21.321452485527001</v>
      </c>
      <c r="CF1371">
        <v>21.321452485527001</v>
      </c>
      <c r="CG1371" t="s">
        <v>89</v>
      </c>
      <c r="CH1371" t="s">
        <v>91</v>
      </c>
      <c r="CI1371">
        <v>0.16610625329328479</v>
      </c>
      <c r="CJ1371">
        <v>9.3281354624180626</v>
      </c>
      <c r="CK1371">
        <v>1.7807015556592941E-2</v>
      </c>
      <c r="CL1371">
        <v>2.4038146229981052</v>
      </c>
      <c r="CM1371">
        <v>28</v>
      </c>
      <c r="CN1371">
        <v>0.39110457742235388</v>
      </c>
      <c r="CO1371">
        <v>0.39265126551851259</v>
      </c>
      <c r="CP1371">
        <v>11.58773834819063</v>
      </c>
      <c r="CQ1371">
        <v>11.43348475654658</v>
      </c>
      <c r="CR1371">
        <v>21.321452485527001</v>
      </c>
      <c r="CS1371">
        <v>21.321452485527001</v>
      </c>
      <c r="CT1371">
        <v>3.5527136788005009E-15</v>
      </c>
      <c r="CU1371">
        <v>1.6662625030879499E-14</v>
      </c>
    </row>
    <row r="1372" spans="1:99" x14ac:dyDescent="0.3">
      <c r="A1372" t="s">
        <v>872</v>
      </c>
      <c r="B1372" t="s">
        <v>83</v>
      </c>
      <c r="C1372" t="s">
        <v>3382</v>
      </c>
      <c r="D1372" t="s">
        <v>109</v>
      </c>
      <c r="E1372">
        <v>2.5000000000000001E-2</v>
      </c>
      <c r="F1372">
        <v>0.8125</v>
      </c>
      <c r="G1372">
        <v>1.7807015556592941E-2</v>
      </c>
      <c r="H1372">
        <v>70</v>
      </c>
      <c r="I1372">
        <v>112</v>
      </c>
      <c r="J1372">
        <v>3</v>
      </c>
      <c r="K1372">
        <v>11.480782107591461</v>
      </c>
      <c r="L1372">
        <v>11.46904726390529</v>
      </c>
      <c r="M1372">
        <v>15.27536309392725</v>
      </c>
      <c r="N1372">
        <v>15.279254993091479</v>
      </c>
      <c r="O1372">
        <v>15.27536309392725</v>
      </c>
      <c r="P1372">
        <v>15.279254993091479</v>
      </c>
      <c r="Q1372">
        <v>15.27536309392725</v>
      </c>
      <c r="R1372" s="2">
        <v>11.480782107591461</v>
      </c>
      <c r="S1372">
        <v>1.34</v>
      </c>
      <c r="T1372">
        <v>4.41</v>
      </c>
      <c r="U1372">
        <v>4.3</v>
      </c>
      <c r="V1372">
        <v>1.1000000000000001</v>
      </c>
      <c r="W1372">
        <v>0.16700000000000001</v>
      </c>
      <c r="Y1372" t="s">
        <v>84</v>
      </c>
      <c r="AA1372">
        <v>14</v>
      </c>
      <c r="AB1372">
        <v>90</v>
      </c>
      <c r="AC1372" t="s">
        <v>873</v>
      </c>
      <c r="AD1372" t="s">
        <v>87</v>
      </c>
      <c r="AE1372" t="s">
        <v>87</v>
      </c>
      <c r="AF1372" t="s">
        <v>111</v>
      </c>
      <c r="AG1372" t="b">
        <v>1</v>
      </c>
      <c r="AH1372">
        <v>2.5000000000000001E-2</v>
      </c>
      <c r="AI1372">
        <v>3.3771131219564057E-2</v>
      </c>
      <c r="AJ1372">
        <v>4</v>
      </c>
      <c r="AL1372">
        <v>5.0021495809891299</v>
      </c>
      <c r="AM1372">
        <v>5.0696355273333999</v>
      </c>
      <c r="AN1372">
        <v>5.030613690045949</v>
      </c>
      <c r="AO1372">
        <v>5.002149580989129</v>
      </c>
      <c r="AP1372">
        <v>0.17110825262227991</v>
      </c>
      <c r="AQ1372">
        <v>0.1717849286643493</v>
      </c>
      <c r="AR1372">
        <v>526.81867268879466</v>
      </c>
      <c r="AS1372">
        <v>15296.47065056986</v>
      </c>
      <c r="AT1372">
        <v>0.17083676920686011</v>
      </c>
      <c r="AU1372">
        <v>4.9603397937160763</v>
      </c>
      <c r="AV1372">
        <v>2.8170096133816598</v>
      </c>
      <c r="AW1372">
        <v>3.2525776167937268</v>
      </c>
      <c r="AX1372">
        <v>3.467088754931273</v>
      </c>
      <c r="AY1372">
        <v>4.0031724514384326</v>
      </c>
      <c r="AZ1372">
        <v>0.16402876245163639</v>
      </c>
      <c r="BA1372">
        <v>0.1717849286643493</v>
      </c>
      <c r="BB1372">
        <v>11.435682294744741</v>
      </c>
      <c r="BC1372">
        <v>11.435682294744741</v>
      </c>
      <c r="BD1372" t="b">
        <v>1</v>
      </c>
      <c r="BE1372" t="b">
        <v>1</v>
      </c>
      <c r="BH1372">
        <v>526.80920168481691</v>
      </c>
      <c r="BI1372">
        <v>15294.849388078659</v>
      </c>
      <c r="BJ1372">
        <v>0.1708398405194255</v>
      </c>
      <c r="BK1372">
        <v>0.1708398405194255</v>
      </c>
      <c r="BL1372">
        <v>0.1708398405194255</v>
      </c>
      <c r="BM1372" t="s">
        <v>89</v>
      </c>
      <c r="BN1372">
        <v>4.9599923878916927</v>
      </c>
      <c r="BO1372">
        <v>4.9599923878916927</v>
      </c>
      <c r="BP1372">
        <v>4.9599923878916927</v>
      </c>
      <c r="BQ1372" t="s">
        <v>89</v>
      </c>
      <c r="BR1372">
        <v>5.0546798763293292</v>
      </c>
      <c r="BS1372">
        <v>5.0546798763293292</v>
      </c>
      <c r="BT1372">
        <v>5.0546798763293292</v>
      </c>
      <c r="BU1372" t="s">
        <v>89</v>
      </c>
      <c r="BV1372">
        <v>3.3798350182264777E-2</v>
      </c>
      <c r="BW1372">
        <v>440.23026556915471</v>
      </c>
      <c r="BX1372">
        <v>32893.404536375667</v>
      </c>
      <c r="BY1372">
        <v>0.20443846559173501</v>
      </c>
      <c r="BZ1372">
        <v>0.20443846559173501</v>
      </c>
      <c r="CA1372">
        <v>0.20443846559173501</v>
      </c>
      <c r="CB1372" t="s">
        <v>89</v>
      </c>
      <c r="CC1372" t="s">
        <v>90</v>
      </c>
      <c r="CD1372">
        <v>11.480782107591461</v>
      </c>
      <c r="CE1372">
        <v>11.480782107591461</v>
      </c>
      <c r="CF1372">
        <v>11.480782107591461</v>
      </c>
      <c r="CG1372" t="s">
        <v>89</v>
      </c>
      <c r="CH1372" t="s">
        <v>91</v>
      </c>
      <c r="CI1372">
        <v>0.16610625329328471</v>
      </c>
      <c r="CJ1372">
        <v>9.3281354624180626</v>
      </c>
      <c r="CK1372">
        <v>1.7807015556592941E-2</v>
      </c>
      <c r="CL1372">
        <v>4.46422715699648</v>
      </c>
      <c r="CM1372">
        <v>28</v>
      </c>
      <c r="CN1372">
        <v>0.21059477245819061</v>
      </c>
      <c r="CO1372">
        <v>0.21142760450996831</v>
      </c>
      <c r="CP1372">
        <v>6.2395514182564922</v>
      </c>
      <c r="CQ1372">
        <v>6.1564917919866211</v>
      </c>
      <c r="CR1372">
        <v>11.480782107591461</v>
      </c>
      <c r="CS1372">
        <v>11.480782107591461</v>
      </c>
      <c r="CT1372">
        <v>1.7763568394002501E-15</v>
      </c>
      <c r="CU1372">
        <v>1.5472437528673821E-14</v>
      </c>
    </row>
    <row r="1373" spans="1:99" x14ac:dyDescent="0.3">
      <c r="A1373" t="s">
        <v>874</v>
      </c>
      <c r="B1373" t="s">
        <v>83</v>
      </c>
      <c r="C1373" t="s">
        <v>3382</v>
      </c>
      <c r="D1373" t="s">
        <v>109</v>
      </c>
      <c r="E1373">
        <v>0.1</v>
      </c>
      <c r="F1373">
        <v>0.25</v>
      </c>
      <c r="G1373">
        <v>3.3390611783815048E-2</v>
      </c>
      <c r="H1373">
        <v>56</v>
      </c>
      <c r="I1373">
        <v>112</v>
      </c>
      <c r="J1373">
        <v>4</v>
      </c>
      <c r="K1373">
        <v>20.64572308446008</v>
      </c>
      <c r="L1373">
        <v>20.643465513374181</v>
      </c>
      <c r="M1373">
        <v>27.09520411280506</v>
      </c>
      <c r="N1373">
        <v>27.099977966462621</v>
      </c>
      <c r="O1373">
        <v>27.09520411280506</v>
      </c>
      <c r="P1373">
        <v>27.099977966462621</v>
      </c>
      <c r="Q1373">
        <v>27.09520411280506</v>
      </c>
      <c r="R1373" s="2">
        <v>20.64572308446008</v>
      </c>
      <c r="S1373">
        <v>1.34</v>
      </c>
      <c r="T1373">
        <v>4.41</v>
      </c>
      <c r="U1373">
        <v>4.3</v>
      </c>
      <c r="V1373">
        <v>1.1000000000000001</v>
      </c>
      <c r="W1373">
        <v>0.16700000000000001</v>
      </c>
      <c r="Y1373" t="s">
        <v>84</v>
      </c>
      <c r="AA1373">
        <v>14</v>
      </c>
      <c r="AB1373">
        <v>90</v>
      </c>
      <c r="AC1373" t="s">
        <v>875</v>
      </c>
      <c r="AD1373" t="s">
        <v>87</v>
      </c>
      <c r="AE1373" t="s">
        <v>87</v>
      </c>
      <c r="AF1373" t="s">
        <v>111</v>
      </c>
      <c r="AG1373" t="b">
        <v>0</v>
      </c>
      <c r="AH1373">
        <v>0.1</v>
      </c>
      <c r="AI1373">
        <v>3.3771131219564057E-2</v>
      </c>
      <c r="AJ1373">
        <v>4</v>
      </c>
      <c r="AL1373">
        <v>5.0021495809891299</v>
      </c>
      <c r="AM1373">
        <v>5.0938833802918717</v>
      </c>
      <c r="AN1373">
        <v>5.030613690045949</v>
      </c>
      <c r="AO1373">
        <v>5.002149580989129</v>
      </c>
      <c r="AP1373">
        <v>0.17110825262227991</v>
      </c>
      <c r="AQ1373">
        <v>0.17202620405299279</v>
      </c>
      <c r="AR1373">
        <v>526.81867268879466</v>
      </c>
      <c r="AS1373">
        <v>15296.47065056986</v>
      </c>
      <c r="AT1373">
        <v>0.17083676920686011</v>
      </c>
      <c r="AU1373">
        <v>4.9603397937160763</v>
      </c>
      <c r="AV1373">
        <v>5.1330073169074746</v>
      </c>
      <c r="AW1373">
        <v>5.1235621264126694</v>
      </c>
      <c r="AX1373">
        <v>20.532029267629898</v>
      </c>
      <c r="AY1373">
        <v>20.494248505650681</v>
      </c>
      <c r="AZ1373">
        <v>0.17234333112733871</v>
      </c>
      <c r="BA1373">
        <v>0.17202620405299279</v>
      </c>
      <c r="BB1373">
        <v>6.4410592708262184</v>
      </c>
      <c r="BC1373">
        <v>6.4410592708262184</v>
      </c>
      <c r="BD1373" t="b">
        <v>0</v>
      </c>
      <c r="BE1373" t="b">
        <v>0</v>
      </c>
      <c r="BH1373">
        <v>526.80920168481691</v>
      </c>
      <c r="BI1373">
        <v>15294.849388078659</v>
      </c>
      <c r="BJ1373">
        <v>0.1708398405194255</v>
      </c>
      <c r="BK1373">
        <v>0.1708398405194255</v>
      </c>
      <c r="BL1373">
        <v>0.1708398405194255</v>
      </c>
      <c r="BM1373" t="s">
        <v>89</v>
      </c>
      <c r="BN1373">
        <v>4.9599923878916927</v>
      </c>
      <c r="BO1373">
        <v>4.9599923878916927</v>
      </c>
      <c r="BP1373">
        <v>4.9599923878916927</v>
      </c>
      <c r="BQ1373" t="s">
        <v>89</v>
      </c>
      <c r="BR1373">
        <v>5.0546798763293292</v>
      </c>
      <c r="BS1373">
        <v>5.0546798763293292</v>
      </c>
      <c r="BT1373">
        <v>5.0546798763293292</v>
      </c>
      <c r="BU1373" t="s">
        <v>89</v>
      </c>
      <c r="BV1373">
        <v>3.3798350182264777E-2</v>
      </c>
      <c r="BW1373">
        <v>130.55335447459521</v>
      </c>
      <c r="BX1373">
        <v>5131.2832413673541</v>
      </c>
      <c r="BY1373">
        <v>0.68937332450935518</v>
      </c>
      <c r="BZ1373">
        <v>0.68937332450935518</v>
      </c>
      <c r="CA1373">
        <v>0.68937332450935518</v>
      </c>
      <c r="CB1373" t="s">
        <v>89</v>
      </c>
      <c r="CC1373" t="s">
        <v>90</v>
      </c>
      <c r="CD1373">
        <v>20.64572308446008</v>
      </c>
      <c r="CE1373">
        <v>20.64572308446008</v>
      </c>
      <c r="CF1373">
        <v>20.64572308446008</v>
      </c>
      <c r="CG1373" t="s">
        <v>89</v>
      </c>
      <c r="CH1373" t="s">
        <v>91</v>
      </c>
      <c r="CI1373">
        <v>0.17234333112733879</v>
      </c>
      <c r="CJ1373">
        <v>5.1614307711150209</v>
      </c>
      <c r="CK1373">
        <v>3.3390611783815048E-2</v>
      </c>
      <c r="CL1373">
        <v>2.5395503434534672</v>
      </c>
      <c r="CM1373">
        <v>14</v>
      </c>
      <c r="CN1373">
        <v>0.68443301048911942</v>
      </c>
      <c r="CO1373">
        <v>0.68810481621197117</v>
      </c>
      <c r="CP1373">
        <v>20.37553352116749</v>
      </c>
      <c r="CQ1373">
        <v>20.008598323956519</v>
      </c>
      <c r="CR1373">
        <v>20.64572308446008</v>
      </c>
      <c r="CS1373">
        <v>20.64572308446008</v>
      </c>
      <c r="CT1373">
        <v>3.5527136788005009E-15</v>
      </c>
      <c r="CU1373">
        <v>1.7207988619563579E-14</v>
      </c>
    </row>
    <row r="1374" spans="1:99" x14ac:dyDescent="0.3">
      <c r="A1374" t="s">
        <v>876</v>
      </c>
      <c r="B1374" t="s">
        <v>83</v>
      </c>
      <c r="C1374" t="s">
        <v>3382</v>
      </c>
      <c r="D1374" t="s">
        <v>109</v>
      </c>
      <c r="E1374">
        <v>0.1</v>
      </c>
      <c r="F1374">
        <v>0.4375</v>
      </c>
      <c r="G1374">
        <v>3.3390611783815048E-2</v>
      </c>
      <c r="H1374">
        <v>56</v>
      </c>
      <c r="I1374">
        <v>112</v>
      </c>
      <c r="J1374">
        <v>4</v>
      </c>
      <c r="K1374">
        <v>11.7975560482629</v>
      </c>
      <c r="L1374">
        <v>11.796266007642391</v>
      </c>
      <c r="M1374">
        <v>15.48297377874577</v>
      </c>
      <c r="N1374">
        <v>15.485701695121531</v>
      </c>
      <c r="O1374">
        <v>15.48297377874577</v>
      </c>
      <c r="P1374">
        <v>15.485701695121531</v>
      </c>
      <c r="Q1374">
        <v>15.48297377874577</v>
      </c>
      <c r="R1374" s="2">
        <v>11.7975560482629</v>
      </c>
      <c r="S1374">
        <v>1.34</v>
      </c>
      <c r="T1374">
        <v>4.41</v>
      </c>
      <c r="U1374">
        <v>4.3</v>
      </c>
      <c r="V1374">
        <v>1.1000000000000001</v>
      </c>
      <c r="W1374">
        <v>0.16700000000000001</v>
      </c>
      <c r="Y1374" t="s">
        <v>84</v>
      </c>
      <c r="AA1374">
        <v>14</v>
      </c>
      <c r="AB1374">
        <v>90</v>
      </c>
      <c r="AC1374" t="s">
        <v>877</v>
      </c>
      <c r="AD1374" t="s">
        <v>87</v>
      </c>
      <c r="AE1374" t="s">
        <v>87</v>
      </c>
      <c r="AF1374" t="s">
        <v>111</v>
      </c>
      <c r="AG1374" t="b">
        <v>0</v>
      </c>
      <c r="AH1374">
        <v>0.1</v>
      </c>
      <c r="AI1374">
        <v>3.3771131219564057E-2</v>
      </c>
      <c r="AJ1374">
        <v>4</v>
      </c>
      <c r="AL1374">
        <v>5.0021495809891299</v>
      </c>
      <c r="AM1374">
        <v>5.0938833802918717</v>
      </c>
      <c r="AN1374">
        <v>5.030613690045949</v>
      </c>
      <c r="AO1374">
        <v>5.002149580989129</v>
      </c>
      <c r="AP1374">
        <v>0.17110825262227991</v>
      </c>
      <c r="AQ1374">
        <v>0.17202620405299279</v>
      </c>
      <c r="AR1374">
        <v>526.81867268879466</v>
      </c>
      <c r="AS1374">
        <v>15296.47065056986</v>
      </c>
      <c r="AT1374">
        <v>0.17083676920686011</v>
      </c>
      <c r="AU1374">
        <v>4.9603397937160763</v>
      </c>
      <c r="AV1374">
        <v>5.1330073169074746</v>
      </c>
      <c r="AW1374">
        <v>5.1235621264126694</v>
      </c>
      <c r="AX1374">
        <v>11.73258815293137</v>
      </c>
      <c r="AY1374">
        <v>11.710999146086101</v>
      </c>
      <c r="AZ1374">
        <v>0.17234333112733871</v>
      </c>
      <c r="BA1374">
        <v>0.17202620405299279</v>
      </c>
      <c r="BB1374">
        <v>11.271853723945879</v>
      </c>
      <c r="BC1374">
        <v>11.271853723945879</v>
      </c>
      <c r="BD1374" t="b">
        <v>0</v>
      </c>
      <c r="BE1374" t="b">
        <v>0</v>
      </c>
      <c r="BH1374">
        <v>526.80920168481691</v>
      </c>
      <c r="BI1374">
        <v>15294.849388078659</v>
      </c>
      <c r="BJ1374">
        <v>0.1708398405194255</v>
      </c>
      <c r="BK1374">
        <v>0.1708398405194255</v>
      </c>
      <c r="BL1374">
        <v>0.1708398405194255</v>
      </c>
      <c r="BM1374" t="s">
        <v>89</v>
      </c>
      <c r="BN1374">
        <v>4.9599923878916927</v>
      </c>
      <c r="BO1374">
        <v>4.9599923878916927</v>
      </c>
      <c r="BP1374">
        <v>4.9599923878916927</v>
      </c>
      <c r="BQ1374" t="s">
        <v>89</v>
      </c>
      <c r="BR1374">
        <v>5.0546798763293292</v>
      </c>
      <c r="BS1374">
        <v>5.0546798763293292</v>
      </c>
      <c r="BT1374">
        <v>5.0546798763293292</v>
      </c>
      <c r="BU1374" t="s">
        <v>89</v>
      </c>
      <c r="BV1374">
        <v>3.3798350182264777E-2</v>
      </c>
      <c r="BW1374">
        <v>228.4683703305416</v>
      </c>
      <c r="BX1374">
        <v>8979.7456723928735</v>
      </c>
      <c r="BY1374">
        <v>0.39392761400534582</v>
      </c>
      <c r="BZ1374">
        <v>0.39392761400534582</v>
      </c>
      <c r="CA1374">
        <v>0.39392761400534582</v>
      </c>
      <c r="CB1374" t="s">
        <v>89</v>
      </c>
      <c r="CC1374" t="s">
        <v>90</v>
      </c>
      <c r="CD1374">
        <v>11.7975560482629</v>
      </c>
      <c r="CE1374">
        <v>11.7975560482629</v>
      </c>
      <c r="CF1374">
        <v>11.7975560482629</v>
      </c>
      <c r="CG1374" t="s">
        <v>89</v>
      </c>
      <c r="CH1374" t="s">
        <v>91</v>
      </c>
      <c r="CI1374">
        <v>0.17234333112733879</v>
      </c>
      <c r="CJ1374">
        <v>5.16143077111502</v>
      </c>
      <c r="CK1374">
        <v>3.3390611783815048E-2</v>
      </c>
      <c r="CL1374">
        <v>4.4442131010435677</v>
      </c>
      <c r="CM1374">
        <v>14</v>
      </c>
      <c r="CN1374">
        <v>0.39110457742235388</v>
      </c>
      <c r="CO1374">
        <v>0.39320275212112638</v>
      </c>
      <c r="CP1374">
        <v>11.64316201209571</v>
      </c>
      <c r="CQ1374">
        <v>11.43348475654658</v>
      </c>
      <c r="CR1374">
        <v>11.7975560482629</v>
      </c>
      <c r="CS1374">
        <v>11.7975560482629</v>
      </c>
      <c r="CT1374">
        <v>3.5527136788005009E-15</v>
      </c>
      <c r="CU1374">
        <v>3.0113980084236272E-14</v>
      </c>
    </row>
    <row r="1375" spans="1:99" x14ac:dyDescent="0.3">
      <c r="A1375" t="s">
        <v>878</v>
      </c>
      <c r="B1375" t="s">
        <v>83</v>
      </c>
      <c r="C1375" t="s">
        <v>3382</v>
      </c>
      <c r="D1375" t="s">
        <v>109</v>
      </c>
      <c r="E1375">
        <v>0.1</v>
      </c>
      <c r="F1375">
        <v>0.8125</v>
      </c>
      <c r="G1375">
        <v>3.3390611783815048E-2</v>
      </c>
      <c r="H1375">
        <v>56</v>
      </c>
      <c r="I1375">
        <v>112</v>
      </c>
      <c r="J1375">
        <v>4</v>
      </c>
      <c r="K1375">
        <v>6.3525301798338711</v>
      </c>
      <c r="L1375">
        <v>6.3518355425766728</v>
      </c>
      <c r="M1375">
        <v>8.3369858808630948</v>
      </c>
      <c r="N1375">
        <v>8.3384547589115794</v>
      </c>
      <c r="O1375">
        <v>8.3369858808630948</v>
      </c>
      <c r="P1375">
        <v>8.3384547589115794</v>
      </c>
      <c r="Q1375">
        <v>8.3369858808630948</v>
      </c>
      <c r="R1375" s="2">
        <v>6.3525301798338711</v>
      </c>
      <c r="S1375">
        <v>1.34</v>
      </c>
      <c r="T1375">
        <v>4.41</v>
      </c>
      <c r="U1375">
        <v>4.3</v>
      </c>
      <c r="V1375">
        <v>1.1000000000000001</v>
      </c>
      <c r="W1375">
        <v>0.16700000000000001</v>
      </c>
      <c r="Y1375" t="s">
        <v>84</v>
      </c>
      <c r="AA1375">
        <v>14</v>
      </c>
      <c r="AB1375">
        <v>90</v>
      </c>
      <c r="AC1375" t="s">
        <v>879</v>
      </c>
      <c r="AD1375" t="s">
        <v>87</v>
      </c>
      <c r="AE1375" t="s">
        <v>87</v>
      </c>
      <c r="AF1375" t="s">
        <v>111</v>
      </c>
      <c r="AG1375" t="b">
        <v>0</v>
      </c>
      <c r="AH1375">
        <v>0.1</v>
      </c>
      <c r="AI1375">
        <v>3.3771131219564057E-2</v>
      </c>
      <c r="AJ1375">
        <v>4</v>
      </c>
      <c r="AL1375">
        <v>5.0021495809891299</v>
      </c>
      <c r="AM1375">
        <v>5.0938833802918717</v>
      </c>
      <c r="AN1375">
        <v>5.030613690045949</v>
      </c>
      <c r="AO1375">
        <v>5.002149580989129</v>
      </c>
      <c r="AP1375">
        <v>0.17110825262227991</v>
      </c>
      <c r="AQ1375">
        <v>0.17202620405299279</v>
      </c>
      <c r="AR1375">
        <v>526.81867268879466</v>
      </c>
      <c r="AS1375">
        <v>15296.47065056986</v>
      </c>
      <c r="AT1375">
        <v>0.17083676920686011</v>
      </c>
      <c r="AU1375">
        <v>4.9603397937160763</v>
      </c>
      <c r="AV1375">
        <v>5.1330073169074772</v>
      </c>
      <c r="AW1375">
        <v>5.1235621264126721</v>
      </c>
      <c r="AX1375">
        <v>6.3175474669630489</v>
      </c>
      <c r="AY1375">
        <v>6.3059226171232883</v>
      </c>
      <c r="AZ1375">
        <v>0.17234333112733871</v>
      </c>
      <c r="BA1375">
        <v>0.17202620405299279</v>
      </c>
      <c r="BB1375">
        <v>20.933442630185191</v>
      </c>
      <c r="BC1375">
        <v>20.933442630185191</v>
      </c>
      <c r="BD1375" t="b">
        <v>0</v>
      </c>
      <c r="BE1375" t="b">
        <v>0</v>
      </c>
      <c r="BH1375">
        <v>526.80920168481691</v>
      </c>
      <c r="BI1375">
        <v>15294.849388078659</v>
      </c>
      <c r="BJ1375">
        <v>0.1708398405194255</v>
      </c>
      <c r="BK1375">
        <v>0.1708398405194255</v>
      </c>
      <c r="BL1375">
        <v>0.1708398405194255</v>
      </c>
      <c r="BM1375" t="s">
        <v>89</v>
      </c>
      <c r="BN1375">
        <v>4.9599923878916927</v>
      </c>
      <c r="BO1375">
        <v>4.9599923878916927</v>
      </c>
      <c r="BP1375">
        <v>4.9599923878916927</v>
      </c>
      <c r="BQ1375" t="s">
        <v>89</v>
      </c>
      <c r="BR1375">
        <v>5.0546798763293292</v>
      </c>
      <c r="BS1375">
        <v>5.0546798763293292</v>
      </c>
      <c r="BT1375">
        <v>5.0546798763293292</v>
      </c>
      <c r="BU1375" t="s">
        <v>89</v>
      </c>
      <c r="BV1375">
        <v>3.3798350182264777E-2</v>
      </c>
      <c r="BW1375">
        <v>424.29840204243442</v>
      </c>
      <c r="BX1375">
        <v>16676.670534443881</v>
      </c>
      <c r="BY1375">
        <v>0.21211486907980159</v>
      </c>
      <c r="BZ1375">
        <v>0.21211486907980159</v>
      </c>
      <c r="CA1375">
        <v>0.21211486907980159</v>
      </c>
      <c r="CB1375" t="s">
        <v>89</v>
      </c>
      <c r="CC1375" t="s">
        <v>90</v>
      </c>
      <c r="CD1375">
        <v>6.3525301798338729</v>
      </c>
      <c r="CE1375">
        <v>6.3525301798338729</v>
      </c>
      <c r="CF1375">
        <v>6.3525301798338729</v>
      </c>
      <c r="CG1375" t="s">
        <v>89</v>
      </c>
      <c r="CH1375" t="s">
        <v>91</v>
      </c>
      <c r="CI1375">
        <v>0.17234333112733879</v>
      </c>
      <c r="CJ1375">
        <v>5.1614307711150218</v>
      </c>
      <c r="CK1375">
        <v>3.3390611783815041E-2</v>
      </c>
      <c r="CL1375">
        <v>8.2535386162237678</v>
      </c>
      <c r="CM1375">
        <v>14</v>
      </c>
      <c r="CN1375">
        <v>0.21059477245819061</v>
      </c>
      <c r="CO1375">
        <v>0.21172455883445271</v>
      </c>
      <c r="CP1375">
        <v>6.2693949295899962</v>
      </c>
      <c r="CQ1375">
        <v>6.1564917919866211</v>
      </c>
      <c r="CR1375">
        <v>6.3525301798338711</v>
      </c>
      <c r="CS1375">
        <v>6.3525301798338729</v>
      </c>
      <c r="CT1375">
        <v>1.7763568394002501E-15</v>
      </c>
      <c r="CU1375">
        <v>-2.79629815067908E-14</v>
      </c>
    </row>
    <row r="1376" spans="1:99" x14ac:dyDescent="0.3">
      <c r="A1376" t="s">
        <v>880</v>
      </c>
      <c r="B1376" t="s">
        <v>83</v>
      </c>
      <c r="C1376" t="s">
        <v>3382</v>
      </c>
      <c r="D1376" t="s">
        <v>109</v>
      </c>
      <c r="E1376">
        <v>0.17499999999999999</v>
      </c>
      <c r="F1376">
        <v>0.25</v>
      </c>
      <c r="G1376">
        <v>3.3612696112164657E-2</v>
      </c>
      <c r="H1376">
        <v>28</v>
      </c>
      <c r="I1376">
        <v>112</v>
      </c>
      <c r="J1376">
        <v>6</v>
      </c>
      <c r="K1376">
        <v>20.506320140280199</v>
      </c>
      <c r="L1376">
        <v>20.504043550471501</v>
      </c>
      <c r="M1376">
        <v>24.136071422942951</v>
      </c>
      <c r="N1376">
        <v>24.14155848414358</v>
      </c>
      <c r="O1376">
        <v>24.136071422942951</v>
      </c>
      <c r="P1376">
        <v>24.14155848414358</v>
      </c>
      <c r="Q1376">
        <v>24.136071422942951</v>
      </c>
      <c r="R1376" s="2">
        <v>20.506320140280199</v>
      </c>
      <c r="S1376">
        <v>1.34</v>
      </c>
      <c r="T1376">
        <v>4.41</v>
      </c>
      <c r="U1376">
        <v>4.3</v>
      </c>
      <c r="V1376">
        <v>1.1000000000000001</v>
      </c>
      <c r="W1376">
        <v>0.16700000000000001</v>
      </c>
      <c r="Y1376" t="s">
        <v>84</v>
      </c>
      <c r="AA1376">
        <v>14</v>
      </c>
      <c r="AB1376">
        <v>90</v>
      </c>
      <c r="AC1376" t="s">
        <v>881</v>
      </c>
      <c r="AD1376" t="s">
        <v>87</v>
      </c>
      <c r="AE1376" t="s">
        <v>87</v>
      </c>
      <c r="AF1376" t="s">
        <v>111</v>
      </c>
      <c r="AG1376" t="b">
        <v>0</v>
      </c>
      <c r="AH1376">
        <v>0.17499999999999999</v>
      </c>
      <c r="AI1376">
        <v>3.3771131219564057E-2</v>
      </c>
      <c r="AJ1376">
        <v>4</v>
      </c>
      <c r="AL1376">
        <v>5.0021495809891299</v>
      </c>
      <c r="AM1376">
        <v>5.0938833802918717</v>
      </c>
      <c r="AN1376">
        <v>5.030613690045949</v>
      </c>
      <c r="AO1376">
        <v>5.002149580989129</v>
      </c>
      <c r="AP1376">
        <v>0.17110825262227991</v>
      </c>
      <c r="AQ1376">
        <v>0.17202620405299279</v>
      </c>
      <c r="AR1376">
        <v>526.81867268879466</v>
      </c>
      <c r="AS1376">
        <v>15296.47065056986</v>
      </c>
      <c r="AT1376">
        <v>0.17083676920686011</v>
      </c>
      <c r="AU1376">
        <v>4.9603397937160763</v>
      </c>
      <c r="AV1376">
        <v>5.1033275178004374</v>
      </c>
      <c r="AW1376">
        <v>5.094032078405645</v>
      </c>
      <c r="AX1376">
        <v>20.413310071201749</v>
      </c>
      <c r="AY1376">
        <v>20.37612831362258</v>
      </c>
      <c r="AZ1376">
        <v>0.1723401123930815</v>
      </c>
      <c r="BA1376">
        <v>0.17202620405299279</v>
      </c>
      <c r="BB1376">
        <v>5.4023721261058721</v>
      </c>
      <c r="BC1376">
        <v>5.4023721261058721</v>
      </c>
      <c r="BD1376" t="b">
        <v>0</v>
      </c>
      <c r="BE1376" t="b">
        <v>0</v>
      </c>
      <c r="BH1376">
        <v>526.80920168481691</v>
      </c>
      <c r="BI1376">
        <v>15294.849388078659</v>
      </c>
      <c r="BJ1376">
        <v>0.1708398405194255</v>
      </c>
      <c r="BK1376">
        <v>0.1708398405194255</v>
      </c>
      <c r="BL1376">
        <v>0.1708398405194255</v>
      </c>
      <c r="BM1376" t="s">
        <v>89</v>
      </c>
      <c r="BN1376">
        <v>4.9599923878916927</v>
      </c>
      <c r="BO1376">
        <v>4.9599923878916927</v>
      </c>
      <c r="BP1376">
        <v>4.9599923878916927</v>
      </c>
      <c r="BQ1376" t="s">
        <v>89</v>
      </c>
      <c r="BR1376">
        <v>5.0546798763293292</v>
      </c>
      <c r="BS1376">
        <v>5.0546798763293292</v>
      </c>
      <c r="BT1376">
        <v>5.0546798763293292</v>
      </c>
      <c r="BU1376" t="s">
        <v>89</v>
      </c>
      <c r="BV1376">
        <v>3.3798350182264777E-2</v>
      </c>
      <c r="BW1376">
        <v>130.5724121277801</v>
      </c>
      <c r="BX1376">
        <v>4572.2179796402488</v>
      </c>
      <c r="BY1376">
        <v>0.68927270725399992</v>
      </c>
      <c r="BZ1376">
        <v>0.68927270725399992</v>
      </c>
      <c r="CA1376">
        <v>0.68927270725399992</v>
      </c>
      <c r="CB1376" t="s">
        <v>89</v>
      </c>
      <c r="CC1376" t="s">
        <v>90</v>
      </c>
      <c r="CD1376">
        <v>20.506320140280199</v>
      </c>
      <c r="CE1376">
        <v>20.506320140280199</v>
      </c>
      <c r="CF1376">
        <v>20.506320140280199</v>
      </c>
      <c r="CG1376" t="s">
        <v>89</v>
      </c>
      <c r="CH1376" t="s">
        <v>91</v>
      </c>
      <c r="CI1376">
        <v>0.17231817681350001</v>
      </c>
      <c r="CJ1376">
        <v>5.1265800350700488</v>
      </c>
      <c r="CK1376">
        <v>3.3612696112164657E-2</v>
      </c>
      <c r="CL1376">
        <v>2.990190689778899</v>
      </c>
      <c r="CM1376">
        <v>10</v>
      </c>
      <c r="CN1376">
        <v>0.68443301048911942</v>
      </c>
      <c r="CO1376">
        <v>0.68810481621197117</v>
      </c>
      <c r="CP1376">
        <v>20.37553352116749</v>
      </c>
      <c r="CQ1376">
        <v>20.008598323956519</v>
      </c>
      <c r="CR1376">
        <v>20.506320140280199</v>
      </c>
      <c r="CS1376">
        <v>20.506320140280199</v>
      </c>
      <c r="CT1376">
        <v>0</v>
      </c>
      <c r="CU1376">
        <v>0</v>
      </c>
    </row>
    <row r="1377" spans="1:99" x14ac:dyDescent="0.3">
      <c r="A1377" t="s">
        <v>882</v>
      </c>
      <c r="B1377" t="s">
        <v>83</v>
      </c>
      <c r="C1377" t="s">
        <v>3382</v>
      </c>
      <c r="D1377" t="s">
        <v>109</v>
      </c>
      <c r="E1377">
        <v>0.17499999999999999</v>
      </c>
      <c r="F1377">
        <v>0.4375</v>
      </c>
      <c r="G1377">
        <v>3.3612696112164657E-2</v>
      </c>
      <c r="H1377">
        <v>28</v>
      </c>
      <c r="I1377">
        <v>112</v>
      </c>
      <c r="J1377">
        <v>6</v>
      </c>
      <c r="K1377">
        <v>11.71789722301726</v>
      </c>
      <c r="L1377">
        <v>11.716596314555151</v>
      </c>
      <c r="M1377">
        <v>13.79204081311026</v>
      </c>
      <c r="N1377">
        <v>13.79517627665347</v>
      </c>
      <c r="O1377">
        <v>13.79204081311026</v>
      </c>
      <c r="P1377">
        <v>13.79517627665347</v>
      </c>
      <c r="Q1377">
        <v>13.79204081311026</v>
      </c>
      <c r="R1377" s="2">
        <v>11.71789722301726</v>
      </c>
      <c r="S1377">
        <v>1.34</v>
      </c>
      <c r="T1377">
        <v>4.41</v>
      </c>
      <c r="U1377">
        <v>4.3</v>
      </c>
      <c r="V1377">
        <v>1.1000000000000001</v>
      </c>
      <c r="W1377">
        <v>0.16700000000000001</v>
      </c>
      <c r="Y1377" t="s">
        <v>84</v>
      </c>
      <c r="AA1377">
        <v>14</v>
      </c>
      <c r="AB1377">
        <v>90</v>
      </c>
      <c r="AC1377" t="s">
        <v>883</v>
      </c>
      <c r="AD1377" t="s">
        <v>87</v>
      </c>
      <c r="AE1377" t="s">
        <v>87</v>
      </c>
      <c r="AF1377" t="s">
        <v>111</v>
      </c>
      <c r="AG1377" t="b">
        <v>0</v>
      </c>
      <c r="AH1377">
        <v>0.17499999999999999</v>
      </c>
      <c r="AI1377">
        <v>3.3771131219564057E-2</v>
      </c>
      <c r="AJ1377">
        <v>4</v>
      </c>
      <c r="AL1377">
        <v>5.0021495809891299</v>
      </c>
      <c r="AM1377">
        <v>5.0938833802918717</v>
      </c>
      <c r="AN1377">
        <v>5.030613690045949</v>
      </c>
      <c r="AO1377">
        <v>5.002149580989129</v>
      </c>
      <c r="AP1377">
        <v>0.17110825262227991</v>
      </c>
      <c r="AQ1377">
        <v>0.17202620405299279</v>
      </c>
      <c r="AR1377">
        <v>526.81867268879466</v>
      </c>
      <c r="AS1377">
        <v>15296.47065056986</v>
      </c>
      <c r="AT1377">
        <v>0.17083676920686011</v>
      </c>
      <c r="AU1377">
        <v>4.9603397937160763</v>
      </c>
      <c r="AV1377">
        <v>5.1033275178004418</v>
      </c>
      <c r="AW1377">
        <v>5.0940320784056459</v>
      </c>
      <c r="AX1377">
        <v>11.664748612115289</v>
      </c>
      <c r="AY1377">
        <v>11.64350189349862</v>
      </c>
      <c r="AZ1377">
        <v>0.17234011239308161</v>
      </c>
      <c r="BA1377">
        <v>0.17202620405299279</v>
      </c>
      <c r="BB1377">
        <v>9.4541512206852651</v>
      </c>
      <c r="BC1377">
        <v>9.4541512206852651</v>
      </c>
      <c r="BD1377" t="b">
        <v>0</v>
      </c>
      <c r="BE1377" t="b">
        <v>0</v>
      </c>
      <c r="BH1377">
        <v>526.80920168481691</v>
      </c>
      <c r="BI1377">
        <v>15294.849388078659</v>
      </c>
      <c r="BJ1377">
        <v>0.1708398405194255</v>
      </c>
      <c r="BK1377">
        <v>0.1708398405194255</v>
      </c>
      <c r="BL1377">
        <v>0.1708398405194255</v>
      </c>
      <c r="BM1377" t="s">
        <v>89</v>
      </c>
      <c r="BN1377">
        <v>4.9599923878916927</v>
      </c>
      <c r="BO1377">
        <v>4.9599923878916927</v>
      </c>
      <c r="BP1377">
        <v>4.9599923878916927</v>
      </c>
      <c r="BQ1377" t="s">
        <v>89</v>
      </c>
      <c r="BR1377">
        <v>5.0546798763293292</v>
      </c>
      <c r="BS1377">
        <v>5.0546798763293292</v>
      </c>
      <c r="BT1377">
        <v>5.0546798763293292</v>
      </c>
      <c r="BU1377" t="s">
        <v>89</v>
      </c>
      <c r="BV1377">
        <v>3.3798350182264777E-2</v>
      </c>
      <c r="BW1377">
        <v>228.50172122361499</v>
      </c>
      <c r="BX1377">
        <v>8001.381464370409</v>
      </c>
      <c r="BY1377">
        <v>0.3938701184308574</v>
      </c>
      <c r="BZ1377">
        <v>0.3938701184308574</v>
      </c>
      <c r="CA1377">
        <v>0.3938701184308574</v>
      </c>
      <c r="CB1377" t="s">
        <v>89</v>
      </c>
      <c r="CC1377" t="s">
        <v>90</v>
      </c>
      <c r="CD1377">
        <v>11.71789722301726</v>
      </c>
      <c r="CE1377">
        <v>11.71789722301726</v>
      </c>
      <c r="CF1377">
        <v>11.71789722301726</v>
      </c>
      <c r="CG1377" t="s">
        <v>89</v>
      </c>
      <c r="CH1377" t="s">
        <v>91</v>
      </c>
      <c r="CI1377">
        <v>0.17231817681350009</v>
      </c>
      <c r="CJ1377">
        <v>5.1265800350700532</v>
      </c>
      <c r="CK1377">
        <v>3.3612696112164657E-2</v>
      </c>
      <c r="CL1377">
        <v>5.2328337071130733</v>
      </c>
      <c r="CM1377">
        <v>10</v>
      </c>
      <c r="CN1377">
        <v>0.39110457742235388</v>
      </c>
      <c r="CO1377">
        <v>0.39320275212112638</v>
      </c>
      <c r="CP1377">
        <v>11.64316201209571</v>
      </c>
      <c r="CQ1377">
        <v>11.43348475654658</v>
      </c>
      <c r="CR1377">
        <v>11.71789722301726</v>
      </c>
      <c r="CS1377">
        <v>11.71789722301726</v>
      </c>
      <c r="CT1377">
        <v>3.5527136788005009E-15</v>
      </c>
      <c r="CU1377">
        <v>3.0318696359803938E-14</v>
      </c>
    </row>
    <row r="1378" spans="1:99" x14ac:dyDescent="0.3">
      <c r="A1378" t="s">
        <v>884</v>
      </c>
      <c r="B1378" t="s">
        <v>83</v>
      </c>
      <c r="C1378" t="s">
        <v>3382</v>
      </c>
      <c r="D1378" t="s">
        <v>109</v>
      </c>
      <c r="E1378">
        <v>0.17499999999999999</v>
      </c>
      <c r="F1378">
        <v>0.8125</v>
      </c>
      <c r="G1378">
        <v>3.3612696112164671E-2</v>
      </c>
      <c r="H1378">
        <v>28</v>
      </c>
      <c r="I1378">
        <v>112</v>
      </c>
      <c r="J1378">
        <v>6</v>
      </c>
      <c r="K1378">
        <v>6.309636966240058</v>
      </c>
      <c r="L1378">
        <v>6.3089364770681504</v>
      </c>
      <c r="M1378">
        <v>7.4264835147516699</v>
      </c>
      <c r="N1378">
        <v>7.4281718412749429</v>
      </c>
      <c r="O1378">
        <v>7.4264835147516699</v>
      </c>
      <c r="P1378">
        <v>7.4281718412749429</v>
      </c>
      <c r="Q1378">
        <v>7.4264835147516699</v>
      </c>
      <c r="R1378" s="2">
        <v>6.309636966240058</v>
      </c>
      <c r="S1378">
        <v>1.34</v>
      </c>
      <c r="T1378">
        <v>4.41</v>
      </c>
      <c r="U1378">
        <v>4.3</v>
      </c>
      <c r="V1378">
        <v>1.1000000000000001</v>
      </c>
      <c r="W1378">
        <v>0.16700000000000001</v>
      </c>
      <c r="Y1378" t="s">
        <v>84</v>
      </c>
      <c r="AA1378">
        <v>14</v>
      </c>
      <c r="AB1378">
        <v>90</v>
      </c>
      <c r="AC1378" t="s">
        <v>885</v>
      </c>
      <c r="AD1378" t="s">
        <v>87</v>
      </c>
      <c r="AE1378" t="s">
        <v>87</v>
      </c>
      <c r="AF1378" t="s">
        <v>111</v>
      </c>
      <c r="AG1378" t="b">
        <v>0</v>
      </c>
      <c r="AH1378">
        <v>0.17499999999999999</v>
      </c>
      <c r="AI1378">
        <v>3.3771131219564057E-2</v>
      </c>
      <c r="AJ1378">
        <v>4</v>
      </c>
      <c r="AL1378">
        <v>5.0021495809891299</v>
      </c>
      <c r="AM1378">
        <v>5.0938833802918717</v>
      </c>
      <c r="AN1378">
        <v>5.030613690045949</v>
      </c>
      <c r="AO1378">
        <v>5.002149580989129</v>
      </c>
      <c r="AP1378">
        <v>0.17110825262227991</v>
      </c>
      <c r="AQ1378">
        <v>0.17202620405299279</v>
      </c>
      <c r="AR1378">
        <v>526.81867268879466</v>
      </c>
      <c r="AS1378">
        <v>15296.47065056986</v>
      </c>
      <c r="AT1378">
        <v>0.17083676920686011</v>
      </c>
      <c r="AU1378">
        <v>4.9603397937160763</v>
      </c>
      <c r="AV1378">
        <v>5.1033275178004356</v>
      </c>
      <c r="AW1378">
        <v>5.0940320784056441</v>
      </c>
      <c r="AX1378">
        <v>6.2810184834466911</v>
      </c>
      <c r="AY1378">
        <v>6.2695779426531004</v>
      </c>
      <c r="AZ1378">
        <v>0.1723401123930815</v>
      </c>
      <c r="BA1378">
        <v>0.17202620405299279</v>
      </c>
      <c r="BB1378">
        <v>17.55770940984408</v>
      </c>
      <c r="BC1378">
        <v>17.55770940984408</v>
      </c>
      <c r="BD1378" t="b">
        <v>0</v>
      </c>
      <c r="BE1378" t="b">
        <v>0</v>
      </c>
      <c r="BH1378">
        <v>526.80920168481691</v>
      </c>
      <c r="BI1378">
        <v>15294.849388078659</v>
      </c>
      <c r="BJ1378">
        <v>0.1708398405194255</v>
      </c>
      <c r="BK1378">
        <v>0.1708398405194255</v>
      </c>
      <c r="BL1378">
        <v>0.1708398405194255</v>
      </c>
      <c r="BM1378" t="s">
        <v>89</v>
      </c>
      <c r="BN1378">
        <v>4.9599923878916927</v>
      </c>
      <c r="BO1378">
        <v>4.9599923878916927</v>
      </c>
      <c r="BP1378">
        <v>4.9599923878916927</v>
      </c>
      <c r="BQ1378" t="s">
        <v>89</v>
      </c>
      <c r="BR1378">
        <v>5.0546798763293292</v>
      </c>
      <c r="BS1378">
        <v>5.0546798763293292</v>
      </c>
      <c r="BT1378">
        <v>5.0546798763293292</v>
      </c>
      <c r="BU1378" t="s">
        <v>89</v>
      </c>
      <c r="BV1378">
        <v>3.3798350182264777E-2</v>
      </c>
      <c r="BW1378">
        <v>424.3603394152853</v>
      </c>
      <c r="BX1378">
        <v>14859.70843383077</v>
      </c>
      <c r="BY1378">
        <v>0.2120839099243077</v>
      </c>
      <c r="BZ1378">
        <v>0.2120839099243077</v>
      </c>
      <c r="CA1378">
        <v>0.2120839099243077</v>
      </c>
      <c r="CB1378" t="s">
        <v>89</v>
      </c>
      <c r="CC1378" t="s">
        <v>90</v>
      </c>
      <c r="CD1378">
        <v>6.3096369662400589</v>
      </c>
      <c r="CE1378">
        <v>6.3096369662400589</v>
      </c>
      <c r="CF1378">
        <v>6.3096369662400589</v>
      </c>
      <c r="CG1378" t="s">
        <v>89</v>
      </c>
      <c r="CH1378" t="s">
        <v>91</v>
      </c>
      <c r="CI1378">
        <v>0.17231817681350001</v>
      </c>
      <c r="CJ1378">
        <v>5.1265800350700479</v>
      </c>
      <c r="CK1378">
        <v>3.3612696112164657E-2</v>
      </c>
      <c r="CL1378">
        <v>9.7181197417814253</v>
      </c>
      <c r="CM1378">
        <v>10</v>
      </c>
      <c r="CN1378">
        <v>0.21059477245819061</v>
      </c>
      <c r="CO1378">
        <v>0.21172455883445271</v>
      </c>
      <c r="CP1378">
        <v>6.2693949295899962</v>
      </c>
      <c r="CQ1378">
        <v>6.1564917919866211</v>
      </c>
      <c r="CR1378">
        <v>6.309636966240058</v>
      </c>
      <c r="CS1378">
        <v>6.3096369662400589</v>
      </c>
      <c r="CT1378">
        <v>8.8817841970012523E-16</v>
      </c>
      <c r="CU1378">
        <v>-1.4076537595623271E-14</v>
      </c>
    </row>
    <row r="1379" spans="1:99" x14ac:dyDescent="0.3">
      <c r="A1379" t="s">
        <v>238</v>
      </c>
      <c r="B1379" t="s">
        <v>83</v>
      </c>
      <c r="C1379" t="s">
        <v>3382</v>
      </c>
      <c r="D1379" t="s">
        <v>129</v>
      </c>
      <c r="E1379">
        <v>2.5000000000000001E-2</v>
      </c>
      <c r="F1379">
        <v>0.25</v>
      </c>
      <c r="G1379">
        <v>2.0848002834069509E-2</v>
      </c>
      <c r="H1379">
        <v>70</v>
      </c>
      <c r="I1379">
        <v>112</v>
      </c>
      <c r="J1379">
        <v>3</v>
      </c>
      <c r="K1379">
        <v>55.537445781010881</v>
      </c>
      <c r="L1379">
        <v>55.50239462673764</v>
      </c>
      <c r="M1379">
        <v>75.16963301255565</v>
      </c>
      <c r="N1379">
        <v>75.191600852057363</v>
      </c>
      <c r="O1379">
        <v>75.16963301255565</v>
      </c>
      <c r="P1379">
        <v>75.191600852057363</v>
      </c>
      <c r="Q1379">
        <v>75.16963301255565</v>
      </c>
      <c r="R1379" s="2">
        <v>55.537445781010881</v>
      </c>
      <c r="S1379">
        <v>1.34</v>
      </c>
      <c r="T1379">
        <v>4.41</v>
      </c>
      <c r="U1379">
        <v>4.3</v>
      </c>
      <c r="V1379">
        <v>1.1000000000000001</v>
      </c>
      <c r="W1379">
        <v>0.16700000000000001</v>
      </c>
      <c r="Y1379" t="s">
        <v>84</v>
      </c>
      <c r="AA1379">
        <v>2</v>
      </c>
      <c r="AB1379">
        <v>270</v>
      </c>
      <c r="AC1379" t="s">
        <v>239</v>
      </c>
      <c r="AD1379" t="s">
        <v>87</v>
      </c>
      <c r="AE1379" t="s">
        <v>87</v>
      </c>
      <c r="AF1379" t="s">
        <v>131</v>
      </c>
      <c r="AG1379" t="b">
        <v>1</v>
      </c>
      <c r="AH1379">
        <v>2.5000000000000001E-2</v>
      </c>
      <c r="AI1379">
        <v>4.3923021186067633E-2</v>
      </c>
      <c r="AJ1379">
        <v>4</v>
      </c>
      <c r="AL1379">
        <v>6.565402394328947</v>
      </c>
      <c r="AM1379">
        <v>6.6581267240365856</v>
      </c>
      <c r="AN1379">
        <v>6.6389726260422659</v>
      </c>
      <c r="AO1379">
        <v>6.5654023943289488</v>
      </c>
      <c r="AP1379">
        <v>0.29262752795798741</v>
      </c>
      <c r="AQ1379">
        <v>0.29432142460017802</v>
      </c>
      <c r="AR1379">
        <v>924.64827781921576</v>
      </c>
      <c r="AS1379">
        <v>20494.09987570257</v>
      </c>
      <c r="AT1379">
        <v>0.29200292314045662</v>
      </c>
      <c r="AU1379">
        <v>6.4720145101569706</v>
      </c>
      <c r="AV1379">
        <v>4.5899182465868016</v>
      </c>
      <c r="AW1379">
        <v>4.9167207253503564</v>
      </c>
      <c r="AX1379">
        <v>18.35967298634721</v>
      </c>
      <c r="AY1379">
        <v>19.666882901401419</v>
      </c>
      <c r="AZ1379">
        <v>0.28750824559673438</v>
      </c>
      <c r="BA1379">
        <v>0.29432142460017802</v>
      </c>
      <c r="BB1379">
        <v>7.336344875032732</v>
      </c>
      <c r="BC1379">
        <v>7.336344875032732</v>
      </c>
      <c r="BD1379" t="b">
        <v>1</v>
      </c>
      <c r="BE1379" t="b">
        <v>1</v>
      </c>
      <c r="BH1379">
        <v>924.64220805959508</v>
      </c>
      <c r="BI1379">
        <v>20493.144177713741</v>
      </c>
      <c r="BJ1379">
        <v>0.29200483997654358</v>
      </c>
      <c r="BK1379">
        <v>0.29200483997654358</v>
      </c>
      <c r="BL1379">
        <v>0.29200483997654358</v>
      </c>
      <c r="BM1379" t="s">
        <v>89</v>
      </c>
      <c r="BN1379">
        <v>6.471797668405646</v>
      </c>
      <c r="BO1379">
        <v>6.4717976684056469</v>
      </c>
      <c r="BP1379">
        <v>6.471797668405646</v>
      </c>
      <c r="BQ1379" t="s">
        <v>89</v>
      </c>
      <c r="BR1379">
        <v>6.6419654123613032</v>
      </c>
      <c r="BS1379">
        <v>6.6419654123613032</v>
      </c>
      <c r="BT1379">
        <v>6.6419654123613032</v>
      </c>
      <c r="BU1379" t="s">
        <v>89</v>
      </c>
      <c r="BV1379">
        <v>4.3963619478218897E-2</v>
      </c>
      <c r="BW1379">
        <v>233.19186966561421</v>
      </c>
      <c r="BX1379">
        <v>15139.288836394289</v>
      </c>
      <c r="BY1379">
        <v>1.157844827039497</v>
      </c>
      <c r="BZ1379">
        <v>1.157844827039497</v>
      </c>
      <c r="CA1379">
        <v>1.157844827039497</v>
      </c>
      <c r="CB1379" t="s">
        <v>89</v>
      </c>
      <c r="CC1379" t="s">
        <v>90</v>
      </c>
      <c r="CD1379">
        <v>55.537445781010909</v>
      </c>
      <c r="CE1379">
        <v>55.537445781010909</v>
      </c>
      <c r="CF1379">
        <v>55.537445781010909</v>
      </c>
      <c r="CG1379" t="s">
        <v>89</v>
      </c>
      <c r="CH1379" t="s">
        <v>91</v>
      </c>
      <c r="CI1379">
        <v>0.28946120675987419</v>
      </c>
      <c r="CJ1379">
        <v>13.884361445252731</v>
      </c>
      <c r="CK1379">
        <v>2.0848002834069498E-2</v>
      </c>
      <c r="CL1379">
        <v>2.7374496261183849</v>
      </c>
      <c r="CM1379">
        <v>28</v>
      </c>
      <c r="CN1379">
        <v>1.1705101118319501</v>
      </c>
      <c r="CO1379">
        <v>1.1772856984007121</v>
      </c>
      <c r="CP1379">
        <v>26.632506896146349</v>
      </c>
      <c r="CQ1379">
        <v>26.261609577315792</v>
      </c>
      <c r="CR1379">
        <v>55.537445781010881</v>
      </c>
      <c r="CS1379">
        <v>55.537445781010909</v>
      </c>
      <c r="CT1379">
        <v>2.8421709430404007E-14</v>
      </c>
      <c r="CU1379">
        <v>-5.1175759040978108E-14</v>
      </c>
    </row>
    <row r="1380" spans="1:99" x14ac:dyDescent="0.3">
      <c r="A1380" t="s">
        <v>240</v>
      </c>
      <c r="B1380" t="s">
        <v>83</v>
      </c>
      <c r="C1380" t="s">
        <v>3382</v>
      </c>
      <c r="D1380" t="s">
        <v>129</v>
      </c>
      <c r="E1380">
        <v>2.5000000000000001E-2</v>
      </c>
      <c r="F1380">
        <v>0.4375</v>
      </c>
      <c r="G1380">
        <v>2.0848002834069509E-2</v>
      </c>
      <c r="H1380">
        <v>70</v>
      </c>
      <c r="I1380">
        <v>112</v>
      </c>
      <c r="J1380">
        <v>3</v>
      </c>
      <c r="K1380">
        <v>31.73568330343479</v>
      </c>
      <c r="L1380">
        <v>31.715654072421501</v>
      </c>
      <c r="M1380">
        <v>42.954076007174642</v>
      </c>
      <c r="N1380">
        <v>42.966629058318482</v>
      </c>
      <c r="O1380">
        <v>42.954076007174642</v>
      </c>
      <c r="P1380">
        <v>42.966629058318482</v>
      </c>
      <c r="Q1380">
        <v>42.954076007174642</v>
      </c>
      <c r="R1380" s="2">
        <v>31.73568330343479</v>
      </c>
      <c r="S1380">
        <v>1.34</v>
      </c>
      <c r="T1380">
        <v>4.41</v>
      </c>
      <c r="U1380">
        <v>4.3</v>
      </c>
      <c r="V1380">
        <v>1.1000000000000001</v>
      </c>
      <c r="W1380">
        <v>0.16700000000000001</v>
      </c>
      <c r="Y1380" t="s">
        <v>84</v>
      </c>
      <c r="AA1380">
        <v>2</v>
      </c>
      <c r="AB1380">
        <v>270</v>
      </c>
      <c r="AC1380" t="s">
        <v>241</v>
      </c>
      <c r="AD1380" t="s">
        <v>87</v>
      </c>
      <c r="AE1380" t="s">
        <v>87</v>
      </c>
      <c r="AF1380" t="s">
        <v>131</v>
      </c>
      <c r="AG1380" t="b">
        <v>1</v>
      </c>
      <c r="AH1380">
        <v>2.5000000000000001E-2</v>
      </c>
      <c r="AI1380">
        <v>4.3923021186067633E-2</v>
      </c>
      <c r="AJ1380">
        <v>4</v>
      </c>
      <c r="AL1380">
        <v>6.565402394328947</v>
      </c>
      <c r="AM1380">
        <v>6.6581267240365873</v>
      </c>
      <c r="AN1380">
        <v>6.6389726260422659</v>
      </c>
      <c r="AO1380">
        <v>6.5654023943289488</v>
      </c>
      <c r="AP1380">
        <v>0.29262752795798741</v>
      </c>
      <c r="AQ1380">
        <v>0.29432142460017802</v>
      </c>
      <c r="AR1380">
        <v>924.64827781921576</v>
      </c>
      <c r="AS1380">
        <v>20494.09987570257</v>
      </c>
      <c r="AT1380">
        <v>0.29200292314045662</v>
      </c>
      <c r="AU1380">
        <v>6.4720145101569706</v>
      </c>
      <c r="AV1380">
        <v>4.5899182465867892</v>
      </c>
      <c r="AW1380">
        <v>4.9167207253503573</v>
      </c>
      <c r="AX1380">
        <v>10.491241706484089</v>
      </c>
      <c r="AY1380">
        <v>11.238218800800819</v>
      </c>
      <c r="AZ1380">
        <v>0.28750824559673421</v>
      </c>
      <c r="BA1380">
        <v>0.29432142460017802</v>
      </c>
      <c r="BB1380">
        <v>12.83860353130728</v>
      </c>
      <c r="BC1380">
        <v>12.83860353130728</v>
      </c>
      <c r="BD1380" t="b">
        <v>1</v>
      </c>
      <c r="BE1380" t="b">
        <v>1</v>
      </c>
      <c r="BH1380">
        <v>924.64220805959508</v>
      </c>
      <c r="BI1380">
        <v>20493.144177713741</v>
      </c>
      <c r="BJ1380">
        <v>0.29200483997654358</v>
      </c>
      <c r="BK1380">
        <v>0.29200483997654358</v>
      </c>
      <c r="BL1380">
        <v>0.29200483997654358</v>
      </c>
      <c r="BM1380" t="s">
        <v>89</v>
      </c>
      <c r="BN1380">
        <v>6.471797668405646</v>
      </c>
      <c r="BO1380">
        <v>6.4717976684056469</v>
      </c>
      <c r="BP1380">
        <v>6.471797668405646</v>
      </c>
      <c r="BQ1380" t="s">
        <v>89</v>
      </c>
      <c r="BR1380">
        <v>6.6419654123613032</v>
      </c>
      <c r="BS1380">
        <v>6.6419654123613032</v>
      </c>
      <c r="BT1380">
        <v>6.6419654123613032</v>
      </c>
      <c r="BU1380" t="s">
        <v>89</v>
      </c>
      <c r="BV1380">
        <v>4.3963619478218897E-2</v>
      </c>
      <c r="BW1380">
        <v>408.08577191482499</v>
      </c>
      <c r="BX1380">
        <v>26493.755463690031</v>
      </c>
      <c r="BY1380">
        <v>0.66162561545114085</v>
      </c>
      <c r="BZ1380">
        <v>0.66162561545114085</v>
      </c>
      <c r="CA1380">
        <v>0.66162561545114085</v>
      </c>
      <c r="CB1380" t="s">
        <v>89</v>
      </c>
      <c r="CC1380" t="s">
        <v>90</v>
      </c>
      <c r="CD1380">
        <v>31.735683303434801</v>
      </c>
      <c r="CE1380">
        <v>31.735683303434801</v>
      </c>
      <c r="CF1380">
        <v>31.735683303434801</v>
      </c>
      <c r="CG1380" t="s">
        <v>89</v>
      </c>
      <c r="CH1380" t="s">
        <v>91</v>
      </c>
      <c r="CI1380">
        <v>0.28946120675987408</v>
      </c>
      <c r="CJ1380">
        <v>13.884361445252731</v>
      </c>
      <c r="CK1380">
        <v>2.0848002834069498E-2</v>
      </c>
      <c r="CL1380">
        <v>4.7905368457071749</v>
      </c>
      <c r="CM1380">
        <v>28</v>
      </c>
      <c r="CN1380">
        <v>0.66886292104682832</v>
      </c>
      <c r="CO1380">
        <v>0.67273468480040677</v>
      </c>
      <c r="CP1380">
        <v>15.218575369226491</v>
      </c>
      <c r="CQ1380">
        <v>15.00663404418045</v>
      </c>
      <c r="CR1380">
        <v>31.73568330343479</v>
      </c>
      <c r="CS1380">
        <v>31.735683303434801</v>
      </c>
      <c r="CT1380">
        <v>1.4210854715202001E-14</v>
      </c>
      <c r="CU1380">
        <v>-4.4778789160855848E-14</v>
      </c>
    </row>
    <row r="1381" spans="1:99" x14ac:dyDescent="0.3">
      <c r="A1381" t="s">
        <v>242</v>
      </c>
      <c r="B1381" t="s">
        <v>83</v>
      </c>
      <c r="C1381" t="s">
        <v>3382</v>
      </c>
      <c r="D1381" t="s">
        <v>129</v>
      </c>
      <c r="E1381">
        <v>2.5000000000000001E-2</v>
      </c>
      <c r="F1381">
        <v>0.8125</v>
      </c>
      <c r="G1381">
        <v>2.0848002834069498E-2</v>
      </c>
      <c r="H1381">
        <v>70</v>
      </c>
      <c r="I1381">
        <v>112</v>
      </c>
      <c r="J1381">
        <v>3</v>
      </c>
      <c r="K1381">
        <v>17.088444855695659</v>
      </c>
      <c r="L1381">
        <v>17.077659885150052</v>
      </c>
      <c r="M1381">
        <v>23.129117850017121</v>
      </c>
      <c r="N1381">
        <v>23.135877185248422</v>
      </c>
      <c r="O1381">
        <v>23.129117850017121</v>
      </c>
      <c r="P1381">
        <v>23.135877185248422</v>
      </c>
      <c r="Q1381">
        <v>23.129117850017121</v>
      </c>
      <c r="R1381" s="2">
        <v>17.088444855695659</v>
      </c>
      <c r="S1381">
        <v>1.34</v>
      </c>
      <c r="T1381">
        <v>4.41</v>
      </c>
      <c r="U1381">
        <v>4.3</v>
      </c>
      <c r="V1381">
        <v>1.1000000000000001</v>
      </c>
      <c r="W1381">
        <v>0.16700000000000001</v>
      </c>
      <c r="Y1381" t="s">
        <v>84</v>
      </c>
      <c r="AA1381">
        <v>2</v>
      </c>
      <c r="AB1381">
        <v>270</v>
      </c>
      <c r="AC1381" t="s">
        <v>243</v>
      </c>
      <c r="AD1381" t="s">
        <v>87</v>
      </c>
      <c r="AE1381" t="s">
        <v>87</v>
      </c>
      <c r="AF1381" t="s">
        <v>131</v>
      </c>
      <c r="AG1381" t="b">
        <v>1</v>
      </c>
      <c r="AH1381">
        <v>2.5000000000000001E-2</v>
      </c>
      <c r="AI1381">
        <v>4.3923021186067633E-2</v>
      </c>
      <c r="AJ1381">
        <v>4</v>
      </c>
      <c r="AL1381">
        <v>6.565402394328947</v>
      </c>
      <c r="AM1381">
        <v>6.6581267240365873</v>
      </c>
      <c r="AN1381">
        <v>6.6389726260422659</v>
      </c>
      <c r="AO1381">
        <v>6.5654023943289488</v>
      </c>
      <c r="AP1381">
        <v>0.29262752795798741</v>
      </c>
      <c r="AQ1381">
        <v>0.29432142460017802</v>
      </c>
      <c r="AR1381">
        <v>924.64827781921576</v>
      </c>
      <c r="AS1381">
        <v>20494.09987570257</v>
      </c>
      <c r="AT1381">
        <v>0.29200292314045662</v>
      </c>
      <c r="AU1381">
        <v>6.4720145101569706</v>
      </c>
      <c r="AV1381">
        <v>4.5899182465867892</v>
      </c>
      <c r="AW1381">
        <v>4.9167207253503573</v>
      </c>
      <c r="AX1381">
        <v>5.6491301496452788</v>
      </c>
      <c r="AY1381">
        <v>6.0513485850465933</v>
      </c>
      <c r="AZ1381">
        <v>0.28750824559673421</v>
      </c>
      <c r="BA1381">
        <v>0.29432142460017802</v>
      </c>
      <c r="BB1381">
        <v>23.843120843856369</v>
      </c>
      <c r="BC1381">
        <v>23.843120843856369</v>
      </c>
      <c r="BD1381" t="b">
        <v>1</v>
      </c>
      <c r="BE1381" t="b">
        <v>1</v>
      </c>
      <c r="BH1381">
        <v>924.64220805959508</v>
      </c>
      <c r="BI1381">
        <v>20493.144177713741</v>
      </c>
      <c r="BJ1381">
        <v>0.29200483997654358</v>
      </c>
      <c r="BK1381">
        <v>0.29200483997654358</v>
      </c>
      <c r="BL1381">
        <v>0.29200483997654358</v>
      </c>
      <c r="BM1381" t="s">
        <v>89</v>
      </c>
      <c r="BN1381">
        <v>6.471797668405646</v>
      </c>
      <c r="BO1381">
        <v>6.4717976684056469</v>
      </c>
      <c r="BP1381">
        <v>6.471797668405646</v>
      </c>
      <c r="BQ1381" t="s">
        <v>89</v>
      </c>
      <c r="BR1381">
        <v>6.6419654123613032</v>
      </c>
      <c r="BS1381">
        <v>6.6419654123613032</v>
      </c>
      <c r="BT1381">
        <v>6.6419654123613032</v>
      </c>
      <c r="BU1381" t="s">
        <v>89</v>
      </c>
      <c r="BV1381">
        <v>4.3963619478218897E-2</v>
      </c>
      <c r="BW1381">
        <v>757.87357641324661</v>
      </c>
      <c r="BX1381">
        <v>49202.688718281483</v>
      </c>
      <c r="BY1381">
        <v>0.35625994678138351</v>
      </c>
      <c r="BZ1381">
        <v>0.35625994678138351</v>
      </c>
      <c r="CA1381">
        <v>0.35625994678138351</v>
      </c>
      <c r="CB1381" t="s">
        <v>89</v>
      </c>
      <c r="CC1381" t="s">
        <v>90</v>
      </c>
      <c r="CD1381">
        <v>17.088444855695659</v>
      </c>
      <c r="CE1381">
        <v>17.088444855695659</v>
      </c>
      <c r="CF1381">
        <v>17.088444855695659</v>
      </c>
      <c r="CG1381" t="s">
        <v>89</v>
      </c>
      <c r="CH1381" t="s">
        <v>91</v>
      </c>
      <c r="CI1381">
        <v>0.28946120675987408</v>
      </c>
      <c r="CJ1381">
        <v>13.88436144525272</v>
      </c>
      <c r="CK1381">
        <v>2.0848002834069498E-2</v>
      </c>
      <c r="CL1381">
        <v>8.8967112848847556</v>
      </c>
      <c r="CM1381">
        <v>28</v>
      </c>
      <c r="CN1381">
        <v>0.36015695748675369</v>
      </c>
      <c r="CO1381">
        <v>0.36224175335406522</v>
      </c>
      <c r="CP1381">
        <v>8.1946175065065692</v>
      </c>
      <c r="CQ1381">
        <v>8.0804952545587039</v>
      </c>
      <c r="CR1381">
        <v>17.088444855695659</v>
      </c>
      <c r="CS1381">
        <v>17.088444855695659</v>
      </c>
      <c r="CT1381">
        <v>3.5527136788005009E-15</v>
      </c>
      <c r="CU1381">
        <v>2.079015211039736E-14</v>
      </c>
    </row>
    <row r="1382" spans="1:99" x14ac:dyDescent="0.3">
      <c r="A1382" t="s">
        <v>244</v>
      </c>
      <c r="B1382" t="s">
        <v>83</v>
      </c>
      <c r="C1382" t="s">
        <v>3382</v>
      </c>
      <c r="D1382" t="s">
        <v>129</v>
      </c>
      <c r="E1382">
        <v>0.1</v>
      </c>
      <c r="F1382">
        <v>0.25</v>
      </c>
      <c r="G1382">
        <v>4.3245592690580058E-2</v>
      </c>
      <c r="H1382">
        <v>56</v>
      </c>
      <c r="I1382">
        <v>112</v>
      </c>
      <c r="J1382">
        <v>4</v>
      </c>
      <c r="K1382">
        <v>27.31624630574386</v>
      </c>
      <c r="L1382">
        <v>27.314463203801221</v>
      </c>
      <c r="M1382">
        <v>38.26485394179393</v>
      </c>
      <c r="N1382">
        <v>38.270277420431</v>
      </c>
      <c r="O1382">
        <v>38.26485394179393</v>
      </c>
      <c r="P1382">
        <v>38.270277420431</v>
      </c>
      <c r="Q1382">
        <v>38.26485394179393</v>
      </c>
      <c r="R1382" s="2">
        <v>27.31624630574386</v>
      </c>
      <c r="S1382">
        <v>1.34</v>
      </c>
      <c r="T1382">
        <v>4.41</v>
      </c>
      <c r="U1382">
        <v>4.3</v>
      </c>
      <c r="V1382">
        <v>1.1000000000000001</v>
      </c>
      <c r="W1382">
        <v>0.16700000000000001</v>
      </c>
      <c r="Y1382" t="s">
        <v>84</v>
      </c>
      <c r="AA1382">
        <v>2</v>
      </c>
      <c r="AB1382">
        <v>270</v>
      </c>
      <c r="AC1382" t="s">
        <v>245</v>
      </c>
      <c r="AD1382" t="s">
        <v>87</v>
      </c>
      <c r="AE1382" t="s">
        <v>87</v>
      </c>
      <c r="AF1382" t="s">
        <v>131</v>
      </c>
      <c r="AG1382" t="b">
        <v>0</v>
      </c>
      <c r="AH1382">
        <v>0.1</v>
      </c>
      <c r="AI1382">
        <v>4.3923021186067633E-2</v>
      </c>
      <c r="AJ1382">
        <v>4</v>
      </c>
      <c r="AL1382">
        <v>6.565402394328947</v>
      </c>
      <c r="AM1382">
        <v>6.7306389530273982</v>
      </c>
      <c r="AN1382">
        <v>6.6389726260422659</v>
      </c>
      <c r="AO1382">
        <v>6.5654023943289488</v>
      </c>
      <c r="AP1382">
        <v>0.29262752795798741</v>
      </c>
      <c r="AQ1382">
        <v>0.2956299973295905</v>
      </c>
      <c r="AR1382">
        <v>924.64827781921576</v>
      </c>
      <c r="AS1382">
        <v>20494.09987570257</v>
      </c>
      <c r="AT1382">
        <v>0.29200292314045662</v>
      </c>
      <c r="AU1382">
        <v>6.4720145101569706</v>
      </c>
      <c r="AV1382">
        <v>6.7842191668166993</v>
      </c>
      <c r="AW1382">
        <v>6.7911838330611891</v>
      </c>
      <c r="AX1382">
        <v>27.136876667266801</v>
      </c>
      <c r="AY1382">
        <v>27.16473533224476</v>
      </c>
      <c r="AZ1382">
        <v>0.29532681539344019</v>
      </c>
      <c r="BA1382">
        <v>0.2956299973295905</v>
      </c>
      <c r="BB1382">
        <v>16.850063554394541</v>
      </c>
      <c r="BC1382">
        <v>16.850063554394541</v>
      </c>
      <c r="BD1382" t="b">
        <v>0</v>
      </c>
      <c r="BE1382" t="b">
        <v>0</v>
      </c>
      <c r="BH1382">
        <v>924.64220805959508</v>
      </c>
      <c r="BI1382">
        <v>20493.144177713741</v>
      </c>
      <c r="BJ1382">
        <v>0.29200483997654358</v>
      </c>
      <c r="BK1382">
        <v>0.29200483997654358</v>
      </c>
      <c r="BL1382">
        <v>0.29200483997654358</v>
      </c>
      <c r="BM1382" t="s">
        <v>89</v>
      </c>
      <c r="BN1382">
        <v>6.471797668405646</v>
      </c>
      <c r="BO1382">
        <v>6.4717976684056469</v>
      </c>
      <c r="BP1382">
        <v>6.471797668405646</v>
      </c>
      <c r="BQ1382" t="s">
        <v>89</v>
      </c>
      <c r="BR1382">
        <v>6.6419654123613032</v>
      </c>
      <c r="BS1382">
        <v>6.6419654123613032</v>
      </c>
      <c r="BT1382">
        <v>6.6419654123613032</v>
      </c>
      <c r="BU1382" t="s">
        <v>89</v>
      </c>
      <c r="BV1382">
        <v>4.3963619478218897E-2</v>
      </c>
      <c r="BW1382">
        <v>228.56034901563251</v>
      </c>
      <c r="BX1382">
        <v>7403.5169819554394</v>
      </c>
      <c r="BY1382">
        <v>1.1813072615737621</v>
      </c>
      <c r="BZ1382">
        <v>1.1813072615737621</v>
      </c>
      <c r="CA1382">
        <v>1.1813072615737621</v>
      </c>
      <c r="CB1382" t="s">
        <v>89</v>
      </c>
      <c r="CC1382" t="s">
        <v>90</v>
      </c>
      <c r="CD1382">
        <v>27.31624630574386</v>
      </c>
      <c r="CE1382">
        <v>27.31624630574386</v>
      </c>
      <c r="CF1382">
        <v>27.31624630574386</v>
      </c>
      <c r="CG1382" t="s">
        <v>89</v>
      </c>
      <c r="CH1382" t="s">
        <v>91</v>
      </c>
      <c r="CI1382">
        <v>0.29532681539344041</v>
      </c>
      <c r="CJ1382">
        <v>6.8290615764359659</v>
      </c>
      <c r="CK1382">
        <v>4.3245592690580072E-2</v>
      </c>
      <c r="CL1382">
        <v>5.325159544519332</v>
      </c>
      <c r="CM1382">
        <v>14</v>
      </c>
      <c r="CN1382">
        <v>1.1705101118319501</v>
      </c>
      <c r="CO1382">
        <v>1.182519989318362</v>
      </c>
      <c r="CP1382">
        <v>26.922555812109589</v>
      </c>
      <c r="CQ1382">
        <v>26.261609577315792</v>
      </c>
      <c r="CR1382">
        <v>27.31624630574386</v>
      </c>
      <c r="CS1382">
        <v>27.31624630574386</v>
      </c>
      <c r="CT1382">
        <v>0</v>
      </c>
      <c r="CU1382">
        <v>0</v>
      </c>
    </row>
    <row r="1383" spans="1:99" x14ac:dyDescent="0.3">
      <c r="A1383" t="s">
        <v>246</v>
      </c>
      <c r="B1383" t="s">
        <v>83</v>
      </c>
      <c r="C1383" t="s">
        <v>3382</v>
      </c>
      <c r="D1383" t="s">
        <v>129</v>
      </c>
      <c r="E1383">
        <v>0.1</v>
      </c>
      <c r="F1383">
        <v>0.4375</v>
      </c>
      <c r="G1383">
        <v>4.3245592690580058E-2</v>
      </c>
      <c r="H1383">
        <v>56</v>
      </c>
      <c r="I1383">
        <v>112</v>
      </c>
      <c r="J1383">
        <v>4</v>
      </c>
      <c r="K1383">
        <v>15.60928360328221</v>
      </c>
      <c r="L1383">
        <v>15.60826468788642</v>
      </c>
      <c r="M1383">
        <v>21.865630823882249</v>
      </c>
      <c r="N1383">
        <v>21.868729954532011</v>
      </c>
      <c r="O1383">
        <v>21.865630823882249</v>
      </c>
      <c r="P1383">
        <v>21.868729954532011</v>
      </c>
      <c r="Q1383">
        <v>21.865630823882249</v>
      </c>
      <c r="R1383" s="2">
        <v>15.60928360328221</v>
      </c>
      <c r="S1383">
        <v>1.34</v>
      </c>
      <c r="T1383">
        <v>4.41</v>
      </c>
      <c r="U1383">
        <v>4.3</v>
      </c>
      <c r="V1383">
        <v>1.1000000000000001</v>
      </c>
      <c r="W1383">
        <v>0.16700000000000001</v>
      </c>
      <c r="Y1383" t="s">
        <v>84</v>
      </c>
      <c r="AA1383">
        <v>2</v>
      </c>
      <c r="AB1383">
        <v>270</v>
      </c>
      <c r="AC1383" t="s">
        <v>247</v>
      </c>
      <c r="AD1383" t="s">
        <v>87</v>
      </c>
      <c r="AE1383" t="s">
        <v>87</v>
      </c>
      <c r="AF1383" t="s">
        <v>131</v>
      </c>
      <c r="AG1383" t="b">
        <v>0</v>
      </c>
      <c r="AH1383">
        <v>0.1</v>
      </c>
      <c r="AI1383">
        <v>4.3923021186067633E-2</v>
      </c>
      <c r="AJ1383">
        <v>4</v>
      </c>
      <c r="AL1383">
        <v>6.565402394328947</v>
      </c>
      <c r="AM1383">
        <v>6.7306389530273982</v>
      </c>
      <c r="AN1383">
        <v>6.6389726260422659</v>
      </c>
      <c r="AO1383">
        <v>6.5654023943289488</v>
      </c>
      <c r="AP1383">
        <v>0.29262752795798741</v>
      </c>
      <c r="AQ1383">
        <v>0.2956299973295905</v>
      </c>
      <c r="AR1383">
        <v>924.64827781921576</v>
      </c>
      <c r="AS1383">
        <v>20494.09987570257</v>
      </c>
      <c r="AT1383">
        <v>0.29200292314045662</v>
      </c>
      <c r="AU1383">
        <v>6.4720145101569706</v>
      </c>
      <c r="AV1383">
        <v>6.7842191668167082</v>
      </c>
      <c r="AW1383">
        <v>6.7911838330611909</v>
      </c>
      <c r="AX1383">
        <v>15.506786667009621</v>
      </c>
      <c r="AY1383">
        <v>15.522705904139871</v>
      </c>
      <c r="AZ1383">
        <v>0.29532681539344052</v>
      </c>
      <c r="BA1383">
        <v>0.2956299973295905</v>
      </c>
      <c r="BB1383">
        <v>29.48761122019042</v>
      </c>
      <c r="BC1383">
        <v>29.48761122019042</v>
      </c>
      <c r="BD1383" t="b">
        <v>0</v>
      </c>
      <c r="BE1383" t="b">
        <v>0</v>
      </c>
      <c r="BH1383">
        <v>924.64220805959508</v>
      </c>
      <c r="BI1383">
        <v>20493.144177713741</v>
      </c>
      <c r="BJ1383">
        <v>0.29200483997654358</v>
      </c>
      <c r="BK1383">
        <v>0.29200483997654358</v>
      </c>
      <c r="BL1383">
        <v>0.29200483997654358</v>
      </c>
      <c r="BM1383" t="s">
        <v>89</v>
      </c>
      <c r="BN1383">
        <v>6.471797668405646</v>
      </c>
      <c r="BO1383">
        <v>6.4717976684056469</v>
      </c>
      <c r="BP1383">
        <v>6.471797668405646</v>
      </c>
      <c r="BQ1383" t="s">
        <v>89</v>
      </c>
      <c r="BR1383">
        <v>6.6419654123613032</v>
      </c>
      <c r="BS1383">
        <v>6.6419654123613032</v>
      </c>
      <c r="BT1383">
        <v>6.6419654123613032</v>
      </c>
      <c r="BU1383" t="s">
        <v>89</v>
      </c>
      <c r="BV1383">
        <v>4.3963619478218897E-2</v>
      </c>
      <c r="BW1383">
        <v>399.98061077735679</v>
      </c>
      <c r="BX1383">
        <v>12956.15471842202</v>
      </c>
      <c r="BY1383">
        <v>0.67503272089929245</v>
      </c>
      <c r="BZ1383">
        <v>0.67503272089929245</v>
      </c>
      <c r="CA1383">
        <v>0.67503272089929245</v>
      </c>
      <c r="CB1383" t="s">
        <v>89</v>
      </c>
      <c r="CC1383" t="s">
        <v>90</v>
      </c>
      <c r="CD1383">
        <v>15.60928360328221</v>
      </c>
      <c r="CE1383">
        <v>15.60928360328221</v>
      </c>
      <c r="CF1383">
        <v>15.60928360328221</v>
      </c>
      <c r="CG1383" t="s">
        <v>89</v>
      </c>
      <c r="CH1383" t="s">
        <v>91</v>
      </c>
      <c r="CI1383">
        <v>0.29532681539344052</v>
      </c>
      <c r="CJ1383">
        <v>6.829061576435965</v>
      </c>
      <c r="CK1383">
        <v>4.3245592690580079E-2</v>
      </c>
      <c r="CL1383">
        <v>9.3190292029088262</v>
      </c>
      <c r="CM1383">
        <v>14</v>
      </c>
      <c r="CN1383">
        <v>0.66886292104682832</v>
      </c>
      <c r="CO1383">
        <v>0.67572570818192113</v>
      </c>
      <c r="CP1383">
        <v>15.384317606919771</v>
      </c>
      <c r="CQ1383">
        <v>15.00663404418045</v>
      </c>
      <c r="CR1383">
        <v>15.60928360328221</v>
      </c>
      <c r="CS1383">
        <v>15.60928360328221</v>
      </c>
      <c r="CT1383">
        <v>1.7763568394002501E-15</v>
      </c>
      <c r="CU1383">
        <v>1.1380130469451719E-14</v>
      </c>
    </row>
    <row r="1384" spans="1:99" x14ac:dyDescent="0.3">
      <c r="A1384" t="s">
        <v>248</v>
      </c>
      <c r="B1384" t="s">
        <v>83</v>
      </c>
      <c r="C1384" t="s">
        <v>3382</v>
      </c>
      <c r="D1384" t="s">
        <v>129</v>
      </c>
      <c r="E1384">
        <v>0.1</v>
      </c>
      <c r="F1384">
        <v>0.8125</v>
      </c>
      <c r="G1384">
        <v>4.3245592690580072E-2</v>
      </c>
      <c r="H1384">
        <v>56</v>
      </c>
      <c r="I1384">
        <v>112</v>
      </c>
      <c r="J1384">
        <v>4</v>
      </c>
      <c r="K1384">
        <v>8.4049988633058046</v>
      </c>
      <c r="L1384">
        <v>8.4044502165542223</v>
      </c>
      <c r="M1384">
        <v>11.77380121285967</v>
      </c>
      <c r="N1384">
        <v>11.775469975517231</v>
      </c>
      <c r="O1384">
        <v>11.77380121285967</v>
      </c>
      <c r="P1384">
        <v>11.775469975517231</v>
      </c>
      <c r="Q1384">
        <v>11.77380121285967</v>
      </c>
      <c r="R1384" s="2">
        <v>8.4049988633058046</v>
      </c>
      <c r="S1384">
        <v>1.34</v>
      </c>
      <c r="T1384">
        <v>4.41</v>
      </c>
      <c r="U1384">
        <v>4.3</v>
      </c>
      <c r="V1384">
        <v>1.1000000000000001</v>
      </c>
      <c r="W1384">
        <v>0.16700000000000001</v>
      </c>
      <c r="Y1384" t="s">
        <v>84</v>
      </c>
      <c r="AA1384">
        <v>2</v>
      </c>
      <c r="AB1384">
        <v>270</v>
      </c>
      <c r="AC1384" t="s">
        <v>249</v>
      </c>
      <c r="AD1384" t="s">
        <v>87</v>
      </c>
      <c r="AE1384" t="s">
        <v>87</v>
      </c>
      <c r="AF1384" t="s">
        <v>131</v>
      </c>
      <c r="AG1384" t="b">
        <v>0</v>
      </c>
      <c r="AH1384">
        <v>0.1</v>
      </c>
      <c r="AI1384">
        <v>4.3923021186067633E-2</v>
      </c>
      <c r="AJ1384">
        <v>4</v>
      </c>
      <c r="AL1384">
        <v>6.565402394328947</v>
      </c>
      <c r="AM1384">
        <v>6.7306389530273982</v>
      </c>
      <c r="AN1384">
        <v>6.6389726260422659</v>
      </c>
      <c r="AO1384">
        <v>6.5654023943289488</v>
      </c>
      <c r="AP1384">
        <v>0.29262752795798741</v>
      </c>
      <c r="AQ1384">
        <v>0.2956299973295905</v>
      </c>
      <c r="AR1384">
        <v>924.64827781921576</v>
      </c>
      <c r="AS1384">
        <v>20494.09987570257</v>
      </c>
      <c r="AT1384">
        <v>0.29200292314045662</v>
      </c>
      <c r="AU1384">
        <v>6.4720145101569706</v>
      </c>
      <c r="AV1384">
        <v>6.7842191668167011</v>
      </c>
      <c r="AW1384">
        <v>6.7911838330611873</v>
      </c>
      <c r="AX1384">
        <v>8.3498082053128631</v>
      </c>
      <c r="AY1384">
        <v>8.3583801022291535</v>
      </c>
      <c r="AZ1384">
        <v>0.29532681539344041</v>
      </c>
      <c r="BA1384">
        <v>0.2956299973295905</v>
      </c>
      <c r="BB1384">
        <v>54.762706551782237</v>
      </c>
      <c r="BC1384">
        <v>54.762706551782237</v>
      </c>
      <c r="BD1384" t="b">
        <v>0</v>
      </c>
      <c r="BE1384" t="b">
        <v>0</v>
      </c>
      <c r="BH1384">
        <v>924.64220805959508</v>
      </c>
      <c r="BI1384">
        <v>20493.144177713741</v>
      </c>
      <c r="BJ1384">
        <v>0.29200483997654358</v>
      </c>
      <c r="BK1384">
        <v>0.29200483997654358</v>
      </c>
      <c r="BL1384">
        <v>0.29200483997654358</v>
      </c>
      <c r="BM1384" t="s">
        <v>89</v>
      </c>
      <c r="BN1384">
        <v>6.471797668405646</v>
      </c>
      <c r="BO1384">
        <v>6.4717976684056469</v>
      </c>
      <c r="BP1384">
        <v>6.471797668405646</v>
      </c>
      <c r="BQ1384" t="s">
        <v>89</v>
      </c>
      <c r="BR1384">
        <v>6.6419654123613032</v>
      </c>
      <c r="BS1384">
        <v>6.6419654123613032</v>
      </c>
      <c r="BT1384">
        <v>6.6419654123613032</v>
      </c>
      <c r="BU1384" t="s">
        <v>89</v>
      </c>
      <c r="BV1384">
        <v>4.3963619478218897E-2</v>
      </c>
      <c r="BW1384">
        <v>742.82113430080551</v>
      </c>
      <c r="BX1384">
        <v>24061.430191355179</v>
      </c>
      <c r="BY1384">
        <v>0.36347915740731129</v>
      </c>
      <c r="BZ1384">
        <v>0.36347915740731129</v>
      </c>
      <c r="CA1384">
        <v>0.36347915740731129</v>
      </c>
      <c r="CB1384" t="s">
        <v>89</v>
      </c>
      <c r="CC1384" t="s">
        <v>90</v>
      </c>
      <c r="CD1384">
        <v>8.404998863305801</v>
      </c>
      <c r="CE1384">
        <v>8.404998863305801</v>
      </c>
      <c r="CF1384">
        <v>8.404998863305801</v>
      </c>
      <c r="CG1384" t="s">
        <v>89</v>
      </c>
      <c r="CH1384" t="s">
        <v>91</v>
      </c>
      <c r="CI1384">
        <v>0.29532681539344041</v>
      </c>
      <c r="CJ1384">
        <v>6.8290615764359632</v>
      </c>
      <c r="CK1384">
        <v>4.3245592690580092E-2</v>
      </c>
      <c r="CL1384">
        <v>17.306768519687829</v>
      </c>
      <c r="CM1384">
        <v>14</v>
      </c>
      <c r="CN1384">
        <v>0.36015695748675369</v>
      </c>
      <c r="CO1384">
        <v>0.36385230440564992</v>
      </c>
      <c r="CP1384">
        <v>8.2838633268029511</v>
      </c>
      <c r="CQ1384">
        <v>8.0804952545587039</v>
      </c>
      <c r="CR1384">
        <v>8.4049988633058046</v>
      </c>
      <c r="CS1384">
        <v>8.404998863305801</v>
      </c>
      <c r="CT1384">
        <v>3.5527136788005009E-15</v>
      </c>
      <c r="CU1384">
        <v>4.2269056029392142E-14</v>
      </c>
    </row>
    <row r="1385" spans="1:99" x14ac:dyDescent="0.3">
      <c r="A1385" t="s">
        <v>250</v>
      </c>
      <c r="B1385" t="s">
        <v>83</v>
      </c>
      <c r="C1385" t="s">
        <v>3382</v>
      </c>
      <c r="D1385" t="s">
        <v>129</v>
      </c>
      <c r="E1385">
        <v>0.17499999999999999</v>
      </c>
      <c r="F1385">
        <v>0.25</v>
      </c>
      <c r="G1385">
        <v>4.3708849950887571E-2</v>
      </c>
      <c r="H1385">
        <v>28</v>
      </c>
      <c r="I1385">
        <v>112</v>
      </c>
      <c r="J1385">
        <v>6</v>
      </c>
      <c r="K1385">
        <v>27.027425132132581</v>
      </c>
      <c r="L1385">
        <v>27.02604235304522</v>
      </c>
      <c r="M1385">
        <v>33.232126475923558</v>
      </c>
      <c r="N1385">
        <v>33.236877720555533</v>
      </c>
      <c r="O1385">
        <v>33.232126475923558</v>
      </c>
      <c r="P1385">
        <v>33.236877720555533</v>
      </c>
      <c r="Q1385">
        <v>33.232126475923558</v>
      </c>
      <c r="R1385" s="2">
        <v>27.027425132132581</v>
      </c>
      <c r="S1385">
        <v>1.34</v>
      </c>
      <c r="T1385">
        <v>4.41</v>
      </c>
      <c r="U1385">
        <v>4.3</v>
      </c>
      <c r="V1385">
        <v>1.1000000000000001</v>
      </c>
      <c r="W1385">
        <v>0.16700000000000001</v>
      </c>
      <c r="Y1385" t="s">
        <v>84</v>
      </c>
      <c r="AA1385">
        <v>2</v>
      </c>
      <c r="AB1385">
        <v>270</v>
      </c>
      <c r="AC1385" t="s">
        <v>251</v>
      </c>
      <c r="AD1385" t="s">
        <v>87</v>
      </c>
      <c r="AE1385" t="s">
        <v>87</v>
      </c>
      <c r="AF1385" t="s">
        <v>131</v>
      </c>
      <c r="AG1385" t="b">
        <v>0</v>
      </c>
      <c r="AH1385">
        <v>0.17499999999999999</v>
      </c>
      <c r="AI1385">
        <v>4.3923021186067633E-2</v>
      </c>
      <c r="AJ1385">
        <v>4</v>
      </c>
      <c r="AL1385">
        <v>6.565402394328947</v>
      </c>
      <c r="AM1385">
        <v>6.7306389530273982</v>
      </c>
      <c r="AN1385">
        <v>6.6389726260422659</v>
      </c>
      <c r="AO1385">
        <v>6.5654023943289488</v>
      </c>
      <c r="AP1385">
        <v>0.29262752795798741</v>
      </c>
      <c r="AQ1385">
        <v>0.2956299973295905</v>
      </c>
      <c r="AR1385">
        <v>924.64827781921576</v>
      </c>
      <c r="AS1385">
        <v>20494.09987570257</v>
      </c>
      <c r="AT1385">
        <v>0.29200292314045662</v>
      </c>
      <c r="AU1385">
        <v>6.4720145101569706</v>
      </c>
      <c r="AV1385">
        <v>6.72452095502703</v>
      </c>
      <c r="AW1385">
        <v>6.7309478940293284</v>
      </c>
      <c r="AX1385">
        <v>26.89808382010812</v>
      </c>
      <c r="AY1385">
        <v>26.92379157611731</v>
      </c>
      <c r="AZ1385">
        <v>0.29534771970836982</v>
      </c>
      <c r="BA1385">
        <v>0.2956299973295905</v>
      </c>
      <c r="BB1385">
        <v>13.18863783100883</v>
      </c>
      <c r="BC1385">
        <v>13.18863783100883</v>
      </c>
      <c r="BD1385" t="b">
        <v>0</v>
      </c>
      <c r="BE1385" t="b">
        <v>0</v>
      </c>
      <c r="BH1385">
        <v>924.64220805959508</v>
      </c>
      <c r="BI1385">
        <v>20493.144177713741</v>
      </c>
      <c r="BJ1385">
        <v>0.29200483997654358</v>
      </c>
      <c r="BK1385">
        <v>0.29200483997654358</v>
      </c>
      <c r="BL1385">
        <v>0.29200483997654358</v>
      </c>
      <c r="BM1385" t="s">
        <v>89</v>
      </c>
      <c r="BN1385">
        <v>6.471797668405646</v>
      </c>
      <c r="BO1385">
        <v>6.4717976684056469</v>
      </c>
      <c r="BP1385">
        <v>6.471797668405646</v>
      </c>
      <c r="BQ1385" t="s">
        <v>89</v>
      </c>
      <c r="BR1385">
        <v>6.6419654123613032</v>
      </c>
      <c r="BS1385">
        <v>6.6419654123613032</v>
      </c>
      <c r="BT1385">
        <v>6.6419654123613032</v>
      </c>
      <c r="BU1385" t="s">
        <v>89</v>
      </c>
      <c r="BV1385">
        <v>4.3963619478218897E-2</v>
      </c>
      <c r="BW1385">
        <v>228.5544657844394</v>
      </c>
      <c r="BX1385">
        <v>6429.4495203700662</v>
      </c>
      <c r="BY1385">
        <v>1.181337669659231</v>
      </c>
      <c r="BZ1385">
        <v>1.181337669659231</v>
      </c>
      <c r="CA1385">
        <v>1.181337669659231</v>
      </c>
      <c r="CB1385" t="s">
        <v>89</v>
      </c>
      <c r="CC1385" t="s">
        <v>90</v>
      </c>
      <c r="CD1385">
        <v>27.027425132132581</v>
      </c>
      <c r="CE1385">
        <v>27.027425132132581</v>
      </c>
      <c r="CF1385">
        <v>27.027425132132581</v>
      </c>
      <c r="CG1385" t="s">
        <v>89</v>
      </c>
      <c r="CH1385" t="s">
        <v>91</v>
      </c>
      <c r="CI1385">
        <v>0.2953344174148077</v>
      </c>
      <c r="CJ1385">
        <v>6.7568562830331462</v>
      </c>
      <c r="CK1385">
        <v>4.3708849950887571E-2</v>
      </c>
      <c r="CL1385">
        <v>6.3893255202644186</v>
      </c>
      <c r="CM1385">
        <v>10</v>
      </c>
      <c r="CN1385">
        <v>1.1705101118319501</v>
      </c>
      <c r="CO1385">
        <v>1.182519989318362</v>
      </c>
      <c r="CP1385">
        <v>26.922555812109589</v>
      </c>
      <c r="CQ1385">
        <v>26.261609577315792</v>
      </c>
      <c r="CR1385">
        <v>27.027425132132581</v>
      </c>
      <c r="CS1385">
        <v>27.027425132132581</v>
      </c>
      <c r="CT1385">
        <v>3.5527136788005009E-15</v>
      </c>
      <c r="CU1385">
        <v>1.314484698942602E-14</v>
      </c>
    </row>
    <row r="1386" spans="1:99" x14ac:dyDescent="0.3">
      <c r="A1386" t="s">
        <v>252</v>
      </c>
      <c r="B1386" t="s">
        <v>83</v>
      </c>
      <c r="C1386" t="s">
        <v>3382</v>
      </c>
      <c r="D1386" t="s">
        <v>129</v>
      </c>
      <c r="E1386">
        <v>0.17499999999999999</v>
      </c>
      <c r="F1386">
        <v>0.4375</v>
      </c>
      <c r="G1386">
        <v>4.3708849950887578E-2</v>
      </c>
      <c r="H1386">
        <v>28</v>
      </c>
      <c r="I1386">
        <v>112</v>
      </c>
      <c r="J1386">
        <v>6</v>
      </c>
      <c r="K1386">
        <v>15.444242932647191</v>
      </c>
      <c r="L1386">
        <v>15.443452773168691</v>
      </c>
      <c r="M1386">
        <v>18.989786557670609</v>
      </c>
      <c r="N1386">
        <v>18.992501554603169</v>
      </c>
      <c r="O1386">
        <v>18.989786557670609</v>
      </c>
      <c r="P1386">
        <v>18.992501554603169</v>
      </c>
      <c r="Q1386">
        <v>18.989786557670609</v>
      </c>
      <c r="R1386" s="2">
        <v>15.444242932647191</v>
      </c>
      <c r="S1386">
        <v>1.34</v>
      </c>
      <c r="T1386">
        <v>4.41</v>
      </c>
      <c r="U1386">
        <v>4.3</v>
      </c>
      <c r="V1386">
        <v>1.1000000000000001</v>
      </c>
      <c r="W1386">
        <v>0.16700000000000001</v>
      </c>
      <c r="Y1386" t="s">
        <v>84</v>
      </c>
      <c r="AA1386">
        <v>2</v>
      </c>
      <c r="AB1386">
        <v>270</v>
      </c>
      <c r="AC1386" t="s">
        <v>253</v>
      </c>
      <c r="AD1386" t="s">
        <v>87</v>
      </c>
      <c r="AE1386" t="s">
        <v>87</v>
      </c>
      <c r="AF1386" t="s">
        <v>131</v>
      </c>
      <c r="AG1386" t="b">
        <v>0</v>
      </c>
      <c r="AH1386">
        <v>0.17499999999999999</v>
      </c>
      <c r="AI1386">
        <v>4.3923021186067633E-2</v>
      </c>
      <c r="AJ1386">
        <v>4</v>
      </c>
      <c r="AL1386">
        <v>6.565402394328947</v>
      </c>
      <c r="AM1386">
        <v>6.7306389530273982</v>
      </c>
      <c r="AN1386">
        <v>6.6389726260422659</v>
      </c>
      <c r="AO1386">
        <v>6.5654023943289488</v>
      </c>
      <c r="AP1386">
        <v>0.29262752795798741</v>
      </c>
      <c r="AQ1386">
        <v>0.2956299973295905</v>
      </c>
      <c r="AR1386">
        <v>924.64827781921576</v>
      </c>
      <c r="AS1386">
        <v>20494.09987570257</v>
      </c>
      <c r="AT1386">
        <v>0.29200292314045662</v>
      </c>
      <c r="AU1386">
        <v>6.4720145101569706</v>
      </c>
      <c r="AV1386">
        <v>6.7245209550270326</v>
      </c>
      <c r="AW1386">
        <v>6.730947894029331</v>
      </c>
      <c r="AX1386">
        <v>15.370333611490359</v>
      </c>
      <c r="AY1386">
        <v>15.38502375778133</v>
      </c>
      <c r="AZ1386">
        <v>0.29534771970836982</v>
      </c>
      <c r="BA1386">
        <v>0.2956299973295905</v>
      </c>
      <c r="BB1386">
        <v>23.08011620426543</v>
      </c>
      <c r="BC1386">
        <v>23.08011620426543</v>
      </c>
      <c r="BD1386" t="b">
        <v>0</v>
      </c>
      <c r="BE1386" t="b">
        <v>0</v>
      </c>
      <c r="BH1386">
        <v>924.64220805959508</v>
      </c>
      <c r="BI1386">
        <v>20493.144177713741</v>
      </c>
      <c r="BJ1386">
        <v>0.29200483997654358</v>
      </c>
      <c r="BK1386">
        <v>0.29200483997654358</v>
      </c>
      <c r="BL1386">
        <v>0.29200483997654358</v>
      </c>
      <c r="BM1386" t="s">
        <v>89</v>
      </c>
      <c r="BN1386">
        <v>6.471797668405646</v>
      </c>
      <c r="BO1386">
        <v>6.4717976684056469</v>
      </c>
      <c r="BP1386">
        <v>6.471797668405646</v>
      </c>
      <c r="BQ1386" t="s">
        <v>89</v>
      </c>
      <c r="BR1386">
        <v>6.6419654123613032</v>
      </c>
      <c r="BS1386">
        <v>6.6419654123613032</v>
      </c>
      <c r="BT1386">
        <v>6.6419654123613032</v>
      </c>
      <c r="BU1386" t="s">
        <v>89</v>
      </c>
      <c r="BV1386">
        <v>4.3963619478218897E-2</v>
      </c>
      <c r="BW1386">
        <v>399.97031512276891</v>
      </c>
      <c r="BX1386">
        <v>11251.53666064762</v>
      </c>
      <c r="BY1386">
        <v>0.67505009694813189</v>
      </c>
      <c r="BZ1386">
        <v>0.67505009694813189</v>
      </c>
      <c r="CA1386">
        <v>0.67505009694813189</v>
      </c>
      <c r="CB1386" t="s">
        <v>89</v>
      </c>
      <c r="CC1386" t="s">
        <v>90</v>
      </c>
      <c r="CD1386">
        <v>15.444242932647191</v>
      </c>
      <c r="CE1386">
        <v>15.444242932647191</v>
      </c>
      <c r="CF1386">
        <v>15.444242932647191</v>
      </c>
      <c r="CG1386" t="s">
        <v>89</v>
      </c>
      <c r="CH1386" t="s">
        <v>91</v>
      </c>
      <c r="CI1386">
        <v>0.2953344174148077</v>
      </c>
      <c r="CJ1386">
        <v>6.7568562830331453</v>
      </c>
      <c r="CK1386">
        <v>4.3708849950887578E-2</v>
      </c>
      <c r="CL1386">
        <v>11.18131966046273</v>
      </c>
      <c r="CM1386">
        <v>10</v>
      </c>
      <c r="CN1386">
        <v>0.66886292104682832</v>
      </c>
      <c r="CO1386">
        <v>0.67572570818192113</v>
      </c>
      <c r="CP1386">
        <v>15.384317606919771</v>
      </c>
      <c r="CQ1386">
        <v>15.00663404418045</v>
      </c>
      <c r="CR1386">
        <v>15.444242932647191</v>
      </c>
      <c r="CS1386">
        <v>15.444242932647191</v>
      </c>
      <c r="CT1386">
        <v>5.3290705182007514E-15</v>
      </c>
      <c r="CU1386">
        <v>-3.4505223347243303E-14</v>
      </c>
    </row>
    <row r="1387" spans="1:99" x14ac:dyDescent="0.3">
      <c r="A1387" t="s">
        <v>254</v>
      </c>
      <c r="B1387" t="s">
        <v>83</v>
      </c>
      <c r="C1387" t="s">
        <v>3382</v>
      </c>
      <c r="D1387" t="s">
        <v>129</v>
      </c>
      <c r="E1387">
        <v>0.17499999999999999</v>
      </c>
      <c r="F1387">
        <v>0.8125</v>
      </c>
      <c r="G1387">
        <v>4.3708849950887571E-2</v>
      </c>
      <c r="H1387">
        <v>28</v>
      </c>
      <c r="I1387">
        <v>112</v>
      </c>
      <c r="J1387">
        <v>6</v>
      </c>
      <c r="K1387">
        <v>8.3161308098869426</v>
      </c>
      <c r="L1387">
        <v>8.315705339398523</v>
      </c>
      <c r="M1387">
        <v>10.22526968489956</v>
      </c>
      <c r="N1387">
        <v>10.22673160632478</v>
      </c>
      <c r="O1387">
        <v>10.22526968489956</v>
      </c>
      <c r="P1387">
        <v>10.22673160632478</v>
      </c>
      <c r="Q1387">
        <v>10.22526968489956</v>
      </c>
      <c r="R1387" s="2">
        <v>8.3161308098869426</v>
      </c>
      <c r="S1387">
        <v>1.34</v>
      </c>
      <c r="T1387">
        <v>4.41</v>
      </c>
      <c r="U1387">
        <v>4.3</v>
      </c>
      <c r="V1387">
        <v>1.1000000000000001</v>
      </c>
      <c r="W1387">
        <v>0.16700000000000001</v>
      </c>
      <c r="Y1387" t="s">
        <v>84</v>
      </c>
      <c r="AA1387">
        <v>2</v>
      </c>
      <c r="AB1387">
        <v>270</v>
      </c>
      <c r="AC1387" t="s">
        <v>255</v>
      </c>
      <c r="AD1387" t="s">
        <v>87</v>
      </c>
      <c r="AE1387" t="s">
        <v>87</v>
      </c>
      <c r="AF1387" t="s">
        <v>131</v>
      </c>
      <c r="AG1387" t="b">
        <v>0</v>
      </c>
      <c r="AH1387">
        <v>0.17499999999999999</v>
      </c>
      <c r="AI1387">
        <v>4.3923021186067633E-2</v>
      </c>
      <c r="AJ1387">
        <v>4</v>
      </c>
      <c r="AL1387">
        <v>6.565402394328947</v>
      </c>
      <c r="AM1387">
        <v>6.7306389530273982</v>
      </c>
      <c r="AN1387">
        <v>6.6389726260422659</v>
      </c>
      <c r="AO1387">
        <v>6.5654023943289488</v>
      </c>
      <c r="AP1387">
        <v>0.29262752795798741</v>
      </c>
      <c r="AQ1387">
        <v>0.2956299973295905</v>
      </c>
      <c r="AR1387">
        <v>924.64827781921576</v>
      </c>
      <c r="AS1387">
        <v>20494.09987570257</v>
      </c>
      <c r="AT1387">
        <v>0.29200292314045662</v>
      </c>
      <c r="AU1387">
        <v>6.4720145101569706</v>
      </c>
      <c r="AV1387">
        <v>6.7245209550270264</v>
      </c>
      <c r="AW1387">
        <v>6.7309478940293266</v>
      </c>
      <c r="AX1387">
        <v>8.2763334831101858</v>
      </c>
      <c r="AY1387">
        <v>8.2842435618822492</v>
      </c>
      <c r="AZ1387">
        <v>0.2953477197083697</v>
      </c>
      <c r="BA1387">
        <v>0.2956299973295905</v>
      </c>
      <c r="BB1387">
        <v>42.863072950778751</v>
      </c>
      <c r="BC1387">
        <v>42.863072950778751</v>
      </c>
      <c r="BD1387" t="b">
        <v>0</v>
      </c>
      <c r="BE1387" t="b">
        <v>0</v>
      </c>
      <c r="BH1387">
        <v>924.64220805959508</v>
      </c>
      <c r="BI1387">
        <v>20493.144177713741</v>
      </c>
      <c r="BJ1387">
        <v>0.29200483997654358</v>
      </c>
      <c r="BK1387">
        <v>0.29200483997654358</v>
      </c>
      <c r="BL1387">
        <v>0.29200483997654358</v>
      </c>
      <c r="BM1387" t="s">
        <v>89</v>
      </c>
      <c r="BN1387">
        <v>6.471797668405646</v>
      </c>
      <c r="BO1387">
        <v>6.4717976684056469</v>
      </c>
      <c r="BP1387">
        <v>6.471797668405646</v>
      </c>
      <c r="BQ1387" t="s">
        <v>89</v>
      </c>
      <c r="BR1387">
        <v>6.6419654123613032</v>
      </c>
      <c r="BS1387">
        <v>6.6419654123613032</v>
      </c>
      <c r="BT1387">
        <v>6.6419654123613032</v>
      </c>
      <c r="BU1387" t="s">
        <v>89</v>
      </c>
      <c r="BV1387">
        <v>4.3963619478218897E-2</v>
      </c>
      <c r="BW1387">
        <v>742.80201379942832</v>
      </c>
      <c r="BX1387">
        <v>20895.710941202738</v>
      </c>
      <c r="BY1387">
        <v>0.36348851374130159</v>
      </c>
      <c r="BZ1387">
        <v>0.36348851374130159</v>
      </c>
      <c r="CA1387">
        <v>0.36348851374130159</v>
      </c>
      <c r="CB1387" t="s">
        <v>89</v>
      </c>
      <c r="CC1387" t="s">
        <v>90</v>
      </c>
      <c r="CD1387">
        <v>8.3161308098869444</v>
      </c>
      <c r="CE1387">
        <v>8.3161308098869444</v>
      </c>
      <c r="CF1387">
        <v>8.3161308098869444</v>
      </c>
      <c r="CG1387" t="s">
        <v>89</v>
      </c>
      <c r="CH1387" t="s">
        <v>91</v>
      </c>
      <c r="CI1387">
        <v>0.29533441741480748</v>
      </c>
      <c r="CJ1387">
        <v>6.7568562830331427</v>
      </c>
      <c r="CK1387">
        <v>4.3708849950887571E-2</v>
      </c>
      <c r="CL1387">
        <v>20.765307940859369</v>
      </c>
      <c r="CM1387">
        <v>10</v>
      </c>
      <c r="CN1387">
        <v>0.36015695748675369</v>
      </c>
      <c r="CO1387">
        <v>0.36385230440564992</v>
      </c>
      <c r="CP1387">
        <v>8.2838633268029511</v>
      </c>
      <c r="CQ1387">
        <v>8.0804952545587039</v>
      </c>
      <c r="CR1387">
        <v>8.3161308098869426</v>
      </c>
      <c r="CS1387">
        <v>8.3161308098869444</v>
      </c>
      <c r="CT1387">
        <v>1.7763568394002501E-15</v>
      </c>
      <c r="CU1387">
        <v>-2.136037635781729E-14</v>
      </c>
    </row>
    <row r="1388" spans="1:99" x14ac:dyDescent="0.3">
      <c r="A1388" t="s">
        <v>202</v>
      </c>
      <c r="B1388" t="s">
        <v>83</v>
      </c>
      <c r="C1388" t="s">
        <v>3382</v>
      </c>
      <c r="D1388" t="s">
        <v>85</v>
      </c>
      <c r="E1388">
        <v>2.5000000000000001E-2</v>
      </c>
      <c r="F1388">
        <v>0.25</v>
      </c>
      <c r="G1388">
        <v>2.084800283406954E-2</v>
      </c>
      <c r="H1388">
        <v>70</v>
      </c>
      <c r="I1388">
        <v>112</v>
      </c>
      <c r="J1388">
        <v>3</v>
      </c>
      <c r="K1388">
        <v>55.537445781010831</v>
      </c>
      <c r="L1388">
        <v>55.502394626737598</v>
      </c>
      <c r="M1388">
        <v>75.169633012555593</v>
      </c>
      <c r="N1388">
        <v>75.19160085205732</v>
      </c>
      <c r="O1388">
        <v>75.169633012555593</v>
      </c>
      <c r="P1388">
        <v>75.19160085205732</v>
      </c>
      <c r="Q1388">
        <v>75.169633012555593</v>
      </c>
      <c r="R1388" s="2">
        <v>55.537445781010831</v>
      </c>
      <c r="S1388">
        <v>1.34</v>
      </c>
      <c r="T1388">
        <v>4.41</v>
      </c>
      <c r="U1388">
        <v>4.3</v>
      </c>
      <c r="V1388">
        <v>1.1000000000000001</v>
      </c>
      <c r="W1388">
        <v>0.16700000000000001</v>
      </c>
      <c r="Y1388" t="s">
        <v>84</v>
      </c>
      <c r="AA1388">
        <v>2</v>
      </c>
      <c r="AB1388">
        <v>30</v>
      </c>
      <c r="AC1388" t="s">
        <v>203</v>
      </c>
      <c r="AD1388" t="s">
        <v>87</v>
      </c>
      <c r="AE1388" t="s">
        <v>87</v>
      </c>
      <c r="AF1388" t="s">
        <v>88</v>
      </c>
      <c r="AG1388" t="b">
        <v>1</v>
      </c>
      <c r="AH1388">
        <v>2.5000000000000001E-2</v>
      </c>
      <c r="AI1388">
        <v>4.3923021186067633E-2</v>
      </c>
      <c r="AJ1388">
        <v>4</v>
      </c>
      <c r="AL1388">
        <v>6.565402394328947</v>
      </c>
      <c r="AM1388">
        <v>6.6581267240365856</v>
      </c>
      <c r="AN1388">
        <v>6.6389726260422659</v>
      </c>
      <c r="AO1388">
        <v>6.5654023943289488</v>
      </c>
      <c r="AP1388">
        <v>0.29262752795798741</v>
      </c>
      <c r="AQ1388">
        <v>0.29432142460017802</v>
      </c>
      <c r="AR1388">
        <v>102.7386975354684</v>
      </c>
      <c r="AS1388">
        <v>2277.1222084113961</v>
      </c>
      <c r="AT1388">
        <v>0.29200292314045673</v>
      </c>
      <c r="AU1388">
        <v>6.4720145101569733</v>
      </c>
      <c r="AV1388">
        <v>4.5899182465867936</v>
      </c>
      <c r="AW1388">
        <v>4.9167207253503564</v>
      </c>
      <c r="AX1388">
        <v>18.359672986347181</v>
      </c>
      <c r="AY1388">
        <v>19.666882901401419</v>
      </c>
      <c r="AZ1388">
        <v>0.28750824559673432</v>
      </c>
      <c r="BA1388">
        <v>0.29432142460017802</v>
      </c>
      <c r="BB1388">
        <v>0.8151494305591922</v>
      </c>
      <c r="BC1388">
        <v>0.8151494305591922</v>
      </c>
      <c r="BD1388" t="b">
        <v>1</v>
      </c>
      <c r="BE1388" t="b">
        <v>1</v>
      </c>
      <c r="BH1388">
        <v>102.73802311773279</v>
      </c>
      <c r="BI1388">
        <v>2277.01601974597</v>
      </c>
      <c r="BJ1388">
        <v>0.2920048399765437</v>
      </c>
      <c r="BK1388">
        <v>0.2920048399765437</v>
      </c>
      <c r="BL1388">
        <v>0.2920048399765437</v>
      </c>
      <c r="BM1388" t="s">
        <v>89</v>
      </c>
      <c r="BN1388">
        <v>6.4717976684056469</v>
      </c>
      <c r="BO1388">
        <v>6.4717976684056477</v>
      </c>
      <c r="BP1388">
        <v>6.4717976684056469</v>
      </c>
      <c r="BQ1388" t="s">
        <v>89</v>
      </c>
      <c r="BR1388">
        <v>6.6419654123613041</v>
      </c>
      <c r="BS1388">
        <v>6.6419654123613041</v>
      </c>
      <c r="BT1388">
        <v>6.6419654123613041</v>
      </c>
      <c r="BU1388" t="s">
        <v>89</v>
      </c>
      <c r="BV1388">
        <v>4.3963619478218897E-2</v>
      </c>
      <c r="BW1388">
        <v>25.91020774062379</v>
      </c>
      <c r="BX1388">
        <v>1682.1432040438081</v>
      </c>
      <c r="BY1388">
        <v>1.157844827039497</v>
      </c>
      <c r="BZ1388">
        <v>1.157844827039497</v>
      </c>
      <c r="CA1388">
        <v>1.157844827039497</v>
      </c>
      <c r="CB1388" t="s">
        <v>89</v>
      </c>
      <c r="CC1388" t="s">
        <v>90</v>
      </c>
      <c r="CD1388">
        <v>55.537445781010852</v>
      </c>
      <c r="CE1388">
        <v>55.537445781010852</v>
      </c>
      <c r="CF1388">
        <v>55.537445781010852</v>
      </c>
      <c r="CG1388" t="s">
        <v>89</v>
      </c>
      <c r="CH1388" t="s">
        <v>91</v>
      </c>
      <c r="CI1388">
        <v>0.2894612067598743</v>
      </c>
      <c r="CJ1388">
        <v>13.88436144525271</v>
      </c>
      <c r="CK1388">
        <v>2.084800283406953E-2</v>
      </c>
      <c r="CL1388">
        <v>0.30416106956870947</v>
      </c>
      <c r="CM1388">
        <v>28</v>
      </c>
      <c r="CN1388">
        <v>1.1705101118319501</v>
      </c>
      <c r="CO1388">
        <v>1.1772856984007121</v>
      </c>
      <c r="CP1388">
        <v>26.632506896146349</v>
      </c>
      <c r="CQ1388">
        <v>26.261609577315792</v>
      </c>
      <c r="CR1388">
        <v>55.537445781010831</v>
      </c>
      <c r="CS1388">
        <v>55.537445781010852</v>
      </c>
      <c r="CT1388">
        <v>2.1316282072803009E-14</v>
      </c>
      <c r="CU1388">
        <v>-3.8381819280733631E-14</v>
      </c>
    </row>
    <row r="1389" spans="1:99" x14ac:dyDescent="0.3">
      <c r="A1389" t="s">
        <v>204</v>
      </c>
      <c r="B1389" t="s">
        <v>83</v>
      </c>
      <c r="C1389" t="s">
        <v>3382</v>
      </c>
      <c r="D1389" t="s">
        <v>85</v>
      </c>
      <c r="E1389">
        <v>2.5000000000000001E-2</v>
      </c>
      <c r="F1389">
        <v>0.4375</v>
      </c>
      <c r="G1389">
        <v>2.084800283406953E-2</v>
      </c>
      <c r="H1389">
        <v>70</v>
      </c>
      <c r="I1389">
        <v>112</v>
      </c>
      <c r="J1389">
        <v>3</v>
      </c>
      <c r="K1389">
        <v>31.735683303434779</v>
      </c>
      <c r="L1389">
        <v>31.715654072421501</v>
      </c>
      <c r="M1389">
        <v>42.954076007174663</v>
      </c>
      <c r="N1389">
        <v>42.966629058318503</v>
      </c>
      <c r="O1389">
        <v>42.954076007174663</v>
      </c>
      <c r="P1389">
        <v>42.966629058318503</v>
      </c>
      <c r="Q1389">
        <v>42.954076007174663</v>
      </c>
      <c r="R1389" s="2">
        <v>31.735683303434779</v>
      </c>
      <c r="S1389">
        <v>1.34</v>
      </c>
      <c r="T1389">
        <v>4.41</v>
      </c>
      <c r="U1389">
        <v>4.3</v>
      </c>
      <c r="V1389">
        <v>1.1000000000000001</v>
      </c>
      <c r="W1389">
        <v>0.16700000000000001</v>
      </c>
      <c r="Y1389" t="s">
        <v>84</v>
      </c>
      <c r="AA1389">
        <v>2</v>
      </c>
      <c r="AB1389">
        <v>30</v>
      </c>
      <c r="AC1389" t="s">
        <v>205</v>
      </c>
      <c r="AD1389" t="s">
        <v>87</v>
      </c>
      <c r="AE1389" t="s">
        <v>87</v>
      </c>
      <c r="AF1389" t="s">
        <v>88</v>
      </c>
      <c r="AG1389" t="b">
        <v>1</v>
      </c>
      <c r="AH1389">
        <v>2.5000000000000001E-2</v>
      </c>
      <c r="AI1389">
        <v>4.3923021186067633E-2</v>
      </c>
      <c r="AJ1389">
        <v>4</v>
      </c>
      <c r="AL1389">
        <v>6.565402394328947</v>
      </c>
      <c r="AM1389">
        <v>6.6581267240365873</v>
      </c>
      <c r="AN1389">
        <v>6.6389726260422659</v>
      </c>
      <c r="AO1389">
        <v>6.5654023943289488</v>
      </c>
      <c r="AP1389">
        <v>0.29262752795798741</v>
      </c>
      <c r="AQ1389">
        <v>0.29432142460017802</v>
      </c>
      <c r="AR1389">
        <v>102.7386975354684</v>
      </c>
      <c r="AS1389">
        <v>2277.1222084113961</v>
      </c>
      <c r="AT1389">
        <v>0.29200292314045673</v>
      </c>
      <c r="AU1389">
        <v>6.4720145101569733</v>
      </c>
      <c r="AV1389">
        <v>4.5899182465868069</v>
      </c>
      <c r="AW1389">
        <v>4.9167207253503591</v>
      </c>
      <c r="AX1389">
        <v>10.49124170648413</v>
      </c>
      <c r="AY1389">
        <v>11.238218800800819</v>
      </c>
      <c r="AZ1389">
        <v>0.28750824559673449</v>
      </c>
      <c r="BA1389">
        <v>0.29432142460017802</v>
      </c>
      <c r="BB1389">
        <v>1.4265115034785869</v>
      </c>
      <c r="BC1389">
        <v>1.4265115034785869</v>
      </c>
      <c r="BD1389" t="b">
        <v>1</v>
      </c>
      <c r="BE1389" t="b">
        <v>1</v>
      </c>
      <c r="BH1389">
        <v>102.73802311773279</v>
      </c>
      <c r="BI1389">
        <v>2277.01601974597</v>
      </c>
      <c r="BJ1389">
        <v>0.2920048399765437</v>
      </c>
      <c r="BK1389">
        <v>0.2920048399765437</v>
      </c>
      <c r="BL1389">
        <v>0.2920048399765437</v>
      </c>
      <c r="BM1389" t="s">
        <v>89</v>
      </c>
      <c r="BN1389">
        <v>6.4717976684056469</v>
      </c>
      <c r="BO1389">
        <v>6.4717976684056477</v>
      </c>
      <c r="BP1389">
        <v>6.4717976684056469</v>
      </c>
      <c r="BQ1389" t="s">
        <v>89</v>
      </c>
      <c r="BR1389">
        <v>6.6419654123613041</v>
      </c>
      <c r="BS1389">
        <v>6.6419654123613041</v>
      </c>
      <c r="BT1389">
        <v>6.6419654123613041</v>
      </c>
      <c r="BU1389" t="s">
        <v>89</v>
      </c>
      <c r="BV1389">
        <v>4.3963619478218897E-2</v>
      </c>
      <c r="BW1389">
        <v>45.34286354609165</v>
      </c>
      <c r="BX1389">
        <v>2943.7506070766658</v>
      </c>
      <c r="BY1389">
        <v>0.66162561545114118</v>
      </c>
      <c r="BZ1389">
        <v>0.66162561545114118</v>
      </c>
      <c r="CA1389">
        <v>0.66162561545114118</v>
      </c>
      <c r="CB1389" t="s">
        <v>89</v>
      </c>
      <c r="CC1389" t="s">
        <v>90</v>
      </c>
      <c r="CD1389">
        <v>31.735683303434779</v>
      </c>
      <c r="CE1389">
        <v>31.735683303434779</v>
      </c>
      <c r="CF1389">
        <v>31.735683303434779</v>
      </c>
      <c r="CG1389" t="s">
        <v>89</v>
      </c>
      <c r="CH1389" t="s">
        <v>91</v>
      </c>
      <c r="CI1389">
        <v>0.28946120675987419</v>
      </c>
      <c r="CJ1389">
        <v>13.88436144525272</v>
      </c>
      <c r="CK1389">
        <v>2.0848002834069519E-2</v>
      </c>
      <c r="CL1389">
        <v>0.53228187174524144</v>
      </c>
      <c r="CM1389">
        <v>28</v>
      </c>
      <c r="CN1389">
        <v>0.66886292104682832</v>
      </c>
      <c r="CO1389">
        <v>0.67273468480040677</v>
      </c>
      <c r="CP1389">
        <v>15.218575369226491</v>
      </c>
      <c r="CQ1389">
        <v>15.00663404418045</v>
      </c>
      <c r="CR1389">
        <v>31.735683303434779</v>
      </c>
      <c r="CS1389">
        <v>31.735683303434779</v>
      </c>
      <c r="CT1389">
        <v>3.5527136788005009E-15</v>
      </c>
      <c r="CU1389">
        <v>1.119469729021397E-14</v>
      </c>
    </row>
    <row r="1390" spans="1:99" x14ac:dyDescent="0.3">
      <c r="A1390" t="s">
        <v>206</v>
      </c>
      <c r="B1390" t="s">
        <v>83</v>
      </c>
      <c r="C1390" t="s">
        <v>3382</v>
      </c>
      <c r="D1390" t="s">
        <v>85</v>
      </c>
      <c r="E1390">
        <v>2.5000000000000001E-2</v>
      </c>
      <c r="F1390">
        <v>0.8125</v>
      </c>
      <c r="G1390">
        <v>2.0848002834069498E-2</v>
      </c>
      <c r="H1390">
        <v>70</v>
      </c>
      <c r="I1390">
        <v>112</v>
      </c>
      <c r="J1390">
        <v>3</v>
      </c>
      <c r="K1390">
        <v>17.08844485569567</v>
      </c>
      <c r="L1390">
        <v>17.077659885150052</v>
      </c>
      <c r="M1390">
        <v>23.129117850017121</v>
      </c>
      <c r="N1390">
        <v>23.135877185248411</v>
      </c>
      <c r="O1390">
        <v>23.129117850017121</v>
      </c>
      <c r="P1390">
        <v>23.135877185248411</v>
      </c>
      <c r="Q1390">
        <v>23.129117850017121</v>
      </c>
      <c r="R1390" s="2">
        <v>17.08844485569567</v>
      </c>
      <c r="S1390">
        <v>1.34</v>
      </c>
      <c r="T1390">
        <v>4.41</v>
      </c>
      <c r="U1390">
        <v>4.3</v>
      </c>
      <c r="V1390">
        <v>1.1000000000000001</v>
      </c>
      <c r="W1390">
        <v>0.16700000000000001</v>
      </c>
      <c r="Y1390" t="s">
        <v>84</v>
      </c>
      <c r="AA1390">
        <v>2</v>
      </c>
      <c r="AB1390">
        <v>30</v>
      </c>
      <c r="AC1390" t="s">
        <v>207</v>
      </c>
      <c r="AD1390" t="s">
        <v>87</v>
      </c>
      <c r="AE1390" t="s">
        <v>87</v>
      </c>
      <c r="AF1390" t="s">
        <v>88</v>
      </c>
      <c r="AG1390" t="b">
        <v>1</v>
      </c>
      <c r="AH1390">
        <v>2.5000000000000001E-2</v>
      </c>
      <c r="AI1390">
        <v>4.3923021186067633E-2</v>
      </c>
      <c r="AJ1390">
        <v>4</v>
      </c>
      <c r="AL1390">
        <v>6.565402394328947</v>
      </c>
      <c r="AM1390">
        <v>6.6581267240365873</v>
      </c>
      <c r="AN1390">
        <v>6.6389726260422659</v>
      </c>
      <c r="AO1390">
        <v>6.5654023943289488</v>
      </c>
      <c r="AP1390">
        <v>0.29262752795798741</v>
      </c>
      <c r="AQ1390">
        <v>0.29432142460017802</v>
      </c>
      <c r="AR1390">
        <v>102.7386975354684</v>
      </c>
      <c r="AS1390">
        <v>2277.1222084113961</v>
      </c>
      <c r="AT1390">
        <v>0.29200292314045673</v>
      </c>
      <c r="AU1390">
        <v>6.4720145101569733</v>
      </c>
      <c r="AV1390">
        <v>4.5899182465867998</v>
      </c>
      <c r="AW1390">
        <v>4.9167207253503609</v>
      </c>
      <c r="AX1390">
        <v>5.6491301496452921</v>
      </c>
      <c r="AY1390">
        <v>6.0513485850465978</v>
      </c>
      <c r="AZ1390">
        <v>0.28750824559673432</v>
      </c>
      <c r="BA1390">
        <v>0.29432142460017802</v>
      </c>
      <c r="BB1390">
        <v>2.6492356493173759</v>
      </c>
      <c r="BC1390">
        <v>2.6492356493173759</v>
      </c>
      <c r="BD1390" t="b">
        <v>1</v>
      </c>
      <c r="BE1390" t="b">
        <v>1</v>
      </c>
      <c r="BH1390">
        <v>102.73802311773279</v>
      </c>
      <c r="BI1390">
        <v>2277.01601974597</v>
      </c>
      <c r="BJ1390">
        <v>0.2920048399765437</v>
      </c>
      <c r="BK1390">
        <v>0.2920048399765437</v>
      </c>
      <c r="BL1390">
        <v>0.2920048399765437</v>
      </c>
      <c r="BM1390" t="s">
        <v>89</v>
      </c>
      <c r="BN1390">
        <v>6.4717976684056469</v>
      </c>
      <c r="BO1390">
        <v>6.4717976684056477</v>
      </c>
      <c r="BP1390">
        <v>6.4717976684056469</v>
      </c>
      <c r="BQ1390" t="s">
        <v>89</v>
      </c>
      <c r="BR1390">
        <v>6.6419654123613041</v>
      </c>
      <c r="BS1390">
        <v>6.6419654123613041</v>
      </c>
      <c r="BT1390">
        <v>6.6419654123613041</v>
      </c>
      <c r="BU1390" t="s">
        <v>89</v>
      </c>
      <c r="BV1390">
        <v>4.3963619478218897E-2</v>
      </c>
      <c r="BW1390">
        <v>84.20817515702737</v>
      </c>
      <c r="BX1390">
        <v>5466.9654131423822</v>
      </c>
      <c r="BY1390">
        <v>0.35625994678138362</v>
      </c>
      <c r="BZ1390">
        <v>0.35625994678138362</v>
      </c>
      <c r="CA1390">
        <v>0.35625994678138362</v>
      </c>
      <c r="CB1390" t="s">
        <v>89</v>
      </c>
      <c r="CC1390" t="s">
        <v>90</v>
      </c>
      <c r="CD1390">
        <v>17.08844485569567</v>
      </c>
      <c r="CE1390">
        <v>17.08844485569567</v>
      </c>
      <c r="CF1390">
        <v>17.08844485569567</v>
      </c>
      <c r="CG1390" t="s">
        <v>89</v>
      </c>
      <c r="CH1390" t="s">
        <v>91</v>
      </c>
      <c r="CI1390">
        <v>0.28946120675987419</v>
      </c>
      <c r="CJ1390">
        <v>13.884361445252731</v>
      </c>
      <c r="CK1390">
        <v>2.0848002834069498E-2</v>
      </c>
      <c r="CL1390">
        <v>0.98852347609830593</v>
      </c>
      <c r="CM1390">
        <v>28</v>
      </c>
      <c r="CN1390">
        <v>0.36015695748675369</v>
      </c>
      <c r="CO1390">
        <v>0.36224175335406522</v>
      </c>
      <c r="CP1390">
        <v>8.1946175065065692</v>
      </c>
      <c r="CQ1390">
        <v>8.0804952545587039</v>
      </c>
      <c r="CR1390">
        <v>17.08844485569567</v>
      </c>
      <c r="CS1390">
        <v>17.08844485569567</v>
      </c>
      <c r="CT1390">
        <v>3.5527136788005009E-15</v>
      </c>
      <c r="CU1390">
        <v>-2.0790152110397351E-14</v>
      </c>
    </row>
    <row r="1391" spans="1:99" x14ac:dyDescent="0.3">
      <c r="A1391" t="s">
        <v>208</v>
      </c>
      <c r="B1391" t="s">
        <v>83</v>
      </c>
      <c r="C1391" t="s">
        <v>3382</v>
      </c>
      <c r="D1391" t="s">
        <v>85</v>
      </c>
      <c r="E1391">
        <v>0.1</v>
      </c>
      <c r="F1391">
        <v>0.25</v>
      </c>
      <c r="G1391">
        <v>4.3245592690580072E-2</v>
      </c>
      <c r="H1391">
        <v>56</v>
      </c>
      <c r="I1391">
        <v>112</v>
      </c>
      <c r="J1391">
        <v>4</v>
      </c>
      <c r="K1391">
        <v>27.31624630574386</v>
      </c>
      <c r="L1391">
        <v>27.314463203801221</v>
      </c>
      <c r="M1391">
        <v>38.264853941793923</v>
      </c>
      <c r="N1391">
        <v>38.270277420430993</v>
      </c>
      <c r="O1391">
        <v>38.264853941793923</v>
      </c>
      <c r="P1391">
        <v>38.270277420430993</v>
      </c>
      <c r="Q1391">
        <v>38.264853941793923</v>
      </c>
      <c r="R1391" s="2">
        <v>27.31624630574386</v>
      </c>
      <c r="S1391">
        <v>1.34</v>
      </c>
      <c r="T1391">
        <v>4.41</v>
      </c>
      <c r="U1391">
        <v>4.3</v>
      </c>
      <c r="V1391">
        <v>1.1000000000000001</v>
      </c>
      <c r="W1391">
        <v>0.16700000000000001</v>
      </c>
      <c r="Y1391" t="s">
        <v>84</v>
      </c>
      <c r="AA1391">
        <v>2</v>
      </c>
      <c r="AB1391">
        <v>30</v>
      </c>
      <c r="AC1391" t="s">
        <v>209</v>
      </c>
      <c r="AD1391" t="s">
        <v>87</v>
      </c>
      <c r="AE1391" t="s">
        <v>87</v>
      </c>
      <c r="AF1391" t="s">
        <v>88</v>
      </c>
      <c r="AG1391" t="b">
        <v>0</v>
      </c>
      <c r="AH1391">
        <v>0.1</v>
      </c>
      <c r="AI1391">
        <v>4.3923021186067633E-2</v>
      </c>
      <c r="AJ1391">
        <v>4</v>
      </c>
      <c r="AL1391">
        <v>6.565402394328947</v>
      </c>
      <c r="AM1391">
        <v>6.7306389530273982</v>
      </c>
      <c r="AN1391">
        <v>6.6389726260422659</v>
      </c>
      <c r="AO1391">
        <v>6.5654023943289488</v>
      </c>
      <c r="AP1391">
        <v>0.29262752795798741</v>
      </c>
      <c r="AQ1391">
        <v>0.2956299973295905</v>
      </c>
      <c r="AR1391">
        <v>102.7386975354684</v>
      </c>
      <c r="AS1391">
        <v>2277.1222084113961</v>
      </c>
      <c r="AT1391">
        <v>0.29200292314045673</v>
      </c>
      <c r="AU1391">
        <v>6.4720145101569733</v>
      </c>
      <c r="AV1391">
        <v>6.7842191668166993</v>
      </c>
      <c r="AW1391">
        <v>6.7911838330611838</v>
      </c>
      <c r="AX1391">
        <v>27.136876667266801</v>
      </c>
      <c r="AY1391">
        <v>27.164735332244739</v>
      </c>
      <c r="AZ1391">
        <v>0.29532681539344052</v>
      </c>
      <c r="BA1391">
        <v>0.2956299973295905</v>
      </c>
      <c r="BB1391">
        <v>1.872229283821623</v>
      </c>
      <c r="BC1391">
        <v>1.872229283821623</v>
      </c>
      <c r="BD1391" t="b">
        <v>0</v>
      </c>
      <c r="BE1391" t="b">
        <v>0</v>
      </c>
      <c r="BH1391">
        <v>102.73802311773279</v>
      </c>
      <c r="BI1391">
        <v>2277.01601974597</v>
      </c>
      <c r="BJ1391">
        <v>0.2920048399765437</v>
      </c>
      <c r="BK1391">
        <v>0.2920048399765437</v>
      </c>
      <c r="BL1391">
        <v>0.2920048399765437</v>
      </c>
      <c r="BM1391" t="s">
        <v>89</v>
      </c>
      <c r="BN1391">
        <v>6.4717976684056469</v>
      </c>
      <c r="BO1391">
        <v>6.4717976684056477</v>
      </c>
      <c r="BP1391">
        <v>6.4717976684056469</v>
      </c>
      <c r="BQ1391" t="s">
        <v>89</v>
      </c>
      <c r="BR1391">
        <v>6.6419654123613041</v>
      </c>
      <c r="BS1391">
        <v>6.6419654123613041</v>
      </c>
      <c r="BT1391">
        <v>6.6419654123613041</v>
      </c>
      <c r="BU1391" t="s">
        <v>89</v>
      </c>
      <c r="BV1391">
        <v>4.3963619478218897E-2</v>
      </c>
      <c r="BW1391">
        <v>25.395594335070271</v>
      </c>
      <c r="BX1391">
        <v>822.61299799504866</v>
      </c>
      <c r="BY1391">
        <v>1.1813072615737621</v>
      </c>
      <c r="BZ1391">
        <v>1.1813072615737621</v>
      </c>
      <c r="CA1391">
        <v>1.1813072615737621</v>
      </c>
      <c r="CB1391" t="s">
        <v>89</v>
      </c>
      <c r="CC1391" t="s">
        <v>90</v>
      </c>
      <c r="CD1391">
        <v>27.31624630574386</v>
      </c>
      <c r="CE1391">
        <v>27.31624630574386</v>
      </c>
      <c r="CF1391">
        <v>27.31624630574386</v>
      </c>
      <c r="CG1391" t="s">
        <v>89</v>
      </c>
      <c r="CH1391" t="s">
        <v>91</v>
      </c>
      <c r="CI1391">
        <v>0.29532681539344041</v>
      </c>
      <c r="CJ1391">
        <v>6.8290615764359659</v>
      </c>
      <c r="CK1391">
        <v>4.3245592690580072E-2</v>
      </c>
      <c r="CL1391">
        <v>0.59168439383548133</v>
      </c>
      <c r="CM1391">
        <v>14</v>
      </c>
      <c r="CN1391">
        <v>1.1705101118319501</v>
      </c>
      <c r="CO1391">
        <v>1.182519989318362</v>
      </c>
      <c r="CP1391">
        <v>26.922555812109589</v>
      </c>
      <c r="CQ1391">
        <v>26.261609577315792</v>
      </c>
      <c r="CR1391">
        <v>27.31624630574386</v>
      </c>
      <c r="CS1391">
        <v>27.31624630574386</v>
      </c>
      <c r="CT1391">
        <v>3.5527136788005009E-15</v>
      </c>
      <c r="CU1391">
        <v>1.300586339365912E-14</v>
      </c>
    </row>
    <row r="1392" spans="1:99" x14ac:dyDescent="0.3">
      <c r="A1392" t="s">
        <v>210</v>
      </c>
      <c r="B1392" t="s">
        <v>83</v>
      </c>
      <c r="C1392" t="s">
        <v>3382</v>
      </c>
      <c r="D1392" t="s">
        <v>85</v>
      </c>
      <c r="E1392">
        <v>0.1</v>
      </c>
      <c r="F1392">
        <v>0.4375</v>
      </c>
      <c r="G1392">
        <v>4.3245592690580092E-2</v>
      </c>
      <c r="H1392">
        <v>56</v>
      </c>
      <c r="I1392">
        <v>112</v>
      </c>
      <c r="J1392">
        <v>4</v>
      </c>
      <c r="K1392">
        <v>15.609283603282201</v>
      </c>
      <c r="L1392">
        <v>15.608264687886409</v>
      </c>
      <c r="M1392">
        <v>21.865630823882249</v>
      </c>
      <c r="N1392">
        <v>21.868729954532011</v>
      </c>
      <c r="O1392">
        <v>21.865630823882249</v>
      </c>
      <c r="P1392">
        <v>21.868729954532011</v>
      </c>
      <c r="Q1392">
        <v>21.865630823882249</v>
      </c>
      <c r="R1392" s="2">
        <v>15.609283603282201</v>
      </c>
      <c r="S1392">
        <v>1.34</v>
      </c>
      <c r="T1392">
        <v>4.41</v>
      </c>
      <c r="U1392">
        <v>4.3</v>
      </c>
      <c r="V1392">
        <v>1.1000000000000001</v>
      </c>
      <c r="W1392">
        <v>0.16700000000000001</v>
      </c>
      <c r="Y1392" t="s">
        <v>84</v>
      </c>
      <c r="AA1392">
        <v>2</v>
      </c>
      <c r="AB1392">
        <v>30</v>
      </c>
      <c r="AC1392" t="s">
        <v>211</v>
      </c>
      <c r="AD1392" t="s">
        <v>87</v>
      </c>
      <c r="AE1392" t="s">
        <v>87</v>
      </c>
      <c r="AF1392" t="s">
        <v>88</v>
      </c>
      <c r="AG1392" t="b">
        <v>0</v>
      </c>
      <c r="AH1392">
        <v>0.1</v>
      </c>
      <c r="AI1392">
        <v>4.3923021186067633E-2</v>
      </c>
      <c r="AJ1392">
        <v>4</v>
      </c>
      <c r="AL1392">
        <v>6.565402394328947</v>
      </c>
      <c r="AM1392">
        <v>6.7306389530273982</v>
      </c>
      <c r="AN1392">
        <v>6.6389726260422659</v>
      </c>
      <c r="AO1392">
        <v>6.5654023943289488</v>
      </c>
      <c r="AP1392">
        <v>0.29262752795798741</v>
      </c>
      <c r="AQ1392">
        <v>0.2956299973295905</v>
      </c>
      <c r="AR1392">
        <v>102.7386975354684</v>
      </c>
      <c r="AS1392">
        <v>2277.1222084113961</v>
      </c>
      <c r="AT1392">
        <v>0.29200292314045673</v>
      </c>
      <c r="AU1392">
        <v>6.4720145101569733</v>
      </c>
      <c r="AV1392">
        <v>6.7842191668167011</v>
      </c>
      <c r="AW1392">
        <v>6.7911838330611891</v>
      </c>
      <c r="AX1392">
        <v>15.5067866670096</v>
      </c>
      <c r="AY1392">
        <v>15.52270590413986</v>
      </c>
      <c r="AZ1392">
        <v>0.2953268153934403</v>
      </c>
      <c r="BA1392">
        <v>0.2956299973295905</v>
      </c>
      <c r="BB1392">
        <v>3.2764012466878278</v>
      </c>
      <c r="BC1392">
        <v>3.2764012466878278</v>
      </c>
      <c r="BD1392" t="b">
        <v>0</v>
      </c>
      <c r="BE1392" t="b">
        <v>0</v>
      </c>
      <c r="BH1392">
        <v>102.73802311773279</v>
      </c>
      <c r="BI1392">
        <v>2277.01601974597</v>
      </c>
      <c r="BJ1392">
        <v>0.2920048399765437</v>
      </c>
      <c r="BK1392">
        <v>0.2920048399765437</v>
      </c>
      <c r="BL1392">
        <v>0.2920048399765437</v>
      </c>
      <c r="BM1392" t="s">
        <v>89</v>
      </c>
      <c r="BN1392">
        <v>6.4717976684056469</v>
      </c>
      <c r="BO1392">
        <v>6.4717976684056477</v>
      </c>
      <c r="BP1392">
        <v>6.4717976684056469</v>
      </c>
      <c r="BQ1392" t="s">
        <v>89</v>
      </c>
      <c r="BR1392">
        <v>6.6419654123613041</v>
      </c>
      <c r="BS1392">
        <v>6.6419654123613041</v>
      </c>
      <c r="BT1392">
        <v>6.6419654123613041</v>
      </c>
      <c r="BU1392" t="s">
        <v>89</v>
      </c>
      <c r="BV1392">
        <v>4.3963619478218897E-2</v>
      </c>
      <c r="BW1392">
        <v>44.442290086372978</v>
      </c>
      <c r="BX1392">
        <v>1439.5727464913359</v>
      </c>
      <c r="BY1392">
        <v>0.67503272089929245</v>
      </c>
      <c r="BZ1392">
        <v>0.67503272089929245</v>
      </c>
      <c r="CA1392">
        <v>0.67503272089929245</v>
      </c>
      <c r="CB1392" t="s">
        <v>89</v>
      </c>
      <c r="CC1392" t="s">
        <v>90</v>
      </c>
      <c r="CD1392">
        <v>15.609283603282201</v>
      </c>
      <c r="CE1392">
        <v>15.609283603282201</v>
      </c>
      <c r="CF1392">
        <v>15.609283603282201</v>
      </c>
      <c r="CG1392" t="s">
        <v>89</v>
      </c>
      <c r="CH1392" t="s">
        <v>91</v>
      </c>
      <c r="CI1392">
        <v>0.29532681539344052</v>
      </c>
      <c r="CJ1392">
        <v>6.8290615764359641</v>
      </c>
      <c r="CK1392">
        <v>4.3245592690580092E-2</v>
      </c>
      <c r="CL1392">
        <v>1.0354476892120921</v>
      </c>
      <c r="CM1392">
        <v>14</v>
      </c>
      <c r="CN1392">
        <v>0.66886292104682832</v>
      </c>
      <c r="CO1392">
        <v>0.67572570818192113</v>
      </c>
      <c r="CP1392">
        <v>15.384317606919771</v>
      </c>
      <c r="CQ1392">
        <v>15.00663404418045</v>
      </c>
      <c r="CR1392">
        <v>15.609283603282201</v>
      </c>
      <c r="CS1392">
        <v>15.609283603282201</v>
      </c>
      <c r="CT1392">
        <v>0</v>
      </c>
      <c r="CU1392">
        <v>0</v>
      </c>
    </row>
    <row r="1393" spans="1:99" x14ac:dyDescent="0.3">
      <c r="A1393" t="s">
        <v>212</v>
      </c>
      <c r="B1393" t="s">
        <v>83</v>
      </c>
      <c r="C1393" t="s">
        <v>3382</v>
      </c>
      <c r="D1393" t="s">
        <v>85</v>
      </c>
      <c r="E1393">
        <v>0.1</v>
      </c>
      <c r="F1393">
        <v>0.8125</v>
      </c>
      <c r="G1393">
        <v>4.3245592690580079E-2</v>
      </c>
      <c r="H1393">
        <v>56</v>
      </c>
      <c r="I1393">
        <v>112</v>
      </c>
      <c r="J1393">
        <v>4</v>
      </c>
      <c r="K1393">
        <v>8.4049988633058028</v>
      </c>
      <c r="L1393">
        <v>8.4044502165542223</v>
      </c>
      <c r="M1393">
        <v>11.773801212859681</v>
      </c>
      <c r="N1393">
        <v>11.775469975517231</v>
      </c>
      <c r="O1393">
        <v>11.773801212859681</v>
      </c>
      <c r="P1393">
        <v>11.775469975517231</v>
      </c>
      <c r="Q1393">
        <v>11.773801212859681</v>
      </c>
      <c r="R1393" s="2">
        <v>8.4049988633058028</v>
      </c>
      <c r="S1393">
        <v>1.34</v>
      </c>
      <c r="T1393">
        <v>4.41</v>
      </c>
      <c r="U1393">
        <v>4.3</v>
      </c>
      <c r="V1393">
        <v>1.1000000000000001</v>
      </c>
      <c r="W1393">
        <v>0.16700000000000001</v>
      </c>
      <c r="Y1393" t="s">
        <v>84</v>
      </c>
      <c r="AA1393">
        <v>2</v>
      </c>
      <c r="AB1393">
        <v>30</v>
      </c>
      <c r="AC1393" t="s">
        <v>213</v>
      </c>
      <c r="AD1393" t="s">
        <v>87</v>
      </c>
      <c r="AE1393" t="s">
        <v>87</v>
      </c>
      <c r="AF1393" t="s">
        <v>88</v>
      </c>
      <c r="AG1393" t="b">
        <v>0</v>
      </c>
      <c r="AH1393">
        <v>0.1</v>
      </c>
      <c r="AI1393">
        <v>4.3923021186067633E-2</v>
      </c>
      <c r="AJ1393">
        <v>4</v>
      </c>
      <c r="AL1393">
        <v>6.565402394328947</v>
      </c>
      <c r="AM1393">
        <v>6.7306389530273982</v>
      </c>
      <c r="AN1393">
        <v>6.6389726260422659</v>
      </c>
      <c r="AO1393">
        <v>6.5654023943289488</v>
      </c>
      <c r="AP1393">
        <v>0.29262752795798741</v>
      </c>
      <c r="AQ1393">
        <v>0.2956299973295905</v>
      </c>
      <c r="AR1393">
        <v>102.7386975354684</v>
      </c>
      <c r="AS1393">
        <v>2277.1222084113961</v>
      </c>
      <c r="AT1393">
        <v>0.29200292314045673</v>
      </c>
      <c r="AU1393">
        <v>6.4720145101569733</v>
      </c>
      <c r="AV1393">
        <v>6.784219166816702</v>
      </c>
      <c r="AW1393">
        <v>6.7911838330611891</v>
      </c>
      <c r="AX1393">
        <v>8.3498082053128648</v>
      </c>
      <c r="AY1393">
        <v>8.3583801022291553</v>
      </c>
      <c r="AZ1393">
        <v>0.29532681539344041</v>
      </c>
      <c r="BA1393">
        <v>0.2956299973295905</v>
      </c>
      <c r="BB1393">
        <v>6.0847451724202521</v>
      </c>
      <c r="BC1393">
        <v>6.0847451724202521</v>
      </c>
      <c r="BD1393" t="b">
        <v>0</v>
      </c>
      <c r="BE1393" t="b">
        <v>0</v>
      </c>
      <c r="BH1393">
        <v>102.73802311773279</v>
      </c>
      <c r="BI1393">
        <v>2277.01601974597</v>
      </c>
      <c r="BJ1393">
        <v>0.2920048399765437</v>
      </c>
      <c r="BK1393">
        <v>0.2920048399765437</v>
      </c>
      <c r="BL1393">
        <v>0.2920048399765437</v>
      </c>
      <c r="BM1393" t="s">
        <v>89</v>
      </c>
      <c r="BN1393">
        <v>6.4717976684056469</v>
      </c>
      <c r="BO1393">
        <v>6.4717976684056477</v>
      </c>
      <c r="BP1393">
        <v>6.4717976684056469</v>
      </c>
      <c r="BQ1393" t="s">
        <v>89</v>
      </c>
      <c r="BR1393">
        <v>6.6419654123613041</v>
      </c>
      <c r="BS1393">
        <v>6.6419654123613041</v>
      </c>
      <c r="BT1393">
        <v>6.6419654123613041</v>
      </c>
      <c r="BU1393" t="s">
        <v>89</v>
      </c>
      <c r="BV1393">
        <v>4.3963619478218897E-2</v>
      </c>
      <c r="BW1393">
        <v>82.535681588978406</v>
      </c>
      <c r="BX1393">
        <v>2673.4922434839091</v>
      </c>
      <c r="BY1393">
        <v>0.36347915740731118</v>
      </c>
      <c r="BZ1393">
        <v>0.36347915740731118</v>
      </c>
      <c r="CA1393">
        <v>0.36347915740731118</v>
      </c>
      <c r="CB1393" t="s">
        <v>89</v>
      </c>
      <c r="CC1393" t="s">
        <v>90</v>
      </c>
      <c r="CD1393">
        <v>8.4049988633057993</v>
      </c>
      <c r="CE1393">
        <v>8.4049988633057993</v>
      </c>
      <c r="CF1393">
        <v>8.4049988633057993</v>
      </c>
      <c r="CG1393" t="s">
        <v>89</v>
      </c>
      <c r="CH1393" t="s">
        <v>91</v>
      </c>
      <c r="CI1393">
        <v>0.29532681539344041</v>
      </c>
      <c r="CJ1393">
        <v>6.8290615764359606</v>
      </c>
      <c r="CK1393">
        <v>4.3245592690580092E-2</v>
      </c>
      <c r="CL1393">
        <v>1.922974279965314</v>
      </c>
      <c r="CM1393">
        <v>14</v>
      </c>
      <c r="CN1393">
        <v>0.36015695748675369</v>
      </c>
      <c r="CO1393">
        <v>0.36385230440564992</v>
      </c>
      <c r="CP1393">
        <v>8.2838633268029511</v>
      </c>
      <c r="CQ1393">
        <v>8.0804952545587039</v>
      </c>
      <c r="CR1393">
        <v>8.4049988633058028</v>
      </c>
      <c r="CS1393">
        <v>8.4049988633057993</v>
      </c>
      <c r="CT1393">
        <v>3.5527136788005009E-15</v>
      </c>
      <c r="CU1393">
        <v>4.2269056029392142E-14</v>
      </c>
    </row>
    <row r="1394" spans="1:99" x14ac:dyDescent="0.3">
      <c r="A1394" t="s">
        <v>214</v>
      </c>
      <c r="B1394" t="s">
        <v>83</v>
      </c>
      <c r="C1394" t="s">
        <v>3382</v>
      </c>
      <c r="D1394" t="s">
        <v>85</v>
      </c>
      <c r="E1394">
        <v>0.17499999999999999</v>
      </c>
      <c r="F1394">
        <v>0.25</v>
      </c>
      <c r="G1394">
        <v>4.3708849950887592E-2</v>
      </c>
      <c r="H1394">
        <v>28</v>
      </c>
      <c r="I1394">
        <v>112</v>
      </c>
      <c r="J1394">
        <v>6</v>
      </c>
      <c r="K1394">
        <v>27.02742513213256</v>
      </c>
      <c r="L1394">
        <v>27.026042353045192</v>
      </c>
      <c r="M1394">
        <v>33.232126475923558</v>
      </c>
      <c r="N1394">
        <v>33.236877720555533</v>
      </c>
      <c r="O1394">
        <v>33.232126475923558</v>
      </c>
      <c r="P1394">
        <v>33.236877720555533</v>
      </c>
      <c r="Q1394">
        <v>33.232126475923558</v>
      </c>
      <c r="R1394" s="2">
        <v>27.02742513213256</v>
      </c>
      <c r="S1394">
        <v>1.34</v>
      </c>
      <c r="T1394">
        <v>4.41</v>
      </c>
      <c r="U1394">
        <v>4.3</v>
      </c>
      <c r="V1394">
        <v>1.1000000000000001</v>
      </c>
      <c r="W1394">
        <v>0.16700000000000001</v>
      </c>
      <c r="Y1394" t="s">
        <v>84</v>
      </c>
      <c r="AA1394">
        <v>2</v>
      </c>
      <c r="AB1394">
        <v>30</v>
      </c>
      <c r="AC1394" t="s">
        <v>215</v>
      </c>
      <c r="AD1394" t="s">
        <v>87</v>
      </c>
      <c r="AE1394" t="s">
        <v>87</v>
      </c>
      <c r="AF1394" t="s">
        <v>88</v>
      </c>
      <c r="AG1394" t="b">
        <v>0</v>
      </c>
      <c r="AH1394">
        <v>0.17499999999999999</v>
      </c>
      <c r="AI1394">
        <v>4.3923021186067633E-2</v>
      </c>
      <c r="AJ1394">
        <v>4</v>
      </c>
      <c r="AL1394">
        <v>6.565402394328947</v>
      </c>
      <c r="AM1394">
        <v>6.7306389530273982</v>
      </c>
      <c r="AN1394">
        <v>6.6389726260422659</v>
      </c>
      <c r="AO1394">
        <v>6.5654023943289488</v>
      </c>
      <c r="AP1394">
        <v>0.29262752795798741</v>
      </c>
      <c r="AQ1394">
        <v>0.2956299973295905</v>
      </c>
      <c r="AR1394">
        <v>102.7386975354684</v>
      </c>
      <c r="AS1394">
        <v>2277.1222084113961</v>
      </c>
      <c r="AT1394">
        <v>0.29200292314045673</v>
      </c>
      <c r="AU1394">
        <v>6.4720145101569733</v>
      </c>
      <c r="AV1394">
        <v>6.7245209550270264</v>
      </c>
      <c r="AW1394">
        <v>6.7309478940293266</v>
      </c>
      <c r="AX1394">
        <v>26.898083820108109</v>
      </c>
      <c r="AY1394">
        <v>26.92379157611731</v>
      </c>
      <c r="AZ1394">
        <v>0.29534771970836982</v>
      </c>
      <c r="BA1394">
        <v>0.2956299973295905</v>
      </c>
      <c r="BB1394">
        <v>1.4654042034454291</v>
      </c>
      <c r="BC1394">
        <v>1.4654042034454291</v>
      </c>
      <c r="BD1394" t="b">
        <v>0</v>
      </c>
      <c r="BE1394" t="b">
        <v>0</v>
      </c>
      <c r="BH1394">
        <v>102.73802311773279</v>
      </c>
      <c r="BI1394">
        <v>2277.01601974597</v>
      </c>
      <c r="BJ1394">
        <v>0.2920048399765437</v>
      </c>
      <c r="BK1394">
        <v>0.2920048399765437</v>
      </c>
      <c r="BL1394">
        <v>0.2920048399765437</v>
      </c>
      <c r="BM1394" t="s">
        <v>89</v>
      </c>
      <c r="BN1394">
        <v>6.4717976684056469</v>
      </c>
      <c r="BO1394">
        <v>6.4717976684056477</v>
      </c>
      <c r="BP1394">
        <v>6.4717976684056469</v>
      </c>
      <c r="BQ1394" t="s">
        <v>89</v>
      </c>
      <c r="BR1394">
        <v>6.6419654123613041</v>
      </c>
      <c r="BS1394">
        <v>6.6419654123613041</v>
      </c>
      <c r="BT1394">
        <v>6.6419654123613041</v>
      </c>
      <c r="BU1394" t="s">
        <v>89</v>
      </c>
      <c r="BV1394">
        <v>4.3963619478218897E-2</v>
      </c>
      <c r="BW1394">
        <v>25.39494064271549</v>
      </c>
      <c r="BX1394">
        <v>714.38328004111906</v>
      </c>
      <c r="BY1394">
        <v>1.1813376696592299</v>
      </c>
      <c r="BZ1394">
        <v>1.1813376696592299</v>
      </c>
      <c r="CA1394">
        <v>1.1813376696592299</v>
      </c>
      <c r="CB1394" t="s">
        <v>89</v>
      </c>
      <c r="CC1394" t="s">
        <v>90</v>
      </c>
      <c r="CD1394">
        <v>27.02742513213256</v>
      </c>
      <c r="CE1394">
        <v>27.02742513213256</v>
      </c>
      <c r="CF1394">
        <v>27.02742513213256</v>
      </c>
      <c r="CG1394" t="s">
        <v>89</v>
      </c>
      <c r="CH1394" t="s">
        <v>91</v>
      </c>
      <c r="CI1394">
        <v>0.29533441741480759</v>
      </c>
      <c r="CJ1394">
        <v>6.75685628303314</v>
      </c>
      <c r="CK1394">
        <v>4.3708849950887592E-2</v>
      </c>
      <c r="CL1394">
        <v>0.70992505780715753</v>
      </c>
      <c r="CM1394">
        <v>10</v>
      </c>
      <c r="CN1394">
        <v>1.1705101118319501</v>
      </c>
      <c r="CO1394">
        <v>1.182519989318362</v>
      </c>
      <c r="CP1394">
        <v>26.922555812109589</v>
      </c>
      <c r="CQ1394">
        <v>26.261609577315792</v>
      </c>
      <c r="CR1394">
        <v>27.02742513213256</v>
      </c>
      <c r="CS1394">
        <v>27.02742513213256</v>
      </c>
      <c r="CT1394">
        <v>0</v>
      </c>
      <c r="CU1394">
        <v>0</v>
      </c>
    </row>
    <row r="1395" spans="1:99" x14ac:dyDescent="0.3">
      <c r="A1395" t="s">
        <v>216</v>
      </c>
      <c r="B1395" t="s">
        <v>83</v>
      </c>
      <c r="C1395" t="s">
        <v>3382</v>
      </c>
      <c r="D1395" t="s">
        <v>85</v>
      </c>
      <c r="E1395">
        <v>0.17499999999999999</v>
      </c>
      <c r="F1395">
        <v>0.4375</v>
      </c>
      <c r="G1395">
        <v>4.3708849950887592E-2</v>
      </c>
      <c r="H1395">
        <v>28</v>
      </c>
      <c r="I1395">
        <v>112</v>
      </c>
      <c r="J1395">
        <v>6</v>
      </c>
      <c r="K1395">
        <v>15.44424293264718</v>
      </c>
      <c r="L1395">
        <v>15.443452773168691</v>
      </c>
      <c r="M1395">
        <v>18.98978655767062</v>
      </c>
      <c r="N1395">
        <v>18.992501554603169</v>
      </c>
      <c r="O1395">
        <v>18.98978655767062</v>
      </c>
      <c r="P1395">
        <v>18.992501554603169</v>
      </c>
      <c r="Q1395">
        <v>18.98978655767062</v>
      </c>
      <c r="R1395" s="2">
        <v>15.44424293264718</v>
      </c>
      <c r="S1395">
        <v>1.34</v>
      </c>
      <c r="T1395">
        <v>4.41</v>
      </c>
      <c r="U1395">
        <v>4.3</v>
      </c>
      <c r="V1395">
        <v>1.1000000000000001</v>
      </c>
      <c r="W1395">
        <v>0.16700000000000001</v>
      </c>
      <c r="Y1395" t="s">
        <v>84</v>
      </c>
      <c r="AA1395">
        <v>2</v>
      </c>
      <c r="AB1395">
        <v>30</v>
      </c>
      <c r="AC1395" t="s">
        <v>217</v>
      </c>
      <c r="AD1395" t="s">
        <v>87</v>
      </c>
      <c r="AE1395" t="s">
        <v>87</v>
      </c>
      <c r="AF1395" t="s">
        <v>88</v>
      </c>
      <c r="AG1395" t="b">
        <v>0</v>
      </c>
      <c r="AH1395">
        <v>0.17499999999999999</v>
      </c>
      <c r="AI1395">
        <v>4.3923021186067633E-2</v>
      </c>
      <c r="AJ1395">
        <v>4</v>
      </c>
      <c r="AL1395">
        <v>6.565402394328947</v>
      </c>
      <c r="AM1395">
        <v>6.7306389530273982</v>
      </c>
      <c r="AN1395">
        <v>6.6389726260422659</v>
      </c>
      <c r="AO1395">
        <v>6.5654023943289488</v>
      </c>
      <c r="AP1395">
        <v>0.29262752795798741</v>
      </c>
      <c r="AQ1395">
        <v>0.2956299973295905</v>
      </c>
      <c r="AR1395">
        <v>102.7386975354684</v>
      </c>
      <c r="AS1395">
        <v>2277.1222084113961</v>
      </c>
      <c r="AT1395">
        <v>0.29200292314045673</v>
      </c>
      <c r="AU1395">
        <v>6.4720145101569733</v>
      </c>
      <c r="AV1395">
        <v>6.7245209550270317</v>
      </c>
      <c r="AW1395">
        <v>6.7309478940293266</v>
      </c>
      <c r="AX1395">
        <v>15.370333611490359</v>
      </c>
      <c r="AY1395">
        <v>15.385023757781321</v>
      </c>
      <c r="AZ1395">
        <v>0.29534771970836993</v>
      </c>
      <c r="BA1395">
        <v>0.2956299973295905</v>
      </c>
      <c r="BB1395">
        <v>2.5644573560294979</v>
      </c>
      <c r="BC1395">
        <v>2.5644573560294979</v>
      </c>
      <c r="BD1395" t="b">
        <v>0</v>
      </c>
      <c r="BE1395" t="b">
        <v>0</v>
      </c>
      <c r="BH1395">
        <v>102.73802311773279</v>
      </c>
      <c r="BI1395">
        <v>2277.01601974597</v>
      </c>
      <c r="BJ1395">
        <v>0.2920048399765437</v>
      </c>
      <c r="BK1395">
        <v>0.2920048399765437</v>
      </c>
      <c r="BL1395">
        <v>0.2920048399765437</v>
      </c>
      <c r="BM1395" t="s">
        <v>89</v>
      </c>
      <c r="BN1395">
        <v>6.4717976684056469</v>
      </c>
      <c r="BO1395">
        <v>6.4717976684056477</v>
      </c>
      <c r="BP1395">
        <v>6.4717976684056469</v>
      </c>
      <c r="BQ1395" t="s">
        <v>89</v>
      </c>
      <c r="BR1395">
        <v>6.6419654123613041</v>
      </c>
      <c r="BS1395">
        <v>6.6419654123613041</v>
      </c>
      <c r="BT1395">
        <v>6.6419654123613041</v>
      </c>
      <c r="BU1395" t="s">
        <v>89</v>
      </c>
      <c r="BV1395">
        <v>4.3963619478218897E-2</v>
      </c>
      <c r="BW1395">
        <v>44.441146124752088</v>
      </c>
      <c r="BX1395">
        <v>1250.170740071957</v>
      </c>
      <c r="BY1395">
        <v>0.67505009694813189</v>
      </c>
      <c r="BZ1395">
        <v>0.67505009694813189</v>
      </c>
      <c r="CA1395">
        <v>0.67505009694813189</v>
      </c>
      <c r="CB1395" t="s">
        <v>89</v>
      </c>
      <c r="CC1395" t="s">
        <v>90</v>
      </c>
      <c r="CD1395">
        <v>15.444242932647191</v>
      </c>
      <c r="CE1395">
        <v>15.444242932647191</v>
      </c>
      <c r="CF1395">
        <v>15.444242932647191</v>
      </c>
      <c r="CG1395" t="s">
        <v>89</v>
      </c>
      <c r="CH1395" t="s">
        <v>91</v>
      </c>
      <c r="CI1395">
        <v>0.2953344174148077</v>
      </c>
      <c r="CJ1395">
        <v>6.7568562830331436</v>
      </c>
      <c r="CK1395">
        <v>4.3708849950887578E-2</v>
      </c>
      <c r="CL1395">
        <v>1.242368851162525</v>
      </c>
      <c r="CM1395">
        <v>10</v>
      </c>
      <c r="CN1395">
        <v>0.66886292104682832</v>
      </c>
      <c r="CO1395">
        <v>0.67572570818192113</v>
      </c>
      <c r="CP1395">
        <v>15.384317606919771</v>
      </c>
      <c r="CQ1395">
        <v>15.00663404418045</v>
      </c>
      <c r="CR1395">
        <v>15.44424293264718</v>
      </c>
      <c r="CS1395">
        <v>15.444242932647191</v>
      </c>
      <c r="CT1395">
        <v>7.1054273576010019E-15</v>
      </c>
      <c r="CU1395">
        <v>-4.6006964462991062E-14</v>
      </c>
    </row>
    <row r="1396" spans="1:99" x14ac:dyDescent="0.3">
      <c r="A1396" t="s">
        <v>218</v>
      </c>
      <c r="B1396" t="s">
        <v>83</v>
      </c>
      <c r="C1396" t="s">
        <v>3382</v>
      </c>
      <c r="D1396" t="s">
        <v>85</v>
      </c>
      <c r="E1396">
        <v>0.17499999999999999</v>
      </c>
      <c r="F1396">
        <v>0.8125</v>
      </c>
      <c r="G1396">
        <v>4.3708849950887578E-2</v>
      </c>
      <c r="H1396">
        <v>28</v>
      </c>
      <c r="I1396">
        <v>112</v>
      </c>
      <c r="J1396">
        <v>6</v>
      </c>
      <c r="K1396">
        <v>8.3161308098869426</v>
      </c>
      <c r="L1396">
        <v>8.3157053393985194</v>
      </c>
      <c r="M1396">
        <v>10.22526968489956</v>
      </c>
      <c r="N1396">
        <v>10.22673160632478</v>
      </c>
      <c r="O1396">
        <v>10.22526968489956</v>
      </c>
      <c r="P1396">
        <v>10.22673160632478</v>
      </c>
      <c r="Q1396">
        <v>10.22526968489956</v>
      </c>
      <c r="R1396" s="2">
        <v>8.3161308098869426</v>
      </c>
      <c r="S1396">
        <v>1.34</v>
      </c>
      <c r="T1396">
        <v>4.41</v>
      </c>
      <c r="U1396">
        <v>4.3</v>
      </c>
      <c r="V1396">
        <v>1.1000000000000001</v>
      </c>
      <c r="W1396">
        <v>0.16700000000000001</v>
      </c>
      <c r="Y1396" t="s">
        <v>84</v>
      </c>
      <c r="AA1396">
        <v>2</v>
      </c>
      <c r="AB1396">
        <v>30</v>
      </c>
      <c r="AC1396" t="s">
        <v>219</v>
      </c>
      <c r="AD1396" t="s">
        <v>87</v>
      </c>
      <c r="AE1396" t="s">
        <v>87</v>
      </c>
      <c r="AF1396" t="s">
        <v>88</v>
      </c>
      <c r="AG1396" t="b">
        <v>0</v>
      </c>
      <c r="AH1396">
        <v>0.17499999999999999</v>
      </c>
      <c r="AI1396">
        <v>4.3923021186067633E-2</v>
      </c>
      <c r="AJ1396">
        <v>4</v>
      </c>
      <c r="AL1396">
        <v>6.565402394328947</v>
      </c>
      <c r="AM1396">
        <v>6.7306389530273982</v>
      </c>
      <c r="AN1396">
        <v>6.6389726260422659</v>
      </c>
      <c r="AO1396">
        <v>6.5654023943289488</v>
      </c>
      <c r="AP1396">
        <v>0.29262752795798741</v>
      </c>
      <c r="AQ1396">
        <v>0.2956299973295905</v>
      </c>
      <c r="AR1396">
        <v>102.7386975354684</v>
      </c>
      <c r="AS1396">
        <v>2277.1222084113961</v>
      </c>
      <c r="AT1396">
        <v>0.29200292314045673</v>
      </c>
      <c r="AU1396">
        <v>6.4720145101569733</v>
      </c>
      <c r="AV1396">
        <v>6.724520955027022</v>
      </c>
      <c r="AW1396">
        <v>6.7309478940293266</v>
      </c>
      <c r="AX1396">
        <v>8.2763334831101805</v>
      </c>
      <c r="AY1396">
        <v>8.2842435618822474</v>
      </c>
      <c r="AZ1396">
        <v>0.29534771970836948</v>
      </c>
      <c r="BA1396">
        <v>0.2956299973295905</v>
      </c>
      <c r="BB1396">
        <v>4.762563661197647</v>
      </c>
      <c r="BC1396">
        <v>4.762563661197647</v>
      </c>
      <c r="BD1396" t="b">
        <v>0</v>
      </c>
      <c r="BE1396" t="b">
        <v>0</v>
      </c>
      <c r="BH1396">
        <v>102.73802311773279</v>
      </c>
      <c r="BI1396">
        <v>2277.01601974597</v>
      </c>
      <c r="BJ1396">
        <v>0.2920048399765437</v>
      </c>
      <c r="BK1396">
        <v>0.2920048399765437</v>
      </c>
      <c r="BL1396">
        <v>0.2920048399765437</v>
      </c>
      <c r="BM1396" t="s">
        <v>89</v>
      </c>
      <c r="BN1396">
        <v>6.4717976684056469</v>
      </c>
      <c r="BO1396">
        <v>6.4717976684056477</v>
      </c>
      <c r="BP1396">
        <v>6.4717976684056469</v>
      </c>
      <c r="BQ1396" t="s">
        <v>89</v>
      </c>
      <c r="BR1396">
        <v>6.6419654123613041</v>
      </c>
      <c r="BS1396">
        <v>6.6419654123613041</v>
      </c>
      <c r="BT1396">
        <v>6.6419654123613041</v>
      </c>
      <c r="BU1396" t="s">
        <v>89</v>
      </c>
      <c r="BV1396">
        <v>4.3963619478218897E-2</v>
      </c>
      <c r="BW1396">
        <v>82.533557088825376</v>
      </c>
      <c r="BX1396">
        <v>2321.745660133638</v>
      </c>
      <c r="BY1396">
        <v>0.36348851374130159</v>
      </c>
      <c r="BZ1396">
        <v>0.36348851374130159</v>
      </c>
      <c r="CA1396">
        <v>0.36348851374130159</v>
      </c>
      <c r="CB1396" t="s">
        <v>89</v>
      </c>
      <c r="CC1396" t="s">
        <v>90</v>
      </c>
      <c r="CD1396">
        <v>8.3161308098869426</v>
      </c>
      <c r="CE1396">
        <v>8.3161308098869426</v>
      </c>
      <c r="CF1396">
        <v>8.3161308098869426</v>
      </c>
      <c r="CG1396" t="s">
        <v>89</v>
      </c>
      <c r="CH1396" t="s">
        <v>91</v>
      </c>
      <c r="CI1396">
        <v>0.29533441741480748</v>
      </c>
      <c r="CJ1396">
        <v>6.7568562830331409</v>
      </c>
      <c r="CK1396">
        <v>4.3708849950887578E-2</v>
      </c>
      <c r="CL1396">
        <v>2.3072564378732632</v>
      </c>
      <c r="CM1396">
        <v>10</v>
      </c>
      <c r="CN1396">
        <v>0.36015695748675369</v>
      </c>
      <c r="CO1396">
        <v>0.36385230440564992</v>
      </c>
      <c r="CP1396">
        <v>8.2838633268029511</v>
      </c>
      <c r="CQ1396">
        <v>8.0804952545587039</v>
      </c>
      <c r="CR1396">
        <v>8.3161308098869426</v>
      </c>
      <c r="CS1396">
        <v>8.3161308098869426</v>
      </c>
      <c r="CT1396">
        <v>0</v>
      </c>
      <c r="CU1396">
        <v>0</v>
      </c>
    </row>
    <row r="1397" spans="1:99" x14ac:dyDescent="0.3">
      <c r="A1397" t="s">
        <v>220</v>
      </c>
      <c r="B1397" t="s">
        <v>83</v>
      </c>
      <c r="C1397" t="s">
        <v>3382</v>
      </c>
      <c r="D1397" t="s">
        <v>109</v>
      </c>
      <c r="E1397">
        <v>2.5000000000000001E-2</v>
      </c>
      <c r="F1397">
        <v>0.25</v>
      </c>
      <c r="G1397">
        <v>2.084800283406953E-2</v>
      </c>
      <c r="H1397">
        <v>70</v>
      </c>
      <c r="I1397">
        <v>112</v>
      </c>
      <c r="J1397">
        <v>3</v>
      </c>
      <c r="K1397">
        <v>55.537445781010867</v>
      </c>
      <c r="L1397">
        <v>55.502394626737633</v>
      </c>
      <c r="M1397">
        <v>75.169633012555622</v>
      </c>
      <c r="N1397">
        <v>75.191600852057334</v>
      </c>
      <c r="O1397">
        <v>75.169633012555622</v>
      </c>
      <c r="P1397">
        <v>75.191600852057334</v>
      </c>
      <c r="Q1397">
        <v>75.169633012555622</v>
      </c>
      <c r="R1397" s="2">
        <v>55.537445781010867</v>
      </c>
      <c r="S1397">
        <v>1.34</v>
      </c>
      <c r="T1397">
        <v>4.41</v>
      </c>
      <c r="U1397">
        <v>4.3</v>
      </c>
      <c r="V1397">
        <v>1.1000000000000001</v>
      </c>
      <c r="W1397">
        <v>0.16700000000000001</v>
      </c>
      <c r="Y1397" t="s">
        <v>84</v>
      </c>
      <c r="AA1397">
        <v>2</v>
      </c>
      <c r="AB1397">
        <v>90</v>
      </c>
      <c r="AC1397" t="s">
        <v>221</v>
      </c>
      <c r="AD1397" t="s">
        <v>87</v>
      </c>
      <c r="AE1397" t="s">
        <v>87</v>
      </c>
      <c r="AF1397" t="s">
        <v>111</v>
      </c>
      <c r="AG1397" t="b">
        <v>1</v>
      </c>
      <c r="AH1397">
        <v>2.5000000000000001E-2</v>
      </c>
      <c r="AI1397">
        <v>4.3923021186067633E-2</v>
      </c>
      <c r="AJ1397">
        <v>4</v>
      </c>
      <c r="AL1397">
        <v>6.565402394328947</v>
      </c>
      <c r="AM1397">
        <v>6.6581267240365856</v>
      </c>
      <c r="AN1397">
        <v>6.6389726260422659</v>
      </c>
      <c r="AO1397">
        <v>6.5654023943289488</v>
      </c>
      <c r="AP1397">
        <v>0.29262752795798741</v>
      </c>
      <c r="AQ1397">
        <v>0.29432142460017802</v>
      </c>
      <c r="AR1397">
        <v>308.21609260640503</v>
      </c>
      <c r="AS1397">
        <v>6831.3666252341873</v>
      </c>
      <c r="AT1397">
        <v>0.29200292314045678</v>
      </c>
      <c r="AU1397">
        <v>6.4720145101569777</v>
      </c>
      <c r="AV1397">
        <v>4.5899182465867909</v>
      </c>
      <c r="AW1397">
        <v>4.9167207253503591</v>
      </c>
      <c r="AX1397">
        <v>18.35967298634716</v>
      </c>
      <c r="AY1397">
        <v>19.66688290140144</v>
      </c>
      <c r="AZ1397">
        <v>0.28750824559673421</v>
      </c>
      <c r="BA1397">
        <v>0.29432142460017802</v>
      </c>
      <c r="BB1397">
        <v>2.445448291677577</v>
      </c>
      <c r="BC1397">
        <v>2.445448291677577</v>
      </c>
      <c r="BD1397" t="b">
        <v>1</v>
      </c>
      <c r="BE1397" t="b">
        <v>1</v>
      </c>
      <c r="BH1397">
        <v>308.21406935319823</v>
      </c>
      <c r="BI1397">
        <v>6831.0480592379081</v>
      </c>
      <c r="BJ1397">
        <v>0.29200483997654381</v>
      </c>
      <c r="BK1397">
        <v>0.29200483997654381</v>
      </c>
      <c r="BL1397">
        <v>0.29200483997654381</v>
      </c>
      <c r="BM1397" t="s">
        <v>89</v>
      </c>
      <c r="BN1397">
        <v>6.4717976684056486</v>
      </c>
      <c r="BO1397">
        <v>6.4717976684056469</v>
      </c>
      <c r="BP1397">
        <v>6.4717976684056486</v>
      </c>
      <c r="BQ1397" t="s">
        <v>89</v>
      </c>
      <c r="BR1397">
        <v>6.6419654123613068</v>
      </c>
      <c r="BS1397">
        <v>6.6419654123613068</v>
      </c>
      <c r="BT1397">
        <v>6.6419654123613068</v>
      </c>
      <c r="BU1397" t="s">
        <v>89</v>
      </c>
      <c r="BV1397">
        <v>4.3963619478218897E-2</v>
      </c>
      <c r="BW1397">
        <v>77.730623221871397</v>
      </c>
      <c r="BX1397">
        <v>5046.4296121314264</v>
      </c>
      <c r="BY1397">
        <v>1.157844827039497</v>
      </c>
      <c r="BZ1397">
        <v>1.157844827039497</v>
      </c>
      <c r="CA1397">
        <v>1.157844827039497</v>
      </c>
      <c r="CB1397" t="s">
        <v>89</v>
      </c>
      <c r="CC1397" t="s">
        <v>90</v>
      </c>
      <c r="CD1397">
        <v>55.537445781010859</v>
      </c>
      <c r="CE1397">
        <v>55.537445781010859</v>
      </c>
      <c r="CF1397">
        <v>55.537445781010859</v>
      </c>
      <c r="CG1397" t="s">
        <v>89</v>
      </c>
      <c r="CH1397" t="s">
        <v>91</v>
      </c>
      <c r="CI1397">
        <v>0.28946120675987419</v>
      </c>
      <c r="CJ1397">
        <v>13.88436144525271</v>
      </c>
      <c r="CK1397">
        <v>2.084800283406953E-2</v>
      </c>
      <c r="CL1397">
        <v>0.91248320870612831</v>
      </c>
      <c r="CM1397">
        <v>28</v>
      </c>
      <c r="CN1397">
        <v>1.1705101118319501</v>
      </c>
      <c r="CO1397">
        <v>1.1772856984007121</v>
      </c>
      <c r="CP1397">
        <v>26.632506896146349</v>
      </c>
      <c r="CQ1397">
        <v>26.261609577315792</v>
      </c>
      <c r="CR1397">
        <v>55.537445781010867</v>
      </c>
      <c r="CS1397">
        <v>55.537445781010859</v>
      </c>
      <c r="CT1397">
        <v>7.1054273576010019E-15</v>
      </c>
      <c r="CU1397">
        <v>1.279393976024454E-14</v>
      </c>
    </row>
    <row r="1398" spans="1:99" x14ac:dyDescent="0.3">
      <c r="A1398" t="s">
        <v>222</v>
      </c>
      <c r="B1398" t="s">
        <v>83</v>
      </c>
      <c r="C1398" t="s">
        <v>3382</v>
      </c>
      <c r="D1398" t="s">
        <v>109</v>
      </c>
      <c r="E1398">
        <v>2.5000000000000001E-2</v>
      </c>
      <c r="F1398">
        <v>0.4375</v>
      </c>
      <c r="G1398">
        <v>2.084800283406953E-2</v>
      </c>
      <c r="H1398">
        <v>70</v>
      </c>
      <c r="I1398">
        <v>112</v>
      </c>
      <c r="J1398">
        <v>3</v>
      </c>
      <c r="K1398">
        <v>31.735683303434779</v>
      </c>
      <c r="L1398">
        <v>31.71565407242149</v>
      </c>
      <c r="M1398">
        <v>42.954076007174649</v>
      </c>
      <c r="N1398">
        <v>42.966629058318482</v>
      </c>
      <c r="O1398">
        <v>42.954076007174649</v>
      </c>
      <c r="P1398">
        <v>42.966629058318482</v>
      </c>
      <c r="Q1398">
        <v>42.954076007174649</v>
      </c>
      <c r="R1398" s="2">
        <v>31.735683303434779</v>
      </c>
      <c r="S1398">
        <v>1.34</v>
      </c>
      <c r="T1398">
        <v>4.41</v>
      </c>
      <c r="U1398">
        <v>4.3</v>
      </c>
      <c r="V1398">
        <v>1.1000000000000001</v>
      </c>
      <c r="W1398">
        <v>0.16700000000000001</v>
      </c>
      <c r="Y1398" t="s">
        <v>84</v>
      </c>
      <c r="AA1398">
        <v>2</v>
      </c>
      <c r="AB1398">
        <v>90</v>
      </c>
      <c r="AC1398" t="s">
        <v>223</v>
      </c>
      <c r="AD1398" t="s">
        <v>87</v>
      </c>
      <c r="AE1398" t="s">
        <v>87</v>
      </c>
      <c r="AF1398" t="s">
        <v>111</v>
      </c>
      <c r="AG1398" t="b">
        <v>1</v>
      </c>
      <c r="AH1398">
        <v>2.5000000000000001E-2</v>
      </c>
      <c r="AI1398">
        <v>4.3923021186067633E-2</v>
      </c>
      <c r="AJ1398">
        <v>4</v>
      </c>
      <c r="AL1398">
        <v>6.565402394328947</v>
      </c>
      <c r="AM1398">
        <v>6.6581267240365873</v>
      </c>
      <c r="AN1398">
        <v>6.6389726260422659</v>
      </c>
      <c r="AO1398">
        <v>6.5654023943289488</v>
      </c>
      <c r="AP1398">
        <v>0.29262752795798741</v>
      </c>
      <c r="AQ1398">
        <v>0.29432142460017802</v>
      </c>
      <c r="AR1398">
        <v>308.21609260640503</v>
      </c>
      <c r="AS1398">
        <v>6831.3666252341873</v>
      </c>
      <c r="AT1398">
        <v>0.29200292314045678</v>
      </c>
      <c r="AU1398">
        <v>6.4720145101569777</v>
      </c>
      <c r="AV1398">
        <v>4.5899182465868051</v>
      </c>
      <c r="AW1398">
        <v>4.9167207253503573</v>
      </c>
      <c r="AX1398">
        <v>10.49124170648413</v>
      </c>
      <c r="AY1398">
        <v>11.238218800800819</v>
      </c>
      <c r="AZ1398">
        <v>0.28750824559673449</v>
      </c>
      <c r="BA1398">
        <v>0.29432142460017802</v>
      </c>
      <c r="BB1398">
        <v>4.2795345104357621</v>
      </c>
      <c r="BC1398">
        <v>4.2795345104357621</v>
      </c>
      <c r="BD1398" t="b">
        <v>1</v>
      </c>
      <c r="BE1398" t="b">
        <v>1</v>
      </c>
      <c r="BH1398">
        <v>308.21406935319823</v>
      </c>
      <c r="BI1398">
        <v>6831.0480592379081</v>
      </c>
      <c r="BJ1398">
        <v>0.29200483997654381</v>
      </c>
      <c r="BK1398">
        <v>0.29200483997654381</v>
      </c>
      <c r="BL1398">
        <v>0.29200483997654381</v>
      </c>
      <c r="BM1398" t="s">
        <v>89</v>
      </c>
      <c r="BN1398">
        <v>6.4717976684056486</v>
      </c>
      <c r="BO1398">
        <v>6.4717976684056469</v>
      </c>
      <c r="BP1398">
        <v>6.4717976684056486</v>
      </c>
      <c r="BQ1398" t="s">
        <v>89</v>
      </c>
      <c r="BR1398">
        <v>6.6419654123613068</v>
      </c>
      <c r="BS1398">
        <v>6.6419654123613068</v>
      </c>
      <c r="BT1398">
        <v>6.6419654123613068</v>
      </c>
      <c r="BU1398" t="s">
        <v>89</v>
      </c>
      <c r="BV1398">
        <v>4.3963619478218897E-2</v>
      </c>
      <c r="BW1398">
        <v>136.02859063827489</v>
      </c>
      <c r="BX1398">
        <v>8831.2518212299983</v>
      </c>
      <c r="BY1398">
        <v>0.66162561545114118</v>
      </c>
      <c r="BZ1398">
        <v>0.66162561545114118</v>
      </c>
      <c r="CA1398">
        <v>0.66162561545114118</v>
      </c>
      <c r="CB1398" t="s">
        <v>89</v>
      </c>
      <c r="CC1398" t="s">
        <v>90</v>
      </c>
      <c r="CD1398">
        <v>31.73568330343479</v>
      </c>
      <c r="CE1398">
        <v>31.73568330343479</v>
      </c>
      <c r="CF1398">
        <v>31.73568330343479</v>
      </c>
      <c r="CG1398" t="s">
        <v>89</v>
      </c>
      <c r="CH1398" t="s">
        <v>91</v>
      </c>
      <c r="CI1398">
        <v>0.28946120675987419</v>
      </c>
      <c r="CJ1398">
        <v>13.88436144525272</v>
      </c>
      <c r="CK1398">
        <v>2.0848002834069519E-2</v>
      </c>
      <c r="CL1398">
        <v>1.5968456152357251</v>
      </c>
      <c r="CM1398">
        <v>28</v>
      </c>
      <c r="CN1398">
        <v>0.66886292104682832</v>
      </c>
      <c r="CO1398">
        <v>0.67273468480040677</v>
      </c>
      <c r="CP1398">
        <v>15.218575369226491</v>
      </c>
      <c r="CQ1398">
        <v>15.00663404418045</v>
      </c>
      <c r="CR1398">
        <v>31.735683303434779</v>
      </c>
      <c r="CS1398">
        <v>31.73568330343479</v>
      </c>
      <c r="CT1398">
        <v>1.4210854715202001E-14</v>
      </c>
      <c r="CU1398">
        <v>-4.4778789160855873E-14</v>
      </c>
    </row>
    <row r="1399" spans="1:99" x14ac:dyDescent="0.3">
      <c r="A1399" t="s">
        <v>224</v>
      </c>
      <c r="B1399" t="s">
        <v>83</v>
      </c>
      <c r="C1399" t="s">
        <v>3382</v>
      </c>
      <c r="D1399" t="s">
        <v>109</v>
      </c>
      <c r="E1399">
        <v>2.5000000000000001E-2</v>
      </c>
      <c r="F1399">
        <v>0.8125</v>
      </c>
      <c r="G1399">
        <v>2.0848002834069498E-2</v>
      </c>
      <c r="H1399">
        <v>70</v>
      </c>
      <c r="I1399">
        <v>112</v>
      </c>
      <c r="J1399">
        <v>3</v>
      </c>
      <c r="K1399">
        <v>17.08844485569567</v>
      </c>
      <c r="L1399">
        <v>17.077659885150052</v>
      </c>
      <c r="M1399">
        <v>23.129117850017121</v>
      </c>
      <c r="N1399">
        <v>23.135877185248422</v>
      </c>
      <c r="O1399">
        <v>23.129117850017121</v>
      </c>
      <c r="P1399">
        <v>23.135877185248422</v>
      </c>
      <c r="Q1399">
        <v>23.129117850017121</v>
      </c>
      <c r="R1399" s="2">
        <v>17.08844485569567</v>
      </c>
      <c r="S1399">
        <v>1.34</v>
      </c>
      <c r="T1399">
        <v>4.41</v>
      </c>
      <c r="U1399">
        <v>4.3</v>
      </c>
      <c r="V1399">
        <v>1.1000000000000001</v>
      </c>
      <c r="W1399">
        <v>0.16700000000000001</v>
      </c>
      <c r="Y1399" t="s">
        <v>84</v>
      </c>
      <c r="AA1399">
        <v>2</v>
      </c>
      <c r="AB1399">
        <v>90</v>
      </c>
      <c r="AC1399" t="s">
        <v>225</v>
      </c>
      <c r="AD1399" t="s">
        <v>87</v>
      </c>
      <c r="AE1399" t="s">
        <v>87</v>
      </c>
      <c r="AF1399" t="s">
        <v>111</v>
      </c>
      <c r="AG1399" t="b">
        <v>1</v>
      </c>
      <c r="AH1399">
        <v>2.5000000000000001E-2</v>
      </c>
      <c r="AI1399">
        <v>4.3923021186067633E-2</v>
      </c>
      <c r="AJ1399">
        <v>4</v>
      </c>
      <c r="AL1399">
        <v>6.565402394328947</v>
      </c>
      <c r="AM1399">
        <v>6.6581267240365873</v>
      </c>
      <c r="AN1399">
        <v>6.6389726260422659</v>
      </c>
      <c r="AO1399">
        <v>6.5654023943289488</v>
      </c>
      <c r="AP1399">
        <v>0.29262752795798741</v>
      </c>
      <c r="AQ1399">
        <v>0.29432142460017802</v>
      </c>
      <c r="AR1399">
        <v>308.21609260640503</v>
      </c>
      <c r="AS1399">
        <v>6831.3666252341873</v>
      </c>
      <c r="AT1399">
        <v>0.29200292314045678</v>
      </c>
      <c r="AU1399">
        <v>6.4720145101569777</v>
      </c>
      <c r="AV1399">
        <v>4.589918246586782</v>
      </c>
      <c r="AW1399">
        <v>4.9167207253503538</v>
      </c>
      <c r="AX1399">
        <v>5.6491301496452699</v>
      </c>
      <c r="AY1399">
        <v>6.0513485850465889</v>
      </c>
      <c r="AZ1399">
        <v>0.2875082455967341</v>
      </c>
      <c r="BA1399">
        <v>0.29432142460017802</v>
      </c>
      <c r="BB1399">
        <v>7.9477069479521223</v>
      </c>
      <c r="BC1399">
        <v>7.9477069479521223</v>
      </c>
      <c r="BD1399" t="b">
        <v>1</v>
      </c>
      <c r="BE1399" t="b">
        <v>1</v>
      </c>
      <c r="BH1399">
        <v>308.21406935319823</v>
      </c>
      <c r="BI1399">
        <v>6831.0480592379081</v>
      </c>
      <c r="BJ1399">
        <v>0.29200483997654381</v>
      </c>
      <c r="BK1399">
        <v>0.29200483997654381</v>
      </c>
      <c r="BL1399">
        <v>0.29200483997654381</v>
      </c>
      <c r="BM1399" t="s">
        <v>89</v>
      </c>
      <c r="BN1399">
        <v>6.4717976684056486</v>
      </c>
      <c r="BO1399">
        <v>6.4717976684056469</v>
      </c>
      <c r="BP1399">
        <v>6.4717976684056486</v>
      </c>
      <c r="BQ1399" t="s">
        <v>89</v>
      </c>
      <c r="BR1399">
        <v>6.6419654123613068</v>
      </c>
      <c r="BS1399">
        <v>6.6419654123613068</v>
      </c>
      <c r="BT1399">
        <v>6.6419654123613068</v>
      </c>
      <c r="BU1399" t="s">
        <v>89</v>
      </c>
      <c r="BV1399">
        <v>4.3963619478218897E-2</v>
      </c>
      <c r="BW1399">
        <v>252.62452547108211</v>
      </c>
      <c r="BX1399">
        <v>16400.89623942714</v>
      </c>
      <c r="BY1399">
        <v>0.35625994678138367</v>
      </c>
      <c r="BZ1399">
        <v>0.35625994678138367</v>
      </c>
      <c r="CA1399">
        <v>0.35625994678138367</v>
      </c>
      <c r="CB1399" t="s">
        <v>89</v>
      </c>
      <c r="CC1399" t="s">
        <v>90</v>
      </c>
      <c r="CD1399">
        <v>17.08844485569567</v>
      </c>
      <c r="CE1399">
        <v>17.08844485569567</v>
      </c>
      <c r="CF1399">
        <v>17.08844485569567</v>
      </c>
      <c r="CG1399" t="s">
        <v>89</v>
      </c>
      <c r="CH1399" t="s">
        <v>91</v>
      </c>
      <c r="CI1399">
        <v>0.28946120675987419</v>
      </c>
      <c r="CJ1399">
        <v>13.884361445252731</v>
      </c>
      <c r="CK1399">
        <v>2.0848002834069498E-2</v>
      </c>
      <c r="CL1399">
        <v>2.9655704282949169</v>
      </c>
      <c r="CM1399">
        <v>28</v>
      </c>
      <c r="CN1399">
        <v>0.36015695748675369</v>
      </c>
      <c r="CO1399">
        <v>0.36224175335406522</v>
      </c>
      <c r="CP1399">
        <v>8.1946175065065692</v>
      </c>
      <c r="CQ1399">
        <v>8.0804952545587039</v>
      </c>
      <c r="CR1399">
        <v>17.08844485569567</v>
      </c>
      <c r="CS1399">
        <v>17.08844485569567</v>
      </c>
      <c r="CT1399">
        <v>3.5527136788005009E-15</v>
      </c>
      <c r="CU1399">
        <v>-2.0790152110397351E-14</v>
      </c>
    </row>
    <row r="1400" spans="1:99" x14ac:dyDescent="0.3">
      <c r="A1400" t="s">
        <v>226</v>
      </c>
      <c r="B1400" t="s">
        <v>83</v>
      </c>
      <c r="C1400" t="s">
        <v>3382</v>
      </c>
      <c r="D1400" t="s">
        <v>109</v>
      </c>
      <c r="E1400">
        <v>0.1</v>
      </c>
      <c r="F1400">
        <v>0.25</v>
      </c>
      <c r="G1400">
        <v>4.3245592690580072E-2</v>
      </c>
      <c r="H1400">
        <v>56</v>
      </c>
      <c r="I1400">
        <v>112</v>
      </c>
      <c r="J1400">
        <v>4</v>
      </c>
      <c r="K1400">
        <v>27.31624630574386</v>
      </c>
      <c r="L1400">
        <v>27.314463203801221</v>
      </c>
      <c r="M1400">
        <v>38.264853941793938</v>
      </c>
      <c r="N1400">
        <v>38.270277420431</v>
      </c>
      <c r="O1400">
        <v>38.264853941793938</v>
      </c>
      <c r="P1400">
        <v>38.270277420431</v>
      </c>
      <c r="Q1400">
        <v>38.264853941793938</v>
      </c>
      <c r="R1400" s="2">
        <v>27.31624630574386</v>
      </c>
      <c r="S1400">
        <v>1.34</v>
      </c>
      <c r="T1400">
        <v>4.41</v>
      </c>
      <c r="U1400">
        <v>4.3</v>
      </c>
      <c r="V1400">
        <v>1.1000000000000001</v>
      </c>
      <c r="W1400">
        <v>0.16700000000000001</v>
      </c>
      <c r="Y1400" t="s">
        <v>84</v>
      </c>
      <c r="AA1400">
        <v>2</v>
      </c>
      <c r="AB1400">
        <v>90</v>
      </c>
      <c r="AC1400" t="s">
        <v>227</v>
      </c>
      <c r="AD1400" t="s">
        <v>87</v>
      </c>
      <c r="AE1400" t="s">
        <v>87</v>
      </c>
      <c r="AF1400" t="s">
        <v>111</v>
      </c>
      <c r="AG1400" t="b">
        <v>0</v>
      </c>
      <c r="AH1400">
        <v>0.1</v>
      </c>
      <c r="AI1400">
        <v>4.3923021186067633E-2</v>
      </c>
      <c r="AJ1400">
        <v>4</v>
      </c>
      <c r="AL1400">
        <v>6.565402394328947</v>
      </c>
      <c r="AM1400">
        <v>6.7306389530273982</v>
      </c>
      <c r="AN1400">
        <v>6.6389726260422659</v>
      </c>
      <c r="AO1400">
        <v>6.5654023943289488</v>
      </c>
      <c r="AP1400">
        <v>0.29262752795798741</v>
      </c>
      <c r="AQ1400">
        <v>0.2956299973295905</v>
      </c>
      <c r="AR1400">
        <v>308.21609260640503</v>
      </c>
      <c r="AS1400">
        <v>6831.3666252341873</v>
      </c>
      <c r="AT1400">
        <v>0.29200292314045678</v>
      </c>
      <c r="AU1400">
        <v>6.4720145101569777</v>
      </c>
      <c r="AV1400">
        <v>6.784219166816702</v>
      </c>
      <c r="AW1400">
        <v>6.79118383306119</v>
      </c>
      <c r="AX1400">
        <v>27.136876667266812</v>
      </c>
      <c r="AY1400">
        <v>27.16473533224476</v>
      </c>
      <c r="AZ1400">
        <v>0.2953268153934403</v>
      </c>
      <c r="BA1400">
        <v>0.2956299973295905</v>
      </c>
      <c r="BB1400">
        <v>5.6166878514648459</v>
      </c>
      <c r="BC1400">
        <v>5.6166878514648459</v>
      </c>
      <c r="BD1400" t="b">
        <v>0</v>
      </c>
      <c r="BE1400" t="b">
        <v>0</v>
      </c>
      <c r="BH1400">
        <v>308.21406935319823</v>
      </c>
      <c r="BI1400">
        <v>6831.0480592379081</v>
      </c>
      <c r="BJ1400">
        <v>0.29200483997654381</v>
      </c>
      <c r="BK1400">
        <v>0.29200483997654381</v>
      </c>
      <c r="BL1400">
        <v>0.29200483997654381</v>
      </c>
      <c r="BM1400" t="s">
        <v>89</v>
      </c>
      <c r="BN1400">
        <v>6.4717976684056486</v>
      </c>
      <c r="BO1400">
        <v>6.4717976684056469</v>
      </c>
      <c r="BP1400">
        <v>6.4717976684056486</v>
      </c>
      <c r="BQ1400" t="s">
        <v>89</v>
      </c>
      <c r="BR1400">
        <v>6.6419654123613068</v>
      </c>
      <c r="BS1400">
        <v>6.6419654123613068</v>
      </c>
      <c r="BT1400">
        <v>6.6419654123613068</v>
      </c>
      <c r="BU1400" t="s">
        <v>89</v>
      </c>
      <c r="BV1400">
        <v>4.3963619478218897E-2</v>
      </c>
      <c r="BW1400">
        <v>76.186783005210827</v>
      </c>
      <c r="BX1400">
        <v>2467.8389939851459</v>
      </c>
      <c r="BY1400">
        <v>1.1813072615737621</v>
      </c>
      <c r="BZ1400">
        <v>1.1813072615737621</v>
      </c>
      <c r="CA1400">
        <v>1.1813072615737621</v>
      </c>
      <c r="CB1400" t="s">
        <v>89</v>
      </c>
      <c r="CC1400" t="s">
        <v>90</v>
      </c>
      <c r="CD1400">
        <v>27.316246305743849</v>
      </c>
      <c r="CE1400">
        <v>27.316246305743849</v>
      </c>
      <c r="CF1400">
        <v>27.316246305743849</v>
      </c>
      <c r="CG1400" t="s">
        <v>89</v>
      </c>
      <c r="CH1400" t="s">
        <v>91</v>
      </c>
      <c r="CI1400">
        <v>0.29532681539344041</v>
      </c>
      <c r="CJ1400">
        <v>6.8290615764359632</v>
      </c>
      <c r="CK1400">
        <v>4.3245592690580092E-2</v>
      </c>
      <c r="CL1400">
        <v>1.7750531815064441</v>
      </c>
      <c r="CM1400">
        <v>14</v>
      </c>
      <c r="CN1400">
        <v>1.1705101118319501</v>
      </c>
      <c r="CO1400">
        <v>1.182519989318362</v>
      </c>
      <c r="CP1400">
        <v>26.922555812109589</v>
      </c>
      <c r="CQ1400">
        <v>26.261609577315792</v>
      </c>
      <c r="CR1400">
        <v>27.31624630574386</v>
      </c>
      <c r="CS1400">
        <v>27.316246305743849</v>
      </c>
      <c r="CT1400">
        <v>7.1054273576010019E-15</v>
      </c>
      <c r="CU1400">
        <v>2.601172678731824E-14</v>
      </c>
    </row>
    <row r="1401" spans="1:99" x14ac:dyDescent="0.3">
      <c r="A1401" t="s">
        <v>228</v>
      </c>
      <c r="B1401" t="s">
        <v>83</v>
      </c>
      <c r="C1401" t="s">
        <v>3382</v>
      </c>
      <c r="D1401" t="s">
        <v>109</v>
      </c>
      <c r="E1401">
        <v>0.1</v>
      </c>
      <c r="F1401">
        <v>0.4375</v>
      </c>
      <c r="G1401">
        <v>4.3245592690580092E-2</v>
      </c>
      <c r="H1401">
        <v>56</v>
      </c>
      <c r="I1401">
        <v>112</v>
      </c>
      <c r="J1401">
        <v>4</v>
      </c>
      <c r="K1401">
        <v>15.609283603282201</v>
      </c>
      <c r="L1401">
        <v>15.608264687886409</v>
      </c>
      <c r="M1401">
        <v>21.865630823882249</v>
      </c>
      <c r="N1401">
        <v>21.868729954532</v>
      </c>
      <c r="O1401">
        <v>21.865630823882249</v>
      </c>
      <c r="P1401">
        <v>21.868729954532</v>
      </c>
      <c r="Q1401">
        <v>21.865630823882249</v>
      </c>
      <c r="R1401" s="2">
        <v>15.609283603282201</v>
      </c>
      <c r="S1401">
        <v>1.34</v>
      </c>
      <c r="T1401">
        <v>4.41</v>
      </c>
      <c r="U1401">
        <v>4.3</v>
      </c>
      <c r="V1401">
        <v>1.1000000000000001</v>
      </c>
      <c r="W1401">
        <v>0.16700000000000001</v>
      </c>
      <c r="Y1401" t="s">
        <v>84</v>
      </c>
      <c r="AA1401">
        <v>2</v>
      </c>
      <c r="AB1401">
        <v>90</v>
      </c>
      <c r="AC1401" t="s">
        <v>229</v>
      </c>
      <c r="AD1401" t="s">
        <v>87</v>
      </c>
      <c r="AE1401" t="s">
        <v>87</v>
      </c>
      <c r="AF1401" t="s">
        <v>111</v>
      </c>
      <c r="AG1401" t="b">
        <v>0</v>
      </c>
      <c r="AH1401">
        <v>0.1</v>
      </c>
      <c r="AI1401">
        <v>4.3923021186067633E-2</v>
      </c>
      <c r="AJ1401">
        <v>4</v>
      </c>
      <c r="AL1401">
        <v>6.565402394328947</v>
      </c>
      <c r="AM1401">
        <v>6.7306389530273982</v>
      </c>
      <c r="AN1401">
        <v>6.6389726260422659</v>
      </c>
      <c r="AO1401">
        <v>6.5654023943289488</v>
      </c>
      <c r="AP1401">
        <v>0.29262752795798741</v>
      </c>
      <c r="AQ1401">
        <v>0.2956299973295905</v>
      </c>
      <c r="AR1401">
        <v>308.21609260640503</v>
      </c>
      <c r="AS1401">
        <v>6831.3666252341873</v>
      </c>
      <c r="AT1401">
        <v>0.29200292314045678</v>
      </c>
      <c r="AU1401">
        <v>6.4720145101569777</v>
      </c>
      <c r="AV1401">
        <v>6.7842191668167011</v>
      </c>
      <c r="AW1401">
        <v>6.7911838330611873</v>
      </c>
      <c r="AX1401">
        <v>15.5067866670096</v>
      </c>
      <c r="AY1401">
        <v>15.52270590413986</v>
      </c>
      <c r="AZ1401">
        <v>0.29532681539344041</v>
      </c>
      <c r="BA1401">
        <v>0.2956299973295905</v>
      </c>
      <c r="BB1401">
        <v>9.8292037400634822</v>
      </c>
      <c r="BC1401">
        <v>9.8292037400634822</v>
      </c>
      <c r="BD1401" t="b">
        <v>0</v>
      </c>
      <c r="BE1401" t="b">
        <v>0</v>
      </c>
      <c r="BH1401">
        <v>308.21406935319823</v>
      </c>
      <c r="BI1401">
        <v>6831.0480592379081</v>
      </c>
      <c r="BJ1401">
        <v>0.29200483997654381</v>
      </c>
      <c r="BK1401">
        <v>0.29200483997654381</v>
      </c>
      <c r="BL1401">
        <v>0.29200483997654381</v>
      </c>
      <c r="BM1401" t="s">
        <v>89</v>
      </c>
      <c r="BN1401">
        <v>6.4717976684056486</v>
      </c>
      <c r="BO1401">
        <v>6.4717976684056469</v>
      </c>
      <c r="BP1401">
        <v>6.4717976684056486</v>
      </c>
      <c r="BQ1401" t="s">
        <v>89</v>
      </c>
      <c r="BR1401">
        <v>6.6419654123613068</v>
      </c>
      <c r="BS1401">
        <v>6.6419654123613068</v>
      </c>
      <c r="BT1401">
        <v>6.6419654123613068</v>
      </c>
      <c r="BU1401" t="s">
        <v>89</v>
      </c>
      <c r="BV1401">
        <v>4.3963619478218897E-2</v>
      </c>
      <c r="BW1401">
        <v>133.32687025911889</v>
      </c>
      <c r="BX1401">
        <v>4318.7182394740084</v>
      </c>
      <c r="BY1401">
        <v>0.67503272089929245</v>
      </c>
      <c r="BZ1401">
        <v>0.67503272089929245</v>
      </c>
      <c r="CA1401">
        <v>0.67503272089929245</v>
      </c>
      <c r="CB1401" t="s">
        <v>89</v>
      </c>
      <c r="CC1401" t="s">
        <v>90</v>
      </c>
      <c r="CD1401">
        <v>15.60928360328221</v>
      </c>
      <c r="CE1401">
        <v>15.60928360328221</v>
      </c>
      <c r="CF1401">
        <v>15.60928360328221</v>
      </c>
      <c r="CG1401" t="s">
        <v>89</v>
      </c>
      <c r="CH1401" t="s">
        <v>91</v>
      </c>
      <c r="CI1401">
        <v>0.29532681539344052</v>
      </c>
      <c r="CJ1401">
        <v>6.829061576435965</v>
      </c>
      <c r="CK1401">
        <v>4.3245592690580079E-2</v>
      </c>
      <c r="CL1401">
        <v>3.106343067636276</v>
      </c>
      <c r="CM1401">
        <v>14</v>
      </c>
      <c r="CN1401">
        <v>0.66886292104682832</v>
      </c>
      <c r="CO1401">
        <v>0.67572570818192113</v>
      </c>
      <c r="CP1401">
        <v>15.384317606919771</v>
      </c>
      <c r="CQ1401">
        <v>15.00663404418045</v>
      </c>
      <c r="CR1401">
        <v>15.609283603282201</v>
      </c>
      <c r="CS1401">
        <v>15.60928360328221</v>
      </c>
      <c r="CT1401">
        <v>8.8817841970012523E-15</v>
      </c>
      <c r="CU1401">
        <v>-5.6900652347258614E-14</v>
      </c>
    </row>
    <row r="1402" spans="1:99" x14ac:dyDescent="0.3">
      <c r="A1402" t="s">
        <v>230</v>
      </c>
      <c r="B1402" t="s">
        <v>83</v>
      </c>
      <c r="C1402" t="s">
        <v>3382</v>
      </c>
      <c r="D1402" t="s">
        <v>109</v>
      </c>
      <c r="E1402">
        <v>0.1</v>
      </c>
      <c r="F1402">
        <v>0.8125</v>
      </c>
      <c r="G1402">
        <v>4.3245592690580079E-2</v>
      </c>
      <c r="H1402">
        <v>56</v>
      </c>
      <c r="I1402">
        <v>112</v>
      </c>
      <c r="J1402">
        <v>4</v>
      </c>
      <c r="K1402">
        <v>8.404998863305801</v>
      </c>
      <c r="L1402">
        <v>8.4044502165542205</v>
      </c>
      <c r="M1402">
        <v>11.77380121285967</v>
      </c>
      <c r="N1402">
        <v>11.775469975517231</v>
      </c>
      <c r="O1402">
        <v>11.77380121285967</v>
      </c>
      <c r="P1402">
        <v>11.775469975517231</v>
      </c>
      <c r="Q1402">
        <v>11.77380121285967</v>
      </c>
      <c r="R1402" s="2">
        <v>8.404998863305801</v>
      </c>
      <c r="S1402">
        <v>1.34</v>
      </c>
      <c r="T1402">
        <v>4.41</v>
      </c>
      <c r="U1402">
        <v>4.3</v>
      </c>
      <c r="V1402">
        <v>1.1000000000000001</v>
      </c>
      <c r="W1402">
        <v>0.16700000000000001</v>
      </c>
      <c r="Y1402" t="s">
        <v>84</v>
      </c>
      <c r="AA1402">
        <v>2</v>
      </c>
      <c r="AB1402">
        <v>90</v>
      </c>
      <c r="AC1402" t="s">
        <v>231</v>
      </c>
      <c r="AD1402" t="s">
        <v>87</v>
      </c>
      <c r="AE1402" t="s">
        <v>87</v>
      </c>
      <c r="AF1402" t="s">
        <v>111</v>
      </c>
      <c r="AG1402" t="b">
        <v>0</v>
      </c>
      <c r="AH1402">
        <v>0.1</v>
      </c>
      <c r="AI1402">
        <v>4.3923021186067633E-2</v>
      </c>
      <c r="AJ1402">
        <v>4</v>
      </c>
      <c r="AL1402">
        <v>6.565402394328947</v>
      </c>
      <c r="AM1402">
        <v>6.7306389530273982</v>
      </c>
      <c r="AN1402">
        <v>6.6389726260422659</v>
      </c>
      <c r="AO1402">
        <v>6.5654023943289488</v>
      </c>
      <c r="AP1402">
        <v>0.29262752795798741</v>
      </c>
      <c r="AQ1402">
        <v>0.2956299973295905</v>
      </c>
      <c r="AR1402">
        <v>308.21609260640503</v>
      </c>
      <c r="AS1402">
        <v>6831.3666252341873</v>
      </c>
      <c r="AT1402">
        <v>0.29200292314045678</v>
      </c>
      <c r="AU1402">
        <v>6.4720145101569777</v>
      </c>
      <c r="AV1402">
        <v>6.7842191668166976</v>
      </c>
      <c r="AW1402">
        <v>6.7911838330611873</v>
      </c>
      <c r="AX1402">
        <v>8.3498082053128595</v>
      </c>
      <c r="AY1402">
        <v>8.3583801022291535</v>
      </c>
      <c r="AZ1402">
        <v>0.29532681539344019</v>
      </c>
      <c r="BA1402">
        <v>0.2956299973295905</v>
      </c>
      <c r="BB1402">
        <v>18.254235517260771</v>
      </c>
      <c r="BC1402">
        <v>18.254235517260771</v>
      </c>
      <c r="BD1402" t="b">
        <v>0</v>
      </c>
      <c r="BE1402" t="b">
        <v>0</v>
      </c>
      <c r="BH1402">
        <v>308.21406935319823</v>
      </c>
      <c r="BI1402">
        <v>6831.0480592379081</v>
      </c>
      <c r="BJ1402">
        <v>0.29200483997654381</v>
      </c>
      <c r="BK1402">
        <v>0.29200483997654381</v>
      </c>
      <c r="BL1402">
        <v>0.29200483997654381</v>
      </c>
      <c r="BM1402" t="s">
        <v>89</v>
      </c>
      <c r="BN1402">
        <v>6.4717976684056486</v>
      </c>
      <c r="BO1402">
        <v>6.4717976684056469</v>
      </c>
      <c r="BP1402">
        <v>6.4717976684056486</v>
      </c>
      <c r="BQ1402" t="s">
        <v>89</v>
      </c>
      <c r="BR1402">
        <v>6.6419654123613068</v>
      </c>
      <c r="BS1402">
        <v>6.6419654123613068</v>
      </c>
      <c r="BT1402">
        <v>6.6419654123613068</v>
      </c>
      <c r="BU1402" t="s">
        <v>89</v>
      </c>
      <c r="BV1402">
        <v>4.3963619478218897E-2</v>
      </c>
      <c r="BW1402">
        <v>247.60704476693519</v>
      </c>
      <c r="BX1402">
        <v>8020.4767304517281</v>
      </c>
      <c r="BY1402">
        <v>0.36347915740731118</v>
      </c>
      <c r="BZ1402">
        <v>0.36347915740731118</v>
      </c>
      <c r="CA1402">
        <v>0.36347915740731118</v>
      </c>
      <c r="CB1402" t="s">
        <v>89</v>
      </c>
      <c r="CC1402" t="s">
        <v>90</v>
      </c>
      <c r="CD1402">
        <v>8.4049988633058046</v>
      </c>
      <c r="CE1402">
        <v>8.4049988633058046</v>
      </c>
      <c r="CF1402">
        <v>8.4049988633058046</v>
      </c>
      <c r="CG1402" t="s">
        <v>89</v>
      </c>
      <c r="CH1402" t="s">
        <v>91</v>
      </c>
      <c r="CI1402">
        <v>0.29532681539344041</v>
      </c>
      <c r="CJ1402">
        <v>6.8290615764359659</v>
      </c>
      <c r="CK1402">
        <v>4.3245592690580058E-2</v>
      </c>
      <c r="CL1402">
        <v>5.7689228398959429</v>
      </c>
      <c r="CM1402">
        <v>14</v>
      </c>
      <c r="CN1402">
        <v>0.36015695748675369</v>
      </c>
      <c r="CO1402">
        <v>0.36385230440564992</v>
      </c>
      <c r="CP1402">
        <v>8.2838633268029511</v>
      </c>
      <c r="CQ1402">
        <v>8.0804952545587039</v>
      </c>
      <c r="CR1402">
        <v>8.404998863305801</v>
      </c>
      <c r="CS1402">
        <v>8.4049988633058046</v>
      </c>
      <c r="CT1402">
        <v>3.5527136788005009E-15</v>
      </c>
      <c r="CU1402">
        <v>-4.2269056029392117E-14</v>
      </c>
    </row>
    <row r="1403" spans="1:99" x14ac:dyDescent="0.3">
      <c r="A1403" t="s">
        <v>232</v>
      </c>
      <c r="B1403" t="s">
        <v>83</v>
      </c>
      <c r="C1403" t="s">
        <v>3382</v>
      </c>
      <c r="D1403" t="s">
        <v>109</v>
      </c>
      <c r="E1403">
        <v>0.17499999999999999</v>
      </c>
      <c r="F1403">
        <v>0.25</v>
      </c>
      <c r="G1403">
        <v>4.3708849950887578E-2</v>
      </c>
      <c r="H1403">
        <v>28</v>
      </c>
      <c r="I1403">
        <v>112</v>
      </c>
      <c r="J1403">
        <v>6</v>
      </c>
      <c r="K1403">
        <v>27.027425132132571</v>
      </c>
      <c r="L1403">
        <v>27.026042353045209</v>
      </c>
      <c r="M1403">
        <v>33.232126475923558</v>
      </c>
      <c r="N1403">
        <v>33.236877720555533</v>
      </c>
      <c r="O1403">
        <v>33.232126475923558</v>
      </c>
      <c r="P1403">
        <v>33.236877720555533</v>
      </c>
      <c r="Q1403">
        <v>33.232126475923558</v>
      </c>
      <c r="R1403" s="2">
        <v>27.027425132132571</v>
      </c>
      <c r="S1403">
        <v>1.34</v>
      </c>
      <c r="T1403">
        <v>4.41</v>
      </c>
      <c r="U1403">
        <v>4.3</v>
      </c>
      <c r="V1403">
        <v>1.1000000000000001</v>
      </c>
      <c r="W1403">
        <v>0.16700000000000001</v>
      </c>
      <c r="Y1403" t="s">
        <v>84</v>
      </c>
      <c r="AA1403">
        <v>2</v>
      </c>
      <c r="AB1403">
        <v>90</v>
      </c>
      <c r="AC1403" t="s">
        <v>233</v>
      </c>
      <c r="AD1403" t="s">
        <v>87</v>
      </c>
      <c r="AE1403" t="s">
        <v>87</v>
      </c>
      <c r="AF1403" t="s">
        <v>111</v>
      </c>
      <c r="AG1403" t="b">
        <v>0</v>
      </c>
      <c r="AH1403">
        <v>0.17499999999999999</v>
      </c>
      <c r="AI1403">
        <v>4.3923021186067633E-2</v>
      </c>
      <c r="AJ1403">
        <v>4</v>
      </c>
      <c r="AL1403">
        <v>6.565402394328947</v>
      </c>
      <c r="AM1403">
        <v>6.7306389530273982</v>
      </c>
      <c r="AN1403">
        <v>6.6389726260422659</v>
      </c>
      <c r="AO1403">
        <v>6.5654023943289488</v>
      </c>
      <c r="AP1403">
        <v>0.29262752795798741</v>
      </c>
      <c r="AQ1403">
        <v>0.2956299973295905</v>
      </c>
      <c r="AR1403">
        <v>308.21609260640503</v>
      </c>
      <c r="AS1403">
        <v>6831.3666252341873</v>
      </c>
      <c r="AT1403">
        <v>0.29200292314045678</v>
      </c>
      <c r="AU1403">
        <v>6.4720145101569777</v>
      </c>
      <c r="AV1403">
        <v>6.7245209550270291</v>
      </c>
      <c r="AW1403">
        <v>6.7309478940293301</v>
      </c>
      <c r="AX1403">
        <v>26.89808382010812</v>
      </c>
      <c r="AY1403">
        <v>26.923791576117321</v>
      </c>
      <c r="AZ1403">
        <v>0.2953477197083697</v>
      </c>
      <c r="BA1403">
        <v>0.2956299973295905</v>
      </c>
      <c r="BB1403">
        <v>4.3962126103362769</v>
      </c>
      <c r="BC1403">
        <v>4.3962126103362769</v>
      </c>
      <c r="BD1403" t="b">
        <v>0</v>
      </c>
      <c r="BE1403" t="b">
        <v>0</v>
      </c>
      <c r="BH1403">
        <v>308.21406935319823</v>
      </c>
      <c r="BI1403">
        <v>6831.0480592379081</v>
      </c>
      <c r="BJ1403">
        <v>0.29200483997654381</v>
      </c>
      <c r="BK1403">
        <v>0.29200483997654381</v>
      </c>
      <c r="BL1403">
        <v>0.29200483997654381</v>
      </c>
      <c r="BM1403" t="s">
        <v>89</v>
      </c>
      <c r="BN1403">
        <v>6.4717976684056486</v>
      </c>
      <c r="BO1403">
        <v>6.4717976684056469</v>
      </c>
      <c r="BP1403">
        <v>6.4717976684056486</v>
      </c>
      <c r="BQ1403" t="s">
        <v>89</v>
      </c>
      <c r="BR1403">
        <v>6.6419654123613068</v>
      </c>
      <c r="BS1403">
        <v>6.6419654123613068</v>
      </c>
      <c r="BT1403">
        <v>6.6419654123613068</v>
      </c>
      <c r="BU1403" t="s">
        <v>89</v>
      </c>
      <c r="BV1403">
        <v>4.3963619478218897E-2</v>
      </c>
      <c r="BW1403">
        <v>76.184821928146462</v>
      </c>
      <c r="BX1403">
        <v>2143.1498401233571</v>
      </c>
      <c r="BY1403">
        <v>1.181337669659231</v>
      </c>
      <c r="BZ1403">
        <v>1.181337669659231</v>
      </c>
      <c r="CA1403">
        <v>1.181337669659231</v>
      </c>
      <c r="CB1403" t="s">
        <v>89</v>
      </c>
      <c r="CC1403" t="s">
        <v>90</v>
      </c>
      <c r="CD1403">
        <v>27.027425132132571</v>
      </c>
      <c r="CE1403">
        <v>27.027425132132571</v>
      </c>
      <c r="CF1403">
        <v>27.027425132132571</v>
      </c>
      <c r="CG1403" t="s">
        <v>89</v>
      </c>
      <c r="CH1403" t="s">
        <v>91</v>
      </c>
      <c r="CI1403">
        <v>0.29533441741480759</v>
      </c>
      <c r="CJ1403">
        <v>6.7568562830331418</v>
      </c>
      <c r="CK1403">
        <v>4.3708849950887592E-2</v>
      </c>
      <c r="CL1403">
        <v>2.1297751734214732</v>
      </c>
      <c r="CM1403">
        <v>10</v>
      </c>
      <c r="CN1403">
        <v>1.1705101118319501</v>
      </c>
      <c r="CO1403">
        <v>1.182519989318362</v>
      </c>
      <c r="CP1403">
        <v>26.922555812109589</v>
      </c>
      <c r="CQ1403">
        <v>26.261609577315792</v>
      </c>
      <c r="CR1403">
        <v>27.027425132132571</v>
      </c>
      <c r="CS1403">
        <v>27.027425132132571</v>
      </c>
      <c r="CT1403">
        <v>3.5527136788005009E-15</v>
      </c>
      <c r="CU1403">
        <v>1.314484698942602E-14</v>
      </c>
    </row>
    <row r="1404" spans="1:99" x14ac:dyDescent="0.3">
      <c r="A1404" t="s">
        <v>234</v>
      </c>
      <c r="B1404" t="s">
        <v>83</v>
      </c>
      <c r="C1404" t="s">
        <v>3382</v>
      </c>
      <c r="D1404" t="s">
        <v>109</v>
      </c>
      <c r="E1404">
        <v>0.17499999999999999</v>
      </c>
      <c r="F1404">
        <v>0.4375</v>
      </c>
      <c r="G1404">
        <v>4.3708849950887592E-2</v>
      </c>
      <c r="H1404">
        <v>28</v>
      </c>
      <c r="I1404">
        <v>112</v>
      </c>
      <c r="J1404">
        <v>6</v>
      </c>
      <c r="K1404">
        <v>15.44424293264718</v>
      </c>
      <c r="L1404">
        <v>15.443452773168691</v>
      </c>
      <c r="M1404">
        <v>18.989786557670609</v>
      </c>
      <c r="N1404">
        <v>18.992501554603169</v>
      </c>
      <c r="O1404">
        <v>18.989786557670609</v>
      </c>
      <c r="P1404">
        <v>18.992501554603169</v>
      </c>
      <c r="Q1404">
        <v>18.989786557670609</v>
      </c>
      <c r="R1404" s="2">
        <v>15.44424293264718</v>
      </c>
      <c r="S1404">
        <v>1.34</v>
      </c>
      <c r="T1404">
        <v>4.41</v>
      </c>
      <c r="U1404">
        <v>4.3</v>
      </c>
      <c r="V1404">
        <v>1.1000000000000001</v>
      </c>
      <c r="W1404">
        <v>0.16700000000000001</v>
      </c>
      <c r="Y1404" t="s">
        <v>84</v>
      </c>
      <c r="AA1404">
        <v>2</v>
      </c>
      <c r="AB1404">
        <v>90</v>
      </c>
      <c r="AC1404" t="s">
        <v>235</v>
      </c>
      <c r="AD1404" t="s">
        <v>87</v>
      </c>
      <c r="AE1404" t="s">
        <v>87</v>
      </c>
      <c r="AF1404" t="s">
        <v>111</v>
      </c>
      <c r="AG1404" t="b">
        <v>0</v>
      </c>
      <c r="AH1404">
        <v>0.17499999999999999</v>
      </c>
      <c r="AI1404">
        <v>4.3923021186067633E-2</v>
      </c>
      <c r="AJ1404">
        <v>4</v>
      </c>
      <c r="AL1404">
        <v>6.565402394328947</v>
      </c>
      <c r="AM1404">
        <v>6.7306389530273982</v>
      </c>
      <c r="AN1404">
        <v>6.6389726260422659</v>
      </c>
      <c r="AO1404">
        <v>6.5654023943289488</v>
      </c>
      <c r="AP1404">
        <v>0.29262752795798741</v>
      </c>
      <c r="AQ1404">
        <v>0.2956299973295905</v>
      </c>
      <c r="AR1404">
        <v>308.21609260640503</v>
      </c>
      <c r="AS1404">
        <v>6831.3666252341873</v>
      </c>
      <c r="AT1404">
        <v>0.29200292314045678</v>
      </c>
      <c r="AU1404">
        <v>6.4720145101569777</v>
      </c>
      <c r="AV1404">
        <v>6.7245209550270308</v>
      </c>
      <c r="AW1404">
        <v>6.7309478940293301</v>
      </c>
      <c r="AX1404">
        <v>15.370333611490359</v>
      </c>
      <c r="AY1404">
        <v>15.38502375778133</v>
      </c>
      <c r="AZ1404">
        <v>0.29534771970836982</v>
      </c>
      <c r="BA1404">
        <v>0.2956299973295905</v>
      </c>
      <c r="BB1404">
        <v>7.6933720680884834</v>
      </c>
      <c r="BC1404">
        <v>7.6933720680884834</v>
      </c>
      <c r="BD1404" t="b">
        <v>0</v>
      </c>
      <c r="BE1404" t="b">
        <v>0</v>
      </c>
      <c r="BH1404">
        <v>308.21406935319823</v>
      </c>
      <c r="BI1404">
        <v>6831.0480592379081</v>
      </c>
      <c r="BJ1404">
        <v>0.29200483997654381</v>
      </c>
      <c r="BK1404">
        <v>0.29200483997654381</v>
      </c>
      <c r="BL1404">
        <v>0.29200483997654381</v>
      </c>
      <c r="BM1404" t="s">
        <v>89</v>
      </c>
      <c r="BN1404">
        <v>6.4717976684056486</v>
      </c>
      <c r="BO1404">
        <v>6.4717976684056469</v>
      </c>
      <c r="BP1404">
        <v>6.4717976684056486</v>
      </c>
      <c r="BQ1404" t="s">
        <v>89</v>
      </c>
      <c r="BR1404">
        <v>6.6419654123613068</v>
      </c>
      <c r="BS1404">
        <v>6.6419654123613068</v>
      </c>
      <c r="BT1404">
        <v>6.6419654123613068</v>
      </c>
      <c r="BU1404" t="s">
        <v>89</v>
      </c>
      <c r="BV1404">
        <v>4.3963619478218897E-2</v>
      </c>
      <c r="BW1404">
        <v>133.32343837425631</v>
      </c>
      <c r="BX1404">
        <v>3750.5122202158732</v>
      </c>
      <c r="BY1404">
        <v>0.67505009694813178</v>
      </c>
      <c r="BZ1404">
        <v>0.67505009694813178</v>
      </c>
      <c r="CA1404">
        <v>0.67505009694813178</v>
      </c>
      <c r="CB1404" t="s">
        <v>89</v>
      </c>
      <c r="CC1404" t="s">
        <v>90</v>
      </c>
      <c r="CD1404">
        <v>15.44424293264718</v>
      </c>
      <c r="CE1404">
        <v>15.44424293264718</v>
      </c>
      <c r="CF1404">
        <v>15.44424293264718</v>
      </c>
      <c r="CG1404" t="s">
        <v>89</v>
      </c>
      <c r="CH1404" t="s">
        <v>91</v>
      </c>
      <c r="CI1404">
        <v>0.29533441741480759</v>
      </c>
      <c r="CJ1404">
        <v>6.7568562830331418</v>
      </c>
      <c r="CK1404">
        <v>4.3708849950887592E-2</v>
      </c>
      <c r="CL1404">
        <v>3.7271065534875758</v>
      </c>
      <c r="CM1404">
        <v>10</v>
      </c>
      <c r="CN1404">
        <v>0.66886292104682832</v>
      </c>
      <c r="CO1404">
        <v>0.67572570818192113</v>
      </c>
      <c r="CP1404">
        <v>15.384317606919771</v>
      </c>
      <c r="CQ1404">
        <v>15.00663404418045</v>
      </c>
      <c r="CR1404">
        <v>15.44424293264718</v>
      </c>
      <c r="CS1404">
        <v>15.44424293264718</v>
      </c>
      <c r="CT1404">
        <v>1.7763568394002501E-15</v>
      </c>
      <c r="CU1404">
        <v>1.150174111574777E-14</v>
      </c>
    </row>
    <row r="1405" spans="1:99" x14ac:dyDescent="0.3">
      <c r="A1405" t="s">
        <v>236</v>
      </c>
      <c r="B1405" t="s">
        <v>83</v>
      </c>
      <c r="C1405" t="s">
        <v>3382</v>
      </c>
      <c r="D1405" t="s">
        <v>109</v>
      </c>
      <c r="E1405">
        <v>0.17499999999999999</v>
      </c>
      <c r="F1405">
        <v>0.8125</v>
      </c>
      <c r="G1405">
        <v>4.3708849950887578E-2</v>
      </c>
      <c r="H1405">
        <v>28</v>
      </c>
      <c r="I1405">
        <v>112</v>
      </c>
      <c r="J1405">
        <v>6</v>
      </c>
      <c r="K1405">
        <v>8.3161308098869391</v>
      </c>
      <c r="L1405">
        <v>8.3157053393985194</v>
      </c>
      <c r="M1405">
        <v>10.225269684899549</v>
      </c>
      <c r="N1405">
        <v>10.22673160632478</v>
      </c>
      <c r="O1405">
        <v>10.225269684899549</v>
      </c>
      <c r="P1405">
        <v>10.22673160632478</v>
      </c>
      <c r="Q1405">
        <v>10.225269684899549</v>
      </c>
      <c r="R1405" s="2">
        <v>8.3161308098869391</v>
      </c>
      <c r="S1405">
        <v>1.34</v>
      </c>
      <c r="T1405">
        <v>4.41</v>
      </c>
      <c r="U1405">
        <v>4.3</v>
      </c>
      <c r="V1405">
        <v>1.1000000000000001</v>
      </c>
      <c r="W1405">
        <v>0.16700000000000001</v>
      </c>
      <c r="Y1405" t="s">
        <v>84</v>
      </c>
      <c r="AA1405">
        <v>2</v>
      </c>
      <c r="AB1405">
        <v>90</v>
      </c>
      <c r="AC1405" t="s">
        <v>237</v>
      </c>
      <c r="AD1405" t="s">
        <v>87</v>
      </c>
      <c r="AE1405" t="s">
        <v>87</v>
      </c>
      <c r="AF1405" t="s">
        <v>111</v>
      </c>
      <c r="AG1405" t="b">
        <v>0</v>
      </c>
      <c r="AH1405">
        <v>0.17499999999999999</v>
      </c>
      <c r="AI1405">
        <v>4.3923021186067633E-2</v>
      </c>
      <c r="AJ1405">
        <v>4</v>
      </c>
      <c r="AL1405">
        <v>6.565402394328947</v>
      </c>
      <c r="AM1405">
        <v>6.7306389530273982</v>
      </c>
      <c r="AN1405">
        <v>6.6389726260422659</v>
      </c>
      <c r="AO1405">
        <v>6.5654023943289488</v>
      </c>
      <c r="AP1405">
        <v>0.29262752795798741</v>
      </c>
      <c r="AQ1405">
        <v>0.2956299973295905</v>
      </c>
      <c r="AR1405">
        <v>308.21609260640503</v>
      </c>
      <c r="AS1405">
        <v>6831.3666252341873</v>
      </c>
      <c r="AT1405">
        <v>0.29200292314045678</v>
      </c>
      <c r="AU1405">
        <v>6.4720145101569777</v>
      </c>
      <c r="AV1405">
        <v>6.7245209550270273</v>
      </c>
      <c r="AW1405">
        <v>6.7309478940293284</v>
      </c>
      <c r="AX1405">
        <v>8.2763334831101876</v>
      </c>
      <c r="AY1405">
        <v>8.284243561882251</v>
      </c>
      <c r="AZ1405">
        <v>0.2953477197083697</v>
      </c>
      <c r="BA1405">
        <v>0.2956299973295905</v>
      </c>
      <c r="BB1405">
        <v>14.287690983592899</v>
      </c>
      <c r="BC1405">
        <v>14.287690983592899</v>
      </c>
      <c r="BD1405" t="b">
        <v>0</v>
      </c>
      <c r="BE1405" t="b">
        <v>0</v>
      </c>
      <c r="BH1405">
        <v>308.21406935319823</v>
      </c>
      <c r="BI1405">
        <v>6831.0480592379081</v>
      </c>
      <c r="BJ1405">
        <v>0.29200483997654381</v>
      </c>
      <c r="BK1405">
        <v>0.29200483997654381</v>
      </c>
      <c r="BL1405">
        <v>0.29200483997654381</v>
      </c>
      <c r="BM1405" t="s">
        <v>89</v>
      </c>
      <c r="BN1405">
        <v>6.4717976684056486</v>
      </c>
      <c r="BO1405">
        <v>6.4717976684056469</v>
      </c>
      <c r="BP1405">
        <v>6.4717976684056486</v>
      </c>
      <c r="BQ1405" t="s">
        <v>89</v>
      </c>
      <c r="BR1405">
        <v>6.6419654123613068</v>
      </c>
      <c r="BS1405">
        <v>6.6419654123613068</v>
      </c>
      <c r="BT1405">
        <v>6.6419654123613068</v>
      </c>
      <c r="BU1405" t="s">
        <v>89</v>
      </c>
      <c r="BV1405">
        <v>4.3963619478218897E-2</v>
      </c>
      <c r="BW1405">
        <v>247.60067126647621</v>
      </c>
      <c r="BX1405">
        <v>6965.236980400914</v>
      </c>
      <c r="BY1405">
        <v>0.36348851374130148</v>
      </c>
      <c r="BZ1405">
        <v>0.36348851374130148</v>
      </c>
      <c r="CA1405">
        <v>0.36348851374130148</v>
      </c>
      <c r="CB1405" t="s">
        <v>89</v>
      </c>
      <c r="CC1405" t="s">
        <v>90</v>
      </c>
      <c r="CD1405">
        <v>8.3161308098869391</v>
      </c>
      <c r="CE1405">
        <v>8.3161308098869391</v>
      </c>
      <c r="CF1405">
        <v>8.3161308098869391</v>
      </c>
      <c r="CG1405" t="s">
        <v>89</v>
      </c>
      <c r="CH1405" t="s">
        <v>91</v>
      </c>
      <c r="CI1405">
        <v>0.29533441741480743</v>
      </c>
      <c r="CJ1405">
        <v>6.7568562830331382</v>
      </c>
      <c r="CK1405">
        <v>4.3708849950887578E-2</v>
      </c>
      <c r="CL1405">
        <v>6.9217693136197891</v>
      </c>
      <c r="CM1405">
        <v>10</v>
      </c>
      <c r="CN1405">
        <v>0.36015695748675369</v>
      </c>
      <c r="CO1405">
        <v>0.36385230440564992</v>
      </c>
      <c r="CP1405">
        <v>8.2838633268029511</v>
      </c>
      <c r="CQ1405">
        <v>8.0804952545587039</v>
      </c>
      <c r="CR1405">
        <v>8.3161308098869391</v>
      </c>
      <c r="CS1405">
        <v>8.3161308098869391</v>
      </c>
      <c r="CT1405">
        <v>0</v>
      </c>
      <c r="CU1405">
        <v>0</v>
      </c>
    </row>
    <row r="1406" spans="1:99" x14ac:dyDescent="0.3">
      <c r="A1406" t="s">
        <v>292</v>
      </c>
      <c r="B1406" t="s">
        <v>83</v>
      </c>
      <c r="C1406" t="s">
        <v>3382</v>
      </c>
      <c r="D1406" t="s">
        <v>129</v>
      </c>
      <c r="E1406">
        <v>2.5000000000000001E-2</v>
      </c>
      <c r="F1406">
        <v>0.25</v>
      </c>
      <c r="G1406">
        <v>1.9249280418355622E-2</v>
      </c>
      <c r="H1406">
        <v>70</v>
      </c>
      <c r="I1406">
        <v>112</v>
      </c>
      <c r="J1406">
        <v>3</v>
      </c>
      <c r="K1406">
        <v>40.949913763447597</v>
      </c>
      <c r="L1406">
        <v>40.915561861623999</v>
      </c>
      <c r="M1406">
        <v>55.116995183531458</v>
      </c>
      <c r="N1406">
        <v>55.132882205421971</v>
      </c>
      <c r="O1406">
        <v>55.116995183531458</v>
      </c>
      <c r="P1406">
        <v>55.132882205421971</v>
      </c>
      <c r="Q1406">
        <v>55.116995183531458</v>
      </c>
      <c r="R1406" s="2">
        <v>40.949913763447597</v>
      </c>
      <c r="S1406">
        <v>1.34</v>
      </c>
      <c r="T1406">
        <v>4.41</v>
      </c>
      <c r="U1406">
        <v>4.3</v>
      </c>
      <c r="V1406">
        <v>1.1000000000000001</v>
      </c>
      <c r="W1406">
        <v>0.16700000000000001</v>
      </c>
      <c r="Y1406" t="s">
        <v>84</v>
      </c>
      <c r="AA1406">
        <v>3</v>
      </c>
      <c r="AB1406">
        <v>270</v>
      </c>
      <c r="AC1406" t="s">
        <v>293</v>
      </c>
      <c r="AD1406" t="s">
        <v>87</v>
      </c>
      <c r="AE1406" t="s">
        <v>87</v>
      </c>
      <c r="AF1406" t="s">
        <v>131</v>
      </c>
      <c r="AG1406" t="b">
        <v>1</v>
      </c>
      <c r="AH1406">
        <v>2.5000000000000001E-2</v>
      </c>
      <c r="AI1406">
        <v>3.8070844015116373E-2</v>
      </c>
      <c r="AJ1406">
        <v>4</v>
      </c>
      <c r="AL1406">
        <v>5.2188679959174546</v>
      </c>
      <c r="AM1406">
        <v>5.2786011155594359</v>
      </c>
      <c r="AN1406">
        <v>5.2500148047641746</v>
      </c>
      <c r="AO1406">
        <v>5.2188679959174546</v>
      </c>
      <c r="AP1406">
        <v>0.20104974639413931</v>
      </c>
      <c r="AQ1406">
        <v>0.20178633027352269</v>
      </c>
      <c r="AR1406">
        <v>1345.0437755490179</v>
      </c>
      <c r="AS1406">
        <v>34671.562486318908</v>
      </c>
      <c r="AT1406">
        <v>0.2007369610626924</v>
      </c>
      <c r="AU1406">
        <v>5.1744517281290996</v>
      </c>
      <c r="AV1406">
        <v>3.2670758403864282</v>
      </c>
      <c r="AW1406">
        <v>3.6102925094715368</v>
      </c>
      <c r="AX1406">
        <v>13.068303361545709</v>
      </c>
      <c r="AY1406">
        <v>14.441170037886151</v>
      </c>
      <c r="AZ1406">
        <v>0.19517965636604939</v>
      </c>
      <c r="BA1406">
        <v>0.20178633027352269</v>
      </c>
      <c r="BB1406">
        <v>9.8217446270291866</v>
      </c>
      <c r="BC1406">
        <v>9.8217446270291866</v>
      </c>
      <c r="BD1406" t="b">
        <v>1</v>
      </c>
      <c r="BE1406" t="b">
        <v>1</v>
      </c>
      <c r="BH1406">
        <v>1345.033484518789</v>
      </c>
      <c r="BI1406">
        <v>34669.869804749687</v>
      </c>
      <c r="BJ1406">
        <v>0.20073849692790169</v>
      </c>
      <c r="BK1406">
        <v>0.20073849692790169</v>
      </c>
      <c r="BL1406">
        <v>0.20073849692790169</v>
      </c>
      <c r="BM1406" t="s">
        <v>89</v>
      </c>
      <c r="BN1406">
        <v>5.1742782862996277</v>
      </c>
      <c r="BO1406">
        <v>5.1742782862996277</v>
      </c>
      <c r="BP1406">
        <v>5.1742782862996277</v>
      </c>
      <c r="BQ1406" t="s">
        <v>89</v>
      </c>
      <c r="BR1406">
        <v>5.2698391513624774</v>
      </c>
      <c r="BS1406">
        <v>5.2698391513624774</v>
      </c>
      <c r="BT1406">
        <v>5.2698391513624774</v>
      </c>
      <c r="BU1406" t="s">
        <v>89</v>
      </c>
      <c r="BV1406">
        <v>3.8091959007136363E-2</v>
      </c>
      <c r="BW1406">
        <v>342.52815353009203</v>
      </c>
      <c r="BX1406">
        <v>23950.485186863101</v>
      </c>
      <c r="BY1406">
        <v>0.78825637314008346</v>
      </c>
      <c r="BZ1406">
        <v>0.78825637314008346</v>
      </c>
      <c r="CA1406">
        <v>0.78825637314008346</v>
      </c>
      <c r="CB1406" t="s">
        <v>89</v>
      </c>
      <c r="CC1406" t="s">
        <v>90</v>
      </c>
      <c r="CD1406">
        <v>40.94991376344759</v>
      </c>
      <c r="CE1406">
        <v>40.94991376344759</v>
      </c>
      <c r="CF1406">
        <v>40.94991376344759</v>
      </c>
      <c r="CG1406" t="s">
        <v>89</v>
      </c>
      <c r="CH1406" t="s">
        <v>91</v>
      </c>
      <c r="CI1406">
        <v>0.19706409328502089</v>
      </c>
      <c r="CJ1406">
        <v>10.237478440861899</v>
      </c>
      <c r="CK1406">
        <v>1.9249280418355628E-2</v>
      </c>
      <c r="CL1406">
        <v>3.7288510843725149</v>
      </c>
      <c r="CM1406">
        <v>28</v>
      </c>
      <c r="CN1406">
        <v>0.804198985576557</v>
      </c>
      <c r="CO1406">
        <v>0.80714532109409065</v>
      </c>
      <c r="CP1406">
        <v>21.11440446223774</v>
      </c>
      <c r="CQ1406">
        <v>20.875471983669819</v>
      </c>
      <c r="CR1406">
        <v>40.949913763447597</v>
      </c>
      <c r="CS1406">
        <v>40.94991376344759</v>
      </c>
      <c r="CT1406">
        <v>1.4210854715202001E-14</v>
      </c>
      <c r="CU1406">
        <v>3.4703014998499927E-14</v>
      </c>
    </row>
    <row r="1407" spans="1:99" x14ac:dyDescent="0.3">
      <c r="A1407" t="s">
        <v>294</v>
      </c>
      <c r="B1407" t="s">
        <v>83</v>
      </c>
      <c r="C1407" t="s">
        <v>3382</v>
      </c>
      <c r="D1407" t="s">
        <v>129</v>
      </c>
      <c r="E1407">
        <v>2.5000000000000001E-2</v>
      </c>
      <c r="F1407">
        <v>0.4375</v>
      </c>
      <c r="G1407">
        <v>1.9249280418355611E-2</v>
      </c>
      <c r="H1407">
        <v>70</v>
      </c>
      <c r="I1407">
        <v>112</v>
      </c>
      <c r="J1407">
        <v>3</v>
      </c>
      <c r="K1407">
        <v>23.399950721970061</v>
      </c>
      <c r="L1407">
        <v>23.380321063785139</v>
      </c>
      <c r="M1407">
        <v>31.495425819160889</v>
      </c>
      <c r="N1407">
        <v>31.504504117384041</v>
      </c>
      <c r="O1407">
        <v>31.495425819160889</v>
      </c>
      <c r="P1407">
        <v>31.504504117384041</v>
      </c>
      <c r="Q1407">
        <v>31.495425819160889</v>
      </c>
      <c r="R1407" s="2">
        <v>23.399950721970061</v>
      </c>
      <c r="S1407">
        <v>1.34</v>
      </c>
      <c r="T1407">
        <v>4.41</v>
      </c>
      <c r="U1407">
        <v>4.3</v>
      </c>
      <c r="V1407">
        <v>1.1000000000000001</v>
      </c>
      <c r="W1407">
        <v>0.16700000000000001</v>
      </c>
      <c r="Y1407" t="s">
        <v>84</v>
      </c>
      <c r="AA1407">
        <v>3</v>
      </c>
      <c r="AB1407">
        <v>270</v>
      </c>
      <c r="AC1407" t="s">
        <v>295</v>
      </c>
      <c r="AD1407" t="s">
        <v>87</v>
      </c>
      <c r="AE1407" t="s">
        <v>87</v>
      </c>
      <c r="AF1407" t="s">
        <v>131</v>
      </c>
      <c r="AG1407" t="b">
        <v>1</v>
      </c>
      <c r="AH1407">
        <v>2.5000000000000001E-2</v>
      </c>
      <c r="AI1407">
        <v>3.8070844015116373E-2</v>
      </c>
      <c r="AJ1407">
        <v>4</v>
      </c>
      <c r="AL1407">
        <v>5.2188679959174546</v>
      </c>
      <c r="AM1407">
        <v>5.2786011155594359</v>
      </c>
      <c r="AN1407">
        <v>5.2500148047641746</v>
      </c>
      <c r="AO1407">
        <v>5.2188679959174546</v>
      </c>
      <c r="AP1407">
        <v>0.20104974639413931</v>
      </c>
      <c r="AQ1407">
        <v>0.20178633027352269</v>
      </c>
      <c r="AR1407">
        <v>1345.0437755490179</v>
      </c>
      <c r="AS1407">
        <v>34671.562486318908</v>
      </c>
      <c r="AT1407">
        <v>0.2007369610626924</v>
      </c>
      <c r="AU1407">
        <v>5.1744517281290996</v>
      </c>
      <c r="AV1407">
        <v>3.2670758403864082</v>
      </c>
      <c r="AW1407">
        <v>3.6102925094715328</v>
      </c>
      <c r="AX1407">
        <v>7.4676019208832178</v>
      </c>
      <c r="AY1407">
        <v>8.2520971645063614</v>
      </c>
      <c r="AZ1407">
        <v>0.19517965636604909</v>
      </c>
      <c r="BA1407">
        <v>0.20178633027352269</v>
      </c>
      <c r="BB1407">
        <v>17.188053097301079</v>
      </c>
      <c r="BC1407">
        <v>17.188053097301079</v>
      </c>
      <c r="BD1407" t="b">
        <v>1</v>
      </c>
      <c r="BE1407" t="b">
        <v>1</v>
      </c>
      <c r="BH1407">
        <v>1345.033484518789</v>
      </c>
      <c r="BI1407">
        <v>34669.869804749687</v>
      </c>
      <c r="BJ1407">
        <v>0.20073849692790169</v>
      </c>
      <c r="BK1407">
        <v>0.20073849692790169</v>
      </c>
      <c r="BL1407">
        <v>0.20073849692790169</v>
      </c>
      <c r="BM1407" t="s">
        <v>89</v>
      </c>
      <c r="BN1407">
        <v>5.1742782862996277</v>
      </c>
      <c r="BO1407">
        <v>5.1742782862996277</v>
      </c>
      <c r="BP1407">
        <v>5.1742782862996277</v>
      </c>
      <c r="BQ1407" t="s">
        <v>89</v>
      </c>
      <c r="BR1407">
        <v>5.2698391513624774</v>
      </c>
      <c r="BS1407">
        <v>5.2698391513624774</v>
      </c>
      <c r="BT1407">
        <v>5.2698391513624774</v>
      </c>
      <c r="BU1407" t="s">
        <v>89</v>
      </c>
      <c r="BV1407">
        <v>3.8091959007136363E-2</v>
      </c>
      <c r="BW1407">
        <v>599.42426867766119</v>
      </c>
      <c r="BX1407">
        <v>41913.349077010542</v>
      </c>
      <c r="BY1407">
        <v>0.45043221322290472</v>
      </c>
      <c r="BZ1407">
        <v>0.45043221322290472</v>
      </c>
      <c r="CA1407">
        <v>0.45043221322290472</v>
      </c>
      <c r="CB1407" t="s">
        <v>89</v>
      </c>
      <c r="CC1407" t="s">
        <v>90</v>
      </c>
      <c r="CD1407">
        <v>23.399950721970061</v>
      </c>
      <c r="CE1407">
        <v>23.399950721970061</v>
      </c>
      <c r="CF1407">
        <v>23.399950721970061</v>
      </c>
      <c r="CG1407" t="s">
        <v>89</v>
      </c>
      <c r="CH1407" t="s">
        <v>91</v>
      </c>
      <c r="CI1407">
        <v>0.19706409328502081</v>
      </c>
      <c r="CJ1407">
        <v>10.237478440861899</v>
      </c>
      <c r="CK1407">
        <v>1.9249280418355622E-2</v>
      </c>
      <c r="CL1407">
        <v>6.5254893976519011</v>
      </c>
      <c r="CM1407">
        <v>28</v>
      </c>
      <c r="CN1407">
        <v>0.45954227747231829</v>
      </c>
      <c r="CO1407">
        <v>0.46122589776805178</v>
      </c>
      <c r="CP1407">
        <v>12.065373978421571</v>
      </c>
      <c r="CQ1407">
        <v>11.92884113352561</v>
      </c>
      <c r="CR1407">
        <v>23.399950721970061</v>
      </c>
      <c r="CS1407">
        <v>23.399950721970061</v>
      </c>
      <c r="CT1407">
        <v>0</v>
      </c>
      <c r="CU1407">
        <v>0</v>
      </c>
    </row>
    <row r="1408" spans="1:99" x14ac:dyDescent="0.3">
      <c r="A1408" t="s">
        <v>296</v>
      </c>
      <c r="B1408" t="s">
        <v>83</v>
      </c>
      <c r="C1408" t="s">
        <v>3382</v>
      </c>
      <c r="D1408" t="s">
        <v>129</v>
      </c>
      <c r="E1408">
        <v>2.5000000000000001E-2</v>
      </c>
      <c r="F1408">
        <v>0.8125</v>
      </c>
      <c r="G1408">
        <v>1.9249280418355628E-2</v>
      </c>
      <c r="H1408">
        <v>70</v>
      </c>
      <c r="I1408">
        <v>112</v>
      </c>
      <c r="J1408">
        <v>3</v>
      </c>
      <c r="K1408">
        <v>12.599973465676181</v>
      </c>
      <c r="L1408">
        <v>12.58940364973046</v>
      </c>
      <c r="M1408">
        <v>16.95907544108664</v>
      </c>
      <c r="N1408">
        <v>16.963963755514481</v>
      </c>
      <c r="O1408">
        <v>16.95907544108664</v>
      </c>
      <c r="P1408">
        <v>16.963963755514481</v>
      </c>
      <c r="Q1408">
        <v>16.95907544108664</v>
      </c>
      <c r="R1408" s="2">
        <v>12.599973465676181</v>
      </c>
      <c r="S1408">
        <v>1.34</v>
      </c>
      <c r="T1408">
        <v>4.41</v>
      </c>
      <c r="U1408">
        <v>4.3</v>
      </c>
      <c r="V1408">
        <v>1.1000000000000001</v>
      </c>
      <c r="W1408">
        <v>0.16700000000000001</v>
      </c>
      <c r="Y1408" t="s">
        <v>84</v>
      </c>
      <c r="AA1408">
        <v>3</v>
      </c>
      <c r="AB1408">
        <v>270</v>
      </c>
      <c r="AC1408" t="s">
        <v>297</v>
      </c>
      <c r="AD1408" t="s">
        <v>87</v>
      </c>
      <c r="AE1408" t="s">
        <v>87</v>
      </c>
      <c r="AF1408" t="s">
        <v>131</v>
      </c>
      <c r="AG1408" t="b">
        <v>1</v>
      </c>
      <c r="AH1408">
        <v>2.5000000000000001E-2</v>
      </c>
      <c r="AI1408">
        <v>3.8070844015116373E-2</v>
      </c>
      <c r="AJ1408">
        <v>4</v>
      </c>
      <c r="AL1408">
        <v>5.2188679959174546</v>
      </c>
      <c r="AM1408">
        <v>5.2786011155594359</v>
      </c>
      <c r="AN1408">
        <v>5.2500148047641746</v>
      </c>
      <c r="AO1408">
        <v>5.2188679959174546</v>
      </c>
      <c r="AP1408">
        <v>0.20104974639413931</v>
      </c>
      <c r="AQ1408">
        <v>0.20178633027352269</v>
      </c>
      <c r="AR1408">
        <v>1345.0437755490179</v>
      </c>
      <c r="AS1408">
        <v>34671.562486318908</v>
      </c>
      <c r="AT1408">
        <v>0.2007369610626924</v>
      </c>
      <c r="AU1408">
        <v>5.1744517281290996</v>
      </c>
      <c r="AV1408">
        <v>3.26707584038643</v>
      </c>
      <c r="AW1408">
        <v>3.610292509471539</v>
      </c>
      <c r="AX1408">
        <v>4.0210164189371449</v>
      </c>
      <c r="AY1408">
        <v>4.4434369347342022</v>
      </c>
      <c r="AZ1408">
        <v>0.19517965636604939</v>
      </c>
      <c r="BA1408">
        <v>0.20178633027352269</v>
      </c>
      <c r="BB1408">
        <v>31.920670037844861</v>
      </c>
      <c r="BC1408">
        <v>31.920670037844861</v>
      </c>
      <c r="BD1408" t="b">
        <v>1</v>
      </c>
      <c r="BE1408" t="b">
        <v>1</v>
      </c>
      <c r="BH1408">
        <v>1345.033484518789</v>
      </c>
      <c r="BI1408">
        <v>34669.869804749687</v>
      </c>
      <c r="BJ1408">
        <v>0.20073849692790169</v>
      </c>
      <c r="BK1408">
        <v>0.20073849692790169</v>
      </c>
      <c r="BL1408">
        <v>0.20073849692790169</v>
      </c>
      <c r="BM1408" t="s">
        <v>89</v>
      </c>
      <c r="BN1408">
        <v>5.1742782862996277</v>
      </c>
      <c r="BO1408">
        <v>5.1742782862996277</v>
      </c>
      <c r="BP1408">
        <v>5.1742782862996277</v>
      </c>
      <c r="BQ1408" t="s">
        <v>89</v>
      </c>
      <c r="BR1408">
        <v>5.2698391513624774</v>
      </c>
      <c r="BS1408">
        <v>5.2698391513624774</v>
      </c>
      <c r="BT1408">
        <v>5.2698391513624774</v>
      </c>
      <c r="BU1408" t="s">
        <v>89</v>
      </c>
      <c r="BV1408">
        <v>3.8091959007136363E-2</v>
      </c>
      <c r="BW1408">
        <v>1113.2164989727989</v>
      </c>
      <c r="BX1408">
        <v>77839.076857305176</v>
      </c>
      <c r="BY1408">
        <v>0.242540422504641</v>
      </c>
      <c r="BZ1408">
        <v>0.242540422504641</v>
      </c>
      <c r="CA1408">
        <v>0.242540422504641</v>
      </c>
      <c r="CB1408" t="s">
        <v>89</v>
      </c>
      <c r="CC1408" t="s">
        <v>90</v>
      </c>
      <c r="CD1408">
        <v>12.599973465676181</v>
      </c>
      <c r="CE1408">
        <v>12.599973465676181</v>
      </c>
      <c r="CF1408">
        <v>12.599973465676181</v>
      </c>
      <c r="CG1408" t="s">
        <v>89</v>
      </c>
      <c r="CH1408" t="s">
        <v>91</v>
      </c>
      <c r="CI1408">
        <v>0.19706409328502081</v>
      </c>
      <c r="CJ1408">
        <v>10.237478440861899</v>
      </c>
      <c r="CK1408">
        <v>1.9249280418355628E-2</v>
      </c>
      <c r="CL1408">
        <v>12.11876602421067</v>
      </c>
      <c r="CM1408">
        <v>28</v>
      </c>
      <c r="CN1408">
        <v>0.2474458417158637</v>
      </c>
      <c r="CO1408">
        <v>0.2483524064904894</v>
      </c>
      <c r="CP1408">
        <v>6.4967398345346901</v>
      </c>
      <c r="CQ1408">
        <v>6.4232221488214822</v>
      </c>
      <c r="CR1408">
        <v>12.599973465676181</v>
      </c>
      <c r="CS1408">
        <v>12.599973465676181</v>
      </c>
      <c r="CT1408">
        <v>0</v>
      </c>
      <c r="CU1408">
        <v>0</v>
      </c>
    </row>
    <row r="1409" spans="1:99" x14ac:dyDescent="0.3">
      <c r="A1409" t="s">
        <v>298</v>
      </c>
      <c r="B1409" t="s">
        <v>83</v>
      </c>
      <c r="C1409" t="s">
        <v>3382</v>
      </c>
      <c r="D1409" t="s">
        <v>129</v>
      </c>
      <c r="E1409">
        <v>0.1</v>
      </c>
      <c r="F1409">
        <v>0.25</v>
      </c>
      <c r="G1409">
        <v>3.7581703358802093E-2</v>
      </c>
      <c r="H1409">
        <v>56</v>
      </c>
      <c r="I1409">
        <v>112</v>
      </c>
      <c r="J1409">
        <v>4</v>
      </c>
      <c r="K1409">
        <v>21.571372613603309</v>
      </c>
      <c r="L1409">
        <v>21.569456769136519</v>
      </c>
      <c r="M1409">
        <v>29.198826785178071</v>
      </c>
      <c r="N1409">
        <v>29.20361951022792</v>
      </c>
      <c r="O1409">
        <v>29.198826785178071</v>
      </c>
      <c r="P1409">
        <v>29.20361951022792</v>
      </c>
      <c r="Q1409">
        <v>29.198826785178071</v>
      </c>
      <c r="R1409" s="2">
        <v>21.571372613603309</v>
      </c>
      <c r="S1409">
        <v>1.34</v>
      </c>
      <c r="T1409">
        <v>4.41</v>
      </c>
      <c r="U1409">
        <v>4.3</v>
      </c>
      <c r="V1409">
        <v>1.1000000000000001</v>
      </c>
      <c r="W1409">
        <v>0.16700000000000001</v>
      </c>
      <c r="Y1409" t="s">
        <v>84</v>
      </c>
      <c r="AA1409">
        <v>3</v>
      </c>
      <c r="AB1409">
        <v>270</v>
      </c>
      <c r="AC1409" t="s">
        <v>299</v>
      </c>
      <c r="AD1409" t="s">
        <v>87</v>
      </c>
      <c r="AE1409" t="s">
        <v>87</v>
      </c>
      <c r="AF1409" t="s">
        <v>131</v>
      </c>
      <c r="AG1409" t="b">
        <v>0</v>
      </c>
      <c r="AH1409">
        <v>0.1</v>
      </c>
      <c r="AI1409">
        <v>3.8070844015116373E-2</v>
      </c>
      <c r="AJ1409">
        <v>4</v>
      </c>
      <c r="AL1409">
        <v>5.2188679959174546</v>
      </c>
      <c r="AM1409">
        <v>5.3105859618927722</v>
      </c>
      <c r="AN1409">
        <v>5.2500148047641746</v>
      </c>
      <c r="AO1409">
        <v>5.2188679959174546</v>
      </c>
      <c r="AP1409">
        <v>0.20104974639413931</v>
      </c>
      <c r="AQ1409">
        <v>0.20217848978408659</v>
      </c>
      <c r="AR1409">
        <v>1345.0437755490179</v>
      </c>
      <c r="AS1409">
        <v>34671.562486318908</v>
      </c>
      <c r="AT1409">
        <v>0.2007369610626924</v>
      </c>
      <c r="AU1409">
        <v>5.1744517281290996</v>
      </c>
      <c r="AV1409">
        <v>5.3607955873312543</v>
      </c>
      <c r="AW1409">
        <v>5.3477358346291721</v>
      </c>
      <c r="AX1409">
        <v>21.443182349325021</v>
      </c>
      <c r="AY1409">
        <v>21.390943338516688</v>
      </c>
      <c r="AZ1409">
        <v>0.2026722316516566</v>
      </c>
      <c r="BA1409">
        <v>0.20217848978408659</v>
      </c>
      <c r="BB1409">
        <v>19.684978359373019</v>
      </c>
      <c r="BC1409">
        <v>19.684978359373019</v>
      </c>
      <c r="BD1409" t="b">
        <v>0</v>
      </c>
      <c r="BE1409" t="b">
        <v>0</v>
      </c>
      <c r="BH1409">
        <v>1345.033484518789</v>
      </c>
      <c r="BI1409">
        <v>34669.869804749687</v>
      </c>
      <c r="BJ1409">
        <v>0.20073849692790169</v>
      </c>
      <c r="BK1409">
        <v>0.20073849692790169</v>
      </c>
      <c r="BL1409">
        <v>0.20073849692790169</v>
      </c>
      <c r="BM1409" t="s">
        <v>89</v>
      </c>
      <c r="BN1409">
        <v>5.1742782862996277</v>
      </c>
      <c r="BO1409">
        <v>5.1742782862996277</v>
      </c>
      <c r="BP1409">
        <v>5.1742782862996277</v>
      </c>
      <c r="BQ1409" t="s">
        <v>89</v>
      </c>
      <c r="BR1409">
        <v>5.2698391513624774</v>
      </c>
      <c r="BS1409">
        <v>5.2698391513624774</v>
      </c>
      <c r="BT1409">
        <v>5.2698391513624774</v>
      </c>
      <c r="BU1409" t="s">
        <v>89</v>
      </c>
      <c r="BV1409">
        <v>3.8091959007136363E-2</v>
      </c>
      <c r="BW1409">
        <v>333.05006536867751</v>
      </c>
      <c r="BX1409">
        <v>11995.56432847513</v>
      </c>
      <c r="BY1409">
        <v>0.81068892660662673</v>
      </c>
      <c r="BZ1409">
        <v>0.81068892660662673</v>
      </c>
      <c r="CA1409">
        <v>0.81068892660662673</v>
      </c>
      <c r="CB1409" t="s">
        <v>89</v>
      </c>
      <c r="CC1409" t="s">
        <v>90</v>
      </c>
      <c r="CD1409">
        <v>21.571372613603302</v>
      </c>
      <c r="CE1409">
        <v>21.571372613603302</v>
      </c>
      <c r="CF1409">
        <v>21.571372613603302</v>
      </c>
      <c r="CG1409" t="s">
        <v>89</v>
      </c>
      <c r="CH1409" t="s">
        <v>91</v>
      </c>
      <c r="CI1409">
        <v>0.20267223165165671</v>
      </c>
      <c r="CJ1409">
        <v>5.3928431534008254</v>
      </c>
      <c r="CK1409">
        <v>3.75817033588021E-2</v>
      </c>
      <c r="CL1409">
        <v>7.0468377923246006</v>
      </c>
      <c r="CM1409">
        <v>14</v>
      </c>
      <c r="CN1409">
        <v>0.804198985576557</v>
      </c>
      <c r="CO1409">
        <v>0.80871395913634658</v>
      </c>
      <c r="CP1409">
        <v>21.242343847571089</v>
      </c>
      <c r="CQ1409">
        <v>20.875471983669819</v>
      </c>
      <c r="CR1409">
        <v>21.571372613603309</v>
      </c>
      <c r="CS1409">
        <v>21.571372613603302</v>
      </c>
      <c r="CT1409">
        <v>3.5527136788005009E-15</v>
      </c>
      <c r="CU1409">
        <v>1.6469576333589889E-14</v>
      </c>
    </row>
    <row r="1410" spans="1:99" x14ac:dyDescent="0.3">
      <c r="A1410" t="s">
        <v>300</v>
      </c>
      <c r="B1410" t="s">
        <v>83</v>
      </c>
      <c r="C1410" t="s">
        <v>3382</v>
      </c>
      <c r="D1410" t="s">
        <v>129</v>
      </c>
      <c r="E1410">
        <v>0.1</v>
      </c>
      <c r="F1410">
        <v>0.4375</v>
      </c>
      <c r="G1410">
        <v>3.7581703358802079E-2</v>
      </c>
      <c r="H1410">
        <v>56</v>
      </c>
      <c r="I1410">
        <v>112</v>
      </c>
      <c r="J1410">
        <v>4</v>
      </c>
      <c r="K1410">
        <v>12.32649863634475</v>
      </c>
      <c r="L1410">
        <v>12.325403868078009</v>
      </c>
      <c r="M1410">
        <v>16.68504387724461</v>
      </c>
      <c r="N1410">
        <v>16.687782577273101</v>
      </c>
      <c r="O1410">
        <v>16.68504387724461</v>
      </c>
      <c r="P1410">
        <v>16.687782577273101</v>
      </c>
      <c r="Q1410">
        <v>16.68504387724461</v>
      </c>
      <c r="R1410" s="2">
        <v>12.32649863634475</v>
      </c>
      <c r="S1410">
        <v>1.34</v>
      </c>
      <c r="T1410">
        <v>4.41</v>
      </c>
      <c r="U1410">
        <v>4.3</v>
      </c>
      <c r="V1410">
        <v>1.1000000000000001</v>
      </c>
      <c r="W1410">
        <v>0.16700000000000001</v>
      </c>
      <c r="Y1410" t="s">
        <v>84</v>
      </c>
      <c r="AA1410">
        <v>3</v>
      </c>
      <c r="AB1410">
        <v>270</v>
      </c>
      <c r="AC1410" t="s">
        <v>301</v>
      </c>
      <c r="AD1410" t="s">
        <v>87</v>
      </c>
      <c r="AE1410" t="s">
        <v>87</v>
      </c>
      <c r="AF1410" t="s">
        <v>131</v>
      </c>
      <c r="AG1410" t="b">
        <v>0</v>
      </c>
      <c r="AH1410">
        <v>0.1</v>
      </c>
      <c r="AI1410">
        <v>3.8070844015116373E-2</v>
      </c>
      <c r="AJ1410">
        <v>4</v>
      </c>
      <c r="AL1410">
        <v>5.2188679959174546</v>
      </c>
      <c r="AM1410">
        <v>5.3105859618927722</v>
      </c>
      <c r="AN1410">
        <v>5.2500148047641746</v>
      </c>
      <c r="AO1410">
        <v>5.2188679959174546</v>
      </c>
      <c r="AP1410">
        <v>0.20104974639413931</v>
      </c>
      <c r="AQ1410">
        <v>0.20217848978408659</v>
      </c>
      <c r="AR1410">
        <v>1345.0437755490179</v>
      </c>
      <c r="AS1410">
        <v>34671.562486318908</v>
      </c>
      <c r="AT1410">
        <v>0.2007369610626924</v>
      </c>
      <c r="AU1410">
        <v>5.1744517281290996</v>
      </c>
      <c r="AV1410">
        <v>5.3607955873312552</v>
      </c>
      <c r="AW1410">
        <v>5.347735834629173</v>
      </c>
      <c r="AX1410">
        <v>12.253247056757161</v>
      </c>
      <c r="AY1410">
        <v>12.223396193438109</v>
      </c>
      <c r="AZ1410">
        <v>0.2026722316516566</v>
      </c>
      <c r="BA1410">
        <v>0.20217848978408659</v>
      </c>
      <c r="BB1410">
        <v>34.448712128902741</v>
      </c>
      <c r="BC1410">
        <v>34.448712128902741</v>
      </c>
      <c r="BD1410" t="b">
        <v>0</v>
      </c>
      <c r="BE1410" t="b">
        <v>0</v>
      </c>
      <c r="BH1410">
        <v>1345.033484518789</v>
      </c>
      <c r="BI1410">
        <v>34669.869804749687</v>
      </c>
      <c r="BJ1410">
        <v>0.20073849692790169</v>
      </c>
      <c r="BK1410">
        <v>0.20073849692790169</v>
      </c>
      <c r="BL1410">
        <v>0.20073849692790169</v>
      </c>
      <c r="BM1410" t="s">
        <v>89</v>
      </c>
      <c r="BN1410">
        <v>5.1742782862996277</v>
      </c>
      <c r="BO1410">
        <v>5.1742782862996277</v>
      </c>
      <c r="BP1410">
        <v>5.1742782862996277</v>
      </c>
      <c r="BQ1410" t="s">
        <v>89</v>
      </c>
      <c r="BR1410">
        <v>5.2698391513624774</v>
      </c>
      <c r="BS1410">
        <v>5.2698391513624774</v>
      </c>
      <c r="BT1410">
        <v>5.2698391513624774</v>
      </c>
      <c r="BU1410" t="s">
        <v>89</v>
      </c>
      <c r="BV1410">
        <v>3.8091959007136363E-2</v>
      </c>
      <c r="BW1410">
        <v>582.83761439518571</v>
      </c>
      <c r="BX1410">
        <v>20992.237574831499</v>
      </c>
      <c r="BY1410">
        <v>0.46325081520378658</v>
      </c>
      <c r="BZ1410">
        <v>0.46325081520378658</v>
      </c>
      <c r="CA1410">
        <v>0.46325081520378658</v>
      </c>
      <c r="CB1410" t="s">
        <v>89</v>
      </c>
      <c r="CC1410" t="s">
        <v>90</v>
      </c>
      <c r="CD1410">
        <v>12.32649863634474</v>
      </c>
      <c r="CE1410">
        <v>12.32649863634474</v>
      </c>
      <c r="CF1410">
        <v>12.32649863634474</v>
      </c>
      <c r="CG1410" t="s">
        <v>89</v>
      </c>
      <c r="CH1410" t="s">
        <v>91</v>
      </c>
      <c r="CI1410">
        <v>0.2026722316516566</v>
      </c>
      <c r="CJ1410">
        <v>5.3928431534008254</v>
      </c>
      <c r="CK1410">
        <v>3.7581703358802079E-2</v>
      </c>
      <c r="CL1410">
        <v>12.331966136568051</v>
      </c>
      <c r="CM1410">
        <v>14</v>
      </c>
      <c r="CN1410">
        <v>0.45954227747231829</v>
      </c>
      <c r="CO1410">
        <v>0.46212226236362658</v>
      </c>
      <c r="CP1410">
        <v>12.138482198612049</v>
      </c>
      <c r="CQ1410">
        <v>11.92884113352561</v>
      </c>
      <c r="CR1410">
        <v>12.32649863634475</v>
      </c>
      <c r="CS1410">
        <v>12.32649863634474</v>
      </c>
      <c r="CT1410">
        <v>8.8817841970012523E-15</v>
      </c>
      <c r="CU1410">
        <v>7.2054396459455812E-14</v>
      </c>
    </row>
    <row r="1411" spans="1:99" x14ac:dyDescent="0.3">
      <c r="A1411" t="s">
        <v>302</v>
      </c>
      <c r="B1411" t="s">
        <v>83</v>
      </c>
      <c r="C1411" t="s">
        <v>3382</v>
      </c>
      <c r="D1411" t="s">
        <v>129</v>
      </c>
      <c r="E1411">
        <v>0.1</v>
      </c>
      <c r="F1411">
        <v>0.8125</v>
      </c>
      <c r="G1411">
        <v>3.7581703358802093E-2</v>
      </c>
      <c r="H1411">
        <v>56</v>
      </c>
      <c r="I1411">
        <v>112</v>
      </c>
      <c r="J1411">
        <v>4</v>
      </c>
      <c r="K1411">
        <v>6.6373454195702468</v>
      </c>
      <c r="L1411">
        <v>6.6367559289650808</v>
      </c>
      <c r="M1411">
        <v>8.984254395439411</v>
      </c>
      <c r="N1411">
        <v>8.9857290800701364</v>
      </c>
      <c r="O1411">
        <v>8.984254395439411</v>
      </c>
      <c r="P1411">
        <v>8.9857290800701364</v>
      </c>
      <c r="Q1411">
        <v>8.984254395439411</v>
      </c>
      <c r="R1411" s="2">
        <v>6.6373454195702468</v>
      </c>
      <c r="S1411">
        <v>1.34</v>
      </c>
      <c r="T1411">
        <v>4.41</v>
      </c>
      <c r="U1411">
        <v>4.3</v>
      </c>
      <c r="V1411">
        <v>1.1000000000000001</v>
      </c>
      <c r="W1411">
        <v>0.16700000000000001</v>
      </c>
      <c r="Y1411" t="s">
        <v>84</v>
      </c>
      <c r="AA1411">
        <v>3</v>
      </c>
      <c r="AB1411">
        <v>270</v>
      </c>
      <c r="AC1411" t="s">
        <v>303</v>
      </c>
      <c r="AD1411" t="s">
        <v>87</v>
      </c>
      <c r="AE1411" t="s">
        <v>87</v>
      </c>
      <c r="AF1411" t="s">
        <v>131</v>
      </c>
      <c r="AG1411" t="b">
        <v>0</v>
      </c>
      <c r="AH1411">
        <v>0.1</v>
      </c>
      <c r="AI1411">
        <v>3.8070844015116373E-2</v>
      </c>
      <c r="AJ1411">
        <v>4</v>
      </c>
      <c r="AL1411">
        <v>5.2188679959174546</v>
      </c>
      <c r="AM1411">
        <v>5.3105859618927722</v>
      </c>
      <c r="AN1411">
        <v>5.2500148047641746</v>
      </c>
      <c r="AO1411">
        <v>5.2188679959174546</v>
      </c>
      <c r="AP1411">
        <v>0.20104974639413931</v>
      </c>
      <c r="AQ1411">
        <v>0.20217848978408659</v>
      </c>
      <c r="AR1411">
        <v>1345.0437755490179</v>
      </c>
      <c r="AS1411">
        <v>34671.562486318908</v>
      </c>
      <c r="AT1411">
        <v>0.2007369610626924</v>
      </c>
      <c r="AU1411">
        <v>5.1744517281290996</v>
      </c>
      <c r="AV1411">
        <v>5.3607955873312569</v>
      </c>
      <c r="AW1411">
        <v>5.3477358346291739</v>
      </c>
      <c r="AX1411">
        <v>6.5979022613307778</v>
      </c>
      <c r="AY1411">
        <v>6.5818287195435987</v>
      </c>
      <c r="AZ1411">
        <v>0.2026722316516566</v>
      </c>
      <c r="BA1411">
        <v>0.20217848978408659</v>
      </c>
      <c r="BB1411">
        <v>63.976179667962171</v>
      </c>
      <c r="BC1411">
        <v>63.976179667962171</v>
      </c>
      <c r="BD1411" t="b">
        <v>0</v>
      </c>
      <c r="BE1411" t="b">
        <v>0</v>
      </c>
      <c r="BH1411">
        <v>1345.033484518789</v>
      </c>
      <c r="BI1411">
        <v>34669.869804749687</v>
      </c>
      <c r="BJ1411">
        <v>0.20073849692790169</v>
      </c>
      <c r="BK1411">
        <v>0.20073849692790169</v>
      </c>
      <c r="BL1411">
        <v>0.20073849692790169</v>
      </c>
      <c r="BM1411" t="s">
        <v>89</v>
      </c>
      <c r="BN1411">
        <v>5.1742782862996277</v>
      </c>
      <c r="BO1411">
        <v>5.1742782862996277</v>
      </c>
      <c r="BP1411">
        <v>5.1742782862996277</v>
      </c>
      <c r="BQ1411" t="s">
        <v>89</v>
      </c>
      <c r="BR1411">
        <v>5.2698391513624774</v>
      </c>
      <c r="BS1411">
        <v>5.2698391513624774</v>
      </c>
      <c r="BT1411">
        <v>5.2698391513624774</v>
      </c>
      <c r="BU1411" t="s">
        <v>89</v>
      </c>
      <c r="BV1411">
        <v>3.8091959007136363E-2</v>
      </c>
      <c r="BW1411">
        <v>1082.412712448202</v>
      </c>
      <c r="BX1411">
        <v>38985.584067544201</v>
      </c>
      <c r="BY1411">
        <v>0.2494427466481928</v>
      </c>
      <c r="BZ1411">
        <v>0.2494427466481928</v>
      </c>
      <c r="CA1411">
        <v>0.2494427466481928</v>
      </c>
      <c r="CB1411" t="s">
        <v>89</v>
      </c>
      <c r="CC1411" t="s">
        <v>90</v>
      </c>
      <c r="CD1411">
        <v>6.6373454195702459</v>
      </c>
      <c r="CE1411">
        <v>6.6373454195702459</v>
      </c>
      <c r="CF1411">
        <v>6.6373454195702459</v>
      </c>
      <c r="CG1411" t="s">
        <v>89</v>
      </c>
      <c r="CH1411" t="s">
        <v>91</v>
      </c>
      <c r="CI1411">
        <v>0.20267223165165671</v>
      </c>
      <c r="CJ1411">
        <v>5.3928431534008254</v>
      </c>
      <c r="CK1411">
        <v>3.7581703358802093E-2</v>
      </c>
      <c r="CL1411">
        <v>22.902222825054949</v>
      </c>
      <c r="CM1411">
        <v>14</v>
      </c>
      <c r="CN1411">
        <v>0.2474458417158637</v>
      </c>
      <c r="CO1411">
        <v>0.24883506434964511</v>
      </c>
      <c r="CP1411">
        <v>6.5361057992526428</v>
      </c>
      <c r="CQ1411">
        <v>6.4232221488214822</v>
      </c>
      <c r="CR1411">
        <v>6.6373454195702468</v>
      </c>
      <c r="CS1411">
        <v>6.6373454195702459</v>
      </c>
      <c r="CT1411">
        <v>8.8817841970012523E-16</v>
      </c>
      <c r="CU1411">
        <v>1.338153077104179E-14</v>
      </c>
    </row>
    <row r="1412" spans="1:99" x14ac:dyDescent="0.3">
      <c r="A1412" t="s">
        <v>304</v>
      </c>
      <c r="B1412" t="s">
        <v>83</v>
      </c>
      <c r="C1412" t="s">
        <v>3382</v>
      </c>
      <c r="D1412" t="s">
        <v>129</v>
      </c>
      <c r="E1412">
        <v>0.17499999999999999</v>
      </c>
      <c r="F1412">
        <v>0.25</v>
      </c>
      <c r="G1412">
        <v>3.7888242057887343E-2</v>
      </c>
      <c r="H1412">
        <v>28</v>
      </c>
      <c r="I1412">
        <v>112</v>
      </c>
      <c r="J1412">
        <v>6</v>
      </c>
      <c r="K1412">
        <v>21.393588533719409</v>
      </c>
      <c r="L1412">
        <v>21.391847620344191</v>
      </c>
      <c r="M1412">
        <v>25.728658944964401</v>
      </c>
      <c r="N1412">
        <v>25.733599458830181</v>
      </c>
      <c r="O1412">
        <v>25.728658944964401</v>
      </c>
      <c r="P1412">
        <v>25.733599458830181</v>
      </c>
      <c r="Q1412">
        <v>25.728658944964401</v>
      </c>
      <c r="R1412" s="2">
        <v>21.393588533719409</v>
      </c>
      <c r="S1412">
        <v>1.34</v>
      </c>
      <c r="T1412">
        <v>4.41</v>
      </c>
      <c r="U1412">
        <v>4.3</v>
      </c>
      <c r="V1412">
        <v>1.1000000000000001</v>
      </c>
      <c r="W1412">
        <v>0.16700000000000001</v>
      </c>
      <c r="Y1412" t="s">
        <v>84</v>
      </c>
      <c r="AA1412">
        <v>3</v>
      </c>
      <c r="AB1412">
        <v>270</v>
      </c>
      <c r="AC1412" t="s">
        <v>305</v>
      </c>
      <c r="AD1412" t="s">
        <v>87</v>
      </c>
      <c r="AE1412" t="s">
        <v>87</v>
      </c>
      <c r="AF1412" t="s">
        <v>131</v>
      </c>
      <c r="AG1412" t="b">
        <v>0</v>
      </c>
      <c r="AH1412">
        <v>0.17499999999999999</v>
      </c>
      <c r="AI1412">
        <v>3.8070844015116373E-2</v>
      </c>
      <c r="AJ1412">
        <v>4</v>
      </c>
      <c r="AL1412">
        <v>5.2188679959174546</v>
      </c>
      <c r="AM1412">
        <v>5.3105859618927722</v>
      </c>
      <c r="AN1412">
        <v>5.2500148047641746</v>
      </c>
      <c r="AO1412">
        <v>5.2188679959174546</v>
      </c>
      <c r="AP1412">
        <v>0.20104974639413931</v>
      </c>
      <c r="AQ1412">
        <v>0.20217848978408659</v>
      </c>
      <c r="AR1412">
        <v>1345.0437755490179</v>
      </c>
      <c r="AS1412">
        <v>34671.562486318908</v>
      </c>
      <c r="AT1412">
        <v>0.2007369610626924</v>
      </c>
      <c r="AU1412">
        <v>5.1744517281290996</v>
      </c>
      <c r="AV1412">
        <v>5.3233739049653117</v>
      </c>
      <c r="AW1412">
        <v>5.3107748618331128</v>
      </c>
      <c r="AX1412">
        <v>21.29349561986125</v>
      </c>
      <c r="AY1412">
        <v>21.243099447332451</v>
      </c>
      <c r="AZ1412">
        <v>0.2026581289289314</v>
      </c>
      <c r="BA1412">
        <v>0.20217848978408659</v>
      </c>
      <c r="BB1412">
        <v>16.04940205557963</v>
      </c>
      <c r="BC1412">
        <v>16.04940205557963</v>
      </c>
      <c r="BD1412" t="b">
        <v>0</v>
      </c>
      <c r="BE1412" t="b">
        <v>0</v>
      </c>
      <c r="BH1412">
        <v>1345.033484518789</v>
      </c>
      <c r="BI1412">
        <v>34669.869804749687</v>
      </c>
      <c r="BJ1412">
        <v>0.20073849692790169</v>
      </c>
      <c r="BK1412">
        <v>0.20073849692790169</v>
      </c>
      <c r="BL1412">
        <v>0.20073849692790169</v>
      </c>
      <c r="BM1412" t="s">
        <v>89</v>
      </c>
      <c r="BN1412">
        <v>5.1742782862996277</v>
      </c>
      <c r="BO1412">
        <v>5.1742782862996277</v>
      </c>
      <c r="BP1412">
        <v>5.1742782862996277</v>
      </c>
      <c r="BQ1412" t="s">
        <v>89</v>
      </c>
      <c r="BR1412">
        <v>5.2698391513624774</v>
      </c>
      <c r="BS1412">
        <v>5.2698391513624774</v>
      </c>
      <c r="BT1412">
        <v>5.2698391513624774</v>
      </c>
      <c r="BU1412" t="s">
        <v>89</v>
      </c>
      <c r="BV1412">
        <v>3.8091959007136363E-2</v>
      </c>
      <c r="BW1412">
        <v>333.10079572853192</v>
      </c>
      <c r="BX1412">
        <v>10573.158099511231</v>
      </c>
      <c r="BY1412">
        <v>0.81056546085240411</v>
      </c>
      <c r="BZ1412">
        <v>0.81056546085240411</v>
      </c>
      <c r="CA1412">
        <v>0.81056546085240411</v>
      </c>
      <c r="CB1412" t="s">
        <v>89</v>
      </c>
      <c r="CC1412" t="s">
        <v>90</v>
      </c>
      <c r="CD1412">
        <v>21.39358853371942</v>
      </c>
      <c r="CE1412">
        <v>21.39358853371942</v>
      </c>
      <c r="CF1412">
        <v>21.39358853371942</v>
      </c>
      <c r="CG1412" t="s">
        <v>89</v>
      </c>
      <c r="CH1412" t="s">
        <v>91</v>
      </c>
      <c r="CI1412">
        <v>0.202641365213101</v>
      </c>
      <c r="CJ1412">
        <v>5.3483971334298541</v>
      </c>
      <c r="CK1412">
        <v>3.7888242057887329E-2</v>
      </c>
      <c r="CL1412">
        <v>8.3627783882952009</v>
      </c>
      <c r="CM1412">
        <v>10</v>
      </c>
      <c r="CN1412">
        <v>0.804198985576557</v>
      </c>
      <c r="CO1412">
        <v>0.80871395913634658</v>
      </c>
      <c r="CP1412">
        <v>21.242343847571089</v>
      </c>
      <c r="CQ1412">
        <v>20.875471983669819</v>
      </c>
      <c r="CR1412">
        <v>21.393588533719409</v>
      </c>
      <c r="CS1412">
        <v>21.39358853371942</v>
      </c>
      <c r="CT1412">
        <v>7.1054273576010019E-15</v>
      </c>
      <c r="CU1412">
        <v>-3.3212882197868823E-14</v>
      </c>
    </row>
    <row r="1413" spans="1:99" x14ac:dyDescent="0.3">
      <c r="A1413" t="s">
        <v>306</v>
      </c>
      <c r="B1413" t="s">
        <v>83</v>
      </c>
      <c r="C1413" t="s">
        <v>3382</v>
      </c>
      <c r="D1413" t="s">
        <v>129</v>
      </c>
      <c r="E1413">
        <v>0.17499999999999999</v>
      </c>
      <c r="F1413">
        <v>0.4375</v>
      </c>
      <c r="G1413">
        <v>3.7888242057887322E-2</v>
      </c>
      <c r="H1413">
        <v>28</v>
      </c>
      <c r="I1413">
        <v>112</v>
      </c>
      <c r="J1413">
        <v>6</v>
      </c>
      <c r="K1413">
        <v>12.224907733553961</v>
      </c>
      <c r="L1413">
        <v>12.22391292591097</v>
      </c>
      <c r="M1413">
        <v>14.70209082569394</v>
      </c>
      <c r="N1413">
        <v>14.704913976474391</v>
      </c>
      <c r="O1413">
        <v>14.70209082569394</v>
      </c>
      <c r="P1413">
        <v>14.704913976474391</v>
      </c>
      <c r="Q1413">
        <v>14.70209082569394</v>
      </c>
      <c r="R1413" s="2">
        <v>12.224907733553961</v>
      </c>
      <c r="S1413">
        <v>1.34</v>
      </c>
      <c r="T1413">
        <v>4.41</v>
      </c>
      <c r="U1413">
        <v>4.3</v>
      </c>
      <c r="V1413">
        <v>1.1000000000000001</v>
      </c>
      <c r="W1413">
        <v>0.16700000000000001</v>
      </c>
      <c r="Y1413" t="s">
        <v>84</v>
      </c>
      <c r="AA1413">
        <v>3</v>
      </c>
      <c r="AB1413">
        <v>270</v>
      </c>
      <c r="AC1413" t="s">
        <v>307</v>
      </c>
      <c r="AD1413" t="s">
        <v>87</v>
      </c>
      <c r="AE1413" t="s">
        <v>87</v>
      </c>
      <c r="AF1413" t="s">
        <v>131</v>
      </c>
      <c r="AG1413" t="b">
        <v>0</v>
      </c>
      <c r="AH1413">
        <v>0.17499999999999999</v>
      </c>
      <c r="AI1413">
        <v>3.8070844015116373E-2</v>
      </c>
      <c r="AJ1413">
        <v>4</v>
      </c>
      <c r="AL1413">
        <v>5.2188679959174546</v>
      </c>
      <c r="AM1413">
        <v>5.3105859618927722</v>
      </c>
      <c r="AN1413">
        <v>5.2500148047641746</v>
      </c>
      <c r="AO1413">
        <v>5.2188679959174546</v>
      </c>
      <c r="AP1413">
        <v>0.20104974639413931</v>
      </c>
      <c r="AQ1413">
        <v>0.20217848978408659</v>
      </c>
      <c r="AR1413">
        <v>1345.0437755490179</v>
      </c>
      <c r="AS1413">
        <v>34671.562486318908</v>
      </c>
      <c r="AT1413">
        <v>0.2007369610626924</v>
      </c>
      <c r="AU1413">
        <v>5.1744517281290996</v>
      </c>
      <c r="AV1413">
        <v>5.3233739049653073</v>
      </c>
      <c r="AW1413">
        <v>5.3107748618331119</v>
      </c>
      <c r="AX1413">
        <v>12.16771178277784</v>
      </c>
      <c r="AY1413">
        <v>12.138913969904261</v>
      </c>
      <c r="AZ1413">
        <v>0.2026581289289312</v>
      </c>
      <c r="BA1413">
        <v>0.20217848978408659</v>
      </c>
      <c r="BB1413">
        <v>28.08645359726437</v>
      </c>
      <c r="BC1413">
        <v>28.08645359726437</v>
      </c>
      <c r="BD1413" t="b">
        <v>0</v>
      </c>
      <c r="BE1413" t="b">
        <v>0</v>
      </c>
      <c r="BH1413">
        <v>1345.033484518789</v>
      </c>
      <c r="BI1413">
        <v>34669.869804749687</v>
      </c>
      <c r="BJ1413">
        <v>0.20073849692790169</v>
      </c>
      <c r="BK1413">
        <v>0.20073849692790169</v>
      </c>
      <c r="BL1413">
        <v>0.20073849692790169</v>
      </c>
      <c r="BM1413" t="s">
        <v>89</v>
      </c>
      <c r="BN1413">
        <v>5.1742782862996277</v>
      </c>
      <c r="BO1413">
        <v>5.1742782862996277</v>
      </c>
      <c r="BP1413">
        <v>5.1742782862996277</v>
      </c>
      <c r="BQ1413" t="s">
        <v>89</v>
      </c>
      <c r="BR1413">
        <v>5.2698391513624774</v>
      </c>
      <c r="BS1413">
        <v>5.2698391513624774</v>
      </c>
      <c r="BT1413">
        <v>5.2698391513624774</v>
      </c>
      <c r="BU1413" t="s">
        <v>89</v>
      </c>
      <c r="BV1413">
        <v>3.8091959007136363E-2</v>
      </c>
      <c r="BW1413">
        <v>582.92639252493075</v>
      </c>
      <c r="BX1413">
        <v>18503.026674144639</v>
      </c>
      <c r="BY1413">
        <v>0.46318026334423101</v>
      </c>
      <c r="BZ1413">
        <v>0.46318026334423101</v>
      </c>
      <c r="CA1413">
        <v>0.46318026334423101</v>
      </c>
      <c r="CB1413" t="s">
        <v>89</v>
      </c>
      <c r="CC1413" t="s">
        <v>90</v>
      </c>
      <c r="CD1413">
        <v>12.224907733553961</v>
      </c>
      <c r="CE1413">
        <v>12.224907733553961</v>
      </c>
      <c r="CF1413">
        <v>12.224907733553961</v>
      </c>
      <c r="CG1413" t="s">
        <v>89</v>
      </c>
      <c r="CH1413" t="s">
        <v>91</v>
      </c>
      <c r="CI1413">
        <v>0.20264136521310111</v>
      </c>
      <c r="CJ1413">
        <v>5.3483971334298559</v>
      </c>
      <c r="CK1413">
        <v>3.7888242057887322E-2</v>
      </c>
      <c r="CL1413">
        <v>14.634862179516601</v>
      </c>
      <c r="CM1413">
        <v>10</v>
      </c>
      <c r="CN1413">
        <v>0.45954227747231829</v>
      </c>
      <c r="CO1413">
        <v>0.46212226236362658</v>
      </c>
      <c r="CP1413">
        <v>12.138482198612049</v>
      </c>
      <c r="CQ1413">
        <v>11.92884113352561</v>
      </c>
      <c r="CR1413">
        <v>12.224907733553961</v>
      </c>
      <c r="CS1413">
        <v>12.224907733553961</v>
      </c>
      <c r="CT1413">
        <v>3.5527136788005009E-15</v>
      </c>
      <c r="CU1413">
        <v>-2.9061271923135201E-14</v>
      </c>
    </row>
    <row r="1414" spans="1:99" x14ac:dyDescent="0.3">
      <c r="A1414" t="s">
        <v>308</v>
      </c>
      <c r="B1414" t="s">
        <v>83</v>
      </c>
      <c r="C1414" t="s">
        <v>3382</v>
      </c>
      <c r="D1414" t="s">
        <v>129</v>
      </c>
      <c r="E1414">
        <v>0.17499999999999999</v>
      </c>
      <c r="F1414">
        <v>0.8125</v>
      </c>
      <c r="G1414">
        <v>3.7888242057887329E-2</v>
      </c>
      <c r="H1414">
        <v>28</v>
      </c>
      <c r="I1414">
        <v>112</v>
      </c>
      <c r="J1414">
        <v>6</v>
      </c>
      <c r="K1414">
        <v>6.582642625759819</v>
      </c>
      <c r="L1414">
        <v>6.5821069601059028</v>
      </c>
      <c r="M1414">
        <v>7.9165104446044241</v>
      </c>
      <c r="N1414">
        <v>7.9180306027169731</v>
      </c>
      <c r="O1414">
        <v>7.9165104446044241</v>
      </c>
      <c r="P1414">
        <v>7.9180306027169731</v>
      </c>
      <c r="Q1414">
        <v>7.9165104446044241</v>
      </c>
      <c r="R1414" s="2">
        <v>6.582642625759819</v>
      </c>
      <c r="S1414">
        <v>1.34</v>
      </c>
      <c r="T1414">
        <v>4.41</v>
      </c>
      <c r="U1414">
        <v>4.3</v>
      </c>
      <c r="V1414">
        <v>1.1000000000000001</v>
      </c>
      <c r="W1414">
        <v>0.16700000000000001</v>
      </c>
      <c r="Y1414" t="s">
        <v>84</v>
      </c>
      <c r="AA1414">
        <v>3</v>
      </c>
      <c r="AB1414">
        <v>270</v>
      </c>
      <c r="AC1414" t="s">
        <v>309</v>
      </c>
      <c r="AD1414" t="s">
        <v>87</v>
      </c>
      <c r="AE1414" t="s">
        <v>87</v>
      </c>
      <c r="AF1414" t="s">
        <v>131</v>
      </c>
      <c r="AG1414" t="b">
        <v>0</v>
      </c>
      <c r="AH1414">
        <v>0.17499999999999999</v>
      </c>
      <c r="AI1414">
        <v>3.8070844015116373E-2</v>
      </c>
      <c r="AJ1414">
        <v>4</v>
      </c>
      <c r="AL1414">
        <v>5.2188679959174546</v>
      </c>
      <c r="AM1414">
        <v>5.3105859618927722</v>
      </c>
      <c r="AN1414">
        <v>5.2500148047641746</v>
      </c>
      <c r="AO1414">
        <v>5.2188679959174546</v>
      </c>
      <c r="AP1414">
        <v>0.20104974639413931</v>
      </c>
      <c r="AQ1414">
        <v>0.20217848978408659</v>
      </c>
      <c r="AR1414">
        <v>1345.0437755490179</v>
      </c>
      <c r="AS1414">
        <v>34671.562486318908</v>
      </c>
      <c r="AT1414">
        <v>0.2007369610626924</v>
      </c>
      <c r="AU1414">
        <v>5.1744517281290996</v>
      </c>
      <c r="AV1414">
        <v>5.3233739049653117</v>
      </c>
      <c r="AW1414">
        <v>5.3107748618331136</v>
      </c>
      <c r="AX1414">
        <v>6.5518448061111529</v>
      </c>
      <c r="AY1414">
        <v>6.536338291486909</v>
      </c>
      <c r="AZ1414">
        <v>0.20265812892893131</v>
      </c>
      <c r="BA1414">
        <v>0.20217848978408659</v>
      </c>
      <c r="BB1414">
        <v>52.160556680633761</v>
      </c>
      <c r="BC1414">
        <v>52.160556680633761</v>
      </c>
      <c r="BD1414" t="b">
        <v>0</v>
      </c>
      <c r="BE1414" t="b">
        <v>0</v>
      </c>
      <c r="BH1414">
        <v>1345.033484518789</v>
      </c>
      <c r="BI1414">
        <v>34669.869804749687</v>
      </c>
      <c r="BJ1414">
        <v>0.20073849692790169</v>
      </c>
      <c r="BK1414">
        <v>0.20073849692790169</v>
      </c>
      <c r="BL1414">
        <v>0.20073849692790169</v>
      </c>
      <c r="BM1414" t="s">
        <v>89</v>
      </c>
      <c r="BN1414">
        <v>5.1742782862996277</v>
      </c>
      <c r="BO1414">
        <v>5.1742782862996277</v>
      </c>
      <c r="BP1414">
        <v>5.1742782862996277</v>
      </c>
      <c r="BQ1414" t="s">
        <v>89</v>
      </c>
      <c r="BR1414">
        <v>5.2698391513624774</v>
      </c>
      <c r="BS1414">
        <v>5.2698391513624774</v>
      </c>
      <c r="BT1414">
        <v>5.2698391513624774</v>
      </c>
      <c r="BU1414" t="s">
        <v>89</v>
      </c>
      <c r="BV1414">
        <v>3.8091959007136363E-2</v>
      </c>
      <c r="BW1414">
        <v>1082.577586117729</v>
      </c>
      <c r="BX1414">
        <v>34362.7638234115</v>
      </c>
      <c r="BY1414">
        <v>0.2494047571853551</v>
      </c>
      <c r="BZ1414">
        <v>0.2494047571853551</v>
      </c>
      <c r="CA1414">
        <v>0.2494047571853551</v>
      </c>
      <c r="CB1414" t="s">
        <v>89</v>
      </c>
      <c r="CC1414" t="s">
        <v>90</v>
      </c>
      <c r="CD1414">
        <v>6.5826426257598216</v>
      </c>
      <c r="CE1414">
        <v>6.5826426257598216</v>
      </c>
      <c r="CF1414">
        <v>6.5826426257598216</v>
      </c>
      <c r="CG1414" t="s">
        <v>89</v>
      </c>
      <c r="CH1414" t="s">
        <v>91</v>
      </c>
      <c r="CI1414">
        <v>0.202641365213101</v>
      </c>
      <c r="CJ1414">
        <v>5.348397133429855</v>
      </c>
      <c r="CK1414">
        <v>3.7888242057887322E-2</v>
      </c>
      <c r="CL1414">
        <v>27.179029761959409</v>
      </c>
      <c r="CM1414">
        <v>10</v>
      </c>
      <c r="CN1414">
        <v>0.2474458417158637</v>
      </c>
      <c r="CO1414">
        <v>0.24883506434964511</v>
      </c>
      <c r="CP1414">
        <v>6.5361057992526428</v>
      </c>
      <c r="CQ1414">
        <v>6.4232221488214822</v>
      </c>
      <c r="CR1414">
        <v>6.582642625759819</v>
      </c>
      <c r="CS1414">
        <v>6.5826426257598216</v>
      </c>
      <c r="CT1414">
        <v>2.6645352591003761E-15</v>
      </c>
      <c r="CU1414">
        <v>-4.047820017865262E-14</v>
      </c>
    </row>
    <row r="1415" spans="1:99" x14ac:dyDescent="0.3">
      <c r="A1415" t="s">
        <v>256</v>
      </c>
      <c r="B1415" t="s">
        <v>83</v>
      </c>
      <c r="C1415" t="s">
        <v>3382</v>
      </c>
      <c r="D1415" t="s">
        <v>85</v>
      </c>
      <c r="E1415">
        <v>2.5000000000000001E-2</v>
      </c>
      <c r="F1415">
        <v>0.25</v>
      </c>
      <c r="G1415">
        <v>1.9249280418355628E-2</v>
      </c>
      <c r="H1415">
        <v>70</v>
      </c>
      <c r="I1415">
        <v>112</v>
      </c>
      <c r="J1415">
        <v>3</v>
      </c>
      <c r="K1415">
        <v>40.949913763447597</v>
      </c>
      <c r="L1415">
        <v>40.915561861623978</v>
      </c>
      <c r="M1415">
        <v>55.116995183531522</v>
      </c>
      <c r="N1415">
        <v>55.13288220542205</v>
      </c>
      <c r="O1415">
        <v>55.116995183531522</v>
      </c>
      <c r="P1415">
        <v>55.13288220542205</v>
      </c>
      <c r="Q1415">
        <v>55.116995183531522</v>
      </c>
      <c r="R1415" s="2">
        <v>40.949913763447597</v>
      </c>
      <c r="S1415">
        <v>1.34</v>
      </c>
      <c r="T1415">
        <v>4.41</v>
      </c>
      <c r="U1415">
        <v>4.3</v>
      </c>
      <c r="V1415">
        <v>1.1000000000000001</v>
      </c>
      <c r="W1415">
        <v>0.16700000000000001</v>
      </c>
      <c r="Y1415" t="s">
        <v>84</v>
      </c>
      <c r="AA1415">
        <v>3</v>
      </c>
      <c r="AB1415">
        <v>30</v>
      </c>
      <c r="AC1415" t="s">
        <v>257</v>
      </c>
      <c r="AD1415" t="s">
        <v>87</v>
      </c>
      <c r="AE1415" t="s">
        <v>87</v>
      </c>
      <c r="AF1415" t="s">
        <v>88</v>
      </c>
      <c r="AG1415" t="b">
        <v>1</v>
      </c>
      <c r="AH1415">
        <v>2.5000000000000001E-2</v>
      </c>
      <c r="AI1415">
        <v>3.8070844015116373E-2</v>
      </c>
      <c r="AJ1415">
        <v>4</v>
      </c>
      <c r="AL1415">
        <v>5.2188679959174546</v>
      </c>
      <c r="AM1415">
        <v>5.2786011155594359</v>
      </c>
      <c r="AN1415">
        <v>5.2500148047641746</v>
      </c>
      <c r="AO1415">
        <v>5.2188679959174546</v>
      </c>
      <c r="AP1415">
        <v>0.20104974639413931</v>
      </c>
      <c r="AQ1415">
        <v>0.20178633027352269</v>
      </c>
      <c r="AR1415">
        <v>149.44930839433539</v>
      </c>
      <c r="AS1415">
        <v>3852.39583181321</v>
      </c>
      <c r="AT1415">
        <v>0.20073696106269229</v>
      </c>
      <c r="AU1415">
        <v>5.1744517281290898</v>
      </c>
      <c r="AV1415">
        <v>3.267075840386418</v>
      </c>
      <c r="AW1415">
        <v>3.610292509471535</v>
      </c>
      <c r="AX1415">
        <v>13.06830336154567</v>
      </c>
      <c r="AY1415">
        <v>14.44117003788614</v>
      </c>
      <c r="AZ1415">
        <v>0.19517965636604931</v>
      </c>
      <c r="BA1415">
        <v>0.20178633027352269</v>
      </c>
      <c r="BB1415">
        <v>1.0913049585587979</v>
      </c>
      <c r="BC1415">
        <v>1.0913049585587979</v>
      </c>
      <c r="BD1415" t="b">
        <v>1</v>
      </c>
      <c r="BE1415" t="b">
        <v>1</v>
      </c>
      <c r="BH1415">
        <v>149.44816494653219</v>
      </c>
      <c r="BI1415">
        <v>3852.207756083299</v>
      </c>
      <c r="BJ1415">
        <v>0.20073849692790169</v>
      </c>
      <c r="BK1415">
        <v>0.20073849692790169</v>
      </c>
      <c r="BL1415">
        <v>0.20073849692790169</v>
      </c>
      <c r="BM1415" t="s">
        <v>89</v>
      </c>
      <c r="BN1415">
        <v>5.1742782862996286</v>
      </c>
      <c r="BO1415">
        <v>5.1742782862996286</v>
      </c>
      <c r="BP1415">
        <v>5.1742782862996286</v>
      </c>
      <c r="BQ1415" t="s">
        <v>89</v>
      </c>
      <c r="BR1415">
        <v>5.2698391513624756</v>
      </c>
      <c r="BS1415">
        <v>5.2698391513624756</v>
      </c>
      <c r="BT1415">
        <v>5.2698391513624756</v>
      </c>
      <c r="BU1415" t="s">
        <v>89</v>
      </c>
      <c r="BV1415">
        <v>3.8091959007136363E-2</v>
      </c>
      <c r="BW1415">
        <v>38.058683725565793</v>
      </c>
      <c r="BX1415">
        <v>2661.1650207625712</v>
      </c>
      <c r="BY1415">
        <v>0.78825637314008334</v>
      </c>
      <c r="BZ1415">
        <v>0.78825637314008334</v>
      </c>
      <c r="CA1415">
        <v>0.78825637314008334</v>
      </c>
      <c r="CB1415" t="s">
        <v>89</v>
      </c>
      <c r="CC1415" t="s">
        <v>90</v>
      </c>
      <c r="CD1415">
        <v>40.949913763447597</v>
      </c>
      <c r="CE1415">
        <v>40.949913763447597</v>
      </c>
      <c r="CF1415">
        <v>40.949913763447597</v>
      </c>
      <c r="CG1415" t="s">
        <v>89</v>
      </c>
      <c r="CH1415" t="s">
        <v>91</v>
      </c>
      <c r="CI1415">
        <v>0.19706409328502081</v>
      </c>
      <c r="CJ1415">
        <v>10.237478440861899</v>
      </c>
      <c r="CK1415">
        <v>1.9249280418355628E-2</v>
      </c>
      <c r="CL1415">
        <v>0.41431678715250159</v>
      </c>
      <c r="CM1415">
        <v>28</v>
      </c>
      <c r="CN1415">
        <v>0.804198985576557</v>
      </c>
      <c r="CO1415">
        <v>0.80714532109409065</v>
      </c>
      <c r="CP1415">
        <v>21.11440446223774</v>
      </c>
      <c r="CQ1415">
        <v>20.875471983669819</v>
      </c>
      <c r="CR1415">
        <v>40.949913763447597</v>
      </c>
      <c r="CS1415">
        <v>40.949913763447597</v>
      </c>
      <c r="CT1415">
        <v>0</v>
      </c>
      <c r="CU1415">
        <v>0</v>
      </c>
    </row>
    <row r="1416" spans="1:99" x14ac:dyDescent="0.3">
      <c r="A1416" t="s">
        <v>258</v>
      </c>
      <c r="B1416" t="s">
        <v>83</v>
      </c>
      <c r="C1416" t="s">
        <v>3382</v>
      </c>
      <c r="D1416" t="s">
        <v>85</v>
      </c>
      <c r="E1416">
        <v>2.5000000000000001E-2</v>
      </c>
      <c r="F1416">
        <v>0.4375</v>
      </c>
      <c r="G1416">
        <v>1.9249280418355639E-2</v>
      </c>
      <c r="H1416">
        <v>70</v>
      </c>
      <c r="I1416">
        <v>112</v>
      </c>
      <c r="J1416">
        <v>3</v>
      </c>
      <c r="K1416">
        <v>23.39995072197005</v>
      </c>
      <c r="L1416">
        <v>23.380321063785129</v>
      </c>
      <c r="M1416">
        <v>31.495425819160889</v>
      </c>
      <c r="N1416">
        <v>31.50450411738403</v>
      </c>
      <c r="O1416">
        <v>31.495425819160889</v>
      </c>
      <c r="P1416">
        <v>31.50450411738403</v>
      </c>
      <c r="Q1416">
        <v>31.495425819160889</v>
      </c>
      <c r="R1416" s="2">
        <v>23.39995072197005</v>
      </c>
      <c r="S1416">
        <v>1.34</v>
      </c>
      <c r="T1416">
        <v>4.41</v>
      </c>
      <c r="U1416">
        <v>4.3</v>
      </c>
      <c r="V1416">
        <v>1.1000000000000001</v>
      </c>
      <c r="W1416">
        <v>0.16700000000000001</v>
      </c>
      <c r="Y1416" t="s">
        <v>84</v>
      </c>
      <c r="AA1416">
        <v>3</v>
      </c>
      <c r="AB1416">
        <v>30</v>
      </c>
      <c r="AC1416" t="s">
        <v>259</v>
      </c>
      <c r="AD1416" t="s">
        <v>87</v>
      </c>
      <c r="AE1416" t="s">
        <v>87</v>
      </c>
      <c r="AF1416" t="s">
        <v>88</v>
      </c>
      <c r="AG1416" t="b">
        <v>1</v>
      </c>
      <c r="AH1416">
        <v>2.5000000000000001E-2</v>
      </c>
      <c r="AI1416">
        <v>3.8070844015116373E-2</v>
      </c>
      <c r="AJ1416">
        <v>4</v>
      </c>
      <c r="AL1416">
        <v>5.2188679959174546</v>
      </c>
      <c r="AM1416">
        <v>5.2786011155594359</v>
      </c>
      <c r="AN1416">
        <v>5.2500148047641746</v>
      </c>
      <c r="AO1416">
        <v>5.2188679959174546</v>
      </c>
      <c r="AP1416">
        <v>0.20104974639413931</v>
      </c>
      <c r="AQ1416">
        <v>0.20178633027352269</v>
      </c>
      <c r="AR1416">
        <v>149.44930839433539</v>
      </c>
      <c r="AS1416">
        <v>3852.39583181321</v>
      </c>
      <c r="AT1416">
        <v>0.20073696106269229</v>
      </c>
      <c r="AU1416">
        <v>5.1744517281290898</v>
      </c>
      <c r="AV1416">
        <v>3.2670758403864228</v>
      </c>
      <c r="AW1416">
        <v>3.6102925094715368</v>
      </c>
      <c r="AX1416">
        <v>7.4676019208832516</v>
      </c>
      <c r="AY1416">
        <v>8.2520971645063703</v>
      </c>
      <c r="AZ1416">
        <v>0.19517965636604931</v>
      </c>
      <c r="BA1416">
        <v>0.20178633027352269</v>
      </c>
      <c r="BB1416">
        <v>1.9097836774778969</v>
      </c>
      <c r="BC1416">
        <v>1.9097836774778969</v>
      </c>
      <c r="BD1416" t="b">
        <v>1</v>
      </c>
      <c r="BE1416" t="b">
        <v>1</v>
      </c>
      <c r="BH1416">
        <v>149.44816494653219</v>
      </c>
      <c r="BI1416">
        <v>3852.207756083299</v>
      </c>
      <c r="BJ1416">
        <v>0.20073849692790169</v>
      </c>
      <c r="BK1416">
        <v>0.20073849692790169</v>
      </c>
      <c r="BL1416">
        <v>0.20073849692790169</v>
      </c>
      <c r="BM1416" t="s">
        <v>89</v>
      </c>
      <c r="BN1416">
        <v>5.1742782862996286</v>
      </c>
      <c r="BO1416">
        <v>5.1742782862996286</v>
      </c>
      <c r="BP1416">
        <v>5.1742782862996286</v>
      </c>
      <c r="BQ1416" t="s">
        <v>89</v>
      </c>
      <c r="BR1416">
        <v>5.2698391513624756</v>
      </c>
      <c r="BS1416">
        <v>5.2698391513624756</v>
      </c>
      <c r="BT1416">
        <v>5.2698391513624756</v>
      </c>
      <c r="BU1416" t="s">
        <v>89</v>
      </c>
      <c r="BV1416">
        <v>3.8091959007136363E-2</v>
      </c>
      <c r="BW1416">
        <v>66.602696519740107</v>
      </c>
      <c r="BX1416">
        <v>4657.0387863345004</v>
      </c>
      <c r="BY1416">
        <v>0.45043221322290489</v>
      </c>
      <c r="BZ1416">
        <v>0.45043221322290489</v>
      </c>
      <c r="CA1416">
        <v>0.45043221322290489</v>
      </c>
      <c r="CB1416" t="s">
        <v>89</v>
      </c>
      <c r="CC1416" t="s">
        <v>90</v>
      </c>
      <c r="CD1416">
        <v>23.39995072197005</v>
      </c>
      <c r="CE1416">
        <v>23.39995072197005</v>
      </c>
      <c r="CF1416">
        <v>23.39995072197005</v>
      </c>
      <c r="CG1416" t="s">
        <v>89</v>
      </c>
      <c r="CH1416" t="s">
        <v>91</v>
      </c>
      <c r="CI1416">
        <v>0.19706409328502089</v>
      </c>
      <c r="CJ1416">
        <v>10.237478440861899</v>
      </c>
      <c r="CK1416">
        <v>1.9249280418355639E-2</v>
      </c>
      <c r="CL1416">
        <v>0.72505437751687773</v>
      </c>
      <c r="CM1416">
        <v>28</v>
      </c>
      <c r="CN1416">
        <v>0.45954227747231829</v>
      </c>
      <c r="CO1416">
        <v>0.46122589776805178</v>
      </c>
      <c r="CP1416">
        <v>12.065373978421571</v>
      </c>
      <c r="CQ1416">
        <v>11.92884113352561</v>
      </c>
      <c r="CR1416">
        <v>23.39995072197005</v>
      </c>
      <c r="CS1416">
        <v>23.39995072197005</v>
      </c>
      <c r="CT1416">
        <v>0</v>
      </c>
      <c r="CU1416">
        <v>0</v>
      </c>
    </row>
    <row r="1417" spans="1:99" x14ac:dyDescent="0.3">
      <c r="A1417" t="s">
        <v>260</v>
      </c>
      <c r="B1417" t="s">
        <v>83</v>
      </c>
      <c r="C1417" t="s">
        <v>3382</v>
      </c>
      <c r="D1417" t="s">
        <v>85</v>
      </c>
      <c r="E1417">
        <v>2.5000000000000001E-2</v>
      </c>
      <c r="F1417">
        <v>0.8125</v>
      </c>
      <c r="G1417">
        <v>1.9249280418355628E-2</v>
      </c>
      <c r="H1417">
        <v>70</v>
      </c>
      <c r="I1417">
        <v>112</v>
      </c>
      <c r="J1417">
        <v>3</v>
      </c>
      <c r="K1417">
        <v>12.599973465676189</v>
      </c>
      <c r="L1417">
        <v>12.58940364973046</v>
      </c>
      <c r="M1417">
        <v>16.9590754410866</v>
      </c>
      <c r="N1417">
        <v>16.963963755514449</v>
      </c>
      <c r="O1417">
        <v>16.9590754410866</v>
      </c>
      <c r="P1417">
        <v>16.963963755514449</v>
      </c>
      <c r="Q1417">
        <v>16.9590754410866</v>
      </c>
      <c r="R1417" s="2">
        <v>12.599973465676189</v>
      </c>
      <c r="S1417">
        <v>1.34</v>
      </c>
      <c r="T1417">
        <v>4.41</v>
      </c>
      <c r="U1417">
        <v>4.3</v>
      </c>
      <c r="V1417">
        <v>1.1000000000000001</v>
      </c>
      <c r="W1417">
        <v>0.16700000000000001</v>
      </c>
      <c r="Y1417" t="s">
        <v>84</v>
      </c>
      <c r="AA1417">
        <v>3</v>
      </c>
      <c r="AB1417">
        <v>30</v>
      </c>
      <c r="AC1417" t="s">
        <v>261</v>
      </c>
      <c r="AD1417" t="s">
        <v>87</v>
      </c>
      <c r="AE1417" t="s">
        <v>87</v>
      </c>
      <c r="AF1417" t="s">
        <v>88</v>
      </c>
      <c r="AG1417" t="b">
        <v>1</v>
      </c>
      <c r="AH1417">
        <v>2.5000000000000001E-2</v>
      </c>
      <c r="AI1417">
        <v>3.8070844015116373E-2</v>
      </c>
      <c r="AJ1417">
        <v>4</v>
      </c>
      <c r="AL1417">
        <v>5.2188679959174546</v>
      </c>
      <c r="AM1417">
        <v>5.2786011155594359</v>
      </c>
      <c r="AN1417">
        <v>5.2500148047641746</v>
      </c>
      <c r="AO1417">
        <v>5.2188679959174546</v>
      </c>
      <c r="AP1417">
        <v>0.20104974639413931</v>
      </c>
      <c r="AQ1417">
        <v>0.20178633027352269</v>
      </c>
      <c r="AR1417">
        <v>149.44930839433539</v>
      </c>
      <c r="AS1417">
        <v>3852.39583181321</v>
      </c>
      <c r="AT1417">
        <v>0.20073696106269229</v>
      </c>
      <c r="AU1417">
        <v>5.1744517281290898</v>
      </c>
      <c r="AV1417">
        <v>3.2670758403864291</v>
      </c>
      <c r="AW1417">
        <v>3.610292509471535</v>
      </c>
      <c r="AX1417">
        <v>4.0210164189371431</v>
      </c>
      <c r="AY1417">
        <v>4.443436934734196</v>
      </c>
      <c r="AZ1417">
        <v>0.1951796563660495</v>
      </c>
      <c r="BA1417">
        <v>0.20178633027352269</v>
      </c>
      <c r="BB1417">
        <v>3.5467411153160939</v>
      </c>
      <c r="BC1417">
        <v>3.5467411153160939</v>
      </c>
      <c r="BD1417" t="b">
        <v>1</v>
      </c>
      <c r="BE1417" t="b">
        <v>1</v>
      </c>
      <c r="BH1417">
        <v>149.44816494653219</v>
      </c>
      <c r="BI1417">
        <v>3852.207756083299</v>
      </c>
      <c r="BJ1417">
        <v>0.20073849692790169</v>
      </c>
      <c r="BK1417">
        <v>0.20073849692790169</v>
      </c>
      <c r="BL1417">
        <v>0.20073849692790169</v>
      </c>
      <c r="BM1417" t="s">
        <v>89</v>
      </c>
      <c r="BN1417">
        <v>5.1742782862996286</v>
      </c>
      <c r="BO1417">
        <v>5.1742782862996286</v>
      </c>
      <c r="BP1417">
        <v>5.1742782862996286</v>
      </c>
      <c r="BQ1417" t="s">
        <v>89</v>
      </c>
      <c r="BR1417">
        <v>5.2698391513624756</v>
      </c>
      <c r="BS1417">
        <v>5.2698391513624756</v>
      </c>
      <c r="BT1417">
        <v>5.2698391513624756</v>
      </c>
      <c r="BU1417" t="s">
        <v>89</v>
      </c>
      <c r="BV1417">
        <v>3.8091959007136363E-2</v>
      </c>
      <c r="BW1417">
        <v>123.69072210808881</v>
      </c>
      <c r="BX1417">
        <v>8648.7863174783488</v>
      </c>
      <c r="BY1417">
        <v>0.24254042250464111</v>
      </c>
      <c r="BZ1417">
        <v>0.24254042250464111</v>
      </c>
      <c r="CA1417">
        <v>0.24254042250464111</v>
      </c>
      <c r="CB1417" t="s">
        <v>89</v>
      </c>
      <c r="CC1417" t="s">
        <v>90</v>
      </c>
      <c r="CD1417">
        <v>12.599973465676181</v>
      </c>
      <c r="CE1417">
        <v>12.599973465676181</v>
      </c>
      <c r="CF1417">
        <v>12.599973465676181</v>
      </c>
      <c r="CG1417" t="s">
        <v>89</v>
      </c>
      <c r="CH1417" t="s">
        <v>91</v>
      </c>
      <c r="CI1417">
        <v>0.19706409328502089</v>
      </c>
      <c r="CJ1417">
        <v>10.237478440861899</v>
      </c>
      <c r="CK1417">
        <v>1.9249280418355628E-2</v>
      </c>
      <c r="CL1417">
        <v>1.34652955824563</v>
      </c>
      <c r="CM1417">
        <v>28</v>
      </c>
      <c r="CN1417">
        <v>0.2474458417158637</v>
      </c>
      <c r="CO1417">
        <v>0.2483524064904894</v>
      </c>
      <c r="CP1417">
        <v>6.4967398345346901</v>
      </c>
      <c r="CQ1417">
        <v>6.4232221488214822</v>
      </c>
      <c r="CR1417">
        <v>12.599973465676189</v>
      </c>
      <c r="CS1417">
        <v>12.599973465676181</v>
      </c>
      <c r="CT1417">
        <v>5.3290705182007514E-15</v>
      </c>
      <c r="CU1417">
        <v>4.2294299529421793E-14</v>
      </c>
    </row>
    <row r="1418" spans="1:99" x14ac:dyDescent="0.3">
      <c r="A1418" t="s">
        <v>262</v>
      </c>
      <c r="B1418" t="s">
        <v>83</v>
      </c>
      <c r="C1418" t="s">
        <v>3382</v>
      </c>
      <c r="D1418" t="s">
        <v>85</v>
      </c>
      <c r="E1418">
        <v>0.1</v>
      </c>
      <c r="F1418">
        <v>0.25</v>
      </c>
      <c r="G1418">
        <v>3.7581703358802107E-2</v>
      </c>
      <c r="H1418">
        <v>56</v>
      </c>
      <c r="I1418">
        <v>112</v>
      </c>
      <c r="J1418">
        <v>4</v>
      </c>
      <c r="K1418">
        <v>21.571372613603291</v>
      </c>
      <c r="L1418">
        <v>21.569456769136501</v>
      </c>
      <c r="M1418">
        <v>29.198826785178088</v>
      </c>
      <c r="N1418">
        <v>29.203619510227941</v>
      </c>
      <c r="O1418">
        <v>29.198826785178088</v>
      </c>
      <c r="P1418">
        <v>29.203619510227941</v>
      </c>
      <c r="Q1418">
        <v>29.198826785178088</v>
      </c>
      <c r="R1418" s="2">
        <v>21.571372613603291</v>
      </c>
      <c r="S1418">
        <v>1.34</v>
      </c>
      <c r="T1418">
        <v>4.41</v>
      </c>
      <c r="U1418">
        <v>4.3</v>
      </c>
      <c r="V1418">
        <v>1.1000000000000001</v>
      </c>
      <c r="W1418">
        <v>0.16700000000000001</v>
      </c>
      <c r="Y1418" t="s">
        <v>84</v>
      </c>
      <c r="AA1418">
        <v>3</v>
      </c>
      <c r="AB1418">
        <v>30</v>
      </c>
      <c r="AC1418" t="s">
        <v>263</v>
      </c>
      <c r="AD1418" t="s">
        <v>87</v>
      </c>
      <c r="AE1418" t="s">
        <v>87</v>
      </c>
      <c r="AF1418" t="s">
        <v>88</v>
      </c>
      <c r="AG1418" t="b">
        <v>0</v>
      </c>
      <c r="AH1418">
        <v>0.1</v>
      </c>
      <c r="AI1418">
        <v>3.8070844015116373E-2</v>
      </c>
      <c r="AJ1418">
        <v>4</v>
      </c>
      <c r="AL1418">
        <v>5.2188679959174546</v>
      </c>
      <c r="AM1418">
        <v>5.3105859618927722</v>
      </c>
      <c r="AN1418">
        <v>5.2500148047641746</v>
      </c>
      <c r="AO1418">
        <v>5.2188679959174546</v>
      </c>
      <c r="AP1418">
        <v>0.20104974639413931</v>
      </c>
      <c r="AQ1418">
        <v>0.20217848978408659</v>
      </c>
      <c r="AR1418">
        <v>149.44930839433539</v>
      </c>
      <c r="AS1418">
        <v>3852.39583181321</v>
      </c>
      <c r="AT1418">
        <v>0.20073696106269229</v>
      </c>
      <c r="AU1418">
        <v>5.1744517281290898</v>
      </c>
      <c r="AV1418">
        <v>5.3607955873312552</v>
      </c>
      <c r="AW1418">
        <v>5.347735834629173</v>
      </c>
      <c r="AX1418">
        <v>21.443182349325021</v>
      </c>
      <c r="AY1418">
        <v>21.390943338516688</v>
      </c>
      <c r="AZ1418">
        <v>0.2026722316516566</v>
      </c>
      <c r="BA1418">
        <v>0.20217848978408659</v>
      </c>
      <c r="BB1418">
        <v>2.1872198177081121</v>
      </c>
      <c r="BC1418">
        <v>2.1872198177081121</v>
      </c>
      <c r="BD1418" t="b">
        <v>0</v>
      </c>
      <c r="BE1418" t="b">
        <v>0</v>
      </c>
      <c r="BH1418">
        <v>149.44816494653219</v>
      </c>
      <c r="BI1418">
        <v>3852.207756083299</v>
      </c>
      <c r="BJ1418">
        <v>0.20073849692790169</v>
      </c>
      <c r="BK1418">
        <v>0.20073849692790169</v>
      </c>
      <c r="BL1418">
        <v>0.20073849692790169</v>
      </c>
      <c r="BM1418" t="s">
        <v>89</v>
      </c>
      <c r="BN1418">
        <v>5.1742782862996286</v>
      </c>
      <c r="BO1418">
        <v>5.1742782862996286</v>
      </c>
      <c r="BP1418">
        <v>5.1742782862996286</v>
      </c>
      <c r="BQ1418" t="s">
        <v>89</v>
      </c>
      <c r="BR1418">
        <v>5.2698391513624756</v>
      </c>
      <c r="BS1418">
        <v>5.2698391513624756</v>
      </c>
      <c r="BT1418">
        <v>5.2698391513624756</v>
      </c>
      <c r="BU1418" t="s">
        <v>89</v>
      </c>
      <c r="BV1418">
        <v>3.8091959007136363E-2</v>
      </c>
      <c r="BW1418">
        <v>37.00556281874195</v>
      </c>
      <c r="BX1418">
        <v>1332.840480941682</v>
      </c>
      <c r="BY1418">
        <v>0.8106889266066265</v>
      </c>
      <c r="BZ1418">
        <v>0.8106889266066265</v>
      </c>
      <c r="CA1418">
        <v>0.8106889266066265</v>
      </c>
      <c r="CB1418" t="s">
        <v>89</v>
      </c>
      <c r="CC1418" t="s">
        <v>90</v>
      </c>
      <c r="CD1418">
        <v>21.571372613603291</v>
      </c>
      <c r="CE1418">
        <v>21.571372613603291</v>
      </c>
      <c r="CF1418">
        <v>21.571372613603291</v>
      </c>
      <c r="CG1418" t="s">
        <v>89</v>
      </c>
      <c r="CH1418" t="s">
        <v>91</v>
      </c>
      <c r="CI1418">
        <v>0.2026722316516566</v>
      </c>
      <c r="CJ1418">
        <v>5.3928431534008228</v>
      </c>
      <c r="CK1418">
        <v>3.75817033588021E-2</v>
      </c>
      <c r="CL1418">
        <v>0.78298197692495564</v>
      </c>
      <c r="CM1418">
        <v>14</v>
      </c>
      <c r="CN1418">
        <v>0.804198985576557</v>
      </c>
      <c r="CO1418">
        <v>0.80871395913634658</v>
      </c>
      <c r="CP1418">
        <v>21.242343847571089</v>
      </c>
      <c r="CQ1418">
        <v>20.875471983669819</v>
      </c>
      <c r="CR1418">
        <v>21.571372613603291</v>
      </c>
      <c r="CS1418">
        <v>21.571372613603291</v>
      </c>
      <c r="CT1418">
        <v>0</v>
      </c>
      <c r="CU1418">
        <v>0</v>
      </c>
    </row>
    <row r="1419" spans="1:99" x14ac:dyDescent="0.3">
      <c r="A1419" t="s">
        <v>264</v>
      </c>
      <c r="B1419" t="s">
        <v>83</v>
      </c>
      <c r="C1419" t="s">
        <v>3382</v>
      </c>
      <c r="D1419" t="s">
        <v>85</v>
      </c>
      <c r="E1419">
        <v>0.1</v>
      </c>
      <c r="F1419">
        <v>0.4375</v>
      </c>
      <c r="G1419">
        <v>3.75817033588021E-2</v>
      </c>
      <c r="H1419">
        <v>56</v>
      </c>
      <c r="I1419">
        <v>112</v>
      </c>
      <c r="J1419">
        <v>4</v>
      </c>
      <c r="K1419">
        <v>12.32649863634474</v>
      </c>
      <c r="L1419">
        <v>12.325403868078</v>
      </c>
      <c r="M1419">
        <v>16.68504387724462</v>
      </c>
      <c r="N1419">
        <v>16.687782577273111</v>
      </c>
      <c r="O1419">
        <v>16.68504387724462</v>
      </c>
      <c r="P1419">
        <v>16.687782577273111</v>
      </c>
      <c r="Q1419">
        <v>16.68504387724462</v>
      </c>
      <c r="R1419" s="2">
        <v>12.32649863634474</v>
      </c>
      <c r="S1419">
        <v>1.34</v>
      </c>
      <c r="T1419">
        <v>4.41</v>
      </c>
      <c r="U1419">
        <v>4.3</v>
      </c>
      <c r="V1419">
        <v>1.1000000000000001</v>
      </c>
      <c r="W1419">
        <v>0.16700000000000001</v>
      </c>
      <c r="Y1419" t="s">
        <v>84</v>
      </c>
      <c r="AA1419">
        <v>3</v>
      </c>
      <c r="AB1419">
        <v>30</v>
      </c>
      <c r="AC1419" t="s">
        <v>265</v>
      </c>
      <c r="AD1419" t="s">
        <v>87</v>
      </c>
      <c r="AE1419" t="s">
        <v>87</v>
      </c>
      <c r="AF1419" t="s">
        <v>88</v>
      </c>
      <c r="AG1419" t="b">
        <v>0</v>
      </c>
      <c r="AH1419">
        <v>0.1</v>
      </c>
      <c r="AI1419">
        <v>3.8070844015116373E-2</v>
      </c>
      <c r="AJ1419">
        <v>4</v>
      </c>
      <c r="AL1419">
        <v>5.2188679959174546</v>
      </c>
      <c r="AM1419">
        <v>5.3105859618927722</v>
      </c>
      <c r="AN1419">
        <v>5.2500148047641746</v>
      </c>
      <c r="AO1419">
        <v>5.2188679959174546</v>
      </c>
      <c r="AP1419">
        <v>0.20104974639413931</v>
      </c>
      <c r="AQ1419">
        <v>0.20217848978408659</v>
      </c>
      <c r="AR1419">
        <v>149.44930839433539</v>
      </c>
      <c r="AS1419">
        <v>3852.39583181321</v>
      </c>
      <c r="AT1419">
        <v>0.20073696106269229</v>
      </c>
      <c r="AU1419">
        <v>5.1744517281290898</v>
      </c>
      <c r="AV1419">
        <v>5.3607955873312543</v>
      </c>
      <c r="AW1419">
        <v>5.3477358346291686</v>
      </c>
      <c r="AX1419">
        <v>12.25324705675715</v>
      </c>
      <c r="AY1419">
        <v>12.2233961934381</v>
      </c>
      <c r="AZ1419">
        <v>0.20267223165165671</v>
      </c>
      <c r="BA1419">
        <v>0.20217848978408659</v>
      </c>
      <c r="BB1419">
        <v>3.8276346809892088</v>
      </c>
      <c r="BC1419">
        <v>3.8276346809892088</v>
      </c>
      <c r="BD1419" t="b">
        <v>0</v>
      </c>
      <c r="BE1419" t="b">
        <v>0</v>
      </c>
      <c r="BH1419">
        <v>149.44816494653219</v>
      </c>
      <c r="BI1419">
        <v>3852.207756083299</v>
      </c>
      <c r="BJ1419">
        <v>0.20073849692790169</v>
      </c>
      <c r="BK1419">
        <v>0.20073849692790169</v>
      </c>
      <c r="BL1419">
        <v>0.20073849692790169</v>
      </c>
      <c r="BM1419" t="s">
        <v>89</v>
      </c>
      <c r="BN1419">
        <v>5.1742782862996286</v>
      </c>
      <c r="BO1419">
        <v>5.1742782862996286</v>
      </c>
      <c r="BP1419">
        <v>5.1742782862996286</v>
      </c>
      <c r="BQ1419" t="s">
        <v>89</v>
      </c>
      <c r="BR1419">
        <v>5.2698391513624756</v>
      </c>
      <c r="BS1419">
        <v>5.2698391513624756</v>
      </c>
      <c r="BT1419">
        <v>5.2698391513624756</v>
      </c>
      <c r="BU1419" t="s">
        <v>89</v>
      </c>
      <c r="BV1419">
        <v>3.8091959007136363E-2</v>
      </c>
      <c r="BW1419">
        <v>64.759734932798423</v>
      </c>
      <c r="BX1419">
        <v>2332.4708416479448</v>
      </c>
      <c r="BY1419">
        <v>0.46325081520378653</v>
      </c>
      <c r="BZ1419">
        <v>0.46325081520378653</v>
      </c>
      <c r="CA1419">
        <v>0.46325081520378653</v>
      </c>
      <c r="CB1419" t="s">
        <v>89</v>
      </c>
      <c r="CC1419" t="s">
        <v>90</v>
      </c>
      <c r="CD1419">
        <v>12.32649863634474</v>
      </c>
      <c r="CE1419">
        <v>12.32649863634474</v>
      </c>
      <c r="CF1419">
        <v>12.32649863634474</v>
      </c>
      <c r="CG1419" t="s">
        <v>89</v>
      </c>
      <c r="CH1419" t="s">
        <v>91</v>
      </c>
      <c r="CI1419">
        <v>0.2026722316516566</v>
      </c>
      <c r="CJ1419">
        <v>5.3928431534008228</v>
      </c>
      <c r="CK1419">
        <v>3.75817033588021E-2</v>
      </c>
      <c r="CL1419">
        <v>1.3702184596186719</v>
      </c>
      <c r="CM1419">
        <v>14</v>
      </c>
      <c r="CN1419">
        <v>0.45954227747231829</v>
      </c>
      <c r="CO1419">
        <v>0.46212226236362658</v>
      </c>
      <c r="CP1419">
        <v>12.138482198612049</v>
      </c>
      <c r="CQ1419">
        <v>11.92884113352561</v>
      </c>
      <c r="CR1419">
        <v>12.32649863634474</v>
      </c>
      <c r="CS1419">
        <v>12.32649863634474</v>
      </c>
      <c r="CT1419">
        <v>1.7763568394002501E-15</v>
      </c>
      <c r="CU1419">
        <v>-1.4410879291891161E-14</v>
      </c>
    </row>
    <row r="1420" spans="1:99" x14ac:dyDescent="0.3">
      <c r="A1420" t="s">
        <v>266</v>
      </c>
      <c r="B1420" t="s">
        <v>83</v>
      </c>
      <c r="C1420" t="s">
        <v>3382</v>
      </c>
      <c r="D1420" t="s">
        <v>85</v>
      </c>
      <c r="E1420">
        <v>0.1</v>
      </c>
      <c r="F1420">
        <v>0.8125</v>
      </c>
      <c r="G1420">
        <v>3.7581703358802093E-2</v>
      </c>
      <c r="H1420">
        <v>56</v>
      </c>
      <c r="I1420">
        <v>112</v>
      </c>
      <c r="J1420">
        <v>4</v>
      </c>
      <c r="K1420">
        <v>6.6373454195702468</v>
      </c>
      <c r="L1420">
        <v>6.6367559289650799</v>
      </c>
      <c r="M1420">
        <v>8.984254395439411</v>
      </c>
      <c r="N1420">
        <v>8.9857290800701364</v>
      </c>
      <c r="O1420">
        <v>8.984254395439411</v>
      </c>
      <c r="P1420">
        <v>8.9857290800701364</v>
      </c>
      <c r="Q1420">
        <v>8.984254395439411</v>
      </c>
      <c r="R1420" s="2">
        <v>6.6373454195702468</v>
      </c>
      <c r="S1420">
        <v>1.34</v>
      </c>
      <c r="T1420">
        <v>4.41</v>
      </c>
      <c r="U1420">
        <v>4.3</v>
      </c>
      <c r="V1420">
        <v>1.1000000000000001</v>
      </c>
      <c r="W1420">
        <v>0.16700000000000001</v>
      </c>
      <c r="Y1420" t="s">
        <v>84</v>
      </c>
      <c r="AA1420">
        <v>3</v>
      </c>
      <c r="AB1420">
        <v>30</v>
      </c>
      <c r="AC1420" t="s">
        <v>267</v>
      </c>
      <c r="AD1420" t="s">
        <v>87</v>
      </c>
      <c r="AE1420" t="s">
        <v>87</v>
      </c>
      <c r="AF1420" t="s">
        <v>88</v>
      </c>
      <c r="AG1420" t="b">
        <v>0</v>
      </c>
      <c r="AH1420">
        <v>0.1</v>
      </c>
      <c r="AI1420">
        <v>3.8070844015116373E-2</v>
      </c>
      <c r="AJ1420">
        <v>4</v>
      </c>
      <c r="AL1420">
        <v>5.2188679959174546</v>
      </c>
      <c r="AM1420">
        <v>5.3105859618927722</v>
      </c>
      <c r="AN1420">
        <v>5.2500148047641746</v>
      </c>
      <c r="AO1420">
        <v>5.2188679959174546</v>
      </c>
      <c r="AP1420">
        <v>0.20104974639413931</v>
      </c>
      <c r="AQ1420">
        <v>0.20217848978408659</v>
      </c>
      <c r="AR1420">
        <v>149.44930839433539</v>
      </c>
      <c r="AS1420">
        <v>3852.39583181321</v>
      </c>
      <c r="AT1420">
        <v>0.20073696106269229</v>
      </c>
      <c r="AU1420">
        <v>5.1744517281290898</v>
      </c>
      <c r="AV1420">
        <v>5.3607955873312578</v>
      </c>
      <c r="AW1420">
        <v>5.347735834629173</v>
      </c>
      <c r="AX1420">
        <v>6.5979022613307787</v>
      </c>
      <c r="AY1420">
        <v>6.5818287195435978</v>
      </c>
      <c r="AZ1420">
        <v>0.20267223165165671</v>
      </c>
      <c r="BA1420">
        <v>0.20217848978408659</v>
      </c>
      <c r="BB1420">
        <v>7.1084644075513639</v>
      </c>
      <c r="BC1420">
        <v>7.1084644075513639</v>
      </c>
      <c r="BD1420" t="b">
        <v>0</v>
      </c>
      <c r="BE1420" t="b">
        <v>0</v>
      </c>
      <c r="BH1420">
        <v>149.44816494653219</v>
      </c>
      <c r="BI1420">
        <v>3852.207756083299</v>
      </c>
      <c r="BJ1420">
        <v>0.20073849692790169</v>
      </c>
      <c r="BK1420">
        <v>0.20073849692790169</v>
      </c>
      <c r="BL1420">
        <v>0.20073849692790169</v>
      </c>
      <c r="BM1420" t="s">
        <v>89</v>
      </c>
      <c r="BN1420">
        <v>5.1742782862996286</v>
      </c>
      <c r="BO1420">
        <v>5.1742782862996286</v>
      </c>
      <c r="BP1420">
        <v>5.1742782862996286</v>
      </c>
      <c r="BQ1420" t="s">
        <v>89</v>
      </c>
      <c r="BR1420">
        <v>5.2698391513624756</v>
      </c>
      <c r="BS1420">
        <v>5.2698391513624756</v>
      </c>
      <c r="BT1420">
        <v>5.2698391513624756</v>
      </c>
      <c r="BU1420" t="s">
        <v>89</v>
      </c>
      <c r="BV1420">
        <v>3.8091959007136363E-2</v>
      </c>
      <c r="BW1420">
        <v>120.2680791609113</v>
      </c>
      <c r="BX1420">
        <v>4331.7315630604653</v>
      </c>
      <c r="BY1420">
        <v>0.2494427466481928</v>
      </c>
      <c r="BZ1420">
        <v>0.2494427466481928</v>
      </c>
      <c r="CA1420">
        <v>0.2494427466481928</v>
      </c>
      <c r="CB1420" t="s">
        <v>89</v>
      </c>
      <c r="CC1420" t="s">
        <v>90</v>
      </c>
      <c r="CD1420">
        <v>6.6373454195702477</v>
      </c>
      <c r="CE1420">
        <v>6.6373454195702477</v>
      </c>
      <c r="CF1420">
        <v>6.6373454195702477</v>
      </c>
      <c r="CG1420" t="s">
        <v>89</v>
      </c>
      <c r="CH1420" t="s">
        <v>91</v>
      </c>
      <c r="CI1420">
        <v>0.20267223165165671</v>
      </c>
      <c r="CJ1420">
        <v>5.3928431534008263</v>
      </c>
      <c r="CK1420">
        <v>3.7581703358802093E-2</v>
      </c>
      <c r="CL1420">
        <v>2.5446914250061048</v>
      </c>
      <c r="CM1420">
        <v>14</v>
      </c>
      <c r="CN1420">
        <v>0.2474458417158637</v>
      </c>
      <c r="CO1420">
        <v>0.24883506434964511</v>
      </c>
      <c r="CP1420">
        <v>6.5361057992526428</v>
      </c>
      <c r="CQ1420">
        <v>6.4232221488214822</v>
      </c>
      <c r="CR1420">
        <v>6.6373454195702468</v>
      </c>
      <c r="CS1420">
        <v>6.6373454195702477</v>
      </c>
      <c r="CT1420">
        <v>8.8817841970012523E-16</v>
      </c>
      <c r="CU1420">
        <v>-1.338153077104179E-14</v>
      </c>
    </row>
    <row r="1421" spans="1:99" x14ac:dyDescent="0.3">
      <c r="A1421" t="s">
        <v>268</v>
      </c>
      <c r="B1421" t="s">
        <v>83</v>
      </c>
      <c r="C1421" t="s">
        <v>3382</v>
      </c>
      <c r="D1421" t="s">
        <v>85</v>
      </c>
      <c r="E1421">
        <v>0.17499999999999999</v>
      </c>
      <c r="F1421">
        <v>0.25</v>
      </c>
      <c r="G1421">
        <v>3.7888242057887329E-2</v>
      </c>
      <c r="H1421">
        <v>28</v>
      </c>
      <c r="I1421">
        <v>112</v>
      </c>
      <c r="J1421">
        <v>6</v>
      </c>
      <c r="K1421">
        <v>21.39358853371942</v>
      </c>
      <c r="L1421">
        <v>21.391847620344191</v>
      </c>
      <c r="M1421">
        <v>25.728658944964401</v>
      </c>
      <c r="N1421">
        <v>25.733599458830181</v>
      </c>
      <c r="O1421">
        <v>25.728658944964401</v>
      </c>
      <c r="P1421">
        <v>25.733599458830181</v>
      </c>
      <c r="Q1421">
        <v>25.728658944964401</v>
      </c>
      <c r="R1421" s="2">
        <v>21.39358853371942</v>
      </c>
      <c r="S1421">
        <v>1.34</v>
      </c>
      <c r="T1421">
        <v>4.41</v>
      </c>
      <c r="U1421">
        <v>4.3</v>
      </c>
      <c r="V1421">
        <v>1.1000000000000001</v>
      </c>
      <c r="W1421">
        <v>0.16700000000000001</v>
      </c>
      <c r="Y1421" t="s">
        <v>84</v>
      </c>
      <c r="AA1421">
        <v>3</v>
      </c>
      <c r="AB1421">
        <v>30</v>
      </c>
      <c r="AC1421" t="s">
        <v>269</v>
      </c>
      <c r="AD1421" t="s">
        <v>87</v>
      </c>
      <c r="AE1421" t="s">
        <v>87</v>
      </c>
      <c r="AF1421" t="s">
        <v>88</v>
      </c>
      <c r="AG1421" t="b">
        <v>0</v>
      </c>
      <c r="AH1421">
        <v>0.17499999999999999</v>
      </c>
      <c r="AI1421">
        <v>3.8070844015116373E-2</v>
      </c>
      <c r="AJ1421">
        <v>4</v>
      </c>
      <c r="AL1421">
        <v>5.2188679959174546</v>
      </c>
      <c r="AM1421">
        <v>5.3105859618927722</v>
      </c>
      <c r="AN1421">
        <v>5.2500148047641746</v>
      </c>
      <c r="AO1421">
        <v>5.2188679959174546</v>
      </c>
      <c r="AP1421">
        <v>0.20104974639413931</v>
      </c>
      <c r="AQ1421">
        <v>0.20217848978408659</v>
      </c>
      <c r="AR1421">
        <v>149.44930839433539</v>
      </c>
      <c r="AS1421">
        <v>3852.39583181321</v>
      </c>
      <c r="AT1421">
        <v>0.20073696106269229</v>
      </c>
      <c r="AU1421">
        <v>5.1744517281290898</v>
      </c>
      <c r="AV1421">
        <v>5.323373904965309</v>
      </c>
      <c r="AW1421">
        <v>5.3107748618331128</v>
      </c>
      <c r="AX1421">
        <v>21.29349561986124</v>
      </c>
      <c r="AY1421">
        <v>21.243099447332451</v>
      </c>
      <c r="AZ1421">
        <v>0.20265812892893131</v>
      </c>
      <c r="BA1421">
        <v>0.20217848978408659</v>
      </c>
      <c r="BB1421">
        <v>1.7832668950644039</v>
      </c>
      <c r="BC1421">
        <v>1.7832668950644039</v>
      </c>
      <c r="BD1421" t="b">
        <v>0</v>
      </c>
      <c r="BE1421" t="b">
        <v>0</v>
      </c>
      <c r="BH1421">
        <v>149.44816494653219</v>
      </c>
      <c r="BI1421">
        <v>3852.207756083299</v>
      </c>
      <c r="BJ1421">
        <v>0.20073849692790169</v>
      </c>
      <c r="BK1421">
        <v>0.20073849692790169</v>
      </c>
      <c r="BL1421">
        <v>0.20073849692790169</v>
      </c>
      <c r="BM1421" t="s">
        <v>89</v>
      </c>
      <c r="BN1421">
        <v>5.1742782862996286</v>
      </c>
      <c r="BO1421">
        <v>5.1742782862996286</v>
      </c>
      <c r="BP1421">
        <v>5.1742782862996286</v>
      </c>
      <c r="BQ1421" t="s">
        <v>89</v>
      </c>
      <c r="BR1421">
        <v>5.2698391513624756</v>
      </c>
      <c r="BS1421">
        <v>5.2698391513624756</v>
      </c>
      <c r="BT1421">
        <v>5.2698391513624756</v>
      </c>
      <c r="BU1421" t="s">
        <v>89</v>
      </c>
      <c r="BV1421">
        <v>3.8091959007136363E-2</v>
      </c>
      <c r="BW1421">
        <v>37.011199525392428</v>
      </c>
      <c r="BX1421">
        <v>1174.795344390137</v>
      </c>
      <c r="BY1421">
        <v>0.81056546085240433</v>
      </c>
      <c r="BZ1421">
        <v>0.81056546085240433</v>
      </c>
      <c r="CA1421">
        <v>0.81056546085240433</v>
      </c>
      <c r="CB1421" t="s">
        <v>89</v>
      </c>
      <c r="CC1421" t="s">
        <v>90</v>
      </c>
      <c r="CD1421">
        <v>21.39358853371942</v>
      </c>
      <c r="CE1421">
        <v>21.39358853371942</v>
      </c>
      <c r="CF1421">
        <v>21.39358853371942</v>
      </c>
      <c r="CG1421" t="s">
        <v>89</v>
      </c>
      <c r="CH1421" t="s">
        <v>91</v>
      </c>
      <c r="CI1421">
        <v>0.20264136521310111</v>
      </c>
      <c r="CJ1421">
        <v>5.3483971334298559</v>
      </c>
      <c r="CK1421">
        <v>3.7888242057887329E-2</v>
      </c>
      <c r="CL1421">
        <v>0.92919759869946683</v>
      </c>
      <c r="CM1421">
        <v>10</v>
      </c>
      <c r="CN1421">
        <v>0.804198985576557</v>
      </c>
      <c r="CO1421">
        <v>0.80871395913634658</v>
      </c>
      <c r="CP1421">
        <v>21.242343847571089</v>
      </c>
      <c r="CQ1421">
        <v>20.875471983669819</v>
      </c>
      <c r="CR1421">
        <v>21.39358853371942</v>
      </c>
      <c r="CS1421">
        <v>21.39358853371942</v>
      </c>
      <c r="CT1421">
        <v>3.5527136788005009E-15</v>
      </c>
      <c r="CU1421">
        <v>1.6606441098934411E-14</v>
      </c>
    </row>
    <row r="1422" spans="1:99" x14ac:dyDescent="0.3">
      <c r="A1422" t="s">
        <v>270</v>
      </c>
      <c r="B1422" t="s">
        <v>83</v>
      </c>
      <c r="C1422" t="s">
        <v>3382</v>
      </c>
      <c r="D1422" t="s">
        <v>85</v>
      </c>
      <c r="E1422">
        <v>0.17499999999999999</v>
      </c>
      <c r="F1422">
        <v>0.4375</v>
      </c>
      <c r="G1422">
        <v>3.7888242057887322E-2</v>
      </c>
      <c r="H1422">
        <v>28</v>
      </c>
      <c r="I1422">
        <v>112</v>
      </c>
      <c r="J1422">
        <v>6</v>
      </c>
      <c r="K1422">
        <v>12.224907733553961</v>
      </c>
      <c r="L1422">
        <v>12.22391292591097</v>
      </c>
      <c r="M1422">
        <v>14.702090825693929</v>
      </c>
      <c r="N1422">
        <v>14.70491397647438</v>
      </c>
      <c r="O1422">
        <v>14.702090825693929</v>
      </c>
      <c r="P1422">
        <v>14.70491397647438</v>
      </c>
      <c r="Q1422">
        <v>14.702090825693929</v>
      </c>
      <c r="R1422" s="2">
        <v>12.224907733553961</v>
      </c>
      <c r="S1422">
        <v>1.34</v>
      </c>
      <c r="T1422">
        <v>4.41</v>
      </c>
      <c r="U1422">
        <v>4.3</v>
      </c>
      <c r="V1422">
        <v>1.1000000000000001</v>
      </c>
      <c r="W1422">
        <v>0.16700000000000001</v>
      </c>
      <c r="Y1422" t="s">
        <v>84</v>
      </c>
      <c r="AA1422">
        <v>3</v>
      </c>
      <c r="AB1422">
        <v>30</v>
      </c>
      <c r="AC1422" t="s">
        <v>271</v>
      </c>
      <c r="AD1422" t="s">
        <v>87</v>
      </c>
      <c r="AE1422" t="s">
        <v>87</v>
      </c>
      <c r="AF1422" t="s">
        <v>88</v>
      </c>
      <c r="AG1422" t="b">
        <v>0</v>
      </c>
      <c r="AH1422">
        <v>0.17499999999999999</v>
      </c>
      <c r="AI1422">
        <v>3.8070844015116373E-2</v>
      </c>
      <c r="AJ1422">
        <v>4</v>
      </c>
      <c r="AL1422">
        <v>5.2188679959174546</v>
      </c>
      <c r="AM1422">
        <v>5.3105859618927722</v>
      </c>
      <c r="AN1422">
        <v>5.2500148047641746</v>
      </c>
      <c r="AO1422">
        <v>5.2188679959174546</v>
      </c>
      <c r="AP1422">
        <v>0.20104974639413931</v>
      </c>
      <c r="AQ1422">
        <v>0.20217848978408659</v>
      </c>
      <c r="AR1422">
        <v>149.44930839433539</v>
      </c>
      <c r="AS1422">
        <v>3852.39583181321</v>
      </c>
      <c r="AT1422">
        <v>0.20073696106269229</v>
      </c>
      <c r="AU1422">
        <v>5.1744517281290898</v>
      </c>
      <c r="AV1422">
        <v>5.323373904965309</v>
      </c>
      <c r="AW1422">
        <v>5.3107748618331119</v>
      </c>
      <c r="AX1422">
        <v>12.16771178277785</v>
      </c>
      <c r="AY1422">
        <v>12.138913969904261</v>
      </c>
      <c r="AZ1422">
        <v>0.20265812892893131</v>
      </c>
      <c r="BA1422">
        <v>0.20217848978408659</v>
      </c>
      <c r="BB1422">
        <v>3.1207170663627082</v>
      </c>
      <c r="BC1422">
        <v>3.1207170663627082</v>
      </c>
      <c r="BD1422" t="b">
        <v>0</v>
      </c>
      <c r="BE1422" t="b">
        <v>0</v>
      </c>
      <c r="BH1422">
        <v>149.44816494653219</v>
      </c>
      <c r="BI1422">
        <v>3852.207756083299</v>
      </c>
      <c r="BJ1422">
        <v>0.20073849692790169</v>
      </c>
      <c r="BK1422">
        <v>0.20073849692790169</v>
      </c>
      <c r="BL1422">
        <v>0.20073849692790169</v>
      </c>
      <c r="BM1422" t="s">
        <v>89</v>
      </c>
      <c r="BN1422">
        <v>5.1742782862996286</v>
      </c>
      <c r="BO1422">
        <v>5.1742782862996286</v>
      </c>
      <c r="BP1422">
        <v>5.1742782862996286</v>
      </c>
      <c r="BQ1422" t="s">
        <v>89</v>
      </c>
      <c r="BR1422">
        <v>5.2698391513624756</v>
      </c>
      <c r="BS1422">
        <v>5.2698391513624756</v>
      </c>
      <c r="BT1422">
        <v>5.2698391513624756</v>
      </c>
      <c r="BU1422" t="s">
        <v>89</v>
      </c>
      <c r="BV1422">
        <v>3.8091959007136363E-2</v>
      </c>
      <c r="BW1422">
        <v>64.769599169436759</v>
      </c>
      <c r="BX1422">
        <v>2055.8918526827392</v>
      </c>
      <c r="BY1422">
        <v>0.46318026334423101</v>
      </c>
      <c r="BZ1422">
        <v>0.46318026334423101</v>
      </c>
      <c r="CA1422">
        <v>0.46318026334423101</v>
      </c>
      <c r="CB1422" t="s">
        <v>89</v>
      </c>
      <c r="CC1422" t="s">
        <v>90</v>
      </c>
      <c r="CD1422">
        <v>12.224907733553961</v>
      </c>
      <c r="CE1422">
        <v>12.224907733553961</v>
      </c>
      <c r="CF1422">
        <v>12.224907733553961</v>
      </c>
      <c r="CG1422" t="s">
        <v>89</v>
      </c>
      <c r="CH1422" t="s">
        <v>91</v>
      </c>
      <c r="CI1422">
        <v>0.20264136521310111</v>
      </c>
      <c r="CJ1422">
        <v>5.3483971334298559</v>
      </c>
      <c r="CK1422">
        <v>3.7888242057887322E-2</v>
      </c>
      <c r="CL1422">
        <v>1.6260957977240671</v>
      </c>
      <c r="CM1422">
        <v>10</v>
      </c>
      <c r="CN1422">
        <v>0.45954227747231829</v>
      </c>
      <c r="CO1422">
        <v>0.46212226236362658</v>
      </c>
      <c r="CP1422">
        <v>12.138482198612049</v>
      </c>
      <c r="CQ1422">
        <v>11.92884113352561</v>
      </c>
      <c r="CR1422">
        <v>12.224907733553961</v>
      </c>
      <c r="CS1422">
        <v>12.224907733553961</v>
      </c>
      <c r="CT1422">
        <v>1.7763568394002501E-15</v>
      </c>
      <c r="CU1422">
        <v>-1.45306359615676E-14</v>
      </c>
    </row>
    <row r="1423" spans="1:99" x14ac:dyDescent="0.3">
      <c r="A1423" t="s">
        <v>272</v>
      </c>
      <c r="B1423" t="s">
        <v>83</v>
      </c>
      <c r="C1423" t="s">
        <v>3382</v>
      </c>
      <c r="D1423" t="s">
        <v>85</v>
      </c>
      <c r="E1423">
        <v>0.17499999999999999</v>
      </c>
      <c r="F1423">
        <v>0.8125</v>
      </c>
      <c r="G1423">
        <v>3.7888242057887343E-2</v>
      </c>
      <c r="H1423">
        <v>28</v>
      </c>
      <c r="I1423">
        <v>112</v>
      </c>
      <c r="J1423">
        <v>6</v>
      </c>
      <c r="K1423">
        <v>6.5826426257598181</v>
      </c>
      <c r="L1423">
        <v>6.5821069601059019</v>
      </c>
      <c r="M1423">
        <v>7.9165104446044294</v>
      </c>
      <c r="N1423">
        <v>7.9180306027169802</v>
      </c>
      <c r="O1423">
        <v>7.9165104446044294</v>
      </c>
      <c r="P1423">
        <v>7.9180306027169802</v>
      </c>
      <c r="Q1423">
        <v>7.9165104446044294</v>
      </c>
      <c r="R1423" s="2">
        <v>6.5826426257598181</v>
      </c>
      <c r="S1423">
        <v>1.34</v>
      </c>
      <c r="T1423">
        <v>4.41</v>
      </c>
      <c r="U1423">
        <v>4.3</v>
      </c>
      <c r="V1423">
        <v>1.1000000000000001</v>
      </c>
      <c r="W1423">
        <v>0.16700000000000001</v>
      </c>
      <c r="Y1423" t="s">
        <v>84</v>
      </c>
      <c r="AA1423">
        <v>3</v>
      </c>
      <c r="AB1423">
        <v>30</v>
      </c>
      <c r="AC1423" t="s">
        <v>273</v>
      </c>
      <c r="AD1423" t="s">
        <v>87</v>
      </c>
      <c r="AE1423" t="s">
        <v>87</v>
      </c>
      <c r="AF1423" t="s">
        <v>88</v>
      </c>
      <c r="AG1423" t="b">
        <v>0</v>
      </c>
      <c r="AH1423">
        <v>0.17499999999999999</v>
      </c>
      <c r="AI1423">
        <v>3.8070844015116373E-2</v>
      </c>
      <c r="AJ1423">
        <v>4</v>
      </c>
      <c r="AL1423">
        <v>5.2188679959174546</v>
      </c>
      <c r="AM1423">
        <v>5.3105859618927722</v>
      </c>
      <c r="AN1423">
        <v>5.2500148047641746</v>
      </c>
      <c r="AO1423">
        <v>5.2188679959174546</v>
      </c>
      <c r="AP1423">
        <v>0.20104974639413931</v>
      </c>
      <c r="AQ1423">
        <v>0.20217848978408659</v>
      </c>
      <c r="AR1423">
        <v>149.44930839433539</v>
      </c>
      <c r="AS1423">
        <v>3852.39583181321</v>
      </c>
      <c r="AT1423">
        <v>0.20073696106269229</v>
      </c>
      <c r="AU1423">
        <v>5.1744517281290898</v>
      </c>
      <c r="AV1423">
        <v>5.3233739049653099</v>
      </c>
      <c r="AW1423">
        <v>5.310774861833111</v>
      </c>
      <c r="AX1423">
        <v>6.5518448061111503</v>
      </c>
      <c r="AY1423">
        <v>6.5363382914869046</v>
      </c>
      <c r="AZ1423">
        <v>0.2026581289289314</v>
      </c>
      <c r="BA1423">
        <v>0.20217848978408659</v>
      </c>
      <c r="BB1423">
        <v>5.7956174089593189</v>
      </c>
      <c r="BC1423">
        <v>5.7956174089593189</v>
      </c>
      <c r="BD1423" t="b">
        <v>0</v>
      </c>
      <c r="BE1423" t="b">
        <v>0</v>
      </c>
      <c r="BH1423">
        <v>149.44816494653219</v>
      </c>
      <c r="BI1423">
        <v>3852.207756083299</v>
      </c>
      <c r="BJ1423">
        <v>0.20073849692790169</v>
      </c>
      <c r="BK1423">
        <v>0.20073849692790169</v>
      </c>
      <c r="BL1423">
        <v>0.20073849692790169</v>
      </c>
      <c r="BM1423" t="s">
        <v>89</v>
      </c>
      <c r="BN1423">
        <v>5.1742782862996286</v>
      </c>
      <c r="BO1423">
        <v>5.1742782862996286</v>
      </c>
      <c r="BP1423">
        <v>5.1742782862996286</v>
      </c>
      <c r="BQ1423" t="s">
        <v>89</v>
      </c>
      <c r="BR1423">
        <v>5.2698391513624756</v>
      </c>
      <c r="BS1423">
        <v>5.2698391513624756</v>
      </c>
      <c r="BT1423">
        <v>5.2698391513624756</v>
      </c>
      <c r="BU1423" t="s">
        <v>89</v>
      </c>
      <c r="BV1423">
        <v>3.8091959007136363E-2</v>
      </c>
      <c r="BW1423">
        <v>120.28639845752539</v>
      </c>
      <c r="BX1423">
        <v>3818.0848692679428</v>
      </c>
      <c r="BY1423">
        <v>0.2494047571853551</v>
      </c>
      <c r="BZ1423">
        <v>0.2494047571853551</v>
      </c>
      <c r="CA1423">
        <v>0.2494047571853551</v>
      </c>
      <c r="CB1423" t="s">
        <v>89</v>
      </c>
      <c r="CC1423" t="s">
        <v>90</v>
      </c>
      <c r="CD1423">
        <v>6.5826426257598216</v>
      </c>
      <c r="CE1423">
        <v>6.5826426257598216</v>
      </c>
      <c r="CF1423">
        <v>6.5826426257598216</v>
      </c>
      <c r="CG1423" t="s">
        <v>89</v>
      </c>
      <c r="CH1423" t="s">
        <v>91</v>
      </c>
      <c r="CI1423">
        <v>0.202641365213101</v>
      </c>
      <c r="CJ1423">
        <v>5.348397133429855</v>
      </c>
      <c r="CK1423">
        <v>3.7888242057887322E-2</v>
      </c>
      <c r="CL1423">
        <v>3.019892195773267</v>
      </c>
      <c r="CM1423">
        <v>10</v>
      </c>
      <c r="CN1423">
        <v>0.2474458417158637</v>
      </c>
      <c r="CO1423">
        <v>0.24883506434964511</v>
      </c>
      <c r="CP1423">
        <v>6.5361057992526428</v>
      </c>
      <c r="CQ1423">
        <v>6.4232221488214822</v>
      </c>
      <c r="CR1423">
        <v>6.5826426257598181</v>
      </c>
      <c r="CS1423">
        <v>6.5826426257598216</v>
      </c>
      <c r="CT1423">
        <v>3.5527136788005009E-15</v>
      </c>
      <c r="CU1423">
        <v>-5.3970933571536831E-14</v>
      </c>
    </row>
    <row r="1424" spans="1:99" x14ac:dyDescent="0.3">
      <c r="A1424" t="s">
        <v>274</v>
      </c>
      <c r="B1424" t="s">
        <v>83</v>
      </c>
      <c r="C1424" t="s">
        <v>3382</v>
      </c>
      <c r="D1424" t="s">
        <v>109</v>
      </c>
      <c r="E1424">
        <v>2.5000000000000001E-2</v>
      </c>
      <c r="F1424">
        <v>0.25</v>
      </c>
      <c r="G1424">
        <v>1.9249280418355628E-2</v>
      </c>
      <c r="H1424">
        <v>70</v>
      </c>
      <c r="I1424">
        <v>112</v>
      </c>
      <c r="J1424">
        <v>3</v>
      </c>
      <c r="K1424">
        <v>40.949913763447583</v>
      </c>
      <c r="L1424">
        <v>40.915561861623971</v>
      </c>
      <c r="M1424">
        <v>55.116995183531579</v>
      </c>
      <c r="N1424">
        <v>55.132882205422092</v>
      </c>
      <c r="O1424">
        <v>55.116995183531579</v>
      </c>
      <c r="P1424">
        <v>55.132882205422092</v>
      </c>
      <c r="Q1424">
        <v>55.116995183531579</v>
      </c>
      <c r="R1424" s="2">
        <v>40.949913763447583</v>
      </c>
      <c r="S1424">
        <v>1.34</v>
      </c>
      <c r="T1424">
        <v>4.41</v>
      </c>
      <c r="U1424">
        <v>4.3</v>
      </c>
      <c r="V1424">
        <v>1.1000000000000001</v>
      </c>
      <c r="W1424">
        <v>0.16700000000000001</v>
      </c>
      <c r="Y1424" t="s">
        <v>84</v>
      </c>
      <c r="AA1424">
        <v>3</v>
      </c>
      <c r="AB1424">
        <v>90</v>
      </c>
      <c r="AC1424" t="s">
        <v>275</v>
      </c>
      <c r="AD1424" t="s">
        <v>87</v>
      </c>
      <c r="AE1424" t="s">
        <v>87</v>
      </c>
      <c r="AF1424" t="s">
        <v>111</v>
      </c>
      <c r="AG1424" t="b">
        <v>1</v>
      </c>
      <c r="AH1424">
        <v>2.5000000000000001E-2</v>
      </c>
      <c r="AI1424">
        <v>3.8070844015116373E-2</v>
      </c>
      <c r="AJ1424">
        <v>4</v>
      </c>
      <c r="AL1424">
        <v>5.2188679959174546</v>
      </c>
      <c r="AM1424">
        <v>5.2786011155594359</v>
      </c>
      <c r="AN1424">
        <v>5.2500148047641746</v>
      </c>
      <c r="AO1424">
        <v>5.2188679959174546</v>
      </c>
      <c r="AP1424">
        <v>0.20104974639413931</v>
      </c>
      <c r="AQ1424">
        <v>0.20178633027352269</v>
      </c>
      <c r="AR1424">
        <v>448.34792518300611</v>
      </c>
      <c r="AS1424">
        <v>11557.18749543963</v>
      </c>
      <c r="AT1424">
        <v>0.20073696106269229</v>
      </c>
      <c r="AU1424">
        <v>5.1744517281290952</v>
      </c>
      <c r="AV1424">
        <v>3.2670758403864251</v>
      </c>
      <c r="AW1424">
        <v>3.610292509471539</v>
      </c>
      <c r="AX1424">
        <v>13.0683033615457</v>
      </c>
      <c r="AY1424">
        <v>14.44117003788616</v>
      </c>
      <c r="AZ1424">
        <v>0.19517965636604931</v>
      </c>
      <c r="BA1424">
        <v>0.20178633027352269</v>
      </c>
      <c r="BB1424">
        <v>3.2739148756763981</v>
      </c>
      <c r="BC1424">
        <v>3.2739148756763981</v>
      </c>
      <c r="BD1424" t="b">
        <v>1</v>
      </c>
      <c r="BE1424" t="b">
        <v>1</v>
      </c>
      <c r="BH1424">
        <v>448.34449483959651</v>
      </c>
      <c r="BI1424">
        <v>11556.623268249899</v>
      </c>
      <c r="BJ1424">
        <v>0.20073849692790169</v>
      </c>
      <c r="BK1424">
        <v>0.20073849692790169</v>
      </c>
      <c r="BL1424">
        <v>0.20073849692790169</v>
      </c>
      <c r="BM1424" t="s">
        <v>89</v>
      </c>
      <c r="BN1424">
        <v>5.1742782862996286</v>
      </c>
      <c r="BO1424">
        <v>5.1742782862996277</v>
      </c>
      <c r="BP1424">
        <v>5.1742782862996286</v>
      </c>
      <c r="BQ1424" t="s">
        <v>89</v>
      </c>
      <c r="BR1424">
        <v>5.2698391513624774</v>
      </c>
      <c r="BS1424">
        <v>5.2698391513624774</v>
      </c>
      <c r="BT1424">
        <v>5.2698391513624774</v>
      </c>
      <c r="BU1424" t="s">
        <v>89</v>
      </c>
      <c r="BV1424">
        <v>3.8091959007136363E-2</v>
      </c>
      <c r="BW1424">
        <v>114.1760511766973</v>
      </c>
      <c r="BX1424">
        <v>7983.4950622877041</v>
      </c>
      <c r="BY1424">
        <v>0.78825637314008346</v>
      </c>
      <c r="BZ1424">
        <v>0.78825637314008346</v>
      </c>
      <c r="CA1424">
        <v>0.78825637314008346</v>
      </c>
      <c r="CB1424" t="s">
        <v>89</v>
      </c>
      <c r="CC1424" t="s">
        <v>90</v>
      </c>
      <c r="CD1424">
        <v>40.94991376344759</v>
      </c>
      <c r="CE1424">
        <v>40.94991376344759</v>
      </c>
      <c r="CF1424">
        <v>40.94991376344759</v>
      </c>
      <c r="CG1424" t="s">
        <v>89</v>
      </c>
      <c r="CH1424" t="s">
        <v>91</v>
      </c>
      <c r="CI1424">
        <v>0.19706409328502089</v>
      </c>
      <c r="CJ1424">
        <v>10.237478440861899</v>
      </c>
      <c r="CK1424">
        <v>1.9249280418355628E-2</v>
      </c>
      <c r="CL1424">
        <v>1.242950361457505</v>
      </c>
      <c r="CM1424">
        <v>28</v>
      </c>
      <c r="CN1424">
        <v>0.804198985576557</v>
      </c>
      <c r="CO1424">
        <v>0.80714532109409065</v>
      </c>
      <c r="CP1424">
        <v>21.11440446223774</v>
      </c>
      <c r="CQ1424">
        <v>20.875471983669819</v>
      </c>
      <c r="CR1424">
        <v>40.949913763447583</v>
      </c>
      <c r="CS1424">
        <v>40.94991376344759</v>
      </c>
      <c r="CT1424">
        <v>1.4210854715202001E-14</v>
      </c>
      <c r="CU1424">
        <v>-3.4703014998499927E-14</v>
      </c>
    </row>
    <row r="1425" spans="1:99" x14ac:dyDescent="0.3">
      <c r="A1425" t="s">
        <v>276</v>
      </c>
      <c r="B1425" t="s">
        <v>83</v>
      </c>
      <c r="C1425" t="s">
        <v>3382</v>
      </c>
      <c r="D1425" t="s">
        <v>109</v>
      </c>
      <c r="E1425">
        <v>2.5000000000000001E-2</v>
      </c>
      <c r="F1425">
        <v>0.4375</v>
      </c>
      <c r="G1425">
        <v>1.9249280418355628E-2</v>
      </c>
      <c r="H1425">
        <v>70</v>
      </c>
      <c r="I1425">
        <v>112</v>
      </c>
      <c r="J1425">
        <v>3</v>
      </c>
      <c r="K1425">
        <v>23.39995072197005</v>
      </c>
      <c r="L1425">
        <v>23.380321063785129</v>
      </c>
      <c r="M1425">
        <v>31.495425819160872</v>
      </c>
      <c r="N1425">
        <v>31.50450411738402</v>
      </c>
      <c r="O1425">
        <v>31.495425819160872</v>
      </c>
      <c r="P1425">
        <v>31.50450411738402</v>
      </c>
      <c r="Q1425">
        <v>31.495425819160872</v>
      </c>
      <c r="R1425" s="2">
        <v>23.39995072197005</v>
      </c>
      <c r="S1425">
        <v>1.34</v>
      </c>
      <c r="T1425">
        <v>4.41</v>
      </c>
      <c r="U1425">
        <v>4.3</v>
      </c>
      <c r="V1425">
        <v>1.1000000000000001</v>
      </c>
      <c r="W1425">
        <v>0.16700000000000001</v>
      </c>
      <c r="Y1425" t="s">
        <v>84</v>
      </c>
      <c r="AA1425">
        <v>3</v>
      </c>
      <c r="AB1425">
        <v>90</v>
      </c>
      <c r="AC1425" t="s">
        <v>277</v>
      </c>
      <c r="AD1425" t="s">
        <v>87</v>
      </c>
      <c r="AE1425" t="s">
        <v>87</v>
      </c>
      <c r="AF1425" t="s">
        <v>111</v>
      </c>
      <c r="AG1425" t="b">
        <v>1</v>
      </c>
      <c r="AH1425">
        <v>2.5000000000000001E-2</v>
      </c>
      <c r="AI1425">
        <v>3.8070844015116373E-2</v>
      </c>
      <c r="AJ1425">
        <v>4</v>
      </c>
      <c r="AL1425">
        <v>5.2188679959174546</v>
      </c>
      <c r="AM1425">
        <v>5.2786011155594359</v>
      </c>
      <c r="AN1425">
        <v>5.2500148047641746</v>
      </c>
      <c r="AO1425">
        <v>5.2188679959174546</v>
      </c>
      <c r="AP1425">
        <v>0.20104974639413931</v>
      </c>
      <c r="AQ1425">
        <v>0.20178633027352269</v>
      </c>
      <c r="AR1425">
        <v>448.34792518300611</v>
      </c>
      <c r="AS1425">
        <v>11557.18749543963</v>
      </c>
      <c r="AT1425">
        <v>0.20073696106269229</v>
      </c>
      <c r="AU1425">
        <v>5.1744517281290952</v>
      </c>
      <c r="AV1425">
        <v>3.26707584038643</v>
      </c>
      <c r="AW1425">
        <v>3.6102925094715368</v>
      </c>
      <c r="AX1425">
        <v>7.4676019208832676</v>
      </c>
      <c r="AY1425">
        <v>8.2520971645063703</v>
      </c>
      <c r="AZ1425">
        <v>0.1951796563660495</v>
      </c>
      <c r="BA1425">
        <v>0.20178633027352269</v>
      </c>
      <c r="BB1425">
        <v>5.7293510324336969</v>
      </c>
      <c r="BC1425">
        <v>5.7293510324336969</v>
      </c>
      <c r="BD1425" t="b">
        <v>1</v>
      </c>
      <c r="BE1425" t="b">
        <v>1</v>
      </c>
      <c r="BH1425">
        <v>448.34449483959651</v>
      </c>
      <c r="BI1425">
        <v>11556.623268249899</v>
      </c>
      <c r="BJ1425">
        <v>0.20073849692790169</v>
      </c>
      <c r="BK1425">
        <v>0.20073849692790169</v>
      </c>
      <c r="BL1425">
        <v>0.20073849692790169</v>
      </c>
      <c r="BM1425" t="s">
        <v>89</v>
      </c>
      <c r="BN1425">
        <v>5.1742782862996286</v>
      </c>
      <c r="BO1425">
        <v>5.1742782862996277</v>
      </c>
      <c r="BP1425">
        <v>5.1742782862996286</v>
      </c>
      <c r="BQ1425" t="s">
        <v>89</v>
      </c>
      <c r="BR1425">
        <v>5.2698391513624774</v>
      </c>
      <c r="BS1425">
        <v>5.2698391513624774</v>
      </c>
      <c r="BT1425">
        <v>5.2698391513624774</v>
      </c>
      <c r="BU1425" t="s">
        <v>89</v>
      </c>
      <c r="BV1425">
        <v>3.8091959007136363E-2</v>
      </c>
      <c r="BW1425">
        <v>199.80808955922029</v>
      </c>
      <c r="BX1425">
        <v>13971.11635900349</v>
      </c>
      <c r="BY1425">
        <v>0.45043221322290478</v>
      </c>
      <c r="BZ1425">
        <v>0.45043221322290478</v>
      </c>
      <c r="CA1425">
        <v>0.45043221322290478</v>
      </c>
      <c r="CB1425" t="s">
        <v>89</v>
      </c>
      <c r="CC1425" t="s">
        <v>90</v>
      </c>
      <c r="CD1425">
        <v>23.39995072197005</v>
      </c>
      <c r="CE1425">
        <v>23.39995072197005</v>
      </c>
      <c r="CF1425">
        <v>23.39995072197005</v>
      </c>
      <c r="CG1425" t="s">
        <v>89</v>
      </c>
      <c r="CH1425" t="s">
        <v>91</v>
      </c>
      <c r="CI1425">
        <v>0.19706409328502089</v>
      </c>
      <c r="CJ1425">
        <v>10.237478440861899</v>
      </c>
      <c r="CK1425">
        <v>1.9249280418355639E-2</v>
      </c>
      <c r="CL1425">
        <v>2.175163132550634</v>
      </c>
      <c r="CM1425">
        <v>28</v>
      </c>
      <c r="CN1425">
        <v>0.45954227747231829</v>
      </c>
      <c r="CO1425">
        <v>0.46122589776805178</v>
      </c>
      <c r="CP1425">
        <v>12.065373978421571</v>
      </c>
      <c r="CQ1425">
        <v>11.92884113352561</v>
      </c>
      <c r="CR1425">
        <v>23.39995072197005</v>
      </c>
      <c r="CS1425">
        <v>23.39995072197005</v>
      </c>
      <c r="CT1425">
        <v>3.5527136788005009E-15</v>
      </c>
      <c r="CU1425">
        <v>1.5182569061843719E-14</v>
      </c>
    </row>
    <row r="1426" spans="1:99" x14ac:dyDescent="0.3">
      <c r="A1426" t="s">
        <v>278</v>
      </c>
      <c r="B1426" t="s">
        <v>83</v>
      </c>
      <c r="C1426" t="s">
        <v>3382</v>
      </c>
      <c r="D1426" t="s">
        <v>109</v>
      </c>
      <c r="E1426">
        <v>2.5000000000000001E-2</v>
      </c>
      <c r="F1426">
        <v>0.8125</v>
      </c>
      <c r="G1426">
        <v>1.9249280418355628E-2</v>
      </c>
      <c r="H1426">
        <v>70</v>
      </c>
      <c r="I1426">
        <v>112</v>
      </c>
      <c r="J1426">
        <v>3</v>
      </c>
      <c r="K1426">
        <v>12.599973465676181</v>
      </c>
      <c r="L1426">
        <v>12.58940364973046</v>
      </c>
      <c r="M1426">
        <v>16.959075441086618</v>
      </c>
      <c r="N1426">
        <v>16.96396375551447</v>
      </c>
      <c r="O1426">
        <v>16.959075441086618</v>
      </c>
      <c r="P1426">
        <v>16.96396375551447</v>
      </c>
      <c r="Q1426">
        <v>16.959075441086618</v>
      </c>
      <c r="R1426" s="2">
        <v>12.599973465676181</v>
      </c>
      <c r="S1426">
        <v>1.34</v>
      </c>
      <c r="T1426">
        <v>4.41</v>
      </c>
      <c r="U1426">
        <v>4.3</v>
      </c>
      <c r="V1426">
        <v>1.1000000000000001</v>
      </c>
      <c r="W1426">
        <v>0.16700000000000001</v>
      </c>
      <c r="Y1426" t="s">
        <v>84</v>
      </c>
      <c r="AA1426">
        <v>3</v>
      </c>
      <c r="AB1426">
        <v>90</v>
      </c>
      <c r="AC1426" t="s">
        <v>279</v>
      </c>
      <c r="AD1426" t="s">
        <v>87</v>
      </c>
      <c r="AE1426" t="s">
        <v>87</v>
      </c>
      <c r="AF1426" t="s">
        <v>111</v>
      </c>
      <c r="AG1426" t="b">
        <v>1</v>
      </c>
      <c r="AH1426">
        <v>2.5000000000000001E-2</v>
      </c>
      <c r="AI1426">
        <v>3.8070844015116373E-2</v>
      </c>
      <c r="AJ1426">
        <v>4</v>
      </c>
      <c r="AL1426">
        <v>5.2188679959174546</v>
      </c>
      <c r="AM1426">
        <v>5.2786011155594359</v>
      </c>
      <c r="AN1426">
        <v>5.2500148047641746</v>
      </c>
      <c r="AO1426">
        <v>5.2188679959174546</v>
      </c>
      <c r="AP1426">
        <v>0.20104974639413931</v>
      </c>
      <c r="AQ1426">
        <v>0.20178633027352269</v>
      </c>
      <c r="AR1426">
        <v>448.34792518300611</v>
      </c>
      <c r="AS1426">
        <v>11557.18749543963</v>
      </c>
      <c r="AT1426">
        <v>0.20073696106269229</v>
      </c>
      <c r="AU1426">
        <v>5.1744517281290952</v>
      </c>
      <c r="AV1426">
        <v>3.26707584038643</v>
      </c>
      <c r="AW1426">
        <v>3.6102925094715341</v>
      </c>
      <c r="AX1426">
        <v>4.0210164189371449</v>
      </c>
      <c r="AY1426">
        <v>4.4434369347341951</v>
      </c>
      <c r="AZ1426">
        <v>0.1951796563660495</v>
      </c>
      <c r="BA1426">
        <v>0.20178633027352269</v>
      </c>
      <c r="BB1426">
        <v>10.64022334594828</v>
      </c>
      <c r="BC1426">
        <v>10.64022334594828</v>
      </c>
      <c r="BD1426" t="b">
        <v>1</v>
      </c>
      <c r="BE1426" t="b">
        <v>1</v>
      </c>
      <c r="BH1426">
        <v>448.34449483959651</v>
      </c>
      <c r="BI1426">
        <v>11556.623268249899</v>
      </c>
      <c r="BJ1426">
        <v>0.20073849692790169</v>
      </c>
      <c r="BK1426">
        <v>0.20073849692790169</v>
      </c>
      <c r="BL1426">
        <v>0.20073849692790169</v>
      </c>
      <c r="BM1426" t="s">
        <v>89</v>
      </c>
      <c r="BN1426">
        <v>5.1742782862996286</v>
      </c>
      <c r="BO1426">
        <v>5.1742782862996277</v>
      </c>
      <c r="BP1426">
        <v>5.1742782862996286</v>
      </c>
      <c r="BQ1426" t="s">
        <v>89</v>
      </c>
      <c r="BR1426">
        <v>5.2698391513624774</v>
      </c>
      <c r="BS1426">
        <v>5.2698391513624774</v>
      </c>
      <c r="BT1426">
        <v>5.2698391513624774</v>
      </c>
      <c r="BU1426" t="s">
        <v>89</v>
      </c>
      <c r="BV1426">
        <v>3.8091959007136363E-2</v>
      </c>
      <c r="BW1426">
        <v>371.07216632426639</v>
      </c>
      <c r="BX1426">
        <v>25946.358952435061</v>
      </c>
      <c r="BY1426">
        <v>0.242540422504641</v>
      </c>
      <c r="BZ1426">
        <v>0.242540422504641</v>
      </c>
      <c r="CA1426">
        <v>0.242540422504641</v>
      </c>
      <c r="CB1426" t="s">
        <v>89</v>
      </c>
      <c r="CC1426" t="s">
        <v>90</v>
      </c>
      <c r="CD1426">
        <v>12.599973465676181</v>
      </c>
      <c r="CE1426">
        <v>12.599973465676181</v>
      </c>
      <c r="CF1426">
        <v>12.599973465676181</v>
      </c>
      <c r="CG1426" t="s">
        <v>89</v>
      </c>
      <c r="CH1426" t="s">
        <v>91</v>
      </c>
      <c r="CI1426">
        <v>0.19706409328502081</v>
      </c>
      <c r="CJ1426">
        <v>10.237478440861899</v>
      </c>
      <c r="CK1426">
        <v>1.9249280418355628E-2</v>
      </c>
      <c r="CL1426">
        <v>4.0395886747368914</v>
      </c>
      <c r="CM1426">
        <v>28</v>
      </c>
      <c r="CN1426">
        <v>0.2474458417158637</v>
      </c>
      <c r="CO1426">
        <v>0.2483524064904894</v>
      </c>
      <c r="CP1426">
        <v>6.4967398345346901</v>
      </c>
      <c r="CQ1426">
        <v>6.4232221488214822</v>
      </c>
      <c r="CR1426">
        <v>12.599973465676181</v>
      </c>
      <c r="CS1426">
        <v>12.599973465676181</v>
      </c>
      <c r="CT1426">
        <v>3.5527136788005009E-15</v>
      </c>
      <c r="CU1426">
        <v>2.819619968628119E-14</v>
      </c>
    </row>
    <row r="1427" spans="1:99" x14ac:dyDescent="0.3">
      <c r="A1427" t="s">
        <v>280</v>
      </c>
      <c r="B1427" t="s">
        <v>83</v>
      </c>
      <c r="C1427" t="s">
        <v>3382</v>
      </c>
      <c r="D1427" t="s">
        <v>109</v>
      </c>
      <c r="E1427">
        <v>0.1</v>
      </c>
      <c r="F1427">
        <v>0.25</v>
      </c>
      <c r="G1427">
        <v>3.7581703358802079E-2</v>
      </c>
      <c r="H1427">
        <v>56</v>
      </c>
      <c r="I1427">
        <v>112</v>
      </c>
      <c r="J1427">
        <v>4</v>
      </c>
      <c r="K1427">
        <v>21.571372613603309</v>
      </c>
      <c r="L1427">
        <v>21.569456769136519</v>
      </c>
      <c r="M1427">
        <v>29.198826785178071</v>
      </c>
      <c r="N1427">
        <v>29.203619510227931</v>
      </c>
      <c r="O1427">
        <v>29.198826785178071</v>
      </c>
      <c r="P1427">
        <v>29.203619510227931</v>
      </c>
      <c r="Q1427">
        <v>29.198826785178071</v>
      </c>
      <c r="R1427" s="2">
        <v>21.571372613603309</v>
      </c>
      <c r="S1427">
        <v>1.34</v>
      </c>
      <c r="T1427">
        <v>4.41</v>
      </c>
      <c r="U1427">
        <v>4.3</v>
      </c>
      <c r="V1427">
        <v>1.1000000000000001</v>
      </c>
      <c r="W1427">
        <v>0.16700000000000001</v>
      </c>
      <c r="Y1427" t="s">
        <v>84</v>
      </c>
      <c r="AA1427">
        <v>3</v>
      </c>
      <c r="AB1427">
        <v>90</v>
      </c>
      <c r="AC1427" t="s">
        <v>281</v>
      </c>
      <c r="AD1427" t="s">
        <v>87</v>
      </c>
      <c r="AE1427" t="s">
        <v>87</v>
      </c>
      <c r="AF1427" t="s">
        <v>111</v>
      </c>
      <c r="AG1427" t="b">
        <v>0</v>
      </c>
      <c r="AH1427">
        <v>0.1</v>
      </c>
      <c r="AI1427">
        <v>3.8070844015116373E-2</v>
      </c>
      <c r="AJ1427">
        <v>4</v>
      </c>
      <c r="AL1427">
        <v>5.2188679959174546</v>
      </c>
      <c r="AM1427">
        <v>5.3105859618927722</v>
      </c>
      <c r="AN1427">
        <v>5.2500148047641746</v>
      </c>
      <c r="AO1427">
        <v>5.2188679959174546</v>
      </c>
      <c r="AP1427">
        <v>0.20104974639413931</v>
      </c>
      <c r="AQ1427">
        <v>0.20217848978408659</v>
      </c>
      <c r="AR1427">
        <v>448.34792518300611</v>
      </c>
      <c r="AS1427">
        <v>11557.18749543963</v>
      </c>
      <c r="AT1427">
        <v>0.20073696106269229</v>
      </c>
      <c r="AU1427">
        <v>5.1744517281290952</v>
      </c>
      <c r="AV1427">
        <v>5.3607955873312552</v>
      </c>
      <c r="AW1427">
        <v>5.3477358346291721</v>
      </c>
      <c r="AX1427">
        <v>21.443182349325021</v>
      </c>
      <c r="AY1427">
        <v>21.390943338516688</v>
      </c>
      <c r="AZ1427">
        <v>0.2026722316516566</v>
      </c>
      <c r="BA1427">
        <v>0.20217848978408659</v>
      </c>
      <c r="BB1427">
        <v>6.5616594531243377</v>
      </c>
      <c r="BC1427">
        <v>6.5616594531243377</v>
      </c>
      <c r="BD1427" t="b">
        <v>0</v>
      </c>
      <c r="BE1427" t="b">
        <v>0</v>
      </c>
      <c r="BH1427">
        <v>448.34449483959651</v>
      </c>
      <c r="BI1427">
        <v>11556.623268249899</v>
      </c>
      <c r="BJ1427">
        <v>0.20073849692790169</v>
      </c>
      <c r="BK1427">
        <v>0.20073849692790169</v>
      </c>
      <c r="BL1427">
        <v>0.20073849692790169</v>
      </c>
      <c r="BM1427" t="s">
        <v>89</v>
      </c>
      <c r="BN1427">
        <v>5.1742782862996286</v>
      </c>
      <c r="BO1427">
        <v>5.1742782862996277</v>
      </c>
      <c r="BP1427">
        <v>5.1742782862996286</v>
      </c>
      <c r="BQ1427" t="s">
        <v>89</v>
      </c>
      <c r="BR1427">
        <v>5.2698391513624774</v>
      </c>
      <c r="BS1427">
        <v>5.2698391513624774</v>
      </c>
      <c r="BT1427">
        <v>5.2698391513624774</v>
      </c>
      <c r="BU1427" t="s">
        <v>89</v>
      </c>
      <c r="BV1427">
        <v>3.8091959007136363E-2</v>
      </c>
      <c r="BW1427">
        <v>111.01668845622579</v>
      </c>
      <c r="BX1427">
        <v>3998.5214428250461</v>
      </c>
      <c r="BY1427">
        <v>0.81068892660662661</v>
      </c>
      <c r="BZ1427">
        <v>0.81068892660662661</v>
      </c>
      <c r="CA1427">
        <v>0.81068892660662661</v>
      </c>
      <c r="CB1427" t="s">
        <v>89</v>
      </c>
      <c r="CC1427" t="s">
        <v>90</v>
      </c>
      <c r="CD1427">
        <v>21.571372613603309</v>
      </c>
      <c r="CE1427">
        <v>21.571372613603309</v>
      </c>
      <c r="CF1427">
        <v>21.571372613603309</v>
      </c>
      <c r="CG1427" t="s">
        <v>89</v>
      </c>
      <c r="CH1427" t="s">
        <v>91</v>
      </c>
      <c r="CI1427">
        <v>0.20267223165165671</v>
      </c>
      <c r="CJ1427">
        <v>5.3928431534008272</v>
      </c>
      <c r="CK1427">
        <v>3.7581703358802079E-2</v>
      </c>
      <c r="CL1427">
        <v>2.348945930774867</v>
      </c>
      <c r="CM1427">
        <v>14</v>
      </c>
      <c r="CN1427">
        <v>0.804198985576557</v>
      </c>
      <c r="CO1427">
        <v>0.80871395913634658</v>
      </c>
      <c r="CP1427">
        <v>21.242343847571089</v>
      </c>
      <c r="CQ1427">
        <v>20.875471983669819</v>
      </c>
      <c r="CR1427">
        <v>21.571372613603309</v>
      </c>
      <c r="CS1427">
        <v>21.571372613603309</v>
      </c>
      <c r="CT1427">
        <v>0</v>
      </c>
      <c r="CU1427">
        <v>0</v>
      </c>
    </row>
    <row r="1428" spans="1:99" x14ac:dyDescent="0.3">
      <c r="A1428" t="s">
        <v>282</v>
      </c>
      <c r="B1428" t="s">
        <v>83</v>
      </c>
      <c r="C1428" t="s">
        <v>3382</v>
      </c>
      <c r="D1428" t="s">
        <v>109</v>
      </c>
      <c r="E1428">
        <v>0.1</v>
      </c>
      <c r="F1428">
        <v>0.4375</v>
      </c>
      <c r="G1428">
        <v>3.75817033588021E-2</v>
      </c>
      <c r="H1428">
        <v>56</v>
      </c>
      <c r="I1428">
        <v>112</v>
      </c>
      <c r="J1428">
        <v>4</v>
      </c>
      <c r="K1428">
        <v>12.32649863634474</v>
      </c>
      <c r="L1428">
        <v>12.325403868078</v>
      </c>
      <c r="M1428">
        <v>16.68504387724461</v>
      </c>
      <c r="N1428">
        <v>16.687782577273111</v>
      </c>
      <c r="O1428">
        <v>16.68504387724461</v>
      </c>
      <c r="P1428">
        <v>16.687782577273111</v>
      </c>
      <c r="Q1428">
        <v>16.68504387724461</v>
      </c>
      <c r="R1428" s="2">
        <v>12.32649863634474</v>
      </c>
      <c r="S1428">
        <v>1.34</v>
      </c>
      <c r="T1428">
        <v>4.41</v>
      </c>
      <c r="U1428">
        <v>4.3</v>
      </c>
      <c r="V1428">
        <v>1.1000000000000001</v>
      </c>
      <c r="W1428">
        <v>0.16700000000000001</v>
      </c>
      <c r="Y1428" t="s">
        <v>84</v>
      </c>
      <c r="AA1428">
        <v>3</v>
      </c>
      <c r="AB1428">
        <v>90</v>
      </c>
      <c r="AC1428" t="s">
        <v>283</v>
      </c>
      <c r="AD1428" t="s">
        <v>87</v>
      </c>
      <c r="AE1428" t="s">
        <v>87</v>
      </c>
      <c r="AF1428" t="s">
        <v>111</v>
      </c>
      <c r="AG1428" t="b">
        <v>0</v>
      </c>
      <c r="AH1428">
        <v>0.1</v>
      </c>
      <c r="AI1428">
        <v>3.8070844015116373E-2</v>
      </c>
      <c r="AJ1428">
        <v>4</v>
      </c>
      <c r="AL1428">
        <v>5.2188679959174546</v>
      </c>
      <c r="AM1428">
        <v>5.3105859618927722</v>
      </c>
      <c r="AN1428">
        <v>5.2500148047641746</v>
      </c>
      <c r="AO1428">
        <v>5.2188679959174546</v>
      </c>
      <c r="AP1428">
        <v>0.20104974639413931</v>
      </c>
      <c r="AQ1428">
        <v>0.20217848978408659</v>
      </c>
      <c r="AR1428">
        <v>448.34792518300611</v>
      </c>
      <c r="AS1428">
        <v>11557.18749543963</v>
      </c>
      <c r="AT1428">
        <v>0.20073696106269229</v>
      </c>
      <c r="AU1428">
        <v>5.1744517281290952</v>
      </c>
      <c r="AV1428">
        <v>5.3607955873312561</v>
      </c>
      <c r="AW1428">
        <v>5.3477358346291721</v>
      </c>
      <c r="AX1428">
        <v>12.253247056757161</v>
      </c>
      <c r="AY1428">
        <v>12.223396193438109</v>
      </c>
      <c r="AZ1428">
        <v>0.20267223165165671</v>
      </c>
      <c r="BA1428">
        <v>0.20217848978408659</v>
      </c>
      <c r="BB1428">
        <v>11.48290404296759</v>
      </c>
      <c r="BC1428">
        <v>11.48290404296759</v>
      </c>
      <c r="BD1428" t="b">
        <v>0</v>
      </c>
      <c r="BE1428" t="b">
        <v>0</v>
      </c>
      <c r="BH1428">
        <v>448.34449483959651</v>
      </c>
      <c r="BI1428">
        <v>11556.623268249899</v>
      </c>
      <c r="BJ1428">
        <v>0.20073849692790169</v>
      </c>
      <c r="BK1428">
        <v>0.20073849692790169</v>
      </c>
      <c r="BL1428">
        <v>0.20073849692790169</v>
      </c>
      <c r="BM1428" t="s">
        <v>89</v>
      </c>
      <c r="BN1428">
        <v>5.1742782862996286</v>
      </c>
      <c r="BO1428">
        <v>5.1742782862996277</v>
      </c>
      <c r="BP1428">
        <v>5.1742782862996286</v>
      </c>
      <c r="BQ1428" t="s">
        <v>89</v>
      </c>
      <c r="BR1428">
        <v>5.2698391513624774</v>
      </c>
      <c r="BS1428">
        <v>5.2698391513624774</v>
      </c>
      <c r="BT1428">
        <v>5.2698391513624774</v>
      </c>
      <c r="BU1428" t="s">
        <v>89</v>
      </c>
      <c r="BV1428">
        <v>3.8091959007136363E-2</v>
      </c>
      <c r="BW1428">
        <v>194.2792047983952</v>
      </c>
      <c r="BX1428">
        <v>6997.4125249438312</v>
      </c>
      <c r="BY1428">
        <v>0.46325081520378669</v>
      </c>
      <c r="BZ1428">
        <v>0.46325081520378669</v>
      </c>
      <c r="CA1428">
        <v>0.46325081520378669</v>
      </c>
      <c r="CB1428" t="s">
        <v>89</v>
      </c>
      <c r="CC1428" t="s">
        <v>90</v>
      </c>
      <c r="CD1428">
        <v>12.32649863634474</v>
      </c>
      <c r="CE1428">
        <v>12.32649863634474</v>
      </c>
      <c r="CF1428">
        <v>12.32649863634474</v>
      </c>
      <c r="CG1428" t="s">
        <v>89</v>
      </c>
      <c r="CH1428" t="s">
        <v>91</v>
      </c>
      <c r="CI1428">
        <v>0.20267223165165671</v>
      </c>
      <c r="CJ1428">
        <v>5.3928431534008254</v>
      </c>
      <c r="CK1428">
        <v>3.7581703358802093E-2</v>
      </c>
      <c r="CL1428">
        <v>4.1106553788560163</v>
      </c>
      <c r="CM1428">
        <v>14</v>
      </c>
      <c r="CN1428">
        <v>0.45954227747231829</v>
      </c>
      <c r="CO1428">
        <v>0.46212226236362658</v>
      </c>
      <c r="CP1428">
        <v>12.138482198612049</v>
      </c>
      <c r="CQ1428">
        <v>11.92884113352561</v>
      </c>
      <c r="CR1428">
        <v>12.32649863634474</v>
      </c>
      <c r="CS1428">
        <v>12.32649863634474</v>
      </c>
      <c r="CT1428">
        <v>1.7763568394002501E-15</v>
      </c>
      <c r="CU1428">
        <v>1.4410879291891161E-14</v>
      </c>
    </row>
    <row r="1429" spans="1:99" x14ac:dyDescent="0.3">
      <c r="A1429" t="s">
        <v>284</v>
      </c>
      <c r="B1429" t="s">
        <v>83</v>
      </c>
      <c r="C1429" t="s">
        <v>3382</v>
      </c>
      <c r="D1429" t="s">
        <v>109</v>
      </c>
      <c r="E1429">
        <v>0.1</v>
      </c>
      <c r="F1429">
        <v>0.8125</v>
      </c>
      <c r="G1429">
        <v>3.7581703358802093E-2</v>
      </c>
      <c r="H1429">
        <v>56</v>
      </c>
      <c r="I1429">
        <v>112</v>
      </c>
      <c r="J1429">
        <v>4</v>
      </c>
      <c r="K1429">
        <v>6.6373454195702468</v>
      </c>
      <c r="L1429">
        <v>6.6367559289650808</v>
      </c>
      <c r="M1429">
        <v>8.9842543954394074</v>
      </c>
      <c r="N1429">
        <v>8.9857290800701346</v>
      </c>
      <c r="O1429">
        <v>8.9842543954394074</v>
      </c>
      <c r="P1429">
        <v>8.9857290800701346</v>
      </c>
      <c r="Q1429">
        <v>8.9842543954394074</v>
      </c>
      <c r="R1429" s="2">
        <v>6.6373454195702468</v>
      </c>
      <c r="S1429">
        <v>1.34</v>
      </c>
      <c r="T1429">
        <v>4.41</v>
      </c>
      <c r="U1429">
        <v>4.3</v>
      </c>
      <c r="V1429">
        <v>1.1000000000000001</v>
      </c>
      <c r="W1429">
        <v>0.16700000000000001</v>
      </c>
      <c r="Y1429" t="s">
        <v>84</v>
      </c>
      <c r="AA1429">
        <v>3</v>
      </c>
      <c r="AB1429">
        <v>90</v>
      </c>
      <c r="AC1429" t="s">
        <v>285</v>
      </c>
      <c r="AD1429" t="s">
        <v>87</v>
      </c>
      <c r="AE1429" t="s">
        <v>87</v>
      </c>
      <c r="AF1429" t="s">
        <v>111</v>
      </c>
      <c r="AG1429" t="b">
        <v>0</v>
      </c>
      <c r="AH1429">
        <v>0.1</v>
      </c>
      <c r="AI1429">
        <v>3.8070844015116373E-2</v>
      </c>
      <c r="AJ1429">
        <v>4</v>
      </c>
      <c r="AL1429">
        <v>5.2188679959174546</v>
      </c>
      <c r="AM1429">
        <v>5.3105859618927722</v>
      </c>
      <c r="AN1429">
        <v>5.2500148047641746</v>
      </c>
      <c r="AO1429">
        <v>5.2188679959174546</v>
      </c>
      <c r="AP1429">
        <v>0.20104974639413931</v>
      </c>
      <c r="AQ1429">
        <v>0.20217848978408659</v>
      </c>
      <c r="AR1429">
        <v>448.34792518300611</v>
      </c>
      <c r="AS1429">
        <v>11557.18749543963</v>
      </c>
      <c r="AT1429">
        <v>0.20073696106269229</v>
      </c>
      <c r="AU1429">
        <v>5.1744517281290952</v>
      </c>
      <c r="AV1429">
        <v>5.3607955873312587</v>
      </c>
      <c r="AW1429">
        <v>5.347735834629173</v>
      </c>
      <c r="AX1429">
        <v>6.5979022613307796</v>
      </c>
      <c r="AY1429">
        <v>6.5818287195435978</v>
      </c>
      <c r="AZ1429">
        <v>0.20267223165165671</v>
      </c>
      <c r="BA1429">
        <v>0.20217848978408659</v>
      </c>
      <c r="BB1429">
        <v>21.325393222654089</v>
      </c>
      <c r="BC1429">
        <v>21.325393222654089</v>
      </c>
      <c r="BD1429" t="b">
        <v>0</v>
      </c>
      <c r="BE1429" t="b">
        <v>0</v>
      </c>
      <c r="BH1429">
        <v>448.34449483959651</v>
      </c>
      <c r="BI1429">
        <v>11556.623268249899</v>
      </c>
      <c r="BJ1429">
        <v>0.20073849692790169</v>
      </c>
      <c r="BK1429">
        <v>0.20073849692790169</v>
      </c>
      <c r="BL1429">
        <v>0.20073849692790169</v>
      </c>
      <c r="BM1429" t="s">
        <v>89</v>
      </c>
      <c r="BN1429">
        <v>5.1742782862996286</v>
      </c>
      <c r="BO1429">
        <v>5.1742782862996277</v>
      </c>
      <c r="BP1429">
        <v>5.1742782862996286</v>
      </c>
      <c r="BQ1429" t="s">
        <v>89</v>
      </c>
      <c r="BR1429">
        <v>5.2698391513624774</v>
      </c>
      <c r="BS1429">
        <v>5.2698391513624774</v>
      </c>
      <c r="BT1429">
        <v>5.2698391513624774</v>
      </c>
      <c r="BU1429" t="s">
        <v>89</v>
      </c>
      <c r="BV1429">
        <v>3.8091959007136363E-2</v>
      </c>
      <c r="BW1429">
        <v>360.80423748273392</v>
      </c>
      <c r="BX1429">
        <v>12995.1946891814</v>
      </c>
      <c r="BY1429">
        <v>0.2494427466481928</v>
      </c>
      <c r="BZ1429">
        <v>0.2494427466481928</v>
      </c>
      <c r="CA1429">
        <v>0.2494427466481928</v>
      </c>
      <c r="CB1429" t="s">
        <v>89</v>
      </c>
      <c r="CC1429" t="s">
        <v>90</v>
      </c>
      <c r="CD1429">
        <v>6.6373454195702477</v>
      </c>
      <c r="CE1429">
        <v>6.6373454195702477</v>
      </c>
      <c r="CF1429">
        <v>6.6373454195702477</v>
      </c>
      <c r="CG1429" t="s">
        <v>89</v>
      </c>
      <c r="CH1429" t="s">
        <v>91</v>
      </c>
      <c r="CI1429">
        <v>0.20267223165165671</v>
      </c>
      <c r="CJ1429">
        <v>5.3928431534008263</v>
      </c>
      <c r="CK1429">
        <v>3.7581703358802093E-2</v>
      </c>
      <c r="CL1429">
        <v>7.6340742750183148</v>
      </c>
      <c r="CM1429">
        <v>14</v>
      </c>
      <c r="CN1429">
        <v>0.2474458417158637</v>
      </c>
      <c r="CO1429">
        <v>0.24883506434964511</v>
      </c>
      <c r="CP1429">
        <v>6.5361057992526428</v>
      </c>
      <c r="CQ1429">
        <v>6.4232221488214822</v>
      </c>
      <c r="CR1429">
        <v>6.6373454195702468</v>
      </c>
      <c r="CS1429">
        <v>6.6373454195702477</v>
      </c>
      <c r="CT1429">
        <v>8.8817841970012523E-16</v>
      </c>
      <c r="CU1429">
        <v>-1.338153077104179E-14</v>
      </c>
    </row>
    <row r="1430" spans="1:99" x14ac:dyDescent="0.3">
      <c r="A1430" t="s">
        <v>286</v>
      </c>
      <c r="B1430" t="s">
        <v>83</v>
      </c>
      <c r="C1430" t="s">
        <v>3382</v>
      </c>
      <c r="D1430" t="s">
        <v>109</v>
      </c>
      <c r="E1430">
        <v>0.17499999999999999</v>
      </c>
      <c r="F1430">
        <v>0.25</v>
      </c>
      <c r="G1430">
        <v>3.7888242057887343E-2</v>
      </c>
      <c r="H1430">
        <v>28</v>
      </c>
      <c r="I1430">
        <v>112</v>
      </c>
      <c r="J1430">
        <v>6</v>
      </c>
      <c r="K1430">
        <v>21.393588533719409</v>
      </c>
      <c r="L1430">
        <v>21.39184762034418</v>
      </c>
      <c r="M1430">
        <v>25.728658944964391</v>
      </c>
      <c r="N1430">
        <v>25.73359945883017</v>
      </c>
      <c r="O1430">
        <v>25.728658944964391</v>
      </c>
      <c r="P1430">
        <v>25.73359945883017</v>
      </c>
      <c r="Q1430">
        <v>25.728658944964391</v>
      </c>
      <c r="R1430" s="2">
        <v>21.393588533719409</v>
      </c>
      <c r="S1430">
        <v>1.34</v>
      </c>
      <c r="T1430">
        <v>4.41</v>
      </c>
      <c r="U1430">
        <v>4.3</v>
      </c>
      <c r="V1430">
        <v>1.1000000000000001</v>
      </c>
      <c r="W1430">
        <v>0.16700000000000001</v>
      </c>
      <c r="Y1430" t="s">
        <v>84</v>
      </c>
      <c r="AA1430">
        <v>3</v>
      </c>
      <c r="AB1430">
        <v>90</v>
      </c>
      <c r="AC1430" t="s">
        <v>287</v>
      </c>
      <c r="AD1430" t="s">
        <v>87</v>
      </c>
      <c r="AE1430" t="s">
        <v>87</v>
      </c>
      <c r="AF1430" t="s">
        <v>111</v>
      </c>
      <c r="AG1430" t="b">
        <v>0</v>
      </c>
      <c r="AH1430">
        <v>0.17499999999999999</v>
      </c>
      <c r="AI1430">
        <v>3.8070844015116373E-2</v>
      </c>
      <c r="AJ1430">
        <v>4</v>
      </c>
      <c r="AL1430">
        <v>5.2188679959174546</v>
      </c>
      <c r="AM1430">
        <v>5.3105859618927722</v>
      </c>
      <c r="AN1430">
        <v>5.2500148047641746</v>
      </c>
      <c r="AO1430">
        <v>5.2188679959174546</v>
      </c>
      <c r="AP1430">
        <v>0.20104974639413931</v>
      </c>
      <c r="AQ1430">
        <v>0.20217848978408659</v>
      </c>
      <c r="AR1430">
        <v>448.34792518300611</v>
      </c>
      <c r="AS1430">
        <v>11557.18749543963</v>
      </c>
      <c r="AT1430">
        <v>0.20073696106269229</v>
      </c>
      <c r="AU1430">
        <v>5.1744517281290952</v>
      </c>
      <c r="AV1430">
        <v>5.3233739049653064</v>
      </c>
      <c r="AW1430">
        <v>5.3107748618331101</v>
      </c>
      <c r="AX1430">
        <v>21.293495619861229</v>
      </c>
      <c r="AY1430">
        <v>21.24309944733244</v>
      </c>
      <c r="AZ1430">
        <v>0.20265812892893131</v>
      </c>
      <c r="BA1430">
        <v>0.20217848978408659</v>
      </c>
      <c r="BB1430">
        <v>5.3498006851932223</v>
      </c>
      <c r="BC1430">
        <v>5.3498006851932223</v>
      </c>
      <c r="BD1430" t="b">
        <v>0</v>
      </c>
      <c r="BE1430" t="b">
        <v>0</v>
      </c>
      <c r="BH1430">
        <v>448.34449483959651</v>
      </c>
      <c r="BI1430">
        <v>11556.623268249899</v>
      </c>
      <c r="BJ1430">
        <v>0.20073849692790169</v>
      </c>
      <c r="BK1430">
        <v>0.20073849692790169</v>
      </c>
      <c r="BL1430">
        <v>0.20073849692790169</v>
      </c>
      <c r="BM1430" t="s">
        <v>89</v>
      </c>
      <c r="BN1430">
        <v>5.1742782862996286</v>
      </c>
      <c r="BO1430">
        <v>5.1742782862996277</v>
      </c>
      <c r="BP1430">
        <v>5.1742782862996286</v>
      </c>
      <c r="BQ1430" t="s">
        <v>89</v>
      </c>
      <c r="BR1430">
        <v>5.2698391513624774</v>
      </c>
      <c r="BS1430">
        <v>5.2698391513624774</v>
      </c>
      <c r="BT1430">
        <v>5.2698391513624774</v>
      </c>
      <c r="BU1430" t="s">
        <v>89</v>
      </c>
      <c r="BV1430">
        <v>3.8091959007136363E-2</v>
      </c>
      <c r="BW1430">
        <v>111.0335985761773</v>
      </c>
      <c r="BX1430">
        <v>3524.3860331704068</v>
      </c>
      <c r="BY1430">
        <v>0.81056546085240433</v>
      </c>
      <c r="BZ1430">
        <v>0.81056546085240433</v>
      </c>
      <c r="CA1430">
        <v>0.81056546085240433</v>
      </c>
      <c r="CB1430" t="s">
        <v>89</v>
      </c>
      <c r="CC1430" t="s">
        <v>90</v>
      </c>
      <c r="CD1430">
        <v>21.39358853371942</v>
      </c>
      <c r="CE1430">
        <v>21.39358853371942</v>
      </c>
      <c r="CF1430">
        <v>21.39358853371942</v>
      </c>
      <c r="CG1430" t="s">
        <v>89</v>
      </c>
      <c r="CH1430" t="s">
        <v>91</v>
      </c>
      <c r="CI1430">
        <v>0.20264136521310111</v>
      </c>
      <c r="CJ1430">
        <v>5.3483971334298541</v>
      </c>
      <c r="CK1430">
        <v>3.7888242057887343E-2</v>
      </c>
      <c r="CL1430">
        <v>2.787592796098401</v>
      </c>
      <c r="CM1430">
        <v>10</v>
      </c>
      <c r="CN1430">
        <v>0.804198985576557</v>
      </c>
      <c r="CO1430">
        <v>0.80871395913634658</v>
      </c>
      <c r="CP1430">
        <v>21.242343847571089</v>
      </c>
      <c r="CQ1430">
        <v>20.875471983669819</v>
      </c>
      <c r="CR1430">
        <v>21.393588533719409</v>
      </c>
      <c r="CS1430">
        <v>21.39358853371942</v>
      </c>
      <c r="CT1430">
        <v>7.1054273576010019E-15</v>
      </c>
      <c r="CU1430">
        <v>-3.3212882197868823E-14</v>
      </c>
    </row>
    <row r="1431" spans="1:99" x14ac:dyDescent="0.3">
      <c r="A1431" t="s">
        <v>288</v>
      </c>
      <c r="B1431" t="s">
        <v>83</v>
      </c>
      <c r="C1431" t="s">
        <v>3382</v>
      </c>
      <c r="D1431" t="s">
        <v>109</v>
      </c>
      <c r="E1431">
        <v>0.17499999999999999</v>
      </c>
      <c r="F1431">
        <v>0.4375</v>
      </c>
      <c r="G1431">
        <v>3.7888242057887322E-2</v>
      </c>
      <c r="H1431">
        <v>28</v>
      </c>
      <c r="I1431">
        <v>112</v>
      </c>
      <c r="J1431">
        <v>6</v>
      </c>
      <c r="K1431">
        <v>12.224907733553961</v>
      </c>
      <c r="L1431">
        <v>12.22391292591097</v>
      </c>
      <c r="M1431">
        <v>14.70209082569394</v>
      </c>
      <c r="N1431">
        <v>14.704913976474391</v>
      </c>
      <c r="O1431">
        <v>14.70209082569394</v>
      </c>
      <c r="P1431">
        <v>14.704913976474391</v>
      </c>
      <c r="Q1431">
        <v>14.70209082569394</v>
      </c>
      <c r="R1431" s="2">
        <v>12.224907733553961</v>
      </c>
      <c r="S1431">
        <v>1.34</v>
      </c>
      <c r="T1431">
        <v>4.41</v>
      </c>
      <c r="U1431">
        <v>4.3</v>
      </c>
      <c r="V1431">
        <v>1.1000000000000001</v>
      </c>
      <c r="W1431">
        <v>0.16700000000000001</v>
      </c>
      <c r="Y1431" t="s">
        <v>84</v>
      </c>
      <c r="AA1431">
        <v>3</v>
      </c>
      <c r="AB1431">
        <v>90</v>
      </c>
      <c r="AC1431" t="s">
        <v>289</v>
      </c>
      <c r="AD1431" t="s">
        <v>87</v>
      </c>
      <c r="AE1431" t="s">
        <v>87</v>
      </c>
      <c r="AF1431" t="s">
        <v>111</v>
      </c>
      <c r="AG1431" t="b">
        <v>0</v>
      </c>
      <c r="AH1431">
        <v>0.17499999999999999</v>
      </c>
      <c r="AI1431">
        <v>3.8070844015116373E-2</v>
      </c>
      <c r="AJ1431">
        <v>4</v>
      </c>
      <c r="AL1431">
        <v>5.2188679959174546</v>
      </c>
      <c r="AM1431">
        <v>5.3105859618927722</v>
      </c>
      <c r="AN1431">
        <v>5.2500148047641746</v>
      </c>
      <c r="AO1431">
        <v>5.2188679959174546</v>
      </c>
      <c r="AP1431">
        <v>0.20104974639413931</v>
      </c>
      <c r="AQ1431">
        <v>0.20217848978408659</v>
      </c>
      <c r="AR1431">
        <v>448.34792518300611</v>
      </c>
      <c r="AS1431">
        <v>11557.18749543963</v>
      </c>
      <c r="AT1431">
        <v>0.20073696106269229</v>
      </c>
      <c r="AU1431">
        <v>5.1744517281290952</v>
      </c>
      <c r="AV1431">
        <v>5.3233739049653108</v>
      </c>
      <c r="AW1431">
        <v>5.3107748618331136</v>
      </c>
      <c r="AX1431">
        <v>12.16771178277785</v>
      </c>
      <c r="AY1431">
        <v>12.138913969904261</v>
      </c>
      <c r="AZ1431">
        <v>0.20265812892893131</v>
      </c>
      <c r="BA1431">
        <v>0.20217848978408659</v>
      </c>
      <c r="BB1431">
        <v>9.3621511990881139</v>
      </c>
      <c r="BC1431">
        <v>9.3621511990881139</v>
      </c>
      <c r="BD1431" t="b">
        <v>0</v>
      </c>
      <c r="BE1431" t="b">
        <v>0</v>
      </c>
      <c r="BH1431">
        <v>448.34449483959651</v>
      </c>
      <c r="BI1431">
        <v>11556.623268249899</v>
      </c>
      <c r="BJ1431">
        <v>0.20073849692790169</v>
      </c>
      <c r="BK1431">
        <v>0.20073849692790169</v>
      </c>
      <c r="BL1431">
        <v>0.20073849692790169</v>
      </c>
      <c r="BM1431" t="s">
        <v>89</v>
      </c>
      <c r="BN1431">
        <v>5.1742782862996286</v>
      </c>
      <c r="BO1431">
        <v>5.1742782862996277</v>
      </c>
      <c r="BP1431">
        <v>5.1742782862996286</v>
      </c>
      <c r="BQ1431" t="s">
        <v>89</v>
      </c>
      <c r="BR1431">
        <v>5.2698391513624774</v>
      </c>
      <c r="BS1431">
        <v>5.2698391513624774</v>
      </c>
      <c r="BT1431">
        <v>5.2698391513624774</v>
      </c>
      <c r="BU1431" t="s">
        <v>89</v>
      </c>
      <c r="BV1431">
        <v>3.8091959007136363E-2</v>
      </c>
      <c r="BW1431">
        <v>194.30879750831031</v>
      </c>
      <c r="BX1431">
        <v>6167.6755580482186</v>
      </c>
      <c r="BY1431">
        <v>0.46318026334423101</v>
      </c>
      <c r="BZ1431">
        <v>0.46318026334423101</v>
      </c>
      <c r="CA1431">
        <v>0.46318026334423101</v>
      </c>
      <c r="CB1431" t="s">
        <v>89</v>
      </c>
      <c r="CC1431" t="s">
        <v>90</v>
      </c>
      <c r="CD1431">
        <v>12.224907733553961</v>
      </c>
      <c r="CE1431">
        <v>12.224907733553961</v>
      </c>
      <c r="CF1431">
        <v>12.224907733553961</v>
      </c>
      <c r="CG1431" t="s">
        <v>89</v>
      </c>
      <c r="CH1431" t="s">
        <v>91</v>
      </c>
      <c r="CI1431">
        <v>0.20264136521310111</v>
      </c>
      <c r="CJ1431">
        <v>5.3483971334298559</v>
      </c>
      <c r="CK1431">
        <v>3.7888242057887322E-2</v>
      </c>
      <c r="CL1431">
        <v>4.8782873931721999</v>
      </c>
      <c r="CM1431">
        <v>10</v>
      </c>
      <c r="CN1431">
        <v>0.45954227747231829</v>
      </c>
      <c r="CO1431">
        <v>0.46212226236362658</v>
      </c>
      <c r="CP1431">
        <v>12.138482198612049</v>
      </c>
      <c r="CQ1431">
        <v>11.92884113352561</v>
      </c>
      <c r="CR1431">
        <v>12.224907733553961</v>
      </c>
      <c r="CS1431">
        <v>12.224907733553961</v>
      </c>
      <c r="CT1431">
        <v>5.3290705182007514E-15</v>
      </c>
      <c r="CU1431">
        <v>-4.3591907884702801E-14</v>
      </c>
    </row>
    <row r="1432" spans="1:99" x14ac:dyDescent="0.3">
      <c r="A1432" t="s">
        <v>290</v>
      </c>
      <c r="B1432" t="s">
        <v>83</v>
      </c>
      <c r="C1432" t="s">
        <v>3382</v>
      </c>
      <c r="D1432" t="s">
        <v>109</v>
      </c>
      <c r="E1432">
        <v>0.17499999999999999</v>
      </c>
      <c r="F1432">
        <v>0.8125</v>
      </c>
      <c r="G1432">
        <v>3.7888242057887322E-2</v>
      </c>
      <c r="H1432">
        <v>28</v>
      </c>
      <c r="I1432">
        <v>112</v>
      </c>
      <c r="J1432">
        <v>6</v>
      </c>
      <c r="K1432">
        <v>6.5826426257598216</v>
      </c>
      <c r="L1432">
        <v>6.5821069601059046</v>
      </c>
      <c r="M1432">
        <v>7.9165104446044277</v>
      </c>
      <c r="N1432">
        <v>7.9180306027169776</v>
      </c>
      <c r="O1432">
        <v>7.9165104446044277</v>
      </c>
      <c r="P1432">
        <v>7.9180306027169776</v>
      </c>
      <c r="Q1432">
        <v>7.9165104446044277</v>
      </c>
      <c r="R1432" s="2">
        <v>6.5826426257598216</v>
      </c>
      <c r="S1432">
        <v>1.34</v>
      </c>
      <c r="T1432">
        <v>4.41</v>
      </c>
      <c r="U1432">
        <v>4.3</v>
      </c>
      <c r="V1432">
        <v>1.1000000000000001</v>
      </c>
      <c r="W1432">
        <v>0.16700000000000001</v>
      </c>
      <c r="Y1432" t="s">
        <v>84</v>
      </c>
      <c r="AA1432">
        <v>3</v>
      </c>
      <c r="AB1432">
        <v>90</v>
      </c>
      <c r="AC1432" t="s">
        <v>291</v>
      </c>
      <c r="AD1432" t="s">
        <v>87</v>
      </c>
      <c r="AE1432" t="s">
        <v>87</v>
      </c>
      <c r="AF1432" t="s">
        <v>111</v>
      </c>
      <c r="AG1432" t="b">
        <v>0</v>
      </c>
      <c r="AH1432">
        <v>0.17499999999999999</v>
      </c>
      <c r="AI1432">
        <v>3.8070844015116373E-2</v>
      </c>
      <c r="AJ1432">
        <v>4</v>
      </c>
      <c r="AL1432">
        <v>5.2188679959174546</v>
      </c>
      <c r="AM1432">
        <v>5.3105859618927722</v>
      </c>
      <c r="AN1432">
        <v>5.2500148047641746</v>
      </c>
      <c r="AO1432">
        <v>5.2188679959174546</v>
      </c>
      <c r="AP1432">
        <v>0.20104974639413931</v>
      </c>
      <c r="AQ1432">
        <v>0.20217848978408659</v>
      </c>
      <c r="AR1432">
        <v>448.34792518300611</v>
      </c>
      <c r="AS1432">
        <v>11557.18749543963</v>
      </c>
      <c r="AT1432">
        <v>0.20073696106269229</v>
      </c>
      <c r="AU1432">
        <v>5.1744517281290952</v>
      </c>
      <c r="AV1432">
        <v>5.3233739049653046</v>
      </c>
      <c r="AW1432">
        <v>5.310774861833111</v>
      </c>
      <c r="AX1432">
        <v>6.5518448061111441</v>
      </c>
      <c r="AY1432">
        <v>6.5363382914869046</v>
      </c>
      <c r="AZ1432">
        <v>0.2026581289289312</v>
      </c>
      <c r="BA1432">
        <v>0.20217848978408659</v>
      </c>
      <c r="BB1432">
        <v>17.386852226877949</v>
      </c>
      <c r="BC1432">
        <v>17.386852226877949</v>
      </c>
      <c r="BD1432" t="b">
        <v>0</v>
      </c>
      <c r="BE1432" t="b">
        <v>0</v>
      </c>
      <c r="BH1432">
        <v>448.34449483959651</v>
      </c>
      <c r="BI1432">
        <v>11556.623268249899</v>
      </c>
      <c r="BJ1432">
        <v>0.20073849692790169</v>
      </c>
      <c r="BK1432">
        <v>0.20073849692790169</v>
      </c>
      <c r="BL1432">
        <v>0.20073849692790169</v>
      </c>
      <c r="BM1432" t="s">
        <v>89</v>
      </c>
      <c r="BN1432">
        <v>5.1742782862996286</v>
      </c>
      <c r="BO1432">
        <v>5.1742782862996277</v>
      </c>
      <c r="BP1432">
        <v>5.1742782862996286</v>
      </c>
      <c r="BQ1432" t="s">
        <v>89</v>
      </c>
      <c r="BR1432">
        <v>5.2698391513624774</v>
      </c>
      <c r="BS1432">
        <v>5.2698391513624774</v>
      </c>
      <c r="BT1432">
        <v>5.2698391513624774</v>
      </c>
      <c r="BU1432" t="s">
        <v>89</v>
      </c>
      <c r="BV1432">
        <v>3.8091959007136363E-2</v>
      </c>
      <c r="BW1432">
        <v>360.85919537257632</v>
      </c>
      <c r="BX1432">
        <v>11454.254607803839</v>
      </c>
      <c r="BY1432">
        <v>0.2494047571853551</v>
      </c>
      <c r="BZ1432">
        <v>0.2494047571853551</v>
      </c>
      <c r="CA1432">
        <v>0.2494047571853551</v>
      </c>
      <c r="CB1432" t="s">
        <v>89</v>
      </c>
      <c r="CC1432" t="s">
        <v>90</v>
      </c>
      <c r="CD1432">
        <v>6.5826426257598207</v>
      </c>
      <c r="CE1432">
        <v>6.5826426257598207</v>
      </c>
      <c r="CF1432">
        <v>6.5826426257598207</v>
      </c>
      <c r="CG1432" t="s">
        <v>89</v>
      </c>
      <c r="CH1432" t="s">
        <v>91</v>
      </c>
      <c r="CI1432">
        <v>0.202641365213101</v>
      </c>
      <c r="CJ1432">
        <v>5.3483971334298541</v>
      </c>
      <c r="CK1432">
        <v>3.7888242057887322E-2</v>
      </c>
      <c r="CL1432">
        <v>9.0596765873198013</v>
      </c>
      <c r="CM1432">
        <v>10</v>
      </c>
      <c r="CN1432">
        <v>0.2474458417158637</v>
      </c>
      <c r="CO1432">
        <v>0.24883506434964511</v>
      </c>
      <c r="CP1432">
        <v>6.5361057992526428</v>
      </c>
      <c r="CQ1432">
        <v>6.4232221488214822</v>
      </c>
      <c r="CR1432">
        <v>6.5826426257598216</v>
      </c>
      <c r="CS1432">
        <v>6.5826426257598207</v>
      </c>
      <c r="CT1432">
        <v>8.8817841970012523E-16</v>
      </c>
      <c r="CU1432">
        <v>1.3492733392884211E-14</v>
      </c>
    </row>
    <row r="1433" spans="1:99" x14ac:dyDescent="0.3">
      <c r="A1433" t="s">
        <v>346</v>
      </c>
      <c r="B1433" t="s">
        <v>83</v>
      </c>
      <c r="C1433" t="s">
        <v>3382</v>
      </c>
      <c r="D1433" t="s">
        <v>129</v>
      </c>
      <c r="E1433">
        <v>2.5000000000000001E-2</v>
      </c>
      <c r="F1433">
        <v>0.25</v>
      </c>
      <c r="G1433">
        <v>1.256286752779397E-2</v>
      </c>
      <c r="H1433">
        <v>70</v>
      </c>
      <c r="I1433">
        <v>112</v>
      </c>
      <c r="J1433">
        <v>3</v>
      </c>
      <c r="K1433">
        <v>48.179345792868467</v>
      </c>
      <c r="L1433">
        <v>48.097278926945798</v>
      </c>
      <c r="M1433">
        <v>60.075154362286113</v>
      </c>
      <c r="N1433">
        <v>60.067871044035627</v>
      </c>
      <c r="O1433">
        <v>60.075154362286113</v>
      </c>
      <c r="P1433">
        <v>60.067871044035627</v>
      </c>
      <c r="Q1433">
        <v>60.075154362286113</v>
      </c>
      <c r="R1433" s="2">
        <v>48.179345792868467</v>
      </c>
      <c r="S1433">
        <v>1.34</v>
      </c>
      <c r="T1433">
        <v>4.41</v>
      </c>
      <c r="U1433">
        <v>4.3</v>
      </c>
      <c r="V1433">
        <v>1.1000000000000001</v>
      </c>
      <c r="W1433">
        <v>0.16700000000000001</v>
      </c>
      <c r="Y1433" t="s">
        <v>84</v>
      </c>
      <c r="AA1433">
        <v>4</v>
      </c>
      <c r="AB1433">
        <v>270</v>
      </c>
      <c r="AC1433" t="s">
        <v>347</v>
      </c>
      <c r="AD1433" t="s">
        <v>87</v>
      </c>
      <c r="AE1433" t="s">
        <v>87</v>
      </c>
      <c r="AF1433" t="s">
        <v>131</v>
      </c>
      <c r="AG1433" t="b">
        <v>0</v>
      </c>
      <c r="AH1433">
        <v>2.5000000000000001E-2</v>
      </c>
      <c r="AI1433">
        <v>2.207248526293832E-2</v>
      </c>
      <c r="AJ1433">
        <v>4</v>
      </c>
      <c r="AL1433">
        <v>7.2678057331943791</v>
      </c>
      <c r="AM1433">
        <v>7.4643176554012642</v>
      </c>
      <c r="AN1433">
        <v>7.2893418307463724</v>
      </c>
      <c r="AO1433">
        <v>7.2678057331943799</v>
      </c>
      <c r="AP1433">
        <v>0.16431119584540099</v>
      </c>
      <c r="AQ1433">
        <v>0.16475604144673159</v>
      </c>
      <c r="AR1433">
        <v>1646.2672771263019</v>
      </c>
      <c r="AS1433">
        <v>72491.650292272068</v>
      </c>
      <c r="AT1433">
        <v>0.16400739038639439</v>
      </c>
      <c r="AU1433">
        <v>7.2218931606246768</v>
      </c>
      <c r="AV1433">
        <v>2.530776763200183</v>
      </c>
      <c r="AW1433">
        <v>3.9568519495217398</v>
      </c>
      <c r="AX1433">
        <v>10.12310705280073</v>
      </c>
      <c r="AY1433">
        <v>15.827407798086959</v>
      </c>
      <c r="AZ1433">
        <v>0.14684044779629971</v>
      </c>
      <c r="BA1433">
        <v>0.16475604144673159</v>
      </c>
      <c r="BB1433">
        <v>7.370868007031226</v>
      </c>
      <c r="BC1433">
        <v>7.370868007031226</v>
      </c>
      <c r="BD1433" t="b">
        <v>1</v>
      </c>
      <c r="BE1433" t="b">
        <v>1</v>
      </c>
      <c r="BH1433">
        <v>1646.0874049974991</v>
      </c>
      <c r="BI1433">
        <v>72455.217602935372</v>
      </c>
      <c r="BJ1433">
        <v>0.1640253118882288</v>
      </c>
      <c r="BK1433">
        <v>0.1640253118882288</v>
      </c>
      <c r="BL1433">
        <v>0.1640253118882288</v>
      </c>
      <c r="BM1433" t="s">
        <v>89</v>
      </c>
      <c r="BN1433">
        <v>7.2198411999082222</v>
      </c>
      <c r="BO1433">
        <v>7.2198411999082239</v>
      </c>
      <c r="BP1433">
        <v>7.2198411999082222</v>
      </c>
      <c r="BQ1433" t="s">
        <v>89</v>
      </c>
      <c r="BR1433">
        <v>7.4213126622610401</v>
      </c>
      <c r="BS1433">
        <v>7.4213126622610401</v>
      </c>
      <c r="BT1433">
        <v>7.4213126622610401</v>
      </c>
      <c r="BU1433" t="s">
        <v>89</v>
      </c>
      <c r="BV1433">
        <v>2.2101927159373369E-2</v>
      </c>
      <c r="BW1433">
        <v>446.08136938516702</v>
      </c>
      <c r="BX1433">
        <v>44275.074619239123</v>
      </c>
      <c r="BY1433">
        <v>0.60527073877158422</v>
      </c>
      <c r="BZ1433">
        <v>0.60527073877158422</v>
      </c>
      <c r="CA1433">
        <v>0.60527073877158422</v>
      </c>
      <c r="CB1433" t="s">
        <v>89</v>
      </c>
      <c r="CC1433" t="s">
        <v>90</v>
      </c>
      <c r="CD1433">
        <v>48.179345792868467</v>
      </c>
      <c r="CE1433">
        <v>48.179345792868467</v>
      </c>
      <c r="CF1433">
        <v>48.179345792868467</v>
      </c>
      <c r="CG1433" t="s">
        <v>89</v>
      </c>
      <c r="CH1433" t="s">
        <v>91</v>
      </c>
      <c r="CI1433">
        <v>0.15131768469289611</v>
      </c>
      <c r="CJ1433">
        <v>12.04483644821712</v>
      </c>
      <c r="CK1433">
        <v>1.256286752779397E-2</v>
      </c>
      <c r="CL1433">
        <v>3.5471206274988192</v>
      </c>
      <c r="CM1433">
        <v>42</v>
      </c>
      <c r="CN1433">
        <v>0.65724478338160419</v>
      </c>
      <c r="CO1433">
        <v>0.65902416578692624</v>
      </c>
      <c r="CP1433">
        <v>29.857270621605061</v>
      </c>
      <c r="CQ1433">
        <v>29.07122293277752</v>
      </c>
      <c r="CR1433">
        <v>48.179345792868467</v>
      </c>
      <c r="CS1433">
        <v>48.179345792868467</v>
      </c>
      <c r="CT1433">
        <v>0</v>
      </c>
      <c r="CU1433">
        <v>0</v>
      </c>
    </row>
    <row r="1434" spans="1:99" x14ac:dyDescent="0.3">
      <c r="A1434" t="s">
        <v>348</v>
      </c>
      <c r="B1434" t="s">
        <v>83</v>
      </c>
      <c r="C1434" t="s">
        <v>3382</v>
      </c>
      <c r="D1434" t="s">
        <v>129</v>
      </c>
      <c r="E1434">
        <v>2.5000000000000001E-2</v>
      </c>
      <c r="F1434">
        <v>0.4375</v>
      </c>
      <c r="G1434">
        <v>1.2562867527793981E-2</v>
      </c>
      <c r="H1434">
        <v>70</v>
      </c>
      <c r="I1434">
        <v>112</v>
      </c>
      <c r="J1434">
        <v>3</v>
      </c>
      <c r="K1434">
        <v>27.531054738781979</v>
      </c>
      <c r="L1434">
        <v>27.484159386826171</v>
      </c>
      <c r="M1434">
        <v>34.328659635592047</v>
      </c>
      <c r="N1434">
        <v>34.324497739448923</v>
      </c>
      <c r="O1434">
        <v>34.328659635592047</v>
      </c>
      <c r="P1434">
        <v>34.324497739448923</v>
      </c>
      <c r="Q1434">
        <v>34.328659635592047</v>
      </c>
      <c r="R1434" s="2">
        <v>27.531054738781979</v>
      </c>
      <c r="S1434">
        <v>1.34</v>
      </c>
      <c r="T1434">
        <v>4.41</v>
      </c>
      <c r="U1434">
        <v>4.3</v>
      </c>
      <c r="V1434">
        <v>1.1000000000000001</v>
      </c>
      <c r="W1434">
        <v>0.16700000000000001</v>
      </c>
      <c r="Y1434" t="s">
        <v>84</v>
      </c>
      <c r="AA1434">
        <v>4</v>
      </c>
      <c r="AB1434">
        <v>270</v>
      </c>
      <c r="AC1434" t="s">
        <v>349</v>
      </c>
      <c r="AD1434" t="s">
        <v>87</v>
      </c>
      <c r="AE1434" t="s">
        <v>87</v>
      </c>
      <c r="AF1434" t="s">
        <v>131</v>
      </c>
      <c r="AG1434" t="b">
        <v>0</v>
      </c>
      <c r="AH1434">
        <v>2.5000000000000001E-2</v>
      </c>
      <c r="AI1434">
        <v>2.207248526293832E-2</v>
      </c>
      <c r="AJ1434">
        <v>4</v>
      </c>
      <c r="AL1434">
        <v>7.2678057331943791</v>
      </c>
      <c r="AM1434">
        <v>7.4643176554012642</v>
      </c>
      <c r="AN1434">
        <v>7.2893418307463724</v>
      </c>
      <c r="AO1434">
        <v>7.2678057331943799</v>
      </c>
      <c r="AP1434">
        <v>0.16431119584540099</v>
      </c>
      <c r="AQ1434">
        <v>0.16475604144673159</v>
      </c>
      <c r="AR1434">
        <v>1646.2672771263019</v>
      </c>
      <c r="AS1434">
        <v>72491.650292272068</v>
      </c>
      <c r="AT1434">
        <v>0.16400739038639439</v>
      </c>
      <c r="AU1434">
        <v>7.2218931606246768</v>
      </c>
      <c r="AV1434">
        <v>2.530776763200183</v>
      </c>
      <c r="AW1434">
        <v>3.956851949521738</v>
      </c>
      <c r="AX1434">
        <v>5.7846326016004186</v>
      </c>
      <c r="AY1434">
        <v>9.0442330274782581</v>
      </c>
      <c r="AZ1434">
        <v>0.14684044779629979</v>
      </c>
      <c r="BA1434">
        <v>0.16475604144673159</v>
      </c>
      <c r="BB1434">
        <v>12.89901901230464</v>
      </c>
      <c r="BC1434">
        <v>12.89901901230464</v>
      </c>
      <c r="BD1434" t="b">
        <v>1</v>
      </c>
      <c r="BE1434" t="b">
        <v>1</v>
      </c>
      <c r="BH1434">
        <v>1646.0874049974991</v>
      </c>
      <c r="BI1434">
        <v>72455.217602935372</v>
      </c>
      <c r="BJ1434">
        <v>0.1640253118882288</v>
      </c>
      <c r="BK1434">
        <v>0.1640253118882288</v>
      </c>
      <c r="BL1434">
        <v>0.1640253118882288</v>
      </c>
      <c r="BM1434" t="s">
        <v>89</v>
      </c>
      <c r="BN1434">
        <v>7.2198411999082222</v>
      </c>
      <c r="BO1434">
        <v>7.2198411999082239</v>
      </c>
      <c r="BP1434">
        <v>7.2198411999082222</v>
      </c>
      <c r="BQ1434" t="s">
        <v>89</v>
      </c>
      <c r="BR1434">
        <v>7.4213126622610401</v>
      </c>
      <c r="BS1434">
        <v>7.4213126622610401</v>
      </c>
      <c r="BT1434">
        <v>7.4213126622610401</v>
      </c>
      <c r="BU1434" t="s">
        <v>89</v>
      </c>
      <c r="BV1434">
        <v>2.2101927159373369E-2</v>
      </c>
      <c r="BW1434">
        <v>780.64239642404198</v>
      </c>
      <c r="BX1434">
        <v>77481.380583668404</v>
      </c>
      <c r="BY1434">
        <v>0.34586899358376261</v>
      </c>
      <c r="BZ1434">
        <v>0.34586899358376261</v>
      </c>
      <c r="CA1434">
        <v>0.34586899358376261</v>
      </c>
      <c r="CB1434" t="s">
        <v>89</v>
      </c>
      <c r="CC1434" t="s">
        <v>90</v>
      </c>
      <c r="CD1434">
        <v>27.531054738781979</v>
      </c>
      <c r="CE1434">
        <v>27.531054738781979</v>
      </c>
      <c r="CF1434">
        <v>27.531054738781979</v>
      </c>
      <c r="CG1434" t="s">
        <v>89</v>
      </c>
      <c r="CH1434" t="s">
        <v>91</v>
      </c>
      <c r="CI1434">
        <v>0.15131768469289611</v>
      </c>
      <c r="CJ1434">
        <v>12.04483644821712</v>
      </c>
      <c r="CK1434">
        <v>1.2562867527793981E-2</v>
      </c>
      <c r="CL1434">
        <v>6.2074610981229323</v>
      </c>
      <c r="CM1434">
        <v>42</v>
      </c>
      <c r="CN1434">
        <v>0.37556844764663089</v>
      </c>
      <c r="CO1434">
        <v>0.37658523759252932</v>
      </c>
      <c r="CP1434">
        <v>17.061297498060028</v>
      </c>
      <c r="CQ1434">
        <v>16.61212739015858</v>
      </c>
      <c r="CR1434">
        <v>27.531054738781979</v>
      </c>
      <c r="CS1434">
        <v>27.531054738781979</v>
      </c>
      <c r="CT1434">
        <v>3.5527136788005009E-15</v>
      </c>
      <c r="CU1434">
        <v>-1.2904386382974001E-14</v>
      </c>
    </row>
    <row r="1435" spans="1:99" x14ac:dyDescent="0.3">
      <c r="A1435" t="s">
        <v>350</v>
      </c>
      <c r="B1435" t="s">
        <v>83</v>
      </c>
      <c r="C1435" t="s">
        <v>3382</v>
      </c>
      <c r="D1435" t="s">
        <v>129</v>
      </c>
      <c r="E1435">
        <v>2.5000000000000001E-2</v>
      </c>
      <c r="F1435">
        <v>0.8125</v>
      </c>
      <c r="G1435">
        <v>1.256286752779397E-2</v>
      </c>
      <c r="H1435">
        <v>70</v>
      </c>
      <c r="I1435">
        <v>112</v>
      </c>
      <c r="J1435">
        <v>3</v>
      </c>
      <c r="K1435">
        <v>14.824414090113381</v>
      </c>
      <c r="L1435">
        <v>14.799162746752559</v>
      </c>
      <c r="M1435">
        <v>18.484662880703421</v>
      </c>
      <c r="N1435">
        <v>18.482421859703269</v>
      </c>
      <c r="O1435">
        <v>18.484662880703421</v>
      </c>
      <c r="P1435">
        <v>18.482421859703269</v>
      </c>
      <c r="Q1435">
        <v>18.484662880703421</v>
      </c>
      <c r="R1435" s="2">
        <v>14.824414090113381</v>
      </c>
      <c r="S1435">
        <v>1.34</v>
      </c>
      <c r="T1435">
        <v>4.41</v>
      </c>
      <c r="U1435">
        <v>4.3</v>
      </c>
      <c r="V1435">
        <v>1.1000000000000001</v>
      </c>
      <c r="W1435">
        <v>0.16700000000000001</v>
      </c>
      <c r="Y1435" t="s">
        <v>84</v>
      </c>
      <c r="AA1435">
        <v>4</v>
      </c>
      <c r="AB1435">
        <v>270</v>
      </c>
      <c r="AC1435" t="s">
        <v>351</v>
      </c>
      <c r="AD1435" t="s">
        <v>87</v>
      </c>
      <c r="AE1435" t="s">
        <v>87</v>
      </c>
      <c r="AF1435" t="s">
        <v>131</v>
      </c>
      <c r="AG1435" t="b">
        <v>0</v>
      </c>
      <c r="AH1435">
        <v>2.5000000000000001E-2</v>
      </c>
      <c r="AI1435">
        <v>2.207248526293832E-2</v>
      </c>
      <c r="AJ1435">
        <v>4</v>
      </c>
      <c r="AL1435">
        <v>7.2678057331943791</v>
      </c>
      <c r="AM1435">
        <v>7.4643176554012642</v>
      </c>
      <c r="AN1435">
        <v>7.2893418307463724</v>
      </c>
      <c r="AO1435">
        <v>7.2678057331943799</v>
      </c>
      <c r="AP1435">
        <v>0.16431119584540099</v>
      </c>
      <c r="AQ1435">
        <v>0.16475604144673159</v>
      </c>
      <c r="AR1435">
        <v>1646.2672771263019</v>
      </c>
      <c r="AS1435">
        <v>72491.650292272068</v>
      </c>
      <c r="AT1435">
        <v>0.16400739038639439</v>
      </c>
      <c r="AU1435">
        <v>7.2218931606246768</v>
      </c>
      <c r="AV1435">
        <v>2.5307767632001759</v>
      </c>
      <c r="AW1435">
        <v>3.9568519495217358</v>
      </c>
      <c r="AX1435">
        <v>3.114802170092525</v>
      </c>
      <c r="AY1435">
        <v>4.8699716301805989</v>
      </c>
      <c r="AZ1435">
        <v>0.14684044779629971</v>
      </c>
      <c r="BA1435">
        <v>0.16475604144673159</v>
      </c>
      <c r="BB1435">
        <v>23.955321022851479</v>
      </c>
      <c r="BC1435">
        <v>23.955321022851479</v>
      </c>
      <c r="BD1435" t="b">
        <v>1</v>
      </c>
      <c r="BE1435" t="b">
        <v>1</v>
      </c>
      <c r="BH1435">
        <v>1646.0874049974991</v>
      </c>
      <c r="BI1435">
        <v>72455.217602935372</v>
      </c>
      <c r="BJ1435">
        <v>0.1640253118882288</v>
      </c>
      <c r="BK1435">
        <v>0.1640253118882288</v>
      </c>
      <c r="BL1435">
        <v>0.1640253118882288</v>
      </c>
      <c r="BM1435" t="s">
        <v>89</v>
      </c>
      <c r="BN1435">
        <v>7.2198411999082222</v>
      </c>
      <c r="BO1435">
        <v>7.2198411999082239</v>
      </c>
      <c r="BP1435">
        <v>7.2198411999082222</v>
      </c>
      <c r="BQ1435" t="s">
        <v>89</v>
      </c>
      <c r="BR1435">
        <v>7.4213126622610401</v>
      </c>
      <c r="BS1435">
        <v>7.4213126622610401</v>
      </c>
      <c r="BT1435">
        <v>7.4213126622610401</v>
      </c>
      <c r="BU1435" t="s">
        <v>89</v>
      </c>
      <c r="BV1435">
        <v>2.2101927159373369E-2</v>
      </c>
      <c r="BW1435">
        <v>1449.764450501792</v>
      </c>
      <c r="BX1435">
        <v>143893.9925125271</v>
      </c>
      <c r="BY1435">
        <v>0.18623715039125671</v>
      </c>
      <c r="BZ1435">
        <v>0.18623715039125671</v>
      </c>
      <c r="CA1435">
        <v>0.18623715039125671</v>
      </c>
      <c r="CB1435" t="s">
        <v>89</v>
      </c>
      <c r="CC1435" t="s">
        <v>90</v>
      </c>
      <c r="CD1435">
        <v>14.824414090113381</v>
      </c>
      <c r="CE1435">
        <v>14.824414090113381</v>
      </c>
      <c r="CF1435">
        <v>14.824414090113381</v>
      </c>
      <c r="CG1435" t="s">
        <v>89</v>
      </c>
      <c r="CH1435" t="s">
        <v>91</v>
      </c>
      <c r="CI1435">
        <v>0.15131768469289611</v>
      </c>
      <c r="CJ1435">
        <v>12.04483644821712</v>
      </c>
      <c r="CK1435">
        <v>1.256286752779397E-2</v>
      </c>
      <c r="CL1435">
        <v>11.52814203937116</v>
      </c>
      <c r="CM1435">
        <v>42</v>
      </c>
      <c r="CN1435">
        <v>0.2022291641174167</v>
      </c>
      <c r="CO1435">
        <v>0.2027766663959773</v>
      </c>
      <c r="CP1435">
        <v>9.1868524989554015</v>
      </c>
      <c r="CQ1435">
        <v>8.9449916716238516</v>
      </c>
      <c r="CR1435">
        <v>14.824414090113381</v>
      </c>
      <c r="CS1435">
        <v>14.824414090113381</v>
      </c>
      <c r="CT1435">
        <v>3.5527136788005009E-15</v>
      </c>
      <c r="CU1435">
        <v>-2.3965288996951709E-14</v>
      </c>
    </row>
    <row r="1436" spans="1:99" x14ac:dyDescent="0.3">
      <c r="A1436" t="s">
        <v>352</v>
      </c>
      <c r="B1436" t="s">
        <v>83</v>
      </c>
      <c r="C1436" t="s">
        <v>3382</v>
      </c>
      <c r="D1436" t="s">
        <v>129</v>
      </c>
      <c r="E1436">
        <v>0.1</v>
      </c>
      <c r="F1436">
        <v>0.25</v>
      </c>
      <c r="G1436">
        <v>2.1889359680666388E-2</v>
      </c>
      <c r="H1436">
        <v>56</v>
      </c>
      <c r="I1436">
        <v>112</v>
      </c>
      <c r="J1436">
        <v>4</v>
      </c>
      <c r="K1436">
        <v>30.155750684164921</v>
      </c>
      <c r="L1436">
        <v>30.150257913780109</v>
      </c>
      <c r="M1436">
        <v>35.938022032218079</v>
      </c>
      <c r="N1436">
        <v>35.943886678988143</v>
      </c>
      <c r="O1436">
        <v>35.938022032218079</v>
      </c>
      <c r="P1436">
        <v>35.943886678988143</v>
      </c>
      <c r="Q1436">
        <v>35.938022032218079</v>
      </c>
      <c r="R1436" s="2">
        <v>30.155750684164921</v>
      </c>
      <c r="S1436">
        <v>1.34</v>
      </c>
      <c r="T1436">
        <v>4.41</v>
      </c>
      <c r="U1436">
        <v>4.3</v>
      </c>
      <c r="V1436">
        <v>1.1000000000000001</v>
      </c>
      <c r="W1436">
        <v>0.16700000000000001</v>
      </c>
      <c r="Y1436" t="s">
        <v>84</v>
      </c>
      <c r="AA1436">
        <v>4</v>
      </c>
      <c r="AB1436">
        <v>270</v>
      </c>
      <c r="AC1436" t="s">
        <v>353</v>
      </c>
      <c r="AD1436" t="s">
        <v>87</v>
      </c>
      <c r="AE1436" t="s">
        <v>87</v>
      </c>
      <c r="AF1436" t="s">
        <v>131</v>
      </c>
      <c r="AG1436" t="b">
        <v>0</v>
      </c>
      <c r="AH1436">
        <v>0.1</v>
      </c>
      <c r="AI1436">
        <v>2.207248526293832E-2</v>
      </c>
      <c r="AJ1436">
        <v>4</v>
      </c>
      <c r="AL1436">
        <v>7.2678057331943791</v>
      </c>
      <c r="AM1436">
        <v>7.4643176554012642</v>
      </c>
      <c r="AN1436">
        <v>7.2893418307463724</v>
      </c>
      <c r="AO1436">
        <v>7.2678057331943799</v>
      </c>
      <c r="AP1436">
        <v>0.16431119584540099</v>
      </c>
      <c r="AQ1436">
        <v>0.16475604144673159</v>
      </c>
      <c r="AR1436">
        <v>1646.2672771263019</v>
      </c>
      <c r="AS1436">
        <v>72491.650292272068</v>
      </c>
      <c r="AT1436">
        <v>0.16400739038639439</v>
      </c>
      <c r="AU1436">
        <v>7.2218931606246768</v>
      </c>
      <c r="AV1436">
        <v>7.5041544353483811</v>
      </c>
      <c r="AW1436">
        <v>7.4920367957823339</v>
      </c>
      <c r="AX1436">
        <v>30.016617741393521</v>
      </c>
      <c r="AY1436">
        <v>29.968147183129339</v>
      </c>
      <c r="AZ1436">
        <v>0.16502251829154679</v>
      </c>
      <c r="BA1436">
        <v>0.16475604144673159</v>
      </c>
      <c r="BB1436">
        <v>11.225627145425261</v>
      </c>
      <c r="BC1436">
        <v>11.225627145425261</v>
      </c>
      <c r="BD1436" t="b">
        <v>0</v>
      </c>
      <c r="BE1436" t="b">
        <v>0</v>
      </c>
      <c r="BH1436">
        <v>1646.0874049974991</v>
      </c>
      <c r="BI1436">
        <v>72455.217602935372</v>
      </c>
      <c r="BJ1436">
        <v>0.1640253118882288</v>
      </c>
      <c r="BK1436">
        <v>0.1640253118882288</v>
      </c>
      <c r="BL1436">
        <v>0.1640253118882288</v>
      </c>
      <c r="BM1436" t="s">
        <v>89</v>
      </c>
      <c r="BN1436">
        <v>7.2198411999082222</v>
      </c>
      <c r="BO1436">
        <v>7.2198411999082239</v>
      </c>
      <c r="BP1436">
        <v>7.2198411999082222</v>
      </c>
      <c r="BQ1436" t="s">
        <v>89</v>
      </c>
      <c r="BR1436">
        <v>7.4213126622610401</v>
      </c>
      <c r="BS1436">
        <v>7.4213126622610401</v>
      </c>
      <c r="BT1436">
        <v>7.4213126622610401</v>
      </c>
      <c r="BU1436" t="s">
        <v>89</v>
      </c>
      <c r="BV1436">
        <v>2.2101927159373369E-2</v>
      </c>
      <c r="BW1436">
        <v>409.03508623439569</v>
      </c>
      <c r="BX1436">
        <v>22269.554623859662</v>
      </c>
      <c r="BY1436">
        <v>0.66009007316618729</v>
      </c>
      <c r="BZ1436">
        <v>0.66009007316618729</v>
      </c>
      <c r="CA1436">
        <v>0.66009007316618729</v>
      </c>
      <c r="CB1436" t="s">
        <v>89</v>
      </c>
      <c r="CC1436" t="s">
        <v>90</v>
      </c>
      <c r="CD1436">
        <v>30.155750684164921</v>
      </c>
      <c r="CE1436">
        <v>30.155750684164921</v>
      </c>
      <c r="CF1436">
        <v>30.155750684164921</v>
      </c>
      <c r="CG1436" t="s">
        <v>89</v>
      </c>
      <c r="CH1436" t="s">
        <v>91</v>
      </c>
      <c r="CI1436">
        <v>0.16502251829154679</v>
      </c>
      <c r="CJ1436">
        <v>7.5389376710412286</v>
      </c>
      <c r="CK1436">
        <v>2.1889359680666381E-2</v>
      </c>
      <c r="CL1436">
        <v>5.8754697878602498</v>
      </c>
      <c r="CM1436">
        <v>21</v>
      </c>
      <c r="CN1436">
        <v>0.65724478338160419</v>
      </c>
      <c r="CO1436">
        <v>0.65902416578692624</v>
      </c>
      <c r="CP1436">
        <v>29.857270621605061</v>
      </c>
      <c r="CQ1436">
        <v>29.07122293277752</v>
      </c>
      <c r="CR1436">
        <v>30.155750684164921</v>
      </c>
      <c r="CS1436">
        <v>30.155750684164921</v>
      </c>
      <c r="CT1436">
        <v>0</v>
      </c>
      <c r="CU1436">
        <v>0</v>
      </c>
    </row>
    <row r="1437" spans="1:99" x14ac:dyDescent="0.3">
      <c r="A1437" t="s">
        <v>354</v>
      </c>
      <c r="B1437" t="s">
        <v>83</v>
      </c>
      <c r="C1437" t="s">
        <v>3382</v>
      </c>
      <c r="D1437" t="s">
        <v>129</v>
      </c>
      <c r="E1437">
        <v>0.1</v>
      </c>
      <c r="F1437">
        <v>0.4375</v>
      </c>
      <c r="G1437">
        <v>2.1889359680666399E-2</v>
      </c>
      <c r="H1437">
        <v>56</v>
      </c>
      <c r="I1437">
        <v>112</v>
      </c>
      <c r="J1437">
        <v>4</v>
      </c>
      <c r="K1437">
        <v>17.231857533808519</v>
      </c>
      <c r="L1437">
        <v>17.228718807874341</v>
      </c>
      <c r="M1437">
        <v>20.536012589838901</v>
      </c>
      <c r="N1437">
        <v>20.539363816564659</v>
      </c>
      <c r="O1437">
        <v>20.536012589838901</v>
      </c>
      <c r="P1437">
        <v>20.539363816564659</v>
      </c>
      <c r="Q1437">
        <v>20.536012589838901</v>
      </c>
      <c r="R1437" s="2">
        <v>17.231857533808519</v>
      </c>
      <c r="S1437">
        <v>1.34</v>
      </c>
      <c r="T1437">
        <v>4.41</v>
      </c>
      <c r="U1437">
        <v>4.3</v>
      </c>
      <c r="V1437">
        <v>1.1000000000000001</v>
      </c>
      <c r="W1437">
        <v>0.16700000000000001</v>
      </c>
      <c r="Y1437" t="s">
        <v>84</v>
      </c>
      <c r="AA1437">
        <v>4</v>
      </c>
      <c r="AB1437">
        <v>270</v>
      </c>
      <c r="AC1437" t="s">
        <v>355</v>
      </c>
      <c r="AD1437" t="s">
        <v>87</v>
      </c>
      <c r="AE1437" t="s">
        <v>87</v>
      </c>
      <c r="AF1437" t="s">
        <v>131</v>
      </c>
      <c r="AG1437" t="b">
        <v>0</v>
      </c>
      <c r="AH1437">
        <v>0.1</v>
      </c>
      <c r="AI1437">
        <v>2.207248526293832E-2</v>
      </c>
      <c r="AJ1437">
        <v>4</v>
      </c>
      <c r="AL1437">
        <v>7.2678057331943791</v>
      </c>
      <c r="AM1437">
        <v>7.4643176554012642</v>
      </c>
      <c r="AN1437">
        <v>7.2893418307463724</v>
      </c>
      <c r="AO1437">
        <v>7.2678057331943799</v>
      </c>
      <c r="AP1437">
        <v>0.16431119584540099</v>
      </c>
      <c r="AQ1437">
        <v>0.16475604144673159</v>
      </c>
      <c r="AR1437">
        <v>1646.2672771263019</v>
      </c>
      <c r="AS1437">
        <v>72491.650292272068</v>
      </c>
      <c r="AT1437">
        <v>0.16400739038639439</v>
      </c>
      <c r="AU1437">
        <v>7.2218931606246768</v>
      </c>
      <c r="AV1437">
        <v>7.5041544353483811</v>
      </c>
      <c r="AW1437">
        <v>7.4920367957823339</v>
      </c>
      <c r="AX1437">
        <v>17.152352995082019</v>
      </c>
      <c r="AY1437">
        <v>17.12465553321676</v>
      </c>
      <c r="AZ1437">
        <v>0.16502251829154679</v>
      </c>
      <c r="BA1437">
        <v>0.16475604144673159</v>
      </c>
      <c r="BB1437">
        <v>19.644847504494209</v>
      </c>
      <c r="BC1437">
        <v>19.644847504494209</v>
      </c>
      <c r="BD1437" t="b">
        <v>0</v>
      </c>
      <c r="BE1437" t="b">
        <v>0</v>
      </c>
      <c r="BH1437">
        <v>1646.0874049974991</v>
      </c>
      <c r="BI1437">
        <v>72455.217602935372</v>
      </c>
      <c r="BJ1437">
        <v>0.1640253118882288</v>
      </c>
      <c r="BK1437">
        <v>0.1640253118882288</v>
      </c>
      <c r="BL1437">
        <v>0.1640253118882288</v>
      </c>
      <c r="BM1437" t="s">
        <v>89</v>
      </c>
      <c r="BN1437">
        <v>7.2198411999082222</v>
      </c>
      <c r="BO1437">
        <v>7.2198411999082239</v>
      </c>
      <c r="BP1437">
        <v>7.2198411999082222</v>
      </c>
      <c r="BQ1437" t="s">
        <v>89</v>
      </c>
      <c r="BR1437">
        <v>7.4213126622610401</v>
      </c>
      <c r="BS1437">
        <v>7.4213126622610401</v>
      </c>
      <c r="BT1437">
        <v>7.4213126622610401</v>
      </c>
      <c r="BU1437" t="s">
        <v>89</v>
      </c>
      <c r="BV1437">
        <v>2.2101927159373369E-2</v>
      </c>
      <c r="BW1437">
        <v>715.81140091019211</v>
      </c>
      <c r="BX1437">
        <v>38971.720591754369</v>
      </c>
      <c r="BY1437">
        <v>0.37719432752353582</v>
      </c>
      <c r="BZ1437">
        <v>0.37719432752353582</v>
      </c>
      <c r="CA1437">
        <v>0.37719432752353582</v>
      </c>
      <c r="CB1437" t="s">
        <v>89</v>
      </c>
      <c r="CC1437" t="s">
        <v>90</v>
      </c>
      <c r="CD1437">
        <v>17.231857533808519</v>
      </c>
      <c r="CE1437">
        <v>17.231857533808519</v>
      </c>
      <c r="CF1437">
        <v>17.231857533808519</v>
      </c>
      <c r="CG1437" t="s">
        <v>89</v>
      </c>
      <c r="CH1437" t="s">
        <v>91</v>
      </c>
      <c r="CI1437">
        <v>0.1650225182915469</v>
      </c>
      <c r="CJ1437">
        <v>7.538937671041225</v>
      </c>
      <c r="CK1437">
        <v>2.1889359680666409E-2</v>
      </c>
      <c r="CL1437">
        <v>10.28207212875544</v>
      </c>
      <c r="CM1437">
        <v>21</v>
      </c>
      <c r="CN1437">
        <v>0.37556844764663089</v>
      </c>
      <c r="CO1437">
        <v>0.37658523759252932</v>
      </c>
      <c r="CP1437">
        <v>17.061297498060028</v>
      </c>
      <c r="CQ1437">
        <v>16.61212739015858</v>
      </c>
      <c r="CR1437">
        <v>17.231857533808519</v>
      </c>
      <c r="CS1437">
        <v>17.231857533808519</v>
      </c>
      <c r="CT1437">
        <v>0</v>
      </c>
      <c r="CU1437">
        <v>0</v>
      </c>
    </row>
    <row r="1438" spans="1:99" x14ac:dyDescent="0.3">
      <c r="A1438" t="s">
        <v>356</v>
      </c>
      <c r="B1438" t="s">
        <v>83</v>
      </c>
      <c r="C1438" t="s">
        <v>3382</v>
      </c>
      <c r="D1438" t="s">
        <v>129</v>
      </c>
      <c r="E1438">
        <v>0.1</v>
      </c>
      <c r="F1438">
        <v>0.8125</v>
      </c>
      <c r="G1438">
        <v>2.1889359680666399E-2</v>
      </c>
      <c r="H1438">
        <v>56</v>
      </c>
      <c r="I1438">
        <v>112</v>
      </c>
      <c r="J1438">
        <v>4</v>
      </c>
      <c r="K1438">
        <v>9.2786925182045898</v>
      </c>
      <c r="L1438">
        <v>9.2770024350092601</v>
      </c>
      <c r="M1438">
        <v>11.05785293299018</v>
      </c>
      <c r="N1438">
        <v>11.05965743968866</v>
      </c>
      <c r="O1438">
        <v>11.05785293299018</v>
      </c>
      <c r="P1438">
        <v>11.05965743968866</v>
      </c>
      <c r="Q1438">
        <v>11.05785293299018</v>
      </c>
      <c r="R1438" s="2">
        <v>9.2786925182045898</v>
      </c>
      <c r="S1438">
        <v>1.34</v>
      </c>
      <c r="T1438">
        <v>4.41</v>
      </c>
      <c r="U1438">
        <v>4.3</v>
      </c>
      <c r="V1438">
        <v>1.1000000000000001</v>
      </c>
      <c r="W1438">
        <v>0.16700000000000001</v>
      </c>
      <c r="Y1438" t="s">
        <v>84</v>
      </c>
      <c r="AA1438">
        <v>4</v>
      </c>
      <c r="AB1438">
        <v>270</v>
      </c>
      <c r="AC1438" t="s">
        <v>357</v>
      </c>
      <c r="AD1438" t="s">
        <v>87</v>
      </c>
      <c r="AE1438" t="s">
        <v>87</v>
      </c>
      <c r="AF1438" t="s">
        <v>131</v>
      </c>
      <c r="AG1438" t="b">
        <v>0</v>
      </c>
      <c r="AH1438">
        <v>0.1</v>
      </c>
      <c r="AI1438">
        <v>2.207248526293832E-2</v>
      </c>
      <c r="AJ1438">
        <v>4</v>
      </c>
      <c r="AL1438">
        <v>7.2678057331943791</v>
      </c>
      <c r="AM1438">
        <v>7.4643176554012642</v>
      </c>
      <c r="AN1438">
        <v>7.2893418307463724</v>
      </c>
      <c r="AO1438">
        <v>7.2678057331943799</v>
      </c>
      <c r="AP1438">
        <v>0.16431119584540099</v>
      </c>
      <c r="AQ1438">
        <v>0.16475604144673159</v>
      </c>
      <c r="AR1438">
        <v>1646.2672771263019</v>
      </c>
      <c r="AS1438">
        <v>72491.650292272068</v>
      </c>
      <c r="AT1438">
        <v>0.16400739038639439</v>
      </c>
      <c r="AU1438">
        <v>7.2218931606246768</v>
      </c>
      <c r="AV1438">
        <v>7.5041544353483864</v>
      </c>
      <c r="AW1438">
        <v>7.4920367957823366</v>
      </c>
      <c r="AX1438">
        <v>9.2358823819672455</v>
      </c>
      <c r="AY1438">
        <v>9.2209683640398001</v>
      </c>
      <c r="AZ1438">
        <v>0.1650225182915469</v>
      </c>
      <c r="BA1438">
        <v>0.16475604144673159</v>
      </c>
      <c r="BB1438">
        <v>36.483288222632027</v>
      </c>
      <c r="BC1438">
        <v>36.483288222632027</v>
      </c>
      <c r="BD1438" t="b">
        <v>0</v>
      </c>
      <c r="BE1438" t="b">
        <v>0</v>
      </c>
      <c r="BH1438">
        <v>1646.0874049974991</v>
      </c>
      <c r="BI1438">
        <v>72455.217602935372</v>
      </c>
      <c r="BJ1438">
        <v>0.1640253118882288</v>
      </c>
      <c r="BK1438">
        <v>0.1640253118882288</v>
      </c>
      <c r="BL1438">
        <v>0.1640253118882288</v>
      </c>
      <c r="BM1438" t="s">
        <v>89</v>
      </c>
      <c r="BN1438">
        <v>7.2198411999082222</v>
      </c>
      <c r="BO1438">
        <v>7.2198411999082239</v>
      </c>
      <c r="BP1438">
        <v>7.2198411999082222</v>
      </c>
      <c r="BQ1438" t="s">
        <v>89</v>
      </c>
      <c r="BR1438">
        <v>7.4213126622610401</v>
      </c>
      <c r="BS1438">
        <v>7.4213126622610401</v>
      </c>
      <c r="BT1438">
        <v>7.4213126622610401</v>
      </c>
      <c r="BU1438" t="s">
        <v>89</v>
      </c>
      <c r="BV1438">
        <v>2.2101927159373369E-2</v>
      </c>
      <c r="BW1438">
        <v>1329.364030261786</v>
      </c>
      <c r="BX1438">
        <v>72376.052527543841</v>
      </c>
      <c r="BY1438">
        <v>0.2031046378972885</v>
      </c>
      <c r="BZ1438">
        <v>0.2031046378972885</v>
      </c>
      <c r="CA1438">
        <v>0.2031046378972885</v>
      </c>
      <c r="CB1438" t="s">
        <v>89</v>
      </c>
      <c r="CC1438" t="s">
        <v>90</v>
      </c>
      <c r="CD1438">
        <v>9.2786925182045898</v>
      </c>
      <c r="CE1438">
        <v>9.2786925182045898</v>
      </c>
      <c r="CF1438">
        <v>9.2786925182045898</v>
      </c>
      <c r="CG1438" t="s">
        <v>89</v>
      </c>
      <c r="CH1438" t="s">
        <v>91</v>
      </c>
      <c r="CI1438">
        <v>0.1650225182915469</v>
      </c>
      <c r="CJ1438">
        <v>7.5389376710412286</v>
      </c>
      <c r="CK1438">
        <v>2.1889359680666399E-2</v>
      </c>
      <c r="CL1438">
        <v>19.095276810545808</v>
      </c>
      <c r="CM1438">
        <v>21</v>
      </c>
      <c r="CN1438">
        <v>0.2022291641174167</v>
      </c>
      <c r="CO1438">
        <v>0.2027766663959773</v>
      </c>
      <c r="CP1438">
        <v>9.1868524989554015</v>
      </c>
      <c r="CQ1438">
        <v>8.9449916716238516</v>
      </c>
      <c r="CR1438">
        <v>9.2786925182045898</v>
      </c>
      <c r="CS1438">
        <v>9.2786925182045898</v>
      </c>
      <c r="CT1438">
        <v>0</v>
      </c>
      <c r="CU1438">
        <v>0</v>
      </c>
    </row>
    <row r="1439" spans="1:99" x14ac:dyDescent="0.3">
      <c r="A1439" t="s">
        <v>358</v>
      </c>
      <c r="B1439" t="s">
        <v>83</v>
      </c>
      <c r="C1439" t="s">
        <v>3382</v>
      </c>
      <c r="D1439" t="s">
        <v>129</v>
      </c>
      <c r="E1439">
        <v>0.17499999999999999</v>
      </c>
      <c r="F1439">
        <v>0.25</v>
      </c>
      <c r="G1439">
        <v>2.1974585110876362E-2</v>
      </c>
      <c r="H1439">
        <v>28</v>
      </c>
      <c r="I1439">
        <v>112</v>
      </c>
      <c r="J1439">
        <v>6</v>
      </c>
      <c r="K1439">
        <v>30.041212347457879</v>
      </c>
      <c r="L1439">
        <v>30.034179512294411</v>
      </c>
      <c r="M1439">
        <v>33.076378428868153</v>
      </c>
      <c r="N1439">
        <v>33.085229492419103</v>
      </c>
      <c r="O1439">
        <v>33.076378428868153</v>
      </c>
      <c r="P1439">
        <v>33.085229492419103</v>
      </c>
      <c r="Q1439">
        <v>33.076378428868153</v>
      </c>
      <c r="R1439" s="2">
        <v>30.041212347457879</v>
      </c>
      <c r="S1439">
        <v>1.34</v>
      </c>
      <c r="T1439">
        <v>4.41</v>
      </c>
      <c r="U1439">
        <v>4.3</v>
      </c>
      <c r="V1439">
        <v>1.1000000000000001</v>
      </c>
      <c r="W1439">
        <v>0.16700000000000001</v>
      </c>
      <c r="Y1439" t="s">
        <v>84</v>
      </c>
      <c r="AA1439">
        <v>4</v>
      </c>
      <c r="AB1439">
        <v>270</v>
      </c>
      <c r="AC1439" t="s">
        <v>359</v>
      </c>
      <c r="AD1439" t="s">
        <v>87</v>
      </c>
      <c r="AE1439" t="s">
        <v>87</v>
      </c>
      <c r="AF1439" t="s">
        <v>131</v>
      </c>
      <c r="AG1439" t="b">
        <v>0</v>
      </c>
      <c r="AH1439">
        <v>0.17499999999999999</v>
      </c>
      <c r="AI1439">
        <v>2.207248526293832E-2</v>
      </c>
      <c r="AJ1439">
        <v>4</v>
      </c>
      <c r="AL1439">
        <v>7.2678057331943791</v>
      </c>
      <c r="AM1439">
        <v>7.4643176554012642</v>
      </c>
      <c r="AN1439">
        <v>7.2893418307463724</v>
      </c>
      <c r="AO1439">
        <v>7.2678057331943799</v>
      </c>
      <c r="AP1439">
        <v>0.16431119584540099</v>
      </c>
      <c r="AQ1439">
        <v>0.16475604144673159</v>
      </c>
      <c r="AR1439">
        <v>1646.2672771263019</v>
      </c>
      <c r="AS1439">
        <v>72491.650292272068</v>
      </c>
      <c r="AT1439">
        <v>0.16400739038639439</v>
      </c>
      <c r="AU1439">
        <v>7.2218931606246768</v>
      </c>
      <c r="AV1439">
        <v>7.4801936575905676</v>
      </c>
      <c r="AW1439">
        <v>7.4644452447980782</v>
      </c>
      <c r="AX1439">
        <v>29.920774630362271</v>
      </c>
      <c r="AY1439">
        <v>29.857780979192309</v>
      </c>
      <c r="AZ1439">
        <v>0.16510364211438569</v>
      </c>
      <c r="BA1439">
        <v>0.16475604144673159</v>
      </c>
      <c r="BB1439">
        <v>10.100631541032129</v>
      </c>
      <c r="BC1439">
        <v>10.100631541032129</v>
      </c>
      <c r="BD1439" t="b">
        <v>0</v>
      </c>
      <c r="BE1439" t="b">
        <v>0</v>
      </c>
      <c r="BH1439">
        <v>1646.0874049974991</v>
      </c>
      <c r="BI1439">
        <v>72455.217602935372</v>
      </c>
      <c r="BJ1439">
        <v>0.1640253118882288</v>
      </c>
      <c r="BK1439">
        <v>0.1640253118882288</v>
      </c>
      <c r="BL1439">
        <v>0.1640253118882288</v>
      </c>
      <c r="BM1439" t="s">
        <v>89</v>
      </c>
      <c r="BN1439">
        <v>7.2198411999082222</v>
      </c>
      <c r="BO1439">
        <v>7.2198411999082239</v>
      </c>
      <c r="BP1439">
        <v>7.2198411999082222</v>
      </c>
      <c r="BQ1439" t="s">
        <v>89</v>
      </c>
      <c r="BR1439">
        <v>7.4213126622610401</v>
      </c>
      <c r="BS1439">
        <v>7.4213126622610401</v>
      </c>
      <c r="BT1439">
        <v>7.4213126622610401</v>
      </c>
      <c r="BU1439" t="s">
        <v>89</v>
      </c>
      <c r="BV1439">
        <v>2.2101927159373369E-2</v>
      </c>
      <c r="BW1439">
        <v>409.00218191557781</v>
      </c>
      <c r="BX1439">
        <v>20492.995166914141</v>
      </c>
      <c r="BY1439">
        <v>0.66014317756312291</v>
      </c>
      <c r="BZ1439">
        <v>0.66014317756312291</v>
      </c>
      <c r="CA1439">
        <v>0.66014317756312291</v>
      </c>
      <c r="CB1439" t="s">
        <v>89</v>
      </c>
      <c r="CC1439" t="s">
        <v>90</v>
      </c>
      <c r="CD1439">
        <v>30.041212347457879</v>
      </c>
      <c r="CE1439">
        <v>30.041212347457879</v>
      </c>
      <c r="CF1439">
        <v>30.041212347457879</v>
      </c>
      <c r="CG1439" t="s">
        <v>89</v>
      </c>
      <c r="CH1439" t="s">
        <v>91</v>
      </c>
      <c r="CI1439">
        <v>0.1650357943907807</v>
      </c>
      <c r="CJ1439">
        <v>7.5103030868644689</v>
      </c>
      <c r="CK1439">
        <v>2.1974585110876362E-2</v>
      </c>
      <c r="CL1439">
        <v>6.7167203988649211</v>
      </c>
      <c r="CM1439">
        <v>14</v>
      </c>
      <c r="CN1439">
        <v>0.65724478338160419</v>
      </c>
      <c r="CO1439">
        <v>0.65902416578692624</v>
      </c>
      <c r="CP1439">
        <v>29.857270621605061</v>
      </c>
      <c r="CQ1439">
        <v>29.07122293277752</v>
      </c>
      <c r="CR1439">
        <v>30.041212347457879</v>
      </c>
      <c r="CS1439">
        <v>30.041212347457879</v>
      </c>
      <c r="CT1439">
        <v>0</v>
      </c>
      <c r="CU1439">
        <v>0</v>
      </c>
    </row>
    <row r="1440" spans="1:99" x14ac:dyDescent="0.3">
      <c r="A1440" t="s">
        <v>360</v>
      </c>
      <c r="B1440" t="s">
        <v>83</v>
      </c>
      <c r="C1440" t="s">
        <v>3382</v>
      </c>
      <c r="D1440" t="s">
        <v>129</v>
      </c>
      <c r="E1440">
        <v>0.17499999999999999</v>
      </c>
      <c r="F1440">
        <v>0.4375</v>
      </c>
      <c r="G1440">
        <v>2.1974585110876362E-2</v>
      </c>
      <c r="H1440">
        <v>28</v>
      </c>
      <c r="I1440">
        <v>112</v>
      </c>
      <c r="J1440">
        <v>6</v>
      </c>
      <c r="K1440">
        <v>17.166407055690222</v>
      </c>
      <c r="L1440">
        <v>17.162388292739671</v>
      </c>
      <c r="M1440">
        <v>18.900787673638941</v>
      </c>
      <c r="N1440">
        <v>18.905845424239491</v>
      </c>
      <c r="O1440">
        <v>18.900787673638941</v>
      </c>
      <c r="P1440">
        <v>18.905845424239491</v>
      </c>
      <c r="Q1440">
        <v>18.900787673638941</v>
      </c>
      <c r="R1440" s="2">
        <v>17.166407055690222</v>
      </c>
      <c r="S1440">
        <v>1.34</v>
      </c>
      <c r="T1440">
        <v>4.41</v>
      </c>
      <c r="U1440">
        <v>4.3</v>
      </c>
      <c r="V1440">
        <v>1.1000000000000001</v>
      </c>
      <c r="W1440">
        <v>0.16700000000000001</v>
      </c>
      <c r="Y1440" t="s">
        <v>84</v>
      </c>
      <c r="AA1440">
        <v>4</v>
      </c>
      <c r="AB1440">
        <v>270</v>
      </c>
      <c r="AC1440" t="s">
        <v>361</v>
      </c>
      <c r="AD1440" t="s">
        <v>87</v>
      </c>
      <c r="AE1440" t="s">
        <v>87</v>
      </c>
      <c r="AF1440" t="s">
        <v>131</v>
      </c>
      <c r="AG1440" t="b">
        <v>0</v>
      </c>
      <c r="AH1440">
        <v>0.17499999999999999</v>
      </c>
      <c r="AI1440">
        <v>2.207248526293832E-2</v>
      </c>
      <c r="AJ1440">
        <v>4</v>
      </c>
      <c r="AL1440">
        <v>7.2678057331943791</v>
      </c>
      <c r="AM1440">
        <v>7.4643176554012642</v>
      </c>
      <c r="AN1440">
        <v>7.2893418307463724</v>
      </c>
      <c r="AO1440">
        <v>7.2678057331943799</v>
      </c>
      <c r="AP1440">
        <v>0.16431119584540099</v>
      </c>
      <c r="AQ1440">
        <v>0.16475604144673159</v>
      </c>
      <c r="AR1440">
        <v>1646.2672771263019</v>
      </c>
      <c r="AS1440">
        <v>72491.650292272068</v>
      </c>
      <c r="AT1440">
        <v>0.16400739038639439</v>
      </c>
      <c r="AU1440">
        <v>7.2218931606246768</v>
      </c>
      <c r="AV1440">
        <v>7.4801936575905694</v>
      </c>
      <c r="AW1440">
        <v>7.46444524479808</v>
      </c>
      <c r="AX1440">
        <v>17.09758550306416</v>
      </c>
      <c r="AY1440">
        <v>17.06158913096704</v>
      </c>
      <c r="AZ1440">
        <v>0.16510364211438569</v>
      </c>
      <c r="BA1440">
        <v>0.16475604144673159</v>
      </c>
      <c r="BB1440">
        <v>17.676105196806208</v>
      </c>
      <c r="BC1440">
        <v>17.676105196806208</v>
      </c>
      <c r="BD1440" t="b">
        <v>0</v>
      </c>
      <c r="BE1440" t="b">
        <v>0</v>
      </c>
      <c r="BH1440">
        <v>1646.0874049974991</v>
      </c>
      <c r="BI1440">
        <v>72455.217602935372</v>
      </c>
      <c r="BJ1440">
        <v>0.1640253118882288</v>
      </c>
      <c r="BK1440">
        <v>0.1640253118882288</v>
      </c>
      <c r="BL1440">
        <v>0.1640253118882288</v>
      </c>
      <c r="BM1440" t="s">
        <v>89</v>
      </c>
      <c r="BN1440">
        <v>7.2198411999082222</v>
      </c>
      <c r="BO1440">
        <v>7.2198411999082239</v>
      </c>
      <c r="BP1440">
        <v>7.2198411999082222</v>
      </c>
      <c r="BQ1440" t="s">
        <v>89</v>
      </c>
      <c r="BR1440">
        <v>7.4213126622610401</v>
      </c>
      <c r="BS1440">
        <v>7.4213126622610401</v>
      </c>
      <c r="BT1440">
        <v>7.4213126622610401</v>
      </c>
      <c r="BU1440" t="s">
        <v>89</v>
      </c>
      <c r="BV1440">
        <v>2.2101927159373369E-2</v>
      </c>
      <c r="BW1440">
        <v>715.75381835226096</v>
      </c>
      <c r="BX1440">
        <v>35862.741542099728</v>
      </c>
      <c r="BY1440">
        <v>0.37722467289321321</v>
      </c>
      <c r="BZ1440">
        <v>0.37722467289321321</v>
      </c>
      <c r="CA1440">
        <v>0.37722467289321321</v>
      </c>
      <c r="CB1440" t="s">
        <v>89</v>
      </c>
      <c r="CC1440" t="s">
        <v>90</v>
      </c>
      <c r="CD1440">
        <v>17.166407055690222</v>
      </c>
      <c r="CE1440">
        <v>17.166407055690222</v>
      </c>
      <c r="CF1440">
        <v>17.166407055690222</v>
      </c>
      <c r="CG1440" t="s">
        <v>89</v>
      </c>
      <c r="CH1440" t="s">
        <v>91</v>
      </c>
      <c r="CI1440">
        <v>0.16503579439078081</v>
      </c>
      <c r="CJ1440">
        <v>7.5103030868644716</v>
      </c>
      <c r="CK1440">
        <v>2.1974585110876362E-2</v>
      </c>
      <c r="CL1440">
        <v>11.75426069801361</v>
      </c>
      <c r="CM1440">
        <v>14</v>
      </c>
      <c r="CN1440">
        <v>0.37556844764663089</v>
      </c>
      <c r="CO1440">
        <v>0.37658523759252932</v>
      </c>
      <c r="CP1440">
        <v>17.061297498060028</v>
      </c>
      <c r="CQ1440">
        <v>16.61212739015858</v>
      </c>
      <c r="CR1440">
        <v>17.166407055690222</v>
      </c>
      <c r="CS1440">
        <v>17.166407055690222</v>
      </c>
      <c r="CT1440">
        <v>0</v>
      </c>
      <c r="CU1440">
        <v>0</v>
      </c>
    </row>
    <row r="1441" spans="1:99" x14ac:dyDescent="0.3">
      <c r="A1441" t="s">
        <v>362</v>
      </c>
      <c r="B1441" t="s">
        <v>83</v>
      </c>
      <c r="C1441" t="s">
        <v>3382</v>
      </c>
      <c r="D1441" t="s">
        <v>129</v>
      </c>
      <c r="E1441">
        <v>0.17499999999999999</v>
      </c>
      <c r="F1441">
        <v>0.8125</v>
      </c>
      <c r="G1441">
        <v>2.1974585110876351E-2</v>
      </c>
      <c r="H1441">
        <v>28</v>
      </c>
      <c r="I1441">
        <v>112</v>
      </c>
      <c r="J1441">
        <v>6</v>
      </c>
      <c r="K1441">
        <v>9.2434499530639638</v>
      </c>
      <c r="L1441">
        <v>9.2412860037828963</v>
      </c>
      <c r="M1441">
        <v>10.1773472088825</v>
      </c>
      <c r="N1441">
        <v>10.180070613052029</v>
      </c>
      <c r="O1441">
        <v>10.1773472088825</v>
      </c>
      <c r="P1441">
        <v>10.180070613052029</v>
      </c>
      <c r="Q1441">
        <v>10.1773472088825</v>
      </c>
      <c r="R1441" s="2">
        <v>9.2434499530639638</v>
      </c>
      <c r="S1441">
        <v>1.34</v>
      </c>
      <c r="T1441">
        <v>4.41</v>
      </c>
      <c r="U1441">
        <v>4.3</v>
      </c>
      <c r="V1441">
        <v>1.1000000000000001</v>
      </c>
      <c r="W1441">
        <v>0.16700000000000001</v>
      </c>
      <c r="Y1441" t="s">
        <v>84</v>
      </c>
      <c r="AA1441">
        <v>4</v>
      </c>
      <c r="AB1441">
        <v>270</v>
      </c>
      <c r="AC1441" t="s">
        <v>363</v>
      </c>
      <c r="AD1441" t="s">
        <v>87</v>
      </c>
      <c r="AE1441" t="s">
        <v>87</v>
      </c>
      <c r="AF1441" t="s">
        <v>131</v>
      </c>
      <c r="AG1441" t="b">
        <v>0</v>
      </c>
      <c r="AH1441">
        <v>0.17499999999999999</v>
      </c>
      <c r="AI1441">
        <v>2.207248526293832E-2</v>
      </c>
      <c r="AJ1441">
        <v>4</v>
      </c>
      <c r="AL1441">
        <v>7.2678057331943791</v>
      </c>
      <c r="AM1441">
        <v>7.4643176554012642</v>
      </c>
      <c r="AN1441">
        <v>7.2893418307463724</v>
      </c>
      <c r="AO1441">
        <v>7.2678057331943799</v>
      </c>
      <c r="AP1441">
        <v>0.16431119584540099</v>
      </c>
      <c r="AQ1441">
        <v>0.16475604144673159</v>
      </c>
      <c r="AR1441">
        <v>1646.2672771263019</v>
      </c>
      <c r="AS1441">
        <v>72491.650292272068</v>
      </c>
      <c r="AT1441">
        <v>0.16400739038639439</v>
      </c>
      <c r="AU1441">
        <v>7.2218931606246768</v>
      </c>
      <c r="AV1441">
        <v>7.4801936575905632</v>
      </c>
      <c r="AW1441">
        <v>7.4644452447980782</v>
      </c>
      <c r="AX1441">
        <v>9.2063921939576154</v>
      </c>
      <c r="AY1441">
        <v>9.1870095320591734</v>
      </c>
      <c r="AZ1441">
        <v>0.16510364211438561</v>
      </c>
      <c r="BA1441">
        <v>0.16475604144673159</v>
      </c>
      <c r="BB1441">
        <v>32.827052508354413</v>
      </c>
      <c r="BC1441">
        <v>32.827052508354413</v>
      </c>
      <c r="BD1441" t="b">
        <v>0</v>
      </c>
      <c r="BE1441" t="b">
        <v>0</v>
      </c>
      <c r="BH1441">
        <v>1646.0874049974991</v>
      </c>
      <c r="BI1441">
        <v>72455.217602935372</v>
      </c>
      <c r="BJ1441">
        <v>0.1640253118882288</v>
      </c>
      <c r="BK1441">
        <v>0.1640253118882288</v>
      </c>
      <c r="BL1441">
        <v>0.1640253118882288</v>
      </c>
      <c r="BM1441" t="s">
        <v>89</v>
      </c>
      <c r="BN1441">
        <v>7.2198411999082222</v>
      </c>
      <c r="BO1441">
        <v>7.2198411999082239</v>
      </c>
      <c r="BP1441">
        <v>7.2198411999082222</v>
      </c>
      <c r="BQ1441" t="s">
        <v>89</v>
      </c>
      <c r="BR1441">
        <v>7.4213126622610401</v>
      </c>
      <c r="BS1441">
        <v>7.4213126622610401</v>
      </c>
      <c r="BT1441">
        <v>7.4213126622610401</v>
      </c>
      <c r="BU1441" t="s">
        <v>89</v>
      </c>
      <c r="BV1441">
        <v>2.2101927159373369E-2</v>
      </c>
      <c r="BW1441">
        <v>1329.2570912256281</v>
      </c>
      <c r="BX1441">
        <v>66602.234292470981</v>
      </c>
      <c r="BY1441">
        <v>0.2031209777117301</v>
      </c>
      <c r="BZ1441">
        <v>0.2031209777117301</v>
      </c>
      <c r="CA1441">
        <v>0.2031209777117301</v>
      </c>
      <c r="CB1441" t="s">
        <v>89</v>
      </c>
      <c r="CC1441" t="s">
        <v>90</v>
      </c>
      <c r="CD1441">
        <v>9.2434499530639638</v>
      </c>
      <c r="CE1441">
        <v>9.2434499530639638</v>
      </c>
      <c r="CF1441">
        <v>9.2434499530639638</v>
      </c>
      <c r="CG1441" t="s">
        <v>89</v>
      </c>
      <c r="CH1441" t="s">
        <v>91</v>
      </c>
      <c r="CI1441">
        <v>0.1650357943907807</v>
      </c>
      <c r="CJ1441">
        <v>7.5103030868644707</v>
      </c>
      <c r="CK1441">
        <v>2.1974585110876351E-2</v>
      </c>
      <c r="CL1441">
        <v>21.829341296311011</v>
      </c>
      <c r="CM1441">
        <v>14</v>
      </c>
      <c r="CN1441">
        <v>0.2022291641174167</v>
      </c>
      <c r="CO1441">
        <v>0.2027766663959773</v>
      </c>
      <c r="CP1441">
        <v>9.1868524989554015</v>
      </c>
      <c r="CQ1441">
        <v>8.9449916716238516</v>
      </c>
      <c r="CR1441">
        <v>9.2434499530639638</v>
      </c>
      <c r="CS1441">
        <v>9.2434499530639638</v>
      </c>
      <c r="CT1441">
        <v>0</v>
      </c>
      <c r="CU1441">
        <v>0</v>
      </c>
    </row>
    <row r="1442" spans="1:99" x14ac:dyDescent="0.3">
      <c r="A1442" t="s">
        <v>310</v>
      </c>
      <c r="B1442" t="s">
        <v>83</v>
      </c>
      <c r="C1442" t="s">
        <v>3382</v>
      </c>
      <c r="D1442" t="s">
        <v>85</v>
      </c>
      <c r="E1442">
        <v>2.5000000000000001E-2</v>
      </c>
      <c r="F1442">
        <v>0.25</v>
      </c>
      <c r="G1442">
        <v>1.2562867527793989E-2</v>
      </c>
      <c r="H1442">
        <v>70</v>
      </c>
      <c r="I1442">
        <v>112</v>
      </c>
      <c r="J1442">
        <v>3</v>
      </c>
      <c r="K1442">
        <v>48.179345792868418</v>
      </c>
      <c r="L1442">
        <v>48.097278926945762</v>
      </c>
      <c r="M1442">
        <v>60.075154362286099</v>
      </c>
      <c r="N1442">
        <v>60.067871044035613</v>
      </c>
      <c r="O1442">
        <v>60.075154362286099</v>
      </c>
      <c r="P1442">
        <v>60.067871044035613</v>
      </c>
      <c r="Q1442">
        <v>60.075154362286099</v>
      </c>
      <c r="R1442" s="2">
        <v>48.179345792868418</v>
      </c>
      <c r="S1442">
        <v>1.34</v>
      </c>
      <c r="T1442">
        <v>4.41</v>
      </c>
      <c r="U1442">
        <v>4.3</v>
      </c>
      <c r="V1442">
        <v>1.1000000000000001</v>
      </c>
      <c r="W1442">
        <v>0.16700000000000001</v>
      </c>
      <c r="Y1442" t="s">
        <v>84</v>
      </c>
      <c r="AA1442">
        <v>4</v>
      </c>
      <c r="AB1442">
        <v>30</v>
      </c>
      <c r="AC1442" t="s">
        <v>311</v>
      </c>
      <c r="AD1442" t="s">
        <v>87</v>
      </c>
      <c r="AE1442" t="s">
        <v>87</v>
      </c>
      <c r="AF1442" t="s">
        <v>88</v>
      </c>
      <c r="AG1442" t="b">
        <v>0</v>
      </c>
      <c r="AH1442">
        <v>2.5000000000000001E-2</v>
      </c>
      <c r="AI1442">
        <v>2.207248526293832E-2</v>
      </c>
      <c r="AJ1442">
        <v>4</v>
      </c>
      <c r="AL1442">
        <v>7.2678057331943791</v>
      </c>
      <c r="AM1442">
        <v>7.4643176554012642</v>
      </c>
      <c r="AN1442">
        <v>7.2893418307463724</v>
      </c>
      <c r="AO1442">
        <v>7.2678057331943799</v>
      </c>
      <c r="AP1442">
        <v>0.16431119584540099</v>
      </c>
      <c r="AQ1442">
        <v>0.16475604144673159</v>
      </c>
      <c r="AR1442">
        <v>182.9185863473669</v>
      </c>
      <c r="AS1442">
        <v>8054.6278102524548</v>
      </c>
      <c r="AT1442">
        <v>0.16400739038639439</v>
      </c>
      <c r="AU1442">
        <v>7.2218931606246786</v>
      </c>
      <c r="AV1442">
        <v>2.530776763200183</v>
      </c>
      <c r="AW1442">
        <v>3.9568519495217358</v>
      </c>
      <c r="AX1442">
        <v>10.12310705280073</v>
      </c>
      <c r="AY1442">
        <v>15.82740779808694</v>
      </c>
      <c r="AZ1442">
        <v>0.14684044779629979</v>
      </c>
      <c r="BA1442">
        <v>0.16475604144673159</v>
      </c>
      <c r="BB1442">
        <v>0.81898533411458185</v>
      </c>
      <c r="BC1442">
        <v>0.81898533411458185</v>
      </c>
      <c r="BD1442" t="b">
        <v>1</v>
      </c>
      <c r="BE1442" t="b">
        <v>1</v>
      </c>
      <c r="BH1442">
        <v>182.89860055527771</v>
      </c>
      <c r="BI1442">
        <v>8050.5797336594869</v>
      </c>
      <c r="BJ1442">
        <v>0.16402531188822869</v>
      </c>
      <c r="BK1442">
        <v>0.16402531188822869</v>
      </c>
      <c r="BL1442">
        <v>0.16402531188822869</v>
      </c>
      <c r="BM1442" t="s">
        <v>89</v>
      </c>
      <c r="BN1442">
        <v>7.2198411999082213</v>
      </c>
      <c r="BO1442">
        <v>7.2198411999082222</v>
      </c>
      <c r="BP1442">
        <v>7.2198411999082213</v>
      </c>
      <c r="BQ1442" t="s">
        <v>89</v>
      </c>
      <c r="BR1442">
        <v>7.4213126622610384</v>
      </c>
      <c r="BS1442">
        <v>7.4213126622610384</v>
      </c>
      <c r="BT1442">
        <v>7.4213126622610384</v>
      </c>
      <c r="BU1442" t="s">
        <v>89</v>
      </c>
      <c r="BV1442">
        <v>2.2101927159373369E-2</v>
      </c>
      <c r="BW1442">
        <v>49.564596598351862</v>
      </c>
      <c r="BX1442">
        <v>4919.4527354710044</v>
      </c>
      <c r="BY1442">
        <v>0.60527073877158466</v>
      </c>
      <c r="BZ1442">
        <v>0.60527073877158466</v>
      </c>
      <c r="CA1442">
        <v>0.60527073877158466</v>
      </c>
      <c r="CB1442" t="s">
        <v>89</v>
      </c>
      <c r="CC1442" t="s">
        <v>90</v>
      </c>
      <c r="CD1442">
        <v>48.179345792868411</v>
      </c>
      <c r="CE1442">
        <v>48.179345792868411</v>
      </c>
      <c r="CF1442">
        <v>48.179345792868411</v>
      </c>
      <c r="CG1442" t="s">
        <v>89</v>
      </c>
      <c r="CH1442" t="s">
        <v>91</v>
      </c>
      <c r="CI1442">
        <v>0.15131768469289619</v>
      </c>
      <c r="CJ1442">
        <v>12.044836448217101</v>
      </c>
      <c r="CK1442">
        <v>1.2562867527793989E-2</v>
      </c>
      <c r="CL1442">
        <v>0.39412451416653532</v>
      </c>
      <c r="CM1442">
        <v>42</v>
      </c>
      <c r="CN1442">
        <v>0.65724478338160419</v>
      </c>
      <c r="CO1442">
        <v>0.65902416578692624</v>
      </c>
      <c r="CP1442">
        <v>29.857270621605061</v>
      </c>
      <c r="CQ1442">
        <v>29.07122293277752</v>
      </c>
      <c r="CR1442">
        <v>48.179345792868418</v>
      </c>
      <c r="CS1442">
        <v>48.179345792868411</v>
      </c>
      <c r="CT1442">
        <v>7.1054273576010019E-15</v>
      </c>
      <c r="CU1442">
        <v>1.474787015197031E-14</v>
      </c>
    </row>
    <row r="1443" spans="1:99" x14ac:dyDescent="0.3">
      <c r="A1443" t="s">
        <v>312</v>
      </c>
      <c r="B1443" t="s">
        <v>83</v>
      </c>
      <c r="C1443" t="s">
        <v>3382</v>
      </c>
      <c r="D1443" t="s">
        <v>85</v>
      </c>
      <c r="E1443">
        <v>2.5000000000000001E-2</v>
      </c>
      <c r="F1443">
        <v>0.4375</v>
      </c>
      <c r="G1443">
        <v>1.2562867527793989E-2</v>
      </c>
      <c r="H1443">
        <v>70</v>
      </c>
      <c r="I1443">
        <v>112</v>
      </c>
      <c r="J1443">
        <v>3</v>
      </c>
      <c r="K1443">
        <v>27.53105473878195</v>
      </c>
      <c r="L1443">
        <v>27.48415938682616</v>
      </c>
      <c r="M1443">
        <v>34.328659635592061</v>
      </c>
      <c r="N1443">
        <v>34.324497739448923</v>
      </c>
      <c r="O1443">
        <v>34.328659635592061</v>
      </c>
      <c r="P1443">
        <v>34.324497739448923</v>
      </c>
      <c r="Q1443">
        <v>34.328659635592061</v>
      </c>
      <c r="R1443" s="2">
        <v>27.53105473878195</v>
      </c>
      <c r="S1443">
        <v>1.34</v>
      </c>
      <c r="T1443">
        <v>4.41</v>
      </c>
      <c r="U1443">
        <v>4.3</v>
      </c>
      <c r="V1443">
        <v>1.1000000000000001</v>
      </c>
      <c r="W1443">
        <v>0.16700000000000001</v>
      </c>
      <c r="Y1443" t="s">
        <v>84</v>
      </c>
      <c r="AA1443">
        <v>4</v>
      </c>
      <c r="AB1443">
        <v>30</v>
      </c>
      <c r="AC1443" t="s">
        <v>313</v>
      </c>
      <c r="AD1443" t="s">
        <v>87</v>
      </c>
      <c r="AE1443" t="s">
        <v>87</v>
      </c>
      <c r="AF1443" t="s">
        <v>88</v>
      </c>
      <c r="AG1443" t="b">
        <v>0</v>
      </c>
      <c r="AH1443">
        <v>2.5000000000000001E-2</v>
      </c>
      <c r="AI1443">
        <v>2.207248526293832E-2</v>
      </c>
      <c r="AJ1443">
        <v>4</v>
      </c>
      <c r="AL1443">
        <v>7.2678057331943791</v>
      </c>
      <c r="AM1443">
        <v>7.4643176554012642</v>
      </c>
      <c r="AN1443">
        <v>7.2893418307463724</v>
      </c>
      <c r="AO1443">
        <v>7.2678057331943799</v>
      </c>
      <c r="AP1443">
        <v>0.16431119584540099</v>
      </c>
      <c r="AQ1443">
        <v>0.16475604144673159</v>
      </c>
      <c r="AR1443">
        <v>182.9185863473669</v>
      </c>
      <c r="AS1443">
        <v>8054.6278102524548</v>
      </c>
      <c r="AT1443">
        <v>0.16400739038639439</v>
      </c>
      <c r="AU1443">
        <v>7.2218931606246786</v>
      </c>
      <c r="AV1443">
        <v>2.530776763200183</v>
      </c>
      <c r="AW1443">
        <v>3.956851949521734</v>
      </c>
      <c r="AX1443">
        <v>5.7846326016004186</v>
      </c>
      <c r="AY1443">
        <v>9.044233027478251</v>
      </c>
      <c r="AZ1443">
        <v>0.14684044779629979</v>
      </c>
      <c r="BA1443">
        <v>0.16475604144673159</v>
      </c>
      <c r="BB1443">
        <v>1.4332243347005189</v>
      </c>
      <c r="BC1443">
        <v>1.4332243347005189</v>
      </c>
      <c r="BD1443" t="b">
        <v>1</v>
      </c>
      <c r="BE1443" t="b">
        <v>1</v>
      </c>
      <c r="BH1443">
        <v>182.89860055527771</v>
      </c>
      <c r="BI1443">
        <v>8050.5797336594869</v>
      </c>
      <c r="BJ1443">
        <v>0.16402531188822869</v>
      </c>
      <c r="BK1443">
        <v>0.16402531188822869</v>
      </c>
      <c r="BL1443">
        <v>0.16402531188822869</v>
      </c>
      <c r="BM1443" t="s">
        <v>89</v>
      </c>
      <c r="BN1443">
        <v>7.2198411999082213</v>
      </c>
      <c r="BO1443">
        <v>7.2198411999082222</v>
      </c>
      <c r="BP1443">
        <v>7.2198411999082213</v>
      </c>
      <c r="BQ1443" t="s">
        <v>89</v>
      </c>
      <c r="BR1443">
        <v>7.4213126622610384</v>
      </c>
      <c r="BS1443">
        <v>7.4213126622610384</v>
      </c>
      <c r="BT1443">
        <v>7.4213126622610384</v>
      </c>
      <c r="BU1443" t="s">
        <v>89</v>
      </c>
      <c r="BV1443">
        <v>2.2101927159373369E-2</v>
      </c>
      <c r="BW1443">
        <v>86.738044047115736</v>
      </c>
      <c r="BX1443">
        <v>8609.0422870742568</v>
      </c>
      <c r="BY1443">
        <v>0.34586899358376272</v>
      </c>
      <c r="BZ1443">
        <v>0.34586899358376272</v>
      </c>
      <c r="CA1443">
        <v>0.34586899358376272</v>
      </c>
      <c r="CB1443" t="s">
        <v>89</v>
      </c>
      <c r="CC1443" t="s">
        <v>90</v>
      </c>
      <c r="CD1443">
        <v>27.53105473878195</v>
      </c>
      <c r="CE1443">
        <v>27.53105473878195</v>
      </c>
      <c r="CF1443">
        <v>27.53105473878195</v>
      </c>
      <c r="CG1443" t="s">
        <v>89</v>
      </c>
      <c r="CH1443" t="s">
        <v>91</v>
      </c>
      <c r="CI1443">
        <v>0.15131768469289619</v>
      </c>
      <c r="CJ1443">
        <v>12.044836448217101</v>
      </c>
      <c r="CK1443">
        <v>1.2562867527793989E-2</v>
      </c>
      <c r="CL1443">
        <v>0.68971789979143683</v>
      </c>
      <c r="CM1443">
        <v>42</v>
      </c>
      <c r="CN1443">
        <v>0.37556844764663089</v>
      </c>
      <c r="CO1443">
        <v>0.37658523759252932</v>
      </c>
      <c r="CP1443">
        <v>17.061297498060028</v>
      </c>
      <c r="CQ1443">
        <v>16.61212739015858</v>
      </c>
      <c r="CR1443">
        <v>27.53105473878195</v>
      </c>
      <c r="CS1443">
        <v>27.53105473878195</v>
      </c>
      <c r="CT1443">
        <v>3.5527136788005009E-15</v>
      </c>
      <c r="CU1443">
        <v>1.290438638297402E-14</v>
      </c>
    </row>
    <row r="1444" spans="1:99" x14ac:dyDescent="0.3">
      <c r="A1444" t="s">
        <v>314</v>
      </c>
      <c r="B1444" t="s">
        <v>83</v>
      </c>
      <c r="C1444" t="s">
        <v>3382</v>
      </c>
      <c r="D1444" t="s">
        <v>85</v>
      </c>
      <c r="E1444">
        <v>2.5000000000000001E-2</v>
      </c>
      <c r="F1444">
        <v>0.8125</v>
      </c>
      <c r="G1444">
        <v>1.2562867527793989E-2</v>
      </c>
      <c r="H1444">
        <v>70</v>
      </c>
      <c r="I1444">
        <v>112</v>
      </c>
      <c r="J1444">
        <v>3</v>
      </c>
      <c r="K1444">
        <v>14.824414090113359</v>
      </c>
      <c r="L1444">
        <v>14.79916274675255</v>
      </c>
      <c r="M1444">
        <v>18.484662880703411</v>
      </c>
      <c r="N1444">
        <v>18.482421859703258</v>
      </c>
      <c r="O1444">
        <v>18.484662880703411</v>
      </c>
      <c r="P1444">
        <v>18.482421859703258</v>
      </c>
      <c r="Q1444">
        <v>18.484662880703411</v>
      </c>
      <c r="R1444" s="2">
        <v>14.824414090113359</v>
      </c>
      <c r="S1444">
        <v>1.34</v>
      </c>
      <c r="T1444">
        <v>4.41</v>
      </c>
      <c r="U1444">
        <v>4.3</v>
      </c>
      <c r="V1444">
        <v>1.1000000000000001</v>
      </c>
      <c r="W1444">
        <v>0.16700000000000001</v>
      </c>
      <c r="Y1444" t="s">
        <v>84</v>
      </c>
      <c r="AA1444">
        <v>4</v>
      </c>
      <c r="AB1444">
        <v>30</v>
      </c>
      <c r="AC1444" t="s">
        <v>315</v>
      </c>
      <c r="AD1444" t="s">
        <v>87</v>
      </c>
      <c r="AE1444" t="s">
        <v>87</v>
      </c>
      <c r="AF1444" t="s">
        <v>88</v>
      </c>
      <c r="AG1444" t="b">
        <v>0</v>
      </c>
      <c r="AH1444">
        <v>2.5000000000000001E-2</v>
      </c>
      <c r="AI1444">
        <v>2.207248526293832E-2</v>
      </c>
      <c r="AJ1444">
        <v>4</v>
      </c>
      <c r="AL1444">
        <v>7.2678057331943791</v>
      </c>
      <c r="AM1444">
        <v>7.4643176554012642</v>
      </c>
      <c r="AN1444">
        <v>7.2893418307463724</v>
      </c>
      <c r="AO1444">
        <v>7.2678057331943799</v>
      </c>
      <c r="AP1444">
        <v>0.16431119584540099</v>
      </c>
      <c r="AQ1444">
        <v>0.16475604144673159</v>
      </c>
      <c r="AR1444">
        <v>182.9185863473669</v>
      </c>
      <c r="AS1444">
        <v>8054.6278102524548</v>
      </c>
      <c r="AT1444">
        <v>0.16400739038639439</v>
      </c>
      <c r="AU1444">
        <v>7.2218931606246786</v>
      </c>
      <c r="AV1444">
        <v>2.5307767632001821</v>
      </c>
      <c r="AW1444">
        <v>3.956851949521734</v>
      </c>
      <c r="AX1444">
        <v>3.1148021700925308</v>
      </c>
      <c r="AY1444">
        <v>4.8699716301805962</v>
      </c>
      <c r="AZ1444">
        <v>0.14684044779629979</v>
      </c>
      <c r="BA1444">
        <v>0.16475604144673159</v>
      </c>
      <c r="BB1444">
        <v>2.661702335872389</v>
      </c>
      <c r="BC1444">
        <v>2.661702335872389</v>
      </c>
      <c r="BD1444" t="b">
        <v>1</v>
      </c>
      <c r="BE1444" t="b">
        <v>1</v>
      </c>
      <c r="BH1444">
        <v>182.89860055527771</v>
      </c>
      <c r="BI1444">
        <v>8050.5797336594869</v>
      </c>
      <c r="BJ1444">
        <v>0.16402531188822869</v>
      </c>
      <c r="BK1444">
        <v>0.16402531188822869</v>
      </c>
      <c r="BL1444">
        <v>0.16402531188822869</v>
      </c>
      <c r="BM1444" t="s">
        <v>89</v>
      </c>
      <c r="BN1444">
        <v>7.2198411999082213</v>
      </c>
      <c r="BO1444">
        <v>7.2198411999082222</v>
      </c>
      <c r="BP1444">
        <v>7.2198411999082213</v>
      </c>
      <c r="BQ1444" t="s">
        <v>89</v>
      </c>
      <c r="BR1444">
        <v>7.4213126622610384</v>
      </c>
      <c r="BS1444">
        <v>7.4213126622610384</v>
      </c>
      <c r="BT1444">
        <v>7.4213126622610384</v>
      </c>
      <c r="BU1444" t="s">
        <v>89</v>
      </c>
      <c r="BV1444">
        <v>2.2101927159373369E-2</v>
      </c>
      <c r="BW1444">
        <v>161.0849389446436</v>
      </c>
      <c r="BX1444">
        <v>15988.221390280771</v>
      </c>
      <c r="BY1444">
        <v>0.18623715039125679</v>
      </c>
      <c r="BZ1444">
        <v>0.18623715039125679</v>
      </c>
      <c r="CA1444">
        <v>0.18623715039125679</v>
      </c>
      <c r="CB1444" t="s">
        <v>89</v>
      </c>
      <c r="CC1444" t="s">
        <v>90</v>
      </c>
      <c r="CD1444">
        <v>14.824414090113359</v>
      </c>
      <c r="CE1444">
        <v>14.824414090113359</v>
      </c>
      <c r="CF1444">
        <v>14.824414090113359</v>
      </c>
      <c r="CG1444" t="s">
        <v>89</v>
      </c>
      <c r="CH1444" t="s">
        <v>91</v>
      </c>
      <c r="CI1444">
        <v>0.15131768469289611</v>
      </c>
      <c r="CJ1444">
        <v>12.04483644821711</v>
      </c>
      <c r="CK1444">
        <v>1.2562867527793981E-2</v>
      </c>
      <c r="CL1444">
        <v>1.28090467104124</v>
      </c>
      <c r="CM1444">
        <v>42</v>
      </c>
      <c r="CN1444">
        <v>0.2022291641174167</v>
      </c>
      <c r="CO1444">
        <v>0.2027766663959773</v>
      </c>
      <c r="CP1444">
        <v>9.1868524989554015</v>
      </c>
      <c r="CQ1444">
        <v>8.9449916716238516</v>
      </c>
      <c r="CR1444">
        <v>14.824414090113359</v>
      </c>
      <c r="CS1444">
        <v>14.824414090113359</v>
      </c>
      <c r="CT1444">
        <v>1.7763568394002501E-15</v>
      </c>
      <c r="CU1444">
        <v>1.198264449847587E-14</v>
      </c>
    </row>
    <row r="1445" spans="1:99" x14ac:dyDescent="0.3">
      <c r="A1445" t="s">
        <v>316</v>
      </c>
      <c r="B1445" t="s">
        <v>83</v>
      </c>
      <c r="C1445" t="s">
        <v>3382</v>
      </c>
      <c r="D1445" t="s">
        <v>85</v>
      </c>
      <c r="E1445">
        <v>0.1</v>
      </c>
      <c r="F1445">
        <v>0.25</v>
      </c>
      <c r="G1445">
        <v>2.1889359680666388E-2</v>
      </c>
      <c r="H1445">
        <v>56</v>
      </c>
      <c r="I1445">
        <v>112</v>
      </c>
      <c r="J1445">
        <v>4</v>
      </c>
      <c r="K1445">
        <v>30.155750684164929</v>
      </c>
      <c r="L1445">
        <v>30.150257913780109</v>
      </c>
      <c r="M1445">
        <v>35.938022032218079</v>
      </c>
      <c r="N1445">
        <v>35.94388667898815</v>
      </c>
      <c r="O1445">
        <v>35.938022032218079</v>
      </c>
      <c r="P1445">
        <v>35.94388667898815</v>
      </c>
      <c r="Q1445">
        <v>35.938022032218079</v>
      </c>
      <c r="R1445" s="2">
        <v>30.155750684164929</v>
      </c>
      <c r="S1445">
        <v>1.34</v>
      </c>
      <c r="T1445">
        <v>4.41</v>
      </c>
      <c r="U1445">
        <v>4.3</v>
      </c>
      <c r="V1445">
        <v>1.1000000000000001</v>
      </c>
      <c r="W1445">
        <v>0.16700000000000001</v>
      </c>
      <c r="Y1445" t="s">
        <v>84</v>
      </c>
      <c r="AA1445">
        <v>4</v>
      </c>
      <c r="AB1445">
        <v>30</v>
      </c>
      <c r="AC1445" t="s">
        <v>317</v>
      </c>
      <c r="AD1445" t="s">
        <v>87</v>
      </c>
      <c r="AE1445" t="s">
        <v>87</v>
      </c>
      <c r="AF1445" t="s">
        <v>88</v>
      </c>
      <c r="AG1445" t="b">
        <v>0</v>
      </c>
      <c r="AH1445">
        <v>0.1</v>
      </c>
      <c r="AI1445">
        <v>2.207248526293832E-2</v>
      </c>
      <c r="AJ1445">
        <v>4</v>
      </c>
      <c r="AL1445">
        <v>7.2678057331943791</v>
      </c>
      <c r="AM1445">
        <v>7.4643176554012642</v>
      </c>
      <c r="AN1445">
        <v>7.2893418307463724</v>
      </c>
      <c r="AO1445">
        <v>7.2678057331943799</v>
      </c>
      <c r="AP1445">
        <v>0.16431119584540099</v>
      </c>
      <c r="AQ1445">
        <v>0.16475604144673159</v>
      </c>
      <c r="AR1445">
        <v>182.9185863473669</v>
      </c>
      <c r="AS1445">
        <v>8054.6278102524548</v>
      </c>
      <c r="AT1445">
        <v>0.16400739038639439</v>
      </c>
      <c r="AU1445">
        <v>7.2218931606246786</v>
      </c>
      <c r="AV1445">
        <v>7.504154435348382</v>
      </c>
      <c r="AW1445">
        <v>7.4920367957823339</v>
      </c>
      <c r="AX1445">
        <v>30.016617741393532</v>
      </c>
      <c r="AY1445">
        <v>29.968147183129339</v>
      </c>
      <c r="AZ1445">
        <v>0.1650225182915469</v>
      </c>
      <c r="BA1445">
        <v>0.16475604144673159</v>
      </c>
      <c r="BB1445">
        <v>1.247291905047252</v>
      </c>
      <c r="BC1445">
        <v>1.247291905047252</v>
      </c>
      <c r="BD1445" t="b">
        <v>0</v>
      </c>
      <c r="BE1445" t="b">
        <v>0</v>
      </c>
      <c r="BH1445">
        <v>182.89860055527771</v>
      </c>
      <c r="BI1445">
        <v>8050.5797336594869</v>
      </c>
      <c r="BJ1445">
        <v>0.16402531188822869</v>
      </c>
      <c r="BK1445">
        <v>0.16402531188822869</v>
      </c>
      <c r="BL1445">
        <v>0.16402531188822869</v>
      </c>
      <c r="BM1445" t="s">
        <v>89</v>
      </c>
      <c r="BN1445">
        <v>7.2198411999082213</v>
      </c>
      <c r="BO1445">
        <v>7.2198411999082222</v>
      </c>
      <c r="BP1445">
        <v>7.2198411999082213</v>
      </c>
      <c r="BQ1445" t="s">
        <v>89</v>
      </c>
      <c r="BR1445">
        <v>7.4213126622610384</v>
      </c>
      <c r="BS1445">
        <v>7.4213126622610384</v>
      </c>
      <c r="BT1445">
        <v>7.4213126622610384</v>
      </c>
      <c r="BU1445" t="s">
        <v>89</v>
      </c>
      <c r="BV1445">
        <v>2.2101927159373369E-2</v>
      </c>
      <c r="BW1445">
        <v>45.448342914932837</v>
      </c>
      <c r="BX1445">
        <v>2474.394958206628</v>
      </c>
      <c r="BY1445">
        <v>0.66009007316618762</v>
      </c>
      <c r="BZ1445">
        <v>0.66009007316618762</v>
      </c>
      <c r="CA1445">
        <v>0.66009007316618762</v>
      </c>
      <c r="CB1445" t="s">
        <v>89</v>
      </c>
      <c r="CC1445" t="s">
        <v>90</v>
      </c>
      <c r="CD1445">
        <v>30.155750684164911</v>
      </c>
      <c r="CE1445">
        <v>30.155750684164911</v>
      </c>
      <c r="CF1445">
        <v>30.155750684164911</v>
      </c>
      <c r="CG1445" t="s">
        <v>89</v>
      </c>
      <c r="CH1445" t="s">
        <v>91</v>
      </c>
      <c r="CI1445">
        <v>0.1650225182915469</v>
      </c>
      <c r="CJ1445">
        <v>7.5389376710412286</v>
      </c>
      <c r="CK1445">
        <v>2.1889359680666399E-2</v>
      </c>
      <c r="CL1445">
        <v>0.6528299764289166</v>
      </c>
      <c r="CM1445">
        <v>21</v>
      </c>
      <c r="CN1445">
        <v>0.65724478338160419</v>
      </c>
      <c r="CO1445">
        <v>0.65902416578692624</v>
      </c>
      <c r="CP1445">
        <v>29.857270621605061</v>
      </c>
      <c r="CQ1445">
        <v>29.07122293277752</v>
      </c>
      <c r="CR1445">
        <v>30.155750684164929</v>
      </c>
      <c r="CS1445">
        <v>30.155750684164911</v>
      </c>
      <c r="CT1445">
        <v>1.7763568394002501E-14</v>
      </c>
      <c r="CU1445">
        <v>5.8906072609660926E-14</v>
      </c>
    </row>
    <row r="1446" spans="1:99" x14ac:dyDescent="0.3">
      <c r="A1446" t="s">
        <v>318</v>
      </c>
      <c r="B1446" t="s">
        <v>83</v>
      </c>
      <c r="C1446" t="s">
        <v>3382</v>
      </c>
      <c r="D1446" t="s">
        <v>85</v>
      </c>
      <c r="E1446">
        <v>0.1</v>
      </c>
      <c r="F1446">
        <v>0.4375</v>
      </c>
      <c r="G1446">
        <v>2.1889359680666399E-2</v>
      </c>
      <c r="H1446">
        <v>56</v>
      </c>
      <c r="I1446">
        <v>112</v>
      </c>
      <c r="J1446">
        <v>4</v>
      </c>
      <c r="K1446">
        <v>17.231857533808519</v>
      </c>
      <c r="L1446">
        <v>17.228718807874341</v>
      </c>
      <c r="M1446">
        <v>20.536012589838901</v>
      </c>
      <c r="N1446">
        <v>20.539363816564649</v>
      </c>
      <c r="O1446">
        <v>20.536012589838901</v>
      </c>
      <c r="P1446">
        <v>20.539363816564649</v>
      </c>
      <c r="Q1446">
        <v>20.536012589838901</v>
      </c>
      <c r="R1446" s="2">
        <v>17.231857533808519</v>
      </c>
      <c r="S1446">
        <v>1.34</v>
      </c>
      <c r="T1446">
        <v>4.41</v>
      </c>
      <c r="U1446">
        <v>4.3</v>
      </c>
      <c r="V1446">
        <v>1.1000000000000001</v>
      </c>
      <c r="W1446">
        <v>0.16700000000000001</v>
      </c>
      <c r="Y1446" t="s">
        <v>84</v>
      </c>
      <c r="AA1446">
        <v>4</v>
      </c>
      <c r="AB1446">
        <v>30</v>
      </c>
      <c r="AC1446" t="s">
        <v>319</v>
      </c>
      <c r="AD1446" t="s">
        <v>87</v>
      </c>
      <c r="AE1446" t="s">
        <v>87</v>
      </c>
      <c r="AF1446" t="s">
        <v>88</v>
      </c>
      <c r="AG1446" t="b">
        <v>0</v>
      </c>
      <c r="AH1446">
        <v>0.1</v>
      </c>
      <c r="AI1446">
        <v>2.207248526293832E-2</v>
      </c>
      <c r="AJ1446">
        <v>4</v>
      </c>
      <c r="AL1446">
        <v>7.2678057331943791</v>
      </c>
      <c r="AM1446">
        <v>7.4643176554012642</v>
      </c>
      <c r="AN1446">
        <v>7.2893418307463724</v>
      </c>
      <c r="AO1446">
        <v>7.2678057331943799</v>
      </c>
      <c r="AP1446">
        <v>0.16431119584540099</v>
      </c>
      <c r="AQ1446">
        <v>0.16475604144673159</v>
      </c>
      <c r="AR1446">
        <v>182.9185863473669</v>
      </c>
      <c r="AS1446">
        <v>8054.6278102524548</v>
      </c>
      <c r="AT1446">
        <v>0.16400739038639439</v>
      </c>
      <c r="AU1446">
        <v>7.2218931606246786</v>
      </c>
      <c r="AV1446">
        <v>7.504154435348382</v>
      </c>
      <c r="AW1446">
        <v>7.4920367957823339</v>
      </c>
      <c r="AX1446">
        <v>17.152352995082019</v>
      </c>
      <c r="AY1446">
        <v>17.12465553321676</v>
      </c>
      <c r="AZ1446">
        <v>0.1650225182915469</v>
      </c>
      <c r="BA1446">
        <v>0.16475604144673159</v>
      </c>
      <c r="BB1446">
        <v>2.1827608338326909</v>
      </c>
      <c r="BC1446">
        <v>2.1827608338326909</v>
      </c>
      <c r="BD1446" t="b">
        <v>0</v>
      </c>
      <c r="BE1446" t="b">
        <v>0</v>
      </c>
      <c r="BH1446">
        <v>182.89860055527771</v>
      </c>
      <c r="BI1446">
        <v>8050.5797336594869</v>
      </c>
      <c r="BJ1446">
        <v>0.16402531188822869</v>
      </c>
      <c r="BK1446">
        <v>0.16402531188822869</v>
      </c>
      <c r="BL1446">
        <v>0.16402531188822869</v>
      </c>
      <c r="BM1446" t="s">
        <v>89</v>
      </c>
      <c r="BN1446">
        <v>7.2198411999082213</v>
      </c>
      <c r="BO1446">
        <v>7.2198411999082222</v>
      </c>
      <c r="BP1446">
        <v>7.2198411999082213</v>
      </c>
      <c r="BQ1446" t="s">
        <v>89</v>
      </c>
      <c r="BR1446">
        <v>7.4213126622610384</v>
      </c>
      <c r="BS1446">
        <v>7.4213126622610384</v>
      </c>
      <c r="BT1446">
        <v>7.4213126622610384</v>
      </c>
      <c r="BU1446" t="s">
        <v>89</v>
      </c>
      <c r="BV1446">
        <v>2.2101927159373369E-2</v>
      </c>
      <c r="BW1446">
        <v>79.534600101132469</v>
      </c>
      <c r="BX1446">
        <v>4330.1911768615983</v>
      </c>
      <c r="BY1446">
        <v>0.37719432752353582</v>
      </c>
      <c r="BZ1446">
        <v>0.37719432752353582</v>
      </c>
      <c r="CA1446">
        <v>0.37719432752353582</v>
      </c>
      <c r="CB1446" t="s">
        <v>89</v>
      </c>
      <c r="CC1446" t="s">
        <v>90</v>
      </c>
      <c r="CD1446">
        <v>17.231857533808519</v>
      </c>
      <c r="CE1446">
        <v>17.231857533808519</v>
      </c>
      <c r="CF1446">
        <v>17.231857533808519</v>
      </c>
      <c r="CG1446" t="s">
        <v>89</v>
      </c>
      <c r="CH1446" t="s">
        <v>91</v>
      </c>
      <c r="CI1446">
        <v>0.1650225182915469</v>
      </c>
      <c r="CJ1446">
        <v>7.5389376710412286</v>
      </c>
      <c r="CK1446">
        <v>2.1889359680666399E-2</v>
      </c>
      <c r="CL1446">
        <v>1.142452458750604</v>
      </c>
      <c r="CM1446">
        <v>21</v>
      </c>
      <c r="CN1446">
        <v>0.37556844764663089</v>
      </c>
      <c r="CO1446">
        <v>0.37658523759252932</v>
      </c>
      <c r="CP1446">
        <v>17.061297498060028</v>
      </c>
      <c r="CQ1446">
        <v>16.61212739015858</v>
      </c>
      <c r="CR1446">
        <v>17.231857533808519</v>
      </c>
      <c r="CS1446">
        <v>17.231857533808519</v>
      </c>
      <c r="CT1446">
        <v>3.5527136788005009E-15</v>
      </c>
      <c r="CU1446">
        <v>2.0617125413381329E-14</v>
      </c>
    </row>
    <row r="1447" spans="1:99" x14ac:dyDescent="0.3">
      <c r="A1447" t="s">
        <v>320</v>
      </c>
      <c r="B1447" t="s">
        <v>83</v>
      </c>
      <c r="C1447" t="s">
        <v>3382</v>
      </c>
      <c r="D1447" t="s">
        <v>85</v>
      </c>
      <c r="E1447">
        <v>0.1</v>
      </c>
      <c r="F1447">
        <v>0.8125</v>
      </c>
      <c r="G1447">
        <v>2.1889359680666399E-2</v>
      </c>
      <c r="H1447">
        <v>56</v>
      </c>
      <c r="I1447">
        <v>112</v>
      </c>
      <c r="J1447">
        <v>4</v>
      </c>
      <c r="K1447">
        <v>9.2786925182045881</v>
      </c>
      <c r="L1447">
        <v>9.2770024350092601</v>
      </c>
      <c r="M1447">
        <v>11.05785293299018</v>
      </c>
      <c r="N1447">
        <v>11.05965743968866</v>
      </c>
      <c r="O1447">
        <v>11.05785293299018</v>
      </c>
      <c r="P1447">
        <v>11.05965743968866</v>
      </c>
      <c r="Q1447">
        <v>11.05785293299018</v>
      </c>
      <c r="R1447" s="2">
        <v>9.2786925182045881</v>
      </c>
      <c r="S1447">
        <v>1.34</v>
      </c>
      <c r="T1447">
        <v>4.41</v>
      </c>
      <c r="U1447">
        <v>4.3</v>
      </c>
      <c r="V1447">
        <v>1.1000000000000001</v>
      </c>
      <c r="W1447">
        <v>0.16700000000000001</v>
      </c>
      <c r="Y1447" t="s">
        <v>84</v>
      </c>
      <c r="AA1447">
        <v>4</v>
      </c>
      <c r="AB1447">
        <v>30</v>
      </c>
      <c r="AC1447" t="s">
        <v>321</v>
      </c>
      <c r="AD1447" t="s">
        <v>87</v>
      </c>
      <c r="AE1447" t="s">
        <v>87</v>
      </c>
      <c r="AF1447" t="s">
        <v>88</v>
      </c>
      <c r="AG1447" t="b">
        <v>0</v>
      </c>
      <c r="AH1447">
        <v>0.1</v>
      </c>
      <c r="AI1447">
        <v>2.207248526293832E-2</v>
      </c>
      <c r="AJ1447">
        <v>4</v>
      </c>
      <c r="AL1447">
        <v>7.2678057331943791</v>
      </c>
      <c r="AM1447">
        <v>7.4643176554012642</v>
      </c>
      <c r="AN1447">
        <v>7.2893418307463724</v>
      </c>
      <c r="AO1447">
        <v>7.2678057331943799</v>
      </c>
      <c r="AP1447">
        <v>0.16431119584540099</v>
      </c>
      <c r="AQ1447">
        <v>0.16475604144673159</v>
      </c>
      <c r="AR1447">
        <v>182.9185863473669</v>
      </c>
      <c r="AS1447">
        <v>8054.6278102524548</v>
      </c>
      <c r="AT1447">
        <v>0.16400739038639439</v>
      </c>
      <c r="AU1447">
        <v>7.2218931606246786</v>
      </c>
      <c r="AV1447">
        <v>7.5041544353483811</v>
      </c>
      <c r="AW1447">
        <v>7.4920367957823357</v>
      </c>
      <c r="AX1447">
        <v>9.2358823819672384</v>
      </c>
      <c r="AY1447">
        <v>9.2209683640397984</v>
      </c>
      <c r="AZ1447">
        <v>0.16502251829154679</v>
      </c>
      <c r="BA1447">
        <v>0.16475604144673159</v>
      </c>
      <c r="BB1447">
        <v>4.0536986914035671</v>
      </c>
      <c r="BC1447">
        <v>4.0536986914035671</v>
      </c>
      <c r="BD1447" t="b">
        <v>0</v>
      </c>
      <c r="BE1447" t="b">
        <v>0</v>
      </c>
      <c r="BH1447">
        <v>182.89860055527771</v>
      </c>
      <c r="BI1447">
        <v>8050.5797336594869</v>
      </c>
      <c r="BJ1447">
        <v>0.16402531188822869</v>
      </c>
      <c r="BK1447">
        <v>0.16402531188822869</v>
      </c>
      <c r="BL1447">
        <v>0.16402531188822869</v>
      </c>
      <c r="BM1447" t="s">
        <v>89</v>
      </c>
      <c r="BN1447">
        <v>7.2198411999082213</v>
      </c>
      <c r="BO1447">
        <v>7.2198411999082222</v>
      </c>
      <c r="BP1447">
        <v>7.2198411999082213</v>
      </c>
      <c r="BQ1447" t="s">
        <v>89</v>
      </c>
      <c r="BR1447">
        <v>7.4213126622610384</v>
      </c>
      <c r="BS1447">
        <v>7.4213126622610384</v>
      </c>
      <c r="BT1447">
        <v>7.4213126622610384</v>
      </c>
      <c r="BU1447" t="s">
        <v>89</v>
      </c>
      <c r="BV1447">
        <v>2.2101927159373369E-2</v>
      </c>
      <c r="BW1447">
        <v>147.7071144735317</v>
      </c>
      <c r="BX1447">
        <v>8041.7836141715397</v>
      </c>
      <c r="BY1447">
        <v>0.2031046378972885</v>
      </c>
      <c r="BZ1447">
        <v>0.2031046378972885</v>
      </c>
      <c r="CA1447">
        <v>0.2031046378972885</v>
      </c>
      <c r="CB1447" t="s">
        <v>89</v>
      </c>
      <c r="CC1447" t="s">
        <v>90</v>
      </c>
      <c r="CD1447">
        <v>9.2786925182045916</v>
      </c>
      <c r="CE1447">
        <v>9.2786925182045916</v>
      </c>
      <c r="CF1447">
        <v>9.2786925182045916</v>
      </c>
      <c r="CG1447" t="s">
        <v>89</v>
      </c>
      <c r="CH1447" t="s">
        <v>91</v>
      </c>
      <c r="CI1447">
        <v>0.1650225182915469</v>
      </c>
      <c r="CJ1447">
        <v>7.5389376710412304</v>
      </c>
      <c r="CK1447">
        <v>2.1889359680666388E-2</v>
      </c>
      <c r="CL1447">
        <v>2.1216974233939792</v>
      </c>
      <c r="CM1447">
        <v>21</v>
      </c>
      <c r="CN1447">
        <v>0.2022291641174167</v>
      </c>
      <c r="CO1447">
        <v>0.2027766663959773</v>
      </c>
      <c r="CP1447">
        <v>9.1868524989554015</v>
      </c>
      <c r="CQ1447">
        <v>8.9449916716238516</v>
      </c>
      <c r="CR1447">
        <v>9.2786925182045881</v>
      </c>
      <c r="CS1447">
        <v>9.2786925182045916</v>
      </c>
      <c r="CT1447">
        <v>3.5527136788005009E-15</v>
      </c>
      <c r="CU1447">
        <v>-3.8288947196279587E-14</v>
      </c>
    </row>
    <row r="1448" spans="1:99" x14ac:dyDescent="0.3">
      <c r="A1448" t="s">
        <v>322</v>
      </c>
      <c r="B1448" t="s">
        <v>83</v>
      </c>
      <c r="C1448" t="s">
        <v>3382</v>
      </c>
      <c r="D1448" t="s">
        <v>85</v>
      </c>
      <c r="E1448">
        <v>0.17499999999999999</v>
      </c>
      <c r="F1448">
        <v>0.25</v>
      </c>
      <c r="G1448">
        <v>2.1974585110876368E-2</v>
      </c>
      <c r="H1448">
        <v>28</v>
      </c>
      <c r="I1448">
        <v>112</v>
      </c>
      <c r="J1448">
        <v>6</v>
      </c>
      <c r="K1448">
        <v>30.041212347457861</v>
      </c>
      <c r="L1448">
        <v>30.034179512294401</v>
      </c>
      <c r="M1448">
        <v>33.076378428868132</v>
      </c>
      <c r="N1448">
        <v>33.085229492419082</v>
      </c>
      <c r="O1448">
        <v>33.076378428868132</v>
      </c>
      <c r="P1448">
        <v>33.085229492419082</v>
      </c>
      <c r="Q1448">
        <v>33.076378428868132</v>
      </c>
      <c r="R1448" s="2">
        <v>30.041212347457861</v>
      </c>
      <c r="S1448">
        <v>1.34</v>
      </c>
      <c r="T1448">
        <v>4.41</v>
      </c>
      <c r="U1448">
        <v>4.3</v>
      </c>
      <c r="V1448">
        <v>1.1000000000000001</v>
      </c>
      <c r="W1448">
        <v>0.16700000000000001</v>
      </c>
      <c r="Y1448" t="s">
        <v>84</v>
      </c>
      <c r="AA1448">
        <v>4</v>
      </c>
      <c r="AB1448">
        <v>30</v>
      </c>
      <c r="AC1448" t="s">
        <v>323</v>
      </c>
      <c r="AD1448" t="s">
        <v>87</v>
      </c>
      <c r="AE1448" t="s">
        <v>87</v>
      </c>
      <c r="AF1448" t="s">
        <v>88</v>
      </c>
      <c r="AG1448" t="b">
        <v>0</v>
      </c>
      <c r="AH1448">
        <v>0.17499999999999999</v>
      </c>
      <c r="AI1448">
        <v>2.207248526293832E-2</v>
      </c>
      <c r="AJ1448">
        <v>4</v>
      </c>
      <c r="AL1448">
        <v>7.2678057331943791</v>
      </c>
      <c r="AM1448">
        <v>7.4643176554012642</v>
      </c>
      <c r="AN1448">
        <v>7.2893418307463724</v>
      </c>
      <c r="AO1448">
        <v>7.2678057331943799</v>
      </c>
      <c r="AP1448">
        <v>0.16431119584540099</v>
      </c>
      <c r="AQ1448">
        <v>0.16475604144673159</v>
      </c>
      <c r="AR1448">
        <v>182.9185863473669</v>
      </c>
      <c r="AS1448">
        <v>8054.6278102524548</v>
      </c>
      <c r="AT1448">
        <v>0.16400739038639439</v>
      </c>
      <c r="AU1448">
        <v>7.2218931606246786</v>
      </c>
      <c r="AV1448">
        <v>7.4801936575905632</v>
      </c>
      <c r="AW1448">
        <v>7.4644452447980756</v>
      </c>
      <c r="AX1448">
        <v>29.920774630362249</v>
      </c>
      <c r="AY1448">
        <v>29.857780979192309</v>
      </c>
      <c r="AZ1448">
        <v>0.16510364211438569</v>
      </c>
      <c r="BA1448">
        <v>0.16475604144673159</v>
      </c>
      <c r="BB1448">
        <v>1.122292393448016</v>
      </c>
      <c r="BC1448">
        <v>1.122292393448016</v>
      </c>
      <c r="BD1448" t="b">
        <v>0</v>
      </c>
      <c r="BE1448" t="b">
        <v>0</v>
      </c>
      <c r="BH1448">
        <v>182.89860055527771</v>
      </c>
      <c r="BI1448">
        <v>8050.5797336594869</v>
      </c>
      <c r="BJ1448">
        <v>0.16402531188822869</v>
      </c>
      <c r="BK1448">
        <v>0.16402531188822869</v>
      </c>
      <c r="BL1448">
        <v>0.16402531188822869</v>
      </c>
      <c r="BM1448" t="s">
        <v>89</v>
      </c>
      <c r="BN1448">
        <v>7.2198411999082213</v>
      </c>
      <c r="BO1448">
        <v>7.2198411999082222</v>
      </c>
      <c r="BP1448">
        <v>7.2198411999082213</v>
      </c>
      <c r="BQ1448" t="s">
        <v>89</v>
      </c>
      <c r="BR1448">
        <v>7.4213126622610384</v>
      </c>
      <c r="BS1448">
        <v>7.4213126622610384</v>
      </c>
      <c r="BT1448">
        <v>7.4213126622610384</v>
      </c>
      <c r="BU1448" t="s">
        <v>89</v>
      </c>
      <c r="BV1448">
        <v>2.2101927159373369E-2</v>
      </c>
      <c r="BW1448">
        <v>45.444686879508652</v>
      </c>
      <c r="BX1448">
        <v>2276.99946299046</v>
      </c>
      <c r="BY1448">
        <v>0.66014317756312291</v>
      </c>
      <c r="BZ1448">
        <v>0.66014317756312291</v>
      </c>
      <c r="CA1448">
        <v>0.66014317756312291</v>
      </c>
      <c r="CB1448" t="s">
        <v>89</v>
      </c>
      <c r="CC1448" t="s">
        <v>90</v>
      </c>
      <c r="CD1448">
        <v>30.041212347457861</v>
      </c>
      <c r="CE1448">
        <v>30.041212347457861</v>
      </c>
      <c r="CF1448">
        <v>30.041212347457861</v>
      </c>
      <c r="CG1448" t="s">
        <v>89</v>
      </c>
      <c r="CH1448" t="s">
        <v>91</v>
      </c>
      <c r="CI1448">
        <v>0.1650357943907807</v>
      </c>
      <c r="CJ1448">
        <v>7.5103030868644653</v>
      </c>
      <c r="CK1448">
        <v>2.1974585110876368E-2</v>
      </c>
      <c r="CL1448">
        <v>0.74630226654054699</v>
      </c>
      <c r="CM1448">
        <v>14</v>
      </c>
      <c r="CN1448">
        <v>0.65724478338160419</v>
      </c>
      <c r="CO1448">
        <v>0.65902416578692624</v>
      </c>
      <c r="CP1448">
        <v>29.857270621605061</v>
      </c>
      <c r="CQ1448">
        <v>29.07122293277752</v>
      </c>
      <c r="CR1448">
        <v>30.041212347457861</v>
      </c>
      <c r="CS1448">
        <v>30.041212347457861</v>
      </c>
      <c r="CT1448">
        <v>0</v>
      </c>
      <c r="CU1448">
        <v>0</v>
      </c>
    </row>
    <row r="1449" spans="1:99" x14ac:dyDescent="0.3">
      <c r="A1449" t="s">
        <v>324</v>
      </c>
      <c r="B1449" t="s">
        <v>83</v>
      </c>
      <c r="C1449" t="s">
        <v>3382</v>
      </c>
      <c r="D1449" t="s">
        <v>85</v>
      </c>
      <c r="E1449">
        <v>0.17499999999999999</v>
      </c>
      <c r="F1449">
        <v>0.4375</v>
      </c>
      <c r="G1449">
        <v>2.1974585110876368E-2</v>
      </c>
      <c r="H1449">
        <v>28</v>
      </c>
      <c r="I1449">
        <v>112</v>
      </c>
      <c r="J1449">
        <v>6</v>
      </c>
      <c r="K1449">
        <v>17.166407055690211</v>
      </c>
      <c r="L1449">
        <v>17.162388292739671</v>
      </c>
      <c r="M1449">
        <v>18.900787673638941</v>
      </c>
      <c r="N1449">
        <v>18.905845424239491</v>
      </c>
      <c r="O1449">
        <v>18.900787673638941</v>
      </c>
      <c r="P1449">
        <v>18.905845424239491</v>
      </c>
      <c r="Q1449">
        <v>18.900787673638941</v>
      </c>
      <c r="R1449" s="2">
        <v>17.166407055690211</v>
      </c>
      <c r="S1449">
        <v>1.34</v>
      </c>
      <c r="T1449">
        <v>4.41</v>
      </c>
      <c r="U1449">
        <v>4.3</v>
      </c>
      <c r="V1449">
        <v>1.1000000000000001</v>
      </c>
      <c r="W1449">
        <v>0.16700000000000001</v>
      </c>
      <c r="Y1449" t="s">
        <v>84</v>
      </c>
      <c r="AA1449">
        <v>4</v>
      </c>
      <c r="AB1449">
        <v>30</v>
      </c>
      <c r="AC1449" t="s">
        <v>325</v>
      </c>
      <c r="AD1449" t="s">
        <v>87</v>
      </c>
      <c r="AE1449" t="s">
        <v>87</v>
      </c>
      <c r="AF1449" t="s">
        <v>88</v>
      </c>
      <c r="AG1449" t="b">
        <v>0</v>
      </c>
      <c r="AH1449">
        <v>0.17499999999999999</v>
      </c>
      <c r="AI1449">
        <v>2.207248526293832E-2</v>
      </c>
      <c r="AJ1449">
        <v>4</v>
      </c>
      <c r="AL1449">
        <v>7.2678057331943791</v>
      </c>
      <c r="AM1449">
        <v>7.4643176554012642</v>
      </c>
      <c r="AN1449">
        <v>7.2893418307463724</v>
      </c>
      <c r="AO1449">
        <v>7.2678057331943799</v>
      </c>
      <c r="AP1449">
        <v>0.16431119584540099</v>
      </c>
      <c r="AQ1449">
        <v>0.16475604144673159</v>
      </c>
      <c r="AR1449">
        <v>182.9185863473669</v>
      </c>
      <c r="AS1449">
        <v>8054.6278102524548</v>
      </c>
      <c r="AT1449">
        <v>0.16400739038639439</v>
      </c>
      <c r="AU1449">
        <v>7.2218931606246786</v>
      </c>
      <c r="AV1449">
        <v>7.4801936575905668</v>
      </c>
      <c r="AW1449">
        <v>7.4644452447980729</v>
      </c>
      <c r="AX1449">
        <v>17.097585503064149</v>
      </c>
      <c r="AY1449">
        <v>17.061589130967029</v>
      </c>
      <c r="AZ1449">
        <v>0.1651036421143858</v>
      </c>
      <c r="BA1449">
        <v>0.16475604144673159</v>
      </c>
      <c r="BB1449">
        <v>1.964011688534028</v>
      </c>
      <c r="BC1449">
        <v>1.964011688534028</v>
      </c>
      <c r="BD1449" t="b">
        <v>0</v>
      </c>
      <c r="BE1449" t="b">
        <v>0</v>
      </c>
      <c r="BH1449">
        <v>182.89860055527771</v>
      </c>
      <c r="BI1449">
        <v>8050.5797336594869</v>
      </c>
      <c r="BJ1449">
        <v>0.16402531188822869</v>
      </c>
      <c r="BK1449">
        <v>0.16402531188822869</v>
      </c>
      <c r="BL1449">
        <v>0.16402531188822869</v>
      </c>
      <c r="BM1449" t="s">
        <v>89</v>
      </c>
      <c r="BN1449">
        <v>7.2198411999082213</v>
      </c>
      <c r="BO1449">
        <v>7.2198411999082222</v>
      </c>
      <c r="BP1449">
        <v>7.2198411999082213</v>
      </c>
      <c r="BQ1449" t="s">
        <v>89</v>
      </c>
      <c r="BR1449">
        <v>7.4213126622610384</v>
      </c>
      <c r="BS1449">
        <v>7.4213126622610384</v>
      </c>
      <c r="BT1449">
        <v>7.4213126622610384</v>
      </c>
      <c r="BU1449" t="s">
        <v>89</v>
      </c>
      <c r="BV1449">
        <v>2.2101927159373369E-2</v>
      </c>
      <c r="BW1449">
        <v>79.528202039140098</v>
      </c>
      <c r="BX1449">
        <v>3984.7490602333019</v>
      </c>
      <c r="BY1449">
        <v>0.37722467289321332</v>
      </c>
      <c r="BZ1449">
        <v>0.37722467289321332</v>
      </c>
      <c r="CA1449">
        <v>0.37722467289321332</v>
      </c>
      <c r="CB1449" t="s">
        <v>89</v>
      </c>
      <c r="CC1449" t="s">
        <v>90</v>
      </c>
      <c r="CD1449">
        <v>17.166407055690222</v>
      </c>
      <c r="CE1449">
        <v>17.166407055690222</v>
      </c>
      <c r="CF1449">
        <v>17.166407055690222</v>
      </c>
      <c r="CG1449" t="s">
        <v>89</v>
      </c>
      <c r="CH1449" t="s">
        <v>91</v>
      </c>
      <c r="CI1449">
        <v>0.16503579439078081</v>
      </c>
      <c r="CJ1449">
        <v>7.5103030868644707</v>
      </c>
      <c r="CK1449">
        <v>2.1974585110876362E-2</v>
      </c>
      <c r="CL1449">
        <v>1.306028966445957</v>
      </c>
      <c r="CM1449">
        <v>14</v>
      </c>
      <c r="CN1449">
        <v>0.37556844764663089</v>
      </c>
      <c r="CO1449">
        <v>0.37658523759252932</v>
      </c>
      <c r="CP1449">
        <v>17.061297498060028</v>
      </c>
      <c r="CQ1449">
        <v>16.61212739015858</v>
      </c>
      <c r="CR1449">
        <v>17.166407055690211</v>
      </c>
      <c r="CS1449">
        <v>17.166407055690222</v>
      </c>
      <c r="CT1449">
        <v>7.1054273576010019E-15</v>
      </c>
      <c r="CU1449">
        <v>-4.1391464938178412E-14</v>
      </c>
    </row>
    <row r="1450" spans="1:99" x14ac:dyDescent="0.3">
      <c r="A1450" t="s">
        <v>326</v>
      </c>
      <c r="B1450" t="s">
        <v>83</v>
      </c>
      <c r="C1450" t="s">
        <v>3382</v>
      </c>
      <c r="D1450" t="s">
        <v>85</v>
      </c>
      <c r="E1450">
        <v>0.17499999999999999</v>
      </c>
      <c r="F1450">
        <v>0.8125</v>
      </c>
      <c r="G1450">
        <v>2.1974585110876368E-2</v>
      </c>
      <c r="H1450">
        <v>28</v>
      </c>
      <c r="I1450">
        <v>112</v>
      </c>
      <c r="J1450">
        <v>6</v>
      </c>
      <c r="K1450">
        <v>9.2434499530639531</v>
      </c>
      <c r="L1450">
        <v>9.2412860037828892</v>
      </c>
      <c r="M1450">
        <v>10.1773472088825</v>
      </c>
      <c r="N1450">
        <v>10.18007061305202</v>
      </c>
      <c r="O1450">
        <v>10.1773472088825</v>
      </c>
      <c r="P1450">
        <v>10.18007061305202</v>
      </c>
      <c r="Q1450">
        <v>10.1773472088825</v>
      </c>
      <c r="R1450" s="2">
        <v>9.2434499530639531</v>
      </c>
      <c r="S1450">
        <v>1.34</v>
      </c>
      <c r="T1450">
        <v>4.41</v>
      </c>
      <c r="U1450">
        <v>4.3</v>
      </c>
      <c r="V1450">
        <v>1.1000000000000001</v>
      </c>
      <c r="W1450">
        <v>0.16700000000000001</v>
      </c>
      <c r="Y1450" t="s">
        <v>84</v>
      </c>
      <c r="AA1450">
        <v>4</v>
      </c>
      <c r="AB1450">
        <v>30</v>
      </c>
      <c r="AC1450" t="s">
        <v>327</v>
      </c>
      <c r="AD1450" t="s">
        <v>87</v>
      </c>
      <c r="AE1450" t="s">
        <v>87</v>
      </c>
      <c r="AF1450" t="s">
        <v>88</v>
      </c>
      <c r="AG1450" t="b">
        <v>0</v>
      </c>
      <c r="AH1450">
        <v>0.17499999999999999</v>
      </c>
      <c r="AI1450">
        <v>2.207248526293832E-2</v>
      </c>
      <c r="AJ1450">
        <v>4</v>
      </c>
      <c r="AL1450">
        <v>7.2678057331943791</v>
      </c>
      <c r="AM1450">
        <v>7.4643176554012642</v>
      </c>
      <c r="AN1450">
        <v>7.2893418307463724</v>
      </c>
      <c r="AO1450">
        <v>7.2678057331943799</v>
      </c>
      <c r="AP1450">
        <v>0.16431119584540099</v>
      </c>
      <c r="AQ1450">
        <v>0.16475604144673159</v>
      </c>
      <c r="AR1450">
        <v>182.9185863473669</v>
      </c>
      <c r="AS1450">
        <v>8054.6278102524548</v>
      </c>
      <c r="AT1450">
        <v>0.16400739038639439</v>
      </c>
      <c r="AU1450">
        <v>7.2218931606246786</v>
      </c>
      <c r="AV1450">
        <v>7.4801936575905632</v>
      </c>
      <c r="AW1450">
        <v>7.4644452447980756</v>
      </c>
      <c r="AX1450">
        <v>9.2063921939576154</v>
      </c>
      <c r="AY1450">
        <v>9.1870095320591716</v>
      </c>
      <c r="AZ1450">
        <v>0.16510364211438569</v>
      </c>
      <c r="BA1450">
        <v>0.16475604144673159</v>
      </c>
      <c r="BB1450">
        <v>3.6474502787060521</v>
      </c>
      <c r="BC1450">
        <v>3.6474502787060521</v>
      </c>
      <c r="BD1450" t="b">
        <v>0</v>
      </c>
      <c r="BE1450" t="b">
        <v>0</v>
      </c>
      <c r="BH1450">
        <v>182.89860055527771</v>
      </c>
      <c r="BI1450">
        <v>8050.5797336594869</v>
      </c>
      <c r="BJ1450">
        <v>0.16402531188822869</v>
      </c>
      <c r="BK1450">
        <v>0.16402531188822869</v>
      </c>
      <c r="BL1450">
        <v>0.16402531188822869</v>
      </c>
      <c r="BM1450" t="s">
        <v>89</v>
      </c>
      <c r="BN1450">
        <v>7.2198411999082213</v>
      </c>
      <c r="BO1450">
        <v>7.2198411999082222</v>
      </c>
      <c r="BP1450">
        <v>7.2198411999082213</v>
      </c>
      <c r="BQ1450" t="s">
        <v>89</v>
      </c>
      <c r="BR1450">
        <v>7.4213126622610384</v>
      </c>
      <c r="BS1450">
        <v>7.4213126622610384</v>
      </c>
      <c r="BT1450">
        <v>7.4213126622610384</v>
      </c>
      <c r="BU1450" t="s">
        <v>89</v>
      </c>
      <c r="BV1450">
        <v>2.2101927159373369E-2</v>
      </c>
      <c r="BW1450">
        <v>147.6952323584031</v>
      </c>
      <c r="BX1450">
        <v>7400.2482547189957</v>
      </c>
      <c r="BY1450">
        <v>0.2031209777117301</v>
      </c>
      <c r="BZ1450">
        <v>0.2031209777117301</v>
      </c>
      <c r="CA1450">
        <v>0.2031209777117301</v>
      </c>
      <c r="CB1450" t="s">
        <v>89</v>
      </c>
      <c r="CC1450" t="s">
        <v>90</v>
      </c>
      <c r="CD1450">
        <v>9.2434499530639567</v>
      </c>
      <c r="CE1450">
        <v>9.2434499530639567</v>
      </c>
      <c r="CF1450">
        <v>9.2434499530639567</v>
      </c>
      <c r="CG1450" t="s">
        <v>89</v>
      </c>
      <c r="CH1450" t="s">
        <v>91</v>
      </c>
      <c r="CI1450">
        <v>0.1650357943907807</v>
      </c>
      <c r="CJ1450">
        <v>7.5103030868644636</v>
      </c>
      <c r="CK1450">
        <v>2.1974585110876368E-2</v>
      </c>
      <c r="CL1450">
        <v>2.4254823662567779</v>
      </c>
      <c r="CM1450">
        <v>14</v>
      </c>
      <c r="CN1450">
        <v>0.2022291641174167</v>
      </c>
      <c r="CO1450">
        <v>0.2027766663959773</v>
      </c>
      <c r="CP1450">
        <v>9.1868524989554015</v>
      </c>
      <c r="CQ1450">
        <v>8.9449916716238516</v>
      </c>
      <c r="CR1450">
        <v>9.2434499530639531</v>
      </c>
      <c r="CS1450">
        <v>9.2434499530639567</v>
      </c>
      <c r="CT1450">
        <v>3.5527136788005009E-15</v>
      </c>
      <c r="CU1450">
        <v>-3.8434931728308563E-14</v>
      </c>
    </row>
    <row r="1451" spans="1:99" x14ac:dyDescent="0.3">
      <c r="A1451" t="s">
        <v>328</v>
      </c>
      <c r="B1451" t="s">
        <v>83</v>
      </c>
      <c r="C1451" t="s">
        <v>3382</v>
      </c>
      <c r="D1451" t="s">
        <v>109</v>
      </c>
      <c r="E1451">
        <v>2.5000000000000001E-2</v>
      </c>
      <c r="F1451">
        <v>0.25</v>
      </c>
      <c r="G1451">
        <v>1.2562867527793981E-2</v>
      </c>
      <c r="H1451">
        <v>70</v>
      </c>
      <c r="I1451">
        <v>112</v>
      </c>
      <c r="J1451">
        <v>3</v>
      </c>
      <c r="K1451">
        <v>48.179345792868453</v>
      </c>
      <c r="L1451">
        <v>48.097278926945798</v>
      </c>
      <c r="M1451">
        <v>60.075154362286113</v>
      </c>
      <c r="N1451">
        <v>60.067871044035613</v>
      </c>
      <c r="O1451">
        <v>60.075154362286113</v>
      </c>
      <c r="P1451">
        <v>60.067871044035613</v>
      </c>
      <c r="Q1451">
        <v>60.075154362286113</v>
      </c>
      <c r="R1451" s="2">
        <v>48.179345792868453</v>
      </c>
      <c r="S1451">
        <v>1.34</v>
      </c>
      <c r="T1451">
        <v>4.41</v>
      </c>
      <c r="U1451">
        <v>4.3</v>
      </c>
      <c r="V1451">
        <v>1.1000000000000001</v>
      </c>
      <c r="W1451">
        <v>0.16700000000000001</v>
      </c>
      <c r="Y1451" t="s">
        <v>84</v>
      </c>
      <c r="AA1451">
        <v>4</v>
      </c>
      <c r="AB1451">
        <v>90</v>
      </c>
      <c r="AC1451" t="s">
        <v>329</v>
      </c>
      <c r="AD1451" t="s">
        <v>87</v>
      </c>
      <c r="AE1451" t="s">
        <v>87</v>
      </c>
      <c r="AF1451" t="s">
        <v>111</v>
      </c>
      <c r="AG1451" t="b">
        <v>0</v>
      </c>
      <c r="AH1451">
        <v>2.5000000000000001E-2</v>
      </c>
      <c r="AI1451">
        <v>2.207248526293832E-2</v>
      </c>
      <c r="AJ1451">
        <v>4</v>
      </c>
      <c r="AL1451">
        <v>7.2678057331943791</v>
      </c>
      <c r="AM1451">
        <v>7.4643176554012642</v>
      </c>
      <c r="AN1451">
        <v>7.2893418307463724</v>
      </c>
      <c r="AO1451">
        <v>7.2678057331943799</v>
      </c>
      <c r="AP1451">
        <v>0.16431119584540099</v>
      </c>
      <c r="AQ1451">
        <v>0.16475604144673159</v>
      </c>
      <c r="AR1451">
        <v>548.75575904210064</v>
      </c>
      <c r="AS1451">
        <v>24163.883430757371</v>
      </c>
      <c r="AT1451">
        <v>0.16400739038639439</v>
      </c>
      <c r="AU1451">
        <v>7.221893160624683</v>
      </c>
      <c r="AV1451">
        <v>2.5307767632001821</v>
      </c>
      <c r="AW1451">
        <v>3.956851949521738</v>
      </c>
      <c r="AX1451">
        <v>10.12310705280073</v>
      </c>
      <c r="AY1451">
        <v>15.82740779808695</v>
      </c>
      <c r="AZ1451">
        <v>0.14684044779629971</v>
      </c>
      <c r="BA1451">
        <v>0.16475604144673159</v>
      </c>
      <c r="BB1451">
        <v>2.4569560023437429</v>
      </c>
      <c r="BC1451">
        <v>2.4569560023437429</v>
      </c>
      <c r="BD1451" t="b">
        <v>1</v>
      </c>
      <c r="BE1451" t="b">
        <v>1</v>
      </c>
      <c r="BH1451">
        <v>548.69580166583319</v>
      </c>
      <c r="BI1451">
        <v>24151.73920097846</v>
      </c>
      <c r="BJ1451">
        <v>0.1640253118882288</v>
      </c>
      <c r="BK1451">
        <v>0.1640253118882288</v>
      </c>
      <c r="BL1451">
        <v>0.1640253118882288</v>
      </c>
      <c r="BM1451" t="s">
        <v>89</v>
      </c>
      <c r="BN1451">
        <v>7.2198411999082222</v>
      </c>
      <c r="BO1451">
        <v>7.2198411999082222</v>
      </c>
      <c r="BP1451">
        <v>7.2198411999082222</v>
      </c>
      <c r="BQ1451" t="s">
        <v>89</v>
      </c>
      <c r="BR1451">
        <v>7.4213126622610393</v>
      </c>
      <c r="BS1451">
        <v>7.4213126622610393</v>
      </c>
      <c r="BT1451">
        <v>7.4213126622610393</v>
      </c>
      <c r="BU1451" t="s">
        <v>89</v>
      </c>
      <c r="BV1451">
        <v>2.2101927159373369E-2</v>
      </c>
      <c r="BW1451">
        <v>148.69378979505561</v>
      </c>
      <c r="BX1451">
        <v>14758.35820641303</v>
      </c>
      <c r="BY1451">
        <v>0.60527073877158444</v>
      </c>
      <c r="BZ1451">
        <v>0.60527073877158444</v>
      </c>
      <c r="CA1451">
        <v>0.60527073877158444</v>
      </c>
      <c r="CB1451" t="s">
        <v>89</v>
      </c>
      <c r="CC1451" t="s">
        <v>90</v>
      </c>
      <c r="CD1451">
        <v>48.179345792868453</v>
      </c>
      <c r="CE1451">
        <v>48.179345792868453</v>
      </c>
      <c r="CF1451">
        <v>48.179345792868453</v>
      </c>
      <c r="CG1451" t="s">
        <v>89</v>
      </c>
      <c r="CH1451" t="s">
        <v>91</v>
      </c>
      <c r="CI1451">
        <v>0.15131768469289611</v>
      </c>
      <c r="CJ1451">
        <v>12.04483644821711</v>
      </c>
      <c r="CK1451">
        <v>1.2562867527793981E-2</v>
      </c>
      <c r="CL1451">
        <v>1.182373542499606</v>
      </c>
      <c r="CM1451">
        <v>42</v>
      </c>
      <c r="CN1451">
        <v>0.65724478338160419</v>
      </c>
      <c r="CO1451">
        <v>0.65902416578692624</v>
      </c>
      <c r="CP1451">
        <v>29.857270621605061</v>
      </c>
      <c r="CQ1451">
        <v>29.07122293277752</v>
      </c>
      <c r="CR1451">
        <v>48.179345792868453</v>
      </c>
      <c r="CS1451">
        <v>48.179345792868453</v>
      </c>
      <c r="CT1451">
        <v>0</v>
      </c>
      <c r="CU1451">
        <v>0</v>
      </c>
    </row>
    <row r="1452" spans="1:99" x14ac:dyDescent="0.3">
      <c r="A1452" t="s">
        <v>330</v>
      </c>
      <c r="B1452" t="s">
        <v>83</v>
      </c>
      <c r="C1452" t="s">
        <v>3382</v>
      </c>
      <c r="D1452" t="s">
        <v>109</v>
      </c>
      <c r="E1452">
        <v>2.5000000000000001E-2</v>
      </c>
      <c r="F1452">
        <v>0.4375</v>
      </c>
      <c r="G1452">
        <v>1.2562867527794E-2</v>
      </c>
      <c r="H1452">
        <v>70</v>
      </c>
      <c r="I1452">
        <v>112</v>
      </c>
      <c r="J1452">
        <v>3</v>
      </c>
      <c r="K1452">
        <v>27.53105473878195</v>
      </c>
      <c r="L1452">
        <v>27.48415938682615</v>
      </c>
      <c r="M1452">
        <v>34.328659635592047</v>
      </c>
      <c r="N1452">
        <v>34.324497739448923</v>
      </c>
      <c r="O1452">
        <v>34.328659635592047</v>
      </c>
      <c r="P1452">
        <v>34.324497739448923</v>
      </c>
      <c r="Q1452">
        <v>34.328659635592047</v>
      </c>
      <c r="R1452" s="2">
        <v>27.53105473878195</v>
      </c>
      <c r="S1452">
        <v>1.34</v>
      </c>
      <c r="T1452">
        <v>4.41</v>
      </c>
      <c r="U1452">
        <v>4.3</v>
      </c>
      <c r="V1452">
        <v>1.1000000000000001</v>
      </c>
      <c r="W1452">
        <v>0.16700000000000001</v>
      </c>
      <c r="Y1452" t="s">
        <v>84</v>
      </c>
      <c r="AA1452">
        <v>4</v>
      </c>
      <c r="AB1452">
        <v>90</v>
      </c>
      <c r="AC1452" t="s">
        <v>331</v>
      </c>
      <c r="AD1452" t="s">
        <v>87</v>
      </c>
      <c r="AE1452" t="s">
        <v>87</v>
      </c>
      <c r="AF1452" t="s">
        <v>111</v>
      </c>
      <c r="AG1452" t="b">
        <v>0</v>
      </c>
      <c r="AH1452">
        <v>2.5000000000000001E-2</v>
      </c>
      <c r="AI1452">
        <v>2.207248526293832E-2</v>
      </c>
      <c r="AJ1452">
        <v>4</v>
      </c>
      <c r="AL1452">
        <v>7.2678057331943791</v>
      </c>
      <c r="AM1452">
        <v>7.4643176554012642</v>
      </c>
      <c r="AN1452">
        <v>7.2893418307463724</v>
      </c>
      <c r="AO1452">
        <v>7.2678057331943799</v>
      </c>
      <c r="AP1452">
        <v>0.16431119584540099</v>
      </c>
      <c r="AQ1452">
        <v>0.16475604144673159</v>
      </c>
      <c r="AR1452">
        <v>548.75575904210064</v>
      </c>
      <c r="AS1452">
        <v>24163.883430757371</v>
      </c>
      <c r="AT1452">
        <v>0.16400739038639439</v>
      </c>
      <c r="AU1452">
        <v>7.221893160624683</v>
      </c>
      <c r="AV1452">
        <v>2.530776763200183</v>
      </c>
      <c r="AW1452">
        <v>3.956851949521734</v>
      </c>
      <c r="AX1452">
        <v>5.7846326016004186</v>
      </c>
      <c r="AY1452">
        <v>9.044233027478251</v>
      </c>
      <c r="AZ1452">
        <v>0.14684044779629979</v>
      </c>
      <c r="BA1452">
        <v>0.16475604144673159</v>
      </c>
      <c r="BB1452">
        <v>4.2996730041015541</v>
      </c>
      <c r="BC1452">
        <v>4.2996730041015541</v>
      </c>
      <c r="BD1452" t="b">
        <v>1</v>
      </c>
      <c r="BE1452" t="b">
        <v>1</v>
      </c>
      <c r="BH1452">
        <v>548.69580166583319</v>
      </c>
      <c r="BI1452">
        <v>24151.73920097846</v>
      </c>
      <c r="BJ1452">
        <v>0.1640253118882288</v>
      </c>
      <c r="BK1452">
        <v>0.1640253118882288</v>
      </c>
      <c r="BL1452">
        <v>0.1640253118882288</v>
      </c>
      <c r="BM1452" t="s">
        <v>89</v>
      </c>
      <c r="BN1452">
        <v>7.2198411999082222</v>
      </c>
      <c r="BO1452">
        <v>7.2198411999082222</v>
      </c>
      <c r="BP1452">
        <v>7.2198411999082222</v>
      </c>
      <c r="BQ1452" t="s">
        <v>89</v>
      </c>
      <c r="BR1452">
        <v>7.4213126622610393</v>
      </c>
      <c r="BS1452">
        <v>7.4213126622610393</v>
      </c>
      <c r="BT1452">
        <v>7.4213126622610393</v>
      </c>
      <c r="BU1452" t="s">
        <v>89</v>
      </c>
      <c r="BV1452">
        <v>2.2101927159373369E-2</v>
      </c>
      <c r="BW1452">
        <v>260.21413214134719</v>
      </c>
      <c r="BX1452">
        <v>25827.126861222769</v>
      </c>
      <c r="BY1452">
        <v>0.34586899358376272</v>
      </c>
      <c r="BZ1452">
        <v>0.34586899358376272</v>
      </c>
      <c r="CA1452">
        <v>0.34586899358376272</v>
      </c>
      <c r="CB1452" t="s">
        <v>89</v>
      </c>
      <c r="CC1452" t="s">
        <v>90</v>
      </c>
      <c r="CD1452">
        <v>27.531054738781961</v>
      </c>
      <c r="CE1452">
        <v>27.531054738781961</v>
      </c>
      <c r="CF1452">
        <v>27.531054738781961</v>
      </c>
      <c r="CG1452" t="s">
        <v>89</v>
      </c>
      <c r="CH1452" t="s">
        <v>91</v>
      </c>
      <c r="CI1452">
        <v>0.15131768469289619</v>
      </c>
      <c r="CJ1452">
        <v>12.04483644821711</v>
      </c>
      <c r="CK1452">
        <v>1.2562867527793989E-2</v>
      </c>
      <c r="CL1452">
        <v>2.06915369937431</v>
      </c>
      <c r="CM1452">
        <v>42</v>
      </c>
      <c r="CN1452">
        <v>0.37556844764663089</v>
      </c>
      <c r="CO1452">
        <v>0.37658523759252932</v>
      </c>
      <c r="CP1452">
        <v>17.061297498060028</v>
      </c>
      <c r="CQ1452">
        <v>16.61212739015858</v>
      </c>
      <c r="CR1452">
        <v>27.53105473878195</v>
      </c>
      <c r="CS1452">
        <v>27.531054738781961</v>
      </c>
      <c r="CT1452">
        <v>1.4210854715202001E-14</v>
      </c>
      <c r="CU1452">
        <v>-5.1617545531896053E-14</v>
      </c>
    </row>
    <row r="1453" spans="1:99" x14ac:dyDescent="0.3">
      <c r="A1453" t="s">
        <v>332</v>
      </c>
      <c r="B1453" t="s">
        <v>83</v>
      </c>
      <c r="C1453" t="s">
        <v>3382</v>
      </c>
      <c r="D1453" t="s">
        <v>109</v>
      </c>
      <c r="E1453">
        <v>2.5000000000000001E-2</v>
      </c>
      <c r="F1453">
        <v>0.8125</v>
      </c>
      <c r="G1453">
        <v>1.2562867527793981E-2</v>
      </c>
      <c r="H1453">
        <v>70</v>
      </c>
      <c r="I1453">
        <v>112</v>
      </c>
      <c r="J1453">
        <v>3</v>
      </c>
      <c r="K1453">
        <v>14.82441409011337</v>
      </c>
      <c r="L1453">
        <v>14.79916274675255</v>
      </c>
      <c r="M1453">
        <v>18.484662880703421</v>
      </c>
      <c r="N1453">
        <v>18.482421859703269</v>
      </c>
      <c r="O1453">
        <v>18.484662880703421</v>
      </c>
      <c r="P1453">
        <v>18.482421859703269</v>
      </c>
      <c r="Q1453">
        <v>18.484662880703421</v>
      </c>
      <c r="R1453" s="2">
        <v>14.82441409011337</v>
      </c>
      <c r="S1453">
        <v>1.34</v>
      </c>
      <c r="T1453">
        <v>4.41</v>
      </c>
      <c r="U1453">
        <v>4.3</v>
      </c>
      <c r="V1453">
        <v>1.1000000000000001</v>
      </c>
      <c r="W1453">
        <v>0.16700000000000001</v>
      </c>
      <c r="Y1453" t="s">
        <v>84</v>
      </c>
      <c r="AA1453">
        <v>4</v>
      </c>
      <c r="AB1453">
        <v>90</v>
      </c>
      <c r="AC1453" t="s">
        <v>333</v>
      </c>
      <c r="AD1453" t="s">
        <v>87</v>
      </c>
      <c r="AE1453" t="s">
        <v>87</v>
      </c>
      <c r="AF1453" t="s">
        <v>111</v>
      </c>
      <c r="AG1453" t="b">
        <v>0</v>
      </c>
      <c r="AH1453">
        <v>2.5000000000000001E-2</v>
      </c>
      <c r="AI1453">
        <v>2.207248526293832E-2</v>
      </c>
      <c r="AJ1453">
        <v>4</v>
      </c>
      <c r="AL1453">
        <v>7.2678057331943791</v>
      </c>
      <c r="AM1453">
        <v>7.4643176554012642</v>
      </c>
      <c r="AN1453">
        <v>7.2893418307463724</v>
      </c>
      <c r="AO1453">
        <v>7.2678057331943799</v>
      </c>
      <c r="AP1453">
        <v>0.16431119584540099</v>
      </c>
      <c r="AQ1453">
        <v>0.16475604144673159</v>
      </c>
      <c r="AR1453">
        <v>548.75575904210064</v>
      </c>
      <c r="AS1453">
        <v>24163.883430757371</v>
      </c>
      <c r="AT1453">
        <v>0.16400739038639439</v>
      </c>
      <c r="AU1453">
        <v>7.221893160624683</v>
      </c>
      <c r="AV1453">
        <v>2.530776763200183</v>
      </c>
      <c r="AW1453">
        <v>3.9568519495217358</v>
      </c>
      <c r="AX1453">
        <v>3.114802170092533</v>
      </c>
      <c r="AY1453">
        <v>4.8699716301805989</v>
      </c>
      <c r="AZ1453">
        <v>0.14684044779629979</v>
      </c>
      <c r="BA1453">
        <v>0.16475604144673159</v>
      </c>
      <c r="BB1453">
        <v>7.9851070076171622</v>
      </c>
      <c r="BC1453">
        <v>7.9851070076171622</v>
      </c>
      <c r="BD1453" t="b">
        <v>1</v>
      </c>
      <c r="BE1453" t="b">
        <v>1</v>
      </c>
      <c r="BH1453">
        <v>548.69580166583319</v>
      </c>
      <c r="BI1453">
        <v>24151.73920097846</v>
      </c>
      <c r="BJ1453">
        <v>0.1640253118882288</v>
      </c>
      <c r="BK1453">
        <v>0.1640253118882288</v>
      </c>
      <c r="BL1453">
        <v>0.1640253118882288</v>
      </c>
      <c r="BM1453" t="s">
        <v>89</v>
      </c>
      <c r="BN1453">
        <v>7.2198411999082222</v>
      </c>
      <c r="BO1453">
        <v>7.2198411999082222</v>
      </c>
      <c r="BP1453">
        <v>7.2198411999082222</v>
      </c>
      <c r="BQ1453" t="s">
        <v>89</v>
      </c>
      <c r="BR1453">
        <v>7.4213126622610393</v>
      </c>
      <c r="BS1453">
        <v>7.4213126622610393</v>
      </c>
      <c r="BT1453">
        <v>7.4213126622610393</v>
      </c>
      <c r="BU1453" t="s">
        <v>89</v>
      </c>
      <c r="BV1453">
        <v>2.2101927159373369E-2</v>
      </c>
      <c r="BW1453">
        <v>483.25481683393082</v>
      </c>
      <c r="BX1453">
        <v>47964.664170842341</v>
      </c>
      <c r="BY1453">
        <v>0.18623715039125679</v>
      </c>
      <c r="BZ1453">
        <v>0.18623715039125679</v>
      </c>
      <c r="CA1453">
        <v>0.18623715039125679</v>
      </c>
      <c r="CB1453" t="s">
        <v>89</v>
      </c>
      <c r="CC1453" t="s">
        <v>90</v>
      </c>
      <c r="CD1453">
        <v>14.82441409011337</v>
      </c>
      <c r="CE1453">
        <v>14.82441409011337</v>
      </c>
      <c r="CF1453">
        <v>14.82441409011337</v>
      </c>
      <c r="CG1453" t="s">
        <v>89</v>
      </c>
      <c r="CH1453" t="s">
        <v>91</v>
      </c>
      <c r="CI1453">
        <v>0.15131768469289611</v>
      </c>
      <c r="CJ1453">
        <v>12.04483644821712</v>
      </c>
      <c r="CK1453">
        <v>1.2562867527793981E-2</v>
      </c>
      <c r="CL1453">
        <v>3.842714013123719</v>
      </c>
      <c r="CM1453">
        <v>42</v>
      </c>
      <c r="CN1453">
        <v>0.2022291641174167</v>
      </c>
      <c r="CO1453">
        <v>0.2027766663959773</v>
      </c>
      <c r="CP1453">
        <v>9.1868524989554015</v>
      </c>
      <c r="CQ1453">
        <v>8.9449916716238516</v>
      </c>
      <c r="CR1453">
        <v>14.82441409011337</v>
      </c>
      <c r="CS1453">
        <v>14.82441409011337</v>
      </c>
      <c r="CT1453">
        <v>1.7763568394002501E-15</v>
      </c>
      <c r="CU1453">
        <v>1.1982644498475859E-14</v>
      </c>
    </row>
    <row r="1454" spans="1:99" x14ac:dyDescent="0.3">
      <c r="A1454" t="s">
        <v>334</v>
      </c>
      <c r="B1454" t="s">
        <v>83</v>
      </c>
      <c r="C1454" t="s">
        <v>3382</v>
      </c>
      <c r="D1454" t="s">
        <v>109</v>
      </c>
      <c r="E1454">
        <v>0.1</v>
      </c>
      <c r="F1454">
        <v>0.25</v>
      </c>
      <c r="G1454">
        <v>2.1889359680666399E-2</v>
      </c>
      <c r="H1454">
        <v>56</v>
      </c>
      <c r="I1454">
        <v>112</v>
      </c>
      <c r="J1454">
        <v>4</v>
      </c>
      <c r="K1454">
        <v>30.155750684164911</v>
      </c>
      <c r="L1454">
        <v>30.150257913780099</v>
      </c>
      <c r="M1454">
        <v>35.938022032218072</v>
      </c>
      <c r="N1454">
        <v>35.943886678988143</v>
      </c>
      <c r="O1454">
        <v>35.938022032218072</v>
      </c>
      <c r="P1454">
        <v>35.943886678988143</v>
      </c>
      <c r="Q1454">
        <v>35.938022032218072</v>
      </c>
      <c r="R1454" s="2">
        <v>30.155750684164911</v>
      </c>
      <c r="S1454">
        <v>1.34</v>
      </c>
      <c r="T1454">
        <v>4.41</v>
      </c>
      <c r="U1454">
        <v>4.3</v>
      </c>
      <c r="V1454">
        <v>1.1000000000000001</v>
      </c>
      <c r="W1454">
        <v>0.16700000000000001</v>
      </c>
      <c r="Y1454" t="s">
        <v>84</v>
      </c>
      <c r="AA1454">
        <v>4</v>
      </c>
      <c r="AB1454">
        <v>90</v>
      </c>
      <c r="AC1454" t="s">
        <v>335</v>
      </c>
      <c r="AD1454" t="s">
        <v>87</v>
      </c>
      <c r="AE1454" t="s">
        <v>87</v>
      </c>
      <c r="AF1454" t="s">
        <v>111</v>
      </c>
      <c r="AG1454" t="b">
        <v>0</v>
      </c>
      <c r="AH1454">
        <v>0.1</v>
      </c>
      <c r="AI1454">
        <v>2.207248526293832E-2</v>
      </c>
      <c r="AJ1454">
        <v>4</v>
      </c>
      <c r="AL1454">
        <v>7.2678057331943791</v>
      </c>
      <c r="AM1454">
        <v>7.4643176554012642</v>
      </c>
      <c r="AN1454">
        <v>7.2893418307463724</v>
      </c>
      <c r="AO1454">
        <v>7.2678057331943799</v>
      </c>
      <c r="AP1454">
        <v>0.16431119584540099</v>
      </c>
      <c r="AQ1454">
        <v>0.16475604144673159</v>
      </c>
      <c r="AR1454">
        <v>548.75575904210064</v>
      </c>
      <c r="AS1454">
        <v>24163.883430757371</v>
      </c>
      <c r="AT1454">
        <v>0.16400739038639439</v>
      </c>
      <c r="AU1454">
        <v>7.221893160624683</v>
      </c>
      <c r="AV1454">
        <v>7.5041544353483793</v>
      </c>
      <c r="AW1454">
        <v>7.4920367957823322</v>
      </c>
      <c r="AX1454">
        <v>30.016617741393521</v>
      </c>
      <c r="AY1454">
        <v>29.968147183129329</v>
      </c>
      <c r="AZ1454">
        <v>0.1650225182915469</v>
      </c>
      <c r="BA1454">
        <v>0.16475604144673159</v>
      </c>
      <c r="BB1454">
        <v>3.7418757151417581</v>
      </c>
      <c r="BC1454">
        <v>3.7418757151417581</v>
      </c>
      <c r="BD1454" t="b">
        <v>0</v>
      </c>
      <c r="BE1454" t="b">
        <v>0</v>
      </c>
      <c r="BH1454">
        <v>548.69580166583319</v>
      </c>
      <c r="BI1454">
        <v>24151.73920097846</v>
      </c>
      <c r="BJ1454">
        <v>0.1640253118882288</v>
      </c>
      <c r="BK1454">
        <v>0.1640253118882288</v>
      </c>
      <c r="BL1454">
        <v>0.1640253118882288</v>
      </c>
      <c r="BM1454" t="s">
        <v>89</v>
      </c>
      <c r="BN1454">
        <v>7.2198411999082222</v>
      </c>
      <c r="BO1454">
        <v>7.2198411999082222</v>
      </c>
      <c r="BP1454">
        <v>7.2198411999082222</v>
      </c>
      <c r="BQ1454" t="s">
        <v>89</v>
      </c>
      <c r="BR1454">
        <v>7.4213126622610393</v>
      </c>
      <c r="BS1454">
        <v>7.4213126622610393</v>
      </c>
      <c r="BT1454">
        <v>7.4213126622610393</v>
      </c>
      <c r="BU1454" t="s">
        <v>89</v>
      </c>
      <c r="BV1454">
        <v>2.2101927159373369E-2</v>
      </c>
      <c r="BW1454">
        <v>136.3450287447985</v>
      </c>
      <c r="BX1454">
        <v>7423.1848746198821</v>
      </c>
      <c r="BY1454">
        <v>0.66009007316618751</v>
      </c>
      <c r="BZ1454">
        <v>0.66009007316618751</v>
      </c>
      <c r="CA1454">
        <v>0.66009007316618751</v>
      </c>
      <c r="CB1454" t="s">
        <v>89</v>
      </c>
      <c r="CC1454" t="s">
        <v>90</v>
      </c>
      <c r="CD1454">
        <v>30.1557506841649</v>
      </c>
      <c r="CE1454">
        <v>30.1557506841649</v>
      </c>
      <c r="CF1454">
        <v>30.1557506841649</v>
      </c>
      <c r="CG1454" t="s">
        <v>89</v>
      </c>
      <c r="CH1454" t="s">
        <v>91</v>
      </c>
      <c r="CI1454">
        <v>0.1650225182915469</v>
      </c>
      <c r="CJ1454">
        <v>7.5389376710412259</v>
      </c>
      <c r="CK1454">
        <v>2.1889359680666399E-2</v>
      </c>
      <c r="CL1454">
        <v>1.9584899292867499</v>
      </c>
      <c r="CM1454">
        <v>21</v>
      </c>
      <c r="CN1454">
        <v>0.65724478338160419</v>
      </c>
      <c r="CO1454">
        <v>0.65902416578692624</v>
      </c>
      <c r="CP1454">
        <v>29.857270621605061</v>
      </c>
      <c r="CQ1454">
        <v>29.07122293277752</v>
      </c>
      <c r="CR1454">
        <v>30.155750684164911</v>
      </c>
      <c r="CS1454">
        <v>30.1557506841649</v>
      </c>
      <c r="CT1454">
        <v>1.4210854715202001E-14</v>
      </c>
      <c r="CU1454">
        <v>4.7124858087728762E-14</v>
      </c>
    </row>
    <row r="1455" spans="1:99" x14ac:dyDescent="0.3">
      <c r="A1455" t="s">
        <v>336</v>
      </c>
      <c r="B1455" t="s">
        <v>83</v>
      </c>
      <c r="C1455" t="s">
        <v>3382</v>
      </c>
      <c r="D1455" t="s">
        <v>109</v>
      </c>
      <c r="E1455">
        <v>0.1</v>
      </c>
      <c r="F1455">
        <v>0.4375</v>
      </c>
      <c r="G1455">
        <v>2.1889359680666388E-2</v>
      </c>
      <c r="H1455">
        <v>56</v>
      </c>
      <c r="I1455">
        <v>112</v>
      </c>
      <c r="J1455">
        <v>4</v>
      </c>
      <c r="K1455">
        <v>17.23185753380853</v>
      </c>
      <c r="L1455">
        <v>17.228718807874351</v>
      </c>
      <c r="M1455">
        <v>20.536012589838901</v>
      </c>
      <c r="N1455">
        <v>20.539363816564659</v>
      </c>
      <c r="O1455">
        <v>20.536012589838901</v>
      </c>
      <c r="P1455">
        <v>20.539363816564659</v>
      </c>
      <c r="Q1455">
        <v>20.536012589838901</v>
      </c>
      <c r="R1455" s="2">
        <v>17.23185753380853</v>
      </c>
      <c r="S1455">
        <v>1.34</v>
      </c>
      <c r="T1455">
        <v>4.41</v>
      </c>
      <c r="U1455">
        <v>4.3</v>
      </c>
      <c r="V1455">
        <v>1.1000000000000001</v>
      </c>
      <c r="W1455">
        <v>0.16700000000000001</v>
      </c>
      <c r="Y1455" t="s">
        <v>84</v>
      </c>
      <c r="AA1455">
        <v>4</v>
      </c>
      <c r="AB1455">
        <v>90</v>
      </c>
      <c r="AC1455" t="s">
        <v>337</v>
      </c>
      <c r="AD1455" t="s">
        <v>87</v>
      </c>
      <c r="AE1455" t="s">
        <v>87</v>
      </c>
      <c r="AF1455" t="s">
        <v>111</v>
      </c>
      <c r="AG1455" t="b">
        <v>0</v>
      </c>
      <c r="AH1455">
        <v>0.1</v>
      </c>
      <c r="AI1455">
        <v>2.207248526293832E-2</v>
      </c>
      <c r="AJ1455">
        <v>4</v>
      </c>
      <c r="AL1455">
        <v>7.2678057331943791</v>
      </c>
      <c r="AM1455">
        <v>7.4643176554012642</v>
      </c>
      <c r="AN1455">
        <v>7.2893418307463724</v>
      </c>
      <c r="AO1455">
        <v>7.2678057331943799</v>
      </c>
      <c r="AP1455">
        <v>0.16431119584540099</v>
      </c>
      <c r="AQ1455">
        <v>0.16475604144673159</v>
      </c>
      <c r="AR1455">
        <v>548.75575904210064</v>
      </c>
      <c r="AS1455">
        <v>24163.883430757371</v>
      </c>
      <c r="AT1455">
        <v>0.16400739038639439</v>
      </c>
      <c r="AU1455">
        <v>7.221893160624683</v>
      </c>
      <c r="AV1455">
        <v>7.5041544353483793</v>
      </c>
      <c r="AW1455">
        <v>7.4920367957823322</v>
      </c>
      <c r="AX1455">
        <v>17.152352995082008</v>
      </c>
      <c r="AY1455">
        <v>17.12465553321676</v>
      </c>
      <c r="AZ1455">
        <v>0.1650225182915469</v>
      </c>
      <c r="BA1455">
        <v>0.16475604144673159</v>
      </c>
      <c r="BB1455">
        <v>6.5482825014980737</v>
      </c>
      <c r="BC1455">
        <v>6.5482825014980737</v>
      </c>
      <c r="BD1455" t="b">
        <v>0</v>
      </c>
      <c r="BE1455" t="b">
        <v>0</v>
      </c>
      <c r="BH1455">
        <v>548.69580166583319</v>
      </c>
      <c r="BI1455">
        <v>24151.73920097846</v>
      </c>
      <c r="BJ1455">
        <v>0.1640253118882288</v>
      </c>
      <c r="BK1455">
        <v>0.1640253118882288</v>
      </c>
      <c r="BL1455">
        <v>0.1640253118882288</v>
      </c>
      <c r="BM1455" t="s">
        <v>89</v>
      </c>
      <c r="BN1455">
        <v>7.2198411999082222</v>
      </c>
      <c r="BO1455">
        <v>7.2198411999082222</v>
      </c>
      <c r="BP1455">
        <v>7.2198411999082222</v>
      </c>
      <c r="BQ1455" t="s">
        <v>89</v>
      </c>
      <c r="BR1455">
        <v>7.4213126622610393</v>
      </c>
      <c r="BS1455">
        <v>7.4213126622610393</v>
      </c>
      <c r="BT1455">
        <v>7.4213126622610393</v>
      </c>
      <c r="BU1455" t="s">
        <v>89</v>
      </c>
      <c r="BV1455">
        <v>2.2101927159373369E-2</v>
      </c>
      <c r="BW1455">
        <v>238.60380030339741</v>
      </c>
      <c r="BX1455">
        <v>12990.57353058479</v>
      </c>
      <c r="BY1455">
        <v>0.37719432752353582</v>
      </c>
      <c r="BZ1455">
        <v>0.37719432752353582</v>
      </c>
      <c r="CA1455">
        <v>0.37719432752353582</v>
      </c>
      <c r="CB1455" t="s">
        <v>89</v>
      </c>
      <c r="CC1455" t="s">
        <v>90</v>
      </c>
      <c r="CD1455">
        <v>17.231857533808519</v>
      </c>
      <c r="CE1455">
        <v>17.231857533808519</v>
      </c>
      <c r="CF1455">
        <v>17.231857533808519</v>
      </c>
      <c r="CG1455" t="s">
        <v>89</v>
      </c>
      <c r="CH1455" t="s">
        <v>91</v>
      </c>
      <c r="CI1455">
        <v>0.1650225182915469</v>
      </c>
      <c r="CJ1455">
        <v>7.5389376710412286</v>
      </c>
      <c r="CK1455">
        <v>2.1889359680666399E-2</v>
      </c>
      <c r="CL1455">
        <v>3.4273573762518121</v>
      </c>
      <c r="CM1455">
        <v>21</v>
      </c>
      <c r="CN1455">
        <v>0.37556844764663089</v>
      </c>
      <c r="CO1455">
        <v>0.37658523759252932</v>
      </c>
      <c r="CP1455">
        <v>17.061297498060028</v>
      </c>
      <c r="CQ1455">
        <v>16.61212739015858</v>
      </c>
      <c r="CR1455">
        <v>17.23185753380853</v>
      </c>
      <c r="CS1455">
        <v>17.231857533808519</v>
      </c>
      <c r="CT1455">
        <v>1.06581410364015E-14</v>
      </c>
      <c r="CU1455">
        <v>6.1851376240143978E-14</v>
      </c>
    </row>
    <row r="1456" spans="1:99" x14ac:dyDescent="0.3">
      <c r="A1456" t="s">
        <v>338</v>
      </c>
      <c r="B1456" t="s">
        <v>83</v>
      </c>
      <c r="C1456" t="s">
        <v>3382</v>
      </c>
      <c r="D1456" t="s">
        <v>109</v>
      </c>
      <c r="E1456">
        <v>0.1</v>
      </c>
      <c r="F1456">
        <v>0.8125</v>
      </c>
      <c r="G1456">
        <v>2.1889359680666399E-2</v>
      </c>
      <c r="H1456">
        <v>56</v>
      </c>
      <c r="I1456">
        <v>112</v>
      </c>
      <c r="J1456">
        <v>4</v>
      </c>
      <c r="K1456">
        <v>9.2786925182045881</v>
      </c>
      <c r="L1456">
        <v>9.2770024350092601</v>
      </c>
      <c r="M1456">
        <v>11.057852932990169</v>
      </c>
      <c r="N1456">
        <v>11.05965743968866</v>
      </c>
      <c r="O1456">
        <v>11.057852932990169</v>
      </c>
      <c r="P1456">
        <v>11.05965743968866</v>
      </c>
      <c r="Q1456">
        <v>11.057852932990169</v>
      </c>
      <c r="R1456" s="2">
        <v>9.2786925182045881</v>
      </c>
      <c r="S1456">
        <v>1.34</v>
      </c>
      <c r="T1456">
        <v>4.41</v>
      </c>
      <c r="U1456">
        <v>4.3</v>
      </c>
      <c r="V1456">
        <v>1.1000000000000001</v>
      </c>
      <c r="W1456">
        <v>0.16700000000000001</v>
      </c>
      <c r="Y1456" t="s">
        <v>84</v>
      </c>
      <c r="AA1456">
        <v>4</v>
      </c>
      <c r="AB1456">
        <v>90</v>
      </c>
      <c r="AC1456" t="s">
        <v>339</v>
      </c>
      <c r="AD1456" t="s">
        <v>87</v>
      </c>
      <c r="AE1456" t="s">
        <v>87</v>
      </c>
      <c r="AF1456" t="s">
        <v>111</v>
      </c>
      <c r="AG1456" t="b">
        <v>0</v>
      </c>
      <c r="AH1456">
        <v>0.1</v>
      </c>
      <c r="AI1456">
        <v>2.207248526293832E-2</v>
      </c>
      <c r="AJ1456">
        <v>4</v>
      </c>
      <c r="AL1456">
        <v>7.2678057331943791</v>
      </c>
      <c r="AM1456">
        <v>7.4643176554012642</v>
      </c>
      <c r="AN1456">
        <v>7.2893418307463724</v>
      </c>
      <c r="AO1456">
        <v>7.2678057331943799</v>
      </c>
      <c r="AP1456">
        <v>0.16431119584540099</v>
      </c>
      <c r="AQ1456">
        <v>0.16475604144673159</v>
      </c>
      <c r="AR1456">
        <v>548.75575904210064</v>
      </c>
      <c r="AS1456">
        <v>24163.883430757371</v>
      </c>
      <c r="AT1456">
        <v>0.16400739038639439</v>
      </c>
      <c r="AU1456">
        <v>7.221893160624683</v>
      </c>
      <c r="AV1456">
        <v>7.5041544353483829</v>
      </c>
      <c r="AW1456">
        <v>7.4920367957823366</v>
      </c>
      <c r="AX1456">
        <v>9.2358823819672402</v>
      </c>
      <c r="AY1456">
        <v>9.2209683640397984</v>
      </c>
      <c r="AZ1456">
        <v>0.16502251829154679</v>
      </c>
      <c r="BA1456">
        <v>0.16475604144673159</v>
      </c>
      <c r="BB1456">
        <v>12.161096074210681</v>
      </c>
      <c r="BC1456">
        <v>12.161096074210681</v>
      </c>
      <c r="BD1456" t="b">
        <v>0</v>
      </c>
      <c r="BE1456" t="b">
        <v>0</v>
      </c>
      <c r="BH1456">
        <v>548.69580166583319</v>
      </c>
      <c r="BI1456">
        <v>24151.73920097846</v>
      </c>
      <c r="BJ1456">
        <v>0.1640253118882288</v>
      </c>
      <c r="BK1456">
        <v>0.1640253118882288</v>
      </c>
      <c r="BL1456">
        <v>0.1640253118882288</v>
      </c>
      <c r="BM1456" t="s">
        <v>89</v>
      </c>
      <c r="BN1456">
        <v>7.2198411999082222</v>
      </c>
      <c r="BO1456">
        <v>7.2198411999082222</v>
      </c>
      <c r="BP1456">
        <v>7.2198411999082222</v>
      </c>
      <c r="BQ1456" t="s">
        <v>89</v>
      </c>
      <c r="BR1456">
        <v>7.4213126622610393</v>
      </c>
      <c r="BS1456">
        <v>7.4213126622610393</v>
      </c>
      <c r="BT1456">
        <v>7.4213126622610393</v>
      </c>
      <c r="BU1456" t="s">
        <v>89</v>
      </c>
      <c r="BV1456">
        <v>2.2101927159373369E-2</v>
      </c>
      <c r="BW1456">
        <v>443.12134342059522</v>
      </c>
      <c r="BX1456">
        <v>24125.350842514621</v>
      </c>
      <c r="BY1456">
        <v>0.2031046378972885</v>
      </c>
      <c r="BZ1456">
        <v>0.2031046378972885</v>
      </c>
      <c r="CA1456">
        <v>0.2031046378972885</v>
      </c>
      <c r="CB1456" t="s">
        <v>89</v>
      </c>
      <c r="CC1456" t="s">
        <v>90</v>
      </c>
      <c r="CD1456">
        <v>9.2786925182045881</v>
      </c>
      <c r="CE1456">
        <v>9.2786925182045881</v>
      </c>
      <c r="CF1456">
        <v>9.2786925182045881</v>
      </c>
      <c r="CG1456" t="s">
        <v>89</v>
      </c>
      <c r="CH1456" t="s">
        <v>91</v>
      </c>
      <c r="CI1456">
        <v>0.1650225182915469</v>
      </c>
      <c r="CJ1456">
        <v>7.5389376710412277</v>
      </c>
      <c r="CK1456">
        <v>2.1889359680666399E-2</v>
      </c>
      <c r="CL1456">
        <v>6.3650922701819379</v>
      </c>
      <c r="CM1456">
        <v>21</v>
      </c>
      <c r="CN1456">
        <v>0.2022291641174167</v>
      </c>
      <c r="CO1456">
        <v>0.2027766663959773</v>
      </c>
      <c r="CP1456">
        <v>9.1868524989554015</v>
      </c>
      <c r="CQ1456">
        <v>8.9449916716238516</v>
      </c>
      <c r="CR1456">
        <v>9.2786925182045881</v>
      </c>
      <c r="CS1456">
        <v>9.2786925182045881</v>
      </c>
      <c r="CT1456">
        <v>0</v>
      </c>
      <c r="CU1456">
        <v>0</v>
      </c>
    </row>
    <row r="1457" spans="1:99" x14ac:dyDescent="0.3">
      <c r="A1457" t="s">
        <v>340</v>
      </c>
      <c r="B1457" t="s">
        <v>83</v>
      </c>
      <c r="C1457" t="s">
        <v>3382</v>
      </c>
      <c r="D1457" t="s">
        <v>109</v>
      </c>
      <c r="E1457">
        <v>0.17499999999999999</v>
      </c>
      <c r="F1457">
        <v>0.25</v>
      </c>
      <c r="G1457">
        <v>2.1974585110876362E-2</v>
      </c>
      <c r="H1457">
        <v>28</v>
      </c>
      <c r="I1457">
        <v>112</v>
      </c>
      <c r="J1457">
        <v>6</v>
      </c>
      <c r="K1457">
        <v>30.041212347457879</v>
      </c>
      <c r="L1457">
        <v>30.034179512294418</v>
      </c>
      <c r="M1457">
        <v>33.076378428868139</v>
      </c>
      <c r="N1457">
        <v>33.085229492419103</v>
      </c>
      <c r="O1457">
        <v>33.076378428868139</v>
      </c>
      <c r="P1457">
        <v>33.085229492419103</v>
      </c>
      <c r="Q1457">
        <v>33.076378428868139</v>
      </c>
      <c r="R1457" s="2">
        <v>30.041212347457879</v>
      </c>
      <c r="S1457">
        <v>1.34</v>
      </c>
      <c r="T1457">
        <v>4.41</v>
      </c>
      <c r="U1457">
        <v>4.3</v>
      </c>
      <c r="V1457">
        <v>1.1000000000000001</v>
      </c>
      <c r="W1457">
        <v>0.16700000000000001</v>
      </c>
      <c r="Y1457" t="s">
        <v>84</v>
      </c>
      <c r="AA1457">
        <v>4</v>
      </c>
      <c r="AB1457">
        <v>90</v>
      </c>
      <c r="AC1457" t="s">
        <v>341</v>
      </c>
      <c r="AD1457" t="s">
        <v>87</v>
      </c>
      <c r="AE1457" t="s">
        <v>87</v>
      </c>
      <c r="AF1457" t="s">
        <v>111</v>
      </c>
      <c r="AG1457" t="b">
        <v>0</v>
      </c>
      <c r="AH1457">
        <v>0.17499999999999999</v>
      </c>
      <c r="AI1457">
        <v>2.207248526293832E-2</v>
      </c>
      <c r="AJ1457">
        <v>4</v>
      </c>
      <c r="AL1457">
        <v>7.2678057331943791</v>
      </c>
      <c r="AM1457">
        <v>7.4643176554012642</v>
      </c>
      <c r="AN1457">
        <v>7.2893418307463724</v>
      </c>
      <c r="AO1457">
        <v>7.2678057331943799</v>
      </c>
      <c r="AP1457">
        <v>0.16431119584540099</v>
      </c>
      <c r="AQ1457">
        <v>0.16475604144673159</v>
      </c>
      <c r="AR1457">
        <v>548.75575904210064</v>
      </c>
      <c r="AS1457">
        <v>24163.883430757371</v>
      </c>
      <c r="AT1457">
        <v>0.16400739038639439</v>
      </c>
      <c r="AU1457">
        <v>7.221893160624683</v>
      </c>
      <c r="AV1457">
        <v>7.4801936575905632</v>
      </c>
      <c r="AW1457">
        <v>7.4644452447980756</v>
      </c>
      <c r="AX1457">
        <v>29.920774630362249</v>
      </c>
      <c r="AY1457">
        <v>29.857780979192309</v>
      </c>
      <c r="AZ1457">
        <v>0.16510364211438569</v>
      </c>
      <c r="BA1457">
        <v>0.16475604144673159</v>
      </c>
      <c r="BB1457">
        <v>3.3668771803440452</v>
      </c>
      <c r="BC1457">
        <v>3.3668771803440452</v>
      </c>
      <c r="BD1457" t="b">
        <v>0</v>
      </c>
      <c r="BE1457" t="b">
        <v>0</v>
      </c>
      <c r="BH1457">
        <v>548.69580166583319</v>
      </c>
      <c r="BI1457">
        <v>24151.73920097846</v>
      </c>
      <c r="BJ1457">
        <v>0.1640253118882288</v>
      </c>
      <c r="BK1457">
        <v>0.1640253118882288</v>
      </c>
      <c r="BL1457">
        <v>0.1640253118882288</v>
      </c>
      <c r="BM1457" t="s">
        <v>89</v>
      </c>
      <c r="BN1457">
        <v>7.2198411999082222</v>
      </c>
      <c r="BO1457">
        <v>7.2198411999082222</v>
      </c>
      <c r="BP1457">
        <v>7.2198411999082222</v>
      </c>
      <c r="BQ1457" t="s">
        <v>89</v>
      </c>
      <c r="BR1457">
        <v>7.4213126622610393</v>
      </c>
      <c r="BS1457">
        <v>7.4213126622610393</v>
      </c>
      <c r="BT1457">
        <v>7.4213126622610393</v>
      </c>
      <c r="BU1457" t="s">
        <v>89</v>
      </c>
      <c r="BV1457">
        <v>2.2101927159373369E-2</v>
      </c>
      <c r="BW1457">
        <v>136.3340606385259</v>
      </c>
      <c r="BX1457">
        <v>6830.9983889713794</v>
      </c>
      <c r="BY1457">
        <v>0.66014317756312302</v>
      </c>
      <c r="BZ1457">
        <v>0.66014317756312302</v>
      </c>
      <c r="CA1457">
        <v>0.66014317756312302</v>
      </c>
      <c r="CB1457" t="s">
        <v>89</v>
      </c>
      <c r="CC1457" t="s">
        <v>90</v>
      </c>
      <c r="CD1457">
        <v>30.041212347457879</v>
      </c>
      <c r="CE1457">
        <v>30.041212347457879</v>
      </c>
      <c r="CF1457">
        <v>30.041212347457879</v>
      </c>
      <c r="CG1457" t="s">
        <v>89</v>
      </c>
      <c r="CH1457" t="s">
        <v>91</v>
      </c>
      <c r="CI1457">
        <v>0.16503579439078081</v>
      </c>
      <c r="CJ1457">
        <v>7.5103030868644698</v>
      </c>
      <c r="CK1457">
        <v>2.1974585110876362E-2</v>
      </c>
      <c r="CL1457">
        <v>2.238906799621641</v>
      </c>
      <c r="CM1457">
        <v>14</v>
      </c>
      <c r="CN1457">
        <v>0.65724478338160419</v>
      </c>
      <c r="CO1457">
        <v>0.65902416578692624</v>
      </c>
      <c r="CP1457">
        <v>29.857270621605061</v>
      </c>
      <c r="CQ1457">
        <v>29.07122293277752</v>
      </c>
      <c r="CR1457">
        <v>30.041212347457879</v>
      </c>
      <c r="CS1457">
        <v>30.041212347457879</v>
      </c>
      <c r="CT1457">
        <v>0</v>
      </c>
      <c r="CU1457">
        <v>0</v>
      </c>
    </row>
    <row r="1458" spans="1:99" x14ac:dyDescent="0.3">
      <c r="A1458" t="s">
        <v>342</v>
      </c>
      <c r="B1458" t="s">
        <v>83</v>
      </c>
      <c r="C1458" t="s">
        <v>3382</v>
      </c>
      <c r="D1458" t="s">
        <v>109</v>
      </c>
      <c r="E1458">
        <v>0.17499999999999999</v>
      </c>
      <c r="F1458">
        <v>0.4375</v>
      </c>
      <c r="G1458">
        <v>2.1974585110876362E-2</v>
      </c>
      <c r="H1458">
        <v>28</v>
      </c>
      <c r="I1458">
        <v>112</v>
      </c>
      <c r="J1458">
        <v>6</v>
      </c>
      <c r="K1458">
        <v>17.166407055690222</v>
      </c>
      <c r="L1458">
        <v>17.162388292739671</v>
      </c>
      <c r="M1458">
        <v>18.900787673638941</v>
      </c>
      <c r="N1458">
        <v>18.905845424239491</v>
      </c>
      <c r="O1458">
        <v>18.900787673638941</v>
      </c>
      <c r="P1458">
        <v>18.905845424239491</v>
      </c>
      <c r="Q1458">
        <v>18.900787673638941</v>
      </c>
      <c r="R1458" s="2">
        <v>17.166407055690222</v>
      </c>
      <c r="S1458">
        <v>1.34</v>
      </c>
      <c r="T1458">
        <v>4.41</v>
      </c>
      <c r="U1458">
        <v>4.3</v>
      </c>
      <c r="V1458">
        <v>1.1000000000000001</v>
      </c>
      <c r="W1458">
        <v>0.16700000000000001</v>
      </c>
      <c r="Y1458" t="s">
        <v>84</v>
      </c>
      <c r="AA1458">
        <v>4</v>
      </c>
      <c r="AB1458">
        <v>90</v>
      </c>
      <c r="AC1458" t="s">
        <v>343</v>
      </c>
      <c r="AD1458" t="s">
        <v>87</v>
      </c>
      <c r="AE1458" t="s">
        <v>87</v>
      </c>
      <c r="AF1458" t="s">
        <v>111</v>
      </c>
      <c r="AG1458" t="b">
        <v>0</v>
      </c>
      <c r="AH1458">
        <v>0.17499999999999999</v>
      </c>
      <c r="AI1458">
        <v>2.207248526293832E-2</v>
      </c>
      <c r="AJ1458">
        <v>4</v>
      </c>
      <c r="AL1458">
        <v>7.2678057331943791</v>
      </c>
      <c r="AM1458">
        <v>7.4643176554012642</v>
      </c>
      <c r="AN1458">
        <v>7.2893418307463724</v>
      </c>
      <c r="AO1458">
        <v>7.2678057331943799</v>
      </c>
      <c r="AP1458">
        <v>0.16431119584540099</v>
      </c>
      <c r="AQ1458">
        <v>0.16475604144673159</v>
      </c>
      <c r="AR1458">
        <v>548.75575904210064</v>
      </c>
      <c r="AS1458">
        <v>24163.883430757371</v>
      </c>
      <c r="AT1458">
        <v>0.16400739038639439</v>
      </c>
      <c r="AU1458">
        <v>7.221893160624683</v>
      </c>
      <c r="AV1458">
        <v>7.4801936575905694</v>
      </c>
      <c r="AW1458">
        <v>7.4644452447980782</v>
      </c>
      <c r="AX1458">
        <v>17.09758550306416</v>
      </c>
      <c r="AY1458">
        <v>17.06158913096704</v>
      </c>
      <c r="AZ1458">
        <v>0.16510364211438569</v>
      </c>
      <c r="BA1458">
        <v>0.16475604144673159</v>
      </c>
      <c r="BB1458">
        <v>5.8920350656020721</v>
      </c>
      <c r="BC1458">
        <v>5.8920350656020721</v>
      </c>
      <c r="BD1458" t="b">
        <v>0</v>
      </c>
      <c r="BE1458" t="b">
        <v>0</v>
      </c>
      <c r="BH1458">
        <v>548.69580166583319</v>
      </c>
      <c r="BI1458">
        <v>24151.73920097846</v>
      </c>
      <c r="BJ1458">
        <v>0.1640253118882288</v>
      </c>
      <c r="BK1458">
        <v>0.1640253118882288</v>
      </c>
      <c r="BL1458">
        <v>0.1640253118882288</v>
      </c>
      <c r="BM1458" t="s">
        <v>89</v>
      </c>
      <c r="BN1458">
        <v>7.2198411999082222</v>
      </c>
      <c r="BO1458">
        <v>7.2198411999082222</v>
      </c>
      <c r="BP1458">
        <v>7.2198411999082222</v>
      </c>
      <c r="BQ1458" t="s">
        <v>89</v>
      </c>
      <c r="BR1458">
        <v>7.4213126622610393</v>
      </c>
      <c r="BS1458">
        <v>7.4213126622610393</v>
      </c>
      <c r="BT1458">
        <v>7.4213126622610393</v>
      </c>
      <c r="BU1458" t="s">
        <v>89</v>
      </c>
      <c r="BV1458">
        <v>2.2101927159373369E-2</v>
      </c>
      <c r="BW1458">
        <v>238.58460611742029</v>
      </c>
      <c r="BX1458">
        <v>11954.247180699909</v>
      </c>
      <c r="BY1458">
        <v>0.37722467289321321</v>
      </c>
      <c r="BZ1458">
        <v>0.37722467289321321</v>
      </c>
      <c r="CA1458">
        <v>0.37722467289321321</v>
      </c>
      <c r="CB1458" t="s">
        <v>89</v>
      </c>
      <c r="CC1458" t="s">
        <v>90</v>
      </c>
      <c r="CD1458">
        <v>17.166407055690222</v>
      </c>
      <c r="CE1458">
        <v>17.166407055690222</v>
      </c>
      <c r="CF1458">
        <v>17.166407055690222</v>
      </c>
      <c r="CG1458" t="s">
        <v>89</v>
      </c>
      <c r="CH1458" t="s">
        <v>91</v>
      </c>
      <c r="CI1458">
        <v>0.16503579439078081</v>
      </c>
      <c r="CJ1458">
        <v>7.5103030868644707</v>
      </c>
      <c r="CK1458">
        <v>2.1974585110876362E-2</v>
      </c>
      <c r="CL1458">
        <v>3.918086899337871</v>
      </c>
      <c r="CM1458">
        <v>14</v>
      </c>
      <c r="CN1458">
        <v>0.37556844764663089</v>
      </c>
      <c r="CO1458">
        <v>0.37658523759252932</v>
      </c>
      <c r="CP1458">
        <v>17.061297498060028</v>
      </c>
      <c r="CQ1458">
        <v>16.61212739015858</v>
      </c>
      <c r="CR1458">
        <v>17.166407055690222</v>
      </c>
      <c r="CS1458">
        <v>17.166407055690222</v>
      </c>
      <c r="CT1458">
        <v>3.5527136788005009E-15</v>
      </c>
      <c r="CU1458">
        <v>-2.06957324690892E-14</v>
      </c>
    </row>
    <row r="1459" spans="1:99" x14ac:dyDescent="0.3">
      <c r="A1459" t="s">
        <v>344</v>
      </c>
      <c r="B1459" t="s">
        <v>83</v>
      </c>
      <c r="C1459" t="s">
        <v>3382</v>
      </c>
      <c r="D1459" t="s">
        <v>109</v>
      </c>
      <c r="E1459">
        <v>0.17499999999999999</v>
      </c>
      <c r="F1459">
        <v>0.8125</v>
      </c>
      <c r="G1459">
        <v>2.1974585110876351E-2</v>
      </c>
      <c r="H1459">
        <v>28</v>
      </c>
      <c r="I1459">
        <v>112</v>
      </c>
      <c r="J1459">
        <v>6</v>
      </c>
      <c r="K1459">
        <v>9.243449953063962</v>
      </c>
      <c r="L1459">
        <v>9.2412860037828963</v>
      </c>
      <c r="M1459">
        <v>10.177347208882511</v>
      </c>
      <c r="N1459">
        <v>10.180070613052029</v>
      </c>
      <c r="O1459">
        <v>10.177347208882511</v>
      </c>
      <c r="P1459">
        <v>10.180070613052029</v>
      </c>
      <c r="Q1459">
        <v>10.177347208882511</v>
      </c>
      <c r="R1459" s="2">
        <v>9.243449953063962</v>
      </c>
      <c r="S1459">
        <v>1.34</v>
      </c>
      <c r="T1459">
        <v>4.41</v>
      </c>
      <c r="U1459">
        <v>4.3</v>
      </c>
      <c r="V1459">
        <v>1.1000000000000001</v>
      </c>
      <c r="W1459">
        <v>0.16700000000000001</v>
      </c>
      <c r="Y1459" t="s">
        <v>84</v>
      </c>
      <c r="AA1459">
        <v>4</v>
      </c>
      <c r="AB1459">
        <v>90</v>
      </c>
      <c r="AC1459" t="s">
        <v>345</v>
      </c>
      <c r="AD1459" t="s">
        <v>87</v>
      </c>
      <c r="AE1459" t="s">
        <v>87</v>
      </c>
      <c r="AF1459" t="s">
        <v>111</v>
      </c>
      <c r="AG1459" t="b">
        <v>0</v>
      </c>
      <c r="AH1459">
        <v>0.17499999999999999</v>
      </c>
      <c r="AI1459">
        <v>2.207248526293832E-2</v>
      </c>
      <c r="AJ1459">
        <v>4</v>
      </c>
      <c r="AL1459">
        <v>7.2678057331943791</v>
      </c>
      <c r="AM1459">
        <v>7.4643176554012642</v>
      </c>
      <c r="AN1459">
        <v>7.2893418307463724</v>
      </c>
      <c r="AO1459">
        <v>7.2678057331943799</v>
      </c>
      <c r="AP1459">
        <v>0.16431119584540099</v>
      </c>
      <c r="AQ1459">
        <v>0.16475604144673159</v>
      </c>
      <c r="AR1459">
        <v>548.75575904210064</v>
      </c>
      <c r="AS1459">
        <v>24163.883430757371</v>
      </c>
      <c r="AT1459">
        <v>0.16400739038639439</v>
      </c>
      <c r="AU1459">
        <v>7.221893160624683</v>
      </c>
      <c r="AV1459">
        <v>7.4801936575905632</v>
      </c>
      <c r="AW1459">
        <v>7.46444524479808</v>
      </c>
      <c r="AX1459">
        <v>9.2063921939576154</v>
      </c>
      <c r="AY1459">
        <v>9.1870095320591751</v>
      </c>
      <c r="AZ1459">
        <v>0.16510364211438561</v>
      </c>
      <c r="BA1459">
        <v>0.16475604144673159</v>
      </c>
      <c r="BB1459">
        <v>10.942350836118139</v>
      </c>
      <c r="BC1459">
        <v>10.942350836118139</v>
      </c>
      <c r="BD1459" t="b">
        <v>0</v>
      </c>
      <c r="BE1459" t="b">
        <v>0</v>
      </c>
      <c r="BH1459">
        <v>548.69580166583319</v>
      </c>
      <c r="BI1459">
        <v>24151.73920097846</v>
      </c>
      <c r="BJ1459">
        <v>0.1640253118882288</v>
      </c>
      <c r="BK1459">
        <v>0.1640253118882288</v>
      </c>
      <c r="BL1459">
        <v>0.1640253118882288</v>
      </c>
      <c r="BM1459" t="s">
        <v>89</v>
      </c>
      <c r="BN1459">
        <v>7.2198411999082222</v>
      </c>
      <c r="BO1459">
        <v>7.2198411999082222</v>
      </c>
      <c r="BP1459">
        <v>7.2198411999082222</v>
      </c>
      <c r="BQ1459" t="s">
        <v>89</v>
      </c>
      <c r="BR1459">
        <v>7.4213126622610393</v>
      </c>
      <c r="BS1459">
        <v>7.4213126622610393</v>
      </c>
      <c r="BT1459">
        <v>7.4213126622610393</v>
      </c>
      <c r="BU1459" t="s">
        <v>89</v>
      </c>
      <c r="BV1459">
        <v>2.2101927159373369E-2</v>
      </c>
      <c r="BW1459">
        <v>443.08569707520951</v>
      </c>
      <c r="BX1459">
        <v>22200.744764157</v>
      </c>
      <c r="BY1459">
        <v>0.2031209777117301</v>
      </c>
      <c r="BZ1459">
        <v>0.2031209777117301</v>
      </c>
      <c r="CA1459">
        <v>0.2031209777117301</v>
      </c>
      <c r="CB1459" t="s">
        <v>89</v>
      </c>
      <c r="CC1459" t="s">
        <v>90</v>
      </c>
      <c r="CD1459">
        <v>9.243449953063962</v>
      </c>
      <c r="CE1459">
        <v>9.243449953063962</v>
      </c>
      <c r="CF1459">
        <v>9.243449953063962</v>
      </c>
      <c r="CG1459" t="s">
        <v>89</v>
      </c>
      <c r="CH1459" t="s">
        <v>91</v>
      </c>
      <c r="CI1459">
        <v>0.1650357943907807</v>
      </c>
      <c r="CJ1459">
        <v>7.5103030868644689</v>
      </c>
      <c r="CK1459">
        <v>2.1974585110876351E-2</v>
      </c>
      <c r="CL1459">
        <v>7.2764470987703334</v>
      </c>
      <c r="CM1459">
        <v>14</v>
      </c>
      <c r="CN1459">
        <v>0.2022291641174167</v>
      </c>
      <c r="CO1459">
        <v>0.2027766663959773</v>
      </c>
      <c r="CP1459">
        <v>9.1868524989554015</v>
      </c>
      <c r="CQ1459">
        <v>8.9449916716238516</v>
      </c>
      <c r="CR1459">
        <v>9.243449953063962</v>
      </c>
      <c r="CS1459">
        <v>9.243449953063962</v>
      </c>
      <c r="CT1459">
        <v>0</v>
      </c>
      <c r="CU1459">
        <v>0</v>
      </c>
    </row>
    <row r="1460" spans="1:99" x14ac:dyDescent="0.3">
      <c r="A1460" t="s">
        <v>400</v>
      </c>
      <c r="B1460" t="s">
        <v>83</v>
      </c>
      <c r="C1460" t="s">
        <v>3382</v>
      </c>
      <c r="D1460" t="s">
        <v>129</v>
      </c>
      <c r="E1460">
        <v>2.5000000000000001E-2</v>
      </c>
      <c r="F1460">
        <v>0.25</v>
      </c>
      <c r="G1460">
        <v>1.8660686746181911E-2</v>
      </c>
      <c r="H1460">
        <v>70</v>
      </c>
      <c r="I1460">
        <v>112</v>
      </c>
      <c r="J1460">
        <v>3</v>
      </c>
      <c r="K1460">
        <v>52.606235972655128</v>
      </c>
      <c r="L1460">
        <v>52.558626052310828</v>
      </c>
      <c r="M1460">
        <v>70.293658552536499</v>
      </c>
      <c r="N1460">
        <v>70.313462558573661</v>
      </c>
      <c r="O1460">
        <v>70.293658552536499</v>
      </c>
      <c r="P1460">
        <v>70.313462558573661</v>
      </c>
      <c r="Q1460">
        <v>70.293658552536499</v>
      </c>
      <c r="R1460" s="2">
        <v>52.606235972655128</v>
      </c>
      <c r="S1460">
        <v>1.34</v>
      </c>
      <c r="T1460">
        <v>4.41</v>
      </c>
      <c r="U1460">
        <v>4.3</v>
      </c>
      <c r="V1460">
        <v>1.1000000000000001</v>
      </c>
      <c r="W1460">
        <v>0.16700000000000001</v>
      </c>
      <c r="Y1460" t="s">
        <v>84</v>
      </c>
      <c r="AA1460">
        <v>5</v>
      </c>
      <c r="AB1460">
        <v>270</v>
      </c>
      <c r="AC1460" t="s">
        <v>401</v>
      </c>
      <c r="AD1460" t="s">
        <v>87</v>
      </c>
      <c r="AE1460" t="s">
        <v>87</v>
      </c>
      <c r="AF1460" t="s">
        <v>131</v>
      </c>
      <c r="AG1460" t="b">
        <v>1</v>
      </c>
      <c r="AH1460">
        <v>2.5000000000000001E-2</v>
      </c>
      <c r="AI1460">
        <v>3.6129519204753491E-2</v>
      </c>
      <c r="AJ1460">
        <v>4</v>
      </c>
      <c r="AL1460">
        <v>6.8179212605999808</v>
      </c>
      <c r="AM1460">
        <v>6.9472563022582587</v>
      </c>
      <c r="AN1460">
        <v>6.8729305547273691</v>
      </c>
      <c r="AO1460">
        <v>6.8179212605999808</v>
      </c>
      <c r="AP1460">
        <v>0.25128008465730112</v>
      </c>
      <c r="AQ1460">
        <v>0.25257197929819353</v>
      </c>
      <c r="AR1460">
        <v>1076.8045532095241</v>
      </c>
      <c r="AS1460">
        <v>28940.937361920242</v>
      </c>
      <c r="AT1460">
        <v>0.25074188179761858</v>
      </c>
      <c r="AU1460">
        <v>6.7391107081462014</v>
      </c>
      <c r="AV1460">
        <v>4.0795732986806454</v>
      </c>
      <c r="AW1460">
        <v>4.602270819086117</v>
      </c>
      <c r="AX1460">
        <v>16.318293194722582</v>
      </c>
      <c r="AY1460">
        <v>18.409083276344472</v>
      </c>
      <c r="AZ1460">
        <v>0.24281808460690099</v>
      </c>
      <c r="BA1460">
        <v>0.25257197929819353</v>
      </c>
      <c r="BB1460">
        <v>7.5565000362721984</v>
      </c>
      <c r="BC1460">
        <v>7.5565000362721984</v>
      </c>
      <c r="BD1460" t="b">
        <v>1</v>
      </c>
      <c r="BE1460" t="b">
        <v>1</v>
      </c>
      <c r="BH1460">
        <v>1076.7422356712741</v>
      </c>
      <c r="BI1460">
        <v>28930.514385780451</v>
      </c>
      <c r="BJ1460">
        <v>0.25075639373584502</v>
      </c>
      <c r="BK1460">
        <v>0.25075639373584502</v>
      </c>
      <c r="BL1460">
        <v>0.25075639373584502</v>
      </c>
      <c r="BM1460" t="s">
        <v>89</v>
      </c>
      <c r="BN1460">
        <v>6.7374634485092022</v>
      </c>
      <c r="BO1460">
        <v>6.7374634485092031</v>
      </c>
      <c r="BP1460">
        <v>6.7374634485092022</v>
      </c>
      <c r="BQ1460" t="s">
        <v>89</v>
      </c>
      <c r="BR1460">
        <v>6.9168192590594746</v>
      </c>
      <c r="BS1460">
        <v>6.9168192590594746</v>
      </c>
      <c r="BT1460">
        <v>6.9168192590594746</v>
      </c>
      <c r="BU1460" t="s">
        <v>89</v>
      </c>
      <c r="BV1460">
        <v>3.6253136643322081E-2</v>
      </c>
      <c r="BW1460">
        <v>275.04193385598728</v>
      </c>
      <c r="BX1460">
        <v>19694.738066401282</v>
      </c>
      <c r="BY1460">
        <v>0.98166849038144377</v>
      </c>
      <c r="BZ1460">
        <v>0.98166849038144377</v>
      </c>
      <c r="CA1460">
        <v>0.98166849038144377</v>
      </c>
      <c r="CB1460" t="s">
        <v>89</v>
      </c>
      <c r="CC1460" t="s">
        <v>90</v>
      </c>
      <c r="CD1460">
        <v>52.606235972655128</v>
      </c>
      <c r="CE1460">
        <v>52.606235972655128</v>
      </c>
      <c r="CF1460">
        <v>52.606235972655128</v>
      </c>
      <c r="CG1460" t="s">
        <v>89</v>
      </c>
      <c r="CH1460" t="s">
        <v>91</v>
      </c>
      <c r="CI1460">
        <v>0.24541712259536089</v>
      </c>
      <c r="CJ1460">
        <v>13.15155899316378</v>
      </c>
      <c r="CK1460">
        <v>1.8660686746181911E-2</v>
      </c>
      <c r="CL1460">
        <v>2.9110068150328581</v>
      </c>
      <c r="CM1460">
        <v>28</v>
      </c>
      <c r="CN1460">
        <v>1.005120338629204</v>
      </c>
      <c r="CO1460">
        <v>1.0102879171927741</v>
      </c>
      <c r="CP1460">
        <v>27.789025209033031</v>
      </c>
      <c r="CQ1460">
        <v>27.27168504239992</v>
      </c>
      <c r="CR1460">
        <v>52.606235972655128</v>
      </c>
      <c r="CS1460">
        <v>52.606235972655128</v>
      </c>
      <c r="CT1460">
        <v>0</v>
      </c>
      <c r="CU1460">
        <v>0</v>
      </c>
    </row>
    <row r="1461" spans="1:99" x14ac:dyDescent="0.3">
      <c r="A1461" t="s">
        <v>402</v>
      </c>
      <c r="B1461" t="s">
        <v>83</v>
      </c>
      <c r="C1461" t="s">
        <v>3382</v>
      </c>
      <c r="D1461" t="s">
        <v>129</v>
      </c>
      <c r="E1461">
        <v>2.5000000000000001E-2</v>
      </c>
      <c r="F1461">
        <v>0.4375</v>
      </c>
      <c r="G1461">
        <v>1.8660686746181911E-2</v>
      </c>
      <c r="H1461">
        <v>70</v>
      </c>
      <c r="I1461">
        <v>112</v>
      </c>
      <c r="J1461">
        <v>3</v>
      </c>
      <c r="K1461">
        <v>30.06070627008863</v>
      </c>
      <c r="L1461">
        <v>30.033500601320458</v>
      </c>
      <c r="M1461">
        <v>40.167804887163797</v>
      </c>
      <c r="N1461">
        <v>40.179121462042183</v>
      </c>
      <c r="O1461">
        <v>40.167804887163797</v>
      </c>
      <c r="P1461">
        <v>40.179121462042183</v>
      </c>
      <c r="Q1461">
        <v>40.167804887163797</v>
      </c>
      <c r="R1461" s="2">
        <v>30.06070627008863</v>
      </c>
      <c r="S1461">
        <v>1.34</v>
      </c>
      <c r="T1461">
        <v>4.41</v>
      </c>
      <c r="U1461">
        <v>4.3</v>
      </c>
      <c r="V1461">
        <v>1.1000000000000001</v>
      </c>
      <c r="W1461">
        <v>0.16700000000000001</v>
      </c>
      <c r="Y1461" t="s">
        <v>84</v>
      </c>
      <c r="AA1461">
        <v>5</v>
      </c>
      <c r="AB1461">
        <v>270</v>
      </c>
      <c r="AC1461" t="s">
        <v>403</v>
      </c>
      <c r="AD1461" t="s">
        <v>87</v>
      </c>
      <c r="AE1461" t="s">
        <v>87</v>
      </c>
      <c r="AF1461" t="s">
        <v>131</v>
      </c>
      <c r="AG1461" t="b">
        <v>1</v>
      </c>
      <c r="AH1461">
        <v>2.5000000000000001E-2</v>
      </c>
      <c r="AI1461">
        <v>3.6129519204753491E-2</v>
      </c>
      <c r="AJ1461">
        <v>4</v>
      </c>
      <c r="AL1461">
        <v>6.8179212605999808</v>
      </c>
      <c r="AM1461">
        <v>6.9472563022582587</v>
      </c>
      <c r="AN1461">
        <v>6.8729305547273691</v>
      </c>
      <c r="AO1461">
        <v>6.8179212605999808</v>
      </c>
      <c r="AP1461">
        <v>0.25128008465730112</v>
      </c>
      <c r="AQ1461">
        <v>0.25257197929819353</v>
      </c>
      <c r="AR1461">
        <v>1076.8045532095241</v>
      </c>
      <c r="AS1461">
        <v>28940.937361920242</v>
      </c>
      <c r="AT1461">
        <v>0.25074188179761858</v>
      </c>
      <c r="AU1461">
        <v>6.7391107081462014</v>
      </c>
      <c r="AV1461">
        <v>4.0795732986806499</v>
      </c>
      <c r="AW1461">
        <v>4.6022708190861188</v>
      </c>
      <c r="AX1461">
        <v>9.3247389684129143</v>
      </c>
      <c r="AY1461">
        <v>10.51947615791113</v>
      </c>
      <c r="AZ1461">
        <v>0.24281808460690099</v>
      </c>
      <c r="BA1461">
        <v>0.25257197929819353</v>
      </c>
      <c r="BB1461">
        <v>13.223875063476349</v>
      </c>
      <c r="BC1461">
        <v>13.223875063476349</v>
      </c>
      <c r="BD1461" t="b">
        <v>1</v>
      </c>
      <c r="BE1461" t="b">
        <v>1</v>
      </c>
      <c r="BH1461">
        <v>1076.7422356712741</v>
      </c>
      <c r="BI1461">
        <v>28930.514385780451</v>
      </c>
      <c r="BJ1461">
        <v>0.25075639373584502</v>
      </c>
      <c r="BK1461">
        <v>0.25075639373584502</v>
      </c>
      <c r="BL1461">
        <v>0.25075639373584502</v>
      </c>
      <c r="BM1461" t="s">
        <v>89</v>
      </c>
      <c r="BN1461">
        <v>6.7374634485092022</v>
      </c>
      <c r="BO1461">
        <v>6.7374634485092031</v>
      </c>
      <c r="BP1461">
        <v>6.7374634485092022</v>
      </c>
      <c r="BQ1461" t="s">
        <v>89</v>
      </c>
      <c r="BR1461">
        <v>6.9168192590594746</v>
      </c>
      <c r="BS1461">
        <v>6.9168192590594746</v>
      </c>
      <c r="BT1461">
        <v>6.9168192590594746</v>
      </c>
      <c r="BU1461" t="s">
        <v>89</v>
      </c>
      <c r="BV1461">
        <v>3.6253136643322081E-2</v>
      </c>
      <c r="BW1461">
        <v>481.32338424797808</v>
      </c>
      <c r="BX1461">
        <v>34465.791616202368</v>
      </c>
      <c r="BY1461">
        <v>0.56095342307511042</v>
      </c>
      <c r="BZ1461">
        <v>0.56095342307511042</v>
      </c>
      <c r="CA1461">
        <v>0.56095342307511042</v>
      </c>
      <c r="CB1461" t="s">
        <v>89</v>
      </c>
      <c r="CC1461" t="s">
        <v>90</v>
      </c>
      <c r="CD1461">
        <v>30.060706270088641</v>
      </c>
      <c r="CE1461">
        <v>30.060706270088641</v>
      </c>
      <c r="CF1461">
        <v>30.060706270088641</v>
      </c>
      <c r="CG1461" t="s">
        <v>89</v>
      </c>
      <c r="CH1461" t="s">
        <v>91</v>
      </c>
      <c r="CI1461">
        <v>0.2454171225953608</v>
      </c>
      <c r="CJ1461">
        <v>13.15155899316378</v>
      </c>
      <c r="CK1461">
        <v>1.8660686746181911E-2</v>
      </c>
      <c r="CL1461">
        <v>5.0942619263075022</v>
      </c>
      <c r="CM1461">
        <v>28</v>
      </c>
      <c r="CN1461">
        <v>0.57435447921668825</v>
      </c>
      <c r="CO1461">
        <v>0.57730738125301373</v>
      </c>
      <c r="CP1461">
        <v>15.87944297659031</v>
      </c>
      <c r="CQ1461">
        <v>15.58382002422853</v>
      </c>
      <c r="CR1461">
        <v>30.06070627008863</v>
      </c>
      <c r="CS1461">
        <v>30.060706270088641</v>
      </c>
      <c r="CT1461">
        <v>1.4210854715202001E-14</v>
      </c>
      <c r="CU1461">
        <v>-4.7273855070205898E-14</v>
      </c>
    </row>
    <row r="1462" spans="1:99" x14ac:dyDescent="0.3">
      <c r="A1462" t="s">
        <v>404</v>
      </c>
      <c r="B1462" t="s">
        <v>83</v>
      </c>
      <c r="C1462" t="s">
        <v>3382</v>
      </c>
      <c r="D1462" t="s">
        <v>129</v>
      </c>
      <c r="E1462">
        <v>2.5000000000000001E-2</v>
      </c>
      <c r="F1462">
        <v>0.8125</v>
      </c>
      <c r="G1462">
        <v>1.8660686746181911E-2</v>
      </c>
      <c r="H1462">
        <v>70</v>
      </c>
      <c r="I1462">
        <v>112</v>
      </c>
      <c r="J1462">
        <v>3</v>
      </c>
      <c r="K1462">
        <v>16.186534145432351</v>
      </c>
      <c r="L1462">
        <v>16.171884939172571</v>
      </c>
      <c r="M1462">
        <v>21.628818016165059</v>
      </c>
      <c r="N1462">
        <v>21.634911556484191</v>
      </c>
      <c r="O1462">
        <v>21.628818016165059</v>
      </c>
      <c r="P1462">
        <v>21.634911556484191</v>
      </c>
      <c r="Q1462">
        <v>21.628818016165059</v>
      </c>
      <c r="R1462" s="2">
        <v>16.186534145432351</v>
      </c>
      <c r="S1462">
        <v>1.34</v>
      </c>
      <c r="T1462">
        <v>4.41</v>
      </c>
      <c r="U1462">
        <v>4.3</v>
      </c>
      <c r="V1462">
        <v>1.1000000000000001</v>
      </c>
      <c r="W1462">
        <v>0.16700000000000001</v>
      </c>
      <c r="Y1462" t="s">
        <v>84</v>
      </c>
      <c r="AA1462">
        <v>5</v>
      </c>
      <c r="AB1462">
        <v>270</v>
      </c>
      <c r="AC1462" t="s">
        <v>405</v>
      </c>
      <c r="AD1462" t="s">
        <v>87</v>
      </c>
      <c r="AE1462" t="s">
        <v>87</v>
      </c>
      <c r="AF1462" t="s">
        <v>131</v>
      </c>
      <c r="AG1462" t="b">
        <v>1</v>
      </c>
      <c r="AH1462">
        <v>2.5000000000000001E-2</v>
      </c>
      <c r="AI1462">
        <v>3.6129519204753491E-2</v>
      </c>
      <c r="AJ1462">
        <v>4</v>
      </c>
      <c r="AL1462">
        <v>6.8179212605999808</v>
      </c>
      <c r="AM1462">
        <v>6.947256302258257</v>
      </c>
      <c r="AN1462">
        <v>6.8729305547273691</v>
      </c>
      <c r="AO1462">
        <v>6.8179212605999808</v>
      </c>
      <c r="AP1462">
        <v>0.25128008465730112</v>
      </c>
      <c r="AQ1462">
        <v>0.25257197929819353</v>
      </c>
      <c r="AR1462">
        <v>1076.8045532095241</v>
      </c>
      <c r="AS1462">
        <v>28940.937361920242</v>
      </c>
      <c r="AT1462">
        <v>0.25074188179761858</v>
      </c>
      <c r="AU1462">
        <v>6.7391107081462014</v>
      </c>
      <c r="AV1462">
        <v>4.079573298680641</v>
      </c>
      <c r="AW1462">
        <v>4.602270819086117</v>
      </c>
      <c r="AX1462">
        <v>5.0210132906838663</v>
      </c>
      <c r="AY1462">
        <v>5.6643333157982978</v>
      </c>
      <c r="AZ1462">
        <v>0.24281808460690091</v>
      </c>
      <c r="BA1462">
        <v>0.25257197929819353</v>
      </c>
      <c r="BB1462">
        <v>24.558625117884631</v>
      </c>
      <c r="BC1462">
        <v>24.558625117884631</v>
      </c>
      <c r="BD1462" t="b">
        <v>1</v>
      </c>
      <c r="BE1462" t="b">
        <v>1</v>
      </c>
      <c r="BH1462">
        <v>1076.7422356712741</v>
      </c>
      <c r="BI1462">
        <v>28930.514385780451</v>
      </c>
      <c r="BJ1462">
        <v>0.25075639373584502</v>
      </c>
      <c r="BK1462">
        <v>0.25075639373584502</v>
      </c>
      <c r="BL1462">
        <v>0.25075639373584502</v>
      </c>
      <c r="BM1462" t="s">
        <v>89</v>
      </c>
      <c r="BN1462">
        <v>6.7374634485092022</v>
      </c>
      <c r="BO1462">
        <v>6.7374634485092031</v>
      </c>
      <c r="BP1462">
        <v>6.7374634485092022</v>
      </c>
      <c r="BQ1462" t="s">
        <v>89</v>
      </c>
      <c r="BR1462">
        <v>6.9168192590594746</v>
      </c>
      <c r="BS1462">
        <v>6.9168192590594746</v>
      </c>
      <c r="BT1462">
        <v>6.9168192590594746</v>
      </c>
      <c r="BU1462" t="s">
        <v>89</v>
      </c>
      <c r="BV1462">
        <v>3.6253136643322081E-2</v>
      </c>
      <c r="BW1462">
        <v>893.88628503195878</v>
      </c>
      <c r="BX1462">
        <v>64007.898715804113</v>
      </c>
      <c r="BY1462">
        <v>0.3020518431942904</v>
      </c>
      <c r="BZ1462">
        <v>0.3020518431942904</v>
      </c>
      <c r="CA1462">
        <v>0.3020518431942904</v>
      </c>
      <c r="CB1462" t="s">
        <v>89</v>
      </c>
      <c r="CC1462" t="s">
        <v>90</v>
      </c>
      <c r="CD1462">
        <v>16.186534145432351</v>
      </c>
      <c r="CE1462">
        <v>16.186534145432351</v>
      </c>
      <c r="CF1462">
        <v>16.186534145432351</v>
      </c>
      <c r="CG1462" t="s">
        <v>89</v>
      </c>
      <c r="CH1462" t="s">
        <v>91</v>
      </c>
      <c r="CI1462">
        <v>0.24541712259536089</v>
      </c>
      <c r="CJ1462">
        <v>13.151558993163791</v>
      </c>
      <c r="CK1462">
        <v>1.8660686746181911E-2</v>
      </c>
      <c r="CL1462">
        <v>9.4607721488567886</v>
      </c>
      <c r="CM1462">
        <v>28</v>
      </c>
      <c r="CN1462">
        <v>0.30926779650129371</v>
      </c>
      <c r="CO1462">
        <v>0.31085782067469969</v>
      </c>
      <c r="CP1462">
        <v>8.5504692950870851</v>
      </c>
      <c r="CQ1462">
        <v>8.3912877053538217</v>
      </c>
      <c r="CR1462">
        <v>16.186534145432351</v>
      </c>
      <c r="CS1462">
        <v>16.186534145432351</v>
      </c>
      <c r="CT1462">
        <v>3.5527136788005009E-15</v>
      </c>
      <c r="CU1462">
        <v>2.1948575568309881E-14</v>
      </c>
    </row>
    <row r="1463" spans="1:99" x14ac:dyDescent="0.3">
      <c r="A1463" t="s">
        <v>406</v>
      </c>
      <c r="B1463" t="s">
        <v>83</v>
      </c>
      <c r="C1463" t="s">
        <v>3382</v>
      </c>
      <c r="D1463" t="s">
        <v>129</v>
      </c>
      <c r="E1463">
        <v>0.1</v>
      </c>
      <c r="F1463">
        <v>0.25</v>
      </c>
      <c r="G1463">
        <v>3.5701026697230583E-2</v>
      </c>
      <c r="H1463">
        <v>56</v>
      </c>
      <c r="I1463">
        <v>112</v>
      </c>
      <c r="J1463">
        <v>4</v>
      </c>
      <c r="K1463">
        <v>28.371047331510649</v>
      </c>
      <c r="L1463">
        <v>28.368358942109069</v>
      </c>
      <c r="M1463">
        <v>37.621885392620023</v>
      </c>
      <c r="N1463">
        <v>37.628192447452562</v>
      </c>
      <c r="O1463">
        <v>37.621885392620023</v>
      </c>
      <c r="P1463">
        <v>37.628192447452562</v>
      </c>
      <c r="Q1463">
        <v>37.621885392620023</v>
      </c>
      <c r="R1463" s="2">
        <v>28.371047331510649</v>
      </c>
      <c r="S1463">
        <v>1.34</v>
      </c>
      <c r="T1463">
        <v>4.41</v>
      </c>
      <c r="U1463">
        <v>4.3</v>
      </c>
      <c r="V1463">
        <v>1.1000000000000001</v>
      </c>
      <c r="W1463">
        <v>0.16700000000000001</v>
      </c>
      <c r="Y1463" t="s">
        <v>84</v>
      </c>
      <c r="AA1463">
        <v>5</v>
      </c>
      <c r="AB1463">
        <v>270</v>
      </c>
      <c r="AC1463" t="s">
        <v>407</v>
      </c>
      <c r="AD1463" t="s">
        <v>87</v>
      </c>
      <c r="AE1463" t="s">
        <v>87</v>
      </c>
      <c r="AF1463" t="s">
        <v>131</v>
      </c>
      <c r="AG1463" t="b">
        <v>0</v>
      </c>
      <c r="AH1463">
        <v>0.1</v>
      </c>
      <c r="AI1463">
        <v>3.6129519204753491E-2</v>
      </c>
      <c r="AJ1463">
        <v>4</v>
      </c>
      <c r="AL1463">
        <v>6.8179212605999808</v>
      </c>
      <c r="AM1463">
        <v>7.0069301326647082</v>
      </c>
      <c r="AN1463">
        <v>6.8729305547273691</v>
      </c>
      <c r="AO1463">
        <v>6.8179212605999808</v>
      </c>
      <c r="AP1463">
        <v>0.25128008465730112</v>
      </c>
      <c r="AQ1463">
        <v>0.25315701679447472</v>
      </c>
      <c r="AR1463">
        <v>1076.8045532095241</v>
      </c>
      <c r="AS1463">
        <v>28940.937361920242</v>
      </c>
      <c r="AT1463">
        <v>0.25074188179761858</v>
      </c>
      <c r="AU1463">
        <v>6.7391107081462014</v>
      </c>
      <c r="AV1463">
        <v>7.0528631507016906</v>
      </c>
      <c r="AW1463">
        <v>7.0511400976323406</v>
      </c>
      <c r="AX1463">
        <v>28.211452602806759</v>
      </c>
      <c r="AY1463">
        <v>28.204560390529359</v>
      </c>
      <c r="AZ1463">
        <v>0.25321887955266348</v>
      </c>
      <c r="BA1463">
        <v>0.25315701679447472</v>
      </c>
      <c r="BB1463">
        <v>14.4093374112948</v>
      </c>
      <c r="BC1463">
        <v>14.4093374112948</v>
      </c>
      <c r="BD1463" t="b">
        <v>0</v>
      </c>
      <c r="BE1463" t="b">
        <v>0</v>
      </c>
      <c r="BH1463">
        <v>1076.7422356712741</v>
      </c>
      <c r="BI1463">
        <v>28930.514385780451</v>
      </c>
      <c r="BJ1463">
        <v>0.25075639373584502</v>
      </c>
      <c r="BK1463">
        <v>0.25075639373584502</v>
      </c>
      <c r="BL1463">
        <v>0.25075639373584502</v>
      </c>
      <c r="BM1463" t="s">
        <v>89</v>
      </c>
      <c r="BN1463">
        <v>6.7374634485092022</v>
      </c>
      <c r="BO1463">
        <v>6.7374634485092031</v>
      </c>
      <c r="BP1463">
        <v>6.7374634485092022</v>
      </c>
      <c r="BQ1463" t="s">
        <v>89</v>
      </c>
      <c r="BR1463">
        <v>6.9168192590594746</v>
      </c>
      <c r="BS1463">
        <v>6.9168192590594746</v>
      </c>
      <c r="BT1463">
        <v>6.9168192590594746</v>
      </c>
      <c r="BU1463" t="s">
        <v>89</v>
      </c>
      <c r="BV1463">
        <v>3.6253136643322081E-2</v>
      </c>
      <c r="BW1463">
        <v>266.56780141846258</v>
      </c>
      <c r="BX1463">
        <v>9901.2989197773604</v>
      </c>
      <c r="BY1463">
        <v>1.0128755182106539</v>
      </c>
      <c r="BZ1463">
        <v>1.0128755182106539</v>
      </c>
      <c r="CA1463">
        <v>1.0128755182106539</v>
      </c>
      <c r="CB1463" t="s">
        <v>89</v>
      </c>
      <c r="CC1463" t="s">
        <v>90</v>
      </c>
      <c r="CD1463">
        <v>28.371047331510649</v>
      </c>
      <c r="CE1463">
        <v>28.371047331510649</v>
      </c>
      <c r="CF1463">
        <v>28.371047331510649</v>
      </c>
      <c r="CG1463" t="s">
        <v>89</v>
      </c>
      <c r="CH1463" t="s">
        <v>91</v>
      </c>
      <c r="CI1463">
        <v>0.25321887955266348</v>
      </c>
      <c r="CJ1463">
        <v>7.0927618328776623</v>
      </c>
      <c r="CK1463">
        <v>3.5701026697230583E-2</v>
      </c>
      <c r="CL1463">
        <v>5.4530267963483423</v>
      </c>
      <c r="CM1463">
        <v>14</v>
      </c>
      <c r="CN1463">
        <v>1.005120338629204</v>
      </c>
      <c r="CO1463">
        <v>1.0126280671778991</v>
      </c>
      <c r="CP1463">
        <v>28.027720530658829</v>
      </c>
      <c r="CQ1463">
        <v>27.27168504239992</v>
      </c>
      <c r="CR1463">
        <v>28.371047331510649</v>
      </c>
      <c r="CS1463">
        <v>28.371047331510649</v>
      </c>
      <c r="CT1463">
        <v>3.5527136788005009E-15</v>
      </c>
      <c r="CU1463">
        <v>1.252232121460894E-14</v>
      </c>
    </row>
    <row r="1464" spans="1:99" x14ac:dyDescent="0.3">
      <c r="A1464" t="s">
        <v>408</v>
      </c>
      <c r="B1464" t="s">
        <v>83</v>
      </c>
      <c r="C1464" t="s">
        <v>3382</v>
      </c>
      <c r="D1464" t="s">
        <v>129</v>
      </c>
      <c r="E1464">
        <v>0.1</v>
      </c>
      <c r="F1464">
        <v>0.4375</v>
      </c>
      <c r="G1464">
        <v>3.5701026697230583E-2</v>
      </c>
      <c r="H1464">
        <v>56</v>
      </c>
      <c r="I1464">
        <v>112</v>
      </c>
      <c r="J1464">
        <v>4</v>
      </c>
      <c r="K1464">
        <v>16.212027046577521</v>
      </c>
      <c r="L1464">
        <v>16.21049082406233</v>
      </c>
      <c r="M1464">
        <v>21.498220224354291</v>
      </c>
      <c r="N1464">
        <v>21.501824255687161</v>
      </c>
      <c r="O1464">
        <v>21.498220224354291</v>
      </c>
      <c r="P1464">
        <v>21.501824255687161</v>
      </c>
      <c r="Q1464">
        <v>21.498220224354291</v>
      </c>
      <c r="R1464" s="2">
        <v>16.212027046577521</v>
      </c>
      <c r="S1464">
        <v>1.34</v>
      </c>
      <c r="T1464">
        <v>4.41</v>
      </c>
      <c r="U1464">
        <v>4.3</v>
      </c>
      <c r="V1464">
        <v>1.1000000000000001</v>
      </c>
      <c r="W1464">
        <v>0.16700000000000001</v>
      </c>
      <c r="Y1464" t="s">
        <v>84</v>
      </c>
      <c r="AA1464">
        <v>5</v>
      </c>
      <c r="AB1464">
        <v>270</v>
      </c>
      <c r="AC1464" t="s">
        <v>409</v>
      </c>
      <c r="AD1464" t="s">
        <v>87</v>
      </c>
      <c r="AE1464" t="s">
        <v>87</v>
      </c>
      <c r="AF1464" t="s">
        <v>131</v>
      </c>
      <c r="AG1464" t="b">
        <v>0</v>
      </c>
      <c r="AH1464">
        <v>0.1</v>
      </c>
      <c r="AI1464">
        <v>3.6129519204753491E-2</v>
      </c>
      <c r="AJ1464">
        <v>4</v>
      </c>
      <c r="AL1464">
        <v>6.8179212605999808</v>
      </c>
      <c r="AM1464">
        <v>7.0069301326647082</v>
      </c>
      <c r="AN1464">
        <v>6.8729305547273691</v>
      </c>
      <c r="AO1464">
        <v>6.8179212605999808</v>
      </c>
      <c r="AP1464">
        <v>0.25128008465730112</v>
      </c>
      <c r="AQ1464">
        <v>0.25315701679447472</v>
      </c>
      <c r="AR1464">
        <v>1076.8045532095241</v>
      </c>
      <c r="AS1464">
        <v>28940.937361920242</v>
      </c>
      <c r="AT1464">
        <v>0.25074188179761858</v>
      </c>
      <c r="AU1464">
        <v>6.7391107081462014</v>
      </c>
      <c r="AV1464">
        <v>7.0528631507016861</v>
      </c>
      <c r="AW1464">
        <v>7.0511400976323406</v>
      </c>
      <c r="AX1464">
        <v>16.120830058746709</v>
      </c>
      <c r="AY1464">
        <v>16.116891651731059</v>
      </c>
      <c r="AZ1464">
        <v>0.25321887955266342</v>
      </c>
      <c r="BA1464">
        <v>0.25315701679447472</v>
      </c>
      <c r="BB1464">
        <v>25.216340469765878</v>
      </c>
      <c r="BC1464">
        <v>25.216340469765878</v>
      </c>
      <c r="BD1464" t="b">
        <v>0</v>
      </c>
      <c r="BE1464" t="b">
        <v>0</v>
      </c>
      <c r="BH1464">
        <v>1076.7422356712741</v>
      </c>
      <c r="BI1464">
        <v>28930.514385780451</v>
      </c>
      <c r="BJ1464">
        <v>0.25075639373584502</v>
      </c>
      <c r="BK1464">
        <v>0.25075639373584502</v>
      </c>
      <c r="BL1464">
        <v>0.25075639373584502</v>
      </c>
      <c r="BM1464" t="s">
        <v>89</v>
      </c>
      <c r="BN1464">
        <v>6.7374634485092022</v>
      </c>
      <c r="BO1464">
        <v>6.7374634485092031</v>
      </c>
      <c r="BP1464">
        <v>6.7374634485092022</v>
      </c>
      <c r="BQ1464" t="s">
        <v>89</v>
      </c>
      <c r="BR1464">
        <v>6.9168192590594746</v>
      </c>
      <c r="BS1464">
        <v>6.9168192590594746</v>
      </c>
      <c r="BT1464">
        <v>6.9168192590594746</v>
      </c>
      <c r="BU1464" t="s">
        <v>89</v>
      </c>
      <c r="BV1464">
        <v>3.6253136643322081E-2</v>
      </c>
      <c r="BW1464">
        <v>466.49365248230941</v>
      </c>
      <c r="BX1464">
        <v>17327.273109610382</v>
      </c>
      <c r="BY1464">
        <v>0.57878601040608813</v>
      </c>
      <c r="BZ1464">
        <v>0.57878601040608813</v>
      </c>
      <c r="CA1464">
        <v>0.57878601040608813</v>
      </c>
      <c r="CB1464" t="s">
        <v>89</v>
      </c>
      <c r="CC1464" t="s">
        <v>90</v>
      </c>
      <c r="CD1464">
        <v>16.212027046577511</v>
      </c>
      <c r="CE1464">
        <v>16.212027046577511</v>
      </c>
      <c r="CF1464">
        <v>16.212027046577511</v>
      </c>
      <c r="CG1464" t="s">
        <v>89</v>
      </c>
      <c r="CH1464" t="s">
        <v>91</v>
      </c>
      <c r="CI1464">
        <v>0.25321887955266348</v>
      </c>
      <c r="CJ1464">
        <v>7.0927618328776623</v>
      </c>
      <c r="CK1464">
        <v>3.5701026697230583E-2</v>
      </c>
      <c r="CL1464">
        <v>9.5427968936095962</v>
      </c>
      <c r="CM1464">
        <v>14</v>
      </c>
      <c r="CN1464">
        <v>0.57435447921668825</v>
      </c>
      <c r="CO1464">
        <v>0.57864460981594223</v>
      </c>
      <c r="CP1464">
        <v>16.01584030323362</v>
      </c>
      <c r="CQ1464">
        <v>15.58382002422853</v>
      </c>
      <c r="CR1464">
        <v>16.212027046577521</v>
      </c>
      <c r="CS1464">
        <v>16.212027046577511</v>
      </c>
      <c r="CT1464">
        <v>7.1054273576010019E-15</v>
      </c>
      <c r="CU1464">
        <v>4.3828124251131292E-14</v>
      </c>
    </row>
    <row r="1465" spans="1:99" x14ac:dyDescent="0.3">
      <c r="A1465" t="s">
        <v>410</v>
      </c>
      <c r="B1465" t="s">
        <v>83</v>
      </c>
      <c r="C1465" t="s">
        <v>3382</v>
      </c>
      <c r="D1465" t="s">
        <v>129</v>
      </c>
      <c r="E1465">
        <v>0.1</v>
      </c>
      <c r="F1465">
        <v>0.8125</v>
      </c>
      <c r="G1465">
        <v>3.5701026697230583E-2</v>
      </c>
      <c r="H1465">
        <v>56</v>
      </c>
      <c r="I1465">
        <v>112</v>
      </c>
      <c r="J1465">
        <v>4</v>
      </c>
      <c r="K1465">
        <v>8.7295530250801985</v>
      </c>
      <c r="L1465">
        <v>8.7287258283412505</v>
      </c>
      <c r="M1465">
        <v>11.575964736190761</v>
      </c>
      <c r="N1465">
        <v>11.577905368446929</v>
      </c>
      <c r="O1465">
        <v>11.575964736190761</v>
      </c>
      <c r="P1465">
        <v>11.577905368446929</v>
      </c>
      <c r="Q1465">
        <v>11.575964736190761</v>
      </c>
      <c r="R1465" s="2">
        <v>8.7295530250801985</v>
      </c>
      <c r="S1465">
        <v>1.34</v>
      </c>
      <c r="T1465">
        <v>4.41</v>
      </c>
      <c r="U1465">
        <v>4.3</v>
      </c>
      <c r="V1465">
        <v>1.1000000000000001</v>
      </c>
      <c r="W1465">
        <v>0.16700000000000001</v>
      </c>
      <c r="Y1465" t="s">
        <v>84</v>
      </c>
      <c r="AA1465">
        <v>5</v>
      </c>
      <c r="AB1465">
        <v>270</v>
      </c>
      <c r="AC1465" t="s">
        <v>411</v>
      </c>
      <c r="AD1465" t="s">
        <v>87</v>
      </c>
      <c r="AE1465" t="s">
        <v>87</v>
      </c>
      <c r="AF1465" t="s">
        <v>131</v>
      </c>
      <c r="AG1465" t="b">
        <v>0</v>
      </c>
      <c r="AH1465">
        <v>0.1</v>
      </c>
      <c r="AI1465">
        <v>3.6129519204753491E-2</v>
      </c>
      <c r="AJ1465">
        <v>4</v>
      </c>
      <c r="AL1465">
        <v>6.8179212605999808</v>
      </c>
      <c r="AM1465">
        <v>7.0069301326647082</v>
      </c>
      <c r="AN1465">
        <v>6.8729305547273691</v>
      </c>
      <c r="AO1465">
        <v>6.8179212605999808</v>
      </c>
      <c r="AP1465">
        <v>0.25128008465730112</v>
      </c>
      <c r="AQ1465">
        <v>0.25315701679447472</v>
      </c>
      <c r="AR1465">
        <v>1076.8045532095241</v>
      </c>
      <c r="AS1465">
        <v>28940.937361920242</v>
      </c>
      <c r="AT1465">
        <v>0.25074188179761858</v>
      </c>
      <c r="AU1465">
        <v>6.7391107081462014</v>
      </c>
      <c r="AV1465">
        <v>7.0528631507016959</v>
      </c>
      <c r="AW1465">
        <v>7.0511400976323442</v>
      </c>
      <c r="AX1465">
        <v>8.6804469547097796</v>
      </c>
      <c r="AY1465">
        <v>8.6783262740090397</v>
      </c>
      <c r="AZ1465">
        <v>0.25321887955266359</v>
      </c>
      <c r="BA1465">
        <v>0.25315701679447472</v>
      </c>
      <c r="BB1465">
        <v>46.830346586708011</v>
      </c>
      <c r="BC1465">
        <v>46.830346586708011</v>
      </c>
      <c r="BD1465" t="b">
        <v>0</v>
      </c>
      <c r="BE1465" t="b">
        <v>0</v>
      </c>
      <c r="BH1465">
        <v>1076.7422356712741</v>
      </c>
      <c r="BI1465">
        <v>28930.514385780451</v>
      </c>
      <c r="BJ1465">
        <v>0.25075639373584502</v>
      </c>
      <c r="BK1465">
        <v>0.25075639373584502</v>
      </c>
      <c r="BL1465">
        <v>0.25075639373584502</v>
      </c>
      <c r="BM1465" t="s">
        <v>89</v>
      </c>
      <c r="BN1465">
        <v>6.7374634485092022</v>
      </c>
      <c r="BO1465">
        <v>6.7374634485092031</v>
      </c>
      <c r="BP1465">
        <v>6.7374634485092022</v>
      </c>
      <c r="BQ1465" t="s">
        <v>89</v>
      </c>
      <c r="BR1465">
        <v>6.9168192590594746</v>
      </c>
      <c r="BS1465">
        <v>6.9168192590594746</v>
      </c>
      <c r="BT1465">
        <v>6.9168192590594746</v>
      </c>
      <c r="BU1465" t="s">
        <v>89</v>
      </c>
      <c r="BV1465">
        <v>3.6253136643322081E-2</v>
      </c>
      <c r="BW1465">
        <v>866.34535461000348</v>
      </c>
      <c r="BX1465">
        <v>32179.221489276439</v>
      </c>
      <c r="BY1465">
        <v>0.31165400560327811</v>
      </c>
      <c r="BZ1465">
        <v>0.31165400560327811</v>
      </c>
      <c r="CA1465">
        <v>0.31165400560327811</v>
      </c>
      <c r="CB1465" t="s">
        <v>89</v>
      </c>
      <c r="CC1465" t="s">
        <v>90</v>
      </c>
      <c r="CD1465">
        <v>8.7295530250801967</v>
      </c>
      <c r="CE1465">
        <v>8.7295530250801967</v>
      </c>
      <c r="CF1465">
        <v>8.7295530250801967</v>
      </c>
      <c r="CG1465" t="s">
        <v>89</v>
      </c>
      <c r="CH1465" t="s">
        <v>91</v>
      </c>
      <c r="CI1465">
        <v>0.25321887955266348</v>
      </c>
      <c r="CJ1465">
        <v>7.0927618328776596</v>
      </c>
      <c r="CK1465">
        <v>3.5701026697230583E-2</v>
      </c>
      <c r="CL1465">
        <v>17.722337088132111</v>
      </c>
      <c r="CM1465">
        <v>14</v>
      </c>
      <c r="CN1465">
        <v>0.30926779650129371</v>
      </c>
      <c r="CO1465">
        <v>0.31157786682396887</v>
      </c>
      <c r="CP1465">
        <v>8.6239140094334878</v>
      </c>
      <c r="CQ1465">
        <v>8.3912877053538217</v>
      </c>
      <c r="CR1465">
        <v>8.7295530250801985</v>
      </c>
      <c r="CS1465">
        <v>8.7295530250801967</v>
      </c>
      <c r="CT1465">
        <v>1.7763568394002501E-15</v>
      </c>
      <c r="CU1465">
        <v>2.034877197373953E-14</v>
      </c>
    </row>
    <row r="1466" spans="1:99" x14ac:dyDescent="0.3">
      <c r="A1466" t="s">
        <v>412</v>
      </c>
      <c r="B1466" t="s">
        <v>83</v>
      </c>
      <c r="C1466" t="s">
        <v>3382</v>
      </c>
      <c r="D1466" t="s">
        <v>129</v>
      </c>
      <c r="E1466">
        <v>0.17499999999999999</v>
      </c>
      <c r="F1466">
        <v>0.25</v>
      </c>
      <c r="G1466">
        <v>3.5965786667570089E-2</v>
      </c>
      <c r="H1466">
        <v>28</v>
      </c>
      <c r="I1466">
        <v>112</v>
      </c>
      <c r="J1466">
        <v>6</v>
      </c>
      <c r="K1466">
        <v>28.15981758177794</v>
      </c>
      <c r="L1466">
        <v>28.157322313448979</v>
      </c>
      <c r="M1466">
        <v>33.284595946928491</v>
      </c>
      <c r="N1466">
        <v>33.291242965468321</v>
      </c>
      <c r="O1466">
        <v>33.284595946928491</v>
      </c>
      <c r="P1466">
        <v>33.291242965468321</v>
      </c>
      <c r="Q1466">
        <v>33.284595946928491</v>
      </c>
      <c r="R1466" s="2">
        <v>28.15981758177794</v>
      </c>
      <c r="S1466">
        <v>1.34</v>
      </c>
      <c r="T1466">
        <v>4.41</v>
      </c>
      <c r="U1466">
        <v>4.3</v>
      </c>
      <c r="V1466">
        <v>1.1000000000000001</v>
      </c>
      <c r="W1466">
        <v>0.16700000000000001</v>
      </c>
      <c r="Y1466" t="s">
        <v>84</v>
      </c>
      <c r="AA1466">
        <v>5</v>
      </c>
      <c r="AB1466">
        <v>270</v>
      </c>
      <c r="AC1466" t="s">
        <v>413</v>
      </c>
      <c r="AD1466" t="s">
        <v>87</v>
      </c>
      <c r="AE1466" t="s">
        <v>87</v>
      </c>
      <c r="AF1466" t="s">
        <v>131</v>
      </c>
      <c r="AG1466" t="b">
        <v>0</v>
      </c>
      <c r="AH1466">
        <v>0.17499999999999999</v>
      </c>
      <c r="AI1466">
        <v>3.6129519204753491E-2</v>
      </c>
      <c r="AJ1466">
        <v>4</v>
      </c>
      <c r="AL1466">
        <v>6.8179212605999808</v>
      </c>
      <c r="AM1466">
        <v>7.0069301326647082</v>
      </c>
      <c r="AN1466">
        <v>6.8729305547273691</v>
      </c>
      <c r="AO1466">
        <v>6.8179212605999808</v>
      </c>
      <c r="AP1466">
        <v>0.25128008465730112</v>
      </c>
      <c r="AQ1466">
        <v>0.25315701679447472</v>
      </c>
      <c r="AR1466">
        <v>1076.8045532095241</v>
      </c>
      <c r="AS1466">
        <v>28940.937361920242</v>
      </c>
      <c r="AT1466">
        <v>0.25074188179761858</v>
      </c>
      <c r="AU1466">
        <v>6.7391107081462014</v>
      </c>
      <c r="AV1466">
        <v>7.0089337199267332</v>
      </c>
      <c r="AW1466">
        <v>7.0071477800639119</v>
      </c>
      <c r="AX1466">
        <v>28.035734879706929</v>
      </c>
      <c r="AY1466">
        <v>28.028591120255651</v>
      </c>
      <c r="AZ1466">
        <v>0.25322153993884627</v>
      </c>
      <c r="BA1466">
        <v>0.25315701679447472</v>
      </c>
      <c r="BB1466">
        <v>11.895294389710759</v>
      </c>
      <c r="BC1466">
        <v>11.895294389710759</v>
      </c>
      <c r="BD1466" t="b">
        <v>0</v>
      </c>
      <c r="BE1466" t="b">
        <v>0</v>
      </c>
      <c r="BH1466">
        <v>1076.7422356712741</v>
      </c>
      <c r="BI1466">
        <v>28930.514385780451</v>
      </c>
      <c r="BJ1466">
        <v>0.25075639373584502</v>
      </c>
      <c r="BK1466">
        <v>0.25075639373584502</v>
      </c>
      <c r="BL1466">
        <v>0.25075639373584502</v>
      </c>
      <c r="BM1466" t="s">
        <v>89</v>
      </c>
      <c r="BN1466">
        <v>6.7374634485092022</v>
      </c>
      <c r="BO1466">
        <v>6.7374634485092031</v>
      </c>
      <c r="BP1466">
        <v>6.7374634485092022</v>
      </c>
      <c r="BQ1466" t="s">
        <v>89</v>
      </c>
      <c r="BR1466">
        <v>6.9168192590594746</v>
      </c>
      <c r="BS1466">
        <v>6.9168192590594746</v>
      </c>
      <c r="BT1466">
        <v>6.9168192590594746</v>
      </c>
      <c r="BU1466" t="s">
        <v>89</v>
      </c>
      <c r="BV1466">
        <v>3.6253136643322081E-2</v>
      </c>
      <c r="BW1466">
        <v>266.59031210911672</v>
      </c>
      <c r="BX1466">
        <v>8761.2939446987948</v>
      </c>
      <c r="BY1466">
        <v>1.0127899917439149</v>
      </c>
      <c r="BZ1466">
        <v>1.0127899917439149</v>
      </c>
      <c r="CA1466">
        <v>1.0127899917439149</v>
      </c>
      <c r="CB1466" t="s">
        <v>89</v>
      </c>
      <c r="CC1466" t="s">
        <v>90</v>
      </c>
      <c r="CD1466">
        <v>28.159817581777951</v>
      </c>
      <c r="CE1466">
        <v>28.159817581777951</v>
      </c>
      <c r="CF1466">
        <v>28.159817581777951</v>
      </c>
      <c r="CG1466" t="s">
        <v>89</v>
      </c>
      <c r="CH1466" t="s">
        <v>91</v>
      </c>
      <c r="CI1466">
        <v>0.25319749793597868</v>
      </c>
      <c r="CJ1466">
        <v>7.0399543954444868</v>
      </c>
      <c r="CK1466">
        <v>3.5965786667570082E-2</v>
      </c>
      <c r="CL1466">
        <v>6.4540811750228073</v>
      </c>
      <c r="CM1466">
        <v>10</v>
      </c>
      <c r="CN1466">
        <v>1.005120338629204</v>
      </c>
      <c r="CO1466">
        <v>1.0126280671778991</v>
      </c>
      <c r="CP1466">
        <v>28.027720530658829</v>
      </c>
      <c r="CQ1466">
        <v>27.27168504239992</v>
      </c>
      <c r="CR1466">
        <v>28.15981758177794</v>
      </c>
      <c r="CS1466">
        <v>28.159817581777951</v>
      </c>
      <c r="CT1466">
        <v>7.1054273576010019E-15</v>
      </c>
      <c r="CU1466">
        <v>-2.5232504922897231E-14</v>
      </c>
    </row>
    <row r="1467" spans="1:99" x14ac:dyDescent="0.3">
      <c r="A1467" t="s">
        <v>414</v>
      </c>
      <c r="B1467" t="s">
        <v>83</v>
      </c>
      <c r="C1467" t="s">
        <v>3382</v>
      </c>
      <c r="D1467" t="s">
        <v>129</v>
      </c>
      <c r="E1467">
        <v>0.17499999999999999</v>
      </c>
      <c r="F1467">
        <v>0.4375</v>
      </c>
      <c r="G1467">
        <v>3.5965786667570082E-2</v>
      </c>
      <c r="H1467">
        <v>28</v>
      </c>
      <c r="I1467">
        <v>112</v>
      </c>
      <c r="J1467">
        <v>6</v>
      </c>
      <c r="K1467">
        <v>16.09132433244454</v>
      </c>
      <c r="L1467">
        <v>16.089898464827989</v>
      </c>
      <c r="M1467">
        <v>19.019769112530561</v>
      </c>
      <c r="N1467">
        <v>19.023567408839039</v>
      </c>
      <c r="O1467">
        <v>19.019769112530561</v>
      </c>
      <c r="P1467">
        <v>19.023567408839039</v>
      </c>
      <c r="Q1467">
        <v>19.019769112530561</v>
      </c>
      <c r="R1467" s="2">
        <v>16.09132433244454</v>
      </c>
      <c r="S1467">
        <v>1.34</v>
      </c>
      <c r="T1467">
        <v>4.41</v>
      </c>
      <c r="U1467">
        <v>4.3</v>
      </c>
      <c r="V1467">
        <v>1.1000000000000001</v>
      </c>
      <c r="W1467">
        <v>0.16700000000000001</v>
      </c>
      <c r="Y1467" t="s">
        <v>84</v>
      </c>
      <c r="AA1467">
        <v>5</v>
      </c>
      <c r="AB1467">
        <v>270</v>
      </c>
      <c r="AC1467" t="s">
        <v>415</v>
      </c>
      <c r="AD1467" t="s">
        <v>87</v>
      </c>
      <c r="AE1467" t="s">
        <v>87</v>
      </c>
      <c r="AF1467" t="s">
        <v>131</v>
      </c>
      <c r="AG1467" t="b">
        <v>0</v>
      </c>
      <c r="AH1467">
        <v>0.17499999999999999</v>
      </c>
      <c r="AI1467">
        <v>3.6129519204753491E-2</v>
      </c>
      <c r="AJ1467">
        <v>4</v>
      </c>
      <c r="AL1467">
        <v>6.8179212605999808</v>
      </c>
      <c r="AM1467">
        <v>7.0069301326647082</v>
      </c>
      <c r="AN1467">
        <v>6.8729305547273691</v>
      </c>
      <c r="AO1467">
        <v>6.8179212605999808</v>
      </c>
      <c r="AP1467">
        <v>0.25128008465730112</v>
      </c>
      <c r="AQ1467">
        <v>0.25315701679447472</v>
      </c>
      <c r="AR1467">
        <v>1076.8045532095241</v>
      </c>
      <c r="AS1467">
        <v>28940.937361920242</v>
      </c>
      <c r="AT1467">
        <v>0.25074188179761858</v>
      </c>
      <c r="AU1467">
        <v>6.7391107081462014</v>
      </c>
      <c r="AV1467">
        <v>7.0089337199267332</v>
      </c>
      <c r="AW1467">
        <v>7.0071477800639119</v>
      </c>
      <c r="AX1467">
        <v>16.02041993126111</v>
      </c>
      <c r="AY1467">
        <v>16.01633778300323</v>
      </c>
      <c r="AZ1467">
        <v>0.25322153993884627</v>
      </c>
      <c r="BA1467">
        <v>0.25315701679447472</v>
      </c>
      <c r="BB1467">
        <v>20.816765181993841</v>
      </c>
      <c r="BC1467">
        <v>20.816765181993841</v>
      </c>
      <c r="BD1467" t="b">
        <v>0</v>
      </c>
      <c r="BE1467" t="b">
        <v>0</v>
      </c>
      <c r="BH1467">
        <v>1076.7422356712741</v>
      </c>
      <c r="BI1467">
        <v>28930.514385780451</v>
      </c>
      <c r="BJ1467">
        <v>0.25075639373584502</v>
      </c>
      <c r="BK1467">
        <v>0.25075639373584502</v>
      </c>
      <c r="BL1467">
        <v>0.25075639373584502</v>
      </c>
      <c r="BM1467" t="s">
        <v>89</v>
      </c>
      <c r="BN1467">
        <v>6.7374634485092022</v>
      </c>
      <c r="BO1467">
        <v>6.7374634485092031</v>
      </c>
      <c r="BP1467">
        <v>6.7374634485092022</v>
      </c>
      <c r="BQ1467" t="s">
        <v>89</v>
      </c>
      <c r="BR1467">
        <v>6.9168192590594746</v>
      </c>
      <c r="BS1467">
        <v>6.9168192590594746</v>
      </c>
      <c r="BT1467">
        <v>6.9168192590594746</v>
      </c>
      <c r="BU1467" t="s">
        <v>89</v>
      </c>
      <c r="BV1467">
        <v>3.6253136643322081E-2</v>
      </c>
      <c r="BW1467">
        <v>466.53304619095428</v>
      </c>
      <c r="BX1467">
        <v>15332.2644032229</v>
      </c>
      <c r="BY1467">
        <v>0.57873713813937988</v>
      </c>
      <c r="BZ1467">
        <v>0.57873713813937988</v>
      </c>
      <c r="CA1467">
        <v>0.57873713813937988</v>
      </c>
      <c r="CB1467" t="s">
        <v>89</v>
      </c>
      <c r="CC1467" t="s">
        <v>90</v>
      </c>
      <c r="CD1467">
        <v>16.09132433244454</v>
      </c>
      <c r="CE1467">
        <v>16.09132433244454</v>
      </c>
      <c r="CF1467">
        <v>16.09132433244454</v>
      </c>
      <c r="CG1467" t="s">
        <v>89</v>
      </c>
      <c r="CH1467" t="s">
        <v>91</v>
      </c>
      <c r="CI1467">
        <v>0.25319749793597868</v>
      </c>
      <c r="CJ1467">
        <v>7.0399543954444841</v>
      </c>
      <c r="CK1467">
        <v>3.5965786667570089E-2</v>
      </c>
      <c r="CL1467">
        <v>11.294642056289909</v>
      </c>
      <c r="CM1467">
        <v>10</v>
      </c>
      <c r="CN1467">
        <v>0.57435447921668825</v>
      </c>
      <c r="CO1467">
        <v>0.57864460981594223</v>
      </c>
      <c r="CP1467">
        <v>16.01584030323362</v>
      </c>
      <c r="CQ1467">
        <v>15.58382002422853</v>
      </c>
      <c r="CR1467">
        <v>16.09132433244454</v>
      </c>
      <c r="CS1467">
        <v>16.09132433244454</v>
      </c>
      <c r="CT1467">
        <v>0</v>
      </c>
      <c r="CU1467">
        <v>0</v>
      </c>
    </row>
    <row r="1468" spans="1:99" x14ac:dyDescent="0.3">
      <c r="A1468" t="s">
        <v>416</v>
      </c>
      <c r="B1468" t="s">
        <v>83</v>
      </c>
      <c r="C1468" t="s">
        <v>3382</v>
      </c>
      <c r="D1468" t="s">
        <v>129</v>
      </c>
      <c r="E1468">
        <v>0.17499999999999999</v>
      </c>
      <c r="F1468">
        <v>0.8125</v>
      </c>
      <c r="G1468">
        <v>3.5965786667570103E-2</v>
      </c>
      <c r="H1468">
        <v>28</v>
      </c>
      <c r="I1468">
        <v>112</v>
      </c>
      <c r="J1468">
        <v>6</v>
      </c>
      <c r="K1468">
        <v>8.6645592559316711</v>
      </c>
      <c r="L1468">
        <v>8.6637914810612227</v>
      </c>
      <c r="M1468">
        <v>10.24141413751645</v>
      </c>
      <c r="N1468">
        <v>10.24345937399025</v>
      </c>
      <c r="O1468">
        <v>10.24141413751645</v>
      </c>
      <c r="P1468">
        <v>10.24345937399025</v>
      </c>
      <c r="Q1468">
        <v>10.24141413751645</v>
      </c>
      <c r="R1468" s="2">
        <v>8.6645592559316711</v>
      </c>
      <c r="S1468">
        <v>1.34</v>
      </c>
      <c r="T1468">
        <v>4.41</v>
      </c>
      <c r="U1468">
        <v>4.3</v>
      </c>
      <c r="V1468">
        <v>1.1000000000000001</v>
      </c>
      <c r="W1468">
        <v>0.16700000000000001</v>
      </c>
      <c r="Y1468" t="s">
        <v>84</v>
      </c>
      <c r="AA1468">
        <v>5</v>
      </c>
      <c r="AB1468">
        <v>270</v>
      </c>
      <c r="AC1468" t="s">
        <v>417</v>
      </c>
      <c r="AD1468" t="s">
        <v>87</v>
      </c>
      <c r="AE1468" t="s">
        <v>87</v>
      </c>
      <c r="AF1468" t="s">
        <v>131</v>
      </c>
      <c r="AG1468" t="b">
        <v>0</v>
      </c>
      <c r="AH1468">
        <v>0.17499999999999999</v>
      </c>
      <c r="AI1468">
        <v>3.6129519204753491E-2</v>
      </c>
      <c r="AJ1468">
        <v>4</v>
      </c>
      <c r="AL1468">
        <v>6.8179212605999808</v>
      </c>
      <c r="AM1468">
        <v>7.0069301326647082</v>
      </c>
      <c r="AN1468">
        <v>6.8729305547273691</v>
      </c>
      <c r="AO1468">
        <v>6.8179212605999808</v>
      </c>
      <c r="AP1468">
        <v>0.25128008465730112</v>
      </c>
      <c r="AQ1468">
        <v>0.25315701679447472</v>
      </c>
      <c r="AR1468">
        <v>1076.8045532095241</v>
      </c>
      <c r="AS1468">
        <v>28940.937361920242</v>
      </c>
      <c r="AT1468">
        <v>0.25074188179761858</v>
      </c>
      <c r="AU1468">
        <v>6.7391107081462014</v>
      </c>
      <c r="AV1468">
        <v>7.0089337199267314</v>
      </c>
      <c r="AW1468">
        <v>7.0071477800639101</v>
      </c>
      <c r="AX1468">
        <v>8.6263799629867446</v>
      </c>
      <c r="AY1468">
        <v>8.6241818831555825</v>
      </c>
      <c r="AZ1468">
        <v>0.25322153993884627</v>
      </c>
      <c r="BA1468">
        <v>0.25315701679447472</v>
      </c>
      <c r="BB1468">
        <v>38.659706766559992</v>
      </c>
      <c r="BC1468">
        <v>38.659706766559992</v>
      </c>
      <c r="BD1468" t="b">
        <v>0</v>
      </c>
      <c r="BE1468" t="b">
        <v>0</v>
      </c>
      <c r="BH1468">
        <v>1076.7422356712741</v>
      </c>
      <c r="BI1468">
        <v>28930.514385780451</v>
      </c>
      <c r="BJ1468">
        <v>0.25075639373584502</v>
      </c>
      <c r="BK1468">
        <v>0.25075639373584502</v>
      </c>
      <c r="BL1468">
        <v>0.25075639373584502</v>
      </c>
      <c r="BM1468" t="s">
        <v>89</v>
      </c>
      <c r="BN1468">
        <v>6.7374634485092022</v>
      </c>
      <c r="BO1468">
        <v>6.7374634485092031</v>
      </c>
      <c r="BP1468">
        <v>6.7374634485092022</v>
      </c>
      <c r="BQ1468" t="s">
        <v>89</v>
      </c>
      <c r="BR1468">
        <v>6.9168192590594746</v>
      </c>
      <c r="BS1468">
        <v>6.9168192590594746</v>
      </c>
      <c r="BT1468">
        <v>6.9168192590594746</v>
      </c>
      <c r="BU1468" t="s">
        <v>89</v>
      </c>
      <c r="BV1468">
        <v>3.6253136643322081E-2</v>
      </c>
      <c r="BW1468">
        <v>866.41851435462945</v>
      </c>
      <c r="BX1468">
        <v>28474.205320271081</v>
      </c>
      <c r="BY1468">
        <v>0.31162768976735838</v>
      </c>
      <c r="BZ1468">
        <v>0.31162768976735838</v>
      </c>
      <c r="CA1468">
        <v>0.31162768976735838</v>
      </c>
      <c r="CB1468" t="s">
        <v>89</v>
      </c>
      <c r="CC1468" t="s">
        <v>90</v>
      </c>
      <c r="CD1468">
        <v>8.6645592559316711</v>
      </c>
      <c r="CE1468">
        <v>8.6645592559316711</v>
      </c>
      <c r="CF1468">
        <v>8.6645592559316711</v>
      </c>
      <c r="CG1468" t="s">
        <v>89</v>
      </c>
      <c r="CH1468" t="s">
        <v>91</v>
      </c>
      <c r="CI1468">
        <v>0.25319749793597868</v>
      </c>
      <c r="CJ1468">
        <v>7.0399543954444823</v>
      </c>
      <c r="CK1468">
        <v>3.5965786667570103E-2</v>
      </c>
      <c r="CL1468">
        <v>20.975763818824131</v>
      </c>
      <c r="CM1468">
        <v>10</v>
      </c>
      <c r="CN1468">
        <v>0.30926779650129371</v>
      </c>
      <c r="CO1468">
        <v>0.31157786682396887</v>
      </c>
      <c r="CP1468">
        <v>8.6239140094334878</v>
      </c>
      <c r="CQ1468">
        <v>8.3912877053538217</v>
      </c>
      <c r="CR1468">
        <v>8.6645592559316711</v>
      </c>
      <c r="CS1468">
        <v>8.6645592559316711</v>
      </c>
      <c r="CT1468">
        <v>0</v>
      </c>
      <c r="CU1468">
        <v>0</v>
      </c>
    </row>
    <row r="1469" spans="1:99" x14ac:dyDescent="0.3">
      <c r="A1469" t="s">
        <v>364</v>
      </c>
      <c r="B1469" t="s">
        <v>83</v>
      </c>
      <c r="C1469" t="s">
        <v>3382</v>
      </c>
      <c r="D1469" t="s">
        <v>85</v>
      </c>
      <c r="E1469">
        <v>2.5000000000000001E-2</v>
      </c>
      <c r="F1469">
        <v>0.25</v>
      </c>
      <c r="G1469">
        <v>1.8660686746181931E-2</v>
      </c>
      <c r="H1469">
        <v>70</v>
      </c>
      <c r="I1469">
        <v>112</v>
      </c>
      <c r="J1469">
        <v>3</v>
      </c>
      <c r="K1469">
        <v>52.606235972655092</v>
      </c>
      <c r="L1469">
        <v>52.558626052310807</v>
      </c>
      <c r="M1469">
        <v>70.293658552536485</v>
      </c>
      <c r="N1469">
        <v>70.313462558573661</v>
      </c>
      <c r="O1469">
        <v>70.293658552536485</v>
      </c>
      <c r="P1469">
        <v>70.313462558573661</v>
      </c>
      <c r="Q1469">
        <v>70.293658552536485</v>
      </c>
      <c r="R1469" s="2">
        <v>52.606235972655092</v>
      </c>
      <c r="S1469">
        <v>1.34</v>
      </c>
      <c r="T1469">
        <v>4.41</v>
      </c>
      <c r="U1469">
        <v>4.3</v>
      </c>
      <c r="V1469">
        <v>1.1000000000000001</v>
      </c>
      <c r="W1469">
        <v>0.16700000000000001</v>
      </c>
      <c r="Y1469" t="s">
        <v>84</v>
      </c>
      <c r="AA1469">
        <v>5</v>
      </c>
      <c r="AB1469">
        <v>30</v>
      </c>
      <c r="AC1469" t="s">
        <v>365</v>
      </c>
      <c r="AD1469" t="s">
        <v>87</v>
      </c>
      <c r="AE1469" t="s">
        <v>87</v>
      </c>
      <c r="AF1469" t="s">
        <v>88</v>
      </c>
      <c r="AG1469" t="b">
        <v>1</v>
      </c>
      <c r="AH1469">
        <v>2.5000000000000001E-2</v>
      </c>
      <c r="AI1469">
        <v>3.6129519204753491E-2</v>
      </c>
      <c r="AJ1469">
        <v>4</v>
      </c>
      <c r="AL1469">
        <v>6.8179212605999808</v>
      </c>
      <c r="AM1469">
        <v>6.9472563022582587</v>
      </c>
      <c r="AN1469">
        <v>6.8729305547273691</v>
      </c>
      <c r="AO1469">
        <v>6.8179212605999808</v>
      </c>
      <c r="AP1469">
        <v>0.25128008465730112</v>
      </c>
      <c r="AQ1469">
        <v>0.25257197929819353</v>
      </c>
      <c r="AR1469">
        <v>119.64495035661371</v>
      </c>
      <c r="AS1469">
        <v>3215.6597068800261</v>
      </c>
      <c r="AT1469">
        <v>0.25074188179761869</v>
      </c>
      <c r="AU1469">
        <v>6.7391107081462067</v>
      </c>
      <c r="AV1469">
        <v>4.0795732986806534</v>
      </c>
      <c r="AW1469">
        <v>4.6022708190861259</v>
      </c>
      <c r="AX1469">
        <v>16.31829319472261</v>
      </c>
      <c r="AY1469">
        <v>18.4090832763445</v>
      </c>
      <c r="AZ1469">
        <v>0.24281808460690091</v>
      </c>
      <c r="BA1469">
        <v>0.25257197929819353</v>
      </c>
      <c r="BB1469">
        <v>0.83961111514135767</v>
      </c>
      <c r="BC1469">
        <v>0.83961111514135767</v>
      </c>
      <c r="BD1469" t="b">
        <v>1</v>
      </c>
      <c r="BE1469" t="b">
        <v>1</v>
      </c>
      <c r="BH1469">
        <v>119.6380261856971</v>
      </c>
      <c r="BI1469">
        <v>3214.50159842005</v>
      </c>
      <c r="BJ1469">
        <v>0.25075639373584507</v>
      </c>
      <c r="BK1469">
        <v>0.25075639373584507</v>
      </c>
      <c r="BL1469">
        <v>0.25075639373584507</v>
      </c>
      <c r="BM1469" t="s">
        <v>89</v>
      </c>
      <c r="BN1469">
        <v>6.7374634485092049</v>
      </c>
      <c r="BO1469">
        <v>6.737463448509204</v>
      </c>
      <c r="BP1469">
        <v>6.7374634485092049</v>
      </c>
      <c r="BQ1469" t="s">
        <v>89</v>
      </c>
      <c r="BR1469">
        <v>6.9168192590594773</v>
      </c>
      <c r="BS1469">
        <v>6.9168192590594773</v>
      </c>
      <c r="BT1469">
        <v>6.9168192590594773</v>
      </c>
      <c r="BU1469" t="s">
        <v>89</v>
      </c>
      <c r="BV1469">
        <v>3.6253136643322088E-2</v>
      </c>
      <c r="BW1469">
        <v>30.560214872887471</v>
      </c>
      <c r="BX1469">
        <v>2188.3042296001458</v>
      </c>
      <c r="BY1469">
        <v>0.98166849038144399</v>
      </c>
      <c r="BZ1469">
        <v>0.98166849038144399</v>
      </c>
      <c r="CA1469">
        <v>0.98166849038144399</v>
      </c>
      <c r="CB1469" t="s">
        <v>89</v>
      </c>
      <c r="CC1469" t="s">
        <v>90</v>
      </c>
      <c r="CD1469">
        <v>52.606235972655071</v>
      </c>
      <c r="CE1469">
        <v>52.606235972655071</v>
      </c>
      <c r="CF1469">
        <v>52.606235972655071</v>
      </c>
      <c r="CG1469" t="s">
        <v>89</v>
      </c>
      <c r="CH1469" t="s">
        <v>91</v>
      </c>
      <c r="CI1469">
        <v>0.245417122595361</v>
      </c>
      <c r="CJ1469">
        <v>13.15155899316377</v>
      </c>
      <c r="CK1469">
        <v>1.8660686746181938E-2</v>
      </c>
      <c r="CL1469">
        <v>0.32344520167031748</v>
      </c>
      <c r="CM1469">
        <v>28</v>
      </c>
      <c r="CN1469">
        <v>1.005120338629204</v>
      </c>
      <c r="CO1469">
        <v>1.0102879171927741</v>
      </c>
      <c r="CP1469">
        <v>27.789025209033031</v>
      </c>
      <c r="CQ1469">
        <v>27.27168504239992</v>
      </c>
      <c r="CR1469">
        <v>52.606235972655092</v>
      </c>
      <c r="CS1469">
        <v>52.606235972655071</v>
      </c>
      <c r="CT1469">
        <v>2.1316282072803009E-14</v>
      </c>
      <c r="CU1469">
        <v>4.0520447203033671E-14</v>
      </c>
    </row>
    <row r="1470" spans="1:99" x14ac:dyDescent="0.3">
      <c r="A1470" t="s">
        <v>366</v>
      </c>
      <c r="B1470" t="s">
        <v>83</v>
      </c>
      <c r="C1470" t="s">
        <v>3382</v>
      </c>
      <c r="D1470" t="s">
        <v>85</v>
      </c>
      <c r="E1470">
        <v>2.5000000000000001E-2</v>
      </c>
      <c r="F1470">
        <v>0.4375</v>
      </c>
      <c r="G1470">
        <v>1.8660686746181931E-2</v>
      </c>
      <c r="H1470">
        <v>70</v>
      </c>
      <c r="I1470">
        <v>112</v>
      </c>
      <c r="J1470">
        <v>3</v>
      </c>
      <c r="K1470">
        <v>30.060706270088609</v>
      </c>
      <c r="L1470">
        <v>30.033500601320441</v>
      </c>
      <c r="M1470">
        <v>40.167804887163769</v>
      </c>
      <c r="N1470">
        <v>40.17912146204214</v>
      </c>
      <c r="O1470">
        <v>40.167804887163769</v>
      </c>
      <c r="P1470">
        <v>40.17912146204214</v>
      </c>
      <c r="Q1470">
        <v>40.167804887163769</v>
      </c>
      <c r="R1470" s="2">
        <v>30.060706270088609</v>
      </c>
      <c r="S1470">
        <v>1.34</v>
      </c>
      <c r="T1470">
        <v>4.41</v>
      </c>
      <c r="U1470">
        <v>4.3</v>
      </c>
      <c r="V1470">
        <v>1.1000000000000001</v>
      </c>
      <c r="W1470">
        <v>0.16700000000000001</v>
      </c>
      <c r="Y1470" t="s">
        <v>84</v>
      </c>
      <c r="AA1470">
        <v>5</v>
      </c>
      <c r="AB1470">
        <v>30</v>
      </c>
      <c r="AC1470" t="s">
        <v>367</v>
      </c>
      <c r="AD1470" t="s">
        <v>87</v>
      </c>
      <c r="AE1470" t="s">
        <v>87</v>
      </c>
      <c r="AF1470" t="s">
        <v>88</v>
      </c>
      <c r="AG1470" t="b">
        <v>1</v>
      </c>
      <c r="AH1470">
        <v>2.5000000000000001E-2</v>
      </c>
      <c r="AI1470">
        <v>3.6129519204753491E-2</v>
      </c>
      <c r="AJ1470">
        <v>4</v>
      </c>
      <c r="AL1470">
        <v>6.8179212605999808</v>
      </c>
      <c r="AM1470">
        <v>6.9472563022582587</v>
      </c>
      <c r="AN1470">
        <v>6.8729305547273691</v>
      </c>
      <c r="AO1470">
        <v>6.8179212605999808</v>
      </c>
      <c r="AP1470">
        <v>0.25128008465730112</v>
      </c>
      <c r="AQ1470">
        <v>0.25257197929819353</v>
      </c>
      <c r="AR1470">
        <v>119.64495035661371</v>
      </c>
      <c r="AS1470">
        <v>3215.6597068800261</v>
      </c>
      <c r="AT1470">
        <v>0.25074188179761869</v>
      </c>
      <c r="AU1470">
        <v>6.7391107081462067</v>
      </c>
      <c r="AV1470">
        <v>4.0795732986806463</v>
      </c>
      <c r="AW1470">
        <v>4.6022708190861223</v>
      </c>
      <c r="AX1470">
        <v>9.3247389684129054</v>
      </c>
      <c r="AY1470">
        <v>10.519476157911139</v>
      </c>
      <c r="AZ1470">
        <v>0.24281808460690091</v>
      </c>
      <c r="BA1470">
        <v>0.25257197929819353</v>
      </c>
      <c r="BB1470">
        <v>1.469319451497372</v>
      </c>
      <c r="BC1470">
        <v>1.469319451497372</v>
      </c>
      <c r="BD1470" t="b">
        <v>1</v>
      </c>
      <c r="BE1470" t="b">
        <v>1</v>
      </c>
      <c r="BH1470">
        <v>119.6380261856971</v>
      </c>
      <c r="BI1470">
        <v>3214.50159842005</v>
      </c>
      <c r="BJ1470">
        <v>0.25075639373584507</v>
      </c>
      <c r="BK1470">
        <v>0.25075639373584507</v>
      </c>
      <c r="BL1470">
        <v>0.25075639373584507</v>
      </c>
      <c r="BM1470" t="s">
        <v>89</v>
      </c>
      <c r="BN1470">
        <v>6.7374634485092049</v>
      </c>
      <c r="BO1470">
        <v>6.737463448509204</v>
      </c>
      <c r="BP1470">
        <v>6.7374634485092049</v>
      </c>
      <c r="BQ1470" t="s">
        <v>89</v>
      </c>
      <c r="BR1470">
        <v>6.9168192590594773</v>
      </c>
      <c r="BS1470">
        <v>6.9168192590594773</v>
      </c>
      <c r="BT1470">
        <v>6.9168192590594773</v>
      </c>
      <c r="BU1470" t="s">
        <v>89</v>
      </c>
      <c r="BV1470">
        <v>3.6253136643322088E-2</v>
      </c>
      <c r="BW1470">
        <v>53.480376027553099</v>
      </c>
      <c r="BX1470">
        <v>3829.5324018002561</v>
      </c>
      <c r="BY1470">
        <v>0.56095342307511065</v>
      </c>
      <c r="BZ1470">
        <v>0.56095342307511065</v>
      </c>
      <c r="CA1470">
        <v>0.56095342307511065</v>
      </c>
      <c r="CB1470" t="s">
        <v>89</v>
      </c>
      <c r="CC1470" t="s">
        <v>90</v>
      </c>
      <c r="CD1470">
        <v>30.060706270088609</v>
      </c>
      <c r="CE1470">
        <v>30.060706270088609</v>
      </c>
      <c r="CF1470">
        <v>30.060706270088609</v>
      </c>
      <c r="CG1470" t="s">
        <v>89</v>
      </c>
      <c r="CH1470" t="s">
        <v>91</v>
      </c>
      <c r="CI1470">
        <v>0.24541712259536089</v>
      </c>
      <c r="CJ1470">
        <v>13.15155899316377</v>
      </c>
      <c r="CK1470">
        <v>1.8660686746181931E-2</v>
      </c>
      <c r="CL1470">
        <v>0.56602910292305575</v>
      </c>
      <c r="CM1470">
        <v>28</v>
      </c>
      <c r="CN1470">
        <v>0.57435447921668825</v>
      </c>
      <c r="CO1470">
        <v>0.57730738125301373</v>
      </c>
      <c r="CP1470">
        <v>15.87944297659031</v>
      </c>
      <c r="CQ1470">
        <v>15.58382002422853</v>
      </c>
      <c r="CR1470">
        <v>30.060706270088609</v>
      </c>
      <c r="CS1470">
        <v>30.060706270088609</v>
      </c>
      <c r="CT1470">
        <v>3.5527136788005009E-15</v>
      </c>
      <c r="CU1470">
        <v>-1.181846376755149E-14</v>
      </c>
    </row>
    <row r="1471" spans="1:99" x14ac:dyDescent="0.3">
      <c r="A1471" t="s">
        <v>368</v>
      </c>
      <c r="B1471" t="s">
        <v>83</v>
      </c>
      <c r="C1471" t="s">
        <v>3382</v>
      </c>
      <c r="D1471" t="s">
        <v>85</v>
      </c>
      <c r="E1471">
        <v>2.5000000000000001E-2</v>
      </c>
      <c r="F1471">
        <v>0.8125</v>
      </c>
      <c r="G1471">
        <v>1.8660686746181921E-2</v>
      </c>
      <c r="H1471">
        <v>70</v>
      </c>
      <c r="I1471">
        <v>112</v>
      </c>
      <c r="J1471">
        <v>3</v>
      </c>
      <c r="K1471">
        <v>16.18653414543234</v>
      </c>
      <c r="L1471">
        <v>16.171884939172561</v>
      </c>
      <c r="M1471">
        <v>21.62881801616507</v>
      </c>
      <c r="N1471">
        <v>21.634911556484202</v>
      </c>
      <c r="O1471">
        <v>21.62881801616507</v>
      </c>
      <c r="P1471">
        <v>21.634911556484202</v>
      </c>
      <c r="Q1471">
        <v>21.62881801616507</v>
      </c>
      <c r="R1471" s="2">
        <v>16.18653414543234</v>
      </c>
      <c r="S1471">
        <v>1.34</v>
      </c>
      <c r="T1471">
        <v>4.41</v>
      </c>
      <c r="U1471">
        <v>4.3</v>
      </c>
      <c r="V1471">
        <v>1.1000000000000001</v>
      </c>
      <c r="W1471">
        <v>0.16700000000000001</v>
      </c>
      <c r="Y1471" t="s">
        <v>84</v>
      </c>
      <c r="AA1471">
        <v>5</v>
      </c>
      <c r="AB1471">
        <v>30</v>
      </c>
      <c r="AC1471" t="s">
        <v>369</v>
      </c>
      <c r="AD1471" t="s">
        <v>87</v>
      </c>
      <c r="AE1471" t="s">
        <v>87</v>
      </c>
      <c r="AF1471" t="s">
        <v>88</v>
      </c>
      <c r="AG1471" t="b">
        <v>1</v>
      </c>
      <c r="AH1471">
        <v>2.5000000000000001E-2</v>
      </c>
      <c r="AI1471">
        <v>3.6129519204753491E-2</v>
      </c>
      <c r="AJ1471">
        <v>4</v>
      </c>
      <c r="AL1471">
        <v>6.8179212605999808</v>
      </c>
      <c r="AM1471">
        <v>6.947256302258257</v>
      </c>
      <c r="AN1471">
        <v>6.8729305547273691</v>
      </c>
      <c r="AO1471">
        <v>6.8179212605999808</v>
      </c>
      <c r="AP1471">
        <v>0.25128008465730112</v>
      </c>
      <c r="AQ1471">
        <v>0.25257197929819353</v>
      </c>
      <c r="AR1471">
        <v>119.64495035661371</v>
      </c>
      <c r="AS1471">
        <v>3215.6597068800261</v>
      </c>
      <c r="AT1471">
        <v>0.25074188179761869</v>
      </c>
      <c r="AU1471">
        <v>6.7391107081462067</v>
      </c>
      <c r="AV1471">
        <v>4.0795732986806534</v>
      </c>
      <c r="AW1471">
        <v>4.6022708190861188</v>
      </c>
      <c r="AX1471">
        <v>5.0210132906838814</v>
      </c>
      <c r="AY1471">
        <v>5.6643333157982996</v>
      </c>
      <c r="AZ1471">
        <v>0.2428180846069011</v>
      </c>
      <c r="BA1471">
        <v>0.25257197929819353</v>
      </c>
      <c r="BB1471">
        <v>2.7287361242094059</v>
      </c>
      <c r="BC1471">
        <v>2.7287361242094059</v>
      </c>
      <c r="BD1471" t="b">
        <v>1</v>
      </c>
      <c r="BE1471" t="b">
        <v>1</v>
      </c>
      <c r="BH1471">
        <v>119.6380261856971</v>
      </c>
      <c r="BI1471">
        <v>3214.50159842005</v>
      </c>
      <c r="BJ1471">
        <v>0.25075639373584507</v>
      </c>
      <c r="BK1471">
        <v>0.25075639373584507</v>
      </c>
      <c r="BL1471">
        <v>0.25075639373584507</v>
      </c>
      <c r="BM1471" t="s">
        <v>89</v>
      </c>
      <c r="BN1471">
        <v>6.7374634485092049</v>
      </c>
      <c r="BO1471">
        <v>6.737463448509204</v>
      </c>
      <c r="BP1471">
        <v>6.7374634485092049</v>
      </c>
      <c r="BQ1471" t="s">
        <v>89</v>
      </c>
      <c r="BR1471">
        <v>6.9168192590594773</v>
      </c>
      <c r="BS1471">
        <v>6.9168192590594773</v>
      </c>
      <c r="BT1471">
        <v>6.9168192590594773</v>
      </c>
      <c r="BU1471" t="s">
        <v>89</v>
      </c>
      <c r="BV1471">
        <v>3.6253136643322088E-2</v>
      </c>
      <c r="BW1471">
        <v>99.320698336884291</v>
      </c>
      <c r="BX1471">
        <v>7111.9887462004581</v>
      </c>
      <c r="BY1471">
        <v>0.30205184319429051</v>
      </c>
      <c r="BZ1471">
        <v>0.30205184319429051</v>
      </c>
      <c r="CA1471">
        <v>0.30205184319429051</v>
      </c>
      <c r="CB1471" t="s">
        <v>89</v>
      </c>
      <c r="CC1471" t="s">
        <v>90</v>
      </c>
      <c r="CD1471">
        <v>16.18653414543234</v>
      </c>
      <c r="CE1471">
        <v>16.18653414543234</v>
      </c>
      <c r="CF1471">
        <v>16.18653414543234</v>
      </c>
      <c r="CG1471" t="s">
        <v>89</v>
      </c>
      <c r="CH1471" t="s">
        <v>91</v>
      </c>
      <c r="CI1471">
        <v>0.245417122595361</v>
      </c>
      <c r="CJ1471">
        <v>13.15155899316378</v>
      </c>
      <c r="CK1471">
        <v>1.8660686746181921E-2</v>
      </c>
      <c r="CL1471">
        <v>1.0511969054285319</v>
      </c>
      <c r="CM1471">
        <v>28</v>
      </c>
      <c r="CN1471">
        <v>0.30926779650129371</v>
      </c>
      <c r="CO1471">
        <v>0.31085782067469969</v>
      </c>
      <c r="CP1471">
        <v>8.5504692950870851</v>
      </c>
      <c r="CQ1471">
        <v>8.3912877053538217</v>
      </c>
      <c r="CR1471">
        <v>16.18653414543234</v>
      </c>
      <c r="CS1471">
        <v>16.18653414543234</v>
      </c>
      <c r="CT1471">
        <v>3.5527136788005009E-15</v>
      </c>
      <c r="CU1471">
        <v>2.1948575568309891E-14</v>
      </c>
    </row>
    <row r="1472" spans="1:99" x14ac:dyDescent="0.3">
      <c r="A1472" t="s">
        <v>370</v>
      </c>
      <c r="B1472" t="s">
        <v>83</v>
      </c>
      <c r="C1472" t="s">
        <v>3382</v>
      </c>
      <c r="D1472" t="s">
        <v>85</v>
      </c>
      <c r="E1472">
        <v>0.1</v>
      </c>
      <c r="F1472">
        <v>0.25</v>
      </c>
      <c r="G1472">
        <v>3.5701026697230583E-2</v>
      </c>
      <c r="H1472">
        <v>56</v>
      </c>
      <c r="I1472">
        <v>112</v>
      </c>
      <c r="J1472">
        <v>4</v>
      </c>
      <c r="K1472">
        <v>28.371047331510649</v>
      </c>
      <c r="L1472">
        <v>28.368358942109069</v>
      </c>
      <c r="M1472">
        <v>37.621885392619987</v>
      </c>
      <c r="N1472">
        <v>37.62819244745252</v>
      </c>
      <c r="O1472">
        <v>37.621885392619987</v>
      </c>
      <c r="P1472">
        <v>37.62819244745252</v>
      </c>
      <c r="Q1472">
        <v>37.621885392619987</v>
      </c>
      <c r="R1472" s="2">
        <v>28.371047331510649</v>
      </c>
      <c r="S1472">
        <v>1.34</v>
      </c>
      <c r="T1472">
        <v>4.41</v>
      </c>
      <c r="U1472">
        <v>4.3</v>
      </c>
      <c r="V1472">
        <v>1.1000000000000001</v>
      </c>
      <c r="W1472">
        <v>0.16700000000000001</v>
      </c>
      <c r="Y1472" t="s">
        <v>84</v>
      </c>
      <c r="AA1472">
        <v>5</v>
      </c>
      <c r="AB1472">
        <v>30</v>
      </c>
      <c r="AC1472" t="s">
        <v>371</v>
      </c>
      <c r="AD1472" t="s">
        <v>87</v>
      </c>
      <c r="AE1472" t="s">
        <v>87</v>
      </c>
      <c r="AF1472" t="s">
        <v>88</v>
      </c>
      <c r="AG1472" t="b">
        <v>0</v>
      </c>
      <c r="AH1472">
        <v>0.1</v>
      </c>
      <c r="AI1472">
        <v>3.6129519204753491E-2</v>
      </c>
      <c r="AJ1472">
        <v>4</v>
      </c>
      <c r="AL1472">
        <v>6.8179212605999808</v>
      </c>
      <c r="AM1472">
        <v>7.0069301326647082</v>
      </c>
      <c r="AN1472">
        <v>6.8729305547273691</v>
      </c>
      <c r="AO1472">
        <v>6.8179212605999808</v>
      </c>
      <c r="AP1472">
        <v>0.25128008465730112</v>
      </c>
      <c r="AQ1472">
        <v>0.25315701679447472</v>
      </c>
      <c r="AR1472">
        <v>119.64495035661371</v>
      </c>
      <c r="AS1472">
        <v>3215.6597068800261</v>
      </c>
      <c r="AT1472">
        <v>0.25074188179761869</v>
      </c>
      <c r="AU1472">
        <v>6.7391107081462067</v>
      </c>
      <c r="AV1472">
        <v>7.0528631507016826</v>
      </c>
      <c r="AW1472">
        <v>7.0511400976323371</v>
      </c>
      <c r="AX1472">
        <v>28.21145260280673</v>
      </c>
      <c r="AY1472">
        <v>28.204560390529348</v>
      </c>
      <c r="AZ1472">
        <v>0.25321887955266342</v>
      </c>
      <c r="BA1472">
        <v>0.25315701679447472</v>
      </c>
      <c r="BB1472">
        <v>1.60103749014387</v>
      </c>
      <c r="BC1472">
        <v>1.60103749014387</v>
      </c>
      <c r="BD1472" t="b">
        <v>0</v>
      </c>
      <c r="BE1472" t="b">
        <v>0</v>
      </c>
      <c r="BH1472">
        <v>119.6380261856971</v>
      </c>
      <c r="BI1472">
        <v>3214.50159842005</v>
      </c>
      <c r="BJ1472">
        <v>0.25075639373584507</v>
      </c>
      <c r="BK1472">
        <v>0.25075639373584507</v>
      </c>
      <c r="BL1472">
        <v>0.25075639373584507</v>
      </c>
      <c r="BM1472" t="s">
        <v>89</v>
      </c>
      <c r="BN1472">
        <v>6.7374634485092049</v>
      </c>
      <c r="BO1472">
        <v>6.737463448509204</v>
      </c>
      <c r="BP1472">
        <v>6.7374634485092049</v>
      </c>
      <c r="BQ1472" t="s">
        <v>89</v>
      </c>
      <c r="BR1472">
        <v>6.9168192590594773</v>
      </c>
      <c r="BS1472">
        <v>6.9168192590594773</v>
      </c>
      <c r="BT1472">
        <v>6.9168192590594773</v>
      </c>
      <c r="BU1472" t="s">
        <v>89</v>
      </c>
      <c r="BV1472">
        <v>3.6253136643322088E-2</v>
      </c>
      <c r="BW1472">
        <v>29.61864460205139</v>
      </c>
      <c r="BX1472">
        <v>1100.144324419706</v>
      </c>
      <c r="BY1472">
        <v>1.0128755182106539</v>
      </c>
      <c r="BZ1472">
        <v>1.0128755182106539</v>
      </c>
      <c r="CA1472">
        <v>1.0128755182106539</v>
      </c>
      <c r="CB1472" t="s">
        <v>89</v>
      </c>
      <c r="CC1472" t="s">
        <v>90</v>
      </c>
      <c r="CD1472">
        <v>28.371047331510649</v>
      </c>
      <c r="CE1472">
        <v>28.371047331510649</v>
      </c>
      <c r="CF1472">
        <v>28.371047331510649</v>
      </c>
      <c r="CG1472" t="s">
        <v>89</v>
      </c>
      <c r="CH1472" t="s">
        <v>91</v>
      </c>
      <c r="CI1472">
        <v>0.25321887955266348</v>
      </c>
      <c r="CJ1472">
        <v>7.0927618328776632</v>
      </c>
      <c r="CK1472">
        <v>3.5701026697230583E-2</v>
      </c>
      <c r="CL1472">
        <v>0.60589186626092684</v>
      </c>
      <c r="CM1472">
        <v>14</v>
      </c>
      <c r="CN1472">
        <v>1.005120338629204</v>
      </c>
      <c r="CO1472">
        <v>1.0126280671778991</v>
      </c>
      <c r="CP1472">
        <v>28.027720530658829</v>
      </c>
      <c r="CQ1472">
        <v>27.27168504239992</v>
      </c>
      <c r="CR1472">
        <v>28.371047331510649</v>
      </c>
      <c r="CS1472">
        <v>28.371047331510649</v>
      </c>
      <c r="CT1472">
        <v>3.5527136788005009E-15</v>
      </c>
      <c r="CU1472">
        <v>1.252232121460894E-14</v>
      </c>
    </row>
    <row r="1473" spans="1:99" x14ac:dyDescent="0.3">
      <c r="A1473" t="s">
        <v>372</v>
      </c>
      <c r="B1473" t="s">
        <v>83</v>
      </c>
      <c r="C1473" t="s">
        <v>3382</v>
      </c>
      <c r="D1473" t="s">
        <v>85</v>
      </c>
      <c r="E1473">
        <v>0.1</v>
      </c>
      <c r="F1473">
        <v>0.4375</v>
      </c>
      <c r="G1473">
        <v>3.570102669723059E-2</v>
      </c>
      <c r="H1473">
        <v>56</v>
      </c>
      <c r="I1473">
        <v>112</v>
      </c>
      <c r="J1473">
        <v>4</v>
      </c>
      <c r="K1473">
        <v>16.212027046577511</v>
      </c>
      <c r="L1473">
        <v>16.21049082406233</v>
      </c>
      <c r="M1473">
        <v>21.498220224354281</v>
      </c>
      <c r="N1473">
        <v>21.501824255687161</v>
      </c>
      <c r="O1473">
        <v>21.498220224354281</v>
      </c>
      <c r="P1473">
        <v>21.501824255687161</v>
      </c>
      <c r="Q1473">
        <v>21.498220224354281</v>
      </c>
      <c r="R1473" s="2">
        <v>16.212027046577511</v>
      </c>
      <c r="S1473">
        <v>1.34</v>
      </c>
      <c r="T1473">
        <v>4.41</v>
      </c>
      <c r="U1473">
        <v>4.3</v>
      </c>
      <c r="V1473">
        <v>1.1000000000000001</v>
      </c>
      <c r="W1473">
        <v>0.16700000000000001</v>
      </c>
      <c r="Y1473" t="s">
        <v>84</v>
      </c>
      <c r="AA1473">
        <v>5</v>
      </c>
      <c r="AB1473">
        <v>30</v>
      </c>
      <c r="AC1473" t="s">
        <v>373</v>
      </c>
      <c r="AD1473" t="s">
        <v>87</v>
      </c>
      <c r="AE1473" t="s">
        <v>87</v>
      </c>
      <c r="AF1473" t="s">
        <v>88</v>
      </c>
      <c r="AG1473" t="b">
        <v>0</v>
      </c>
      <c r="AH1473">
        <v>0.1</v>
      </c>
      <c r="AI1473">
        <v>3.6129519204753491E-2</v>
      </c>
      <c r="AJ1473">
        <v>4</v>
      </c>
      <c r="AL1473">
        <v>6.8179212605999808</v>
      </c>
      <c r="AM1473">
        <v>7.0069301326647082</v>
      </c>
      <c r="AN1473">
        <v>6.8729305547273691</v>
      </c>
      <c r="AO1473">
        <v>6.8179212605999808</v>
      </c>
      <c r="AP1473">
        <v>0.25128008465730112</v>
      </c>
      <c r="AQ1473">
        <v>0.25315701679447472</v>
      </c>
      <c r="AR1473">
        <v>119.64495035661371</v>
      </c>
      <c r="AS1473">
        <v>3215.6597068800261</v>
      </c>
      <c r="AT1473">
        <v>0.25074188179761869</v>
      </c>
      <c r="AU1473">
        <v>6.7391107081462067</v>
      </c>
      <c r="AV1473">
        <v>7.0528631507016852</v>
      </c>
      <c r="AW1473">
        <v>7.0511400976323362</v>
      </c>
      <c r="AX1473">
        <v>16.120830058746709</v>
      </c>
      <c r="AY1473">
        <v>16.116891651731059</v>
      </c>
      <c r="AZ1473">
        <v>0.25321887955266348</v>
      </c>
      <c r="BA1473">
        <v>0.25315701679447472</v>
      </c>
      <c r="BB1473">
        <v>2.8018156077517742</v>
      </c>
      <c r="BC1473">
        <v>2.8018156077517742</v>
      </c>
      <c r="BD1473" t="b">
        <v>0</v>
      </c>
      <c r="BE1473" t="b">
        <v>0</v>
      </c>
      <c r="BH1473">
        <v>119.6380261856971</v>
      </c>
      <c r="BI1473">
        <v>3214.50159842005</v>
      </c>
      <c r="BJ1473">
        <v>0.25075639373584507</v>
      </c>
      <c r="BK1473">
        <v>0.25075639373584507</v>
      </c>
      <c r="BL1473">
        <v>0.25075639373584507</v>
      </c>
      <c r="BM1473" t="s">
        <v>89</v>
      </c>
      <c r="BN1473">
        <v>6.7374634485092049</v>
      </c>
      <c r="BO1473">
        <v>6.737463448509204</v>
      </c>
      <c r="BP1473">
        <v>6.7374634485092049</v>
      </c>
      <c r="BQ1473" t="s">
        <v>89</v>
      </c>
      <c r="BR1473">
        <v>6.9168192590594773</v>
      </c>
      <c r="BS1473">
        <v>6.9168192590594773</v>
      </c>
      <c r="BT1473">
        <v>6.9168192590594773</v>
      </c>
      <c r="BU1473" t="s">
        <v>89</v>
      </c>
      <c r="BV1473">
        <v>3.6253136643322088E-2</v>
      </c>
      <c r="BW1473">
        <v>51.832628053589929</v>
      </c>
      <c r="BX1473">
        <v>1925.252567734485</v>
      </c>
      <c r="BY1473">
        <v>0.57878601040608824</v>
      </c>
      <c r="BZ1473">
        <v>0.57878601040608824</v>
      </c>
      <c r="CA1473">
        <v>0.57878601040608824</v>
      </c>
      <c r="CB1473" t="s">
        <v>89</v>
      </c>
      <c r="CC1473" t="s">
        <v>90</v>
      </c>
      <c r="CD1473">
        <v>16.212027046577511</v>
      </c>
      <c r="CE1473">
        <v>16.212027046577511</v>
      </c>
      <c r="CF1473">
        <v>16.212027046577511</v>
      </c>
      <c r="CG1473" t="s">
        <v>89</v>
      </c>
      <c r="CH1473" t="s">
        <v>91</v>
      </c>
      <c r="CI1473">
        <v>0.25321887955266359</v>
      </c>
      <c r="CJ1473">
        <v>7.0927618328776623</v>
      </c>
      <c r="CK1473">
        <v>3.570102669723059E-2</v>
      </c>
      <c r="CL1473">
        <v>1.060310765956622</v>
      </c>
      <c r="CM1473">
        <v>14</v>
      </c>
      <c r="CN1473">
        <v>0.57435447921668825</v>
      </c>
      <c r="CO1473">
        <v>0.57864460981594223</v>
      </c>
      <c r="CP1473">
        <v>16.01584030323362</v>
      </c>
      <c r="CQ1473">
        <v>15.58382002422853</v>
      </c>
      <c r="CR1473">
        <v>16.212027046577511</v>
      </c>
      <c r="CS1473">
        <v>16.212027046577511</v>
      </c>
      <c r="CT1473">
        <v>3.5527136788005009E-15</v>
      </c>
      <c r="CU1473">
        <v>2.1914062125565649E-14</v>
      </c>
    </row>
    <row r="1474" spans="1:99" x14ac:dyDescent="0.3">
      <c r="A1474" t="s">
        <v>374</v>
      </c>
      <c r="B1474" t="s">
        <v>83</v>
      </c>
      <c r="C1474" t="s">
        <v>3382</v>
      </c>
      <c r="D1474" t="s">
        <v>85</v>
      </c>
      <c r="E1474">
        <v>0.1</v>
      </c>
      <c r="F1474">
        <v>0.8125</v>
      </c>
      <c r="G1474">
        <v>3.5701026697230583E-2</v>
      </c>
      <c r="H1474">
        <v>56</v>
      </c>
      <c r="I1474">
        <v>112</v>
      </c>
      <c r="J1474">
        <v>4</v>
      </c>
      <c r="K1474">
        <v>8.7295530250802003</v>
      </c>
      <c r="L1474">
        <v>8.7287258283412523</v>
      </c>
      <c r="M1474">
        <v>11.57596473619077</v>
      </c>
      <c r="N1474">
        <v>11.57790536844694</v>
      </c>
      <c r="O1474">
        <v>11.57596473619077</v>
      </c>
      <c r="P1474">
        <v>11.57790536844694</v>
      </c>
      <c r="Q1474">
        <v>11.57596473619077</v>
      </c>
      <c r="R1474" s="2">
        <v>8.7295530250802003</v>
      </c>
      <c r="S1474">
        <v>1.34</v>
      </c>
      <c r="T1474">
        <v>4.41</v>
      </c>
      <c r="U1474">
        <v>4.3</v>
      </c>
      <c r="V1474">
        <v>1.1000000000000001</v>
      </c>
      <c r="W1474">
        <v>0.16700000000000001</v>
      </c>
      <c r="Y1474" t="s">
        <v>84</v>
      </c>
      <c r="AA1474">
        <v>5</v>
      </c>
      <c r="AB1474">
        <v>30</v>
      </c>
      <c r="AC1474" t="s">
        <v>375</v>
      </c>
      <c r="AD1474" t="s">
        <v>87</v>
      </c>
      <c r="AE1474" t="s">
        <v>87</v>
      </c>
      <c r="AF1474" t="s">
        <v>88</v>
      </c>
      <c r="AG1474" t="b">
        <v>0</v>
      </c>
      <c r="AH1474">
        <v>0.1</v>
      </c>
      <c r="AI1474">
        <v>3.6129519204753491E-2</v>
      </c>
      <c r="AJ1474">
        <v>4</v>
      </c>
      <c r="AL1474">
        <v>6.8179212605999808</v>
      </c>
      <c r="AM1474">
        <v>7.0069301326647082</v>
      </c>
      <c r="AN1474">
        <v>6.8729305547273691</v>
      </c>
      <c r="AO1474">
        <v>6.8179212605999808</v>
      </c>
      <c r="AP1474">
        <v>0.25128008465730112</v>
      </c>
      <c r="AQ1474">
        <v>0.25315701679447472</v>
      </c>
      <c r="AR1474">
        <v>119.64495035661371</v>
      </c>
      <c r="AS1474">
        <v>3215.6597068800261</v>
      </c>
      <c r="AT1474">
        <v>0.25074188179761869</v>
      </c>
      <c r="AU1474">
        <v>6.7391107081462067</v>
      </c>
      <c r="AV1474">
        <v>7.0528631507016923</v>
      </c>
      <c r="AW1474">
        <v>7.0511400976323388</v>
      </c>
      <c r="AX1474">
        <v>8.680446954709776</v>
      </c>
      <c r="AY1474">
        <v>8.6783262740090326</v>
      </c>
      <c r="AZ1474">
        <v>0.25321887955266359</v>
      </c>
      <c r="BA1474">
        <v>0.25315701679447472</v>
      </c>
      <c r="BB1474">
        <v>5.2033718429675693</v>
      </c>
      <c r="BC1474">
        <v>5.2033718429675693</v>
      </c>
      <c r="BD1474" t="b">
        <v>0</v>
      </c>
      <c r="BE1474" t="b">
        <v>0</v>
      </c>
      <c r="BH1474">
        <v>119.6380261856971</v>
      </c>
      <c r="BI1474">
        <v>3214.50159842005</v>
      </c>
      <c r="BJ1474">
        <v>0.25075639373584507</v>
      </c>
      <c r="BK1474">
        <v>0.25075639373584507</v>
      </c>
      <c r="BL1474">
        <v>0.25075639373584507</v>
      </c>
      <c r="BM1474" t="s">
        <v>89</v>
      </c>
      <c r="BN1474">
        <v>6.7374634485092049</v>
      </c>
      <c r="BO1474">
        <v>6.737463448509204</v>
      </c>
      <c r="BP1474">
        <v>6.7374634485092049</v>
      </c>
      <c r="BQ1474" t="s">
        <v>89</v>
      </c>
      <c r="BR1474">
        <v>6.9168192590594773</v>
      </c>
      <c r="BS1474">
        <v>6.9168192590594773</v>
      </c>
      <c r="BT1474">
        <v>6.9168192590594773</v>
      </c>
      <c r="BU1474" t="s">
        <v>89</v>
      </c>
      <c r="BV1474">
        <v>3.6253136643322088E-2</v>
      </c>
      <c r="BW1474">
        <v>96.260594956667049</v>
      </c>
      <c r="BX1474">
        <v>3575.469054364049</v>
      </c>
      <c r="BY1474">
        <v>0.31165400560327822</v>
      </c>
      <c r="BZ1474">
        <v>0.31165400560327822</v>
      </c>
      <c r="CA1474">
        <v>0.31165400560327822</v>
      </c>
      <c r="CB1474" t="s">
        <v>89</v>
      </c>
      <c r="CC1474" t="s">
        <v>90</v>
      </c>
      <c r="CD1474">
        <v>8.7295530250802003</v>
      </c>
      <c r="CE1474">
        <v>8.7295530250802003</v>
      </c>
      <c r="CF1474">
        <v>8.7295530250802003</v>
      </c>
      <c r="CG1474" t="s">
        <v>89</v>
      </c>
      <c r="CH1474" t="s">
        <v>91</v>
      </c>
      <c r="CI1474">
        <v>0.25321887955266348</v>
      </c>
      <c r="CJ1474">
        <v>7.0927618328776632</v>
      </c>
      <c r="CK1474">
        <v>3.5701026697230583E-2</v>
      </c>
      <c r="CL1474">
        <v>1.9691485653480121</v>
      </c>
      <c r="CM1474">
        <v>14</v>
      </c>
      <c r="CN1474">
        <v>0.30926779650129371</v>
      </c>
      <c r="CO1474">
        <v>0.31157786682396887</v>
      </c>
      <c r="CP1474">
        <v>8.6239140094334878</v>
      </c>
      <c r="CQ1474">
        <v>8.3912877053538217</v>
      </c>
      <c r="CR1474">
        <v>8.7295530250802003</v>
      </c>
      <c r="CS1474">
        <v>8.7295530250802003</v>
      </c>
      <c r="CT1474">
        <v>0</v>
      </c>
      <c r="CU1474">
        <v>0</v>
      </c>
    </row>
    <row r="1475" spans="1:99" x14ac:dyDescent="0.3">
      <c r="A1475" t="s">
        <v>376</v>
      </c>
      <c r="B1475" t="s">
        <v>83</v>
      </c>
      <c r="C1475" t="s">
        <v>3382</v>
      </c>
      <c r="D1475" t="s">
        <v>85</v>
      </c>
      <c r="E1475">
        <v>0.17499999999999999</v>
      </c>
      <c r="F1475">
        <v>0.25</v>
      </c>
      <c r="G1475">
        <v>3.5965786667570103E-2</v>
      </c>
      <c r="H1475">
        <v>28</v>
      </c>
      <c r="I1475">
        <v>112</v>
      </c>
      <c r="J1475">
        <v>6</v>
      </c>
      <c r="K1475">
        <v>28.159817581777929</v>
      </c>
      <c r="L1475">
        <v>28.157322313448979</v>
      </c>
      <c r="M1475">
        <v>33.284595946928469</v>
      </c>
      <c r="N1475">
        <v>33.291242965468307</v>
      </c>
      <c r="O1475">
        <v>33.284595946928469</v>
      </c>
      <c r="P1475">
        <v>33.291242965468307</v>
      </c>
      <c r="Q1475">
        <v>33.284595946928469</v>
      </c>
      <c r="R1475" s="2">
        <v>28.159817581777929</v>
      </c>
      <c r="S1475">
        <v>1.34</v>
      </c>
      <c r="T1475">
        <v>4.41</v>
      </c>
      <c r="U1475">
        <v>4.3</v>
      </c>
      <c r="V1475">
        <v>1.1000000000000001</v>
      </c>
      <c r="W1475">
        <v>0.16700000000000001</v>
      </c>
      <c r="Y1475" t="s">
        <v>84</v>
      </c>
      <c r="AA1475">
        <v>5</v>
      </c>
      <c r="AB1475">
        <v>30</v>
      </c>
      <c r="AC1475" t="s">
        <v>377</v>
      </c>
      <c r="AD1475" t="s">
        <v>87</v>
      </c>
      <c r="AE1475" t="s">
        <v>87</v>
      </c>
      <c r="AF1475" t="s">
        <v>88</v>
      </c>
      <c r="AG1475" t="b">
        <v>0</v>
      </c>
      <c r="AH1475">
        <v>0.17499999999999999</v>
      </c>
      <c r="AI1475">
        <v>3.6129519204753491E-2</v>
      </c>
      <c r="AJ1475">
        <v>4</v>
      </c>
      <c r="AL1475">
        <v>6.8179212605999808</v>
      </c>
      <c r="AM1475">
        <v>7.0069301326647082</v>
      </c>
      <c r="AN1475">
        <v>6.8729305547273691</v>
      </c>
      <c r="AO1475">
        <v>6.8179212605999808</v>
      </c>
      <c r="AP1475">
        <v>0.25128008465730112</v>
      </c>
      <c r="AQ1475">
        <v>0.25315701679447472</v>
      </c>
      <c r="AR1475">
        <v>119.64495035661371</v>
      </c>
      <c r="AS1475">
        <v>3215.6597068800261</v>
      </c>
      <c r="AT1475">
        <v>0.25074188179761869</v>
      </c>
      <c r="AU1475">
        <v>6.7391107081462067</v>
      </c>
      <c r="AV1475">
        <v>7.0089337199267323</v>
      </c>
      <c r="AW1475">
        <v>7.0071477800639093</v>
      </c>
      <c r="AX1475">
        <v>28.035734879706929</v>
      </c>
      <c r="AY1475">
        <v>28.028591120255641</v>
      </c>
      <c r="AZ1475">
        <v>0.25322153993884639</v>
      </c>
      <c r="BA1475">
        <v>0.25315701679447472</v>
      </c>
      <c r="BB1475">
        <v>1.321699376634532</v>
      </c>
      <c r="BC1475">
        <v>1.321699376634532</v>
      </c>
      <c r="BD1475" t="b">
        <v>0</v>
      </c>
      <c r="BE1475" t="b">
        <v>0</v>
      </c>
      <c r="BH1475">
        <v>119.6380261856971</v>
      </c>
      <c r="BI1475">
        <v>3214.50159842005</v>
      </c>
      <c r="BJ1475">
        <v>0.25075639373584507</v>
      </c>
      <c r="BK1475">
        <v>0.25075639373584507</v>
      </c>
      <c r="BL1475">
        <v>0.25075639373584507</v>
      </c>
      <c r="BM1475" t="s">
        <v>89</v>
      </c>
      <c r="BN1475">
        <v>6.7374634485092049</v>
      </c>
      <c r="BO1475">
        <v>6.737463448509204</v>
      </c>
      <c r="BP1475">
        <v>6.7374634485092049</v>
      </c>
      <c r="BQ1475" t="s">
        <v>89</v>
      </c>
      <c r="BR1475">
        <v>6.9168192590594773</v>
      </c>
      <c r="BS1475">
        <v>6.9168192590594773</v>
      </c>
      <c r="BT1475">
        <v>6.9168192590594773</v>
      </c>
      <c r="BU1475" t="s">
        <v>89</v>
      </c>
      <c r="BV1475">
        <v>3.6253136643322088E-2</v>
      </c>
      <c r="BW1475">
        <v>29.621145789901849</v>
      </c>
      <c r="BX1475">
        <v>973.47710496653235</v>
      </c>
      <c r="BY1475">
        <v>1.0127899917439149</v>
      </c>
      <c r="BZ1475">
        <v>1.0127899917439149</v>
      </c>
      <c r="CA1475">
        <v>1.0127899917439149</v>
      </c>
      <c r="CB1475" t="s">
        <v>89</v>
      </c>
      <c r="CC1475" t="s">
        <v>90</v>
      </c>
      <c r="CD1475">
        <v>28.159817581777929</v>
      </c>
      <c r="CE1475">
        <v>28.159817581777929</v>
      </c>
      <c r="CF1475">
        <v>28.159817581777929</v>
      </c>
      <c r="CG1475" t="s">
        <v>89</v>
      </c>
      <c r="CH1475" t="s">
        <v>91</v>
      </c>
      <c r="CI1475">
        <v>0.25319749793597868</v>
      </c>
      <c r="CJ1475">
        <v>7.0399543954444832</v>
      </c>
      <c r="CK1475">
        <v>3.5965786667570103E-2</v>
      </c>
      <c r="CL1475">
        <v>0.71712013055808976</v>
      </c>
      <c r="CM1475">
        <v>10</v>
      </c>
      <c r="CN1475">
        <v>1.005120338629204</v>
      </c>
      <c r="CO1475">
        <v>1.0126280671778991</v>
      </c>
      <c r="CP1475">
        <v>28.027720530658829</v>
      </c>
      <c r="CQ1475">
        <v>27.27168504239992</v>
      </c>
      <c r="CR1475">
        <v>28.159817581777929</v>
      </c>
      <c r="CS1475">
        <v>28.159817581777929</v>
      </c>
      <c r="CT1475">
        <v>3.5527136788005009E-15</v>
      </c>
      <c r="CU1475">
        <v>1.261625246144863E-14</v>
      </c>
    </row>
    <row r="1476" spans="1:99" x14ac:dyDescent="0.3">
      <c r="A1476" t="s">
        <v>378</v>
      </c>
      <c r="B1476" t="s">
        <v>83</v>
      </c>
      <c r="C1476" t="s">
        <v>3382</v>
      </c>
      <c r="D1476" t="s">
        <v>85</v>
      </c>
      <c r="E1476">
        <v>0.17499999999999999</v>
      </c>
      <c r="F1476">
        <v>0.4375</v>
      </c>
      <c r="G1476">
        <v>3.596578666757011E-2</v>
      </c>
      <c r="H1476">
        <v>28</v>
      </c>
      <c r="I1476">
        <v>112</v>
      </c>
      <c r="J1476">
        <v>6</v>
      </c>
      <c r="K1476">
        <v>16.091324332444529</v>
      </c>
      <c r="L1476">
        <v>16.089898464827989</v>
      </c>
      <c r="M1476">
        <v>19.01976911253055</v>
      </c>
      <c r="N1476">
        <v>19.023567408839039</v>
      </c>
      <c r="O1476">
        <v>19.01976911253055</v>
      </c>
      <c r="P1476">
        <v>19.023567408839039</v>
      </c>
      <c r="Q1476">
        <v>19.01976911253055</v>
      </c>
      <c r="R1476" s="2">
        <v>16.091324332444529</v>
      </c>
      <c r="S1476">
        <v>1.34</v>
      </c>
      <c r="T1476">
        <v>4.41</v>
      </c>
      <c r="U1476">
        <v>4.3</v>
      </c>
      <c r="V1476">
        <v>1.1000000000000001</v>
      </c>
      <c r="W1476">
        <v>0.16700000000000001</v>
      </c>
      <c r="Y1476" t="s">
        <v>84</v>
      </c>
      <c r="AA1476">
        <v>5</v>
      </c>
      <c r="AB1476">
        <v>30</v>
      </c>
      <c r="AC1476" t="s">
        <v>379</v>
      </c>
      <c r="AD1476" t="s">
        <v>87</v>
      </c>
      <c r="AE1476" t="s">
        <v>87</v>
      </c>
      <c r="AF1476" t="s">
        <v>88</v>
      </c>
      <c r="AG1476" t="b">
        <v>0</v>
      </c>
      <c r="AH1476">
        <v>0.17499999999999999</v>
      </c>
      <c r="AI1476">
        <v>3.6129519204753491E-2</v>
      </c>
      <c r="AJ1476">
        <v>4</v>
      </c>
      <c r="AL1476">
        <v>6.8179212605999808</v>
      </c>
      <c r="AM1476">
        <v>7.0069301326647082</v>
      </c>
      <c r="AN1476">
        <v>6.8729305547273691</v>
      </c>
      <c r="AO1476">
        <v>6.8179212605999808</v>
      </c>
      <c r="AP1476">
        <v>0.25128008465730112</v>
      </c>
      <c r="AQ1476">
        <v>0.25315701679447472</v>
      </c>
      <c r="AR1476">
        <v>119.64495035661371</v>
      </c>
      <c r="AS1476">
        <v>3215.6597068800261</v>
      </c>
      <c r="AT1476">
        <v>0.25074188179761869</v>
      </c>
      <c r="AU1476">
        <v>6.7391107081462067</v>
      </c>
      <c r="AV1476">
        <v>7.0089337199267314</v>
      </c>
      <c r="AW1476">
        <v>7.0071477800639093</v>
      </c>
      <c r="AX1476">
        <v>16.020419931261099</v>
      </c>
      <c r="AY1476">
        <v>16.01633778300322</v>
      </c>
      <c r="AZ1476">
        <v>0.25322153993884627</v>
      </c>
      <c r="BA1476">
        <v>0.25315701679447472</v>
      </c>
      <c r="BB1476">
        <v>2.3129739091104322</v>
      </c>
      <c r="BC1476">
        <v>2.3129739091104322</v>
      </c>
      <c r="BD1476" t="b">
        <v>0</v>
      </c>
      <c r="BE1476" t="b">
        <v>0</v>
      </c>
      <c r="BH1476">
        <v>119.6380261856971</v>
      </c>
      <c r="BI1476">
        <v>3214.50159842005</v>
      </c>
      <c r="BJ1476">
        <v>0.25075639373584507</v>
      </c>
      <c r="BK1476">
        <v>0.25075639373584507</v>
      </c>
      <c r="BL1476">
        <v>0.25075639373584507</v>
      </c>
      <c r="BM1476" t="s">
        <v>89</v>
      </c>
      <c r="BN1476">
        <v>6.7374634485092049</v>
      </c>
      <c r="BO1476">
        <v>6.737463448509204</v>
      </c>
      <c r="BP1476">
        <v>6.7374634485092049</v>
      </c>
      <c r="BQ1476" t="s">
        <v>89</v>
      </c>
      <c r="BR1476">
        <v>6.9168192590594773</v>
      </c>
      <c r="BS1476">
        <v>6.9168192590594773</v>
      </c>
      <c r="BT1476">
        <v>6.9168192590594773</v>
      </c>
      <c r="BU1476" t="s">
        <v>89</v>
      </c>
      <c r="BV1476">
        <v>3.6253136643322088E-2</v>
      </c>
      <c r="BW1476">
        <v>51.837005132328237</v>
      </c>
      <c r="BX1476">
        <v>1703.5849336914321</v>
      </c>
      <c r="BY1476">
        <v>0.57873713813937999</v>
      </c>
      <c r="BZ1476">
        <v>0.57873713813937999</v>
      </c>
      <c r="CA1476">
        <v>0.57873713813937999</v>
      </c>
      <c r="CB1476" t="s">
        <v>89</v>
      </c>
      <c r="CC1476" t="s">
        <v>90</v>
      </c>
      <c r="CD1476">
        <v>16.091324332444529</v>
      </c>
      <c r="CE1476">
        <v>16.091324332444529</v>
      </c>
      <c r="CF1476">
        <v>16.091324332444529</v>
      </c>
      <c r="CG1476" t="s">
        <v>89</v>
      </c>
      <c r="CH1476" t="s">
        <v>91</v>
      </c>
      <c r="CI1476">
        <v>0.25319749793597868</v>
      </c>
      <c r="CJ1476">
        <v>7.0399543954444814</v>
      </c>
      <c r="CK1476">
        <v>3.596578666757011E-2</v>
      </c>
      <c r="CL1476">
        <v>1.254960228476657</v>
      </c>
      <c r="CM1476">
        <v>10</v>
      </c>
      <c r="CN1476">
        <v>0.57435447921668825</v>
      </c>
      <c r="CO1476">
        <v>0.57864460981594223</v>
      </c>
      <c r="CP1476">
        <v>16.01584030323362</v>
      </c>
      <c r="CQ1476">
        <v>15.58382002422853</v>
      </c>
      <c r="CR1476">
        <v>16.091324332444529</v>
      </c>
      <c r="CS1476">
        <v>16.091324332444529</v>
      </c>
      <c r="CT1476">
        <v>0</v>
      </c>
      <c r="CU1476">
        <v>0</v>
      </c>
    </row>
    <row r="1477" spans="1:99" x14ac:dyDescent="0.3">
      <c r="A1477" t="s">
        <v>380</v>
      </c>
      <c r="B1477" t="s">
        <v>83</v>
      </c>
      <c r="C1477" t="s">
        <v>3382</v>
      </c>
      <c r="D1477" t="s">
        <v>85</v>
      </c>
      <c r="E1477">
        <v>0.17499999999999999</v>
      </c>
      <c r="F1477">
        <v>0.8125</v>
      </c>
      <c r="G1477">
        <v>3.5965786667570089E-2</v>
      </c>
      <c r="H1477">
        <v>28</v>
      </c>
      <c r="I1477">
        <v>112</v>
      </c>
      <c r="J1477">
        <v>6</v>
      </c>
      <c r="K1477">
        <v>8.6645592559316693</v>
      </c>
      <c r="L1477">
        <v>8.6637914810612209</v>
      </c>
      <c r="M1477">
        <v>10.24141413751645</v>
      </c>
      <c r="N1477">
        <v>10.24345937399025</v>
      </c>
      <c r="O1477">
        <v>10.24141413751645</v>
      </c>
      <c r="P1477">
        <v>10.24345937399025</v>
      </c>
      <c r="Q1477">
        <v>10.24141413751645</v>
      </c>
      <c r="R1477" s="2">
        <v>8.6645592559316693</v>
      </c>
      <c r="S1477">
        <v>1.34</v>
      </c>
      <c r="T1477">
        <v>4.41</v>
      </c>
      <c r="U1477">
        <v>4.3</v>
      </c>
      <c r="V1477">
        <v>1.1000000000000001</v>
      </c>
      <c r="W1477">
        <v>0.16700000000000001</v>
      </c>
      <c r="Y1477" t="s">
        <v>84</v>
      </c>
      <c r="AA1477">
        <v>5</v>
      </c>
      <c r="AB1477">
        <v>30</v>
      </c>
      <c r="AC1477" t="s">
        <v>381</v>
      </c>
      <c r="AD1477" t="s">
        <v>87</v>
      </c>
      <c r="AE1477" t="s">
        <v>87</v>
      </c>
      <c r="AF1477" t="s">
        <v>88</v>
      </c>
      <c r="AG1477" t="b">
        <v>0</v>
      </c>
      <c r="AH1477">
        <v>0.17499999999999999</v>
      </c>
      <c r="AI1477">
        <v>3.6129519204753491E-2</v>
      </c>
      <c r="AJ1477">
        <v>4</v>
      </c>
      <c r="AL1477">
        <v>6.8179212605999808</v>
      </c>
      <c r="AM1477">
        <v>7.0069301326647082</v>
      </c>
      <c r="AN1477">
        <v>6.8729305547273691</v>
      </c>
      <c r="AO1477">
        <v>6.8179212605999808</v>
      </c>
      <c r="AP1477">
        <v>0.25128008465730112</v>
      </c>
      <c r="AQ1477">
        <v>0.25315701679447472</v>
      </c>
      <c r="AR1477">
        <v>119.64495035661371</v>
      </c>
      <c r="AS1477">
        <v>3215.6597068800261</v>
      </c>
      <c r="AT1477">
        <v>0.25074188179761869</v>
      </c>
      <c r="AU1477">
        <v>6.7391107081462067</v>
      </c>
      <c r="AV1477">
        <v>7.0089337199267279</v>
      </c>
      <c r="AW1477">
        <v>7.0071477800639101</v>
      </c>
      <c r="AX1477">
        <v>8.6263799629867428</v>
      </c>
      <c r="AY1477">
        <v>8.6241818831555825</v>
      </c>
      <c r="AZ1477">
        <v>0.25322153993884622</v>
      </c>
      <c r="BA1477">
        <v>0.25315701679447472</v>
      </c>
      <c r="BB1477">
        <v>4.2955229740622256</v>
      </c>
      <c r="BC1477">
        <v>4.2955229740622256</v>
      </c>
      <c r="BD1477" t="b">
        <v>0</v>
      </c>
      <c r="BE1477" t="b">
        <v>0</v>
      </c>
      <c r="BH1477">
        <v>119.6380261856971</v>
      </c>
      <c r="BI1477">
        <v>3214.50159842005</v>
      </c>
      <c r="BJ1477">
        <v>0.25075639373584507</v>
      </c>
      <c r="BK1477">
        <v>0.25075639373584507</v>
      </c>
      <c r="BL1477">
        <v>0.25075639373584507</v>
      </c>
      <c r="BM1477" t="s">
        <v>89</v>
      </c>
      <c r="BN1477">
        <v>6.7374634485092049</v>
      </c>
      <c r="BO1477">
        <v>6.737463448509204</v>
      </c>
      <c r="BP1477">
        <v>6.7374634485092049</v>
      </c>
      <c r="BQ1477" t="s">
        <v>89</v>
      </c>
      <c r="BR1477">
        <v>6.9168192590594773</v>
      </c>
      <c r="BS1477">
        <v>6.9168192590594773</v>
      </c>
      <c r="BT1477">
        <v>6.9168192590594773</v>
      </c>
      <c r="BU1477" t="s">
        <v>89</v>
      </c>
      <c r="BV1477">
        <v>3.6253136643322088E-2</v>
      </c>
      <c r="BW1477">
        <v>96.268723817181083</v>
      </c>
      <c r="BX1477">
        <v>3163.8005911412351</v>
      </c>
      <c r="BY1477">
        <v>0.31162768976735827</v>
      </c>
      <c r="BZ1477">
        <v>0.31162768976735827</v>
      </c>
      <c r="CA1477">
        <v>0.31162768976735827</v>
      </c>
      <c r="CB1477" t="s">
        <v>89</v>
      </c>
      <c r="CC1477" t="s">
        <v>90</v>
      </c>
      <c r="CD1477">
        <v>8.6645592559316693</v>
      </c>
      <c r="CE1477">
        <v>8.6645592559316693</v>
      </c>
      <c r="CF1477">
        <v>8.6645592559316693</v>
      </c>
      <c r="CG1477" t="s">
        <v>89</v>
      </c>
      <c r="CH1477" t="s">
        <v>91</v>
      </c>
      <c r="CI1477">
        <v>0.25319749793597862</v>
      </c>
      <c r="CJ1477">
        <v>7.0399543954444814</v>
      </c>
      <c r="CK1477">
        <v>3.5965786667570089E-2</v>
      </c>
      <c r="CL1477">
        <v>2.3306404243137928</v>
      </c>
      <c r="CM1477">
        <v>10</v>
      </c>
      <c r="CN1477">
        <v>0.30926779650129371</v>
      </c>
      <c r="CO1477">
        <v>0.31157786682396887</v>
      </c>
      <c r="CP1477">
        <v>8.6239140094334878</v>
      </c>
      <c r="CQ1477">
        <v>8.3912877053538217</v>
      </c>
      <c r="CR1477">
        <v>8.6645592559316693</v>
      </c>
      <c r="CS1477">
        <v>8.6645592559316693</v>
      </c>
      <c r="CT1477">
        <v>0</v>
      </c>
      <c r="CU1477">
        <v>0</v>
      </c>
    </row>
    <row r="1478" spans="1:99" x14ac:dyDescent="0.3">
      <c r="A1478" t="s">
        <v>382</v>
      </c>
      <c r="B1478" t="s">
        <v>83</v>
      </c>
      <c r="C1478" t="s">
        <v>3382</v>
      </c>
      <c r="D1478" t="s">
        <v>109</v>
      </c>
      <c r="E1478">
        <v>2.5000000000000001E-2</v>
      </c>
      <c r="F1478">
        <v>0.25</v>
      </c>
      <c r="G1478">
        <v>1.8660686746181921E-2</v>
      </c>
      <c r="H1478">
        <v>70</v>
      </c>
      <c r="I1478">
        <v>112</v>
      </c>
      <c r="J1478">
        <v>3</v>
      </c>
      <c r="K1478">
        <v>52.606235972655107</v>
      </c>
      <c r="L1478">
        <v>52.558626052310807</v>
      </c>
      <c r="M1478">
        <v>70.293658552536641</v>
      </c>
      <c r="N1478">
        <v>70.313462558573804</v>
      </c>
      <c r="O1478">
        <v>70.293658552536641</v>
      </c>
      <c r="P1478">
        <v>70.313462558573804</v>
      </c>
      <c r="Q1478">
        <v>70.293658552536641</v>
      </c>
      <c r="R1478" s="2">
        <v>52.606235972655107</v>
      </c>
      <c r="S1478">
        <v>1.34</v>
      </c>
      <c r="T1478">
        <v>4.41</v>
      </c>
      <c r="U1478">
        <v>4.3</v>
      </c>
      <c r="V1478">
        <v>1.1000000000000001</v>
      </c>
      <c r="W1478">
        <v>0.16700000000000001</v>
      </c>
      <c r="Y1478" t="s">
        <v>84</v>
      </c>
      <c r="AA1478">
        <v>5</v>
      </c>
      <c r="AB1478">
        <v>90</v>
      </c>
      <c r="AC1478" t="s">
        <v>383</v>
      </c>
      <c r="AD1478" t="s">
        <v>87</v>
      </c>
      <c r="AE1478" t="s">
        <v>87</v>
      </c>
      <c r="AF1478" t="s">
        <v>111</v>
      </c>
      <c r="AG1478" t="b">
        <v>1</v>
      </c>
      <c r="AH1478">
        <v>2.5000000000000001E-2</v>
      </c>
      <c r="AI1478">
        <v>3.6129519204753491E-2</v>
      </c>
      <c r="AJ1478">
        <v>4</v>
      </c>
      <c r="AL1478">
        <v>6.8179212605999808</v>
      </c>
      <c r="AM1478">
        <v>6.9472563022582587</v>
      </c>
      <c r="AN1478">
        <v>6.8729305547273691</v>
      </c>
      <c r="AO1478">
        <v>6.8179212605999808</v>
      </c>
      <c r="AP1478">
        <v>0.25128008465730112</v>
      </c>
      <c r="AQ1478">
        <v>0.25257197929819353</v>
      </c>
      <c r="AR1478">
        <v>358.93485106984127</v>
      </c>
      <c r="AS1478">
        <v>9646.9791206400823</v>
      </c>
      <c r="AT1478">
        <v>0.25074188179761858</v>
      </c>
      <c r="AU1478">
        <v>6.7391107081462032</v>
      </c>
      <c r="AV1478">
        <v>4.0795732986806552</v>
      </c>
      <c r="AW1478">
        <v>4.6022708190861188</v>
      </c>
      <c r="AX1478">
        <v>16.318293194722621</v>
      </c>
      <c r="AY1478">
        <v>18.409083276344479</v>
      </c>
      <c r="AZ1478">
        <v>0.24281808460690121</v>
      </c>
      <c r="BA1478">
        <v>0.25257197929819353</v>
      </c>
      <c r="BB1478">
        <v>2.518833345424067</v>
      </c>
      <c r="BC1478">
        <v>2.518833345424067</v>
      </c>
      <c r="BD1478" t="b">
        <v>1</v>
      </c>
      <c r="BE1478" t="b">
        <v>1</v>
      </c>
      <c r="BH1478">
        <v>358.91407855709139</v>
      </c>
      <c r="BI1478">
        <v>9643.5047952601526</v>
      </c>
      <c r="BJ1478">
        <v>0.25075639373584502</v>
      </c>
      <c r="BK1478">
        <v>0.25075639373584502</v>
      </c>
      <c r="BL1478">
        <v>0.25075639373584502</v>
      </c>
      <c r="BM1478" t="s">
        <v>89</v>
      </c>
      <c r="BN1478">
        <v>6.7374634485092031</v>
      </c>
      <c r="BO1478">
        <v>6.7374634485092031</v>
      </c>
      <c r="BP1478">
        <v>6.7374634485092031</v>
      </c>
      <c r="BQ1478" t="s">
        <v>89</v>
      </c>
      <c r="BR1478">
        <v>6.9168192590594746</v>
      </c>
      <c r="BS1478">
        <v>6.9168192590594746</v>
      </c>
      <c r="BT1478">
        <v>6.9168192590594746</v>
      </c>
      <c r="BU1478" t="s">
        <v>89</v>
      </c>
      <c r="BV1478">
        <v>3.6253136643322081E-2</v>
      </c>
      <c r="BW1478">
        <v>91.680644618662441</v>
      </c>
      <c r="BX1478">
        <v>6564.9126888004403</v>
      </c>
      <c r="BY1478">
        <v>0.98166849038144377</v>
      </c>
      <c r="BZ1478">
        <v>0.98166849038144377</v>
      </c>
      <c r="CA1478">
        <v>0.98166849038144377</v>
      </c>
      <c r="CB1478" t="s">
        <v>89</v>
      </c>
      <c r="CC1478" t="s">
        <v>90</v>
      </c>
      <c r="CD1478">
        <v>52.606235972655121</v>
      </c>
      <c r="CE1478">
        <v>52.606235972655121</v>
      </c>
      <c r="CF1478">
        <v>52.606235972655121</v>
      </c>
      <c r="CG1478" t="s">
        <v>89</v>
      </c>
      <c r="CH1478" t="s">
        <v>91</v>
      </c>
      <c r="CI1478">
        <v>0.24541712259536089</v>
      </c>
      <c r="CJ1478">
        <v>13.15155899316378</v>
      </c>
      <c r="CK1478">
        <v>1.8660686746181921E-2</v>
      </c>
      <c r="CL1478">
        <v>0.9703356050109524</v>
      </c>
      <c r="CM1478">
        <v>28</v>
      </c>
      <c r="CN1478">
        <v>1.005120338629204</v>
      </c>
      <c r="CO1478">
        <v>1.0102879171927741</v>
      </c>
      <c r="CP1478">
        <v>27.789025209033031</v>
      </c>
      <c r="CQ1478">
        <v>27.27168504239992</v>
      </c>
      <c r="CR1478">
        <v>52.606235972655107</v>
      </c>
      <c r="CS1478">
        <v>52.606235972655121</v>
      </c>
      <c r="CT1478">
        <v>1.4210854715202001E-14</v>
      </c>
      <c r="CU1478">
        <v>-2.7013631468689091E-14</v>
      </c>
    </row>
    <row r="1479" spans="1:99" x14ac:dyDescent="0.3">
      <c r="A1479" t="s">
        <v>384</v>
      </c>
      <c r="B1479" t="s">
        <v>83</v>
      </c>
      <c r="C1479" t="s">
        <v>3382</v>
      </c>
      <c r="D1479" t="s">
        <v>109</v>
      </c>
      <c r="E1479">
        <v>2.5000000000000001E-2</v>
      </c>
      <c r="F1479">
        <v>0.4375</v>
      </c>
      <c r="G1479">
        <v>1.8660686746181921E-2</v>
      </c>
      <c r="H1479">
        <v>70</v>
      </c>
      <c r="I1479">
        <v>112</v>
      </c>
      <c r="J1479">
        <v>3</v>
      </c>
      <c r="K1479">
        <v>30.06070627008862</v>
      </c>
      <c r="L1479">
        <v>30.033500601320451</v>
      </c>
      <c r="M1479">
        <v>40.167804887163747</v>
      </c>
      <c r="N1479">
        <v>40.179121462042119</v>
      </c>
      <c r="O1479">
        <v>40.167804887163747</v>
      </c>
      <c r="P1479">
        <v>40.179121462042119</v>
      </c>
      <c r="Q1479">
        <v>40.167804887163747</v>
      </c>
      <c r="R1479" s="2">
        <v>30.06070627008862</v>
      </c>
      <c r="S1479">
        <v>1.34</v>
      </c>
      <c r="T1479">
        <v>4.41</v>
      </c>
      <c r="U1479">
        <v>4.3</v>
      </c>
      <c r="V1479">
        <v>1.1000000000000001</v>
      </c>
      <c r="W1479">
        <v>0.16700000000000001</v>
      </c>
      <c r="Y1479" t="s">
        <v>84</v>
      </c>
      <c r="AA1479">
        <v>5</v>
      </c>
      <c r="AB1479">
        <v>90</v>
      </c>
      <c r="AC1479" t="s">
        <v>385</v>
      </c>
      <c r="AD1479" t="s">
        <v>87</v>
      </c>
      <c r="AE1479" t="s">
        <v>87</v>
      </c>
      <c r="AF1479" t="s">
        <v>111</v>
      </c>
      <c r="AG1479" t="b">
        <v>1</v>
      </c>
      <c r="AH1479">
        <v>2.5000000000000001E-2</v>
      </c>
      <c r="AI1479">
        <v>3.6129519204753491E-2</v>
      </c>
      <c r="AJ1479">
        <v>4</v>
      </c>
      <c r="AL1479">
        <v>6.8179212605999808</v>
      </c>
      <c r="AM1479">
        <v>6.9472563022582587</v>
      </c>
      <c r="AN1479">
        <v>6.8729305547273691</v>
      </c>
      <c r="AO1479">
        <v>6.8179212605999808</v>
      </c>
      <c r="AP1479">
        <v>0.25128008465730112</v>
      </c>
      <c r="AQ1479">
        <v>0.25257197929819353</v>
      </c>
      <c r="AR1479">
        <v>358.93485106984127</v>
      </c>
      <c r="AS1479">
        <v>9646.9791206400823</v>
      </c>
      <c r="AT1479">
        <v>0.25074188179761858</v>
      </c>
      <c r="AU1479">
        <v>6.7391107081462032</v>
      </c>
      <c r="AV1479">
        <v>4.0795732986806481</v>
      </c>
      <c r="AW1479">
        <v>4.6022708190861223</v>
      </c>
      <c r="AX1479">
        <v>9.3247389684129107</v>
      </c>
      <c r="AY1479">
        <v>10.519476157911139</v>
      </c>
      <c r="AZ1479">
        <v>0.24281808460690091</v>
      </c>
      <c r="BA1479">
        <v>0.25257197929819353</v>
      </c>
      <c r="BB1479">
        <v>4.4079583544921173</v>
      </c>
      <c r="BC1479">
        <v>4.4079583544921173</v>
      </c>
      <c r="BD1479" t="b">
        <v>1</v>
      </c>
      <c r="BE1479" t="b">
        <v>1</v>
      </c>
      <c r="BH1479">
        <v>358.91407855709139</v>
      </c>
      <c r="BI1479">
        <v>9643.5047952601526</v>
      </c>
      <c r="BJ1479">
        <v>0.25075639373584502</v>
      </c>
      <c r="BK1479">
        <v>0.25075639373584502</v>
      </c>
      <c r="BL1479">
        <v>0.25075639373584502</v>
      </c>
      <c r="BM1479" t="s">
        <v>89</v>
      </c>
      <c r="BN1479">
        <v>6.7374634485092031</v>
      </c>
      <c r="BO1479">
        <v>6.7374634485092031</v>
      </c>
      <c r="BP1479">
        <v>6.7374634485092031</v>
      </c>
      <c r="BQ1479" t="s">
        <v>89</v>
      </c>
      <c r="BR1479">
        <v>6.9168192590594746</v>
      </c>
      <c r="BS1479">
        <v>6.9168192590594746</v>
      </c>
      <c r="BT1479">
        <v>6.9168192590594746</v>
      </c>
      <c r="BU1479" t="s">
        <v>89</v>
      </c>
      <c r="BV1479">
        <v>3.6253136643322081E-2</v>
      </c>
      <c r="BW1479">
        <v>160.4411280826593</v>
      </c>
      <c r="BX1479">
        <v>11488.59720540078</v>
      </c>
      <c r="BY1479">
        <v>0.56095342307511054</v>
      </c>
      <c r="BZ1479">
        <v>0.56095342307511054</v>
      </c>
      <c r="CA1479">
        <v>0.56095342307511054</v>
      </c>
      <c r="CB1479" t="s">
        <v>89</v>
      </c>
      <c r="CC1479" t="s">
        <v>90</v>
      </c>
      <c r="CD1479">
        <v>30.06070627008863</v>
      </c>
      <c r="CE1479">
        <v>30.06070627008863</v>
      </c>
      <c r="CF1479">
        <v>30.06070627008863</v>
      </c>
      <c r="CG1479" t="s">
        <v>89</v>
      </c>
      <c r="CH1479" t="s">
        <v>91</v>
      </c>
      <c r="CI1479">
        <v>0.24541712259536089</v>
      </c>
      <c r="CJ1479">
        <v>13.15155899316377</v>
      </c>
      <c r="CK1479">
        <v>1.8660686746181921E-2</v>
      </c>
      <c r="CL1479">
        <v>1.698087308769167</v>
      </c>
      <c r="CM1479">
        <v>28</v>
      </c>
      <c r="CN1479">
        <v>0.57435447921668825</v>
      </c>
      <c r="CO1479">
        <v>0.57730738125301373</v>
      </c>
      <c r="CP1479">
        <v>15.87944297659031</v>
      </c>
      <c r="CQ1479">
        <v>15.58382002422853</v>
      </c>
      <c r="CR1479">
        <v>30.06070627008862</v>
      </c>
      <c r="CS1479">
        <v>30.06070627008863</v>
      </c>
      <c r="CT1479">
        <v>7.1054273576010019E-15</v>
      </c>
      <c r="CU1479">
        <v>-2.3636927535102961E-14</v>
      </c>
    </row>
    <row r="1480" spans="1:99" x14ac:dyDescent="0.3">
      <c r="A1480" t="s">
        <v>386</v>
      </c>
      <c r="B1480" t="s">
        <v>83</v>
      </c>
      <c r="C1480" t="s">
        <v>3382</v>
      </c>
      <c r="D1480" t="s">
        <v>109</v>
      </c>
      <c r="E1480">
        <v>2.5000000000000001E-2</v>
      </c>
      <c r="F1480">
        <v>0.8125</v>
      </c>
      <c r="G1480">
        <v>1.8660686746181911E-2</v>
      </c>
      <c r="H1480">
        <v>70</v>
      </c>
      <c r="I1480">
        <v>112</v>
      </c>
      <c r="J1480">
        <v>3</v>
      </c>
      <c r="K1480">
        <v>16.186534145432351</v>
      </c>
      <c r="L1480">
        <v>16.171884939172561</v>
      </c>
      <c r="M1480">
        <v>21.62881801616507</v>
      </c>
      <c r="N1480">
        <v>21.634911556484202</v>
      </c>
      <c r="O1480">
        <v>21.62881801616507</v>
      </c>
      <c r="P1480">
        <v>21.634911556484202</v>
      </c>
      <c r="Q1480">
        <v>21.62881801616507</v>
      </c>
      <c r="R1480" s="2">
        <v>16.186534145432351</v>
      </c>
      <c r="S1480">
        <v>1.34</v>
      </c>
      <c r="T1480">
        <v>4.41</v>
      </c>
      <c r="U1480">
        <v>4.3</v>
      </c>
      <c r="V1480">
        <v>1.1000000000000001</v>
      </c>
      <c r="W1480">
        <v>0.16700000000000001</v>
      </c>
      <c r="Y1480" t="s">
        <v>84</v>
      </c>
      <c r="AA1480">
        <v>5</v>
      </c>
      <c r="AB1480">
        <v>90</v>
      </c>
      <c r="AC1480" t="s">
        <v>387</v>
      </c>
      <c r="AD1480" t="s">
        <v>87</v>
      </c>
      <c r="AE1480" t="s">
        <v>87</v>
      </c>
      <c r="AF1480" t="s">
        <v>111</v>
      </c>
      <c r="AG1480" t="b">
        <v>1</v>
      </c>
      <c r="AH1480">
        <v>2.5000000000000001E-2</v>
      </c>
      <c r="AI1480">
        <v>3.6129519204753491E-2</v>
      </c>
      <c r="AJ1480">
        <v>4</v>
      </c>
      <c r="AL1480">
        <v>6.8179212605999808</v>
      </c>
      <c r="AM1480">
        <v>6.947256302258257</v>
      </c>
      <c r="AN1480">
        <v>6.8729305547273691</v>
      </c>
      <c r="AO1480">
        <v>6.8179212605999808</v>
      </c>
      <c r="AP1480">
        <v>0.25128008465730112</v>
      </c>
      <c r="AQ1480">
        <v>0.25257197929819353</v>
      </c>
      <c r="AR1480">
        <v>358.93485106984127</v>
      </c>
      <c r="AS1480">
        <v>9646.9791206400823</v>
      </c>
      <c r="AT1480">
        <v>0.25074188179761858</v>
      </c>
      <c r="AU1480">
        <v>6.7391107081462032</v>
      </c>
      <c r="AV1480">
        <v>4.0795732986806552</v>
      </c>
      <c r="AW1480">
        <v>4.602270819086117</v>
      </c>
      <c r="AX1480">
        <v>5.0210132906838831</v>
      </c>
      <c r="AY1480">
        <v>5.6643333157982978</v>
      </c>
      <c r="AZ1480">
        <v>0.24281808460690121</v>
      </c>
      <c r="BA1480">
        <v>0.25257197929819353</v>
      </c>
      <c r="BB1480">
        <v>8.1862083726282151</v>
      </c>
      <c r="BC1480">
        <v>8.1862083726282151</v>
      </c>
      <c r="BD1480" t="b">
        <v>1</v>
      </c>
      <c r="BE1480" t="b">
        <v>1</v>
      </c>
      <c r="BH1480">
        <v>358.91407855709139</v>
      </c>
      <c r="BI1480">
        <v>9643.5047952601526</v>
      </c>
      <c r="BJ1480">
        <v>0.25075639373584502</v>
      </c>
      <c r="BK1480">
        <v>0.25075639373584502</v>
      </c>
      <c r="BL1480">
        <v>0.25075639373584502</v>
      </c>
      <c r="BM1480" t="s">
        <v>89</v>
      </c>
      <c r="BN1480">
        <v>6.7374634485092031</v>
      </c>
      <c r="BO1480">
        <v>6.7374634485092031</v>
      </c>
      <c r="BP1480">
        <v>6.7374634485092031</v>
      </c>
      <c r="BQ1480" t="s">
        <v>89</v>
      </c>
      <c r="BR1480">
        <v>6.9168192590594746</v>
      </c>
      <c r="BS1480">
        <v>6.9168192590594746</v>
      </c>
      <c r="BT1480">
        <v>6.9168192590594746</v>
      </c>
      <c r="BU1480" t="s">
        <v>89</v>
      </c>
      <c r="BV1480">
        <v>3.6253136643322081E-2</v>
      </c>
      <c r="BW1480">
        <v>297.96209501065289</v>
      </c>
      <c r="BX1480">
        <v>21335.966238601359</v>
      </c>
      <c r="BY1480">
        <v>0.30205184319429051</v>
      </c>
      <c r="BZ1480">
        <v>0.30205184319429051</v>
      </c>
      <c r="CA1480">
        <v>0.30205184319429051</v>
      </c>
      <c r="CB1480" t="s">
        <v>89</v>
      </c>
      <c r="CC1480" t="s">
        <v>90</v>
      </c>
      <c r="CD1480">
        <v>16.186534145432351</v>
      </c>
      <c r="CE1480">
        <v>16.186534145432351</v>
      </c>
      <c r="CF1480">
        <v>16.186534145432351</v>
      </c>
      <c r="CG1480" t="s">
        <v>89</v>
      </c>
      <c r="CH1480" t="s">
        <v>91</v>
      </c>
      <c r="CI1480">
        <v>0.245417122595361</v>
      </c>
      <c r="CJ1480">
        <v>13.151558993163791</v>
      </c>
      <c r="CK1480">
        <v>1.8660686746181911E-2</v>
      </c>
      <c r="CL1480">
        <v>3.1535907162855952</v>
      </c>
      <c r="CM1480">
        <v>28</v>
      </c>
      <c r="CN1480">
        <v>0.30926779650129371</v>
      </c>
      <c r="CO1480">
        <v>0.31085782067469969</v>
      </c>
      <c r="CP1480">
        <v>8.5504692950870851</v>
      </c>
      <c r="CQ1480">
        <v>8.3912877053538217</v>
      </c>
      <c r="CR1480">
        <v>16.186534145432351</v>
      </c>
      <c r="CS1480">
        <v>16.186534145432351</v>
      </c>
      <c r="CT1480">
        <v>3.5527136788005009E-15</v>
      </c>
      <c r="CU1480">
        <v>-2.1948575568309881E-14</v>
      </c>
    </row>
    <row r="1481" spans="1:99" x14ac:dyDescent="0.3">
      <c r="A1481" t="s">
        <v>388</v>
      </c>
      <c r="B1481" t="s">
        <v>83</v>
      </c>
      <c r="C1481" t="s">
        <v>3382</v>
      </c>
      <c r="D1481" t="s">
        <v>109</v>
      </c>
      <c r="E1481">
        <v>0.1</v>
      </c>
      <c r="F1481">
        <v>0.25</v>
      </c>
      <c r="G1481">
        <v>3.5701026697230583E-2</v>
      </c>
      <c r="H1481">
        <v>56</v>
      </c>
      <c r="I1481">
        <v>112</v>
      </c>
      <c r="J1481">
        <v>4</v>
      </c>
      <c r="K1481">
        <v>28.371047331510649</v>
      </c>
      <c r="L1481">
        <v>28.368358942109069</v>
      </c>
      <c r="M1481">
        <v>37.621885392619987</v>
      </c>
      <c r="N1481">
        <v>37.628192447452527</v>
      </c>
      <c r="O1481">
        <v>37.621885392619987</v>
      </c>
      <c r="P1481">
        <v>37.628192447452527</v>
      </c>
      <c r="Q1481">
        <v>37.621885392619987</v>
      </c>
      <c r="R1481" s="2">
        <v>28.371047331510649</v>
      </c>
      <c r="S1481">
        <v>1.34</v>
      </c>
      <c r="T1481">
        <v>4.41</v>
      </c>
      <c r="U1481">
        <v>4.3</v>
      </c>
      <c r="V1481">
        <v>1.1000000000000001</v>
      </c>
      <c r="W1481">
        <v>0.16700000000000001</v>
      </c>
      <c r="Y1481" t="s">
        <v>84</v>
      </c>
      <c r="AA1481">
        <v>5</v>
      </c>
      <c r="AB1481">
        <v>90</v>
      </c>
      <c r="AC1481" t="s">
        <v>389</v>
      </c>
      <c r="AD1481" t="s">
        <v>87</v>
      </c>
      <c r="AE1481" t="s">
        <v>87</v>
      </c>
      <c r="AF1481" t="s">
        <v>111</v>
      </c>
      <c r="AG1481" t="b">
        <v>0</v>
      </c>
      <c r="AH1481">
        <v>0.1</v>
      </c>
      <c r="AI1481">
        <v>3.6129519204753491E-2</v>
      </c>
      <c r="AJ1481">
        <v>4</v>
      </c>
      <c r="AL1481">
        <v>6.8179212605999808</v>
      </c>
      <c r="AM1481">
        <v>7.0069301326647082</v>
      </c>
      <c r="AN1481">
        <v>6.8729305547273691</v>
      </c>
      <c r="AO1481">
        <v>6.8179212605999808</v>
      </c>
      <c r="AP1481">
        <v>0.25128008465730112</v>
      </c>
      <c r="AQ1481">
        <v>0.25315701679447472</v>
      </c>
      <c r="AR1481">
        <v>358.93485106984127</v>
      </c>
      <c r="AS1481">
        <v>9646.9791206400823</v>
      </c>
      <c r="AT1481">
        <v>0.25074188179761858</v>
      </c>
      <c r="AU1481">
        <v>6.7391107081462032</v>
      </c>
      <c r="AV1481">
        <v>7.0528631507016906</v>
      </c>
      <c r="AW1481">
        <v>7.0511400976323388</v>
      </c>
      <c r="AX1481">
        <v>28.211452602806759</v>
      </c>
      <c r="AY1481">
        <v>28.204560390529359</v>
      </c>
      <c r="AZ1481">
        <v>0.25321887955266359</v>
      </c>
      <c r="BA1481">
        <v>0.25315701679447472</v>
      </c>
      <c r="BB1481">
        <v>4.8031124704316044</v>
      </c>
      <c r="BC1481">
        <v>4.8031124704316044</v>
      </c>
      <c r="BD1481" t="b">
        <v>0</v>
      </c>
      <c r="BE1481" t="b">
        <v>0</v>
      </c>
      <c r="BH1481">
        <v>358.91407855709139</v>
      </c>
      <c r="BI1481">
        <v>9643.5047952601526</v>
      </c>
      <c r="BJ1481">
        <v>0.25075639373584502</v>
      </c>
      <c r="BK1481">
        <v>0.25075639373584502</v>
      </c>
      <c r="BL1481">
        <v>0.25075639373584502</v>
      </c>
      <c r="BM1481" t="s">
        <v>89</v>
      </c>
      <c r="BN1481">
        <v>6.7374634485092031</v>
      </c>
      <c r="BO1481">
        <v>6.7374634485092031</v>
      </c>
      <c r="BP1481">
        <v>6.7374634485092031</v>
      </c>
      <c r="BQ1481" t="s">
        <v>89</v>
      </c>
      <c r="BR1481">
        <v>6.9168192590594746</v>
      </c>
      <c r="BS1481">
        <v>6.9168192590594746</v>
      </c>
      <c r="BT1481">
        <v>6.9168192590594746</v>
      </c>
      <c r="BU1481" t="s">
        <v>89</v>
      </c>
      <c r="BV1481">
        <v>3.6253136643322081E-2</v>
      </c>
      <c r="BW1481">
        <v>88.855933806154169</v>
      </c>
      <c r="BX1481">
        <v>3300.43297325912</v>
      </c>
      <c r="BY1481">
        <v>1.0128755182106539</v>
      </c>
      <c r="BZ1481">
        <v>1.0128755182106539</v>
      </c>
      <c r="CA1481">
        <v>1.0128755182106539</v>
      </c>
      <c r="CB1481" t="s">
        <v>89</v>
      </c>
      <c r="CC1481" t="s">
        <v>90</v>
      </c>
      <c r="CD1481">
        <v>28.37104733151066</v>
      </c>
      <c r="CE1481">
        <v>28.37104733151066</v>
      </c>
      <c r="CF1481">
        <v>28.37104733151066</v>
      </c>
      <c r="CG1481" t="s">
        <v>89</v>
      </c>
      <c r="CH1481" t="s">
        <v>91</v>
      </c>
      <c r="CI1481">
        <v>0.25321887955266359</v>
      </c>
      <c r="CJ1481">
        <v>7.092761832877664</v>
      </c>
      <c r="CK1481">
        <v>3.5701026697230583E-2</v>
      </c>
      <c r="CL1481">
        <v>1.8176755987827811</v>
      </c>
      <c r="CM1481">
        <v>14</v>
      </c>
      <c r="CN1481">
        <v>1.005120338629204</v>
      </c>
      <c r="CO1481">
        <v>1.0126280671778991</v>
      </c>
      <c r="CP1481">
        <v>28.027720530658829</v>
      </c>
      <c r="CQ1481">
        <v>27.27168504239992</v>
      </c>
      <c r="CR1481">
        <v>28.371047331510649</v>
      </c>
      <c r="CS1481">
        <v>28.37104733151066</v>
      </c>
      <c r="CT1481">
        <v>1.06581410364015E-14</v>
      </c>
      <c r="CU1481">
        <v>-3.7566963643826798E-14</v>
      </c>
    </row>
    <row r="1482" spans="1:99" x14ac:dyDescent="0.3">
      <c r="A1482" t="s">
        <v>390</v>
      </c>
      <c r="B1482" t="s">
        <v>83</v>
      </c>
      <c r="C1482" t="s">
        <v>3382</v>
      </c>
      <c r="D1482" t="s">
        <v>109</v>
      </c>
      <c r="E1482">
        <v>0.1</v>
      </c>
      <c r="F1482">
        <v>0.4375</v>
      </c>
      <c r="G1482">
        <v>3.5701026697230603E-2</v>
      </c>
      <c r="H1482">
        <v>56</v>
      </c>
      <c r="I1482">
        <v>112</v>
      </c>
      <c r="J1482">
        <v>4</v>
      </c>
      <c r="K1482">
        <v>16.212027046577511</v>
      </c>
      <c r="L1482">
        <v>16.210490824062319</v>
      </c>
      <c r="M1482">
        <v>21.498220224354291</v>
      </c>
      <c r="N1482">
        <v>21.501824255687161</v>
      </c>
      <c r="O1482">
        <v>21.498220224354291</v>
      </c>
      <c r="P1482">
        <v>21.501824255687161</v>
      </c>
      <c r="Q1482">
        <v>21.498220224354291</v>
      </c>
      <c r="R1482" s="2">
        <v>16.212027046577511</v>
      </c>
      <c r="S1482">
        <v>1.34</v>
      </c>
      <c r="T1482">
        <v>4.41</v>
      </c>
      <c r="U1482">
        <v>4.3</v>
      </c>
      <c r="V1482">
        <v>1.1000000000000001</v>
      </c>
      <c r="W1482">
        <v>0.16700000000000001</v>
      </c>
      <c r="Y1482" t="s">
        <v>84</v>
      </c>
      <c r="AA1482">
        <v>5</v>
      </c>
      <c r="AB1482">
        <v>90</v>
      </c>
      <c r="AC1482" t="s">
        <v>391</v>
      </c>
      <c r="AD1482" t="s">
        <v>87</v>
      </c>
      <c r="AE1482" t="s">
        <v>87</v>
      </c>
      <c r="AF1482" t="s">
        <v>111</v>
      </c>
      <c r="AG1482" t="b">
        <v>0</v>
      </c>
      <c r="AH1482">
        <v>0.1</v>
      </c>
      <c r="AI1482">
        <v>3.6129519204753491E-2</v>
      </c>
      <c r="AJ1482">
        <v>4</v>
      </c>
      <c r="AL1482">
        <v>6.8179212605999808</v>
      </c>
      <c r="AM1482">
        <v>7.0069301326647082</v>
      </c>
      <c r="AN1482">
        <v>6.8729305547273691</v>
      </c>
      <c r="AO1482">
        <v>6.8179212605999808</v>
      </c>
      <c r="AP1482">
        <v>0.25128008465730112</v>
      </c>
      <c r="AQ1482">
        <v>0.25315701679447472</v>
      </c>
      <c r="AR1482">
        <v>358.93485106984127</v>
      </c>
      <c r="AS1482">
        <v>9646.9791206400823</v>
      </c>
      <c r="AT1482">
        <v>0.25074188179761858</v>
      </c>
      <c r="AU1482">
        <v>6.7391107081462032</v>
      </c>
      <c r="AV1482">
        <v>7.0528631507016888</v>
      </c>
      <c r="AW1482">
        <v>7.0511400976323388</v>
      </c>
      <c r="AX1482">
        <v>16.120830058746719</v>
      </c>
      <c r="AY1482">
        <v>16.116891651731059</v>
      </c>
      <c r="AZ1482">
        <v>0.25321887955266348</v>
      </c>
      <c r="BA1482">
        <v>0.25315701679447472</v>
      </c>
      <c r="BB1482">
        <v>8.4054468232553052</v>
      </c>
      <c r="BC1482">
        <v>8.4054468232553052</v>
      </c>
      <c r="BD1482" t="b">
        <v>0</v>
      </c>
      <c r="BE1482" t="b">
        <v>0</v>
      </c>
      <c r="BH1482">
        <v>358.91407855709139</v>
      </c>
      <c r="BI1482">
        <v>9643.5047952601526</v>
      </c>
      <c r="BJ1482">
        <v>0.25075639373584502</v>
      </c>
      <c r="BK1482">
        <v>0.25075639373584502</v>
      </c>
      <c r="BL1482">
        <v>0.25075639373584502</v>
      </c>
      <c r="BM1482" t="s">
        <v>89</v>
      </c>
      <c r="BN1482">
        <v>6.7374634485092031</v>
      </c>
      <c r="BO1482">
        <v>6.7374634485092031</v>
      </c>
      <c r="BP1482">
        <v>6.7374634485092031</v>
      </c>
      <c r="BQ1482" t="s">
        <v>89</v>
      </c>
      <c r="BR1482">
        <v>6.9168192590594746</v>
      </c>
      <c r="BS1482">
        <v>6.9168192590594746</v>
      </c>
      <c r="BT1482">
        <v>6.9168192590594746</v>
      </c>
      <c r="BU1482" t="s">
        <v>89</v>
      </c>
      <c r="BV1482">
        <v>3.6253136643322081E-2</v>
      </c>
      <c r="BW1482">
        <v>155.49788416076979</v>
      </c>
      <c r="BX1482">
        <v>5775.7577032034606</v>
      </c>
      <c r="BY1482">
        <v>0.57878601040608813</v>
      </c>
      <c r="BZ1482">
        <v>0.57878601040608813</v>
      </c>
      <c r="CA1482">
        <v>0.57878601040608813</v>
      </c>
      <c r="CB1482" t="s">
        <v>89</v>
      </c>
      <c r="CC1482" t="s">
        <v>90</v>
      </c>
      <c r="CD1482">
        <v>16.212027046577521</v>
      </c>
      <c r="CE1482">
        <v>16.212027046577521</v>
      </c>
      <c r="CF1482">
        <v>16.212027046577521</v>
      </c>
      <c r="CG1482" t="s">
        <v>89</v>
      </c>
      <c r="CH1482" t="s">
        <v>91</v>
      </c>
      <c r="CI1482">
        <v>0.25321887955266348</v>
      </c>
      <c r="CJ1482">
        <v>7.092761832877664</v>
      </c>
      <c r="CK1482">
        <v>3.5701026697230583E-2</v>
      </c>
      <c r="CL1482">
        <v>3.180932297869866</v>
      </c>
      <c r="CM1482">
        <v>14</v>
      </c>
      <c r="CN1482">
        <v>0.57435447921668825</v>
      </c>
      <c r="CO1482">
        <v>0.57864460981594223</v>
      </c>
      <c r="CP1482">
        <v>16.01584030323362</v>
      </c>
      <c r="CQ1482">
        <v>15.58382002422853</v>
      </c>
      <c r="CR1482">
        <v>16.212027046577511</v>
      </c>
      <c r="CS1482">
        <v>16.212027046577521</v>
      </c>
      <c r="CT1482">
        <v>1.4210854715202001E-14</v>
      </c>
      <c r="CU1482">
        <v>-8.7656248502262522E-14</v>
      </c>
    </row>
    <row r="1483" spans="1:99" x14ac:dyDescent="0.3">
      <c r="A1483" t="s">
        <v>392</v>
      </c>
      <c r="B1483" t="s">
        <v>83</v>
      </c>
      <c r="C1483" t="s">
        <v>3382</v>
      </c>
      <c r="D1483" t="s">
        <v>109</v>
      </c>
      <c r="E1483">
        <v>0.1</v>
      </c>
      <c r="F1483">
        <v>0.8125</v>
      </c>
      <c r="G1483">
        <v>3.570102669723059E-2</v>
      </c>
      <c r="H1483">
        <v>56</v>
      </c>
      <c r="I1483">
        <v>112</v>
      </c>
      <c r="J1483">
        <v>4</v>
      </c>
      <c r="K1483">
        <v>8.7295530250801967</v>
      </c>
      <c r="L1483">
        <v>8.728725828341247</v>
      </c>
      <c r="M1483">
        <v>11.57596473619077</v>
      </c>
      <c r="N1483">
        <v>11.577905368446929</v>
      </c>
      <c r="O1483">
        <v>11.57596473619077</v>
      </c>
      <c r="P1483">
        <v>11.577905368446929</v>
      </c>
      <c r="Q1483">
        <v>11.57596473619077</v>
      </c>
      <c r="R1483" s="2">
        <v>8.7295530250801967</v>
      </c>
      <c r="S1483">
        <v>1.34</v>
      </c>
      <c r="T1483">
        <v>4.41</v>
      </c>
      <c r="U1483">
        <v>4.3</v>
      </c>
      <c r="V1483">
        <v>1.1000000000000001</v>
      </c>
      <c r="W1483">
        <v>0.16700000000000001</v>
      </c>
      <c r="Y1483" t="s">
        <v>84</v>
      </c>
      <c r="AA1483">
        <v>5</v>
      </c>
      <c r="AB1483">
        <v>90</v>
      </c>
      <c r="AC1483" t="s">
        <v>393</v>
      </c>
      <c r="AD1483" t="s">
        <v>87</v>
      </c>
      <c r="AE1483" t="s">
        <v>87</v>
      </c>
      <c r="AF1483" t="s">
        <v>111</v>
      </c>
      <c r="AG1483" t="b">
        <v>0</v>
      </c>
      <c r="AH1483">
        <v>0.1</v>
      </c>
      <c r="AI1483">
        <v>3.6129519204753491E-2</v>
      </c>
      <c r="AJ1483">
        <v>4</v>
      </c>
      <c r="AL1483">
        <v>6.8179212605999808</v>
      </c>
      <c r="AM1483">
        <v>7.0069301326647082</v>
      </c>
      <c r="AN1483">
        <v>6.8729305547273691</v>
      </c>
      <c r="AO1483">
        <v>6.8179212605999808</v>
      </c>
      <c r="AP1483">
        <v>0.25128008465730112</v>
      </c>
      <c r="AQ1483">
        <v>0.25315701679447472</v>
      </c>
      <c r="AR1483">
        <v>358.93485106984127</v>
      </c>
      <c r="AS1483">
        <v>9646.9791206400823</v>
      </c>
      <c r="AT1483">
        <v>0.25074188179761858</v>
      </c>
      <c r="AU1483">
        <v>6.7391107081462032</v>
      </c>
      <c r="AV1483">
        <v>7.0528631507016923</v>
      </c>
      <c r="AW1483">
        <v>7.0511400976323388</v>
      </c>
      <c r="AX1483">
        <v>8.680446954709776</v>
      </c>
      <c r="AY1483">
        <v>8.6783262740090326</v>
      </c>
      <c r="AZ1483">
        <v>0.25321887955266359</v>
      </c>
      <c r="BA1483">
        <v>0.25315701679447472</v>
      </c>
      <c r="BB1483">
        <v>15.61011552890271</v>
      </c>
      <c r="BC1483">
        <v>15.61011552890271</v>
      </c>
      <c r="BD1483" t="b">
        <v>0</v>
      </c>
      <c r="BE1483" t="b">
        <v>0</v>
      </c>
      <c r="BH1483">
        <v>358.91407855709139</v>
      </c>
      <c r="BI1483">
        <v>9643.5047952601526</v>
      </c>
      <c r="BJ1483">
        <v>0.25075639373584502</v>
      </c>
      <c r="BK1483">
        <v>0.25075639373584502</v>
      </c>
      <c r="BL1483">
        <v>0.25075639373584502</v>
      </c>
      <c r="BM1483" t="s">
        <v>89</v>
      </c>
      <c r="BN1483">
        <v>6.7374634485092031</v>
      </c>
      <c r="BO1483">
        <v>6.7374634485092031</v>
      </c>
      <c r="BP1483">
        <v>6.7374634485092031</v>
      </c>
      <c r="BQ1483" t="s">
        <v>89</v>
      </c>
      <c r="BR1483">
        <v>6.9168192590594746</v>
      </c>
      <c r="BS1483">
        <v>6.9168192590594746</v>
      </c>
      <c r="BT1483">
        <v>6.9168192590594746</v>
      </c>
      <c r="BU1483" t="s">
        <v>89</v>
      </c>
      <c r="BV1483">
        <v>3.6253136643322081E-2</v>
      </c>
      <c r="BW1483">
        <v>288.78178487000122</v>
      </c>
      <c r="BX1483">
        <v>10726.407163092141</v>
      </c>
      <c r="BY1483">
        <v>0.31165400560327811</v>
      </c>
      <c r="BZ1483">
        <v>0.31165400560327811</v>
      </c>
      <c r="CA1483">
        <v>0.31165400560327811</v>
      </c>
      <c r="CB1483" t="s">
        <v>89</v>
      </c>
      <c r="CC1483" t="s">
        <v>90</v>
      </c>
      <c r="CD1483">
        <v>8.7295530250801967</v>
      </c>
      <c r="CE1483">
        <v>8.7295530250801967</v>
      </c>
      <c r="CF1483">
        <v>8.7295530250801967</v>
      </c>
      <c r="CG1483" t="s">
        <v>89</v>
      </c>
      <c r="CH1483" t="s">
        <v>91</v>
      </c>
      <c r="CI1483">
        <v>0.25321887955266348</v>
      </c>
      <c r="CJ1483">
        <v>7.0927618328776596</v>
      </c>
      <c r="CK1483">
        <v>3.5701026697230583E-2</v>
      </c>
      <c r="CL1483">
        <v>5.9074456960440376</v>
      </c>
      <c r="CM1483">
        <v>14</v>
      </c>
      <c r="CN1483">
        <v>0.30926779650129371</v>
      </c>
      <c r="CO1483">
        <v>0.31157786682396887</v>
      </c>
      <c r="CP1483">
        <v>8.6239140094334878</v>
      </c>
      <c r="CQ1483">
        <v>8.3912877053538217</v>
      </c>
      <c r="CR1483">
        <v>8.7295530250801967</v>
      </c>
      <c r="CS1483">
        <v>8.7295530250801967</v>
      </c>
      <c r="CT1483">
        <v>0</v>
      </c>
      <c r="CU1483">
        <v>0</v>
      </c>
    </row>
    <row r="1484" spans="1:99" x14ac:dyDescent="0.3">
      <c r="A1484" t="s">
        <v>394</v>
      </c>
      <c r="B1484" t="s">
        <v>83</v>
      </c>
      <c r="C1484" t="s">
        <v>3382</v>
      </c>
      <c r="D1484" t="s">
        <v>109</v>
      </c>
      <c r="E1484">
        <v>0.17499999999999999</v>
      </c>
      <c r="F1484">
        <v>0.25</v>
      </c>
      <c r="G1484">
        <v>3.5965786667570103E-2</v>
      </c>
      <c r="H1484">
        <v>28</v>
      </c>
      <c r="I1484">
        <v>112</v>
      </c>
      <c r="J1484">
        <v>6</v>
      </c>
      <c r="K1484">
        <v>28.15981758177794</v>
      </c>
      <c r="L1484">
        <v>28.157322313448979</v>
      </c>
      <c r="M1484">
        <v>33.284595946928491</v>
      </c>
      <c r="N1484">
        <v>33.291242965468321</v>
      </c>
      <c r="O1484">
        <v>33.284595946928491</v>
      </c>
      <c r="P1484">
        <v>33.291242965468321</v>
      </c>
      <c r="Q1484">
        <v>33.284595946928491</v>
      </c>
      <c r="R1484" s="2">
        <v>28.15981758177794</v>
      </c>
      <c r="S1484">
        <v>1.34</v>
      </c>
      <c r="T1484">
        <v>4.41</v>
      </c>
      <c r="U1484">
        <v>4.3</v>
      </c>
      <c r="V1484">
        <v>1.1000000000000001</v>
      </c>
      <c r="W1484">
        <v>0.16700000000000001</v>
      </c>
      <c r="Y1484" t="s">
        <v>84</v>
      </c>
      <c r="AA1484">
        <v>5</v>
      </c>
      <c r="AB1484">
        <v>90</v>
      </c>
      <c r="AC1484" t="s">
        <v>395</v>
      </c>
      <c r="AD1484" t="s">
        <v>87</v>
      </c>
      <c r="AE1484" t="s">
        <v>87</v>
      </c>
      <c r="AF1484" t="s">
        <v>111</v>
      </c>
      <c r="AG1484" t="b">
        <v>0</v>
      </c>
      <c r="AH1484">
        <v>0.17499999999999999</v>
      </c>
      <c r="AI1484">
        <v>3.6129519204753491E-2</v>
      </c>
      <c r="AJ1484">
        <v>4</v>
      </c>
      <c r="AL1484">
        <v>6.8179212605999808</v>
      </c>
      <c r="AM1484">
        <v>7.0069301326647082</v>
      </c>
      <c r="AN1484">
        <v>6.8729305547273691</v>
      </c>
      <c r="AO1484">
        <v>6.8179212605999808</v>
      </c>
      <c r="AP1484">
        <v>0.25128008465730112</v>
      </c>
      <c r="AQ1484">
        <v>0.25315701679447472</v>
      </c>
      <c r="AR1484">
        <v>358.93485106984127</v>
      </c>
      <c r="AS1484">
        <v>9646.9791206400823</v>
      </c>
      <c r="AT1484">
        <v>0.25074188179761858</v>
      </c>
      <c r="AU1484">
        <v>6.7391107081462032</v>
      </c>
      <c r="AV1484">
        <v>7.0089337199267323</v>
      </c>
      <c r="AW1484">
        <v>7.0071477800639101</v>
      </c>
      <c r="AX1484">
        <v>28.035734879706929</v>
      </c>
      <c r="AY1484">
        <v>28.028591120255641</v>
      </c>
      <c r="AZ1484">
        <v>0.25322153993884627</v>
      </c>
      <c r="BA1484">
        <v>0.25315701679447472</v>
      </c>
      <c r="BB1484">
        <v>3.9650981299035939</v>
      </c>
      <c r="BC1484">
        <v>3.9650981299035939</v>
      </c>
      <c r="BD1484" t="b">
        <v>0</v>
      </c>
      <c r="BE1484" t="b">
        <v>0</v>
      </c>
      <c r="BH1484">
        <v>358.91407855709139</v>
      </c>
      <c r="BI1484">
        <v>9643.5047952601526</v>
      </c>
      <c r="BJ1484">
        <v>0.25075639373584502</v>
      </c>
      <c r="BK1484">
        <v>0.25075639373584502</v>
      </c>
      <c r="BL1484">
        <v>0.25075639373584502</v>
      </c>
      <c r="BM1484" t="s">
        <v>89</v>
      </c>
      <c r="BN1484">
        <v>6.7374634485092031</v>
      </c>
      <c r="BO1484">
        <v>6.7374634485092031</v>
      </c>
      <c r="BP1484">
        <v>6.7374634485092031</v>
      </c>
      <c r="BQ1484" t="s">
        <v>89</v>
      </c>
      <c r="BR1484">
        <v>6.9168192590594746</v>
      </c>
      <c r="BS1484">
        <v>6.9168192590594746</v>
      </c>
      <c r="BT1484">
        <v>6.9168192590594746</v>
      </c>
      <c r="BU1484" t="s">
        <v>89</v>
      </c>
      <c r="BV1484">
        <v>3.6253136643322081E-2</v>
      </c>
      <c r="BW1484">
        <v>88.863437369705565</v>
      </c>
      <c r="BX1484">
        <v>2920.431314899598</v>
      </c>
      <c r="BY1484">
        <v>1.0127899917439149</v>
      </c>
      <c r="BZ1484">
        <v>1.0127899917439149</v>
      </c>
      <c r="CA1484">
        <v>1.0127899917439149</v>
      </c>
      <c r="CB1484" t="s">
        <v>89</v>
      </c>
      <c r="CC1484" t="s">
        <v>90</v>
      </c>
      <c r="CD1484">
        <v>28.159817581777929</v>
      </c>
      <c r="CE1484">
        <v>28.159817581777929</v>
      </c>
      <c r="CF1484">
        <v>28.159817581777929</v>
      </c>
      <c r="CG1484" t="s">
        <v>89</v>
      </c>
      <c r="CH1484" t="s">
        <v>91</v>
      </c>
      <c r="CI1484">
        <v>0.25319749793597868</v>
      </c>
      <c r="CJ1484">
        <v>7.0399543954444832</v>
      </c>
      <c r="CK1484">
        <v>3.5965786667570103E-2</v>
      </c>
      <c r="CL1484">
        <v>2.151360391674269</v>
      </c>
      <c r="CM1484">
        <v>10</v>
      </c>
      <c r="CN1484">
        <v>1.005120338629204</v>
      </c>
      <c r="CO1484">
        <v>1.0126280671778991</v>
      </c>
      <c r="CP1484">
        <v>28.027720530658829</v>
      </c>
      <c r="CQ1484">
        <v>27.27168504239992</v>
      </c>
      <c r="CR1484">
        <v>28.15981758177794</v>
      </c>
      <c r="CS1484">
        <v>28.159817581777929</v>
      </c>
      <c r="CT1484">
        <v>1.06581410364015E-14</v>
      </c>
      <c r="CU1484">
        <v>3.7848757384345883E-14</v>
      </c>
    </row>
    <row r="1485" spans="1:99" x14ac:dyDescent="0.3">
      <c r="A1485" t="s">
        <v>396</v>
      </c>
      <c r="B1485" t="s">
        <v>83</v>
      </c>
      <c r="C1485" t="s">
        <v>3382</v>
      </c>
      <c r="D1485" t="s">
        <v>109</v>
      </c>
      <c r="E1485">
        <v>0.17499999999999999</v>
      </c>
      <c r="F1485">
        <v>0.4375</v>
      </c>
      <c r="G1485">
        <v>3.5965786667570082E-2</v>
      </c>
      <c r="H1485">
        <v>28</v>
      </c>
      <c r="I1485">
        <v>112</v>
      </c>
      <c r="J1485">
        <v>6</v>
      </c>
      <c r="K1485">
        <v>16.09132433244454</v>
      </c>
      <c r="L1485">
        <v>16.089898464827989</v>
      </c>
      <c r="M1485">
        <v>19.019769112530561</v>
      </c>
      <c r="N1485">
        <v>19.02356740883905</v>
      </c>
      <c r="O1485">
        <v>19.019769112530561</v>
      </c>
      <c r="P1485">
        <v>19.02356740883905</v>
      </c>
      <c r="Q1485">
        <v>19.019769112530561</v>
      </c>
      <c r="R1485" s="2">
        <v>16.09132433244454</v>
      </c>
      <c r="S1485">
        <v>1.34</v>
      </c>
      <c r="T1485">
        <v>4.41</v>
      </c>
      <c r="U1485">
        <v>4.3</v>
      </c>
      <c r="V1485">
        <v>1.1000000000000001</v>
      </c>
      <c r="W1485">
        <v>0.16700000000000001</v>
      </c>
      <c r="Y1485" t="s">
        <v>84</v>
      </c>
      <c r="AA1485">
        <v>5</v>
      </c>
      <c r="AB1485">
        <v>90</v>
      </c>
      <c r="AC1485" t="s">
        <v>397</v>
      </c>
      <c r="AD1485" t="s">
        <v>87</v>
      </c>
      <c r="AE1485" t="s">
        <v>87</v>
      </c>
      <c r="AF1485" t="s">
        <v>111</v>
      </c>
      <c r="AG1485" t="b">
        <v>0</v>
      </c>
      <c r="AH1485">
        <v>0.17499999999999999</v>
      </c>
      <c r="AI1485">
        <v>3.6129519204753491E-2</v>
      </c>
      <c r="AJ1485">
        <v>4</v>
      </c>
      <c r="AL1485">
        <v>6.8179212605999808</v>
      </c>
      <c r="AM1485">
        <v>7.0069301326647082</v>
      </c>
      <c r="AN1485">
        <v>6.8729305547273691</v>
      </c>
      <c r="AO1485">
        <v>6.8179212605999808</v>
      </c>
      <c r="AP1485">
        <v>0.25128008465730112</v>
      </c>
      <c r="AQ1485">
        <v>0.25315701679447472</v>
      </c>
      <c r="AR1485">
        <v>358.93485106984127</v>
      </c>
      <c r="AS1485">
        <v>9646.9791206400823</v>
      </c>
      <c r="AT1485">
        <v>0.25074188179761858</v>
      </c>
      <c r="AU1485">
        <v>6.7391107081462032</v>
      </c>
      <c r="AV1485">
        <v>7.0089337199267314</v>
      </c>
      <c r="AW1485">
        <v>7.0071477800639101</v>
      </c>
      <c r="AX1485">
        <v>16.020419931261099</v>
      </c>
      <c r="AY1485">
        <v>16.01633778300322</v>
      </c>
      <c r="AZ1485">
        <v>0.25322153993884627</v>
      </c>
      <c r="BA1485">
        <v>0.25315701679447472</v>
      </c>
      <c r="BB1485">
        <v>6.9389217273312864</v>
      </c>
      <c r="BC1485">
        <v>6.9389217273312864</v>
      </c>
      <c r="BD1485" t="b">
        <v>0</v>
      </c>
      <c r="BE1485" t="b">
        <v>0</v>
      </c>
      <c r="BH1485">
        <v>358.91407855709139</v>
      </c>
      <c r="BI1485">
        <v>9643.5047952601526</v>
      </c>
      <c r="BJ1485">
        <v>0.25075639373584502</v>
      </c>
      <c r="BK1485">
        <v>0.25075639373584502</v>
      </c>
      <c r="BL1485">
        <v>0.25075639373584502</v>
      </c>
      <c r="BM1485" t="s">
        <v>89</v>
      </c>
      <c r="BN1485">
        <v>6.7374634485092031</v>
      </c>
      <c r="BO1485">
        <v>6.7374634485092031</v>
      </c>
      <c r="BP1485">
        <v>6.7374634485092031</v>
      </c>
      <c r="BQ1485" t="s">
        <v>89</v>
      </c>
      <c r="BR1485">
        <v>6.9168192590594746</v>
      </c>
      <c r="BS1485">
        <v>6.9168192590594746</v>
      </c>
      <c r="BT1485">
        <v>6.9168192590594746</v>
      </c>
      <c r="BU1485" t="s">
        <v>89</v>
      </c>
      <c r="BV1485">
        <v>3.6253136643322081E-2</v>
      </c>
      <c r="BW1485">
        <v>155.51101539698479</v>
      </c>
      <c r="BX1485">
        <v>5110.7548010743012</v>
      </c>
      <c r="BY1485">
        <v>0.57873713813937977</v>
      </c>
      <c r="BZ1485">
        <v>0.57873713813937977</v>
      </c>
      <c r="CA1485">
        <v>0.57873713813937977</v>
      </c>
      <c r="CB1485" t="s">
        <v>89</v>
      </c>
      <c r="CC1485" t="s">
        <v>90</v>
      </c>
      <c r="CD1485">
        <v>16.091324332444529</v>
      </c>
      <c r="CE1485">
        <v>16.091324332444529</v>
      </c>
      <c r="CF1485">
        <v>16.091324332444529</v>
      </c>
      <c r="CG1485" t="s">
        <v>89</v>
      </c>
      <c r="CH1485" t="s">
        <v>91</v>
      </c>
      <c r="CI1485">
        <v>0.25319749793597868</v>
      </c>
      <c r="CJ1485">
        <v>7.0399543954444832</v>
      </c>
      <c r="CK1485">
        <v>3.5965786667570089E-2</v>
      </c>
      <c r="CL1485">
        <v>3.7648806854299708</v>
      </c>
      <c r="CM1485">
        <v>10</v>
      </c>
      <c r="CN1485">
        <v>0.57435447921668825</v>
      </c>
      <c r="CO1485">
        <v>0.57864460981594223</v>
      </c>
      <c r="CP1485">
        <v>16.01584030323362</v>
      </c>
      <c r="CQ1485">
        <v>15.58382002422853</v>
      </c>
      <c r="CR1485">
        <v>16.09132433244454</v>
      </c>
      <c r="CS1485">
        <v>16.091324332444529</v>
      </c>
      <c r="CT1485">
        <v>1.06581410364015E-14</v>
      </c>
      <c r="CU1485">
        <v>6.6235325422605288E-14</v>
      </c>
    </row>
    <row r="1486" spans="1:99" x14ac:dyDescent="0.3">
      <c r="A1486" t="s">
        <v>398</v>
      </c>
      <c r="B1486" t="s">
        <v>83</v>
      </c>
      <c r="C1486" t="s">
        <v>3382</v>
      </c>
      <c r="D1486" t="s">
        <v>109</v>
      </c>
      <c r="E1486">
        <v>0.17499999999999999</v>
      </c>
      <c r="F1486">
        <v>0.8125</v>
      </c>
      <c r="G1486">
        <v>3.5965786667570089E-2</v>
      </c>
      <c r="H1486">
        <v>28</v>
      </c>
      <c r="I1486">
        <v>112</v>
      </c>
      <c r="J1486">
        <v>6</v>
      </c>
      <c r="K1486">
        <v>8.6645592559316693</v>
      </c>
      <c r="L1486">
        <v>8.6637914810612227</v>
      </c>
      <c r="M1486">
        <v>10.24141413751645</v>
      </c>
      <c r="N1486">
        <v>10.243459373990261</v>
      </c>
      <c r="O1486">
        <v>10.24141413751645</v>
      </c>
      <c r="P1486">
        <v>10.243459373990261</v>
      </c>
      <c r="Q1486">
        <v>10.24141413751645</v>
      </c>
      <c r="R1486" s="2">
        <v>8.6645592559316693</v>
      </c>
      <c r="S1486">
        <v>1.34</v>
      </c>
      <c r="T1486">
        <v>4.41</v>
      </c>
      <c r="U1486">
        <v>4.3</v>
      </c>
      <c r="V1486">
        <v>1.1000000000000001</v>
      </c>
      <c r="W1486">
        <v>0.16700000000000001</v>
      </c>
      <c r="Y1486" t="s">
        <v>84</v>
      </c>
      <c r="AA1486">
        <v>5</v>
      </c>
      <c r="AB1486">
        <v>90</v>
      </c>
      <c r="AC1486" t="s">
        <v>399</v>
      </c>
      <c r="AD1486" t="s">
        <v>87</v>
      </c>
      <c r="AE1486" t="s">
        <v>87</v>
      </c>
      <c r="AF1486" t="s">
        <v>111</v>
      </c>
      <c r="AG1486" t="b">
        <v>0</v>
      </c>
      <c r="AH1486">
        <v>0.17499999999999999</v>
      </c>
      <c r="AI1486">
        <v>3.6129519204753491E-2</v>
      </c>
      <c r="AJ1486">
        <v>4</v>
      </c>
      <c r="AL1486">
        <v>6.8179212605999808</v>
      </c>
      <c r="AM1486">
        <v>7.0069301326647082</v>
      </c>
      <c r="AN1486">
        <v>6.8729305547273691</v>
      </c>
      <c r="AO1486">
        <v>6.8179212605999808</v>
      </c>
      <c r="AP1486">
        <v>0.25128008465730112</v>
      </c>
      <c r="AQ1486">
        <v>0.25315701679447472</v>
      </c>
      <c r="AR1486">
        <v>358.93485106984127</v>
      </c>
      <c r="AS1486">
        <v>9646.9791206400823</v>
      </c>
      <c r="AT1486">
        <v>0.25074188179761858</v>
      </c>
      <c r="AU1486">
        <v>6.7391107081462032</v>
      </c>
      <c r="AV1486">
        <v>7.0089337199267314</v>
      </c>
      <c r="AW1486">
        <v>7.0071477800639101</v>
      </c>
      <c r="AX1486">
        <v>8.6263799629867446</v>
      </c>
      <c r="AY1486">
        <v>8.6241818831555825</v>
      </c>
      <c r="AZ1486">
        <v>0.25322153993884627</v>
      </c>
      <c r="BA1486">
        <v>0.25315701679447472</v>
      </c>
      <c r="BB1486">
        <v>12.886568922186671</v>
      </c>
      <c r="BC1486">
        <v>12.886568922186671</v>
      </c>
      <c r="BD1486" t="b">
        <v>0</v>
      </c>
      <c r="BE1486" t="b">
        <v>0</v>
      </c>
      <c r="BH1486">
        <v>358.91407855709139</v>
      </c>
      <c r="BI1486">
        <v>9643.5047952601526</v>
      </c>
      <c r="BJ1486">
        <v>0.25075639373584502</v>
      </c>
      <c r="BK1486">
        <v>0.25075639373584502</v>
      </c>
      <c r="BL1486">
        <v>0.25075639373584502</v>
      </c>
      <c r="BM1486" t="s">
        <v>89</v>
      </c>
      <c r="BN1486">
        <v>6.7374634485092031</v>
      </c>
      <c r="BO1486">
        <v>6.7374634485092031</v>
      </c>
      <c r="BP1486">
        <v>6.7374634485092031</v>
      </c>
      <c r="BQ1486" t="s">
        <v>89</v>
      </c>
      <c r="BR1486">
        <v>6.9168192590594746</v>
      </c>
      <c r="BS1486">
        <v>6.9168192590594746</v>
      </c>
      <c r="BT1486">
        <v>6.9168192590594746</v>
      </c>
      <c r="BU1486" t="s">
        <v>89</v>
      </c>
      <c r="BV1486">
        <v>3.6253136643322081E-2</v>
      </c>
      <c r="BW1486">
        <v>288.80617145154332</v>
      </c>
      <c r="BX1486">
        <v>9491.4017734237041</v>
      </c>
      <c r="BY1486">
        <v>0.31162768976735827</v>
      </c>
      <c r="BZ1486">
        <v>0.31162768976735827</v>
      </c>
      <c r="CA1486">
        <v>0.31162768976735827</v>
      </c>
      <c r="CB1486" t="s">
        <v>89</v>
      </c>
      <c r="CC1486" t="s">
        <v>90</v>
      </c>
      <c r="CD1486">
        <v>8.6645592559316693</v>
      </c>
      <c r="CE1486">
        <v>8.6645592559316693</v>
      </c>
      <c r="CF1486">
        <v>8.6645592559316693</v>
      </c>
      <c r="CG1486" t="s">
        <v>89</v>
      </c>
      <c r="CH1486" t="s">
        <v>91</v>
      </c>
      <c r="CI1486">
        <v>0.25319749793597862</v>
      </c>
      <c r="CJ1486">
        <v>7.0399543954444814</v>
      </c>
      <c r="CK1486">
        <v>3.5965786667570103E-2</v>
      </c>
      <c r="CL1486">
        <v>6.9919212729413767</v>
      </c>
      <c r="CM1486">
        <v>10</v>
      </c>
      <c r="CN1486">
        <v>0.30926779650129371</v>
      </c>
      <c r="CO1486">
        <v>0.31157786682396887</v>
      </c>
      <c r="CP1486">
        <v>8.6239140094334878</v>
      </c>
      <c r="CQ1486">
        <v>8.3912877053538217</v>
      </c>
      <c r="CR1486">
        <v>8.6645592559316693</v>
      </c>
      <c r="CS1486">
        <v>8.6645592559316693</v>
      </c>
      <c r="CT1486">
        <v>0</v>
      </c>
      <c r="CU1486">
        <v>0</v>
      </c>
    </row>
    <row r="1487" spans="1:99" x14ac:dyDescent="0.3">
      <c r="A1487" t="s">
        <v>454</v>
      </c>
      <c r="B1487" t="s">
        <v>83</v>
      </c>
      <c r="C1487" t="s">
        <v>3382</v>
      </c>
      <c r="D1487" t="s">
        <v>129</v>
      </c>
      <c r="E1487">
        <v>2.5000000000000001E-2</v>
      </c>
      <c r="F1487">
        <v>0.25</v>
      </c>
      <c r="G1487">
        <v>2.2384219795731821E-2</v>
      </c>
      <c r="H1487">
        <v>70</v>
      </c>
      <c r="I1487">
        <v>112</v>
      </c>
      <c r="J1487">
        <v>3</v>
      </c>
      <c r="K1487">
        <v>54.506874455756893</v>
      </c>
      <c r="L1487">
        <v>54.483713247364989</v>
      </c>
      <c r="M1487">
        <v>73.37684880857941</v>
      </c>
      <c r="N1487">
        <v>73.395695677714571</v>
      </c>
      <c r="O1487">
        <v>73.37684880857941</v>
      </c>
      <c r="P1487">
        <v>73.395695677714571</v>
      </c>
      <c r="Q1487">
        <v>73.37684880857941</v>
      </c>
      <c r="R1487" s="2">
        <v>54.506874455756893</v>
      </c>
      <c r="S1487">
        <v>1.34</v>
      </c>
      <c r="T1487">
        <v>4.41</v>
      </c>
      <c r="U1487">
        <v>4.3</v>
      </c>
      <c r="V1487">
        <v>1.1000000000000001</v>
      </c>
      <c r="W1487">
        <v>0.16700000000000001</v>
      </c>
      <c r="Y1487" t="s">
        <v>84</v>
      </c>
      <c r="AA1487">
        <v>6</v>
      </c>
      <c r="AB1487">
        <v>270</v>
      </c>
      <c r="AC1487" t="s">
        <v>455</v>
      </c>
      <c r="AD1487" t="s">
        <v>87</v>
      </c>
      <c r="AE1487" t="s">
        <v>87</v>
      </c>
      <c r="AF1487" t="s">
        <v>131</v>
      </c>
      <c r="AG1487" t="b">
        <v>1</v>
      </c>
      <c r="AH1487">
        <v>2.5000000000000001E-2</v>
      </c>
      <c r="AI1487">
        <v>5.1646442744440489E-2</v>
      </c>
      <c r="AJ1487">
        <v>4</v>
      </c>
      <c r="AL1487">
        <v>5.7514243479471059</v>
      </c>
      <c r="AM1487">
        <v>5.8724920586265554</v>
      </c>
      <c r="AN1487">
        <v>5.8423468534154601</v>
      </c>
      <c r="AO1487">
        <v>5.7514243479471059</v>
      </c>
      <c r="AP1487">
        <v>0.30609786574028047</v>
      </c>
      <c r="AQ1487">
        <v>0.308138738003919</v>
      </c>
      <c r="AR1487">
        <v>884.96838854536213</v>
      </c>
      <c r="AS1487">
        <v>16346.55661405203</v>
      </c>
      <c r="AT1487">
        <v>0.30509564352214169</v>
      </c>
      <c r="AU1487">
        <v>5.6355269567684516</v>
      </c>
      <c r="AV1487">
        <v>4.4996976191262714</v>
      </c>
      <c r="AW1487">
        <v>4.6983697290496647</v>
      </c>
      <c r="AX1487">
        <v>17.998790476505089</v>
      </c>
      <c r="AY1487">
        <v>18.793478916198659</v>
      </c>
      <c r="AZ1487">
        <v>0.30369161782811199</v>
      </c>
      <c r="BA1487">
        <v>0.308138738003919</v>
      </c>
      <c r="BB1487">
        <v>7.444150971806951</v>
      </c>
      <c r="BC1487">
        <v>7.444150971806951</v>
      </c>
      <c r="BD1487" t="b">
        <v>1</v>
      </c>
      <c r="BE1487" t="b">
        <v>1</v>
      </c>
      <c r="BH1487">
        <v>884.96611920186479</v>
      </c>
      <c r="BI1487">
        <v>16346.21503640674</v>
      </c>
      <c r="BJ1487">
        <v>0.30509642588747721</v>
      </c>
      <c r="BK1487">
        <v>0.30509642588747721</v>
      </c>
      <c r="BL1487">
        <v>0.30509642588747721</v>
      </c>
      <c r="BM1487" t="s">
        <v>89</v>
      </c>
      <c r="BN1487">
        <v>5.6354380989112629</v>
      </c>
      <c r="BO1487">
        <v>5.635438098911262</v>
      </c>
      <c r="BP1487">
        <v>5.6354380989112629</v>
      </c>
      <c r="BQ1487" t="s">
        <v>89</v>
      </c>
      <c r="BR1487">
        <v>5.9022364158909264</v>
      </c>
      <c r="BS1487">
        <v>5.9022364158909264</v>
      </c>
      <c r="BT1487">
        <v>5.9022364158909264</v>
      </c>
      <c r="BU1487" t="s">
        <v>89</v>
      </c>
      <c r="BV1487">
        <v>5.16916647164537E-2</v>
      </c>
      <c r="BW1487">
        <v>221.29445057547471</v>
      </c>
      <c r="BX1487">
        <v>13308.72156512851</v>
      </c>
      <c r="BY1487">
        <v>1.220093858196023</v>
      </c>
      <c r="BZ1487">
        <v>1.220093858196023</v>
      </c>
      <c r="CA1487">
        <v>1.220093858196023</v>
      </c>
      <c r="CB1487" t="s">
        <v>89</v>
      </c>
      <c r="CC1487" t="s">
        <v>90</v>
      </c>
      <c r="CD1487">
        <v>54.506874455756922</v>
      </c>
      <c r="CE1487">
        <v>54.506874455756922</v>
      </c>
      <c r="CF1487">
        <v>54.506874455756922</v>
      </c>
      <c r="CG1487" t="s">
        <v>89</v>
      </c>
      <c r="CH1487" t="s">
        <v>91</v>
      </c>
      <c r="CI1487">
        <v>0.30502346454900581</v>
      </c>
      <c r="CJ1487">
        <v>13.62671861393923</v>
      </c>
      <c r="CK1487">
        <v>2.2384219795731821E-2</v>
      </c>
      <c r="CL1487">
        <v>2.7884758377704091</v>
      </c>
      <c r="CM1487">
        <v>28</v>
      </c>
      <c r="CN1487">
        <v>1.2243914629611219</v>
      </c>
      <c r="CO1487">
        <v>1.232554952015676</v>
      </c>
      <c r="CP1487">
        <v>23.489968234506222</v>
      </c>
      <c r="CQ1487">
        <v>23.00569739178842</v>
      </c>
      <c r="CR1487">
        <v>54.506874455756893</v>
      </c>
      <c r="CS1487">
        <v>54.506874455756922</v>
      </c>
      <c r="CT1487">
        <v>2.8421709430404007E-14</v>
      </c>
      <c r="CU1487">
        <v>-5.2143348365120132E-14</v>
      </c>
    </row>
    <row r="1488" spans="1:99" x14ac:dyDescent="0.3">
      <c r="A1488" t="s">
        <v>456</v>
      </c>
      <c r="B1488" t="s">
        <v>83</v>
      </c>
      <c r="C1488" t="s">
        <v>3382</v>
      </c>
      <c r="D1488" t="s">
        <v>129</v>
      </c>
      <c r="E1488">
        <v>2.5000000000000001E-2</v>
      </c>
      <c r="F1488">
        <v>0.4375</v>
      </c>
      <c r="G1488">
        <v>2.2384219795731811E-2</v>
      </c>
      <c r="H1488">
        <v>70</v>
      </c>
      <c r="I1488">
        <v>112</v>
      </c>
      <c r="J1488">
        <v>3</v>
      </c>
      <c r="K1488">
        <v>31.14678540328967</v>
      </c>
      <c r="L1488">
        <v>31.133550427065721</v>
      </c>
      <c r="M1488">
        <v>41.929627890616821</v>
      </c>
      <c r="N1488">
        <v>41.940397530122631</v>
      </c>
      <c r="O1488">
        <v>41.929627890616821</v>
      </c>
      <c r="P1488">
        <v>41.940397530122631</v>
      </c>
      <c r="Q1488">
        <v>41.929627890616821</v>
      </c>
      <c r="R1488" s="2">
        <v>31.14678540328967</v>
      </c>
      <c r="S1488">
        <v>1.34</v>
      </c>
      <c r="T1488">
        <v>4.41</v>
      </c>
      <c r="U1488">
        <v>4.3</v>
      </c>
      <c r="V1488">
        <v>1.1000000000000001</v>
      </c>
      <c r="W1488">
        <v>0.16700000000000001</v>
      </c>
      <c r="Y1488" t="s">
        <v>84</v>
      </c>
      <c r="AA1488">
        <v>6</v>
      </c>
      <c r="AB1488">
        <v>270</v>
      </c>
      <c r="AC1488" t="s">
        <v>457</v>
      </c>
      <c r="AD1488" t="s">
        <v>87</v>
      </c>
      <c r="AE1488" t="s">
        <v>87</v>
      </c>
      <c r="AF1488" t="s">
        <v>131</v>
      </c>
      <c r="AG1488" t="b">
        <v>1</v>
      </c>
      <c r="AH1488">
        <v>2.5000000000000001E-2</v>
      </c>
      <c r="AI1488">
        <v>5.1646442744440489E-2</v>
      </c>
      <c r="AJ1488">
        <v>4</v>
      </c>
      <c r="AL1488">
        <v>5.7514243479471059</v>
      </c>
      <c r="AM1488">
        <v>5.8724920586265554</v>
      </c>
      <c r="AN1488">
        <v>5.8423468534154601</v>
      </c>
      <c r="AO1488">
        <v>5.7514243479471059</v>
      </c>
      <c r="AP1488">
        <v>0.30609786574028047</v>
      </c>
      <c r="AQ1488">
        <v>0.308138738003919</v>
      </c>
      <c r="AR1488">
        <v>884.96838854536213</v>
      </c>
      <c r="AS1488">
        <v>16346.55661405203</v>
      </c>
      <c r="AT1488">
        <v>0.30509564352214169</v>
      </c>
      <c r="AU1488">
        <v>5.6355269567684516</v>
      </c>
      <c r="AV1488">
        <v>4.4996976191262732</v>
      </c>
      <c r="AW1488">
        <v>4.6983697290496647</v>
      </c>
      <c r="AX1488">
        <v>10.28502312943148</v>
      </c>
      <c r="AY1488">
        <v>10.73913080925638</v>
      </c>
      <c r="AZ1488">
        <v>0.30369161782811199</v>
      </c>
      <c r="BA1488">
        <v>0.308138738003919</v>
      </c>
      <c r="BB1488">
        <v>13.02726420066216</v>
      </c>
      <c r="BC1488">
        <v>13.02726420066216</v>
      </c>
      <c r="BD1488" t="b">
        <v>1</v>
      </c>
      <c r="BE1488" t="b">
        <v>1</v>
      </c>
      <c r="BH1488">
        <v>884.96611920186479</v>
      </c>
      <c r="BI1488">
        <v>16346.21503640674</v>
      </c>
      <c r="BJ1488">
        <v>0.30509642588747721</v>
      </c>
      <c r="BK1488">
        <v>0.30509642588747721</v>
      </c>
      <c r="BL1488">
        <v>0.30509642588747721</v>
      </c>
      <c r="BM1488" t="s">
        <v>89</v>
      </c>
      <c r="BN1488">
        <v>5.6354380989112629</v>
      </c>
      <c r="BO1488">
        <v>5.635438098911262</v>
      </c>
      <c r="BP1488">
        <v>5.6354380989112629</v>
      </c>
      <c r="BQ1488" t="s">
        <v>89</v>
      </c>
      <c r="BR1488">
        <v>5.9022364158909264</v>
      </c>
      <c r="BS1488">
        <v>5.9022364158909264</v>
      </c>
      <c r="BT1488">
        <v>5.9022364158909264</v>
      </c>
      <c r="BU1488" t="s">
        <v>89</v>
      </c>
      <c r="BV1488">
        <v>5.16916647164537E-2</v>
      </c>
      <c r="BW1488">
        <v>387.26528850708081</v>
      </c>
      <c r="BX1488">
        <v>23290.2627389749</v>
      </c>
      <c r="BY1488">
        <v>0.69719649039772724</v>
      </c>
      <c r="BZ1488">
        <v>0.69719649039772724</v>
      </c>
      <c r="CA1488">
        <v>0.69719649039772724</v>
      </c>
      <c r="CB1488" t="s">
        <v>89</v>
      </c>
      <c r="CC1488" t="s">
        <v>90</v>
      </c>
      <c r="CD1488">
        <v>31.14678540328967</v>
      </c>
      <c r="CE1488">
        <v>31.14678540328967</v>
      </c>
      <c r="CF1488">
        <v>31.14678540328967</v>
      </c>
      <c r="CG1488" t="s">
        <v>89</v>
      </c>
      <c r="CH1488" t="s">
        <v>91</v>
      </c>
      <c r="CI1488">
        <v>0.30502346454900559</v>
      </c>
      <c r="CJ1488">
        <v>13.62671861393923</v>
      </c>
      <c r="CK1488">
        <v>2.2384219795731811E-2</v>
      </c>
      <c r="CL1488">
        <v>4.8798327160982167</v>
      </c>
      <c r="CM1488">
        <v>28</v>
      </c>
      <c r="CN1488">
        <v>0.69965226454921259</v>
      </c>
      <c r="CO1488">
        <v>0.70431711543752917</v>
      </c>
      <c r="CP1488">
        <v>13.42283899114641</v>
      </c>
      <c r="CQ1488">
        <v>13.146112795307671</v>
      </c>
      <c r="CR1488">
        <v>31.14678540328967</v>
      </c>
      <c r="CS1488">
        <v>31.14678540328967</v>
      </c>
      <c r="CT1488">
        <v>0</v>
      </c>
      <c r="CU1488">
        <v>0</v>
      </c>
    </row>
    <row r="1489" spans="1:99" x14ac:dyDescent="0.3">
      <c r="A1489" t="s">
        <v>458</v>
      </c>
      <c r="B1489" t="s">
        <v>83</v>
      </c>
      <c r="C1489" t="s">
        <v>3382</v>
      </c>
      <c r="D1489" t="s">
        <v>129</v>
      </c>
      <c r="E1489">
        <v>2.5000000000000001E-2</v>
      </c>
      <c r="F1489">
        <v>0.8125</v>
      </c>
      <c r="G1489">
        <v>2.2384219795731811E-2</v>
      </c>
      <c r="H1489">
        <v>70</v>
      </c>
      <c r="I1489">
        <v>112</v>
      </c>
      <c r="J1489">
        <v>3</v>
      </c>
      <c r="K1489">
        <v>16.771345986386741</v>
      </c>
      <c r="L1489">
        <v>16.764219460727698</v>
      </c>
      <c r="M1489">
        <v>22.577491941101361</v>
      </c>
      <c r="N1489">
        <v>22.583290977758331</v>
      </c>
      <c r="O1489">
        <v>22.577491941101361</v>
      </c>
      <c r="P1489">
        <v>22.583290977758331</v>
      </c>
      <c r="Q1489">
        <v>22.577491941101361</v>
      </c>
      <c r="R1489" s="2">
        <v>16.771345986386741</v>
      </c>
      <c r="S1489">
        <v>1.34</v>
      </c>
      <c r="T1489">
        <v>4.41</v>
      </c>
      <c r="U1489">
        <v>4.3</v>
      </c>
      <c r="V1489">
        <v>1.1000000000000001</v>
      </c>
      <c r="W1489">
        <v>0.16700000000000001</v>
      </c>
      <c r="Y1489" t="s">
        <v>84</v>
      </c>
      <c r="AA1489">
        <v>6</v>
      </c>
      <c r="AB1489">
        <v>270</v>
      </c>
      <c r="AC1489" t="s">
        <v>459</v>
      </c>
      <c r="AD1489" t="s">
        <v>87</v>
      </c>
      <c r="AE1489" t="s">
        <v>87</v>
      </c>
      <c r="AF1489" t="s">
        <v>131</v>
      </c>
      <c r="AG1489" t="b">
        <v>1</v>
      </c>
      <c r="AH1489">
        <v>2.5000000000000001E-2</v>
      </c>
      <c r="AI1489">
        <v>5.1646442744440489E-2</v>
      </c>
      <c r="AJ1489">
        <v>4</v>
      </c>
      <c r="AL1489">
        <v>5.7514243479471059</v>
      </c>
      <c r="AM1489">
        <v>5.8724920586265554</v>
      </c>
      <c r="AN1489">
        <v>5.8423468534154601</v>
      </c>
      <c r="AO1489">
        <v>5.7514243479471059</v>
      </c>
      <c r="AP1489">
        <v>0.30609786574028047</v>
      </c>
      <c r="AQ1489">
        <v>0.308138738003919</v>
      </c>
      <c r="AR1489">
        <v>884.96838854536213</v>
      </c>
      <c r="AS1489">
        <v>16346.55661405203</v>
      </c>
      <c r="AT1489">
        <v>0.30509564352214169</v>
      </c>
      <c r="AU1489">
        <v>5.6355269567684516</v>
      </c>
      <c r="AV1489">
        <v>4.499697619126259</v>
      </c>
      <c r="AW1489">
        <v>4.6983697290496584</v>
      </c>
      <c r="AX1489">
        <v>5.5380893773861652</v>
      </c>
      <c r="AY1489">
        <v>5.7826088972918859</v>
      </c>
      <c r="AZ1489">
        <v>0.30369161782811188</v>
      </c>
      <c r="BA1489">
        <v>0.308138738003919</v>
      </c>
      <c r="BB1489">
        <v>24.19349065837255</v>
      </c>
      <c r="BC1489">
        <v>24.19349065837255</v>
      </c>
      <c r="BD1489" t="b">
        <v>1</v>
      </c>
      <c r="BE1489" t="b">
        <v>1</v>
      </c>
      <c r="BH1489">
        <v>884.96611920186479</v>
      </c>
      <c r="BI1489">
        <v>16346.21503640674</v>
      </c>
      <c r="BJ1489">
        <v>0.30509642588747721</v>
      </c>
      <c r="BK1489">
        <v>0.30509642588747721</v>
      </c>
      <c r="BL1489">
        <v>0.30509642588747721</v>
      </c>
      <c r="BM1489" t="s">
        <v>89</v>
      </c>
      <c r="BN1489">
        <v>5.6354380989112629</v>
      </c>
      <c r="BO1489">
        <v>5.635438098911262</v>
      </c>
      <c r="BP1489">
        <v>5.6354380989112629</v>
      </c>
      <c r="BQ1489" t="s">
        <v>89</v>
      </c>
      <c r="BR1489">
        <v>5.9022364158909264</v>
      </c>
      <c r="BS1489">
        <v>5.9022364158909264</v>
      </c>
      <c r="BT1489">
        <v>5.9022364158909264</v>
      </c>
      <c r="BU1489" t="s">
        <v>89</v>
      </c>
      <c r="BV1489">
        <v>5.16916647164537E-2</v>
      </c>
      <c r="BW1489">
        <v>719.20696437029267</v>
      </c>
      <c r="BX1489">
        <v>43253.345086667658</v>
      </c>
      <c r="BY1489">
        <v>0.3754134948295455</v>
      </c>
      <c r="BZ1489">
        <v>0.3754134948295455</v>
      </c>
      <c r="CA1489">
        <v>0.3754134948295455</v>
      </c>
      <c r="CB1489" t="s">
        <v>89</v>
      </c>
      <c r="CC1489" t="s">
        <v>90</v>
      </c>
      <c r="CD1489">
        <v>16.771345986386741</v>
      </c>
      <c r="CE1489">
        <v>16.771345986386741</v>
      </c>
      <c r="CF1489">
        <v>16.771345986386741</v>
      </c>
      <c r="CG1489" t="s">
        <v>89</v>
      </c>
      <c r="CH1489" t="s">
        <v>91</v>
      </c>
      <c r="CI1489">
        <v>0.3050234645490057</v>
      </c>
      <c r="CJ1489">
        <v>13.62671861393923</v>
      </c>
      <c r="CK1489">
        <v>2.2384219795731811E-2</v>
      </c>
      <c r="CL1489">
        <v>9.0625464727538301</v>
      </c>
      <c r="CM1489">
        <v>28</v>
      </c>
      <c r="CN1489">
        <v>0.37673583475726841</v>
      </c>
      <c r="CO1489">
        <v>0.37924767754328492</v>
      </c>
      <c r="CP1489">
        <v>7.227682533694221</v>
      </c>
      <c r="CQ1489">
        <v>7.0786761205502842</v>
      </c>
      <c r="CR1489">
        <v>16.771345986386741</v>
      </c>
      <c r="CS1489">
        <v>16.771345986386741</v>
      </c>
      <c r="CT1489">
        <v>3.5527136788005009E-15</v>
      </c>
      <c r="CU1489">
        <v>2.118323527333006E-14</v>
      </c>
    </row>
    <row r="1490" spans="1:99" x14ac:dyDescent="0.3">
      <c r="A1490" t="s">
        <v>460</v>
      </c>
      <c r="B1490" t="s">
        <v>83</v>
      </c>
      <c r="C1490" t="s">
        <v>3382</v>
      </c>
      <c r="D1490" t="s">
        <v>129</v>
      </c>
      <c r="E1490">
        <v>0.1</v>
      </c>
      <c r="F1490">
        <v>0.25</v>
      </c>
      <c r="G1490">
        <v>5.0616157122273117E-2</v>
      </c>
      <c r="H1490">
        <v>56</v>
      </c>
      <c r="I1490">
        <v>112</v>
      </c>
      <c r="J1490">
        <v>4</v>
      </c>
      <c r="K1490">
        <v>24.442596395906001</v>
      </c>
      <c r="L1490">
        <v>24.44155461242601</v>
      </c>
      <c r="M1490">
        <v>35.495410139194199</v>
      </c>
      <c r="N1490">
        <v>35.499331826582683</v>
      </c>
      <c r="O1490">
        <v>35.495410139194199</v>
      </c>
      <c r="P1490">
        <v>35.499331826582683</v>
      </c>
      <c r="Q1490">
        <v>35.495410139194199</v>
      </c>
      <c r="R1490" s="2">
        <v>24.442596395906001</v>
      </c>
      <c r="S1490">
        <v>1.34</v>
      </c>
      <c r="T1490">
        <v>4.41</v>
      </c>
      <c r="U1490">
        <v>4.3</v>
      </c>
      <c r="V1490">
        <v>1.1000000000000001</v>
      </c>
      <c r="W1490">
        <v>0.16700000000000001</v>
      </c>
      <c r="Y1490" t="s">
        <v>84</v>
      </c>
      <c r="AA1490">
        <v>6</v>
      </c>
      <c r="AB1490">
        <v>270</v>
      </c>
      <c r="AC1490" t="s">
        <v>461</v>
      </c>
      <c r="AD1490" t="s">
        <v>87</v>
      </c>
      <c r="AE1490" t="s">
        <v>87</v>
      </c>
      <c r="AF1490" t="s">
        <v>131</v>
      </c>
      <c r="AG1490" t="b">
        <v>0</v>
      </c>
      <c r="AH1490">
        <v>0.1</v>
      </c>
      <c r="AI1490">
        <v>5.1646442744440489E-2</v>
      </c>
      <c r="AJ1490">
        <v>4</v>
      </c>
      <c r="AL1490">
        <v>5.7514243479471059</v>
      </c>
      <c r="AM1490">
        <v>6.0094281084120782</v>
      </c>
      <c r="AN1490">
        <v>5.8423468534154601</v>
      </c>
      <c r="AO1490">
        <v>5.7514243479471059</v>
      </c>
      <c r="AP1490">
        <v>0.30609786574028047</v>
      </c>
      <c r="AQ1490">
        <v>0.31036558472793652</v>
      </c>
      <c r="AR1490">
        <v>884.96838854536213</v>
      </c>
      <c r="AS1490">
        <v>16346.55661405203</v>
      </c>
      <c r="AT1490">
        <v>0.30509564352214169</v>
      </c>
      <c r="AU1490">
        <v>5.6355269567684516</v>
      </c>
      <c r="AV1490">
        <v>6.0648357360495027</v>
      </c>
      <c r="AW1490">
        <v>6.0857777175528627</v>
      </c>
      <c r="AX1490">
        <v>24.259342944198011</v>
      </c>
      <c r="AY1490">
        <v>24.343110870211451</v>
      </c>
      <c r="AZ1490">
        <v>0.30929757491287119</v>
      </c>
      <c r="BA1490">
        <v>0.31036558472793652</v>
      </c>
      <c r="BB1490">
        <v>20.88543667518336</v>
      </c>
      <c r="BC1490">
        <v>20.88543667518336</v>
      </c>
      <c r="BD1490" t="b">
        <v>0</v>
      </c>
      <c r="BE1490" t="b">
        <v>0</v>
      </c>
      <c r="BH1490">
        <v>884.96611920186479</v>
      </c>
      <c r="BI1490">
        <v>16346.21503640674</v>
      </c>
      <c r="BJ1490">
        <v>0.30509642588747721</v>
      </c>
      <c r="BK1490">
        <v>0.30509642588747721</v>
      </c>
      <c r="BL1490">
        <v>0.30509642588747721</v>
      </c>
      <c r="BM1490" t="s">
        <v>89</v>
      </c>
      <c r="BN1490">
        <v>5.6354380989112629</v>
      </c>
      <c r="BO1490">
        <v>5.635438098911262</v>
      </c>
      <c r="BP1490">
        <v>5.6354380989112629</v>
      </c>
      <c r="BQ1490" t="s">
        <v>89</v>
      </c>
      <c r="BR1490">
        <v>5.9022364158909264</v>
      </c>
      <c r="BS1490">
        <v>5.9022364158909264</v>
      </c>
      <c r="BT1490">
        <v>5.9022364158909264</v>
      </c>
      <c r="BU1490" t="s">
        <v>89</v>
      </c>
      <c r="BV1490">
        <v>5.16916647164537E-2</v>
      </c>
      <c r="BW1490">
        <v>218.2364346665656</v>
      </c>
      <c r="BX1490">
        <v>6261.2774752496516</v>
      </c>
      <c r="BY1490">
        <v>1.237190299651485</v>
      </c>
      <c r="BZ1490">
        <v>1.237190299651485</v>
      </c>
      <c r="CA1490">
        <v>1.237190299651485</v>
      </c>
      <c r="CB1490" t="s">
        <v>89</v>
      </c>
      <c r="CC1490" t="s">
        <v>90</v>
      </c>
      <c r="CD1490">
        <v>24.442596395906001</v>
      </c>
      <c r="CE1490">
        <v>24.442596395906001</v>
      </c>
      <c r="CF1490">
        <v>24.442596395906001</v>
      </c>
      <c r="CG1490" t="s">
        <v>89</v>
      </c>
      <c r="CH1490" t="s">
        <v>91</v>
      </c>
      <c r="CI1490">
        <v>0.30929757491287119</v>
      </c>
      <c r="CJ1490">
        <v>6.1106490989765003</v>
      </c>
      <c r="CK1490">
        <v>5.0616157122273117E-2</v>
      </c>
      <c r="CL1490">
        <v>5.6206086521503531</v>
      </c>
      <c r="CM1490">
        <v>14</v>
      </c>
      <c r="CN1490">
        <v>1.2243914629611219</v>
      </c>
      <c r="CO1490">
        <v>1.2414623389117461</v>
      </c>
      <c r="CP1490">
        <v>24.037712433648309</v>
      </c>
      <c r="CQ1490">
        <v>23.00569739178842</v>
      </c>
      <c r="CR1490">
        <v>24.442596395906001</v>
      </c>
      <c r="CS1490">
        <v>24.442596395906001</v>
      </c>
      <c r="CT1490">
        <v>3.5527136788005009E-15</v>
      </c>
      <c r="CU1490">
        <v>-1.4534927555386708E-14</v>
      </c>
    </row>
    <row r="1491" spans="1:99" x14ac:dyDescent="0.3">
      <c r="A1491" t="s">
        <v>462</v>
      </c>
      <c r="B1491" t="s">
        <v>83</v>
      </c>
      <c r="C1491" t="s">
        <v>3382</v>
      </c>
      <c r="D1491" t="s">
        <v>129</v>
      </c>
      <c r="E1491">
        <v>0.1</v>
      </c>
      <c r="F1491">
        <v>0.4375</v>
      </c>
      <c r="G1491">
        <v>5.0616157122273117E-2</v>
      </c>
      <c r="H1491">
        <v>56</v>
      </c>
      <c r="I1491">
        <v>112</v>
      </c>
      <c r="J1491">
        <v>4</v>
      </c>
      <c r="K1491">
        <v>13.967197940517719</v>
      </c>
      <c r="L1491">
        <v>13.966602635672009</v>
      </c>
      <c r="M1491">
        <v>20.283091508110971</v>
      </c>
      <c r="N1491">
        <v>20.28533247233295</v>
      </c>
      <c r="O1491">
        <v>20.283091508110971</v>
      </c>
      <c r="P1491">
        <v>20.28533247233295</v>
      </c>
      <c r="Q1491">
        <v>20.283091508110971</v>
      </c>
      <c r="R1491" s="2">
        <v>13.967197940517719</v>
      </c>
      <c r="S1491">
        <v>1.34</v>
      </c>
      <c r="T1491">
        <v>4.41</v>
      </c>
      <c r="U1491">
        <v>4.3</v>
      </c>
      <c r="V1491">
        <v>1.1000000000000001</v>
      </c>
      <c r="W1491">
        <v>0.16700000000000001</v>
      </c>
      <c r="Y1491" t="s">
        <v>84</v>
      </c>
      <c r="AA1491">
        <v>6</v>
      </c>
      <c r="AB1491">
        <v>270</v>
      </c>
      <c r="AC1491" t="s">
        <v>463</v>
      </c>
      <c r="AD1491" t="s">
        <v>87</v>
      </c>
      <c r="AE1491" t="s">
        <v>87</v>
      </c>
      <c r="AF1491" t="s">
        <v>131</v>
      </c>
      <c r="AG1491" t="b">
        <v>0</v>
      </c>
      <c r="AH1491">
        <v>0.1</v>
      </c>
      <c r="AI1491">
        <v>5.1646442744440489E-2</v>
      </c>
      <c r="AJ1491">
        <v>4</v>
      </c>
      <c r="AL1491">
        <v>5.7514243479471059</v>
      </c>
      <c r="AM1491">
        <v>6.0094281084120782</v>
      </c>
      <c r="AN1491">
        <v>5.8423468534154601</v>
      </c>
      <c r="AO1491">
        <v>5.7514243479471059</v>
      </c>
      <c r="AP1491">
        <v>0.30609786574028047</v>
      </c>
      <c r="AQ1491">
        <v>0.31036558472793652</v>
      </c>
      <c r="AR1491">
        <v>884.96838854536213</v>
      </c>
      <c r="AS1491">
        <v>16346.55661405203</v>
      </c>
      <c r="AT1491">
        <v>0.30509564352214169</v>
      </c>
      <c r="AU1491">
        <v>5.6355269567684516</v>
      </c>
      <c r="AV1491">
        <v>6.0648357360495</v>
      </c>
      <c r="AW1491">
        <v>6.08577771755286</v>
      </c>
      <c r="AX1491">
        <v>13.86248168239886</v>
      </c>
      <c r="AY1491">
        <v>13.91034906869225</v>
      </c>
      <c r="AZ1491">
        <v>0.30929757491287119</v>
      </c>
      <c r="BA1491">
        <v>0.31036558472793652</v>
      </c>
      <c r="BB1491">
        <v>36.549514181570963</v>
      </c>
      <c r="BC1491">
        <v>36.549514181570963</v>
      </c>
      <c r="BD1491" t="b">
        <v>0</v>
      </c>
      <c r="BE1491" t="b">
        <v>0</v>
      </c>
      <c r="BH1491">
        <v>884.96611920186479</v>
      </c>
      <c r="BI1491">
        <v>16346.21503640674</v>
      </c>
      <c r="BJ1491">
        <v>0.30509642588747721</v>
      </c>
      <c r="BK1491">
        <v>0.30509642588747721</v>
      </c>
      <c r="BL1491">
        <v>0.30509642588747721</v>
      </c>
      <c r="BM1491" t="s">
        <v>89</v>
      </c>
      <c r="BN1491">
        <v>5.6354380989112629</v>
      </c>
      <c r="BO1491">
        <v>5.635438098911262</v>
      </c>
      <c r="BP1491">
        <v>5.6354380989112629</v>
      </c>
      <c r="BQ1491" t="s">
        <v>89</v>
      </c>
      <c r="BR1491">
        <v>5.9022364158909264</v>
      </c>
      <c r="BS1491">
        <v>5.9022364158909264</v>
      </c>
      <c r="BT1491">
        <v>5.9022364158909264</v>
      </c>
      <c r="BU1491" t="s">
        <v>89</v>
      </c>
      <c r="BV1491">
        <v>5.16916647164537E-2</v>
      </c>
      <c r="BW1491">
        <v>381.91376066648979</v>
      </c>
      <c r="BX1491">
        <v>10957.235581686889</v>
      </c>
      <c r="BY1491">
        <v>0.70696588551513417</v>
      </c>
      <c r="BZ1491">
        <v>0.70696588551513417</v>
      </c>
      <c r="CA1491">
        <v>0.70696588551513417</v>
      </c>
      <c r="CB1491" t="s">
        <v>89</v>
      </c>
      <c r="CC1491" t="s">
        <v>90</v>
      </c>
      <c r="CD1491">
        <v>13.967197940517719</v>
      </c>
      <c r="CE1491">
        <v>13.967197940517719</v>
      </c>
      <c r="CF1491">
        <v>13.967197940517719</v>
      </c>
      <c r="CG1491" t="s">
        <v>89</v>
      </c>
      <c r="CH1491" t="s">
        <v>91</v>
      </c>
      <c r="CI1491">
        <v>0.30929757491287119</v>
      </c>
      <c r="CJ1491">
        <v>6.1106490989765003</v>
      </c>
      <c r="CK1491">
        <v>5.0616157122273117E-2</v>
      </c>
      <c r="CL1491">
        <v>9.8360651412631182</v>
      </c>
      <c r="CM1491">
        <v>14</v>
      </c>
      <c r="CN1491">
        <v>0.69965226454921259</v>
      </c>
      <c r="CO1491">
        <v>0.70940705080671207</v>
      </c>
      <c r="CP1491">
        <v>13.735835676370471</v>
      </c>
      <c r="CQ1491">
        <v>13.146112795307671</v>
      </c>
      <c r="CR1491">
        <v>13.967197940517719</v>
      </c>
      <c r="CS1491">
        <v>13.967197940517719</v>
      </c>
      <c r="CT1491">
        <v>3.5527136788005009E-15</v>
      </c>
      <c r="CU1491">
        <v>-2.543612322192674E-14</v>
      </c>
    </row>
    <row r="1492" spans="1:99" x14ac:dyDescent="0.3">
      <c r="A1492" t="s">
        <v>464</v>
      </c>
      <c r="B1492" t="s">
        <v>83</v>
      </c>
      <c r="C1492" t="s">
        <v>3382</v>
      </c>
      <c r="D1492" t="s">
        <v>129</v>
      </c>
      <c r="E1492">
        <v>0.1</v>
      </c>
      <c r="F1492">
        <v>0.8125</v>
      </c>
      <c r="G1492">
        <v>5.0616157122273103E-2</v>
      </c>
      <c r="H1492">
        <v>56</v>
      </c>
      <c r="I1492">
        <v>112</v>
      </c>
      <c r="J1492">
        <v>4</v>
      </c>
      <c r="K1492">
        <v>7.5207988910480026</v>
      </c>
      <c r="L1492">
        <v>7.5204783422849308</v>
      </c>
      <c r="M1492">
        <v>10.921664658213601</v>
      </c>
      <c r="N1492">
        <v>10.922871331256211</v>
      </c>
      <c r="O1492">
        <v>10.921664658213601</v>
      </c>
      <c r="P1492">
        <v>10.922871331256211</v>
      </c>
      <c r="Q1492">
        <v>10.921664658213601</v>
      </c>
      <c r="R1492" s="2">
        <v>7.5207988910480026</v>
      </c>
      <c r="S1492">
        <v>1.34</v>
      </c>
      <c r="T1492">
        <v>4.41</v>
      </c>
      <c r="U1492">
        <v>4.3</v>
      </c>
      <c r="V1492">
        <v>1.1000000000000001</v>
      </c>
      <c r="W1492">
        <v>0.16700000000000001</v>
      </c>
      <c r="Y1492" t="s">
        <v>84</v>
      </c>
      <c r="AA1492">
        <v>6</v>
      </c>
      <c r="AB1492">
        <v>270</v>
      </c>
      <c r="AC1492" t="s">
        <v>465</v>
      </c>
      <c r="AD1492" t="s">
        <v>87</v>
      </c>
      <c r="AE1492" t="s">
        <v>87</v>
      </c>
      <c r="AF1492" t="s">
        <v>131</v>
      </c>
      <c r="AG1492" t="b">
        <v>0</v>
      </c>
      <c r="AH1492">
        <v>0.1</v>
      </c>
      <c r="AI1492">
        <v>5.1646442744440489E-2</v>
      </c>
      <c r="AJ1492">
        <v>4</v>
      </c>
      <c r="AL1492">
        <v>5.7514243479471059</v>
      </c>
      <c r="AM1492">
        <v>6.0094281084120782</v>
      </c>
      <c r="AN1492">
        <v>5.8423468534154601</v>
      </c>
      <c r="AO1492">
        <v>5.7514243479471059</v>
      </c>
      <c r="AP1492">
        <v>0.30609786574028047</v>
      </c>
      <c r="AQ1492">
        <v>0.31036558472793652</v>
      </c>
      <c r="AR1492">
        <v>884.96838854536213</v>
      </c>
      <c r="AS1492">
        <v>16346.55661405203</v>
      </c>
      <c r="AT1492">
        <v>0.30509564352214169</v>
      </c>
      <c r="AU1492">
        <v>5.6355269567684516</v>
      </c>
      <c r="AV1492">
        <v>6.0648357360494982</v>
      </c>
      <c r="AW1492">
        <v>6.08577771755286</v>
      </c>
      <c r="AX1492">
        <v>7.4644132135993821</v>
      </c>
      <c r="AY1492">
        <v>7.4901879600650583</v>
      </c>
      <c r="AZ1492">
        <v>0.30929757491287108</v>
      </c>
      <c r="BA1492">
        <v>0.31036558472793652</v>
      </c>
      <c r="BB1492">
        <v>67.877669194346012</v>
      </c>
      <c r="BC1492">
        <v>67.877669194346012</v>
      </c>
      <c r="BD1492" t="b">
        <v>0</v>
      </c>
      <c r="BE1492" t="b">
        <v>0</v>
      </c>
      <c r="BH1492">
        <v>884.96611920186479</v>
      </c>
      <c r="BI1492">
        <v>16346.21503640674</v>
      </c>
      <c r="BJ1492">
        <v>0.30509642588747721</v>
      </c>
      <c r="BK1492">
        <v>0.30509642588747721</v>
      </c>
      <c r="BL1492">
        <v>0.30509642588747721</v>
      </c>
      <c r="BM1492" t="s">
        <v>89</v>
      </c>
      <c r="BN1492">
        <v>5.6354380989112629</v>
      </c>
      <c r="BO1492">
        <v>5.635438098911262</v>
      </c>
      <c r="BP1492">
        <v>5.6354380989112629</v>
      </c>
      <c r="BQ1492" t="s">
        <v>89</v>
      </c>
      <c r="BR1492">
        <v>5.9022364158909264</v>
      </c>
      <c r="BS1492">
        <v>5.9022364158909264</v>
      </c>
      <c r="BT1492">
        <v>5.9022364158909264</v>
      </c>
      <c r="BU1492" t="s">
        <v>89</v>
      </c>
      <c r="BV1492">
        <v>5.16916647164537E-2</v>
      </c>
      <c r="BW1492">
        <v>709.26841266633824</v>
      </c>
      <c r="BX1492">
        <v>20349.15179456136</v>
      </c>
      <c r="BY1492">
        <v>0.38067393835430302</v>
      </c>
      <c r="BZ1492">
        <v>0.38067393835430302</v>
      </c>
      <c r="CA1492">
        <v>0.38067393835430302</v>
      </c>
      <c r="CB1492" t="s">
        <v>89</v>
      </c>
      <c r="CC1492" t="s">
        <v>90</v>
      </c>
      <c r="CD1492">
        <v>7.5207988910479999</v>
      </c>
      <c r="CE1492">
        <v>7.5207988910479999</v>
      </c>
      <c r="CF1492">
        <v>7.5207988910479999</v>
      </c>
      <c r="CG1492" t="s">
        <v>89</v>
      </c>
      <c r="CH1492" t="s">
        <v>91</v>
      </c>
      <c r="CI1492">
        <v>0.30929757491287119</v>
      </c>
      <c r="CJ1492">
        <v>6.1106490989765003</v>
      </c>
      <c r="CK1492">
        <v>5.0616157122273117E-2</v>
      </c>
      <c r="CL1492">
        <v>18.266978119488648</v>
      </c>
      <c r="CM1492">
        <v>14</v>
      </c>
      <c r="CN1492">
        <v>0.37673583475726841</v>
      </c>
      <c r="CO1492">
        <v>0.38198841197284489</v>
      </c>
      <c r="CP1492">
        <v>7.3962192103533271</v>
      </c>
      <c r="CQ1492">
        <v>7.0786761205502842</v>
      </c>
      <c r="CR1492">
        <v>7.5207988910480026</v>
      </c>
      <c r="CS1492">
        <v>7.5207988910479999</v>
      </c>
      <c r="CT1492">
        <v>2.6645352591003761E-15</v>
      </c>
      <c r="CU1492">
        <v>3.5428885916255112E-14</v>
      </c>
    </row>
    <row r="1493" spans="1:99" x14ac:dyDescent="0.3">
      <c r="A1493" t="s">
        <v>466</v>
      </c>
      <c r="B1493" t="s">
        <v>83</v>
      </c>
      <c r="C1493" t="s">
        <v>3382</v>
      </c>
      <c r="D1493" t="s">
        <v>129</v>
      </c>
      <c r="E1493">
        <v>0.17499999999999999</v>
      </c>
      <c r="F1493">
        <v>0.25</v>
      </c>
      <c r="G1493">
        <v>5.1387880735536837E-2</v>
      </c>
      <c r="H1493">
        <v>28</v>
      </c>
      <c r="I1493">
        <v>112</v>
      </c>
      <c r="J1493">
        <v>6</v>
      </c>
      <c r="K1493">
        <v>24.08268984902428</v>
      </c>
      <c r="L1493">
        <v>24.082041950052599</v>
      </c>
      <c r="M1493">
        <v>30.247041017003809</v>
      </c>
      <c r="N1493">
        <v>30.249790287252662</v>
      </c>
      <c r="O1493">
        <v>30.247041017003809</v>
      </c>
      <c r="P1493">
        <v>30.249790287252662</v>
      </c>
      <c r="Q1493">
        <v>30.247041017003809</v>
      </c>
      <c r="R1493" s="2">
        <v>24.08268984902428</v>
      </c>
      <c r="S1493">
        <v>1.34</v>
      </c>
      <c r="T1493">
        <v>4.41</v>
      </c>
      <c r="U1493">
        <v>4.3</v>
      </c>
      <c r="V1493">
        <v>1.1000000000000001</v>
      </c>
      <c r="W1493">
        <v>0.16700000000000001</v>
      </c>
      <c r="Y1493" t="s">
        <v>84</v>
      </c>
      <c r="AA1493">
        <v>6</v>
      </c>
      <c r="AB1493">
        <v>270</v>
      </c>
      <c r="AC1493" t="s">
        <v>467</v>
      </c>
      <c r="AD1493" t="s">
        <v>87</v>
      </c>
      <c r="AE1493" t="s">
        <v>87</v>
      </c>
      <c r="AF1493" t="s">
        <v>131</v>
      </c>
      <c r="AG1493" t="b">
        <v>0</v>
      </c>
      <c r="AH1493">
        <v>0.17499999999999999</v>
      </c>
      <c r="AI1493">
        <v>5.1646442744440489E-2</v>
      </c>
      <c r="AJ1493">
        <v>4</v>
      </c>
      <c r="AL1493">
        <v>5.7514243479471059</v>
      </c>
      <c r="AM1493">
        <v>6.0094281084120782</v>
      </c>
      <c r="AN1493">
        <v>5.8423468534154601</v>
      </c>
      <c r="AO1493">
        <v>5.7514243479471059</v>
      </c>
      <c r="AP1493">
        <v>0.30609786574028047</v>
      </c>
      <c r="AQ1493">
        <v>0.31036558472793652</v>
      </c>
      <c r="AR1493">
        <v>884.96838854536213</v>
      </c>
      <c r="AS1493">
        <v>16346.55661405203</v>
      </c>
      <c r="AT1493">
        <v>0.30509564352214169</v>
      </c>
      <c r="AU1493">
        <v>5.6355269567684516</v>
      </c>
      <c r="AV1493">
        <v>5.9910374588972806</v>
      </c>
      <c r="AW1493">
        <v>6.0098156569955288</v>
      </c>
      <c r="AX1493">
        <v>23.964149835589129</v>
      </c>
      <c r="AY1493">
        <v>24.039262627982119</v>
      </c>
      <c r="AZ1493">
        <v>0.30939582013522138</v>
      </c>
      <c r="BA1493">
        <v>0.31036558472793652</v>
      </c>
      <c r="BB1493">
        <v>15.44324866180213</v>
      </c>
      <c r="BC1493">
        <v>15.44324866180213</v>
      </c>
      <c r="BD1493" t="b">
        <v>0</v>
      </c>
      <c r="BE1493" t="b">
        <v>0</v>
      </c>
      <c r="BH1493">
        <v>884.96611920186479</v>
      </c>
      <c r="BI1493">
        <v>16346.21503640674</v>
      </c>
      <c r="BJ1493">
        <v>0.30509642588747721</v>
      </c>
      <c r="BK1493">
        <v>0.30509642588747721</v>
      </c>
      <c r="BL1493">
        <v>0.30509642588747721</v>
      </c>
      <c r="BM1493" t="s">
        <v>89</v>
      </c>
      <c r="BN1493">
        <v>5.6354380989112629</v>
      </c>
      <c r="BO1493">
        <v>5.635438098911262</v>
      </c>
      <c r="BP1493">
        <v>5.6354380989112629</v>
      </c>
      <c r="BQ1493" t="s">
        <v>89</v>
      </c>
      <c r="BR1493">
        <v>5.9022364158909264</v>
      </c>
      <c r="BS1493">
        <v>5.9022364158909264</v>
      </c>
      <c r="BT1493">
        <v>5.9022364158909264</v>
      </c>
      <c r="BU1493" t="s">
        <v>89</v>
      </c>
      <c r="BV1493">
        <v>5.16916647164537E-2</v>
      </c>
      <c r="BW1493">
        <v>218.1715233503391</v>
      </c>
      <c r="BX1493">
        <v>5332.3083975940563</v>
      </c>
      <c r="BY1493">
        <v>1.237558393752584</v>
      </c>
      <c r="BZ1493">
        <v>1.237558393752584</v>
      </c>
      <c r="CA1493">
        <v>1.237558393752584</v>
      </c>
      <c r="CB1493" t="s">
        <v>89</v>
      </c>
      <c r="CC1493" t="s">
        <v>90</v>
      </c>
      <c r="CD1493">
        <v>24.082689849024291</v>
      </c>
      <c r="CE1493">
        <v>24.082689849024291</v>
      </c>
      <c r="CF1493">
        <v>24.082689849024291</v>
      </c>
      <c r="CG1493" t="s">
        <v>89</v>
      </c>
      <c r="CH1493" t="s">
        <v>91</v>
      </c>
      <c r="CI1493">
        <v>0.30938959843814601</v>
      </c>
      <c r="CJ1493">
        <v>6.0206724622560728</v>
      </c>
      <c r="CK1493">
        <v>5.138788073553683E-2</v>
      </c>
      <c r="CL1493">
        <v>6.8424176682811959</v>
      </c>
      <c r="CM1493">
        <v>10</v>
      </c>
      <c r="CN1493">
        <v>1.2243914629611219</v>
      </c>
      <c r="CO1493">
        <v>1.2414623389117461</v>
      </c>
      <c r="CP1493">
        <v>24.037712433648309</v>
      </c>
      <c r="CQ1493">
        <v>23.00569739178842</v>
      </c>
      <c r="CR1493">
        <v>24.08268984902428</v>
      </c>
      <c r="CS1493">
        <v>24.082689849024291</v>
      </c>
      <c r="CT1493">
        <v>7.1054273576010019E-15</v>
      </c>
      <c r="CU1493">
        <v>-2.9504292926352152E-14</v>
      </c>
    </row>
    <row r="1494" spans="1:99" x14ac:dyDescent="0.3">
      <c r="A1494" t="s">
        <v>468</v>
      </c>
      <c r="B1494" t="s">
        <v>83</v>
      </c>
      <c r="C1494" t="s">
        <v>3382</v>
      </c>
      <c r="D1494" t="s">
        <v>129</v>
      </c>
      <c r="E1494">
        <v>0.17499999999999999</v>
      </c>
      <c r="F1494">
        <v>0.4375</v>
      </c>
      <c r="G1494">
        <v>5.138788073553683E-2</v>
      </c>
      <c r="H1494">
        <v>28</v>
      </c>
      <c r="I1494">
        <v>112</v>
      </c>
      <c r="J1494">
        <v>6</v>
      </c>
      <c r="K1494">
        <v>13.761537056585309</v>
      </c>
      <c r="L1494">
        <v>13.761166828601491</v>
      </c>
      <c r="M1494">
        <v>17.2840234382879</v>
      </c>
      <c r="N1494">
        <v>17.28559444985866</v>
      </c>
      <c r="O1494">
        <v>17.2840234382879</v>
      </c>
      <c r="P1494">
        <v>17.28559444985866</v>
      </c>
      <c r="Q1494">
        <v>17.2840234382879</v>
      </c>
      <c r="R1494" s="2">
        <v>13.761537056585309</v>
      </c>
      <c r="S1494">
        <v>1.34</v>
      </c>
      <c r="T1494">
        <v>4.41</v>
      </c>
      <c r="U1494">
        <v>4.3</v>
      </c>
      <c r="V1494">
        <v>1.1000000000000001</v>
      </c>
      <c r="W1494">
        <v>0.16700000000000001</v>
      </c>
      <c r="Y1494" t="s">
        <v>84</v>
      </c>
      <c r="AA1494">
        <v>6</v>
      </c>
      <c r="AB1494">
        <v>270</v>
      </c>
      <c r="AC1494" t="s">
        <v>469</v>
      </c>
      <c r="AD1494" t="s">
        <v>87</v>
      </c>
      <c r="AE1494" t="s">
        <v>87</v>
      </c>
      <c r="AF1494" t="s">
        <v>131</v>
      </c>
      <c r="AG1494" t="b">
        <v>0</v>
      </c>
      <c r="AH1494">
        <v>0.17499999999999999</v>
      </c>
      <c r="AI1494">
        <v>5.1646442744440489E-2</v>
      </c>
      <c r="AJ1494">
        <v>4</v>
      </c>
      <c r="AL1494">
        <v>5.7514243479471059</v>
      </c>
      <c r="AM1494">
        <v>6.0094281084120782</v>
      </c>
      <c r="AN1494">
        <v>5.8423468534154601</v>
      </c>
      <c r="AO1494">
        <v>5.7514243479471059</v>
      </c>
      <c r="AP1494">
        <v>0.30609786574028047</v>
      </c>
      <c r="AQ1494">
        <v>0.31036558472793652</v>
      </c>
      <c r="AR1494">
        <v>884.96838854536213</v>
      </c>
      <c r="AS1494">
        <v>16346.55661405203</v>
      </c>
      <c r="AT1494">
        <v>0.30509564352214169</v>
      </c>
      <c r="AU1494">
        <v>5.6355269567684516</v>
      </c>
      <c r="AV1494">
        <v>5.9910374588972868</v>
      </c>
      <c r="AW1494">
        <v>6.0098156569955314</v>
      </c>
      <c r="AX1494">
        <v>13.693799906050939</v>
      </c>
      <c r="AY1494">
        <v>13.73672150170407</v>
      </c>
      <c r="AZ1494">
        <v>0.30939582013522149</v>
      </c>
      <c r="BA1494">
        <v>0.31036558472793652</v>
      </c>
      <c r="BB1494">
        <v>27.025685158153681</v>
      </c>
      <c r="BC1494">
        <v>27.025685158153681</v>
      </c>
      <c r="BD1494" t="b">
        <v>0</v>
      </c>
      <c r="BE1494" t="b">
        <v>0</v>
      </c>
      <c r="BH1494">
        <v>884.96611920186479</v>
      </c>
      <c r="BI1494">
        <v>16346.21503640674</v>
      </c>
      <c r="BJ1494">
        <v>0.30509642588747721</v>
      </c>
      <c r="BK1494">
        <v>0.30509642588747721</v>
      </c>
      <c r="BL1494">
        <v>0.30509642588747721</v>
      </c>
      <c r="BM1494" t="s">
        <v>89</v>
      </c>
      <c r="BN1494">
        <v>5.6354380989112629</v>
      </c>
      <c r="BO1494">
        <v>5.635438098911262</v>
      </c>
      <c r="BP1494">
        <v>5.6354380989112629</v>
      </c>
      <c r="BQ1494" t="s">
        <v>89</v>
      </c>
      <c r="BR1494">
        <v>5.9022364158909264</v>
      </c>
      <c r="BS1494">
        <v>5.9022364158909264</v>
      </c>
      <c r="BT1494">
        <v>5.9022364158909264</v>
      </c>
      <c r="BU1494" t="s">
        <v>89</v>
      </c>
      <c r="BV1494">
        <v>5.16916647164537E-2</v>
      </c>
      <c r="BW1494">
        <v>381.80016586309353</v>
      </c>
      <c r="BX1494">
        <v>9331.5396957895973</v>
      </c>
      <c r="BY1494">
        <v>0.70717622500147637</v>
      </c>
      <c r="BZ1494">
        <v>0.70717622500147637</v>
      </c>
      <c r="CA1494">
        <v>0.70717622500147637</v>
      </c>
      <c r="CB1494" t="s">
        <v>89</v>
      </c>
      <c r="CC1494" t="s">
        <v>90</v>
      </c>
      <c r="CD1494">
        <v>13.761537056585309</v>
      </c>
      <c r="CE1494">
        <v>13.761537056585309</v>
      </c>
      <c r="CF1494">
        <v>13.761537056585309</v>
      </c>
      <c r="CG1494" t="s">
        <v>89</v>
      </c>
      <c r="CH1494" t="s">
        <v>91</v>
      </c>
      <c r="CI1494">
        <v>0.3093895984381459</v>
      </c>
      <c r="CJ1494">
        <v>6.0206724622560719</v>
      </c>
      <c r="CK1494">
        <v>5.138788073553683E-2</v>
      </c>
      <c r="CL1494">
        <v>11.97423091949209</v>
      </c>
      <c r="CM1494">
        <v>10</v>
      </c>
      <c r="CN1494">
        <v>0.69965226454921259</v>
      </c>
      <c r="CO1494">
        <v>0.70940705080671207</v>
      </c>
      <c r="CP1494">
        <v>13.735835676370471</v>
      </c>
      <c r="CQ1494">
        <v>13.146112795307671</v>
      </c>
      <c r="CR1494">
        <v>13.761537056585309</v>
      </c>
      <c r="CS1494">
        <v>13.761537056585309</v>
      </c>
      <c r="CT1494">
        <v>1.7763568394002501E-15</v>
      </c>
      <c r="CU1494">
        <v>1.290812815527907E-14</v>
      </c>
    </row>
    <row r="1495" spans="1:99" x14ac:dyDescent="0.3">
      <c r="A1495" t="s">
        <v>470</v>
      </c>
      <c r="B1495" t="s">
        <v>83</v>
      </c>
      <c r="C1495" t="s">
        <v>3382</v>
      </c>
      <c r="D1495" t="s">
        <v>129</v>
      </c>
      <c r="E1495">
        <v>0.17499999999999999</v>
      </c>
      <c r="F1495">
        <v>0.8125</v>
      </c>
      <c r="G1495">
        <v>5.1387880735536837E-2</v>
      </c>
      <c r="H1495">
        <v>28</v>
      </c>
      <c r="I1495">
        <v>112</v>
      </c>
      <c r="J1495">
        <v>6</v>
      </c>
      <c r="K1495">
        <v>7.4100584150843929</v>
      </c>
      <c r="L1495">
        <v>7.4098590615546422</v>
      </c>
      <c r="M1495">
        <v>9.3067818513857841</v>
      </c>
      <c r="N1495">
        <v>9.3076277806931245</v>
      </c>
      <c r="O1495">
        <v>9.3067818513857841</v>
      </c>
      <c r="P1495">
        <v>9.3076277806931245</v>
      </c>
      <c r="Q1495">
        <v>9.3067818513857841</v>
      </c>
      <c r="R1495" s="2">
        <v>7.4100584150843929</v>
      </c>
      <c r="S1495">
        <v>1.34</v>
      </c>
      <c r="T1495">
        <v>4.41</v>
      </c>
      <c r="U1495">
        <v>4.3</v>
      </c>
      <c r="V1495">
        <v>1.1000000000000001</v>
      </c>
      <c r="W1495">
        <v>0.16700000000000001</v>
      </c>
      <c r="Y1495" t="s">
        <v>84</v>
      </c>
      <c r="AA1495">
        <v>6</v>
      </c>
      <c r="AB1495">
        <v>270</v>
      </c>
      <c r="AC1495" t="s">
        <v>471</v>
      </c>
      <c r="AD1495" t="s">
        <v>87</v>
      </c>
      <c r="AE1495" t="s">
        <v>87</v>
      </c>
      <c r="AF1495" t="s">
        <v>131</v>
      </c>
      <c r="AG1495" t="b">
        <v>0</v>
      </c>
      <c r="AH1495">
        <v>0.17499999999999999</v>
      </c>
      <c r="AI1495">
        <v>5.1646442744440489E-2</v>
      </c>
      <c r="AJ1495">
        <v>4</v>
      </c>
      <c r="AL1495">
        <v>5.7514243479471059</v>
      </c>
      <c r="AM1495">
        <v>6.0094281084120782</v>
      </c>
      <c r="AN1495">
        <v>5.8423468534154601</v>
      </c>
      <c r="AO1495">
        <v>5.7514243479471059</v>
      </c>
      <c r="AP1495">
        <v>0.30609786574028047</v>
      </c>
      <c r="AQ1495">
        <v>0.31036558472793652</v>
      </c>
      <c r="AR1495">
        <v>884.96838854536213</v>
      </c>
      <c r="AS1495">
        <v>16346.55661405203</v>
      </c>
      <c r="AT1495">
        <v>0.30509564352214169</v>
      </c>
      <c r="AU1495">
        <v>5.6355269567684516</v>
      </c>
      <c r="AV1495">
        <v>5.9910374588972868</v>
      </c>
      <c r="AW1495">
        <v>6.0098156569955323</v>
      </c>
      <c r="AX1495">
        <v>7.3735845647966602</v>
      </c>
      <c r="AY1495">
        <v>7.3966961932252708</v>
      </c>
      <c r="AZ1495">
        <v>0.30939582013522138</v>
      </c>
      <c r="BA1495">
        <v>0.31036558472793652</v>
      </c>
      <c r="BB1495">
        <v>50.190558150856788</v>
      </c>
      <c r="BC1495">
        <v>50.190558150856788</v>
      </c>
      <c r="BD1495" t="b">
        <v>0</v>
      </c>
      <c r="BE1495" t="b">
        <v>0</v>
      </c>
      <c r="BH1495">
        <v>884.96611920186479</v>
      </c>
      <c r="BI1495">
        <v>16346.21503640674</v>
      </c>
      <c r="BJ1495">
        <v>0.30509642588747721</v>
      </c>
      <c r="BK1495">
        <v>0.30509642588747721</v>
      </c>
      <c r="BL1495">
        <v>0.30509642588747721</v>
      </c>
      <c r="BM1495" t="s">
        <v>89</v>
      </c>
      <c r="BN1495">
        <v>5.6354380989112629</v>
      </c>
      <c r="BO1495">
        <v>5.635438098911262</v>
      </c>
      <c r="BP1495">
        <v>5.6354380989112629</v>
      </c>
      <c r="BQ1495" t="s">
        <v>89</v>
      </c>
      <c r="BR1495">
        <v>5.9022364158909264</v>
      </c>
      <c r="BS1495">
        <v>5.9022364158909264</v>
      </c>
      <c r="BT1495">
        <v>5.9022364158909264</v>
      </c>
      <c r="BU1495" t="s">
        <v>89</v>
      </c>
      <c r="BV1495">
        <v>5.16916647164537E-2</v>
      </c>
      <c r="BW1495">
        <v>709.05745088860249</v>
      </c>
      <c r="BX1495">
        <v>17330.002292180689</v>
      </c>
      <c r="BY1495">
        <v>0.38078719807771788</v>
      </c>
      <c r="BZ1495">
        <v>0.38078719807771788</v>
      </c>
      <c r="CA1495">
        <v>0.38078719807771788</v>
      </c>
      <c r="CB1495" t="s">
        <v>89</v>
      </c>
      <c r="CC1495" t="s">
        <v>90</v>
      </c>
      <c r="CD1495">
        <v>7.4100584150843938</v>
      </c>
      <c r="CE1495">
        <v>7.4100584150843938</v>
      </c>
      <c r="CF1495">
        <v>7.4100584150843938</v>
      </c>
      <c r="CG1495" t="s">
        <v>89</v>
      </c>
      <c r="CH1495" t="s">
        <v>91</v>
      </c>
      <c r="CI1495">
        <v>0.30938959843814579</v>
      </c>
      <c r="CJ1495">
        <v>6.0206724622560701</v>
      </c>
      <c r="CK1495">
        <v>5.138788073553683E-2</v>
      </c>
      <c r="CL1495">
        <v>22.23785742191389</v>
      </c>
      <c r="CM1495">
        <v>10</v>
      </c>
      <c r="CN1495">
        <v>0.37673583475726841</v>
      </c>
      <c r="CO1495">
        <v>0.38198841197284489</v>
      </c>
      <c r="CP1495">
        <v>7.3962192103533271</v>
      </c>
      <c r="CQ1495">
        <v>7.0786761205502842</v>
      </c>
      <c r="CR1495">
        <v>7.4100584150843929</v>
      </c>
      <c r="CS1495">
        <v>7.4100584150843938</v>
      </c>
      <c r="CT1495">
        <v>8.8817841970012523E-16</v>
      </c>
      <c r="CU1495">
        <v>-1.198611900133057E-14</v>
      </c>
    </row>
    <row r="1496" spans="1:99" x14ac:dyDescent="0.3">
      <c r="A1496" t="s">
        <v>418</v>
      </c>
      <c r="B1496" t="s">
        <v>83</v>
      </c>
      <c r="C1496" t="s">
        <v>3382</v>
      </c>
      <c r="D1496" t="s">
        <v>85</v>
      </c>
      <c r="E1496">
        <v>2.5000000000000001E-2</v>
      </c>
      <c r="F1496">
        <v>0.25</v>
      </c>
      <c r="G1496">
        <v>2.2384219795731811E-2</v>
      </c>
      <c r="H1496">
        <v>70</v>
      </c>
      <c r="I1496">
        <v>112</v>
      </c>
      <c r="J1496">
        <v>3</v>
      </c>
      <c r="K1496">
        <v>54.506874455756929</v>
      </c>
      <c r="L1496">
        <v>54.48371324736501</v>
      </c>
      <c r="M1496">
        <v>73.37684880857941</v>
      </c>
      <c r="N1496">
        <v>73.395695677714585</v>
      </c>
      <c r="O1496">
        <v>73.37684880857941</v>
      </c>
      <c r="P1496">
        <v>73.395695677714585</v>
      </c>
      <c r="Q1496">
        <v>73.37684880857941</v>
      </c>
      <c r="R1496" s="2">
        <v>54.506874455756929</v>
      </c>
      <c r="S1496">
        <v>1.34</v>
      </c>
      <c r="T1496">
        <v>4.41</v>
      </c>
      <c r="U1496">
        <v>4.3</v>
      </c>
      <c r="V1496">
        <v>1.1000000000000001</v>
      </c>
      <c r="W1496">
        <v>0.16700000000000001</v>
      </c>
      <c r="Y1496" t="s">
        <v>84</v>
      </c>
      <c r="AA1496">
        <v>6</v>
      </c>
      <c r="AB1496">
        <v>30</v>
      </c>
      <c r="AC1496" t="s">
        <v>419</v>
      </c>
      <c r="AD1496" t="s">
        <v>87</v>
      </c>
      <c r="AE1496" t="s">
        <v>87</v>
      </c>
      <c r="AF1496" t="s">
        <v>88</v>
      </c>
      <c r="AG1496" t="b">
        <v>1</v>
      </c>
      <c r="AH1496">
        <v>2.5000000000000001E-2</v>
      </c>
      <c r="AI1496">
        <v>5.1646442744440489E-2</v>
      </c>
      <c r="AJ1496">
        <v>4</v>
      </c>
      <c r="AL1496">
        <v>5.7514243479471059</v>
      </c>
      <c r="AM1496">
        <v>5.8724920586265554</v>
      </c>
      <c r="AN1496">
        <v>5.8423468534154601</v>
      </c>
      <c r="AO1496">
        <v>5.7514243479471059</v>
      </c>
      <c r="AP1496">
        <v>0.30609786574028047</v>
      </c>
      <c r="AQ1496">
        <v>0.308138738003919</v>
      </c>
      <c r="AR1496">
        <v>98.329820949484713</v>
      </c>
      <c r="AS1496">
        <v>1816.2840682280039</v>
      </c>
      <c r="AT1496">
        <v>0.30509564352214158</v>
      </c>
      <c r="AU1496">
        <v>5.6355269567684507</v>
      </c>
      <c r="AV1496">
        <v>4.4996976191262714</v>
      </c>
      <c r="AW1496">
        <v>4.6983697290496682</v>
      </c>
      <c r="AX1496">
        <v>17.998790476505089</v>
      </c>
      <c r="AY1496">
        <v>18.793478916198669</v>
      </c>
      <c r="AZ1496">
        <v>0.30369161782811188</v>
      </c>
      <c r="BA1496">
        <v>0.308138738003919</v>
      </c>
      <c r="BB1496">
        <v>0.82712788575632779</v>
      </c>
      <c r="BC1496">
        <v>0.82712788575632779</v>
      </c>
      <c r="BD1496" t="b">
        <v>1</v>
      </c>
      <c r="BE1496" t="b">
        <v>1</v>
      </c>
      <c r="BH1496">
        <v>98.329568800207198</v>
      </c>
      <c r="BI1496">
        <v>1816.246115156305</v>
      </c>
      <c r="BJ1496">
        <v>0.30509642588747721</v>
      </c>
      <c r="BK1496">
        <v>0.30509642588747721</v>
      </c>
      <c r="BL1496">
        <v>0.30509642588747721</v>
      </c>
      <c r="BM1496" t="s">
        <v>89</v>
      </c>
      <c r="BN1496">
        <v>5.635438098911262</v>
      </c>
      <c r="BO1496">
        <v>5.635438098911262</v>
      </c>
      <c r="BP1496">
        <v>5.635438098911262</v>
      </c>
      <c r="BQ1496" t="s">
        <v>89</v>
      </c>
      <c r="BR1496">
        <v>5.9022364158909264</v>
      </c>
      <c r="BS1496">
        <v>5.9022364158909264</v>
      </c>
      <c r="BT1496">
        <v>5.9022364158909264</v>
      </c>
      <c r="BU1496" t="s">
        <v>89</v>
      </c>
      <c r="BV1496">
        <v>5.1691664716453707E-2</v>
      </c>
      <c r="BW1496">
        <v>24.58827228616385</v>
      </c>
      <c r="BX1496">
        <v>1478.7468405698339</v>
      </c>
      <c r="BY1496">
        <v>1.220093858196023</v>
      </c>
      <c r="BZ1496">
        <v>1.220093858196023</v>
      </c>
      <c r="CA1496">
        <v>1.220093858196023</v>
      </c>
      <c r="CB1496" t="s">
        <v>89</v>
      </c>
      <c r="CC1496" t="s">
        <v>90</v>
      </c>
      <c r="CD1496">
        <v>54.506874455756893</v>
      </c>
      <c r="CE1496">
        <v>54.506874455756893</v>
      </c>
      <c r="CF1496">
        <v>54.506874455756893</v>
      </c>
      <c r="CG1496" t="s">
        <v>89</v>
      </c>
      <c r="CH1496" t="s">
        <v>91</v>
      </c>
      <c r="CI1496">
        <v>0.30502346454900581</v>
      </c>
      <c r="CJ1496">
        <v>13.62671861393922</v>
      </c>
      <c r="CK1496">
        <v>2.2384219795731831E-2</v>
      </c>
      <c r="CL1496">
        <v>0.30983064864115661</v>
      </c>
      <c r="CM1496">
        <v>28</v>
      </c>
      <c r="CN1496">
        <v>1.2243914629611219</v>
      </c>
      <c r="CO1496">
        <v>1.232554952015676</v>
      </c>
      <c r="CP1496">
        <v>23.489968234506222</v>
      </c>
      <c r="CQ1496">
        <v>23.00569739178842</v>
      </c>
      <c r="CR1496">
        <v>54.506874455756929</v>
      </c>
      <c r="CS1496">
        <v>54.506874455756893</v>
      </c>
      <c r="CT1496">
        <v>3.5527136788005009E-14</v>
      </c>
      <c r="CU1496">
        <v>6.5179185456400192E-14</v>
      </c>
    </row>
    <row r="1497" spans="1:99" x14ac:dyDescent="0.3">
      <c r="A1497" t="s">
        <v>420</v>
      </c>
      <c r="B1497" t="s">
        <v>83</v>
      </c>
      <c r="C1497" t="s">
        <v>3382</v>
      </c>
      <c r="D1497" t="s">
        <v>85</v>
      </c>
      <c r="E1497">
        <v>2.5000000000000001E-2</v>
      </c>
      <c r="F1497">
        <v>0.4375</v>
      </c>
      <c r="G1497">
        <v>2.2384219795731838E-2</v>
      </c>
      <c r="H1497">
        <v>70</v>
      </c>
      <c r="I1497">
        <v>112</v>
      </c>
      <c r="J1497">
        <v>3</v>
      </c>
      <c r="K1497">
        <v>31.146785403289648</v>
      </c>
      <c r="L1497">
        <v>31.1335504270657</v>
      </c>
      <c r="M1497">
        <v>41.929627890616807</v>
      </c>
      <c r="N1497">
        <v>41.94039753012261</v>
      </c>
      <c r="O1497">
        <v>41.929627890616807</v>
      </c>
      <c r="P1497">
        <v>41.94039753012261</v>
      </c>
      <c r="Q1497">
        <v>41.929627890616807</v>
      </c>
      <c r="R1497" s="2">
        <v>31.146785403289648</v>
      </c>
      <c r="S1497">
        <v>1.34</v>
      </c>
      <c r="T1497">
        <v>4.41</v>
      </c>
      <c r="U1497">
        <v>4.3</v>
      </c>
      <c r="V1497">
        <v>1.1000000000000001</v>
      </c>
      <c r="W1497">
        <v>0.16700000000000001</v>
      </c>
      <c r="Y1497" t="s">
        <v>84</v>
      </c>
      <c r="AA1497">
        <v>6</v>
      </c>
      <c r="AB1497">
        <v>30</v>
      </c>
      <c r="AC1497" t="s">
        <v>421</v>
      </c>
      <c r="AD1497" t="s">
        <v>87</v>
      </c>
      <c r="AE1497" t="s">
        <v>87</v>
      </c>
      <c r="AF1497" t="s">
        <v>88</v>
      </c>
      <c r="AG1497" t="b">
        <v>1</v>
      </c>
      <c r="AH1497">
        <v>2.5000000000000001E-2</v>
      </c>
      <c r="AI1497">
        <v>5.1646442744440489E-2</v>
      </c>
      <c r="AJ1497">
        <v>4</v>
      </c>
      <c r="AL1497">
        <v>5.7514243479471059</v>
      </c>
      <c r="AM1497">
        <v>5.8724920586265554</v>
      </c>
      <c r="AN1497">
        <v>5.8423468534154601</v>
      </c>
      <c r="AO1497">
        <v>5.7514243479471059</v>
      </c>
      <c r="AP1497">
        <v>0.30609786574028047</v>
      </c>
      <c r="AQ1497">
        <v>0.308138738003919</v>
      </c>
      <c r="AR1497">
        <v>98.329820949484713</v>
      </c>
      <c r="AS1497">
        <v>1816.2840682280039</v>
      </c>
      <c r="AT1497">
        <v>0.30509564352214158</v>
      </c>
      <c r="AU1497">
        <v>5.6355269567684507</v>
      </c>
      <c r="AV1497">
        <v>4.4996976191262821</v>
      </c>
      <c r="AW1497">
        <v>4.6983697290496718</v>
      </c>
      <c r="AX1497">
        <v>10.285023129431501</v>
      </c>
      <c r="AY1497">
        <v>10.739130809256389</v>
      </c>
      <c r="AZ1497">
        <v>0.30369161782811199</v>
      </c>
      <c r="BA1497">
        <v>0.308138738003919</v>
      </c>
      <c r="BB1497">
        <v>1.4474738000735761</v>
      </c>
      <c r="BC1497">
        <v>1.4474738000735761</v>
      </c>
      <c r="BD1497" t="b">
        <v>1</v>
      </c>
      <c r="BE1497" t="b">
        <v>1</v>
      </c>
      <c r="BH1497">
        <v>98.329568800207198</v>
      </c>
      <c r="BI1497">
        <v>1816.246115156305</v>
      </c>
      <c r="BJ1497">
        <v>0.30509642588747721</v>
      </c>
      <c r="BK1497">
        <v>0.30509642588747721</v>
      </c>
      <c r="BL1497">
        <v>0.30509642588747721</v>
      </c>
      <c r="BM1497" t="s">
        <v>89</v>
      </c>
      <c r="BN1497">
        <v>5.635438098911262</v>
      </c>
      <c r="BO1497">
        <v>5.635438098911262</v>
      </c>
      <c r="BP1497">
        <v>5.635438098911262</v>
      </c>
      <c r="BQ1497" t="s">
        <v>89</v>
      </c>
      <c r="BR1497">
        <v>5.9022364158909264</v>
      </c>
      <c r="BS1497">
        <v>5.9022364158909264</v>
      </c>
      <c r="BT1497">
        <v>5.9022364158909264</v>
      </c>
      <c r="BU1497" t="s">
        <v>89</v>
      </c>
      <c r="BV1497">
        <v>5.1691664716453707E-2</v>
      </c>
      <c r="BW1497">
        <v>43.029476500786728</v>
      </c>
      <c r="BX1497">
        <v>2587.8069709972092</v>
      </c>
      <c r="BY1497">
        <v>0.69719649039772758</v>
      </c>
      <c r="BZ1497">
        <v>0.69719649039772758</v>
      </c>
      <c r="CA1497">
        <v>0.69719649039772758</v>
      </c>
      <c r="CB1497" t="s">
        <v>89</v>
      </c>
      <c r="CC1497" t="s">
        <v>90</v>
      </c>
      <c r="CD1497">
        <v>31.146785403289659</v>
      </c>
      <c r="CE1497">
        <v>31.146785403289659</v>
      </c>
      <c r="CF1497">
        <v>31.146785403289659</v>
      </c>
      <c r="CG1497" t="s">
        <v>89</v>
      </c>
      <c r="CH1497" t="s">
        <v>91</v>
      </c>
      <c r="CI1497">
        <v>0.30502346454900581</v>
      </c>
      <c r="CJ1497">
        <v>13.62671861393923</v>
      </c>
      <c r="CK1497">
        <v>2.2384219795731831E-2</v>
      </c>
      <c r="CL1497">
        <v>0.54220363512202385</v>
      </c>
      <c r="CM1497">
        <v>28</v>
      </c>
      <c r="CN1497">
        <v>0.69965226454921259</v>
      </c>
      <c r="CO1497">
        <v>0.70431711543752917</v>
      </c>
      <c r="CP1497">
        <v>13.42283899114641</v>
      </c>
      <c r="CQ1497">
        <v>13.146112795307671</v>
      </c>
      <c r="CR1497">
        <v>31.146785403289648</v>
      </c>
      <c r="CS1497">
        <v>31.146785403289659</v>
      </c>
      <c r="CT1497">
        <v>1.06581410364015E-14</v>
      </c>
      <c r="CU1497">
        <v>-3.4219072364610098E-14</v>
      </c>
    </row>
    <row r="1498" spans="1:99" x14ac:dyDescent="0.3">
      <c r="A1498" t="s">
        <v>422</v>
      </c>
      <c r="B1498" t="s">
        <v>83</v>
      </c>
      <c r="C1498" t="s">
        <v>3382</v>
      </c>
      <c r="D1498" t="s">
        <v>85</v>
      </c>
      <c r="E1498">
        <v>2.5000000000000001E-2</v>
      </c>
      <c r="F1498">
        <v>0.8125</v>
      </c>
      <c r="G1498">
        <v>2.2384219795731831E-2</v>
      </c>
      <c r="H1498">
        <v>70</v>
      </c>
      <c r="I1498">
        <v>112</v>
      </c>
      <c r="J1498">
        <v>3</v>
      </c>
      <c r="K1498">
        <v>16.771345986386741</v>
      </c>
      <c r="L1498">
        <v>16.764219460727691</v>
      </c>
      <c r="M1498">
        <v>22.577491941101361</v>
      </c>
      <c r="N1498">
        <v>22.583290977758331</v>
      </c>
      <c r="O1498">
        <v>22.577491941101361</v>
      </c>
      <c r="P1498">
        <v>22.583290977758331</v>
      </c>
      <c r="Q1498">
        <v>22.577491941101361</v>
      </c>
      <c r="R1498" s="2">
        <v>16.771345986386741</v>
      </c>
      <c r="S1498">
        <v>1.34</v>
      </c>
      <c r="T1498">
        <v>4.41</v>
      </c>
      <c r="U1498">
        <v>4.3</v>
      </c>
      <c r="V1498">
        <v>1.1000000000000001</v>
      </c>
      <c r="W1498">
        <v>0.16700000000000001</v>
      </c>
      <c r="Y1498" t="s">
        <v>84</v>
      </c>
      <c r="AA1498">
        <v>6</v>
      </c>
      <c r="AB1498">
        <v>30</v>
      </c>
      <c r="AC1498" t="s">
        <v>423</v>
      </c>
      <c r="AD1498" t="s">
        <v>87</v>
      </c>
      <c r="AE1498" t="s">
        <v>87</v>
      </c>
      <c r="AF1498" t="s">
        <v>88</v>
      </c>
      <c r="AG1498" t="b">
        <v>1</v>
      </c>
      <c r="AH1498">
        <v>2.5000000000000001E-2</v>
      </c>
      <c r="AI1498">
        <v>5.1646442744440489E-2</v>
      </c>
      <c r="AJ1498">
        <v>4</v>
      </c>
      <c r="AL1498">
        <v>5.7514243479471059</v>
      </c>
      <c r="AM1498">
        <v>5.8724920586265554</v>
      </c>
      <c r="AN1498">
        <v>5.8423468534154601</v>
      </c>
      <c r="AO1498">
        <v>5.7514243479471059</v>
      </c>
      <c r="AP1498">
        <v>0.30609786574028047</v>
      </c>
      <c r="AQ1498">
        <v>0.308138738003919</v>
      </c>
      <c r="AR1498">
        <v>98.329820949484713</v>
      </c>
      <c r="AS1498">
        <v>1816.2840682280039</v>
      </c>
      <c r="AT1498">
        <v>0.30509564352214158</v>
      </c>
      <c r="AU1498">
        <v>5.6355269567684507</v>
      </c>
      <c r="AV1498">
        <v>4.4996976191262732</v>
      </c>
      <c r="AW1498">
        <v>4.6983697290496647</v>
      </c>
      <c r="AX1498">
        <v>5.5380893773861821</v>
      </c>
      <c r="AY1498">
        <v>5.7826088972918948</v>
      </c>
      <c r="AZ1498">
        <v>0.30369161782811199</v>
      </c>
      <c r="BA1498">
        <v>0.308138738003919</v>
      </c>
      <c r="BB1498">
        <v>2.6881656287080649</v>
      </c>
      <c r="BC1498">
        <v>2.6881656287080649</v>
      </c>
      <c r="BD1498" t="b">
        <v>1</v>
      </c>
      <c r="BE1498" t="b">
        <v>1</v>
      </c>
      <c r="BH1498">
        <v>98.329568800207198</v>
      </c>
      <c r="BI1498">
        <v>1816.246115156305</v>
      </c>
      <c r="BJ1498">
        <v>0.30509642588747721</v>
      </c>
      <c r="BK1498">
        <v>0.30509642588747721</v>
      </c>
      <c r="BL1498">
        <v>0.30509642588747721</v>
      </c>
      <c r="BM1498" t="s">
        <v>89</v>
      </c>
      <c r="BN1498">
        <v>5.635438098911262</v>
      </c>
      <c r="BO1498">
        <v>5.635438098911262</v>
      </c>
      <c r="BP1498">
        <v>5.635438098911262</v>
      </c>
      <c r="BQ1498" t="s">
        <v>89</v>
      </c>
      <c r="BR1498">
        <v>5.9022364158909264</v>
      </c>
      <c r="BS1498">
        <v>5.9022364158909264</v>
      </c>
      <c r="BT1498">
        <v>5.9022364158909264</v>
      </c>
      <c r="BU1498" t="s">
        <v>89</v>
      </c>
      <c r="BV1498">
        <v>5.1691664716453707E-2</v>
      </c>
      <c r="BW1498">
        <v>79.9118849300325</v>
      </c>
      <c r="BX1498">
        <v>4805.9272318519606</v>
      </c>
      <c r="BY1498">
        <v>0.37541349482954561</v>
      </c>
      <c r="BZ1498">
        <v>0.37541349482954561</v>
      </c>
      <c r="CA1498">
        <v>0.37541349482954561</v>
      </c>
      <c r="CB1498" t="s">
        <v>89</v>
      </c>
      <c r="CC1498" t="s">
        <v>90</v>
      </c>
      <c r="CD1498">
        <v>16.771345986386741</v>
      </c>
      <c r="CE1498">
        <v>16.771345986386741</v>
      </c>
      <c r="CF1498">
        <v>16.771345986386741</v>
      </c>
      <c r="CG1498" t="s">
        <v>89</v>
      </c>
      <c r="CH1498" t="s">
        <v>91</v>
      </c>
      <c r="CI1498">
        <v>0.30502346454900581</v>
      </c>
      <c r="CJ1498">
        <v>13.62671861393923</v>
      </c>
      <c r="CK1498">
        <v>2.2384219795731831E-2</v>
      </c>
      <c r="CL1498">
        <v>1.006949608083759</v>
      </c>
      <c r="CM1498">
        <v>28</v>
      </c>
      <c r="CN1498">
        <v>0.37673583475726841</v>
      </c>
      <c r="CO1498">
        <v>0.37924767754328492</v>
      </c>
      <c r="CP1498">
        <v>7.227682533694221</v>
      </c>
      <c r="CQ1498">
        <v>7.0786761205502842</v>
      </c>
      <c r="CR1498">
        <v>16.771345986386741</v>
      </c>
      <c r="CS1498">
        <v>16.771345986386741</v>
      </c>
      <c r="CT1498">
        <v>3.5527136788005009E-15</v>
      </c>
      <c r="CU1498">
        <v>-2.118323527333006E-14</v>
      </c>
    </row>
    <row r="1499" spans="1:99" x14ac:dyDescent="0.3">
      <c r="A1499" t="s">
        <v>424</v>
      </c>
      <c r="B1499" t="s">
        <v>83</v>
      </c>
      <c r="C1499" t="s">
        <v>3382</v>
      </c>
      <c r="D1499" t="s">
        <v>85</v>
      </c>
      <c r="E1499">
        <v>0.1</v>
      </c>
      <c r="F1499">
        <v>0.25</v>
      </c>
      <c r="G1499">
        <v>5.0616157122273103E-2</v>
      </c>
      <c r="H1499">
        <v>56</v>
      </c>
      <c r="I1499">
        <v>112</v>
      </c>
      <c r="J1499">
        <v>4</v>
      </c>
      <c r="K1499">
        <v>24.442596395906008</v>
      </c>
      <c r="L1499">
        <v>24.441554612426021</v>
      </c>
      <c r="M1499">
        <v>35.495410139194199</v>
      </c>
      <c r="N1499">
        <v>35.499331826582669</v>
      </c>
      <c r="O1499">
        <v>35.495410139194199</v>
      </c>
      <c r="P1499">
        <v>35.499331826582669</v>
      </c>
      <c r="Q1499">
        <v>35.495410139194199</v>
      </c>
      <c r="R1499" s="2">
        <v>24.442596395906008</v>
      </c>
      <c r="S1499">
        <v>1.34</v>
      </c>
      <c r="T1499">
        <v>4.41</v>
      </c>
      <c r="U1499">
        <v>4.3</v>
      </c>
      <c r="V1499">
        <v>1.1000000000000001</v>
      </c>
      <c r="W1499">
        <v>0.16700000000000001</v>
      </c>
      <c r="Y1499" t="s">
        <v>84</v>
      </c>
      <c r="AA1499">
        <v>6</v>
      </c>
      <c r="AB1499">
        <v>30</v>
      </c>
      <c r="AC1499" t="s">
        <v>425</v>
      </c>
      <c r="AD1499" t="s">
        <v>87</v>
      </c>
      <c r="AE1499" t="s">
        <v>87</v>
      </c>
      <c r="AF1499" t="s">
        <v>88</v>
      </c>
      <c r="AG1499" t="b">
        <v>0</v>
      </c>
      <c r="AH1499">
        <v>0.1</v>
      </c>
      <c r="AI1499">
        <v>5.1646442744440489E-2</v>
      </c>
      <c r="AJ1499">
        <v>4</v>
      </c>
      <c r="AL1499">
        <v>5.7514243479471059</v>
      </c>
      <c r="AM1499">
        <v>6.0094281084120782</v>
      </c>
      <c r="AN1499">
        <v>5.8423468534154601</v>
      </c>
      <c r="AO1499">
        <v>5.7514243479471059</v>
      </c>
      <c r="AP1499">
        <v>0.30609786574028047</v>
      </c>
      <c r="AQ1499">
        <v>0.31036558472793652</v>
      </c>
      <c r="AR1499">
        <v>98.329820949484713</v>
      </c>
      <c r="AS1499">
        <v>1816.2840682280039</v>
      </c>
      <c r="AT1499">
        <v>0.30509564352214158</v>
      </c>
      <c r="AU1499">
        <v>5.6355269567684507</v>
      </c>
      <c r="AV1499">
        <v>6.0648357360494982</v>
      </c>
      <c r="AW1499">
        <v>6.0857777175528591</v>
      </c>
      <c r="AX1499">
        <v>24.259342944197989</v>
      </c>
      <c r="AY1499">
        <v>24.34311087021144</v>
      </c>
      <c r="AZ1499">
        <v>0.30929757491287119</v>
      </c>
      <c r="BA1499">
        <v>0.31036558472793652</v>
      </c>
      <c r="BB1499">
        <v>2.3206040750203809</v>
      </c>
      <c r="BC1499">
        <v>2.3206040750203809</v>
      </c>
      <c r="BD1499" t="b">
        <v>0</v>
      </c>
      <c r="BE1499" t="b">
        <v>0</v>
      </c>
      <c r="BH1499">
        <v>98.329568800207198</v>
      </c>
      <c r="BI1499">
        <v>1816.246115156305</v>
      </c>
      <c r="BJ1499">
        <v>0.30509642588747721</v>
      </c>
      <c r="BK1499">
        <v>0.30509642588747721</v>
      </c>
      <c r="BL1499">
        <v>0.30509642588747721</v>
      </c>
      <c r="BM1499" t="s">
        <v>89</v>
      </c>
      <c r="BN1499">
        <v>5.635438098911262</v>
      </c>
      <c r="BO1499">
        <v>5.635438098911262</v>
      </c>
      <c r="BP1499">
        <v>5.635438098911262</v>
      </c>
      <c r="BQ1499" t="s">
        <v>89</v>
      </c>
      <c r="BR1499">
        <v>5.9022364158909264</v>
      </c>
      <c r="BS1499">
        <v>5.9022364158909264</v>
      </c>
      <c r="BT1499">
        <v>5.9022364158909264</v>
      </c>
      <c r="BU1499" t="s">
        <v>89</v>
      </c>
      <c r="BV1499">
        <v>5.1691664716453707E-2</v>
      </c>
      <c r="BW1499">
        <v>24.24849274072951</v>
      </c>
      <c r="BX1499">
        <v>695.69749724996109</v>
      </c>
      <c r="BY1499">
        <v>1.237190299651485</v>
      </c>
      <c r="BZ1499">
        <v>1.237190299651485</v>
      </c>
      <c r="CA1499">
        <v>1.237190299651485</v>
      </c>
      <c r="CB1499" t="s">
        <v>89</v>
      </c>
      <c r="CC1499" t="s">
        <v>90</v>
      </c>
      <c r="CD1499">
        <v>24.442596395906008</v>
      </c>
      <c r="CE1499">
        <v>24.442596395906008</v>
      </c>
      <c r="CF1499">
        <v>24.442596395906008</v>
      </c>
      <c r="CG1499" t="s">
        <v>89</v>
      </c>
      <c r="CH1499" t="s">
        <v>91</v>
      </c>
      <c r="CI1499">
        <v>0.30929757491287119</v>
      </c>
      <c r="CJ1499">
        <v>6.110649098976503</v>
      </c>
      <c r="CK1499">
        <v>5.0616157122273103E-2</v>
      </c>
      <c r="CL1499">
        <v>0.62451207246115048</v>
      </c>
      <c r="CM1499">
        <v>14</v>
      </c>
      <c r="CN1499">
        <v>1.2243914629611219</v>
      </c>
      <c r="CO1499">
        <v>1.2414623389117461</v>
      </c>
      <c r="CP1499">
        <v>24.037712433648309</v>
      </c>
      <c r="CQ1499">
        <v>23.00569739178842</v>
      </c>
      <c r="CR1499">
        <v>24.442596395906008</v>
      </c>
      <c r="CS1499">
        <v>24.442596395906008</v>
      </c>
      <c r="CT1499">
        <v>0</v>
      </c>
      <c r="CU1499">
        <v>0</v>
      </c>
    </row>
    <row r="1500" spans="1:99" x14ac:dyDescent="0.3">
      <c r="A1500" t="s">
        <v>426</v>
      </c>
      <c r="B1500" t="s">
        <v>83</v>
      </c>
      <c r="C1500" t="s">
        <v>3382</v>
      </c>
      <c r="D1500" t="s">
        <v>85</v>
      </c>
      <c r="E1500">
        <v>0.1</v>
      </c>
      <c r="F1500">
        <v>0.4375</v>
      </c>
      <c r="G1500">
        <v>5.0616157122273117E-2</v>
      </c>
      <c r="H1500">
        <v>56</v>
      </c>
      <c r="I1500">
        <v>112</v>
      </c>
      <c r="J1500">
        <v>4</v>
      </c>
      <c r="K1500">
        <v>13.96719794051771</v>
      </c>
      <c r="L1500">
        <v>13.966602635672009</v>
      </c>
      <c r="M1500">
        <v>20.283091508110971</v>
      </c>
      <c r="N1500">
        <v>20.285332472332961</v>
      </c>
      <c r="O1500">
        <v>20.283091508110971</v>
      </c>
      <c r="P1500">
        <v>20.285332472332961</v>
      </c>
      <c r="Q1500">
        <v>20.283091508110971</v>
      </c>
      <c r="R1500" s="2">
        <v>13.96719794051771</v>
      </c>
      <c r="S1500">
        <v>1.34</v>
      </c>
      <c r="T1500">
        <v>4.41</v>
      </c>
      <c r="U1500">
        <v>4.3</v>
      </c>
      <c r="V1500">
        <v>1.1000000000000001</v>
      </c>
      <c r="W1500">
        <v>0.16700000000000001</v>
      </c>
      <c r="Y1500" t="s">
        <v>84</v>
      </c>
      <c r="AA1500">
        <v>6</v>
      </c>
      <c r="AB1500">
        <v>30</v>
      </c>
      <c r="AC1500" t="s">
        <v>427</v>
      </c>
      <c r="AD1500" t="s">
        <v>87</v>
      </c>
      <c r="AE1500" t="s">
        <v>87</v>
      </c>
      <c r="AF1500" t="s">
        <v>88</v>
      </c>
      <c r="AG1500" t="b">
        <v>0</v>
      </c>
      <c r="AH1500">
        <v>0.1</v>
      </c>
      <c r="AI1500">
        <v>5.1646442744440489E-2</v>
      </c>
      <c r="AJ1500">
        <v>4</v>
      </c>
      <c r="AL1500">
        <v>5.7514243479471059</v>
      </c>
      <c r="AM1500">
        <v>6.0094281084120782</v>
      </c>
      <c r="AN1500">
        <v>5.8423468534154601</v>
      </c>
      <c r="AO1500">
        <v>5.7514243479471059</v>
      </c>
      <c r="AP1500">
        <v>0.30609786574028047</v>
      </c>
      <c r="AQ1500">
        <v>0.31036558472793652</v>
      </c>
      <c r="AR1500">
        <v>98.329820949484713</v>
      </c>
      <c r="AS1500">
        <v>1816.2840682280039</v>
      </c>
      <c r="AT1500">
        <v>0.30509564352214158</v>
      </c>
      <c r="AU1500">
        <v>5.6355269567684507</v>
      </c>
      <c r="AV1500">
        <v>6.0648357360494991</v>
      </c>
      <c r="AW1500">
        <v>6.0857777175528582</v>
      </c>
      <c r="AX1500">
        <v>13.862481682398849</v>
      </c>
      <c r="AY1500">
        <v>13.91034906869225</v>
      </c>
      <c r="AZ1500">
        <v>0.3092975749128713</v>
      </c>
      <c r="BA1500">
        <v>0.31036558472793652</v>
      </c>
      <c r="BB1500">
        <v>4.0610571312856738</v>
      </c>
      <c r="BC1500">
        <v>4.0610571312856738</v>
      </c>
      <c r="BD1500" t="b">
        <v>0</v>
      </c>
      <c r="BE1500" t="b">
        <v>0</v>
      </c>
      <c r="BH1500">
        <v>98.329568800207198</v>
      </c>
      <c r="BI1500">
        <v>1816.246115156305</v>
      </c>
      <c r="BJ1500">
        <v>0.30509642588747721</v>
      </c>
      <c r="BK1500">
        <v>0.30509642588747721</v>
      </c>
      <c r="BL1500">
        <v>0.30509642588747721</v>
      </c>
      <c r="BM1500" t="s">
        <v>89</v>
      </c>
      <c r="BN1500">
        <v>5.635438098911262</v>
      </c>
      <c r="BO1500">
        <v>5.635438098911262</v>
      </c>
      <c r="BP1500">
        <v>5.635438098911262</v>
      </c>
      <c r="BQ1500" t="s">
        <v>89</v>
      </c>
      <c r="BR1500">
        <v>5.9022364158909264</v>
      </c>
      <c r="BS1500">
        <v>5.9022364158909264</v>
      </c>
      <c r="BT1500">
        <v>5.9022364158909264</v>
      </c>
      <c r="BU1500" t="s">
        <v>89</v>
      </c>
      <c r="BV1500">
        <v>5.1691664716453707E-2</v>
      </c>
      <c r="BW1500">
        <v>42.434862296276663</v>
      </c>
      <c r="BX1500">
        <v>1217.4706201874319</v>
      </c>
      <c r="BY1500">
        <v>0.70696588551513395</v>
      </c>
      <c r="BZ1500">
        <v>0.70696588551513395</v>
      </c>
      <c r="CA1500">
        <v>0.70696588551513395</v>
      </c>
      <c r="CB1500" t="s">
        <v>89</v>
      </c>
      <c r="CC1500" t="s">
        <v>90</v>
      </c>
      <c r="CD1500">
        <v>13.96719794051771</v>
      </c>
      <c r="CE1500">
        <v>13.96719794051771</v>
      </c>
      <c r="CF1500">
        <v>13.96719794051771</v>
      </c>
      <c r="CG1500" t="s">
        <v>89</v>
      </c>
      <c r="CH1500" t="s">
        <v>91</v>
      </c>
      <c r="CI1500">
        <v>0.30929757491287108</v>
      </c>
      <c r="CJ1500">
        <v>6.1106490989765003</v>
      </c>
      <c r="CK1500">
        <v>5.0616157122273103E-2</v>
      </c>
      <c r="CL1500">
        <v>1.092896126807013</v>
      </c>
      <c r="CM1500">
        <v>14</v>
      </c>
      <c r="CN1500">
        <v>0.69965226454921259</v>
      </c>
      <c r="CO1500">
        <v>0.70940705080671207</v>
      </c>
      <c r="CP1500">
        <v>13.735835676370471</v>
      </c>
      <c r="CQ1500">
        <v>13.146112795307671</v>
      </c>
      <c r="CR1500">
        <v>13.96719794051771</v>
      </c>
      <c r="CS1500">
        <v>13.96719794051771</v>
      </c>
      <c r="CT1500">
        <v>3.5527136788005009E-15</v>
      </c>
      <c r="CU1500">
        <v>2.5436123221926759E-14</v>
      </c>
    </row>
    <row r="1501" spans="1:99" x14ac:dyDescent="0.3">
      <c r="A1501" t="s">
        <v>428</v>
      </c>
      <c r="B1501" t="s">
        <v>83</v>
      </c>
      <c r="C1501" t="s">
        <v>3382</v>
      </c>
      <c r="D1501" t="s">
        <v>85</v>
      </c>
      <c r="E1501">
        <v>0.1</v>
      </c>
      <c r="F1501">
        <v>0.8125</v>
      </c>
      <c r="G1501">
        <v>5.0616157122273103E-2</v>
      </c>
      <c r="H1501">
        <v>56</v>
      </c>
      <c r="I1501">
        <v>112</v>
      </c>
      <c r="J1501">
        <v>4</v>
      </c>
      <c r="K1501">
        <v>7.5207988910480026</v>
      </c>
      <c r="L1501">
        <v>7.5204783422849308</v>
      </c>
      <c r="M1501">
        <v>10.921664658213601</v>
      </c>
      <c r="N1501">
        <v>10.922871331256211</v>
      </c>
      <c r="O1501">
        <v>10.921664658213601</v>
      </c>
      <c r="P1501">
        <v>10.922871331256211</v>
      </c>
      <c r="Q1501">
        <v>10.921664658213601</v>
      </c>
      <c r="R1501" s="2">
        <v>7.5207988910480026</v>
      </c>
      <c r="S1501">
        <v>1.34</v>
      </c>
      <c r="T1501">
        <v>4.41</v>
      </c>
      <c r="U1501">
        <v>4.3</v>
      </c>
      <c r="V1501">
        <v>1.1000000000000001</v>
      </c>
      <c r="W1501">
        <v>0.16700000000000001</v>
      </c>
      <c r="Y1501" t="s">
        <v>84</v>
      </c>
      <c r="AA1501">
        <v>6</v>
      </c>
      <c r="AB1501">
        <v>30</v>
      </c>
      <c r="AC1501" t="s">
        <v>429</v>
      </c>
      <c r="AD1501" t="s">
        <v>87</v>
      </c>
      <c r="AE1501" t="s">
        <v>87</v>
      </c>
      <c r="AF1501" t="s">
        <v>88</v>
      </c>
      <c r="AG1501" t="b">
        <v>0</v>
      </c>
      <c r="AH1501">
        <v>0.1</v>
      </c>
      <c r="AI1501">
        <v>5.1646442744440489E-2</v>
      </c>
      <c r="AJ1501">
        <v>4</v>
      </c>
      <c r="AL1501">
        <v>5.7514243479471059</v>
      </c>
      <c r="AM1501">
        <v>6.0094281084120782</v>
      </c>
      <c r="AN1501">
        <v>5.8423468534154601</v>
      </c>
      <c r="AO1501">
        <v>5.7514243479471059</v>
      </c>
      <c r="AP1501">
        <v>0.30609786574028047</v>
      </c>
      <c r="AQ1501">
        <v>0.31036558472793652</v>
      </c>
      <c r="AR1501">
        <v>98.329820949484713</v>
      </c>
      <c r="AS1501">
        <v>1816.2840682280039</v>
      </c>
      <c r="AT1501">
        <v>0.30509564352214158</v>
      </c>
      <c r="AU1501">
        <v>5.6355269567684507</v>
      </c>
      <c r="AV1501">
        <v>6.0648357360495044</v>
      </c>
      <c r="AW1501">
        <v>6.0857777175528627</v>
      </c>
      <c r="AX1501">
        <v>7.4644132135993901</v>
      </c>
      <c r="AY1501">
        <v>7.4901879600650618</v>
      </c>
      <c r="AZ1501">
        <v>0.30929757491287141</v>
      </c>
      <c r="BA1501">
        <v>0.31036558472793652</v>
      </c>
      <c r="BB1501">
        <v>7.5419632438162161</v>
      </c>
      <c r="BC1501">
        <v>7.5419632438162161</v>
      </c>
      <c r="BD1501" t="b">
        <v>0</v>
      </c>
      <c r="BE1501" t="b">
        <v>0</v>
      </c>
      <c r="BH1501">
        <v>98.329568800207198</v>
      </c>
      <c r="BI1501">
        <v>1816.246115156305</v>
      </c>
      <c r="BJ1501">
        <v>0.30509642588747721</v>
      </c>
      <c r="BK1501">
        <v>0.30509642588747721</v>
      </c>
      <c r="BL1501">
        <v>0.30509642588747721</v>
      </c>
      <c r="BM1501" t="s">
        <v>89</v>
      </c>
      <c r="BN1501">
        <v>5.635438098911262</v>
      </c>
      <c r="BO1501">
        <v>5.635438098911262</v>
      </c>
      <c r="BP1501">
        <v>5.635438098911262</v>
      </c>
      <c r="BQ1501" t="s">
        <v>89</v>
      </c>
      <c r="BR1501">
        <v>5.9022364158909264</v>
      </c>
      <c r="BS1501">
        <v>5.9022364158909264</v>
      </c>
      <c r="BT1501">
        <v>5.9022364158909264</v>
      </c>
      <c r="BU1501" t="s">
        <v>89</v>
      </c>
      <c r="BV1501">
        <v>5.1691664716453707E-2</v>
      </c>
      <c r="BW1501">
        <v>78.80760140737091</v>
      </c>
      <c r="BX1501">
        <v>2261.0168660623731</v>
      </c>
      <c r="BY1501">
        <v>0.38067393835430302</v>
      </c>
      <c r="BZ1501">
        <v>0.38067393835430302</v>
      </c>
      <c r="CA1501">
        <v>0.38067393835430302</v>
      </c>
      <c r="CB1501" t="s">
        <v>89</v>
      </c>
      <c r="CC1501" t="s">
        <v>90</v>
      </c>
      <c r="CD1501">
        <v>7.5207988910480026</v>
      </c>
      <c r="CE1501">
        <v>7.5207988910480026</v>
      </c>
      <c r="CF1501">
        <v>7.5207988910480026</v>
      </c>
      <c r="CG1501" t="s">
        <v>89</v>
      </c>
      <c r="CH1501" t="s">
        <v>91</v>
      </c>
      <c r="CI1501">
        <v>0.30929757491287119</v>
      </c>
      <c r="CJ1501">
        <v>6.1106490989765021</v>
      </c>
      <c r="CK1501">
        <v>5.0616157122273103E-2</v>
      </c>
      <c r="CL1501">
        <v>2.0296642354987391</v>
      </c>
      <c r="CM1501">
        <v>14</v>
      </c>
      <c r="CN1501">
        <v>0.37673583475726841</v>
      </c>
      <c r="CO1501">
        <v>0.38198841197284489</v>
      </c>
      <c r="CP1501">
        <v>7.3962192103533271</v>
      </c>
      <c r="CQ1501">
        <v>7.0786761205502842</v>
      </c>
      <c r="CR1501">
        <v>7.5207988910480026</v>
      </c>
      <c r="CS1501">
        <v>7.5207988910480026</v>
      </c>
      <c r="CT1501">
        <v>0</v>
      </c>
      <c r="CU1501">
        <v>0</v>
      </c>
    </row>
    <row r="1502" spans="1:99" x14ac:dyDescent="0.3">
      <c r="A1502" t="s">
        <v>430</v>
      </c>
      <c r="B1502" t="s">
        <v>83</v>
      </c>
      <c r="C1502" t="s">
        <v>3382</v>
      </c>
      <c r="D1502" t="s">
        <v>85</v>
      </c>
      <c r="E1502">
        <v>0.17499999999999999</v>
      </c>
      <c r="F1502">
        <v>0.25</v>
      </c>
      <c r="G1502">
        <v>5.1387880735536837E-2</v>
      </c>
      <c r="H1502">
        <v>28</v>
      </c>
      <c r="I1502">
        <v>112</v>
      </c>
      <c r="J1502">
        <v>6</v>
      </c>
      <c r="K1502">
        <v>24.082689849024291</v>
      </c>
      <c r="L1502">
        <v>24.082041950052599</v>
      </c>
      <c r="M1502">
        <v>30.24704101700382</v>
      </c>
      <c r="N1502">
        <v>30.249790287252651</v>
      </c>
      <c r="O1502">
        <v>30.24704101700382</v>
      </c>
      <c r="P1502">
        <v>30.249790287252651</v>
      </c>
      <c r="Q1502">
        <v>30.24704101700382</v>
      </c>
      <c r="R1502" s="2">
        <v>24.082689849024291</v>
      </c>
      <c r="S1502">
        <v>1.34</v>
      </c>
      <c r="T1502">
        <v>4.41</v>
      </c>
      <c r="U1502">
        <v>4.3</v>
      </c>
      <c r="V1502">
        <v>1.1000000000000001</v>
      </c>
      <c r="W1502">
        <v>0.16700000000000001</v>
      </c>
      <c r="Y1502" t="s">
        <v>84</v>
      </c>
      <c r="AA1502">
        <v>6</v>
      </c>
      <c r="AB1502">
        <v>30</v>
      </c>
      <c r="AC1502" t="s">
        <v>431</v>
      </c>
      <c r="AD1502" t="s">
        <v>87</v>
      </c>
      <c r="AE1502" t="s">
        <v>87</v>
      </c>
      <c r="AF1502" t="s">
        <v>88</v>
      </c>
      <c r="AG1502" t="b">
        <v>0</v>
      </c>
      <c r="AH1502">
        <v>0.17499999999999999</v>
      </c>
      <c r="AI1502">
        <v>5.1646442744440489E-2</v>
      </c>
      <c r="AJ1502">
        <v>4</v>
      </c>
      <c r="AL1502">
        <v>5.7514243479471059</v>
      </c>
      <c r="AM1502">
        <v>6.0094281084120782</v>
      </c>
      <c r="AN1502">
        <v>5.8423468534154601</v>
      </c>
      <c r="AO1502">
        <v>5.7514243479471059</v>
      </c>
      <c r="AP1502">
        <v>0.30609786574028047</v>
      </c>
      <c r="AQ1502">
        <v>0.31036558472793652</v>
      </c>
      <c r="AR1502">
        <v>98.329820949484713</v>
      </c>
      <c r="AS1502">
        <v>1816.2840682280039</v>
      </c>
      <c r="AT1502">
        <v>0.30509564352214158</v>
      </c>
      <c r="AU1502">
        <v>5.6355269567684507</v>
      </c>
      <c r="AV1502">
        <v>5.9910374588972841</v>
      </c>
      <c r="AW1502">
        <v>6.0098156569955314</v>
      </c>
      <c r="AX1502">
        <v>23.96414983558914</v>
      </c>
      <c r="AY1502">
        <v>24.039262627982119</v>
      </c>
      <c r="AZ1502">
        <v>0.30939582013522138</v>
      </c>
      <c r="BA1502">
        <v>0.31036558472793652</v>
      </c>
      <c r="BB1502">
        <v>1.715916517978012</v>
      </c>
      <c r="BC1502">
        <v>1.715916517978012</v>
      </c>
      <c r="BD1502" t="b">
        <v>0</v>
      </c>
      <c r="BE1502" t="b">
        <v>0</v>
      </c>
      <c r="BH1502">
        <v>98.329568800207198</v>
      </c>
      <c r="BI1502">
        <v>1816.246115156305</v>
      </c>
      <c r="BJ1502">
        <v>0.30509642588747721</v>
      </c>
      <c r="BK1502">
        <v>0.30509642588747721</v>
      </c>
      <c r="BL1502">
        <v>0.30509642588747721</v>
      </c>
      <c r="BM1502" t="s">
        <v>89</v>
      </c>
      <c r="BN1502">
        <v>5.635438098911262</v>
      </c>
      <c r="BO1502">
        <v>5.635438098911262</v>
      </c>
      <c r="BP1502">
        <v>5.635438098911262</v>
      </c>
      <c r="BQ1502" t="s">
        <v>89</v>
      </c>
      <c r="BR1502">
        <v>5.9022364158909264</v>
      </c>
      <c r="BS1502">
        <v>5.9022364158909264</v>
      </c>
      <c r="BT1502">
        <v>5.9022364158909264</v>
      </c>
      <c r="BU1502" t="s">
        <v>89</v>
      </c>
      <c r="BV1502">
        <v>5.1691664716453707E-2</v>
      </c>
      <c r="BW1502">
        <v>24.241280372259901</v>
      </c>
      <c r="BX1502">
        <v>592.47871084378392</v>
      </c>
      <c r="BY1502">
        <v>1.237558393752584</v>
      </c>
      <c r="BZ1502">
        <v>1.237558393752584</v>
      </c>
      <c r="CA1502">
        <v>1.237558393752584</v>
      </c>
      <c r="CB1502" t="s">
        <v>89</v>
      </c>
      <c r="CC1502" t="s">
        <v>90</v>
      </c>
      <c r="CD1502">
        <v>24.082689849024291</v>
      </c>
      <c r="CE1502">
        <v>24.082689849024291</v>
      </c>
      <c r="CF1502">
        <v>24.082689849024291</v>
      </c>
      <c r="CG1502" t="s">
        <v>89</v>
      </c>
      <c r="CH1502" t="s">
        <v>91</v>
      </c>
      <c r="CI1502">
        <v>0.30938959843814601</v>
      </c>
      <c r="CJ1502">
        <v>6.0206724622560737</v>
      </c>
      <c r="CK1502">
        <v>5.1387880735536823E-2</v>
      </c>
      <c r="CL1502">
        <v>0.76026862980902166</v>
      </c>
      <c r="CM1502">
        <v>10</v>
      </c>
      <c r="CN1502">
        <v>1.2243914629611219</v>
      </c>
      <c r="CO1502">
        <v>1.2414623389117461</v>
      </c>
      <c r="CP1502">
        <v>24.037712433648309</v>
      </c>
      <c r="CQ1502">
        <v>23.00569739178842</v>
      </c>
      <c r="CR1502">
        <v>24.082689849024291</v>
      </c>
      <c r="CS1502">
        <v>24.082689849024291</v>
      </c>
      <c r="CT1502">
        <v>3.5527136788005009E-15</v>
      </c>
      <c r="CU1502">
        <v>-1.4752146463176079E-14</v>
      </c>
    </row>
    <row r="1503" spans="1:99" x14ac:dyDescent="0.3">
      <c r="A1503" t="s">
        <v>432</v>
      </c>
      <c r="B1503" t="s">
        <v>83</v>
      </c>
      <c r="C1503" t="s">
        <v>3382</v>
      </c>
      <c r="D1503" t="s">
        <v>85</v>
      </c>
      <c r="E1503">
        <v>0.17499999999999999</v>
      </c>
      <c r="F1503">
        <v>0.4375</v>
      </c>
      <c r="G1503">
        <v>5.138788073553683E-2</v>
      </c>
      <c r="H1503">
        <v>28</v>
      </c>
      <c r="I1503">
        <v>112</v>
      </c>
      <c r="J1503">
        <v>6</v>
      </c>
      <c r="K1503">
        <v>13.761537056585309</v>
      </c>
      <c r="L1503">
        <v>13.761166828601491</v>
      </c>
      <c r="M1503">
        <v>17.2840234382879</v>
      </c>
      <c r="N1503">
        <v>17.28559444985866</v>
      </c>
      <c r="O1503">
        <v>17.2840234382879</v>
      </c>
      <c r="P1503">
        <v>17.28559444985866</v>
      </c>
      <c r="Q1503">
        <v>17.2840234382879</v>
      </c>
      <c r="R1503" s="2">
        <v>13.761537056585309</v>
      </c>
      <c r="S1503">
        <v>1.34</v>
      </c>
      <c r="T1503">
        <v>4.41</v>
      </c>
      <c r="U1503">
        <v>4.3</v>
      </c>
      <c r="V1503">
        <v>1.1000000000000001</v>
      </c>
      <c r="W1503">
        <v>0.16700000000000001</v>
      </c>
      <c r="Y1503" t="s">
        <v>84</v>
      </c>
      <c r="AA1503">
        <v>6</v>
      </c>
      <c r="AB1503">
        <v>30</v>
      </c>
      <c r="AC1503" t="s">
        <v>433</v>
      </c>
      <c r="AD1503" t="s">
        <v>87</v>
      </c>
      <c r="AE1503" t="s">
        <v>87</v>
      </c>
      <c r="AF1503" t="s">
        <v>88</v>
      </c>
      <c r="AG1503" t="b">
        <v>0</v>
      </c>
      <c r="AH1503">
        <v>0.17499999999999999</v>
      </c>
      <c r="AI1503">
        <v>5.1646442744440489E-2</v>
      </c>
      <c r="AJ1503">
        <v>4</v>
      </c>
      <c r="AL1503">
        <v>5.7514243479471059</v>
      </c>
      <c r="AM1503">
        <v>6.0094281084120782</v>
      </c>
      <c r="AN1503">
        <v>5.8423468534154601</v>
      </c>
      <c r="AO1503">
        <v>5.7514243479471059</v>
      </c>
      <c r="AP1503">
        <v>0.30609786574028047</v>
      </c>
      <c r="AQ1503">
        <v>0.31036558472793652</v>
      </c>
      <c r="AR1503">
        <v>98.329820949484713</v>
      </c>
      <c r="AS1503">
        <v>1816.2840682280039</v>
      </c>
      <c r="AT1503">
        <v>0.30509564352214158</v>
      </c>
      <c r="AU1503">
        <v>5.6355269567684507</v>
      </c>
      <c r="AV1503">
        <v>5.9910374588972886</v>
      </c>
      <c r="AW1503">
        <v>6.0098156569955297</v>
      </c>
      <c r="AX1503">
        <v>13.693799906050939</v>
      </c>
      <c r="AY1503">
        <v>13.73672150170407</v>
      </c>
      <c r="AZ1503">
        <v>0.30939582013522171</v>
      </c>
      <c r="BA1503">
        <v>0.31036558472793652</v>
      </c>
      <c r="BB1503">
        <v>3.0028539064615249</v>
      </c>
      <c r="BC1503">
        <v>3.0028539064615249</v>
      </c>
      <c r="BD1503" t="b">
        <v>0</v>
      </c>
      <c r="BE1503" t="b">
        <v>0</v>
      </c>
      <c r="BH1503">
        <v>98.329568800207198</v>
      </c>
      <c r="BI1503">
        <v>1816.246115156305</v>
      </c>
      <c r="BJ1503">
        <v>0.30509642588747721</v>
      </c>
      <c r="BK1503">
        <v>0.30509642588747721</v>
      </c>
      <c r="BL1503">
        <v>0.30509642588747721</v>
      </c>
      <c r="BM1503" t="s">
        <v>89</v>
      </c>
      <c r="BN1503">
        <v>5.635438098911262</v>
      </c>
      <c r="BO1503">
        <v>5.635438098911262</v>
      </c>
      <c r="BP1503">
        <v>5.635438098911262</v>
      </c>
      <c r="BQ1503" t="s">
        <v>89</v>
      </c>
      <c r="BR1503">
        <v>5.9022364158909264</v>
      </c>
      <c r="BS1503">
        <v>5.9022364158909264</v>
      </c>
      <c r="BT1503">
        <v>5.9022364158909264</v>
      </c>
      <c r="BU1503" t="s">
        <v>89</v>
      </c>
      <c r="BV1503">
        <v>5.1691664716453707E-2</v>
      </c>
      <c r="BW1503">
        <v>42.422240651454807</v>
      </c>
      <c r="BX1503">
        <v>1036.8377439766209</v>
      </c>
      <c r="BY1503">
        <v>0.7071762250014767</v>
      </c>
      <c r="BZ1503">
        <v>0.7071762250014767</v>
      </c>
      <c r="CA1503">
        <v>0.7071762250014767</v>
      </c>
      <c r="CB1503" t="s">
        <v>89</v>
      </c>
      <c r="CC1503" t="s">
        <v>90</v>
      </c>
      <c r="CD1503">
        <v>13.761537056585309</v>
      </c>
      <c r="CE1503">
        <v>13.761537056585309</v>
      </c>
      <c r="CF1503">
        <v>13.761537056585309</v>
      </c>
      <c r="CG1503" t="s">
        <v>89</v>
      </c>
      <c r="CH1503" t="s">
        <v>91</v>
      </c>
      <c r="CI1503">
        <v>0.30938959843814612</v>
      </c>
      <c r="CJ1503">
        <v>6.0206724622560754</v>
      </c>
      <c r="CK1503">
        <v>5.138788073553683E-2</v>
      </c>
      <c r="CL1503">
        <v>1.3304701021657881</v>
      </c>
      <c r="CM1503">
        <v>10</v>
      </c>
      <c r="CN1503">
        <v>0.69965226454921259</v>
      </c>
      <c r="CO1503">
        <v>0.70940705080671207</v>
      </c>
      <c r="CP1503">
        <v>13.735835676370471</v>
      </c>
      <c r="CQ1503">
        <v>13.146112795307671</v>
      </c>
      <c r="CR1503">
        <v>13.761537056585309</v>
      </c>
      <c r="CS1503">
        <v>13.761537056585309</v>
      </c>
      <c r="CT1503">
        <v>3.5527136788005009E-15</v>
      </c>
      <c r="CU1503">
        <v>2.581625631055813E-14</v>
      </c>
    </row>
    <row r="1504" spans="1:99" x14ac:dyDescent="0.3">
      <c r="A1504" t="s">
        <v>434</v>
      </c>
      <c r="B1504" t="s">
        <v>83</v>
      </c>
      <c r="C1504" t="s">
        <v>3382</v>
      </c>
      <c r="D1504" t="s">
        <v>85</v>
      </c>
      <c r="E1504">
        <v>0.17499999999999999</v>
      </c>
      <c r="F1504">
        <v>0.8125</v>
      </c>
      <c r="G1504">
        <v>5.1387880735536837E-2</v>
      </c>
      <c r="H1504">
        <v>28</v>
      </c>
      <c r="I1504">
        <v>112</v>
      </c>
      <c r="J1504">
        <v>6</v>
      </c>
      <c r="K1504">
        <v>7.4100584150843929</v>
      </c>
      <c r="L1504">
        <v>7.4098590615546414</v>
      </c>
      <c r="M1504">
        <v>9.3067818513857876</v>
      </c>
      <c r="N1504">
        <v>9.3076277806931245</v>
      </c>
      <c r="O1504">
        <v>9.3067818513857876</v>
      </c>
      <c r="P1504">
        <v>9.3076277806931245</v>
      </c>
      <c r="Q1504">
        <v>9.3067818513857876</v>
      </c>
      <c r="R1504" s="2">
        <v>7.4100584150843929</v>
      </c>
      <c r="S1504">
        <v>1.34</v>
      </c>
      <c r="T1504">
        <v>4.41</v>
      </c>
      <c r="U1504">
        <v>4.3</v>
      </c>
      <c r="V1504">
        <v>1.1000000000000001</v>
      </c>
      <c r="W1504">
        <v>0.16700000000000001</v>
      </c>
      <c r="Y1504" t="s">
        <v>84</v>
      </c>
      <c r="AA1504">
        <v>6</v>
      </c>
      <c r="AB1504">
        <v>30</v>
      </c>
      <c r="AC1504" t="s">
        <v>435</v>
      </c>
      <c r="AD1504" t="s">
        <v>87</v>
      </c>
      <c r="AE1504" t="s">
        <v>87</v>
      </c>
      <c r="AF1504" t="s">
        <v>88</v>
      </c>
      <c r="AG1504" t="b">
        <v>0</v>
      </c>
      <c r="AH1504">
        <v>0.17499999999999999</v>
      </c>
      <c r="AI1504">
        <v>5.1646442744440489E-2</v>
      </c>
      <c r="AJ1504">
        <v>4</v>
      </c>
      <c r="AL1504">
        <v>5.7514243479471059</v>
      </c>
      <c r="AM1504">
        <v>6.0094281084120782</v>
      </c>
      <c r="AN1504">
        <v>5.8423468534154601</v>
      </c>
      <c r="AO1504">
        <v>5.7514243479471059</v>
      </c>
      <c r="AP1504">
        <v>0.30609786574028047</v>
      </c>
      <c r="AQ1504">
        <v>0.31036558472793652</v>
      </c>
      <c r="AR1504">
        <v>98.329820949484713</v>
      </c>
      <c r="AS1504">
        <v>1816.2840682280039</v>
      </c>
      <c r="AT1504">
        <v>0.30509564352214158</v>
      </c>
      <c r="AU1504">
        <v>5.6355269567684507</v>
      </c>
      <c r="AV1504">
        <v>5.9910374588972859</v>
      </c>
      <c r="AW1504">
        <v>6.0098156569955297</v>
      </c>
      <c r="AX1504">
        <v>7.3735845647966594</v>
      </c>
      <c r="AY1504">
        <v>7.3966961932252673</v>
      </c>
      <c r="AZ1504">
        <v>0.30939582013522149</v>
      </c>
      <c r="BA1504">
        <v>0.31036558472793652</v>
      </c>
      <c r="BB1504">
        <v>5.5767286834285432</v>
      </c>
      <c r="BC1504">
        <v>5.5767286834285432</v>
      </c>
      <c r="BD1504" t="b">
        <v>0</v>
      </c>
      <c r="BE1504" t="b">
        <v>0</v>
      </c>
      <c r="BH1504">
        <v>98.329568800207198</v>
      </c>
      <c r="BI1504">
        <v>1816.246115156305</v>
      </c>
      <c r="BJ1504">
        <v>0.30509642588747721</v>
      </c>
      <c r="BK1504">
        <v>0.30509642588747721</v>
      </c>
      <c r="BL1504">
        <v>0.30509642588747721</v>
      </c>
      <c r="BM1504" t="s">
        <v>89</v>
      </c>
      <c r="BN1504">
        <v>5.635438098911262</v>
      </c>
      <c r="BO1504">
        <v>5.635438098911262</v>
      </c>
      <c r="BP1504">
        <v>5.635438098911262</v>
      </c>
      <c r="BQ1504" t="s">
        <v>89</v>
      </c>
      <c r="BR1504">
        <v>5.9022364158909264</v>
      </c>
      <c r="BS1504">
        <v>5.9022364158909264</v>
      </c>
      <c r="BT1504">
        <v>5.9022364158909264</v>
      </c>
      <c r="BU1504" t="s">
        <v>89</v>
      </c>
      <c r="BV1504">
        <v>5.1691664716453707E-2</v>
      </c>
      <c r="BW1504">
        <v>78.784161209844711</v>
      </c>
      <c r="BX1504">
        <v>1925.555810242299</v>
      </c>
      <c r="BY1504">
        <v>0.38078719807771788</v>
      </c>
      <c r="BZ1504">
        <v>0.38078719807771788</v>
      </c>
      <c r="CA1504">
        <v>0.38078719807771788</v>
      </c>
      <c r="CB1504" t="s">
        <v>89</v>
      </c>
      <c r="CC1504" t="s">
        <v>90</v>
      </c>
      <c r="CD1504">
        <v>7.4100584150843938</v>
      </c>
      <c r="CE1504">
        <v>7.4100584150843938</v>
      </c>
      <c r="CF1504">
        <v>7.4100584150843938</v>
      </c>
      <c r="CG1504" t="s">
        <v>89</v>
      </c>
      <c r="CH1504" t="s">
        <v>91</v>
      </c>
      <c r="CI1504">
        <v>0.30938959843814579</v>
      </c>
      <c r="CJ1504">
        <v>6.0206724622560701</v>
      </c>
      <c r="CK1504">
        <v>5.1387880735536837E-2</v>
      </c>
      <c r="CL1504">
        <v>2.470873046879321</v>
      </c>
      <c r="CM1504">
        <v>10</v>
      </c>
      <c r="CN1504">
        <v>0.37673583475726841</v>
      </c>
      <c r="CO1504">
        <v>0.38198841197284489</v>
      </c>
      <c r="CP1504">
        <v>7.3962192103533271</v>
      </c>
      <c r="CQ1504">
        <v>7.0786761205502842</v>
      </c>
      <c r="CR1504">
        <v>7.4100584150843929</v>
      </c>
      <c r="CS1504">
        <v>7.4100584150843938</v>
      </c>
      <c r="CT1504">
        <v>8.8817841970012523E-16</v>
      </c>
      <c r="CU1504">
        <v>-1.198611900133057E-14</v>
      </c>
    </row>
    <row r="1505" spans="1:99" x14ac:dyDescent="0.3">
      <c r="A1505" t="s">
        <v>436</v>
      </c>
      <c r="B1505" t="s">
        <v>83</v>
      </c>
      <c r="C1505" t="s">
        <v>3382</v>
      </c>
      <c r="D1505" t="s">
        <v>109</v>
      </c>
      <c r="E1505">
        <v>2.5000000000000001E-2</v>
      </c>
      <c r="F1505">
        <v>0.25</v>
      </c>
      <c r="G1505">
        <v>2.2384219795731831E-2</v>
      </c>
      <c r="H1505">
        <v>70</v>
      </c>
      <c r="I1505">
        <v>112</v>
      </c>
      <c r="J1505">
        <v>3</v>
      </c>
      <c r="K1505">
        <v>54.506874455756908</v>
      </c>
      <c r="L1505">
        <v>54.483713247365003</v>
      </c>
      <c r="M1505">
        <v>73.37684880857941</v>
      </c>
      <c r="N1505">
        <v>73.395695677714585</v>
      </c>
      <c r="O1505">
        <v>73.37684880857941</v>
      </c>
      <c r="P1505">
        <v>73.395695677714585</v>
      </c>
      <c r="Q1505">
        <v>73.37684880857941</v>
      </c>
      <c r="R1505" s="2">
        <v>54.506874455756908</v>
      </c>
      <c r="S1505">
        <v>1.34</v>
      </c>
      <c r="T1505">
        <v>4.41</v>
      </c>
      <c r="U1505">
        <v>4.3</v>
      </c>
      <c r="V1505">
        <v>1.1000000000000001</v>
      </c>
      <c r="W1505">
        <v>0.16700000000000001</v>
      </c>
      <c r="Y1505" t="s">
        <v>84</v>
      </c>
      <c r="AA1505">
        <v>6</v>
      </c>
      <c r="AB1505">
        <v>90</v>
      </c>
      <c r="AC1505" t="s">
        <v>437</v>
      </c>
      <c r="AD1505" t="s">
        <v>87</v>
      </c>
      <c r="AE1505" t="s">
        <v>87</v>
      </c>
      <c r="AF1505" t="s">
        <v>111</v>
      </c>
      <c r="AG1505" t="b">
        <v>1</v>
      </c>
      <c r="AH1505">
        <v>2.5000000000000001E-2</v>
      </c>
      <c r="AI1505">
        <v>5.1646442744440489E-2</v>
      </c>
      <c r="AJ1505">
        <v>4</v>
      </c>
      <c r="AL1505">
        <v>5.7514243479471059</v>
      </c>
      <c r="AM1505">
        <v>5.8724920586265554</v>
      </c>
      <c r="AN1505">
        <v>5.8423468534154601</v>
      </c>
      <c r="AO1505">
        <v>5.7514243479471059</v>
      </c>
      <c r="AP1505">
        <v>0.30609786574028047</v>
      </c>
      <c r="AQ1505">
        <v>0.308138738003919</v>
      </c>
      <c r="AR1505">
        <v>294.98946284845402</v>
      </c>
      <c r="AS1505">
        <v>5448.8522046840108</v>
      </c>
      <c r="AT1505">
        <v>0.30509564352214169</v>
      </c>
      <c r="AU1505">
        <v>5.6355269567684534</v>
      </c>
      <c r="AV1505">
        <v>4.4996976191262696</v>
      </c>
      <c r="AW1505">
        <v>4.6983697290496647</v>
      </c>
      <c r="AX1505">
        <v>17.998790476505079</v>
      </c>
      <c r="AY1505">
        <v>18.793478916198659</v>
      </c>
      <c r="AZ1505">
        <v>0.30369161782811188</v>
      </c>
      <c r="BA1505">
        <v>0.308138738003919</v>
      </c>
      <c r="BB1505">
        <v>2.4813836572689851</v>
      </c>
      <c r="BC1505">
        <v>2.4813836572689851</v>
      </c>
      <c r="BD1505" t="b">
        <v>1</v>
      </c>
      <c r="BE1505" t="b">
        <v>1</v>
      </c>
      <c r="BH1505">
        <v>294.98870640062171</v>
      </c>
      <c r="BI1505">
        <v>5448.7383454689152</v>
      </c>
      <c r="BJ1505">
        <v>0.3050964258874771</v>
      </c>
      <c r="BK1505">
        <v>0.3050964258874771</v>
      </c>
      <c r="BL1505">
        <v>0.3050964258874771</v>
      </c>
      <c r="BM1505" t="s">
        <v>89</v>
      </c>
      <c r="BN1505">
        <v>5.6354380989112611</v>
      </c>
      <c r="BO1505">
        <v>5.6354380989112611</v>
      </c>
      <c r="BP1505">
        <v>5.6354380989112611</v>
      </c>
      <c r="BQ1505" t="s">
        <v>89</v>
      </c>
      <c r="BR1505">
        <v>5.9022364158909246</v>
      </c>
      <c r="BS1505">
        <v>5.9022364158909246</v>
      </c>
      <c r="BT1505">
        <v>5.9022364158909246</v>
      </c>
      <c r="BU1505" t="s">
        <v>89</v>
      </c>
      <c r="BV1505">
        <v>5.1691664716453707E-2</v>
      </c>
      <c r="BW1505">
        <v>73.764816858491542</v>
      </c>
      <c r="BX1505">
        <v>4436.2405217095011</v>
      </c>
      <c r="BY1505">
        <v>1.220093858196023</v>
      </c>
      <c r="BZ1505">
        <v>1.220093858196023</v>
      </c>
      <c r="CA1505">
        <v>1.220093858196023</v>
      </c>
      <c r="CB1505" t="s">
        <v>89</v>
      </c>
      <c r="CC1505" t="s">
        <v>90</v>
      </c>
      <c r="CD1505">
        <v>54.506874455756908</v>
      </c>
      <c r="CE1505">
        <v>54.506874455756908</v>
      </c>
      <c r="CF1505">
        <v>54.506874455756908</v>
      </c>
      <c r="CG1505" t="s">
        <v>89</v>
      </c>
      <c r="CH1505" t="s">
        <v>91</v>
      </c>
      <c r="CI1505">
        <v>0.30502346454900581</v>
      </c>
      <c r="CJ1505">
        <v>13.62671861393923</v>
      </c>
      <c r="CK1505">
        <v>2.2384219795731831E-2</v>
      </c>
      <c r="CL1505">
        <v>0.92949194592346962</v>
      </c>
      <c r="CM1505">
        <v>28</v>
      </c>
      <c r="CN1505">
        <v>1.2243914629611219</v>
      </c>
      <c r="CO1505">
        <v>1.232554952015676</v>
      </c>
      <c r="CP1505">
        <v>23.489968234506222</v>
      </c>
      <c r="CQ1505">
        <v>23.00569739178842</v>
      </c>
      <c r="CR1505">
        <v>54.506874455756908</v>
      </c>
      <c r="CS1505">
        <v>54.506874455756908</v>
      </c>
      <c r="CT1505">
        <v>0</v>
      </c>
      <c r="CU1505">
        <v>0</v>
      </c>
    </row>
    <row r="1506" spans="1:99" x14ac:dyDescent="0.3">
      <c r="A1506" t="s">
        <v>438</v>
      </c>
      <c r="B1506" t="s">
        <v>83</v>
      </c>
      <c r="C1506" t="s">
        <v>3382</v>
      </c>
      <c r="D1506" t="s">
        <v>109</v>
      </c>
      <c r="E1506">
        <v>2.5000000000000001E-2</v>
      </c>
      <c r="F1506">
        <v>0.4375</v>
      </c>
      <c r="G1506">
        <v>2.2384219795731821E-2</v>
      </c>
      <c r="H1506">
        <v>70</v>
      </c>
      <c r="I1506">
        <v>112</v>
      </c>
      <c r="J1506">
        <v>3</v>
      </c>
      <c r="K1506">
        <v>31.14678540328967</v>
      </c>
      <c r="L1506">
        <v>31.133550427065721</v>
      </c>
      <c r="M1506">
        <v>41.929627890616828</v>
      </c>
      <c r="N1506">
        <v>41.940397530122617</v>
      </c>
      <c r="O1506">
        <v>41.929627890616828</v>
      </c>
      <c r="P1506">
        <v>41.940397530122617</v>
      </c>
      <c r="Q1506">
        <v>41.929627890616828</v>
      </c>
      <c r="R1506" s="2">
        <v>31.14678540328967</v>
      </c>
      <c r="S1506">
        <v>1.34</v>
      </c>
      <c r="T1506">
        <v>4.41</v>
      </c>
      <c r="U1506">
        <v>4.3</v>
      </c>
      <c r="V1506">
        <v>1.1000000000000001</v>
      </c>
      <c r="W1506">
        <v>0.16700000000000001</v>
      </c>
      <c r="Y1506" t="s">
        <v>84</v>
      </c>
      <c r="AA1506">
        <v>6</v>
      </c>
      <c r="AB1506">
        <v>90</v>
      </c>
      <c r="AC1506" t="s">
        <v>439</v>
      </c>
      <c r="AD1506" t="s">
        <v>87</v>
      </c>
      <c r="AE1506" t="s">
        <v>87</v>
      </c>
      <c r="AF1506" t="s">
        <v>111</v>
      </c>
      <c r="AG1506" t="b">
        <v>1</v>
      </c>
      <c r="AH1506">
        <v>2.5000000000000001E-2</v>
      </c>
      <c r="AI1506">
        <v>5.1646442744440489E-2</v>
      </c>
      <c r="AJ1506">
        <v>4</v>
      </c>
      <c r="AL1506">
        <v>5.7514243479471059</v>
      </c>
      <c r="AM1506">
        <v>5.8724920586265554</v>
      </c>
      <c r="AN1506">
        <v>5.8423468534154601</v>
      </c>
      <c r="AO1506">
        <v>5.7514243479471059</v>
      </c>
      <c r="AP1506">
        <v>0.30609786574028047</v>
      </c>
      <c r="AQ1506">
        <v>0.308138738003919</v>
      </c>
      <c r="AR1506">
        <v>294.98946284845402</v>
      </c>
      <c r="AS1506">
        <v>5448.8522046840108</v>
      </c>
      <c r="AT1506">
        <v>0.30509564352214169</v>
      </c>
      <c r="AU1506">
        <v>5.6355269567684534</v>
      </c>
      <c r="AV1506">
        <v>4.4996976191262732</v>
      </c>
      <c r="AW1506">
        <v>4.6983697290496664</v>
      </c>
      <c r="AX1506">
        <v>10.28502312943148</v>
      </c>
      <c r="AY1506">
        <v>10.73913080925638</v>
      </c>
      <c r="AZ1506">
        <v>0.30369161782811199</v>
      </c>
      <c r="BA1506">
        <v>0.308138738003919</v>
      </c>
      <c r="BB1506">
        <v>4.342421400220724</v>
      </c>
      <c r="BC1506">
        <v>4.342421400220724</v>
      </c>
      <c r="BD1506" t="b">
        <v>1</v>
      </c>
      <c r="BE1506" t="b">
        <v>1</v>
      </c>
      <c r="BH1506">
        <v>294.98870640062171</v>
      </c>
      <c r="BI1506">
        <v>5448.7383454689152</v>
      </c>
      <c r="BJ1506">
        <v>0.3050964258874771</v>
      </c>
      <c r="BK1506">
        <v>0.3050964258874771</v>
      </c>
      <c r="BL1506">
        <v>0.3050964258874771</v>
      </c>
      <c r="BM1506" t="s">
        <v>89</v>
      </c>
      <c r="BN1506">
        <v>5.6354380989112611</v>
      </c>
      <c r="BO1506">
        <v>5.6354380989112611</v>
      </c>
      <c r="BP1506">
        <v>5.6354380989112611</v>
      </c>
      <c r="BQ1506" t="s">
        <v>89</v>
      </c>
      <c r="BR1506">
        <v>5.9022364158909246</v>
      </c>
      <c r="BS1506">
        <v>5.9022364158909246</v>
      </c>
      <c r="BT1506">
        <v>5.9022364158909246</v>
      </c>
      <c r="BU1506" t="s">
        <v>89</v>
      </c>
      <c r="BV1506">
        <v>5.1691664716453707E-2</v>
      </c>
      <c r="BW1506">
        <v>129.08842950236021</v>
      </c>
      <c r="BX1506">
        <v>7763.4209129916298</v>
      </c>
      <c r="BY1506">
        <v>0.69719649039772758</v>
      </c>
      <c r="BZ1506">
        <v>0.69719649039772758</v>
      </c>
      <c r="CA1506">
        <v>0.69719649039772758</v>
      </c>
      <c r="CB1506" t="s">
        <v>89</v>
      </c>
      <c r="CC1506" t="s">
        <v>90</v>
      </c>
      <c r="CD1506">
        <v>31.14678540328967</v>
      </c>
      <c r="CE1506">
        <v>31.14678540328967</v>
      </c>
      <c r="CF1506">
        <v>31.14678540328967</v>
      </c>
      <c r="CG1506" t="s">
        <v>89</v>
      </c>
      <c r="CH1506" t="s">
        <v>91</v>
      </c>
      <c r="CI1506">
        <v>0.30502346454900581</v>
      </c>
      <c r="CJ1506">
        <v>13.62671861393923</v>
      </c>
      <c r="CK1506">
        <v>2.2384219795731821E-2</v>
      </c>
      <c r="CL1506">
        <v>1.626610905366072</v>
      </c>
      <c r="CM1506">
        <v>28</v>
      </c>
      <c r="CN1506">
        <v>0.69965226454921259</v>
      </c>
      <c r="CO1506">
        <v>0.70431711543752917</v>
      </c>
      <c r="CP1506">
        <v>13.42283899114641</v>
      </c>
      <c r="CQ1506">
        <v>13.146112795307671</v>
      </c>
      <c r="CR1506">
        <v>31.14678540328967</v>
      </c>
      <c r="CS1506">
        <v>31.14678540328967</v>
      </c>
      <c r="CT1506">
        <v>3.5527136788005009E-15</v>
      </c>
      <c r="CU1506">
        <v>-1.140635745487003E-14</v>
      </c>
    </row>
    <row r="1507" spans="1:99" x14ac:dyDescent="0.3">
      <c r="A1507" t="s">
        <v>440</v>
      </c>
      <c r="B1507" t="s">
        <v>83</v>
      </c>
      <c r="C1507" t="s">
        <v>3382</v>
      </c>
      <c r="D1507" t="s">
        <v>109</v>
      </c>
      <c r="E1507">
        <v>2.5000000000000001E-2</v>
      </c>
      <c r="F1507">
        <v>0.8125</v>
      </c>
      <c r="G1507">
        <v>2.2384219795731821E-2</v>
      </c>
      <c r="H1507">
        <v>70</v>
      </c>
      <c r="I1507">
        <v>112</v>
      </c>
      <c r="J1507">
        <v>3</v>
      </c>
      <c r="K1507">
        <v>16.771345986386741</v>
      </c>
      <c r="L1507">
        <v>16.764219460727698</v>
      </c>
      <c r="M1507">
        <v>22.577491941101361</v>
      </c>
      <c r="N1507">
        <v>22.583290977758342</v>
      </c>
      <c r="O1507">
        <v>22.577491941101361</v>
      </c>
      <c r="P1507">
        <v>22.583290977758342</v>
      </c>
      <c r="Q1507">
        <v>22.577491941101361</v>
      </c>
      <c r="R1507" s="2">
        <v>16.771345986386741</v>
      </c>
      <c r="S1507">
        <v>1.34</v>
      </c>
      <c r="T1507">
        <v>4.41</v>
      </c>
      <c r="U1507">
        <v>4.3</v>
      </c>
      <c r="V1507">
        <v>1.1000000000000001</v>
      </c>
      <c r="W1507">
        <v>0.16700000000000001</v>
      </c>
      <c r="Y1507" t="s">
        <v>84</v>
      </c>
      <c r="AA1507">
        <v>6</v>
      </c>
      <c r="AB1507">
        <v>90</v>
      </c>
      <c r="AC1507" t="s">
        <v>441</v>
      </c>
      <c r="AD1507" t="s">
        <v>87</v>
      </c>
      <c r="AE1507" t="s">
        <v>87</v>
      </c>
      <c r="AF1507" t="s">
        <v>111</v>
      </c>
      <c r="AG1507" t="b">
        <v>1</v>
      </c>
      <c r="AH1507">
        <v>2.5000000000000001E-2</v>
      </c>
      <c r="AI1507">
        <v>5.1646442744440489E-2</v>
      </c>
      <c r="AJ1507">
        <v>4</v>
      </c>
      <c r="AL1507">
        <v>5.7514243479471059</v>
      </c>
      <c r="AM1507">
        <v>5.8724920586265554</v>
      </c>
      <c r="AN1507">
        <v>5.8423468534154601</v>
      </c>
      <c r="AO1507">
        <v>5.7514243479471059</v>
      </c>
      <c r="AP1507">
        <v>0.30609786574028047</v>
      </c>
      <c r="AQ1507">
        <v>0.308138738003919</v>
      </c>
      <c r="AR1507">
        <v>294.98946284845402</v>
      </c>
      <c r="AS1507">
        <v>5448.8522046840108</v>
      </c>
      <c r="AT1507">
        <v>0.30509564352214169</v>
      </c>
      <c r="AU1507">
        <v>5.6355269567684534</v>
      </c>
      <c r="AV1507">
        <v>4.4996976191262679</v>
      </c>
      <c r="AW1507">
        <v>4.6983697290496611</v>
      </c>
      <c r="AX1507">
        <v>5.5380893773861759</v>
      </c>
      <c r="AY1507">
        <v>5.7826088972918903</v>
      </c>
      <c r="AZ1507">
        <v>0.30369161782811199</v>
      </c>
      <c r="BA1507">
        <v>0.308138738003919</v>
      </c>
      <c r="BB1507">
        <v>8.0644968861241964</v>
      </c>
      <c r="BC1507">
        <v>8.0644968861241964</v>
      </c>
      <c r="BD1507" t="b">
        <v>1</v>
      </c>
      <c r="BE1507" t="b">
        <v>1</v>
      </c>
      <c r="BH1507">
        <v>294.98870640062171</v>
      </c>
      <c r="BI1507">
        <v>5448.7383454689152</v>
      </c>
      <c r="BJ1507">
        <v>0.3050964258874771</v>
      </c>
      <c r="BK1507">
        <v>0.3050964258874771</v>
      </c>
      <c r="BL1507">
        <v>0.3050964258874771</v>
      </c>
      <c r="BM1507" t="s">
        <v>89</v>
      </c>
      <c r="BN1507">
        <v>5.6354380989112611</v>
      </c>
      <c r="BO1507">
        <v>5.6354380989112611</v>
      </c>
      <c r="BP1507">
        <v>5.6354380989112611</v>
      </c>
      <c r="BQ1507" t="s">
        <v>89</v>
      </c>
      <c r="BR1507">
        <v>5.9022364158909246</v>
      </c>
      <c r="BS1507">
        <v>5.9022364158909246</v>
      </c>
      <c r="BT1507">
        <v>5.9022364158909246</v>
      </c>
      <c r="BU1507" t="s">
        <v>89</v>
      </c>
      <c r="BV1507">
        <v>5.1691664716453707E-2</v>
      </c>
      <c r="BW1507">
        <v>239.7356547900975</v>
      </c>
      <c r="BX1507">
        <v>14417.78169555589</v>
      </c>
      <c r="BY1507">
        <v>0.37541349482954561</v>
      </c>
      <c r="BZ1507">
        <v>0.37541349482954561</v>
      </c>
      <c r="CA1507">
        <v>0.37541349482954561</v>
      </c>
      <c r="CB1507" t="s">
        <v>89</v>
      </c>
      <c r="CC1507" t="s">
        <v>90</v>
      </c>
      <c r="CD1507">
        <v>16.771345986386741</v>
      </c>
      <c r="CE1507">
        <v>16.771345986386741</v>
      </c>
      <c r="CF1507">
        <v>16.771345986386741</v>
      </c>
      <c r="CG1507" t="s">
        <v>89</v>
      </c>
      <c r="CH1507" t="s">
        <v>91</v>
      </c>
      <c r="CI1507">
        <v>0.30502346454900581</v>
      </c>
      <c r="CJ1507">
        <v>13.62671861393923</v>
      </c>
      <c r="CK1507">
        <v>2.2384219795731821E-2</v>
      </c>
      <c r="CL1507">
        <v>3.0208488242512761</v>
      </c>
      <c r="CM1507">
        <v>28</v>
      </c>
      <c r="CN1507">
        <v>0.37673583475726841</v>
      </c>
      <c r="CO1507">
        <v>0.37924767754328492</v>
      </c>
      <c r="CP1507">
        <v>7.227682533694221</v>
      </c>
      <c r="CQ1507">
        <v>7.0786761205502842</v>
      </c>
      <c r="CR1507">
        <v>16.771345986386741</v>
      </c>
      <c r="CS1507">
        <v>16.771345986386741</v>
      </c>
      <c r="CT1507">
        <v>3.5527136788005009E-15</v>
      </c>
      <c r="CU1507">
        <v>2.118323527333006E-14</v>
      </c>
    </row>
    <row r="1508" spans="1:99" x14ac:dyDescent="0.3">
      <c r="A1508" t="s">
        <v>442</v>
      </c>
      <c r="B1508" t="s">
        <v>83</v>
      </c>
      <c r="C1508" t="s">
        <v>3382</v>
      </c>
      <c r="D1508" t="s">
        <v>109</v>
      </c>
      <c r="E1508">
        <v>0.1</v>
      </c>
      <c r="F1508">
        <v>0.25</v>
      </c>
      <c r="G1508">
        <v>5.0616157122273117E-2</v>
      </c>
      <c r="H1508">
        <v>56</v>
      </c>
      <c r="I1508">
        <v>112</v>
      </c>
      <c r="J1508">
        <v>4</v>
      </c>
      <c r="K1508">
        <v>24.442596395906001</v>
      </c>
      <c r="L1508">
        <v>24.441554612426021</v>
      </c>
      <c r="M1508">
        <v>35.495410139194199</v>
      </c>
      <c r="N1508">
        <v>35.499331826582683</v>
      </c>
      <c r="O1508">
        <v>35.495410139194199</v>
      </c>
      <c r="P1508">
        <v>35.499331826582683</v>
      </c>
      <c r="Q1508">
        <v>35.495410139194199</v>
      </c>
      <c r="R1508" s="2">
        <v>24.442596395906001</v>
      </c>
      <c r="S1508">
        <v>1.34</v>
      </c>
      <c r="T1508">
        <v>4.41</v>
      </c>
      <c r="U1508">
        <v>4.3</v>
      </c>
      <c r="V1508">
        <v>1.1000000000000001</v>
      </c>
      <c r="W1508">
        <v>0.16700000000000001</v>
      </c>
      <c r="Y1508" t="s">
        <v>84</v>
      </c>
      <c r="AA1508">
        <v>6</v>
      </c>
      <c r="AB1508">
        <v>90</v>
      </c>
      <c r="AC1508" t="s">
        <v>443</v>
      </c>
      <c r="AD1508" t="s">
        <v>87</v>
      </c>
      <c r="AE1508" t="s">
        <v>87</v>
      </c>
      <c r="AF1508" t="s">
        <v>111</v>
      </c>
      <c r="AG1508" t="b">
        <v>0</v>
      </c>
      <c r="AH1508">
        <v>0.1</v>
      </c>
      <c r="AI1508">
        <v>5.1646442744440489E-2</v>
      </c>
      <c r="AJ1508">
        <v>4</v>
      </c>
      <c r="AL1508">
        <v>5.7514243479471059</v>
      </c>
      <c r="AM1508">
        <v>6.0094281084120782</v>
      </c>
      <c r="AN1508">
        <v>5.8423468534154601</v>
      </c>
      <c r="AO1508">
        <v>5.7514243479471059</v>
      </c>
      <c r="AP1508">
        <v>0.30609786574028047</v>
      </c>
      <c r="AQ1508">
        <v>0.31036558472793652</v>
      </c>
      <c r="AR1508">
        <v>294.98946284845402</v>
      </c>
      <c r="AS1508">
        <v>5448.8522046840108</v>
      </c>
      <c r="AT1508">
        <v>0.30509564352214169</v>
      </c>
      <c r="AU1508">
        <v>5.6355269567684534</v>
      </c>
      <c r="AV1508">
        <v>6.0648357360494964</v>
      </c>
      <c r="AW1508">
        <v>6.0857777175528582</v>
      </c>
      <c r="AX1508">
        <v>24.259342944197989</v>
      </c>
      <c r="AY1508">
        <v>24.343110870211429</v>
      </c>
      <c r="AZ1508">
        <v>0.30929757491287108</v>
      </c>
      <c r="BA1508">
        <v>0.31036558472793652</v>
      </c>
      <c r="BB1508">
        <v>6.9618122250611458</v>
      </c>
      <c r="BC1508">
        <v>6.9618122250611458</v>
      </c>
      <c r="BD1508" t="b">
        <v>0</v>
      </c>
      <c r="BE1508" t="b">
        <v>0</v>
      </c>
      <c r="BH1508">
        <v>294.98870640062171</v>
      </c>
      <c r="BI1508">
        <v>5448.7383454689152</v>
      </c>
      <c r="BJ1508">
        <v>0.3050964258874771</v>
      </c>
      <c r="BK1508">
        <v>0.3050964258874771</v>
      </c>
      <c r="BL1508">
        <v>0.3050964258874771</v>
      </c>
      <c r="BM1508" t="s">
        <v>89</v>
      </c>
      <c r="BN1508">
        <v>5.6354380989112611</v>
      </c>
      <c r="BO1508">
        <v>5.6354380989112611</v>
      </c>
      <c r="BP1508">
        <v>5.6354380989112611</v>
      </c>
      <c r="BQ1508" t="s">
        <v>89</v>
      </c>
      <c r="BR1508">
        <v>5.9022364158909246</v>
      </c>
      <c r="BS1508">
        <v>5.9022364158909246</v>
      </c>
      <c r="BT1508">
        <v>5.9022364158909246</v>
      </c>
      <c r="BU1508" t="s">
        <v>89</v>
      </c>
      <c r="BV1508">
        <v>5.1691664716453707E-2</v>
      </c>
      <c r="BW1508">
        <v>72.745478222188538</v>
      </c>
      <c r="BX1508">
        <v>2087.0924917498828</v>
      </c>
      <c r="BY1508">
        <v>1.237190299651485</v>
      </c>
      <c r="BZ1508">
        <v>1.237190299651485</v>
      </c>
      <c r="CA1508">
        <v>1.237190299651485</v>
      </c>
      <c r="CB1508" t="s">
        <v>89</v>
      </c>
      <c r="CC1508" t="s">
        <v>90</v>
      </c>
      <c r="CD1508">
        <v>24.442596395906001</v>
      </c>
      <c r="CE1508">
        <v>24.442596395906001</v>
      </c>
      <c r="CF1508">
        <v>24.442596395906001</v>
      </c>
      <c r="CG1508" t="s">
        <v>89</v>
      </c>
      <c r="CH1508" t="s">
        <v>91</v>
      </c>
      <c r="CI1508">
        <v>0.30929757491287119</v>
      </c>
      <c r="CJ1508">
        <v>6.1106490989765003</v>
      </c>
      <c r="CK1508">
        <v>5.0616157122273117E-2</v>
      </c>
      <c r="CL1508">
        <v>1.8735362173834511</v>
      </c>
      <c r="CM1508">
        <v>14</v>
      </c>
      <c r="CN1508">
        <v>1.2243914629611219</v>
      </c>
      <c r="CO1508">
        <v>1.2414623389117461</v>
      </c>
      <c r="CP1508">
        <v>24.037712433648309</v>
      </c>
      <c r="CQ1508">
        <v>23.00569739178842</v>
      </c>
      <c r="CR1508">
        <v>24.442596395906001</v>
      </c>
      <c r="CS1508">
        <v>24.442596395906001</v>
      </c>
      <c r="CT1508">
        <v>0</v>
      </c>
      <c r="CU1508">
        <v>0</v>
      </c>
    </row>
    <row r="1509" spans="1:99" x14ac:dyDescent="0.3">
      <c r="A1509" t="s">
        <v>444</v>
      </c>
      <c r="B1509" t="s">
        <v>83</v>
      </c>
      <c r="C1509" t="s">
        <v>3382</v>
      </c>
      <c r="D1509" t="s">
        <v>109</v>
      </c>
      <c r="E1509">
        <v>0.1</v>
      </c>
      <c r="F1509">
        <v>0.4375</v>
      </c>
      <c r="G1509">
        <v>5.0616157122273103E-2</v>
      </c>
      <c r="H1509">
        <v>56</v>
      </c>
      <c r="I1509">
        <v>112</v>
      </c>
      <c r="J1509">
        <v>4</v>
      </c>
      <c r="K1509">
        <v>13.967197940517719</v>
      </c>
      <c r="L1509">
        <v>13.966602635672009</v>
      </c>
      <c r="M1509">
        <v>20.283091508110971</v>
      </c>
      <c r="N1509">
        <v>20.285332472332961</v>
      </c>
      <c r="O1509">
        <v>20.283091508110971</v>
      </c>
      <c r="P1509">
        <v>20.285332472332961</v>
      </c>
      <c r="Q1509">
        <v>20.283091508110971</v>
      </c>
      <c r="R1509" s="2">
        <v>13.967197940517719</v>
      </c>
      <c r="S1509">
        <v>1.34</v>
      </c>
      <c r="T1509">
        <v>4.41</v>
      </c>
      <c r="U1509">
        <v>4.3</v>
      </c>
      <c r="V1509">
        <v>1.1000000000000001</v>
      </c>
      <c r="W1509">
        <v>0.16700000000000001</v>
      </c>
      <c r="Y1509" t="s">
        <v>84</v>
      </c>
      <c r="AA1509">
        <v>6</v>
      </c>
      <c r="AB1509">
        <v>90</v>
      </c>
      <c r="AC1509" t="s">
        <v>445</v>
      </c>
      <c r="AD1509" t="s">
        <v>87</v>
      </c>
      <c r="AE1509" t="s">
        <v>87</v>
      </c>
      <c r="AF1509" t="s">
        <v>111</v>
      </c>
      <c r="AG1509" t="b">
        <v>0</v>
      </c>
      <c r="AH1509">
        <v>0.1</v>
      </c>
      <c r="AI1509">
        <v>5.1646442744440489E-2</v>
      </c>
      <c r="AJ1509">
        <v>4</v>
      </c>
      <c r="AL1509">
        <v>5.7514243479471059</v>
      </c>
      <c r="AM1509">
        <v>6.0094281084120782</v>
      </c>
      <c r="AN1509">
        <v>5.8423468534154601</v>
      </c>
      <c r="AO1509">
        <v>5.7514243479471059</v>
      </c>
      <c r="AP1509">
        <v>0.30609786574028047</v>
      </c>
      <c r="AQ1509">
        <v>0.31036558472793652</v>
      </c>
      <c r="AR1509">
        <v>294.98946284845402</v>
      </c>
      <c r="AS1509">
        <v>5448.8522046840108</v>
      </c>
      <c r="AT1509">
        <v>0.30509564352214169</v>
      </c>
      <c r="AU1509">
        <v>5.6355269567684534</v>
      </c>
      <c r="AV1509">
        <v>6.0648357360495018</v>
      </c>
      <c r="AW1509">
        <v>6.0857777175528618</v>
      </c>
      <c r="AX1509">
        <v>13.86248168239886</v>
      </c>
      <c r="AY1509">
        <v>13.910349068692261</v>
      </c>
      <c r="AZ1509">
        <v>0.30929757491287119</v>
      </c>
      <c r="BA1509">
        <v>0.31036558472793652</v>
      </c>
      <c r="BB1509">
        <v>12.183171393856981</v>
      </c>
      <c r="BC1509">
        <v>12.183171393856981</v>
      </c>
      <c r="BD1509" t="b">
        <v>0</v>
      </c>
      <c r="BE1509" t="b">
        <v>0</v>
      </c>
      <c r="BH1509">
        <v>294.98870640062171</v>
      </c>
      <c r="BI1509">
        <v>5448.7383454689152</v>
      </c>
      <c r="BJ1509">
        <v>0.3050964258874771</v>
      </c>
      <c r="BK1509">
        <v>0.3050964258874771</v>
      </c>
      <c r="BL1509">
        <v>0.3050964258874771</v>
      </c>
      <c r="BM1509" t="s">
        <v>89</v>
      </c>
      <c r="BN1509">
        <v>5.6354380989112611</v>
      </c>
      <c r="BO1509">
        <v>5.6354380989112611</v>
      </c>
      <c r="BP1509">
        <v>5.6354380989112611</v>
      </c>
      <c r="BQ1509" t="s">
        <v>89</v>
      </c>
      <c r="BR1509">
        <v>5.9022364158909246</v>
      </c>
      <c r="BS1509">
        <v>5.9022364158909246</v>
      </c>
      <c r="BT1509">
        <v>5.9022364158909246</v>
      </c>
      <c r="BU1509" t="s">
        <v>89</v>
      </c>
      <c r="BV1509">
        <v>5.1691664716453707E-2</v>
      </c>
      <c r="BW1509">
        <v>127.30458688883</v>
      </c>
      <c r="BX1509">
        <v>3652.4118605622962</v>
      </c>
      <c r="BY1509">
        <v>0.70696588551513406</v>
      </c>
      <c r="BZ1509">
        <v>0.70696588551513406</v>
      </c>
      <c r="CA1509">
        <v>0.70696588551513406</v>
      </c>
      <c r="CB1509" t="s">
        <v>89</v>
      </c>
      <c r="CC1509" t="s">
        <v>90</v>
      </c>
      <c r="CD1509">
        <v>13.967197940517719</v>
      </c>
      <c r="CE1509">
        <v>13.967197940517719</v>
      </c>
      <c r="CF1509">
        <v>13.967197940517719</v>
      </c>
      <c r="CG1509" t="s">
        <v>89</v>
      </c>
      <c r="CH1509" t="s">
        <v>91</v>
      </c>
      <c r="CI1509">
        <v>0.30929757491287108</v>
      </c>
      <c r="CJ1509">
        <v>6.1106490989765012</v>
      </c>
      <c r="CK1509">
        <v>5.0616157122273103E-2</v>
      </c>
      <c r="CL1509">
        <v>3.2786883804210398</v>
      </c>
      <c r="CM1509">
        <v>14</v>
      </c>
      <c r="CN1509">
        <v>0.69965226454921259</v>
      </c>
      <c r="CO1509">
        <v>0.70940705080671207</v>
      </c>
      <c r="CP1509">
        <v>13.735835676370471</v>
      </c>
      <c r="CQ1509">
        <v>13.146112795307671</v>
      </c>
      <c r="CR1509">
        <v>13.967197940517719</v>
      </c>
      <c r="CS1509">
        <v>13.967197940517719</v>
      </c>
      <c r="CT1509">
        <v>1.7763568394002501E-15</v>
      </c>
      <c r="CU1509">
        <v>-1.271806161096337E-14</v>
      </c>
    </row>
    <row r="1510" spans="1:99" x14ac:dyDescent="0.3">
      <c r="A1510" t="s">
        <v>446</v>
      </c>
      <c r="B1510" t="s">
        <v>83</v>
      </c>
      <c r="C1510" t="s">
        <v>3382</v>
      </c>
      <c r="D1510" t="s">
        <v>109</v>
      </c>
      <c r="E1510">
        <v>0.1</v>
      </c>
      <c r="F1510">
        <v>0.8125</v>
      </c>
      <c r="G1510">
        <v>5.0616157122273103E-2</v>
      </c>
      <c r="H1510">
        <v>56</v>
      </c>
      <c r="I1510">
        <v>112</v>
      </c>
      <c r="J1510">
        <v>4</v>
      </c>
      <c r="K1510">
        <v>7.5207988910480026</v>
      </c>
      <c r="L1510">
        <v>7.5204783422849308</v>
      </c>
      <c r="M1510">
        <v>10.921664658213601</v>
      </c>
      <c r="N1510">
        <v>10.922871331256211</v>
      </c>
      <c r="O1510">
        <v>10.921664658213601</v>
      </c>
      <c r="P1510">
        <v>10.922871331256211</v>
      </c>
      <c r="Q1510">
        <v>10.921664658213601</v>
      </c>
      <c r="R1510" s="2">
        <v>7.5207988910480026</v>
      </c>
      <c r="S1510">
        <v>1.34</v>
      </c>
      <c r="T1510">
        <v>4.41</v>
      </c>
      <c r="U1510">
        <v>4.3</v>
      </c>
      <c r="V1510">
        <v>1.1000000000000001</v>
      </c>
      <c r="W1510">
        <v>0.16700000000000001</v>
      </c>
      <c r="Y1510" t="s">
        <v>84</v>
      </c>
      <c r="AA1510">
        <v>6</v>
      </c>
      <c r="AB1510">
        <v>90</v>
      </c>
      <c r="AC1510" t="s">
        <v>447</v>
      </c>
      <c r="AD1510" t="s">
        <v>87</v>
      </c>
      <c r="AE1510" t="s">
        <v>87</v>
      </c>
      <c r="AF1510" t="s">
        <v>111</v>
      </c>
      <c r="AG1510" t="b">
        <v>0</v>
      </c>
      <c r="AH1510">
        <v>0.1</v>
      </c>
      <c r="AI1510">
        <v>5.1646442744440489E-2</v>
      </c>
      <c r="AJ1510">
        <v>4</v>
      </c>
      <c r="AL1510">
        <v>5.7514243479471059</v>
      </c>
      <c r="AM1510">
        <v>6.0094281084120782</v>
      </c>
      <c r="AN1510">
        <v>5.8423468534154601</v>
      </c>
      <c r="AO1510">
        <v>5.7514243479471059</v>
      </c>
      <c r="AP1510">
        <v>0.30609786574028047</v>
      </c>
      <c r="AQ1510">
        <v>0.31036558472793652</v>
      </c>
      <c r="AR1510">
        <v>294.98946284845402</v>
      </c>
      <c r="AS1510">
        <v>5448.8522046840108</v>
      </c>
      <c r="AT1510">
        <v>0.30509564352214169</v>
      </c>
      <c r="AU1510">
        <v>5.6355269567684534</v>
      </c>
      <c r="AV1510">
        <v>6.0648357360495027</v>
      </c>
      <c r="AW1510">
        <v>6.0857777175528618</v>
      </c>
      <c r="AX1510">
        <v>7.4644132135993866</v>
      </c>
      <c r="AY1510">
        <v>7.4901879600650609</v>
      </c>
      <c r="AZ1510">
        <v>0.3092975749128713</v>
      </c>
      <c r="BA1510">
        <v>0.31036558472793652</v>
      </c>
      <c r="BB1510">
        <v>22.62588973144867</v>
      </c>
      <c r="BC1510">
        <v>22.62588973144867</v>
      </c>
      <c r="BD1510" t="b">
        <v>0</v>
      </c>
      <c r="BE1510" t="b">
        <v>0</v>
      </c>
      <c r="BH1510">
        <v>294.98870640062171</v>
      </c>
      <c r="BI1510">
        <v>5448.7383454689152</v>
      </c>
      <c r="BJ1510">
        <v>0.3050964258874771</v>
      </c>
      <c r="BK1510">
        <v>0.3050964258874771</v>
      </c>
      <c r="BL1510">
        <v>0.3050964258874771</v>
      </c>
      <c r="BM1510" t="s">
        <v>89</v>
      </c>
      <c r="BN1510">
        <v>5.6354380989112611</v>
      </c>
      <c r="BO1510">
        <v>5.6354380989112611</v>
      </c>
      <c r="BP1510">
        <v>5.6354380989112611</v>
      </c>
      <c r="BQ1510" t="s">
        <v>89</v>
      </c>
      <c r="BR1510">
        <v>5.9022364158909246</v>
      </c>
      <c r="BS1510">
        <v>5.9022364158909246</v>
      </c>
      <c r="BT1510">
        <v>5.9022364158909246</v>
      </c>
      <c r="BU1510" t="s">
        <v>89</v>
      </c>
      <c r="BV1510">
        <v>5.1691664716453707E-2</v>
      </c>
      <c r="BW1510">
        <v>236.42280422211269</v>
      </c>
      <c r="BX1510">
        <v>6783.0505981871183</v>
      </c>
      <c r="BY1510">
        <v>0.38067393835430302</v>
      </c>
      <c r="BZ1510">
        <v>0.38067393835430302</v>
      </c>
      <c r="CA1510">
        <v>0.38067393835430302</v>
      </c>
      <c r="CB1510" t="s">
        <v>89</v>
      </c>
      <c r="CC1510" t="s">
        <v>90</v>
      </c>
      <c r="CD1510">
        <v>7.5207988910480026</v>
      </c>
      <c r="CE1510">
        <v>7.5207988910480026</v>
      </c>
      <c r="CF1510">
        <v>7.5207988910480026</v>
      </c>
      <c r="CG1510" t="s">
        <v>89</v>
      </c>
      <c r="CH1510" t="s">
        <v>91</v>
      </c>
      <c r="CI1510">
        <v>0.30929757491287119</v>
      </c>
      <c r="CJ1510">
        <v>6.1106490989765021</v>
      </c>
      <c r="CK1510">
        <v>5.0616157122273103E-2</v>
      </c>
      <c r="CL1510">
        <v>6.0889927064962164</v>
      </c>
      <c r="CM1510">
        <v>14</v>
      </c>
      <c r="CN1510">
        <v>0.37673583475726841</v>
      </c>
      <c r="CO1510">
        <v>0.38198841197284489</v>
      </c>
      <c r="CP1510">
        <v>7.3962192103533271</v>
      </c>
      <c r="CQ1510">
        <v>7.0786761205502842</v>
      </c>
      <c r="CR1510">
        <v>7.5207988910480026</v>
      </c>
      <c r="CS1510">
        <v>7.5207988910480026</v>
      </c>
      <c r="CT1510">
        <v>8.8817841970012523E-16</v>
      </c>
      <c r="CU1510">
        <v>1.18096286387517E-14</v>
      </c>
    </row>
    <row r="1511" spans="1:99" x14ac:dyDescent="0.3">
      <c r="A1511" t="s">
        <v>448</v>
      </c>
      <c r="B1511" t="s">
        <v>83</v>
      </c>
      <c r="C1511" t="s">
        <v>3382</v>
      </c>
      <c r="D1511" t="s">
        <v>109</v>
      </c>
      <c r="E1511">
        <v>0.17499999999999999</v>
      </c>
      <c r="F1511">
        <v>0.25</v>
      </c>
      <c r="G1511">
        <v>5.138788073553683E-2</v>
      </c>
      <c r="H1511">
        <v>28</v>
      </c>
      <c r="I1511">
        <v>112</v>
      </c>
      <c r="J1511">
        <v>6</v>
      </c>
      <c r="K1511">
        <v>24.082689849024291</v>
      </c>
      <c r="L1511">
        <v>24.082041950052599</v>
      </c>
      <c r="M1511">
        <v>30.24704101700382</v>
      </c>
      <c r="N1511">
        <v>30.249790287252651</v>
      </c>
      <c r="O1511">
        <v>30.24704101700382</v>
      </c>
      <c r="P1511">
        <v>30.249790287252651</v>
      </c>
      <c r="Q1511">
        <v>30.24704101700382</v>
      </c>
      <c r="R1511" s="2">
        <v>24.082689849024291</v>
      </c>
      <c r="S1511">
        <v>1.34</v>
      </c>
      <c r="T1511">
        <v>4.41</v>
      </c>
      <c r="U1511">
        <v>4.3</v>
      </c>
      <c r="V1511">
        <v>1.1000000000000001</v>
      </c>
      <c r="W1511">
        <v>0.16700000000000001</v>
      </c>
      <c r="Y1511" t="s">
        <v>84</v>
      </c>
      <c r="AA1511">
        <v>6</v>
      </c>
      <c r="AB1511">
        <v>90</v>
      </c>
      <c r="AC1511" t="s">
        <v>449</v>
      </c>
      <c r="AD1511" t="s">
        <v>87</v>
      </c>
      <c r="AE1511" t="s">
        <v>87</v>
      </c>
      <c r="AF1511" t="s">
        <v>111</v>
      </c>
      <c r="AG1511" t="b">
        <v>0</v>
      </c>
      <c r="AH1511">
        <v>0.17499999999999999</v>
      </c>
      <c r="AI1511">
        <v>5.1646442744440489E-2</v>
      </c>
      <c r="AJ1511">
        <v>4</v>
      </c>
      <c r="AL1511">
        <v>5.7514243479471059</v>
      </c>
      <c r="AM1511">
        <v>6.0094281084120782</v>
      </c>
      <c r="AN1511">
        <v>5.8423468534154601</v>
      </c>
      <c r="AO1511">
        <v>5.7514243479471059</v>
      </c>
      <c r="AP1511">
        <v>0.30609786574028047</v>
      </c>
      <c r="AQ1511">
        <v>0.31036558472793652</v>
      </c>
      <c r="AR1511">
        <v>294.98946284845402</v>
      </c>
      <c r="AS1511">
        <v>5448.8522046840108</v>
      </c>
      <c r="AT1511">
        <v>0.30509564352214169</v>
      </c>
      <c r="AU1511">
        <v>5.6355269567684534</v>
      </c>
      <c r="AV1511">
        <v>5.9910374588972859</v>
      </c>
      <c r="AW1511">
        <v>6.0098156569955323</v>
      </c>
      <c r="AX1511">
        <v>23.96414983558914</v>
      </c>
      <c r="AY1511">
        <v>24.039262627982129</v>
      </c>
      <c r="AZ1511">
        <v>0.30939582013522138</v>
      </c>
      <c r="BA1511">
        <v>0.31036558472793652</v>
      </c>
      <c r="BB1511">
        <v>5.1477495539340303</v>
      </c>
      <c r="BC1511">
        <v>5.1477495539340303</v>
      </c>
      <c r="BD1511" t="b">
        <v>0</v>
      </c>
      <c r="BE1511" t="b">
        <v>0</v>
      </c>
      <c r="BH1511">
        <v>294.98870640062171</v>
      </c>
      <c r="BI1511">
        <v>5448.7383454689152</v>
      </c>
      <c r="BJ1511">
        <v>0.3050964258874771</v>
      </c>
      <c r="BK1511">
        <v>0.3050964258874771</v>
      </c>
      <c r="BL1511">
        <v>0.3050964258874771</v>
      </c>
      <c r="BM1511" t="s">
        <v>89</v>
      </c>
      <c r="BN1511">
        <v>5.6354380989112611</v>
      </c>
      <c r="BO1511">
        <v>5.6354380989112611</v>
      </c>
      <c r="BP1511">
        <v>5.6354380989112611</v>
      </c>
      <c r="BQ1511" t="s">
        <v>89</v>
      </c>
      <c r="BR1511">
        <v>5.9022364158909246</v>
      </c>
      <c r="BS1511">
        <v>5.9022364158909246</v>
      </c>
      <c r="BT1511">
        <v>5.9022364158909246</v>
      </c>
      <c r="BU1511" t="s">
        <v>89</v>
      </c>
      <c r="BV1511">
        <v>5.1691664716453707E-2</v>
      </c>
      <c r="BW1511">
        <v>72.723841116779724</v>
      </c>
      <c r="BX1511">
        <v>1777.4361325313521</v>
      </c>
      <c r="BY1511">
        <v>1.2375583937525829</v>
      </c>
      <c r="BZ1511">
        <v>1.2375583937525829</v>
      </c>
      <c r="CA1511">
        <v>1.2375583937525829</v>
      </c>
      <c r="CB1511" t="s">
        <v>89</v>
      </c>
      <c r="CC1511" t="s">
        <v>90</v>
      </c>
      <c r="CD1511">
        <v>24.08268984902428</v>
      </c>
      <c r="CE1511">
        <v>24.08268984902428</v>
      </c>
      <c r="CF1511">
        <v>24.08268984902428</v>
      </c>
      <c r="CG1511" t="s">
        <v>89</v>
      </c>
      <c r="CH1511" t="s">
        <v>91</v>
      </c>
      <c r="CI1511">
        <v>0.30938959843814579</v>
      </c>
      <c r="CJ1511">
        <v>6.020672462256071</v>
      </c>
      <c r="CK1511">
        <v>5.138788073553683E-2</v>
      </c>
      <c r="CL1511">
        <v>2.2808058894270649</v>
      </c>
      <c r="CM1511">
        <v>10</v>
      </c>
      <c r="CN1511">
        <v>1.2243914629611219</v>
      </c>
      <c r="CO1511">
        <v>1.2414623389117461</v>
      </c>
      <c r="CP1511">
        <v>24.037712433648309</v>
      </c>
      <c r="CQ1511">
        <v>23.00569739178842</v>
      </c>
      <c r="CR1511">
        <v>24.082689849024291</v>
      </c>
      <c r="CS1511">
        <v>24.08268984902428</v>
      </c>
      <c r="CT1511">
        <v>1.06581410364015E-14</v>
      </c>
      <c r="CU1511">
        <v>4.4256439389528253E-14</v>
      </c>
    </row>
    <row r="1512" spans="1:99" x14ac:dyDescent="0.3">
      <c r="A1512" t="s">
        <v>450</v>
      </c>
      <c r="B1512" t="s">
        <v>83</v>
      </c>
      <c r="C1512" t="s">
        <v>3382</v>
      </c>
      <c r="D1512" t="s">
        <v>109</v>
      </c>
      <c r="E1512">
        <v>0.17499999999999999</v>
      </c>
      <c r="F1512">
        <v>0.4375</v>
      </c>
      <c r="G1512">
        <v>5.138788073553683E-2</v>
      </c>
      <c r="H1512">
        <v>28</v>
      </c>
      <c r="I1512">
        <v>112</v>
      </c>
      <c r="J1512">
        <v>6</v>
      </c>
      <c r="K1512">
        <v>13.761537056585309</v>
      </c>
      <c r="L1512">
        <v>13.761166828601491</v>
      </c>
      <c r="M1512">
        <v>17.2840234382879</v>
      </c>
      <c r="N1512">
        <v>17.28559444985866</v>
      </c>
      <c r="O1512">
        <v>17.2840234382879</v>
      </c>
      <c r="P1512">
        <v>17.28559444985866</v>
      </c>
      <c r="Q1512">
        <v>17.2840234382879</v>
      </c>
      <c r="R1512" s="2">
        <v>13.761537056585309</v>
      </c>
      <c r="S1512">
        <v>1.34</v>
      </c>
      <c r="T1512">
        <v>4.41</v>
      </c>
      <c r="U1512">
        <v>4.3</v>
      </c>
      <c r="V1512">
        <v>1.1000000000000001</v>
      </c>
      <c r="W1512">
        <v>0.16700000000000001</v>
      </c>
      <c r="Y1512" t="s">
        <v>84</v>
      </c>
      <c r="AA1512">
        <v>6</v>
      </c>
      <c r="AB1512">
        <v>90</v>
      </c>
      <c r="AC1512" t="s">
        <v>451</v>
      </c>
      <c r="AD1512" t="s">
        <v>87</v>
      </c>
      <c r="AE1512" t="s">
        <v>87</v>
      </c>
      <c r="AF1512" t="s">
        <v>111</v>
      </c>
      <c r="AG1512" t="b">
        <v>0</v>
      </c>
      <c r="AH1512">
        <v>0.17499999999999999</v>
      </c>
      <c r="AI1512">
        <v>5.1646442744440489E-2</v>
      </c>
      <c r="AJ1512">
        <v>4</v>
      </c>
      <c r="AL1512">
        <v>5.7514243479471059</v>
      </c>
      <c r="AM1512">
        <v>6.0094281084120782</v>
      </c>
      <c r="AN1512">
        <v>5.8423468534154601</v>
      </c>
      <c r="AO1512">
        <v>5.7514243479471059</v>
      </c>
      <c r="AP1512">
        <v>0.30609786574028047</v>
      </c>
      <c r="AQ1512">
        <v>0.31036558472793652</v>
      </c>
      <c r="AR1512">
        <v>294.98946284845402</v>
      </c>
      <c r="AS1512">
        <v>5448.8522046840108</v>
      </c>
      <c r="AT1512">
        <v>0.30509564352214169</v>
      </c>
      <c r="AU1512">
        <v>5.6355269567684534</v>
      </c>
      <c r="AV1512">
        <v>5.9910374588972859</v>
      </c>
      <c r="AW1512">
        <v>6.0098156569955297</v>
      </c>
      <c r="AX1512">
        <v>13.693799906050939</v>
      </c>
      <c r="AY1512">
        <v>13.73672150170407</v>
      </c>
      <c r="AZ1512">
        <v>0.30939582013522149</v>
      </c>
      <c r="BA1512">
        <v>0.31036558472793652</v>
      </c>
      <c r="BB1512">
        <v>9.0085617193845664</v>
      </c>
      <c r="BC1512">
        <v>9.0085617193845664</v>
      </c>
      <c r="BD1512" t="b">
        <v>0</v>
      </c>
      <c r="BE1512" t="b">
        <v>0</v>
      </c>
      <c r="BH1512">
        <v>294.98870640062171</v>
      </c>
      <c r="BI1512">
        <v>5448.7383454689152</v>
      </c>
      <c r="BJ1512">
        <v>0.3050964258874771</v>
      </c>
      <c r="BK1512">
        <v>0.3050964258874771</v>
      </c>
      <c r="BL1512">
        <v>0.3050964258874771</v>
      </c>
      <c r="BM1512" t="s">
        <v>89</v>
      </c>
      <c r="BN1512">
        <v>5.6354380989112611</v>
      </c>
      <c r="BO1512">
        <v>5.6354380989112611</v>
      </c>
      <c r="BP1512">
        <v>5.6354380989112611</v>
      </c>
      <c r="BQ1512" t="s">
        <v>89</v>
      </c>
      <c r="BR1512">
        <v>5.9022364158909246</v>
      </c>
      <c r="BS1512">
        <v>5.9022364158909246</v>
      </c>
      <c r="BT1512">
        <v>5.9022364158909246</v>
      </c>
      <c r="BU1512" t="s">
        <v>89</v>
      </c>
      <c r="BV1512">
        <v>5.1691664716453707E-2</v>
      </c>
      <c r="BW1512">
        <v>127.2667219543645</v>
      </c>
      <c r="BX1512">
        <v>3110.513231929865</v>
      </c>
      <c r="BY1512">
        <v>0.70717622500147648</v>
      </c>
      <c r="BZ1512">
        <v>0.70717622500147648</v>
      </c>
      <c r="CA1512">
        <v>0.70717622500147648</v>
      </c>
      <c r="CB1512" t="s">
        <v>89</v>
      </c>
      <c r="CC1512" t="s">
        <v>90</v>
      </c>
      <c r="CD1512">
        <v>13.761537056585309</v>
      </c>
      <c r="CE1512">
        <v>13.761537056585309</v>
      </c>
      <c r="CF1512">
        <v>13.761537056585309</v>
      </c>
      <c r="CG1512" t="s">
        <v>89</v>
      </c>
      <c r="CH1512" t="s">
        <v>91</v>
      </c>
      <c r="CI1512">
        <v>0.30938959843814601</v>
      </c>
      <c r="CJ1512">
        <v>6.0206724622560737</v>
      </c>
      <c r="CK1512">
        <v>5.138788073553683E-2</v>
      </c>
      <c r="CL1512">
        <v>3.9914103064973641</v>
      </c>
      <c r="CM1512">
        <v>10</v>
      </c>
      <c r="CN1512">
        <v>0.69965226454921259</v>
      </c>
      <c r="CO1512">
        <v>0.70940705080671207</v>
      </c>
      <c r="CP1512">
        <v>13.735835676370471</v>
      </c>
      <c r="CQ1512">
        <v>13.146112795307671</v>
      </c>
      <c r="CR1512">
        <v>13.761537056585309</v>
      </c>
      <c r="CS1512">
        <v>13.761537056585309</v>
      </c>
      <c r="CT1512">
        <v>1.7763568394002501E-15</v>
      </c>
      <c r="CU1512">
        <v>1.290812815527907E-14</v>
      </c>
    </row>
    <row r="1513" spans="1:99" x14ac:dyDescent="0.3">
      <c r="A1513" t="s">
        <v>452</v>
      </c>
      <c r="B1513" t="s">
        <v>83</v>
      </c>
      <c r="C1513" t="s">
        <v>3382</v>
      </c>
      <c r="D1513" t="s">
        <v>109</v>
      </c>
      <c r="E1513">
        <v>0.17499999999999999</v>
      </c>
      <c r="F1513">
        <v>0.8125</v>
      </c>
      <c r="G1513">
        <v>5.138788073553683E-2</v>
      </c>
      <c r="H1513">
        <v>28</v>
      </c>
      <c r="I1513">
        <v>112</v>
      </c>
      <c r="J1513">
        <v>6</v>
      </c>
      <c r="K1513">
        <v>7.4100584150843947</v>
      </c>
      <c r="L1513">
        <v>7.4098590615546431</v>
      </c>
      <c r="M1513">
        <v>9.3067818513857876</v>
      </c>
      <c r="N1513">
        <v>9.3076277806931227</v>
      </c>
      <c r="O1513">
        <v>9.3067818513857876</v>
      </c>
      <c r="P1513">
        <v>9.3076277806931227</v>
      </c>
      <c r="Q1513">
        <v>9.3067818513857876</v>
      </c>
      <c r="R1513" s="2">
        <v>7.4100584150843947</v>
      </c>
      <c r="S1513">
        <v>1.34</v>
      </c>
      <c r="T1513">
        <v>4.41</v>
      </c>
      <c r="U1513">
        <v>4.3</v>
      </c>
      <c r="V1513">
        <v>1.1000000000000001</v>
      </c>
      <c r="W1513">
        <v>0.16700000000000001</v>
      </c>
      <c r="Y1513" t="s">
        <v>84</v>
      </c>
      <c r="AA1513">
        <v>6</v>
      </c>
      <c r="AB1513">
        <v>90</v>
      </c>
      <c r="AC1513" t="s">
        <v>453</v>
      </c>
      <c r="AD1513" t="s">
        <v>87</v>
      </c>
      <c r="AE1513" t="s">
        <v>87</v>
      </c>
      <c r="AF1513" t="s">
        <v>111</v>
      </c>
      <c r="AG1513" t="b">
        <v>0</v>
      </c>
      <c r="AH1513">
        <v>0.17499999999999999</v>
      </c>
      <c r="AI1513">
        <v>5.1646442744440489E-2</v>
      </c>
      <c r="AJ1513">
        <v>4</v>
      </c>
      <c r="AL1513">
        <v>5.7514243479471059</v>
      </c>
      <c r="AM1513">
        <v>6.0094281084120782</v>
      </c>
      <c r="AN1513">
        <v>5.8423468534154601</v>
      </c>
      <c r="AO1513">
        <v>5.7514243479471059</v>
      </c>
      <c r="AP1513">
        <v>0.30609786574028047</v>
      </c>
      <c r="AQ1513">
        <v>0.31036558472793652</v>
      </c>
      <c r="AR1513">
        <v>294.98946284845402</v>
      </c>
      <c r="AS1513">
        <v>5448.8522046840108</v>
      </c>
      <c r="AT1513">
        <v>0.30509564352214169</v>
      </c>
      <c r="AU1513">
        <v>5.6355269567684534</v>
      </c>
      <c r="AV1513">
        <v>5.991037458897285</v>
      </c>
      <c r="AW1513">
        <v>6.0098156569955314</v>
      </c>
      <c r="AX1513">
        <v>7.3735845647966576</v>
      </c>
      <c r="AY1513">
        <v>7.3966961932252682</v>
      </c>
      <c r="AZ1513">
        <v>0.30939582013522138</v>
      </c>
      <c r="BA1513">
        <v>0.31036558472793652</v>
      </c>
      <c r="BB1513">
        <v>16.730186050285631</v>
      </c>
      <c r="BC1513">
        <v>16.730186050285631</v>
      </c>
      <c r="BD1513" t="b">
        <v>0</v>
      </c>
      <c r="BE1513" t="b">
        <v>0</v>
      </c>
      <c r="BH1513">
        <v>294.98870640062171</v>
      </c>
      <c r="BI1513">
        <v>5448.7383454689152</v>
      </c>
      <c r="BJ1513">
        <v>0.3050964258874771</v>
      </c>
      <c r="BK1513">
        <v>0.3050964258874771</v>
      </c>
      <c r="BL1513">
        <v>0.3050964258874771</v>
      </c>
      <c r="BM1513" t="s">
        <v>89</v>
      </c>
      <c r="BN1513">
        <v>5.6354380989112611</v>
      </c>
      <c r="BO1513">
        <v>5.6354380989112611</v>
      </c>
      <c r="BP1513">
        <v>5.6354380989112611</v>
      </c>
      <c r="BQ1513" t="s">
        <v>89</v>
      </c>
      <c r="BR1513">
        <v>5.9022364158909246</v>
      </c>
      <c r="BS1513">
        <v>5.9022364158909246</v>
      </c>
      <c r="BT1513">
        <v>5.9022364158909246</v>
      </c>
      <c r="BU1513" t="s">
        <v>89</v>
      </c>
      <c r="BV1513">
        <v>5.1691664716453707E-2</v>
      </c>
      <c r="BW1513">
        <v>236.35248362953411</v>
      </c>
      <c r="BX1513">
        <v>5776.6674307268959</v>
      </c>
      <c r="BY1513">
        <v>0.38078719807771788</v>
      </c>
      <c r="BZ1513">
        <v>0.38078719807771788</v>
      </c>
      <c r="CA1513">
        <v>0.38078719807771788</v>
      </c>
      <c r="CB1513" t="s">
        <v>89</v>
      </c>
      <c r="CC1513" t="s">
        <v>90</v>
      </c>
      <c r="CD1513">
        <v>7.4100584150843964</v>
      </c>
      <c r="CE1513">
        <v>7.4100584150843964</v>
      </c>
      <c r="CF1513">
        <v>7.4100584150843964</v>
      </c>
      <c r="CG1513" t="s">
        <v>89</v>
      </c>
      <c r="CH1513" t="s">
        <v>91</v>
      </c>
      <c r="CI1513">
        <v>0.30938959843814579</v>
      </c>
      <c r="CJ1513">
        <v>6.020672462256071</v>
      </c>
      <c r="CK1513">
        <v>5.1387880735536823E-2</v>
      </c>
      <c r="CL1513">
        <v>7.4126191406379638</v>
      </c>
      <c r="CM1513">
        <v>10</v>
      </c>
      <c r="CN1513">
        <v>0.37673583475726841</v>
      </c>
      <c r="CO1513">
        <v>0.38198841197284489</v>
      </c>
      <c r="CP1513">
        <v>7.3962192103533271</v>
      </c>
      <c r="CQ1513">
        <v>7.0786761205502842</v>
      </c>
      <c r="CR1513">
        <v>7.4100584150843947</v>
      </c>
      <c r="CS1513">
        <v>7.4100584150843964</v>
      </c>
      <c r="CT1513">
        <v>1.7763568394002501E-15</v>
      </c>
      <c r="CU1513">
        <v>-2.397223800266113E-14</v>
      </c>
    </row>
    <row r="1514" spans="1:99" x14ac:dyDescent="0.3">
      <c r="A1514" t="s">
        <v>508</v>
      </c>
      <c r="B1514" t="s">
        <v>83</v>
      </c>
      <c r="C1514" t="s">
        <v>3382</v>
      </c>
      <c r="D1514" t="s">
        <v>129</v>
      </c>
      <c r="E1514">
        <v>2.5000000000000001E-2</v>
      </c>
      <c r="F1514">
        <v>0.25</v>
      </c>
      <c r="G1514">
        <v>2.228671781500894E-2</v>
      </c>
      <c r="H1514">
        <v>70</v>
      </c>
      <c r="I1514">
        <v>112</v>
      </c>
      <c r="J1514">
        <v>3</v>
      </c>
      <c r="K1514">
        <v>52.255747941114677</v>
      </c>
      <c r="L1514">
        <v>52.23279046444943</v>
      </c>
      <c r="M1514">
        <v>70.463019912747114</v>
      </c>
      <c r="N1514">
        <v>70.48134724385784</v>
      </c>
      <c r="O1514">
        <v>70.463019912747114</v>
      </c>
      <c r="P1514">
        <v>70.48134724385784</v>
      </c>
      <c r="Q1514">
        <v>70.463019912747114</v>
      </c>
      <c r="R1514" s="2">
        <v>52.255747941114677</v>
      </c>
      <c r="S1514">
        <v>1.34</v>
      </c>
      <c r="T1514">
        <v>4.41</v>
      </c>
      <c r="U1514">
        <v>4.3</v>
      </c>
      <c r="V1514">
        <v>1.1000000000000001</v>
      </c>
      <c r="W1514">
        <v>0.16700000000000001</v>
      </c>
      <c r="Y1514" t="s">
        <v>84</v>
      </c>
      <c r="AA1514">
        <v>7</v>
      </c>
      <c r="AB1514">
        <v>270</v>
      </c>
      <c r="AC1514" t="s">
        <v>509</v>
      </c>
      <c r="AD1514" t="s">
        <v>87</v>
      </c>
      <c r="AE1514" t="s">
        <v>87</v>
      </c>
      <c r="AF1514" t="s">
        <v>131</v>
      </c>
      <c r="AG1514" t="b">
        <v>1</v>
      </c>
      <c r="AH1514">
        <v>2.5000000000000001E-2</v>
      </c>
      <c r="AI1514">
        <v>5.1086781865157388E-2</v>
      </c>
      <c r="AJ1514">
        <v>4</v>
      </c>
      <c r="AL1514">
        <v>5.5761963612478302</v>
      </c>
      <c r="AM1514">
        <v>5.681481003049714</v>
      </c>
      <c r="AN1514">
        <v>5.6576969158982688</v>
      </c>
      <c r="AO1514">
        <v>5.5761963612478294</v>
      </c>
      <c r="AP1514">
        <v>0.2923071772280677</v>
      </c>
      <c r="AQ1514">
        <v>0.29417508296455752</v>
      </c>
      <c r="AR1514">
        <v>926.4406086096958</v>
      </c>
      <c r="AS1514">
        <v>17392.733851086989</v>
      </c>
      <c r="AT1514">
        <v>0.29143800205950332</v>
      </c>
      <c r="AU1514">
        <v>5.4713745887287448</v>
      </c>
      <c r="AV1514">
        <v>4.3299204710238168</v>
      </c>
      <c r="AW1514">
        <v>4.5246412397951037</v>
      </c>
      <c r="AX1514">
        <v>17.319681884095271</v>
      </c>
      <c r="AY1514">
        <v>18.098564959180411</v>
      </c>
      <c r="AZ1514">
        <v>0.28983539613823017</v>
      </c>
      <c r="BA1514">
        <v>0.29417508296455752</v>
      </c>
      <c r="BB1514">
        <v>7.7810440840330726</v>
      </c>
      <c r="BC1514">
        <v>7.7810440840330726</v>
      </c>
      <c r="BD1514" t="b">
        <v>1</v>
      </c>
      <c r="BE1514" t="b">
        <v>1</v>
      </c>
      <c r="BH1514">
        <v>926.43845368911821</v>
      </c>
      <c r="BI1514">
        <v>17392.408582464359</v>
      </c>
      <c r="BJ1514">
        <v>0.29143867995207701</v>
      </c>
      <c r="BK1514">
        <v>0.29143867995207701</v>
      </c>
      <c r="BL1514">
        <v>0.29143867995207701</v>
      </c>
      <c r="BM1514" t="s">
        <v>89</v>
      </c>
      <c r="BN1514">
        <v>5.4712977189972234</v>
      </c>
      <c r="BO1514">
        <v>5.4712977189972252</v>
      </c>
      <c r="BP1514">
        <v>5.4712977189972234</v>
      </c>
      <c r="BQ1514" t="s">
        <v>89</v>
      </c>
      <c r="BR1514">
        <v>5.7005478758058494</v>
      </c>
      <c r="BS1514">
        <v>5.7005478758058494</v>
      </c>
      <c r="BT1514">
        <v>5.7005478758058494</v>
      </c>
      <c r="BU1514" t="s">
        <v>89</v>
      </c>
      <c r="BV1514">
        <v>5.1124678943403883E-2</v>
      </c>
      <c r="BW1514">
        <v>231.8374448660887</v>
      </c>
      <c r="BX1514">
        <v>14026.99530153603</v>
      </c>
      <c r="BY1514">
        <v>1.164609108575857</v>
      </c>
      <c r="BZ1514">
        <v>1.164609108575857</v>
      </c>
      <c r="CA1514">
        <v>1.164609108575857</v>
      </c>
      <c r="CB1514" t="s">
        <v>89</v>
      </c>
      <c r="CC1514" t="s">
        <v>90</v>
      </c>
      <c r="CD1514">
        <v>52.25574794111467</v>
      </c>
      <c r="CE1514">
        <v>52.25574794111467</v>
      </c>
      <c r="CF1514">
        <v>52.25574794111467</v>
      </c>
      <c r="CG1514" t="s">
        <v>89</v>
      </c>
      <c r="CH1514" t="s">
        <v>91</v>
      </c>
      <c r="CI1514">
        <v>0.2911522771439643</v>
      </c>
      <c r="CJ1514">
        <v>13.063936985278669</v>
      </c>
      <c r="CK1514">
        <v>2.228671781500894E-2</v>
      </c>
      <c r="CL1514">
        <v>2.9089286980656919</v>
      </c>
      <c r="CM1514">
        <v>28</v>
      </c>
      <c r="CN1514">
        <v>1.169228708912271</v>
      </c>
      <c r="CO1514">
        <v>1.1767003318582301</v>
      </c>
      <c r="CP1514">
        <v>22.72592401219886</v>
      </c>
      <c r="CQ1514">
        <v>22.304785444991321</v>
      </c>
      <c r="CR1514">
        <v>52.255747941114677</v>
      </c>
      <c r="CS1514">
        <v>52.25574794111467</v>
      </c>
      <c r="CT1514">
        <v>7.1054273576010019E-15</v>
      </c>
      <c r="CU1514">
        <v>1.3597408203989119E-14</v>
      </c>
    </row>
    <row r="1515" spans="1:99" x14ac:dyDescent="0.3">
      <c r="A1515" t="s">
        <v>510</v>
      </c>
      <c r="B1515" t="s">
        <v>83</v>
      </c>
      <c r="C1515" t="s">
        <v>3382</v>
      </c>
      <c r="D1515" t="s">
        <v>129</v>
      </c>
      <c r="E1515">
        <v>2.5000000000000001E-2</v>
      </c>
      <c r="F1515">
        <v>0.4375</v>
      </c>
      <c r="G1515">
        <v>2.228671781500895E-2</v>
      </c>
      <c r="H1515">
        <v>70</v>
      </c>
      <c r="I1515">
        <v>112</v>
      </c>
      <c r="J1515">
        <v>3</v>
      </c>
      <c r="K1515">
        <v>29.86042739492266</v>
      </c>
      <c r="L1515">
        <v>29.84730883682823</v>
      </c>
      <c r="M1515">
        <v>40.26458280728405</v>
      </c>
      <c r="N1515">
        <v>40.275055567918763</v>
      </c>
      <c r="O1515">
        <v>40.26458280728405</v>
      </c>
      <c r="P1515">
        <v>40.275055567918763</v>
      </c>
      <c r="Q1515">
        <v>40.26458280728405</v>
      </c>
      <c r="R1515" s="2">
        <v>29.86042739492266</v>
      </c>
      <c r="S1515">
        <v>1.34</v>
      </c>
      <c r="T1515">
        <v>4.41</v>
      </c>
      <c r="U1515">
        <v>4.3</v>
      </c>
      <c r="V1515">
        <v>1.1000000000000001</v>
      </c>
      <c r="W1515">
        <v>0.16700000000000001</v>
      </c>
      <c r="Y1515" t="s">
        <v>84</v>
      </c>
      <c r="AA1515">
        <v>7</v>
      </c>
      <c r="AB1515">
        <v>270</v>
      </c>
      <c r="AC1515" t="s">
        <v>511</v>
      </c>
      <c r="AD1515" t="s">
        <v>87</v>
      </c>
      <c r="AE1515" t="s">
        <v>87</v>
      </c>
      <c r="AF1515" t="s">
        <v>131</v>
      </c>
      <c r="AG1515" t="b">
        <v>1</v>
      </c>
      <c r="AH1515">
        <v>2.5000000000000001E-2</v>
      </c>
      <c r="AI1515">
        <v>5.1086781865157388E-2</v>
      </c>
      <c r="AJ1515">
        <v>4</v>
      </c>
      <c r="AL1515">
        <v>5.5761963612478302</v>
      </c>
      <c r="AM1515">
        <v>5.681481003049714</v>
      </c>
      <c r="AN1515">
        <v>5.6576969158982688</v>
      </c>
      <c r="AO1515">
        <v>5.5761963612478294</v>
      </c>
      <c r="AP1515">
        <v>0.2923071772280677</v>
      </c>
      <c r="AQ1515">
        <v>0.29417508296455752</v>
      </c>
      <c r="AR1515">
        <v>926.4406086096958</v>
      </c>
      <c r="AS1515">
        <v>17392.733851086989</v>
      </c>
      <c r="AT1515">
        <v>0.29143800205950332</v>
      </c>
      <c r="AU1515">
        <v>5.4713745887287448</v>
      </c>
      <c r="AV1515">
        <v>4.3299204710238186</v>
      </c>
      <c r="AW1515">
        <v>4.524641239795109</v>
      </c>
      <c r="AX1515">
        <v>9.8969610766258711</v>
      </c>
      <c r="AY1515">
        <v>10.34203711953168</v>
      </c>
      <c r="AZ1515">
        <v>0.28983539613823017</v>
      </c>
      <c r="BA1515">
        <v>0.29417508296455752</v>
      </c>
      <c r="BB1515">
        <v>13.61682714705789</v>
      </c>
      <c r="BC1515">
        <v>13.61682714705789</v>
      </c>
      <c r="BD1515" t="b">
        <v>1</v>
      </c>
      <c r="BE1515" t="b">
        <v>1</v>
      </c>
      <c r="BH1515">
        <v>926.43845368911821</v>
      </c>
      <c r="BI1515">
        <v>17392.408582464359</v>
      </c>
      <c r="BJ1515">
        <v>0.29143867995207701</v>
      </c>
      <c r="BK1515">
        <v>0.29143867995207701</v>
      </c>
      <c r="BL1515">
        <v>0.29143867995207701</v>
      </c>
      <c r="BM1515" t="s">
        <v>89</v>
      </c>
      <c r="BN1515">
        <v>5.4712977189972234</v>
      </c>
      <c r="BO1515">
        <v>5.4712977189972252</v>
      </c>
      <c r="BP1515">
        <v>5.4712977189972234</v>
      </c>
      <c r="BQ1515" t="s">
        <v>89</v>
      </c>
      <c r="BR1515">
        <v>5.7005478758058494</v>
      </c>
      <c r="BS1515">
        <v>5.7005478758058494</v>
      </c>
      <c r="BT1515">
        <v>5.7005478758058494</v>
      </c>
      <c r="BU1515" t="s">
        <v>89</v>
      </c>
      <c r="BV1515">
        <v>5.1124678943403883E-2</v>
      </c>
      <c r="BW1515">
        <v>405.71552851565531</v>
      </c>
      <c r="BX1515">
        <v>24547.241777688061</v>
      </c>
      <c r="BY1515">
        <v>0.66549091918620396</v>
      </c>
      <c r="BZ1515">
        <v>0.66549091918620396</v>
      </c>
      <c r="CA1515">
        <v>0.66549091918620396</v>
      </c>
      <c r="CB1515" t="s">
        <v>89</v>
      </c>
      <c r="CC1515" t="s">
        <v>90</v>
      </c>
      <c r="CD1515">
        <v>29.86042739492267</v>
      </c>
      <c r="CE1515">
        <v>29.86042739492267</v>
      </c>
      <c r="CF1515">
        <v>29.86042739492267</v>
      </c>
      <c r="CG1515" t="s">
        <v>89</v>
      </c>
      <c r="CH1515" t="s">
        <v>91</v>
      </c>
      <c r="CI1515">
        <v>0.29115227714396419</v>
      </c>
      <c r="CJ1515">
        <v>13.063936985278669</v>
      </c>
      <c r="CK1515">
        <v>2.228671781500894E-2</v>
      </c>
      <c r="CL1515">
        <v>5.090625221614963</v>
      </c>
      <c r="CM1515">
        <v>28</v>
      </c>
      <c r="CN1515">
        <v>0.66813069080701193</v>
      </c>
      <c r="CO1515">
        <v>0.6724001896332743</v>
      </c>
      <c r="CP1515">
        <v>12.986242292685059</v>
      </c>
      <c r="CQ1515">
        <v>12.745591682852179</v>
      </c>
      <c r="CR1515">
        <v>29.86042739492266</v>
      </c>
      <c r="CS1515">
        <v>29.86042739492267</v>
      </c>
      <c r="CT1515">
        <v>1.4210854715202001E-14</v>
      </c>
      <c r="CU1515">
        <v>-4.7590928713961919E-14</v>
      </c>
    </row>
    <row r="1516" spans="1:99" x14ac:dyDescent="0.3">
      <c r="A1516" t="s">
        <v>512</v>
      </c>
      <c r="B1516" t="s">
        <v>83</v>
      </c>
      <c r="C1516" t="s">
        <v>3382</v>
      </c>
      <c r="D1516" t="s">
        <v>129</v>
      </c>
      <c r="E1516">
        <v>2.5000000000000001E-2</v>
      </c>
      <c r="F1516">
        <v>0.8125</v>
      </c>
      <c r="G1516">
        <v>2.228671781500894E-2</v>
      </c>
      <c r="H1516">
        <v>70</v>
      </c>
      <c r="I1516">
        <v>112</v>
      </c>
      <c r="J1516">
        <v>3</v>
      </c>
      <c r="K1516">
        <v>16.07869167418913</v>
      </c>
      <c r="L1516">
        <v>16.0716278352152</v>
      </c>
      <c r="M1516">
        <v>21.680929203922179</v>
      </c>
      <c r="N1516">
        <v>21.68656838272549</v>
      </c>
      <c r="O1516">
        <v>21.680929203922179</v>
      </c>
      <c r="P1516">
        <v>21.68656838272549</v>
      </c>
      <c r="Q1516">
        <v>21.680929203922179</v>
      </c>
      <c r="R1516" s="2">
        <v>16.07869167418913</v>
      </c>
      <c r="S1516">
        <v>1.34</v>
      </c>
      <c r="T1516">
        <v>4.41</v>
      </c>
      <c r="U1516">
        <v>4.3</v>
      </c>
      <c r="V1516">
        <v>1.1000000000000001</v>
      </c>
      <c r="W1516">
        <v>0.16700000000000001</v>
      </c>
      <c r="Y1516" t="s">
        <v>84</v>
      </c>
      <c r="AA1516">
        <v>7</v>
      </c>
      <c r="AB1516">
        <v>270</v>
      </c>
      <c r="AC1516" t="s">
        <v>513</v>
      </c>
      <c r="AD1516" t="s">
        <v>87</v>
      </c>
      <c r="AE1516" t="s">
        <v>87</v>
      </c>
      <c r="AF1516" t="s">
        <v>131</v>
      </c>
      <c r="AG1516" t="b">
        <v>1</v>
      </c>
      <c r="AH1516">
        <v>2.5000000000000001E-2</v>
      </c>
      <c r="AI1516">
        <v>5.1086781865157388E-2</v>
      </c>
      <c r="AJ1516">
        <v>4</v>
      </c>
      <c r="AL1516">
        <v>5.5761963612478302</v>
      </c>
      <c r="AM1516">
        <v>5.681481003049714</v>
      </c>
      <c r="AN1516">
        <v>5.6576969158982688</v>
      </c>
      <c r="AO1516">
        <v>5.5761963612478294</v>
      </c>
      <c r="AP1516">
        <v>0.2923071772280677</v>
      </c>
      <c r="AQ1516">
        <v>0.29417508296455752</v>
      </c>
      <c r="AR1516">
        <v>926.4406086096958</v>
      </c>
      <c r="AS1516">
        <v>17392.733851086989</v>
      </c>
      <c r="AT1516">
        <v>0.29143800205950332</v>
      </c>
      <c r="AU1516">
        <v>5.4713745887287448</v>
      </c>
      <c r="AV1516">
        <v>4.3299204710238168</v>
      </c>
      <c r="AW1516">
        <v>4.5246412397951037</v>
      </c>
      <c r="AX1516">
        <v>5.3291328874139294</v>
      </c>
      <c r="AY1516">
        <v>5.5687892182093588</v>
      </c>
      <c r="AZ1516">
        <v>0.28983539613823017</v>
      </c>
      <c r="BA1516">
        <v>0.29417508296455752</v>
      </c>
      <c r="BB1516">
        <v>25.288393273107481</v>
      </c>
      <c r="BC1516">
        <v>25.288393273107481</v>
      </c>
      <c r="BD1516" t="b">
        <v>1</v>
      </c>
      <c r="BE1516" t="b">
        <v>1</v>
      </c>
      <c r="BH1516">
        <v>926.43845368911821</v>
      </c>
      <c r="BI1516">
        <v>17392.408582464359</v>
      </c>
      <c r="BJ1516">
        <v>0.29143867995207701</v>
      </c>
      <c r="BK1516">
        <v>0.29143867995207701</v>
      </c>
      <c r="BL1516">
        <v>0.29143867995207701</v>
      </c>
      <c r="BM1516" t="s">
        <v>89</v>
      </c>
      <c r="BN1516">
        <v>5.4712977189972234</v>
      </c>
      <c r="BO1516">
        <v>5.4712977189972252</v>
      </c>
      <c r="BP1516">
        <v>5.4712977189972234</v>
      </c>
      <c r="BQ1516" t="s">
        <v>89</v>
      </c>
      <c r="BR1516">
        <v>5.7005478758058494</v>
      </c>
      <c r="BS1516">
        <v>5.7005478758058494</v>
      </c>
      <c r="BT1516">
        <v>5.7005478758058494</v>
      </c>
      <c r="BU1516" t="s">
        <v>89</v>
      </c>
      <c r="BV1516">
        <v>5.1124678943403883E-2</v>
      </c>
      <c r="BW1516">
        <v>753.4716958147884</v>
      </c>
      <c r="BX1516">
        <v>45587.734729992131</v>
      </c>
      <c r="BY1516">
        <v>0.35834126417718681</v>
      </c>
      <c r="BZ1516">
        <v>0.35834126417718681</v>
      </c>
      <c r="CA1516">
        <v>0.35834126417718681</v>
      </c>
      <c r="CB1516" t="s">
        <v>89</v>
      </c>
      <c r="CC1516" t="s">
        <v>90</v>
      </c>
      <c r="CD1516">
        <v>16.07869167418913</v>
      </c>
      <c r="CE1516">
        <v>16.07869167418913</v>
      </c>
      <c r="CF1516">
        <v>16.07869167418913</v>
      </c>
      <c r="CG1516" t="s">
        <v>89</v>
      </c>
      <c r="CH1516" t="s">
        <v>91</v>
      </c>
      <c r="CI1516">
        <v>0.29115227714396419</v>
      </c>
      <c r="CJ1516">
        <v>13.063936985278669</v>
      </c>
      <c r="CK1516">
        <v>2.2286717815008929E-2</v>
      </c>
      <c r="CL1516">
        <v>9.4540182687135044</v>
      </c>
      <c r="CM1516">
        <v>28</v>
      </c>
      <c r="CN1516">
        <v>0.35976267966531411</v>
      </c>
      <c r="CO1516">
        <v>0.3620616405717631</v>
      </c>
      <c r="CP1516">
        <v>6.9925920037534954</v>
      </c>
      <c r="CQ1516">
        <v>6.8630109061511746</v>
      </c>
      <c r="CR1516">
        <v>16.07869167418913</v>
      </c>
      <c r="CS1516">
        <v>16.07869167418913</v>
      </c>
      <c r="CT1516">
        <v>3.5527136788005009E-15</v>
      </c>
      <c r="CU1516">
        <v>-2.2095788331482321E-14</v>
      </c>
    </row>
    <row r="1517" spans="1:99" x14ac:dyDescent="0.3">
      <c r="A1517" t="s">
        <v>514</v>
      </c>
      <c r="B1517" t="s">
        <v>83</v>
      </c>
      <c r="C1517" t="s">
        <v>3382</v>
      </c>
      <c r="D1517" t="s">
        <v>129</v>
      </c>
      <c r="E1517">
        <v>0.1</v>
      </c>
      <c r="F1517">
        <v>0.25</v>
      </c>
      <c r="G1517">
        <v>5.0083328530712838E-2</v>
      </c>
      <c r="H1517">
        <v>56</v>
      </c>
      <c r="I1517">
        <v>112</v>
      </c>
      <c r="J1517">
        <v>4</v>
      </c>
      <c r="K1517">
        <v>23.58729693921665</v>
      </c>
      <c r="L1517">
        <v>23.586251948129039</v>
      </c>
      <c r="M1517">
        <v>34.2453487252399</v>
      </c>
      <c r="N1517">
        <v>34.249220828046333</v>
      </c>
      <c r="O1517">
        <v>34.2453487252399</v>
      </c>
      <c r="P1517">
        <v>34.249220828046333</v>
      </c>
      <c r="Q1517">
        <v>34.2453487252399</v>
      </c>
      <c r="R1517" s="2">
        <v>23.58729693921665</v>
      </c>
      <c r="S1517">
        <v>1.34</v>
      </c>
      <c r="T1517">
        <v>4.41</v>
      </c>
      <c r="U1517">
        <v>4.3</v>
      </c>
      <c r="V1517">
        <v>1.1000000000000001</v>
      </c>
      <c r="W1517">
        <v>0.16700000000000001</v>
      </c>
      <c r="Y1517" t="s">
        <v>84</v>
      </c>
      <c r="AA1517">
        <v>7</v>
      </c>
      <c r="AB1517">
        <v>270</v>
      </c>
      <c r="AC1517" t="s">
        <v>515</v>
      </c>
      <c r="AD1517" t="s">
        <v>87</v>
      </c>
      <c r="AE1517" t="s">
        <v>87</v>
      </c>
      <c r="AF1517" t="s">
        <v>131</v>
      </c>
      <c r="AG1517" t="b">
        <v>0</v>
      </c>
      <c r="AH1517">
        <v>0.1</v>
      </c>
      <c r="AI1517">
        <v>5.1086781865157388E-2</v>
      </c>
      <c r="AJ1517">
        <v>4</v>
      </c>
      <c r="AL1517">
        <v>5.5761963612478302</v>
      </c>
      <c r="AM1517">
        <v>5.7974067893995302</v>
      </c>
      <c r="AN1517">
        <v>5.6576969158982688</v>
      </c>
      <c r="AO1517">
        <v>5.5761963612478294</v>
      </c>
      <c r="AP1517">
        <v>0.2923071772280677</v>
      </c>
      <c r="AQ1517">
        <v>0.29617085603363857</v>
      </c>
      <c r="AR1517">
        <v>926.4406086096958</v>
      </c>
      <c r="AS1517">
        <v>17392.733851086989</v>
      </c>
      <c r="AT1517">
        <v>0.29143800205950332</v>
      </c>
      <c r="AU1517">
        <v>5.4713745887287448</v>
      </c>
      <c r="AV1517">
        <v>5.8528643079569056</v>
      </c>
      <c r="AW1517">
        <v>5.8694770499377924</v>
      </c>
      <c r="AX1517">
        <v>23.411457231827619</v>
      </c>
      <c r="AY1517">
        <v>23.47790819975117</v>
      </c>
      <c r="AZ1517">
        <v>0.29533258543956642</v>
      </c>
      <c r="BA1517">
        <v>0.29617085603363857</v>
      </c>
      <c r="BB1517">
        <v>21.551268715279761</v>
      </c>
      <c r="BC1517">
        <v>21.551268715279761</v>
      </c>
      <c r="BD1517" t="b">
        <v>0</v>
      </c>
      <c r="BE1517" t="b">
        <v>0</v>
      </c>
      <c r="BH1517">
        <v>926.43845368911821</v>
      </c>
      <c r="BI1517">
        <v>17392.408582464359</v>
      </c>
      <c r="BJ1517">
        <v>0.29143867995207701</v>
      </c>
      <c r="BK1517">
        <v>0.29143867995207701</v>
      </c>
      <c r="BL1517">
        <v>0.29143867995207701</v>
      </c>
      <c r="BM1517" t="s">
        <v>89</v>
      </c>
      <c r="BN1517">
        <v>5.4712977189972234</v>
      </c>
      <c r="BO1517">
        <v>5.4712977189972252</v>
      </c>
      <c r="BP1517">
        <v>5.4712977189972234</v>
      </c>
      <c r="BQ1517" t="s">
        <v>89</v>
      </c>
      <c r="BR1517">
        <v>5.7005478758058494</v>
      </c>
      <c r="BS1517">
        <v>5.7005478758058494</v>
      </c>
      <c r="BT1517">
        <v>5.7005478758058494</v>
      </c>
      <c r="BU1517" t="s">
        <v>89</v>
      </c>
      <c r="BV1517">
        <v>5.1124678943403883E-2</v>
      </c>
      <c r="BW1517">
        <v>228.55588352885121</v>
      </c>
      <c r="BX1517">
        <v>6625.5607411228684</v>
      </c>
      <c r="BY1517">
        <v>1.181330341758265</v>
      </c>
      <c r="BZ1517">
        <v>1.181330341758265</v>
      </c>
      <c r="CA1517">
        <v>1.181330341758265</v>
      </c>
      <c r="CB1517" t="s">
        <v>89</v>
      </c>
      <c r="CC1517" t="s">
        <v>90</v>
      </c>
      <c r="CD1517">
        <v>23.58729693921665</v>
      </c>
      <c r="CE1517">
        <v>23.58729693921665</v>
      </c>
      <c r="CF1517">
        <v>23.58729693921665</v>
      </c>
      <c r="CG1517" t="s">
        <v>89</v>
      </c>
      <c r="CH1517" t="s">
        <v>91</v>
      </c>
      <c r="CI1517">
        <v>0.29533258543956631</v>
      </c>
      <c r="CJ1517">
        <v>5.8968242348041633</v>
      </c>
      <c r="CK1517">
        <v>5.0083328530712838E-2</v>
      </c>
      <c r="CL1517">
        <v>5.8488697904683908</v>
      </c>
      <c r="CM1517">
        <v>14</v>
      </c>
      <c r="CN1517">
        <v>1.169228708912271</v>
      </c>
      <c r="CO1517">
        <v>1.184683424134555</v>
      </c>
      <c r="CP1517">
        <v>23.189627157598121</v>
      </c>
      <c r="CQ1517">
        <v>22.304785444991321</v>
      </c>
      <c r="CR1517">
        <v>23.58729693921665</v>
      </c>
      <c r="CS1517">
        <v>23.58729693921665</v>
      </c>
      <c r="CT1517">
        <v>3.5527136788005009E-15</v>
      </c>
      <c r="CU1517">
        <v>1.5061978860721841E-14</v>
      </c>
    </row>
    <row r="1518" spans="1:99" x14ac:dyDescent="0.3">
      <c r="A1518" t="s">
        <v>516</v>
      </c>
      <c r="B1518" t="s">
        <v>83</v>
      </c>
      <c r="C1518" t="s">
        <v>3382</v>
      </c>
      <c r="D1518" t="s">
        <v>129</v>
      </c>
      <c r="E1518">
        <v>0.1</v>
      </c>
      <c r="F1518">
        <v>0.4375</v>
      </c>
      <c r="G1518">
        <v>5.0083328530712838E-2</v>
      </c>
      <c r="H1518">
        <v>56</v>
      </c>
      <c r="I1518">
        <v>112</v>
      </c>
      <c r="J1518">
        <v>4</v>
      </c>
      <c r="K1518">
        <v>13.47845539383809</v>
      </c>
      <c r="L1518">
        <v>13.477858256073739</v>
      </c>
      <c r="M1518">
        <v>19.56877070013708</v>
      </c>
      <c r="N1518">
        <v>19.570983330312181</v>
      </c>
      <c r="O1518">
        <v>19.56877070013708</v>
      </c>
      <c r="P1518">
        <v>19.570983330312181</v>
      </c>
      <c r="Q1518">
        <v>19.56877070013708</v>
      </c>
      <c r="R1518" s="2">
        <v>13.47845539383809</v>
      </c>
      <c r="S1518">
        <v>1.34</v>
      </c>
      <c r="T1518">
        <v>4.41</v>
      </c>
      <c r="U1518">
        <v>4.3</v>
      </c>
      <c r="V1518">
        <v>1.1000000000000001</v>
      </c>
      <c r="W1518">
        <v>0.16700000000000001</v>
      </c>
      <c r="Y1518" t="s">
        <v>84</v>
      </c>
      <c r="AA1518">
        <v>7</v>
      </c>
      <c r="AB1518">
        <v>270</v>
      </c>
      <c r="AC1518" t="s">
        <v>517</v>
      </c>
      <c r="AD1518" t="s">
        <v>87</v>
      </c>
      <c r="AE1518" t="s">
        <v>87</v>
      </c>
      <c r="AF1518" t="s">
        <v>131</v>
      </c>
      <c r="AG1518" t="b">
        <v>0</v>
      </c>
      <c r="AH1518">
        <v>0.1</v>
      </c>
      <c r="AI1518">
        <v>5.1086781865157388E-2</v>
      </c>
      <c r="AJ1518">
        <v>4</v>
      </c>
      <c r="AL1518">
        <v>5.5761963612478302</v>
      </c>
      <c r="AM1518">
        <v>5.7974067893995302</v>
      </c>
      <c r="AN1518">
        <v>5.6576969158982688</v>
      </c>
      <c r="AO1518">
        <v>5.5761963612478294</v>
      </c>
      <c r="AP1518">
        <v>0.2923071772280677</v>
      </c>
      <c r="AQ1518">
        <v>0.29617085603363857</v>
      </c>
      <c r="AR1518">
        <v>926.4406086096958</v>
      </c>
      <c r="AS1518">
        <v>17392.733851086989</v>
      </c>
      <c r="AT1518">
        <v>0.29143800205950332</v>
      </c>
      <c r="AU1518">
        <v>5.4713745887287448</v>
      </c>
      <c r="AV1518">
        <v>5.8528643079569056</v>
      </c>
      <c r="AW1518">
        <v>5.8694770499377924</v>
      </c>
      <c r="AX1518">
        <v>13.37797556104436</v>
      </c>
      <c r="AY1518">
        <v>13.415947542714949</v>
      </c>
      <c r="AZ1518">
        <v>0.29533258543956642</v>
      </c>
      <c r="BA1518">
        <v>0.29617085603363857</v>
      </c>
      <c r="BB1518">
        <v>37.714720251739543</v>
      </c>
      <c r="BC1518">
        <v>37.714720251739543</v>
      </c>
      <c r="BD1518" t="b">
        <v>0</v>
      </c>
      <c r="BE1518" t="b">
        <v>0</v>
      </c>
      <c r="BH1518">
        <v>926.43845368911821</v>
      </c>
      <c r="BI1518">
        <v>17392.408582464359</v>
      </c>
      <c r="BJ1518">
        <v>0.29143867995207701</v>
      </c>
      <c r="BK1518">
        <v>0.29143867995207701</v>
      </c>
      <c r="BL1518">
        <v>0.29143867995207701</v>
      </c>
      <c r="BM1518" t="s">
        <v>89</v>
      </c>
      <c r="BN1518">
        <v>5.4712977189972234</v>
      </c>
      <c r="BO1518">
        <v>5.4712977189972252</v>
      </c>
      <c r="BP1518">
        <v>5.4712977189972234</v>
      </c>
      <c r="BQ1518" t="s">
        <v>89</v>
      </c>
      <c r="BR1518">
        <v>5.7005478758058494</v>
      </c>
      <c r="BS1518">
        <v>5.7005478758058494</v>
      </c>
      <c r="BT1518">
        <v>5.7005478758058494</v>
      </c>
      <c r="BU1518" t="s">
        <v>89</v>
      </c>
      <c r="BV1518">
        <v>5.1124678943403883E-2</v>
      </c>
      <c r="BW1518">
        <v>399.97279617548958</v>
      </c>
      <c r="BX1518">
        <v>11594.731296965019</v>
      </c>
      <c r="BY1518">
        <v>0.67504590957615151</v>
      </c>
      <c r="BZ1518">
        <v>0.67504590957615151</v>
      </c>
      <c r="CA1518">
        <v>0.67504590957615151</v>
      </c>
      <c r="CB1518" t="s">
        <v>89</v>
      </c>
      <c r="CC1518" t="s">
        <v>90</v>
      </c>
      <c r="CD1518">
        <v>13.478455393838081</v>
      </c>
      <c r="CE1518">
        <v>13.478455393838081</v>
      </c>
      <c r="CF1518">
        <v>13.478455393838081</v>
      </c>
      <c r="CG1518" t="s">
        <v>89</v>
      </c>
      <c r="CH1518" t="s">
        <v>91</v>
      </c>
      <c r="CI1518">
        <v>0.29533258543956631</v>
      </c>
      <c r="CJ1518">
        <v>5.8968242348041624</v>
      </c>
      <c r="CK1518">
        <v>5.0083328530712859E-2</v>
      </c>
      <c r="CL1518">
        <v>10.235522133319691</v>
      </c>
      <c r="CM1518">
        <v>14</v>
      </c>
      <c r="CN1518">
        <v>0.66813069080701193</v>
      </c>
      <c r="CO1518">
        <v>0.67696195664831682</v>
      </c>
      <c r="CP1518">
        <v>13.2512155186275</v>
      </c>
      <c r="CQ1518">
        <v>12.745591682852179</v>
      </c>
      <c r="CR1518">
        <v>13.47845539383809</v>
      </c>
      <c r="CS1518">
        <v>13.478455393838081</v>
      </c>
      <c r="CT1518">
        <v>8.8817841970012523E-15</v>
      </c>
      <c r="CU1518">
        <v>6.5896157515658071E-14</v>
      </c>
    </row>
    <row r="1519" spans="1:99" x14ac:dyDescent="0.3">
      <c r="A1519" t="s">
        <v>518</v>
      </c>
      <c r="B1519" t="s">
        <v>83</v>
      </c>
      <c r="C1519" t="s">
        <v>3382</v>
      </c>
      <c r="D1519" t="s">
        <v>129</v>
      </c>
      <c r="E1519">
        <v>0.1</v>
      </c>
      <c r="F1519">
        <v>0.8125</v>
      </c>
      <c r="G1519">
        <v>5.0083328530712838E-2</v>
      </c>
      <c r="H1519">
        <v>56</v>
      </c>
      <c r="I1519">
        <v>112</v>
      </c>
      <c r="J1519">
        <v>4</v>
      </c>
      <c r="K1519">
        <v>7.2576298274512796</v>
      </c>
      <c r="L1519">
        <v>7.2573082917320129</v>
      </c>
      <c r="M1519">
        <v>10.53703037699689</v>
      </c>
      <c r="N1519">
        <v>10.53822179324502</v>
      </c>
      <c r="O1519">
        <v>10.53703037699689</v>
      </c>
      <c r="P1519">
        <v>10.53822179324502</v>
      </c>
      <c r="Q1519">
        <v>10.53703037699689</v>
      </c>
      <c r="R1519" s="2">
        <v>7.2576298274512796</v>
      </c>
      <c r="S1519">
        <v>1.34</v>
      </c>
      <c r="T1519">
        <v>4.41</v>
      </c>
      <c r="U1519">
        <v>4.3</v>
      </c>
      <c r="V1519">
        <v>1.1000000000000001</v>
      </c>
      <c r="W1519">
        <v>0.16700000000000001</v>
      </c>
      <c r="Y1519" t="s">
        <v>84</v>
      </c>
      <c r="AA1519">
        <v>7</v>
      </c>
      <c r="AB1519">
        <v>270</v>
      </c>
      <c r="AC1519" t="s">
        <v>519</v>
      </c>
      <c r="AD1519" t="s">
        <v>87</v>
      </c>
      <c r="AE1519" t="s">
        <v>87</v>
      </c>
      <c r="AF1519" t="s">
        <v>131</v>
      </c>
      <c r="AG1519" t="b">
        <v>0</v>
      </c>
      <c r="AH1519">
        <v>0.1</v>
      </c>
      <c r="AI1519">
        <v>5.1086781865157388E-2</v>
      </c>
      <c r="AJ1519">
        <v>4</v>
      </c>
      <c r="AL1519">
        <v>5.5761963612478302</v>
      </c>
      <c r="AM1519">
        <v>5.7974067893995302</v>
      </c>
      <c r="AN1519">
        <v>5.6576969158982688</v>
      </c>
      <c r="AO1519">
        <v>5.5761963612478294</v>
      </c>
      <c r="AP1519">
        <v>0.2923071772280677</v>
      </c>
      <c r="AQ1519">
        <v>0.29617085603363857</v>
      </c>
      <c r="AR1519">
        <v>926.4406086096958</v>
      </c>
      <c r="AS1519">
        <v>17392.733851086989</v>
      </c>
      <c r="AT1519">
        <v>0.29143800205950332</v>
      </c>
      <c r="AU1519">
        <v>5.4713745887287448</v>
      </c>
      <c r="AV1519">
        <v>5.8528643079569056</v>
      </c>
      <c r="AW1519">
        <v>5.8694770499377942</v>
      </c>
      <c r="AX1519">
        <v>7.2035253021008083</v>
      </c>
      <c r="AY1519">
        <v>7.2239717537695931</v>
      </c>
      <c r="AZ1519">
        <v>0.29533258543956631</v>
      </c>
      <c r="BA1519">
        <v>0.29617085603363857</v>
      </c>
      <c r="BB1519">
        <v>70.041623324659042</v>
      </c>
      <c r="BC1519">
        <v>70.041623324659042</v>
      </c>
      <c r="BD1519" t="b">
        <v>0</v>
      </c>
      <c r="BE1519" t="b">
        <v>0</v>
      </c>
      <c r="BH1519">
        <v>926.43845368911821</v>
      </c>
      <c r="BI1519">
        <v>17392.408582464359</v>
      </c>
      <c r="BJ1519">
        <v>0.29143867995207701</v>
      </c>
      <c r="BK1519">
        <v>0.29143867995207701</v>
      </c>
      <c r="BL1519">
        <v>0.29143867995207701</v>
      </c>
      <c r="BM1519" t="s">
        <v>89</v>
      </c>
      <c r="BN1519">
        <v>5.4712977189972234</v>
      </c>
      <c r="BO1519">
        <v>5.4712977189972252</v>
      </c>
      <c r="BP1519">
        <v>5.4712977189972234</v>
      </c>
      <c r="BQ1519" t="s">
        <v>89</v>
      </c>
      <c r="BR1519">
        <v>5.7005478758058494</v>
      </c>
      <c r="BS1519">
        <v>5.7005478758058494</v>
      </c>
      <c r="BT1519">
        <v>5.7005478758058494</v>
      </c>
      <c r="BU1519" t="s">
        <v>89</v>
      </c>
      <c r="BV1519">
        <v>5.1124678943403883E-2</v>
      </c>
      <c r="BW1519">
        <v>742.80662146876625</v>
      </c>
      <c r="BX1519">
        <v>21533.072408649321</v>
      </c>
      <c r="BY1519">
        <v>0.36348625900254322</v>
      </c>
      <c r="BZ1519">
        <v>0.36348625900254322</v>
      </c>
      <c r="CA1519">
        <v>0.36348625900254322</v>
      </c>
      <c r="CB1519" t="s">
        <v>89</v>
      </c>
      <c r="CC1519" t="s">
        <v>90</v>
      </c>
      <c r="CD1519">
        <v>7.2576298274512787</v>
      </c>
      <c r="CE1519">
        <v>7.2576298274512787</v>
      </c>
      <c r="CF1519">
        <v>7.2576298274512787</v>
      </c>
      <c r="CG1519" t="s">
        <v>89</v>
      </c>
      <c r="CH1519" t="s">
        <v>91</v>
      </c>
      <c r="CI1519">
        <v>0.29533258543956631</v>
      </c>
      <c r="CJ1519">
        <v>5.8968242348041642</v>
      </c>
      <c r="CK1519">
        <v>5.0083328530712852E-2</v>
      </c>
      <c r="CL1519">
        <v>19.008826819022271</v>
      </c>
      <c r="CM1519">
        <v>14</v>
      </c>
      <c r="CN1519">
        <v>0.35976267966531411</v>
      </c>
      <c r="CO1519">
        <v>0.36451797665678598</v>
      </c>
      <c r="CP1519">
        <v>7.1352698946455746</v>
      </c>
      <c r="CQ1519">
        <v>6.8630109061511746</v>
      </c>
      <c r="CR1519">
        <v>7.2576298274512796</v>
      </c>
      <c r="CS1519">
        <v>7.2576298274512787</v>
      </c>
      <c r="CT1519">
        <v>8.8817841970012523E-16</v>
      </c>
      <c r="CU1519">
        <v>1.2237857824336491E-14</v>
      </c>
    </row>
    <row r="1520" spans="1:99" x14ac:dyDescent="0.3">
      <c r="A1520" t="s">
        <v>520</v>
      </c>
      <c r="B1520" t="s">
        <v>83</v>
      </c>
      <c r="C1520" t="s">
        <v>3382</v>
      </c>
      <c r="D1520" t="s">
        <v>129</v>
      </c>
      <c r="E1520">
        <v>0.17499999999999999</v>
      </c>
      <c r="F1520">
        <v>0.25</v>
      </c>
      <c r="G1520">
        <v>5.082898243015798E-2</v>
      </c>
      <c r="H1520">
        <v>28</v>
      </c>
      <c r="I1520">
        <v>112</v>
      </c>
      <c r="J1520">
        <v>6</v>
      </c>
      <c r="K1520">
        <v>23.246929177581631</v>
      </c>
      <c r="L1520">
        <v>23.246264443299651</v>
      </c>
      <c r="M1520">
        <v>29.23134054810275</v>
      </c>
      <c r="N1520">
        <v>29.234117697941191</v>
      </c>
      <c r="O1520">
        <v>29.23134054810275</v>
      </c>
      <c r="P1520">
        <v>29.234117697941191</v>
      </c>
      <c r="Q1520">
        <v>29.23134054810275</v>
      </c>
      <c r="R1520" s="2">
        <v>23.246929177581631</v>
      </c>
      <c r="S1520">
        <v>1.34</v>
      </c>
      <c r="T1520">
        <v>4.41</v>
      </c>
      <c r="U1520">
        <v>4.3</v>
      </c>
      <c r="V1520">
        <v>1.1000000000000001</v>
      </c>
      <c r="W1520">
        <v>0.16700000000000001</v>
      </c>
      <c r="Y1520" t="s">
        <v>84</v>
      </c>
      <c r="AA1520">
        <v>7</v>
      </c>
      <c r="AB1520">
        <v>270</v>
      </c>
      <c r="AC1520" t="s">
        <v>521</v>
      </c>
      <c r="AD1520" t="s">
        <v>87</v>
      </c>
      <c r="AE1520" t="s">
        <v>87</v>
      </c>
      <c r="AF1520" t="s">
        <v>131</v>
      </c>
      <c r="AG1520" t="b">
        <v>0</v>
      </c>
      <c r="AH1520">
        <v>0.17499999999999999</v>
      </c>
      <c r="AI1520">
        <v>5.1086781865157388E-2</v>
      </c>
      <c r="AJ1520">
        <v>4</v>
      </c>
      <c r="AL1520">
        <v>5.5761963612478302</v>
      </c>
      <c r="AM1520">
        <v>5.7974067893995302</v>
      </c>
      <c r="AN1520">
        <v>5.6576969158982688</v>
      </c>
      <c r="AO1520">
        <v>5.5761963612478294</v>
      </c>
      <c r="AP1520">
        <v>0.2923071772280677</v>
      </c>
      <c r="AQ1520">
        <v>0.29617085603363857</v>
      </c>
      <c r="AR1520">
        <v>926.4406086096958</v>
      </c>
      <c r="AS1520">
        <v>17392.733851086989</v>
      </c>
      <c r="AT1520">
        <v>0.29143800205950332</v>
      </c>
      <c r="AU1520">
        <v>5.4713745887287448</v>
      </c>
      <c r="AV1520">
        <v>5.7828968989496241</v>
      </c>
      <c r="AW1520">
        <v>5.7977751472525254</v>
      </c>
      <c r="AX1520">
        <v>23.1315875957985</v>
      </c>
      <c r="AY1520">
        <v>23.191100589010102</v>
      </c>
      <c r="AZ1520">
        <v>0.29541082249935452</v>
      </c>
      <c r="BA1520">
        <v>0.29617085603363857</v>
      </c>
      <c r="BB1520">
        <v>16.00693119011305</v>
      </c>
      <c r="BC1520">
        <v>16.00693119011305</v>
      </c>
      <c r="BD1520" t="b">
        <v>0</v>
      </c>
      <c r="BE1520" t="b">
        <v>0</v>
      </c>
      <c r="BH1520">
        <v>926.43845368911821</v>
      </c>
      <c r="BI1520">
        <v>17392.408582464359</v>
      </c>
      <c r="BJ1520">
        <v>0.29143867995207701</v>
      </c>
      <c r="BK1520">
        <v>0.29143867995207701</v>
      </c>
      <c r="BL1520">
        <v>0.29143867995207701</v>
      </c>
      <c r="BM1520" t="s">
        <v>89</v>
      </c>
      <c r="BN1520">
        <v>5.4712977189972234</v>
      </c>
      <c r="BO1520">
        <v>5.4712977189972252</v>
      </c>
      <c r="BP1520">
        <v>5.4712977189972234</v>
      </c>
      <c r="BQ1520" t="s">
        <v>89</v>
      </c>
      <c r="BR1520">
        <v>5.7005478758058494</v>
      </c>
      <c r="BS1520">
        <v>5.7005478758058494</v>
      </c>
      <c r="BT1520">
        <v>5.7005478758058494</v>
      </c>
      <c r="BU1520" t="s">
        <v>89</v>
      </c>
      <c r="BV1520">
        <v>5.1124678943403883E-2</v>
      </c>
      <c r="BW1520">
        <v>228.50029031886569</v>
      </c>
      <c r="BX1520">
        <v>5652.7331067568239</v>
      </c>
      <c r="BY1520">
        <v>1.1816177547224229</v>
      </c>
      <c r="BZ1520">
        <v>1.1816177547224229</v>
      </c>
      <c r="CA1520">
        <v>1.1816177547224229</v>
      </c>
      <c r="CB1520" t="s">
        <v>89</v>
      </c>
      <c r="CC1520" t="s">
        <v>90</v>
      </c>
      <c r="CD1520">
        <v>23.246929177581631</v>
      </c>
      <c r="CE1520">
        <v>23.246929177581631</v>
      </c>
      <c r="CF1520">
        <v>23.246929177581631</v>
      </c>
      <c r="CG1520" t="s">
        <v>89</v>
      </c>
      <c r="CH1520" t="s">
        <v>91</v>
      </c>
      <c r="CI1520">
        <v>0.29540443868060579</v>
      </c>
      <c r="CJ1520">
        <v>5.8117322943954068</v>
      </c>
      <c r="CK1520">
        <v>5.0828982430157973E-2</v>
      </c>
      <c r="CL1520">
        <v>7.1120332324597024</v>
      </c>
      <c r="CM1520">
        <v>10</v>
      </c>
      <c r="CN1520">
        <v>1.169228708912271</v>
      </c>
      <c r="CO1520">
        <v>1.184683424134555</v>
      </c>
      <c r="CP1520">
        <v>23.189627157598121</v>
      </c>
      <c r="CQ1520">
        <v>22.304785444991321</v>
      </c>
      <c r="CR1520">
        <v>23.246929177581631</v>
      </c>
      <c r="CS1520">
        <v>23.246929177581631</v>
      </c>
      <c r="CT1520">
        <v>0</v>
      </c>
      <c r="CU1520">
        <v>0</v>
      </c>
    </row>
    <row r="1521" spans="1:99" x14ac:dyDescent="0.3">
      <c r="A1521" t="s">
        <v>522</v>
      </c>
      <c r="B1521" t="s">
        <v>83</v>
      </c>
      <c r="C1521" t="s">
        <v>3382</v>
      </c>
      <c r="D1521" t="s">
        <v>129</v>
      </c>
      <c r="E1521">
        <v>0.17499999999999999</v>
      </c>
      <c r="F1521">
        <v>0.4375</v>
      </c>
      <c r="G1521">
        <v>5.0828982430157973E-2</v>
      </c>
      <c r="H1521">
        <v>28</v>
      </c>
      <c r="I1521">
        <v>112</v>
      </c>
      <c r="J1521">
        <v>6</v>
      </c>
      <c r="K1521">
        <v>13.283959530046641</v>
      </c>
      <c r="L1521">
        <v>13.283579681885509</v>
      </c>
      <c r="M1521">
        <v>16.703623170344422</v>
      </c>
      <c r="N1521">
        <v>16.705210113109249</v>
      </c>
      <c r="O1521">
        <v>16.703623170344422</v>
      </c>
      <c r="P1521">
        <v>16.705210113109249</v>
      </c>
      <c r="Q1521">
        <v>16.703623170344422</v>
      </c>
      <c r="R1521" s="2">
        <v>13.283959530046641</v>
      </c>
      <c r="S1521">
        <v>1.34</v>
      </c>
      <c r="T1521">
        <v>4.41</v>
      </c>
      <c r="U1521">
        <v>4.3</v>
      </c>
      <c r="V1521">
        <v>1.1000000000000001</v>
      </c>
      <c r="W1521">
        <v>0.16700000000000001</v>
      </c>
      <c r="Y1521" t="s">
        <v>84</v>
      </c>
      <c r="AA1521">
        <v>7</v>
      </c>
      <c r="AB1521">
        <v>270</v>
      </c>
      <c r="AC1521" t="s">
        <v>523</v>
      </c>
      <c r="AD1521" t="s">
        <v>87</v>
      </c>
      <c r="AE1521" t="s">
        <v>87</v>
      </c>
      <c r="AF1521" t="s">
        <v>131</v>
      </c>
      <c r="AG1521" t="b">
        <v>0</v>
      </c>
      <c r="AH1521">
        <v>0.17499999999999999</v>
      </c>
      <c r="AI1521">
        <v>5.1086781865157388E-2</v>
      </c>
      <c r="AJ1521">
        <v>4</v>
      </c>
      <c r="AL1521">
        <v>5.5761963612478302</v>
      </c>
      <c r="AM1521">
        <v>5.7974067893995302</v>
      </c>
      <c r="AN1521">
        <v>5.6576969158982688</v>
      </c>
      <c r="AO1521">
        <v>5.5761963612478294</v>
      </c>
      <c r="AP1521">
        <v>0.2923071772280677</v>
      </c>
      <c r="AQ1521">
        <v>0.29617085603363857</v>
      </c>
      <c r="AR1521">
        <v>926.4406086096958</v>
      </c>
      <c r="AS1521">
        <v>17392.733851086989</v>
      </c>
      <c r="AT1521">
        <v>0.29143800205950332</v>
      </c>
      <c r="AU1521">
        <v>5.4713745887287448</v>
      </c>
      <c r="AV1521">
        <v>5.7828968989496206</v>
      </c>
      <c r="AW1521">
        <v>5.7977751472525254</v>
      </c>
      <c r="AX1521">
        <v>13.21805005474199</v>
      </c>
      <c r="AY1521">
        <v>13.25205747943434</v>
      </c>
      <c r="AZ1521">
        <v>0.2954108224993543</v>
      </c>
      <c r="BA1521">
        <v>0.29617085603363857</v>
      </c>
      <c r="BB1521">
        <v>28.01212958269786</v>
      </c>
      <c r="BC1521">
        <v>28.01212958269786</v>
      </c>
      <c r="BD1521" t="b">
        <v>0</v>
      </c>
      <c r="BE1521" t="b">
        <v>0</v>
      </c>
      <c r="BH1521">
        <v>926.43845368911821</v>
      </c>
      <c r="BI1521">
        <v>17392.408582464359</v>
      </c>
      <c r="BJ1521">
        <v>0.29143867995207701</v>
      </c>
      <c r="BK1521">
        <v>0.29143867995207701</v>
      </c>
      <c r="BL1521">
        <v>0.29143867995207701</v>
      </c>
      <c r="BM1521" t="s">
        <v>89</v>
      </c>
      <c r="BN1521">
        <v>5.4712977189972234</v>
      </c>
      <c r="BO1521">
        <v>5.4712977189972252</v>
      </c>
      <c r="BP1521">
        <v>5.4712977189972234</v>
      </c>
      <c r="BQ1521" t="s">
        <v>89</v>
      </c>
      <c r="BR1521">
        <v>5.7005478758058494</v>
      </c>
      <c r="BS1521">
        <v>5.7005478758058494</v>
      </c>
      <c r="BT1521">
        <v>5.7005478758058494</v>
      </c>
      <c r="BU1521" t="s">
        <v>89</v>
      </c>
      <c r="BV1521">
        <v>5.1124678943403883E-2</v>
      </c>
      <c r="BW1521">
        <v>399.87550805801499</v>
      </c>
      <c r="BX1521">
        <v>9892.2829368244402</v>
      </c>
      <c r="BY1521">
        <v>0.67521014555567049</v>
      </c>
      <c r="BZ1521">
        <v>0.67521014555567049</v>
      </c>
      <c r="CA1521">
        <v>0.67521014555567049</v>
      </c>
      <c r="CB1521" t="s">
        <v>89</v>
      </c>
      <c r="CC1521" t="s">
        <v>90</v>
      </c>
      <c r="CD1521">
        <v>13.28395953004665</v>
      </c>
      <c r="CE1521">
        <v>13.28395953004665</v>
      </c>
      <c r="CF1521">
        <v>13.28395953004665</v>
      </c>
      <c r="CG1521" t="s">
        <v>89</v>
      </c>
      <c r="CH1521" t="s">
        <v>91</v>
      </c>
      <c r="CI1521">
        <v>0.29540443868060579</v>
      </c>
      <c r="CJ1521">
        <v>5.8117322943954086</v>
      </c>
      <c r="CK1521">
        <v>5.0828982430157973E-2</v>
      </c>
      <c r="CL1521">
        <v>12.446058156804479</v>
      </c>
      <c r="CM1521">
        <v>10</v>
      </c>
      <c r="CN1521">
        <v>0.66813069080701193</v>
      </c>
      <c r="CO1521">
        <v>0.67696195664831682</v>
      </c>
      <c r="CP1521">
        <v>13.2512155186275</v>
      </c>
      <c r="CQ1521">
        <v>12.745591682852179</v>
      </c>
      <c r="CR1521">
        <v>13.283959530046641</v>
      </c>
      <c r="CS1521">
        <v>13.28395953004665</v>
      </c>
      <c r="CT1521">
        <v>5.3290705182007514E-15</v>
      </c>
      <c r="CU1521">
        <v>-4.0116582003634251E-14</v>
      </c>
    </row>
    <row r="1522" spans="1:99" x14ac:dyDescent="0.3">
      <c r="A1522" t="s">
        <v>524</v>
      </c>
      <c r="B1522" t="s">
        <v>83</v>
      </c>
      <c r="C1522" t="s">
        <v>3382</v>
      </c>
      <c r="D1522" t="s">
        <v>129</v>
      </c>
      <c r="E1522">
        <v>0.17499999999999999</v>
      </c>
      <c r="F1522">
        <v>0.8125</v>
      </c>
      <c r="G1522">
        <v>5.0828982430157973E-2</v>
      </c>
      <c r="H1522">
        <v>28</v>
      </c>
      <c r="I1522">
        <v>112</v>
      </c>
      <c r="J1522">
        <v>6</v>
      </c>
      <c r="K1522">
        <v>7.1529012854097296</v>
      </c>
      <c r="L1522">
        <v>7.1526967517845073</v>
      </c>
      <c r="M1522">
        <v>8.9942586301854561</v>
      </c>
      <c r="N1522">
        <v>8.9951131378280564</v>
      </c>
      <c r="O1522">
        <v>8.9942586301854561</v>
      </c>
      <c r="P1522">
        <v>8.9951131378280564</v>
      </c>
      <c r="Q1522">
        <v>8.9942586301854561</v>
      </c>
      <c r="R1522" s="2">
        <v>7.1529012854097296</v>
      </c>
      <c r="S1522">
        <v>1.34</v>
      </c>
      <c r="T1522">
        <v>4.41</v>
      </c>
      <c r="U1522">
        <v>4.3</v>
      </c>
      <c r="V1522">
        <v>1.1000000000000001</v>
      </c>
      <c r="W1522">
        <v>0.16700000000000001</v>
      </c>
      <c r="Y1522" t="s">
        <v>84</v>
      </c>
      <c r="AA1522">
        <v>7</v>
      </c>
      <c r="AB1522">
        <v>270</v>
      </c>
      <c r="AC1522" t="s">
        <v>525</v>
      </c>
      <c r="AD1522" t="s">
        <v>87</v>
      </c>
      <c r="AE1522" t="s">
        <v>87</v>
      </c>
      <c r="AF1522" t="s">
        <v>131</v>
      </c>
      <c r="AG1522" t="b">
        <v>0</v>
      </c>
      <c r="AH1522">
        <v>0.17499999999999999</v>
      </c>
      <c r="AI1522">
        <v>5.1086781865157388E-2</v>
      </c>
      <c r="AJ1522">
        <v>4</v>
      </c>
      <c r="AL1522">
        <v>5.5761963612478302</v>
      </c>
      <c r="AM1522">
        <v>5.7974067893995302</v>
      </c>
      <c r="AN1522">
        <v>5.6576969158982688</v>
      </c>
      <c r="AO1522">
        <v>5.5761963612478294</v>
      </c>
      <c r="AP1522">
        <v>0.2923071772280677</v>
      </c>
      <c r="AQ1522">
        <v>0.29617085603363857</v>
      </c>
      <c r="AR1522">
        <v>926.4406086096958</v>
      </c>
      <c r="AS1522">
        <v>17392.733851086989</v>
      </c>
      <c r="AT1522">
        <v>0.29143800205950332</v>
      </c>
      <c r="AU1522">
        <v>5.4713745887287448</v>
      </c>
      <c r="AV1522">
        <v>5.7828968989496223</v>
      </c>
      <c r="AW1522">
        <v>5.7977751472525263</v>
      </c>
      <c r="AX1522">
        <v>7.1174115679379968</v>
      </c>
      <c r="AY1522">
        <v>7.1357232581569559</v>
      </c>
      <c r="AZ1522">
        <v>0.2954108224993543</v>
      </c>
      <c r="BA1522">
        <v>0.29617085603363857</v>
      </c>
      <c r="BB1522">
        <v>52.022526367867343</v>
      </c>
      <c r="BC1522">
        <v>52.022526367867343</v>
      </c>
      <c r="BD1522" t="b">
        <v>0</v>
      </c>
      <c r="BE1522" t="b">
        <v>0</v>
      </c>
      <c r="BH1522">
        <v>926.43845368911821</v>
      </c>
      <c r="BI1522">
        <v>17392.408582464359</v>
      </c>
      <c r="BJ1522">
        <v>0.29143867995207701</v>
      </c>
      <c r="BK1522">
        <v>0.29143867995207701</v>
      </c>
      <c r="BL1522">
        <v>0.29143867995207701</v>
      </c>
      <c r="BM1522" t="s">
        <v>89</v>
      </c>
      <c r="BN1522">
        <v>5.4712977189972234</v>
      </c>
      <c r="BO1522">
        <v>5.4712977189972252</v>
      </c>
      <c r="BP1522">
        <v>5.4712977189972234</v>
      </c>
      <c r="BQ1522" t="s">
        <v>89</v>
      </c>
      <c r="BR1522">
        <v>5.7005478758058494</v>
      </c>
      <c r="BS1522">
        <v>5.7005478758058494</v>
      </c>
      <c r="BT1522">
        <v>5.7005478758058494</v>
      </c>
      <c r="BU1522" t="s">
        <v>89</v>
      </c>
      <c r="BV1522">
        <v>5.1124678943403883E-2</v>
      </c>
      <c r="BW1522">
        <v>742.6259435363138</v>
      </c>
      <c r="BX1522">
        <v>18371.38259695968</v>
      </c>
      <c r="BY1522">
        <v>0.36357469376074553</v>
      </c>
      <c r="BZ1522">
        <v>0.36357469376074553</v>
      </c>
      <c r="CA1522">
        <v>0.36357469376074553</v>
      </c>
      <c r="CB1522" t="s">
        <v>89</v>
      </c>
      <c r="CC1522" t="s">
        <v>90</v>
      </c>
      <c r="CD1522">
        <v>7.1529012854097287</v>
      </c>
      <c r="CE1522">
        <v>7.1529012854097287</v>
      </c>
      <c r="CF1522">
        <v>7.1529012854097287</v>
      </c>
      <c r="CG1522" t="s">
        <v>89</v>
      </c>
      <c r="CH1522" t="s">
        <v>91</v>
      </c>
      <c r="CI1522">
        <v>0.29540443868060567</v>
      </c>
      <c r="CJ1522">
        <v>5.8117322943954042</v>
      </c>
      <c r="CK1522">
        <v>5.082898243015798E-2</v>
      </c>
      <c r="CL1522">
        <v>23.114108005494039</v>
      </c>
      <c r="CM1522">
        <v>10</v>
      </c>
      <c r="CN1522">
        <v>0.35976267966531411</v>
      </c>
      <c r="CO1522">
        <v>0.36451797665678598</v>
      </c>
      <c r="CP1522">
        <v>7.1352698946455746</v>
      </c>
      <c r="CQ1522">
        <v>6.8630109061511746</v>
      </c>
      <c r="CR1522">
        <v>7.1529012854097296</v>
      </c>
      <c r="CS1522">
        <v>7.1529012854097287</v>
      </c>
      <c r="CT1522">
        <v>1.7763568394002501E-15</v>
      </c>
      <c r="CU1522">
        <v>2.483407457367837E-14</v>
      </c>
    </row>
    <row r="1523" spans="1:99" x14ac:dyDescent="0.3">
      <c r="A1523" t="s">
        <v>472</v>
      </c>
      <c r="B1523" t="s">
        <v>83</v>
      </c>
      <c r="C1523" t="s">
        <v>3382</v>
      </c>
      <c r="D1523" t="s">
        <v>85</v>
      </c>
      <c r="E1523">
        <v>2.5000000000000001E-2</v>
      </c>
      <c r="F1523">
        <v>0.25</v>
      </c>
      <c r="G1523">
        <v>2.228671781500895E-2</v>
      </c>
      <c r="H1523">
        <v>70</v>
      </c>
      <c r="I1523">
        <v>112</v>
      </c>
      <c r="J1523">
        <v>3</v>
      </c>
      <c r="K1523">
        <v>52.25574794111467</v>
      </c>
      <c r="L1523">
        <v>52.232790464449423</v>
      </c>
      <c r="M1523">
        <v>70.463019912747114</v>
      </c>
      <c r="N1523">
        <v>70.481347243857854</v>
      </c>
      <c r="O1523">
        <v>70.463019912747114</v>
      </c>
      <c r="P1523">
        <v>70.481347243857854</v>
      </c>
      <c r="Q1523">
        <v>70.463019912747114</v>
      </c>
      <c r="R1523" s="2">
        <v>52.25574794111467</v>
      </c>
      <c r="S1523">
        <v>1.34</v>
      </c>
      <c r="T1523">
        <v>4.41</v>
      </c>
      <c r="U1523">
        <v>4.3</v>
      </c>
      <c r="V1523">
        <v>1.1000000000000001</v>
      </c>
      <c r="W1523">
        <v>0.16700000000000001</v>
      </c>
      <c r="Y1523" t="s">
        <v>84</v>
      </c>
      <c r="AA1523">
        <v>7</v>
      </c>
      <c r="AB1523">
        <v>30</v>
      </c>
      <c r="AC1523" t="s">
        <v>473</v>
      </c>
      <c r="AD1523" t="s">
        <v>87</v>
      </c>
      <c r="AE1523" t="s">
        <v>87</v>
      </c>
      <c r="AF1523" t="s">
        <v>88</v>
      </c>
      <c r="AG1523" t="b">
        <v>1</v>
      </c>
      <c r="AH1523">
        <v>2.5000000000000001E-2</v>
      </c>
      <c r="AI1523">
        <v>5.1086781865157388E-2</v>
      </c>
      <c r="AJ1523">
        <v>4</v>
      </c>
      <c r="AL1523">
        <v>5.5761963612478302</v>
      </c>
      <c r="AM1523">
        <v>5.681481003049714</v>
      </c>
      <c r="AN1523">
        <v>5.6576969158982688</v>
      </c>
      <c r="AO1523">
        <v>5.5761963612478294</v>
      </c>
      <c r="AP1523">
        <v>0.2923071772280677</v>
      </c>
      <c r="AQ1523">
        <v>0.29417508296455752</v>
      </c>
      <c r="AR1523">
        <v>102.9378454010773</v>
      </c>
      <c r="AS1523">
        <v>1932.52598345411</v>
      </c>
      <c r="AT1523">
        <v>0.29143800205950332</v>
      </c>
      <c r="AU1523">
        <v>5.4713745887287457</v>
      </c>
      <c r="AV1523">
        <v>4.3299204710238266</v>
      </c>
      <c r="AW1523">
        <v>4.5246412397951143</v>
      </c>
      <c r="AX1523">
        <v>17.31968188409531</v>
      </c>
      <c r="AY1523">
        <v>18.098564959180461</v>
      </c>
      <c r="AZ1523">
        <v>0.28983539613823017</v>
      </c>
      <c r="BA1523">
        <v>0.29417508296455752</v>
      </c>
      <c r="BB1523">
        <v>0.86456045378145507</v>
      </c>
      <c r="BC1523">
        <v>0.86456045378145507</v>
      </c>
      <c r="BD1523" t="b">
        <v>1</v>
      </c>
      <c r="BE1523" t="b">
        <v>1</v>
      </c>
      <c r="BH1523">
        <v>102.93760596545761</v>
      </c>
      <c r="BI1523">
        <v>1932.4898424960411</v>
      </c>
      <c r="BJ1523">
        <v>0.29143867995207701</v>
      </c>
      <c r="BK1523">
        <v>0.29143867995207701</v>
      </c>
      <c r="BL1523">
        <v>0.29143867995207701</v>
      </c>
      <c r="BM1523" t="s">
        <v>89</v>
      </c>
      <c r="BN1523">
        <v>5.4712977189972261</v>
      </c>
      <c r="BO1523">
        <v>5.4712977189972261</v>
      </c>
      <c r="BP1523">
        <v>5.4712977189972261</v>
      </c>
      <c r="BQ1523" t="s">
        <v>89</v>
      </c>
      <c r="BR1523">
        <v>5.7005478758058494</v>
      </c>
      <c r="BS1523">
        <v>5.7005478758058494</v>
      </c>
      <c r="BT1523">
        <v>5.7005478758058494</v>
      </c>
      <c r="BU1523" t="s">
        <v>89</v>
      </c>
      <c r="BV1523">
        <v>5.1124678943403883E-2</v>
      </c>
      <c r="BW1523">
        <v>25.759716096232069</v>
      </c>
      <c r="BX1523">
        <v>1558.5550335040029</v>
      </c>
      <c r="BY1523">
        <v>1.164609108575857</v>
      </c>
      <c r="BZ1523">
        <v>1.164609108575857</v>
      </c>
      <c r="CA1523">
        <v>1.164609108575857</v>
      </c>
      <c r="CB1523" t="s">
        <v>89</v>
      </c>
      <c r="CC1523" t="s">
        <v>90</v>
      </c>
      <c r="CD1523">
        <v>52.255747941114628</v>
      </c>
      <c r="CE1523">
        <v>52.255747941114628</v>
      </c>
      <c r="CF1523">
        <v>52.255747941114628</v>
      </c>
      <c r="CG1523" t="s">
        <v>89</v>
      </c>
      <c r="CH1523" t="s">
        <v>91</v>
      </c>
      <c r="CI1523">
        <v>0.29115227714396441</v>
      </c>
      <c r="CJ1523">
        <v>13.06393698527866</v>
      </c>
      <c r="CK1523">
        <v>2.2286717815008961E-2</v>
      </c>
      <c r="CL1523">
        <v>0.32321429978507688</v>
      </c>
      <c r="CM1523">
        <v>28</v>
      </c>
      <c r="CN1523">
        <v>1.169228708912271</v>
      </c>
      <c r="CO1523">
        <v>1.1767003318582301</v>
      </c>
      <c r="CP1523">
        <v>22.72592401219886</v>
      </c>
      <c r="CQ1523">
        <v>22.304785444991321</v>
      </c>
      <c r="CR1523">
        <v>52.25574794111467</v>
      </c>
      <c r="CS1523">
        <v>52.255747941114628</v>
      </c>
      <c r="CT1523">
        <v>4.2632564145606011E-14</v>
      </c>
      <c r="CU1523">
        <v>8.1584449223934783E-14</v>
      </c>
    </row>
    <row r="1524" spans="1:99" x14ac:dyDescent="0.3">
      <c r="A1524" t="s">
        <v>474</v>
      </c>
      <c r="B1524" t="s">
        <v>83</v>
      </c>
      <c r="C1524" t="s">
        <v>3382</v>
      </c>
      <c r="D1524" t="s">
        <v>85</v>
      </c>
      <c r="E1524">
        <v>2.5000000000000001E-2</v>
      </c>
      <c r="F1524">
        <v>0.4375</v>
      </c>
      <c r="G1524">
        <v>2.2286717815008961E-2</v>
      </c>
      <c r="H1524">
        <v>70</v>
      </c>
      <c r="I1524">
        <v>112</v>
      </c>
      <c r="J1524">
        <v>3</v>
      </c>
      <c r="K1524">
        <v>29.860427394922642</v>
      </c>
      <c r="L1524">
        <v>29.847308836828219</v>
      </c>
      <c r="M1524">
        <v>40.264582807284057</v>
      </c>
      <c r="N1524">
        <v>40.275055567918749</v>
      </c>
      <c r="O1524">
        <v>40.264582807284057</v>
      </c>
      <c r="P1524">
        <v>40.275055567918749</v>
      </c>
      <c r="Q1524">
        <v>40.264582807284057</v>
      </c>
      <c r="R1524" s="2">
        <v>29.860427394922642</v>
      </c>
      <c r="S1524">
        <v>1.34</v>
      </c>
      <c r="T1524">
        <v>4.41</v>
      </c>
      <c r="U1524">
        <v>4.3</v>
      </c>
      <c r="V1524">
        <v>1.1000000000000001</v>
      </c>
      <c r="W1524">
        <v>0.16700000000000001</v>
      </c>
      <c r="Y1524" t="s">
        <v>84</v>
      </c>
      <c r="AA1524">
        <v>7</v>
      </c>
      <c r="AB1524">
        <v>30</v>
      </c>
      <c r="AC1524" t="s">
        <v>475</v>
      </c>
      <c r="AD1524" t="s">
        <v>87</v>
      </c>
      <c r="AE1524" t="s">
        <v>87</v>
      </c>
      <c r="AF1524" t="s">
        <v>88</v>
      </c>
      <c r="AG1524" t="b">
        <v>1</v>
      </c>
      <c r="AH1524">
        <v>2.5000000000000001E-2</v>
      </c>
      <c r="AI1524">
        <v>5.1086781865157388E-2</v>
      </c>
      <c r="AJ1524">
        <v>4</v>
      </c>
      <c r="AL1524">
        <v>5.5761963612478302</v>
      </c>
      <c r="AM1524">
        <v>5.681481003049714</v>
      </c>
      <c r="AN1524">
        <v>5.6576969158982688</v>
      </c>
      <c r="AO1524">
        <v>5.5761963612478294</v>
      </c>
      <c r="AP1524">
        <v>0.2923071772280677</v>
      </c>
      <c r="AQ1524">
        <v>0.29417508296455752</v>
      </c>
      <c r="AR1524">
        <v>102.9378454010773</v>
      </c>
      <c r="AS1524">
        <v>1932.52598345411</v>
      </c>
      <c r="AT1524">
        <v>0.29143800205950332</v>
      </c>
      <c r="AU1524">
        <v>5.4713745887287457</v>
      </c>
      <c r="AV1524">
        <v>4.3299204710238168</v>
      </c>
      <c r="AW1524">
        <v>4.5246412397951072</v>
      </c>
      <c r="AX1524">
        <v>9.8969610766258675</v>
      </c>
      <c r="AY1524">
        <v>10.342037119531669</v>
      </c>
      <c r="AZ1524">
        <v>0.28983539613823017</v>
      </c>
      <c r="BA1524">
        <v>0.29417508296455752</v>
      </c>
      <c r="BB1524">
        <v>1.512980794117543</v>
      </c>
      <c r="BC1524">
        <v>1.512980794117543</v>
      </c>
      <c r="BD1524" t="b">
        <v>1</v>
      </c>
      <c r="BE1524" t="b">
        <v>1</v>
      </c>
      <c r="BH1524">
        <v>102.93760596545761</v>
      </c>
      <c r="BI1524">
        <v>1932.4898424960411</v>
      </c>
      <c r="BJ1524">
        <v>0.29143867995207701</v>
      </c>
      <c r="BK1524">
        <v>0.29143867995207701</v>
      </c>
      <c r="BL1524">
        <v>0.29143867995207701</v>
      </c>
      <c r="BM1524" t="s">
        <v>89</v>
      </c>
      <c r="BN1524">
        <v>5.4712977189972261</v>
      </c>
      <c r="BO1524">
        <v>5.4712977189972261</v>
      </c>
      <c r="BP1524">
        <v>5.4712977189972261</v>
      </c>
      <c r="BQ1524" t="s">
        <v>89</v>
      </c>
      <c r="BR1524">
        <v>5.7005478758058494</v>
      </c>
      <c r="BS1524">
        <v>5.7005478758058494</v>
      </c>
      <c r="BT1524">
        <v>5.7005478758058494</v>
      </c>
      <c r="BU1524" t="s">
        <v>89</v>
      </c>
      <c r="BV1524">
        <v>5.1124678943403883E-2</v>
      </c>
      <c r="BW1524">
        <v>45.079503168406141</v>
      </c>
      <c r="BX1524">
        <v>2727.4713086320071</v>
      </c>
      <c r="BY1524">
        <v>0.66549091918620407</v>
      </c>
      <c r="BZ1524">
        <v>0.66549091918620407</v>
      </c>
      <c r="CA1524">
        <v>0.66549091918620407</v>
      </c>
      <c r="CB1524" t="s">
        <v>89</v>
      </c>
      <c r="CC1524" t="s">
        <v>90</v>
      </c>
      <c r="CD1524">
        <v>29.860427394922642</v>
      </c>
      <c r="CE1524">
        <v>29.860427394922642</v>
      </c>
      <c r="CF1524">
        <v>29.860427394922642</v>
      </c>
      <c r="CG1524" t="s">
        <v>89</v>
      </c>
      <c r="CH1524" t="s">
        <v>91</v>
      </c>
      <c r="CI1524">
        <v>0.2911522771439643</v>
      </c>
      <c r="CJ1524">
        <v>13.06393698527866</v>
      </c>
      <c r="CK1524">
        <v>2.2286717815008961E-2</v>
      </c>
      <c r="CL1524">
        <v>0.56562502462388475</v>
      </c>
      <c r="CM1524">
        <v>28</v>
      </c>
      <c r="CN1524">
        <v>0.66813069080701193</v>
      </c>
      <c r="CO1524">
        <v>0.6724001896332743</v>
      </c>
      <c r="CP1524">
        <v>12.986242292685059</v>
      </c>
      <c r="CQ1524">
        <v>12.745591682852179</v>
      </c>
      <c r="CR1524">
        <v>29.860427394922642</v>
      </c>
      <c r="CS1524">
        <v>29.860427394922642</v>
      </c>
      <c r="CT1524">
        <v>0</v>
      </c>
      <c r="CU1524">
        <v>0</v>
      </c>
    </row>
    <row r="1525" spans="1:99" x14ac:dyDescent="0.3">
      <c r="A1525" t="s">
        <v>476</v>
      </c>
      <c r="B1525" t="s">
        <v>83</v>
      </c>
      <c r="C1525" t="s">
        <v>3382</v>
      </c>
      <c r="D1525" t="s">
        <v>85</v>
      </c>
      <c r="E1525">
        <v>2.5000000000000001E-2</v>
      </c>
      <c r="F1525">
        <v>0.8125</v>
      </c>
      <c r="G1525">
        <v>2.2286717815008961E-2</v>
      </c>
      <c r="H1525">
        <v>70</v>
      </c>
      <c r="I1525">
        <v>112</v>
      </c>
      <c r="J1525">
        <v>3</v>
      </c>
      <c r="K1525">
        <v>16.07869167418912</v>
      </c>
      <c r="L1525">
        <v>16.0716278352152</v>
      </c>
      <c r="M1525">
        <v>21.68092920392219</v>
      </c>
      <c r="N1525">
        <v>21.68656838272549</v>
      </c>
      <c r="O1525">
        <v>21.68092920392219</v>
      </c>
      <c r="P1525">
        <v>21.68656838272549</v>
      </c>
      <c r="Q1525">
        <v>21.68092920392219</v>
      </c>
      <c r="R1525" s="2">
        <v>16.07869167418912</v>
      </c>
      <c r="S1525">
        <v>1.34</v>
      </c>
      <c r="T1525">
        <v>4.41</v>
      </c>
      <c r="U1525">
        <v>4.3</v>
      </c>
      <c r="V1525">
        <v>1.1000000000000001</v>
      </c>
      <c r="W1525">
        <v>0.16700000000000001</v>
      </c>
      <c r="Y1525" t="s">
        <v>84</v>
      </c>
      <c r="AA1525">
        <v>7</v>
      </c>
      <c r="AB1525">
        <v>30</v>
      </c>
      <c r="AC1525" t="s">
        <v>477</v>
      </c>
      <c r="AD1525" t="s">
        <v>87</v>
      </c>
      <c r="AE1525" t="s">
        <v>87</v>
      </c>
      <c r="AF1525" t="s">
        <v>88</v>
      </c>
      <c r="AG1525" t="b">
        <v>1</v>
      </c>
      <c r="AH1525">
        <v>2.5000000000000001E-2</v>
      </c>
      <c r="AI1525">
        <v>5.1086781865157388E-2</v>
      </c>
      <c r="AJ1525">
        <v>4</v>
      </c>
      <c r="AL1525">
        <v>5.5761963612478302</v>
      </c>
      <c r="AM1525">
        <v>5.681481003049714</v>
      </c>
      <c r="AN1525">
        <v>5.6576969158982688</v>
      </c>
      <c r="AO1525">
        <v>5.5761963612478294</v>
      </c>
      <c r="AP1525">
        <v>0.2923071772280677</v>
      </c>
      <c r="AQ1525">
        <v>0.29417508296455752</v>
      </c>
      <c r="AR1525">
        <v>102.9378454010773</v>
      </c>
      <c r="AS1525">
        <v>1932.52598345411</v>
      </c>
      <c r="AT1525">
        <v>0.29143800205950332</v>
      </c>
      <c r="AU1525">
        <v>5.4713745887287457</v>
      </c>
      <c r="AV1525">
        <v>4.3299204710238222</v>
      </c>
      <c r="AW1525">
        <v>4.5246412397951072</v>
      </c>
      <c r="AX1525">
        <v>5.3291328874139348</v>
      </c>
      <c r="AY1525">
        <v>5.5687892182093623</v>
      </c>
      <c r="AZ1525">
        <v>0.28983539613823028</v>
      </c>
      <c r="BA1525">
        <v>0.29417508296455752</v>
      </c>
      <c r="BB1525">
        <v>2.8098214747897252</v>
      </c>
      <c r="BC1525">
        <v>2.8098214747897252</v>
      </c>
      <c r="BD1525" t="b">
        <v>1</v>
      </c>
      <c r="BE1525" t="b">
        <v>1</v>
      </c>
      <c r="BH1525">
        <v>102.93760596545761</v>
      </c>
      <c r="BI1525">
        <v>1932.4898424960411</v>
      </c>
      <c r="BJ1525">
        <v>0.29143867995207701</v>
      </c>
      <c r="BK1525">
        <v>0.29143867995207701</v>
      </c>
      <c r="BL1525">
        <v>0.29143867995207701</v>
      </c>
      <c r="BM1525" t="s">
        <v>89</v>
      </c>
      <c r="BN1525">
        <v>5.4712977189972261</v>
      </c>
      <c r="BO1525">
        <v>5.4712977189972261</v>
      </c>
      <c r="BP1525">
        <v>5.4712977189972261</v>
      </c>
      <c r="BQ1525" t="s">
        <v>89</v>
      </c>
      <c r="BR1525">
        <v>5.7005478758058494</v>
      </c>
      <c r="BS1525">
        <v>5.7005478758058494</v>
      </c>
      <c r="BT1525">
        <v>5.7005478758058494</v>
      </c>
      <c r="BU1525" t="s">
        <v>89</v>
      </c>
      <c r="BV1525">
        <v>5.1124678943403883E-2</v>
      </c>
      <c r="BW1525">
        <v>83.719077312754251</v>
      </c>
      <c r="BX1525">
        <v>5065.3038588880117</v>
      </c>
      <c r="BY1525">
        <v>0.35834126417718681</v>
      </c>
      <c r="BZ1525">
        <v>0.35834126417718681</v>
      </c>
      <c r="CA1525">
        <v>0.35834126417718681</v>
      </c>
      <c r="CB1525" t="s">
        <v>89</v>
      </c>
      <c r="CC1525" t="s">
        <v>90</v>
      </c>
      <c r="CD1525">
        <v>16.07869167418912</v>
      </c>
      <c r="CE1525">
        <v>16.07869167418912</v>
      </c>
      <c r="CF1525">
        <v>16.07869167418912</v>
      </c>
      <c r="CG1525" t="s">
        <v>89</v>
      </c>
      <c r="CH1525" t="s">
        <v>91</v>
      </c>
      <c r="CI1525">
        <v>0.2911522771439643</v>
      </c>
      <c r="CJ1525">
        <v>13.06393698527866</v>
      </c>
      <c r="CK1525">
        <v>2.2286717815008961E-2</v>
      </c>
      <c r="CL1525">
        <v>1.0504464743015001</v>
      </c>
      <c r="CM1525">
        <v>28</v>
      </c>
      <c r="CN1525">
        <v>0.35976267966531411</v>
      </c>
      <c r="CO1525">
        <v>0.3620616405717631</v>
      </c>
      <c r="CP1525">
        <v>6.9925920037534954</v>
      </c>
      <c r="CQ1525">
        <v>6.8630109061511746</v>
      </c>
      <c r="CR1525">
        <v>16.07869167418912</v>
      </c>
      <c r="CS1525">
        <v>16.07869167418912</v>
      </c>
      <c r="CT1525">
        <v>0</v>
      </c>
      <c r="CU1525">
        <v>0</v>
      </c>
    </row>
    <row r="1526" spans="1:99" x14ac:dyDescent="0.3">
      <c r="A1526" t="s">
        <v>478</v>
      </c>
      <c r="B1526" t="s">
        <v>83</v>
      </c>
      <c r="C1526" t="s">
        <v>3382</v>
      </c>
      <c r="D1526" t="s">
        <v>85</v>
      </c>
      <c r="E1526">
        <v>0.1</v>
      </c>
      <c r="F1526">
        <v>0.25</v>
      </c>
      <c r="G1526">
        <v>5.0083328530712852E-2</v>
      </c>
      <c r="H1526">
        <v>56</v>
      </c>
      <c r="I1526">
        <v>112</v>
      </c>
      <c r="J1526">
        <v>4</v>
      </c>
      <c r="K1526">
        <v>23.58729693921666</v>
      </c>
      <c r="L1526">
        <v>23.586251948129039</v>
      </c>
      <c r="M1526">
        <v>34.2453487252399</v>
      </c>
      <c r="N1526">
        <v>34.24922082804634</v>
      </c>
      <c r="O1526">
        <v>34.2453487252399</v>
      </c>
      <c r="P1526">
        <v>34.24922082804634</v>
      </c>
      <c r="Q1526">
        <v>34.2453487252399</v>
      </c>
      <c r="R1526" s="2">
        <v>23.58729693921666</v>
      </c>
      <c r="S1526">
        <v>1.34</v>
      </c>
      <c r="T1526">
        <v>4.41</v>
      </c>
      <c r="U1526">
        <v>4.3</v>
      </c>
      <c r="V1526">
        <v>1.1000000000000001</v>
      </c>
      <c r="W1526">
        <v>0.16700000000000001</v>
      </c>
      <c r="Y1526" t="s">
        <v>84</v>
      </c>
      <c r="AA1526">
        <v>7</v>
      </c>
      <c r="AB1526">
        <v>30</v>
      </c>
      <c r="AC1526" t="s">
        <v>479</v>
      </c>
      <c r="AD1526" t="s">
        <v>87</v>
      </c>
      <c r="AE1526" t="s">
        <v>87</v>
      </c>
      <c r="AF1526" t="s">
        <v>88</v>
      </c>
      <c r="AG1526" t="b">
        <v>0</v>
      </c>
      <c r="AH1526">
        <v>0.1</v>
      </c>
      <c r="AI1526">
        <v>5.1086781865157388E-2</v>
      </c>
      <c r="AJ1526">
        <v>4</v>
      </c>
      <c r="AL1526">
        <v>5.5761963612478302</v>
      </c>
      <c r="AM1526">
        <v>5.7974067893995302</v>
      </c>
      <c r="AN1526">
        <v>5.6576969158982688</v>
      </c>
      <c r="AO1526">
        <v>5.5761963612478294</v>
      </c>
      <c r="AP1526">
        <v>0.2923071772280677</v>
      </c>
      <c r="AQ1526">
        <v>0.29617085603363857</v>
      </c>
      <c r="AR1526">
        <v>102.9378454010773</v>
      </c>
      <c r="AS1526">
        <v>1932.52598345411</v>
      </c>
      <c r="AT1526">
        <v>0.29143800205950332</v>
      </c>
      <c r="AU1526">
        <v>5.4713745887287457</v>
      </c>
      <c r="AV1526">
        <v>5.8528643079569047</v>
      </c>
      <c r="AW1526">
        <v>5.8694770499377933</v>
      </c>
      <c r="AX1526">
        <v>23.411457231827619</v>
      </c>
      <c r="AY1526">
        <v>23.47790819975117</v>
      </c>
      <c r="AZ1526">
        <v>0.29533258543956631</v>
      </c>
      <c r="BA1526">
        <v>0.29617085603363857</v>
      </c>
      <c r="BB1526">
        <v>2.3945854128088602</v>
      </c>
      <c r="BC1526">
        <v>2.3945854128088602</v>
      </c>
      <c r="BD1526" t="b">
        <v>0</v>
      </c>
      <c r="BE1526" t="b">
        <v>0</v>
      </c>
      <c r="BH1526">
        <v>102.93760596545761</v>
      </c>
      <c r="BI1526">
        <v>1932.4898424960411</v>
      </c>
      <c r="BJ1526">
        <v>0.29143867995207701</v>
      </c>
      <c r="BK1526">
        <v>0.29143867995207701</v>
      </c>
      <c r="BL1526">
        <v>0.29143867995207701</v>
      </c>
      <c r="BM1526" t="s">
        <v>89</v>
      </c>
      <c r="BN1526">
        <v>5.4712977189972261</v>
      </c>
      <c r="BO1526">
        <v>5.4712977189972261</v>
      </c>
      <c r="BP1526">
        <v>5.4712977189972261</v>
      </c>
      <c r="BQ1526" t="s">
        <v>89</v>
      </c>
      <c r="BR1526">
        <v>5.7005478758058494</v>
      </c>
      <c r="BS1526">
        <v>5.7005478758058494</v>
      </c>
      <c r="BT1526">
        <v>5.7005478758058494</v>
      </c>
      <c r="BU1526" t="s">
        <v>89</v>
      </c>
      <c r="BV1526">
        <v>5.1124678943403883E-2</v>
      </c>
      <c r="BW1526">
        <v>25.395098169872352</v>
      </c>
      <c r="BX1526">
        <v>736.17341568031839</v>
      </c>
      <c r="BY1526">
        <v>1.181330341758265</v>
      </c>
      <c r="BZ1526">
        <v>1.181330341758265</v>
      </c>
      <c r="CA1526">
        <v>1.181330341758265</v>
      </c>
      <c r="CB1526" t="s">
        <v>89</v>
      </c>
      <c r="CC1526" t="s">
        <v>90</v>
      </c>
      <c r="CD1526">
        <v>23.58729693921666</v>
      </c>
      <c r="CE1526">
        <v>23.58729693921666</v>
      </c>
      <c r="CF1526">
        <v>23.58729693921666</v>
      </c>
      <c r="CG1526" t="s">
        <v>89</v>
      </c>
      <c r="CH1526" t="s">
        <v>91</v>
      </c>
      <c r="CI1526">
        <v>0.29533258543956642</v>
      </c>
      <c r="CJ1526">
        <v>5.8968242348041651</v>
      </c>
      <c r="CK1526">
        <v>5.0083328530712852E-2</v>
      </c>
      <c r="CL1526">
        <v>0.64987442116315453</v>
      </c>
      <c r="CM1526">
        <v>14</v>
      </c>
      <c r="CN1526">
        <v>1.169228708912271</v>
      </c>
      <c r="CO1526">
        <v>1.184683424134555</v>
      </c>
      <c r="CP1526">
        <v>23.189627157598121</v>
      </c>
      <c r="CQ1526">
        <v>22.304785444991321</v>
      </c>
      <c r="CR1526">
        <v>23.58729693921666</v>
      </c>
      <c r="CS1526">
        <v>23.58729693921666</v>
      </c>
      <c r="CT1526">
        <v>0</v>
      </c>
      <c r="CU1526">
        <v>0</v>
      </c>
    </row>
    <row r="1527" spans="1:99" x14ac:dyDescent="0.3">
      <c r="A1527" t="s">
        <v>480</v>
      </c>
      <c r="B1527" t="s">
        <v>83</v>
      </c>
      <c r="C1527" t="s">
        <v>3382</v>
      </c>
      <c r="D1527" t="s">
        <v>85</v>
      </c>
      <c r="E1527">
        <v>0.1</v>
      </c>
      <c r="F1527">
        <v>0.4375</v>
      </c>
      <c r="G1527">
        <v>5.0083328530712838E-2</v>
      </c>
      <c r="H1527">
        <v>56</v>
      </c>
      <c r="I1527">
        <v>112</v>
      </c>
      <c r="J1527">
        <v>4</v>
      </c>
      <c r="K1527">
        <v>13.47845539383809</v>
      </c>
      <c r="L1527">
        <v>13.477858256073739</v>
      </c>
      <c r="M1527">
        <v>19.56877070013709</v>
      </c>
      <c r="N1527">
        <v>19.570983330312199</v>
      </c>
      <c r="O1527">
        <v>19.56877070013709</v>
      </c>
      <c r="P1527">
        <v>19.570983330312199</v>
      </c>
      <c r="Q1527">
        <v>19.56877070013709</v>
      </c>
      <c r="R1527" s="2">
        <v>13.47845539383809</v>
      </c>
      <c r="S1527">
        <v>1.34</v>
      </c>
      <c r="T1527">
        <v>4.41</v>
      </c>
      <c r="U1527">
        <v>4.3</v>
      </c>
      <c r="V1527">
        <v>1.1000000000000001</v>
      </c>
      <c r="W1527">
        <v>0.16700000000000001</v>
      </c>
      <c r="Y1527" t="s">
        <v>84</v>
      </c>
      <c r="AA1527">
        <v>7</v>
      </c>
      <c r="AB1527">
        <v>30</v>
      </c>
      <c r="AC1527" t="s">
        <v>481</v>
      </c>
      <c r="AD1527" t="s">
        <v>87</v>
      </c>
      <c r="AE1527" t="s">
        <v>87</v>
      </c>
      <c r="AF1527" t="s">
        <v>88</v>
      </c>
      <c r="AG1527" t="b">
        <v>0</v>
      </c>
      <c r="AH1527">
        <v>0.1</v>
      </c>
      <c r="AI1527">
        <v>5.1086781865157388E-2</v>
      </c>
      <c r="AJ1527">
        <v>4</v>
      </c>
      <c r="AL1527">
        <v>5.5761963612478302</v>
      </c>
      <c r="AM1527">
        <v>5.7974067893995302</v>
      </c>
      <c r="AN1527">
        <v>5.6576969158982688</v>
      </c>
      <c r="AO1527">
        <v>5.5761963612478294</v>
      </c>
      <c r="AP1527">
        <v>0.2923071772280677</v>
      </c>
      <c r="AQ1527">
        <v>0.29617085603363857</v>
      </c>
      <c r="AR1527">
        <v>102.9378454010773</v>
      </c>
      <c r="AS1527">
        <v>1932.52598345411</v>
      </c>
      <c r="AT1527">
        <v>0.29143800205950332</v>
      </c>
      <c r="AU1527">
        <v>5.4713745887287457</v>
      </c>
      <c r="AV1527">
        <v>5.8528643079569047</v>
      </c>
      <c r="AW1527">
        <v>5.8694770499377924</v>
      </c>
      <c r="AX1527">
        <v>13.37797556104435</v>
      </c>
      <c r="AY1527">
        <v>13.415947542714949</v>
      </c>
      <c r="AZ1527">
        <v>0.29533258543956631</v>
      </c>
      <c r="BA1527">
        <v>0.29617085603363857</v>
      </c>
      <c r="BB1527">
        <v>4.1905244724155137</v>
      </c>
      <c r="BC1527">
        <v>4.1905244724155137</v>
      </c>
      <c r="BD1527" t="b">
        <v>0</v>
      </c>
      <c r="BE1527" t="b">
        <v>0</v>
      </c>
      <c r="BH1527">
        <v>102.93760596545761</v>
      </c>
      <c r="BI1527">
        <v>1932.4898424960411</v>
      </c>
      <c r="BJ1527">
        <v>0.29143867995207701</v>
      </c>
      <c r="BK1527">
        <v>0.29143867995207701</v>
      </c>
      <c r="BL1527">
        <v>0.29143867995207701</v>
      </c>
      <c r="BM1527" t="s">
        <v>89</v>
      </c>
      <c r="BN1527">
        <v>5.4712977189972261</v>
      </c>
      <c r="BO1527">
        <v>5.4712977189972261</v>
      </c>
      <c r="BP1527">
        <v>5.4712977189972261</v>
      </c>
      <c r="BQ1527" t="s">
        <v>89</v>
      </c>
      <c r="BR1527">
        <v>5.7005478758058494</v>
      </c>
      <c r="BS1527">
        <v>5.7005478758058494</v>
      </c>
      <c r="BT1527">
        <v>5.7005478758058494</v>
      </c>
      <c r="BU1527" t="s">
        <v>89</v>
      </c>
      <c r="BV1527">
        <v>5.1124678943403883E-2</v>
      </c>
      <c r="BW1527">
        <v>44.441421797276618</v>
      </c>
      <c r="BX1527">
        <v>1288.303477440558</v>
      </c>
      <c r="BY1527">
        <v>0.67504590957615151</v>
      </c>
      <c r="BZ1527">
        <v>0.67504590957615151</v>
      </c>
      <c r="CA1527">
        <v>0.67504590957615151</v>
      </c>
      <c r="CB1527" t="s">
        <v>89</v>
      </c>
      <c r="CC1527" t="s">
        <v>90</v>
      </c>
      <c r="CD1527">
        <v>13.47845539383809</v>
      </c>
      <c r="CE1527">
        <v>13.47845539383809</v>
      </c>
      <c r="CF1527">
        <v>13.47845539383809</v>
      </c>
      <c r="CG1527" t="s">
        <v>89</v>
      </c>
      <c r="CH1527" t="s">
        <v>91</v>
      </c>
      <c r="CI1527">
        <v>0.29533258543956631</v>
      </c>
      <c r="CJ1527">
        <v>5.8968242348041642</v>
      </c>
      <c r="CK1527">
        <v>5.0083328530712838E-2</v>
      </c>
      <c r="CL1527">
        <v>1.1372802370355199</v>
      </c>
      <c r="CM1527">
        <v>14</v>
      </c>
      <c r="CN1527">
        <v>0.66813069080701193</v>
      </c>
      <c r="CO1527">
        <v>0.67696195664831682</v>
      </c>
      <c r="CP1527">
        <v>13.2512155186275</v>
      </c>
      <c r="CQ1527">
        <v>12.745591682852179</v>
      </c>
      <c r="CR1527">
        <v>13.47845539383809</v>
      </c>
      <c r="CS1527">
        <v>13.47845539383809</v>
      </c>
      <c r="CT1527">
        <v>1.7763568394002501E-15</v>
      </c>
      <c r="CU1527">
        <v>1.3179231503131599E-14</v>
      </c>
    </row>
    <row r="1528" spans="1:99" x14ac:dyDescent="0.3">
      <c r="A1528" t="s">
        <v>482</v>
      </c>
      <c r="B1528" t="s">
        <v>83</v>
      </c>
      <c r="C1528" t="s">
        <v>3382</v>
      </c>
      <c r="D1528" t="s">
        <v>85</v>
      </c>
      <c r="E1528">
        <v>0.1</v>
      </c>
      <c r="F1528">
        <v>0.8125</v>
      </c>
      <c r="G1528">
        <v>5.0083328530712852E-2</v>
      </c>
      <c r="H1528">
        <v>56</v>
      </c>
      <c r="I1528">
        <v>112</v>
      </c>
      <c r="J1528">
        <v>4</v>
      </c>
      <c r="K1528">
        <v>7.2576298274512787</v>
      </c>
      <c r="L1528">
        <v>7.2573082917320137</v>
      </c>
      <c r="M1528">
        <v>10.53703037699689</v>
      </c>
      <c r="N1528">
        <v>10.538221793245031</v>
      </c>
      <c r="O1528">
        <v>10.53703037699689</v>
      </c>
      <c r="P1528">
        <v>10.538221793245031</v>
      </c>
      <c r="Q1528">
        <v>10.53703037699689</v>
      </c>
      <c r="R1528" s="2">
        <v>7.2576298274512787</v>
      </c>
      <c r="S1528">
        <v>1.34</v>
      </c>
      <c r="T1528">
        <v>4.41</v>
      </c>
      <c r="U1528">
        <v>4.3</v>
      </c>
      <c r="V1528">
        <v>1.1000000000000001</v>
      </c>
      <c r="W1528">
        <v>0.16700000000000001</v>
      </c>
      <c r="Y1528" t="s">
        <v>84</v>
      </c>
      <c r="AA1528">
        <v>7</v>
      </c>
      <c r="AB1528">
        <v>30</v>
      </c>
      <c r="AC1528" t="s">
        <v>483</v>
      </c>
      <c r="AD1528" t="s">
        <v>87</v>
      </c>
      <c r="AE1528" t="s">
        <v>87</v>
      </c>
      <c r="AF1528" t="s">
        <v>88</v>
      </c>
      <c r="AG1528" t="b">
        <v>0</v>
      </c>
      <c r="AH1528">
        <v>0.1</v>
      </c>
      <c r="AI1528">
        <v>5.1086781865157388E-2</v>
      </c>
      <c r="AJ1528">
        <v>4</v>
      </c>
      <c r="AL1528">
        <v>5.5761963612478302</v>
      </c>
      <c r="AM1528">
        <v>5.7974067893995302</v>
      </c>
      <c r="AN1528">
        <v>5.6576969158982688</v>
      </c>
      <c r="AO1528">
        <v>5.5761963612478294</v>
      </c>
      <c r="AP1528">
        <v>0.2923071772280677</v>
      </c>
      <c r="AQ1528">
        <v>0.29617085603363857</v>
      </c>
      <c r="AR1528">
        <v>102.9378454010773</v>
      </c>
      <c r="AS1528">
        <v>1932.52598345411</v>
      </c>
      <c r="AT1528">
        <v>0.29143800205950332</v>
      </c>
      <c r="AU1528">
        <v>5.4713745887287457</v>
      </c>
      <c r="AV1528">
        <v>5.8528643079569047</v>
      </c>
      <c r="AW1528">
        <v>5.8694770499377906</v>
      </c>
      <c r="AX1528">
        <v>7.2035253021008057</v>
      </c>
      <c r="AY1528">
        <v>7.2239717537695887</v>
      </c>
      <c r="AZ1528">
        <v>0.29533258543956642</v>
      </c>
      <c r="BA1528">
        <v>0.29617085603363857</v>
      </c>
      <c r="BB1528">
        <v>7.7824025916288058</v>
      </c>
      <c r="BC1528">
        <v>7.7824025916288058</v>
      </c>
      <c r="BD1528" t="b">
        <v>0</v>
      </c>
      <c r="BE1528" t="b">
        <v>0</v>
      </c>
      <c r="BH1528">
        <v>102.93760596545761</v>
      </c>
      <c r="BI1528">
        <v>1932.4898424960411</v>
      </c>
      <c r="BJ1528">
        <v>0.29143867995207701</v>
      </c>
      <c r="BK1528">
        <v>0.29143867995207701</v>
      </c>
      <c r="BL1528">
        <v>0.29143867995207701</v>
      </c>
      <c r="BM1528" t="s">
        <v>89</v>
      </c>
      <c r="BN1528">
        <v>5.4712977189972261</v>
      </c>
      <c r="BO1528">
        <v>5.4712977189972261</v>
      </c>
      <c r="BP1528">
        <v>5.4712977189972261</v>
      </c>
      <c r="BQ1528" t="s">
        <v>89</v>
      </c>
      <c r="BR1528">
        <v>5.7005478758058494</v>
      </c>
      <c r="BS1528">
        <v>5.7005478758058494</v>
      </c>
      <c r="BT1528">
        <v>5.7005478758058494</v>
      </c>
      <c r="BU1528" t="s">
        <v>89</v>
      </c>
      <c r="BV1528">
        <v>5.1124678943403883E-2</v>
      </c>
      <c r="BW1528">
        <v>82.53406905208513</v>
      </c>
      <c r="BX1528">
        <v>2392.5636009610348</v>
      </c>
      <c r="BY1528">
        <v>0.36348625900254322</v>
      </c>
      <c r="BZ1528">
        <v>0.36348625900254322</v>
      </c>
      <c r="CA1528">
        <v>0.36348625900254322</v>
      </c>
      <c r="CB1528" t="s">
        <v>89</v>
      </c>
      <c r="CC1528" t="s">
        <v>90</v>
      </c>
      <c r="CD1528">
        <v>7.2576298274512787</v>
      </c>
      <c r="CE1528">
        <v>7.2576298274512787</v>
      </c>
      <c r="CF1528">
        <v>7.2576298274512787</v>
      </c>
      <c r="CG1528" t="s">
        <v>89</v>
      </c>
      <c r="CH1528" t="s">
        <v>91</v>
      </c>
      <c r="CI1528">
        <v>0.29533258543956631</v>
      </c>
      <c r="CJ1528">
        <v>5.8968242348041642</v>
      </c>
      <c r="CK1528">
        <v>5.0083328530712852E-2</v>
      </c>
      <c r="CL1528">
        <v>2.112091868780253</v>
      </c>
      <c r="CM1528">
        <v>14</v>
      </c>
      <c r="CN1528">
        <v>0.35976267966531411</v>
      </c>
      <c r="CO1528">
        <v>0.36451797665678598</v>
      </c>
      <c r="CP1528">
        <v>7.1352698946455746</v>
      </c>
      <c r="CQ1528">
        <v>6.8630109061511746</v>
      </c>
      <c r="CR1528">
        <v>7.2576298274512787</v>
      </c>
      <c r="CS1528">
        <v>7.2576298274512787</v>
      </c>
      <c r="CT1528">
        <v>0</v>
      </c>
      <c r="CU1528">
        <v>0</v>
      </c>
    </row>
    <row r="1529" spans="1:99" x14ac:dyDescent="0.3">
      <c r="A1529" t="s">
        <v>484</v>
      </c>
      <c r="B1529" t="s">
        <v>83</v>
      </c>
      <c r="C1529" t="s">
        <v>3382</v>
      </c>
      <c r="D1529" t="s">
        <v>85</v>
      </c>
      <c r="E1529">
        <v>0.17499999999999999</v>
      </c>
      <c r="F1529">
        <v>0.25</v>
      </c>
      <c r="G1529">
        <v>5.082898243015798E-2</v>
      </c>
      <c r="H1529">
        <v>28</v>
      </c>
      <c r="I1529">
        <v>112</v>
      </c>
      <c r="J1529">
        <v>6</v>
      </c>
      <c r="K1529">
        <v>23.246929177581631</v>
      </c>
      <c r="L1529">
        <v>23.246264443299651</v>
      </c>
      <c r="M1529">
        <v>29.23134054810274</v>
      </c>
      <c r="N1529">
        <v>29.234117697941191</v>
      </c>
      <c r="O1529">
        <v>29.23134054810274</v>
      </c>
      <c r="P1529">
        <v>29.234117697941191</v>
      </c>
      <c r="Q1529">
        <v>29.23134054810274</v>
      </c>
      <c r="R1529" s="2">
        <v>23.246929177581631</v>
      </c>
      <c r="S1529">
        <v>1.34</v>
      </c>
      <c r="T1529">
        <v>4.41</v>
      </c>
      <c r="U1529">
        <v>4.3</v>
      </c>
      <c r="V1529">
        <v>1.1000000000000001</v>
      </c>
      <c r="W1529">
        <v>0.16700000000000001</v>
      </c>
      <c r="Y1529" t="s">
        <v>84</v>
      </c>
      <c r="AA1529">
        <v>7</v>
      </c>
      <c r="AB1529">
        <v>30</v>
      </c>
      <c r="AC1529" t="s">
        <v>485</v>
      </c>
      <c r="AD1529" t="s">
        <v>87</v>
      </c>
      <c r="AE1529" t="s">
        <v>87</v>
      </c>
      <c r="AF1529" t="s">
        <v>88</v>
      </c>
      <c r="AG1529" t="b">
        <v>0</v>
      </c>
      <c r="AH1529">
        <v>0.17499999999999999</v>
      </c>
      <c r="AI1529">
        <v>5.1086781865157388E-2</v>
      </c>
      <c r="AJ1529">
        <v>4</v>
      </c>
      <c r="AL1529">
        <v>5.5761963612478302</v>
      </c>
      <c r="AM1529">
        <v>5.7974067893995302</v>
      </c>
      <c r="AN1529">
        <v>5.6576969158982688</v>
      </c>
      <c r="AO1529">
        <v>5.5761963612478294</v>
      </c>
      <c r="AP1529">
        <v>0.2923071772280677</v>
      </c>
      <c r="AQ1529">
        <v>0.29617085603363857</v>
      </c>
      <c r="AR1529">
        <v>102.9378454010773</v>
      </c>
      <c r="AS1529">
        <v>1932.52598345411</v>
      </c>
      <c r="AT1529">
        <v>0.29143800205950332</v>
      </c>
      <c r="AU1529">
        <v>5.4713745887287457</v>
      </c>
      <c r="AV1529">
        <v>5.7828968989496223</v>
      </c>
      <c r="AW1529">
        <v>5.7977751472525263</v>
      </c>
      <c r="AX1529">
        <v>23.131587595798489</v>
      </c>
      <c r="AY1529">
        <v>23.191100589010109</v>
      </c>
      <c r="AZ1529">
        <v>0.2954108224993543</v>
      </c>
      <c r="BA1529">
        <v>0.29617085603363857</v>
      </c>
      <c r="BB1529">
        <v>1.7785479100125601</v>
      </c>
      <c r="BC1529">
        <v>1.7785479100125601</v>
      </c>
      <c r="BD1529" t="b">
        <v>0</v>
      </c>
      <c r="BE1529" t="b">
        <v>0</v>
      </c>
      <c r="BH1529">
        <v>102.93760596545761</v>
      </c>
      <c r="BI1529">
        <v>1932.4898424960411</v>
      </c>
      <c r="BJ1529">
        <v>0.29143867995207701</v>
      </c>
      <c r="BK1529">
        <v>0.29143867995207701</v>
      </c>
      <c r="BL1529">
        <v>0.29143867995207701</v>
      </c>
      <c r="BM1529" t="s">
        <v>89</v>
      </c>
      <c r="BN1529">
        <v>5.4712977189972261</v>
      </c>
      <c r="BO1529">
        <v>5.4712977189972261</v>
      </c>
      <c r="BP1529">
        <v>5.4712977189972261</v>
      </c>
      <c r="BQ1529" t="s">
        <v>89</v>
      </c>
      <c r="BR1529">
        <v>5.7005478758058494</v>
      </c>
      <c r="BS1529">
        <v>5.7005478758058494</v>
      </c>
      <c r="BT1529">
        <v>5.7005478758058494</v>
      </c>
      <c r="BU1529" t="s">
        <v>89</v>
      </c>
      <c r="BV1529">
        <v>5.1124678943403883E-2</v>
      </c>
      <c r="BW1529">
        <v>25.388921146540628</v>
      </c>
      <c r="BX1529">
        <v>628.08145630631373</v>
      </c>
      <c r="BY1529">
        <v>1.181617754722424</v>
      </c>
      <c r="BZ1529">
        <v>1.181617754722424</v>
      </c>
      <c r="CA1529">
        <v>1.181617754722424</v>
      </c>
      <c r="CB1529" t="s">
        <v>89</v>
      </c>
      <c r="CC1529" t="s">
        <v>90</v>
      </c>
      <c r="CD1529">
        <v>23.246929177581631</v>
      </c>
      <c r="CE1529">
        <v>23.246929177581631</v>
      </c>
      <c r="CF1529">
        <v>23.246929177581631</v>
      </c>
      <c r="CG1529" t="s">
        <v>89</v>
      </c>
      <c r="CH1529" t="s">
        <v>91</v>
      </c>
      <c r="CI1529">
        <v>0.2954044386806059</v>
      </c>
      <c r="CJ1529">
        <v>5.8117322943954077</v>
      </c>
      <c r="CK1529">
        <v>5.082898243015798E-2</v>
      </c>
      <c r="CL1529">
        <v>0.79022591471774462</v>
      </c>
      <c r="CM1529">
        <v>10</v>
      </c>
      <c r="CN1529">
        <v>1.169228708912271</v>
      </c>
      <c r="CO1529">
        <v>1.184683424134555</v>
      </c>
      <c r="CP1529">
        <v>23.189627157598121</v>
      </c>
      <c r="CQ1529">
        <v>22.304785444991321</v>
      </c>
      <c r="CR1529">
        <v>23.246929177581631</v>
      </c>
      <c r="CS1529">
        <v>23.246929177581631</v>
      </c>
      <c r="CT1529">
        <v>0</v>
      </c>
      <c r="CU1529">
        <v>0</v>
      </c>
    </row>
    <row r="1530" spans="1:99" x14ac:dyDescent="0.3">
      <c r="A1530" t="s">
        <v>486</v>
      </c>
      <c r="B1530" t="s">
        <v>83</v>
      </c>
      <c r="C1530" t="s">
        <v>3382</v>
      </c>
      <c r="D1530" t="s">
        <v>85</v>
      </c>
      <c r="E1530">
        <v>0.17499999999999999</v>
      </c>
      <c r="F1530">
        <v>0.4375</v>
      </c>
      <c r="G1530">
        <v>5.0828982430157973E-2</v>
      </c>
      <c r="H1530">
        <v>28</v>
      </c>
      <c r="I1530">
        <v>112</v>
      </c>
      <c r="J1530">
        <v>6</v>
      </c>
      <c r="K1530">
        <v>13.283959530046641</v>
      </c>
      <c r="L1530">
        <v>13.283579681885509</v>
      </c>
      <c r="M1530">
        <v>16.703623170344422</v>
      </c>
      <c r="N1530">
        <v>16.705210113109249</v>
      </c>
      <c r="O1530">
        <v>16.703623170344422</v>
      </c>
      <c r="P1530">
        <v>16.705210113109249</v>
      </c>
      <c r="Q1530">
        <v>16.703623170344422</v>
      </c>
      <c r="R1530" s="2">
        <v>13.283959530046641</v>
      </c>
      <c r="S1530">
        <v>1.34</v>
      </c>
      <c r="T1530">
        <v>4.41</v>
      </c>
      <c r="U1530">
        <v>4.3</v>
      </c>
      <c r="V1530">
        <v>1.1000000000000001</v>
      </c>
      <c r="W1530">
        <v>0.16700000000000001</v>
      </c>
      <c r="Y1530" t="s">
        <v>84</v>
      </c>
      <c r="AA1530">
        <v>7</v>
      </c>
      <c r="AB1530">
        <v>30</v>
      </c>
      <c r="AC1530" t="s">
        <v>487</v>
      </c>
      <c r="AD1530" t="s">
        <v>87</v>
      </c>
      <c r="AE1530" t="s">
        <v>87</v>
      </c>
      <c r="AF1530" t="s">
        <v>88</v>
      </c>
      <c r="AG1530" t="b">
        <v>0</v>
      </c>
      <c r="AH1530">
        <v>0.17499999999999999</v>
      </c>
      <c r="AI1530">
        <v>5.1086781865157388E-2</v>
      </c>
      <c r="AJ1530">
        <v>4</v>
      </c>
      <c r="AL1530">
        <v>5.5761963612478302</v>
      </c>
      <c r="AM1530">
        <v>5.7974067893995302</v>
      </c>
      <c r="AN1530">
        <v>5.6576969158982688</v>
      </c>
      <c r="AO1530">
        <v>5.5761963612478294</v>
      </c>
      <c r="AP1530">
        <v>0.2923071772280677</v>
      </c>
      <c r="AQ1530">
        <v>0.29617085603363857</v>
      </c>
      <c r="AR1530">
        <v>102.9378454010773</v>
      </c>
      <c r="AS1530">
        <v>1932.52598345411</v>
      </c>
      <c r="AT1530">
        <v>0.29143800205950332</v>
      </c>
      <c r="AU1530">
        <v>5.4713745887287457</v>
      </c>
      <c r="AV1530">
        <v>5.7828968989496197</v>
      </c>
      <c r="AW1530">
        <v>5.7977751472525254</v>
      </c>
      <c r="AX1530">
        <v>13.21805005474199</v>
      </c>
      <c r="AY1530">
        <v>13.25205747943434</v>
      </c>
      <c r="AZ1530">
        <v>0.2954108224993543</v>
      </c>
      <c r="BA1530">
        <v>0.29617085603363857</v>
      </c>
      <c r="BB1530">
        <v>3.1124588425219848</v>
      </c>
      <c r="BC1530">
        <v>3.1124588425219848</v>
      </c>
      <c r="BD1530" t="b">
        <v>0</v>
      </c>
      <c r="BE1530" t="b">
        <v>0</v>
      </c>
      <c r="BH1530">
        <v>102.93760596545761</v>
      </c>
      <c r="BI1530">
        <v>1932.4898424960411</v>
      </c>
      <c r="BJ1530">
        <v>0.29143867995207701</v>
      </c>
      <c r="BK1530">
        <v>0.29143867995207701</v>
      </c>
      <c r="BL1530">
        <v>0.29143867995207701</v>
      </c>
      <c r="BM1530" t="s">
        <v>89</v>
      </c>
      <c r="BN1530">
        <v>5.4712977189972261</v>
      </c>
      <c r="BO1530">
        <v>5.4712977189972261</v>
      </c>
      <c r="BP1530">
        <v>5.4712977189972261</v>
      </c>
      <c r="BQ1530" t="s">
        <v>89</v>
      </c>
      <c r="BR1530">
        <v>5.7005478758058494</v>
      </c>
      <c r="BS1530">
        <v>5.7005478758058494</v>
      </c>
      <c r="BT1530">
        <v>5.7005478758058494</v>
      </c>
      <c r="BU1530" t="s">
        <v>89</v>
      </c>
      <c r="BV1530">
        <v>5.1124678943403883E-2</v>
      </c>
      <c r="BW1530">
        <v>44.430612006446111</v>
      </c>
      <c r="BX1530">
        <v>1099.1425485360489</v>
      </c>
      <c r="BY1530">
        <v>0.67521014555567049</v>
      </c>
      <c r="BZ1530">
        <v>0.67521014555567049</v>
      </c>
      <c r="CA1530">
        <v>0.67521014555567049</v>
      </c>
      <c r="CB1530" t="s">
        <v>89</v>
      </c>
      <c r="CC1530" t="s">
        <v>90</v>
      </c>
      <c r="CD1530">
        <v>13.283959530046641</v>
      </c>
      <c r="CE1530">
        <v>13.283959530046641</v>
      </c>
      <c r="CF1530">
        <v>13.283959530046641</v>
      </c>
      <c r="CG1530" t="s">
        <v>89</v>
      </c>
      <c r="CH1530" t="s">
        <v>91</v>
      </c>
      <c r="CI1530">
        <v>0.29540443868060579</v>
      </c>
      <c r="CJ1530">
        <v>5.8117322943954051</v>
      </c>
      <c r="CK1530">
        <v>5.0828982430157987E-2</v>
      </c>
      <c r="CL1530">
        <v>1.382895350756054</v>
      </c>
      <c r="CM1530">
        <v>10</v>
      </c>
      <c r="CN1530">
        <v>0.66813069080701193</v>
      </c>
      <c r="CO1530">
        <v>0.67696195664831682</v>
      </c>
      <c r="CP1530">
        <v>13.2512155186275</v>
      </c>
      <c r="CQ1530">
        <v>12.745591682852179</v>
      </c>
      <c r="CR1530">
        <v>13.283959530046641</v>
      </c>
      <c r="CS1530">
        <v>13.283959530046641</v>
      </c>
      <c r="CT1530">
        <v>3.5527136788005009E-15</v>
      </c>
      <c r="CU1530">
        <v>2.6744388002422851E-14</v>
      </c>
    </row>
    <row r="1531" spans="1:99" x14ac:dyDescent="0.3">
      <c r="A1531" t="s">
        <v>488</v>
      </c>
      <c r="B1531" t="s">
        <v>83</v>
      </c>
      <c r="C1531" t="s">
        <v>3382</v>
      </c>
      <c r="D1531" t="s">
        <v>85</v>
      </c>
      <c r="E1531">
        <v>0.17499999999999999</v>
      </c>
      <c r="F1531">
        <v>0.8125</v>
      </c>
      <c r="G1531">
        <v>5.082898243015798E-2</v>
      </c>
      <c r="H1531">
        <v>28</v>
      </c>
      <c r="I1531">
        <v>112</v>
      </c>
      <c r="J1531">
        <v>6</v>
      </c>
      <c r="K1531">
        <v>7.1529012854097287</v>
      </c>
      <c r="L1531">
        <v>7.1526967517845037</v>
      </c>
      <c r="M1531">
        <v>8.9942586301854579</v>
      </c>
      <c r="N1531">
        <v>8.9951131378280564</v>
      </c>
      <c r="O1531">
        <v>8.9942586301854579</v>
      </c>
      <c r="P1531">
        <v>8.9951131378280564</v>
      </c>
      <c r="Q1531">
        <v>8.9942586301854579</v>
      </c>
      <c r="R1531" s="2">
        <v>7.1529012854097287</v>
      </c>
      <c r="S1531">
        <v>1.34</v>
      </c>
      <c r="T1531">
        <v>4.41</v>
      </c>
      <c r="U1531">
        <v>4.3</v>
      </c>
      <c r="V1531">
        <v>1.1000000000000001</v>
      </c>
      <c r="W1531">
        <v>0.16700000000000001</v>
      </c>
      <c r="Y1531" t="s">
        <v>84</v>
      </c>
      <c r="AA1531">
        <v>7</v>
      </c>
      <c r="AB1531">
        <v>30</v>
      </c>
      <c r="AC1531" t="s">
        <v>489</v>
      </c>
      <c r="AD1531" t="s">
        <v>87</v>
      </c>
      <c r="AE1531" t="s">
        <v>87</v>
      </c>
      <c r="AF1531" t="s">
        <v>88</v>
      </c>
      <c r="AG1531" t="b">
        <v>0</v>
      </c>
      <c r="AH1531">
        <v>0.17499999999999999</v>
      </c>
      <c r="AI1531">
        <v>5.1086781865157388E-2</v>
      </c>
      <c r="AJ1531">
        <v>4</v>
      </c>
      <c r="AL1531">
        <v>5.5761963612478302</v>
      </c>
      <c r="AM1531">
        <v>5.7974067893995302</v>
      </c>
      <c r="AN1531">
        <v>5.6576969158982688</v>
      </c>
      <c r="AO1531">
        <v>5.5761963612478294</v>
      </c>
      <c r="AP1531">
        <v>0.2923071772280677</v>
      </c>
      <c r="AQ1531">
        <v>0.29617085603363857</v>
      </c>
      <c r="AR1531">
        <v>102.9378454010773</v>
      </c>
      <c r="AS1531">
        <v>1932.52598345411</v>
      </c>
      <c r="AT1531">
        <v>0.29143800205950332</v>
      </c>
      <c r="AU1531">
        <v>5.4713745887287457</v>
      </c>
      <c r="AV1531">
        <v>5.7828968989496206</v>
      </c>
      <c r="AW1531">
        <v>5.7977751472525254</v>
      </c>
      <c r="AX1531">
        <v>7.1174115679379941</v>
      </c>
      <c r="AY1531">
        <v>7.1357232581569541</v>
      </c>
      <c r="AZ1531">
        <v>0.2954108224993543</v>
      </c>
      <c r="BA1531">
        <v>0.29617085603363857</v>
      </c>
      <c r="BB1531">
        <v>5.7802807075408316</v>
      </c>
      <c r="BC1531">
        <v>5.7802807075408316</v>
      </c>
      <c r="BD1531" t="b">
        <v>0</v>
      </c>
      <c r="BE1531" t="b">
        <v>0</v>
      </c>
      <c r="BH1531">
        <v>102.93760596545761</v>
      </c>
      <c r="BI1531">
        <v>1932.4898424960411</v>
      </c>
      <c r="BJ1531">
        <v>0.29143867995207701</v>
      </c>
      <c r="BK1531">
        <v>0.29143867995207701</v>
      </c>
      <c r="BL1531">
        <v>0.29143867995207701</v>
      </c>
      <c r="BM1531" t="s">
        <v>89</v>
      </c>
      <c r="BN1531">
        <v>5.4712977189972261</v>
      </c>
      <c r="BO1531">
        <v>5.4712977189972261</v>
      </c>
      <c r="BP1531">
        <v>5.4712977189972261</v>
      </c>
      <c r="BQ1531" t="s">
        <v>89</v>
      </c>
      <c r="BR1531">
        <v>5.7005478758058494</v>
      </c>
      <c r="BS1531">
        <v>5.7005478758058494</v>
      </c>
      <c r="BT1531">
        <v>5.7005478758058494</v>
      </c>
      <c r="BU1531" t="s">
        <v>89</v>
      </c>
      <c r="BV1531">
        <v>5.1124678943403883E-2</v>
      </c>
      <c r="BW1531">
        <v>82.513993726257098</v>
      </c>
      <c r="BX1531">
        <v>2041.2647329955209</v>
      </c>
      <c r="BY1531">
        <v>0.36357469376074553</v>
      </c>
      <c r="BZ1531">
        <v>0.36357469376074553</v>
      </c>
      <c r="CA1531">
        <v>0.36357469376074553</v>
      </c>
      <c r="CB1531" t="s">
        <v>89</v>
      </c>
      <c r="CC1531" t="s">
        <v>90</v>
      </c>
      <c r="CD1531">
        <v>7.1529012854097287</v>
      </c>
      <c r="CE1531">
        <v>7.1529012854097287</v>
      </c>
      <c r="CF1531">
        <v>7.1529012854097287</v>
      </c>
      <c r="CG1531" t="s">
        <v>89</v>
      </c>
      <c r="CH1531" t="s">
        <v>91</v>
      </c>
      <c r="CI1531">
        <v>0.29540443868060567</v>
      </c>
      <c r="CJ1531">
        <v>5.8117322943954042</v>
      </c>
      <c r="CK1531">
        <v>5.082898243015798E-2</v>
      </c>
      <c r="CL1531">
        <v>2.5682342228326709</v>
      </c>
      <c r="CM1531">
        <v>10</v>
      </c>
      <c r="CN1531">
        <v>0.35976267966531411</v>
      </c>
      <c r="CO1531">
        <v>0.36451797665678598</v>
      </c>
      <c r="CP1531">
        <v>7.1352698946455746</v>
      </c>
      <c r="CQ1531">
        <v>6.8630109061511746</v>
      </c>
      <c r="CR1531">
        <v>7.1529012854097287</v>
      </c>
      <c r="CS1531">
        <v>7.1529012854097287</v>
      </c>
      <c r="CT1531">
        <v>0</v>
      </c>
      <c r="CU1531">
        <v>0</v>
      </c>
    </row>
    <row r="1532" spans="1:99" x14ac:dyDescent="0.3">
      <c r="A1532" t="s">
        <v>490</v>
      </c>
      <c r="B1532" t="s">
        <v>83</v>
      </c>
      <c r="C1532" t="s">
        <v>3382</v>
      </c>
      <c r="D1532" t="s">
        <v>109</v>
      </c>
      <c r="E1532">
        <v>2.5000000000000001E-2</v>
      </c>
      <c r="F1532">
        <v>0.25</v>
      </c>
      <c r="G1532">
        <v>2.2286717815008961E-2</v>
      </c>
      <c r="H1532">
        <v>70</v>
      </c>
      <c r="I1532">
        <v>112</v>
      </c>
      <c r="J1532">
        <v>3</v>
      </c>
      <c r="K1532">
        <v>52.255747941114649</v>
      </c>
      <c r="L1532">
        <v>52.232790464449408</v>
      </c>
      <c r="M1532">
        <v>70.463019912747143</v>
      </c>
      <c r="N1532">
        <v>70.481347243857869</v>
      </c>
      <c r="O1532">
        <v>70.463019912747143</v>
      </c>
      <c r="P1532">
        <v>70.481347243857869</v>
      </c>
      <c r="Q1532">
        <v>70.463019912747143</v>
      </c>
      <c r="R1532" s="2">
        <v>52.255747941114649</v>
      </c>
      <c r="S1532">
        <v>1.34</v>
      </c>
      <c r="T1532">
        <v>4.41</v>
      </c>
      <c r="U1532">
        <v>4.3</v>
      </c>
      <c r="V1532">
        <v>1.1000000000000001</v>
      </c>
      <c r="W1532">
        <v>0.16700000000000001</v>
      </c>
      <c r="Y1532" t="s">
        <v>84</v>
      </c>
      <c r="AA1532">
        <v>7</v>
      </c>
      <c r="AB1532">
        <v>90</v>
      </c>
      <c r="AC1532" t="s">
        <v>491</v>
      </c>
      <c r="AD1532" t="s">
        <v>87</v>
      </c>
      <c r="AE1532" t="s">
        <v>87</v>
      </c>
      <c r="AF1532" t="s">
        <v>111</v>
      </c>
      <c r="AG1532" t="b">
        <v>1</v>
      </c>
      <c r="AH1532">
        <v>2.5000000000000001E-2</v>
      </c>
      <c r="AI1532">
        <v>5.1086781865157388E-2</v>
      </c>
      <c r="AJ1532">
        <v>4</v>
      </c>
      <c r="AL1532">
        <v>5.5761963612478302</v>
      </c>
      <c r="AM1532">
        <v>5.681481003049714</v>
      </c>
      <c r="AN1532">
        <v>5.6576969158982688</v>
      </c>
      <c r="AO1532">
        <v>5.5761963612478294</v>
      </c>
      <c r="AP1532">
        <v>0.2923071772280677</v>
      </c>
      <c r="AQ1532">
        <v>0.29417508296455752</v>
      </c>
      <c r="AR1532">
        <v>308.81353620323199</v>
      </c>
      <c r="AS1532">
        <v>5797.5779503623307</v>
      </c>
      <c r="AT1532">
        <v>0.29143800205950321</v>
      </c>
      <c r="AU1532">
        <v>5.4713745887287439</v>
      </c>
      <c r="AV1532">
        <v>4.3299204710238151</v>
      </c>
      <c r="AW1532">
        <v>4.5246412397951037</v>
      </c>
      <c r="AX1532">
        <v>17.31968188409526</v>
      </c>
      <c r="AY1532">
        <v>18.098564959180411</v>
      </c>
      <c r="AZ1532">
        <v>0.28983539613823017</v>
      </c>
      <c r="BA1532">
        <v>0.29417508296455752</v>
      </c>
      <c r="BB1532">
        <v>2.593681361344359</v>
      </c>
      <c r="BC1532">
        <v>2.593681361344359</v>
      </c>
      <c r="BD1532" t="b">
        <v>1</v>
      </c>
      <c r="BE1532" t="b">
        <v>1</v>
      </c>
      <c r="BH1532">
        <v>308.81281789637268</v>
      </c>
      <c r="BI1532">
        <v>5797.4695274881224</v>
      </c>
      <c r="BJ1532">
        <v>0.29143867995207701</v>
      </c>
      <c r="BK1532">
        <v>0.29143867995207701</v>
      </c>
      <c r="BL1532">
        <v>0.29143867995207701</v>
      </c>
      <c r="BM1532" t="s">
        <v>89</v>
      </c>
      <c r="BN1532">
        <v>5.4712977189972261</v>
      </c>
      <c r="BO1532">
        <v>5.4712977189972252</v>
      </c>
      <c r="BP1532">
        <v>5.4712977189972261</v>
      </c>
      <c r="BQ1532" t="s">
        <v>89</v>
      </c>
      <c r="BR1532">
        <v>5.7005478758058494</v>
      </c>
      <c r="BS1532">
        <v>5.7005478758058494</v>
      </c>
      <c r="BT1532">
        <v>5.7005478758058494</v>
      </c>
      <c r="BU1532" t="s">
        <v>89</v>
      </c>
      <c r="BV1532">
        <v>5.1124678943403883E-2</v>
      </c>
      <c r="BW1532">
        <v>77.27914828869622</v>
      </c>
      <c r="BX1532">
        <v>4675.665100512012</v>
      </c>
      <c r="BY1532">
        <v>1.164609108575857</v>
      </c>
      <c r="BZ1532">
        <v>1.164609108575857</v>
      </c>
      <c r="CA1532">
        <v>1.164609108575857</v>
      </c>
      <c r="CB1532" t="s">
        <v>89</v>
      </c>
      <c r="CC1532" t="s">
        <v>90</v>
      </c>
      <c r="CD1532">
        <v>52.255747941114649</v>
      </c>
      <c r="CE1532">
        <v>52.255747941114649</v>
      </c>
      <c r="CF1532">
        <v>52.255747941114649</v>
      </c>
      <c r="CG1532" t="s">
        <v>89</v>
      </c>
      <c r="CH1532" t="s">
        <v>91</v>
      </c>
      <c r="CI1532">
        <v>0.29115227714396441</v>
      </c>
      <c r="CJ1532">
        <v>13.06393698527866</v>
      </c>
      <c r="CK1532">
        <v>2.2286717815008961E-2</v>
      </c>
      <c r="CL1532">
        <v>0.96964289935523074</v>
      </c>
      <c r="CM1532">
        <v>28</v>
      </c>
      <c r="CN1532">
        <v>1.169228708912271</v>
      </c>
      <c r="CO1532">
        <v>1.1767003318582301</v>
      </c>
      <c r="CP1532">
        <v>22.72592401219886</v>
      </c>
      <c r="CQ1532">
        <v>22.304785444991321</v>
      </c>
      <c r="CR1532">
        <v>52.255747941114649</v>
      </c>
      <c r="CS1532">
        <v>52.255747941114649</v>
      </c>
      <c r="CT1532">
        <v>0</v>
      </c>
      <c r="CU1532">
        <v>0</v>
      </c>
    </row>
    <row r="1533" spans="1:99" x14ac:dyDescent="0.3">
      <c r="A1533" t="s">
        <v>492</v>
      </c>
      <c r="B1533" t="s">
        <v>83</v>
      </c>
      <c r="C1533" t="s">
        <v>3382</v>
      </c>
      <c r="D1533" t="s">
        <v>109</v>
      </c>
      <c r="E1533">
        <v>2.5000000000000001E-2</v>
      </c>
      <c r="F1533">
        <v>0.4375</v>
      </c>
      <c r="G1533">
        <v>2.228671781500895E-2</v>
      </c>
      <c r="H1533">
        <v>70</v>
      </c>
      <c r="I1533">
        <v>112</v>
      </c>
      <c r="J1533">
        <v>3</v>
      </c>
      <c r="K1533">
        <v>29.86042739492266</v>
      </c>
      <c r="L1533">
        <v>29.84730883682824</v>
      </c>
      <c r="M1533">
        <v>40.264582807284057</v>
      </c>
      <c r="N1533">
        <v>40.275055567918763</v>
      </c>
      <c r="O1533">
        <v>40.264582807284057</v>
      </c>
      <c r="P1533">
        <v>40.275055567918763</v>
      </c>
      <c r="Q1533">
        <v>40.264582807284057</v>
      </c>
      <c r="R1533" s="2">
        <v>29.86042739492266</v>
      </c>
      <c r="S1533">
        <v>1.34</v>
      </c>
      <c r="T1533">
        <v>4.41</v>
      </c>
      <c r="U1533">
        <v>4.3</v>
      </c>
      <c r="V1533">
        <v>1.1000000000000001</v>
      </c>
      <c r="W1533">
        <v>0.16700000000000001</v>
      </c>
      <c r="Y1533" t="s">
        <v>84</v>
      </c>
      <c r="AA1533">
        <v>7</v>
      </c>
      <c r="AB1533">
        <v>90</v>
      </c>
      <c r="AC1533" t="s">
        <v>493</v>
      </c>
      <c r="AD1533" t="s">
        <v>87</v>
      </c>
      <c r="AE1533" t="s">
        <v>87</v>
      </c>
      <c r="AF1533" t="s">
        <v>111</v>
      </c>
      <c r="AG1533" t="b">
        <v>1</v>
      </c>
      <c r="AH1533">
        <v>2.5000000000000001E-2</v>
      </c>
      <c r="AI1533">
        <v>5.1086781865157388E-2</v>
      </c>
      <c r="AJ1533">
        <v>4</v>
      </c>
      <c r="AL1533">
        <v>5.5761963612478302</v>
      </c>
      <c r="AM1533">
        <v>5.681481003049714</v>
      </c>
      <c r="AN1533">
        <v>5.6576969158982688</v>
      </c>
      <c r="AO1533">
        <v>5.5761963612478294</v>
      </c>
      <c r="AP1533">
        <v>0.2923071772280677</v>
      </c>
      <c r="AQ1533">
        <v>0.29417508296455752</v>
      </c>
      <c r="AR1533">
        <v>308.81353620323199</v>
      </c>
      <c r="AS1533">
        <v>5797.5779503623307</v>
      </c>
      <c r="AT1533">
        <v>0.29143800205950321</v>
      </c>
      <c r="AU1533">
        <v>5.4713745887287439</v>
      </c>
      <c r="AV1533">
        <v>4.3299204710238222</v>
      </c>
      <c r="AW1533">
        <v>4.5246412397951072</v>
      </c>
      <c r="AX1533">
        <v>9.89696107662588</v>
      </c>
      <c r="AY1533">
        <v>10.342037119531669</v>
      </c>
      <c r="AZ1533">
        <v>0.28983539613823028</v>
      </c>
      <c r="BA1533">
        <v>0.29417508296455752</v>
      </c>
      <c r="BB1533">
        <v>4.53894238235263</v>
      </c>
      <c r="BC1533">
        <v>4.53894238235263</v>
      </c>
      <c r="BD1533" t="b">
        <v>1</v>
      </c>
      <c r="BE1533" t="b">
        <v>1</v>
      </c>
      <c r="BH1533">
        <v>308.81281789637268</v>
      </c>
      <c r="BI1533">
        <v>5797.4695274881224</v>
      </c>
      <c r="BJ1533">
        <v>0.29143867995207701</v>
      </c>
      <c r="BK1533">
        <v>0.29143867995207701</v>
      </c>
      <c r="BL1533">
        <v>0.29143867995207701</v>
      </c>
      <c r="BM1533" t="s">
        <v>89</v>
      </c>
      <c r="BN1533">
        <v>5.4712977189972261</v>
      </c>
      <c r="BO1533">
        <v>5.4712977189972252</v>
      </c>
      <c r="BP1533">
        <v>5.4712977189972261</v>
      </c>
      <c r="BQ1533" t="s">
        <v>89</v>
      </c>
      <c r="BR1533">
        <v>5.7005478758058494</v>
      </c>
      <c r="BS1533">
        <v>5.7005478758058494</v>
      </c>
      <c r="BT1533">
        <v>5.7005478758058494</v>
      </c>
      <c r="BU1533" t="s">
        <v>89</v>
      </c>
      <c r="BV1533">
        <v>5.1124678943403883E-2</v>
      </c>
      <c r="BW1533">
        <v>135.23850950521839</v>
      </c>
      <c r="BX1533">
        <v>8182.4139258960231</v>
      </c>
      <c r="BY1533">
        <v>0.66549091918620407</v>
      </c>
      <c r="BZ1533">
        <v>0.66549091918620407</v>
      </c>
      <c r="CA1533">
        <v>0.66549091918620407</v>
      </c>
      <c r="CB1533" t="s">
        <v>89</v>
      </c>
      <c r="CC1533" t="s">
        <v>90</v>
      </c>
      <c r="CD1533">
        <v>29.86042739492266</v>
      </c>
      <c r="CE1533">
        <v>29.86042739492266</v>
      </c>
      <c r="CF1533">
        <v>29.86042739492266</v>
      </c>
      <c r="CG1533" t="s">
        <v>89</v>
      </c>
      <c r="CH1533" t="s">
        <v>91</v>
      </c>
      <c r="CI1533">
        <v>0.2911522771439643</v>
      </c>
      <c r="CJ1533">
        <v>13.06393698527866</v>
      </c>
      <c r="CK1533">
        <v>2.228671781500895E-2</v>
      </c>
      <c r="CL1533">
        <v>1.696875073871654</v>
      </c>
      <c r="CM1533">
        <v>28</v>
      </c>
      <c r="CN1533">
        <v>0.66813069080701193</v>
      </c>
      <c r="CO1533">
        <v>0.6724001896332743</v>
      </c>
      <c r="CP1533">
        <v>12.986242292685059</v>
      </c>
      <c r="CQ1533">
        <v>12.745591682852179</v>
      </c>
      <c r="CR1533">
        <v>29.86042739492266</v>
      </c>
      <c r="CS1533">
        <v>29.86042739492266</v>
      </c>
      <c r="CT1533">
        <v>0</v>
      </c>
      <c r="CU1533">
        <v>0</v>
      </c>
    </row>
    <row r="1534" spans="1:99" x14ac:dyDescent="0.3">
      <c r="A1534" t="s">
        <v>494</v>
      </c>
      <c r="B1534" t="s">
        <v>83</v>
      </c>
      <c r="C1534" t="s">
        <v>3382</v>
      </c>
      <c r="D1534" t="s">
        <v>109</v>
      </c>
      <c r="E1534">
        <v>2.5000000000000001E-2</v>
      </c>
      <c r="F1534">
        <v>0.8125</v>
      </c>
      <c r="G1534">
        <v>2.228671781500894E-2</v>
      </c>
      <c r="H1534">
        <v>70</v>
      </c>
      <c r="I1534">
        <v>112</v>
      </c>
      <c r="J1534">
        <v>3</v>
      </c>
      <c r="K1534">
        <v>16.07869167418913</v>
      </c>
      <c r="L1534">
        <v>16.07162783521521</v>
      </c>
      <c r="M1534">
        <v>21.68092920392219</v>
      </c>
      <c r="N1534">
        <v>21.68656838272549</v>
      </c>
      <c r="O1534">
        <v>21.68092920392219</v>
      </c>
      <c r="P1534">
        <v>21.68656838272549</v>
      </c>
      <c r="Q1534">
        <v>21.68092920392219</v>
      </c>
      <c r="R1534" s="2">
        <v>16.07869167418913</v>
      </c>
      <c r="S1534">
        <v>1.34</v>
      </c>
      <c r="T1534">
        <v>4.41</v>
      </c>
      <c r="U1534">
        <v>4.3</v>
      </c>
      <c r="V1534">
        <v>1.1000000000000001</v>
      </c>
      <c r="W1534">
        <v>0.16700000000000001</v>
      </c>
      <c r="Y1534" t="s">
        <v>84</v>
      </c>
      <c r="AA1534">
        <v>7</v>
      </c>
      <c r="AB1534">
        <v>90</v>
      </c>
      <c r="AC1534" t="s">
        <v>495</v>
      </c>
      <c r="AD1534" t="s">
        <v>87</v>
      </c>
      <c r="AE1534" t="s">
        <v>87</v>
      </c>
      <c r="AF1534" t="s">
        <v>111</v>
      </c>
      <c r="AG1534" t="b">
        <v>1</v>
      </c>
      <c r="AH1534">
        <v>2.5000000000000001E-2</v>
      </c>
      <c r="AI1534">
        <v>5.1086781865157388E-2</v>
      </c>
      <c r="AJ1534">
        <v>4</v>
      </c>
      <c r="AL1534">
        <v>5.5761963612478302</v>
      </c>
      <c r="AM1534">
        <v>5.681481003049714</v>
      </c>
      <c r="AN1534">
        <v>5.6576969158982688</v>
      </c>
      <c r="AO1534">
        <v>5.5761963612478294</v>
      </c>
      <c r="AP1534">
        <v>0.2923071772280677</v>
      </c>
      <c r="AQ1534">
        <v>0.29417508296455752</v>
      </c>
      <c r="AR1534">
        <v>308.81353620323199</v>
      </c>
      <c r="AS1534">
        <v>5797.5779503623307</v>
      </c>
      <c r="AT1534">
        <v>0.29143800205950321</v>
      </c>
      <c r="AU1534">
        <v>5.4713745887287439</v>
      </c>
      <c r="AV1534">
        <v>4.3299204710238133</v>
      </c>
      <c r="AW1534">
        <v>4.5246412397951001</v>
      </c>
      <c r="AX1534">
        <v>5.3291328874139241</v>
      </c>
      <c r="AY1534">
        <v>5.5687892182093544</v>
      </c>
      <c r="AZ1534">
        <v>0.28983539613823017</v>
      </c>
      <c r="BA1534">
        <v>0.29417508296455752</v>
      </c>
      <c r="BB1534">
        <v>8.4294644243691579</v>
      </c>
      <c r="BC1534">
        <v>8.4294644243691579</v>
      </c>
      <c r="BD1534" t="b">
        <v>1</v>
      </c>
      <c r="BE1534" t="b">
        <v>1</v>
      </c>
      <c r="BH1534">
        <v>308.81281789637268</v>
      </c>
      <c r="BI1534">
        <v>5797.4695274881224</v>
      </c>
      <c r="BJ1534">
        <v>0.29143867995207701</v>
      </c>
      <c r="BK1534">
        <v>0.29143867995207701</v>
      </c>
      <c r="BL1534">
        <v>0.29143867995207701</v>
      </c>
      <c r="BM1534" t="s">
        <v>89</v>
      </c>
      <c r="BN1534">
        <v>5.4712977189972261</v>
      </c>
      <c r="BO1534">
        <v>5.4712977189972252</v>
      </c>
      <c r="BP1534">
        <v>5.4712977189972261</v>
      </c>
      <c r="BQ1534" t="s">
        <v>89</v>
      </c>
      <c r="BR1534">
        <v>5.7005478758058494</v>
      </c>
      <c r="BS1534">
        <v>5.7005478758058494</v>
      </c>
      <c r="BT1534">
        <v>5.7005478758058494</v>
      </c>
      <c r="BU1534" t="s">
        <v>89</v>
      </c>
      <c r="BV1534">
        <v>5.1124678943403883E-2</v>
      </c>
      <c r="BW1534">
        <v>251.15723193826281</v>
      </c>
      <c r="BX1534">
        <v>15195.911576664041</v>
      </c>
      <c r="BY1534">
        <v>0.35834126417718681</v>
      </c>
      <c r="BZ1534">
        <v>0.35834126417718681</v>
      </c>
      <c r="CA1534">
        <v>0.35834126417718681</v>
      </c>
      <c r="CB1534" t="s">
        <v>89</v>
      </c>
      <c r="CC1534" t="s">
        <v>90</v>
      </c>
      <c r="CD1534">
        <v>16.07869167418913</v>
      </c>
      <c r="CE1534">
        <v>16.07869167418913</v>
      </c>
      <c r="CF1534">
        <v>16.07869167418913</v>
      </c>
      <c r="CG1534" t="s">
        <v>89</v>
      </c>
      <c r="CH1534" t="s">
        <v>91</v>
      </c>
      <c r="CI1534">
        <v>0.2911522771439643</v>
      </c>
      <c r="CJ1534">
        <v>13.063936985278669</v>
      </c>
      <c r="CK1534">
        <v>2.228671781500894E-2</v>
      </c>
      <c r="CL1534">
        <v>3.1513394229045</v>
      </c>
      <c r="CM1534">
        <v>28</v>
      </c>
      <c r="CN1534">
        <v>0.35976267966531411</v>
      </c>
      <c r="CO1534">
        <v>0.3620616405717631</v>
      </c>
      <c r="CP1534">
        <v>6.9925920037534954</v>
      </c>
      <c r="CQ1534">
        <v>6.8630109061511746</v>
      </c>
      <c r="CR1534">
        <v>16.07869167418913</v>
      </c>
      <c r="CS1534">
        <v>16.07869167418913</v>
      </c>
      <c r="CT1534">
        <v>3.5527136788005009E-15</v>
      </c>
      <c r="CU1534">
        <v>-2.2095788331482321E-14</v>
      </c>
    </row>
    <row r="1535" spans="1:99" x14ac:dyDescent="0.3">
      <c r="A1535" t="s">
        <v>496</v>
      </c>
      <c r="B1535" t="s">
        <v>83</v>
      </c>
      <c r="C1535" t="s">
        <v>3382</v>
      </c>
      <c r="D1535" t="s">
        <v>109</v>
      </c>
      <c r="E1535">
        <v>0.1</v>
      </c>
      <c r="F1535">
        <v>0.25</v>
      </c>
      <c r="G1535">
        <v>5.0083328530712859E-2</v>
      </c>
      <c r="H1535">
        <v>56</v>
      </c>
      <c r="I1535">
        <v>112</v>
      </c>
      <c r="J1535">
        <v>4</v>
      </c>
      <c r="K1535">
        <v>23.58729693921665</v>
      </c>
      <c r="L1535">
        <v>23.586251948129039</v>
      </c>
      <c r="M1535">
        <v>34.245348725239893</v>
      </c>
      <c r="N1535">
        <v>34.24922082804634</v>
      </c>
      <c r="O1535">
        <v>34.245348725239893</v>
      </c>
      <c r="P1535">
        <v>34.24922082804634</v>
      </c>
      <c r="Q1535">
        <v>34.245348725239893</v>
      </c>
      <c r="R1535" s="2">
        <v>23.58729693921665</v>
      </c>
      <c r="S1535">
        <v>1.34</v>
      </c>
      <c r="T1535">
        <v>4.41</v>
      </c>
      <c r="U1535">
        <v>4.3</v>
      </c>
      <c r="V1535">
        <v>1.1000000000000001</v>
      </c>
      <c r="W1535">
        <v>0.16700000000000001</v>
      </c>
      <c r="Y1535" t="s">
        <v>84</v>
      </c>
      <c r="AA1535">
        <v>7</v>
      </c>
      <c r="AB1535">
        <v>90</v>
      </c>
      <c r="AC1535" t="s">
        <v>497</v>
      </c>
      <c r="AD1535" t="s">
        <v>87</v>
      </c>
      <c r="AE1535" t="s">
        <v>87</v>
      </c>
      <c r="AF1535" t="s">
        <v>111</v>
      </c>
      <c r="AG1535" t="b">
        <v>0</v>
      </c>
      <c r="AH1535">
        <v>0.1</v>
      </c>
      <c r="AI1535">
        <v>5.1086781865157388E-2</v>
      </c>
      <c r="AJ1535">
        <v>4</v>
      </c>
      <c r="AL1535">
        <v>5.5761963612478302</v>
      </c>
      <c r="AM1535">
        <v>5.7974067893995302</v>
      </c>
      <c r="AN1535">
        <v>5.6576969158982688</v>
      </c>
      <c r="AO1535">
        <v>5.5761963612478294</v>
      </c>
      <c r="AP1535">
        <v>0.2923071772280677</v>
      </c>
      <c r="AQ1535">
        <v>0.29617085603363857</v>
      </c>
      <c r="AR1535">
        <v>308.81353620323199</v>
      </c>
      <c r="AS1535">
        <v>5797.5779503623307</v>
      </c>
      <c r="AT1535">
        <v>0.29143800205950321</v>
      </c>
      <c r="AU1535">
        <v>5.4713745887287439</v>
      </c>
      <c r="AV1535">
        <v>5.8528643079569038</v>
      </c>
      <c r="AW1535">
        <v>5.8694770499377924</v>
      </c>
      <c r="AX1535">
        <v>23.411457231827619</v>
      </c>
      <c r="AY1535">
        <v>23.47790819975117</v>
      </c>
      <c r="AZ1535">
        <v>0.29533258543956631</v>
      </c>
      <c r="BA1535">
        <v>0.29617085603363857</v>
      </c>
      <c r="BB1535">
        <v>7.1837562384265867</v>
      </c>
      <c r="BC1535">
        <v>7.1837562384265867</v>
      </c>
      <c r="BD1535" t="b">
        <v>0</v>
      </c>
      <c r="BE1535" t="b">
        <v>0</v>
      </c>
      <c r="BH1535">
        <v>308.81281789637268</v>
      </c>
      <c r="BI1535">
        <v>5797.4695274881224</v>
      </c>
      <c r="BJ1535">
        <v>0.29143867995207701</v>
      </c>
      <c r="BK1535">
        <v>0.29143867995207701</v>
      </c>
      <c r="BL1535">
        <v>0.29143867995207701</v>
      </c>
      <c r="BM1535" t="s">
        <v>89</v>
      </c>
      <c r="BN1535">
        <v>5.4712977189972261</v>
      </c>
      <c r="BO1535">
        <v>5.4712977189972252</v>
      </c>
      <c r="BP1535">
        <v>5.4712977189972261</v>
      </c>
      <c r="BQ1535" t="s">
        <v>89</v>
      </c>
      <c r="BR1535">
        <v>5.7005478758058494</v>
      </c>
      <c r="BS1535">
        <v>5.7005478758058494</v>
      </c>
      <c r="BT1535">
        <v>5.7005478758058494</v>
      </c>
      <c r="BU1535" t="s">
        <v>89</v>
      </c>
      <c r="BV1535">
        <v>5.1124678943403883E-2</v>
      </c>
      <c r="BW1535">
        <v>76.185294509617052</v>
      </c>
      <c r="BX1535">
        <v>2208.5202470409549</v>
      </c>
      <c r="BY1535">
        <v>1.181330341758265</v>
      </c>
      <c r="BZ1535">
        <v>1.181330341758265</v>
      </c>
      <c r="CA1535">
        <v>1.181330341758265</v>
      </c>
      <c r="CB1535" t="s">
        <v>89</v>
      </c>
      <c r="CC1535" t="s">
        <v>90</v>
      </c>
      <c r="CD1535">
        <v>23.58729693921665</v>
      </c>
      <c r="CE1535">
        <v>23.58729693921665</v>
      </c>
      <c r="CF1535">
        <v>23.58729693921665</v>
      </c>
      <c r="CG1535" t="s">
        <v>89</v>
      </c>
      <c r="CH1535" t="s">
        <v>91</v>
      </c>
      <c r="CI1535">
        <v>0.29533258543956631</v>
      </c>
      <c r="CJ1535">
        <v>5.8968242348041633</v>
      </c>
      <c r="CK1535">
        <v>5.0083328530712852E-2</v>
      </c>
      <c r="CL1535">
        <v>1.9496232634894639</v>
      </c>
      <c r="CM1535">
        <v>14</v>
      </c>
      <c r="CN1535">
        <v>1.169228708912271</v>
      </c>
      <c r="CO1535">
        <v>1.184683424134555</v>
      </c>
      <c r="CP1535">
        <v>23.189627157598121</v>
      </c>
      <c r="CQ1535">
        <v>22.304785444991321</v>
      </c>
      <c r="CR1535">
        <v>23.58729693921665</v>
      </c>
      <c r="CS1535">
        <v>23.58729693921665</v>
      </c>
      <c r="CT1535">
        <v>0</v>
      </c>
      <c r="CU1535">
        <v>0</v>
      </c>
    </row>
    <row r="1536" spans="1:99" x14ac:dyDescent="0.3">
      <c r="A1536" t="s">
        <v>498</v>
      </c>
      <c r="B1536" t="s">
        <v>83</v>
      </c>
      <c r="C1536" t="s">
        <v>3382</v>
      </c>
      <c r="D1536" t="s">
        <v>109</v>
      </c>
      <c r="E1536">
        <v>0.1</v>
      </c>
      <c r="F1536">
        <v>0.4375</v>
      </c>
      <c r="G1536">
        <v>5.0083328530712859E-2</v>
      </c>
      <c r="H1536">
        <v>56</v>
      </c>
      <c r="I1536">
        <v>112</v>
      </c>
      <c r="J1536">
        <v>4</v>
      </c>
      <c r="K1536">
        <v>13.478455393838081</v>
      </c>
      <c r="L1536">
        <v>13.477858256073731</v>
      </c>
      <c r="M1536">
        <v>19.56877070013708</v>
      </c>
      <c r="N1536">
        <v>19.570983330312199</v>
      </c>
      <c r="O1536">
        <v>19.56877070013708</v>
      </c>
      <c r="P1536">
        <v>19.570983330312199</v>
      </c>
      <c r="Q1536">
        <v>19.56877070013708</v>
      </c>
      <c r="R1536" s="2">
        <v>13.478455393838081</v>
      </c>
      <c r="S1536">
        <v>1.34</v>
      </c>
      <c r="T1536">
        <v>4.41</v>
      </c>
      <c r="U1536">
        <v>4.3</v>
      </c>
      <c r="V1536">
        <v>1.1000000000000001</v>
      </c>
      <c r="W1536">
        <v>0.16700000000000001</v>
      </c>
      <c r="Y1536" t="s">
        <v>84</v>
      </c>
      <c r="AA1536">
        <v>7</v>
      </c>
      <c r="AB1536">
        <v>90</v>
      </c>
      <c r="AC1536" t="s">
        <v>499</v>
      </c>
      <c r="AD1536" t="s">
        <v>87</v>
      </c>
      <c r="AE1536" t="s">
        <v>87</v>
      </c>
      <c r="AF1536" t="s">
        <v>111</v>
      </c>
      <c r="AG1536" t="b">
        <v>0</v>
      </c>
      <c r="AH1536">
        <v>0.1</v>
      </c>
      <c r="AI1536">
        <v>5.1086781865157388E-2</v>
      </c>
      <c r="AJ1536">
        <v>4</v>
      </c>
      <c r="AL1536">
        <v>5.5761963612478302</v>
      </c>
      <c r="AM1536">
        <v>5.7974067893995302</v>
      </c>
      <c r="AN1536">
        <v>5.6576969158982688</v>
      </c>
      <c r="AO1536">
        <v>5.5761963612478294</v>
      </c>
      <c r="AP1536">
        <v>0.2923071772280677</v>
      </c>
      <c r="AQ1536">
        <v>0.29617085603363857</v>
      </c>
      <c r="AR1536">
        <v>308.81353620323199</v>
      </c>
      <c r="AS1536">
        <v>5797.5779503623307</v>
      </c>
      <c r="AT1536">
        <v>0.29143800205950321</v>
      </c>
      <c r="AU1536">
        <v>5.4713745887287439</v>
      </c>
      <c r="AV1536">
        <v>5.8528643079569047</v>
      </c>
      <c r="AW1536">
        <v>5.8694770499377906</v>
      </c>
      <c r="AX1536">
        <v>13.37797556104435</v>
      </c>
      <c r="AY1536">
        <v>13.415947542714949</v>
      </c>
      <c r="AZ1536">
        <v>0.29533258543956642</v>
      </c>
      <c r="BA1536">
        <v>0.29617085603363857</v>
      </c>
      <c r="BB1536">
        <v>12.57157341724654</v>
      </c>
      <c r="BC1536">
        <v>12.57157341724654</v>
      </c>
      <c r="BD1536" t="b">
        <v>0</v>
      </c>
      <c r="BE1536" t="b">
        <v>0</v>
      </c>
      <c r="BH1536">
        <v>308.81281789637268</v>
      </c>
      <c r="BI1536">
        <v>5797.4695274881224</v>
      </c>
      <c r="BJ1536">
        <v>0.29143867995207701</v>
      </c>
      <c r="BK1536">
        <v>0.29143867995207701</v>
      </c>
      <c r="BL1536">
        <v>0.29143867995207701</v>
      </c>
      <c r="BM1536" t="s">
        <v>89</v>
      </c>
      <c r="BN1536">
        <v>5.4712977189972261</v>
      </c>
      <c r="BO1536">
        <v>5.4712977189972252</v>
      </c>
      <c r="BP1536">
        <v>5.4712977189972261</v>
      </c>
      <c r="BQ1536" t="s">
        <v>89</v>
      </c>
      <c r="BR1536">
        <v>5.7005478758058494</v>
      </c>
      <c r="BS1536">
        <v>5.7005478758058494</v>
      </c>
      <c r="BT1536">
        <v>5.7005478758058494</v>
      </c>
      <c r="BU1536" t="s">
        <v>89</v>
      </c>
      <c r="BV1536">
        <v>5.1124678943403883E-2</v>
      </c>
      <c r="BW1536">
        <v>133.32426539182981</v>
      </c>
      <c r="BX1536">
        <v>3864.9104323216729</v>
      </c>
      <c r="BY1536">
        <v>0.67504590957615151</v>
      </c>
      <c r="BZ1536">
        <v>0.67504590957615151</v>
      </c>
      <c r="CA1536">
        <v>0.67504590957615151</v>
      </c>
      <c r="CB1536" t="s">
        <v>89</v>
      </c>
      <c r="CC1536" t="s">
        <v>90</v>
      </c>
      <c r="CD1536">
        <v>13.478455393838081</v>
      </c>
      <c r="CE1536">
        <v>13.478455393838081</v>
      </c>
      <c r="CF1536">
        <v>13.478455393838081</v>
      </c>
      <c r="CG1536" t="s">
        <v>89</v>
      </c>
      <c r="CH1536" t="s">
        <v>91</v>
      </c>
      <c r="CI1536">
        <v>0.29533258543956631</v>
      </c>
      <c r="CJ1536">
        <v>5.8968242348041624</v>
      </c>
      <c r="CK1536">
        <v>5.0083328530712859E-2</v>
      </c>
      <c r="CL1536">
        <v>3.411840711106561</v>
      </c>
      <c r="CM1536">
        <v>14</v>
      </c>
      <c r="CN1536">
        <v>0.66813069080701193</v>
      </c>
      <c r="CO1536">
        <v>0.67696195664831682</v>
      </c>
      <c r="CP1536">
        <v>13.2512155186275</v>
      </c>
      <c r="CQ1536">
        <v>12.745591682852179</v>
      </c>
      <c r="CR1536">
        <v>13.478455393838081</v>
      </c>
      <c r="CS1536">
        <v>13.478455393838081</v>
      </c>
      <c r="CT1536">
        <v>0</v>
      </c>
      <c r="CU1536">
        <v>0</v>
      </c>
    </row>
    <row r="1537" spans="1:99" x14ac:dyDescent="0.3">
      <c r="A1537" t="s">
        <v>500</v>
      </c>
      <c r="B1537" t="s">
        <v>83</v>
      </c>
      <c r="C1537" t="s">
        <v>3382</v>
      </c>
      <c r="D1537" t="s">
        <v>109</v>
      </c>
      <c r="E1537">
        <v>0.1</v>
      </c>
      <c r="F1537">
        <v>0.8125</v>
      </c>
      <c r="G1537">
        <v>5.0083328530712852E-2</v>
      </c>
      <c r="H1537">
        <v>56</v>
      </c>
      <c r="I1537">
        <v>112</v>
      </c>
      <c r="J1537">
        <v>4</v>
      </c>
      <c r="K1537">
        <v>7.2576298274512787</v>
      </c>
      <c r="L1537">
        <v>7.2573082917320137</v>
      </c>
      <c r="M1537">
        <v>10.53703037699689</v>
      </c>
      <c r="N1537">
        <v>10.538221793245031</v>
      </c>
      <c r="O1537">
        <v>10.53703037699689</v>
      </c>
      <c r="P1537">
        <v>10.538221793245031</v>
      </c>
      <c r="Q1537">
        <v>10.53703037699689</v>
      </c>
      <c r="R1537" s="2">
        <v>7.2576298274512787</v>
      </c>
      <c r="S1537">
        <v>1.34</v>
      </c>
      <c r="T1537">
        <v>4.41</v>
      </c>
      <c r="U1537">
        <v>4.3</v>
      </c>
      <c r="V1537">
        <v>1.1000000000000001</v>
      </c>
      <c r="W1537">
        <v>0.16700000000000001</v>
      </c>
      <c r="Y1537" t="s">
        <v>84</v>
      </c>
      <c r="AA1537">
        <v>7</v>
      </c>
      <c r="AB1537">
        <v>90</v>
      </c>
      <c r="AC1537" t="s">
        <v>501</v>
      </c>
      <c r="AD1537" t="s">
        <v>87</v>
      </c>
      <c r="AE1537" t="s">
        <v>87</v>
      </c>
      <c r="AF1537" t="s">
        <v>111</v>
      </c>
      <c r="AG1537" t="b">
        <v>0</v>
      </c>
      <c r="AH1537">
        <v>0.1</v>
      </c>
      <c r="AI1537">
        <v>5.1086781865157388E-2</v>
      </c>
      <c r="AJ1537">
        <v>4</v>
      </c>
      <c r="AL1537">
        <v>5.5761963612478302</v>
      </c>
      <c r="AM1537">
        <v>5.7974067893995302</v>
      </c>
      <c r="AN1537">
        <v>5.6576969158982688</v>
      </c>
      <c r="AO1537">
        <v>5.5761963612478294</v>
      </c>
      <c r="AP1537">
        <v>0.2923071772280677</v>
      </c>
      <c r="AQ1537">
        <v>0.29617085603363857</v>
      </c>
      <c r="AR1537">
        <v>308.81353620323199</v>
      </c>
      <c r="AS1537">
        <v>5797.5779503623307</v>
      </c>
      <c r="AT1537">
        <v>0.29143800205950321</v>
      </c>
      <c r="AU1537">
        <v>5.4713745887287439</v>
      </c>
      <c r="AV1537">
        <v>5.8528643079569074</v>
      </c>
      <c r="AW1537">
        <v>5.8694770499377924</v>
      </c>
      <c r="AX1537">
        <v>7.2035253021008092</v>
      </c>
      <c r="AY1537">
        <v>7.2239717537695904</v>
      </c>
      <c r="AZ1537">
        <v>0.29533258543956642</v>
      </c>
      <c r="BA1537">
        <v>0.29617085603363857</v>
      </c>
      <c r="BB1537">
        <v>23.347207774886371</v>
      </c>
      <c r="BC1537">
        <v>23.347207774886371</v>
      </c>
      <c r="BD1537" t="b">
        <v>0</v>
      </c>
      <c r="BE1537" t="b">
        <v>0</v>
      </c>
      <c r="BH1537">
        <v>308.81281789637268</v>
      </c>
      <c r="BI1537">
        <v>5797.4695274881224</v>
      </c>
      <c r="BJ1537">
        <v>0.29143867995207701</v>
      </c>
      <c r="BK1537">
        <v>0.29143867995207701</v>
      </c>
      <c r="BL1537">
        <v>0.29143867995207701</v>
      </c>
      <c r="BM1537" t="s">
        <v>89</v>
      </c>
      <c r="BN1537">
        <v>5.4712977189972261</v>
      </c>
      <c r="BO1537">
        <v>5.4712977189972252</v>
      </c>
      <c r="BP1537">
        <v>5.4712977189972261</v>
      </c>
      <c r="BQ1537" t="s">
        <v>89</v>
      </c>
      <c r="BR1537">
        <v>5.7005478758058494</v>
      </c>
      <c r="BS1537">
        <v>5.7005478758058494</v>
      </c>
      <c r="BT1537">
        <v>5.7005478758058494</v>
      </c>
      <c r="BU1537" t="s">
        <v>89</v>
      </c>
      <c r="BV1537">
        <v>5.1124678943403883E-2</v>
      </c>
      <c r="BW1537">
        <v>247.60220715625539</v>
      </c>
      <c r="BX1537">
        <v>7177.6908028831031</v>
      </c>
      <c r="BY1537">
        <v>0.36348625900254322</v>
      </c>
      <c r="BZ1537">
        <v>0.36348625900254322</v>
      </c>
      <c r="CA1537">
        <v>0.36348625900254322</v>
      </c>
      <c r="CB1537" t="s">
        <v>89</v>
      </c>
      <c r="CC1537" t="s">
        <v>90</v>
      </c>
      <c r="CD1537">
        <v>7.2576298274512769</v>
      </c>
      <c r="CE1537">
        <v>7.2576298274512769</v>
      </c>
      <c r="CF1537">
        <v>7.2576298274512769</v>
      </c>
      <c r="CG1537" t="s">
        <v>89</v>
      </c>
      <c r="CH1537" t="s">
        <v>91</v>
      </c>
      <c r="CI1537">
        <v>0.29533258543956631</v>
      </c>
      <c r="CJ1537">
        <v>5.8968242348041624</v>
      </c>
      <c r="CK1537">
        <v>5.0083328530712859E-2</v>
      </c>
      <c r="CL1537">
        <v>6.3362756063407568</v>
      </c>
      <c r="CM1537">
        <v>14</v>
      </c>
      <c r="CN1537">
        <v>0.35976267966531411</v>
      </c>
      <c r="CO1537">
        <v>0.36451797665678598</v>
      </c>
      <c r="CP1537">
        <v>7.1352698946455746</v>
      </c>
      <c r="CQ1537">
        <v>6.8630109061511746</v>
      </c>
      <c r="CR1537">
        <v>7.2576298274512787</v>
      </c>
      <c r="CS1537">
        <v>7.2576298274512769</v>
      </c>
      <c r="CT1537">
        <v>1.7763568394002501E-15</v>
      </c>
      <c r="CU1537">
        <v>2.4475715648672991E-14</v>
      </c>
    </row>
    <row r="1538" spans="1:99" x14ac:dyDescent="0.3">
      <c r="A1538" t="s">
        <v>502</v>
      </c>
      <c r="B1538" t="s">
        <v>83</v>
      </c>
      <c r="C1538" t="s">
        <v>3382</v>
      </c>
      <c r="D1538" t="s">
        <v>109</v>
      </c>
      <c r="E1538">
        <v>0.17499999999999999</v>
      </c>
      <c r="F1538">
        <v>0.25</v>
      </c>
      <c r="G1538">
        <v>5.0828982430157973E-2</v>
      </c>
      <c r="H1538">
        <v>28</v>
      </c>
      <c r="I1538">
        <v>112</v>
      </c>
      <c r="J1538">
        <v>6</v>
      </c>
      <c r="K1538">
        <v>23.246929177581631</v>
      </c>
      <c r="L1538">
        <v>23.246264443299651</v>
      </c>
      <c r="M1538">
        <v>29.23134054810275</v>
      </c>
      <c r="N1538">
        <v>29.234117697941191</v>
      </c>
      <c r="O1538">
        <v>29.23134054810275</v>
      </c>
      <c r="P1538">
        <v>29.234117697941191</v>
      </c>
      <c r="Q1538">
        <v>29.23134054810275</v>
      </c>
      <c r="R1538" s="2">
        <v>23.246929177581631</v>
      </c>
      <c r="S1538">
        <v>1.34</v>
      </c>
      <c r="T1538">
        <v>4.41</v>
      </c>
      <c r="U1538">
        <v>4.3</v>
      </c>
      <c r="V1538">
        <v>1.1000000000000001</v>
      </c>
      <c r="W1538">
        <v>0.16700000000000001</v>
      </c>
      <c r="Y1538" t="s">
        <v>84</v>
      </c>
      <c r="AA1538">
        <v>7</v>
      </c>
      <c r="AB1538">
        <v>90</v>
      </c>
      <c r="AC1538" t="s">
        <v>503</v>
      </c>
      <c r="AD1538" t="s">
        <v>87</v>
      </c>
      <c r="AE1538" t="s">
        <v>87</v>
      </c>
      <c r="AF1538" t="s">
        <v>111</v>
      </c>
      <c r="AG1538" t="b">
        <v>0</v>
      </c>
      <c r="AH1538">
        <v>0.17499999999999999</v>
      </c>
      <c r="AI1538">
        <v>5.1086781865157388E-2</v>
      </c>
      <c r="AJ1538">
        <v>4</v>
      </c>
      <c r="AL1538">
        <v>5.5761963612478302</v>
      </c>
      <c r="AM1538">
        <v>5.7974067893995302</v>
      </c>
      <c r="AN1538">
        <v>5.6576969158982688</v>
      </c>
      <c r="AO1538">
        <v>5.5761963612478294</v>
      </c>
      <c r="AP1538">
        <v>0.2923071772280677</v>
      </c>
      <c r="AQ1538">
        <v>0.29617085603363857</v>
      </c>
      <c r="AR1538">
        <v>308.81353620323199</v>
      </c>
      <c r="AS1538">
        <v>5797.5779503623307</v>
      </c>
      <c r="AT1538">
        <v>0.29143800205950321</v>
      </c>
      <c r="AU1538">
        <v>5.4713745887287439</v>
      </c>
      <c r="AV1538">
        <v>5.7828968989496259</v>
      </c>
      <c r="AW1538">
        <v>5.7977751472525254</v>
      </c>
      <c r="AX1538">
        <v>23.1315875957985</v>
      </c>
      <c r="AY1538">
        <v>23.191100589010102</v>
      </c>
      <c r="AZ1538">
        <v>0.29541082249935452</v>
      </c>
      <c r="BA1538">
        <v>0.29617085603363857</v>
      </c>
      <c r="BB1538">
        <v>5.3356437300376811</v>
      </c>
      <c r="BC1538">
        <v>5.3356437300376811</v>
      </c>
      <c r="BD1538" t="b">
        <v>0</v>
      </c>
      <c r="BE1538" t="b">
        <v>0</v>
      </c>
      <c r="BH1538">
        <v>308.81281789637268</v>
      </c>
      <c r="BI1538">
        <v>5797.4695274881224</v>
      </c>
      <c r="BJ1538">
        <v>0.29143867995207701</v>
      </c>
      <c r="BK1538">
        <v>0.29143867995207701</v>
      </c>
      <c r="BL1538">
        <v>0.29143867995207701</v>
      </c>
      <c r="BM1538" t="s">
        <v>89</v>
      </c>
      <c r="BN1538">
        <v>5.4712977189972261</v>
      </c>
      <c r="BO1538">
        <v>5.4712977189972252</v>
      </c>
      <c r="BP1538">
        <v>5.4712977189972261</v>
      </c>
      <c r="BQ1538" t="s">
        <v>89</v>
      </c>
      <c r="BR1538">
        <v>5.7005478758058494</v>
      </c>
      <c r="BS1538">
        <v>5.7005478758058494</v>
      </c>
      <c r="BT1538">
        <v>5.7005478758058494</v>
      </c>
      <c r="BU1538" t="s">
        <v>89</v>
      </c>
      <c r="BV1538">
        <v>5.1124678943403883E-2</v>
      </c>
      <c r="BW1538">
        <v>76.166763439621889</v>
      </c>
      <c r="BX1538">
        <v>1884.2443689189411</v>
      </c>
      <c r="BY1538">
        <v>1.181617754722424</v>
      </c>
      <c r="BZ1538">
        <v>1.181617754722424</v>
      </c>
      <c r="CA1538">
        <v>1.181617754722424</v>
      </c>
      <c r="CB1538" t="s">
        <v>89</v>
      </c>
      <c r="CC1538" t="s">
        <v>90</v>
      </c>
      <c r="CD1538">
        <v>23.246929177581631</v>
      </c>
      <c r="CE1538">
        <v>23.246929177581631</v>
      </c>
      <c r="CF1538">
        <v>23.246929177581631</v>
      </c>
      <c r="CG1538" t="s">
        <v>89</v>
      </c>
      <c r="CH1538" t="s">
        <v>91</v>
      </c>
      <c r="CI1538">
        <v>0.2954044386806059</v>
      </c>
      <c r="CJ1538">
        <v>5.8117322943954077</v>
      </c>
      <c r="CK1538">
        <v>5.082898243015798E-2</v>
      </c>
      <c r="CL1538">
        <v>2.370677744153233</v>
      </c>
      <c r="CM1538">
        <v>10</v>
      </c>
      <c r="CN1538">
        <v>1.169228708912271</v>
      </c>
      <c r="CO1538">
        <v>1.184683424134555</v>
      </c>
      <c r="CP1538">
        <v>23.189627157598121</v>
      </c>
      <c r="CQ1538">
        <v>22.304785444991321</v>
      </c>
      <c r="CR1538">
        <v>23.246929177581631</v>
      </c>
      <c r="CS1538">
        <v>23.246929177581631</v>
      </c>
      <c r="CT1538">
        <v>3.5527136788005009E-15</v>
      </c>
      <c r="CU1538">
        <v>1.5282507429955909E-14</v>
      </c>
    </row>
    <row r="1539" spans="1:99" x14ac:dyDescent="0.3">
      <c r="A1539" t="s">
        <v>504</v>
      </c>
      <c r="B1539" t="s">
        <v>83</v>
      </c>
      <c r="C1539" t="s">
        <v>3382</v>
      </c>
      <c r="D1539" t="s">
        <v>109</v>
      </c>
      <c r="E1539">
        <v>0.17499999999999999</v>
      </c>
      <c r="F1539">
        <v>0.4375</v>
      </c>
      <c r="G1539">
        <v>5.082898243015798E-2</v>
      </c>
      <c r="H1539">
        <v>28</v>
      </c>
      <c r="I1539">
        <v>112</v>
      </c>
      <c r="J1539">
        <v>6</v>
      </c>
      <c r="K1539">
        <v>13.28395953004665</v>
      </c>
      <c r="L1539">
        <v>13.283579681885509</v>
      </c>
      <c r="M1539">
        <v>16.703623170344429</v>
      </c>
      <c r="N1539">
        <v>16.705210113109249</v>
      </c>
      <c r="O1539">
        <v>16.703623170344429</v>
      </c>
      <c r="P1539">
        <v>16.705210113109249</v>
      </c>
      <c r="Q1539">
        <v>16.703623170344429</v>
      </c>
      <c r="R1539" s="2">
        <v>13.28395953004665</v>
      </c>
      <c r="S1539">
        <v>1.34</v>
      </c>
      <c r="T1539">
        <v>4.41</v>
      </c>
      <c r="U1539">
        <v>4.3</v>
      </c>
      <c r="V1539">
        <v>1.1000000000000001</v>
      </c>
      <c r="W1539">
        <v>0.16700000000000001</v>
      </c>
      <c r="Y1539" t="s">
        <v>84</v>
      </c>
      <c r="AA1539">
        <v>7</v>
      </c>
      <c r="AB1539">
        <v>90</v>
      </c>
      <c r="AC1539" t="s">
        <v>505</v>
      </c>
      <c r="AD1539" t="s">
        <v>87</v>
      </c>
      <c r="AE1539" t="s">
        <v>87</v>
      </c>
      <c r="AF1539" t="s">
        <v>111</v>
      </c>
      <c r="AG1539" t="b">
        <v>0</v>
      </c>
      <c r="AH1539">
        <v>0.17499999999999999</v>
      </c>
      <c r="AI1539">
        <v>5.1086781865157388E-2</v>
      </c>
      <c r="AJ1539">
        <v>4</v>
      </c>
      <c r="AL1539">
        <v>5.5761963612478302</v>
      </c>
      <c r="AM1539">
        <v>5.7974067893995302</v>
      </c>
      <c r="AN1539">
        <v>5.6576969158982688</v>
      </c>
      <c r="AO1539">
        <v>5.5761963612478294</v>
      </c>
      <c r="AP1539">
        <v>0.2923071772280677</v>
      </c>
      <c r="AQ1539">
        <v>0.29617085603363857</v>
      </c>
      <c r="AR1539">
        <v>308.81353620323199</v>
      </c>
      <c r="AS1539">
        <v>5797.5779503623307</v>
      </c>
      <c r="AT1539">
        <v>0.29143800205950321</v>
      </c>
      <c r="AU1539">
        <v>5.4713745887287439</v>
      </c>
      <c r="AV1539">
        <v>5.7828968989496206</v>
      </c>
      <c r="AW1539">
        <v>5.7977751472525254</v>
      </c>
      <c r="AX1539">
        <v>13.21805005474199</v>
      </c>
      <c r="AY1539">
        <v>13.25205747943434</v>
      </c>
      <c r="AZ1539">
        <v>0.2954108224993543</v>
      </c>
      <c r="BA1539">
        <v>0.29617085603363857</v>
      </c>
      <c r="BB1539">
        <v>9.337376527565949</v>
      </c>
      <c r="BC1539">
        <v>9.337376527565949</v>
      </c>
      <c r="BD1539" t="b">
        <v>0</v>
      </c>
      <c r="BE1539" t="b">
        <v>0</v>
      </c>
      <c r="BH1539">
        <v>308.81281789637268</v>
      </c>
      <c r="BI1539">
        <v>5797.4695274881224</v>
      </c>
      <c r="BJ1539">
        <v>0.29143867995207701</v>
      </c>
      <c r="BK1539">
        <v>0.29143867995207701</v>
      </c>
      <c r="BL1539">
        <v>0.29143867995207701</v>
      </c>
      <c r="BM1539" t="s">
        <v>89</v>
      </c>
      <c r="BN1539">
        <v>5.4712977189972261</v>
      </c>
      <c r="BO1539">
        <v>5.4712977189972252</v>
      </c>
      <c r="BP1539">
        <v>5.4712977189972261</v>
      </c>
      <c r="BQ1539" t="s">
        <v>89</v>
      </c>
      <c r="BR1539">
        <v>5.7005478758058494</v>
      </c>
      <c r="BS1539">
        <v>5.7005478758058494</v>
      </c>
      <c r="BT1539">
        <v>5.7005478758058494</v>
      </c>
      <c r="BU1539" t="s">
        <v>89</v>
      </c>
      <c r="BV1539">
        <v>5.1124678943403883E-2</v>
      </c>
      <c r="BW1539">
        <v>133.29183601933829</v>
      </c>
      <c r="BX1539">
        <v>3297.427645608147</v>
      </c>
      <c r="BY1539">
        <v>0.67521014555567038</v>
      </c>
      <c r="BZ1539">
        <v>0.67521014555567038</v>
      </c>
      <c r="CA1539">
        <v>0.67521014555567038</v>
      </c>
      <c r="CB1539" t="s">
        <v>89</v>
      </c>
      <c r="CC1539" t="s">
        <v>90</v>
      </c>
      <c r="CD1539">
        <v>13.283959530046641</v>
      </c>
      <c r="CE1539">
        <v>13.283959530046641</v>
      </c>
      <c r="CF1539">
        <v>13.283959530046641</v>
      </c>
      <c r="CG1539" t="s">
        <v>89</v>
      </c>
      <c r="CH1539" t="s">
        <v>91</v>
      </c>
      <c r="CI1539">
        <v>0.29540443868060579</v>
      </c>
      <c r="CJ1539">
        <v>5.8117322943954051</v>
      </c>
      <c r="CK1539">
        <v>5.082898243015798E-2</v>
      </c>
      <c r="CL1539">
        <v>4.1486860522681601</v>
      </c>
      <c r="CM1539">
        <v>10</v>
      </c>
      <c r="CN1539">
        <v>0.66813069080701193</v>
      </c>
      <c r="CO1539">
        <v>0.67696195664831682</v>
      </c>
      <c r="CP1539">
        <v>13.2512155186275</v>
      </c>
      <c r="CQ1539">
        <v>12.745591682852179</v>
      </c>
      <c r="CR1539">
        <v>13.28395953004665</v>
      </c>
      <c r="CS1539">
        <v>13.283959530046641</v>
      </c>
      <c r="CT1539">
        <v>5.3290705182007514E-15</v>
      </c>
      <c r="CU1539">
        <v>4.0116582003634283E-14</v>
      </c>
    </row>
    <row r="1540" spans="1:99" x14ac:dyDescent="0.3">
      <c r="A1540" t="s">
        <v>506</v>
      </c>
      <c r="B1540" t="s">
        <v>83</v>
      </c>
      <c r="C1540" t="s">
        <v>3382</v>
      </c>
      <c r="D1540" t="s">
        <v>109</v>
      </c>
      <c r="E1540">
        <v>0.17499999999999999</v>
      </c>
      <c r="F1540">
        <v>0.8125</v>
      </c>
      <c r="G1540">
        <v>5.0828982430157973E-2</v>
      </c>
      <c r="H1540">
        <v>28</v>
      </c>
      <c r="I1540">
        <v>112</v>
      </c>
      <c r="J1540">
        <v>6</v>
      </c>
      <c r="K1540">
        <v>7.1529012854097314</v>
      </c>
      <c r="L1540">
        <v>7.1526967517845064</v>
      </c>
      <c r="M1540">
        <v>8.9942586301854544</v>
      </c>
      <c r="N1540">
        <v>8.9951131378280547</v>
      </c>
      <c r="O1540">
        <v>8.9942586301854544</v>
      </c>
      <c r="P1540">
        <v>8.9951131378280547</v>
      </c>
      <c r="Q1540">
        <v>8.9942586301854544</v>
      </c>
      <c r="R1540" s="2">
        <v>7.1529012854097314</v>
      </c>
      <c r="S1540">
        <v>1.34</v>
      </c>
      <c r="T1540">
        <v>4.41</v>
      </c>
      <c r="U1540">
        <v>4.3</v>
      </c>
      <c r="V1540">
        <v>1.1000000000000001</v>
      </c>
      <c r="W1540">
        <v>0.16700000000000001</v>
      </c>
      <c r="Y1540" t="s">
        <v>84</v>
      </c>
      <c r="AA1540">
        <v>7</v>
      </c>
      <c r="AB1540">
        <v>90</v>
      </c>
      <c r="AC1540" t="s">
        <v>507</v>
      </c>
      <c r="AD1540" t="s">
        <v>87</v>
      </c>
      <c r="AE1540" t="s">
        <v>87</v>
      </c>
      <c r="AF1540" t="s">
        <v>111</v>
      </c>
      <c r="AG1540" t="b">
        <v>0</v>
      </c>
      <c r="AH1540">
        <v>0.17499999999999999</v>
      </c>
      <c r="AI1540">
        <v>5.1086781865157388E-2</v>
      </c>
      <c r="AJ1540">
        <v>4</v>
      </c>
      <c r="AL1540">
        <v>5.5761963612478302</v>
      </c>
      <c r="AM1540">
        <v>5.7974067893995302</v>
      </c>
      <c r="AN1540">
        <v>5.6576969158982688</v>
      </c>
      <c r="AO1540">
        <v>5.5761963612478294</v>
      </c>
      <c r="AP1540">
        <v>0.2923071772280677</v>
      </c>
      <c r="AQ1540">
        <v>0.29617085603363857</v>
      </c>
      <c r="AR1540">
        <v>308.81353620323199</v>
      </c>
      <c r="AS1540">
        <v>5797.5779503623307</v>
      </c>
      <c r="AT1540">
        <v>0.29143800205950321</v>
      </c>
      <c r="AU1540">
        <v>5.4713745887287439</v>
      </c>
      <c r="AV1540">
        <v>5.7828968989496206</v>
      </c>
      <c r="AW1540">
        <v>5.7977751472525263</v>
      </c>
      <c r="AX1540">
        <v>7.1174115679379959</v>
      </c>
      <c r="AY1540">
        <v>7.1357232581569559</v>
      </c>
      <c r="AZ1540">
        <v>0.29541082249935419</v>
      </c>
      <c r="BA1540">
        <v>0.29617085603363857</v>
      </c>
      <c r="BB1540">
        <v>17.340842122622451</v>
      </c>
      <c r="BC1540">
        <v>17.340842122622451</v>
      </c>
      <c r="BD1540" t="b">
        <v>0</v>
      </c>
      <c r="BE1540" t="b">
        <v>0</v>
      </c>
      <c r="BH1540">
        <v>308.81281789637268</v>
      </c>
      <c r="BI1540">
        <v>5797.4695274881224</v>
      </c>
      <c r="BJ1540">
        <v>0.29143867995207701</v>
      </c>
      <c r="BK1540">
        <v>0.29143867995207701</v>
      </c>
      <c r="BL1540">
        <v>0.29143867995207701</v>
      </c>
      <c r="BM1540" t="s">
        <v>89</v>
      </c>
      <c r="BN1540">
        <v>5.4712977189972261</v>
      </c>
      <c r="BO1540">
        <v>5.4712977189972252</v>
      </c>
      <c r="BP1540">
        <v>5.4712977189972261</v>
      </c>
      <c r="BQ1540" t="s">
        <v>89</v>
      </c>
      <c r="BR1540">
        <v>5.7005478758058494</v>
      </c>
      <c r="BS1540">
        <v>5.7005478758058494</v>
      </c>
      <c r="BT1540">
        <v>5.7005478758058494</v>
      </c>
      <c r="BU1540" t="s">
        <v>89</v>
      </c>
      <c r="BV1540">
        <v>5.1124678943403883E-2</v>
      </c>
      <c r="BW1540">
        <v>247.54198117877121</v>
      </c>
      <c r="BX1540">
        <v>6123.7941989865594</v>
      </c>
      <c r="BY1540">
        <v>0.36357469376074558</v>
      </c>
      <c r="BZ1540">
        <v>0.36357469376074558</v>
      </c>
      <c r="CA1540">
        <v>0.36357469376074558</v>
      </c>
      <c r="CB1540" t="s">
        <v>89</v>
      </c>
      <c r="CC1540" t="s">
        <v>90</v>
      </c>
      <c r="CD1540">
        <v>7.1529012854097314</v>
      </c>
      <c r="CE1540">
        <v>7.1529012854097314</v>
      </c>
      <c r="CF1540">
        <v>7.1529012854097314</v>
      </c>
      <c r="CG1540" t="s">
        <v>89</v>
      </c>
      <c r="CH1540" t="s">
        <v>91</v>
      </c>
      <c r="CI1540">
        <v>0.29540443868060579</v>
      </c>
      <c r="CJ1540">
        <v>5.8117322943954068</v>
      </c>
      <c r="CK1540">
        <v>5.0828982430157973E-2</v>
      </c>
      <c r="CL1540">
        <v>7.7047026684980127</v>
      </c>
      <c r="CM1540">
        <v>10</v>
      </c>
      <c r="CN1540">
        <v>0.35976267966531411</v>
      </c>
      <c r="CO1540">
        <v>0.36451797665678598</v>
      </c>
      <c r="CP1540">
        <v>7.1352698946455746</v>
      </c>
      <c r="CQ1540">
        <v>6.8630109061511746</v>
      </c>
      <c r="CR1540">
        <v>7.1529012854097314</v>
      </c>
      <c r="CS1540">
        <v>7.1529012854097314</v>
      </c>
      <c r="CT1540">
        <v>0</v>
      </c>
      <c r="CU1540">
        <v>0</v>
      </c>
    </row>
    <row r="1541" spans="1:99" x14ac:dyDescent="0.3">
      <c r="A1541" t="s">
        <v>562</v>
      </c>
      <c r="B1541" t="s">
        <v>83</v>
      </c>
      <c r="C1541" t="s">
        <v>3382</v>
      </c>
      <c r="D1541" t="s">
        <v>129</v>
      </c>
      <c r="E1541">
        <v>2.5000000000000001E-2</v>
      </c>
      <c r="F1541">
        <v>0.25</v>
      </c>
      <c r="G1541">
        <v>2.0519870886243491E-2</v>
      </c>
      <c r="H1541">
        <v>70</v>
      </c>
      <c r="I1541">
        <v>112</v>
      </c>
      <c r="J1541">
        <v>3</v>
      </c>
      <c r="K1541">
        <v>46.496379125491899</v>
      </c>
      <c r="L1541">
        <v>46.465103462875447</v>
      </c>
      <c r="M1541">
        <v>62.857931888997477</v>
      </c>
      <c r="N1541">
        <v>62.876482699232163</v>
      </c>
      <c r="O1541">
        <v>62.857931888997477</v>
      </c>
      <c r="P1541">
        <v>62.876482699232163</v>
      </c>
      <c r="Q1541">
        <v>62.857931888997477</v>
      </c>
      <c r="R1541" s="2">
        <v>46.496379125491899</v>
      </c>
      <c r="S1541">
        <v>1.34</v>
      </c>
      <c r="T1541">
        <v>4.41</v>
      </c>
      <c r="U1541">
        <v>4.3</v>
      </c>
      <c r="V1541">
        <v>1.1000000000000001</v>
      </c>
      <c r="W1541">
        <v>0.16700000000000001</v>
      </c>
      <c r="Y1541" t="s">
        <v>84</v>
      </c>
      <c r="AA1541">
        <v>8</v>
      </c>
      <c r="AB1541">
        <v>270</v>
      </c>
      <c r="AC1541" t="s">
        <v>563</v>
      </c>
      <c r="AD1541" t="s">
        <v>87</v>
      </c>
      <c r="AE1541" t="s">
        <v>87</v>
      </c>
      <c r="AF1541" t="s">
        <v>131</v>
      </c>
      <c r="AG1541" t="b">
        <v>1</v>
      </c>
      <c r="AH1541">
        <v>2.5000000000000001E-2</v>
      </c>
      <c r="AI1541">
        <v>4.2565157686996133E-2</v>
      </c>
      <c r="AJ1541">
        <v>4</v>
      </c>
      <c r="AL1541">
        <v>5.5790834758049854</v>
      </c>
      <c r="AM1541">
        <v>5.6615212328975568</v>
      </c>
      <c r="AN1541">
        <v>5.6290799444081214</v>
      </c>
      <c r="AO1541">
        <v>5.5790834758049854</v>
      </c>
      <c r="AP1541">
        <v>0.2415547003138033</v>
      </c>
      <c r="AQ1541">
        <v>0.2427086125549264</v>
      </c>
      <c r="AR1541">
        <v>1120.056740483084</v>
      </c>
      <c r="AS1541">
        <v>25610.529144316541</v>
      </c>
      <c r="AT1541">
        <v>0.2410592162353741</v>
      </c>
      <c r="AU1541">
        <v>5.5119119056767039</v>
      </c>
      <c r="AV1541">
        <v>3.8169353824895289</v>
      </c>
      <c r="AW1541">
        <v>4.1053596646228652</v>
      </c>
      <c r="AX1541">
        <v>15.267741529958119</v>
      </c>
      <c r="AY1541">
        <v>16.421438658491461</v>
      </c>
      <c r="AZ1541">
        <v>0.23679018352509279</v>
      </c>
      <c r="BA1541">
        <v>0.2427086125549264</v>
      </c>
      <c r="BB1541">
        <v>8.7405571271641946</v>
      </c>
      <c r="BC1541">
        <v>8.7405571271641946</v>
      </c>
      <c r="BD1541" t="b">
        <v>1</v>
      </c>
      <c r="BE1541" t="b">
        <v>1</v>
      </c>
      <c r="BH1541">
        <v>1120.039991028862</v>
      </c>
      <c r="BI1541">
        <v>25607.867294199961</v>
      </c>
      <c r="BJ1541">
        <v>0.24106282111586</v>
      </c>
      <c r="BK1541">
        <v>0.24106282111586</v>
      </c>
      <c r="BL1541">
        <v>0.24106282111586</v>
      </c>
      <c r="BM1541" t="s">
        <v>89</v>
      </c>
      <c r="BN1541">
        <v>5.5115038589201006</v>
      </c>
      <c r="BO1541">
        <v>5.5115038589201006</v>
      </c>
      <c r="BP1541">
        <v>5.5115038589201006</v>
      </c>
      <c r="BQ1541" t="s">
        <v>89</v>
      </c>
      <c r="BR1541">
        <v>5.6531474477572399</v>
      </c>
      <c r="BS1541">
        <v>5.6531474477572399</v>
      </c>
      <c r="BT1541">
        <v>5.6531474477572399</v>
      </c>
      <c r="BU1541" t="s">
        <v>89</v>
      </c>
      <c r="BV1541">
        <v>4.2642231313371512E-2</v>
      </c>
      <c r="BW1541">
        <v>282.98929455458818</v>
      </c>
      <c r="BX1541">
        <v>18643.881630815249</v>
      </c>
      <c r="BY1541">
        <v>0.95409969633292058</v>
      </c>
      <c r="BZ1541">
        <v>0.95409969633292058</v>
      </c>
      <c r="CA1541">
        <v>0.95409969633292058</v>
      </c>
      <c r="CB1541" t="s">
        <v>89</v>
      </c>
      <c r="CC1541" t="s">
        <v>90</v>
      </c>
      <c r="CD1541">
        <v>46.496379125491877</v>
      </c>
      <c r="CE1541">
        <v>46.496379125491877</v>
      </c>
      <c r="CF1541">
        <v>46.496379125491877</v>
      </c>
      <c r="CG1541" t="s">
        <v>89</v>
      </c>
      <c r="CH1541" t="s">
        <v>91</v>
      </c>
      <c r="CI1541">
        <v>0.23852492408323009</v>
      </c>
      <c r="CJ1541">
        <v>11.624094781372969</v>
      </c>
      <c r="CK1541">
        <v>2.0519870886243491E-2</v>
      </c>
      <c r="CL1541">
        <v>3.2714950732575119</v>
      </c>
      <c r="CM1541">
        <v>28</v>
      </c>
      <c r="CN1541">
        <v>0.9662188012552132</v>
      </c>
      <c r="CO1541">
        <v>0.97083445021970549</v>
      </c>
      <c r="CP1541">
        <v>22.646084931590231</v>
      </c>
      <c r="CQ1541">
        <v>22.316333903219942</v>
      </c>
      <c r="CR1541">
        <v>46.496379125491899</v>
      </c>
      <c r="CS1541">
        <v>46.496379125491877</v>
      </c>
      <c r="CT1541">
        <v>2.1316282072803009E-14</v>
      </c>
      <c r="CU1541">
        <v>4.5845036696881717E-14</v>
      </c>
    </row>
    <row r="1542" spans="1:99" x14ac:dyDescent="0.3">
      <c r="A1542" t="s">
        <v>564</v>
      </c>
      <c r="B1542" t="s">
        <v>83</v>
      </c>
      <c r="C1542" t="s">
        <v>3382</v>
      </c>
      <c r="D1542" t="s">
        <v>129</v>
      </c>
      <c r="E1542">
        <v>2.5000000000000001E-2</v>
      </c>
      <c r="F1542">
        <v>0.4375</v>
      </c>
      <c r="G1542">
        <v>2.051987088624348E-2</v>
      </c>
      <c r="H1542">
        <v>70</v>
      </c>
      <c r="I1542">
        <v>112</v>
      </c>
      <c r="J1542">
        <v>3</v>
      </c>
      <c r="K1542">
        <v>26.569359500281081</v>
      </c>
      <c r="L1542">
        <v>26.551487693071689</v>
      </c>
      <c r="M1542">
        <v>35.918818222284251</v>
      </c>
      <c r="N1542">
        <v>35.929418685275508</v>
      </c>
      <c r="O1542">
        <v>35.918818222284251</v>
      </c>
      <c r="P1542">
        <v>35.929418685275508</v>
      </c>
      <c r="Q1542">
        <v>35.918818222284251</v>
      </c>
      <c r="R1542" s="2">
        <v>26.569359500281081</v>
      </c>
      <c r="S1542">
        <v>1.34</v>
      </c>
      <c r="T1542">
        <v>4.41</v>
      </c>
      <c r="U1542">
        <v>4.3</v>
      </c>
      <c r="V1542">
        <v>1.1000000000000001</v>
      </c>
      <c r="W1542">
        <v>0.16700000000000001</v>
      </c>
      <c r="Y1542" t="s">
        <v>84</v>
      </c>
      <c r="AA1542">
        <v>8</v>
      </c>
      <c r="AB1542">
        <v>270</v>
      </c>
      <c r="AC1542" t="s">
        <v>565</v>
      </c>
      <c r="AD1542" t="s">
        <v>87</v>
      </c>
      <c r="AE1542" t="s">
        <v>87</v>
      </c>
      <c r="AF1542" t="s">
        <v>131</v>
      </c>
      <c r="AG1542" t="b">
        <v>1</v>
      </c>
      <c r="AH1542">
        <v>2.5000000000000001E-2</v>
      </c>
      <c r="AI1542">
        <v>4.2565157686996133E-2</v>
      </c>
      <c r="AJ1542">
        <v>4</v>
      </c>
      <c r="AL1542">
        <v>5.5790834758049854</v>
      </c>
      <c r="AM1542">
        <v>5.6615212328975568</v>
      </c>
      <c r="AN1542">
        <v>5.6290799444081214</v>
      </c>
      <c r="AO1542">
        <v>5.5790834758049854</v>
      </c>
      <c r="AP1542">
        <v>0.2415547003138033</v>
      </c>
      <c r="AQ1542">
        <v>0.2427086125549264</v>
      </c>
      <c r="AR1542">
        <v>1120.056740483084</v>
      </c>
      <c r="AS1542">
        <v>25610.529144316541</v>
      </c>
      <c r="AT1542">
        <v>0.2410592162353741</v>
      </c>
      <c r="AU1542">
        <v>5.5119119056767039</v>
      </c>
      <c r="AV1542">
        <v>3.8169353824895271</v>
      </c>
      <c r="AW1542">
        <v>4.1053596646228696</v>
      </c>
      <c r="AX1542">
        <v>8.7244237314046327</v>
      </c>
      <c r="AY1542">
        <v>9.3836792334237042</v>
      </c>
      <c r="AZ1542">
        <v>0.23679018352509271</v>
      </c>
      <c r="BA1542">
        <v>0.2427086125549264</v>
      </c>
      <c r="BB1542">
        <v>15.29597497253735</v>
      </c>
      <c r="BC1542">
        <v>15.29597497253735</v>
      </c>
      <c r="BD1542" t="b">
        <v>1</v>
      </c>
      <c r="BE1542" t="b">
        <v>1</v>
      </c>
      <c r="BH1542">
        <v>1120.039991028862</v>
      </c>
      <c r="BI1542">
        <v>25607.867294199961</v>
      </c>
      <c r="BJ1542">
        <v>0.24106282111586</v>
      </c>
      <c r="BK1542">
        <v>0.24106282111586</v>
      </c>
      <c r="BL1542">
        <v>0.24106282111586</v>
      </c>
      <c r="BM1542" t="s">
        <v>89</v>
      </c>
      <c r="BN1542">
        <v>5.5115038589201006</v>
      </c>
      <c r="BO1542">
        <v>5.5115038589201006</v>
      </c>
      <c r="BP1542">
        <v>5.5115038589201006</v>
      </c>
      <c r="BQ1542" t="s">
        <v>89</v>
      </c>
      <c r="BR1542">
        <v>5.6531474477572399</v>
      </c>
      <c r="BS1542">
        <v>5.6531474477572399</v>
      </c>
      <c r="BT1542">
        <v>5.6531474477572399</v>
      </c>
      <c r="BU1542" t="s">
        <v>89</v>
      </c>
      <c r="BV1542">
        <v>4.2642231313371512E-2</v>
      </c>
      <c r="BW1542">
        <v>495.23126547052948</v>
      </c>
      <c r="BX1542">
        <v>32626.79285392668</v>
      </c>
      <c r="BY1542">
        <v>0.54519982647595444</v>
      </c>
      <c r="BZ1542">
        <v>0.54519982647595444</v>
      </c>
      <c r="CA1542">
        <v>0.54519982647595444</v>
      </c>
      <c r="CB1542" t="s">
        <v>89</v>
      </c>
      <c r="CC1542" t="s">
        <v>90</v>
      </c>
      <c r="CD1542">
        <v>26.56935950028107</v>
      </c>
      <c r="CE1542">
        <v>26.56935950028107</v>
      </c>
      <c r="CF1542">
        <v>26.56935950028107</v>
      </c>
      <c r="CG1542" t="s">
        <v>89</v>
      </c>
      <c r="CH1542" t="s">
        <v>91</v>
      </c>
      <c r="CI1542">
        <v>0.23852492408323009</v>
      </c>
      <c r="CJ1542">
        <v>11.624094781372969</v>
      </c>
      <c r="CK1542">
        <v>2.0519870886243491E-2</v>
      </c>
      <c r="CL1542">
        <v>5.7251163782006476</v>
      </c>
      <c r="CM1542">
        <v>28</v>
      </c>
      <c r="CN1542">
        <v>0.55212502928869323</v>
      </c>
      <c r="CO1542">
        <v>0.5547625429826889</v>
      </c>
      <c r="CP1542">
        <v>12.9406199609087</v>
      </c>
      <c r="CQ1542">
        <v>12.75219080183996</v>
      </c>
      <c r="CR1542">
        <v>26.569359500281081</v>
      </c>
      <c r="CS1542">
        <v>26.56935950028107</v>
      </c>
      <c r="CT1542">
        <v>1.4210854715202001E-14</v>
      </c>
      <c r="CU1542">
        <v>5.348587614636202E-14</v>
      </c>
    </row>
    <row r="1543" spans="1:99" x14ac:dyDescent="0.3">
      <c r="A1543" t="s">
        <v>566</v>
      </c>
      <c r="B1543" t="s">
        <v>83</v>
      </c>
      <c r="C1543" t="s">
        <v>3382</v>
      </c>
      <c r="D1543" t="s">
        <v>129</v>
      </c>
      <c r="E1543">
        <v>2.5000000000000001E-2</v>
      </c>
      <c r="F1543">
        <v>0.8125</v>
      </c>
      <c r="G1543">
        <v>2.0519870886243491E-2</v>
      </c>
      <c r="H1543">
        <v>70</v>
      </c>
      <c r="I1543">
        <v>112</v>
      </c>
      <c r="J1543">
        <v>3</v>
      </c>
      <c r="K1543">
        <v>14.30657819245903</v>
      </c>
      <c r="L1543">
        <v>14.29695491165397</v>
      </c>
      <c r="M1543">
        <v>19.340902119691521</v>
      </c>
      <c r="N1543">
        <v>19.34661006130219</v>
      </c>
      <c r="O1543">
        <v>19.340902119691521</v>
      </c>
      <c r="P1543">
        <v>19.34661006130219</v>
      </c>
      <c r="Q1543">
        <v>19.340902119691521</v>
      </c>
      <c r="R1543" s="2">
        <v>14.30657819245903</v>
      </c>
      <c r="S1543">
        <v>1.34</v>
      </c>
      <c r="T1543">
        <v>4.41</v>
      </c>
      <c r="U1543">
        <v>4.3</v>
      </c>
      <c r="V1543">
        <v>1.1000000000000001</v>
      </c>
      <c r="W1543">
        <v>0.16700000000000001</v>
      </c>
      <c r="Y1543" t="s">
        <v>84</v>
      </c>
      <c r="AA1543">
        <v>8</v>
      </c>
      <c r="AB1543">
        <v>270</v>
      </c>
      <c r="AC1543" t="s">
        <v>567</v>
      </c>
      <c r="AD1543" t="s">
        <v>87</v>
      </c>
      <c r="AE1543" t="s">
        <v>87</v>
      </c>
      <c r="AF1543" t="s">
        <v>131</v>
      </c>
      <c r="AG1543" t="b">
        <v>1</v>
      </c>
      <c r="AH1543">
        <v>2.5000000000000001E-2</v>
      </c>
      <c r="AI1543">
        <v>4.2565157686996133E-2</v>
      </c>
      <c r="AJ1543">
        <v>4</v>
      </c>
      <c r="AL1543">
        <v>5.5790834758049854</v>
      </c>
      <c r="AM1543">
        <v>5.6615212328975577</v>
      </c>
      <c r="AN1543">
        <v>5.6290799444081214</v>
      </c>
      <c r="AO1543">
        <v>5.5790834758049854</v>
      </c>
      <c r="AP1543">
        <v>0.2415547003138033</v>
      </c>
      <c r="AQ1543">
        <v>0.2427086125549264</v>
      </c>
      <c r="AR1543">
        <v>1120.056740483084</v>
      </c>
      <c r="AS1543">
        <v>25610.529144316541</v>
      </c>
      <c r="AT1543">
        <v>0.2410592162353741</v>
      </c>
      <c r="AU1543">
        <v>5.5119119056767039</v>
      </c>
      <c r="AV1543">
        <v>3.816935382489528</v>
      </c>
      <c r="AW1543">
        <v>4.1053596646228661</v>
      </c>
      <c r="AX1543">
        <v>4.6977666246024956</v>
      </c>
      <c r="AY1543">
        <v>5.0527503564589118</v>
      </c>
      <c r="AZ1543">
        <v>0.23679018352509279</v>
      </c>
      <c r="BA1543">
        <v>0.2427086125549264</v>
      </c>
      <c r="BB1543">
        <v>28.406810663283618</v>
      </c>
      <c r="BC1543">
        <v>28.406810663283618</v>
      </c>
      <c r="BD1543" t="b">
        <v>1</v>
      </c>
      <c r="BE1543" t="b">
        <v>1</v>
      </c>
      <c r="BH1543">
        <v>1120.039991028862</v>
      </c>
      <c r="BI1543">
        <v>25607.867294199961</v>
      </c>
      <c r="BJ1543">
        <v>0.24106282111586</v>
      </c>
      <c r="BK1543">
        <v>0.24106282111586</v>
      </c>
      <c r="BL1543">
        <v>0.24106282111586</v>
      </c>
      <c r="BM1543" t="s">
        <v>89</v>
      </c>
      <c r="BN1543">
        <v>5.5115038589201006</v>
      </c>
      <c r="BO1543">
        <v>5.5115038589201006</v>
      </c>
      <c r="BP1543">
        <v>5.5115038589201006</v>
      </c>
      <c r="BQ1543" t="s">
        <v>89</v>
      </c>
      <c r="BR1543">
        <v>5.6531474477572399</v>
      </c>
      <c r="BS1543">
        <v>5.6531474477572399</v>
      </c>
      <c r="BT1543">
        <v>5.6531474477572399</v>
      </c>
      <c r="BU1543" t="s">
        <v>89</v>
      </c>
      <c r="BV1543">
        <v>4.2642231313371512E-2</v>
      </c>
      <c r="BW1543">
        <v>919.71520730241173</v>
      </c>
      <c r="BX1543">
        <v>60592.61530014954</v>
      </c>
      <c r="BY1543">
        <v>0.29356913733320628</v>
      </c>
      <c r="BZ1543">
        <v>0.29356913733320628</v>
      </c>
      <c r="CA1543">
        <v>0.29356913733320628</v>
      </c>
      <c r="CB1543" t="s">
        <v>89</v>
      </c>
      <c r="CC1543" t="s">
        <v>90</v>
      </c>
      <c r="CD1543">
        <v>14.306578192459041</v>
      </c>
      <c r="CE1543">
        <v>14.306578192459041</v>
      </c>
      <c r="CF1543">
        <v>14.306578192459041</v>
      </c>
      <c r="CG1543" t="s">
        <v>89</v>
      </c>
      <c r="CH1543" t="s">
        <v>91</v>
      </c>
      <c r="CI1543">
        <v>0.23852492408323009</v>
      </c>
      <c r="CJ1543">
        <v>11.624094781372969</v>
      </c>
      <c r="CK1543">
        <v>2.0519870886243491E-2</v>
      </c>
      <c r="CL1543">
        <v>10.632358988086921</v>
      </c>
      <c r="CM1543">
        <v>28</v>
      </c>
      <c r="CN1543">
        <v>0.29729809269391178</v>
      </c>
      <c r="CO1543">
        <v>0.29871829237529401</v>
      </c>
      <c r="CP1543">
        <v>6.9680261327969939</v>
      </c>
      <c r="CQ1543">
        <v>6.8665642779138274</v>
      </c>
      <c r="CR1543">
        <v>14.30657819245903</v>
      </c>
      <c r="CS1543">
        <v>14.306578192459041</v>
      </c>
      <c r="CT1543">
        <v>7.1054273576010019E-15</v>
      </c>
      <c r="CU1543">
        <v>-4.9665456421621872E-14</v>
      </c>
    </row>
    <row r="1544" spans="1:99" x14ac:dyDescent="0.3">
      <c r="A1544" t="s">
        <v>568</v>
      </c>
      <c r="B1544" t="s">
        <v>83</v>
      </c>
      <c r="C1544" t="s">
        <v>3382</v>
      </c>
      <c r="D1544" t="s">
        <v>129</v>
      </c>
      <c r="E1544">
        <v>0.1</v>
      </c>
      <c r="F1544">
        <v>0.25</v>
      </c>
      <c r="G1544">
        <v>4.1939194867140421E-2</v>
      </c>
      <c r="H1544">
        <v>56</v>
      </c>
      <c r="I1544">
        <v>112</v>
      </c>
      <c r="J1544">
        <v>4</v>
      </c>
      <c r="K1544">
        <v>23.243877301824131</v>
      </c>
      <c r="L1544">
        <v>23.242257024745069</v>
      </c>
      <c r="M1544">
        <v>32.26164912885946</v>
      </c>
      <c r="N1544">
        <v>32.266381897928603</v>
      </c>
      <c r="O1544">
        <v>32.26164912885946</v>
      </c>
      <c r="P1544">
        <v>32.266381897928603</v>
      </c>
      <c r="Q1544">
        <v>32.26164912885946</v>
      </c>
      <c r="R1544" s="2">
        <v>23.243877301824131</v>
      </c>
      <c r="S1544">
        <v>1.34</v>
      </c>
      <c r="T1544">
        <v>4.41</v>
      </c>
      <c r="U1544">
        <v>4.3</v>
      </c>
      <c r="V1544">
        <v>1.1000000000000001</v>
      </c>
      <c r="W1544">
        <v>0.16700000000000001</v>
      </c>
      <c r="Y1544" t="s">
        <v>84</v>
      </c>
      <c r="AA1544">
        <v>8</v>
      </c>
      <c r="AB1544">
        <v>270</v>
      </c>
      <c r="AC1544" t="s">
        <v>569</v>
      </c>
      <c r="AD1544" t="s">
        <v>87</v>
      </c>
      <c r="AE1544" t="s">
        <v>87</v>
      </c>
      <c r="AF1544" t="s">
        <v>131</v>
      </c>
      <c r="AG1544" t="b">
        <v>0</v>
      </c>
      <c r="AH1544">
        <v>0.1</v>
      </c>
      <c r="AI1544">
        <v>4.2565157686996133E-2</v>
      </c>
      <c r="AJ1544">
        <v>4</v>
      </c>
      <c r="AL1544">
        <v>5.5790834758049854</v>
      </c>
      <c r="AM1544">
        <v>5.7214772619931287</v>
      </c>
      <c r="AN1544">
        <v>5.6290799444081214</v>
      </c>
      <c r="AO1544">
        <v>5.5790834758049854</v>
      </c>
      <c r="AP1544">
        <v>0.2415547003138033</v>
      </c>
      <c r="AQ1544">
        <v>0.24353558185929949</v>
      </c>
      <c r="AR1544">
        <v>1120.056740483084</v>
      </c>
      <c r="AS1544">
        <v>25610.529144316541</v>
      </c>
      <c r="AT1544">
        <v>0.2410592162353741</v>
      </c>
      <c r="AU1544">
        <v>5.5119119056767039</v>
      </c>
      <c r="AV1544">
        <v>5.7738522240842913</v>
      </c>
      <c r="AW1544">
        <v>5.7697821475323616</v>
      </c>
      <c r="AX1544">
        <v>23.095408896337169</v>
      </c>
      <c r="AY1544">
        <v>23.07912859012945</v>
      </c>
      <c r="AZ1544">
        <v>0.2437073749072762</v>
      </c>
      <c r="BA1544">
        <v>0.24353558185929949</v>
      </c>
      <c r="BB1544">
        <v>19.386552822078741</v>
      </c>
      <c r="BC1544">
        <v>19.386552822078741</v>
      </c>
      <c r="BD1544" t="b">
        <v>0</v>
      </c>
      <c r="BE1544" t="b">
        <v>0</v>
      </c>
      <c r="BH1544">
        <v>1120.039991028862</v>
      </c>
      <c r="BI1544">
        <v>25607.867294199961</v>
      </c>
      <c r="BJ1544">
        <v>0.24106282111586</v>
      </c>
      <c r="BK1544">
        <v>0.24106282111586</v>
      </c>
      <c r="BL1544">
        <v>0.24106282111586</v>
      </c>
      <c r="BM1544" t="s">
        <v>89</v>
      </c>
      <c r="BN1544">
        <v>5.5115038589201006</v>
      </c>
      <c r="BO1544">
        <v>5.5115038589201006</v>
      </c>
      <c r="BP1544">
        <v>5.5115038589201006</v>
      </c>
      <c r="BQ1544" t="s">
        <v>89</v>
      </c>
      <c r="BR1544">
        <v>5.6531474477572399</v>
      </c>
      <c r="BS1544">
        <v>5.6531474477572399</v>
      </c>
      <c r="BT1544">
        <v>5.6531474477572399</v>
      </c>
      <c r="BU1544" t="s">
        <v>89</v>
      </c>
      <c r="BV1544">
        <v>4.2642231313371512E-2</v>
      </c>
      <c r="BW1544">
        <v>276.97151153378871</v>
      </c>
      <c r="BX1544">
        <v>9166.2775153938928</v>
      </c>
      <c r="BY1544">
        <v>0.9748294996291047</v>
      </c>
      <c r="BZ1544">
        <v>0.9748294996291047</v>
      </c>
      <c r="CA1544">
        <v>0.9748294996291047</v>
      </c>
      <c r="CB1544" t="s">
        <v>89</v>
      </c>
      <c r="CC1544" t="s">
        <v>90</v>
      </c>
      <c r="CD1544">
        <v>23.243877301824138</v>
      </c>
      <c r="CE1544">
        <v>23.243877301824138</v>
      </c>
      <c r="CF1544">
        <v>23.243877301824138</v>
      </c>
      <c r="CG1544" t="s">
        <v>89</v>
      </c>
      <c r="CH1544" t="s">
        <v>91</v>
      </c>
      <c r="CI1544">
        <v>0.2437073749072762</v>
      </c>
      <c r="CJ1544">
        <v>5.8109693254560346</v>
      </c>
      <c r="CK1544">
        <v>4.1939194867140421E-2</v>
      </c>
      <c r="CL1544">
        <v>6.3237741777962846</v>
      </c>
      <c r="CM1544">
        <v>14</v>
      </c>
      <c r="CN1544">
        <v>0.9662188012552132</v>
      </c>
      <c r="CO1544">
        <v>0.97414232743719786</v>
      </c>
      <c r="CP1544">
        <v>22.885909047972511</v>
      </c>
      <c r="CQ1544">
        <v>22.316333903219942</v>
      </c>
      <c r="CR1544">
        <v>23.243877301824131</v>
      </c>
      <c r="CS1544">
        <v>23.243877301824138</v>
      </c>
      <c r="CT1544">
        <v>3.5527136788005009E-15</v>
      </c>
      <c r="CU1544">
        <v>-1.5284513993376182E-14</v>
      </c>
    </row>
    <row r="1545" spans="1:99" x14ac:dyDescent="0.3">
      <c r="A1545" t="s">
        <v>570</v>
      </c>
      <c r="B1545" t="s">
        <v>83</v>
      </c>
      <c r="C1545" t="s">
        <v>3382</v>
      </c>
      <c r="D1545" t="s">
        <v>129</v>
      </c>
      <c r="E1545">
        <v>0.1</v>
      </c>
      <c r="F1545">
        <v>0.4375</v>
      </c>
      <c r="G1545">
        <v>4.1939194867140428E-2</v>
      </c>
      <c r="H1545">
        <v>56</v>
      </c>
      <c r="I1545">
        <v>112</v>
      </c>
      <c r="J1545">
        <v>4</v>
      </c>
      <c r="K1545">
        <v>13.28221560104236</v>
      </c>
      <c r="L1545">
        <v>13.281289728425749</v>
      </c>
      <c r="M1545">
        <v>18.435228073633969</v>
      </c>
      <c r="N1545">
        <v>18.437932513102041</v>
      </c>
      <c r="O1545">
        <v>18.435228073633969</v>
      </c>
      <c r="P1545">
        <v>18.437932513102041</v>
      </c>
      <c r="Q1545">
        <v>18.435228073633969</v>
      </c>
      <c r="R1545" s="2">
        <v>13.28221560104236</v>
      </c>
      <c r="S1545">
        <v>1.34</v>
      </c>
      <c r="T1545">
        <v>4.41</v>
      </c>
      <c r="U1545">
        <v>4.3</v>
      </c>
      <c r="V1545">
        <v>1.1000000000000001</v>
      </c>
      <c r="W1545">
        <v>0.16700000000000001</v>
      </c>
      <c r="Y1545" t="s">
        <v>84</v>
      </c>
      <c r="AA1545">
        <v>8</v>
      </c>
      <c r="AB1545">
        <v>270</v>
      </c>
      <c r="AC1545" t="s">
        <v>571</v>
      </c>
      <c r="AD1545" t="s">
        <v>87</v>
      </c>
      <c r="AE1545" t="s">
        <v>87</v>
      </c>
      <c r="AF1545" t="s">
        <v>131</v>
      </c>
      <c r="AG1545" t="b">
        <v>0</v>
      </c>
      <c r="AH1545">
        <v>0.1</v>
      </c>
      <c r="AI1545">
        <v>4.2565157686996133E-2</v>
      </c>
      <c r="AJ1545">
        <v>4</v>
      </c>
      <c r="AL1545">
        <v>5.5790834758049854</v>
      </c>
      <c r="AM1545">
        <v>5.7214772619931287</v>
      </c>
      <c r="AN1545">
        <v>5.6290799444081214</v>
      </c>
      <c r="AO1545">
        <v>5.5790834758049854</v>
      </c>
      <c r="AP1545">
        <v>0.2415547003138033</v>
      </c>
      <c r="AQ1545">
        <v>0.24353558185929949</v>
      </c>
      <c r="AR1545">
        <v>1120.056740483084</v>
      </c>
      <c r="AS1545">
        <v>25610.529144316541</v>
      </c>
      <c r="AT1545">
        <v>0.2410592162353741</v>
      </c>
      <c r="AU1545">
        <v>5.5119119056767039</v>
      </c>
      <c r="AV1545">
        <v>5.7738522240842922</v>
      </c>
      <c r="AW1545">
        <v>5.7697821475323616</v>
      </c>
      <c r="AX1545">
        <v>13.197376512192671</v>
      </c>
      <c r="AY1545">
        <v>13.188073480073969</v>
      </c>
      <c r="AZ1545">
        <v>0.2437073749072762</v>
      </c>
      <c r="BA1545">
        <v>0.24353558185929949</v>
      </c>
      <c r="BB1545">
        <v>33.926467438637772</v>
      </c>
      <c r="BC1545">
        <v>33.926467438637772</v>
      </c>
      <c r="BD1545" t="b">
        <v>0</v>
      </c>
      <c r="BE1545" t="b">
        <v>0</v>
      </c>
      <c r="BH1545">
        <v>1120.039991028862</v>
      </c>
      <c r="BI1545">
        <v>25607.867294199961</v>
      </c>
      <c r="BJ1545">
        <v>0.24106282111586</v>
      </c>
      <c r="BK1545">
        <v>0.24106282111586</v>
      </c>
      <c r="BL1545">
        <v>0.24106282111586</v>
      </c>
      <c r="BM1545" t="s">
        <v>89</v>
      </c>
      <c r="BN1545">
        <v>5.5115038589201006</v>
      </c>
      <c r="BO1545">
        <v>5.5115038589201006</v>
      </c>
      <c r="BP1545">
        <v>5.5115038589201006</v>
      </c>
      <c r="BQ1545" t="s">
        <v>89</v>
      </c>
      <c r="BR1545">
        <v>5.6531474477572399</v>
      </c>
      <c r="BS1545">
        <v>5.6531474477572399</v>
      </c>
      <c r="BT1545">
        <v>5.6531474477572399</v>
      </c>
      <c r="BU1545" t="s">
        <v>89</v>
      </c>
      <c r="BV1545">
        <v>4.2642231313371512E-2</v>
      </c>
      <c r="BW1545">
        <v>484.70014518413029</v>
      </c>
      <c r="BX1545">
        <v>16040.985651939311</v>
      </c>
      <c r="BY1545">
        <v>0.55704542835948823</v>
      </c>
      <c r="BZ1545">
        <v>0.55704542835948823</v>
      </c>
      <c r="CA1545">
        <v>0.55704542835948823</v>
      </c>
      <c r="CB1545" t="s">
        <v>89</v>
      </c>
      <c r="CC1545" t="s">
        <v>90</v>
      </c>
      <c r="CD1545">
        <v>13.28221560104236</v>
      </c>
      <c r="CE1545">
        <v>13.28221560104236</v>
      </c>
      <c r="CF1545">
        <v>13.28221560104236</v>
      </c>
      <c r="CG1545" t="s">
        <v>89</v>
      </c>
      <c r="CH1545" t="s">
        <v>91</v>
      </c>
      <c r="CI1545">
        <v>0.24370737490727609</v>
      </c>
      <c r="CJ1545">
        <v>5.8109693254560311</v>
      </c>
      <c r="CK1545">
        <v>4.1939194867140428E-2</v>
      </c>
      <c r="CL1545">
        <v>11.066604811143501</v>
      </c>
      <c r="CM1545">
        <v>14</v>
      </c>
      <c r="CN1545">
        <v>0.55212502928869323</v>
      </c>
      <c r="CO1545">
        <v>0.55665275853554164</v>
      </c>
      <c r="CP1545">
        <v>13.077662313127149</v>
      </c>
      <c r="CQ1545">
        <v>12.75219080183996</v>
      </c>
      <c r="CR1545">
        <v>13.28221560104236</v>
      </c>
      <c r="CS1545">
        <v>13.28221560104236</v>
      </c>
      <c r="CT1545">
        <v>3.5527136788005009E-15</v>
      </c>
      <c r="CU1545">
        <v>-2.6747899488408329E-14</v>
      </c>
    </row>
    <row r="1546" spans="1:99" x14ac:dyDescent="0.3">
      <c r="A1546" t="s">
        <v>572</v>
      </c>
      <c r="B1546" t="s">
        <v>83</v>
      </c>
      <c r="C1546" t="s">
        <v>3382</v>
      </c>
      <c r="D1546" t="s">
        <v>129</v>
      </c>
      <c r="E1546">
        <v>0.1</v>
      </c>
      <c r="F1546">
        <v>0.8125</v>
      </c>
      <c r="G1546">
        <v>4.1939194867140428E-2</v>
      </c>
      <c r="H1546">
        <v>56</v>
      </c>
      <c r="I1546">
        <v>112</v>
      </c>
      <c r="J1546">
        <v>4</v>
      </c>
      <c r="K1546">
        <v>7.151962246715116</v>
      </c>
      <c r="L1546">
        <v>7.1514636999215568</v>
      </c>
      <c r="M1546">
        <v>9.926661270418295</v>
      </c>
      <c r="N1546">
        <v>9.9281175070549512</v>
      </c>
      <c r="O1546">
        <v>9.926661270418295</v>
      </c>
      <c r="P1546">
        <v>9.9281175070549512</v>
      </c>
      <c r="Q1546">
        <v>9.926661270418295</v>
      </c>
      <c r="R1546" s="2">
        <v>7.151962246715116</v>
      </c>
      <c r="S1546">
        <v>1.34</v>
      </c>
      <c r="T1546">
        <v>4.41</v>
      </c>
      <c r="U1546">
        <v>4.3</v>
      </c>
      <c r="V1546">
        <v>1.1000000000000001</v>
      </c>
      <c r="W1546">
        <v>0.16700000000000001</v>
      </c>
      <c r="Y1546" t="s">
        <v>84</v>
      </c>
      <c r="AA1546">
        <v>8</v>
      </c>
      <c r="AB1546">
        <v>270</v>
      </c>
      <c r="AC1546" t="s">
        <v>573</v>
      </c>
      <c r="AD1546" t="s">
        <v>87</v>
      </c>
      <c r="AE1546" t="s">
        <v>87</v>
      </c>
      <c r="AF1546" t="s">
        <v>131</v>
      </c>
      <c r="AG1546" t="b">
        <v>0</v>
      </c>
      <c r="AH1546">
        <v>0.1</v>
      </c>
      <c r="AI1546">
        <v>4.2565157686996133E-2</v>
      </c>
      <c r="AJ1546">
        <v>4</v>
      </c>
      <c r="AL1546">
        <v>5.5790834758049854</v>
      </c>
      <c r="AM1546">
        <v>5.7214772619931287</v>
      </c>
      <c r="AN1546">
        <v>5.6290799444081214</v>
      </c>
      <c r="AO1546">
        <v>5.5790834758049854</v>
      </c>
      <c r="AP1546">
        <v>0.2415547003138033</v>
      </c>
      <c r="AQ1546">
        <v>0.24353558185929949</v>
      </c>
      <c r="AR1546">
        <v>1120.056740483084</v>
      </c>
      <c r="AS1546">
        <v>25610.529144316541</v>
      </c>
      <c r="AT1546">
        <v>0.2410592162353741</v>
      </c>
      <c r="AU1546">
        <v>5.5119119056767039</v>
      </c>
      <c r="AV1546">
        <v>5.7738522240842904</v>
      </c>
      <c r="AW1546">
        <v>5.7697821475323634</v>
      </c>
      <c r="AX1546">
        <v>7.1062796604114347</v>
      </c>
      <c r="AY1546">
        <v>7.101270335424446</v>
      </c>
      <c r="AZ1546">
        <v>0.24370737490727609</v>
      </c>
      <c r="BA1546">
        <v>0.24353558185929949</v>
      </c>
      <c r="BB1546">
        <v>63.00629667175572</v>
      </c>
      <c r="BC1546">
        <v>63.00629667175572</v>
      </c>
      <c r="BD1546" t="b">
        <v>0</v>
      </c>
      <c r="BE1546" t="b">
        <v>0</v>
      </c>
      <c r="BH1546">
        <v>1120.039991028862</v>
      </c>
      <c r="BI1546">
        <v>25607.867294199961</v>
      </c>
      <c r="BJ1546">
        <v>0.24106282111586</v>
      </c>
      <c r="BK1546">
        <v>0.24106282111586</v>
      </c>
      <c r="BL1546">
        <v>0.24106282111586</v>
      </c>
      <c r="BM1546" t="s">
        <v>89</v>
      </c>
      <c r="BN1546">
        <v>5.5115038589201006</v>
      </c>
      <c r="BO1546">
        <v>5.5115038589201006</v>
      </c>
      <c r="BP1546">
        <v>5.5115038589201006</v>
      </c>
      <c r="BQ1546" t="s">
        <v>89</v>
      </c>
      <c r="BR1546">
        <v>5.6531474477572399</v>
      </c>
      <c r="BS1546">
        <v>5.6531474477572399</v>
      </c>
      <c r="BT1546">
        <v>5.6531474477572399</v>
      </c>
      <c r="BU1546" t="s">
        <v>89</v>
      </c>
      <c r="BV1546">
        <v>4.2642231313371512E-2</v>
      </c>
      <c r="BW1546">
        <v>900.15741248481345</v>
      </c>
      <c r="BX1546">
        <v>29790.401925030172</v>
      </c>
      <c r="BY1546">
        <v>0.29994753834741672</v>
      </c>
      <c r="BZ1546">
        <v>0.29994753834741672</v>
      </c>
      <c r="CA1546">
        <v>0.29994753834741672</v>
      </c>
      <c r="CB1546" t="s">
        <v>89</v>
      </c>
      <c r="CC1546" t="s">
        <v>90</v>
      </c>
      <c r="CD1546">
        <v>7.1519622467151152</v>
      </c>
      <c r="CE1546">
        <v>7.1519622467151152</v>
      </c>
      <c r="CF1546">
        <v>7.1519622467151152</v>
      </c>
      <c r="CG1546" t="s">
        <v>89</v>
      </c>
      <c r="CH1546" t="s">
        <v>91</v>
      </c>
      <c r="CI1546">
        <v>0.24370737490727609</v>
      </c>
      <c r="CJ1546">
        <v>5.8109693254560311</v>
      </c>
      <c r="CK1546">
        <v>4.1939194867140428E-2</v>
      </c>
      <c r="CL1546">
        <v>20.552266077837931</v>
      </c>
      <c r="CM1546">
        <v>14</v>
      </c>
      <c r="CN1546">
        <v>0.29729809269391178</v>
      </c>
      <c r="CO1546">
        <v>0.29973610074990698</v>
      </c>
      <c r="CP1546">
        <v>7.0418181686069277</v>
      </c>
      <c r="CQ1546">
        <v>6.8665642779138274</v>
      </c>
      <c r="CR1546">
        <v>7.151962246715116</v>
      </c>
      <c r="CS1546">
        <v>7.1519622467151152</v>
      </c>
      <c r="CT1546">
        <v>8.8817841970012523E-16</v>
      </c>
      <c r="CU1546">
        <v>1.241866761961816E-14</v>
      </c>
    </row>
    <row r="1547" spans="1:99" x14ac:dyDescent="0.3">
      <c r="A1547" t="s">
        <v>574</v>
      </c>
      <c r="B1547" t="s">
        <v>83</v>
      </c>
      <c r="C1547" t="s">
        <v>3382</v>
      </c>
      <c r="D1547" t="s">
        <v>129</v>
      </c>
      <c r="E1547">
        <v>0.17499999999999999</v>
      </c>
      <c r="F1547">
        <v>0.25</v>
      </c>
      <c r="G1547">
        <v>4.2360620309700933E-2</v>
      </c>
      <c r="H1547">
        <v>28</v>
      </c>
      <c r="I1547">
        <v>112</v>
      </c>
      <c r="J1547">
        <v>6</v>
      </c>
      <c r="K1547">
        <v>23.011472355327669</v>
      </c>
      <c r="L1547">
        <v>23.010176097294629</v>
      </c>
      <c r="M1547">
        <v>28.102723160002519</v>
      </c>
      <c r="N1547">
        <v>28.10700293470072</v>
      </c>
      <c r="O1547">
        <v>28.102723160002519</v>
      </c>
      <c r="P1547">
        <v>28.10700293470072</v>
      </c>
      <c r="Q1547">
        <v>28.102723160002519</v>
      </c>
      <c r="R1547" s="2">
        <v>23.011472355327669</v>
      </c>
      <c r="S1547">
        <v>1.34</v>
      </c>
      <c r="T1547">
        <v>4.41</v>
      </c>
      <c r="U1547">
        <v>4.3</v>
      </c>
      <c r="V1547">
        <v>1.1000000000000001</v>
      </c>
      <c r="W1547">
        <v>0.16700000000000001</v>
      </c>
      <c r="Y1547" t="s">
        <v>84</v>
      </c>
      <c r="AA1547">
        <v>8</v>
      </c>
      <c r="AB1547">
        <v>270</v>
      </c>
      <c r="AC1547" t="s">
        <v>575</v>
      </c>
      <c r="AD1547" t="s">
        <v>87</v>
      </c>
      <c r="AE1547" t="s">
        <v>87</v>
      </c>
      <c r="AF1547" t="s">
        <v>131</v>
      </c>
      <c r="AG1547" t="b">
        <v>0</v>
      </c>
      <c r="AH1547">
        <v>0.17499999999999999</v>
      </c>
      <c r="AI1547">
        <v>4.2565157686996133E-2</v>
      </c>
      <c r="AJ1547">
        <v>4</v>
      </c>
      <c r="AL1547">
        <v>5.5790834758049854</v>
      </c>
      <c r="AM1547">
        <v>5.7214772619931287</v>
      </c>
      <c r="AN1547">
        <v>5.6290799444081214</v>
      </c>
      <c r="AO1547">
        <v>5.5790834758049854</v>
      </c>
      <c r="AP1547">
        <v>0.2415547003138033</v>
      </c>
      <c r="AQ1547">
        <v>0.24353558185929949</v>
      </c>
      <c r="AR1547">
        <v>1120.056740483084</v>
      </c>
      <c r="AS1547">
        <v>25610.529144316541</v>
      </c>
      <c r="AT1547">
        <v>0.2410592162353741</v>
      </c>
      <c r="AU1547">
        <v>5.5119119056767039</v>
      </c>
      <c r="AV1547">
        <v>5.7257621102682661</v>
      </c>
      <c r="AW1547">
        <v>5.7217221785629171</v>
      </c>
      <c r="AX1547">
        <v>22.903048441073061</v>
      </c>
      <c r="AY1547">
        <v>22.886888714251668</v>
      </c>
      <c r="AZ1547">
        <v>0.24370753482867291</v>
      </c>
      <c r="BA1547">
        <v>0.24353558185929949</v>
      </c>
      <c r="BB1547">
        <v>15.31888143344006</v>
      </c>
      <c r="BC1547">
        <v>15.31888143344006</v>
      </c>
      <c r="BD1547" t="b">
        <v>0</v>
      </c>
      <c r="BE1547" t="b">
        <v>0</v>
      </c>
      <c r="BH1547">
        <v>1120.039991028862</v>
      </c>
      <c r="BI1547">
        <v>25607.867294199961</v>
      </c>
      <c r="BJ1547">
        <v>0.24106282111586</v>
      </c>
      <c r="BK1547">
        <v>0.24106282111586</v>
      </c>
      <c r="BL1547">
        <v>0.24106282111586</v>
      </c>
      <c r="BM1547" t="s">
        <v>89</v>
      </c>
      <c r="BN1547">
        <v>5.5115038589201006</v>
      </c>
      <c r="BO1547">
        <v>5.5115038589201006</v>
      </c>
      <c r="BP1547">
        <v>5.5115038589201006</v>
      </c>
      <c r="BQ1547" t="s">
        <v>89</v>
      </c>
      <c r="BR1547">
        <v>5.6531474477572399</v>
      </c>
      <c r="BS1547">
        <v>5.6531474477572399</v>
      </c>
      <c r="BT1547">
        <v>5.6531474477572399</v>
      </c>
      <c r="BU1547" t="s">
        <v>89</v>
      </c>
      <c r="BV1547">
        <v>4.2642231313371512E-2</v>
      </c>
      <c r="BW1547">
        <v>276.98550712367728</v>
      </c>
      <c r="BX1547">
        <v>7985.4378258494989</v>
      </c>
      <c r="BY1547">
        <v>0.97478024321121526</v>
      </c>
      <c r="BZ1547">
        <v>0.97478024321121526</v>
      </c>
      <c r="CA1547">
        <v>0.97478024321121526</v>
      </c>
      <c r="CB1547" t="s">
        <v>89</v>
      </c>
      <c r="CC1547" t="s">
        <v>90</v>
      </c>
      <c r="CD1547">
        <v>23.01147235532768</v>
      </c>
      <c r="CE1547">
        <v>23.01147235532768</v>
      </c>
      <c r="CF1547">
        <v>23.01147235532768</v>
      </c>
      <c r="CG1547" t="s">
        <v>89</v>
      </c>
      <c r="CH1547" t="s">
        <v>91</v>
      </c>
      <c r="CI1547">
        <v>0.24369506080280379</v>
      </c>
      <c r="CJ1547">
        <v>5.7528680888319199</v>
      </c>
      <c r="CK1547">
        <v>4.2360620309700933E-2</v>
      </c>
      <c r="CL1547">
        <v>7.5700928260739593</v>
      </c>
      <c r="CM1547">
        <v>10</v>
      </c>
      <c r="CN1547">
        <v>0.9662188012552132</v>
      </c>
      <c r="CO1547">
        <v>0.97414232743719786</v>
      </c>
      <c r="CP1547">
        <v>22.885909047972511</v>
      </c>
      <c r="CQ1547">
        <v>22.316333903219942</v>
      </c>
      <c r="CR1547">
        <v>23.011472355327669</v>
      </c>
      <c r="CS1547">
        <v>23.01147235532768</v>
      </c>
      <c r="CT1547">
        <v>7.1054273576010019E-15</v>
      </c>
      <c r="CU1547">
        <v>-3.0877760657309409E-14</v>
      </c>
    </row>
    <row r="1548" spans="1:99" x14ac:dyDescent="0.3">
      <c r="A1548" t="s">
        <v>576</v>
      </c>
      <c r="B1548" t="s">
        <v>83</v>
      </c>
      <c r="C1548" t="s">
        <v>3382</v>
      </c>
      <c r="D1548" t="s">
        <v>129</v>
      </c>
      <c r="E1548">
        <v>0.17499999999999999</v>
      </c>
      <c r="F1548">
        <v>0.4375</v>
      </c>
      <c r="G1548">
        <v>4.2360620309700933E-2</v>
      </c>
      <c r="H1548">
        <v>28</v>
      </c>
      <c r="I1548">
        <v>112</v>
      </c>
      <c r="J1548">
        <v>6</v>
      </c>
      <c r="K1548">
        <v>13.14941277447296</v>
      </c>
      <c r="L1548">
        <v>13.148672055596929</v>
      </c>
      <c r="M1548">
        <v>16.058698948572879</v>
      </c>
      <c r="N1548">
        <v>16.0611445341147</v>
      </c>
      <c r="O1548">
        <v>16.058698948572879</v>
      </c>
      <c r="P1548">
        <v>16.0611445341147</v>
      </c>
      <c r="Q1548">
        <v>16.058698948572879</v>
      </c>
      <c r="R1548" s="2">
        <v>13.14941277447296</v>
      </c>
      <c r="S1548">
        <v>1.34</v>
      </c>
      <c r="T1548">
        <v>4.41</v>
      </c>
      <c r="U1548">
        <v>4.3</v>
      </c>
      <c r="V1548">
        <v>1.1000000000000001</v>
      </c>
      <c r="W1548">
        <v>0.16700000000000001</v>
      </c>
      <c r="Y1548" t="s">
        <v>84</v>
      </c>
      <c r="AA1548">
        <v>8</v>
      </c>
      <c r="AB1548">
        <v>270</v>
      </c>
      <c r="AC1548" t="s">
        <v>577</v>
      </c>
      <c r="AD1548" t="s">
        <v>87</v>
      </c>
      <c r="AE1548" t="s">
        <v>87</v>
      </c>
      <c r="AF1548" t="s">
        <v>131</v>
      </c>
      <c r="AG1548" t="b">
        <v>0</v>
      </c>
      <c r="AH1548">
        <v>0.17499999999999999</v>
      </c>
      <c r="AI1548">
        <v>4.2565157686996133E-2</v>
      </c>
      <c r="AJ1548">
        <v>4</v>
      </c>
      <c r="AL1548">
        <v>5.5790834758049854</v>
      </c>
      <c r="AM1548">
        <v>5.7214772619931287</v>
      </c>
      <c r="AN1548">
        <v>5.6290799444081214</v>
      </c>
      <c r="AO1548">
        <v>5.5790834758049854</v>
      </c>
      <c r="AP1548">
        <v>0.2415547003138033</v>
      </c>
      <c r="AQ1548">
        <v>0.24353558185929949</v>
      </c>
      <c r="AR1548">
        <v>1120.056740483084</v>
      </c>
      <c r="AS1548">
        <v>25610.529144316541</v>
      </c>
      <c r="AT1548">
        <v>0.2410592162353741</v>
      </c>
      <c r="AU1548">
        <v>5.5119119056767039</v>
      </c>
      <c r="AV1548">
        <v>5.7257621102682643</v>
      </c>
      <c r="AW1548">
        <v>5.7217221785629153</v>
      </c>
      <c r="AX1548">
        <v>13.087456252041751</v>
      </c>
      <c r="AY1548">
        <v>13.078222122429519</v>
      </c>
      <c r="AZ1548">
        <v>0.24370753482867291</v>
      </c>
      <c r="BA1548">
        <v>0.24353558185929949</v>
      </c>
      <c r="BB1548">
        <v>26.808042508520149</v>
      </c>
      <c r="BC1548">
        <v>26.808042508520149</v>
      </c>
      <c r="BD1548" t="b">
        <v>0</v>
      </c>
      <c r="BE1548" t="b">
        <v>0</v>
      </c>
      <c r="BH1548">
        <v>1120.039991028862</v>
      </c>
      <c r="BI1548">
        <v>25607.867294199961</v>
      </c>
      <c r="BJ1548">
        <v>0.24106282111586</v>
      </c>
      <c r="BK1548">
        <v>0.24106282111586</v>
      </c>
      <c r="BL1548">
        <v>0.24106282111586</v>
      </c>
      <c r="BM1548" t="s">
        <v>89</v>
      </c>
      <c r="BN1548">
        <v>5.5115038589201006</v>
      </c>
      <c r="BO1548">
        <v>5.5115038589201006</v>
      </c>
      <c r="BP1548">
        <v>5.5115038589201006</v>
      </c>
      <c r="BQ1548" t="s">
        <v>89</v>
      </c>
      <c r="BR1548">
        <v>5.6531474477572399</v>
      </c>
      <c r="BS1548">
        <v>5.6531474477572399</v>
      </c>
      <c r="BT1548">
        <v>5.6531474477572399</v>
      </c>
      <c r="BU1548" t="s">
        <v>89</v>
      </c>
      <c r="BV1548">
        <v>4.2642231313371512E-2</v>
      </c>
      <c r="BW1548">
        <v>484.72463746643552</v>
      </c>
      <c r="BX1548">
        <v>13974.516195236631</v>
      </c>
      <c r="BY1548">
        <v>0.55701728183498</v>
      </c>
      <c r="BZ1548">
        <v>0.55701728183498</v>
      </c>
      <c r="CA1548">
        <v>0.55701728183498</v>
      </c>
      <c r="CB1548" t="s">
        <v>89</v>
      </c>
      <c r="CC1548" t="s">
        <v>90</v>
      </c>
      <c r="CD1548">
        <v>13.14941277447296</v>
      </c>
      <c r="CE1548">
        <v>13.14941277447296</v>
      </c>
      <c r="CF1548">
        <v>13.14941277447296</v>
      </c>
      <c r="CG1548" t="s">
        <v>89</v>
      </c>
      <c r="CH1548" t="s">
        <v>91</v>
      </c>
      <c r="CI1548">
        <v>0.24369506080280379</v>
      </c>
      <c r="CJ1548">
        <v>5.752868088831919</v>
      </c>
      <c r="CK1548">
        <v>4.2360620309700933E-2</v>
      </c>
      <c r="CL1548">
        <v>13.24766244562943</v>
      </c>
      <c r="CM1548">
        <v>10</v>
      </c>
      <c r="CN1548">
        <v>0.55212502928869323</v>
      </c>
      <c r="CO1548">
        <v>0.55665275853554164</v>
      </c>
      <c r="CP1548">
        <v>13.077662313127149</v>
      </c>
      <c r="CQ1548">
        <v>12.75219080183996</v>
      </c>
      <c r="CR1548">
        <v>13.14941277447296</v>
      </c>
      <c r="CS1548">
        <v>13.14941277447296</v>
      </c>
      <c r="CT1548">
        <v>3.5527136788005009E-15</v>
      </c>
      <c r="CU1548">
        <v>-2.7018040575145739E-14</v>
      </c>
    </row>
    <row r="1549" spans="1:99" x14ac:dyDescent="0.3">
      <c r="A1549" t="s">
        <v>578</v>
      </c>
      <c r="B1549" t="s">
        <v>83</v>
      </c>
      <c r="C1549" t="s">
        <v>3382</v>
      </c>
      <c r="D1549" t="s">
        <v>129</v>
      </c>
      <c r="E1549">
        <v>0.17499999999999999</v>
      </c>
      <c r="F1549">
        <v>0.8125</v>
      </c>
      <c r="G1549">
        <v>4.2360620309700933E-2</v>
      </c>
      <c r="H1549">
        <v>28</v>
      </c>
      <c r="I1549">
        <v>112</v>
      </c>
      <c r="J1549">
        <v>6</v>
      </c>
      <c r="K1549">
        <v>7.0804530324085144</v>
      </c>
      <c r="L1549">
        <v>7.08005418378296</v>
      </c>
      <c r="M1549">
        <v>8.6469917415392388</v>
      </c>
      <c r="N1549">
        <v>8.6483085952925283</v>
      </c>
      <c r="O1549">
        <v>8.6469917415392388</v>
      </c>
      <c r="P1549">
        <v>8.6483085952925283</v>
      </c>
      <c r="Q1549">
        <v>8.6469917415392388</v>
      </c>
      <c r="R1549" s="2">
        <v>7.0804530324085144</v>
      </c>
      <c r="S1549">
        <v>1.34</v>
      </c>
      <c r="T1549">
        <v>4.41</v>
      </c>
      <c r="U1549">
        <v>4.3</v>
      </c>
      <c r="V1549">
        <v>1.1000000000000001</v>
      </c>
      <c r="W1549">
        <v>0.16700000000000001</v>
      </c>
      <c r="Y1549" t="s">
        <v>84</v>
      </c>
      <c r="AA1549">
        <v>8</v>
      </c>
      <c r="AB1549">
        <v>270</v>
      </c>
      <c r="AC1549" t="s">
        <v>579</v>
      </c>
      <c r="AD1549" t="s">
        <v>87</v>
      </c>
      <c r="AE1549" t="s">
        <v>87</v>
      </c>
      <c r="AF1549" t="s">
        <v>131</v>
      </c>
      <c r="AG1549" t="b">
        <v>0</v>
      </c>
      <c r="AH1549">
        <v>0.17499999999999999</v>
      </c>
      <c r="AI1549">
        <v>4.2565157686996133E-2</v>
      </c>
      <c r="AJ1549">
        <v>4</v>
      </c>
      <c r="AL1549">
        <v>5.5790834758049854</v>
      </c>
      <c r="AM1549">
        <v>5.7214772619931287</v>
      </c>
      <c r="AN1549">
        <v>5.6290799444081214</v>
      </c>
      <c r="AO1549">
        <v>5.5790834758049854</v>
      </c>
      <c r="AP1549">
        <v>0.2415547003138033</v>
      </c>
      <c r="AQ1549">
        <v>0.24353558185929949</v>
      </c>
      <c r="AR1549">
        <v>1120.056740483084</v>
      </c>
      <c r="AS1549">
        <v>25610.529144316541</v>
      </c>
      <c r="AT1549">
        <v>0.2410592162353741</v>
      </c>
      <c r="AU1549">
        <v>5.5119119056767039</v>
      </c>
      <c r="AV1549">
        <v>5.7257621102682634</v>
      </c>
      <c r="AW1549">
        <v>5.7217221785629171</v>
      </c>
      <c r="AX1549">
        <v>7.0470918280224781</v>
      </c>
      <c r="AY1549">
        <v>7.0421196043851291</v>
      </c>
      <c r="AZ1549">
        <v>0.2437075348286728</v>
      </c>
      <c r="BA1549">
        <v>0.24353558185929949</v>
      </c>
      <c r="BB1549">
        <v>49.786364658680228</v>
      </c>
      <c r="BC1549">
        <v>49.786364658680228</v>
      </c>
      <c r="BD1549" t="b">
        <v>0</v>
      </c>
      <c r="BE1549" t="b">
        <v>0</v>
      </c>
      <c r="BH1549">
        <v>1120.039991028862</v>
      </c>
      <c r="BI1549">
        <v>25607.867294199961</v>
      </c>
      <c r="BJ1549">
        <v>0.24106282111586</v>
      </c>
      <c r="BK1549">
        <v>0.24106282111586</v>
      </c>
      <c r="BL1549">
        <v>0.24106282111586</v>
      </c>
      <c r="BM1549" t="s">
        <v>89</v>
      </c>
      <c r="BN1549">
        <v>5.5115038589201006</v>
      </c>
      <c r="BO1549">
        <v>5.5115038589201006</v>
      </c>
      <c r="BP1549">
        <v>5.5115038589201006</v>
      </c>
      <c r="BQ1549" t="s">
        <v>89</v>
      </c>
      <c r="BR1549">
        <v>5.6531474477572399</v>
      </c>
      <c r="BS1549">
        <v>5.6531474477572399</v>
      </c>
      <c r="BT1549">
        <v>5.6531474477572399</v>
      </c>
      <c r="BU1549" t="s">
        <v>89</v>
      </c>
      <c r="BV1549">
        <v>4.2642231313371512E-2</v>
      </c>
      <c r="BW1549">
        <v>900.20289815195179</v>
      </c>
      <c r="BX1549">
        <v>25952.672934010901</v>
      </c>
      <c r="BY1549">
        <v>0.29993238252652771</v>
      </c>
      <c r="BZ1549">
        <v>0.29993238252652771</v>
      </c>
      <c r="CA1549">
        <v>0.29993238252652771</v>
      </c>
      <c r="CB1549" t="s">
        <v>89</v>
      </c>
      <c r="CC1549" t="s">
        <v>90</v>
      </c>
      <c r="CD1549">
        <v>7.0804530324085144</v>
      </c>
      <c r="CE1549">
        <v>7.0804530324085144</v>
      </c>
      <c r="CF1549">
        <v>7.0804530324085144</v>
      </c>
      <c r="CG1549" t="s">
        <v>89</v>
      </c>
      <c r="CH1549" t="s">
        <v>91</v>
      </c>
      <c r="CI1549">
        <v>0.2436950608028037</v>
      </c>
      <c r="CJ1549">
        <v>5.7528680888319172</v>
      </c>
      <c r="CK1549">
        <v>4.2360620309700933E-2</v>
      </c>
      <c r="CL1549">
        <v>24.602801684740371</v>
      </c>
      <c r="CM1549">
        <v>10</v>
      </c>
      <c r="CN1549">
        <v>0.29729809269391178</v>
      </c>
      <c r="CO1549">
        <v>0.29973610074990698</v>
      </c>
      <c r="CP1549">
        <v>7.0418181686069277</v>
      </c>
      <c r="CQ1549">
        <v>6.8665642779138274</v>
      </c>
      <c r="CR1549">
        <v>7.0804530324085144</v>
      </c>
      <c r="CS1549">
        <v>7.0804530324085144</v>
      </c>
      <c r="CT1549">
        <v>8.8817841970012523E-16</v>
      </c>
      <c r="CU1549">
        <v>-1.254409026703195E-14</v>
      </c>
    </row>
    <row r="1550" spans="1:99" x14ac:dyDescent="0.3">
      <c r="A1550" t="s">
        <v>526</v>
      </c>
      <c r="B1550" t="s">
        <v>83</v>
      </c>
      <c r="C1550" t="s">
        <v>3382</v>
      </c>
      <c r="D1550" t="s">
        <v>85</v>
      </c>
      <c r="E1550">
        <v>2.5000000000000001E-2</v>
      </c>
      <c r="F1550">
        <v>0.25</v>
      </c>
      <c r="G1550">
        <v>2.0519870886243501E-2</v>
      </c>
      <c r="H1550">
        <v>70</v>
      </c>
      <c r="I1550">
        <v>112</v>
      </c>
      <c r="J1550">
        <v>3</v>
      </c>
      <c r="K1550">
        <v>46.49637912549187</v>
      </c>
      <c r="L1550">
        <v>46.465103462875433</v>
      </c>
      <c r="M1550">
        <v>62.857931888997449</v>
      </c>
      <c r="N1550">
        <v>62.876482699232128</v>
      </c>
      <c r="O1550">
        <v>62.857931888997449</v>
      </c>
      <c r="P1550">
        <v>62.876482699232128</v>
      </c>
      <c r="Q1550">
        <v>62.857931888997449</v>
      </c>
      <c r="R1550" s="2">
        <v>46.49637912549187</v>
      </c>
      <c r="S1550">
        <v>1.34</v>
      </c>
      <c r="T1550">
        <v>4.41</v>
      </c>
      <c r="U1550">
        <v>4.3</v>
      </c>
      <c r="V1550">
        <v>1.1000000000000001</v>
      </c>
      <c r="W1550">
        <v>0.16700000000000001</v>
      </c>
      <c r="Y1550" t="s">
        <v>84</v>
      </c>
      <c r="AA1550">
        <v>8</v>
      </c>
      <c r="AB1550">
        <v>30</v>
      </c>
      <c r="AC1550" t="s">
        <v>527</v>
      </c>
      <c r="AD1550" t="s">
        <v>87</v>
      </c>
      <c r="AE1550" t="s">
        <v>87</v>
      </c>
      <c r="AF1550" t="s">
        <v>88</v>
      </c>
      <c r="AG1550" t="b">
        <v>1</v>
      </c>
      <c r="AH1550">
        <v>2.5000000000000001E-2</v>
      </c>
      <c r="AI1550">
        <v>4.2565157686996133E-2</v>
      </c>
      <c r="AJ1550">
        <v>4</v>
      </c>
      <c r="AL1550">
        <v>5.5790834758049854</v>
      </c>
      <c r="AM1550">
        <v>5.6615212328975568</v>
      </c>
      <c r="AN1550">
        <v>5.6290799444081214</v>
      </c>
      <c r="AO1550">
        <v>5.5790834758049854</v>
      </c>
      <c r="AP1550">
        <v>0.2415547003138033</v>
      </c>
      <c r="AQ1550">
        <v>0.2427086125549264</v>
      </c>
      <c r="AR1550">
        <v>124.4507489425649</v>
      </c>
      <c r="AS1550">
        <v>2845.6143493685049</v>
      </c>
      <c r="AT1550">
        <v>0.2410592162353741</v>
      </c>
      <c r="AU1550">
        <v>5.5119119056767039</v>
      </c>
      <c r="AV1550">
        <v>3.8169353824895391</v>
      </c>
      <c r="AW1550">
        <v>4.1053596646228714</v>
      </c>
      <c r="AX1550">
        <v>15.267741529958149</v>
      </c>
      <c r="AY1550">
        <v>16.421438658491489</v>
      </c>
      <c r="AZ1550">
        <v>0.2367901835250929</v>
      </c>
      <c r="BA1550">
        <v>0.2427086125549264</v>
      </c>
      <c r="BB1550">
        <v>0.97117301412935708</v>
      </c>
      <c r="BC1550">
        <v>0.97117301412935708</v>
      </c>
      <c r="BD1550" t="b">
        <v>1</v>
      </c>
      <c r="BE1550" t="b">
        <v>1</v>
      </c>
      <c r="BH1550">
        <v>124.4488878920958</v>
      </c>
      <c r="BI1550">
        <v>2845.3185882444409</v>
      </c>
      <c r="BJ1550">
        <v>0.24106282111586</v>
      </c>
      <c r="BK1550">
        <v>0.24106282111586</v>
      </c>
      <c r="BL1550">
        <v>0.24106282111586</v>
      </c>
      <c r="BM1550" t="s">
        <v>89</v>
      </c>
      <c r="BN1550">
        <v>5.5115038589200998</v>
      </c>
      <c r="BO1550">
        <v>5.5115038589201006</v>
      </c>
      <c r="BP1550">
        <v>5.5115038589200998</v>
      </c>
      <c r="BQ1550" t="s">
        <v>89</v>
      </c>
      <c r="BR1550">
        <v>5.6531474477572381</v>
      </c>
      <c r="BS1550">
        <v>5.6531474477572381</v>
      </c>
      <c r="BT1550">
        <v>5.6531474477572381</v>
      </c>
      <c r="BU1550" t="s">
        <v>89</v>
      </c>
      <c r="BV1550">
        <v>4.2642231313371519E-2</v>
      </c>
      <c r="BW1550">
        <v>31.44325495050979</v>
      </c>
      <c r="BX1550">
        <v>2071.5424034239149</v>
      </c>
      <c r="BY1550">
        <v>0.9540996963329208</v>
      </c>
      <c r="BZ1550">
        <v>0.9540996963329208</v>
      </c>
      <c r="CA1550">
        <v>0.9540996963329208</v>
      </c>
      <c r="CB1550" t="s">
        <v>89</v>
      </c>
      <c r="CC1550" t="s">
        <v>90</v>
      </c>
      <c r="CD1550">
        <v>46.496379125491849</v>
      </c>
      <c r="CE1550">
        <v>46.496379125491849</v>
      </c>
      <c r="CF1550">
        <v>46.496379125491849</v>
      </c>
      <c r="CG1550" t="s">
        <v>89</v>
      </c>
      <c r="CH1550" t="s">
        <v>91</v>
      </c>
      <c r="CI1550">
        <v>0.2385249240832302</v>
      </c>
      <c r="CJ1550">
        <v>11.62409478137296</v>
      </c>
      <c r="CK1550">
        <v>2.0519870886243512E-2</v>
      </c>
      <c r="CL1550">
        <v>0.36349945258416788</v>
      </c>
      <c r="CM1550">
        <v>28</v>
      </c>
      <c r="CN1550">
        <v>0.9662188012552132</v>
      </c>
      <c r="CO1550">
        <v>0.97083445021970549</v>
      </c>
      <c r="CP1550">
        <v>22.646084931590231</v>
      </c>
      <c r="CQ1550">
        <v>22.316333903219942</v>
      </c>
      <c r="CR1550">
        <v>46.49637912549187</v>
      </c>
      <c r="CS1550">
        <v>46.496379125491849</v>
      </c>
      <c r="CT1550">
        <v>2.1316282072803009E-14</v>
      </c>
      <c r="CU1550">
        <v>4.5845036696881749E-14</v>
      </c>
    </row>
    <row r="1551" spans="1:99" x14ac:dyDescent="0.3">
      <c r="A1551" t="s">
        <v>528</v>
      </c>
      <c r="B1551" t="s">
        <v>83</v>
      </c>
      <c r="C1551" t="s">
        <v>3382</v>
      </c>
      <c r="D1551" t="s">
        <v>85</v>
      </c>
      <c r="E1551">
        <v>2.5000000000000001E-2</v>
      </c>
      <c r="F1551">
        <v>0.4375</v>
      </c>
      <c r="G1551">
        <v>2.0519870886243501E-2</v>
      </c>
      <c r="H1551">
        <v>70</v>
      </c>
      <c r="I1551">
        <v>112</v>
      </c>
      <c r="J1551">
        <v>3</v>
      </c>
      <c r="K1551">
        <v>26.56935950028106</v>
      </c>
      <c r="L1551">
        <v>26.55148769307166</v>
      </c>
      <c r="M1551">
        <v>35.918818222284251</v>
      </c>
      <c r="N1551">
        <v>35.9294186852755</v>
      </c>
      <c r="O1551">
        <v>35.918818222284251</v>
      </c>
      <c r="P1551">
        <v>35.9294186852755</v>
      </c>
      <c r="Q1551">
        <v>35.918818222284251</v>
      </c>
      <c r="R1551" s="2">
        <v>26.56935950028106</v>
      </c>
      <c r="S1551">
        <v>1.34</v>
      </c>
      <c r="T1551">
        <v>4.41</v>
      </c>
      <c r="U1551">
        <v>4.3</v>
      </c>
      <c r="V1551">
        <v>1.1000000000000001</v>
      </c>
      <c r="W1551">
        <v>0.16700000000000001</v>
      </c>
      <c r="Y1551" t="s">
        <v>84</v>
      </c>
      <c r="AA1551">
        <v>8</v>
      </c>
      <c r="AB1551">
        <v>30</v>
      </c>
      <c r="AC1551" t="s">
        <v>529</v>
      </c>
      <c r="AD1551" t="s">
        <v>87</v>
      </c>
      <c r="AE1551" t="s">
        <v>87</v>
      </c>
      <c r="AF1551" t="s">
        <v>88</v>
      </c>
      <c r="AG1551" t="b">
        <v>1</v>
      </c>
      <c r="AH1551">
        <v>2.5000000000000001E-2</v>
      </c>
      <c r="AI1551">
        <v>4.2565157686996133E-2</v>
      </c>
      <c r="AJ1551">
        <v>4</v>
      </c>
      <c r="AL1551">
        <v>5.5790834758049854</v>
      </c>
      <c r="AM1551">
        <v>5.6615212328975568</v>
      </c>
      <c r="AN1551">
        <v>5.6290799444081214</v>
      </c>
      <c r="AO1551">
        <v>5.5790834758049854</v>
      </c>
      <c r="AP1551">
        <v>0.2415547003138033</v>
      </c>
      <c r="AQ1551">
        <v>0.2427086125549264</v>
      </c>
      <c r="AR1551">
        <v>124.4507489425649</v>
      </c>
      <c r="AS1551">
        <v>2845.6143493685049</v>
      </c>
      <c r="AT1551">
        <v>0.2410592162353741</v>
      </c>
      <c r="AU1551">
        <v>5.5119119056767039</v>
      </c>
      <c r="AV1551">
        <v>3.8169353824895289</v>
      </c>
      <c r="AW1551">
        <v>4.1053596646228723</v>
      </c>
      <c r="AX1551">
        <v>8.724423731404638</v>
      </c>
      <c r="AY1551">
        <v>9.3836792334237078</v>
      </c>
      <c r="AZ1551">
        <v>0.23679018352509271</v>
      </c>
      <c r="BA1551">
        <v>0.2427086125549264</v>
      </c>
      <c r="BB1551">
        <v>1.6995527747263739</v>
      </c>
      <c r="BC1551">
        <v>1.6995527747263739</v>
      </c>
      <c r="BD1551" t="b">
        <v>1</v>
      </c>
      <c r="BE1551" t="b">
        <v>1</v>
      </c>
      <c r="BH1551">
        <v>124.4488878920958</v>
      </c>
      <c r="BI1551">
        <v>2845.3185882444409</v>
      </c>
      <c r="BJ1551">
        <v>0.24106282111586</v>
      </c>
      <c r="BK1551">
        <v>0.24106282111586</v>
      </c>
      <c r="BL1551">
        <v>0.24106282111586</v>
      </c>
      <c r="BM1551" t="s">
        <v>89</v>
      </c>
      <c r="BN1551">
        <v>5.5115038589200998</v>
      </c>
      <c r="BO1551">
        <v>5.5115038589201006</v>
      </c>
      <c r="BP1551">
        <v>5.5115038589200998</v>
      </c>
      <c r="BQ1551" t="s">
        <v>89</v>
      </c>
      <c r="BR1551">
        <v>5.6531474477572381</v>
      </c>
      <c r="BS1551">
        <v>5.6531474477572381</v>
      </c>
      <c r="BT1551">
        <v>5.6531474477572381</v>
      </c>
      <c r="BU1551" t="s">
        <v>89</v>
      </c>
      <c r="BV1551">
        <v>4.2642231313371519E-2</v>
      </c>
      <c r="BW1551">
        <v>55.025696163392148</v>
      </c>
      <c r="BX1551">
        <v>3625.199205991853</v>
      </c>
      <c r="BY1551">
        <v>0.54519982647595455</v>
      </c>
      <c r="BZ1551">
        <v>0.54519982647595455</v>
      </c>
      <c r="CA1551">
        <v>0.54519982647595455</v>
      </c>
      <c r="CB1551" t="s">
        <v>89</v>
      </c>
      <c r="CC1551" t="s">
        <v>90</v>
      </c>
      <c r="CD1551">
        <v>26.56935950028106</v>
      </c>
      <c r="CE1551">
        <v>26.56935950028106</v>
      </c>
      <c r="CF1551">
        <v>26.56935950028106</v>
      </c>
      <c r="CG1551" t="s">
        <v>89</v>
      </c>
      <c r="CH1551" t="s">
        <v>91</v>
      </c>
      <c r="CI1551">
        <v>0.23852492408323009</v>
      </c>
      <c r="CJ1551">
        <v>11.62409478137296</v>
      </c>
      <c r="CK1551">
        <v>2.0519870886243501E-2</v>
      </c>
      <c r="CL1551">
        <v>0.636124042022294</v>
      </c>
      <c r="CM1551">
        <v>28</v>
      </c>
      <c r="CN1551">
        <v>0.55212502928869323</v>
      </c>
      <c r="CO1551">
        <v>0.5547625429826889</v>
      </c>
      <c r="CP1551">
        <v>12.9406199609087</v>
      </c>
      <c r="CQ1551">
        <v>12.75219080183996</v>
      </c>
      <c r="CR1551">
        <v>26.56935950028106</v>
      </c>
      <c r="CS1551">
        <v>26.56935950028106</v>
      </c>
      <c r="CT1551">
        <v>3.5527136788005009E-15</v>
      </c>
      <c r="CU1551">
        <v>-1.337146903659051E-14</v>
      </c>
    </row>
    <row r="1552" spans="1:99" x14ac:dyDescent="0.3">
      <c r="A1552" t="s">
        <v>530</v>
      </c>
      <c r="B1552" t="s">
        <v>83</v>
      </c>
      <c r="C1552" t="s">
        <v>3382</v>
      </c>
      <c r="D1552" t="s">
        <v>85</v>
      </c>
      <c r="E1552">
        <v>2.5000000000000001E-2</v>
      </c>
      <c r="F1552">
        <v>0.8125</v>
      </c>
      <c r="G1552">
        <v>2.0519870886243501E-2</v>
      </c>
      <c r="H1552">
        <v>70</v>
      </c>
      <c r="I1552">
        <v>112</v>
      </c>
      <c r="J1552">
        <v>3</v>
      </c>
      <c r="K1552">
        <v>14.306578192459041</v>
      </c>
      <c r="L1552">
        <v>14.29695491165398</v>
      </c>
      <c r="M1552">
        <v>19.340902119691531</v>
      </c>
      <c r="N1552">
        <v>19.346610061302201</v>
      </c>
      <c r="O1552">
        <v>19.340902119691531</v>
      </c>
      <c r="P1552">
        <v>19.346610061302201</v>
      </c>
      <c r="Q1552">
        <v>19.340902119691531</v>
      </c>
      <c r="R1552" s="2">
        <v>14.306578192459041</v>
      </c>
      <c r="S1552">
        <v>1.34</v>
      </c>
      <c r="T1552">
        <v>4.41</v>
      </c>
      <c r="U1552">
        <v>4.3</v>
      </c>
      <c r="V1552">
        <v>1.1000000000000001</v>
      </c>
      <c r="W1552">
        <v>0.16700000000000001</v>
      </c>
      <c r="Y1552" t="s">
        <v>84</v>
      </c>
      <c r="AA1552">
        <v>8</v>
      </c>
      <c r="AB1552">
        <v>30</v>
      </c>
      <c r="AC1552" t="s">
        <v>531</v>
      </c>
      <c r="AD1552" t="s">
        <v>87</v>
      </c>
      <c r="AE1552" t="s">
        <v>87</v>
      </c>
      <c r="AF1552" t="s">
        <v>88</v>
      </c>
      <c r="AG1552" t="b">
        <v>1</v>
      </c>
      <c r="AH1552">
        <v>2.5000000000000001E-2</v>
      </c>
      <c r="AI1552">
        <v>4.2565157686996133E-2</v>
      </c>
      <c r="AJ1552">
        <v>4</v>
      </c>
      <c r="AL1552">
        <v>5.5790834758049854</v>
      </c>
      <c r="AM1552">
        <v>5.6615212328975577</v>
      </c>
      <c r="AN1552">
        <v>5.6290799444081214</v>
      </c>
      <c r="AO1552">
        <v>5.5790834758049854</v>
      </c>
      <c r="AP1552">
        <v>0.2415547003138033</v>
      </c>
      <c r="AQ1552">
        <v>0.2427086125549264</v>
      </c>
      <c r="AR1552">
        <v>124.4507489425649</v>
      </c>
      <c r="AS1552">
        <v>2845.6143493685049</v>
      </c>
      <c r="AT1552">
        <v>0.2410592162353741</v>
      </c>
      <c r="AU1552">
        <v>5.5119119056767039</v>
      </c>
      <c r="AV1552">
        <v>3.8169353824895351</v>
      </c>
      <c r="AW1552">
        <v>4.1053596646228714</v>
      </c>
      <c r="AX1552">
        <v>4.6977666246025036</v>
      </c>
      <c r="AY1552">
        <v>5.0527503564589189</v>
      </c>
      <c r="AZ1552">
        <v>0.23679018352509279</v>
      </c>
      <c r="BA1552">
        <v>0.2427086125549264</v>
      </c>
      <c r="BB1552">
        <v>3.1563122959204062</v>
      </c>
      <c r="BC1552">
        <v>3.1563122959204062</v>
      </c>
      <c r="BD1552" t="b">
        <v>1</v>
      </c>
      <c r="BE1552" t="b">
        <v>1</v>
      </c>
      <c r="BH1552">
        <v>124.4488878920958</v>
      </c>
      <c r="BI1552">
        <v>2845.3185882444409</v>
      </c>
      <c r="BJ1552">
        <v>0.24106282111586</v>
      </c>
      <c r="BK1552">
        <v>0.24106282111586</v>
      </c>
      <c r="BL1552">
        <v>0.24106282111586</v>
      </c>
      <c r="BM1552" t="s">
        <v>89</v>
      </c>
      <c r="BN1552">
        <v>5.5115038589200998</v>
      </c>
      <c r="BO1552">
        <v>5.5115038589201006</v>
      </c>
      <c r="BP1552">
        <v>5.5115038589200998</v>
      </c>
      <c r="BQ1552" t="s">
        <v>89</v>
      </c>
      <c r="BR1552">
        <v>5.6531474477572381</v>
      </c>
      <c r="BS1552">
        <v>5.6531474477572381</v>
      </c>
      <c r="BT1552">
        <v>5.6531474477572381</v>
      </c>
      <c r="BU1552" t="s">
        <v>89</v>
      </c>
      <c r="BV1552">
        <v>4.2642231313371519E-2</v>
      </c>
      <c r="BW1552">
        <v>102.1905785891568</v>
      </c>
      <c r="BX1552">
        <v>6732.5128111277236</v>
      </c>
      <c r="BY1552">
        <v>0.29356913733320628</v>
      </c>
      <c r="BZ1552">
        <v>0.29356913733320628</v>
      </c>
      <c r="CA1552">
        <v>0.29356913733320628</v>
      </c>
      <c r="CB1552" t="s">
        <v>89</v>
      </c>
      <c r="CC1552" t="s">
        <v>90</v>
      </c>
      <c r="CD1552">
        <v>14.306578192459041</v>
      </c>
      <c r="CE1552">
        <v>14.306578192459041</v>
      </c>
      <c r="CF1552">
        <v>14.306578192459041</v>
      </c>
      <c r="CG1552" t="s">
        <v>89</v>
      </c>
      <c r="CH1552" t="s">
        <v>91</v>
      </c>
      <c r="CI1552">
        <v>0.23852492408323009</v>
      </c>
      <c r="CJ1552">
        <v>11.624094781372969</v>
      </c>
      <c r="CK1552">
        <v>2.0519870886243501E-2</v>
      </c>
      <c r="CL1552">
        <v>1.1813732208985459</v>
      </c>
      <c r="CM1552">
        <v>28</v>
      </c>
      <c r="CN1552">
        <v>0.29729809269391178</v>
      </c>
      <c r="CO1552">
        <v>0.29871829237529401</v>
      </c>
      <c r="CP1552">
        <v>6.9680261327969939</v>
      </c>
      <c r="CQ1552">
        <v>6.8665642779138274</v>
      </c>
      <c r="CR1552">
        <v>14.306578192459041</v>
      </c>
      <c r="CS1552">
        <v>14.306578192459041</v>
      </c>
      <c r="CT1552">
        <v>5.3290705182007514E-15</v>
      </c>
      <c r="CU1552">
        <v>-3.7249092316216401E-14</v>
      </c>
    </row>
    <row r="1553" spans="1:99" x14ac:dyDescent="0.3">
      <c r="A1553" t="s">
        <v>532</v>
      </c>
      <c r="B1553" t="s">
        <v>83</v>
      </c>
      <c r="C1553" t="s">
        <v>3382</v>
      </c>
      <c r="D1553" t="s">
        <v>85</v>
      </c>
      <c r="E1553">
        <v>0.1</v>
      </c>
      <c r="F1553">
        <v>0.25</v>
      </c>
      <c r="G1553">
        <v>4.1939194867140442E-2</v>
      </c>
      <c r="H1553">
        <v>56</v>
      </c>
      <c r="I1553">
        <v>112</v>
      </c>
      <c r="J1553">
        <v>4</v>
      </c>
      <c r="K1553">
        <v>23.243877301824121</v>
      </c>
      <c r="L1553">
        <v>23.242257024745051</v>
      </c>
      <c r="M1553">
        <v>32.26164912885946</v>
      </c>
      <c r="N1553">
        <v>32.266381897928603</v>
      </c>
      <c r="O1553">
        <v>32.26164912885946</v>
      </c>
      <c r="P1553">
        <v>32.266381897928603</v>
      </c>
      <c r="Q1553">
        <v>32.26164912885946</v>
      </c>
      <c r="R1553" s="2">
        <v>23.243877301824121</v>
      </c>
      <c r="S1553">
        <v>1.34</v>
      </c>
      <c r="T1553">
        <v>4.41</v>
      </c>
      <c r="U1553">
        <v>4.3</v>
      </c>
      <c r="V1553">
        <v>1.1000000000000001</v>
      </c>
      <c r="W1553">
        <v>0.16700000000000001</v>
      </c>
      <c r="Y1553" t="s">
        <v>84</v>
      </c>
      <c r="AA1553">
        <v>8</v>
      </c>
      <c r="AB1553">
        <v>30</v>
      </c>
      <c r="AC1553" t="s">
        <v>533</v>
      </c>
      <c r="AD1553" t="s">
        <v>87</v>
      </c>
      <c r="AE1553" t="s">
        <v>87</v>
      </c>
      <c r="AF1553" t="s">
        <v>88</v>
      </c>
      <c r="AG1553" t="b">
        <v>0</v>
      </c>
      <c r="AH1553">
        <v>0.1</v>
      </c>
      <c r="AI1553">
        <v>4.2565157686996133E-2</v>
      </c>
      <c r="AJ1553">
        <v>4</v>
      </c>
      <c r="AL1553">
        <v>5.5790834758049854</v>
      </c>
      <c r="AM1553">
        <v>5.7214772619931287</v>
      </c>
      <c r="AN1553">
        <v>5.6290799444081214</v>
      </c>
      <c r="AO1553">
        <v>5.5790834758049854</v>
      </c>
      <c r="AP1553">
        <v>0.2415547003138033</v>
      </c>
      <c r="AQ1553">
        <v>0.24353558185929949</v>
      </c>
      <c r="AR1553">
        <v>124.4507489425649</v>
      </c>
      <c r="AS1553">
        <v>2845.6143493685049</v>
      </c>
      <c r="AT1553">
        <v>0.2410592162353741</v>
      </c>
      <c r="AU1553">
        <v>5.5119119056767039</v>
      </c>
      <c r="AV1553">
        <v>5.7738522240842878</v>
      </c>
      <c r="AW1553">
        <v>5.7697821475323599</v>
      </c>
      <c r="AX1553">
        <v>23.095408896337151</v>
      </c>
      <c r="AY1553">
        <v>23.079128590129439</v>
      </c>
      <c r="AZ1553">
        <v>0.24370737490727609</v>
      </c>
      <c r="BA1553">
        <v>0.24353558185929949</v>
      </c>
      <c r="BB1553">
        <v>2.1540614246754179</v>
      </c>
      <c r="BC1553">
        <v>2.1540614246754179</v>
      </c>
      <c r="BD1553" t="b">
        <v>0</v>
      </c>
      <c r="BE1553" t="b">
        <v>0</v>
      </c>
      <c r="BH1553">
        <v>124.4488878920958</v>
      </c>
      <c r="BI1553">
        <v>2845.3185882444409</v>
      </c>
      <c r="BJ1553">
        <v>0.24106282111586</v>
      </c>
      <c r="BK1553">
        <v>0.24106282111586</v>
      </c>
      <c r="BL1553">
        <v>0.24106282111586</v>
      </c>
      <c r="BM1553" t="s">
        <v>89</v>
      </c>
      <c r="BN1553">
        <v>5.5115038589200998</v>
      </c>
      <c r="BO1553">
        <v>5.5115038589201006</v>
      </c>
      <c r="BP1553">
        <v>5.5115038589200998</v>
      </c>
      <c r="BQ1553" t="s">
        <v>89</v>
      </c>
      <c r="BR1553">
        <v>5.6531474477572381</v>
      </c>
      <c r="BS1553">
        <v>5.6531474477572381</v>
      </c>
      <c r="BT1553">
        <v>5.6531474477572381</v>
      </c>
      <c r="BU1553" t="s">
        <v>89</v>
      </c>
      <c r="BV1553">
        <v>4.2642231313371519E-2</v>
      </c>
      <c r="BW1553">
        <v>30.774612392643199</v>
      </c>
      <c r="BX1553">
        <v>1018.475279488211</v>
      </c>
      <c r="BY1553">
        <v>0.97482949962910437</v>
      </c>
      <c r="BZ1553">
        <v>0.97482949962910437</v>
      </c>
      <c r="CA1553">
        <v>0.97482949962910437</v>
      </c>
      <c r="CB1553" t="s">
        <v>89</v>
      </c>
      <c r="CC1553" t="s">
        <v>90</v>
      </c>
      <c r="CD1553">
        <v>23.243877301824121</v>
      </c>
      <c r="CE1553">
        <v>23.243877301824121</v>
      </c>
      <c r="CF1553">
        <v>23.243877301824121</v>
      </c>
      <c r="CG1553" t="s">
        <v>89</v>
      </c>
      <c r="CH1553" t="s">
        <v>91</v>
      </c>
      <c r="CI1553">
        <v>0.24370737490727609</v>
      </c>
      <c r="CJ1553">
        <v>5.8109693254560311</v>
      </c>
      <c r="CK1553">
        <v>4.1939194867140428E-2</v>
      </c>
      <c r="CL1553">
        <v>0.70264157531069837</v>
      </c>
      <c r="CM1553">
        <v>14</v>
      </c>
      <c r="CN1553">
        <v>0.9662188012552132</v>
      </c>
      <c r="CO1553">
        <v>0.97414232743719786</v>
      </c>
      <c r="CP1553">
        <v>22.885909047972511</v>
      </c>
      <c r="CQ1553">
        <v>22.316333903219942</v>
      </c>
      <c r="CR1553">
        <v>23.243877301824121</v>
      </c>
      <c r="CS1553">
        <v>23.243877301824121</v>
      </c>
      <c r="CT1553">
        <v>0</v>
      </c>
      <c r="CU1553">
        <v>0</v>
      </c>
    </row>
    <row r="1554" spans="1:99" x14ac:dyDescent="0.3">
      <c r="A1554" t="s">
        <v>534</v>
      </c>
      <c r="B1554" t="s">
        <v>83</v>
      </c>
      <c r="C1554" t="s">
        <v>3382</v>
      </c>
      <c r="D1554" t="s">
        <v>85</v>
      </c>
      <c r="E1554">
        <v>0.1</v>
      </c>
      <c r="F1554">
        <v>0.4375</v>
      </c>
      <c r="G1554">
        <v>4.1939194867140428E-2</v>
      </c>
      <c r="H1554">
        <v>56</v>
      </c>
      <c r="I1554">
        <v>112</v>
      </c>
      <c r="J1554">
        <v>4</v>
      </c>
      <c r="K1554">
        <v>13.28221560104236</v>
      </c>
      <c r="L1554">
        <v>13.281289728425749</v>
      </c>
      <c r="M1554">
        <v>18.435228073633979</v>
      </c>
      <c r="N1554">
        <v>18.437932513102052</v>
      </c>
      <c r="O1554">
        <v>18.435228073633979</v>
      </c>
      <c r="P1554">
        <v>18.437932513102052</v>
      </c>
      <c r="Q1554">
        <v>18.435228073633979</v>
      </c>
      <c r="R1554" s="2">
        <v>13.28221560104236</v>
      </c>
      <c r="S1554">
        <v>1.34</v>
      </c>
      <c r="T1554">
        <v>4.41</v>
      </c>
      <c r="U1554">
        <v>4.3</v>
      </c>
      <c r="V1554">
        <v>1.1000000000000001</v>
      </c>
      <c r="W1554">
        <v>0.16700000000000001</v>
      </c>
      <c r="Y1554" t="s">
        <v>84</v>
      </c>
      <c r="AA1554">
        <v>8</v>
      </c>
      <c r="AB1554">
        <v>30</v>
      </c>
      <c r="AC1554" t="s">
        <v>535</v>
      </c>
      <c r="AD1554" t="s">
        <v>87</v>
      </c>
      <c r="AE1554" t="s">
        <v>87</v>
      </c>
      <c r="AF1554" t="s">
        <v>88</v>
      </c>
      <c r="AG1554" t="b">
        <v>0</v>
      </c>
      <c r="AH1554">
        <v>0.1</v>
      </c>
      <c r="AI1554">
        <v>4.2565157686996133E-2</v>
      </c>
      <c r="AJ1554">
        <v>4</v>
      </c>
      <c r="AL1554">
        <v>5.5790834758049854</v>
      </c>
      <c r="AM1554">
        <v>5.7214772619931287</v>
      </c>
      <c r="AN1554">
        <v>5.6290799444081214</v>
      </c>
      <c r="AO1554">
        <v>5.5790834758049854</v>
      </c>
      <c r="AP1554">
        <v>0.2415547003138033</v>
      </c>
      <c r="AQ1554">
        <v>0.24353558185929949</v>
      </c>
      <c r="AR1554">
        <v>124.4507489425649</v>
      </c>
      <c r="AS1554">
        <v>2845.6143493685049</v>
      </c>
      <c r="AT1554">
        <v>0.2410592162353741</v>
      </c>
      <c r="AU1554">
        <v>5.5119119056767039</v>
      </c>
      <c r="AV1554">
        <v>5.7738522240842904</v>
      </c>
      <c r="AW1554">
        <v>5.7697821475323607</v>
      </c>
      <c r="AX1554">
        <v>13.19737651219266</v>
      </c>
      <c r="AY1554">
        <v>13.188073480073969</v>
      </c>
      <c r="AZ1554">
        <v>0.24370737490727609</v>
      </c>
      <c r="BA1554">
        <v>0.24353558185929949</v>
      </c>
      <c r="BB1554">
        <v>3.769607493181979</v>
      </c>
      <c r="BC1554">
        <v>3.769607493181979</v>
      </c>
      <c r="BD1554" t="b">
        <v>0</v>
      </c>
      <c r="BE1554" t="b">
        <v>0</v>
      </c>
      <c r="BH1554">
        <v>124.4488878920958</v>
      </c>
      <c r="BI1554">
        <v>2845.3185882444409</v>
      </c>
      <c r="BJ1554">
        <v>0.24106282111586</v>
      </c>
      <c r="BK1554">
        <v>0.24106282111586</v>
      </c>
      <c r="BL1554">
        <v>0.24106282111586</v>
      </c>
      <c r="BM1554" t="s">
        <v>89</v>
      </c>
      <c r="BN1554">
        <v>5.5115038589200998</v>
      </c>
      <c r="BO1554">
        <v>5.5115038589201006</v>
      </c>
      <c r="BP1554">
        <v>5.5115038589200998</v>
      </c>
      <c r="BQ1554" t="s">
        <v>89</v>
      </c>
      <c r="BR1554">
        <v>5.6531474477572381</v>
      </c>
      <c r="BS1554">
        <v>5.6531474477572381</v>
      </c>
      <c r="BT1554">
        <v>5.6531474477572381</v>
      </c>
      <c r="BU1554" t="s">
        <v>89</v>
      </c>
      <c r="BV1554">
        <v>4.2642231313371519E-2</v>
      </c>
      <c r="BW1554">
        <v>53.855571687125583</v>
      </c>
      <c r="BX1554">
        <v>1782.331739104369</v>
      </c>
      <c r="BY1554">
        <v>0.55704542835948834</v>
      </c>
      <c r="BZ1554">
        <v>0.55704542835948834</v>
      </c>
      <c r="CA1554">
        <v>0.55704542835948834</v>
      </c>
      <c r="CB1554" t="s">
        <v>89</v>
      </c>
      <c r="CC1554" t="s">
        <v>90</v>
      </c>
      <c r="CD1554">
        <v>13.28221560104236</v>
      </c>
      <c r="CE1554">
        <v>13.28221560104236</v>
      </c>
      <c r="CF1554">
        <v>13.28221560104236</v>
      </c>
      <c r="CG1554" t="s">
        <v>89</v>
      </c>
      <c r="CH1554" t="s">
        <v>91</v>
      </c>
      <c r="CI1554">
        <v>0.24370737490727609</v>
      </c>
      <c r="CJ1554">
        <v>5.8109693254560337</v>
      </c>
      <c r="CK1554">
        <v>4.1939194867140421E-2</v>
      </c>
      <c r="CL1554">
        <v>1.2296227567937219</v>
      </c>
      <c r="CM1554">
        <v>14</v>
      </c>
      <c r="CN1554">
        <v>0.55212502928869323</v>
      </c>
      <c r="CO1554">
        <v>0.55665275853554164</v>
      </c>
      <c r="CP1554">
        <v>13.077662313127149</v>
      </c>
      <c r="CQ1554">
        <v>12.75219080183996</v>
      </c>
      <c r="CR1554">
        <v>13.28221560104236</v>
      </c>
      <c r="CS1554">
        <v>13.28221560104236</v>
      </c>
      <c r="CT1554">
        <v>3.5527136788005009E-15</v>
      </c>
      <c r="CU1554">
        <v>-2.6747899488408329E-14</v>
      </c>
    </row>
    <row r="1555" spans="1:99" x14ac:dyDescent="0.3">
      <c r="A1555" t="s">
        <v>536</v>
      </c>
      <c r="B1555" t="s">
        <v>83</v>
      </c>
      <c r="C1555" t="s">
        <v>3382</v>
      </c>
      <c r="D1555" t="s">
        <v>85</v>
      </c>
      <c r="E1555">
        <v>0.1</v>
      </c>
      <c r="F1555">
        <v>0.8125</v>
      </c>
      <c r="G1555">
        <v>4.1939194867140428E-2</v>
      </c>
      <c r="H1555">
        <v>56</v>
      </c>
      <c r="I1555">
        <v>112</v>
      </c>
      <c r="J1555">
        <v>4</v>
      </c>
      <c r="K1555">
        <v>7.151962246715116</v>
      </c>
      <c r="L1555">
        <v>7.1514636999215559</v>
      </c>
      <c r="M1555">
        <v>9.926661270418295</v>
      </c>
      <c r="N1555">
        <v>9.9281175070549494</v>
      </c>
      <c r="O1555">
        <v>9.926661270418295</v>
      </c>
      <c r="P1555">
        <v>9.9281175070549494</v>
      </c>
      <c r="Q1555">
        <v>9.926661270418295</v>
      </c>
      <c r="R1555" s="2">
        <v>7.151962246715116</v>
      </c>
      <c r="S1555">
        <v>1.34</v>
      </c>
      <c r="T1555">
        <v>4.41</v>
      </c>
      <c r="U1555">
        <v>4.3</v>
      </c>
      <c r="V1555">
        <v>1.1000000000000001</v>
      </c>
      <c r="W1555">
        <v>0.16700000000000001</v>
      </c>
      <c r="Y1555" t="s">
        <v>84</v>
      </c>
      <c r="AA1555">
        <v>8</v>
      </c>
      <c r="AB1555">
        <v>30</v>
      </c>
      <c r="AC1555" t="s">
        <v>537</v>
      </c>
      <c r="AD1555" t="s">
        <v>87</v>
      </c>
      <c r="AE1555" t="s">
        <v>87</v>
      </c>
      <c r="AF1555" t="s">
        <v>88</v>
      </c>
      <c r="AG1555" t="b">
        <v>0</v>
      </c>
      <c r="AH1555">
        <v>0.1</v>
      </c>
      <c r="AI1555">
        <v>4.2565157686996133E-2</v>
      </c>
      <c r="AJ1555">
        <v>4</v>
      </c>
      <c r="AL1555">
        <v>5.5790834758049854</v>
      </c>
      <c r="AM1555">
        <v>5.7214772619931287</v>
      </c>
      <c r="AN1555">
        <v>5.6290799444081214</v>
      </c>
      <c r="AO1555">
        <v>5.5790834758049854</v>
      </c>
      <c r="AP1555">
        <v>0.2415547003138033</v>
      </c>
      <c r="AQ1555">
        <v>0.24353558185929949</v>
      </c>
      <c r="AR1555">
        <v>124.4507489425649</v>
      </c>
      <c r="AS1555">
        <v>2845.6143493685049</v>
      </c>
      <c r="AT1555">
        <v>0.2410592162353741</v>
      </c>
      <c r="AU1555">
        <v>5.5119119056767039</v>
      </c>
      <c r="AV1555">
        <v>5.7738522240842913</v>
      </c>
      <c r="AW1555">
        <v>5.7697821475323634</v>
      </c>
      <c r="AX1555">
        <v>7.1062796604114364</v>
      </c>
      <c r="AY1555">
        <v>7.101270335424446</v>
      </c>
      <c r="AZ1555">
        <v>0.24370737490727609</v>
      </c>
      <c r="BA1555">
        <v>0.24353558185929949</v>
      </c>
      <c r="BB1555">
        <v>7.0006996301950926</v>
      </c>
      <c r="BC1555">
        <v>7.0006996301950926</v>
      </c>
      <c r="BD1555" t="b">
        <v>0</v>
      </c>
      <c r="BE1555" t="b">
        <v>0</v>
      </c>
      <c r="BH1555">
        <v>124.4488878920958</v>
      </c>
      <c r="BI1555">
        <v>2845.3185882444409</v>
      </c>
      <c r="BJ1555">
        <v>0.24106282111586</v>
      </c>
      <c r="BK1555">
        <v>0.24106282111586</v>
      </c>
      <c r="BL1555">
        <v>0.24106282111586</v>
      </c>
      <c r="BM1555" t="s">
        <v>89</v>
      </c>
      <c r="BN1555">
        <v>5.5115038589200998</v>
      </c>
      <c r="BO1555">
        <v>5.5115038589201006</v>
      </c>
      <c r="BP1555">
        <v>5.5115038589200998</v>
      </c>
      <c r="BQ1555" t="s">
        <v>89</v>
      </c>
      <c r="BR1555">
        <v>5.6531474477572381</v>
      </c>
      <c r="BS1555">
        <v>5.6531474477572381</v>
      </c>
      <c r="BT1555">
        <v>5.6531474477572381</v>
      </c>
      <c r="BU1555" t="s">
        <v>89</v>
      </c>
      <c r="BV1555">
        <v>4.2642231313371519E-2</v>
      </c>
      <c r="BW1555">
        <v>100.0174902760904</v>
      </c>
      <c r="BX1555">
        <v>3310.0446583366861</v>
      </c>
      <c r="BY1555">
        <v>0.29994753834741672</v>
      </c>
      <c r="BZ1555">
        <v>0.29994753834741672</v>
      </c>
      <c r="CA1555">
        <v>0.29994753834741672</v>
      </c>
      <c r="CB1555" t="s">
        <v>89</v>
      </c>
      <c r="CC1555" t="s">
        <v>90</v>
      </c>
      <c r="CD1555">
        <v>7.151962246715116</v>
      </c>
      <c r="CE1555">
        <v>7.151962246715116</v>
      </c>
      <c r="CF1555">
        <v>7.151962246715116</v>
      </c>
      <c r="CG1555" t="s">
        <v>89</v>
      </c>
      <c r="CH1555" t="s">
        <v>91</v>
      </c>
      <c r="CI1555">
        <v>0.24370737490727601</v>
      </c>
      <c r="CJ1555">
        <v>5.810969325456032</v>
      </c>
      <c r="CK1555">
        <v>4.1939194867140421E-2</v>
      </c>
      <c r="CL1555">
        <v>2.2835851197597701</v>
      </c>
      <c r="CM1555">
        <v>14</v>
      </c>
      <c r="CN1555">
        <v>0.29729809269391178</v>
      </c>
      <c r="CO1555">
        <v>0.29973610074990698</v>
      </c>
      <c r="CP1555">
        <v>7.0418181686069277</v>
      </c>
      <c r="CQ1555">
        <v>6.8665642779138274</v>
      </c>
      <c r="CR1555">
        <v>7.151962246715116</v>
      </c>
      <c r="CS1555">
        <v>7.151962246715116</v>
      </c>
      <c r="CT1555">
        <v>0</v>
      </c>
      <c r="CU1555">
        <v>0</v>
      </c>
    </row>
    <row r="1556" spans="1:99" x14ac:dyDescent="0.3">
      <c r="A1556" t="s">
        <v>538</v>
      </c>
      <c r="B1556" t="s">
        <v>83</v>
      </c>
      <c r="C1556" t="s">
        <v>3382</v>
      </c>
      <c r="D1556" t="s">
        <v>85</v>
      </c>
      <c r="E1556">
        <v>0.17499999999999999</v>
      </c>
      <c r="F1556">
        <v>0.25</v>
      </c>
      <c r="G1556">
        <v>4.2360620309700933E-2</v>
      </c>
      <c r="H1556">
        <v>28</v>
      </c>
      <c r="I1556">
        <v>112</v>
      </c>
      <c r="J1556">
        <v>6</v>
      </c>
      <c r="K1556">
        <v>23.01147235532768</v>
      </c>
      <c r="L1556">
        <v>23.010176097294629</v>
      </c>
      <c r="M1556">
        <v>28.10272316000254</v>
      </c>
      <c r="N1556">
        <v>28.107002934700731</v>
      </c>
      <c r="O1556">
        <v>28.10272316000254</v>
      </c>
      <c r="P1556">
        <v>28.107002934700731</v>
      </c>
      <c r="Q1556">
        <v>28.10272316000254</v>
      </c>
      <c r="R1556" s="2">
        <v>23.01147235532768</v>
      </c>
      <c r="S1556">
        <v>1.34</v>
      </c>
      <c r="T1556">
        <v>4.41</v>
      </c>
      <c r="U1556">
        <v>4.3</v>
      </c>
      <c r="V1556">
        <v>1.1000000000000001</v>
      </c>
      <c r="W1556">
        <v>0.16700000000000001</v>
      </c>
      <c r="Y1556" t="s">
        <v>84</v>
      </c>
      <c r="AA1556">
        <v>8</v>
      </c>
      <c r="AB1556">
        <v>30</v>
      </c>
      <c r="AC1556" t="s">
        <v>539</v>
      </c>
      <c r="AD1556" t="s">
        <v>87</v>
      </c>
      <c r="AE1556" t="s">
        <v>87</v>
      </c>
      <c r="AF1556" t="s">
        <v>88</v>
      </c>
      <c r="AG1556" t="b">
        <v>0</v>
      </c>
      <c r="AH1556">
        <v>0.17499999999999999</v>
      </c>
      <c r="AI1556">
        <v>4.2565157686996133E-2</v>
      </c>
      <c r="AJ1556">
        <v>4</v>
      </c>
      <c r="AL1556">
        <v>5.5790834758049854</v>
      </c>
      <c r="AM1556">
        <v>5.7214772619931287</v>
      </c>
      <c r="AN1556">
        <v>5.6290799444081214</v>
      </c>
      <c r="AO1556">
        <v>5.5790834758049854</v>
      </c>
      <c r="AP1556">
        <v>0.2415547003138033</v>
      </c>
      <c r="AQ1556">
        <v>0.24353558185929949</v>
      </c>
      <c r="AR1556">
        <v>124.4507489425649</v>
      </c>
      <c r="AS1556">
        <v>2845.6143493685049</v>
      </c>
      <c r="AT1556">
        <v>0.2410592162353741</v>
      </c>
      <c r="AU1556">
        <v>5.5119119056767039</v>
      </c>
      <c r="AV1556">
        <v>5.7257621102682661</v>
      </c>
      <c r="AW1556">
        <v>5.7217221785629171</v>
      </c>
      <c r="AX1556">
        <v>22.903048441073061</v>
      </c>
      <c r="AY1556">
        <v>22.886888714251668</v>
      </c>
      <c r="AZ1556">
        <v>0.24370753482867291</v>
      </c>
      <c r="BA1556">
        <v>0.24353558185929949</v>
      </c>
      <c r="BB1556">
        <v>1.702097937048896</v>
      </c>
      <c r="BC1556">
        <v>1.702097937048896</v>
      </c>
      <c r="BD1556" t="b">
        <v>0</v>
      </c>
      <c r="BE1556" t="b">
        <v>0</v>
      </c>
      <c r="BH1556">
        <v>124.4488878920958</v>
      </c>
      <c r="BI1556">
        <v>2845.3185882444409</v>
      </c>
      <c r="BJ1556">
        <v>0.24106282111586</v>
      </c>
      <c r="BK1556">
        <v>0.24106282111586</v>
      </c>
      <c r="BL1556">
        <v>0.24106282111586</v>
      </c>
      <c r="BM1556" t="s">
        <v>89</v>
      </c>
      <c r="BN1556">
        <v>5.5115038589200998</v>
      </c>
      <c r="BO1556">
        <v>5.5115038589201006</v>
      </c>
      <c r="BP1556">
        <v>5.5115038589200998</v>
      </c>
      <c r="BQ1556" t="s">
        <v>89</v>
      </c>
      <c r="BR1556">
        <v>5.6531474477572381</v>
      </c>
      <c r="BS1556">
        <v>5.6531474477572381</v>
      </c>
      <c r="BT1556">
        <v>5.6531474477572381</v>
      </c>
      <c r="BU1556" t="s">
        <v>89</v>
      </c>
      <c r="BV1556">
        <v>4.2642231313371519E-2</v>
      </c>
      <c r="BW1556">
        <v>30.776167458186379</v>
      </c>
      <c r="BX1556">
        <v>887.27086953883395</v>
      </c>
      <c r="BY1556">
        <v>0.97478024321121515</v>
      </c>
      <c r="BZ1556">
        <v>0.97478024321121515</v>
      </c>
      <c r="CA1556">
        <v>0.97478024321121515</v>
      </c>
      <c r="CB1556" t="s">
        <v>89</v>
      </c>
      <c r="CC1556" t="s">
        <v>90</v>
      </c>
      <c r="CD1556">
        <v>23.01147235532768</v>
      </c>
      <c r="CE1556">
        <v>23.01147235532768</v>
      </c>
      <c r="CF1556">
        <v>23.01147235532768</v>
      </c>
      <c r="CG1556" t="s">
        <v>89</v>
      </c>
      <c r="CH1556" t="s">
        <v>91</v>
      </c>
      <c r="CI1556">
        <v>0.24369506080280379</v>
      </c>
      <c r="CJ1556">
        <v>5.752868088831919</v>
      </c>
      <c r="CK1556">
        <v>4.2360620309700933E-2</v>
      </c>
      <c r="CL1556">
        <v>0.84112142511932886</v>
      </c>
      <c r="CM1556">
        <v>10</v>
      </c>
      <c r="CN1556">
        <v>0.9662188012552132</v>
      </c>
      <c r="CO1556">
        <v>0.97414232743719786</v>
      </c>
      <c r="CP1556">
        <v>22.885909047972511</v>
      </c>
      <c r="CQ1556">
        <v>22.316333903219942</v>
      </c>
      <c r="CR1556">
        <v>23.01147235532768</v>
      </c>
      <c r="CS1556">
        <v>23.01147235532768</v>
      </c>
      <c r="CT1556">
        <v>3.5527136788005009E-15</v>
      </c>
      <c r="CU1556">
        <v>-1.5438880328654702E-14</v>
      </c>
    </row>
    <row r="1557" spans="1:99" x14ac:dyDescent="0.3">
      <c r="A1557" t="s">
        <v>540</v>
      </c>
      <c r="B1557" t="s">
        <v>83</v>
      </c>
      <c r="C1557" t="s">
        <v>3382</v>
      </c>
      <c r="D1557" t="s">
        <v>85</v>
      </c>
      <c r="E1557">
        <v>0.17499999999999999</v>
      </c>
      <c r="F1557">
        <v>0.4375</v>
      </c>
      <c r="G1557">
        <v>4.2360620309700933E-2</v>
      </c>
      <c r="H1557">
        <v>28</v>
      </c>
      <c r="I1557">
        <v>112</v>
      </c>
      <c r="J1557">
        <v>6</v>
      </c>
      <c r="K1557">
        <v>13.14941277447296</v>
      </c>
      <c r="L1557">
        <v>13.148672055596929</v>
      </c>
      <c r="M1557">
        <v>16.058698948572879</v>
      </c>
      <c r="N1557">
        <v>16.06114453411471</v>
      </c>
      <c r="O1557">
        <v>16.058698948572879</v>
      </c>
      <c r="P1557">
        <v>16.06114453411471</v>
      </c>
      <c r="Q1557">
        <v>16.058698948572879</v>
      </c>
      <c r="R1557" s="2">
        <v>13.14941277447296</v>
      </c>
      <c r="S1557">
        <v>1.34</v>
      </c>
      <c r="T1557">
        <v>4.41</v>
      </c>
      <c r="U1557">
        <v>4.3</v>
      </c>
      <c r="V1557">
        <v>1.1000000000000001</v>
      </c>
      <c r="W1557">
        <v>0.16700000000000001</v>
      </c>
      <c r="Y1557" t="s">
        <v>84</v>
      </c>
      <c r="AA1557">
        <v>8</v>
      </c>
      <c r="AB1557">
        <v>30</v>
      </c>
      <c r="AC1557" t="s">
        <v>541</v>
      </c>
      <c r="AD1557" t="s">
        <v>87</v>
      </c>
      <c r="AE1557" t="s">
        <v>87</v>
      </c>
      <c r="AF1557" t="s">
        <v>88</v>
      </c>
      <c r="AG1557" t="b">
        <v>0</v>
      </c>
      <c r="AH1557">
        <v>0.17499999999999999</v>
      </c>
      <c r="AI1557">
        <v>4.2565157686996133E-2</v>
      </c>
      <c r="AJ1557">
        <v>4</v>
      </c>
      <c r="AL1557">
        <v>5.5790834758049854</v>
      </c>
      <c r="AM1557">
        <v>5.7214772619931287</v>
      </c>
      <c r="AN1557">
        <v>5.6290799444081214</v>
      </c>
      <c r="AO1557">
        <v>5.5790834758049854</v>
      </c>
      <c r="AP1557">
        <v>0.2415547003138033</v>
      </c>
      <c r="AQ1557">
        <v>0.24353558185929949</v>
      </c>
      <c r="AR1557">
        <v>124.4507489425649</v>
      </c>
      <c r="AS1557">
        <v>2845.6143493685049</v>
      </c>
      <c r="AT1557">
        <v>0.2410592162353741</v>
      </c>
      <c r="AU1557">
        <v>5.5119119056767039</v>
      </c>
      <c r="AV1557">
        <v>5.7257621102682634</v>
      </c>
      <c r="AW1557">
        <v>5.7217221785629162</v>
      </c>
      <c r="AX1557">
        <v>13.08745625204174</v>
      </c>
      <c r="AY1557">
        <v>13.078222122429519</v>
      </c>
      <c r="AZ1557">
        <v>0.2437075348286728</v>
      </c>
      <c r="BA1557">
        <v>0.24353558185929949</v>
      </c>
      <c r="BB1557">
        <v>2.978671389835573</v>
      </c>
      <c r="BC1557">
        <v>2.978671389835573</v>
      </c>
      <c r="BD1557" t="b">
        <v>0</v>
      </c>
      <c r="BE1557" t="b">
        <v>0</v>
      </c>
      <c r="BH1557">
        <v>124.4488878920958</v>
      </c>
      <c r="BI1557">
        <v>2845.3185882444409</v>
      </c>
      <c r="BJ1557">
        <v>0.24106282111586</v>
      </c>
      <c r="BK1557">
        <v>0.24106282111586</v>
      </c>
      <c r="BL1557">
        <v>0.24106282111586</v>
      </c>
      <c r="BM1557" t="s">
        <v>89</v>
      </c>
      <c r="BN1557">
        <v>5.5115038589200998</v>
      </c>
      <c r="BO1557">
        <v>5.5115038589201006</v>
      </c>
      <c r="BP1557">
        <v>5.5115038589200998</v>
      </c>
      <c r="BQ1557" t="s">
        <v>89</v>
      </c>
      <c r="BR1557">
        <v>5.6531474477572381</v>
      </c>
      <c r="BS1557">
        <v>5.6531474477572381</v>
      </c>
      <c r="BT1557">
        <v>5.6531474477572381</v>
      </c>
      <c r="BU1557" t="s">
        <v>89</v>
      </c>
      <c r="BV1557">
        <v>4.2642231313371519E-2</v>
      </c>
      <c r="BW1557">
        <v>53.858293051826159</v>
      </c>
      <c r="BX1557">
        <v>1552.724021692959</v>
      </c>
      <c r="BY1557">
        <v>0.55701728183498</v>
      </c>
      <c r="BZ1557">
        <v>0.55701728183498</v>
      </c>
      <c r="CA1557">
        <v>0.55701728183498</v>
      </c>
      <c r="CB1557" t="s">
        <v>89</v>
      </c>
      <c r="CC1557" t="s">
        <v>90</v>
      </c>
      <c r="CD1557">
        <v>13.14941277447296</v>
      </c>
      <c r="CE1557">
        <v>13.14941277447296</v>
      </c>
      <c r="CF1557">
        <v>13.14941277447296</v>
      </c>
      <c r="CG1557" t="s">
        <v>89</v>
      </c>
      <c r="CH1557" t="s">
        <v>91</v>
      </c>
      <c r="CI1557">
        <v>0.24369506080280379</v>
      </c>
      <c r="CJ1557">
        <v>5.752868088831919</v>
      </c>
      <c r="CK1557">
        <v>4.2360620309700933E-2</v>
      </c>
      <c r="CL1557">
        <v>1.4719624939588249</v>
      </c>
      <c r="CM1557">
        <v>10</v>
      </c>
      <c r="CN1557">
        <v>0.55212502928869323</v>
      </c>
      <c r="CO1557">
        <v>0.55665275853554164</v>
      </c>
      <c r="CP1557">
        <v>13.077662313127149</v>
      </c>
      <c r="CQ1557">
        <v>12.75219080183996</v>
      </c>
      <c r="CR1557">
        <v>13.14941277447296</v>
      </c>
      <c r="CS1557">
        <v>13.14941277447296</v>
      </c>
      <c r="CT1557">
        <v>3.5527136788005009E-15</v>
      </c>
      <c r="CU1557">
        <v>-2.7018040575145739E-14</v>
      </c>
    </row>
    <row r="1558" spans="1:99" x14ac:dyDescent="0.3">
      <c r="A1558" t="s">
        <v>542</v>
      </c>
      <c r="B1558" t="s">
        <v>83</v>
      </c>
      <c r="C1558" t="s">
        <v>3382</v>
      </c>
      <c r="D1558" t="s">
        <v>85</v>
      </c>
      <c r="E1558">
        <v>0.17499999999999999</v>
      </c>
      <c r="F1558">
        <v>0.8125</v>
      </c>
      <c r="G1558">
        <v>4.2360620309700947E-2</v>
      </c>
      <c r="H1558">
        <v>28</v>
      </c>
      <c r="I1558">
        <v>112</v>
      </c>
      <c r="J1558">
        <v>6</v>
      </c>
      <c r="K1558">
        <v>7.0804530324085126</v>
      </c>
      <c r="L1558">
        <v>7.0800541837829591</v>
      </c>
      <c r="M1558">
        <v>8.6469917415392388</v>
      </c>
      <c r="N1558">
        <v>8.6483085952925265</v>
      </c>
      <c r="O1558">
        <v>8.6469917415392388</v>
      </c>
      <c r="P1558">
        <v>8.6483085952925265</v>
      </c>
      <c r="Q1558">
        <v>8.6469917415392388</v>
      </c>
      <c r="R1558" s="2">
        <v>7.0804530324085126</v>
      </c>
      <c r="S1558">
        <v>1.34</v>
      </c>
      <c r="T1558">
        <v>4.41</v>
      </c>
      <c r="U1558">
        <v>4.3</v>
      </c>
      <c r="V1558">
        <v>1.1000000000000001</v>
      </c>
      <c r="W1558">
        <v>0.16700000000000001</v>
      </c>
      <c r="Y1558" t="s">
        <v>84</v>
      </c>
      <c r="AA1558">
        <v>8</v>
      </c>
      <c r="AB1558">
        <v>30</v>
      </c>
      <c r="AC1558" t="s">
        <v>543</v>
      </c>
      <c r="AD1558" t="s">
        <v>87</v>
      </c>
      <c r="AE1558" t="s">
        <v>87</v>
      </c>
      <c r="AF1558" t="s">
        <v>88</v>
      </c>
      <c r="AG1558" t="b">
        <v>0</v>
      </c>
      <c r="AH1558">
        <v>0.17499999999999999</v>
      </c>
      <c r="AI1558">
        <v>4.2565157686996133E-2</v>
      </c>
      <c r="AJ1558">
        <v>4</v>
      </c>
      <c r="AL1558">
        <v>5.5790834758049854</v>
      </c>
      <c r="AM1558">
        <v>5.7214772619931287</v>
      </c>
      <c r="AN1558">
        <v>5.6290799444081214</v>
      </c>
      <c r="AO1558">
        <v>5.5790834758049854</v>
      </c>
      <c r="AP1558">
        <v>0.2415547003138033</v>
      </c>
      <c r="AQ1558">
        <v>0.24353558185929949</v>
      </c>
      <c r="AR1558">
        <v>124.4507489425649</v>
      </c>
      <c r="AS1558">
        <v>2845.6143493685049</v>
      </c>
      <c r="AT1558">
        <v>0.2410592162353741</v>
      </c>
      <c r="AU1558">
        <v>5.5119119056767039</v>
      </c>
      <c r="AV1558">
        <v>5.7257621102682643</v>
      </c>
      <c r="AW1558">
        <v>5.7217221785629162</v>
      </c>
      <c r="AX1558">
        <v>7.047091828022479</v>
      </c>
      <c r="AY1558">
        <v>7.0421196043851273</v>
      </c>
      <c r="AZ1558">
        <v>0.24370753482867291</v>
      </c>
      <c r="BA1558">
        <v>0.24353558185929949</v>
      </c>
      <c r="BB1558">
        <v>5.5318182954089252</v>
      </c>
      <c r="BC1558">
        <v>5.5318182954089252</v>
      </c>
      <c r="BD1558" t="b">
        <v>0</v>
      </c>
      <c r="BE1558" t="b">
        <v>0</v>
      </c>
      <c r="BH1558">
        <v>124.4488878920958</v>
      </c>
      <c r="BI1558">
        <v>2845.3185882444409</v>
      </c>
      <c r="BJ1558">
        <v>0.24106282111586</v>
      </c>
      <c r="BK1558">
        <v>0.24106282111586</v>
      </c>
      <c r="BL1558">
        <v>0.24106282111586</v>
      </c>
      <c r="BM1558" t="s">
        <v>89</v>
      </c>
      <c r="BN1558">
        <v>5.5115038589200998</v>
      </c>
      <c r="BO1558">
        <v>5.5115038589201006</v>
      </c>
      <c r="BP1558">
        <v>5.5115038589200998</v>
      </c>
      <c r="BQ1558" t="s">
        <v>89</v>
      </c>
      <c r="BR1558">
        <v>5.6531474477572381</v>
      </c>
      <c r="BS1558">
        <v>5.6531474477572381</v>
      </c>
      <c r="BT1558">
        <v>5.6531474477572381</v>
      </c>
      <c r="BU1558" t="s">
        <v>89</v>
      </c>
      <c r="BV1558">
        <v>4.2642231313371519E-2</v>
      </c>
      <c r="BW1558">
        <v>100.0225442391057</v>
      </c>
      <c r="BX1558">
        <v>2883.6303260012091</v>
      </c>
      <c r="BY1558">
        <v>0.29993238252652771</v>
      </c>
      <c r="BZ1558">
        <v>0.29993238252652771</v>
      </c>
      <c r="CA1558">
        <v>0.29993238252652771</v>
      </c>
      <c r="CB1558" t="s">
        <v>89</v>
      </c>
      <c r="CC1558" t="s">
        <v>90</v>
      </c>
      <c r="CD1558">
        <v>7.0804530324085144</v>
      </c>
      <c r="CE1558">
        <v>7.0804530324085144</v>
      </c>
      <c r="CF1558">
        <v>7.0804530324085144</v>
      </c>
      <c r="CG1558" t="s">
        <v>89</v>
      </c>
      <c r="CH1558" t="s">
        <v>91</v>
      </c>
      <c r="CI1558">
        <v>0.24369506080280379</v>
      </c>
      <c r="CJ1558">
        <v>5.7528680888319181</v>
      </c>
      <c r="CK1558">
        <v>4.236062030970094E-2</v>
      </c>
      <c r="CL1558">
        <v>2.7336446316378189</v>
      </c>
      <c r="CM1558">
        <v>10</v>
      </c>
      <c r="CN1558">
        <v>0.29729809269391178</v>
      </c>
      <c r="CO1558">
        <v>0.29973610074990698</v>
      </c>
      <c r="CP1558">
        <v>7.0418181686069277</v>
      </c>
      <c r="CQ1558">
        <v>6.8665642779138274</v>
      </c>
      <c r="CR1558">
        <v>7.0804530324085126</v>
      </c>
      <c r="CS1558">
        <v>7.0804530324085144</v>
      </c>
      <c r="CT1558">
        <v>1.7763568394002501E-15</v>
      </c>
      <c r="CU1558">
        <v>-2.508818053406391E-14</v>
      </c>
    </row>
    <row r="1559" spans="1:99" x14ac:dyDescent="0.3">
      <c r="A1559" t="s">
        <v>544</v>
      </c>
      <c r="B1559" t="s">
        <v>83</v>
      </c>
      <c r="C1559" t="s">
        <v>3382</v>
      </c>
      <c r="D1559" t="s">
        <v>109</v>
      </c>
      <c r="E1559">
        <v>2.5000000000000001E-2</v>
      </c>
      <c r="F1559">
        <v>0.25</v>
      </c>
      <c r="G1559">
        <v>2.0519870886243512E-2</v>
      </c>
      <c r="H1559">
        <v>70</v>
      </c>
      <c r="I1559">
        <v>112</v>
      </c>
      <c r="J1559">
        <v>3</v>
      </c>
      <c r="K1559">
        <v>46.496379125491849</v>
      </c>
      <c r="L1559">
        <v>46.465103462875412</v>
      </c>
      <c r="M1559">
        <v>62.857931888997449</v>
      </c>
      <c r="N1559">
        <v>62.876482699232142</v>
      </c>
      <c r="O1559">
        <v>62.857931888997449</v>
      </c>
      <c r="P1559">
        <v>62.876482699232142</v>
      </c>
      <c r="Q1559">
        <v>62.857931888997449</v>
      </c>
      <c r="R1559" s="2">
        <v>46.496379125491849</v>
      </c>
      <c r="S1559">
        <v>1.34</v>
      </c>
      <c r="T1559">
        <v>4.41</v>
      </c>
      <c r="U1559">
        <v>4.3</v>
      </c>
      <c r="V1559">
        <v>1.1000000000000001</v>
      </c>
      <c r="W1559">
        <v>0.16700000000000001</v>
      </c>
      <c r="Y1559" t="s">
        <v>84</v>
      </c>
      <c r="AA1559">
        <v>8</v>
      </c>
      <c r="AB1559">
        <v>90</v>
      </c>
      <c r="AC1559" t="s">
        <v>545</v>
      </c>
      <c r="AD1559" t="s">
        <v>87</v>
      </c>
      <c r="AE1559" t="s">
        <v>87</v>
      </c>
      <c r="AF1559" t="s">
        <v>111</v>
      </c>
      <c r="AG1559" t="b">
        <v>1</v>
      </c>
      <c r="AH1559">
        <v>2.5000000000000001E-2</v>
      </c>
      <c r="AI1559">
        <v>4.2565157686996133E-2</v>
      </c>
      <c r="AJ1559">
        <v>4</v>
      </c>
      <c r="AL1559">
        <v>5.5790834758049854</v>
      </c>
      <c r="AM1559">
        <v>5.6615212328975568</v>
      </c>
      <c r="AN1559">
        <v>5.6290799444081214</v>
      </c>
      <c r="AO1559">
        <v>5.5790834758049854</v>
      </c>
      <c r="AP1559">
        <v>0.2415547003138033</v>
      </c>
      <c r="AQ1559">
        <v>0.2427086125549264</v>
      </c>
      <c r="AR1559">
        <v>373.35224682769461</v>
      </c>
      <c r="AS1559">
        <v>8536.8430481055148</v>
      </c>
      <c r="AT1559">
        <v>0.2410592162353741</v>
      </c>
      <c r="AU1559">
        <v>5.5119119056767039</v>
      </c>
      <c r="AV1559">
        <v>3.8169353824895369</v>
      </c>
      <c r="AW1559">
        <v>4.1053596646228696</v>
      </c>
      <c r="AX1559">
        <v>15.267741529958149</v>
      </c>
      <c r="AY1559">
        <v>16.421438658491478</v>
      </c>
      <c r="AZ1559">
        <v>0.2367901835250929</v>
      </c>
      <c r="BA1559">
        <v>0.2427086125549264</v>
      </c>
      <c r="BB1559">
        <v>2.9135190423880668</v>
      </c>
      <c r="BC1559">
        <v>2.9135190423880668</v>
      </c>
      <c r="BD1559" t="b">
        <v>1</v>
      </c>
      <c r="BE1559" t="b">
        <v>1</v>
      </c>
      <c r="BH1559">
        <v>373.34666367628739</v>
      </c>
      <c r="BI1559">
        <v>8535.9557647333222</v>
      </c>
      <c r="BJ1559">
        <v>0.24106282111586</v>
      </c>
      <c r="BK1559">
        <v>0.24106282111586</v>
      </c>
      <c r="BL1559">
        <v>0.24106282111586</v>
      </c>
      <c r="BM1559" t="s">
        <v>89</v>
      </c>
      <c r="BN1559">
        <v>5.5115038589200998</v>
      </c>
      <c r="BO1559">
        <v>5.5115038589200989</v>
      </c>
      <c r="BP1559">
        <v>5.5115038589200998</v>
      </c>
      <c r="BQ1559" t="s">
        <v>89</v>
      </c>
      <c r="BR1559">
        <v>5.653147447757239</v>
      </c>
      <c r="BS1559">
        <v>5.653147447757239</v>
      </c>
      <c r="BT1559">
        <v>5.653147447757239</v>
      </c>
      <c r="BU1559" t="s">
        <v>89</v>
      </c>
      <c r="BV1559">
        <v>4.2642231313371512E-2</v>
      </c>
      <c r="BW1559">
        <v>94.329764851529376</v>
      </c>
      <c r="BX1559">
        <v>6214.6272102717476</v>
      </c>
      <c r="BY1559">
        <v>0.9540996963329208</v>
      </c>
      <c r="BZ1559">
        <v>0.9540996963329208</v>
      </c>
      <c r="CA1559">
        <v>0.9540996963329208</v>
      </c>
      <c r="CB1559" t="s">
        <v>89</v>
      </c>
      <c r="CC1559" t="s">
        <v>90</v>
      </c>
      <c r="CD1559">
        <v>46.496379125491863</v>
      </c>
      <c r="CE1559">
        <v>46.496379125491863</v>
      </c>
      <c r="CF1559">
        <v>46.496379125491863</v>
      </c>
      <c r="CG1559" t="s">
        <v>89</v>
      </c>
      <c r="CH1559" t="s">
        <v>91</v>
      </c>
      <c r="CI1559">
        <v>0.2385249240832302</v>
      </c>
      <c r="CJ1559">
        <v>11.62409478137296</v>
      </c>
      <c r="CK1559">
        <v>2.0519870886243512E-2</v>
      </c>
      <c r="CL1559">
        <v>1.090498357752504</v>
      </c>
      <c r="CM1559">
        <v>28</v>
      </c>
      <c r="CN1559">
        <v>0.9662188012552132</v>
      </c>
      <c r="CO1559">
        <v>0.97083445021970549</v>
      </c>
      <c r="CP1559">
        <v>22.646084931590231</v>
      </c>
      <c r="CQ1559">
        <v>22.316333903219942</v>
      </c>
      <c r="CR1559">
        <v>46.496379125491849</v>
      </c>
      <c r="CS1559">
        <v>46.496379125491863</v>
      </c>
      <c r="CT1559">
        <v>1.4210854715202001E-14</v>
      </c>
      <c r="CU1559">
        <v>-3.0563357797921162E-14</v>
      </c>
    </row>
    <row r="1560" spans="1:99" x14ac:dyDescent="0.3">
      <c r="A1560" t="s">
        <v>546</v>
      </c>
      <c r="B1560" t="s">
        <v>83</v>
      </c>
      <c r="C1560" t="s">
        <v>3382</v>
      </c>
      <c r="D1560" t="s">
        <v>109</v>
      </c>
      <c r="E1560">
        <v>2.5000000000000001E-2</v>
      </c>
      <c r="F1560">
        <v>0.4375</v>
      </c>
      <c r="G1560">
        <v>2.0519870886243501E-2</v>
      </c>
      <c r="H1560">
        <v>70</v>
      </c>
      <c r="I1560">
        <v>112</v>
      </c>
      <c r="J1560">
        <v>3</v>
      </c>
      <c r="K1560">
        <v>26.56935950028106</v>
      </c>
      <c r="L1560">
        <v>26.551487693071671</v>
      </c>
      <c r="M1560">
        <v>35.918818222284251</v>
      </c>
      <c r="N1560">
        <v>35.929418685275508</v>
      </c>
      <c r="O1560">
        <v>35.918818222284251</v>
      </c>
      <c r="P1560">
        <v>35.929418685275508</v>
      </c>
      <c r="Q1560">
        <v>35.918818222284251</v>
      </c>
      <c r="R1560" s="2">
        <v>26.56935950028106</v>
      </c>
      <c r="S1560">
        <v>1.34</v>
      </c>
      <c r="T1560">
        <v>4.41</v>
      </c>
      <c r="U1560">
        <v>4.3</v>
      </c>
      <c r="V1560">
        <v>1.1000000000000001</v>
      </c>
      <c r="W1560">
        <v>0.16700000000000001</v>
      </c>
      <c r="Y1560" t="s">
        <v>84</v>
      </c>
      <c r="AA1560">
        <v>8</v>
      </c>
      <c r="AB1560">
        <v>90</v>
      </c>
      <c r="AC1560" t="s">
        <v>547</v>
      </c>
      <c r="AD1560" t="s">
        <v>87</v>
      </c>
      <c r="AE1560" t="s">
        <v>87</v>
      </c>
      <c r="AF1560" t="s">
        <v>111</v>
      </c>
      <c r="AG1560" t="b">
        <v>1</v>
      </c>
      <c r="AH1560">
        <v>2.5000000000000001E-2</v>
      </c>
      <c r="AI1560">
        <v>4.2565157686996133E-2</v>
      </c>
      <c r="AJ1560">
        <v>4</v>
      </c>
      <c r="AL1560">
        <v>5.5790834758049854</v>
      </c>
      <c r="AM1560">
        <v>5.6615212328975568</v>
      </c>
      <c r="AN1560">
        <v>5.6290799444081214</v>
      </c>
      <c r="AO1560">
        <v>5.5790834758049854</v>
      </c>
      <c r="AP1560">
        <v>0.2415547003138033</v>
      </c>
      <c r="AQ1560">
        <v>0.2427086125549264</v>
      </c>
      <c r="AR1560">
        <v>373.35224682769461</v>
      </c>
      <c r="AS1560">
        <v>8536.8430481055148</v>
      </c>
      <c r="AT1560">
        <v>0.2410592162353741</v>
      </c>
      <c r="AU1560">
        <v>5.5119119056767039</v>
      </c>
      <c r="AV1560">
        <v>3.816935382489528</v>
      </c>
      <c r="AW1560">
        <v>4.1053596646228696</v>
      </c>
      <c r="AX1560">
        <v>8.7244237314046362</v>
      </c>
      <c r="AY1560">
        <v>9.3836792334237025</v>
      </c>
      <c r="AZ1560">
        <v>0.23679018352509271</v>
      </c>
      <c r="BA1560">
        <v>0.2427086125549264</v>
      </c>
      <c r="BB1560">
        <v>5.0986583241791203</v>
      </c>
      <c r="BC1560">
        <v>5.0986583241791203</v>
      </c>
      <c r="BD1560" t="b">
        <v>1</v>
      </c>
      <c r="BE1560" t="b">
        <v>1</v>
      </c>
      <c r="BH1560">
        <v>373.34666367628739</v>
      </c>
      <c r="BI1560">
        <v>8535.9557647333222</v>
      </c>
      <c r="BJ1560">
        <v>0.24106282111586</v>
      </c>
      <c r="BK1560">
        <v>0.24106282111586</v>
      </c>
      <c r="BL1560">
        <v>0.24106282111586</v>
      </c>
      <c r="BM1560" t="s">
        <v>89</v>
      </c>
      <c r="BN1560">
        <v>5.5115038589200998</v>
      </c>
      <c r="BO1560">
        <v>5.5115038589200989</v>
      </c>
      <c r="BP1560">
        <v>5.5115038589200998</v>
      </c>
      <c r="BQ1560" t="s">
        <v>89</v>
      </c>
      <c r="BR1560">
        <v>5.653147447757239</v>
      </c>
      <c r="BS1560">
        <v>5.653147447757239</v>
      </c>
      <c r="BT1560">
        <v>5.653147447757239</v>
      </c>
      <c r="BU1560" t="s">
        <v>89</v>
      </c>
      <c r="BV1560">
        <v>4.2642231313371512E-2</v>
      </c>
      <c r="BW1560">
        <v>165.07708849017649</v>
      </c>
      <c r="BX1560">
        <v>10875.59761797556</v>
      </c>
      <c r="BY1560">
        <v>0.54519982647595455</v>
      </c>
      <c r="BZ1560">
        <v>0.54519982647595455</v>
      </c>
      <c r="CA1560">
        <v>0.54519982647595455</v>
      </c>
      <c r="CB1560" t="s">
        <v>89</v>
      </c>
      <c r="CC1560" t="s">
        <v>90</v>
      </c>
      <c r="CD1560">
        <v>26.56935950028106</v>
      </c>
      <c r="CE1560">
        <v>26.56935950028106</v>
      </c>
      <c r="CF1560">
        <v>26.56935950028106</v>
      </c>
      <c r="CG1560" t="s">
        <v>89</v>
      </c>
      <c r="CH1560" t="s">
        <v>91</v>
      </c>
      <c r="CI1560">
        <v>0.23852492408323009</v>
      </c>
      <c r="CJ1560">
        <v>11.624094781372969</v>
      </c>
      <c r="CK1560">
        <v>2.0519870886243501E-2</v>
      </c>
      <c r="CL1560">
        <v>1.908372126066882</v>
      </c>
      <c r="CM1560">
        <v>28</v>
      </c>
      <c r="CN1560">
        <v>0.55212502928869323</v>
      </c>
      <c r="CO1560">
        <v>0.5547625429826889</v>
      </c>
      <c r="CP1560">
        <v>12.9406199609087</v>
      </c>
      <c r="CQ1560">
        <v>12.75219080183996</v>
      </c>
      <c r="CR1560">
        <v>26.56935950028106</v>
      </c>
      <c r="CS1560">
        <v>26.56935950028106</v>
      </c>
      <c r="CT1560">
        <v>3.5527136788005009E-15</v>
      </c>
      <c r="CU1560">
        <v>1.337146903659051E-14</v>
      </c>
    </row>
    <row r="1561" spans="1:99" x14ac:dyDescent="0.3">
      <c r="A1561" t="s">
        <v>548</v>
      </c>
      <c r="B1561" t="s">
        <v>83</v>
      </c>
      <c r="C1561" t="s">
        <v>3382</v>
      </c>
      <c r="D1561" t="s">
        <v>109</v>
      </c>
      <c r="E1561">
        <v>2.5000000000000001E-2</v>
      </c>
      <c r="F1561">
        <v>0.8125</v>
      </c>
      <c r="G1561">
        <v>2.0519870886243501E-2</v>
      </c>
      <c r="H1561">
        <v>70</v>
      </c>
      <c r="I1561">
        <v>112</v>
      </c>
      <c r="J1561">
        <v>3</v>
      </c>
      <c r="K1561">
        <v>14.306578192459041</v>
      </c>
      <c r="L1561">
        <v>14.29695491165397</v>
      </c>
      <c r="M1561">
        <v>19.340902119691521</v>
      </c>
      <c r="N1561">
        <v>19.34661006130219</v>
      </c>
      <c r="O1561">
        <v>19.340902119691521</v>
      </c>
      <c r="P1561">
        <v>19.34661006130219</v>
      </c>
      <c r="Q1561">
        <v>19.340902119691521</v>
      </c>
      <c r="R1561" s="2">
        <v>14.306578192459041</v>
      </c>
      <c r="S1561">
        <v>1.34</v>
      </c>
      <c r="T1561">
        <v>4.41</v>
      </c>
      <c r="U1561">
        <v>4.3</v>
      </c>
      <c r="V1561">
        <v>1.1000000000000001</v>
      </c>
      <c r="W1561">
        <v>0.16700000000000001</v>
      </c>
      <c r="Y1561" t="s">
        <v>84</v>
      </c>
      <c r="AA1561">
        <v>8</v>
      </c>
      <c r="AB1561">
        <v>90</v>
      </c>
      <c r="AC1561" t="s">
        <v>549</v>
      </c>
      <c r="AD1561" t="s">
        <v>87</v>
      </c>
      <c r="AE1561" t="s">
        <v>87</v>
      </c>
      <c r="AF1561" t="s">
        <v>111</v>
      </c>
      <c r="AG1561" t="b">
        <v>1</v>
      </c>
      <c r="AH1561">
        <v>2.5000000000000001E-2</v>
      </c>
      <c r="AI1561">
        <v>4.2565157686996133E-2</v>
      </c>
      <c r="AJ1561">
        <v>4</v>
      </c>
      <c r="AL1561">
        <v>5.5790834758049854</v>
      </c>
      <c r="AM1561">
        <v>5.6615212328975577</v>
      </c>
      <c r="AN1561">
        <v>5.6290799444081214</v>
      </c>
      <c r="AO1561">
        <v>5.5790834758049854</v>
      </c>
      <c r="AP1561">
        <v>0.2415547003138033</v>
      </c>
      <c r="AQ1561">
        <v>0.2427086125549264</v>
      </c>
      <c r="AR1561">
        <v>373.35224682769461</v>
      </c>
      <c r="AS1561">
        <v>8536.8430481055148</v>
      </c>
      <c r="AT1561">
        <v>0.2410592162353741</v>
      </c>
      <c r="AU1561">
        <v>5.5119119056767039</v>
      </c>
      <c r="AV1561">
        <v>3.8169353824895249</v>
      </c>
      <c r="AW1561">
        <v>4.1053596646228669</v>
      </c>
      <c r="AX1561">
        <v>4.6977666246024929</v>
      </c>
      <c r="AY1561">
        <v>5.0527503564589136</v>
      </c>
      <c r="AZ1561">
        <v>0.23679018352509271</v>
      </c>
      <c r="BA1561">
        <v>0.2427086125549264</v>
      </c>
      <c r="BB1561">
        <v>9.4689368877612203</v>
      </c>
      <c r="BC1561">
        <v>9.4689368877612203</v>
      </c>
      <c r="BD1561" t="b">
        <v>1</v>
      </c>
      <c r="BE1561" t="b">
        <v>1</v>
      </c>
      <c r="BH1561">
        <v>373.34666367628739</v>
      </c>
      <c r="BI1561">
        <v>8535.9557647333222</v>
      </c>
      <c r="BJ1561">
        <v>0.24106282111586</v>
      </c>
      <c r="BK1561">
        <v>0.24106282111586</v>
      </c>
      <c r="BL1561">
        <v>0.24106282111586</v>
      </c>
      <c r="BM1561" t="s">
        <v>89</v>
      </c>
      <c r="BN1561">
        <v>5.5115038589200998</v>
      </c>
      <c r="BO1561">
        <v>5.5115038589200989</v>
      </c>
      <c r="BP1561">
        <v>5.5115038589200998</v>
      </c>
      <c r="BQ1561" t="s">
        <v>89</v>
      </c>
      <c r="BR1561">
        <v>5.653147447757239</v>
      </c>
      <c r="BS1561">
        <v>5.653147447757239</v>
      </c>
      <c r="BT1561">
        <v>5.653147447757239</v>
      </c>
      <c r="BU1561" t="s">
        <v>89</v>
      </c>
      <c r="BV1561">
        <v>4.2642231313371512E-2</v>
      </c>
      <c r="BW1561">
        <v>306.57173576747061</v>
      </c>
      <c r="BX1561">
        <v>20197.53843338319</v>
      </c>
      <c r="BY1561">
        <v>0.29356913733320628</v>
      </c>
      <c r="BZ1561">
        <v>0.29356913733320628</v>
      </c>
      <c r="CA1561">
        <v>0.29356913733320628</v>
      </c>
      <c r="CB1561" t="s">
        <v>89</v>
      </c>
      <c r="CC1561" t="s">
        <v>90</v>
      </c>
      <c r="CD1561">
        <v>14.306578192459041</v>
      </c>
      <c r="CE1561">
        <v>14.306578192459041</v>
      </c>
      <c r="CF1561">
        <v>14.306578192459041</v>
      </c>
      <c r="CG1561" t="s">
        <v>89</v>
      </c>
      <c r="CH1561" t="s">
        <v>91</v>
      </c>
      <c r="CI1561">
        <v>0.23852492408323009</v>
      </c>
      <c r="CJ1561">
        <v>11.624094781372969</v>
      </c>
      <c r="CK1561">
        <v>2.0519870886243491E-2</v>
      </c>
      <c r="CL1561">
        <v>3.5441196626956382</v>
      </c>
      <c r="CM1561">
        <v>28</v>
      </c>
      <c r="CN1561">
        <v>0.29729809269391178</v>
      </c>
      <c r="CO1561">
        <v>0.29871829237529401</v>
      </c>
      <c r="CP1561">
        <v>6.9680261327969939</v>
      </c>
      <c r="CQ1561">
        <v>6.8665642779138274</v>
      </c>
      <c r="CR1561">
        <v>14.306578192459041</v>
      </c>
      <c r="CS1561">
        <v>14.306578192459041</v>
      </c>
      <c r="CT1561">
        <v>5.3290705182007514E-15</v>
      </c>
      <c r="CU1561">
        <v>-3.7249092316216401E-14</v>
      </c>
    </row>
    <row r="1562" spans="1:99" x14ac:dyDescent="0.3">
      <c r="A1562" t="s">
        <v>550</v>
      </c>
      <c r="B1562" t="s">
        <v>83</v>
      </c>
      <c r="C1562" t="s">
        <v>3382</v>
      </c>
      <c r="D1562" t="s">
        <v>109</v>
      </c>
      <c r="E1562">
        <v>0.1</v>
      </c>
      <c r="F1562">
        <v>0.25</v>
      </c>
      <c r="G1562">
        <v>4.1939194867140428E-2</v>
      </c>
      <c r="H1562">
        <v>56</v>
      </c>
      <c r="I1562">
        <v>112</v>
      </c>
      <c r="J1562">
        <v>4</v>
      </c>
      <c r="K1562">
        <v>23.243877301824131</v>
      </c>
      <c r="L1562">
        <v>23.242257024745069</v>
      </c>
      <c r="M1562">
        <v>32.26164912885946</v>
      </c>
      <c r="N1562">
        <v>32.266381897928582</v>
      </c>
      <c r="O1562">
        <v>32.26164912885946</v>
      </c>
      <c r="P1562">
        <v>32.266381897928582</v>
      </c>
      <c r="Q1562">
        <v>32.26164912885946</v>
      </c>
      <c r="R1562" s="2">
        <v>23.243877301824131</v>
      </c>
      <c r="S1562">
        <v>1.34</v>
      </c>
      <c r="T1562">
        <v>4.41</v>
      </c>
      <c r="U1562">
        <v>4.3</v>
      </c>
      <c r="V1562">
        <v>1.1000000000000001</v>
      </c>
      <c r="W1562">
        <v>0.16700000000000001</v>
      </c>
      <c r="Y1562" t="s">
        <v>84</v>
      </c>
      <c r="AA1562">
        <v>8</v>
      </c>
      <c r="AB1562">
        <v>90</v>
      </c>
      <c r="AC1562" t="s">
        <v>551</v>
      </c>
      <c r="AD1562" t="s">
        <v>87</v>
      </c>
      <c r="AE1562" t="s">
        <v>87</v>
      </c>
      <c r="AF1562" t="s">
        <v>111</v>
      </c>
      <c r="AG1562" t="b">
        <v>0</v>
      </c>
      <c r="AH1562">
        <v>0.1</v>
      </c>
      <c r="AI1562">
        <v>4.2565157686996133E-2</v>
      </c>
      <c r="AJ1562">
        <v>4</v>
      </c>
      <c r="AL1562">
        <v>5.5790834758049854</v>
      </c>
      <c r="AM1562">
        <v>5.7214772619931287</v>
      </c>
      <c r="AN1562">
        <v>5.6290799444081214</v>
      </c>
      <c r="AO1562">
        <v>5.5790834758049854</v>
      </c>
      <c r="AP1562">
        <v>0.2415547003138033</v>
      </c>
      <c r="AQ1562">
        <v>0.24353558185929949</v>
      </c>
      <c r="AR1562">
        <v>373.35224682769461</v>
      </c>
      <c r="AS1562">
        <v>8536.8430481055148</v>
      </c>
      <c r="AT1562">
        <v>0.2410592162353741</v>
      </c>
      <c r="AU1562">
        <v>5.5119119056767039</v>
      </c>
      <c r="AV1562">
        <v>5.7738522240842904</v>
      </c>
      <c r="AW1562">
        <v>5.7697821475323607</v>
      </c>
      <c r="AX1562">
        <v>23.095408896337162</v>
      </c>
      <c r="AY1562">
        <v>23.079128590129439</v>
      </c>
      <c r="AZ1562">
        <v>0.24370737490727609</v>
      </c>
      <c r="BA1562">
        <v>0.24353558185929949</v>
      </c>
      <c r="BB1562">
        <v>6.4621842740262494</v>
      </c>
      <c r="BC1562">
        <v>6.4621842740262494</v>
      </c>
      <c r="BD1562" t="b">
        <v>0</v>
      </c>
      <c r="BE1562" t="b">
        <v>0</v>
      </c>
      <c r="BH1562">
        <v>373.34666367628739</v>
      </c>
      <c r="BI1562">
        <v>8535.9557647333222</v>
      </c>
      <c r="BJ1562">
        <v>0.24106282111586</v>
      </c>
      <c r="BK1562">
        <v>0.24106282111586</v>
      </c>
      <c r="BL1562">
        <v>0.24106282111586</v>
      </c>
      <c r="BM1562" t="s">
        <v>89</v>
      </c>
      <c r="BN1562">
        <v>5.5115038589200998</v>
      </c>
      <c r="BO1562">
        <v>5.5115038589200989</v>
      </c>
      <c r="BP1562">
        <v>5.5115038589200998</v>
      </c>
      <c r="BQ1562" t="s">
        <v>89</v>
      </c>
      <c r="BR1562">
        <v>5.653147447757239</v>
      </c>
      <c r="BS1562">
        <v>5.653147447757239</v>
      </c>
      <c r="BT1562">
        <v>5.653147447757239</v>
      </c>
      <c r="BU1562" t="s">
        <v>89</v>
      </c>
      <c r="BV1562">
        <v>4.2642231313371512E-2</v>
      </c>
      <c r="BW1562">
        <v>92.323837177929576</v>
      </c>
      <c r="BX1562">
        <v>3055.4258384646319</v>
      </c>
      <c r="BY1562">
        <v>0.97482949962910448</v>
      </c>
      <c r="BZ1562">
        <v>0.97482949962910448</v>
      </c>
      <c r="CA1562">
        <v>0.97482949962910448</v>
      </c>
      <c r="CB1562" t="s">
        <v>89</v>
      </c>
      <c r="CC1562" t="s">
        <v>90</v>
      </c>
      <c r="CD1562">
        <v>23.243877301824131</v>
      </c>
      <c r="CE1562">
        <v>23.243877301824131</v>
      </c>
      <c r="CF1562">
        <v>23.243877301824131</v>
      </c>
      <c r="CG1562" t="s">
        <v>89</v>
      </c>
      <c r="CH1562" t="s">
        <v>91</v>
      </c>
      <c r="CI1562">
        <v>0.24370737490727609</v>
      </c>
      <c r="CJ1562">
        <v>5.8109693254560328</v>
      </c>
      <c r="CK1562">
        <v>4.1939194867140428E-2</v>
      </c>
      <c r="CL1562">
        <v>2.107924725932095</v>
      </c>
      <c r="CM1562">
        <v>14</v>
      </c>
      <c r="CN1562">
        <v>0.9662188012552132</v>
      </c>
      <c r="CO1562">
        <v>0.97414232743719786</v>
      </c>
      <c r="CP1562">
        <v>22.885909047972511</v>
      </c>
      <c r="CQ1562">
        <v>22.316333903219942</v>
      </c>
      <c r="CR1562">
        <v>23.243877301824131</v>
      </c>
      <c r="CS1562">
        <v>23.243877301824131</v>
      </c>
      <c r="CT1562">
        <v>3.5527136788005009E-15</v>
      </c>
      <c r="CU1562">
        <v>1.5284513993376191E-14</v>
      </c>
    </row>
    <row r="1563" spans="1:99" x14ac:dyDescent="0.3">
      <c r="A1563" t="s">
        <v>552</v>
      </c>
      <c r="B1563" t="s">
        <v>83</v>
      </c>
      <c r="C1563" t="s">
        <v>3382</v>
      </c>
      <c r="D1563" t="s">
        <v>109</v>
      </c>
      <c r="E1563">
        <v>0.1</v>
      </c>
      <c r="F1563">
        <v>0.4375</v>
      </c>
      <c r="G1563">
        <v>4.1939194867140428E-2</v>
      </c>
      <c r="H1563">
        <v>56</v>
      </c>
      <c r="I1563">
        <v>112</v>
      </c>
      <c r="J1563">
        <v>4</v>
      </c>
      <c r="K1563">
        <v>13.28221560104236</v>
      </c>
      <c r="L1563">
        <v>13.281289728425749</v>
      </c>
      <c r="M1563">
        <v>18.435228073633969</v>
      </c>
      <c r="N1563">
        <v>18.437932513102041</v>
      </c>
      <c r="O1563">
        <v>18.435228073633969</v>
      </c>
      <c r="P1563">
        <v>18.437932513102041</v>
      </c>
      <c r="Q1563">
        <v>18.435228073633969</v>
      </c>
      <c r="R1563" s="2">
        <v>13.28221560104236</v>
      </c>
      <c r="S1563">
        <v>1.34</v>
      </c>
      <c r="T1563">
        <v>4.41</v>
      </c>
      <c r="U1563">
        <v>4.3</v>
      </c>
      <c r="V1563">
        <v>1.1000000000000001</v>
      </c>
      <c r="W1563">
        <v>0.16700000000000001</v>
      </c>
      <c r="Y1563" t="s">
        <v>84</v>
      </c>
      <c r="AA1563">
        <v>8</v>
      </c>
      <c r="AB1563">
        <v>90</v>
      </c>
      <c r="AC1563" t="s">
        <v>553</v>
      </c>
      <c r="AD1563" t="s">
        <v>87</v>
      </c>
      <c r="AE1563" t="s">
        <v>87</v>
      </c>
      <c r="AF1563" t="s">
        <v>111</v>
      </c>
      <c r="AG1563" t="b">
        <v>0</v>
      </c>
      <c r="AH1563">
        <v>0.1</v>
      </c>
      <c r="AI1563">
        <v>4.2565157686996133E-2</v>
      </c>
      <c r="AJ1563">
        <v>4</v>
      </c>
      <c r="AL1563">
        <v>5.5790834758049854</v>
      </c>
      <c r="AM1563">
        <v>5.7214772619931287</v>
      </c>
      <c r="AN1563">
        <v>5.6290799444081214</v>
      </c>
      <c r="AO1563">
        <v>5.5790834758049854</v>
      </c>
      <c r="AP1563">
        <v>0.2415547003138033</v>
      </c>
      <c r="AQ1563">
        <v>0.24353558185929949</v>
      </c>
      <c r="AR1563">
        <v>373.35224682769461</v>
      </c>
      <c r="AS1563">
        <v>8536.8430481055148</v>
      </c>
      <c r="AT1563">
        <v>0.2410592162353741</v>
      </c>
      <c r="AU1563">
        <v>5.5119119056767039</v>
      </c>
      <c r="AV1563">
        <v>5.7738522240842913</v>
      </c>
      <c r="AW1563">
        <v>5.7697821475323616</v>
      </c>
      <c r="AX1563">
        <v>13.197376512192671</v>
      </c>
      <c r="AY1563">
        <v>13.188073480073969</v>
      </c>
      <c r="AZ1563">
        <v>0.2437073749072762</v>
      </c>
      <c r="BA1563">
        <v>0.24353558185929949</v>
      </c>
      <c r="BB1563">
        <v>11.30882247954592</v>
      </c>
      <c r="BC1563">
        <v>11.30882247954592</v>
      </c>
      <c r="BD1563" t="b">
        <v>0</v>
      </c>
      <c r="BE1563" t="b">
        <v>0</v>
      </c>
      <c r="BH1563">
        <v>373.34666367628739</v>
      </c>
      <c r="BI1563">
        <v>8535.9557647333222</v>
      </c>
      <c r="BJ1563">
        <v>0.24106282111586</v>
      </c>
      <c r="BK1563">
        <v>0.24106282111586</v>
      </c>
      <c r="BL1563">
        <v>0.24106282111586</v>
      </c>
      <c r="BM1563" t="s">
        <v>89</v>
      </c>
      <c r="BN1563">
        <v>5.5115038589200998</v>
      </c>
      <c r="BO1563">
        <v>5.5115038589200989</v>
      </c>
      <c r="BP1563">
        <v>5.5115038589200998</v>
      </c>
      <c r="BQ1563" t="s">
        <v>89</v>
      </c>
      <c r="BR1563">
        <v>5.653147447757239</v>
      </c>
      <c r="BS1563">
        <v>5.653147447757239</v>
      </c>
      <c r="BT1563">
        <v>5.653147447757239</v>
      </c>
      <c r="BU1563" t="s">
        <v>89</v>
      </c>
      <c r="BV1563">
        <v>4.2642231313371512E-2</v>
      </c>
      <c r="BW1563">
        <v>161.5667150613767</v>
      </c>
      <c r="BX1563">
        <v>5346.9952173131032</v>
      </c>
      <c r="BY1563">
        <v>0.55704542835948834</v>
      </c>
      <c r="BZ1563">
        <v>0.55704542835948834</v>
      </c>
      <c r="CA1563">
        <v>0.55704542835948834</v>
      </c>
      <c r="CB1563" t="s">
        <v>89</v>
      </c>
      <c r="CC1563" t="s">
        <v>90</v>
      </c>
      <c r="CD1563">
        <v>13.28221560104236</v>
      </c>
      <c r="CE1563">
        <v>13.28221560104236</v>
      </c>
      <c r="CF1563">
        <v>13.28221560104236</v>
      </c>
      <c r="CG1563" t="s">
        <v>89</v>
      </c>
      <c r="CH1563" t="s">
        <v>91</v>
      </c>
      <c r="CI1563">
        <v>0.24370737490727609</v>
      </c>
      <c r="CJ1563">
        <v>5.8109693254560328</v>
      </c>
      <c r="CK1563">
        <v>4.1939194867140428E-2</v>
      </c>
      <c r="CL1563">
        <v>3.688868270381167</v>
      </c>
      <c r="CM1563">
        <v>14</v>
      </c>
      <c r="CN1563">
        <v>0.55212502928869323</v>
      </c>
      <c r="CO1563">
        <v>0.55665275853554164</v>
      </c>
      <c r="CP1563">
        <v>13.077662313127149</v>
      </c>
      <c r="CQ1563">
        <v>12.75219080183996</v>
      </c>
      <c r="CR1563">
        <v>13.28221560104236</v>
      </c>
      <c r="CS1563">
        <v>13.28221560104236</v>
      </c>
      <c r="CT1563">
        <v>1.7763568394002501E-15</v>
      </c>
      <c r="CU1563">
        <v>1.3373949744204171E-14</v>
      </c>
    </row>
    <row r="1564" spans="1:99" x14ac:dyDescent="0.3">
      <c r="A1564" t="s">
        <v>554</v>
      </c>
      <c r="B1564" t="s">
        <v>83</v>
      </c>
      <c r="C1564" t="s">
        <v>3382</v>
      </c>
      <c r="D1564" t="s">
        <v>109</v>
      </c>
      <c r="E1564">
        <v>0.1</v>
      </c>
      <c r="F1564">
        <v>0.8125</v>
      </c>
      <c r="G1564">
        <v>4.1939194867140428E-2</v>
      </c>
      <c r="H1564">
        <v>56</v>
      </c>
      <c r="I1564">
        <v>112</v>
      </c>
      <c r="J1564">
        <v>4</v>
      </c>
      <c r="K1564">
        <v>7.1519622467151152</v>
      </c>
      <c r="L1564">
        <v>7.1514636999215559</v>
      </c>
      <c r="M1564">
        <v>9.9266612704182933</v>
      </c>
      <c r="N1564">
        <v>9.9281175070549494</v>
      </c>
      <c r="O1564">
        <v>9.9266612704182933</v>
      </c>
      <c r="P1564">
        <v>9.9281175070549494</v>
      </c>
      <c r="Q1564">
        <v>9.9266612704182933</v>
      </c>
      <c r="R1564" s="2">
        <v>7.1519622467151152</v>
      </c>
      <c r="S1564">
        <v>1.34</v>
      </c>
      <c r="T1564">
        <v>4.41</v>
      </c>
      <c r="U1564">
        <v>4.3</v>
      </c>
      <c r="V1564">
        <v>1.1000000000000001</v>
      </c>
      <c r="W1564">
        <v>0.16700000000000001</v>
      </c>
      <c r="Y1564" t="s">
        <v>84</v>
      </c>
      <c r="AA1564">
        <v>8</v>
      </c>
      <c r="AB1564">
        <v>90</v>
      </c>
      <c r="AC1564" t="s">
        <v>555</v>
      </c>
      <c r="AD1564" t="s">
        <v>87</v>
      </c>
      <c r="AE1564" t="s">
        <v>87</v>
      </c>
      <c r="AF1564" t="s">
        <v>111</v>
      </c>
      <c r="AG1564" t="b">
        <v>0</v>
      </c>
      <c r="AH1564">
        <v>0.1</v>
      </c>
      <c r="AI1564">
        <v>4.2565157686996133E-2</v>
      </c>
      <c r="AJ1564">
        <v>4</v>
      </c>
      <c r="AL1564">
        <v>5.5790834758049854</v>
      </c>
      <c r="AM1564">
        <v>5.7214772619931287</v>
      </c>
      <c r="AN1564">
        <v>5.6290799444081214</v>
      </c>
      <c r="AO1564">
        <v>5.5790834758049854</v>
      </c>
      <c r="AP1564">
        <v>0.2415547003138033</v>
      </c>
      <c r="AQ1564">
        <v>0.24353558185929949</v>
      </c>
      <c r="AR1564">
        <v>373.35224682769461</v>
      </c>
      <c r="AS1564">
        <v>8536.8430481055148</v>
      </c>
      <c r="AT1564">
        <v>0.2410592162353741</v>
      </c>
      <c r="AU1564">
        <v>5.5119119056767039</v>
      </c>
      <c r="AV1564">
        <v>5.7738522240842913</v>
      </c>
      <c r="AW1564">
        <v>5.7697821475323634</v>
      </c>
      <c r="AX1564">
        <v>7.1062796604114364</v>
      </c>
      <c r="AY1564">
        <v>7.101270335424446</v>
      </c>
      <c r="AZ1564">
        <v>0.24370737490727609</v>
      </c>
      <c r="BA1564">
        <v>0.24353558185929949</v>
      </c>
      <c r="BB1564">
        <v>21.00209889058528</v>
      </c>
      <c r="BC1564">
        <v>21.00209889058528</v>
      </c>
      <c r="BD1564" t="b">
        <v>0</v>
      </c>
      <c r="BE1564" t="b">
        <v>0</v>
      </c>
      <c r="BH1564">
        <v>373.34666367628739</v>
      </c>
      <c r="BI1564">
        <v>8535.9557647333222</v>
      </c>
      <c r="BJ1564">
        <v>0.24106282111586</v>
      </c>
      <c r="BK1564">
        <v>0.24106282111586</v>
      </c>
      <c r="BL1564">
        <v>0.24106282111586</v>
      </c>
      <c r="BM1564" t="s">
        <v>89</v>
      </c>
      <c r="BN1564">
        <v>5.5115038589200998</v>
      </c>
      <c r="BO1564">
        <v>5.5115038589200989</v>
      </c>
      <c r="BP1564">
        <v>5.5115038589200998</v>
      </c>
      <c r="BQ1564" t="s">
        <v>89</v>
      </c>
      <c r="BR1564">
        <v>5.653147447757239</v>
      </c>
      <c r="BS1564">
        <v>5.653147447757239</v>
      </c>
      <c r="BT1564">
        <v>5.653147447757239</v>
      </c>
      <c r="BU1564" t="s">
        <v>89</v>
      </c>
      <c r="BV1564">
        <v>4.2642231313371512E-2</v>
      </c>
      <c r="BW1564">
        <v>300.05247082827123</v>
      </c>
      <c r="BX1564">
        <v>9930.1339750100542</v>
      </c>
      <c r="BY1564">
        <v>0.29994753834741672</v>
      </c>
      <c r="BZ1564">
        <v>0.29994753834741672</v>
      </c>
      <c r="CA1564">
        <v>0.29994753834741672</v>
      </c>
      <c r="CB1564" t="s">
        <v>89</v>
      </c>
      <c r="CC1564" t="s">
        <v>90</v>
      </c>
      <c r="CD1564">
        <v>7.1519622467151169</v>
      </c>
      <c r="CE1564">
        <v>7.1519622467151169</v>
      </c>
      <c r="CF1564">
        <v>7.1519622467151169</v>
      </c>
      <c r="CG1564" t="s">
        <v>89</v>
      </c>
      <c r="CH1564" t="s">
        <v>91</v>
      </c>
      <c r="CI1564">
        <v>0.24370737490727609</v>
      </c>
      <c r="CJ1564">
        <v>5.8109693254560328</v>
      </c>
      <c r="CK1564">
        <v>4.1939194867140421E-2</v>
      </c>
      <c r="CL1564">
        <v>6.8507553592793107</v>
      </c>
      <c r="CM1564">
        <v>14</v>
      </c>
      <c r="CN1564">
        <v>0.29729809269391178</v>
      </c>
      <c r="CO1564">
        <v>0.29973610074990698</v>
      </c>
      <c r="CP1564">
        <v>7.0418181686069277</v>
      </c>
      <c r="CQ1564">
        <v>6.8665642779138274</v>
      </c>
      <c r="CR1564">
        <v>7.1519622467151152</v>
      </c>
      <c r="CS1564">
        <v>7.1519622467151169</v>
      </c>
      <c r="CT1564">
        <v>1.7763568394002501E-15</v>
      </c>
      <c r="CU1564">
        <v>-2.4837335239236312E-14</v>
      </c>
    </row>
    <row r="1565" spans="1:99" x14ac:dyDescent="0.3">
      <c r="A1565" t="s">
        <v>556</v>
      </c>
      <c r="B1565" t="s">
        <v>83</v>
      </c>
      <c r="C1565" t="s">
        <v>3382</v>
      </c>
      <c r="D1565" t="s">
        <v>109</v>
      </c>
      <c r="E1565">
        <v>0.17499999999999999</v>
      </c>
      <c r="F1565">
        <v>0.25</v>
      </c>
      <c r="G1565">
        <v>4.2360620309700933E-2</v>
      </c>
      <c r="H1565">
        <v>28</v>
      </c>
      <c r="I1565">
        <v>112</v>
      </c>
      <c r="J1565">
        <v>6</v>
      </c>
      <c r="K1565">
        <v>23.011472355327669</v>
      </c>
      <c r="L1565">
        <v>23.010176097294629</v>
      </c>
      <c r="M1565">
        <v>28.10272316000253</v>
      </c>
      <c r="N1565">
        <v>28.10700293470072</v>
      </c>
      <c r="O1565">
        <v>28.10272316000253</v>
      </c>
      <c r="P1565">
        <v>28.10700293470072</v>
      </c>
      <c r="Q1565">
        <v>28.10272316000253</v>
      </c>
      <c r="R1565" s="2">
        <v>23.011472355327669</v>
      </c>
      <c r="S1565">
        <v>1.34</v>
      </c>
      <c r="T1565">
        <v>4.41</v>
      </c>
      <c r="U1565">
        <v>4.3</v>
      </c>
      <c r="V1565">
        <v>1.1000000000000001</v>
      </c>
      <c r="W1565">
        <v>0.16700000000000001</v>
      </c>
      <c r="Y1565" t="s">
        <v>84</v>
      </c>
      <c r="AA1565">
        <v>8</v>
      </c>
      <c r="AB1565">
        <v>90</v>
      </c>
      <c r="AC1565" t="s">
        <v>557</v>
      </c>
      <c r="AD1565" t="s">
        <v>87</v>
      </c>
      <c r="AE1565" t="s">
        <v>87</v>
      </c>
      <c r="AF1565" t="s">
        <v>111</v>
      </c>
      <c r="AG1565" t="b">
        <v>0</v>
      </c>
      <c r="AH1565">
        <v>0.17499999999999999</v>
      </c>
      <c r="AI1565">
        <v>4.2565157686996133E-2</v>
      </c>
      <c r="AJ1565">
        <v>4</v>
      </c>
      <c r="AL1565">
        <v>5.5790834758049854</v>
      </c>
      <c r="AM1565">
        <v>5.7214772619931287</v>
      </c>
      <c r="AN1565">
        <v>5.6290799444081214</v>
      </c>
      <c r="AO1565">
        <v>5.5790834758049854</v>
      </c>
      <c r="AP1565">
        <v>0.2415547003138033</v>
      </c>
      <c r="AQ1565">
        <v>0.24353558185929949</v>
      </c>
      <c r="AR1565">
        <v>373.35224682769461</v>
      </c>
      <c r="AS1565">
        <v>8536.8430481055148</v>
      </c>
      <c r="AT1565">
        <v>0.2410592162353741</v>
      </c>
      <c r="AU1565">
        <v>5.5119119056767039</v>
      </c>
      <c r="AV1565">
        <v>5.7257621102682643</v>
      </c>
      <c r="AW1565">
        <v>5.7217221785629162</v>
      </c>
      <c r="AX1565">
        <v>22.903048441073061</v>
      </c>
      <c r="AY1565">
        <v>22.886888714251661</v>
      </c>
      <c r="AZ1565">
        <v>0.24370753482867291</v>
      </c>
      <c r="BA1565">
        <v>0.24353558185929949</v>
      </c>
      <c r="BB1565">
        <v>5.1062938111466991</v>
      </c>
      <c r="BC1565">
        <v>5.1062938111466991</v>
      </c>
      <c r="BD1565" t="b">
        <v>0</v>
      </c>
      <c r="BE1565" t="b">
        <v>0</v>
      </c>
      <c r="BH1565">
        <v>373.34666367628739</v>
      </c>
      <c r="BI1565">
        <v>8535.9557647333222</v>
      </c>
      <c r="BJ1565">
        <v>0.24106282111586</v>
      </c>
      <c r="BK1565">
        <v>0.24106282111586</v>
      </c>
      <c r="BL1565">
        <v>0.24106282111586</v>
      </c>
      <c r="BM1565" t="s">
        <v>89</v>
      </c>
      <c r="BN1565">
        <v>5.5115038589200998</v>
      </c>
      <c r="BO1565">
        <v>5.5115038589200989</v>
      </c>
      <c r="BP1565">
        <v>5.5115038589200998</v>
      </c>
      <c r="BQ1565" t="s">
        <v>89</v>
      </c>
      <c r="BR1565">
        <v>5.653147447757239</v>
      </c>
      <c r="BS1565">
        <v>5.653147447757239</v>
      </c>
      <c r="BT1565">
        <v>5.653147447757239</v>
      </c>
      <c r="BU1565" t="s">
        <v>89</v>
      </c>
      <c r="BV1565">
        <v>4.2642231313371512E-2</v>
      </c>
      <c r="BW1565">
        <v>92.328502374559136</v>
      </c>
      <c r="BX1565">
        <v>2661.8126086165012</v>
      </c>
      <c r="BY1565">
        <v>0.97478024321121504</v>
      </c>
      <c r="BZ1565">
        <v>0.97478024321121504</v>
      </c>
      <c r="CA1565">
        <v>0.97478024321121504</v>
      </c>
      <c r="CB1565" t="s">
        <v>89</v>
      </c>
      <c r="CC1565" t="s">
        <v>90</v>
      </c>
      <c r="CD1565">
        <v>23.011472355327669</v>
      </c>
      <c r="CE1565">
        <v>23.011472355327669</v>
      </c>
      <c r="CF1565">
        <v>23.011472355327669</v>
      </c>
      <c r="CG1565" t="s">
        <v>89</v>
      </c>
      <c r="CH1565" t="s">
        <v>91</v>
      </c>
      <c r="CI1565">
        <v>0.24369506080280379</v>
      </c>
      <c r="CJ1565">
        <v>5.7528680888319181</v>
      </c>
      <c r="CK1565">
        <v>4.2360620309700933E-2</v>
      </c>
      <c r="CL1565">
        <v>2.523364275357987</v>
      </c>
      <c r="CM1565">
        <v>10</v>
      </c>
      <c r="CN1565">
        <v>0.9662188012552132</v>
      </c>
      <c r="CO1565">
        <v>0.97414232743719786</v>
      </c>
      <c r="CP1565">
        <v>22.885909047972511</v>
      </c>
      <c r="CQ1565">
        <v>22.316333903219942</v>
      </c>
      <c r="CR1565">
        <v>23.011472355327669</v>
      </c>
      <c r="CS1565">
        <v>23.011472355327669</v>
      </c>
      <c r="CT1565">
        <v>3.5527136788005009E-15</v>
      </c>
      <c r="CU1565">
        <v>1.5438880328654711E-14</v>
      </c>
    </row>
    <row r="1566" spans="1:99" x14ac:dyDescent="0.3">
      <c r="A1566" t="s">
        <v>558</v>
      </c>
      <c r="B1566" t="s">
        <v>83</v>
      </c>
      <c r="C1566" t="s">
        <v>3382</v>
      </c>
      <c r="D1566" t="s">
        <v>109</v>
      </c>
      <c r="E1566">
        <v>0.17499999999999999</v>
      </c>
      <c r="F1566">
        <v>0.4375</v>
      </c>
      <c r="G1566">
        <v>4.2360620309700933E-2</v>
      </c>
      <c r="H1566">
        <v>28</v>
      </c>
      <c r="I1566">
        <v>112</v>
      </c>
      <c r="J1566">
        <v>6</v>
      </c>
      <c r="K1566">
        <v>13.14941277447296</v>
      </c>
      <c r="L1566">
        <v>13.148672055596929</v>
      </c>
      <c r="M1566">
        <v>16.058698948572879</v>
      </c>
      <c r="N1566">
        <v>16.0611445341147</v>
      </c>
      <c r="O1566">
        <v>16.058698948572879</v>
      </c>
      <c r="P1566">
        <v>16.0611445341147</v>
      </c>
      <c r="Q1566">
        <v>16.058698948572879</v>
      </c>
      <c r="R1566" s="2">
        <v>13.14941277447296</v>
      </c>
      <c r="S1566">
        <v>1.34</v>
      </c>
      <c r="T1566">
        <v>4.41</v>
      </c>
      <c r="U1566">
        <v>4.3</v>
      </c>
      <c r="V1566">
        <v>1.1000000000000001</v>
      </c>
      <c r="W1566">
        <v>0.16700000000000001</v>
      </c>
      <c r="Y1566" t="s">
        <v>84</v>
      </c>
      <c r="AA1566">
        <v>8</v>
      </c>
      <c r="AB1566">
        <v>90</v>
      </c>
      <c r="AC1566" t="s">
        <v>559</v>
      </c>
      <c r="AD1566" t="s">
        <v>87</v>
      </c>
      <c r="AE1566" t="s">
        <v>87</v>
      </c>
      <c r="AF1566" t="s">
        <v>111</v>
      </c>
      <c r="AG1566" t="b">
        <v>0</v>
      </c>
      <c r="AH1566">
        <v>0.17499999999999999</v>
      </c>
      <c r="AI1566">
        <v>4.2565157686996133E-2</v>
      </c>
      <c r="AJ1566">
        <v>4</v>
      </c>
      <c r="AL1566">
        <v>5.5790834758049854</v>
      </c>
      <c r="AM1566">
        <v>5.7214772619931287</v>
      </c>
      <c r="AN1566">
        <v>5.6290799444081214</v>
      </c>
      <c r="AO1566">
        <v>5.5790834758049854</v>
      </c>
      <c r="AP1566">
        <v>0.2415547003138033</v>
      </c>
      <c r="AQ1566">
        <v>0.24353558185929949</v>
      </c>
      <c r="AR1566">
        <v>373.35224682769461</v>
      </c>
      <c r="AS1566">
        <v>8536.8430481055148</v>
      </c>
      <c r="AT1566">
        <v>0.2410592162353741</v>
      </c>
      <c r="AU1566">
        <v>5.5119119056767039</v>
      </c>
      <c r="AV1566">
        <v>5.7257621102682661</v>
      </c>
      <c r="AW1566">
        <v>5.7217221785629171</v>
      </c>
      <c r="AX1566">
        <v>13.087456252041751</v>
      </c>
      <c r="AY1566">
        <v>13.078222122429519</v>
      </c>
      <c r="AZ1566">
        <v>0.24370753482867291</v>
      </c>
      <c r="BA1566">
        <v>0.24353558185929949</v>
      </c>
      <c r="BB1566">
        <v>8.9360141695067057</v>
      </c>
      <c r="BC1566">
        <v>8.9360141695067057</v>
      </c>
      <c r="BD1566" t="b">
        <v>0</v>
      </c>
      <c r="BE1566" t="b">
        <v>0</v>
      </c>
      <c r="BH1566">
        <v>373.34666367628739</v>
      </c>
      <c r="BI1566">
        <v>8535.9557647333222</v>
      </c>
      <c r="BJ1566">
        <v>0.24106282111586</v>
      </c>
      <c r="BK1566">
        <v>0.24106282111586</v>
      </c>
      <c r="BL1566">
        <v>0.24106282111586</v>
      </c>
      <c r="BM1566" t="s">
        <v>89</v>
      </c>
      <c r="BN1566">
        <v>5.5115038589200998</v>
      </c>
      <c r="BO1566">
        <v>5.5115038589200989</v>
      </c>
      <c r="BP1566">
        <v>5.5115038589200998</v>
      </c>
      <c r="BQ1566" t="s">
        <v>89</v>
      </c>
      <c r="BR1566">
        <v>5.653147447757239</v>
      </c>
      <c r="BS1566">
        <v>5.653147447757239</v>
      </c>
      <c r="BT1566">
        <v>5.653147447757239</v>
      </c>
      <c r="BU1566" t="s">
        <v>89</v>
      </c>
      <c r="BV1566">
        <v>4.2642231313371512E-2</v>
      </c>
      <c r="BW1566">
        <v>161.5748791554785</v>
      </c>
      <c r="BX1566">
        <v>4658.1720650788757</v>
      </c>
      <c r="BY1566">
        <v>0.55701728183498012</v>
      </c>
      <c r="BZ1566">
        <v>0.55701728183498012</v>
      </c>
      <c r="CA1566">
        <v>0.55701728183498012</v>
      </c>
      <c r="CB1566" t="s">
        <v>89</v>
      </c>
      <c r="CC1566" t="s">
        <v>90</v>
      </c>
      <c r="CD1566">
        <v>13.14941277447296</v>
      </c>
      <c r="CE1566">
        <v>13.14941277447296</v>
      </c>
      <c r="CF1566">
        <v>13.14941277447296</v>
      </c>
      <c r="CG1566" t="s">
        <v>89</v>
      </c>
      <c r="CH1566" t="s">
        <v>91</v>
      </c>
      <c r="CI1566">
        <v>0.24369506080280379</v>
      </c>
      <c r="CJ1566">
        <v>5.752868088831919</v>
      </c>
      <c r="CK1566">
        <v>4.2360620309700933E-2</v>
      </c>
      <c r="CL1566">
        <v>4.4158874818764771</v>
      </c>
      <c r="CM1566">
        <v>10</v>
      </c>
      <c r="CN1566">
        <v>0.55212502928869323</v>
      </c>
      <c r="CO1566">
        <v>0.55665275853554164</v>
      </c>
      <c r="CP1566">
        <v>13.077662313127149</v>
      </c>
      <c r="CQ1566">
        <v>12.75219080183996</v>
      </c>
      <c r="CR1566">
        <v>13.14941277447296</v>
      </c>
      <c r="CS1566">
        <v>13.14941277447296</v>
      </c>
      <c r="CT1566">
        <v>1.7763568394002501E-15</v>
      </c>
      <c r="CU1566">
        <v>-1.3509020287572869E-14</v>
      </c>
    </row>
    <row r="1567" spans="1:99" x14ac:dyDescent="0.3">
      <c r="A1567" t="s">
        <v>560</v>
      </c>
      <c r="B1567" t="s">
        <v>83</v>
      </c>
      <c r="C1567" t="s">
        <v>3382</v>
      </c>
      <c r="D1567" t="s">
        <v>109</v>
      </c>
      <c r="E1567">
        <v>0.17499999999999999</v>
      </c>
      <c r="F1567">
        <v>0.8125</v>
      </c>
      <c r="G1567">
        <v>4.2360620309700933E-2</v>
      </c>
      <c r="H1567">
        <v>28</v>
      </c>
      <c r="I1567">
        <v>112</v>
      </c>
      <c r="J1567">
        <v>6</v>
      </c>
      <c r="K1567">
        <v>7.0804530324085126</v>
      </c>
      <c r="L1567">
        <v>7.08005418378296</v>
      </c>
      <c r="M1567">
        <v>8.646991741539237</v>
      </c>
      <c r="N1567">
        <v>8.6483085952925283</v>
      </c>
      <c r="O1567">
        <v>8.646991741539237</v>
      </c>
      <c r="P1567">
        <v>8.6483085952925283</v>
      </c>
      <c r="Q1567">
        <v>8.646991741539237</v>
      </c>
      <c r="R1567" s="2">
        <v>7.0804530324085126</v>
      </c>
      <c r="S1567">
        <v>1.34</v>
      </c>
      <c r="T1567">
        <v>4.41</v>
      </c>
      <c r="U1567">
        <v>4.3</v>
      </c>
      <c r="V1567">
        <v>1.1000000000000001</v>
      </c>
      <c r="W1567">
        <v>0.16700000000000001</v>
      </c>
      <c r="Y1567" t="s">
        <v>84</v>
      </c>
      <c r="AA1567">
        <v>8</v>
      </c>
      <c r="AB1567">
        <v>90</v>
      </c>
      <c r="AC1567" t="s">
        <v>561</v>
      </c>
      <c r="AD1567" t="s">
        <v>87</v>
      </c>
      <c r="AE1567" t="s">
        <v>87</v>
      </c>
      <c r="AF1567" t="s">
        <v>111</v>
      </c>
      <c r="AG1567" t="b">
        <v>0</v>
      </c>
      <c r="AH1567">
        <v>0.17499999999999999</v>
      </c>
      <c r="AI1567">
        <v>4.2565157686996133E-2</v>
      </c>
      <c r="AJ1567">
        <v>4</v>
      </c>
      <c r="AL1567">
        <v>5.5790834758049854</v>
      </c>
      <c r="AM1567">
        <v>5.7214772619931287</v>
      </c>
      <c r="AN1567">
        <v>5.6290799444081214</v>
      </c>
      <c r="AO1567">
        <v>5.5790834758049854</v>
      </c>
      <c r="AP1567">
        <v>0.2415547003138033</v>
      </c>
      <c r="AQ1567">
        <v>0.24353558185929949</v>
      </c>
      <c r="AR1567">
        <v>373.35224682769461</v>
      </c>
      <c r="AS1567">
        <v>8536.8430481055148</v>
      </c>
      <c r="AT1567">
        <v>0.2410592162353741</v>
      </c>
      <c r="AU1567">
        <v>5.5119119056767039</v>
      </c>
      <c r="AV1567">
        <v>5.7257621102682661</v>
      </c>
      <c r="AW1567">
        <v>5.7217221785629189</v>
      </c>
      <c r="AX1567">
        <v>7.0470918280224817</v>
      </c>
      <c r="AY1567">
        <v>7.0421196043851308</v>
      </c>
      <c r="AZ1567">
        <v>0.24370753482867291</v>
      </c>
      <c r="BA1567">
        <v>0.24353558185929949</v>
      </c>
      <c r="BB1567">
        <v>16.59545488622674</v>
      </c>
      <c r="BC1567">
        <v>16.59545488622674</v>
      </c>
      <c r="BD1567" t="b">
        <v>0</v>
      </c>
      <c r="BE1567" t="b">
        <v>0</v>
      </c>
      <c r="BH1567">
        <v>373.34666367628739</v>
      </c>
      <c r="BI1567">
        <v>8535.9557647333222</v>
      </c>
      <c r="BJ1567">
        <v>0.24106282111586</v>
      </c>
      <c r="BK1567">
        <v>0.24106282111586</v>
      </c>
      <c r="BL1567">
        <v>0.24106282111586</v>
      </c>
      <c r="BM1567" t="s">
        <v>89</v>
      </c>
      <c r="BN1567">
        <v>5.5115038589200998</v>
      </c>
      <c r="BO1567">
        <v>5.5115038589200989</v>
      </c>
      <c r="BP1567">
        <v>5.5115038589200998</v>
      </c>
      <c r="BQ1567" t="s">
        <v>89</v>
      </c>
      <c r="BR1567">
        <v>5.653147447757239</v>
      </c>
      <c r="BS1567">
        <v>5.653147447757239</v>
      </c>
      <c r="BT1567">
        <v>5.653147447757239</v>
      </c>
      <c r="BU1567" t="s">
        <v>89</v>
      </c>
      <c r="BV1567">
        <v>4.2642231313371512E-2</v>
      </c>
      <c r="BW1567">
        <v>300.06763271731728</v>
      </c>
      <c r="BX1567">
        <v>8650.8909780036338</v>
      </c>
      <c r="BY1567">
        <v>0.2999323825265276</v>
      </c>
      <c r="BZ1567">
        <v>0.2999323825265276</v>
      </c>
      <c r="CA1567">
        <v>0.2999323825265276</v>
      </c>
      <c r="CB1567" t="s">
        <v>89</v>
      </c>
      <c r="CC1567" t="s">
        <v>90</v>
      </c>
      <c r="CD1567">
        <v>7.0804530324085126</v>
      </c>
      <c r="CE1567">
        <v>7.0804530324085126</v>
      </c>
      <c r="CF1567">
        <v>7.0804530324085126</v>
      </c>
      <c r="CG1567" t="s">
        <v>89</v>
      </c>
      <c r="CH1567" t="s">
        <v>91</v>
      </c>
      <c r="CI1567">
        <v>0.2436950608028037</v>
      </c>
      <c r="CJ1567">
        <v>5.7528680888319164</v>
      </c>
      <c r="CK1567">
        <v>4.2360620309700933E-2</v>
      </c>
      <c r="CL1567">
        <v>8.200933894913458</v>
      </c>
      <c r="CM1567">
        <v>10</v>
      </c>
      <c r="CN1567">
        <v>0.29729809269391178</v>
      </c>
      <c r="CO1567">
        <v>0.29973610074990698</v>
      </c>
      <c r="CP1567">
        <v>7.0418181686069277</v>
      </c>
      <c r="CQ1567">
        <v>6.8665642779138274</v>
      </c>
      <c r="CR1567">
        <v>7.0804530324085126</v>
      </c>
      <c r="CS1567">
        <v>7.0804530324085126</v>
      </c>
      <c r="CT1567">
        <v>0</v>
      </c>
      <c r="CU1567">
        <v>0</v>
      </c>
    </row>
    <row r="1568" spans="1:99" x14ac:dyDescent="0.3">
      <c r="A1568" t="s">
        <v>616</v>
      </c>
      <c r="B1568" t="s">
        <v>83</v>
      </c>
      <c r="C1568" t="s">
        <v>3382</v>
      </c>
      <c r="D1568" t="s">
        <v>129</v>
      </c>
      <c r="E1568">
        <v>2.5000000000000001E-2</v>
      </c>
      <c r="F1568">
        <v>0.25</v>
      </c>
      <c r="G1568">
        <v>1.8558020189765191E-2</v>
      </c>
      <c r="H1568">
        <v>70</v>
      </c>
      <c r="I1568">
        <v>112</v>
      </c>
      <c r="J1568">
        <v>3</v>
      </c>
      <c r="K1568">
        <v>50.149714472963282</v>
      </c>
      <c r="L1568">
        <v>50.103535711372288</v>
      </c>
      <c r="M1568">
        <v>67.023902344713647</v>
      </c>
      <c r="N1568">
        <v>67.042555871051306</v>
      </c>
      <c r="O1568">
        <v>67.023902344713647</v>
      </c>
      <c r="P1568">
        <v>67.042555871051306</v>
      </c>
      <c r="Q1568">
        <v>67.023902344713647</v>
      </c>
      <c r="R1568" s="2">
        <v>50.149714472963282</v>
      </c>
      <c r="S1568">
        <v>1.34</v>
      </c>
      <c r="T1568">
        <v>4.41</v>
      </c>
      <c r="U1568">
        <v>4.3</v>
      </c>
      <c r="V1568">
        <v>1.1000000000000001</v>
      </c>
      <c r="W1568">
        <v>0.16700000000000001</v>
      </c>
      <c r="Y1568" t="s">
        <v>84</v>
      </c>
      <c r="AA1568">
        <v>9</v>
      </c>
      <c r="AB1568">
        <v>270</v>
      </c>
      <c r="AC1568" t="s">
        <v>617</v>
      </c>
      <c r="AD1568" t="s">
        <v>87</v>
      </c>
      <c r="AE1568" t="s">
        <v>87</v>
      </c>
      <c r="AF1568" t="s">
        <v>131</v>
      </c>
      <c r="AG1568" t="b">
        <v>1</v>
      </c>
      <c r="AH1568">
        <v>2.5000000000000001E-2</v>
      </c>
      <c r="AI1568">
        <v>3.5853688057306279E-2</v>
      </c>
      <c r="AJ1568">
        <v>4</v>
      </c>
      <c r="AL1568">
        <v>6.5322493028029474</v>
      </c>
      <c r="AM1568">
        <v>6.6423754417769363</v>
      </c>
      <c r="AN1568">
        <v>6.5775285873472722</v>
      </c>
      <c r="AO1568">
        <v>6.5322493028029482</v>
      </c>
      <c r="AP1568">
        <v>0.23840369810682691</v>
      </c>
      <c r="AQ1568">
        <v>0.23945794047376251</v>
      </c>
      <c r="AR1568">
        <v>1134.718893045753</v>
      </c>
      <c r="AS1568">
        <v>30838.577274293311</v>
      </c>
      <c r="AT1568">
        <v>0.23794439455862079</v>
      </c>
      <c r="AU1568">
        <v>6.4666823153750848</v>
      </c>
      <c r="AV1568">
        <v>3.88423821344055</v>
      </c>
      <c r="AW1568">
        <v>4.3858452201092017</v>
      </c>
      <c r="AX1568">
        <v>15.5369528537622</v>
      </c>
      <c r="AY1568">
        <v>17.543380880436811</v>
      </c>
      <c r="AZ1568">
        <v>0.23014910751667789</v>
      </c>
      <c r="BA1568">
        <v>0.23945794047376251</v>
      </c>
      <c r="BB1568">
        <v>7.9249909682636757</v>
      </c>
      <c r="BC1568">
        <v>7.9249909682636757</v>
      </c>
      <c r="BD1568" t="b">
        <v>1</v>
      </c>
      <c r="BE1568" t="b">
        <v>1</v>
      </c>
      <c r="BH1568">
        <v>1134.6717291863531</v>
      </c>
      <c r="BI1568">
        <v>30830.667492317902</v>
      </c>
      <c r="BJ1568">
        <v>0.2379542849751009</v>
      </c>
      <c r="BK1568">
        <v>0.2379542849751009</v>
      </c>
      <c r="BL1568">
        <v>0.2379542849751009</v>
      </c>
      <c r="BM1568" t="s">
        <v>89</v>
      </c>
      <c r="BN1568">
        <v>6.4655611396084351</v>
      </c>
      <c r="BO1568">
        <v>6.465561139608436</v>
      </c>
      <c r="BP1568">
        <v>6.4655611396084351</v>
      </c>
      <c r="BQ1568" t="s">
        <v>89</v>
      </c>
      <c r="BR1568">
        <v>6.6211110941418427</v>
      </c>
      <c r="BS1568">
        <v>6.6211110941418427</v>
      </c>
      <c r="BT1568">
        <v>6.6211110941418427</v>
      </c>
      <c r="BU1568" t="s">
        <v>89</v>
      </c>
      <c r="BV1568">
        <v>3.593872411922458E-2</v>
      </c>
      <c r="BW1568">
        <v>290.11063963102953</v>
      </c>
      <c r="BX1568">
        <v>20892.637027916418</v>
      </c>
      <c r="BY1568">
        <v>0.93067941370021179</v>
      </c>
      <c r="BZ1568">
        <v>0.93067941370021179</v>
      </c>
      <c r="CA1568">
        <v>0.93067941370021179</v>
      </c>
      <c r="CB1568" t="s">
        <v>89</v>
      </c>
      <c r="CC1568" t="s">
        <v>90</v>
      </c>
      <c r="CD1568">
        <v>50.149714472963247</v>
      </c>
      <c r="CE1568">
        <v>50.149714472963247</v>
      </c>
      <c r="CF1568">
        <v>50.149714472963247</v>
      </c>
      <c r="CG1568" t="s">
        <v>89</v>
      </c>
      <c r="CH1568" t="s">
        <v>91</v>
      </c>
      <c r="CI1568">
        <v>0.23266985342505289</v>
      </c>
      <c r="CJ1568">
        <v>12.53742861824081</v>
      </c>
      <c r="CK1568">
        <v>1.8558020189765191E-2</v>
      </c>
      <c r="CL1568">
        <v>3.0547568222771679</v>
      </c>
      <c r="CM1568">
        <v>28</v>
      </c>
      <c r="CN1568">
        <v>0.95361479242730762</v>
      </c>
      <c r="CO1568">
        <v>0.95783176189504982</v>
      </c>
      <c r="CP1568">
        <v>26.569501767107749</v>
      </c>
      <c r="CQ1568">
        <v>26.128997211211789</v>
      </c>
      <c r="CR1568">
        <v>50.149714472963282</v>
      </c>
      <c r="CS1568">
        <v>50.149714472963247</v>
      </c>
      <c r="CT1568">
        <v>3.5527136788005009E-14</v>
      </c>
      <c r="CU1568">
        <v>7.0842151667998884E-14</v>
      </c>
    </row>
    <row r="1569" spans="1:99" x14ac:dyDescent="0.3">
      <c r="A1569" t="s">
        <v>618</v>
      </c>
      <c r="B1569" t="s">
        <v>83</v>
      </c>
      <c r="C1569" t="s">
        <v>3382</v>
      </c>
      <c r="D1569" t="s">
        <v>129</v>
      </c>
      <c r="E1569">
        <v>2.5000000000000001E-2</v>
      </c>
      <c r="F1569">
        <v>0.4375</v>
      </c>
      <c r="G1569">
        <v>1.8558020189765191E-2</v>
      </c>
      <c r="H1569">
        <v>70</v>
      </c>
      <c r="I1569">
        <v>112</v>
      </c>
      <c r="J1569">
        <v>3</v>
      </c>
      <c r="K1569">
        <v>28.65697969883616</v>
      </c>
      <c r="L1569">
        <v>28.630591835069868</v>
      </c>
      <c r="M1569">
        <v>38.299372768407927</v>
      </c>
      <c r="N1569">
        <v>38.310031926315148</v>
      </c>
      <c r="O1569">
        <v>38.299372768407927</v>
      </c>
      <c r="P1569">
        <v>38.310031926315148</v>
      </c>
      <c r="Q1569">
        <v>38.299372768407927</v>
      </c>
      <c r="R1569" s="2">
        <v>28.65697969883616</v>
      </c>
      <c r="S1569">
        <v>1.34</v>
      </c>
      <c r="T1569">
        <v>4.41</v>
      </c>
      <c r="U1569">
        <v>4.3</v>
      </c>
      <c r="V1569">
        <v>1.1000000000000001</v>
      </c>
      <c r="W1569">
        <v>0.16700000000000001</v>
      </c>
      <c r="Y1569" t="s">
        <v>84</v>
      </c>
      <c r="AA1569">
        <v>9</v>
      </c>
      <c r="AB1569">
        <v>270</v>
      </c>
      <c r="AC1569" t="s">
        <v>619</v>
      </c>
      <c r="AD1569" t="s">
        <v>87</v>
      </c>
      <c r="AE1569" t="s">
        <v>87</v>
      </c>
      <c r="AF1569" t="s">
        <v>131</v>
      </c>
      <c r="AG1569" t="b">
        <v>1</v>
      </c>
      <c r="AH1569">
        <v>2.5000000000000001E-2</v>
      </c>
      <c r="AI1569">
        <v>3.5853688057306279E-2</v>
      </c>
      <c r="AJ1569">
        <v>4</v>
      </c>
      <c r="AL1569">
        <v>6.5322493028029474</v>
      </c>
      <c r="AM1569">
        <v>6.6423754417769336</v>
      </c>
      <c r="AN1569">
        <v>6.5775285873472722</v>
      </c>
      <c r="AO1569">
        <v>6.5322493028029482</v>
      </c>
      <c r="AP1569">
        <v>0.23840369810682691</v>
      </c>
      <c r="AQ1569">
        <v>0.23945794047376251</v>
      </c>
      <c r="AR1569">
        <v>1134.718893045753</v>
      </c>
      <c r="AS1569">
        <v>30838.577274293311</v>
      </c>
      <c r="AT1569">
        <v>0.23794439455862079</v>
      </c>
      <c r="AU1569">
        <v>6.4666823153750848</v>
      </c>
      <c r="AV1569">
        <v>3.8842382134405522</v>
      </c>
      <c r="AW1569">
        <v>4.3858452201092044</v>
      </c>
      <c r="AX1569">
        <v>8.8782587735784055</v>
      </c>
      <c r="AY1569">
        <v>10.02478907453532</v>
      </c>
      <c r="AZ1569">
        <v>0.23014910751667789</v>
      </c>
      <c r="BA1569">
        <v>0.23945794047376251</v>
      </c>
      <c r="BB1569">
        <v>13.86873419446143</v>
      </c>
      <c r="BC1569">
        <v>13.86873419446143</v>
      </c>
      <c r="BD1569" t="b">
        <v>1</v>
      </c>
      <c r="BE1569" t="b">
        <v>1</v>
      </c>
      <c r="BH1569">
        <v>1134.6717291863531</v>
      </c>
      <c r="BI1569">
        <v>30830.667492317902</v>
      </c>
      <c r="BJ1569">
        <v>0.2379542849751009</v>
      </c>
      <c r="BK1569">
        <v>0.2379542849751009</v>
      </c>
      <c r="BL1569">
        <v>0.2379542849751009</v>
      </c>
      <c r="BM1569" t="s">
        <v>89</v>
      </c>
      <c r="BN1569">
        <v>6.4655611396084351</v>
      </c>
      <c r="BO1569">
        <v>6.465561139608436</v>
      </c>
      <c r="BP1569">
        <v>6.4655611396084351</v>
      </c>
      <c r="BQ1569" t="s">
        <v>89</v>
      </c>
      <c r="BR1569">
        <v>6.6211110941418427</v>
      </c>
      <c r="BS1569">
        <v>6.6211110941418427</v>
      </c>
      <c r="BT1569">
        <v>6.6211110941418427</v>
      </c>
      <c r="BU1569" t="s">
        <v>89</v>
      </c>
      <c r="BV1569">
        <v>3.593872411922458E-2</v>
      </c>
      <c r="BW1569">
        <v>507.6936193543014</v>
      </c>
      <c r="BX1569">
        <v>36562.114798853618</v>
      </c>
      <c r="BY1569">
        <v>0.53181680782869278</v>
      </c>
      <c r="BZ1569">
        <v>0.53181680782869278</v>
      </c>
      <c r="CA1569">
        <v>0.53181680782869278</v>
      </c>
      <c r="CB1569" t="s">
        <v>89</v>
      </c>
      <c r="CC1569" t="s">
        <v>90</v>
      </c>
      <c r="CD1569">
        <v>28.656979698836171</v>
      </c>
      <c r="CE1569">
        <v>28.656979698836171</v>
      </c>
      <c r="CF1569">
        <v>28.656979698836171</v>
      </c>
      <c r="CG1569" t="s">
        <v>89</v>
      </c>
      <c r="CH1569" t="s">
        <v>91</v>
      </c>
      <c r="CI1569">
        <v>0.23266985342505311</v>
      </c>
      <c r="CJ1569">
        <v>12.537428618240821</v>
      </c>
      <c r="CK1569">
        <v>1.8558020189765191E-2</v>
      </c>
      <c r="CL1569">
        <v>5.3458244389850416</v>
      </c>
      <c r="CM1569">
        <v>28</v>
      </c>
      <c r="CN1569">
        <v>0.54492273852989004</v>
      </c>
      <c r="CO1569">
        <v>0.54733243536859988</v>
      </c>
      <c r="CP1569">
        <v>15.182572438347281</v>
      </c>
      <c r="CQ1569">
        <v>14.93085554926388</v>
      </c>
      <c r="CR1569">
        <v>28.65697969883616</v>
      </c>
      <c r="CS1569">
        <v>28.656979698836171</v>
      </c>
      <c r="CT1569">
        <v>1.06581410364015E-14</v>
      </c>
      <c r="CU1569">
        <v>-3.7192129625699377E-14</v>
      </c>
    </row>
    <row r="1570" spans="1:99" x14ac:dyDescent="0.3">
      <c r="A1570" t="s">
        <v>620</v>
      </c>
      <c r="B1570" t="s">
        <v>83</v>
      </c>
      <c r="C1570" t="s">
        <v>3382</v>
      </c>
      <c r="D1570" t="s">
        <v>129</v>
      </c>
      <c r="E1570">
        <v>2.5000000000000001E-2</v>
      </c>
      <c r="F1570">
        <v>0.8125</v>
      </c>
      <c r="G1570">
        <v>1.8558020189765181E-2</v>
      </c>
      <c r="H1570">
        <v>70</v>
      </c>
      <c r="I1570">
        <v>112</v>
      </c>
      <c r="J1570">
        <v>3</v>
      </c>
      <c r="K1570">
        <v>15.4306813762964</v>
      </c>
      <c r="L1570">
        <v>15.41647252657609</v>
      </c>
      <c r="M1570">
        <v>20.622739182988809</v>
      </c>
      <c r="N1570">
        <v>20.628478729554249</v>
      </c>
      <c r="O1570">
        <v>20.622739182988809</v>
      </c>
      <c r="P1570">
        <v>20.628478729554249</v>
      </c>
      <c r="Q1570">
        <v>20.622739182988809</v>
      </c>
      <c r="R1570" s="2">
        <v>15.4306813762964</v>
      </c>
      <c r="S1570">
        <v>1.34</v>
      </c>
      <c r="T1570">
        <v>4.41</v>
      </c>
      <c r="U1570">
        <v>4.3</v>
      </c>
      <c r="V1570">
        <v>1.1000000000000001</v>
      </c>
      <c r="W1570">
        <v>0.16700000000000001</v>
      </c>
      <c r="Y1570" t="s">
        <v>84</v>
      </c>
      <c r="AA1570">
        <v>9</v>
      </c>
      <c r="AB1570">
        <v>270</v>
      </c>
      <c r="AC1570" t="s">
        <v>621</v>
      </c>
      <c r="AD1570" t="s">
        <v>87</v>
      </c>
      <c r="AE1570" t="s">
        <v>87</v>
      </c>
      <c r="AF1570" t="s">
        <v>131</v>
      </c>
      <c r="AG1570" t="b">
        <v>1</v>
      </c>
      <c r="AH1570">
        <v>2.5000000000000001E-2</v>
      </c>
      <c r="AI1570">
        <v>3.5853688057306279E-2</v>
      </c>
      <c r="AJ1570">
        <v>4</v>
      </c>
      <c r="AL1570">
        <v>6.5322493028029474</v>
      </c>
      <c r="AM1570">
        <v>6.6423754417769354</v>
      </c>
      <c r="AN1570">
        <v>6.5775285873472722</v>
      </c>
      <c r="AO1570">
        <v>6.5322493028029482</v>
      </c>
      <c r="AP1570">
        <v>0.23840369810682691</v>
      </c>
      <c r="AQ1570">
        <v>0.23945794047376251</v>
      </c>
      <c r="AR1570">
        <v>1134.718893045753</v>
      </c>
      <c r="AS1570">
        <v>30838.577274293311</v>
      </c>
      <c r="AT1570">
        <v>0.23794439455862079</v>
      </c>
      <c r="AU1570">
        <v>6.4666823153750848</v>
      </c>
      <c r="AV1570">
        <v>3.8842382134405451</v>
      </c>
      <c r="AW1570">
        <v>4.3858452201092017</v>
      </c>
      <c r="AX1570">
        <v>4.780600878080671</v>
      </c>
      <c r="AY1570">
        <v>5.3979633478267104</v>
      </c>
      <c r="AZ1570">
        <v>0.23014910751667789</v>
      </c>
      <c r="BA1570">
        <v>0.23945794047376251</v>
      </c>
      <c r="BB1570">
        <v>25.75622064685691</v>
      </c>
      <c r="BC1570">
        <v>25.75622064685691</v>
      </c>
      <c r="BD1570" t="b">
        <v>1</v>
      </c>
      <c r="BE1570" t="b">
        <v>1</v>
      </c>
      <c r="BH1570">
        <v>1134.6717291863531</v>
      </c>
      <c r="BI1570">
        <v>30830.667492317902</v>
      </c>
      <c r="BJ1570">
        <v>0.2379542849751009</v>
      </c>
      <c r="BK1570">
        <v>0.2379542849751009</v>
      </c>
      <c r="BL1570">
        <v>0.2379542849751009</v>
      </c>
      <c r="BM1570" t="s">
        <v>89</v>
      </c>
      <c r="BN1570">
        <v>6.4655611396084351</v>
      </c>
      <c r="BO1570">
        <v>6.465561139608436</v>
      </c>
      <c r="BP1570">
        <v>6.4655611396084351</v>
      </c>
      <c r="BQ1570" t="s">
        <v>89</v>
      </c>
      <c r="BR1570">
        <v>6.6211110941418427</v>
      </c>
      <c r="BS1570">
        <v>6.6211110941418427</v>
      </c>
      <c r="BT1570">
        <v>6.6211110941418427</v>
      </c>
      <c r="BU1570" t="s">
        <v>89</v>
      </c>
      <c r="BV1570">
        <v>3.593872411922458E-2</v>
      </c>
      <c r="BW1570">
        <v>942.85957880084572</v>
      </c>
      <c r="BX1570">
        <v>67901.07034072814</v>
      </c>
      <c r="BY1570">
        <v>0.28636289652314217</v>
      </c>
      <c r="BZ1570">
        <v>0.28636289652314217</v>
      </c>
      <c r="CA1570">
        <v>0.28636289652314217</v>
      </c>
      <c r="CB1570" t="s">
        <v>89</v>
      </c>
      <c r="CC1570" t="s">
        <v>90</v>
      </c>
      <c r="CD1570">
        <v>15.4306813762964</v>
      </c>
      <c r="CE1570">
        <v>15.4306813762964</v>
      </c>
      <c r="CF1570">
        <v>15.4306813762964</v>
      </c>
      <c r="CG1570" t="s">
        <v>89</v>
      </c>
      <c r="CH1570" t="s">
        <v>91</v>
      </c>
      <c r="CI1570">
        <v>0.232669853425053</v>
      </c>
      <c r="CJ1570">
        <v>12.537428618240829</v>
      </c>
      <c r="CK1570">
        <v>1.8558020189765181E-2</v>
      </c>
      <c r="CL1570">
        <v>9.9279596724007959</v>
      </c>
      <c r="CM1570">
        <v>28</v>
      </c>
      <c r="CN1570">
        <v>0.29341993613147932</v>
      </c>
      <c r="CO1570">
        <v>0.29471746519847691</v>
      </c>
      <c r="CP1570">
        <v>8.1752313129562282</v>
      </c>
      <c r="CQ1570">
        <v>8.0396914496036267</v>
      </c>
      <c r="CR1570">
        <v>15.4306813762964</v>
      </c>
      <c r="CS1570">
        <v>15.4306813762964</v>
      </c>
      <c r="CT1570">
        <v>0</v>
      </c>
      <c r="CU1570">
        <v>0</v>
      </c>
    </row>
    <row r="1571" spans="1:99" x14ac:dyDescent="0.3">
      <c r="A1571" t="s">
        <v>622</v>
      </c>
      <c r="B1571" t="s">
        <v>83</v>
      </c>
      <c r="C1571" t="s">
        <v>3382</v>
      </c>
      <c r="D1571" t="s">
        <v>129</v>
      </c>
      <c r="E1571">
        <v>0.1</v>
      </c>
      <c r="F1571">
        <v>0.25</v>
      </c>
      <c r="G1571">
        <v>3.5429282068917767E-2</v>
      </c>
      <c r="H1571">
        <v>56</v>
      </c>
      <c r="I1571">
        <v>112</v>
      </c>
      <c r="J1571">
        <v>4</v>
      </c>
      <c r="K1571">
        <v>27.121623079799331</v>
      </c>
      <c r="L1571">
        <v>27.118992449898599</v>
      </c>
      <c r="M1571">
        <v>35.975984871061137</v>
      </c>
      <c r="N1571">
        <v>35.982074224012521</v>
      </c>
      <c r="O1571">
        <v>35.975984871061137</v>
      </c>
      <c r="P1571">
        <v>35.982074224012521</v>
      </c>
      <c r="Q1571">
        <v>35.975984871061137</v>
      </c>
      <c r="R1571" s="2">
        <v>27.121623079799331</v>
      </c>
      <c r="S1571">
        <v>1.34</v>
      </c>
      <c r="T1571">
        <v>4.41</v>
      </c>
      <c r="U1571">
        <v>4.3</v>
      </c>
      <c r="V1571">
        <v>1.1000000000000001</v>
      </c>
      <c r="W1571">
        <v>0.16700000000000001</v>
      </c>
      <c r="Y1571" t="s">
        <v>84</v>
      </c>
      <c r="AA1571">
        <v>9</v>
      </c>
      <c r="AB1571">
        <v>270</v>
      </c>
      <c r="AC1571" t="s">
        <v>623</v>
      </c>
      <c r="AD1571" t="s">
        <v>87</v>
      </c>
      <c r="AE1571" t="s">
        <v>87</v>
      </c>
      <c r="AF1571" t="s">
        <v>131</v>
      </c>
      <c r="AG1571" t="b">
        <v>0</v>
      </c>
      <c r="AH1571">
        <v>0.1</v>
      </c>
      <c r="AI1571">
        <v>3.5853688057306279E-2</v>
      </c>
      <c r="AJ1571">
        <v>4</v>
      </c>
      <c r="AL1571">
        <v>6.5322493028029474</v>
      </c>
      <c r="AM1571">
        <v>6.6917354545580396</v>
      </c>
      <c r="AN1571">
        <v>6.5775285873472722</v>
      </c>
      <c r="AO1571">
        <v>6.5322493028029482</v>
      </c>
      <c r="AP1571">
        <v>0.23840369810682691</v>
      </c>
      <c r="AQ1571">
        <v>0.23992339554974471</v>
      </c>
      <c r="AR1571">
        <v>1134.718893045753</v>
      </c>
      <c r="AS1571">
        <v>30838.577274293311</v>
      </c>
      <c r="AT1571">
        <v>0.23794439455862079</v>
      </c>
      <c r="AU1571">
        <v>6.4666823153750848</v>
      </c>
      <c r="AV1571">
        <v>6.7421985672896234</v>
      </c>
      <c r="AW1571">
        <v>6.7337362449041693</v>
      </c>
      <c r="AX1571">
        <v>26.96879426915849</v>
      </c>
      <c r="AY1571">
        <v>26.934944979616681</v>
      </c>
      <c r="AZ1571">
        <v>0.24022490856527021</v>
      </c>
      <c r="BA1571">
        <v>0.23992339554974471</v>
      </c>
      <c r="BB1571">
        <v>15.061453447808921</v>
      </c>
      <c r="BC1571">
        <v>15.061453447808921</v>
      </c>
      <c r="BD1571" t="b">
        <v>0</v>
      </c>
      <c r="BE1571" t="b">
        <v>0</v>
      </c>
      <c r="BH1571">
        <v>1134.6717291863531</v>
      </c>
      <c r="BI1571">
        <v>30830.667492317902</v>
      </c>
      <c r="BJ1571">
        <v>0.2379542849751009</v>
      </c>
      <c r="BK1571">
        <v>0.2379542849751009</v>
      </c>
      <c r="BL1571">
        <v>0.2379542849751009</v>
      </c>
      <c r="BM1571" t="s">
        <v>89</v>
      </c>
      <c r="BN1571">
        <v>6.4655611396084351</v>
      </c>
      <c r="BO1571">
        <v>6.465561139608436</v>
      </c>
      <c r="BP1571">
        <v>6.4655611396084351</v>
      </c>
      <c r="BQ1571" t="s">
        <v>89</v>
      </c>
      <c r="BR1571">
        <v>6.6211110941418427</v>
      </c>
      <c r="BS1571">
        <v>6.6211110941418427</v>
      </c>
      <c r="BT1571">
        <v>6.6211110941418427</v>
      </c>
      <c r="BU1571" t="s">
        <v>89</v>
      </c>
      <c r="BV1571">
        <v>3.593872411922458E-2</v>
      </c>
      <c r="BW1571">
        <v>280.98668203534748</v>
      </c>
      <c r="BX1571">
        <v>10520.112883222029</v>
      </c>
      <c r="BY1571">
        <v>0.9608996342610806</v>
      </c>
      <c r="BZ1571">
        <v>0.9608996342610806</v>
      </c>
      <c r="CA1571">
        <v>0.9608996342610806</v>
      </c>
      <c r="CB1571" t="s">
        <v>89</v>
      </c>
      <c r="CC1571" t="s">
        <v>90</v>
      </c>
      <c r="CD1571">
        <v>27.121623079799321</v>
      </c>
      <c r="CE1571">
        <v>27.121623079799321</v>
      </c>
      <c r="CF1571">
        <v>27.121623079799321</v>
      </c>
      <c r="CG1571" t="s">
        <v>89</v>
      </c>
      <c r="CH1571" t="s">
        <v>91</v>
      </c>
      <c r="CI1571">
        <v>0.24022490856527021</v>
      </c>
      <c r="CJ1571">
        <v>6.780405769949831</v>
      </c>
      <c r="CK1571">
        <v>3.5429282068917767E-2</v>
      </c>
      <c r="CL1571">
        <v>5.712389090325793</v>
      </c>
      <c r="CM1571">
        <v>14</v>
      </c>
      <c r="CN1571">
        <v>0.95361479242730762</v>
      </c>
      <c r="CO1571">
        <v>0.95969358219897871</v>
      </c>
      <c r="CP1571">
        <v>26.766941818232159</v>
      </c>
      <c r="CQ1571">
        <v>26.128997211211789</v>
      </c>
      <c r="CR1571">
        <v>27.121623079799331</v>
      </c>
      <c r="CS1571">
        <v>27.121623079799321</v>
      </c>
      <c r="CT1571">
        <v>7.1054273576010019E-15</v>
      </c>
      <c r="CU1571">
        <v>2.619838546054146E-14</v>
      </c>
    </row>
    <row r="1572" spans="1:99" x14ac:dyDescent="0.3">
      <c r="A1572" t="s">
        <v>624</v>
      </c>
      <c r="B1572" t="s">
        <v>83</v>
      </c>
      <c r="C1572" t="s">
        <v>3382</v>
      </c>
      <c r="D1572" t="s">
        <v>129</v>
      </c>
      <c r="E1572">
        <v>0.1</v>
      </c>
      <c r="F1572">
        <v>0.4375</v>
      </c>
      <c r="G1572">
        <v>3.5429282068917781E-2</v>
      </c>
      <c r="H1572">
        <v>56</v>
      </c>
      <c r="I1572">
        <v>112</v>
      </c>
      <c r="J1572">
        <v>4</v>
      </c>
      <c r="K1572">
        <v>15.498070331313899</v>
      </c>
      <c r="L1572">
        <v>15.496567114227769</v>
      </c>
      <c r="M1572">
        <v>20.557705640606368</v>
      </c>
      <c r="N1572">
        <v>20.5611852708643</v>
      </c>
      <c r="O1572">
        <v>20.557705640606368</v>
      </c>
      <c r="P1572">
        <v>20.5611852708643</v>
      </c>
      <c r="Q1572">
        <v>20.557705640606368</v>
      </c>
      <c r="R1572" s="2">
        <v>15.498070331313899</v>
      </c>
      <c r="S1572">
        <v>1.34</v>
      </c>
      <c r="T1572">
        <v>4.41</v>
      </c>
      <c r="U1572">
        <v>4.3</v>
      </c>
      <c r="V1572">
        <v>1.1000000000000001</v>
      </c>
      <c r="W1572">
        <v>0.16700000000000001</v>
      </c>
      <c r="Y1572" t="s">
        <v>84</v>
      </c>
      <c r="AA1572">
        <v>9</v>
      </c>
      <c r="AB1572">
        <v>270</v>
      </c>
      <c r="AC1572" t="s">
        <v>625</v>
      </c>
      <c r="AD1572" t="s">
        <v>87</v>
      </c>
      <c r="AE1572" t="s">
        <v>87</v>
      </c>
      <c r="AF1572" t="s">
        <v>131</v>
      </c>
      <c r="AG1572" t="b">
        <v>0</v>
      </c>
      <c r="AH1572">
        <v>0.1</v>
      </c>
      <c r="AI1572">
        <v>3.5853688057306279E-2</v>
      </c>
      <c r="AJ1572">
        <v>4</v>
      </c>
      <c r="AL1572">
        <v>6.5322493028029474</v>
      </c>
      <c r="AM1572">
        <v>6.6917354545580396</v>
      </c>
      <c r="AN1572">
        <v>6.5775285873472722</v>
      </c>
      <c r="AO1572">
        <v>6.5322493028029482</v>
      </c>
      <c r="AP1572">
        <v>0.23840369810682691</v>
      </c>
      <c r="AQ1572">
        <v>0.23992339554974471</v>
      </c>
      <c r="AR1572">
        <v>1134.718893045753</v>
      </c>
      <c r="AS1572">
        <v>30838.577274293311</v>
      </c>
      <c r="AT1572">
        <v>0.23794439455862079</v>
      </c>
      <c r="AU1572">
        <v>6.4666823153750848</v>
      </c>
      <c r="AV1572">
        <v>6.7421985672896216</v>
      </c>
      <c r="AW1572">
        <v>6.7337362449041667</v>
      </c>
      <c r="AX1572">
        <v>15.41073958237628</v>
      </c>
      <c r="AY1572">
        <v>15.391397131209519</v>
      </c>
      <c r="AZ1572">
        <v>0.24022490856527029</v>
      </c>
      <c r="BA1572">
        <v>0.23992339554974471</v>
      </c>
      <c r="BB1572">
        <v>26.357543533665641</v>
      </c>
      <c r="BC1572">
        <v>26.357543533665641</v>
      </c>
      <c r="BD1572" t="b">
        <v>0</v>
      </c>
      <c r="BE1572" t="b">
        <v>0</v>
      </c>
      <c r="BH1572">
        <v>1134.6717291863531</v>
      </c>
      <c r="BI1572">
        <v>30830.667492317902</v>
      </c>
      <c r="BJ1572">
        <v>0.2379542849751009</v>
      </c>
      <c r="BK1572">
        <v>0.2379542849751009</v>
      </c>
      <c r="BL1572">
        <v>0.2379542849751009</v>
      </c>
      <c r="BM1572" t="s">
        <v>89</v>
      </c>
      <c r="BN1572">
        <v>6.4655611396084351</v>
      </c>
      <c r="BO1572">
        <v>6.465561139608436</v>
      </c>
      <c r="BP1572">
        <v>6.4655611396084351</v>
      </c>
      <c r="BQ1572" t="s">
        <v>89</v>
      </c>
      <c r="BR1572">
        <v>6.6211110941418427</v>
      </c>
      <c r="BS1572">
        <v>6.6211110941418427</v>
      </c>
      <c r="BT1572">
        <v>6.6211110941418427</v>
      </c>
      <c r="BU1572" t="s">
        <v>89</v>
      </c>
      <c r="BV1572">
        <v>3.593872411922458E-2</v>
      </c>
      <c r="BW1572">
        <v>491.72669356185793</v>
      </c>
      <c r="BX1572">
        <v>18410.19754563853</v>
      </c>
      <c r="BY1572">
        <v>0.54908550529204636</v>
      </c>
      <c r="BZ1572">
        <v>0.54908550529204636</v>
      </c>
      <c r="CA1572">
        <v>0.54908550529204636</v>
      </c>
      <c r="CB1572" t="s">
        <v>89</v>
      </c>
      <c r="CC1572" t="s">
        <v>90</v>
      </c>
      <c r="CD1572">
        <v>15.49807033131391</v>
      </c>
      <c r="CE1572">
        <v>15.49807033131391</v>
      </c>
      <c r="CF1572">
        <v>15.49807033131391</v>
      </c>
      <c r="CG1572" t="s">
        <v>89</v>
      </c>
      <c r="CH1572" t="s">
        <v>91</v>
      </c>
      <c r="CI1572">
        <v>0.24022490856527029</v>
      </c>
      <c r="CJ1572">
        <v>6.7804057699498346</v>
      </c>
      <c r="CK1572">
        <v>3.5429282068917767E-2</v>
      </c>
      <c r="CL1572">
        <v>9.996680908070136</v>
      </c>
      <c r="CM1572">
        <v>14</v>
      </c>
      <c r="CN1572">
        <v>0.54492273852989004</v>
      </c>
      <c r="CO1572">
        <v>0.54839633268513066</v>
      </c>
      <c r="CP1572">
        <v>15.29539532470409</v>
      </c>
      <c r="CQ1572">
        <v>14.93085554926388</v>
      </c>
      <c r="CR1572">
        <v>15.498070331313899</v>
      </c>
      <c r="CS1572">
        <v>15.49807033131391</v>
      </c>
      <c r="CT1572">
        <v>5.3290705182007514E-15</v>
      </c>
      <c r="CU1572">
        <v>-3.4385380916960643E-14</v>
      </c>
    </row>
    <row r="1573" spans="1:99" x14ac:dyDescent="0.3">
      <c r="A1573" t="s">
        <v>626</v>
      </c>
      <c r="B1573" t="s">
        <v>83</v>
      </c>
      <c r="C1573" t="s">
        <v>3382</v>
      </c>
      <c r="D1573" t="s">
        <v>129</v>
      </c>
      <c r="E1573">
        <v>0.1</v>
      </c>
      <c r="F1573">
        <v>0.8125</v>
      </c>
      <c r="G1573">
        <v>3.5429282068917767E-2</v>
      </c>
      <c r="H1573">
        <v>56</v>
      </c>
      <c r="I1573">
        <v>112</v>
      </c>
      <c r="J1573">
        <v>4</v>
      </c>
      <c r="K1573">
        <v>8.3451147937844077</v>
      </c>
      <c r="L1573">
        <v>8.3443053691995672</v>
      </c>
      <c r="M1573">
        <v>11.06953380648036</v>
      </c>
      <c r="N1573">
        <v>11.071407453542321</v>
      </c>
      <c r="O1573">
        <v>11.06953380648036</v>
      </c>
      <c r="P1573">
        <v>11.071407453542321</v>
      </c>
      <c r="Q1573">
        <v>11.06953380648036</v>
      </c>
      <c r="R1573" s="2">
        <v>8.3451147937844077</v>
      </c>
      <c r="S1573">
        <v>1.34</v>
      </c>
      <c r="T1573">
        <v>4.41</v>
      </c>
      <c r="U1573">
        <v>4.3</v>
      </c>
      <c r="V1573">
        <v>1.1000000000000001</v>
      </c>
      <c r="W1573">
        <v>0.16700000000000001</v>
      </c>
      <c r="Y1573" t="s">
        <v>84</v>
      </c>
      <c r="AA1573">
        <v>9</v>
      </c>
      <c r="AB1573">
        <v>270</v>
      </c>
      <c r="AC1573" t="s">
        <v>627</v>
      </c>
      <c r="AD1573" t="s">
        <v>87</v>
      </c>
      <c r="AE1573" t="s">
        <v>87</v>
      </c>
      <c r="AF1573" t="s">
        <v>131</v>
      </c>
      <c r="AG1573" t="b">
        <v>0</v>
      </c>
      <c r="AH1573">
        <v>0.1</v>
      </c>
      <c r="AI1573">
        <v>3.5853688057306279E-2</v>
      </c>
      <c r="AJ1573">
        <v>4</v>
      </c>
      <c r="AL1573">
        <v>6.5322493028029474</v>
      </c>
      <c r="AM1573">
        <v>6.6917354545580396</v>
      </c>
      <c r="AN1573">
        <v>6.5775285873472722</v>
      </c>
      <c r="AO1573">
        <v>6.5322493028029482</v>
      </c>
      <c r="AP1573">
        <v>0.23840369810682691</v>
      </c>
      <c r="AQ1573">
        <v>0.23992339554974471</v>
      </c>
      <c r="AR1573">
        <v>1134.718893045753</v>
      </c>
      <c r="AS1573">
        <v>30838.577274293311</v>
      </c>
      <c r="AT1573">
        <v>0.23794439455862079</v>
      </c>
      <c r="AU1573">
        <v>6.4666823153750848</v>
      </c>
      <c r="AV1573">
        <v>6.7421985672896216</v>
      </c>
      <c r="AW1573">
        <v>6.7337362449041693</v>
      </c>
      <c r="AX1573">
        <v>8.298090544356457</v>
      </c>
      <c r="AY1573">
        <v>8.287675378343593</v>
      </c>
      <c r="AZ1573">
        <v>0.24022490856527021</v>
      </c>
      <c r="BA1573">
        <v>0.23992339554974471</v>
      </c>
      <c r="BB1573">
        <v>48.949723705378972</v>
      </c>
      <c r="BC1573">
        <v>48.949723705378972</v>
      </c>
      <c r="BD1573" t="b">
        <v>0</v>
      </c>
      <c r="BE1573" t="b">
        <v>0</v>
      </c>
      <c r="BH1573">
        <v>1134.6717291863531</v>
      </c>
      <c r="BI1573">
        <v>30830.667492317902</v>
      </c>
      <c r="BJ1573">
        <v>0.2379542849751009</v>
      </c>
      <c r="BK1573">
        <v>0.2379542849751009</v>
      </c>
      <c r="BL1573">
        <v>0.2379542849751009</v>
      </c>
      <c r="BM1573" t="s">
        <v>89</v>
      </c>
      <c r="BN1573">
        <v>6.4655611396084351</v>
      </c>
      <c r="BO1573">
        <v>6.465561139608436</v>
      </c>
      <c r="BP1573">
        <v>6.4655611396084351</v>
      </c>
      <c r="BQ1573" t="s">
        <v>89</v>
      </c>
      <c r="BR1573">
        <v>6.6211110941418427</v>
      </c>
      <c r="BS1573">
        <v>6.6211110941418427</v>
      </c>
      <c r="BT1573">
        <v>6.6211110941418427</v>
      </c>
      <c r="BU1573" t="s">
        <v>89</v>
      </c>
      <c r="BV1573">
        <v>3.593872411922458E-2</v>
      </c>
      <c r="BW1573">
        <v>913.20671661487927</v>
      </c>
      <c r="BX1573">
        <v>34190.366870471567</v>
      </c>
      <c r="BY1573">
        <v>0.29566142592648642</v>
      </c>
      <c r="BZ1573">
        <v>0.29566142592648642</v>
      </c>
      <c r="CA1573">
        <v>0.29566142592648642</v>
      </c>
      <c r="CB1573" t="s">
        <v>89</v>
      </c>
      <c r="CC1573" t="s">
        <v>90</v>
      </c>
      <c r="CD1573">
        <v>8.3451147937844095</v>
      </c>
      <c r="CE1573">
        <v>8.3451147937844095</v>
      </c>
      <c r="CF1573">
        <v>8.3451147937844095</v>
      </c>
      <c r="CG1573" t="s">
        <v>89</v>
      </c>
      <c r="CH1573" t="s">
        <v>91</v>
      </c>
      <c r="CI1573">
        <v>0.24022490856527021</v>
      </c>
      <c r="CJ1573">
        <v>6.7804057699498328</v>
      </c>
      <c r="CK1573">
        <v>3.5429282068917767E-2</v>
      </c>
      <c r="CL1573">
        <v>18.565264543558829</v>
      </c>
      <c r="CM1573">
        <v>14</v>
      </c>
      <c r="CN1573">
        <v>0.29341993613147932</v>
      </c>
      <c r="CO1573">
        <v>0.29529033298430107</v>
      </c>
      <c r="CP1573">
        <v>8.2359820979175868</v>
      </c>
      <c r="CQ1573">
        <v>8.0396914496036267</v>
      </c>
      <c r="CR1573">
        <v>8.3451147937844077</v>
      </c>
      <c r="CS1573">
        <v>8.3451147937844095</v>
      </c>
      <c r="CT1573">
        <v>1.7763568394002501E-15</v>
      </c>
      <c r="CU1573">
        <v>-2.128618818668993E-14</v>
      </c>
    </row>
    <row r="1574" spans="1:99" x14ac:dyDescent="0.3">
      <c r="A1574" t="s">
        <v>628</v>
      </c>
      <c r="B1574" t="s">
        <v>83</v>
      </c>
      <c r="C1574" t="s">
        <v>3382</v>
      </c>
      <c r="D1574" t="s">
        <v>129</v>
      </c>
      <c r="E1574">
        <v>0.17499999999999999</v>
      </c>
      <c r="F1574">
        <v>0.25</v>
      </c>
      <c r="G1574">
        <v>3.5688903773259922E-2</v>
      </c>
      <c r="H1574">
        <v>28</v>
      </c>
      <c r="I1574">
        <v>112</v>
      </c>
      <c r="J1574">
        <v>6</v>
      </c>
      <c r="K1574">
        <v>26.921127005638589</v>
      </c>
      <c r="L1574">
        <v>26.918647040087141</v>
      </c>
      <c r="M1574">
        <v>31.85874133406406</v>
      </c>
      <c r="N1574">
        <v>31.865263606579941</v>
      </c>
      <c r="O1574">
        <v>31.85874133406406</v>
      </c>
      <c r="P1574">
        <v>31.865263606579941</v>
      </c>
      <c r="Q1574">
        <v>31.85874133406406</v>
      </c>
      <c r="R1574" s="2">
        <v>26.921127005638589</v>
      </c>
      <c r="S1574">
        <v>1.34</v>
      </c>
      <c r="T1574">
        <v>4.41</v>
      </c>
      <c r="U1574">
        <v>4.3</v>
      </c>
      <c r="V1574">
        <v>1.1000000000000001</v>
      </c>
      <c r="W1574">
        <v>0.16700000000000001</v>
      </c>
      <c r="Y1574" t="s">
        <v>84</v>
      </c>
      <c r="AA1574">
        <v>9</v>
      </c>
      <c r="AB1574">
        <v>270</v>
      </c>
      <c r="AC1574" t="s">
        <v>629</v>
      </c>
      <c r="AD1574" t="s">
        <v>87</v>
      </c>
      <c r="AE1574" t="s">
        <v>87</v>
      </c>
      <c r="AF1574" t="s">
        <v>131</v>
      </c>
      <c r="AG1574" t="b">
        <v>0</v>
      </c>
      <c r="AH1574">
        <v>0.17499999999999999</v>
      </c>
      <c r="AI1574">
        <v>3.5853688057306279E-2</v>
      </c>
      <c r="AJ1574">
        <v>4</v>
      </c>
      <c r="AL1574">
        <v>6.5322493028029474</v>
      </c>
      <c r="AM1574">
        <v>6.6917354545580396</v>
      </c>
      <c r="AN1574">
        <v>6.5775285873472722</v>
      </c>
      <c r="AO1574">
        <v>6.5322493028029482</v>
      </c>
      <c r="AP1574">
        <v>0.23840369810682691</v>
      </c>
      <c r="AQ1574">
        <v>0.23992339554974471</v>
      </c>
      <c r="AR1574">
        <v>1134.718893045753</v>
      </c>
      <c r="AS1574">
        <v>30838.577274293311</v>
      </c>
      <c r="AT1574">
        <v>0.23794439455862079</v>
      </c>
      <c r="AU1574">
        <v>6.4666823153750848</v>
      </c>
      <c r="AV1574">
        <v>6.7002243167394093</v>
      </c>
      <c r="AW1574">
        <v>6.6919438679836976</v>
      </c>
      <c r="AX1574">
        <v>26.800897266957641</v>
      </c>
      <c r="AY1574">
        <v>26.76777547193479</v>
      </c>
      <c r="AZ1574">
        <v>0.24022027093025269</v>
      </c>
      <c r="BA1574">
        <v>0.23992339554974471</v>
      </c>
      <c r="BB1574">
        <v>12.458386016094151</v>
      </c>
      <c r="BC1574">
        <v>12.458386016094151</v>
      </c>
      <c r="BD1574" t="b">
        <v>0</v>
      </c>
      <c r="BE1574" t="b">
        <v>0</v>
      </c>
      <c r="BH1574">
        <v>1134.6717291863531</v>
      </c>
      <c r="BI1574">
        <v>30830.667492317902</v>
      </c>
      <c r="BJ1574">
        <v>0.2379542849751009</v>
      </c>
      <c r="BK1574">
        <v>0.2379542849751009</v>
      </c>
      <c r="BL1574">
        <v>0.2379542849751009</v>
      </c>
      <c r="BM1574" t="s">
        <v>89</v>
      </c>
      <c r="BN1574">
        <v>6.4655611396084351</v>
      </c>
      <c r="BO1574">
        <v>6.465561139608436</v>
      </c>
      <c r="BP1574">
        <v>6.4655611396084351</v>
      </c>
      <c r="BQ1574" t="s">
        <v>89</v>
      </c>
      <c r="BR1574">
        <v>6.6211110941418427</v>
      </c>
      <c r="BS1574">
        <v>6.6211110941418427</v>
      </c>
      <c r="BT1574">
        <v>6.6211110941418427</v>
      </c>
      <c r="BU1574" t="s">
        <v>89</v>
      </c>
      <c r="BV1574">
        <v>3.593872411922458E-2</v>
      </c>
      <c r="BW1574">
        <v>281.02005792183519</v>
      </c>
      <c r="BX1574">
        <v>9318.3600615446921</v>
      </c>
      <c r="BY1574">
        <v>0.96078551117194477</v>
      </c>
      <c r="BZ1574">
        <v>0.96078551117194477</v>
      </c>
      <c r="CA1574">
        <v>0.96078551117194477</v>
      </c>
      <c r="CB1574" t="s">
        <v>89</v>
      </c>
      <c r="CC1574" t="s">
        <v>90</v>
      </c>
      <c r="CD1574">
        <v>26.921127005638599</v>
      </c>
      <c r="CE1574">
        <v>26.921127005638599</v>
      </c>
      <c r="CF1574">
        <v>26.921127005638599</v>
      </c>
      <c r="CG1574" t="s">
        <v>89</v>
      </c>
      <c r="CH1574" t="s">
        <v>91</v>
      </c>
      <c r="CI1574">
        <v>0.24019637779298619</v>
      </c>
      <c r="CJ1574">
        <v>6.7302817514096498</v>
      </c>
      <c r="CK1574">
        <v>3.5688903773259922E-2</v>
      </c>
      <c r="CL1574">
        <v>6.7556760069471</v>
      </c>
      <c r="CM1574">
        <v>10</v>
      </c>
      <c r="CN1574">
        <v>0.95361479242730762</v>
      </c>
      <c r="CO1574">
        <v>0.95969358219897871</v>
      </c>
      <c r="CP1574">
        <v>26.766941818232159</v>
      </c>
      <c r="CQ1574">
        <v>26.128997211211789</v>
      </c>
      <c r="CR1574">
        <v>26.921127005638589</v>
      </c>
      <c r="CS1574">
        <v>26.921127005638599</v>
      </c>
      <c r="CT1574">
        <v>7.1054273576010019E-15</v>
      </c>
      <c r="CU1574">
        <v>-2.6393498890714261E-14</v>
      </c>
    </row>
    <row r="1575" spans="1:99" x14ac:dyDescent="0.3">
      <c r="A1575" t="s">
        <v>630</v>
      </c>
      <c r="B1575" t="s">
        <v>83</v>
      </c>
      <c r="C1575" t="s">
        <v>3382</v>
      </c>
      <c r="D1575" t="s">
        <v>129</v>
      </c>
      <c r="E1575">
        <v>0.17499999999999999</v>
      </c>
      <c r="F1575">
        <v>0.4375</v>
      </c>
      <c r="G1575">
        <v>3.5688903773259922E-2</v>
      </c>
      <c r="H1575">
        <v>28</v>
      </c>
      <c r="I1575">
        <v>112</v>
      </c>
      <c r="J1575">
        <v>6</v>
      </c>
      <c r="K1575">
        <v>15.38350114607921</v>
      </c>
      <c r="L1575">
        <v>15.38208402290695</v>
      </c>
      <c r="M1575">
        <v>18.204995048036601</v>
      </c>
      <c r="N1575">
        <v>18.208722060902819</v>
      </c>
      <c r="O1575">
        <v>18.204995048036601</v>
      </c>
      <c r="P1575">
        <v>18.208722060902819</v>
      </c>
      <c r="Q1575">
        <v>18.204995048036601</v>
      </c>
      <c r="R1575" s="2">
        <v>15.38350114607921</v>
      </c>
      <c r="S1575">
        <v>1.34</v>
      </c>
      <c r="T1575">
        <v>4.41</v>
      </c>
      <c r="U1575">
        <v>4.3</v>
      </c>
      <c r="V1575">
        <v>1.1000000000000001</v>
      </c>
      <c r="W1575">
        <v>0.16700000000000001</v>
      </c>
      <c r="Y1575" t="s">
        <v>84</v>
      </c>
      <c r="AA1575">
        <v>9</v>
      </c>
      <c r="AB1575">
        <v>270</v>
      </c>
      <c r="AC1575" t="s">
        <v>631</v>
      </c>
      <c r="AD1575" t="s">
        <v>87</v>
      </c>
      <c r="AE1575" t="s">
        <v>87</v>
      </c>
      <c r="AF1575" t="s">
        <v>131</v>
      </c>
      <c r="AG1575" t="b">
        <v>0</v>
      </c>
      <c r="AH1575">
        <v>0.17499999999999999</v>
      </c>
      <c r="AI1575">
        <v>3.5853688057306279E-2</v>
      </c>
      <c r="AJ1575">
        <v>4</v>
      </c>
      <c r="AL1575">
        <v>6.5322493028029474</v>
      </c>
      <c r="AM1575">
        <v>6.6917354545580396</v>
      </c>
      <c r="AN1575">
        <v>6.5775285873472722</v>
      </c>
      <c r="AO1575">
        <v>6.5322493028029482</v>
      </c>
      <c r="AP1575">
        <v>0.23840369810682691</v>
      </c>
      <c r="AQ1575">
        <v>0.23992339554974471</v>
      </c>
      <c r="AR1575">
        <v>1134.718893045753</v>
      </c>
      <c r="AS1575">
        <v>30838.577274293311</v>
      </c>
      <c r="AT1575">
        <v>0.23794439455862079</v>
      </c>
      <c r="AU1575">
        <v>6.4666823153750848</v>
      </c>
      <c r="AV1575">
        <v>6.7002243167394173</v>
      </c>
      <c r="AW1575">
        <v>6.6919438679836958</v>
      </c>
      <c r="AX1575">
        <v>15.314798438261519</v>
      </c>
      <c r="AY1575">
        <v>15.295871698248449</v>
      </c>
      <c r="AZ1575">
        <v>0.240220270930253</v>
      </c>
      <c r="BA1575">
        <v>0.23992339554974471</v>
      </c>
      <c r="BB1575">
        <v>21.802175528164788</v>
      </c>
      <c r="BC1575">
        <v>21.802175528164788</v>
      </c>
      <c r="BD1575" t="b">
        <v>0</v>
      </c>
      <c r="BE1575" t="b">
        <v>0</v>
      </c>
      <c r="BH1575">
        <v>1134.6717291863531</v>
      </c>
      <c r="BI1575">
        <v>30830.667492317902</v>
      </c>
      <c r="BJ1575">
        <v>0.2379542849751009</v>
      </c>
      <c r="BK1575">
        <v>0.2379542849751009</v>
      </c>
      <c r="BL1575">
        <v>0.2379542849751009</v>
      </c>
      <c r="BM1575" t="s">
        <v>89</v>
      </c>
      <c r="BN1575">
        <v>6.4655611396084351</v>
      </c>
      <c r="BO1575">
        <v>6.465561139608436</v>
      </c>
      <c r="BP1575">
        <v>6.4655611396084351</v>
      </c>
      <c r="BQ1575" t="s">
        <v>89</v>
      </c>
      <c r="BR1575">
        <v>6.6211110941418427</v>
      </c>
      <c r="BS1575">
        <v>6.6211110941418427</v>
      </c>
      <c r="BT1575">
        <v>6.6211110941418427</v>
      </c>
      <c r="BU1575" t="s">
        <v>89</v>
      </c>
      <c r="BV1575">
        <v>3.593872411922458E-2</v>
      </c>
      <c r="BW1575">
        <v>491.78510136321148</v>
      </c>
      <c r="BX1575">
        <v>16307.1301077032</v>
      </c>
      <c r="BY1575">
        <v>0.54902029209825431</v>
      </c>
      <c r="BZ1575">
        <v>0.54902029209825431</v>
      </c>
      <c r="CA1575">
        <v>0.54902029209825431</v>
      </c>
      <c r="CB1575" t="s">
        <v>89</v>
      </c>
      <c r="CC1575" t="s">
        <v>90</v>
      </c>
      <c r="CD1575">
        <v>15.383501146079199</v>
      </c>
      <c r="CE1575">
        <v>15.383501146079199</v>
      </c>
      <c r="CF1575">
        <v>15.383501146079199</v>
      </c>
      <c r="CG1575" t="s">
        <v>89</v>
      </c>
      <c r="CH1575" t="s">
        <v>91</v>
      </c>
      <c r="CI1575">
        <v>0.24019637779298619</v>
      </c>
      <c r="CJ1575">
        <v>6.7302817514096507</v>
      </c>
      <c r="CK1575">
        <v>3.5688903773259922E-2</v>
      </c>
      <c r="CL1575">
        <v>11.82243301215742</v>
      </c>
      <c r="CM1575">
        <v>10</v>
      </c>
      <c r="CN1575">
        <v>0.54492273852989004</v>
      </c>
      <c r="CO1575">
        <v>0.54839633268513066</v>
      </c>
      <c r="CP1575">
        <v>15.29539532470409</v>
      </c>
      <c r="CQ1575">
        <v>14.93085554926388</v>
      </c>
      <c r="CR1575">
        <v>15.38350114607921</v>
      </c>
      <c r="CS1575">
        <v>15.383501146079199</v>
      </c>
      <c r="CT1575">
        <v>1.06581410364015E-14</v>
      </c>
      <c r="CU1575">
        <v>6.9282934588124946E-14</v>
      </c>
    </row>
    <row r="1576" spans="1:99" x14ac:dyDescent="0.3">
      <c r="A1576" t="s">
        <v>632</v>
      </c>
      <c r="B1576" t="s">
        <v>83</v>
      </c>
      <c r="C1576" t="s">
        <v>3382</v>
      </c>
      <c r="D1576" t="s">
        <v>129</v>
      </c>
      <c r="E1576">
        <v>0.17499999999999999</v>
      </c>
      <c r="F1576">
        <v>0.8125</v>
      </c>
      <c r="G1576">
        <v>3.5688903773259908E-2</v>
      </c>
      <c r="H1576">
        <v>28</v>
      </c>
      <c r="I1576">
        <v>112</v>
      </c>
      <c r="J1576">
        <v>6</v>
      </c>
      <c r="K1576">
        <v>8.2834236940426464</v>
      </c>
      <c r="L1576">
        <v>8.2826606277191228</v>
      </c>
      <c r="M1576">
        <v>9.8026896412504829</v>
      </c>
      <c r="N1576">
        <v>9.8046964943322923</v>
      </c>
      <c r="O1576">
        <v>9.8026896412504829</v>
      </c>
      <c r="P1576">
        <v>9.8046964943322923</v>
      </c>
      <c r="Q1576">
        <v>9.8026896412504829</v>
      </c>
      <c r="R1576" s="2">
        <v>8.2834236940426464</v>
      </c>
      <c r="S1576">
        <v>1.34</v>
      </c>
      <c r="T1576">
        <v>4.41</v>
      </c>
      <c r="U1576">
        <v>4.3</v>
      </c>
      <c r="V1576">
        <v>1.1000000000000001</v>
      </c>
      <c r="W1576">
        <v>0.16700000000000001</v>
      </c>
      <c r="Y1576" t="s">
        <v>84</v>
      </c>
      <c r="AA1576">
        <v>9</v>
      </c>
      <c r="AB1576">
        <v>270</v>
      </c>
      <c r="AC1576" t="s">
        <v>633</v>
      </c>
      <c r="AD1576" t="s">
        <v>87</v>
      </c>
      <c r="AE1576" t="s">
        <v>87</v>
      </c>
      <c r="AF1576" t="s">
        <v>131</v>
      </c>
      <c r="AG1576" t="b">
        <v>0</v>
      </c>
      <c r="AH1576">
        <v>0.17499999999999999</v>
      </c>
      <c r="AI1576">
        <v>3.5853688057306279E-2</v>
      </c>
      <c r="AJ1576">
        <v>4</v>
      </c>
      <c r="AL1576">
        <v>6.5322493028029474</v>
      </c>
      <c r="AM1576">
        <v>6.6917354545580396</v>
      </c>
      <c r="AN1576">
        <v>6.5775285873472722</v>
      </c>
      <c r="AO1576">
        <v>6.5322493028029482</v>
      </c>
      <c r="AP1576">
        <v>0.23840369810682691</v>
      </c>
      <c r="AQ1576">
        <v>0.23992339554974471</v>
      </c>
      <c r="AR1576">
        <v>1134.718893045753</v>
      </c>
      <c r="AS1576">
        <v>30838.577274293311</v>
      </c>
      <c r="AT1576">
        <v>0.23794439455862079</v>
      </c>
      <c r="AU1576">
        <v>6.4666823153750848</v>
      </c>
      <c r="AV1576">
        <v>6.7002243167394138</v>
      </c>
      <c r="AW1576">
        <v>6.6919438679836976</v>
      </c>
      <c r="AX1576">
        <v>8.2464299282946634</v>
      </c>
      <c r="AY1576">
        <v>8.2362386067491666</v>
      </c>
      <c r="AZ1576">
        <v>0.24022027093025289</v>
      </c>
      <c r="BA1576">
        <v>0.23992339554974471</v>
      </c>
      <c r="BB1576">
        <v>40.489754552306017</v>
      </c>
      <c r="BC1576">
        <v>40.489754552306017</v>
      </c>
      <c r="BD1576" t="b">
        <v>0</v>
      </c>
      <c r="BE1576" t="b">
        <v>0</v>
      </c>
      <c r="BH1576">
        <v>1134.6717291863531</v>
      </c>
      <c r="BI1576">
        <v>30830.667492317902</v>
      </c>
      <c r="BJ1576">
        <v>0.2379542849751009</v>
      </c>
      <c r="BK1576">
        <v>0.2379542849751009</v>
      </c>
      <c r="BL1576">
        <v>0.2379542849751009</v>
      </c>
      <c r="BM1576" t="s">
        <v>89</v>
      </c>
      <c r="BN1576">
        <v>6.4655611396084351</v>
      </c>
      <c r="BO1576">
        <v>6.465561139608436</v>
      </c>
      <c r="BP1576">
        <v>6.4655611396084351</v>
      </c>
      <c r="BQ1576" t="s">
        <v>89</v>
      </c>
      <c r="BR1576">
        <v>6.6211110941418427</v>
      </c>
      <c r="BS1576">
        <v>6.6211110941418427</v>
      </c>
      <c r="BT1576">
        <v>6.6211110941418427</v>
      </c>
      <c r="BU1576" t="s">
        <v>89</v>
      </c>
      <c r="BV1576">
        <v>3.593872411922458E-2</v>
      </c>
      <c r="BW1576">
        <v>913.31518824596446</v>
      </c>
      <c r="BX1576">
        <v>30284.67020002022</v>
      </c>
      <c r="BY1576">
        <v>0.29562631112982918</v>
      </c>
      <c r="BZ1576">
        <v>0.29562631112982918</v>
      </c>
      <c r="CA1576">
        <v>0.29562631112982918</v>
      </c>
      <c r="CB1576" t="s">
        <v>89</v>
      </c>
      <c r="CC1576" t="s">
        <v>90</v>
      </c>
      <c r="CD1576">
        <v>8.2834236940426482</v>
      </c>
      <c r="CE1576">
        <v>8.2834236940426482</v>
      </c>
      <c r="CF1576">
        <v>8.2834236940426482</v>
      </c>
      <c r="CG1576" t="s">
        <v>89</v>
      </c>
      <c r="CH1576" t="s">
        <v>91</v>
      </c>
      <c r="CI1576">
        <v>0.24019637779298619</v>
      </c>
      <c r="CJ1576">
        <v>6.7302817514096516</v>
      </c>
      <c r="CK1576">
        <v>3.5688903773259908E-2</v>
      </c>
      <c r="CL1576">
        <v>21.955947022578069</v>
      </c>
      <c r="CM1576">
        <v>10</v>
      </c>
      <c r="CN1576">
        <v>0.29341993613147932</v>
      </c>
      <c r="CO1576">
        <v>0.29529033298430107</v>
      </c>
      <c r="CP1576">
        <v>8.2359820979175868</v>
      </c>
      <c r="CQ1576">
        <v>8.0396914496036267</v>
      </c>
      <c r="CR1576">
        <v>8.2834236940426464</v>
      </c>
      <c r="CS1576">
        <v>8.2834236940426482</v>
      </c>
      <c r="CT1576">
        <v>1.7763568394002501E-15</v>
      </c>
      <c r="CU1576">
        <v>-2.144471784870533E-14</v>
      </c>
    </row>
    <row r="1577" spans="1:99" x14ac:dyDescent="0.3">
      <c r="A1577" t="s">
        <v>580</v>
      </c>
      <c r="B1577" t="s">
        <v>83</v>
      </c>
      <c r="C1577" t="s">
        <v>3382</v>
      </c>
      <c r="D1577" t="s">
        <v>85</v>
      </c>
      <c r="E1577">
        <v>2.5000000000000001E-2</v>
      </c>
      <c r="F1577">
        <v>0.25</v>
      </c>
      <c r="G1577">
        <v>1.8558020189765219E-2</v>
      </c>
      <c r="H1577">
        <v>70</v>
      </c>
      <c r="I1577">
        <v>112</v>
      </c>
      <c r="J1577">
        <v>3</v>
      </c>
      <c r="K1577">
        <v>50.149714472963247</v>
      </c>
      <c r="L1577">
        <v>50.103535711372253</v>
      </c>
      <c r="M1577">
        <v>67.023902344713605</v>
      </c>
      <c r="N1577">
        <v>67.042555871051235</v>
      </c>
      <c r="O1577">
        <v>67.023902344713605</v>
      </c>
      <c r="P1577">
        <v>67.042555871051235</v>
      </c>
      <c r="Q1577">
        <v>67.023902344713605</v>
      </c>
      <c r="R1577" s="2">
        <v>50.149714472963247</v>
      </c>
      <c r="S1577">
        <v>1.34</v>
      </c>
      <c r="T1577">
        <v>4.41</v>
      </c>
      <c r="U1577">
        <v>4.3</v>
      </c>
      <c r="V1577">
        <v>1.1000000000000001</v>
      </c>
      <c r="W1577">
        <v>0.16700000000000001</v>
      </c>
      <c r="Y1577" t="s">
        <v>84</v>
      </c>
      <c r="AA1577">
        <v>9</v>
      </c>
      <c r="AB1577">
        <v>30</v>
      </c>
      <c r="AC1577" t="s">
        <v>581</v>
      </c>
      <c r="AD1577" t="s">
        <v>87</v>
      </c>
      <c r="AE1577" t="s">
        <v>87</v>
      </c>
      <c r="AF1577" t="s">
        <v>88</v>
      </c>
      <c r="AG1577" t="b">
        <v>1</v>
      </c>
      <c r="AH1577">
        <v>2.5000000000000001E-2</v>
      </c>
      <c r="AI1577">
        <v>3.5853688057306279E-2</v>
      </c>
      <c r="AJ1577">
        <v>4</v>
      </c>
      <c r="AL1577">
        <v>6.5322493028029474</v>
      </c>
      <c r="AM1577">
        <v>6.6423754417769363</v>
      </c>
      <c r="AN1577">
        <v>6.5775285873472722</v>
      </c>
      <c r="AO1577">
        <v>6.5322493028029482</v>
      </c>
      <c r="AP1577">
        <v>0.23840369810682691</v>
      </c>
      <c r="AQ1577">
        <v>0.23945794047376251</v>
      </c>
      <c r="AR1577">
        <v>126.0798770050837</v>
      </c>
      <c r="AS1577">
        <v>3426.508586032593</v>
      </c>
      <c r="AT1577">
        <v>0.23794439455862071</v>
      </c>
      <c r="AU1577">
        <v>6.4666823153750856</v>
      </c>
      <c r="AV1577">
        <v>3.8842382134405562</v>
      </c>
      <c r="AW1577">
        <v>4.3858452201092053</v>
      </c>
      <c r="AX1577">
        <v>15.536952853762219</v>
      </c>
      <c r="AY1577">
        <v>17.543380880436821</v>
      </c>
      <c r="AZ1577">
        <v>0.230149107516678</v>
      </c>
      <c r="BA1577">
        <v>0.23945794047376251</v>
      </c>
      <c r="BB1577">
        <v>0.88055455202929711</v>
      </c>
      <c r="BC1577">
        <v>0.88055455202929711</v>
      </c>
      <c r="BD1577" t="b">
        <v>1</v>
      </c>
      <c r="BE1577" t="b">
        <v>1</v>
      </c>
      <c r="BH1577">
        <v>126.0746365762615</v>
      </c>
      <c r="BI1577">
        <v>3425.6297213686562</v>
      </c>
      <c r="BJ1577">
        <v>0.2379542849751009</v>
      </c>
      <c r="BK1577">
        <v>0.2379542849751009</v>
      </c>
      <c r="BL1577">
        <v>0.2379542849751009</v>
      </c>
      <c r="BM1577" t="s">
        <v>89</v>
      </c>
      <c r="BN1577">
        <v>6.4655611396084369</v>
      </c>
      <c r="BO1577">
        <v>6.4655611396084369</v>
      </c>
      <c r="BP1577">
        <v>6.4655611396084369</v>
      </c>
      <c r="BQ1577" t="s">
        <v>89</v>
      </c>
      <c r="BR1577">
        <v>6.621111094141841</v>
      </c>
      <c r="BS1577">
        <v>6.621111094141841</v>
      </c>
      <c r="BT1577">
        <v>6.621111094141841</v>
      </c>
      <c r="BU1577" t="s">
        <v>89</v>
      </c>
      <c r="BV1577">
        <v>3.5938724119224587E-2</v>
      </c>
      <c r="BW1577">
        <v>32.234515514558822</v>
      </c>
      <c r="BX1577">
        <v>2321.404114212929</v>
      </c>
      <c r="BY1577">
        <v>0.93067941370021245</v>
      </c>
      <c r="BZ1577">
        <v>0.93067941370021245</v>
      </c>
      <c r="CA1577">
        <v>0.93067941370021245</v>
      </c>
      <c r="CB1577" t="s">
        <v>89</v>
      </c>
      <c r="CC1577" t="s">
        <v>90</v>
      </c>
      <c r="CD1577">
        <v>50.149714472963268</v>
      </c>
      <c r="CE1577">
        <v>50.149714472963268</v>
      </c>
      <c r="CF1577">
        <v>50.149714472963268</v>
      </c>
      <c r="CG1577" t="s">
        <v>89</v>
      </c>
      <c r="CH1577" t="s">
        <v>91</v>
      </c>
      <c r="CI1577">
        <v>0.23266985342505311</v>
      </c>
      <c r="CJ1577">
        <v>12.537428618240821</v>
      </c>
      <c r="CK1577">
        <v>1.8558020189765202E-2</v>
      </c>
      <c r="CL1577">
        <v>0.33941742469746289</v>
      </c>
      <c r="CM1577">
        <v>28</v>
      </c>
      <c r="CN1577">
        <v>0.95361479242730762</v>
      </c>
      <c r="CO1577">
        <v>0.95783176189504982</v>
      </c>
      <c r="CP1577">
        <v>26.569501767107749</v>
      </c>
      <c r="CQ1577">
        <v>26.128997211211789</v>
      </c>
      <c r="CR1577">
        <v>50.149714472963247</v>
      </c>
      <c r="CS1577">
        <v>50.149714472963268</v>
      </c>
      <c r="CT1577">
        <v>1.4210854715202001E-14</v>
      </c>
      <c r="CU1577">
        <v>-2.8336860667199538E-14</v>
      </c>
    </row>
    <row r="1578" spans="1:99" x14ac:dyDescent="0.3">
      <c r="A1578" t="s">
        <v>582</v>
      </c>
      <c r="B1578" t="s">
        <v>83</v>
      </c>
      <c r="C1578" t="s">
        <v>3382</v>
      </c>
      <c r="D1578" t="s">
        <v>85</v>
      </c>
      <c r="E1578">
        <v>2.5000000000000001E-2</v>
      </c>
      <c r="F1578">
        <v>0.4375</v>
      </c>
      <c r="G1578">
        <v>1.8558020189765229E-2</v>
      </c>
      <c r="H1578">
        <v>70</v>
      </c>
      <c r="I1578">
        <v>112</v>
      </c>
      <c r="J1578">
        <v>3</v>
      </c>
      <c r="K1578">
        <v>28.656979698836139</v>
      </c>
      <c r="L1578">
        <v>28.630591835069861</v>
      </c>
      <c r="M1578">
        <v>38.299372768407729</v>
      </c>
      <c r="N1578">
        <v>38.310031926314963</v>
      </c>
      <c r="O1578">
        <v>38.299372768407729</v>
      </c>
      <c r="P1578">
        <v>38.310031926314963</v>
      </c>
      <c r="Q1578">
        <v>38.299372768407729</v>
      </c>
      <c r="R1578" s="2">
        <v>28.656979698836139</v>
      </c>
      <c r="S1578">
        <v>1.34</v>
      </c>
      <c r="T1578">
        <v>4.41</v>
      </c>
      <c r="U1578">
        <v>4.3</v>
      </c>
      <c r="V1578">
        <v>1.1000000000000001</v>
      </c>
      <c r="W1578">
        <v>0.16700000000000001</v>
      </c>
      <c r="Y1578" t="s">
        <v>84</v>
      </c>
      <c r="AA1578">
        <v>9</v>
      </c>
      <c r="AB1578">
        <v>30</v>
      </c>
      <c r="AC1578" t="s">
        <v>583</v>
      </c>
      <c r="AD1578" t="s">
        <v>87</v>
      </c>
      <c r="AE1578" t="s">
        <v>87</v>
      </c>
      <c r="AF1578" t="s">
        <v>88</v>
      </c>
      <c r="AG1578" t="b">
        <v>1</v>
      </c>
      <c r="AH1578">
        <v>2.5000000000000001E-2</v>
      </c>
      <c r="AI1578">
        <v>3.5853688057306279E-2</v>
      </c>
      <c r="AJ1578">
        <v>4</v>
      </c>
      <c r="AL1578">
        <v>6.5322493028029474</v>
      </c>
      <c r="AM1578">
        <v>6.6423754417769336</v>
      </c>
      <c r="AN1578">
        <v>6.5775285873472722</v>
      </c>
      <c r="AO1578">
        <v>6.5322493028029482</v>
      </c>
      <c r="AP1578">
        <v>0.23840369810682691</v>
      </c>
      <c r="AQ1578">
        <v>0.23945794047376251</v>
      </c>
      <c r="AR1578">
        <v>126.0798770050837</v>
      </c>
      <c r="AS1578">
        <v>3426.508586032593</v>
      </c>
      <c r="AT1578">
        <v>0.23794439455862071</v>
      </c>
      <c r="AU1578">
        <v>6.4666823153750856</v>
      </c>
      <c r="AV1578">
        <v>3.884238213440566</v>
      </c>
      <c r="AW1578">
        <v>4.3858452201092044</v>
      </c>
      <c r="AX1578">
        <v>8.8782587735784375</v>
      </c>
      <c r="AY1578">
        <v>10.02478907453532</v>
      </c>
      <c r="AZ1578">
        <v>0.23014910751667819</v>
      </c>
      <c r="BA1578">
        <v>0.23945794047376251</v>
      </c>
      <c r="BB1578">
        <v>1.54097046605127</v>
      </c>
      <c r="BC1578">
        <v>1.54097046605127</v>
      </c>
      <c r="BD1578" t="b">
        <v>1</v>
      </c>
      <c r="BE1578" t="b">
        <v>1</v>
      </c>
      <c r="BH1578">
        <v>126.0746365762615</v>
      </c>
      <c r="BI1578">
        <v>3425.6297213686562</v>
      </c>
      <c r="BJ1578">
        <v>0.2379542849751009</v>
      </c>
      <c r="BK1578">
        <v>0.2379542849751009</v>
      </c>
      <c r="BL1578">
        <v>0.2379542849751009</v>
      </c>
      <c r="BM1578" t="s">
        <v>89</v>
      </c>
      <c r="BN1578">
        <v>6.4655611396084369</v>
      </c>
      <c r="BO1578">
        <v>6.4655611396084369</v>
      </c>
      <c r="BP1578">
        <v>6.4655611396084369</v>
      </c>
      <c r="BQ1578" t="s">
        <v>89</v>
      </c>
      <c r="BR1578">
        <v>6.621111094141841</v>
      </c>
      <c r="BS1578">
        <v>6.621111094141841</v>
      </c>
      <c r="BT1578">
        <v>6.621111094141841</v>
      </c>
      <c r="BU1578" t="s">
        <v>89</v>
      </c>
      <c r="BV1578">
        <v>3.5938724119224587E-2</v>
      </c>
      <c r="BW1578">
        <v>56.410402150477893</v>
      </c>
      <c r="BX1578">
        <v>4062.4571998726092</v>
      </c>
      <c r="BY1578">
        <v>0.53181680782869312</v>
      </c>
      <c r="BZ1578">
        <v>0.53181680782869312</v>
      </c>
      <c r="CA1578">
        <v>0.53181680782869312</v>
      </c>
      <c r="CB1578" t="s">
        <v>89</v>
      </c>
      <c r="CC1578" t="s">
        <v>90</v>
      </c>
      <c r="CD1578">
        <v>28.65697969883615</v>
      </c>
      <c r="CE1578">
        <v>28.65697969883615</v>
      </c>
      <c r="CF1578">
        <v>28.65697969883615</v>
      </c>
      <c r="CG1578" t="s">
        <v>89</v>
      </c>
      <c r="CH1578" t="s">
        <v>91</v>
      </c>
      <c r="CI1578">
        <v>0.23266985342505331</v>
      </c>
      <c r="CJ1578">
        <v>12.53742861824081</v>
      </c>
      <c r="CK1578">
        <v>1.8558020189765219E-2</v>
      </c>
      <c r="CL1578">
        <v>0.59398049322056024</v>
      </c>
      <c r="CM1578">
        <v>28</v>
      </c>
      <c r="CN1578">
        <v>0.54492273852989004</v>
      </c>
      <c r="CO1578">
        <v>0.54733243536859988</v>
      </c>
      <c r="CP1578">
        <v>15.182572438347281</v>
      </c>
      <c r="CQ1578">
        <v>14.93085554926388</v>
      </c>
      <c r="CR1578">
        <v>28.656979698836139</v>
      </c>
      <c r="CS1578">
        <v>28.65697969883615</v>
      </c>
      <c r="CT1578">
        <v>1.4210854715202001E-14</v>
      </c>
      <c r="CU1578">
        <v>-4.9589506167599199E-14</v>
      </c>
    </row>
    <row r="1579" spans="1:99" x14ac:dyDescent="0.3">
      <c r="A1579" t="s">
        <v>584</v>
      </c>
      <c r="B1579" t="s">
        <v>83</v>
      </c>
      <c r="C1579" t="s">
        <v>3382</v>
      </c>
      <c r="D1579" t="s">
        <v>85</v>
      </c>
      <c r="E1579">
        <v>2.5000000000000001E-2</v>
      </c>
      <c r="F1579">
        <v>0.8125</v>
      </c>
      <c r="G1579">
        <v>1.8558020189765191E-2</v>
      </c>
      <c r="H1579">
        <v>70</v>
      </c>
      <c r="I1579">
        <v>112</v>
      </c>
      <c r="J1579">
        <v>3</v>
      </c>
      <c r="K1579">
        <v>15.4306813762964</v>
      </c>
      <c r="L1579">
        <v>15.41647252657609</v>
      </c>
      <c r="M1579">
        <v>20.622739182988791</v>
      </c>
      <c r="N1579">
        <v>20.628478729554221</v>
      </c>
      <c r="O1579">
        <v>20.622739182988791</v>
      </c>
      <c r="P1579">
        <v>20.628478729554221</v>
      </c>
      <c r="Q1579">
        <v>20.622739182988791</v>
      </c>
      <c r="R1579" s="2">
        <v>15.4306813762964</v>
      </c>
      <c r="S1579">
        <v>1.34</v>
      </c>
      <c r="T1579">
        <v>4.41</v>
      </c>
      <c r="U1579">
        <v>4.3</v>
      </c>
      <c r="V1579">
        <v>1.1000000000000001</v>
      </c>
      <c r="W1579">
        <v>0.16700000000000001</v>
      </c>
      <c r="Y1579" t="s">
        <v>84</v>
      </c>
      <c r="AA1579">
        <v>9</v>
      </c>
      <c r="AB1579">
        <v>30</v>
      </c>
      <c r="AC1579" t="s">
        <v>585</v>
      </c>
      <c r="AD1579" t="s">
        <v>87</v>
      </c>
      <c r="AE1579" t="s">
        <v>87</v>
      </c>
      <c r="AF1579" t="s">
        <v>88</v>
      </c>
      <c r="AG1579" t="b">
        <v>1</v>
      </c>
      <c r="AH1579">
        <v>2.5000000000000001E-2</v>
      </c>
      <c r="AI1579">
        <v>3.5853688057306279E-2</v>
      </c>
      <c r="AJ1579">
        <v>4</v>
      </c>
      <c r="AL1579">
        <v>6.5322493028029474</v>
      </c>
      <c r="AM1579">
        <v>6.6423754417769354</v>
      </c>
      <c r="AN1579">
        <v>6.5775285873472722</v>
      </c>
      <c r="AO1579">
        <v>6.5322493028029482</v>
      </c>
      <c r="AP1579">
        <v>0.23840369810682691</v>
      </c>
      <c r="AQ1579">
        <v>0.23945794047376251</v>
      </c>
      <c r="AR1579">
        <v>126.0798770050837</v>
      </c>
      <c r="AS1579">
        <v>3426.508586032593</v>
      </c>
      <c r="AT1579">
        <v>0.23794439455862071</v>
      </c>
      <c r="AU1579">
        <v>6.4666823153750856</v>
      </c>
      <c r="AV1579">
        <v>3.88423821344055</v>
      </c>
      <c r="AW1579">
        <v>4.3858452201092044</v>
      </c>
      <c r="AX1579">
        <v>4.7806008780806772</v>
      </c>
      <c r="AY1579">
        <v>5.3979633478267122</v>
      </c>
      <c r="AZ1579">
        <v>0.23014910751667789</v>
      </c>
      <c r="BA1579">
        <v>0.23945794047376251</v>
      </c>
      <c r="BB1579">
        <v>2.8618022940952139</v>
      </c>
      <c r="BC1579">
        <v>2.8618022940952139</v>
      </c>
      <c r="BD1579" t="b">
        <v>1</v>
      </c>
      <c r="BE1579" t="b">
        <v>1</v>
      </c>
      <c r="BH1579">
        <v>126.0746365762615</v>
      </c>
      <c r="BI1579">
        <v>3425.6297213686562</v>
      </c>
      <c r="BJ1579">
        <v>0.2379542849751009</v>
      </c>
      <c r="BK1579">
        <v>0.2379542849751009</v>
      </c>
      <c r="BL1579">
        <v>0.2379542849751009</v>
      </c>
      <c r="BM1579" t="s">
        <v>89</v>
      </c>
      <c r="BN1579">
        <v>6.4655611396084369</v>
      </c>
      <c r="BO1579">
        <v>6.4655611396084369</v>
      </c>
      <c r="BP1579">
        <v>6.4655611396084369</v>
      </c>
      <c r="BQ1579" t="s">
        <v>89</v>
      </c>
      <c r="BR1579">
        <v>6.621111094141841</v>
      </c>
      <c r="BS1579">
        <v>6.621111094141841</v>
      </c>
      <c r="BT1579">
        <v>6.621111094141841</v>
      </c>
      <c r="BU1579" t="s">
        <v>89</v>
      </c>
      <c r="BV1579">
        <v>3.5938724119224587E-2</v>
      </c>
      <c r="BW1579">
        <v>104.7621754223161</v>
      </c>
      <c r="BX1579">
        <v>7544.5633711919972</v>
      </c>
      <c r="BY1579">
        <v>0.28636289652314229</v>
      </c>
      <c r="BZ1579">
        <v>0.28636289652314229</v>
      </c>
      <c r="CA1579">
        <v>0.28636289652314229</v>
      </c>
      <c r="CB1579" t="s">
        <v>89</v>
      </c>
      <c r="CC1579" t="s">
        <v>90</v>
      </c>
      <c r="CD1579">
        <v>15.4306813762964</v>
      </c>
      <c r="CE1579">
        <v>15.4306813762964</v>
      </c>
      <c r="CF1579">
        <v>15.4306813762964</v>
      </c>
      <c r="CG1579" t="s">
        <v>89</v>
      </c>
      <c r="CH1579" t="s">
        <v>91</v>
      </c>
      <c r="CI1579">
        <v>0.23266985342505311</v>
      </c>
      <c r="CJ1579">
        <v>12.537428618240821</v>
      </c>
      <c r="CK1579">
        <v>1.8558020189765191E-2</v>
      </c>
      <c r="CL1579">
        <v>1.1031066302667549</v>
      </c>
      <c r="CM1579">
        <v>28</v>
      </c>
      <c r="CN1579">
        <v>0.29341993613147932</v>
      </c>
      <c r="CO1579">
        <v>0.29471746519847691</v>
      </c>
      <c r="CP1579">
        <v>8.1752313129562282</v>
      </c>
      <c r="CQ1579">
        <v>8.0396914496036267</v>
      </c>
      <c r="CR1579">
        <v>15.4306813762964</v>
      </c>
      <c r="CS1579">
        <v>15.4306813762964</v>
      </c>
      <c r="CT1579">
        <v>1.7763568394002501E-15</v>
      </c>
      <c r="CU1579">
        <v>-1.151184964604981E-14</v>
      </c>
    </row>
    <row r="1580" spans="1:99" x14ac:dyDescent="0.3">
      <c r="A1580" t="s">
        <v>586</v>
      </c>
      <c r="B1580" t="s">
        <v>83</v>
      </c>
      <c r="C1580" t="s">
        <v>3382</v>
      </c>
      <c r="D1580" t="s">
        <v>85</v>
      </c>
      <c r="E1580">
        <v>0.1</v>
      </c>
      <c r="F1580">
        <v>0.25</v>
      </c>
      <c r="G1580">
        <v>3.5429282068917788E-2</v>
      </c>
      <c r="H1580">
        <v>56</v>
      </c>
      <c r="I1580">
        <v>112</v>
      </c>
      <c r="J1580">
        <v>4</v>
      </c>
      <c r="K1580">
        <v>27.121623079799321</v>
      </c>
      <c r="L1580">
        <v>27.118992449898592</v>
      </c>
      <c r="M1580">
        <v>35.975984871061158</v>
      </c>
      <c r="N1580">
        <v>35.982074224012543</v>
      </c>
      <c r="O1580">
        <v>35.975984871061158</v>
      </c>
      <c r="P1580">
        <v>35.982074224012543</v>
      </c>
      <c r="Q1580">
        <v>35.975984871061158</v>
      </c>
      <c r="R1580" s="2">
        <v>27.121623079799321</v>
      </c>
      <c r="S1580">
        <v>1.34</v>
      </c>
      <c r="T1580">
        <v>4.41</v>
      </c>
      <c r="U1580">
        <v>4.3</v>
      </c>
      <c r="V1580">
        <v>1.1000000000000001</v>
      </c>
      <c r="W1580">
        <v>0.16700000000000001</v>
      </c>
      <c r="Y1580" t="s">
        <v>84</v>
      </c>
      <c r="AA1580">
        <v>9</v>
      </c>
      <c r="AB1580">
        <v>30</v>
      </c>
      <c r="AC1580" t="s">
        <v>587</v>
      </c>
      <c r="AD1580" t="s">
        <v>87</v>
      </c>
      <c r="AE1580" t="s">
        <v>87</v>
      </c>
      <c r="AF1580" t="s">
        <v>88</v>
      </c>
      <c r="AG1580" t="b">
        <v>0</v>
      </c>
      <c r="AH1580">
        <v>0.1</v>
      </c>
      <c r="AI1580">
        <v>3.5853688057306279E-2</v>
      </c>
      <c r="AJ1580">
        <v>4</v>
      </c>
      <c r="AL1580">
        <v>6.5322493028029474</v>
      </c>
      <c r="AM1580">
        <v>6.6917354545580396</v>
      </c>
      <c r="AN1580">
        <v>6.5775285873472722</v>
      </c>
      <c r="AO1580">
        <v>6.5322493028029482</v>
      </c>
      <c r="AP1580">
        <v>0.23840369810682691</v>
      </c>
      <c r="AQ1580">
        <v>0.23992339554974471</v>
      </c>
      <c r="AR1580">
        <v>126.0798770050837</v>
      </c>
      <c r="AS1580">
        <v>3426.508586032593</v>
      </c>
      <c r="AT1580">
        <v>0.23794439455862071</v>
      </c>
      <c r="AU1580">
        <v>6.4666823153750856</v>
      </c>
      <c r="AV1580">
        <v>6.7421985672896181</v>
      </c>
      <c r="AW1580">
        <v>6.7337362449041658</v>
      </c>
      <c r="AX1580">
        <v>26.968794269158469</v>
      </c>
      <c r="AY1580">
        <v>26.93494497961666</v>
      </c>
      <c r="AZ1580">
        <v>0.24022490856527021</v>
      </c>
      <c r="BA1580">
        <v>0.23992339554974471</v>
      </c>
      <c r="BB1580">
        <v>1.673494827534328</v>
      </c>
      <c r="BC1580">
        <v>1.673494827534328</v>
      </c>
      <c r="BD1580" t="b">
        <v>0</v>
      </c>
      <c r="BE1580" t="b">
        <v>0</v>
      </c>
      <c r="BH1580">
        <v>126.0746365762615</v>
      </c>
      <c r="BI1580">
        <v>3425.6297213686562</v>
      </c>
      <c r="BJ1580">
        <v>0.2379542849751009</v>
      </c>
      <c r="BK1580">
        <v>0.2379542849751009</v>
      </c>
      <c r="BL1580">
        <v>0.2379542849751009</v>
      </c>
      <c r="BM1580" t="s">
        <v>89</v>
      </c>
      <c r="BN1580">
        <v>6.4655611396084369</v>
      </c>
      <c r="BO1580">
        <v>6.4655611396084369</v>
      </c>
      <c r="BP1580">
        <v>6.4655611396084369</v>
      </c>
      <c r="BQ1580" t="s">
        <v>89</v>
      </c>
      <c r="BR1580">
        <v>6.621111094141841</v>
      </c>
      <c r="BS1580">
        <v>6.621111094141841</v>
      </c>
      <c r="BT1580">
        <v>6.621111094141841</v>
      </c>
      <c r="BU1580" t="s">
        <v>89</v>
      </c>
      <c r="BV1580">
        <v>3.5938724119224587E-2</v>
      </c>
      <c r="BW1580">
        <v>31.22074244837194</v>
      </c>
      <c r="BX1580">
        <v>1168.9014314691151</v>
      </c>
      <c r="BY1580">
        <v>0.96089963426108083</v>
      </c>
      <c r="BZ1580">
        <v>0.96089963426108083</v>
      </c>
      <c r="CA1580">
        <v>0.96089963426108083</v>
      </c>
      <c r="CB1580" t="s">
        <v>89</v>
      </c>
      <c r="CC1580" t="s">
        <v>90</v>
      </c>
      <c r="CD1580">
        <v>27.12162307979931</v>
      </c>
      <c r="CE1580">
        <v>27.12162307979931</v>
      </c>
      <c r="CF1580">
        <v>27.12162307979931</v>
      </c>
      <c r="CG1580" t="s">
        <v>89</v>
      </c>
      <c r="CH1580" t="s">
        <v>91</v>
      </c>
      <c r="CI1580">
        <v>0.24022490856527021</v>
      </c>
      <c r="CJ1580">
        <v>6.7804057699498266</v>
      </c>
      <c r="CK1580">
        <v>3.5429282068917801E-2</v>
      </c>
      <c r="CL1580">
        <v>0.63470989892508811</v>
      </c>
      <c r="CM1580">
        <v>14</v>
      </c>
      <c r="CN1580">
        <v>0.95361479242730762</v>
      </c>
      <c r="CO1580">
        <v>0.95969358219897871</v>
      </c>
      <c r="CP1580">
        <v>26.766941818232159</v>
      </c>
      <c r="CQ1580">
        <v>26.128997211211789</v>
      </c>
      <c r="CR1580">
        <v>27.121623079799321</v>
      </c>
      <c r="CS1580">
        <v>27.12162307979931</v>
      </c>
      <c r="CT1580">
        <v>1.06581410364015E-14</v>
      </c>
      <c r="CU1580">
        <v>3.9297578190812201E-14</v>
      </c>
    </row>
    <row r="1581" spans="1:99" x14ac:dyDescent="0.3">
      <c r="A1581" t="s">
        <v>588</v>
      </c>
      <c r="B1581" t="s">
        <v>83</v>
      </c>
      <c r="C1581" t="s">
        <v>3382</v>
      </c>
      <c r="D1581" t="s">
        <v>85</v>
      </c>
      <c r="E1581">
        <v>0.1</v>
      </c>
      <c r="F1581">
        <v>0.4375</v>
      </c>
      <c r="G1581">
        <v>3.5429282068917781E-2</v>
      </c>
      <c r="H1581">
        <v>56</v>
      </c>
      <c r="I1581">
        <v>112</v>
      </c>
      <c r="J1581">
        <v>4</v>
      </c>
      <c r="K1581">
        <v>15.498070331313899</v>
      </c>
      <c r="L1581">
        <v>15.496567114227769</v>
      </c>
      <c r="M1581">
        <v>20.557705640606379</v>
      </c>
      <c r="N1581">
        <v>20.5611852708643</v>
      </c>
      <c r="O1581">
        <v>20.557705640606379</v>
      </c>
      <c r="P1581">
        <v>20.5611852708643</v>
      </c>
      <c r="Q1581">
        <v>20.557705640606379</v>
      </c>
      <c r="R1581" s="2">
        <v>15.498070331313899</v>
      </c>
      <c r="S1581">
        <v>1.34</v>
      </c>
      <c r="T1581">
        <v>4.41</v>
      </c>
      <c r="U1581">
        <v>4.3</v>
      </c>
      <c r="V1581">
        <v>1.1000000000000001</v>
      </c>
      <c r="W1581">
        <v>0.16700000000000001</v>
      </c>
      <c r="Y1581" t="s">
        <v>84</v>
      </c>
      <c r="AA1581">
        <v>9</v>
      </c>
      <c r="AB1581">
        <v>30</v>
      </c>
      <c r="AC1581" t="s">
        <v>589</v>
      </c>
      <c r="AD1581" t="s">
        <v>87</v>
      </c>
      <c r="AE1581" t="s">
        <v>87</v>
      </c>
      <c r="AF1581" t="s">
        <v>88</v>
      </c>
      <c r="AG1581" t="b">
        <v>0</v>
      </c>
      <c r="AH1581">
        <v>0.1</v>
      </c>
      <c r="AI1581">
        <v>3.5853688057306279E-2</v>
      </c>
      <c r="AJ1581">
        <v>4</v>
      </c>
      <c r="AL1581">
        <v>6.5322493028029474</v>
      </c>
      <c r="AM1581">
        <v>6.6917354545580396</v>
      </c>
      <c r="AN1581">
        <v>6.5775285873472722</v>
      </c>
      <c r="AO1581">
        <v>6.5322493028029482</v>
      </c>
      <c r="AP1581">
        <v>0.23840369810682691</v>
      </c>
      <c r="AQ1581">
        <v>0.23992339554974471</v>
      </c>
      <c r="AR1581">
        <v>126.0798770050837</v>
      </c>
      <c r="AS1581">
        <v>3426.508586032593</v>
      </c>
      <c r="AT1581">
        <v>0.23794439455862071</v>
      </c>
      <c r="AU1581">
        <v>6.4666823153750856</v>
      </c>
      <c r="AV1581">
        <v>6.7421985672896199</v>
      </c>
      <c r="AW1581">
        <v>6.733736244904164</v>
      </c>
      <c r="AX1581">
        <v>15.410739582376269</v>
      </c>
      <c r="AY1581">
        <v>15.391397131209519</v>
      </c>
      <c r="AZ1581">
        <v>0.24022490856527029</v>
      </c>
      <c r="BA1581">
        <v>0.23992339554974471</v>
      </c>
      <c r="BB1581">
        <v>2.9286159481850751</v>
      </c>
      <c r="BC1581">
        <v>2.9286159481850751</v>
      </c>
      <c r="BD1581" t="b">
        <v>0</v>
      </c>
      <c r="BE1581" t="b">
        <v>0</v>
      </c>
      <c r="BH1581">
        <v>126.0746365762615</v>
      </c>
      <c r="BI1581">
        <v>3425.6297213686562</v>
      </c>
      <c r="BJ1581">
        <v>0.2379542849751009</v>
      </c>
      <c r="BK1581">
        <v>0.2379542849751009</v>
      </c>
      <c r="BL1581">
        <v>0.2379542849751009</v>
      </c>
      <c r="BM1581" t="s">
        <v>89</v>
      </c>
      <c r="BN1581">
        <v>6.4655611396084369</v>
      </c>
      <c r="BO1581">
        <v>6.4655611396084369</v>
      </c>
      <c r="BP1581">
        <v>6.4655611396084369</v>
      </c>
      <c r="BQ1581" t="s">
        <v>89</v>
      </c>
      <c r="BR1581">
        <v>6.621111094141841</v>
      </c>
      <c r="BS1581">
        <v>6.621111094141841</v>
      </c>
      <c r="BT1581">
        <v>6.621111094141841</v>
      </c>
      <c r="BU1581" t="s">
        <v>89</v>
      </c>
      <c r="BV1581">
        <v>3.5938724119224587E-2</v>
      </c>
      <c r="BW1581">
        <v>54.636299284650882</v>
      </c>
      <c r="BX1581">
        <v>2045.577505070949</v>
      </c>
      <c r="BY1581">
        <v>0.54908550529204636</v>
      </c>
      <c r="BZ1581">
        <v>0.54908550529204636</v>
      </c>
      <c r="CA1581">
        <v>0.54908550529204636</v>
      </c>
      <c r="CB1581" t="s">
        <v>89</v>
      </c>
      <c r="CC1581" t="s">
        <v>90</v>
      </c>
      <c r="CD1581">
        <v>15.498070331313899</v>
      </c>
      <c r="CE1581">
        <v>15.498070331313899</v>
      </c>
      <c r="CF1581">
        <v>15.498070331313899</v>
      </c>
      <c r="CG1581" t="s">
        <v>89</v>
      </c>
      <c r="CH1581" t="s">
        <v>91</v>
      </c>
      <c r="CI1581">
        <v>0.24022490856527029</v>
      </c>
      <c r="CJ1581">
        <v>6.7804057699498301</v>
      </c>
      <c r="CK1581">
        <v>3.5429282068917788E-2</v>
      </c>
      <c r="CL1581">
        <v>1.110742323118904</v>
      </c>
      <c r="CM1581">
        <v>14</v>
      </c>
      <c r="CN1581">
        <v>0.54492273852989004</v>
      </c>
      <c r="CO1581">
        <v>0.54839633268513066</v>
      </c>
      <c r="CP1581">
        <v>15.29539532470409</v>
      </c>
      <c r="CQ1581">
        <v>14.93085554926388</v>
      </c>
      <c r="CR1581">
        <v>15.498070331313899</v>
      </c>
      <c r="CS1581">
        <v>15.498070331313899</v>
      </c>
      <c r="CT1581">
        <v>1.7763568394002501E-15</v>
      </c>
      <c r="CU1581">
        <v>1.1461793638986889E-14</v>
      </c>
    </row>
    <row r="1582" spans="1:99" x14ac:dyDescent="0.3">
      <c r="A1582" t="s">
        <v>590</v>
      </c>
      <c r="B1582" t="s">
        <v>83</v>
      </c>
      <c r="C1582" t="s">
        <v>3382</v>
      </c>
      <c r="D1582" t="s">
        <v>85</v>
      </c>
      <c r="E1582">
        <v>0.1</v>
      </c>
      <c r="F1582">
        <v>0.8125</v>
      </c>
      <c r="G1582">
        <v>3.542928206891776E-2</v>
      </c>
      <c r="H1582">
        <v>56</v>
      </c>
      <c r="I1582">
        <v>112</v>
      </c>
      <c r="J1582">
        <v>4</v>
      </c>
      <c r="K1582">
        <v>8.3451147937844112</v>
      </c>
      <c r="L1582">
        <v>8.3443053691995708</v>
      </c>
      <c r="M1582">
        <v>11.069533806480351</v>
      </c>
      <c r="N1582">
        <v>11.071407453542321</v>
      </c>
      <c r="O1582">
        <v>11.069533806480351</v>
      </c>
      <c r="P1582">
        <v>11.071407453542321</v>
      </c>
      <c r="Q1582">
        <v>11.069533806480351</v>
      </c>
      <c r="R1582" s="2">
        <v>8.3451147937844112</v>
      </c>
      <c r="S1582">
        <v>1.34</v>
      </c>
      <c r="T1582">
        <v>4.41</v>
      </c>
      <c r="U1582">
        <v>4.3</v>
      </c>
      <c r="V1582">
        <v>1.1000000000000001</v>
      </c>
      <c r="W1582">
        <v>0.16700000000000001</v>
      </c>
      <c r="Y1582" t="s">
        <v>84</v>
      </c>
      <c r="AA1582">
        <v>9</v>
      </c>
      <c r="AB1582">
        <v>30</v>
      </c>
      <c r="AC1582" t="s">
        <v>591</v>
      </c>
      <c r="AD1582" t="s">
        <v>87</v>
      </c>
      <c r="AE1582" t="s">
        <v>87</v>
      </c>
      <c r="AF1582" t="s">
        <v>88</v>
      </c>
      <c r="AG1582" t="b">
        <v>0</v>
      </c>
      <c r="AH1582">
        <v>0.1</v>
      </c>
      <c r="AI1582">
        <v>3.5853688057306279E-2</v>
      </c>
      <c r="AJ1582">
        <v>4</v>
      </c>
      <c r="AL1582">
        <v>6.5322493028029474</v>
      </c>
      <c r="AM1582">
        <v>6.6917354545580396</v>
      </c>
      <c r="AN1582">
        <v>6.5775285873472722</v>
      </c>
      <c r="AO1582">
        <v>6.5322493028029482</v>
      </c>
      <c r="AP1582">
        <v>0.23840369810682691</v>
      </c>
      <c r="AQ1582">
        <v>0.23992339554974471</v>
      </c>
      <c r="AR1582">
        <v>126.0798770050837</v>
      </c>
      <c r="AS1582">
        <v>3426.508586032593</v>
      </c>
      <c r="AT1582">
        <v>0.23794439455862071</v>
      </c>
      <c r="AU1582">
        <v>6.4666823153750856</v>
      </c>
      <c r="AV1582">
        <v>6.7421985672896243</v>
      </c>
      <c r="AW1582">
        <v>6.7337362449041676</v>
      </c>
      <c r="AX1582">
        <v>8.2980905443564605</v>
      </c>
      <c r="AY1582">
        <v>8.2876753783435912</v>
      </c>
      <c r="AZ1582">
        <v>0.24022490856527029</v>
      </c>
      <c r="BA1582">
        <v>0.23992339554974471</v>
      </c>
      <c r="BB1582">
        <v>5.4388581894865613</v>
      </c>
      <c r="BC1582">
        <v>5.4388581894865613</v>
      </c>
      <c r="BD1582" t="b">
        <v>0</v>
      </c>
      <c r="BE1582" t="b">
        <v>0</v>
      </c>
      <c r="BH1582">
        <v>126.0746365762615</v>
      </c>
      <c r="BI1582">
        <v>3425.6297213686562</v>
      </c>
      <c r="BJ1582">
        <v>0.2379542849751009</v>
      </c>
      <c r="BK1582">
        <v>0.2379542849751009</v>
      </c>
      <c r="BL1582">
        <v>0.2379542849751009</v>
      </c>
      <c r="BM1582" t="s">
        <v>89</v>
      </c>
      <c r="BN1582">
        <v>6.4655611396084369</v>
      </c>
      <c r="BO1582">
        <v>6.4655611396084369</v>
      </c>
      <c r="BP1582">
        <v>6.4655611396084369</v>
      </c>
      <c r="BQ1582" t="s">
        <v>89</v>
      </c>
      <c r="BR1582">
        <v>6.621111094141841</v>
      </c>
      <c r="BS1582">
        <v>6.621111094141841</v>
      </c>
      <c r="BT1582">
        <v>6.621111094141841</v>
      </c>
      <c r="BU1582" t="s">
        <v>89</v>
      </c>
      <c r="BV1582">
        <v>3.5938724119224587E-2</v>
      </c>
      <c r="BW1582">
        <v>101.46741295720879</v>
      </c>
      <c r="BX1582">
        <v>3798.9296522746199</v>
      </c>
      <c r="BY1582">
        <v>0.29566142592648642</v>
      </c>
      <c r="BZ1582">
        <v>0.29566142592648642</v>
      </c>
      <c r="CA1582">
        <v>0.29566142592648642</v>
      </c>
      <c r="CB1582" t="s">
        <v>89</v>
      </c>
      <c r="CC1582" t="s">
        <v>90</v>
      </c>
      <c r="CD1582">
        <v>8.3451147937844077</v>
      </c>
      <c r="CE1582">
        <v>8.3451147937844077</v>
      </c>
      <c r="CF1582">
        <v>8.3451147937844077</v>
      </c>
      <c r="CG1582" t="s">
        <v>89</v>
      </c>
      <c r="CH1582" t="s">
        <v>91</v>
      </c>
      <c r="CI1582">
        <v>0.24022490856527021</v>
      </c>
      <c r="CJ1582">
        <v>6.780405769949831</v>
      </c>
      <c r="CK1582">
        <v>3.5429282068917767E-2</v>
      </c>
      <c r="CL1582">
        <v>2.0628071715065359</v>
      </c>
      <c r="CM1582">
        <v>14</v>
      </c>
      <c r="CN1582">
        <v>0.29341993613147932</v>
      </c>
      <c r="CO1582">
        <v>0.29529033298430107</v>
      </c>
      <c r="CP1582">
        <v>8.2359820979175868</v>
      </c>
      <c r="CQ1582">
        <v>8.0396914496036267</v>
      </c>
      <c r="CR1582">
        <v>8.3451147937844112</v>
      </c>
      <c r="CS1582">
        <v>8.3451147937844077</v>
      </c>
      <c r="CT1582">
        <v>3.5527136788005009E-15</v>
      </c>
      <c r="CU1582">
        <v>4.2572376373379873E-14</v>
      </c>
    </row>
    <row r="1583" spans="1:99" x14ac:dyDescent="0.3">
      <c r="A1583" t="s">
        <v>592</v>
      </c>
      <c r="B1583" t="s">
        <v>83</v>
      </c>
      <c r="C1583" t="s">
        <v>3382</v>
      </c>
      <c r="D1583" t="s">
        <v>85</v>
      </c>
      <c r="E1583">
        <v>0.17499999999999999</v>
      </c>
      <c r="F1583">
        <v>0.25</v>
      </c>
      <c r="G1583">
        <v>3.5688903773259922E-2</v>
      </c>
      <c r="H1583">
        <v>28</v>
      </c>
      <c r="I1583">
        <v>112</v>
      </c>
      <c r="J1583">
        <v>6</v>
      </c>
      <c r="K1583">
        <v>26.921127005638599</v>
      </c>
      <c r="L1583">
        <v>26.918647040087151</v>
      </c>
      <c r="M1583">
        <v>31.85874133406405</v>
      </c>
      <c r="N1583">
        <v>31.86526360657993</v>
      </c>
      <c r="O1583">
        <v>31.85874133406405</v>
      </c>
      <c r="P1583">
        <v>31.86526360657993</v>
      </c>
      <c r="Q1583">
        <v>31.85874133406405</v>
      </c>
      <c r="R1583" s="2">
        <v>26.921127005638599</v>
      </c>
      <c r="S1583">
        <v>1.34</v>
      </c>
      <c r="T1583">
        <v>4.41</v>
      </c>
      <c r="U1583">
        <v>4.3</v>
      </c>
      <c r="V1583">
        <v>1.1000000000000001</v>
      </c>
      <c r="W1583">
        <v>0.16700000000000001</v>
      </c>
      <c r="Y1583" t="s">
        <v>84</v>
      </c>
      <c r="AA1583">
        <v>9</v>
      </c>
      <c r="AB1583">
        <v>30</v>
      </c>
      <c r="AC1583" t="s">
        <v>593</v>
      </c>
      <c r="AD1583" t="s">
        <v>87</v>
      </c>
      <c r="AE1583" t="s">
        <v>87</v>
      </c>
      <c r="AF1583" t="s">
        <v>88</v>
      </c>
      <c r="AG1583" t="b">
        <v>0</v>
      </c>
      <c r="AH1583">
        <v>0.17499999999999999</v>
      </c>
      <c r="AI1583">
        <v>3.5853688057306279E-2</v>
      </c>
      <c r="AJ1583">
        <v>4</v>
      </c>
      <c r="AL1583">
        <v>6.5322493028029474</v>
      </c>
      <c r="AM1583">
        <v>6.6917354545580396</v>
      </c>
      <c r="AN1583">
        <v>6.5775285873472722</v>
      </c>
      <c r="AO1583">
        <v>6.5322493028029482</v>
      </c>
      <c r="AP1583">
        <v>0.23840369810682691</v>
      </c>
      <c r="AQ1583">
        <v>0.23992339554974471</v>
      </c>
      <c r="AR1583">
        <v>126.0798770050837</v>
      </c>
      <c r="AS1583">
        <v>3426.508586032593</v>
      </c>
      <c r="AT1583">
        <v>0.23794439455862071</v>
      </c>
      <c r="AU1583">
        <v>6.4666823153750856</v>
      </c>
      <c r="AV1583">
        <v>6.7002243167394067</v>
      </c>
      <c r="AW1583">
        <v>6.691943867983694</v>
      </c>
      <c r="AX1583">
        <v>26.80089726695763</v>
      </c>
      <c r="AY1583">
        <v>26.76777547193478</v>
      </c>
      <c r="AZ1583">
        <v>0.24022027093025269</v>
      </c>
      <c r="BA1583">
        <v>0.23992339554974471</v>
      </c>
      <c r="BB1583">
        <v>1.3842651128993539</v>
      </c>
      <c r="BC1583">
        <v>1.3842651128993539</v>
      </c>
      <c r="BD1583" t="b">
        <v>0</v>
      </c>
      <c r="BE1583" t="b">
        <v>0</v>
      </c>
      <c r="BH1583">
        <v>126.0746365762615</v>
      </c>
      <c r="BI1583">
        <v>3425.6297213686562</v>
      </c>
      <c r="BJ1583">
        <v>0.2379542849751009</v>
      </c>
      <c r="BK1583">
        <v>0.2379542849751009</v>
      </c>
      <c r="BL1583">
        <v>0.2379542849751009</v>
      </c>
      <c r="BM1583" t="s">
        <v>89</v>
      </c>
      <c r="BN1583">
        <v>6.4655611396084369</v>
      </c>
      <c r="BO1583">
        <v>6.4655611396084369</v>
      </c>
      <c r="BP1583">
        <v>6.4655611396084369</v>
      </c>
      <c r="BQ1583" t="s">
        <v>89</v>
      </c>
      <c r="BR1583">
        <v>6.621111094141841</v>
      </c>
      <c r="BS1583">
        <v>6.621111094141841</v>
      </c>
      <c r="BT1583">
        <v>6.621111094141841</v>
      </c>
      <c r="BU1583" t="s">
        <v>89</v>
      </c>
      <c r="BV1583">
        <v>3.5938724119224587E-2</v>
      </c>
      <c r="BW1583">
        <v>31.224450880203911</v>
      </c>
      <c r="BX1583">
        <v>1035.3733401716311</v>
      </c>
      <c r="BY1583">
        <v>0.96078551117194499</v>
      </c>
      <c r="BZ1583">
        <v>0.96078551117194499</v>
      </c>
      <c r="CA1583">
        <v>0.96078551117194499</v>
      </c>
      <c r="CB1583" t="s">
        <v>89</v>
      </c>
      <c r="CC1583" t="s">
        <v>90</v>
      </c>
      <c r="CD1583">
        <v>26.921127005638599</v>
      </c>
      <c r="CE1583">
        <v>26.921127005638599</v>
      </c>
      <c r="CF1583">
        <v>26.921127005638599</v>
      </c>
      <c r="CG1583" t="s">
        <v>89</v>
      </c>
      <c r="CH1583" t="s">
        <v>91</v>
      </c>
      <c r="CI1583">
        <v>0.24019637779298619</v>
      </c>
      <c r="CJ1583">
        <v>6.7302817514096498</v>
      </c>
      <c r="CK1583">
        <v>3.5688903773259922E-2</v>
      </c>
      <c r="CL1583">
        <v>0.75063066743856666</v>
      </c>
      <c r="CM1583">
        <v>10</v>
      </c>
      <c r="CN1583">
        <v>0.95361479242730762</v>
      </c>
      <c r="CO1583">
        <v>0.95969358219897871</v>
      </c>
      <c r="CP1583">
        <v>26.766941818232159</v>
      </c>
      <c r="CQ1583">
        <v>26.128997211211789</v>
      </c>
      <c r="CR1583">
        <v>26.921127005638599</v>
      </c>
      <c r="CS1583">
        <v>26.921127005638599</v>
      </c>
      <c r="CT1583">
        <v>0</v>
      </c>
      <c r="CU1583">
        <v>0</v>
      </c>
    </row>
    <row r="1584" spans="1:99" x14ac:dyDescent="0.3">
      <c r="A1584" t="s">
        <v>594</v>
      </c>
      <c r="B1584" t="s">
        <v>83</v>
      </c>
      <c r="C1584" t="s">
        <v>3382</v>
      </c>
      <c r="D1584" t="s">
        <v>85</v>
      </c>
      <c r="E1584">
        <v>0.17499999999999999</v>
      </c>
      <c r="F1584">
        <v>0.4375</v>
      </c>
      <c r="G1584">
        <v>3.5688903773259929E-2</v>
      </c>
      <c r="H1584">
        <v>28</v>
      </c>
      <c r="I1584">
        <v>112</v>
      </c>
      <c r="J1584">
        <v>6</v>
      </c>
      <c r="K1584">
        <v>15.383501146079199</v>
      </c>
      <c r="L1584">
        <v>15.38208402290695</v>
      </c>
      <c r="M1584">
        <v>18.204995048036601</v>
      </c>
      <c r="N1584">
        <v>18.208722060902829</v>
      </c>
      <c r="O1584">
        <v>18.204995048036601</v>
      </c>
      <c r="P1584">
        <v>18.208722060902829</v>
      </c>
      <c r="Q1584">
        <v>18.204995048036601</v>
      </c>
      <c r="R1584" s="2">
        <v>15.383501146079199</v>
      </c>
      <c r="S1584">
        <v>1.34</v>
      </c>
      <c r="T1584">
        <v>4.41</v>
      </c>
      <c r="U1584">
        <v>4.3</v>
      </c>
      <c r="V1584">
        <v>1.1000000000000001</v>
      </c>
      <c r="W1584">
        <v>0.16700000000000001</v>
      </c>
      <c r="Y1584" t="s">
        <v>84</v>
      </c>
      <c r="AA1584">
        <v>9</v>
      </c>
      <c r="AB1584">
        <v>30</v>
      </c>
      <c r="AC1584" t="s">
        <v>595</v>
      </c>
      <c r="AD1584" t="s">
        <v>87</v>
      </c>
      <c r="AE1584" t="s">
        <v>87</v>
      </c>
      <c r="AF1584" t="s">
        <v>88</v>
      </c>
      <c r="AG1584" t="b">
        <v>0</v>
      </c>
      <c r="AH1584">
        <v>0.17499999999999999</v>
      </c>
      <c r="AI1584">
        <v>3.5853688057306279E-2</v>
      </c>
      <c r="AJ1584">
        <v>4</v>
      </c>
      <c r="AL1584">
        <v>6.5322493028029474</v>
      </c>
      <c r="AM1584">
        <v>6.6917354545580396</v>
      </c>
      <c r="AN1584">
        <v>6.5775285873472722</v>
      </c>
      <c r="AO1584">
        <v>6.5322493028029482</v>
      </c>
      <c r="AP1584">
        <v>0.23840369810682691</v>
      </c>
      <c r="AQ1584">
        <v>0.23992339554974471</v>
      </c>
      <c r="AR1584">
        <v>126.0798770050837</v>
      </c>
      <c r="AS1584">
        <v>3426.508586032593</v>
      </c>
      <c r="AT1584">
        <v>0.23794439455862071</v>
      </c>
      <c r="AU1584">
        <v>6.4666823153750856</v>
      </c>
      <c r="AV1584">
        <v>6.7002243167394084</v>
      </c>
      <c r="AW1584">
        <v>6.6919438679836922</v>
      </c>
      <c r="AX1584">
        <v>15.3147984382615</v>
      </c>
      <c r="AY1584">
        <v>15.29587169824844</v>
      </c>
      <c r="AZ1584">
        <v>0.24022027093025289</v>
      </c>
      <c r="BA1584">
        <v>0.23992339554974471</v>
      </c>
      <c r="BB1584">
        <v>2.4224639475738701</v>
      </c>
      <c r="BC1584">
        <v>2.4224639475738701</v>
      </c>
      <c r="BD1584" t="b">
        <v>0</v>
      </c>
      <c r="BE1584" t="b">
        <v>0</v>
      </c>
      <c r="BH1584">
        <v>126.0746365762615</v>
      </c>
      <c r="BI1584">
        <v>3425.6297213686562</v>
      </c>
      <c r="BJ1584">
        <v>0.2379542849751009</v>
      </c>
      <c r="BK1584">
        <v>0.2379542849751009</v>
      </c>
      <c r="BL1584">
        <v>0.2379542849751009</v>
      </c>
      <c r="BM1584" t="s">
        <v>89</v>
      </c>
      <c r="BN1584">
        <v>6.4655611396084369</v>
      </c>
      <c r="BO1584">
        <v>6.4655611396084369</v>
      </c>
      <c r="BP1584">
        <v>6.4655611396084369</v>
      </c>
      <c r="BQ1584" t="s">
        <v>89</v>
      </c>
      <c r="BR1584">
        <v>6.621111094141841</v>
      </c>
      <c r="BS1584">
        <v>6.621111094141841</v>
      </c>
      <c r="BT1584">
        <v>6.621111094141841</v>
      </c>
      <c r="BU1584" t="s">
        <v>89</v>
      </c>
      <c r="BV1584">
        <v>3.5938724119224587E-2</v>
      </c>
      <c r="BW1584">
        <v>54.642789040356817</v>
      </c>
      <c r="BX1584">
        <v>1811.903345300354</v>
      </c>
      <c r="BY1584">
        <v>0.54902029209825454</v>
      </c>
      <c r="BZ1584">
        <v>0.54902029209825454</v>
      </c>
      <c r="CA1584">
        <v>0.54902029209825454</v>
      </c>
      <c r="CB1584" t="s">
        <v>89</v>
      </c>
      <c r="CC1584" t="s">
        <v>90</v>
      </c>
      <c r="CD1584">
        <v>15.38350114607921</v>
      </c>
      <c r="CE1584">
        <v>15.38350114607921</v>
      </c>
      <c r="CF1584">
        <v>15.38350114607921</v>
      </c>
      <c r="CG1584" t="s">
        <v>89</v>
      </c>
      <c r="CH1584" t="s">
        <v>91</v>
      </c>
      <c r="CI1584">
        <v>0.24019637779298639</v>
      </c>
      <c r="CJ1584">
        <v>6.7302817514096542</v>
      </c>
      <c r="CK1584">
        <v>3.5688903773259922E-2</v>
      </c>
      <c r="CL1584">
        <v>1.313603668017491</v>
      </c>
      <c r="CM1584">
        <v>10</v>
      </c>
      <c r="CN1584">
        <v>0.54492273852989004</v>
      </c>
      <c r="CO1584">
        <v>0.54839633268513066</v>
      </c>
      <c r="CP1584">
        <v>15.29539532470409</v>
      </c>
      <c r="CQ1584">
        <v>14.93085554926388</v>
      </c>
      <c r="CR1584">
        <v>15.383501146079199</v>
      </c>
      <c r="CS1584">
        <v>15.38350114607921</v>
      </c>
      <c r="CT1584">
        <v>7.1054273576010019E-15</v>
      </c>
      <c r="CU1584">
        <v>-4.6188623058749929E-14</v>
      </c>
    </row>
    <row r="1585" spans="1:99" x14ac:dyDescent="0.3">
      <c r="A1585" t="s">
        <v>596</v>
      </c>
      <c r="B1585" t="s">
        <v>83</v>
      </c>
      <c r="C1585" t="s">
        <v>3382</v>
      </c>
      <c r="D1585" t="s">
        <v>85</v>
      </c>
      <c r="E1585">
        <v>0.17499999999999999</v>
      </c>
      <c r="F1585">
        <v>0.8125</v>
      </c>
      <c r="G1585">
        <v>3.5688903773259922E-2</v>
      </c>
      <c r="H1585">
        <v>28</v>
      </c>
      <c r="I1585">
        <v>112</v>
      </c>
      <c r="J1585">
        <v>6</v>
      </c>
      <c r="K1585">
        <v>8.2834236940426464</v>
      </c>
      <c r="L1585">
        <v>8.2826606277191228</v>
      </c>
      <c r="M1585">
        <v>9.8026896412504776</v>
      </c>
      <c r="N1585">
        <v>9.804696494332287</v>
      </c>
      <c r="O1585">
        <v>9.8026896412504776</v>
      </c>
      <c r="P1585">
        <v>9.804696494332287</v>
      </c>
      <c r="Q1585">
        <v>9.8026896412504776</v>
      </c>
      <c r="R1585" s="2">
        <v>8.2834236940426464</v>
      </c>
      <c r="S1585">
        <v>1.34</v>
      </c>
      <c r="T1585">
        <v>4.41</v>
      </c>
      <c r="U1585">
        <v>4.3</v>
      </c>
      <c r="V1585">
        <v>1.1000000000000001</v>
      </c>
      <c r="W1585">
        <v>0.16700000000000001</v>
      </c>
      <c r="Y1585" t="s">
        <v>84</v>
      </c>
      <c r="AA1585">
        <v>9</v>
      </c>
      <c r="AB1585">
        <v>30</v>
      </c>
      <c r="AC1585" t="s">
        <v>597</v>
      </c>
      <c r="AD1585" t="s">
        <v>87</v>
      </c>
      <c r="AE1585" t="s">
        <v>87</v>
      </c>
      <c r="AF1585" t="s">
        <v>88</v>
      </c>
      <c r="AG1585" t="b">
        <v>0</v>
      </c>
      <c r="AH1585">
        <v>0.17499999999999999</v>
      </c>
      <c r="AI1585">
        <v>3.5853688057306279E-2</v>
      </c>
      <c r="AJ1585">
        <v>4</v>
      </c>
      <c r="AL1585">
        <v>6.5322493028029474</v>
      </c>
      <c r="AM1585">
        <v>6.6917354545580396</v>
      </c>
      <c r="AN1585">
        <v>6.5775285873472722</v>
      </c>
      <c r="AO1585">
        <v>6.5322493028029482</v>
      </c>
      <c r="AP1585">
        <v>0.23840369810682691</v>
      </c>
      <c r="AQ1585">
        <v>0.23992339554974471</v>
      </c>
      <c r="AR1585">
        <v>126.0798770050837</v>
      </c>
      <c r="AS1585">
        <v>3426.508586032593</v>
      </c>
      <c r="AT1585">
        <v>0.23794439455862071</v>
      </c>
      <c r="AU1585">
        <v>6.4666823153750856</v>
      </c>
      <c r="AV1585">
        <v>6.7002243167394111</v>
      </c>
      <c r="AW1585">
        <v>6.6919438679836958</v>
      </c>
      <c r="AX1585">
        <v>8.2464299282946598</v>
      </c>
      <c r="AY1585">
        <v>8.2362386067491649</v>
      </c>
      <c r="AZ1585">
        <v>0.2402202709302528</v>
      </c>
      <c r="BA1585">
        <v>0.23992339554974471</v>
      </c>
      <c r="BB1585">
        <v>4.4988616169228948</v>
      </c>
      <c r="BC1585">
        <v>4.4988616169228948</v>
      </c>
      <c r="BD1585" t="b">
        <v>0</v>
      </c>
      <c r="BE1585" t="b">
        <v>0</v>
      </c>
      <c r="BH1585">
        <v>126.0746365762615</v>
      </c>
      <c r="BI1585">
        <v>3425.6297213686562</v>
      </c>
      <c r="BJ1585">
        <v>0.2379542849751009</v>
      </c>
      <c r="BK1585">
        <v>0.2379542849751009</v>
      </c>
      <c r="BL1585">
        <v>0.2379542849751009</v>
      </c>
      <c r="BM1585" t="s">
        <v>89</v>
      </c>
      <c r="BN1585">
        <v>6.4655611396084369</v>
      </c>
      <c r="BO1585">
        <v>6.4655611396084369</v>
      </c>
      <c r="BP1585">
        <v>6.4655611396084369</v>
      </c>
      <c r="BQ1585" t="s">
        <v>89</v>
      </c>
      <c r="BR1585">
        <v>6.621111094141841</v>
      </c>
      <c r="BS1585">
        <v>6.621111094141841</v>
      </c>
      <c r="BT1585">
        <v>6.621111094141841</v>
      </c>
      <c r="BU1585" t="s">
        <v>89</v>
      </c>
      <c r="BV1585">
        <v>3.5938724119224587E-2</v>
      </c>
      <c r="BW1585">
        <v>101.4794653606627</v>
      </c>
      <c r="BX1585">
        <v>3364.963355557803</v>
      </c>
      <c r="BY1585">
        <v>0.29562631112982918</v>
      </c>
      <c r="BZ1585">
        <v>0.29562631112982918</v>
      </c>
      <c r="CA1585">
        <v>0.29562631112982918</v>
      </c>
      <c r="CB1585" t="s">
        <v>89</v>
      </c>
      <c r="CC1585" t="s">
        <v>90</v>
      </c>
      <c r="CD1585">
        <v>8.2834236940426464</v>
      </c>
      <c r="CE1585">
        <v>8.2834236940426464</v>
      </c>
      <c r="CF1585">
        <v>8.2834236940426464</v>
      </c>
      <c r="CG1585" t="s">
        <v>89</v>
      </c>
      <c r="CH1585" t="s">
        <v>91</v>
      </c>
      <c r="CI1585">
        <v>0.24019637779298619</v>
      </c>
      <c r="CJ1585">
        <v>6.7302817514096507</v>
      </c>
      <c r="CK1585">
        <v>3.5688903773259922E-2</v>
      </c>
      <c r="CL1585">
        <v>2.4395496691753422</v>
      </c>
      <c r="CM1585">
        <v>10</v>
      </c>
      <c r="CN1585">
        <v>0.29341993613147932</v>
      </c>
      <c r="CO1585">
        <v>0.29529033298430107</v>
      </c>
      <c r="CP1585">
        <v>8.2359820979175868</v>
      </c>
      <c r="CQ1585">
        <v>8.0396914496036267</v>
      </c>
      <c r="CR1585">
        <v>8.2834236940426464</v>
      </c>
      <c r="CS1585">
        <v>8.2834236940426464</v>
      </c>
      <c r="CT1585">
        <v>0</v>
      </c>
      <c r="CU1585">
        <v>0</v>
      </c>
    </row>
    <row r="1586" spans="1:99" x14ac:dyDescent="0.3">
      <c r="A1586" t="s">
        <v>598</v>
      </c>
      <c r="B1586" t="s">
        <v>83</v>
      </c>
      <c r="C1586" t="s">
        <v>3382</v>
      </c>
      <c r="D1586" t="s">
        <v>109</v>
      </c>
      <c r="E1586">
        <v>2.5000000000000001E-2</v>
      </c>
      <c r="F1586">
        <v>0.25</v>
      </c>
      <c r="G1586">
        <v>1.8558020189765202E-2</v>
      </c>
      <c r="H1586">
        <v>70</v>
      </c>
      <c r="I1586">
        <v>112</v>
      </c>
      <c r="J1586">
        <v>3</v>
      </c>
      <c r="K1586">
        <v>50.149714472963289</v>
      </c>
      <c r="L1586">
        <v>50.103535711372302</v>
      </c>
      <c r="M1586">
        <v>67.023902344713534</v>
      </c>
      <c r="N1586">
        <v>67.042555871051221</v>
      </c>
      <c r="O1586">
        <v>67.023902344713534</v>
      </c>
      <c r="P1586">
        <v>67.042555871051221</v>
      </c>
      <c r="Q1586">
        <v>67.023902344713534</v>
      </c>
      <c r="R1586" s="2">
        <v>50.149714472963289</v>
      </c>
      <c r="S1586">
        <v>1.34</v>
      </c>
      <c r="T1586">
        <v>4.41</v>
      </c>
      <c r="U1586">
        <v>4.3</v>
      </c>
      <c r="V1586">
        <v>1.1000000000000001</v>
      </c>
      <c r="W1586">
        <v>0.16700000000000001</v>
      </c>
      <c r="Y1586" t="s">
        <v>84</v>
      </c>
      <c r="AA1586">
        <v>9</v>
      </c>
      <c r="AB1586">
        <v>90</v>
      </c>
      <c r="AC1586" t="s">
        <v>599</v>
      </c>
      <c r="AD1586" t="s">
        <v>87</v>
      </c>
      <c r="AE1586" t="s">
        <v>87</v>
      </c>
      <c r="AF1586" t="s">
        <v>111</v>
      </c>
      <c r="AG1586" t="b">
        <v>1</v>
      </c>
      <c r="AH1586">
        <v>2.5000000000000001E-2</v>
      </c>
      <c r="AI1586">
        <v>3.5853688057306279E-2</v>
      </c>
      <c r="AJ1586">
        <v>4</v>
      </c>
      <c r="AL1586">
        <v>6.5322493028029474</v>
      </c>
      <c r="AM1586">
        <v>6.6423754417769363</v>
      </c>
      <c r="AN1586">
        <v>6.5775285873472722</v>
      </c>
      <c r="AO1586">
        <v>6.5322493028029482</v>
      </c>
      <c r="AP1586">
        <v>0.23840369810682691</v>
      </c>
      <c r="AQ1586">
        <v>0.23945794047376251</v>
      </c>
      <c r="AR1586">
        <v>378.23963101525101</v>
      </c>
      <c r="AS1586">
        <v>10279.52575809777</v>
      </c>
      <c r="AT1586">
        <v>0.23794439455862071</v>
      </c>
      <c r="AU1586">
        <v>6.4666823153750848</v>
      </c>
      <c r="AV1586">
        <v>3.8842382134405562</v>
      </c>
      <c r="AW1586">
        <v>4.3858452201092053</v>
      </c>
      <c r="AX1586">
        <v>15.536952853762219</v>
      </c>
      <c r="AY1586">
        <v>17.543380880436821</v>
      </c>
      <c r="AZ1586">
        <v>0.230149107516678</v>
      </c>
      <c r="BA1586">
        <v>0.23945794047376251</v>
      </c>
      <c r="BB1586">
        <v>2.6416636560878932</v>
      </c>
      <c r="BC1586">
        <v>2.6416636560878932</v>
      </c>
      <c r="BD1586" t="b">
        <v>1</v>
      </c>
      <c r="BE1586" t="b">
        <v>1</v>
      </c>
      <c r="BH1586">
        <v>378.22390972878441</v>
      </c>
      <c r="BI1586">
        <v>10276.889164105971</v>
      </c>
      <c r="BJ1586">
        <v>0.2379542849751009</v>
      </c>
      <c r="BK1586">
        <v>0.2379542849751009</v>
      </c>
      <c r="BL1586">
        <v>0.2379542849751009</v>
      </c>
      <c r="BM1586" t="s">
        <v>89</v>
      </c>
      <c r="BN1586">
        <v>6.4655611396084369</v>
      </c>
      <c r="BO1586">
        <v>6.465561139608436</v>
      </c>
      <c r="BP1586">
        <v>6.4655611396084369</v>
      </c>
      <c r="BQ1586" t="s">
        <v>89</v>
      </c>
      <c r="BR1586">
        <v>6.621111094141841</v>
      </c>
      <c r="BS1586">
        <v>6.621111094141841</v>
      </c>
      <c r="BT1586">
        <v>6.621111094141841</v>
      </c>
      <c r="BU1586" t="s">
        <v>89</v>
      </c>
      <c r="BV1586">
        <v>3.5938724119224587E-2</v>
      </c>
      <c r="BW1586">
        <v>96.703546543676424</v>
      </c>
      <c r="BX1586">
        <v>6964.2123426387634</v>
      </c>
      <c r="BY1586">
        <v>0.93067941370021268</v>
      </c>
      <c r="BZ1586">
        <v>0.93067941370021268</v>
      </c>
      <c r="CA1586">
        <v>0.93067941370021268</v>
      </c>
      <c r="CB1586" t="s">
        <v>89</v>
      </c>
      <c r="CC1586" t="s">
        <v>90</v>
      </c>
      <c r="CD1586">
        <v>50.149714472963289</v>
      </c>
      <c r="CE1586">
        <v>50.149714472963289</v>
      </c>
      <c r="CF1586">
        <v>50.149714472963289</v>
      </c>
      <c r="CG1586" t="s">
        <v>89</v>
      </c>
      <c r="CH1586" t="s">
        <v>91</v>
      </c>
      <c r="CI1586">
        <v>0.2326698534250532</v>
      </c>
      <c r="CJ1586">
        <v>12.537428618240821</v>
      </c>
      <c r="CK1586">
        <v>1.8558020189765202E-2</v>
      </c>
      <c r="CL1586">
        <v>1.0182522740923889</v>
      </c>
      <c r="CM1586">
        <v>28</v>
      </c>
      <c r="CN1586">
        <v>0.95361479242730762</v>
      </c>
      <c r="CO1586">
        <v>0.95783176189504982</v>
      </c>
      <c r="CP1586">
        <v>26.569501767107749</v>
      </c>
      <c r="CQ1586">
        <v>26.128997211211789</v>
      </c>
      <c r="CR1586">
        <v>50.149714472963289</v>
      </c>
      <c r="CS1586">
        <v>50.149714472963289</v>
      </c>
      <c r="CT1586">
        <v>0</v>
      </c>
      <c r="CU1586">
        <v>0</v>
      </c>
    </row>
    <row r="1587" spans="1:99" x14ac:dyDescent="0.3">
      <c r="A1587" t="s">
        <v>600</v>
      </c>
      <c r="B1587" t="s">
        <v>83</v>
      </c>
      <c r="C1587" t="s">
        <v>3382</v>
      </c>
      <c r="D1587" t="s">
        <v>109</v>
      </c>
      <c r="E1587">
        <v>2.5000000000000001E-2</v>
      </c>
      <c r="F1587">
        <v>0.4375</v>
      </c>
      <c r="G1587">
        <v>1.8558020189765202E-2</v>
      </c>
      <c r="H1587">
        <v>70</v>
      </c>
      <c r="I1587">
        <v>112</v>
      </c>
      <c r="J1587">
        <v>3</v>
      </c>
      <c r="K1587">
        <v>28.65697969883615</v>
      </c>
      <c r="L1587">
        <v>28.630591835069868</v>
      </c>
      <c r="M1587">
        <v>38.299372768407807</v>
      </c>
      <c r="N1587">
        <v>38.310031926315062</v>
      </c>
      <c r="O1587">
        <v>38.299372768407807</v>
      </c>
      <c r="P1587">
        <v>38.310031926315062</v>
      </c>
      <c r="Q1587">
        <v>38.299372768407807</v>
      </c>
      <c r="R1587" s="2">
        <v>28.65697969883615</v>
      </c>
      <c r="S1587">
        <v>1.34</v>
      </c>
      <c r="T1587">
        <v>4.41</v>
      </c>
      <c r="U1587">
        <v>4.3</v>
      </c>
      <c r="V1587">
        <v>1.1000000000000001</v>
      </c>
      <c r="W1587">
        <v>0.16700000000000001</v>
      </c>
      <c r="Y1587" t="s">
        <v>84</v>
      </c>
      <c r="AA1587">
        <v>9</v>
      </c>
      <c r="AB1587">
        <v>90</v>
      </c>
      <c r="AC1587" t="s">
        <v>601</v>
      </c>
      <c r="AD1587" t="s">
        <v>87</v>
      </c>
      <c r="AE1587" t="s">
        <v>87</v>
      </c>
      <c r="AF1587" t="s">
        <v>111</v>
      </c>
      <c r="AG1587" t="b">
        <v>1</v>
      </c>
      <c r="AH1587">
        <v>2.5000000000000001E-2</v>
      </c>
      <c r="AI1587">
        <v>3.5853688057306279E-2</v>
      </c>
      <c r="AJ1587">
        <v>4</v>
      </c>
      <c r="AL1587">
        <v>6.5322493028029474</v>
      </c>
      <c r="AM1587">
        <v>6.6423754417769336</v>
      </c>
      <c r="AN1587">
        <v>6.5775285873472722</v>
      </c>
      <c r="AO1587">
        <v>6.5322493028029482</v>
      </c>
      <c r="AP1587">
        <v>0.23840369810682691</v>
      </c>
      <c r="AQ1587">
        <v>0.23945794047376251</v>
      </c>
      <c r="AR1587">
        <v>378.23963101525101</v>
      </c>
      <c r="AS1587">
        <v>10279.52575809777</v>
      </c>
      <c r="AT1587">
        <v>0.23794439455862071</v>
      </c>
      <c r="AU1587">
        <v>6.4666823153750848</v>
      </c>
      <c r="AV1587">
        <v>3.884238213440554</v>
      </c>
      <c r="AW1587">
        <v>4.3858452201092044</v>
      </c>
      <c r="AX1587">
        <v>8.8782587735784091</v>
      </c>
      <c r="AY1587">
        <v>10.02478907453532</v>
      </c>
      <c r="AZ1587">
        <v>0.230149107516678</v>
      </c>
      <c r="BA1587">
        <v>0.23945794047376251</v>
      </c>
      <c r="BB1587">
        <v>4.6229113981538106</v>
      </c>
      <c r="BC1587">
        <v>4.6229113981538106</v>
      </c>
      <c r="BD1587" t="b">
        <v>1</v>
      </c>
      <c r="BE1587" t="b">
        <v>1</v>
      </c>
      <c r="BH1587">
        <v>378.22390972878441</v>
      </c>
      <c r="BI1587">
        <v>10276.889164105971</v>
      </c>
      <c r="BJ1587">
        <v>0.2379542849751009</v>
      </c>
      <c r="BK1587">
        <v>0.2379542849751009</v>
      </c>
      <c r="BL1587">
        <v>0.2379542849751009</v>
      </c>
      <c r="BM1587" t="s">
        <v>89</v>
      </c>
      <c r="BN1587">
        <v>6.4655611396084369</v>
      </c>
      <c r="BO1587">
        <v>6.465561139608436</v>
      </c>
      <c r="BP1587">
        <v>6.4655611396084369</v>
      </c>
      <c r="BQ1587" t="s">
        <v>89</v>
      </c>
      <c r="BR1587">
        <v>6.621111094141841</v>
      </c>
      <c r="BS1587">
        <v>6.621111094141841</v>
      </c>
      <c r="BT1587">
        <v>6.621111094141841</v>
      </c>
      <c r="BU1587" t="s">
        <v>89</v>
      </c>
      <c r="BV1587">
        <v>3.5938724119224587E-2</v>
      </c>
      <c r="BW1587">
        <v>169.23120645143379</v>
      </c>
      <c r="BX1587">
        <v>12187.371599617871</v>
      </c>
      <c r="BY1587">
        <v>0.53181680782869278</v>
      </c>
      <c r="BZ1587">
        <v>0.53181680782869278</v>
      </c>
      <c r="CA1587">
        <v>0.53181680782869278</v>
      </c>
      <c r="CB1587" t="s">
        <v>89</v>
      </c>
      <c r="CC1587" t="s">
        <v>90</v>
      </c>
      <c r="CD1587">
        <v>28.65697969883616</v>
      </c>
      <c r="CE1587">
        <v>28.65697969883616</v>
      </c>
      <c r="CF1587">
        <v>28.65697969883616</v>
      </c>
      <c r="CG1587" t="s">
        <v>89</v>
      </c>
      <c r="CH1587" t="s">
        <v>91</v>
      </c>
      <c r="CI1587">
        <v>0.23266985342505311</v>
      </c>
      <c r="CJ1587">
        <v>12.537428618240821</v>
      </c>
      <c r="CK1587">
        <v>1.8558020189765202E-2</v>
      </c>
      <c r="CL1587">
        <v>1.781941479661681</v>
      </c>
      <c r="CM1587">
        <v>28</v>
      </c>
      <c r="CN1587">
        <v>0.54492273852989004</v>
      </c>
      <c r="CO1587">
        <v>0.54733243536859988</v>
      </c>
      <c r="CP1587">
        <v>15.182572438347281</v>
      </c>
      <c r="CQ1587">
        <v>14.93085554926388</v>
      </c>
      <c r="CR1587">
        <v>28.65697969883615</v>
      </c>
      <c r="CS1587">
        <v>28.65697969883616</v>
      </c>
      <c r="CT1587">
        <v>1.06581410364015E-14</v>
      </c>
      <c r="CU1587">
        <v>-3.7192129625699389E-14</v>
      </c>
    </row>
    <row r="1588" spans="1:99" x14ac:dyDescent="0.3">
      <c r="A1588" t="s">
        <v>602</v>
      </c>
      <c r="B1588" t="s">
        <v>83</v>
      </c>
      <c r="C1588" t="s">
        <v>3382</v>
      </c>
      <c r="D1588" t="s">
        <v>109</v>
      </c>
      <c r="E1588">
        <v>2.5000000000000001E-2</v>
      </c>
      <c r="F1588">
        <v>0.8125</v>
      </c>
      <c r="G1588">
        <v>1.855802018976517E-2</v>
      </c>
      <c r="H1588">
        <v>70</v>
      </c>
      <c r="I1588">
        <v>112</v>
      </c>
      <c r="J1588">
        <v>3</v>
      </c>
      <c r="K1588">
        <v>15.430681376296411</v>
      </c>
      <c r="L1588">
        <v>15.416472526576101</v>
      </c>
      <c r="M1588">
        <v>20.622739182988781</v>
      </c>
      <c r="N1588">
        <v>20.62847872955421</v>
      </c>
      <c r="O1588">
        <v>20.622739182988781</v>
      </c>
      <c r="P1588">
        <v>20.62847872955421</v>
      </c>
      <c r="Q1588">
        <v>20.622739182988781</v>
      </c>
      <c r="R1588" s="2">
        <v>15.430681376296411</v>
      </c>
      <c r="S1588">
        <v>1.34</v>
      </c>
      <c r="T1588">
        <v>4.41</v>
      </c>
      <c r="U1588">
        <v>4.3</v>
      </c>
      <c r="V1588">
        <v>1.1000000000000001</v>
      </c>
      <c r="W1588">
        <v>0.16700000000000001</v>
      </c>
      <c r="Y1588" t="s">
        <v>84</v>
      </c>
      <c r="AA1588">
        <v>9</v>
      </c>
      <c r="AB1588">
        <v>90</v>
      </c>
      <c r="AC1588" t="s">
        <v>603</v>
      </c>
      <c r="AD1588" t="s">
        <v>87</v>
      </c>
      <c r="AE1588" t="s">
        <v>87</v>
      </c>
      <c r="AF1588" t="s">
        <v>111</v>
      </c>
      <c r="AG1588" t="b">
        <v>1</v>
      </c>
      <c r="AH1588">
        <v>2.5000000000000001E-2</v>
      </c>
      <c r="AI1588">
        <v>3.5853688057306279E-2</v>
      </c>
      <c r="AJ1588">
        <v>4</v>
      </c>
      <c r="AL1588">
        <v>6.5322493028029474</v>
      </c>
      <c r="AM1588">
        <v>6.6423754417769354</v>
      </c>
      <c r="AN1588">
        <v>6.5775285873472722</v>
      </c>
      <c r="AO1588">
        <v>6.5322493028029482</v>
      </c>
      <c r="AP1588">
        <v>0.23840369810682691</v>
      </c>
      <c r="AQ1588">
        <v>0.23945794047376251</v>
      </c>
      <c r="AR1588">
        <v>378.23963101525101</v>
      </c>
      <c r="AS1588">
        <v>10279.52575809777</v>
      </c>
      <c r="AT1588">
        <v>0.23794439455862071</v>
      </c>
      <c r="AU1588">
        <v>6.4666823153750848</v>
      </c>
      <c r="AV1588">
        <v>3.8842382134405451</v>
      </c>
      <c r="AW1588">
        <v>4.3858452201092044</v>
      </c>
      <c r="AX1588">
        <v>4.780600878080671</v>
      </c>
      <c r="AY1588">
        <v>5.3979633478267122</v>
      </c>
      <c r="AZ1588">
        <v>0.2301491075166778</v>
      </c>
      <c r="BA1588">
        <v>0.23945794047376251</v>
      </c>
      <c r="BB1588">
        <v>8.5854068822856444</v>
      </c>
      <c r="BC1588">
        <v>8.5854068822856444</v>
      </c>
      <c r="BD1588" t="b">
        <v>1</v>
      </c>
      <c r="BE1588" t="b">
        <v>1</v>
      </c>
      <c r="BH1588">
        <v>378.22390972878441</v>
      </c>
      <c r="BI1588">
        <v>10276.889164105971</v>
      </c>
      <c r="BJ1588">
        <v>0.2379542849751009</v>
      </c>
      <c r="BK1588">
        <v>0.2379542849751009</v>
      </c>
      <c r="BL1588">
        <v>0.2379542849751009</v>
      </c>
      <c r="BM1588" t="s">
        <v>89</v>
      </c>
      <c r="BN1588">
        <v>6.4655611396084369</v>
      </c>
      <c r="BO1588">
        <v>6.465561139608436</v>
      </c>
      <c r="BP1588">
        <v>6.4655611396084369</v>
      </c>
      <c r="BQ1588" t="s">
        <v>89</v>
      </c>
      <c r="BR1588">
        <v>6.621111094141841</v>
      </c>
      <c r="BS1588">
        <v>6.621111094141841</v>
      </c>
      <c r="BT1588">
        <v>6.621111094141841</v>
      </c>
      <c r="BU1588" t="s">
        <v>89</v>
      </c>
      <c r="BV1588">
        <v>3.5938724119224587E-2</v>
      </c>
      <c r="BW1588">
        <v>314.2865262669485</v>
      </c>
      <c r="BX1588">
        <v>22633.69011357602</v>
      </c>
      <c r="BY1588">
        <v>0.28636289652314217</v>
      </c>
      <c r="BZ1588">
        <v>0.28636289652314217</v>
      </c>
      <c r="CA1588">
        <v>0.28636289652314217</v>
      </c>
      <c r="CB1588" t="s">
        <v>89</v>
      </c>
      <c r="CC1588" t="s">
        <v>90</v>
      </c>
      <c r="CD1588">
        <v>15.430681376296389</v>
      </c>
      <c r="CE1588">
        <v>15.430681376296389</v>
      </c>
      <c r="CF1588">
        <v>15.430681376296389</v>
      </c>
      <c r="CG1588" t="s">
        <v>89</v>
      </c>
      <c r="CH1588" t="s">
        <v>91</v>
      </c>
      <c r="CI1588">
        <v>0.23266985342505311</v>
      </c>
      <c r="CJ1588">
        <v>12.537428618240821</v>
      </c>
      <c r="CK1588">
        <v>1.8558020189765191E-2</v>
      </c>
      <c r="CL1588">
        <v>3.309319890800265</v>
      </c>
      <c r="CM1588">
        <v>28</v>
      </c>
      <c r="CN1588">
        <v>0.29341993613147932</v>
      </c>
      <c r="CO1588">
        <v>0.29471746519847691</v>
      </c>
      <c r="CP1588">
        <v>8.1752313129562282</v>
      </c>
      <c r="CQ1588">
        <v>8.0396914496036267</v>
      </c>
      <c r="CR1588">
        <v>15.430681376296411</v>
      </c>
      <c r="CS1588">
        <v>15.430681376296389</v>
      </c>
      <c r="CT1588">
        <v>1.7763568394002501E-14</v>
      </c>
      <c r="CU1588">
        <v>1.1511849646049811E-13</v>
      </c>
    </row>
    <row r="1589" spans="1:99" x14ac:dyDescent="0.3">
      <c r="A1589" t="s">
        <v>604</v>
      </c>
      <c r="B1589" t="s">
        <v>83</v>
      </c>
      <c r="C1589" t="s">
        <v>3382</v>
      </c>
      <c r="D1589" t="s">
        <v>109</v>
      </c>
      <c r="E1589">
        <v>0.1</v>
      </c>
      <c r="F1589">
        <v>0.25</v>
      </c>
      <c r="G1589">
        <v>3.5429282068917767E-2</v>
      </c>
      <c r="H1589">
        <v>56</v>
      </c>
      <c r="I1589">
        <v>112</v>
      </c>
      <c r="J1589">
        <v>4</v>
      </c>
      <c r="K1589">
        <v>27.121623079799331</v>
      </c>
      <c r="L1589">
        <v>27.118992449898599</v>
      </c>
      <c r="M1589">
        <v>35.975984871061137</v>
      </c>
      <c r="N1589">
        <v>35.982074224012521</v>
      </c>
      <c r="O1589">
        <v>35.975984871061137</v>
      </c>
      <c r="P1589">
        <v>35.982074224012521</v>
      </c>
      <c r="Q1589">
        <v>35.975984871061137</v>
      </c>
      <c r="R1589" s="2">
        <v>27.121623079799331</v>
      </c>
      <c r="S1589">
        <v>1.34</v>
      </c>
      <c r="T1589">
        <v>4.41</v>
      </c>
      <c r="U1589">
        <v>4.3</v>
      </c>
      <c r="V1589">
        <v>1.1000000000000001</v>
      </c>
      <c r="W1589">
        <v>0.16700000000000001</v>
      </c>
      <c r="Y1589" t="s">
        <v>84</v>
      </c>
      <c r="AA1589">
        <v>9</v>
      </c>
      <c r="AB1589">
        <v>90</v>
      </c>
      <c r="AC1589" t="s">
        <v>605</v>
      </c>
      <c r="AD1589" t="s">
        <v>87</v>
      </c>
      <c r="AE1589" t="s">
        <v>87</v>
      </c>
      <c r="AF1589" t="s">
        <v>111</v>
      </c>
      <c r="AG1589" t="b">
        <v>0</v>
      </c>
      <c r="AH1589">
        <v>0.1</v>
      </c>
      <c r="AI1589">
        <v>3.5853688057306279E-2</v>
      </c>
      <c r="AJ1589">
        <v>4</v>
      </c>
      <c r="AL1589">
        <v>6.5322493028029474</v>
      </c>
      <c r="AM1589">
        <v>6.6917354545580396</v>
      </c>
      <c r="AN1589">
        <v>6.5775285873472722</v>
      </c>
      <c r="AO1589">
        <v>6.5322493028029482</v>
      </c>
      <c r="AP1589">
        <v>0.23840369810682691</v>
      </c>
      <c r="AQ1589">
        <v>0.23992339554974471</v>
      </c>
      <c r="AR1589">
        <v>378.23963101525101</v>
      </c>
      <c r="AS1589">
        <v>10279.52575809777</v>
      </c>
      <c r="AT1589">
        <v>0.23794439455862071</v>
      </c>
      <c r="AU1589">
        <v>6.4666823153750848</v>
      </c>
      <c r="AV1589">
        <v>6.7421985672896234</v>
      </c>
      <c r="AW1589">
        <v>6.7337362449041676</v>
      </c>
      <c r="AX1589">
        <v>26.96879426915849</v>
      </c>
      <c r="AY1589">
        <v>26.93494497961667</v>
      </c>
      <c r="AZ1589">
        <v>0.24022490856527021</v>
      </c>
      <c r="BA1589">
        <v>0.23992339554974471</v>
      </c>
      <c r="BB1589">
        <v>5.0204844826029769</v>
      </c>
      <c r="BC1589">
        <v>5.0204844826029769</v>
      </c>
      <c r="BD1589" t="b">
        <v>0</v>
      </c>
      <c r="BE1589" t="b">
        <v>0</v>
      </c>
      <c r="BH1589">
        <v>378.22390972878441</v>
      </c>
      <c r="BI1589">
        <v>10276.889164105971</v>
      </c>
      <c r="BJ1589">
        <v>0.2379542849751009</v>
      </c>
      <c r="BK1589">
        <v>0.2379542849751009</v>
      </c>
      <c r="BL1589">
        <v>0.2379542849751009</v>
      </c>
      <c r="BM1589" t="s">
        <v>89</v>
      </c>
      <c r="BN1589">
        <v>6.4655611396084369</v>
      </c>
      <c r="BO1589">
        <v>6.465561139608436</v>
      </c>
      <c r="BP1589">
        <v>6.4655611396084369</v>
      </c>
      <c r="BQ1589" t="s">
        <v>89</v>
      </c>
      <c r="BR1589">
        <v>6.621111094141841</v>
      </c>
      <c r="BS1589">
        <v>6.621111094141841</v>
      </c>
      <c r="BT1589">
        <v>6.621111094141841</v>
      </c>
      <c r="BU1589" t="s">
        <v>89</v>
      </c>
      <c r="BV1589">
        <v>3.5938724119224587E-2</v>
      </c>
      <c r="BW1589">
        <v>93.662227345115824</v>
      </c>
      <c r="BX1589">
        <v>3506.7042944073419</v>
      </c>
      <c r="BY1589">
        <v>0.96089963426108083</v>
      </c>
      <c r="BZ1589">
        <v>0.96089963426108083</v>
      </c>
      <c r="CA1589">
        <v>0.96089963426108083</v>
      </c>
      <c r="CB1589" t="s">
        <v>89</v>
      </c>
      <c r="CC1589" t="s">
        <v>90</v>
      </c>
      <c r="CD1589">
        <v>27.121623079799331</v>
      </c>
      <c r="CE1589">
        <v>27.121623079799331</v>
      </c>
      <c r="CF1589">
        <v>27.121623079799331</v>
      </c>
      <c r="CG1589" t="s">
        <v>89</v>
      </c>
      <c r="CH1589" t="s">
        <v>91</v>
      </c>
      <c r="CI1589">
        <v>0.24022490856527021</v>
      </c>
      <c r="CJ1589">
        <v>6.7804057699498337</v>
      </c>
      <c r="CK1589">
        <v>3.5429282068917767E-2</v>
      </c>
      <c r="CL1589">
        <v>1.9041296967752639</v>
      </c>
      <c r="CM1589">
        <v>14</v>
      </c>
      <c r="CN1589">
        <v>0.95361479242730762</v>
      </c>
      <c r="CO1589">
        <v>0.95969358219897871</v>
      </c>
      <c r="CP1589">
        <v>26.766941818232159</v>
      </c>
      <c r="CQ1589">
        <v>26.128997211211789</v>
      </c>
      <c r="CR1589">
        <v>27.121623079799331</v>
      </c>
      <c r="CS1589">
        <v>27.121623079799331</v>
      </c>
      <c r="CT1589">
        <v>0</v>
      </c>
      <c r="CU1589">
        <v>0</v>
      </c>
    </row>
    <row r="1590" spans="1:99" x14ac:dyDescent="0.3">
      <c r="A1590" t="s">
        <v>606</v>
      </c>
      <c r="B1590" t="s">
        <v>83</v>
      </c>
      <c r="C1590" t="s">
        <v>3382</v>
      </c>
      <c r="D1590" t="s">
        <v>109</v>
      </c>
      <c r="E1590">
        <v>0.1</v>
      </c>
      <c r="F1590">
        <v>0.4375</v>
      </c>
      <c r="G1590">
        <v>3.5429282068917767E-2</v>
      </c>
      <c r="H1590">
        <v>56</v>
      </c>
      <c r="I1590">
        <v>112</v>
      </c>
      <c r="J1590">
        <v>4</v>
      </c>
      <c r="K1590">
        <v>15.498070331313899</v>
      </c>
      <c r="L1590">
        <v>15.496567114227769</v>
      </c>
      <c r="M1590">
        <v>20.557705640606379</v>
      </c>
      <c r="N1590">
        <v>20.561185270864321</v>
      </c>
      <c r="O1590">
        <v>20.557705640606379</v>
      </c>
      <c r="P1590">
        <v>20.561185270864321</v>
      </c>
      <c r="Q1590">
        <v>20.557705640606379</v>
      </c>
      <c r="R1590" s="2">
        <v>15.498070331313899</v>
      </c>
      <c r="S1590">
        <v>1.34</v>
      </c>
      <c r="T1590">
        <v>4.41</v>
      </c>
      <c r="U1590">
        <v>4.3</v>
      </c>
      <c r="V1590">
        <v>1.1000000000000001</v>
      </c>
      <c r="W1590">
        <v>0.16700000000000001</v>
      </c>
      <c r="Y1590" t="s">
        <v>84</v>
      </c>
      <c r="AA1590">
        <v>9</v>
      </c>
      <c r="AB1590">
        <v>90</v>
      </c>
      <c r="AC1590" t="s">
        <v>607</v>
      </c>
      <c r="AD1590" t="s">
        <v>87</v>
      </c>
      <c r="AE1590" t="s">
        <v>87</v>
      </c>
      <c r="AF1590" t="s">
        <v>111</v>
      </c>
      <c r="AG1590" t="b">
        <v>0</v>
      </c>
      <c r="AH1590">
        <v>0.1</v>
      </c>
      <c r="AI1590">
        <v>3.5853688057306279E-2</v>
      </c>
      <c r="AJ1590">
        <v>4</v>
      </c>
      <c r="AL1590">
        <v>6.5322493028029474</v>
      </c>
      <c r="AM1590">
        <v>6.6917354545580396</v>
      </c>
      <c r="AN1590">
        <v>6.5775285873472722</v>
      </c>
      <c r="AO1590">
        <v>6.5322493028029482</v>
      </c>
      <c r="AP1590">
        <v>0.23840369810682691</v>
      </c>
      <c r="AQ1590">
        <v>0.23992339554974471</v>
      </c>
      <c r="AR1590">
        <v>378.23963101525101</v>
      </c>
      <c r="AS1590">
        <v>10279.52575809777</v>
      </c>
      <c r="AT1590">
        <v>0.23794439455862071</v>
      </c>
      <c r="AU1590">
        <v>6.4666823153750848</v>
      </c>
      <c r="AV1590">
        <v>6.7421985672896216</v>
      </c>
      <c r="AW1590">
        <v>6.7337362449041667</v>
      </c>
      <c r="AX1590">
        <v>15.41073958237628</v>
      </c>
      <c r="AY1590">
        <v>15.391397131209519</v>
      </c>
      <c r="AZ1590">
        <v>0.24022490856527021</v>
      </c>
      <c r="BA1590">
        <v>0.23992339554974471</v>
      </c>
      <c r="BB1590">
        <v>8.7858478445552102</v>
      </c>
      <c r="BC1590">
        <v>8.7858478445552102</v>
      </c>
      <c r="BD1590" t="b">
        <v>0</v>
      </c>
      <c r="BE1590" t="b">
        <v>0</v>
      </c>
      <c r="BH1590">
        <v>378.22390972878441</v>
      </c>
      <c r="BI1590">
        <v>10276.889164105971</v>
      </c>
      <c r="BJ1590">
        <v>0.2379542849751009</v>
      </c>
      <c r="BK1590">
        <v>0.2379542849751009</v>
      </c>
      <c r="BL1590">
        <v>0.2379542849751009</v>
      </c>
      <c r="BM1590" t="s">
        <v>89</v>
      </c>
      <c r="BN1590">
        <v>6.4655611396084369</v>
      </c>
      <c r="BO1590">
        <v>6.465561139608436</v>
      </c>
      <c r="BP1590">
        <v>6.4655611396084369</v>
      </c>
      <c r="BQ1590" t="s">
        <v>89</v>
      </c>
      <c r="BR1590">
        <v>6.621111094141841</v>
      </c>
      <c r="BS1590">
        <v>6.621111094141841</v>
      </c>
      <c r="BT1590">
        <v>6.621111094141841</v>
      </c>
      <c r="BU1590" t="s">
        <v>89</v>
      </c>
      <c r="BV1590">
        <v>3.5938724119224587E-2</v>
      </c>
      <c r="BW1590">
        <v>163.90889785395271</v>
      </c>
      <c r="BX1590">
        <v>6136.7325152128487</v>
      </c>
      <c r="BY1590">
        <v>0.54908550529204625</v>
      </c>
      <c r="BZ1590">
        <v>0.54908550529204625</v>
      </c>
      <c r="CA1590">
        <v>0.54908550529204625</v>
      </c>
      <c r="CB1590" t="s">
        <v>89</v>
      </c>
      <c r="CC1590" t="s">
        <v>90</v>
      </c>
      <c r="CD1590">
        <v>15.498070331313899</v>
      </c>
      <c r="CE1590">
        <v>15.498070331313899</v>
      </c>
      <c r="CF1590">
        <v>15.498070331313899</v>
      </c>
      <c r="CG1590" t="s">
        <v>89</v>
      </c>
      <c r="CH1590" t="s">
        <v>91</v>
      </c>
      <c r="CI1590">
        <v>0.24022490856527021</v>
      </c>
      <c r="CJ1590">
        <v>6.7804057699498337</v>
      </c>
      <c r="CK1590">
        <v>3.5429282068917767E-2</v>
      </c>
      <c r="CL1590">
        <v>3.3322269693567121</v>
      </c>
      <c r="CM1590">
        <v>14</v>
      </c>
      <c r="CN1590">
        <v>0.54492273852989004</v>
      </c>
      <c r="CO1590">
        <v>0.54839633268513066</v>
      </c>
      <c r="CP1590">
        <v>15.29539532470409</v>
      </c>
      <c r="CQ1590">
        <v>14.93085554926388</v>
      </c>
      <c r="CR1590">
        <v>15.498070331313899</v>
      </c>
      <c r="CS1590">
        <v>15.498070331313899</v>
      </c>
      <c r="CT1590">
        <v>1.7763568394002501E-15</v>
      </c>
      <c r="CU1590">
        <v>1.1461793638986889E-14</v>
      </c>
    </row>
    <row r="1591" spans="1:99" x14ac:dyDescent="0.3">
      <c r="A1591" t="s">
        <v>608</v>
      </c>
      <c r="B1591" t="s">
        <v>83</v>
      </c>
      <c r="C1591" t="s">
        <v>3382</v>
      </c>
      <c r="D1591" t="s">
        <v>109</v>
      </c>
      <c r="E1591">
        <v>0.1</v>
      </c>
      <c r="F1591">
        <v>0.8125</v>
      </c>
      <c r="G1591">
        <v>3.5429282068917767E-2</v>
      </c>
      <c r="H1591">
        <v>56</v>
      </c>
      <c r="I1591">
        <v>112</v>
      </c>
      <c r="J1591">
        <v>4</v>
      </c>
      <c r="K1591">
        <v>8.3451147937844077</v>
      </c>
      <c r="L1591">
        <v>8.344305369199569</v>
      </c>
      <c r="M1591">
        <v>11.069533806480351</v>
      </c>
      <c r="N1591">
        <v>11.071407453542321</v>
      </c>
      <c r="O1591">
        <v>11.069533806480351</v>
      </c>
      <c r="P1591">
        <v>11.071407453542321</v>
      </c>
      <c r="Q1591">
        <v>11.069533806480351</v>
      </c>
      <c r="R1591" s="2">
        <v>8.3451147937844077</v>
      </c>
      <c r="S1591">
        <v>1.34</v>
      </c>
      <c r="T1591">
        <v>4.41</v>
      </c>
      <c r="U1591">
        <v>4.3</v>
      </c>
      <c r="V1591">
        <v>1.1000000000000001</v>
      </c>
      <c r="W1591">
        <v>0.16700000000000001</v>
      </c>
      <c r="Y1591" t="s">
        <v>84</v>
      </c>
      <c r="AA1591">
        <v>9</v>
      </c>
      <c r="AB1591">
        <v>90</v>
      </c>
      <c r="AC1591" t="s">
        <v>609</v>
      </c>
      <c r="AD1591" t="s">
        <v>87</v>
      </c>
      <c r="AE1591" t="s">
        <v>87</v>
      </c>
      <c r="AF1591" t="s">
        <v>111</v>
      </c>
      <c r="AG1591" t="b">
        <v>0</v>
      </c>
      <c r="AH1591">
        <v>0.1</v>
      </c>
      <c r="AI1591">
        <v>3.5853688057306279E-2</v>
      </c>
      <c r="AJ1591">
        <v>4</v>
      </c>
      <c r="AL1591">
        <v>6.5322493028029474</v>
      </c>
      <c r="AM1591">
        <v>6.6917354545580396</v>
      </c>
      <c r="AN1591">
        <v>6.5775285873472722</v>
      </c>
      <c r="AO1591">
        <v>6.5322493028029482</v>
      </c>
      <c r="AP1591">
        <v>0.23840369810682691</v>
      </c>
      <c r="AQ1591">
        <v>0.23992339554974471</v>
      </c>
      <c r="AR1591">
        <v>378.23963101525101</v>
      </c>
      <c r="AS1591">
        <v>10279.52575809777</v>
      </c>
      <c r="AT1591">
        <v>0.23794439455862071</v>
      </c>
      <c r="AU1591">
        <v>6.4666823153750848</v>
      </c>
      <c r="AV1591">
        <v>6.742198567289619</v>
      </c>
      <c r="AW1591">
        <v>6.7337362449041658</v>
      </c>
      <c r="AX1591">
        <v>8.2980905443564534</v>
      </c>
      <c r="AY1591">
        <v>8.2876753783435895</v>
      </c>
      <c r="AZ1591">
        <v>0.24022490856527021</v>
      </c>
      <c r="BA1591">
        <v>0.23992339554974471</v>
      </c>
      <c r="BB1591">
        <v>16.316574568459689</v>
      </c>
      <c r="BC1591">
        <v>16.316574568459689</v>
      </c>
      <c r="BD1591" t="b">
        <v>0</v>
      </c>
      <c r="BE1591" t="b">
        <v>0</v>
      </c>
      <c r="BH1591">
        <v>378.22390972878441</v>
      </c>
      <c r="BI1591">
        <v>10276.889164105971</v>
      </c>
      <c r="BJ1591">
        <v>0.2379542849751009</v>
      </c>
      <c r="BK1591">
        <v>0.2379542849751009</v>
      </c>
      <c r="BL1591">
        <v>0.2379542849751009</v>
      </c>
      <c r="BM1591" t="s">
        <v>89</v>
      </c>
      <c r="BN1591">
        <v>6.4655611396084369</v>
      </c>
      <c r="BO1591">
        <v>6.465561139608436</v>
      </c>
      <c r="BP1591">
        <v>6.4655611396084369</v>
      </c>
      <c r="BQ1591" t="s">
        <v>89</v>
      </c>
      <c r="BR1591">
        <v>6.621111094141841</v>
      </c>
      <c r="BS1591">
        <v>6.621111094141841</v>
      </c>
      <c r="BT1591">
        <v>6.621111094141841</v>
      </c>
      <c r="BU1591" t="s">
        <v>89</v>
      </c>
      <c r="BV1591">
        <v>3.5938724119224587E-2</v>
      </c>
      <c r="BW1591">
        <v>304.40223887162648</v>
      </c>
      <c r="BX1591">
        <v>11396.78895682387</v>
      </c>
      <c r="BY1591">
        <v>0.29566142592648631</v>
      </c>
      <c r="BZ1591">
        <v>0.29566142592648631</v>
      </c>
      <c r="CA1591">
        <v>0.29566142592648631</v>
      </c>
      <c r="CB1591" t="s">
        <v>89</v>
      </c>
      <c r="CC1591" t="s">
        <v>90</v>
      </c>
      <c r="CD1591">
        <v>8.3451147937844059</v>
      </c>
      <c r="CE1591">
        <v>8.3451147937844059</v>
      </c>
      <c r="CF1591">
        <v>8.3451147937844059</v>
      </c>
      <c r="CG1591" t="s">
        <v>89</v>
      </c>
      <c r="CH1591" t="s">
        <v>91</v>
      </c>
      <c r="CI1591">
        <v>0.2402249085652701</v>
      </c>
      <c r="CJ1591">
        <v>6.7804057699498301</v>
      </c>
      <c r="CK1591">
        <v>3.5429282068917767E-2</v>
      </c>
      <c r="CL1591">
        <v>6.1884215145196091</v>
      </c>
      <c r="CM1591">
        <v>14</v>
      </c>
      <c r="CN1591">
        <v>0.29341993613147932</v>
      </c>
      <c r="CO1591">
        <v>0.29529033298430107</v>
      </c>
      <c r="CP1591">
        <v>8.2359820979175868</v>
      </c>
      <c r="CQ1591">
        <v>8.0396914496036267</v>
      </c>
      <c r="CR1591">
        <v>8.3451147937844077</v>
      </c>
      <c r="CS1591">
        <v>8.3451147937844059</v>
      </c>
      <c r="CT1591">
        <v>1.7763568394002501E-15</v>
      </c>
      <c r="CU1591">
        <v>2.128618818668994E-14</v>
      </c>
    </row>
    <row r="1592" spans="1:99" x14ac:dyDescent="0.3">
      <c r="A1592" t="s">
        <v>610</v>
      </c>
      <c r="B1592" t="s">
        <v>83</v>
      </c>
      <c r="C1592" t="s">
        <v>3382</v>
      </c>
      <c r="D1592" t="s">
        <v>109</v>
      </c>
      <c r="E1592">
        <v>0.17499999999999999</v>
      </c>
      <c r="F1592">
        <v>0.25</v>
      </c>
      <c r="G1592">
        <v>3.5688903773259929E-2</v>
      </c>
      <c r="H1592">
        <v>28</v>
      </c>
      <c r="I1592">
        <v>112</v>
      </c>
      <c r="J1592">
        <v>6</v>
      </c>
      <c r="K1592">
        <v>26.921127005638589</v>
      </c>
      <c r="L1592">
        <v>26.918647040087141</v>
      </c>
      <c r="M1592">
        <v>31.85874133406405</v>
      </c>
      <c r="N1592">
        <v>31.86526360657993</v>
      </c>
      <c r="O1592">
        <v>31.85874133406405</v>
      </c>
      <c r="P1592">
        <v>31.86526360657993</v>
      </c>
      <c r="Q1592">
        <v>31.85874133406405</v>
      </c>
      <c r="R1592" s="2">
        <v>26.921127005638589</v>
      </c>
      <c r="S1592">
        <v>1.34</v>
      </c>
      <c r="T1592">
        <v>4.41</v>
      </c>
      <c r="U1592">
        <v>4.3</v>
      </c>
      <c r="V1592">
        <v>1.1000000000000001</v>
      </c>
      <c r="W1592">
        <v>0.16700000000000001</v>
      </c>
      <c r="Y1592" t="s">
        <v>84</v>
      </c>
      <c r="AA1592">
        <v>9</v>
      </c>
      <c r="AB1592">
        <v>90</v>
      </c>
      <c r="AC1592" t="s">
        <v>611</v>
      </c>
      <c r="AD1592" t="s">
        <v>87</v>
      </c>
      <c r="AE1592" t="s">
        <v>87</v>
      </c>
      <c r="AF1592" t="s">
        <v>111</v>
      </c>
      <c r="AG1592" t="b">
        <v>0</v>
      </c>
      <c r="AH1592">
        <v>0.17499999999999999</v>
      </c>
      <c r="AI1592">
        <v>3.5853688057306279E-2</v>
      </c>
      <c r="AJ1592">
        <v>4</v>
      </c>
      <c r="AL1592">
        <v>6.5322493028029474</v>
      </c>
      <c r="AM1592">
        <v>6.6917354545580396</v>
      </c>
      <c r="AN1592">
        <v>6.5775285873472722</v>
      </c>
      <c r="AO1592">
        <v>6.5322493028029482</v>
      </c>
      <c r="AP1592">
        <v>0.23840369810682691</v>
      </c>
      <c r="AQ1592">
        <v>0.23992339554974471</v>
      </c>
      <c r="AR1592">
        <v>378.23963101525101</v>
      </c>
      <c r="AS1592">
        <v>10279.52575809777</v>
      </c>
      <c r="AT1592">
        <v>0.23794439455862071</v>
      </c>
      <c r="AU1592">
        <v>6.4666823153750848</v>
      </c>
      <c r="AV1592">
        <v>6.7002243167394102</v>
      </c>
      <c r="AW1592">
        <v>6.6919438679836958</v>
      </c>
      <c r="AX1592">
        <v>26.800897266957641</v>
      </c>
      <c r="AY1592">
        <v>26.76777547193478</v>
      </c>
      <c r="AZ1592">
        <v>0.2402202709302528</v>
      </c>
      <c r="BA1592">
        <v>0.23992339554974471</v>
      </c>
      <c r="BB1592">
        <v>4.1527953386980574</v>
      </c>
      <c r="BC1592">
        <v>4.1527953386980574</v>
      </c>
      <c r="BD1592" t="b">
        <v>0</v>
      </c>
      <c r="BE1592" t="b">
        <v>0</v>
      </c>
      <c r="BH1592">
        <v>378.22390972878441</v>
      </c>
      <c r="BI1592">
        <v>10276.889164105971</v>
      </c>
      <c r="BJ1592">
        <v>0.2379542849751009</v>
      </c>
      <c r="BK1592">
        <v>0.2379542849751009</v>
      </c>
      <c r="BL1592">
        <v>0.2379542849751009</v>
      </c>
      <c r="BM1592" t="s">
        <v>89</v>
      </c>
      <c r="BN1592">
        <v>6.4655611396084369</v>
      </c>
      <c r="BO1592">
        <v>6.465561139608436</v>
      </c>
      <c r="BP1592">
        <v>6.4655611396084369</v>
      </c>
      <c r="BQ1592" t="s">
        <v>89</v>
      </c>
      <c r="BR1592">
        <v>6.621111094141841</v>
      </c>
      <c r="BS1592">
        <v>6.621111094141841</v>
      </c>
      <c r="BT1592">
        <v>6.621111094141841</v>
      </c>
      <c r="BU1592" t="s">
        <v>89</v>
      </c>
      <c r="BV1592">
        <v>3.5938724119224587E-2</v>
      </c>
      <c r="BW1592">
        <v>93.673352640611739</v>
      </c>
      <c r="BX1592">
        <v>3106.1200205148948</v>
      </c>
      <c r="BY1592">
        <v>0.96078551117194488</v>
      </c>
      <c r="BZ1592">
        <v>0.96078551117194488</v>
      </c>
      <c r="CA1592">
        <v>0.96078551117194488</v>
      </c>
      <c r="CB1592" t="s">
        <v>89</v>
      </c>
      <c r="CC1592" t="s">
        <v>90</v>
      </c>
      <c r="CD1592">
        <v>26.921127005638589</v>
      </c>
      <c r="CE1592">
        <v>26.921127005638589</v>
      </c>
      <c r="CF1592">
        <v>26.921127005638589</v>
      </c>
      <c r="CG1592" t="s">
        <v>89</v>
      </c>
      <c r="CH1592" t="s">
        <v>91</v>
      </c>
      <c r="CI1592">
        <v>0.24019637779298619</v>
      </c>
      <c r="CJ1592">
        <v>6.730281751409648</v>
      </c>
      <c r="CK1592">
        <v>3.5688903773259929E-2</v>
      </c>
      <c r="CL1592">
        <v>2.2518920023156999</v>
      </c>
      <c r="CM1592">
        <v>10</v>
      </c>
      <c r="CN1592">
        <v>0.95361479242730762</v>
      </c>
      <c r="CO1592">
        <v>0.95969358219897871</v>
      </c>
      <c r="CP1592">
        <v>26.766941818232159</v>
      </c>
      <c r="CQ1592">
        <v>26.128997211211789</v>
      </c>
      <c r="CR1592">
        <v>26.921127005638589</v>
      </c>
      <c r="CS1592">
        <v>26.921127005638589</v>
      </c>
      <c r="CT1592">
        <v>3.5527136788005009E-15</v>
      </c>
      <c r="CU1592">
        <v>1.319674944535714E-14</v>
      </c>
    </row>
    <row r="1593" spans="1:99" x14ac:dyDescent="0.3">
      <c r="A1593" t="s">
        <v>612</v>
      </c>
      <c r="B1593" t="s">
        <v>83</v>
      </c>
      <c r="C1593" t="s">
        <v>3382</v>
      </c>
      <c r="D1593" t="s">
        <v>109</v>
      </c>
      <c r="E1593">
        <v>0.17499999999999999</v>
      </c>
      <c r="F1593">
        <v>0.4375</v>
      </c>
      <c r="G1593">
        <v>3.5688903773259902E-2</v>
      </c>
      <c r="H1593">
        <v>28</v>
      </c>
      <c r="I1593">
        <v>112</v>
      </c>
      <c r="J1593">
        <v>6</v>
      </c>
      <c r="K1593">
        <v>15.38350114607921</v>
      </c>
      <c r="L1593">
        <v>15.382084022906961</v>
      </c>
      <c r="M1593">
        <v>18.204995048036601</v>
      </c>
      <c r="N1593">
        <v>18.208722060902819</v>
      </c>
      <c r="O1593">
        <v>18.204995048036601</v>
      </c>
      <c r="P1593">
        <v>18.208722060902819</v>
      </c>
      <c r="Q1593">
        <v>18.204995048036601</v>
      </c>
      <c r="R1593" s="2">
        <v>15.38350114607921</v>
      </c>
      <c r="S1593">
        <v>1.34</v>
      </c>
      <c r="T1593">
        <v>4.41</v>
      </c>
      <c r="U1593">
        <v>4.3</v>
      </c>
      <c r="V1593">
        <v>1.1000000000000001</v>
      </c>
      <c r="W1593">
        <v>0.16700000000000001</v>
      </c>
      <c r="Y1593" t="s">
        <v>84</v>
      </c>
      <c r="AA1593">
        <v>9</v>
      </c>
      <c r="AB1593">
        <v>90</v>
      </c>
      <c r="AC1593" t="s">
        <v>613</v>
      </c>
      <c r="AD1593" t="s">
        <v>87</v>
      </c>
      <c r="AE1593" t="s">
        <v>87</v>
      </c>
      <c r="AF1593" t="s">
        <v>111</v>
      </c>
      <c r="AG1593" t="b">
        <v>0</v>
      </c>
      <c r="AH1593">
        <v>0.17499999999999999</v>
      </c>
      <c r="AI1593">
        <v>3.5853688057306279E-2</v>
      </c>
      <c r="AJ1593">
        <v>4</v>
      </c>
      <c r="AL1593">
        <v>6.5322493028029474</v>
      </c>
      <c r="AM1593">
        <v>6.6917354545580396</v>
      </c>
      <c r="AN1593">
        <v>6.5775285873472722</v>
      </c>
      <c r="AO1593">
        <v>6.5322493028029482</v>
      </c>
      <c r="AP1593">
        <v>0.23840369810682691</v>
      </c>
      <c r="AQ1593">
        <v>0.23992339554974471</v>
      </c>
      <c r="AR1593">
        <v>378.23963101525101</v>
      </c>
      <c r="AS1593">
        <v>10279.52575809777</v>
      </c>
      <c r="AT1593">
        <v>0.23794439455862071</v>
      </c>
      <c r="AU1593">
        <v>6.4666823153750848</v>
      </c>
      <c r="AV1593">
        <v>6.7002243167394164</v>
      </c>
      <c r="AW1593">
        <v>6.6919438679836958</v>
      </c>
      <c r="AX1593">
        <v>15.314798438261519</v>
      </c>
      <c r="AY1593">
        <v>15.295871698248449</v>
      </c>
      <c r="AZ1593">
        <v>0.240220270930253</v>
      </c>
      <c r="BA1593">
        <v>0.23992339554974471</v>
      </c>
      <c r="BB1593">
        <v>7.2673918427215964</v>
      </c>
      <c r="BC1593">
        <v>7.2673918427215964</v>
      </c>
      <c r="BD1593" t="b">
        <v>0</v>
      </c>
      <c r="BE1593" t="b">
        <v>0</v>
      </c>
      <c r="BH1593">
        <v>378.22390972878441</v>
      </c>
      <c r="BI1593">
        <v>10276.889164105971</v>
      </c>
      <c r="BJ1593">
        <v>0.2379542849751009</v>
      </c>
      <c r="BK1593">
        <v>0.2379542849751009</v>
      </c>
      <c r="BL1593">
        <v>0.2379542849751009</v>
      </c>
      <c r="BM1593" t="s">
        <v>89</v>
      </c>
      <c r="BN1593">
        <v>6.4655611396084369</v>
      </c>
      <c r="BO1593">
        <v>6.465561139608436</v>
      </c>
      <c r="BP1593">
        <v>6.4655611396084369</v>
      </c>
      <c r="BQ1593" t="s">
        <v>89</v>
      </c>
      <c r="BR1593">
        <v>6.621111094141841</v>
      </c>
      <c r="BS1593">
        <v>6.621111094141841</v>
      </c>
      <c r="BT1593">
        <v>6.621111094141841</v>
      </c>
      <c r="BU1593" t="s">
        <v>89</v>
      </c>
      <c r="BV1593">
        <v>3.5938724119224587E-2</v>
      </c>
      <c r="BW1593">
        <v>163.92836712107049</v>
      </c>
      <c r="BX1593">
        <v>5435.710035901061</v>
      </c>
      <c r="BY1593">
        <v>0.54902029209825443</v>
      </c>
      <c r="BZ1593">
        <v>0.54902029209825443</v>
      </c>
      <c r="CA1593">
        <v>0.54902029209825443</v>
      </c>
      <c r="CB1593" t="s">
        <v>89</v>
      </c>
      <c r="CC1593" t="s">
        <v>90</v>
      </c>
      <c r="CD1593">
        <v>15.38350114607921</v>
      </c>
      <c r="CE1593">
        <v>15.38350114607921</v>
      </c>
      <c r="CF1593">
        <v>15.38350114607921</v>
      </c>
      <c r="CG1593" t="s">
        <v>89</v>
      </c>
      <c r="CH1593" t="s">
        <v>91</v>
      </c>
      <c r="CI1593">
        <v>0.2401963777929863</v>
      </c>
      <c r="CJ1593">
        <v>6.7302817514096551</v>
      </c>
      <c r="CK1593">
        <v>3.5688903773259902E-2</v>
      </c>
      <c r="CL1593">
        <v>3.940811004052474</v>
      </c>
      <c r="CM1593">
        <v>10</v>
      </c>
      <c r="CN1593">
        <v>0.54492273852989004</v>
      </c>
      <c r="CO1593">
        <v>0.54839633268513066</v>
      </c>
      <c r="CP1593">
        <v>15.29539532470409</v>
      </c>
      <c r="CQ1593">
        <v>14.93085554926388</v>
      </c>
      <c r="CR1593">
        <v>15.38350114607921</v>
      </c>
      <c r="CS1593">
        <v>15.38350114607921</v>
      </c>
      <c r="CT1593">
        <v>1.7763568394002501E-15</v>
      </c>
      <c r="CU1593">
        <v>1.1547155764687481E-14</v>
      </c>
    </row>
    <row r="1594" spans="1:99" x14ac:dyDescent="0.3">
      <c r="A1594" t="s">
        <v>614</v>
      </c>
      <c r="B1594" t="s">
        <v>83</v>
      </c>
      <c r="C1594" t="s">
        <v>3382</v>
      </c>
      <c r="D1594" t="s">
        <v>109</v>
      </c>
      <c r="E1594">
        <v>0.17499999999999999</v>
      </c>
      <c r="F1594">
        <v>0.8125</v>
      </c>
      <c r="G1594">
        <v>3.5688903773259922E-2</v>
      </c>
      <c r="H1594">
        <v>28</v>
      </c>
      <c r="I1594">
        <v>112</v>
      </c>
      <c r="J1594">
        <v>6</v>
      </c>
      <c r="K1594">
        <v>8.2834236940426464</v>
      </c>
      <c r="L1594">
        <v>8.2826606277191246</v>
      </c>
      <c r="M1594">
        <v>9.8026896412504758</v>
      </c>
      <c r="N1594">
        <v>9.8046964943322887</v>
      </c>
      <c r="O1594">
        <v>9.8026896412504758</v>
      </c>
      <c r="P1594">
        <v>9.8046964943322887</v>
      </c>
      <c r="Q1594">
        <v>9.8026896412504758</v>
      </c>
      <c r="R1594" s="2">
        <v>8.2834236940426464</v>
      </c>
      <c r="S1594">
        <v>1.34</v>
      </c>
      <c r="T1594">
        <v>4.41</v>
      </c>
      <c r="U1594">
        <v>4.3</v>
      </c>
      <c r="V1594">
        <v>1.1000000000000001</v>
      </c>
      <c r="W1594">
        <v>0.16700000000000001</v>
      </c>
      <c r="Y1594" t="s">
        <v>84</v>
      </c>
      <c r="AA1594">
        <v>9</v>
      </c>
      <c r="AB1594">
        <v>90</v>
      </c>
      <c r="AC1594" t="s">
        <v>615</v>
      </c>
      <c r="AD1594" t="s">
        <v>87</v>
      </c>
      <c r="AE1594" t="s">
        <v>87</v>
      </c>
      <c r="AF1594" t="s">
        <v>111</v>
      </c>
      <c r="AG1594" t="b">
        <v>0</v>
      </c>
      <c r="AH1594">
        <v>0.17499999999999999</v>
      </c>
      <c r="AI1594">
        <v>3.5853688057306279E-2</v>
      </c>
      <c r="AJ1594">
        <v>4</v>
      </c>
      <c r="AL1594">
        <v>6.5322493028029474</v>
      </c>
      <c r="AM1594">
        <v>6.6917354545580396</v>
      </c>
      <c r="AN1594">
        <v>6.5775285873472722</v>
      </c>
      <c r="AO1594">
        <v>6.5322493028029482</v>
      </c>
      <c r="AP1594">
        <v>0.23840369810682691</v>
      </c>
      <c r="AQ1594">
        <v>0.23992339554974471</v>
      </c>
      <c r="AR1594">
        <v>378.23963101525101</v>
      </c>
      <c r="AS1594">
        <v>10279.52575809777</v>
      </c>
      <c r="AT1594">
        <v>0.23794439455862071</v>
      </c>
      <c r="AU1594">
        <v>6.4666823153750848</v>
      </c>
      <c r="AV1594">
        <v>6.7002243167394111</v>
      </c>
      <c r="AW1594">
        <v>6.6919438679836958</v>
      </c>
      <c r="AX1594">
        <v>8.2464299282946598</v>
      </c>
      <c r="AY1594">
        <v>8.2362386067491649</v>
      </c>
      <c r="AZ1594">
        <v>0.2402202709302528</v>
      </c>
      <c r="BA1594">
        <v>0.23992339554974471</v>
      </c>
      <c r="BB1594">
        <v>13.49658485076869</v>
      </c>
      <c r="BC1594">
        <v>13.49658485076869</v>
      </c>
      <c r="BD1594" t="b">
        <v>0</v>
      </c>
      <c r="BE1594" t="b">
        <v>0</v>
      </c>
      <c r="BH1594">
        <v>378.22390972878441</v>
      </c>
      <c r="BI1594">
        <v>10276.889164105971</v>
      </c>
      <c r="BJ1594">
        <v>0.2379542849751009</v>
      </c>
      <c r="BK1594">
        <v>0.2379542849751009</v>
      </c>
      <c r="BL1594">
        <v>0.2379542849751009</v>
      </c>
      <c r="BM1594" t="s">
        <v>89</v>
      </c>
      <c r="BN1594">
        <v>6.4655611396084369</v>
      </c>
      <c r="BO1594">
        <v>6.465561139608436</v>
      </c>
      <c r="BP1594">
        <v>6.4655611396084369</v>
      </c>
      <c r="BQ1594" t="s">
        <v>89</v>
      </c>
      <c r="BR1594">
        <v>6.621111094141841</v>
      </c>
      <c r="BS1594">
        <v>6.621111094141841</v>
      </c>
      <c r="BT1594">
        <v>6.621111094141841</v>
      </c>
      <c r="BU1594" t="s">
        <v>89</v>
      </c>
      <c r="BV1594">
        <v>3.5938724119224587E-2</v>
      </c>
      <c r="BW1594">
        <v>304.43839608198817</v>
      </c>
      <c r="BX1594">
        <v>10094.89006667341</v>
      </c>
      <c r="BY1594">
        <v>0.29562631112982918</v>
      </c>
      <c r="BZ1594">
        <v>0.29562631112982918</v>
      </c>
      <c r="CA1594">
        <v>0.29562631112982918</v>
      </c>
      <c r="CB1594" t="s">
        <v>89</v>
      </c>
      <c r="CC1594" t="s">
        <v>90</v>
      </c>
      <c r="CD1594">
        <v>8.2834236940426464</v>
      </c>
      <c r="CE1594">
        <v>8.2834236940426464</v>
      </c>
      <c r="CF1594">
        <v>8.2834236940426464</v>
      </c>
      <c r="CG1594" t="s">
        <v>89</v>
      </c>
      <c r="CH1594" t="s">
        <v>91</v>
      </c>
      <c r="CI1594">
        <v>0.24019637779298619</v>
      </c>
      <c r="CJ1594">
        <v>6.7302817514096507</v>
      </c>
      <c r="CK1594">
        <v>3.5688903773259922E-2</v>
      </c>
      <c r="CL1594">
        <v>7.3186490075260249</v>
      </c>
      <c r="CM1594">
        <v>10</v>
      </c>
      <c r="CN1594">
        <v>0.29341993613147932</v>
      </c>
      <c r="CO1594">
        <v>0.29529033298430107</v>
      </c>
      <c r="CP1594">
        <v>8.2359820979175868</v>
      </c>
      <c r="CQ1594">
        <v>8.0396914496036267</v>
      </c>
      <c r="CR1594">
        <v>8.2834236940426464</v>
      </c>
      <c r="CS1594">
        <v>8.2834236940426464</v>
      </c>
      <c r="CT1594">
        <v>0</v>
      </c>
      <c r="CU1594">
        <v>0</v>
      </c>
    </row>
  </sheetData>
  <autoFilter ref="A1:CU1594" xr:uid="{001EB4D5-7660-4D9E-B4C6-89060474F867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5a3e26d-0494-4416-b3b0-eac562175785}" enabled="1" method="Standard" siteId="{f05445fb-6440-4e1b-b12c-9da4c2d3ab0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Original_wide</vt:lpstr>
      <vt:lpstr>IV</vt:lpstr>
      <vt:lpstr>EV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LAURA GARCIA RUESGAS</cp:lastModifiedBy>
  <dcterms:created xsi:type="dcterms:W3CDTF">2026-05-22T10:31:29Z</dcterms:created>
  <dcterms:modified xsi:type="dcterms:W3CDTF">2026-05-28T21:28:41Z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